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3.11 GO-95 Corrective Actions/Historical Data/"/>
    </mc:Choice>
  </mc:AlternateContent>
  <xr:revisionPtr revIDLastSave="3" documentId="8_{7FBC4D79-405F-4F46-BB83-D83258C58856}" xr6:coauthVersionLast="47" xr6:coauthVersionMax="47" xr10:uidLastSave="{C340D9FB-BF41-4B49-900A-0962A3FA67A8}"/>
  <bookViews>
    <workbookView xWindow="-120" yWindow="-120" windowWidth="20730" windowHeight="11160" activeTab="1" xr2:uid="{00000000-000D-0000-FFFF-FFFF00000000}"/>
  </bookViews>
  <sheets>
    <sheet name="Headers" sheetId="4" r:id="rId1"/>
    <sheet name="Pivot" sheetId="13" r:id="rId2"/>
    <sheet name="B Tags" sheetId="12" r:id="rId3"/>
    <sheet name="E Tags" sheetId="14" r:id="rId4"/>
    <sheet name="Upgrades" sheetId="15" r:id="rId5"/>
    <sheet name="Data range" sheetId="3" r:id="rId6"/>
  </sheets>
  <externalReferences>
    <externalReference r:id="rId7"/>
  </externalReferences>
  <definedNames>
    <definedName name="_xlnm._FilterDatabase" localSheetId="2" hidden="1">'B Tags'!$A$1:$O$1088</definedName>
    <definedName name="_xlnm._FilterDatabase" localSheetId="3" hidden="1">'E Tags'!$A$1:$M$5679</definedName>
    <definedName name="_xlnm._FilterDatabase" localSheetId="4" hidden="1">Upgrades!$A$1:$L$45</definedName>
  </definedNames>
  <calcPr calcId="191028"/>
  <pivotCaches>
    <pivotCache cacheId="10" r:id="rId8"/>
    <pivotCache cacheId="11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679" i="14" l="1"/>
  <c r="M5678" i="14"/>
  <c r="M5677" i="14"/>
  <c r="M5676" i="14"/>
  <c r="M5675" i="14"/>
  <c r="M5674" i="14"/>
  <c r="M5673" i="14"/>
  <c r="M5672" i="14"/>
  <c r="M5671" i="14"/>
  <c r="M5670" i="14"/>
  <c r="M5667" i="14"/>
  <c r="M5652" i="14"/>
  <c r="M5633" i="14"/>
  <c r="M5632" i="14"/>
  <c r="M5631" i="14"/>
  <c r="M5562" i="14"/>
  <c r="M5470" i="14"/>
  <c r="M5463" i="14"/>
  <c r="M5462" i="14"/>
  <c r="M5461" i="14"/>
  <c r="M5460" i="14"/>
  <c r="M5456" i="14"/>
  <c r="M5453" i="14"/>
  <c r="M5452" i="14"/>
  <c r="M5451" i="14"/>
  <c r="M5450" i="14"/>
  <c r="M5449" i="14"/>
  <c r="M5448" i="14"/>
  <c r="M5447" i="14"/>
  <c r="M5446" i="14"/>
  <c r="M5360" i="14"/>
  <c r="M5359" i="14"/>
  <c r="M5156" i="14"/>
  <c r="M5154" i="14"/>
  <c r="M5153" i="14"/>
  <c r="M5129" i="14"/>
  <c r="M5096" i="14"/>
  <c r="M5095" i="14"/>
  <c r="M5092" i="14"/>
  <c r="M5085" i="14"/>
  <c r="M5077" i="14"/>
  <c r="M5065" i="14"/>
  <c r="M5064" i="14"/>
  <c r="M5063" i="14"/>
  <c r="M5043" i="14"/>
  <c r="M5042" i="14"/>
  <c r="M5034" i="14"/>
  <c r="M5027" i="14"/>
  <c r="M5026" i="14"/>
  <c r="M5023" i="14"/>
  <c r="M5020" i="14"/>
  <c r="M5015" i="14"/>
  <c r="M5014" i="14"/>
  <c r="M5008" i="14"/>
  <c r="M5004" i="14"/>
  <c r="M5003" i="14"/>
  <c r="M4998" i="14"/>
  <c r="M4995" i="14"/>
  <c r="M4990" i="14"/>
  <c r="M4989" i="14"/>
  <c r="M4988" i="14"/>
  <c r="M4987" i="14"/>
  <c r="M4986" i="14"/>
  <c r="M4985" i="14"/>
  <c r="M4984" i="14"/>
  <c r="M4983" i="14"/>
  <c r="M4979" i="14"/>
  <c r="M4978" i="14"/>
  <c r="M4977" i="14"/>
  <c r="M4976" i="14"/>
  <c r="M4975" i="14"/>
  <c r="M4974" i="14"/>
  <c r="M4972" i="14"/>
  <c r="M4969" i="14"/>
  <c r="M4968" i="14"/>
  <c r="M4967" i="14"/>
  <c r="M4966" i="14"/>
  <c r="M4965" i="14"/>
  <c r="M4964" i="14"/>
  <c r="M4963" i="14"/>
  <c r="M4962" i="14"/>
  <c r="M4957" i="14"/>
  <c r="M4956" i="14"/>
  <c r="M4955" i="14"/>
  <c r="M4954" i="14"/>
  <c r="M4953" i="14"/>
  <c r="M4952" i="14"/>
  <c r="M4947" i="14"/>
  <c r="M4946" i="14"/>
  <c r="M4945" i="14"/>
  <c r="M4944" i="14"/>
  <c r="M4943" i="14"/>
  <c r="M4942" i="14"/>
  <c r="M4941" i="14"/>
  <c r="M4940" i="14"/>
  <c r="M4939" i="14"/>
  <c r="M4937" i="14"/>
  <c r="M4936" i="14"/>
  <c r="M4935" i="14"/>
  <c r="M4934" i="14"/>
  <c r="M4930" i="14"/>
  <c r="M4929" i="14"/>
  <c r="M4928" i="14"/>
  <c r="M4927" i="14"/>
  <c r="M4926" i="14"/>
  <c r="M4925" i="14"/>
  <c r="M4924" i="14"/>
  <c r="M4923" i="14"/>
  <c r="M4922" i="14"/>
  <c r="M4921" i="14"/>
  <c r="M4920" i="14"/>
  <c r="M4919" i="14"/>
  <c r="M4918" i="14"/>
  <c r="M4917" i="14"/>
  <c r="M4916" i="14"/>
  <c r="M4915" i="14"/>
  <c r="M4914" i="14"/>
  <c r="M4913" i="14"/>
  <c r="M4912" i="14"/>
  <c r="M4911" i="14"/>
  <c r="M4910" i="14"/>
  <c r="M4909" i="14"/>
  <c r="M4908" i="14"/>
  <c r="M4907" i="14"/>
  <c r="M4906" i="14"/>
  <c r="M4901" i="14"/>
  <c r="M4900" i="14"/>
  <c r="M4899" i="14"/>
  <c r="M4898" i="14"/>
  <c r="M4897" i="14"/>
  <c r="M4896" i="14"/>
  <c r="M4895" i="14"/>
  <c r="M4894" i="14"/>
  <c r="M4893" i="14"/>
  <c r="M4891" i="14"/>
  <c r="M4890" i="14"/>
  <c r="M4889" i="14"/>
  <c r="M4888" i="14"/>
  <c r="M4887" i="14"/>
  <c r="M4886" i="14"/>
  <c r="M4885" i="14"/>
  <c r="M4884" i="14"/>
  <c r="M4883" i="14"/>
  <c r="M4882" i="14"/>
  <c r="M4880" i="14"/>
  <c r="M4877" i="14"/>
  <c r="M4876" i="14"/>
  <c r="M4875" i="14"/>
  <c r="M4874" i="14"/>
  <c r="M4873" i="14"/>
  <c r="M4872" i="14"/>
  <c r="M4871" i="14"/>
  <c r="M4870" i="14"/>
  <c r="M4869" i="14"/>
  <c r="M4868" i="14"/>
  <c r="M4867" i="14"/>
  <c r="M4866" i="14"/>
  <c r="M4865" i="14"/>
  <c r="M4864" i="14"/>
  <c r="M4863" i="14"/>
  <c r="M4862" i="14"/>
  <c r="M4861" i="14"/>
  <c r="M4860" i="14"/>
  <c r="M4859" i="14"/>
  <c r="M4858" i="14"/>
  <c r="M4857" i="14"/>
  <c r="M4856" i="14"/>
  <c r="M4855" i="14"/>
  <c r="M4854" i="14"/>
  <c r="M4853" i="14"/>
  <c r="M4852" i="14"/>
  <c r="M4851" i="14"/>
  <c r="M4850" i="14"/>
  <c r="M4849" i="14"/>
  <c r="M4848" i="14"/>
  <c r="M4847" i="14"/>
  <c r="M4846" i="14"/>
  <c r="M4845" i="14"/>
  <c r="M4844" i="14"/>
  <c r="M4843" i="14"/>
  <c r="M4842" i="14"/>
  <c r="M4841" i="14"/>
  <c r="M4840" i="14"/>
  <c r="M4839" i="14"/>
  <c r="M4838" i="14"/>
  <c r="M4837" i="14"/>
  <c r="M4836" i="14"/>
  <c r="M4835" i="14"/>
  <c r="M4834" i="14"/>
  <c r="M4833" i="14"/>
  <c r="M4832" i="14"/>
  <c r="M4831" i="14"/>
  <c r="M4830" i="14"/>
  <c r="M4829" i="14"/>
  <c r="M4828" i="14"/>
  <c r="M4827" i="14"/>
  <c r="M4826" i="14"/>
  <c r="M4825" i="14"/>
  <c r="M4824" i="14"/>
  <c r="M4823" i="14"/>
  <c r="M4822" i="14"/>
  <c r="M4821" i="14"/>
  <c r="M4820" i="14"/>
  <c r="M4819" i="14"/>
  <c r="M4818" i="14"/>
  <c r="M4817" i="14"/>
  <c r="M4816" i="14"/>
  <c r="M4815" i="14"/>
  <c r="M4814" i="14"/>
  <c r="M4813" i="14"/>
  <c r="M4812" i="14"/>
  <c r="M4811" i="14"/>
  <c r="M4810" i="14"/>
  <c r="M4809" i="14"/>
  <c r="M4808" i="14"/>
  <c r="M4807" i="14"/>
  <c r="M4806" i="14"/>
  <c r="M4805" i="14"/>
  <c r="M4804" i="14"/>
  <c r="M4803" i="14"/>
  <c r="M4802" i="14"/>
  <c r="M4801" i="14"/>
  <c r="M4800" i="14"/>
  <c r="M4799" i="14"/>
  <c r="M4798" i="14"/>
  <c r="M4797" i="14"/>
  <c r="M4796" i="14"/>
  <c r="M4795" i="14"/>
  <c r="M4794" i="14"/>
  <c r="M4793" i="14"/>
  <c r="M4792" i="14"/>
  <c r="M4791" i="14"/>
  <c r="M4790" i="14"/>
  <c r="M4789" i="14"/>
  <c r="M4788" i="14"/>
  <c r="M4787" i="14"/>
  <c r="M4786" i="14"/>
  <c r="M4785" i="14"/>
  <c r="M4784" i="14"/>
  <c r="M4783" i="14"/>
  <c r="M4782" i="14"/>
  <c r="M4781" i="14"/>
  <c r="M4780" i="14"/>
  <c r="M4779" i="14"/>
  <c r="M4778" i="14"/>
  <c r="M4777" i="14"/>
  <c r="M4776" i="14"/>
  <c r="M4775" i="14"/>
  <c r="M4774" i="14"/>
  <c r="M4773" i="14"/>
  <c r="M4772" i="14"/>
  <c r="M4771" i="14"/>
  <c r="M4770" i="14"/>
  <c r="M4769" i="14"/>
  <c r="M4768" i="14"/>
  <c r="M4767" i="14"/>
  <c r="M4766" i="14"/>
  <c r="M4765" i="14"/>
  <c r="M4764" i="14"/>
  <c r="M4763" i="14"/>
  <c r="M4762" i="14"/>
  <c r="M4761" i="14"/>
  <c r="M4760" i="14"/>
  <c r="M4759" i="14"/>
  <c r="M4758" i="14"/>
  <c r="M4757" i="14"/>
  <c r="M4756" i="14"/>
  <c r="M4755" i="14"/>
  <c r="M4754" i="14"/>
  <c r="M4753" i="14"/>
  <c r="M4752" i="14"/>
  <c r="M4751" i="14"/>
  <c r="M4750" i="14"/>
  <c r="M4749" i="14"/>
  <c r="M4748" i="14"/>
  <c r="M4747" i="14"/>
  <c r="M4746" i="14"/>
  <c r="M4745" i="14"/>
  <c r="M4744" i="14"/>
  <c r="M4743" i="14"/>
  <c r="M4742" i="14"/>
  <c r="M4741" i="14"/>
  <c r="M4740" i="14"/>
  <c r="M4739" i="14"/>
  <c r="M4738" i="14"/>
  <c r="M4737" i="14"/>
  <c r="M4736" i="14"/>
  <c r="M4735" i="14"/>
  <c r="M4734" i="14"/>
  <c r="M4733" i="14"/>
  <c r="M4732" i="14"/>
  <c r="M4731" i="14"/>
  <c r="M4730" i="14"/>
  <c r="M4729" i="14"/>
  <c r="M4728" i="14"/>
  <c r="M4727" i="14"/>
  <c r="M4726" i="14"/>
  <c r="M4725" i="14"/>
  <c r="M4724" i="14"/>
  <c r="M4723" i="14"/>
  <c r="M4722" i="14"/>
  <c r="M4721" i="14"/>
  <c r="M4720" i="14"/>
  <c r="M4719" i="14"/>
  <c r="M4718" i="14"/>
  <c r="M4717" i="14"/>
  <c r="M4716" i="14"/>
  <c r="M4715" i="14"/>
  <c r="M4714" i="14"/>
  <c r="M4713" i="14"/>
  <c r="M4712" i="14"/>
  <c r="M4711" i="14"/>
  <c r="M4710" i="14"/>
  <c r="M4709" i="14"/>
  <c r="M4708" i="14"/>
  <c r="M4707" i="14"/>
  <c r="M4706" i="14"/>
  <c r="M4705" i="14"/>
  <c r="M4704" i="14"/>
  <c r="M4703" i="14"/>
  <c r="M4702" i="14"/>
  <c r="M4701" i="14"/>
  <c r="M4700" i="14"/>
  <c r="M4699" i="14"/>
  <c r="M4698" i="14"/>
  <c r="M4697" i="14"/>
  <c r="M4696" i="14"/>
  <c r="M4695" i="14"/>
  <c r="M4694" i="14"/>
  <c r="M4693" i="14"/>
  <c r="M4692" i="14"/>
  <c r="M4691" i="14"/>
  <c r="M4690" i="14"/>
  <c r="M4689" i="14"/>
  <c r="M4688" i="14"/>
  <c r="M4687" i="14"/>
  <c r="M4686" i="14"/>
  <c r="M4685" i="14"/>
  <c r="M4684" i="14"/>
  <c r="M4683" i="14"/>
  <c r="M4682" i="14"/>
  <c r="M4681" i="14"/>
  <c r="M4680" i="14"/>
  <c r="M4679" i="14"/>
  <c r="M4678" i="14"/>
  <c r="M4677" i="14"/>
  <c r="M4676" i="14"/>
  <c r="M4675" i="14"/>
  <c r="M4674" i="14"/>
  <c r="M4673" i="14"/>
  <c r="M4672" i="14"/>
  <c r="M4671" i="14"/>
  <c r="M4670" i="14"/>
  <c r="M4669" i="14"/>
  <c r="M4668" i="14"/>
  <c r="M4667" i="14"/>
  <c r="M4666" i="14"/>
  <c r="M4665" i="14"/>
  <c r="M4664" i="14"/>
  <c r="M4663" i="14"/>
  <c r="M4662" i="14"/>
  <c r="M4661" i="14"/>
  <c r="M4660" i="14"/>
  <c r="M4659" i="14"/>
  <c r="M4658" i="14"/>
  <c r="M4657" i="14"/>
  <c r="M4656" i="14"/>
  <c r="M4655" i="14"/>
  <c r="M4654" i="14"/>
  <c r="M4653" i="14"/>
  <c r="M4652" i="14"/>
  <c r="M4651" i="14"/>
  <c r="M4650" i="14"/>
  <c r="M4649" i="14"/>
  <c r="M4648" i="14"/>
  <c r="M4647" i="14"/>
  <c r="M4646" i="14"/>
  <c r="M4645" i="14"/>
  <c r="M4644" i="14"/>
  <c r="M4643" i="14"/>
  <c r="M4642" i="14"/>
  <c r="M4641" i="14"/>
  <c r="M4640" i="14"/>
  <c r="M4639" i="14"/>
  <c r="M4638" i="14"/>
  <c r="M4637" i="14"/>
  <c r="M4636" i="14"/>
  <c r="M4635" i="14"/>
  <c r="M4634" i="14"/>
  <c r="M4633" i="14"/>
  <c r="M4632" i="14"/>
  <c r="M4631" i="14"/>
  <c r="M4630" i="14"/>
  <c r="M4629" i="14"/>
  <c r="M4628" i="14"/>
  <c r="M4627" i="14"/>
  <c r="M4626" i="14"/>
  <c r="M4625" i="14"/>
  <c r="M4624" i="14"/>
  <c r="M4623" i="14"/>
  <c r="M4622" i="14"/>
  <c r="M4621" i="14"/>
  <c r="M4620" i="14"/>
  <c r="M4619" i="14"/>
  <c r="M4618" i="14"/>
  <c r="M4617" i="14"/>
  <c r="M4616" i="14"/>
  <c r="M4615" i="14"/>
  <c r="M4614" i="14"/>
  <c r="M4613" i="14"/>
  <c r="M4612" i="14"/>
  <c r="M4611" i="14"/>
  <c r="M4610" i="14"/>
  <c r="M4609" i="14"/>
  <c r="M4608" i="14"/>
  <c r="M4607" i="14"/>
  <c r="M4606" i="14"/>
  <c r="M4605" i="14"/>
  <c r="M4604" i="14"/>
  <c r="M4603" i="14"/>
  <c r="M4602" i="14"/>
  <c r="M4601" i="14"/>
  <c r="M4600" i="14"/>
  <c r="M4599" i="14"/>
  <c r="M4598" i="14"/>
  <c r="M4597" i="14"/>
  <c r="M4596" i="14"/>
  <c r="M4595" i="14"/>
  <c r="M4594" i="14"/>
  <c r="M4593" i="14"/>
  <c r="M4592" i="14"/>
  <c r="M4591" i="14"/>
  <c r="M4590" i="14"/>
  <c r="M4589" i="14"/>
  <c r="M4588" i="14"/>
  <c r="M4587" i="14"/>
  <c r="M4586" i="14"/>
  <c r="M4585" i="14"/>
  <c r="M4584" i="14"/>
  <c r="M4583" i="14"/>
  <c r="M4582" i="14"/>
  <c r="M4581" i="14"/>
  <c r="M4580" i="14"/>
  <c r="M4579" i="14"/>
  <c r="M4578" i="14"/>
  <c r="M4577" i="14"/>
  <c r="M4576" i="14"/>
  <c r="M4575" i="14"/>
  <c r="M4574" i="14"/>
  <c r="M4573" i="14"/>
  <c r="M4572" i="14"/>
  <c r="M4571" i="14"/>
  <c r="M4570" i="14"/>
  <c r="M4569" i="14"/>
  <c r="M4568" i="14"/>
  <c r="M4567" i="14"/>
  <c r="M4566" i="14"/>
  <c r="M4565" i="14"/>
  <c r="M4564" i="14"/>
  <c r="M4563" i="14"/>
  <c r="M4562" i="14"/>
  <c r="M4561" i="14"/>
  <c r="M4560" i="14"/>
  <c r="M4559" i="14"/>
  <c r="M4558" i="14"/>
  <c r="M4557" i="14"/>
  <c r="M4556" i="14"/>
  <c r="M4555" i="14"/>
  <c r="M4554" i="14"/>
  <c r="M4553" i="14"/>
  <c r="M4552" i="14"/>
  <c r="M4551" i="14"/>
  <c r="M4550" i="14"/>
  <c r="M4549" i="14"/>
  <c r="M4548" i="14"/>
  <c r="M4547" i="14"/>
  <c r="M4546" i="14"/>
  <c r="M4545" i="14"/>
  <c r="M4544" i="14"/>
  <c r="M4543" i="14"/>
  <c r="M4542" i="14"/>
  <c r="M4541" i="14"/>
  <c r="M4540" i="14"/>
  <c r="M4539" i="14"/>
  <c r="M4538" i="14"/>
  <c r="M4537" i="14"/>
  <c r="M4536" i="14"/>
  <c r="M4535" i="14"/>
  <c r="M4534" i="14"/>
  <c r="M4533" i="14"/>
  <c r="M4532" i="14"/>
  <c r="M4531" i="14"/>
  <c r="M4530" i="14"/>
  <c r="M4529" i="14"/>
  <c r="M4528" i="14"/>
  <c r="M4527" i="14"/>
  <c r="M4526" i="14"/>
  <c r="M4525" i="14"/>
  <c r="M4524" i="14"/>
  <c r="M4523" i="14"/>
  <c r="M4522" i="14"/>
  <c r="M4521" i="14"/>
  <c r="M4520" i="14"/>
  <c r="M4519" i="14"/>
  <c r="M4518" i="14"/>
  <c r="M4517" i="14"/>
  <c r="M4516" i="14"/>
  <c r="M4515" i="14"/>
  <c r="M4514" i="14"/>
  <c r="M4513" i="14"/>
  <c r="M4512" i="14"/>
  <c r="M4511" i="14"/>
  <c r="M4510" i="14"/>
  <c r="M4509" i="14"/>
  <c r="M4508" i="14"/>
  <c r="M4507" i="14"/>
  <c r="M4506" i="14"/>
  <c r="M4505" i="14"/>
  <c r="M4504" i="14"/>
  <c r="M4503" i="14"/>
  <c r="M4502" i="14"/>
  <c r="M4501" i="14"/>
  <c r="M4500" i="14"/>
  <c r="M4499" i="14"/>
  <c r="M4498" i="14"/>
  <c r="M4497" i="14"/>
  <c r="M4496" i="14"/>
  <c r="M4495" i="14"/>
  <c r="M4494" i="14"/>
  <c r="M4493" i="14"/>
  <c r="M4492" i="14"/>
  <c r="M4491" i="14"/>
  <c r="M4490" i="14"/>
  <c r="M4489" i="14"/>
  <c r="M4488" i="14"/>
  <c r="M4487" i="14"/>
  <c r="M4486" i="14"/>
  <c r="M4485" i="14"/>
  <c r="M4484" i="14"/>
  <c r="M4483" i="14"/>
  <c r="M4482" i="14"/>
  <c r="M4481" i="14"/>
  <c r="M4480" i="14"/>
  <c r="M4479" i="14"/>
  <c r="M4478" i="14"/>
  <c r="M4477" i="14"/>
  <c r="M4476" i="14"/>
  <c r="M4475" i="14"/>
  <c r="M4474" i="14"/>
  <c r="M4473" i="14"/>
  <c r="M4472" i="14"/>
  <c r="M4471" i="14"/>
  <c r="M4470" i="14"/>
  <c r="M4469" i="14"/>
  <c r="M4468" i="14"/>
  <c r="M4467" i="14"/>
  <c r="M4466" i="14"/>
  <c r="M4465" i="14"/>
  <c r="M4464" i="14"/>
  <c r="M4463" i="14"/>
  <c r="M4462" i="14"/>
  <c r="M4461" i="14"/>
  <c r="M4460" i="14"/>
  <c r="M4459" i="14"/>
  <c r="M4458" i="14"/>
  <c r="M4457" i="14"/>
  <c r="M4456" i="14"/>
  <c r="M4455" i="14"/>
  <c r="M4454" i="14"/>
  <c r="M4453" i="14"/>
  <c r="M4452" i="14"/>
  <c r="M4451" i="14"/>
  <c r="M4450" i="14"/>
  <c r="M4449" i="14"/>
  <c r="M4448" i="14"/>
  <c r="M4447" i="14"/>
  <c r="M4446" i="14"/>
  <c r="M4445" i="14"/>
  <c r="M4444" i="14"/>
  <c r="M4443" i="14"/>
  <c r="M4441" i="14"/>
  <c r="M4440" i="14"/>
  <c r="M4439" i="14"/>
  <c r="M4438" i="14"/>
  <c r="M4437" i="14"/>
  <c r="M4436" i="14"/>
  <c r="M4435" i="14"/>
  <c r="M4434" i="14"/>
  <c r="M4433" i="14"/>
  <c r="M4432" i="14"/>
  <c r="M4431" i="14"/>
  <c r="M4430" i="14"/>
  <c r="M4429" i="14"/>
  <c r="M4428" i="14"/>
  <c r="M4427" i="14"/>
  <c r="M4426" i="14"/>
  <c r="M4425" i="14"/>
  <c r="M4424" i="14"/>
  <c r="M4423" i="14"/>
  <c r="M4422" i="14"/>
  <c r="M4421" i="14"/>
  <c r="M4420" i="14"/>
  <c r="M4419" i="14"/>
  <c r="M4418" i="14"/>
  <c r="M4417" i="14"/>
  <c r="M4416" i="14"/>
  <c r="M4415" i="14"/>
  <c r="M4414" i="14"/>
  <c r="M4413" i="14"/>
  <c r="M4412" i="14"/>
  <c r="M4411" i="14"/>
  <c r="M4410" i="14"/>
  <c r="M4409" i="14"/>
  <c r="M4408" i="14"/>
  <c r="M4407" i="14"/>
  <c r="M4406" i="14"/>
  <c r="M4405" i="14"/>
  <c r="M4404" i="14"/>
  <c r="M4403" i="14"/>
  <c r="M4402" i="14"/>
  <c r="M4401" i="14"/>
  <c r="M4400" i="14"/>
  <c r="M4399" i="14"/>
  <c r="M4398" i="14"/>
  <c r="M4397" i="14"/>
  <c r="M4396" i="14"/>
  <c r="M4395" i="14"/>
  <c r="M4394" i="14"/>
  <c r="M4393" i="14"/>
  <c r="M4392" i="14"/>
  <c r="M4391" i="14"/>
  <c r="M4390" i="14"/>
  <c r="M4389" i="14"/>
  <c r="M4388" i="14"/>
  <c r="M4387" i="14"/>
  <c r="M4386" i="14"/>
  <c r="M4385" i="14"/>
  <c r="M4384" i="14"/>
  <c r="M4383" i="14"/>
  <c r="M4382" i="14"/>
  <c r="M4381" i="14"/>
  <c r="M4380" i="14"/>
  <c r="M4379" i="14"/>
  <c r="M4378" i="14"/>
  <c r="M4377" i="14"/>
  <c r="M4376" i="14"/>
  <c r="M4375" i="14"/>
  <c r="M4374" i="14"/>
  <c r="M4373" i="14"/>
  <c r="M4372" i="14"/>
  <c r="M4371" i="14"/>
  <c r="M4370" i="14"/>
  <c r="M4369" i="14"/>
  <c r="M4368" i="14"/>
  <c r="M4367" i="14"/>
  <c r="M4366" i="14"/>
  <c r="M4365" i="14"/>
  <c r="M4364" i="14"/>
  <c r="M4363" i="14"/>
  <c r="M4362" i="14"/>
  <c r="M4361" i="14"/>
  <c r="M4360" i="14"/>
  <c r="M4359" i="14"/>
  <c r="M4358" i="14"/>
  <c r="M4357" i="14"/>
  <c r="M4356" i="14"/>
  <c r="M4355" i="14"/>
  <c r="M4354" i="14"/>
  <c r="M4353" i="14"/>
  <c r="M4352" i="14"/>
  <c r="M4351" i="14"/>
  <c r="M4350" i="14"/>
  <c r="M4349" i="14"/>
  <c r="M4348" i="14"/>
  <c r="M4347" i="14"/>
  <c r="M4346" i="14"/>
  <c r="M4345" i="14"/>
  <c r="M4344" i="14"/>
  <c r="M4343" i="14"/>
  <c r="M4342" i="14"/>
  <c r="M4341" i="14"/>
  <c r="M4340" i="14"/>
  <c r="M4339" i="14"/>
  <c r="M4338" i="14"/>
  <c r="M4337" i="14"/>
  <c r="M4336" i="14"/>
  <c r="M4335" i="14"/>
  <c r="M4334" i="14"/>
  <c r="M4333" i="14"/>
  <c r="M4332" i="14"/>
  <c r="M4331" i="14"/>
  <c r="M4330" i="14"/>
  <c r="M4329" i="14"/>
  <c r="M4328" i="14"/>
  <c r="M4327" i="14"/>
  <c r="M4326" i="14"/>
  <c r="M4325" i="14"/>
  <c r="M4324" i="14"/>
  <c r="M4323" i="14"/>
  <c r="M4322" i="14"/>
  <c r="M4321" i="14"/>
  <c r="M4320" i="14"/>
  <c r="M4319" i="14"/>
  <c r="M4318" i="14"/>
  <c r="M4317" i="14"/>
  <c r="M4316" i="14"/>
  <c r="M4315" i="14"/>
  <c r="M4314" i="14"/>
  <c r="M4313" i="14"/>
  <c r="M4312" i="14"/>
  <c r="M4311" i="14"/>
  <c r="M4310" i="14"/>
  <c r="M4309" i="14"/>
  <c r="M4308" i="14"/>
  <c r="M4307" i="14"/>
  <c r="M4306" i="14"/>
  <c r="M4305" i="14"/>
  <c r="M4304" i="14"/>
  <c r="M4303" i="14"/>
  <c r="M4302" i="14"/>
  <c r="M4301" i="14"/>
  <c r="M4300" i="14"/>
  <c r="M4299" i="14"/>
  <c r="M4298" i="14"/>
  <c r="M4297" i="14"/>
  <c r="M4296" i="14"/>
  <c r="M4295" i="14"/>
  <c r="M4294" i="14"/>
  <c r="M4293" i="14"/>
  <c r="M4292" i="14"/>
  <c r="M4291" i="14"/>
  <c r="M4290" i="14"/>
  <c r="M4289" i="14"/>
  <c r="M4288" i="14"/>
  <c r="M4287" i="14"/>
  <c r="M4286" i="14"/>
  <c r="M4285" i="14"/>
  <c r="M4284" i="14"/>
  <c r="M4283" i="14"/>
  <c r="M4282" i="14"/>
  <c r="M4281" i="14"/>
  <c r="M4280" i="14"/>
  <c r="M4279" i="14"/>
  <c r="M4278" i="14"/>
  <c r="M4277" i="14"/>
  <c r="M4276" i="14"/>
  <c r="M4275" i="14"/>
  <c r="M4274" i="14"/>
  <c r="M4273" i="14"/>
  <c r="M4272" i="14"/>
  <c r="M4271" i="14"/>
  <c r="M4270" i="14"/>
  <c r="M4269" i="14"/>
  <c r="M4268" i="14"/>
  <c r="M4267" i="14"/>
  <c r="M4266" i="14"/>
  <c r="M4265" i="14"/>
  <c r="M4264" i="14"/>
  <c r="M4263" i="14"/>
  <c r="M4262" i="14"/>
  <c r="M4261" i="14"/>
  <c r="M4260" i="14"/>
  <c r="M4259" i="14"/>
  <c r="M4258" i="14"/>
  <c r="M4257" i="14"/>
  <c r="M4256" i="14"/>
  <c r="M4255" i="14"/>
  <c r="M4254" i="14"/>
  <c r="M4253" i="14"/>
  <c r="M4252" i="14"/>
  <c r="M4251" i="14"/>
  <c r="M4250" i="14"/>
  <c r="M4249" i="14"/>
  <c r="M4248" i="14"/>
  <c r="M4247" i="14"/>
  <c r="M4246" i="14"/>
  <c r="M4245" i="14"/>
  <c r="M4244" i="14"/>
  <c r="M4243" i="14"/>
  <c r="M4242" i="14"/>
  <c r="M4241" i="14"/>
  <c r="M4240" i="14"/>
  <c r="M4239" i="14"/>
  <c r="M4238" i="14"/>
  <c r="M4237" i="14"/>
  <c r="M4236" i="14"/>
  <c r="M4235" i="14"/>
  <c r="M4234" i="14"/>
  <c r="M4233" i="14"/>
  <c r="M4232" i="14"/>
  <c r="M4231" i="14"/>
  <c r="M4230" i="14"/>
  <c r="M4229" i="14"/>
  <c r="M4228" i="14"/>
  <c r="M4227" i="14"/>
  <c r="M4226" i="14"/>
  <c r="M4225" i="14"/>
  <c r="M4224" i="14"/>
  <c r="M4223" i="14"/>
  <c r="M4222" i="14"/>
  <c r="M4221" i="14"/>
  <c r="M4220" i="14"/>
  <c r="M4219" i="14"/>
  <c r="M4218" i="14"/>
  <c r="M4217" i="14"/>
  <c r="M4216" i="14"/>
  <c r="M4215" i="14"/>
  <c r="M4214" i="14"/>
  <c r="M4213" i="14"/>
  <c r="M4212" i="14"/>
  <c r="M4211" i="14"/>
  <c r="M4210" i="14"/>
  <c r="M4209" i="14"/>
  <c r="M4208" i="14"/>
  <c r="M4207" i="14"/>
  <c r="M4206" i="14"/>
  <c r="M4205" i="14"/>
  <c r="M4204" i="14"/>
  <c r="M4203" i="14"/>
  <c r="M4202" i="14"/>
  <c r="M4201" i="14"/>
  <c r="M4200" i="14"/>
  <c r="M4199" i="14"/>
  <c r="M4198" i="14"/>
  <c r="M4197" i="14"/>
  <c r="M4196" i="14"/>
  <c r="M4195" i="14"/>
  <c r="M4194" i="14"/>
  <c r="M4193" i="14"/>
  <c r="M4192" i="14"/>
  <c r="M4191" i="14"/>
  <c r="M4190" i="14"/>
  <c r="M4189" i="14"/>
  <c r="M4188" i="14"/>
  <c r="M4187" i="14"/>
  <c r="M4186" i="14"/>
  <c r="M4185" i="14"/>
  <c r="M4184" i="14"/>
  <c r="M4183" i="14"/>
  <c r="M4182" i="14"/>
  <c r="M4181" i="14"/>
  <c r="M4180" i="14"/>
  <c r="M4179" i="14"/>
  <c r="M4178" i="14"/>
  <c r="M4177" i="14"/>
  <c r="M4176" i="14"/>
  <c r="M4175" i="14"/>
  <c r="M4174" i="14"/>
  <c r="M4173" i="14"/>
  <c r="M4172" i="14"/>
  <c r="M4171" i="14"/>
  <c r="M4170" i="14"/>
  <c r="M4169" i="14"/>
  <c r="M4168" i="14"/>
  <c r="M4167" i="14"/>
  <c r="M4166" i="14"/>
  <c r="M4165" i="14"/>
  <c r="M4164" i="14"/>
  <c r="M4163" i="14"/>
  <c r="M4162" i="14"/>
  <c r="M4161" i="14"/>
  <c r="M4160" i="14"/>
  <c r="M4159" i="14"/>
  <c r="M4158" i="14"/>
  <c r="M4157" i="14"/>
  <c r="M4156" i="14"/>
  <c r="M4155" i="14"/>
  <c r="M4154" i="14"/>
  <c r="M4153" i="14"/>
  <c r="M4152" i="14"/>
  <c r="M4151" i="14"/>
  <c r="M4150" i="14"/>
  <c r="M4149" i="14"/>
  <c r="M4148" i="14"/>
  <c r="M4147" i="14"/>
  <c r="M4146" i="14"/>
  <c r="M4145" i="14"/>
  <c r="M4144" i="14"/>
  <c r="M4143" i="14"/>
  <c r="M4142" i="14"/>
  <c r="M4141" i="14"/>
  <c r="M4140" i="14"/>
  <c r="M4139" i="14"/>
  <c r="M4138" i="14"/>
  <c r="M4137" i="14"/>
  <c r="M4136" i="14"/>
  <c r="M4135" i="14"/>
  <c r="M4134" i="14"/>
  <c r="M4133" i="14"/>
  <c r="M4132" i="14"/>
  <c r="M4131" i="14"/>
  <c r="M4130" i="14"/>
  <c r="M4129" i="14"/>
  <c r="M4128" i="14"/>
  <c r="M4127" i="14"/>
  <c r="M4126" i="14"/>
  <c r="M4125" i="14"/>
  <c r="M4124" i="14"/>
  <c r="M4123" i="14"/>
  <c r="M4122" i="14"/>
  <c r="M4121" i="14"/>
  <c r="M4120" i="14"/>
  <c r="M4119" i="14"/>
  <c r="M4118" i="14"/>
  <c r="M4117" i="14"/>
  <c r="M4116" i="14"/>
  <c r="M4115" i="14"/>
  <c r="M4114" i="14"/>
  <c r="M4113" i="14"/>
  <c r="M4112" i="14"/>
  <c r="M4111" i="14"/>
  <c r="M4110" i="14"/>
  <c r="M4109" i="14"/>
  <c r="M4108" i="14"/>
  <c r="M4107" i="14"/>
  <c r="M4106" i="14"/>
  <c r="M4105" i="14"/>
  <c r="M4104" i="14"/>
  <c r="M4103" i="14"/>
  <c r="M4102" i="14"/>
  <c r="M4101" i="14"/>
  <c r="M4100" i="14"/>
  <c r="M4099" i="14"/>
  <c r="M4098" i="14"/>
  <c r="M4097" i="14"/>
  <c r="M4096" i="14"/>
  <c r="M4095" i="14"/>
  <c r="M4094" i="14"/>
  <c r="M4093" i="14"/>
  <c r="M4092" i="14"/>
  <c r="M4091" i="14"/>
  <c r="M4090" i="14"/>
  <c r="M4089" i="14"/>
  <c r="M4088" i="14"/>
  <c r="M4087" i="14"/>
  <c r="M4086" i="14"/>
  <c r="M4085" i="14"/>
  <c r="M4084" i="14"/>
  <c r="M4083" i="14"/>
  <c r="M4082" i="14"/>
  <c r="M4081" i="14"/>
  <c r="M4080" i="14"/>
  <c r="M4079" i="14"/>
  <c r="M4078" i="14"/>
  <c r="M4077" i="14"/>
  <c r="M4076" i="14"/>
  <c r="M4075" i="14"/>
  <c r="M4074" i="14"/>
  <c r="M4073" i="14"/>
  <c r="M4072" i="14"/>
  <c r="M4071" i="14"/>
  <c r="M4070" i="14"/>
  <c r="M4069" i="14"/>
  <c r="M4068" i="14"/>
  <c r="M4067" i="14"/>
  <c r="M4066" i="14"/>
  <c r="M4065" i="14"/>
  <c r="M4064" i="14"/>
  <c r="M4063" i="14"/>
  <c r="M4062" i="14"/>
  <c r="M4061" i="14"/>
  <c r="M4060" i="14"/>
  <c r="M4059" i="14"/>
  <c r="M4058" i="14"/>
  <c r="M4057" i="14"/>
  <c r="M4056" i="14"/>
  <c r="M4055" i="14"/>
  <c r="M4054" i="14"/>
  <c r="M4053" i="14"/>
  <c r="M4052" i="14"/>
  <c r="M4051" i="14"/>
  <c r="M4050" i="14"/>
  <c r="M4049" i="14"/>
  <c r="M4048" i="14"/>
  <c r="M4047" i="14"/>
  <c r="M4046" i="14"/>
  <c r="M4045" i="14"/>
  <c r="M4044" i="14"/>
  <c r="M4043" i="14"/>
  <c r="M4042" i="14"/>
  <c r="M4041" i="14"/>
  <c r="M4040" i="14"/>
  <c r="M4039" i="14"/>
  <c r="M4038" i="14"/>
  <c r="M4037" i="14"/>
  <c r="M4036" i="14"/>
  <c r="M4035" i="14"/>
  <c r="M4034" i="14"/>
  <c r="M4033" i="14"/>
  <c r="M4032" i="14"/>
  <c r="M4031" i="14"/>
  <c r="M4030" i="14"/>
  <c r="M4029" i="14"/>
  <c r="M4028" i="14"/>
  <c r="M4027" i="14"/>
  <c r="M4026" i="14"/>
  <c r="M4025" i="14"/>
  <c r="M4024" i="14"/>
  <c r="M4023" i="14"/>
  <c r="M4022" i="14"/>
  <c r="M4021" i="14"/>
  <c r="M4020" i="14"/>
  <c r="M4019" i="14"/>
  <c r="M4018" i="14"/>
  <c r="M4017" i="14"/>
  <c r="M4016" i="14"/>
  <c r="M4015" i="14"/>
  <c r="M4014" i="14"/>
  <c r="M4013" i="14"/>
  <c r="M4012" i="14"/>
  <c r="M4011" i="14"/>
  <c r="M4010" i="14"/>
  <c r="M4009" i="14"/>
  <c r="M4008" i="14"/>
  <c r="M4007" i="14"/>
  <c r="M4006" i="14"/>
  <c r="M4005" i="14"/>
  <c r="M4004" i="14"/>
  <c r="M4003" i="14"/>
  <c r="M4002" i="14"/>
  <c r="M4001" i="14"/>
  <c r="M4000" i="14"/>
  <c r="M3999" i="14"/>
  <c r="M3998" i="14"/>
  <c r="M3997" i="14"/>
  <c r="M3996" i="14"/>
  <c r="M3995" i="14"/>
  <c r="M3994" i="14"/>
  <c r="M3993" i="14"/>
  <c r="M3992" i="14"/>
  <c r="M3991" i="14"/>
  <c r="M3990" i="14"/>
  <c r="M3989" i="14"/>
  <c r="M3988" i="14"/>
  <c r="M3987" i="14"/>
  <c r="M3986" i="14"/>
  <c r="M3985" i="14"/>
  <c r="M3984" i="14"/>
  <c r="M3983" i="14"/>
  <c r="M3982" i="14"/>
  <c r="M3981" i="14"/>
  <c r="M3980" i="14"/>
  <c r="M3979" i="14"/>
  <c r="M3978" i="14"/>
  <c r="M3977" i="14"/>
  <c r="M3976" i="14"/>
  <c r="M3975" i="14"/>
  <c r="M3974" i="14"/>
  <c r="M3973" i="14"/>
  <c r="M3972" i="14"/>
  <c r="M3971" i="14"/>
  <c r="M3970" i="14"/>
  <c r="M3969" i="14"/>
  <c r="M3968" i="14"/>
  <c r="M3967" i="14"/>
  <c r="M3966" i="14"/>
  <c r="M3965" i="14"/>
  <c r="M3964" i="14"/>
  <c r="M3963" i="14"/>
  <c r="M3962" i="14"/>
  <c r="M3961" i="14"/>
  <c r="M3960" i="14"/>
  <c r="M3959" i="14"/>
  <c r="M3958" i="14"/>
  <c r="M3957" i="14"/>
  <c r="M3956" i="14"/>
  <c r="M3955" i="14"/>
  <c r="M3954" i="14"/>
  <c r="M3953" i="14"/>
  <c r="M3952" i="14"/>
  <c r="M3951" i="14"/>
  <c r="M3950" i="14"/>
  <c r="M3949" i="14"/>
  <c r="M3948" i="14"/>
  <c r="M3947" i="14"/>
  <c r="M3946" i="14"/>
  <c r="M3945" i="14"/>
  <c r="M3944" i="14"/>
  <c r="M3943" i="14"/>
  <c r="M3942" i="14"/>
  <c r="M3941" i="14"/>
  <c r="M3940" i="14"/>
  <c r="M3939" i="14"/>
  <c r="M3938" i="14"/>
  <c r="M3937" i="14"/>
  <c r="M3936" i="14"/>
  <c r="M3935" i="14"/>
  <c r="M3934" i="14"/>
  <c r="M3933" i="14"/>
  <c r="M3932" i="14"/>
  <c r="M3931" i="14"/>
  <c r="M3930" i="14"/>
  <c r="M3929" i="14"/>
  <c r="M3928" i="14"/>
  <c r="M3927" i="14"/>
  <c r="M3926" i="14"/>
  <c r="M3925" i="14"/>
  <c r="M3924" i="14"/>
  <c r="M3923" i="14"/>
  <c r="M3922" i="14"/>
  <c r="M3921" i="14"/>
  <c r="M3920" i="14"/>
  <c r="M3919" i="14"/>
  <c r="M3918" i="14"/>
  <c r="M3917" i="14"/>
  <c r="M3916" i="14"/>
  <c r="M3915" i="14"/>
  <c r="M3914" i="14"/>
  <c r="M3913" i="14"/>
  <c r="M3912" i="14"/>
  <c r="M3911" i="14"/>
  <c r="M3910" i="14"/>
  <c r="M3909" i="14"/>
  <c r="M3908" i="14"/>
  <c r="M3907" i="14"/>
  <c r="M3906" i="14"/>
  <c r="M3905" i="14"/>
  <c r="M3904" i="14"/>
  <c r="M3903" i="14"/>
  <c r="M3902" i="14"/>
  <c r="M3901" i="14"/>
  <c r="M3900" i="14"/>
  <c r="M3899" i="14"/>
  <c r="M3898" i="14"/>
  <c r="M3897" i="14"/>
  <c r="M3896" i="14"/>
  <c r="M3895" i="14"/>
  <c r="M3894" i="14"/>
  <c r="M3893" i="14"/>
  <c r="M3892" i="14"/>
  <c r="M3891" i="14"/>
  <c r="M3890" i="14"/>
  <c r="M3889" i="14"/>
  <c r="M3888" i="14"/>
  <c r="M3887" i="14"/>
  <c r="M3886" i="14"/>
  <c r="M3885" i="14"/>
  <c r="M3884" i="14"/>
  <c r="M3883" i="14"/>
  <c r="M3882" i="14"/>
  <c r="M3881" i="14"/>
  <c r="M3880" i="14"/>
  <c r="M3879" i="14"/>
  <c r="M3878" i="14"/>
  <c r="M3877" i="14"/>
  <c r="M3876" i="14"/>
  <c r="M3875" i="14"/>
  <c r="M3874" i="14"/>
  <c r="M3873" i="14"/>
  <c r="M3872" i="14"/>
  <c r="M3871" i="14"/>
  <c r="M3870" i="14"/>
  <c r="M3869" i="14"/>
  <c r="M3868" i="14"/>
  <c r="M3867" i="14"/>
  <c r="M3866" i="14"/>
  <c r="M3865" i="14"/>
  <c r="M3864" i="14"/>
  <c r="M3863" i="14"/>
  <c r="M3862" i="14"/>
  <c r="M3861" i="14"/>
  <c r="M3860" i="14"/>
  <c r="M3859" i="14"/>
  <c r="M3858" i="14"/>
  <c r="M3857" i="14"/>
  <c r="M3856" i="14"/>
  <c r="M3855" i="14"/>
  <c r="M3854" i="14"/>
  <c r="M3853" i="14"/>
  <c r="M3852" i="14"/>
  <c r="M3851" i="14"/>
  <c r="M3850" i="14"/>
  <c r="M3849" i="14"/>
  <c r="M3848" i="14"/>
  <c r="M3847" i="14"/>
  <c r="M3846" i="14"/>
  <c r="M3845" i="14"/>
  <c r="M3844" i="14"/>
  <c r="M3843" i="14"/>
  <c r="M3842" i="14"/>
  <c r="M3841" i="14"/>
  <c r="M3840" i="14"/>
  <c r="M3839" i="14"/>
  <c r="M3838" i="14"/>
  <c r="M3837" i="14"/>
  <c r="M3836" i="14"/>
  <c r="M3835" i="14"/>
  <c r="M3834" i="14"/>
  <c r="M3833" i="14"/>
  <c r="M3832" i="14"/>
  <c r="M3831" i="14"/>
  <c r="M3830" i="14"/>
  <c r="M3829" i="14"/>
  <c r="M3828" i="14"/>
  <c r="M3827" i="14"/>
  <c r="M3826" i="14"/>
  <c r="M3825" i="14"/>
  <c r="M3824" i="14"/>
  <c r="M3823" i="14"/>
  <c r="M3822" i="14"/>
  <c r="M3821" i="14"/>
  <c r="M3820" i="14"/>
  <c r="M3819" i="14"/>
  <c r="M3818" i="14"/>
  <c r="M3817" i="14"/>
  <c r="M3816" i="14"/>
  <c r="M3815" i="14"/>
  <c r="M3814" i="14"/>
  <c r="M3813" i="14"/>
  <c r="M3812" i="14"/>
  <c r="M3811" i="14"/>
  <c r="M3810" i="14"/>
  <c r="M3809" i="14"/>
  <c r="M3808" i="14"/>
  <c r="M3807" i="14"/>
  <c r="M3806" i="14"/>
  <c r="M3805" i="14"/>
  <c r="M3804" i="14"/>
  <c r="M3803" i="14"/>
  <c r="M3802" i="14"/>
  <c r="M3801" i="14"/>
  <c r="M3800" i="14"/>
  <c r="M3799" i="14"/>
  <c r="M3798" i="14"/>
  <c r="M3797" i="14"/>
  <c r="M3796" i="14"/>
  <c r="M3795" i="14"/>
  <c r="M3794" i="14"/>
  <c r="M3793" i="14"/>
  <c r="M3792" i="14"/>
  <c r="M3791" i="14"/>
  <c r="M3790" i="14"/>
  <c r="M3789" i="14"/>
  <c r="M3788" i="14"/>
  <c r="M3787" i="14"/>
  <c r="M3786" i="14"/>
  <c r="M3785" i="14"/>
  <c r="M3784" i="14"/>
  <c r="M3783" i="14"/>
  <c r="M3782" i="14"/>
  <c r="M3781" i="14"/>
  <c r="M3780" i="14"/>
  <c r="M3779" i="14"/>
  <c r="M3778" i="14"/>
  <c r="M3777" i="14"/>
  <c r="M3776" i="14"/>
  <c r="M3775" i="14"/>
  <c r="M3774" i="14"/>
  <c r="M3773" i="14"/>
  <c r="M3772" i="14"/>
  <c r="M3771" i="14"/>
  <c r="M3770" i="14"/>
  <c r="M3769" i="14"/>
  <c r="M3768" i="14"/>
  <c r="M3767" i="14"/>
  <c r="M3766" i="14"/>
  <c r="M3765" i="14"/>
  <c r="M3764" i="14"/>
  <c r="M3763" i="14"/>
  <c r="M3762" i="14"/>
  <c r="M3761" i="14"/>
  <c r="M3760" i="14"/>
  <c r="M3759" i="14"/>
  <c r="M3758" i="14"/>
  <c r="M3757" i="14"/>
  <c r="M3756" i="14"/>
  <c r="M3755" i="14"/>
  <c r="M3754" i="14"/>
  <c r="M3753" i="14"/>
  <c r="M3752" i="14"/>
  <c r="M3751" i="14"/>
  <c r="M3750" i="14"/>
  <c r="M3749" i="14"/>
  <c r="M3748" i="14"/>
  <c r="M3747" i="14"/>
  <c r="M3746" i="14"/>
  <c r="M3745" i="14"/>
  <c r="M3744" i="14"/>
  <c r="M3743" i="14"/>
  <c r="M3742" i="14"/>
  <c r="M3741" i="14"/>
  <c r="M3740" i="14"/>
  <c r="M3739" i="14"/>
  <c r="M3738" i="14"/>
  <c r="M3737" i="14"/>
  <c r="M3736" i="14"/>
  <c r="M3735" i="14"/>
  <c r="M3734" i="14"/>
  <c r="M3733" i="14"/>
  <c r="M3732" i="14"/>
  <c r="M3731" i="14"/>
  <c r="M3730" i="14"/>
  <c r="M3729" i="14"/>
  <c r="M3728" i="14"/>
  <c r="M3727" i="14"/>
  <c r="M3726" i="14"/>
  <c r="M3725" i="14"/>
  <c r="M3724" i="14"/>
  <c r="M3723" i="14"/>
  <c r="M3722" i="14"/>
  <c r="M3721" i="14"/>
  <c r="M3720" i="14"/>
  <c r="M3719" i="14"/>
  <c r="M3718" i="14"/>
  <c r="M3717" i="14"/>
  <c r="M3716" i="14"/>
  <c r="M3715" i="14"/>
  <c r="M3714" i="14"/>
  <c r="M3713" i="14"/>
  <c r="M3712" i="14"/>
  <c r="M3711" i="14"/>
  <c r="M3710" i="14"/>
  <c r="M3709" i="14"/>
  <c r="M3708" i="14"/>
  <c r="M3707" i="14"/>
  <c r="M3706" i="14"/>
  <c r="M3705" i="14"/>
  <c r="M3704" i="14"/>
  <c r="M3703" i="14"/>
  <c r="M3702" i="14"/>
  <c r="M3701" i="14"/>
  <c r="M3700" i="14"/>
  <c r="M3699" i="14"/>
  <c r="M3698" i="14"/>
  <c r="M3697" i="14"/>
  <c r="M3696" i="14"/>
  <c r="M3695" i="14"/>
  <c r="M3694" i="14"/>
  <c r="M3693" i="14"/>
  <c r="M3692" i="14"/>
  <c r="M3691" i="14"/>
  <c r="M3690" i="14"/>
  <c r="M3689" i="14"/>
  <c r="M3688" i="14"/>
  <c r="M3687" i="14"/>
  <c r="M3686" i="14"/>
  <c r="M3685" i="14"/>
  <c r="M3684" i="14"/>
  <c r="M3683" i="14"/>
  <c r="M3682" i="14"/>
  <c r="M3681" i="14"/>
  <c r="M3680" i="14"/>
  <c r="M3679" i="14"/>
  <c r="M3678" i="14"/>
  <c r="M3677" i="14"/>
  <c r="M3676" i="14"/>
  <c r="M3675" i="14"/>
  <c r="M3674" i="14"/>
  <c r="M3673" i="14"/>
  <c r="M3672" i="14"/>
  <c r="M3671" i="14"/>
  <c r="M3670" i="14"/>
  <c r="M3669" i="14"/>
  <c r="M3668" i="14"/>
  <c r="M3667" i="14"/>
  <c r="M3666" i="14"/>
  <c r="M3665" i="14"/>
  <c r="M3664" i="14"/>
  <c r="M3663" i="14"/>
  <c r="M3662" i="14"/>
  <c r="M3661" i="14"/>
  <c r="M3660" i="14"/>
  <c r="M3659" i="14"/>
  <c r="M3658" i="14"/>
  <c r="M3657" i="14"/>
  <c r="M3656" i="14"/>
  <c r="M3655" i="14"/>
  <c r="M3654" i="14"/>
  <c r="M3653" i="14"/>
  <c r="M3652" i="14"/>
  <c r="M3651" i="14"/>
  <c r="M3650" i="14"/>
  <c r="M3649" i="14"/>
  <c r="M3648" i="14"/>
  <c r="M3647" i="14"/>
  <c r="M3646" i="14"/>
  <c r="M3645" i="14"/>
  <c r="M3644" i="14"/>
  <c r="M3643" i="14"/>
  <c r="M3642" i="14"/>
  <c r="M3641" i="14"/>
  <c r="M3640" i="14"/>
  <c r="M3639" i="14"/>
  <c r="M3638" i="14"/>
  <c r="M3637" i="14"/>
  <c r="M3636" i="14"/>
  <c r="M3635" i="14"/>
  <c r="M3634" i="14"/>
  <c r="M3633" i="14"/>
  <c r="M3632" i="14"/>
  <c r="M3631" i="14"/>
  <c r="M3630" i="14"/>
  <c r="M3629" i="14"/>
  <c r="M3628" i="14"/>
  <c r="M3627" i="14"/>
  <c r="M3626" i="14"/>
  <c r="M3625" i="14"/>
  <c r="M3624" i="14"/>
  <c r="M3623" i="14"/>
  <c r="M3622" i="14"/>
  <c r="M3621" i="14"/>
  <c r="M3620" i="14"/>
  <c r="M3619" i="14"/>
  <c r="M3618" i="14"/>
  <c r="M3617" i="14"/>
  <c r="M3616" i="14"/>
  <c r="M3615" i="14"/>
  <c r="M3614" i="14"/>
  <c r="M3613" i="14"/>
  <c r="M3612" i="14"/>
  <c r="M3611" i="14"/>
  <c r="M3610" i="14"/>
  <c r="M3609" i="14"/>
  <c r="M3608" i="14"/>
  <c r="M3607" i="14"/>
  <c r="M3606" i="14"/>
  <c r="M3605" i="14"/>
  <c r="M3604" i="14"/>
  <c r="M3603" i="14"/>
  <c r="M3602" i="14"/>
  <c r="M3601" i="14"/>
  <c r="M3600" i="14"/>
  <c r="M3599" i="14"/>
  <c r="M3598" i="14"/>
  <c r="M3597" i="14"/>
  <c r="M3596" i="14"/>
  <c r="M3595" i="14"/>
  <c r="M3594" i="14"/>
  <c r="M3593" i="14"/>
  <c r="M3592" i="14"/>
  <c r="M3591" i="14"/>
  <c r="M3590" i="14"/>
  <c r="M3589" i="14"/>
  <c r="M3588" i="14"/>
  <c r="M3587" i="14"/>
  <c r="M3586" i="14"/>
  <c r="M3585" i="14"/>
  <c r="M3584" i="14"/>
  <c r="M3583" i="14"/>
  <c r="M3582" i="14"/>
  <c r="M3581" i="14"/>
  <c r="M3580" i="14"/>
  <c r="M3579" i="14"/>
  <c r="M3578" i="14"/>
  <c r="M3577" i="14"/>
  <c r="M3576" i="14"/>
  <c r="M3575" i="14"/>
  <c r="M3574" i="14"/>
  <c r="M3573" i="14"/>
  <c r="M3572" i="14"/>
  <c r="M3571" i="14"/>
  <c r="M3570" i="14"/>
  <c r="M3569" i="14"/>
  <c r="M3568" i="14"/>
  <c r="M3567" i="14"/>
  <c r="M3566" i="14"/>
  <c r="M3565" i="14"/>
  <c r="M3564" i="14"/>
  <c r="M3563" i="14"/>
  <c r="M3562" i="14"/>
  <c r="M3561" i="14"/>
  <c r="M3560" i="14"/>
  <c r="M3559" i="14"/>
  <c r="M3558" i="14"/>
  <c r="M3557" i="14"/>
  <c r="M3556" i="14"/>
  <c r="M3555" i="14"/>
  <c r="M3554" i="14"/>
  <c r="M3553" i="14"/>
  <c r="M3552" i="14"/>
  <c r="M3551" i="14"/>
  <c r="M3550" i="14"/>
  <c r="M3549" i="14"/>
  <c r="M3548" i="14"/>
  <c r="M3547" i="14"/>
  <c r="M3546" i="14"/>
  <c r="M3545" i="14"/>
  <c r="M3544" i="14"/>
  <c r="M3543" i="14"/>
  <c r="M3542" i="14"/>
  <c r="M3541" i="14"/>
  <c r="M3540" i="14"/>
  <c r="M3539" i="14"/>
  <c r="M3538" i="14"/>
  <c r="M3537" i="14"/>
  <c r="M3536" i="14"/>
  <c r="M3535" i="14"/>
  <c r="M3534" i="14"/>
  <c r="M3533" i="14"/>
  <c r="M3532" i="14"/>
  <c r="M3531" i="14"/>
  <c r="M3530" i="14"/>
  <c r="M3529" i="14"/>
  <c r="M3528" i="14"/>
  <c r="M3527" i="14"/>
  <c r="M3526" i="14"/>
  <c r="M3525" i="14"/>
  <c r="M3524" i="14"/>
  <c r="M3523" i="14"/>
  <c r="M3522" i="14"/>
  <c r="M3521" i="14"/>
  <c r="M3520" i="14"/>
  <c r="M3519" i="14"/>
  <c r="M3518" i="14"/>
  <c r="M3517" i="14"/>
  <c r="M3516" i="14"/>
  <c r="M3515" i="14"/>
  <c r="M3514" i="14"/>
  <c r="M3513" i="14"/>
  <c r="M3512" i="14"/>
  <c r="M3511" i="14"/>
  <c r="M3510" i="14"/>
  <c r="M3509" i="14"/>
  <c r="M3508" i="14"/>
  <c r="M3507" i="14"/>
  <c r="M3506" i="14"/>
  <c r="M3505" i="14"/>
  <c r="M3504" i="14"/>
  <c r="M3503" i="14"/>
  <c r="M3502" i="14"/>
  <c r="M3501" i="14"/>
  <c r="M3500" i="14"/>
  <c r="M3499" i="14"/>
  <c r="M3498" i="14"/>
  <c r="M3497" i="14"/>
  <c r="M3496" i="14"/>
  <c r="M3495" i="14"/>
  <c r="M3494" i="14"/>
  <c r="M3493" i="14"/>
  <c r="M3492" i="14"/>
  <c r="M3491" i="14"/>
  <c r="M3490" i="14"/>
  <c r="M3489" i="14"/>
  <c r="M3488" i="14"/>
  <c r="M3487" i="14"/>
  <c r="M3486" i="14"/>
  <c r="M3485" i="14"/>
  <c r="M3484" i="14"/>
  <c r="M3483" i="14"/>
  <c r="M3482" i="14"/>
  <c r="M3481" i="14"/>
  <c r="M3480" i="14"/>
  <c r="M3479" i="14"/>
  <c r="M3478" i="14"/>
  <c r="M3477" i="14"/>
  <c r="M3476" i="14"/>
  <c r="M3475" i="14"/>
  <c r="M3474" i="14"/>
  <c r="M3473" i="14"/>
  <c r="M3472" i="14"/>
  <c r="M3471" i="14"/>
  <c r="M3470" i="14"/>
  <c r="M3469" i="14"/>
  <c r="M3468" i="14"/>
  <c r="M3467" i="14"/>
  <c r="M3466" i="14"/>
  <c r="M3465" i="14"/>
  <c r="M3464" i="14"/>
  <c r="M3463" i="14"/>
  <c r="M3462" i="14"/>
  <c r="M3461" i="14"/>
  <c r="M3460" i="14"/>
  <c r="M3459" i="14"/>
  <c r="M3458" i="14"/>
  <c r="M3457" i="14"/>
  <c r="M3456" i="14"/>
  <c r="M3455" i="14"/>
  <c r="M3454" i="14"/>
  <c r="M3453" i="14"/>
  <c r="M3452" i="14"/>
  <c r="M3451" i="14"/>
  <c r="M3450" i="14"/>
  <c r="M3449" i="14"/>
  <c r="M3448" i="14"/>
  <c r="M3447" i="14"/>
  <c r="M3446" i="14"/>
  <c r="M3445" i="14"/>
  <c r="M3444" i="14"/>
  <c r="M3443" i="14"/>
  <c r="M3442" i="14"/>
  <c r="M3441" i="14"/>
  <c r="M3440" i="14"/>
  <c r="M3439" i="14"/>
  <c r="M3438" i="14"/>
  <c r="M3437" i="14"/>
  <c r="M3436" i="14"/>
  <c r="M3435" i="14"/>
  <c r="M3434" i="14"/>
  <c r="M3433" i="14"/>
  <c r="M3432" i="14"/>
  <c r="M3431" i="14"/>
  <c r="M3430" i="14"/>
  <c r="M3429" i="14"/>
  <c r="M3428" i="14"/>
  <c r="M3427" i="14"/>
  <c r="M3426" i="14"/>
  <c r="M3425" i="14"/>
  <c r="M3424" i="14"/>
  <c r="M3423" i="14"/>
  <c r="M3422" i="14"/>
  <c r="M3421" i="14"/>
  <c r="M3420" i="14"/>
  <c r="M3419" i="14"/>
  <c r="M3418" i="14"/>
  <c r="M3417" i="14"/>
  <c r="M3416" i="14"/>
  <c r="M3415" i="14"/>
  <c r="M3414" i="14"/>
  <c r="M3413" i="14"/>
  <c r="M3412" i="14"/>
  <c r="M3411" i="14"/>
  <c r="M3410" i="14"/>
  <c r="M3409" i="14"/>
  <c r="M3408" i="14"/>
  <c r="M3407" i="14"/>
  <c r="M3406" i="14"/>
  <c r="M3405" i="14"/>
  <c r="M3404" i="14"/>
  <c r="M3403" i="14"/>
  <c r="M3402" i="14"/>
  <c r="M3401" i="14"/>
  <c r="M3400" i="14"/>
  <c r="M3399" i="14"/>
  <c r="M3398" i="14"/>
  <c r="M3397" i="14"/>
  <c r="M3396" i="14"/>
  <c r="M3395" i="14"/>
  <c r="M3394" i="14"/>
  <c r="M3393" i="14"/>
  <c r="M3392" i="14"/>
  <c r="M3391" i="14"/>
  <c r="M3390" i="14"/>
  <c r="M3389" i="14"/>
  <c r="M3388" i="14"/>
  <c r="M3387" i="14"/>
  <c r="M3386" i="14"/>
  <c r="M3385" i="14"/>
  <c r="M3384" i="14"/>
  <c r="M3383" i="14"/>
  <c r="M3382" i="14"/>
  <c r="M3381" i="14"/>
  <c r="M3380" i="14"/>
  <c r="M3379" i="14"/>
  <c r="M3378" i="14"/>
  <c r="M3377" i="14"/>
  <c r="M3376" i="14"/>
  <c r="M3375" i="14"/>
  <c r="M3374" i="14"/>
  <c r="M3373" i="14"/>
  <c r="M3372" i="14"/>
  <c r="M3371" i="14"/>
  <c r="M3370" i="14"/>
  <c r="M3369" i="14"/>
  <c r="M3368" i="14"/>
  <c r="M3367" i="14"/>
  <c r="M3366" i="14"/>
  <c r="M3365" i="14"/>
  <c r="M3364" i="14"/>
  <c r="M3363" i="14"/>
  <c r="M3362" i="14"/>
  <c r="M3361" i="14"/>
  <c r="M3360" i="14"/>
  <c r="M3359" i="14"/>
  <c r="M3358" i="14"/>
  <c r="M3357" i="14"/>
  <c r="M3356" i="14"/>
  <c r="M3355" i="14"/>
  <c r="M3354" i="14"/>
  <c r="M3353" i="14"/>
  <c r="M3352" i="14"/>
  <c r="M3351" i="14"/>
  <c r="M3350" i="14"/>
  <c r="M3349" i="14"/>
  <c r="M3348" i="14"/>
  <c r="M3347" i="14"/>
  <c r="M3346" i="14"/>
  <c r="M3345" i="14"/>
  <c r="M3344" i="14"/>
  <c r="M3343" i="14"/>
  <c r="M3342" i="14"/>
  <c r="M3341" i="14"/>
  <c r="M3340" i="14"/>
  <c r="M3339" i="14"/>
  <c r="M3338" i="14"/>
  <c r="M3337" i="14"/>
  <c r="M3336" i="14"/>
  <c r="M3335" i="14"/>
  <c r="M3334" i="14"/>
  <c r="M3333" i="14"/>
  <c r="M3332" i="14"/>
  <c r="M3331" i="14"/>
  <c r="M3330" i="14"/>
  <c r="M3329" i="14"/>
  <c r="M3328" i="14"/>
  <c r="M3327" i="14"/>
  <c r="M3326" i="14"/>
  <c r="M3325" i="14"/>
  <c r="M3324" i="14"/>
  <c r="M3323" i="14"/>
  <c r="M3322" i="14"/>
  <c r="M3321" i="14"/>
  <c r="M3320" i="14"/>
  <c r="M3319" i="14"/>
  <c r="M3318" i="14"/>
  <c r="M3317" i="14"/>
  <c r="M3316" i="14"/>
  <c r="M3315" i="14"/>
  <c r="M3314" i="14"/>
  <c r="M3313" i="14"/>
  <c r="M3312" i="14"/>
  <c r="M3311" i="14"/>
  <c r="M3310" i="14"/>
  <c r="M3309" i="14"/>
  <c r="M3308" i="14"/>
  <c r="M3307" i="14"/>
  <c r="M3306" i="14"/>
  <c r="M3305" i="14"/>
  <c r="M3304" i="14"/>
  <c r="M3303" i="14"/>
  <c r="M3302" i="14"/>
  <c r="M3301" i="14"/>
  <c r="M3300" i="14"/>
  <c r="M3299" i="14"/>
  <c r="M3298" i="14"/>
  <c r="M3297" i="14"/>
  <c r="M3296" i="14"/>
  <c r="M3295" i="14"/>
  <c r="M3294" i="14"/>
  <c r="M3293" i="14"/>
  <c r="M3292" i="14"/>
  <c r="M3291" i="14"/>
  <c r="M3290" i="14"/>
  <c r="M3289" i="14"/>
  <c r="M3288" i="14"/>
  <c r="M3287" i="14"/>
  <c r="M3286" i="14"/>
  <c r="M3285" i="14"/>
  <c r="M3284" i="14"/>
  <c r="M3283" i="14"/>
  <c r="M3282" i="14"/>
  <c r="M3281" i="14"/>
  <c r="M3280" i="14"/>
  <c r="M3279" i="14"/>
  <c r="M3278" i="14"/>
  <c r="M3277" i="14"/>
  <c r="M3276" i="14"/>
  <c r="M3275" i="14"/>
  <c r="M3274" i="14"/>
  <c r="M3273" i="14"/>
  <c r="M3272" i="14"/>
  <c r="M3271" i="14"/>
  <c r="M3270" i="14"/>
  <c r="M3269" i="14"/>
  <c r="M3268" i="14"/>
  <c r="M3267" i="14"/>
  <c r="M3266" i="14"/>
  <c r="M3265" i="14"/>
  <c r="M3264" i="14"/>
  <c r="M3263" i="14"/>
  <c r="M3262" i="14"/>
  <c r="M3261" i="14"/>
  <c r="M3260" i="14"/>
  <c r="M3259" i="14"/>
  <c r="M3258" i="14"/>
  <c r="M3257" i="14"/>
  <c r="M3256" i="14"/>
  <c r="M3255" i="14"/>
  <c r="M3254" i="14"/>
  <c r="M3253" i="14"/>
  <c r="M3252" i="14"/>
  <c r="M3251" i="14"/>
  <c r="M3250" i="14"/>
  <c r="M3249" i="14"/>
  <c r="M3248" i="14"/>
  <c r="M3247" i="14"/>
  <c r="M3246" i="14"/>
  <c r="M3245" i="14"/>
  <c r="M3244" i="14"/>
  <c r="M3243" i="14"/>
  <c r="M3242" i="14"/>
  <c r="M3241" i="14"/>
  <c r="M3240" i="14"/>
  <c r="M3239" i="14"/>
  <c r="M3238" i="14"/>
  <c r="M3237" i="14"/>
  <c r="M3236" i="14"/>
  <c r="M3235" i="14"/>
  <c r="M3234" i="14"/>
  <c r="M3233" i="14"/>
  <c r="M3232" i="14"/>
  <c r="M3231" i="14"/>
  <c r="M3230" i="14"/>
  <c r="M3229" i="14"/>
  <c r="M3228" i="14"/>
  <c r="M3227" i="14"/>
  <c r="M3226" i="14"/>
  <c r="M3225" i="14"/>
  <c r="M3224" i="14"/>
  <c r="M3223" i="14"/>
  <c r="M3222" i="14"/>
  <c r="M3221" i="14"/>
  <c r="M3220" i="14"/>
  <c r="M3219" i="14"/>
  <c r="M3218" i="14"/>
  <c r="M3217" i="14"/>
  <c r="M3216" i="14"/>
  <c r="M3215" i="14"/>
  <c r="M3214" i="14"/>
  <c r="M3213" i="14"/>
  <c r="M3212" i="14"/>
  <c r="M3211" i="14"/>
  <c r="M3210" i="14"/>
  <c r="M3209" i="14"/>
  <c r="M3208" i="14"/>
  <c r="M3207" i="14"/>
  <c r="M3206" i="14"/>
  <c r="M3205" i="14"/>
  <c r="M3204" i="14"/>
  <c r="M3203" i="14"/>
  <c r="M3202" i="14"/>
  <c r="M3200" i="14"/>
  <c r="M3199" i="14"/>
  <c r="M3198" i="14"/>
  <c r="M3197" i="14"/>
  <c r="M3196" i="14"/>
  <c r="M3195" i="14"/>
  <c r="M3194" i="14"/>
  <c r="M3193" i="14"/>
  <c r="M3192" i="14"/>
  <c r="M3191" i="14"/>
  <c r="M3190" i="14"/>
  <c r="M3189" i="14"/>
  <c r="M3188" i="14"/>
  <c r="M3187" i="14"/>
  <c r="M3186" i="14"/>
  <c r="M3185" i="14"/>
  <c r="M3184" i="14"/>
  <c r="M3183" i="14"/>
  <c r="M3182" i="14"/>
  <c r="M3181" i="14"/>
  <c r="M3180" i="14"/>
  <c r="M3179" i="14"/>
  <c r="M3178" i="14"/>
  <c r="M3177" i="14"/>
  <c r="M3176" i="14"/>
  <c r="M3175" i="14"/>
  <c r="M3174" i="14"/>
  <c r="M3173" i="14"/>
  <c r="M3172" i="14"/>
  <c r="M3171" i="14"/>
  <c r="M3170" i="14"/>
  <c r="M3169" i="14"/>
  <c r="M3168" i="14"/>
  <c r="M3167" i="14"/>
  <c r="M3166" i="14"/>
  <c r="M3165" i="14"/>
  <c r="M3164" i="14"/>
  <c r="M3163" i="14"/>
  <c r="M3162" i="14"/>
  <c r="M3161" i="14"/>
  <c r="M3160" i="14"/>
  <c r="M3159" i="14"/>
  <c r="M3158" i="14"/>
  <c r="M3157" i="14"/>
  <c r="M3156" i="14"/>
  <c r="M3155" i="14"/>
  <c r="M3154" i="14"/>
  <c r="M3153" i="14"/>
  <c r="M3152" i="14"/>
  <c r="M3151" i="14"/>
  <c r="M3150" i="14"/>
  <c r="M3149" i="14"/>
  <c r="M3148" i="14"/>
  <c r="M3147" i="14"/>
  <c r="M3146" i="14"/>
  <c r="M3145" i="14"/>
  <c r="M3144" i="14"/>
  <c r="M3143" i="14"/>
  <c r="M3142" i="14"/>
  <c r="M3141" i="14"/>
  <c r="M3140" i="14"/>
  <c r="M3139" i="14"/>
  <c r="M3138" i="14"/>
  <c r="M3137" i="14"/>
  <c r="M3136" i="14"/>
  <c r="M3135" i="14"/>
  <c r="M3134" i="14"/>
  <c r="M3133" i="14"/>
  <c r="M3132" i="14"/>
  <c r="M3131" i="14"/>
  <c r="M3130" i="14"/>
  <c r="M3129" i="14"/>
  <c r="M3128" i="14"/>
  <c r="M3127" i="14"/>
  <c r="M3126" i="14"/>
  <c r="M3125" i="14"/>
  <c r="M3124" i="14"/>
  <c r="M3123" i="14"/>
  <c r="M3122" i="14"/>
  <c r="M3121" i="14"/>
  <c r="M3120" i="14"/>
  <c r="M3119" i="14"/>
  <c r="M3118" i="14"/>
  <c r="M3117" i="14"/>
  <c r="M3116" i="14"/>
  <c r="M3115" i="14"/>
  <c r="M3114" i="14"/>
  <c r="M3113" i="14"/>
  <c r="M3112" i="14"/>
  <c r="M3111" i="14"/>
  <c r="M3110" i="14"/>
  <c r="M3109" i="14"/>
  <c r="M3108" i="14"/>
  <c r="M3107" i="14"/>
  <c r="M3106" i="14"/>
  <c r="M3105" i="14"/>
  <c r="M3104" i="14"/>
  <c r="M3103" i="14"/>
  <c r="M3102" i="14"/>
  <c r="M3101" i="14"/>
  <c r="M3100" i="14"/>
  <c r="M3099" i="14"/>
  <c r="M3098" i="14"/>
  <c r="M3097" i="14"/>
  <c r="M3096" i="14"/>
  <c r="M3095" i="14"/>
  <c r="M3094" i="14"/>
  <c r="M3093" i="14"/>
  <c r="M3092" i="14"/>
  <c r="M3091" i="14"/>
  <c r="M3090" i="14"/>
  <c r="M3089" i="14"/>
  <c r="M3088" i="14"/>
  <c r="M3087" i="14"/>
  <c r="M3086" i="14"/>
  <c r="M3085" i="14"/>
  <c r="M3084" i="14"/>
  <c r="M3083" i="14"/>
  <c r="M3082" i="14"/>
  <c r="M3081" i="14"/>
  <c r="M3080" i="14"/>
  <c r="M3079" i="14"/>
  <c r="M3078" i="14"/>
  <c r="M3077" i="14"/>
  <c r="M3076" i="14"/>
  <c r="M3075" i="14"/>
  <c r="M3074" i="14"/>
  <c r="M3073" i="14"/>
  <c r="M3072" i="14"/>
  <c r="M3071" i="14"/>
  <c r="M3070" i="14"/>
  <c r="M3069" i="14"/>
  <c r="M3068" i="14"/>
  <c r="M3067" i="14"/>
  <c r="M3066" i="14"/>
  <c r="M3065" i="14"/>
  <c r="M3064" i="14"/>
  <c r="M3063" i="14"/>
  <c r="M3062" i="14"/>
  <c r="M3061" i="14"/>
  <c r="M3060" i="14"/>
  <c r="M3059" i="14"/>
  <c r="M3058" i="14"/>
  <c r="M3057" i="14"/>
  <c r="M3056" i="14"/>
  <c r="M3055" i="14"/>
  <c r="M3054" i="14"/>
  <c r="M3053" i="14"/>
  <c r="M3052" i="14"/>
  <c r="M3051" i="14"/>
  <c r="M3050" i="14"/>
  <c r="M3049" i="14"/>
  <c r="M3048" i="14"/>
  <c r="M3047" i="14"/>
  <c r="M3046" i="14"/>
  <c r="M3045" i="14"/>
  <c r="M3044" i="14"/>
  <c r="M3043" i="14"/>
  <c r="M3042" i="14"/>
  <c r="M3041" i="14"/>
  <c r="M3040" i="14"/>
  <c r="M3039" i="14"/>
  <c r="M3038" i="14"/>
  <c r="M3037" i="14"/>
  <c r="M3036" i="14"/>
  <c r="M3035" i="14"/>
  <c r="M3034" i="14"/>
  <c r="M3033" i="14"/>
  <c r="M3032" i="14"/>
  <c r="M3031" i="14"/>
  <c r="M3030" i="14"/>
  <c r="M3029" i="14"/>
  <c r="M3028" i="14"/>
  <c r="M3027" i="14"/>
  <c r="M3026" i="14"/>
  <c r="M3025" i="14"/>
  <c r="M3024" i="14"/>
  <c r="M3023" i="14"/>
  <c r="M3022" i="14"/>
  <c r="M3021" i="14"/>
  <c r="M3020" i="14"/>
  <c r="M3019" i="14"/>
  <c r="M3018" i="14"/>
  <c r="M3017" i="14"/>
  <c r="M3016" i="14"/>
  <c r="M3015" i="14"/>
  <c r="M3014" i="14"/>
  <c r="M3013" i="14"/>
  <c r="M3012" i="14"/>
  <c r="M3011" i="14"/>
  <c r="M3010" i="14"/>
  <c r="M3009" i="14"/>
  <c r="M3008" i="14"/>
  <c r="M3007" i="14"/>
  <c r="M3006" i="14"/>
  <c r="M3005" i="14"/>
  <c r="M3004" i="14"/>
  <c r="M3003" i="14"/>
  <c r="M3002" i="14"/>
  <c r="M3001" i="14"/>
  <c r="M3000" i="14"/>
  <c r="M2999" i="14"/>
  <c r="M2998" i="14"/>
  <c r="M2997" i="14"/>
  <c r="M2996" i="14"/>
  <c r="M2995" i="14"/>
  <c r="M2994" i="14"/>
  <c r="M2993" i="14"/>
  <c r="M2992" i="14"/>
  <c r="M2991" i="14"/>
  <c r="M2990" i="14"/>
  <c r="M2989" i="14"/>
  <c r="M2988" i="14"/>
  <c r="M2987" i="14"/>
  <c r="M2986" i="14"/>
  <c r="M2985" i="14"/>
  <c r="M2984" i="14"/>
  <c r="M2983" i="14"/>
  <c r="M2982" i="14"/>
  <c r="M2981" i="14"/>
  <c r="M2980" i="14"/>
  <c r="M2979" i="14"/>
  <c r="M2978" i="14"/>
  <c r="M2977" i="14"/>
  <c r="M2976" i="14"/>
  <c r="M2975" i="14"/>
  <c r="M2974" i="14"/>
  <c r="M2973" i="14"/>
  <c r="M2972" i="14"/>
  <c r="M2971" i="14"/>
  <c r="M2970" i="14"/>
  <c r="M2969" i="14"/>
  <c r="M2968" i="14"/>
  <c r="M2967" i="14"/>
  <c r="M2966" i="14"/>
  <c r="M2965" i="14"/>
  <c r="M2964" i="14"/>
  <c r="M2963" i="14"/>
  <c r="M2962" i="14"/>
  <c r="M2961" i="14"/>
  <c r="M2960" i="14"/>
  <c r="M2959" i="14"/>
  <c r="M2958" i="14"/>
  <c r="M2957" i="14"/>
  <c r="M2956" i="14"/>
  <c r="M2955" i="14"/>
  <c r="M2954" i="14"/>
  <c r="M2953" i="14"/>
  <c r="M2952" i="14"/>
  <c r="M2951" i="14"/>
  <c r="M2950" i="14"/>
  <c r="M2949" i="14"/>
  <c r="M2948" i="14"/>
  <c r="M2947" i="14"/>
  <c r="M2946" i="14"/>
  <c r="M2945" i="14"/>
  <c r="M2944" i="14"/>
  <c r="M2943" i="14"/>
  <c r="M2942" i="14"/>
  <c r="M2941" i="14"/>
  <c r="M2940" i="14"/>
  <c r="M2939" i="14"/>
  <c r="M2938" i="14"/>
  <c r="M2937" i="14"/>
  <c r="M2936" i="14"/>
  <c r="M2935" i="14"/>
  <c r="M2934" i="14"/>
  <c r="M2933" i="14"/>
  <c r="M2932" i="14"/>
  <c r="M2931" i="14"/>
  <c r="M2930" i="14"/>
  <c r="M2929" i="14"/>
  <c r="M2928" i="14"/>
  <c r="M2927" i="14"/>
  <c r="M2926" i="14"/>
  <c r="M2925" i="14"/>
  <c r="M2924" i="14"/>
  <c r="M2923" i="14"/>
  <c r="M2922" i="14"/>
  <c r="M2921" i="14"/>
  <c r="M2920" i="14"/>
  <c r="M2919" i="14"/>
  <c r="M2918" i="14"/>
  <c r="M2917" i="14"/>
  <c r="M2916" i="14"/>
  <c r="M2915" i="14"/>
  <c r="M2914" i="14"/>
  <c r="M2913" i="14"/>
  <c r="M2912" i="14"/>
  <c r="M2911" i="14"/>
  <c r="M2910" i="14"/>
  <c r="M2909" i="14"/>
  <c r="M2908" i="14"/>
  <c r="M2907" i="14"/>
  <c r="M2906" i="14"/>
  <c r="M2905" i="14"/>
  <c r="M2904" i="14"/>
  <c r="M2903" i="14"/>
  <c r="M2902" i="14"/>
  <c r="M2901" i="14"/>
  <c r="M2900" i="14"/>
  <c r="M2899" i="14"/>
  <c r="M2898" i="14"/>
  <c r="M2897" i="14"/>
  <c r="M2896" i="14"/>
  <c r="M2895" i="14"/>
  <c r="M2894" i="14"/>
  <c r="M2893" i="14"/>
  <c r="M2892" i="14"/>
  <c r="M2891" i="14"/>
  <c r="M2890" i="14"/>
  <c r="M2889" i="14"/>
  <c r="M2888" i="14"/>
  <c r="M2887" i="14"/>
  <c r="M2886" i="14"/>
  <c r="M2885" i="14"/>
  <c r="M2884" i="14"/>
  <c r="M2883" i="14"/>
  <c r="M2882" i="14"/>
  <c r="M2881" i="14"/>
  <c r="M2880" i="14"/>
  <c r="M2879" i="14"/>
  <c r="M2878" i="14"/>
  <c r="M2877" i="14"/>
  <c r="M2876" i="14"/>
  <c r="M2875" i="14"/>
  <c r="M2874" i="14"/>
  <c r="M2873" i="14"/>
  <c r="M2872" i="14"/>
  <c r="M2871" i="14"/>
  <c r="M2870" i="14"/>
  <c r="M2869" i="14"/>
  <c r="M2868" i="14"/>
  <c r="M2867" i="14"/>
  <c r="M2866" i="14"/>
  <c r="M2865" i="14"/>
  <c r="M2864" i="14"/>
  <c r="M2863" i="14"/>
  <c r="M2862" i="14"/>
  <c r="M2861" i="14"/>
  <c r="M2860" i="14"/>
  <c r="M2859" i="14"/>
  <c r="M2858" i="14"/>
  <c r="M2857" i="14"/>
  <c r="M2856" i="14"/>
  <c r="M2855" i="14"/>
  <c r="M2854" i="14"/>
  <c r="M2853" i="14"/>
  <c r="M2852" i="14"/>
  <c r="M2851" i="14"/>
  <c r="M2850" i="14"/>
  <c r="M2849" i="14"/>
  <c r="M2848" i="14"/>
  <c r="M2847" i="14"/>
  <c r="M2846" i="14"/>
  <c r="M2845" i="14"/>
  <c r="M2844" i="14"/>
  <c r="M2843" i="14"/>
  <c r="M2842" i="14"/>
  <c r="M2841" i="14"/>
  <c r="M2840" i="14"/>
  <c r="M2839" i="14"/>
  <c r="M2838" i="14"/>
  <c r="M2837" i="14"/>
  <c r="M2836" i="14"/>
  <c r="M2835" i="14"/>
  <c r="M2834" i="14"/>
  <c r="M2833" i="14"/>
  <c r="M2832" i="14"/>
  <c r="M2831" i="14"/>
  <c r="M2830" i="14"/>
  <c r="M2829" i="14"/>
  <c r="M2828" i="14"/>
  <c r="M2827" i="14"/>
  <c r="M2826" i="14"/>
  <c r="M2825" i="14"/>
  <c r="M2824" i="14"/>
  <c r="M2823" i="14"/>
  <c r="M2822" i="14"/>
  <c r="M2821" i="14"/>
  <c r="M2820" i="14"/>
  <c r="M2819" i="14"/>
  <c r="M2818" i="14"/>
  <c r="M2817" i="14"/>
  <c r="M2816" i="14"/>
  <c r="M2815" i="14"/>
  <c r="M2814" i="14"/>
  <c r="M2813" i="14"/>
  <c r="M2812" i="14"/>
  <c r="M2811" i="14"/>
  <c r="M2810" i="14"/>
  <c r="M2809" i="14"/>
  <c r="M2808" i="14"/>
  <c r="M2807" i="14"/>
  <c r="M2806" i="14"/>
  <c r="M2805" i="14"/>
  <c r="M2804" i="14"/>
  <c r="M2803" i="14"/>
  <c r="M2802" i="14"/>
  <c r="M2801" i="14"/>
  <c r="M2800" i="14"/>
  <c r="M2799" i="14"/>
  <c r="M2798" i="14"/>
  <c r="M2797" i="14"/>
  <c r="M2796" i="14"/>
  <c r="M2795" i="14"/>
  <c r="M2794" i="14"/>
  <c r="M2793" i="14"/>
  <c r="M2792" i="14"/>
  <c r="M2791" i="14"/>
  <c r="M2790" i="14"/>
  <c r="M2789" i="14"/>
  <c r="M2788" i="14"/>
  <c r="M2787" i="14"/>
  <c r="M2786" i="14"/>
  <c r="M2785" i="14"/>
  <c r="M2784" i="14"/>
  <c r="M2783" i="14"/>
  <c r="M2782" i="14"/>
  <c r="M2781" i="14"/>
  <c r="M2780" i="14"/>
  <c r="M2779" i="14"/>
  <c r="M2778" i="14"/>
  <c r="M2777" i="14"/>
  <c r="M2776" i="14"/>
  <c r="M2775" i="14"/>
  <c r="M2774" i="14"/>
  <c r="M2773" i="14"/>
  <c r="M2772" i="14"/>
  <c r="M2771" i="14"/>
  <c r="M2770" i="14"/>
  <c r="M2769" i="14"/>
  <c r="M2768" i="14"/>
  <c r="M2767" i="14"/>
  <c r="M2766" i="14"/>
  <c r="M2765" i="14"/>
  <c r="M2764" i="14"/>
  <c r="M2763" i="14"/>
  <c r="M2762" i="14"/>
  <c r="M2761" i="14"/>
  <c r="M2760" i="14"/>
  <c r="M2759" i="14"/>
  <c r="M2758" i="14"/>
  <c r="M2757" i="14"/>
  <c r="M2756" i="14"/>
  <c r="M2755" i="14"/>
  <c r="M2754" i="14"/>
  <c r="M2753" i="14"/>
  <c r="M2752" i="14"/>
  <c r="M2751" i="14"/>
  <c r="M2750" i="14"/>
  <c r="M2749" i="14"/>
  <c r="M2748" i="14"/>
  <c r="M2747" i="14"/>
  <c r="M2746" i="14"/>
  <c r="M2745" i="14"/>
  <c r="M2744" i="14"/>
  <c r="M2743" i="14"/>
  <c r="M2742" i="14"/>
  <c r="M2741" i="14"/>
  <c r="M2740" i="14"/>
  <c r="M2739" i="14"/>
  <c r="M2738" i="14"/>
  <c r="M2737" i="14"/>
  <c r="M2736" i="14"/>
  <c r="M2735" i="14"/>
  <c r="M2734" i="14"/>
  <c r="M2733" i="14"/>
  <c r="M2732" i="14"/>
  <c r="M2731" i="14"/>
  <c r="M2730" i="14"/>
  <c r="M2729" i="14"/>
  <c r="M2728" i="14"/>
  <c r="M2727" i="14"/>
  <c r="M2726" i="14"/>
  <c r="M2725" i="14"/>
  <c r="M2724" i="14"/>
  <c r="M2723" i="14"/>
  <c r="M2722" i="14"/>
  <c r="M2721" i="14"/>
  <c r="M2720" i="14"/>
  <c r="M2719" i="14"/>
  <c r="M2718" i="14"/>
  <c r="M2717" i="14"/>
  <c r="M2716" i="14"/>
  <c r="M2715" i="14"/>
  <c r="M2714" i="14"/>
  <c r="M2713" i="14"/>
  <c r="M2712" i="14"/>
  <c r="M2711" i="14"/>
  <c r="M2710" i="14"/>
  <c r="M2709" i="14"/>
  <c r="M2708" i="14"/>
  <c r="M2707" i="14"/>
  <c r="M2706" i="14"/>
  <c r="M2705" i="14"/>
  <c r="M2704" i="14"/>
  <c r="M2703" i="14"/>
  <c r="M2702" i="14"/>
  <c r="M2701" i="14"/>
  <c r="M2700" i="14"/>
  <c r="M2699" i="14"/>
  <c r="M2698" i="14"/>
  <c r="M2697" i="14"/>
  <c r="M2696" i="14"/>
  <c r="M2695" i="14"/>
  <c r="M2694" i="14"/>
  <c r="M2693" i="14"/>
  <c r="M2692" i="14"/>
  <c r="M2691" i="14"/>
  <c r="M2690" i="14"/>
  <c r="M2689" i="14"/>
  <c r="M2688" i="14"/>
  <c r="M2687" i="14"/>
  <c r="M2686" i="14"/>
  <c r="M2685" i="14"/>
  <c r="M2684" i="14"/>
  <c r="M2683" i="14"/>
  <c r="M2682" i="14"/>
  <c r="M2681" i="14"/>
  <c r="M2680" i="14"/>
  <c r="M2679" i="14"/>
  <c r="M2678" i="14"/>
  <c r="M2677" i="14"/>
  <c r="M2676" i="14"/>
  <c r="M2675" i="14"/>
  <c r="M2674" i="14"/>
  <c r="M2673" i="14"/>
  <c r="M2672" i="14"/>
  <c r="M2671" i="14"/>
  <c r="M2670" i="14"/>
  <c r="M2669" i="14"/>
  <c r="M2668" i="14"/>
  <c r="M2667" i="14"/>
  <c r="M2666" i="14"/>
  <c r="M2665" i="14"/>
  <c r="M2664" i="14"/>
  <c r="M2663" i="14"/>
  <c r="M2662" i="14"/>
  <c r="M2661" i="14"/>
  <c r="M2660" i="14"/>
  <c r="M2659" i="14"/>
  <c r="M2658" i="14"/>
  <c r="M2657" i="14"/>
  <c r="M2656" i="14"/>
  <c r="M2655" i="14"/>
  <c r="M2654" i="14"/>
  <c r="M2653" i="14"/>
  <c r="M2652" i="14"/>
  <c r="M2651" i="14"/>
  <c r="M2650" i="14"/>
  <c r="M2649" i="14"/>
  <c r="M2648" i="14"/>
  <c r="M2647" i="14"/>
  <c r="M2646" i="14"/>
  <c r="M2645" i="14"/>
  <c r="M2644" i="14"/>
  <c r="M2643" i="14"/>
  <c r="M2642" i="14"/>
  <c r="M2641" i="14"/>
  <c r="M2640" i="14"/>
  <c r="M2639" i="14"/>
  <c r="M2638" i="14"/>
  <c r="M2637" i="14"/>
  <c r="M2636" i="14"/>
  <c r="M2635" i="14"/>
  <c r="M2634" i="14"/>
  <c r="M2633" i="14"/>
  <c r="M2632" i="14"/>
  <c r="M2631" i="14"/>
  <c r="M2630" i="14"/>
  <c r="M2629" i="14"/>
  <c r="M2628" i="14"/>
  <c r="M2627" i="14"/>
  <c r="M2626" i="14"/>
  <c r="M2625" i="14"/>
  <c r="M2624" i="14"/>
  <c r="M2623" i="14"/>
  <c r="M2622" i="14"/>
  <c r="M2621" i="14"/>
  <c r="M2620" i="14"/>
  <c r="M2619" i="14"/>
  <c r="M2618" i="14"/>
  <c r="M2617" i="14"/>
  <c r="M2616" i="14"/>
  <c r="M2615" i="14"/>
  <c r="M2614" i="14"/>
  <c r="M2613" i="14"/>
  <c r="M2612" i="14"/>
  <c r="M2611" i="14"/>
  <c r="M2610" i="14"/>
  <c r="M2609" i="14"/>
  <c r="M2608" i="14"/>
  <c r="M2607" i="14"/>
  <c r="M2606" i="14"/>
  <c r="M2605" i="14"/>
  <c r="M2604" i="14"/>
  <c r="M2603" i="14"/>
  <c r="M2602" i="14"/>
  <c r="M2601" i="14"/>
  <c r="M2600" i="14"/>
  <c r="M2599" i="14"/>
  <c r="M2598" i="14"/>
  <c r="M2597" i="14"/>
  <c r="M2596" i="14"/>
  <c r="M2595" i="14"/>
  <c r="M2594" i="14"/>
  <c r="M2593" i="14"/>
  <c r="M2592" i="14"/>
  <c r="M2591" i="14"/>
  <c r="M2590" i="14"/>
  <c r="M2589" i="14"/>
  <c r="M2588" i="14"/>
  <c r="M2587" i="14"/>
  <c r="M2586" i="14"/>
  <c r="M2585" i="14"/>
  <c r="M2584" i="14"/>
  <c r="M2583" i="14"/>
  <c r="M2582" i="14"/>
  <c r="M2581" i="14"/>
  <c r="M2580" i="14"/>
  <c r="M2579" i="14"/>
  <c r="M2578" i="14"/>
  <c r="M2577" i="14"/>
  <c r="M2576" i="14"/>
  <c r="M2575" i="14"/>
  <c r="M2574" i="14"/>
  <c r="M2573" i="14"/>
  <c r="M2572" i="14"/>
  <c r="M2571" i="14"/>
  <c r="M2570" i="14"/>
  <c r="M2569" i="14"/>
  <c r="M2568" i="14"/>
  <c r="M2567" i="14"/>
  <c r="M2566" i="14"/>
  <c r="M2565" i="14"/>
  <c r="M2564" i="14"/>
  <c r="M2563" i="14"/>
  <c r="M2562" i="14"/>
  <c r="M2561" i="14"/>
  <c r="M2560" i="14"/>
  <c r="M2559" i="14"/>
  <c r="M2558" i="14"/>
  <c r="M2557" i="14"/>
  <c r="M2556" i="14"/>
  <c r="M2555" i="14"/>
  <c r="M2554" i="14"/>
  <c r="M2553" i="14"/>
  <c r="M2552" i="14"/>
  <c r="M2551" i="14"/>
  <c r="M2550" i="14"/>
  <c r="M2549" i="14"/>
  <c r="M2548" i="14"/>
  <c r="M2547" i="14"/>
  <c r="M2546" i="14"/>
  <c r="M2545" i="14"/>
  <c r="M2544" i="14"/>
  <c r="M2543" i="14"/>
  <c r="M2542" i="14"/>
  <c r="M2541" i="14"/>
  <c r="M2540" i="14"/>
  <c r="M2539" i="14"/>
  <c r="M2538" i="14"/>
  <c r="M2537" i="14"/>
  <c r="M2536" i="14"/>
  <c r="M2535" i="14"/>
  <c r="M2534" i="14"/>
  <c r="M2533" i="14"/>
  <c r="M2532" i="14"/>
  <c r="M2531" i="14"/>
  <c r="M2530" i="14"/>
  <c r="M2529" i="14"/>
  <c r="M2528" i="14"/>
  <c r="M2527" i="14"/>
  <c r="M2526" i="14"/>
  <c r="M2525" i="14"/>
  <c r="M2524" i="14"/>
  <c r="M2523" i="14"/>
  <c r="M2522" i="14"/>
  <c r="M2521" i="14"/>
  <c r="M2520" i="14"/>
  <c r="M2519" i="14"/>
  <c r="M2518" i="14"/>
  <c r="M2517" i="14"/>
  <c r="M2516" i="14"/>
  <c r="M2515" i="14"/>
  <c r="M2514" i="14"/>
  <c r="M2513" i="14"/>
  <c r="M2512" i="14"/>
  <c r="M2511" i="14"/>
  <c r="M2510" i="14"/>
  <c r="M2509" i="14"/>
  <c r="M2508" i="14"/>
  <c r="M2507" i="14"/>
  <c r="M2506" i="14"/>
  <c r="M2505" i="14"/>
  <c r="M2504" i="14"/>
  <c r="M2503" i="14"/>
  <c r="M2502" i="14"/>
  <c r="M2501" i="14"/>
  <c r="M2500" i="14"/>
  <c r="M2499" i="14"/>
  <c r="M2498" i="14"/>
  <c r="M2497" i="14"/>
  <c r="M2496" i="14"/>
  <c r="M2495" i="14"/>
  <c r="M2494" i="14"/>
  <c r="M2493" i="14"/>
  <c r="M2492" i="14"/>
  <c r="M2491" i="14"/>
  <c r="M2490" i="14"/>
  <c r="M2489" i="14"/>
  <c r="M2488" i="14"/>
  <c r="M2487" i="14"/>
  <c r="M2486" i="14"/>
  <c r="M2485" i="14"/>
  <c r="M2484" i="14"/>
  <c r="M2483" i="14"/>
  <c r="M2482" i="14"/>
  <c r="M2481" i="14"/>
  <c r="M2480" i="14"/>
  <c r="M2479" i="14"/>
  <c r="M2478" i="14"/>
  <c r="M2477" i="14"/>
  <c r="M2476" i="14"/>
  <c r="M2475" i="14"/>
  <c r="M2474" i="14"/>
  <c r="M2473" i="14"/>
  <c r="M2472" i="14"/>
  <c r="M2471" i="14"/>
  <c r="M2470" i="14"/>
  <c r="M2469" i="14"/>
  <c r="M2468" i="14"/>
  <c r="M2467" i="14"/>
  <c r="M2466" i="14"/>
  <c r="M2465" i="14"/>
  <c r="M2464" i="14"/>
  <c r="M2463" i="14"/>
  <c r="M2462" i="14"/>
  <c r="M2461" i="14"/>
  <c r="M2460" i="14"/>
  <c r="M2459" i="14"/>
  <c r="M2458" i="14"/>
  <c r="M2457" i="14"/>
  <c r="M2456" i="14"/>
  <c r="M2455" i="14"/>
  <c r="M2454" i="14"/>
  <c r="M2453" i="14"/>
  <c r="M2452" i="14"/>
  <c r="M2451" i="14"/>
  <c r="M2450" i="14"/>
  <c r="M2449" i="14"/>
  <c r="M2448" i="14"/>
  <c r="M2447" i="14"/>
  <c r="M2446" i="14"/>
  <c r="M2445" i="14"/>
  <c r="M2444" i="14"/>
  <c r="M2443" i="14"/>
  <c r="M2442" i="14"/>
  <c r="M2441" i="14"/>
  <c r="M2440" i="14"/>
  <c r="M2439" i="14"/>
  <c r="M2438" i="14"/>
  <c r="M2437" i="14"/>
  <c r="M2436" i="14"/>
  <c r="M2435" i="14"/>
  <c r="M2434" i="14"/>
  <c r="M2433" i="14"/>
  <c r="M2432" i="14"/>
  <c r="M2431" i="14"/>
  <c r="M2430" i="14"/>
  <c r="M2429" i="14"/>
  <c r="M2428" i="14"/>
  <c r="M2427" i="14"/>
  <c r="M2426" i="14"/>
  <c r="M2425" i="14"/>
  <c r="M2424" i="14"/>
  <c r="M2423" i="14"/>
  <c r="M2422" i="14"/>
  <c r="M2421" i="14"/>
  <c r="M2420" i="14"/>
  <c r="M2419" i="14"/>
  <c r="M2418" i="14"/>
  <c r="M2417" i="14"/>
  <c r="M2416" i="14"/>
  <c r="M2415" i="14"/>
  <c r="M2414" i="14"/>
  <c r="M2413" i="14"/>
  <c r="M2412" i="14"/>
  <c r="M2411" i="14"/>
  <c r="M2410" i="14"/>
  <c r="M2409" i="14"/>
  <c r="M2408" i="14"/>
  <c r="M2407" i="14"/>
  <c r="M2406" i="14"/>
  <c r="M2405" i="14"/>
  <c r="M2404" i="14"/>
  <c r="M2403" i="14"/>
  <c r="M2402" i="14"/>
  <c r="M2401" i="14"/>
  <c r="M2400" i="14"/>
  <c r="M2399" i="14"/>
  <c r="M2398" i="14"/>
  <c r="M2397" i="14"/>
  <c r="M2396" i="14"/>
  <c r="M2395" i="14"/>
  <c r="M2394" i="14"/>
  <c r="M2393" i="14"/>
  <c r="M2392" i="14"/>
  <c r="M2391" i="14"/>
  <c r="M2390" i="14"/>
  <c r="M2389" i="14"/>
  <c r="M2388" i="14"/>
  <c r="M2387" i="14"/>
  <c r="M2386" i="14"/>
  <c r="M2385" i="14"/>
  <c r="M2384" i="14"/>
  <c r="M2383" i="14"/>
  <c r="M2382" i="14"/>
  <c r="M2381" i="14"/>
  <c r="M2380" i="14"/>
  <c r="M2379" i="14"/>
  <c r="M2378" i="14"/>
  <c r="M2377" i="14"/>
  <c r="M2376" i="14"/>
  <c r="M2375" i="14"/>
  <c r="M2374" i="14"/>
  <c r="M2373" i="14"/>
  <c r="M2372" i="14"/>
  <c r="M2371" i="14"/>
  <c r="M2370" i="14"/>
  <c r="M2369" i="14"/>
  <c r="M2368" i="14"/>
  <c r="M2367" i="14"/>
  <c r="M2366" i="14"/>
  <c r="M2365" i="14"/>
  <c r="M2364" i="14"/>
  <c r="M2363" i="14"/>
  <c r="M2362" i="14"/>
  <c r="M2361" i="14"/>
  <c r="M2360" i="14"/>
  <c r="M2359" i="14"/>
  <c r="M2358" i="14"/>
  <c r="M2357" i="14"/>
  <c r="M2356" i="14"/>
  <c r="M2355" i="14"/>
  <c r="M2354" i="14"/>
  <c r="M2353" i="14"/>
  <c r="M2352" i="14"/>
  <c r="M2351" i="14"/>
  <c r="M2350" i="14"/>
  <c r="M2349" i="14"/>
  <c r="M2348" i="14"/>
  <c r="M2347" i="14"/>
  <c r="M2346" i="14"/>
  <c r="M2345" i="14"/>
  <c r="M2344" i="14"/>
  <c r="M2343" i="14"/>
  <c r="M2342" i="14"/>
  <c r="M2341" i="14"/>
  <c r="M2340" i="14"/>
  <c r="M2339" i="14"/>
  <c r="M2338" i="14"/>
  <c r="M2337" i="14"/>
  <c r="M2336" i="14"/>
  <c r="M2335" i="14"/>
  <c r="M2334" i="14"/>
  <c r="M2333" i="14"/>
  <c r="M2332" i="14"/>
  <c r="M2331" i="14"/>
  <c r="M2330" i="14"/>
  <c r="M2329" i="14"/>
  <c r="M2328" i="14"/>
  <c r="M2327" i="14"/>
  <c r="M2326" i="14"/>
  <c r="M2325" i="14"/>
  <c r="M2324" i="14"/>
  <c r="M2323" i="14"/>
  <c r="M2322" i="14"/>
  <c r="M2321" i="14"/>
  <c r="M2320" i="14"/>
  <c r="M2319" i="14"/>
  <c r="M2318" i="14"/>
  <c r="M2317" i="14"/>
  <c r="M2316" i="14"/>
  <c r="M2315" i="14"/>
  <c r="M2314" i="14"/>
  <c r="M2313" i="14"/>
  <c r="M2312" i="14"/>
  <c r="M2311" i="14"/>
  <c r="M2310" i="14"/>
  <c r="M2309" i="14"/>
  <c r="M2308" i="14"/>
  <c r="M2307" i="14"/>
  <c r="M2306" i="14"/>
  <c r="M2305" i="14"/>
  <c r="M2304" i="14"/>
  <c r="M2303" i="14"/>
  <c r="M2302" i="14"/>
  <c r="M2301" i="14"/>
  <c r="M2300" i="14"/>
  <c r="M2299" i="14"/>
  <c r="M2298" i="14"/>
  <c r="M2297" i="14"/>
  <c r="M2296" i="14"/>
  <c r="M2295" i="14"/>
  <c r="M2294" i="14"/>
  <c r="M2293" i="14"/>
  <c r="M2292" i="14"/>
  <c r="M2290" i="14"/>
  <c r="M2289" i="14"/>
  <c r="M2288" i="14"/>
  <c r="M2287" i="14"/>
  <c r="M2286" i="14"/>
  <c r="M2285" i="14"/>
  <c r="M2284" i="14"/>
  <c r="M2283" i="14"/>
  <c r="M2282" i="14"/>
  <c r="M2281" i="14"/>
  <c r="M2280" i="14"/>
  <c r="M2279" i="14"/>
  <c r="M2278" i="14"/>
  <c r="M2277" i="14"/>
  <c r="M2276" i="14"/>
  <c r="M2275" i="14"/>
  <c r="M2274" i="14"/>
  <c r="M2273" i="14"/>
  <c r="M2272" i="14"/>
  <c r="M2271" i="14"/>
  <c r="M2270" i="14"/>
  <c r="M2269" i="14"/>
  <c r="M2268" i="14"/>
  <c r="M2267" i="14"/>
  <c r="M2266" i="14"/>
  <c r="M2265" i="14"/>
  <c r="M2264" i="14"/>
  <c r="M2263" i="14"/>
  <c r="M2262" i="14"/>
  <c r="M2261" i="14"/>
  <c r="M2260" i="14"/>
  <c r="M2259" i="14"/>
  <c r="M2258" i="14"/>
  <c r="M2257" i="14"/>
  <c r="M2256" i="14"/>
  <c r="M2255" i="14"/>
  <c r="M2254" i="14"/>
  <c r="M2253" i="14"/>
  <c r="M2252" i="14"/>
  <c r="M2251" i="14"/>
  <c r="M2250" i="14"/>
  <c r="M2249" i="14"/>
  <c r="M2248" i="14"/>
  <c r="M2247" i="14"/>
  <c r="M2246" i="14"/>
  <c r="M2245" i="14"/>
  <c r="M2244" i="14"/>
  <c r="M2243" i="14"/>
  <c r="M2242" i="14"/>
  <c r="M2241" i="14"/>
  <c r="M2240" i="14"/>
  <c r="M2239" i="14"/>
  <c r="M2238" i="14"/>
  <c r="M2237" i="14"/>
  <c r="M2236" i="14"/>
  <c r="M2235" i="14"/>
  <c r="M2234" i="14"/>
  <c r="M2233" i="14"/>
  <c r="M2232" i="14"/>
  <c r="M2231" i="14"/>
  <c r="M2230" i="14"/>
  <c r="M2229" i="14"/>
  <c r="M2228" i="14"/>
  <c r="M2227" i="14"/>
  <c r="M2226" i="14"/>
  <c r="M2225" i="14"/>
  <c r="M2224" i="14"/>
  <c r="M2223" i="14"/>
  <c r="M2222" i="14"/>
  <c r="M2221" i="14"/>
  <c r="M2220" i="14"/>
  <c r="M2219" i="14"/>
  <c r="M2218" i="14"/>
  <c r="M2217" i="14"/>
  <c r="M2216" i="14"/>
  <c r="M2215" i="14"/>
  <c r="M2214" i="14"/>
  <c r="M2213" i="14"/>
  <c r="M2212" i="14"/>
  <c r="M2211" i="14"/>
  <c r="M2210" i="14"/>
  <c r="M2209" i="14"/>
  <c r="M2208" i="14"/>
  <c r="M2207" i="14"/>
  <c r="M2206" i="14"/>
  <c r="M2205" i="14"/>
  <c r="M2204" i="14"/>
  <c r="M2203" i="14"/>
  <c r="M2202" i="14"/>
  <c r="M2201" i="14"/>
  <c r="M2200" i="14"/>
  <c r="M2199" i="14"/>
  <c r="M2198" i="14"/>
  <c r="M2197" i="14"/>
  <c r="M2196" i="14"/>
  <c r="M2195" i="14"/>
  <c r="M2194" i="14"/>
  <c r="M2193" i="14"/>
  <c r="M2192" i="14"/>
  <c r="M2191" i="14"/>
  <c r="M2190" i="14"/>
  <c r="M2189" i="14"/>
  <c r="M2188" i="14"/>
  <c r="M2187" i="14"/>
  <c r="M2186" i="14"/>
  <c r="M2185" i="14"/>
  <c r="M2184" i="14"/>
  <c r="M2183" i="14"/>
  <c r="M2182" i="14"/>
  <c r="M2181" i="14"/>
  <c r="M2180" i="14"/>
  <c r="M2179" i="14"/>
  <c r="M2178" i="14"/>
  <c r="M2177" i="14"/>
  <c r="M2176" i="14"/>
  <c r="M2175" i="14"/>
  <c r="M2174" i="14"/>
  <c r="M2173" i="14"/>
  <c r="M2172" i="14"/>
  <c r="M2171" i="14"/>
  <c r="M2170" i="14"/>
  <c r="M2169" i="14"/>
  <c r="M2168" i="14"/>
  <c r="M2167" i="14"/>
  <c r="M2166" i="14"/>
  <c r="M2165" i="14"/>
  <c r="M2164" i="14"/>
  <c r="M2163" i="14"/>
  <c r="M2162" i="14"/>
  <c r="M2161" i="14"/>
  <c r="M2160" i="14"/>
  <c r="M2159" i="14"/>
  <c r="M2158" i="14"/>
  <c r="M2157" i="14"/>
  <c r="M2156" i="14"/>
  <c r="M2155" i="14"/>
  <c r="M2154" i="14"/>
  <c r="M2153" i="14"/>
  <c r="M2152" i="14"/>
  <c r="M2151" i="14"/>
  <c r="M2150" i="14"/>
  <c r="M2149" i="14"/>
  <c r="M2148" i="14"/>
  <c r="M2147" i="14"/>
  <c r="M2146" i="14"/>
  <c r="M2145" i="14"/>
  <c r="M2144" i="14"/>
  <c r="M2143" i="14"/>
  <c r="M2142" i="14"/>
  <c r="M2141" i="14"/>
  <c r="M2140" i="14"/>
  <c r="M2139" i="14"/>
  <c r="M2138" i="14"/>
  <c r="M2137" i="14"/>
  <c r="M2136" i="14"/>
  <c r="M2135" i="14"/>
  <c r="M2134" i="14"/>
  <c r="M2133" i="14"/>
  <c r="M2132" i="14"/>
  <c r="M2131" i="14"/>
  <c r="M2130" i="14"/>
  <c r="M2129" i="14"/>
  <c r="M2128" i="14"/>
  <c r="M2127" i="14"/>
  <c r="M2126" i="14"/>
  <c r="M2125" i="14"/>
  <c r="M2124" i="14"/>
  <c r="M2123" i="14"/>
  <c r="M2122" i="14"/>
  <c r="M2121" i="14"/>
  <c r="M2120" i="14"/>
  <c r="M2119" i="14"/>
  <c r="M2118" i="14"/>
  <c r="M2117" i="14"/>
  <c r="M2116" i="14"/>
  <c r="M2115" i="14"/>
  <c r="M2114" i="14"/>
  <c r="M2113" i="14"/>
  <c r="M2112" i="14"/>
  <c r="M2111" i="14"/>
  <c r="M2110" i="14"/>
  <c r="M2109" i="14"/>
  <c r="M2108" i="14"/>
  <c r="M2107" i="14"/>
  <c r="M2106" i="14"/>
  <c r="M2105" i="14"/>
  <c r="M2104" i="14"/>
  <c r="M2103" i="14"/>
  <c r="M2102" i="14"/>
  <c r="M2101" i="14"/>
  <c r="M2100" i="14"/>
  <c r="M2099" i="14"/>
  <c r="M2098" i="14"/>
  <c r="M2097" i="14"/>
  <c r="M2096" i="14"/>
  <c r="M2095" i="14"/>
  <c r="M2094" i="14"/>
  <c r="M2093" i="14"/>
  <c r="M2092" i="14"/>
  <c r="M2091" i="14"/>
  <c r="M2090" i="14"/>
  <c r="M2089" i="14"/>
  <c r="M2088" i="14"/>
  <c r="M2087" i="14"/>
  <c r="M2086" i="14"/>
  <c r="M2085" i="14"/>
  <c r="M2084" i="14"/>
  <c r="M2083" i="14"/>
  <c r="M2082" i="14"/>
  <c r="M2081" i="14"/>
  <c r="M2080" i="14"/>
  <c r="M2079" i="14"/>
  <c r="M2078" i="14"/>
  <c r="M2077" i="14"/>
  <c r="M2076" i="14"/>
  <c r="M2075" i="14"/>
  <c r="M2074" i="14"/>
  <c r="M2073" i="14"/>
  <c r="M2072" i="14"/>
  <c r="M2071" i="14"/>
  <c r="M2070" i="14"/>
  <c r="M2069" i="14"/>
  <c r="M2068" i="14"/>
  <c r="M2067" i="14"/>
  <c r="M2066" i="14"/>
  <c r="M2065" i="14"/>
  <c r="M2064" i="14"/>
  <c r="M2063" i="14"/>
  <c r="M2062" i="14"/>
  <c r="M2061" i="14"/>
  <c r="M2060" i="14"/>
  <c r="M2059" i="14"/>
  <c r="M2058" i="14"/>
  <c r="M2057" i="14"/>
  <c r="M2056" i="14"/>
  <c r="M2055" i="14"/>
  <c r="M2054" i="14"/>
  <c r="M2053" i="14"/>
  <c r="M2052" i="14"/>
  <c r="M2051" i="14"/>
  <c r="M2050" i="14"/>
  <c r="M2049" i="14"/>
  <c r="M2048" i="14"/>
  <c r="M2047" i="14"/>
  <c r="M2046" i="14"/>
  <c r="M2045" i="14"/>
  <c r="M2044" i="14"/>
  <c r="M2043" i="14"/>
  <c r="M2042" i="14"/>
  <c r="M2041" i="14"/>
  <c r="M2040" i="14"/>
  <c r="M2039" i="14"/>
  <c r="M2038" i="14"/>
  <c r="M2037" i="14"/>
  <c r="M2036" i="14"/>
  <c r="M2035" i="14"/>
  <c r="M2034" i="14"/>
  <c r="M2033" i="14"/>
  <c r="M2032" i="14"/>
  <c r="M2031" i="14"/>
  <c r="M2030" i="14"/>
  <c r="M2029" i="14"/>
  <c r="M2028" i="14"/>
  <c r="M2027" i="14"/>
  <c r="M2026" i="14"/>
  <c r="M2025" i="14"/>
  <c r="M2024" i="14"/>
  <c r="M2023" i="14"/>
  <c r="M2022" i="14"/>
  <c r="M2021" i="14"/>
  <c r="M2020" i="14"/>
  <c r="M2019" i="14"/>
  <c r="M2018" i="14"/>
  <c r="M2017" i="14"/>
  <c r="M2016" i="14"/>
  <c r="M2015" i="14"/>
  <c r="M2014" i="14"/>
  <c r="M2013" i="14"/>
  <c r="M2012" i="14"/>
  <c r="M2011" i="14"/>
  <c r="M2010" i="14"/>
  <c r="M2009" i="14"/>
  <c r="M2008" i="14"/>
  <c r="M2007" i="14"/>
  <c r="M2006" i="14"/>
  <c r="M2005" i="14"/>
  <c r="M2004" i="14"/>
  <c r="M2003" i="14"/>
  <c r="M2002" i="14"/>
  <c r="M2001" i="14"/>
  <c r="M2000" i="14"/>
  <c r="M1999" i="14"/>
  <c r="M1998" i="14"/>
  <c r="M1997" i="14"/>
  <c r="M1996" i="14"/>
  <c r="M1995" i="14"/>
  <c r="M1994" i="14"/>
  <c r="M1993" i="14"/>
  <c r="M1992" i="14"/>
  <c r="M1991" i="14"/>
  <c r="M1990" i="14"/>
  <c r="M1989" i="14"/>
  <c r="M1988" i="14"/>
  <c r="M1987" i="14"/>
  <c r="M1986" i="14"/>
  <c r="M1985" i="14"/>
  <c r="M1984" i="14"/>
  <c r="M1983" i="14"/>
  <c r="M1982" i="14"/>
  <c r="M1981" i="14"/>
  <c r="M1980" i="14"/>
  <c r="M1979" i="14"/>
  <c r="M1978" i="14"/>
  <c r="M1977" i="14"/>
  <c r="M1976" i="14"/>
  <c r="M1975" i="14"/>
  <c r="M1974" i="14"/>
  <c r="M1973" i="14"/>
  <c r="M1972" i="14"/>
  <c r="M1971" i="14"/>
  <c r="M1970" i="14"/>
  <c r="M1969" i="14"/>
  <c r="M1968" i="14"/>
  <c r="M1967" i="14"/>
  <c r="M1966" i="14"/>
  <c r="M1965" i="14"/>
  <c r="M1964" i="14"/>
  <c r="M1963" i="14"/>
  <c r="M1962" i="14"/>
  <c r="M1961" i="14"/>
  <c r="M1960" i="14"/>
  <c r="M1959" i="14"/>
  <c r="M1958" i="14"/>
  <c r="M1957" i="14"/>
  <c r="M1956" i="14"/>
  <c r="M1955" i="14"/>
  <c r="M1954" i="14"/>
  <c r="M1953" i="14"/>
  <c r="M1952" i="14"/>
  <c r="M1951" i="14"/>
  <c r="M1950" i="14"/>
  <c r="M1949" i="14"/>
  <c r="M1948" i="14"/>
  <c r="M1947" i="14"/>
  <c r="M1946" i="14"/>
  <c r="M1945" i="14"/>
  <c r="M1944" i="14"/>
  <c r="M1943" i="14"/>
  <c r="M1942" i="14"/>
  <c r="M1941" i="14"/>
  <c r="M1940" i="14"/>
  <c r="M1939" i="14"/>
  <c r="M1938" i="14"/>
  <c r="M1937" i="14"/>
  <c r="M1936" i="14"/>
  <c r="M1935" i="14"/>
  <c r="M1934" i="14"/>
  <c r="M1933" i="14"/>
  <c r="M1932" i="14"/>
  <c r="M1931" i="14"/>
  <c r="M1930" i="14"/>
  <c r="M1929" i="14"/>
  <c r="M1928" i="14"/>
  <c r="M1927" i="14"/>
  <c r="M1926" i="14"/>
  <c r="M1925" i="14"/>
  <c r="M1924" i="14"/>
  <c r="M1923" i="14"/>
  <c r="M1922" i="14"/>
  <c r="M1921" i="14"/>
  <c r="M1920" i="14"/>
  <c r="M1919" i="14"/>
  <c r="M1918" i="14"/>
  <c r="M1917" i="14"/>
  <c r="M1916" i="14"/>
  <c r="M1915" i="14"/>
  <c r="M1914" i="14"/>
  <c r="M1913" i="14"/>
  <c r="M1912" i="14"/>
  <c r="M1911" i="14"/>
  <c r="M1910" i="14"/>
  <c r="M1909" i="14"/>
  <c r="M1908" i="14"/>
  <c r="M1907" i="14"/>
  <c r="M1906" i="14"/>
  <c r="M1905" i="14"/>
  <c r="M1904" i="14"/>
  <c r="M1903" i="14"/>
  <c r="M1902" i="14"/>
  <c r="M1901" i="14"/>
  <c r="M1900" i="14"/>
  <c r="M1899" i="14"/>
  <c r="M1898" i="14"/>
  <c r="M1897" i="14"/>
  <c r="M1896" i="14"/>
  <c r="M1895" i="14"/>
  <c r="M1894" i="14"/>
  <c r="M1893" i="14"/>
  <c r="M1892" i="14"/>
  <c r="M1891" i="14"/>
  <c r="M1890" i="14"/>
  <c r="M1889" i="14"/>
  <c r="M1888" i="14"/>
  <c r="M1887" i="14"/>
  <c r="M1886" i="14"/>
  <c r="M1885" i="14"/>
  <c r="M1884" i="14"/>
  <c r="M1883" i="14"/>
  <c r="M1882" i="14"/>
  <c r="M1881" i="14"/>
  <c r="M1880" i="14"/>
  <c r="M1879" i="14"/>
  <c r="M1878" i="14"/>
  <c r="M1877" i="14"/>
  <c r="M1876" i="14"/>
  <c r="M1875" i="14"/>
  <c r="M1874" i="14"/>
  <c r="M1873" i="14"/>
  <c r="M1872" i="14"/>
  <c r="M1871" i="14"/>
  <c r="M1870" i="14"/>
  <c r="M1869" i="14"/>
  <c r="M1868" i="14"/>
  <c r="M1867" i="14"/>
  <c r="M1866" i="14"/>
  <c r="M1865" i="14"/>
  <c r="M1864" i="14"/>
  <c r="M1863" i="14"/>
  <c r="M1862" i="14"/>
  <c r="M1861" i="14"/>
  <c r="M1860" i="14"/>
  <c r="M1859" i="14"/>
  <c r="M1858" i="14"/>
  <c r="M1857" i="14"/>
  <c r="M1856" i="14"/>
  <c r="M1855" i="14"/>
  <c r="M1854" i="14"/>
  <c r="M1853" i="14"/>
  <c r="M1852" i="14"/>
  <c r="M1851" i="14"/>
  <c r="M1850" i="14"/>
  <c r="M1849" i="14"/>
  <c r="M1848" i="14"/>
  <c r="M1847" i="14"/>
  <c r="M1846" i="14"/>
  <c r="M1845" i="14"/>
  <c r="M1844" i="14"/>
  <c r="M1843" i="14"/>
  <c r="M1842" i="14"/>
  <c r="M1841" i="14"/>
  <c r="M1840" i="14"/>
  <c r="M1839" i="14"/>
  <c r="M1838" i="14"/>
  <c r="M1837" i="14"/>
  <c r="M1836" i="14"/>
  <c r="M1835" i="14"/>
  <c r="M1834" i="14"/>
  <c r="M1833" i="14"/>
  <c r="M1832" i="14"/>
  <c r="M1831" i="14"/>
  <c r="M1830" i="14"/>
  <c r="M1829" i="14"/>
  <c r="M1828" i="14"/>
  <c r="M1827" i="14"/>
  <c r="M1826" i="14"/>
  <c r="M1825" i="14"/>
  <c r="M1824" i="14"/>
  <c r="M1823" i="14"/>
  <c r="M1822" i="14"/>
  <c r="M1821" i="14"/>
  <c r="M1820" i="14"/>
  <c r="M1819" i="14"/>
  <c r="M1818" i="14"/>
  <c r="M1817" i="14"/>
  <c r="M1816" i="14"/>
  <c r="M1815" i="14"/>
  <c r="M1814" i="14"/>
  <c r="M1813" i="14"/>
  <c r="M1812" i="14"/>
  <c r="M1811" i="14"/>
  <c r="M1810" i="14"/>
  <c r="M1809" i="14"/>
  <c r="M1808" i="14"/>
  <c r="M1807" i="14"/>
  <c r="M1806" i="14"/>
  <c r="M1805" i="14"/>
  <c r="M1804" i="14"/>
  <c r="M1803" i="14"/>
  <c r="M1802" i="14"/>
  <c r="M1801" i="14"/>
  <c r="M1800" i="14"/>
  <c r="M1799" i="14"/>
  <c r="M1798" i="14"/>
  <c r="M1797" i="14"/>
  <c r="M1796" i="14"/>
  <c r="M1795" i="14"/>
  <c r="M1794" i="14"/>
  <c r="M1793" i="14"/>
  <c r="M1792" i="14"/>
  <c r="M1791" i="14"/>
  <c r="M1790" i="14"/>
  <c r="M1789" i="14"/>
  <c r="M1788" i="14"/>
  <c r="M1787" i="14"/>
  <c r="M1786" i="14"/>
  <c r="M1785" i="14"/>
  <c r="M1784" i="14"/>
  <c r="M1783" i="14"/>
  <c r="M1782" i="14"/>
  <c r="M1781" i="14"/>
  <c r="M1780" i="14"/>
  <c r="M1779" i="14"/>
  <c r="M1778" i="14"/>
  <c r="M1777" i="14"/>
  <c r="M1776" i="14"/>
  <c r="M1775" i="14"/>
  <c r="M1774" i="14"/>
  <c r="M1773" i="14"/>
  <c r="M1772" i="14"/>
  <c r="M1771" i="14"/>
  <c r="M1770" i="14"/>
  <c r="M1769" i="14"/>
  <c r="M1768" i="14"/>
  <c r="M1767" i="14"/>
  <c r="M1766" i="14"/>
  <c r="M1765" i="14"/>
  <c r="M1764" i="14"/>
  <c r="M1763" i="14"/>
  <c r="M1762" i="14"/>
  <c r="M1761" i="14"/>
  <c r="M1760" i="14"/>
  <c r="M1759" i="14"/>
  <c r="M1758" i="14"/>
  <c r="M1757" i="14"/>
  <c r="M1756" i="14"/>
  <c r="M1755" i="14"/>
  <c r="M1754" i="14"/>
  <c r="M1753" i="14"/>
  <c r="M1752" i="14"/>
  <c r="M1751" i="14"/>
  <c r="M1750" i="14"/>
  <c r="M1749" i="14"/>
  <c r="M1748" i="14"/>
  <c r="M1747" i="14"/>
  <c r="M1746" i="14"/>
  <c r="M1745" i="14"/>
  <c r="M1744" i="14"/>
  <c r="M1743" i="14"/>
  <c r="M1742" i="14"/>
  <c r="M1741" i="14"/>
  <c r="M1740" i="14"/>
  <c r="M1739" i="14"/>
  <c r="M1738" i="14"/>
  <c r="M1737" i="14"/>
  <c r="M1736" i="14"/>
  <c r="M1735" i="14"/>
  <c r="M1734" i="14"/>
  <c r="M1733" i="14"/>
  <c r="M1732" i="14"/>
  <c r="M1731" i="14"/>
  <c r="M1730" i="14"/>
  <c r="M1729" i="14"/>
  <c r="M1728" i="14"/>
  <c r="M1727" i="14"/>
  <c r="M1726" i="14"/>
  <c r="M1725" i="14"/>
  <c r="M1724" i="14"/>
  <c r="M1723" i="14"/>
  <c r="M1722" i="14"/>
  <c r="M1721" i="14"/>
  <c r="M1720" i="14"/>
  <c r="M1719" i="14"/>
  <c r="M1718" i="14"/>
  <c r="M1717" i="14"/>
  <c r="M1716" i="14"/>
  <c r="M1715" i="14"/>
  <c r="M1714" i="14"/>
  <c r="M1713" i="14"/>
  <c r="M1712" i="14"/>
  <c r="M1711" i="14"/>
  <c r="M1710" i="14"/>
  <c r="M1709" i="14"/>
  <c r="M1708" i="14"/>
  <c r="M1707" i="14"/>
  <c r="M1706" i="14"/>
  <c r="M1705" i="14"/>
  <c r="M1704" i="14"/>
  <c r="M1703" i="14"/>
  <c r="M1702" i="14"/>
  <c r="M1701" i="14"/>
  <c r="M1700" i="14"/>
  <c r="M1699" i="14"/>
  <c r="M1698" i="14"/>
  <c r="M1697" i="14"/>
  <c r="M1696" i="14"/>
  <c r="M1695" i="14"/>
  <c r="M1694" i="14"/>
  <c r="M1693" i="14"/>
  <c r="M1692" i="14"/>
  <c r="M1691" i="14"/>
  <c r="M1690" i="14"/>
  <c r="M1689" i="14"/>
  <c r="M1688" i="14"/>
  <c r="M1687" i="14"/>
  <c r="M1686" i="14"/>
  <c r="M1685" i="14"/>
  <c r="M1684" i="14"/>
  <c r="M1683" i="14"/>
  <c r="M1682" i="14"/>
  <c r="M1681" i="14"/>
  <c r="M1680" i="14"/>
  <c r="M1679" i="14"/>
  <c r="M1678" i="14"/>
  <c r="M1677" i="14"/>
  <c r="M1676" i="14"/>
  <c r="M1675" i="14"/>
  <c r="M1674" i="14"/>
  <c r="M1673" i="14"/>
  <c r="M1672" i="14"/>
  <c r="M1671" i="14"/>
  <c r="M1670" i="14"/>
  <c r="M1669" i="14"/>
  <c r="M1668" i="14"/>
  <c r="M1667" i="14"/>
  <c r="M1666" i="14"/>
  <c r="M1665" i="14"/>
  <c r="M1664" i="14"/>
  <c r="M1663" i="14"/>
  <c r="M1662" i="14"/>
  <c r="M1661" i="14"/>
  <c r="M1660" i="14"/>
  <c r="M1659" i="14"/>
  <c r="M1658" i="14"/>
  <c r="M1657" i="14"/>
  <c r="M1656" i="14"/>
  <c r="M1655" i="14"/>
  <c r="M1654" i="14"/>
  <c r="M1653" i="14"/>
  <c r="M1652" i="14"/>
  <c r="M1651" i="14"/>
  <c r="M1650" i="14"/>
  <c r="M1649" i="14"/>
  <c r="M1648" i="14"/>
  <c r="M1647" i="14"/>
  <c r="M1646" i="14"/>
  <c r="M1645" i="14"/>
  <c r="M1644" i="14"/>
  <c r="M1643" i="14"/>
  <c r="M1642" i="14"/>
  <c r="M1641" i="14"/>
  <c r="M1640" i="14"/>
  <c r="M1639" i="14"/>
  <c r="M1638" i="14"/>
  <c r="M1637" i="14"/>
  <c r="M1636" i="14"/>
  <c r="M1635" i="14"/>
  <c r="M1634" i="14"/>
  <c r="M1633" i="14"/>
  <c r="M1632" i="14"/>
  <c r="M1631" i="14"/>
  <c r="M1630" i="14"/>
  <c r="M1629" i="14"/>
  <c r="M1628" i="14"/>
  <c r="M1627" i="14"/>
  <c r="M1626" i="14"/>
  <c r="M1625" i="14"/>
  <c r="M1624" i="14"/>
  <c r="M1623" i="14"/>
  <c r="M1622" i="14"/>
  <c r="M1621" i="14"/>
  <c r="M1620" i="14"/>
  <c r="M1619" i="14"/>
  <c r="M1618" i="14"/>
  <c r="M1617" i="14"/>
  <c r="M1616" i="14"/>
  <c r="M1615" i="14"/>
  <c r="M1614" i="14"/>
  <c r="M1613" i="14"/>
  <c r="M1612" i="14"/>
  <c r="M1611" i="14"/>
  <c r="M1610" i="14"/>
  <c r="M1609" i="14"/>
  <c r="M1608" i="14"/>
  <c r="M1607" i="14"/>
  <c r="M1606" i="14"/>
  <c r="M1605" i="14"/>
  <c r="M1604" i="14"/>
  <c r="M1603" i="14"/>
  <c r="M1602" i="14"/>
  <c r="M1601" i="14"/>
  <c r="M1600" i="14"/>
  <c r="M1599" i="14"/>
  <c r="M1598" i="14"/>
  <c r="M1597" i="14"/>
  <c r="M1596" i="14"/>
  <c r="M1595" i="14"/>
  <c r="M1594" i="14"/>
  <c r="M1593" i="14"/>
  <c r="M1592" i="14"/>
  <c r="M1591" i="14"/>
  <c r="M1590" i="14"/>
  <c r="M1589" i="14"/>
  <c r="M1588" i="14"/>
  <c r="M1587" i="14"/>
  <c r="M1586" i="14"/>
  <c r="M1585" i="14"/>
  <c r="M1584" i="14"/>
  <c r="M1583" i="14"/>
  <c r="M1582" i="14"/>
  <c r="M1581" i="14"/>
  <c r="M1580" i="14"/>
  <c r="M1579" i="14"/>
  <c r="M1578" i="14"/>
  <c r="M1577" i="14"/>
  <c r="M1576" i="14"/>
  <c r="M1575" i="14"/>
  <c r="M1574" i="14"/>
  <c r="M1573" i="14"/>
  <c r="M1572" i="14"/>
  <c r="M1571" i="14"/>
  <c r="M1570" i="14"/>
  <c r="M1569" i="14"/>
  <c r="M1568" i="14"/>
  <c r="M1567" i="14"/>
  <c r="M1566" i="14"/>
  <c r="M1565" i="14"/>
  <c r="M1564" i="14"/>
  <c r="M1563" i="14"/>
  <c r="M1562" i="14"/>
  <c r="M1561" i="14"/>
  <c r="M1560" i="14"/>
  <c r="M1559" i="14"/>
  <c r="M1558" i="14"/>
  <c r="M1557" i="14"/>
  <c r="M1556" i="14"/>
  <c r="M1555" i="14"/>
  <c r="M1554" i="14"/>
  <c r="M1553" i="14"/>
  <c r="M1552" i="14"/>
  <c r="M1551" i="14"/>
  <c r="M1550" i="14"/>
  <c r="M1549" i="14"/>
  <c r="M1548" i="14"/>
  <c r="M1547" i="14"/>
  <c r="M1546" i="14"/>
  <c r="M1545" i="14"/>
  <c r="M1544" i="14"/>
  <c r="M1543" i="14"/>
  <c r="M1542" i="14"/>
  <c r="M1541" i="14"/>
  <c r="M1540" i="14"/>
  <c r="M1539" i="14"/>
  <c r="M1538" i="14"/>
  <c r="M1537" i="14"/>
  <c r="M1536" i="14"/>
  <c r="M1535" i="14"/>
  <c r="M1534" i="14"/>
  <c r="M1533" i="14"/>
  <c r="M1532" i="14"/>
  <c r="M1531" i="14"/>
  <c r="M1530" i="14"/>
  <c r="M1529" i="14"/>
  <c r="M1528" i="14"/>
  <c r="M1527" i="14"/>
  <c r="M1526" i="14"/>
  <c r="M1525" i="14"/>
  <c r="M1524" i="14"/>
  <c r="M1523" i="14"/>
  <c r="M1522" i="14"/>
  <c r="M1521" i="14"/>
  <c r="M1520" i="14"/>
  <c r="M1519" i="14"/>
  <c r="M1518" i="14"/>
  <c r="M1517" i="14"/>
  <c r="M1516" i="14"/>
  <c r="M1515" i="14"/>
  <c r="M1514" i="14"/>
  <c r="M1513" i="14"/>
  <c r="M1512" i="14"/>
  <c r="M1511" i="14"/>
  <c r="M1510" i="14"/>
  <c r="M1509" i="14"/>
  <c r="M1508" i="14"/>
  <c r="M1507" i="14"/>
  <c r="M1506" i="14"/>
  <c r="M1505" i="14"/>
  <c r="M1504" i="14"/>
  <c r="M1503" i="14"/>
  <c r="M1502" i="14"/>
  <c r="M1501" i="14"/>
  <c r="M1500" i="14"/>
  <c r="M1499" i="14"/>
  <c r="M1498" i="14"/>
  <c r="M1497" i="14"/>
  <c r="M1496" i="14"/>
  <c r="M1495" i="14"/>
  <c r="M1494" i="14"/>
  <c r="M1493" i="14"/>
  <c r="M1492" i="14"/>
  <c r="M1491" i="14"/>
  <c r="M1490" i="14"/>
  <c r="M1489" i="14"/>
  <c r="M1488" i="14"/>
  <c r="M1487" i="14"/>
  <c r="M1486" i="14"/>
  <c r="M1485" i="14"/>
  <c r="M1484" i="14"/>
  <c r="M1483" i="14"/>
  <c r="M1482" i="14"/>
  <c r="M1481" i="14"/>
  <c r="M1480" i="14"/>
  <c r="M1479" i="14"/>
  <c r="M1478" i="14"/>
  <c r="M1477" i="14"/>
  <c r="M1476" i="14"/>
  <c r="M1475" i="14"/>
  <c r="M1474" i="14"/>
  <c r="M1473" i="14"/>
  <c r="M1472" i="14"/>
  <c r="M1471" i="14"/>
  <c r="M1470" i="14"/>
  <c r="M1469" i="14"/>
  <c r="M1468" i="14"/>
  <c r="M1467" i="14"/>
  <c r="M1466" i="14"/>
  <c r="M1465" i="14"/>
  <c r="M1464" i="14"/>
  <c r="M1463" i="14"/>
  <c r="M1462" i="14"/>
  <c r="M1461" i="14"/>
  <c r="M1460" i="14"/>
  <c r="M1459" i="14"/>
  <c r="M1458" i="14"/>
  <c r="M1457" i="14"/>
  <c r="M1456" i="14"/>
  <c r="M1455" i="14"/>
  <c r="M1454" i="14"/>
  <c r="M1453" i="14"/>
  <c r="M1452" i="14"/>
  <c r="M1451" i="14"/>
  <c r="M1450" i="14"/>
  <c r="M1449" i="14"/>
  <c r="M1448" i="14"/>
  <c r="M1447" i="14"/>
  <c r="M1446" i="14"/>
  <c r="M1445" i="14"/>
  <c r="M1444" i="14"/>
  <c r="M1443" i="14"/>
  <c r="M1442" i="14"/>
  <c r="M1441" i="14"/>
  <c r="M1440" i="14"/>
  <c r="M1439" i="14"/>
  <c r="M1438" i="14"/>
  <c r="M1437" i="14"/>
  <c r="M1436" i="14"/>
  <c r="M1435" i="14"/>
  <c r="M1434" i="14"/>
  <c r="M1433" i="14"/>
  <c r="M1432" i="14"/>
  <c r="M1431" i="14"/>
  <c r="M1430" i="14"/>
  <c r="M1429" i="14"/>
  <c r="M1428" i="14"/>
  <c r="M1427" i="14"/>
  <c r="M1426" i="14"/>
  <c r="M1425" i="14"/>
  <c r="M1424" i="14"/>
  <c r="M1423" i="14"/>
  <c r="M1422" i="14"/>
  <c r="M1421" i="14"/>
  <c r="M1420" i="14"/>
  <c r="M1419" i="14"/>
  <c r="M1418" i="14"/>
  <c r="M1417" i="14"/>
  <c r="M1416" i="14"/>
  <c r="M1415" i="14"/>
  <c r="M1414" i="14"/>
  <c r="M1413" i="14"/>
  <c r="M1412" i="14"/>
  <c r="M1411" i="14"/>
  <c r="M1410" i="14"/>
  <c r="M1409" i="14"/>
  <c r="M1408" i="14"/>
  <c r="M1407" i="14"/>
  <c r="M1406" i="14"/>
  <c r="M1405" i="14"/>
  <c r="M1404" i="14"/>
  <c r="M1403" i="14"/>
  <c r="M1402" i="14"/>
  <c r="M1401" i="14"/>
  <c r="M1400" i="14"/>
  <c r="M1399" i="14"/>
  <c r="M1398" i="14"/>
  <c r="M1397" i="14"/>
  <c r="M1396" i="14"/>
  <c r="M1395" i="14"/>
  <c r="M1394" i="14"/>
  <c r="M1393" i="14"/>
  <c r="M1392" i="14"/>
  <c r="M1391" i="14"/>
  <c r="M1390" i="14"/>
  <c r="M1389" i="14"/>
  <c r="M1388" i="14"/>
  <c r="M1387" i="14"/>
  <c r="M1386" i="14"/>
  <c r="M1385" i="14"/>
  <c r="M1384" i="14"/>
  <c r="M1383" i="14"/>
  <c r="M1382" i="14"/>
  <c r="M1381" i="14"/>
  <c r="M1380" i="14"/>
  <c r="M1379" i="14"/>
  <c r="M1378" i="14"/>
  <c r="M1377" i="14"/>
  <c r="M1376" i="14"/>
  <c r="M1375" i="14"/>
  <c r="M1374" i="14"/>
  <c r="M1373" i="14"/>
  <c r="M1372" i="14"/>
  <c r="M1371" i="14"/>
  <c r="M1370" i="14"/>
  <c r="M1369" i="14"/>
  <c r="M1368" i="14"/>
  <c r="M1367" i="14"/>
  <c r="M1366" i="14"/>
  <c r="M1365" i="14"/>
  <c r="M1364" i="14"/>
  <c r="M1363" i="14"/>
  <c r="M1362" i="14"/>
  <c r="M1361" i="14"/>
  <c r="M1360" i="14"/>
  <c r="M1359" i="14"/>
  <c r="M1358" i="14"/>
  <c r="M1357" i="14"/>
  <c r="M1356" i="14"/>
  <c r="M1355" i="14"/>
  <c r="M1354" i="14"/>
  <c r="M1353" i="14"/>
  <c r="M1352" i="14"/>
  <c r="M1351" i="14"/>
  <c r="M1350" i="14"/>
  <c r="M1349" i="14"/>
  <c r="M1348" i="14"/>
  <c r="M1347" i="14"/>
  <c r="M1346" i="14"/>
  <c r="M1345" i="14"/>
  <c r="M1344" i="14"/>
  <c r="M1343" i="14"/>
  <c r="M1342" i="14"/>
  <c r="M1341" i="14"/>
  <c r="M1340" i="14"/>
  <c r="M1339" i="14"/>
  <c r="M1338" i="14"/>
  <c r="M1337" i="14"/>
  <c r="M1336" i="14"/>
  <c r="M1335" i="14"/>
  <c r="M1334" i="14"/>
  <c r="M1333" i="14"/>
  <c r="M1332" i="14"/>
  <c r="M1331" i="14"/>
  <c r="M1330" i="14"/>
  <c r="M1329" i="14"/>
  <c r="M1328" i="14"/>
  <c r="M1327" i="14"/>
  <c r="M1326" i="14"/>
  <c r="M1325" i="14"/>
  <c r="M1324" i="14"/>
  <c r="M1323" i="14"/>
  <c r="M1322" i="14"/>
  <c r="M1321" i="14"/>
  <c r="M1320" i="14"/>
  <c r="M1319" i="14"/>
  <c r="M1318" i="14"/>
  <c r="M1317" i="14"/>
  <c r="M1316" i="14"/>
  <c r="M1315" i="14"/>
  <c r="M1314" i="14"/>
  <c r="M1313" i="14"/>
  <c r="M1312" i="14"/>
  <c r="M1311" i="14"/>
  <c r="M1310" i="14"/>
  <c r="M1309" i="14"/>
  <c r="M1308" i="14"/>
  <c r="M1307" i="14"/>
  <c r="M1306" i="14"/>
  <c r="M1305" i="14"/>
  <c r="M1304" i="14"/>
  <c r="M1303" i="14"/>
  <c r="M1302" i="14"/>
  <c r="M1301" i="14"/>
  <c r="M1300" i="14"/>
  <c r="M1299" i="14"/>
  <c r="M1298" i="14"/>
  <c r="M1297" i="14"/>
  <c r="M1296" i="14"/>
  <c r="M1295" i="14"/>
  <c r="M1294" i="14"/>
  <c r="M1293" i="14"/>
  <c r="M1292" i="14"/>
  <c r="M1291" i="14"/>
  <c r="M1290" i="14"/>
  <c r="M1289" i="14"/>
  <c r="M1288" i="14"/>
  <c r="M1287" i="14"/>
  <c r="M1286" i="14"/>
  <c r="M1285" i="14"/>
  <c r="M1284" i="14"/>
  <c r="M1283" i="14"/>
  <c r="M1282" i="14"/>
  <c r="M1281" i="14"/>
  <c r="M1280" i="14"/>
  <c r="M1279" i="14"/>
  <c r="M1278" i="14"/>
  <c r="M1277" i="14"/>
  <c r="M1276" i="14"/>
  <c r="M1275" i="14"/>
  <c r="M1274" i="14"/>
  <c r="M1273" i="14"/>
  <c r="M1272" i="14"/>
  <c r="M1271" i="14"/>
  <c r="M1270" i="14"/>
  <c r="M1269" i="14"/>
  <c r="M1268" i="14"/>
  <c r="M1267" i="14"/>
  <c r="M1266" i="14"/>
  <c r="M1265" i="14"/>
  <c r="M1264" i="14"/>
  <c r="M1263" i="14"/>
  <c r="M1262" i="14"/>
  <c r="M1261" i="14"/>
  <c r="M1260" i="14"/>
  <c r="M1259" i="14"/>
  <c r="M1258" i="14"/>
  <c r="M1257" i="14"/>
  <c r="M1256" i="14"/>
  <c r="M1255" i="14"/>
  <c r="M1254" i="14"/>
  <c r="M1253" i="14"/>
  <c r="M1252" i="14"/>
  <c r="M1251" i="14"/>
  <c r="M1250" i="14"/>
  <c r="M1249" i="14"/>
  <c r="M1248" i="14"/>
  <c r="M1247" i="14"/>
  <c r="M1246" i="14"/>
  <c r="M1245" i="14"/>
  <c r="M1244" i="14"/>
  <c r="M1243" i="14"/>
  <c r="M1242" i="14"/>
  <c r="M1241" i="14"/>
  <c r="M1240" i="14"/>
  <c r="M1239" i="14"/>
  <c r="M1238" i="14"/>
  <c r="M1237" i="14"/>
  <c r="M1236" i="14"/>
  <c r="M1235" i="14"/>
  <c r="M1234" i="14"/>
  <c r="M1233" i="14"/>
  <c r="M1232" i="14"/>
  <c r="M1231" i="14"/>
  <c r="M1230" i="14"/>
  <c r="M1229" i="14"/>
  <c r="M1228" i="14"/>
  <c r="M1227" i="14"/>
  <c r="M1226" i="14"/>
  <c r="M1225" i="14"/>
  <c r="M1224" i="14"/>
  <c r="M1223" i="14"/>
  <c r="M1222" i="14"/>
  <c r="M1221" i="14"/>
  <c r="M1220" i="14"/>
  <c r="M1219" i="14"/>
  <c r="M1218" i="14"/>
  <c r="M1217" i="14"/>
  <c r="M1216" i="14"/>
  <c r="M1215" i="14"/>
  <c r="M1214" i="14"/>
  <c r="M1213" i="14"/>
  <c r="M1212" i="14"/>
  <c r="M1211" i="14"/>
  <c r="M1210" i="14"/>
  <c r="M1209" i="14"/>
  <c r="M1208" i="14"/>
  <c r="M1207" i="14"/>
  <c r="M1206" i="14"/>
  <c r="M1205" i="14"/>
  <c r="M1204" i="14"/>
  <c r="M1203" i="14"/>
  <c r="M1202" i="14"/>
  <c r="M1201" i="14"/>
  <c r="M1200" i="14"/>
  <c r="M1199" i="14"/>
  <c r="M1198" i="14"/>
  <c r="M1197" i="14"/>
  <c r="M1196" i="14"/>
  <c r="M1195" i="14"/>
  <c r="M1194" i="14"/>
  <c r="M1193" i="14"/>
  <c r="M1192" i="14"/>
  <c r="M1191" i="14"/>
  <c r="M1190" i="14"/>
  <c r="M1189" i="14"/>
  <c r="M1188" i="14"/>
  <c r="M1187" i="14"/>
  <c r="M1186" i="14"/>
  <c r="M1185" i="14"/>
  <c r="M1184" i="14"/>
  <c r="M1183" i="14"/>
  <c r="M1182" i="14"/>
  <c r="M1181" i="14"/>
  <c r="M1180" i="14"/>
  <c r="M1179" i="14"/>
  <c r="M1178" i="14"/>
  <c r="M1177" i="14"/>
  <c r="M1176" i="14"/>
  <c r="M1175" i="14"/>
  <c r="M1174" i="14"/>
  <c r="M1173" i="14"/>
  <c r="M1172" i="14"/>
  <c r="M1171" i="14"/>
  <c r="M1170" i="14"/>
  <c r="M1169" i="14"/>
  <c r="M1168" i="14"/>
  <c r="M1167" i="14"/>
  <c r="M1166" i="14"/>
  <c r="M1165" i="14"/>
  <c r="M1164" i="14"/>
  <c r="M1163" i="14"/>
  <c r="M1162" i="14"/>
  <c r="M1161" i="14"/>
  <c r="M1160" i="14"/>
  <c r="M1159" i="14"/>
  <c r="M1158" i="14"/>
  <c r="M1157" i="14"/>
  <c r="M1156" i="14"/>
  <c r="M1155" i="14"/>
  <c r="M1154" i="14"/>
  <c r="M1153" i="14"/>
  <c r="M1152" i="14"/>
  <c r="M1151" i="14"/>
  <c r="M1150" i="14"/>
  <c r="M1149" i="14"/>
  <c r="M1148" i="14"/>
  <c r="M1147" i="14"/>
  <c r="M1146" i="14"/>
  <c r="M1145" i="14"/>
  <c r="M1144" i="14"/>
  <c r="M1143" i="14"/>
  <c r="M1142" i="14"/>
  <c r="M1141" i="14"/>
  <c r="M1140" i="14"/>
  <c r="M1139" i="14"/>
  <c r="M1138" i="14"/>
  <c r="M1137" i="14"/>
  <c r="M1136" i="14"/>
  <c r="M1135" i="14"/>
  <c r="M1134" i="14"/>
  <c r="M1133" i="14"/>
  <c r="M1132" i="14"/>
  <c r="M1131" i="14"/>
  <c r="M1130" i="14"/>
  <c r="M1129" i="14"/>
  <c r="M1128" i="14"/>
  <c r="M1127" i="14"/>
  <c r="M1126" i="14"/>
  <c r="M1125" i="14"/>
  <c r="M1124" i="14"/>
  <c r="M1123" i="14"/>
  <c r="M1122" i="14"/>
  <c r="M1121" i="14"/>
  <c r="M1120" i="14"/>
  <c r="M1119" i="14"/>
  <c r="M1118" i="14"/>
  <c r="M1117" i="14"/>
  <c r="M1116" i="14"/>
  <c r="M1115" i="14"/>
  <c r="M1114" i="14"/>
  <c r="M1113" i="14"/>
  <c r="M1112" i="14"/>
  <c r="M1111" i="14"/>
  <c r="M1110" i="14"/>
  <c r="M1109" i="14"/>
  <c r="M1108" i="14"/>
  <c r="M1107" i="14"/>
  <c r="M1106" i="14"/>
  <c r="M1105" i="14"/>
  <c r="M1104" i="14"/>
  <c r="M1103" i="14"/>
  <c r="M1102" i="14"/>
  <c r="M1101" i="14"/>
  <c r="M1100" i="14"/>
  <c r="M1099" i="14"/>
  <c r="M1098" i="14"/>
  <c r="M1097" i="14"/>
  <c r="M1096" i="14"/>
  <c r="M1095" i="14"/>
  <c r="M1094" i="14"/>
  <c r="M1093" i="14"/>
  <c r="M1092" i="14"/>
  <c r="M1091" i="14"/>
  <c r="M1090" i="14"/>
  <c r="M1089" i="14"/>
  <c r="M1088" i="14"/>
  <c r="M1087" i="14"/>
  <c r="M1086" i="14"/>
  <c r="M1085" i="14"/>
  <c r="M1084" i="14"/>
  <c r="M1083" i="14"/>
  <c r="M1082" i="14"/>
  <c r="M1081" i="14"/>
  <c r="M1080" i="14"/>
  <c r="M1079" i="14"/>
  <c r="M1078" i="14"/>
  <c r="M1077" i="14"/>
  <c r="M1076" i="14"/>
  <c r="M1075" i="14"/>
  <c r="M1074" i="14"/>
  <c r="M1073" i="14"/>
  <c r="M1072" i="14"/>
  <c r="M1071" i="14"/>
  <c r="M1070" i="14"/>
  <c r="M1069" i="14"/>
  <c r="M1068" i="14"/>
  <c r="M1067" i="14"/>
  <c r="M1066" i="14"/>
  <c r="M1065" i="14"/>
  <c r="M1064" i="14"/>
  <c r="M1063" i="14"/>
  <c r="M1062" i="14"/>
  <c r="M1061" i="14"/>
  <c r="M1060" i="14"/>
  <c r="M1059" i="14"/>
  <c r="M1058" i="14"/>
  <c r="M1057" i="14"/>
  <c r="M1056" i="14"/>
  <c r="M1055" i="14"/>
  <c r="M1054" i="14"/>
  <c r="M1053" i="14"/>
  <c r="M1052" i="14"/>
  <c r="M1051" i="14"/>
  <c r="M1050" i="14"/>
  <c r="M1049" i="14"/>
  <c r="M1048" i="14"/>
  <c r="M1047" i="14"/>
  <c r="M1046" i="14"/>
  <c r="M1045" i="14"/>
  <c r="M1044" i="14"/>
  <c r="M1043" i="14"/>
  <c r="M1042" i="14"/>
  <c r="M1041" i="14"/>
  <c r="M1040" i="14"/>
  <c r="M1039" i="14"/>
  <c r="M1038" i="14"/>
  <c r="M1037" i="14"/>
  <c r="M1036" i="14"/>
  <c r="M1035" i="14"/>
  <c r="M1034" i="14"/>
  <c r="M1033" i="14"/>
  <c r="M1032" i="14"/>
  <c r="M1031" i="14"/>
  <c r="M1030" i="14"/>
  <c r="M1029" i="14"/>
  <c r="M1028" i="14"/>
  <c r="M1027" i="14"/>
  <c r="M1026" i="14"/>
  <c r="M1025" i="14"/>
  <c r="M1024" i="14"/>
  <c r="M1023" i="14"/>
  <c r="M1022" i="14"/>
  <c r="M1021" i="14"/>
  <c r="M1020" i="14"/>
  <c r="M1019" i="14"/>
  <c r="M1018" i="14"/>
  <c r="M1017" i="14"/>
  <c r="M1016" i="14"/>
  <c r="M1015" i="14"/>
  <c r="M1014" i="14"/>
  <c r="M1013" i="14"/>
  <c r="M1012" i="14"/>
  <c r="M1011" i="14"/>
  <c r="M1010" i="14"/>
  <c r="M1009" i="14"/>
  <c r="M1008" i="14"/>
  <c r="M1007" i="14"/>
  <c r="M1006" i="14"/>
  <c r="M1005" i="14"/>
  <c r="M1004" i="14"/>
  <c r="M1003" i="14"/>
  <c r="M1002" i="14"/>
  <c r="M1001" i="14"/>
  <c r="M1000" i="14"/>
  <c r="M999" i="14"/>
  <c r="M998" i="14"/>
  <c r="M997" i="14"/>
  <c r="M996" i="14"/>
  <c r="M995" i="14"/>
  <c r="M994" i="14"/>
  <c r="M993" i="14"/>
  <c r="M992" i="14"/>
  <c r="M991" i="14"/>
  <c r="M990" i="14"/>
  <c r="M989" i="14"/>
  <c r="M988" i="14"/>
  <c r="M987" i="14"/>
  <c r="M986" i="14"/>
  <c r="M985" i="14"/>
  <c r="M984" i="14"/>
  <c r="M983" i="14"/>
  <c r="M982" i="14"/>
  <c r="M981" i="14"/>
  <c r="M980" i="14"/>
  <c r="M979" i="14"/>
  <c r="M978" i="14"/>
  <c r="M977" i="14"/>
  <c r="M976" i="14"/>
  <c r="M975" i="14"/>
  <c r="M974" i="14"/>
  <c r="M973" i="14"/>
  <c r="M972" i="14"/>
  <c r="M971" i="14"/>
  <c r="M970" i="14"/>
  <c r="M969" i="14"/>
  <c r="M968" i="14"/>
  <c r="M967" i="14"/>
  <c r="M966" i="14"/>
  <c r="M965" i="14"/>
  <c r="M964" i="14"/>
  <c r="M963" i="14"/>
  <c r="M962" i="14"/>
  <c r="M961" i="14"/>
  <c r="M960" i="14"/>
  <c r="M959" i="14"/>
  <c r="M958" i="14"/>
  <c r="M957" i="14"/>
  <c r="M956" i="14"/>
  <c r="M955" i="14"/>
  <c r="M954" i="14"/>
  <c r="M953" i="14"/>
  <c r="M952" i="14"/>
  <c r="M951" i="14"/>
  <c r="M950" i="14"/>
  <c r="M949" i="14"/>
  <c r="M948" i="14"/>
  <c r="M947" i="14"/>
  <c r="M946" i="14"/>
  <c r="M945" i="14"/>
  <c r="M944" i="14"/>
  <c r="M943" i="14"/>
  <c r="M942" i="14"/>
  <c r="M941" i="14"/>
  <c r="M940" i="14"/>
  <c r="M939" i="14"/>
  <c r="M938" i="14"/>
  <c r="M937" i="14"/>
  <c r="M936" i="14"/>
  <c r="M935" i="14"/>
  <c r="M934" i="14"/>
  <c r="M933" i="14"/>
  <c r="M932" i="14"/>
  <c r="M931" i="14"/>
  <c r="M930" i="14"/>
  <c r="M929" i="14"/>
  <c r="M928" i="14"/>
  <c r="M927" i="14"/>
  <c r="M926" i="14"/>
  <c r="M925" i="14"/>
  <c r="M924" i="14"/>
  <c r="M923" i="14"/>
  <c r="M922" i="14"/>
  <c r="M921" i="14"/>
  <c r="M920" i="14"/>
  <c r="M919" i="14"/>
  <c r="M918" i="14"/>
  <c r="M917" i="14"/>
  <c r="M916" i="14"/>
  <c r="M915" i="14"/>
  <c r="M914" i="14"/>
  <c r="M913" i="14"/>
  <c r="M912" i="14"/>
  <c r="M911" i="14"/>
  <c r="M910" i="14"/>
  <c r="M909" i="14"/>
  <c r="M908" i="14"/>
  <c r="M907" i="14"/>
  <c r="M906" i="14"/>
  <c r="M905" i="14"/>
  <c r="M904" i="14"/>
  <c r="M903" i="14"/>
  <c r="M902" i="14"/>
  <c r="M901" i="14"/>
  <c r="M900" i="14"/>
  <c r="M899" i="14"/>
  <c r="M898" i="14"/>
  <c r="M897" i="14"/>
  <c r="M896" i="14"/>
  <c r="M895" i="14"/>
  <c r="M894" i="14"/>
  <c r="M893" i="14"/>
  <c r="M892" i="14"/>
  <c r="M891" i="14"/>
  <c r="M890" i="14"/>
  <c r="M889" i="14"/>
  <c r="M888" i="14"/>
  <c r="M887" i="14"/>
  <c r="M886" i="14"/>
  <c r="M885" i="14"/>
  <c r="M884" i="14"/>
  <c r="M883" i="14"/>
  <c r="M882" i="14"/>
  <c r="M881" i="14"/>
  <c r="M880" i="14"/>
  <c r="M879" i="14"/>
  <c r="M878" i="14"/>
  <c r="M877" i="14"/>
  <c r="M876" i="14"/>
  <c r="M875" i="14"/>
  <c r="M874" i="14"/>
  <c r="M873" i="14"/>
  <c r="M872" i="14"/>
  <c r="M871" i="14"/>
  <c r="M870" i="14"/>
  <c r="M869" i="14"/>
  <c r="M868" i="14"/>
  <c r="M867" i="14"/>
  <c r="M866" i="14"/>
  <c r="M865" i="14"/>
  <c r="M864" i="14"/>
  <c r="M863" i="14"/>
  <c r="M862" i="14"/>
  <c r="M861" i="14"/>
  <c r="M860" i="14"/>
  <c r="M859" i="14"/>
  <c r="M858" i="14"/>
  <c r="M857" i="14"/>
  <c r="M856" i="14"/>
  <c r="M855" i="14"/>
  <c r="M854" i="14"/>
  <c r="M853" i="14"/>
  <c r="M852" i="14"/>
  <c r="M851" i="14"/>
  <c r="M850" i="14"/>
  <c r="M849" i="14"/>
  <c r="M848" i="14"/>
  <c r="M847" i="14"/>
  <c r="M846" i="14"/>
  <c r="M845" i="14"/>
  <c r="M844" i="14"/>
  <c r="M843" i="14"/>
  <c r="M842" i="14"/>
  <c r="M841" i="14"/>
  <c r="M840" i="14"/>
  <c r="M839" i="14"/>
  <c r="M838" i="14"/>
  <c r="M837" i="14"/>
  <c r="M836" i="14"/>
  <c r="M835" i="14"/>
  <c r="M834" i="14"/>
  <c r="M833" i="14"/>
  <c r="M832" i="14"/>
  <c r="M831" i="14"/>
  <c r="M830" i="14"/>
  <c r="M829" i="14"/>
  <c r="M828" i="14"/>
  <c r="M827" i="14"/>
  <c r="M826" i="14"/>
  <c r="M825" i="14"/>
  <c r="M824" i="14"/>
  <c r="M823" i="14"/>
  <c r="M822" i="14"/>
  <c r="M821" i="14"/>
  <c r="M820" i="14"/>
  <c r="M819" i="14"/>
  <c r="M818" i="14"/>
  <c r="M817" i="14"/>
  <c r="M816" i="14"/>
  <c r="M815" i="14"/>
  <c r="M814" i="14"/>
  <c r="M813" i="14"/>
  <c r="M812" i="14"/>
  <c r="M811" i="14"/>
  <c r="M810" i="14"/>
  <c r="M809" i="14"/>
  <c r="M808" i="14"/>
  <c r="M807" i="14"/>
  <c r="M806" i="14"/>
  <c r="M805" i="14"/>
  <c r="M804" i="14"/>
  <c r="M803" i="14"/>
  <c r="M802" i="14"/>
  <c r="M801" i="14"/>
  <c r="M800" i="14"/>
  <c r="M799" i="14"/>
  <c r="M798" i="14"/>
  <c r="M797" i="14"/>
  <c r="M796" i="14"/>
  <c r="M795" i="14"/>
  <c r="M794" i="14"/>
  <c r="M793" i="14"/>
  <c r="M792" i="14"/>
  <c r="M791" i="14"/>
  <c r="M790" i="14"/>
  <c r="M789" i="14"/>
  <c r="M788" i="14"/>
  <c r="M787" i="14"/>
  <c r="M786" i="14"/>
  <c r="M785" i="14"/>
  <c r="M784" i="14"/>
  <c r="M783" i="14"/>
  <c r="M782" i="14"/>
  <c r="M781" i="14"/>
  <c r="M780" i="14"/>
  <c r="M779" i="14"/>
  <c r="M778" i="14"/>
  <c r="M777" i="14"/>
  <c r="M776" i="14"/>
  <c r="M775" i="14"/>
  <c r="M774" i="14"/>
  <c r="M773" i="14"/>
  <c r="M772" i="14"/>
  <c r="M771" i="14"/>
  <c r="M770" i="14"/>
  <c r="M769" i="14"/>
  <c r="M768" i="14"/>
  <c r="M767" i="14"/>
  <c r="M766" i="14"/>
  <c r="M765" i="14"/>
  <c r="M764" i="14"/>
  <c r="M763" i="14"/>
  <c r="M762" i="14"/>
  <c r="M761" i="14"/>
  <c r="M760" i="14"/>
  <c r="M759" i="14"/>
  <c r="M758" i="14"/>
  <c r="M757" i="14"/>
  <c r="M756" i="14"/>
  <c r="M755" i="14"/>
  <c r="M754" i="14"/>
  <c r="M753" i="14"/>
  <c r="M752" i="14"/>
  <c r="M751" i="14"/>
  <c r="M750" i="14"/>
  <c r="M749" i="14"/>
  <c r="M748" i="14"/>
  <c r="M747" i="14"/>
  <c r="M746" i="14"/>
  <c r="M745" i="14"/>
  <c r="M744" i="14"/>
  <c r="M743" i="14"/>
  <c r="M742" i="14"/>
  <c r="M741" i="14"/>
  <c r="M740" i="14"/>
  <c r="M739" i="14"/>
  <c r="M738" i="14"/>
  <c r="M737" i="14"/>
  <c r="M736" i="14"/>
  <c r="M735" i="14"/>
  <c r="M734" i="14"/>
  <c r="M733" i="14"/>
  <c r="M732" i="14"/>
  <c r="M731" i="14"/>
  <c r="M730" i="14"/>
  <c r="M729" i="14"/>
  <c r="M728" i="14"/>
  <c r="M727" i="14"/>
  <c r="M726" i="14"/>
  <c r="M725" i="14"/>
  <c r="M724" i="14"/>
  <c r="M723" i="14"/>
  <c r="M722" i="14"/>
  <c r="M721" i="14"/>
  <c r="M720" i="14"/>
  <c r="M719" i="14"/>
  <c r="M718" i="14"/>
  <c r="M717" i="14"/>
  <c r="M716" i="14"/>
  <c r="M715" i="14"/>
  <c r="M714" i="14"/>
  <c r="M713" i="14"/>
  <c r="M712" i="14"/>
  <c r="M711" i="14"/>
  <c r="M710" i="14"/>
  <c r="M709" i="14"/>
  <c r="M708" i="14"/>
  <c r="M707" i="14"/>
  <c r="M706" i="14"/>
  <c r="M705" i="14"/>
  <c r="M704" i="14"/>
  <c r="M703" i="14"/>
  <c r="M702" i="14"/>
  <c r="M701" i="14"/>
  <c r="M700" i="14"/>
  <c r="M699" i="14"/>
  <c r="M698" i="14"/>
  <c r="M697" i="14"/>
  <c r="M696" i="14"/>
  <c r="M695" i="14"/>
  <c r="M694" i="14"/>
  <c r="M693" i="14"/>
  <c r="M692" i="14"/>
  <c r="M691" i="14"/>
  <c r="M690" i="14"/>
  <c r="M689" i="14"/>
  <c r="M688" i="14"/>
  <c r="M687" i="14"/>
  <c r="M686" i="14"/>
  <c r="M685" i="14"/>
  <c r="M684" i="14"/>
  <c r="M683" i="14"/>
  <c r="M682" i="14"/>
  <c r="M681" i="14"/>
  <c r="M680" i="14"/>
  <c r="M679" i="14"/>
  <c r="M678" i="14"/>
  <c r="M677" i="14"/>
  <c r="M676" i="14"/>
  <c r="M675" i="14"/>
  <c r="M674" i="14"/>
  <c r="M673" i="14"/>
  <c r="M672" i="14"/>
  <c r="M671" i="14"/>
  <c r="M670" i="14"/>
  <c r="M669" i="14"/>
  <c r="M668" i="14"/>
  <c r="M667" i="14"/>
  <c r="M666" i="14"/>
  <c r="M665" i="14"/>
  <c r="M664" i="14"/>
  <c r="M663" i="14"/>
  <c r="M662" i="14"/>
  <c r="M661" i="14"/>
  <c r="M660" i="14"/>
  <c r="M659" i="14"/>
  <c r="M658" i="14"/>
  <c r="M657" i="14"/>
  <c r="M656" i="14"/>
  <c r="M655" i="14"/>
  <c r="M654" i="14"/>
  <c r="M653" i="14"/>
  <c r="M652" i="14"/>
  <c r="M651" i="14"/>
  <c r="M650" i="14"/>
  <c r="M649" i="14"/>
  <c r="M648" i="14"/>
  <c r="M647" i="14"/>
  <c r="M646" i="14"/>
  <c r="M645" i="14"/>
  <c r="M644" i="14"/>
  <c r="M643" i="14"/>
  <c r="M642" i="14"/>
  <c r="M641" i="14"/>
  <c r="M640" i="14"/>
  <c r="M639" i="14"/>
  <c r="M638" i="14"/>
  <c r="M637" i="14"/>
  <c r="M636" i="14"/>
  <c r="M635" i="14"/>
  <c r="M634" i="14"/>
  <c r="M633" i="14"/>
  <c r="M632" i="14"/>
  <c r="M631" i="14"/>
  <c r="M630" i="14"/>
  <c r="M629" i="14"/>
  <c r="M628" i="14"/>
  <c r="M627" i="14"/>
  <c r="M626" i="14"/>
  <c r="M625" i="14"/>
  <c r="M624" i="14"/>
  <c r="M623" i="14"/>
  <c r="M622" i="14"/>
  <c r="M621" i="14"/>
  <c r="M620" i="14"/>
  <c r="M619" i="14"/>
  <c r="M618" i="14"/>
  <c r="M617" i="14"/>
  <c r="M616" i="14"/>
  <c r="M615" i="14"/>
  <c r="M614" i="14"/>
  <c r="M613" i="14"/>
  <c r="M612" i="14"/>
  <c r="M611" i="14"/>
  <c r="M610" i="14"/>
  <c r="M609" i="14"/>
  <c r="M608" i="14"/>
  <c r="M607" i="14"/>
  <c r="M606" i="14"/>
  <c r="M605" i="14"/>
  <c r="M604" i="14"/>
  <c r="M603" i="14"/>
  <c r="M602" i="14"/>
  <c r="M601" i="14"/>
  <c r="M600" i="14"/>
  <c r="M599" i="14"/>
  <c r="M598" i="14"/>
  <c r="M597" i="14"/>
  <c r="M596" i="14"/>
  <c r="M595" i="14"/>
  <c r="M594" i="14"/>
  <c r="M593" i="14"/>
  <c r="M592" i="14"/>
  <c r="M591" i="14"/>
  <c r="M590" i="14"/>
  <c r="M589" i="14"/>
  <c r="M588" i="14"/>
  <c r="M587" i="14"/>
  <c r="M586" i="14"/>
  <c r="M585" i="14"/>
  <c r="M584" i="14"/>
  <c r="M583" i="14"/>
  <c r="M582" i="14"/>
  <c r="M581" i="14"/>
  <c r="M580" i="14"/>
  <c r="M579" i="14"/>
  <c r="M578" i="14"/>
  <c r="M577" i="14"/>
  <c r="M576" i="14"/>
  <c r="M575" i="14"/>
  <c r="M574" i="14"/>
  <c r="M573" i="14"/>
  <c r="M572" i="14"/>
  <c r="M571" i="14"/>
  <c r="M570" i="14"/>
  <c r="M569" i="14"/>
  <c r="M568" i="14"/>
  <c r="M567" i="14"/>
  <c r="M566" i="14"/>
  <c r="M565" i="14"/>
  <c r="M564" i="14"/>
  <c r="M563" i="14"/>
  <c r="M562" i="14"/>
  <c r="M561" i="14"/>
  <c r="M560" i="14"/>
  <c r="M559" i="14"/>
  <c r="M558" i="14"/>
  <c r="M557" i="14"/>
  <c r="M556" i="14"/>
  <c r="M555" i="14"/>
  <c r="M554" i="14"/>
  <c r="M553" i="14"/>
  <c r="M552" i="14"/>
  <c r="M551" i="14"/>
  <c r="M550" i="14"/>
  <c r="M549" i="14"/>
  <c r="M548" i="14"/>
  <c r="M547" i="14"/>
  <c r="M546" i="14"/>
  <c r="M545" i="14"/>
  <c r="M544" i="14"/>
  <c r="M543" i="14"/>
  <c r="M542" i="14"/>
  <c r="M541" i="14"/>
  <c r="M540" i="14"/>
  <c r="M539" i="14"/>
  <c r="M538" i="14"/>
  <c r="M537" i="14"/>
  <c r="M536" i="14"/>
  <c r="M535" i="14"/>
  <c r="M534" i="14"/>
  <c r="M533" i="14"/>
  <c r="M532" i="14"/>
  <c r="M531" i="14"/>
  <c r="M530" i="14"/>
  <c r="M529" i="14"/>
  <c r="M528" i="14"/>
  <c r="M527" i="14"/>
  <c r="M526" i="14"/>
  <c r="M525" i="14"/>
  <c r="M524" i="14"/>
  <c r="M523" i="14"/>
  <c r="M522" i="14"/>
  <c r="M521" i="14"/>
  <c r="M520" i="14"/>
  <c r="M519" i="14"/>
  <c r="M518" i="14"/>
  <c r="M517" i="14"/>
  <c r="M516" i="14"/>
  <c r="M515" i="14"/>
  <c r="M514" i="14"/>
  <c r="M513" i="14"/>
  <c r="M512" i="14"/>
  <c r="M511" i="14"/>
  <c r="M510" i="14"/>
  <c r="M509" i="14"/>
  <c r="M508" i="14"/>
  <c r="M507" i="14"/>
  <c r="M506" i="14"/>
  <c r="M505" i="14"/>
  <c r="M504" i="14"/>
  <c r="M503" i="14"/>
  <c r="M502" i="14"/>
  <c r="M501" i="14"/>
  <c r="M500" i="14"/>
  <c r="M499" i="14"/>
  <c r="M498" i="14"/>
  <c r="M497" i="14"/>
  <c r="M496" i="14"/>
  <c r="M495" i="14"/>
  <c r="M494" i="14"/>
  <c r="M493" i="14"/>
  <c r="M492" i="14"/>
  <c r="M491" i="14"/>
  <c r="M490" i="14"/>
  <c r="M489" i="14"/>
  <c r="M488" i="14"/>
  <c r="M487" i="14"/>
  <c r="M486" i="14"/>
  <c r="M485" i="14"/>
  <c r="M484" i="14"/>
  <c r="M483" i="14"/>
  <c r="M482" i="14"/>
  <c r="M481" i="14"/>
  <c r="M480" i="14"/>
  <c r="M479" i="14"/>
  <c r="M478" i="14"/>
  <c r="M477" i="14"/>
  <c r="M476" i="14"/>
  <c r="M475" i="14"/>
  <c r="M474" i="14"/>
  <c r="M473" i="14"/>
  <c r="M472" i="14"/>
  <c r="M471" i="14"/>
  <c r="M470" i="14"/>
  <c r="M469" i="14"/>
  <c r="M468" i="14"/>
  <c r="M467" i="14"/>
  <c r="M466" i="14"/>
  <c r="M465" i="14"/>
  <c r="M464" i="14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4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5" i="14"/>
  <c r="M4" i="14"/>
  <c r="M3" i="14"/>
  <c r="M2" i="14"/>
  <c r="E4" i="4"/>
  <c r="E3" i="4"/>
  <c r="D3" i="4"/>
  <c r="D4" i="4"/>
  <c r="F3" i="15" l="1"/>
  <c r="G3" i="15" s="1"/>
  <c r="F4" i="15"/>
  <c r="G4" i="15" s="1"/>
  <c r="F5" i="15"/>
  <c r="G5" i="15" s="1"/>
  <c r="F6" i="15"/>
  <c r="G6" i="15" s="1"/>
  <c r="F7" i="15"/>
  <c r="G7" i="15" s="1"/>
  <c r="F8" i="15"/>
  <c r="G8" i="15" s="1"/>
  <c r="F9" i="15"/>
  <c r="G9" i="15" s="1"/>
  <c r="F10" i="15"/>
  <c r="G10" i="15" s="1"/>
  <c r="F11" i="15"/>
  <c r="G11" i="15" s="1"/>
  <c r="F12" i="15"/>
  <c r="G12" i="15" s="1"/>
  <c r="F13" i="15"/>
  <c r="G13" i="15" s="1"/>
  <c r="F14" i="15"/>
  <c r="G14" i="15" s="1"/>
  <c r="F15" i="15"/>
  <c r="G15" i="15" s="1"/>
  <c r="F16" i="15"/>
  <c r="G16" i="15" s="1"/>
  <c r="F17" i="15"/>
  <c r="G17" i="15" s="1"/>
  <c r="F18" i="15"/>
  <c r="G18" i="15" s="1"/>
  <c r="F19" i="15"/>
  <c r="G19" i="15" s="1"/>
  <c r="F20" i="15"/>
  <c r="G20" i="15" s="1"/>
  <c r="F21" i="15"/>
  <c r="G21" i="15" s="1"/>
  <c r="F22" i="15"/>
  <c r="G22" i="15" s="1"/>
  <c r="F23" i="15"/>
  <c r="G23" i="15" s="1"/>
  <c r="F24" i="15"/>
  <c r="G24" i="15" s="1"/>
  <c r="F25" i="15"/>
  <c r="G25" i="15" s="1"/>
  <c r="F26" i="15"/>
  <c r="G26" i="15" s="1"/>
  <c r="F27" i="15"/>
  <c r="G27" i="15" s="1"/>
  <c r="F28" i="15"/>
  <c r="G28" i="15" s="1"/>
  <c r="F29" i="15"/>
  <c r="G29" i="15" s="1"/>
  <c r="F30" i="15"/>
  <c r="G30" i="15" s="1"/>
  <c r="F31" i="15"/>
  <c r="G31" i="15" s="1"/>
  <c r="F32" i="15"/>
  <c r="G32" i="15" s="1"/>
  <c r="F33" i="15"/>
  <c r="G33" i="15" s="1"/>
  <c r="F34" i="15"/>
  <c r="G34" i="15" s="1"/>
  <c r="F35" i="15"/>
  <c r="G35" i="15" s="1"/>
  <c r="F36" i="15"/>
  <c r="G36" i="15" s="1"/>
  <c r="F37" i="15"/>
  <c r="G37" i="15" s="1"/>
  <c r="F38" i="15"/>
  <c r="G38" i="15" s="1"/>
  <c r="F39" i="15"/>
  <c r="G39" i="15" s="1"/>
  <c r="F40" i="15"/>
  <c r="G40" i="15" s="1"/>
  <c r="F41" i="15"/>
  <c r="G41" i="15" s="1"/>
  <c r="F42" i="15"/>
  <c r="G42" i="15" s="1"/>
  <c r="F43" i="15"/>
  <c r="G43" i="15" s="1"/>
  <c r="F44" i="15"/>
  <c r="G44" i="15" s="1"/>
  <c r="F45" i="15"/>
  <c r="G45" i="15" s="1"/>
  <c r="F2" i="15"/>
  <c r="G2" i="15" s="1"/>
  <c r="J2" i="12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J725" i="12"/>
  <c r="J726" i="12"/>
  <c r="J727" i="12"/>
  <c r="J728" i="12"/>
  <c r="J729" i="12"/>
  <c r="J730" i="12"/>
  <c r="J731" i="12"/>
  <c r="J732" i="12"/>
  <c r="J733" i="12"/>
  <c r="J734" i="12"/>
  <c r="J735" i="12"/>
  <c r="J736" i="12"/>
  <c r="J737" i="12"/>
  <c r="J738" i="12"/>
  <c r="J739" i="12"/>
  <c r="J740" i="12"/>
  <c r="J741" i="12"/>
  <c r="J742" i="12"/>
  <c r="J743" i="12"/>
  <c r="J744" i="12"/>
  <c r="J745" i="12"/>
  <c r="J746" i="12"/>
  <c r="J747" i="12"/>
  <c r="J748" i="12"/>
  <c r="J749" i="12"/>
  <c r="J750" i="12"/>
  <c r="J751" i="12"/>
  <c r="J752" i="12"/>
  <c r="J753" i="12"/>
  <c r="J754" i="12"/>
  <c r="J755" i="12"/>
  <c r="J756" i="12"/>
  <c r="J757" i="12"/>
  <c r="J758" i="12"/>
  <c r="J759" i="12"/>
  <c r="J760" i="12"/>
  <c r="J761" i="12"/>
  <c r="J762" i="12"/>
  <c r="J763" i="12"/>
  <c r="J764" i="12"/>
  <c r="J765" i="12"/>
  <c r="J766" i="12"/>
  <c r="J767" i="12"/>
  <c r="J768" i="12"/>
  <c r="J769" i="12"/>
  <c r="J770" i="12"/>
  <c r="J771" i="12"/>
  <c r="J772" i="12"/>
  <c r="J773" i="12"/>
  <c r="J774" i="12"/>
  <c r="J775" i="12"/>
  <c r="J776" i="12"/>
  <c r="J777" i="12"/>
  <c r="J778" i="12"/>
  <c r="J779" i="12"/>
  <c r="J780" i="12"/>
  <c r="J781" i="12"/>
  <c r="J782" i="12"/>
  <c r="J783" i="12"/>
  <c r="J784" i="12"/>
  <c r="J785" i="12"/>
  <c r="J786" i="12"/>
  <c r="J787" i="12"/>
  <c r="J788" i="12"/>
  <c r="J789" i="12"/>
  <c r="J790" i="12"/>
  <c r="J791" i="12"/>
  <c r="J792" i="12"/>
  <c r="J793" i="12"/>
  <c r="J794" i="12"/>
  <c r="J795" i="12"/>
  <c r="J796" i="12"/>
  <c r="J797" i="12"/>
  <c r="J798" i="12"/>
  <c r="J799" i="12"/>
  <c r="J800" i="12"/>
  <c r="J801" i="12"/>
  <c r="J802" i="12"/>
  <c r="J803" i="12"/>
  <c r="J804" i="12"/>
  <c r="J805" i="12"/>
  <c r="J806" i="12"/>
  <c r="J807" i="12"/>
  <c r="J808" i="12"/>
  <c r="J809" i="12"/>
  <c r="J810" i="12"/>
  <c r="J811" i="12"/>
  <c r="J812" i="12"/>
  <c r="J813" i="12"/>
  <c r="J814" i="12"/>
  <c r="J815" i="12"/>
  <c r="J816" i="12"/>
  <c r="J817" i="12"/>
  <c r="J818" i="12"/>
  <c r="J819" i="12"/>
  <c r="J820" i="12"/>
  <c r="J821" i="12"/>
  <c r="J822" i="12"/>
  <c r="J823" i="12"/>
  <c r="J824" i="12"/>
  <c r="J825" i="12"/>
  <c r="J826" i="12"/>
  <c r="J827" i="12"/>
  <c r="J828" i="12"/>
  <c r="J829" i="12"/>
  <c r="J830" i="12"/>
  <c r="J831" i="12"/>
  <c r="J832" i="12"/>
  <c r="J833" i="12"/>
  <c r="J834" i="12"/>
  <c r="J835" i="12"/>
  <c r="J836" i="12"/>
  <c r="J837" i="12"/>
  <c r="J838" i="12"/>
  <c r="J839" i="12"/>
  <c r="J840" i="12"/>
  <c r="J841" i="12"/>
  <c r="J842" i="12"/>
  <c r="J843" i="12"/>
  <c r="J844" i="12"/>
  <c r="J845" i="12"/>
  <c r="J846" i="12"/>
  <c r="J847" i="12"/>
  <c r="J848" i="12"/>
  <c r="J849" i="12"/>
  <c r="J850" i="12"/>
  <c r="J851" i="12"/>
  <c r="J852" i="12"/>
  <c r="J853" i="12"/>
  <c r="J854" i="12"/>
  <c r="J855" i="12"/>
  <c r="J856" i="12"/>
  <c r="J857" i="12"/>
  <c r="J858" i="12"/>
  <c r="J859" i="12"/>
  <c r="J860" i="12"/>
  <c r="J861" i="12"/>
  <c r="J862" i="12"/>
  <c r="J863" i="12"/>
  <c r="J864" i="12"/>
  <c r="J865" i="12"/>
  <c r="J866" i="12"/>
  <c r="J867" i="12"/>
  <c r="J868" i="12"/>
  <c r="J869" i="12"/>
  <c r="J870" i="12"/>
  <c r="J871" i="12"/>
  <c r="J872" i="12"/>
  <c r="J873" i="12"/>
  <c r="J874" i="12"/>
  <c r="J875" i="12"/>
  <c r="J876" i="12"/>
  <c r="J877" i="12"/>
  <c r="J878" i="12"/>
  <c r="J879" i="12"/>
  <c r="J880" i="12"/>
  <c r="J881" i="12"/>
  <c r="J882" i="12"/>
  <c r="J883" i="12"/>
  <c r="J884" i="12"/>
  <c r="J885" i="12"/>
  <c r="J886" i="12"/>
  <c r="J887" i="12"/>
  <c r="J888" i="12"/>
  <c r="J889" i="12"/>
  <c r="J890" i="12"/>
  <c r="J891" i="12"/>
  <c r="J892" i="12"/>
  <c r="J893" i="12"/>
  <c r="J894" i="12"/>
  <c r="J895" i="12"/>
  <c r="J896" i="12"/>
  <c r="J897" i="12"/>
  <c r="J898" i="12"/>
  <c r="J899" i="12"/>
  <c r="J900" i="12"/>
  <c r="J901" i="12"/>
  <c r="J902" i="12"/>
  <c r="J903" i="12"/>
  <c r="J904" i="12"/>
  <c r="J905" i="12"/>
  <c r="J906" i="12"/>
  <c r="J907" i="12"/>
  <c r="J908" i="12"/>
  <c r="J909" i="12"/>
  <c r="J910" i="12"/>
  <c r="J911" i="12"/>
  <c r="J912" i="12"/>
  <c r="J913" i="12"/>
  <c r="J914" i="12"/>
  <c r="J915" i="12"/>
  <c r="J916" i="12"/>
  <c r="J917" i="12"/>
  <c r="J918" i="12"/>
  <c r="J919" i="12"/>
  <c r="J920" i="12"/>
  <c r="J921" i="12"/>
  <c r="J922" i="12"/>
  <c r="J923" i="12"/>
  <c r="J924" i="12"/>
  <c r="J925" i="12"/>
  <c r="J926" i="12"/>
  <c r="J927" i="12"/>
  <c r="J928" i="12"/>
  <c r="J929" i="12"/>
  <c r="J930" i="12"/>
  <c r="J931" i="12"/>
  <c r="J932" i="12"/>
  <c r="J933" i="12"/>
  <c r="J934" i="12"/>
  <c r="J935" i="12"/>
  <c r="J936" i="12"/>
  <c r="J937" i="12"/>
  <c r="J938" i="12"/>
  <c r="J939" i="12"/>
  <c r="J940" i="12"/>
  <c r="J941" i="12"/>
  <c r="J942" i="12"/>
  <c r="J943" i="12"/>
  <c r="J944" i="12"/>
  <c r="J945" i="12"/>
  <c r="J946" i="12"/>
  <c r="J947" i="12"/>
  <c r="J948" i="12"/>
  <c r="J949" i="12"/>
  <c r="J950" i="12"/>
  <c r="J951" i="12"/>
  <c r="J952" i="12"/>
  <c r="J953" i="12"/>
  <c r="J954" i="12"/>
  <c r="J955" i="12"/>
  <c r="J956" i="12"/>
  <c r="J957" i="12"/>
  <c r="J958" i="12"/>
  <c r="J959" i="12"/>
  <c r="J960" i="12"/>
  <c r="J961" i="12"/>
  <c r="J962" i="12"/>
  <c r="J963" i="12"/>
  <c r="J964" i="12"/>
  <c r="J965" i="12"/>
  <c r="J966" i="12"/>
  <c r="J967" i="12"/>
  <c r="J968" i="12"/>
  <c r="J969" i="12"/>
  <c r="J970" i="12"/>
  <c r="J971" i="12"/>
  <c r="J972" i="12"/>
  <c r="J973" i="12"/>
  <c r="J974" i="12"/>
  <c r="J975" i="12"/>
  <c r="J976" i="12"/>
  <c r="J977" i="12"/>
  <c r="J978" i="12"/>
  <c r="J979" i="12"/>
  <c r="J980" i="12"/>
  <c r="J981" i="12"/>
  <c r="J982" i="12"/>
  <c r="J983" i="12"/>
  <c r="J984" i="12"/>
  <c r="J985" i="12"/>
  <c r="J986" i="12"/>
  <c r="J987" i="12"/>
  <c r="J988" i="12"/>
  <c r="J989" i="12"/>
  <c r="J990" i="12"/>
  <c r="J991" i="12"/>
  <c r="J992" i="12"/>
  <c r="J993" i="12"/>
  <c r="J994" i="12"/>
  <c r="J995" i="12"/>
  <c r="J996" i="12"/>
  <c r="J997" i="12"/>
  <c r="J998" i="12"/>
  <c r="J999" i="12"/>
  <c r="J1000" i="12"/>
  <c r="J1001" i="12"/>
  <c r="J1002" i="12"/>
  <c r="J1003" i="12"/>
  <c r="J1004" i="12"/>
  <c r="J1005" i="12"/>
  <c r="J1006" i="12"/>
  <c r="J1007" i="12"/>
  <c r="J1008" i="12"/>
  <c r="J1009" i="12"/>
  <c r="J1010" i="12"/>
  <c r="J1011" i="12"/>
  <c r="J1012" i="12"/>
  <c r="J1013" i="12"/>
  <c r="J1014" i="12"/>
  <c r="J1015" i="12"/>
  <c r="J1016" i="12"/>
  <c r="J1017" i="12"/>
  <c r="J1018" i="12"/>
  <c r="J1019" i="12"/>
  <c r="J1020" i="12"/>
  <c r="J1021" i="12"/>
  <c r="J1022" i="12"/>
  <c r="J1023" i="12"/>
  <c r="J1024" i="12"/>
  <c r="J1025" i="12"/>
  <c r="J1026" i="12"/>
  <c r="J1027" i="12"/>
  <c r="J1028" i="12"/>
  <c r="J1029" i="12"/>
  <c r="J1030" i="12"/>
  <c r="J1031" i="12"/>
  <c r="J1032" i="12"/>
  <c r="J1033" i="12"/>
  <c r="J1034" i="12"/>
  <c r="J1035" i="12"/>
  <c r="J1036" i="12"/>
  <c r="J1037" i="12"/>
  <c r="J1038" i="12"/>
  <c r="J1039" i="12"/>
  <c r="J1040" i="12"/>
  <c r="J1041" i="12"/>
  <c r="J1042" i="12"/>
  <c r="J1043" i="12"/>
  <c r="J1044" i="12"/>
  <c r="J1045" i="12"/>
  <c r="J1046" i="12"/>
  <c r="J1047" i="12"/>
  <c r="J1048" i="12"/>
  <c r="J1049" i="12"/>
  <c r="J1050" i="12"/>
  <c r="J1051" i="12"/>
  <c r="J1052" i="12"/>
  <c r="J1053" i="12"/>
  <c r="J1054" i="12"/>
  <c r="J1055" i="12"/>
  <c r="J1056" i="12"/>
  <c r="J1057" i="12"/>
  <c r="J1058" i="12"/>
  <c r="J1059" i="12"/>
  <c r="J1060" i="12"/>
  <c r="J1061" i="12"/>
  <c r="J1062" i="12"/>
  <c r="J1063" i="12"/>
  <c r="J1064" i="12"/>
  <c r="J1065" i="12"/>
  <c r="J1066" i="12"/>
  <c r="J1067" i="12"/>
  <c r="J1068" i="12"/>
  <c r="J1069" i="12"/>
  <c r="J1070" i="12"/>
  <c r="J1071" i="12"/>
  <c r="J1072" i="12"/>
  <c r="J1073" i="12"/>
  <c r="J1074" i="12"/>
  <c r="J1075" i="12"/>
  <c r="J1076" i="12"/>
  <c r="J1077" i="12"/>
  <c r="J1078" i="12"/>
  <c r="J1079" i="12"/>
  <c r="J1080" i="12"/>
  <c r="J1081" i="12"/>
  <c r="J1082" i="12"/>
  <c r="J1083" i="12"/>
  <c r="J1084" i="12"/>
  <c r="J1085" i="12"/>
  <c r="J1086" i="12"/>
  <c r="J1087" i="12"/>
  <c r="J1088" i="12"/>
  <c r="C3" i="4"/>
  <c r="C4" i="4"/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C3" i="3" s="1"/>
  <c r="B3" i="3"/>
  <c r="D5" i="4" l="1"/>
  <c r="E5" i="4"/>
  <c r="F4" i="4"/>
  <c r="C5" i="4"/>
  <c r="F3" i="4"/>
  <c r="F5" i="4" l="1"/>
</calcChain>
</file>

<file path=xl/sharedStrings.xml><?xml version="1.0" encoding="utf-8"?>
<sst xmlns="http://schemas.openxmlformats.org/spreadsheetml/2006/main" count="64187" uniqueCount="18227">
  <si>
    <t>Line No</t>
  </si>
  <si>
    <t>Level 2 Priority "E"</t>
  </si>
  <si>
    <t>Level 2 Priority "B"</t>
  </si>
  <si>
    <t>Level 2 Priority "B" from "E"</t>
  </si>
  <si>
    <t>Level 2 Results</t>
  </si>
  <si>
    <t>On-time</t>
  </si>
  <si>
    <t>Past Due</t>
  </si>
  <si>
    <t>% On-Time</t>
  </si>
  <si>
    <t>B Tags</t>
  </si>
  <si>
    <t>Row Labels</t>
  </si>
  <si>
    <t>Count of Notification No</t>
  </si>
  <si>
    <t>Late</t>
  </si>
  <si>
    <t>B tag</t>
  </si>
  <si>
    <t>Upgrade</t>
  </si>
  <si>
    <t>Grand Total</t>
  </si>
  <si>
    <t>E Tags</t>
  </si>
  <si>
    <t>Count of Notification type</t>
  </si>
  <si>
    <t>Notification type</t>
  </si>
  <si>
    <t>Notification No</t>
  </si>
  <si>
    <t>Technical identification no.</t>
  </si>
  <si>
    <t>Description</t>
  </si>
  <si>
    <t>Main work center</t>
  </si>
  <si>
    <t>Function</t>
  </si>
  <si>
    <t>Notification date</t>
  </si>
  <si>
    <t>Reference date (Date Complete in Field)</t>
  </si>
  <si>
    <t>Required End</t>
  </si>
  <si>
    <t>GO 95 Rule 18 Level 2 Compliance Due Date</t>
  </si>
  <si>
    <t>Status</t>
  </si>
  <si>
    <t>Priority text</t>
  </si>
  <si>
    <t>HFTD</t>
  </si>
  <si>
    <t>LC</t>
  </si>
  <si>
    <t>120259723</t>
  </si>
  <si>
    <t>017/124</t>
  </si>
  <si>
    <t>T2 CAYUCOS-CAMBRIA 17/124 REPL INSW</t>
  </si>
  <si>
    <t>PISMOBCH</t>
  </si>
  <si>
    <t>ETL.8560</t>
  </si>
  <si>
    <t>COMP</t>
  </si>
  <si>
    <t>B - Urgt Compliance</t>
  </si>
  <si>
    <t>HFTD 2</t>
  </si>
  <si>
    <t>120446065</t>
  </si>
  <si>
    <t>004/053</t>
  </si>
  <si>
    <t>T2 EI SNEATH LNE-PCIFIC 4/053 RPL INSW</t>
  </si>
  <si>
    <t>METCALF</t>
  </si>
  <si>
    <t>ETL.7575</t>
  </si>
  <si>
    <t>120475392</t>
  </si>
  <si>
    <t>006/147</t>
  </si>
  <si>
    <t>WV T2 DEL MONTE-VIEJO 6/147 INST DAMW</t>
  </si>
  <si>
    <t>MOSSLNDG</t>
  </si>
  <si>
    <t>ETL.6710</t>
  </si>
  <si>
    <t>120485050</t>
  </si>
  <si>
    <t>019/087</t>
  </si>
  <si>
    <t>EI T2 DIABLO-MESA 019/087 RPL INSS</t>
  </si>
  <si>
    <t>ETL.4620</t>
  </si>
  <si>
    <t>120504000</t>
  </si>
  <si>
    <t>024/289A</t>
  </si>
  <si>
    <t>T2 EI DRUM-SUMMIT #2 24/289A RPR GYWW</t>
  </si>
  <si>
    <t>SACTO</t>
  </si>
  <si>
    <t>ETL.1450</t>
  </si>
  <si>
    <t>120589910</t>
  </si>
  <si>
    <t>008/055</t>
  </si>
  <si>
    <t>T2 DI METCALF-MORGAN HILL RPR INSS</t>
  </si>
  <si>
    <t>ETL.2570</t>
  </si>
  <si>
    <t>120594244</t>
  </si>
  <si>
    <t>027/002</t>
  </si>
  <si>
    <t>T2 COALINGA #1-SAN MIGUEL 27/2 RMV BALLN</t>
  </si>
  <si>
    <t>ETL.8580</t>
  </si>
  <si>
    <t>120604304</t>
  </si>
  <si>
    <t>014/091</t>
  </si>
  <si>
    <t>T2 JEFFERSON-MARTIN 14/091 RPR SWITCH</t>
  </si>
  <si>
    <t>ETL.5710</t>
  </si>
  <si>
    <t>120612185</t>
  </si>
  <si>
    <t>009/004</t>
  </si>
  <si>
    <t>T2 MELONES-CURTIS 9/4C REPL POLE</t>
  </si>
  <si>
    <t>VICTOR</t>
  </si>
  <si>
    <t>ETL.2390</t>
  </si>
  <si>
    <t>120612195</t>
  </si>
  <si>
    <t>T2 MELONES-CURTIS 9/4R REPL POLE</t>
  </si>
  <si>
    <t>120612206</t>
  </si>
  <si>
    <t>014/067</t>
  </si>
  <si>
    <t>T2 CORTINA-MENDOCINO #1 14/67 RPR CONS</t>
  </si>
  <si>
    <t>LAKEVLLE</t>
  </si>
  <si>
    <t>ETL.1330</t>
  </si>
  <si>
    <t>120614493</t>
  </si>
  <si>
    <t>001/010</t>
  </si>
  <si>
    <t>T2 BALCH-SANGER 1/010 INST COTR KEY</t>
  </si>
  <si>
    <t>FRESNO</t>
  </si>
  <si>
    <t>ETL.1050</t>
  </si>
  <si>
    <t>120634258</t>
  </si>
  <si>
    <t>007/000</t>
  </si>
  <si>
    <t>EI T2 OAKHURST TAP 7/000 REPL INSW</t>
  </si>
  <si>
    <t>ETL.1252</t>
  </si>
  <si>
    <t>120634393</t>
  </si>
  <si>
    <t>008/038</t>
  </si>
  <si>
    <t>T2 DI DIABLO-MESA 008/038 INS COT KEY</t>
  </si>
  <si>
    <t>120634940</t>
  </si>
  <si>
    <t>004/037</t>
  </si>
  <si>
    <t>EI T2 CRAG VIEW-CASCADE 4/037 RMV NEST</t>
  </si>
  <si>
    <t>TABLEMTN</t>
  </si>
  <si>
    <t>ETL.1350</t>
  </si>
  <si>
    <t>120635637</t>
  </si>
  <si>
    <t>033/505</t>
  </si>
  <si>
    <t>T2 CLAY-MARTEL 33/505 REPL HRDW</t>
  </si>
  <si>
    <t>ETL.8250</t>
  </si>
  <si>
    <t>120647202</t>
  </si>
  <si>
    <t>034/154</t>
  </si>
  <si>
    <t>T2 DI DIABLO-MESA 34/154 RPR INSS</t>
  </si>
  <si>
    <t>120642697</t>
  </si>
  <si>
    <t>015/069</t>
  </si>
  <si>
    <t>T2 DI DIABLO-MESA 015/069 COTR KEY</t>
  </si>
  <si>
    <t>120652198</t>
  </si>
  <si>
    <t>022/099</t>
  </si>
  <si>
    <t>T2 DI  DIABLO-MESA 22/99 RPR INSS</t>
  </si>
  <si>
    <t>120645204</t>
  </si>
  <si>
    <t>004/096</t>
  </si>
  <si>
    <t>WV T2 KILARC-DESCHUTES 4/096 INST DAMP</t>
  </si>
  <si>
    <t>ETL.7300</t>
  </si>
  <si>
    <t>120648071</t>
  </si>
  <si>
    <t>026/165</t>
  </si>
  <si>
    <t>T2 DI HELMS-GREGG #2 026/165 RPR INSS</t>
  </si>
  <si>
    <t>ETL.4880</t>
  </si>
  <si>
    <t>120653884</t>
  </si>
  <si>
    <t>020/164</t>
  </si>
  <si>
    <t>T2 DI PARADISE-TABLE MTN 20/164 RPL STRW</t>
  </si>
  <si>
    <t>ETL.4316</t>
  </si>
  <si>
    <t>120683310</t>
  </si>
  <si>
    <t>004/041</t>
  </si>
  <si>
    <t>T2 DI BRIDGEVILLE-CTTNWD 4/41 RPR ADSS</t>
  </si>
  <si>
    <t>ETL.1110</t>
  </si>
  <si>
    <t>120683311</t>
  </si>
  <si>
    <t>005/050</t>
  </si>
  <si>
    <t>T2 DI BRIDGEVLL-CTTNWD 5/50 RPR ADSS</t>
  </si>
  <si>
    <t>120683313</t>
  </si>
  <si>
    <t>005/054</t>
  </si>
  <si>
    <t>T2 DI BRIDGEVL-CTTNWD 5/54 RPR ADSS</t>
  </si>
  <si>
    <t>120683813</t>
  </si>
  <si>
    <t>014/134</t>
  </si>
  <si>
    <t>T2 DI BRDGVLL-COTTONWOOD 14/134 RPR ADSS</t>
  </si>
  <si>
    <t>120683814</t>
  </si>
  <si>
    <t>027/231</t>
  </si>
  <si>
    <t>T2 DI BRDGEVLL-CTTNWD 27/231 RPR ADSS</t>
  </si>
  <si>
    <t>120683817</t>
  </si>
  <si>
    <t>039/314</t>
  </si>
  <si>
    <t>T2 DI BRDGEVLL-CTTNWD 39/314 RPR ADSS</t>
  </si>
  <si>
    <t>120672963</t>
  </si>
  <si>
    <t>015/127</t>
  </si>
  <si>
    <t>EI CRAG VIEW-CASCAD 15/127L INS COTR KEY</t>
  </si>
  <si>
    <t>120657945</t>
  </si>
  <si>
    <t>003/002</t>
  </si>
  <si>
    <t>EI T2 FULTON-HOPLAND 3/002 COTR KEY</t>
  </si>
  <si>
    <t>ETL.6890</t>
  </si>
  <si>
    <t>120659851</t>
  </si>
  <si>
    <t>019/086</t>
  </si>
  <si>
    <t>T2 EI MOSS LNDING-MTCLF 019/086 RPR STRS</t>
  </si>
  <si>
    <t>ETL.6050</t>
  </si>
  <si>
    <t>120663452</t>
  </si>
  <si>
    <t>018/158</t>
  </si>
  <si>
    <t>T2 EI CRAG VIEW-CASCADE 18/158 COTR KEY</t>
  </si>
  <si>
    <t>120663625</t>
  </si>
  <si>
    <t>029/177</t>
  </si>
  <si>
    <t>T2 DI HELMS-GREGG #1 029/177 COTR KEY</t>
  </si>
  <si>
    <t>ETL.4870</t>
  </si>
  <si>
    <t>120670230</t>
  </si>
  <si>
    <t>001/013</t>
  </si>
  <si>
    <t>T2 NARROWS #2 TAP 001/013 RPL STRW</t>
  </si>
  <si>
    <t>ETL.6521</t>
  </si>
  <si>
    <t>120671678</t>
  </si>
  <si>
    <t>004/033</t>
  </si>
  <si>
    <t>T2 EI TRNTY-CTTNWD 4/033 INS DMPW</t>
  </si>
  <si>
    <t>ETL.4040</t>
  </si>
  <si>
    <t>120673582</t>
  </si>
  <si>
    <t>014/126</t>
  </si>
  <si>
    <t>T2 EI DELTA-COTTONWD 14/126 RPR OPGW</t>
  </si>
  <si>
    <t>120677270</t>
  </si>
  <si>
    <t>006/110</t>
  </si>
  <si>
    <t>T2 DI SISQUOC-SANTA YNEZ 6/110 RPR INSW</t>
  </si>
  <si>
    <t>ETL.3700</t>
  </si>
  <si>
    <t>120682833</t>
  </si>
  <si>
    <t>003/025</t>
  </si>
  <si>
    <t>T2 EI  BALCH-SANGER 3/025 INST DAMPS</t>
  </si>
  <si>
    <t>120678064</t>
  </si>
  <si>
    <t>028/214</t>
  </si>
  <si>
    <t>T2 EI MDL FRK-GLD HLL 28/214 RPR INSW</t>
  </si>
  <si>
    <t>ETL.5140</t>
  </si>
  <si>
    <t>120680338</t>
  </si>
  <si>
    <t>007/060</t>
  </si>
  <si>
    <t>EI TRINITY-COTTONWOOD 7/060 INS CTR KEY</t>
  </si>
  <si>
    <t>120681748</t>
  </si>
  <si>
    <t>007/007</t>
  </si>
  <si>
    <t>T2 MAPLE CREEK-HOOPA 7/7 RPR CONW</t>
  </si>
  <si>
    <t>EUREKA</t>
  </si>
  <si>
    <t>ETL.7490</t>
  </si>
  <si>
    <t>120683267</t>
  </si>
  <si>
    <t>056/312</t>
  </si>
  <si>
    <t>T2 DI TMBLR-SN LS OBISPO 56/312 RPR INSS</t>
  </si>
  <si>
    <t>ETL.3960</t>
  </si>
  <si>
    <t>120685673</t>
  </si>
  <si>
    <t>021/082</t>
  </si>
  <si>
    <t>T2 DI PITTSBURG-SAN MATEO 21/82 COTR KEY</t>
  </si>
  <si>
    <t>CONCORD</t>
  </si>
  <si>
    <t>ETL.5463</t>
  </si>
  <si>
    <t>120685674</t>
  </si>
  <si>
    <t>T2 DI PITTSBURG-EASTSHORE 21/82 COTR KEY</t>
  </si>
  <si>
    <t>ETL.5462</t>
  </si>
  <si>
    <t>120684122</t>
  </si>
  <si>
    <t>007/054</t>
  </si>
  <si>
    <t>T2 EI TRNTY-CTTNWD 7/54L RPL STRW</t>
  </si>
  <si>
    <t>120686135</t>
  </si>
  <si>
    <t>006/139</t>
  </si>
  <si>
    <t>T2 CLMN-STH 006/139 RPR GWRW</t>
  </si>
  <si>
    <t>ETL.6450</t>
  </si>
  <si>
    <t>120686242</t>
  </si>
  <si>
    <t>:019/005</t>
  </si>
  <si>
    <t>T2 WV EAGLE RCK-CRTINA :019/005 INS DAMW</t>
  </si>
  <si>
    <t>ETL.1470</t>
  </si>
  <si>
    <t>120689396</t>
  </si>
  <si>
    <t>013/114</t>
  </si>
  <si>
    <t>T2 EI CRAG VIEW-CSCDE 13/114 RPR INSS</t>
  </si>
  <si>
    <t>120689627</t>
  </si>
  <si>
    <t>T2 EI TRNTY-CTTNWD 7/54R RPL STRW</t>
  </si>
  <si>
    <t>120691523</t>
  </si>
  <si>
    <t>032/189</t>
  </si>
  <si>
    <t>T2 DI HELMS-GREGG #2 32/189 COTR KEY</t>
  </si>
  <si>
    <t>120692024</t>
  </si>
  <si>
    <t>008/133</t>
  </si>
  <si>
    <t>T2 DI SISQUOC-SANTA YNEZ 8/133 COTR KEY</t>
  </si>
  <si>
    <t>120694981</t>
  </si>
  <si>
    <t>017/101</t>
  </si>
  <si>
    <t>T2 DI STN ML SW STA-RVBN 17/101 INS HRDS</t>
  </si>
  <si>
    <t>ETL.3840</t>
  </si>
  <si>
    <t>120694982</t>
  </si>
  <si>
    <t>017/108</t>
  </si>
  <si>
    <t>T2 DI STLS-MLS SS-MTC #1 17/108 INS HRDS</t>
  </si>
  <si>
    <t>ETL.3830</t>
  </si>
  <si>
    <t>120694985</t>
  </si>
  <si>
    <t>025/158</t>
  </si>
  <si>
    <t>T2 DI STLS-MLS SS-MTC #1 25/158 INS HRDS</t>
  </si>
  <si>
    <t>120695161</t>
  </si>
  <si>
    <t>024/152</t>
  </si>
  <si>
    <t>T2 DI STS-MLNS SS-MTC #1 24/152 INS HRDS</t>
  </si>
  <si>
    <t>120695211</t>
  </si>
  <si>
    <t>009/052</t>
  </si>
  <si>
    <t>T2 DI STAN MEL SW -RVRBNK 9/52 RPL DAMS</t>
  </si>
  <si>
    <t>120695217</t>
  </si>
  <si>
    <t>009/059</t>
  </si>
  <si>
    <t>T2 DI STLS-MLNS SS-MTC #1 9/59 INS HRDS</t>
  </si>
  <si>
    <t>120695342</t>
  </si>
  <si>
    <t>009/054</t>
  </si>
  <si>
    <t>T2 DI STANSLS-MLNS-MNTC 9/54 INS HRDS</t>
  </si>
  <si>
    <t>120695542</t>
  </si>
  <si>
    <t>024/153</t>
  </si>
  <si>
    <t>T2 DI STANSLS-MLNS-MNTC 24/153 INS HRDS</t>
  </si>
  <si>
    <t>120695692</t>
  </si>
  <si>
    <t>024/140</t>
  </si>
  <si>
    <t>T2 DI STAN MEL SW-RVRBK 24/140 INS HRDS</t>
  </si>
  <si>
    <t>120696573</t>
  </si>
  <si>
    <t>023/136</t>
  </si>
  <si>
    <t>T2 DI SN ML SW ST-RK J SW 23/136 INS HRD</t>
  </si>
  <si>
    <t>120696797</t>
  </si>
  <si>
    <t>024/150</t>
  </si>
  <si>
    <t>T2 DI STANSLS-MLNS-MNTC 24/150 INS HRDS</t>
  </si>
  <si>
    <t>120708712</t>
  </si>
  <si>
    <t>024/154</t>
  </si>
  <si>
    <t>T2 DI STLS-MLS SS-MTC #1 24/154 INS HRDS</t>
  </si>
  <si>
    <t>120715091</t>
  </si>
  <si>
    <t>008/053</t>
  </si>
  <si>
    <t>T2 DI STNSLS-MLNS-MNTC 8/53 INS HRDS</t>
  </si>
  <si>
    <t>120726758</t>
  </si>
  <si>
    <t>024/139</t>
  </si>
  <si>
    <t>T2 DI SN ML SW ST-RK JT 24/139 RPR INSS</t>
  </si>
  <si>
    <t>120743802</t>
  </si>
  <si>
    <t>017/107</t>
  </si>
  <si>
    <t>T2 DI STS-MLS SS-MTC #1 017/107 INS HRDS</t>
  </si>
  <si>
    <t>120750328</t>
  </si>
  <si>
    <t>024/151</t>
  </si>
  <si>
    <t>T2 DI STNSLS-MLNS-MTC#1 24/151 INST HRDS</t>
  </si>
  <si>
    <t>120694889</t>
  </si>
  <si>
    <t>035/199</t>
  </si>
  <si>
    <t>T2 EXCHEQUER-INDIN FLT 35/199 RMV DEBRIS</t>
  </si>
  <si>
    <t>ETL.8650</t>
  </si>
  <si>
    <t>120696294</t>
  </si>
  <si>
    <t>008/068</t>
  </si>
  <si>
    <t>T2 EI ELDORDO-MSSRI FLT #1 8/0 RPL INSW</t>
  </si>
  <si>
    <t>ETL.1530</t>
  </si>
  <si>
    <t>120696574</t>
  </si>
  <si>
    <t>023/144</t>
  </si>
  <si>
    <t>T2 DI STLS-MLS SS-MTC #1 23/144 INS HRDS</t>
  </si>
  <si>
    <t>120696579</t>
  </si>
  <si>
    <t>025/159</t>
  </si>
  <si>
    <t>T2 DI STLS-MLS SS-MTC #1 25/159 INS HRDS</t>
  </si>
  <si>
    <t>120696625</t>
  </si>
  <si>
    <t>017/247</t>
  </si>
  <si>
    <t>T2 EI  SSC-SNT YNZ SW ST 17/247 RPR GYWW</t>
  </si>
  <si>
    <t>120696799</t>
  </si>
  <si>
    <t>024/149</t>
  </si>
  <si>
    <t>T2 DI STANIS-MLNS-MNTC#1 24/149 INS HRDS</t>
  </si>
  <si>
    <t>120701450</t>
  </si>
  <si>
    <t>011/093</t>
  </si>
  <si>
    <t>EI TRINITY-COTTONWOOD 11/93 COTR KEY</t>
  </si>
  <si>
    <t>HFTD 3</t>
  </si>
  <si>
    <t>120697686</t>
  </si>
  <si>
    <t>000/002</t>
  </si>
  <si>
    <t>T2 EI  FLINT TAP 0/2 RPR SWITCH</t>
  </si>
  <si>
    <t>ETL.3341</t>
  </si>
  <si>
    <t>120697902</t>
  </si>
  <si>
    <t>002/017</t>
  </si>
  <si>
    <t>T2 WISHON-COPPERMINE 2/017 REPL DAMS</t>
  </si>
  <si>
    <t>ETL.9330</t>
  </si>
  <si>
    <t>120698545</t>
  </si>
  <si>
    <t>025/156</t>
  </si>
  <si>
    <t>T2 DI STLS-MLNS SS-MTC #1 25/156 INS HRD</t>
  </si>
  <si>
    <t>120698602</t>
  </si>
  <si>
    <t>T2 DI STANMEL-RVRBNK JCT 9/54 RPLC DAMS</t>
  </si>
  <si>
    <t>120698715</t>
  </si>
  <si>
    <t>034/216</t>
  </si>
  <si>
    <t>T2 EI  CRZY HRS CYN-HLSTR 34/216 RMV DBR</t>
  </si>
  <si>
    <t>ETL.2153</t>
  </si>
  <si>
    <t>120704982</t>
  </si>
  <si>
    <t>018/111</t>
  </si>
  <si>
    <t>T2 DI STNSLS-MLNS-MANTCA 18/111 INS HRDS</t>
  </si>
  <si>
    <t>120705059</t>
  </si>
  <si>
    <t>023/148</t>
  </si>
  <si>
    <t>T2 DI STNSLS-MLNS-MNTCA 23/148 INS HRDS</t>
  </si>
  <si>
    <t>120708814</t>
  </si>
  <si>
    <t>016/102</t>
  </si>
  <si>
    <t>T2 DI STNSLS-MLS SS-MTC #1 16/102 INS HR</t>
  </si>
  <si>
    <t>120708868</t>
  </si>
  <si>
    <t>016/103</t>
  </si>
  <si>
    <t>T2 DI STNSLS-MLS SS-MTC #1 16/103 INS HR</t>
  </si>
  <si>
    <t>120711054</t>
  </si>
  <si>
    <t>015/097</t>
  </si>
  <si>
    <t>T2 DI STNLS-MLS SS-MTC #1 15/97 INS HRDS</t>
  </si>
  <si>
    <t>120723798</t>
  </si>
  <si>
    <t>024/155</t>
  </si>
  <si>
    <t>T2 DI STNSLS-MLNS-MNTC 24/155 INS HRDS</t>
  </si>
  <si>
    <t>120753077</t>
  </si>
  <si>
    <t>015/094</t>
  </si>
  <si>
    <t>T2 DI STNSLS-MLNS-MNTC 15/94 COTR KEY</t>
  </si>
  <si>
    <t>120707042</t>
  </si>
  <si>
    <t>008/075</t>
  </si>
  <si>
    <t>T2 EI DELTA-COTTONWOOD 8/75 RPR SPLW</t>
  </si>
  <si>
    <t>120711311</t>
  </si>
  <si>
    <t>002/016</t>
  </si>
  <si>
    <t>T2 DI KRKHF-CLS-SNGR #2 2/16 INS CTR KEY</t>
  </si>
  <si>
    <t>ETL.1900</t>
  </si>
  <si>
    <t>120711526</t>
  </si>
  <si>
    <t>005/030</t>
  </si>
  <si>
    <t>T2 DI KRCKFF-CLVS-SANGR #1 5/30 RPR INSS</t>
  </si>
  <si>
    <t>ETL.1890</t>
  </si>
  <si>
    <t>120711978</t>
  </si>
  <si>
    <t>016/372</t>
  </si>
  <si>
    <t>T2 EI DRUM-GV-WEIMAR 16/372 RPR GYWW</t>
  </si>
  <si>
    <t>ETL.6760</t>
  </si>
  <si>
    <t>120714410</t>
  </si>
  <si>
    <t>:005/038</t>
  </si>
  <si>
    <t>T2 EI RCK CRK-POE :5/38 RPR HRDT</t>
  </si>
  <si>
    <t>ETL.5630</t>
  </si>
  <si>
    <t>120714510</t>
  </si>
  <si>
    <t>:005/035</t>
  </si>
  <si>
    <t>T2 EI ROCK CREEK-POE :5/035 RPR MEMBER</t>
  </si>
  <si>
    <t>120717474</t>
  </si>
  <si>
    <t>026/161</t>
  </si>
  <si>
    <t>T2 DI TSL-SLD-MNTC 26/161 INS COTR KEY</t>
  </si>
  <si>
    <t>ETL.4000</t>
  </si>
  <si>
    <t>120718087</t>
  </si>
  <si>
    <t>053/477</t>
  </si>
  <si>
    <t>T2 EI PIT #1-COTTONWD 53/477 COTR KEY</t>
  </si>
  <si>
    <t>ETL.5390</t>
  </si>
  <si>
    <t>120718199</t>
  </si>
  <si>
    <t>058/531</t>
  </si>
  <si>
    <t>T2 EI ROUND MTN-CTNWD#3 58/531 COTR</t>
  </si>
  <si>
    <t>ETL.5650</t>
  </si>
  <si>
    <t>120723837</t>
  </si>
  <si>
    <t>008/052</t>
  </si>
  <si>
    <t>T2 DI STNSLS-MLNS-MNTC 8/52 INS HRDS</t>
  </si>
  <si>
    <t>120723851</t>
  </si>
  <si>
    <t>020/131</t>
  </si>
  <si>
    <t>T2 DI SNSLS-MS SS-MTC #1 20/131 INS HRDS</t>
  </si>
  <si>
    <t>120725393</t>
  </si>
  <si>
    <t>007/096</t>
  </si>
  <si>
    <t>T2 IGNACIO-BOLINAS #2 7/96 REPL POLE</t>
  </si>
  <si>
    <t>ETL.7180</t>
  </si>
  <si>
    <t>120726525</t>
  </si>
  <si>
    <t>020/130</t>
  </si>
  <si>
    <t>T2 DI STSLS-MLS S-MTC #1 20/130 INS HRDS</t>
  </si>
  <si>
    <t>120726528</t>
  </si>
  <si>
    <t>008/050</t>
  </si>
  <si>
    <t>T2 DI STN ML SW ST-RVR JCT 8/50 INS HRDS</t>
  </si>
  <si>
    <t>120734116</t>
  </si>
  <si>
    <t>024/134</t>
  </si>
  <si>
    <t>T2 DI TESLA-SALADO-MNTC 24/134 COTR KEY</t>
  </si>
  <si>
    <t>120734898</t>
  </si>
  <si>
    <t>022/128</t>
  </si>
  <si>
    <t>T2 DI SN ML SW ST-RK JT 22/128 COTR KEY</t>
  </si>
  <si>
    <t>120743844</t>
  </si>
  <si>
    <t>022/138</t>
  </si>
  <si>
    <t>T2 DI STNSLS-MLNS-MNTC#1 22/138 INS HDRS</t>
  </si>
  <si>
    <t>120759062</t>
  </si>
  <si>
    <t>021/136</t>
  </si>
  <si>
    <t>T2 DI STNLS-MLS S-MTC #1 21/136 RPR INSS</t>
  </si>
  <si>
    <t>120725044</t>
  </si>
  <si>
    <t>009/167</t>
  </si>
  <si>
    <t>T2 EI PT #1-HT CRK #2-BRY 9/167 RPR INSW</t>
  </si>
  <si>
    <t>ETL.7040</t>
  </si>
  <si>
    <t>120725853</t>
  </si>
  <si>
    <t>018/133</t>
  </si>
  <si>
    <t>T2 EI CAYUCOS-CAMBRIA 18/133 INS DAMW</t>
  </si>
  <si>
    <t>120726520</t>
  </si>
  <si>
    <t>020/285</t>
  </si>
  <si>
    <t>T2 DI SQC-SNT YNZ SW 20/285 INS COTR KEY</t>
  </si>
  <si>
    <t>120726685</t>
  </si>
  <si>
    <t>006/055AB</t>
  </si>
  <si>
    <t>T2 EI PARADISE-TABLE MTN 6/055AB REPL PL</t>
  </si>
  <si>
    <t>120726914</t>
  </si>
  <si>
    <t>005/039</t>
  </si>
  <si>
    <t>T2 DI VAC-VCVL-JMSN-N. TWR 5/39 COTR KEY</t>
  </si>
  <si>
    <t>ETL.4090</t>
  </si>
  <si>
    <t>120734181</t>
  </si>
  <si>
    <t>006/039</t>
  </si>
  <si>
    <t>T2 DI KRKF-CLVS-SNR #1 6/39 INS COTR KEY</t>
  </si>
  <si>
    <t>120734189</t>
  </si>
  <si>
    <t>022/137</t>
  </si>
  <si>
    <t>T2 DI STANSLS-MLNS-MNTC 22/137 INS WASHR</t>
  </si>
  <si>
    <t>120734775</t>
  </si>
  <si>
    <t>005/035</t>
  </si>
  <si>
    <t>T2 DI KRKF-CLVS-SNGR #1 5/35 INS CTR KEY</t>
  </si>
  <si>
    <t>120735527</t>
  </si>
  <si>
    <t>022/140</t>
  </si>
  <si>
    <t>T2 DI STNSLS-MLS SS-MTC #1 22/140 RPR ST</t>
  </si>
  <si>
    <t>120735559</t>
  </si>
  <si>
    <t>T2 DI STNSLS-MLS SS-MTC #1 22/140 INS HR</t>
  </si>
  <si>
    <t>120736692</t>
  </si>
  <si>
    <t>017/241</t>
  </si>
  <si>
    <t>T2 DI SSQC-SNT YNZ SW ST 17/241 RPR GYWW</t>
  </si>
  <si>
    <t>120736802</t>
  </si>
  <si>
    <t>022/139</t>
  </si>
  <si>
    <t>T2 DI STNSLS-MLS SS-MTC #1 22/139 INS HR</t>
  </si>
  <si>
    <t>120736390</t>
  </si>
  <si>
    <t>:015/082</t>
  </si>
  <si>
    <t>T2 CAZY HRSE CNYN-SLINS-SL:15/82 RPR FND</t>
  </si>
  <si>
    <t>ETL.2900</t>
  </si>
  <si>
    <t>120736708</t>
  </si>
  <si>
    <t>008/138</t>
  </si>
  <si>
    <t>T2 EI IPIT #1HT CRK #2-BNY 8/138 COTTER</t>
  </si>
  <si>
    <t>120737571</t>
  </si>
  <si>
    <t>:016/087</t>
  </si>
  <si>
    <t>T2 EI CRZY HRS CNYN-SLNS-SL:16/87 RPR FO</t>
  </si>
  <si>
    <t>120743589</t>
  </si>
  <si>
    <t>012/004</t>
  </si>
  <si>
    <t>T2 WV TRINITY-MPLE CRK 12/4 INST GYWW</t>
  </si>
  <si>
    <t>ETL.8170</t>
  </si>
  <si>
    <t>120745014</t>
  </si>
  <si>
    <t>:007/006</t>
  </si>
  <si>
    <t>T2 BLT-RVRBK-MLNS SWSTA :7/6 RPL STRW</t>
  </si>
  <si>
    <t>ETL.1070</t>
  </si>
  <si>
    <t>120745364</t>
  </si>
  <si>
    <t>005/066</t>
  </si>
  <si>
    <t>T2 EI GREEN VALLEY-PAUL 05/066 RPL PL</t>
  </si>
  <si>
    <t>ETL.1730</t>
  </si>
  <si>
    <t>Open</t>
  </si>
  <si>
    <t>120745819</t>
  </si>
  <si>
    <t>006/101</t>
  </si>
  <si>
    <t>T2 EI PIT #1-HT CK #2-BNY 6/101 RPL PL</t>
  </si>
  <si>
    <t>120745900</t>
  </si>
  <si>
    <t>006/104</t>
  </si>
  <si>
    <t>T2 EI PT #1-HT CK #2-BNY 6/101 GY COTTET</t>
  </si>
  <si>
    <t>120747457</t>
  </si>
  <si>
    <t>012/075</t>
  </si>
  <si>
    <t>T2 DI STN ML SW ST-RBK JT 12/75 INS HRDS</t>
  </si>
  <si>
    <t>120747726</t>
  </si>
  <si>
    <t>007/046</t>
  </si>
  <si>
    <t>T2 DI STNSLS-MLNS-MNTC 7/46 INS HRDS</t>
  </si>
  <si>
    <t>120747851</t>
  </si>
  <si>
    <t>008/051</t>
  </si>
  <si>
    <t>T2 DI STNSLS-MLS SS-MTC #1 8/51 INS HRDS</t>
  </si>
  <si>
    <t>120759786</t>
  </si>
  <si>
    <t>080/408</t>
  </si>
  <si>
    <t>T2 DI MALIN-RND MTN #2 80/408 RPR OPGW</t>
  </si>
  <si>
    <t>ETL.6020</t>
  </si>
  <si>
    <t>120761603</t>
  </si>
  <si>
    <t>089/453A</t>
  </si>
  <si>
    <t>T2 DI MALIN-RND MTN #2 89/453A RPR OPGW</t>
  </si>
  <si>
    <t>120747617</t>
  </si>
  <si>
    <t>019/119</t>
  </si>
  <si>
    <t>T2 DI STNSLS-MLNS-MNTC 19/119 INS HRDS</t>
  </si>
  <si>
    <t>120747618</t>
  </si>
  <si>
    <t>008/048</t>
  </si>
  <si>
    <t>T2 DI STNSLS-MLS SS-MTC #1 8/48 INS HRDS</t>
  </si>
  <si>
    <t>120748316</t>
  </si>
  <si>
    <t>008/049</t>
  </si>
  <si>
    <t>T2 DI STN MEL-RVRBNK JCT 8/49 RPLC HRDS</t>
  </si>
  <si>
    <t>120748977</t>
  </si>
  <si>
    <t>021/494</t>
  </si>
  <si>
    <t>T2 EI DRUM-GV-WEIMAR 21/494 RPL POLE</t>
  </si>
  <si>
    <t>120749870</t>
  </si>
  <si>
    <t>019/120</t>
  </si>
  <si>
    <t>T2 DI STNSLS-MLNS-MNTC 19/120 INST HRDS</t>
  </si>
  <si>
    <t>120749872</t>
  </si>
  <si>
    <t>007/043</t>
  </si>
  <si>
    <t>T2 DI STNSLS-MLNS-MNTC 7/43 INST HRDS</t>
  </si>
  <si>
    <t>120750189</t>
  </si>
  <si>
    <t>003/024</t>
  </si>
  <si>
    <t>T2 DI STNLS-MLNS SS-MTC #1 3/24 INS HRDS</t>
  </si>
  <si>
    <t>120750249</t>
  </si>
  <si>
    <t>007/047</t>
  </si>
  <si>
    <t>T2 DI STNLS-MLNS SS-MTC #1 7/47 INS HRDS</t>
  </si>
  <si>
    <t>120750472</t>
  </si>
  <si>
    <t>019/118</t>
  </si>
  <si>
    <t>T2 DI STNSLS-MLNS-MNTC 19/118 INS HRDS</t>
  </si>
  <si>
    <t>120750523</t>
  </si>
  <si>
    <t>000/005</t>
  </si>
  <si>
    <t>T2 DI STNSLS-MLNS-MNTC#1 0/5 INS HRDS</t>
  </si>
  <si>
    <t>120750534</t>
  </si>
  <si>
    <t>015/343</t>
  </si>
  <si>
    <t>T2 EI DRUM-GV-WEIMAR 15/343 RPR GYWW</t>
  </si>
  <si>
    <t>120750793</t>
  </si>
  <si>
    <t>001/009</t>
  </si>
  <si>
    <t>T2 DI STNSLS-MLNS-MNTC#1 1/9 INS HRDS</t>
  </si>
  <si>
    <t>120751924</t>
  </si>
  <si>
    <t>003/018</t>
  </si>
  <si>
    <t>T2 DI STNSLS-MANTCA #2 3/18 INS HRDS</t>
  </si>
  <si>
    <t>ETL.3820</t>
  </si>
  <si>
    <t>120752064</t>
  </si>
  <si>
    <t>007/044</t>
  </si>
  <si>
    <t>T2 DI STSLS-MLS SS-MTC #1 7/44 INS HRDS</t>
  </si>
  <si>
    <t>120752086</t>
  </si>
  <si>
    <t>T2 DI STSLS-MLS SS-MTC #1 12/75 INS HRDS</t>
  </si>
  <si>
    <t>120752131</t>
  </si>
  <si>
    <t>000/004</t>
  </si>
  <si>
    <t>T2 DI STSLS-MLS SS-MTC #1 0/4 INS HRDS</t>
  </si>
  <si>
    <t>120752306</t>
  </si>
  <si>
    <t>T2 DI STANISLAUS-MANTEC #2 8/48 INS HRDS</t>
  </si>
  <si>
    <t>120753031</t>
  </si>
  <si>
    <t>012/076</t>
  </si>
  <si>
    <t>T2 DI STAN MEL -RVRBNK 12/76 INS WASHR</t>
  </si>
  <si>
    <t>120753033</t>
  </si>
  <si>
    <t>T2 DI STNSLS-MLNS-MNTC 1/10 RPLC DAMS</t>
  </si>
  <si>
    <t>120754511</t>
  </si>
  <si>
    <t>T2 DI STNSLS-MLNS-MNTC 8/49 INS HRDS</t>
  </si>
  <si>
    <t>120754514</t>
  </si>
  <si>
    <t>019/123</t>
  </si>
  <si>
    <t>T2 DI STNSLS-MLNS-MNTC 19/123 INST HRDS</t>
  </si>
  <si>
    <t>120754655</t>
  </si>
  <si>
    <t>004/025</t>
  </si>
  <si>
    <t>T2 DI STSLS-MLS SS-MTC #1 4/25 INS HRDS</t>
  </si>
  <si>
    <t>120756053</t>
  </si>
  <si>
    <t>T2 DI STNSLS-MLNS-MNTC 8/50 INS HRDS</t>
  </si>
  <si>
    <t>120759764</t>
  </si>
  <si>
    <t>001/008</t>
  </si>
  <si>
    <t>T2 DI STNSLS-MLNS-MNTC 1/8 INS HRDS</t>
  </si>
  <si>
    <t>120767106</t>
  </si>
  <si>
    <t>000/003</t>
  </si>
  <si>
    <t>T2 DI STNSLS-MLS SS-MTC #1 0/3 INS WASHR</t>
  </si>
  <si>
    <t>120772783</t>
  </si>
  <si>
    <t>T2 DI STAN MEL #2 7/43 RPL DAMPS</t>
  </si>
  <si>
    <t>120793269</t>
  </si>
  <si>
    <t>T2 DI STAN MEL RVRBNK JCT 7/43 RPL DAMPS</t>
  </si>
  <si>
    <t>120794315</t>
  </si>
  <si>
    <t>006/037</t>
  </si>
  <si>
    <t>T2 DI STSLS-MLS SS-MTC #1 6/37 INS WASH</t>
  </si>
  <si>
    <t>120795416</t>
  </si>
  <si>
    <t>004/027</t>
  </si>
  <si>
    <t>T2 DI SLS-MLS SS-MTC #1 4/27 INS HRDS</t>
  </si>
  <si>
    <t>120795588</t>
  </si>
  <si>
    <t>007/042</t>
  </si>
  <si>
    <t>T2 DI STANISLAUS-MTC #2 7/42 RPR SPLS</t>
  </si>
  <si>
    <t>120795690</t>
  </si>
  <si>
    <t>T2 DI STN MEL SW ST-RBNK 7/42 RPR SPLS</t>
  </si>
  <si>
    <t>120795694</t>
  </si>
  <si>
    <t>T2 DI SLS-MLS SS-MTC #1 3/18 INS HRDT</t>
  </si>
  <si>
    <t>120796824</t>
  </si>
  <si>
    <t>008/047</t>
  </si>
  <si>
    <t>T2 DI STANISLAUS-MANTEC #2 8/47 INS HRDT</t>
  </si>
  <si>
    <t>120866699</t>
  </si>
  <si>
    <t>004/028</t>
  </si>
  <si>
    <t>T2 DI STSLS-MLS SS-MTC #1 4/28 INS HRDS</t>
  </si>
  <si>
    <t>120757244</t>
  </si>
  <si>
    <t>010/128</t>
  </si>
  <si>
    <t>T2 EI WST PT-VALY SPRNGS 10/128 RPR GYWW</t>
  </si>
  <si>
    <t>ETL.8350</t>
  </si>
  <si>
    <t>120757554</t>
  </si>
  <si>
    <t>002/022</t>
  </si>
  <si>
    <t>T2 EI CRG VW-CSCDE 2/22 HRDS COTR KEY</t>
  </si>
  <si>
    <t>120758357</t>
  </si>
  <si>
    <t>004/064</t>
  </si>
  <si>
    <t>T2 EI PIT #1-HT CK #2-BNY 4/64 COTER KEY</t>
  </si>
  <si>
    <t>120758375</t>
  </si>
  <si>
    <t>028/005</t>
  </si>
  <si>
    <t>T2 EI GARBERVLE-LYTNVLE 28/5 COTR KEY</t>
  </si>
  <si>
    <t>ETL.8365</t>
  </si>
  <si>
    <t>120758766</t>
  </si>
  <si>
    <t>007/030</t>
  </si>
  <si>
    <t>T2 EI MORRO BAY-SLR SS#1 7/30 REPL INSS</t>
  </si>
  <si>
    <t>ETL.5300</t>
  </si>
  <si>
    <t>120760282</t>
  </si>
  <si>
    <t>010/124</t>
  </si>
  <si>
    <t>T2 EI WST PT-VALY SPRGS 10/124 RPR CONW</t>
  </si>
  <si>
    <t>120762403</t>
  </si>
  <si>
    <t>004/063</t>
  </si>
  <si>
    <t>T2 EI PIT #1HT CRK #2BNY 4/63 INSW CTR K</t>
  </si>
  <si>
    <t>120762979</t>
  </si>
  <si>
    <t>013/134</t>
  </si>
  <si>
    <t>T2 EI RND MTN-CTTNWD #3 13/134 RPR INSS</t>
  </si>
  <si>
    <t>ETL.5640</t>
  </si>
  <si>
    <t>120763451</t>
  </si>
  <si>
    <t>006/070</t>
  </si>
  <si>
    <t>T2 EI WST PNT-VALY SPRGS 6/70 FILL HOLE</t>
  </si>
  <si>
    <t>120764290</t>
  </si>
  <si>
    <t>004/052</t>
  </si>
  <si>
    <t>T2 EI PIT #1-HT CRK #2-BRY 4/52 RPR INSW</t>
  </si>
  <si>
    <t>120785592</t>
  </si>
  <si>
    <t>032/004</t>
  </si>
  <si>
    <t>T2 EI GRBRVLE-LYTNVL 32/4 COTR KEY</t>
  </si>
  <si>
    <t>120771596</t>
  </si>
  <si>
    <t>003/034</t>
  </si>
  <si>
    <t>T2 EI PIT 1-HAT CRK 2-BRNY 3/34 RPR INSW</t>
  </si>
  <si>
    <t>120792914</t>
  </si>
  <si>
    <t>013/078</t>
  </si>
  <si>
    <t>T2 DI STSLS-MLS S-MTC #1 13/78 INS HRDS</t>
  </si>
  <si>
    <t>120792974</t>
  </si>
  <si>
    <t>016/101</t>
  </si>
  <si>
    <t>T2 DI SS-MLS SS-MTC #1 16/101 INS WASHR</t>
  </si>
  <si>
    <t>120792975</t>
  </si>
  <si>
    <t>002/013</t>
  </si>
  <si>
    <t>T2 DI STSLS-MLS SS-MTC #1 2/13 INS HRDS</t>
  </si>
  <si>
    <t>120792977</t>
  </si>
  <si>
    <t>005/034</t>
  </si>
  <si>
    <t>T2 DI STSLS-MLS SS-MTC #1 5/34 INS HRDS</t>
  </si>
  <si>
    <t>120793024</t>
  </si>
  <si>
    <t>014/083</t>
  </si>
  <si>
    <t>T2 DI STAN MEL-RVRBNK JCT 14/83 RPR SPLS</t>
  </si>
  <si>
    <t>120793161</t>
  </si>
  <si>
    <t>016/095</t>
  </si>
  <si>
    <t>T2 DI STN ML SW ST-RVRBNK 16/95 RPR SPL</t>
  </si>
  <si>
    <t>120793162</t>
  </si>
  <si>
    <t>T2 DI STN ML SW ST-RVRBNK 16/95 INS HWRS</t>
  </si>
  <si>
    <t>120793164</t>
  </si>
  <si>
    <t>016/099</t>
  </si>
  <si>
    <t>T2 DI STSLS-MLS SS-MTC #1 16/99 INS WASH</t>
  </si>
  <si>
    <t>120794312</t>
  </si>
  <si>
    <t>013/077</t>
  </si>
  <si>
    <t>T2 DI STSLS-MLS SS-MTC #1 13/77 INS WASH</t>
  </si>
  <si>
    <t>120794507</t>
  </si>
  <si>
    <t>015/098</t>
  </si>
  <si>
    <t>T2 DI STSLS-MLS SS-MTC #1 15/98 INS WASH</t>
  </si>
  <si>
    <t>120794508</t>
  </si>
  <si>
    <t>T2 DI STSLS-MLS SS-MTC #1 15/98 RPR INSS</t>
  </si>
  <si>
    <t>120795145</t>
  </si>
  <si>
    <t>015/090</t>
  </si>
  <si>
    <t>T2 DI STAN MEL-RVRBNK JCT 15/90 RPR INSS</t>
  </si>
  <si>
    <t>120795299</t>
  </si>
  <si>
    <t>005/032</t>
  </si>
  <si>
    <t>T2 DI STNLS-MLNS-MNTC 5/32 INS HRDS</t>
  </si>
  <si>
    <t>120795448</t>
  </si>
  <si>
    <t>009/080</t>
  </si>
  <si>
    <t>T2 DI PARADISE-TABLE MTN 9/80 RPR INSS</t>
  </si>
  <si>
    <t>120795768</t>
  </si>
  <si>
    <t>005/033</t>
  </si>
  <si>
    <t>T2 DI STANISLAUS-MANTC #2 5/33 INS HRDS</t>
  </si>
  <si>
    <t>120796204</t>
  </si>
  <si>
    <t>001/007</t>
  </si>
  <si>
    <t>T2 DI STNSLS-MLNS-MNTC#1 1/7 INS HRDS</t>
  </si>
  <si>
    <t>120796709</t>
  </si>
  <si>
    <t>014/084</t>
  </si>
  <si>
    <t>T2 DI STAN MEL-RVRBNK 14/84 RPR SPLS</t>
  </si>
  <si>
    <t>120798119</t>
  </si>
  <si>
    <t>015/095</t>
  </si>
  <si>
    <t>T2 DI SLS-MLS SS-MTC #1 15/95 INS WASHER</t>
  </si>
  <si>
    <t>120798433</t>
  </si>
  <si>
    <t>014/085</t>
  </si>
  <si>
    <t>T2 DI SLS-MLS SS-MTC #1 14/85 INS WASHR</t>
  </si>
  <si>
    <t>120799051</t>
  </si>
  <si>
    <t>T2 DI STNSLS-MLNS-MNTC 5/33 INS HRDS</t>
  </si>
  <si>
    <t>120800637</t>
  </si>
  <si>
    <t>015/091</t>
  </si>
  <si>
    <t>T2 DI STANISLAUS-MANTC #2 15/91 INS HRDS</t>
  </si>
  <si>
    <t>120841130</t>
  </si>
  <si>
    <t>T2 DI STNSLS-MLNS-MNTC 5/35 INS HRDS</t>
  </si>
  <si>
    <t>120845276</t>
  </si>
  <si>
    <t>T2 DI STAN MEL-RVRBNK JC 14/85 RPLC INSS</t>
  </si>
  <si>
    <t>120786606</t>
  </si>
  <si>
    <t>021/290</t>
  </si>
  <si>
    <t>T2 EI CLAY-MARTEL 021/290 INS DAMW</t>
  </si>
  <si>
    <t>120787940</t>
  </si>
  <si>
    <t>030/467</t>
  </si>
  <si>
    <t>T2 EI CLAY-MARTEL 030/467 INS DMPW</t>
  </si>
  <si>
    <t>120787970</t>
  </si>
  <si>
    <t>030/466</t>
  </si>
  <si>
    <t>T2 EI CLAY-MARTEL 030/466 INS DMPW</t>
  </si>
  <si>
    <t>120787977</t>
  </si>
  <si>
    <t>030/465</t>
  </si>
  <si>
    <t>T2 EI CLAY-MARTEL 030/465 INS DMPW</t>
  </si>
  <si>
    <t>120794216</t>
  </si>
  <si>
    <t>030/461</t>
  </si>
  <si>
    <t>T2 EI CLAY-MARTEL 30/461 INS DMPW</t>
  </si>
  <si>
    <t>120794704</t>
  </si>
  <si>
    <t>031/474</t>
  </si>
  <si>
    <t>T2 EI CLAY-MARTEL 31/474 INS DMPW</t>
  </si>
  <si>
    <t>120795832</t>
  </si>
  <si>
    <t>029/431</t>
  </si>
  <si>
    <t>T2 EI CLAY-MARTEL 29/431 RPLC STRW</t>
  </si>
  <si>
    <t>120797278</t>
  </si>
  <si>
    <t>031/475</t>
  </si>
  <si>
    <t>T2 EI CLAY-MARTEL  31/475 INS DMPW</t>
  </si>
  <si>
    <t>120799372</t>
  </si>
  <si>
    <t>033/500</t>
  </si>
  <si>
    <t>T2 EI CLAY-MARTEL 33/500 RPR GYWW</t>
  </si>
  <si>
    <t>120799530</t>
  </si>
  <si>
    <t>021/122</t>
  </si>
  <si>
    <t>T2 STAN MEL SS-RVERBK J 21/122 REPL INSS</t>
  </si>
  <si>
    <t>120799867</t>
  </si>
  <si>
    <t>011/080</t>
  </si>
  <si>
    <t>T2 DI VAC-VACVLL-JMSN-NTH 11/80 RPR INSS</t>
  </si>
  <si>
    <t>ETL.4100</t>
  </si>
  <si>
    <t>120800186</t>
  </si>
  <si>
    <t>:005/003</t>
  </si>
  <si>
    <t>T2 DI BLLT-RVRBNK-MLNS :5/3 RPR INSW</t>
  </si>
  <si>
    <t>120800419</t>
  </si>
  <si>
    <t>T2 DI STAN MEL-RVBNK 1/10 RPR SPLS</t>
  </si>
  <si>
    <t>120801308</t>
  </si>
  <si>
    <t>005/031</t>
  </si>
  <si>
    <t>T2 DI STNSLS-MLNS-MNTC 5/31 INS HRDS</t>
  </si>
  <si>
    <t>120801460</t>
  </si>
  <si>
    <t>003/020</t>
  </si>
  <si>
    <t>T2 DI SLS-MLS SS-MTC #1 3/20 INS HRDS</t>
  </si>
  <si>
    <t>120801462</t>
  </si>
  <si>
    <t>020/126</t>
  </si>
  <si>
    <t>T2 DI SLS-MLS SS-MTC #1 20/126 INS HRDS</t>
  </si>
  <si>
    <t>120801582</t>
  </si>
  <si>
    <t>011/083</t>
  </si>
  <si>
    <t>T2 DI VAC-VCVL-JMSN-N. TWR 11/83 COTR KY</t>
  </si>
  <si>
    <t>120801589</t>
  </si>
  <si>
    <t>006/036</t>
  </si>
  <si>
    <t>T2 DI STNSLS-MLNS-MNTC 6/36 INS HRDS</t>
  </si>
  <si>
    <t>120801658</t>
  </si>
  <si>
    <t>003/022</t>
  </si>
  <si>
    <t>T2 DI SLS-MLS SS-MTC #1 3/22 RPR SPLS</t>
  </si>
  <si>
    <t>120801740</t>
  </si>
  <si>
    <t>T2 DI SLS-MLS SS-MTC #1 3/22 INS HRDS</t>
  </si>
  <si>
    <t>120801780</t>
  </si>
  <si>
    <t>T2 DI STNSLS-MLNS-MNTC 6/36 INS HRDT</t>
  </si>
  <si>
    <t>120801782</t>
  </si>
  <si>
    <t>002/014</t>
  </si>
  <si>
    <t>T2 DI STNSLS-MLNS-MNTC 2/14 INS HRDS</t>
  </si>
  <si>
    <t>120802088</t>
  </si>
  <si>
    <t>031/476</t>
  </si>
  <si>
    <t>T2 EI CLAY-MARTEL 31/476 INS DMPW</t>
  </si>
  <si>
    <t>120803493</t>
  </si>
  <si>
    <t>C025/101</t>
  </si>
  <si>
    <t>T2 DI MOSS LNDNG-AGUILA C25/101 COTR KEY</t>
  </si>
  <si>
    <t>ETL.4460</t>
  </si>
  <si>
    <t>120803574</t>
  </si>
  <si>
    <t>006/012</t>
  </si>
  <si>
    <t>T2 DI BRCBRG JCT-MARPSA TP 6/12 COTR KEY</t>
  </si>
  <si>
    <t>ETL.8651</t>
  </si>
  <si>
    <t>120803951</t>
  </si>
  <si>
    <t>003/023</t>
  </si>
  <si>
    <t>T2 DI STNSLS-MLS SS-MTC #1 3/23 INS HRDS</t>
  </si>
  <si>
    <t>120804616</t>
  </si>
  <si>
    <t>020/128</t>
  </si>
  <si>
    <t>T2 DI STNSLS-MLNS-MNTC#1 20/128 INS HRDS</t>
  </si>
  <si>
    <t>120806900</t>
  </si>
  <si>
    <t>:004/004</t>
  </si>
  <si>
    <t>T2 DI BLT-RVRBNK-MLNS :4/4 RPLC INSW</t>
  </si>
  <si>
    <t>120807544</t>
  </si>
  <si>
    <t>002/015</t>
  </si>
  <si>
    <t>T2 DI STNSLS-MLNS-MNTC 2/15 INS HRDS</t>
  </si>
  <si>
    <t>120807684</t>
  </si>
  <si>
    <t>014/087</t>
  </si>
  <si>
    <t>T2 DI STNLS-MLS SS-MTC #1 14/87 INS HRDS</t>
  </si>
  <si>
    <t>120810833</t>
  </si>
  <si>
    <t>031/004</t>
  </si>
  <si>
    <t>T2 EI GARBERVILLE-LAYTONVL 31/4 COTR KEY</t>
  </si>
  <si>
    <t>120811166</t>
  </si>
  <si>
    <t>018/022</t>
  </si>
  <si>
    <t>T2 EI TULE-SPRINGVILL 18/22 REPL POLE</t>
  </si>
  <si>
    <t>MIDWAY</t>
  </si>
  <si>
    <t>ETL.9040</t>
  </si>
  <si>
    <t>120842947</t>
  </si>
  <si>
    <t>T2 DI STN ML SW ST-RK JT 2/15 RPL INSS</t>
  </si>
  <si>
    <t>120807115</t>
  </si>
  <si>
    <t>C019/077</t>
  </si>
  <si>
    <t>T2 DI MOSS LANDING-CBRN C19/77 COTR KEY</t>
  </si>
  <si>
    <t>ETL.5330</t>
  </si>
  <si>
    <t>120807808</t>
  </si>
  <si>
    <t>T2 DI STNSLS-MLS SS-MTC #1 0/2 INS HRDS</t>
  </si>
  <si>
    <t>120807976</t>
  </si>
  <si>
    <t>036/168</t>
  </si>
  <si>
    <t>T2 DI IGNACIO-SOBRANTE 036/168 COTR KEY</t>
  </si>
  <si>
    <t>ETL.4920</t>
  </si>
  <si>
    <t>120808028</t>
  </si>
  <si>
    <t>022/014B</t>
  </si>
  <si>
    <t>T2 HARTLEY-CLEARLAKE 22/014B RPR SWITCH</t>
  </si>
  <si>
    <t>ETL.7515</t>
  </si>
  <si>
    <t>120810632</t>
  </si>
  <si>
    <t>040/344</t>
  </si>
  <si>
    <t>T2 EI RND MTN-CTTNWD #3 40/344 RPL INSS</t>
  </si>
  <si>
    <t>120810635</t>
  </si>
  <si>
    <t>040/342</t>
  </si>
  <si>
    <t>T2 EI ROUND MT-CTTNWD#3 40/342 RPR TWR</t>
  </si>
  <si>
    <t>120810637</t>
  </si>
  <si>
    <t>041/352</t>
  </si>
  <si>
    <t>T2 EI RND MTN-CTTNWD #3 41/352 RPL INSS</t>
  </si>
  <si>
    <t>120810657</t>
  </si>
  <si>
    <t>001/012</t>
  </si>
  <si>
    <t>T2 DI STNSLS-MLS SS-MTC #1 1/12 INS HRDS</t>
  </si>
  <si>
    <t>120811017</t>
  </si>
  <si>
    <t>005/028</t>
  </si>
  <si>
    <t>T2 DI FULTON-PUEBLO 5/28 INST COTR KEY</t>
  </si>
  <si>
    <t>ETL.1600</t>
  </si>
  <si>
    <t>120811082</t>
  </si>
  <si>
    <t>007/059</t>
  </si>
  <si>
    <t>T2 DI EL DRDO-MSSR FLT #1 7/59 COTR RKEY</t>
  </si>
  <si>
    <t>120813257</t>
  </si>
  <si>
    <t>:023/122</t>
  </si>
  <si>
    <t>T2 DI CRZY HS CYN-SLS-SLD :23/122 RP INS</t>
  </si>
  <si>
    <t>ETL.2910</t>
  </si>
  <si>
    <t>120819130</t>
  </si>
  <si>
    <t>T2 DI IONE TAP 002/015 RPL STRW</t>
  </si>
  <si>
    <t>ETL.8253</t>
  </si>
  <si>
    <t>120827677</t>
  </si>
  <si>
    <t>:024/124</t>
  </si>
  <si>
    <t>T2 DI CZY HRS CYN-SLS :24/124 RPR INSS</t>
  </si>
  <si>
    <t>120811798</t>
  </si>
  <si>
    <t>003/028</t>
  </si>
  <si>
    <t>T2 EI MORAGA-OAKLAND #1 3/28 INST ACG</t>
  </si>
  <si>
    <t>ETL.2720</t>
  </si>
  <si>
    <t>120815796</t>
  </si>
  <si>
    <t>008/074</t>
  </si>
  <si>
    <t>T2 EI PARADISE-TABLE MTN 8/74 INS CTR KY</t>
  </si>
  <si>
    <t>120818961</t>
  </si>
  <si>
    <t>019/448</t>
  </si>
  <si>
    <t>T2 EI DRM-GRSS VLY-WMR 19/448 GO95 CLRNC</t>
  </si>
  <si>
    <t>120820591</t>
  </si>
  <si>
    <t>T2 EI COLGATE-ALLEGHANY 000/002 RPR JMPW</t>
  </si>
  <si>
    <t>ETL.6470</t>
  </si>
  <si>
    <t>120820592</t>
  </si>
  <si>
    <t>000/003C</t>
  </si>
  <si>
    <t>T2 EI COLGATE-ALLEGHANY 0/3C RPR INSW</t>
  </si>
  <si>
    <t>120824145</t>
  </si>
  <si>
    <t>015/177</t>
  </si>
  <si>
    <t>T2 IGNACIO-BOLINAS 15/177 RPR SWTC</t>
  </si>
  <si>
    <t>120824235</t>
  </si>
  <si>
    <t>029/213</t>
  </si>
  <si>
    <t>T2 EI DRUM-RIO OSO #1 29/213 COTTER KEY</t>
  </si>
  <si>
    <t>ETL.1420</t>
  </si>
  <si>
    <t>120824357</t>
  </si>
  <si>
    <t>007/134</t>
  </si>
  <si>
    <t>T2 EI TEJON-LEBEC 7/134 RMV NEST</t>
  </si>
  <si>
    <t>ETL.9250</t>
  </si>
  <si>
    <t>120825089</t>
  </si>
  <si>
    <t>036/211</t>
  </si>
  <si>
    <t>T2 DI TMBLR-SN LS OBISPO 36/211 RPR INSS</t>
  </si>
  <si>
    <t>120826140</t>
  </si>
  <si>
    <t>B015/354</t>
  </si>
  <si>
    <t>T2 EI DRUM-GRSS VALY-WMR B15/354 COTR KY</t>
  </si>
  <si>
    <t>120827201</t>
  </si>
  <si>
    <t>011/097</t>
  </si>
  <si>
    <t>T2 DI PARADISE-TABLE MTN 11/97 RPR INSS</t>
  </si>
  <si>
    <t>120828495</t>
  </si>
  <si>
    <t>A013/262</t>
  </si>
  <si>
    <t>T2 DI COLGATE-PALERMO A13/262 COTR KEY</t>
  </si>
  <si>
    <t>ETL.6500</t>
  </si>
  <si>
    <t>120830379</t>
  </si>
  <si>
    <t>004/009</t>
  </si>
  <si>
    <t>DONNELLS-MI-WUK 4/9 REPL INSW</t>
  </si>
  <si>
    <t>ETL.1400</t>
  </si>
  <si>
    <t>120831864</t>
  </si>
  <si>
    <t>032/211</t>
  </si>
  <si>
    <t>T2 DI POE-RIO OSO 032/211 RPL INSS</t>
  </si>
  <si>
    <t>ETL.5540</t>
  </si>
  <si>
    <t>120833127</t>
  </si>
  <si>
    <t>024/162</t>
  </si>
  <si>
    <t>T2 DI POE-RIO OSO 024/162 RPR INSS</t>
  </si>
  <si>
    <t>120828354</t>
  </si>
  <si>
    <t>012/073</t>
  </si>
  <si>
    <t>T2 DI STANISLAUS-MNTC #2 12/73 RPR STRT</t>
  </si>
  <si>
    <t>120828539</t>
  </si>
  <si>
    <t>020/006</t>
  </si>
  <si>
    <t>T2 TULE-SPRINGVILLE 20/6 REPL POLE</t>
  </si>
  <si>
    <t>120829347</t>
  </si>
  <si>
    <t>013/080</t>
  </si>
  <si>
    <t>T2 DI STNISLS-MLNS-MNTC 13/80 INS HRDS</t>
  </si>
  <si>
    <t>120830263</t>
  </si>
  <si>
    <t>000/009</t>
  </si>
  <si>
    <t>T2 EI SALT SPRINGS-TIGER CRK 0/9 RPR TWR</t>
  </si>
  <si>
    <t>ETL.3500</t>
  </si>
  <si>
    <t>120831735</t>
  </si>
  <si>
    <t>T2 DI STN ML SW ST-RVRBNK 13/80 INS HRDS</t>
  </si>
  <si>
    <t>120833012</t>
  </si>
  <si>
    <t>003/033</t>
  </si>
  <si>
    <t>T2 DI SLT SPRNGS-TGR CRK 3/33 COTR KEY</t>
  </si>
  <si>
    <t>120833016</t>
  </si>
  <si>
    <t>T2 DI STNSLS-MLNS-MNTC 14/83 RPLC HRDS</t>
  </si>
  <si>
    <t>120833071</t>
  </si>
  <si>
    <t>007/004</t>
  </si>
  <si>
    <t>T2 DI OAKHURST TAP 7/4 INST COTR KEY</t>
  </si>
  <si>
    <t>120833077</t>
  </si>
  <si>
    <t>006/048</t>
  </si>
  <si>
    <t>T2 DI ELDORADO-MSR FLT #2 6/48 COTR KEY</t>
  </si>
  <si>
    <t>ETL.1540</t>
  </si>
  <si>
    <t>120833079</t>
  </si>
  <si>
    <t>T2 DI ELDORADO-MSR FLT #1 6/48 COTR KEY</t>
  </si>
  <si>
    <t>120833126</t>
  </si>
  <si>
    <t>014/082</t>
  </si>
  <si>
    <t>T2 DI STNLS-MLS SS-MTC #1 14/82 INS HRDS</t>
  </si>
  <si>
    <t>120833210</t>
  </si>
  <si>
    <t>027/117A</t>
  </si>
  <si>
    <t>T2 DI MR BY-SLR SW ST #1 27/117A COTR KY</t>
  </si>
  <si>
    <t>120839730</t>
  </si>
  <si>
    <t>012/090</t>
  </si>
  <si>
    <t>T2 DI WISHON-COPPERMINE 012/090 COTR KEY</t>
  </si>
  <si>
    <t>120839802</t>
  </si>
  <si>
    <t>030/183</t>
  </si>
  <si>
    <t>T2 DI HELMS-GREGG #2 030/183 COTR KEY</t>
  </si>
  <si>
    <t>120843370</t>
  </si>
  <si>
    <t>007/055</t>
  </si>
  <si>
    <t>T2 DI EL DRD-MSSR FLT #2 7/55 RPR INSS</t>
  </si>
  <si>
    <t>120843374</t>
  </si>
  <si>
    <t>T2 DI EL DRD-MSSR FLT #1 7/55 RPR INSS</t>
  </si>
  <si>
    <t>120849392</t>
  </si>
  <si>
    <t>T2 DI STSLS-MLS SS-MTC #1 14/84 INS HRDS</t>
  </si>
  <si>
    <t>120892798</t>
  </si>
  <si>
    <t>021/147</t>
  </si>
  <si>
    <t>T2 DI HELMS-GREGG #1 21/147 INS COTR KEY</t>
  </si>
  <si>
    <t>120932311</t>
  </si>
  <si>
    <t>005/010</t>
  </si>
  <si>
    <t>T2 DI OAKHURST TAP 5/010 RPR INSS</t>
  </si>
  <si>
    <t>120834554</t>
  </si>
  <si>
    <t>012/098</t>
  </si>
  <si>
    <t>T2 EI PIT #3-PIT #1 12/098 RPR SPLS</t>
  </si>
  <si>
    <t>ETL.5400</t>
  </si>
  <si>
    <t>120834963</t>
  </si>
  <si>
    <t>080/411</t>
  </si>
  <si>
    <t>T2 EI MALIN-ROUND MTN #2 80/411 COTR KEY</t>
  </si>
  <si>
    <t>120835116</t>
  </si>
  <si>
    <t>011/094</t>
  </si>
  <si>
    <t>T2 EI PIT #3-PIT #1 11/094 COTR KEY</t>
  </si>
  <si>
    <t>120840874</t>
  </si>
  <si>
    <t>066/331</t>
  </si>
  <si>
    <t>T2 EI MALIN-ROUND MTN #2 66/331 COTR KEY</t>
  </si>
  <si>
    <t>120841930</t>
  </si>
  <si>
    <t>012/095</t>
  </si>
  <si>
    <t>T2 EI PIT #1-COTTONWOOD 12/095 COTR KEY</t>
  </si>
  <si>
    <t>120842454</t>
  </si>
  <si>
    <t>031/184</t>
  </si>
  <si>
    <t>T2 DI HELMS-GREGG #1 31/184 RPR SHLS</t>
  </si>
  <si>
    <t>120844779</t>
  </si>
  <si>
    <t>022/148</t>
  </si>
  <si>
    <t>T2 DI HELMS-GREGG #2 22/148 CANCEL</t>
  </si>
  <si>
    <t>120844842</t>
  </si>
  <si>
    <t>T2 DI HELMS-GREGG #1 22/148 RPR INSS</t>
  </si>
  <si>
    <t>120847143</t>
  </si>
  <si>
    <t>009/006</t>
  </si>
  <si>
    <t>T2 EI EXCHQUR-MARIPS 9/6 RPR INSW</t>
  </si>
  <si>
    <t>ETL.8640</t>
  </si>
  <si>
    <t>120849705</t>
  </si>
  <si>
    <t>009/009</t>
  </si>
  <si>
    <t>T2 DI TRINITY-MAPLE CREEK 9/9 COTR KEY</t>
  </si>
  <si>
    <t>120850641</t>
  </si>
  <si>
    <t>038/331</t>
  </si>
  <si>
    <t>T2 EI ROUND MT-CTNWD#3 38/331 RPR TWR</t>
  </si>
  <si>
    <t>120854494</t>
  </si>
  <si>
    <t>001/017</t>
  </si>
  <si>
    <t>T2 EI SLT SPRINGS-TGR CREK 1/17 RPL INSS</t>
  </si>
  <si>
    <t>120854495</t>
  </si>
  <si>
    <t>001/018</t>
  </si>
  <si>
    <t>T2 EI SALT SPGS-TIGER CRK 1/18 RPL INSS</t>
  </si>
  <si>
    <t>120854571</t>
  </si>
  <si>
    <t>002/020</t>
  </si>
  <si>
    <t>T2 EI SALT SPRNGS-TGR CREK 2/20 RPL INSS</t>
  </si>
  <si>
    <t>120857292</t>
  </si>
  <si>
    <t>C020/082</t>
  </si>
  <si>
    <t>T2 DI MSS LANDING-COBURN C20/82 RPL INSS</t>
  </si>
  <si>
    <t>120857536</t>
  </si>
  <si>
    <t>017/119</t>
  </si>
  <si>
    <t>T2 DI HELMS-GREGG #1 017/119 RPR INSS</t>
  </si>
  <si>
    <t>120857762</t>
  </si>
  <si>
    <t>:016/084</t>
  </si>
  <si>
    <t>T2 DI CHC-SAL-SOL :16/84 COTR KEY</t>
  </si>
  <si>
    <t>120858196</t>
  </si>
  <si>
    <t>009/072</t>
  </si>
  <si>
    <t>T2 DI SLT SPRNGS-TGR CRK 9/72 RPR SPLS</t>
  </si>
  <si>
    <t>120858669</t>
  </si>
  <si>
    <t>T2 DI ELDORADO-MSR FLT #2 4/33 RPR INSS</t>
  </si>
  <si>
    <t>120858720</t>
  </si>
  <si>
    <t>T2 DI ELDORADO-MSR FLT #1 4/33 RPR INSS</t>
  </si>
  <si>
    <t>120859129</t>
  </si>
  <si>
    <t>005/040</t>
  </si>
  <si>
    <t>T2 DI EL DRD-MSSR FLT #2 5/40 RPR INSS</t>
  </si>
  <si>
    <t>120860997</t>
  </si>
  <si>
    <t>016/118</t>
  </si>
  <si>
    <t>T2 DI HELMS-GREGG #1 16/118 RPR SHLS</t>
  </si>
  <si>
    <t>120860998</t>
  </si>
  <si>
    <t>T2 DI HELMS-GREGG #2 16/118 RPR INSS</t>
  </si>
  <si>
    <t>120861176</t>
  </si>
  <si>
    <t>:021/112</t>
  </si>
  <si>
    <t>T2 DI CHC-SAL-SOL :21/112 BENT STEEL</t>
  </si>
  <si>
    <t>120861597</t>
  </si>
  <si>
    <t>008/070</t>
  </si>
  <si>
    <t>T2 DI SLT SPRNGS-TGR CREEK 8/70 RPR INSS</t>
  </si>
  <si>
    <t>120865925</t>
  </si>
  <si>
    <t>038/254</t>
  </si>
  <si>
    <t>T2 DI POE-RIO OSO 38/254 RPL INSS</t>
  </si>
  <si>
    <t>120873183</t>
  </si>
  <si>
    <t>018/128</t>
  </si>
  <si>
    <t>T2 DI HELMS-GREGG #2 18/128 COTTER KEY</t>
  </si>
  <si>
    <t>120857730</t>
  </si>
  <si>
    <t>019/112</t>
  </si>
  <si>
    <t>T2 EI STN ML SW ST-RV JT 19/112 INS WSHR</t>
  </si>
  <si>
    <t>120860999</t>
  </si>
  <si>
    <t>005/051</t>
  </si>
  <si>
    <t>T2 DI PARADISE-TABLE MTN 005/051 COTR KY</t>
  </si>
  <si>
    <t>120861324</t>
  </si>
  <si>
    <t>018/125</t>
  </si>
  <si>
    <t>T2 DI HELMS-GREGG #1 018/125 RPR INSS</t>
  </si>
  <si>
    <t>120861541</t>
  </si>
  <si>
    <t>T2 DI MORAGA-OAKLAND #3 3/28 RPR INSS</t>
  </si>
  <si>
    <t>ETL.2740</t>
  </si>
  <si>
    <t>120862374</t>
  </si>
  <si>
    <t>004/035</t>
  </si>
  <si>
    <t>T2 EI SALT SPRNGS-TGR CREK 4/35 RPL INSS</t>
  </si>
  <si>
    <t>120863603</t>
  </si>
  <si>
    <t>039/223</t>
  </si>
  <si>
    <t>T2 DI TMBLR-SN LS OBISPO 39/223 RPR INSS</t>
  </si>
  <si>
    <t>120863891</t>
  </si>
  <si>
    <t>008/010</t>
  </si>
  <si>
    <t>T2 DI SALINAS-FORT ORD #1 8/10 RPL INSS</t>
  </si>
  <si>
    <t>ETL.7890</t>
  </si>
  <si>
    <t>120864073</t>
  </si>
  <si>
    <t>001/011</t>
  </si>
  <si>
    <t>T2 DI MENDOCINO-WILLITS 1/11 RPR JUMP</t>
  </si>
  <si>
    <t>ETL.7540</t>
  </si>
  <si>
    <t>120864572</t>
  </si>
  <si>
    <t>017/095</t>
  </si>
  <si>
    <t>T2 DI BALCH-MCCALL 17/95 RPL INSS</t>
  </si>
  <si>
    <t>ETL.4350</t>
  </si>
  <si>
    <t>120864579</t>
  </si>
  <si>
    <t>037/248</t>
  </si>
  <si>
    <t>T2 DI CRESTA-RIO OSO 037/248 RPR INSS</t>
  </si>
  <si>
    <t>ETL.4590</t>
  </si>
  <si>
    <t>120864704</t>
  </si>
  <si>
    <t>037/244</t>
  </si>
  <si>
    <t>T2 DI CRESTA-RIO OSO 37/244 RPL INSS</t>
  </si>
  <si>
    <t>120864708</t>
  </si>
  <si>
    <t>035/262</t>
  </si>
  <si>
    <t>T2 DI CARIBOU-TABLE MTN 35/262 RPR INSS</t>
  </si>
  <si>
    <t>ETL.4440</t>
  </si>
  <si>
    <t>120864709</t>
  </si>
  <si>
    <t>009/000</t>
  </si>
  <si>
    <t>T2 DI SALINAS-FORT ORD #1 9/0 RPL INSS</t>
  </si>
  <si>
    <t>120864749</t>
  </si>
  <si>
    <t>T2 DI CRESTA-RIO OSO 037/248 RPL INSS</t>
  </si>
  <si>
    <t>120865543</t>
  </si>
  <si>
    <t>T2 DI HAAS-MC CALL 8/53 RPL INSS</t>
  </si>
  <si>
    <t>ETL.4850</t>
  </si>
  <si>
    <t>120872588</t>
  </si>
  <si>
    <t>013/099A</t>
  </si>
  <si>
    <t>T2 DI HELMS-GREGG #1 013/099A COTTER KEY</t>
  </si>
  <si>
    <t>120873772</t>
  </si>
  <si>
    <t>021/141</t>
  </si>
  <si>
    <t>T2 DI HELMS-GREGG #2 021/141 COTTER KEY</t>
  </si>
  <si>
    <t>120873894</t>
  </si>
  <si>
    <t>019/132</t>
  </si>
  <si>
    <t>T2 DI HELMS-GREGG #1 19/132 COTTER KEY</t>
  </si>
  <si>
    <t>120873899</t>
  </si>
  <si>
    <t>T2 DI MORAGA-OAKLAND #1 3/25 RPR INSS</t>
  </si>
  <si>
    <t>120874049</t>
  </si>
  <si>
    <t>T2 DI EL DRD-MSSR FLT #1 4/28 RPR INSS</t>
  </si>
  <si>
    <t>120874505</t>
  </si>
  <si>
    <t>:014/077</t>
  </si>
  <si>
    <t>T2 DI CZY HRS CNYN-SLS-S :14/77 RPR INSS</t>
  </si>
  <si>
    <t>121191887</t>
  </si>
  <si>
    <t>008/099</t>
  </si>
  <si>
    <t>T2 DI VEDDER TAP 008/099 RPR GYWW</t>
  </si>
  <si>
    <t>ETL.2141</t>
  </si>
  <si>
    <t>120865070</t>
  </si>
  <si>
    <t>107/000</t>
  </si>
  <si>
    <t>T2 EI HUMBOLDT-TRINITY 107/000 RPL SPLW</t>
  </si>
  <si>
    <t>ETL.1820</t>
  </si>
  <si>
    <t>120865637</t>
  </si>
  <si>
    <t>015/493</t>
  </si>
  <si>
    <t>T2 EI SPAULDING-SUMMIT 15/493 REFRAME</t>
  </si>
  <si>
    <t>ETL.8060</t>
  </si>
  <si>
    <t>120871995</t>
  </si>
  <si>
    <t>007/008</t>
  </si>
  <si>
    <t>T2 DI CHOWCHILLA-KERCKHOFF 7/8 RPR INSW</t>
  </si>
  <si>
    <t>ETL.1250</t>
  </si>
  <si>
    <t>120872203</t>
  </si>
  <si>
    <t>000/007</t>
  </si>
  <si>
    <t>T2 DI CHOWCHILLA-KERCKHOFF 0/7 RPR INSS</t>
  </si>
  <si>
    <t>120872287</t>
  </si>
  <si>
    <t>002/011</t>
  </si>
  <si>
    <t>T2 DI CHOWCHILLA-KERCKHOFF 2/11 RPR INSW</t>
  </si>
  <si>
    <t>120872616</t>
  </si>
  <si>
    <t>T2 EI  MNDCN-WLLTS-FRT BRGG RPL GUY POLE</t>
  </si>
  <si>
    <t>ETL.7550</t>
  </si>
  <si>
    <t>120872778</t>
  </si>
  <si>
    <t>031/183</t>
  </si>
  <si>
    <t>T2 DI TMBLR-SN LS OBSPO 31/183 RPL INSS</t>
  </si>
  <si>
    <t>120873382</t>
  </si>
  <si>
    <t>020/139</t>
  </si>
  <si>
    <t>T2 DI HELMS-GREGG #1 20/139 COTTER KEY</t>
  </si>
  <si>
    <t>120874054</t>
  </si>
  <si>
    <t>003/013</t>
  </si>
  <si>
    <t>T2 DI CHOWCHILLA-KERCKHOFF 3/13 RPR INSW</t>
  </si>
  <si>
    <t>120874057</t>
  </si>
  <si>
    <t>T2 DI SALINAS-FORT ORD #2 7/7 RPLC SPLS</t>
  </si>
  <si>
    <t>ETL.8423</t>
  </si>
  <si>
    <t>120874313</t>
  </si>
  <si>
    <t>004/008A</t>
  </si>
  <si>
    <t>T2 DI CHWCHLLA-KRCKHFF 004/008A RPL STRW</t>
  </si>
  <si>
    <t>120874891</t>
  </si>
  <si>
    <t>T2 DI CHWCHLLA-KERCKHOFF 001/008 RPR INS</t>
  </si>
  <si>
    <t>120875051</t>
  </si>
  <si>
    <t>026/156</t>
  </si>
  <si>
    <t>T2 DI TMBLR-SN LS OBSPO 26/156 RPL INSS</t>
  </si>
  <si>
    <t>120875884</t>
  </si>
  <si>
    <t>006/004</t>
  </si>
  <si>
    <t>T2 DI SALINAS-FORT ORD #1 6/4 RPLC SPLS</t>
  </si>
  <si>
    <t>120878339</t>
  </si>
  <si>
    <t>T2 DI CHOWCHILLA-KERCKHOFF 0/5 RPR INSS</t>
  </si>
  <si>
    <t>120882273</t>
  </si>
  <si>
    <t>010/085</t>
  </si>
  <si>
    <t>T2 DI SLT SPRNG-TGR CRK 10/85 COTTER KEY</t>
  </si>
  <si>
    <t>120882388</t>
  </si>
  <si>
    <t>026/157</t>
  </si>
  <si>
    <t>T2 DI TMBLR-SN LS OBSP 26/157 WASH INSS</t>
  </si>
  <si>
    <t>120892583</t>
  </si>
  <si>
    <t>005/005</t>
  </si>
  <si>
    <t>T2 DI CHOWCHILLA-KERCKHOFF 5/5 RPR INSW</t>
  </si>
  <si>
    <t>120873091</t>
  </si>
  <si>
    <t>007/086</t>
  </si>
  <si>
    <t>T2 EI DRUM-SUMMIT #1 7/86 RPL DMPW</t>
  </si>
  <si>
    <t>ETL.1440</t>
  </si>
  <si>
    <t>120873131</t>
  </si>
  <si>
    <t>009/158</t>
  </si>
  <si>
    <t>T2 TEJON-LEBEC 9/158 RPR INSW</t>
  </si>
  <si>
    <t>120873245</t>
  </si>
  <si>
    <t>108/002</t>
  </si>
  <si>
    <t>T2 EI HUMBOLDT-TRINITY 108/2 RPL INSS</t>
  </si>
  <si>
    <t>120875358</t>
  </si>
  <si>
    <t>016/000</t>
  </si>
  <si>
    <t>T2 EI FULTON-HOPLAND 016/000 RMV IDLE</t>
  </si>
  <si>
    <t>120875643</t>
  </si>
  <si>
    <t>013/452</t>
  </si>
  <si>
    <t>T2 EI SPAULDING-SUMMIT 13/452 RPR CNDW</t>
  </si>
  <si>
    <t>120878552</t>
  </si>
  <si>
    <t>EI T2 STNISLS-MLNS SS-MNT 13/78 RPR INSS</t>
  </si>
  <si>
    <t>120878650</t>
  </si>
  <si>
    <t>EI T2 STNISLS-MLNS SS-MNT 13/77 RPR INSS</t>
  </si>
  <si>
    <t>120879020</t>
  </si>
  <si>
    <t>EI T2 STNISLS-MLNS SS-MNT 14/82 RPR INSS</t>
  </si>
  <si>
    <t>120879128</t>
  </si>
  <si>
    <t>EI T2 STNLUS-MLNS SS-MNT 14/83 RPR INSS</t>
  </si>
  <si>
    <t>120879411</t>
  </si>
  <si>
    <t>T2 EI STNISLS-MLNS SS MNT 14/85 RPR INSS</t>
  </si>
  <si>
    <t>120879433</t>
  </si>
  <si>
    <t>022/096A</t>
  </si>
  <si>
    <t>T2 EI PITTSBURG-TESLA #1 22/96A RPR STRT</t>
  </si>
  <si>
    <t>ETL.5510</t>
  </si>
  <si>
    <t>120879921</t>
  </si>
  <si>
    <t>012/074</t>
  </si>
  <si>
    <t>T2 EI STAN-MEL-MANTECA 12/74 INS HRDS</t>
  </si>
  <si>
    <t>120880154</t>
  </si>
  <si>
    <t>T2 EI STAN-MEL-MANTECA 12/73 RPR INSS</t>
  </si>
  <si>
    <t>120880736</t>
  </si>
  <si>
    <t>030/209</t>
  </si>
  <si>
    <t>T2 EI TRINITY-COTTONWD 30/209 COTTER KEY</t>
  </si>
  <si>
    <t>120882230</t>
  </si>
  <si>
    <t>010/04A</t>
  </si>
  <si>
    <t>T2 DI WINDSOR-FITCH MTN 010/04A RPR INSW</t>
  </si>
  <si>
    <t>ETL.6900</t>
  </si>
  <si>
    <t>120889278</t>
  </si>
  <si>
    <t>001/015</t>
  </si>
  <si>
    <t>T2 DI CHRISTIE-WILLOW PASS 1/15 COTR KEY</t>
  </si>
  <si>
    <t>ETL.6370</t>
  </si>
  <si>
    <t>120889562</t>
  </si>
  <si>
    <t>035/153</t>
  </si>
  <si>
    <t>T2 DI MRR BY-SLR SW ST #2 35/153 COTR KY</t>
  </si>
  <si>
    <t>ETL.5310</t>
  </si>
  <si>
    <t>120890113</t>
  </si>
  <si>
    <t>C011/047</t>
  </si>
  <si>
    <t>T2 DI CBRN-LS AGLS S S-PN C11/47 RPL INS</t>
  </si>
  <si>
    <t>120890623</t>
  </si>
  <si>
    <t>032/138</t>
  </si>
  <si>
    <t>T2 DI MRR BY-SLR SW ST #1 32/138 RPL INS</t>
  </si>
  <si>
    <t>120890937</t>
  </si>
  <si>
    <t>036/240</t>
  </si>
  <si>
    <t>T2 DI CRESTA-RIO OSO 036/240 COTR KEY</t>
  </si>
  <si>
    <t>120891023</t>
  </si>
  <si>
    <t>036/157</t>
  </si>
  <si>
    <t>T2 DI MR BY-SLR SW ST #1 36/157 COTR KEY</t>
  </si>
  <si>
    <t>120892762</t>
  </si>
  <si>
    <t>034/148</t>
  </si>
  <si>
    <t>T2 DI MRR BY-SLR SW STA #2 34/148 RPL IN</t>
  </si>
  <si>
    <t>120889794</t>
  </si>
  <si>
    <t>016/131</t>
  </si>
  <si>
    <t>T2 EI PIT #1-CTTNWD 16/131 RPR FOND</t>
  </si>
  <si>
    <t>120891378</t>
  </si>
  <si>
    <t>009/105</t>
  </si>
  <si>
    <t>T2 EI DRUM-SUMMIT#2 9/105C COTR KEY</t>
  </si>
  <si>
    <t>120893359</t>
  </si>
  <si>
    <t>019/004</t>
  </si>
  <si>
    <t>T2 DI TULE-SPRINGVILLE 019/004 REFRAME</t>
  </si>
  <si>
    <t>120893986</t>
  </si>
  <si>
    <t>031/187</t>
  </si>
  <si>
    <t>T2 DI HELMS-GREGG #2 31/187 RPR INSS</t>
  </si>
  <si>
    <t>120904024</t>
  </si>
  <si>
    <t>017/120</t>
  </si>
  <si>
    <t>T2 DI HELMS-GREGG #2 17/120 COTR KEY</t>
  </si>
  <si>
    <t>120893791</t>
  </si>
  <si>
    <t>020/159</t>
  </si>
  <si>
    <t>T2 EI PARADISE-TABLE MTN 20/159 COTR KEY</t>
  </si>
  <si>
    <t>120894047</t>
  </si>
  <si>
    <t>042/203</t>
  </si>
  <si>
    <t>T2 DI LKVLL-SBRANTE #2 42/203 COTR KEY</t>
  </si>
  <si>
    <t>ETL.4960</t>
  </si>
  <si>
    <t>120896768</t>
  </si>
  <si>
    <t>:014/088</t>
  </si>
  <si>
    <t>T2 DI MRGN HLL-LLGS :14/88 RPR INSS</t>
  </si>
  <si>
    <t>ETL.2800</t>
  </si>
  <si>
    <t>120897396</t>
  </si>
  <si>
    <t>037/161</t>
  </si>
  <si>
    <t>T2 EI MORRO BAY-SOLR SS#1 37/161 COTR KY</t>
  </si>
  <si>
    <t>120897397</t>
  </si>
  <si>
    <t>T2 EI MORRO BAY-SOLR SS#2 37/161 COTR KY</t>
  </si>
  <si>
    <t>120897841</t>
  </si>
  <si>
    <t>000/024</t>
  </si>
  <si>
    <t>EI T2 COLGATE-ALLEGHANY 0/24 RPL STRW</t>
  </si>
  <si>
    <t>120898014</t>
  </si>
  <si>
    <t>042/205</t>
  </si>
  <si>
    <t>T2 DI LKEVLL-SBRANT #2 42/205 COTR KEY</t>
  </si>
  <si>
    <t>120899849</t>
  </si>
  <si>
    <t>026/118</t>
  </si>
  <si>
    <t>T2 DI TESLA-LOS BANOS #1 26/118 RPR OGPW</t>
  </si>
  <si>
    <t>ETL.6100</t>
  </si>
  <si>
    <t>120904022</t>
  </si>
  <si>
    <t>X009/039</t>
  </si>
  <si>
    <t>T2 DI DIABLO-MESA X9/39 COTR KEY</t>
  </si>
  <si>
    <t>120904191</t>
  </si>
  <si>
    <t>006/003</t>
  </si>
  <si>
    <t>T2 DI FULTON-HOPLAND 006/003 GRD WAS INS</t>
  </si>
  <si>
    <t>121318439</t>
  </si>
  <si>
    <t>:015/094</t>
  </si>
  <si>
    <t>T2 DI MORGAN HILL-LLAGAS 15/94 RPR COTER</t>
  </si>
  <si>
    <t>121345189</t>
  </si>
  <si>
    <t>X010/042</t>
  </si>
  <si>
    <t>T2 DI MORRO BAY-DIABLO X010/042 RPL INSS</t>
  </si>
  <si>
    <t>ETL.5260</t>
  </si>
  <si>
    <t>120903838</t>
  </si>
  <si>
    <t>X006/029</t>
  </si>
  <si>
    <t>T2 DI DIABLO-MESA X6/29 RPR OPGW</t>
  </si>
  <si>
    <t>120903879</t>
  </si>
  <si>
    <t>019/078</t>
  </si>
  <si>
    <t>T2 DI DIABLO-MIDWAY #2 19/78 COTR KEY</t>
  </si>
  <si>
    <t>ETL.5970</t>
  </si>
  <si>
    <t>120906580</t>
  </si>
  <si>
    <t>013/055</t>
  </si>
  <si>
    <t>T2 DI MORRO BAY-TEMPLETON 13/55 RPR OPGW</t>
  </si>
  <si>
    <t>ETL.5933</t>
  </si>
  <si>
    <t>120906881</t>
  </si>
  <si>
    <t>003/014</t>
  </si>
  <si>
    <t>T2 DI MORRO BAY-DIABLO 3/14 COTR KEY</t>
  </si>
  <si>
    <t>120919790</t>
  </si>
  <si>
    <t>003/017</t>
  </si>
  <si>
    <t>T2 DI MORRO BAY-MESA 003/017 COTR KEY</t>
  </si>
  <si>
    <t>ETL.5290</t>
  </si>
  <si>
    <t>120919852</t>
  </si>
  <si>
    <t>005/025</t>
  </si>
  <si>
    <t>T2 DI MORRO BAY-MESA 5/25 RPR OPGW</t>
  </si>
  <si>
    <t>121370260</t>
  </si>
  <si>
    <t>011/045</t>
  </si>
  <si>
    <t>T2 DI MORRO BAY-TEMPLETON 11/45 RPR OPGW</t>
  </si>
  <si>
    <t>120907478</t>
  </si>
  <si>
    <t>002/025</t>
  </si>
  <si>
    <t>T2 EI PIT #3-PIT #1 2/025 COTR KEY</t>
  </si>
  <si>
    <t>120909451</t>
  </si>
  <si>
    <t>033/140</t>
  </si>
  <si>
    <t>T2 DI TESLA-METCALF 33/140 GRND WASH</t>
  </si>
  <si>
    <t>ETL.6110</t>
  </si>
  <si>
    <t>120910984</t>
  </si>
  <si>
    <t>014/053</t>
  </si>
  <si>
    <t>T2 DI DIABLO-MIDWAY #2 014/053 COTR KEY</t>
  </si>
  <si>
    <t>120912258</t>
  </si>
  <si>
    <t>T2 DI MIDDLE FORK-GOLD HILL 28/214 COTR</t>
  </si>
  <si>
    <t>120922679</t>
  </si>
  <si>
    <t>031/229</t>
  </si>
  <si>
    <t>T3 DI MDL FRK-GLD HL 31/229 RPR GYWW</t>
  </si>
  <si>
    <t>120912426</t>
  </si>
  <si>
    <t>120913777</t>
  </si>
  <si>
    <t>002/067</t>
  </si>
  <si>
    <t>T2 EI HMLTN BRNCH-CHSTR 2/67 RPL STRW</t>
  </si>
  <si>
    <t>ETL.7000</t>
  </si>
  <si>
    <t>120920513</t>
  </si>
  <si>
    <t>013/051</t>
  </si>
  <si>
    <t>T2 DI DIABLO-MIDWAY #3 13/51 RPR INSS</t>
  </si>
  <si>
    <t>ETL.5980</t>
  </si>
  <si>
    <t>120921107</t>
  </si>
  <si>
    <t>008/034</t>
  </si>
  <si>
    <t>EI T2 TESLA-METCALF 8/34 RPL SPLICE</t>
  </si>
  <si>
    <t>120922332</t>
  </si>
  <si>
    <t>T2 EI STNISLUS-MLNS SS-MNT 2/14 RPR INSS</t>
  </si>
  <si>
    <t>120924097</t>
  </si>
  <si>
    <t>005/037</t>
  </si>
  <si>
    <t>T2 OLEUM-G #2 5/037 REPL INSS</t>
  </si>
  <si>
    <t>ETL.3160</t>
  </si>
  <si>
    <t>120927027</t>
  </si>
  <si>
    <t>T2 EI STANISLAUS-MLNS MNTE 3/18 RPR INSS</t>
  </si>
  <si>
    <t>120929316</t>
  </si>
  <si>
    <t>030/131</t>
  </si>
  <si>
    <t>T2 EI MRR BY-SLR SW ST#2 30/131 COTTER</t>
  </si>
  <si>
    <t>120929662</t>
  </si>
  <si>
    <t>T2 DI COTTONWOOD-DELVN #1 2/20 RPR OPGW</t>
  </si>
  <si>
    <t>ETL.4550</t>
  </si>
  <si>
    <t>120929668</t>
  </si>
  <si>
    <t>008/058</t>
  </si>
  <si>
    <t>T2 DI COTTONWOOD-DELVN #1 8/58 RPR OPGW</t>
  </si>
  <si>
    <t>120929764</t>
  </si>
  <si>
    <t>065/580</t>
  </si>
  <si>
    <t>T2 DI CTTNWD-DELEVAN #1 65/580 COTR KEY</t>
  </si>
  <si>
    <t>ETL.4560</t>
  </si>
  <si>
    <t>120929781</t>
  </si>
  <si>
    <t>T2 DI COTTONWOOD-DELVN #1 5/33 RPR OPGW</t>
  </si>
  <si>
    <t>120929902</t>
  </si>
  <si>
    <t>000/003B</t>
  </si>
  <si>
    <t>T2 DI MRR BY-SLR #1 0/3B RPR OPGW</t>
  </si>
  <si>
    <t>120929906</t>
  </si>
  <si>
    <t>005/038</t>
  </si>
  <si>
    <t>T2 DI CTTNWD-DELEVAN #1 5/38 RPR OPGW</t>
  </si>
  <si>
    <t>120930170</t>
  </si>
  <si>
    <t>004/029</t>
  </si>
  <si>
    <t>T2 DI CTTNWD-DELEVAN #1 4/29 RPR OPGW</t>
  </si>
  <si>
    <t>120930296</t>
  </si>
  <si>
    <t>025/114</t>
  </si>
  <si>
    <t>T2 DI QUINTO SS-WESTY 25/114 RPR OPGW</t>
  </si>
  <si>
    <t>ETL.5070</t>
  </si>
  <si>
    <t>120930456</t>
  </si>
  <si>
    <t>002/018</t>
  </si>
  <si>
    <t>T2 DI COTTONWOOD-DELVN #1 2/18 RPR OPGW</t>
  </si>
  <si>
    <t>120930816</t>
  </si>
  <si>
    <t>011/077</t>
  </si>
  <si>
    <t>T2 DI COTTONWOOD-DELVN #1 11/77 RPR OPGW</t>
  </si>
  <si>
    <t>120930849</t>
  </si>
  <si>
    <t>T2 EI STANISLAUS-MLNS MNTE 0/5 RPR INSS</t>
  </si>
  <si>
    <t>120930906</t>
  </si>
  <si>
    <t>038/160</t>
  </si>
  <si>
    <t>T2 DI TEMPLETON-GATES 38/160 RPLC DAMS</t>
  </si>
  <si>
    <t>ETL.5934</t>
  </si>
  <si>
    <t>120930945</t>
  </si>
  <si>
    <t>T2 DI COTTONWOOD-DELVN #1 3/23 RPR OPGW</t>
  </si>
  <si>
    <t>120931381</t>
  </si>
  <si>
    <t>027/001</t>
  </si>
  <si>
    <t>T2 EI MNDCNO-WLLTS-FRT BRG 27/1 RPL HRDW</t>
  </si>
  <si>
    <t>120931441</t>
  </si>
  <si>
    <t>T2 DI CTTNWD-DELEVAN #1 5/34 RPR OPGW</t>
  </si>
  <si>
    <t>120931477</t>
  </si>
  <si>
    <t>T2 DI CTTNWD-LOGAN CREEK 5/34 RPL DAMS</t>
  </si>
  <si>
    <t>ETL.4570</t>
  </si>
  <si>
    <t>120931676</t>
  </si>
  <si>
    <t>T2 DI CTTNWD-DELEVAN #1 5/34 RPL DAMS</t>
  </si>
  <si>
    <t>120932151</t>
  </si>
  <si>
    <t>040/168</t>
  </si>
  <si>
    <t>T2 DI TEMPLETON-GATES 40/168 RPR OPGW</t>
  </si>
  <si>
    <t>120932231</t>
  </si>
  <si>
    <t>012/053</t>
  </si>
  <si>
    <t>T2 DI MORAGA-CASTRO VLY 12/53 RPR OPGW</t>
  </si>
  <si>
    <t>ETL.5250</t>
  </si>
  <si>
    <t>120934595</t>
  </si>
  <si>
    <t>065/581</t>
  </si>
  <si>
    <t>T2 DI COTTONWD-DELVN #2 65/581 RPLC INSS</t>
  </si>
  <si>
    <t>ETL.4580</t>
  </si>
  <si>
    <t>120935344</t>
  </si>
  <si>
    <t>032/017</t>
  </si>
  <si>
    <t>T2 EI FULTON-HOPLAND 32/17 RPL STRW</t>
  </si>
  <si>
    <t>120937141</t>
  </si>
  <si>
    <t>063/565</t>
  </si>
  <si>
    <t>T2 DI COTTONWOOD-DLVN #2 63/565 RPR INSS</t>
  </si>
  <si>
    <t>120937501</t>
  </si>
  <si>
    <t>T2 DI COTTONWOOD-DLVN #1 2/16 RPR OPGW</t>
  </si>
  <si>
    <t>120941058</t>
  </si>
  <si>
    <t>T2 DI TESLA-SLD-MTC 24/139 COTR KEY</t>
  </si>
  <si>
    <t>120941200</t>
  </si>
  <si>
    <t>005/041</t>
  </si>
  <si>
    <t>T2 DI COTTONWOOD-DLEVN #1 5/41 RPR OPGW</t>
  </si>
  <si>
    <t>120941890</t>
  </si>
  <si>
    <t>T2 DI COTTONWOOD-DLVN #1 2/22 RPR OPGW</t>
  </si>
  <si>
    <t>120941896</t>
  </si>
  <si>
    <t>T2 DI COTTONWOOD-DLVN #1 5/37 RPR OPGW</t>
  </si>
  <si>
    <t>120942250</t>
  </si>
  <si>
    <t>036/152</t>
  </si>
  <si>
    <t>T2 DI TEMPLETON-GATES 36/152 RPR OPGW</t>
  </si>
  <si>
    <t>121524041</t>
  </si>
  <si>
    <t>002/021</t>
  </si>
  <si>
    <t>T2 DI COTTONWD-DELEVAN #1 2/21 RPR SHLS</t>
  </si>
  <si>
    <t>120936566</t>
  </si>
  <si>
    <t>028/118</t>
  </si>
  <si>
    <t>T2 EI TESLA-METCALF 28/118 REPULL GUY</t>
  </si>
  <si>
    <t>120941865</t>
  </si>
  <si>
    <t>009/074A</t>
  </si>
  <si>
    <t>T2 EI PIT #1-COTTONWOOD 9/074A RPR CONS</t>
  </si>
  <si>
    <t>120943672</t>
  </si>
  <si>
    <t>026/202B</t>
  </si>
  <si>
    <t>T2 DI MDL FRK-GLD HL 26/202B COTR KY</t>
  </si>
  <si>
    <t>120947252</t>
  </si>
  <si>
    <t>013/122</t>
  </si>
  <si>
    <t>T2 DI DRUM-RIO OSO #1 013/122 RPR INSS</t>
  </si>
  <si>
    <t>120947469</t>
  </si>
  <si>
    <t>019/155</t>
  </si>
  <si>
    <t>T2 DI DRUM-RIO OSO #1 019/155 RPR INSS</t>
  </si>
  <si>
    <t>120947548</t>
  </si>
  <si>
    <t>040/192</t>
  </si>
  <si>
    <t>T2 DI LKVLLE-SBRNTE #2 040/192 COTR KEY</t>
  </si>
  <si>
    <t>120947668</t>
  </si>
  <si>
    <t>039/185</t>
  </si>
  <si>
    <t>T2 DI IGNACIO-SOBRANTE 039/185 COTR KEY</t>
  </si>
  <si>
    <t>120948357</t>
  </si>
  <si>
    <t>031/131</t>
  </si>
  <si>
    <t>T2 DI MOSS LNDNG-MTCLF 31/131 COTR KEY</t>
  </si>
  <si>
    <t>120948928</t>
  </si>
  <si>
    <t>039/188</t>
  </si>
  <si>
    <t>T2 DI LKVL-SOBRANTE #2 39/188 COTR KEY</t>
  </si>
  <si>
    <t>120949019</t>
  </si>
  <si>
    <t>039/187</t>
  </si>
  <si>
    <t>T2 DI IGNACIO-SOBRANTE 39/187 COTR KEY</t>
  </si>
  <si>
    <t>120949262</t>
  </si>
  <si>
    <t>T2 DI LAKEVL-SBRNTE#2 39/187 COTR KEY</t>
  </si>
  <si>
    <t>120949370</t>
  </si>
  <si>
    <t>041/196</t>
  </si>
  <si>
    <t>T2 DI IGNACIO-SOBRANTE 41/196 COTR KEY</t>
  </si>
  <si>
    <t>120952755</t>
  </si>
  <si>
    <t>:002/016</t>
  </si>
  <si>
    <t>T2 EI SLS-MLNS SW ST-MNT :2/16 RPR SPLS</t>
  </si>
  <si>
    <t>120953273</t>
  </si>
  <si>
    <t>009/169</t>
  </si>
  <si>
    <t>T2 PT #1-HT CRK #2-BRNY 9/169 RMV JMPR</t>
  </si>
  <si>
    <t>121030928</t>
  </si>
  <si>
    <t>017/252</t>
  </si>
  <si>
    <t>T2 DI CLAY-MARTEL 017/252 RPL STRW</t>
  </si>
  <si>
    <t>121032396</t>
  </si>
  <si>
    <t>016/305</t>
  </si>
  <si>
    <t>T2 DI WASHOE TAP 16/305 RPR INSW</t>
  </si>
  <si>
    <t>ETL.6911</t>
  </si>
  <si>
    <t>121038974</t>
  </si>
  <si>
    <t>017/229</t>
  </si>
  <si>
    <t>T2 DI WST PNT-VLY SPGS 17/229 RPR INSS</t>
  </si>
  <si>
    <t>121041745</t>
  </si>
  <si>
    <t>016/217</t>
  </si>
  <si>
    <t>T2 DI W. PNT-VLY SPRNGS 16/217 RPR INSW</t>
  </si>
  <si>
    <t>121130220</t>
  </si>
  <si>
    <t>033/004</t>
  </si>
  <si>
    <t>T2 EI MEND-WILL-FT BRAGG 33/4 RPR INSW</t>
  </si>
  <si>
    <t>121130239</t>
  </si>
  <si>
    <t>032/005</t>
  </si>
  <si>
    <t>T2 EI MNDOCNO-WILTS-FRT BRG 32/5 COTR KY</t>
  </si>
  <si>
    <t>121186827</t>
  </si>
  <si>
    <t>016/304</t>
  </si>
  <si>
    <t>T2 DI FULTON-MLN-COTATI 16/304 COTR KEY</t>
  </si>
  <si>
    <t>ETL.6910</t>
  </si>
  <si>
    <t>121189357</t>
  </si>
  <si>
    <t>017/250</t>
  </si>
  <si>
    <t>T2 DI CLAY-MARTEL 17/250 RPR INSS</t>
  </si>
  <si>
    <t>121362647</t>
  </si>
  <si>
    <t>015/314</t>
  </si>
  <si>
    <t>T2 DI COLGATE-PALERMO 15/314 RPR INSW</t>
  </si>
  <si>
    <t>121189199</t>
  </si>
  <si>
    <t>004/106</t>
  </si>
  <si>
    <t>T2 DI COLGATE-ALLEGHANY 004/106 RPR CNDW</t>
  </si>
  <si>
    <t>121191539</t>
  </si>
  <si>
    <t>020/289</t>
  </si>
  <si>
    <t>T2 DI CLAY-MARTEL 020/289 RPR ADSS</t>
  </si>
  <si>
    <t>121317844</t>
  </si>
  <si>
    <t>016/007</t>
  </si>
  <si>
    <t>T2 EI MEND-WILL-FT BRAG 16/7 RPL POLE</t>
  </si>
  <si>
    <t>121319888</t>
  </si>
  <si>
    <t>006/054</t>
  </si>
  <si>
    <t>T2 WV BCKS CK-RCK CRK-CRTA 6/54 INS DAMS</t>
  </si>
  <si>
    <t>ETL.4430</t>
  </si>
  <si>
    <t>121320207</t>
  </si>
  <si>
    <t>018/145</t>
  </si>
  <si>
    <t>T2 EI PIT #1-COTTONWOOD 18/145 RPR STRT</t>
  </si>
  <si>
    <t>121321384</t>
  </si>
  <si>
    <t>113/004</t>
  </si>
  <si>
    <t>T2 EI HMBLDT-BRDGVLLE 113/4 RPL STRW</t>
  </si>
  <si>
    <t>ETL.1810</t>
  </si>
  <si>
    <t>121321474</t>
  </si>
  <si>
    <t>121321532</t>
  </si>
  <si>
    <t>121326018</t>
  </si>
  <si>
    <t>024/180</t>
  </si>
  <si>
    <t>T2 DI DRUM-RIO OSO #1 24/180 RPR INSS</t>
  </si>
  <si>
    <t>121328937</t>
  </si>
  <si>
    <t>018/123</t>
  </si>
  <si>
    <t>T2 EI HELMS-GREGG #1 18/123 COTR KEY</t>
  </si>
  <si>
    <t>121329150</t>
  </si>
  <si>
    <t>018/124</t>
  </si>
  <si>
    <t>T2 EI HELMS-GREGG #2 18/124 COTR KEY</t>
  </si>
  <si>
    <t>121329151</t>
  </si>
  <si>
    <t>T2 EI HELMS-GREGG #1 18/124 COTR KEY</t>
  </si>
  <si>
    <t>121331289</t>
  </si>
  <si>
    <t>003/039</t>
  </si>
  <si>
    <t>T2 DI HLSDL JCT-HLF MN BY 3/39 RPLC INSW</t>
  </si>
  <si>
    <t>ETL.7060</t>
  </si>
  <si>
    <t>121344438</t>
  </si>
  <si>
    <t>015/010</t>
  </si>
  <si>
    <t>T2 DI FULTON-HOPLAND 15/10 RPR GYWW</t>
  </si>
  <si>
    <t>121333664</t>
  </si>
  <si>
    <t>020/136</t>
  </si>
  <si>
    <t>T2 EI HELMS-GREGG #1 20/136 INS COTR KEY</t>
  </si>
  <si>
    <t>121333854</t>
  </si>
  <si>
    <t>020/135</t>
  </si>
  <si>
    <t>T2 EI HELMS-GREGG #2 20/135 INS COTR KEY</t>
  </si>
  <si>
    <t>121334100</t>
  </si>
  <si>
    <t>019/134</t>
  </si>
  <si>
    <t>T2 EI HELMS-GREGG #2 19/134 INS COTR KEY</t>
  </si>
  <si>
    <t>121335009</t>
  </si>
  <si>
    <t>T2 OLEUM-G #2 5/037 HANGR PLATE</t>
  </si>
  <si>
    <t>121340558</t>
  </si>
  <si>
    <t>027/199</t>
  </si>
  <si>
    <t>T2 EI CARIBOU-TABLE MTN 027/199 RPR HRDT</t>
  </si>
  <si>
    <t>121343353</t>
  </si>
  <si>
    <t>T2 DI CHOWCHILLA-KERCKHOFF 0/2 RPR INSS</t>
  </si>
  <si>
    <t>121344621</t>
  </si>
  <si>
    <t>002/024</t>
  </si>
  <si>
    <t>T2 DI CHRISTIE-WILLOW PASS 2/24 RPR SWTC</t>
  </si>
  <si>
    <t>121345327</t>
  </si>
  <si>
    <t>037/003</t>
  </si>
  <si>
    <t>T2 DI FORT ROSS-GUALALA 037/003 RPR INSW</t>
  </si>
  <si>
    <t>ETL.6980</t>
  </si>
  <si>
    <t>121346215</t>
  </si>
  <si>
    <t>042/011</t>
  </si>
  <si>
    <t>T2 DI FORT ROSS-GUALALA 42/11 RPR INSW</t>
  </si>
  <si>
    <t>121348352</t>
  </si>
  <si>
    <t>013/100A</t>
  </si>
  <si>
    <t>T2 EI HLMS-GRG #1 13/100A COTR KEY</t>
  </si>
  <si>
    <t>121350194</t>
  </si>
  <si>
    <t>011/247</t>
  </si>
  <si>
    <t>T2 DI SALINAS-LAURELES 11/247 RPR INSW</t>
  </si>
  <si>
    <t>ETL.7930</t>
  </si>
  <si>
    <t>121350199</t>
  </si>
  <si>
    <t>025/191</t>
  </si>
  <si>
    <t>T2 DI DRUM-RIO OSO #1 25/191 REPL HRDT</t>
  </si>
  <si>
    <t>121352433</t>
  </si>
  <si>
    <t>A011/250</t>
  </si>
  <si>
    <t>T2 DI SALINAS-LAURELES A11/250 RPR INSW</t>
  </si>
  <si>
    <t>121391866</t>
  </si>
  <si>
    <t>B016/365</t>
  </si>
  <si>
    <t>T2 DI DRM-GASS VLY-WMR-B16/365 RPL STRW</t>
  </si>
  <si>
    <t>121353056</t>
  </si>
  <si>
    <t>071/358A</t>
  </si>
  <si>
    <t>T2 EI MLIN-RND MTN #2 71/358A RPR COND</t>
  </si>
  <si>
    <t>121354532</t>
  </si>
  <si>
    <t>010/338</t>
  </si>
  <si>
    <t>T2 DI SPAULDING-SUMMIT 10/338 RPR INSW</t>
  </si>
  <si>
    <t>121358786</t>
  </si>
  <si>
    <t>034/002</t>
  </si>
  <si>
    <t>T2 DI FULTON-HOPLAND 34/2 COTR KY</t>
  </si>
  <si>
    <t>121363639</t>
  </si>
  <si>
    <t>009/064</t>
  </si>
  <si>
    <t>T2 DI DELEVAN-VACA #1  9/64 COMPLETE</t>
  </si>
  <si>
    <t>ETL.5010</t>
  </si>
  <si>
    <t>121363740</t>
  </si>
  <si>
    <t>T2 DI CORTINA-VACA 9/64 RPR OPGW</t>
  </si>
  <si>
    <t>ETL.4540</t>
  </si>
  <si>
    <t>121367076</t>
  </si>
  <si>
    <t>021/183</t>
  </si>
  <si>
    <t>T2 DI CRAG VIEW-CASCADE 21/183 RPR INSW</t>
  </si>
  <si>
    <t>121359912</t>
  </si>
  <si>
    <t>025/107</t>
  </si>
  <si>
    <t>T2 DI MSS LNDNG-MTCLF 25/107 RPR INSS</t>
  </si>
  <si>
    <t>121367574</t>
  </si>
  <si>
    <t>T2 WV SALINAS-LAURELES A11/250 RPR SWTCH</t>
  </si>
  <si>
    <t>121369774</t>
  </si>
  <si>
    <t>011/248</t>
  </si>
  <si>
    <t>T2 SALINAS-LAURELES 11/248 RPR SWITCH</t>
  </si>
  <si>
    <t>121369786</t>
  </si>
  <si>
    <t>011/250</t>
  </si>
  <si>
    <t>T2 SALINAS-LAURELES 11/250 RPR SWITCH</t>
  </si>
  <si>
    <t>121371078</t>
  </si>
  <si>
    <t>000/001</t>
  </si>
  <si>
    <t>T2 EI SALT SPRINGS-TIGER CRK 0/1 CTR KEY</t>
  </si>
  <si>
    <t>121372762</t>
  </si>
  <si>
    <t>:008/005</t>
  </si>
  <si>
    <t>T2 DI BLTA RVK MLNS SS :8/5 RPR INSW</t>
  </si>
  <si>
    <t>121375563</t>
  </si>
  <si>
    <t>014/093</t>
  </si>
  <si>
    <t>T2 MILLBRAE-SNTH LN 14/93 SWITCH CMPLTD</t>
  </si>
  <si>
    <t>ETL.7570</t>
  </si>
  <si>
    <t>121375959</t>
  </si>
  <si>
    <t>009/071A</t>
  </si>
  <si>
    <t>T2 EI HELMS-GREGG #1 9/071A RPR INSS</t>
  </si>
  <si>
    <t>121376317</t>
  </si>
  <si>
    <t>012/087A</t>
  </si>
  <si>
    <t>T2 EI HELMS-GREGG #1 12/087A RPR INSS</t>
  </si>
  <si>
    <t>121376393</t>
  </si>
  <si>
    <t>034/152</t>
  </si>
  <si>
    <t>T2 DI MOSS LDNG-LOS BANS 34/152 RPR SHLS</t>
  </si>
  <si>
    <t>ETL.6040</t>
  </si>
  <si>
    <t>121376499</t>
  </si>
  <si>
    <t>030/004</t>
  </si>
  <si>
    <t>T2 DI CLAY-MARTEL 30/4 RPL POLE</t>
  </si>
  <si>
    <t>121378056</t>
  </si>
  <si>
    <t>086/003</t>
  </si>
  <si>
    <t>T2 EI HUMBOLDT-TRINITY 86/003 RPR INSW</t>
  </si>
  <si>
    <t>121378930</t>
  </si>
  <si>
    <t>T2 MOSS LANDING-LS BNS 34/152 INS DAMS</t>
  </si>
  <si>
    <t>121379443</t>
  </si>
  <si>
    <t>:011/003</t>
  </si>
  <si>
    <t>T2 DI BLTA-RBK-MS SS :011/003 RPL STRW</t>
  </si>
  <si>
    <t>121379586</t>
  </si>
  <si>
    <t>:003/022</t>
  </si>
  <si>
    <t>T2 DI STSLS-MLS SS-MTC #1 :3/22 CKT KEY</t>
  </si>
  <si>
    <t>121380289</t>
  </si>
  <si>
    <t>:007/043</t>
  </si>
  <si>
    <t>T2 DI STN ML SW ST-RBK JT :7/43 RPR SWTC</t>
  </si>
  <si>
    <t>121380567</t>
  </si>
  <si>
    <t>035/154</t>
  </si>
  <si>
    <t>T2 DI MOSS LANDNG-LS BNS 35/154 RPR INSS</t>
  </si>
  <si>
    <t>121380636</t>
  </si>
  <si>
    <t>:004/028</t>
  </si>
  <si>
    <t>T2 DI STNSLS-MLNS-MNTC :4/28 RPLC INSS</t>
  </si>
  <si>
    <t>121380874</t>
  </si>
  <si>
    <t>036/156</t>
  </si>
  <si>
    <t>T2 DI MOSS LANDNG-LOS BNS 36/156 RPR INS</t>
  </si>
  <si>
    <t>121380876</t>
  </si>
  <si>
    <t>010/041</t>
  </si>
  <si>
    <t>T2 DI TESLA-METCALF 010/041 RPR SHLS</t>
  </si>
  <si>
    <t>121380973</t>
  </si>
  <si>
    <t>:007/007</t>
  </si>
  <si>
    <t>T2 DI BELLOTA-RVRBNK-MLNS :7/7 RPR INSS</t>
  </si>
  <si>
    <t>121384178</t>
  </si>
  <si>
    <t>T2 DI STAN-MEL-MANTECA 12/73 RPR STRT</t>
  </si>
  <si>
    <t>121384271</t>
  </si>
  <si>
    <t>T2 DI STAN-MEL-MANTECA 12/73 COTTER</t>
  </si>
  <si>
    <t>121384284</t>
  </si>
  <si>
    <t>013/003</t>
  </si>
  <si>
    <t>T2 DI MNDCNO-WLLTS-FT BRGG 13/3 RPR INSW</t>
  </si>
  <si>
    <t>121384401</t>
  </si>
  <si>
    <t>059/243</t>
  </si>
  <si>
    <t>T2 DI DIABLO-GATES #1 059/243 RPR GYWS</t>
  </si>
  <si>
    <t>ETL.5960</t>
  </si>
  <si>
    <t>121384402</t>
  </si>
  <si>
    <t>010/093</t>
  </si>
  <si>
    <t>T2 DI EL DRD-MSRI FT #1 10/93 INS CTR KY</t>
  </si>
  <si>
    <t>121384404</t>
  </si>
  <si>
    <t>T2 DI EL DRD-MSRI FT #2 10/93 INS CTR KY</t>
  </si>
  <si>
    <t>121387178</t>
  </si>
  <si>
    <t>012/071</t>
  </si>
  <si>
    <t>T2 DI STNSLUS-MLONS 012/071 RPR INSS</t>
  </si>
  <si>
    <t>121387345</t>
  </si>
  <si>
    <t>T2 DI STNSLUS-MLONS 012/071 RPR STRT</t>
  </si>
  <si>
    <t>121387486</t>
  </si>
  <si>
    <t>008/033</t>
  </si>
  <si>
    <t>T2 DI TESLA-METCALF 008/033 RPR SHLD</t>
  </si>
  <si>
    <t>121387849</t>
  </si>
  <si>
    <t>010/018</t>
  </si>
  <si>
    <t>T2 DI TRNTY-MAPLE CRK 010/018 RPR GYWW</t>
  </si>
  <si>
    <t>121380288</t>
  </si>
  <si>
    <t>DI STSL-MLS SS-MTC #1 :7/43 RPR SWTC</t>
  </si>
  <si>
    <t>121383737</t>
  </si>
  <si>
    <t>010/127</t>
  </si>
  <si>
    <t>WATSONVILLE-SALINAS 10/127 RPR SWITCH</t>
  </si>
  <si>
    <t>ETL.8310</t>
  </si>
  <si>
    <t>121406674</t>
  </si>
  <si>
    <t>003/031</t>
  </si>
  <si>
    <t>T2 DI PT #1-HT CRK #2-BRNY 3/31 RPR ADSS</t>
  </si>
  <si>
    <t>121386412</t>
  </si>
  <si>
    <t>T2 MUSTANG TAP 000/009 RPR SWITCH</t>
  </si>
  <si>
    <t>ETL.9091</t>
  </si>
  <si>
    <t>121390969</t>
  </si>
  <si>
    <t>009/068</t>
  </si>
  <si>
    <t>T2 DI ROCK CREEK-POE 009/068 RPL INSS</t>
  </si>
  <si>
    <t>121394676</t>
  </si>
  <si>
    <t>010/066</t>
  </si>
  <si>
    <t>T2 OLEUM-G #1 10/66 RPL HRDT</t>
  </si>
  <si>
    <t>ETL.3150</t>
  </si>
  <si>
    <t>121434916</t>
  </si>
  <si>
    <t>019/224</t>
  </si>
  <si>
    <t>T2 EI DRUM-SUMMIT#2 019/224 CNDW CMPTLD</t>
  </si>
  <si>
    <t>121404431</t>
  </si>
  <si>
    <t>018/115</t>
  </si>
  <si>
    <t>T2 EI STNILS-MLN SW ST-MNT 18/115 RPR SW</t>
  </si>
  <si>
    <t>121417437</t>
  </si>
  <si>
    <t>020/160</t>
  </si>
  <si>
    <t>T2 DI PARADISE-TBLE MTN 20/160 RPR GYWW</t>
  </si>
  <si>
    <t>121417480</t>
  </si>
  <si>
    <t>121447105</t>
  </si>
  <si>
    <t>084/001</t>
  </si>
  <si>
    <t>T2 EI HUMBPLDT-TRINITY 84/1 INS COTR KEY</t>
  </si>
  <si>
    <t>121471042</t>
  </si>
  <si>
    <t>018/011</t>
  </si>
  <si>
    <t>T2 DI MNDCN-WLTS-FRT BRG 18/11 RPR INSW</t>
  </si>
  <si>
    <t>121422084</t>
  </si>
  <si>
    <t>093/476</t>
  </si>
  <si>
    <t>T2 DI MALIN-RND MTN #2 93/476 RPR OPGW</t>
  </si>
  <si>
    <t>121429783</t>
  </si>
  <si>
    <t>014/058</t>
  </si>
  <si>
    <t>T2 DI TESLA-METCALF 014/058 INS CTR KEY</t>
  </si>
  <si>
    <t>121429885</t>
  </si>
  <si>
    <t>010/078</t>
  </si>
  <si>
    <t>T2 DI GREEN VALLEY-LLAGAS 10/78 RPR INSW</t>
  </si>
  <si>
    <t>ETL.1720</t>
  </si>
  <si>
    <t>121430072</t>
  </si>
  <si>
    <t>015/063</t>
  </si>
  <si>
    <t>T2 DI TESLA-METCALF 15/63 COTR KEY</t>
  </si>
  <si>
    <t>121430077</t>
  </si>
  <si>
    <t>020/004</t>
  </si>
  <si>
    <t>T2 DI MNDCN-WLTS-FRT BRG 2/4 RPR INSW</t>
  </si>
  <si>
    <t>121430197</t>
  </si>
  <si>
    <t>013/056</t>
  </si>
  <si>
    <t>T2 DI TESLA-METCALF 13/56 RPR OPGW</t>
  </si>
  <si>
    <t>121431223</t>
  </si>
  <si>
    <t>051/003</t>
  </si>
  <si>
    <t>T2 DI HUMBOLDT-TRINITY 51/3 RPLC INSW</t>
  </si>
  <si>
    <t>121435027</t>
  </si>
  <si>
    <t>023/177</t>
  </si>
  <si>
    <t>T2 DI PARADISE-TABLE MTN 23/177 COTTER</t>
  </si>
  <si>
    <t>121435351</t>
  </si>
  <si>
    <t>008/095</t>
  </si>
  <si>
    <t>T2 DI VEDDER TAP 8/95 COTTER</t>
  </si>
  <si>
    <t>121437798</t>
  </si>
  <si>
    <t>027/112</t>
  </si>
  <si>
    <t>T2 DI TESLA-METCALF 027/112 RPR INSS</t>
  </si>
  <si>
    <t>121435323</t>
  </si>
  <si>
    <t>021/171</t>
  </si>
  <si>
    <t>T2 DI MDL FRK-GLD HL 21/171 RPR INSW</t>
  </si>
  <si>
    <t>121435340</t>
  </si>
  <si>
    <t>069/607</t>
  </si>
  <si>
    <t>T2 DI COTTONWOOD-GLENN 69/607 RPR INSS</t>
  </si>
  <si>
    <t>121435349</t>
  </si>
  <si>
    <t>032/001</t>
  </si>
  <si>
    <t>T2 DI PHILO JCT-ELK 032/001 RPR GYWW</t>
  </si>
  <si>
    <t>ETL.7780</t>
  </si>
  <si>
    <t>121435454</t>
  </si>
  <si>
    <t>039/000</t>
  </si>
  <si>
    <t>T2 DI FORT ROSS-GUALALA 039/000 RPR INSW</t>
  </si>
  <si>
    <t>121435456</t>
  </si>
  <si>
    <t>039/011</t>
  </si>
  <si>
    <t>T2 DI FORT ROSS-GUALALA 039/011 RPR GYWW</t>
  </si>
  <si>
    <t>121435459</t>
  </si>
  <si>
    <t>T2 DI FORT ROSS-GUALALA 039/011 RPR INSW</t>
  </si>
  <si>
    <t>121435719</t>
  </si>
  <si>
    <t>043/005</t>
  </si>
  <si>
    <t>T2 DI FORT ROSS-GUALALA 43/5 RPR INSW</t>
  </si>
  <si>
    <t>121436109</t>
  </si>
  <si>
    <t>013/136</t>
  </si>
  <si>
    <t>T2 DI RND MTN-CTTNWD #2 13/136 RPR OPGW</t>
  </si>
  <si>
    <t>121436856</t>
  </si>
  <si>
    <t>012/096</t>
  </si>
  <si>
    <t>T2 DI CARIBOU-TABLE MTN 012/096 RPR INSS</t>
  </si>
  <si>
    <t>121437016</t>
  </si>
  <si>
    <t>023/002</t>
  </si>
  <si>
    <t>T2 DI PHILO JCT-ELK 023/002 RPR INSW</t>
  </si>
  <si>
    <t>121437647</t>
  </si>
  <si>
    <t>014/059</t>
  </si>
  <si>
    <t>T2 DI TESLA-METCALF 14/59 RPR INSS</t>
  </si>
  <si>
    <t>121443734</t>
  </si>
  <si>
    <t>042/007</t>
  </si>
  <si>
    <t>T2 DI FORT ROSS-GUALALA 42/7 RPR INSW</t>
  </si>
  <si>
    <t>121481739</t>
  </si>
  <si>
    <t>007/053</t>
  </si>
  <si>
    <t>T2 DI CTNWD-DLVN #1 7/53 RPR OPGW</t>
  </si>
  <si>
    <t>121438147</t>
  </si>
  <si>
    <t>072/368</t>
  </si>
  <si>
    <t>T2 EI MLIN-RND MTN #2 72/368 RPR CONDS</t>
  </si>
  <si>
    <t>121446068</t>
  </si>
  <si>
    <t>:001/010</t>
  </si>
  <si>
    <t>T2 DI ROCK CREEK-POE :001/010 RPR INSS</t>
  </si>
  <si>
    <t>121450376</t>
  </si>
  <si>
    <t>092/471C</t>
  </si>
  <si>
    <t>T2 DI MALIN-RND MTN #2 92/471B RPR SHLS</t>
  </si>
  <si>
    <t>121466782</t>
  </si>
  <si>
    <t>022/090</t>
  </si>
  <si>
    <t>T2 DI DIABLO-MIDWAY #2 022/090 RPL HRDT</t>
  </si>
  <si>
    <t>121481058</t>
  </si>
  <si>
    <t>013/120</t>
  </si>
  <si>
    <t>T2 DI DRUM-RIO OSO #1 13/120 RPR INSS</t>
  </si>
  <si>
    <t>121493336</t>
  </si>
  <si>
    <t>010/043</t>
  </si>
  <si>
    <t>T2 DI TESLA-METCALF 010/043 RPR SHLS</t>
  </si>
  <si>
    <t>121493392</t>
  </si>
  <si>
    <t>T2 DI PRDS-TBL MTN 006/055AB RPL STRW</t>
  </si>
  <si>
    <t>121446067</t>
  </si>
  <si>
    <t>026/108</t>
  </si>
  <si>
    <t>T2 DI TESLA-METCALF 26/108 RPR INSS</t>
  </si>
  <si>
    <t>121446271</t>
  </si>
  <si>
    <t>020/140</t>
  </si>
  <si>
    <t>T2 DI CARIBOU-TABLE MTN 20/140 RPR INSS</t>
  </si>
  <si>
    <t>121446865</t>
  </si>
  <si>
    <t>022/002</t>
  </si>
  <si>
    <t>T2 EI CLEAR LAKE-KONOCTI 22/002 COTTER</t>
  </si>
  <si>
    <t>ETL.6852</t>
  </si>
  <si>
    <t>121447210</t>
  </si>
  <si>
    <t>087/444B</t>
  </si>
  <si>
    <t>T2 DI MLN-RND MTN #2 087/444A RPR SHLS</t>
  </si>
  <si>
    <t>121447308</t>
  </si>
  <si>
    <t>013/133</t>
  </si>
  <si>
    <t>T2 DI RND MTN-CTTNWD #2 13/133 RPR OPGW</t>
  </si>
  <si>
    <t>121447470</t>
  </si>
  <si>
    <t>027/109</t>
  </si>
  <si>
    <t>T2 DI DIABLO-MIDWAY #3 27/109 RPR INSS</t>
  </si>
  <si>
    <t>121447494</t>
  </si>
  <si>
    <t>T2 EI FULTON-PUEBLO 3/17 COTTER</t>
  </si>
  <si>
    <t>121450307</t>
  </si>
  <si>
    <t>046/404</t>
  </si>
  <si>
    <t>T2 DI RND MTN-CTNWD #3 46/404 RPR STRT</t>
  </si>
  <si>
    <t>121450313</t>
  </si>
  <si>
    <t>029/255</t>
  </si>
  <si>
    <t>T2 DI RND MTN-CTNWD #2 29/255 RPR STRT</t>
  </si>
  <si>
    <t>121450372</t>
  </si>
  <si>
    <t>T2 DI RND MTN-CTNWD #3 46/404 COTTER KEY</t>
  </si>
  <si>
    <t>121450379</t>
  </si>
  <si>
    <t>048/423</t>
  </si>
  <si>
    <t>T2 DI RND MTN-CTNWD #3 48/423 COTTER KEY</t>
  </si>
  <si>
    <t>121450766</t>
  </si>
  <si>
    <t>035/291</t>
  </si>
  <si>
    <t>T2 DI KILARC-VOLTA 35/291 COTTER KEY</t>
  </si>
  <si>
    <t>ETL.7310</t>
  </si>
  <si>
    <t>121450896</t>
  </si>
  <si>
    <t>055/494</t>
  </si>
  <si>
    <t>T2 DI PIT #1-COTTONWD 55/494 COTTER KEY</t>
  </si>
  <si>
    <t>121450950</t>
  </si>
  <si>
    <t>013/135</t>
  </si>
  <si>
    <t>T2 DI RND MTN-CTNWD #2 13/135 RPR OPGW</t>
  </si>
  <si>
    <t>121451643</t>
  </si>
  <si>
    <t>012/048</t>
  </si>
  <si>
    <t>T2 DI TESLA-METCALF 12/48 COTTER</t>
  </si>
  <si>
    <t>121452012</t>
  </si>
  <si>
    <t>061/304</t>
  </si>
  <si>
    <t>T2 DI MALIN-ROUND MTN #2 61/304 RPR INSS</t>
  </si>
  <si>
    <t>121452400</t>
  </si>
  <si>
    <t>009/038</t>
  </si>
  <si>
    <t>T2 DI EGL RCK-FLTN-SLVRD 9/38 COTTER KEY</t>
  </si>
  <si>
    <t>ETL.4392</t>
  </si>
  <si>
    <t>121452402</t>
  </si>
  <si>
    <t>T2 DI GEYSERS #9-LAKVILL 9/38 COTTER KEY</t>
  </si>
  <si>
    <t>ETL.4780</t>
  </si>
  <si>
    <t>121468226</t>
  </si>
  <si>
    <t>011/076</t>
  </si>
  <si>
    <t>T2 DI CTTNWOOD-DELEVAN #1 11/76 RPR SHW</t>
  </si>
  <si>
    <t>121468640</t>
  </si>
  <si>
    <t>:001/012</t>
  </si>
  <si>
    <t>T2 DI ROCK CREEK-POE :1/12 RPR INSS</t>
  </si>
  <si>
    <t>121492327</t>
  </si>
  <si>
    <t>086/439</t>
  </si>
  <si>
    <t>T2 DI MLN-RND MNTN #2 086/439 RPR SHIELD</t>
  </si>
  <si>
    <t>121493141</t>
  </si>
  <si>
    <t>046/355</t>
  </si>
  <si>
    <t>T2 DI RND MTN CTTNWD 046/355 RPR SHLW</t>
  </si>
  <si>
    <t>121493763</t>
  </si>
  <si>
    <t>026/229</t>
  </si>
  <si>
    <t>T2 DI RND MTN-CTTNWOOD#2 26/229 RPR SHLS</t>
  </si>
  <si>
    <t>121500297</t>
  </si>
  <si>
    <t>T2 DI MOSS LNDNG-MTCLF 3/20 RPL HRDT</t>
  </si>
  <si>
    <t>121514821</t>
  </si>
  <si>
    <t>024/216</t>
  </si>
  <si>
    <t>T2 DI RND MTN-CTTNWD #2 024/216 RPR OPGW</t>
  </si>
  <si>
    <t>121452139</t>
  </si>
  <si>
    <t>047/413</t>
  </si>
  <si>
    <t>T2 DI RND MTN-CTNWD #3 47/413 COTTER KEY</t>
  </si>
  <si>
    <t>121466217</t>
  </si>
  <si>
    <t>036/296</t>
  </si>
  <si>
    <t>T2 DI RND MTN-CTTND #2 36/296 RPR SHLS</t>
  </si>
  <si>
    <t>121466478</t>
  </si>
  <si>
    <t>018/008</t>
  </si>
  <si>
    <t>T2 DI TRINITY-MAPLE CREEK 18/8 RPR INSW</t>
  </si>
  <si>
    <t>121466645</t>
  </si>
  <si>
    <t>049/246</t>
  </si>
  <si>
    <t>T2 DI MALIN-ROUND MTN #2 49/246 RPR SHLS</t>
  </si>
  <si>
    <t>121466833</t>
  </si>
  <si>
    <t>069/348A</t>
  </si>
  <si>
    <t>T2 DI MALIN-RND MTN #2 69/348A RPR SHLS</t>
  </si>
  <si>
    <t>121467284</t>
  </si>
  <si>
    <t>T2 DI WISHON-COPPERMINE 6/48 COTTER</t>
  </si>
  <si>
    <t>121467650</t>
  </si>
  <si>
    <t>063/318</t>
  </si>
  <si>
    <t>T2 DI MALIN-RND MTN #2 063/318 RPR SHLS</t>
  </si>
  <si>
    <t>121468339</t>
  </si>
  <si>
    <t>073/373</t>
  </si>
  <si>
    <t>T2 DI MALIN-RND MTN #2 073/373 RPR INSS</t>
  </si>
  <si>
    <t>121469650</t>
  </si>
  <si>
    <t>047/411</t>
  </si>
  <si>
    <t>T2 DI RND MTN-CTTNWD #3 47/411 RPR INSS</t>
  </si>
  <si>
    <t>121469754</t>
  </si>
  <si>
    <t>035/295</t>
  </si>
  <si>
    <t>T2 DI RND MTN-CTTNWD #2 035/295 RPR SHLS</t>
  </si>
  <si>
    <t>121473224</t>
  </si>
  <si>
    <t>003/021</t>
  </si>
  <si>
    <t>T2 DI MOSS LDNG-MTCLF 3/21 SHLS CMPLTD</t>
  </si>
  <si>
    <t>121480996</t>
  </si>
  <si>
    <t>062/310</t>
  </si>
  <si>
    <t>T2 DI MALIN-ROUND MTN #2 62/310 RPR OPGW</t>
  </si>
  <si>
    <t>121474266</t>
  </si>
  <si>
    <t>088/001</t>
  </si>
  <si>
    <t>T2 DI HUMBOLDT-TRINITY 088/001 RPR INSW</t>
  </si>
  <si>
    <t>121474380</t>
  </si>
  <si>
    <t>T2 DI HUMBOLDT-TRINITY 088/001 RPR GYWW</t>
  </si>
  <si>
    <t>121475732</t>
  </si>
  <si>
    <t>011/100</t>
  </si>
  <si>
    <t>T2 DI CRAG VIEW-CASCADE 11/100 RPR INSW</t>
  </si>
  <si>
    <t>121485049</t>
  </si>
  <si>
    <t>T2 DI CRAG VIEW-CASCADE 002/020 RPR INSW</t>
  </si>
  <si>
    <t>121517142</t>
  </si>
  <si>
    <t>008/067</t>
  </si>
  <si>
    <t>T2 DI CRAG VIEW-CASCADE 8/67R RPR OPGW</t>
  </si>
  <si>
    <t>121482409</t>
  </si>
  <si>
    <t>019/105</t>
  </si>
  <si>
    <t>T2 DI BALCH-MCCALL 19/105 RPR INSS</t>
  </si>
  <si>
    <t>121483111</t>
  </si>
  <si>
    <t>031/146</t>
  </si>
  <si>
    <t>T2 DI TRACY-LOS BANOS 31/146 RPR INSS</t>
  </si>
  <si>
    <t>ETL.6130</t>
  </si>
  <si>
    <t>121483321</t>
  </si>
  <si>
    <t>020/106</t>
  </si>
  <si>
    <t>T2 DI HAAS-MC CALL 020/106 RPR STRT</t>
  </si>
  <si>
    <t>121489488</t>
  </si>
  <si>
    <t>047/191</t>
  </si>
  <si>
    <t>T2 DI MIDWAY-WHIRLWIND 47/191 RPR INSS</t>
  </si>
  <si>
    <t>ETL.6030</t>
  </si>
  <si>
    <t>121489803</t>
  </si>
  <si>
    <t>017/526</t>
  </si>
  <si>
    <t>T2 DI SPAULDING-SUMMIT 17/526 COTTER</t>
  </si>
  <si>
    <t>121491068</t>
  </si>
  <si>
    <t>001/063</t>
  </si>
  <si>
    <t>T2 DI SPALDNG-SUMMIT 1/063 RPR GYWW</t>
  </si>
  <si>
    <t>121494955</t>
  </si>
  <si>
    <t>029/006</t>
  </si>
  <si>
    <t>T2 DI MNDCN-WLTS-FRT BRG 29/6 RPR GYWW</t>
  </si>
  <si>
    <t>121488032</t>
  </si>
  <si>
    <t>029/002</t>
  </si>
  <si>
    <t>T2 CLAY-MARTEL 29/2 RPR CNDW</t>
  </si>
  <si>
    <t>121490691</t>
  </si>
  <si>
    <t>004/114</t>
  </si>
  <si>
    <t>T2 DI HAMILTON BRAN-CHSTR 4/114 RPR INSW</t>
  </si>
  <si>
    <t>121490699</t>
  </si>
  <si>
    <t>013/169</t>
  </si>
  <si>
    <t>T2 DI WST PNT-VLLY SPNGS 13/169 COTTER</t>
  </si>
  <si>
    <t>121491005</t>
  </si>
  <si>
    <t>006/103</t>
  </si>
  <si>
    <t>T2 DI PT #1-HT CRK #2-BRY 6/103 RPR GYWW</t>
  </si>
  <si>
    <t>121491062</t>
  </si>
  <si>
    <t>018/593</t>
  </si>
  <si>
    <t>T2 DI SPAULNG-SUMMIT 18/593 COTTER</t>
  </si>
  <si>
    <t>121491206</t>
  </si>
  <si>
    <t>010/122</t>
  </si>
  <si>
    <t>T2 DI W POINT VLLY SPRGS 10/122 COTTER</t>
  </si>
  <si>
    <t>121491389</t>
  </si>
  <si>
    <t>010/126</t>
  </si>
  <si>
    <t>T2 DI W POINT VLLY SPRGS 10/126 RPR SWTC</t>
  </si>
  <si>
    <t>121491737</t>
  </si>
  <si>
    <t>T2 DI CARIBOU #2 001/015 RPR INSW</t>
  </si>
  <si>
    <t>ETL.6280</t>
  </si>
  <si>
    <t>121491789</t>
  </si>
  <si>
    <t>000/006</t>
  </si>
  <si>
    <t>T2 DI SPAULDING-SUMMIT 0/6 RPR INSW</t>
  </si>
  <si>
    <t>121491913</t>
  </si>
  <si>
    <t>016/513</t>
  </si>
  <si>
    <t>T2 DI SPAULDNG-SUMMIT 016/513 COTTER</t>
  </si>
  <si>
    <t>121491993</t>
  </si>
  <si>
    <t>010/119</t>
  </si>
  <si>
    <t>T2 DI W POINT VLLY SPRGS 10/119 RPR GYWW</t>
  </si>
  <si>
    <t>121492023</t>
  </si>
  <si>
    <t>010/337</t>
  </si>
  <si>
    <t>T2 DI SPAULDING-SUMMIT 10/337 RPR GYWW</t>
  </si>
  <si>
    <t>121492162</t>
  </si>
  <si>
    <t>053/007</t>
  </si>
  <si>
    <t>T2 DI HUMBOLDT-TRINITY 53/7 RPR COTTER</t>
  </si>
  <si>
    <t>121492331</t>
  </si>
  <si>
    <t>T2 SBRNT-STNDRD OIL SW #2 6/36 RMV DBRS</t>
  </si>
  <si>
    <t>ETL.3790</t>
  </si>
  <si>
    <t>121492882</t>
  </si>
  <si>
    <t>010/125</t>
  </si>
  <si>
    <t>T2DI WEST POINT-VLY SPGS 10/125 RPR SWTC</t>
  </si>
  <si>
    <t>121492921</t>
  </si>
  <si>
    <t>051/208</t>
  </si>
  <si>
    <t>T2 DI MIDWAY-WHIRLWIND 51/208 RPR OPGW</t>
  </si>
  <si>
    <t>121494519</t>
  </si>
  <si>
    <t>010/129</t>
  </si>
  <si>
    <t>T2 DI W. PNT-VLY SPRNGS 10/129 COTTER</t>
  </si>
  <si>
    <t>121494543</t>
  </si>
  <si>
    <t>010/360</t>
  </si>
  <si>
    <t>T2 DI SPAULDING-SUMMIT 10/360 RPR INSW</t>
  </si>
  <si>
    <t>121494546</t>
  </si>
  <si>
    <t>009/103</t>
  </si>
  <si>
    <t>T2 DI DRUM-SUMMIT #2 9/103 RPR INSS</t>
  </si>
  <si>
    <t>121494893</t>
  </si>
  <si>
    <t>006/047</t>
  </si>
  <si>
    <t>T2 DI COTTONWOOD-DELEVN #1 6/47 RPR SHLS</t>
  </si>
  <si>
    <t>121495301</t>
  </si>
  <si>
    <t>006/106</t>
  </si>
  <si>
    <t>T2 DI PT #1-HT CRK #2-BRNY 6/106 RPR INS</t>
  </si>
  <si>
    <t>121495416</t>
  </si>
  <si>
    <t>033/237</t>
  </si>
  <si>
    <t>T2 DI CARIBOU-TABLE MTN 33/237 RPL INSS</t>
  </si>
  <si>
    <t>121495719</t>
  </si>
  <si>
    <t>003/131</t>
  </si>
  <si>
    <t>T2 DI SPAULDING-SUMMIT 3/131 RPR INSS</t>
  </si>
  <si>
    <t>121495762</t>
  </si>
  <si>
    <t>013/162</t>
  </si>
  <si>
    <t>T2 DI WST PNT-VLLY SPRNGS 13/162 RPR GYW</t>
  </si>
  <si>
    <t>121495766</t>
  </si>
  <si>
    <t>024/285</t>
  </si>
  <si>
    <t>T2 DI DRUM-SUMMIT #1 24/285 RPR INSW</t>
  </si>
  <si>
    <t>121495877</t>
  </si>
  <si>
    <t>015/478</t>
  </si>
  <si>
    <t>T2 DI SPAULDING-SUMMIT 15/478 REFRAME</t>
  </si>
  <si>
    <t>121495978</t>
  </si>
  <si>
    <t>010/164</t>
  </si>
  <si>
    <t>T2 DI TEJON-LEBEC 10/164 COTTER</t>
  </si>
  <si>
    <t>121496054</t>
  </si>
  <si>
    <t>024/289</t>
  </si>
  <si>
    <t>T2 DI DRUM-SUMMIT #1 024/289 RPR INSW</t>
  </si>
  <si>
    <t>121496058</t>
  </si>
  <si>
    <t>T2 DI SPAULDING-SUMMIT 000/005 RPR GYWW</t>
  </si>
  <si>
    <t>121496260</t>
  </si>
  <si>
    <t>099/005</t>
  </si>
  <si>
    <t>T2 DI HUMBOLDT-TRINITY 99/5 RPR INSW</t>
  </si>
  <si>
    <t>121496265</t>
  </si>
  <si>
    <t>110/003</t>
  </si>
  <si>
    <t>T2 DI HUMBLDT-BRIDGVILLE 110/3 RPR ADSS</t>
  </si>
  <si>
    <t>121496268</t>
  </si>
  <si>
    <t>109/008</t>
  </si>
  <si>
    <t>T2 DI HUMBLDT-BRIDGVILLE 109/8 RPR SHLW</t>
  </si>
  <si>
    <t>121496446</t>
  </si>
  <si>
    <t>021/247</t>
  </si>
  <si>
    <t>T2 DI DRUM-SUMMIT #1 021/247 RPR INSW</t>
  </si>
  <si>
    <t>121496453</t>
  </si>
  <si>
    <t>023/275</t>
  </si>
  <si>
    <t>T2 DI DRUM-SUMMIT #1 23/275 RPR INSW</t>
  </si>
  <si>
    <t>121497070</t>
  </si>
  <si>
    <t>010/044</t>
  </si>
  <si>
    <t>T2 DI EGL RK-FLTN-SLVRDO 10/044 RPR INSS</t>
  </si>
  <si>
    <t>121497199</t>
  </si>
  <si>
    <t>008/097</t>
  </si>
  <si>
    <t>T2 DI DRUM-SUMMIT #1 008/097 RPL INSW</t>
  </si>
  <si>
    <t>121497270</t>
  </si>
  <si>
    <t>013/100</t>
  </si>
  <si>
    <t>T2 DI CRBU-TBL MTN 013/100 RPR INSS</t>
  </si>
  <si>
    <t>121497466</t>
  </si>
  <si>
    <t>001/073</t>
  </si>
  <si>
    <t>T2 DI SPAULDING-SUMMIT 1/73 RPR INSW</t>
  </si>
  <si>
    <t>121497508</t>
  </si>
  <si>
    <t>023/171</t>
  </si>
  <si>
    <t>T2 DI CARIBOU-TABLE MTN 023/171 RPR INSS</t>
  </si>
  <si>
    <t>121497768</t>
  </si>
  <si>
    <t>034/249</t>
  </si>
  <si>
    <t>T2 DI CARIBOU-TABLE MTN 034/249 RPR INSS</t>
  </si>
  <si>
    <t>121498221</t>
  </si>
  <si>
    <t>028/333</t>
  </si>
  <si>
    <t>T2 DI DRUM-SUMMIT #2 028/333 COTTER</t>
  </si>
  <si>
    <t>121498227</t>
  </si>
  <si>
    <t>T2 DI DRUM-SUMMIT #2 028/333 RPL GYWW</t>
  </si>
  <si>
    <t>121510766</t>
  </si>
  <si>
    <t>001/000</t>
  </si>
  <si>
    <t>T2 DI CARIBOU #2 001/000 GYWW COTTER</t>
  </si>
  <si>
    <t>121496568</t>
  </si>
  <si>
    <t>018/003</t>
  </si>
  <si>
    <t>T2 CLEAR LAKE-KONOCTI 18/003 COTTER</t>
  </si>
  <si>
    <t>121497339</t>
  </si>
  <si>
    <t>110/008</t>
  </si>
  <si>
    <t>T2 DI HUMBOLDT-BRDGVLLE 110/008 RPR INSW</t>
  </si>
  <si>
    <t>121498133</t>
  </si>
  <si>
    <t>088/003</t>
  </si>
  <si>
    <t>T2 DI HUMBOLDT-TRINITY 88/3 GYWW COTTER</t>
  </si>
  <si>
    <t>121498223</t>
  </si>
  <si>
    <t>012/143</t>
  </si>
  <si>
    <t>T2 DI DRUM-SUMMIT #2 12/143L RPL STRW</t>
  </si>
  <si>
    <t>121498226</t>
  </si>
  <si>
    <t>T2 DI DRUM-SUMMIT #2 12/143R RPL STRW</t>
  </si>
  <si>
    <t>121510612</t>
  </si>
  <si>
    <t>041/269</t>
  </si>
  <si>
    <t>T2 DI TRINITY-COTTONWD 41/269 RPR GYWW</t>
  </si>
  <si>
    <t>121510992</t>
  </si>
  <si>
    <t>015/128</t>
  </si>
  <si>
    <t>T2 DI CRAG VIEW-CASCADE 15/128 RPR OPGW</t>
  </si>
  <si>
    <t>121511221</t>
  </si>
  <si>
    <t>009/084</t>
  </si>
  <si>
    <t>T2 DI CRAG VIEW-CASCADE 9/84 RPR OPGW</t>
  </si>
  <si>
    <t>121511541</t>
  </si>
  <si>
    <t>010/090</t>
  </si>
  <si>
    <t>T2 DI CRAG VIEW-CASCADE 10/90 RPR SHLW</t>
  </si>
  <si>
    <t>121512028</t>
  </si>
  <si>
    <t>110/001</t>
  </si>
  <si>
    <t>T2 DI HUMBOLDT-BRIDGEVL 110/1 RPL STRW</t>
  </si>
  <si>
    <t>121512029</t>
  </si>
  <si>
    <t>T2 DI HUMBOLDT-BRIDGEVILL 110/1 RPL STRW</t>
  </si>
  <si>
    <t>121512073</t>
  </si>
  <si>
    <t>T2 DI HUMBOLDT-BRIDGEVILL 110/1 RPR INSW</t>
  </si>
  <si>
    <t>121512080</t>
  </si>
  <si>
    <t>T2 DI CRAG VIEW-CASCADE 8/74R  RPL POLE</t>
  </si>
  <si>
    <t>121512083</t>
  </si>
  <si>
    <t>T2 DI CRAG VIEW-CASCADE 8/74L RPL POLE</t>
  </si>
  <si>
    <t>121512428</t>
  </si>
  <si>
    <t>018/154</t>
  </si>
  <si>
    <t>T2 DI CRAG VIEW-CASCADE 18/154 RPR OPGW</t>
  </si>
  <si>
    <t>121512552</t>
  </si>
  <si>
    <t>005/121</t>
  </si>
  <si>
    <t>T2 DI HMLTN BRNCH-CHSTR 5/121 RPR JUMW</t>
  </si>
  <si>
    <t>121512652</t>
  </si>
  <si>
    <t>090/006</t>
  </si>
  <si>
    <t>T2 DI HUMBOLDT-TRINITY 90/6 RPR INSW</t>
  </si>
  <si>
    <t>121512992</t>
  </si>
  <si>
    <t>T2 DI CARIBOU-PLUMAS JCT 6/12 RPR INSW</t>
  </si>
  <si>
    <t>ETL.6290</t>
  </si>
  <si>
    <t>121513292</t>
  </si>
  <si>
    <t>T2 DI TRINITY-COTTONWOOD 7/60 RPL DAMW</t>
  </si>
  <si>
    <t>121513520</t>
  </si>
  <si>
    <t>T2 DI CRAG VIEW-CASCADE 015/127 RPR INSW</t>
  </si>
  <si>
    <t>121513592</t>
  </si>
  <si>
    <t>018/413</t>
  </si>
  <si>
    <t>T2 DI DRUM-GRSS VLLY-WMR 18/413 RPR INSW</t>
  </si>
  <si>
    <t>121513918</t>
  </si>
  <si>
    <t>013/252</t>
  </si>
  <si>
    <t>T2 DI COLGATE-PALERMO 013/252 RPR GYWW</t>
  </si>
  <si>
    <t>121514190</t>
  </si>
  <si>
    <t>001/039</t>
  </si>
  <si>
    <t>T2 DI COTTONWD-BNTN #1 1/39 RPL INSW</t>
  </si>
  <si>
    <t>ETL.6640</t>
  </si>
  <si>
    <t>121514250</t>
  </si>
  <si>
    <t>010/004</t>
  </si>
  <si>
    <t>T2 DI FULTON-HOPLAND 10/4 RPR INSW</t>
  </si>
  <si>
    <t>121514567</t>
  </si>
  <si>
    <t>008/096</t>
  </si>
  <si>
    <t>T2 DI DRUM-SUMMIT #1 8/96 RPR INSW</t>
  </si>
  <si>
    <t>121516207</t>
  </si>
  <si>
    <t>022/442</t>
  </si>
  <si>
    <t>T2 DI COLGATE-PALERMO 022/442 RPR INSW</t>
  </si>
  <si>
    <t>121518232</t>
  </si>
  <si>
    <t>T2 DI BRIDGEVILLE-COTTONWD 2/25 RPR ADSS</t>
  </si>
  <si>
    <t>121518234</t>
  </si>
  <si>
    <t>031/010</t>
  </si>
  <si>
    <t>T2 DI FULTON-HOPLAND 031/010 INS COTR KY</t>
  </si>
  <si>
    <t>121518986</t>
  </si>
  <si>
    <t>109/000</t>
  </si>
  <si>
    <t>T2 DI HUMBOLDT-BRIDGEVILLE 109/0 RPR GYW</t>
  </si>
  <si>
    <t>121519141</t>
  </si>
  <si>
    <t>T2 DI HMBOLDT-BRIDGEVILLE 109/0 RPR ADSS</t>
  </si>
  <si>
    <t>121520395</t>
  </si>
  <si>
    <t>008/154</t>
  </si>
  <si>
    <t>T2 DI COLGATE-PALERMO 8/154 RPR GYWW</t>
  </si>
  <si>
    <t>121521430</t>
  </si>
  <si>
    <t>071/002A</t>
  </si>
  <si>
    <t>T2 DI HUMBOLDT-TRINITY 71/2A RPR GYWW</t>
  </si>
  <si>
    <t>121522865</t>
  </si>
  <si>
    <t>014/337</t>
  </si>
  <si>
    <t>T2 DI COTTONWD-BENTN #1 14/337 RPR INSW</t>
  </si>
  <si>
    <t>121523468</t>
  </si>
  <si>
    <t>T2 DI CRG VW-CSCD 010/093 RPL STRW</t>
  </si>
  <si>
    <t>121523630</t>
  </si>
  <si>
    <t>013/138</t>
  </si>
  <si>
    <t>T2 DI RND MTN CTTND #2 013/138 RPR OPGW</t>
  </si>
  <si>
    <t>121523877</t>
  </si>
  <si>
    <t>008/066</t>
  </si>
  <si>
    <t>T2 DI CRAG VIEW-CSAD 008/066L RPL STRW</t>
  </si>
  <si>
    <t>121523878</t>
  </si>
  <si>
    <t>T2 DI CRAG VIEW-CSAD 008/066R RPL STRW</t>
  </si>
  <si>
    <t>121523879</t>
  </si>
  <si>
    <t>T2 DI CRAG VIEW-CSAD 008/066C RPL STRW</t>
  </si>
  <si>
    <t>121524260</t>
  </si>
  <si>
    <t>004/010</t>
  </si>
  <si>
    <t>T2 DI LAYTONVILLE-COVELO 4/10L RPR GYWW</t>
  </si>
  <si>
    <t>ETL.7390</t>
  </si>
  <si>
    <t>121524741</t>
  </si>
  <si>
    <t>017/145</t>
  </si>
  <si>
    <t>T2 DI CRAG VIEW-CASCADE 17/145 RPL STRW</t>
  </si>
  <si>
    <t>121524743</t>
  </si>
  <si>
    <t>121536455</t>
  </si>
  <si>
    <t>013/258</t>
  </si>
  <si>
    <t>T2 DI COLGTE-PALERMO 13/258 RPR SWTC</t>
  </si>
  <si>
    <t>121543206</t>
  </si>
  <si>
    <t>016/139</t>
  </si>
  <si>
    <t>T2 DI CRAG VIEW-CASCADE 16/139 RPR SHLW</t>
  </si>
  <si>
    <t>121511504</t>
  </si>
  <si>
    <t>T2 EI PARADISE-TABLE MTN 6/55AB RPL STRW</t>
  </si>
  <si>
    <t>121513746</t>
  </si>
  <si>
    <t>009/044</t>
  </si>
  <si>
    <t>T2 EI SILVERADO-FULTON JCT 9/44 RPR INSS</t>
  </si>
  <si>
    <t>ETL.1610</t>
  </si>
  <si>
    <t>121514476</t>
  </si>
  <si>
    <t>065/003</t>
  </si>
  <si>
    <t>T2 DI HUMBOLDT-TRINITY 65/3 RPR INSW</t>
  </si>
  <si>
    <t>121514623</t>
  </si>
  <si>
    <t>105/002</t>
  </si>
  <si>
    <t>T2 DI HUMBOLDT-TRINITY 105/002 RPR INSW</t>
  </si>
  <si>
    <t>121514704</t>
  </si>
  <si>
    <t>022/105</t>
  </si>
  <si>
    <t>T2 DI SILVERADO-FULTON 022/105 RPL INSS</t>
  </si>
  <si>
    <t>121516117</t>
  </si>
  <si>
    <t>:001/003</t>
  </si>
  <si>
    <t>T2 DI FULTON-PUEBLO :1/3 RPR INSW</t>
  </si>
  <si>
    <t>121516203</t>
  </si>
  <si>
    <t>066/001X</t>
  </si>
  <si>
    <t>T2 DI HMBLDT-TRNTY 66/1X RPR INSW</t>
  </si>
  <si>
    <t>121516205</t>
  </si>
  <si>
    <t>056/000</t>
  </si>
  <si>
    <t>T2 DI HMBLDT-TRNTY 056/000 RPR INSW</t>
  </si>
  <si>
    <t>121518323</t>
  </si>
  <si>
    <t>027/195</t>
  </si>
  <si>
    <t>T2 DI CARIBOU-TBL MTN 27/195 RPL DAMS</t>
  </si>
  <si>
    <t>121518374</t>
  </si>
  <si>
    <t>T2 DI  LAYTONVILLE-COVELO 00/01 COTR KEY</t>
  </si>
  <si>
    <t>121518378</t>
  </si>
  <si>
    <t>042/354</t>
  </si>
  <si>
    <t>T2 DI PIT #1-COTNWD 42/354 RPR INSS</t>
  </si>
  <si>
    <t>121518580</t>
  </si>
  <si>
    <t>024/112</t>
  </si>
  <si>
    <t>T2 DI SILVERADO-FULTON 24/112 RPR JUMP</t>
  </si>
  <si>
    <t>121518582</t>
  </si>
  <si>
    <t>020/010</t>
  </si>
  <si>
    <t>T2 DI MENDO-WILTS-FRT BRG 20/10 RPR INSW</t>
  </si>
  <si>
    <t>121518985</t>
  </si>
  <si>
    <t>011/074</t>
  </si>
  <si>
    <t>T2 DI COTTNWD-DELVN #1 11/74 RPR SHLS</t>
  </si>
  <si>
    <t>121518989</t>
  </si>
  <si>
    <t>T2 DI COTNWD-LGAN CRK 11/74 COTTER</t>
  </si>
  <si>
    <t>121519113</t>
  </si>
  <si>
    <t>024/215</t>
  </si>
  <si>
    <t>T2 DI RND MTN-COTTNWD#2  24/215 RPR SHLS</t>
  </si>
  <si>
    <t>121519401</t>
  </si>
  <si>
    <t>027/194</t>
  </si>
  <si>
    <t>T2 DI CARIBOU-TBL MTN 27/194 BRKN STEEL</t>
  </si>
  <si>
    <t>121519408</t>
  </si>
  <si>
    <t>T2 DI RND MTN-CTTNWD #3 40/344 RPR INSS</t>
  </si>
  <si>
    <t>121519616</t>
  </si>
  <si>
    <t>041/353</t>
  </si>
  <si>
    <t>T2 DI PIT #1-COTTNWOOD 41/353 RPR COTTER</t>
  </si>
  <si>
    <t>121519619</t>
  </si>
  <si>
    <t>058/526</t>
  </si>
  <si>
    <t>T2 DI RND MTN-CTNWD #3 58/526 COTTER</t>
  </si>
  <si>
    <t>121519758</t>
  </si>
  <si>
    <t>034/003</t>
  </si>
  <si>
    <t>T2 DI MNDO-WLTS-FRT BRG 34/03 COTTER KEY</t>
  </si>
  <si>
    <t>121519971</t>
  </si>
  <si>
    <t>047/407</t>
  </si>
  <si>
    <t>T2 DI RND MTN-CTNWD #3 47/407 RPL INSS</t>
  </si>
  <si>
    <t>121520706</t>
  </si>
  <si>
    <t>027/332</t>
  </si>
  <si>
    <t>T2 DI DRUM-SUMMIT #2 27/332 SWTC RPR</t>
  </si>
  <si>
    <t>121520866</t>
  </si>
  <si>
    <t>025/160</t>
  </si>
  <si>
    <t>T2 DI HELMS-GREGG #1 25/160 COTTER KEY</t>
  </si>
  <si>
    <t>121520876</t>
  </si>
  <si>
    <t>T2 DI HELMS-GREGG #2 25/160 COTTER KEY</t>
  </si>
  <si>
    <t>121521251</t>
  </si>
  <si>
    <t>026/314</t>
  </si>
  <si>
    <t>T2 DI DRUM-SUMMIT#1 26/314 RPL INSS</t>
  </si>
  <si>
    <t>121521431</t>
  </si>
  <si>
    <t>011/086A</t>
  </si>
  <si>
    <t>T2 DI HELMS-GREGG #1 011/086A COTTER</t>
  </si>
  <si>
    <t>121521770</t>
  </si>
  <si>
    <t>053/475</t>
  </si>
  <si>
    <t>T2 DI RND MTN-CTTNWD #3 53/475 RPR STRT</t>
  </si>
  <si>
    <t>121522120</t>
  </si>
  <si>
    <t>T2 DI PIT #3-PIT #1 1/8 RPR INSS</t>
  </si>
  <si>
    <t>121523142</t>
  </si>
  <si>
    <t>030/261</t>
  </si>
  <si>
    <t>T2 DI ROUND MTN-CTNWD #2 30/261 RPR SHLS</t>
  </si>
  <si>
    <t>121523291</t>
  </si>
  <si>
    <t>031/266</t>
  </si>
  <si>
    <t>T2 DI RND MTN-CTTNWD #2 031/266 RPR INSS</t>
  </si>
  <si>
    <t>121523308</t>
  </si>
  <si>
    <t>T2 DI COLGATE-PALERMO 00/02 RPR INSW</t>
  </si>
  <si>
    <t>121523383</t>
  </si>
  <si>
    <t>022/014</t>
  </si>
  <si>
    <t>T2 DI GRBRVIL-LAYTNVIL 22/14 RPR INSS</t>
  </si>
  <si>
    <t>121525033</t>
  </si>
  <si>
    <t>018/174</t>
  </si>
  <si>
    <t>T2 DI RND MTN-CTTONWD #2 18/174 RPR SHLS</t>
  </si>
  <si>
    <t>121525240</t>
  </si>
  <si>
    <t>T2 DI COLGATE-ALLEGHANY 0/2 INS COTR KEY</t>
  </si>
  <si>
    <t>121526004</t>
  </si>
  <si>
    <t>014/007A</t>
  </si>
  <si>
    <t>T2 DI CARIBOU-PLUMAS JCT 14/7A COTTER</t>
  </si>
  <si>
    <t>121526517</t>
  </si>
  <si>
    <t>041/345</t>
  </si>
  <si>
    <t>T2 DI PIT #1-COTTONWOOD 41/345 RPR STRT</t>
  </si>
  <si>
    <t>121527143</t>
  </si>
  <si>
    <t>012/251</t>
  </si>
  <si>
    <t>T2 DI CTTNWD-RED BLFF 12/251 RPR GYWW</t>
  </si>
  <si>
    <t>ETL.6660</t>
  </si>
  <si>
    <t>121536164</t>
  </si>
  <si>
    <t>T2 DI PIT#1-COTTNWOOD 41/352 RPR GYWS</t>
  </si>
  <si>
    <t>121536941</t>
  </si>
  <si>
    <t>045/350</t>
  </si>
  <si>
    <t>T2 DI RND MTN-CTNWD #2 45/350 RPR OPGW</t>
  </si>
  <si>
    <t>121557892</t>
  </si>
  <si>
    <t>T2 DI COLGATE-CHALLENGE 000/002 RPR GYWW</t>
  </si>
  <si>
    <t>ETL.6480</t>
  </si>
  <si>
    <t>121520172</t>
  </si>
  <si>
    <t>T2 EI DVIDE-VANDENBERG #2 2/15R RPL INSW</t>
  </si>
  <si>
    <t>ETL.8630</t>
  </si>
  <si>
    <t>121521775</t>
  </si>
  <si>
    <t>018/096</t>
  </si>
  <si>
    <t>T2 DI TESLA-NEWARK #1 018/096 RPR FOND</t>
  </si>
  <si>
    <t>ETL.5720</t>
  </si>
  <si>
    <t>121522126</t>
  </si>
  <si>
    <t>R002/021</t>
  </si>
  <si>
    <t>T2 DI RND MTN-CTTNWD #3 R002/021 COTTER</t>
  </si>
  <si>
    <t>121522631</t>
  </si>
  <si>
    <t>T2 DI STAN-MEL SS-MAN 0/1 RPR INSS</t>
  </si>
  <si>
    <t>121522867</t>
  </si>
  <si>
    <t>013/143</t>
  </si>
  <si>
    <t>T2 DI RND MTN-CTTNWD #2 013/143 RPR SHLS</t>
  </si>
  <si>
    <t>121522893</t>
  </si>
  <si>
    <t>T2 DI TRNTY-MPL CRK 30/4 CTR KY</t>
  </si>
  <si>
    <t>121522985</t>
  </si>
  <si>
    <t>046/357</t>
  </si>
  <si>
    <t>T2 DI RND MTN-COTNWD #2 46/357 RPR INSS</t>
  </si>
  <si>
    <t>121522988</t>
  </si>
  <si>
    <t>029/209A</t>
  </si>
  <si>
    <t>T2 DI CARIBOU-TBL MTN 29/209A RPR GYWS</t>
  </si>
  <si>
    <t>121523104</t>
  </si>
  <si>
    <t>007/033</t>
  </si>
  <si>
    <t>T2 DI PITTSBURG-TESLA #2 7/33 RPR INSS</t>
  </si>
  <si>
    <t>ETL.5520</t>
  </si>
  <si>
    <t>121523146</t>
  </si>
  <si>
    <t>041/268</t>
  </si>
  <si>
    <t>T2 DI  TRINITY-COTTONWD 41/268 RPR SWTC</t>
  </si>
  <si>
    <t>121523293</t>
  </si>
  <si>
    <t>031/210</t>
  </si>
  <si>
    <t>T2 DI POE-RIO OSO 31/210 RPL INSS</t>
  </si>
  <si>
    <t>121523448</t>
  </si>
  <si>
    <t>064/323</t>
  </si>
  <si>
    <t>T2 DI MALIN-ROUND MTN #2 64/323 COTTER</t>
  </si>
  <si>
    <t>121523495</t>
  </si>
  <si>
    <t>014/008</t>
  </si>
  <si>
    <t>T2 DI TRINITY-MAPLE CREEK 14/08 RPR GYWW</t>
  </si>
  <si>
    <t>121524013</t>
  </si>
  <si>
    <t>014/006</t>
  </si>
  <si>
    <t>T2 DI TRINITY-MAPLE CREEK 14/6 RPR INSW</t>
  </si>
  <si>
    <t>121524022</t>
  </si>
  <si>
    <t>T2 DI RND MTN-CTTNWD #3 41/345 RPR INSS</t>
  </si>
  <si>
    <t>121524511</t>
  </si>
  <si>
    <t>025/181</t>
  </si>
  <si>
    <t>T2 DI CARIBOU-TABLE MTN 25/181 RPL INSS</t>
  </si>
  <si>
    <t>121525028</t>
  </si>
  <si>
    <t>060/301</t>
  </si>
  <si>
    <t>T2 DI MALIN-ROUND MTN #2 60/301 RPR OPGW</t>
  </si>
  <si>
    <t>121525166</t>
  </si>
  <si>
    <t>063/314</t>
  </si>
  <si>
    <t>T2 DI MLN RND MTN #2 063/314 RPR OPGW</t>
  </si>
  <si>
    <t>121525264</t>
  </si>
  <si>
    <t>010/070</t>
  </si>
  <si>
    <t>T2 DI CTTNWD DLVN #1 10/70 RPR OPGW</t>
  </si>
  <si>
    <t>121525352</t>
  </si>
  <si>
    <t>010/071</t>
  </si>
  <si>
    <t>T2 DI CTTNWD-DLVN #1 10/71 RPR OPGW</t>
  </si>
  <si>
    <t>121525538</t>
  </si>
  <si>
    <t>T2 DI BCK CRK-RCK CRK-CRST 1/18 RPR INSS</t>
  </si>
  <si>
    <t>121525704</t>
  </si>
  <si>
    <t>062/309</t>
  </si>
  <si>
    <t>T2 DI MALIN-ROUND MTN #2 62/309 COTTER</t>
  </si>
  <si>
    <t>121525838</t>
  </si>
  <si>
    <t>T2 DI COTTONWD-DELEVAN #1 10/66 RPR OPGW</t>
  </si>
  <si>
    <t>121526275</t>
  </si>
  <si>
    <t>063/315</t>
  </si>
  <si>
    <t>T2 DI MALIN-ROUND MTN #2 63/315 COTTER</t>
  </si>
  <si>
    <t>121532465</t>
  </si>
  <si>
    <t>010/068</t>
  </si>
  <si>
    <t>T2 DI CTNWD-DLVN #1 10/68 RPR OPGW</t>
  </si>
  <si>
    <t>121532793</t>
  </si>
  <si>
    <t>009/062</t>
  </si>
  <si>
    <t>T2 DI CTNWD-DLVN #1 9/62 RPR OPGW</t>
  </si>
  <si>
    <t>121537808</t>
  </si>
  <si>
    <t>016/001</t>
  </si>
  <si>
    <t>T2 DI CARIBOU #2 16/1 COTTER</t>
  </si>
  <si>
    <t>121558475</t>
  </si>
  <si>
    <t>021/453</t>
  </si>
  <si>
    <t>T2 DI KILARC-DESCHUTES 021/453 RPL DAMW</t>
  </si>
  <si>
    <t>121525186</t>
  </si>
  <si>
    <t>EI T2 PIT #5 - RND MTN #1 1/12 RPL DAMW</t>
  </si>
  <si>
    <t>ETL.5420</t>
  </si>
  <si>
    <t>121525281</t>
  </si>
  <si>
    <t>012/141A</t>
  </si>
  <si>
    <t>T2 DI DRUM-SUMMIT #1 12/141A RPR GYWW</t>
  </si>
  <si>
    <t>121525605</t>
  </si>
  <si>
    <t>009/102A</t>
  </si>
  <si>
    <t>T2 DI DRUM-SUMMIT #2 9/102A COTR KEY</t>
  </si>
  <si>
    <t>121525753</t>
  </si>
  <si>
    <t>085/005</t>
  </si>
  <si>
    <t>T2 DI HUMBOLDT-TRINITY 85/5 COTR KEY</t>
  </si>
  <si>
    <t>121525941</t>
  </si>
  <si>
    <t>007/081B</t>
  </si>
  <si>
    <t>T2 DI DRUM-SUMMIT #2 7/81B RPR GYWW</t>
  </si>
  <si>
    <t>121526814</t>
  </si>
  <si>
    <t>085/003</t>
  </si>
  <si>
    <t>T2 DI HUMBOLDT-TRINITY 85/3 COTR KEY</t>
  </si>
  <si>
    <t>121527046</t>
  </si>
  <si>
    <t>008/041</t>
  </si>
  <si>
    <t>T2 DI SILVERADO-FULTON JCT 8/41 RPR INSS</t>
  </si>
  <si>
    <t>121530618</t>
  </si>
  <si>
    <t>037/246C</t>
  </si>
  <si>
    <t>T2 DI TRINITY-COTTONWOOD 37/246C COTTER</t>
  </si>
  <si>
    <t>121530984</t>
  </si>
  <si>
    <t>036/240A</t>
  </si>
  <si>
    <t>T2 DI TRINITY-COTTONWOOD 036/240A COTTER</t>
  </si>
  <si>
    <t>121531087</t>
  </si>
  <si>
    <t>021/005</t>
  </si>
  <si>
    <t>T2 DI KONOCTI-MIDDLETOWN 21/5 RPL INSW</t>
  </si>
  <si>
    <t>ETL.6380</t>
  </si>
  <si>
    <t>121531184</t>
  </si>
  <si>
    <t>024/291B</t>
  </si>
  <si>
    <t>T2 DI DRUM-SUMMIT #2 24/291B GYWW COTTER</t>
  </si>
  <si>
    <t>121531186</t>
  </si>
  <si>
    <t>023/170C</t>
  </si>
  <si>
    <t>T2 DI TRINITY-CTNWD 23/170C COTTER</t>
  </si>
  <si>
    <t>121531302</t>
  </si>
  <si>
    <t>051/001A</t>
  </si>
  <si>
    <t>T2 DI HUMBOLDT-TRINITY 51/1A COTTER</t>
  </si>
  <si>
    <t>121531384</t>
  </si>
  <si>
    <t>050/003</t>
  </si>
  <si>
    <t>T2 DI HUMBOLDT-TRINITY 50/3 COTTER</t>
  </si>
  <si>
    <t>121531535</t>
  </si>
  <si>
    <t>085/004</t>
  </si>
  <si>
    <t>T2 DI HUMBOLDT-TRINITY 85/4B COTTER</t>
  </si>
  <si>
    <t>121556827</t>
  </si>
  <si>
    <t>008/086</t>
  </si>
  <si>
    <t>T2 PIT #5-ROUND MTN #1 008/086B RPL STRW</t>
  </si>
  <si>
    <t>121766651</t>
  </si>
  <si>
    <t>016/226</t>
  </si>
  <si>
    <t>T2 VALLEY SPRINGS-CLAY 16/226 GUY COTTER</t>
  </si>
  <si>
    <t>ETL.8264</t>
  </si>
  <si>
    <t>121527846</t>
  </si>
  <si>
    <t>010/130</t>
  </si>
  <si>
    <t>T2 DIVIDE-CABRILLO #1 10/130 RPL INSW</t>
  </si>
  <si>
    <t>ETL.1380</t>
  </si>
  <si>
    <t>121530854</t>
  </si>
  <si>
    <t>T2 DI TRINITY-MAPLE CRK 16/1 RPL INSW</t>
  </si>
  <si>
    <t>121530857</t>
  </si>
  <si>
    <t>039/255A</t>
  </si>
  <si>
    <t>T2 DI TRINITY-COTTONWOOD 039/255A COTTER</t>
  </si>
  <si>
    <t>121531511</t>
  </si>
  <si>
    <t>001/011C</t>
  </si>
  <si>
    <t>T2 DI KANAKA TAP 001/011C COTTER</t>
  </si>
  <si>
    <t>ETL.4223</t>
  </si>
  <si>
    <t>121531670</t>
  </si>
  <si>
    <t>005/043</t>
  </si>
  <si>
    <t>T2 DI ROCK CREEK-POE 5/43 RPL INSS</t>
  </si>
  <si>
    <t>121533511</t>
  </si>
  <si>
    <t>T2 JEFFERSON-HILLSDALE JCT 0/5 DUP CNCL</t>
  </si>
  <si>
    <t>ETL.7190</t>
  </si>
  <si>
    <t>121538088</t>
  </si>
  <si>
    <t>008/043</t>
  </si>
  <si>
    <t>T2 DI SILVERADO-FULTON JCT 8/43 COTTER</t>
  </si>
  <si>
    <t>121538346</t>
  </si>
  <si>
    <t>009/127</t>
  </si>
  <si>
    <t>T2 EI VLLY SPRNGS-CLY 09/127 RPR SWITCH</t>
  </si>
  <si>
    <t>121539339</t>
  </si>
  <si>
    <t>011/099</t>
  </si>
  <si>
    <t>T2 DI CRAG VIEW-CASCADE 11/099 RPL SPLS</t>
  </si>
  <si>
    <t>ETL.6750</t>
  </si>
  <si>
    <t>121539521</t>
  </si>
  <si>
    <t>015/385</t>
  </si>
  <si>
    <t>T2 DRUM-GRSS VLLY-WEIMAR 15/385 RPR SWTC</t>
  </si>
  <si>
    <t>121539982</t>
  </si>
  <si>
    <t>004/002</t>
  </si>
  <si>
    <t>T2 EI MELONES-CURTIS 4/2 RPR X-ARM</t>
  </si>
  <si>
    <t>121540463</t>
  </si>
  <si>
    <t>003/081</t>
  </si>
  <si>
    <t>T2 EI PLACER-DEL MAR 3/81 RPL GUY POLE</t>
  </si>
  <si>
    <t>ETL.7800</t>
  </si>
  <si>
    <t>121544876</t>
  </si>
  <si>
    <t>006/066</t>
  </si>
  <si>
    <t>EI PT NO. 5-RND MTN NO. 1 6/66L RPR INSW</t>
  </si>
  <si>
    <t>121542905</t>
  </si>
  <si>
    <t>009/090</t>
  </si>
  <si>
    <t>T2 EI PIT NO. 5-ROUND MTN #2 9/90 COTTER</t>
  </si>
  <si>
    <t>ETL.5430</t>
  </si>
  <si>
    <t>121544711</t>
  </si>
  <si>
    <t>062/447</t>
  </si>
  <si>
    <t>T2 DI BRIDGVL-CTNWD 62/447 RPR SHLS</t>
  </si>
  <si>
    <t>121544716</t>
  </si>
  <si>
    <t>018/075</t>
  </si>
  <si>
    <t>T2 DI DIABLO-MIDWAY #3 18/75 RPR INSS</t>
  </si>
  <si>
    <t>121544717</t>
  </si>
  <si>
    <t>T2 DI SOBRANTE-""G"" #1" 3/28 COTTER</t>
  </si>
  <si>
    <t>ETL.3720</t>
  </si>
  <si>
    <t>121545759</t>
  </si>
  <si>
    <t>:020/002</t>
  </si>
  <si>
    <t>T2 DI EAGLE ROCK-CORTINA :20/2 RPR SHLD</t>
  </si>
  <si>
    <t>121551885</t>
  </si>
  <si>
    <t>018/074</t>
  </si>
  <si>
    <t>T2 DI DIABLO-MIDWAY #3 018/074 COTTER</t>
  </si>
  <si>
    <t>121555976</t>
  </si>
  <si>
    <t>043/208</t>
  </si>
  <si>
    <t>T2 DI LAKEVILLE-SBRNT#2 43/208 RPR INSS</t>
  </si>
  <si>
    <t>121557489</t>
  </si>
  <si>
    <t>051/388</t>
  </si>
  <si>
    <t>T2 DI BRDGVLL-CTTNWD 51/388 RPR SHLS</t>
  </si>
  <si>
    <t>121561802</t>
  </si>
  <si>
    <t>012/079</t>
  </si>
  <si>
    <t>T2 DI CORTINA-VACA 12/79 RPR SHLS</t>
  </si>
  <si>
    <t>121545738</t>
  </si>
  <si>
    <t>T2 DI CARIBOU-TABLE MTN 021/147 COTTER</t>
  </si>
  <si>
    <t>121546588</t>
  </si>
  <si>
    <t>T2 DI GEYSERS #9-LAKEVILL 037/161 COTTER</t>
  </si>
  <si>
    <t>121551720</t>
  </si>
  <si>
    <t>024/098</t>
  </si>
  <si>
    <t>T2 DI DIABLO-GATES #1 24/98 COTTER</t>
  </si>
  <si>
    <t>121552905</t>
  </si>
  <si>
    <t>024/101</t>
  </si>
  <si>
    <t>T2 DI TESLA-METCALF 24/101 COTTER</t>
  </si>
  <si>
    <t>121553425</t>
  </si>
  <si>
    <t>012/078</t>
  </si>
  <si>
    <t>T2 DI CORTINA-VACA 12/78 RPR SHLS</t>
  </si>
  <si>
    <t>121554480</t>
  </si>
  <si>
    <t>019/081</t>
  </si>
  <si>
    <t>T2 DI TESLA-METCALF 19/81 COTTER</t>
  </si>
  <si>
    <t>121555895</t>
  </si>
  <si>
    <t>009/072A</t>
  </si>
  <si>
    <t>T2 DI HELMS-GREGG #1 9/72A RPR INSS</t>
  </si>
  <si>
    <t>121557028</t>
  </si>
  <si>
    <t>044/212</t>
  </si>
  <si>
    <t>T2 DI LAKEVILLE-SBRNT #2 44/212 RPR INSS</t>
  </si>
  <si>
    <t>121557212</t>
  </si>
  <si>
    <t>006/001</t>
  </si>
  <si>
    <t>T2 DI DUNLAP TAP 006/001 RPR INSW</t>
  </si>
  <si>
    <t>ETL.9061</t>
  </si>
  <si>
    <t>121562329</t>
  </si>
  <si>
    <t>012/091A</t>
  </si>
  <si>
    <t>T2 DI HELMS-GREGG #1 012/091A RPR INSS</t>
  </si>
  <si>
    <t>121563061</t>
  </si>
  <si>
    <t>014/105A</t>
  </si>
  <si>
    <t>T2 DI HELMS-GREGG #1 14/105A COTTER</t>
  </si>
  <si>
    <t>121606542</t>
  </si>
  <si>
    <t>043/209</t>
  </si>
  <si>
    <t>T2 DI IGNACIO-SOBRANTE 43/209 COTTER</t>
  </si>
  <si>
    <t>121552703</t>
  </si>
  <si>
    <t>093/473</t>
  </si>
  <si>
    <t>T2 DI MALIN-ROUND MTN #2 93/473 RPR OPGW</t>
  </si>
  <si>
    <t>121553277</t>
  </si>
  <si>
    <t>027/118</t>
  </si>
  <si>
    <t>T2 DI MSS LNDNG-METCALF 27/118 COTTER</t>
  </si>
  <si>
    <t>121553815</t>
  </si>
  <si>
    <t>017/003</t>
  </si>
  <si>
    <t>T2 EI LAYTONVILLE-WILLITS 17/3 COTR KEY</t>
  </si>
  <si>
    <t>ETL.8360</t>
  </si>
  <si>
    <t>121554488</t>
  </si>
  <si>
    <t>019/076</t>
  </si>
  <si>
    <t>T2 DI DIABLO-MIDWAY #3 19/76 RPR INSS</t>
  </si>
  <si>
    <t>121560025</t>
  </si>
  <si>
    <t>T2 DI MSS LNDNG-MTCLF 22/99 RPR INSS</t>
  </si>
  <si>
    <t>121560054</t>
  </si>
  <si>
    <t>109/007</t>
  </si>
  <si>
    <t>T2 DI HMBLDT-BRDGVLLE 109/007 COTTER</t>
  </si>
  <si>
    <t>121560058</t>
  </si>
  <si>
    <t>053/003</t>
  </si>
  <si>
    <t>T2 DI FRT RSS-GUALALA 053/003 COTTER</t>
  </si>
  <si>
    <t>121560085</t>
  </si>
  <si>
    <t>T2 DI LYTNVLLE-COVELO 4/9 RPR INSW</t>
  </si>
  <si>
    <t>121560526</t>
  </si>
  <si>
    <t>029/004</t>
  </si>
  <si>
    <t>T2 DI GRBRVL-LYTNVL 29/4 RPR GYWW</t>
  </si>
  <si>
    <t>121560730</t>
  </si>
  <si>
    <t>022/006</t>
  </si>
  <si>
    <t>T2 DI MNDC-WLLT-FRT BRGG 22/6 RPR INSW</t>
  </si>
  <si>
    <t>121562213</t>
  </si>
  <si>
    <t>T2 DI FORT ROSS-GUALALA 53/7 COTTER</t>
  </si>
  <si>
    <t>121562331</t>
  </si>
  <si>
    <t>023/007</t>
  </si>
  <si>
    <t>T2 DI MNDCN-WLTS-FRT BRG 23/7 RPR INSW</t>
  </si>
  <si>
    <t>121562733</t>
  </si>
  <si>
    <t>024/100</t>
  </si>
  <si>
    <t>T2 DI TESLA-METCALF 24/100 RPR INSS</t>
  </si>
  <si>
    <t>121562908</t>
  </si>
  <si>
    <t>022/005</t>
  </si>
  <si>
    <t>T2 DI MNDCN-WLTTS-FRT BRG 22/5 RPR INSW</t>
  </si>
  <si>
    <t>121563150</t>
  </si>
  <si>
    <t>T2 DI CLAY-MARTEL 031/475 RPR INSW-COTR</t>
  </si>
  <si>
    <t>121579929</t>
  </si>
  <si>
    <t>T2 DI HELMS-GREGG #1 20/135 RPR INSS</t>
  </si>
  <si>
    <t>121580872</t>
  </si>
  <si>
    <t>037/005</t>
  </si>
  <si>
    <t>T2 DI MNDCN-WLLT-FRT BRGG 37/5 RPR INSW</t>
  </si>
  <si>
    <t>121586753</t>
  </si>
  <si>
    <t>027/007</t>
  </si>
  <si>
    <t>T2 DI MNDCN-WLLTS-FRT BRGG 27/7 RPR INSW</t>
  </si>
  <si>
    <t>121586876</t>
  </si>
  <si>
    <t>011/083A</t>
  </si>
  <si>
    <t>T2 DI HELMS-GREGG #1 11/893A COTTER</t>
  </si>
  <si>
    <t>121592193</t>
  </si>
  <si>
    <t>011/095</t>
  </si>
  <si>
    <t>T2 DI CRAG VIEW-CASCADE 11/95R RPR OPGW</t>
  </si>
  <si>
    <t>121608016</t>
  </si>
  <si>
    <t>T2 DI MENDCNO-WLLTS-FT BRG 6/3 RPR GYWW</t>
  </si>
  <si>
    <t>121623562</t>
  </si>
  <si>
    <t>T2 DI MNDCN-WLTTS-FRT BRG 22/5 RPR GYWW</t>
  </si>
  <si>
    <t>121562948</t>
  </si>
  <si>
    <t>032/002</t>
  </si>
  <si>
    <t>T2 DI MNDCN WLTS FT BRG 032/002 RPR GYWW</t>
  </si>
  <si>
    <t>121563272</t>
  </si>
  <si>
    <t>T2 DI CRAG VIEW-CASCADE 2/22 COTTER</t>
  </si>
  <si>
    <t>121563290</t>
  </si>
  <si>
    <t>001/017B</t>
  </si>
  <si>
    <t>T2 DI CHRISTIE-WILLOW PASS 1/17 COTTER</t>
  </si>
  <si>
    <t>121563336</t>
  </si>
  <si>
    <t>090/456</t>
  </si>
  <si>
    <t>T2 DI MLN-RND MTN #2 90/456 RPR OPGW</t>
  </si>
  <si>
    <t>121564142</t>
  </si>
  <si>
    <t>021/258</t>
  </si>
  <si>
    <t>T2 EI DRUM-SUMMIT NO. 1 21/258 RPR CNDW</t>
  </si>
  <si>
    <t>121564277</t>
  </si>
  <si>
    <t>039/244</t>
  </si>
  <si>
    <t>T2 DI CZY HRS CNYN-SLNS-SL 39/244 COTTER</t>
  </si>
  <si>
    <t>121579166</t>
  </si>
  <si>
    <t>090/461</t>
  </si>
  <si>
    <t>T2 DI MALIN-ROUND MTN #2 90/461 RPR INSS</t>
  </si>
  <si>
    <t>121580996</t>
  </si>
  <si>
    <t>010/132</t>
  </si>
  <si>
    <t>T2 DI IGNACIO-BLINAS #2 010/132 RPR INSS</t>
  </si>
  <si>
    <t>121581543</t>
  </si>
  <si>
    <t>T2 DI DRUM-SUMMIT #2 10/126 RPR INSS</t>
  </si>
  <si>
    <t>121583080</t>
  </si>
  <si>
    <t>066/334</t>
  </si>
  <si>
    <t>T2 DI MALIN-ROUND MTN #2 66/334 RPR INSS</t>
  </si>
  <si>
    <t>121586289</t>
  </si>
  <si>
    <t>T2 DI MALIN-RND MTN #2 93/473 RPR INSLS</t>
  </si>
  <si>
    <t>121587381</t>
  </si>
  <si>
    <t>T2 DI TRINITY-CTNWD 25/181 COTTER</t>
  </si>
  <si>
    <t>121590608</t>
  </si>
  <si>
    <t>000/021</t>
  </si>
  <si>
    <t>T2 DI KILARC-DESCHUTES 000/021 COTTER</t>
  </si>
  <si>
    <t>121590737</t>
  </si>
  <si>
    <t>087/444A</t>
  </si>
  <si>
    <t>T2 DI MLN-RND MTN #2 87/444 RPR OPGW</t>
  </si>
  <si>
    <t>121590739</t>
  </si>
  <si>
    <t>T2 DI CRAG VIEW-CASCADE 2/25 RPR INSW</t>
  </si>
  <si>
    <t>121620498</t>
  </si>
  <si>
    <t>015/134</t>
  </si>
  <si>
    <t>T2 DI CRAG VIEW-CASCADE 15/134 RPR OPGW</t>
  </si>
  <si>
    <t>121647989</t>
  </si>
  <si>
    <t>014/119</t>
  </si>
  <si>
    <t>T2 DI CRAG VIEW CSCD 14/119 RPR OPGW</t>
  </si>
  <si>
    <t>121573289</t>
  </si>
  <si>
    <t>T2 PIT #7 TAP - 230 kV 3/025L RPL STRW</t>
  </si>
  <si>
    <t>ETL.5442</t>
  </si>
  <si>
    <t>121578505</t>
  </si>
  <si>
    <t>T2 PIT #7 TAP - 230 kV 3/025R RPL STRW</t>
  </si>
  <si>
    <t>121578508</t>
  </si>
  <si>
    <t>T2 PIT #7 TAP - 230 kV 3/025C RPL STRW</t>
  </si>
  <si>
    <t>121581092</t>
  </si>
  <si>
    <t>033/136</t>
  </si>
  <si>
    <t>T2 DI DIABLO-MIDWAY #2 033/136 RPR INSS</t>
  </si>
  <si>
    <t>121582817</t>
  </si>
  <si>
    <t>:016/015</t>
  </si>
  <si>
    <t>T2 EI EAGLE RCK-CRTNA :016/015 RPL HWRW</t>
  </si>
  <si>
    <t>121585311</t>
  </si>
  <si>
    <t>020/001</t>
  </si>
  <si>
    <t>T2 DI TRINITY-MAPLE CREEK 20/1INS CTR KY</t>
  </si>
  <si>
    <t>121586226</t>
  </si>
  <si>
    <t>T2 DI TRINITY-MAPLE CREEK 27/1 COTR GYWW</t>
  </si>
  <si>
    <t>121586673</t>
  </si>
  <si>
    <t>:004/001</t>
  </si>
  <si>
    <t>T2 DI BLT-RVRBNK-MLNS :4/1 RPL STRW</t>
  </si>
  <si>
    <t>121587574</t>
  </si>
  <si>
    <t>T2 DI MORAGA-OAKLAND "J" 9/59 RPLC INSS</t>
  </si>
  <si>
    <t>ETL.2760</t>
  </si>
  <si>
    <t>121587663</t>
  </si>
  <si>
    <t>T2 DI MORAGA-OAKLAND "J" 8/58 RPR INSS</t>
  </si>
  <si>
    <t>121587936</t>
  </si>
  <si>
    <t>029/439</t>
  </si>
  <si>
    <t>T2 DI CLAY-MARTEL 029/439 INS COTTER KEY</t>
  </si>
  <si>
    <t>121587937</t>
  </si>
  <si>
    <t>033/239</t>
  </si>
  <si>
    <t>T2 DI DRUM-RIO OSO #1 033/239 COTTER</t>
  </si>
  <si>
    <t>ETL.1430</t>
  </si>
  <si>
    <t>121588016</t>
  </si>
  <si>
    <t>T2 DI CHRISTIE-WILLOW PASS 3/39 RPR INSW</t>
  </si>
  <si>
    <t>121588212</t>
  </si>
  <si>
    <t>015/204</t>
  </si>
  <si>
    <t>T2 DI W PNT-VLY SPRNGS 15/204 RPR INSW</t>
  </si>
  <si>
    <t>121588219</t>
  </si>
  <si>
    <t>T2 DI CLAY-MARTEL 33/500 INS COTR KEY</t>
  </si>
  <si>
    <t>121588981</t>
  </si>
  <si>
    <t>008/158</t>
  </si>
  <si>
    <t>T2 DI MNT VST-LS GTS 8/158 INS COTR KEY</t>
  </si>
  <si>
    <t>ETL.7610</t>
  </si>
  <si>
    <t>121588986</t>
  </si>
  <si>
    <t>031/478</t>
  </si>
  <si>
    <t>T2 DI CLAY-MARTEL 031/478 RPL INSW</t>
  </si>
  <si>
    <t>121589227</t>
  </si>
  <si>
    <t>B016/361</t>
  </si>
  <si>
    <t>T2 DI DRM-GRSS VLLY-WMR B16/361 RPR INSW</t>
  </si>
  <si>
    <t>121589343</t>
  </si>
  <si>
    <t>020/306</t>
  </si>
  <si>
    <t>T2 DI KESWICK-TRINITY 020/306 INS CTR KY</t>
  </si>
  <si>
    <t>ETL.7270</t>
  </si>
  <si>
    <t>121590914</t>
  </si>
  <si>
    <t>014/149</t>
  </si>
  <si>
    <t>T2 DI RND MTN-CTTNWD #2 14/149 RPR SHLS</t>
  </si>
  <si>
    <t>121590986</t>
  </si>
  <si>
    <t>T2 DI TRINITY-MAPLE CRK 27/27 RPR INSW</t>
  </si>
  <si>
    <t>121591459</t>
  </si>
  <si>
    <t>T2 DI KESWICK-TRINITY 017/229 COTTER</t>
  </si>
  <si>
    <t>121604186</t>
  </si>
  <si>
    <t>023/009</t>
  </si>
  <si>
    <t>T2 DI GRBRVLL-LYTNVLL 23/9 INS COTR KEY</t>
  </si>
  <si>
    <t>121584695</t>
  </si>
  <si>
    <t>T2 EI MENDOCINO-UKIAH 5/5L RPL STRW</t>
  </si>
  <si>
    <t>ETL.2420</t>
  </si>
  <si>
    <t>121587616</t>
  </si>
  <si>
    <t>001/012B</t>
  </si>
  <si>
    <t>T2 PIT #7 TAP 1/012B RPL STRW</t>
  </si>
  <si>
    <t>121587617</t>
  </si>
  <si>
    <t>001/012A</t>
  </si>
  <si>
    <t>T2 PIT #7 TAP 1/012A RPL STRW</t>
  </si>
  <si>
    <t>121587618</t>
  </si>
  <si>
    <t>001/012C</t>
  </si>
  <si>
    <t>T2 PIT #7 TAP 1/012C RPL STRW</t>
  </si>
  <si>
    <t>121590732</t>
  </si>
  <si>
    <t>015/009</t>
  </si>
  <si>
    <t>T2 DI TRINITY-MAPLE CRK 15/9 CTR GYWW</t>
  </si>
  <si>
    <t>121590735</t>
  </si>
  <si>
    <t>027/196</t>
  </si>
  <si>
    <t>T2 DI CARIBOU-TABLE MTN 27/196 RPL INSS</t>
  </si>
  <si>
    <t>121590798</t>
  </si>
  <si>
    <t>044/378</t>
  </si>
  <si>
    <t>T2 DI PIT #1-COTTONWOOD 44/378 COTTER</t>
  </si>
  <si>
    <t>121590880</t>
  </si>
  <si>
    <t>018/241</t>
  </si>
  <si>
    <t>T2 DI KESWICK-TRINITY 18/241 COTTER</t>
  </si>
  <si>
    <t>121591825</t>
  </si>
  <si>
    <t>041/000</t>
  </si>
  <si>
    <t>T2 DI TRINITY MAPLE CREEK 41/00 RPR INSW</t>
  </si>
  <si>
    <t>121591888</t>
  </si>
  <si>
    <t>022/267</t>
  </si>
  <si>
    <t>T2 DI DRUM-SUMMIT #1 22/267 RPR INSW</t>
  </si>
  <si>
    <t>121591975</t>
  </si>
  <si>
    <t>021/252</t>
  </si>
  <si>
    <t>T2 DI DRUM-SUMMIT #1 21/252 RPR INSW</t>
  </si>
  <si>
    <t>121592320</t>
  </si>
  <si>
    <t>015/492</t>
  </si>
  <si>
    <t>T2 DI SPAULDING-SUMMIT 15/492 RPLC GYWW</t>
  </si>
  <si>
    <t>121592686</t>
  </si>
  <si>
    <t>000/004A</t>
  </si>
  <si>
    <t>T2 DI HMLTN BRNCH-CH/STR 0/4A COTTER</t>
  </si>
  <si>
    <t>121593567</t>
  </si>
  <si>
    <t>022/262</t>
  </si>
  <si>
    <t>T2 DI DRUM-SUMMIT #1 22/262 RPR INSW</t>
  </si>
  <si>
    <t>121593870</t>
  </si>
  <si>
    <t>002/006</t>
  </si>
  <si>
    <t>T2 DI RIO DELL TAP 2/6 INS COTR KEY</t>
  </si>
  <si>
    <t>ETL.7851</t>
  </si>
  <si>
    <t>121596223</t>
  </si>
  <si>
    <t>015/005</t>
  </si>
  <si>
    <t>T2 DI TRNITY-MPL CRK 15/5 INS COTR KEY</t>
  </si>
  <si>
    <t>121596224</t>
  </si>
  <si>
    <t>030/211</t>
  </si>
  <si>
    <t>T2 DI TRINITY-CTNWD 30/211 RPR INSW</t>
  </si>
  <si>
    <t>121596228</t>
  </si>
  <si>
    <t>T2 DI MORAGA-CASTRO VLY 0/4 RPR SHLS</t>
  </si>
  <si>
    <t>121599971</t>
  </si>
  <si>
    <t>027/193</t>
  </si>
  <si>
    <t>T2 DI CARIBOU-TABLE MTN 27/193 RPR INSS</t>
  </si>
  <si>
    <t>121628242</t>
  </si>
  <si>
    <t>021/254</t>
  </si>
  <si>
    <t>T2 DI DRUM-SUMMIT #2 021/254 COTTER</t>
  </si>
  <si>
    <t>121592139</t>
  </si>
  <si>
    <t>017/002</t>
  </si>
  <si>
    <t>T2 EI CLEAR LAKE-KONOCTI 17/2 RPR INSW</t>
  </si>
  <si>
    <t>121595389</t>
  </si>
  <si>
    <t>016/078</t>
  </si>
  <si>
    <t>T2 DI MOSS LDNG-LS BNS 16/78 RPR INSS</t>
  </si>
  <si>
    <t>121598696</t>
  </si>
  <si>
    <t>014/069</t>
  </si>
  <si>
    <t>T2 DI MS LDNG-LS BNS 14/69 RPR INSS</t>
  </si>
  <si>
    <t>121599356</t>
  </si>
  <si>
    <t>094/479</t>
  </si>
  <si>
    <t>T2 DI MALIN-ROUND MTN #2 94/479 RPR INSS</t>
  </si>
  <si>
    <t>121601128</t>
  </si>
  <si>
    <t>091/464</t>
  </si>
  <si>
    <t>T2 DI MALIN-ROUND MTN #2 91/464 RPR OPGW</t>
  </si>
  <si>
    <t>121601470</t>
  </si>
  <si>
    <t>065/328</t>
  </si>
  <si>
    <t>T2 DI MALIN-RND MTN #2 65/328 RPR SHLS</t>
  </si>
  <si>
    <t>121603725</t>
  </si>
  <si>
    <t>003/000</t>
  </si>
  <si>
    <t>T2 DI RIO DELL TAP 3/0 RPR GYWW</t>
  </si>
  <si>
    <t>121604340</t>
  </si>
  <si>
    <t>065/329A</t>
  </si>
  <si>
    <t>T2 DI MALIN-RND MTN #2 65/329A RPR INSS</t>
  </si>
  <si>
    <t>121604374</t>
  </si>
  <si>
    <t>094/480</t>
  </si>
  <si>
    <t>T2 DI MALIN-RND MTN #2 094/480 RPR INSS</t>
  </si>
  <si>
    <t>121608259</t>
  </si>
  <si>
    <t>017/083</t>
  </si>
  <si>
    <t>T2 DI MSS LNDNG-LS BANOS 17/83 RPR SHLS</t>
  </si>
  <si>
    <t>121603728</t>
  </si>
  <si>
    <t>012/061</t>
  </si>
  <si>
    <t>T2 DI MS LDNG-MTCLF 12/61 RPR INSS</t>
  </si>
  <si>
    <t>121605680</t>
  </si>
  <si>
    <t>009/070</t>
  </si>
  <si>
    <t>T2 DI CARIBOU-TABLE MTN 9/70 RPR COTR</t>
  </si>
  <si>
    <t>121606788</t>
  </si>
  <si>
    <t>006/014</t>
  </si>
  <si>
    <t>T2 DI VAL SPRGS-MARTELL #1 6/14 COTR KEY</t>
  </si>
  <si>
    <t>ETL.8240</t>
  </si>
  <si>
    <t>121608156</t>
  </si>
  <si>
    <t>080/405</t>
  </si>
  <si>
    <t>T2 DI MALIN-ROUND MTN#2 80/405 RPR INSS</t>
  </si>
  <si>
    <t>121608688</t>
  </si>
  <si>
    <t>079/404</t>
  </si>
  <si>
    <t>T2 DI MALIN-ROUND MTN #2 79/404 RPR OPGW</t>
  </si>
  <si>
    <t>121608871</t>
  </si>
  <si>
    <t>080/409</t>
  </si>
  <si>
    <t>T2 DI MALIN-RND MTN #2 080/409 RPR INSS</t>
  </si>
  <si>
    <t>121608875</t>
  </si>
  <si>
    <t>078/397</t>
  </si>
  <si>
    <t>T2 DI MALIN-ROUND MTN #2 78/397 RPR SHLS</t>
  </si>
  <si>
    <t>121609263</t>
  </si>
  <si>
    <t>009/040</t>
  </si>
  <si>
    <t>T2 DI DIABLO-GATES #1 009/040 RPR INSS</t>
  </si>
  <si>
    <t>121609456</t>
  </si>
  <si>
    <t>083/422</t>
  </si>
  <si>
    <t>T2 DI MALIN-RND MTN #2 083/422 RPR INSS</t>
  </si>
  <si>
    <t>121624004</t>
  </si>
  <si>
    <t>080/410</t>
  </si>
  <si>
    <t>T2 DI MLN-RND MTN #2 80/410 RPR OPGW</t>
  </si>
  <si>
    <t>121631340</t>
  </si>
  <si>
    <t>011/112</t>
  </si>
  <si>
    <t>T2 PIT #5-ROUND MTN #1 11/112B  RPL POLE</t>
  </si>
  <si>
    <t>121645244</t>
  </si>
  <si>
    <t>T2 PIT #5-ROUND MTN #1 11/112R RPL POLE</t>
  </si>
  <si>
    <t>121645245</t>
  </si>
  <si>
    <t>T2 PIT #5-ROUND MTN #1 11/112C  RPL POLE</t>
  </si>
  <si>
    <t>121622859</t>
  </si>
  <si>
    <t>023/167A</t>
  </si>
  <si>
    <t>T2 DI TRNTY-CTTNWD 23/167A RPR GYWW</t>
  </si>
  <si>
    <t>121624366</t>
  </si>
  <si>
    <t>017/151B</t>
  </si>
  <si>
    <t>T2 DI CRAG VIEW-CASCADE 17/151B RPR INSW</t>
  </si>
  <si>
    <t>121624452</t>
  </si>
  <si>
    <t>001/033B</t>
  </si>
  <si>
    <t>T2 DI CARIBOU-WESTWOOD 001/033B RPR INSW</t>
  </si>
  <si>
    <t>ETL.6300</t>
  </si>
  <si>
    <t>121624071</t>
  </si>
  <si>
    <t>T2 DI SNEATH LANE-PACIFICA 4/53 RPL DAMW</t>
  </si>
  <si>
    <t>121624073</t>
  </si>
  <si>
    <t>021/490</t>
  </si>
  <si>
    <t>T2 DI DRM-GRS VLY-WMR 21/490 COTER KEY</t>
  </si>
  <si>
    <t>121624667</t>
  </si>
  <si>
    <t>004/067</t>
  </si>
  <si>
    <t>T2 DI CETERVILLE-TABLE MTN 4/67 RPR INSW</t>
  </si>
  <si>
    <t>ETL.6320</t>
  </si>
  <si>
    <t>121624745</t>
  </si>
  <si>
    <t>016/374</t>
  </si>
  <si>
    <t>T2 DI DRUM-GRSS VLLY-WMR 16/374 RPR INSW</t>
  </si>
  <si>
    <t>121624879</t>
  </si>
  <si>
    <t>005/067</t>
  </si>
  <si>
    <t>2 DI GRN VLLY-CMP EVRS 5/67 RPR INSW</t>
  </si>
  <si>
    <t>ETL.1710</t>
  </si>
  <si>
    <t>121625230</t>
  </si>
  <si>
    <t>001/019</t>
  </si>
  <si>
    <t>T2 DI CARIBOU #2 001/019 RPR GYWW</t>
  </si>
  <si>
    <t>121625315</t>
  </si>
  <si>
    <t>018/422</t>
  </si>
  <si>
    <t>T2 DI DRM GRS VLY WEMAR 18/422 COTR KEY</t>
  </si>
  <si>
    <t>121625483</t>
  </si>
  <si>
    <t>A041/332A</t>
  </si>
  <si>
    <t>T2 DI BRDGVILLE CTNWD A41/332A RPR GYWW</t>
  </si>
  <si>
    <t>121627896</t>
  </si>
  <si>
    <t>A041/332C</t>
  </si>
  <si>
    <t>T2 DI BRDGVLLE-CTTNWD A041/332C COTTER</t>
  </si>
  <si>
    <t>121629616</t>
  </si>
  <si>
    <t>012/126</t>
  </si>
  <si>
    <t>T2 DI PIT #5-RND MTN #1 12/126 RPR INSW</t>
  </si>
  <si>
    <t>121630941</t>
  </si>
  <si>
    <t>001/055</t>
  </si>
  <si>
    <t>T2 DI HMLTN BRNCH-CHESTER 1/55 RPR INSS</t>
  </si>
  <si>
    <t>121632963</t>
  </si>
  <si>
    <t>086/000C</t>
  </si>
  <si>
    <t>T2 DI HMBLDT-BRDGVLL 086/000C COTTER</t>
  </si>
  <si>
    <t>121633158</t>
  </si>
  <si>
    <t>005/065</t>
  </si>
  <si>
    <t>T2 DI GRN VLLY-CMP EVRS 5/65 COTTER</t>
  </si>
  <si>
    <t>121646845</t>
  </si>
  <si>
    <t>010/122C</t>
  </si>
  <si>
    <t>T2 DI DRUM-SUMMIT #2 10/122C COTTER</t>
  </si>
  <si>
    <t>121649147</t>
  </si>
  <si>
    <t>010/054</t>
  </si>
  <si>
    <t>T2 DI CONTRA COSTA-DELTA 10/54 RPL INSS</t>
  </si>
  <si>
    <t>ETL.4490</t>
  </si>
  <si>
    <t>121649148</t>
  </si>
  <si>
    <t>T2 DI CC DELTA SWITCHING 10/54 RPL HRDT</t>
  </si>
  <si>
    <t>121660642</t>
  </si>
  <si>
    <t>T2 DI PIT #7 TAP 1/11 RPR SHLW</t>
  </si>
  <si>
    <t>121636956</t>
  </si>
  <si>
    <t>002/004</t>
  </si>
  <si>
    <t>T2 DI RIO DEL TAP 002/004 INS COTR KEY</t>
  </si>
  <si>
    <t>121679370</t>
  </si>
  <si>
    <t>009/063</t>
  </si>
  <si>
    <t>T2 DI COTTONWD-DELEVAN #1 9/63 RPR SHLS</t>
  </si>
  <si>
    <t>121637246</t>
  </si>
  <si>
    <t>024/184</t>
  </si>
  <si>
    <t>T2 DI PARADISE-TBL MTN 024/184 COTTER</t>
  </si>
  <si>
    <t>121639813</t>
  </si>
  <si>
    <t>024/005</t>
  </si>
  <si>
    <t>T2 EI TULE-SPRINGVILLE 24/005 RPL STRW</t>
  </si>
  <si>
    <t>121639817</t>
  </si>
  <si>
    <t>024/006</t>
  </si>
  <si>
    <t>T2 TULE-SPRINGVILLE 24/6 RPL STRW</t>
  </si>
  <si>
    <t>121641652</t>
  </si>
  <si>
    <t>010/131</t>
  </si>
  <si>
    <t>T2 DIVIDE-CABRILLO #1 10/131 RPL INSW</t>
  </si>
  <si>
    <t>121643026</t>
  </si>
  <si>
    <t>044/211</t>
  </si>
  <si>
    <t>T2 DI LKVL-SBRNT #2 44/211 COTTER</t>
  </si>
  <si>
    <t>121643497</t>
  </si>
  <si>
    <t>T2 DI MLIN-ROUND MTN #2 79/404 RPR INSLS</t>
  </si>
  <si>
    <t>121647606</t>
  </si>
  <si>
    <t>078/395A</t>
  </si>
  <si>
    <t>T2 DI MALIN-ROUND MTN #2 78/395 RPL OPGW</t>
  </si>
  <si>
    <t>121653915</t>
  </si>
  <si>
    <t>010/158B</t>
  </si>
  <si>
    <t>T2 DI SISQUOC-SY SW STA 010/158 RPR INSW</t>
  </si>
  <si>
    <t>121664565</t>
  </si>
  <si>
    <t>-018/004</t>
  </si>
  <si>
    <t>T3 DI FULTON-CALISTOGA -018/004 COTTER</t>
  </si>
  <si>
    <t>ETL.6880</t>
  </si>
  <si>
    <t>121667096</t>
  </si>
  <si>
    <t>005/146A</t>
  </si>
  <si>
    <t>T3 DI DRUM-SPAULDING 5/146A COTTER</t>
  </si>
  <si>
    <t>ETL.6770</t>
  </si>
  <si>
    <t>121668169</t>
  </si>
  <si>
    <t>007/077</t>
  </si>
  <si>
    <t>T3 DI DRUM-RIO OSO #1 7/77 HANGER</t>
  </si>
  <si>
    <t>121668175</t>
  </si>
  <si>
    <t>T3 DI DRUM-RIO OSO #1 7/77 RPL INSS</t>
  </si>
  <si>
    <t>121668347</t>
  </si>
  <si>
    <t>012/001</t>
  </si>
  <si>
    <t>T3 DI MAPLE CREEK-HOOPA 12/1 COTTER</t>
  </si>
  <si>
    <t>121676925</t>
  </si>
  <si>
    <t>-017/006</t>
  </si>
  <si>
    <t>T3 DI FULTON-CALISTOGA -017/006 COTTER</t>
  </si>
  <si>
    <t>121679562</t>
  </si>
  <si>
    <t>T052</t>
  </si>
  <si>
    <t>T3 EI MIDWAY-SANTA MARIA T052 RPR FOND</t>
  </si>
  <si>
    <t>ETL.9240</t>
  </si>
  <si>
    <t>121684498</t>
  </si>
  <si>
    <t>004/008</t>
  </si>
  <si>
    <t>T3 DI DONNELLS-MI-WUK 4/8 COTTER</t>
  </si>
  <si>
    <t>121687206</t>
  </si>
  <si>
    <t>017/069</t>
  </si>
  <si>
    <t>T3 DI DIABLO-GTS #1 17/69 RPR GYWS</t>
  </si>
  <si>
    <t>121687209</t>
  </si>
  <si>
    <t>T3 DI DIABLO-GATES #1 17/69 COTR KEY</t>
  </si>
  <si>
    <t>121687974</t>
  </si>
  <si>
    <t>018/000</t>
  </si>
  <si>
    <t>T3 DI DONNELLS-MI-WUK 18/0 COTR KEY</t>
  </si>
  <si>
    <t>121690307</t>
  </si>
  <si>
    <t>002/012</t>
  </si>
  <si>
    <t>T3 DI KONOCTI-EAGLE ROCK 2/12 COTTER</t>
  </si>
  <si>
    <t>ETL.6861</t>
  </si>
  <si>
    <t>121706527</t>
  </si>
  <si>
    <t>004/104</t>
  </si>
  <si>
    <t>T3 DI DRUM-SPAULDING   004/104 RPR INSW</t>
  </si>
  <si>
    <t>121713998</t>
  </si>
  <si>
    <t>002/030</t>
  </si>
  <si>
    <t>T3 DI IGNACIO-BOLINAS #1 2/30 RPL HRDD</t>
  </si>
  <si>
    <t>ETL.7140</t>
  </si>
  <si>
    <t>121715503</t>
  </si>
  <si>
    <t>012/194</t>
  </si>
  <si>
    <t>T3 DI GOLD HILL #1 012/194 COTER KEY</t>
  </si>
  <si>
    <t>ETL.6950</t>
  </si>
  <si>
    <t>121715674</t>
  </si>
  <si>
    <t>T3 DI WST PNT-VLLY SPRGS 0/9 GYW COTR</t>
  </si>
  <si>
    <t>121716109</t>
  </si>
  <si>
    <t>005/007B</t>
  </si>
  <si>
    <t>T3 DI DBL UNIT #2 TIE 5/7B RPR INSLS</t>
  </si>
  <si>
    <t>ETL.5950</t>
  </si>
  <si>
    <t>121720593</t>
  </si>
  <si>
    <t>029/239</t>
  </si>
  <si>
    <t>T3 DI RND MTN-CTNWD #3 29/239 COTTER</t>
  </si>
  <si>
    <t>121721562</t>
  </si>
  <si>
    <t>T3 DI MORAGA-OAKLAND #3 1/9 COTTER</t>
  </si>
  <si>
    <t>121721672</t>
  </si>
  <si>
    <t>008/003</t>
  </si>
  <si>
    <t>T3 DI POTTER VALLEY-WILLITS 8/3 COTR KEY</t>
  </si>
  <si>
    <t>ETL.7820</t>
  </si>
  <si>
    <t>121723415</t>
  </si>
  <si>
    <t>000/008</t>
  </si>
  <si>
    <t>T3 DI WST PNT-VLLY SPRGS 0/8 GYW COTR</t>
  </si>
  <si>
    <t>121724306</t>
  </si>
  <si>
    <t>020/102</t>
  </si>
  <si>
    <t>T3 DI RND MNT-TBLE MT#2 20/102 RPR INSLS</t>
  </si>
  <si>
    <t>ETL.6070</t>
  </si>
  <si>
    <t>121724541</t>
  </si>
  <si>
    <t>T3 DI SOBRANTE "R" "#1+" 3/24 COTTER</t>
  </si>
  <si>
    <t>ETL.3770</t>
  </si>
  <si>
    <t>121730037</t>
  </si>
  <si>
    <t>T3 DI SOBRANTE-"G"#1" 003/024 RPR INSS</t>
  </si>
  <si>
    <t>ETL.3730</t>
  </si>
  <si>
    <t>121730342</t>
  </si>
  <si>
    <t>009/094</t>
  </si>
  <si>
    <t>T3 DI GRN VLLY-PAUL SWT 9/94 GUY COTTER</t>
  </si>
  <si>
    <t>121730348</t>
  </si>
  <si>
    <t>003/026</t>
  </si>
  <si>
    <t>T3 DI GRN VLLY-LLAGAS 003/026 COTTER</t>
  </si>
  <si>
    <t>121733475</t>
  </si>
  <si>
    <t>T3 DI DRUM-RIO OSO #1 4/53 RPR STRT</t>
  </si>
  <si>
    <t>121736142</t>
  </si>
  <si>
    <t>010/040</t>
  </si>
  <si>
    <t>T3 DI PITTSBURG-SAN RAMON 10/40 RPR INSS</t>
  </si>
  <si>
    <t>ETL.5470</t>
  </si>
  <si>
    <t>121745187</t>
  </si>
  <si>
    <t>004/055</t>
  </si>
  <si>
    <t>T3 DI WP-VLY SPRGS 4/55L RPL STRW</t>
  </si>
  <si>
    <t>121745232</t>
  </si>
  <si>
    <t>T3 DI WP-VLY SPRGS 4/55C RPL STRW</t>
  </si>
  <si>
    <t>121745234</t>
  </si>
  <si>
    <t>T3 DI WP-VLY SPRGS 4/55R RPL STRW</t>
  </si>
  <si>
    <t>121745704</t>
  </si>
  <si>
    <t>001/009A</t>
  </si>
  <si>
    <t>T3DI GRZLY TAP-SNTCLRA 01/09A COTR KEY</t>
  </si>
  <si>
    <t>ETL.2395</t>
  </si>
  <si>
    <t>121746268</t>
  </si>
  <si>
    <t>001/009B</t>
  </si>
  <si>
    <t>T3DI GRIZLYTAP-SNTACLRA)1/9B COTR KEY</t>
  </si>
  <si>
    <t>121746871</t>
  </si>
  <si>
    <t>T3 DI GEYSERS #3-CLOVRDL 1/11C COTTER</t>
  </si>
  <si>
    <t>ETL.1650</t>
  </si>
  <si>
    <t>121746936</t>
  </si>
  <si>
    <t>003/010</t>
  </si>
  <si>
    <t>T3 DI WISHN-SN JOAQUIN #3 3/10A RPR INSW</t>
  </si>
  <si>
    <t>ETL.9340</t>
  </si>
  <si>
    <t>121748868</t>
  </si>
  <si>
    <t>T3 DI MIDDLE FORK #1 000/002 RPL SPLW</t>
  </si>
  <si>
    <t>ETL.8405</t>
  </si>
  <si>
    <t>121749230</t>
  </si>
  <si>
    <t>?003/002</t>
  </si>
  <si>
    <t>T3 DI SNEATH LN-HLFMN BY ?3/2 COTTER</t>
  </si>
  <si>
    <t>ETL.7212</t>
  </si>
  <si>
    <t>121749732</t>
  </si>
  <si>
    <t>?003/009</t>
  </si>
  <si>
    <t>T3 DI SNTH LN-HF MN BY ?003/009 COTTER</t>
  </si>
  <si>
    <t>121750054</t>
  </si>
  <si>
    <t>?003/003</t>
  </si>
  <si>
    <t>T3 DI SNEATH LN-HLF ?003/003 COTTER</t>
  </si>
  <si>
    <t>121752973</t>
  </si>
  <si>
    <t>020/002</t>
  </si>
  <si>
    <t>T3 DI MAPLE CREEK-HOOPA 020/002 COTTER</t>
  </si>
  <si>
    <t>121759544</t>
  </si>
  <si>
    <t>014/014</t>
  </si>
  <si>
    <t>EI T3 ETLI00001023 14/014 RPR SWITCH</t>
  </si>
  <si>
    <t>ETL.7630</t>
  </si>
  <si>
    <t>121762635</t>
  </si>
  <si>
    <t>T3 DI DIABLO-MIDWAY #2 1/9 RPR INSLS</t>
  </si>
  <si>
    <t>121763227</t>
  </si>
  <si>
    <t>T056</t>
  </si>
  <si>
    <t>T3 DI MIDWAY-SANTA MARIA T056 RPL INSS</t>
  </si>
  <si>
    <t>121764001</t>
  </si>
  <si>
    <t>003/037B</t>
  </si>
  <si>
    <t>T3 DI IGNACIO-BOLINAS #1 3/37 COTTER</t>
  </si>
  <si>
    <t>121766659</t>
  </si>
  <si>
    <t>T-104</t>
  </si>
  <si>
    <t>T3 DI MIDWAY-SANTA MARIA T-104 COTTER</t>
  </si>
  <si>
    <t>121766785</t>
  </si>
  <si>
    <t>T082</t>
  </si>
  <si>
    <t>T3 DI MIDWAY-SANTA MARIA T082 BENT STEEL</t>
  </si>
  <si>
    <t>121778926</t>
  </si>
  <si>
    <t>T084</t>
  </si>
  <si>
    <t>T3 DI MIDWAY-SANTA MARIA T084 RPL SPLS</t>
  </si>
  <si>
    <t>121780968</t>
  </si>
  <si>
    <t>T063</t>
  </si>
  <si>
    <t>T3 DI MIDWAY-SANTA MARIA T063 RPL INSS</t>
  </si>
  <si>
    <t>121781075</t>
  </si>
  <si>
    <t>T076</t>
  </si>
  <si>
    <t>T3 DI MIDWY-SNTA MARA T076 RPL INSS</t>
  </si>
  <si>
    <t>121781077</t>
  </si>
  <si>
    <t>T3 DI MIDWY-SNTA MARA T076 RPL HNGR</t>
  </si>
  <si>
    <t>121781527</t>
  </si>
  <si>
    <t>000/002C</t>
  </si>
  <si>
    <t>T3 DI SPRING GAP TAP 000/002C COTTER</t>
  </si>
  <si>
    <t>ETL.1402</t>
  </si>
  <si>
    <t>121781529</t>
  </si>
  <si>
    <t>T3 DI SPRING GAP TAP 0/2C RPR GYWW CTTR</t>
  </si>
  <si>
    <t>121783805</t>
  </si>
  <si>
    <t>T097</t>
  </si>
  <si>
    <t>T3 DI MIDWAY-SANTA MARIA T097 RPR INSS</t>
  </si>
  <si>
    <t>121784657</t>
  </si>
  <si>
    <t>T073</t>
  </si>
  <si>
    <t>T3 DI MDWAY-SNTA MARA T073 RPL HANGER</t>
  </si>
  <si>
    <t>121784691</t>
  </si>
  <si>
    <t>T3 DI MDWAY-SNTA MARA T073 RPL INSS</t>
  </si>
  <si>
    <t>121785129</t>
  </si>
  <si>
    <t>005/063C</t>
  </si>
  <si>
    <t>T3 DI WST PNT-VLLY SPRNGS 5/63C RPR SPL</t>
  </si>
  <si>
    <t>121785745</t>
  </si>
  <si>
    <t>005/003B</t>
  </si>
  <si>
    <t>T3 DI LAURELES-OTTER 005/003B RPR INSW</t>
  </si>
  <si>
    <t>ETL.7380</t>
  </si>
  <si>
    <t>121786028</t>
  </si>
  <si>
    <t>T068</t>
  </si>
  <si>
    <t>T3 DI MIDWAY-SANTA MARIA T068 RPL HRDT</t>
  </si>
  <si>
    <t>121787208</t>
  </si>
  <si>
    <t>008/113</t>
  </si>
  <si>
    <t>T3 DI MIDDLEFORK #1 008/113 COTR KEY</t>
  </si>
  <si>
    <t>121787558</t>
  </si>
  <si>
    <t>002/042</t>
  </si>
  <si>
    <t>T3 DI MIDDLEFORK #1 002/042 RPL DAMW</t>
  </si>
  <si>
    <t>121790562</t>
  </si>
  <si>
    <t>009/050</t>
  </si>
  <si>
    <t>T3 DI MTCLF-MONTA VISTA #3 9/50 RPR INSS</t>
  </si>
  <si>
    <t>ETL.5091</t>
  </si>
  <si>
    <t>121791247</t>
  </si>
  <si>
    <t>005/102</t>
  </si>
  <si>
    <t>T3 DI COLGATE-CHALLENGE 005/102 RPL SPLW</t>
  </si>
  <si>
    <t>121793926</t>
  </si>
  <si>
    <t>T074</t>
  </si>
  <si>
    <t>T3 MIDWAY-SANTA MARIA T074 RPR SPLS</t>
  </si>
  <si>
    <t>121793951</t>
  </si>
  <si>
    <t>T3 MIDWAY-SANTA MARIA T074 RPL HANGER</t>
  </si>
  <si>
    <t>121796776</t>
  </si>
  <si>
    <t>008/071</t>
  </si>
  <si>
    <t>T3 DI  MIDDLE FRK-GLD HILL 8/71 RPR SHWR</t>
  </si>
  <si>
    <t>121796922</t>
  </si>
  <si>
    <t>T-124</t>
  </si>
  <si>
    <t>T3 DI MIDWAY-SANTA MARIA T-124 RPR INSS</t>
  </si>
  <si>
    <t>121797001</t>
  </si>
  <si>
    <t>T098</t>
  </si>
  <si>
    <t>T3 DI MIDWAY-SANTA MARIA T098 RPR INSS</t>
  </si>
  <si>
    <t>121797006</t>
  </si>
  <si>
    <t>T3 DI MIDWAY-SANTA MARIA T098 RPR STRT</t>
  </si>
  <si>
    <t>121800253</t>
  </si>
  <si>
    <t>T-109</t>
  </si>
  <si>
    <t>T3 DI MIDWAY-SNTA MARIA T-109 INS COTTER</t>
  </si>
  <si>
    <t>121800279</t>
  </si>
  <si>
    <t>T-125</t>
  </si>
  <si>
    <t>T3 DI MIDWAY-SANTA MARIA T-125 RPR INSW</t>
  </si>
  <si>
    <t>121800441</t>
  </si>
  <si>
    <t>T3 DI MIDWAY-SANTA MARIA T074 RPL DAMS</t>
  </si>
  <si>
    <t>121800502</t>
  </si>
  <si>
    <t>001/005</t>
  </si>
  <si>
    <t>T3 DI DIABLO-MIDWAY #3 001/5 RPR INSS</t>
  </si>
  <si>
    <t>121803000</t>
  </si>
  <si>
    <t>T3 DI DIABLO-GATES #1 1/12 COTTER</t>
  </si>
  <si>
    <t>121803757</t>
  </si>
  <si>
    <t>X001/007</t>
  </si>
  <si>
    <t>T3 DI DIABLO-MESA X001/007 RPR INSS</t>
  </si>
  <si>
    <t>121803809</t>
  </si>
  <si>
    <t>T3 DI DIABLO-MESA X001/007 RPR OPGW</t>
  </si>
  <si>
    <t>121803873</t>
  </si>
  <si>
    <t>T3 DI DIABLO-MIDWAY #2 0/2 COTTER</t>
  </si>
  <si>
    <t>121806350</t>
  </si>
  <si>
    <t>022/113</t>
  </si>
  <si>
    <t>T3 DI RND MTN-TBLE MTN #2 22/113 COTTER</t>
  </si>
  <si>
    <t>121808094</t>
  </si>
  <si>
    <t>T3 DI DIABLO-MESA 001/007 RPR OPGW</t>
  </si>
  <si>
    <t>121809840</t>
  </si>
  <si>
    <t>T3 DI DRUM-SPAULDING 000/009 COTTER</t>
  </si>
  <si>
    <t>121810942</t>
  </si>
  <si>
    <t>009/131</t>
  </si>
  <si>
    <t>T3 DI MIDDLEFORK #1 009/131 COTTER</t>
  </si>
  <si>
    <t>121812526</t>
  </si>
  <si>
    <t>B022/497</t>
  </si>
  <si>
    <t>T3 DI DRM-GRSS VLLY-WMR B22/497 RPR GYWW</t>
  </si>
  <si>
    <t>121812837</t>
  </si>
  <si>
    <t>023/115</t>
  </si>
  <si>
    <t>T3 DI RND MTN-TBL MTN#2 23/115 COTTER</t>
  </si>
  <si>
    <t>121813325</t>
  </si>
  <si>
    <t>121815411</t>
  </si>
  <si>
    <t>013/107C</t>
  </si>
  <si>
    <t>T3 DI MIDLE FRK-GLD HIL 13/107C RPL INSS</t>
  </si>
  <si>
    <t>121815746</t>
  </si>
  <si>
    <t>014/379</t>
  </si>
  <si>
    <t>T3 DI COLGATE-ALLEGHANY 14/379 RPL HRDD</t>
  </si>
  <si>
    <t>121816832</t>
  </si>
  <si>
    <t>008/112</t>
  </si>
  <si>
    <t>T3 DI MIDDLEFORK #1 08/112 RPR INSW</t>
  </si>
  <si>
    <t>121818106</t>
  </si>
  <si>
    <t>008/197</t>
  </si>
  <si>
    <t>T3 DI KILARC-CEDAR CRK 8/197 RPL SPLW</t>
  </si>
  <si>
    <t>ETL.7290</t>
  </si>
  <si>
    <t>121819422</t>
  </si>
  <si>
    <t>010/279</t>
  </si>
  <si>
    <t>T3 DI COLGATE-ALLEGHANY 10/279 RPR SPLW</t>
  </si>
  <si>
    <t>121820343</t>
  </si>
  <si>
    <t>012/237</t>
  </si>
  <si>
    <t>T3 DI FRNH MDWS-MIDL FRK 12/237 COTTER</t>
  </si>
  <si>
    <t>ETL.6870</t>
  </si>
  <si>
    <t>121822796</t>
  </si>
  <si>
    <t>T3 DI WST PNT-VLLY SPRNGS 1/17B COTTER</t>
  </si>
  <si>
    <t>121823108</t>
  </si>
  <si>
    <t>007/183</t>
  </si>
  <si>
    <t>T3 DI DRM-GRSS VLY-WMR 7/183 COTTTER</t>
  </si>
  <si>
    <t>121823856</t>
  </si>
  <si>
    <t>010/291</t>
  </si>
  <si>
    <t>T3 DI COLGATE-ALLEGHANY 10/291 RPLC TIE</t>
  </si>
  <si>
    <t>121824922</t>
  </si>
  <si>
    <t>020/104</t>
  </si>
  <si>
    <t>T3 DI RND MTN-TBL MN #2 020/104 RPL INSS</t>
  </si>
  <si>
    <t>121826356</t>
  </si>
  <si>
    <t>T3 DI CENTERVILLE-TBL MTN 000/001 COTTER</t>
  </si>
  <si>
    <t>121831185</t>
  </si>
  <si>
    <t>T3 EI MNTA VSTA-JFFRSN #1 14/58 RPR INSS</t>
  </si>
  <si>
    <t>ETL.5220</t>
  </si>
  <si>
    <t>121836072</t>
  </si>
  <si>
    <t>007/006</t>
  </si>
  <si>
    <t>T3 KONOCTI-EAGLE ROCK 7/6 RPR CONW</t>
  </si>
  <si>
    <t>121860165</t>
  </si>
  <si>
    <t>007/140</t>
  </si>
  <si>
    <t>T2 CARIBOU-WESTWOOD 7/140C  RPL POLE</t>
  </si>
  <si>
    <t>121860190</t>
  </si>
  <si>
    <t>T2 CARIBOU-WESTWOOD 7/140L  RPL POLE</t>
  </si>
  <si>
    <t>121893819</t>
  </si>
  <si>
    <t>000/013</t>
  </si>
  <si>
    <t>CARIBOU-WESTWOOD 0/13L RPL STRW</t>
  </si>
  <si>
    <t>121893870</t>
  </si>
  <si>
    <t>CARIBOU-WESTWOOD 0/13C RPL STRW</t>
  </si>
  <si>
    <t>121893880</t>
  </si>
  <si>
    <t>CARIBOU-WESTWOOD 0/13 RPL STRW</t>
  </si>
  <si>
    <t>121894212</t>
  </si>
  <si>
    <t>T3 WV CENTERVILLE-TABLE MTN 0/5 RPR INSW</t>
  </si>
  <si>
    <t>121910394</t>
  </si>
  <si>
    <t>009/041</t>
  </si>
  <si>
    <t>T3 GEYSERS #12-FULTON 9/41 COTTER KEY</t>
  </si>
  <si>
    <t>ETL.4750</t>
  </si>
  <si>
    <t>121913757</t>
  </si>
  <si>
    <t>-017/007</t>
  </si>
  <si>
    <t>T3 FULTON-CALISTOGA -017/007 RPL INSS</t>
  </si>
  <si>
    <t>121948669</t>
  </si>
  <si>
    <t>022/255</t>
  </si>
  <si>
    <t>WV T3 IGNACIO-BOLINAS #2 22/255 RPL DMW</t>
  </si>
  <si>
    <t>121959112</t>
  </si>
  <si>
    <t>-013/004</t>
  </si>
  <si>
    <t>T3 WV FULTON-CALISTOGA -013/004 RMV ENCR</t>
  </si>
  <si>
    <t>121959765</t>
  </si>
  <si>
    <t>004/083</t>
  </si>
  <si>
    <t>VALLEY SPRINGS #2 4/083 DE-ENERGIZE</t>
  </si>
  <si>
    <t>ETL.9460</t>
  </si>
  <si>
    <t>122019645</t>
  </si>
  <si>
    <t>T3 IR MIDDLE FORK-GLD HILL 8/70 RPR CONS</t>
  </si>
  <si>
    <t>122019663</t>
  </si>
  <si>
    <t>T3 IR MIDDLE FRK GLD HILL 8/68 RPR CONS</t>
  </si>
  <si>
    <t>122063628</t>
  </si>
  <si>
    <t>001/020</t>
  </si>
  <si>
    <t>T3 MIDDLEFORK #1 1/020 RPR SWITCH</t>
  </si>
  <si>
    <t>122068658</t>
  </si>
  <si>
    <t>015/132</t>
  </si>
  <si>
    <t>T3 DRUM-RIO OSO #2 15/132 RPR SWITCH</t>
  </si>
  <si>
    <t>122068720</t>
  </si>
  <si>
    <t>T3 DRUM-RIO OSO #1 015/132 RPR SWITCH</t>
  </si>
  <si>
    <t>122069417</t>
  </si>
  <si>
    <t>T3 BRUNSWICK #1 TAP 000/002 RPR SWTC</t>
  </si>
  <si>
    <t>ETL.1422</t>
  </si>
  <si>
    <t>122069423</t>
  </si>
  <si>
    <t>T3 RUNSWICK #2 TAP 000/002 RPR SWTC</t>
  </si>
  <si>
    <t>ETL.1431</t>
  </si>
  <si>
    <t>122099329</t>
  </si>
  <si>
    <t>MOUNTAIN GATE JCT-CASCADE 1/9L RPL POLE</t>
  </si>
  <si>
    <t>ETL.7640</t>
  </si>
  <si>
    <t>122099370</t>
  </si>
  <si>
    <t>MOUNTAIN GATE JCT-CASCADE 1/9R RPL POLE</t>
  </si>
  <si>
    <t>122099447</t>
  </si>
  <si>
    <t>T2 MTN GATE JCT-CASCADE 1/15L RPL POLE</t>
  </si>
  <si>
    <t>122099448</t>
  </si>
  <si>
    <t>001/016</t>
  </si>
  <si>
    <t>MOUNTAIN GATE JCT-CASCADE 1/16R RPL POLE</t>
  </si>
  <si>
    <t>122142643</t>
  </si>
  <si>
    <t>009/151</t>
  </si>
  <si>
    <t>ATSCDRO-SN LS OBISPO 9/151 GRND WSH</t>
  </si>
  <si>
    <t>ETL.8490</t>
  </si>
  <si>
    <t>122170872</t>
  </si>
  <si>
    <t>012/176</t>
  </si>
  <si>
    <t>T3 DI WEIMAR #1 012/176 INS COTTER</t>
  </si>
  <si>
    <t>ETL.7560</t>
  </si>
  <si>
    <t>122171899</t>
  </si>
  <si>
    <t>011/169</t>
  </si>
  <si>
    <t>T3 DI WEIMAR #1 11/169 INS COTTER</t>
  </si>
  <si>
    <t>122216426</t>
  </si>
  <si>
    <t>004/051A</t>
  </si>
  <si>
    <t>T3 DI DRM-RIO OSO #2 4/51A RPR INSS CTTR</t>
  </si>
  <si>
    <t>122229144</t>
  </si>
  <si>
    <t>T3 DI DONNELLS-MI-WUK 7/7 RPR SWITCH</t>
  </si>
  <si>
    <t>122266533</t>
  </si>
  <si>
    <t>037/191A</t>
  </si>
  <si>
    <t>T3 EI FULTON-PUEBLO 037/191A RPR SWTC</t>
  </si>
  <si>
    <t>122266534</t>
  </si>
  <si>
    <t>T3 EAGLE RK-FTN-SLVRDO 37/191A RPR SWCH</t>
  </si>
  <si>
    <t>122269229</t>
  </si>
  <si>
    <t>001/044</t>
  </si>
  <si>
    <t>T3 DI DEER CREEK-DRUM 1/44 REFRAME</t>
  </si>
  <si>
    <t>ETL.6690</t>
  </si>
  <si>
    <t>122270145</t>
  </si>
  <si>
    <t>014/185C</t>
  </si>
  <si>
    <t>T3 DI WEIMAR #1 14/185C COTR KEY</t>
  </si>
  <si>
    <t>122284007</t>
  </si>
  <si>
    <t>ATASCADERO-CAYUCOS 2/21C RPR GYWW</t>
  </si>
  <si>
    <t>ETL.8480</t>
  </si>
  <si>
    <t>122284137</t>
  </si>
  <si>
    <t>ATASCADERO-CAYUCOS 2/21L RPR GYWW</t>
  </si>
  <si>
    <t>122284163</t>
  </si>
  <si>
    <t>ATASCADERO-CAYUCOS 2/21R RPR GYWW</t>
  </si>
  <si>
    <t>122426239</t>
  </si>
  <si>
    <t>015/003</t>
  </si>
  <si>
    <t>T3 MAPLE CREEK-HOOPA 15/003 RPR CONDW</t>
  </si>
  <si>
    <t>122446786</t>
  </si>
  <si>
    <t>T3 MIDDLE FORK #1 009/131 RPR GWRW</t>
  </si>
  <si>
    <t>122507061</t>
  </si>
  <si>
    <t>016/125</t>
  </si>
  <si>
    <t>T3 PARADISE-TABLE MTN 16/125 RPR STRT</t>
  </si>
  <si>
    <t>122525061</t>
  </si>
  <si>
    <t>020/007</t>
  </si>
  <si>
    <t>T3 MI-WUK-CURTIS 20/07 RPR CNDW</t>
  </si>
  <si>
    <t>ETL.1073</t>
  </si>
  <si>
    <t>Functional Location</t>
  </si>
  <si>
    <t>120255824</t>
  </si>
  <si>
    <t>005/112</t>
  </si>
  <si>
    <t>T2 BURNS-LONE STAR #2 5/112 RPR SWITCH</t>
  </si>
  <si>
    <t>ETL.6240.POLE.NWOD</t>
  </si>
  <si>
    <t>E - Schd Compl Yr 0</t>
  </si>
  <si>
    <t>120259920</t>
  </si>
  <si>
    <t>026/001</t>
  </si>
  <si>
    <t>T2 HARTLEY-CLEARLAKE 26/001 REPL PL</t>
  </si>
  <si>
    <t>WILLITS</t>
  </si>
  <si>
    <t>ETL.7515.POLE.WOOD</t>
  </si>
  <si>
    <t>120419118</t>
  </si>
  <si>
    <t>T2 CABRILLO-SNT YNZ SS 6/54 REPL INSW</t>
  </si>
  <si>
    <t>ETL.1200.INSL.NCER</t>
  </si>
  <si>
    <t>120423250</t>
  </si>
  <si>
    <t>T2 SOBRANTE-MORAGA 0/005A INS GYWS</t>
  </si>
  <si>
    <t>ETL.3742.POLE.NWOD</t>
  </si>
  <si>
    <t>OPEN</t>
  </si>
  <si>
    <t>120423496</t>
  </si>
  <si>
    <t>EI DRUM-HIGGINS 0/004L REPL POLE</t>
  </si>
  <si>
    <t>ETL.4393.POLE.WDPS</t>
  </si>
  <si>
    <t>120423497</t>
  </si>
  <si>
    <t>EI DRUM-HIGGINS  0/004R REPL POLE</t>
  </si>
  <si>
    <t>120423636</t>
  </si>
  <si>
    <t>017/098</t>
  </si>
  <si>
    <t>T2 PARKWAY-MORAGA 17/098 RPL INSS</t>
  </si>
  <si>
    <t>ETL.5930.INSL.NCER</t>
  </si>
  <si>
    <t>120423658</t>
  </si>
  <si>
    <t>006/071</t>
  </si>
  <si>
    <t>T2 WV CLGT-SMRTVILLE #2 06/071 RPL POLE</t>
  </si>
  <si>
    <t>ETL.6520.POLE.WOOD</t>
  </si>
  <si>
    <t>120423830</t>
  </si>
  <si>
    <t>007/045</t>
  </si>
  <si>
    <t>T2 WV NEWARK-LIVERMORE 7/045 RPL INSS</t>
  </si>
  <si>
    <t>ETL.7660.TOWR</t>
  </si>
  <si>
    <t>120425161</t>
  </si>
  <si>
    <t>023/004</t>
  </si>
  <si>
    <t>T2 TRINITY-MAPLE CRK 23/004 RPL STRW</t>
  </si>
  <si>
    <t>ETL.8170.POLE.WOOD</t>
  </si>
  <si>
    <t>120425496</t>
  </si>
  <si>
    <t>T2 NN TRINITY-MAPLE CRK 23/2 RPLC POLE</t>
  </si>
  <si>
    <t>120436039</t>
  </si>
  <si>
    <t>011/399</t>
  </si>
  <si>
    <t>T2 SPAULDING-SUMMIT 11/399 RPR GYWW</t>
  </si>
  <si>
    <t>ETL.8060.POLE.WOOD</t>
  </si>
  <si>
    <t>120452261</t>
  </si>
  <si>
    <t>024/186</t>
  </si>
  <si>
    <t>T2 DRUM-HIGGINS 24/186 REPL INSS</t>
  </si>
  <si>
    <t>ETL.4393.INSL.CERA</t>
  </si>
  <si>
    <t>120465189</t>
  </si>
  <si>
    <t>054/235</t>
  </si>
  <si>
    <t>WV T2 RND MN-TBL MN#1 54/235 REPL HRD</t>
  </si>
  <si>
    <t>ETL.6060.TOWR</t>
  </si>
  <si>
    <t>120465277</t>
  </si>
  <si>
    <t>038/176A</t>
  </si>
  <si>
    <t>WV T2 RND MTN-TBL MTN#1 38/176A REPL HRD</t>
  </si>
  <si>
    <t>120485139</t>
  </si>
  <si>
    <t>T2 EI  MORRO BAY-MESA 019/087 RPL INSS</t>
  </si>
  <si>
    <t>ETL.5290.INSL</t>
  </si>
  <si>
    <t>120486583</t>
  </si>
  <si>
    <t>015/186B</t>
  </si>
  <si>
    <t>WV T2 DELTA-MTN GT JT 15/186B INST DAMPR</t>
  </si>
  <si>
    <t>ETL.6750.POLE.WOOD</t>
  </si>
  <si>
    <t>120492800</t>
  </si>
  <si>
    <t>011/259</t>
  </si>
  <si>
    <t>T2 COLGATE-GRS VALY 11/259 REFRAME</t>
  </si>
  <si>
    <t>ETL.6490.POLE.WOOD</t>
  </si>
  <si>
    <t>120493057</t>
  </si>
  <si>
    <t>001/022</t>
  </si>
  <si>
    <t>WV T2 COTTNWD-PNRAM 1/22 REPL INSW</t>
  </si>
  <si>
    <t>ETL.1340.POLE.WOOD</t>
  </si>
  <si>
    <t>120493359</t>
  </si>
  <si>
    <t>001/046</t>
  </si>
  <si>
    <t>T2 PINE GROVE TAP 1/46 RPR ANCHOR</t>
  </si>
  <si>
    <t>ETL.8351.POLE.WOOD</t>
  </si>
  <si>
    <t>120499847</t>
  </si>
  <si>
    <t>005/061</t>
  </si>
  <si>
    <t>WV T2 MTN GATE JCT-CSCD 5/061 REPL POLE</t>
  </si>
  <si>
    <t>ETL.7640.POLE.WOOD</t>
  </si>
  <si>
    <t>120502985</t>
  </si>
  <si>
    <t>015/307</t>
  </si>
  <si>
    <t>T2 WV COLGATE-PALERMO 15/307 RPR FENCE</t>
  </si>
  <si>
    <t>ETL.6500.POLE.NWOD</t>
  </si>
  <si>
    <t>120506833</t>
  </si>
  <si>
    <t>005/055</t>
  </si>
  <si>
    <t>T2 WV MTN GATE JCT-CSCDE 5/055 RPL POLE</t>
  </si>
  <si>
    <t>120506843</t>
  </si>
  <si>
    <t>T2 WV MTN GT JCT-CASCDE 6/071 RPL POLE</t>
  </si>
  <si>
    <t>120531658</t>
  </si>
  <si>
    <t>T2 WV MTN GATE JCT-CASCDE 0/2 INST DAMPR</t>
  </si>
  <si>
    <t>120533001</t>
  </si>
  <si>
    <t>004/054</t>
  </si>
  <si>
    <t>T2 WV MTN GATE JCT-CASCDE4/54 INST DAMP</t>
  </si>
  <si>
    <t>ETL.7640.POLE.NWOD</t>
  </si>
  <si>
    <t>120533134</t>
  </si>
  <si>
    <t>011/137C</t>
  </si>
  <si>
    <t>T2 EI DRUM-SUMMIT #2 11/137C RPR GYWW</t>
  </si>
  <si>
    <t>ETL.1450.POLE.WOOD</t>
  </si>
  <si>
    <t>120534971</t>
  </si>
  <si>
    <t>004/024</t>
  </si>
  <si>
    <t>WV T2 TULACAY-VACA 17/083 RPR INSS</t>
  </si>
  <si>
    <t>ETL.5800.INSL.NCER</t>
  </si>
  <si>
    <t>120552778</t>
  </si>
  <si>
    <t>004/074</t>
  </si>
  <si>
    <t>WV T2 CENTERVILLE-TBLE MTN 4/74 INS DMPW</t>
  </si>
  <si>
    <t>ETL.6320.INSL.NCER</t>
  </si>
  <si>
    <t>120552837</t>
  </si>
  <si>
    <t>R001/015</t>
  </si>
  <si>
    <t>T2 WV RND MTN-CTTNWD #3 R1/15L RPL POLE</t>
  </si>
  <si>
    <t>ETL.5650.POLE.WDPS</t>
  </si>
  <si>
    <t>120552902</t>
  </si>
  <si>
    <t>R001/016</t>
  </si>
  <si>
    <t>T2 WV RND MTN-CTTNWD #3 R1/16L RPL PL</t>
  </si>
  <si>
    <t>120554637</t>
  </si>
  <si>
    <t>T2 WV RND MTN-CTTNWD #3 R1/15R RPL POLE</t>
  </si>
  <si>
    <t>120554638</t>
  </si>
  <si>
    <t>T2 WV RND MTN-CTTNWD #3 R1/16R RPL PL</t>
  </si>
  <si>
    <t>120564484</t>
  </si>
  <si>
    <t>009/187</t>
  </si>
  <si>
    <t>T2 COTTONWD-RED BLUFF 9/187 REPLUMB PL</t>
  </si>
  <si>
    <t>ETL.6660.POLE.WOOD</t>
  </si>
  <si>
    <t>120568864</t>
  </si>
  <si>
    <t>013/257</t>
  </si>
  <si>
    <t>WV T2 COLGATE-PALERMO 13/257 REPL POLE</t>
  </si>
  <si>
    <t>ETL.6500.POLE.WOOD</t>
  </si>
  <si>
    <t>120568939</t>
  </si>
  <si>
    <t>011/081</t>
  </si>
  <si>
    <t>WV T2 VACA-SSN-JAM 11/81 INST JUMPR INSS</t>
  </si>
  <si>
    <t>ETL.4080.INSL.NCER</t>
  </si>
  <si>
    <t>120572024</t>
  </si>
  <si>
    <t>003/062</t>
  </si>
  <si>
    <t>T2 DEL MONTE-VIEJO 3/062 RPR GYWW</t>
  </si>
  <si>
    <t>ETL.6710.POLE.WOOD</t>
  </si>
  <si>
    <t>120572091</t>
  </si>
  <si>
    <t>003/060</t>
  </si>
  <si>
    <t>T2 DEL MONTE-VIEJO 3/60 REPLUMB</t>
  </si>
  <si>
    <t>120572148</t>
  </si>
  <si>
    <t>067/339</t>
  </si>
  <si>
    <t>T2 MALIN-ROUND MTN #2 67/339 RPL INSS</t>
  </si>
  <si>
    <t>ETL.6020.INSL</t>
  </si>
  <si>
    <t>120573245</t>
  </si>
  <si>
    <t>030/003B</t>
  </si>
  <si>
    <t>T2 WV PHILO JCT-ELK 30/3B REPL ANCW</t>
  </si>
  <si>
    <t>ETL.7780.POLE.WOOD</t>
  </si>
  <si>
    <t>120573399</t>
  </si>
  <si>
    <t>T2 WV VACA-SSN-JN 11/81 INST HRDT CMPLT</t>
  </si>
  <si>
    <t>120574688</t>
  </si>
  <si>
    <t>016/119</t>
  </si>
  <si>
    <t>T2 EI CARIBOU-TABLE MTN 16/119 RPR FOND</t>
  </si>
  <si>
    <t>ETL.4440.TOWR</t>
  </si>
  <si>
    <t>120574796</t>
  </si>
  <si>
    <t>T2 EI CARIBOU-TABLE MTN 16/119 RPR GYSS</t>
  </si>
  <si>
    <t>120574861</t>
  </si>
  <si>
    <t>016/122</t>
  </si>
  <si>
    <t>T2 EI CARIBOU-TABLE MTN 16/122 RPR GYWS</t>
  </si>
  <si>
    <t>120578558</t>
  </si>
  <si>
    <t>014/009</t>
  </si>
  <si>
    <t>T2 LAYTONVILLE-WILLITS 14/9 RMV TREE</t>
  </si>
  <si>
    <t>ETL.8360.POLE.NWOD</t>
  </si>
  <si>
    <t>120582581</t>
  </si>
  <si>
    <t>039/317</t>
  </si>
  <si>
    <t>T2 WV RND MTN-CTTNWD #2 39/317 INST DMS</t>
  </si>
  <si>
    <t>ETL.5640.TOWR</t>
  </si>
  <si>
    <t>120582632</t>
  </si>
  <si>
    <t>038/002</t>
  </si>
  <si>
    <t>T2 WV RIO DLL JCT-BRDGEVLLE 38/2 CMPTD</t>
  </si>
  <si>
    <t>ETL.7850.INSL.NCER</t>
  </si>
  <si>
    <t>120582829</t>
  </si>
  <si>
    <t>002/046</t>
  </si>
  <si>
    <t>T2 KILARC-DESCHUTES 2/046 REPL POLE</t>
  </si>
  <si>
    <t>ETL.7300.POLE.WOOD</t>
  </si>
  <si>
    <t>120582859</t>
  </si>
  <si>
    <t>019/409</t>
  </si>
  <si>
    <t>T2 KILARC-DESCHUTES 19/409 RMV TREE</t>
  </si>
  <si>
    <t>ETL.7300.POLE.NWOD</t>
  </si>
  <si>
    <t>120582891</t>
  </si>
  <si>
    <t>002/057</t>
  </si>
  <si>
    <t>T2 KILARC-DESCHUTES 2/57 RMV TREE</t>
  </si>
  <si>
    <t>120582892</t>
  </si>
  <si>
    <t>005/111</t>
  </si>
  <si>
    <t>T2 EI  KILARC-DESCHUTES 5/111 REPL POLE</t>
  </si>
  <si>
    <t>120582893</t>
  </si>
  <si>
    <t>006/126</t>
  </si>
  <si>
    <t>T2 EI KILARC-DESCHUTES 6/126 REFRAME</t>
  </si>
  <si>
    <t>120582954</t>
  </si>
  <si>
    <t>001/029</t>
  </si>
  <si>
    <t>T2 DELTA-MTN GATE JCT 1/29 REPL POLE</t>
  </si>
  <si>
    <t>120582971</t>
  </si>
  <si>
    <t>001/034</t>
  </si>
  <si>
    <t>T2 DELTA-MTN GATE JCT 1/34 RPL POLE</t>
  </si>
  <si>
    <t>120582974</t>
  </si>
  <si>
    <t>002/069</t>
  </si>
  <si>
    <t>T2 DELTA-MTN GATE JCT 2/069 RPL STRW</t>
  </si>
  <si>
    <t>120583013</t>
  </si>
  <si>
    <t>011/152</t>
  </si>
  <si>
    <t>T2 DELTA-MTN GATE JCT 11/152 RPL INSS</t>
  </si>
  <si>
    <t>ETL.6750.TOWR</t>
  </si>
  <si>
    <t>120584982</t>
  </si>
  <si>
    <t>T2 MTN GATE JCT-CASCAD 2/18 REPL INSW</t>
  </si>
  <si>
    <t>ETL.7640.INSL.CERA</t>
  </si>
  <si>
    <t>120589873</t>
  </si>
  <si>
    <t>T2 DI METCALF-GREEN VALLEY RPLC HRDT</t>
  </si>
  <si>
    <t>ETL.2540.TOWR</t>
  </si>
  <si>
    <t>120589877</t>
  </si>
  <si>
    <t>T2 DI METCALF-MORGAN HILL RPLC INSS</t>
  </si>
  <si>
    <t>ETL.2570.INSL.CERA</t>
  </si>
  <si>
    <t>120590300</t>
  </si>
  <si>
    <t>006/073</t>
  </si>
  <si>
    <t>T2 MTN GATE JCT-CASCADE 6/73 REFRAME</t>
  </si>
  <si>
    <t>120590667</t>
  </si>
  <si>
    <t>037/272</t>
  </si>
  <si>
    <t>T2 CARIBOU-TABLE MTN 37/272 ROAD</t>
  </si>
  <si>
    <t>120591058</t>
  </si>
  <si>
    <t>044/199</t>
  </si>
  <si>
    <t>T2 ROUND MTN-TBL MTN #1 44/199 REPL INSS</t>
  </si>
  <si>
    <t>120591130</t>
  </si>
  <si>
    <t>007/148</t>
  </si>
  <si>
    <t>T2 CNTRVLE-TBL MTN-ORVL 7/148 REPL POLE</t>
  </si>
  <si>
    <t>ETL.6330.POLE.WOOD</t>
  </si>
  <si>
    <t>120592732</t>
  </si>
  <si>
    <t>015/183C</t>
  </si>
  <si>
    <t>WV T2 KESWICK-TRINITY 15/183C REPL POLE</t>
  </si>
  <si>
    <t>ETL.7270.POLE.WOOD</t>
  </si>
  <si>
    <t>120592733</t>
  </si>
  <si>
    <t>015/183A</t>
  </si>
  <si>
    <t>WV T2 KESWICK-TRINITY 15/183A REPL POLE</t>
  </si>
  <si>
    <t>120592734</t>
  </si>
  <si>
    <t>015/183B</t>
  </si>
  <si>
    <t>WV T2 KESWICK-TRINITY 15/183B REPL POLE</t>
  </si>
  <si>
    <t>120592786</t>
  </si>
  <si>
    <t>005/105</t>
  </si>
  <si>
    <t>WV T2 HAT CREEK #1-WESTWD 5/105 REFRAME</t>
  </si>
  <si>
    <t>ETL.7030.POLE.WOOD</t>
  </si>
  <si>
    <t>120596867</t>
  </si>
  <si>
    <t>003/084</t>
  </si>
  <si>
    <t>WV T2 COLGATE-GRS VLY 3/84 INST DAM CPT</t>
  </si>
  <si>
    <t>ETL.6490.POLE.NWOD</t>
  </si>
  <si>
    <t>120600576</t>
  </si>
  <si>
    <t>058/008</t>
  </si>
  <si>
    <t>T2 ELK-GUALALA 58/8 REPL ANCW</t>
  </si>
  <si>
    <t>ETL.8410.POLE.WOOD</t>
  </si>
  <si>
    <t>120604032</t>
  </si>
  <si>
    <t>017/084</t>
  </si>
  <si>
    <t>T2 WV TULACAY-VACA 17/084 INST DAMPS</t>
  </si>
  <si>
    <t>ETL.5800.INSL</t>
  </si>
  <si>
    <t>120606911</t>
  </si>
  <si>
    <t>030/000</t>
  </si>
  <si>
    <t>WV T2 COALINGA #1-SAN MIGUEL 30/0 RPR TW</t>
  </si>
  <si>
    <t>ETL.8580.TOWR</t>
  </si>
  <si>
    <t>120611468</t>
  </si>
  <si>
    <t>009/010</t>
  </si>
  <si>
    <t>T2 FULTON-HOPLAND 9/010 REPL INSW</t>
  </si>
  <si>
    <t>ETL.6890.POLE.WOOD</t>
  </si>
  <si>
    <t>120612734</t>
  </si>
  <si>
    <t>037/001</t>
  </si>
  <si>
    <t>T2 FORT ROSS-GUALALA 37/1 REPL CROSSARM</t>
  </si>
  <si>
    <t>ETL.6980.POLE.WOOD</t>
  </si>
  <si>
    <t>120616932</t>
  </si>
  <si>
    <t>010/009</t>
  </si>
  <si>
    <t>T2 FULTON-HOPLAND 10/9 REPL ANCW</t>
  </si>
  <si>
    <t>120629133</t>
  </si>
  <si>
    <t>035/297</t>
  </si>
  <si>
    <t>T2 RND MTN-COTTONWD #3 035/297 RPR FOND</t>
  </si>
  <si>
    <t>ETL.5650.TOWR</t>
  </si>
  <si>
    <t>120632716</t>
  </si>
  <si>
    <t>T2 COBURN-LAS AGUILS SS C25/101 REPL INS</t>
  </si>
  <si>
    <t>ETL.4460.INSL</t>
  </si>
  <si>
    <t>120634950</t>
  </si>
  <si>
    <t>008/039</t>
  </si>
  <si>
    <t>T2 DI MORRO BAY-MESA 008/039 RMV STEPS</t>
  </si>
  <si>
    <t>ETL.5290.TOWR</t>
  </si>
  <si>
    <t>120634951</t>
  </si>
  <si>
    <t>033/149</t>
  </si>
  <si>
    <t>T2 DI DIABLO-MESA 033/149 RPR INSS</t>
  </si>
  <si>
    <t>ETL.4620.INSL</t>
  </si>
  <si>
    <t>120640162</t>
  </si>
  <si>
    <t>052/214</t>
  </si>
  <si>
    <t>T2 WV MIDWAY-WHIRLWIND 52/214 REPL INSS</t>
  </si>
  <si>
    <t>ETL.6030.INSL</t>
  </si>
  <si>
    <t>120644342</t>
  </si>
  <si>
    <t>T2 EI DUNLAP 006/001 REPULL GUY</t>
  </si>
  <si>
    <t>ETL.9061.POLE.WOOD</t>
  </si>
  <si>
    <t>120646576</t>
  </si>
  <si>
    <t>028/122</t>
  </si>
  <si>
    <t>T2 DI DIABLO-MESA 028/122 RPL INSS</t>
  </si>
  <si>
    <t>120647984</t>
  </si>
  <si>
    <t>B025/574</t>
  </si>
  <si>
    <t>T2 EI DRM-GRSS VLLEY-WEIMAR B025/574 VEG</t>
  </si>
  <si>
    <t>ETL.6760.POLE.WOOD</t>
  </si>
  <si>
    <t>120648047</t>
  </si>
  <si>
    <t>021/181</t>
  </si>
  <si>
    <t>T2 EI CRAG VIEW-CASCADE 21/181 RPR GYWW</t>
  </si>
  <si>
    <t>ETL.1350.POLE.STPS</t>
  </si>
  <si>
    <t>120648165</t>
  </si>
  <si>
    <t>T2 EI DELTA-COTTONWOOD 21/181 RPR GYWW</t>
  </si>
  <si>
    <t>120648767</t>
  </si>
  <si>
    <t>T2 DI MTCALF-GRN VALLEY 010/066 RPL INSS</t>
  </si>
  <si>
    <t>ETL.2540.INSL.CERA</t>
  </si>
  <si>
    <t>120649058</t>
  </si>
  <si>
    <t>:002/014</t>
  </si>
  <si>
    <t>T2 EI ROCK CREEK-POE 2/14 RPR STRT</t>
  </si>
  <si>
    <t>ETL.5630.TOWR</t>
  </si>
  <si>
    <t>120649103</t>
  </si>
  <si>
    <t>:001/008</t>
  </si>
  <si>
    <t>T2 EI ROCK CREEK-POE 1/8 RPR STRT</t>
  </si>
  <si>
    <t>120651589</t>
  </si>
  <si>
    <t>009/170</t>
  </si>
  <si>
    <t>T2 DI MNTA VSTA-LOS GATOS 9/170 RPR GYWW</t>
  </si>
  <si>
    <t>ETL.7610.POLE.WOOD</t>
  </si>
  <si>
    <t>120652240</t>
  </si>
  <si>
    <t>024/158</t>
  </si>
  <si>
    <t>T2 DI HELMS-GREGG #1 24/158 RPLC INSS</t>
  </si>
  <si>
    <t>ETL.4870.INSL</t>
  </si>
  <si>
    <t>120652796</t>
  </si>
  <si>
    <t>T2 DI METCALF-GRN VALLEY 12/79 RPLC INSW</t>
  </si>
  <si>
    <t>ETL.2540.INSL.NCER</t>
  </si>
  <si>
    <t>120653747</t>
  </si>
  <si>
    <t>001/014</t>
  </si>
  <si>
    <t>T2 EI TRNTY CTTNWOOD 1/14L RPR COND</t>
  </si>
  <si>
    <t>ETL.4040.POLE.STPS</t>
  </si>
  <si>
    <t>120654091</t>
  </si>
  <si>
    <t>012/085</t>
  </si>
  <si>
    <t>T2 DI METCALF-GREEN VLLY 12/85 RPR CRSW</t>
  </si>
  <si>
    <t>ETL.2540.POLE.NWOD</t>
  </si>
  <si>
    <t>120654108</t>
  </si>
  <si>
    <t>008/108</t>
  </si>
  <si>
    <t>T2 IGNACIO-BOLINAS #2 8/108 RPL INSW</t>
  </si>
  <si>
    <t>ETL.7180.INSL.CERA</t>
  </si>
  <si>
    <t>120654267</t>
  </si>
  <si>
    <t>054/007</t>
  </si>
  <si>
    <t>T2 FORT ROSS-GUALALA 54/7 REFRAME</t>
  </si>
  <si>
    <t>120657047</t>
  </si>
  <si>
    <t>T2 EI IGNACIO-SOBRANTE 044/212 RPR FOND</t>
  </si>
  <si>
    <t>ETL.4920.TOWR</t>
  </si>
  <si>
    <t>120658281</t>
  </si>
  <si>
    <t>T2 EI KANAKA TAP 1/010B RPR GYWW</t>
  </si>
  <si>
    <t>ETL.4223.POLE.WDPS</t>
  </si>
  <si>
    <t>120658282</t>
  </si>
  <si>
    <t>001/010C</t>
  </si>
  <si>
    <t>T2 EI KANAKA TAP 1/010C RPL GYWW</t>
  </si>
  <si>
    <t>ETL.4223.POLE.WOOD</t>
  </si>
  <si>
    <t>120658283</t>
  </si>
  <si>
    <t>001/010A</t>
  </si>
  <si>
    <t>T2 EI KANAKA TAP 1/010A RPL GYWW</t>
  </si>
  <si>
    <t>120658647</t>
  </si>
  <si>
    <t>T2 EI KANAKA TAP 001/012L RPL STRW</t>
  </si>
  <si>
    <t>120659403</t>
  </si>
  <si>
    <t>026/125</t>
  </si>
  <si>
    <t>T2 CORTINA-MENDOCINO #1 26/125 SW PLAT</t>
  </si>
  <si>
    <t>ETL.1330.TOWR</t>
  </si>
  <si>
    <t>120659655</t>
  </si>
  <si>
    <t>019/164</t>
  </si>
  <si>
    <t>T2 EI CRAG VIEW-CSCDE 19/164R RPR HDWW</t>
  </si>
  <si>
    <t>ETL.1350.POLE.WDPS</t>
  </si>
  <si>
    <t>120659729</t>
  </si>
  <si>
    <t>T2 EI CRAG VIEW-CSCDE 19/164L RPR HDWW</t>
  </si>
  <si>
    <t>120660125</t>
  </si>
  <si>
    <t>004/097</t>
  </si>
  <si>
    <t>T2 WV KILARC-DESCHUTES 04/097 INST DAMP</t>
  </si>
  <si>
    <t>ETL.7300.INSL.NCER</t>
  </si>
  <si>
    <t>120660280</t>
  </si>
  <si>
    <t>019/401</t>
  </si>
  <si>
    <t>T2 WV KILARC-DESCHUTES 019/401 RPL PL</t>
  </si>
  <si>
    <t>120662493</t>
  </si>
  <si>
    <t>T2 EI TRINITY-COTTONWOOD 3/25 RPR GYWW</t>
  </si>
  <si>
    <t>120662770</t>
  </si>
  <si>
    <t>T2 EI TRINITY-CTTNWD 3/26 RPL STRW</t>
  </si>
  <si>
    <t>ETL.4040.POLE.WDPS</t>
  </si>
  <si>
    <t>120663373</t>
  </si>
  <si>
    <t>006/053</t>
  </si>
  <si>
    <t>EI T2 PARDISE-TABLE MTN 006/053 RPL INSS</t>
  </si>
  <si>
    <t>ETL.4316.INSL.CERA</t>
  </si>
  <si>
    <t>120663463</t>
  </si>
  <si>
    <t>006/052</t>
  </si>
  <si>
    <t>T2 EI  PARADISE-TABLE MT 06/052 RPL INSS</t>
  </si>
  <si>
    <t>120663491</t>
  </si>
  <si>
    <t>T2 EI  PARADISE-TABLE MT 05/051 RPL INSS</t>
  </si>
  <si>
    <t>120663527</t>
  </si>
  <si>
    <t>004/030</t>
  </si>
  <si>
    <t>T2 EI TRINITY-CTTNWD 4/30 RPR HDWW</t>
  </si>
  <si>
    <t>120663582</t>
  </si>
  <si>
    <t>T2 EI PARADISE-TABLE MTN 5/50 RPL INSLS</t>
  </si>
  <si>
    <t>120663624</t>
  </si>
  <si>
    <t>T2 DI HELMS-GREGG #1 029/177 RMV NEST</t>
  </si>
  <si>
    <t>ETL.4870.TOWR</t>
  </si>
  <si>
    <t>120663700</t>
  </si>
  <si>
    <t>T2 EI KANAKA TAP 0/3B RPR JMPRW COMPLETE</t>
  </si>
  <si>
    <t>ETL.4223.INSL.NCER</t>
  </si>
  <si>
    <t>120664092</t>
  </si>
  <si>
    <t>018/156</t>
  </si>
  <si>
    <t>T2 EI CRAG VIEW-CASCADE 18/156 RPR HDWW</t>
  </si>
  <si>
    <t>120666972</t>
  </si>
  <si>
    <t>T2 EI CTRINITY-CTTNWD 14/37L RPL POLE</t>
  </si>
  <si>
    <t>120666974</t>
  </si>
  <si>
    <t>T2 EI TRINITY-COTTONWOOD 4/37R REPL POLE</t>
  </si>
  <si>
    <t>120667005</t>
  </si>
  <si>
    <t>T2 EI TRINITY-COTTONWD 4/37C REPL POLE</t>
  </si>
  <si>
    <t>120667197</t>
  </si>
  <si>
    <t>T2 EI CRAG VIEW-CASCAD 18/154 INST JUMPR</t>
  </si>
  <si>
    <t>ETL.1350.INSL.CERA</t>
  </si>
  <si>
    <t>120667199</t>
  </si>
  <si>
    <t>T2 EI CRAG VIEW-CASCDE 18/154R RPL STRW</t>
  </si>
  <si>
    <t>120667311</t>
  </si>
  <si>
    <t>T2 EI  CRAG VIEW-CASCD 18/154L RPL STRW</t>
  </si>
  <si>
    <t>120667415</t>
  </si>
  <si>
    <t>T2 EI FLTN-MOLINO-COTATI 16/304 RPR GYWW</t>
  </si>
  <si>
    <t>ETL.6910.POLE.WOOD</t>
  </si>
  <si>
    <t>120667683</t>
  </si>
  <si>
    <t>T2 EI TRINITY-COTTNWD 5/040 UNBURY ANCW</t>
  </si>
  <si>
    <t>120667992</t>
  </si>
  <si>
    <t>015/130</t>
  </si>
  <si>
    <t>T2 EI CRAG VIEW-CASCADE 15/130 REPLUMB</t>
  </si>
  <si>
    <t>120668065</t>
  </si>
  <si>
    <t>T2 EI TRINITY-CTTNWD 5/41 RPR GYWW</t>
  </si>
  <si>
    <t>120668107</t>
  </si>
  <si>
    <t>T2 EI TRINITY-COTTONWD 5/41 RPR GYWW</t>
  </si>
  <si>
    <t>120669649</t>
  </si>
  <si>
    <t>009/115</t>
  </si>
  <si>
    <t>T2 COLGATE-SMARTVILLE #2 9/115 RPL INSS</t>
  </si>
  <si>
    <t>ETL.6520.INSL.NCER</t>
  </si>
  <si>
    <t>120670181</t>
  </si>
  <si>
    <t>T2 COLGATE-GRASS VALLEY 004/114 RPL PL</t>
  </si>
  <si>
    <t>120670182</t>
  </si>
  <si>
    <t>003/071</t>
  </si>
  <si>
    <t>T2 COLGATE-GRASS VALLEY 003/071 REFRAME</t>
  </si>
  <si>
    <t>120670183</t>
  </si>
  <si>
    <t>T2 COLGATE-GRASS VALLEY 002/069 REFRAME</t>
  </si>
  <si>
    <t>120670184</t>
  </si>
  <si>
    <t>T2 COLGATE-SMARTVILLE #1 010/127L RPL PL</t>
  </si>
  <si>
    <t>ETL.6510.POLE.WDPS</t>
  </si>
  <si>
    <t>120670185</t>
  </si>
  <si>
    <t>T2 NARROWS #1 TAP 0/8 RPL STRW</t>
  </si>
  <si>
    <t>ETL.6511.POLE.WOOD</t>
  </si>
  <si>
    <t>120670231</t>
  </si>
  <si>
    <t>T2 NARRWS #2 TAP 001/014 COMPLETE</t>
  </si>
  <si>
    <t>ETL.6521.POLE.WOOD</t>
  </si>
  <si>
    <t>120671479</t>
  </si>
  <si>
    <t>023/179</t>
  </si>
  <si>
    <t>T2 DI PARADISE-TABLE MTN 23/179 RPL INSS</t>
  </si>
  <si>
    <t>ETL.4316.INSL</t>
  </si>
  <si>
    <t>120672061</t>
  </si>
  <si>
    <t>004/034</t>
  </si>
  <si>
    <t>T2 EI TRINITY-COTTNWD 4/034R RPL POLE</t>
  </si>
  <si>
    <t>120672114</t>
  </si>
  <si>
    <t>T2 EI CRAG VIEW-CSCDE 015/128R RPR GYWW</t>
  </si>
  <si>
    <t>120672120</t>
  </si>
  <si>
    <t>012/080</t>
  </si>
  <si>
    <t>T2 DI METCLF-GREEN VALLY 12/80 RPL INSS</t>
  </si>
  <si>
    <t>120672123</t>
  </si>
  <si>
    <t>T2 DI MTCLF-GREEN VALLY 12/80 RPR GYWW</t>
  </si>
  <si>
    <t>ETL.2540.POLE.WOOD</t>
  </si>
  <si>
    <t>120672148</t>
  </si>
  <si>
    <t>T2 EI CRAG VIEW-CASCADE 015/128 RPR GYWW</t>
  </si>
  <si>
    <t>120672348</t>
  </si>
  <si>
    <t>021/296</t>
  </si>
  <si>
    <t>T2 EI SQC-SNT YNZ SW ST 21/296 RPR JMPRW</t>
  </si>
  <si>
    <t>ETL.3700.INSL.CERA</t>
  </si>
  <si>
    <t>120672818</t>
  </si>
  <si>
    <t>T2 EI CRAG VW-CASCADE  15/127 RPR ANCHW</t>
  </si>
  <si>
    <t>120672962</t>
  </si>
  <si>
    <t>T2 EI CRAG VIEW-CASCADE 15/127 RPR GYWW</t>
  </si>
  <si>
    <t>120673447</t>
  </si>
  <si>
    <t>T2 EI DIABLO-GATES #1 009/041 RPR GYWS</t>
  </si>
  <si>
    <t>ETL.5960.TOWR</t>
  </si>
  <si>
    <t>120674485</t>
  </si>
  <si>
    <t>009/175</t>
  </si>
  <si>
    <t>T2 DI MNT VISTA-LOS GATOS 9/175 RPL INSW</t>
  </si>
  <si>
    <t>ETL.7610.INSL</t>
  </si>
  <si>
    <t>120674511</t>
  </si>
  <si>
    <t>021/097</t>
  </si>
  <si>
    <t>T2 DI TASSAJARA-NEWARK 21/97 REPL HANGR</t>
  </si>
  <si>
    <t>ETL.5920.INSL</t>
  </si>
  <si>
    <t>120675004</t>
  </si>
  <si>
    <t>002/054</t>
  </si>
  <si>
    <t>T2 WEIMAR-HALSEY 2/054 REFRAME</t>
  </si>
  <si>
    <t>ETL.8340.POLE.WOOD</t>
  </si>
  <si>
    <t>120675012</t>
  </si>
  <si>
    <t>001/031</t>
  </si>
  <si>
    <t>T2 SMARTVILLE-CAMP FAR WEST 01/31 RPL PL</t>
  </si>
  <si>
    <t>ETL.7970.POLE.WOOD</t>
  </si>
  <si>
    <t>120675015</t>
  </si>
  <si>
    <t>000/019</t>
  </si>
  <si>
    <t>T2 WEIMAR-HALSEY 0/19 RPL PL</t>
  </si>
  <si>
    <t>120675018</t>
  </si>
  <si>
    <t>004/094</t>
  </si>
  <si>
    <t>T2 WEIMAR-HALSEY 4/94 RPL PL</t>
  </si>
  <si>
    <t>120677192</t>
  </si>
  <si>
    <t>013/194</t>
  </si>
  <si>
    <t>T2 DI SSQC-SNT YNZ SW ST 13/194 RPR GYWW</t>
  </si>
  <si>
    <t>ETL.3700.POLE.WOOD</t>
  </si>
  <si>
    <t>120677271</t>
  </si>
  <si>
    <t>005/099</t>
  </si>
  <si>
    <t>T2 DI SISQUOC-SANTA YNEZ 5/99 RPR STRW</t>
  </si>
  <si>
    <t>120677272</t>
  </si>
  <si>
    <t>T2 DI SISQUOC-SANTA YNEZ 5/99 RPR SPLW</t>
  </si>
  <si>
    <t>120677846</t>
  </si>
  <si>
    <t>024/385</t>
  </si>
  <si>
    <t>T2 KESWICK-TRINITY 24/385 RMV VEG</t>
  </si>
  <si>
    <t>120679216</t>
  </si>
  <si>
    <t>037/171</t>
  </si>
  <si>
    <t>T2 EI IGNACIO-SOBRANTE 037/171 RPL INSS</t>
  </si>
  <si>
    <t>ETL.4920.INSL.CERA</t>
  </si>
  <si>
    <t>120679682</t>
  </si>
  <si>
    <t>004/022</t>
  </si>
  <si>
    <t>T2 DI VASONA-METCALF 4/22 RPR FOND</t>
  </si>
  <si>
    <t>ETL.5932.TOWR</t>
  </si>
  <si>
    <t>120679687</t>
  </si>
  <si>
    <t>015/219</t>
  </si>
  <si>
    <t>T2 DI SQC-ST YNZ SW ST 15/219 RPL STRW</t>
  </si>
  <si>
    <t>120679751</t>
  </si>
  <si>
    <t>007/058</t>
  </si>
  <si>
    <t>T2 EI TRNTY-CTTNWD 7/58L INST HDWW</t>
  </si>
  <si>
    <t>120679776</t>
  </si>
  <si>
    <t>005/097</t>
  </si>
  <si>
    <t>T2 DI SSQC-SNT YNEZ SW STA 5/97 RPL HRDD</t>
  </si>
  <si>
    <t>120679882</t>
  </si>
  <si>
    <t>T2 EI IGNACIO-SOBRANTE 036/168 RPR CNDS</t>
  </si>
  <si>
    <t>ETL.4960.INSL</t>
  </si>
  <si>
    <t>120679888</t>
  </si>
  <si>
    <t>T2 EI TRNTY-CTTNWD 7/58R INST HDWW</t>
  </si>
  <si>
    <t>120679938</t>
  </si>
  <si>
    <t>015/223</t>
  </si>
  <si>
    <t>T2NT DI SQC-SNT YNZ SW ST 15/223 RMV DB</t>
  </si>
  <si>
    <t>ETL.3700.POLE.NWOD</t>
  </si>
  <si>
    <t>120680250</t>
  </si>
  <si>
    <t>009/081</t>
  </si>
  <si>
    <t>T2 EI EL DRD-MSSRI FLT #1 9/81 RPR STRW</t>
  </si>
  <si>
    <t>ETL.1530.POLE.WOOD</t>
  </si>
  <si>
    <t>120680662</t>
  </si>
  <si>
    <t>055/384</t>
  </si>
  <si>
    <t>T2 DI CARIBOU-TABLE MTN 55/384 RPLC INSS</t>
  </si>
  <si>
    <t>ETL.4440.INSL.CERA</t>
  </si>
  <si>
    <t>120680712</t>
  </si>
  <si>
    <t>T2 EI CRG VW-CASCADE 14/119 RPR INSLS</t>
  </si>
  <si>
    <t>ETL.1350.INSL.NCER</t>
  </si>
  <si>
    <t>120680714</t>
  </si>
  <si>
    <t>014/120</t>
  </si>
  <si>
    <t>T2 EI CRAG VIEW-CASCADE 14/120 RPR INSLS</t>
  </si>
  <si>
    <t>120680761</t>
  </si>
  <si>
    <t>005/090</t>
  </si>
  <si>
    <t>T2 DI SISQUOC-SANTA YNEZ 5/90 RPR STRW</t>
  </si>
  <si>
    <t>120680794</t>
  </si>
  <si>
    <t>T2 COLGATE-SMARTVILLE #1 010/127R RPL PL</t>
  </si>
  <si>
    <t>120680831</t>
  </si>
  <si>
    <t>T2 COLGATE-SMARTVILLE #1 010/127C RPL PL</t>
  </si>
  <si>
    <t>120680882</t>
  </si>
  <si>
    <t>T2 PIT #4 TAP 4/33 RMV VEG</t>
  </si>
  <si>
    <t>ETL.5432.TOWR</t>
  </si>
  <si>
    <t>120681256</t>
  </si>
  <si>
    <t>010/003</t>
  </si>
  <si>
    <t>T2 EI FULTON-HOPLAND 10/3 RPL POLE</t>
  </si>
  <si>
    <t>120683563</t>
  </si>
  <si>
    <t>013/198</t>
  </si>
  <si>
    <t>T2 DI SISQUOC-SANTA YNEZ 13/198 RPL INSW</t>
  </si>
  <si>
    <t>ETL.3700.INSL.NCER</t>
  </si>
  <si>
    <t>120683865</t>
  </si>
  <si>
    <t>025/195</t>
  </si>
  <si>
    <t>T2 EI PARADISE-TBL MTN 25/195C RPR ANCHW</t>
  </si>
  <si>
    <t>ETL.4316.POLE.STPS</t>
  </si>
  <si>
    <t>120683877</t>
  </si>
  <si>
    <t>T2 EI PARADISE-TBL MTN 25/195R RPR GYWW</t>
  </si>
  <si>
    <t>120683905</t>
  </si>
  <si>
    <t>T2 EI PARADISE-TBL MTN 25/195R RPR ANCHW</t>
  </si>
  <si>
    <t>120683982</t>
  </si>
  <si>
    <t>012/182</t>
  </si>
  <si>
    <t>T2 DI SISQUOC-SANTA YNEZ 12/182 RPL INSW</t>
  </si>
  <si>
    <t>120683984</t>
  </si>
  <si>
    <t>T2 DI SISQUOC-SANTA YNEZ 12/82 RPR GYWW</t>
  </si>
  <si>
    <t>120684298</t>
  </si>
  <si>
    <t>T2 EI TRNTY-CTTNWD 7/55L RPL STRW</t>
  </si>
  <si>
    <t>120684394</t>
  </si>
  <si>
    <t>007/056</t>
  </si>
  <si>
    <t>T2 EI TRNTY-CTTNWD 7/056 RPR CONDW</t>
  </si>
  <si>
    <t>ETL.4040.INSL.NCER</t>
  </si>
  <si>
    <t>120685861</t>
  </si>
  <si>
    <t>T2 CLMN-STH 012/251 RPL CRSW COMPLETE</t>
  </si>
  <si>
    <t>ETL.6450.POLE.WOOD</t>
  </si>
  <si>
    <t>120685862</t>
  </si>
  <si>
    <t>008/069</t>
  </si>
  <si>
    <t>T2 EI TRNTY-CTTNWD 8/69L RPR GYWW</t>
  </si>
  <si>
    <t>120685865</t>
  </si>
  <si>
    <t>012/249</t>
  </si>
  <si>
    <t>T2 CLMN-STH 012/249 RPL STRW COMPLETE</t>
  </si>
  <si>
    <t>120685868</t>
  </si>
  <si>
    <t>012/248</t>
  </si>
  <si>
    <t>T2 CLMN-STH 012/248 RPL STRW CMPLTD</t>
  </si>
  <si>
    <t>120685881</t>
  </si>
  <si>
    <t>004/021</t>
  </si>
  <si>
    <t>T2 EI MORRO BAY-MESA 4/21 RPR STRT</t>
  </si>
  <si>
    <t>120685887</t>
  </si>
  <si>
    <t>T2 EI TRNTY-CTTNWD 9/69R RPR GYWW</t>
  </si>
  <si>
    <t>120686134</t>
  </si>
  <si>
    <t>009/190</t>
  </si>
  <si>
    <t>T2 VOLTA-DESCHUTES 09/190 RPL PL</t>
  </si>
  <si>
    <t>ETL.8290.POLE.WOOD</t>
  </si>
  <si>
    <t>120686381</t>
  </si>
  <si>
    <t>020/080</t>
  </si>
  <si>
    <t>T2 DI PITTSBURG-SAN MATEO 20/80 RMV NEST</t>
  </si>
  <si>
    <t>ETL.5463.TOWR</t>
  </si>
  <si>
    <t>120686387</t>
  </si>
  <si>
    <t>011/051</t>
  </si>
  <si>
    <t>T2 DI MORRO BAY-MESA 11/51 RPLC HRDT</t>
  </si>
  <si>
    <t>120686462</t>
  </si>
  <si>
    <t>T2 EI CTTNWD-LGN CRK 003/028 RPL INSS</t>
  </si>
  <si>
    <t>ETL.4570.INSL</t>
  </si>
  <si>
    <t>120686757</t>
  </si>
  <si>
    <t>019/264</t>
  </si>
  <si>
    <t>T2 EI SQC-SNT YNZ SW STA 19/264 RPR GYWW</t>
  </si>
  <si>
    <t>120686888</t>
  </si>
  <si>
    <t>005/024</t>
  </si>
  <si>
    <t>T2 EI MORRO BAY-MESA 5/24 RPL INSLS</t>
  </si>
  <si>
    <t>120687146</t>
  </si>
  <si>
    <t>T2 EI ROCK CREEK-POE 1/10 RPL INSS</t>
  </si>
  <si>
    <t>120687543</t>
  </si>
  <si>
    <t>T2 DI SISQUOC-SANTA YNEZ 6/110 RPLC INSW</t>
  </si>
  <si>
    <t>120688944</t>
  </si>
  <si>
    <t>021/144</t>
  </si>
  <si>
    <t>T2 HELMS-GREGG #1 21/144 RMV NEST</t>
  </si>
  <si>
    <t>120688945</t>
  </si>
  <si>
    <t>T2 EI KRCKHFF-CLVS-SNGR #1 4/29 COA</t>
  </si>
  <si>
    <t>ETL.1890.TOWR</t>
  </si>
  <si>
    <t>120688946</t>
  </si>
  <si>
    <t>019/129</t>
  </si>
  <si>
    <t>T2 HELMS-GREGG #1 19/129 RMV NEST</t>
  </si>
  <si>
    <t>120689105</t>
  </si>
  <si>
    <t>011/011</t>
  </si>
  <si>
    <t>T2 EI FULTON-HOPLAND 11/11 RPL POLE</t>
  </si>
  <si>
    <t>120689166</t>
  </si>
  <si>
    <t>011/103</t>
  </si>
  <si>
    <t>T2 DI ELDRD-MSSRI FLT #1 11/103 RPL INSS</t>
  </si>
  <si>
    <t>ETL.1530.INSL</t>
  </si>
  <si>
    <t>120689190</t>
  </si>
  <si>
    <t>T2 DI ELDRD-MSSRI FLT #2 11/103 RPR SPL</t>
  </si>
  <si>
    <t>ETL.1540.INSL</t>
  </si>
  <si>
    <t>120689398</t>
  </si>
  <si>
    <t>014/121</t>
  </si>
  <si>
    <t>T2 EI CRAG VIEW-CASCADE 014/121 RPR INSW</t>
  </si>
  <si>
    <t>120689399</t>
  </si>
  <si>
    <t>013/112B</t>
  </si>
  <si>
    <t>T2 EI CRG VIEW-CASCADE 013/112B RPR GWRS</t>
  </si>
  <si>
    <t>ETL.1350.POLE.NWOD</t>
  </si>
  <si>
    <t>120689446</t>
  </si>
  <si>
    <t>013/112A</t>
  </si>
  <si>
    <t>T2 EI CRG VIEW-CASCADE 013/112A RPR GWRS</t>
  </si>
  <si>
    <t>120689461</t>
  </si>
  <si>
    <t>013/112C</t>
  </si>
  <si>
    <t>T2 EI CRG VIEW-CASCADE 013/112C RPR GYWW</t>
  </si>
  <si>
    <t>120689491</t>
  </si>
  <si>
    <t>T2 EI TRNTY-CTTNWOOD 7/55R RPL STRW</t>
  </si>
  <si>
    <t>120689589</t>
  </si>
  <si>
    <t>012/107</t>
  </si>
  <si>
    <t>T2 EI CRAG VIEW-CASCADE 012/107 RPR GYWW</t>
  </si>
  <si>
    <t>120689669</t>
  </si>
  <si>
    <t>C004/019</t>
  </si>
  <si>
    <t>T2 EI MSS LNDING-CBRN C004/019 RMV BRSH</t>
  </si>
  <si>
    <t>ETL.5330.TOWR</t>
  </si>
  <si>
    <t>120689778</t>
  </si>
  <si>
    <t>018/106</t>
  </si>
  <si>
    <t>T2 DI STANISLAUS-MNTC #2 18/106 INS BOLT</t>
  </si>
  <si>
    <t>ETL.3820.TOWR</t>
  </si>
  <si>
    <t>120689815</t>
  </si>
  <si>
    <t>T2EI TRINITY-COTTONWD 8/66 RPL STRW</t>
  </si>
  <si>
    <t>120690164</t>
  </si>
  <si>
    <t>:013/083</t>
  </si>
  <si>
    <t>T2 DI GREEN VLY-LLAGAS :13/83 RPLC INSS</t>
  </si>
  <si>
    <t>ETL.2800.INSL.CERA</t>
  </si>
  <si>
    <t>120690575</t>
  </si>
  <si>
    <t>009/147</t>
  </si>
  <si>
    <t>T2 DI SISQUOC-SANTA YNEZ 9/47 RPR STRW</t>
  </si>
  <si>
    <t>120690595</t>
  </si>
  <si>
    <t>T2EI TRINITY-COTTONWOOD 9/072A RPLC INSW</t>
  </si>
  <si>
    <t>120690613</t>
  </si>
  <si>
    <t>T2EI TRINITY-COTTONWOOD 9/072A RPR SPLC</t>
  </si>
  <si>
    <t>ETL.4040.POLE.WOOD</t>
  </si>
  <si>
    <t>120690639</t>
  </si>
  <si>
    <t>018/260A</t>
  </si>
  <si>
    <t>T2 EI SSQC-SNT YNZ SW 18/260A RPR ANCW</t>
  </si>
  <si>
    <t>120690640</t>
  </si>
  <si>
    <t>009/072B</t>
  </si>
  <si>
    <t>T2EI TRINITY-COTTONWOOD 9/072B RPLC INSW</t>
  </si>
  <si>
    <t>120690660</t>
  </si>
  <si>
    <t>T2 EI SSQC-SNT YNZ SW 18/260A RPR STRW</t>
  </si>
  <si>
    <t>120690696</t>
  </si>
  <si>
    <t>009/072C</t>
  </si>
  <si>
    <t>T2 EI TRINITY-COTTNWD 9/72C RPL INSW</t>
  </si>
  <si>
    <t>120690715</t>
  </si>
  <si>
    <t>008/128</t>
  </si>
  <si>
    <t>T2 DI SSQC-SNT YNZ SW ST 8/128 RPR SPLW</t>
  </si>
  <si>
    <t>120690907</t>
  </si>
  <si>
    <t>009/073A</t>
  </si>
  <si>
    <t>T2 EI TRNTY-COTTONWD 009/073A ANC RPR</t>
  </si>
  <si>
    <t>ETL.4040.POLE.NWOD</t>
  </si>
  <si>
    <t>120690937</t>
  </si>
  <si>
    <t>011/102</t>
  </si>
  <si>
    <t>T2 EI CRAG VIEW-CASCADE 011/102 RPR STRW</t>
  </si>
  <si>
    <t>120690941</t>
  </si>
  <si>
    <t>009/073B</t>
  </si>
  <si>
    <t>T2 EI TRINITY-COTTONWOOD 9/73B RPR ANCH</t>
  </si>
  <si>
    <t>120690982</t>
  </si>
  <si>
    <t>009/073C</t>
  </si>
  <si>
    <t>T2 EI TRINITY-COTTONWOOD 009/073C ANC RP</t>
  </si>
  <si>
    <t>120690987</t>
  </si>
  <si>
    <t>021/167</t>
  </si>
  <si>
    <t>T2 EI MDLE FRK-GLD HLL 021/167M RPR GYWW</t>
  </si>
  <si>
    <t>ETL.5140.POLE.STPS</t>
  </si>
  <si>
    <t>120691084</t>
  </si>
  <si>
    <t>003/064</t>
  </si>
  <si>
    <t>T2 EI CLMN-CTTNWD 003/064 RPR STRW</t>
  </si>
  <si>
    <t>ETL.6430.POLE.WOOD</t>
  </si>
  <si>
    <t>120691151</t>
  </si>
  <si>
    <t>025/167</t>
  </si>
  <si>
    <t>T2 EI POE-RIO OSO 25/167 INS HRDT</t>
  </si>
  <si>
    <t>ETL.5540.TOWR</t>
  </si>
  <si>
    <t>120691164</t>
  </si>
  <si>
    <t>018/259</t>
  </si>
  <si>
    <t>T2 EI SSQC-SNT YNZ SW 18/259 RPR GYWW</t>
  </si>
  <si>
    <t>120691623</t>
  </si>
  <si>
    <t>T2 EI CRAG VW-CSCDE 11/100R RPR ANCW</t>
  </si>
  <si>
    <t>120691786</t>
  </si>
  <si>
    <t>009/053</t>
  </si>
  <si>
    <t>T2 DI STNISLAUS-MANTECA #2 9/53 RPL HRDT</t>
  </si>
  <si>
    <t>120691841</t>
  </si>
  <si>
    <t>026/169</t>
  </si>
  <si>
    <t>T2 EI POE-RIO OSO 26/169 INS HRDT</t>
  </si>
  <si>
    <t>120691847</t>
  </si>
  <si>
    <t>T2 DI STANISLAUS-MANTECA #2 9/53 INS DAM</t>
  </si>
  <si>
    <t>ETL.3820.INSL.CERA</t>
  </si>
  <si>
    <t>120691908</t>
  </si>
  <si>
    <t>010/060</t>
  </si>
  <si>
    <t>T2 DI STNSLAUS-MANTECA #2 10/60 RPR STRT</t>
  </si>
  <si>
    <t>120692151</t>
  </si>
  <si>
    <t>011/098</t>
  </si>
  <si>
    <t>T2 DI ELDRDO-MSR FLT #1 11/98 RPL STEP</t>
  </si>
  <si>
    <t>ETL.1530.POLE.NWOD</t>
  </si>
  <si>
    <t>120692955</t>
  </si>
  <si>
    <t>026/173</t>
  </si>
  <si>
    <t>T2 EI POE-RIO OSO 26/173 RMV NEST</t>
  </si>
  <si>
    <t>120693169</t>
  </si>
  <si>
    <t>009/150</t>
  </si>
  <si>
    <t>T2 DI SSQC-ST YNZ SW ST 009/150 RPR SPLW</t>
  </si>
  <si>
    <t>120694984</t>
  </si>
  <si>
    <t>017/099</t>
  </si>
  <si>
    <t>T2 DI SN ML SW ST-RK JT S 17/99 RPR SPLS</t>
  </si>
  <si>
    <t>ETL.3840.INSL.NCER</t>
  </si>
  <si>
    <t>120695043</t>
  </si>
  <si>
    <t>005/019</t>
  </si>
  <si>
    <t>T2 BRICEBURG -MRPSA TAP 5/19 STRW RPL</t>
  </si>
  <si>
    <t>ETL.8651.POLE.WOOD</t>
  </si>
  <si>
    <t>120695048</t>
  </si>
  <si>
    <t>T2 EI ROCK CREEK-POE 0/8 RMV STEP</t>
  </si>
  <si>
    <t>120695212</t>
  </si>
  <si>
    <t>T2 DI STANISLS-MANTECA #2 9/52 RPR STRT</t>
  </si>
  <si>
    <t>120695219</t>
  </si>
  <si>
    <t>T2 DI STANSLS-MLNS-MNTC 9/54 RPR STRT</t>
  </si>
  <si>
    <t>ETL.3830.TOWR</t>
  </si>
  <si>
    <t>120695236</t>
  </si>
  <si>
    <t>013/002</t>
  </si>
  <si>
    <t>T2 EI FULTON-HOPLAND 13/2 RPL ANCW</t>
  </si>
  <si>
    <t>120695345</t>
  </si>
  <si>
    <t>:010/003</t>
  </si>
  <si>
    <t>T2 DI BLLT-RVRBK-MLS SWST :10/3 RPR GYWW</t>
  </si>
  <si>
    <t>ETL.1070.POLE.WOOD</t>
  </si>
  <si>
    <t>120695347</t>
  </si>
  <si>
    <t>T2 DI BLLT-RVRBK-MLS SWST :10/3 RPL INSS</t>
  </si>
  <si>
    <t>ETL.1070.INSL.NCER</t>
  </si>
  <si>
    <t>120695349</t>
  </si>
  <si>
    <t>:010/008</t>
  </si>
  <si>
    <t>T2 DI BLLT-RVRBK-MLS SWST :10/8 RPL STRW</t>
  </si>
  <si>
    <t>120695408</t>
  </si>
  <si>
    <t>T2 EI MORRO BAY-MESA 008/039 RMV NEST</t>
  </si>
  <si>
    <t>120695462</t>
  </si>
  <si>
    <t>B018/406</t>
  </si>
  <si>
    <t>T2 EI DRUM-GV-WEMR B18/406 RPL POLE</t>
  </si>
  <si>
    <t>120695548</t>
  </si>
  <si>
    <t>009/060</t>
  </si>
  <si>
    <t>T2 DI STLS-MLNS SS-MTC #1 9/60 RPR STRT</t>
  </si>
  <si>
    <t>120695652</t>
  </si>
  <si>
    <t>010/078A</t>
  </si>
  <si>
    <t>T2 EI TRINITY-CTTONWD 010/078A ANCW RPR</t>
  </si>
  <si>
    <t>120695694</t>
  </si>
  <si>
    <t>023/145</t>
  </si>
  <si>
    <t>T2 DI STLS-MLS SS-MTC #1 23/145 RPR INSS</t>
  </si>
  <si>
    <t>ETL.3830.INSL</t>
  </si>
  <si>
    <t>120695699</t>
  </si>
  <si>
    <t>011/067</t>
  </si>
  <si>
    <t>T2 DI STS-MLS-MTC SS-MN#1 11/67 RPR SPLS</t>
  </si>
  <si>
    <t>ETL.3830.INSL.CERA</t>
  </si>
  <si>
    <t>120695702</t>
  </si>
  <si>
    <t>010/078C</t>
  </si>
  <si>
    <t>T2 EI TRINITY-COTTNWD 010/078C ANCW RPR</t>
  </si>
  <si>
    <t>120695790</t>
  </si>
  <si>
    <t>023/146</t>
  </si>
  <si>
    <t>T2 DI STLS-MLS SS-MTC #1 23/146 RPR FOND</t>
  </si>
  <si>
    <t>120695833</t>
  </si>
  <si>
    <t>T2 DI STANISLAUS-MNTC #2 17/98 RPR FOND</t>
  </si>
  <si>
    <t>120695835</t>
  </si>
  <si>
    <t>T2 DI STANMEL-RVRBNK JCT 17/98 RPR INSS</t>
  </si>
  <si>
    <t>ETL.3840.INSL.CERA</t>
  </si>
  <si>
    <t>120695869</t>
  </si>
  <si>
    <t>059/534</t>
  </si>
  <si>
    <t>T2 EI PIT #1-COTTONWOOD 59/534 RPR GYWS</t>
  </si>
  <si>
    <t>ETL.5390.TOWR</t>
  </si>
  <si>
    <t>120695870</t>
  </si>
  <si>
    <t>000/018</t>
  </si>
  <si>
    <t>T2 WEIMAR #1 0/18 RPL STRW</t>
  </si>
  <si>
    <t>ETL.7560.POLE.WOOD</t>
  </si>
  <si>
    <t>120695953</t>
  </si>
  <si>
    <t>010/079A</t>
  </si>
  <si>
    <t>T2 EI TRINITY-COTTONWOOD 10/79A RPL POLE</t>
  </si>
  <si>
    <t>120695989</t>
  </si>
  <si>
    <t>008/084B</t>
  </si>
  <si>
    <t>T2 PIT #5-ROUND MTN #2 8/84B RMV VEG</t>
  </si>
  <si>
    <t>ETL.5430.POLE.NWOD</t>
  </si>
  <si>
    <t>120696006</t>
  </si>
  <si>
    <t>010/079B</t>
  </si>
  <si>
    <t>T2 EI  TRINITY-COTTONWD 10/79B RPL POLE</t>
  </si>
  <si>
    <t>120696029</t>
  </si>
  <si>
    <t>011/117</t>
  </si>
  <si>
    <t>T2 PIT #5-ROUND MTN #2 11/117 RPL INSW</t>
  </si>
  <si>
    <t>ETL.5430.INSL.CERA</t>
  </si>
  <si>
    <t>120696053</t>
  </si>
  <si>
    <t>010/079C</t>
  </si>
  <si>
    <t>T2 EI TRINITY-COTTONWD 10/79C RPL POLE</t>
  </si>
  <si>
    <t>120696058</t>
  </si>
  <si>
    <t>005/063</t>
  </si>
  <si>
    <t>T2 PIT #5-ROUND MTN #2 5/63 RMV VEG</t>
  </si>
  <si>
    <t>ETL.5430.POLE.WDPS</t>
  </si>
  <si>
    <t>120696065</t>
  </si>
  <si>
    <t>T2 PIT #5-ROUND MTN #2 2/30 RMV VEG</t>
  </si>
  <si>
    <t>120696118</t>
  </si>
  <si>
    <t>T2 PIT #5-ROUND MTN #1 2/25 RMV VEG</t>
  </si>
  <si>
    <t>ETL.5420.POLE.STPS</t>
  </si>
  <si>
    <t>120696137</t>
  </si>
  <si>
    <t>003/051</t>
  </si>
  <si>
    <t>T2 WEIMAR #1 03/51 RPL STRW</t>
  </si>
  <si>
    <t>120696168</t>
  </si>
  <si>
    <t>T2 PIT #5-ROUND MTN #1 5/61 RMV VEG</t>
  </si>
  <si>
    <t>120696181</t>
  </si>
  <si>
    <t>:011/007</t>
  </si>
  <si>
    <t>T2 DI BELLOT-RVRBNK-MLNS :11/7 RPLC INSW</t>
  </si>
  <si>
    <t>120696189</t>
  </si>
  <si>
    <t>:009/008</t>
  </si>
  <si>
    <t>T2 DI BLT-RVRBNK-MLNS :9/8 RPLC INSW</t>
  </si>
  <si>
    <t>120696194</t>
  </si>
  <si>
    <t>003/049</t>
  </si>
  <si>
    <t>T2 WEIMAR #1 03/049 RPL STRW</t>
  </si>
  <si>
    <t>120696202</t>
  </si>
  <si>
    <t>018/146</t>
  </si>
  <si>
    <t>T2 CARBERRY SW STA-ROUND 18/146 RMV VEG</t>
  </si>
  <si>
    <t>ETL.5410.TOWR</t>
  </si>
  <si>
    <t>120696336</t>
  </si>
  <si>
    <t>010/080</t>
  </si>
  <si>
    <t>T2 EI TRINITY-COTTONWD 010/080 GYWW RPR</t>
  </si>
  <si>
    <t>120696346</t>
  </si>
  <si>
    <t>:011/006</t>
  </si>
  <si>
    <t>T2 DI BLT-RVRBNK-MLNS :11/6 RPLC INSW</t>
  </si>
  <si>
    <t>120696349</t>
  </si>
  <si>
    <t>T2 DI BLT-RVRBNK-MLNS :11/6 RMV DEBRIS</t>
  </si>
  <si>
    <t>120696352</t>
  </si>
  <si>
    <t>T2 EI CRAG VIEW-CASCADE 11/97 RPL SPLS</t>
  </si>
  <si>
    <t>ETL.1350.INSL</t>
  </si>
  <si>
    <t>120696365</t>
  </si>
  <si>
    <t>T2 EI CRAG VIEW-CASCADE 11/97 RMV NEST</t>
  </si>
  <si>
    <t>ETL.1350.TOWR</t>
  </si>
  <si>
    <t>120696453</t>
  </si>
  <si>
    <t>T2 EI TRINITY-COTTONWD 010/080 GWRS RPR</t>
  </si>
  <si>
    <t>120696458</t>
  </si>
  <si>
    <t>T2 EI ELDRDO-MSSRI FLAT #1 8/70 RMV HRDW</t>
  </si>
  <si>
    <t>120696571</t>
  </si>
  <si>
    <t>T2 DI SN ML SW ST-RK JT SW 23/136 RPR CN</t>
  </si>
  <si>
    <t>120696608</t>
  </si>
  <si>
    <t>010/067</t>
  </si>
  <si>
    <t>T2 COTTONWOOD #1 10/067 RPR INSS</t>
  </si>
  <si>
    <t>ETL.6620.INSL.CERA</t>
  </si>
  <si>
    <t>120696782</t>
  </si>
  <si>
    <t>025/111</t>
  </si>
  <si>
    <t>T2 EI MSS LNDNG-MTCLF 025/111 REM VEG</t>
  </si>
  <si>
    <t>ETL.6050.TOWR</t>
  </si>
  <si>
    <t>120696895</t>
  </si>
  <si>
    <t>007/116</t>
  </si>
  <si>
    <t>T2 EI CTRVL-TBL MTN 007/116 RPR STRW</t>
  </si>
  <si>
    <t>ETL.6320.POLE.WOOD</t>
  </si>
  <si>
    <t>120697139</t>
  </si>
  <si>
    <t>008/062</t>
  </si>
  <si>
    <t>T2 EI EL DRDO-MSSOURI FLAT 8/62 RPR FOND</t>
  </si>
  <si>
    <t>ETL.1530.TOWR</t>
  </si>
  <si>
    <t>120697184</t>
  </si>
  <si>
    <t>016/104</t>
  </si>
  <si>
    <t>T2 DI STANIS-MLNS-MNTC 16/104 RPR STRT</t>
  </si>
  <si>
    <t>120697186</t>
  </si>
  <si>
    <t>T2 DI STANIS-MLNS-MNTC 16/104 RPL STEP</t>
  </si>
  <si>
    <t>120697188</t>
  </si>
  <si>
    <t>T2 DI STANIS-MLNS-MNTC 16/104 RPR INSS</t>
  </si>
  <si>
    <t>120697594</t>
  </si>
  <si>
    <t>025/106</t>
  </si>
  <si>
    <t>T2 EI MSS LNDNG-MTCLF 025/106 RPR STRT</t>
  </si>
  <si>
    <t>120697878</t>
  </si>
  <si>
    <t>005/042A</t>
  </si>
  <si>
    <t>T2 WISHON-COPPERMINE 05/042A RMV NEST</t>
  </si>
  <si>
    <t>ETL.9330.POLE.NWOD</t>
  </si>
  <si>
    <t>120697967</t>
  </si>
  <si>
    <t>T2 WISHON-SAN JOAQUIN #3 0/06 RPL STRW</t>
  </si>
  <si>
    <t>ETL.9340.POLE.WOOD</t>
  </si>
  <si>
    <t>120698036</t>
  </si>
  <si>
    <t>010/045</t>
  </si>
  <si>
    <t>T2 EI DIABLO-GATES #1 10/45 RPR TURNBUCK</t>
  </si>
  <si>
    <t>120698121</t>
  </si>
  <si>
    <t>011/050</t>
  </si>
  <si>
    <t>T2 EI MORRO BAY-MESA 011/050 RPR FONDT</t>
  </si>
  <si>
    <t>120698241</t>
  </si>
  <si>
    <t>:005/040</t>
  </si>
  <si>
    <t>T2 EI ROCK CREEK-POE 5/40 RPR FOND</t>
  </si>
  <si>
    <t>120698543</t>
  </si>
  <si>
    <t>T2 DI STLS-MLNS SS-MTC #1 25/156 RPR STR</t>
  </si>
  <si>
    <t>120698741</t>
  </si>
  <si>
    <t>T2 EI MSS LNDING-CBURN 022/099 RPR FOND</t>
  </si>
  <si>
    <t>120698746</t>
  </si>
  <si>
    <t>022/101</t>
  </si>
  <si>
    <t>T2 EI MOSS LANDING-COBURN 22/101 RPR FON</t>
  </si>
  <si>
    <t>120699193</t>
  </si>
  <si>
    <t>049/310</t>
  </si>
  <si>
    <t>T2 EI MADISON-VACA 49/310 RPR FOND</t>
  </si>
  <si>
    <t>ETL.2170.TOWR</t>
  </si>
  <si>
    <t>120699302</t>
  </si>
  <si>
    <t>073/531</t>
  </si>
  <si>
    <t>T2 WV BRIDGEVILLE-COTTONWD 73/5 RPR STRW</t>
  </si>
  <si>
    <t>ETL.1110.POLE.WDPS</t>
  </si>
  <si>
    <t>120699739</t>
  </si>
  <si>
    <t>T2 EI EL DRDO-MSSOURI FLAT 7/56 RPR FOND</t>
  </si>
  <si>
    <t>120700321</t>
  </si>
  <si>
    <t>028/013</t>
  </si>
  <si>
    <t>T2 EI FULTON-HOPLAND 28/13 RPL POLE</t>
  </si>
  <si>
    <t>120700673</t>
  </si>
  <si>
    <t>T2 EI EL DRDO-MSSOURI FLAT 7/59 COMPLETE</t>
  </si>
  <si>
    <t>120701035</t>
  </si>
  <si>
    <t>006/105</t>
  </si>
  <si>
    <t>T2 EI CTRVL-TBL MTN 006/105 RPL STRW</t>
  </si>
  <si>
    <t>120701037</t>
  </si>
  <si>
    <t>T2 EI LAYTONVILLE-COVELO 0/6 RPL POLE</t>
  </si>
  <si>
    <t>ETL.7390.POLE.WOOD</t>
  </si>
  <si>
    <t>120701722</t>
  </si>
  <si>
    <t>009/082</t>
  </si>
  <si>
    <t>T2 EI CRAG VIEW-CASCADE 9/82 RPR GYWW</t>
  </si>
  <si>
    <t>120701882</t>
  </si>
  <si>
    <t>009/083</t>
  </si>
  <si>
    <t>T2 EI CRAG VIEW-CASCADE  9/083 RPR GRWW</t>
  </si>
  <si>
    <t>120705120</t>
  </si>
  <si>
    <t>T2 DI SN ML SW ST-RK JT SW 9/59 RPR SPLS</t>
  </si>
  <si>
    <t>120705164</t>
  </si>
  <si>
    <t>T2 DI STNISLAUS-MANTECA #2 9/59 INS HDRS</t>
  </si>
  <si>
    <t>120705463</t>
  </si>
  <si>
    <t>024/144</t>
  </si>
  <si>
    <t>T2 DI STANISLAUS-MNTC #2 24/144 UNBURY</t>
  </si>
  <si>
    <t>120705468</t>
  </si>
  <si>
    <t>T2 DI STAN MEL-RVRBK 24/144 RPL INSS</t>
  </si>
  <si>
    <t>120705607</t>
  </si>
  <si>
    <t>033/006</t>
  </si>
  <si>
    <t>T2 EI FULTON-HOPLAND 33/6 RPL ARMOR</t>
  </si>
  <si>
    <t>120705714</t>
  </si>
  <si>
    <t>018/104</t>
  </si>
  <si>
    <t>T2 DI STNISLAUS-MNTC #2 18/104 UNBURY</t>
  </si>
  <si>
    <t>120705716</t>
  </si>
  <si>
    <t>:007/041</t>
  </si>
  <si>
    <t>T2 DI STNSLS-MLNS-MNTC#1 :7/41 RPLC INSS</t>
  </si>
  <si>
    <t>ETL.3830.INSL.NCER</t>
  </si>
  <si>
    <t>120705762</t>
  </si>
  <si>
    <t>T2 DI STANMEL-RVRBNK :7/41 COMPLETE</t>
  </si>
  <si>
    <t>120706089</t>
  </si>
  <si>
    <t>B016/364</t>
  </si>
  <si>
    <t>T2 EI DRUM-GV-WEIMAR B16/364 RPL POLE</t>
  </si>
  <si>
    <t>120706180</t>
  </si>
  <si>
    <t>015/216</t>
  </si>
  <si>
    <t>T2 EI SQC-SNT YNZ 15/216 RPL STRW CMPLTD</t>
  </si>
  <si>
    <t>120706531</t>
  </si>
  <si>
    <t>:011/005</t>
  </si>
  <si>
    <t>T2 DI BLT-RVRBNK-MLNS :11/5 RPLC INSW</t>
  </si>
  <si>
    <t>120706571</t>
  </si>
  <si>
    <t>009/057</t>
  </si>
  <si>
    <t>T2 DI STN ML SW ST-RVRB 9/57 RPR SPLS</t>
  </si>
  <si>
    <t>120706617</t>
  </si>
  <si>
    <t>010/063</t>
  </si>
  <si>
    <t>T2 DI STNSLS-MNTC #2 10/63 UNBURY</t>
  </si>
  <si>
    <t>120706692</t>
  </si>
  <si>
    <t>T2 EI LAKVILLE-SBRNTE #2 37/171 RPL INSS</t>
  </si>
  <si>
    <t>120706738</t>
  </si>
  <si>
    <t>T2 EI EL DRDO-MSSOURI FLAT 4/35 RPR FOND</t>
  </si>
  <si>
    <t>120706808</t>
  </si>
  <si>
    <t>112/005</t>
  </si>
  <si>
    <t>T2 EI HMBLDT-BRDGVLLE 112/5R RPL STRW</t>
  </si>
  <si>
    <t>ETL.1810.POLE.WDPS</t>
  </si>
  <si>
    <t>120706874</t>
  </si>
  <si>
    <t>T2 EI HMBLDT-BRDGVLLE 112/5C RPL STRW</t>
  </si>
  <si>
    <t>120706876</t>
  </si>
  <si>
    <t>024/141</t>
  </si>
  <si>
    <t>T2 DI STANISLAUS-MNTC #2 24/141 UNBURY</t>
  </si>
  <si>
    <t>120706930</t>
  </si>
  <si>
    <t>004/036</t>
  </si>
  <si>
    <t>T2 EI EL DRDO-MISSOURI FLAT 4/35 RMV VEG</t>
  </si>
  <si>
    <t>120706978</t>
  </si>
  <si>
    <t>T2 EI HMBLDT-BRDGVLLE 112/5L RPL STRW</t>
  </si>
  <si>
    <t>120707268</t>
  </si>
  <si>
    <t>T2 DI KRCKHF-CLVS-SNGR #1 4/24 RPR FOND</t>
  </si>
  <si>
    <t>120707323</t>
  </si>
  <si>
    <t>T2 DI KRCKHF-CLVS-SNGR #1 4/24 RPR STRT</t>
  </si>
  <si>
    <t>120707496</t>
  </si>
  <si>
    <t>009/056</t>
  </si>
  <si>
    <t>T2 DI STANISLAUS-MNTECA #2 9/56 RPL HRDT</t>
  </si>
  <si>
    <t>120707537</t>
  </si>
  <si>
    <t>004/085</t>
  </si>
  <si>
    <t>T2 EI  SSQC-SNT YNZ SW ST 4/85 INS HRDW</t>
  </si>
  <si>
    <t>120707538</t>
  </si>
  <si>
    <t>T2 EI  SISQC-SNT YNZ SW ST 4/85 RPR SPLW</t>
  </si>
  <si>
    <t>120707551</t>
  </si>
  <si>
    <t>005/086</t>
  </si>
  <si>
    <t>T2 EI SSQC-SNT YNZ SW STA 5/86 RPL HRDD</t>
  </si>
  <si>
    <t>120707625</t>
  </si>
  <si>
    <t>T2 DI SN ML SW ST-RK JT SW 9/56 RPL DAMS</t>
  </si>
  <si>
    <t>120707722</t>
  </si>
  <si>
    <t>008/073</t>
  </si>
  <si>
    <t>T2 EI CRAG VIEW-CASCADE 8/73L RPR GYWW</t>
  </si>
  <si>
    <t>120707753</t>
  </si>
  <si>
    <t>016/096</t>
  </si>
  <si>
    <t>T2 DI SN ML SW ST-R JT SW 16/96 RPL INSS</t>
  </si>
  <si>
    <t>120707755</t>
  </si>
  <si>
    <t>T2 EI CRAG VIEW-CASCADE 8/73R RPR GYWW</t>
  </si>
  <si>
    <t>120707809</t>
  </si>
  <si>
    <t>004/032</t>
  </si>
  <si>
    <t>T2 EI EL DRDO-MSSOURI FLAT 4/32 RPR FOND</t>
  </si>
  <si>
    <t>120708017</t>
  </si>
  <si>
    <t>015/359</t>
  </si>
  <si>
    <t>T2  EI DRM-GRS VLY-WMR 015/359 RPR GWRW</t>
  </si>
  <si>
    <t>120708059</t>
  </si>
  <si>
    <t>T2 EI CLMN-CTTNWD 000/003 RPR GWRW</t>
  </si>
  <si>
    <t>120708094</t>
  </si>
  <si>
    <t>:002/002</t>
  </si>
  <si>
    <t>T2 DI BLLT-RBK-MLS SWSTA :2/2 RMV DB</t>
  </si>
  <si>
    <t>ETL.1070.POLE.NWOD</t>
  </si>
  <si>
    <t>120708100</t>
  </si>
  <si>
    <t>T2 EI CLMN-CTTNWD 000/007 RPL STRW</t>
  </si>
  <si>
    <t>120708125</t>
  </si>
  <si>
    <t>015/360</t>
  </si>
  <si>
    <t>T2 EI DRUM-GV-WEIMAR 15/360 RMV DEBRIS</t>
  </si>
  <si>
    <t>120708331</t>
  </si>
  <si>
    <t>014/080</t>
  </si>
  <si>
    <t>T2 BALCH-MCCAL 14/80 RPL INSS</t>
  </si>
  <si>
    <t>ETL.4350.INSL</t>
  </si>
  <si>
    <t>120708357</t>
  </si>
  <si>
    <t>010/091</t>
  </si>
  <si>
    <t>T2 DI ELDORADO-MSR FLT #1 10/91 INS HRDS</t>
  </si>
  <si>
    <t>120708448</t>
  </si>
  <si>
    <t>T2 EI CRAG VIEW-CASCADE 8/70R RPR OPGW</t>
  </si>
  <si>
    <t>120708554</t>
  </si>
  <si>
    <t>012/089</t>
  </si>
  <si>
    <t>T2 EI GREEN VALLEY-LLGS 12/089 RPR ANCW</t>
  </si>
  <si>
    <t>ETL.1720.POLE.WDPS</t>
  </si>
  <si>
    <t>120708555</t>
  </si>
  <si>
    <t>T2 EI GREEN VALLEY-LLGS 12/89 RPR ANCHW</t>
  </si>
  <si>
    <t>120708745</t>
  </si>
  <si>
    <t>T2 DI STLS-MLS SS-MTC #1 16/102 RPR SPLS</t>
  </si>
  <si>
    <t>120708776</t>
  </si>
  <si>
    <t>T2 EI ROCK CREEK-POE 1/15 RPR JUMPR</t>
  </si>
  <si>
    <t>120709021</t>
  </si>
  <si>
    <t>036/014</t>
  </si>
  <si>
    <t>T2 EI FULTON-HOPLAND 36/14 RPR WDPKR</t>
  </si>
  <si>
    <t>120709519</t>
  </si>
  <si>
    <t>047/192</t>
  </si>
  <si>
    <t>T2 EI DIABLO-GATES #1 47/192 BENT STEEL</t>
  </si>
  <si>
    <t>120709685</t>
  </si>
  <si>
    <t>005/088</t>
  </si>
  <si>
    <t>T2 EI SSQC-SNT YNEZ SW ST 5/88 RPL HRDW</t>
  </si>
  <si>
    <t>120709686</t>
  </si>
  <si>
    <t>005/087</t>
  </si>
  <si>
    <t>T2 EI SSQC-SNT YNZ SW STA 5/87 RPR GYWW</t>
  </si>
  <si>
    <t>120709687</t>
  </si>
  <si>
    <t>T2 EI  SIQC-SNTA YNZ SW ST 5/88 RPR SPLS</t>
  </si>
  <si>
    <t>120709688</t>
  </si>
  <si>
    <t>005/094</t>
  </si>
  <si>
    <t>T2 EI SSQC-SNT YNZ SW ST 5/94 RPR STRW</t>
  </si>
  <si>
    <t>120709689</t>
  </si>
  <si>
    <t>005/092</t>
  </si>
  <si>
    <t>T2 EI SSQC-SNT YNZ SW ST 5/92 RPL HRDD</t>
  </si>
  <si>
    <t>120709710</t>
  </si>
  <si>
    <t>T2 EI SSQC-SNT YNZ SW STA 5/87 RPL HRDD</t>
  </si>
  <si>
    <t>120710898</t>
  </si>
  <si>
    <t>112/000</t>
  </si>
  <si>
    <t>T2 EI HUMBOLDT-BRDGVLL 112/000 RPR INS</t>
  </si>
  <si>
    <t>ETL.1810.TOWR</t>
  </si>
  <si>
    <t>120710926</t>
  </si>
  <si>
    <t>112/008</t>
  </si>
  <si>
    <t>T2 EI HMBLDT-BRDGVLLE 112/8 RMV VEG</t>
  </si>
  <si>
    <t>120711009</t>
  </si>
  <si>
    <t>023/135</t>
  </si>
  <si>
    <t>T2 DI STNSLS-MNTC #2 23/135 RPR SPLS</t>
  </si>
  <si>
    <t>ETL.3820.INSL.NCER</t>
  </si>
  <si>
    <t>120711034</t>
  </si>
  <si>
    <t>018/105</t>
  </si>
  <si>
    <t>T2 DI STNSLS-MNTC #2 18/105 RPR FOND</t>
  </si>
  <si>
    <t>120711067</t>
  </si>
  <si>
    <t>036/005</t>
  </si>
  <si>
    <t>T2 EI FULTON-HOPLAND 36/5 RPL POLE</t>
  </si>
  <si>
    <t>120711082</t>
  </si>
  <si>
    <t>:000/007</t>
  </si>
  <si>
    <t>T2 EI BLLT-RVRBK-MLNS SWST :0/7 RPR GYWW</t>
  </si>
  <si>
    <t>120711085</t>
  </si>
  <si>
    <t>036/008</t>
  </si>
  <si>
    <t>T2 EI FULTON-HOPLAND 36/8 RPL POLE</t>
  </si>
  <si>
    <t>120711208</t>
  </si>
  <si>
    <t>003/019</t>
  </si>
  <si>
    <t>T2 DI KRCKHFF-CLVS-SNGR #1 3/19 RPR STRT</t>
  </si>
  <si>
    <t>120711616</t>
  </si>
  <si>
    <t>T2 EI EL DRDO-MISRI FLT #1 5/39 RPR SPLS</t>
  </si>
  <si>
    <t>120711617</t>
  </si>
  <si>
    <t>T2 EI EL DRD-MISRI FLT #2 25/39 RPR SPLS</t>
  </si>
  <si>
    <t>120711835</t>
  </si>
  <si>
    <t>T2 EI EL DRDO-MSSOURI FLAT 5/38 RPR FOND</t>
  </si>
  <si>
    <t>120711857</t>
  </si>
  <si>
    <t>:005/031</t>
  </si>
  <si>
    <t>T2 DI SN ML SW ST-RK JT S :5/31 RPL INSS</t>
  </si>
  <si>
    <t>120711858</t>
  </si>
  <si>
    <t>T2 DI STNS-MLS SS-MTC #1 :5/31 RPL INSS</t>
  </si>
  <si>
    <t>120712111</t>
  </si>
  <si>
    <t>T2 EI EL DRDO-MSSOURI FLAT 5/40 RPR FOND</t>
  </si>
  <si>
    <t>120712168</t>
  </si>
  <si>
    <t>025/108B</t>
  </si>
  <si>
    <t>T2 EI MSS LNDNG-MTCLF 025/108 REM VEG</t>
  </si>
  <si>
    <t>120712169</t>
  </si>
  <si>
    <t>T2 EI MSS LNDNG-MTCLF 025/108 RPR FOND</t>
  </si>
  <si>
    <t>120712285</t>
  </si>
  <si>
    <t>T2 EI DRUM-GV-WEIMAR 16/374 RPL POLE</t>
  </si>
  <si>
    <t>120712338</t>
  </si>
  <si>
    <t>T2 EI CRAG VIEW-CASCADE 8/67R INS JUMW</t>
  </si>
  <si>
    <t>120712461</t>
  </si>
  <si>
    <t>009/143</t>
  </si>
  <si>
    <t>T2 DI SSQC-SNT YNZ 9/143 RPR STRW CMPLTD</t>
  </si>
  <si>
    <t>120712462</t>
  </si>
  <si>
    <t>T2 DI SISQUOC-SANTA YNEZ 9/143 RPR SPLW</t>
  </si>
  <si>
    <t>120712629</t>
  </si>
  <si>
    <t>005/098</t>
  </si>
  <si>
    <t>T2 EI SSQC-SNT YNZ SW ST 5/98 RPL HRDD</t>
  </si>
  <si>
    <t>120712647</t>
  </si>
  <si>
    <t>054/488</t>
  </si>
  <si>
    <t>T2 EI PIT #1-CTNWD 054/488 RMV DBRS CNDS</t>
  </si>
  <si>
    <t>120712833</t>
  </si>
  <si>
    <t>T2 EI  EL DRD-MSSR FLAT #1 5/37 RPR SPLS</t>
  </si>
  <si>
    <t>120712835</t>
  </si>
  <si>
    <t>T2 EI EL DRD-MSRI FLT #2 5/37 RPR SPLS</t>
  </si>
  <si>
    <t>ETL.1540.INSL.NCER</t>
  </si>
  <si>
    <t>120713040</t>
  </si>
  <si>
    <t>:007/040</t>
  </si>
  <si>
    <t>T2 DI STAN MEL - RVRBNK  :7/40 RPL INSS</t>
  </si>
  <si>
    <t>120713041</t>
  </si>
  <si>
    <t>T2 DI STNS-MEL -MTC #1 :7/040 INS HRDT</t>
  </si>
  <si>
    <t>120713044</t>
  </si>
  <si>
    <t>T2 DI KRCKHFF-CLVS-SNGR #1 4/25 RMV HRDT</t>
  </si>
  <si>
    <t>120713046</t>
  </si>
  <si>
    <t>T2 DI KRCKHF-CLVS-SGR #1 4/25  COMPLETE</t>
  </si>
  <si>
    <t>120713307</t>
  </si>
  <si>
    <t>017/100</t>
  </si>
  <si>
    <t>T2 DI STAN MEL-RVR BNK 17/100 RPL DAMS</t>
  </si>
  <si>
    <t>120713308</t>
  </si>
  <si>
    <t>T2 DI STNSLS-MNTCA #2 17/100 UNBURY</t>
  </si>
  <si>
    <t>120713362</t>
  </si>
  <si>
    <t>T2 DI KRCKHFF-CLVS-SNGR #1 1/12 RMV DBRS</t>
  </si>
  <si>
    <t>120713644</t>
  </si>
  <si>
    <t>013/195</t>
  </si>
  <si>
    <t>T2 EI SISQUOC-SANTA YNEZ 13/195 RPL STRW</t>
  </si>
  <si>
    <t>120714003</t>
  </si>
  <si>
    <t>007/064</t>
  </si>
  <si>
    <t>T2 EI CRAG VIEW-CASCADE 7/64R RPL STRW</t>
  </si>
  <si>
    <t>120714058</t>
  </si>
  <si>
    <t>001/003</t>
  </si>
  <si>
    <t>T2 EI LAYTONVILLE-COVELO 1/3 RPL STRW</t>
  </si>
  <si>
    <t>ETL.7390.POLE.WDPS</t>
  </si>
  <si>
    <t>120714059</t>
  </si>
  <si>
    <t>120714109</t>
  </si>
  <si>
    <t>010/153</t>
  </si>
  <si>
    <t>T2 DI SSQC-SNTA YNZ 10/153 COMPLETE</t>
  </si>
  <si>
    <t>120714250</t>
  </si>
  <si>
    <t>T2 WV CAYUCOS-CAMBRIA 018/133 RPR INSW</t>
  </si>
  <si>
    <t>ETL.8560.INSL.CERA</t>
  </si>
  <si>
    <t>120714251</t>
  </si>
  <si>
    <t>T2 EI LAYTONVILLE-COVELO 1/011 RPR ANCW</t>
  </si>
  <si>
    <t>120714344</t>
  </si>
  <si>
    <t>T2 EI LAYTONVILLE-COVELO 1/12 RPR HRDW</t>
  </si>
  <si>
    <t>120714400</t>
  </si>
  <si>
    <t>007/063</t>
  </si>
  <si>
    <t>T2 EI CRAG VIEW-CASCADE 7/63R RPR IBWW</t>
  </si>
  <si>
    <t>120714406</t>
  </si>
  <si>
    <t>:004/029A</t>
  </si>
  <si>
    <t>T2 EI ROCK CREEK-POE :004/29A RPR FOND</t>
  </si>
  <si>
    <t>ETL.5630.POLE.NWOD</t>
  </si>
  <si>
    <t>120714408</t>
  </si>
  <si>
    <t>T2 EI RCK CRK-POE :5/38 RPR FOND</t>
  </si>
  <si>
    <t>120714705</t>
  </si>
  <si>
    <t>036/015</t>
  </si>
  <si>
    <t>T2 EI FULTON-HOPLAND 36/15 RPL POLE</t>
  </si>
  <si>
    <t>120715504</t>
  </si>
  <si>
    <t>T2 EI SSQC-SNT YNZ SW STA 6/104 RPL HRDD</t>
  </si>
  <si>
    <t>120715507</t>
  </si>
  <si>
    <t>006/107</t>
  </si>
  <si>
    <t>T2 EI SSQC-SNT YNZ SW STA 6/107 RPR GYWW</t>
  </si>
  <si>
    <t>120715508</t>
  </si>
  <si>
    <t>T2 EI SSQC-SNT YNZ SW STA 6/103 RPR STRW</t>
  </si>
  <si>
    <t>120715509</t>
  </si>
  <si>
    <t>006/108</t>
  </si>
  <si>
    <t>T2 EI SSQC-SNT YNZ SW STA 6/108 RPL HRDD</t>
  </si>
  <si>
    <t>120715777</t>
  </si>
  <si>
    <t>020/092</t>
  </si>
  <si>
    <t>T2 EI MSS LNDNG-LS BNS 020/092 RMV VEG</t>
  </si>
  <si>
    <t>ETL.6040.TOWR</t>
  </si>
  <si>
    <t>120715964</t>
  </si>
  <si>
    <t>T2 EI MOSS LANDING-COBURN 19/87 COMPLETE</t>
  </si>
  <si>
    <t>120715990</t>
  </si>
  <si>
    <t>018/082</t>
  </si>
  <si>
    <t>T2 EI  MOSS LANDING-CBURN 18/82 RPR FOND</t>
  </si>
  <si>
    <t>120715992</t>
  </si>
  <si>
    <t>018/086</t>
  </si>
  <si>
    <t>T2 EI MSS LNDING-CBRN 18/086 COMPLETE</t>
  </si>
  <si>
    <t>120716020</t>
  </si>
  <si>
    <t>018/083</t>
  </si>
  <si>
    <t>T2 EI MOSS LANDING-COBURN 18/83 RPR FOND</t>
  </si>
  <si>
    <t>120717032</t>
  </si>
  <si>
    <t>003/072</t>
  </si>
  <si>
    <t>T2 EI CLMN-CTNWD 3/72 RMV NEST</t>
  </si>
  <si>
    <t>120717146</t>
  </si>
  <si>
    <t>006/057</t>
  </si>
  <si>
    <t>T2 DI PARADISE-TABLE MTN 6/57 RPR FOND</t>
  </si>
  <si>
    <t>ETL.4316.TOWR</t>
  </si>
  <si>
    <t>120717147</t>
  </si>
  <si>
    <t>T2 DI PARADISE-TABLE MTN 6/57 RPL INSS</t>
  </si>
  <si>
    <t>120717191</t>
  </si>
  <si>
    <t>T2 DI PARADISE-TABLE MTN 7/64 RPL INSS</t>
  </si>
  <si>
    <t>120717303</t>
  </si>
  <si>
    <t>037/004</t>
  </si>
  <si>
    <t>T2 EI FULTON-HOPLAND 37/4 RMV PL BUTT</t>
  </si>
  <si>
    <t>ETL.6890.POLE.NWOD</t>
  </si>
  <si>
    <t>120717361</t>
  </si>
  <si>
    <t>037/246</t>
  </si>
  <si>
    <t>T2 EI POE-RIO OSO 037/246 RPR STRT</t>
  </si>
  <si>
    <t>120717395</t>
  </si>
  <si>
    <t>037/010</t>
  </si>
  <si>
    <t>T2 EI FULTON-HOPLAND 37/10 RPR GYWW</t>
  </si>
  <si>
    <t>120717530</t>
  </si>
  <si>
    <t>T2 EI POE-RIO OSO 037/248 RPR FOND</t>
  </si>
  <si>
    <t>120717712</t>
  </si>
  <si>
    <t>038/250</t>
  </si>
  <si>
    <t>T2 EI POE-RIO OSO 038/250 RPL INSS</t>
  </si>
  <si>
    <t>ETL.5540.INSL.CERA</t>
  </si>
  <si>
    <t>120717713</t>
  </si>
  <si>
    <t>T2 EI CRESTA-RIO OSO 038/250 RPL INSS</t>
  </si>
  <si>
    <t>ETL.4590.INSL.CERA</t>
  </si>
  <si>
    <t>120717714</t>
  </si>
  <si>
    <t>T2 EI POE-RIO OSO 038/250 RPR FOND</t>
  </si>
  <si>
    <t>120717736</t>
  </si>
  <si>
    <t>021/096</t>
  </si>
  <si>
    <t>T2 DIABLO-MESA 21/96 RPL DAMPER</t>
  </si>
  <si>
    <t>120717823</t>
  </si>
  <si>
    <t>:002/009</t>
  </si>
  <si>
    <t>T2 EI BLT-RVBK-MLS SWSTA :2/9 INST INSLW</t>
  </si>
  <si>
    <t>120717934</t>
  </si>
  <si>
    <t>010/154</t>
  </si>
  <si>
    <t>T2 DI SSQC-SNT YNZ 010/154 RPL STRW</t>
  </si>
  <si>
    <t>120718012</t>
  </si>
  <si>
    <t>:009/051</t>
  </si>
  <si>
    <t>T2 EI CRZY HRS CNY-SLNS :9/51 RPL RPTS</t>
  </si>
  <si>
    <t>ETL.2900.TOWR</t>
  </si>
  <si>
    <t>120718082</t>
  </si>
  <si>
    <t>038/252</t>
  </si>
  <si>
    <t>T2 EI POE-RIO OSO 038/252 RPR FOND</t>
  </si>
  <si>
    <t>120718257</t>
  </si>
  <si>
    <t>T2 DI GRN VLY-PL SWT 4/63 RPLC INSW</t>
  </si>
  <si>
    <t>ETL.1730.INSL.NCER</t>
  </si>
  <si>
    <t>120718480</t>
  </si>
  <si>
    <t>T2 EI MSS LNDNG-LS BANOS 014/067 RPR STR</t>
  </si>
  <si>
    <t>120718574</t>
  </si>
  <si>
    <t>039/256</t>
  </si>
  <si>
    <t>T2 EI CRSTA-RIO OSO 39/256 RPL INSS</t>
  </si>
  <si>
    <t>120718575</t>
  </si>
  <si>
    <t>T2 EI POE-RIO OSO 039/256 RPR FOND</t>
  </si>
  <si>
    <t>120718596</t>
  </si>
  <si>
    <t>003/036</t>
  </si>
  <si>
    <t>T2 EI BRGEVLE-CTTNWD 003/036 RPR STRW</t>
  </si>
  <si>
    <t>120719021</t>
  </si>
  <si>
    <t>006/114</t>
  </si>
  <si>
    <t>T2 EI SSQC-SNT YNZ SW STA 6/114 RPR GRWW</t>
  </si>
  <si>
    <t>120719024</t>
  </si>
  <si>
    <t>T2 EI SSQC-SNT YNZ SW STA 6/114 RPR GYWW</t>
  </si>
  <si>
    <t>120719049</t>
  </si>
  <si>
    <t>T2 EI MSS LNDNG-LS BNS 014/069 RPL ANCS</t>
  </si>
  <si>
    <t>120719246</t>
  </si>
  <si>
    <t>059/536</t>
  </si>
  <si>
    <t>T2 EI RND MTN-CTND #3 59/536 RPR FOND</t>
  </si>
  <si>
    <t>120719350</t>
  </si>
  <si>
    <t>017/406</t>
  </si>
  <si>
    <t>T2 EI DRUM-GV-WEIMAR 17/406 RPL POLE</t>
  </si>
  <si>
    <t>120719426</t>
  </si>
  <si>
    <t>003/009</t>
  </si>
  <si>
    <t>T2 EI LYTNVLLE-CVLO 3/9 RPR STRW</t>
  </si>
  <si>
    <t>120719429</t>
  </si>
  <si>
    <t>T2 EI LYTNVLLE-CVLO 3/9 REFRAME</t>
  </si>
  <si>
    <t>120719719</t>
  </si>
  <si>
    <t>029/445</t>
  </si>
  <si>
    <t>T2 EI CLAY-MARTEL 029/445 RPL POLE</t>
  </si>
  <si>
    <t>ETL.8250.POLE.WOOD</t>
  </si>
  <si>
    <t>120719726</t>
  </si>
  <si>
    <t>040/266</t>
  </si>
  <si>
    <t>T2 EI CRSTA-RIO OSO 40/266 COMPLETE</t>
  </si>
  <si>
    <t>120719965</t>
  </si>
  <si>
    <t>007/118</t>
  </si>
  <si>
    <t>T2 EI SSQC-SNT YNZ SW ST 7/118 RPL HRDD</t>
  </si>
  <si>
    <t>120720030</t>
  </si>
  <si>
    <t>031/204</t>
  </si>
  <si>
    <t>T2NT DI POE-RIO OSO 31/204 RPLC HRDT</t>
  </si>
  <si>
    <t>120720098</t>
  </si>
  <si>
    <t>:004/005</t>
  </si>
  <si>
    <t>T2 EI BLT-RVBNK-MLNS SWST :4/5 RPL STRW</t>
  </si>
  <si>
    <t>120720293</t>
  </si>
  <si>
    <t>023/094</t>
  </si>
  <si>
    <t>T2 EI DIABLO-GATES #1 23/94 RPL INSS</t>
  </si>
  <si>
    <t>ETL.5960.INSL</t>
  </si>
  <si>
    <t>120720544</t>
  </si>
  <si>
    <t>T2 EI LYTNVLLE-CVLO 04/002 REFRAME</t>
  </si>
  <si>
    <t>120720568</t>
  </si>
  <si>
    <t>003/005</t>
  </si>
  <si>
    <t>T2 EI LAYTONVILLE-COVELO 3/5 REPL POLE</t>
  </si>
  <si>
    <t>120720578</t>
  </si>
  <si>
    <t>064/000</t>
  </si>
  <si>
    <t>T2 WV HUMBOLDT-TRINITY 064/000 INS DMPW</t>
  </si>
  <si>
    <t>ETL.1820.INSL.CERA</t>
  </si>
  <si>
    <t>120720907</t>
  </si>
  <si>
    <t>007/120</t>
  </si>
  <si>
    <t>T2 EI SSQC-SNT YNZ SW ST 7/120 RPR INSW</t>
  </si>
  <si>
    <t>120720996</t>
  </si>
  <si>
    <t>004/005</t>
  </si>
  <si>
    <t>T2 EI LYTNVLLE-CVLO 04/005 RPL STRW</t>
  </si>
  <si>
    <t>120721277</t>
  </si>
  <si>
    <t>T2 EI EGL RCK-FLTN-SILVERD 9/38 RPR FOND</t>
  </si>
  <si>
    <t>ETL.4392.TOWR</t>
  </si>
  <si>
    <t>120723749</t>
  </si>
  <si>
    <t>T2 DI VAC-VCVL-JMSN-N. TWR 4/32 RPLC INS</t>
  </si>
  <si>
    <t>ETL.4100.INSL.CERA</t>
  </si>
  <si>
    <t>120723791</t>
  </si>
  <si>
    <t>T2 DI VACA-VCVL-CORDELIA 4/32 RPR SPLS</t>
  </si>
  <si>
    <t>ETL.4090.INSL.NCER</t>
  </si>
  <si>
    <t>120723836</t>
  </si>
  <si>
    <t>T2 DI STNSLS-MLNS-MNTC 8/52 RPR SPLS</t>
  </si>
  <si>
    <t>120724030</t>
  </si>
  <si>
    <t>037/018</t>
  </si>
  <si>
    <t>T2 EI FULTON-HOPLAND 37/18 RPL POLE</t>
  </si>
  <si>
    <t>120724037</t>
  </si>
  <si>
    <t>038/001</t>
  </si>
  <si>
    <t>T2 EI FULTON-HOPLAND 38/1 RPL POLE</t>
  </si>
  <si>
    <t>120724163</t>
  </si>
  <si>
    <t>:005/001</t>
  </si>
  <si>
    <t>T2 EI BLT-RVRBK-MLS SW ST :5/1 RPR GYWW</t>
  </si>
  <si>
    <t>120724581</t>
  </si>
  <si>
    <t>022/130</t>
  </si>
  <si>
    <t>T2 DI STNSLS-MNTCA #2 22/130 UNBURY</t>
  </si>
  <si>
    <t>120724585</t>
  </si>
  <si>
    <t>004/017</t>
  </si>
  <si>
    <t>T2 DI ORVLL-THM-TBL MTN #1 4/17 RMV STEP</t>
  </si>
  <si>
    <t>ETL.6621.TOWR</t>
  </si>
  <si>
    <t>120724726</t>
  </si>
  <si>
    <t>T2 EI DIABLO-MIDWAY #3 14/53 RMV VEG</t>
  </si>
  <si>
    <t>ETL.5980.TOWR</t>
  </si>
  <si>
    <t>120724758</t>
  </si>
  <si>
    <t>021/288</t>
  </si>
  <si>
    <t>T2 DI SSQC-SNT YNZ SW 21/288 RPL STRW</t>
  </si>
  <si>
    <t>120724759</t>
  </si>
  <si>
    <t>017/249</t>
  </si>
  <si>
    <t>T2 DI SSQC-SNT YNZ SW 17/249 RPR STRW</t>
  </si>
  <si>
    <t>120724887</t>
  </si>
  <si>
    <t>020/278</t>
  </si>
  <si>
    <t>T2 DI SSQC-SNT YNZ  20/278 RPR STRW</t>
  </si>
  <si>
    <t>120725062</t>
  </si>
  <si>
    <t>019/268</t>
  </si>
  <si>
    <t>T2 DI SSQC-SNT YNZ 19/268 RPR STRW</t>
  </si>
  <si>
    <t>120725152</t>
  </si>
  <si>
    <t>005/042</t>
  </si>
  <si>
    <t>T2 DI VACA-VACAVILLE-JMSN 5/42 RPR FOND</t>
  </si>
  <si>
    <t>ETL.4100.TOWR</t>
  </si>
  <si>
    <t>120725206</t>
  </si>
  <si>
    <t>:006/000</t>
  </si>
  <si>
    <t>T2 EI BLT-RVRBK-MLS SWST :6/0 INST INSLS</t>
  </si>
  <si>
    <t>120725787</t>
  </si>
  <si>
    <t>:006/007</t>
  </si>
  <si>
    <t>T2 DI BLT-RVRBNK-MLNS :6/7 RPR STRW</t>
  </si>
  <si>
    <t>120725815</t>
  </si>
  <si>
    <t>:014/074</t>
  </si>
  <si>
    <t>T2 EI CRZY HRS CNY-SLN-SL :14/74 RMV VEG</t>
  </si>
  <si>
    <t>120725818</t>
  </si>
  <si>
    <t>018/425</t>
  </si>
  <si>
    <t>T2 EI DRUM-GV-WEIMAR 18/425 RPL POLE</t>
  </si>
  <si>
    <t>120725900</t>
  </si>
  <si>
    <t>008/132</t>
  </si>
  <si>
    <t>T2 EI SSQC-SNT YNZ SW ST 8/132 RPL HRDD</t>
  </si>
  <si>
    <t>120726305</t>
  </si>
  <si>
    <t>055/495</t>
  </si>
  <si>
    <t>T2 EI  ROUND MTN-CTTN #2 55/495 RMV VEG</t>
  </si>
  <si>
    <t>120726307</t>
  </si>
  <si>
    <t>T2 EI  ROUND MTN-CTTN #2 55/495 RMV STEP</t>
  </si>
  <si>
    <t>120726406</t>
  </si>
  <si>
    <t>018/428</t>
  </si>
  <si>
    <t>T2 EI DRUM-GV-WEIMAR 18/428 RPR WDPKR</t>
  </si>
  <si>
    <t>120726683</t>
  </si>
  <si>
    <t>018/432</t>
  </si>
  <si>
    <t>T2 EI DRUM-GV-WEIMAR 18/432 RPR GYWW</t>
  </si>
  <si>
    <t>120726762</t>
  </si>
  <si>
    <t>000/015</t>
  </si>
  <si>
    <t>T2 WV CLEAR LAKE-HOPLAND 0/15 RPR SPLW</t>
  </si>
  <si>
    <t>ETL.6390.POLE.NWOD</t>
  </si>
  <si>
    <t>120726791</t>
  </si>
  <si>
    <t>008/135</t>
  </si>
  <si>
    <t>T2 EI SQC-ST YZ SW ST 8/135 RPL HRD CMPL</t>
  </si>
  <si>
    <t>120726805</t>
  </si>
  <si>
    <t>006/011</t>
  </si>
  <si>
    <t>T2 EI LAYTONVILLE-COVELO 6/11 RPR STRW</t>
  </si>
  <si>
    <t>ETL.7390.POLE.NWOD</t>
  </si>
  <si>
    <t>120726859</t>
  </si>
  <si>
    <t>044/180</t>
  </si>
  <si>
    <t>T2 MIDWAY-WHIRLWIND 44/180 RPL ZENA</t>
  </si>
  <si>
    <t>ETL.6030.TOWR</t>
  </si>
  <si>
    <t>120726908</t>
  </si>
  <si>
    <t>008/156</t>
  </si>
  <si>
    <t>T2 EI PIT#1-HAT CRK#2-BRNY 8/156 RPR ANC</t>
  </si>
  <si>
    <t>ETL.7040.POLE.WOOD</t>
  </si>
  <si>
    <t>120726911</t>
  </si>
  <si>
    <t>021/125</t>
  </si>
  <si>
    <t>T2 DI STANISLAUS-MNTC #2 21/125 RPR FOND</t>
  </si>
  <si>
    <t>120726913</t>
  </si>
  <si>
    <t>017/253</t>
  </si>
  <si>
    <t>T2 DI SISQUOC-SANTA YNZ 17/253 RPLC STRW</t>
  </si>
  <si>
    <t>120727075</t>
  </si>
  <si>
    <t>008/137</t>
  </si>
  <si>
    <t>T2 EI SSQC-SNT YNEZ SW ST 8/137 RPL HRDD</t>
  </si>
  <si>
    <t>120727138</t>
  </si>
  <si>
    <t>T2 EI  ROUND MTN-CTTN #2 55/494 RMV STEP</t>
  </si>
  <si>
    <t>120727177</t>
  </si>
  <si>
    <t>:009/005</t>
  </si>
  <si>
    <t>T2 EI BLT-RVBK-MLNS SW :9/5 INST INSLW</t>
  </si>
  <si>
    <t>120727226</t>
  </si>
  <si>
    <t>T2 EI LAYTONVILLE-COVELO 1/3 RPL POLE</t>
  </si>
  <si>
    <t>120727230</t>
  </si>
  <si>
    <t>:009/006</t>
  </si>
  <si>
    <t>T2 EI BLT-RVBK-MLNS SW ST :9/6 RPL INSLW</t>
  </si>
  <si>
    <t>120727388</t>
  </si>
  <si>
    <t>005/003</t>
  </si>
  <si>
    <t>T2 EI LYTNVLE-CVLO 5/3 RPR ANCW</t>
  </si>
  <si>
    <t>120727389</t>
  </si>
  <si>
    <t>:006/003</t>
  </si>
  <si>
    <t>T2 EI BLT-RVRBK-MLS SW ST :6/3 RPL INSLW</t>
  </si>
  <si>
    <t>120727397</t>
  </si>
  <si>
    <t>006/000</t>
  </si>
  <si>
    <t>T2 EI LAYTONVILLE-COVELO 6/0 RPR STRW</t>
  </si>
  <si>
    <t>120727501</t>
  </si>
  <si>
    <t>T2 EI LAYTONVILLE-COVELO 6/12 REPLUMB</t>
  </si>
  <si>
    <t>120727502</t>
  </si>
  <si>
    <t>T2 EI LAYTONVILLE-COVELO 6/12 REFRAME</t>
  </si>
  <si>
    <t>120727593</t>
  </si>
  <si>
    <t>:009/003</t>
  </si>
  <si>
    <t>T2 EI BLT-RVBK-MLNS SW ST :9/3 INST ARMW</t>
  </si>
  <si>
    <t>120728061</t>
  </si>
  <si>
    <t>T2 EI SC-ST YZ SW ST 9/143 RPR GYWW CMPL</t>
  </si>
  <si>
    <t>120733932</t>
  </si>
  <si>
    <t>007/080B</t>
  </si>
  <si>
    <t>T2 EI GRN VALLEY-PAUL SWT 7/80B RPL INSW</t>
  </si>
  <si>
    <t>120733933</t>
  </si>
  <si>
    <t>007/083</t>
  </si>
  <si>
    <t>T2 EI GRN VALLEY-PAUL SWT 7/83L RPR GYWW</t>
  </si>
  <si>
    <t>ETL.1730.POLE.WDPS</t>
  </si>
  <si>
    <t>120733934</t>
  </si>
  <si>
    <t>007/084</t>
  </si>
  <si>
    <t>T2 EI GRN VALLEY-PAUL SWT 7/84 RPL INSW</t>
  </si>
  <si>
    <t>ETL.1730.INSL.CERA</t>
  </si>
  <si>
    <t>120734185</t>
  </si>
  <si>
    <t>T2 DI KRKF-CS-SR #1 6/39 RPL INSS CMPLTD</t>
  </si>
  <si>
    <t>ETL.1890.INSL.CERA</t>
  </si>
  <si>
    <t>120734351</t>
  </si>
  <si>
    <t>T2 DI STANSLS-MLNS-MNTC 22/137 RPR SPLS</t>
  </si>
  <si>
    <t>120734412</t>
  </si>
  <si>
    <t>T2 EI PT #1-HT CRK #2-BRNY 8/154 REFRAME</t>
  </si>
  <si>
    <t>120734650</t>
  </si>
  <si>
    <t>055/493</t>
  </si>
  <si>
    <t>T2 EI RND MTN-CTTNWD #3 55/493 RMV STEP</t>
  </si>
  <si>
    <t>120734737</t>
  </si>
  <si>
    <t>054/492</t>
  </si>
  <si>
    <t>T2 EI RND MTN-CTTNWD 054/492 RMV STEP</t>
  </si>
  <si>
    <t>120734802</t>
  </si>
  <si>
    <t>:006/008</t>
  </si>
  <si>
    <t>T2 EI BLT-RVBNK-MLNS SW ST :6/8 RPL INSS</t>
  </si>
  <si>
    <t>120734813</t>
  </si>
  <si>
    <t>T2 DI STN ML SW ST-RK JT 22/128 RPL INSS</t>
  </si>
  <si>
    <t>120734837</t>
  </si>
  <si>
    <t>007/079</t>
  </si>
  <si>
    <t>T2 EI GRN VLLY-PAUL SWT 7/79 RPR HRDW</t>
  </si>
  <si>
    <t>ETL.1730.POLE.WOOD</t>
  </si>
  <si>
    <t>120734838</t>
  </si>
  <si>
    <t>T2 EI GRN VALLEY-PAUL SWT 7/79 RPL INSW</t>
  </si>
  <si>
    <t>120734840</t>
  </si>
  <si>
    <t>054/491</t>
  </si>
  <si>
    <t>T2 EI RND MTN-CTTNWD #3 54/491 RMV STEP</t>
  </si>
  <si>
    <t>120734914</t>
  </si>
  <si>
    <t>T2 DELTA-MTN GATE JCT 5/97 RPR SPLW</t>
  </si>
  <si>
    <t>ETL.6750.INSL.CERA</t>
  </si>
  <si>
    <t>120734982</t>
  </si>
  <si>
    <t>008/149</t>
  </si>
  <si>
    <t>T2 EI PIT #1-HT CRK #2-BRNY 8/1 RPR COND</t>
  </si>
  <si>
    <t>120735135</t>
  </si>
  <si>
    <t>T2 EI BLLTA-RVRBNK-MLNES :10/3 RPR ANCW</t>
  </si>
  <si>
    <t>120735246</t>
  </si>
  <si>
    <t>054/489</t>
  </si>
  <si>
    <t>T2 EI RND MTN-CTTNWD #3 54/489 RMV STEP</t>
  </si>
  <si>
    <t>120735315</t>
  </si>
  <si>
    <t>:010/006</t>
  </si>
  <si>
    <t>T2 EI BLLTA-RVRBNK-MLNES :10/6 RPL INSW</t>
  </si>
  <si>
    <t>120735316</t>
  </si>
  <si>
    <t>T2 EI BLLTA-RVRBNK-MLNES :10/6 RPR GYWW</t>
  </si>
  <si>
    <t>120735525</t>
  </si>
  <si>
    <t>:010/001</t>
  </si>
  <si>
    <t>T2 EI BLLTA-RVRBNK-MLNS :10/1 RPL STRW</t>
  </si>
  <si>
    <t>120735861</t>
  </si>
  <si>
    <t>024/137</t>
  </si>
  <si>
    <t>T2 DI TSL-SLD-MNTC 24/137 RPR GYWW</t>
  </si>
  <si>
    <t>ETL.4000.POLE.WOOD</t>
  </si>
  <si>
    <t>120735872</t>
  </si>
  <si>
    <t>020/129</t>
  </si>
  <si>
    <t>T2 DI STNSLS-MLS -MTC #1 20/129 UNBURY</t>
  </si>
  <si>
    <t>120736084</t>
  </si>
  <si>
    <t>006/078</t>
  </si>
  <si>
    <t>T2 EI GRN VLLY-PAUL SWT-WD 6/78 RPL INSW</t>
  </si>
  <si>
    <t>120736277</t>
  </si>
  <si>
    <t>:010/007</t>
  </si>
  <si>
    <t>T2 EI BLLTA-RVRBNK-MLNES :10/7 COMPLETE</t>
  </si>
  <si>
    <t>120736499</t>
  </si>
  <si>
    <t>037/264</t>
  </si>
  <si>
    <t>T2 DI MIDDLE FORK-GLD HL 37/264 INS BOLT</t>
  </si>
  <si>
    <t>ETL.5140.TOWR</t>
  </si>
  <si>
    <t>120736813</t>
  </si>
  <si>
    <t>054/304</t>
  </si>
  <si>
    <t>T2 DI TMBLR-SN LS OBISPO 54/304 RPL INSS</t>
  </si>
  <si>
    <t>ETL.3960.INSL.CERA</t>
  </si>
  <si>
    <t>120736894</t>
  </si>
  <si>
    <t>019/447</t>
  </si>
  <si>
    <t>T2 EI DRUM-GV-WEIMAR 19/447 RMV VEG</t>
  </si>
  <si>
    <t>120737109</t>
  </si>
  <si>
    <t>:016/085</t>
  </si>
  <si>
    <t>T2 EI CRZY HRS CNYN-SLNS-SL:16/85 RPR TW</t>
  </si>
  <si>
    <t>120737120</t>
  </si>
  <si>
    <t>T2 EI CRZY HRS CNYN-SLNS-SL:16/85 RPR FO</t>
  </si>
  <si>
    <t>120737274</t>
  </si>
  <si>
    <t>022/131A</t>
  </si>
  <si>
    <t>T2 DI STANSLS-MNTC #2 22/131A UNBURY</t>
  </si>
  <si>
    <t>120737370</t>
  </si>
  <si>
    <t>T2 DI STN ML SW ST-RK JT 8/51 RPR SPLS</t>
  </si>
  <si>
    <t>120737372</t>
  </si>
  <si>
    <t>T2 DI STN ML SW ST-RK JT 8/51 RPR FOND</t>
  </si>
  <si>
    <t>120737480</t>
  </si>
  <si>
    <t>T2 EI LYTNVILLE-COVELO 4/9 RPL HRDW</t>
  </si>
  <si>
    <t>120737639</t>
  </si>
  <si>
    <t>016/077</t>
  </si>
  <si>
    <t>T2 EI MSS LNDNG-LS BNS 16/77 RMV VEG</t>
  </si>
  <si>
    <t>120737746</t>
  </si>
  <si>
    <t>112/002B</t>
  </si>
  <si>
    <t>T2 WV HUMBOLDT-TRINITY 112/2 INS DAMW</t>
  </si>
  <si>
    <t>ETL.1820.INSL.NCER</t>
  </si>
  <si>
    <t>120738879</t>
  </si>
  <si>
    <t>T2 EI  MSS LNDING-CBRN 14/69 RPR FOND</t>
  </si>
  <si>
    <t>120738889</t>
  </si>
  <si>
    <t>015/073</t>
  </si>
  <si>
    <t>T2 EI MSS LNDG-LS AGLS SW 15/73 RPL INSS</t>
  </si>
  <si>
    <t>ETL.5340.INSL</t>
  </si>
  <si>
    <t>120738892</t>
  </si>
  <si>
    <t>015/070</t>
  </si>
  <si>
    <t>T2 EI MOSS LANDING-COBURN 15/70 FOND CMT</t>
  </si>
  <si>
    <t>120738898</t>
  </si>
  <si>
    <t>T2 EI MSS LNDING-COBURN 16/77 RPR FOND</t>
  </si>
  <si>
    <t>120738905</t>
  </si>
  <si>
    <t>T2 EI MOSS LANDING-COBURN 15/73 FOND CMP</t>
  </si>
  <si>
    <t>120739511</t>
  </si>
  <si>
    <t>007/130</t>
  </si>
  <si>
    <t>T2 EI PIT #1HT CRK #2-BNY 7/130 PL BUTT</t>
  </si>
  <si>
    <t>120739584</t>
  </si>
  <si>
    <t>:012/063</t>
  </si>
  <si>
    <t>T2 EI CRY HRS CNN-SLINS-SL:12/63 RPR FND</t>
  </si>
  <si>
    <t>120739641</t>
  </si>
  <si>
    <t>024/002</t>
  </si>
  <si>
    <t>T2 EI GRBRVILE-LYTNVILLE 24/2 RPL DAMPER</t>
  </si>
  <si>
    <t>ETL.8365.INSL.NCER</t>
  </si>
  <si>
    <t>120739806</t>
  </si>
  <si>
    <t>020/470</t>
  </si>
  <si>
    <t>T2 EI DRUM-GV-WEIMAR 20/470 RPL POLE</t>
  </si>
  <si>
    <t>120739900</t>
  </si>
  <si>
    <t>:012/065</t>
  </si>
  <si>
    <t>T2 EI CRZY HRS CNY-SLN :12/65 RPR FOND</t>
  </si>
  <si>
    <t>120740079</t>
  </si>
  <si>
    <t>:012/066</t>
  </si>
  <si>
    <t>T2 EI CRZY HRS CNN-SNS-SL:12/66 RPR FOND</t>
  </si>
  <si>
    <t>120740135</t>
  </si>
  <si>
    <t>006/072</t>
  </si>
  <si>
    <t>T2 EI GRN VLLY-PAUL SWT-WD 6/72 RPL INSW</t>
  </si>
  <si>
    <t>120740228</t>
  </si>
  <si>
    <t>065/472</t>
  </si>
  <si>
    <t>T2 WV BRDGVLLE-CTTNWD 65/472 RPR FOND</t>
  </si>
  <si>
    <t>ETL.1110.TOWR</t>
  </si>
  <si>
    <t>120740262</t>
  </si>
  <si>
    <t>T2 WV OLEUM-G 3/25 RPR FOND</t>
  </si>
  <si>
    <t>ETL.3150.TOWR</t>
  </si>
  <si>
    <t>120740334</t>
  </si>
  <si>
    <t>025/001</t>
  </si>
  <si>
    <t>T2 EI GRBRVILE-LAYTNVILE 25/1 RPL DAMPER</t>
  </si>
  <si>
    <t>120740335</t>
  </si>
  <si>
    <t>T2 EI GRBRVILE-LAYTNVILE 25/1 RPR STRW</t>
  </si>
  <si>
    <t>ETL.8365.POLE.NWOD</t>
  </si>
  <si>
    <t>120740336</t>
  </si>
  <si>
    <t>T2 EI GRBRVILE-LAYTNVILE 25/1 RPR GYWW</t>
  </si>
  <si>
    <t>120740445</t>
  </si>
  <si>
    <t>025/007</t>
  </si>
  <si>
    <t>T2 EI GRBRVILE-LAYTNVILE 25/7 RMV VEG</t>
  </si>
  <si>
    <t>ETL.8365.POLE.WOOD</t>
  </si>
  <si>
    <t>120741773</t>
  </si>
  <si>
    <t>023/000</t>
  </si>
  <si>
    <t>T2 EI GARBRVILLE-LYTNVILE 23/0 RPL POLE</t>
  </si>
  <si>
    <t>120741782</t>
  </si>
  <si>
    <t>T2 BLLT-RBK-MLNS SW :005/001 RPL INSW</t>
  </si>
  <si>
    <t>120741909</t>
  </si>
  <si>
    <t>005/070</t>
  </si>
  <si>
    <t>T2 EI GREEN VALLEY-PAUL 05/070 RPL HRDW</t>
  </si>
  <si>
    <t>120741933</t>
  </si>
  <si>
    <t>005/045A</t>
  </si>
  <si>
    <t>T2 EI CRAG VIEW-CASCADE 5/45A RPR GYWW</t>
  </si>
  <si>
    <t>120741955</t>
  </si>
  <si>
    <t>005/045B</t>
  </si>
  <si>
    <t>T2 EI CRAG VIEW-CASCADE 5/45B RPR GYWW</t>
  </si>
  <si>
    <t>120741971</t>
  </si>
  <si>
    <t>005/045C</t>
  </si>
  <si>
    <t>T2 EI CRAG VIEW-CASCADE 5/045C RPR GYWW</t>
  </si>
  <si>
    <t>120742025</t>
  </si>
  <si>
    <t>:006/039</t>
  </si>
  <si>
    <t>T2 DI STNSLS-MLNS SS-MTC :6/39 RPL INSS</t>
  </si>
  <si>
    <t>120742027</t>
  </si>
  <si>
    <t>T2 DI STN ML SW ST-RBK JT :6/39 RPR INSS</t>
  </si>
  <si>
    <t>120742097</t>
  </si>
  <si>
    <t>025/148</t>
  </si>
  <si>
    <t>T2 DI TESLA-SALADO-MNTC 25/148 RPL INSW</t>
  </si>
  <si>
    <t>ETL.4000.INSL.NCER</t>
  </si>
  <si>
    <t>120742182</t>
  </si>
  <si>
    <t>007/080</t>
  </si>
  <si>
    <t>T2 DI GRN VLY-PAUL SWT 7/80 RPLC INSW</t>
  </si>
  <si>
    <t>120742186</t>
  </si>
  <si>
    <t>025/005</t>
  </si>
  <si>
    <t>T2 EI GRBRVILE-LAYTNVILE 25/5 RPR GYWW</t>
  </si>
  <si>
    <t>120742219</t>
  </si>
  <si>
    <t>025/150</t>
  </si>
  <si>
    <t>T2 DI TESLA-SALADO-MNTC 25/150 RPR GYWW</t>
  </si>
  <si>
    <t>120742241</t>
  </si>
  <si>
    <t>T2 DI TESLA-SALADO-MNTC 25/150 RPR ANCW</t>
  </si>
  <si>
    <t>120742370</t>
  </si>
  <si>
    <t>025/006</t>
  </si>
  <si>
    <t>T2 EI GRBRVILE-LAYTNVILE 25/6 RMV VEG</t>
  </si>
  <si>
    <t>120742449</t>
  </si>
  <si>
    <t>004/042</t>
  </si>
  <si>
    <t>T2 EI CRAG VIEW-CASCADE 4/42R RPR STRW</t>
  </si>
  <si>
    <t>120742650</t>
  </si>
  <si>
    <t>T2 EI GRBRVILE-LYTNVILE 23/2 RPR GYWW</t>
  </si>
  <si>
    <t>120742849</t>
  </si>
  <si>
    <t>T2 DI KRCKHFF-CLVS-SNGR #1 2/23 INS HRDT</t>
  </si>
  <si>
    <t>120742899</t>
  </si>
  <si>
    <t>T2 BLLT-RBK-MELNS SW :006/000 RMV VEG</t>
  </si>
  <si>
    <t>120742994</t>
  </si>
  <si>
    <t>004/040</t>
  </si>
  <si>
    <t>T2 EI CRAG VIEW-CASCADE 4/40R RPR OPGW</t>
  </si>
  <si>
    <t>120743018</t>
  </si>
  <si>
    <t>023/001</t>
  </si>
  <si>
    <t>T2 EI GRBRVLE-LYTNVILE 23/1 RPL PL</t>
  </si>
  <si>
    <t>120743040</t>
  </si>
  <si>
    <t>025/149</t>
  </si>
  <si>
    <t>T2 DI TESLA-SALADO-MNTC 25/149 RPR GYWW</t>
  </si>
  <si>
    <t>120743045</t>
  </si>
  <si>
    <t>018/255</t>
  </si>
  <si>
    <t>T2 DI SSQC-SNT YNZ SW 18/255 RPL INSW</t>
  </si>
  <si>
    <t>120743098</t>
  </si>
  <si>
    <t>029/444</t>
  </si>
  <si>
    <t>T2 EI CLAY-MARTEL 029/444 RPL STRW</t>
  </si>
  <si>
    <t>120743122</t>
  </si>
  <si>
    <t>T2 DI SISQUOC-SANTA YNEZ 18/255 RPR GYWW</t>
  </si>
  <si>
    <t>120743190</t>
  </si>
  <si>
    <t>T2 DI SSQC-SNT YNZ SW 17/250 RPR STRW</t>
  </si>
  <si>
    <t>120743196</t>
  </si>
  <si>
    <t>T2 DI SSQC-SNT YNZ SW 17/250 RPR GYWW</t>
  </si>
  <si>
    <t>120743303</t>
  </si>
  <si>
    <t>T2 EI GRBRVILE-LAYTNVILE 23/4 RPR STRW</t>
  </si>
  <si>
    <t>120743330</t>
  </si>
  <si>
    <t>018/257</t>
  </si>
  <si>
    <t>T2 DI SISQUOC-SANTA YNEZ 18/257 RPL INSS</t>
  </si>
  <si>
    <t>120743367</t>
  </si>
  <si>
    <t>050/205</t>
  </si>
  <si>
    <t>T2NT EI DIABLO-GATES #1 50/205 RPR GYWS</t>
  </si>
  <si>
    <t>120743445</t>
  </si>
  <si>
    <t>004/039</t>
  </si>
  <si>
    <t>T2 EI CRAG VIEW-CASCADE 4/39R RPR GYWW</t>
  </si>
  <si>
    <t>120743463</t>
  </si>
  <si>
    <t>T2 EI CRAG VIEW-CASCADE 4/39M RPR GYWW</t>
  </si>
  <si>
    <t>120743535</t>
  </si>
  <si>
    <t>T2 EI CRAG VIEW-CASCADE 4/39L RPR GYWW</t>
  </si>
  <si>
    <t>120743564</t>
  </si>
  <si>
    <t>T2 DI SSQC-SNT YNZ 21/296 RPL INSW JUMW</t>
  </si>
  <si>
    <t>120743567</t>
  </si>
  <si>
    <t>T2 DI SSQC-SNT YNEZ SW 21/296 RPR IBWW</t>
  </si>
  <si>
    <t>120743865</t>
  </si>
  <si>
    <t>050/204</t>
  </si>
  <si>
    <t>T2 EI DIABLO-GATES #1 050/204 RPR GYWS</t>
  </si>
  <si>
    <t>120743919</t>
  </si>
  <si>
    <t>006/043</t>
  </si>
  <si>
    <t>T2 DI KRCKHFF-CLVS-SNGR #1 6/43 RPL INSS</t>
  </si>
  <si>
    <t>120744331</t>
  </si>
  <si>
    <t>050/203</t>
  </si>
  <si>
    <t>T2 EI DIABLO-GATES #1 050/203 RPR GYWS</t>
  </si>
  <si>
    <t>120744396</t>
  </si>
  <si>
    <t>049/427</t>
  </si>
  <si>
    <t>T2 EI PIT #1-COTTONWOOD  49/427 RMV NEST</t>
  </si>
  <si>
    <t>ETL.5390.POLE.STPS</t>
  </si>
  <si>
    <t>120744501</t>
  </si>
  <si>
    <t>023/006</t>
  </si>
  <si>
    <t>T2 EI GRBERVILE-LYTNVILLE 23/6 RPR SPLW</t>
  </si>
  <si>
    <t>120744540</t>
  </si>
  <si>
    <t>003/036C</t>
  </si>
  <si>
    <t>T2 EI  CRAG VIEW-CASCADE 3/036C RPR GYWW</t>
  </si>
  <si>
    <t>120744549</t>
  </si>
  <si>
    <t>003/036B</t>
  </si>
  <si>
    <t>T2 EI CRAG VIEW-CASCADE 3/036B RPR GYWW</t>
  </si>
  <si>
    <t>120744607</t>
  </si>
  <si>
    <t>003/036A</t>
  </si>
  <si>
    <t>T2 EI CRAG VIEW-CASCADE 3/036A RPR GYWW</t>
  </si>
  <si>
    <t>120744880</t>
  </si>
  <si>
    <t>023/008</t>
  </si>
  <si>
    <t>T2 EI GRBRVILE-LAYTONVILLE 23/8 RPR WDPK</t>
  </si>
  <si>
    <t>120745558</t>
  </si>
  <si>
    <t>019/265</t>
  </si>
  <si>
    <t>T2 DI SSQC-SNT YNZ SW 19/265 RPR STRW</t>
  </si>
  <si>
    <t>120745841</t>
  </si>
  <si>
    <t>:010/004</t>
  </si>
  <si>
    <t>T2 DI BLLT-RVRBNK-MLNES :10/4 RPL INSW</t>
  </si>
  <si>
    <t>120745901</t>
  </si>
  <si>
    <t>007/117</t>
  </si>
  <si>
    <t>T2 EI PIT #1HT CRK #2-BNY 7/117 PL BUTT</t>
  </si>
  <si>
    <t>120746124</t>
  </si>
  <si>
    <t>046/287</t>
  </si>
  <si>
    <t>T2 DI MADISON-VACA 046/287 RPR STRT</t>
  </si>
  <si>
    <t>120746125</t>
  </si>
  <si>
    <t>T2 DI MADISON-VACA 046/287 INS HRDT</t>
  </si>
  <si>
    <t>120746286</t>
  </si>
  <si>
    <t>T2 DI PARADISE-TABLE MTN 7/063 RPR STRT</t>
  </si>
  <si>
    <t>120747459</t>
  </si>
  <si>
    <t>T2 DI STNSLS-MANTECA #2 12/75 RPR FOND</t>
  </si>
  <si>
    <t>120747611</t>
  </si>
  <si>
    <t>:012/079</t>
  </si>
  <si>
    <t>T2 DI GREEN VALLEY-LLAGAS :012/079 RPL I</t>
  </si>
  <si>
    <t>ETL.1720.INSL.CERA</t>
  </si>
  <si>
    <t>120747853</t>
  </si>
  <si>
    <t>T2 DI KRCKHFF-CLVS-SNGR #1 2/13 RPR STRT</t>
  </si>
  <si>
    <t>120747855</t>
  </si>
  <si>
    <t>T2 DI KRCKHFF-CLVS-SNGR #1 2/13 INS HRDT</t>
  </si>
  <si>
    <t>120747897</t>
  </si>
  <si>
    <t>004/065</t>
  </si>
  <si>
    <t>T2 EI GREEN VALLEY-PAUL 04/065 RPL INSW</t>
  </si>
  <si>
    <t>120747903</t>
  </si>
  <si>
    <t>003/035A</t>
  </si>
  <si>
    <t>T2 EI CRG VIEW-CASCADE 003/035A RPR GYWW</t>
  </si>
  <si>
    <t>120747956</t>
  </si>
  <si>
    <t>003/035C</t>
  </si>
  <si>
    <t>T2 EI CRG VIEW-CASCADE 003/035C RPR GYWW</t>
  </si>
  <si>
    <t>120747960</t>
  </si>
  <si>
    <t>003/035B</t>
  </si>
  <si>
    <t>T2 EI CRG VIEW-CASCADE 003/035B RPR GYWW</t>
  </si>
  <si>
    <t>120748296</t>
  </si>
  <si>
    <t>003/034A</t>
  </si>
  <si>
    <t>T2 EI CRG VIEW-CASCADE 003/034A RPR GYWW</t>
  </si>
  <si>
    <t>120748300</t>
  </si>
  <si>
    <t>003/034B</t>
  </si>
  <si>
    <t>T2 EI CRG VIEW-CASCADE 003/034B RPR GYWW</t>
  </si>
  <si>
    <t>120748317</t>
  </si>
  <si>
    <t>T2 DI STANISLAUS-MNTC #2 8/49 RPR STRT</t>
  </si>
  <si>
    <t>120748320</t>
  </si>
  <si>
    <t>003/034C</t>
  </si>
  <si>
    <t>T2 EI CRG VIEW-CASCADE 003/034C RPR GYWW</t>
  </si>
  <si>
    <t>120748513</t>
  </si>
  <si>
    <t>024/003</t>
  </si>
  <si>
    <t>T2 EI GRBERVILE-LYTNVILLE 24/3 RMV VEG</t>
  </si>
  <si>
    <t>120748514</t>
  </si>
  <si>
    <t>T2 EI GRBERVILE-LYTNVILLE 24/3 RPR WDPKR</t>
  </si>
  <si>
    <t>120748702</t>
  </si>
  <si>
    <t>005/016</t>
  </si>
  <si>
    <t>T2 EI SONOMA-PUEBLO 5/16 RPR STRW</t>
  </si>
  <si>
    <t>ETL.3810.POLE.WOOD</t>
  </si>
  <si>
    <t>120748782</t>
  </si>
  <si>
    <t>T2 EI GREEN VALLEY-PAUL 04/064 COMPLETE</t>
  </si>
  <si>
    <t>120748792</t>
  </si>
  <si>
    <t>034/151</t>
  </si>
  <si>
    <t>T2 EI MSS LNDNG-LS BNS 34/151 RPR STRT</t>
  </si>
  <si>
    <t>120748875</t>
  </si>
  <si>
    <t>009/141</t>
  </si>
  <si>
    <t>T2 DI SC-ST YZ SW ST 9/141 RPR PL CMPLTD</t>
  </si>
  <si>
    <t>120748938</t>
  </si>
  <si>
    <t>003/033B</t>
  </si>
  <si>
    <t>T2 EI CRG VIEW-CASCADE 003/033B RPR GYWW</t>
  </si>
  <si>
    <t>120748942</t>
  </si>
  <si>
    <t>003/033A</t>
  </si>
  <si>
    <t>T2 EI CRG VIEW-CASCADE 003/033A RPR GYWW</t>
  </si>
  <si>
    <t>120748944</t>
  </si>
  <si>
    <t>T2 EI GRBRVILE-LYTNVILLE 26/1 RMV VEG</t>
  </si>
  <si>
    <t>120748993</t>
  </si>
  <si>
    <t>003/033C</t>
  </si>
  <si>
    <t>T2 EI CRG VIEW-CASCADE 003/033C RPR GYWW</t>
  </si>
  <si>
    <t>120749055</t>
  </si>
  <si>
    <t>T2 EI RND MTN-CTNWD 29/255 RPL INSS</t>
  </si>
  <si>
    <t>ETL.5640.INSL</t>
  </si>
  <si>
    <t>120749113</t>
  </si>
  <si>
    <t>:017/091</t>
  </si>
  <si>
    <t>T2 EI CRZY HRSE CNY-SLN :17/91 RPR FOND</t>
  </si>
  <si>
    <t>120749121</t>
  </si>
  <si>
    <t>006/097</t>
  </si>
  <si>
    <t>T2 EI PIT #1HT CRK #2-BRNY 6/97 RPL INSW</t>
  </si>
  <si>
    <t>ETL.7040.INSL.CERA</t>
  </si>
  <si>
    <t>120749265</t>
  </si>
  <si>
    <t>T2 EI SNMA-PUEBLO 4/5 RPR GYWW</t>
  </si>
  <si>
    <t>120749266</t>
  </si>
  <si>
    <t>T2 EI GRBRVILE-LAYTONVILLE 23/9 RPR GYWW</t>
  </si>
  <si>
    <t>120749329</t>
  </si>
  <si>
    <t>T2 DI EL DRD-MSSR FLT #1 11/97 RMV HRDS</t>
  </si>
  <si>
    <t>120749362</t>
  </si>
  <si>
    <t>T2 DI EL DRD-MSSR FLT #1 11/97 RMV NEST</t>
  </si>
  <si>
    <t>120749406</t>
  </si>
  <si>
    <t>003/032</t>
  </si>
  <si>
    <t>T2 EI CRAG VIEW-CASCADE 3/32 REGRADE</t>
  </si>
  <si>
    <t>120749711</t>
  </si>
  <si>
    <t>T2 EI GRN VALLEY-PAUL SWT 4/63 RMV VEG</t>
  </si>
  <si>
    <t>120749748</t>
  </si>
  <si>
    <t>047/415</t>
  </si>
  <si>
    <t>T2 EI RND MT-CTTNWD#3 47/415 INST BOLT</t>
  </si>
  <si>
    <t>120749876</t>
  </si>
  <si>
    <t>015/089</t>
  </si>
  <si>
    <t>T2 DI STANISLAUS-MNTC #2 15/89 RPL INSS</t>
  </si>
  <si>
    <t>120749877</t>
  </si>
  <si>
    <t>T2 DI STANISLAUS-MNTC #2 15/89 RPR STRT</t>
  </si>
  <si>
    <t>120750153</t>
  </si>
  <si>
    <t>026/194</t>
  </si>
  <si>
    <t>T2 EI DRUM-RIO OSO #1 26/194 INS ACG</t>
  </si>
  <si>
    <t>ETL.1420.TOWR</t>
  </si>
  <si>
    <t>120750206</t>
  </si>
  <si>
    <t>003/031A</t>
  </si>
  <si>
    <t>T2 EI CRG VIEW-CASCADE 003/031A REGRADE</t>
  </si>
  <si>
    <t>120750207</t>
  </si>
  <si>
    <t>T2 EI CRG VIEW-CASCADE 003/031A RPR GYWW</t>
  </si>
  <si>
    <t>120750216</t>
  </si>
  <si>
    <t>027/004</t>
  </si>
  <si>
    <t>T2 EI GRBRVILE-LYTNVILLE 27/4 RPR GYWW</t>
  </si>
  <si>
    <t>120750241</t>
  </si>
  <si>
    <t>T2 DI STNLS-MLNS SS-MTC #1 3/24 INS HRDT</t>
  </si>
  <si>
    <t>120750243</t>
  </si>
  <si>
    <t>T2 DI STNLS-MLNS SS-MTC #1 3/24 RPR FOND</t>
  </si>
  <si>
    <t>120750275</t>
  </si>
  <si>
    <t>003/031B</t>
  </si>
  <si>
    <t>T2 EI CRG VIEW-CASCADE 003/031B RPR GYWW</t>
  </si>
  <si>
    <t>120750276</t>
  </si>
  <si>
    <t>T2 EI CRG VIEW-CASCADE 003/031B REGRADE</t>
  </si>
  <si>
    <t>120750277</t>
  </si>
  <si>
    <t>003/031C</t>
  </si>
  <si>
    <t>T2 EI CRG VIEW-CASCADE 003/031C REGRADE</t>
  </si>
  <si>
    <t>120750278</t>
  </si>
  <si>
    <t>T2 EI CRG VIEW-CASCADE 003/031C RPR GYWW</t>
  </si>
  <si>
    <t>120750320</t>
  </si>
  <si>
    <t>T2 DI STNLS-MLNS SS-MTC #1 7/47 RPR FOND</t>
  </si>
  <si>
    <t>120750480</t>
  </si>
  <si>
    <t>T2 DI STNISLAUS-MANTECA #2 3/19 RPR STRT</t>
  </si>
  <si>
    <t>120750529</t>
  </si>
  <si>
    <t>T2 DI STNSLS-MLNS-MNTC 0/5 RPR FOND</t>
  </si>
  <si>
    <t>120750551</t>
  </si>
  <si>
    <t>T2 DI SN ML SW ST-RK JT 3/19 RPL DAMS</t>
  </si>
  <si>
    <t>120750666</t>
  </si>
  <si>
    <t>T2 EI GARBERVLE-LAYTONVLE 27/1 RPR POLE</t>
  </si>
  <si>
    <t>120750927</t>
  </si>
  <si>
    <t>003/029</t>
  </si>
  <si>
    <t>T2 EI CRAG VIEW-CASCADE 003/29L RPR GYWW</t>
  </si>
  <si>
    <t>120750936</t>
  </si>
  <si>
    <t>T2 DI KRCKHFF-CLVS-SNGR #1 5/34 INS HRDT</t>
  </si>
  <si>
    <t>120750940</t>
  </si>
  <si>
    <t>T2 DI EL DRD-MSSR FLT #1 11/99 RPL STEP</t>
  </si>
  <si>
    <t>120750962</t>
  </si>
  <si>
    <t>T2 EI CRAG VIEW-CASCADE 003/29C RPR GYWW</t>
  </si>
  <si>
    <t>120750974</t>
  </si>
  <si>
    <t>T2 EI CRAG VIEW-CASCADE 003/29R RPR ANCW</t>
  </si>
  <si>
    <t>120751317</t>
  </si>
  <si>
    <t>010/089</t>
  </si>
  <si>
    <t>T2 DI ELDORADO-MSR FLT #1 10/89 INS HRDS</t>
  </si>
  <si>
    <t>120751410</t>
  </si>
  <si>
    <t>T2 EI CRAG VIEW-CASCADE 3/28 RPR ANCW</t>
  </si>
  <si>
    <t>120751643</t>
  </si>
  <si>
    <t>T2 DI STNSLS-MANTCA #2 19/112 RPL HRDS</t>
  </si>
  <si>
    <t>120751743</t>
  </si>
  <si>
    <t>016/105</t>
  </si>
  <si>
    <t>T2 EI METCALF-GRN VLLY 16/105L RPL STRW</t>
  </si>
  <si>
    <t>ETL.2540.POLE.WDPS</t>
  </si>
  <si>
    <t>120751744</t>
  </si>
  <si>
    <t>T2 EI METCALF-GRN VLLY 16/105R RPL STRW</t>
  </si>
  <si>
    <t>120751775</t>
  </si>
  <si>
    <t>013/076</t>
  </si>
  <si>
    <t>T2 DI STSLS-MLS SS-MTC #1 13/76 RPR STRT</t>
  </si>
  <si>
    <t>120751840</t>
  </si>
  <si>
    <t>006/151</t>
  </si>
  <si>
    <t>T2 EI DEL MONTE-VIEJO 006/151 RPR FENCE</t>
  </si>
  <si>
    <t>120751899</t>
  </si>
  <si>
    <t>T2 DI STN ML SW ST-RBK JT 3/18 RPR SPLS</t>
  </si>
  <si>
    <t>120751942</t>
  </si>
  <si>
    <t>018/378</t>
  </si>
  <si>
    <t>T2 EI CRBOU-WSTWD 18/378 RPL DAMW</t>
  </si>
  <si>
    <t>ETL.6300.INSL</t>
  </si>
  <si>
    <t>120751971</t>
  </si>
  <si>
    <t>T2 DI STNSLS-MANTCA #2 3/18 INS HRDT</t>
  </si>
  <si>
    <t>120752085</t>
  </si>
  <si>
    <t>T2 DI STSLS-MLS SS-MTC #1 7/44 INS HRDT</t>
  </si>
  <si>
    <t>120752087</t>
  </si>
  <si>
    <t>T2 DI STNISLS-MLNS SW ST-R 8/48 RPR SPLS</t>
  </si>
  <si>
    <t>120752134</t>
  </si>
  <si>
    <t>T2 DI STSLS-MLS SS-MTC #1 0/4 RPR FOND</t>
  </si>
  <si>
    <t>120752714</t>
  </si>
  <si>
    <t>:010/000</t>
  </si>
  <si>
    <t>T2 DI BELLOTA-RBK-MLS :010/000 RPL INSW</t>
  </si>
  <si>
    <t>120752821</t>
  </si>
  <si>
    <t>020/116</t>
  </si>
  <si>
    <t>T2 DI STANISLAUS-MNTC #2 20/116 RPR SPLS</t>
  </si>
  <si>
    <t>120752942</t>
  </si>
  <si>
    <t>009/058</t>
  </si>
  <si>
    <t>T2 DI STN ML SW STA-RVRBK 9/58 RPR SPLS</t>
  </si>
  <si>
    <t>120752968</t>
  </si>
  <si>
    <t>T2 DI STANISLAUS-MANTC #2 9/58 RPLC HRDT</t>
  </si>
  <si>
    <t>120753035</t>
  </si>
  <si>
    <t>T2 DI STNSLS-MLNS-MNTC 15/94 RMV VEGN</t>
  </si>
  <si>
    <t>120754513</t>
  </si>
  <si>
    <t>023/137</t>
  </si>
  <si>
    <t>T2 DI STNSLS-MANTCA #2 23/137 UNBURY</t>
  </si>
  <si>
    <t>120754518</t>
  </si>
  <si>
    <t>T2 DI STN ML SW ST-RK JT 23/137 RPR SPLS</t>
  </si>
  <si>
    <t>120754598</t>
  </si>
  <si>
    <t>026/163</t>
  </si>
  <si>
    <t>T2 DI TSL-SALDO-MANTECA 026/163 RPL HRDD</t>
  </si>
  <si>
    <t>120754658</t>
  </si>
  <si>
    <t>T2 DI STSLS-MLS SS-MTC #1 4/25 RPR FOND</t>
  </si>
  <si>
    <t>120754715</t>
  </si>
  <si>
    <t>T2 DI KERCKHFF-CLVS-SGR #1 5/32 RPR STRT</t>
  </si>
  <si>
    <t>120754769</t>
  </si>
  <si>
    <t>051/365</t>
  </si>
  <si>
    <t>T2 DI CARIBOU-TABLE MTN 51/365 RPR INSS</t>
  </si>
  <si>
    <t>120755193</t>
  </si>
  <si>
    <t>002/027</t>
  </si>
  <si>
    <t>T2 EI CRAG VIEW-CASCADE 2/27L RPL STRW</t>
  </si>
  <si>
    <t>120755195</t>
  </si>
  <si>
    <t>T2 EI CRAG VIEW-CASCADE 2/27R RPL STRW</t>
  </si>
  <si>
    <t>120755242</t>
  </si>
  <si>
    <t>009/117</t>
  </si>
  <si>
    <t>T2 EI WST PINT-VLY SPRNGS 9/117 RPR GYWW</t>
  </si>
  <si>
    <t>ETL.8350.POLE.WOOD</t>
  </si>
  <si>
    <t>120755274</t>
  </si>
  <si>
    <t>T2 EI CHRST-WLLW PSS 0/3 RPR GYWW</t>
  </si>
  <si>
    <t>ETL.6370.POLE.WOOD</t>
  </si>
  <si>
    <t>120755291</t>
  </si>
  <si>
    <t>027/005</t>
  </si>
  <si>
    <t>T2 EI GRBRVILE-LYTNVILLE 27/5 RPR GYWW</t>
  </si>
  <si>
    <t>120755298</t>
  </si>
  <si>
    <t>018/256</t>
  </si>
  <si>
    <t>T2 DI SISQUOC-SANTA YNEZ 18/256 RPL STRW</t>
  </si>
  <si>
    <t>120755323</t>
  </si>
  <si>
    <t>005/082</t>
  </si>
  <si>
    <t>T2 EI PIT #1-HT CK #2-BNY 5/82 RPL HRDW</t>
  </si>
  <si>
    <t>120755494</t>
  </si>
  <si>
    <t>002/026</t>
  </si>
  <si>
    <t>T2 EI CRAG VIEW-CASCADE 2/26L RPL STRW</t>
  </si>
  <si>
    <t>120755917</t>
  </si>
  <si>
    <t>T2 DI STNSLS-MLNS-MNTC 8/50 RPR FOND</t>
  </si>
  <si>
    <t>120755978</t>
  </si>
  <si>
    <t>T2 DI STNSLS-MLNS-MNTC 8/50 INS HRDT</t>
  </si>
  <si>
    <t>120756400</t>
  </si>
  <si>
    <t>028/000</t>
  </si>
  <si>
    <t>T2 EI GRBRVILE-LYTNVILLE 28/0 RPL DAMP</t>
  </si>
  <si>
    <t>120756409</t>
  </si>
  <si>
    <t>011/056</t>
  </si>
  <si>
    <t>T2 EI MSS LNDG-MTCLF 11/56 RMV VEG</t>
  </si>
  <si>
    <t>120756536</t>
  </si>
  <si>
    <t>093/474</t>
  </si>
  <si>
    <t>T2 EI MLN-RND MTN 93/474 RPR STRT</t>
  </si>
  <si>
    <t>ETL.6020.TOWR</t>
  </si>
  <si>
    <t>120756560</t>
  </si>
  <si>
    <t>002/023</t>
  </si>
  <si>
    <t>T2 EI CRAG VIEW-CASCADE 2/23L RPR STRW</t>
  </si>
  <si>
    <t>120756561</t>
  </si>
  <si>
    <t>004/061</t>
  </si>
  <si>
    <t>T2 DI GRN VLEY-PAUL SWT 4/61 RPL INSW</t>
  </si>
  <si>
    <t>120756617</t>
  </si>
  <si>
    <t>005/023</t>
  </si>
  <si>
    <t>T2 EI MRRO BY-SLR SS #2 5/23 RPL INSS</t>
  </si>
  <si>
    <t>ETL.5310.INSL</t>
  </si>
  <si>
    <t>120756916</t>
  </si>
  <si>
    <t>006/025</t>
  </si>
  <si>
    <t>T2 EI MRRO BY-SLR SS #2 6/25 RPL DAMS</t>
  </si>
  <si>
    <t>120756917</t>
  </si>
  <si>
    <t>T2 EI MRO BY-SLR SW STA #2 6/25 RPL INSS</t>
  </si>
  <si>
    <t>120756918</t>
  </si>
  <si>
    <t>T2 EI MRO BY-SLR SW STA #1 6/25 RPL INSS</t>
  </si>
  <si>
    <t>ETL.5300.INSL</t>
  </si>
  <si>
    <t>120756920</t>
  </si>
  <si>
    <t>T2 DI BLT-RVRBNK-MLNS :10/6 RPR STRW</t>
  </si>
  <si>
    <t>120756961</t>
  </si>
  <si>
    <t>007/082</t>
  </si>
  <si>
    <t>T2 DI GRN VALLEY-PAUL SWT 7/82 RPL INSW</t>
  </si>
  <si>
    <t>120756966</t>
  </si>
  <si>
    <t>T2 DI GRN VALLEY-PAUL SWT 7/82 RPR STRW</t>
  </si>
  <si>
    <t>120757026</t>
  </si>
  <si>
    <t>:011/001</t>
  </si>
  <si>
    <t>T2 DI BELLOTA-RVRBNK-MLNS :11/1 RPL STRW</t>
  </si>
  <si>
    <t>120757110</t>
  </si>
  <si>
    <t>014/328</t>
  </si>
  <si>
    <t>T2 EI DRM-GRSS VLLY-WMR 014/328 STRW RPL</t>
  </si>
  <si>
    <t>120757113</t>
  </si>
  <si>
    <t>009/140</t>
  </si>
  <si>
    <t>T2 DI SSQC-SNT YNEZ SW ST 9/140 RPR STRW</t>
  </si>
  <si>
    <t>120757263</t>
  </si>
  <si>
    <t>T2 EI MRO BY-SLR SW STA #1 5/24 RPR FOND</t>
  </si>
  <si>
    <t>ETL.5300.TOWR</t>
  </si>
  <si>
    <t>120757446</t>
  </si>
  <si>
    <t>T2 EI  CRAG VIEW-CASCADE  2/22L RPR GYWW</t>
  </si>
  <si>
    <t>120757497</t>
  </si>
  <si>
    <t>T2 EI CHRSTIE-WLLW PSS 001/011 INS ANMW</t>
  </si>
  <si>
    <t>120757550</t>
  </si>
  <si>
    <t>T2 EI CRAG VIEW-CASCADE 2/022C  RPR GYWW</t>
  </si>
  <si>
    <t>120757552</t>
  </si>
  <si>
    <t>T2 EI CRAG VIEW-CASCADE 2/22R  RPR GYWW</t>
  </si>
  <si>
    <t>120757565</t>
  </si>
  <si>
    <t>015/224</t>
  </si>
  <si>
    <t>T2 DI SSQC-SANTA YNEZ 15/224 RPR STRW</t>
  </si>
  <si>
    <t>120757997</t>
  </si>
  <si>
    <t>T2 EI WST P-VLY SPGS 10/125 RMV ANC</t>
  </si>
  <si>
    <t>ETL.8350.POLE.NWOD</t>
  </si>
  <si>
    <t>120758066</t>
  </si>
  <si>
    <t>028/002</t>
  </si>
  <si>
    <t>T2 EI GRBRVILE-LAYTNVILLE 28/2 RPR DAMP</t>
  </si>
  <si>
    <t>120758522</t>
  </si>
  <si>
    <t>T2 EI CRAG VIEW-CASCADE 2/20L  VEG COA</t>
  </si>
  <si>
    <t>120758523</t>
  </si>
  <si>
    <t>T2 EI CRAG VIEW-CASCADE 2/20L RPR GYWW</t>
  </si>
  <si>
    <t>120758524</t>
  </si>
  <si>
    <t>007/029</t>
  </si>
  <si>
    <t>T2 EI MORRO BAY-SOLAR SS#1 7/29 REPL INS</t>
  </si>
  <si>
    <t>120758526</t>
  </si>
  <si>
    <t>T2 EI MORRO BAY-SLR SS #2 7/29 REPL INSS</t>
  </si>
  <si>
    <t>120758542</t>
  </si>
  <si>
    <t>T2 EI CRAG VIEW-CASCADE 2/20M RPR GYWW</t>
  </si>
  <si>
    <t>120758612</t>
  </si>
  <si>
    <t>T2 EI CRAG VIEW-CASCADE 2/20R RPR GYWW</t>
  </si>
  <si>
    <t>120758769</t>
  </si>
  <si>
    <t>T2 EI MORRO BAY-SOLAR SS#2 7/30 REPL INS</t>
  </si>
  <si>
    <t>120759292</t>
  </si>
  <si>
    <t>T2 EI VLY SPRNGS-CLVRS 4/10 RPLC STRW</t>
  </si>
  <si>
    <t>ETL.8220.POLE.WOOD</t>
  </si>
  <si>
    <t>120759492</t>
  </si>
  <si>
    <t>013/065</t>
  </si>
  <si>
    <t>T2 EI MSS LNDNG-CBRN 013/065 REM VEG</t>
  </si>
  <si>
    <t>120759493</t>
  </si>
  <si>
    <t>T2 EI CRAG VIEW-CASCADE 1/17R RPR GYWW</t>
  </si>
  <si>
    <t>120759524</t>
  </si>
  <si>
    <t>008/093</t>
  </si>
  <si>
    <t>T2 EI WST PNT-VLY SPNGS 8/93 REPL POLE</t>
  </si>
  <si>
    <t>120759607</t>
  </si>
  <si>
    <t>013/064</t>
  </si>
  <si>
    <t>T2 EI MOSS LANDING-CBRN 13/64 COMPLETE</t>
  </si>
  <si>
    <t>120759619</t>
  </si>
  <si>
    <t>T2 EI WST PNT-VLY SPRNGS 8/95 RMV VEG</t>
  </si>
  <si>
    <t>120759762</t>
  </si>
  <si>
    <t>T2 DI STNSLS-MLNS-MNTC#1  1/8 RPR STRT</t>
  </si>
  <si>
    <t>120759918</t>
  </si>
  <si>
    <t>013/063</t>
  </si>
  <si>
    <t>T2 EI MS LNG-LS GLS SW ST 13/63 RPL INSS</t>
  </si>
  <si>
    <t>120759919</t>
  </si>
  <si>
    <t>T2 EI MSS LNDING-CBRN 013/063 REM VEG</t>
  </si>
  <si>
    <t>120760005</t>
  </si>
  <si>
    <t>016/214</t>
  </si>
  <si>
    <t>T2 EI WST PINT-VLY SPRNG 16/214 RPR GYWW</t>
  </si>
  <si>
    <t>120760006</t>
  </si>
  <si>
    <t>015/197</t>
  </si>
  <si>
    <t>T2 EI WST PINT-VLY SPRING 15/19 RMV STEP</t>
  </si>
  <si>
    <t>120760008</t>
  </si>
  <si>
    <t>014/181</t>
  </si>
  <si>
    <t>T2 EI WST PNT-VLY SPRNGS 14/181 RPR GYWW</t>
  </si>
  <si>
    <t>120760036</t>
  </si>
  <si>
    <t>012/059</t>
  </si>
  <si>
    <t>T2 EI MSS LNDG-MTCLF 12/59 RMV VEG</t>
  </si>
  <si>
    <t>120760038</t>
  </si>
  <si>
    <t>012/060</t>
  </si>
  <si>
    <t>T2 EI MSS LNDG-MTCLF 12/60 RMV VEG</t>
  </si>
  <si>
    <t>120760102</t>
  </si>
  <si>
    <t>021/092</t>
  </si>
  <si>
    <t>T2 EI PTTSBURG-TSL #1 21/092 COMPLETE</t>
  </si>
  <si>
    <t>ETL.5510.TOWR</t>
  </si>
  <si>
    <t>120760103</t>
  </si>
  <si>
    <t>020/091</t>
  </si>
  <si>
    <t>T2 EI PITTSBRG-TSLA #1 020/091  COMPLETE</t>
  </si>
  <si>
    <t>120760494</t>
  </si>
  <si>
    <t>092/469</t>
  </si>
  <si>
    <t>T2 EI MLN-RND MTN 92/469 RPR GYWT</t>
  </si>
  <si>
    <t>120760982</t>
  </si>
  <si>
    <t>T2 EI  MS LANDING-METCALF 3/21 RPL ANCHS</t>
  </si>
  <si>
    <t>120761526</t>
  </si>
  <si>
    <t>T2 CLGTE-SMRTVILLE #1 004/052 RPL STRW</t>
  </si>
  <si>
    <t>ETL.6510.POLE.WOOD</t>
  </si>
  <si>
    <t>120761607</t>
  </si>
  <si>
    <t>005/026</t>
  </si>
  <si>
    <t>T2 DI METCALF-EL PATIO #1 5/26 RPL INSS</t>
  </si>
  <si>
    <t>ETL.2500.INSL</t>
  </si>
  <si>
    <t>120761608</t>
  </si>
  <si>
    <t>T2 DI METCALF-EL PATIO #2 5/26 RPL INSS</t>
  </si>
  <si>
    <t>ETL.2510.INSL</t>
  </si>
  <si>
    <t>120761769</t>
  </si>
  <si>
    <t>020/287</t>
  </si>
  <si>
    <t>T2 DI SSQC-SNT YNZ SW ST 20/287 RPL STRW</t>
  </si>
  <si>
    <t>120761987</t>
  </si>
  <si>
    <t>T2 DI STANISLAUS-MNTCA #2 21/122 UNBURY</t>
  </si>
  <si>
    <t>120761988</t>
  </si>
  <si>
    <t>T2 DI STNISLAUS-MTC #2 21/122 RPL INSS</t>
  </si>
  <si>
    <t>120762425</t>
  </si>
  <si>
    <t>T2 EI CRAG VIEW-CASCADE 1/15 RPR CRSW</t>
  </si>
  <si>
    <t>120762558</t>
  </si>
  <si>
    <t>046/399</t>
  </si>
  <si>
    <t>T2 EI PIT #1-CTTONWD 046/399 RPR SPLS</t>
  </si>
  <si>
    <t>ETL.5390.INSL.NCER</t>
  </si>
  <si>
    <t>120762713</t>
  </si>
  <si>
    <t>005/064</t>
  </si>
  <si>
    <t>T2 EI WST POINT-VALY SPRGS 5/64C REPL PL</t>
  </si>
  <si>
    <t>ETL.8350.POLE.WDPS</t>
  </si>
  <si>
    <t>120762758</t>
  </si>
  <si>
    <t>T2 EI WST POINT-VALY SPRGS 5/64R REPL PL</t>
  </si>
  <si>
    <t>120762785</t>
  </si>
  <si>
    <t>T2 EI WST POINT-VALY SPRGS 5/64L REPL PL</t>
  </si>
  <si>
    <t>120762988</t>
  </si>
  <si>
    <t>013/307</t>
  </si>
  <si>
    <t>T2 EI DRM-GRSS VLLY-WMR 013/307 REFRAME</t>
  </si>
  <si>
    <t>120763328</t>
  </si>
  <si>
    <t>T2 EI CRAG VIEW-CASCADE 1/12R RPR STRW</t>
  </si>
  <si>
    <t>120763602</t>
  </si>
  <si>
    <t>015/101</t>
  </si>
  <si>
    <t>T2 EI METCALF-GRN VALLEY 15/101 RPR STRW</t>
  </si>
  <si>
    <t>120763699</t>
  </si>
  <si>
    <t>T2 EI WST PINT-VLY SPRINGS 6/73 RPL PL</t>
  </si>
  <si>
    <t>120763720</t>
  </si>
  <si>
    <t>T2 EI CRAG VIEW-CASCADE 1/11C RPR GYWW</t>
  </si>
  <si>
    <t>120763721</t>
  </si>
  <si>
    <t>T2 EI CRAG VIEW-CASCADE 1/11L RPR GYWW</t>
  </si>
  <si>
    <t>120763722</t>
  </si>
  <si>
    <t>T2 EI CRAG VIEW-CASCADE 1/11R RPR GYWW</t>
  </si>
  <si>
    <t>120763741</t>
  </si>
  <si>
    <t>T2 EI CHRISTIE-WLLW PSS 002/021 INS ANMW</t>
  </si>
  <si>
    <t>120763863</t>
  </si>
  <si>
    <t>010/088</t>
  </si>
  <si>
    <t>T2 DI ELDRD-MSR FLT #1 10/88 INS HRDS</t>
  </si>
  <si>
    <t>120763871</t>
  </si>
  <si>
    <t>006/075</t>
  </si>
  <si>
    <t>T2 EI WST PINT-VLY SPRNGS 6/75 RPR WDPKR</t>
  </si>
  <si>
    <t>120763909</t>
  </si>
  <si>
    <t>009/102</t>
  </si>
  <si>
    <t>T2 EI VEDDER TAP 009/102 RPR HRDW</t>
  </si>
  <si>
    <t>ETL.2141.POLE.WOOD</t>
  </si>
  <si>
    <t>120764222</t>
  </si>
  <si>
    <t>013/118</t>
  </si>
  <si>
    <t>T2 EI DRUM-RIO OSO #1 013/118 RPR SPLS</t>
  </si>
  <si>
    <t>ETL.1420.INSL.CERA</t>
  </si>
  <si>
    <t>120764291</t>
  </si>
  <si>
    <t>T2 EI PIT #1HT CRK #2-BNY 4/52  RPR GYWW</t>
  </si>
  <si>
    <t>120764308</t>
  </si>
  <si>
    <t>T2 EI CHRISTIE-WILLOW 2/23 RPL POLE</t>
  </si>
  <si>
    <t>ETL.6370.POLE.WDPS</t>
  </si>
  <si>
    <t>120764323</t>
  </si>
  <si>
    <t>120764505</t>
  </si>
  <si>
    <t>045/391</t>
  </si>
  <si>
    <t>T2 EI RND MTN-CTNWD 45/391 RMV VEG</t>
  </si>
  <si>
    <t>120764510</t>
  </si>
  <si>
    <t>T2 EI RND MTN-CTNWD 45/391 RPR FOND</t>
  </si>
  <si>
    <t>120764671</t>
  </si>
  <si>
    <t>C017/069</t>
  </si>
  <si>
    <t>T2 EI CN-LS GLS C017/069 RMV DBRS CNDS</t>
  </si>
  <si>
    <t>120764971</t>
  </si>
  <si>
    <t>T2 EI CRAG VIEW-CASCADE 2/26R RPL STRW</t>
  </si>
  <si>
    <t>120765204</t>
  </si>
  <si>
    <t>T2 EI CRAG VIEW-CASCADE 2/27M RPL STRW</t>
  </si>
  <si>
    <t>120765382</t>
  </si>
  <si>
    <t>C018/072</t>
  </si>
  <si>
    <t>T2 EI MSS LANDING-COBURN C18/72 RPR FOND</t>
  </si>
  <si>
    <t>120765762</t>
  </si>
  <si>
    <t>052/369</t>
  </si>
  <si>
    <t>T2 DI CARIBOU-TABLE MTN 52/369 RPR INSS</t>
  </si>
  <si>
    <t>120765948</t>
  </si>
  <si>
    <t>022/092</t>
  </si>
  <si>
    <t>T2 EI GEYSERS #12-FULTON 22/092 RPR FOND</t>
  </si>
  <si>
    <t>ETL.4750.TOWR</t>
  </si>
  <si>
    <t>120765990</t>
  </si>
  <si>
    <t>022/091</t>
  </si>
  <si>
    <t>T2 EI GEYSERS #12-FULTON 22/091 RPL INSS</t>
  </si>
  <si>
    <t>ETL.4750.INSL.CERA</t>
  </si>
  <si>
    <t>120766013</t>
  </si>
  <si>
    <t>017/102</t>
  </si>
  <si>
    <t>T2 DI STANISLAUS-MNTCA #2 17/102 RMV VEG</t>
  </si>
  <si>
    <t>120766238</t>
  </si>
  <si>
    <t>004/026</t>
  </si>
  <si>
    <t>T2 DI KRCKHFF-CLVS-SNGR #1 4/26 COMPLETE</t>
  </si>
  <si>
    <t>120766284</t>
  </si>
  <si>
    <t>T2 DI KRCKHFF-CLVS-SNGR #1 4/26 INS HRDT</t>
  </si>
  <si>
    <t>120766338</t>
  </si>
  <si>
    <t>T2 DI KRCKHFF-CLVS-SNGR #1 4/26 RPR FOND</t>
  </si>
  <si>
    <t>120766628</t>
  </si>
  <si>
    <t>T2 EI METCALF-GRN VALLEY 15/97R RPL STRW</t>
  </si>
  <si>
    <t>120767251</t>
  </si>
  <si>
    <t>008/011</t>
  </si>
  <si>
    <t>T2 DI VLLY SPRNGS-MRTEL #1 8/11 RPL POLE</t>
  </si>
  <si>
    <t>ETL.8240.POLE.WOOD</t>
  </si>
  <si>
    <t>120769542</t>
  </si>
  <si>
    <t>013/168</t>
  </si>
  <si>
    <t>T2 EI WST PNT-VLY SPRGS 13/168 RPR GYWW</t>
  </si>
  <si>
    <t>120769739</t>
  </si>
  <si>
    <t>027/161</t>
  </si>
  <si>
    <t>T2 EI TMBLR-SN LS OBSP 27/161 COMPLETE</t>
  </si>
  <si>
    <t>120769752</t>
  </si>
  <si>
    <t>T2 EI TMBLR-SN LS OBSP 27/161 RPL INSLS</t>
  </si>
  <si>
    <t>120769856</t>
  </si>
  <si>
    <t>012/204</t>
  </si>
  <si>
    <t>T2 EI TEJON-LEBEC 12/204 RPR GYWW</t>
  </si>
  <si>
    <t>ETL.9250.POLE.WOOD</t>
  </si>
  <si>
    <t>120770087</t>
  </si>
  <si>
    <t>T2 EI CRAG VIEW-CASCADE 00/06 RPR WDPKR</t>
  </si>
  <si>
    <t>120770117</t>
  </si>
  <si>
    <t>EI T2 CRAG VIEW-CASCADE 0/06 RMV PL BUTT</t>
  </si>
  <si>
    <t>120770145</t>
  </si>
  <si>
    <t>025/153</t>
  </si>
  <si>
    <t>T2 DI TSLA SLDO MNTCA 25/153 RPL HDWW</t>
  </si>
  <si>
    <t>120770147</t>
  </si>
  <si>
    <t>T2 DI TSLA SLDO MNTCA 25/153 RPR GYWW</t>
  </si>
  <si>
    <t>120770224</t>
  </si>
  <si>
    <t>024/346</t>
  </si>
  <si>
    <t>T2 EI CLAY-MARTEL 24/346 BACKFILL HOLE</t>
  </si>
  <si>
    <t>120770296</t>
  </si>
  <si>
    <t>A006/079</t>
  </si>
  <si>
    <t>T2 PALERMO-OROVILLE #2 A6/79 REFRAME</t>
  </si>
  <si>
    <t>ETL.7740.POLE.WOOD</t>
  </si>
  <si>
    <t>120770309</t>
  </si>
  <si>
    <t>T2 EI CLAY-MARTEL 18/257 RPR GYWW</t>
  </si>
  <si>
    <t>120770320</t>
  </si>
  <si>
    <t>002/029</t>
  </si>
  <si>
    <t>T2 EI CHRSTIE-WLW PSS 002/029 RPL INSW</t>
  </si>
  <si>
    <t>120770338</t>
  </si>
  <si>
    <t>016/074</t>
  </si>
  <si>
    <t>T2 EI PTTSRG-TL #1 16/74 RPR FOND CMPLTD</t>
  </si>
  <si>
    <t>120770373</t>
  </si>
  <si>
    <t>T2 EI METCALF-GRN VALLEY 15/97C RPL STRW</t>
  </si>
  <si>
    <t>120770376</t>
  </si>
  <si>
    <t>T2 EI METCALF-GRN VALLEY 15/97L RPL STRW</t>
  </si>
  <si>
    <t>120770391</t>
  </si>
  <si>
    <t>003/041</t>
  </si>
  <si>
    <t>T2 EI PIT 1-HAT CRK 2-BRNY 3/41 RPR HRDW</t>
  </si>
  <si>
    <t>120770464</t>
  </si>
  <si>
    <t>010/074</t>
  </si>
  <si>
    <t>T2 EI VC-VCVLL-JMSN-N 10/74 RPL INSS</t>
  </si>
  <si>
    <t>ETL.4100.INSL.NCER</t>
  </si>
  <si>
    <t>120770537</t>
  </si>
  <si>
    <t>014/095</t>
  </si>
  <si>
    <t>T2 EI MTCLF-GRN VLLY 14/95 RPL INSW</t>
  </si>
  <si>
    <t>120770544</t>
  </si>
  <si>
    <t>003/040</t>
  </si>
  <si>
    <t>T2 EI PIT 1-HAT CRK 2-BRNY 3/40 RPR HRDW</t>
  </si>
  <si>
    <t>120770582</t>
  </si>
  <si>
    <t>T2 DI SISQUOC-SANTA YNEZ 19/264 RPR INSW</t>
  </si>
  <si>
    <t>120770611</t>
  </si>
  <si>
    <t>018/257A</t>
  </si>
  <si>
    <t>T2 EI CLAY-MARTEL 18/257A RPR GYWW</t>
  </si>
  <si>
    <t>120770633</t>
  </si>
  <si>
    <t>010/073</t>
  </si>
  <si>
    <t>T2 EI VC-VCVLL-JMSN-N 10/73 RPL INSS</t>
  </si>
  <si>
    <t>120770709</t>
  </si>
  <si>
    <t>018/257B</t>
  </si>
  <si>
    <t>T2 EI CLAY-MARTEL 18/257B RPR WDPKR</t>
  </si>
  <si>
    <t>120770720</t>
  </si>
  <si>
    <t>T2 EI CLAY-MARTEL 18/257B RPR GYWW</t>
  </si>
  <si>
    <t>120770871</t>
  </si>
  <si>
    <t>009/067</t>
  </si>
  <si>
    <t>T2 EI GREEN VALLEY-LLAGAS 9/67 RPR GYWW</t>
  </si>
  <si>
    <t>120770872</t>
  </si>
  <si>
    <t>T2 EI CRAG VIEW-CASCADE 001/011 RPR OPGW</t>
  </si>
  <si>
    <t>120770875</t>
  </si>
  <si>
    <t>T2 EI GREEN VALLEY-LLAGS 9/67 RPR GYWW</t>
  </si>
  <si>
    <t>120770966</t>
  </si>
  <si>
    <t>024/337</t>
  </si>
  <si>
    <t>T2 EI CLAY-MARTEL 024/337 RPL STRW</t>
  </si>
  <si>
    <t>120771009</t>
  </si>
  <si>
    <t>011/201</t>
  </si>
  <si>
    <t>T2 EI TEJON-LEBEC 11/201 RPR GYWW</t>
  </si>
  <si>
    <t>120771067</t>
  </si>
  <si>
    <t>T2 DI STNSLS-MNTC #2 4/26 RPR INSLS</t>
  </si>
  <si>
    <t>120771206</t>
  </si>
  <si>
    <t>011/200</t>
  </si>
  <si>
    <t>T2 EI TEJON-LEBEC 11/200 RPR GYWW</t>
  </si>
  <si>
    <t>120771261</t>
  </si>
  <si>
    <t>044/382</t>
  </si>
  <si>
    <t>T2 EI PIT #1-COTTONWD 44/382 TIGHTN HRD</t>
  </si>
  <si>
    <t>120771515</t>
  </si>
  <si>
    <t>023/325</t>
  </si>
  <si>
    <t>T2 EI CLAY-MARTEL 023/325 RPL STRW</t>
  </si>
  <si>
    <t>120771566</t>
  </si>
  <si>
    <t>T2 EI CLAY-MARTEL 18/259 RPR WDPKR</t>
  </si>
  <si>
    <t>120771578</t>
  </si>
  <si>
    <t>T2 EI CLAY-MARTEL 18/259 RPR GYWW</t>
  </si>
  <si>
    <t>120771603</t>
  </si>
  <si>
    <t>T2 DI TSLA SLDO MNTCA 26/165 RPL INSW</t>
  </si>
  <si>
    <t>120771604</t>
  </si>
  <si>
    <t>T2 EI METCALF-GRN VLLY 16/105C RPL STRW</t>
  </si>
  <si>
    <t>120771606</t>
  </si>
  <si>
    <t>T2 EI CRAG VIEW-CASCADE 1/12 RPR SHLW</t>
  </si>
  <si>
    <t>120771608</t>
  </si>
  <si>
    <t>T2 EI CRAG VIEW-CASCADE 1/12 RPL INSW</t>
  </si>
  <si>
    <t>120771712</t>
  </si>
  <si>
    <t>T2 WV WEIMAR #1 1/29 INST DAMP</t>
  </si>
  <si>
    <t>120771716</t>
  </si>
  <si>
    <t>003/037</t>
  </si>
  <si>
    <t>T2 EI CHRSTIE-WLLW PSS 003/037 RPR STRW</t>
  </si>
  <si>
    <t>120771717</t>
  </si>
  <si>
    <t>011/198</t>
  </si>
  <si>
    <t>T2 EI TEJON-LEBEC 11/198 RPR GYWW</t>
  </si>
  <si>
    <t>ETL.9250.POLE.NWOD</t>
  </si>
  <si>
    <t>120771744</t>
  </si>
  <si>
    <t>030/006</t>
  </si>
  <si>
    <t>T2 EI GRBRVLL-LYTNVLL 30/6 RPR GYWW</t>
  </si>
  <si>
    <t>120771751</t>
  </si>
  <si>
    <t>T2 DI STNISLS-MANTCA #2 3/17 INST STEP</t>
  </si>
  <si>
    <t>120772084</t>
  </si>
  <si>
    <t>011/197</t>
  </si>
  <si>
    <t>T2 EI TEJON-LEBEC 11/197 RPR GYWW</t>
  </si>
  <si>
    <t>120772178</t>
  </si>
  <si>
    <t>T2 CRAG VIEW-CASCADE 001/015 RPR OPGW</t>
  </si>
  <si>
    <t>120772283</t>
  </si>
  <si>
    <t>003/030</t>
  </si>
  <si>
    <t>T2 EI PT 1-HAT CRK 2-BURN 3/30 RPR HRDW</t>
  </si>
  <si>
    <t>120772534</t>
  </si>
  <si>
    <t>011/196</t>
  </si>
  <si>
    <t>T2 EI TEJON-LEBEC 11/196 RPL ANCW</t>
  </si>
  <si>
    <t>120772629</t>
  </si>
  <si>
    <t>T2 EI VC-VCVLL-JMSN-N 8/66 RPL INSS</t>
  </si>
  <si>
    <t>120772678</t>
  </si>
  <si>
    <t>T2 DI STNSLS-MNTCA #2 4/27 RPR STRT</t>
  </si>
  <si>
    <t>120772685</t>
  </si>
  <si>
    <t>022/317</t>
  </si>
  <si>
    <t>T2 EI CLAY-MARTEL 022/317 RPR STRW</t>
  </si>
  <si>
    <t>120772704</t>
  </si>
  <si>
    <t>050/206</t>
  </si>
  <si>
    <t>T2 EI MIDWAY-WHIRLWIND 50/206 RPR GYWS</t>
  </si>
  <si>
    <t>120772774</t>
  </si>
  <si>
    <t>T2 EI MDWY-WHRLWND 50/204 RPR GYWS</t>
  </si>
  <si>
    <t>120772780</t>
  </si>
  <si>
    <t>T2 DI STNSLS-MNTCA #2 4/27 RPL INSLS</t>
  </si>
  <si>
    <t>120772900</t>
  </si>
  <si>
    <t>T2 DI STAN ML-RVRBNK 7/43 RPL INSS CMPLT</t>
  </si>
  <si>
    <t>120772903</t>
  </si>
  <si>
    <t>T2 DI STANISLAUS-MNTC #2 7/43 RPLC INSS</t>
  </si>
  <si>
    <t>120772918</t>
  </si>
  <si>
    <t>013/159</t>
  </si>
  <si>
    <t>T2 WV IGNACIO-BOLINS #2 013/159 INS DAMP</t>
  </si>
  <si>
    <t>ETL.7180.POLE.WOOD</t>
  </si>
  <si>
    <t>120773071</t>
  </si>
  <si>
    <t>011/195</t>
  </si>
  <si>
    <t>T2 EI TEJON-LEBEC 11/195 RPR GYWW</t>
  </si>
  <si>
    <t>120773110</t>
  </si>
  <si>
    <t>T2 EI MIDWAY-WHIRLWIND 050/203 RPR GYWS</t>
  </si>
  <si>
    <t>120773130</t>
  </si>
  <si>
    <t>T2 DI STNISLUS-MANTECA #2 4/24 RPR FOND</t>
  </si>
  <si>
    <t>120773226</t>
  </si>
  <si>
    <t>T2 EI CLAY-MARTEL 19/268 RPR STRW</t>
  </si>
  <si>
    <t>120773343</t>
  </si>
  <si>
    <t>050/202</t>
  </si>
  <si>
    <t>T2 EI MIDWAY-WHIRLWIND 050/202 RPR GYWS</t>
  </si>
  <si>
    <t>120773346</t>
  </si>
  <si>
    <t>019/270</t>
  </si>
  <si>
    <t>T2 EI CLAY-MARTEL 019/270 RPR GYWW</t>
  </si>
  <si>
    <t>120773485</t>
  </si>
  <si>
    <t>011/193</t>
  </si>
  <si>
    <t>T2 EI TEJON-LEBEC 11/193 RPL STRW</t>
  </si>
  <si>
    <t>120773491</t>
  </si>
  <si>
    <t>009/046</t>
  </si>
  <si>
    <t>T2 EI TULUCAY-VACA_009/046 RPR OPGW</t>
  </si>
  <si>
    <t>120773523</t>
  </si>
  <si>
    <t>T2 EI  FULTON-HOPLAND 6/4 RPR GYWW</t>
  </si>
  <si>
    <t>120773734</t>
  </si>
  <si>
    <t>001/002</t>
  </si>
  <si>
    <t>T2 WV CLEAR LAKE-HPLND 001/002 RPR STRW</t>
  </si>
  <si>
    <t>120773828</t>
  </si>
  <si>
    <t>018/267</t>
  </si>
  <si>
    <t>T2 EI CLAY-MARTEL 18/267 RPL STRW</t>
  </si>
  <si>
    <t>120773936</t>
  </si>
  <si>
    <t>019/273</t>
  </si>
  <si>
    <t>T2 EI CLAY-MARTEL 019/273 RMV DBRS</t>
  </si>
  <si>
    <t>120773957</t>
  </si>
  <si>
    <t>T2 WV MORAGA-LAKEWOOD 10/78 RPR SPLS</t>
  </si>
  <si>
    <t>ETL.3741.INSL.NCER</t>
  </si>
  <si>
    <t>120785585</t>
  </si>
  <si>
    <t>T2 EI GRBRVLL-LYTNVLL 32/1 RPL DAMW</t>
  </si>
  <si>
    <t>120785588</t>
  </si>
  <si>
    <t>032/006</t>
  </si>
  <si>
    <t>T2 EI GRBRVLL-LYTNVLL 32/6 RPR GYWW</t>
  </si>
  <si>
    <t>120785595</t>
  </si>
  <si>
    <t>T2 EI GRBRVLL-LYTNVLL 32/5 RPR GYWW</t>
  </si>
  <si>
    <t>120785706</t>
  </si>
  <si>
    <t>016/073</t>
  </si>
  <si>
    <t>T2 EI PITTSBURG-TESLA #1 16/73 COMPLETE</t>
  </si>
  <si>
    <t>120785789</t>
  </si>
  <si>
    <t>022/311</t>
  </si>
  <si>
    <t>T2 EI CLAY-MARTEL 022/311 RPR STRW</t>
  </si>
  <si>
    <t>120785913</t>
  </si>
  <si>
    <t>015/071</t>
  </si>
  <si>
    <t>T2 EI PTTSBRG-TSL #1 015/071 INS BOLT</t>
  </si>
  <si>
    <t>120785966</t>
  </si>
  <si>
    <t>049/200</t>
  </si>
  <si>
    <t>T2 EI MIDWAY-WHIRLWIND 049/200 RPR GYWS</t>
  </si>
  <si>
    <t>120786047</t>
  </si>
  <si>
    <t>T2 VASONA-METCALF_003/017</t>
  </si>
  <si>
    <t>ETL.5932.INSL</t>
  </si>
  <si>
    <t>120786072</t>
  </si>
  <si>
    <t>049/199</t>
  </si>
  <si>
    <t>T2 EI MIDWAY-WHIRLWIND 049/199 RPR GYWS</t>
  </si>
  <si>
    <t>120786149</t>
  </si>
  <si>
    <t>015/281</t>
  </si>
  <si>
    <t>T2 EI FUTON-MLIN-CTTI 015/281 RPR GYWW</t>
  </si>
  <si>
    <t>120786186</t>
  </si>
  <si>
    <t>013/087</t>
  </si>
  <si>
    <t>T2 EI METCALF-GREEN VALLY 13/87 RPR SPLW</t>
  </si>
  <si>
    <t>120786187</t>
  </si>
  <si>
    <t>013/086</t>
  </si>
  <si>
    <t>T2 EI METCALF-GRN VLLY 13/86 RPL INSLW</t>
  </si>
  <si>
    <t>120786216</t>
  </si>
  <si>
    <t>011/189</t>
  </si>
  <si>
    <t>T2 EI TEJON-LEBEC 11/189 INS DAMW</t>
  </si>
  <si>
    <t>ETL.9250.INSL.NCER</t>
  </si>
  <si>
    <t>120786263</t>
  </si>
  <si>
    <t>048/198</t>
  </si>
  <si>
    <t>T2 EI MIDWAY-WHIRLWIND 048/198 RPR GYWS</t>
  </si>
  <si>
    <t>120786385</t>
  </si>
  <si>
    <t>012/057</t>
  </si>
  <si>
    <t>T2 EI PITTSBURG-TESLA #112/057 INS BOLT</t>
  </si>
  <si>
    <t>120786409</t>
  </si>
  <si>
    <t>:019/100</t>
  </si>
  <si>
    <t>T2 EI CZY HRS CYN-SLS-S :19/100 RPR STRT</t>
  </si>
  <si>
    <t>120786420</t>
  </si>
  <si>
    <t>T2 EI CZY HRS CYN-SL SL :019/100 RPR FND</t>
  </si>
  <si>
    <t>120786621</t>
  </si>
  <si>
    <t>048/196</t>
  </si>
  <si>
    <t>T2 EI MIDWAY-WHIRLWIND 048/196 RPR GYWS</t>
  </si>
  <si>
    <t>120786660</t>
  </si>
  <si>
    <t>011/186</t>
  </si>
  <si>
    <t>T2 EI TEJON-LEBEC 11/186 INS DAMW</t>
  </si>
  <si>
    <t>120786765</t>
  </si>
  <si>
    <t>044/373</t>
  </si>
  <si>
    <t>T2 EI RND MT-CTONWD #3 44/373 INST BOLT</t>
  </si>
  <si>
    <t>120786790</t>
  </si>
  <si>
    <t>019/275</t>
  </si>
  <si>
    <t>T2 EI CLAY-MARTEL 019/275 RPR GYWW</t>
  </si>
  <si>
    <t>120786807</t>
  </si>
  <si>
    <t>011/185</t>
  </si>
  <si>
    <t>T2 EI TEJON-LEBEC 11/185 INS DAMW</t>
  </si>
  <si>
    <t>120786851</t>
  </si>
  <si>
    <t>T2 EI TEJON-LEBEC 11/185 RMV VEG</t>
  </si>
  <si>
    <t>120786946</t>
  </si>
  <si>
    <t>T2 EI CLAY-MARTEL 020/278 RPL STRW</t>
  </si>
  <si>
    <t>120786951</t>
  </si>
  <si>
    <t>012/056</t>
  </si>
  <si>
    <t>T2 EI  PTSBRG-TSL #1 12/056 RPR BENT STL</t>
  </si>
  <si>
    <t>120786978</t>
  </si>
  <si>
    <t>020/279</t>
  </si>
  <si>
    <t>T2 EI CLAY-MARTEL 020/279 RPL STRW</t>
  </si>
  <si>
    <t>120786989</t>
  </si>
  <si>
    <t>:020/102</t>
  </si>
  <si>
    <t>T2 EI CZY HRS CYN-SN SL :020/102 RPR FND</t>
  </si>
  <si>
    <t>120787005</t>
  </si>
  <si>
    <t>:020/103</t>
  </si>
  <si>
    <t>T2 EI CZY HRS CYN- SL S :020/103 RPR FND</t>
  </si>
  <si>
    <t>120787009</t>
  </si>
  <si>
    <t>020/280</t>
  </si>
  <si>
    <t>T2 EI CLAY-MARTEL 020/280 RPR GYWW</t>
  </si>
  <si>
    <t>120787033</t>
  </si>
  <si>
    <t>047/194</t>
  </si>
  <si>
    <t>T2 EI MIDWAY-WHIRLWIND 047/194 RPR GYWS</t>
  </si>
  <si>
    <t>120787094</t>
  </si>
  <si>
    <t>020/282</t>
  </si>
  <si>
    <t>T2 EI CLAY-MARTEL 020/282 INS ANMW</t>
  </si>
  <si>
    <t>120787126</t>
  </si>
  <si>
    <t>011/184</t>
  </si>
  <si>
    <t>T2 EI TEJON-LEBEC 11/184 RPR GYWW</t>
  </si>
  <si>
    <t>120787248</t>
  </si>
  <si>
    <t>T2 EI CLAY-MARTEL 020/285 INS ANMW</t>
  </si>
  <si>
    <t>120787604</t>
  </si>
  <si>
    <t>015/155</t>
  </si>
  <si>
    <t>T2 EI ARCO-CHOLAME 15/155 RMV NEST</t>
  </si>
  <si>
    <t>ETL.8440.POLE.NWOD</t>
  </si>
  <si>
    <t>120787775</t>
  </si>
  <si>
    <t>:020/104</t>
  </si>
  <si>
    <t>T2 EI CRZ HRS C-S-SLD :20/104 RPR FND</t>
  </si>
  <si>
    <t>120787787</t>
  </si>
  <si>
    <t>:020/105</t>
  </si>
  <si>
    <t>T2 EI CZY HR CNY-S-S #1 :22/105 RPR STRT</t>
  </si>
  <si>
    <t>120788073</t>
  </si>
  <si>
    <t>C013/053</t>
  </si>
  <si>
    <t>T2 EI MOSS LNDING-CBRN C013/053 RPR FOND</t>
  </si>
  <si>
    <t>120788074</t>
  </si>
  <si>
    <t>T2 EI MSS LNDNG-CBRN C013/053 ROW ENCR</t>
  </si>
  <si>
    <t>120788409</t>
  </si>
  <si>
    <t>028/416</t>
  </si>
  <si>
    <t>T2 EI CLAY-MARTEL 028/416 RPR STRW</t>
  </si>
  <si>
    <t>120788565</t>
  </si>
  <si>
    <t>028/417</t>
  </si>
  <si>
    <t>T2 EI CLAY-MARTEL 28/417 RPR STRW</t>
  </si>
  <si>
    <t>120788759</t>
  </si>
  <si>
    <t>028/419</t>
  </si>
  <si>
    <t>T2 EI CLAY-MARTEL 28/419 RPR STRW</t>
  </si>
  <si>
    <t>120789416</t>
  </si>
  <si>
    <t>031/008</t>
  </si>
  <si>
    <t>T2 EI CLY-MRTEL 031/008 RPL STRW</t>
  </si>
  <si>
    <t>120789506</t>
  </si>
  <si>
    <t>042/174</t>
  </si>
  <si>
    <t>T2 EI DIABLO-MIDWAY #3 042/174 RPL INSS</t>
  </si>
  <si>
    <t>ETL.5980.INSL</t>
  </si>
  <si>
    <t>120792753</t>
  </si>
  <si>
    <t>T2 EI DRUM-RIO OSO #1 27/199 RMV VEG</t>
  </si>
  <si>
    <t>120792754</t>
  </si>
  <si>
    <t>019/156</t>
  </si>
  <si>
    <t>T2 EI DRUM-RIO OSO #1 19/156 RPR FOND</t>
  </si>
  <si>
    <t>120792903</t>
  </si>
  <si>
    <t>006/038</t>
  </si>
  <si>
    <t>T2 DI STANISLAUS-MANTEC #2 6/38 INS DAMS</t>
  </si>
  <si>
    <t>120792905</t>
  </si>
  <si>
    <t>T2 DI STANISLAUS-MANTEC #2 6/38 RPR FOND</t>
  </si>
  <si>
    <t>120793163</t>
  </si>
  <si>
    <t>T2 DI STSLS-MLS SS-MTC #1 16/99 RPR FOND</t>
  </si>
  <si>
    <t>120793701</t>
  </si>
  <si>
    <t>030/457</t>
  </si>
  <si>
    <t>T2 EI CLAY-MARTEL 30/457 INS HRDW</t>
  </si>
  <si>
    <t>120793811</t>
  </si>
  <si>
    <t>T2 DI LOS ESTEROS-METCALF 2/12 RPL INSS</t>
  </si>
  <si>
    <t>ETL.5353.TOWR</t>
  </si>
  <si>
    <t>120793859</t>
  </si>
  <si>
    <t>028/427</t>
  </si>
  <si>
    <t>T2 EI CLAY-MARTEL 28/427 RPR STRW</t>
  </si>
  <si>
    <t>120794098</t>
  </si>
  <si>
    <t>028/428</t>
  </si>
  <si>
    <t>T2 EI CLAY-MARTEL 28/428 DLFL</t>
  </si>
  <si>
    <t>120794319</t>
  </si>
  <si>
    <t>T2 DI STSLS-MLS SS-MTC #1 6/37 RPR SPLS</t>
  </si>
  <si>
    <t>120794361</t>
  </si>
  <si>
    <t>030/458</t>
  </si>
  <si>
    <t>T2 EI CLAY-MARTEL 30/458 RPL INSW</t>
  </si>
  <si>
    <t>ETL.8250.INSL.NCER</t>
  </si>
  <si>
    <t>120794416</t>
  </si>
  <si>
    <t>023/174</t>
  </si>
  <si>
    <t>T2 EI DRUM-RIO OSO #2 23/174 RPL SPLS</t>
  </si>
  <si>
    <t>ETL.1430.INSL.CERA</t>
  </si>
  <si>
    <t>120794482</t>
  </si>
  <si>
    <t>030/447</t>
  </si>
  <si>
    <t>T2 EI CLAY-MARTEL 30/447 RPR GYWW</t>
  </si>
  <si>
    <t>120794564</t>
  </si>
  <si>
    <t>T2 DI STNSLS-MLNS-MNTC 1/11 RPLC DAMS</t>
  </si>
  <si>
    <t>120794758</t>
  </si>
  <si>
    <t>T2 EI CLAY-MARTEL 31/10 RPR SPLW</t>
  </si>
  <si>
    <t>ETL.8250.INSL.CERA</t>
  </si>
  <si>
    <t>120794760</t>
  </si>
  <si>
    <t>031/009</t>
  </si>
  <si>
    <t>T2 EI CLAY-MARTEL 31/9 RPR SPLW</t>
  </si>
  <si>
    <t>120794896</t>
  </si>
  <si>
    <t>005/001</t>
  </si>
  <si>
    <t>T2 LAKEVILLE #1 5/1 REFRAME</t>
  </si>
  <si>
    <t>ETL.7360.POLE.NWOD</t>
  </si>
  <si>
    <t>120794962</t>
  </si>
  <si>
    <t>030/452</t>
  </si>
  <si>
    <t>T2 EI CLAY-MARTEL 30/452 RPR STRW</t>
  </si>
  <si>
    <t>120795031</t>
  </si>
  <si>
    <t>045/185</t>
  </si>
  <si>
    <t>T2 EI MIDWAY-WHIRLWIND 45/185 RPL INSS</t>
  </si>
  <si>
    <t>120795167</t>
  </si>
  <si>
    <t>030/454</t>
  </si>
  <si>
    <t>T2 EI CLAY-MARTEL 30/454 RPR GYWW</t>
  </si>
  <si>
    <t>120795309</t>
  </si>
  <si>
    <t>T2 DI STNLS-MLNS-MNTC 5/32 RPLC DAMS</t>
  </si>
  <si>
    <t>120795555</t>
  </si>
  <si>
    <t>T2 DI STANISLAUS-MANTC #2 5/33 INS DAMS</t>
  </si>
  <si>
    <t>120795676</t>
  </si>
  <si>
    <t>T2 DI STANISLAUS-MANTC #2 5/33 RPR FOND</t>
  </si>
  <si>
    <t>120795697</t>
  </si>
  <si>
    <t>T2 DI SLS-MLS SS-MTC #1 3/18 RPL DAMS</t>
  </si>
  <si>
    <t>120795723</t>
  </si>
  <si>
    <t>T2 EI PARADISE TABLE MTN 8/074 RPL INSS</t>
  </si>
  <si>
    <t>120795859</t>
  </si>
  <si>
    <t>T2 DI STANISLAUS-MANTECA #2 1/9 INS DAMS</t>
  </si>
  <si>
    <t>120795938</t>
  </si>
  <si>
    <t>T2 DI STNSLS-MLNS-MNTC#1 1/7 RPLC DAMS</t>
  </si>
  <si>
    <t>120796344</t>
  </si>
  <si>
    <t>033/517</t>
  </si>
  <si>
    <t>T2 EI CLAY-MARTEL 33/517 RPL STRW</t>
  </si>
  <si>
    <t>120796360</t>
  </si>
  <si>
    <t>038/255</t>
  </si>
  <si>
    <t>T2 EI POE-RIO OSO 038/255 RPR FOND</t>
  </si>
  <si>
    <t>120796371</t>
  </si>
  <si>
    <t>T2 EI POE-RIO OSO 038/254 RPR FOND</t>
  </si>
  <si>
    <t>120796373</t>
  </si>
  <si>
    <t>036/147</t>
  </si>
  <si>
    <t>T2 EI DIABLO-MIDWAY #3 036/147 RPL INSS</t>
  </si>
  <si>
    <t>120796790</t>
  </si>
  <si>
    <t>038/253</t>
  </si>
  <si>
    <t>T2 EI POE-RIO OSO 038/253 RPR FOND</t>
  </si>
  <si>
    <t>120796822</t>
  </si>
  <si>
    <t>T2 DI STNISLS-MANTECA #2 8/47 RPR FND</t>
  </si>
  <si>
    <t>120796827</t>
  </si>
  <si>
    <t>T2 DI STANISLAUS-MNTC #2 5/34 RPR FOND</t>
  </si>
  <si>
    <t>120797464</t>
  </si>
  <si>
    <t>038/251</t>
  </si>
  <si>
    <t>T2 EI POE-RIO OSO 038/251 RPR FOND</t>
  </si>
  <si>
    <t>120798096</t>
  </si>
  <si>
    <t>022/161A</t>
  </si>
  <si>
    <t>T2 EI TRINITY-COTTONWOD 22/161A RPR GYWW</t>
  </si>
  <si>
    <t>120798233</t>
  </si>
  <si>
    <t>T2 DI SLS-MLS SS-MTC #1 15/95 RPR SPLS</t>
  </si>
  <si>
    <t>120798237</t>
  </si>
  <si>
    <t>T2 DI SLS-MLS SS-MTC #1 15/95 RPR STRT</t>
  </si>
  <si>
    <t>120798248</t>
  </si>
  <si>
    <t>022/161B</t>
  </si>
  <si>
    <t>T2 EI TRINITY-COTTONWOD 22/161B RPR GYWW</t>
  </si>
  <si>
    <t>120798339</t>
  </si>
  <si>
    <t>022/161C</t>
  </si>
  <si>
    <t>T2 EI TRINITY-COTTONWOD 22/161C RPR GYWW</t>
  </si>
  <si>
    <t>120798590</t>
  </si>
  <si>
    <t>001/006</t>
  </si>
  <si>
    <t>T2 DI STANISLAUS-MANTECA #2 1/6 RPL SPLS</t>
  </si>
  <si>
    <t>120798639</t>
  </si>
  <si>
    <t>T2 DI STN ML SW ST-RVRBNK 1/6 INS DAMS</t>
  </si>
  <si>
    <t>120798756</t>
  </si>
  <si>
    <t>032/495</t>
  </si>
  <si>
    <t>T2 EI CLAY-MARTEL 32/495 RPR GYWW</t>
  </si>
  <si>
    <t>ETL.8250.POLE.NWOD</t>
  </si>
  <si>
    <t>120799146</t>
  </si>
  <si>
    <t>T2 DI STNSLS-MLNS-MNTC 5/33 RPR FOND</t>
  </si>
  <si>
    <t>120799284</t>
  </si>
  <si>
    <t>T2 DI STNSLS-MLNS-MNTC 5/33 RPR SPLS</t>
  </si>
  <si>
    <t>120799373</t>
  </si>
  <si>
    <t>T2 EI CLAY-MARTEL 33/500 RPL STRW</t>
  </si>
  <si>
    <t>120799847</t>
  </si>
  <si>
    <t>011/054</t>
  </si>
  <si>
    <t>T2 DI FULTON-PUEBLO 11/54 RPL INSS</t>
  </si>
  <si>
    <t>ETL.1600.INSL.NCER</t>
  </si>
  <si>
    <t>120799954</t>
  </si>
  <si>
    <t>T2 DI VAC-VACVLL-JMSN-NTH 11/80 INS HRDT</t>
  </si>
  <si>
    <t>120800017</t>
  </si>
  <si>
    <t>T2 EI CRESTA-RIO OSO 41/269 RPL INSS</t>
  </si>
  <si>
    <t>120800037</t>
  </si>
  <si>
    <t>T2 DI SLVRD-FLTN JCT 11/54 RPL INSS</t>
  </si>
  <si>
    <t>ETL.1610.INSL.NCER</t>
  </si>
  <si>
    <t>120800141</t>
  </si>
  <si>
    <t>T2 EI CLAY-MARTEL 29/439 REPL HRDW</t>
  </si>
  <si>
    <t>120800143</t>
  </si>
  <si>
    <t>T2 EI CLAY-MARTEL 29/439 RPR SPLW</t>
  </si>
  <si>
    <t>120800180</t>
  </si>
  <si>
    <t>T2 DI BLLT-RVRBNK-MLNS :5/3 RPR GYWW</t>
  </si>
  <si>
    <t>120800243</t>
  </si>
  <si>
    <t>T2 DI STANISLAUS-MANTECA #2 1/10 RPR FND</t>
  </si>
  <si>
    <t>120800885</t>
  </si>
  <si>
    <t>T2 EI LAYTONVILLE-WILLITS 16/1 RPL GYWW</t>
  </si>
  <si>
    <t>120801237</t>
  </si>
  <si>
    <t>000/022</t>
  </si>
  <si>
    <t>T2 EI PINE GROVE TAP 000/022 RPL POLE</t>
  </si>
  <si>
    <t>120801309</t>
  </si>
  <si>
    <t>T2 DI STNSLS-MLNS-MNTC 5/31 RPLC DAMS</t>
  </si>
  <si>
    <t>120801581</t>
  </si>
  <si>
    <t>T2 DI STNSLS-MLNS-MNTC 5/31 INS STEP</t>
  </si>
  <si>
    <t>120801659</t>
  </si>
  <si>
    <t>T2 DI SLS-MLS SS-MTC #1 3/22 RPR DMPS</t>
  </si>
  <si>
    <t>120802275</t>
  </si>
  <si>
    <t>T2 KERCKHOFF #1-KERCKHFF #2 0/1 INS HRDT</t>
  </si>
  <si>
    <t>ETL.1880.TOWR</t>
  </si>
  <si>
    <t>120803356</t>
  </si>
  <si>
    <t>T2 DI STANISLAUS-MNTC #2 2/16 RPR FOND</t>
  </si>
  <si>
    <t>120803366</t>
  </si>
  <si>
    <t>T2 DI STN ML SW ST-RVRBNK 5/30 RPR SPLS</t>
  </si>
  <si>
    <t>120803407</t>
  </si>
  <si>
    <t>T2 DI STANSLAUS-MANTECA #2 5/30 RPR SPLS</t>
  </si>
  <si>
    <t>120803554</t>
  </si>
  <si>
    <t>T2 DI STNSLS-MLNS-MNTC 3/21 RPR SPLS</t>
  </si>
  <si>
    <t>120803577</t>
  </si>
  <si>
    <t>T2 DI BRCBRG JCT-MARPOSA TAP 6/12 RPL PL</t>
  </si>
  <si>
    <t>120803849</t>
  </si>
  <si>
    <t>T2 DI PARADISE-TABLE MTN 005/050 RPL HRD</t>
  </si>
  <si>
    <t>120803963</t>
  </si>
  <si>
    <t>T2 EI VC-VCVLL-JMSN-N 4/35 RPL INSS</t>
  </si>
  <si>
    <t>120804224</t>
  </si>
  <si>
    <t>T2 EI VC-VCVLL-JMSN-N 4/34 RPL INSS</t>
  </si>
  <si>
    <t>120804239</t>
  </si>
  <si>
    <t>T2 DRM-GRS VLY-WMR 15/343 RPL POLE</t>
  </si>
  <si>
    <t>120804264</t>
  </si>
  <si>
    <t>005/081</t>
  </si>
  <si>
    <t>T2 EI CNTRVLL-TBL MTN 5/81 RPR CNDW</t>
  </si>
  <si>
    <t>120804315</t>
  </si>
  <si>
    <t>T2 EI DIABLO-MIDWAY #2 012/048 RPR GYWS</t>
  </si>
  <si>
    <t>ETL.5970.TOWR</t>
  </si>
  <si>
    <t>120804401</t>
  </si>
  <si>
    <t>029/191</t>
  </si>
  <si>
    <t>T2 DI POE-RIO OSO 29/191 RPLC INSS</t>
  </si>
  <si>
    <t>ETL.5540.INSL</t>
  </si>
  <si>
    <t>120804516</t>
  </si>
  <si>
    <t>005/044</t>
  </si>
  <si>
    <t>T2 DI PARADISE-TABLE MTN 5/44 RPR FOND</t>
  </si>
  <si>
    <t>120804599</t>
  </si>
  <si>
    <t>T2 EI CENTERVLE-TBL MT 5/82 COMPLETE</t>
  </si>
  <si>
    <t>ETL.6320.POLE.NWOD</t>
  </si>
  <si>
    <t>120805080</t>
  </si>
  <si>
    <t>041/347</t>
  </si>
  <si>
    <t>T2 EI PIT #1-CTTNWD 041/347 RPL SPLS</t>
  </si>
  <si>
    <t>120805196</t>
  </si>
  <si>
    <t>013/049</t>
  </si>
  <si>
    <t>T2 EI DIABLO-MIDWAY #2 013/049 RPR GYWS</t>
  </si>
  <si>
    <t>120805206</t>
  </si>
  <si>
    <t>T2 EI DIABLO-MIDWAY #2 013/049 RPR INSS</t>
  </si>
  <si>
    <t>ETL.5970.INSL</t>
  </si>
  <si>
    <t>120805544</t>
  </si>
  <si>
    <t>T2 DI METCALF-GREEN VALLEY 8/53 INS HRDT</t>
  </si>
  <si>
    <t>120805722</t>
  </si>
  <si>
    <t>T2 EI DRUM-RIO OSO #1 18/146 RPR FOND</t>
  </si>
  <si>
    <t>120805731</t>
  </si>
  <si>
    <t>T2 DI STANISLAUS-MANTECA #2 7/45 REGRADE</t>
  </si>
  <si>
    <t>120805800</t>
  </si>
  <si>
    <t>T2 DI PRDSE-TBLE MTN 009/081 RPL INSS</t>
  </si>
  <si>
    <t>120805834</t>
  </si>
  <si>
    <t>T2 EI MR BY-SR SW STA #1 010/043 RPR FON</t>
  </si>
  <si>
    <t>120806300</t>
  </si>
  <si>
    <t>T2 DI STANISLAUS-MANTCA #2 6/36 RPR FOND</t>
  </si>
  <si>
    <t>120806791</t>
  </si>
  <si>
    <t>021/166</t>
  </si>
  <si>
    <t>T2 EI PARADISE-TBLE MTN 21/166L RPR STRW</t>
  </si>
  <si>
    <t>120806904</t>
  </si>
  <si>
    <t>T2 EI MR BY-SLR SW STA #1 10/44 RPL INSS</t>
  </si>
  <si>
    <t>120806906</t>
  </si>
  <si>
    <t>T2 EI MR BY-SLR SW STA #2 10/44 RPL INSS</t>
  </si>
  <si>
    <t>120806961</t>
  </si>
  <si>
    <t>T2 EI PARADISE-TBLE MTN 21/166 RPR DAMPW</t>
  </si>
  <si>
    <t>ETL.4316.INSL.NCER</t>
  </si>
  <si>
    <t>120806965</t>
  </si>
  <si>
    <t>T2 DI BLT-RVRBNK-MLNS :4/4 RPR STRW</t>
  </si>
  <si>
    <t>120807074</t>
  </si>
  <si>
    <t>T2 EI PARADISE-TBLE MTN 21/166R RPL GYWW</t>
  </si>
  <si>
    <t>120807387</t>
  </si>
  <si>
    <t>005/046</t>
  </si>
  <si>
    <t>T2 DI PARADISE-TABLE MTN 005/046 RPR FON</t>
  </si>
  <si>
    <t>120807629</t>
  </si>
  <si>
    <t>T2 DI STNSLS-MLNS-MNTC 2/15 RPR INSS</t>
  </si>
  <si>
    <t>120807761</t>
  </si>
  <si>
    <t>016/138</t>
  </si>
  <si>
    <t>T2 EI DRUM-RIO OSO #1 16/138 RPR FOND</t>
  </si>
  <si>
    <t>120807878</t>
  </si>
  <si>
    <t>011/046</t>
  </si>
  <si>
    <t>T2 EI MR BY-SL SW STA #1 11/046 RPL INSS</t>
  </si>
  <si>
    <t>120807966</t>
  </si>
  <si>
    <t>016/137</t>
  </si>
  <si>
    <t>T2 EI DRUM-RIO OSO #1 16/137 COMPLETE</t>
  </si>
  <si>
    <t>120808145</t>
  </si>
  <si>
    <t>011/047</t>
  </si>
  <si>
    <t>T2 EI MR BY-SR SW STA #1 11/047 RPL INSS</t>
  </si>
  <si>
    <t>120808170</t>
  </si>
  <si>
    <t>T2 EI MR BY-SR SW STA #2 11/047 RPL INSS</t>
  </si>
  <si>
    <t>120808172</t>
  </si>
  <si>
    <t>010/087</t>
  </si>
  <si>
    <t>T2 EI PARADISE-TABLE MTN 10/087 RPL INSS</t>
  </si>
  <si>
    <t>120808173</t>
  </si>
  <si>
    <t>:024/127</t>
  </si>
  <si>
    <t>T2 EI CHC-SALINAS-SOLE :23/127 RPR FOND</t>
  </si>
  <si>
    <t>120808360</t>
  </si>
  <si>
    <t>T2 EI MR BY-SLR SW STA #1 12/48 RMV BRSH</t>
  </si>
  <si>
    <t>120808670</t>
  </si>
  <si>
    <t>032/135</t>
  </si>
  <si>
    <t>T2 EI TESLA-METCALF 32/135 RPR FOND</t>
  </si>
  <si>
    <t>ETL.6110.TOWR</t>
  </si>
  <si>
    <t>120808721</t>
  </si>
  <si>
    <t>027/133</t>
  </si>
  <si>
    <t>T2 WV CRNA MNDCNO 31 27/133 RPR FOND</t>
  </si>
  <si>
    <t>120808727</t>
  </si>
  <si>
    <t>012/050A</t>
  </si>
  <si>
    <t>T2 EI MR BY-SLR SW STA #112/50A RPL INSS</t>
  </si>
  <si>
    <t>120808821</t>
  </si>
  <si>
    <t>012/050B</t>
  </si>
  <si>
    <t>T2 EI MRR BY-SLR SW #2 12/50B RPL INSS</t>
  </si>
  <si>
    <t>ETL.5310.TOWR</t>
  </si>
  <si>
    <t>120808867</t>
  </si>
  <si>
    <t>051/254</t>
  </si>
  <si>
    <t>T2 EI MLN-RND MTN #2 051/254 BENT STEEL</t>
  </si>
  <si>
    <t>120808906</t>
  </si>
  <si>
    <t>011/010</t>
  </si>
  <si>
    <t>T2 WV TULE-SPRINGVILLE 011/010 INS DAMW</t>
  </si>
  <si>
    <t>ETL.9040.SWIT</t>
  </si>
  <si>
    <t>120810538</t>
  </si>
  <si>
    <t>:002/019</t>
  </si>
  <si>
    <t>T2 EI PIT #3-PIT #1 :002/019 RPR FOND</t>
  </si>
  <si>
    <t>ETL.5400.TOWR</t>
  </si>
  <si>
    <t>120810796</t>
  </si>
  <si>
    <t>031/007</t>
  </si>
  <si>
    <t>T2 EI GRBRVLL-LYTNVILLE 31/7 RPL INSW</t>
  </si>
  <si>
    <t>ETL.8365.INSL.CERA</t>
  </si>
  <si>
    <t>120810798</t>
  </si>
  <si>
    <t>031/005</t>
  </si>
  <si>
    <t>T2 EI GRBRVLL-LYTNVILLE 31/5 RPR GYWW</t>
  </si>
  <si>
    <t>120810831</t>
  </si>
  <si>
    <t>030/005</t>
  </si>
  <si>
    <t>T2 EI GRBRVLL-LYTNVILLE 30/5 RPL STRW</t>
  </si>
  <si>
    <t>120810841</t>
  </si>
  <si>
    <t>T2 DI STAN MEL-RVRBNK JCT 1/12 RPR SPLS</t>
  </si>
  <si>
    <t>120810847</t>
  </si>
  <si>
    <t>T2 DI STNS MLNS-RVRBNK JCT 1/11 RPR SPLS</t>
  </si>
  <si>
    <t>120810896</t>
  </si>
  <si>
    <t>T2 DI STANISLAUS-MANTEC #2 1/11 RPR FOND</t>
  </si>
  <si>
    <t>120810986</t>
  </si>
  <si>
    <t>050/360</t>
  </si>
  <si>
    <t>T2 DI CARIBOU-TABLE MTN 50/360 RPLC INSS</t>
  </si>
  <si>
    <t>120810991</t>
  </si>
  <si>
    <t>T2 DI EL DRDO-MSSR FLT #2 7/59 RPL INSS</t>
  </si>
  <si>
    <t>120810995</t>
  </si>
  <si>
    <t>T2 DI EL DRDO-MSSR FLT #1 7/59 REPL INSS</t>
  </si>
  <si>
    <t>120811085</t>
  </si>
  <si>
    <t>T2 DI EL DRDO-MSSR FLT #1 7/58 RPR SPLS</t>
  </si>
  <si>
    <t>120811545</t>
  </si>
  <si>
    <t>006/044</t>
  </si>
  <si>
    <t>T2 DI KRKF-CLVS-SNGR #1 6/44 FOND CMPLTD</t>
  </si>
  <si>
    <t>120811684</t>
  </si>
  <si>
    <t>T003/005</t>
  </si>
  <si>
    <t>T2 TULUCAY-NAPA #1 T003/005 RPR STRW</t>
  </si>
  <si>
    <t>ETL.8180.POLE.WOOD</t>
  </si>
  <si>
    <t>120812244</t>
  </si>
  <si>
    <t>017/073</t>
  </si>
  <si>
    <t>T2 EI MRR BY-SLR #2 17/73 RPL INSS</t>
  </si>
  <si>
    <t>120812311</t>
  </si>
  <si>
    <t>T2 EI MRR BY-SLR SW ST #1 17/73 RPL INSS</t>
  </si>
  <si>
    <t>120812312</t>
  </si>
  <si>
    <t>017/074</t>
  </si>
  <si>
    <t>T2 EI MRR BY-SLR #2 17/74 RPL INSS</t>
  </si>
  <si>
    <t>120812313</t>
  </si>
  <si>
    <t>T2 EI MRR BY-SLR SW ST #1 17/74 RPL INSS</t>
  </si>
  <si>
    <t>120812344</t>
  </si>
  <si>
    <t>017/075</t>
  </si>
  <si>
    <t>T2 EI MRR BY-SLR #2 17/75 RPL INSS</t>
  </si>
  <si>
    <t>120812345</t>
  </si>
  <si>
    <t>T2 EI MRR BY-SLR SW ST #1 17/75 RPL INSS</t>
  </si>
  <si>
    <t>120812741</t>
  </si>
  <si>
    <t>T2 EI PARADISE-TABLE MTN 11/94 RPL INSS</t>
  </si>
  <si>
    <t>120813000</t>
  </si>
  <si>
    <t>T2 DI CRZY HS CYN-SLS-SLD :23/122 RPL RG</t>
  </si>
  <si>
    <t>120813034</t>
  </si>
  <si>
    <t>T2 EI PARADISE-TABLE MTN 11/095 RPL INSS</t>
  </si>
  <si>
    <t>120813159</t>
  </si>
  <si>
    <t>017/072</t>
  </si>
  <si>
    <t>T2 EI MRR BY-SLR #2 17/72 RPL INSS</t>
  </si>
  <si>
    <t>120813206</t>
  </si>
  <si>
    <t>017/076</t>
  </si>
  <si>
    <t>T2 EI MRR BY-SLR SW ST #1 17/76 RPL INSS</t>
  </si>
  <si>
    <t>120813207</t>
  </si>
  <si>
    <t>EI T2 MRR BY-SLR SW ST #2 17/76 RPL INSS</t>
  </si>
  <si>
    <t>120813230</t>
  </si>
  <si>
    <t>T2 EI MRR BY-SLR SW ST #1 17/72 RPL INSS</t>
  </si>
  <si>
    <t>120813265</t>
  </si>
  <si>
    <t>016/071</t>
  </si>
  <si>
    <t>T2 EI MRR BY-SLR SW ST #1 16/71 RPL INSS</t>
  </si>
  <si>
    <t>120813276</t>
  </si>
  <si>
    <t>T2 EI MRR BY-SLR #2 16/71 RPL INSS</t>
  </si>
  <si>
    <t>120813437</t>
  </si>
  <si>
    <t>016/070</t>
  </si>
  <si>
    <t>T2 EI MRR BY-SLR SW #2 16/70 RPL INSS</t>
  </si>
  <si>
    <t>120813600</t>
  </si>
  <si>
    <t>001/064</t>
  </si>
  <si>
    <t>T2 EI SPLDNG-SMMT 1/64 REFRAME</t>
  </si>
  <si>
    <t>120813813</t>
  </si>
  <si>
    <t>T2 EI CHOWCHILL-KRCKHFF 1/12A RPL INSS</t>
  </si>
  <si>
    <t>ETL.1250.INSL.NCER</t>
  </si>
  <si>
    <t>120813890</t>
  </si>
  <si>
    <t>007/041</t>
  </si>
  <si>
    <t>T2 DI STANISLAUS-MANTECA #2 7/41 RPR FON</t>
  </si>
  <si>
    <t>120813894</t>
  </si>
  <si>
    <t>T2 DI STNISLS-MANTCA #2 7/41 BENT STL</t>
  </si>
  <si>
    <t>120814048</t>
  </si>
  <si>
    <t>T2 EI PARADISE-TABLE MTN 11/097 RMV VEG</t>
  </si>
  <si>
    <t>120814272</t>
  </si>
  <si>
    <t>T2 EI PARADISE-TABLE MTN 11/098 RPL INSS</t>
  </si>
  <si>
    <t>120814479</t>
  </si>
  <si>
    <t>010/173</t>
  </si>
  <si>
    <t>T2 EI TEJON-LEBEC 10/173 RPR SPLW</t>
  </si>
  <si>
    <t>120814592</t>
  </si>
  <si>
    <t>T2 DI STNSLUS-MNTCA #2 13/77 RPR FOND</t>
  </si>
  <si>
    <t>120814600</t>
  </si>
  <si>
    <t>012/099</t>
  </si>
  <si>
    <t>T2 EI PRDSE-TBLE MTN 12/99 RPL INSS</t>
  </si>
  <si>
    <t>120814657</t>
  </si>
  <si>
    <t>T2 EI CHOWCHILLA-KERCKHOFF 0/1 RPL INSS</t>
  </si>
  <si>
    <t>120814658</t>
  </si>
  <si>
    <t>018/372</t>
  </si>
  <si>
    <t>T2 EI COLGATE-PALERMO 18/372 RPR STRW</t>
  </si>
  <si>
    <t>120814664</t>
  </si>
  <si>
    <t>T2 EI CHOWCHILLA-KERCKHOFF 0/1 REGRADE</t>
  </si>
  <si>
    <t>ETL.1250.POLE.NWOD</t>
  </si>
  <si>
    <t>120814739</t>
  </si>
  <si>
    <t>016/068</t>
  </si>
  <si>
    <t>T2 EI MRR BY-SLR SW ST #1 16/68 RPL INSS</t>
  </si>
  <si>
    <t>120814743</t>
  </si>
  <si>
    <t>T2 EI MRR BY-SLR SW #2 16/68 RPL INSS</t>
  </si>
  <si>
    <t>120815370</t>
  </si>
  <si>
    <t>T2 EI WISHON-COPPERMINE 012/089 UNBURY</t>
  </si>
  <si>
    <t>ETL.9330.TOWR</t>
  </si>
  <si>
    <t>120815419</t>
  </si>
  <si>
    <t>002/007</t>
  </si>
  <si>
    <t>T2 EI RIO DELL TAP 002/007 RPL INSW</t>
  </si>
  <si>
    <t>ETL.7851.INSL</t>
  </si>
  <si>
    <t>120815420</t>
  </si>
  <si>
    <t>T2 EI RIO DELL TAP 002/004 RPL INSW CPLT</t>
  </si>
  <si>
    <t>ETL.7851.POLE.WOOD</t>
  </si>
  <si>
    <t>120815474</t>
  </si>
  <si>
    <t>015/060</t>
  </si>
  <si>
    <t>T2 EI DIABLO-MIDWAY #3 015/060 RPR GYWS</t>
  </si>
  <si>
    <t>120815505</t>
  </si>
  <si>
    <t>T2 EI DIABLO-MIDWAY #2 015/060 RPR GYWS</t>
  </si>
  <si>
    <t>120815565</t>
  </si>
  <si>
    <t>005/068</t>
  </si>
  <si>
    <t>T2 EI BURNS-LONE STAR #1 5/68 RPL HRDW</t>
  </si>
  <si>
    <t>ETL.6230.POLE.WOOD</t>
  </si>
  <si>
    <t>120815729</t>
  </si>
  <si>
    <t>T2 PINE GROVE TAP 1/039 RPR GYWW</t>
  </si>
  <si>
    <t>120815896</t>
  </si>
  <si>
    <t>T2 EI VAC-VCVILLE-JMSN-NTH 3/31 RMV VEG</t>
  </si>
  <si>
    <t>120815971</t>
  </si>
  <si>
    <t>012/100</t>
  </si>
  <si>
    <t>T2 EI PARADISE-TABLE MTN 12/100 RPL INSS</t>
  </si>
  <si>
    <t>120815978</t>
  </si>
  <si>
    <t>014/107</t>
  </si>
  <si>
    <t>T2 EI SLT SPRNGS-TGR CRK 14/107 RMV STEP</t>
  </si>
  <si>
    <t>ETL.3500.TOWR</t>
  </si>
  <si>
    <t>120816028</t>
  </si>
  <si>
    <t>024/187B</t>
  </si>
  <si>
    <t>T2 EI PRADISE-TABLE MTN 24/187B RPR ANCW</t>
  </si>
  <si>
    <t>ETL.4316.POLE.NWOD</t>
  </si>
  <si>
    <t>120816207</t>
  </si>
  <si>
    <t>013/101</t>
  </si>
  <si>
    <t>T2 EI SLT SPRGS-TGR CRK 13/101 RPL INSS</t>
  </si>
  <si>
    <t>ETL.3500.INSL</t>
  </si>
  <si>
    <t>120817467</t>
  </si>
  <si>
    <t>017/088</t>
  </si>
  <si>
    <t>T2 VACA-PARKWAY 17/88 RPL SHLS</t>
  </si>
  <si>
    <t>ETL.5850.TOWR</t>
  </si>
  <si>
    <t>120817468</t>
  </si>
  <si>
    <t>017/089</t>
  </si>
  <si>
    <t>T2 VACA-PARKWAY 17/89 RPL SHLS</t>
  </si>
  <si>
    <t>120817469</t>
  </si>
  <si>
    <t>017/090</t>
  </si>
  <si>
    <t>T2 VACA-PARKWAY 17/90 RPL SHLS</t>
  </si>
  <si>
    <t>120817512</t>
  </si>
  <si>
    <t>018/093</t>
  </si>
  <si>
    <t>T2 VACA-PARKWAY 18/93 RPL SHLS</t>
  </si>
  <si>
    <t>120817513</t>
  </si>
  <si>
    <t>019/098</t>
  </si>
  <si>
    <t>T2 VACA-PARKWAY 019/098 RPL SHLS</t>
  </si>
  <si>
    <t>120817540</t>
  </si>
  <si>
    <t>017/091</t>
  </si>
  <si>
    <t>T2 VACA-PARKWAY 17/91 RPL SHLS</t>
  </si>
  <si>
    <t>120817541</t>
  </si>
  <si>
    <t>017/092</t>
  </si>
  <si>
    <t>T2 VACA-PARKWAY 17/92 RPL SHLS</t>
  </si>
  <si>
    <t>120817542</t>
  </si>
  <si>
    <t>018/094</t>
  </si>
  <si>
    <t>T2 VACA-PARKWAY 18/94 RPL SHLS</t>
  </si>
  <si>
    <t>120817543</t>
  </si>
  <si>
    <t>018/095</t>
  </si>
  <si>
    <t>T2 VACA-PARKWAY 18/95 RPL SHLS</t>
  </si>
  <si>
    <t>120817544</t>
  </si>
  <si>
    <t>T2 VACA-PARKWAY 018/096 RPL SHLS</t>
  </si>
  <si>
    <t>120817546</t>
  </si>
  <si>
    <t>018/097</t>
  </si>
  <si>
    <t>T2 VACA-PARKWAY 018/097 RPL SHLS</t>
  </si>
  <si>
    <t>120817547</t>
  </si>
  <si>
    <t>019/099</t>
  </si>
  <si>
    <t>T2 VACA-PARKWAY 019/099 RPL SHLS</t>
  </si>
  <si>
    <t>120818894</t>
  </si>
  <si>
    <t>053/375</t>
  </si>
  <si>
    <t>T2 DI CRBU-TBL MTN 53/375 RPL INSS</t>
  </si>
  <si>
    <t>120819621</t>
  </si>
  <si>
    <t>008/061</t>
  </si>
  <si>
    <t>T2 DI EL DRD-MSSR FLT #2 8/61 RPL INSS</t>
  </si>
  <si>
    <t>120819622</t>
  </si>
  <si>
    <t>T2 DI EL DRD-MSSR FLT #1 8/61 RPR SPLS</t>
  </si>
  <si>
    <t>120819718</t>
  </si>
  <si>
    <t>T2 EI PIT #1-CTTNWOOD 035/297 RPR GYWS</t>
  </si>
  <si>
    <t>120819798</t>
  </si>
  <si>
    <t>008/151</t>
  </si>
  <si>
    <t>T2 EI TEJON-LEBEC 008/151 RPR GYWW</t>
  </si>
  <si>
    <t>120820035</t>
  </si>
  <si>
    <t>C021/086</t>
  </si>
  <si>
    <t>T2 EI MSS LNDING-CBURN C021/086 RPR FOND</t>
  </si>
  <si>
    <t>120820095</t>
  </si>
  <si>
    <t>000/026</t>
  </si>
  <si>
    <t>T2 EI SPAULDING-SUMMIT 0/26 REFRAME</t>
  </si>
  <si>
    <t>120820354</t>
  </si>
  <si>
    <t>017/355</t>
  </si>
  <si>
    <t>T2 EI COLGATE-PALERMO 17/355 RPR STRW</t>
  </si>
  <si>
    <t>120820387</t>
  </si>
  <si>
    <t>022/163</t>
  </si>
  <si>
    <t>T2 EI TRINITY-CTONWD 22/163 RPL ANCW</t>
  </si>
  <si>
    <t>120820461</t>
  </si>
  <si>
    <t>120820497</t>
  </si>
  <si>
    <t>120820713</t>
  </si>
  <si>
    <t>000/032</t>
  </si>
  <si>
    <t>T2 EI SPAULDING-SUMMIT 0/32 RPR STRW</t>
  </si>
  <si>
    <t>120820746</t>
  </si>
  <si>
    <t>T2 DI PARADISE-TABLE MTN 9/82 RPLC INSS</t>
  </si>
  <si>
    <t>120820802</t>
  </si>
  <si>
    <t>C021/085</t>
  </si>
  <si>
    <t>T2 EI MOSS LNDING-CBRN C021/085 RPR FOND</t>
  </si>
  <si>
    <t>120820990</t>
  </si>
  <si>
    <t>029/193</t>
  </si>
  <si>
    <t>T2 DI POE-RIO OSO 29/193 RPLC INSS COA</t>
  </si>
  <si>
    <t>120821304</t>
  </si>
  <si>
    <t>T2 WV BRDGEVLLE-CTTNWD 4/42L RPR ADSS</t>
  </si>
  <si>
    <t>120821358</t>
  </si>
  <si>
    <t>015/064</t>
  </si>
  <si>
    <t>T2 DI MORRO BAY-SOLAR #1 15/64 RPR FOND</t>
  </si>
  <si>
    <t>120821416</t>
  </si>
  <si>
    <t>014/077</t>
  </si>
  <si>
    <t>T2 VACA-PARKWAY 14/77 RPL SHLS</t>
  </si>
  <si>
    <t>120821418</t>
  </si>
  <si>
    <t>015/079</t>
  </si>
  <si>
    <t>T2 VACA-PARKWAY 15/79 RPL SHLS</t>
  </si>
  <si>
    <t>120821428</t>
  </si>
  <si>
    <t>015/080</t>
  </si>
  <si>
    <t>T2 VACA-PARKWAY 15/80 RPL SHLS</t>
  </si>
  <si>
    <t>120821429</t>
  </si>
  <si>
    <t>015/081</t>
  </si>
  <si>
    <t>T2 VACA-PARKWAY 15/81 RPL SHLS</t>
  </si>
  <si>
    <t>120821461</t>
  </si>
  <si>
    <t>015/078</t>
  </si>
  <si>
    <t>T2 VACA-PARKWAY 15/78 RPL SHLS</t>
  </si>
  <si>
    <t>120821463</t>
  </si>
  <si>
    <t>016/083</t>
  </si>
  <si>
    <t>T2 VACA-PARKWAY 16/83 RPL SHLS</t>
  </si>
  <si>
    <t>120821465</t>
  </si>
  <si>
    <t>016/084</t>
  </si>
  <si>
    <t>T2 VACA-PARKWAY 16/84 RPL SHLS</t>
  </si>
  <si>
    <t>120821472</t>
  </si>
  <si>
    <t>016/087</t>
  </si>
  <si>
    <t>T2 VACA-PARKWAY 16/87 RPL SHLS</t>
  </si>
  <si>
    <t>120821490</t>
  </si>
  <si>
    <t>016/082</t>
  </si>
  <si>
    <t>T2 VACA-PARKWAY 16/82 RPL SHLS</t>
  </si>
  <si>
    <t>120821491</t>
  </si>
  <si>
    <t>016/085</t>
  </si>
  <si>
    <t>T2 VACA-PARKWAY 16/85 RPL SHLS</t>
  </si>
  <si>
    <t>120821505</t>
  </si>
  <si>
    <t>016/086</t>
  </si>
  <si>
    <t>T2 VACA-PARKWAY 16/86 RPL SHLS</t>
  </si>
  <si>
    <t>120821608</t>
  </si>
  <si>
    <t>028/188</t>
  </si>
  <si>
    <t>T2 DI POE-RIO OSO 28/188 RPLC INSS</t>
  </si>
  <si>
    <t>120821840</t>
  </si>
  <si>
    <t>009/156</t>
  </si>
  <si>
    <t>T2 EI TEJON-LEBEC 009/156 RPR GYWW</t>
  </si>
  <si>
    <t>120822038</t>
  </si>
  <si>
    <t>023/167B</t>
  </si>
  <si>
    <t>T2 EI TRINITY-CTONWD 23/167B RPL ANCW</t>
  </si>
  <si>
    <t>120822039</t>
  </si>
  <si>
    <t>T2 EI TRINITY-CTONWD 23/167A RPL ANCW</t>
  </si>
  <si>
    <t>120822370</t>
  </si>
  <si>
    <t>003/119</t>
  </si>
  <si>
    <t>T2 EI SPLDNG-SMMT 3/119 REFRAME</t>
  </si>
  <si>
    <t>120822845</t>
  </si>
  <si>
    <t>T2 EI BURNS-LONE STAR #1 4/55 RPR GYWW</t>
  </si>
  <si>
    <t>ETL.6230.POLE.NWOD</t>
  </si>
  <si>
    <t>120823047</t>
  </si>
  <si>
    <t>009/160</t>
  </si>
  <si>
    <t>T2 EI TEJON-LEBEC 9/160 RPR SPLW</t>
  </si>
  <si>
    <t>120823456</t>
  </si>
  <si>
    <t>009/161</t>
  </si>
  <si>
    <t>T2 EI TEJON-LEBEC 9/161 RPR STRW</t>
  </si>
  <si>
    <t>120823787</t>
  </si>
  <si>
    <t>017/067</t>
  </si>
  <si>
    <t>T2 EI DIABLO-MIDWAY #2 017/067 RPR GYWS</t>
  </si>
  <si>
    <t>120823933</t>
  </si>
  <si>
    <t>002/040</t>
  </si>
  <si>
    <t>T2 WV WEIMAR #1 2/040 RPR SPLW</t>
  </si>
  <si>
    <t>120824294</t>
  </si>
  <si>
    <t>011/090</t>
  </si>
  <si>
    <t>T2 EI SALT SPRING-TGR CRK 11/90 RPL INSS</t>
  </si>
  <si>
    <t>120824350</t>
  </si>
  <si>
    <t>T2 EI SALT SPRING-TGR CRK 10/87 RPL INSS</t>
  </si>
  <si>
    <t>120824353</t>
  </si>
  <si>
    <t>010/084</t>
  </si>
  <si>
    <t>T2 EI SLT SPRNGS-TGR CRK 10/084 RPL INSS</t>
  </si>
  <si>
    <t>120824354</t>
  </si>
  <si>
    <t>010/083</t>
  </si>
  <si>
    <t>T2 EI SLT SPRNGS-TGR CRK 10/083 RPL INSS</t>
  </si>
  <si>
    <t>120824367</t>
  </si>
  <si>
    <t>T2 EI SLT SPRING-TIGR CRK 10/85 RPL INSS</t>
  </si>
  <si>
    <t>120824473</t>
  </si>
  <si>
    <t>007/134A</t>
  </si>
  <si>
    <t>T2 EI TEJON-LEBEC 7/134A RPR GYWW</t>
  </si>
  <si>
    <t>120826198</t>
  </si>
  <si>
    <t>013/255</t>
  </si>
  <si>
    <t>T2 EI COLGATE-PALERMO 13/255 RPL HRDW</t>
  </si>
  <si>
    <t>120826279</t>
  </si>
  <si>
    <t>T2 EI SBRNTE-GRZLY-CLMNT #2 0/8 RPL INSS</t>
  </si>
  <si>
    <t>ETL.3750.INSL</t>
  </si>
  <si>
    <t>120826420</t>
  </si>
  <si>
    <t>T2 EI VACA-LAKEVILLE #1 003/020 RPR FOND</t>
  </si>
  <si>
    <t>ETL.5840.TOWR</t>
  </si>
  <si>
    <t>120826591</t>
  </si>
  <si>
    <t>023/150</t>
  </si>
  <si>
    <t>T2 DI POE-RIO OSO 23/150 RPL INSS</t>
  </si>
  <si>
    <t>120827009</t>
  </si>
  <si>
    <t>T2 EI SPAULDING-SUMMIT 1/44 RPL STRW</t>
  </si>
  <si>
    <t>120827025</t>
  </si>
  <si>
    <t>C005/021</t>
  </si>
  <si>
    <t>T2 DI CBRN-LS AGLS SW ST C5/21 RPL INSS</t>
  </si>
  <si>
    <t>120827097</t>
  </si>
  <si>
    <t>001/045</t>
  </si>
  <si>
    <t>T2 EI SPAULDING-SUMMIT 1/45 RPL STRW</t>
  </si>
  <si>
    <t>120827138</t>
  </si>
  <si>
    <t>T2 EI TEJON-LEBEC 007/130 RPL ANCW</t>
  </si>
  <si>
    <t>120827186</t>
  </si>
  <si>
    <t>064/576</t>
  </si>
  <si>
    <t>T2 EI CTONWD-DELEVAN #2 64/576 RPL INSS</t>
  </si>
  <si>
    <t>ETL.4580.INSL.CERA</t>
  </si>
  <si>
    <t>120827202</t>
  </si>
  <si>
    <t>T2 DI PARADISE-TABLE MTN 11/97 RPR FOND</t>
  </si>
  <si>
    <t>120827529</t>
  </si>
  <si>
    <t>012/106</t>
  </si>
  <si>
    <t>T2 DI PARADISE-TABLE MTN 12/106 RPL INSS</t>
  </si>
  <si>
    <t>120827544</t>
  </si>
  <si>
    <t>002/055</t>
  </si>
  <si>
    <t>T2 EI COLGATE-ALLEGHANY 2/55 REPL HRDW</t>
  </si>
  <si>
    <t>ETL.6470.POLE.WOOD</t>
  </si>
  <si>
    <t>120827969</t>
  </si>
  <si>
    <t>018/080</t>
  </si>
  <si>
    <t>T2 EI MR BY-SLR SW STA #2 18/80 RPL INSS</t>
  </si>
  <si>
    <t>120828230</t>
  </si>
  <si>
    <t>014/129</t>
  </si>
  <si>
    <t>T2 WV BRDGEVL-CTNWD-WD 14/129 RPR ADSS</t>
  </si>
  <si>
    <t>120828273</t>
  </si>
  <si>
    <t>T2 EI SBRNT-GRZLY-CLMNT #2 1/15 RPL HWRS</t>
  </si>
  <si>
    <t>ETL.3750.TOWR</t>
  </si>
  <si>
    <t>120828274</t>
  </si>
  <si>
    <t>T2 EI SBRNT-GRZLY-CLMNT #2 1/15 REM VEG</t>
  </si>
  <si>
    <t>120828315</t>
  </si>
  <si>
    <t>T2 EI MR BY-SLR SW STA #2 19/81 RPL INSS</t>
  </si>
  <si>
    <t>120828333</t>
  </si>
  <si>
    <t>001/049</t>
  </si>
  <si>
    <t>T2 EI COLGATE-ALLEGHANY 1/49 REFRAME</t>
  </si>
  <si>
    <t>120828371</t>
  </si>
  <si>
    <t>010/168</t>
  </si>
  <si>
    <t>T2 EI TEJON-LEBEC 10/168 RMV VEG</t>
  </si>
  <si>
    <t>120828406</t>
  </si>
  <si>
    <t>T2 WV CRTINA-MNDOCINO #1 43/208 RPL INSS</t>
  </si>
  <si>
    <t>ETL.1330.INSL</t>
  </si>
  <si>
    <t>120828553</t>
  </si>
  <si>
    <t>T2 DI OAKHURST TAP 6/0 RPR SPLW</t>
  </si>
  <si>
    <t>ETL.1252.INSL.NCER</t>
  </si>
  <si>
    <t>120828681</t>
  </si>
  <si>
    <t>033/003</t>
  </si>
  <si>
    <t>T2 EI FULTON-HOPLAND 033/003 RPL STRW</t>
  </si>
  <si>
    <t>120828828</t>
  </si>
  <si>
    <t>017/065</t>
  </si>
  <si>
    <t>T2 EI DIABLO-MIDWAY #2 17/065 RPR GYWS</t>
  </si>
  <si>
    <t>120828938</t>
  </si>
  <si>
    <t>T2 EI DRUM-SUMMIT#2 6/075 RPL DAMW</t>
  </si>
  <si>
    <t>ETL.1450.INSL.CERA</t>
  </si>
  <si>
    <t>120829196</t>
  </si>
  <si>
    <t>T2 EI COLGATE-ALLEGHANY 1/44 REFRAME</t>
  </si>
  <si>
    <t>120829396</t>
  </si>
  <si>
    <t>007/012</t>
  </si>
  <si>
    <t>T2 DI VLY SPRNGS-MRTL #1 7/12 RPL STRW</t>
  </si>
  <si>
    <t>120829456</t>
  </si>
  <si>
    <t>062/563</t>
  </si>
  <si>
    <t>T2 EI CTONWD-DELEVAN #2 62/563 RPR FOND</t>
  </si>
  <si>
    <t>ETL.4580.TOWR</t>
  </si>
  <si>
    <t>120829855</t>
  </si>
  <si>
    <t>003/132</t>
  </si>
  <si>
    <t>T2 EI SPLDNG-SMMT 3/132 RPR STRW</t>
  </si>
  <si>
    <t>120829974</t>
  </si>
  <si>
    <t>049/280</t>
  </si>
  <si>
    <t>T2 DI TMBLR-SN LS OBSPO 49/280 RPR STRT</t>
  </si>
  <si>
    <t>ETL.3960.TOWR</t>
  </si>
  <si>
    <t>120830869</t>
  </si>
  <si>
    <t>T2 EI SALT SPRINGS-TIGR CRK 0/1 RPL INSS</t>
  </si>
  <si>
    <t>120831376</t>
  </si>
  <si>
    <t>010/204</t>
  </si>
  <si>
    <t>T2 EI COLGATE-PALERMO 10/204 RPR WDPKR</t>
  </si>
  <si>
    <t>120831378</t>
  </si>
  <si>
    <t>010/201</t>
  </si>
  <si>
    <t>T2 EI COLGATE-PALERMO 10/201 RPL STRW</t>
  </si>
  <si>
    <t>120831379</t>
  </si>
  <si>
    <t>010/202</t>
  </si>
  <si>
    <t>T2 EI COLGATE-PALERMO 10/202 RPL STRW</t>
  </si>
  <si>
    <t>ETL.6500.INSL.CERA</t>
  </si>
  <si>
    <t>120831862</t>
  </si>
  <si>
    <t>007/002</t>
  </si>
  <si>
    <t>T2 DI OAKHURST TAP 007/002 RPR SPLW</t>
  </si>
  <si>
    <t>120832162</t>
  </si>
  <si>
    <t>T2 EI SLT SPRNGS-TIGER CRK 0/5 RPL INSS</t>
  </si>
  <si>
    <t>120833015</t>
  </si>
  <si>
    <t>T2 DI STNSLS-MLNS-MNTC 14/83 RPLC HRDT</t>
  </si>
  <si>
    <t>120833070</t>
  </si>
  <si>
    <t>T2 DI OAKHURST TAP 7/4 RPLC INSW</t>
  </si>
  <si>
    <t>120833196</t>
  </si>
  <si>
    <t>T2 EI SBRNT-GRZLY-CLMNT #2 2/22 RPL INSS</t>
  </si>
  <si>
    <t>120833201</t>
  </si>
  <si>
    <t>T2 DI VAC-VCVL-JMSN-NR TWR 9/72 RPL INSS</t>
  </si>
  <si>
    <t>120833212</t>
  </si>
  <si>
    <t>T2 DI VASONA-METCALF 003/017 RPL INSS</t>
  </si>
  <si>
    <t>120833336</t>
  </si>
  <si>
    <t>T2 EI STN-MLN MAN #1 25/159 RPR STRT</t>
  </si>
  <si>
    <t>120833551</t>
  </si>
  <si>
    <t>019/113</t>
  </si>
  <si>
    <t>T2 DI STNSLUS-MANTECA #2 19/113 RMV NEST</t>
  </si>
  <si>
    <t>120833553</t>
  </si>
  <si>
    <t>T2 DI STNSLAUS-MANTECA #2 12/74 RPR FOND</t>
  </si>
  <si>
    <t>120833556</t>
  </si>
  <si>
    <t>T2 DI TSLA-SLADO-MANTECA 26/156 RPL INSW</t>
  </si>
  <si>
    <t>120833557</t>
  </si>
  <si>
    <t>T2 DI STNSLS-MLS SS-MTC #1 4/26 RPR FOND</t>
  </si>
  <si>
    <t>120833608</t>
  </si>
  <si>
    <t>T2 EI TEJON-LEBEC 7/140 RPR GYWW</t>
  </si>
  <si>
    <t>120833721</t>
  </si>
  <si>
    <t>T2 DI STNISLAUS-MANTECA #2 5/32 RPR FOND</t>
  </si>
  <si>
    <t>120833802</t>
  </si>
  <si>
    <t>062/560</t>
  </si>
  <si>
    <t>T2 EI CTONWOD-DELEVAN #2 62/560 RPR FOND</t>
  </si>
  <si>
    <t>120833838</t>
  </si>
  <si>
    <t>T2 FULTON-HOPLAND 30/4 RPL STRW</t>
  </si>
  <si>
    <t>120834001</t>
  </si>
  <si>
    <t>025/146</t>
  </si>
  <si>
    <t>T2 EI STNSLUS-MANTECA #2 025/14 RPR STRT</t>
  </si>
  <si>
    <t>120834334</t>
  </si>
  <si>
    <t>009/153</t>
  </si>
  <si>
    <t>T2 EI TEJON-LEBEC 9/153 RPR GYWW</t>
  </si>
  <si>
    <t>120835005</t>
  </si>
  <si>
    <t>T2 EI KRCKHF-CLVS-SNGR #1 2/015 RPR FOND</t>
  </si>
  <si>
    <t>120835905</t>
  </si>
  <si>
    <t>T2 EI SLT SPRNGS-TIGR CRK 0/006 RPL INSS</t>
  </si>
  <si>
    <t>120835960</t>
  </si>
  <si>
    <t>T2 EI SLT SPRNGS-TIGR CRK 0/8 RPL INSS</t>
  </si>
  <si>
    <t>120835962</t>
  </si>
  <si>
    <t>T2 EI SLT SPRNGS-TGR CRK 10/080 RPL INSS</t>
  </si>
  <si>
    <t>120835966</t>
  </si>
  <si>
    <t>009/079</t>
  </si>
  <si>
    <t>T2 EI SALT SPRNGS-TIGR CRK 9/79 RPR FOND</t>
  </si>
  <si>
    <t>120835969</t>
  </si>
  <si>
    <t>009/078</t>
  </si>
  <si>
    <t>T2 EI SALT SPRNGS-TGR CRK 9/078 RPL INSS</t>
  </si>
  <si>
    <t>120836014</t>
  </si>
  <si>
    <t>009/076</t>
  </si>
  <si>
    <t>T2 EI SALT SPRNGS-TIGR CRK 9/76 INS HRDT</t>
  </si>
  <si>
    <t>120836040</t>
  </si>
  <si>
    <t>009/074</t>
  </si>
  <si>
    <t>T2 EI SLT SPG-TGR CREEK 009/07 RPR FOND</t>
  </si>
  <si>
    <t>120836044</t>
  </si>
  <si>
    <t>004/147</t>
  </si>
  <si>
    <t>T2 EI SPLDNG-SMMT 04/147 RPR STRW</t>
  </si>
  <si>
    <t>120838025</t>
  </si>
  <si>
    <t>T2 EI LAYTONVILLE-COVELO 7/4 RPR GYWW</t>
  </si>
  <si>
    <t>120838039</t>
  </si>
  <si>
    <t>007/003C</t>
  </si>
  <si>
    <t>T2 EI LAYTONVILLE-COVELO 7/3C RMV VEG</t>
  </si>
  <si>
    <t>120838093</t>
  </si>
  <si>
    <t>060/298</t>
  </si>
  <si>
    <t>T2 EI MALIN-RD MTN #2 060/298 RPR GYWS</t>
  </si>
  <si>
    <t>120839581</t>
  </si>
  <si>
    <t>T2 EI COLGATE-PALERM 06/106 RPR GND WIRE</t>
  </si>
  <si>
    <t>120839582</t>
  </si>
  <si>
    <t>T2 EI COLGATE-PALERMO 5/097 REFRAME</t>
  </si>
  <si>
    <t>120839595</t>
  </si>
  <si>
    <t>T2 DI PARADISE-TABLE MTN 13/114 RPL INSS</t>
  </si>
  <si>
    <t>120839596</t>
  </si>
  <si>
    <t>T2 DI PARADISE-TBL MTN 13/114 RPLC HRDT</t>
  </si>
  <si>
    <t>120839624</t>
  </si>
  <si>
    <t>T2 DI WISHON-COPPERMINE 012/090 RPR FOND</t>
  </si>
  <si>
    <t>120839722</t>
  </si>
  <si>
    <t>054/381</t>
  </si>
  <si>
    <t>T2 DI CARIBOU-TABLE MTN 54/381 RPLC INSS</t>
  </si>
  <si>
    <t>120839806</t>
  </si>
  <si>
    <t>015/087</t>
  </si>
  <si>
    <t>T2 DI STANISLAUS-MNTC #2 15/87 RPLC HRDT</t>
  </si>
  <si>
    <t>120839807</t>
  </si>
  <si>
    <t>T2 DI STANISLAUS-MNTC #2 15/87 RMV VEG</t>
  </si>
  <si>
    <t>120839930</t>
  </si>
  <si>
    <t>010/052</t>
  </si>
  <si>
    <t>T2 DI SILVERADO-FULTON JCT 10/52 RPL INS</t>
  </si>
  <si>
    <t>120839931</t>
  </si>
  <si>
    <t>013/079</t>
  </si>
  <si>
    <t>T2 DI STNSLS-MLNS-MNTC 13/79 RPR FOND</t>
  </si>
  <si>
    <t>120839933</t>
  </si>
  <si>
    <t>T2 DI FULTON-PUEBLO 10/52 RPL INSS</t>
  </si>
  <si>
    <t>120840120</t>
  </si>
  <si>
    <t>027/180</t>
  </si>
  <si>
    <t>T2 DI POE-RIO OSO 27/180 RPL INSS</t>
  </si>
  <si>
    <t>120840122</t>
  </si>
  <si>
    <t>:008/004</t>
  </si>
  <si>
    <t>T2 DI BLLT-RVRBNK-MLS SWST :8/4 RPR STRW</t>
  </si>
  <si>
    <t>120840123</t>
  </si>
  <si>
    <t>010/050</t>
  </si>
  <si>
    <t>T2 DI FLTN-PUEBLO SLVR 10/50 RPLC INSS</t>
  </si>
  <si>
    <t>ETL.1610.INSL.CERA</t>
  </si>
  <si>
    <t>120840125</t>
  </si>
  <si>
    <t>T2 DI BLT-RVRBNK-MLNS SWST :8/4 RPL INSW</t>
  </si>
  <si>
    <t>120840126</t>
  </si>
  <si>
    <t>T2 DI FULTON-PUEBLO 10/50 RPLC INSS</t>
  </si>
  <si>
    <t>ETL.1600.INSL.CERA</t>
  </si>
  <si>
    <t>120840127</t>
  </si>
  <si>
    <t>T2 DI FULTON-PUEBLO 10/50 RPR STRT</t>
  </si>
  <si>
    <t>ETL.1600.TOWR</t>
  </si>
  <si>
    <t>120840128</t>
  </si>
  <si>
    <t>T2 DI ELDORADO-MSR FLT #1 6/48 RPL INSS</t>
  </si>
  <si>
    <t>ETL.1530.INSL.CERA</t>
  </si>
  <si>
    <t>120840270</t>
  </si>
  <si>
    <t>T2 DI ELDORADO-MSR FLT #2 6/48 RPL INSS</t>
  </si>
  <si>
    <t>ETL.1540.INSL.CERA</t>
  </si>
  <si>
    <t>120840351</t>
  </si>
  <si>
    <t>:010/056</t>
  </si>
  <si>
    <t>T2 DI CZY HRS CN-SLS-SD :10/56 RMV DBRIS</t>
  </si>
  <si>
    <t>120840439</t>
  </si>
  <si>
    <t>T2 EI STNSLS-MNTC #2 23/137 RPP CNDS</t>
  </si>
  <si>
    <t>120840511</t>
  </si>
  <si>
    <t>024/177</t>
  </si>
  <si>
    <t>T2 EI TRINITY-COTTONWOOD 24/177 REPULL</t>
  </si>
  <si>
    <t>120840570</t>
  </si>
  <si>
    <t>120840595</t>
  </si>
  <si>
    <t>027/171</t>
  </si>
  <si>
    <t>T2 DI TESLA-SLD-MNTC 27/171 RPL HRDD</t>
  </si>
  <si>
    <t>120840612</t>
  </si>
  <si>
    <t>120840863</t>
  </si>
  <si>
    <t>011/091</t>
  </si>
  <si>
    <t>T2 EI PIT #1-CTTNWD 11/091 INS HRDT</t>
  </si>
  <si>
    <t>120840989</t>
  </si>
  <si>
    <t>004/092</t>
  </si>
  <si>
    <t>T2 EI WEIMAR-HALSEY 004/092 RPR STRW</t>
  </si>
  <si>
    <t>120841072</t>
  </si>
  <si>
    <t>023/147</t>
  </si>
  <si>
    <t>T2 EI STN-MLN MAN #1 23/147 UNBURY</t>
  </si>
  <si>
    <t>120841380</t>
  </si>
  <si>
    <t>T2 DI MORRO BAY-SOLAR #2 11/45 RPLC INSS</t>
  </si>
  <si>
    <t>120841387</t>
  </si>
  <si>
    <t>010/049</t>
  </si>
  <si>
    <t>T2 DI FULTON-PUEBLO 10/49 RPL INSS</t>
  </si>
  <si>
    <t>120841512</t>
  </si>
  <si>
    <t>011/053</t>
  </si>
  <si>
    <t>T2 DI FULTON-PUEBLO 011/053 RPL INSS</t>
  </si>
  <si>
    <t>120841530</t>
  </si>
  <si>
    <t>T2 DI SLVRDO-FULTON JCT 10/49 RPL INSS</t>
  </si>
  <si>
    <t>120841531</t>
  </si>
  <si>
    <t>T2 DI FULTON-PUEBLO 10/49 RPL HRDT</t>
  </si>
  <si>
    <t>120841540</t>
  </si>
  <si>
    <t>T2 DI SILVERADO-FULTN JCT 11/53 RPL INSS</t>
  </si>
  <si>
    <t>120841850</t>
  </si>
  <si>
    <t>025/143</t>
  </si>
  <si>
    <t>T2 DI TESLA-SALADO-MTC 25/143 RPR GYWW</t>
  </si>
  <si>
    <t>120841854</t>
  </si>
  <si>
    <t>T2 DI TESLA-SALADO-MTC 25/143 RPL HRDD</t>
  </si>
  <si>
    <t>120842001</t>
  </si>
  <si>
    <t>014/089</t>
  </si>
  <si>
    <t>T2 DI STNSLS-MLNS-MNTC 14/89 RPR STRT</t>
  </si>
  <si>
    <t>120842014</t>
  </si>
  <si>
    <t>T2 EI STN-MLN MAN #1 23/144 UNBURY</t>
  </si>
  <si>
    <t>120842015</t>
  </si>
  <si>
    <t>006/046</t>
  </si>
  <si>
    <t>T2 EI WISHON-COPPERMINE 006/046 RMV VEG</t>
  </si>
  <si>
    <t>120842114</t>
  </si>
  <si>
    <t>T2 DI STNISLAUS-MANTECA #2 5/35 RPR FOND</t>
  </si>
  <si>
    <t>120842138</t>
  </si>
  <si>
    <t>T2 DI SILVERADO-FULTON JCT 1/9 COMPLETE</t>
  </si>
  <si>
    <t>120842139</t>
  </si>
  <si>
    <t>T2 DI FULTON-PUEBLO 1/9 RPL INSS</t>
  </si>
  <si>
    <t>120842140</t>
  </si>
  <si>
    <t>T2 DI STNISLAUS-MANTECA #2 5/35 INS HRDT</t>
  </si>
  <si>
    <t>120842296</t>
  </si>
  <si>
    <t>020/118</t>
  </si>
  <si>
    <t>T2 DI STNSLUS-MANTECA #2 20/118 RPR FOND</t>
  </si>
  <si>
    <t>120842390</t>
  </si>
  <si>
    <t>032/214</t>
  </si>
  <si>
    <t>T2 DI POE-RIO OSO 032/214 RPR FOND</t>
  </si>
  <si>
    <t>120842676</t>
  </si>
  <si>
    <t>025/180</t>
  </si>
  <si>
    <t>T2 EI TRINITY-COTTONWOOD 25/180 REPULL</t>
  </si>
  <si>
    <t>120842691</t>
  </si>
  <si>
    <t>006/009</t>
  </si>
  <si>
    <t>T2 DI BRCBRG JCT-MRPSA TP 6/9 RPL STRW</t>
  </si>
  <si>
    <t>120842735</t>
  </si>
  <si>
    <t>:009/000</t>
  </si>
  <si>
    <t>T2 DI BLLT-RBK-MLS SWS :009/000 RPL INSW</t>
  </si>
  <si>
    <t>120842738</t>
  </si>
  <si>
    <t>T2 DI BLLT-RBK-MLS SWS :009/000 COMPLETE</t>
  </si>
  <si>
    <t>120842745</t>
  </si>
  <si>
    <t>120842767</t>
  </si>
  <si>
    <t>T2 DI BLLT-RBK-MLS SWS :009/000 RMV BUTT</t>
  </si>
  <si>
    <t>120842796</t>
  </si>
  <si>
    <t>T2 DI BLLT-RBK-MLS SWS :005/001 RMV BUTT</t>
  </si>
  <si>
    <t>120842798</t>
  </si>
  <si>
    <t>T2 DI BLLT-RBK-MLS SWS :005/001 RPR STRW</t>
  </si>
  <si>
    <t>120842974</t>
  </si>
  <si>
    <t>T2 DI STNISLAUS-MANTECA #2 2/15 INS HRDT</t>
  </si>
  <si>
    <t>120843068</t>
  </si>
  <si>
    <t>:005/006</t>
  </si>
  <si>
    <t>T2 DI BLLT-RBK-MLS SWS :005/006 RPL INSW</t>
  </si>
  <si>
    <t>120843132</t>
  </si>
  <si>
    <t>T2 DI PARADISE-TABLE MTN 6/54 RPR FOND</t>
  </si>
  <si>
    <t>120843323</t>
  </si>
  <si>
    <t>005/083</t>
  </si>
  <si>
    <t>T2 EI COLGATE-PALERMO 5/083 REFRAME</t>
  </si>
  <si>
    <t>120843324</t>
  </si>
  <si>
    <t>T2 EI  COLGATE-PALERMO 4/074 RPR WDPKR</t>
  </si>
  <si>
    <t>120843329</t>
  </si>
  <si>
    <t>006/002</t>
  </si>
  <si>
    <t>T2 EI SALINAS-FORT ORD#1 6/2 RPR SPLS</t>
  </si>
  <si>
    <t>ETL.7890.INSL.CERA</t>
  </si>
  <si>
    <t>120843337</t>
  </si>
  <si>
    <t>004/078</t>
  </si>
  <si>
    <t>T2 EI COLEMAN-RED BLUFF 4/78 RPLC STRW</t>
  </si>
  <si>
    <t>ETL.6440.POLE.WOOD</t>
  </si>
  <si>
    <t>120843386</t>
  </si>
  <si>
    <t>T2 EI CTTNWD-BNTN #1 000/21 RPL STRW</t>
  </si>
  <si>
    <t>ETL.6640.POLE.WOOD</t>
  </si>
  <si>
    <t>120843862</t>
  </si>
  <si>
    <t>020/081</t>
  </si>
  <si>
    <t>T2 EI DIABLO-MIDWAY #2 20/081 RPR INSS</t>
  </si>
  <si>
    <t>ETL.5970.INSL.NCER</t>
  </si>
  <si>
    <t>120844199</t>
  </si>
  <si>
    <t>012/104</t>
  </si>
  <si>
    <t>T2 EI PARADISE-TABLE MTN 12/104 RPL INSS</t>
  </si>
  <si>
    <t>120844495</t>
  </si>
  <si>
    <t>:001/007</t>
  </si>
  <si>
    <t>T2 DI BLLT-RVRBNK-MLS SWS :1/7 RPL STRW</t>
  </si>
  <si>
    <t>120844546</t>
  </si>
  <si>
    <t>020/082</t>
  </si>
  <si>
    <t>T2 EI DIABLO-MIDWAY #3 20/082 RPR GYWS</t>
  </si>
  <si>
    <t>120844552</t>
  </si>
  <si>
    <t>010/051</t>
  </si>
  <si>
    <t>T2 DI FULTON-PUEBLO 10/51 RPLC INSS</t>
  </si>
  <si>
    <t>120844585</t>
  </si>
  <si>
    <t>T2 DI SILVERADO-FLTN JCT 10/51 RPL INSS</t>
  </si>
  <si>
    <t>120844981</t>
  </si>
  <si>
    <t>T2 DI HELMS-GREGG #1 22/148 RPR FOND</t>
  </si>
  <si>
    <t>120845071</t>
  </si>
  <si>
    <t>T2 EI  PARADISE-TABLE MTN 12/106 RMV VEG</t>
  </si>
  <si>
    <t>120845278</t>
  </si>
  <si>
    <t>T2 DI STANISLAUS-MNTC#2  14/85 RPR STRT</t>
  </si>
  <si>
    <t>120845279</t>
  </si>
  <si>
    <t>T2 DI STANISLAUS-MNTC#2  14/85 RPLC HRDT</t>
  </si>
  <si>
    <t>120845562</t>
  </si>
  <si>
    <t>;010/092</t>
  </si>
  <si>
    <t>T2 DI PARADISE-TABLE MTN ;10/92 UNBURY</t>
  </si>
  <si>
    <t>120845956</t>
  </si>
  <si>
    <t>039/312</t>
  </si>
  <si>
    <t>T2 WV BRDGEVLLE-CTTNWD 39/312 INS DAMS</t>
  </si>
  <si>
    <t>ETL.1110.INSL.NCER</t>
  </si>
  <si>
    <t>120846019</t>
  </si>
  <si>
    <t>021/084</t>
  </si>
  <si>
    <t>T2 EI DIABLO-MIDWAY #2 -21/084 RPR STRT</t>
  </si>
  <si>
    <t>120846242</t>
  </si>
  <si>
    <t>T2 EI SALT SPRNGS-TGR CRK 6/52 RPL INSS</t>
  </si>
  <si>
    <t>120846271</t>
  </si>
  <si>
    <t>T2 EI SALT SPRNGS-TGR CRK 6/53 RPL INSS</t>
  </si>
  <si>
    <t>120846801</t>
  </si>
  <si>
    <t>006/055</t>
  </si>
  <si>
    <t>T2 EI SLT SPS-TGR CRK 6/55 RPR CNDS</t>
  </si>
  <si>
    <t>120846898</t>
  </si>
  <si>
    <t>T2 EI SALT SPRGS-TGR CRK 7/59 RPL INSS</t>
  </si>
  <si>
    <t>120846960</t>
  </si>
  <si>
    <t>007/062</t>
  </si>
  <si>
    <t>T2 EI SLT SPRNGS-TGR CRK 7/62 RPR STRT</t>
  </si>
  <si>
    <t>120846963</t>
  </si>
  <si>
    <t>079/402</t>
  </si>
  <si>
    <t>T2 EI MALIN-RND MTN #2 79/402 RPR OPGW</t>
  </si>
  <si>
    <t>120848552</t>
  </si>
  <si>
    <t>012/108</t>
  </si>
  <si>
    <t>T2 EI PRADISE-TABLE MTN 12/108 RPL INSS</t>
  </si>
  <si>
    <t>120848644</t>
  </si>
  <si>
    <t>T2 EI CTTNWD-BNTN #1 000/024 RPL STRW</t>
  </si>
  <si>
    <t>120848828</t>
  </si>
  <si>
    <t>013/110</t>
  </si>
  <si>
    <t>T2 EI PARADISE-TABLE MTN 13/110 RPL INSS</t>
  </si>
  <si>
    <t>120848843</t>
  </si>
  <si>
    <t>006/006</t>
  </si>
  <si>
    <t>T2 EI SALINAS-FORT ORD #2 6/6 REPL SPLS</t>
  </si>
  <si>
    <t>ETL.8423.INSL.CERA</t>
  </si>
  <si>
    <t>120848867</t>
  </si>
  <si>
    <t>T2 EI SALINAS-FORT ORD #1 6/6 RPR SPLS</t>
  </si>
  <si>
    <t>120849406</t>
  </si>
  <si>
    <t>006/008</t>
  </si>
  <si>
    <t>T2 EI SNS-FRT ORD #2 6/8 RPL ANCS CMPLTD</t>
  </si>
  <si>
    <t>ETL.8423.POLE.NWOD</t>
  </si>
  <si>
    <t>120849544</t>
  </si>
  <si>
    <t>019/610</t>
  </si>
  <si>
    <t>T2 EI SPLDNG-SMIT 19/610 RPR STRW</t>
  </si>
  <si>
    <t>120849612</t>
  </si>
  <si>
    <t>T2 EI CNTRVLLE-TBLE MTN 6/107 RPR STRW</t>
  </si>
  <si>
    <t>120849997</t>
  </si>
  <si>
    <t>006/010</t>
  </si>
  <si>
    <t>T2 EI SLNS-FRT ORD #2 6/10 RMV VEG</t>
  </si>
  <si>
    <t>120849998</t>
  </si>
  <si>
    <t>T2 EI SLNS-FRT ORD #2 6/10 RPL GYWW</t>
  </si>
  <si>
    <t>120850134</t>
  </si>
  <si>
    <t>T2 HAT CREEK #1-PIT #1 003/030 RPL POLE</t>
  </si>
  <si>
    <t>ETL.7020.POLE.WOOD</t>
  </si>
  <si>
    <t>120850192</t>
  </si>
  <si>
    <t>T2 DI PARADISE-TABLE MTN 5/43 RPR FOND</t>
  </si>
  <si>
    <t>120850197</t>
  </si>
  <si>
    <t>006/028</t>
  </si>
  <si>
    <t>T2 DI MORRO BAY-SOLAR#1 6/28 RMV VEGN</t>
  </si>
  <si>
    <t>120850198</t>
  </si>
  <si>
    <t>T2 DI PARADISE-TABLE MTN 5/42 RPR FOND</t>
  </si>
  <si>
    <t>120850199</t>
  </si>
  <si>
    <t>T2 DI PARADISE-TABLE MTN 5/42 INS STEP</t>
  </si>
  <si>
    <t>120850238</t>
  </si>
  <si>
    <t>021/123</t>
  </si>
  <si>
    <t>T2 EI STAN-MAN #2 21/123 RPR FOND</t>
  </si>
  <si>
    <t>120850290</t>
  </si>
  <si>
    <t>019/603</t>
  </si>
  <si>
    <t>T2 EI SPLDNG-SMMT 19/603 RPR GYWW</t>
  </si>
  <si>
    <t>120850397</t>
  </si>
  <si>
    <t>T2 DI POE-RIO OSO 26/173 RPL INSS</t>
  </si>
  <si>
    <t>120850507</t>
  </si>
  <si>
    <t>011/079</t>
  </si>
  <si>
    <t>T2 DI VC-VCVL-JMSN-N. TWR 11/79 INS HRDT</t>
  </si>
  <si>
    <t>120850905</t>
  </si>
  <si>
    <t>T2 EI COLGATE-ALLEGHANY 3/081 RPR WDPKR</t>
  </si>
  <si>
    <t>120850929</t>
  </si>
  <si>
    <t>T2 HAT CREEK #1-PIT #1 004/040 REFRAME</t>
  </si>
  <si>
    <t>120850960</t>
  </si>
  <si>
    <t>012/114</t>
  </si>
  <si>
    <t>T2 DI EL DRD-MSSR FLT #2 12/114 COMPLETE</t>
  </si>
  <si>
    <t>120850969</t>
  </si>
  <si>
    <t>018/085</t>
  </si>
  <si>
    <t>T2 DI MOSS LANDING-COBURN 18/85 COMPLETE</t>
  </si>
  <si>
    <t>120851064</t>
  </si>
  <si>
    <t>;010/091</t>
  </si>
  <si>
    <t>T2 DI PARADISE-TABLE MTN ;10/91 RPR FOND</t>
  </si>
  <si>
    <t>120851067</t>
  </si>
  <si>
    <t>T2 DI PARADISE-TABLE MTN ;10/91 INS HRDT</t>
  </si>
  <si>
    <t>120851080</t>
  </si>
  <si>
    <t>T2 HAT CREEK #1-PIT #1 005/061 REFRAME</t>
  </si>
  <si>
    <t>120851227</t>
  </si>
  <si>
    <t>T2 EI SALINAS-FORT ORD#2 7/0 RPR SPLS</t>
  </si>
  <si>
    <t>120851292</t>
  </si>
  <si>
    <t>T2 EI HUMBOLDT-TRINITY 112/000 RMV VEG</t>
  </si>
  <si>
    <t>ETL.1820.POLE.WOOD</t>
  </si>
  <si>
    <t>120851364</t>
  </si>
  <si>
    <t>018/594</t>
  </si>
  <si>
    <t>T2 EI SPLDNG-SMMT 18/594 RPR GYWW</t>
  </si>
  <si>
    <t>120851556</t>
  </si>
  <si>
    <t>T2 DI PARADISE-TABLE MTN 11/95 RPL HRDT</t>
  </si>
  <si>
    <t>120851579</t>
  </si>
  <si>
    <t>018/591</t>
  </si>
  <si>
    <t>T2 EI SPLDNG-SMMT 18/591 RPR GYWW</t>
  </si>
  <si>
    <t>120851604</t>
  </si>
  <si>
    <t>T2 EI DRUM-SUMMIT #1 007/082L RPL POLE</t>
  </si>
  <si>
    <t>ETL.1440.POLE.WDPS</t>
  </si>
  <si>
    <t>120851665</t>
  </si>
  <si>
    <t>T2 EI WISHN-CPPERMINE 003/029 UNBURY</t>
  </si>
  <si>
    <t>120851736</t>
  </si>
  <si>
    <t>T2 EI DRUM-SUMMIT #1 7/082R RPL POLE</t>
  </si>
  <si>
    <t>120851748</t>
  </si>
  <si>
    <t>035/239A</t>
  </si>
  <si>
    <t>T2 EI TRINITY-COTTONWD 35/239A RPR GYWW</t>
  </si>
  <si>
    <t>120851801</t>
  </si>
  <si>
    <t>035/239B</t>
  </si>
  <si>
    <t>T2 EI TRINITY-COTTONWD 35/239B RPR GYWW</t>
  </si>
  <si>
    <t>120851847</t>
  </si>
  <si>
    <t>007/083A</t>
  </si>
  <si>
    <t>T2 EI DRUM-SUMMIT #1 7/083A RPR GYWW</t>
  </si>
  <si>
    <t>ETL.1440.POLE.NWOD</t>
  </si>
  <si>
    <t>120851964</t>
  </si>
  <si>
    <t>007/083C</t>
  </si>
  <si>
    <t>T2 EI DRUM-SUMMIT #1 007/083C RPR GYWW</t>
  </si>
  <si>
    <t>120852664</t>
  </si>
  <si>
    <t>T2 EI SLNS-FRT ORD #2 7/2 RMV VEG</t>
  </si>
  <si>
    <t>120852988</t>
  </si>
  <si>
    <t>111/007</t>
  </si>
  <si>
    <t>T2 EI HUMBOLDT-TRINITY 111/007 RMV VEG</t>
  </si>
  <si>
    <t>ETL.1820.TOWR</t>
  </si>
  <si>
    <t>120853086</t>
  </si>
  <si>
    <t>019/088</t>
  </si>
  <si>
    <t>T2 DI MS LNDNG-LS AGUILAS 19/88 RPL INSS</t>
  </si>
  <si>
    <t>120853089</t>
  </si>
  <si>
    <t>T2 DI MSS LNDNG-LS AGLS 19/88 RPR FOND</t>
  </si>
  <si>
    <t>120853152</t>
  </si>
  <si>
    <t>111/006</t>
  </si>
  <si>
    <t>T2 EI HUMBOLDT-TRINITY 111/006 RPR FOND</t>
  </si>
  <si>
    <t>120853547</t>
  </si>
  <si>
    <t>026/170</t>
  </si>
  <si>
    <t>T2 DI POE-RIO OSO 26/170 RPL HRDT</t>
  </si>
  <si>
    <t>120853549</t>
  </si>
  <si>
    <t>T2 DI POE-RIO OSO 26/170 RPR STRT</t>
  </si>
  <si>
    <t>120853943</t>
  </si>
  <si>
    <t>048/347</t>
  </si>
  <si>
    <t>T2 DI CARIBOU-TABLE MTN 48/347 RPLC INSS</t>
  </si>
  <si>
    <t>120854184</t>
  </si>
  <si>
    <t>003/080</t>
  </si>
  <si>
    <t>T2 EI COLGATE-ALLEGHANY 3/80 REFRAME</t>
  </si>
  <si>
    <t>120854188</t>
  </si>
  <si>
    <t>T2 EI SALT SPRNGS-TGR CREK 1/13 RPR FOND</t>
  </si>
  <si>
    <t>120854211</t>
  </si>
  <si>
    <t>T2 EI SALT SPRNGS-TGR CREK 1/12 RPL INSS</t>
  </si>
  <si>
    <t>120854345</t>
  </si>
  <si>
    <t>010/048</t>
  </si>
  <si>
    <t>T2 DI FULTON-PUEBLO 10/48 RPL INSS</t>
  </si>
  <si>
    <t>120854346</t>
  </si>
  <si>
    <t>T2 DI SILVERADO-FLTN JCT 10/48 RPL INSS</t>
  </si>
  <si>
    <t>120854492</t>
  </si>
  <si>
    <t>T2 EI SALT SPGS-TIGER CRK 1/18 RPR FOND</t>
  </si>
  <si>
    <t>120854493</t>
  </si>
  <si>
    <t>T2 EI SALT SPRNGS-TGR CREK 1/17 RPR FOND</t>
  </si>
  <si>
    <t>120854540</t>
  </si>
  <si>
    <t>C018/074</t>
  </si>
  <si>
    <t>T2 DI CBRN-LS AGLS SW ST C18/74 RPL INSS</t>
  </si>
  <si>
    <t>120854549</t>
  </si>
  <si>
    <t>005/048</t>
  </si>
  <si>
    <t>T2 DI PARADISE-TABLE MTN 5/48 RPR FOND</t>
  </si>
  <si>
    <t>120854570</t>
  </si>
  <si>
    <t>T2 EI SALT SPRNGS-TGR CREK 2/20 RPR STRT</t>
  </si>
  <si>
    <t>120854650</t>
  </si>
  <si>
    <t>T2 EI SLT SPS-TGR CK 1/10 BENT STL CMPLT</t>
  </si>
  <si>
    <t>120854895</t>
  </si>
  <si>
    <t>009/069</t>
  </si>
  <si>
    <t>T2 DI VC-VACVILLE-JMESN-NH 9/69 RPL INSS</t>
  </si>
  <si>
    <t>120855380</t>
  </si>
  <si>
    <t>:006/001</t>
  </si>
  <si>
    <t>T2 DI BLLT-RVRBK-MLS SWT :006/1 RPR STRW</t>
  </si>
  <si>
    <t>120855381</t>
  </si>
  <si>
    <t>T2 DI BLLT-RVRBK-MLS SWT :006/1 RPL INSW</t>
  </si>
  <si>
    <t>120855779</t>
  </si>
  <si>
    <t>T2 DI VACA-BAHIA 004/029 RPL INSS</t>
  </si>
  <si>
    <t>ETL.5810.INSL</t>
  </si>
  <si>
    <t>120857397</t>
  </si>
  <si>
    <t>009/073</t>
  </si>
  <si>
    <t>T2 DI SLT SPRNGS-TGR CRK 9/73 INS HRDT</t>
  </si>
  <si>
    <t>120857447</t>
  </si>
  <si>
    <t>112/004</t>
  </si>
  <si>
    <t>T2 EI HUMBOLDT TRNTY 112/004 RPR STRW</t>
  </si>
  <si>
    <t>ETL.1820.POLE.WDPS</t>
  </si>
  <si>
    <t>120857766</t>
  </si>
  <si>
    <t>T2 DI CZY HRS CYN-SLS-SD :16/84 RPL INSS</t>
  </si>
  <si>
    <t>ETL.2900.INSL.CERA</t>
  </si>
  <si>
    <t>120857877</t>
  </si>
  <si>
    <t>003/079</t>
  </si>
  <si>
    <t>T2 EI COLGATE-ALLEGHANY 3/079 RPR WDPKR</t>
  </si>
  <si>
    <t>120858090</t>
  </si>
  <si>
    <t>018/590</t>
  </si>
  <si>
    <t>T2 EI SPAULDING-SUMMIT 18/590 RPR WDPKR</t>
  </si>
  <si>
    <t>120858169</t>
  </si>
  <si>
    <t>T2 DI SLT SPRNGS-TGR CRK 9/72 RPLC HRDT</t>
  </si>
  <si>
    <t>120858214</t>
  </si>
  <si>
    <t>T2 DI MOSS LANDING-COBURN 18/85 RPL INSS</t>
  </si>
  <si>
    <t>ETL.5330.INSL</t>
  </si>
  <si>
    <t>120858216</t>
  </si>
  <si>
    <t>T2 MORRO BAY-MESA 21/96 RPL DAMPER</t>
  </si>
  <si>
    <t>ETL.5290.INSL.CERA</t>
  </si>
  <si>
    <t>120858253</t>
  </si>
  <si>
    <t>T2 DI ELDORADO-MSR FLT #1 4/35 RPR SPLS</t>
  </si>
  <si>
    <t>120858322</t>
  </si>
  <si>
    <t>003/078</t>
  </si>
  <si>
    <t>T2 EI COLGATE-ALLEGHANY 3/78 RPL INSW</t>
  </si>
  <si>
    <t>ETL.6470.INSL.CERA</t>
  </si>
  <si>
    <t>120858334</t>
  </si>
  <si>
    <t>008/009</t>
  </si>
  <si>
    <t>T2 DI SALINAS-FORT ORD #2 8/9 RPR SPLS</t>
  </si>
  <si>
    <t>120858629</t>
  </si>
  <si>
    <t>T2 EI WISHON-COPPERMINE 006/044 UNBURY</t>
  </si>
  <si>
    <t>120858830</t>
  </si>
  <si>
    <t>T2 DI EL DRD-MSSR FLT #2 4/29 RPL SPLS</t>
  </si>
  <si>
    <t>120858832</t>
  </si>
  <si>
    <t>T2 DI EL DRD-MSSR FLT #1 4/29 RPR SPLS</t>
  </si>
  <si>
    <t>120858844</t>
  </si>
  <si>
    <t>003/076</t>
  </si>
  <si>
    <t>T2 EI COLGATE-ALLEGHANY 3/76 RPL STRW</t>
  </si>
  <si>
    <t>120859013</t>
  </si>
  <si>
    <t>008/065</t>
  </si>
  <si>
    <t>T2 DI VAC-VCVL-JMSN-N. TWR 8/65 RPR FOND</t>
  </si>
  <si>
    <t>120859169</t>
  </si>
  <si>
    <t>003/075</t>
  </si>
  <si>
    <t>T2 EI COLGATE-ALLEGHANY 3/75 RPL INSW</t>
  </si>
  <si>
    <t>120859257</t>
  </si>
  <si>
    <t>016/514</t>
  </si>
  <si>
    <t>T2 EI SPAULDING-SUMMIT 16/514 INST DAMPR</t>
  </si>
  <si>
    <t>120859391</t>
  </si>
  <si>
    <t>002/074</t>
  </si>
  <si>
    <t>T2 EI COLGATE-ALLEGHANY 2/74 REFRAME</t>
  </si>
  <si>
    <t>120859460</t>
  </si>
  <si>
    <t>T2 EI WISHON-COPPERMINE 3/24 RPR FOND</t>
  </si>
  <si>
    <t>120859466</t>
  </si>
  <si>
    <t>T2 WV BRDGEVLLE-CTTNWD 9/90 RPR ADSS</t>
  </si>
  <si>
    <t>120859470</t>
  </si>
  <si>
    <t>T2 DI BRCBRG JCT-MRPS TP 6/11 RPL STRW</t>
  </si>
  <si>
    <t>120859592</t>
  </si>
  <si>
    <t>T2 EI WISHON-COPPERMINE 3/25 RPR STRT</t>
  </si>
  <si>
    <t>120859631</t>
  </si>
  <si>
    <t>002/073</t>
  </si>
  <si>
    <t>T2 EI COLGATE-ALLEGHANY 2/73 REFRAME</t>
  </si>
  <si>
    <t>120859698</t>
  </si>
  <si>
    <t>T2 EI WISHON-COPPERMINE 3/26 RPR FOND</t>
  </si>
  <si>
    <t>120859772</t>
  </si>
  <si>
    <t>049/353</t>
  </si>
  <si>
    <t>T2 DI CRB-TABLE MUNTIN 49/353 RPL INSS</t>
  </si>
  <si>
    <t>120859777</t>
  </si>
  <si>
    <t>041/177</t>
  </si>
  <si>
    <t>T2 DI FULTON-LAKEVILLE 041/177 RPR FOND</t>
  </si>
  <si>
    <t>ETL.4950.TOWR</t>
  </si>
  <si>
    <t>120859812</t>
  </si>
  <si>
    <t>003/027</t>
  </si>
  <si>
    <t>T2 EI WISHON-COPPERMINE 003/027 RMV VEG</t>
  </si>
  <si>
    <t>120859853</t>
  </si>
  <si>
    <t>050/357</t>
  </si>
  <si>
    <t>T2 DI CARIBOU-TABLE MTN 50/357 RPR INSS</t>
  </si>
  <si>
    <t>120859883</t>
  </si>
  <si>
    <t>111/001C</t>
  </si>
  <si>
    <t>T2 EI HUMBLDT-TRINTY 111/1C RMV VEG</t>
  </si>
  <si>
    <t>ETL.1820.POLE.NWOD</t>
  </si>
  <si>
    <t>120859991</t>
  </si>
  <si>
    <t>:023/123</t>
  </si>
  <si>
    <t>T2 DI CZY HRS CN-SNS-SLD :23/123 RPL INS</t>
  </si>
  <si>
    <t>ETL.2910.INSL.NCER</t>
  </si>
  <si>
    <t>120860042</t>
  </si>
  <si>
    <t>009/071</t>
  </si>
  <si>
    <t>T2 DI ELDORADO-MSR FLT #1 9/71 RPL HRDD</t>
  </si>
  <si>
    <t>120860044</t>
  </si>
  <si>
    <t>004/006</t>
  </si>
  <si>
    <t>T2 DI MELONES-RACETRACK 4/6 CORONA</t>
  </si>
  <si>
    <t>ETL.2400.INSL.NCER</t>
  </si>
  <si>
    <t>120860103</t>
  </si>
  <si>
    <t>052/468</t>
  </si>
  <si>
    <t>T2 EI PIT #1-COTTONWOOD 52/468 CNCL</t>
  </si>
  <si>
    <t>120860161</t>
  </si>
  <si>
    <t>036/317</t>
  </si>
  <si>
    <t>T2 EI PIT #1-COTTONWOOD 36/317 RPR FOND</t>
  </si>
  <si>
    <t>120860251</t>
  </si>
  <si>
    <t>T2 EI STNSLS-MNTC #2 18/104 PNT STRT</t>
  </si>
  <si>
    <t>120860288</t>
  </si>
  <si>
    <t>035/236</t>
  </si>
  <si>
    <t>T2 EI TRINITY-CTTNWD 35/236A RPR GYWW</t>
  </si>
  <si>
    <t>120860306</t>
  </si>
  <si>
    <t>T2 EI TRINITY-CTTNWD 35/236B RPR GYWW</t>
  </si>
  <si>
    <t>120860343</t>
  </si>
  <si>
    <t>T2 EI TRINITY-CTTNWD 35/236C RPR GYWW</t>
  </si>
  <si>
    <t>120860480</t>
  </si>
  <si>
    <t>016/504</t>
  </si>
  <si>
    <t>T2 EI SPALDING-SUMMIT 16/504 RMV STEP</t>
  </si>
  <si>
    <t>120860508</t>
  </si>
  <si>
    <t>003/094</t>
  </si>
  <si>
    <t>T2 EI COLGATE-ALLEGHANY 003/094 RPL INSW</t>
  </si>
  <si>
    <t>120860647</t>
  </si>
  <si>
    <t>001/023</t>
  </si>
  <si>
    <t>T2 EI COLGATE-CHALLENGE 1/23 RPR SPLW</t>
  </si>
  <si>
    <t>ETL.6480.POLE.WOOD</t>
  </si>
  <si>
    <t>120860654</t>
  </si>
  <si>
    <t>:001/009</t>
  </si>
  <si>
    <t>T2 DI STN ML SW ST-RBK JT :1/9 RPL INSS</t>
  </si>
  <si>
    <t>120860656</t>
  </si>
  <si>
    <t>T2 DI STNSLS-MLS SS-MTC #1 :1/9 RPL INSS</t>
  </si>
  <si>
    <t>120860659</t>
  </si>
  <si>
    <t>T2 DI STNSLS-MLS SS-MTC #1 :1/9 RPR STRT</t>
  </si>
  <si>
    <t>120860711</t>
  </si>
  <si>
    <t>112/001</t>
  </si>
  <si>
    <t>T2 EI HUMBOLDT TRINITY 112/001 RPL STRW</t>
  </si>
  <si>
    <t>120860712</t>
  </si>
  <si>
    <t>T2 EI HUMBOLDT TRINITY 112/001 RMV VEG</t>
  </si>
  <si>
    <t>120860715</t>
  </si>
  <si>
    <t>120860719</t>
  </si>
  <si>
    <t>019/002</t>
  </si>
  <si>
    <t>T2 EI EXCHEQUER-MARIPOSA 19/2 RPL STRW</t>
  </si>
  <si>
    <t>ETL.8640.POLE.WOOD</t>
  </si>
  <si>
    <t>120860794</t>
  </si>
  <si>
    <t>007/011</t>
  </si>
  <si>
    <t>T2 EI SALINAS-FORT ORD #2 7/011 RMV VEG</t>
  </si>
  <si>
    <t>120860886</t>
  </si>
  <si>
    <t>018/112</t>
  </si>
  <si>
    <t>T2 EI STN-MLN MAN #1 18/112 UNBURY</t>
  </si>
  <si>
    <t>120860995</t>
  </si>
  <si>
    <t>T2 DI HELMS-GREGG #2 16/118 RPL INSS</t>
  </si>
  <si>
    <t>ETL.4880.INSL</t>
  </si>
  <si>
    <t>120861091</t>
  </si>
  <si>
    <t>T2 EI PARADISE-TABLE MTN 9/078 RPL INSS</t>
  </si>
  <si>
    <t>120861098</t>
  </si>
  <si>
    <t>013/124</t>
  </si>
  <si>
    <t>T2 WV BRDGEVLLE-CTTNWD 13/124 RPR ADSS</t>
  </si>
  <si>
    <t>ETL.1110.POLE.STPS</t>
  </si>
  <si>
    <t>120861175</t>
  </si>
  <si>
    <t>T2 DI CHC-SAL-SOL :21/112 RMV NEST</t>
  </si>
  <si>
    <t>120861178</t>
  </si>
  <si>
    <t>T2 DI CHC-SAL-SOL :21/112 STEP BOLT</t>
  </si>
  <si>
    <t>120861256</t>
  </si>
  <si>
    <t>015/062</t>
  </si>
  <si>
    <t>T2 EI PITTSBURG-SAN MATEO 15/62 RPR FOND</t>
  </si>
  <si>
    <t>120861281</t>
  </si>
  <si>
    <t>;010/090</t>
  </si>
  <si>
    <t>T2 EI PARADISE-TABLE MTN ;10/90 RPL INSS</t>
  </si>
  <si>
    <t>120861299</t>
  </si>
  <si>
    <t>T2 EI PARADISE-TABLE MTN ;10/91 RPL INSS</t>
  </si>
  <si>
    <t>120861322</t>
  </si>
  <si>
    <t>T2 DI HELMS-GREGG #2 018/125 RPR INSS</t>
  </si>
  <si>
    <t>120861325</t>
  </si>
  <si>
    <t>T2 DI MORAGA-OAKLAND #4 3/28 RPL INSS</t>
  </si>
  <si>
    <t>ETL.2750.INSL.NCER</t>
  </si>
  <si>
    <t>120861328</t>
  </si>
  <si>
    <t>T2 DI MORAGA-OAKLAND #3 3/28 RPL INSS</t>
  </si>
  <si>
    <t>ETL.2740.INSL.NCER</t>
  </si>
  <si>
    <t>120861814</t>
  </si>
  <si>
    <t>034/234</t>
  </si>
  <si>
    <t>T2 EI TRINITY-COTTNWD 34/234 RPR GYWS</t>
  </si>
  <si>
    <t>120861873</t>
  </si>
  <si>
    <t>076/386</t>
  </si>
  <si>
    <t>T2 EI MLN-RND MT #2 76/386 RPR SHLS/OPGW</t>
  </si>
  <si>
    <t>ETL.6020.INSL.NCER</t>
  </si>
  <si>
    <t>120861946</t>
  </si>
  <si>
    <t>077/390</t>
  </si>
  <si>
    <t>T2 EI MALIN-RND MTN #2 77/390 RPL INSS</t>
  </si>
  <si>
    <t>120862241</t>
  </si>
  <si>
    <t>T2 EI SALT SPRNGS-TGR CREK 2/23 RPR FOND</t>
  </si>
  <si>
    <t>120862242</t>
  </si>
  <si>
    <t>T2 EI SALT SPRNGS-TGR CREK 2/23 RPR STRT</t>
  </si>
  <si>
    <t>120862268</t>
  </si>
  <si>
    <t>T2 EI SALT SPRNGS-TGR CREK 3/30 RPL INSS</t>
  </si>
  <si>
    <t>120862407</t>
  </si>
  <si>
    <t>066/330</t>
  </si>
  <si>
    <t>T2 EI MALIN-RND MTN #2 66/330 RPR STRT</t>
  </si>
  <si>
    <t>120862408</t>
  </si>
  <si>
    <t>065/329</t>
  </si>
  <si>
    <t>T2 EI MALIN-RND MTN #2 65/329A RPR STRT</t>
  </si>
  <si>
    <t>120862455</t>
  </si>
  <si>
    <t>110/003B</t>
  </si>
  <si>
    <t>T2 EI HUMBOLDT-TRINITY 110/003B RPL POLE</t>
  </si>
  <si>
    <t>120862473</t>
  </si>
  <si>
    <t>110/003A</t>
  </si>
  <si>
    <t>T2 EI HUMBOLDT-TRINITY 110/003A RPL POLE</t>
  </si>
  <si>
    <t>120862476</t>
  </si>
  <si>
    <t>T2 EI HMBLDT-TRINITY 110/3A RMV VEG</t>
  </si>
  <si>
    <t>120862480</t>
  </si>
  <si>
    <t>110/002C</t>
  </si>
  <si>
    <t>T2 EI CTTNWD-HMBLDT 110/002L RMV VEG</t>
  </si>
  <si>
    <t>120862481</t>
  </si>
  <si>
    <t>110/003C</t>
  </si>
  <si>
    <t>T2 EI HUMBOLDT-TRINITY 110/003C RPL POLE</t>
  </si>
  <si>
    <t>120863561</t>
  </si>
  <si>
    <t>003/097</t>
  </si>
  <si>
    <t>T2 EI COLGATE-ALLEGHANY 3/97 RPL STRW</t>
  </si>
  <si>
    <t>120864004</t>
  </si>
  <si>
    <t>067/338</t>
  </si>
  <si>
    <t>T2 EI MALIN-RD MTN #2 067/338 RPR GYWS</t>
  </si>
  <si>
    <t>120864033</t>
  </si>
  <si>
    <t>T2 DI MORAGA-OAKLAND #1 3/29 RPLC INSS</t>
  </si>
  <si>
    <t>ETL.2720.INSL</t>
  </si>
  <si>
    <t>120864034</t>
  </si>
  <si>
    <t>T2 DI MORAGA-OAKLAND #2 3/29 RPLC INSS</t>
  </si>
  <si>
    <t>ETL.2730.INSL</t>
  </si>
  <si>
    <t>120864058</t>
  </si>
  <si>
    <t>T2 EI STN-MLN MAN #1 17/108 UNBURY</t>
  </si>
  <si>
    <t>120864470</t>
  </si>
  <si>
    <t>015/499</t>
  </si>
  <si>
    <t>T2 EI SPAULDING-SUMMIT 15/499 REFRAME</t>
  </si>
  <si>
    <t>120864601</t>
  </si>
  <si>
    <t>015/497</t>
  </si>
  <si>
    <t>T2 EI SPAULDING-SUMMIT 15/497 RPR GYWW</t>
  </si>
  <si>
    <t>120864701</t>
  </si>
  <si>
    <t>T2 DI POE-RIO OSO 37/244 RPR FOND</t>
  </si>
  <si>
    <t>120864710</t>
  </si>
  <si>
    <t>T2 EI SN ML SW ST-RK J S 17/100 RPR SPLS</t>
  </si>
  <si>
    <t>120864744</t>
  </si>
  <si>
    <t>T2 DI POE-RIO OSO 037/248 INS HRDT</t>
  </si>
  <si>
    <t>120864824</t>
  </si>
  <si>
    <t>025/204</t>
  </si>
  <si>
    <t>T2 EI PIT #1-COTTONWOOD 25/204 RPR STRT</t>
  </si>
  <si>
    <t>120864896</t>
  </si>
  <si>
    <t>T2 EI STNISLUS-MNTCA#2 17/99 RPR FOND</t>
  </si>
  <si>
    <t>120864920</t>
  </si>
  <si>
    <t>T2 DI SALINAS-FORT ORD #2 9/0 RMV NEST</t>
  </si>
  <si>
    <t>120864941</t>
  </si>
  <si>
    <t>T2 EI SN ML SW ST-RK JT S 17/99 RPR CONS</t>
  </si>
  <si>
    <t>120865069</t>
  </si>
  <si>
    <t>T2 EI HUMBOLDT-TRINITY 107/000 RMV VEG</t>
  </si>
  <si>
    <t>ETL.1820.POLE.STPS</t>
  </si>
  <si>
    <t>120865073</t>
  </si>
  <si>
    <t>T2 EI HUMBOLDT-TRINITY 107/0 RMV DEBRIS</t>
  </si>
  <si>
    <t>120865074</t>
  </si>
  <si>
    <t>107/003</t>
  </si>
  <si>
    <t>T2 EI CTTNWD-HMBLDT 107/003R RMV VEG</t>
  </si>
  <si>
    <t>120865107</t>
  </si>
  <si>
    <t>013/098A</t>
  </si>
  <si>
    <t>T2 DI HELMS-GRGG #1 13/98A RPL INSS</t>
  </si>
  <si>
    <t>120865328</t>
  </si>
  <si>
    <t>T2 DI SLT SPRNGS-TGR CRK 0/1 INS HRDT</t>
  </si>
  <si>
    <t>120865529</t>
  </si>
  <si>
    <t>025/200</t>
  </si>
  <si>
    <t>T2 EI PIT #1-COTTONWOOD 25/200 RMV VEG</t>
  </si>
  <si>
    <t>120865629</t>
  </si>
  <si>
    <t>T2 EI SPAULDING-SUMMIT 15/493 RPR STRW</t>
  </si>
  <si>
    <t>120865687</t>
  </si>
  <si>
    <t>002/070</t>
  </si>
  <si>
    <t>T2 EI COLGATE-ALLEGHANY 2/70 RPR STRW</t>
  </si>
  <si>
    <t>120865734</t>
  </si>
  <si>
    <t>016/097</t>
  </si>
  <si>
    <t>T2 EI STNSLS-MNTCA #2 16/95 RPR FOND</t>
  </si>
  <si>
    <t>120865786</t>
  </si>
  <si>
    <t>029/176</t>
  </si>
  <si>
    <t>T2 DI TMBLR-SN LS OBSP 29/176 RPR SPLS</t>
  </si>
  <si>
    <t>120865878</t>
  </si>
  <si>
    <t>009/047</t>
  </si>
  <si>
    <t>T2 DI SILVERADO-FLTN JCT 9/47 RPLC INSS</t>
  </si>
  <si>
    <t>120865996</t>
  </si>
  <si>
    <t>T2 EI STNSLS-MNTCA #2 16/96 RPR FOND</t>
  </si>
  <si>
    <t>120866032</t>
  </si>
  <si>
    <t>002/068</t>
  </si>
  <si>
    <t>T2 EI COLGATE-ALLEGHANY 2/68 RPR STRW</t>
  </si>
  <si>
    <t>120866096</t>
  </si>
  <si>
    <t>:032/204</t>
  </si>
  <si>
    <t>T2 WV N TWR-MTZ JCT #1 :032/204 INS DAMS</t>
  </si>
  <si>
    <t>ETL.3130.TOWR</t>
  </si>
  <si>
    <t>120866100</t>
  </si>
  <si>
    <t>T2 DI FULTON-PUEBLO 9/47 RPL INSS</t>
  </si>
  <si>
    <t>120866137</t>
  </si>
  <si>
    <t>036/169</t>
  </si>
  <si>
    <t>T2 DI IGNACIO-SOBRANTE 36/169 RPL HRDT</t>
  </si>
  <si>
    <t>120866256</t>
  </si>
  <si>
    <t>120866273</t>
  </si>
  <si>
    <t>C019/077A</t>
  </si>
  <si>
    <t>T2 DI MOSS LDNG-CBRN C19/77A RPR INSW</t>
  </si>
  <si>
    <t>120866441</t>
  </si>
  <si>
    <t>T2 EI STAN-MEL SS-MAN 16/101 RPR FOND</t>
  </si>
  <si>
    <t>120866489</t>
  </si>
  <si>
    <t>015/487</t>
  </si>
  <si>
    <t>T2 EI SPAULDING-SUMMIT 15/487 RPR GYWW</t>
  </si>
  <si>
    <t>120866698</t>
  </si>
  <si>
    <t>T2 DI STSLS-MLS SS-MTC #1 4/28 RPL HRDT</t>
  </si>
  <si>
    <t>120866748</t>
  </si>
  <si>
    <t>004/019</t>
  </si>
  <si>
    <t>T2 EI PITTSBURG-TESLA #1 4/019 RPR FOND</t>
  </si>
  <si>
    <t>120866827</t>
  </si>
  <si>
    <t>T2 EI PITSURG-TSL #1 3/18 RPR FND CMPLTD</t>
  </si>
  <si>
    <t>120866893</t>
  </si>
  <si>
    <t>T2 EI PITSURG-TSL #1 3/17 RPR FND CMPLTD</t>
  </si>
  <si>
    <t>120866939</t>
  </si>
  <si>
    <t>109/002A</t>
  </si>
  <si>
    <t>T2 EI CTTNWD-HMBLDT 109/002A RPR GYWW</t>
  </si>
  <si>
    <t>120866963</t>
  </si>
  <si>
    <t>109/001</t>
  </si>
  <si>
    <t>T2 EI CTTNWD-HMBLDT 109/001L RMV VEG</t>
  </si>
  <si>
    <t>120867095</t>
  </si>
  <si>
    <t>015/480</t>
  </si>
  <si>
    <t>T2 EI SPAULDING-SUMMIT 15/480 RPL STRW</t>
  </si>
  <si>
    <t>120867099</t>
  </si>
  <si>
    <t>015/093</t>
  </si>
  <si>
    <t>T2 EI STN ML S S-RB J S S 15/93 RPR CONS</t>
  </si>
  <si>
    <t>120867199</t>
  </si>
  <si>
    <t>T2 EI PIT #1-CTTNWD 8/073 RMV NEST</t>
  </si>
  <si>
    <t>120867309</t>
  </si>
  <si>
    <t>T2 EI RINCON #1 TAP 000/002 RPR FOND</t>
  </si>
  <si>
    <t>ETL.1601.POLE.NWOD</t>
  </si>
  <si>
    <t>120867325</t>
  </si>
  <si>
    <t>002/062</t>
  </si>
  <si>
    <t>T2 EI COLGATE-ALLEGHANY 2/62 RPR STRW</t>
  </si>
  <si>
    <t>120867344</t>
  </si>
  <si>
    <t>008/072</t>
  </si>
  <si>
    <t>T2 EI PIT #1-CTTNWD 8/072 RPR STRT</t>
  </si>
  <si>
    <t>120867390</t>
  </si>
  <si>
    <t>T2 EI SALINAS-FORT ORD #2 8/10 RPR SPLS</t>
  </si>
  <si>
    <t>120868341</t>
  </si>
  <si>
    <t>030/180</t>
  </si>
  <si>
    <t>T2 DI TMBLR-SN LS OBSP 30/180 RPR SPLS</t>
  </si>
  <si>
    <t>120868605</t>
  </si>
  <si>
    <t>028/172</t>
  </si>
  <si>
    <t>T2 DI TMBLR-SN LS OBSPO 28/172 RPL INSS</t>
  </si>
  <si>
    <t>120868694</t>
  </si>
  <si>
    <t>;010/059A</t>
  </si>
  <si>
    <t>T2 DI KNS RVR-SNGR-RDLY ;10/59A RPL INSS</t>
  </si>
  <si>
    <t>ETL.2030.INSL.CERA</t>
  </si>
  <si>
    <t>120868696</t>
  </si>
  <si>
    <t>001/025</t>
  </si>
  <si>
    <t>T2 EI IGNACIO-LAS GLLNA 1/025 RPL STRW</t>
  </si>
  <si>
    <t>ETL.1860.POLE.WOOD</t>
  </si>
  <si>
    <t>120868912</t>
  </si>
  <si>
    <t>001/024</t>
  </si>
  <si>
    <t>T2 EI IGNACIO-LAS GALLINAS 1/24 RPR GYWW</t>
  </si>
  <si>
    <t>120869470</t>
  </si>
  <si>
    <t>055/307</t>
  </si>
  <si>
    <t>T2 WV TEMBLOR-SLO 55/307 RPR INSS</t>
  </si>
  <si>
    <t>120870560</t>
  </si>
  <si>
    <t>C011/046</t>
  </si>
  <si>
    <t>T2 EI MOS LNDNG-CBRN C11/46 COMPLETE</t>
  </si>
  <si>
    <t>120870565</t>
  </si>
  <si>
    <t>C010/044</t>
  </si>
  <si>
    <t>T2 EI MOS LNDNG-CBRN C10/44 RPL INSS</t>
  </si>
  <si>
    <t>120870642</t>
  </si>
  <si>
    <t>C011/045</t>
  </si>
  <si>
    <t>T2 EI MOS LANDING-CBURN C11/45 COMPLETE</t>
  </si>
  <si>
    <t>120871739</t>
  </si>
  <si>
    <t>074/377</t>
  </si>
  <si>
    <t>T2 EI MALIN-RD MTN #2 074/377 COMPLETE</t>
  </si>
  <si>
    <t>120871983</t>
  </si>
  <si>
    <t>004/043</t>
  </si>
  <si>
    <t>T2 EI SALT SPRNGS-TIGR CRK 4/43 COMPLETE</t>
  </si>
  <si>
    <t>120871990</t>
  </si>
  <si>
    <t>004/044</t>
  </si>
  <si>
    <t>T2 EI SALT SPRNGS-TIGR CRK 4/44 RPL INSS</t>
  </si>
  <si>
    <t>120871993</t>
  </si>
  <si>
    <t>T2 DI CHOWCHILLA-KERCKHOFF 7/8 RPLC INSW</t>
  </si>
  <si>
    <t>120871998</t>
  </si>
  <si>
    <t>T2 DI CHOWCHILLA-KERCKHOFF 7/8 RPLC HRDW</t>
  </si>
  <si>
    <t>ETL.1250.POLE.WOOD</t>
  </si>
  <si>
    <t>120872101</t>
  </si>
  <si>
    <t>C015/062</t>
  </si>
  <si>
    <t>T2 DI COBURN-LAS AGUILA C15/62 RPLC DAMS</t>
  </si>
  <si>
    <t>120872105</t>
  </si>
  <si>
    <t>042/276</t>
  </si>
  <si>
    <t>T2 DI POE-RIO OSO 42/276 RPR FOND</t>
  </si>
  <si>
    <t>120872116</t>
  </si>
  <si>
    <t>T2 DI CRESTA-RIO OSO 42/276 RPLC INSS</t>
  </si>
  <si>
    <t>120872241</t>
  </si>
  <si>
    <t>T2 DI CHOWCHILLA-KERCKHOFF 0/7 RPLC INSS</t>
  </si>
  <si>
    <t>ETL.1250.INSL</t>
  </si>
  <si>
    <t>120872244</t>
  </si>
  <si>
    <t>C010/043</t>
  </si>
  <si>
    <t>T2 EI MOS LANDING-COBURN C10/43 RPL INSS</t>
  </si>
  <si>
    <t>120872285</t>
  </si>
  <si>
    <t>T2 DI CHOWCHILLA-KERCKHOFF 2/11 RPL STRW</t>
  </si>
  <si>
    <t>120872289</t>
  </si>
  <si>
    <t>T2 DI SLT SPRNGS-TGR CRK 8/69 RPR SPLS</t>
  </si>
  <si>
    <t>120872295</t>
  </si>
  <si>
    <t>T2 EI STNSLS-MLNS-MNTC 15/97 RPR SPLS</t>
  </si>
  <si>
    <t>120872365</t>
  </si>
  <si>
    <t>C010/042</t>
  </si>
  <si>
    <t>T2 EI MOS LNDNG-CBRN C10/42 COMPLETE</t>
  </si>
  <si>
    <t>120872428</t>
  </si>
  <si>
    <t>T2 EI MOS LANDING-COBURN C10/42 RPR FOND</t>
  </si>
  <si>
    <t>120872576</t>
  </si>
  <si>
    <t>014/476</t>
  </si>
  <si>
    <t>T2 EI SPAULDING-SUMMIT 14/476 RRL STRW</t>
  </si>
  <si>
    <t>120872583</t>
  </si>
  <si>
    <t>T2 DI SLT SPRNGS-TGR CRK 8/69 RMV VEG</t>
  </si>
  <si>
    <t>120872605</t>
  </si>
  <si>
    <t>020/286</t>
  </si>
  <si>
    <t>T2 DI SISQUOC-SANTA YNEZ 20/286 RPL STRW</t>
  </si>
  <si>
    <t>120872701</t>
  </si>
  <si>
    <t>014/475</t>
  </si>
  <si>
    <t>T2 EI SPAULDING-SUMMIT 14/475 RPL STRW</t>
  </si>
  <si>
    <t>120872874</t>
  </si>
  <si>
    <t>T2 EI STNSLS-MLNS-MNTC 15/95 RPR SPLS</t>
  </si>
  <si>
    <t>120872938</t>
  </si>
  <si>
    <t>014/473</t>
  </si>
  <si>
    <t>T2 EI SPAULDING-SUMMIT 14/473 RPL STRW</t>
  </si>
  <si>
    <t>120872961</t>
  </si>
  <si>
    <t>T2 EI STNLS-MLNS SW ST #2 14/90 UNBURY</t>
  </si>
  <si>
    <t>120872994</t>
  </si>
  <si>
    <t>T2 DI TEJON-LEBEC 011/198 RPR SPLW</t>
  </si>
  <si>
    <t>120873096</t>
  </si>
  <si>
    <t>C010/041</t>
  </si>
  <si>
    <t>T2 EI MOSS LANDING-CBURNC 10/41RPL INSS</t>
  </si>
  <si>
    <t>120873134</t>
  </si>
  <si>
    <t>106/001A</t>
  </si>
  <si>
    <t>T2 EI HMBLDT-TRINITY 106/1A RMV VEG</t>
  </si>
  <si>
    <t>120873136</t>
  </si>
  <si>
    <t>106/000</t>
  </si>
  <si>
    <t>T2 EI HMBLDT-TRINITY 106/0L RMV VEG</t>
  </si>
  <si>
    <t>120873137</t>
  </si>
  <si>
    <t>106/001B</t>
  </si>
  <si>
    <t>T2 EI HMBLDT-TRINITY 106/1B RMV VEG</t>
  </si>
  <si>
    <t>120873161</t>
  </si>
  <si>
    <t>105/003</t>
  </si>
  <si>
    <t>T2 EI CTTNWD-HMBLDT 105/3 RMV VEG</t>
  </si>
  <si>
    <t>120873168</t>
  </si>
  <si>
    <t>007/084B</t>
  </si>
  <si>
    <t>T2 EI DRUM-SUMMIT #2 7/84B RPR GYWW</t>
  </si>
  <si>
    <t>ETL.1450.POLE.NWOD</t>
  </si>
  <si>
    <t>120873207</t>
  </si>
  <si>
    <t>C009/040</t>
  </si>
  <si>
    <t>T2 EI MOSS LANDING-COBURN C9/40 RPL INSS</t>
  </si>
  <si>
    <t>120873208</t>
  </si>
  <si>
    <t>T2 EI MOSS LANDING-COBURN C9/40 RPR FOND</t>
  </si>
  <si>
    <t>120873216</t>
  </si>
  <si>
    <t>014/472</t>
  </si>
  <si>
    <t>T2 EI SPAULDING-SUMMIT 14/472 RPR STRW</t>
  </si>
  <si>
    <t>120873229</t>
  </si>
  <si>
    <t>C008/036</t>
  </si>
  <si>
    <t>T2 DI MOSS LANDING-COBURN C8/36 RPL INSS</t>
  </si>
  <si>
    <t>120873246</t>
  </si>
  <si>
    <t>007/084C</t>
  </si>
  <si>
    <t>T2 EI DRUM-SUMMIT #2 7/84C RPR GYWW</t>
  </si>
  <si>
    <t>120873337</t>
  </si>
  <si>
    <t>T2 EI PIT #3-PIT #1 8/69 RPR FOND</t>
  </si>
  <si>
    <t>120873371</t>
  </si>
  <si>
    <t>T2 EI PIT #3-PIT #1 8/69 RMV VEG</t>
  </si>
  <si>
    <t>120873432</t>
  </si>
  <si>
    <t>C009/039</t>
  </si>
  <si>
    <t>T2 EI MOSS LANDING-COBURN C9/39 RPL INSS</t>
  </si>
  <si>
    <t>120873493</t>
  </si>
  <si>
    <t>014/469</t>
  </si>
  <si>
    <t>T2 EI SPAULDING-SUMMIT  14/469 RPL STRW</t>
  </si>
  <si>
    <t>120873658</t>
  </si>
  <si>
    <t>T2 EI MOSS LANDING-MTCLF 18/085 RPL INSS</t>
  </si>
  <si>
    <t>ETL.6050.INSL</t>
  </si>
  <si>
    <t>120873663</t>
  </si>
  <si>
    <t>015/088</t>
  </si>
  <si>
    <t>T2 EI STNLS-MLNS SW ST #2 15/88 UNBURY</t>
  </si>
  <si>
    <t>120873704</t>
  </si>
  <si>
    <t>001/037</t>
  </si>
  <si>
    <t>T2 EI COLGATE-ALLEGHANY 1/037 RMV BUTT</t>
  </si>
  <si>
    <t>120873759</t>
  </si>
  <si>
    <t>T2 EI COLGATE-ALLEGHANY 01/037 RPR SPLW</t>
  </si>
  <si>
    <t>120873792</t>
  </si>
  <si>
    <t>C009/038</t>
  </si>
  <si>
    <t>T2 EI MOSS LANDING-COBURN C9/38 RPL INSS</t>
  </si>
  <si>
    <t>120873801</t>
  </si>
  <si>
    <t>011/009</t>
  </si>
  <si>
    <t>T2 MERCED FALLS-EXCHEQUER 11/9 RPR INSS</t>
  </si>
  <si>
    <t>ETL.8990.POLE.NWOD</t>
  </si>
  <si>
    <t>120873804</t>
  </si>
  <si>
    <t>011/007</t>
  </si>
  <si>
    <t>T2 MERCED FALLS-EXCHEQUER 11/7 RPL INSS</t>
  </si>
  <si>
    <t>120873896</t>
  </si>
  <si>
    <t>T2 DI HELMS-GREGG #1 19/132 RPLC INSS</t>
  </si>
  <si>
    <t>120873934</t>
  </si>
  <si>
    <t>001/038</t>
  </si>
  <si>
    <t>T2 EI COLGATE-ALLEGHANY 1/38 REFRAME</t>
  </si>
  <si>
    <t>120873964</t>
  </si>
  <si>
    <t>007/086A</t>
  </si>
  <si>
    <t>T2 EI DRUM-SUMMIT #2 7/86A RPR GYWW</t>
  </si>
  <si>
    <t>120873998</t>
  </si>
  <si>
    <t>T2 EI CHWCHLLA-KRCKHFF 1/3A RPR GWRW</t>
  </si>
  <si>
    <t>ETL.1250.POLE.STPS</t>
  </si>
  <si>
    <t>120874012</t>
  </si>
  <si>
    <t>014/466</t>
  </si>
  <si>
    <t>T2 EI SPAULDING-SUMMIT 14/466 RPL STRW</t>
  </si>
  <si>
    <t>120874017</t>
  </si>
  <si>
    <t>014/464</t>
  </si>
  <si>
    <t>T2 EI SPAULDING-SUMMIT 14/464 RPL STRW</t>
  </si>
  <si>
    <t>120874021</t>
  </si>
  <si>
    <t>014/467</t>
  </si>
  <si>
    <t>T2 EI SPAULDING-SUMMIT 14/467 RPL STRW</t>
  </si>
  <si>
    <t>120874048</t>
  </si>
  <si>
    <t>T2 DI EL DRD-MSSR FLT #1 4/28 RPL HRDT</t>
  </si>
  <si>
    <t>120874050</t>
  </si>
  <si>
    <t>T2 DI MORAGA-OAKLAND #1 3/25 RPR FOND</t>
  </si>
  <si>
    <t>ETL.2720.TOWR</t>
  </si>
  <si>
    <t>120874051</t>
  </si>
  <si>
    <t>T2 DI MORAGA-OAKLAND #1 3/25 RPLC INSS</t>
  </si>
  <si>
    <t>120874053</t>
  </si>
  <si>
    <t>T2 DI CHOWCHILLA-KERCKHOFF 3/13 RPL INSW</t>
  </si>
  <si>
    <t>120874190</t>
  </si>
  <si>
    <t>014/092</t>
  </si>
  <si>
    <t>T2 EI STNSLS-MLNS-MNTC 14/92 RPR FOND</t>
  </si>
  <si>
    <t>120874194</t>
  </si>
  <si>
    <t>T2 EI CHWCHLLA-KRCKHFF 1/3 RPR GWRW</t>
  </si>
  <si>
    <t>120874200</t>
  </si>
  <si>
    <t>T2 EI STNLS-MLNS SW ST #1 14/91 INS HRDS</t>
  </si>
  <si>
    <t>120874201</t>
  </si>
  <si>
    <t>T2 EI STNLS-MLNS SW ST #1 14/91 UNBURY</t>
  </si>
  <si>
    <t>120874209</t>
  </si>
  <si>
    <t>T2 EI CHWCHLLA-KRCKHFF 1/3 RPL INSW</t>
  </si>
  <si>
    <t>120874304</t>
  </si>
  <si>
    <t>001/040</t>
  </si>
  <si>
    <t>T2 EI COLGATE-ALLEGHANY 1/40 RPL INSW</t>
  </si>
  <si>
    <t>120874309</t>
  </si>
  <si>
    <t>005/022</t>
  </si>
  <si>
    <t>T2 EI PITTSBURG-TESLA #1 5/22 RPR FOND</t>
  </si>
  <si>
    <t>120874345</t>
  </si>
  <si>
    <t>005/021</t>
  </si>
  <si>
    <t>T2 EI PITTSBURG-TESLA #1 5/21 RPR FOND</t>
  </si>
  <si>
    <t>120874353</t>
  </si>
  <si>
    <t>T2 EI COLGATE-ALLEGHANY 1/40 REFRAME</t>
  </si>
  <si>
    <t>120874411</t>
  </si>
  <si>
    <t>120874450</t>
  </si>
  <si>
    <t>T2 EI PARADIS-TBLE MTN 008/069 RPR STRT</t>
  </si>
  <si>
    <t>120874474</t>
  </si>
  <si>
    <t>007/087C</t>
  </si>
  <si>
    <t>T2 EI DRUM-SUMMIT#2 7/87 RPR GWRW</t>
  </si>
  <si>
    <t>120874507</t>
  </si>
  <si>
    <t>T2 DI CZY HRS CNYN-SLS-S :14/77 RPR STRT</t>
  </si>
  <si>
    <t>120874558</t>
  </si>
  <si>
    <t>T2 DI CHOWCHILLA-KERCKHOFF 0/3 RPL INSS</t>
  </si>
  <si>
    <t>120874578</t>
  </si>
  <si>
    <t>T2 EI CHOWCHILLA-KERCKHOFF 1/8 REPULL</t>
  </si>
  <si>
    <t>120874667</t>
  </si>
  <si>
    <t>001/036</t>
  </si>
  <si>
    <t>T2 EI COLGATE-ALLEGHANY 1/36 RMV BUTT</t>
  </si>
  <si>
    <t>120874682</t>
  </si>
  <si>
    <t>T2 EI COLGATE-ALLEGHANY 1/36 RPL INSW</t>
  </si>
  <si>
    <t>120874692</t>
  </si>
  <si>
    <t>T2 EI PARADISE-TABLE MTN 08/072 RPL INSS</t>
  </si>
  <si>
    <t>120874728</t>
  </si>
  <si>
    <t>T2 DI CHWCHLL-KERCKHOFF 001/008 RPL INSS</t>
  </si>
  <si>
    <t>120874816</t>
  </si>
  <si>
    <t>T2 EI CHWCHILLA-KRCKHFF 1/10 RPL INSS</t>
  </si>
  <si>
    <t>120874889</t>
  </si>
  <si>
    <t>T2 DI TEJON-LEBEC 11/186 RPR GYWW</t>
  </si>
  <si>
    <t>120874899</t>
  </si>
  <si>
    <t>009/159</t>
  </si>
  <si>
    <t>T2 DI TEJON-LEBEC 9/159 RPR GYWW</t>
  </si>
  <si>
    <t>120874906</t>
  </si>
  <si>
    <t>T2 EI CTTNWD-HMBLDT 105/2 RMV VEG</t>
  </si>
  <si>
    <t>120874914</t>
  </si>
  <si>
    <t>T2 DI TEJON-LEBEC 11/186 RPL HRDW</t>
  </si>
  <si>
    <t>120874954</t>
  </si>
  <si>
    <t>009/163</t>
  </si>
  <si>
    <t>T2 DI TEJON-LEBEC 9/163 RPR SPLW</t>
  </si>
  <si>
    <t>120874956</t>
  </si>
  <si>
    <t>T2 DI TEJON-LEBEC 9/163 RMV HRDS</t>
  </si>
  <si>
    <t>120874966</t>
  </si>
  <si>
    <t>T2 EI CHWCHILLA-KRCKHFF 3/2 RPR GWRW</t>
  </si>
  <si>
    <t>120874993</t>
  </si>
  <si>
    <t>014/462</t>
  </si>
  <si>
    <t>T2 EI SPAULDING-SUMMIT 14/462 RPL STRW</t>
  </si>
  <si>
    <t>120875018</t>
  </si>
  <si>
    <t>T2 EI DRUM-SUMMIT # 8/93 RPL STRW</t>
  </si>
  <si>
    <t>120875036</t>
  </si>
  <si>
    <t>001/035</t>
  </si>
  <si>
    <t>T2 EI COLGATE-ALLEGHANY 1/35 RPL INSW</t>
  </si>
  <si>
    <t>120875049</t>
  </si>
  <si>
    <t>002/002</t>
  </si>
  <si>
    <t>T2 EI CHWCHILLA-KRCKHFF 2/2 RPL STRW</t>
  </si>
  <si>
    <t>120875050</t>
  </si>
  <si>
    <t>T2 DI TEJON-LEBEC 9/159 RPR SPLW</t>
  </si>
  <si>
    <t>120875098</t>
  </si>
  <si>
    <t>120875115</t>
  </si>
  <si>
    <t>T2 EI DRUM-SUMMIT #1 8/93 RPL STRW</t>
  </si>
  <si>
    <t>120875180</t>
  </si>
  <si>
    <t>007/092</t>
  </si>
  <si>
    <t>T2 DRUM-SUMMIT #1 7/92 RPL STRW</t>
  </si>
  <si>
    <t>120875195</t>
  </si>
  <si>
    <t>T2 EI COLGATE-ALLEGHANY 1/34 RPL INSW</t>
  </si>
  <si>
    <t>120875234</t>
  </si>
  <si>
    <t>014/454</t>
  </si>
  <si>
    <t>T2 EI SPAULDING-SUMMIT 14/454 RPL STRW</t>
  </si>
  <si>
    <t>120875394</t>
  </si>
  <si>
    <t>T2 DI SALINAS-FT ORD#2 006/002 RPR FOND</t>
  </si>
  <si>
    <t>120875419</t>
  </si>
  <si>
    <t>T2 EI CHWCHILLA-KRCKHFF 2/4 RPR GWRW</t>
  </si>
  <si>
    <t>120875570</t>
  </si>
  <si>
    <t>015/011</t>
  </si>
  <si>
    <t>T2 EI FULTON-HOPLAND 015/011 RPL STRW</t>
  </si>
  <si>
    <t>120875626</t>
  </si>
  <si>
    <t>T2 EI CHWCHILLA-KERCKHOFF 3/10 RPL STRW</t>
  </si>
  <si>
    <t>120875631</t>
  </si>
  <si>
    <t>T2 EI STNLS-MLNS SW ST #2 14/88 UNBURY</t>
  </si>
  <si>
    <t>120875677</t>
  </si>
  <si>
    <t>T2 EI PIT #1-COTTONWOOD 8/72 RPR FOND</t>
  </si>
  <si>
    <t>120875691</t>
  </si>
  <si>
    <t>T2 EI CTTNWD-HMBLDT 108/002 REM VEG</t>
  </si>
  <si>
    <t>120875697</t>
  </si>
  <si>
    <t>108/003</t>
  </si>
  <si>
    <t>T2 EI CTTNWD-HMBLDT # 1 108/3 RMV VEG</t>
  </si>
  <si>
    <t>120875698</t>
  </si>
  <si>
    <t>T2 EI COLGATE-ALLEGHANY 1/31 RPL INSW</t>
  </si>
  <si>
    <t>120875779</t>
  </si>
  <si>
    <t>034/197</t>
  </si>
  <si>
    <t>T2 DI TMBLR-SN LS OBSP 34/197 RPLC INSS</t>
  </si>
  <si>
    <t>120875811</t>
  </si>
  <si>
    <t>T2 EI FULTON-HOPLAND 015/010 RPL STRW</t>
  </si>
  <si>
    <t>120875897</t>
  </si>
  <si>
    <t>T2 DI SLT SPRNGS-TGER CRK 7/62 RPR SPLS</t>
  </si>
  <si>
    <t>ETL.3500.INSL.CERA</t>
  </si>
  <si>
    <t>120876186</t>
  </si>
  <si>
    <t>006/005</t>
  </si>
  <si>
    <t>T2 DI SALINAS-FT ORD#1 006/005 RPR SPLS</t>
  </si>
  <si>
    <t>120876342</t>
  </si>
  <si>
    <t>006/026</t>
  </si>
  <si>
    <t>T2 EI PITTSBURG-TESLA #1 6/26 RPR FOND</t>
  </si>
  <si>
    <t>120876485</t>
  </si>
  <si>
    <t>033/230</t>
  </si>
  <si>
    <t>T2 EI TRINITY-COTTONWOOD 33/230 RMV BRSH</t>
  </si>
  <si>
    <t>120876486</t>
  </si>
  <si>
    <t>032/222A</t>
  </si>
  <si>
    <t>T2 EI TRNTY-COTTONWOOD 32/222A RPR GYWW</t>
  </si>
  <si>
    <t>120876488</t>
  </si>
  <si>
    <t>032/222C</t>
  </si>
  <si>
    <t>T2 EI TRNTY-COTTONWOOD 32/222C RPR GYWW</t>
  </si>
  <si>
    <t>120876536</t>
  </si>
  <si>
    <t>006/027</t>
  </si>
  <si>
    <t>T2 EI PITTSBURG-TESLA #1 6/27 RPR FOND</t>
  </si>
  <si>
    <t>120876566</t>
  </si>
  <si>
    <t>T2 EI PTSBURG-TSL #1 6/28 RPR FOND CMPLT</t>
  </si>
  <si>
    <t>120876826</t>
  </si>
  <si>
    <t>027/190</t>
  </si>
  <si>
    <t>T2 EI TRINITY-COTTONWOOD 27/190 RPR HRDW</t>
  </si>
  <si>
    <t>120876828</t>
  </si>
  <si>
    <t>028/200</t>
  </si>
  <si>
    <t>T2 EI TRINITY-CTTNWD 28/200A RPR GYWW</t>
  </si>
  <si>
    <t>120876829</t>
  </si>
  <si>
    <t>T2 EI TRINITY-CTTNWD 28/200B RPR GYWW</t>
  </si>
  <si>
    <t>120876832</t>
  </si>
  <si>
    <t>026/185</t>
  </si>
  <si>
    <t>T2 EI TRINITY-COTTONWOOD 26/185 RPR ANCW</t>
  </si>
  <si>
    <t>120876841</t>
  </si>
  <si>
    <t>T2 EI TRINITY-CTTNWD 28/200C RPR GYWW</t>
  </si>
  <si>
    <t>120876842</t>
  </si>
  <si>
    <t>027/192</t>
  </si>
  <si>
    <t>T2 EI TRINITY-COTTONWOOD 27/192 RMV DEBR</t>
  </si>
  <si>
    <t>120876987</t>
  </si>
  <si>
    <t>006/051</t>
  </si>
  <si>
    <t>T2 EI SLT SPRNG-TGR CRK 6/051 RPL INSS</t>
  </si>
  <si>
    <t>120877066</t>
  </si>
  <si>
    <t>073/372</t>
  </si>
  <si>
    <t>T2 EI MALIN-RD MTN #2 073/372 RPR GYWS</t>
  </si>
  <si>
    <t>120877227</t>
  </si>
  <si>
    <t>014/460</t>
  </si>
  <si>
    <t>T2 EI SPAULDING-SUMMIT 14/460 RPL STRW</t>
  </si>
  <si>
    <t>120877534</t>
  </si>
  <si>
    <t>013/062</t>
  </si>
  <si>
    <t>T2 EI MOSS LANDING-COBURN 13/062 RMV VEG</t>
  </si>
  <si>
    <t>120877538</t>
  </si>
  <si>
    <t>T2 EI MSS LANDING-COBURN 14/067 RMV VEG</t>
  </si>
  <si>
    <t>120878286</t>
  </si>
  <si>
    <t>003/010A</t>
  </si>
  <si>
    <t>T2 DI CHOWCHILLA-KRCKHF 3/10A RPLC INSW</t>
  </si>
  <si>
    <t>120878333</t>
  </si>
  <si>
    <t>T2 DI CHOWCHILLA-KERCKHOFF 0/5 RPL HRDT</t>
  </si>
  <si>
    <t>ETL.1250.TOWR</t>
  </si>
  <si>
    <t>120878338</t>
  </si>
  <si>
    <t>T2 DI CHOWCHILLA-KERCKHOFF 0/5 RPL INSS</t>
  </si>
  <si>
    <t>120878460</t>
  </si>
  <si>
    <t>T2 DI CHOWCHILLA-KERCKHOFF 0/5 RPR STRS</t>
  </si>
  <si>
    <t>120878462</t>
  </si>
  <si>
    <t>030/132</t>
  </si>
  <si>
    <t>T2 DI MRR BY-SLR SS #1 30/132 RPR FOND</t>
  </si>
  <si>
    <t>120878581</t>
  </si>
  <si>
    <t>T2 EI SOBRANTE-G #2 4/33 RPL INSS</t>
  </si>
  <si>
    <t>ETL.3730.INSL.CERA</t>
  </si>
  <si>
    <t>120878582</t>
  </si>
  <si>
    <t>T2 EI SOBRANTE-G #1 4/33 RPL INSS</t>
  </si>
  <si>
    <t>ETL.3720.INSL.CERA</t>
  </si>
  <si>
    <t>120878641</t>
  </si>
  <si>
    <t>T2 EI STNISLS-MLNS SS-MNT 13/77 RMV VEG</t>
  </si>
  <si>
    <t>120878647</t>
  </si>
  <si>
    <t>T2 EI SOBRANTE-G #2 4/32 RPL INSS</t>
  </si>
  <si>
    <t>120878648</t>
  </si>
  <si>
    <t>T2 EI SOBRANTE-G #1 4/32 RPL INSS</t>
  </si>
  <si>
    <t>120878673</t>
  </si>
  <si>
    <t>T2 EI STANISLAUS-MANTECA #2 12/76 UNBURY</t>
  </si>
  <si>
    <t>120878809</t>
  </si>
  <si>
    <t>004/031</t>
  </si>
  <si>
    <t>T2 EI SOBRANTE-G #1 4/31 RPL INSS</t>
  </si>
  <si>
    <t>120878854</t>
  </si>
  <si>
    <t>001/030</t>
  </si>
  <si>
    <t>T2 EI COLGATE-ALLEGHANY 01/030 RPL PL</t>
  </si>
  <si>
    <t>120878871</t>
  </si>
  <si>
    <t>T2 EI SOBRANTE-G #2 4/31 RPL INSS</t>
  </si>
  <si>
    <t>120878967</t>
  </si>
  <si>
    <t>T2 EI PTSBRG-TSL #1 7/33 RPR FOND CMPLTD</t>
  </si>
  <si>
    <t>120878999</t>
  </si>
  <si>
    <t>000/029</t>
  </si>
  <si>
    <t>T2 EI COLGATE-ALLEGHANY 0/29 RPR STRW</t>
  </si>
  <si>
    <t>120879021</t>
  </si>
  <si>
    <t>EI T2 STNISLS-MLNS SS-MNT 14/82 RPR FOND</t>
  </si>
  <si>
    <t>120879119</t>
  </si>
  <si>
    <t>000/028</t>
  </si>
  <si>
    <t>T2 EI COLGATE-ALLEGHANY 0/028 RPR STRW</t>
  </si>
  <si>
    <t>120879168</t>
  </si>
  <si>
    <t>013/081</t>
  </si>
  <si>
    <t>T2 EI STN-MLNS SW ST-RVR_13/81 RPR CNDS</t>
  </si>
  <si>
    <t>120879170</t>
  </si>
  <si>
    <t>T2 EI STANISLAUS-MANTECA #2 13/81 UNBURY</t>
  </si>
  <si>
    <t>120879262</t>
  </si>
  <si>
    <t>013/448</t>
  </si>
  <si>
    <t>T2 EI SPAULDING-SUMMIT 13/448 RPR STRW</t>
  </si>
  <si>
    <t>120879264</t>
  </si>
  <si>
    <t>013/447</t>
  </si>
  <si>
    <t>T2 EI SPAULDING-SUMMIT 13/447 RPR GYWW</t>
  </si>
  <si>
    <t>120879352</t>
  </si>
  <si>
    <t>086/001A</t>
  </si>
  <si>
    <t>T2 EI HMBLDT-BRIDGEVILLE 86/1A REGRADE</t>
  </si>
  <si>
    <t>ETL.1810.POLE.NWOD</t>
  </si>
  <si>
    <t>120879366</t>
  </si>
  <si>
    <t>029/208</t>
  </si>
  <si>
    <t>EI T2 CTTNWD-HMBLDT #1 29/208 RPR ANCW</t>
  </si>
  <si>
    <t>120879423</t>
  </si>
  <si>
    <t>T2 EI CTTNWD-HUMBOLDT #1 29/208 RPR ANCW</t>
  </si>
  <si>
    <t>120879453</t>
  </si>
  <si>
    <t>T2 EI CTTNWD-HUMBLDT #1 29/208R RPR ANCW</t>
  </si>
  <si>
    <t>120879544</t>
  </si>
  <si>
    <t>032/221</t>
  </si>
  <si>
    <t>T2 EI TRNTY-CTTNWD 32/221B RPR GYWW</t>
  </si>
  <si>
    <t>120879756</t>
  </si>
  <si>
    <t>021/093</t>
  </si>
  <si>
    <t>T2 EI PITTSBURG-TESLA #1 21/93 FOUND COA</t>
  </si>
  <si>
    <t>120879853</t>
  </si>
  <si>
    <t>T2 EI STAN-MEL-MANTECA 12/75 UNBURY</t>
  </si>
  <si>
    <t>120879933</t>
  </si>
  <si>
    <t>013/442</t>
  </si>
  <si>
    <t>T2 EI SPAULDING-SUMMIT 13/442 RPL STRW</t>
  </si>
  <si>
    <t>120880110</t>
  </si>
  <si>
    <t>011/086</t>
  </si>
  <si>
    <t>T2 EI MORAGA-LAKEWOOD_011/086 RPL INSS</t>
  </si>
  <si>
    <t>ETL.3741.INSL</t>
  </si>
  <si>
    <t>120880153</t>
  </si>
  <si>
    <t>T2 EI STAN-MEL-MANTECA 12/73 UNBURY</t>
  </si>
  <si>
    <t>120880171</t>
  </si>
  <si>
    <t>012/072</t>
  </si>
  <si>
    <t>T2 EI STANISLAUS-MANTECA #2 12/72 UNBURY</t>
  </si>
  <si>
    <t>120880250</t>
  </si>
  <si>
    <t>000/012</t>
  </si>
  <si>
    <t>T2 EI ROLLINS TAP 000/012 RMV VEG</t>
  </si>
  <si>
    <t>ETL.6762.POLE.WOOD</t>
  </si>
  <si>
    <t>120880317</t>
  </si>
  <si>
    <t>006/029</t>
  </si>
  <si>
    <t>EI T2 PITTSBURG-SN MTO 6/29 COMPLETED</t>
  </si>
  <si>
    <t>120880328</t>
  </si>
  <si>
    <t>005/026H</t>
  </si>
  <si>
    <t>T2 EI PITTSBURG-SAN MATEO 5/26H RPR FOND</t>
  </si>
  <si>
    <t>ETL.5463.POLE.NWOD</t>
  </si>
  <si>
    <t>120880350</t>
  </si>
  <si>
    <t>006/030</t>
  </si>
  <si>
    <t>EI T2 PITTSBURG-SN MTO 006/030 RPR FOND</t>
  </si>
  <si>
    <t>120880624</t>
  </si>
  <si>
    <t>012/065A</t>
  </si>
  <si>
    <t>T2 EI KGS RR-SR-RY 12/65A RPL INSS CMPLT</t>
  </si>
  <si>
    <t>ETL.2030.INSL.NCER</t>
  </si>
  <si>
    <t>120880688</t>
  </si>
  <si>
    <t>007/034</t>
  </si>
  <si>
    <t>T2 EI PITTSBURG-TESLA #1 7/34 COMPLETED</t>
  </si>
  <si>
    <t>120880737</t>
  </si>
  <si>
    <t>T2 EI TRINITY-COTTONWD 30/209 RPL ANCW</t>
  </si>
  <si>
    <t>120880824</t>
  </si>
  <si>
    <t>T2 EI SLT SPRNGS-TGR CRK  11/9 RPL INSS</t>
  </si>
  <si>
    <t>120880826</t>
  </si>
  <si>
    <t>T2 EI SLT SPRNGS-TGR CRK 12/95 RPL INSS</t>
  </si>
  <si>
    <t>120880920</t>
  </si>
  <si>
    <t>T2 EI KRKHF-CLS-SANGR 5/30 UNBURY CMPLTD</t>
  </si>
  <si>
    <t>120881818</t>
  </si>
  <si>
    <t>T2 DI MORAGA-OAKLAND #2 3/25 RPLC INSS</t>
  </si>
  <si>
    <t>120882127</t>
  </si>
  <si>
    <t>EI T2 SOBRANTE-R #1 5/35 RMV HRDT</t>
  </si>
  <si>
    <t>ETL.3770.TOWR</t>
  </si>
  <si>
    <t>120882198</t>
  </si>
  <si>
    <t>T2 DI CRZY HRS CYN-SLS :20/103 RPL INSS</t>
  </si>
  <si>
    <t>ETL.2910.INSL.CERA</t>
  </si>
  <si>
    <t>120882375</t>
  </si>
  <si>
    <t>075/382</t>
  </si>
  <si>
    <t>EI T2 MALIN-ROUND MTN #2 75/382 RPR STRT</t>
  </si>
  <si>
    <t>120882379</t>
  </si>
  <si>
    <t>075/384</t>
  </si>
  <si>
    <t>T2 EI MALIN-ROUND MTN #2 75/384 RPR STRT</t>
  </si>
  <si>
    <t>120882446</t>
  </si>
  <si>
    <t>076/388</t>
  </si>
  <si>
    <t>EI T2 MALIN-ROUND MTN #2 76/388 RPL ANCS</t>
  </si>
  <si>
    <t>120882972</t>
  </si>
  <si>
    <t>078/396</t>
  </si>
  <si>
    <t>T2 EI MALIN-RD MTN #2 078/396 RPR ANCS</t>
  </si>
  <si>
    <t>120883077</t>
  </si>
  <si>
    <t>005/006</t>
  </si>
  <si>
    <t>T2 EI  MNDCN-WLLITS-FRT BRGG 5/6 RPL PL</t>
  </si>
  <si>
    <t>ETL.7550.POLE.WOOD</t>
  </si>
  <si>
    <t>120883259</t>
  </si>
  <si>
    <t>T2 DI MOSS LDNG-CBRN C18/72 RPLC INSS</t>
  </si>
  <si>
    <t>120883496</t>
  </si>
  <si>
    <t>100/003B</t>
  </si>
  <si>
    <t>T2 EI HMBLDT-TRNTY 100/3B RMV VEG</t>
  </si>
  <si>
    <t>120883649</t>
  </si>
  <si>
    <t>T2 DI HELMS-GREGG #2 19/132 WEIGHT</t>
  </si>
  <si>
    <t>120883936</t>
  </si>
  <si>
    <t>T2 DI SILVERADO-FULTON JCT 6/29 RPL INSS</t>
  </si>
  <si>
    <t>ETL.1610.INSL</t>
  </si>
  <si>
    <t>120883937</t>
  </si>
  <si>
    <t>T2 DI FULTON-PUEBLO 006/029 RPL INSS</t>
  </si>
  <si>
    <t>ETL.1600.INSL</t>
  </si>
  <si>
    <t>120884654</t>
  </si>
  <si>
    <t>T2 DI CHOWCHILLA-KERCKHOFF 0/6 RPR FOND</t>
  </si>
  <si>
    <t>120884657</t>
  </si>
  <si>
    <t>T2 DI CHOWCHILLA-KERCKHOFF 0/6 INS HRDT</t>
  </si>
  <si>
    <t>120884781</t>
  </si>
  <si>
    <t>T2 DI CHOWCHILLA-KERCKHOFF 0/6 RPL INSS</t>
  </si>
  <si>
    <t>120885152</t>
  </si>
  <si>
    <t>T2 EI SOBRANTE-G #1 4/30 RPL INSS</t>
  </si>
  <si>
    <t>120885542</t>
  </si>
  <si>
    <t>036/148</t>
  </si>
  <si>
    <t>T2 EI DIABLO-MIDWAY #2 036/148 RPR GYWS</t>
  </si>
  <si>
    <t>120885649</t>
  </si>
  <si>
    <t>002/001</t>
  </si>
  <si>
    <t>T2 DI CHOWCHILLA-KERCKHOFF 2/1 RPL INSW</t>
  </si>
  <si>
    <t>120885690</t>
  </si>
  <si>
    <t>T2 DI CHOWCHILLA-KERCKHOFF 2/1 RMV DBRS</t>
  </si>
  <si>
    <t>120885692</t>
  </si>
  <si>
    <t>T2 DI CHOWCHILLA-KERCKHOFF 1/2 RPL INSS</t>
  </si>
  <si>
    <t>120885749</t>
  </si>
  <si>
    <t>T2 EI PIT #1-CTTNWD 6/055 RMV NEST</t>
  </si>
  <si>
    <t>120885811</t>
  </si>
  <si>
    <t>T2 SISQC-SNT YNZ SW STA 8/133 RPR JMP</t>
  </si>
  <si>
    <t>120885896</t>
  </si>
  <si>
    <t>T2 DI CHOWCHILLA-KERCKHOFF 6/9 RPLC INSW</t>
  </si>
  <si>
    <t>120885991</t>
  </si>
  <si>
    <t>:022/117</t>
  </si>
  <si>
    <t>T2 DI CZY HRS CN-SLS-SD :22/117 RPL RPTS</t>
  </si>
  <si>
    <t>120886007</t>
  </si>
  <si>
    <t>T2 DI CHOWCHILLA-KERCKHOFF 7/4 RPL  STRW</t>
  </si>
  <si>
    <t>120886078</t>
  </si>
  <si>
    <t>T2 DI CHOWCHILLA-KERCKHOFF 1/7 RPL INSW</t>
  </si>
  <si>
    <t>120886784</t>
  </si>
  <si>
    <t>T2 EI MNDCIN-WLITS-FRT BRG 4/5 RMV DEBRI</t>
  </si>
  <si>
    <t>ETL.7550.POLE.NWOD</t>
  </si>
  <si>
    <t>120886808</t>
  </si>
  <si>
    <t>004/004</t>
  </si>
  <si>
    <t>T2 EI MNDCIN-WLITS-FRT BRG 4/4 RPL STRW</t>
  </si>
  <si>
    <t>120886809</t>
  </si>
  <si>
    <t>004/003</t>
  </si>
  <si>
    <t>T2 EI MNDCN-WILITS-FORT BRAGG 4/3 RPL PL</t>
  </si>
  <si>
    <t>120886810</t>
  </si>
  <si>
    <t>T2 EI MNDCN-WLTS-FRT BRAGG 3/9 RPR WDPKR</t>
  </si>
  <si>
    <t>120886825</t>
  </si>
  <si>
    <t>013/059</t>
  </si>
  <si>
    <t>T2 EI PITSBURG-TESLA #1 13/59 RPR FOND</t>
  </si>
  <si>
    <t>120886826</t>
  </si>
  <si>
    <t>T2 EI PITTSBURG-TESLA #1 12/57 RPR FOND</t>
  </si>
  <si>
    <t>120886827</t>
  </si>
  <si>
    <t>012/055</t>
  </si>
  <si>
    <t>T2 EI PITTSBURG-TESLA #1 12/55 RPR FOND</t>
  </si>
  <si>
    <t>120886901</t>
  </si>
  <si>
    <t>037/009</t>
  </si>
  <si>
    <t>T2 EI FULTON-HOPLAND 37/9 RPL PL</t>
  </si>
  <si>
    <t>120886909</t>
  </si>
  <si>
    <t>035/013</t>
  </si>
  <si>
    <t>T2 EI FULTON-HOPLAND 35/013 RPL PL</t>
  </si>
  <si>
    <t>120886956</t>
  </si>
  <si>
    <t>037/151</t>
  </si>
  <si>
    <t>T2 EI DIABLO-MIDWAY #3 037/151 RPR STRT</t>
  </si>
  <si>
    <t>120887340</t>
  </si>
  <si>
    <t>078/398</t>
  </si>
  <si>
    <t>EI T2 MALIN-ROUND MTN #2 78/398 RPR GYWS</t>
  </si>
  <si>
    <t>120887341</t>
  </si>
  <si>
    <t>EI T2 MALIN-ROUND MTN #2 78/398 RPR STRT</t>
  </si>
  <si>
    <t>120887426</t>
  </si>
  <si>
    <t>005/073</t>
  </si>
  <si>
    <t>T2 EI VALLEY SPRINGS-CLAY 5/73 RPR GYWW</t>
  </si>
  <si>
    <t>ETL.8264.POLE.WOOD</t>
  </si>
  <si>
    <t>120887442</t>
  </si>
  <si>
    <t>101/000</t>
  </si>
  <si>
    <t>T2 EI HUMBOLDT-TRINITY 101/000 RMV VEG</t>
  </si>
  <si>
    <t>120887452</t>
  </si>
  <si>
    <t>T2 EI HMBLDT-TRNTY 101/000 RMV VEG</t>
  </si>
  <si>
    <t>120887453</t>
  </si>
  <si>
    <t>T2 EI HUMBOLDT-TRINITY 101/0 RMV VEG</t>
  </si>
  <si>
    <t>120887980</t>
  </si>
  <si>
    <t>T2 DI DRUM-RIO OSO #1 29/213 INS HRDT</t>
  </si>
  <si>
    <t>120888696</t>
  </si>
  <si>
    <t>099/003B</t>
  </si>
  <si>
    <t>T2 EI HMBLDT-TRNTY 099/003B COMPLETE</t>
  </si>
  <si>
    <t>120888702</t>
  </si>
  <si>
    <t>099/003A</t>
  </si>
  <si>
    <t>T2 EI HUMBOLDT-TRINITY 099/003A COMPLETE</t>
  </si>
  <si>
    <t>120888744</t>
  </si>
  <si>
    <t>024/111</t>
  </si>
  <si>
    <t>EI T2 TESLA-LOS BANOS #1 24/111 RPL INSS</t>
  </si>
  <si>
    <t>ETL.6100.INSL</t>
  </si>
  <si>
    <t>120888758</t>
  </si>
  <si>
    <t>099/003C</t>
  </si>
  <si>
    <t>T2 EI HMBLDT-TRNITY 099/003C RMV VEG</t>
  </si>
  <si>
    <t>120889055</t>
  </si>
  <si>
    <t>032/188</t>
  </si>
  <si>
    <t>T2 EI HELMS-GREGG 32/188 COMPLETE</t>
  </si>
  <si>
    <t>120889082</t>
  </si>
  <si>
    <t>011/069</t>
  </si>
  <si>
    <t>T2 EI STNSLS-MLNS SS-MNT 11/69 RPR FOND</t>
  </si>
  <si>
    <t>120889536</t>
  </si>
  <si>
    <t>097/002</t>
  </si>
  <si>
    <t>T2 EI HUMBOLDT-TRINITY 97/2 RPL STRW</t>
  </si>
  <si>
    <t>120889538</t>
  </si>
  <si>
    <t>097/004</t>
  </si>
  <si>
    <t>T2 EI HMBLDT-TRINITY 97/4 RPL STRW</t>
  </si>
  <si>
    <t>120889580</t>
  </si>
  <si>
    <t>120889584</t>
  </si>
  <si>
    <t>120889592</t>
  </si>
  <si>
    <t>050/283</t>
  </si>
  <si>
    <t>T2 EI TMBLR-SN LS OBSP 50/283 RPL INSS</t>
  </si>
  <si>
    <t>120889697</t>
  </si>
  <si>
    <t>021/000</t>
  </si>
  <si>
    <t>T2 EI FLTN-HPLND 21/0 RPR GWRW</t>
  </si>
  <si>
    <t>120889706</t>
  </si>
  <si>
    <t>T2 EI COBURN-LAS AGUILAS C9/38 RPL INSS</t>
  </si>
  <si>
    <t>120889749</t>
  </si>
  <si>
    <t>007/005</t>
  </si>
  <si>
    <t>T2 EI MNDCN-WLTS-FRT BRG 7/5 RPR STRW</t>
  </si>
  <si>
    <t>120889833</t>
  </si>
  <si>
    <t>T2 EI COBURN-LAS AGUILAS C9/39 RPL INSS</t>
  </si>
  <si>
    <t>120889835</t>
  </si>
  <si>
    <t>T2 EI COBURN-LAS AGUILAS C9/40 RPL INSS</t>
  </si>
  <si>
    <t>120889860</t>
  </si>
  <si>
    <t>T2 EI PITTSBURG-TESLA #1 11/53 RPR FOND</t>
  </si>
  <si>
    <t>120889868</t>
  </si>
  <si>
    <t>097/000</t>
  </si>
  <si>
    <t>T2 EI HUMBOLDT-TRINITY 97/0 RPL STRW</t>
  </si>
  <si>
    <t>120889890</t>
  </si>
  <si>
    <t>120889936</t>
  </si>
  <si>
    <t>099/000A</t>
  </si>
  <si>
    <t>T2 EI HMBLDT-TRNTY 99/0 INS ANMW</t>
  </si>
  <si>
    <t>120889948</t>
  </si>
  <si>
    <t>020/005</t>
  </si>
  <si>
    <t>T2 EI FLTN-HPLND 20/5 RMV DEBRIS</t>
  </si>
  <si>
    <t>120889997</t>
  </si>
  <si>
    <t>T2 EI HELMS-GRG #1 31/187 RMV NEST COA</t>
  </si>
  <si>
    <t>120890082</t>
  </si>
  <si>
    <t>031/186</t>
  </si>
  <si>
    <t>T2 EI HELMS-GREGG #1 31/186 RPR FND CMPT</t>
  </si>
  <si>
    <t>120890141</t>
  </si>
  <si>
    <t>006/050</t>
  </si>
  <si>
    <t>T2 EI PIT #1-CTTNWD 6/050 RMV NEST</t>
  </si>
  <si>
    <t>120890288</t>
  </si>
  <si>
    <t>015/124</t>
  </si>
  <si>
    <t>T2 EI PIT #1-CTTNWD 15/124 RPR STRT</t>
  </si>
  <si>
    <t>120890318</t>
  </si>
  <si>
    <t>028/210</t>
  </si>
  <si>
    <t>T2 DI DRUM-RIO OSO #2 028/210 RPL INSS</t>
  </si>
  <si>
    <t>120890370</t>
  </si>
  <si>
    <t>T2 EI PTSRG-TSL #1 16/74 RPR STRT CMPLTD</t>
  </si>
  <si>
    <t>120890579</t>
  </si>
  <si>
    <t>048/275</t>
  </si>
  <si>
    <t>T2 EI TMBLR-SN LS OBISPO 48/275 RPL INSS</t>
  </si>
  <si>
    <t>120890628</t>
  </si>
  <si>
    <t>035/204</t>
  </si>
  <si>
    <t>T2 DI TMBLR-SAN LS OBSPO 35/204 RPL INSS</t>
  </si>
  <si>
    <t>120890686</t>
  </si>
  <si>
    <t>021/176</t>
  </si>
  <si>
    <t>T2 EI PIT #1-CTTNWD 021/176 RPR CNDS</t>
  </si>
  <si>
    <t>120890690</t>
  </si>
  <si>
    <t>T2 EI TMBLR-SN LS OBISPO 49/280 RPL INSS</t>
  </si>
  <si>
    <t>120890739</t>
  </si>
  <si>
    <t>031/185</t>
  </si>
  <si>
    <t>T2 EI HELMS-GREGG 31/185 RPR FOND CMPLT</t>
  </si>
  <si>
    <t>120890834</t>
  </si>
  <si>
    <t>T2 EI COBURN-LAS AGUILAS C10/42 RPL INSS</t>
  </si>
  <si>
    <t>120890932</t>
  </si>
  <si>
    <t>T2 DI POE-RIO OSO 036/240 INS HRDT</t>
  </si>
  <si>
    <t>120891013</t>
  </si>
  <si>
    <t>T2 WV BRIDGEVILLE-CTTNWD 11/102 RPL HRDS</t>
  </si>
  <si>
    <t>120891039</t>
  </si>
  <si>
    <t>049/277</t>
  </si>
  <si>
    <t>T2 EI TMBLR-SN LS OBISPO 49/277 RPL INSS</t>
  </si>
  <si>
    <t>120891297</t>
  </si>
  <si>
    <t>T2 EI CBRN-LS AGUILAS SW C10/44 RPL INSS</t>
  </si>
  <si>
    <t>120891298</t>
  </si>
  <si>
    <t>T2 EI CBRN-LS AGUILAS SW C11/46 RPL INSS</t>
  </si>
  <si>
    <t>ETL.4460.INSL.NCER</t>
  </si>
  <si>
    <t>120891368</t>
  </si>
  <si>
    <t>T2 EI CBRN-LS AGUILAS SW C11/45 RPL INSS</t>
  </si>
  <si>
    <t>120891376</t>
  </si>
  <si>
    <t>009/105B</t>
  </si>
  <si>
    <t>T2 EI  DRUM-SUMMIT#2 9/105B  REPUL GUY</t>
  </si>
  <si>
    <t>120891387</t>
  </si>
  <si>
    <t>009/105A</t>
  </si>
  <si>
    <t>T2 EI DRUM-SUMMIT#2 09/105A REPUL GUY</t>
  </si>
  <si>
    <t>120891397</t>
  </si>
  <si>
    <t>034/146</t>
  </si>
  <si>
    <t>T2 DI MRR BY-SLR SW ST #1 34/146 RPL INS</t>
  </si>
  <si>
    <t>120891512</t>
  </si>
  <si>
    <t>009/105C</t>
  </si>
  <si>
    <t>T2 EI DRUM-SUMMIT#2 9/105C REPUL GUY</t>
  </si>
  <si>
    <t>120891713</t>
  </si>
  <si>
    <t>032/139</t>
  </si>
  <si>
    <t>T2 DI MRR BY-SLR SW ST #1 32/139 RPL INS</t>
  </si>
  <si>
    <t>120891987</t>
  </si>
  <si>
    <t>010/340</t>
  </si>
  <si>
    <t>T2 EI SPAULDING-SUMMIT 10/340 RPR SPLW</t>
  </si>
  <si>
    <t>120891988</t>
  </si>
  <si>
    <t>009/327</t>
  </si>
  <si>
    <t>T2 EI SPLDING-SMMIT 9/327 RPL STRW</t>
  </si>
  <si>
    <t>120891989</t>
  </si>
  <si>
    <t>009/331</t>
  </si>
  <si>
    <t>T2 EI SPLDING-SMMIT 9/331 RPR GYWW</t>
  </si>
  <si>
    <t>120892020</t>
  </si>
  <si>
    <t>009/326</t>
  </si>
  <si>
    <t>T2 EI SPLDING-SMMIT 9/326 RPL STRW</t>
  </si>
  <si>
    <t>120892049</t>
  </si>
  <si>
    <t>028/001</t>
  </si>
  <si>
    <t>T2 EI FLTN-HPLND 28/1 RPR CNDW</t>
  </si>
  <si>
    <t>120892067</t>
  </si>
  <si>
    <t>049/279</t>
  </si>
  <si>
    <t>T2 EI TMBLR-SN LS OBISPO 49/279 RPL INSS</t>
  </si>
  <si>
    <t>120892166</t>
  </si>
  <si>
    <t>003/004</t>
  </si>
  <si>
    <t>T2 EI MNDCN-WLTS-FRT BRG 3/4 SPLITBOLT</t>
  </si>
  <si>
    <t>120892182</t>
  </si>
  <si>
    <t>003/001</t>
  </si>
  <si>
    <t>T2 EI MNDCN-WLTS-FRT BRG 003/01 RPL POLE</t>
  </si>
  <si>
    <t>120892277</t>
  </si>
  <si>
    <t>T2 SURF TAP 011/189 RPL INSW</t>
  </si>
  <si>
    <t>ETL.1381.POLE.WOOD</t>
  </si>
  <si>
    <t>120892356</t>
  </si>
  <si>
    <t>018/165</t>
  </si>
  <si>
    <t>T2 WV BRIDGEVLL-CTNWD 18/165 RPL HRDS</t>
  </si>
  <si>
    <t>120892360</t>
  </si>
  <si>
    <t>T2 FLTN-HPLND 30/5 RPL STRW</t>
  </si>
  <si>
    <t>120892522</t>
  </si>
  <si>
    <t>T2 EI MORAGA-OAKLAND #3 004/032 RPL INSS</t>
  </si>
  <si>
    <t>120892523</t>
  </si>
  <si>
    <t>T2 EI MORAGA-OAKLAND #4 4/32 RPL INSS</t>
  </si>
  <si>
    <t>120892584</t>
  </si>
  <si>
    <t>T2 DI CHOWCHILLA-KERCKHOFF 5/5 RPL GYWW</t>
  </si>
  <si>
    <t>120892609</t>
  </si>
  <si>
    <t>T2 DI SILVERADO-FULTON JCT 9/46 RPL INSS</t>
  </si>
  <si>
    <t>120892682</t>
  </si>
  <si>
    <t>T2 DI EL DRD-MSSRI FLT#2 8/62 RPL INSS</t>
  </si>
  <si>
    <t>120892683</t>
  </si>
  <si>
    <t>T2 DI IONE TAP 3/001 REPA STRW</t>
  </si>
  <si>
    <t>ETL.8253.POLE.NWOD</t>
  </si>
  <si>
    <t>120892684</t>
  </si>
  <si>
    <t>T2NT DI IONE TAP 3/001 REMV POLE BUTT</t>
  </si>
  <si>
    <t>120892720</t>
  </si>
  <si>
    <t>T2 DI FULTON-PUEBLO 009/046 RPL INSS</t>
  </si>
  <si>
    <t>120892794</t>
  </si>
  <si>
    <t>T2 DI SQUC-SNT YNZ 4/85 RPR STRW</t>
  </si>
  <si>
    <t>120893041</t>
  </si>
  <si>
    <t>081/412</t>
  </si>
  <si>
    <t>EI T2 MALIN-ROUND MTN #2 81/412 RPR STRT</t>
  </si>
  <si>
    <t>120893042</t>
  </si>
  <si>
    <t>EI T2NT MALIN-RND MTN #2 81/412 RPL HRDT</t>
  </si>
  <si>
    <t>120893357</t>
  </si>
  <si>
    <t>T2 DI TULE-SPRINGVILLE 019/004 RPR STRW</t>
  </si>
  <si>
    <t>ETL.9040.POLE.WOOD</t>
  </si>
  <si>
    <t>120893430</t>
  </si>
  <si>
    <t>T2 DI SSQC-SNT YNZ SW ST 8/137 RPR SPLW</t>
  </si>
  <si>
    <t>120893444</t>
  </si>
  <si>
    <t>006/040</t>
  </si>
  <si>
    <t>T2 DI STN MEL SW STA-RVRBK 6/40 RPL INSS</t>
  </si>
  <si>
    <t>120893445</t>
  </si>
  <si>
    <t>T2 DI STANISLS-MNTCA #2 6/40 RPL HRDT</t>
  </si>
  <si>
    <t>120893528</t>
  </si>
  <si>
    <t>032/140</t>
  </si>
  <si>
    <t>T2 DI MORRO BY-SLR #1 32/140 RPLC INSS</t>
  </si>
  <si>
    <t>120893601</t>
  </si>
  <si>
    <t>T2 DI SSQC-SNT YNZ 5/88 RPR STRW</t>
  </si>
  <si>
    <t>120893784</t>
  </si>
  <si>
    <t>002/005</t>
  </si>
  <si>
    <t>T2 DI CHOWCHILLA-KERCKHOFF 2/5 RPL STRW</t>
  </si>
  <si>
    <t>120893787</t>
  </si>
  <si>
    <t>T2 DI CHOWCHILLA-KERCKHOFF 6/6 RPL STRW</t>
  </si>
  <si>
    <t>120893793</t>
  </si>
  <si>
    <t>030/178</t>
  </si>
  <si>
    <t>T2 EI TMBLR-SN LIS OBISP 30/178 RPR STRT</t>
  </si>
  <si>
    <t>120893794</t>
  </si>
  <si>
    <t>T2 EI TMBR-SN LS OBP 30/178 RPL INSS CMP</t>
  </si>
  <si>
    <t>120893949</t>
  </si>
  <si>
    <t>030/179</t>
  </si>
  <si>
    <t>T2 EI TMBLR-SN LIS OBISP 30/179 RPL INSS</t>
  </si>
  <si>
    <t>120894084</t>
  </si>
  <si>
    <t>010/061</t>
  </si>
  <si>
    <t>T2 EI STAN-MAN #2  10/61 RPR FOND</t>
  </si>
  <si>
    <t>120894135</t>
  </si>
  <si>
    <t>004/001</t>
  </si>
  <si>
    <t>T2 DI CHOWCHILLA-KERCKHOFF 4/1 RPLC INSW</t>
  </si>
  <si>
    <t>120894140</t>
  </si>
  <si>
    <t>T2 EI TMBLR-SN LIS OBISP 30/180 RPL INSS</t>
  </si>
  <si>
    <t>120894654</t>
  </si>
  <si>
    <t>017/142</t>
  </si>
  <si>
    <t>T2 EI PIT #1-COTTONWOOD 17/142 RPR STRT</t>
  </si>
  <si>
    <t>120894859</t>
  </si>
  <si>
    <t>T2 EI TMBLR-SN LIS OBISP 31/184 RPL INSS</t>
  </si>
  <si>
    <t>120894893</t>
  </si>
  <si>
    <t>022/180</t>
  </si>
  <si>
    <t>T2 EI PIT #1-COTONWD 22/180 RPL HRDT</t>
  </si>
  <si>
    <t>120894900</t>
  </si>
  <si>
    <t>T2 DI MOSS LANDING-LAS AG 19/87 RPL INSS</t>
  </si>
  <si>
    <t>120894987</t>
  </si>
  <si>
    <t>T2 EI TMBLR-SN LIS OBISP 31/185 RPL INSS</t>
  </si>
  <si>
    <t>120895159</t>
  </si>
  <si>
    <t>000/017</t>
  </si>
  <si>
    <t>EI T2 COLGATE-ALLEGHANY 0/17 RPL STRW</t>
  </si>
  <si>
    <t>120895258</t>
  </si>
  <si>
    <t>T2 EI OAKHURST TAP 7/002 INS DAMW</t>
  </si>
  <si>
    <t>ETL.1252.POLE.NWOD</t>
  </si>
  <si>
    <t>120895443</t>
  </si>
  <si>
    <t>022/178</t>
  </si>
  <si>
    <t>T2 EI PIT #1-COTNWD 22/178 RPR STRT</t>
  </si>
  <si>
    <t>120895450</t>
  </si>
  <si>
    <t>084/427</t>
  </si>
  <si>
    <t>EI T2 MALIN-ROUND MTN #2 84/427 RPR STRT</t>
  </si>
  <si>
    <t>120895493</t>
  </si>
  <si>
    <t>T2 EI PIT #3-PIT #1 5/044 RMV NEST</t>
  </si>
  <si>
    <t>120895688</t>
  </si>
  <si>
    <t>009/055</t>
  </si>
  <si>
    <t>T2 EI STSLS-MLNS SW ST-RVR 9/55 RPR SPLS</t>
  </si>
  <si>
    <t>120895878</t>
  </si>
  <si>
    <t>026/171</t>
  </si>
  <si>
    <t>T2 DI POE-RIO OSO 26/171 RPL HRDT</t>
  </si>
  <si>
    <t>120896037</t>
  </si>
  <si>
    <t>T2 EI STAN-MAN #2 9/53 RPR FOND</t>
  </si>
  <si>
    <t>120896069</t>
  </si>
  <si>
    <t>T2 EI MORAGA-OAKLAND #1 4/30 RPL INSS</t>
  </si>
  <si>
    <t>120896090</t>
  </si>
  <si>
    <t>T2 EI MORAGA-OAKLAND #2 4/30 RPL INSS</t>
  </si>
  <si>
    <t>120896204</t>
  </si>
  <si>
    <t>040/230</t>
  </si>
  <si>
    <t>T2 EI TMBLR-SN LIS OBISP 40/230 RPR FOND</t>
  </si>
  <si>
    <t>120896206</t>
  </si>
  <si>
    <t>040/228</t>
  </si>
  <si>
    <t>T2 EI TMBLR-SN LIS OBISP 40/228 RPL INSS</t>
  </si>
  <si>
    <t>120896208</t>
  </si>
  <si>
    <t>040/229</t>
  </si>
  <si>
    <t>T2 EI TMBLR-SN LIS OBISP 40/229 RPL INSS</t>
  </si>
  <si>
    <t>120896228</t>
  </si>
  <si>
    <t>039/226</t>
  </si>
  <si>
    <t>T2 EI TMBR-SN LUIS OBISP 39/226 RPL INSS</t>
  </si>
  <si>
    <t>120896230</t>
  </si>
  <si>
    <t>T2 EI STAN-MEL SS-MAN 8/53 RPR FOND</t>
  </si>
  <si>
    <t>120896380</t>
  </si>
  <si>
    <t>039/224</t>
  </si>
  <si>
    <t>T2 EI TMBLR-SAN LIS BISP 39/224 RPL INSS</t>
  </si>
  <si>
    <t>120896381</t>
  </si>
  <si>
    <t>039/225</t>
  </si>
  <si>
    <t>T2 EI TMBLR-SN LIS OBSP 39/225 RPL INSS</t>
  </si>
  <si>
    <t>120896456</t>
  </si>
  <si>
    <t>038/165</t>
  </si>
  <si>
    <t>T2 EI MORRO BAY-SLR #1 38/165 RPLS INSS</t>
  </si>
  <si>
    <t>120896591</t>
  </si>
  <si>
    <t>T2 EI PIT #1-CTNWD 4/40 RPR FOND</t>
  </si>
  <si>
    <t>120896615</t>
  </si>
  <si>
    <t>T2 EI MNDCNO-WLTS-FRT BRGG 15/5 REPL PL</t>
  </si>
  <si>
    <t>120896629</t>
  </si>
  <si>
    <t>038/222</t>
  </si>
  <si>
    <t>T2 EI TMBLR-SN LIS OBISP 38/222 RPL INSS</t>
  </si>
  <si>
    <t>120896740</t>
  </si>
  <si>
    <t>037/164B</t>
  </si>
  <si>
    <t>T2 EI MORRO BAY-SLR #2 37/164B RPLC INSS</t>
  </si>
  <si>
    <t>120896794</t>
  </si>
  <si>
    <t>T2 EI  STNLS-MLNS SW ST-MNT 8/51 RPR SPL</t>
  </si>
  <si>
    <t>120896825</t>
  </si>
  <si>
    <t>T2 EI STAN-MAN #2 8/50 RPR FOND</t>
  </si>
  <si>
    <t>120896965</t>
  </si>
  <si>
    <t>T2 EI PIT #3-PIT #1 4/40 RMV NEST</t>
  </si>
  <si>
    <t>120897008</t>
  </si>
  <si>
    <t>T2 DI POE-RIO OSO 038/254 INS HRDT</t>
  </si>
  <si>
    <t>120897043</t>
  </si>
  <si>
    <t>020/165</t>
  </si>
  <si>
    <t>T2 EI PIT #1-COTNWOD 20/165 RPR STRT</t>
  </si>
  <si>
    <t>120897440</t>
  </si>
  <si>
    <t>T2 EI STAN-MAN #2 8/47 RPR INSS</t>
  </si>
  <si>
    <t>120897572</t>
  </si>
  <si>
    <t>039/002</t>
  </si>
  <si>
    <t>T2 EI FULTON-HOPLAND 39/2 RPR SWTC</t>
  </si>
  <si>
    <t>120897587</t>
  </si>
  <si>
    <t>010/356</t>
  </si>
  <si>
    <t>T2 EI SPAULDING-SUMMIT 10/356 RPL STRW</t>
  </si>
  <si>
    <t>120897588</t>
  </si>
  <si>
    <t>010/357</t>
  </si>
  <si>
    <t>T2 EI SPAULDING-SUMMIT 10/357 RPL STRW</t>
  </si>
  <si>
    <t>120897600</t>
  </si>
  <si>
    <t>010/358</t>
  </si>
  <si>
    <t>T2 EI SPAULDING-SUMMIT 10/358 RPL STRW</t>
  </si>
  <si>
    <t>120897601</t>
  </si>
  <si>
    <t>T2 EI SPAULDING-SUMMIT 10/360 RPL STRW</t>
  </si>
  <si>
    <t>120897678</t>
  </si>
  <si>
    <t>019/157</t>
  </si>
  <si>
    <t>T2 EI PIT #1-COTNWD 19/157 RPR FOUND</t>
  </si>
  <si>
    <t>120897731</t>
  </si>
  <si>
    <t>T2 EI PIT #1-COTNWOD 19/156 RPR FOND</t>
  </si>
  <si>
    <t>120897785</t>
  </si>
  <si>
    <t>T2 EI MNDCN-WLTS-FRT  BRG 01/014 RMV VEG</t>
  </si>
  <si>
    <t>120898020</t>
  </si>
  <si>
    <t>083/424</t>
  </si>
  <si>
    <t>EI T2 MALIN-ROUND MTN #2 83/424 RPL GYWS</t>
  </si>
  <si>
    <t>120898260</t>
  </si>
  <si>
    <t>044/181</t>
  </si>
  <si>
    <t>T2 EI DIABLO-MIDWAY #3 44/181 RPR STRT</t>
  </si>
  <si>
    <t>120898356</t>
  </si>
  <si>
    <t>045/184</t>
  </si>
  <si>
    <t>T2 EI DIABLO-MIDWAY #2 45/184 RPR STRT</t>
  </si>
  <si>
    <t>120898454</t>
  </si>
  <si>
    <t>007/016</t>
  </si>
  <si>
    <t>T2 EI MELONES-RACETRACK 7/16 RPL INSW</t>
  </si>
  <si>
    <t>120898675</t>
  </si>
  <si>
    <t>083/421</t>
  </si>
  <si>
    <t>EI T2 MALIN-ROUND MTN #2 83/421 RPR STRT</t>
  </si>
  <si>
    <t>120898888</t>
  </si>
  <si>
    <t>T2 EI MORAGA-CSTR VALY 0/5 RPR STRT</t>
  </si>
  <si>
    <t>ETL.5250.TOWR</t>
  </si>
  <si>
    <t>120899152</t>
  </si>
  <si>
    <t>T2 JEFFERSON-STANFORD 0/5 COMPLETE</t>
  </si>
  <si>
    <t>ETL.7220.POLE.WOOD</t>
  </si>
  <si>
    <t>120899170</t>
  </si>
  <si>
    <t>T2 EI BRENTWOOD-KELSO 10/48 RPR FOND</t>
  </si>
  <si>
    <t>ETL.4410.TOWR</t>
  </si>
  <si>
    <t>120899191</t>
  </si>
  <si>
    <t>008/040</t>
  </si>
  <si>
    <t>T2 EI BRENTWOOD-KELSO 8/40 RMV STEP</t>
  </si>
  <si>
    <t>120899208</t>
  </si>
  <si>
    <t>T2 EI STNSLS-MLNS-MNTC 7/46 RPR FOND</t>
  </si>
  <si>
    <t>120899304</t>
  </si>
  <si>
    <t>036/158</t>
  </si>
  <si>
    <t>T2 EI MORRO BY-SLR SS #1 36/158 RPL INSS</t>
  </si>
  <si>
    <t>120899305</t>
  </si>
  <si>
    <t>T2 EI MORRO BAY-SOLAR #2 36/158 RPL INSS</t>
  </si>
  <si>
    <t>120899481</t>
  </si>
  <si>
    <t>T2 EI MORRO BAY-SOLAR #2 36/157 RPL INSS</t>
  </si>
  <si>
    <t>120899482</t>
  </si>
  <si>
    <t>T2 EI MORRO BY-SLR SS #1 36/157 RPL INSS</t>
  </si>
  <si>
    <t>120899483</t>
  </si>
  <si>
    <t>T2 EI STNISLAUS-MANTECA #2 7/44 RPR FOND</t>
  </si>
  <si>
    <t>120899529</t>
  </si>
  <si>
    <t>T2 EI STNSLS-MLNS-MNTC 7/45 RPR INSS</t>
  </si>
  <si>
    <t>120899540</t>
  </si>
  <si>
    <t>T2 EI STNSLS-MLNS-MNTC 7/45 RPR STRT</t>
  </si>
  <si>
    <t>120899655</t>
  </si>
  <si>
    <t>T2 EI MORRO BAY-SOLAR #2 36/156 RPL INSS</t>
  </si>
  <si>
    <t>120899657</t>
  </si>
  <si>
    <t>T2 EI MORRO BY-SLR SS #1 36/156 RPL INSS</t>
  </si>
  <si>
    <t>120899860</t>
  </si>
  <si>
    <t>T2 EI STNSLS-MLNS-MNTC 7/44 RPR FOND</t>
  </si>
  <si>
    <t>120899893</t>
  </si>
  <si>
    <t>T2 EI STANISLAUS-MANTECA #2 7/43 UNBURY</t>
  </si>
  <si>
    <t>120899929</t>
  </si>
  <si>
    <t>008/209</t>
  </si>
  <si>
    <t>T2 EI COTTONWD-BNTN #1 8/209 RPR STRW</t>
  </si>
  <si>
    <t>120900018</t>
  </si>
  <si>
    <t>089/452A</t>
  </si>
  <si>
    <t>EI T2 MALIN-ROUND MTN #2 89/452 RPR GYWS</t>
  </si>
  <si>
    <t>120900166</t>
  </si>
  <si>
    <t>013/435</t>
  </si>
  <si>
    <t>T2 EI SPAULDING-SUMMIT 13/435 RPR STRW</t>
  </si>
  <si>
    <t>120900255</t>
  </si>
  <si>
    <t>035/150</t>
  </si>
  <si>
    <t>T2 EI MORRO BAY-SOLAR #2 35/150 RPL INSS</t>
  </si>
  <si>
    <t>120900257</t>
  </si>
  <si>
    <t>T2 EI MORRO BY-SLR SS #1 35/150 RPL INSS</t>
  </si>
  <si>
    <t>120900282</t>
  </si>
  <si>
    <t>002/061</t>
  </si>
  <si>
    <t>EI T2 COLGATE-ALLEGHANY 2/61 RMV BUTT</t>
  </si>
  <si>
    <t>120900287</t>
  </si>
  <si>
    <t>013/433</t>
  </si>
  <si>
    <t>T2 EI SPAULDING-SMMT 13/433 RPL STRW</t>
  </si>
  <si>
    <t>120900358</t>
  </si>
  <si>
    <t>035/151</t>
  </si>
  <si>
    <t>T2 EI MORRO BY-SLR SS #1 35/151 RPL INSS</t>
  </si>
  <si>
    <t>120900359</t>
  </si>
  <si>
    <t>T2 EI MORRO BAY-SOLAR #2 35/151 RPL INSS</t>
  </si>
  <si>
    <t>120900375</t>
  </si>
  <si>
    <t>013/432</t>
  </si>
  <si>
    <t>T2 EI SPAULDING-SMMT 13/432 RPL STRW</t>
  </si>
  <si>
    <t>120900465</t>
  </si>
  <si>
    <t>013/431</t>
  </si>
  <si>
    <t>T2 EI SPAULDING-SMMT 13/431 RPL STRW</t>
  </si>
  <si>
    <t>120900467</t>
  </si>
  <si>
    <t>035/152</t>
  </si>
  <si>
    <t>T2 EI MORRO BAY-SOLAR #2 35/152 RPL INSS</t>
  </si>
  <si>
    <t>120900592</t>
  </si>
  <si>
    <t>012/430</t>
  </si>
  <si>
    <t>T2 EI SPAULDING-SMMT 12/430 RPL TIED</t>
  </si>
  <si>
    <t>120900593</t>
  </si>
  <si>
    <t>T2 EI MORRO BAY-SOLAR #235/153 RPL INSS</t>
  </si>
  <si>
    <t>120900611</t>
  </si>
  <si>
    <t>T2 EI HAMILTON BRNCH-CHSTR 0/4A RPR STRW</t>
  </si>
  <si>
    <t>ETL.7000.POLE.WOOD</t>
  </si>
  <si>
    <t>120900612</t>
  </si>
  <si>
    <t>T2 EI HAMILTON BRNCH-CHSTR 0/4A RPR CRSM</t>
  </si>
  <si>
    <t>120900732</t>
  </si>
  <si>
    <t>003/035</t>
  </si>
  <si>
    <t>T2 EI PIT #3-PIT #1 3/35 RMV NEST</t>
  </si>
  <si>
    <t>120900736</t>
  </si>
  <si>
    <t>T2 EI MORRO BY-SLR SS #1 35/154 RPL INSS</t>
  </si>
  <si>
    <t>120900813</t>
  </si>
  <si>
    <t>:000/001</t>
  </si>
  <si>
    <t>T2 DI STNSLS-MLNS-MNTC 0/1 RPL INSS</t>
  </si>
  <si>
    <t>120900818</t>
  </si>
  <si>
    <t>120900826</t>
  </si>
  <si>
    <t>036/155</t>
  </si>
  <si>
    <t>T2 EI MORRO BY-SLR SS #1 36/155 RPL INSS</t>
  </si>
  <si>
    <t>120900828</t>
  </si>
  <si>
    <t>T2 EI MORRO BAY-SOLAR #2 36/155 RPL INSS</t>
  </si>
  <si>
    <t>120900888</t>
  </si>
  <si>
    <t>T2 EI PIT #3-PIT #1 3/34 RMV NEST</t>
  </si>
  <si>
    <t>120901071</t>
  </si>
  <si>
    <t>009/111</t>
  </si>
  <si>
    <t>T2 EI DRUM-SUMMIT #1_009/111 RPL POLE</t>
  </si>
  <si>
    <t>120901098</t>
  </si>
  <si>
    <t>T2 WV IGNACIO-BOLINAS #2 5/64 INS DAMW</t>
  </si>
  <si>
    <t>ETL.7180.INSL.NCER</t>
  </si>
  <si>
    <t>120901137</t>
  </si>
  <si>
    <t>087/443</t>
  </si>
  <si>
    <t>T2 EI MALIN-RND MTN #2 87/443 RPR ANCS</t>
  </si>
  <si>
    <t>120901201</t>
  </si>
  <si>
    <t>T2 EI PIT #1-COTTONWOOD 3/32 RPR FOND</t>
  </si>
  <si>
    <t>120901273</t>
  </si>
  <si>
    <t>042/170</t>
  </si>
  <si>
    <t>T2 EI DIABLO-MIDWAY #3 42/170 RPR STRT</t>
  </si>
  <si>
    <t>120901338</t>
  </si>
  <si>
    <t>047/003</t>
  </si>
  <si>
    <t>T2 EI HUMBOLDT-TRINITY 47/03 RPL POLE</t>
  </si>
  <si>
    <t>120901561</t>
  </si>
  <si>
    <t>029/180</t>
  </si>
  <si>
    <t>T2 EI HELMS-GREGG #1 29/180 RMV NEST</t>
  </si>
  <si>
    <t>120903209</t>
  </si>
  <si>
    <t>032/187</t>
  </si>
  <si>
    <t>T2 EI TMBLR-SN LUS OBSPO 32/187 RPL INSS</t>
  </si>
  <si>
    <t>120903215</t>
  </si>
  <si>
    <t>023/203</t>
  </si>
  <si>
    <t>T2 WV BRIDGEVILL-CTTNWD 23/203 INS DAMS</t>
  </si>
  <si>
    <t>120903289</t>
  </si>
  <si>
    <t>T2 DI CHOWCHILLA-KERCKHOFF 5/5 RPL INSW</t>
  </si>
  <si>
    <t>120903610</t>
  </si>
  <si>
    <t>T2 EI TMBLR-SN LUS OBSPO 32/189 RMV NEST</t>
  </si>
  <si>
    <t>120903612</t>
  </si>
  <si>
    <t>012/422</t>
  </si>
  <si>
    <t>T2 EI SPAULDING-SMMT 12/422 RPR GYWW</t>
  </si>
  <si>
    <t>120903615</t>
  </si>
  <si>
    <t>T2 EI TMBLR-SN LUS OBSPO 32/188 RPL INSS</t>
  </si>
  <si>
    <t>120903616</t>
  </si>
  <si>
    <t>012/421</t>
  </si>
  <si>
    <t>T2 EI SPAULDING-SMMT 12/421 RPL TIED</t>
  </si>
  <si>
    <t>120903619</t>
  </si>
  <si>
    <t>T2 EI TMBLR-SN LUS OBPO 32/189 RPL INSS</t>
  </si>
  <si>
    <t>ETL.3960.INSL.NCER</t>
  </si>
  <si>
    <t>120903716</t>
  </si>
  <si>
    <t>042/173</t>
  </si>
  <si>
    <t>T2 EI DIABLO-MIDWAY #3 42/173 RPR GYWS</t>
  </si>
  <si>
    <t>120903746</t>
  </si>
  <si>
    <t>T2 EI HLMS-GRG #1 29/177 RPR FOND CMPLTD</t>
  </si>
  <si>
    <t>120903958</t>
  </si>
  <si>
    <t>010/116</t>
  </si>
  <si>
    <t>T2 EI DRUM-SUMMIT#2 10/116 RPR INSW</t>
  </si>
  <si>
    <t>ETL.1450.INSL.NCER</t>
  </si>
  <si>
    <t>120904186</t>
  </si>
  <si>
    <t>038/000</t>
  </si>
  <si>
    <t>T2 EI FLTN-HOPLAND 38/0 INSW RPL</t>
  </si>
  <si>
    <t>ETL.6890.INSL</t>
  </si>
  <si>
    <t>120904189</t>
  </si>
  <si>
    <t>038/010</t>
  </si>
  <si>
    <t>T2 EI FLTN-HOPLAND 38/10 RPR GYWW</t>
  </si>
  <si>
    <t>120904504</t>
  </si>
  <si>
    <t>028/174</t>
  </si>
  <si>
    <t>T2 EI HELMS-GREGG #1 28/174 RPR ROAD</t>
  </si>
  <si>
    <t>120904697</t>
  </si>
  <si>
    <t>043/176</t>
  </si>
  <si>
    <t>T2 EI DIABLO-MIDWAY #3 43/176 RPR GYWS</t>
  </si>
  <si>
    <t>120905266</t>
  </si>
  <si>
    <t>038/333</t>
  </si>
  <si>
    <t>T2 EI PIT #1-COTTONWOOD 38/333 RPR FOND</t>
  </si>
  <si>
    <t>120906322</t>
  </si>
  <si>
    <t>085/430</t>
  </si>
  <si>
    <t>T2 EI MALIN-ROUND MTN #2 85/430 INF ENG</t>
  </si>
  <si>
    <t>120906945</t>
  </si>
  <si>
    <t>T2 EI STNSLS-MNS SW ST-MNT 5/35 RPR FOND</t>
  </si>
  <si>
    <t>120907084</t>
  </si>
  <si>
    <t>012/413</t>
  </si>
  <si>
    <t>T2 EI SPAULDING-SUMMIT 12/413 RPR SPLW</t>
  </si>
  <si>
    <t>120907439</t>
  </si>
  <si>
    <t>C004/020</t>
  </si>
  <si>
    <t>T2 DI COBURN-LAS AGUILAS C4/20 RPR INSS</t>
  </si>
  <si>
    <t>120907580</t>
  </si>
  <si>
    <t>016/228</t>
  </si>
  <si>
    <t>T2 DI SSQC-SNT YNZ SW ST 16/228 RPR STRW</t>
  </si>
  <si>
    <t>120907840</t>
  </si>
  <si>
    <t>091/463</t>
  </si>
  <si>
    <t>EI T2 MALIN-ROUND MTN #2 91/463 RPR STRT</t>
  </si>
  <si>
    <t>120907884</t>
  </si>
  <si>
    <t>EI T2 MALIN-ROUND MTN #2 91/464 RPR STRT</t>
  </si>
  <si>
    <t>120908033</t>
  </si>
  <si>
    <t>010/119C</t>
  </si>
  <si>
    <t>T2 EI DRUM-SUMMIT #2 10/119C RPL STRW</t>
  </si>
  <si>
    <t>120908046</t>
  </si>
  <si>
    <t>005/029</t>
  </si>
  <si>
    <t>T2 EI STNLS-MLNS SW ST-RVR 5/29 RPR SPLS</t>
  </si>
  <si>
    <t>120908047</t>
  </si>
  <si>
    <t>T2 EI STNISLS-MNTCA #2 5/2 RPR STRT</t>
  </si>
  <si>
    <t>120908072</t>
  </si>
  <si>
    <t>027/108A</t>
  </si>
  <si>
    <t>T2 DI DIABLO-MIDWAY #2 27/108A RPR STRT</t>
  </si>
  <si>
    <t>120908165</t>
  </si>
  <si>
    <t>011/400</t>
  </si>
  <si>
    <t>T2 EI SPLDING-SMMT 11/400 RPL STRW</t>
  </si>
  <si>
    <t>120908248</t>
  </si>
  <si>
    <t>000/025</t>
  </si>
  <si>
    <t>T2 EI HMLTN BRNCH-CHSTR 0/25 RPL STRW</t>
  </si>
  <si>
    <t>120908466</t>
  </si>
  <si>
    <t>011/397</t>
  </si>
  <si>
    <t>T2 EI SPLDING-SMMIT 11/397 RPL CRSRMW</t>
  </si>
  <si>
    <t>120908511</t>
  </si>
  <si>
    <t>091/465</t>
  </si>
  <si>
    <t>T2 EI MALIN-ROUND MTN #2 91/465 RPR STRT</t>
  </si>
  <si>
    <t>120908642</t>
  </si>
  <si>
    <t>000/027</t>
  </si>
  <si>
    <t>T2 EI HMLTN BRNCH-CHSTR 0/27 RPL STRW</t>
  </si>
  <si>
    <t>120908860</t>
  </si>
  <si>
    <t>000/030</t>
  </si>
  <si>
    <t>T2 EI HMLTN BRNCH-CHSTR 0/30 RPL STRW</t>
  </si>
  <si>
    <t>120908874</t>
  </si>
  <si>
    <t>010/121</t>
  </si>
  <si>
    <t>T2 EI DRUM-SUMMIT #1 10/121R RPL ANCW</t>
  </si>
  <si>
    <t>120908949</t>
  </si>
  <si>
    <t>033/195</t>
  </si>
  <si>
    <t>T2 EI TMBLR-SN LUIS OBSP 33/195 RPL INSS</t>
  </si>
  <si>
    <t>120908998</t>
  </si>
  <si>
    <t>010/123</t>
  </si>
  <si>
    <t>T2 EI DRUM-SUMMIT#2 10/123 RPL STRW</t>
  </si>
  <si>
    <t>ETL.1450.POLE.WDPS</t>
  </si>
  <si>
    <t>120909015</t>
  </si>
  <si>
    <t>120909044</t>
  </si>
  <si>
    <t>048/001B</t>
  </si>
  <si>
    <t>T2 EI HUMBOLDT-TRINITY 048/001B RPR GYWW</t>
  </si>
  <si>
    <t>120909048</t>
  </si>
  <si>
    <t>048/001C</t>
  </si>
  <si>
    <t>T2 EI HUMBOLDT-TRINITY 048/001C RPR GYWW</t>
  </si>
  <si>
    <t>120909053</t>
  </si>
  <si>
    <t>001/033</t>
  </si>
  <si>
    <t>T2 EI HMLTN BRNCH-CHSTR 1/33 RPR STRW</t>
  </si>
  <si>
    <t>120909054</t>
  </si>
  <si>
    <t>048/001A</t>
  </si>
  <si>
    <t>T2 EI HUMBOLDT-TRINITY 048/001A RPR STRW</t>
  </si>
  <si>
    <t>120909131</t>
  </si>
  <si>
    <t>033/196</t>
  </si>
  <si>
    <t>T2 EI TMBLR-SN LUIS OBSP 33/196 RPL INSS</t>
  </si>
  <si>
    <t>120909295</t>
  </si>
  <si>
    <t>024/159</t>
  </si>
  <si>
    <t>T2 DI POE-RIO OSO 24/159 RPR INSS</t>
  </si>
  <si>
    <t>120909460</t>
  </si>
  <si>
    <t>T2 EI HOWCHILLA-KERCKHOFF 7/2 RPL INSW</t>
  </si>
  <si>
    <t>120909545</t>
  </si>
  <si>
    <t>027/123</t>
  </si>
  <si>
    <t>T2 DI TESLA-LOS BANOS #1 27/123 RPR SHLS</t>
  </si>
  <si>
    <t>ETL.6100.TOWR</t>
  </si>
  <si>
    <t>120909944</t>
  </si>
  <si>
    <t>EI T2 MALIN-ROUND MTN #2 94/480 RPR GYWS</t>
  </si>
  <si>
    <t>120909945</t>
  </si>
  <si>
    <t>EI T2 MALIN-ROUND MTN #2 94/480 RPR STRT</t>
  </si>
  <si>
    <t>120910253</t>
  </si>
  <si>
    <t>040/783</t>
  </si>
  <si>
    <t>T2 HAT CREEK #1-WESTWOOD 40/783  VEG COA</t>
  </si>
  <si>
    <t>120910266</t>
  </si>
  <si>
    <t>036/698</t>
  </si>
  <si>
    <t>T2 HAT CREEK #1-WESTWOOD 36/698 REFRAME</t>
  </si>
  <si>
    <t>120910289</t>
  </si>
  <si>
    <t>028/556</t>
  </si>
  <si>
    <t>T2 HAT CREEK #1-WESTWOOD 28/556 REFRAME</t>
  </si>
  <si>
    <t>120910310</t>
  </si>
  <si>
    <t>022/434</t>
  </si>
  <si>
    <t>T2 HAT CREEK #1-WESTWOOD 22/434 RMV VEG</t>
  </si>
  <si>
    <t>120910401</t>
  </si>
  <si>
    <t>012/007</t>
  </si>
  <si>
    <t>T2 EI FLTN-HPLND 12/007 RPL STRW</t>
  </si>
  <si>
    <t>120910680</t>
  </si>
  <si>
    <t>019/005</t>
  </si>
  <si>
    <t>T2 EI MNDCNO-WLLTS-FRT BRG 19/5 RPL STRW</t>
  </si>
  <si>
    <t>120910707</t>
  </si>
  <si>
    <t>T2 EI MNDCN-WLTS-FRT BRG 21/5 RPL POLE</t>
  </si>
  <si>
    <t>120910709</t>
  </si>
  <si>
    <t>021/003</t>
  </si>
  <si>
    <t>T2 EI MNDCN-WLTS-FRT BRG 21/3 RPL POLE</t>
  </si>
  <si>
    <t>120910750</t>
  </si>
  <si>
    <t>019/008</t>
  </si>
  <si>
    <t>T2 EI MNDCN-WLTS-FRT BRG 19/8 RPL POL</t>
  </si>
  <si>
    <t>120910756</t>
  </si>
  <si>
    <t>017/009</t>
  </si>
  <si>
    <t>T2 EI MNDCN-WLTS-FRT BRG 017/9 RPL POLE</t>
  </si>
  <si>
    <t>120910868</t>
  </si>
  <si>
    <t>T2 EI FULTON-HOPLND 37/1 RPR STRW CMPLTD</t>
  </si>
  <si>
    <t>120911283</t>
  </si>
  <si>
    <t>049/000</t>
  </si>
  <si>
    <t>T2 EI HMBLDT-TRNTY-WD 49/0R RPL POLE</t>
  </si>
  <si>
    <t>120911287</t>
  </si>
  <si>
    <t>T2 EI HMBLDT-TRNTY-WD 49/0C RPL POLE</t>
  </si>
  <si>
    <t>120911294</t>
  </si>
  <si>
    <t>T2 EI HMBLDT-TRNTY-WD 49/0L RPL POLE</t>
  </si>
  <si>
    <t>120911389</t>
  </si>
  <si>
    <t>007/040</t>
  </si>
  <si>
    <t>DI T2 PARKWAY-MORAGA 7/40 RPL SHLS</t>
  </si>
  <si>
    <t>ETL.5930.TOWR</t>
  </si>
  <si>
    <t>120911397</t>
  </si>
  <si>
    <t>007/039</t>
  </si>
  <si>
    <t>DI T2 PARKWAY-MORAGA 7/39 RPL SHLS</t>
  </si>
  <si>
    <t>120911410</t>
  </si>
  <si>
    <t>EI T2 PARKWAY-MORAGA 7/41 RPL SHLS</t>
  </si>
  <si>
    <t>120911414</t>
  </si>
  <si>
    <t>DI T2 PARKWAY-MORAGA 7/43 RPL SHLS</t>
  </si>
  <si>
    <t>120911416</t>
  </si>
  <si>
    <t>DI T2 PARKWAY-MORAGA 7/45 RPL SHLS</t>
  </si>
  <si>
    <t>120911430</t>
  </si>
  <si>
    <t>DI T2 PARKWAY-MORAGA 7/42 RPL SHLS</t>
  </si>
  <si>
    <t>120911437</t>
  </si>
  <si>
    <t>DI T2 PARKWAY-MORAGA 7/44 RPL SHLS</t>
  </si>
  <si>
    <t>120911438</t>
  </si>
  <si>
    <t>008/046</t>
  </si>
  <si>
    <t>DI T2 PARKWAY-MORAGA 8/46 RPL SHLS</t>
  </si>
  <si>
    <t>120911439</t>
  </si>
  <si>
    <t>DI T2 PARKWAY-MORAGA 8/47 RPL SHLS</t>
  </si>
  <si>
    <t>120911441</t>
  </si>
  <si>
    <t>DI T2 PARKWAY-MORAGA 8/48 RPL SHLS</t>
  </si>
  <si>
    <t>120911445</t>
  </si>
  <si>
    <t>T2 DI PARKWAY-MORAGA 9/52 RPL SHLS</t>
  </si>
  <si>
    <t>120911450</t>
  </si>
  <si>
    <t>DI T2 PARKWAY-MORAGA 8/49 RPL SHLS</t>
  </si>
  <si>
    <t>120911527</t>
  </si>
  <si>
    <t>T2 DI PARKWAY-MORAGA 9/57 RPL SHLS</t>
  </si>
  <si>
    <t>120911529</t>
  </si>
  <si>
    <t>010/059</t>
  </si>
  <si>
    <t>T2 DI PARKWAY-MORAGA 10/59 RPL SHLS</t>
  </si>
  <si>
    <t>120911544</t>
  </si>
  <si>
    <t>T2 DI PARKWAY-MORAGA 9/54 RPL SHLS</t>
  </si>
  <si>
    <t>120911549</t>
  </si>
  <si>
    <t>T2 DI PARKWAY-MORAGA 9/58 RPL SHLS</t>
  </si>
  <si>
    <t>120911560</t>
  </si>
  <si>
    <t>T2 DI PARKWAY-MORAGA 10/60 RPL SHLS</t>
  </si>
  <si>
    <t>120911572</t>
  </si>
  <si>
    <t>T2 EI PARKWAY-MORAGA 10/61 RPL SHLS</t>
  </si>
  <si>
    <t>120911596</t>
  </si>
  <si>
    <t>010/062</t>
  </si>
  <si>
    <t>T2 DI PARKWAY-MORAGA 10/62 RPL SHLS</t>
  </si>
  <si>
    <t>120911597</t>
  </si>
  <si>
    <t>T2 DI PARKWAY-MORAGA 10/63 RPL SHLS</t>
  </si>
  <si>
    <t>120911598</t>
  </si>
  <si>
    <t>011/064</t>
  </si>
  <si>
    <t>T2 DI PARKWAY-MORAGA 11/64 RPL SHLS</t>
  </si>
  <si>
    <t>120911599</t>
  </si>
  <si>
    <t>011/065</t>
  </si>
  <si>
    <t>T2 DI PARKWAY-MORAGA 11/65 RPL SHLS</t>
  </si>
  <si>
    <t>120911600</t>
  </si>
  <si>
    <t>011/066</t>
  </si>
  <si>
    <t>T2 DI PARKWAY-MORAGA 11/66 RPL SHLS</t>
  </si>
  <si>
    <t>120911603</t>
  </si>
  <si>
    <t>011/068</t>
  </si>
  <si>
    <t>T2 DI PARKWAY-MORAGA 11/68 RPL SHLS</t>
  </si>
  <si>
    <t>120911604</t>
  </si>
  <si>
    <t>012/070</t>
  </si>
  <si>
    <t>T2 DI PARKWAY-MORAGA 12/70 RPL SHLS</t>
  </si>
  <si>
    <t>120911605</t>
  </si>
  <si>
    <t>T2 DI PARKWAY-MORAGA 12/71 RPL SHLS</t>
  </si>
  <si>
    <t>120911606</t>
  </si>
  <si>
    <t>T2 DI PARKWAY-MORAGA 12/73 RPL SHLS</t>
  </si>
  <si>
    <t>120911625</t>
  </si>
  <si>
    <t>T2 DI PARKWAY-MORAGA 11/67 RPL SHLS</t>
  </si>
  <si>
    <t>120911640</t>
  </si>
  <si>
    <t>T2 DI PARKWAY-MORAGA 11/69 RPL SHLS</t>
  </si>
  <si>
    <t>120911641</t>
  </si>
  <si>
    <t>T2 DI PARKWAY-MORAGA 12/72 RPL SHLS</t>
  </si>
  <si>
    <t>120911646</t>
  </si>
  <si>
    <t>T2 DI PARKWAY-MORAGA 12/74 RPL SHLS</t>
  </si>
  <si>
    <t>120911647</t>
  </si>
  <si>
    <t>T2 DI PARKWAY-MORAGA 12/75 RPL SHLS</t>
  </si>
  <si>
    <t>120912124</t>
  </si>
  <si>
    <t>026/164</t>
  </si>
  <si>
    <t>T2 EI HELMS-GREGG #1 26/164 COMPLETE</t>
  </si>
  <si>
    <t>120912165</t>
  </si>
  <si>
    <t>:005/032</t>
  </si>
  <si>
    <t>T2 EI STSLS-MLN SS-MNT :005/032 RPR FOND</t>
  </si>
  <si>
    <t>120912388</t>
  </si>
  <si>
    <t>035/009</t>
  </si>
  <si>
    <t>T2 EI FULTON-HOPLAND 35/9 GYWW CMPLTD</t>
  </si>
  <si>
    <t>120912454</t>
  </si>
  <si>
    <t>:003/019</t>
  </si>
  <si>
    <t>T2 EI STNSLS-MLN SS-MN :003/019 RPR FOND</t>
  </si>
  <si>
    <t>120912520</t>
  </si>
  <si>
    <t>T2 EI PIT #3-PIT #1 0/9 RPR FOND</t>
  </si>
  <si>
    <t>120912562</t>
  </si>
  <si>
    <t>:003/018</t>
  </si>
  <si>
    <t>T2 EI STNSLS-MLN SS-MN :003/018 RPR FOND</t>
  </si>
  <si>
    <t>120912607</t>
  </si>
  <si>
    <t>T2 EI FLTN-HPLND 16/1 RPR STRW</t>
  </si>
  <si>
    <t>120912725</t>
  </si>
  <si>
    <t>011/130A</t>
  </si>
  <si>
    <t>T2 EI DRM-SUMT#2 11/130A RPR GYWW CMPLT</t>
  </si>
  <si>
    <t>120912811</t>
  </si>
  <si>
    <t>T2 EI STNSLS-MLN SS-MN :003/022 RPR FOND</t>
  </si>
  <si>
    <t>120912812</t>
  </si>
  <si>
    <t>T2 EI STNSLS-MLNS SS-MN :003/022 RMV VEG</t>
  </si>
  <si>
    <t>120912814</t>
  </si>
  <si>
    <t>009/207</t>
  </si>
  <si>
    <t>T2 EI HMLTN BRNCH-CHSTR 9/207 RPR GYWW</t>
  </si>
  <si>
    <t>120912829</t>
  </si>
  <si>
    <t>T2 EI STNSLS-MLN SS-MN :003/022 RPL INSS</t>
  </si>
  <si>
    <t>120912909</t>
  </si>
  <si>
    <t>:004/023</t>
  </si>
  <si>
    <t>T2 EI STNSLS-MLN SS-MN :004/023 RPR FOND</t>
  </si>
  <si>
    <t>120912976</t>
  </si>
  <si>
    <t>009/206</t>
  </si>
  <si>
    <t>T2 EI HMLTN BRNCH-CHSTR 9/206 RPR GYWW</t>
  </si>
  <si>
    <t>120913003</t>
  </si>
  <si>
    <t>005/011</t>
  </si>
  <si>
    <t>EI T2 CHWCHLLA-KRCKHFF 5/11 RPL INSW</t>
  </si>
  <si>
    <t>120913039</t>
  </si>
  <si>
    <t>:004/024</t>
  </si>
  <si>
    <t>T2 EI STNSLS-MLN SS-MN :004/024 RPL INSS</t>
  </si>
  <si>
    <t>120913193</t>
  </si>
  <si>
    <t>011/130C</t>
  </si>
  <si>
    <t>T2 EI DRM-SUMIT#2 11/133C RPR GYWW CMPLT</t>
  </si>
  <si>
    <t>120913195</t>
  </si>
  <si>
    <t>:004/025</t>
  </si>
  <si>
    <t>T2 EI STSLS-MLS SS-MNT :004/025 RPR FOND</t>
  </si>
  <si>
    <t>120913207</t>
  </si>
  <si>
    <t>009/205</t>
  </si>
  <si>
    <t>T2 EI HMLTN BRNCH-CHSTR 9/205 RPR SPLW</t>
  </si>
  <si>
    <t>ETL.7000.INSL.NCER</t>
  </si>
  <si>
    <t>120913254</t>
  </si>
  <si>
    <t>:004/026</t>
  </si>
  <si>
    <t>T2 EI STSLS-MLN SS-MNT :004/026 RPL INSS</t>
  </si>
  <si>
    <t>120913389</t>
  </si>
  <si>
    <t>009/204</t>
  </si>
  <si>
    <t>T2 EI HMLTN BRNCH-CHSTR 9/204 RPR GYWW</t>
  </si>
  <si>
    <t>120913482</t>
  </si>
  <si>
    <t>T2 EI SNSLS-MLN SS-MNT :004/028 RPR FOND</t>
  </si>
  <si>
    <t>120913496</t>
  </si>
  <si>
    <t>C021/084</t>
  </si>
  <si>
    <t>T2 DI MSS LNDNG-CBRN C021/084 RMV NEST</t>
  </si>
  <si>
    <t>120913546</t>
  </si>
  <si>
    <t>:005/029</t>
  </si>
  <si>
    <t>T2 EI STSLS-MLN SS-MNT :005/029 RPL INSS</t>
  </si>
  <si>
    <t>120913595</t>
  </si>
  <si>
    <t>T2 EI PIT #3-PIT #1 0/2 RPR FOND</t>
  </si>
  <si>
    <t>120913686</t>
  </si>
  <si>
    <t>:005/030</t>
  </si>
  <si>
    <t>T2 EI STSLS-ML SW STA-RVR :5/30 COMPLETE</t>
  </si>
  <si>
    <t>120913687</t>
  </si>
  <si>
    <t>T2 EI SNSLS-MLN SS-MNT :005/030 RPL INSS</t>
  </si>
  <si>
    <t>120913824</t>
  </si>
  <si>
    <t>065/000</t>
  </si>
  <si>
    <t>T2 EI HUMBOLDT-TRINITY 65/0 RPR FOND</t>
  </si>
  <si>
    <t>120913828</t>
  </si>
  <si>
    <t>064/006</t>
  </si>
  <si>
    <t>T2 EI HUMBOLDT-TRINITY 64/6 RMV VEG</t>
  </si>
  <si>
    <t>120913948</t>
  </si>
  <si>
    <t>000/000A</t>
  </si>
  <si>
    <t>T2 EI PIT #3-PIT #1 0/0A RPL GWRS</t>
  </si>
  <si>
    <t>ETL.5400.POLE.NWOD</t>
  </si>
  <si>
    <t>120914241</t>
  </si>
  <si>
    <t>T2 EI FULTON-HOPLAND 17/3 RPR GYWW</t>
  </si>
  <si>
    <t>120914444</t>
  </si>
  <si>
    <t>036/016</t>
  </si>
  <si>
    <t>T2 EI FULTON-HPLND 36/16 RPR STRW CMPLTD</t>
  </si>
  <si>
    <t>120914452</t>
  </si>
  <si>
    <t>019/001</t>
  </si>
  <si>
    <t>T2 EI MNDCNO-WLLTS-FRT BRG 19/1 RPL STRW</t>
  </si>
  <si>
    <t>120914524</t>
  </si>
  <si>
    <t>036/000</t>
  </si>
  <si>
    <t>T2 EI FULTON-HOPLAND 36/0 GYWW CMPLTD</t>
  </si>
  <si>
    <t>120914525</t>
  </si>
  <si>
    <t>T2 EI FULTON-HPLND 36/0 RPR STRW CMPLTD</t>
  </si>
  <si>
    <t>120914576</t>
  </si>
  <si>
    <t>T2 DI PARKWAY-MORAGA 13/79 RPL SHLS</t>
  </si>
  <si>
    <t>120914580</t>
  </si>
  <si>
    <t>T2 DI PARKWAY-MORAGA 13/77 RPL SHLS</t>
  </si>
  <si>
    <t>120914583</t>
  </si>
  <si>
    <t>T2 DI PARKWAY-MORAGA 13/78 RPL SHLS</t>
  </si>
  <si>
    <t>120914595</t>
  </si>
  <si>
    <t>T2 DI PARKWAY-MORAGA 13/80 RPL SHLS</t>
  </si>
  <si>
    <t>120914602</t>
  </si>
  <si>
    <t>T2 DI PARKWAY-MORAGA 13/81 RPL SHLS</t>
  </si>
  <si>
    <t>120914605</t>
  </si>
  <si>
    <t>T2 DI PARKWAY-MORAGA 14/82 RPL SHLS</t>
  </si>
  <si>
    <t>120914606</t>
  </si>
  <si>
    <t>T2 DI PARKWAY-MORAGA 14/84 RPL SHLS</t>
  </si>
  <si>
    <t>120914607</t>
  </si>
  <si>
    <t>021/002</t>
  </si>
  <si>
    <t>T2 EI MNDCN-WLTS-FRT BRG 21/2 RPL INSW</t>
  </si>
  <si>
    <t>ETL.7550.INSL.NCER</t>
  </si>
  <si>
    <t>120914608</t>
  </si>
  <si>
    <t>T2 DI PARKWAY-MORAGA 14/85 RPL SHLS</t>
  </si>
  <si>
    <t>120914609</t>
  </si>
  <si>
    <t>014/086</t>
  </si>
  <si>
    <t>T2 DI PARKWAY-MORAGA 14/86 RPL SHLS</t>
  </si>
  <si>
    <t>120914611</t>
  </si>
  <si>
    <t>T2 EI MNDCN-WLTS-FRT BRG 22/5 RPR POLE</t>
  </si>
  <si>
    <t>120914612</t>
  </si>
  <si>
    <t>022/003</t>
  </si>
  <si>
    <t>T2 EI MNDCN-WLTS-FRT BRG 22/3 RPL STRW</t>
  </si>
  <si>
    <t>120914613</t>
  </si>
  <si>
    <t>021/007</t>
  </si>
  <si>
    <t>T2 EI MNDCN-WLTS-FRT BRG 21/7 RPR POLE</t>
  </si>
  <si>
    <t>120914616</t>
  </si>
  <si>
    <t>T2 DI PARKWAY-MORAGA 14/83 RPL SHLS</t>
  </si>
  <si>
    <t>120914630</t>
  </si>
  <si>
    <t>T2 DI PARKWAY-MORAGA 14/87 RPL SHLS</t>
  </si>
  <si>
    <t>120914636</t>
  </si>
  <si>
    <t>T2 DI PARKWAY-MORAGA 15/88 RPL SHLS</t>
  </si>
  <si>
    <t>120914653</t>
  </si>
  <si>
    <t>T2 DI PARKWAY-MORAGA 15/91 RPL SHLS</t>
  </si>
  <si>
    <t>120914654</t>
  </si>
  <si>
    <t>015/092</t>
  </si>
  <si>
    <t>T2 DI PARKWAY-MORAGA 15/92 RPL SHLS</t>
  </si>
  <si>
    <t>120914656</t>
  </si>
  <si>
    <t>T2 EI PARKWAY-MORAGA 16/096 RPL SHLS</t>
  </si>
  <si>
    <t>ETL.5930.INSL.CERA</t>
  </si>
  <si>
    <t>120914662</t>
  </si>
  <si>
    <t>T2 DI PARKWAY-MORAGA 15/89 RPL SHLS</t>
  </si>
  <si>
    <t>120914664</t>
  </si>
  <si>
    <t>T2 DI PARKWAY-MORAGA 15/90 RPL SHLS</t>
  </si>
  <si>
    <t>120914682</t>
  </si>
  <si>
    <t>016/094</t>
  </si>
  <si>
    <t>T2 EI PARKWAY-MORAGA 16/094 RPL SHLS</t>
  </si>
  <si>
    <t>ETL.5930.INSL</t>
  </si>
  <si>
    <t>120914684</t>
  </si>
  <si>
    <t>019/111</t>
  </si>
  <si>
    <t>T2 EI BAHIA-MORAGA 19/111 RPL SHLS</t>
  </si>
  <si>
    <t>ETL.4340.INSL</t>
  </si>
  <si>
    <t>120914688</t>
  </si>
  <si>
    <t>017/097</t>
  </si>
  <si>
    <t>T2 PARKWAY-MORAGA 17/097 RPL SHLS</t>
  </si>
  <si>
    <t>120914735</t>
  </si>
  <si>
    <t>T2 BAHIA-MORAGA 12/71 RPL SHIELD</t>
  </si>
  <si>
    <t>ETL.4340.TOWR</t>
  </si>
  <si>
    <t>120914878</t>
  </si>
  <si>
    <t>009/057A</t>
  </si>
  <si>
    <t>EI T2 LONE TREE-CAYETANO 9/057A WASH</t>
  </si>
  <si>
    <t>ETL.6160.INSL.NCER</t>
  </si>
  <si>
    <t>120914998</t>
  </si>
  <si>
    <t>T2 EI CHOWCHILLA-KERCKHOFF 5/3 RPR GYWW</t>
  </si>
  <si>
    <t>120914999</t>
  </si>
  <si>
    <t>005/004</t>
  </si>
  <si>
    <t>EI T2 CHWCHLLA-KRCKHFF 5/4 RPR GYWW</t>
  </si>
  <si>
    <t>120919853</t>
  </si>
  <si>
    <t>T2 DI MORRO BAY-MESA 5/25 RPLC INSS</t>
  </si>
  <si>
    <t>120919854</t>
  </si>
  <si>
    <t>T2 DI DIABLO-MESA 5/25 RPLC INSS</t>
  </si>
  <si>
    <t>ETL.4620.INSL.NCER</t>
  </si>
  <si>
    <t>120920126</t>
  </si>
  <si>
    <t>015/015</t>
  </si>
  <si>
    <t>PATR T2 LWER LKE-HMESTKE 15/15 RPR GYWW</t>
  </si>
  <si>
    <t>ETL.1481.POLE.WOOD</t>
  </si>
  <si>
    <t>120920219</t>
  </si>
  <si>
    <t>T2 EI STN MEL S S-RVERBNK 1/8 RPR SPLS</t>
  </si>
  <si>
    <t>120920224</t>
  </si>
  <si>
    <t>T2 EI STNISLS-MANTECA #2 1/8 RPR SPLS</t>
  </si>
  <si>
    <t>120920328</t>
  </si>
  <si>
    <t>T2 EI STNISLAUS-MANTECA #2 1/7 RPR FOND</t>
  </si>
  <si>
    <t>120920540</t>
  </si>
  <si>
    <t>014/361</t>
  </si>
  <si>
    <t>T2 EI CTTNWD-BNTN #1 14/361 RPL STRW</t>
  </si>
  <si>
    <t>120920727</t>
  </si>
  <si>
    <t>009/007</t>
  </si>
  <si>
    <t>T2 EI FLTN-HPLND 9/7 RPR GWRW</t>
  </si>
  <si>
    <t>120921006</t>
  </si>
  <si>
    <t>T2 EI HMLTN BRNCH-CHSTR 2/70 RPR STRW</t>
  </si>
  <si>
    <t>120921156</t>
  </si>
  <si>
    <t>002/072</t>
  </si>
  <si>
    <t>T2 EI HMLTN BRNCH-CHSTR 2/72 RPR STRW</t>
  </si>
  <si>
    <t>120921312</t>
  </si>
  <si>
    <t>T2 EI STNISLS-MLONS SS-MNT1/11 REPLUMB</t>
  </si>
  <si>
    <t>120921485</t>
  </si>
  <si>
    <t>T2 EI STNISLS-MLNS SS-MNT 1/12 RPR FOND</t>
  </si>
  <si>
    <t>120921580</t>
  </si>
  <si>
    <t>023/157</t>
  </si>
  <si>
    <t>T2 DI POE-RIO OSO 23/157 RPR INSS</t>
  </si>
  <si>
    <t>120921581</t>
  </si>
  <si>
    <t>007/057</t>
  </si>
  <si>
    <t>T2 DI ELDORADO-MSR FLT #2 7/57 RPLC INSS</t>
  </si>
  <si>
    <t>120921583</t>
  </si>
  <si>
    <t>T2 DI ELDORADO-MSR FLT #1 7/57 RPLC INSS</t>
  </si>
  <si>
    <t>120921648</t>
  </si>
  <si>
    <t>T2 VACA-BAHIA 17/091 - NRP GROUND</t>
  </si>
  <si>
    <t>120921741</t>
  </si>
  <si>
    <t>017/006</t>
  </si>
  <si>
    <t>T2 EI FULTON-HOPLAND 17/6 RPR STRW</t>
  </si>
  <si>
    <t>120921838</t>
  </si>
  <si>
    <t>T2 EI CHOWCHILLA-KERCKHOFF 4/9 RMV VEG</t>
  </si>
  <si>
    <t>120921872</t>
  </si>
  <si>
    <t>004/008B</t>
  </si>
  <si>
    <t>T2 EI CHOWCHILLA-KERCKHOFF 4/8B RPR GYWW</t>
  </si>
  <si>
    <t>120921873</t>
  </si>
  <si>
    <t>004/007</t>
  </si>
  <si>
    <t>T2 EI CHOWCHILLA-KERCKHOFF 4/7 RPL INSW</t>
  </si>
  <si>
    <t>120921882</t>
  </si>
  <si>
    <t>037/213</t>
  </si>
  <si>
    <t>T2 EI TMBLR-SN LUIS OBSP 37/213 RPL INSS</t>
  </si>
  <si>
    <t>120921883</t>
  </si>
  <si>
    <t>037/217</t>
  </si>
  <si>
    <t>T2 EI TMBLR-SN LUIS OBSP 37/217 RPL INSS</t>
  </si>
  <si>
    <t>120921946</t>
  </si>
  <si>
    <t>T2 EI STAISLS-MLONS SS-MNT2/13 RMV VEG</t>
  </si>
  <si>
    <t>120922193</t>
  </si>
  <si>
    <t>002/080</t>
  </si>
  <si>
    <t>T2 EI HMLTN BRNCH-CHSTR 2/80 RPL STRW</t>
  </si>
  <si>
    <t>120922304</t>
  </si>
  <si>
    <t>T2 EI CHOWCHILLA-KERCKHOFF 4/5 RMV VEG</t>
  </si>
  <si>
    <t>120922375</t>
  </si>
  <si>
    <t>008/189</t>
  </si>
  <si>
    <t>T2 EI HMLTN BRNCH-CHSTR 8/189 RPL STRW</t>
  </si>
  <si>
    <t>120922436</t>
  </si>
  <si>
    <t>008/188</t>
  </si>
  <si>
    <t>T2 EI HMLTN BRNCH-CHSTR 8/188 RPL STRW</t>
  </si>
  <si>
    <t>120922496</t>
  </si>
  <si>
    <t>C003/015</t>
  </si>
  <si>
    <t>T2 DI MOSS LANDING-COBURN C3/15 INS HRDT</t>
  </si>
  <si>
    <t>120922806</t>
  </si>
  <si>
    <t>002/003</t>
  </si>
  <si>
    <t>T2 DI CHOWCHILLA-KERCKHOFF 2/3 RPL INSW</t>
  </si>
  <si>
    <t>120922997</t>
  </si>
  <si>
    <t>008/184</t>
  </si>
  <si>
    <t>T2 EI HMLTN BRNCH-CHSTR 8/184 RPR GYWW</t>
  </si>
  <si>
    <t>120923259</t>
  </si>
  <si>
    <t>034/200</t>
  </si>
  <si>
    <t>T2 EI TMBLR-SN LUIS OBSP 34/200 RPR ROAD</t>
  </si>
  <si>
    <t>120923263</t>
  </si>
  <si>
    <t>036/208</t>
  </si>
  <si>
    <t>T2 EI TMBLR-SN LUIS OBSP 36/208 RPL INSS</t>
  </si>
  <si>
    <t>120923264</t>
  </si>
  <si>
    <t>034/198</t>
  </si>
  <si>
    <t>T2 EI TMBLR-SN LUIS OBSP 34/198 RPL INSS</t>
  </si>
  <si>
    <t>120923265</t>
  </si>
  <si>
    <t>035/202</t>
  </si>
  <si>
    <t>T2 EI TMBLR-SN LUIS OBSP 35/202 RPL INSS</t>
  </si>
  <si>
    <t>120923266</t>
  </si>
  <si>
    <t>T2 EI TMBLR-SN LUIS OBSP 34/200 RPL INSS</t>
  </si>
  <si>
    <t>120923273</t>
  </si>
  <si>
    <t>T2 EI SPAULDING-SUMMIT 17/526 RPR GYWW</t>
  </si>
  <si>
    <t>120923280</t>
  </si>
  <si>
    <t>035/201</t>
  </si>
  <si>
    <t>T2 EI TMBLR-SN LUIS OBSP 35/201 RPL INSS</t>
  </si>
  <si>
    <t>120923281</t>
  </si>
  <si>
    <t>035/203</t>
  </si>
  <si>
    <t>T2 EI TMBLR-SN LUIS OBSP 35/203 RPL INSS</t>
  </si>
  <si>
    <t>120923282</t>
  </si>
  <si>
    <t>034/199</t>
  </si>
  <si>
    <t>T2 EI TMBLR-SN LUIS OBSP 34/199 RPL INSS</t>
  </si>
  <si>
    <t>120923284</t>
  </si>
  <si>
    <t>036/207</t>
  </si>
  <si>
    <t>T2 EI TMBLR-SN LUIS OBSP 36/207 RPL INSS</t>
  </si>
  <si>
    <t>120923288</t>
  </si>
  <si>
    <t>017/544</t>
  </si>
  <si>
    <t>T2 EI SPAULDING-SUMMIT 17/544 RPR STRW</t>
  </si>
  <si>
    <t>120923574</t>
  </si>
  <si>
    <t>T2 EI STNISLAUS-MANTECA #2 2/15 RPR FOND</t>
  </si>
  <si>
    <t>120924126</t>
  </si>
  <si>
    <t>T2 EI MNDCN-WLTS-FRT BRG 23/4 RPL POLE</t>
  </si>
  <si>
    <t>120924135</t>
  </si>
  <si>
    <t>T2 EI MNDCINO-FRT BRGG 23/7 RPR STRW</t>
  </si>
  <si>
    <t>ETL.7550.POLE.WDPS</t>
  </si>
  <si>
    <t>120924138</t>
  </si>
  <si>
    <t>T2 EI MNDCN-WLTS-FRT BRG 23/6R RPL POLE</t>
  </si>
  <si>
    <t>120924163</t>
  </si>
  <si>
    <t>023/005</t>
  </si>
  <si>
    <t>T2 EI MNDCN-WLTS-FRT BRG 23/5 RPL POLE</t>
  </si>
  <si>
    <t>120924165</t>
  </si>
  <si>
    <t>003/086</t>
  </si>
  <si>
    <t>T2 EI HMLTN BRNCH-CHSTR 3/86 RPR GYWW</t>
  </si>
  <si>
    <t>120924183</t>
  </si>
  <si>
    <t>003/087</t>
  </si>
  <si>
    <t>T2 EI HMLTN BRNCH-CHSTR 3/87 RPR GYWW</t>
  </si>
  <si>
    <t>120924220</t>
  </si>
  <si>
    <t>022/000</t>
  </si>
  <si>
    <t>T2 EI MNDCN-WLTS-FRT BRG 22/0 RPL DAMW</t>
  </si>
  <si>
    <t>120924221</t>
  </si>
  <si>
    <t>T2 EI MNDCN-WLTS-FRT BRG 22/0 RPR JUMW</t>
  </si>
  <si>
    <t>120924255</t>
  </si>
  <si>
    <t>034/007</t>
  </si>
  <si>
    <t>T2 EI FULTON-HOPLAND 34/007 COMPLETE</t>
  </si>
  <si>
    <t>120924299</t>
  </si>
  <si>
    <t>064/002</t>
  </si>
  <si>
    <t>T2 EI HUMBOLDT-TRINITY 64/2 RMV VEG</t>
  </si>
  <si>
    <t>120924329</t>
  </si>
  <si>
    <t>064/001</t>
  </si>
  <si>
    <t>T2 EI HUMBOLDT-TRINITY 64/1 RMV VEG</t>
  </si>
  <si>
    <t>120924345</t>
  </si>
  <si>
    <t>064/005A</t>
  </si>
  <si>
    <t>T2 EI HUMBOLDT-TRINITY 64/5 RMV VEG</t>
  </si>
  <si>
    <t>120924477</t>
  </si>
  <si>
    <t>T2 EI FULTON-HOPLAND 18/3 RPL STRW</t>
  </si>
  <si>
    <t>120927484</t>
  </si>
  <si>
    <t>007/153</t>
  </si>
  <si>
    <t>T2 EI HMLTN BRNH-CHTR 7/153 RPL STRW</t>
  </si>
  <si>
    <t>120927623</t>
  </si>
  <si>
    <t>T2 EI STNSLS-MLNS SS-MNT #1 3/19 RPR SPL</t>
  </si>
  <si>
    <t>ETL.3830.POLE.NWOD</t>
  </si>
  <si>
    <t>120927982</t>
  </si>
  <si>
    <t>EI T2 CHWCHLLA-KRCKHFF 0/4 RPL INSS</t>
  </si>
  <si>
    <t>120928230</t>
  </si>
  <si>
    <t>T2 EI HMLTN BRNH-CHTR 3/94 RPR GYWW</t>
  </si>
  <si>
    <t>120928299</t>
  </si>
  <si>
    <t>003/095</t>
  </si>
  <si>
    <t>T2 EI HMLTN BRNH-CHTR 3/95 RPL STRW</t>
  </si>
  <si>
    <t>120928499</t>
  </si>
  <si>
    <t>008/180</t>
  </si>
  <si>
    <t>T2 EI HMLTN BRNH-CHTR 8/180 RPR GYWW</t>
  </si>
  <si>
    <t>120928523</t>
  </si>
  <si>
    <t>T2 EI STANISLAUS-MANTECA #2 3/2 RMV VEG</t>
  </si>
  <si>
    <t>120928524</t>
  </si>
  <si>
    <t>T2 EI STANISLAUS-MANTECA #2 3/2 RPR FOND</t>
  </si>
  <si>
    <t>120928526</t>
  </si>
  <si>
    <t>T2 EI STNISLS-MLNS SS-RVR 3/21 RPR SPLS</t>
  </si>
  <si>
    <t>120928571</t>
  </si>
  <si>
    <t>T2 EI STNISLS-MLNS SS-MNT#1 3/22 RMV VEG</t>
  </si>
  <si>
    <t>120928632</t>
  </si>
  <si>
    <t>T2 PARKWAY-MORAGA 17/100 RPR SHLS</t>
  </si>
  <si>
    <t>120928641</t>
  </si>
  <si>
    <t>T2 EI CTTNWD-BENTON #1 14/337 RMV VEG</t>
  </si>
  <si>
    <t>120928697</t>
  </si>
  <si>
    <t>020/113</t>
  </si>
  <si>
    <t>T2 EI BAHIA-MORAGA 020/113 RPL SHLS</t>
  </si>
  <si>
    <t>120928703</t>
  </si>
  <si>
    <t>020/114</t>
  </si>
  <si>
    <t>T2 EI BAHIA-MORAGA 020/114 RMV SHLS</t>
  </si>
  <si>
    <t>120928715</t>
  </si>
  <si>
    <t>T2 EI BAHIA-MORAGA 019/112 RPL SHLS</t>
  </si>
  <si>
    <t>120928719</t>
  </si>
  <si>
    <t>029/127</t>
  </si>
  <si>
    <t>T2 EI MRR BY-SLR SS#1 29/127 RPR FOND</t>
  </si>
  <si>
    <t>120928739</t>
  </si>
  <si>
    <t>006/145</t>
  </si>
  <si>
    <t>T2 EI HMLTN BRNH-CHTR 6/145 RPR STRW</t>
  </si>
  <si>
    <t>120928745</t>
  </si>
  <si>
    <t>T2 EI PARKWAY-MORAGA 16/095 RMV SHLS</t>
  </si>
  <si>
    <t>120928826</t>
  </si>
  <si>
    <t>019/110</t>
  </si>
  <si>
    <t>T2 EI BAHIA-MORAGA 19/110 RPL SHLS</t>
  </si>
  <si>
    <t>120928849</t>
  </si>
  <si>
    <t>016/093</t>
  </si>
  <si>
    <t>T2 PARKWAY-MORAGA 16/093 RPL SHLS</t>
  </si>
  <si>
    <t>120928855</t>
  </si>
  <si>
    <t>030/128</t>
  </si>
  <si>
    <t>T2 EI MRR BY-SLAR SS#1 30/128 RPR FOND</t>
  </si>
  <si>
    <t>120929006</t>
  </si>
  <si>
    <t>C002/011</t>
  </si>
  <si>
    <t>T2 DI CBN-LS AS SW ST-PCH C2/11 RPR INSS</t>
  </si>
  <si>
    <t>120929106</t>
  </si>
  <si>
    <t>T2 EI HMLTN BRNH-CHTR 4/104 RPL STRW</t>
  </si>
  <si>
    <t>120929600</t>
  </si>
  <si>
    <t>T2 EI STANISLAUS-MLNS MNTE 1/6 RPR FOND</t>
  </si>
  <si>
    <t>120929665</t>
  </si>
  <si>
    <t>T2 DI COTTONWOOD-DELVN #1 2/17 RPR OPGW</t>
  </si>
  <si>
    <t>ETL.4550.TOWR</t>
  </si>
  <si>
    <t>120929783</t>
  </si>
  <si>
    <t>T2 DI COTTONWOOD-DELVN #1 5/33 RPR FOND</t>
  </si>
  <si>
    <t>120929806</t>
  </si>
  <si>
    <t>006/135</t>
  </si>
  <si>
    <t>T2 EI HMLTN BRNH-CHTR 6/135 RPL STRW</t>
  </si>
  <si>
    <t>120930059</t>
  </si>
  <si>
    <t>T2 EI HMLTN BRNH-CHTR 4/114 RPR GYWW</t>
  </si>
  <si>
    <t>120930221</t>
  </si>
  <si>
    <t>001/001</t>
  </si>
  <si>
    <t>EI T2 CHWCHLLA-KRCKHFF 1/1 RPL INSS</t>
  </si>
  <si>
    <t>ETL.1250.INSL.CERA</t>
  </si>
  <si>
    <t>120930260</t>
  </si>
  <si>
    <t>031/134</t>
  </si>
  <si>
    <t>T2 EI MRR BY-SLAR SW S#1 31/1 RPR FOND</t>
  </si>
  <si>
    <t>120930611</t>
  </si>
  <si>
    <t>045/218</t>
  </si>
  <si>
    <t>T2 DI IGNACIO-SOBRANTE 45/218 RPR INSS</t>
  </si>
  <si>
    <t>120930618</t>
  </si>
  <si>
    <t>T2 DI LAKVL-SOBRANTE#2 45/218 RPR INSS</t>
  </si>
  <si>
    <t>120930651</t>
  </si>
  <si>
    <t>T2 DI IGNACIO-SOBRANTE 45/218 RMV STEP</t>
  </si>
  <si>
    <t>120930666</t>
  </si>
  <si>
    <t>017/093</t>
  </si>
  <si>
    <t>T2 EI HAAS-MCCALL 17/093 FOND</t>
  </si>
  <si>
    <t>ETL.4850.TOWR</t>
  </si>
  <si>
    <t>120930690</t>
  </si>
  <si>
    <t>017/094</t>
  </si>
  <si>
    <t>T2 EI HAAS-MCCALL 17/094 RPR FOND</t>
  </si>
  <si>
    <t>120930806</t>
  </si>
  <si>
    <t>017/548</t>
  </si>
  <si>
    <t>T2 EI SPAULDING-SUMMIT 17/548 RPR STRW</t>
  </si>
  <si>
    <t>120930834</t>
  </si>
  <si>
    <t>T2 DI COTTONWD-LOGAN CRK 11/77 RPR CONS</t>
  </si>
  <si>
    <t>120931391</t>
  </si>
  <si>
    <t>027/003</t>
  </si>
  <si>
    <t>T2 EI MDCNO-WLLTS-FRT BRG 27/3 GRND WASH</t>
  </si>
  <si>
    <t>120931393</t>
  </si>
  <si>
    <t>027/008</t>
  </si>
  <si>
    <t>T2 EI MNDCNO-WLLTS-FRT BRG 27/8 RPR GYWW</t>
  </si>
  <si>
    <t>120931395</t>
  </si>
  <si>
    <t>T2 EI MNDCNO-WLLTS-FRT BRG 27/7 RPR STRW</t>
  </si>
  <si>
    <t>120931396</t>
  </si>
  <si>
    <t>027/006</t>
  </si>
  <si>
    <t>T2 EI MDCNO-WLLTS-FRT BRG 27/6 GRND WASH</t>
  </si>
  <si>
    <t>120931398</t>
  </si>
  <si>
    <t>T2 EI MNDCNO-WLLTS-FT BRG 24/2 GRND WASH</t>
  </si>
  <si>
    <t>120931401</t>
  </si>
  <si>
    <t>024/001</t>
  </si>
  <si>
    <t>T2 EI MNDCNO-WLLTS-FT BRG 24/1 GRND WASH</t>
  </si>
  <si>
    <t>ETL.7550.INSL.CERA</t>
  </si>
  <si>
    <t>120931713</t>
  </si>
  <si>
    <t>T2 EI MNDCN-WLTS-FRT BRG 23/6L RPL POLE</t>
  </si>
  <si>
    <t>120931767</t>
  </si>
  <si>
    <t>066/001</t>
  </si>
  <si>
    <t>T2 EI HUMBOLDT-TRINITY 66/1R RPR ANCHW</t>
  </si>
  <si>
    <t>120931770</t>
  </si>
  <si>
    <t>T2 EI HUMBOLDT-TRINITY 66/001 RPR JMPW</t>
  </si>
  <si>
    <t>120931782</t>
  </si>
  <si>
    <t>066/002</t>
  </si>
  <si>
    <t>T2 EI HUMBOLDT-TRINITY  66/002 RPR SPLW</t>
  </si>
  <si>
    <t>120931792</t>
  </si>
  <si>
    <t>T2 EI HUMBOLDT-TRINITY 66/1L RMV VEG</t>
  </si>
  <si>
    <t>120931799</t>
  </si>
  <si>
    <t>T2 EI HUMBOLDT-TRINITY 66/1C RPR ANCHW</t>
  </si>
  <si>
    <t>120932542</t>
  </si>
  <si>
    <t>015/144</t>
  </si>
  <si>
    <t>WV T2 BRDGVILL-CTTNWD 15/144 RPL HRDW</t>
  </si>
  <si>
    <t>120932702</t>
  </si>
  <si>
    <t>009/036</t>
  </si>
  <si>
    <t>T2 EI PITTSBURG-SN MTEO 9/036 RPR FOND</t>
  </si>
  <si>
    <t>120932729</t>
  </si>
  <si>
    <t>T2 DI PO-RIO OSO-RIO OSO 22/148 RPL INSS</t>
  </si>
  <si>
    <t>120932914</t>
  </si>
  <si>
    <t>063/007</t>
  </si>
  <si>
    <t>T2 EI HUMBOLDT-TRINITY 063/007 RPR INSW</t>
  </si>
  <si>
    <t>120932916</t>
  </si>
  <si>
    <t>063/003</t>
  </si>
  <si>
    <t>T2 EI HUMBOLDT-TRINITY 063/3 RMV VEG</t>
  </si>
  <si>
    <t>120933005</t>
  </si>
  <si>
    <t>062/002</t>
  </si>
  <si>
    <t>T2NT EI HUMBOLDT-TRINITY 062/2 INST MRKW</t>
  </si>
  <si>
    <t>120934494</t>
  </si>
  <si>
    <t>T2 EI FULTON-HOPLAND 11/10 RPR SPLW</t>
  </si>
  <si>
    <t>120934510</t>
  </si>
  <si>
    <t>160/1215</t>
  </si>
  <si>
    <t>T2 DI DELEVAN-VACA #2 160/1215 RPL INSS</t>
  </si>
  <si>
    <t>ETL.4231.INSL.CERA</t>
  </si>
  <si>
    <t>120934680</t>
  </si>
  <si>
    <t>T2 DI QNT SW ST-WSTLY 24/111 RPR OPGW</t>
  </si>
  <si>
    <t>ETL.5070.TOWR</t>
  </si>
  <si>
    <t>120935035</t>
  </si>
  <si>
    <t>T2 EI FULTON-HOPLAND 019/005 RPL ANCW</t>
  </si>
  <si>
    <t>120935155</t>
  </si>
  <si>
    <t>024/161</t>
  </si>
  <si>
    <t>T2 DI POE-RIO OSO 24/161 RPL HRDT</t>
  </si>
  <si>
    <t>120935306</t>
  </si>
  <si>
    <t>004/116</t>
  </si>
  <si>
    <t>T2 EI HMLTN BRNCH-CHSTR 4/116 RPL STRW</t>
  </si>
  <si>
    <t>120935602</t>
  </si>
  <si>
    <t>037/215</t>
  </si>
  <si>
    <t>T2 DI TEMBLOR-SAN LUIS 37/215 RPL INSS</t>
  </si>
  <si>
    <t>120935788</t>
  </si>
  <si>
    <t>019/006</t>
  </si>
  <si>
    <t>T2 EI FULTON-HOPLAND 019/006 RPL POLE</t>
  </si>
  <si>
    <t>120936095</t>
  </si>
  <si>
    <t>T2 EI HMLTN BRNCH-CHSTR-5/121 RPL ANCW</t>
  </si>
  <si>
    <t>ETL.7000.POLE.WDPS</t>
  </si>
  <si>
    <t>120936106</t>
  </si>
  <si>
    <t>002/035</t>
  </si>
  <si>
    <t>T2 EI  CLGATE-PALERMO 2/035 RPR STRW</t>
  </si>
  <si>
    <t>120936135</t>
  </si>
  <si>
    <t>012/005</t>
  </si>
  <si>
    <t>T2 EI FULTON-HOPLAND 012/005 RPR GYWW</t>
  </si>
  <si>
    <t>120936428</t>
  </si>
  <si>
    <t>021/001</t>
  </si>
  <si>
    <t>T2 EI FULTON-HOPLAND 021/001 RPL POLE</t>
  </si>
  <si>
    <t>120936482</t>
  </si>
  <si>
    <t>014/068</t>
  </si>
  <si>
    <t>T2 DI MS LDG-LS ALS SW ST 14/68 RPL INSS</t>
  </si>
  <si>
    <t>120936533</t>
  </si>
  <si>
    <t>007/160</t>
  </si>
  <si>
    <t>T2 EI HAMILTON BRANCH-CH 07/160 RPL POLE</t>
  </si>
  <si>
    <t>120936601</t>
  </si>
  <si>
    <t>027/114</t>
  </si>
  <si>
    <t>T2 EI TESLA-METCALF 27/114 RPL INSS</t>
  </si>
  <si>
    <t>120936745</t>
  </si>
  <si>
    <t>007/156</t>
  </si>
  <si>
    <t>T2 EI HAMILTON BRANCH-CH 07/156 RPR WDPK</t>
  </si>
  <si>
    <t>120937148</t>
  </si>
  <si>
    <t>T2 DI COTTNWOOD-DLVN #2 63/565 RMV STEP</t>
  </si>
  <si>
    <t>120938104</t>
  </si>
  <si>
    <t>023/181</t>
  </si>
  <si>
    <t>T2 WV PARADISE-TABLE MTN 23/181 RPL INSW</t>
  </si>
  <si>
    <t>120938151</t>
  </si>
  <si>
    <t>T2 WV PARADISE-TABLE MTN 23/181 INS DAMS</t>
  </si>
  <si>
    <t>120938255</t>
  </si>
  <si>
    <t>001/021</t>
  </si>
  <si>
    <t>T2 EI COLGATE-PALERMO 1/021 INST ANMS</t>
  </si>
  <si>
    <t>120938429</t>
  </si>
  <si>
    <t>T2 DI KRCKHFF-CLVS-SNGR #1 1/9 RPR STRT</t>
  </si>
  <si>
    <t>120938568</t>
  </si>
  <si>
    <t>024/000</t>
  </si>
  <si>
    <t>T2 EI MNDCNO-WLLTS-FRT BRG 24/0 RPL STRW</t>
  </si>
  <si>
    <t>120938589</t>
  </si>
  <si>
    <t>032/010</t>
  </si>
  <si>
    <t>T2 EI FULTON-HOPLAND 32/10 RPR SPLW</t>
  </si>
  <si>
    <t>120938705</t>
  </si>
  <si>
    <t>T2 EI FULTON-HOPLAND 32/4 RPL POLE</t>
  </si>
  <si>
    <t>120938875</t>
  </si>
  <si>
    <t>T2 EI MNDCNO-WLLTS-FT BRGG 25/5 RPR WDPK</t>
  </si>
  <si>
    <t>120938882</t>
  </si>
  <si>
    <t>T2 EI MEND-WILL-FT BRAGG 28/2 RPL POLE</t>
  </si>
  <si>
    <t>120938900</t>
  </si>
  <si>
    <t>021/006</t>
  </si>
  <si>
    <t>T2 EI FULTON-HOPLAND 021/006 RPL POLE</t>
  </si>
  <si>
    <t>120939354</t>
  </si>
  <si>
    <t>007/060A</t>
  </si>
  <si>
    <t>T2 EI HELMS-GREGG #1 007/060A RPR FOND</t>
  </si>
  <si>
    <t>120939432</t>
  </si>
  <si>
    <t>005/060</t>
  </si>
  <si>
    <t>WV T2 PRDISE-BUTTE 5/60 INS DMPS</t>
  </si>
  <si>
    <t>ETL.4396.INSL.NCER</t>
  </si>
  <si>
    <t>120939930</t>
  </si>
  <si>
    <t>T2 EI MORAGA-OAKLAND #3 3/31 RPL INSS</t>
  </si>
  <si>
    <t>120940065</t>
  </si>
  <si>
    <t>T2 EI MORAGA-OAKLAND #3 3/29 RPL INSS</t>
  </si>
  <si>
    <t>120940067</t>
  </si>
  <si>
    <t>T2 EI MORAGA-OAKLAND #1 3/27 RPL INSS</t>
  </si>
  <si>
    <t>120940115</t>
  </si>
  <si>
    <t>T2 EI MORAGA-OAKLAND #3 3/27 RPL INSS</t>
  </si>
  <si>
    <t>120941093</t>
  </si>
  <si>
    <t>T2 DI TESLA-SLD-MTC 24/139 RPR DAMPR</t>
  </si>
  <si>
    <t>ETL.4000.INSL.CERA</t>
  </si>
  <si>
    <t>120941095</t>
  </si>
  <si>
    <t>T2 DI TESLA-SLD-MTC 24/139 RPR GYWW</t>
  </si>
  <si>
    <t>120941347</t>
  </si>
  <si>
    <t>033/142</t>
  </si>
  <si>
    <t>T2 EI MRR BY-SLR S#1 33/142 RPR FOND</t>
  </si>
  <si>
    <t>120941359</t>
  </si>
  <si>
    <t>031/136</t>
  </si>
  <si>
    <t>T2 EI MRR BY-SLAR SW S#1 31/136 RPR FOND</t>
  </si>
  <si>
    <t>120941371</t>
  </si>
  <si>
    <t>032/137</t>
  </si>
  <si>
    <t>T2 EI MORRO BAY-SLR ST#1 32/137 RPR FOND</t>
  </si>
  <si>
    <t>120941549</t>
  </si>
  <si>
    <t>016/009</t>
  </si>
  <si>
    <t>T2 EI HMBLT BY-RIO DLL JCT 16/9 ANTI SPL</t>
  </si>
  <si>
    <t>ETL.7100.POLE.WOOD</t>
  </si>
  <si>
    <t>120941616</t>
  </si>
  <si>
    <t>T2 EI POE-RIO OSO 024/161 RPR JUMS</t>
  </si>
  <si>
    <t>120941620</t>
  </si>
  <si>
    <t>T2 DI DRUM-GRASS VLY-WMR 18/428 RPR SPLS</t>
  </si>
  <si>
    <t>120941891</t>
  </si>
  <si>
    <t>T2 DI COTTONWOOD-DLVN #1 2/22 RMV STEP</t>
  </si>
  <si>
    <t>120942085</t>
  </si>
  <si>
    <t>008/163</t>
  </si>
  <si>
    <t>T2 EI CTTONWOOD-RED BLUFF 8/163 INS DAMW</t>
  </si>
  <si>
    <t>120942120</t>
  </si>
  <si>
    <t>015/357</t>
  </si>
  <si>
    <t>T2 DI DRM-GRSS VLLY-WMAR 15/357 RPR SPLW</t>
  </si>
  <si>
    <t>ETL.6760.INSL.CERA</t>
  </si>
  <si>
    <t>120942242</t>
  </si>
  <si>
    <t>018/001</t>
  </si>
  <si>
    <t>T2 EI HMBLDTBY-RIO DLL JCT 18/1 RPL INSW</t>
  </si>
  <si>
    <t>120942309</t>
  </si>
  <si>
    <t>T2 DI AUBERRY TAP 000/012 RPL INSW</t>
  </si>
  <si>
    <t>ETL.9331.INSL.NCER</t>
  </si>
  <si>
    <t>120942385</t>
  </si>
  <si>
    <t>T2 EI KNGS RVR-SNGR-RDLY 0/2 COMPLETE</t>
  </si>
  <si>
    <t>ETL.2030.POLE.WOOD</t>
  </si>
  <si>
    <t>120942523</t>
  </si>
  <si>
    <t>010/198</t>
  </si>
  <si>
    <t>T2 WV CLGT-PLRMO 10/198 INS GYWW CMPLTD</t>
  </si>
  <si>
    <t>120943094</t>
  </si>
  <si>
    <t>T2 EI STNSLAUS-MLNS-MANTE 0/2 RPR FOND</t>
  </si>
  <si>
    <t>120943107</t>
  </si>
  <si>
    <t>T2 EI STANISLAUS-MNTCA#2 0/4 RPR SPLS</t>
  </si>
  <si>
    <t>120943446</t>
  </si>
  <si>
    <t>T2 EI STNSLS-MLNES-MANTE 10/66 RPR STRT</t>
  </si>
  <si>
    <t>120943474</t>
  </si>
  <si>
    <t>T2 EI COTNWD-RED BLUFF 006/135 RPR STRW</t>
  </si>
  <si>
    <t>120943592</t>
  </si>
  <si>
    <t>023/102</t>
  </si>
  <si>
    <t>T2 DI MOSS LDNG-LS AGLS 23/102 RPL INSS</t>
  </si>
  <si>
    <t>120943744</t>
  </si>
  <si>
    <t>018/427</t>
  </si>
  <si>
    <t>T2 DI DRM-GRS VLY-WMR 18/427 RPR SPLW</t>
  </si>
  <si>
    <t>ETL.6760.INSL.NCER</t>
  </si>
  <si>
    <t>120944011</t>
  </si>
  <si>
    <t>014/066</t>
  </si>
  <si>
    <t>T2 DI MOSS LANDING-COBURN 14/66 INS HRDT</t>
  </si>
  <si>
    <t>120944028</t>
  </si>
  <si>
    <t>049/003</t>
  </si>
  <si>
    <t>T2 EI HUMBOLDT-TRINITY 049/003L RPL POLE</t>
  </si>
  <si>
    <t>120944051</t>
  </si>
  <si>
    <t>T2 EI HUMBOLDT-TRINITY 049/003R COMPLETE</t>
  </si>
  <si>
    <t>120944056</t>
  </si>
  <si>
    <t>114/000</t>
  </si>
  <si>
    <t>T2 EI HMBLDT-BRDGVLLE 114/0R RPR GYWW</t>
  </si>
  <si>
    <t>ETL.1810.POLE.STPS</t>
  </si>
  <si>
    <t>120944083</t>
  </si>
  <si>
    <t>T2 EI HMBLDT-BRDGVLLE 114/0L RPR GYWW</t>
  </si>
  <si>
    <t>120944152</t>
  </si>
  <si>
    <t>029/250</t>
  </si>
  <si>
    <t>WV T2 BRDGVILL-CTTNWD 29/250 RPL HRDW</t>
  </si>
  <si>
    <t>120944585</t>
  </si>
  <si>
    <t>T2 DI VLY SPRNGS-CLVRS CMNT 2/3 RPL STRW</t>
  </si>
  <si>
    <t>120944901</t>
  </si>
  <si>
    <t>T2 DI PARADISE-TABLE MTN 8/71 RPR FOND</t>
  </si>
  <si>
    <t>120945307</t>
  </si>
  <si>
    <t>T2 EI  FULTON-HOPLAND 31/4 RPR STRW</t>
  </si>
  <si>
    <t>120945659</t>
  </si>
  <si>
    <t>067/005</t>
  </si>
  <si>
    <t>T2 EI HUMBOLDT-TRINITY 67/5C RPR GYWW</t>
  </si>
  <si>
    <t>120945680</t>
  </si>
  <si>
    <t>T2 EI HUMBOLDT-TRINITY 67/5R RPR GYWW</t>
  </si>
  <si>
    <t>120945681</t>
  </si>
  <si>
    <t>T2 EI HUMBOLDT-TRINITY 67/5L RPR GYWW</t>
  </si>
  <si>
    <t>120946238</t>
  </si>
  <si>
    <t>008/063A</t>
  </si>
  <si>
    <t>T2 EI HELMS-GREGG #1 8/063A RMV NEST</t>
  </si>
  <si>
    <t>120946242</t>
  </si>
  <si>
    <t>008/067A</t>
  </si>
  <si>
    <t>T2 EI HELMS-GREGG #1 08/067A RPR FOND</t>
  </si>
  <si>
    <t>120946243</t>
  </si>
  <si>
    <t>008/064A</t>
  </si>
  <si>
    <t>T2 EI  HELMS-GREGG #1 8/064A RPR FOND</t>
  </si>
  <si>
    <t>120946249</t>
  </si>
  <si>
    <t>T2 EI HELMS-GREGG #1 08/064A RMV NEST</t>
  </si>
  <si>
    <t>120946270</t>
  </si>
  <si>
    <t>007/062A</t>
  </si>
  <si>
    <t>T2NT EI HELMS-GREGG #1 7/062A MASTIC</t>
  </si>
  <si>
    <t>120947356</t>
  </si>
  <si>
    <t>T2 DI SSQC-SNTA YNEZ SS 006/103 RPR SPLW</t>
  </si>
  <si>
    <t>120947374</t>
  </si>
  <si>
    <t>T2 EI MNDCN-WLLTS-FRT BRGG 30/5 RPL STRW</t>
  </si>
  <si>
    <t>120947545</t>
  </si>
  <si>
    <t>T2 DI DRUM-RIO OSO #1 013/118 RPL SPLS</t>
  </si>
  <si>
    <t>120947831</t>
  </si>
  <si>
    <t>024/181</t>
  </si>
  <si>
    <t>T2 DI DRUM-RIO OSO #1 024/181 RPR INSS</t>
  </si>
  <si>
    <t>ETL.1420.INSL.NCER</t>
  </si>
  <si>
    <t>120947971</t>
  </si>
  <si>
    <t>:006/038</t>
  </si>
  <si>
    <t>T2 EI STNSLS-MLNS S-MNTCA :6/38 RMV VEG</t>
  </si>
  <si>
    <t>120948046</t>
  </si>
  <si>
    <t>:006/036</t>
  </si>
  <si>
    <t>T2 EI STSLS-MLNS S-MNT #1 :6/36 RPL INSS</t>
  </si>
  <si>
    <t>120948235</t>
  </si>
  <si>
    <t>T2 DI PRDSE-TBLE MTN 12/107 RPL INSS</t>
  </si>
  <si>
    <t>120948304</t>
  </si>
  <si>
    <t>016/369</t>
  </si>
  <si>
    <t>T2 DI DRUM-GRS VLY-WMR 16/369 RPLC INSW</t>
  </si>
  <si>
    <t>120948601</t>
  </si>
  <si>
    <t>024/004</t>
  </si>
  <si>
    <t>T2 EI FULTON-HOPLAND 24/4 RPL POLE</t>
  </si>
  <si>
    <t>120948701</t>
  </si>
  <si>
    <t>:011/060</t>
  </si>
  <si>
    <t>T2 DI CY HS CN-SS-SD :011/060 RPR INSS</t>
  </si>
  <si>
    <t>120948702</t>
  </si>
  <si>
    <t>120948921</t>
  </si>
  <si>
    <t>T2 DI AUBERRY TAP 1/0 COMPLETE</t>
  </si>
  <si>
    <t>120949003</t>
  </si>
  <si>
    <t>T2 EI FULTON-HOPLAND 24/0 RPR GYWW</t>
  </si>
  <si>
    <t>120949722</t>
  </si>
  <si>
    <t>T2 EI STNLS-MLS STA-MTE 20/126 RPR FOND</t>
  </si>
  <si>
    <t>120949832</t>
  </si>
  <si>
    <t>005/074</t>
  </si>
  <si>
    <t>T2 DI VALLEY SPRINGS-CLAY 5/74 RPR STRW</t>
  </si>
  <si>
    <t>120949855</t>
  </si>
  <si>
    <t>:010/057</t>
  </si>
  <si>
    <t>T2 DI CZY HRS CN-SS-SD :010/057 RPL HRDT</t>
  </si>
  <si>
    <t>120950157</t>
  </si>
  <si>
    <t>:010/055</t>
  </si>
  <si>
    <t>T2 DI CRZY HRS CYN-SLS-SLD 10/55 INS GRD</t>
  </si>
  <si>
    <t>120950777</t>
  </si>
  <si>
    <t>T2 DI KRCKHFF-CLVS-SNGR #1 0/7 RPR FOND</t>
  </si>
  <si>
    <t>120950847</t>
  </si>
  <si>
    <t>013/098</t>
  </si>
  <si>
    <t>T2 DI SLT SPRNGS-TGR CRK 13/98 RPL INSS</t>
  </si>
  <si>
    <t>ETL.3500.INSL.NCER</t>
  </si>
  <si>
    <t>120951354</t>
  </si>
  <si>
    <t>T2 EI MEND-WILL-FT BRAGG 32/1 COMPLETED</t>
  </si>
  <si>
    <t>120951461</t>
  </si>
  <si>
    <t>030/002</t>
  </si>
  <si>
    <t>T2 EI FULTON-HOPLAND 30/2 GRND WASH</t>
  </si>
  <si>
    <t>ETL.6890.INSL.NCER</t>
  </si>
  <si>
    <t>120951472</t>
  </si>
  <si>
    <t>030/001</t>
  </si>
  <si>
    <t>T2 EI FULTON-HOPLAND 30/1 GRND WASH</t>
  </si>
  <si>
    <t>120951636</t>
  </si>
  <si>
    <t>028/015</t>
  </si>
  <si>
    <t>T2 EI FULTON-HOPLAND 28/15 RPL POLE</t>
  </si>
  <si>
    <t>120952990</t>
  </si>
  <si>
    <t>009/179</t>
  </si>
  <si>
    <t>T2 EI MNTA VISTA-LOS GATOS 9/179 RMV VEG</t>
  </si>
  <si>
    <t>120952993</t>
  </si>
  <si>
    <t>T2 EI MNTA VISTA-LOS GATOS 9/179 REFRAME</t>
  </si>
  <si>
    <t>120953278</t>
  </si>
  <si>
    <t>009/178</t>
  </si>
  <si>
    <t>T2 EI MNTA VSTA-LS GTOS 9/178 RMV VEG</t>
  </si>
  <si>
    <t>120953396</t>
  </si>
  <si>
    <t>T2 EI HILLSDALE JCT-HMB 0/6 MASTIC</t>
  </si>
  <si>
    <t>ETL.7060.POLE.NWOD</t>
  </si>
  <si>
    <t>120953590</t>
  </si>
  <si>
    <t>T2 EI HUMBOLDT-TRINITY 51/3 RPL STRW</t>
  </si>
  <si>
    <t>120953591</t>
  </si>
  <si>
    <t>120953654</t>
  </si>
  <si>
    <t>041/008</t>
  </si>
  <si>
    <t>T2 EI MNDCN-WLLTS-FRT BRGG 41/8 RPR HRDW</t>
  </si>
  <si>
    <t>120990839</t>
  </si>
  <si>
    <t>T2 EI HUMBOLDT-TRINITY 99/3C COMPLETE</t>
  </si>
  <si>
    <t>120991220</t>
  </si>
  <si>
    <t>040/004</t>
  </si>
  <si>
    <t>T2 EI MNDCN-WLLTS-FRT BRGG 40/4 RPR INSW</t>
  </si>
  <si>
    <t>120991747</t>
  </si>
  <si>
    <t>009/112</t>
  </si>
  <si>
    <t>T2 DI W. PNT-VLY SPRNGS 9/112 RPLC DAMW</t>
  </si>
  <si>
    <t>ETL.8350.INSL.NCER</t>
  </si>
  <si>
    <t>120993618</t>
  </si>
  <si>
    <t>T2 EI WEIMAR #1 001/022 RPR GYWW HOLD</t>
  </si>
  <si>
    <t>ETL.7560.POLE.NWOD</t>
  </si>
  <si>
    <t>120993999</t>
  </si>
  <si>
    <t>009/155</t>
  </si>
  <si>
    <t>T2 DI TEJON-LEBEC 9/155 RPR GYWW</t>
  </si>
  <si>
    <t>120994492</t>
  </si>
  <si>
    <t>039/007</t>
  </si>
  <si>
    <t>T2 EI MNDCN-WLLTS-FRT BRGG 39/7 RPR INSW</t>
  </si>
  <si>
    <t>120994773</t>
  </si>
  <si>
    <t>T2 EI HMBLDT-BRDGVLLE 110/3 RMV VEG</t>
  </si>
  <si>
    <t>120994782</t>
  </si>
  <si>
    <t>111/002</t>
  </si>
  <si>
    <t>T2 EI HMBLDT-BRDGVLLE 111/002 RPL STRW</t>
  </si>
  <si>
    <t>120994784</t>
  </si>
  <si>
    <t>111/001</t>
  </si>
  <si>
    <t>T2 EI HMBLDT-BRDGVLLE 111/1 RPR INSW</t>
  </si>
  <si>
    <t>ETL.1810.INSL.NCER</t>
  </si>
  <si>
    <t>120994785</t>
  </si>
  <si>
    <t>110/002</t>
  </si>
  <si>
    <t>T2 EI HMBLDT-BRDGVLLE 110/002 RPL STRW</t>
  </si>
  <si>
    <t>120994788</t>
  </si>
  <si>
    <t>120994860</t>
  </si>
  <si>
    <t>111/003</t>
  </si>
  <si>
    <t>T2 EI HMBLDT-BRDGVLLE 111/003 RPL STRW</t>
  </si>
  <si>
    <t>120994863</t>
  </si>
  <si>
    <t>120995272</t>
  </si>
  <si>
    <t>T2 EI HMBLDT-BRDGVLLE 111/6 RMV VEG</t>
  </si>
  <si>
    <t>120995277</t>
  </si>
  <si>
    <t>111/000</t>
  </si>
  <si>
    <t>T2 EI HMBLDT-BRDGVLLE 111/0 RMV VEG</t>
  </si>
  <si>
    <t>120995296</t>
  </si>
  <si>
    <t>120995303</t>
  </si>
  <si>
    <t>111/004</t>
  </si>
  <si>
    <t>T2 EI HMBLDT-BRDGVLLE 111/004 RPL ANCW</t>
  </si>
  <si>
    <t>120995305</t>
  </si>
  <si>
    <t>T2 EI HMBLDT-BRDGVLLE 111/004 RMV VEG</t>
  </si>
  <si>
    <t>120995326</t>
  </si>
  <si>
    <t>009/186</t>
  </si>
  <si>
    <t>T2 EI MNTA VISTA-LOS GATOS 9/186 CANCEL</t>
  </si>
  <si>
    <t>120995327</t>
  </si>
  <si>
    <t>T2 EI MNTA VSTA-LS GTS 9/186 RPL STRW</t>
  </si>
  <si>
    <t>120995730</t>
  </si>
  <si>
    <t>T2 EI DELEVAN-VCA #1 11/74 RPR COMPLETE</t>
  </si>
  <si>
    <t>ETL.5010.INSL.CERA</t>
  </si>
  <si>
    <t>120995769</t>
  </si>
  <si>
    <t>010/187</t>
  </si>
  <si>
    <t>T2 EI MNTA VSTA-LS GTS 10/187 RMV VEG</t>
  </si>
  <si>
    <t>120995770</t>
  </si>
  <si>
    <t>041/004</t>
  </si>
  <si>
    <t>T2 EI MNDCN-WLLTS-FRT BRGG 41/4 RPL GYWW</t>
  </si>
  <si>
    <t>120996556</t>
  </si>
  <si>
    <t>005/056</t>
  </si>
  <si>
    <t>T2 EI SNEATH LANE-PACIFICA 5/56 RPL INSW</t>
  </si>
  <si>
    <t>ETL.7575.INSL.NCER</t>
  </si>
  <si>
    <t>120996682</t>
  </si>
  <si>
    <t>T2 EI SNEATH LANE-PACIFICA 5/56 INS DAMW</t>
  </si>
  <si>
    <t>ETL.7575.POLE.WOOD</t>
  </si>
  <si>
    <t>120997029</t>
  </si>
  <si>
    <t>039/006</t>
  </si>
  <si>
    <t>T2 EI MNDCN-WLLTS-FRT BRGG 39/6 RPR INSW</t>
  </si>
  <si>
    <t>120998119</t>
  </si>
  <si>
    <t>005/007</t>
  </si>
  <si>
    <t>T2 DI FULTON-HOPLAND :5/7 RPR INSW</t>
  </si>
  <si>
    <t>ETL.6890.INSL.CERA</t>
  </si>
  <si>
    <t>120998159</t>
  </si>
  <si>
    <t>:007/009</t>
  </si>
  <si>
    <t>T2 DI BELLOTA-RBK-MLS SWST :7/9 RPL HRDD</t>
  </si>
  <si>
    <t>121002068</t>
  </si>
  <si>
    <t>009/174</t>
  </si>
  <si>
    <t>T2 EI MONTA VISTA-LOS GATOS 9/174 INS</t>
  </si>
  <si>
    <t>121002069</t>
  </si>
  <si>
    <t>T2 EI MNTA VISTA-LOS GATOS 9/174 RMV VEG</t>
  </si>
  <si>
    <t>121004964</t>
  </si>
  <si>
    <t>045/393</t>
  </si>
  <si>
    <t>T2 EI PIT #1-COTTONWOOD 045/393 RPR STRT</t>
  </si>
  <si>
    <t>121011206</t>
  </si>
  <si>
    <t>045/392</t>
  </si>
  <si>
    <t>T2 EI PIT #1-COTTONWOOD 045/392 RPR STRT</t>
  </si>
  <si>
    <t>121013852</t>
  </si>
  <si>
    <t>008/169</t>
  </si>
  <si>
    <t>T2 EI MNTA VSTA-LOS GATOS 8/169 RPL IBWW</t>
  </si>
  <si>
    <t>121014354</t>
  </si>
  <si>
    <t>T2 EI MNDCN-WLLTS-FRT BRGG 39/2 RPR INSW</t>
  </si>
  <si>
    <t>121015658</t>
  </si>
  <si>
    <t>012/143B</t>
  </si>
  <si>
    <t>EI T2 DRUM-SUMMIT #1 12/143B RPL STRW</t>
  </si>
  <si>
    <t>ETL.1440.POLE.WOOD</t>
  </si>
  <si>
    <t>121017170</t>
  </si>
  <si>
    <t>012/143C</t>
  </si>
  <si>
    <t>EI T2 DRUM-SUMMIT #1 12/143C RPL STRW</t>
  </si>
  <si>
    <t>121019124</t>
  </si>
  <si>
    <t>008/167</t>
  </si>
  <si>
    <t>T2 EI MNTA VSTA-LS GATOS 8/167 RPL IBWW</t>
  </si>
  <si>
    <t>121019898</t>
  </si>
  <si>
    <t>T2 EI PIT #1-COTTONWOOD 44/382 RPR STRT</t>
  </si>
  <si>
    <t>121022135</t>
  </si>
  <si>
    <t>071/360A</t>
  </si>
  <si>
    <t>T2 EI MALIN-RND MTN #2 071/360A RPR ANCS</t>
  </si>
  <si>
    <t>121028924</t>
  </si>
  <si>
    <t>012/145A</t>
  </si>
  <si>
    <t>EI T2 DRUM-SUMMIT #1 12/145A RPR GYWW</t>
  </si>
  <si>
    <t>121029868</t>
  </si>
  <si>
    <t>012/145B</t>
  </si>
  <si>
    <t>EI T2 DRUM-SUMMIT #1 12/145B RPR GYWW</t>
  </si>
  <si>
    <t>121030489</t>
  </si>
  <si>
    <t>012/145C</t>
  </si>
  <si>
    <t>EI T2 DRUM-SUMMIT #1 12/145C RPR GYWW</t>
  </si>
  <si>
    <t>121030949</t>
  </si>
  <si>
    <t>038/005</t>
  </si>
  <si>
    <t>T2 EI MNDCN-WLLTS-FRT BRGG 38/5 RPR GYWW</t>
  </si>
  <si>
    <t>121031301</t>
  </si>
  <si>
    <t>T2 EI MNDCN-WLLTS-FRT BRGG 38/5 RPR JUMW</t>
  </si>
  <si>
    <t>121032607</t>
  </si>
  <si>
    <t>012/147</t>
  </si>
  <si>
    <t>EI T2 DRUM-SUMMIT NO. 2 12/147 RPR GYWW</t>
  </si>
  <si>
    <t>121033816</t>
  </si>
  <si>
    <t>121037432</t>
  </si>
  <si>
    <t>022/318</t>
  </si>
  <si>
    <t>T2 DI CLAY-MARTEL 22/318 RPR GYWW</t>
  </si>
  <si>
    <t>121037957</t>
  </si>
  <si>
    <t>013/125</t>
  </si>
  <si>
    <t>T2 ARCO-CHOLAME 013/125 REFRAME</t>
  </si>
  <si>
    <t>ETL.8440.POLE.WOOD</t>
  </si>
  <si>
    <t>121041146</t>
  </si>
  <si>
    <t>008/060</t>
  </si>
  <si>
    <t>T2 DI EL DRDO-MSSRI FLT #1 8/60 RPL HRDT</t>
  </si>
  <si>
    <t>121041761</t>
  </si>
  <si>
    <t>T2 EI MNTA VSTA-LS GTOS 8/163 REFRAME</t>
  </si>
  <si>
    <t>121044710</t>
  </si>
  <si>
    <t>T2 DI COLGATE-PALERMO 1/23 RPLC STRW</t>
  </si>
  <si>
    <t>121045151</t>
  </si>
  <si>
    <t>:009/052</t>
  </si>
  <si>
    <t>T2 DI CRZY HRS CYN-SL-SLD :9/52 RPR INSS</t>
  </si>
  <si>
    <t>121047511</t>
  </si>
  <si>
    <t>052/004</t>
  </si>
  <si>
    <t>T2 EI HUMBOLDT-TRINITY 052/004 RPR CRSW</t>
  </si>
  <si>
    <t>121047827</t>
  </si>
  <si>
    <t>T2 DI CRZY HS CYN-SL-SD :24/127 RPL INSS</t>
  </si>
  <si>
    <t>121047829</t>
  </si>
  <si>
    <t>ETL.2900.INSL.NCER</t>
  </si>
  <si>
    <t>121049882</t>
  </si>
  <si>
    <t>005/096</t>
  </si>
  <si>
    <t>T2 DI COLGATE-PALERMO 5/96 RPR SPLW</t>
  </si>
  <si>
    <t>ETL.6500.INSL.NCER</t>
  </si>
  <si>
    <t>121053018</t>
  </si>
  <si>
    <t>T2 DI COLGATE-PALERMO 10/204 RPR SPLW</t>
  </si>
  <si>
    <t>121061192</t>
  </si>
  <si>
    <t>043/365</t>
  </si>
  <si>
    <t>T2 EI PIT #1-COTTONWOOD 043/365 RPR STRT</t>
  </si>
  <si>
    <t>121062410</t>
  </si>
  <si>
    <t>043/370</t>
  </si>
  <si>
    <t>T2 EI PIT #1-COTTONWOOD 043/370 RPL GYWS</t>
  </si>
  <si>
    <t>121063798</t>
  </si>
  <si>
    <t>T2 DI COLGATE-PALERMO 001/018 RPR SPLW</t>
  </si>
  <si>
    <t>121067690</t>
  </si>
  <si>
    <t>T2 DI STNSLS-MNTCA #2 013/081 RPL HRDT</t>
  </si>
  <si>
    <t>121071484</t>
  </si>
  <si>
    <t>009/168</t>
  </si>
  <si>
    <t>T2 DI COLGATE-PALERMO 9/168 RPR SPLW</t>
  </si>
  <si>
    <t>121112837</t>
  </si>
  <si>
    <t>006/045</t>
  </si>
  <si>
    <t>T2 DI EL DRDO-MSRI FT #2 6/45 RMV DEBRS</t>
  </si>
  <si>
    <t>121116450</t>
  </si>
  <si>
    <t>021/098</t>
  </si>
  <si>
    <t>T2 DI MSS LNDNG-CBRN 021/098 RPR FOND</t>
  </si>
  <si>
    <t>121129534</t>
  </si>
  <si>
    <t>T2 EI MEND-WILL-FT BRAGG 32/6 RPR SPLW</t>
  </si>
  <si>
    <t>121130223</t>
  </si>
  <si>
    <t>032/007</t>
  </si>
  <si>
    <t>T2 EI MEND-WILL-FT BRAGG 32/7 RPR GYWW</t>
  </si>
  <si>
    <t>121130234</t>
  </si>
  <si>
    <t>095/006</t>
  </si>
  <si>
    <t>T2 EI HUMBOLDT-TRINITY 95/6 BOND</t>
  </si>
  <si>
    <t>121130236</t>
  </si>
  <si>
    <t>033/000</t>
  </si>
  <si>
    <t>T2 EI MEND-WILL-FT BRAGG 33/0 RPR JUMP</t>
  </si>
  <si>
    <t>121130243</t>
  </si>
  <si>
    <t>095/007</t>
  </si>
  <si>
    <t>T2 EI HUMBOLDT-TRNTY 95/7 RPL INSW</t>
  </si>
  <si>
    <t>121186583</t>
  </si>
  <si>
    <t>T2 EI HUMBOLDT-TRINITY 47/3 RPL STRW</t>
  </si>
  <si>
    <t>121186584</t>
  </si>
  <si>
    <t>T2 EI STN-ML-RRBK JT 8/47 RPL INSS CMPLT</t>
  </si>
  <si>
    <t>121186766</t>
  </si>
  <si>
    <t>037/008</t>
  </si>
  <si>
    <t>T2 EI MNDCN-WLLTS-FRT BRGG 37/8 INS MRKS</t>
  </si>
  <si>
    <t>121186770</t>
  </si>
  <si>
    <t>027/015</t>
  </si>
  <si>
    <t>T2 DI CLAY-MARTEL 027/015 RPR STRW</t>
  </si>
  <si>
    <t>121186820</t>
  </si>
  <si>
    <t>020/414</t>
  </si>
  <si>
    <t>T2 DI COLGATE-PALERMO 20/414 STRW RPL</t>
  </si>
  <si>
    <t>121186823</t>
  </si>
  <si>
    <t>T2 DI COLGATE-PALERMO 8/149 CANCEL</t>
  </si>
  <si>
    <t>ETL.6500.INSL</t>
  </si>
  <si>
    <t>121186985</t>
  </si>
  <si>
    <t>T2 EI MNDCN-WLLTS-FRT BRGG 37/5 RPR GYWW</t>
  </si>
  <si>
    <t>121187031</t>
  </si>
  <si>
    <t>037/006</t>
  </si>
  <si>
    <t>T2 EI MNDCN-WLLTS-FRT BRGG 37/6 GRND WSH</t>
  </si>
  <si>
    <t>121187052</t>
  </si>
  <si>
    <t>T2 DI FULTON-MLN-COTATI 16/304 REPL INSW</t>
  </si>
  <si>
    <t>ETL.6910.INSL.NCER</t>
  </si>
  <si>
    <t>121187108</t>
  </si>
  <si>
    <t>008/162</t>
  </si>
  <si>
    <t>T2 EI MONTA VISTA-LS GTS 8/162 RPR GYWW</t>
  </si>
  <si>
    <t>121187159</t>
  </si>
  <si>
    <t>017/254</t>
  </si>
  <si>
    <t>T2 DI CLAY-MARTEL 17/254 RPR STRW</t>
  </si>
  <si>
    <t>121187367</t>
  </si>
  <si>
    <t>029/010</t>
  </si>
  <si>
    <t>T2 DI CLAY-MARTEL 029/010 RPL POLE CMPLT</t>
  </si>
  <si>
    <t>121187408</t>
  </si>
  <si>
    <t>030/007</t>
  </si>
  <si>
    <t>T2 DI CLAY-MARTEL 030/007 RPR SPLW</t>
  </si>
  <si>
    <t>121187463</t>
  </si>
  <si>
    <t>T2 EI MNDOCNO-WLTS-FRT BRG 37/1 REPL INS</t>
  </si>
  <si>
    <t>121187487</t>
  </si>
  <si>
    <t>T2 DI SLT SPRNGS-TGR CRK 1/13 RMV STEP</t>
  </si>
  <si>
    <t>121187572</t>
  </si>
  <si>
    <t>012/094</t>
  </si>
  <si>
    <t>T2 DI SLT SPRNGS-TGR CRK 12/94 RPL INSS</t>
  </si>
  <si>
    <t>121187593</t>
  </si>
  <si>
    <t>008/159</t>
  </si>
  <si>
    <t>T2 EI MNTA VSTA-LS GTOS 8/159 REFRAME</t>
  </si>
  <si>
    <t>121187720</t>
  </si>
  <si>
    <t>013/103</t>
  </si>
  <si>
    <t>T2 DI SLT SPRNGS-TGR CRK 13/103 RPR INSS</t>
  </si>
  <si>
    <t>121187738</t>
  </si>
  <si>
    <t>114/002</t>
  </si>
  <si>
    <t>T2 EI HMBLDT-BRDGVLLE 114/2L RPR GYWW</t>
  </si>
  <si>
    <t>121187739</t>
  </si>
  <si>
    <t>T2 EI HMBLDT-BRDGVLLE 114/2L RPL ANCHW</t>
  </si>
  <si>
    <t>121187743</t>
  </si>
  <si>
    <t>T2 EI HMBLDT-BRDGVLLE 114/2R RPR GYWW</t>
  </si>
  <si>
    <t>121187750</t>
  </si>
  <si>
    <t>T2 EI HMBLDT-BRDGVLLE 114/2 RMV VEG</t>
  </si>
  <si>
    <t>121188001</t>
  </si>
  <si>
    <t>110/000</t>
  </si>
  <si>
    <t>T2 EI HMBLDT-BRDGVLLE 110/0 RPL STRW</t>
  </si>
  <si>
    <t>121188025</t>
  </si>
  <si>
    <t>027/170</t>
  </si>
  <si>
    <t>T2 EI TSLA-SLDO-MNTCA 27/170 RPL INSW</t>
  </si>
  <si>
    <t>121188142</t>
  </si>
  <si>
    <t>109/006</t>
  </si>
  <si>
    <t>T2 EI HUMBOLDT-BRIDGEVILLE 109/6 RMV VEG</t>
  </si>
  <si>
    <t>121188172</t>
  </si>
  <si>
    <t>013/102</t>
  </si>
  <si>
    <t>T2 DI SLT SPRNGS-TGR CRK 13/102 RMV STEP</t>
  </si>
  <si>
    <t>121188352</t>
  </si>
  <si>
    <t>033/139</t>
  </si>
  <si>
    <t>T2 EI TESLA-METCALF 33/139 WASH INSS</t>
  </si>
  <si>
    <t>121188358</t>
  </si>
  <si>
    <t>032/213</t>
  </si>
  <si>
    <t>T2 DI POE-RIO OSO 32/213 RPR FOND</t>
  </si>
  <si>
    <t>121188467</t>
  </si>
  <si>
    <t>T2 DI CRESTA-RIO OSO 32/213 RPL INSS</t>
  </si>
  <si>
    <t>121188598</t>
  </si>
  <si>
    <t>012/097</t>
  </si>
  <si>
    <t>T2 DI SLT SPRNGS-TGR CRK 12/97 RPL INSS</t>
  </si>
  <si>
    <t>121188979</t>
  </si>
  <si>
    <t>T2 EI MNDCN-WLLTS-FRT BRGG 36/0 RPL INSW</t>
  </si>
  <si>
    <t>121189193</t>
  </si>
  <si>
    <t>030/010</t>
  </si>
  <si>
    <t>T2 DI CLAY-MARTEL 30/10 RPL INSW</t>
  </si>
  <si>
    <t>121189438</t>
  </si>
  <si>
    <t>021/297</t>
  </si>
  <si>
    <t>T2 DI CLAY-MARTEL 21/297 RPL SPLW</t>
  </si>
  <si>
    <t>121190098</t>
  </si>
  <si>
    <t>033/502</t>
  </si>
  <si>
    <t>T2 DI CLAY-MARTEL 33/502 RPL STRW</t>
  </si>
  <si>
    <t>121190289</t>
  </si>
  <si>
    <t>T2 DI CZY HRS CNYN SLS :016/087 RPL RPTS</t>
  </si>
  <si>
    <t>121190380</t>
  </si>
  <si>
    <t>T2 EI MNDCN-WLLTS-FRT BRGG 35/9 RPL INSW</t>
  </si>
  <si>
    <t>121190436</t>
  </si>
  <si>
    <t>T2 EI TESLA-METCALF 018/075 REPULL</t>
  </si>
  <si>
    <t>121190537</t>
  </si>
  <si>
    <t>045/331</t>
  </si>
  <si>
    <t>T2 EI CARIBOU-TABLE MTN 5/331 RMV VEG</t>
  </si>
  <si>
    <t>121190546</t>
  </si>
  <si>
    <t>048/343</t>
  </si>
  <si>
    <t>T2 EI CARIBOU-TABLE MTN 048/343 RPR STRT</t>
  </si>
  <si>
    <t>121190579</t>
  </si>
  <si>
    <t>094/008</t>
  </si>
  <si>
    <t>T2 EI HUMBOLDT-TRINITY 94/8R RPR GYWW</t>
  </si>
  <si>
    <t>121190586</t>
  </si>
  <si>
    <t>028/006</t>
  </si>
  <si>
    <t>T2 DI CLAY-MARTEL 28/6 REFRAME</t>
  </si>
  <si>
    <t>121190615</t>
  </si>
  <si>
    <t>095/010</t>
  </si>
  <si>
    <t>T2 EI HUMBOLDT-TRINITY 95/10R RPL STRW</t>
  </si>
  <si>
    <t>121190624</t>
  </si>
  <si>
    <t>096/000</t>
  </si>
  <si>
    <t>T2 EI HUMBOLDT-TRINITY 96/000 RPR CRSW</t>
  </si>
  <si>
    <t>121190719</t>
  </si>
  <si>
    <t>002/065</t>
  </si>
  <si>
    <t>T2 DI COLGATE-ALLEGHANY 002/065 RPL INSW</t>
  </si>
  <si>
    <t>ETL.6470.INSL.NCER</t>
  </si>
  <si>
    <t>121190792</t>
  </si>
  <si>
    <t>012/203</t>
  </si>
  <si>
    <t>DI TEJON-LEBEC 12/203 RPR INSW</t>
  </si>
  <si>
    <t>ETL.9250.INSL.CERA</t>
  </si>
  <si>
    <t>121190962</t>
  </si>
  <si>
    <t>T2 DI CLAY-MARTEL 30/002 RPL STRW</t>
  </si>
  <si>
    <t>121191108</t>
  </si>
  <si>
    <t>T2 DI STANISLAUS-MNTC #2 16/97 RPR CNDS</t>
  </si>
  <si>
    <t>121191146</t>
  </si>
  <si>
    <t>027/021</t>
  </si>
  <si>
    <t>T2 DI CLAY-MARTEL 27/21 REFRAME</t>
  </si>
  <si>
    <t>121191342</t>
  </si>
  <si>
    <t>020/125</t>
  </si>
  <si>
    <t>T2 DI STNSLS-MLNS MNTC 20/125 RPR FOND</t>
  </si>
  <si>
    <t>121191361</t>
  </si>
  <si>
    <t>T2 DI STNSLS-MLNS MNTC 20/125 RPL INSS</t>
  </si>
  <si>
    <t>121191393</t>
  </si>
  <si>
    <t>T2 DI PARADISE-TABLE MTN 6/52 RPR FOND</t>
  </si>
  <si>
    <t>121191538</t>
  </si>
  <si>
    <t>T2 DI CLAY-MARTEL 020/289 RPL STRW</t>
  </si>
  <si>
    <t>121191549</t>
  </si>
  <si>
    <t>094/009B</t>
  </si>
  <si>
    <t>T2 EI HUMBOLDT-TRINITY 094/9B RPR GYWW</t>
  </si>
  <si>
    <t>121191550</t>
  </si>
  <si>
    <t>T2 DI MR BY-SLR SW ST #2 30/131 RPL INSS</t>
  </si>
  <si>
    <t>121191556</t>
  </si>
  <si>
    <t>T2 DI KNGS RVR-SNGR-RDLY 0/6 RPL STRW</t>
  </si>
  <si>
    <t>121191580</t>
  </si>
  <si>
    <t>094/009C</t>
  </si>
  <si>
    <t>T2 EI HUMBOLDT-TRINITY_094/09C RPR GYWW</t>
  </si>
  <si>
    <t>121191581</t>
  </si>
  <si>
    <t>094/009A</t>
  </si>
  <si>
    <t>T2 EI HUMBOLDT-TRINITY_094/09A RPR GYWW</t>
  </si>
  <si>
    <t>121191583</t>
  </si>
  <si>
    <t>096/001</t>
  </si>
  <si>
    <t>T2 EI HUMBOLDT-TRINITY 96/1 BOND HRDW</t>
  </si>
  <si>
    <t>121191632</t>
  </si>
  <si>
    <t>:016/086</t>
  </si>
  <si>
    <t>T2 DI CZY HRS CNYN SS :16/086 RPR RAPTOR</t>
  </si>
  <si>
    <t>121191635</t>
  </si>
  <si>
    <t>C020/081</t>
  </si>
  <si>
    <t>T2 DI MOSS LANDING-COBRN C20/81 RPR FOND</t>
  </si>
  <si>
    <t>121191905</t>
  </si>
  <si>
    <t>C016/067</t>
  </si>
  <si>
    <t>T2 DI MOSS LANDING-CBURN C16/67 RPL INSS</t>
  </si>
  <si>
    <t>121191927</t>
  </si>
  <si>
    <t>015/112A</t>
  </si>
  <si>
    <t>T2 DI HELMS-GREGG #1 015/112A RPL INSS</t>
  </si>
  <si>
    <t>121191945</t>
  </si>
  <si>
    <t>037/265</t>
  </si>
  <si>
    <t>T2 DI MIDDLE FRK-GLD HL 37/265 RPLC INSS</t>
  </si>
  <si>
    <t>ETL.5140.INSL</t>
  </si>
  <si>
    <t>121192003</t>
  </si>
  <si>
    <t>T2 DI TULE-SPRINGVILLE 020/004 RMV VEG</t>
  </si>
  <si>
    <t>121192007</t>
  </si>
  <si>
    <t>037/245</t>
  </si>
  <si>
    <t>T2 DI POE-RIO OSO 037/245 RPR FOND</t>
  </si>
  <si>
    <t>121192009</t>
  </si>
  <si>
    <t>053/378</t>
  </si>
  <si>
    <t>T2 DI CRBU-TBL MTN 053/378 RPL INSS</t>
  </si>
  <si>
    <t>ETL.4440.INSL</t>
  </si>
  <si>
    <t>121192088</t>
  </si>
  <si>
    <t>011/089</t>
  </si>
  <si>
    <t>T2 DI SLT SPGS-TGR CK 11/89 RMV HRDT</t>
  </si>
  <si>
    <t>121192124</t>
  </si>
  <si>
    <t>T2 DI STNSLS MNTCA #2 14/82 INS HRDT</t>
  </si>
  <si>
    <t>121192148</t>
  </si>
  <si>
    <t>T2 DI MRGA-OAKLND #1 003/026 RPL INSS</t>
  </si>
  <si>
    <t>121192149</t>
  </si>
  <si>
    <t>T2 DI MRGA-OAKLND #2 3/26 RPL INSS</t>
  </si>
  <si>
    <t>121316059</t>
  </si>
  <si>
    <t>004/075</t>
  </si>
  <si>
    <t>T2 DI CENTRVL-TBL MTN 4/75 REPL POLE</t>
  </si>
  <si>
    <t>121316252</t>
  </si>
  <si>
    <t>004/068</t>
  </si>
  <si>
    <t>T2 DI CENTERVILLE-TABLE MTN 4/68 RPR SPL</t>
  </si>
  <si>
    <t>121316970</t>
  </si>
  <si>
    <t>121317005</t>
  </si>
  <si>
    <t>T2 EI MNDCN-WLTS-FRT BRG 23/6C RPL POLE</t>
  </si>
  <si>
    <t>121317174</t>
  </si>
  <si>
    <t>023/331</t>
  </si>
  <si>
    <t>T2 DI CLAY-MARTEL 23/331 RMV VEGN</t>
  </si>
  <si>
    <t>121317961</t>
  </si>
  <si>
    <t>024/163</t>
  </si>
  <si>
    <t>T2 DI POE-RIO OSO 24/163 RPL HRDT</t>
  </si>
  <si>
    <t>121317971</t>
  </si>
  <si>
    <t>036/209</t>
  </si>
  <si>
    <t>T2 DI TMBLR-SN LS OBSP 36/209 RPL INSS</t>
  </si>
  <si>
    <t>121317974</t>
  </si>
  <si>
    <t>:016/083</t>
  </si>
  <si>
    <t>T2 DI CRZY HRS CN-SLS-SD :16/83 RPL ZENA</t>
  </si>
  <si>
    <t>121318133</t>
  </si>
  <si>
    <t>009/075</t>
  </si>
  <si>
    <t>T2 DI SLT SPRNGS-TGR CRK 9/75 RPL INSS</t>
  </si>
  <si>
    <t>121318136</t>
  </si>
  <si>
    <t>T2 DI SLT SPRNGS-TGR CRK 9/75 RMV STEPS</t>
  </si>
  <si>
    <t>121318320</t>
  </si>
  <si>
    <t>017/248</t>
  </si>
  <si>
    <t>T2 DI SISQUOC-SANTA YNEZ 17/248 RPR SPLW</t>
  </si>
  <si>
    <t>121318620</t>
  </si>
  <si>
    <t>T2 DI MORGAN HILL-LLAGAS 15/94 RPL INSS</t>
  </si>
  <si>
    <t>121318624</t>
  </si>
  <si>
    <t>033/509</t>
  </si>
  <si>
    <t>T2 EI CLAY-MARTEL 33/509 RPL STRW</t>
  </si>
  <si>
    <t>121318755</t>
  </si>
  <si>
    <t>016/005</t>
  </si>
  <si>
    <t>T2 EI MNDCNO-WLTS-FRT BRG 16/5 RPL STRW</t>
  </si>
  <si>
    <t>121318797</t>
  </si>
  <si>
    <t>T2 EI PIT #1-COTTONWOOD 006/050 RPR STRT</t>
  </si>
  <si>
    <t>121318798</t>
  </si>
  <si>
    <t>T2 EI PIT #1-COTTONWOOD 006/050 RPL HRDS</t>
  </si>
  <si>
    <t>121318840</t>
  </si>
  <si>
    <t>005/027</t>
  </si>
  <si>
    <t>T2 DI MORRO BAY-MESA 5/27 RPLC INSS</t>
  </si>
  <si>
    <t>121319063</t>
  </si>
  <si>
    <t>T2 DI POE-RIO OSO 041/268 RPR FOND</t>
  </si>
  <si>
    <t>121319064</t>
  </si>
  <si>
    <t>T2 DI POE-RIO OSO 041/268 INS HRDT</t>
  </si>
  <si>
    <t>121319133</t>
  </si>
  <si>
    <t>014/133</t>
  </si>
  <si>
    <t>WV T2 BRDGVILL-CTTNWD 14/133 RPL HRDW</t>
  </si>
  <si>
    <t>121319587</t>
  </si>
  <si>
    <t>C018/071</t>
  </si>
  <si>
    <t>T2 DI MOSS LDNG-COBURN C18/71 INS HRDT</t>
  </si>
  <si>
    <t>121319672</t>
  </si>
  <si>
    <t>020/085</t>
  </si>
  <si>
    <t>T2 EI TESLA-METCALF 020/085 RPL INSS</t>
  </si>
  <si>
    <t>ETL.6110.INSL</t>
  </si>
  <si>
    <t>121319718</t>
  </si>
  <si>
    <t>016/132</t>
  </si>
  <si>
    <t>T2 EI PIT #1-COTTONWOOD 16/132 RPR STRT</t>
  </si>
  <si>
    <t>121319826</t>
  </si>
  <si>
    <t>T2 DI SLT SPRNGS-TGR CRK 11/91 RMV HRDT</t>
  </si>
  <si>
    <t>121319925</t>
  </si>
  <si>
    <t>015/119</t>
  </si>
  <si>
    <t>T2 EI PIT #1-COTTONWOOD 015/119 RPR STRT</t>
  </si>
  <si>
    <t>121320127</t>
  </si>
  <si>
    <t>057/001</t>
  </si>
  <si>
    <t>T2 EI HUMBOLDT-TRINITY 057/001R RPR BOND</t>
  </si>
  <si>
    <t>121320135</t>
  </si>
  <si>
    <t>T2 EI HUMBOLDT-TRINITY 057/001L RPR BOND</t>
  </si>
  <si>
    <t>121320137</t>
  </si>
  <si>
    <t>T2 EI HUMBOLDT-TRINITY 057/001C RPR BOND</t>
  </si>
  <si>
    <t>121320316</t>
  </si>
  <si>
    <t>007/135</t>
  </si>
  <si>
    <t>T2 DI COLGT-PLRMO 7/135 RPL POLE CMPLTD</t>
  </si>
  <si>
    <t>121320390</t>
  </si>
  <si>
    <t>025/217</t>
  </si>
  <si>
    <t>WV T2 BRDGVILL-CTTNWD 25/217 INS DAMW</t>
  </si>
  <si>
    <t>121320631</t>
  </si>
  <si>
    <t>019/003</t>
  </si>
  <si>
    <t>T2 DI TULE-SPRINGVILLE 19/3 RPR STRW</t>
  </si>
  <si>
    <t>121321287</t>
  </si>
  <si>
    <t>:005/033</t>
  </si>
  <si>
    <t>T2 EI STNSLS-MLS SS-MTC #1 :5/33 RMV DBR</t>
  </si>
  <si>
    <t>121321444</t>
  </si>
  <si>
    <t>:003/021</t>
  </si>
  <si>
    <t>T2 EI STNSLS-MLS SS-MTC #1 :3/21 RMV DBR</t>
  </si>
  <si>
    <t>121322000</t>
  </si>
  <si>
    <t>093/010</t>
  </si>
  <si>
    <t>T2 EI HUMBOLDT-TRINITY 93/10L RPR PL</t>
  </si>
  <si>
    <t>121322009</t>
  </si>
  <si>
    <t>T2 EI HUMBOLDT-TRINITY 93/10R RPR PL</t>
  </si>
  <si>
    <t>121322096</t>
  </si>
  <si>
    <t>014/309</t>
  </si>
  <si>
    <t>T2 WV VOLTA-DESCHUTES 14/309 INST DAMP</t>
  </si>
  <si>
    <t>ETL.8290.POLE.NWOD</t>
  </si>
  <si>
    <t>121322149</t>
  </si>
  <si>
    <t>014/081</t>
  </si>
  <si>
    <t>T2 DI HAAS-MC CALL 014/081 RPL INSS</t>
  </si>
  <si>
    <t>ETL.4850.INSL</t>
  </si>
  <si>
    <t>121322238</t>
  </si>
  <si>
    <t>055/003</t>
  </si>
  <si>
    <t>T2 EI HUMBOLDT-TRINITY 55/003 RPR GYWW</t>
  </si>
  <si>
    <t>121322239</t>
  </si>
  <si>
    <t>121322255</t>
  </si>
  <si>
    <t>028/241</t>
  </si>
  <si>
    <t>WV T2 BRDGVILL-CTTNWD 28/241 COMPLETE</t>
  </si>
  <si>
    <t>121322340</t>
  </si>
  <si>
    <t>056/004</t>
  </si>
  <si>
    <t>T2 EI HUMBOLDT-TRINITY 056/004R RPR GYWW</t>
  </si>
  <si>
    <t>121322342</t>
  </si>
  <si>
    <t>T2 EI HUMBOLDT-TRINITY 056/4 RPL ANCHOR</t>
  </si>
  <si>
    <t>121322343</t>
  </si>
  <si>
    <t>T2 EI HUMBOLDT-TRINITY 056/004C RPR GYWW</t>
  </si>
  <si>
    <t>121322353</t>
  </si>
  <si>
    <t>121322354</t>
  </si>
  <si>
    <t>T2 EI HUMBLDT-TRINTY 55/3 COMPLETE</t>
  </si>
  <si>
    <t>121322505</t>
  </si>
  <si>
    <t>037/218</t>
  </si>
  <si>
    <t>T2 DI TMBLR-SLO 037/218 RPL INSS</t>
  </si>
  <si>
    <t>121322651</t>
  </si>
  <si>
    <t>011/057</t>
  </si>
  <si>
    <t>T2 DI MSS LNDNG-CBRN 011/057 RPR FOND</t>
  </si>
  <si>
    <t>121322657</t>
  </si>
  <si>
    <t>T2 DI MRGA-OAKLND #4 003/029 RPL INSS</t>
  </si>
  <si>
    <t>121322660</t>
  </si>
  <si>
    <t>037/247</t>
  </si>
  <si>
    <t>T2 DI POE-RIO OSO 037/247 RPL INSS</t>
  </si>
  <si>
    <t>121322721</t>
  </si>
  <si>
    <t>031/206</t>
  </si>
  <si>
    <t>T2 DI  POE-RIO OSO 031/206 RMV VEG</t>
  </si>
  <si>
    <t>121322726</t>
  </si>
  <si>
    <t>031/209</t>
  </si>
  <si>
    <t>T2 DI POE-RIO OSO 031/209 RPR FOND</t>
  </si>
  <si>
    <t>121322728</t>
  </si>
  <si>
    <t>T2 DI POE-RIO OSO 031/209 RPR INSS</t>
  </si>
  <si>
    <t>121322756</t>
  </si>
  <si>
    <t>WV T2 EL DRDO-MSSRI FLT #1 8/68 INS DAMW</t>
  </si>
  <si>
    <t>121322770</t>
  </si>
  <si>
    <t>011/055</t>
  </si>
  <si>
    <t>T2 DI MSS LNDNG-CBRN 011/055 RPR SHLS</t>
  </si>
  <si>
    <t>121322779</t>
  </si>
  <si>
    <t>028/426</t>
  </si>
  <si>
    <t>T2 DI CLAY-MARTEL 028/426 RPL STRW</t>
  </si>
  <si>
    <t>121322844</t>
  </si>
  <si>
    <t>T2 DI PARADISE-TBLE MTN 012/100 RPR FOND</t>
  </si>
  <si>
    <t>121322941</t>
  </si>
  <si>
    <t>T2 DI CBRN-LS AGLS SS C013/053 RPL INSS</t>
  </si>
  <si>
    <t>121322942</t>
  </si>
  <si>
    <t>T2 DI BRUNSWICK #1 TAP 6/48 RMV DBRS</t>
  </si>
  <si>
    <t>ETL.1422.TOWR</t>
  </si>
  <si>
    <t>121322972</t>
  </si>
  <si>
    <t>027/164</t>
  </si>
  <si>
    <t>T2 DI TMBLR-SN LS OBSP 27/164 RPR STRT</t>
  </si>
  <si>
    <t>121324200</t>
  </si>
  <si>
    <t>020/003</t>
  </si>
  <si>
    <t>T2 DI TULE-SPRINGVILLE 20/3 RPL STRW</t>
  </si>
  <si>
    <t>121324237</t>
  </si>
  <si>
    <t>T2 EI MORAGA-OAKLAND #4 3/31 RPL INSS</t>
  </si>
  <si>
    <t>121324322</t>
  </si>
  <si>
    <t>T2 EI MORAGA-OAKLAND #2 3/27 RPL INSS</t>
  </si>
  <si>
    <t>121324551</t>
  </si>
  <si>
    <t>057/004</t>
  </si>
  <si>
    <t>T2 EI HUMBOLDT-TRINITY 57/4L RPR GYWW</t>
  </si>
  <si>
    <t>121325216</t>
  </si>
  <si>
    <t>033/245</t>
  </si>
  <si>
    <t>T2 DI CARIBOU-TABLE MTN 33/245 REPL INSS</t>
  </si>
  <si>
    <t>121326113</t>
  </si>
  <si>
    <t>WV T2 PRDISE-TABLE MNTN 5/60 INS DMPS</t>
  </si>
  <si>
    <t>121326135</t>
  </si>
  <si>
    <t>004/046</t>
  </si>
  <si>
    <t>WV T2 PARADISE-TABLE MTN 4/46 INS DMPS</t>
  </si>
  <si>
    <t>121326473</t>
  </si>
  <si>
    <t>T2 DI PALERMO-NICOLAUS 1/10 INS HRDT</t>
  </si>
  <si>
    <t>ETL.3210.TOWR</t>
  </si>
  <si>
    <t>121326477</t>
  </si>
  <si>
    <t>T2 DI MORAGA-OAKLAND #4 3/27 RPLC INSS</t>
  </si>
  <si>
    <t>121326565</t>
  </si>
  <si>
    <t>T2 WV TEJON-LEBEC 9/158 INS DAMS</t>
  </si>
  <si>
    <t>121326572</t>
  </si>
  <si>
    <t>T2 DI MORAGA-OAKLAND #3 3/27 RPR FOND</t>
  </si>
  <si>
    <t>ETL.2740.TOWR</t>
  </si>
  <si>
    <t>121326576</t>
  </si>
  <si>
    <t>T2 DI SALT SPRNGS-TGR CRK 4/36 RPR STRT</t>
  </si>
  <si>
    <t>121327003</t>
  </si>
  <si>
    <t>020/138</t>
  </si>
  <si>
    <t>T2 DI HELMS-GREGG #1 20/138 RPR CONS</t>
  </si>
  <si>
    <t>121327704</t>
  </si>
  <si>
    <t>T2 DI SLT SPRNGS-TGR CRK 4/39 RPR INSS</t>
  </si>
  <si>
    <t>121328039</t>
  </si>
  <si>
    <t>058/002</t>
  </si>
  <si>
    <t>T2 EI HUMBOLDT-TRINITY 58/002 RPL INSW</t>
  </si>
  <si>
    <t>121328100</t>
  </si>
  <si>
    <t>055/001</t>
  </si>
  <si>
    <t>T2 EI HUMBOLDT-TRINITY 055/001 RPR WDPK</t>
  </si>
  <si>
    <t>121328213</t>
  </si>
  <si>
    <t>T2 DI HELMS-GREGG #2 18/123 RPL INSS</t>
  </si>
  <si>
    <t>121328521</t>
  </si>
  <si>
    <t>012/210</t>
  </si>
  <si>
    <t>T2 DI TEJON-LEBEC 12/210 RPLC STRW</t>
  </si>
  <si>
    <t>121328524</t>
  </si>
  <si>
    <t>012/109</t>
  </si>
  <si>
    <t>T2 DI ELDRD-MSR FLT #1 12/109 INS HRDS</t>
  </si>
  <si>
    <t>121328784</t>
  </si>
  <si>
    <t>040/174</t>
  </si>
  <si>
    <t>T2 DI FULTON-LAKEVILLE 040/174 RMV NEST</t>
  </si>
  <si>
    <t>121328873</t>
  </si>
  <si>
    <t>010/180</t>
  </si>
  <si>
    <t>T2 DI TEJON-LEBEC 10/180 RPLC STRW</t>
  </si>
  <si>
    <t>121328919</t>
  </si>
  <si>
    <t>T2 DI MORAGA-OAKLAND #1 3/28 RPL HRDT</t>
  </si>
  <si>
    <t>121328942</t>
  </si>
  <si>
    <t>048/345</t>
  </si>
  <si>
    <t>T2 DI CRBU-TBLE MTN 048/345 RMV DBRS COA</t>
  </si>
  <si>
    <t>121329008</t>
  </si>
  <si>
    <t>021/142</t>
  </si>
  <si>
    <t>T2 DI HELMS-GREGG #1 21/142 RPLC SHLS</t>
  </si>
  <si>
    <t>121329012</t>
  </si>
  <si>
    <t>038/249</t>
  </si>
  <si>
    <t>T2 DI POE-RIO OSO 38/249 INS HRDT</t>
  </si>
  <si>
    <t>121329015</t>
  </si>
  <si>
    <t>T2 DI POE-RIO OSO 38/249 RPR FOND</t>
  </si>
  <si>
    <t>121329054</t>
  </si>
  <si>
    <t>T2 DI SLT SPRNGS-TGR CRK 4/41 RMV HRDT</t>
  </si>
  <si>
    <t>121329122</t>
  </si>
  <si>
    <t>T2 DI TMBLR-SN LS OBSP 40/230 RMV STEP</t>
  </si>
  <si>
    <t>121329124</t>
  </si>
  <si>
    <t>030/177</t>
  </si>
  <si>
    <t>T2 DI TMBLR-SN LS OBSP 30/177 RPL INSS</t>
  </si>
  <si>
    <t>121329125</t>
  </si>
  <si>
    <t>T2 DI SALINAS-FORT ORD #2 7/12 RMV NEST</t>
  </si>
  <si>
    <t>121329239</t>
  </si>
  <si>
    <t>050/358</t>
  </si>
  <si>
    <t>T2 DI CRBU-TBLE MTN 050/358 RPL INSS</t>
  </si>
  <si>
    <t>121329380</t>
  </si>
  <si>
    <t>011/188</t>
  </si>
  <si>
    <t>T2 DI 70085 TEJON-LEBEC-11/088 RPR STRW</t>
  </si>
  <si>
    <t>121329494</t>
  </si>
  <si>
    <t>093/001</t>
  </si>
  <si>
    <t>T2 EI HUMBOLDT-TRINITY 93/1 RPL IBWW</t>
  </si>
  <si>
    <t>121329495</t>
  </si>
  <si>
    <t>T2 EI HUMBOLDT-TRINITY 93/1 CMPLTED</t>
  </si>
  <si>
    <t>121329517</t>
  </si>
  <si>
    <t>015/113</t>
  </si>
  <si>
    <t>T2 DI HELMS-GREGG #2 015/113 RPL INSS</t>
  </si>
  <si>
    <t>121329568</t>
  </si>
  <si>
    <t>092/005</t>
  </si>
  <si>
    <t>T2 EI HUMBOLDT-TRINITY 92/5 RPL STRW</t>
  </si>
  <si>
    <t>121329595</t>
  </si>
  <si>
    <t>T2 DI EL DRDO-MSRI FT #1 4/32 RPR INSS</t>
  </si>
  <si>
    <t>121329620</t>
  </si>
  <si>
    <t>093/002</t>
  </si>
  <si>
    <t>T2 EI HUMBOLDT-TRINITY 93/2 RPL INSS</t>
  </si>
  <si>
    <t>121329703</t>
  </si>
  <si>
    <t>T2 DI EL DD-MSRFT #2 4/32 RPR INSS CMPLT</t>
  </si>
  <si>
    <t>121329810</t>
  </si>
  <si>
    <t>:023/120</t>
  </si>
  <si>
    <t>T2 DI CRZY HRS CYN-SNS :023/120 RPL RPTS</t>
  </si>
  <si>
    <t>121329874</t>
  </si>
  <si>
    <t>092/006</t>
  </si>
  <si>
    <t>T2 EI HUMBOLDT-TRINITY 92/6 RPL STRW</t>
  </si>
  <si>
    <t>121330715</t>
  </si>
  <si>
    <t>016/116</t>
  </si>
  <si>
    <t>T2 DI HELMS-GREGG #1 016/116 RPL INSS</t>
  </si>
  <si>
    <t>121330716</t>
  </si>
  <si>
    <t>T2 DI HELMS-GREGG #2 016/116 RPL INSS</t>
  </si>
  <si>
    <t>121330719</t>
  </si>
  <si>
    <t>:017/092</t>
  </si>
  <si>
    <t>T2 DI CRZY HRS CYN-SNS :017/092 RPL RPTS</t>
  </si>
  <si>
    <t>121330720</t>
  </si>
  <si>
    <t>T2 DI CRZY HRS CYN-SNS :017/092 RMV STEP</t>
  </si>
  <si>
    <t>121330739</t>
  </si>
  <si>
    <t>C020/080</t>
  </si>
  <si>
    <t>T2 DI CBRN-LS AGLS SS C020/080 RPL INSS</t>
  </si>
  <si>
    <t>121330760</t>
  </si>
  <si>
    <t>T2 DI CBRN-LS AS SS PCH C020/80 RPL INSS</t>
  </si>
  <si>
    <t>121330762</t>
  </si>
  <si>
    <t>T2 DI MSS LNDNG-CBRN C020/080 INS HRDT</t>
  </si>
  <si>
    <t>121330849</t>
  </si>
  <si>
    <t>T2 DI EL DRO-MSRI FT #2 004/030 RPR INSS</t>
  </si>
  <si>
    <t>121330931</t>
  </si>
  <si>
    <t>T2 DI EL DRO-MSRI FT #1 4/30 RPR INSS</t>
  </si>
  <si>
    <t>121331000</t>
  </si>
  <si>
    <t>T2 DI SALINAS-FORT ORD #2 8/3 RMV DEBRI</t>
  </si>
  <si>
    <t>121331003</t>
  </si>
  <si>
    <t>T2 DI SALINAS-FORT ORD #2 8/3 RPL INSS</t>
  </si>
  <si>
    <t>121331052</t>
  </si>
  <si>
    <t>T2 DI SLT SPGS-TG CRK 000/003 RPR STRT</t>
  </si>
  <si>
    <t>121331055</t>
  </si>
  <si>
    <t>:023/121</t>
  </si>
  <si>
    <t>T2 DI CY HS CYN SS SD :023/121 RPR STRT</t>
  </si>
  <si>
    <t>121331717</t>
  </si>
  <si>
    <t>T2 DI SLT SPGS-TG CRK 008/066 RPR INSS</t>
  </si>
  <si>
    <t>121331774</t>
  </si>
  <si>
    <t>T2 DI KRKF-CLVS-SGR #2 000/001 RPL INSS</t>
  </si>
  <si>
    <t>ETL.1900.INSL.CERA</t>
  </si>
  <si>
    <t>121332191</t>
  </si>
  <si>
    <t>009/002</t>
  </si>
  <si>
    <t>T2 DI SALINAS-FORT ORD #2 9/2 RPL INSS</t>
  </si>
  <si>
    <t>ETL.7890.INSL.NCER</t>
  </si>
  <si>
    <t>121332433</t>
  </si>
  <si>
    <t>T2 EI PIT #1-COTTONWOOD 042/354 RPR STRT</t>
  </si>
  <si>
    <t>121332942</t>
  </si>
  <si>
    <t>033/243</t>
  </si>
  <si>
    <t>T2 DI CARIBOU-TABLE MTN 33/243 RPL INSS</t>
  </si>
  <si>
    <t>121333093</t>
  </si>
  <si>
    <t>038/330</t>
  </si>
  <si>
    <t>T2 EI PIT #1-CTNWD 38/330 RPR STRT CMPT</t>
  </si>
  <si>
    <t>121333327</t>
  </si>
  <si>
    <t>T2 DI SLT SPRNGS-TGR CRK 6/57 RPR INSS</t>
  </si>
  <si>
    <t>121333402</t>
  </si>
  <si>
    <t>T2 DI SLT SPRNGS-TGR CRK 6/54 RPR INSS</t>
  </si>
  <si>
    <t>121333832</t>
  </si>
  <si>
    <t>T2 EI PIT #1-COTTONWOOD 035/297 RPR STRT</t>
  </si>
  <si>
    <t>121334292</t>
  </si>
  <si>
    <t>T2 WV EL DORADO-MSR FLT #2 4/33 RPL INSS</t>
  </si>
  <si>
    <t>121334648</t>
  </si>
  <si>
    <t>004/004C</t>
  </si>
  <si>
    <t>T2 DI HSDL JT-HF MN BY 004/004C RPR INSW</t>
  </si>
  <si>
    <t>ETL.7060.INSL.CERA</t>
  </si>
  <si>
    <t>121335002</t>
  </si>
  <si>
    <t>002/028</t>
  </si>
  <si>
    <t>T2 WV LAKEVILLE-SONOMA #2 2/28 RPL INSS</t>
  </si>
  <si>
    <t>ETL.2070.INSL.NCER</t>
  </si>
  <si>
    <t>121335029</t>
  </si>
  <si>
    <t>035/261</t>
  </si>
  <si>
    <t>T2 DI CRBU-TBLE MTN 035/261 RPR STRT</t>
  </si>
  <si>
    <t>121335112</t>
  </si>
  <si>
    <t>T2 EI STN ML SW ST-RBK JT SW :6/36 RPL I</t>
  </si>
  <si>
    <t>121335224</t>
  </si>
  <si>
    <t>068/000</t>
  </si>
  <si>
    <t>T2 EI HUMBOLDT-TRNTY 68/0 RPR GYWW</t>
  </si>
  <si>
    <t>121335245</t>
  </si>
  <si>
    <t>068/001</t>
  </si>
  <si>
    <t>T2 EI HUMBOLDT-TRNTY 68/1L RPR GYWW</t>
  </si>
  <si>
    <t>121335252</t>
  </si>
  <si>
    <t>T2 EI HUMBOLDT-TRNTY 68/1R RPR GYWW</t>
  </si>
  <si>
    <t>121335818</t>
  </si>
  <si>
    <t>T2 EI TESLA-METCALF 33/139 INS RPTS</t>
  </si>
  <si>
    <t>121336056</t>
  </si>
  <si>
    <t>089/008</t>
  </si>
  <si>
    <t>T2 EI HUMBOLDT-TRINITY 89/8L RPR HRDW</t>
  </si>
  <si>
    <t>121336083</t>
  </si>
  <si>
    <t>089/010</t>
  </si>
  <si>
    <t>T2 EI HUMBOLDT-TRINITY 89/10 RPR GYWW</t>
  </si>
  <si>
    <t>121336643</t>
  </si>
  <si>
    <t>:017/090</t>
  </si>
  <si>
    <t>T2 DI CZY HRS CNYN-SS-SD :17/90 RPL RPTS</t>
  </si>
  <si>
    <t>121336717</t>
  </si>
  <si>
    <t>T2 DI FULTON-HOPLAND 9/10 RPL STRW</t>
  </si>
  <si>
    <t>121336867</t>
  </si>
  <si>
    <t>089/011</t>
  </si>
  <si>
    <t>T2 EI HUMBOLDT-TRINITY 89/11L REPL POLE</t>
  </si>
  <si>
    <t>121336880</t>
  </si>
  <si>
    <t>089/009</t>
  </si>
  <si>
    <t>T2 EI HUMBOLDT-TRINITY 89/9 RPL INSW</t>
  </si>
  <si>
    <t>121336890</t>
  </si>
  <si>
    <t>T2 EI HUMBOLDT-TRINITY 089/11R REPL POLE</t>
  </si>
  <si>
    <t>121336900</t>
  </si>
  <si>
    <t>022/100</t>
  </si>
  <si>
    <t>T2 DI MOSS LANDING-COBURN 22/100 RPL INS</t>
  </si>
  <si>
    <t>121336910</t>
  </si>
  <si>
    <t>T2 DI SLT SPRNGS-TGR CRK 3/29 INS HRDT</t>
  </si>
  <si>
    <t>121336914</t>
  </si>
  <si>
    <t>T2 DI SLT SPG-TGR CK 6/55 RPR STRT CMPLT</t>
  </si>
  <si>
    <t>121337793</t>
  </si>
  <si>
    <t>018/081</t>
  </si>
  <si>
    <t>T2 DI PTTSBRG-TSLA #1 018/081 RMV DEBRIS</t>
  </si>
  <si>
    <t>121337840</t>
  </si>
  <si>
    <t>032/233</t>
  </si>
  <si>
    <t>T2 DI DRUM-RIO OSO #2 032/233 RPL INSS</t>
  </si>
  <si>
    <t>121337846</t>
  </si>
  <si>
    <t>C012/050</t>
  </si>
  <si>
    <t>T2 DI MSS LNDNG-CBRN C012/050 RPR FOND</t>
  </si>
  <si>
    <t>121337887</t>
  </si>
  <si>
    <t>T2 DI CRESTA-RIO OSO 037/246 RPL INSS</t>
  </si>
  <si>
    <t>121337888</t>
  </si>
  <si>
    <t>033/143</t>
  </si>
  <si>
    <t>T2 DI MRR BY-SLR SS #1 033/143 RPR FOND</t>
  </si>
  <si>
    <t>121338086</t>
  </si>
  <si>
    <t>T2 DI POE-RIO OSO 041/269 INST HRDT</t>
  </si>
  <si>
    <t>121338088</t>
  </si>
  <si>
    <t>T2 DI POE-RIO OSO 041/269 UNBURY</t>
  </si>
  <si>
    <t>121338115</t>
  </si>
  <si>
    <t>040/267</t>
  </si>
  <si>
    <t>T2 DI POE-RIO OSO 040/267 UNBURY</t>
  </si>
  <si>
    <t>121338116</t>
  </si>
  <si>
    <t>T2 DI POE-RIO OSO 040/267 RPL HRDT</t>
  </si>
  <si>
    <t>121338117</t>
  </si>
  <si>
    <t>T2 DI CRESTA-RIO OSO 040/267 RPL INSS</t>
  </si>
  <si>
    <t>121338241</t>
  </si>
  <si>
    <t>037/163</t>
  </si>
  <si>
    <t>T2 DI MROBAY-SLRSWSTA #1-37/163 RPL INSS</t>
  </si>
  <si>
    <t>121338243</t>
  </si>
  <si>
    <t>T2 DI ST SPNGS TGR CK 000/008 RPR FOND</t>
  </si>
  <si>
    <t>121338244</t>
  </si>
  <si>
    <t>T2 DI MROBAY-SLRSWSTA #2-37/163 RPL INSS</t>
  </si>
  <si>
    <t>121338245</t>
  </si>
  <si>
    <t>T2 DI ST SPNGS TGR CK 000/008 INS HRDT</t>
  </si>
  <si>
    <t>121338285</t>
  </si>
  <si>
    <t>010/177</t>
  </si>
  <si>
    <t>T2 DI TEJON-LEBEC 10/177 RPR GYWW</t>
  </si>
  <si>
    <t>121338332</t>
  </si>
  <si>
    <t>T2 DI FULTON-HOPLAND 004/006 INST HRDW</t>
  </si>
  <si>
    <t>121338380</t>
  </si>
  <si>
    <t>T2 DI ST SPNGS TGR CK 001/010 RPL INSS</t>
  </si>
  <si>
    <t>121338443</t>
  </si>
  <si>
    <t>T2DI SALTSPRINGS-TIGR CREK 1/11 RPR INSS</t>
  </si>
  <si>
    <t>121338468</t>
  </si>
  <si>
    <t>008/147</t>
  </si>
  <si>
    <t>T2 DI TEJON-LEBEC 008/147 RMV BUTT</t>
  </si>
  <si>
    <t>121338592</t>
  </si>
  <si>
    <t>T2 DI ELDRD-MSSR FLT #1 9/82  RPL STRW</t>
  </si>
  <si>
    <t>121338680</t>
  </si>
  <si>
    <t>006/031</t>
  </si>
  <si>
    <t>T2 DI SLVRDO-FLTN JCT-06/31 RPL INSS</t>
  </si>
  <si>
    <t>121338682</t>
  </si>
  <si>
    <t>T2 DI FULTON-PUEBLO 6/31 RPL INSS</t>
  </si>
  <si>
    <t>121338685</t>
  </si>
  <si>
    <t>T2 DI CHRISTIE-WILLOW PASS 1/11 RPL HRDW</t>
  </si>
  <si>
    <t>121338688</t>
  </si>
  <si>
    <t>027/200</t>
  </si>
  <si>
    <t>T2 DI DRUM-RIO OSO #1 027/200 RPL INSS</t>
  </si>
  <si>
    <t>121338878</t>
  </si>
  <si>
    <t>T2 DI DRUM-RIO OSO #1 027/200 RMV STEP</t>
  </si>
  <si>
    <t>121339049</t>
  </si>
  <si>
    <t>029/432</t>
  </si>
  <si>
    <t>T2 DI CLAY-MARTEL 29/432 RPR STRW</t>
  </si>
  <si>
    <t>121339080</t>
  </si>
  <si>
    <t>T2 DI CLAY-MARTEL 29/432 RPR SPLW</t>
  </si>
  <si>
    <t>121339196</t>
  </si>
  <si>
    <t>T2 DI ST SPNGS TGR CK 003/031 RPR INSS</t>
  </si>
  <si>
    <t>121339269</t>
  </si>
  <si>
    <t>039/257</t>
  </si>
  <si>
    <t>T2 DI POE RIO OSO 39/257 UNBURY</t>
  </si>
  <si>
    <t>121339308</t>
  </si>
  <si>
    <t>T2DI PITSBRG-TSLA #1 19/86 RMV STRS DBRI</t>
  </si>
  <si>
    <t>121339314</t>
  </si>
  <si>
    <t>028/208</t>
  </si>
  <si>
    <t>T2 DI DRUM-RIO OSO #1 028/208 INST HRDT</t>
  </si>
  <si>
    <t>121339315</t>
  </si>
  <si>
    <t>T2 DI DRUM-RIO OSO #1 028/208 RPR INSS</t>
  </si>
  <si>
    <t>121339438</t>
  </si>
  <si>
    <t>011/001</t>
  </si>
  <si>
    <t>T2 DI FULTON-HOPLAND 11/1 RPL INSW</t>
  </si>
  <si>
    <t>121340568</t>
  </si>
  <si>
    <t>089/000</t>
  </si>
  <si>
    <t>T2 EI HUMBOLDT-TRINITY 89/0 RPL POLE</t>
  </si>
  <si>
    <t>121340572</t>
  </si>
  <si>
    <t>089/007A</t>
  </si>
  <si>
    <t>T2 EI HUMBOLDT-TRINITY 89/7A RPR WDPKR</t>
  </si>
  <si>
    <t>121340593</t>
  </si>
  <si>
    <t>028/202A</t>
  </si>
  <si>
    <t>T2 EI CARIBU-TABLE MTN 028/202A RPR FOND</t>
  </si>
  <si>
    <t>ETL.4440.POLE.NWOD</t>
  </si>
  <si>
    <t>121340725</t>
  </si>
  <si>
    <t>070/001X</t>
  </si>
  <si>
    <t>T2 EI HUMB-TRNTY 070/001X RPR FOND</t>
  </si>
  <si>
    <t>121341018</t>
  </si>
  <si>
    <t>021/429</t>
  </si>
  <si>
    <t>T2 DI COLGATE-PALERMO 21/429 RPL STRW</t>
  </si>
  <si>
    <t>121341063</t>
  </si>
  <si>
    <t>T2 DI PTSBRG-TSL #1 18/82 RPR FOND CMPLT</t>
  </si>
  <si>
    <t>121341065</t>
  </si>
  <si>
    <t>T2 DI PTSBRG-TSL #1 18/82 RPL HRDT CMPLT</t>
  </si>
  <si>
    <t>121341069</t>
  </si>
  <si>
    <t>T2 DI HAAS-MCCALL 11/68 RPLC INSS</t>
  </si>
  <si>
    <t>121341151</t>
  </si>
  <si>
    <t>005/047</t>
  </si>
  <si>
    <t>T2NT DI PARADISE-TABLE MTN 5/47 RPR FOND</t>
  </si>
  <si>
    <t>121341156</t>
  </si>
  <si>
    <t>T2 DI DRUM-RIO OSO #1 16/139 INS HRDT</t>
  </si>
  <si>
    <t>121341158</t>
  </si>
  <si>
    <t>T2 DI FULTON-PUEBLO 2/14 INS HRDT</t>
  </si>
  <si>
    <t>121341321</t>
  </si>
  <si>
    <t>T2 DI SSQC-SNT YNZ SW ST 20/280 RPR STRW</t>
  </si>
  <si>
    <t>121341325</t>
  </si>
  <si>
    <t>T2 DI SSQC-SNT YNZ SW ST 17/252 RPR STRW</t>
  </si>
  <si>
    <t>121341327</t>
  </si>
  <si>
    <t>T2 DI SSQC-SNT YNZ SW ST 17/252 RPR GYWW</t>
  </si>
  <si>
    <t>121341360</t>
  </si>
  <si>
    <t>027/202</t>
  </si>
  <si>
    <t>T2 DI DRUM-RIO OSO #1 27/202 RMV VEG</t>
  </si>
  <si>
    <t>121341361</t>
  </si>
  <si>
    <t>T2 DI DRUM-RIO OSO #1 27/202 RPL INSS</t>
  </si>
  <si>
    <t>121341363</t>
  </si>
  <si>
    <t>020/275</t>
  </si>
  <si>
    <t>T2 DI SISQUOC-SANTA YNEZ 20/275 RPR STRW</t>
  </si>
  <si>
    <t>121341385</t>
  </si>
  <si>
    <t>041/198</t>
  </si>
  <si>
    <t>T2 DI IGNACIO-SOBRANTE 41/198 INS HRDT</t>
  </si>
  <si>
    <t>121341468</t>
  </si>
  <si>
    <t>C014/058</t>
  </si>
  <si>
    <t>T2 DI MSS LNDNG-COBURN C014/058 RPL INSS</t>
  </si>
  <si>
    <t>121341469</t>
  </si>
  <si>
    <t>T2 DI CBRN-LS AGLS SS C14/58 RPL INSS</t>
  </si>
  <si>
    <t>121343617</t>
  </si>
  <si>
    <t>T2 DI GEYSERS #17-FULTON- 22/91 RPR INSS</t>
  </si>
  <si>
    <t>ETL.4770.INSL.CERA</t>
  </si>
  <si>
    <t>121344172</t>
  </si>
  <si>
    <t>T2 EI VEDDER TAP 9/102 RPR GYWW</t>
  </si>
  <si>
    <t>121344437</t>
  </si>
  <si>
    <t>028/409</t>
  </si>
  <si>
    <t>T2 DI CLAY-MARTEL 28/409 RPL STRW</t>
  </si>
  <si>
    <t>121344564</t>
  </si>
  <si>
    <t>T2 DI CHRISTIE-WILLOW PASS 2/24 RPL INSS</t>
  </si>
  <si>
    <t>ETL.6370.SWIT</t>
  </si>
  <si>
    <t>121344567</t>
  </si>
  <si>
    <t>T2 DI CHRISTIE-WILLOW PASS 2/24 RPL HRDW</t>
  </si>
  <si>
    <t>121344887</t>
  </si>
  <si>
    <t>T2 EI FULTON-PUEBLO :1/012 RPL INSW</t>
  </si>
  <si>
    <t>ETL.1600.POLE.WOOD</t>
  </si>
  <si>
    <t>121344932</t>
  </si>
  <si>
    <t>T2 DI FULTON-HOPLAND 5/3 RPL HRDD</t>
  </si>
  <si>
    <t>121345212</t>
  </si>
  <si>
    <t>T2 EI FULTON-PUEBLO :1/10 RPL STRW</t>
  </si>
  <si>
    <t>121345321</t>
  </si>
  <si>
    <t>T2 DI DIABLO-MESA X010/042 RPL INSS</t>
  </si>
  <si>
    <t>121346084</t>
  </si>
  <si>
    <t>T2 DI ARCO-CHOLAME 15/155 GRND WASH</t>
  </si>
  <si>
    <t>ETL.8440.SWIT</t>
  </si>
  <si>
    <t>121346683</t>
  </si>
  <si>
    <t>B019/433</t>
  </si>
  <si>
    <t>T2 DI DRM-GRS VLY-WMR B19/433 RPR SPLW</t>
  </si>
  <si>
    <t>121346685</t>
  </si>
  <si>
    <t>T2 DI DRM-GRS VLY-WMR B19/433 RPR STRW</t>
  </si>
  <si>
    <t>121346766</t>
  </si>
  <si>
    <t>021/117</t>
  </si>
  <si>
    <t>T2 PARKWAY-MORAGA 021/117 RPL SHLS</t>
  </si>
  <si>
    <t>121346802</t>
  </si>
  <si>
    <t>021/118</t>
  </si>
  <si>
    <t>T2 PARKWAY-MORAGA 021/118 RPL SHLS</t>
  </si>
  <si>
    <t>121347533</t>
  </si>
  <si>
    <t>027/122</t>
  </si>
  <si>
    <t>T2 EI TESLA-LOS BANOS #1 27/122 INS RPTS</t>
  </si>
  <si>
    <t>121347620</t>
  </si>
  <si>
    <t>072/003</t>
  </si>
  <si>
    <t>T2 EI HUMBOLDT-TRINITY 72/3 RPR GYWW</t>
  </si>
  <si>
    <t>121347623</t>
  </si>
  <si>
    <t>121347644</t>
  </si>
  <si>
    <t>121347648</t>
  </si>
  <si>
    <t>091/006</t>
  </si>
  <si>
    <t>T2 EI HUMBOLDT-TRINITY 91/6R RPR WDPKR</t>
  </si>
  <si>
    <t>121347677</t>
  </si>
  <si>
    <t>026/192A</t>
  </si>
  <si>
    <t>T2 EI CARIBOU-TABLE MTN 26/192A RPR FOND</t>
  </si>
  <si>
    <t>121347804</t>
  </si>
  <si>
    <t>007/009</t>
  </si>
  <si>
    <t>T2 DI CHOWCHILLA-KERCKHOFF 7/9 RPL STRW</t>
  </si>
  <si>
    <t>121348341</t>
  </si>
  <si>
    <t>015/110A</t>
  </si>
  <si>
    <t>T2 EI  HELMS-GREGG #1 15/110A RMV NEST</t>
  </si>
  <si>
    <t>121348344</t>
  </si>
  <si>
    <t>015/111A</t>
  </si>
  <si>
    <t>T2 EI HELMS-GREGG #1 15/111A RMV NEST</t>
  </si>
  <si>
    <t>121348538</t>
  </si>
  <si>
    <t>:015/095</t>
  </si>
  <si>
    <t>T2 DI GRN VLLY-LLGS :15/095 RPL INSS</t>
  </si>
  <si>
    <t>121348627</t>
  </si>
  <si>
    <t>032/150</t>
  </si>
  <si>
    <t>T2 DI TRACY-LOS BANOS 032/150 RPL ZENA</t>
  </si>
  <si>
    <t>ETL.6130.TOWR</t>
  </si>
  <si>
    <t>121348679</t>
  </si>
  <si>
    <t>026/159</t>
  </si>
  <si>
    <t>T2 DI TEMBLOR-SLO- 26/159 RPL INSS</t>
  </si>
  <si>
    <t>121348901</t>
  </si>
  <si>
    <t>013/200</t>
  </si>
  <si>
    <t>T2 DI SISQUC-SNT YNEZ SW 13/200 RPL POLE</t>
  </si>
  <si>
    <t>121350076</t>
  </si>
  <si>
    <t>T2 DI COLGATE-CHALLENGE 001/023 RPL SPLW</t>
  </si>
  <si>
    <t>ETL.6480.INSL.CERA</t>
  </si>
  <si>
    <t>121350137</t>
  </si>
  <si>
    <t>011/006</t>
  </si>
  <si>
    <t>T2 MERCED FALLS-EXCHEQUER 11/6 RPL INSS</t>
  </si>
  <si>
    <t>ETL.8990.INSL.NCER</t>
  </si>
  <si>
    <t>121350155</t>
  </si>
  <si>
    <t>011/008</t>
  </si>
  <si>
    <t>T2 MERCED FALLS-EXCHEQUER 11/08 RPR INSS</t>
  </si>
  <si>
    <t>121350212</t>
  </si>
  <si>
    <t>T2 MERCED FALLS-EXCHEQUER 12/00 RPR INSS</t>
  </si>
  <si>
    <t>121350610</t>
  </si>
  <si>
    <t>008/141</t>
  </si>
  <si>
    <t>T2 DI TEJON-LEBEC 8/141 RPLC HRDW</t>
  </si>
  <si>
    <t>121350893</t>
  </si>
  <si>
    <t>T2 EI GARCIA TAP 01/00R RPL ANCW</t>
  </si>
  <si>
    <t>ETL.8411.POLE.WDPS</t>
  </si>
  <si>
    <t>121351035</t>
  </si>
  <si>
    <t>T2 EI MALIN-ROUND MTN #2 72/368 RPR GYWS</t>
  </si>
  <si>
    <t>121351063</t>
  </si>
  <si>
    <t>T2 DI HELMS-GREGG #1 020/136 RPL INSS</t>
  </si>
  <si>
    <t>121351094</t>
  </si>
  <si>
    <t>T2 DI MORRO BAY-MESA 9/44 RMV VEGN</t>
  </si>
  <si>
    <t>121351366</t>
  </si>
  <si>
    <t>T2 DI SLT SPRNGS-TGR CRK 12/95 RPR FOND</t>
  </si>
  <si>
    <t>121351603</t>
  </si>
  <si>
    <t>:018/094</t>
  </si>
  <si>
    <t>T2 DI CRZY HRS CYN-SS :18/94 RPL RPTS</t>
  </si>
  <si>
    <t>121352423</t>
  </si>
  <si>
    <t>014/070</t>
  </si>
  <si>
    <t>T2 CONTRA COSTA-MORAGA #1 14/0 RPL STRS</t>
  </si>
  <si>
    <t>ETL.5452.TOWR</t>
  </si>
  <si>
    <t>121352435</t>
  </si>
  <si>
    <t>T2 DI SALINAS-LAURELES A11/250 INS HRDW</t>
  </si>
  <si>
    <t>ETL.7930.POLE.NWOD</t>
  </si>
  <si>
    <t>121352612</t>
  </si>
  <si>
    <t>T2 DI SPAULDING-SUMMIT 0/29 RPR INSW</t>
  </si>
  <si>
    <t>ETL.8060.INSL.CERA</t>
  </si>
  <si>
    <t>121352785</t>
  </si>
  <si>
    <t>070/357</t>
  </si>
  <si>
    <t>T2 EI MALIN-ROUND MTN #2 70/357 RPR STRT</t>
  </si>
  <si>
    <t>121352941</t>
  </si>
  <si>
    <t>033/144</t>
  </si>
  <si>
    <t>T2 DI MRR BY-SLR SW ST #2 33/144 RPL INS</t>
  </si>
  <si>
    <t>121352942</t>
  </si>
  <si>
    <t>T2 DI MRR BY-SLR SW ST #1 33/144 RPL INS</t>
  </si>
  <si>
    <t>121352944</t>
  </si>
  <si>
    <t>T2 DI MRR BY-SLR SW ST #1 33/144 RPR FON</t>
  </si>
  <si>
    <t>121352995</t>
  </si>
  <si>
    <t>020/283</t>
  </si>
  <si>
    <t>T2 DI SISQUOC-SANTA YNEZ 20/283 RPR STRW</t>
  </si>
  <si>
    <t>121352997</t>
  </si>
  <si>
    <t>014/108</t>
  </si>
  <si>
    <t>T2 DI SLT SPRNGS-TGR CRK 14/108 RPR FOND</t>
  </si>
  <si>
    <t>121352999</t>
  </si>
  <si>
    <t>T2 DI SLT SPRNGS-TGR CRK 9/79 RMV STEP</t>
  </si>
  <si>
    <t>121353333</t>
  </si>
  <si>
    <t>006/112</t>
  </si>
  <si>
    <t>T2 DI SSQC-SNT YNZ SW ST 6/112 RPL STRW</t>
  </si>
  <si>
    <t>121353455</t>
  </si>
  <si>
    <t>T2 EI BUTTE VALLEY-CARIBOU 6/43 RPR FOND</t>
  </si>
  <si>
    <t>ETL.1180.TOWR</t>
  </si>
  <si>
    <t>121353552</t>
  </si>
  <si>
    <t>T2 EI BUTTE VALLEY-CARIBOU 6/43 RPR GYWS</t>
  </si>
  <si>
    <t>121354328</t>
  </si>
  <si>
    <t>:001/004</t>
  </si>
  <si>
    <t>T2 EI FULTON-PUEBLO :1/4 RPR STRW</t>
  </si>
  <si>
    <t>121355053</t>
  </si>
  <si>
    <t>040/265</t>
  </si>
  <si>
    <t>T2 DI POE-RIO OSO 40/265 RPR FOND</t>
  </si>
  <si>
    <t>121355059</t>
  </si>
  <si>
    <t>004/023</t>
  </si>
  <si>
    <t>T2 DI MORR BAY-TEMPLETON 4/23 RPR FOND</t>
  </si>
  <si>
    <t>ETL.5933.TOWR</t>
  </si>
  <si>
    <t>121355109</t>
  </si>
  <si>
    <t>073/003</t>
  </si>
  <si>
    <t>T2 EI HUMBOLDT-TRINITY 73/3L RPR GYWW</t>
  </si>
  <si>
    <t>121355121</t>
  </si>
  <si>
    <t>T2 EI HUMBOLDT-TRINITY 73/3R RPR GYWW</t>
  </si>
  <si>
    <t>121355122</t>
  </si>
  <si>
    <t>073/002AA</t>
  </si>
  <si>
    <t>T2 EI HUMBOLDT-TRINITY 73/2AA RPR GYWW</t>
  </si>
  <si>
    <t>121355140</t>
  </si>
  <si>
    <t>T2 EI HUMBOLDT-TRINITY 73/3C RPR GYWW</t>
  </si>
  <si>
    <t>121355141</t>
  </si>
  <si>
    <t>121355143</t>
  </si>
  <si>
    <t>121355218</t>
  </si>
  <si>
    <t>074/002</t>
  </si>
  <si>
    <t>T2 EI CTTNWD-HMBLDT 74/2 RPR SPLW</t>
  </si>
  <si>
    <t>121355280</t>
  </si>
  <si>
    <t>091/003</t>
  </si>
  <si>
    <t>T2 EI HUMBOLDT-TRINITY 91/3 RPL INSW</t>
  </si>
  <si>
    <t>121355390</t>
  </si>
  <si>
    <t>020/274</t>
  </si>
  <si>
    <t>T2 DI SISQUOC-SANTA YNEZ 20/274 RPR STRW</t>
  </si>
  <si>
    <t>121355537</t>
  </si>
  <si>
    <t>X007/031</t>
  </si>
  <si>
    <t>T2 DI DIABLO-MESA X7/31 RPR SHLW</t>
  </si>
  <si>
    <t>ETL.4620.TOWR</t>
  </si>
  <si>
    <t>121355663</t>
  </si>
  <si>
    <t>T2 DI SISQUOC-SANTA YNEZ 21/290 RPR STRW</t>
  </si>
  <si>
    <t>121355810</t>
  </si>
  <si>
    <t>T2 DI SLT SPRNGS TGR CK 11/90 INS HRDT</t>
  </si>
  <si>
    <t>121355812</t>
  </si>
  <si>
    <t>T2 DI SLT SPRNGS TGR CK 011/090 RPR SHLD</t>
  </si>
  <si>
    <t>121355875</t>
  </si>
  <si>
    <t>010/119A</t>
  </si>
  <si>
    <t>T2 WV DRUM-SUMMIT #2 010/119A RPL STRW</t>
  </si>
  <si>
    <t>121355943</t>
  </si>
  <si>
    <t>010/119B</t>
  </si>
  <si>
    <t>T2 WV DRUM-SUMMIT #2 10/119B RPL STRW</t>
  </si>
  <si>
    <t>121355986</t>
  </si>
  <si>
    <t>031/225</t>
  </si>
  <si>
    <t>T2NT DI DRUM-RIO SO #1 31/225 REPNT STRS</t>
  </si>
  <si>
    <t>121356741</t>
  </si>
  <si>
    <t>019/161</t>
  </si>
  <si>
    <t>T2 DI CRAG VIEW-CASCADE 19/161 RPL INSW</t>
  </si>
  <si>
    <t>121356742</t>
  </si>
  <si>
    <t>T2 DI CRAG VIEW-CASCADE 19/161 RPR OPGW</t>
  </si>
  <si>
    <t>121356809</t>
  </si>
  <si>
    <t>041/197</t>
  </si>
  <si>
    <t>T2 DI IGNACIO-SOBRANTE 041/197 RPL INSS</t>
  </si>
  <si>
    <t>121356845</t>
  </si>
  <si>
    <t>026/195</t>
  </si>
  <si>
    <t>T2 DI DRUM-RIO OSO #1 026/195 RMV NEST</t>
  </si>
  <si>
    <t>121356847</t>
  </si>
  <si>
    <t>T2 DI DRUM-RIO OSO #1 026/195 RMV STEP</t>
  </si>
  <si>
    <t>121356973</t>
  </si>
  <si>
    <t>014/106A</t>
  </si>
  <si>
    <t>T2 EI HELMS-GREGG #1 14/106A RMV VEG</t>
  </si>
  <si>
    <t>121357033</t>
  </si>
  <si>
    <t>006/049</t>
  </si>
  <si>
    <t>T2 DI  BRUNSWICK #2 TAP 6/49 RPL INSS</t>
  </si>
  <si>
    <t>ETL.1431.INSL</t>
  </si>
  <si>
    <t>121357632</t>
  </si>
  <si>
    <t>121357635</t>
  </si>
  <si>
    <t>007/151</t>
  </si>
  <si>
    <t>T2 EI VALLEY SPRINGS #1 7/151 RPLC STRW</t>
  </si>
  <si>
    <t>ETL.8210.POLE.WOOD</t>
  </si>
  <si>
    <t>121357743</t>
  </si>
  <si>
    <t>008/161</t>
  </si>
  <si>
    <t>T2 EI VALLEY SPRINGS #1 8/161 RPR STRW</t>
  </si>
  <si>
    <t>121357805</t>
  </si>
  <si>
    <t>T2 DI CRESTA-RIO OSO 38/251 RPLC INSS</t>
  </si>
  <si>
    <t>121357925</t>
  </si>
  <si>
    <t>005/000</t>
  </si>
  <si>
    <t>T2 EI PHILO JCT-ELK 05/000 RPL PL</t>
  </si>
  <si>
    <t>121357993</t>
  </si>
  <si>
    <t>T2 SAN BRUNO TAP - 60 kV_000/007</t>
  </si>
  <si>
    <t>ETL.7572.POLE.WOOD</t>
  </si>
  <si>
    <t>121358085</t>
  </si>
  <si>
    <t>008/008</t>
  </si>
  <si>
    <t>T2 PHILO JCT-ELK 08/008 RPL PL CMPLTD</t>
  </si>
  <si>
    <t>121359597</t>
  </si>
  <si>
    <t>T2 EI HELMS-GREGG #1 12/091A RMV NEST</t>
  </si>
  <si>
    <t>121359988</t>
  </si>
  <si>
    <t>014/474</t>
  </si>
  <si>
    <t>T2 DI SPAULDING-SUMMIT 014/474 RPL STRW</t>
  </si>
  <si>
    <t>121360333</t>
  </si>
  <si>
    <t>012/093A</t>
  </si>
  <si>
    <t>T2 EI HLMS-GRG #1 12/93A RPR FOND CMPLTD</t>
  </si>
  <si>
    <t>121360976</t>
  </si>
  <si>
    <t>061/258</t>
  </si>
  <si>
    <t>T2 WV RND MT TBL MT #2 61/258 RPR INSS</t>
  </si>
  <si>
    <t>ETL.6070.INSL.NCER</t>
  </si>
  <si>
    <t>121361108</t>
  </si>
  <si>
    <t>024/198</t>
  </si>
  <si>
    <t>T2 CRESTA-RIO OSO 24/198 RPL INSS CMPLTD</t>
  </si>
  <si>
    <t>121361257</t>
  </si>
  <si>
    <t>004/018</t>
  </si>
  <si>
    <t>T2 DI MORRO BAY-DIABLE 4/18 RPR INSS</t>
  </si>
  <si>
    <t>ETL.5260.INSL.CERA</t>
  </si>
  <si>
    <t>121361627</t>
  </si>
  <si>
    <t>075/005</t>
  </si>
  <si>
    <t>T2 EI HUMBOLDT-TRINITY 75/5 RPR GYWW</t>
  </si>
  <si>
    <t>121361718</t>
  </si>
  <si>
    <t>008/100</t>
  </si>
  <si>
    <t>T2 DI VEDDER TAP 008/100 RPR INSW</t>
  </si>
  <si>
    <t>ETL.2141.INSL.CERA</t>
  </si>
  <si>
    <t>121362300</t>
  </si>
  <si>
    <t>020/016</t>
  </si>
  <si>
    <t>T2 EI MAPLE CREEK-HOOPA 20/16 RPR STRW</t>
  </si>
  <si>
    <t>ETL.7490.POLE.WOOD</t>
  </si>
  <si>
    <t>121362414</t>
  </si>
  <si>
    <t>033/153</t>
  </si>
  <si>
    <t>T2 EI TRACY-LOS BANOS 3/153 RPL INSS</t>
  </si>
  <si>
    <t>ETL.6130.INSL</t>
  </si>
  <si>
    <t>121362495</t>
  </si>
  <si>
    <t>121362496</t>
  </si>
  <si>
    <t>121362502</t>
  </si>
  <si>
    <t>075/002</t>
  </si>
  <si>
    <t>T2 EI  HUMBOLDT-TRINITY 75/002 RPR STRW</t>
  </si>
  <si>
    <t>121362585</t>
  </si>
  <si>
    <t>032/152</t>
  </si>
  <si>
    <t>T2 EI TRACY-LOS BANOS 3 2/152 RPR STRT</t>
  </si>
  <si>
    <t>121362623</t>
  </si>
  <si>
    <t>T2 DI COLGATE-PALERMO 8/149 RPLC INSW</t>
  </si>
  <si>
    <t>121362665</t>
  </si>
  <si>
    <t>T2 EI HELMS-GREGG #1 10/078A RPR FOND</t>
  </si>
  <si>
    <t>121362672</t>
  </si>
  <si>
    <t>010/077A</t>
  </si>
  <si>
    <t>T2 EI HELMS-GREGG #1 10/077A RPR FOND</t>
  </si>
  <si>
    <t>121362927</t>
  </si>
  <si>
    <t>T2 WV PARADISE-TABLE MTN 20/160 RPL INSW</t>
  </si>
  <si>
    <t>121363537</t>
  </si>
  <si>
    <t>059/002</t>
  </si>
  <si>
    <t>T2 EI HUMBOLDT-TRINITY 59/2L RPR STRW</t>
  </si>
  <si>
    <t>121363620</t>
  </si>
  <si>
    <t>059/002B</t>
  </si>
  <si>
    <t>T2 EI HUMBOLDT-TRINITY 59/2L RPR INSW</t>
  </si>
  <si>
    <t>121363630</t>
  </si>
  <si>
    <t>061/003</t>
  </si>
  <si>
    <t>T2 EI HUMBOLDT-TRINITY 61/3L RPR GYWW</t>
  </si>
  <si>
    <t>121363714</t>
  </si>
  <si>
    <t>005/009</t>
  </si>
  <si>
    <t>T2 DI CHWCHLLA-KRCKHFF 005/009 RPL STRW</t>
  </si>
  <si>
    <t>121363719</t>
  </si>
  <si>
    <t>026/121</t>
  </si>
  <si>
    <t>T2 DI TESLA-LOS BNS #1 026/121 RPR GYWS</t>
  </si>
  <si>
    <t>121363834</t>
  </si>
  <si>
    <t>T2 DI CHWCHLL-KRCKHFF 5/006 RPL STRW</t>
  </si>
  <si>
    <t>121363843</t>
  </si>
  <si>
    <t>015/061</t>
  </si>
  <si>
    <t>T2 DI DIABLO-MIDWAY #2 015/061 RPR GYWS</t>
  </si>
  <si>
    <t>121363854</t>
  </si>
  <si>
    <t>T2NT DI SLT SPRNGS-TGR CRK 5/47 RPR STRT</t>
  </si>
  <si>
    <t>121363875</t>
  </si>
  <si>
    <t>011/376</t>
  </si>
  <si>
    <t>T2 DI SPAULDING-SUMMIT 11/376 RPL STRW</t>
  </si>
  <si>
    <t>121363877</t>
  </si>
  <si>
    <t>X007/032</t>
  </si>
  <si>
    <t>T2DI  DIABLO-MESA X7/32 RPR SHLS</t>
  </si>
  <si>
    <t>121363917</t>
  </si>
  <si>
    <t>026/120</t>
  </si>
  <si>
    <t>T2 DI TSLA-LS BNS #1 026/120 GROUNDWASH</t>
  </si>
  <si>
    <t>121364041</t>
  </si>
  <si>
    <t>021/294</t>
  </si>
  <si>
    <t>T2 DI SSQC SNTA YNZ SS 021/294 RMV DBRW</t>
  </si>
  <si>
    <t>121364067</t>
  </si>
  <si>
    <t>006/002A</t>
  </si>
  <si>
    <t>T2 DI CHOWCHILLA-KERCKHOFF 6/2A RPL STRW</t>
  </si>
  <si>
    <t>121364075</t>
  </si>
  <si>
    <t>T2 DI FULTON-HOPLAND 004/004 RMV VEG</t>
  </si>
  <si>
    <t>121364118</t>
  </si>
  <si>
    <t>008/007</t>
  </si>
  <si>
    <t>T2 DI SLNS-FRTORD#2-FTORD#2 8/7 RPL HRDT</t>
  </si>
  <si>
    <t>121364132</t>
  </si>
  <si>
    <t>020/277</t>
  </si>
  <si>
    <t>T2 DI SQUC-SNT YNZ S 20/277 RMV BUTT COA</t>
  </si>
  <si>
    <t>121364150</t>
  </si>
  <si>
    <t>006/007</t>
  </si>
  <si>
    <t>T2 DI CHOWCHILLA-KERCKHOFF 6/7 RPL STRW</t>
  </si>
  <si>
    <t>121364193</t>
  </si>
  <si>
    <t>032/149</t>
  </si>
  <si>
    <t>T2 DI TRACY-LOS BANOS- 32/149 RPR GYWS</t>
  </si>
  <si>
    <t>121364260</t>
  </si>
  <si>
    <t>025/113</t>
  </si>
  <si>
    <t>T2 DI TESLA-LOS BANOS #1 025/113 RPL INS</t>
  </si>
  <si>
    <t>121364796</t>
  </si>
  <si>
    <t>T2 CLAY-MARTEL 30/457 RPL STRW</t>
  </si>
  <si>
    <t>121365085</t>
  </si>
  <si>
    <t>088/000</t>
  </si>
  <si>
    <t>T2 EI HUMBOLDT-TRINITY 088/000 RPL INSW</t>
  </si>
  <si>
    <t>121365088</t>
  </si>
  <si>
    <t>087/003</t>
  </si>
  <si>
    <t>T2 EI HUMBOLDT-TRINITY 87/3L RPL INSW</t>
  </si>
  <si>
    <t>121365123</t>
  </si>
  <si>
    <t>090/009</t>
  </si>
  <si>
    <t>T2 EI CTTONWOOD-HUMBOLDT 90/009 RPL INSW</t>
  </si>
  <si>
    <t>121365432</t>
  </si>
  <si>
    <t>005/008</t>
  </si>
  <si>
    <t>T2 DI CHOWCHILLA-KERCKHOFF 5/8 RPL STRW</t>
  </si>
  <si>
    <t>121365999</t>
  </si>
  <si>
    <t>033/154</t>
  </si>
  <si>
    <t>T2 DI TRACY-LOS BANOS 33/154 RPR GYWS</t>
  </si>
  <si>
    <t>121367466</t>
  </si>
  <si>
    <t>T2 DI CHOWCHILLA-KERCKHOFF 6/1 RMV BUTT</t>
  </si>
  <si>
    <t>121368665</t>
  </si>
  <si>
    <t>089/004</t>
  </si>
  <si>
    <t>T2 EI HUMBOLDT-TRINITY  89/004  RPR CRSW</t>
  </si>
  <si>
    <t>121369012</t>
  </si>
  <si>
    <t>078/002B</t>
  </si>
  <si>
    <t>T2 EI HUMBOLDT-TRINITY 78/2B RPR ANCS</t>
  </si>
  <si>
    <t>121369093</t>
  </si>
  <si>
    <t>T2 EI HELMS-GREGG #1 9/74A RMV NEST</t>
  </si>
  <si>
    <t>121369103</t>
  </si>
  <si>
    <t>011/080A</t>
  </si>
  <si>
    <t>T2 EI HELMS-GREGG #1 11/80A COMPLETE</t>
  </si>
  <si>
    <t>121369104</t>
  </si>
  <si>
    <t>011/081A</t>
  </si>
  <si>
    <t>T2 EI HELMS-GREGG #1 11/81A RMV NEST</t>
  </si>
  <si>
    <t>121369251</t>
  </si>
  <si>
    <t>076/002A</t>
  </si>
  <si>
    <t>T2 EI HUMBOLDT-TRINITY 76/2A-L CMPLTD</t>
  </si>
  <si>
    <t>121369281</t>
  </si>
  <si>
    <t>T2 EI HUMBOLDT-TRINITY 76/2A-R RPR SPLW</t>
  </si>
  <si>
    <t>121369414</t>
  </si>
  <si>
    <t>076/003</t>
  </si>
  <si>
    <t>T2 EI HUMBOLDT-TRINITY 76/3 RPL INSW</t>
  </si>
  <si>
    <t>121369472</t>
  </si>
  <si>
    <t>019/158</t>
  </si>
  <si>
    <t>T2 WV PARADISE-TABLE MTN 19/158 RPL INSW</t>
  </si>
  <si>
    <t>121370090</t>
  </si>
  <si>
    <t>T2 DI CHOWCHILLA-KRCKHOFF 5/1 RPL STRW</t>
  </si>
  <si>
    <t>121370122</t>
  </si>
  <si>
    <t>062/000</t>
  </si>
  <si>
    <t>T2 EI HUMBOLDT-TRINITY 62/000L RPR STRW</t>
  </si>
  <si>
    <t>121370253</t>
  </si>
  <si>
    <t>087/002A</t>
  </si>
  <si>
    <t>T2 EI HUMBOLDT-TRINITY 87/2A RPR GYWS</t>
  </si>
  <si>
    <t>121370412</t>
  </si>
  <si>
    <t>T2 DI CHOWCHILLA-KERCKHOFF 3/1 RPL STRW</t>
  </si>
  <si>
    <t>121370457</t>
  </si>
  <si>
    <t>T2 DI COTTONWOOD-DELEVN #1 4/31 RPR SHLS</t>
  </si>
  <si>
    <t>ETL.4550.INSL</t>
  </si>
  <si>
    <t>121370641</t>
  </si>
  <si>
    <t>T2 DI QUNTO SW STA-WSTLY 27/118 RPR FOND</t>
  </si>
  <si>
    <t>121370642</t>
  </si>
  <si>
    <t>T2 DI QUNTO SW STA-WSTLY 27/118 RPL HRDT</t>
  </si>
  <si>
    <t>121370749</t>
  </si>
  <si>
    <t>T2 DI CHWCHLLA-KRCKHFF 006/003 RMV BUTT</t>
  </si>
  <si>
    <t>121370834</t>
  </si>
  <si>
    <t>T2 DI CHOWCHILLA-KERCKHOFF 4/3 RPL STRW</t>
  </si>
  <si>
    <t>121370838</t>
  </si>
  <si>
    <t>T2 DI MRG-CSTR VLY 001/008 RPR HRDT</t>
  </si>
  <si>
    <t>121370881</t>
  </si>
  <si>
    <t>T2 DI CHWCHLLA-KRCKHFF 006/002 RMV BUTT</t>
  </si>
  <si>
    <t>121370887</t>
  </si>
  <si>
    <t>039/166</t>
  </si>
  <si>
    <t>T2 DI TEMPLETON-GATES 039/166 RPR FOND</t>
  </si>
  <si>
    <t>ETL.5934.TOWR</t>
  </si>
  <si>
    <t>121370913</t>
  </si>
  <si>
    <t>027/119</t>
  </si>
  <si>
    <t>T2 DI QNT SW ST-WSLY-WSLY 27/119 RPL HRD</t>
  </si>
  <si>
    <t>121370916</t>
  </si>
  <si>
    <t>T2 DI CHWCLA-KRCKHFF 4/6 RMV BUTT</t>
  </si>
  <si>
    <t>121370945</t>
  </si>
  <si>
    <t>T2 DI QNO STA-WSTL-WSTL 25/113 INS HRDT</t>
  </si>
  <si>
    <t>121370946</t>
  </si>
  <si>
    <t>T2 DI QNO STA-WSTL-WSTL 25/113 RPR FOND</t>
  </si>
  <si>
    <t>121370956</t>
  </si>
  <si>
    <t>071/619</t>
  </si>
  <si>
    <t>T2 DI CTNWD-DELEVAN #2 71/69 RPLC HRDT</t>
  </si>
  <si>
    <t>121370978</t>
  </si>
  <si>
    <t>T2 DI CHOWCHILLA-KERCKHOFF 1/5 RMV BUTT</t>
  </si>
  <si>
    <t>121371019</t>
  </si>
  <si>
    <t>065/579</t>
  </si>
  <si>
    <t>T2 DI COTTONWOD-DLVAN #2 65/579 RPL INSS</t>
  </si>
  <si>
    <t>121371129</t>
  </si>
  <si>
    <t>026/116</t>
  </si>
  <si>
    <t>T2 DI QUINTO-WSTLY 26/116 RPR FOND</t>
  </si>
  <si>
    <t>121371231</t>
  </si>
  <si>
    <t>007/001</t>
  </si>
  <si>
    <t>T2 DI CHWCHLLA-KRCKHFF 007/001 RMV BUTT</t>
  </si>
  <si>
    <t>121371254</t>
  </si>
  <si>
    <t>087/002C</t>
  </si>
  <si>
    <t>T2 EI HUMBOLDT-TRINITY 87/2C RPR GYWS</t>
  </si>
  <si>
    <t>121371265</t>
  </si>
  <si>
    <t>087/002B</t>
  </si>
  <si>
    <t>T2 EI HUMBOLDT-TRINITY 87/2B RPR GYWS</t>
  </si>
  <si>
    <t>121372146</t>
  </si>
  <si>
    <t>T2 DI SLVDO FLTN JCT SW 012/060 RPL INSS</t>
  </si>
  <si>
    <t>ETL.1610.SWIT</t>
  </si>
  <si>
    <t>121372147</t>
  </si>
  <si>
    <t>T2 DI FULTON-PUEBLO SW 12/60 RPL SWITCH</t>
  </si>
  <si>
    <t>ETL.1600.SWIT</t>
  </si>
  <si>
    <t>121372764</t>
  </si>
  <si>
    <t>T2 DI BLTA RVK MLNS SS :8/5 RPL INSW</t>
  </si>
  <si>
    <t>121372765</t>
  </si>
  <si>
    <t>T2 DI BLTA RVK MLNS SS :8/5 RMV BUTT</t>
  </si>
  <si>
    <t>121372985</t>
  </si>
  <si>
    <t>012/250</t>
  </si>
  <si>
    <t>T2 EI COTTONWD-RED BLUFF 12/250 RPR ROAD</t>
  </si>
  <si>
    <t>121373036</t>
  </si>
  <si>
    <t>024/109</t>
  </si>
  <si>
    <t>T2 DI QUNTOSWSTA-WSLY-TWR 24/I9 RPR OPGW</t>
  </si>
  <si>
    <t>121373138</t>
  </si>
  <si>
    <t>026/117</t>
  </si>
  <si>
    <t>T2 DI QNTOSWSTA-WSLY-TWR 26/117 RPR SHLW</t>
  </si>
  <si>
    <t>121373176</t>
  </si>
  <si>
    <t>T2 DI CTTNWD-DELVN #1 3/24 REPAIR SHLS</t>
  </si>
  <si>
    <t>121373204</t>
  </si>
  <si>
    <t>T2 DI COTTONWOOD-DELEVN #1 5/35 RPR SHLS</t>
  </si>
  <si>
    <t>121373206</t>
  </si>
  <si>
    <t>048/203</t>
  </si>
  <si>
    <t>T2 DI TEMPLETON-GATES 48/203 RPR SHLS</t>
  </si>
  <si>
    <t>121373391</t>
  </si>
  <si>
    <t>027/120</t>
  </si>
  <si>
    <t>T2 DI QUINTO-WSTLY 27/120 INS HRDT</t>
  </si>
  <si>
    <t>121373402</t>
  </si>
  <si>
    <t>T2 DI COTTONWOOD-DELEVN #1 5/40 RPR SHLS</t>
  </si>
  <si>
    <t>121373410</t>
  </si>
  <si>
    <t>T2 DI QUNTOSWSTA-WSLY 26/117 WASH INSS</t>
  </si>
  <si>
    <t>ETL.5070.INSL</t>
  </si>
  <si>
    <t>121373442</t>
  </si>
  <si>
    <t>T2 DI QUINTO-WSTLY 27/120 RPR FOND</t>
  </si>
  <si>
    <t>121373644</t>
  </si>
  <si>
    <t>036/153</t>
  </si>
  <si>
    <t>T2 DI TEMPLETON-GATES 036/153 RPR FOND</t>
  </si>
  <si>
    <t>121373658</t>
  </si>
  <si>
    <t>T2 DI COTTONWOOD-LOGAN CRK 8/55 RPR OPGW</t>
  </si>
  <si>
    <t>121373737</t>
  </si>
  <si>
    <t>013/057</t>
  </si>
  <si>
    <t>T2 DI MORAGA-CASTRO VLY 13/57 RPR STRT</t>
  </si>
  <si>
    <t>121373739</t>
  </si>
  <si>
    <t>T2 DI MORAGA-CASTRO VLY 13/57 RPR SHLS</t>
  </si>
  <si>
    <t>121373766</t>
  </si>
  <si>
    <t>005/036</t>
  </si>
  <si>
    <t>T2 DI COTTONWOOD-DELEVAN#1 5/36 RPR SHLS</t>
  </si>
  <si>
    <t>121373793</t>
  </si>
  <si>
    <t>065/578</t>
  </si>
  <si>
    <t>T2 DI COTTONWOOD DLVN #2 65/578 RPL INSS</t>
  </si>
  <si>
    <t>121373796</t>
  </si>
  <si>
    <t>T2 DI COTTONWOOD- GELENN 65/578 RPL INSS</t>
  </si>
  <si>
    <t>ETL.4560.INSL</t>
  </si>
  <si>
    <t>121373825</t>
  </si>
  <si>
    <t>T2 DI MORAGA-CASTRO VALLEY 0/1 RPL INSS</t>
  </si>
  <si>
    <t>ETL.5250.INSL</t>
  </si>
  <si>
    <t>121374057</t>
  </si>
  <si>
    <t>:011/009</t>
  </si>
  <si>
    <t>T2 DI BLLTA-RVRBNK-MLNS :11/9 RPR STRW</t>
  </si>
  <si>
    <t>121374162</t>
  </si>
  <si>
    <t>039/165</t>
  </si>
  <si>
    <t>T2 DI TEMPLETON-GATES 039/165 RPR OPGW</t>
  </si>
  <si>
    <t>121374197</t>
  </si>
  <si>
    <t>014/206</t>
  </si>
  <si>
    <t>T2 DI SSQC-SNT YNZ SW ST 14/206 RPL PL</t>
  </si>
  <si>
    <t>121374233</t>
  </si>
  <si>
    <t>X005/024</t>
  </si>
  <si>
    <t>T2 DI DIABLO-MESA-TOWER X5/24 RPR OPGW</t>
  </si>
  <si>
    <t>121374274</t>
  </si>
  <si>
    <t>T2 DI TEJON-LEBEC 011/196 RPR GYWW</t>
  </si>
  <si>
    <t>121374310</t>
  </si>
  <si>
    <t>036/154</t>
  </si>
  <si>
    <t>T2 DI TEMPLETON-GATES 036/154 RPR FOND</t>
  </si>
  <si>
    <t>121374597</t>
  </si>
  <si>
    <t>068/597</t>
  </si>
  <si>
    <t>T2 DI CTNWD-DLVN #2 68/597 RPR FOND</t>
  </si>
  <si>
    <t>121374598</t>
  </si>
  <si>
    <t>T2 DI CTNWD-DLVN #1 3/25 RMV STEP</t>
  </si>
  <si>
    <t>121374650</t>
  </si>
  <si>
    <t>T2 WV SAN LUIS OBISPO-CYCS 6/44 RPL INSW</t>
  </si>
  <si>
    <t>ETL.9090.INSL.NCER</t>
  </si>
  <si>
    <t>121374682</t>
  </si>
  <si>
    <t>017/141</t>
  </si>
  <si>
    <t>T2 DI DRUM-RIO OSO #1 017/141 INS HWRT</t>
  </si>
  <si>
    <t>121374685</t>
  </si>
  <si>
    <t>025/112</t>
  </si>
  <si>
    <t>T2 DI QUNTO SW STA-WEST 025/12 RPR FOND</t>
  </si>
  <si>
    <t>121374686</t>
  </si>
  <si>
    <t>T2 DI QUNTO SW STA-WST 025/112 RPR OPGW</t>
  </si>
  <si>
    <t>121374716</t>
  </si>
  <si>
    <t>064/573</t>
  </si>
  <si>
    <t>T2 DI COTTONWD DLVN #2 64/573 RMV STEP</t>
  </si>
  <si>
    <t>121374752</t>
  </si>
  <si>
    <t>013/066</t>
  </si>
  <si>
    <t>T2 EI CONTRA CSTA-MRGA #1 13/66 RPL INSS</t>
  </si>
  <si>
    <t>ETL.5452.INSL.CERA</t>
  </si>
  <si>
    <t>121374767</t>
  </si>
  <si>
    <t>017/391</t>
  </si>
  <si>
    <t>T2 DI DRM-GRSS VLLY-WMR 17/391 RPR STRW</t>
  </si>
  <si>
    <t>121374873</t>
  </si>
  <si>
    <t>064/574</t>
  </si>
  <si>
    <t>T2 DI CTNWD-DLVN #2 64/574 RMV STEP</t>
  </si>
  <si>
    <t>121374875</t>
  </si>
  <si>
    <t>T2 DI COTTONWOOD-DLVN #1 4/30 RMV STEP</t>
  </si>
  <si>
    <t>121375012</t>
  </si>
  <si>
    <t>T2 CHRISTIE-FRANKLIN #1 001/013 RPL POLE</t>
  </si>
  <si>
    <t>ETL.6350.POLE.WOOD</t>
  </si>
  <si>
    <t>121375057</t>
  </si>
  <si>
    <t>T2 CHRISTIE-FRANKLIN #1 1/015 RPL POLE</t>
  </si>
  <si>
    <t>121375085</t>
  </si>
  <si>
    <t>008/056</t>
  </si>
  <si>
    <t>T2 DI CTTNWD-DLVN #1 008/056 RPR SHLS</t>
  </si>
  <si>
    <t>121375104</t>
  </si>
  <si>
    <t>063/568</t>
  </si>
  <si>
    <t>T2 DI CTTNWD DLVN #2 063/568 RMV STEP</t>
  </si>
  <si>
    <t>121375129</t>
  </si>
  <si>
    <t>018/419</t>
  </si>
  <si>
    <t>T2 DI DRM-GRS VLY-WMR 18/419 RPR INSS</t>
  </si>
  <si>
    <t>121375149</t>
  </si>
  <si>
    <t>021/492</t>
  </si>
  <si>
    <t>T2 DI DRM-GRSS VLLY-WMR 021/492 RMV DEBR</t>
  </si>
  <si>
    <t>121375324</t>
  </si>
  <si>
    <t>063/570</t>
  </si>
  <si>
    <t>T2 DI CTNWD DLVN #2 63/570 RPR FOND</t>
  </si>
  <si>
    <t>121375326</t>
  </si>
  <si>
    <t>011/191</t>
  </si>
  <si>
    <t>T2 DI TEJON-LEBEC 11/191 RPR GYWW</t>
  </si>
  <si>
    <t>121375420</t>
  </si>
  <si>
    <t>007/003</t>
  </si>
  <si>
    <t>T2 EI MELONES-CURTIS 7/3 RPL INSW</t>
  </si>
  <si>
    <t>ETL.2390.INSL.CERA</t>
  </si>
  <si>
    <t>121375600</t>
  </si>
  <si>
    <t>:006/034</t>
  </si>
  <si>
    <t>T2 DI STN MEL SS-RVRBNK :6/34 RPR SPLS</t>
  </si>
  <si>
    <t>121375928</t>
  </si>
  <si>
    <t>008/102</t>
  </si>
  <si>
    <t>T2 DI DRUM-SUMMIT#1 8/102 REFRAME</t>
  </si>
  <si>
    <t>ETL.1440.TOWR</t>
  </si>
  <si>
    <t>121375963</t>
  </si>
  <si>
    <t>019/450</t>
  </si>
  <si>
    <t>T2 DI DRM-GRS VLY-WMR 19/450 RMV BUTT</t>
  </si>
  <si>
    <t>121375965</t>
  </si>
  <si>
    <t>063/564</t>
  </si>
  <si>
    <t>T2 DI CTNWD-DLVN #2 63/564 RMV STEP</t>
  </si>
  <si>
    <t>121376022</t>
  </si>
  <si>
    <t>016/368</t>
  </si>
  <si>
    <t>T2 DI DRM-GRS VLY-WMR 16/368 RPR GYWW</t>
  </si>
  <si>
    <t>121376130</t>
  </si>
  <si>
    <t>020/461</t>
  </si>
  <si>
    <t>T2 DI DRM-GRSS VLLY-WMR 020/461 RMV DBRS</t>
  </si>
  <si>
    <t>121376136</t>
  </si>
  <si>
    <t>T2 DI DRM-GRSS VLLY-WMR 020/461 RPR STRW</t>
  </si>
  <si>
    <t>121376307</t>
  </si>
  <si>
    <t>020/473</t>
  </si>
  <si>
    <t>T2 DI DRM-GRSVAL-WEIMAR X20/473 RPR STRW</t>
  </si>
  <si>
    <t>121376396</t>
  </si>
  <si>
    <t>T2 DI MOSS LDNG-LOS BANS 34/152 RPL INSS</t>
  </si>
  <si>
    <t>ETL.6040.INSL.CERA</t>
  </si>
  <si>
    <t>121376404</t>
  </si>
  <si>
    <t>:007/000</t>
  </si>
  <si>
    <t>T2 DI BLTA-RVK-MLNS SS :007/000 RPL STRW</t>
  </si>
  <si>
    <t>121376442</t>
  </si>
  <si>
    <t>011/161</t>
  </si>
  <si>
    <t>T2 DI SISQUOC-SNTA YNZ 11/161 RPR STRW</t>
  </si>
  <si>
    <t>121376525</t>
  </si>
  <si>
    <t>017/389</t>
  </si>
  <si>
    <t>T2 DI DRM-GRSS VLY-WMR 017/389 RPR STRW</t>
  </si>
  <si>
    <t>121376529</t>
  </si>
  <si>
    <t>T2 DI DRM-GRSS VLY-WMR 017/389 RPR GYWW</t>
  </si>
  <si>
    <t>121376589</t>
  </si>
  <si>
    <t>T2 DI MRGA-CSTRO VLLY 000/005 RPR SHLS</t>
  </si>
  <si>
    <t>121376608</t>
  </si>
  <si>
    <t>T2 DI CTTNWD-DLVN #1 003/028 RPL INSS</t>
  </si>
  <si>
    <t>121376672</t>
  </si>
  <si>
    <t>T2 DI CTTNWD DLVN #1 003/028 RPR SHLS</t>
  </si>
  <si>
    <t>121376793</t>
  </si>
  <si>
    <t>T2 DI TESLA-NEWARK #1 011/065 RPL INSS</t>
  </si>
  <si>
    <t>ETL.5720.INSL</t>
  </si>
  <si>
    <t>121376796</t>
  </si>
  <si>
    <t>T2 DI TESLA-RVNSWD 011/065 RPL INSS</t>
  </si>
  <si>
    <t>ETL.5730.INSL</t>
  </si>
  <si>
    <t>121377540</t>
  </si>
  <si>
    <t>021/489</t>
  </si>
  <si>
    <t>T2 DI DRM-GRS VLY-WMR 21/489 RPR INSW</t>
  </si>
  <si>
    <t>121377601</t>
  </si>
  <si>
    <t>020/459</t>
  </si>
  <si>
    <t>T2 DI DRUM-GRS VALY-WMAR 20/459 RPL STRW</t>
  </si>
  <si>
    <t>121377780</t>
  </si>
  <si>
    <t>047/227</t>
  </si>
  <si>
    <t>T2 DI IGNACIO-SOBRANTE 047/227 RMV STEP</t>
  </si>
  <si>
    <t>121377788</t>
  </si>
  <si>
    <t>038/159</t>
  </si>
  <si>
    <t>T2 DI TEMPLETON-GATES 038/159 RPR FOND</t>
  </si>
  <si>
    <t>121377789</t>
  </si>
  <si>
    <t>T2 DI  MRR BY-CA. FTS SS 38/159 RPL INSS</t>
  </si>
  <si>
    <t>ETL.5280.INSL.CERA</t>
  </si>
  <si>
    <t>121377792</t>
  </si>
  <si>
    <t>:007/002</t>
  </si>
  <si>
    <t>T2 DI BLOTA-RVRBNK-MELNS :07/02 RPR STRW</t>
  </si>
  <si>
    <t>121378013</t>
  </si>
  <si>
    <t>063/567</t>
  </si>
  <si>
    <t>T2 DI CTTNWD-DLVN #2 063/567 RPL INSS</t>
  </si>
  <si>
    <t>121378014</t>
  </si>
  <si>
    <t>T2 DI CTTNWD DLVN #2 063/567 RMV STEP</t>
  </si>
  <si>
    <t>121378043</t>
  </si>
  <si>
    <t>086/005</t>
  </si>
  <si>
    <t>T2 EI HUMBOLDT-TRINITY 86/5R RPL STRW</t>
  </si>
  <si>
    <t>121378045</t>
  </si>
  <si>
    <t>T2 EI HUMBOLDT-TRINITY 86/5L RPL STRW</t>
  </si>
  <si>
    <t>121378058</t>
  </si>
  <si>
    <t>086/004</t>
  </si>
  <si>
    <t>T2 EI HUMBOLDT-TRINITY 86/4R RPL STRW</t>
  </si>
  <si>
    <t>121378060</t>
  </si>
  <si>
    <t>T2 EI HUMBOLDT-TRINITY 86/3C RPR STRW</t>
  </si>
  <si>
    <t>121378061</t>
  </si>
  <si>
    <t>T2 EI HUMBOLDT-TRINITY 86/4L RPL STRW</t>
  </si>
  <si>
    <t>121378073</t>
  </si>
  <si>
    <t>T2 WV GARCIA TAP 1/1 RPL CNDW</t>
  </si>
  <si>
    <t>ETL.8411.POLE.WOOD</t>
  </si>
  <si>
    <t>121378114</t>
  </si>
  <si>
    <t>019/444</t>
  </si>
  <si>
    <t>T2 DI DRUM-GRASS VALLEY X19/444 COMPLETE</t>
  </si>
  <si>
    <t>121378215</t>
  </si>
  <si>
    <t>T2 DI EL DRD-MSURI FLT #1 9/80 RPL HRDD</t>
  </si>
  <si>
    <t>121378408</t>
  </si>
  <si>
    <t>T2 DI W POINT-VLY SPGS 8/100 RPR STRW</t>
  </si>
  <si>
    <t>121378458</t>
  </si>
  <si>
    <t>T2 DI W PNT-VLY SPRNGS 9/105 RPL POLE</t>
  </si>
  <si>
    <t>ETL.8350.INSL.CERA</t>
  </si>
  <si>
    <t>121378485</t>
  </si>
  <si>
    <t>009/114</t>
  </si>
  <si>
    <t>T2 DI W PNT-VLY SPRNGS 9/114 COMPLETE</t>
  </si>
  <si>
    <t>121378583</t>
  </si>
  <si>
    <t>009/144</t>
  </si>
  <si>
    <t>T2 DI SIQC-SNT YNZ 9/144 RPL STRW CMPLTD</t>
  </si>
  <si>
    <t>121378771</t>
  </si>
  <si>
    <t>012/153</t>
  </si>
  <si>
    <t>T2NT DI W PNT-VLY SPRNGS 12/153 RMV STUB</t>
  </si>
  <si>
    <t>121379050</t>
  </si>
  <si>
    <t>T2 DI CHOWCHILLA-KERCKHOFF 4/7 RMV DBRS</t>
  </si>
  <si>
    <t>121379080</t>
  </si>
  <si>
    <t>009/145</t>
  </si>
  <si>
    <t>T2 DI SQC-SNTA YNZ SW STA 9/145 RPR STRW</t>
  </si>
  <si>
    <t>121379180</t>
  </si>
  <si>
    <t>009/113</t>
  </si>
  <si>
    <t>T2 DI WP-VLLEY SPRNGS 9/113 RPR GYWW</t>
  </si>
  <si>
    <t>121379185</t>
  </si>
  <si>
    <t>015/356</t>
  </si>
  <si>
    <t>T2 DI DRM-GRSS VLLY-WMR 15/356 RMV BUTT</t>
  </si>
  <si>
    <t>121379230</t>
  </si>
  <si>
    <t>018/433</t>
  </si>
  <si>
    <t>T2 DI DRM-GRSS VLLY-WMR 18/433 RPL STRW</t>
  </si>
  <si>
    <t>121379445</t>
  </si>
  <si>
    <t>T2 DI TEJON-LEBEC 011/200 RPR SPLW</t>
  </si>
  <si>
    <t>ETL.9250.INSL</t>
  </si>
  <si>
    <t>121379450</t>
  </si>
  <si>
    <t>007/036</t>
  </si>
  <si>
    <t>T2 DI FULTON PUEBLO 007/036 RPL INSS</t>
  </si>
  <si>
    <t>121379451</t>
  </si>
  <si>
    <t>T2 DI SLVERADO-FULTON JCT 7/36 RPL INSS</t>
  </si>
  <si>
    <t>121379585</t>
  </si>
  <si>
    <t>T2 DI STN ML SW ST-RBK JT :3/22 RPL INSS</t>
  </si>
  <si>
    <t>121379587</t>
  </si>
  <si>
    <t>011/070</t>
  </si>
  <si>
    <t>T2 DI STSLS-MLS SS-MTC #1 11/70 INS DAMS</t>
  </si>
  <si>
    <t>121379589</t>
  </si>
  <si>
    <t>T2 DI STSLS-MLS SS-MTC #1 11/70 INS HRDT</t>
  </si>
  <si>
    <t>121379648</t>
  </si>
  <si>
    <t>024/185</t>
  </si>
  <si>
    <t>T2 DI DRUM-RIO OSO #1 024/185 INST HRDT</t>
  </si>
  <si>
    <t>121379711</t>
  </si>
  <si>
    <t>T2 DI STAN-MAN #2 11/70 RPL INSS</t>
  </si>
  <si>
    <t>121379804</t>
  </si>
  <si>
    <t>032/488</t>
  </si>
  <si>
    <t>T2 DI CLAY-MARTEL 032/488 RPL STRW</t>
  </si>
  <si>
    <t>121379809</t>
  </si>
  <si>
    <t>008/092</t>
  </si>
  <si>
    <t>T2 DI WES PNT-VALL SPRG 008/092 REFRAME</t>
  </si>
  <si>
    <t>121379904</t>
  </si>
  <si>
    <t>017/228</t>
  </si>
  <si>
    <t>T2 DI WST PNT-VLLY SPNGS 17/228 RPR GYWW</t>
  </si>
  <si>
    <t>121379952</t>
  </si>
  <si>
    <t>006/080</t>
  </si>
  <si>
    <t>T2 DI WST PT VLY SPNGS 006/080 RPR STRW</t>
  </si>
  <si>
    <t>121379986</t>
  </si>
  <si>
    <t>023/319</t>
  </si>
  <si>
    <t>T2 DI CLAY-MARTEL 023/319 RPR STRW</t>
  </si>
  <si>
    <t>121379987</t>
  </si>
  <si>
    <t>T2 DI CLAY-MARTEL 023/319 RPR GYWW</t>
  </si>
  <si>
    <t>121380142</t>
  </si>
  <si>
    <t>040/189</t>
  </si>
  <si>
    <t>T2 DI IGNCO-SBRNTE 040/189 INST HRDT</t>
  </si>
  <si>
    <t>121380213</t>
  </si>
  <si>
    <t>020/481</t>
  </si>
  <si>
    <t>T2 DI DRUM-GRAS VAL-WMR 020/481 RPL STRW</t>
  </si>
  <si>
    <t>121380451</t>
  </si>
  <si>
    <t>016/206</t>
  </si>
  <si>
    <t>T2NT DI W PT-VLLY SPRNGS 16/206 RMV BUTT</t>
  </si>
  <si>
    <t>121380453</t>
  </si>
  <si>
    <t>T2 DI WP-VLLY SPRNGS 16/206 RPL HRDD</t>
  </si>
  <si>
    <t>121380569</t>
  </si>
  <si>
    <t>T2 DI MOSS LANDNG-LS BNS 35/154 RPL HRDT</t>
  </si>
  <si>
    <t>121380583</t>
  </si>
  <si>
    <t>015/007</t>
  </si>
  <si>
    <t>T2 DI MNDCN-WLTS-FRT BRG 15/7 RPR STRW</t>
  </si>
  <si>
    <t>121380589</t>
  </si>
  <si>
    <t>T2 DI STNSLS-MLNS-MNTC :4/28 RPLC HRDT</t>
  </si>
  <si>
    <t>121380668</t>
  </si>
  <si>
    <t>005/093</t>
  </si>
  <si>
    <t>T2 DI SISQUOC SANTA YNEZ 5/93 RPR INSW</t>
  </si>
  <si>
    <t>121380886</t>
  </si>
  <si>
    <t>T2 DI STNSLS-MLNS-MNTC :4/28 RPR STRT</t>
  </si>
  <si>
    <t>121380941</t>
  </si>
  <si>
    <t>:015/079</t>
  </si>
  <si>
    <t>T2 DI  CRZY HRSE CNYN :015/079 RPL RPGS</t>
  </si>
  <si>
    <t>121381009</t>
  </si>
  <si>
    <t>T2 DI EXCHEQUER-MARIPOS 009/010 RMV BUTT</t>
  </si>
  <si>
    <t>121381060</t>
  </si>
  <si>
    <t>010/189</t>
  </si>
  <si>
    <t>T2 DI COLGATE-PALERMO 10/189 RPL STRW</t>
  </si>
  <si>
    <t>121381064</t>
  </si>
  <si>
    <t>007/037</t>
  </si>
  <si>
    <t>T2 DI SLVD FLTN JCT 007/037 RPL INSS</t>
  </si>
  <si>
    <t>121381065</t>
  </si>
  <si>
    <t>T2 DI FULTON-PUEBLO 007/037 RPL INSS</t>
  </si>
  <si>
    <t>121381086</t>
  </si>
  <si>
    <t>021/302</t>
  </si>
  <si>
    <t>T2 DI  CLAY-MARTEL 21/302 RPR STRW</t>
  </si>
  <si>
    <t>121381087</t>
  </si>
  <si>
    <t>T2 DI  CLAY-MARTEL 21/302 RPR GYWW</t>
  </si>
  <si>
    <t>121381112</t>
  </si>
  <si>
    <t>002/032</t>
  </si>
  <si>
    <t>T2 DI COLGATE-PALERMO 2/32 RMV DEBRIS</t>
  </si>
  <si>
    <t>121381127</t>
  </si>
  <si>
    <t>014/123</t>
  </si>
  <si>
    <t>T2 DI DRUM-RIO OSO #1 014/123 RPR STRT</t>
  </si>
  <si>
    <t>121381129</t>
  </si>
  <si>
    <t>T2 DI DRUM-RIO OSO #1 014/123 RPR FOND</t>
  </si>
  <si>
    <t>121381151</t>
  </si>
  <si>
    <t>018/266</t>
  </si>
  <si>
    <t>T2 DI CLAY-MARTEL 18/266 RPL STRW</t>
  </si>
  <si>
    <t>121381152</t>
  </si>
  <si>
    <t>T2 DI COLGATE-PALERMO 8/158 RPL STRW</t>
  </si>
  <si>
    <t>121381187</t>
  </si>
  <si>
    <t>:006/011</t>
  </si>
  <si>
    <t>T2 DI FULTON-PUEBLO :006/011 RPR STRW</t>
  </si>
  <si>
    <t>121381190</t>
  </si>
  <si>
    <t>005/103</t>
  </si>
  <si>
    <t>T2 DI COLGATE-PALERMO  5/103 RMV STUB</t>
  </si>
  <si>
    <t>121381196</t>
  </si>
  <si>
    <t>T2 DI FULTON-HOPLAND 4/2 RMV STEPS</t>
  </si>
  <si>
    <t>121381231</t>
  </si>
  <si>
    <t>011/214</t>
  </si>
  <si>
    <t>T2 DI COLGATE-PALERMO 11/214 RPL POLE</t>
  </si>
  <si>
    <t>121381237</t>
  </si>
  <si>
    <t>029/009</t>
  </si>
  <si>
    <t>T2 DI CLAY-MARTEL 29/9 RPR STRW</t>
  </si>
  <si>
    <t>121381331</t>
  </si>
  <si>
    <t>017/393</t>
  </si>
  <si>
    <t>T2 DI DRM-GRS VLY-WIMAR 17/393 RPR GYWW</t>
  </si>
  <si>
    <t>121381333</t>
  </si>
  <si>
    <t>020/284</t>
  </si>
  <si>
    <t>T2 DI CLAY-MARTEL 20/284 RPL STRW</t>
  </si>
  <si>
    <t>121381390</t>
  </si>
  <si>
    <t>:001/014</t>
  </si>
  <si>
    <t>T2 DI FULTON-PUEBLO :1/14 REPAIR STRW</t>
  </si>
  <si>
    <t>121381411</t>
  </si>
  <si>
    <t>T2 DI TEJON-LEBEC 011/195 RPR STRW</t>
  </si>
  <si>
    <t>121381525</t>
  </si>
  <si>
    <t>029/005</t>
  </si>
  <si>
    <t>T2 DI CLAY-MARTEL 29/5 RPL HRDW</t>
  </si>
  <si>
    <t>121381526</t>
  </si>
  <si>
    <t>T2 DI CLAY-MARTEL 29/5 RPR STRW</t>
  </si>
  <si>
    <t>121381559</t>
  </si>
  <si>
    <t>024/341</t>
  </si>
  <si>
    <t>T2 DI CLAY-MARTEL 024/341 RPR GYWW</t>
  </si>
  <si>
    <t>121381565</t>
  </si>
  <si>
    <t>015/303</t>
  </si>
  <si>
    <t>T2 DI COLGATE-PALERMO 015/303 RMV BUTT</t>
  </si>
  <si>
    <t>121381568</t>
  </si>
  <si>
    <t>017/336</t>
  </si>
  <si>
    <t>T2 DI COLGATE-PALERMO 017/336 RPL HRDD</t>
  </si>
  <si>
    <t>121381629</t>
  </si>
  <si>
    <t>015/313</t>
  </si>
  <si>
    <t>T2 DI COLGATE-PALERMO 15/313 RMV BUTT</t>
  </si>
  <si>
    <t>121381641</t>
  </si>
  <si>
    <t>030/012</t>
  </si>
  <si>
    <t>T2 DI CLAY-MARTEL 30/12 RPL STRW</t>
  </si>
  <si>
    <t>121381699</t>
  </si>
  <si>
    <t>006/124</t>
  </si>
  <si>
    <t>T2 DI COLGATE-PALERMO 6/124 RMV HRDW</t>
  </si>
  <si>
    <t>121381730</t>
  </si>
  <si>
    <t>019/269</t>
  </si>
  <si>
    <t>T2 DI CLAY-MARTEL 19/269 RPR STRW</t>
  </si>
  <si>
    <t>121381734</t>
  </si>
  <si>
    <t>006/120</t>
  </si>
  <si>
    <t>T2 DI COLGATE-PALERMO 6/120 RMV DEBRIS</t>
  </si>
  <si>
    <t>121381737</t>
  </si>
  <si>
    <t>027/010</t>
  </si>
  <si>
    <t>T2 DI CLAY-MARTEL+ 27/10 RPR STRW</t>
  </si>
  <si>
    <t>121381771</t>
  </si>
  <si>
    <t>T2 DI COLGATE-PALERMO 1/25 RPL STRW</t>
  </si>
  <si>
    <t>121381775</t>
  </si>
  <si>
    <t>021/292</t>
  </si>
  <si>
    <t>T2 DI CLAY-MARTEL 21/292 RPL STRW</t>
  </si>
  <si>
    <t>121381778</t>
  </si>
  <si>
    <t>017/255</t>
  </si>
  <si>
    <t>T2 DI CLAY-MARTEL 017/255 RPR STRW</t>
  </si>
  <si>
    <t>121381789</t>
  </si>
  <si>
    <t>010/192</t>
  </si>
  <si>
    <t>T2 DI COLGATE-PALERMO 010/192 RPR STRW</t>
  </si>
  <si>
    <t>121381817</t>
  </si>
  <si>
    <t>019/277</t>
  </si>
  <si>
    <t>T2 DI CLAY-MARTEL 019/277 RPR STRW</t>
  </si>
  <si>
    <t>121381819</t>
  </si>
  <si>
    <t>015/304</t>
  </si>
  <si>
    <t>T2 DI COLGATE-PALERMO 015/304 RMV BUTT</t>
  </si>
  <si>
    <t>121381883</t>
  </si>
  <si>
    <t>T2 DI COLGATE-ALLEGHANY 3/87 RPL POLE</t>
  </si>
  <si>
    <t>121381885</t>
  </si>
  <si>
    <t>024/347</t>
  </si>
  <si>
    <t>T2 DI CLAY-MARTEL+ 24/347 RPR STRW</t>
  </si>
  <si>
    <t>121381900</t>
  </si>
  <si>
    <t>002/031</t>
  </si>
  <si>
    <t>T2 DI COLGATE-PALERMO 002/031 COMPLETE</t>
  </si>
  <si>
    <t>121381913</t>
  </si>
  <si>
    <t>T2 DI CLGTE-ALLEGHANY 001/037 RPR GYWW</t>
  </si>
  <si>
    <t>121381914</t>
  </si>
  <si>
    <t>022/438</t>
  </si>
  <si>
    <t>T2 DI COLGATE PALERMO 022/438 RPR STRW</t>
  </si>
  <si>
    <t>121381917</t>
  </si>
  <si>
    <t>T2 DI CLAY-MARTEL 020/285 RPR STRW</t>
  </si>
  <si>
    <t>121381950</t>
  </si>
  <si>
    <t>023/329</t>
  </si>
  <si>
    <t>T2 DI CLAY-MARTEL 023/329 RPL STRW</t>
  </si>
  <si>
    <t>121381953</t>
  </si>
  <si>
    <t>031/473</t>
  </si>
  <si>
    <t>T2 DI CLAY-MARTEL 31/473 RPL STRW</t>
  </si>
  <si>
    <t>121381955</t>
  </si>
  <si>
    <t>029/429</t>
  </si>
  <si>
    <t>T2 DI CLAY-MARTEL 29/429 RPL STRW</t>
  </si>
  <si>
    <t>121381973</t>
  </si>
  <si>
    <t>020/412</t>
  </si>
  <si>
    <t>T2 DI COLGATE-PALERMO 020/412 RPL STRW</t>
  </si>
  <si>
    <t>121382010</t>
  </si>
  <si>
    <t>021/295</t>
  </si>
  <si>
    <t>T2 DI CLAY-MARTEL 021/295 RPL STRW</t>
  </si>
  <si>
    <t>121382044</t>
  </si>
  <si>
    <t>T2 DI CLAY-MARTEL 021/296 RPL STRW</t>
  </si>
  <si>
    <t>121382057</t>
  </si>
  <si>
    <t>029/013</t>
  </si>
  <si>
    <t>T2 DI CLAY-MARTEL 29/13 RPL STRW</t>
  </si>
  <si>
    <t>121382059</t>
  </si>
  <si>
    <t>018/359</t>
  </si>
  <si>
    <t>T2DI COLGATE-PALERMO 18/359 RMV BUTT</t>
  </si>
  <si>
    <t>121382100</t>
  </si>
  <si>
    <t>T2 DI COLGATE-PALERMO 009/186 RPL STRW</t>
  </si>
  <si>
    <t>121382108</t>
  </si>
  <si>
    <t>004/080</t>
  </si>
  <si>
    <t>T2 DI COLGATE-PALERMO 004/080 RMV DEBRIS</t>
  </si>
  <si>
    <t>121382161</t>
  </si>
  <si>
    <t>021/303</t>
  </si>
  <si>
    <t>T2 DI CLAY-MARTEL 021/303 RMV BUTT</t>
  </si>
  <si>
    <t>121382162</t>
  </si>
  <si>
    <t>T2 DI CLAY-MARTEL 021/303 RPR GYWW</t>
  </si>
  <si>
    <t>121382163</t>
  </si>
  <si>
    <t>028/007</t>
  </si>
  <si>
    <t>T2 DI CLAY-MARTEL 28/7 RPL STRW</t>
  </si>
  <si>
    <t>121382214</t>
  </si>
  <si>
    <t>028/422</t>
  </si>
  <si>
    <t>T2 DI CLAY-MARTEL 028/422 RPL HRDW</t>
  </si>
  <si>
    <t>121382251</t>
  </si>
  <si>
    <t>004/077</t>
  </si>
  <si>
    <t>T2 DI COLGATE-PALERMO 004/077 RPR STRW</t>
  </si>
  <si>
    <t>121382255</t>
  </si>
  <si>
    <t>009/166</t>
  </si>
  <si>
    <t>T2 DI COLGATE-PALERMO 009/166 RPL STRW</t>
  </si>
  <si>
    <t>121382280</t>
  </si>
  <si>
    <t>007/128</t>
  </si>
  <si>
    <t>T2 DI COLGATE-PALERMO 007/128 RPR STRW</t>
  </si>
  <si>
    <t>121382284</t>
  </si>
  <si>
    <t>019/434</t>
  </si>
  <si>
    <t>T2 DI DRM-GRSS VLLY-WMR 19/434 RPR STRW</t>
  </si>
  <si>
    <t>121382286</t>
  </si>
  <si>
    <t>018/369</t>
  </si>
  <si>
    <t>T2 DI COLGATE-PALERMO 018/369 RPL POLE</t>
  </si>
  <si>
    <t>121382655</t>
  </si>
  <si>
    <t>T2 DI CLGTE-ALLGHNY 001/034 RMV BUTT</t>
  </si>
  <si>
    <t>121382659</t>
  </si>
  <si>
    <t>028/003</t>
  </si>
  <si>
    <t>T2 DI CLAY-MARTEL 28/3 RPR IBWW</t>
  </si>
  <si>
    <t>121382807</t>
  </si>
  <si>
    <t>T2 DI CLGTE-PALERMO 006/108 RMV DEBRIS</t>
  </si>
  <si>
    <t>121382844</t>
  </si>
  <si>
    <t>T2NT DI CLAY-MARTEL 28/427 RMV BUTT</t>
  </si>
  <si>
    <t>121382860</t>
  </si>
  <si>
    <t>T2 DI CLAY-MARTEL 28/419 REFRAME</t>
  </si>
  <si>
    <t>121382865</t>
  </si>
  <si>
    <t>002/058</t>
  </si>
  <si>
    <t>T2 DI SMRTVLL-NCLS #2 002/058 RMV DEBRIS</t>
  </si>
  <si>
    <t>ETL.8000.POLE.NWOD</t>
  </si>
  <si>
    <t>121382869</t>
  </si>
  <si>
    <t>024/344</t>
  </si>
  <si>
    <t>T2 DI CLAY-MARTEL 024/344 RPL STRW</t>
  </si>
  <si>
    <t>121382946</t>
  </si>
  <si>
    <t>002/053</t>
  </si>
  <si>
    <t>T2 DI COLGATE-ALEGHANY 2/53 REFRAME</t>
  </si>
  <si>
    <t>121383203</t>
  </si>
  <si>
    <t>028/004</t>
  </si>
  <si>
    <t>T2 DI CLAY-MARTEL 28/4 RPR STRW</t>
  </si>
  <si>
    <t>121383273</t>
  </si>
  <si>
    <t>T2 DI SMRTVLL-NCLS #2 001/029 RMV VEG</t>
  </si>
  <si>
    <t>121383290</t>
  </si>
  <si>
    <t>T2 DI COLGATE-PALERMO 12/248 RPR INSW</t>
  </si>
  <si>
    <t>121383295</t>
  </si>
  <si>
    <t>000/010</t>
  </si>
  <si>
    <t>T2 DI COLGATE-ALLEGHANY 0/10 RPR GYWW</t>
  </si>
  <si>
    <t>121383297</t>
  </si>
  <si>
    <t>T2 DI CLAY-MARTEL 30/1 RPL STRW</t>
  </si>
  <si>
    <t>121383299</t>
  </si>
  <si>
    <t>031/002</t>
  </si>
  <si>
    <t>T2 DI CLAY-MARTEL 31/2 INS HRDW</t>
  </si>
  <si>
    <t>121383302</t>
  </si>
  <si>
    <t>012/243</t>
  </si>
  <si>
    <t>T2 DI COLGATE-PALERMO 12/243 RMV STUB</t>
  </si>
  <si>
    <t>121383348</t>
  </si>
  <si>
    <t>003/053</t>
  </si>
  <si>
    <t>T2 DI COLGATE-PALERMO 3/53 RMV DEBRIS</t>
  </si>
  <si>
    <t>121383422</t>
  </si>
  <si>
    <t>T2 DI COLGATE-PALERMO 004/065 RMV DEBRIS</t>
  </si>
  <si>
    <t>121383471</t>
  </si>
  <si>
    <t>013/166</t>
  </si>
  <si>
    <t>T2NT DI WP-VLY SPRNGS 13/166 RMV BUTT</t>
  </si>
  <si>
    <t>121383489</t>
  </si>
  <si>
    <t>T2 DI FULTON-HOPLAND 016/000 RPR GWWW</t>
  </si>
  <si>
    <t>121383508</t>
  </si>
  <si>
    <t>018/148</t>
  </si>
  <si>
    <t>T2 DI DRUM-RIO OSO #1 018/148 RMV DEBRIS</t>
  </si>
  <si>
    <t>121383511</t>
  </si>
  <si>
    <t>041/194</t>
  </si>
  <si>
    <t>T2 DI LKVILLE-SBRNTE #2 41/194 RPL INSS</t>
  </si>
  <si>
    <t>ETL.4960.INSL.CERA</t>
  </si>
  <si>
    <t>121383542</t>
  </si>
  <si>
    <t>030/016</t>
  </si>
  <si>
    <t>T2 DI CLAY-MARTEL 30/16 RPR STRW</t>
  </si>
  <si>
    <t>121383548</t>
  </si>
  <si>
    <t>015/361</t>
  </si>
  <si>
    <t>T2 DI DRUM-GRS VLY-WEIMR 15/361 RPL INSW</t>
  </si>
  <si>
    <t>121383587</t>
  </si>
  <si>
    <t>006/100</t>
  </si>
  <si>
    <t>T2 DI CENTRVL-TBL MTN 6/100 RPR STRW</t>
  </si>
  <si>
    <t>121383654</t>
  </si>
  <si>
    <t>014/293</t>
  </si>
  <si>
    <t>T2 DI COLGATE-PALERMO 14/293 RPR STRW</t>
  </si>
  <si>
    <t>121383698</t>
  </si>
  <si>
    <t>027/402</t>
  </si>
  <si>
    <t>T2 DI CLAY-MARTEL 27/402 RPR STRW</t>
  </si>
  <si>
    <t>121383708</t>
  </si>
  <si>
    <t>018/149</t>
  </si>
  <si>
    <t>T2 DI DRUM-RIO OSO #1 018/149 RPR FOND</t>
  </si>
  <si>
    <t>121383727</t>
  </si>
  <si>
    <t>008/101</t>
  </si>
  <si>
    <t>T2 DI W. PNT-VLY SPRNGS 8/101 RPR STRW</t>
  </si>
  <si>
    <t>121383756</t>
  </si>
  <si>
    <t>004/101</t>
  </si>
  <si>
    <t>T2 DI COLGATE-ALLEGHANY 4/101 RPL STRW</t>
  </si>
  <si>
    <t>121383758</t>
  </si>
  <si>
    <t>002/060</t>
  </si>
  <si>
    <t>T2 DI COLGAT-ALGHANY 02/60 RMV BUTT</t>
  </si>
  <si>
    <t>121383798</t>
  </si>
  <si>
    <t>T2 DI COLGATE-PALERMO 12/237 RPR GYWW</t>
  </si>
  <si>
    <t>121383799</t>
  </si>
  <si>
    <t>T2 DI COLGATE-PALERMO 12/237 RPR STRW</t>
  </si>
  <si>
    <t>121383850</t>
  </si>
  <si>
    <t>005/084</t>
  </si>
  <si>
    <t>T2 DI CENTERVILLE-TBLE MTN 5/84 RMV STEP</t>
  </si>
  <si>
    <t>121383855</t>
  </si>
  <si>
    <t>021/004</t>
  </si>
  <si>
    <t>T2 DI FULTON-HOPLAND 21/04 RPL ANCW</t>
  </si>
  <si>
    <t>121383874</t>
  </si>
  <si>
    <t>011/223</t>
  </si>
  <si>
    <t>T2 DI COLGATE-PALERMO 11/223 REFRAME</t>
  </si>
  <si>
    <t>121383940</t>
  </si>
  <si>
    <t>015/310</t>
  </si>
  <si>
    <t>T2 DI COLGATE-PALERMO 15/310 RMV BUTT</t>
  </si>
  <si>
    <t>121384017</t>
  </si>
  <si>
    <t>017/340</t>
  </si>
  <si>
    <t>T2 DI COLGATE-PALERMO 17/340 RPR STRW</t>
  </si>
  <si>
    <t>121384046</t>
  </si>
  <si>
    <t>027/020</t>
  </si>
  <si>
    <t>T2 DI CLAY-MARTEL 27/20 RPL STRW</t>
  </si>
  <si>
    <t>121384089</t>
  </si>
  <si>
    <t>T2 DI SMRTVILE-NICOLAUS #2 0/10 RMV VEG</t>
  </si>
  <si>
    <t>121384103</t>
  </si>
  <si>
    <t>007/126</t>
  </si>
  <si>
    <t>T2 DI COLGATE-PALERMO 7/126 RMV BUTT</t>
  </si>
  <si>
    <t>121384107</t>
  </si>
  <si>
    <t>024/345</t>
  </si>
  <si>
    <t>T2 DI CLAY-MARTEL 24/345 RPL STRW</t>
  </si>
  <si>
    <t>121384128</t>
  </si>
  <si>
    <t>008/214</t>
  </si>
  <si>
    <t>T2 DI COTTONWD- BENTN #1 8/214 RPL POLE</t>
  </si>
  <si>
    <t>121384138</t>
  </si>
  <si>
    <t>T2 DI COLGATE-ALLEGHANY 0/22 REFRAME</t>
  </si>
  <si>
    <t>121384171</t>
  </si>
  <si>
    <t>T2 DI COTTONWOOD- BNTN #1 8/214 RMV VEG</t>
  </si>
  <si>
    <t>121384285</t>
  </si>
  <si>
    <t>045/005</t>
  </si>
  <si>
    <t>T2 DI FT RSS GLA GLA 045/005 RPR SPLW</t>
  </si>
  <si>
    <t>ETL.6980.INSL.NCER</t>
  </si>
  <si>
    <t>121384289</t>
  </si>
  <si>
    <t>T2 DI TESLA-METCALF 009/036 RPR INSS</t>
  </si>
  <si>
    <t>ETL.6110.INSL.CERA</t>
  </si>
  <si>
    <t>121384303</t>
  </si>
  <si>
    <t>T2 DI CLAY-MARTEL 27/6 RPL STRW</t>
  </si>
  <si>
    <t>121384311</t>
  </si>
  <si>
    <t>003/038</t>
  </si>
  <si>
    <t>T2 DI HLSDL JCT-HLF MN BY 3/38 RMV VEG</t>
  </si>
  <si>
    <t>ETL.7060.POLE.WOOD</t>
  </si>
  <si>
    <t>121384312</t>
  </si>
  <si>
    <t>023/328</t>
  </si>
  <si>
    <t>T2 DI CLAY-MARTEL 23/328 RPR GYWW</t>
  </si>
  <si>
    <t>121384335</t>
  </si>
  <si>
    <t>T2 DI SMARTVILLE-NCLS #2 1/34 RPR STRW</t>
  </si>
  <si>
    <t>ETL.8000.POLE.WOOD</t>
  </si>
  <si>
    <t>121384355</t>
  </si>
  <si>
    <t>037/160</t>
  </si>
  <si>
    <t>T2 DI MSS LNDG LS BNS 037/160 RPL INSS</t>
  </si>
  <si>
    <t>ETL.6040.INSL</t>
  </si>
  <si>
    <t>121384406</t>
  </si>
  <si>
    <t>T2 DI EL DRD-MSRI FT #1 10/93  RPL INSS</t>
  </si>
  <si>
    <t>121384408</t>
  </si>
  <si>
    <t>018/002</t>
  </si>
  <si>
    <t>T2 DI FULTON-HOPLAND 018/002 RPL POLE</t>
  </si>
  <si>
    <t>121384414</t>
  </si>
  <si>
    <t>027/011</t>
  </si>
  <si>
    <t>T2 DI CLAY-MARTEL 27/11 RPL STRW</t>
  </si>
  <si>
    <t>121384450</t>
  </si>
  <si>
    <t>004/102</t>
  </si>
  <si>
    <t>T2 DI COLGATE-ALLEGHANY 4/102 RPR STRW</t>
  </si>
  <si>
    <t>121384469</t>
  </si>
  <si>
    <t>016/316</t>
  </si>
  <si>
    <t>T2 DI COLGATE-PALERMO 16/316 REFRAME CMT</t>
  </si>
  <si>
    <t>121384533</t>
  </si>
  <si>
    <t>001/042</t>
  </si>
  <si>
    <t>T2 DI COLGATE-ALLEGHANY 1/42 REFRAME</t>
  </si>
  <si>
    <t>121384537</t>
  </si>
  <si>
    <t>016/215</t>
  </si>
  <si>
    <t>T2NT DI WP-VALY SPRNGS 16/215 RMV BUTT</t>
  </si>
  <si>
    <t>121384562</t>
  </si>
  <si>
    <t>010/193</t>
  </si>
  <si>
    <t>T2 DI COLGATE-PALERMO 010/193 RPR INSW</t>
  </si>
  <si>
    <t>121384564</t>
  </si>
  <si>
    <t>003/044</t>
  </si>
  <si>
    <t>T2 DI COLGATE-PALERMO 003/044 RMV DBRS</t>
  </si>
  <si>
    <t>121384565</t>
  </si>
  <si>
    <t>019/379</t>
  </si>
  <si>
    <t>T2 DI COLGATE PALERMO 019/379 RPL STRW</t>
  </si>
  <si>
    <t>121384661</t>
  </si>
  <si>
    <t>002/038</t>
  </si>
  <si>
    <t>T2 DI COLGATE-PALERMO 002/038 COMPLETE</t>
  </si>
  <si>
    <t>121384665</t>
  </si>
  <si>
    <t>032/484</t>
  </si>
  <si>
    <t>T2 DI CLAY-MARTEL 32/484 RPL STRW</t>
  </si>
  <si>
    <t>121384725</t>
  </si>
  <si>
    <t>015/305</t>
  </si>
  <si>
    <t>T2 DI COLGATE-PALERMO 015/305 RMV BUTT</t>
  </si>
  <si>
    <t>121384726</t>
  </si>
  <si>
    <t>T2 DI COLGATE-PALERMO 015/305 RPR GYWW</t>
  </si>
  <si>
    <t>121384767</t>
  </si>
  <si>
    <t>T2 DI COLGATE-PALERMO 1/19 RPL STRW</t>
  </si>
  <si>
    <t>121384769</t>
  </si>
  <si>
    <t>T2 DI CLGT-SMRTVLL #2 008/099 RPR STRW</t>
  </si>
  <si>
    <t>121384771</t>
  </si>
  <si>
    <t>T2 DI COLGATE-PALERMO 015/305 REFRAME</t>
  </si>
  <si>
    <t>121384846</t>
  </si>
  <si>
    <t>T2 DI COLGATE-PALERMO 2/35 RPL STRW</t>
  </si>
  <si>
    <t>121384867</t>
  </si>
  <si>
    <t>004/113</t>
  </si>
  <si>
    <t>T2 DI HMLTN BRNCH-CHSTR 4/113 RPLC SPLW</t>
  </si>
  <si>
    <t>121384868</t>
  </si>
  <si>
    <t>006/141</t>
  </si>
  <si>
    <t>T2 DI HMLTN BRNCH-CHSTR 6/141 RPL DAMW</t>
  </si>
  <si>
    <t>121384879</t>
  </si>
  <si>
    <t>T2 DI COLGATE-PALERMO 2/30 RMV BUTT</t>
  </si>
  <si>
    <t>121384916</t>
  </si>
  <si>
    <t>009/108</t>
  </si>
  <si>
    <t>T2 DI CLGT-SMRTVLL #2 009/108 RPR GYWW</t>
  </si>
  <si>
    <t>ETL.6520.POLE.NWOD</t>
  </si>
  <si>
    <t>121384930</t>
  </si>
  <si>
    <t>006/148</t>
  </si>
  <si>
    <t>T2 DI HMLTN BRNCH-CHSTR 6/148 RPR SPLW</t>
  </si>
  <si>
    <t>121384931</t>
  </si>
  <si>
    <t>T2 DI HMLTN BRNCH-CHSTR 4/113 RPLC HRDW</t>
  </si>
  <si>
    <t>121384933</t>
  </si>
  <si>
    <t>008/176</t>
  </si>
  <si>
    <t>T2 DI HMLTN BRNCH-CHSTR 8/176 RPR STRW</t>
  </si>
  <si>
    <t>121385108</t>
  </si>
  <si>
    <t>022/441</t>
  </si>
  <si>
    <t>T2 DI COLGATE-PALERMO 022/441 RPR INSW</t>
  </si>
  <si>
    <t>121385128</t>
  </si>
  <si>
    <t>006/033</t>
  </si>
  <si>
    <t>T2 DI FULTON-PUEBLO 006/033 RPL INSS</t>
  </si>
  <si>
    <t>121385129</t>
  </si>
  <si>
    <t>121385394</t>
  </si>
  <si>
    <t>010/191</t>
  </si>
  <si>
    <t>T2 DI COLGATE-PALERMO 010/191 RPL HRDW</t>
  </si>
  <si>
    <t>121385526</t>
  </si>
  <si>
    <t>029/435</t>
  </si>
  <si>
    <t>T2 DI CLAY-MARTEL 029/435 RPR INSW</t>
  </si>
  <si>
    <t>121385735</t>
  </si>
  <si>
    <t>027/406</t>
  </si>
  <si>
    <t>T2 DI CLAY-MARTEL 027/406 RPL STRW</t>
  </si>
  <si>
    <t>121385811</t>
  </si>
  <si>
    <t>029/007</t>
  </si>
  <si>
    <t>T2 DI CLAY-MARTEL 029/007 RMV BUTT</t>
  </si>
  <si>
    <t>121385812</t>
  </si>
  <si>
    <t>T2 DI CLAY-MARTEL 029/007 RPR STRW</t>
  </si>
  <si>
    <t>121385813</t>
  </si>
  <si>
    <t>027/022</t>
  </si>
  <si>
    <t>T2 DI CLAY-MARTEL 027/022 RPL STRW</t>
  </si>
  <si>
    <t>121385814</t>
  </si>
  <si>
    <t>T2 DI CLAY-MARTEL 027/022 REFRAME</t>
  </si>
  <si>
    <t>121386601</t>
  </si>
  <si>
    <t>T2 EI PARADISE-TABLE MTN 6/55 RPL INSS</t>
  </si>
  <si>
    <t>121386795</t>
  </si>
  <si>
    <t>T2 DI SMRTVLLE-NICLAUS #2 3/60 RPL HRDD</t>
  </si>
  <si>
    <t>121387106</t>
  </si>
  <si>
    <t>015/002</t>
  </si>
  <si>
    <t>T2 DI MNDCNO-WLLTS-FRT BRG 15/2 RPR STRW</t>
  </si>
  <si>
    <t>121387331</t>
  </si>
  <si>
    <t>T2 DI OLGATE-PALERMO 7/130 RMV BUTT</t>
  </si>
  <si>
    <t>121387332</t>
  </si>
  <si>
    <t>T2 DI OLGATE-PALERMO 7/130 RPR STRW</t>
  </si>
  <si>
    <t>121387595</t>
  </si>
  <si>
    <t>007/133</t>
  </si>
  <si>
    <t>T2 DI COLGATE-PALERMO 7/133 RMV BUTT</t>
  </si>
  <si>
    <t>121387656</t>
  </si>
  <si>
    <t>T2 DI STSLS-MANTECA #2 11/70 INS DAMS</t>
  </si>
  <si>
    <t>121387667</t>
  </si>
  <si>
    <t>029/440</t>
  </si>
  <si>
    <t>T2 DI CLAY-MARTEL 29/440 RPR STRW</t>
  </si>
  <si>
    <t>121387843</t>
  </si>
  <si>
    <t>033/512</t>
  </si>
  <si>
    <t>T2 DI CLAY-MARTEL 033/512 RPL POLE</t>
  </si>
  <si>
    <t>121387906</t>
  </si>
  <si>
    <t>T2 DI TRNTY-MAPLE CRK 010/018 RPR ANCHR</t>
  </si>
  <si>
    <t>ETL.8170.POLE.NWOD</t>
  </si>
  <si>
    <t>121387989</t>
  </si>
  <si>
    <t>T2 DI HMLTN BRNCH-CHSTR 1/40 RPR GYWW</t>
  </si>
  <si>
    <t>121388036</t>
  </si>
  <si>
    <t>T2 DI HMLTN BRNCH-CHSTR 1/40 RPL INSW</t>
  </si>
  <si>
    <t>ETL.7000.INSL</t>
  </si>
  <si>
    <t>121388675</t>
  </si>
  <si>
    <t>T2 DI CLAY-MARTEL 028/428 RMV BUTT</t>
  </si>
  <si>
    <t>121388986</t>
  </si>
  <si>
    <t>021/291</t>
  </si>
  <si>
    <t>T2 DI CLAY-MARTEL 021/291 RPL STRW</t>
  </si>
  <si>
    <t>121389462</t>
  </si>
  <si>
    <t>042/008</t>
  </si>
  <si>
    <t>T2 DI FORT ROSS-GUALALA 042/008 INS HRDW</t>
  </si>
  <si>
    <t>121389466</t>
  </si>
  <si>
    <t>031/471</t>
  </si>
  <si>
    <t>T2 DI CLAY-MARTEL 31/471 RPR GYWW</t>
  </si>
  <si>
    <t>121389961</t>
  </si>
  <si>
    <t>T2 DI CRZY HRS CYN-SLS-SD :12/66 RPL RPT</t>
  </si>
  <si>
    <t>121391328</t>
  </si>
  <si>
    <t>033/503</t>
  </si>
  <si>
    <t>T2 DI CLAY-MARTEL 033/503 RMV STUB</t>
  </si>
  <si>
    <t>121391550</t>
  </si>
  <si>
    <t>T2 DI CLAY-MARTEL 033/503 RPR STRW</t>
  </si>
  <si>
    <t>121391559</t>
  </si>
  <si>
    <t>029/125</t>
  </si>
  <si>
    <t>T2 DI MOSS LANDING-MTCLF 29/125 RPR GYWS</t>
  </si>
  <si>
    <t>121391622</t>
  </si>
  <si>
    <t>T2 DI MENDOCINO-WILLITS-FT X4/1 RPR STRW</t>
  </si>
  <si>
    <t>121391699</t>
  </si>
  <si>
    <t>012/247</t>
  </si>
  <si>
    <t>T2 DI CTTNWD-RD BLFF 012/247 RMV DEBRIS</t>
  </si>
  <si>
    <t>ETL.6660.POLE.NWOD</t>
  </si>
  <si>
    <t>121391748</t>
  </si>
  <si>
    <t>012/274</t>
  </si>
  <si>
    <t>T2 DI DRM-GRSS VLLY X12/274 RPR GYWW</t>
  </si>
  <si>
    <t>121391770</t>
  </si>
  <si>
    <t>T2 DI MNDCN-WLTS-FRT BRG 5/11 RPL HRDW</t>
  </si>
  <si>
    <t>121391778</t>
  </si>
  <si>
    <t>017/293</t>
  </si>
  <si>
    <t>T2 DI ARCO-POLONIO PASS 017/293 RPR JUMS</t>
  </si>
  <si>
    <t>ETL.8450.POLE.NWOD</t>
  </si>
  <si>
    <t>121391781</t>
  </si>
  <si>
    <t>T2 DI MENDO-WILL-FT BRAGG 2/13 RPR GYWW</t>
  </si>
  <si>
    <t>121391785</t>
  </si>
  <si>
    <t>T2 DI MENDO-WILITS-FRT BRG 5/1 RPR HRDD</t>
  </si>
  <si>
    <t>121391802</t>
  </si>
  <si>
    <t>030/127</t>
  </si>
  <si>
    <t>T2 DI MOSS LNDNG-MTCLF 30/127 INS GYWS</t>
  </si>
  <si>
    <t>121391804</t>
  </si>
  <si>
    <t>T2 DI MOSS LNDNG-MTCLF 30/12 INS HRDT</t>
  </si>
  <si>
    <t>121391835</t>
  </si>
  <si>
    <t>T2 DI MENDO-WILITS-FRT BRG 5/1 RPR GYWW</t>
  </si>
  <si>
    <t>121391856</t>
  </si>
  <si>
    <t>014/316</t>
  </si>
  <si>
    <t>T2 DI DRM-GRS VLY-WMR 014/316 RPR INSW</t>
  </si>
  <si>
    <t>121391894</t>
  </si>
  <si>
    <t>T2 DI MENDO-WILTS-FRT BRG 4/9 RPR INSS</t>
  </si>
  <si>
    <t>121391933</t>
  </si>
  <si>
    <t>T2 DI MEND-WILL-FT BRAGG 1/12 SPLIT BOLT</t>
  </si>
  <si>
    <t>121391937</t>
  </si>
  <si>
    <t>031/470</t>
  </si>
  <si>
    <t>T2 DI CLAY-MARTEL 31/470 RPR STRW</t>
  </si>
  <si>
    <t>121392011</t>
  </si>
  <si>
    <t>004/004A</t>
  </si>
  <si>
    <t>T2 DI HLSDL JT HLF MN BY 4/4A RMV VEG</t>
  </si>
  <si>
    <t>121392012</t>
  </si>
  <si>
    <t>T2 DI SBRNT-"R" #1 004/033 RPR FND CMPLT</t>
  </si>
  <si>
    <t>121392020</t>
  </si>
  <si>
    <t>B020/448</t>
  </si>
  <si>
    <t>T2 DI DRUM-GRS VLY-WEMR B20/448 RPR STRW</t>
  </si>
  <si>
    <t>121392053</t>
  </si>
  <si>
    <t>T2 DI CLAY-MARTEL 20/282 RPL HRDW</t>
  </si>
  <si>
    <t>121392099</t>
  </si>
  <si>
    <t>T2 DI SOBRANTE-R #1 5/036 INST HRWT</t>
  </si>
  <si>
    <t>121392147</t>
  </si>
  <si>
    <t>T2 DI PLUMAS SIERRA TAP 00/18 RPR GYWW</t>
  </si>
  <si>
    <t>ETL.6291.POLE.WOOD</t>
  </si>
  <si>
    <t>121392163</t>
  </si>
  <si>
    <t>013/295</t>
  </si>
  <si>
    <t>T2 DI DRUM-GRSS VLLY-WMR 13/295 RPL INSW</t>
  </si>
  <si>
    <t>121392169</t>
  </si>
  <si>
    <t>T2 DI SOBRANTE-"G" #1 4/31 REGRADE</t>
  </si>
  <si>
    <t>ETL.3720.POLE.NWOD</t>
  </si>
  <si>
    <t>121392177</t>
  </si>
  <si>
    <t>B019/424</t>
  </si>
  <si>
    <t>T2 DI DRM GRSS VLY WMR B19/424 RMV VEG</t>
  </si>
  <si>
    <t>121392201</t>
  </si>
  <si>
    <t>007/155</t>
  </si>
  <si>
    <t>T2 DI COTTNWOOD-RED BLUFF 7/155 INS HRDW</t>
  </si>
  <si>
    <t>121392202</t>
  </si>
  <si>
    <t>T2 DI COTTNWD-RED BLUFF 7/155 RMV DEBRIS</t>
  </si>
  <si>
    <t>121392207</t>
  </si>
  <si>
    <t>T2 DI SPAULDING-SUMMIT 16/514 RPR INSW</t>
  </si>
  <si>
    <t>ETL.8060.INSL.NCER</t>
  </si>
  <si>
    <t>121392243</t>
  </si>
  <si>
    <t>002/107</t>
  </si>
  <si>
    <t>T2 DI SPAULDING-SUMMIT 2/107 RPR STRW</t>
  </si>
  <si>
    <t>121392247</t>
  </si>
  <si>
    <t>T2 DI SPAULDING-SUMMIT 2/107 REFRAME</t>
  </si>
  <si>
    <t>121392249</t>
  </si>
  <si>
    <t>T2 DI SOBRANTE-R #1 4/32 RPL HRDT CMPLTD</t>
  </si>
  <si>
    <t>121392280</t>
  </si>
  <si>
    <t>020/288</t>
  </si>
  <si>
    <t>T2 DI CLAY-MARTEL+-WOOD 20/288 RPR STRW</t>
  </si>
  <si>
    <t>121392300</t>
  </si>
  <si>
    <t>T2 DI FULTON-HOPLAND 29/13 RPL HDRW</t>
  </si>
  <si>
    <t>121392914</t>
  </si>
  <si>
    <t>T2 DI CHRISTIE-WILLOW PASS 2/26 RPL STRW</t>
  </si>
  <si>
    <t>121393015</t>
  </si>
  <si>
    <t>004/089</t>
  </si>
  <si>
    <t>T2 DI CTTNWD-RD BLFF 004/089 INS HRDW</t>
  </si>
  <si>
    <t>121393151</t>
  </si>
  <si>
    <t>004/138</t>
  </si>
  <si>
    <t>T2 DI SPULDNG-SMMIT 4/138 RPR WDPKR</t>
  </si>
  <si>
    <t>121393199</t>
  </si>
  <si>
    <t>T2 EI VACA-LAKEVILLE #1 6/31 RPL INSS</t>
  </si>
  <si>
    <t>121393237</t>
  </si>
  <si>
    <t>041/330</t>
  </si>
  <si>
    <t>T2 DI RND MNTN-CTTNWD #2 41/330 RPL HRDW</t>
  </si>
  <si>
    <t>121393477</t>
  </si>
  <si>
    <t>010/214</t>
  </si>
  <si>
    <t>T2 DI CTTNWD-RED BLUFF 10/214 RMV DEBRIS</t>
  </si>
  <si>
    <t>121393772</t>
  </si>
  <si>
    <t>T2 DI MENDO-WILL-FT BRAGG  1/14 RPL POLE</t>
  </si>
  <si>
    <t>121393851</t>
  </si>
  <si>
    <t>003/135</t>
  </si>
  <si>
    <t>T2 DI SPAULDING-SUMMIT 3/135 RPR WDPKR</t>
  </si>
  <si>
    <t>121393944</t>
  </si>
  <si>
    <t>015/479</t>
  </si>
  <si>
    <t>T2 DI SPAULDING-SUMMIT 15/479 RPL STRW</t>
  </si>
  <si>
    <t>121394136</t>
  </si>
  <si>
    <t>017/534</t>
  </si>
  <si>
    <t>T2 DI SPAULDING-SUMMIT 17/534 RPL HRDW</t>
  </si>
  <si>
    <t>121394237</t>
  </si>
  <si>
    <t>T2 DI COTTNWD-RED BLUFF 8/163 RMV DEBRIS</t>
  </si>
  <si>
    <t>121394238</t>
  </si>
  <si>
    <t>T2 DI COTTONWOD-RED BLUFF 8/163 RPR STRW</t>
  </si>
  <si>
    <t>121394240</t>
  </si>
  <si>
    <t>045/008</t>
  </si>
  <si>
    <t>T2 DI FORT ROSS-GUALALA 45/08 RPL INSW</t>
  </si>
  <si>
    <t>121394402</t>
  </si>
  <si>
    <t>017/560</t>
  </si>
  <si>
    <t>T2 DI SPULDNG-SMMIT 017/560 RPR STRW</t>
  </si>
  <si>
    <t>121394663</t>
  </si>
  <si>
    <t>024/115</t>
  </si>
  <si>
    <t>T2 EI SILVERADO-FULTON 24/115 RPL INSS</t>
  </si>
  <si>
    <t>121394750</t>
  </si>
  <si>
    <t>T2 EI CRESTA-RIO OSO 8/68 RPL INSS</t>
  </si>
  <si>
    <t>ETL.4590.INSL</t>
  </si>
  <si>
    <t>121394870</t>
  </si>
  <si>
    <t>T2 DI MENDO-WILL-FT BRAGG 1/6 RPL POLE</t>
  </si>
  <si>
    <t>121394918</t>
  </si>
  <si>
    <t>022/169</t>
  </si>
  <si>
    <t>T2 EI OCEANO-CLNDR SW ST 22/169 RPL ANCW</t>
  </si>
  <si>
    <t>ETL.2394.POLE.WOOD</t>
  </si>
  <si>
    <t>121395157</t>
  </si>
  <si>
    <t>011/235</t>
  </si>
  <si>
    <t>T2 DI COTTONWD-RED BLF 11/235 RMV DEBRIS</t>
  </si>
  <si>
    <t>121395309</t>
  </si>
  <si>
    <t>019/235</t>
  </si>
  <si>
    <t>T2 EI DRUM-SUMMIT#2 19/235L RPL STRW</t>
  </si>
  <si>
    <t>121395337</t>
  </si>
  <si>
    <t>009/185</t>
  </si>
  <si>
    <t>T2 DI COTTONWOD-RED BLF 9/185 COMPLETE</t>
  </si>
  <si>
    <t>121395339</t>
  </si>
  <si>
    <t>T2 DI COTTONWD-RED BLF 7/156 RMV DEBRIS</t>
  </si>
  <si>
    <t>121395366</t>
  </si>
  <si>
    <t>014/458</t>
  </si>
  <si>
    <t>T2 DI SPAULDING-SUMMIT 014/458 RPL STRW</t>
  </si>
  <si>
    <t>121395444</t>
  </si>
  <si>
    <t>010/218</t>
  </si>
  <si>
    <t>T2 DI COTTONWOOD-RED BLF 10/218 RMV STUB</t>
  </si>
  <si>
    <t>121395507</t>
  </si>
  <si>
    <t>T2 DI MENDO-WILL-FT BRAGG  1/9 RPL POLE</t>
  </si>
  <si>
    <t>121395581</t>
  </si>
  <si>
    <t>T2 EI DRUM-SUMMIT #1 19/224L RPL INSW</t>
  </si>
  <si>
    <t>121395797</t>
  </si>
  <si>
    <t>009/188</t>
  </si>
  <si>
    <t>T2 DI COTTONWOOD-RED BLUFF 9/188 RPL HRD</t>
  </si>
  <si>
    <t>121395904</t>
  </si>
  <si>
    <t>B016/367</t>
  </si>
  <si>
    <t>T2 DI DRM-GRS VLY-WMR B16/367 RPLC INSW</t>
  </si>
  <si>
    <t>121395906</t>
  </si>
  <si>
    <t>005/002</t>
  </si>
  <si>
    <t>T2 DI MNDCN-WLTS-FRT BRG 5/2 RPL POLE</t>
  </si>
  <si>
    <t>121395983</t>
  </si>
  <si>
    <t>015/351</t>
  </si>
  <si>
    <t>T2 DI DRM-GRS VLY-WMR 15/351 RPL STRW</t>
  </si>
  <si>
    <t>121395986</t>
  </si>
  <si>
    <t>011/226</t>
  </si>
  <si>
    <t>T2 DI CTTNWD-RED BLUFF 11/226 RMV DEBRIS</t>
  </si>
  <si>
    <t>121396006</t>
  </si>
  <si>
    <t>025/109</t>
  </si>
  <si>
    <t>T2 DI MOSS LNDNG-MTCLF 025/109 RPR GYWS</t>
  </si>
  <si>
    <t>121396322</t>
  </si>
  <si>
    <t>020/238</t>
  </si>
  <si>
    <t>T2 EI DRUM-SUMMIT#2 20/238L RPL STRW</t>
  </si>
  <si>
    <t>121396360</t>
  </si>
  <si>
    <t>T2 EI DRUM-SUMMIT#2 20/238R RPL STRW</t>
  </si>
  <si>
    <t>121396510</t>
  </si>
  <si>
    <t>002/118</t>
  </si>
  <si>
    <t>T2 DI SPAULDING-SUMMIT 2/118 RPR WDPKR</t>
  </si>
  <si>
    <t>121396996</t>
  </si>
  <si>
    <t>001/065</t>
  </si>
  <si>
    <t>T2 DI SPAULDING-SUMMIT 01/65 RPR INSW</t>
  </si>
  <si>
    <t>121397047</t>
  </si>
  <si>
    <t>018/263</t>
  </si>
  <si>
    <t>T2 WV EI CLAY-MARTEL 018/263 INS DMPW</t>
  </si>
  <si>
    <t>121397153</t>
  </si>
  <si>
    <t>T2 DI DRUM-GRSS VLLY-WMR 14/337 RPL STRW</t>
  </si>
  <si>
    <t>121397221</t>
  </si>
  <si>
    <t>T2 DI COTTNWD-RED BLUFF 6/126 RMV DEBRIS</t>
  </si>
  <si>
    <t>121397361</t>
  </si>
  <si>
    <t>014/461</t>
  </si>
  <si>
    <t>T2 DI SPAULDING-SUMMIT 014/461 RPL STRW</t>
  </si>
  <si>
    <t>121397367</t>
  </si>
  <si>
    <t>012/245</t>
  </si>
  <si>
    <t>T2 DI SPAULDING-SUMMIT 002/089 RPR STRW</t>
  </si>
  <si>
    <t>121397368</t>
  </si>
  <si>
    <t>T2 DI CTTNWD-RED BLUFF 11/223 RMV DEBRIS</t>
  </si>
  <si>
    <t>121397453</t>
  </si>
  <si>
    <t>T2 DI COTTNWD-RED BLUFF 7/153 RMV DEBRIS</t>
  </si>
  <si>
    <t>121397475</t>
  </si>
  <si>
    <t>008/166</t>
  </si>
  <si>
    <t>T2 DI CTTNWD-RD BLFF 008/166 RMV DEBRIS</t>
  </si>
  <si>
    <t>121397564</t>
  </si>
  <si>
    <t>T2 DI MENDO-WILLTS-FT BRG 1/0  RPL HRDW</t>
  </si>
  <si>
    <t>121397763</t>
  </si>
  <si>
    <t>014/459</t>
  </si>
  <si>
    <t>T2 DI SPULDNG-SMMIT 014/459 RPL POLE</t>
  </si>
  <si>
    <t>121397766</t>
  </si>
  <si>
    <t>028/206</t>
  </si>
  <si>
    <t>T2 DI DRUM-RIO OSO #2 028/206 RPL INSS</t>
  </si>
  <si>
    <t>121397768</t>
  </si>
  <si>
    <t>020/158</t>
  </si>
  <si>
    <t>T2 DI DRUM-RIO OSO #1 20/158 RPR FOND</t>
  </si>
  <si>
    <t>121398012</t>
  </si>
  <si>
    <t>T2 DI SPULDNG-SMMIT 000/004 RPR INSUL</t>
  </si>
  <si>
    <t>121398041</t>
  </si>
  <si>
    <t>018/597</t>
  </si>
  <si>
    <t>T2 DI SPAULDING-SUMMIT 18/597 RPL INSW</t>
  </si>
  <si>
    <t>121398110</t>
  </si>
  <si>
    <t>T2 DI SBRT-GRZLY-CLT #2 1/13 RPL HRDT</t>
  </si>
  <si>
    <t>121398939</t>
  </si>
  <si>
    <t>010/215</t>
  </si>
  <si>
    <t>T2 DI CTTNWD RD BLFF 010/215 RPR STRW</t>
  </si>
  <si>
    <t>121400055</t>
  </si>
  <si>
    <t>007/172</t>
  </si>
  <si>
    <t>T2 DI SALINAS-LAURELES 7/172 RPLC HRDW</t>
  </si>
  <si>
    <t>ETL.7930.POLE.WOOD</t>
  </si>
  <si>
    <t>121400171</t>
  </si>
  <si>
    <t>044/007</t>
  </si>
  <si>
    <t>T2 DI FORT ROSS-GUALALA 44/7 RPL STRW</t>
  </si>
  <si>
    <t>121400585</t>
  </si>
  <si>
    <t>011/075</t>
  </si>
  <si>
    <t>T2 DI CORTINA 11/75 RPR INSU</t>
  </si>
  <si>
    <t>ETL.4540.INSL.CERA</t>
  </si>
  <si>
    <t>121400720</t>
  </si>
  <si>
    <t>T2 EI DRUM-SUMMIT#2 19/235R RPL STRW</t>
  </si>
  <si>
    <t>121400952</t>
  </si>
  <si>
    <t>005/107</t>
  </si>
  <si>
    <t>T2 DI COTTONWOOD-RED BLF 5/107 RPR STRW</t>
  </si>
  <si>
    <t>121401380</t>
  </si>
  <si>
    <t>025/110</t>
  </si>
  <si>
    <t>T2 DI MOSS LNDNG-MTCLF 25/110 RPR SHLS</t>
  </si>
  <si>
    <t>121401786</t>
  </si>
  <si>
    <t>006/018</t>
  </si>
  <si>
    <t>T2 CARIBOU-PLUMAS JCT-WOOD 6/18 RPL POLE</t>
  </si>
  <si>
    <t>ETL.6290.POLE.WOOD</t>
  </si>
  <si>
    <t>121401917</t>
  </si>
  <si>
    <t>003/121</t>
  </si>
  <si>
    <t>T2 DI SPAULDING-SUMMIT 3/121 RPR STRW</t>
  </si>
  <si>
    <t>121402017</t>
  </si>
  <si>
    <t>T2 WV HALSEY-PLACER 002/042 INS DAMW</t>
  </si>
  <si>
    <t>ETL.6990.INSL.NCER</t>
  </si>
  <si>
    <t>121402030</t>
  </si>
  <si>
    <t>T2 DI MNDCN-PHL JCT-HPLND 20/10 RPL STRW</t>
  </si>
  <si>
    <t>ETL.7520.POLE.WOOD</t>
  </si>
  <si>
    <t>121402496</t>
  </si>
  <si>
    <t>008/177</t>
  </si>
  <si>
    <t>T2 DI COTTONWOOD RED BLF 8/177 RPR STRW</t>
  </si>
  <si>
    <t>121402558</t>
  </si>
  <si>
    <t>T2 DI FULTON-HOPLAND 030/012 RPR STRW</t>
  </si>
  <si>
    <t>121403225</t>
  </si>
  <si>
    <t>020/237</t>
  </si>
  <si>
    <t>T2 EI DRUM-SUMMIT #1 20/237 RPL INSW</t>
  </si>
  <si>
    <t>121403713</t>
  </si>
  <si>
    <t>010/007</t>
  </si>
  <si>
    <t>T2 CARIBOU-PLUMAS JCT-WOOD 10/7 RPL PL</t>
  </si>
  <si>
    <t>121403907</t>
  </si>
  <si>
    <t>T2 WV EI SN LS OBSP-CAYS 5/33 RPR SPLCW</t>
  </si>
  <si>
    <t>ETL.9090.POLE.NWOD</t>
  </si>
  <si>
    <t>121403991</t>
  </si>
  <si>
    <t>053/006</t>
  </si>
  <si>
    <t>T2 WV ELK-GUALALA 053/006 RPL ANCW</t>
  </si>
  <si>
    <t>121404091</t>
  </si>
  <si>
    <t>005/110</t>
  </si>
  <si>
    <t>T2 DI CTTNWD RD BLFF 005/110 RPR STRW</t>
  </si>
  <si>
    <t>121404344</t>
  </si>
  <si>
    <t>:012/064</t>
  </si>
  <si>
    <t>T2 DI CRZY-HRSE CYN-SLNS:12/64 RPL RPTS</t>
  </si>
  <si>
    <t>121404512</t>
  </si>
  <si>
    <t>:000/009</t>
  </si>
  <si>
    <t>T2 DI BLLT-RVRBNK-MLNS S S :0/9 RPL INSW</t>
  </si>
  <si>
    <t>121404515</t>
  </si>
  <si>
    <t>002/066</t>
  </si>
  <si>
    <t>T2 DI CTTNWD-BNTN #1 2/66 COMPLETE</t>
  </si>
  <si>
    <t>121404577</t>
  </si>
  <si>
    <t>:011/004</t>
  </si>
  <si>
    <t>T2 DI BLTA-RNK-MLNS SS :011/004 RPR STRW</t>
  </si>
  <si>
    <t>121404578</t>
  </si>
  <si>
    <t>T2 DI BLTA-RNK-MLNS SS :011/004 RPL INSW</t>
  </si>
  <si>
    <t>121404624</t>
  </si>
  <si>
    <t>011/194</t>
  </si>
  <si>
    <t>T2 DI TEJON-LEBEC 11/194 RPR INSW</t>
  </si>
  <si>
    <t>121404632</t>
  </si>
  <si>
    <t>003/073</t>
  </si>
  <si>
    <t>T2 DI COLMN-COTTONWOOD 3/73 RPR STRW</t>
  </si>
  <si>
    <t>121404665</t>
  </si>
  <si>
    <t>007/177</t>
  </si>
  <si>
    <t>T2 DI CTTNWD-BNTN #1 7/177 RPL INSW</t>
  </si>
  <si>
    <t>ETL.6640.INSL.NCER</t>
  </si>
  <si>
    <t>121404740</t>
  </si>
  <si>
    <t>:007/011</t>
  </si>
  <si>
    <t>T2 DI BLTA-RVRBNK-MELNS :7/11 RPL INSW</t>
  </si>
  <si>
    <t>121404742</t>
  </si>
  <si>
    <t>T2 DI BLT-RVBK-MLNS :7/11 RPR STRW CMPLT</t>
  </si>
  <si>
    <t>121404772</t>
  </si>
  <si>
    <t>:013/072</t>
  </si>
  <si>
    <t>T2 DI CRZ HR CYN-SLNS-SLD 13/72 INS RPTS</t>
  </si>
  <si>
    <t>121404775</t>
  </si>
  <si>
    <t>014/013</t>
  </si>
  <si>
    <t>T2 DI MNDCN-WLTS-FRT BRG 14/13 RPR GYWW</t>
  </si>
  <si>
    <t>121404777</t>
  </si>
  <si>
    <t>041/274</t>
  </si>
  <si>
    <t>T2 DI CRESTA-RIO OSO 041/274 RPR INSS</t>
  </si>
  <si>
    <t>121404778</t>
  </si>
  <si>
    <t>T2 DI POE-RIO OSO 041/274 RPR FOND</t>
  </si>
  <si>
    <t>121404824</t>
  </si>
  <si>
    <t>014/343</t>
  </si>
  <si>
    <t>T2 DI COTTNWOOD-BNTN 14/343 RPL HRDW</t>
  </si>
  <si>
    <t>121404855</t>
  </si>
  <si>
    <t>041/271</t>
  </si>
  <si>
    <t>T2 DI POE-RIO OSO 41/271 RPLC INSS</t>
  </si>
  <si>
    <t>121404858</t>
  </si>
  <si>
    <t>T2 DI STNS-MELN  MTCA #1 :4/23 RPR STRT</t>
  </si>
  <si>
    <t>121405002</t>
  </si>
  <si>
    <t>051/209</t>
  </si>
  <si>
    <t>T2 DI DIABLO-GATES #1 51/209 RPR HRDD</t>
  </si>
  <si>
    <t>121405038</t>
  </si>
  <si>
    <t>011/229</t>
  </si>
  <si>
    <t>T2 DI  CTTNWD-RD BF 001/229 RPL HRDW</t>
  </si>
  <si>
    <t>121405061</t>
  </si>
  <si>
    <t>T2 DI STLS-MEL-SWSTA-RVB :04/26 COMPLETE</t>
  </si>
  <si>
    <t>121405102</t>
  </si>
  <si>
    <t>:011/002</t>
  </si>
  <si>
    <t>T2 DI BELLOTA-RBK-MLS :011/002 RPL STRW</t>
  </si>
  <si>
    <t>121405123</t>
  </si>
  <si>
    <t>T2 DI MNDCN WLT-FRT BRG 007/006 RPR STRW</t>
  </si>
  <si>
    <t>121405126</t>
  </si>
  <si>
    <t>003/074</t>
  </si>
  <si>
    <t>T2 DI COLEMAN-COTTONWOOD 3/74 RPR STRW</t>
  </si>
  <si>
    <t>121405127</t>
  </si>
  <si>
    <t>030/464</t>
  </si>
  <si>
    <t>T2NT DI CLAY-MARTEL 30/464 RMV DEBRIS</t>
  </si>
  <si>
    <t>121405159</t>
  </si>
  <si>
    <t>T2 DI  BELLOTA-RVRBNK :006/008 RPL STRW</t>
  </si>
  <si>
    <t>121405172</t>
  </si>
  <si>
    <t>003/063</t>
  </si>
  <si>
    <t>T2 DI COLEMAN-COTTONWD 003/063 RPR STRW</t>
  </si>
  <si>
    <t>121405210</t>
  </si>
  <si>
    <t>T2 DI CR HR CNN-SLINS-SL :12/63 RPL RPTS</t>
  </si>
  <si>
    <t>121405253</t>
  </si>
  <si>
    <t>047/001</t>
  </si>
  <si>
    <t>T2 DI FORT ROSS-GUALALA 47/1 RPR STRW</t>
  </si>
  <si>
    <t>121405258</t>
  </si>
  <si>
    <t>003/065</t>
  </si>
  <si>
    <t>T2 DI CORDELIA #1 TAP 003/065 RPR CNDW</t>
  </si>
  <si>
    <t>ETL.8182.INSL</t>
  </si>
  <si>
    <t>121405299</t>
  </si>
  <si>
    <t>032/487</t>
  </si>
  <si>
    <t>T2 DI CLAY-MARTEL+ 32/487 RPL STRW</t>
  </si>
  <si>
    <t>121405300</t>
  </si>
  <si>
    <t>009/202</t>
  </si>
  <si>
    <t>T2 DI HAMILTON BRANCH 9/202 RPR STRW</t>
  </si>
  <si>
    <t>121405321</t>
  </si>
  <si>
    <t>008/212</t>
  </si>
  <si>
    <t>T2 DI COTTNWD-BENTON #1 8/212 RMV DEBRIS</t>
  </si>
  <si>
    <t>121405357</t>
  </si>
  <si>
    <t>T2 DI MNDCN-WLTS-FRT BRG 16/0 RPL STRW</t>
  </si>
  <si>
    <t>121405386</t>
  </si>
  <si>
    <t>015/001</t>
  </si>
  <si>
    <t>T2 DI MENDO-WLTS-FRT BRAG 15/1 RPL STRW</t>
  </si>
  <si>
    <t>121405388</t>
  </si>
  <si>
    <t>002/081</t>
  </si>
  <si>
    <t>T2 DI HMILTN BRNCH-CHSTR 2/81 RPR INSW</t>
  </si>
  <si>
    <t>121405487</t>
  </si>
  <si>
    <t>033/514</t>
  </si>
  <si>
    <t>T2 DI CLAY-MARTEL 033/514 RPL POLE</t>
  </si>
  <si>
    <t>121405499</t>
  </si>
  <si>
    <t>T2 DI COTTNWD-BENTON #1 001/042 RPR STRW</t>
  </si>
  <si>
    <t>121405531</t>
  </si>
  <si>
    <t>041/273</t>
  </si>
  <si>
    <t>T2 DI POE-RIO OSO 41/273 RPR FOND</t>
  </si>
  <si>
    <t>121405532</t>
  </si>
  <si>
    <t>T2 DI COTTNWD-BENTON #1 002/058 RPR STRW</t>
  </si>
  <si>
    <t>121405533</t>
  </si>
  <si>
    <t>T2 DI POE-RIO OSO 41/273 RMV HRDT</t>
  </si>
  <si>
    <t>121405534</t>
  </si>
  <si>
    <t>T2 DI COTTNWD-BENTON #1 002/058 COMPLETE</t>
  </si>
  <si>
    <t>121405539</t>
  </si>
  <si>
    <t>045/001</t>
  </si>
  <si>
    <t>T2 DI FORT ROSS-GUALALA 45/1 RPL STRW</t>
  </si>
  <si>
    <t>121405557</t>
  </si>
  <si>
    <t>T2 DI MOS LNDNG-LOS BNOS 35/153 RPR SHLS</t>
  </si>
  <si>
    <t>121405558</t>
  </si>
  <si>
    <t>T2 DI MOS LNDNG-LOS BNOS 35/153 RPR FOND</t>
  </si>
  <si>
    <t>121405574</t>
  </si>
  <si>
    <t>009/035</t>
  </si>
  <si>
    <t>T2 DI TESLA-METCALF 009/035 RPR SHLS</t>
  </si>
  <si>
    <t>121405578</t>
  </si>
  <si>
    <t>T2 DI MNDCN-WLTS-FRT BRG 6/8 RPL STRW</t>
  </si>
  <si>
    <t>121405584</t>
  </si>
  <si>
    <t>T2 DI CTTNWD-BENTON #1 002/057 RPR STRW</t>
  </si>
  <si>
    <t>121405586</t>
  </si>
  <si>
    <t>T2 DI CTTNWD-BENTN #1 002/062 RPL STRW</t>
  </si>
  <si>
    <t>121405588</t>
  </si>
  <si>
    <t>008/200</t>
  </si>
  <si>
    <t>T2 DI CTTNWD-BENTON #1 8/200 RMV VEG</t>
  </si>
  <si>
    <t>121405590</t>
  </si>
  <si>
    <t>014/340</t>
  </si>
  <si>
    <t>T2 DI COTTNWD-BENTON #1 014/340 RPL STRW</t>
  </si>
  <si>
    <t>121405596</t>
  </si>
  <si>
    <t>T2 DI COTTONWOOD-BENTON #1 1/29 COMPLETE</t>
  </si>
  <si>
    <t>121405601</t>
  </si>
  <si>
    <t>:000/010</t>
  </si>
  <si>
    <t>T2 DI BLOTA-RVRBNK-MLNS :0/10 RPL STRW</t>
  </si>
  <si>
    <t>121405612</t>
  </si>
  <si>
    <t>:001/011</t>
  </si>
  <si>
    <t>T2 DI STNSLS-MLNS-MNTC 1/11 RPLC INSS</t>
  </si>
  <si>
    <t>121405614</t>
  </si>
  <si>
    <t>T2 DI STN ML-RVNK JT 1/11 RPL INSS CMPLT</t>
  </si>
  <si>
    <t>121405615</t>
  </si>
  <si>
    <t>T2 DI COLEMN-CTTNWD 0/6 RPL STRW</t>
  </si>
  <si>
    <t>121405619</t>
  </si>
  <si>
    <t>T2 DI MOSS LDNG-LS BNS 34/151 RPR FOND</t>
  </si>
  <si>
    <t>121405665</t>
  </si>
  <si>
    <t>001/032</t>
  </si>
  <si>
    <t>T2 DI COTTONWOOD-BENTON #1 1/32 COMPLETE</t>
  </si>
  <si>
    <t>121405670</t>
  </si>
  <si>
    <t>T2 DI HMLTN BRNCH-CHSTR 3/87 RMV DEBRIS</t>
  </si>
  <si>
    <t>121406169</t>
  </si>
  <si>
    <t>004/004B</t>
  </si>
  <si>
    <t>T2 DI HLSDL JCT-HLF MN BY 4/4B RMV VEG</t>
  </si>
  <si>
    <t>121406401</t>
  </si>
  <si>
    <t>T2 DI HLSDL JCT-HLF MN BY 4/4B RPR SWTC</t>
  </si>
  <si>
    <t>ETL.7060.SWIT</t>
  </si>
  <si>
    <t>121406431</t>
  </si>
  <si>
    <t>003/068</t>
  </si>
  <si>
    <t>T2 DI COLEMAN-COTTONWOOD 3/68 COMPLETE</t>
  </si>
  <si>
    <t>121406435</t>
  </si>
  <si>
    <t>T2 DI COLEMAN-COTTONWOOD 3/68 RPR STRW</t>
  </si>
  <si>
    <t>121406670</t>
  </si>
  <si>
    <t>:000/003</t>
  </si>
  <si>
    <t>T2 DI STAN MEL-RVRBNK JCT 0/3 RPLC INSS</t>
  </si>
  <si>
    <t>121406671</t>
  </si>
  <si>
    <t>T2 DI STNSLS-MLNS-MNTC 0/3 RPLC INSS</t>
  </si>
  <si>
    <t>121407455</t>
  </si>
  <si>
    <t>B019/423</t>
  </si>
  <si>
    <t>T2 DI DRM-GRS VLY-WMR B19/423 RMV STUB</t>
  </si>
  <si>
    <t>121407681</t>
  </si>
  <si>
    <t>:000/006</t>
  </si>
  <si>
    <t>T2 DI BLT-RVRBNK-MLNS :0/6 RPL STRW</t>
  </si>
  <si>
    <t>121407688</t>
  </si>
  <si>
    <t>T2 DI STNSLS-MLNS-MNTC 3/18 RMV NEST</t>
  </si>
  <si>
    <t>121407689</t>
  </si>
  <si>
    <t>T2 DI STNSLS-MLNS-MNTC 3/18 INS HRDT</t>
  </si>
  <si>
    <t>121408056</t>
  </si>
  <si>
    <t>T2 DI STANISLAUS-MNTC#2 11/68 RPL INSS</t>
  </si>
  <si>
    <t>121408083</t>
  </si>
  <si>
    <t>014/360</t>
  </si>
  <si>
    <t>T2 DI CTTONWD-BENTON #1 14/360 RPR GYWW</t>
  </si>
  <si>
    <t>121408155</t>
  </si>
  <si>
    <t>009/229</t>
  </si>
  <si>
    <t>T2 DI COTTONWD-BNTN #1 9/229 RMV DEBRIS</t>
  </si>
  <si>
    <t>ETL.6640.POLE.NWOD</t>
  </si>
  <si>
    <t>121408467</t>
  </si>
  <si>
    <t>T2 DI PT #1-HC #2-BRNY 7/128 RPL INSW</t>
  </si>
  <si>
    <t>ETL.7040.INSL.NCER</t>
  </si>
  <si>
    <t>121408579</t>
  </si>
  <si>
    <t>020/242C</t>
  </si>
  <si>
    <t>T2 EI DRUM-SUMMIT #1 20/242C INS HRDW</t>
  </si>
  <si>
    <t>121408614</t>
  </si>
  <si>
    <t>T2 DI STANISLAUS-MLNS MNT 11/68 RPR INSS</t>
  </si>
  <si>
    <t>121408700</t>
  </si>
  <si>
    <t>T2 DI HMILTN BRNCH-CHSTR 1/39 RPL STRW</t>
  </si>
  <si>
    <t>121408761</t>
  </si>
  <si>
    <t>010/042</t>
  </si>
  <si>
    <t>T2 DI TESLA-METCALF 10/42 UNBURY</t>
  </si>
  <si>
    <t>121408801</t>
  </si>
  <si>
    <t>T2 DI STNSLS-MLNS-MNTC 1/10 RPLC INSS</t>
  </si>
  <si>
    <t>121408803</t>
  </si>
  <si>
    <t>T2 DI STN ML-RVNK JT 1/10 RPL INSS CMPLT</t>
  </si>
  <si>
    <t>121408917</t>
  </si>
  <si>
    <t>T2 DI STAN MEL-RVRBNK JCT 4/24 INSS COA</t>
  </si>
  <si>
    <t>121409079</t>
  </si>
  <si>
    <t>T2 DI HAMILTN BRNCH-CHSTR 01/34 RPL STRW</t>
  </si>
  <si>
    <t>121409134</t>
  </si>
  <si>
    <t>:002/013</t>
  </si>
  <si>
    <t>T2 DI STNSLS-MLNS-MNTC 2/18 INS HRDT</t>
  </si>
  <si>
    <t>121409155</t>
  </si>
  <si>
    <t>008/143</t>
  </si>
  <si>
    <t>T2 DI PT #1-HC #2-BRNY 8/143 RPR STRW</t>
  </si>
  <si>
    <t>121409196</t>
  </si>
  <si>
    <t>T2 DI COTTONWOOD-BENTON #1 2/53 COMPLETE</t>
  </si>
  <si>
    <t>121409218</t>
  </si>
  <si>
    <t>003/067</t>
  </si>
  <si>
    <t>T2 DI CTTNWD-BENTN #1 3/67 RPL STRW</t>
  </si>
  <si>
    <t>121410298</t>
  </si>
  <si>
    <t>004/112</t>
  </si>
  <si>
    <t>T2 DI HMLTN BRNCH-CHSTR 4/112 RPL STRW</t>
  </si>
  <si>
    <t>121411803</t>
  </si>
  <si>
    <t>T2 DI STAN MEL-RVRBNK JCT :5/29 COMPLETE</t>
  </si>
  <si>
    <t>121412436</t>
  </si>
  <si>
    <t>021/251</t>
  </si>
  <si>
    <t>T2 EI DRUM-SUMMIT#2 21/251L RPL STRW</t>
  </si>
  <si>
    <t>121415034</t>
  </si>
  <si>
    <t>002/064</t>
  </si>
  <si>
    <t>T2 DI CTTNWD-BNTN #1 2/64 RMV BUTT</t>
  </si>
  <si>
    <t>121416430</t>
  </si>
  <si>
    <t>T2 WV IONE TAP 1/5 INS DAMP</t>
  </si>
  <si>
    <t>ETL.8253.POLE.WOOD</t>
  </si>
  <si>
    <t>121416473</t>
  </si>
  <si>
    <t>082/006A</t>
  </si>
  <si>
    <t>T2 EI HUMBOLDT-TRINITY 82/6A RPL INSS</t>
  </si>
  <si>
    <t>121416475</t>
  </si>
  <si>
    <t>082/006C</t>
  </si>
  <si>
    <t>T2 EI HUMBOLDT-TRINITY 82/6C RPR GYWW</t>
  </si>
  <si>
    <t>121416476</t>
  </si>
  <si>
    <t>082/003B</t>
  </si>
  <si>
    <t>T2 EI HUMBOLDT-TRINITY 82/3B RMV VEG</t>
  </si>
  <si>
    <t>121416479</t>
  </si>
  <si>
    <t>082/006B</t>
  </si>
  <si>
    <t>T2 EI HUMBOLDT-TRINITY 82/6B RPR GYWW</t>
  </si>
  <si>
    <t>121416480</t>
  </si>
  <si>
    <t>T2 EI HUMBOLDT-TRINITY 82/6C RPL INSS</t>
  </si>
  <si>
    <t>121416481</t>
  </si>
  <si>
    <t>082/006</t>
  </si>
  <si>
    <t>T2 EI HUMBOLDT-TRINITY 82/6A RPR GYWW</t>
  </si>
  <si>
    <t>121416555</t>
  </si>
  <si>
    <t>034/165</t>
  </si>
  <si>
    <t>T2 EI CRTNA-MENDOCINO #1 34/165 RMV NEST</t>
  </si>
  <si>
    <t>121416935</t>
  </si>
  <si>
    <t>008/207</t>
  </si>
  <si>
    <t>T2 DI COTTONWOOD-BENTON 008/207 RMV VEG</t>
  </si>
  <si>
    <t>121417321</t>
  </si>
  <si>
    <t>PTR T2 CLEAR LAKE-HOPLAND 9/6 RPL STRW</t>
  </si>
  <si>
    <t>ETL.6390.POLE.WOOD</t>
  </si>
  <si>
    <t>121417633</t>
  </si>
  <si>
    <t>008/172</t>
  </si>
  <si>
    <t>T2 DI HAM BRCH-CHSTR 8/172 RPR STRW</t>
  </si>
  <si>
    <t>121417754</t>
  </si>
  <si>
    <t>030/009</t>
  </si>
  <si>
    <t>T2 DI CLAY-MARTEL 30/09 RPR INSW</t>
  </si>
  <si>
    <t>121417789</t>
  </si>
  <si>
    <t>T2 DI CTNWD-BNTN #1 1/40 COMPLETE</t>
  </si>
  <si>
    <t>121417808</t>
  </si>
  <si>
    <t>006/140</t>
  </si>
  <si>
    <t>T2 DI HMLTN BRNCH CHSTR 006/140 RPR STRW</t>
  </si>
  <si>
    <t>121417999</t>
  </si>
  <si>
    <t>010/093B</t>
  </si>
  <si>
    <t>T2 DI ELDRA-MISURI FLT#1 10/93B RPL INSW</t>
  </si>
  <si>
    <t>121418094</t>
  </si>
  <si>
    <t>041/272</t>
  </si>
  <si>
    <t>T2 DI POE-RIO OSO 041/272 RPR FOND</t>
  </si>
  <si>
    <t>121418158</t>
  </si>
  <si>
    <t>028/423</t>
  </si>
  <si>
    <t>T2 DI CLAY-MARTEL  28/423 RPR STRW</t>
  </si>
  <si>
    <t>121418162</t>
  </si>
  <si>
    <t>T2 DI BLTA RVBK MLNS SS :9/6 RPL STRW</t>
  </si>
  <si>
    <t>121418178</t>
  </si>
  <si>
    <t>T2NT DI COLEMAN-COTTONWOOD 3/71 RMV BUTT</t>
  </si>
  <si>
    <t>121418220</t>
  </si>
  <si>
    <t>031/468</t>
  </si>
  <si>
    <t>T2 DI CLAY-MARTEL 31/468 RPR STRW</t>
  </si>
  <si>
    <t>121418225</t>
  </si>
  <si>
    <t>006/134</t>
  </si>
  <si>
    <t>T2 DI HMLTN BRNCH-CHSTR 6/134 RPR STRW</t>
  </si>
  <si>
    <t>121418229</t>
  </si>
  <si>
    <t>T2 DI COTTONWOOD-BNTN #1 1/33 RMV DBRS</t>
  </si>
  <si>
    <t>121418230</t>
  </si>
  <si>
    <t>T2 DI BLTA RVBK MLNS SS :9/5 RPR STRW</t>
  </si>
  <si>
    <t>121418235</t>
  </si>
  <si>
    <t>:009/007</t>
  </si>
  <si>
    <t>T2 DI BLT RVK MNS SS :9/7 RPR STRW CMPLT</t>
  </si>
  <si>
    <t>121418239</t>
  </si>
  <si>
    <t>T2 DI BLTA RVBK MLNS SS :9/7 RPL INSW</t>
  </si>
  <si>
    <t>121418283</t>
  </si>
  <si>
    <t>:000/004</t>
  </si>
  <si>
    <t>T2 DI SN-MLS-ST-MNTC :0/4 RPL INSS CMPLT</t>
  </si>
  <si>
    <t>121418285</t>
  </si>
  <si>
    <t>T2 DI SN-MS-SWT-MNTC :0/4 RPL INSS CMPLT</t>
  </si>
  <si>
    <t>121418286</t>
  </si>
  <si>
    <t>T2 DI STN-MLS-SWSTA-MNTCA :0/4 RPR JUMPW</t>
  </si>
  <si>
    <t>121418287</t>
  </si>
  <si>
    <t>007/186</t>
  </si>
  <si>
    <t>T2 DI COTTNWOOD-BENTN #1 7/186 RPR STRW</t>
  </si>
  <si>
    <t>121418305</t>
  </si>
  <si>
    <t>007/184</t>
  </si>
  <si>
    <t>T2 DI COTTONWOOD-BETN #1 7/184 RPR STRW</t>
  </si>
  <si>
    <t>121418315</t>
  </si>
  <si>
    <t>T2 DI CTTNWD BNTN #1 001/038 RPR STRW</t>
  </si>
  <si>
    <t>121418340</t>
  </si>
  <si>
    <t>007/187</t>
  </si>
  <si>
    <t>T2 DI COTNWOOD-BENTON #1 07/187 RPR STRW</t>
  </si>
  <si>
    <t>121418373</t>
  </si>
  <si>
    <t>T2 DI SOBRANTE-"G" #1 005/037 RPL INSS</t>
  </si>
  <si>
    <t>121418473</t>
  </si>
  <si>
    <t>004/056</t>
  </si>
  <si>
    <t>T2 DI PT #1-HT CRK #2-BRNY 4/56 RPL HRDD</t>
  </si>
  <si>
    <t>121418477</t>
  </si>
  <si>
    <t>009/220</t>
  </si>
  <si>
    <t>T2 DI COTTONWOD-BENTON #1 9/220 RPR STRW</t>
  </si>
  <si>
    <t>121418592</t>
  </si>
  <si>
    <t>T2 DI MS LNDING-LOS BANS 37/163 RPR SHLS</t>
  </si>
  <si>
    <t>121419819</t>
  </si>
  <si>
    <t>T2 DI BRBRVLL LYTNVLL 027/006 RPR SPLS</t>
  </si>
  <si>
    <t>121419925</t>
  </si>
  <si>
    <t>T2 DI LYTNVLL-CVL 001/005 RMV BUTT</t>
  </si>
  <si>
    <t>121420146</t>
  </si>
  <si>
    <t>052/001</t>
  </si>
  <si>
    <t>T2 DI FORT ROSS-GUALALA 052/001 RPR STRW</t>
  </si>
  <si>
    <t>121420251</t>
  </si>
  <si>
    <t>T2 DI MNDCN-WLLTS-FRT BRGG 18/3 RPR GYWW</t>
  </si>
  <si>
    <t>121420385</t>
  </si>
  <si>
    <t>T2 DI COTTONWOOD-BENTON #1 1/45 RPR STRW</t>
  </si>
  <si>
    <t>121420560</t>
  </si>
  <si>
    <t>T2 DI COLEMN-CTTNWD 0/4 RPR INSW CMPLT</t>
  </si>
  <si>
    <t>ETL.6430.INSL</t>
  </si>
  <si>
    <t>121420569</t>
  </si>
  <si>
    <t>001/051</t>
  </si>
  <si>
    <t>T2 DI HMLTN BRNCH-CHSTR 1/51 INS HRDD</t>
  </si>
  <si>
    <t>121420593</t>
  </si>
  <si>
    <t>T2 DI COLEMN-CTTNWD 0/4 RPLC HRDW CMPLT</t>
  </si>
  <si>
    <t>121420678</t>
  </si>
  <si>
    <t>008/178</t>
  </si>
  <si>
    <t>T2 DI HAMILTN BRNCH-CHSTR 8/178 RPR STRW</t>
  </si>
  <si>
    <t>121420855</t>
  </si>
  <si>
    <t>007/164</t>
  </si>
  <si>
    <t>T2 DI HMLTN BRNCH-CHSTR 7/164 RPL HRDD</t>
  </si>
  <si>
    <t>121420928</t>
  </si>
  <si>
    <t>T2 DI COTTONWD- BNTN  1/37  RPR STRW</t>
  </si>
  <si>
    <t>121420945</t>
  </si>
  <si>
    <t>004/108</t>
  </si>
  <si>
    <t>T2 DI HMLTN BRNCH-CHSTR 4/108 RPR CNDW</t>
  </si>
  <si>
    <t>121421008</t>
  </si>
  <si>
    <t>T2 DI PT #1-HT CRK#2-BRY 3/33 RMV BUTT</t>
  </si>
  <si>
    <t>121421100</t>
  </si>
  <si>
    <t>007/161</t>
  </si>
  <si>
    <t>T2 DI HMLTN BRNCH-CHSTR 7/161 RPR STRW</t>
  </si>
  <si>
    <t>121421107</t>
  </si>
  <si>
    <t>006/144</t>
  </si>
  <si>
    <t>T2 DI HMLTN BRNCH-CHSTR 6/144 RPR INSW</t>
  </si>
  <si>
    <t>121421155</t>
  </si>
  <si>
    <t>T2 DI PT#1-HT CRK#2-BRY 8/149 REFRAME</t>
  </si>
  <si>
    <t>121421206</t>
  </si>
  <si>
    <t>010/039</t>
  </si>
  <si>
    <t>T2 DI TESLA-METCALS 010/039 RPR ANCS</t>
  </si>
  <si>
    <t>121421260</t>
  </si>
  <si>
    <t>009/200</t>
  </si>
  <si>
    <t>T2 DI HMLTN BRNCH-CHSTR 9/200 RPR STRW</t>
  </si>
  <si>
    <t>121421263</t>
  </si>
  <si>
    <t>T2 DI HMLTN BRNCH-CHSTR 9/200 RPL INSW</t>
  </si>
  <si>
    <t>121421264</t>
  </si>
  <si>
    <t>T2 DI PT #1-HT CRK #2-BRNY 3/44 RPR STRW</t>
  </si>
  <si>
    <t>121421266</t>
  </si>
  <si>
    <t>015/140</t>
  </si>
  <si>
    <t>T2 DI UKH-HPLND-CLVRDL 15/140 RPL POLE</t>
  </si>
  <si>
    <t>ETL.4050.POLE.WOOD</t>
  </si>
  <si>
    <t>121421457</t>
  </si>
  <si>
    <t>T2 DI PT #1-HT CRK#2-BRY 3/35 RPL STRW</t>
  </si>
  <si>
    <t>121421560</t>
  </si>
  <si>
    <t>013/006</t>
  </si>
  <si>
    <t>T3 DI DONNELLS-MI-WUK 13/6 COMPLETE</t>
  </si>
  <si>
    <t>ETL.1400.POLE.WDPS</t>
  </si>
  <si>
    <t>121421671</t>
  </si>
  <si>
    <t>008/144</t>
  </si>
  <si>
    <t>T2 DI PT#1-HT CRK#2-BRY 8/144 RMV BUTT</t>
  </si>
  <si>
    <t>121421678</t>
  </si>
  <si>
    <t>:009/004</t>
  </si>
  <si>
    <t>T2 DI BLT-RVRBNK-MLNS :9/4 RPL STRW</t>
  </si>
  <si>
    <t>121421832</t>
  </si>
  <si>
    <t>049/001</t>
  </si>
  <si>
    <t>T2 DI FORT ROSS-GUALALA 049/001 RPL HRDD</t>
  </si>
  <si>
    <t>121421835</t>
  </si>
  <si>
    <t>T2 DI FORT ROSS-GUALALA 49/001 RPR STRW</t>
  </si>
  <si>
    <t>121422105</t>
  </si>
  <si>
    <t>009/225</t>
  </si>
  <si>
    <t>T2 DI COTTONWOOD-BENTON 009/225 RPR STRW</t>
  </si>
  <si>
    <t>121422237</t>
  </si>
  <si>
    <t>005/126</t>
  </si>
  <si>
    <t>T2 DI HAMLTON BRNCH-CHSTE 5/126 RPR STRW</t>
  </si>
  <si>
    <t>121422403</t>
  </si>
  <si>
    <t>T2 DI HMLTN BRNCH-CHSTR 4/101 RPL STRW</t>
  </si>
  <si>
    <t>121422409</t>
  </si>
  <si>
    <t>005/130</t>
  </si>
  <si>
    <t>T2 DI HMLTN BRNCH-CHSTR 5/130 RPL STRW</t>
  </si>
  <si>
    <t>121422487</t>
  </si>
  <si>
    <t>012/002</t>
  </si>
  <si>
    <t>WV T2 DUNLAP TAP 12/2 RPL STRW</t>
  </si>
  <si>
    <t>121422492</t>
  </si>
  <si>
    <t>T2 DI PT #1-HT CRK #2-BRY 3/41 RMV BUTT</t>
  </si>
  <si>
    <t>121422705</t>
  </si>
  <si>
    <t>T2 DI PT#1-HT CRK#2-BRY 8/137 RPR STRW</t>
  </si>
  <si>
    <t>121422849</t>
  </si>
  <si>
    <t>002/079</t>
  </si>
  <si>
    <t>T2 DI HMLTN BRNCH-CHSTR 2/79 RPR STRW</t>
  </si>
  <si>
    <t>121424631</t>
  </si>
  <si>
    <t>010/000</t>
  </si>
  <si>
    <t>T2 WV FULTON-HOPLAND 10/000 RPL GYWW</t>
  </si>
  <si>
    <t>121425038</t>
  </si>
  <si>
    <t>WV T2 MS LNDING-METCALF 25/107 RMV VEG</t>
  </si>
  <si>
    <t>121427165</t>
  </si>
  <si>
    <t>001/043</t>
  </si>
  <si>
    <t>T2 DI HMLTN BRNCH-CHSTR 1/43 INS HRDD</t>
  </si>
  <si>
    <t>121427168</t>
  </si>
  <si>
    <t>006/143</t>
  </si>
  <si>
    <t>T2 DI HMLTN BRNCH-CHSTR 6/143 RPR STRW</t>
  </si>
  <si>
    <t>121427286</t>
  </si>
  <si>
    <t>T2 DI PIT#1-HAT CRK#2 BNY 6/97 RPR HRDD</t>
  </si>
  <si>
    <t>121427856</t>
  </si>
  <si>
    <t>T2 DI MIDDLE FK-GLD HLL 21/166R RPR ANCW</t>
  </si>
  <si>
    <t>ETL.5140.POLE.WDPS</t>
  </si>
  <si>
    <t>121427870</t>
  </si>
  <si>
    <t>T2 DI MIDDLE FK-GLD HLL 21/166 RPR STRW</t>
  </si>
  <si>
    <t>121427924</t>
  </si>
  <si>
    <t>011/096A</t>
  </si>
  <si>
    <t>T2 DI PRADISE-TABLE MTN 11/096A RPL INSS</t>
  </si>
  <si>
    <t>121428154</t>
  </si>
  <si>
    <t>T2 DI LAYTONVILLE-COVELO 3/4 RPR WDPKR</t>
  </si>
  <si>
    <t>121428241</t>
  </si>
  <si>
    <t>T2 DI LAYTONVILLE-COVELO 6/10 RPR WDPKR</t>
  </si>
  <si>
    <t>121428366</t>
  </si>
  <si>
    <t>T2 DI PARADISE-TABLE MTN 11/93 RPL SPLW</t>
  </si>
  <si>
    <t>121428642</t>
  </si>
  <si>
    <t>027/000</t>
  </si>
  <si>
    <t>T2 DI GRBRVL-LYTNVL 27/0 CNCL</t>
  </si>
  <si>
    <t>121428662</t>
  </si>
  <si>
    <t>050/000</t>
  </si>
  <si>
    <t>T2 DI FORT ROSS-GUALALA 050/000 INS HRDD</t>
  </si>
  <si>
    <t>121429785</t>
  </si>
  <si>
    <t>T2 DI MDCN-WLLTS-FRT BRGG 19/3 RPR SPLW</t>
  </si>
  <si>
    <t>121429876</t>
  </si>
  <si>
    <t>T2 DI GRBRVL-LYTNVL 28/4 RPR SPLW</t>
  </si>
  <si>
    <t>121430079</t>
  </si>
  <si>
    <t>032/133</t>
  </si>
  <si>
    <t>T2 DI TESLA-METCALF 32/133 RPR SHLS</t>
  </si>
  <si>
    <t>121430148</t>
  </si>
  <si>
    <t>012/049</t>
  </si>
  <si>
    <t>T2 DI TESLA-METCALF 012/049 INS HRDT</t>
  </si>
  <si>
    <t>121430257</t>
  </si>
  <si>
    <t>T2 DI CRAG VIEW-CASCADE 11/97 INS HRDT</t>
  </si>
  <si>
    <t>121430276</t>
  </si>
  <si>
    <t>020/172</t>
  </si>
  <si>
    <t>T2 DI CRAG VIEW-CASCADE 020/172 RPR OPGW</t>
  </si>
  <si>
    <t>121430600</t>
  </si>
  <si>
    <t>019/009</t>
  </si>
  <si>
    <t>T2 DI MNDCN-WLTS-FRT BRG 19/9 RPR IBWW</t>
  </si>
  <si>
    <t>121430876</t>
  </si>
  <si>
    <t>031/132</t>
  </si>
  <si>
    <t>T2 DI TESLA-METCALF 31/132 RPR GYWS</t>
  </si>
  <si>
    <t>121430963</t>
  </si>
  <si>
    <t>T2 DI TESLA-METCALF 13/55 RPL ANCS</t>
  </si>
  <si>
    <t>121430964</t>
  </si>
  <si>
    <t>T2 DI TESLA-METCALF 13/55 RMV VEG</t>
  </si>
  <si>
    <t>121430969</t>
  </si>
  <si>
    <t>T2 DI CRAG VIEW-CASCADE 12/108 RPR INSS</t>
  </si>
  <si>
    <t>121431160</t>
  </si>
  <si>
    <t>030/125</t>
  </si>
  <si>
    <t>T2 DI TESLA-METCALF 030/125 RPR GYWS</t>
  </si>
  <si>
    <t>121431168</t>
  </si>
  <si>
    <t>T2 DI VEDDER TAP 8/97 RPL POLE</t>
  </si>
  <si>
    <t>121431227</t>
  </si>
  <si>
    <t>012/050</t>
  </si>
  <si>
    <t>T2 DI TESLA-METCALF 012/050 UNBURY</t>
  </si>
  <si>
    <t>121431266</t>
  </si>
  <si>
    <t>T2 DI MNDCN-WLTS-FRT BRG 19/6 RPR STRW</t>
  </si>
  <si>
    <t>121431314</t>
  </si>
  <si>
    <t>T2 DI TESLA-METCALF 030/127 RPR GYWS</t>
  </si>
  <si>
    <t>121435273</t>
  </si>
  <si>
    <t>T2 DI CRAG VIEW-CASCADE 013/114 RMV NEST</t>
  </si>
  <si>
    <t>121435320</t>
  </si>
  <si>
    <t>T2 DI MDL FRK-GLD HL 21/171 RMV NEST</t>
  </si>
  <si>
    <t>121435346</t>
  </si>
  <si>
    <t>T2 DI MNDCN-WLLTS-FRT BRGG 17/2 RPL INSW</t>
  </si>
  <si>
    <t>121435525</t>
  </si>
  <si>
    <t>019/166</t>
  </si>
  <si>
    <t>T2 DI CRAG VIEW-CASCADE 19/166 RPR STRW</t>
  </si>
  <si>
    <t>121435616</t>
  </si>
  <si>
    <t>T2 DI MENDOCN-WLLTS-FRT BRG 7/2 RPL INSW</t>
  </si>
  <si>
    <t>121435717</t>
  </si>
  <si>
    <t>T2 DI FORT ROSS-GUALALA 43/5 RPR STRW</t>
  </si>
  <si>
    <t>121435828</t>
  </si>
  <si>
    <t>023/183</t>
  </si>
  <si>
    <t>T2 DI MDL FRK-GLD HL 23/183 RPR GYWW</t>
  </si>
  <si>
    <t>121435922</t>
  </si>
  <si>
    <t>T2 DI MDL FRK-GLD HL 23/183 RPR SPLW</t>
  </si>
  <si>
    <t>ETL.5140.INSL.NCER</t>
  </si>
  <si>
    <t>121436164</t>
  </si>
  <si>
    <t>T2 DI RND MTN-CTTNWD #2 13/136 RPL INSS</t>
  </si>
  <si>
    <t>121436231</t>
  </si>
  <si>
    <t>022/265</t>
  </si>
  <si>
    <t>T2 EI DRUM-SUMMIT NO. 2 22/265 HOLD</t>
  </si>
  <si>
    <t>121436336</t>
  </si>
  <si>
    <t>022/266</t>
  </si>
  <si>
    <t>T2 EI DRUM-SUMMIT#2 2/266L RPL PL</t>
  </si>
  <si>
    <t>121436337</t>
  </si>
  <si>
    <t>T2 DI PT #1-HT CRK #2-BRNY 5/82 REFRAME</t>
  </si>
  <si>
    <t>121436421</t>
  </si>
  <si>
    <t>T2 EI DRUM-SUMMIT#2 2/266R RPL PL</t>
  </si>
  <si>
    <t>121437144</t>
  </si>
  <si>
    <t>T2 EI MNCN-WLTS-FRT BRG 19/3 RPL POLE</t>
  </si>
  <si>
    <t>121437435</t>
  </si>
  <si>
    <t>T2 DI LAYTONVILLE-COVELO 0/7 REFRAME</t>
  </si>
  <si>
    <t>121437505</t>
  </si>
  <si>
    <t>011/099A</t>
  </si>
  <si>
    <t>T2 DI PARADISE-TABLE MTN 11/99A RPL INSW</t>
  </si>
  <si>
    <t>121437789</t>
  </si>
  <si>
    <t>008/059</t>
  </si>
  <si>
    <t>T2 DI CTTNWD-DLVN #1 8/59 RPR OPGW COA</t>
  </si>
  <si>
    <t>121437873</t>
  </si>
  <si>
    <t>T2 DI COTTONWOOD-LGN CRK 8/59 RPR OPGW</t>
  </si>
  <si>
    <t>121438769</t>
  </si>
  <si>
    <t>022/103</t>
  </si>
  <si>
    <t>T2 EI  FULTON-PUEBLO 22/103 RPR FOND</t>
  </si>
  <si>
    <t>121439262</t>
  </si>
  <si>
    <t>021/101</t>
  </si>
  <si>
    <t>T2 EI FULTON-PUEBLO 21/101 RPR STRT</t>
  </si>
  <si>
    <t>121443421</t>
  </si>
  <si>
    <t>007/052</t>
  </si>
  <si>
    <t>T2 DI ROCK CREEK-POE 7/52 RPLC INSS</t>
  </si>
  <si>
    <t>ETL.5630.INSL</t>
  </si>
  <si>
    <t>121443649</t>
  </si>
  <si>
    <t>T2 DI FORT ROSS-GUALALA 42/7 RPR GYWW</t>
  </si>
  <si>
    <t>121443732</t>
  </si>
  <si>
    <t>T2 DI FORT ROSS-GUALALA 42/7 RPL DAMW</t>
  </si>
  <si>
    <t>121444196</t>
  </si>
  <si>
    <t>013/115</t>
  </si>
  <si>
    <t>T2 DI CRAG VIEW-CASCADE 13/115 RPR STRT</t>
  </si>
  <si>
    <t>121444198</t>
  </si>
  <si>
    <t>T2 DI CRAG VIEW-CASCADE 13/115 RPR SHLS</t>
  </si>
  <si>
    <t>121444459</t>
  </si>
  <si>
    <t>T2 DI GEYSERS #12-FULTON 17/73 RPLC INSS</t>
  </si>
  <si>
    <t>121444853</t>
  </si>
  <si>
    <t>083/005</t>
  </si>
  <si>
    <t>T2 EI HUMBOLDT-TRINITY 83/5 RPL INSW</t>
  </si>
  <si>
    <t>121445236</t>
  </si>
  <si>
    <t>T2 EI MNDCN-WLLTS-FORT BRGG 29/7 RPL STR</t>
  </si>
  <si>
    <t>121445379</t>
  </si>
  <si>
    <t>009/045</t>
  </si>
  <si>
    <t>T2 DI FULTON-LAKEVILLE 009/045 RPL INSS</t>
  </si>
  <si>
    <t>121445522</t>
  </si>
  <si>
    <t>T2 DI SILVERADO-FUTON JCT 9/45 RPL INSS</t>
  </si>
  <si>
    <t>121446834</t>
  </si>
  <si>
    <t>T2 DI CRAG VIEW-CASCADE 18/158 RPL INSW</t>
  </si>
  <si>
    <t>121447200</t>
  </si>
  <si>
    <t>084/003</t>
  </si>
  <si>
    <t>T2 EI HUMBOLDT-TRINITY 84/3 RPL INSW</t>
  </si>
  <si>
    <t>121447307</t>
  </si>
  <si>
    <t>021/180</t>
  </si>
  <si>
    <t>T2 DI CRAG VIEW-CASCADE 21/180 RPL POLE</t>
  </si>
  <si>
    <t>121447381</t>
  </si>
  <si>
    <t>T2 DI ROUND MTN-CTTNWD #2 13/133 INS HRD</t>
  </si>
  <si>
    <t>121447387</t>
  </si>
  <si>
    <t>043/372</t>
  </si>
  <si>
    <t>T2 DI PIT #1-COTTONWOOD 43/372 RPR STRT</t>
  </si>
  <si>
    <t>121447624</t>
  </si>
  <si>
    <t>047/005</t>
  </si>
  <si>
    <t>T2 DI HUMBOLDT-TRINITY 47/5L MV BUTT</t>
  </si>
  <si>
    <t>121447627</t>
  </si>
  <si>
    <t>T2 DI HUMBOLDT-TRINITY 47/5L RPR STRW</t>
  </si>
  <si>
    <t>121447628</t>
  </si>
  <si>
    <t>T2 DI HUMBOLDT-TRINITY 47/5C RPR STRW</t>
  </si>
  <si>
    <t>121447681</t>
  </si>
  <si>
    <t>T2 DI HUMBOLDT-TRINITY 47/5 RPL INSW</t>
  </si>
  <si>
    <t>121447970</t>
  </si>
  <si>
    <t>025/221</t>
  </si>
  <si>
    <t>T2 WV BRIDGVILLE-COTTNWD 25/221 RPR INSW</t>
  </si>
  <si>
    <t>121447975</t>
  </si>
  <si>
    <t>T2 WV BRIDGVILLE-COTTNWD 25/221 INS DAMP</t>
  </si>
  <si>
    <t>121448513</t>
  </si>
  <si>
    <t>003/056</t>
  </si>
  <si>
    <t>T2 WV COLGATE-PALERMO 3/056 RPR SPLW</t>
  </si>
  <si>
    <t>121450263</t>
  </si>
  <si>
    <t>012/143A</t>
  </si>
  <si>
    <t>EI T2 DRUM-SUMMIT #1 12/143A RPL STRW</t>
  </si>
  <si>
    <t>121450319</t>
  </si>
  <si>
    <t>T2 DI CHRISTIE-WILLOW PS 3/36 RPR STRW</t>
  </si>
  <si>
    <t>121450378</t>
  </si>
  <si>
    <t>T2 DI RND MTN-CTNWD #3 48/423 RPLC INSS</t>
  </si>
  <si>
    <t>ETL.5650.INSL</t>
  </si>
  <si>
    <t>121450406</t>
  </si>
  <si>
    <t>T2 DI FULTON-HOPLAND 033/004 RPL SPLW</t>
  </si>
  <si>
    <t>121450464</t>
  </si>
  <si>
    <t>T2 DI RND MTN-CTNWD #2 29/255 RPLC HRDT</t>
  </si>
  <si>
    <t>121450850</t>
  </si>
  <si>
    <t>069/606</t>
  </si>
  <si>
    <t>T2 DI CTTNWOOD-DLEVN #2 069/606 RMV STEP</t>
  </si>
  <si>
    <t>121451282</t>
  </si>
  <si>
    <t>T2 DI RND MTN-CTTNWD #2 13/134 RPR OPGW</t>
  </si>
  <si>
    <t>121451309</t>
  </si>
  <si>
    <t>088/450</t>
  </si>
  <si>
    <t>T2 DI MALIN-RND MTN #2 88/450 RPR SHLS</t>
  </si>
  <si>
    <t>121451364</t>
  </si>
  <si>
    <t>T2 DI MALIN-RND MTN #2 88/450 RPR INSS</t>
  </si>
  <si>
    <t>121451581</t>
  </si>
  <si>
    <t>:004/029B</t>
  </si>
  <si>
    <t>T2 DI ROCK CREEK-POE :4/29B RPR FOND</t>
  </si>
  <si>
    <t>121451838</t>
  </si>
  <si>
    <t>T2 DI ROCK CREEK-POE :1/9 RPLC INSS</t>
  </si>
  <si>
    <t>ETL.5630.INSL.CERA</t>
  </si>
  <si>
    <t>121451972</t>
  </si>
  <si>
    <t>T2 DI TESLA-METCALF 015/062 RPL INSS</t>
  </si>
  <si>
    <t>121452019</t>
  </si>
  <si>
    <t>045/354</t>
  </si>
  <si>
    <t>T2 DI RND MTN-CTTND #2 45/354 RPL INSS</t>
  </si>
  <si>
    <t>121452292</t>
  </si>
  <si>
    <t>019/163</t>
  </si>
  <si>
    <t>T2 DI CRAG VIEW-CASCADE 19/163 RPR OPGW</t>
  </si>
  <si>
    <t>121452386</t>
  </si>
  <si>
    <t>T2 WV CHOWCHILLA-KERCKHOFF 4/8  INS ANCW</t>
  </si>
  <si>
    <t>121452856</t>
  </si>
  <si>
    <t>029/178</t>
  </si>
  <si>
    <t>T2 HELMS-GREGG #1 29/178 INS RPTS</t>
  </si>
  <si>
    <t>121453290</t>
  </si>
  <si>
    <t>019/010</t>
  </si>
  <si>
    <t>T2 DI MDCNO-WLLTS-FRT BRG 19/10 RPL POLE</t>
  </si>
  <si>
    <t>121453356</t>
  </si>
  <si>
    <t>010/001</t>
  </si>
  <si>
    <t>T2 CARIBOU-PLUMAS JCT 010/001 RPL POLE</t>
  </si>
  <si>
    <t>121453489</t>
  </si>
  <si>
    <t>T2 DI GREEN VLLY-LLAGAS 9/69 RPL HRDW</t>
  </si>
  <si>
    <t>121453649</t>
  </si>
  <si>
    <t>020/385</t>
  </si>
  <si>
    <t>WV T2 HT CREEK #1-WSTWD 020/385 RPL POLE</t>
  </si>
  <si>
    <t>121453768</t>
  </si>
  <si>
    <t>000/014</t>
  </si>
  <si>
    <t>T2 DI LAYTONVILLE-COVELO 0/14 RPR GYWW</t>
  </si>
  <si>
    <t>121454020</t>
  </si>
  <si>
    <t>005/062</t>
  </si>
  <si>
    <t>T2 DI BURNS-LONE STAR #1 005/62 RPL STRW</t>
  </si>
  <si>
    <t>121455707</t>
  </si>
  <si>
    <t>008/006</t>
  </si>
  <si>
    <t>T2 CARIBOU-PLUMAS JCT85 008/006 RPL POLE</t>
  </si>
  <si>
    <t>121455865</t>
  </si>
  <si>
    <t>T2 CARIBOU-PLUMAS JCT 013/006 RPL POLE</t>
  </si>
  <si>
    <t>121466055</t>
  </si>
  <si>
    <t>T2 DI HUMBOLDT-TRINITY 112/000 RPL INSW</t>
  </si>
  <si>
    <t>ETL.1820.INSL</t>
  </si>
  <si>
    <t>121466210</t>
  </si>
  <si>
    <t>018/143</t>
  </si>
  <si>
    <t>T2 DI PT #1-CTTNWD 18/143 RPR FOND</t>
  </si>
  <si>
    <t>121466213</t>
  </si>
  <si>
    <t>013/117</t>
  </si>
  <si>
    <t>T2 DI CRAG VIEW-CASCADE 13/117 RPR SHLS</t>
  </si>
  <si>
    <t>121466532</t>
  </si>
  <si>
    <t>113/001</t>
  </si>
  <si>
    <t>T2 EI HUMBOLDT-BRIDGEVLE 113/1C RPL ANCW</t>
  </si>
  <si>
    <t>121466545</t>
  </si>
  <si>
    <t>T2 EI HUMBOLDT-BRIDGEVLE 113/1C RPR GYWW</t>
  </si>
  <si>
    <t>121466546</t>
  </si>
  <si>
    <t>T2 EI HUMBOLDT-BRIDGEVLLE 113/1L RMV VEG</t>
  </si>
  <si>
    <t>121466646</t>
  </si>
  <si>
    <t>T2 DI MALIN-ROUND MTN #2 49/246 RPL HRDT</t>
  </si>
  <si>
    <t>121467209</t>
  </si>
  <si>
    <t>T2 EI SILVERADO-FULTON JCT 4/21 RPL INSS</t>
  </si>
  <si>
    <t>121467250</t>
  </si>
  <si>
    <t>T2 EI FULTON-PUEBLO 4/21 RPL INSS</t>
  </si>
  <si>
    <t>121467716</t>
  </si>
  <si>
    <t>T2 DI MALIN-RND MTN #2 087/443 RPR INSS</t>
  </si>
  <si>
    <t>121467813</t>
  </si>
  <si>
    <t>020/170</t>
  </si>
  <si>
    <t>T2 DI CRAG VIEW-CASCADE 20/170 RPR STRW</t>
  </si>
  <si>
    <t>121468016</t>
  </si>
  <si>
    <t>T2 DI MALIN-ROUND MTN #2 80/408 INS HRDT</t>
  </si>
  <si>
    <t>121468104</t>
  </si>
  <si>
    <t>T2 DI GREEN VLLY-LLAGAS 9/68R RPL HRDW</t>
  </si>
  <si>
    <t>121468161</t>
  </si>
  <si>
    <t>043/369</t>
  </si>
  <si>
    <t>T2 DI RND MTN-CTTNWD #3 43/369 RPL INSS</t>
  </si>
  <si>
    <t>121468285</t>
  </si>
  <si>
    <t>T2 DI ROCK CREEK-POE :1/12 RPR FOND</t>
  </si>
  <si>
    <t>121468335</t>
  </si>
  <si>
    <t>010/077</t>
  </si>
  <si>
    <t>T2 DI ROCK CREEK-POE 10/077 RPL INSS</t>
  </si>
  <si>
    <t>121468797</t>
  </si>
  <si>
    <t>027/113</t>
  </si>
  <si>
    <t>T2 DI TESLA-METCALF 27/113 RPL INSS</t>
  </si>
  <si>
    <t>121469758</t>
  </si>
  <si>
    <t>T2 DI RND MTN-CTTNWD #2 035/295 RPL INSS</t>
  </si>
  <si>
    <t>121469863</t>
  </si>
  <si>
    <t>022/008</t>
  </si>
  <si>
    <t>T2 DI PHILO JCT-ELK 22/8 RPR GYWW</t>
  </si>
  <si>
    <t>121470294</t>
  </si>
  <si>
    <t>010/065</t>
  </si>
  <si>
    <t>T2 DI CTTNWD-DLVN #1 10/65 RPR INSS</t>
  </si>
  <si>
    <t>121470297</t>
  </si>
  <si>
    <t>T2 DI CTTNWD-DLVN #1 10/65 RPR SHLS</t>
  </si>
  <si>
    <t>121470890</t>
  </si>
  <si>
    <t>024/287</t>
  </si>
  <si>
    <t>T2 EI DRUM-SUMMIT#2 24/287 RPL STRW</t>
  </si>
  <si>
    <t>121470901</t>
  </si>
  <si>
    <t>108/005</t>
  </si>
  <si>
    <t>T2 EI HUMBOLDT-BRIDGEVLE 108/5L RPR GYWW</t>
  </si>
  <si>
    <t>121470931</t>
  </si>
  <si>
    <t>T2 EI DRUM-SUMMIT#2 24/287C RPL STRW</t>
  </si>
  <si>
    <t>121471021</t>
  </si>
  <si>
    <t>T2 EI DRUM-SUMMIT#2 24/287R RPL STRW</t>
  </si>
  <si>
    <t>121471023</t>
  </si>
  <si>
    <t>T2 DI MNDCN-WLTS-FRT BRG 18/11 RPR GYWW</t>
  </si>
  <si>
    <t>121471128</t>
  </si>
  <si>
    <t>T2 DI GRBRVL-LYTNVL 26/1 RPR STRW</t>
  </si>
  <si>
    <t>121471129</t>
  </si>
  <si>
    <t>T2 DI GRBRVL-LYTNVL 26/1 RPR GYWW</t>
  </si>
  <si>
    <t>121471182</t>
  </si>
  <si>
    <t>025/004</t>
  </si>
  <si>
    <t>T2 DI GRBRVL-LYTNVL 25/4 RPR STRW</t>
  </si>
  <si>
    <t>121471189</t>
  </si>
  <si>
    <t>018/157</t>
  </si>
  <si>
    <t>T2 DI CRAG VIEW-CASCADE 18/157 RPR SHLW</t>
  </si>
  <si>
    <t>121471321</t>
  </si>
  <si>
    <t>T2 DI GRBRVL-LYTNVL 26/1 RMV BUTT</t>
  </si>
  <si>
    <t>121471326</t>
  </si>
  <si>
    <t>010/075</t>
  </si>
  <si>
    <t>T2 DI GREEN VALLEY-LLAGAS 10/75 RPL INSW</t>
  </si>
  <si>
    <t>ETL.1720.INSL.NCER</t>
  </si>
  <si>
    <t>121471367</t>
  </si>
  <si>
    <t>T2 BAHIA-MORAGA_017/098</t>
  </si>
  <si>
    <t>121471467</t>
  </si>
  <si>
    <t>070/609</t>
  </si>
  <si>
    <t>T2 DI COTTONWD-DELEVAN #2 70/609 RMV VEG</t>
  </si>
  <si>
    <t>121471570</t>
  </si>
  <si>
    <t>031/129</t>
  </si>
  <si>
    <t>T2 DI TESLA-METCALF 31/129 RPR SHLS</t>
  </si>
  <si>
    <t>121471571</t>
  </si>
  <si>
    <t>T2 DI TESLA-METCALF 31/129 RPR GYWS</t>
  </si>
  <si>
    <t>121472548</t>
  </si>
  <si>
    <t>041/001</t>
  </si>
  <si>
    <t>T2 DI TRINITY-MAPLE CREEK 41/1 RPL HRDD</t>
  </si>
  <si>
    <t>121473511</t>
  </si>
  <si>
    <t>013/170</t>
  </si>
  <si>
    <t>T2 EI DELTA-MTN GATE 13/170 RPR GYWS</t>
  </si>
  <si>
    <t>ETL.6750.POLE.STPS</t>
  </si>
  <si>
    <t>121473603</t>
  </si>
  <si>
    <t>T2 DI HUMBOLDT-TRINITY 86/3 RPL HRDD</t>
  </si>
  <si>
    <t>121473815</t>
  </si>
  <si>
    <t>054/004</t>
  </si>
  <si>
    <t>T2 DI HUMBOLDT-TRINITY 54/4C RPR GYWW</t>
  </si>
  <si>
    <t>121474187</t>
  </si>
  <si>
    <t>012/163</t>
  </si>
  <si>
    <t>T2 EI DLT-MT GT JCT 12/163 RPR GYWW</t>
  </si>
  <si>
    <t>ETL.6750.POLE.WDPS</t>
  </si>
  <si>
    <t>121474233</t>
  </si>
  <si>
    <t>121474234</t>
  </si>
  <si>
    <t>T2 EI DLT-MT GT JCT 12/163 RPR STRW</t>
  </si>
  <si>
    <t>121474247</t>
  </si>
  <si>
    <t>121474460</t>
  </si>
  <si>
    <t>T2 DI LAYTONVILLE-COVELO 5/3 RPL POLE</t>
  </si>
  <si>
    <t>121474461</t>
  </si>
  <si>
    <t>121474464</t>
  </si>
  <si>
    <t>121474584</t>
  </si>
  <si>
    <t>T2 DI CRAG VW-CSCD 11/100L RPL STRW</t>
  </si>
  <si>
    <t>121474585</t>
  </si>
  <si>
    <t>T2 DI CRAG VW-CSCD 11/100R RPL STRW</t>
  </si>
  <si>
    <t>121474610</t>
  </si>
  <si>
    <t>012/160</t>
  </si>
  <si>
    <t>T2 EI DELTA-MTN GATE JCT 12/160 RPL STRW</t>
  </si>
  <si>
    <t>121474638</t>
  </si>
  <si>
    <t>121474658</t>
  </si>
  <si>
    <t>T2 EI DLT-MT GT JCT 12/160 RPR GYWW</t>
  </si>
  <si>
    <t>121474983</t>
  </si>
  <si>
    <t>011/153</t>
  </si>
  <si>
    <t>T2 EI DLT-MT GT JCT 11/153 RPR GYWW</t>
  </si>
  <si>
    <t>121475218</t>
  </si>
  <si>
    <t>017/011</t>
  </si>
  <si>
    <t>T2 DI MNDCN-WLTS-FRT BRG 17/11 RPR GYWW</t>
  </si>
  <si>
    <t>121475219</t>
  </si>
  <si>
    <t>T2 DI GRBRVL-LYTNVL 27/2 RMV POLE BUTT</t>
  </si>
  <si>
    <t>121475290</t>
  </si>
  <si>
    <t>T2 DI MNDCN-WLLTS-FT BRGG 16/1 RPL STRW</t>
  </si>
  <si>
    <t>121475293</t>
  </si>
  <si>
    <t>T2 DI CRAG VIEW-CASCADE 21/176 RPR SHLW</t>
  </si>
  <si>
    <t>121475343</t>
  </si>
  <si>
    <t>T2 DI MNDCN-WLTS-FRT BRG 3/9 RPL HRDW</t>
  </si>
  <si>
    <t>121475349</t>
  </si>
  <si>
    <t>T2 DI TESLA-METCALF 33/139 GRND WASH</t>
  </si>
  <si>
    <t>121475401</t>
  </si>
  <si>
    <t>020/173</t>
  </si>
  <si>
    <t>T2 DI CRAG VIEW-CASCADE 20/173 RPR CRSW</t>
  </si>
  <si>
    <t>121475442</t>
  </si>
  <si>
    <t>T2 DI CHOWCHILLA-KERCKHOFF 6/5 RPL STRW</t>
  </si>
  <si>
    <t>ETL.1250.POLE.WDPS</t>
  </si>
  <si>
    <t>121475467</t>
  </si>
  <si>
    <t>010/145</t>
  </si>
  <si>
    <t>T2 EI DLT-MT GT JCT 10/145 RPR GYWW</t>
  </si>
  <si>
    <t>121475479</t>
  </si>
  <si>
    <t>T2 DI MNDCN-WLTS-FRT BRG 6/5 RPR STRW</t>
  </si>
  <si>
    <t>121475544</t>
  </si>
  <si>
    <t>T2 DI MNDCN-WLLTS-FT BRGG 13/6 RPR STRW</t>
  </si>
  <si>
    <t>121475565</t>
  </si>
  <si>
    <t>020/174</t>
  </si>
  <si>
    <t>T2 DI CRAG VIEW-CASCADE 20/174R RPR SHLS</t>
  </si>
  <si>
    <t>121475714</t>
  </si>
  <si>
    <t>062/005</t>
  </si>
  <si>
    <t>T2 DI GRBRVLLE-LYTNVLLE 062/005 RPR GYWW</t>
  </si>
  <si>
    <t>121475734</t>
  </si>
  <si>
    <t>T2 DI MNDCN-WLTS-FRT BRG 1/8 RPL HRDW</t>
  </si>
  <si>
    <t>121475792</t>
  </si>
  <si>
    <t>010/144</t>
  </si>
  <si>
    <t>T2 EI DLT-MT GT JCT 10/144 RPR GYWW</t>
  </si>
  <si>
    <t>121475794</t>
  </si>
  <si>
    <t>T2 EI DLT-MT GT JCT 10/144R RPR GYWW</t>
  </si>
  <si>
    <t>121475887</t>
  </si>
  <si>
    <t>010/143</t>
  </si>
  <si>
    <t>T2 EI DLT-MT GT JCT 10/143R RPR GYWW</t>
  </si>
  <si>
    <t>121475893</t>
  </si>
  <si>
    <t>T2 EI DLT-MT GT JCT 10/143L RPR GYWW COA</t>
  </si>
  <si>
    <t>121475965</t>
  </si>
  <si>
    <t>010/142</t>
  </si>
  <si>
    <t>T2 EI DLT-MT GT JCT 10/142 RPR GYWW</t>
  </si>
  <si>
    <t>121476085</t>
  </si>
  <si>
    <t>086/000EA</t>
  </si>
  <si>
    <t>T2 EI HUMBOLDT-BRDGVLL 86/0EA RPR GYWW</t>
  </si>
  <si>
    <t>121476096</t>
  </si>
  <si>
    <t>010/141</t>
  </si>
  <si>
    <t>T2 EI DLT-MT GT JCT 10/141 RPR GYWW</t>
  </si>
  <si>
    <t>121476150</t>
  </si>
  <si>
    <t>T2 EI DLT-MT GT JCT 10/141R RPR GYWW</t>
  </si>
  <si>
    <t>121480732</t>
  </si>
  <si>
    <t>001/008C</t>
  </si>
  <si>
    <t>T2 EI  LAYTONVILLE-COVELO 1/8C RPR STRW</t>
  </si>
  <si>
    <t>121481587</t>
  </si>
  <si>
    <t>T2 EI HUMBOLDT-MAPLE CREEK 5/2L RMV VEG</t>
  </si>
  <si>
    <t>ETL.7130.POLE.WDPS</t>
  </si>
  <si>
    <t>121481690</t>
  </si>
  <si>
    <t>T2 EI HMBLDT-MPLE CRK 5/000R RPL ANCW</t>
  </si>
  <si>
    <t>121481730</t>
  </si>
  <si>
    <t>T2 DI CTNWD-DLVN #1 7/53 RPL DAMS</t>
  </si>
  <si>
    <t>121481737</t>
  </si>
  <si>
    <t>T2 EI HMBLDT-MPLE CRK 5/0L RPL ANCW</t>
  </si>
  <si>
    <t>121481738</t>
  </si>
  <si>
    <t>T2 EI HUMBOLDT-MAPLE CREEK 5/0L RMV VEG</t>
  </si>
  <si>
    <t>121482239</t>
  </si>
  <si>
    <t>WV T2 STAN-MEL SW STA-RVR 14/85 COMPLETE</t>
  </si>
  <si>
    <t>121482513</t>
  </si>
  <si>
    <t>036/159</t>
  </si>
  <si>
    <t>T2 DI FULTON-LAKEVILLE 36/159 RPLC INSS</t>
  </si>
  <si>
    <t>ETL.4950.INSL</t>
  </si>
  <si>
    <t>121482853</t>
  </si>
  <si>
    <t>T2 DI BURNS-LONE STAR #1 4/54 RPR STRW</t>
  </si>
  <si>
    <t>121482990</t>
  </si>
  <si>
    <t>023/109</t>
  </si>
  <si>
    <t>T2 EI SLVRDO-FULTON JCT 23/109 RPL INSS</t>
  </si>
  <si>
    <t>121484122</t>
  </si>
  <si>
    <t>T2 DI FORT ROSS-GUALALA 54/4 RPL HRDW</t>
  </si>
  <si>
    <t>121484123</t>
  </si>
  <si>
    <t>T2 DI FORT ROSS-GUALALA 54/4 RPR GYWW</t>
  </si>
  <si>
    <t>121484125</t>
  </si>
  <si>
    <t>T2 DI FORT ROSS-GUALALA 54/4 RPR STRW</t>
  </si>
  <si>
    <t>121484223</t>
  </si>
  <si>
    <t>T2 DI MNDCN-WLTS-FRT BRG 17/3 RPR GYWW</t>
  </si>
  <si>
    <t>121484227</t>
  </si>
  <si>
    <t>050/316</t>
  </si>
  <si>
    <t>T2 DI MADISON-VACA 50/316 RPL HRDS</t>
  </si>
  <si>
    <t>121484596</t>
  </si>
  <si>
    <t>021/182</t>
  </si>
  <si>
    <t>T2 DI CRAG VIEW-CASCADE 21/182 RPR SHLW</t>
  </si>
  <si>
    <t>121484661</t>
  </si>
  <si>
    <t>T2 DI MNDCN-WLTS-FRT BRG 18/1 RPR GYWW</t>
  </si>
  <si>
    <t>121484666</t>
  </si>
  <si>
    <t>031/001</t>
  </si>
  <si>
    <t>T2 DI FORT ROSS-GUALALA 31/1 RPL STRW</t>
  </si>
  <si>
    <t>121484891</t>
  </si>
  <si>
    <t>055/005</t>
  </si>
  <si>
    <t>T2 DI FORT ROSS-GUALALA 55/5 RPLC INSS</t>
  </si>
  <si>
    <t>121484892</t>
  </si>
  <si>
    <t>T2 DI FORT ROSS-GUALALA 55/5 INS HRDW</t>
  </si>
  <si>
    <t>121485298</t>
  </si>
  <si>
    <t>033/138</t>
  </si>
  <si>
    <t>T2 DI TESLA-METCALF 33/138 RPR GYWS</t>
  </si>
  <si>
    <t>121485367</t>
  </si>
  <si>
    <t>T2 DI GARBRVLLE-LYTNVL 23/6 INS HRDS</t>
  </si>
  <si>
    <t>121485420</t>
  </si>
  <si>
    <t>014/011</t>
  </si>
  <si>
    <t>T2 DI MNDCN-WLTS-FRT BRG 14/11 RMV BUTT</t>
  </si>
  <si>
    <t>121485452</t>
  </si>
  <si>
    <t>T2 DI TESLA-METCALF 016/068 RPR ANCS</t>
  </si>
  <si>
    <t>121485496</t>
  </si>
  <si>
    <t>T2 DI HUMBOLDT-TRINITY 52/1C RPLC STRW</t>
  </si>
  <si>
    <t>121485497</t>
  </si>
  <si>
    <t>T2 DI HUMBOLDT-TRINITY 52/1L RPLC STRW</t>
  </si>
  <si>
    <t>121485498</t>
  </si>
  <si>
    <t>T2 DI HUMBOLDT-TRINITY 52/1R RPLC STRW</t>
  </si>
  <si>
    <t>121485517</t>
  </si>
  <si>
    <t>015/287</t>
  </si>
  <si>
    <t>T2 DI FULTON-MOLINO 15/287 REFRAME</t>
  </si>
  <si>
    <t>121485568</t>
  </si>
  <si>
    <t>T2 DI BURNS-LNE STAR #1 4/52 RMV PL BUTT</t>
  </si>
  <si>
    <t>121485658</t>
  </si>
  <si>
    <t>T2 DI MENDO-WLTS-FORT BRAG 20/2 RPR INSW</t>
  </si>
  <si>
    <t>121485671</t>
  </si>
  <si>
    <t>013/013</t>
  </si>
  <si>
    <t>T2 DI MDCN-WLLTS-FRT BRGG 13/13 RPR STRW</t>
  </si>
  <si>
    <t>121485673</t>
  </si>
  <si>
    <t>T2 DI MENDOCINO-WILLITS-FB 17/6 RPL STRW</t>
  </si>
  <si>
    <t>121485674</t>
  </si>
  <si>
    <t>T2 DI MDCN-WLLTS-FT BGG 13/13 RPR GYWW</t>
  </si>
  <si>
    <t>121485692</t>
  </si>
  <si>
    <t>T2 DI MNDCN-WLTS-FRT BRG 5/10 RPL STRW</t>
  </si>
  <si>
    <t>121485716</t>
  </si>
  <si>
    <t>030/126</t>
  </si>
  <si>
    <t>T2 DI TESLA-METCALF-TWR 30/126 RPR GYWS</t>
  </si>
  <si>
    <t>121485765</t>
  </si>
  <si>
    <t>020/168</t>
  </si>
  <si>
    <t>T2 DI CRAG VIEW-CASCADE 20/168 RPR STRW</t>
  </si>
  <si>
    <t>121485768</t>
  </si>
  <si>
    <t>T2 DI FORT RSS-GLLA 54/7 RPR GYWW</t>
  </si>
  <si>
    <t>121485831</t>
  </si>
  <si>
    <t>019/162</t>
  </si>
  <si>
    <t>T2 DI CRAG VIEW-CASCADE 19/162 RPR STRW</t>
  </si>
  <si>
    <t>121485832</t>
  </si>
  <si>
    <t>T2 DI CRAG VIEW-CASCADE 19/162 RPL INSW</t>
  </si>
  <si>
    <t>121485839</t>
  </si>
  <si>
    <t>043/003</t>
  </si>
  <si>
    <t>T2 DI FRT RS-GULALA-GULALA 43/3 RPL STRW</t>
  </si>
  <si>
    <t>121485861</t>
  </si>
  <si>
    <t>T2 DI CRAG VIEW-CASCADE 20/168 RPR CRSW</t>
  </si>
  <si>
    <t>121485864</t>
  </si>
  <si>
    <t>T2 DI METCALF-GRN VALLEY 13/86L RPR GYWW</t>
  </si>
  <si>
    <t>121485870</t>
  </si>
  <si>
    <t>003/048</t>
  </si>
  <si>
    <t>T2 DI BURNS-LONE STAR 3/48 RMV PL BUTT</t>
  </si>
  <si>
    <t>121485947</t>
  </si>
  <si>
    <t>021/177</t>
  </si>
  <si>
    <t>T2 DI CRAG VIEW-CASCADE 21/177 RPL HRDW</t>
  </si>
  <si>
    <t>121485949</t>
  </si>
  <si>
    <t>017/007</t>
  </si>
  <si>
    <t>T2 DI MENDO-WLITS-FRT BRG 17/7 RPR STRW</t>
  </si>
  <si>
    <t>121485978</t>
  </si>
  <si>
    <t>067/595</t>
  </si>
  <si>
    <t>T2 DI COTTONWD-GLENN 67/595 RPL INSS</t>
  </si>
  <si>
    <t>121486011</t>
  </si>
  <si>
    <t>T2 DI CTTNWD-DELVN #1 010/067 RPR FOND</t>
  </si>
  <si>
    <t>121486020</t>
  </si>
  <si>
    <t>T2 DI MENDO-WLITS-FRT BRAG 17/7 RPR GYWW</t>
  </si>
  <si>
    <t>121486028</t>
  </si>
  <si>
    <t>T2 DI PARADISE-TBLE MTN 10/84 REFRAME</t>
  </si>
  <si>
    <t>121486064</t>
  </si>
  <si>
    <t>023/180</t>
  </si>
  <si>
    <t>T2 DI MIDDLE FORK-GD HL 23/180 RPL STRW</t>
  </si>
  <si>
    <t>121486106</t>
  </si>
  <si>
    <t>012/000</t>
  </si>
  <si>
    <t>T2 DI MNDCNO-WLLTS FT BG 12/0 RPR STRW</t>
  </si>
  <si>
    <t>121487433</t>
  </si>
  <si>
    <t>T2 DI MNDCN-WLTS-FRT BRG 18/0 RPL STRW</t>
  </si>
  <si>
    <t>121487435</t>
  </si>
  <si>
    <t>T2 DI CRAG VIEW-CASCADE 12/106 RPL STRW</t>
  </si>
  <si>
    <t>121487610</t>
  </si>
  <si>
    <t>121487617</t>
  </si>
  <si>
    <t>011/096</t>
  </si>
  <si>
    <t>T2 DI PARADISE-TABLE MTN 11/96 RPL HRDW</t>
  </si>
  <si>
    <t>ETL.4316.POLE.WOOD</t>
  </si>
  <si>
    <t>121487619</t>
  </si>
  <si>
    <t>T2 DI PARADISE-TABLE MTN 11/96 REFRAME</t>
  </si>
  <si>
    <t>121487714</t>
  </si>
  <si>
    <t>T2 DI MNDCN-WLTS-FRT BRG 1/7 RPR STRW</t>
  </si>
  <si>
    <t>121487718</t>
  </si>
  <si>
    <t>011/073</t>
  </si>
  <si>
    <t>T2 DI COTTONWOOD-DLVN #1 11/73 RPR SHLS</t>
  </si>
  <si>
    <t>121487846</t>
  </si>
  <si>
    <t>T2 DI CHRISTIE-WLLOW PASS 000/6 RPL STRW</t>
  </si>
  <si>
    <t>121488053</t>
  </si>
  <si>
    <t>T2 DI TESLA-METCALF 011/045 UNBURY</t>
  </si>
  <si>
    <t>121488423</t>
  </si>
  <si>
    <t>T2 DI TESLA-METCALF 015/064 UNBURY</t>
  </si>
  <si>
    <t>121488719</t>
  </si>
  <si>
    <t>T2 DI FULTON-PUEBLO 012/059 RPL INSS</t>
  </si>
  <si>
    <t>121488759</t>
  </si>
  <si>
    <t>035/292</t>
  </si>
  <si>
    <t>T2 DI RND MTN-CTTNWD #2 35/292 RPL HRDT</t>
  </si>
  <si>
    <t>121488961</t>
  </si>
  <si>
    <t>T2 DI SILVERADO-FULTON 12/59 RPL INSS</t>
  </si>
  <si>
    <t>121489010</t>
  </si>
  <si>
    <t>006/085</t>
  </si>
  <si>
    <t>T2 EI DIVIDE-CABRILLO #1 6/85 RPR CNDW</t>
  </si>
  <si>
    <t>ETL.1380.POLE.WDPS</t>
  </si>
  <si>
    <t>121489030</t>
  </si>
  <si>
    <t>T2 DI MNCN-WLLTS-FRT BGG 4/8 RPL STRW</t>
  </si>
  <si>
    <t>121489039</t>
  </si>
  <si>
    <t>121489111</t>
  </si>
  <si>
    <t>121489335</t>
  </si>
  <si>
    <t>T2 DI TESLA-METCALF 025/106 UNBURY</t>
  </si>
  <si>
    <t>121489337</t>
  </si>
  <si>
    <t>T2 DI TESLA-METCALF 025/106 RPR INSS</t>
  </si>
  <si>
    <t>121489372</t>
  </si>
  <si>
    <t>024/290</t>
  </si>
  <si>
    <t>T2 EI DRUM-SUMMIT#2 24/290L RPL STRW</t>
  </si>
  <si>
    <t>121489430</t>
  </si>
  <si>
    <t>T2 EI DRUM-SUMMIT#2 24/290R RPL STRW</t>
  </si>
  <si>
    <t>121489472</t>
  </si>
  <si>
    <t>T2 DI COTTONWD-DLVAN #1 7/54 RPR SHLS</t>
  </si>
  <si>
    <t>121489485</t>
  </si>
  <si>
    <t>T2 DI MIDWAY-WHIRLWIND 47/191 RPR GYWS</t>
  </si>
  <si>
    <t>121490084</t>
  </si>
  <si>
    <t>T2 DI MNTA VSTA-LOS GATOS 8/159 RPR STRW</t>
  </si>
  <si>
    <t>121490360</t>
  </si>
  <si>
    <t>T2 DI CHRISTIE-WILLOW PASS 0/9 RPL DAMW</t>
  </si>
  <si>
    <t>121490695</t>
  </si>
  <si>
    <t>T2 DI MIDWAY-WHIRLWIND 044/181 RPL SHLS</t>
  </si>
  <si>
    <t>121490852</t>
  </si>
  <si>
    <t>T2 DI SPAULNG-SUMMIT 18/593 RPL INSS</t>
  </si>
  <si>
    <t>121491064</t>
  </si>
  <si>
    <t>T2 DI SPALDNG-SUMMIT 1/63 RPR INSW</t>
  </si>
  <si>
    <t>121491202</t>
  </si>
  <si>
    <t>002/086</t>
  </si>
  <si>
    <t>T2 DI SPAULDNG-SUMMIT 002/086 COTTER</t>
  </si>
  <si>
    <t>ETL.8060.SWIT</t>
  </si>
  <si>
    <t>121491689</t>
  </si>
  <si>
    <t>T2 DI CARIBOU #2 000/002 REFRAME</t>
  </si>
  <si>
    <t>ETL.6280.POLE.WOOD</t>
  </si>
  <si>
    <t>121491935</t>
  </si>
  <si>
    <t>007/159</t>
  </si>
  <si>
    <t>T2 DI HMLTN BRNCH-CHSTR 7/159 RPR STRW</t>
  </si>
  <si>
    <t>121492097</t>
  </si>
  <si>
    <t>007/051</t>
  </si>
  <si>
    <t>T2 EI SBRNTE-GZY-CLRMNT #2 7/51 RPR FOND</t>
  </si>
  <si>
    <t>121492130</t>
  </si>
  <si>
    <t>T2 DI HUMBOLDT-TRINITY 53/7 RPL INSS</t>
  </si>
  <si>
    <t>121492266</t>
  </si>
  <si>
    <t>012/091</t>
  </si>
  <si>
    <t>T2 DI CARIBOU-TABLE MTN 12/91 RPL INSS</t>
  </si>
  <si>
    <t>121492325</t>
  </si>
  <si>
    <t>T2 DI MLN-RND MNTN #2 086/439 RPR FOND</t>
  </si>
  <si>
    <t>121492326</t>
  </si>
  <si>
    <t>T2 DI MLN-RND MNTN #2 086/439 RPR INSS</t>
  </si>
  <si>
    <t>121492362</t>
  </si>
  <si>
    <t>T2 WV SBRT-STD OIL SS #1 8/49 RPR JMPRS</t>
  </si>
  <si>
    <t>ETL.3800.INSL</t>
  </si>
  <si>
    <t>121492516</t>
  </si>
  <si>
    <t>018/076</t>
  </si>
  <si>
    <t>T2 DI GEYSERS #12-FLTN 018/076 INS HRDD</t>
  </si>
  <si>
    <t>121492578</t>
  </si>
  <si>
    <t>001/004</t>
  </si>
  <si>
    <t>T2 WV VLLEY SPRNGS-CLVRS CMNT 1/4 RPL PL</t>
  </si>
  <si>
    <t>121492608</t>
  </si>
  <si>
    <t>015/312</t>
  </si>
  <si>
    <t>T2 DI SLNS-LRLS-LRLS 15/312 RPR JUMW</t>
  </si>
  <si>
    <t>121492622</t>
  </si>
  <si>
    <t>T2 DI CHRISTIE-WILLOW PASS 2/22 RPL STRW</t>
  </si>
  <si>
    <t>121492623</t>
  </si>
  <si>
    <t>121492624</t>
  </si>
  <si>
    <t>018/150</t>
  </si>
  <si>
    <t>T2 DI PIT #1-COTTONWOOD 18/150 INST HRDT</t>
  </si>
  <si>
    <t>121492656</t>
  </si>
  <si>
    <t>039/319</t>
  </si>
  <si>
    <t>T2 DI RND MTN-CTNWD #2 39/314 RPR INSS</t>
  </si>
  <si>
    <t>121492750</t>
  </si>
  <si>
    <t>T2 DI ROCK CREEK-POE :004/026 RPR FOND</t>
  </si>
  <si>
    <t>121492777</t>
  </si>
  <si>
    <t>T2 DI MRGA-SAN LEANDRO #1 8/55 RPR FOND</t>
  </si>
  <si>
    <t>ETL.2770.TOWR</t>
  </si>
  <si>
    <t>121492880</t>
  </si>
  <si>
    <t>:007/057</t>
  </si>
  <si>
    <t>T2 DI ROCK CREEK-POE :007/057 RPL HRDT</t>
  </si>
  <si>
    <t>121492892</t>
  </si>
  <si>
    <t>014/105</t>
  </si>
  <si>
    <t>T2 DI CARIBOU-TABLE MTN 14/105 RMV STEP</t>
  </si>
  <si>
    <t>121492925</t>
  </si>
  <si>
    <t>053/480</t>
  </si>
  <si>
    <t>T2 DI PIT #1-COTTONWOOD 53/480 RMV DBRS</t>
  </si>
  <si>
    <t>121492955</t>
  </si>
  <si>
    <t>T2 DI CLAY-MARTEL 31/474L RPR GYWW</t>
  </si>
  <si>
    <t>ETL.8250.POLE.WDPS</t>
  </si>
  <si>
    <t>121492956</t>
  </si>
  <si>
    <t>T2 DI CLAY-MARTEL 31/474M RPR GYWW</t>
  </si>
  <si>
    <t>121492958</t>
  </si>
  <si>
    <t>T2 DI CLAY-MARTEL 31/474R RPR GYWW</t>
  </si>
  <si>
    <t>121492967</t>
  </si>
  <si>
    <t>T2 DI HUMBLDT BRDGVL 108/3 RPR SWTCH</t>
  </si>
  <si>
    <t>ETL.1810.SWIT</t>
  </si>
  <si>
    <t>121492975</t>
  </si>
  <si>
    <t>016/123</t>
  </si>
  <si>
    <t>T2DI CARIBOU-TABLE MTN X16/123 HRDT INST</t>
  </si>
  <si>
    <t>121492994</t>
  </si>
  <si>
    <t>004/051</t>
  </si>
  <si>
    <t>T2 DI SNTH LN-PACIFICA 4/51 RMV VEG</t>
  </si>
  <si>
    <t>121492996</t>
  </si>
  <si>
    <t>T2 DI FULTON-HOPLAND 30/1 RPR STRW</t>
  </si>
  <si>
    <t>121493047</t>
  </si>
  <si>
    <t>T2 DI HUMBOLDT-TRINITY 050/000 RPR STRW</t>
  </si>
  <si>
    <t>121493054</t>
  </si>
  <si>
    <t>121493055</t>
  </si>
  <si>
    <t>121493079</t>
  </si>
  <si>
    <t>024/008</t>
  </si>
  <si>
    <t>T2 DI MDCN-WLLT-FRT BRGG 24/8 RPL HRDW</t>
  </si>
  <si>
    <t>121493086</t>
  </si>
  <si>
    <t>025/009</t>
  </si>
  <si>
    <t>T2 DI MAPLE CREEK-HOOPA 25/9 RPL INSW</t>
  </si>
  <si>
    <t>ETL.7490.INSL.NCER</t>
  </si>
  <si>
    <t>121493094</t>
  </si>
  <si>
    <t>038/013</t>
  </si>
  <si>
    <t>T2 DI FULTON-HOPLAND 38/13 RPR STRW</t>
  </si>
  <si>
    <t>121493127</t>
  </si>
  <si>
    <t>020/141</t>
  </si>
  <si>
    <t>T2 DI CRIBU-TBL MNTN-TWR 20/141 DBRS CPT</t>
  </si>
  <si>
    <t>121493142</t>
  </si>
  <si>
    <t>T2 DI RND MTN CTTNWD 046/355 RPL INSS</t>
  </si>
  <si>
    <t>121493146</t>
  </si>
  <si>
    <t>111/006A</t>
  </si>
  <si>
    <t>T2 DI HMBLT TRNTY 111/006A RPL HRDW</t>
  </si>
  <si>
    <t>121493150</t>
  </si>
  <si>
    <t>068/601</t>
  </si>
  <si>
    <t>T2 DI CTNWD-DLVN #2 68/601 INS HRDT</t>
  </si>
  <si>
    <t>121493152</t>
  </si>
  <si>
    <t>T2 DI CHRISTIE-WILLOW PASS 2/27 RPR STRW</t>
  </si>
  <si>
    <t>121493230</t>
  </si>
  <si>
    <t>T2 DI CTTNWD-DLVN #1 7/52 RPR SHLD</t>
  </si>
  <si>
    <t>121493255</t>
  </si>
  <si>
    <t>023/182</t>
  </si>
  <si>
    <t>T2 DI MDL FRK-GLD HL 23/182 RPR GYWW</t>
  </si>
  <si>
    <t>121493259</t>
  </si>
  <si>
    <t>013/111</t>
  </si>
  <si>
    <t>T2 DI CRAG VIEW-CASCADE 13/111L RPL STRW</t>
  </si>
  <si>
    <t>121493268</t>
  </si>
  <si>
    <t>092/472</t>
  </si>
  <si>
    <t>T2 DI MLN RND MTN #2 092/472 RPR FOND</t>
  </si>
  <si>
    <t>121493281</t>
  </si>
  <si>
    <t>T2 DI ROCK CREEK-POE-TOWER 9/69 RMV VEG</t>
  </si>
  <si>
    <t>121493284</t>
  </si>
  <si>
    <t>T2 DI PIT #1-COTTONWOOD 6/53 RPR STRT</t>
  </si>
  <si>
    <t>121493286</t>
  </si>
  <si>
    <t>017/125</t>
  </si>
  <si>
    <t>T2 DI CARIBOU-TBL MNTIN 17/125 INST HRDT</t>
  </si>
  <si>
    <t>121493293</t>
  </si>
  <si>
    <t>DI T2 BLLT-RBK-MLS SWST 4/7 RPL STRW</t>
  </si>
  <si>
    <t>ETL.1070.POLE.WDPS</t>
  </si>
  <si>
    <t>121493297</t>
  </si>
  <si>
    <t>121493303</t>
  </si>
  <si>
    <t>T2 DI GRN VLLY-LLAGAS 12/89 RPR GYWW</t>
  </si>
  <si>
    <t>121493326</t>
  </si>
  <si>
    <t>015/065</t>
  </si>
  <si>
    <t>T2 DI TESLA-METCALF 015/065 RPR FOND</t>
  </si>
  <si>
    <t>121493335</t>
  </si>
  <si>
    <t>T2 DI TESLA-METCALF 010/043 RPR GYWS</t>
  </si>
  <si>
    <t>121493350</t>
  </si>
  <si>
    <t>T2 DI CRAG VIEW-CASCADE 13/111R RPL STRW</t>
  </si>
  <si>
    <t>121493356</t>
  </si>
  <si>
    <t>019/152</t>
  </si>
  <si>
    <t>T2 DI DRUM-RIO OSO #1 19/152 RPR FOND</t>
  </si>
  <si>
    <t>121493433</t>
  </si>
  <si>
    <t>T2 DI SNEATH LANE-PACIFICA 5/54 RMV VEG</t>
  </si>
  <si>
    <t>121493438</t>
  </si>
  <si>
    <t>012/088</t>
  </si>
  <si>
    <t>T2 DI GREEN VALLEY-LLAGAS 12/88 RPL INSW</t>
  </si>
  <si>
    <t>121493439</t>
  </si>
  <si>
    <t>T2 DI GREEN VALLEY-LLAGAS 12/88 RPR STRW</t>
  </si>
  <si>
    <t>121493468</t>
  </si>
  <si>
    <t>:009/066</t>
  </si>
  <si>
    <t>T2 DI  ROCK CREK-POE-TWR :09/66 RPR FOND</t>
  </si>
  <si>
    <t>121493486</t>
  </si>
  <si>
    <t>017/169</t>
  </si>
  <si>
    <t>T2 DI RND MTN CTTNWD 017/169 RPR OPGW</t>
  </si>
  <si>
    <t>121493520</t>
  </si>
  <si>
    <t>020/144A</t>
  </si>
  <si>
    <t>T2 DI CARIBOU-TBL MTN 20/144A RPL HRDS</t>
  </si>
  <si>
    <t>121493522</t>
  </si>
  <si>
    <t>040/321</t>
  </si>
  <si>
    <t>T2 DI RND MTN CTTNWD 040/321 RPL INSS</t>
  </si>
  <si>
    <t>121493580</t>
  </si>
  <si>
    <t>T2 DI  ROCK CREK-POE-TWR :09/66 RPL HRDT</t>
  </si>
  <si>
    <t>121493584</t>
  </si>
  <si>
    <t>014/061</t>
  </si>
  <si>
    <t>T2 DI TESLA-METCALF-TOWER 14/61 RPR GYWS</t>
  </si>
  <si>
    <t>121493617</t>
  </si>
  <si>
    <t>032/482</t>
  </si>
  <si>
    <t>T2 DI CLAY-MARTEL 032/482 RPL STRW</t>
  </si>
  <si>
    <t>121493618</t>
  </si>
  <si>
    <t>121493660</t>
  </si>
  <si>
    <t>121493665</t>
  </si>
  <si>
    <t>057/284</t>
  </si>
  <si>
    <t>T2 DI ALIN-ROUND MNT #2 57/284 RPR SHLS</t>
  </si>
  <si>
    <t>121493738</t>
  </si>
  <si>
    <t>T2 DI RND MTN CTTNWD #3 046/399 RPL HRDT</t>
  </si>
  <si>
    <t>121493748</t>
  </si>
  <si>
    <t>045/352</t>
  </si>
  <si>
    <t>T2 DI RND MNTN-CTNWD #2 45/352 RPR OPGW</t>
  </si>
  <si>
    <t>121493782</t>
  </si>
  <si>
    <t>046/398</t>
  </si>
  <si>
    <t>T2 DI RND MTN-COTTONWD 3 46/698 RPR HRDT</t>
  </si>
  <si>
    <t>121493784</t>
  </si>
  <si>
    <t>:007/050</t>
  </si>
  <si>
    <t>T2 DI ROCK CREEK-POE :007/050 RPL INSS</t>
  </si>
  <si>
    <t>121494514</t>
  </si>
  <si>
    <t>023/276</t>
  </si>
  <si>
    <t>T2 DI DRUM-SUMMIT #1 23/276L RPR STRW</t>
  </si>
  <si>
    <t>121494637</t>
  </si>
  <si>
    <t>T2 DI WST PNT-VLLY SPRNGS 7/82 RPR SPLW</t>
  </si>
  <si>
    <t>121494638</t>
  </si>
  <si>
    <t>T2 DI DRUM-SUMMIT #1 9/113L RPL HRDD</t>
  </si>
  <si>
    <t>121494760</t>
  </si>
  <si>
    <t>T2 DI DRUM-SUMMIT #1 9/113R RPL HRDD</t>
  </si>
  <si>
    <t>121494982</t>
  </si>
  <si>
    <t>032/273</t>
  </si>
  <si>
    <t>T2 DI ROUND MTN-CTNWD #2 32/273 RPL INSS</t>
  </si>
  <si>
    <t>121495047</t>
  </si>
  <si>
    <t>:005/047</t>
  </si>
  <si>
    <t>T2 DI PIT #3-PIT #1 :005/047 RPR INSS</t>
  </si>
  <si>
    <t>ETL.5400.INSL</t>
  </si>
  <si>
    <t>121495266</t>
  </si>
  <si>
    <t>049/428</t>
  </si>
  <si>
    <t>T2 DI ROUND MTN-CTNWD #3 49/428 RPL HRDT</t>
  </si>
  <si>
    <t>121495305</t>
  </si>
  <si>
    <t>T2 DI SPAULDING-SUMMIT 16/504 RPR INSW</t>
  </si>
  <si>
    <t>121495596</t>
  </si>
  <si>
    <t>T2 DI COTTONWOOD-LOGAN 11/73 RPR INSS</t>
  </si>
  <si>
    <t>121495635</t>
  </si>
  <si>
    <t>008/171</t>
  </si>
  <si>
    <t>T2 DI HMLTN BRNCH-CHSTR 8/171 RPLC INSW</t>
  </si>
  <si>
    <t>ETL.7000.INSL.CERA</t>
  </si>
  <si>
    <t>121495804</t>
  </si>
  <si>
    <t>T2 DI PITTSBURG-TESLA #1 13/062 RMV NEST</t>
  </si>
  <si>
    <t>121495842</t>
  </si>
  <si>
    <t>T2 DI SPAULDING-SUMMIT 3/131 RPR JUMW</t>
  </si>
  <si>
    <t>121495970</t>
  </si>
  <si>
    <t>T2 DI TEJON-LEBEC 10/164 RMV STUB</t>
  </si>
  <si>
    <t>121496065</t>
  </si>
  <si>
    <t>T2 DI PIT#1-HAT CRK#2-BRNY8/138 RPL STRW</t>
  </si>
  <si>
    <t>121496068</t>
  </si>
  <si>
    <t>T2 DI SPAULDING-SUMMIT 18/594 RPR HRDW</t>
  </si>
  <si>
    <t>121496112</t>
  </si>
  <si>
    <t>EI T2 MIDDLE FRK-GLD HIL 23/180 RPL STRW</t>
  </si>
  <si>
    <t>121496168</t>
  </si>
  <si>
    <t>T2 EI DIVIDE-VANDENBERG #2 1/10 RPL INSW</t>
  </si>
  <si>
    <t>ETL.8630.INSL.CERA</t>
  </si>
  <si>
    <t>121496181</t>
  </si>
  <si>
    <t>009/107</t>
  </si>
  <si>
    <t>T2 DI DRUM-SUMMIT #1 009/107 RPL INSW</t>
  </si>
  <si>
    <t>ETL.1440.INSL</t>
  </si>
  <si>
    <t>121496200</t>
  </si>
  <si>
    <t>026/309</t>
  </si>
  <si>
    <t>T2 DI DRUM-SUMMIT #1 26/309 RPLC INSS</t>
  </si>
  <si>
    <t>ETL.1440.INSL.NCER</t>
  </si>
  <si>
    <t>121496269</t>
  </si>
  <si>
    <t>T2 DI HUMBLDT-BRIDGVILLE 109/8 COMPLETE</t>
  </si>
  <si>
    <t>ETL.1810.INSL.CERA</t>
  </si>
  <si>
    <t>121496301</t>
  </si>
  <si>
    <t>T2 DI SPAULDING-SUMMIT 12/413 RPL INSW</t>
  </si>
  <si>
    <t>121496459</t>
  </si>
  <si>
    <t>T2 EI CLEAR LAKE-KONOCTI  17/9 RPL POLE</t>
  </si>
  <si>
    <t>ETL.6852.POLE.WOOD</t>
  </si>
  <si>
    <t>121496472</t>
  </si>
  <si>
    <t>034/248</t>
  </si>
  <si>
    <t>T2 DI CARIBOU-TABLE MTN 34/248 RPL INSS</t>
  </si>
  <si>
    <t>121496512</t>
  </si>
  <si>
    <t>T2 EI CLEAR LAKE-KONOCTI  18/1 RPL POLE</t>
  </si>
  <si>
    <t>121496556</t>
  </si>
  <si>
    <t>T2 EI CLEAR LAKE-KONOCTI 18/003 RMV DBRS</t>
  </si>
  <si>
    <t>121496578</t>
  </si>
  <si>
    <t>T2 DI FULTON-PUEBLO 11/55 RPLC HRDT</t>
  </si>
  <si>
    <t>121496593</t>
  </si>
  <si>
    <t>T2 DI FULTON-PUEBLO 11/55 RPLC INSS</t>
  </si>
  <si>
    <t>121496595</t>
  </si>
  <si>
    <t>T2 DI SILVERADO-FLTN JCT 11/55 RPLC INSS</t>
  </si>
  <si>
    <t>121496648</t>
  </si>
  <si>
    <t>066/586</t>
  </si>
  <si>
    <t>T2 DI COTTONWOOD-GLENN 66/586 RPL INSS</t>
  </si>
  <si>
    <t>121497008</t>
  </si>
  <si>
    <t>033/240</t>
  </si>
  <si>
    <t>T2 DI CRBU-TBL MTN 033/240 RPR STRT</t>
  </si>
  <si>
    <t>121497235</t>
  </si>
  <si>
    <t>T2 DI DRUM-SUMMIT #1 008/097L RPL STRW</t>
  </si>
  <si>
    <t>121497263</t>
  </si>
  <si>
    <t>T2 DI DRUM-SUMMIT #1 008/097R RPL STRW</t>
  </si>
  <si>
    <t>121497276</t>
  </si>
  <si>
    <t>090/457</t>
  </si>
  <si>
    <t>T2 DI MALIN-ROUND MTN #2 90/457 RPR SHLS</t>
  </si>
  <si>
    <t>121497328</t>
  </si>
  <si>
    <t>T2 WV COLGATE-SMRTVLLE #2 0/14 RPR SPLW</t>
  </si>
  <si>
    <t>121497467</t>
  </si>
  <si>
    <t>T2 DI SPAULDING-SUMMIT 1/73 RPR GYWW</t>
  </si>
  <si>
    <t>121497595</t>
  </si>
  <si>
    <t>T2 DI CRAG VIEW-CASCADE 8/75L RPL STRW</t>
  </si>
  <si>
    <t>121497596</t>
  </si>
  <si>
    <t>T2 DI CRAG VIEW-CASCADE 8/75R RPL STRW</t>
  </si>
  <si>
    <t>121497597</t>
  </si>
  <si>
    <t>013/127</t>
  </si>
  <si>
    <t>T2 DI BRIDGEVILLE-CTTNWD 13/127 RPL INSW</t>
  </si>
  <si>
    <t>ETL.1110.INSL.CERA</t>
  </si>
  <si>
    <t>121497832</t>
  </si>
  <si>
    <t>081/004</t>
  </si>
  <si>
    <t>T2 DI HUMBOLDT-TRINITY 81/4 RPR JUMS</t>
  </si>
  <si>
    <t>121497898</t>
  </si>
  <si>
    <t>T2 DI TEJON-LEBEC 9/156 INS HRDS</t>
  </si>
  <si>
    <t>121498082</t>
  </si>
  <si>
    <t>018/006</t>
  </si>
  <si>
    <t>T2 EI CLEAR LAKE-KONOCTI 18/6 REGRADE</t>
  </si>
  <si>
    <t>ETL.6852.POLE.NWOD</t>
  </si>
  <si>
    <t>121498228</t>
  </si>
  <si>
    <t>011/005</t>
  </si>
  <si>
    <t>T2 DI TRNTY-MPLE CRK 11/5 RPR GYWW</t>
  </si>
  <si>
    <t>121498485</t>
  </si>
  <si>
    <t>015/067</t>
  </si>
  <si>
    <t>T2 EI SN LS OBSPO-OCNO 15/67 RMV VEG</t>
  </si>
  <si>
    <t>ETL.3530.POLE.WDPS</t>
  </si>
  <si>
    <t>121498554</t>
  </si>
  <si>
    <t>T2 DI PIT #1-CTTNWD 59/536 INS HRDT</t>
  </si>
  <si>
    <t>121498559</t>
  </si>
  <si>
    <t>T2 DI PIT #1-CTTNWD 55/495 RMV VEG</t>
  </si>
  <si>
    <t>121498792</t>
  </si>
  <si>
    <t>T2 DI PIT #1-CTTNWD 55/495 RPR STRT</t>
  </si>
  <si>
    <t>121498796</t>
  </si>
  <si>
    <t>:005/045</t>
  </si>
  <si>
    <t>T2 DI PIT #3-PIT #1 :005/045 RPR FOND</t>
  </si>
  <si>
    <t>121498798</t>
  </si>
  <si>
    <t>T2 DI WISHON-COPPERMINE 4/30 RPR FOND</t>
  </si>
  <si>
    <t>121498834</t>
  </si>
  <si>
    <t>T2 DI TEJON-LEBEC 10/164 RPL INSW</t>
  </si>
  <si>
    <t>121498837</t>
  </si>
  <si>
    <t>025/222</t>
  </si>
  <si>
    <t>T2 DI RND MTN-CTNWD #2 25/222 RPL HDWT</t>
  </si>
  <si>
    <t>121498909</t>
  </si>
  <si>
    <t>016/161</t>
  </si>
  <si>
    <t>T2 DI RND MTN-COTTONWD 3 16/161 RPL HRDT</t>
  </si>
  <si>
    <t>121499033</t>
  </si>
  <si>
    <t>T2 DI ISHON-COPPERMINE 6/49 RPR FOND</t>
  </si>
  <si>
    <t>121499055</t>
  </si>
  <si>
    <t>018/009</t>
  </si>
  <si>
    <t>T2 EI CLEAR LAKE-KONOCTI 18/9 RPR ANCW</t>
  </si>
  <si>
    <t>121499510</t>
  </si>
  <si>
    <t>T2 DI MOSS LDNG-MTCLF 12/59 RPR FOND</t>
  </si>
  <si>
    <t>121499586</t>
  </si>
  <si>
    <t>:006/048</t>
  </si>
  <si>
    <t>T2 DI ROCK CREEK-POE :006/048 RPL HRDT</t>
  </si>
  <si>
    <t>121499609</t>
  </si>
  <si>
    <t>T2 DI CARIBOU-TABLE MTN 10/77 RPR STRT</t>
  </si>
  <si>
    <t>121499710</t>
  </si>
  <si>
    <t>047/414</t>
  </si>
  <si>
    <t>T2 DI RND MNTN-COTNWD #2 47/414 RMV VEG</t>
  </si>
  <si>
    <t>121499719</t>
  </si>
  <si>
    <t>T2 DI RND MNTN-COTNWD #2 47/414 RPL HRDT</t>
  </si>
  <si>
    <t>121499737</t>
  </si>
  <si>
    <t>013/004</t>
  </si>
  <si>
    <t>T2 DI FULTON-HOPLAND 13/4 RPR STRW</t>
  </si>
  <si>
    <t>121499748</t>
  </si>
  <si>
    <t>T2 EI CLEAR LAKE-KONOCTI 19/6 RPL POLE</t>
  </si>
  <si>
    <t>121499756</t>
  </si>
  <si>
    <t>T2 DI WISHON-COPPERMINE 5/39 RPR FOND</t>
  </si>
  <si>
    <t>121499770</t>
  </si>
  <si>
    <t>T2 EI CLEAR LAKE-KONOCTI 19/4 RPL POLE</t>
  </si>
  <si>
    <t>121499782</t>
  </si>
  <si>
    <t>088/447</t>
  </si>
  <si>
    <t>T2 DI MLN RND MTN #2 088/447 INST HRDT</t>
  </si>
  <si>
    <t>121499785</t>
  </si>
  <si>
    <t>T2 DI MAPLE CREEK-HOOPA 001/004 RPR GYWW</t>
  </si>
  <si>
    <t>ETL.7490.POLE.NWOD</t>
  </si>
  <si>
    <t>121499823</t>
  </si>
  <si>
    <t>019/007</t>
  </si>
  <si>
    <t>T2 EI CLEAR LAKE-KONOCTI 19/7 RPL POLE</t>
  </si>
  <si>
    <t>121499843</t>
  </si>
  <si>
    <t>:009/070</t>
  </si>
  <si>
    <t>T2 DI ROCK CREEK-POE-TWR 9/70 RPR STRT</t>
  </si>
  <si>
    <t>121499844</t>
  </si>
  <si>
    <t>027/240</t>
  </si>
  <si>
    <t>T2 DI RND MTN-COTTONWD 2 27/240 INS HRDT</t>
  </si>
  <si>
    <t>121499848</t>
  </si>
  <si>
    <t>047/412</t>
  </si>
  <si>
    <t>T2 DI RND MTN-COTTONWD 3 47/412 RPL INSS</t>
  </si>
  <si>
    <t>121499849</t>
  </si>
  <si>
    <t>T2 DI RND MTN-COTTONWD 3 47/412 INS HRDT</t>
  </si>
  <si>
    <t>121499934</t>
  </si>
  <si>
    <t>T2 DI PIT #1-COTTONWOOD 8/69 UNBURY</t>
  </si>
  <si>
    <t>121499998</t>
  </si>
  <si>
    <t>T2 DI PIT #3-PIT #1 6/51 RPR INSS</t>
  </si>
  <si>
    <t>121500049</t>
  </si>
  <si>
    <t>026/231</t>
  </si>
  <si>
    <t>T2 DI RND MTN-CTNWD #2 26/231 RPL INSS</t>
  </si>
  <si>
    <t>121500063</t>
  </si>
  <si>
    <t>046/401</t>
  </si>
  <si>
    <t>T2 DI ROUND MTN-CTWD 46/401 RPR INSS CPT</t>
  </si>
  <si>
    <t>121500091</t>
  </si>
  <si>
    <t>T2 DI ROCK CREEK-POE :005/035 RPR FOND</t>
  </si>
  <si>
    <t>121500095</t>
  </si>
  <si>
    <t>T2 DI RND MTN CTTNWD #3 059/536 RPR INSS</t>
  </si>
  <si>
    <t>121500118</t>
  </si>
  <si>
    <t>T2 DI TESLA-METCALF 31/131 RPR GYWS</t>
  </si>
  <si>
    <t>121500197</t>
  </si>
  <si>
    <t>086/437</t>
  </si>
  <si>
    <t>T2 DI MLIN-RND MNTN #2 86/437 RPR FOND</t>
  </si>
  <si>
    <t>121500208</t>
  </si>
  <si>
    <t>T2 DI RND MTN-CTTNWD #2 15/155 RPR OPGW</t>
  </si>
  <si>
    <t>121500211</t>
  </si>
  <si>
    <t>046/396</t>
  </si>
  <si>
    <t>T2 DI RND MTN-CTNWD #3 46/396 RPL HRDT</t>
  </si>
  <si>
    <t>121500213</t>
  </si>
  <si>
    <t>T2 DI FULTON-HOPLAND 28/2 RPR STRW</t>
  </si>
  <si>
    <t>121500236</t>
  </si>
  <si>
    <t>:005/048</t>
  </si>
  <si>
    <t>T2 DI PIT #3-PIT #1 :005/048 RPR INSS</t>
  </si>
  <si>
    <t>ETL.5400.INSL.NCER</t>
  </si>
  <si>
    <t>121500239</t>
  </si>
  <si>
    <t>T2 DI MOSS LANDING-METCALF 13/62 RPL HRD</t>
  </si>
  <si>
    <t>121500245</t>
  </si>
  <si>
    <t>T2 DI PIT #3-PIT #1 X7/58 RPL HRDT</t>
  </si>
  <si>
    <t>121500247</t>
  </si>
  <si>
    <t>T2 DI RND MTN-CTNWD #2 25/221 RPL HDWT</t>
  </si>
  <si>
    <t>121500270</t>
  </si>
  <si>
    <t>T2 DI SBNT GZLY CLT #2 0/4 RPL INSS</t>
  </si>
  <si>
    <t>ETL.3750.SWIT</t>
  </si>
  <si>
    <t>121500278</t>
  </si>
  <si>
    <t>PF/3</t>
  </si>
  <si>
    <t>T2 DI PINE FLAT PH TAP PF/3 RPL HRDT</t>
  </si>
  <si>
    <t>ETL.4821.TOWR</t>
  </si>
  <si>
    <t>121500279</t>
  </si>
  <si>
    <t>T2 DI PIT #1-COTTONWOOD 46/398 RPR STRT</t>
  </si>
  <si>
    <t>121500401</t>
  </si>
  <si>
    <t>T2 DI PIT #3-PIT #1 008/070 RPR CONS</t>
  </si>
  <si>
    <t>ETL.5400.INSL.CERA</t>
  </si>
  <si>
    <t>121500453</t>
  </si>
  <si>
    <t>025/224</t>
  </si>
  <si>
    <t>T2 DI ROUND MOUNTAIN 25/224 HRDT INST</t>
  </si>
  <si>
    <t>121500455</t>
  </si>
  <si>
    <t>025/299</t>
  </si>
  <si>
    <t>T2 DI DRUM-SUMMIT #2 25/299 RPL POLE</t>
  </si>
  <si>
    <t>121500480</t>
  </si>
  <si>
    <t>025/301</t>
  </si>
  <si>
    <t>T2 DI DRUM-SUMMIT #2 25/301 RPL POLE</t>
  </si>
  <si>
    <t>121500481</t>
  </si>
  <si>
    <t>121500495</t>
  </si>
  <si>
    <t>T2 DI WSHN CPPRMN 003/029 RPR STRT</t>
  </si>
  <si>
    <t>121500611</t>
  </si>
  <si>
    <t>025/182</t>
  </si>
  <si>
    <t>T2 DI TRINITY-CTTNWD 25/182 RPL INSS</t>
  </si>
  <si>
    <t>ETL.4040.INSL.CERA</t>
  </si>
  <si>
    <t>121510358</t>
  </si>
  <si>
    <t>090/007</t>
  </si>
  <si>
    <t>T2 DI HUMBOLDT-TRINITY 90/7 RPL INSW</t>
  </si>
  <si>
    <t>121510756</t>
  </si>
  <si>
    <t>014/118</t>
  </si>
  <si>
    <t>T2 DI CRAG VIEW-CASCADE 14/118 RPR OPGW</t>
  </si>
  <si>
    <t>121510795</t>
  </si>
  <si>
    <t>T2 DI CRAG VIEW-CASCADE 0/6L RPL STRW</t>
  </si>
  <si>
    <t>121510798</t>
  </si>
  <si>
    <t>T2 DI DRUM-SUMMIT #1 8/95R RPL POLE</t>
  </si>
  <si>
    <t>121510871</t>
  </si>
  <si>
    <t>T2 DI DRUM-SUMMIT #1 8/95L RPL POLE</t>
  </si>
  <si>
    <t>121510994</t>
  </si>
  <si>
    <t>T2 DI CRAG VIEW-CASCADE 15/128 RPL INSW</t>
  </si>
  <si>
    <t>121511245</t>
  </si>
  <si>
    <t>T2 DI CRAG VIEW-CASCADE 7/64L RPL STRW</t>
  </si>
  <si>
    <t>121511340</t>
  </si>
  <si>
    <t>037/179</t>
  </si>
  <si>
    <t>T2 DI LAKEVILLE-IGNACIO #2 37/179 INS HR</t>
  </si>
  <si>
    <t>ETL.3745.TOWR</t>
  </si>
  <si>
    <t>121511342</t>
  </si>
  <si>
    <t>T2 DI FULTON-IGNACIO #1 37/179 RPL INSS</t>
  </si>
  <si>
    <t>ETL.4680.INSL.CERA</t>
  </si>
  <si>
    <t>121511425</t>
  </si>
  <si>
    <t>024/297</t>
  </si>
  <si>
    <t>T2 EI DRUM-SUMMIT#2 24/297 RPL STRW</t>
  </si>
  <si>
    <t>121512325</t>
  </si>
  <si>
    <t>018/155</t>
  </si>
  <si>
    <t>T2 DI CRAG VIEW-CASCADE 18/155 RPL POLE</t>
  </si>
  <si>
    <t>121512326</t>
  </si>
  <si>
    <t>121512555</t>
  </si>
  <si>
    <t>T2 DI HMLTN BRNCH-CHSTR 5/121 RPR GYWW</t>
  </si>
  <si>
    <t>121512556</t>
  </si>
  <si>
    <t>121512576</t>
  </si>
  <si>
    <t>T2 DI HUMBOLDT-TRINITY 90/6 RPL INSW</t>
  </si>
  <si>
    <t>121512943</t>
  </si>
  <si>
    <t>T2 EI CLR LAKE-KONOCTI 020/005 RPR STRW</t>
  </si>
  <si>
    <t>121513097</t>
  </si>
  <si>
    <t>T2 DI WISHON-CPPRMINE 3/27 RPR FOND</t>
  </si>
  <si>
    <t>121513143</t>
  </si>
  <si>
    <t>EI T2 FULTON-PUEBLO 015/073 RPL HRDT</t>
  </si>
  <si>
    <t>121513429</t>
  </si>
  <si>
    <t>027/327</t>
  </si>
  <si>
    <t>T2 EI DRUM-SUMMIT#2 027/327 RMV VEG</t>
  </si>
  <si>
    <t>121513666</t>
  </si>
  <si>
    <t>T2 EI ATASCADERO-CAYUCOS 9/75 RPR JMPW</t>
  </si>
  <si>
    <t>ETL.8480.INSL.NCER</t>
  </si>
  <si>
    <t>121513841</t>
  </si>
  <si>
    <t>027/328</t>
  </si>
  <si>
    <t>T2 EI DRUM-SUMMIT#2 027/328 RMV VEG</t>
  </si>
  <si>
    <t>121513861</t>
  </si>
  <si>
    <t>004/079</t>
  </si>
  <si>
    <t>T2 DI CNTRVL-TBL MTN 4/79 RPR GYWW</t>
  </si>
  <si>
    <t>121513862</t>
  </si>
  <si>
    <t>T2 DI CNTRVL-TBL MTN 4/79 INS HRDW</t>
  </si>
  <si>
    <t>121513864</t>
  </si>
  <si>
    <t>T2 DI SMARTVILLE-NCLS #1 3/62 RPR SPLW</t>
  </si>
  <si>
    <t>ETL.7990.INSL.NCER</t>
  </si>
  <si>
    <t>121513881</t>
  </si>
  <si>
    <t>T2 EI SILVERADO-FULTON 008/043 RPL INSS</t>
  </si>
  <si>
    <t>121513891</t>
  </si>
  <si>
    <t>T2 EI FULTON-PUEBLO 008/043 RPL INSS</t>
  </si>
  <si>
    <t>121513966</t>
  </si>
  <si>
    <t>093/005</t>
  </si>
  <si>
    <t>T2 DI HUMBOLDT-TRINITY 93/5L RPL STRW</t>
  </si>
  <si>
    <t>121513967</t>
  </si>
  <si>
    <t>T2 DI HUMBOLDT-TRINITY 93/5R RPL STRW</t>
  </si>
  <si>
    <t>121514016</t>
  </si>
  <si>
    <t>008/042</t>
  </si>
  <si>
    <t>T2 EI FULTON-PUEBLO 8/42 RPL SPLS</t>
  </si>
  <si>
    <t>121514017</t>
  </si>
  <si>
    <t>T2 EI FULTON-PUEBLO 8/42 RPL INSS</t>
  </si>
  <si>
    <t>121514018</t>
  </si>
  <si>
    <t>T2 EI SILVRADO-FLTON JCT 8/42 RPL INSS</t>
  </si>
  <si>
    <t>121514193</t>
  </si>
  <si>
    <t>T2 DI COTTONWOOD-BNTN #1 1/39 COMPLETE</t>
  </si>
  <si>
    <t>121514204</t>
  </si>
  <si>
    <t>025/308</t>
  </si>
  <si>
    <t>T2 EI DRUM-SUMMIT#2 25/308 RPL STRW</t>
  </si>
  <si>
    <t>121514213</t>
  </si>
  <si>
    <t>121514214</t>
  </si>
  <si>
    <t>T2 EI SILVERADO-FULTON JCT 8/41 RPL INSS</t>
  </si>
  <si>
    <t>121514221</t>
  </si>
  <si>
    <t>T2 EI FULTON-PUEBLO 8/41 RPL INSS</t>
  </si>
  <si>
    <t>121514259</t>
  </si>
  <si>
    <t>121514400</t>
  </si>
  <si>
    <t>T2 EI CENTERVILLE-TBLE MTN 4/67 RPL STRW</t>
  </si>
  <si>
    <t>121514551</t>
  </si>
  <si>
    <t>030/220</t>
  </si>
  <si>
    <t>T2 DI CARIBOU-TABLE MTN 30/220 RPL INSS</t>
  </si>
  <si>
    <t>121514627</t>
  </si>
  <si>
    <t>059/535</t>
  </si>
  <si>
    <t>T2 DI PIT #1 COTTONWOOD 059/535 RPR FOND</t>
  </si>
  <si>
    <t>121514651</t>
  </si>
  <si>
    <t>T2 DI PIT #1 COTTONWOOD 059/535 RMV DBRS</t>
  </si>
  <si>
    <t>121514707</t>
  </si>
  <si>
    <t>T2 DI FULTON-PUEBLO 22/105 RPR INSS</t>
  </si>
  <si>
    <t>121514734</t>
  </si>
  <si>
    <t>T2 EI SILVRADO-FLTON JCT 8/40 RPL SPLS</t>
  </si>
  <si>
    <t>121514750</t>
  </si>
  <si>
    <t>T2 EI FULTON-PUEBLO 8/40 RPL INSS</t>
  </si>
  <si>
    <t>121514752</t>
  </si>
  <si>
    <t>T2 EI SILVRADO-FLTON JCT 8/40 RPL INSS</t>
  </si>
  <si>
    <t>121514756</t>
  </si>
  <si>
    <t>079/403</t>
  </si>
  <si>
    <t>T2 DI MALIN-ROUND MTN #2 79/403 RPR OPGW</t>
  </si>
  <si>
    <t>121514775</t>
  </si>
  <si>
    <t>T2 DI PIT #3-PIT #1 008/072 RPL HRDT</t>
  </si>
  <si>
    <t>121514815</t>
  </si>
  <si>
    <t>T2 EI DRUM-SUMMIT #1 9/111 RPL STRW</t>
  </si>
  <si>
    <t>121514817</t>
  </si>
  <si>
    <t>121514875</t>
  </si>
  <si>
    <t>053/479</t>
  </si>
  <si>
    <t>T2 DI PIT #1 COTTONWOOD 53/479 RMV STEP</t>
  </si>
  <si>
    <t>121515949</t>
  </si>
  <si>
    <t>T2 DI PIT #1-COTTONWOOD 18/148 RPR FOND</t>
  </si>
  <si>
    <t>121516017</t>
  </si>
  <si>
    <t>T2 DI HUMBOLDT-TRINITY 110/000 RPL STRW</t>
  </si>
  <si>
    <t>121516018</t>
  </si>
  <si>
    <t>T2 DI HUMBOLDT-TRINITY 110/000 RPL STRS</t>
  </si>
  <si>
    <t>121516019</t>
  </si>
  <si>
    <t>121516043</t>
  </si>
  <si>
    <t>012/059B3</t>
  </si>
  <si>
    <t>EI T2 FULTON-PUEBLO 012/059B3 RPR GYWW</t>
  </si>
  <si>
    <t>ETL.1600.POLE.NWOD</t>
  </si>
  <si>
    <t>121516048</t>
  </si>
  <si>
    <t>T2 WV SOBRANTE G #1 4/36 INST DMPRS</t>
  </si>
  <si>
    <t>ETL.3720.INSL.NCER</t>
  </si>
  <si>
    <t>121516073</t>
  </si>
  <si>
    <t>T2 DI MORGA-SN LEANDRO #1 7/54 INS HRDS</t>
  </si>
  <si>
    <t>121516083</t>
  </si>
  <si>
    <t>T2 WV SOBRANTE G #2 4/36 INST DMPRS</t>
  </si>
  <si>
    <t>ETL.3730.INSL.NCER</t>
  </si>
  <si>
    <t>121516180</t>
  </si>
  <si>
    <t>027/330</t>
  </si>
  <si>
    <t>T2 EI DRUM-SUMMIT#2 027/330 RMV VEG</t>
  </si>
  <si>
    <t>121516220</t>
  </si>
  <si>
    <t>T2 DI COLGATE-PALERMO 022/442 COMPLETE</t>
  </si>
  <si>
    <t>121516229</t>
  </si>
  <si>
    <t>T2 DI  GRBRVL-LYTNVL 32/2 RPR STRW</t>
  </si>
  <si>
    <t>121516290</t>
  </si>
  <si>
    <t>T2 DI TESLA-METCALF 027/114 RPR STRT</t>
  </si>
  <si>
    <t>121516303</t>
  </si>
  <si>
    <t>T2 DI WISHON-COPPERMINE 3/28 RPL INSS</t>
  </si>
  <si>
    <t>ETL.9330.INSL</t>
  </si>
  <si>
    <t>121516369</t>
  </si>
  <si>
    <t>030/143</t>
  </si>
  <si>
    <t>T2 DI TRACY-LOS BANOS 30/143 RPL INSS</t>
  </si>
  <si>
    <t>121516370</t>
  </si>
  <si>
    <t>055/275</t>
  </si>
  <si>
    <t>T2 DI MLN-RND MNT#2 55/275 RPR OPGW</t>
  </si>
  <si>
    <t>121516378</t>
  </si>
  <si>
    <t>T2 DI LAYTONVILLE-COVELO 2/11 RPR WDPKR</t>
  </si>
  <si>
    <t>121516417</t>
  </si>
  <si>
    <t>:004/027</t>
  </si>
  <si>
    <t>T2 DI ROCK CREEK-POE 4/27 INST HRDT</t>
  </si>
  <si>
    <t>121516430</t>
  </si>
  <si>
    <t>121516483</t>
  </si>
  <si>
    <t>:006/041</t>
  </si>
  <si>
    <t>T2 DI ROCK CREEK-POE 6/41 RPR INSS</t>
  </si>
  <si>
    <t>121516552</t>
  </si>
  <si>
    <t>009/172</t>
  </si>
  <si>
    <t>T2 DI MNTA VSTA-LS GTS 009/172 RPR GYWW</t>
  </si>
  <si>
    <t>121516737</t>
  </si>
  <si>
    <t>T2 DI MIDWAY-WHIRLWIND 45/185 RPR STRT</t>
  </si>
  <si>
    <t>121516792</t>
  </si>
  <si>
    <t>T2 DI SNTH LN PCFCA 005/055 RMV VEG</t>
  </si>
  <si>
    <t>121516806</t>
  </si>
  <si>
    <t>T2 DI LAYTONVILLE-COVELO 6/0 RPR WDPKR</t>
  </si>
  <si>
    <t>121516845</t>
  </si>
  <si>
    <t>040/320</t>
  </si>
  <si>
    <t>T2 DI RND MTN CTTNWD 040/320 RPL INSS</t>
  </si>
  <si>
    <t>121516888</t>
  </si>
  <si>
    <t>067/596</t>
  </si>
  <si>
    <t>T2 DI CTTNWD-DLVN#2 67/596 RPR STRS</t>
  </si>
  <si>
    <t>121516963</t>
  </si>
  <si>
    <t>:002/008</t>
  </si>
  <si>
    <t>T2 DI BLTA RVK MLNS SS :002/8 BACKFIL</t>
  </si>
  <si>
    <t>121517141</t>
  </si>
  <si>
    <t>T2 DI CRAG VIEW-CASCADE 8/67L RPL STRW</t>
  </si>
  <si>
    <t>121518209</t>
  </si>
  <si>
    <t>039/337</t>
  </si>
  <si>
    <t>T2 DI PIT#1 COTTNWOOD 39/337 RPL HRDT</t>
  </si>
  <si>
    <t>121518223</t>
  </si>
  <si>
    <t>045/183</t>
  </si>
  <si>
    <t>T2 DI MIDWAY-WHIRLWIND 045/183 RPR SHLS</t>
  </si>
  <si>
    <t>121518225</t>
  </si>
  <si>
    <t>T2 DI BCKS CRK-RCK CRK 000/10 RPR STRT</t>
  </si>
  <si>
    <t>ETL.4430.TOWR</t>
  </si>
  <si>
    <t>121518237</t>
  </si>
  <si>
    <t>024/007</t>
  </si>
  <si>
    <t>T2 DI FULTON-HOPLAND 024/007 RPL INSW</t>
  </si>
  <si>
    <t>121518238</t>
  </si>
  <si>
    <t>T2 DI FULTON-HOPLAND 024/007 RPR STRW</t>
  </si>
  <si>
    <t>121518256</t>
  </si>
  <si>
    <t>T2 EI CPRMNE-TIVY VALLEY 22/8L COMPLETE</t>
  </si>
  <si>
    <t>ETL.8590.POLE.WDPS</t>
  </si>
  <si>
    <t>121518263</t>
  </si>
  <si>
    <t>112/009</t>
  </si>
  <si>
    <t>T2 DI HMBLDT-BRDGVLL 112/9 RPR CNDW</t>
  </si>
  <si>
    <t>121518289</t>
  </si>
  <si>
    <t>T2 EI CPRMINE-TIVY VALLEY 22/8R COMPLETE</t>
  </si>
  <si>
    <t>121518305</t>
  </si>
  <si>
    <t>T2 EI CPRMNE-TIVY VALLEY 22/8C COMPLETE</t>
  </si>
  <si>
    <t>121518324</t>
  </si>
  <si>
    <t>T2 DI CARIBOU-TBL MTN 27/195 RPL INSS</t>
  </si>
  <si>
    <t>121518326</t>
  </si>
  <si>
    <t>031/227</t>
  </si>
  <si>
    <t>T2 DI CARIBOU-TBL MTN 31/227 RPL INSS</t>
  </si>
  <si>
    <t>121518333</t>
  </si>
  <si>
    <t>047/405</t>
  </si>
  <si>
    <t>T2 DI RND MTN-CTTNWD X47/405 RPR FOND</t>
  </si>
  <si>
    <t>121518581</t>
  </si>
  <si>
    <t>T2 DI FULTON-PUEBLO 24/112 RPR JUMP</t>
  </si>
  <si>
    <t>121518584</t>
  </si>
  <si>
    <t>027/110</t>
  </si>
  <si>
    <t>T2 DI DIABLO-MIDWAY #2 27/110 RPR SHLS</t>
  </si>
  <si>
    <t>121518589</t>
  </si>
  <si>
    <t>T2 DI BURNS-LONE STAR #1 5/63 RPL STRW</t>
  </si>
  <si>
    <t>121518794</t>
  </si>
  <si>
    <t>013/161</t>
  </si>
  <si>
    <t>T2 DI WST PT VLY SPRNGS 13/161 RPL DAMW</t>
  </si>
  <si>
    <t>121518825</t>
  </si>
  <si>
    <t>T2 EI COTTONWD-BENTON #2 14/126 RPL POLE</t>
  </si>
  <si>
    <t>ETL.6650.POLE.WDPS</t>
  </si>
  <si>
    <t>121518832</t>
  </si>
  <si>
    <t>038/193</t>
  </si>
  <si>
    <t>T2 DI FULTON-PUEBLO 38/193 RPL INSS</t>
  </si>
  <si>
    <t>121518848</t>
  </si>
  <si>
    <t>T2 DI  RND MTN-CTNWD #3 54/489 RPL INSS</t>
  </si>
  <si>
    <t>121518876</t>
  </si>
  <si>
    <t>121518940</t>
  </si>
  <si>
    <t>121518978</t>
  </si>
  <si>
    <t>T2 DI RND MT-CTNWD#2 24/215 RPL INSS CMT</t>
  </si>
  <si>
    <t>121518988</t>
  </si>
  <si>
    <t>T2 DI HUMBLDT-BRIDGEVILLE 109/0 RPR HRDW</t>
  </si>
  <si>
    <t>121519045</t>
  </si>
  <si>
    <t>014/124</t>
  </si>
  <si>
    <t>T2 EI COTTONWD-BENTON #2 14/124 RPL INSW</t>
  </si>
  <si>
    <t>121519116</t>
  </si>
  <si>
    <t>008/181</t>
  </si>
  <si>
    <t>T2 DI HAMLTN BRCH-CHESTR 8/181 RPL POLE</t>
  </si>
  <si>
    <t>121519120</t>
  </si>
  <si>
    <t>006/042A</t>
  </si>
  <si>
    <t>T2 DI CTTNWD DLVN #1 6/42A RPR OPGW</t>
  </si>
  <si>
    <t>121519142</t>
  </si>
  <si>
    <t>T2 DI  PIT #1-COTTONWOOD 44/373 RPL SPLS</t>
  </si>
  <si>
    <t>121519145</t>
  </si>
  <si>
    <t>052/469</t>
  </si>
  <si>
    <t>T2 DI RND MTN-COTNWD #3 52/469 RPL INSS</t>
  </si>
  <si>
    <t>121519255</t>
  </si>
  <si>
    <t>T2 DI HUMBOLDT-BRIDGEVLLE 114/2 RPL INSW</t>
  </si>
  <si>
    <t>121519260</t>
  </si>
  <si>
    <t>T2 DI CARIBOU-TABLE MTN 29/208 RPL INSS</t>
  </si>
  <si>
    <t>121519263</t>
  </si>
  <si>
    <t>038/328</t>
  </si>
  <si>
    <t>T2DI PIT #1-COTTONWOOD 38/328 RPL SPLS</t>
  </si>
  <si>
    <t>121519269</t>
  </si>
  <si>
    <t>T2 DI CARIBOU-TABLE MTN 27/194 RPR INSS</t>
  </si>
  <si>
    <t>121519287</t>
  </si>
  <si>
    <t>015/200</t>
  </si>
  <si>
    <t>T2 EI SALINAS-ANZAR JCT 15/200 RPR GYWW</t>
  </si>
  <si>
    <t>ETL.8310.POLE.WDPS</t>
  </si>
  <si>
    <t>121519293</t>
  </si>
  <si>
    <t>T2 EI SALINAS-ANZAR JCT 15/200 RPL INSW</t>
  </si>
  <si>
    <t>121519331</t>
  </si>
  <si>
    <t>121519488</t>
  </si>
  <si>
    <t>006/068</t>
  </si>
  <si>
    <t>T2 IGNACIO-BOLINAS #1 6/68 RPR GYWW</t>
  </si>
  <si>
    <t>ETL.7140.POLE.NWOD</t>
  </si>
  <si>
    <t>121519514</t>
  </si>
  <si>
    <t>T2 DI CRAG VIEW-CASCADE 8/70R RPL STRW</t>
  </si>
  <si>
    <t>121519516</t>
  </si>
  <si>
    <t>T2 DI CRAG VIEW-CASCADE 8/70L RPL STRW</t>
  </si>
  <si>
    <t>121519517</t>
  </si>
  <si>
    <t>085/002</t>
  </si>
  <si>
    <t>T2 DI HUMBLDT- TRNITY 85/2R RPL POLE</t>
  </si>
  <si>
    <t>121519519</t>
  </si>
  <si>
    <t>T2 DI CRAG VIEW-CASCADE 2/23L  RMV STUB</t>
  </si>
  <si>
    <t>121519611</t>
  </si>
  <si>
    <t>B025/577</t>
  </si>
  <si>
    <t>T2 DI DRUM-GRS VALY-WMR B25/577 RPR SPLW</t>
  </si>
  <si>
    <t>121519614</t>
  </si>
  <si>
    <t>T2 DI PIT #1-COTTONWOOD 11/94 RPR FOND</t>
  </si>
  <si>
    <t>121519752</t>
  </si>
  <si>
    <t>T2 DI RND MTN-CTNWD #3 58/526 RPL INSS</t>
  </si>
  <si>
    <t>121519753</t>
  </si>
  <si>
    <t>T2 DI MNDO-WLTS-FRT BRG 34/03 GRND WSH</t>
  </si>
  <si>
    <t>121519754</t>
  </si>
  <si>
    <t>037/328</t>
  </si>
  <si>
    <t>T2 DI RND MTN-CTTNWD #3 37/328 COMPLETE</t>
  </si>
  <si>
    <t>121519756</t>
  </si>
  <si>
    <t>T2 DI RND MTN-CTTNWD #3 37/328 RPL INSS</t>
  </si>
  <si>
    <t>121519780</t>
  </si>
  <si>
    <t>009/198</t>
  </si>
  <si>
    <t>T2 DI HAMLTN BRNCH-CHSTR 9/198 RPR WDPKR</t>
  </si>
  <si>
    <t>121519790</t>
  </si>
  <si>
    <t>T2 DI MENDO-WILL-FT BRAGG 29/10 RPR HRDW</t>
  </si>
  <si>
    <t>121519792</t>
  </si>
  <si>
    <t>T2 DI HMLTN BRNCH CHSTR 8/184 RPL POLE</t>
  </si>
  <si>
    <t>121519796</t>
  </si>
  <si>
    <t>093/015</t>
  </si>
  <si>
    <t>T2 DI HUMBOLDT-TRINITY 93/15L RPR STRW</t>
  </si>
  <si>
    <t>121519854</t>
  </si>
  <si>
    <t>003/092</t>
  </si>
  <si>
    <t>T2 DI HAMTON BRNCH-CHESTER 3/92 RPR GYWW</t>
  </si>
  <si>
    <t>ETL.7000.POLE.NWOD</t>
  </si>
  <si>
    <t>121519914</t>
  </si>
  <si>
    <t>T2 DI HAMTON BRNCH-CHSTR 2/68 RPR STRW</t>
  </si>
  <si>
    <t>121519930</t>
  </si>
  <si>
    <t>112/003</t>
  </si>
  <si>
    <t>T2 DI HUMBLDT-BRIDGEVILLE 112/3 RPL POLE</t>
  </si>
  <si>
    <t>121519960</t>
  </si>
  <si>
    <t>T2 DI CRAG VIEW-CASCADE 2/23R RPL STRW</t>
  </si>
  <si>
    <t>121519962</t>
  </si>
  <si>
    <t>T2 DI CRAG VIEW-CASCADE 2/23L RPL POLE</t>
  </si>
  <si>
    <t>121520015</t>
  </si>
  <si>
    <t>019/220</t>
  </si>
  <si>
    <t>T2 DI DRUM-SUMMIT #1 19/220L RPL STRW</t>
  </si>
  <si>
    <t>121520019</t>
  </si>
  <si>
    <t>T2 DI CRAG VIEW-CASCADE 8/71 RPR OPGW</t>
  </si>
  <si>
    <t>121520073</t>
  </si>
  <si>
    <t>T2 DI RND MTN-CTNWD #3 55/494 RPL INSS</t>
  </si>
  <si>
    <t>121520106</t>
  </si>
  <si>
    <t>026/315</t>
  </si>
  <si>
    <t>EI T2 DRUM-SUMMIT#2 26/315R RPL STRW</t>
  </si>
  <si>
    <t>121520112</t>
  </si>
  <si>
    <t>EI T2 DRUM-SUMMIT#2 26/315C RPL STRW</t>
  </si>
  <si>
    <t>121520215</t>
  </si>
  <si>
    <t>T2 DI TRINTY-COTTNWD 8/66L RPL HRDD</t>
  </si>
  <si>
    <t>121520217</t>
  </si>
  <si>
    <t>T2 DI EGL RK-FULT-SILV 10/42 RMV NEST</t>
  </si>
  <si>
    <t>121520243</t>
  </si>
  <si>
    <t>019/230</t>
  </si>
  <si>
    <t>T2 DI DRUM-SUMMIT #2 019/230L RPR POLE</t>
  </si>
  <si>
    <t>121520245</t>
  </si>
  <si>
    <t>T2 DI SPAULDING-SUMMIT 18/591 REFRAME</t>
  </si>
  <si>
    <t>121520330</t>
  </si>
  <si>
    <t>T2 EI DIVIDE-VANDENBERG #2 2/14 RPL INSW</t>
  </si>
  <si>
    <t>121520398</t>
  </si>
  <si>
    <t>039/170</t>
  </si>
  <si>
    <t>T2 DI FLTON-LAKEVLLE 39/170 COMPLETE</t>
  </si>
  <si>
    <t>121520558</t>
  </si>
  <si>
    <t>025/305</t>
  </si>
  <si>
    <t>T2 EI DRUM-SUMMIT #1 25/305 RPL STRW</t>
  </si>
  <si>
    <t>121520571</t>
  </si>
  <si>
    <t>012/157</t>
  </si>
  <si>
    <t>T2 DI WP VALLEY SPRNGS 12/157 COMPLETE</t>
  </si>
  <si>
    <t>121520579</t>
  </si>
  <si>
    <t>011/101</t>
  </si>
  <si>
    <t>T2 DI CRAG VIEW-CASCADE 11/101 RPR SHLW</t>
  </si>
  <si>
    <t>121520713</t>
  </si>
  <si>
    <t>026/317</t>
  </si>
  <si>
    <t>T2 EI DRUM-SUMMIT#2 26/317C RPL STRW</t>
  </si>
  <si>
    <t>121520943</t>
  </si>
  <si>
    <t>021/421</t>
  </si>
  <si>
    <t>T2 WV HAT CREEK #1-WSTWD 21/421 RPL POLE</t>
  </si>
  <si>
    <t>121520980</t>
  </si>
  <si>
    <t>012/139</t>
  </si>
  <si>
    <t>T2 DI DRUM-SUMMIT #1 12/139 RPR STRW</t>
  </si>
  <si>
    <t>121520988</t>
  </si>
  <si>
    <t>T2 DI DRUM-SUMMIT #1 10/122 RPR STRW</t>
  </si>
  <si>
    <t>121521177</t>
  </si>
  <si>
    <t>T2 DI PIT #1-COTTONWOOD 12/96 RPR SPLS</t>
  </si>
  <si>
    <t>121521258</t>
  </si>
  <si>
    <t>030/214</t>
  </si>
  <si>
    <t>T2 DI CARIBOU-TBLE MTN 30/214 RPL INSS</t>
  </si>
  <si>
    <t>121521265</t>
  </si>
  <si>
    <t>026/320</t>
  </si>
  <si>
    <t>T2 EI DRUM-SUMMIT#2 26/320L RPL POLE</t>
  </si>
  <si>
    <t>121521311</t>
  </si>
  <si>
    <t>T2 EI DRUM-SUMMIT#2 26/320C RPL POLE</t>
  </si>
  <si>
    <t>121521358</t>
  </si>
  <si>
    <t>T2 EI DRUM-SUMMIT#2 26/320R RPL POLE</t>
  </si>
  <si>
    <t>121521514</t>
  </si>
  <si>
    <t>T2 EI G.V.-CAMP EVERS 5/67 RPL INSW</t>
  </si>
  <si>
    <t>ETL.1710.INSL.CERA</t>
  </si>
  <si>
    <t>121521644</t>
  </si>
  <si>
    <t>T2 DI HAMLTN BRNCH-CHSTR 00/005 RPL STRW</t>
  </si>
  <si>
    <t>121521717</t>
  </si>
  <si>
    <t>T2 DI CRBU-TBLE MNTIN 8/61 INS HRDT</t>
  </si>
  <si>
    <t>121521772</t>
  </si>
  <si>
    <t>T2 EI CRAG VIEW-CASCADE 15/127 RPL STRW</t>
  </si>
  <si>
    <t>121521774</t>
  </si>
  <si>
    <t>121521778</t>
  </si>
  <si>
    <t>T2 DI PIT #3-PIT #1 1/8 RPL HRDT</t>
  </si>
  <si>
    <t>121521980</t>
  </si>
  <si>
    <t>T2 DI MEN-WILLTS-FT BRG 32/6 RPR GYWW</t>
  </si>
  <si>
    <t>121522128</t>
  </si>
  <si>
    <t>037/325</t>
  </si>
  <si>
    <t>T2 DI PIT #1-COTTNWOOD 37/325 RPR CNDS</t>
  </si>
  <si>
    <t>121522250</t>
  </si>
  <si>
    <t>T2 DI CRAG VIEW-CASCADE 8/68 RPL INSW</t>
  </si>
  <si>
    <t>121522325</t>
  </si>
  <si>
    <t>T2 DI CRAG VIEW-CASCAD 8/68 RPR SHLS</t>
  </si>
  <si>
    <t>121522507</t>
  </si>
  <si>
    <t>T2 DI STAN-MEL SS-MAN 0/1 BENT STEEL</t>
  </si>
  <si>
    <t>121522652</t>
  </si>
  <si>
    <t>T2 DI CRAG VIEW-CASCADE 2/24 RPL INSW</t>
  </si>
  <si>
    <t>121522655</t>
  </si>
  <si>
    <t>T2 DI CRAG VIEW-CASCADE 2/24L RPR SHLW</t>
  </si>
  <si>
    <t>121522675</t>
  </si>
  <si>
    <t>010/117</t>
  </si>
  <si>
    <t>T2 DI DRUM-SUMMIT #1 10/117 RPL STRW</t>
  </si>
  <si>
    <t>121522692</t>
  </si>
  <si>
    <t>T2 DI CRAG VIEW-CASCADE 2/24L RPR STRW</t>
  </si>
  <si>
    <t>121522725</t>
  </si>
  <si>
    <t>121522753</t>
  </si>
  <si>
    <t>T2 DI CARIBOU TBLE MTN 13/98 RPR STRT</t>
  </si>
  <si>
    <t>121522870</t>
  </si>
  <si>
    <t>T2 WV HUMBOLDT-TRINITY 96/0 INS DAMP</t>
  </si>
  <si>
    <t>121522894</t>
  </si>
  <si>
    <t>T2 DI TRNTY-MPL CRK 30/4 RPR HRDD</t>
  </si>
  <si>
    <t>121522895</t>
  </si>
  <si>
    <t>045/394</t>
  </si>
  <si>
    <t>T2 DI RND MTN-COTTNWD #3 45/394 RPL HRDT</t>
  </si>
  <si>
    <t>121522899</t>
  </si>
  <si>
    <t>T2 DI RND MTN-COTTNWD #3 45/394 RPR SPLS</t>
  </si>
  <si>
    <t>121523001</t>
  </si>
  <si>
    <t>T2 DI MNDCNO WLLTS FT BRG 28/7 RPR GYWW</t>
  </si>
  <si>
    <t>121523003</t>
  </si>
  <si>
    <t>T2 DI MNDCN WLTS FT BRG 28/7 RPR STRW</t>
  </si>
  <si>
    <t>121523068</t>
  </si>
  <si>
    <t>001/050</t>
  </si>
  <si>
    <t>T2 DI SPAULDING-SUMMIT 001/050 RPR GYWW</t>
  </si>
  <si>
    <t>ETL.8060.POLE.NWOD</t>
  </si>
  <si>
    <t>121523105</t>
  </si>
  <si>
    <t>T2 DI PITTSBURG-TESLA #1 7/33 RPR STRT</t>
  </si>
  <si>
    <t>121523148</t>
  </si>
  <si>
    <t>T2 DI VACA-VACAVL-CORDELIA 4/36 RPL INSS</t>
  </si>
  <si>
    <t>121523149</t>
  </si>
  <si>
    <t>T2 DI VACA-VACAVL-JAMESON 4/36 INS STEP</t>
  </si>
  <si>
    <t>121523167</t>
  </si>
  <si>
    <t>T2 DI SMRTSVLL NCLS #2 000/005 RPR GYWW</t>
  </si>
  <si>
    <t>121523245</t>
  </si>
  <si>
    <t>008/150</t>
  </si>
  <si>
    <t>T2 DI CARIBOU-WESTWOOD 8/150 RPR GYWW</t>
  </si>
  <si>
    <t>ETL.6300.POLE.WOOD</t>
  </si>
  <si>
    <t>121523247</t>
  </si>
  <si>
    <t>001/062</t>
  </si>
  <si>
    <t>T2 DI SPAULDING-SUMMIT 1/062 RPR GYWW</t>
  </si>
  <si>
    <t>121523289</t>
  </si>
  <si>
    <t>T2 DI HMBLT BRDGVLL 108/2L RPR WDPKR</t>
  </si>
  <si>
    <t>121523292</t>
  </si>
  <si>
    <t>T2 DI POE-RIO OSO 31/210 RPR FOND</t>
  </si>
  <si>
    <t>121523301</t>
  </si>
  <si>
    <t>T2 DI VACA-VACVL-JMSN NRTH 4/36 RPL INSS</t>
  </si>
  <si>
    <t>121523309</t>
  </si>
  <si>
    <t>T2 DI PIT #3-PIT #1 7/59 RPR SPLS</t>
  </si>
  <si>
    <t>121523350</t>
  </si>
  <si>
    <t>T2 DI HMBLT BRDGVLL 108/2C RPR WDPKR</t>
  </si>
  <si>
    <t>121523356</t>
  </si>
  <si>
    <t>004/115</t>
  </si>
  <si>
    <t>T2 DI HMLTN BRNCH CHSTR 004/115 RPL STRW</t>
  </si>
  <si>
    <t>121523381</t>
  </si>
  <si>
    <t>T2 DI MA CARIBOU-TABLE MTN 7/56 RMV NEST</t>
  </si>
  <si>
    <t>121523413</t>
  </si>
  <si>
    <t>T2 DI CARIBOU #2 002/011 RPR STRW</t>
  </si>
  <si>
    <t>121523414</t>
  </si>
  <si>
    <t>T2 DI CARIBOU #2 002/011 RPR GYWW</t>
  </si>
  <si>
    <t>121523445</t>
  </si>
  <si>
    <t>A000/016</t>
  </si>
  <si>
    <t>T2 DI  COLGATE-CHALLENGE A0/16 RPR STRW</t>
  </si>
  <si>
    <t>121523461</t>
  </si>
  <si>
    <t>090/001</t>
  </si>
  <si>
    <t>T2 DI HUMBOLDT-TRINITY 90/1 RMV VEG</t>
  </si>
  <si>
    <t>121523466</t>
  </si>
  <si>
    <t>121523469</t>
  </si>
  <si>
    <t>T2 DI TRINITY CTTNWD 6/49L RMV BUTT</t>
  </si>
  <si>
    <t>121523500</t>
  </si>
  <si>
    <t>T2 DI TRINITY CTTNWD 6/49L RPR STRW</t>
  </si>
  <si>
    <t>121523502</t>
  </si>
  <si>
    <t>T2 DI CRG VW-CSCD 012/104 RMV DEBRIS</t>
  </si>
  <si>
    <t>121523503</t>
  </si>
  <si>
    <t>T2 DI CRG VW-CSCD 012/104 RPR SHLW</t>
  </si>
  <si>
    <t>121523504</t>
  </si>
  <si>
    <t>T2 DI CRG VW-CSCD 012/104 RPL INSW</t>
  </si>
  <si>
    <t>121523509</t>
  </si>
  <si>
    <t>009/192</t>
  </si>
  <si>
    <t>T2 DI HMLTN BRNCH CHSTR 9/192 RPL POLE</t>
  </si>
  <si>
    <t>121523631</t>
  </si>
  <si>
    <t>T2 DI TRINITY CTTNWD 3/23R RPR STRW</t>
  </si>
  <si>
    <t>121523632</t>
  </si>
  <si>
    <t>T2 DI TRINITY CTTNWD 3/23L RPR STRW</t>
  </si>
  <si>
    <t>121523644</t>
  </si>
  <si>
    <t>071/616</t>
  </si>
  <si>
    <t>T2 DI CTTNWD-DELEVAN #2 71/616 RPL INSS</t>
  </si>
  <si>
    <t>121523650</t>
  </si>
  <si>
    <t>024/293</t>
  </si>
  <si>
    <t>T2 DI DRUM-SUMMIT #2 24/293 RPL STRW</t>
  </si>
  <si>
    <t>121523651</t>
  </si>
  <si>
    <t>121523799</t>
  </si>
  <si>
    <t>017/140</t>
  </si>
  <si>
    <t>T2 DI CRAG VIEW-CASCADE 017/140 RPL STRW</t>
  </si>
  <si>
    <t>121523814</t>
  </si>
  <si>
    <t>007/085</t>
  </si>
  <si>
    <t>T2 DI DRUM-SUMMIT #1 007/085 RPR STRW</t>
  </si>
  <si>
    <t>121523815</t>
  </si>
  <si>
    <t>026/191</t>
  </si>
  <si>
    <t>T2 DI CARIBOU TBL MTN 26/191 RPR FOND</t>
  </si>
  <si>
    <t>121523816</t>
  </si>
  <si>
    <t>T2 DI CRAG VIEW-CSAD 014/126 RMV DEBRIS</t>
  </si>
  <si>
    <t>121523863</t>
  </si>
  <si>
    <t>094/011</t>
  </si>
  <si>
    <t>T2 DI HUMBOLDT-TRINITY 94/11 RPL INSW</t>
  </si>
  <si>
    <t>121523911</t>
  </si>
  <si>
    <t>T2 DI MNDCN WLTS FT BRG 29/2 RPR INSW</t>
  </si>
  <si>
    <t>121523915</t>
  </si>
  <si>
    <t>096/007</t>
  </si>
  <si>
    <t>T2 DI HUMBOLDT-TRINITY 96/7 RPL INSW</t>
  </si>
  <si>
    <t>121523925</t>
  </si>
  <si>
    <t>T2 DI SPAULDING-SUMMIT 011/399 RPR JUMW</t>
  </si>
  <si>
    <t>121523944</t>
  </si>
  <si>
    <t>018/592</t>
  </si>
  <si>
    <t>T2 DI SPAULDING-SUMMIT 18/592 RPL INSS</t>
  </si>
  <si>
    <t>121523946</t>
  </si>
  <si>
    <t>024/288</t>
  </si>
  <si>
    <t>T2 DI DRUM-SUMMIT #1 24/288 RPL INSW</t>
  </si>
  <si>
    <t>121523980</t>
  </si>
  <si>
    <t>020/541</t>
  </si>
  <si>
    <t>T2NT DI CARIBOU #2 020/541 RPL HRDW</t>
  </si>
  <si>
    <t>ETL.6280.POLE.NWOD</t>
  </si>
  <si>
    <t>121523985</t>
  </si>
  <si>
    <t>T2 DI DRUM-SUMMIT #2 9/107L RPL STRW</t>
  </si>
  <si>
    <t>121524020</t>
  </si>
  <si>
    <t>EI T2 GREN VLLEY-CMP EVRS 5/70 RPL INSW</t>
  </si>
  <si>
    <t>121524060</t>
  </si>
  <si>
    <t>T2 DI FULTON-PUEBLO 8/40 RPR SPLS</t>
  </si>
  <si>
    <t>121524071</t>
  </si>
  <si>
    <t>T2 DI CLR LAKE-KONOCTI 020/003 RPL STRW</t>
  </si>
  <si>
    <t>121524157</t>
  </si>
  <si>
    <t>T2 DI CRG VW CSCD 1/14 RPR STRW</t>
  </si>
  <si>
    <t>121524158</t>
  </si>
  <si>
    <t>121524159</t>
  </si>
  <si>
    <t>049/201</t>
  </si>
  <si>
    <t>T2 DI MIDWY-WHRLWND 49/201 RPL INSS</t>
  </si>
  <si>
    <t>121524191</t>
  </si>
  <si>
    <t>T2 DI MELONES-CURTIS 7/3 RPL XBRACE</t>
  </si>
  <si>
    <t>ETL.2390.POLE.WDPS</t>
  </si>
  <si>
    <t>121524196</t>
  </si>
  <si>
    <t>T2 DI PIT #3-PIT #1 05/51 RPR INSS</t>
  </si>
  <si>
    <t>121524201</t>
  </si>
  <si>
    <t>T2 DI ROCK CREEK-POE :00/04 RPR INSS</t>
  </si>
  <si>
    <t>121524231</t>
  </si>
  <si>
    <t>T2 DI PIT #1-COTTONWOOD 6/52 UNBURY</t>
  </si>
  <si>
    <t>121524265</t>
  </si>
  <si>
    <t>T2 DI LAYTONVILLE-COVELO 4/10L RPR STRW</t>
  </si>
  <si>
    <t>121524267</t>
  </si>
  <si>
    <t>T2 DI LAYTONVILLE-COVELO 4/10C RPR STRW</t>
  </si>
  <si>
    <t>121524280</t>
  </si>
  <si>
    <t>007/163</t>
  </si>
  <si>
    <t>T2 DI HMLTN BRNCH CHSTR 7/163 RPR WDPKR</t>
  </si>
  <si>
    <t>121524300</t>
  </si>
  <si>
    <t>T2 DI CRG VW CSCD 015/130 RMV DEBRIS</t>
  </si>
  <si>
    <t>121524303</t>
  </si>
  <si>
    <t>T2 DI CRG VW CSCD 015/130 RPR SHLW</t>
  </si>
  <si>
    <t>121524308</t>
  </si>
  <si>
    <t>T2 DI CRAG VIEW-CASCADE 3/30 RPL INSW</t>
  </si>
  <si>
    <t>121524333</t>
  </si>
  <si>
    <t>T2 DI CRAG VIEW-CASCADE 3/30 RPR STRW</t>
  </si>
  <si>
    <t>121524375</t>
  </si>
  <si>
    <t>018/153</t>
  </si>
  <si>
    <t>T2 DI CRG VW CSCD 18/153 RPL STRW</t>
  </si>
  <si>
    <t>121524379</t>
  </si>
  <si>
    <t>T2 DI HMBLDT-BRDGVLLE 111/4 RPL ADSS</t>
  </si>
  <si>
    <t>121524390</t>
  </si>
  <si>
    <t>T2 DI HMBLDT-BRDGVLLE 111/4 RPR GYWW</t>
  </si>
  <si>
    <t>121524391</t>
  </si>
  <si>
    <t>099/004</t>
  </si>
  <si>
    <t>T2 DI HUMBOLDT-TRINITY 99/4R RPR STRW</t>
  </si>
  <si>
    <t>121524425</t>
  </si>
  <si>
    <t>T2 DI CRAG VIEW-CASCADE 000/009 RMV VEG</t>
  </si>
  <si>
    <t>121524433</t>
  </si>
  <si>
    <t>T2 DI HUMBOLDT-TRINITY 99/4L RPR STRW</t>
  </si>
  <si>
    <t>121524453</t>
  </si>
  <si>
    <t>T2 DI HUMBOLDT-TRINITY 99/4L RMV BUTT</t>
  </si>
  <si>
    <t>121524458</t>
  </si>
  <si>
    <t>T2 DI HUMBOLDT-TRINITY 99/4 RPL INSW</t>
  </si>
  <si>
    <t>121524484</t>
  </si>
  <si>
    <t>T2 DI CRAG VIEW-CASCADE 1/15L RPL STRW</t>
  </si>
  <si>
    <t>121524488</t>
  </si>
  <si>
    <t>T2 DI DRUM-SUMMIT #1 10/121L RPR STRW</t>
  </si>
  <si>
    <t>121524505</t>
  </si>
  <si>
    <t>T2 DI CRAG VIEW-CASCADE 1/15R RPL STRW</t>
  </si>
  <si>
    <t>121524525</t>
  </si>
  <si>
    <t>004/058</t>
  </si>
  <si>
    <t>EI T2 GREEN VLLEY-CMP EVRS 4/58 RPR GYWW</t>
  </si>
  <si>
    <t>ETL.1710.POLE.WDPS</t>
  </si>
  <si>
    <t>121524545</t>
  </si>
  <si>
    <t>T2 DI CRG VW CSCD 011/102 RPR SHLW</t>
  </si>
  <si>
    <t>121524551</t>
  </si>
  <si>
    <t>T2 DI CRG VW CSCD 011/102 RMV DEBRIS</t>
  </si>
  <si>
    <t>121524561</t>
  </si>
  <si>
    <t>T2 DI HMLTN BRNCH-CHSTR 3/84 RPR INSW</t>
  </si>
  <si>
    <t>121524562</t>
  </si>
  <si>
    <t>121524593</t>
  </si>
  <si>
    <t>EI T2 GREEN VLLEY-CMP EVRS 4/58 RPL INSW</t>
  </si>
  <si>
    <t>121524594</t>
  </si>
  <si>
    <t>121524613</t>
  </si>
  <si>
    <t>T2 EI NARROWS #2 TAP 0/7 RPL STRW</t>
  </si>
  <si>
    <t>ETL.6521.POLE.WDPS</t>
  </si>
  <si>
    <t>121524614</t>
  </si>
  <si>
    <t>T2 DI MIDWAY-WHIRLWIND 50/206 RPL INSS</t>
  </si>
  <si>
    <t>121524629</t>
  </si>
  <si>
    <t>T2 DI BCKS CRK-RCK CRK :1/8 RPL INSS</t>
  </si>
  <si>
    <t>ETL.4430.INSL</t>
  </si>
  <si>
    <t>121524661</t>
  </si>
  <si>
    <t>026/312</t>
  </si>
  <si>
    <t>T2 EI DRUM-SUMMIT #1 26/312R RPL PL</t>
  </si>
  <si>
    <t>121524670</t>
  </si>
  <si>
    <t>121524716</t>
  </si>
  <si>
    <t>T2 EI NARROWS #2 TAP 0/7 RPL STRW CMPLTD</t>
  </si>
  <si>
    <t>121524827</t>
  </si>
  <si>
    <t>109/004</t>
  </si>
  <si>
    <t>T2 DI HMBLDT-BRDGVLLE 109/4 RPL POLE</t>
  </si>
  <si>
    <t>121524828</t>
  </si>
  <si>
    <t>121524845</t>
  </si>
  <si>
    <t>T2 DI CARIBOU-TABLE MTN 12/95 RPL INSS</t>
  </si>
  <si>
    <t>121524855</t>
  </si>
  <si>
    <t>T2 DI DRUM-SUMMIT #2 9/111 INST HRDD</t>
  </si>
  <si>
    <t>121524863</t>
  </si>
  <si>
    <t>T2 DI DRUM-SUMMIT #2 9/111 RPR WDPKR</t>
  </si>
  <si>
    <t>121524864</t>
  </si>
  <si>
    <t>T2 DI CRAG VIEW-CASCADE 14/124 RPL STRW</t>
  </si>
  <si>
    <t>121524887</t>
  </si>
  <si>
    <t>EI T2 PIT #5-RND MTN #1 12/126 RPL HRDW</t>
  </si>
  <si>
    <t>ETL.5420.POLE.WDPS</t>
  </si>
  <si>
    <t>121524889</t>
  </si>
  <si>
    <t>024/195</t>
  </si>
  <si>
    <t>T2 DI PIT #1-COTTONWOOD 24/195 RPR SPLS</t>
  </si>
  <si>
    <t>121524890</t>
  </si>
  <si>
    <t>121524894</t>
  </si>
  <si>
    <t>121524899</t>
  </si>
  <si>
    <t>067/001</t>
  </si>
  <si>
    <t>T2 DI HUMBOLDT-TRINITY 67/1L RPR GYWW</t>
  </si>
  <si>
    <t>121524920</t>
  </si>
  <si>
    <t>T2 DI PIT #1-COTTONWOOD 24/195 RPR STRT</t>
  </si>
  <si>
    <t>121524931</t>
  </si>
  <si>
    <t>T2 DI HUMBOLDT-TRINITY 67/1C RPR GYWW</t>
  </si>
  <si>
    <t>121524935</t>
  </si>
  <si>
    <t>T2 DI HUMBOLDT-TRINITY 67/1R RPR GYWW</t>
  </si>
  <si>
    <t>121524946</t>
  </si>
  <si>
    <t>T2 EI DRUM-SUMMIT #2 27/332 RPL INSS</t>
  </si>
  <si>
    <t>ETL.1450.INSL</t>
  </si>
  <si>
    <t>121524952</t>
  </si>
  <si>
    <t>007/091</t>
  </si>
  <si>
    <t>T2 DI DRUM-SUMMIT #1 007/091 RPL STRW</t>
  </si>
  <si>
    <t>121524955</t>
  </si>
  <si>
    <t>109/003</t>
  </si>
  <si>
    <t>T2 DI HMBLDT-BRDGVLLE 109/3C RPL POLE</t>
  </si>
  <si>
    <t>121524979</t>
  </si>
  <si>
    <t>027/318</t>
  </si>
  <si>
    <t>T2 EI DRUM-SUMMIT#1 27/318 RPR GYWW</t>
  </si>
  <si>
    <t>121524992</t>
  </si>
  <si>
    <t>090/003</t>
  </si>
  <si>
    <t>T2 DI HUMBOLDT-TRINITY 90/3 SPLIT BOLT</t>
  </si>
  <si>
    <t>121525012</t>
  </si>
  <si>
    <t>T2 DI CRAG VIEW-CASCADE 000/002 RPR OPGW</t>
  </si>
  <si>
    <t>121525041</t>
  </si>
  <si>
    <t>019/227</t>
  </si>
  <si>
    <t>T2 DI DRUM-SUMMIT #2 19/227L SPLIT BOLT</t>
  </si>
  <si>
    <t>121525146</t>
  </si>
  <si>
    <t>000/023</t>
  </si>
  <si>
    <t>T2 DI CTTNWD BNTN #1 0/23 RPR STRW</t>
  </si>
  <si>
    <t>121525184</t>
  </si>
  <si>
    <t>T2 EI PIT #5-ROUND MTN #1 1/12R RPR STRW</t>
  </si>
  <si>
    <t>121525211</t>
  </si>
  <si>
    <t>028/201</t>
  </si>
  <si>
    <t>T2 DI CARIBOU TBL MTN 28/201 RPL INSS</t>
  </si>
  <si>
    <t>121525219</t>
  </si>
  <si>
    <t>016/377</t>
  </si>
  <si>
    <t>T2 DI DRUM-GRAS VLY-WEMR 16/377 RPR GYWW</t>
  </si>
  <si>
    <t>121525296</t>
  </si>
  <si>
    <t>063/317</t>
  </si>
  <si>
    <t>T2 DI MALIN-ROUND MTN #2 63/317 RPR OPGW</t>
  </si>
  <si>
    <t>121525299</t>
  </si>
  <si>
    <t>T2 DI MALIN-ROUND MTN #2 63/317 RPR ANCS</t>
  </si>
  <si>
    <t>121525302</t>
  </si>
  <si>
    <t>018/589</t>
  </si>
  <si>
    <t>T2 DI SPAULDING-SUMMIT 18/589 RPL INSW</t>
  </si>
  <si>
    <t>121525309</t>
  </si>
  <si>
    <t>T2 DI HUMBOLDT-TRINITY 101/000L RPR GYWW</t>
  </si>
  <si>
    <t>121525330</t>
  </si>
  <si>
    <t>T2 DI HUMBOLDT-TRINITY 101/000R RPR GYWW</t>
  </si>
  <si>
    <t>121525331</t>
  </si>
  <si>
    <t>T2 DI HUMBOLDT-TRINITY 101/000C RPR GYWW</t>
  </si>
  <si>
    <t>121525357</t>
  </si>
  <si>
    <t>T2 EI NARROWS #1 TAP 1/23 RPR GYWW</t>
  </si>
  <si>
    <t>ETL.6511.POLE.WDPS</t>
  </si>
  <si>
    <t>121525402</t>
  </si>
  <si>
    <t>T2 DI HUMBOLDT-TRINITY 91/6 RPL INSW</t>
  </si>
  <si>
    <t>121525439</t>
  </si>
  <si>
    <t>T2 EI MELONES-CURTIS 12/007 RPL INSW</t>
  </si>
  <si>
    <t>ETL.2390.INSL.NCER</t>
  </si>
  <si>
    <t>121525464</t>
  </si>
  <si>
    <t>105/004</t>
  </si>
  <si>
    <t>T2 DI HUMBOLDT-TRINITY 105/4 RPL INSW</t>
  </si>
  <si>
    <t>121525604</t>
  </si>
  <si>
    <t>T2 DI SILVERADO-FULTON JCT 8/42 RPL SPLS</t>
  </si>
  <si>
    <t>121525607</t>
  </si>
  <si>
    <t>024/196</t>
  </si>
  <si>
    <t>T2 DI  PIT #1-COTTONWOOD 24/196 RPR FOND</t>
  </si>
  <si>
    <t>121525646</t>
  </si>
  <si>
    <t>026/162</t>
  </si>
  <si>
    <t>T2 DI TSLA-SLDO-MNTCA 26/162 BACKFIL</t>
  </si>
  <si>
    <t>121525676</t>
  </si>
  <si>
    <t>082/002</t>
  </si>
  <si>
    <t>T2 DI HUMBOLDT-TRINITY 82/2L RPL POLE</t>
  </si>
  <si>
    <t>121525690</t>
  </si>
  <si>
    <t>121525691</t>
  </si>
  <si>
    <t>121525725</t>
  </si>
  <si>
    <t>EI T2 PIT #5 - RND MTN #1 2/22 RPR CNDW</t>
  </si>
  <si>
    <t>121525750</t>
  </si>
  <si>
    <t>T2 DI PIT #1-COTNWD 24/196 RPL HRDT</t>
  </si>
  <si>
    <t>121525758</t>
  </si>
  <si>
    <t>064/324</t>
  </si>
  <si>
    <t>T2 DI MALIN-RND MTN #2 64/324 RPR ANCS</t>
  </si>
  <si>
    <t>121525790</t>
  </si>
  <si>
    <t>024/290C</t>
  </si>
  <si>
    <t>T2 DI DRUM-SUMMIT #1 24/290C RPL STRW</t>
  </si>
  <si>
    <t>121525839</t>
  </si>
  <si>
    <t>T2 DI COTTONWD-DELEVAN #1 10/66 RPL INSS</t>
  </si>
  <si>
    <t>121525852</t>
  </si>
  <si>
    <t>007/065</t>
  </si>
  <si>
    <t>T2 DI CRAG VIEW-CASCADE 7/65L RPL STRW</t>
  </si>
  <si>
    <t>121525883</t>
  </si>
  <si>
    <t>T2 DI CTTNWD-LGN CRK 10/66 RPL INSS</t>
  </si>
  <si>
    <t>121525887</t>
  </si>
  <si>
    <t>T2 DI CTTNWD-LGN CRK 10/66 RPL DAMS</t>
  </si>
  <si>
    <t>121525889</t>
  </si>
  <si>
    <t>T2 DI COTTONWD-DELEVAN #1 10/66 RPL DAMS</t>
  </si>
  <si>
    <t>121525894</t>
  </si>
  <si>
    <t>T2 DI CRAG VIEW-CASCADE 001/013 RPR STRW</t>
  </si>
  <si>
    <t>121525919</t>
  </si>
  <si>
    <t>094/003</t>
  </si>
  <si>
    <t>T2 DI HUMBOLDT-TRINITY 094/3 RPL INSW</t>
  </si>
  <si>
    <t>121525949</t>
  </si>
  <si>
    <t>T2 DI CARIBOU-TBL MTN 8/66 RPR FOND</t>
  </si>
  <si>
    <t>ETL.4440.POLE.STPS</t>
  </si>
  <si>
    <t>121525951</t>
  </si>
  <si>
    <t>T2 DI HUMBOLDT-TRINITY 94/3L RPR WDPKR</t>
  </si>
  <si>
    <t>121525959</t>
  </si>
  <si>
    <t>T2 DI COLGATE-PALERMO 6/106 RPL STRW</t>
  </si>
  <si>
    <t>121525972</t>
  </si>
  <si>
    <t>T2 DI HUMBOLDT-TRINITY 90/9R RPR HRDW</t>
  </si>
  <si>
    <t>121526002</t>
  </si>
  <si>
    <t>T2 DI CARIBOU-PLUMAS JCT 14/7A RPL STRW</t>
  </si>
  <si>
    <t>121526014</t>
  </si>
  <si>
    <t>017/148</t>
  </si>
  <si>
    <t>T2 DI CRAG VIEW-CASCADE 017/148 RPL INSW</t>
  </si>
  <si>
    <t>121526017</t>
  </si>
  <si>
    <t>T2 DI CRG VW-CSCDE 17/148 RPR SHLW</t>
  </si>
  <si>
    <t>121526204</t>
  </si>
  <si>
    <t>T2 DI RND MTN-CTTNWD #3 40/342 RPL INSS</t>
  </si>
  <si>
    <t>121526301</t>
  </si>
  <si>
    <t>T2 DI KILARC-DESCHUTES 001/037 RPR SPLW</t>
  </si>
  <si>
    <t>ETL.7300.INSL.CERA</t>
  </si>
  <si>
    <t>121526347</t>
  </si>
  <si>
    <t>031/224</t>
  </si>
  <si>
    <t>T2 DI CARIBOU-TABLE MTN 31/224 RPL HRDT</t>
  </si>
  <si>
    <t>121526393</t>
  </si>
  <si>
    <t>010/072</t>
  </si>
  <si>
    <t>T2 DI GRN VLLY-LLAGAS 10/72 RPL CRSW</t>
  </si>
  <si>
    <t>121526396</t>
  </si>
  <si>
    <t>T2 DI GRN VLLY-LLAGAS 10/72 RPL HRDD</t>
  </si>
  <si>
    <t>121526398</t>
  </si>
  <si>
    <t>T2 DI CRAG VIEW-CASCADE 018/156 STRW COA</t>
  </si>
  <si>
    <t>121526414</t>
  </si>
  <si>
    <t>034/139</t>
  </si>
  <si>
    <t>T2 DI DIABLO-MIDWAY #3 34/139 RPL INSS</t>
  </si>
  <si>
    <t>121526448</t>
  </si>
  <si>
    <t>008/001</t>
  </si>
  <si>
    <t>T2 DI FULTON-HOPLAND 08/01 RPR STRW</t>
  </si>
  <si>
    <t>121526518</t>
  </si>
  <si>
    <t>T2 DI PIT #1-COTTONWOOD 41/345 RPL HRDT</t>
  </si>
  <si>
    <t>121526573</t>
  </si>
  <si>
    <t>094/007</t>
  </si>
  <si>
    <t>T2 DI HUMBOLDT-TRINITY 94/7R RPR STRW</t>
  </si>
  <si>
    <t>121526616</t>
  </si>
  <si>
    <t>011/127</t>
  </si>
  <si>
    <t>T2 DI DRUM-SUMMIT #1 011/127 RPR STRW</t>
  </si>
  <si>
    <t>121526661</t>
  </si>
  <si>
    <t>T2 DI TESLA-RAVENSWOOD 18/97 RPL INSS</t>
  </si>
  <si>
    <t>121526671</t>
  </si>
  <si>
    <t>011/134</t>
  </si>
  <si>
    <t>T2 DI DRUM-SUMMIT #1 011/134 RPL INSW</t>
  </si>
  <si>
    <t>121526688</t>
  </si>
  <si>
    <t>T2 DI LAYTONVILLE-COVELO 06/06L RPL STRW</t>
  </si>
  <si>
    <t>121526689</t>
  </si>
  <si>
    <t>T2 DI LAYTONVILLE-COVELO 06/06C RPL STRW</t>
  </si>
  <si>
    <t>121526720</t>
  </si>
  <si>
    <t>T2 DI HUMBOLDT-BRDGVLL 111/0 RPL INSW</t>
  </si>
  <si>
    <t>121526722</t>
  </si>
  <si>
    <t>013/113</t>
  </si>
  <si>
    <t>T2 DI CRAG VIEW-CASCDE 03/113 RMV DEBRIS</t>
  </si>
  <si>
    <t>121526781</t>
  </si>
  <si>
    <t>091/001</t>
  </si>
  <si>
    <t>T2 DI HUMBOLDT-TRINITY 91/1 COA</t>
  </si>
  <si>
    <t>121526789</t>
  </si>
  <si>
    <t>T2 DI SMRTVLL-NCLS #1 7/133 RPL POLE</t>
  </si>
  <si>
    <t>ETL.7990.POLE.WOOD</t>
  </si>
  <si>
    <t>121526844</t>
  </si>
  <si>
    <t>T2 DI  BURNS-LONE STAR #1 03/49 RPR GYWW</t>
  </si>
  <si>
    <t>121526846</t>
  </si>
  <si>
    <t>T2 DI FULTON-HOPLAND 08/07 GRND WSH</t>
  </si>
  <si>
    <t>121526848</t>
  </si>
  <si>
    <t>018/004</t>
  </si>
  <si>
    <t>T2 DI CLEAR LAKE-KONOCTI 18/04 RPL INSW</t>
  </si>
  <si>
    <t>ETL.6852.INSL.NCER</t>
  </si>
  <si>
    <t>121526849</t>
  </si>
  <si>
    <t>T2 DI CLEAR LAKE-KONOCTI 18/04 RPR STRW</t>
  </si>
  <si>
    <t>121526923</t>
  </si>
  <si>
    <t>015/131</t>
  </si>
  <si>
    <t>T2 DI CRAG VIEW-CSCDE 015/131 RMV DEBRIS</t>
  </si>
  <si>
    <t>ETL.1350.POLE.WOOD</t>
  </si>
  <si>
    <t>121526927</t>
  </si>
  <si>
    <t>031/223</t>
  </si>
  <si>
    <t>T2 DI CARIBOU TBL MTN 31/223 RPL HRDT</t>
  </si>
  <si>
    <t>121526994</t>
  </si>
  <si>
    <t>T2 DI CARIBOU-TABLE MTN 28/200 RPL INSS</t>
  </si>
  <si>
    <t>121527084</t>
  </si>
  <si>
    <t>T2 DI CRAG VIEW-CASCADE 09/83 RPR GYWW</t>
  </si>
  <si>
    <t>121527085</t>
  </si>
  <si>
    <t>T2 DI CRAG VIEW-CASCADE 09/83 RPR OPGW</t>
  </si>
  <si>
    <t>121527090</t>
  </si>
  <si>
    <t>066/585</t>
  </si>
  <si>
    <t>T2 DI COTTNWD-DELVN #2 66/585 RPR FOND</t>
  </si>
  <si>
    <t>121527093</t>
  </si>
  <si>
    <t>037/178</t>
  </si>
  <si>
    <t>T2 DI LKVLLE-IGNCO #2 37/178 RPL INSS</t>
  </si>
  <si>
    <t>ETL.3745.INSL.CERA</t>
  </si>
  <si>
    <t>121527094</t>
  </si>
  <si>
    <t>T2 DI LKVLLE-IGNCIO #2 37/178 RPR STRT</t>
  </si>
  <si>
    <t>121527098</t>
  </si>
  <si>
    <t>024/283</t>
  </si>
  <si>
    <t>T2 DI DRUM-SUMMIT #1 24/283 RPL INSW</t>
  </si>
  <si>
    <t>121527140</t>
  </si>
  <si>
    <t>015/495</t>
  </si>
  <si>
    <t>T2 DI SPAULDING-SUMMIT 15/495 RPR INSW</t>
  </si>
  <si>
    <t>121527142</t>
  </si>
  <si>
    <t>T2 DI COTTONWD-RED BLUFF 12/251 RMV BUTT</t>
  </si>
  <si>
    <t>121527149</t>
  </si>
  <si>
    <t>046/395</t>
  </si>
  <si>
    <t>T2 DI RND MTN-CTTNWD #3 46/395 RMV VEG</t>
  </si>
  <si>
    <t>121527220</t>
  </si>
  <si>
    <t>007/081</t>
  </si>
  <si>
    <t>T2 DI WST PNT-VLEY SPRINGS 7/81 RPL STRW</t>
  </si>
  <si>
    <t>121527240</t>
  </si>
  <si>
    <t>026/310</t>
  </si>
  <si>
    <t>T2 DI DRUM-SUMMIT #1 26/310 RPR FOND</t>
  </si>
  <si>
    <t>121527528</t>
  </si>
  <si>
    <t>T2 EI FULTON-PUEBLO 12/59 RMV NEST</t>
  </si>
  <si>
    <t>121527529</t>
  </si>
  <si>
    <t>T2 EI  FULTON-PUEBLO 13/62 RPR FOND</t>
  </si>
  <si>
    <t>121527552</t>
  </si>
  <si>
    <t>T2 EI VALLEY SPRINGS#2 007/135L RPR GYWW</t>
  </si>
  <si>
    <t>ETL.9460.POLE.WDPS</t>
  </si>
  <si>
    <t>121527602</t>
  </si>
  <si>
    <t>T2 EI VALLEY SPRINGS#2 007/135R RPR GYWW</t>
  </si>
  <si>
    <t>121527614</t>
  </si>
  <si>
    <t>011/111</t>
  </si>
  <si>
    <t>EI T2 PIT #5-RND MTN #211/111 RPL STRW</t>
  </si>
  <si>
    <t>121527620</t>
  </si>
  <si>
    <t>T2 EI VALLEY SPRINGS#2 007/135M RPR GYWW</t>
  </si>
  <si>
    <t>121527661</t>
  </si>
  <si>
    <t>EI T2 PIT #5-RND MTN #2 11/111 RPL STRW</t>
  </si>
  <si>
    <t>121527753</t>
  </si>
  <si>
    <t>011/109</t>
  </si>
  <si>
    <t>EI T2 PIT #5-RND MTN #2 11/109 RPR STRW</t>
  </si>
  <si>
    <t>121527968</t>
  </si>
  <si>
    <t>T2 EI VALLEY SPRINGS#2 007/133L RPL STRW</t>
  </si>
  <si>
    <t>121527984</t>
  </si>
  <si>
    <t>T2 EI VALLEY SPRINGS#2 007/133M RPL STRW</t>
  </si>
  <si>
    <t>121527985</t>
  </si>
  <si>
    <t>T2 EI VALLEY SPRINGS#2 007/133R RPL STRW</t>
  </si>
  <si>
    <t>121528063</t>
  </si>
  <si>
    <t>T2 EI MELONES-CURTIS 0/2 RPL INSW</t>
  </si>
  <si>
    <t>121528117</t>
  </si>
  <si>
    <t>EI T2 PT #5-RD MN #2 2/25 RPR SHLW CMPLT</t>
  </si>
  <si>
    <t>121528145</t>
  </si>
  <si>
    <t>121528345</t>
  </si>
  <si>
    <t>T2 EI MELONES-CURTIS 0/009 RPL INSW</t>
  </si>
  <si>
    <t>121528390</t>
  </si>
  <si>
    <t>T2 EI MELONES-CURTIS 0/8R RPL STRW</t>
  </si>
  <si>
    <t>121528411</t>
  </si>
  <si>
    <t>009/100</t>
  </si>
  <si>
    <t>EI T2 PIT #5-RD MT #2 9/100 RPL STRW CMT</t>
  </si>
  <si>
    <t>121528415</t>
  </si>
  <si>
    <t>T2 EI MELONES-CURTIS 0/7L RPL STRW</t>
  </si>
  <si>
    <t>121528419</t>
  </si>
  <si>
    <t>T2 EI MELONES-CURTIS 0/7R RPL STRW</t>
  </si>
  <si>
    <t>121528554</t>
  </si>
  <si>
    <t>010/105</t>
  </si>
  <si>
    <t>EI T2 PIT #5-RND MTN #1 10/105 RPL STRW</t>
  </si>
  <si>
    <t>121528559</t>
  </si>
  <si>
    <t>T2 EI MELONES-CURTIS 1/000  RPL INSW</t>
  </si>
  <si>
    <t>121528715</t>
  </si>
  <si>
    <t>T2 EI MELONES-CURTIS 1/002 RPL INSW</t>
  </si>
  <si>
    <t>121528842</t>
  </si>
  <si>
    <t>EI T2 MELONES-CURTIS 1/003 RPL HRDW</t>
  </si>
  <si>
    <t>121528843</t>
  </si>
  <si>
    <t>T2 EI MELONES-CURTIS 1/003 RPR STRW</t>
  </si>
  <si>
    <t>121530855</t>
  </si>
  <si>
    <t>T2 DI TRINITY-MAPLE CRK 16/1 GYWW COMPLT</t>
  </si>
  <si>
    <t>121530904</t>
  </si>
  <si>
    <t>023/283A</t>
  </si>
  <si>
    <t>T2 DI DRUM-SUMMIT #2 23/283A RPL INSW</t>
  </si>
  <si>
    <t>121530918</t>
  </si>
  <si>
    <t>005/052</t>
  </si>
  <si>
    <t>T2 DI BRIDGEVILLE CTTNWD 5/052L RPR SHLW</t>
  </si>
  <si>
    <t>121530919</t>
  </si>
  <si>
    <t>T2 DI BRIDGEVILLE CTTNWD 5/052L RPR STRW</t>
  </si>
  <si>
    <t>121530939</t>
  </si>
  <si>
    <t>T2 DI ROCK CREEK-POE 9/67 RPL INSS</t>
  </si>
  <si>
    <t>121530970</t>
  </si>
  <si>
    <t>T2 DI BRIDGEVILLE CTTNWD 5/052R RPR STRW</t>
  </si>
  <si>
    <t>121530975</t>
  </si>
  <si>
    <t>054/485</t>
  </si>
  <si>
    <t>T2 DI ROUND MTN-CTNWD #3 54/485 RPL INSS</t>
  </si>
  <si>
    <t>121531031</t>
  </si>
  <si>
    <t>093/014</t>
  </si>
  <si>
    <t>T2 DI HUMBOLT-TRINITY 93/14R RPL POLE</t>
  </si>
  <si>
    <t>121531035</t>
  </si>
  <si>
    <t>T2 DI HUMBOLT-TRINITY 93/14C RPL POLE</t>
  </si>
  <si>
    <t>121531055</t>
  </si>
  <si>
    <t>T2 DI ROCK CREEK-POE 5/41 RPR FOND</t>
  </si>
  <si>
    <t>121531056</t>
  </si>
  <si>
    <t>T2 DI ROCK CREEK-POE 5/41 RPL INSS</t>
  </si>
  <si>
    <t>121531166</t>
  </si>
  <si>
    <t>T2 DI FULTON-CALISTOGA 010/003 RPR GYWW</t>
  </si>
  <si>
    <t>ETL.6880.POLE.NWOD</t>
  </si>
  <si>
    <t>121531182</t>
  </si>
  <si>
    <t>019/381</t>
  </si>
  <si>
    <t>T2 DI COLGATE-PALERMO 19/381 RPL STRW</t>
  </si>
  <si>
    <t>121531353</t>
  </si>
  <si>
    <t>045/384</t>
  </si>
  <si>
    <t>T2 DI PIT #1-COTTONWOOD 45/384 RPR SPLS</t>
  </si>
  <si>
    <t>121531452</t>
  </si>
  <si>
    <t>002/000</t>
  </si>
  <si>
    <t>T2 EI MELONES-CURTIS 2/0 RPL INSW</t>
  </si>
  <si>
    <t>121531483</t>
  </si>
  <si>
    <t>011/141</t>
  </si>
  <si>
    <t>T2 DI W POINT VLY SPNGS 011/141 RPL HRDD</t>
  </si>
  <si>
    <t>121531586</t>
  </si>
  <si>
    <t>T2 EI MELONES-CURTIS 2/1R RPL STRW</t>
  </si>
  <si>
    <t>121531674</t>
  </si>
  <si>
    <t>T2 DI ROCK CREEK-POE 5/43 RPR FOND</t>
  </si>
  <si>
    <t>121531746</t>
  </si>
  <si>
    <t>054/486</t>
  </si>
  <si>
    <t>T2 DI ROUND MTN-CTNWD #3 54/486 RPL INSS</t>
  </si>
  <si>
    <t>121531800</t>
  </si>
  <si>
    <t>T2 DI CRAG VIEW-CASCADE 12/109 RPL HRDS</t>
  </si>
  <si>
    <t>121531944</t>
  </si>
  <si>
    <t>T2 DI HUMBOLDT-TRINITY 48/1A RMV BUTT</t>
  </si>
  <si>
    <t>121532027</t>
  </si>
  <si>
    <t>T2 DI CRAG VIEW-CASCADE 4/42L RPL STRW</t>
  </si>
  <si>
    <t>121532029</t>
  </si>
  <si>
    <t>T2 DI CRAG VIEW-CASCADE 4/42R RPL STRW</t>
  </si>
  <si>
    <t>121532096</t>
  </si>
  <si>
    <t>016/503</t>
  </si>
  <si>
    <t>T2 DI SPAULDING-SUMMIT 16/503 RPL STRW</t>
  </si>
  <si>
    <t>121532336</t>
  </si>
  <si>
    <t>058/289</t>
  </si>
  <si>
    <t>T2 DI MALIN-ROUND MTN #2 58/289 RPR FOND</t>
  </si>
  <si>
    <t>121532612</t>
  </si>
  <si>
    <t>T2 DI COTTONWOOD-DLVN #1 9/62 RPLC HRDT</t>
  </si>
  <si>
    <t>121532615</t>
  </si>
  <si>
    <t>T2 DI COTTONWOOD-DLVN #1 9/62 RPLC DAMS</t>
  </si>
  <si>
    <t>121532696</t>
  </si>
  <si>
    <t>T2 DI CTNWD-DLVN #1 9/62 RPR INSS</t>
  </si>
  <si>
    <t>121532893</t>
  </si>
  <si>
    <t>T2 EI COLGATE-ALLEGHANY 4/116 RPR STRW</t>
  </si>
  <si>
    <t>121532952</t>
  </si>
  <si>
    <t>010/102</t>
  </si>
  <si>
    <t>EI T2 PIT #5-RND MTN #1 10/102 RPL STRW</t>
  </si>
  <si>
    <t>121533134</t>
  </si>
  <si>
    <t>091/004B</t>
  </si>
  <si>
    <t>T2 WV HUMBOLDT-TRINITY 91/4 RPR SPLW</t>
  </si>
  <si>
    <t>121533210</t>
  </si>
  <si>
    <t>016/006</t>
  </si>
  <si>
    <t>T2 DI HMBLDT BY-RIO DL JCT 16/6 RPL INSW</t>
  </si>
  <si>
    <t>ETL.7100.INSL.NCER</t>
  </si>
  <si>
    <t>121533352</t>
  </si>
  <si>
    <t>T2 EI MELONES-CURTIS 2/006 RPR STRW</t>
  </si>
  <si>
    <t>121533355</t>
  </si>
  <si>
    <t>T2 EI MELONES-CURTIS 3/000 RPL INSW</t>
  </si>
  <si>
    <t>121533356</t>
  </si>
  <si>
    <t>T2 EI MELONES-CURTIS 2/007 RPL STRW</t>
  </si>
  <si>
    <t>121533382</t>
  </si>
  <si>
    <t>T2 EI MELONES-CURTIS 2/6 RPL X-BRACE</t>
  </si>
  <si>
    <t>121533383</t>
  </si>
  <si>
    <t>121533385</t>
  </si>
  <si>
    <t>T2 EI MELONES-CURTIS 2/006 RPL INSW</t>
  </si>
  <si>
    <t>121533553</t>
  </si>
  <si>
    <t>010/099</t>
  </si>
  <si>
    <t>EI T2 PIT #5-RND MTN  #1 10/99 RPL HRDW</t>
  </si>
  <si>
    <t>121533565</t>
  </si>
  <si>
    <t>010/092</t>
  </si>
  <si>
    <t>T2 DI CRAG VIEW-CASCADE 10/92L RPL STRW</t>
  </si>
  <si>
    <t>121533665</t>
  </si>
  <si>
    <t>T2 DI COLGATE-CHALLENGE 000/019 RPL PL</t>
  </si>
  <si>
    <t>121533835</t>
  </si>
  <si>
    <t>053/473</t>
  </si>
  <si>
    <t>T2 DI PIT #1 CTNWD 53/473 RPR FOND</t>
  </si>
  <si>
    <t>121534003</t>
  </si>
  <si>
    <t>093/006</t>
  </si>
  <si>
    <t>T2 DI HUMBOLDT-TRINITY 93/6 RPL INSW</t>
  </si>
  <si>
    <t>121534076</t>
  </si>
  <si>
    <t>014/326</t>
  </si>
  <si>
    <t>T2 DI DRUM-GRASS VLY-WMR 14/326 RPR JUMW</t>
  </si>
  <si>
    <t>121534106</t>
  </si>
  <si>
    <t>009/231</t>
  </si>
  <si>
    <t>T2 DI CTTNWD BNTN 9/231 RPR GYWW</t>
  </si>
  <si>
    <t>121534155</t>
  </si>
  <si>
    <t>022/104</t>
  </si>
  <si>
    <t>T2 DI FULTON-PUEBLO 22/104 RPL HNGR</t>
  </si>
  <si>
    <t>121534205</t>
  </si>
  <si>
    <t>T2 DI FULTON-PUEBLO 22/104 RPL INSS</t>
  </si>
  <si>
    <t>121534285</t>
  </si>
  <si>
    <t>T2 DI COLGATE-CHALLENGE 0/22 RPR STRW</t>
  </si>
  <si>
    <t>121534395</t>
  </si>
  <si>
    <t>T2 DI ROUND MTN-CTNWD #3 53/479 RPL INSS</t>
  </si>
  <si>
    <t>121534692</t>
  </si>
  <si>
    <t>047/406</t>
  </si>
  <si>
    <t>T2 DI ROND-MTN CTTNWD #3 47/406 INS STEP</t>
  </si>
  <si>
    <t>121534805</t>
  </si>
  <si>
    <t>009/109</t>
  </si>
  <si>
    <t>T2 DI DRUM-SUMMIT #2 9/109 RPR STRW</t>
  </si>
  <si>
    <t>121534971</t>
  </si>
  <si>
    <t>023/111</t>
  </si>
  <si>
    <t>T2 DI SILVERADO-FULTON 23/111 RPL INSS</t>
  </si>
  <si>
    <t>121535129</t>
  </si>
  <si>
    <t>T2 EI MELONES-CURTIS 4/009 RPL INSW</t>
  </si>
  <si>
    <t>ETL.2390.SWIT</t>
  </si>
  <si>
    <t>121535183</t>
  </si>
  <si>
    <t>016/507</t>
  </si>
  <si>
    <t>T2 DI SPAULDING-SUMMIT 16/507 RPL HRDW</t>
  </si>
  <si>
    <t>ETL.8060.POLE.WDPS</t>
  </si>
  <si>
    <t>121535842</t>
  </si>
  <si>
    <t>T2 DI BURNS-LONE STAR #1 05/68 RMV BUTT</t>
  </si>
  <si>
    <t>121535846</t>
  </si>
  <si>
    <t>T2 DI MNDCNO WLT FT BRG 34/2 RPR GYWW</t>
  </si>
  <si>
    <t>121535910</t>
  </si>
  <si>
    <t>001/027</t>
  </si>
  <si>
    <t>T2 DI CTTNWD-BNTN #1 1/27 RPR STRW</t>
  </si>
  <si>
    <t>121535919</t>
  </si>
  <si>
    <t>015/352</t>
  </si>
  <si>
    <t>T2 DI DRM GRS VLY WMR 015/352 RPL HRDD</t>
  </si>
  <si>
    <t>121535930</t>
  </si>
  <si>
    <t>093/012</t>
  </si>
  <si>
    <t>T2 DI HUMBLDT-TRINTY 93/12 RPL INSW</t>
  </si>
  <si>
    <t>121535933</t>
  </si>
  <si>
    <t>048/420</t>
  </si>
  <si>
    <t>T2 DI EI PIT#1-COTTONWD 48/420 RPR FOND</t>
  </si>
  <si>
    <t>121536058</t>
  </si>
  <si>
    <t>T2 DI CLEAR LAKE-KONOCTI  18/2 REFRAME</t>
  </si>
  <si>
    <t>121536108</t>
  </si>
  <si>
    <t>006/032</t>
  </si>
  <si>
    <t>T2 DI SILVERA FULTON INSUL 6/32 RPL INSS</t>
  </si>
  <si>
    <t>121536109</t>
  </si>
  <si>
    <t>022/102</t>
  </si>
  <si>
    <t>T2 DI FULTON-PUEBLO 22/102 RPR INSS</t>
  </si>
  <si>
    <t>121536151</t>
  </si>
  <si>
    <t>T2 DI FULTON-PUEBLO 22/102 INS STEP</t>
  </si>
  <si>
    <t>121536152</t>
  </si>
  <si>
    <t>T2 DI FULTON-PUEBLO 22/102 RPR FOND</t>
  </si>
  <si>
    <t>121536153</t>
  </si>
  <si>
    <t>T2 DI FULTON-PUEBLO-INSUL 6/32 RPL INSS</t>
  </si>
  <si>
    <t>121536156</t>
  </si>
  <si>
    <t>T2 DI FULTON-PUEBLO TOWER 6/32 RPL HNGR</t>
  </si>
  <si>
    <t>121536157</t>
  </si>
  <si>
    <t>030/218</t>
  </si>
  <si>
    <t>T2 DI CARIBOU TBL MTN 30/218 RPL INSS</t>
  </si>
  <si>
    <t>121536159</t>
  </si>
  <si>
    <t>121536200</t>
  </si>
  <si>
    <t>108/001</t>
  </si>
  <si>
    <t>T2 DI HUMBOLDT-TRINITY 108/1L RPR STRW</t>
  </si>
  <si>
    <t>121536271</t>
  </si>
  <si>
    <t>T2 DI SLVRDO-FULTON JCT 24/115 RPL HRDT</t>
  </si>
  <si>
    <t>121536468</t>
  </si>
  <si>
    <t>052/470</t>
  </si>
  <si>
    <t>T2 DI RND MTN CTTNWD #3 052/470 RPL INSS</t>
  </si>
  <si>
    <t>121536502</t>
  </si>
  <si>
    <t>010/115</t>
  </si>
  <si>
    <t>T2 DI DRUM-SUMMIT #1 10/115LRPL STRW</t>
  </si>
  <si>
    <t>121536530</t>
  </si>
  <si>
    <t>T2 DI PITTSBURG-TSLA #1 006/029 RPL HRDT</t>
  </si>
  <si>
    <t>121536551</t>
  </si>
  <si>
    <t>022/156</t>
  </si>
  <si>
    <t>T2 DI CARIBOU-TABLE MTN 22/156 RPR JUMS</t>
  </si>
  <si>
    <t>121536557</t>
  </si>
  <si>
    <t>T2 DI CRAG VIEW-CASCADE 9/81 RPR OPGW</t>
  </si>
  <si>
    <t>121536558</t>
  </si>
  <si>
    <t>:003/006</t>
  </si>
  <si>
    <t>T2NT DI BELLOTA-RVRBNK-MLNS 3/6 RMV BUTT</t>
  </si>
  <si>
    <t>121536572</t>
  </si>
  <si>
    <t>021/295C</t>
  </si>
  <si>
    <t>T2 DI SSQC-SNT YNZ SW 21/295C RPL STRW</t>
  </si>
  <si>
    <t>121536573</t>
  </si>
  <si>
    <t>066/584</t>
  </si>
  <si>
    <t>T2 DI COTTNWD-DELVN #2 66/584 RPR FOND</t>
  </si>
  <si>
    <t>121536591</t>
  </si>
  <si>
    <t>T2 DI CRAG VIEW-CASCADE 9/81 RPL INSW</t>
  </si>
  <si>
    <t>121536600</t>
  </si>
  <si>
    <t>T2 DI PIT #3-PIT #1 07/57 RPR FOND</t>
  </si>
  <si>
    <t>121536604</t>
  </si>
  <si>
    <t>:001/013</t>
  </si>
  <si>
    <t>T2 DI ULTON-PUEBLO :01/13 RMV VEG</t>
  </si>
  <si>
    <t>121536608</t>
  </si>
  <si>
    <t>030/221</t>
  </si>
  <si>
    <t>T2 DI CARIBOU-TABLE MTN 30/221 RPL INSS</t>
  </si>
  <si>
    <t>121536610</t>
  </si>
  <si>
    <t>014/344</t>
  </si>
  <si>
    <t>T2 DI CTTNWD BNTN 14/344 RPR GYWW</t>
  </si>
  <si>
    <t>121536612</t>
  </si>
  <si>
    <t>T2 DI RND MTN CTTNWD #3 054/491 RPL INSS</t>
  </si>
  <si>
    <t>121536634</t>
  </si>
  <si>
    <t>014/327</t>
  </si>
  <si>
    <t>T2 DI DRUM-GRASS VLY-WMR 14/327 RPL HRDW</t>
  </si>
  <si>
    <t>ETL.6760.POLE.NWOD</t>
  </si>
  <si>
    <t>121536645</t>
  </si>
  <si>
    <t>T2 DI DRUM-SUMMIT #1 20/237 INS HRDD</t>
  </si>
  <si>
    <t>121536646</t>
  </si>
  <si>
    <t>035/008</t>
  </si>
  <si>
    <t>T2 DI MNDO-WLTS-FRT BRAG 35/8 RPR STRW</t>
  </si>
  <si>
    <t>121536647</t>
  </si>
  <si>
    <t>009/077</t>
  </si>
  <si>
    <t>T2NT DI CRAG VIEW-CASCADE 9/77 RMV STRW</t>
  </si>
  <si>
    <t>121536649</t>
  </si>
  <si>
    <t>022/152</t>
  </si>
  <si>
    <t>T2 DI CARIBOU-TBL MTN 22/152 RPL HRDT</t>
  </si>
  <si>
    <t>121536656</t>
  </si>
  <si>
    <t>005/057</t>
  </si>
  <si>
    <t>EI T2 PIT #5-ROUND MTN #2 5/57 COMPLETE</t>
  </si>
  <si>
    <t>ETL.5430.POLE.WOOD</t>
  </si>
  <si>
    <t>121536657</t>
  </si>
  <si>
    <t>121536723</t>
  </si>
  <si>
    <t>T2 DI ROUND MTN-COTTONWD 38/330 RPL INSS</t>
  </si>
  <si>
    <t>121536738</t>
  </si>
  <si>
    <t>004/045</t>
  </si>
  <si>
    <t>T2 EI PIT #5-ROUND MTN #2 4/45L RPL STRW</t>
  </si>
  <si>
    <t>121536739</t>
  </si>
  <si>
    <t>007/072</t>
  </si>
  <si>
    <t>EI T2 PIT #5-ROUND MTN #2 7/72 RPL STRW</t>
  </si>
  <si>
    <t>121536742</t>
  </si>
  <si>
    <t>020/009</t>
  </si>
  <si>
    <t>T2 DI MENDOCINO-WILLITS FB 20/9 RPL INSW</t>
  </si>
  <si>
    <t>121536749</t>
  </si>
  <si>
    <t>T2 DI FULTON-PUEBLO-WOOD 1/11 RMV STRW</t>
  </si>
  <si>
    <t>121536762</t>
  </si>
  <si>
    <t>100/001</t>
  </si>
  <si>
    <t>T2 DI HUMBOLDT-TRINITY 100/1L RPR STRW</t>
  </si>
  <si>
    <t>121536771</t>
  </si>
  <si>
    <t>016/162</t>
  </si>
  <si>
    <t>T2 DI RND MTN CTTNWD #2 016/162 RPL INSS</t>
  </si>
  <si>
    <t>121536774</t>
  </si>
  <si>
    <t>027/216</t>
  </si>
  <si>
    <t>T2 DI PIT #1-CTTND 027/216 RPR FOND</t>
  </si>
  <si>
    <t>121536779</t>
  </si>
  <si>
    <t>T2 DI TRINITY-MAPLE CRK 13/6 RPR GYWW</t>
  </si>
  <si>
    <t>121536784</t>
  </si>
  <si>
    <t>T2 DI CLEAR LAKE-KONOCTI 21/3 RPL STRW</t>
  </si>
  <si>
    <t>121536790</t>
  </si>
  <si>
    <t>T2 DI FULTON-PUEBLO-WOOD 1/11 RPR STRW</t>
  </si>
  <si>
    <t>121536796</t>
  </si>
  <si>
    <t>T2 DI DIBLO-GATS #1 47/192 RMV NEST</t>
  </si>
  <si>
    <t>121536809</t>
  </si>
  <si>
    <t>113/008</t>
  </si>
  <si>
    <t>T2 DI HUMBLDT-BRIDGEVILLE 113/8 RPR ADSS</t>
  </si>
  <si>
    <t>121536821</t>
  </si>
  <si>
    <t>042/362</t>
  </si>
  <si>
    <t>T2 DI PIT #1-CTTNWD 42/362 RPR FOND</t>
  </si>
  <si>
    <t>121536826</t>
  </si>
  <si>
    <t>034/519</t>
  </si>
  <si>
    <t>T2 DI CLAY-MARTEL 34/519 RPR CRSW</t>
  </si>
  <si>
    <t>121536834</t>
  </si>
  <si>
    <t>031/265</t>
  </si>
  <si>
    <t>T2 DI ROUND MTN-CTNWD #2 31/265 INS HRDT</t>
  </si>
  <si>
    <t>121536850</t>
  </si>
  <si>
    <t>018/360</t>
  </si>
  <si>
    <t>T2 DI COLGATE-PALERMO 18/360 RPL STRW</t>
  </si>
  <si>
    <t>121536860</t>
  </si>
  <si>
    <t>035/000</t>
  </si>
  <si>
    <t>T2 DI MNDCN WLTS FT BRG 35/0 RPL HRDD</t>
  </si>
  <si>
    <t>121536861</t>
  </si>
  <si>
    <t>T2 DI MNDCN WLTS FT BRG 35/0 RPR INSW</t>
  </si>
  <si>
    <t>121536864</t>
  </si>
  <si>
    <t>015/150</t>
  </si>
  <si>
    <t>T2 DI RND MTN CTTNWD #2 15/150 RPL INSS</t>
  </si>
  <si>
    <t>121536865</t>
  </si>
  <si>
    <t>017/143</t>
  </si>
  <si>
    <t>T2 DI CRAG VIEW-CASCADE 17/143 RPR SHLW</t>
  </si>
  <si>
    <t>121537885</t>
  </si>
  <si>
    <t>042/357</t>
  </si>
  <si>
    <t>T2 DI ROUND-MTN CTNWD #3 42/357 RPL INSS</t>
  </si>
  <si>
    <t>121537974</t>
  </si>
  <si>
    <t>T2 DI HUMBOLT-TRINITY 53/6 RPL INSW</t>
  </si>
  <si>
    <t>121538026</t>
  </si>
  <si>
    <t>T2 EI MELONES-CURTIS 0/4 RPL INSW</t>
  </si>
  <si>
    <t>121538056</t>
  </si>
  <si>
    <t>T2 EI MELONES-CURTIS 0/5L RPL STRW</t>
  </si>
  <si>
    <t>121538121</t>
  </si>
  <si>
    <t>T2 EI CHRISTIE-FRANKLIN #1 1/17 RPL ANCW</t>
  </si>
  <si>
    <t>ETL.6350.POLE.WDPS</t>
  </si>
  <si>
    <t>121538204</t>
  </si>
  <si>
    <t>037/327</t>
  </si>
  <si>
    <t>T2 DI ROUND-MTN CTNWD #3 37/327 COMPLETE</t>
  </si>
  <si>
    <t>121538289</t>
  </si>
  <si>
    <t>121538290</t>
  </si>
  <si>
    <t>060/302</t>
  </si>
  <si>
    <t>T2 DI MLN-ROND MTN #2 060/302 RPR GYWS</t>
  </si>
  <si>
    <t>121538295</t>
  </si>
  <si>
    <t>094/006</t>
  </si>
  <si>
    <t>T2 DI HUMBOLT-TRINITY 94/6 RMV BUTT</t>
  </si>
  <si>
    <t>121538348</t>
  </si>
  <si>
    <t>T2 EI DIVIDE-VANDENBERG #1 2/21 RPR IBWW</t>
  </si>
  <si>
    <t>ETL.8620.INSL.CERA</t>
  </si>
  <si>
    <t>121538535</t>
  </si>
  <si>
    <t>002/019</t>
  </si>
  <si>
    <t>T2 EI DIVIDE-VANDENBERG #1 2/19 RPR JMPW</t>
  </si>
  <si>
    <t>ETL.8620.INSL.NCER</t>
  </si>
  <si>
    <t>121538699</t>
  </si>
  <si>
    <t>T2 EI DIVIDE-VANDENBERG #1 2/17 RPR JMPW</t>
  </si>
  <si>
    <t>121538923</t>
  </si>
  <si>
    <t>T2 WV ROCK CREEK-POE 9/68 INS JUMP</t>
  </si>
  <si>
    <t>ETL.5630.INSL.NCER</t>
  </si>
  <si>
    <t>121538962</t>
  </si>
  <si>
    <t>T2 DI PIT #1 COTTONWOOD 45/391 RPR GYWS</t>
  </si>
  <si>
    <t>121538964</t>
  </si>
  <si>
    <t>T2 WV ROCK CREEK-POE 9/68 RPR INSS</t>
  </si>
  <si>
    <t>121538988</t>
  </si>
  <si>
    <t>T2 WV ROCK CREEK-POE 9/68 INS DAMP</t>
  </si>
  <si>
    <t>121539185</t>
  </si>
  <si>
    <t>029/003</t>
  </si>
  <si>
    <t>T2 DI TRINITY-MAPLE CRK 29/3 RPR GYWW</t>
  </si>
  <si>
    <t>121539235</t>
  </si>
  <si>
    <t>070/608</t>
  </si>
  <si>
    <t>T2 DI CTTNWD-DELEVAN #2 70/608 RPL INSS</t>
  </si>
  <si>
    <t>121539243</t>
  </si>
  <si>
    <t>T2 EI MELONES-CURTIS 5/0C RPL POLE</t>
  </si>
  <si>
    <t>121539531</t>
  </si>
  <si>
    <t>T2 DI CRAG VIEW-CASCADE 11/099 INS DAMS</t>
  </si>
  <si>
    <t>121539819</t>
  </si>
  <si>
    <t>051/004</t>
  </si>
  <si>
    <t>T2 DI HUMBOLDT-TRINITY 51/4L RPR WDPKR</t>
  </si>
  <si>
    <t>121540000</t>
  </si>
  <si>
    <t>T2 DI CLEAR LAKE-KONOCTI 19/3 REFRAME</t>
  </si>
  <si>
    <t>121540054</t>
  </si>
  <si>
    <t>T2 EI CLR LAKE-KONOCTI 021/002 RPR STRW</t>
  </si>
  <si>
    <t>121540065</t>
  </si>
  <si>
    <t>T2 EI MELONES-CURTIS 4/1 RPL POLE</t>
  </si>
  <si>
    <t>121540109</t>
  </si>
  <si>
    <t>029/211</t>
  </si>
  <si>
    <t>T2 DI CARIBOU-TBL MTN 029/211 RMV NEST</t>
  </si>
  <si>
    <t>121540115</t>
  </si>
  <si>
    <t>003/008</t>
  </si>
  <si>
    <t>T2 EI MELONES-CURTIS 3/8 RPL INSW</t>
  </si>
  <si>
    <t>121540153</t>
  </si>
  <si>
    <t>T2 DI CARIBOU-TBL MTN 29/211 RPR FOND</t>
  </si>
  <si>
    <t>121540154</t>
  </si>
  <si>
    <t>T2 DI PIT #1-COTTNWD 11/91 RPR CNDS</t>
  </si>
  <si>
    <t>121540156</t>
  </si>
  <si>
    <t>T2 DI CARIBOU-TBL MTN 029/21 RPL HRDT</t>
  </si>
  <si>
    <t>121540257</t>
  </si>
  <si>
    <t>014/147</t>
  </si>
  <si>
    <t>T2 DI ROUND MTN-CTNWD #2 14/147 RPL INSS</t>
  </si>
  <si>
    <t>121540258</t>
  </si>
  <si>
    <t>T2 DI FULTON-HOLAND 32/1 RPR GYWW</t>
  </si>
  <si>
    <t>121540450</t>
  </si>
  <si>
    <t>T2 EI MELONES-CURTIS 3/5R RPL POLE</t>
  </si>
  <si>
    <t>121540452</t>
  </si>
  <si>
    <t>039/336</t>
  </si>
  <si>
    <t>T2 DI RND MTN-CTNWD #3 39/336 RPR STRT</t>
  </si>
  <si>
    <t>121540523</t>
  </si>
  <si>
    <t>022/206</t>
  </si>
  <si>
    <t>T2 DI ROUD-MTN CTNWD #2 22/206 RPR INSS</t>
  </si>
  <si>
    <t>121540663</t>
  </si>
  <si>
    <t>T2 EI MELONES-CURTIS 3/2 RPL INSW</t>
  </si>
  <si>
    <t>121540926</t>
  </si>
  <si>
    <t>T2 DI COLGATE-PALERMO 0/3 RPR GYWW</t>
  </si>
  <si>
    <t>121541268</t>
  </si>
  <si>
    <t>T2 PIT #7 TAP 3/26 ROW ENCR</t>
  </si>
  <si>
    <t>ETL.5442.POLE.WDPS</t>
  </si>
  <si>
    <t>121541504</t>
  </si>
  <si>
    <t>053/001</t>
  </si>
  <si>
    <t>T2 DI HUMBOLT-TRINITY 53/1 RPR WDPKR</t>
  </si>
  <si>
    <t>121541554</t>
  </si>
  <si>
    <t>T2 DI ROCK CREEK-POE 3/27 RPR FOND</t>
  </si>
  <si>
    <t>121541584</t>
  </si>
  <si>
    <t>T2 PARKWAY-MORAGA 14/82 RMV VEG</t>
  </si>
  <si>
    <t>121541811</t>
  </si>
  <si>
    <t>052/467</t>
  </si>
  <si>
    <t>T2 DI PIT #1 CTNWD 52/467 RPR GYWS</t>
  </si>
  <si>
    <t>121541865</t>
  </si>
  <si>
    <t>T2 DI PIT #1 CTNWD 52/467 RPL HRDS</t>
  </si>
  <si>
    <t>121541886</t>
  </si>
  <si>
    <t>T2 DI ROCK CREEK-POE 1/18 RPR STRT</t>
  </si>
  <si>
    <t>121541952</t>
  </si>
  <si>
    <t>T2 DI ROCK CREEK-POE 3/28 RPR FOND</t>
  </si>
  <si>
    <t>121542000</t>
  </si>
  <si>
    <t>014/298</t>
  </si>
  <si>
    <t>T2 DI CARIBOU-WESTWOOD 014/298 RPR GYWW</t>
  </si>
  <si>
    <t>121542040</t>
  </si>
  <si>
    <t>015/339</t>
  </si>
  <si>
    <t>T2 DI DRUM-GRS VLLY WMR 015/339 RPL STRW</t>
  </si>
  <si>
    <t>121542073</t>
  </si>
  <si>
    <t>R002/020</t>
  </si>
  <si>
    <t>T2 DI RND MTN-COTTONWD #3 R2/20 RPR JUMS</t>
  </si>
  <si>
    <t>ETL.5650.INSL.NCER</t>
  </si>
  <si>
    <t>121542136</t>
  </si>
  <si>
    <t>070/610</t>
  </si>
  <si>
    <t>T2 DI CTTNWD-GLENN 70/610 RPL INSS</t>
  </si>
  <si>
    <t>121542241</t>
  </si>
  <si>
    <t>018/099</t>
  </si>
  <si>
    <t>T2 DI TESLA-NEWARK #1 018/099 RPR SHLS</t>
  </si>
  <si>
    <t>ETL.5720.TOWR</t>
  </si>
  <si>
    <t>121542289</t>
  </si>
  <si>
    <t>T2 DI TESLA-RAVENSWOOD 18/99 RPL INSS</t>
  </si>
  <si>
    <t>121542302</t>
  </si>
  <si>
    <t>012/105</t>
  </si>
  <si>
    <t>T2 DI CRAG VIEW-CASCADE 12/105 RPR SHLS</t>
  </si>
  <si>
    <t>121542363</t>
  </si>
  <si>
    <t>:001/006</t>
  </si>
  <si>
    <t>T2 DI FULTON-PUEBLO :001/006 RMV DEBRIS</t>
  </si>
  <si>
    <t>121542406</t>
  </si>
  <si>
    <t>003/047</t>
  </si>
  <si>
    <t>T2 DI COLGATE-PALERMO 3/47 RPR STRW</t>
  </si>
  <si>
    <t>121542521</t>
  </si>
  <si>
    <t>040/341</t>
  </si>
  <si>
    <t>T2 DI PIT #1-COTTONWOOD 040/341 RPR FOND</t>
  </si>
  <si>
    <t>121542597</t>
  </si>
  <si>
    <t>017/144</t>
  </si>
  <si>
    <t>T2 DI CRAG VIEW-CASCADE 17/144 RPR SHLS</t>
  </si>
  <si>
    <t>121542640</t>
  </si>
  <si>
    <t>:000/011</t>
  </si>
  <si>
    <t>T2 DI BLTA-RVBK-MLN SWST :0/11 RPR GYWW</t>
  </si>
  <si>
    <t>121542662</t>
  </si>
  <si>
    <t>037/321</t>
  </si>
  <si>
    <t>T2 DI PIT #1-COTTONWOOD 37/321 COMPLETE</t>
  </si>
  <si>
    <t>121542828</t>
  </si>
  <si>
    <t>T2DI MENDO-WLTS-FRT BRG 36/8 RPR STRW</t>
  </si>
  <si>
    <t>121542876</t>
  </si>
  <si>
    <t>:000/008</t>
  </si>
  <si>
    <t>T2 DI BLTA-RVBK-MLN SWSTA :0/8 BOND COA</t>
  </si>
  <si>
    <t>121542999</t>
  </si>
  <si>
    <t>034/008</t>
  </si>
  <si>
    <t>T2 DI MNDCN-WLTS-FRT BRG 34/8 RPR GYWW</t>
  </si>
  <si>
    <t>121543113</t>
  </si>
  <si>
    <t>024/290A</t>
  </si>
  <si>
    <t>T2 DI DRUM-SUMMIT #1 24/290A RPL STRW</t>
  </si>
  <si>
    <t>121543142</t>
  </si>
  <si>
    <t>026/213</t>
  </si>
  <si>
    <t>T2 DI PIT #1-COTTONWOOD 26/213 RPR FOND</t>
  </si>
  <si>
    <t>121543207</t>
  </si>
  <si>
    <t>T2 DI CRAG VIEW-CASCADE 16/139 RPL STRW</t>
  </si>
  <si>
    <t>121543209</t>
  </si>
  <si>
    <t>T2 DI COTTONWD-RED BLUFF 12/250 RPR GYWW</t>
  </si>
  <si>
    <t>121543214</t>
  </si>
  <si>
    <t>002/037</t>
  </si>
  <si>
    <t>T2 DI SMARTVILLE-NICLS 2/37 RPL STRW</t>
  </si>
  <si>
    <t>121543314</t>
  </si>
  <si>
    <t>016/362</t>
  </si>
  <si>
    <t>T2 DI DRM-GRS VLY-WMR 16/362 RMV STUB</t>
  </si>
  <si>
    <t>121543483</t>
  </si>
  <si>
    <t>037/319</t>
  </si>
  <si>
    <t>T2 DI PIT #1-COTTONWOOD 37/319 RPR FOND</t>
  </si>
  <si>
    <t>121543644</t>
  </si>
  <si>
    <t>018/098</t>
  </si>
  <si>
    <t>T2 DI TESLA-NEWARK #1 18/98 RPL INSS</t>
  </si>
  <si>
    <t>121543645</t>
  </si>
  <si>
    <t>012/141C</t>
  </si>
  <si>
    <t>T2 DI DRUM-SUMMIT #1 012/141C RPR STRW</t>
  </si>
  <si>
    <t>121543649</t>
  </si>
  <si>
    <t>T2 DI SMRTSVLL-NCLS #1 1/23 RPR STRW</t>
  </si>
  <si>
    <t>121543699</t>
  </si>
  <si>
    <t>024/290B</t>
  </si>
  <si>
    <t>T2 DI DRUM-SUMMIT #1 24/290B RPL STRW</t>
  </si>
  <si>
    <t>121543717</t>
  </si>
  <si>
    <t>T2 DI COLGATE-PALERMO 0/1 COMPLETE</t>
  </si>
  <si>
    <t>121543718</t>
  </si>
  <si>
    <t>T2 DI COLGATE-PALERMO 0/1 RPR GYWW</t>
  </si>
  <si>
    <t>121543721</t>
  </si>
  <si>
    <t>T2 DI SILVERADO-FULTON JCT 6/30 RPL INSS</t>
  </si>
  <si>
    <t>121543723</t>
  </si>
  <si>
    <t>T2 DI SILVERADO-FULTON JCT 6/30 RPL HNGR</t>
  </si>
  <si>
    <t>121543727</t>
  </si>
  <si>
    <t>T2 DI PIT #1-COTTNWD 9/74A RMV NEST</t>
  </si>
  <si>
    <t>121543728</t>
  </si>
  <si>
    <t>096/006</t>
  </si>
  <si>
    <t>T2 DI HUMBOLDT-TRINITY 96/6 RPR STRW</t>
  </si>
  <si>
    <t>121543755</t>
  </si>
  <si>
    <t>T2 DI HMBLDT BY-RIO DL JCT 16/9 RPL ANCW</t>
  </si>
  <si>
    <t>121543757</t>
  </si>
  <si>
    <t>026/214</t>
  </si>
  <si>
    <t>T2 DI PIT #1-COTTONWOOD 26/214 RPR FOND</t>
  </si>
  <si>
    <t>121543811</t>
  </si>
  <si>
    <t>T2 DI MNDCN WLTS FT BRG 25/5 RPL POLE</t>
  </si>
  <si>
    <t>121543816</t>
  </si>
  <si>
    <t>107/005</t>
  </si>
  <si>
    <t>T2 DI HUMBOLDT-TRINITY 107/5R RPR STRW</t>
  </si>
  <si>
    <t>121543818</t>
  </si>
  <si>
    <t>T2 DI HUMBOLDT-TRINITY 107/5 RPL INSW</t>
  </si>
  <si>
    <t>121543819</t>
  </si>
  <si>
    <t>T2 DI ROCK CREEK-POE 2/20 RPLC INSS</t>
  </si>
  <si>
    <t>121543830</t>
  </si>
  <si>
    <t>035/301</t>
  </si>
  <si>
    <t>T2 DI PIT #1-COTTONWOOD 35/301 RPR FOND</t>
  </si>
  <si>
    <t>121543833</t>
  </si>
  <si>
    <t>009/061</t>
  </si>
  <si>
    <t>T2 DI COTTONWD-DLVN #1 9/61 RMV STEP</t>
  </si>
  <si>
    <t>121543835</t>
  </si>
  <si>
    <t>T2 DI COTTONWOOD-DLVN #1 9/61 RPR OPGW</t>
  </si>
  <si>
    <t>121543836</t>
  </si>
  <si>
    <t>T2 DI TRINITY-MAPLE CREEK 29/4 RPR INSW</t>
  </si>
  <si>
    <t>ETL.8170.INSL</t>
  </si>
  <si>
    <t>121543882</t>
  </si>
  <si>
    <t>045/390</t>
  </si>
  <si>
    <t>T2 DI RND MTN-CTTNWD #3 45/390 INS HRDT</t>
  </si>
  <si>
    <t>121543977</t>
  </si>
  <si>
    <t>037/322</t>
  </si>
  <si>
    <t>T2 DI PIT #1-COTTONWOOD 37/322 COMPLETE</t>
  </si>
  <si>
    <t>121543990</t>
  </si>
  <si>
    <t>001/026</t>
  </si>
  <si>
    <t>T2 DI SMRTSVLLE-NCLS #1 1/26 RPL STRW</t>
  </si>
  <si>
    <t>121544145</t>
  </si>
  <si>
    <t>T2 DI MNDCN WLTS FT BRG 33/3 RPR STRW</t>
  </si>
  <si>
    <t>121544147</t>
  </si>
  <si>
    <t>016/126</t>
  </si>
  <si>
    <t>T2 DI PIT #1 COTTNWD 16/126 RPR FOND</t>
  </si>
  <si>
    <t>121544149</t>
  </si>
  <si>
    <t>T2 DI PIT #1 COTTNWD 9/78 RPR FOND</t>
  </si>
  <si>
    <t>121544178</t>
  </si>
  <si>
    <t>T2 DI BLTA RVK MLNS SS :000/7 RPR STRW</t>
  </si>
  <si>
    <t>121544212</t>
  </si>
  <si>
    <t>028/204A</t>
  </si>
  <si>
    <t>T2 DI CARIBU-TABLE MTN 28/204A RPL HNGR</t>
  </si>
  <si>
    <t>121544213</t>
  </si>
  <si>
    <t>T2 DI CARIBU-TABLE MTN 28/204A RPL INSS</t>
  </si>
  <si>
    <t>121544218</t>
  </si>
  <si>
    <t>028/204C</t>
  </si>
  <si>
    <t>T2 DI CARIBOU-TABL MTN 28/204C RPL HNGR</t>
  </si>
  <si>
    <t>ETL.4440.INSL.NCER</t>
  </si>
  <si>
    <t>121544219</t>
  </si>
  <si>
    <t>T2 DI CARIBOU-TABL MTN 28/204C RPL INSS</t>
  </si>
  <si>
    <t>121544221</t>
  </si>
  <si>
    <t>:001/005</t>
  </si>
  <si>
    <t>T2 DI BLTA RVK MLNS SS :001/005 RPR STRW</t>
  </si>
  <si>
    <t>121544654</t>
  </si>
  <si>
    <t>C009/037</t>
  </si>
  <si>
    <t>T2 DI MSS LNDNG-COBRN C009/037 RPL INSS</t>
  </si>
  <si>
    <t>121544718</t>
  </si>
  <si>
    <t>002/049</t>
  </si>
  <si>
    <t>T2 DI SMRTVLLE-NCLS #1 2/49 COMPLETE</t>
  </si>
  <si>
    <t>121544875</t>
  </si>
  <si>
    <t>T2 EI PT NO. 5-RND MTN #1 6/66L RPR STRW</t>
  </si>
  <si>
    <t>121544877</t>
  </si>
  <si>
    <t>T2 EI PIT #5 - RND MTN #1 5/60L RPL STRW</t>
  </si>
  <si>
    <t>ETL.5420.POLE.WOOD</t>
  </si>
  <si>
    <t>121544878</t>
  </si>
  <si>
    <t>004/048</t>
  </si>
  <si>
    <t>T2 EI PIT #5  RND MN #1 4/48L RMV DEBRIS</t>
  </si>
  <si>
    <t>121544879</t>
  </si>
  <si>
    <t>006/065</t>
  </si>
  <si>
    <t>EI T2 PIT #5 - RND MTN #1 6/65 RPL STRW</t>
  </si>
  <si>
    <t>121544941</t>
  </si>
  <si>
    <t>EI T2 PIT #6 TAP 1/15 RPR STRW</t>
  </si>
  <si>
    <t>ETL.5441.POLE.WDPS</t>
  </si>
  <si>
    <t>121544945</t>
  </si>
  <si>
    <t>004/050</t>
  </si>
  <si>
    <t>T2 EI PIT #5 - RND MTN #1 4/50R RPR STRW</t>
  </si>
  <si>
    <t>121544947</t>
  </si>
  <si>
    <t>T2 EI PIT #5 - RND MTN #1 4/50L RPR STRW</t>
  </si>
  <si>
    <t>121544952</t>
  </si>
  <si>
    <t>EI T2 PIT #5 - RND MTN #1 4/42 RPR STRW</t>
  </si>
  <si>
    <t>121544957</t>
  </si>
  <si>
    <t>EI T2 PIT #5 - RND MTN #1 4/46 RPR STRW</t>
  </si>
  <si>
    <t>121544972</t>
  </si>
  <si>
    <t>033/135</t>
  </si>
  <si>
    <t>T2 DI DIABLO-MIDWAY #3 33/135 RPLC INSS</t>
  </si>
  <si>
    <t>121545290</t>
  </si>
  <si>
    <t>T2 DI PIT#3-PIT#1 000/002 RMV VEG</t>
  </si>
  <si>
    <t>121545296</t>
  </si>
  <si>
    <t>028/204B</t>
  </si>
  <si>
    <t>T2 DI CARIBOU-TBL MTN 20/204B RPLC HNGR</t>
  </si>
  <si>
    <t>121545299</t>
  </si>
  <si>
    <t>T2 DI CARIBOU-TBL MTN 20/204B RPLC INSS</t>
  </si>
  <si>
    <t>121545304</t>
  </si>
  <si>
    <t>007/050</t>
  </si>
  <si>
    <t>T2 DI CTTNWD-DLVN #1 7/50 RPR FOND</t>
  </si>
  <si>
    <t>121545308</t>
  </si>
  <si>
    <t>T2 DI CTTNWD-DLVN #1 7/50 RPL DAMS</t>
  </si>
  <si>
    <t>121545445</t>
  </si>
  <si>
    <t>EI T2 GREEN VLEY-CMP EVRS 4/56 RPL INSW</t>
  </si>
  <si>
    <t>121545520</t>
  </si>
  <si>
    <t>T2 DI CTTNWD-DLVN #1 7/50 RPR OPGW</t>
  </si>
  <si>
    <t>121545525</t>
  </si>
  <si>
    <t>013/099</t>
  </si>
  <si>
    <t>T2 DI CARIBOU-TABLE MTN 13/99 RPL INSS</t>
  </si>
  <si>
    <t>121545747</t>
  </si>
  <si>
    <t>045/388</t>
  </si>
  <si>
    <t>T2 DI ROUD-MTN CTNWD #3 045/388 RPL INSS</t>
  </si>
  <si>
    <t>121546071</t>
  </si>
  <si>
    <t>029/119</t>
  </si>
  <si>
    <t>T2 DI DIABLO-MIDWAY #2 029/119 RPR GYWS</t>
  </si>
  <si>
    <t>121546156</t>
  </si>
  <si>
    <t>T2 EI DELTA-CASCADE 4/39L RPR STRW</t>
  </si>
  <si>
    <t>ETL.7640.POLE.WDPS</t>
  </si>
  <si>
    <t>121546314</t>
  </si>
  <si>
    <t>T2 EI HT CRK #1-PT #1 5/70L RPL HRDD</t>
  </si>
  <si>
    <t>ETL.7020.POLE.WDPS</t>
  </si>
  <si>
    <t>121546316</t>
  </si>
  <si>
    <t>005/071</t>
  </si>
  <si>
    <t>T2 EI HT CRK #1-PT #1 5/71L RPL STRW</t>
  </si>
  <si>
    <t>121546317</t>
  </si>
  <si>
    <t>T2 EI HT CRK #1-PT #1 5/70C RPR GYWW</t>
  </si>
  <si>
    <t>121546318</t>
  </si>
  <si>
    <t>T2 EI HT CRK #1-PT #1 5/70R RPR GYWW</t>
  </si>
  <si>
    <t>121546522</t>
  </si>
  <si>
    <t>011/044</t>
  </si>
  <si>
    <t>T2 DI DIABLO-MIDWAY #2 011/044 RPR GYWS</t>
  </si>
  <si>
    <t>121546688</t>
  </si>
  <si>
    <t>T2 DI FULTON-LAKEVILLE 037/161 RMV NEST</t>
  </si>
  <si>
    <t>121546798</t>
  </si>
  <si>
    <t>010/094</t>
  </si>
  <si>
    <t>DI T2 CRAG VIEW-CASCADE 10/94C RPL STRW</t>
  </si>
  <si>
    <t>121546799</t>
  </si>
  <si>
    <t>DI T2 CRAG VIEW-CASCADE 10/94L RPL STRW</t>
  </si>
  <si>
    <t>121546860</t>
  </si>
  <si>
    <t>DI T2 CRAG VIEW-CASCADE 10/94 RPL STRW</t>
  </si>
  <si>
    <t>121547121</t>
  </si>
  <si>
    <t>036/006</t>
  </si>
  <si>
    <t>T2 DI MDCN-WLLTS-FORT BRGG 36/6 RPR GYWW</t>
  </si>
  <si>
    <t>121547165</t>
  </si>
  <si>
    <t>038/251C</t>
  </si>
  <si>
    <t>T2 DI TRINITY-CTNWD 38/251C RPR GYWW</t>
  </si>
  <si>
    <t>121547224</t>
  </si>
  <si>
    <t>038/251B</t>
  </si>
  <si>
    <t>T2 DI TRINITY-CTNWD 38/251B RPR GYWW</t>
  </si>
  <si>
    <t>121547226</t>
  </si>
  <si>
    <t>007/088A</t>
  </si>
  <si>
    <t>T2 DI DRUM-SUMMIT #1 7/88A RPL STRW</t>
  </si>
  <si>
    <t>121547302</t>
  </si>
  <si>
    <t>023/273</t>
  </si>
  <si>
    <t>T2 EI DRUM-SUMMIT #1 23/273 RPL STRW</t>
  </si>
  <si>
    <t>121547315</t>
  </si>
  <si>
    <t>121547357</t>
  </si>
  <si>
    <t>T2 EI MTN GATE JCT CSCDE 3/34L RPL STRW</t>
  </si>
  <si>
    <t>121547422</t>
  </si>
  <si>
    <t>007/088B</t>
  </si>
  <si>
    <t>T2 DI DRUM-SUMMIT #1 7/88B RPL STRW</t>
  </si>
  <si>
    <t>121547451</t>
  </si>
  <si>
    <t>T2 EI MTN GATE JCT CSCDE 3/34R RPL STRW</t>
  </si>
  <si>
    <t>121547491</t>
  </si>
  <si>
    <t>EI T2 FORT SEWARD TAP 6/4 RPL STRW</t>
  </si>
  <si>
    <t>ETL.6222.POLE.WDPS</t>
  </si>
  <si>
    <t>121547497</t>
  </si>
  <si>
    <t>121547500</t>
  </si>
  <si>
    <t>121547767</t>
  </si>
  <si>
    <t>T2 DI PIT#3-PIT#1 004/033 RPL HRDT</t>
  </si>
  <si>
    <t>121547776</t>
  </si>
  <si>
    <t>T2 EI MTN GATE JCT CSCD 3/33L RPL PL</t>
  </si>
  <si>
    <t>121547908</t>
  </si>
  <si>
    <t>007/088C</t>
  </si>
  <si>
    <t>T2 DI DRUM-SUMMIT #1 7/88C RPL STRW</t>
  </si>
  <si>
    <t>121547998</t>
  </si>
  <si>
    <t>T2 DI PIT#1-COTTONWOOD 45/388 RPL HRDT</t>
  </si>
  <si>
    <t>121548095</t>
  </si>
  <si>
    <t>T2 EI MTN GT JCT CSCD 3/32L RPL ANCW</t>
  </si>
  <si>
    <t>121548128</t>
  </si>
  <si>
    <t>T2 DI DRUM-SUMMIT #2 25/299R RPL POLE</t>
  </si>
  <si>
    <t>121548178</t>
  </si>
  <si>
    <t>T2 EI MTN GT JCT CSCD 3/32R RPL ANCW</t>
  </si>
  <si>
    <t>121548265</t>
  </si>
  <si>
    <t>038/166</t>
  </si>
  <si>
    <t>T2 DI FULTON-LAKEVILLE 38/166 RPR INSS</t>
  </si>
  <si>
    <t>121548266</t>
  </si>
  <si>
    <t>ETL.4780.INSL</t>
  </si>
  <si>
    <t>121548380</t>
  </si>
  <si>
    <t>T2 DI PIT#1-COTTONWOOD 012/099 RMV NEST</t>
  </si>
  <si>
    <t>121548383</t>
  </si>
  <si>
    <t>067/592</t>
  </si>
  <si>
    <t>T2 DI CTTNWD-DELEVAN #2 067/592 RPR FOND</t>
  </si>
  <si>
    <t>121548425</t>
  </si>
  <si>
    <t>T2 DI CTTNWD-GLENN 67/592 RPL INSS</t>
  </si>
  <si>
    <t>121548430</t>
  </si>
  <si>
    <t>T2 DI MNDCN-WLLTS-FRT BRGG 24/5 RPL INSW</t>
  </si>
  <si>
    <t>121548462</t>
  </si>
  <si>
    <t>T2 DI CTTNWD-DELEVAN #2 067/592 RPL HRDT</t>
  </si>
  <si>
    <t>121548562</t>
  </si>
  <si>
    <t>T2 DI PIT #3-PIT #1 9/76 RMV NEST</t>
  </si>
  <si>
    <t>121548682</t>
  </si>
  <si>
    <t>T2 EI TOCALOMA TAP 0/5L RPL STRW</t>
  </si>
  <si>
    <t>ETL.7721.POLE.WDPS</t>
  </si>
  <si>
    <t>121549011</t>
  </si>
  <si>
    <t>021/295B</t>
  </si>
  <si>
    <t>T2 EI SSQC-SNT YNZ SW ST 21/295B RPL STR</t>
  </si>
  <si>
    <t>121549013</t>
  </si>
  <si>
    <t>021/295A</t>
  </si>
  <si>
    <t>T2 EI SQC-SNT NZ 21/295A RPL STRW CMPLTD</t>
  </si>
  <si>
    <t>121549346</t>
  </si>
  <si>
    <t>T2 EI TOCALOMA TAP 0/4R RPR STRW</t>
  </si>
  <si>
    <t>121549421</t>
  </si>
  <si>
    <t>009/130</t>
  </si>
  <si>
    <t>T2 EI DLTA-MTN GATE JCT 9/130 RPR GYWW</t>
  </si>
  <si>
    <t>121549451</t>
  </si>
  <si>
    <t>121549597</t>
  </si>
  <si>
    <t>009/129</t>
  </si>
  <si>
    <t>T2 EI DLTA-MTN GATE JCT 9/129 RPR GYWW</t>
  </si>
  <si>
    <t>121549605</t>
  </si>
  <si>
    <t>121549612</t>
  </si>
  <si>
    <t>T2 DI HUMBOLDT-TRINITY 048/001B RMV DBRS</t>
  </si>
  <si>
    <t>121549671</t>
  </si>
  <si>
    <t>T2 EI DLTA-MTN GATE JCT 9/129 RPR WDPKR</t>
  </si>
  <si>
    <t>121549768</t>
  </si>
  <si>
    <t>064/319</t>
  </si>
  <si>
    <t>T2 DI MLN-RND MTN #2 64/319 COMPLETED</t>
  </si>
  <si>
    <t>121549769</t>
  </si>
  <si>
    <t>T2 DI MALIN-ROUND MTN #2 64/319 RPR FOND</t>
  </si>
  <si>
    <t>121549856</t>
  </si>
  <si>
    <t>T2 EI MTN GATE JCT-CSCDE 2/28L COMPLETE</t>
  </si>
  <si>
    <t>121550072</t>
  </si>
  <si>
    <t>T2 DI ROCK CREEK-POE 6/46 RMV STEP</t>
  </si>
  <si>
    <t>121550128</t>
  </si>
  <si>
    <t>T2 DI PIT #1-CTTNWD 004/037 RPR FOND</t>
  </si>
  <si>
    <t>121550145</t>
  </si>
  <si>
    <t>020/239B</t>
  </si>
  <si>
    <t>T2 DI DRUM-SUMMIT #2 20/239B RPL HRDD</t>
  </si>
  <si>
    <t>121550190</t>
  </si>
  <si>
    <t>020/239C</t>
  </si>
  <si>
    <t>T2 DI DRUM-SUMMIT #2 20/239C RPL HRDD</t>
  </si>
  <si>
    <t>121550197</t>
  </si>
  <si>
    <t>T2 DI TRINITY-MAPLE CREEK 2/16 RPR WDPKR</t>
  </si>
  <si>
    <t>121550198</t>
  </si>
  <si>
    <t>034/138</t>
  </si>
  <si>
    <t>T2 DI DIABLO-MIDWAY #3 034/138 RPL INSS</t>
  </si>
  <si>
    <t>121550199</t>
  </si>
  <si>
    <t>039/334</t>
  </si>
  <si>
    <t>T2 DI ROUND MTN-CTNWD #3 39/334 HANGER</t>
  </si>
  <si>
    <t>121550227</t>
  </si>
  <si>
    <t>T2 EI MTN GATE JCT-CSCDE 2/28R COMPLETE</t>
  </si>
  <si>
    <t>121550342</t>
  </si>
  <si>
    <t>T2 DI ROUND MTN-CTNWD #3 39/334 RPL INSS</t>
  </si>
  <si>
    <t>121550347</t>
  </si>
  <si>
    <t>T2NT DI ROCK CREEK-POE 06/47 RPL HRDT</t>
  </si>
  <si>
    <t>121550348</t>
  </si>
  <si>
    <t>T2 DI ROCK CREEK-POE 06/47 RPL INSS</t>
  </si>
  <si>
    <t>121550422</t>
  </si>
  <si>
    <t>045/387</t>
  </si>
  <si>
    <t>T2 DI RND MTN CTTNWD #3 045/387 RPR STRT</t>
  </si>
  <si>
    <t>121550507</t>
  </si>
  <si>
    <t>T2 DI SMRTSVLLE NCLS #1 0/15 RPL STRW</t>
  </si>
  <si>
    <t>121550574</t>
  </si>
  <si>
    <t>T2 DI COLEMAN-SOUTH 00/06 RPL HRDW</t>
  </si>
  <si>
    <t>121550631</t>
  </si>
  <si>
    <t>036/145</t>
  </si>
  <si>
    <t>T2 DI DIABLO-MIDWAY #2 036/145 RPR GYWS</t>
  </si>
  <si>
    <t>121550636</t>
  </si>
  <si>
    <t>T2 DI  PIT #1-COTNWD 01/15 RPL HRDT</t>
  </si>
  <si>
    <t>121550684</t>
  </si>
  <si>
    <t>T2 DI PIT #3-PIT #1 003/031 RPR INSS</t>
  </si>
  <si>
    <t>121550701</t>
  </si>
  <si>
    <t>T2 DI GEYSERS #9-LAKEVIL 36/158 RPR INSS</t>
  </si>
  <si>
    <t>121550748</t>
  </si>
  <si>
    <t>T2 DI PIT #3-PIT #1 001/016 RPR INSS</t>
  </si>
  <si>
    <t>121550788</t>
  </si>
  <si>
    <t>017/070</t>
  </si>
  <si>
    <t>T2 DI DIABLO-MIDWAY #3 017/070 RPL HRDT</t>
  </si>
  <si>
    <t>121550789</t>
  </si>
  <si>
    <t>T2 DI SMRTVIL-NICLS #1 2/35 RPL STRW</t>
  </si>
  <si>
    <t>121550810</t>
  </si>
  <si>
    <t>113/003</t>
  </si>
  <si>
    <t>T2 DI HUMBOLDT-BRDGVLL 113/3L RPL STRW</t>
  </si>
  <si>
    <t>121550811</t>
  </si>
  <si>
    <t>T2 DI HUMBOLDT-BRDGVLL 113/3R RPL STRW</t>
  </si>
  <si>
    <t>121550814</t>
  </si>
  <si>
    <t>005/045</t>
  </si>
  <si>
    <t>T2 DI ROCK CREEK-POE 5/45 RMV STEP</t>
  </si>
  <si>
    <t>121550817</t>
  </si>
  <si>
    <t>067/004</t>
  </si>
  <si>
    <t>T2 DI HUMBOLDT-TRINITY 067/004 RPR INSW</t>
  </si>
  <si>
    <t>121550891</t>
  </si>
  <si>
    <t>044/381</t>
  </si>
  <si>
    <t>T2 DI PIT #1-CTTNWD 044/381 RPR GYWS</t>
  </si>
  <si>
    <t>121551028</t>
  </si>
  <si>
    <t>019/226A</t>
  </si>
  <si>
    <t>T2 DI DRUM-SUMMIT #1 19/226A RPL STRW</t>
  </si>
  <si>
    <t>121551782</t>
  </si>
  <si>
    <t>026/114</t>
  </si>
  <si>
    <t>T2 DI MOSS LNDG-MTCLF 26/114 RPR GYWS</t>
  </si>
  <si>
    <t>121551889</t>
  </si>
  <si>
    <t>022/093</t>
  </si>
  <si>
    <t>T2 DI TESLA-METCALF 022/093 RPL INSS</t>
  </si>
  <si>
    <t>121552580</t>
  </si>
  <si>
    <t>T2 EI MTN GTE- CSCD 2/26L RPR GWRW</t>
  </si>
  <si>
    <t>121552658</t>
  </si>
  <si>
    <t>T2 EI MTN GTE- CSCD 2/26R RPR GYWW</t>
  </si>
  <si>
    <t>121552704</t>
  </si>
  <si>
    <t>T2 DI MALIN-ROUND MTN #2 93/473 RPR FOND</t>
  </si>
  <si>
    <t>121552706</t>
  </si>
  <si>
    <t>048/197</t>
  </si>
  <si>
    <t>T2 DI MIDWAY-WHIRLWIND 48/197 RPR GYWS</t>
  </si>
  <si>
    <t>121552909</t>
  </si>
  <si>
    <t>T2 DI TESLA-METCALF 024/101 RPL INSS</t>
  </si>
  <si>
    <t>121552924</t>
  </si>
  <si>
    <t>T2 EI MTN GATE JCT-CSCDE 2/025L RPR GYWW</t>
  </si>
  <si>
    <t>121552961</t>
  </si>
  <si>
    <t>T2 EI MTN GATE JCT-CSCDE 2/025R RPR GYWW</t>
  </si>
  <si>
    <t>121553051</t>
  </si>
  <si>
    <t>025/103</t>
  </si>
  <si>
    <t>T2 DI TESLA-METCALF 025/103 RPL INSS</t>
  </si>
  <si>
    <t>121553054</t>
  </si>
  <si>
    <t>T2 DI TESLA-METCALF 025/103 UNBURY</t>
  </si>
  <si>
    <t>121553173</t>
  </si>
  <si>
    <t>055/272</t>
  </si>
  <si>
    <t>T2 DI MALIN-ROUND MTN #2 55/272 RPL HRDT</t>
  </si>
  <si>
    <t>121553177</t>
  </si>
  <si>
    <t>T2 DI MALIN-ROUND MTN #2 55/272 RPR SHLS</t>
  </si>
  <si>
    <t>121553462</t>
  </si>
  <si>
    <t>T2 DI PIT #1-COTTONWOOD 044/382 RPR INSS</t>
  </si>
  <si>
    <t>121553477</t>
  </si>
  <si>
    <t>T2 DI MALIN-ROUND MTN #2 93/474 RPR GYWS</t>
  </si>
  <si>
    <t>121553576</t>
  </si>
  <si>
    <t>T2 DI PIT #3-PIT #1 001/010 RMV VEG COA</t>
  </si>
  <si>
    <t>121553615</t>
  </si>
  <si>
    <t>023/097</t>
  </si>
  <si>
    <t>T2 DI TESLA-METCALF 23/97 RPR STRT</t>
  </si>
  <si>
    <t>121554022</t>
  </si>
  <si>
    <t>026/115</t>
  </si>
  <si>
    <t>T2 DI MSS LNDING-METCALF 26/115 RPR GYWS</t>
  </si>
  <si>
    <t>121554024</t>
  </si>
  <si>
    <t>T2 DI DIABLO-MIDWAY #2 018/075 RPR GYWS</t>
  </si>
  <si>
    <t>121554099</t>
  </si>
  <si>
    <t>014/183</t>
  </si>
  <si>
    <t>T2 EI DELTA-MTN GT JCT 15/183 RPL INSW</t>
  </si>
  <si>
    <t>121554311</t>
  </si>
  <si>
    <t>T2 EI LAYTONVILLE-WILLITS 15/3L CNCL</t>
  </si>
  <si>
    <t>ETL.8360.POLE.STPS</t>
  </si>
  <si>
    <t>121554417</t>
  </si>
  <si>
    <t>T2 EI LAYTONVILLE-WILLITS 15/3C RPR GYWW</t>
  </si>
  <si>
    <t>121554429</t>
  </si>
  <si>
    <t>054/267</t>
  </si>
  <si>
    <t>T2 DI MALIN-ROUND MTN #2 54/267 RPR SHLS</t>
  </si>
  <si>
    <t>121554725</t>
  </si>
  <si>
    <t>T2 EI UKIAH-HOPLAND 017/006R RPL POLE</t>
  </si>
  <si>
    <t>ETL.4050.POLE.WDPS</t>
  </si>
  <si>
    <t>121554838</t>
  </si>
  <si>
    <t>T2 EI UKIAH-HOPLAND 017/006L RPL POLE</t>
  </si>
  <si>
    <t>121555008</t>
  </si>
  <si>
    <t>014/178</t>
  </si>
  <si>
    <t>T2 EI DLTA-MTN GTE JCT 14/178 RPL DAMP</t>
  </si>
  <si>
    <t>121555021</t>
  </si>
  <si>
    <t>021/091</t>
  </si>
  <si>
    <t>T2 DI TESLA-METCALF 21/91 RPR SHLS</t>
  </si>
  <si>
    <t>121555276</t>
  </si>
  <si>
    <t>023/099</t>
  </si>
  <si>
    <t>T2 DI TESLA-METCALF 23/99 RPR GYWS</t>
  </si>
  <si>
    <t>121555404</t>
  </si>
  <si>
    <t>T2 DI TESLA-METCALF 018/074 RPL INSLS</t>
  </si>
  <si>
    <t>121555581</t>
  </si>
  <si>
    <t>014/179</t>
  </si>
  <si>
    <t>T2 EI DLTA-MTN GTE JCT 14/179 RPR GYWW</t>
  </si>
  <si>
    <t>121555923</t>
  </si>
  <si>
    <t>T2 DI DIABLO-MIDWAY #2 020/082 RPR GYWS</t>
  </si>
  <si>
    <t>121556040</t>
  </si>
  <si>
    <t>T2 DI CRAG VIEW-CASCADE 2/18 RPL INSW</t>
  </si>
  <si>
    <t>121556119</t>
  </si>
  <si>
    <t>T2 DI LAYTONVILLE-COVELO 06/06R RPL STRW</t>
  </si>
  <si>
    <t>121556312</t>
  </si>
  <si>
    <t>T2 DI DIABLO-MIDWAY #2 020/081 RPR GYWS</t>
  </si>
  <si>
    <t>121556313</t>
  </si>
  <si>
    <t>T2 EI HT CRK #1-PT #1 5/71R RPL POLE</t>
  </si>
  <si>
    <t>121556314</t>
  </si>
  <si>
    <t>T2 EI HT CRK #1-PT #1 5/71C RPL POLE</t>
  </si>
  <si>
    <t>121556324</t>
  </si>
  <si>
    <t>121556390</t>
  </si>
  <si>
    <t>T2 PIT #1-MC ARTHUR 1/22 RPL STRW</t>
  </si>
  <si>
    <t>ETL.7790.POLE.WOOD</t>
  </si>
  <si>
    <t>121556441</t>
  </si>
  <si>
    <t>T2 PIT #1-MC ARTHUR 2/32 RPL STRW</t>
  </si>
  <si>
    <t>121556520</t>
  </si>
  <si>
    <t>T2 EI PIT #5 - RND MTN #1 5/60R RPL STRW</t>
  </si>
  <si>
    <t>121556770</t>
  </si>
  <si>
    <t>T2 DI DIABLO-MIDWAY #2 020/082 RPL HRDT</t>
  </si>
  <si>
    <t>121556809</t>
  </si>
  <si>
    <t>T2 DI PIT #1-COTTONWOOD 3/33 RPR FOND</t>
  </si>
  <si>
    <t>121557095</t>
  </si>
  <si>
    <t>007/110</t>
  </si>
  <si>
    <t>T2 EI DLTA-MTN GATE JCT 7/110L RPL POLE</t>
  </si>
  <si>
    <t>121557097</t>
  </si>
  <si>
    <t>T2 EI DLTA-MTN GATE JCT 7/110R RPL POLE</t>
  </si>
  <si>
    <t>121557217</t>
  </si>
  <si>
    <t>T2 DI HELMS-GREGG #1 008/063A RPL HRDS</t>
  </si>
  <si>
    <t>121557219</t>
  </si>
  <si>
    <t>T2 DI HELMS-GREGG #1 008/063A RPL INSS</t>
  </si>
  <si>
    <t>121557237</t>
  </si>
  <si>
    <t>T2 DI ROCK CREEK-POE 6/48 RPLC INSS</t>
  </si>
  <si>
    <t>121557347</t>
  </si>
  <si>
    <t>070/613</t>
  </si>
  <si>
    <t>T2 DI CTTNWD-DLVN #2 70/613 RPR FOND</t>
  </si>
  <si>
    <t>121557525</t>
  </si>
  <si>
    <t>T2 DI MNDCN-WLTS-FRT BRG 21/4 RPR GYWW</t>
  </si>
  <si>
    <t>121557527</t>
  </si>
  <si>
    <t>T2 DI MNDCN-WLTS-FRT BRG 21/4 RPR STRW</t>
  </si>
  <si>
    <t>121557601</t>
  </si>
  <si>
    <t>T2 DI ROCK CREEK-POE 4/39 RMV VEGN</t>
  </si>
  <si>
    <t>121557602</t>
  </si>
  <si>
    <t>T2 DI ROCK CREEK-POE 4/39 RPR STRT</t>
  </si>
  <si>
    <t>121557742</t>
  </si>
  <si>
    <t>084/004B</t>
  </si>
  <si>
    <t>T2 DI HUMBOLDT-TRINITY 84/4B RPR GYWW</t>
  </si>
  <si>
    <t>121557793</t>
  </si>
  <si>
    <t>T2 DI PIT #1-CTTNWD 9/76 RMV NEST</t>
  </si>
  <si>
    <t>121557798</t>
  </si>
  <si>
    <t>025/203</t>
  </si>
  <si>
    <t>T2 DI PIT #1-COTTONWOOD 25/203 RPR FOND</t>
  </si>
  <si>
    <t>121558471</t>
  </si>
  <si>
    <t>T2 DI DRUM-SUMMIT #2 7/80 RPR CRSW</t>
  </si>
  <si>
    <t>121558479</t>
  </si>
  <si>
    <t>;002/016</t>
  </si>
  <si>
    <t>T2 DI CARIBOU #2 ;002/16 RPL INSW</t>
  </si>
  <si>
    <t>ETL.6280.INSL.CERA</t>
  </si>
  <si>
    <t>121559644</t>
  </si>
  <si>
    <t>T2 DI TESLA-METCALF 007/030 RPL INSS</t>
  </si>
  <si>
    <t>121559649</t>
  </si>
  <si>
    <t>T2 DI TESLA-METCALF 018/076 RPL INSS</t>
  </si>
  <si>
    <t>121560055</t>
  </si>
  <si>
    <t>T2 DI HMBLDT-BRDGVLLE 109/007 RPL INSW</t>
  </si>
  <si>
    <t>121560206</t>
  </si>
  <si>
    <t>T2 DI DRUM-SUMMIT #1 009/114 RPL HRDW</t>
  </si>
  <si>
    <t>ETL.1440.POLE.STPS</t>
  </si>
  <si>
    <t>121560328</t>
  </si>
  <si>
    <t>002/036</t>
  </si>
  <si>
    <t>T2 DI SMRTSVLLE NCLS #1 2/36 RPR STRW</t>
  </si>
  <si>
    <t>121560442</t>
  </si>
  <si>
    <t>040/007</t>
  </si>
  <si>
    <t>T2 DI MNDCN-WLLTS-FRT BRGG 40/7 RPR SPLW</t>
  </si>
  <si>
    <t>121560448</t>
  </si>
  <si>
    <t>T2 DI MNDC-WLLT-FRT BRGG 31/5 RPL INSW</t>
  </si>
  <si>
    <t>121560585</t>
  </si>
  <si>
    <t>095/012</t>
  </si>
  <si>
    <t>T2 DI HUMBOLDT-TRINITY 95/12R RPR STRW</t>
  </si>
  <si>
    <t>121560586</t>
  </si>
  <si>
    <t>T2 DI HUMBOLDT-TRINITY 95/12L RPR STRW</t>
  </si>
  <si>
    <t>121560852</t>
  </si>
  <si>
    <t>007/168</t>
  </si>
  <si>
    <t>T2 DI HMLTN BRNCH CHSTR 7/168 RPL STRW</t>
  </si>
  <si>
    <t>121560861</t>
  </si>
  <si>
    <t>022/204</t>
  </si>
  <si>
    <t>T2 EI GYSRS NO. 3-UKIAH_022/204 RPL INSW</t>
  </si>
  <si>
    <t>ETL.4050.INSL.NCER</t>
  </si>
  <si>
    <t>121560933</t>
  </si>
  <si>
    <t>T2 DI BLTA-RVK-MLNS SS :1/4 RPL POLE</t>
  </si>
  <si>
    <t>121560943</t>
  </si>
  <si>
    <t>034/001</t>
  </si>
  <si>
    <t>T2 DI MNDC-WLLT-FRT BRGG 34/1 RPL INSS</t>
  </si>
  <si>
    <t>121561396</t>
  </si>
  <si>
    <t>T2 EI CORDELIA #2 TAP 3/62L RPL STRW</t>
  </si>
  <si>
    <t>ETL.8184.POLE.WDPS</t>
  </si>
  <si>
    <t>121561411</t>
  </si>
  <si>
    <t>T2 DI PIT #1-CTTNWD 045/390 RPR FOND</t>
  </si>
  <si>
    <t>121561451</t>
  </si>
  <si>
    <t>T2 EI CORDELIA #2 TAP 3/62C RPL STRW</t>
  </si>
  <si>
    <t>121561469</t>
  </si>
  <si>
    <t>T2 EI CORDELIA #2 TAP 3/62R RPL STRW</t>
  </si>
  <si>
    <t>121561515</t>
  </si>
  <si>
    <t>008/124</t>
  </si>
  <si>
    <t>EI T2 DELTA-MTN GATE JCT 8/124L RPL STRW</t>
  </si>
  <si>
    <t>121561533</t>
  </si>
  <si>
    <t>030/003C</t>
  </si>
  <si>
    <t>T2 EI PHILO JCT-ELK 30/3C RPL ANCW</t>
  </si>
  <si>
    <t>121561553</t>
  </si>
  <si>
    <t>EI T2 DELTA-MTN GATE JCT 8/124R RPL STRW</t>
  </si>
  <si>
    <t>121561563</t>
  </si>
  <si>
    <t>T2 DI CRAG VIEW-CASCADE 8/67R RPL STRW</t>
  </si>
  <si>
    <t>121561580</t>
  </si>
  <si>
    <t>021/088</t>
  </si>
  <si>
    <t>T2 DI TESLA-METCALF 021/088 RPR SHLS</t>
  </si>
  <si>
    <t>121561702</t>
  </si>
  <si>
    <t>T2 EI MNTN GT JCT-CSCD 0/7L RPR GYWW</t>
  </si>
  <si>
    <t>121561795</t>
  </si>
  <si>
    <t>060/300</t>
  </si>
  <si>
    <t>T2 DI MALIN-ROUND MTN #2 60/300 RPR SHLS</t>
  </si>
  <si>
    <t>121561809</t>
  </si>
  <si>
    <t>T2 DI CORTINA-VACA 12/79 RPL DAMS</t>
  </si>
  <si>
    <t>121561921</t>
  </si>
  <si>
    <t>008/120</t>
  </si>
  <si>
    <t>T2 EI DELTA-MTN GATE JCT 8/120 RPR GYWW</t>
  </si>
  <si>
    <t>121562174</t>
  </si>
  <si>
    <t>R001/017</t>
  </si>
  <si>
    <t>T2 DI RND MTN-COTTONWD #3 R1/17 RPR STRT</t>
  </si>
  <si>
    <t>121562334</t>
  </si>
  <si>
    <t>T2 DI MNDCN-WLTS-FRT BRG 22/0 RMV DEBRIS</t>
  </si>
  <si>
    <t>121562392</t>
  </si>
  <si>
    <t>T2 DI MNDCN-WLTS-FRT BRG 22/0 RPR GYWW</t>
  </si>
  <si>
    <t>121562497</t>
  </si>
  <si>
    <t>015/142</t>
  </si>
  <si>
    <t>T2 EI UKIAH-HOPLAND 015/142L RPL POLE</t>
  </si>
  <si>
    <t>121562590</t>
  </si>
  <si>
    <t>T2 EI UKIAH-HOPLAND 015/142R COMPLETE</t>
  </si>
  <si>
    <t>121562648</t>
  </si>
  <si>
    <t>023/100</t>
  </si>
  <si>
    <t>T2 DI MSS LNDNG-MTCLF 023/100 RPR SHLS</t>
  </si>
  <si>
    <t>121562691</t>
  </si>
  <si>
    <t>008/116</t>
  </si>
  <si>
    <t>T2 EI DELTA-MTN GATE JCT 8/116L RPR GYWW</t>
  </si>
  <si>
    <t>121562752</t>
  </si>
  <si>
    <t>T2 EI DELTA-MTN GATE JCT 8/116R RPR GYWW</t>
  </si>
  <si>
    <t>121562769</t>
  </si>
  <si>
    <t>T2 DI TESLA-METCALF 24/100 RPLC INSS</t>
  </si>
  <si>
    <t>121563152</t>
  </si>
  <si>
    <t>T2 DI CLAY-MARTEL 031/475L  RPR GYWW</t>
  </si>
  <si>
    <t>121563154</t>
  </si>
  <si>
    <t>T2 DI CLAY-MARTEL 031/475C  RPR GYWW</t>
  </si>
  <si>
    <t>121563155</t>
  </si>
  <si>
    <t>T2 DI CLAY-MARTEL 031/475R  RPR GYWW</t>
  </si>
  <si>
    <t>121563156</t>
  </si>
  <si>
    <t>T2 DI CLAY-MARTEL 031/475R  RPR STRW</t>
  </si>
  <si>
    <t>121563175</t>
  </si>
  <si>
    <t>T2 EI GARCIA TAP 01/000 RPL INSW</t>
  </si>
  <si>
    <t>121563228</t>
  </si>
  <si>
    <t>008/115</t>
  </si>
  <si>
    <t>T2 EI DLT-MT GT JCT 8/115 RPL DAMW</t>
  </si>
  <si>
    <t>121563234</t>
  </si>
  <si>
    <t>T2 EI DLT-MT GT JCT 8/115 RPR SPLW</t>
  </si>
  <si>
    <t>121563484</t>
  </si>
  <si>
    <t>T2 DI STANISLAUS-MANTECA #2 0/4 RMV VEG</t>
  </si>
  <si>
    <t>121563628</t>
  </si>
  <si>
    <t>003/015</t>
  </si>
  <si>
    <t>T2 DI MORRO BAY-MESA 3/15 RPL HRDT</t>
  </si>
  <si>
    <t>121563736</t>
  </si>
  <si>
    <t>T2 DI MORRO BAY-MESA 3/15 RPL INSS</t>
  </si>
  <si>
    <t>121563808</t>
  </si>
  <si>
    <t>T2 DI MRRO BAY-DIABLO 3/15 RPL INSS</t>
  </si>
  <si>
    <t>ETL.5260.INSL</t>
  </si>
  <si>
    <t>121564076</t>
  </si>
  <si>
    <t>034/520</t>
  </si>
  <si>
    <t>T2 DI CLAY-MARTEL 034/520 REFRAME</t>
  </si>
  <si>
    <t>121564078</t>
  </si>
  <si>
    <t>T2 DI CLAY-MARTEL 034/520 RPR STRW</t>
  </si>
  <si>
    <t>121564136</t>
  </si>
  <si>
    <t>021/257</t>
  </si>
  <si>
    <t>T2 EI DRUM-SUMMIT #1 21/257 RPL STRW</t>
  </si>
  <si>
    <t>121564143</t>
  </si>
  <si>
    <t>022/261</t>
  </si>
  <si>
    <t>EI T2 DRUM- SUMMIT NO. 1 22/261 RPL STRW</t>
  </si>
  <si>
    <t>121564272</t>
  </si>
  <si>
    <t>T2 DI MNDCN-WLLTS-FRT BRGG 27/11 RPL CRS</t>
  </si>
  <si>
    <t>121564273</t>
  </si>
  <si>
    <t>T2 DI MNDCN-WLLTS-FRT BRG 27/11 RPR STRW</t>
  </si>
  <si>
    <t>121564510</t>
  </si>
  <si>
    <t>T2 DI CZY HRS CNYN-SLNS 39/244 RPL RPTS</t>
  </si>
  <si>
    <t>121564513</t>
  </si>
  <si>
    <t>067/336</t>
  </si>
  <si>
    <t>T2 DI MALIN-ROUND MTN #2 067/336 RPR SHL</t>
  </si>
  <si>
    <t>121565270</t>
  </si>
  <si>
    <t>T2 DI RND MTN-CTTNWD #3 44/381 RPL INSS</t>
  </si>
  <si>
    <t>121565392</t>
  </si>
  <si>
    <t>T2 EI MELONES-CURTIS 0/8L RPL STRW</t>
  </si>
  <si>
    <t>121565543</t>
  </si>
  <si>
    <t>089/003</t>
  </si>
  <si>
    <t>T2 DI HUMBOLDT-TRINITY 89/3 RPR SWTC</t>
  </si>
  <si>
    <t>ETL.1820.SWIT</t>
  </si>
  <si>
    <t>121565685</t>
  </si>
  <si>
    <t>T2 DI PIT #1-COTTONWOOD 0/4 RPR INSS</t>
  </si>
  <si>
    <t>121565778</t>
  </si>
  <si>
    <t>T2 DI COLEMAN-SOUTH 000/008 RPL STRW</t>
  </si>
  <si>
    <t>121565932</t>
  </si>
  <si>
    <t>T2 DI MOSS LANDING-METCALF 4/23 RPR GYWS</t>
  </si>
  <si>
    <t>121567902</t>
  </si>
  <si>
    <t>051/386</t>
  </si>
  <si>
    <t>T2 DI BRDGVLLE-CTTNWD 051/386 REM VEG</t>
  </si>
  <si>
    <t>121567904</t>
  </si>
  <si>
    <t>T2 DI BRDGVLLE-CTTNWD 051/386 RPL INSS</t>
  </si>
  <si>
    <t>121568054</t>
  </si>
  <si>
    <t>050/383</t>
  </si>
  <si>
    <t>T2 DI BRDGVLLE-CTTNWD 50/383 RPR FOND</t>
  </si>
  <si>
    <t>121568057</t>
  </si>
  <si>
    <t>T2 DI BRDGVLLE-CTTNWD 50/383 RPR INSS</t>
  </si>
  <si>
    <t>121568108</t>
  </si>
  <si>
    <t>092/002</t>
  </si>
  <si>
    <t>T2 DI HUMBOLDT-TRINITY 92/2 COMPLETED</t>
  </si>
  <si>
    <t>121568122</t>
  </si>
  <si>
    <t>T2 DI PIT #1-COTTONWOOD 41/347 RMV BUTT</t>
  </si>
  <si>
    <t>121568126</t>
  </si>
  <si>
    <t>004/098</t>
  </si>
  <si>
    <t>T3NT DI DRM-GRS VLY-WMR 4/98 RMV BUTT</t>
  </si>
  <si>
    <t>121568201</t>
  </si>
  <si>
    <t>T2 DI TRINITY-CTTNWD 6/52L RMV BUTT</t>
  </si>
  <si>
    <t>121568464</t>
  </si>
  <si>
    <t>T2 DI CRAG VIEW-CSCD 13/112B RPR GYWW</t>
  </si>
  <si>
    <t>121568571</t>
  </si>
  <si>
    <t>DI T2 CRAG VIEW-CASCADE 017/142 RPR SHLW</t>
  </si>
  <si>
    <t>121568573</t>
  </si>
  <si>
    <t>DI T2 CRAG VIEW-CASCADE 017/142 RMV DBRS</t>
  </si>
  <si>
    <t>121568574</t>
  </si>
  <si>
    <t>T2 DI CRAG VIEW-CASCADE 017/142 RPL INSW</t>
  </si>
  <si>
    <t>121568639</t>
  </si>
  <si>
    <t>T2 DI PIT #1-COTTONWOOD 0/2 RMV NEST</t>
  </si>
  <si>
    <t>121568752</t>
  </si>
  <si>
    <t>012/081</t>
  </si>
  <si>
    <t>T2 DI CORTINA-VACA 012/081 INSS COA</t>
  </si>
  <si>
    <t>121568753</t>
  </si>
  <si>
    <t>T2 DI DELEVAN-VACA #1 012/081 RPL INSS</t>
  </si>
  <si>
    <t>121568892</t>
  </si>
  <si>
    <t>037/162</t>
  </si>
  <si>
    <t>T2 DI FULTON-LAKEVILLE 037/162 RMV VEG</t>
  </si>
  <si>
    <t>121568947</t>
  </si>
  <si>
    <t>T2 DI CRAG VIEW-CASCADE 9/78 RPR OPGW</t>
  </si>
  <si>
    <t>121568948</t>
  </si>
  <si>
    <t>T2 DI CRAG VIEW-CASCADE 9/78 RMV BUTT</t>
  </si>
  <si>
    <t>121569269</t>
  </si>
  <si>
    <t>T2 DI SILVERADO-FULTN JCT 13/62 RPL INSS</t>
  </si>
  <si>
    <t>121569303</t>
  </si>
  <si>
    <t>019/446</t>
  </si>
  <si>
    <t>T2 DI DRM-GRS VLY-WMR 19/446 RPL  STRW</t>
  </si>
  <si>
    <t>121572392</t>
  </si>
  <si>
    <t>T2 DI MNDCN WLLTS FRT BRGG 39/0 RPL ANCW</t>
  </si>
  <si>
    <t>121572399</t>
  </si>
  <si>
    <t>T2 DI MNDCN-WLTS-FRT BRGG 39/0 GRND WASH</t>
  </si>
  <si>
    <t>121572414</t>
  </si>
  <si>
    <t>T2 DI MNDCN WLLTS FRT BRGG 39/0 RPL INSW</t>
  </si>
  <si>
    <t>121572530</t>
  </si>
  <si>
    <t>023/208</t>
  </si>
  <si>
    <t>T2 DI ROUND MTN-CTNWD #2 23/208 RPR SHLS</t>
  </si>
  <si>
    <t>121572600</t>
  </si>
  <si>
    <t>T2 DI ROCK CREEK-POE 7/55 RPR HRDT</t>
  </si>
  <si>
    <t>121572712</t>
  </si>
  <si>
    <t>034/006</t>
  </si>
  <si>
    <t>T2 DI MDCNO-WLLTS-FRT BRG 34/6 RPR GRWW</t>
  </si>
  <si>
    <t>121572717</t>
  </si>
  <si>
    <t>T2 DI MDCNO-WLLTS-FRT BRG 21/6 RPL STRW</t>
  </si>
  <si>
    <t>121572925</t>
  </si>
  <si>
    <t>012/244</t>
  </si>
  <si>
    <t>T2 DI CTTNWOOD-RED BLFF 012/244 RMV DBRS</t>
  </si>
  <si>
    <t>121573058</t>
  </si>
  <si>
    <t>026/012</t>
  </si>
  <si>
    <t>T2 DI MNDCN WLLTS FRT BRG 26/12 RPR GYWW</t>
  </si>
  <si>
    <t>121573082</t>
  </si>
  <si>
    <t>T2 DI CARIBOU-TABLE MTN 9/73 INS HRDT</t>
  </si>
  <si>
    <t>121573104</t>
  </si>
  <si>
    <t>036/001</t>
  </si>
  <si>
    <t>T2 DI MDCNO-WLLTS-FRT BRG 36/1 RPL STRW</t>
  </si>
  <si>
    <t>121573314</t>
  </si>
  <si>
    <t>T2 DI MDCNO-WLLTS-FRT BRG 38/5 GRND WASH</t>
  </si>
  <si>
    <t>121573440</t>
  </si>
  <si>
    <t>T2 DI CORTINA-VACA 12/80 RPLC DAMS</t>
  </si>
  <si>
    <t>121573463</t>
  </si>
  <si>
    <t>009/197</t>
  </si>
  <si>
    <t>T2 DI KILARC-DESCHUTES 9/197 RPR CRSW</t>
  </si>
  <si>
    <t>121573466</t>
  </si>
  <si>
    <t>T2 DI CLEAR LAKE-KONOCTI 18/9 RPR GYWW</t>
  </si>
  <si>
    <t>121573469</t>
  </si>
  <si>
    <t>T2 DI CLEAR LAKE-KONOCTI 18/9 RPLC HRDW</t>
  </si>
  <si>
    <t>121573515</t>
  </si>
  <si>
    <t>T2 DI MDCNO-WLLTS-FRT BRG 21/1 RPR GYWW</t>
  </si>
  <si>
    <t>121573517</t>
  </si>
  <si>
    <t>T2 DI MDCNO-WLLTS-FRT BRG 21/1 RPR STRW</t>
  </si>
  <si>
    <t>121573570</t>
  </si>
  <si>
    <t>003/003</t>
  </si>
  <si>
    <t>T2 DI LAYTONVILLE-COVELO 03/03 RPR GYWW</t>
  </si>
  <si>
    <t>121573576</t>
  </si>
  <si>
    <t>T2 DI BLTA-RVBK-MLNS-SWSTA :0/1 RPL POLE</t>
  </si>
  <si>
    <t>121573729</t>
  </si>
  <si>
    <t>011/017</t>
  </si>
  <si>
    <t>T2 DI LWR LK-HMSTK TAP 11/17 RPL POLE</t>
  </si>
  <si>
    <t>121573802</t>
  </si>
  <si>
    <t>036/003</t>
  </si>
  <si>
    <t>T2 DI MDCNO-WLLTS-FRT BRG 36/3 RPR STRW</t>
  </si>
  <si>
    <t>121574383</t>
  </si>
  <si>
    <t>025/011</t>
  </si>
  <si>
    <t>T2 DI MDCNO-WLLTS-FRT BRG 25/11 RPL STRW</t>
  </si>
  <si>
    <t>121574387</t>
  </si>
  <si>
    <t>014/122</t>
  </si>
  <si>
    <t>T2 DI CRAG-VIEW CSCDE 14/122R RPR SHLW</t>
  </si>
  <si>
    <t>121574819</t>
  </si>
  <si>
    <t>018/374</t>
  </si>
  <si>
    <t>T2 WV COLGATE-PALERMO 18/374 RPR FENCE</t>
  </si>
  <si>
    <t>121574821</t>
  </si>
  <si>
    <t>T2 DI FORT ROSS-GUALALA 57/4 RPR GYWW</t>
  </si>
  <si>
    <t>121574958</t>
  </si>
  <si>
    <t>T2 DI MNDCN-WLTS-FRT BRG 19/2 RPL INSW</t>
  </si>
  <si>
    <t>121575010</t>
  </si>
  <si>
    <t>T2 DI MNDCN-WLTS-FRT BRG 19/2 RPL HRDW</t>
  </si>
  <si>
    <t>121575118</t>
  </si>
  <si>
    <t>T2 DI TRINITY-COTTNWOOD 1/13 RPL INSS</t>
  </si>
  <si>
    <t>121575203</t>
  </si>
  <si>
    <t>T2 DI WISHON-COPPERMINE 000/014 RPR FOND</t>
  </si>
  <si>
    <t>121575379</t>
  </si>
  <si>
    <t>041/006</t>
  </si>
  <si>
    <t>T2 DI MNDCN-WLLTS-FRT BRGG 41/6 RPR GYWW</t>
  </si>
  <si>
    <t>121575460</t>
  </si>
  <si>
    <t>T2 EI TOCALOMA TAP 000/005 RPL STRW</t>
  </si>
  <si>
    <t>121575608</t>
  </si>
  <si>
    <t>:000/012</t>
  </si>
  <si>
    <t>T2 DI MNDCNO-WLTS-FT BRG :0/12 RPR GYWW</t>
  </si>
  <si>
    <t>121575712</t>
  </si>
  <si>
    <t>T2 DI MNDO WLLTS FRT BRG 28/003 RPL STRW</t>
  </si>
  <si>
    <t>121575743</t>
  </si>
  <si>
    <t>T2 WV STN ML SW ST-R 2/15 RPL HRDT CMPLT</t>
  </si>
  <si>
    <t>121576219</t>
  </si>
  <si>
    <t>T2 WV CLATE-SMRTVILLE #2 5/064 RPR SPLW</t>
  </si>
  <si>
    <t>121577829</t>
  </si>
  <si>
    <t>020/084</t>
  </si>
  <si>
    <t>T2 DI TESLA-METCALF 20/84 RPLC INSS</t>
  </si>
  <si>
    <t>121577958</t>
  </si>
  <si>
    <t>T2 DI HUMBLDT-TRNITY 85/2L RPL POLE</t>
  </si>
  <si>
    <t>121578023</t>
  </si>
  <si>
    <t>121578025</t>
  </si>
  <si>
    <t>121578087</t>
  </si>
  <si>
    <t>121578220</t>
  </si>
  <si>
    <t>T2 DI CRAG VIEW-CASCADE 10/92R RPL STRW</t>
  </si>
  <si>
    <t>121578280</t>
  </si>
  <si>
    <t>025/000</t>
  </si>
  <si>
    <t>T2 DI MNDCN-WLTS-FRT BRG 25/0 RPL STRW</t>
  </si>
  <si>
    <t>121578286</t>
  </si>
  <si>
    <t>T2 DI BCKSCRK-RCKCRK CRSTA 2/20 RPR SPLS</t>
  </si>
  <si>
    <t>121578547</t>
  </si>
  <si>
    <t>T2 EI HUMBOLDT-TRINITY 049/001 RPL STRW</t>
  </si>
  <si>
    <t>121578567</t>
  </si>
  <si>
    <t>019/077</t>
  </si>
  <si>
    <t>T2 DI TESLA-METCALF 19/77 RPLC INSS</t>
  </si>
  <si>
    <t>121578581</t>
  </si>
  <si>
    <t>121578925</t>
  </si>
  <si>
    <t>T2 DI MNDCNO-WLTS-FT BRG 30/002 RPR STRW</t>
  </si>
  <si>
    <t>121578928</t>
  </si>
  <si>
    <t>T2 DI MALIN-ROUND MTN #2 85/430 RPR SHLS</t>
  </si>
  <si>
    <t>121578929</t>
  </si>
  <si>
    <t>T2 DI COLEMAN-CTTNWD 003/076L RPR STRW</t>
  </si>
  <si>
    <t>ETL.6430.POLE.WDPS</t>
  </si>
  <si>
    <t>121579031</t>
  </si>
  <si>
    <t>T2 DI COLEMAN-CTTNWD 003/076R  RPR STRW</t>
  </si>
  <si>
    <t>121579400</t>
  </si>
  <si>
    <t>T2 DI COLGATE-PALERMO 011/226 RPR STRW</t>
  </si>
  <si>
    <t>121579510</t>
  </si>
  <si>
    <t>T2 DI DRUM-SUMMIT #1 10/115 RPL STRW</t>
  </si>
  <si>
    <t>121579687</t>
  </si>
  <si>
    <t>T2 DI MNDCNO-WLTS-FT BRG 21/000 RPL HRDD</t>
  </si>
  <si>
    <t>121579923</t>
  </si>
  <si>
    <t>T2 EI DRUM-RIO OSO #1 32/233 RPR STRT</t>
  </si>
  <si>
    <t>121580093</t>
  </si>
  <si>
    <t>013/140</t>
  </si>
  <si>
    <t>T2 DI RND MTN-CTTONWD #2 13/140 RPR OPGW</t>
  </si>
  <si>
    <t>121580186</t>
  </si>
  <si>
    <t>:019/010</t>
  </si>
  <si>
    <t>T2 EI EAGLE ROCK-REDBUD :19/10 RPR GYWW</t>
  </si>
  <si>
    <t>ETL.1480.POLE.WDPS</t>
  </si>
  <si>
    <t>121580212</t>
  </si>
  <si>
    <t>033/134</t>
  </si>
  <si>
    <t>T2 DI DIABLO-MIDWAY #2 33/134 RPR GYWS</t>
  </si>
  <si>
    <t>121580225</t>
  </si>
  <si>
    <t>121580251</t>
  </si>
  <si>
    <t>121580389</t>
  </si>
  <si>
    <t>085/431</t>
  </si>
  <si>
    <t>T2 DI MALIN-ROUND MTN #2 85/431 RPR SHLS</t>
  </si>
  <si>
    <t>121580519</t>
  </si>
  <si>
    <t>T2 DI HMBLDT-BRDGVLLE 109/3L RPL POLE</t>
  </si>
  <si>
    <t>121580641</t>
  </si>
  <si>
    <t>T2 DI HMBLDT-BRDGVLLE 109/3R RPL POLE</t>
  </si>
  <si>
    <t>121580687</t>
  </si>
  <si>
    <t>T2 EI MENDOCINO-UKIAH 6/2L RPL POLE</t>
  </si>
  <si>
    <t>ETL.2420.POLE.WDPS</t>
  </si>
  <si>
    <t>121580750</t>
  </si>
  <si>
    <t>T2 EI MENDOCINO-UKIAH 6/2R RPL POLE</t>
  </si>
  <si>
    <t>121580874</t>
  </si>
  <si>
    <t>T2 DI MNDCN-WLLT-FRT BRGG 37/5 RPR STRW</t>
  </si>
  <si>
    <t>121580947</t>
  </si>
  <si>
    <t>023/277</t>
  </si>
  <si>
    <t>T2 DI DRUM-SUMMIT #2 23/277 C RPR SPLW</t>
  </si>
  <si>
    <t>121580992</t>
  </si>
  <si>
    <t>T2 DI DRUM-SUMMIT #2 23/277 L RPR GYWW</t>
  </si>
  <si>
    <t>ETL.1450.POLE.STPS</t>
  </si>
  <si>
    <t>121581169</t>
  </si>
  <si>
    <t>T2 DI MNDCN-WLTS-FRT BRG 32/5 RPLC DAMW</t>
  </si>
  <si>
    <t>121581421</t>
  </si>
  <si>
    <t>T2 DI MNDCN-WLTS-FRT BRG 32/5 RPR ANCW</t>
  </si>
  <si>
    <t>121581509</t>
  </si>
  <si>
    <t>T2 DI MNDCN-WLTS-FRT BRG 32/5 RPR HRDW</t>
  </si>
  <si>
    <t>121581538</t>
  </si>
  <si>
    <t>T2 DI MNDCN-WLTS-FRT BRG 32/5 RPR GYWW</t>
  </si>
  <si>
    <t>121581539</t>
  </si>
  <si>
    <t>T2 DI STNSLS-MLNS-MNTC 12/72 RPLC INSS</t>
  </si>
  <si>
    <t>121581632</t>
  </si>
  <si>
    <t>039/157</t>
  </si>
  <si>
    <t>T2 DI DIABLO-MIDWAY #3 39/157 RPR JUMS</t>
  </si>
  <si>
    <t>ETL.5980.INSL.NCER</t>
  </si>
  <si>
    <t>121581683</t>
  </si>
  <si>
    <t>T2 EI DRUM-SUMMIT #1 26/312L RPL PL</t>
  </si>
  <si>
    <t>121581686</t>
  </si>
  <si>
    <t>T2 DI DRUM-SUMMIT #1 19/220R RPL STRW</t>
  </si>
  <si>
    <t>121583067</t>
  </si>
  <si>
    <t>035/258</t>
  </si>
  <si>
    <t>T2 EI CARIBOU-TABLE MTN 35/258 RMV VEG</t>
  </si>
  <si>
    <t>121583083</t>
  </si>
  <si>
    <t>019/079</t>
  </si>
  <si>
    <t>T2 DI TESLA-METCALF 19/79 RPR GYWS</t>
  </si>
  <si>
    <t>121583088</t>
  </si>
  <si>
    <t>029/123</t>
  </si>
  <si>
    <t>T2 DI MSS LNDING-METCALF 29/123 RPR GYWS</t>
  </si>
  <si>
    <t>121583253</t>
  </si>
  <si>
    <t>090/460A</t>
  </si>
  <si>
    <t>T2 DI MALIN-ROUND MTN #2 90/460 INS HRDT</t>
  </si>
  <si>
    <t>121583380</t>
  </si>
  <si>
    <t>000/007B</t>
  </si>
  <si>
    <t>T2 CLGT-SMRTVLLE #2 000/007B RPL ANCW</t>
  </si>
  <si>
    <t>121583382</t>
  </si>
  <si>
    <t>T2 SMRTVLL-CMP FR WST A0/16 RPL STRW</t>
  </si>
  <si>
    <t>121584073</t>
  </si>
  <si>
    <t>T2 DI HUMBOLT-TRINITY 93/14L RPL POLE</t>
  </si>
  <si>
    <t>121584249</t>
  </si>
  <si>
    <t>T2 DI MNDCNO-WLTS-FRT BRG 41/4 RPL STRW</t>
  </si>
  <si>
    <t>121584271</t>
  </si>
  <si>
    <t>T2 DI MNDCN-WLTS-FRT BRG 37/6 RPR STRW</t>
  </si>
  <si>
    <t>121584273</t>
  </si>
  <si>
    <t>T2 DI MNDCN-WLTS-FRT BRG 37/6 RPR SPLW</t>
  </si>
  <si>
    <t>121584276</t>
  </si>
  <si>
    <t>121584286</t>
  </si>
  <si>
    <t>005/049</t>
  </si>
  <si>
    <t>T2 EI UKIAH-HOPLAND 005/049L RPL POLE</t>
  </si>
  <si>
    <t>121584296</t>
  </si>
  <si>
    <t>T2 EI UKIAH-HOPLAND 005/049R RPL POLE</t>
  </si>
  <si>
    <t>121584299</t>
  </si>
  <si>
    <t>T2 EI UKIAH-HOPLAND 010/090L RPL INSW</t>
  </si>
  <si>
    <t>ETL.4050.INSL.CERA</t>
  </si>
  <si>
    <t>121584300</t>
  </si>
  <si>
    <t>009/087</t>
  </si>
  <si>
    <t>T2 EI UKIAH-HOPLAND 009/087L RPL INSW</t>
  </si>
  <si>
    <t>121584320</t>
  </si>
  <si>
    <t>T2 DI HUMBOLDT-TRINITY 92/2 RPL POLE</t>
  </si>
  <si>
    <t>121584371</t>
  </si>
  <si>
    <t>018/221</t>
  </si>
  <si>
    <t>T2 DI DRUM-SUMMIT #2 18/221R RPL POLE</t>
  </si>
  <si>
    <t>121584373</t>
  </si>
  <si>
    <t>020/169</t>
  </si>
  <si>
    <t>T2 DI CRAG VIEW-CASCADE 20/169  RPR CNDW</t>
  </si>
  <si>
    <t>121584541</t>
  </si>
  <si>
    <t>EI T2 PIT #7 TAP 3/29 RPR SWITCH</t>
  </si>
  <si>
    <t>ETL.5442.SWIT</t>
  </si>
  <si>
    <t>121584621</t>
  </si>
  <si>
    <t>T2 EI DRUM-SUMMIT#2 24/297L RPL STRW</t>
  </si>
  <si>
    <t>121584738</t>
  </si>
  <si>
    <t>T2 EI MENDOCINO-UKIAH 5/5C RPL STRW</t>
  </si>
  <si>
    <t>ETL.2420.POLE.STPS</t>
  </si>
  <si>
    <t>121584778</t>
  </si>
  <si>
    <t>T2 EI MENDOCINO-UKIAH 5/5R RPL STRW</t>
  </si>
  <si>
    <t>121585246</t>
  </si>
  <si>
    <t>T2 DI GRBRVL-LYTNVL 031/002R RPR GYWW</t>
  </si>
  <si>
    <t>ETL.8365.POLE.STPS</t>
  </si>
  <si>
    <t>121585723</t>
  </si>
  <si>
    <t>T2 DI MNDCNO-WLTS-FRT BRG 31/4 RPL POLE</t>
  </si>
  <si>
    <t>121586230</t>
  </si>
  <si>
    <t>015/076</t>
  </si>
  <si>
    <t>T2 EI CNTRACSTA-MRGA#1 15/76 RPR FOND</t>
  </si>
  <si>
    <t>121586418</t>
  </si>
  <si>
    <t>T2 DI CRG VW CSCD 18/153L RPL STRW</t>
  </si>
  <si>
    <t>121586465</t>
  </si>
  <si>
    <t>T2 EI UKIAH-HOPLAND 009/083 RPL INSW</t>
  </si>
  <si>
    <t>121586489</t>
  </si>
  <si>
    <t>003/054</t>
  </si>
  <si>
    <t>T2 EI MANVILLE TAP 3/54L RPR GYWW</t>
  </si>
  <si>
    <t>ETL.1372.POLE.STPS</t>
  </si>
  <si>
    <t>121586707</t>
  </si>
  <si>
    <t>T2 EI MANVILLE TAP 3/54C RPR GYWW</t>
  </si>
  <si>
    <t>121586789</t>
  </si>
  <si>
    <t>T2 EI MANVILLE TAP 3/54R RPR GYWW</t>
  </si>
  <si>
    <t>121586843</t>
  </si>
  <si>
    <t>T2 CARBERRY SS-RO MTN 19/156 RPR FOND</t>
  </si>
  <si>
    <t>121586857</t>
  </si>
  <si>
    <t>T2 EI MANVILLE TAP 4/058 RPR JUMW</t>
  </si>
  <si>
    <t>ETL.1372.INSL.CERA</t>
  </si>
  <si>
    <t>121586867</t>
  </si>
  <si>
    <t>T2 EI MANVILLE TAP 4/058 RPR SPLW</t>
  </si>
  <si>
    <t>ETL.1372.POLE.WDPS</t>
  </si>
  <si>
    <t>121586877</t>
  </si>
  <si>
    <t>121586900</t>
  </si>
  <si>
    <t>T2 EI MANVILLE TAP 3/53R RPR GYWW</t>
  </si>
  <si>
    <t>121586965</t>
  </si>
  <si>
    <t>T2 EI MANVILLE TAP 3/53C RPR GYWW</t>
  </si>
  <si>
    <t>121587034</t>
  </si>
  <si>
    <t>T2 EI MANVILLE TAP 3/53L RPR GYWW</t>
  </si>
  <si>
    <t>121587045</t>
  </si>
  <si>
    <t>T2 DI HUMBOLDT-TRINITY 82/2 RPL POLE</t>
  </si>
  <si>
    <t>121587224</t>
  </si>
  <si>
    <t>T2 DI CRAG VIEW-CASCADE 01/17L RPR OPGW</t>
  </si>
  <si>
    <t>121587271</t>
  </si>
  <si>
    <t>003/052</t>
  </si>
  <si>
    <t>T2 EI MANVILLE TAP 3/52 RPL ANCW</t>
  </si>
  <si>
    <t>121587399</t>
  </si>
  <si>
    <t>121587412</t>
  </si>
  <si>
    <t>T2 EI MANVILLE TAP 3/52 RPL INSW</t>
  </si>
  <si>
    <t>ETL.1372.INSL.NCER</t>
  </si>
  <si>
    <t>121587476</t>
  </si>
  <si>
    <t>121587537</t>
  </si>
  <si>
    <t>T2 DI MORAGA-SAN LNDR #3 9/59 RPLC INSS</t>
  </si>
  <si>
    <t>ETL.2790.INSL</t>
  </si>
  <si>
    <t>121587609</t>
  </si>
  <si>
    <t>016/166</t>
  </si>
  <si>
    <t>T2 DI RND MTN-CTTNWD #2 16/166  RPL INSS</t>
  </si>
  <si>
    <t>121587680</t>
  </si>
  <si>
    <t>T2 EI MENDOCINO-UKIAH 3/1L RPL STRW</t>
  </si>
  <si>
    <t>121587697</t>
  </si>
  <si>
    <t>T2 EI MENDOCINO-UKIAH 3/1C RPL STRW</t>
  </si>
  <si>
    <t>121587778</t>
  </si>
  <si>
    <t>T2 EI MENDOCINO-UKIAH 3/1R RPL STRW</t>
  </si>
  <si>
    <t>121587791</t>
  </si>
  <si>
    <t>T2 DI RND MTN-CTTNWD #2 16/166  RMV VEG</t>
  </si>
  <si>
    <t>121587877</t>
  </si>
  <si>
    <t>016/299</t>
  </si>
  <si>
    <t>T2 DI FULTON-MLN-COTATI 16/299 RPR SPLW</t>
  </si>
  <si>
    <t>121587934</t>
  </si>
  <si>
    <t>T2 DI CLAY-MARTEL 029/439   RPR STRW</t>
  </si>
  <si>
    <t>121588310</t>
  </si>
  <si>
    <t>T2 DI PTTSBRG-TSL #1 9/40 RPL HANGER</t>
  </si>
  <si>
    <t>ETL.5510.INSL.CERA</t>
  </si>
  <si>
    <t>121588480</t>
  </si>
  <si>
    <t>T2 DI MRAGA-SAN LEANDRO #3 9/60 RPL INSS</t>
  </si>
  <si>
    <t>121588732</t>
  </si>
  <si>
    <t>053/264</t>
  </si>
  <si>
    <t>T2 WV MENDOCINO-REDBUD 53/264 INS DAMS</t>
  </si>
  <si>
    <t>ETL.2410.INSL.CERA</t>
  </si>
  <si>
    <t>121588866</t>
  </si>
  <si>
    <t>T2 JEFFERSON-STANFORD - 60 kV_000/012</t>
  </si>
  <si>
    <t>ETL.7220.POLE.NWOD</t>
  </si>
  <si>
    <t>121588980</t>
  </si>
  <si>
    <t>032/234</t>
  </si>
  <si>
    <t>T2 EI CARIBOU-TABLE MTN 32/234 RPR FOND</t>
  </si>
  <si>
    <t>121589116</t>
  </si>
  <si>
    <t>015/348</t>
  </si>
  <si>
    <t>T2 WV DRM-GRSS VLLY-WMR 15/3 RPR STRW</t>
  </si>
  <si>
    <t>121589228</t>
  </si>
  <si>
    <t>T2 DI SSQC-SNT YNZ SW ST 8/135 RPL INSW</t>
  </si>
  <si>
    <t>121589349</t>
  </si>
  <si>
    <t>T2 DI PHILO JCT-ELK 24/000 RPR STRW</t>
  </si>
  <si>
    <t>121590609</t>
  </si>
  <si>
    <t>027/197</t>
  </si>
  <si>
    <t>T2 DI CARIBOU-TABLE MTN 27/197 RPL INSS</t>
  </si>
  <si>
    <t>121590792</t>
  </si>
  <si>
    <t>B018/418</t>
  </si>
  <si>
    <t>T2 DI DRM-GRS VLY-WMR B18/418 RPL INSW</t>
  </si>
  <si>
    <t>121590795</t>
  </si>
  <si>
    <t>T2 DI DRM-GRS VLY-WMR B18/418 RMV VEG</t>
  </si>
  <si>
    <t>121590796</t>
  </si>
  <si>
    <t>T2 DI DRM-GRS VLY-WMR B18/418 RPR GYWW</t>
  </si>
  <si>
    <t>121590844</t>
  </si>
  <si>
    <t>012/165</t>
  </si>
  <si>
    <t>T2 DI WATSONVLLE-SALINAS 12/165 RPR SPLW</t>
  </si>
  <si>
    <t>ETL.8310.POLE.WOOD</t>
  </si>
  <si>
    <t>121590871</t>
  </si>
  <si>
    <t>R002/019</t>
  </si>
  <si>
    <t>T2 DI RND MTN-CTTNWD #3 R2/19 RPL HRDT</t>
  </si>
  <si>
    <t>121591200</t>
  </si>
  <si>
    <t>016/319</t>
  </si>
  <si>
    <t>T2 DI COLGATE PLM 16/319 RPL STRW CMPT</t>
  </si>
  <si>
    <t>121591302</t>
  </si>
  <si>
    <t>T2 DI COLGATE PALERMO 16/319 RMV VEG</t>
  </si>
  <si>
    <t>121591743</t>
  </si>
  <si>
    <t>T2 DI LAYTONVILLE-COVELO 5/2R  RPL STRW</t>
  </si>
  <si>
    <t>121591746</t>
  </si>
  <si>
    <t>T2 DI LAYTONVILLE-COVELO 5/2L RPL STRW</t>
  </si>
  <si>
    <t>121591800</t>
  </si>
  <si>
    <t>T2 DI LAYTONVILLE-COVELO 5/2C RPL STRW</t>
  </si>
  <si>
    <t>121591859</t>
  </si>
  <si>
    <t>T2 DI TRINITY-MAPLE CRK 27/7 REFRAME</t>
  </si>
  <si>
    <t>121591927</t>
  </si>
  <si>
    <t>T2 DI DRUM-SUMMIT #1 22/267L RPR STRW</t>
  </si>
  <si>
    <t>121591936</t>
  </si>
  <si>
    <t>024/342</t>
  </si>
  <si>
    <t>T2 DI CLAY-MARTEL 24/342 RPR GYWW</t>
  </si>
  <si>
    <t>121591939</t>
  </si>
  <si>
    <t>015/186</t>
  </si>
  <si>
    <t>T2 DI WST PNT-VLY SPRNGS 15/186 RMV DBRS</t>
  </si>
  <si>
    <t>121592086</t>
  </si>
  <si>
    <t>041/005</t>
  </si>
  <si>
    <t>T2 DI MDCN-WLLTS-FRT BRGG 41/5 RPR SPLW</t>
  </si>
  <si>
    <t>121592098</t>
  </si>
  <si>
    <t>T2 EI CLEAR LAKE-KONOCTI 17/2 RMV BUTT</t>
  </si>
  <si>
    <t>121592138</t>
  </si>
  <si>
    <t>T2 EI CLEAR LAKE-KONOCTI 17/2 RPL HRDD</t>
  </si>
  <si>
    <t>121592532</t>
  </si>
  <si>
    <t>A002/053</t>
  </si>
  <si>
    <t>WV T2 VALLEY SPRINGS #1 A2/53 RPR SPLW</t>
  </si>
  <si>
    <t>121592622</t>
  </si>
  <si>
    <t>T2 DI MDCNO-WLLTS-FT BRG 37/004 RPR GYWW</t>
  </si>
  <si>
    <t>121593404</t>
  </si>
  <si>
    <t>T2 WV MORRO BAY SLO #1 0/4 INS DAMS</t>
  </si>
  <si>
    <t>ETL.2810.INSL.NCER</t>
  </si>
  <si>
    <t>121593542</t>
  </si>
  <si>
    <t>T2 DI CRAG VIEW-CASCADE 16/137 RPL INSW</t>
  </si>
  <si>
    <t>121593543</t>
  </si>
  <si>
    <t>T2 DI CRAG VIEW-CASCADE 16/137 RPR SHLW</t>
  </si>
  <si>
    <t>121593874</t>
  </si>
  <si>
    <t>T2 DI RIO DELL TAP 2/6 RPR SPLW</t>
  </si>
  <si>
    <t>ETL.7851.INSL.NCER</t>
  </si>
  <si>
    <t>121593905</t>
  </si>
  <si>
    <t>T2 EI CTTNWD-BNTN #2 4/46R RPL STRW</t>
  </si>
  <si>
    <t>121593952</t>
  </si>
  <si>
    <t>T2 EI CTTNWD-BNTN #2 4/46L RPL STRW</t>
  </si>
  <si>
    <t>121594444</t>
  </si>
  <si>
    <t>029/129</t>
  </si>
  <si>
    <t>WV T2 FULTON-LAKEVILLE  29/129 RPL HRDT</t>
  </si>
  <si>
    <t>121595387</t>
  </si>
  <si>
    <t>T2 DI MOSS LDNG-LS BNS 16/78 RPR SHLS</t>
  </si>
  <si>
    <t>121595468</t>
  </si>
  <si>
    <t>T2 EI CTTNWD-BNTN #2 6/57L RPR STRW</t>
  </si>
  <si>
    <t>121595514</t>
  </si>
  <si>
    <t>T2 EI CTTNWD-BNTN #2 6/57R RPR STRW</t>
  </si>
  <si>
    <t>121595686</t>
  </si>
  <si>
    <t>016/329</t>
  </si>
  <si>
    <t>T2 DI COLGATE-PALERMO 16/239 RPR GYWW</t>
  </si>
  <si>
    <t>121595775</t>
  </si>
  <si>
    <t>T2 WV CLGT-SMARTVILLE #2 0/9 RPL SPLW</t>
  </si>
  <si>
    <t>121595802</t>
  </si>
  <si>
    <t>026/318</t>
  </si>
  <si>
    <t>T2 DI DRUM-SUMMIT #2 26/318L RPL STRW</t>
  </si>
  <si>
    <t>121596097</t>
  </si>
  <si>
    <t>034/140</t>
  </si>
  <si>
    <t>T2 DI DIABLO-MIDWAY #2 034/140 RMV NEST</t>
  </si>
  <si>
    <t>121596342</t>
  </si>
  <si>
    <t>065/326</t>
  </si>
  <si>
    <t>T2 DI MALIN-ROUND MTN #2 65/326 RPR GYWS</t>
  </si>
  <si>
    <t>121596351</t>
  </si>
  <si>
    <t>T2 EI UKIAH-HOPLAND 002/024 RPL INSW</t>
  </si>
  <si>
    <t>121596401</t>
  </si>
  <si>
    <t>006/081</t>
  </si>
  <si>
    <t>T2 WV DVDE-CBRLL #2 6/81 INS DAMW</t>
  </si>
  <si>
    <t>ETL.1370.POLE.WDPS</t>
  </si>
  <si>
    <t>121596410</t>
  </si>
  <si>
    <t>:004/000</t>
  </si>
  <si>
    <t>T2 DI BLTA RVK MLNS SS :004/000 RPR ANCW</t>
  </si>
  <si>
    <t>121596567</t>
  </si>
  <si>
    <t>T2 EI UKIAH-HOPLAND 003/025 RPL INSW</t>
  </si>
  <si>
    <t>121596569</t>
  </si>
  <si>
    <t>T2 EI UKIAH-HOPLAND 3/025L RPR GYWW COA</t>
  </si>
  <si>
    <t>121596634</t>
  </si>
  <si>
    <t>T2 EI UKIAH-HOPLAND 3/025R RPR GYWW COA</t>
  </si>
  <si>
    <t>121596748</t>
  </si>
  <si>
    <t>025/201</t>
  </si>
  <si>
    <t>T2 DI PIT #1-COTTONWOOD 25/201 RMV VEG</t>
  </si>
  <si>
    <t>121596769</t>
  </si>
  <si>
    <t>T2 DI HMLTN BRNCH CHSTR 0/32 RPR STRW</t>
  </si>
  <si>
    <t>121596810</t>
  </si>
  <si>
    <t>T2 DI MNTA VSTA LS GTS 8/169 RPL HRDD</t>
  </si>
  <si>
    <t>121596815</t>
  </si>
  <si>
    <t>016/306</t>
  </si>
  <si>
    <t>T2 DI FLTN MLNO CTTI 16/306 RMV VEG</t>
  </si>
  <si>
    <t>121596830</t>
  </si>
  <si>
    <t>T2 DI BCKS CRK/RK CRK CRS 3/32 RPR FOND</t>
  </si>
  <si>
    <t>121596839</t>
  </si>
  <si>
    <t>T2 DI DIABLO-GATES #1 006/031 RPR GYWS</t>
  </si>
  <si>
    <t>121596914</t>
  </si>
  <si>
    <t>014/109</t>
  </si>
  <si>
    <t>T2 EI CARIBOU-TABLE MTN 14/109 RPR JUMS</t>
  </si>
  <si>
    <t>121596974</t>
  </si>
  <si>
    <t>013/142</t>
  </si>
  <si>
    <t>T2 DI RND MTN-CTTNWD #2 13/142 RPR SHLS</t>
  </si>
  <si>
    <t>121597118</t>
  </si>
  <si>
    <t>024/338</t>
  </si>
  <si>
    <t>T2 DI CLAY-MARTEL 24/338 RPR GYWW</t>
  </si>
  <si>
    <t>121597160</t>
  </si>
  <si>
    <t>016/322</t>
  </si>
  <si>
    <t>T2 DI COLGATE-PALERMO 016/322 RPL HRDW</t>
  </si>
  <si>
    <t>121597199</t>
  </si>
  <si>
    <t>019/137</t>
  </si>
  <si>
    <t>T2 EI CARIBOU-TABLE MTN  19/137 RPR FOND</t>
  </si>
  <si>
    <t>121597200</t>
  </si>
  <si>
    <t>021/300</t>
  </si>
  <si>
    <t>T2 DI CLAY-MARTEL 021/300 RPL STRW</t>
  </si>
  <si>
    <t>121598741</t>
  </si>
  <si>
    <t>121598743</t>
  </si>
  <si>
    <t>121598851</t>
  </si>
  <si>
    <t>T2 EI DRUM-SUMMIT#2 26/317R RPLC STRW</t>
  </si>
  <si>
    <t>121598856</t>
  </si>
  <si>
    <t>T2 EI DRUM-SUMMIT#2 26/317L RPL STRW</t>
  </si>
  <si>
    <t>121598869</t>
  </si>
  <si>
    <t>014/060</t>
  </si>
  <si>
    <t>T2 DI DIABLO-GATES #1 014/060 RPR SHLS</t>
  </si>
  <si>
    <t>121598946</t>
  </si>
  <si>
    <t>T2 EI DRUM-SUMMIT#2 26/315L RPL STRW</t>
  </si>
  <si>
    <t>121599130</t>
  </si>
  <si>
    <t>T2 EI MSS LNDING-LOS BNOS 16/78 RPL INSS</t>
  </si>
  <si>
    <t>121599168</t>
  </si>
  <si>
    <t>034/005</t>
  </si>
  <si>
    <t>T2 DI MDCN-WLLT-FT BRGG 34/5 RPR GYWW</t>
  </si>
  <si>
    <t>121599484</t>
  </si>
  <si>
    <t>018/265</t>
  </si>
  <si>
    <t>T2 DI CLAY-MARTEL 18/265 RPR SWIW</t>
  </si>
  <si>
    <t>ETL.8250.SWIT</t>
  </si>
  <si>
    <t>121599497</t>
  </si>
  <si>
    <t>025/307</t>
  </si>
  <si>
    <t>T2 EI DRUM-SUMMIT #2 25/307 RPL POLE</t>
  </si>
  <si>
    <t>121599498</t>
  </si>
  <si>
    <t>T2 DRUM-SUMMIT #2 26/318R RPL POLE</t>
  </si>
  <si>
    <t>121599535</t>
  </si>
  <si>
    <t>121599595</t>
  </si>
  <si>
    <t>025/295</t>
  </si>
  <si>
    <t>T2 EI DRUM-SUMMIT #1 25/295 RPL STRW</t>
  </si>
  <si>
    <t>121599759</t>
  </si>
  <si>
    <t>T2 DI MALIN-ROUND MTN #2 65/329 RPR INSS</t>
  </si>
  <si>
    <t>121599796</t>
  </si>
  <si>
    <t>T2 DI MALIN-ROUND MTN #2 65/329 RPR GYWS</t>
  </si>
  <si>
    <t>121599919</t>
  </si>
  <si>
    <t>T2 EI PIT #5-RND MTN #1 10/105 RPL STRW</t>
  </si>
  <si>
    <t>121599943</t>
  </si>
  <si>
    <t>T2 DI CARIBOU-TABLE MTN 27/193 RPR ANCS</t>
  </si>
  <si>
    <t>121599976</t>
  </si>
  <si>
    <t>T2 DI CARIBOU-TABLE MTN 27/193 RPL INSS</t>
  </si>
  <si>
    <t>121600044</t>
  </si>
  <si>
    <t>WV T2 CLAY-MARTEL 17/252 ROW ENCR</t>
  </si>
  <si>
    <t>121600190</t>
  </si>
  <si>
    <t>022/259</t>
  </si>
  <si>
    <t>EI T2 DRUM-SUMMIT #1 22/259 RPL STRW</t>
  </si>
  <si>
    <t>121600421</t>
  </si>
  <si>
    <t>EI T2 DRUM-SUMMIT #1 21/251 RPR ANCW</t>
  </si>
  <si>
    <t>121600503</t>
  </si>
  <si>
    <t>EI T2 DRUM-SUMMIT #1 21/251R RPR ANCW</t>
  </si>
  <si>
    <t>121600556</t>
  </si>
  <si>
    <t>T2 WV LAYTONVILLE-COVELO 7/4 RPR HRDD</t>
  </si>
  <si>
    <t>121600652</t>
  </si>
  <si>
    <t>T2 WV LAYTONVILLE-COVELO 7/4 RPR ARMROD</t>
  </si>
  <si>
    <t>121600768</t>
  </si>
  <si>
    <t>T2 EI PIT #5-ROUND MTN #2 4/45R RPL STRW</t>
  </si>
  <si>
    <t>121600852</t>
  </si>
  <si>
    <t>121600875</t>
  </si>
  <si>
    <t>EI T2 PIT #5-RND MTN #2 9/100L COMPLETE</t>
  </si>
  <si>
    <t>121600957</t>
  </si>
  <si>
    <t>031/261</t>
  </si>
  <si>
    <t>T2 WV BRDGVLE-CTNWD 31/2 RPR FOND</t>
  </si>
  <si>
    <t>121601002</t>
  </si>
  <si>
    <t>T2 DI BUCKS CRK-RCK CRK 1/019 RPR FOND</t>
  </si>
  <si>
    <t>121601285</t>
  </si>
  <si>
    <t>017/080</t>
  </si>
  <si>
    <t>T2 DI MS LDNG-LS BNS 17/80 RPLC HRDT</t>
  </si>
  <si>
    <t>121601362</t>
  </si>
  <si>
    <t>020/239A</t>
  </si>
  <si>
    <t>T2 EI DRUM-SUMMIT #1 20/239A RRP GYWW</t>
  </si>
  <si>
    <t>121601442</t>
  </si>
  <si>
    <t>T2 DI TRINITY-MAPLE CRK 029/002 RPR GYWW</t>
  </si>
  <si>
    <t>121601906</t>
  </si>
  <si>
    <t>T2 EI LAYTONVILLE-COVELO 1/10 RPL STRW</t>
  </si>
  <si>
    <t>121602421</t>
  </si>
  <si>
    <t>022/157</t>
  </si>
  <si>
    <t>T2 DI CARIBOU-TBL MTN 22/157 RPL HRDT</t>
  </si>
  <si>
    <t>121602548</t>
  </si>
  <si>
    <t>T2 EI CARIBOU-TABLE MTN 7/56 COTTER</t>
  </si>
  <si>
    <t>121602719</t>
  </si>
  <si>
    <t>T2 DI CHRISTIE-WLLW PASS 3/37 RMV DBRS</t>
  </si>
  <si>
    <t>121602769</t>
  </si>
  <si>
    <t>027/404</t>
  </si>
  <si>
    <t>T2 DI CLAY-MARTEL 27/404 RPL STRW</t>
  </si>
  <si>
    <t>121603133</t>
  </si>
  <si>
    <t>007/139</t>
  </si>
  <si>
    <t>T2 DI COLGATE-PALERMO 007/139 RPR STRW</t>
  </si>
  <si>
    <t>121603217</t>
  </si>
  <si>
    <t>087/441</t>
  </si>
  <si>
    <t>T2 DI MALIN-ROUND MTN #2 87/441 RPR INSS</t>
  </si>
  <si>
    <t>121603218</t>
  </si>
  <si>
    <t>T2 DI MALIN-ROUND MTN #2 87/441 RPR GYWS</t>
  </si>
  <si>
    <t>121603349</t>
  </si>
  <si>
    <t>021/010</t>
  </si>
  <si>
    <t>T2 DI MNDCN-WLTS-FRT BRG 21/10 RPL POLE</t>
  </si>
  <si>
    <t>121603511</t>
  </si>
  <si>
    <t>T2 DI MNDCN-WLTS-FRT BRG 27/10 RPR GYWW</t>
  </si>
  <si>
    <t>121603647</t>
  </si>
  <si>
    <t>T2 DI ROCK CREEK-POE 8/60 RPL INSS</t>
  </si>
  <si>
    <t>121603685</t>
  </si>
  <si>
    <t>T2 DI ROCK CREEK-POE 008/060 CANCEL</t>
  </si>
  <si>
    <t>121603812</t>
  </si>
  <si>
    <t>032/003</t>
  </si>
  <si>
    <t>T2 DI MNDOCN-WLLTS-FRT BRGG 32/3 RPR STR</t>
  </si>
  <si>
    <t>121604304</t>
  </si>
  <si>
    <t>087/445</t>
  </si>
  <si>
    <t>T2 DI MALIN-RND MTN #2 87/445 RMV DBRS</t>
  </si>
  <si>
    <t>121604305</t>
  </si>
  <si>
    <t>T2 DI MALIN-RND MTN #2 87/445 RPR SHLS</t>
  </si>
  <si>
    <t>121604349</t>
  </si>
  <si>
    <t>T2 DI MALIN-RND MTN #2 65/329A RPR GYWS</t>
  </si>
  <si>
    <t>121604366</t>
  </si>
  <si>
    <t>T2 DI PITTSBURG-TESLA #1 15/69 RMV NEST</t>
  </si>
  <si>
    <t>121604367</t>
  </si>
  <si>
    <t>T2 DI PITTSBURG-TESLA #1 15/69 INS HRDT</t>
  </si>
  <si>
    <t>121605289</t>
  </si>
  <si>
    <t>T2 DI MOSS LANDING-CBRN 013/065 INS HRDT</t>
  </si>
  <si>
    <t>121605417</t>
  </si>
  <si>
    <t>016/366</t>
  </si>
  <si>
    <t>T2 DI DRM GRSS VLY WMR 16/366 RPR GYWW</t>
  </si>
  <si>
    <t>121605419</t>
  </si>
  <si>
    <t>T2 DI MNTA VSTA-LS GTS 008/156 RPL INSW</t>
  </si>
  <si>
    <t>121605536</t>
  </si>
  <si>
    <t>T2 DI BUCKS CRK-RCK CRK 003/033 RPR FOND</t>
  </si>
  <si>
    <t>121605787</t>
  </si>
  <si>
    <t>T2 DI DRUM-SUMMIT #1 021/258 RPR STRW</t>
  </si>
  <si>
    <t>121605788</t>
  </si>
  <si>
    <t>121605856</t>
  </si>
  <si>
    <t>025/002</t>
  </si>
  <si>
    <t>T2 DI GARBRVILLE-LAYTNVLLE 25/2 RPL STRW</t>
  </si>
  <si>
    <t>121605939</t>
  </si>
  <si>
    <t>T2 DI CARIBOU-TABLE MTN 035/258 RPL INSS</t>
  </si>
  <si>
    <t>121605974</t>
  </si>
  <si>
    <t>006/069</t>
  </si>
  <si>
    <t>T2 EI CLGTE-SMRTVLLE #1 6/69L RPR GYWW</t>
  </si>
  <si>
    <t>121605989</t>
  </si>
  <si>
    <t>T2 EI CLGTE-SMRTVLLE #1 6/69R RPR GYWW</t>
  </si>
  <si>
    <t>121605995</t>
  </si>
  <si>
    <t>T2 EI CLGTE-SMRTVLLE #1 6/69C RPR GYWW</t>
  </si>
  <si>
    <t>121606124</t>
  </si>
  <si>
    <t>021/245</t>
  </si>
  <si>
    <t>T2 DI DRUM-SUMMIT #1 021/245 BACKFILL</t>
  </si>
  <si>
    <t>121606383</t>
  </si>
  <si>
    <t>T2 DI FULTON-LAKEVILLE 38/165 RPR INSS</t>
  </si>
  <si>
    <t>ETL.4950.INSL.CERA</t>
  </si>
  <si>
    <t>121606407</t>
  </si>
  <si>
    <t>T2 EI CARIBOU-TABLE MTN 7/58 RPR FOND</t>
  </si>
  <si>
    <t>121606408</t>
  </si>
  <si>
    <t>011/088A</t>
  </si>
  <si>
    <t>T2 EI CARIBOU-TABLE MTN 11/88A RPR FOND</t>
  </si>
  <si>
    <t>121606437</t>
  </si>
  <si>
    <t>T2 EI CARIBOU-TABLE MTN 7/57 RPR FOND</t>
  </si>
  <si>
    <t>121606442</t>
  </si>
  <si>
    <t>T2 EI CLGTE-SMRTVLLE #1 6/68R RPR GYWW</t>
  </si>
  <si>
    <t>121606443</t>
  </si>
  <si>
    <t>T2 EI CLGTE-SMRTVLLE #1 6/68L RPR GYWW</t>
  </si>
  <si>
    <t>121606453</t>
  </si>
  <si>
    <t>T2 EI CLGTE-SMRTVLLE #1 6/68C RPR GYWW</t>
  </si>
  <si>
    <t>121606454</t>
  </si>
  <si>
    <t>T2 EI CLGTE-SMRTVLLE #1 6/68R RPR STRW</t>
  </si>
  <si>
    <t>121606789</t>
  </si>
  <si>
    <t>T2 DI VAL SPGS-MRTL#1 6/14 RMV DEBR</t>
  </si>
  <si>
    <t>ETL.8240.INSL.NCER</t>
  </si>
  <si>
    <t>121606812</t>
  </si>
  <si>
    <t>T2 DI MNDCN-WLLTS-FRT BRGG 25/1 RPR STRW</t>
  </si>
  <si>
    <t>121606885</t>
  </si>
  <si>
    <t>B016/371</t>
  </si>
  <si>
    <t>T2 DI DRM GRS VLY WMR B016/371 RPL INSW</t>
  </si>
  <si>
    <t>121606889</t>
  </si>
  <si>
    <t>017/149</t>
  </si>
  <si>
    <t>T2 DI CRAG VIEW-CASCADE 17/149 RPR SHLW</t>
  </si>
  <si>
    <t>121607115</t>
  </si>
  <si>
    <t>010/118</t>
  </si>
  <si>
    <t>T2 DI DRUM-SUMMIT #2 010/118 RPR STRW</t>
  </si>
  <si>
    <t>121607116</t>
  </si>
  <si>
    <t>121607307</t>
  </si>
  <si>
    <t>T2 DI CRAG VIEW-CASCADE 4/39 RPR STRW</t>
  </si>
  <si>
    <t>121607575</t>
  </si>
  <si>
    <t>029/206</t>
  </si>
  <si>
    <t>T2 DI CARIBOU-TBL MTN 29/206 RPL INSS</t>
  </si>
  <si>
    <t>121607601</t>
  </si>
  <si>
    <t>T2 DI MNDCN-WLLTS-FRT BRGG 22/2 RPR STRW</t>
  </si>
  <si>
    <t>121607603</t>
  </si>
  <si>
    <t>T2NT DI MNDCN-WLTS-FRT BRG 22/2 RMV DBRS</t>
  </si>
  <si>
    <t>121607688</t>
  </si>
  <si>
    <t>007/137</t>
  </si>
  <si>
    <t>T2 DI SMRTVLL-NCLS #1 007/137 REFRAME</t>
  </si>
  <si>
    <t>121607755</t>
  </si>
  <si>
    <t>T2 DI RIO DELL TAP 2/7 RPLC HRDW</t>
  </si>
  <si>
    <t>121607940</t>
  </si>
  <si>
    <t>B020/452</t>
  </si>
  <si>
    <t>T2 DI DRM-GRSS VLLY-WMR B20/452 RPL HRDD</t>
  </si>
  <si>
    <t>121607941</t>
  </si>
  <si>
    <t>038/242</t>
  </si>
  <si>
    <t>T2 DI CZY HRS CYN-SLS-SD 38/242 INS ACG</t>
  </si>
  <si>
    <t>121607944</t>
  </si>
  <si>
    <t>T2 DI EL DRD-MSSR FLT #1 13/117 RMV STEP</t>
  </si>
  <si>
    <t>121608015</t>
  </si>
  <si>
    <t>T2 DI MENDCNO-WLLTS-FT BRG 6/3 RPR INSW</t>
  </si>
  <si>
    <t>121608250</t>
  </si>
  <si>
    <t>T2 DI MORAGA-CSTR VLLY 000/003 RPL HRDT</t>
  </si>
  <si>
    <t>121608251</t>
  </si>
  <si>
    <t>T2 DI MORAGA-CSTR VLLY 000/003 RPR SHLS</t>
  </si>
  <si>
    <t>121608255</t>
  </si>
  <si>
    <t>:003/007</t>
  </si>
  <si>
    <t>T2 DI BLLT-RBK-MLS SWT :003/007 RPR STRW</t>
  </si>
  <si>
    <t>121608262</t>
  </si>
  <si>
    <t>T2 EI SALMON CREEK TAP 3/1 INS DAMW</t>
  </si>
  <si>
    <t>ETL.6981.POLE.WDPS</t>
  </si>
  <si>
    <t>121608543</t>
  </si>
  <si>
    <t>024/286</t>
  </si>
  <si>
    <t>T2 DI DRUM-SUMMIT #1 024/286 RPR STRW</t>
  </si>
  <si>
    <t>121609001</t>
  </si>
  <si>
    <t>009/173</t>
  </si>
  <si>
    <t>T2 DI MNTA VSTA LS GTS 009/173 RPR INSW</t>
  </si>
  <si>
    <t>121609002</t>
  </si>
  <si>
    <t>028/421</t>
  </si>
  <si>
    <t>T2 DI CLAY-MARTEL 28/421 RPR STRW</t>
  </si>
  <si>
    <t>121609150</t>
  </si>
  <si>
    <t>T2 DI DRUM-SUMMIT #2 8/95 FILL HOLE</t>
  </si>
  <si>
    <t>121609155</t>
  </si>
  <si>
    <t>T2 DI COLGATE-PALERMO 002/028 RMV BUTT</t>
  </si>
  <si>
    <t>121609162</t>
  </si>
  <si>
    <t>:002/005</t>
  </si>
  <si>
    <t>T2 DI BLT-RVRBNK-MLNS 2/5 RPR INSW</t>
  </si>
  <si>
    <t>121609274</t>
  </si>
  <si>
    <t>035/300</t>
  </si>
  <si>
    <t>T2 DI RND MTN-CTNWD #3 35/300 RPL INSS</t>
  </si>
  <si>
    <t>121609276</t>
  </si>
  <si>
    <t>T2 DI TEJON-LEBEC 009/153 RPL STRW</t>
  </si>
  <si>
    <t>121609277</t>
  </si>
  <si>
    <t>T2 DI CAYUCOS-CAMBRIA 16/118 RPL HRDW</t>
  </si>
  <si>
    <t>ETL.8560.POLE.WOOD</t>
  </si>
  <si>
    <t>121609301</t>
  </si>
  <si>
    <t>T2 DI COLGATE-PALERMO 012/247 RPR GYWW</t>
  </si>
  <si>
    <t>121609308</t>
  </si>
  <si>
    <t>T2 DI ROLLINS TAP 0/7 RPL INSW</t>
  </si>
  <si>
    <t>ETL.6762.INSL</t>
  </si>
  <si>
    <t>121609375</t>
  </si>
  <si>
    <t>:004/002</t>
  </si>
  <si>
    <t>T2 DI BLT-RVRBNK-MLNS :4/2 RPL STRW</t>
  </si>
  <si>
    <t>121609444</t>
  </si>
  <si>
    <t>T2 DI ROLLINS TAP 0/10 RPL INSW</t>
  </si>
  <si>
    <t>121609449</t>
  </si>
  <si>
    <t>022/268</t>
  </si>
  <si>
    <t>T2 DI DRUM-SUMMIT #1 22/268 RPL STRW</t>
  </si>
  <si>
    <t>121609457</t>
  </si>
  <si>
    <t>T2 DI MALIN-RND MTN #2 083/422 RPR OPGW</t>
  </si>
  <si>
    <t>121609552</t>
  </si>
  <si>
    <t>:009/002</t>
  </si>
  <si>
    <t>T2 DI BLT-RVRBNK-MLNS :9/2 RPL INSW</t>
  </si>
  <si>
    <t>121609582</t>
  </si>
  <si>
    <t>T2 DI MALIN-RND MTN #2 078/396 RPR FOND</t>
  </si>
  <si>
    <t>121609585</t>
  </si>
  <si>
    <t>T2 DI DIABLO-GATES #1 010/044 RPR GYWS</t>
  </si>
  <si>
    <t>121609730</t>
  </si>
  <si>
    <t>T2 DI CLGT-SMRTVLL #2 010/123 RPR STRW</t>
  </si>
  <si>
    <t>121609831</t>
  </si>
  <si>
    <t>T2 DI MORRO BAY-SOLAR #2 32/137 RPL INSS</t>
  </si>
  <si>
    <t>121609832</t>
  </si>
  <si>
    <t>034/255</t>
  </si>
  <si>
    <t>T2 DI CARIBOU-TABLE MTN 34/255 RPLC HRDT</t>
  </si>
  <si>
    <t>121609834</t>
  </si>
  <si>
    <t>T2 DI CARIBOU-TABLE MTN 34/255 RPR INSS</t>
  </si>
  <si>
    <t>121610867</t>
  </si>
  <si>
    <t>024/114</t>
  </si>
  <si>
    <t>EI T2 CONTRA COSTA-MORAGA #1 24/114 WASH</t>
  </si>
  <si>
    <t>121620574</t>
  </si>
  <si>
    <t>T2 EI HUMBOLDT-MAPLE CREEK 8/1R RPL STRW</t>
  </si>
  <si>
    <t>121620639</t>
  </si>
  <si>
    <t>016/136</t>
  </si>
  <si>
    <t>T2 DI CRAG VIEW-CASCADE 016/136 RPR STRW</t>
  </si>
  <si>
    <t>121620649</t>
  </si>
  <si>
    <t>T2 EI HUMBOLDT-MAPLE CREEK 8/1C RPL STRW</t>
  </si>
  <si>
    <t>121620678</t>
  </si>
  <si>
    <t>T2 EI HUMBOLDT-MAPLE CREEK 8/1L RPL STRW</t>
  </si>
  <si>
    <t>121620808</t>
  </si>
  <si>
    <t>T2 DI CRAG VIEW-CASCADE 16/136 RPR SHLW</t>
  </si>
  <si>
    <t>121620965</t>
  </si>
  <si>
    <t>T2 DI DRUM-SUMMIT #2 26/310 RPR INSW</t>
  </si>
  <si>
    <t>121621031</t>
  </si>
  <si>
    <t>038/009</t>
  </si>
  <si>
    <t>T2 DI FORT ROSS-GUALALA 038/009 RPL STRW</t>
  </si>
  <si>
    <t>121621037</t>
  </si>
  <si>
    <t>T2 DI FORT ROSS-GUALALA 038/009 RPR STRW</t>
  </si>
  <si>
    <t>121621085</t>
  </si>
  <si>
    <t>T2 DI DRUM-SUMMIT #1 010/119 RPL INSW</t>
  </si>
  <si>
    <t>121621100</t>
  </si>
  <si>
    <t>DI T2 DRUM-SUMMIT #1 010/119 RPR STRW</t>
  </si>
  <si>
    <t>121621161</t>
  </si>
  <si>
    <t>014/000</t>
  </si>
  <si>
    <t>T2 EI HUMBOLDT-MAPLE CREK 14/0R RPR GYWW</t>
  </si>
  <si>
    <t>121621222</t>
  </si>
  <si>
    <t>T2 EI HUMBOLDT-MAPLE CREK 14/0C RPR GYWW</t>
  </si>
  <si>
    <t>121621270</t>
  </si>
  <si>
    <t>T2 EI HUMBOLDT-MAPLE CREK 14/0L RPR JMPW</t>
  </si>
  <si>
    <t>121621655</t>
  </si>
  <si>
    <t>T2 DI DRUM-SUMMIT #1 27/318 RPL INSW</t>
  </si>
  <si>
    <t>121621707</t>
  </si>
  <si>
    <t>081/414</t>
  </si>
  <si>
    <t>T2 DI MLN-RND MTN #2 81/414 RPR OPGW</t>
  </si>
  <si>
    <t>121621810</t>
  </si>
  <si>
    <t>T2 DI MLN-RND MTN #2 81/414 RPR INSS</t>
  </si>
  <si>
    <t>121621817</t>
  </si>
  <si>
    <t>T2 DI MSS LNDNG-MTCLF 25/111 RMV NEST</t>
  </si>
  <si>
    <t>121623176</t>
  </si>
  <si>
    <t>008/091A</t>
  </si>
  <si>
    <t>T2 EI DRUM-SUMMIT #2 8/91A RPR GYWW</t>
  </si>
  <si>
    <t>121623201</t>
  </si>
  <si>
    <t>008/091B</t>
  </si>
  <si>
    <t>T2 EI DRUM-SUMMIT #2 8/91B RPR GYWW</t>
  </si>
  <si>
    <t>121623300</t>
  </si>
  <si>
    <t>008/091C</t>
  </si>
  <si>
    <t>T2 EI DRUM-SUMMIT #2 8/91C RPR GYWW</t>
  </si>
  <si>
    <t>121623363</t>
  </si>
  <si>
    <t>010/075C</t>
  </si>
  <si>
    <t>T2 DI CARIBOU-TBLE MTN 010/075C RPL INSS</t>
  </si>
  <si>
    <t>121623638</t>
  </si>
  <si>
    <t>025/151</t>
  </si>
  <si>
    <t>T2 DI STANISLAUS-MTCA 25/151 RMV NEST</t>
  </si>
  <si>
    <t>121623675</t>
  </si>
  <si>
    <t>011/018</t>
  </si>
  <si>
    <t>T2 DI LWR LK-HMSTK TP 11/18 RPL INSW</t>
  </si>
  <si>
    <t>ETL.1481.INSL.NCER</t>
  </si>
  <si>
    <t>121623779</t>
  </si>
  <si>
    <t>012/286</t>
  </si>
  <si>
    <t>T2 DI DRM-GRS VLY-WMR 12/286 RPR SPLW</t>
  </si>
  <si>
    <t>121624075</t>
  </si>
  <si>
    <t>029/442</t>
  </si>
  <si>
    <t>T2 DI CLAY-MARTEL 29/442 RPR STRW</t>
  </si>
  <si>
    <t>121624076</t>
  </si>
  <si>
    <t>T2 DI CLAY-MARTEL 29/442 RPLC SPLW</t>
  </si>
  <si>
    <t>121624280</t>
  </si>
  <si>
    <t>T2 DI CLAY-MARTEL 29/442 RPLC HRDW</t>
  </si>
  <si>
    <t>121624328</t>
  </si>
  <si>
    <t>058/527</t>
  </si>
  <si>
    <t>T2 DI RND MTN-CTNWD #3 58/527 RPL HNGR</t>
  </si>
  <si>
    <t>121624329</t>
  </si>
  <si>
    <t>T2 DI RND MTN-CTNWD #3 58/527 RPL INSS</t>
  </si>
  <si>
    <t>121624533</t>
  </si>
  <si>
    <t>B015/356</t>
  </si>
  <si>
    <t>T2 DI DRM GRS VLY WEMAR B15/356 RPR SPLW</t>
  </si>
  <si>
    <t>121624652</t>
  </si>
  <si>
    <t>T2 JEFFERSON-STANFORD 0/015 RPL STRW</t>
  </si>
  <si>
    <t>121624661</t>
  </si>
  <si>
    <t>T2 EI MELONES-CURTIS 2/1 RPL STRW</t>
  </si>
  <si>
    <t>121624868</t>
  </si>
  <si>
    <t>T2 DI GREEN VLLY-CMP EVRS 5/68 RPR SPLW</t>
  </si>
  <si>
    <t>121624921</t>
  </si>
  <si>
    <t>T2 DI GRN VLLY-CMP EVRS 5/67R RPR STRW</t>
  </si>
  <si>
    <t>121625565</t>
  </si>
  <si>
    <t>009/005</t>
  </si>
  <si>
    <t>T2 LWR LKE-HMESTAKE TAP 9/5 RPR WDPKR</t>
  </si>
  <si>
    <t>121627609</t>
  </si>
  <si>
    <t>T2 DI MALIN-RND MTN #2 78/398 RPLC SHLS</t>
  </si>
  <si>
    <t>121627683</t>
  </si>
  <si>
    <t>T2 EI COLGATE-PALERMO 0/004A RMV VEG</t>
  </si>
  <si>
    <t>121627684</t>
  </si>
  <si>
    <t>000/004C</t>
  </si>
  <si>
    <t>T2 EI COLGATE-PALERMO 0/004C RMV VEG</t>
  </si>
  <si>
    <t>121627701</t>
  </si>
  <si>
    <t>000/004B</t>
  </si>
  <si>
    <t>T2 EI COLGATE-PALERMO 0/004B RMV VEG</t>
  </si>
  <si>
    <t>121627751</t>
  </si>
  <si>
    <t>009/069A</t>
  </si>
  <si>
    <t>T2 DI HELMS-GREGG #1 009/069A RPR INSS</t>
  </si>
  <si>
    <t>121627939</t>
  </si>
  <si>
    <t>013/141</t>
  </si>
  <si>
    <t>T2 DI RND MTN-COTTNWD #2 13/141 RPL INSW</t>
  </si>
  <si>
    <t>ETL.5640.INSL.NCER</t>
  </si>
  <si>
    <t>121628015</t>
  </si>
  <si>
    <t>T2 DI RND MTN-CTNWD #2 13/141L RPR STRW</t>
  </si>
  <si>
    <t>ETL.5640.POLE.WDPS</t>
  </si>
  <si>
    <t>121628310</t>
  </si>
  <si>
    <t>:006/044</t>
  </si>
  <si>
    <t>T2 DI ROCK CREEK-POE :6/44 RPL INSS</t>
  </si>
  <si>
    <t>121628313</t>
  </si>
  <si>
    <t>T2 DI TEJON-LEBEC 008/149 RPL INSW</t>
  </si>
  <si>
    <t>121628395</t>
  </si>
  <si>
    <t>T2 DI WISHON-COPPERMINE 006/046 RPL INSS</t>
  </si>
  <si>
    <t>ETL.9330.INSL.CERA</t>
  </si>
  <si>
    <t>121628396</t>
  </si>
  <si>
    <t>T2 DI WSHN-CPPRMNE 6/46 RPR FOND CMPLTD</t>
  </si>
  <si>
    <t>121628398</t>
  </si>
  <si>
    <t>022/004</t>
  </si>
  <si>
    <t>T2 DI MNDCN-WLLT-FT BRGG 22/4 RPL POLE</t>
  </si>
  <si>
    <t>121628419</t>
  </si>
  <si>
    <t>T2 EI CLGTE-SMRTVLLE #1 5/64R RPR STRW</t>
  </si>
  <si>
    <t>121628431</t>
  </si>
  <si>
    <t>T2 EI MELONES-CURTIS 5/0L RPL POLE</t>
  </si>
  <si>
    <t>121628433</t>
  </si>
  <si>
    <t>T2 EI MELONES-CURTIS 5/0R RPL POLE</t>
  </si>
  <si>
    <t>121628602</t>
  </si>
  <si>
    <t>041/009</t>
  </si>
  <si>
    <t>T2 DI MDCN-WLLT-FT BRG 41/9 GRND WASH</t>
  </si>
  <si>
    <t>121628783</t>
  </si>
  <si>
    <t>R001/014</t>
  </si>
  <si>
    <t>T2 DI RND MTN-CTTNWD #3 R1/14R CNCL</t>
  </si>
  <si>
    <t>121628934</t>
  </si>
  <si>
    <t>T2 DI RND MTN-CTTNWD #3 R1/14 RPL INSW</t>
  </si>
  <si>
    <t>ETL.5650.INSL.CERA</t>
  </si>
  <si>
    <t>121628973</t>
  </si>
  <si>
    <t>011/131</t>
  </si>
  <si>
    <t>EI T2 DRUM-SUMMIT NO. 1 11/131 RPL INSW</t>
  </si>
  <si>
    <t>121629104</t>
  </si>
  <si>
    <t>011/132</t>
  </si>
  <si>
    <t>EI T2 DRUM-SUMMIT NO. 1 11/132L RPL STRW</t>
  </si>
  <si>
    <t>121629115</t>
  </si>
  <si>
    <t>014/319</t>
  </si>
  <si>
    <t>T2 DI DRUM-GRSS VLLY-WMR 14/319 RPL INSW</t>
  </si>
  <si>
    <t>121629117</t>
  </si>
  <si>
    <t>T2 DI DIABLO-GATES #1 22/092 RPR GYWS</t>
  </si>
  <si>
    <t>121629221</t>
  </si>
  <si>
    <t>T2 DI SLS-FT OD #2-FT OD #2 6/7 RMV DBRS</t>
  </si>
  <si>
    <t>121629223</t>
  </si>
  <si>
    <t>T2 DI SLS-FT OD #2-FT OD #2 6/7 RPR CNDS</t>
  </si>
  <si>
    <t>121629367</t>
  </si>
  <si>
    <t>121629593</t>
  </si>
  <si>
    <t>024/339</t>
  </si>
  <si>
    <t>T2 DI CLAY-MARTEL 024/339 RPR GYWW</t>
  </si>
  <si>
    <t>121629618</t>
  </si>
  <si>
    <t>T2 DI PIT #5-RND MTN #1 12/126 RPR STRW</t>
  </si>
  <si>
    <t>121630247</t>
  </si>
  <si>
    <t>025/184</t>
  </si>
  <si>
    <t>T2 DI CARIBOU-TABLE MTN 25/184 RPLC INSS</t>
  </si>
  <si>
    <t>121630807</t>
  </si>
  <si>
    <t>013/012</t>
  </si>
  <si>
    <t>T2 DI MNDCN-WLTS-FRT BRG 13/12 RPR INSW</t>
  </si>
  <si>
    <t>121630808</t>
  </si>
  <si>
    <t>T2 DI MNDCN-WLTS-FRT BRG 13/12 RPR GYWW</t>
  </si>
  <si>
    <t>121630906</t>
  </si>
  <si>
    <t>T2 PIT #6 TAP-WOOD 1/14L RPL POLE CMT</t>
  </si>
  <si>
    <t>121630943</t>
  </si>
  <si>
    <t>T2 DI HMLTN BRNCH-CHESTER 1/55 RPR GYWW</t>
  </si>
  <si>
    <t>121631262</t>
  </si>
  <si>
    <t>T2 EI MELONES-CURTIS 3/5L RPL POLE</t>
  </si>
  <si>
    <t>121631671</t>
  </si>
  <si>
    <t>T2 DI FULTON-HOPLAND 024/000 RPR CRSW</t>
  </si>
  <si>
    <t>121632685</t>
  </si>
  <si>
    <t>T2 DI PIT #7 TAP 001/010 RMV BUTT</t>
  </si>
  <si>
    <t>121632689</t>
  </si>
  <si>
    <t>T2 DI PIT #7 TAP 001/010 RPR STRW</t>
  </si>
  <si>
    <t>121632772</t>
  </si>
  <si>
    <t>121632775</t>
  </si>
  <si>
    <t>T2 DI PIT #7 TAP 001/010 INS HRDW</t>
  </si>
  <si>
    <t>121632823</t>
  </si>
  <si>
    <t>T2 DI PIT #7 TAP 001/010 RPR CRSW</t>
  </si>
  <si>
    <t>121632825</t>
  </si>
  <si>
    <t>T2 DI PIT #7 TAP 001/010 RPR SHLW</t>
  </si>
  <si>
    <t>121632974</t>
  </si>
  <si>
    <t>029/020</t>
  </si>
  <si>
    <t>T2 DI CLAY-MARTEL 29/20 RPL STRW</t>
  </si>
  <si>
    <t>121633157</t>
  </si>
  <si>
    <t>T2 DI GRN VLLY-CMP EVRS 5/65 RPL INSW</t>
  </si>
  <si>
    <t>121633552</t>
  </si>
  <si>
    <t>003/085</t>
  </si>
  <si>
    <t>T2 DI HAMILTON BRANCH 3/85 RPL STRW</t>
  </si>
  <si>
    <t>121633665</t>
  </si>
  <si>
    <t>114/001</t>
  </si>
  <si>
    <t>T2 DI HMBLDT-BRDGVL 114/1 RPLC INSW</t>
  </si>
  <si>
    <t>121633744</t>
  </si>
  <si>
    <t>T2 DI CONTRA COSTA-DELTA S 6/32 RPL INSS</t>
  </si>
  <si>
    <t>ETL.4490.INSL</t>
  </si>
  <si>
    <t>121634232</t>
  </si>
  <si>
    <t>T2 DI ROCK CREEK-POE 7/53 RPL INSS</t>
  </si>
  <si>
    <t>121634312</t>
  </si>
  <si>
    <t>:010/002</t>
  </si>
  <si>
    <t>T2 DI BELLOTA-RVRBNK-MELON 10/2 RPL STRW</t>
  </si>
  <si>
    <t>121634377</t>
  </si>
  <si>
    <t>T2 DI COLGATE-PALERMO 15/312 RMV STUB</t>
  </si>
  <si>
    <t>121634379</t>
  </si>
  <si>
    <t>T2 DI COLGATE-PALERMO 15/312 RPL INSW</t>
  </si>
  <si>
    <t>121634443</t>
  </si>
  <si>
    <t>T2 DI COTTONWOOD-RED BLFF 6/134 RMV BUTT</t>
  </si>
  <si>
    <t>121634694</t>
  </si>
  <si>
    <t>T2 DI SNEATH LANE-PACIFICA 4/45 RPR INSW</t>
  </si>
  <si>
    <t>121634978</t>
  </si>
  <si>
    <t>DI T2 CRAG VIEW-CASCADE 16/138 RPR OPGW</t>
  </si>
  <si>
    <t>121635045</t>
  </si>
  <si>
    <t>C002/013</t>
  </si>
  <si>
    <t>T2 DI MOSS LANDING-COBURN C2/13 RPL HRDT</t>
  </si>
  <si>
    <t>121635207</t>
  </si>
  <si>
    <t>T2 DI MRG-SN LD #1 8/56 RPL INSS COMPLET</t>
  </si>
  <si>
    <t>ETL.2770.INSL</t>
  </si>
  <si>
    <t>121635209</t>
  </si>
  <si>
    <t>027/408</t>
  </si>
  <si>
    <t>T2 DI CLAY-MARTEL 27/408 RPR CRSW</t>
  </si>
  <si>
    <t>121636050</t>
  </si>
  <si>
    <t>017/398</t>
  </si>
  <si>
    <t>T2 DI DRM-GRSS VLLY-WMR 17/398 RPR STRW</t>
  </si>
  <si>
    <t>121636535</t>
  </si>
  <si>
    <t>:008/006</t>
  </si>
  <si>
    <t>T2 DI BLLT-RBK-MLS SWST :8/6 RPR STRW</t>
  </si>
  <si>
    <t>121636957</t>
  </si>
  <si>
    <t>T2 DI RIO DEL TAP 002/004 RPR GYWW CPLT</t>
  </si>
  <si>
    <t>121637384</t>
  </si>
  <si>
    <t>022/269</t>
  </si>
  <si>
    <t>T2 DI DRUM-SUMMIT #2 22/269L RPL POLE</t>
  </si>
  <si>
    <t>121637386</t>
  </si>
  <si>
    <t>T2 DI DRUM-SUMMIT #2 22/269R RPL POLE</t>
  </si>
  <si>
    <t>121637869</t>
  </si>
  <si>
    <t>044/380</t>
  </si>
  <si>
    <t>T2 DI PITT #1 COTTONWOOD 44/380 RPR INSS</t>
  </si>
  <si>
    <t>121638124</t>
  </si>
  <si>
    <t>T2 WV FORT ROSS-GUALALA 41/5 RPL STRW</t>
  </si>
  <si>
    <t>121638198</t>
  </si>
  <si>
    <t>019/226B</t>
  </si>
  <si>
    <t>T2 DI DRUM-SUMMIT #1 19/226B RPL STRW</t>
  </si>
  <si>
    <t>121638371</t>
  </si>
  <si>
    <t>019/226C</t>
  </si>
  <si>
    <t>T2 DI DRUM-SUMMIT #1 19/226C RPL STRW</t>
  </si>
  <si>
    <t>121638718</t>
  </si>
  <si>
    <t>T2 WV LAYTONVILLE-COVELO 4/2 RPL STRW</t>
  </si>
  <si>
    <t>121638985</t>
  </si>
  <si>
    <t>031/011</t>
  </si>
  <si>
    <t>T2 WV FORT ROSS-GUALALA 31/11 INS DAMW</t>
  </si>
  <si>
    <t>121640264</t>
  </si>
  <si>
    <t>T2 DI SBRNTE-GRZLY-CLRMNT#2 0/5 RPR GYWW</t>
  </si>
  <si>
    <t>ETL.3750.POLE.WOOD</t>
  </si>
  <si>
    <t>121640372</t>
  </si>
  <si>
    <t>042/359</t>
  </si>
  <si>
    <t>T2NT DI PIT#1-CTONWOOD 042/359 RMV BUTT</t>
  </si>
  <si>
    <t>121640424</t>
  </si>
  <si>
    <t>T2 WV PIT #7 TAP 03/025 INS DAMW</t>
  </si>
  <si>
    <t>ETL.5442.INSL.NCER</t>
  </si>
  <si>
    <t>121641040</t>
  </si>
  <si>
    <t>EI T2 DRUM-SUMMIT #1 1 011/132R RPL STRW</t>
  </si>
  <si>
    <t>121641280</t>
  </si>
  <si>
    <t>014/064</t>
  </si>
  <si>
    <t>T2 DI MORRO BAY-MESA 14/64 RPR INSS</t>
  </si>
  <si>
    <t>121641285</t>
  </si>
  <si>
    <t>045/186</t>
  </si>
  <si>
    <t>T2 DI MIDWAY-WHIRLWIND 45/186 RPL HRDWS</t>
  </si>
  <si>
    <t>121641303</t>
  </si>
  <si>
    <t>T2 DI DRUM-SUMMIT #1 7/92R RPL STRW</t>
  </si>
  <si>
    <t>121641532</t>
  </si>
  <si>
    <t>T2 DI TRINITY-COTTON 25/180 RMV STEP</t>
  </si>
  <si>
    <t>121641603</t>
  </si>
  <si>
    <t>015/291</t>
  </si>
  <si>
    <t>T2 DI FLTN-MOLNO-COTATI 15/291 RPL STRW</t>
  </si>
  <si>
    <t>121641660</t>
  </si>
  <si>
    <t>021/008</t>
  </si>
  <si>
    <t>T2 DI MNDCN-WLLTS-FRT BRGG 21/8 RPL STRW</t>
  </si>
  <si>
    <t>121641692</t>
  </si>
  <si>
    <t>021/143</t>
  </si>
  <si>
    <t>T2 DI HELMS-GREGG #1 21/143 CNCL</t>
  </si>
  <si>
    <t>121641798</t>
  </si>
  <si>
    <t>026/006</t>
  </si>
  <si>
    <t>T2 DI MNDCN-WILTS-FRT-BRG 26/6 RPL STRW</t>
  </si>
  <si>
    <t>121641900</t>
  </si>
  <si>
    <t>020/242</t>
  </si>
  <si>
    <t>T2 DI DRUM-SUMMIT #2 20/242 RPL STRW</t>
  </si>
  <si>
    <t>121642306</t>
  </si>
  <si>
    <t>025/300</t>
  </si>
  <si>
    <t>T2 DI DRUM-SUMMIT #1 25/300 RPL STRW</t>
  </si>
  <si>
    <t>121642307</t>
  </si>
  <si>
    <t>T2 DI DRUM-SUMMIT #1 25/300R RPR STRW</t>
  </si>
  <si>
    <t>121642405</t>
  </si>
  <si>
    <t>T2 DI FULTON-PUEBLO 14/67 RPL INSS</t>
  </si>
  <si>
    <t>121642407</t>
  </si>
  <si>
    <t>T2 DI SILVERADO-FULTN JCT 14/67 RPL INSS</t>
  </si>
  <si>
    <t>121643425</t>
  </si>
  <si>
    <t>121643603</t>
  </si>
  <si>
    <t>T2 DI DRUM-SUMMIT #2 20/242R RPL STRW</t>
  </si>
  <si>
    <t>121643604</t>
  </si>
  <si>
    <t>T2 DI DRUM-SUMMIT #2 18/221L RPL POLE</t>
  </si>
  <si>
    <t>121643608</t>
  </si>
  <si>
    <t>T3 EI DRUM-SUMMIT #2 001/017R RPL STRW</t>
  </si>
  <si>
    <t>121643651</t>
  </si>
  <si>
    <t>?009/000</t>
  </si>
  <si>
    <t>T3 SNTH LN-HLF MN BY ?9/0 RPL INSW</t>
  </si>
  <si>
    <t>ETL.7212.INSL.CERA</t>
  </si>
  <si>
    <t>121643657</t>
  </si>
  <si>
    <t>121643820</t>
  </si>
  <si>
    <t>T3 EI DRUM-SUMMIT #2 001/017L RPL STRW</t>
  </si>
  <si>
    <t>121644056</t>
  </si>
  <si>
    <t>121644234</t>
  </si>
  <si>
    <t>121644292</t>
  </si>
  <si>
    <t>T2 DI MALIN-ROUND MTN #2 78/395 RPR FOND</t>
  </si>
  <si>
    <t>121644458</t>
  </si>
  <si>
    <t>001/054</t>
  </si>
  <si>
    <t>T2 DI HAMILTON-BRNCH CHSTR 1/54 RPR GYWW</t>
  </si>
  <si>
    <t>121644659</t>
  </si>
  <si>
    <t>008/088</t>
  </si>
  <si>
    <t>T2 DI PARADISE-BUTTE 008/088 RPL HRDD</t>
  </si>
  <si>
    <t>ETL.4396.POLE.STPS</t>
  </si>
  <si>
    <t>121644936</t>
  </si>
  <si>
    <t>025/010</t>
  </si>
  <si>
    <t>T2 DI MDCN-WLLTS-FRT BRGG 25/10 RPL STRW</t>
  </si>
  <si>
    <t>121645068</t>
  </si>
  <si>
    <t>T2 DI GRN VLLY-CMP EVERS 6/75L RMV BUTT</t>
  </si>
  <si>
    <t>121645246</t>
  </si>
  <si>
    <t>T2 PIT #6 TAP-WOOD 1/14 RPL POLE</t>
  </si>
  <si>
    <t>121645483</t>
  </si>
  <si>
    <t>022/154A</t>
  </si>
  <si>
    <t>T2 DI CARIBOU-TABLE MTN 22/154A RPR GYWS</t>
  </si>
  <si>
    <t>121645830</t>
  </si>
  <si>
    <t>T2 DI MALIN-ROUND MTN #2 80/411 RPR OPGW</t>
  </si>
  <si>
    <t>121646049</t>
  </si>
  <si>
    <t>017/127</t>
  </si>
  <si>
    <t>T3 WV CMP EVRS-PL SWT 17/127 RPL INSS</t>
  </si>
  <si>
    <t>ETL.1220.INSL.NCER</t>
  </si>
  <si>
    <t>121646847</t>
  </si>
  <si>
    <t>T2 DI DRUM-SUMMIT #2 10/122C RPR STRW</t>
  </si>
  <si>
    <t>121647003</t>
  </si>
  <si>
    <t>016/376</t>
  </si>
  <si>
    <t>T2 DI DRUM-GRS VLY WEMR 16/376 RPL STRW</t>
  </si>
  <si>
    <t>121647019</t>
  </si>
  <si>
    <t>T2 DI PIT#5-RND MTN#1 11/117L RPR STRW</t>
  </si>
  <si>
    <t>121647135</t>
  </si>
  <si>
    <t>034/016</t>
  </si>
  <si>
    <t>T2 DI FULTON-HOPLAND 034/016 COMPLETE</t>
  </si>
  <si>
    <t>121647341</t>
  </si>
  <si>
    <t>T2 DI VACA-BAHIA 9/53 INS HRDT</t>
  </si>
  <si>
    <t>121647474</t>
  </si>
  <si>
    <t>009/043</t>
  </si>
  <si>
    <t>T2 DI DIABLO-GATES #1 9/43 RPR GYWS</t>
  </si>
  <si>
    <t>121647604</t>
  </si>
  <si>
    <t>086/000B</t>
  </si>
  <si>
    <t>T2 DI HMBLDT-BRDGVLL 086/000B RPR SPLW</t>
  </si>
  <si>
    <t>121648426</t>
  </si>
  <si>
    <t>T2 DI SLT SPNGS TGR CRK 000/007 RPR INSS</t>
  </si>
  <si>
    <t>121648442</t>
  </si>
  <si>
    <t>008/098C</t>
  </si>
  <si>
    <t>T2 DI DRUM-SUMMIT #2 8/98 INSTALL HRDW</t>
  </si>
  <si>
    <t>121648531</t>
  </si>
  <si>
    <t>T3 DI BURNS-LONE STAR #2 3/86 RPL HRDW</t>
  </si>
  <si>
    <t>ETL.6240.POLE.WOOD</t>
  </si>
  <si>
    <t>121648534</t>
  </si>
  <si>
    <t>T3 DI BURNS-LONE STAR #2 3/86 RMV VEG</t>
  </si>
  <si>
    <t>121648660</t>
  </si>
  <si>
    <t>004/081</t>
  </si>
  <si>
    <t>T3 EI  FRNCH MDWS-MIDLE FK 4/081 RMV VEG</t>
  </si>
  <si>
    <t>ETL.6870.POLE.NWOD</t>
  </si>
  <si>
    <t>121648664</t>
  </si>
  <si>
    <t>T3 DI DIABLO-GATES #1 000/005 INS HRDT</t>
  </si>
  <si>
    <t>121648681</t>
  </si>
  <si>
    <t>T2 DI MALIN-ROUND MTN #2 78/395 RPR INSS</t>
  </si>
  <si>
    <t>121648742</t>
  </si>
  <si>
    <t>B025/580</t>
  </si>
  <si>
    <t>T2 DI DRM-GRSS VLY WMR  B25/580 RPR GYWW</t>
  </si>
  <si>
    <t>121648812</t>
  </si>
  <si>
    <t>022/154C</t>
  </si>
  <si>
    <t>T2 DI CARIBOU-TABLE MTN 22/154C RPR GYWS</t>
  </si>
  <si>
    <t>121648825</t>
  </si>
  <si>
    <t>011/061</t>
  </si>
  <si>
    <t>T2 DI TESLA-NEWARK #1 11/61 RMV NEST</t>
  </si>
  <si>
    <t>121648827</t>
  </si>
  <si>
    <t>B025/579</t>
  </si>
  <si>
    <t>T2 DI DRM-GRSS VLLY WMR B25/579 RPL STRW</t>
  </si>
  <si>
    <t>121649049</t>
  </si>
  <si>
    <t>012/252</t>
  </si>
  <si>
    <t>T2 DI CTTNWD-RED BLUFF 12/252 RMV DEBRIS</t>
  </si>
  <si>
    <t>121649120</t>
  </si>
  <si>
    <t>023/274B</t>
  </si>
  <si>
    <t>T2 DI DRUM-SUMMIT #1 23/274B RPL STRW</t>
  </si>
  <si>
    <t>121649157</t>
  </si>
  <si>
    <t>T2 DI FULTON-HOPLAND 30/10 RPR STRW</t>
  </si>
  <si>
    <t>121649245</t>
  </si>
  <si>
    <t>006/131</t>
  </si>
  <si>
    <t>T2 DI COTTONWOOD-RED BLF 6/131 RMV BUTT</t>
  </si>
  <si>
    <t>121649259</t>
  </si>
  <si>
    <t>T2 DI TESLA-NEWARK #1 010/060 RMV NEST</t>
  </si>
  <si>
    <t>121649280</t>
  </si>
  <si>
    <t>019/435</t>
  </si>
  <si>
    <t>T2 DI DRM GRS VLY WMR 19/435 RMV BUTT</t>
  </si>
  <si>
    <t>121649292</t>
  </si>
  <si>
    <t>000/016</t>
  </si>
  <si>
    <t>T2 DI LAYTONVILLE-COVELO 0/16 RPL POLE</t>
  </si>
  <si>
    <t>121649299</t>
  </si>
  <si>
    <t>T2 DI CNTRA CSTA-DLTA 07/037 RPL INSS</t>
  </si>
  <si>
    <t>ETL.4490.INSL.NCER</t>
  </si>
  <si>
    <t>121649398</t>
  </si>
  <si>
    <t>023/274C</t>
  </si>
  <si>
    <t>T2 DI DRUM-SUMMIT #1 023/274C RPL STRW</t>
  </si>
  <si>
    <t>121649546</t>
  </si>
  <si>
    <t>T2 DI LAYTONVILLE-COVELO 1/0 RPL POLE</t>
  </si>
  <si>
    <t>121651688</t>
  </si>
  <si>
    <t>011/145A</t>
  </si>
  <si>
    <t>T2 DI WST PNT-VLLY SPGS 11/145A RPL HRDD</t>
  </si>
  <si>
    <t>121651761</t>
  </si>
  <si>
    <t>012/277</t>
  </si>
  <si>
    <t>T2 DI DRM-GRSS VLLY-WMR 12/277 INS HRDD</t>
  </si>
  <si>
    <t>121653173</t>
  </si>
  <si>
    <t>082/418</t>
  </si>
  <si>
    <t>T2 DI MLN-RND MTN #2 82/418 RPL OPGW INS</t>
  </si>
  <si>
    <t>121653176</t>
  </si>
  <si>
    <t>T2 DI MALIN-RND MTN #2 082/418 RPL HRDT</t>
  </si>
  <si>
    <t>121653179</t>
  </si>
  <si>
    <t>T2 DI MALIN-RND MTN #2 082/418 RPR GYWS</t>
  </si>
  <si>
    <t>121653362</t>
  </si>
  <si>
    <t>T2 DI COTTONWD-BENTON #2 1/24L RPL STRW</t>
  </si>
  <si>
    <t>121653363</t>
  </si>
  <si>
    <t>T2 DI COTTONWD-BENTON #2 1/24R RPL STRW</t>
  </si>
  <si>
    <t>121653517</t>
  </si>
  <si>
    <t>DI T2 COLGATE-PALERMO 000/015 RPR GYWW</t>
  </si>
  <si>
    <t>ETL.6500.POLE.STPS</t>
  </si>
  <si>
    <t>121653518</t>
  </si>
  <si>
    <t>121653519</t>
  </si>
  <si>
    <t>121653540</t>
  </si>
  <si>
    <t>017/005</t>
  </si>
  <si>
    <t>T3 DI DONNELLS-MI-WUK 17/5R RPR WDPK</t>
  </si>
  <si>
    <t>121653543</t>
  </si>
  <si>
    <t>T3 DI DONNELLS-MI-WUK 17/5L RPR STRW</t>
  </si>
  <si>
    <t>121653596</t>
  </si>
  <si>
    <t>T3 DI DONNELLS-MI-WUK 17/5L RPL HRDD</t>
  </si>
  <si>
    <t>121653631</t>
  </si>
  <si>
    <t>DI T2 COLGATE-PALERMO 000/015 RMV DEBRIS</t>
  </si>
  <si>
    <t>121653905</t>
  </si>
  <si>
    <t>T2 DI MID FRK-GOLD HILL 025/195 RPL STRW</t>
  </si>
  <si>
    <t>121653907</t>
  </si>
  <si>
    <t>T2 DI MID FRK-GOLD HILL 25/195 RPL STRW</t>
  </si>
  <si>
    <t>121653911</t>
  </si>
  <si>
    <t>010/158</t>
  </si>
  <si>
    <t>T2 DI SQC-SY SW ST 10/158 RPR STRW CMPLT</t>
  </si>
  <si>
    <t>ETL.3700.POLE.WDPS</t>
  </si>
  <si>
    <t>121655171</t>
  </si>
  <si>
    <t>T3 DI OLEUM-G #1 9/60 RPL HRDT</t>
  </si>
  <si>
    <t>121655277</t>
  </si>
  <si>
    <t>015/203</t>
  </si>
  <si>
    <t>T2 DI WTSNVLLE-SLNS 015/203 RMV BUTT</t>
  </si>
  <si>
    <t>121655310</t>
  </si>
  <si>
    <t>T2 DI WTSNVLLE-SLNS 015/203 GRND WASH</t>
  </si>
  <si>
    <t>ETL.8310.INSL.CERA</t>
  </si>
  <si>
    <t>121655619</t>
  </si>
  <si>
    <t>016/008</t>
  </si>
  <si>
    <t>T2 DI HUMB BAY-RIO DELL 16/8 RPL INSW</t>
  </si>
  <si>
    <t>ETL.7100.INSL.CERA</t>
  </si>
  <si>
    <t>121656135</t>
  </si>
  <si>
    <t>003/057</t>
  </si>
  <si>
    <t>T2 DI GRN VLLY-PAUL SWT 3/57 RMV DEBRIS</t>
  </si>
  <si>
    <t>121656672</t>
  </si>
  <si>
    <t>015/489</t>
  </si>
  <si>
    <t>T2 DI SPAULDING-SUMMIT 015/489 RPL HRDD</t>
  </si>
  <si>
    <t>121656990</t>
  </si>
  <si>
    <t>018/429</t>
  </si>
  <si>
    <t>T2 DI DRM GRSS VLY WMR 018/429 RPL STRW</t>
  </si>
  <si>
    <t>121657836</t>
  </si>
  <si>
    <t>011/118</t>
  </si>
  <si>
    <t>T2 DI PIT #5-RND MTN#1 11/118 RMV DEBRIS</t>
  </si>
  <si>
    <t>121658267</t>
  </si>
  <si>
    <t>:006/002</t>
  </si>
  <si>
    <t>T2 DI BELLOTA-RVRBNK-MELNES 6/2 BACKFILL</t>
  </si>
  <si>
    <t>121658880</t>
  </si>
  <si>
    <t>DI T2 METCALF-GREEN VLLEY 11/77 COMPLETE</t>
  </si>
  <si>
    <t>121658887</t>
  </si>
  <si>
    <t>015/136</t>
  </si>
  <si>
    <t>T3 DI MONTA VISTA-BURNS 15/136 RPL HRDD</t>
  </si>
  <si>
    <t>ETL.7590.POLE.NWOD</t>
  </si>
  <si>
    <t>121659174</t>
  </si>
  <si>
    <t>T3 DI KONOCTI-EAGLE ROCK 6/8 RPR STRW</t>
  </si>
  <si>
    <t>ETL.6861.POLE.WOOD</t>
  </si>
  <si>
    <t>121659175</t>
  </si>
  <si>
    <t>T3 DI MONTA VISTA-BURNS 15/132 INS HRDD</t>
  </si>
  <si>
    <t>121659314</t>
  </si>
  <si>
    <t>T3 DI BRDGVILLE-GARBERVILLE 5/0 RPL STRW</t>
  </si>
  <si>
    <t>ETL.6220.POLE.WOOD</t>
  </si>
  <si>
    <t>121659317</t>
  </si>
  <si>
    <t>024/188</t>
  </si>
  <si>
    <t>T2 DI MIDDLE FRK-GLD HLL 24/188 RMV DBRS</t>
  </si>
  <si>
    <t>121659340</t>
  </si>
  <si>
    <t>T2 DI GRN VLY PAUL SWT 005/70 RMV DEBRIS</t>
  </si>
  <si>
    <t>121659343</t>
  </si>
  <si>
    <t>T2 DI GRN VLY PAUL SWT 005/070 RPR INSW</t>
  </si>
  <si>
    <t>121659348</t>
  </si>
  <si>
    <t>007/078A</t>
  </si>
  <si>
    <t>T2 DI GRN VLY PAUL SWT 007/078A RPR STRW</t>
  </si>
  <si>
    <t>121659349</t>
  </si>
  <si>
    <t>026/201</t>
  </si>
  <si>
    <t>T2 DI MDD FRK-GLD HLL 026/201L RPL STRW</t>
  </si>
  <si>
    <t>121659446</t>
  </si>
  <si>
    <t>T2 DI HAT CREEK #1-WESTWOOD 0/7 RPR GYWW</t>
  </si>
  <si>
    <t>121659500</t>
  </si>
  <si>
    <t>T3 DI BNS-LN STR #2 4/97 RPR STRW CMPLTD</t>
  </si>
  <si>
    <t>121659614</t>
  </si>
  <si>
    <t>013/107</t>
  </si>
  <si>
    <t>T3 DI MONTA VISTA-BURNS 13/107 RPL HRDD</t>
  </si>
  <si>
    <t>ETL.7590.POLE.WOOD</t>
  </si>
  <si>
    <t>121660545</t>
  </si>
  <si>
    <t>008/002</t>
  </si>
  <si>
    <t>T3 DI BRDGVL GRBRVL 008/002 RPR GYWW</t>
  </si>
  <si>
    <t>121660547</t>
  </si>
  <si>
    <t>015/133</t>
  </si>
  <si>
    <t>T3 DI MONTA VISTA BURNS 15/133 INS HRDD</t>
  </si>
  <si>
    <t>121660555</t>
  </si>
  <si>
    <t>T2 DI BRENTWOOD-KELSO 7/36 RPR FOND</t>
  </si>
  <si>
    <t>121660556</t>
  </si>
  <si>
    <t>T2 DI BRENTWOOD-KELSO 7/36 RPR INSS</t>
  </si>
  <si>
    <t>ETL.4410.INSL.NCER</t>
  </si>
  <si>
    <t>121660600</t>
  </si>
  <si>
    <t>T2 DI GRN VLLY PL SWT 007/084 RPL STRW</t>
  </si>
  <si>
    <t>121660602</t>
  </si>
  <si>
    <t>121660643</t>
  </si>
  <si>
    <t>T2 DI CNTR CST DLT SW 12/60 RPL INSS</t>
  </si>
  <si>
    <t>121660644</t>
  </si>
  <si>
    <t>T2 DI BRENTWOOD-KELSO 8/41 RPR INSS</t>
  </si>
  <si>
    <t>121660645</t>
  </si>
  <si>
    <t>T2 DI CNTR CST DLT SW 8/41 HANGER</t>
  </si>
  <si>
    <t>121660805</t>
  </si>
  <si>
    <t>025/304</t>
  </si>
  <si>
    <t>T2 DI DRUM-SUMMIT #2 25/304 RPL HRDW</t>
  </si>
  <si>
    <t>121661492</t>
  </si>
  <si>
    <t>008/064</t>
  </si>
  <si>
    <t>T3 DI GRN VLLY LLAGAS 008/064 RPR GYWW</t>
  </si>
  <si>
    <t>121661530</t>
  </si>
  <si>
    <t>T3 DI WST PT VY SNG 1/26 RPR STRW CMPLTD</t>
  </si>
  <si>
    <t>121661532</t>
  </si>
  <si>
    <t>T2 DI HLLSDLE HLF MN BY 0/2 RPR IBWW</t>
  </si>
  <si>
    <t>121661915</t>
  </si>
  <si>
    <t>T3 DI SLY CREEK TAP 001/015 RPR STRW</t>
  </si>
  <si>
    <t>ETL.4221.POLE.WDPS</t>
  </si>
  <si>
    <t>121662032</t>
  </si>
  <si>
    <t>010/122A</t>
  </si>
  <si>
    <t>T2 DI DRUM-SUMT #2 10/122A RPL INSW</t>
  </si>
  <si>
    <t>121662075</t>
  </si>
  <si>
    <t>004/060</t>
  </si>
  <si>
    <t>T2 DI GREEN VLLY-PAUL SWT 4/60 RPL STRW</t>
  </si>
  <si>
    <t>121662142</t>
  </si>
  <si>
    <t>010/122B</t>
  </si>
  <si>
    <t>T2 DI DRUM-SUMT #2 10/122B RPL INSW</t>
  </si>
  <si>
    <t>121662144</t>
  </si>
  <si>
    <t>T2 DI GREEN VLY-PL SWT 6/78 RPL INSW</t>
  </si>
  <si>
    <t>121662148</t>
  </si>
  <si>
    <t>T2 DI GREEN VLY-PL SWT 6/78 RPR CRSW</t>
  </si>
  <si>
    <t>121662175</t>
  </si>
  <si>
    <t>007/108</t>
  </si>
  <si>
    <t>T2 DI CENTERVILLE-TBL MTN 7/108 REFRAME</t>
  </si>
  <si>
    <t>121662176</t>
  </si>
  <si>
    <t>004/011</t>
  </si>
  <si>
    <t>T3 DI KONOCTI-EAGLE ROCK 4/11 RPR STRW</t>
  </si>
  <si>
    <t>121662394</t>
  </si>
  <si>
    <t>017/155</t>
  </si>
  <si>
    <t>T3 DI MONTA VISTA-BURNS 17/155 INS HRDD</t>
  </si>
  <si>
    <t>121662467</t>
  </si>
  <si>
    <t>002/010</t>
  </si>
  <si>
    <t>T3 DI KONOCTI-EAGLE RK 002/10 RPR STRW</t>
  </si>
  <si>
    <t>121662524</t>
  </si>
  <si>
    <t>016/233</t>
  </si>
  <si>
    <t>T2 DI SISQC SNTA YNZ SS 016/233 RPL INSW</t>
  </si>
  <si>
    <t>121662526</t>
  </si>
  <si>
    <t>T2 DI SISQC-SNTA YNZ SS 16/233L RPR GYWW</t>
  </si>
  <si>
    <t>121662527</t>
  </si>
  <si>
    <t>T2 DI SSQC SNT YNZ SS 16/233C CMPLTD</t>
  </si>
  <si>
    <t>121662529</t>
  </si>
  <si>
    <t>T2 DI SISQC SNTA YNZ SS 16/233R RPR GYWW</t>
  </si>
  <si>
    <t>121662570</t>
  </si>
  <si>
    <t>T2 DI SISQC SNTA YNZ SS 16/233R CMPLTD</t>
  </si>
  <si>
    <t>121662573</t>
  </si>
  <si>
    <t>T2 DI SISQC SNTA YNZ SS 16/233C CMPLTD</t>
  </si>
  <si>
    <t>121662684</t>
  </si>
  <si>
    <t>T2 DI GRN VLY-CAMP EVR 5/71 RPL STRW COA</t>
  </si>
  <si>
    <t>121662714</t>
  </si>
  <si>
    <t>T2 DI PARADISE-TBL MTN 024/186 RPR INSW</t>
  </si>
  <si>
    <t>121662804</t>
  </si>
  <si>
    <t>011/292</t>
  </si>
  <si>
    <t>T3 DI COLGATE-ALLEGHANY 11/292C RPL HRDD</t>
  </si>
  <si>
    <t>ETL.6470.POLE.WDPS</t>
  </si>
  <si>
    <t>121662823</t>
  </si>
  <si>
    <t>002/043A</t>
  </si>
  <si>
    <t>T3 DI MIDDLE FORK #1 2/43A RPR STRW</t>
  </si>
  <si>
    <t>ETL.8405.POLE.WOOD</t>
  </si>
  <si>
    <t>121662832</t>
  </si>
  <si>
    <t>025/279</t>
  </si>
  <si>
    <t>T3 DI IGNACIO-BOLINAS #2 25/279 RPR STRW</t>
  </si>
  <si>
    <t>ETL.7180.POLE.WDPS</t>
  </si>
  <si>
    <t>121662890</t>
  </si>
  <si>
    <t>T3 DI KONOCTI-EGLE ROCK 6/0 INS HRDD</t>
  </si>
  <si>
    <t>121664700</t>
  </si>
  <si>
    <t>T2 DI GRN VLY-PL SWT 4/65 INS HRDW</t>
  </si>
  <si>
    <t>121664781</t>
  </si>
  <si>
    <t>020/556</t>
  </si>
  <si>
    <t>T3 DI COLGATE-ALLEGHANY 20/556 RPL INSW</t>
  </si>
  <si>
    <t>121665658</t>
  </si>
  <si>
    <t>T3 DI GREEN VLY-LLAGAS 5/40 RPL INSW</t>
  </si>
  <si>
    <t>121665945</t>
  </si>
  <si>
    <t>023/274A</t>
  </si>
  <si>
    <t>T2 DI DRUM-SUMMIT #1 023/274A RPL STRW</t>
  </si>
  <si>
    <t>121665948</t>
  </si>
  <si>
    <t>016/004</t>
  </si>
  <si>
    <t>T3 DI DONNELLS-MI-WUK 16/4L RPR STRW</t>
  </si>
  <si>
    <t>121666000</t>
  </si>
  <si>
    <t>T3 DI DONNELLS-MI-WUK 16/4R RPR STRW</t>
  </si>
  <si>
    <t>121666580</t>
  </si>
  <si>
    <t>014/004</t>
  </si>
  <si>
    <t>T3 EI MONTE RIO-FULTON 14/4 REFRAME</t>
  </si>
  <si>
    <t>ETL.7630.POLE.WOOD</t>
  </si>
  <si>
    <t>121666905</t>
  </si>
  <si>
    <t>T3 DI DIABLO-MIDWAY #2 3/13 RPL HRDS</t>
  </si>
  <si>
    <t>121667376</t>
  </si>
  <si>
    <t>T2 DI GRN VLY-CAMP EVER 5/71 RPL STRW</t>
  </si>
  <si>
    <t>121667802</t>
  </si>
  <si>
    <t>T2 DI GREEN VLLY-PAUL SWT 4/60L RPL STRW</t>
  </si>
  <si>
    <t>121668224</t>
  </si>
  <si>
    <t>T3 DI DRUM-RIO OSO #1 7/77 INS HRDT</t>
  </si>
  <si>
    <t>121669069</t>
  </si>
  <si>
    <t>-016/000</t>
  </si>
  <si>
    <t>T3 DI FULTON CALISTOGA 016/000 RPR INSW</t>
  </si>
  <si>
    <t>ETL.6880.INSL.CERA</t>
  </si>
  <si>
    <t>121669276</t>
  </si>
  <si>
    <t>-016/008</t>
  </si>
  <si>
    <t>T3 DI FULTON CALISTOGA 16/8 BOND HRDW</t>
  </si>
  <si>
    <t>ETL.6880.POLE.WOOD</t>
  </si>
  <si>
    <t>121669474</t>
  </si>
  <si>
    <t>DI T2 METCALF-GREEN VLLY 11/77R COMPLETE</t>
  </si>
  <si>
    <t>121671482</t>
  </si>
  <si>
    <t>022/089</t>
  </si>
  <si>
    <t>T3 DI DIABLO-GATES #1 22/89 RPR GYWS</t>
  </si>
  <si>
    <t>121673313</t>
  </si>
  <si>
    <t>T3 DI MONTE RIO-FULTON 8/6 RPL HRDD</t>
  </si>
  <si>
    <t>121674139</t>
  </si>
  <si>
    <t>T3 DI PTER VALY-WLITS 7/5 RPL INSW CMPLT</t>
  </si>
  <si>
    <t>ETL.7820.INSL</t>
  </si>
  <si>
    <t>121674152</t>
  </si>
  <si>
    <t>T083</t>
  </si>
  <si>
    <t>T3 EI MIDWAY-SANTA MARIA T083 RMV VEG</t>
  </si>
  <si>
    <t>ETL.9240.TOWR</t>
  </si>
  <si>
    <t>121674180</t>
  </si>
  <si>
    <t>016/135</t>
  </si>
  <si>
    <t>T3 EI MDL FRK-GLD HL 16/135 RPR STRW</t>
  </si>
  <si>
    <t>121674646</t>
  </si>
  <si>
    <t>121675207</t>
  </si>
  <si>
    <t>T2 DI GREEN VLY-PL SWT 7/80B RPLC INSW</t>
  </si>
  <si>
    <t>121675548</t>
  </si>
  <si>
    <t>T080</t>
  </si>
  <si>
    <t>T3 EI MIDWAY-SANTA MARIA T080 RMV VEG</t>
  </si>
  <si>
    <t>121676076</t>
  </si>
  <si>
    <t>T079</t>
  </si>
  <si>
    <t>T3 EI MIDWAY-SANTA MARIA T079 RMV VEG</t>
  </si>
  <si>
    <t>121676401</t>
  </si>
  <si>
    <t>T071</t>
  </si>
  <si>
    <t>T3 EI MIDWAY-SANTA MARIA T071 RMV VEG</t>
  </si>
  <si>
    <t>121676757</t>
  </si>
  <si>
    <t>020/083</t>
  </si>
  <si>
    <t>T3 DI DIABLO-GATES #1 020/083 RPL SHLS</t>
  </si>
  <si>
    <t>121676901</t>
  </si>
  <si>
    <t>024/189</t>
  </si>
  <si>
    <t>T2 DI MDLE FRK GLD HLL 24/189 RPR GYWW</t>
  </si>
  <si>
    <t>121677334</t>
  </si>
  <si>
    <t>T065</t>
  </si>
  <si>
    <t>T3 EI MIDWAY-SANTA MARIA T65 RPR FOND</t>
  </si>
  <si>
    <t>121677340</t>
  </si>
  <si>
    <t>T3 EI MIDWAY-SANTA MARIA T65 RPL INSS</t>
  </si>
  <si>
    <t>121677738</t>
  </si>
  <si>
    <t>016/234</t>
  </si>
  <si>
    <t>T2 DI SSQUC-SNTA YNZ SW 16/234 RPL INSW</t>
  </si>
  <si>
    <t>121679085</t>
  </si>
  <si>
    <t>T096</t>
  </si>
  <si>
    <t>T3 EI MIDWAY-SANTA MARIA T096 RMV VEG</t>
  </si>
  <si>
    <t>121679120</t>
  </si>
  <si>
    <t>T093</t>
  </si>
  <si>
    <t>T3 EI MIDWAY-SANTA MARIA T093 RMV VEG</t>
  </si>
  <si>
    <t>121679152</t>
  </si>
  <si>
    <t>017/238</t>
  </si>
  <si>
    <t>T2 DI SSQC-SNT YNZ SWSTA 17/238 RPR STRW</t>
  </si>
  <si>
    <t>121679154</t>
  </si>
  <si>
    <t>T2 DI SISQC-SNT YNZ SSTA 17/238 RPL INSW</t>
  </si>
  <si>
    <t>121679156</t>
  </si>
  <si>
    <t>T3 DI DONNELLS-MI-WUK 5/000 RPL INSW</t>
  </si>
  <si>
    <t>ETL.1400.INSL.NCER</t>
  </si>
  <si>
    <t>121679172</t>
  </si>
  <si>
    <t>T3 DI GREEN VALLEY-LLAGAS 4/34 RPL INSW</t>
  </si>
  <si>
    <t>121679200</t>
  </si>
  <si>
    <t>-016/003</t>
  </si>
  <si>
    <t>T3 DI FULTON-CLSTGA -016/3L RPR GYWW</t>
  </si>
  <si>
    <t>ETL.6880.POLE.WDPS</t>
  </si>
  <si>
    <t>121679201</t>
  </si>
  <si>
    <t>T3 DI FULTON-CLSTGA -016/3C RPR GYWW</t>
  </si>
  <si>
    <t>121679202</t>
  </si>
  <si>
    <t>T3 DI GREEN VALLEY-LLAGAS 7/56 RPL INSW</t>
  </si>
  <si>
    <t>121679203</t>
  </si>
  <si>
    <t>T3 DI FULTON-CLSTGA -016/3R RPR GYWW</t>
  </si>
  <si>
    <t>121679309</t>
  </si>
  <si>
    <t>T2 DI COTTONWD-DELEVAN #1 9/63 RPR INSS</t>
  </si>
  <si>
    <t>121679498</t>
  </si>
  <si>
    <t>T047</t>
  </si>
  <si>
    <t>T3 EI MIDWAY-SANTA MARIA T47 RMV VEG</t>
  </si>
  <si>
    <t>121679499</t>
  </si>
  <si>
    <t>T051</t>
  </si>
  <si>
    <t>T3 EI MIDWAY-SANTA MARIA RMV VEG</t>
  </si>
  <si>
    <t>121679509</t>
  </si>
  <si>
    <t>T049</t>
  </si>
  <si>
    <t>T3 EI MIDWAY-SANTA MARIA T49 RPR FOND</t>
  </si>
  <si>
    <t>121679570</t>
  </si>
  <si>
    <t>T3 EI MIDWAY-SANTA MARIA T49 BENT STEEL</t>
  </si>
  <si>
    <t>121679573</t>
  </si>
  <si>
    <t>T050</t>
  </si>
  <si>
    <t>T3 EI MIDWAY-SANTA MARIA T050 RMV VEG</t>
  </si>
  <si>
    <t>121679575</t>
  </si>
  <si>
    <t>T3 EI MIDWAY-SANTA MARIA T052 RMV VEG</t>
  </si>
  <si>
    <t>121681088</t>
  </si>
  <si>
    <t>005/115</t>
  </si>
  <si>
    <t>T3 KILARC-CEDAR CREEK 5/115 RPL POLE</t>
  </si>
  <si>
    <t>ETL.7290.POLE.WOOD</t>
  </si>
  <si>
    <t>121681991</t>
  </si>
  <si>
    <t>007/035</t>
  </si>
  <si>
    <t>T2 DI BRENTWOOD-KELSO 7/35 RPL INSS</t>
  </si>
  <si>
    <t>ETL.4410.INSL</t>
  </si>
  <si>
    <t>121681992</t>
  </si>
  <si>
    <t>T2 DI BRENTWOOD-KELSO 7/35 RPL HRDT</t>
  </si>
  <si>
    <t>121682757</t>
  </si>
  <si>
    <t>T059</t>
  </si>
  <si>
    <t>T3 EI MIDWAY-SANTA MARIA T59 RMV VEG</t>
  </si>
  <si>
    <t>121682936</t>
  </si>
  <si>
    <t>T060</t>
  </si>
  <si>
    <t>T3 EI MIDWAY-SANTA MARIA T60 RPR FOND</t>
  </si>
  <si>
    <t>121683969</t>
  </si>
  <si>
    <t>T054</t>
  </si>
  <si>
    <t>T3 EI MIDWAY-SANTA MARIA_T054 RPR FOND</t>
  </si>
  <si>
    <t>121683974</t>
  </si>
  <si>
    <t>T-100</t>
  </si>
  <si>
    <t>T3 EI MIDWAY-SANTA MARIA T-100 RPR STRT</t>
  </si>
  <si>
    <t>121683975</t>
  </si>
  <si>
    <t>T099</t>
  </si>
  <si>
    <t>T3 EI MIDWAY-SANTA MARIA T099 RMV VEG</t>
  </si>
  <si>
    <t>121683976</t>
  </si>
  <si>
    <t>T-106</t>
  </si>
  <si>
    <t>T3 EI MIDWAY-SANTA MARIA T-106 RPR FOND</t>
  </si>
  <si>
    <t>121683977</t>
  </si>
  <si>
    <t>T-105</t>
  </si>
  <si>
    <t>T3 EI MIDWAY-SANTA MARIA T-105 RPL STRW</t>
  </si>
  <si>
    <t>ETL.9240.POLE.WOOD</t>
  </si>
  <si>
    <t>121683978</t>
  </si>
  <si>
    <t>T-102</t>
  </si>
  <si>
    <t>T3 EI MIDWAY-SANTA MARIA T-102 RPR FOND</t>
  </si>
  <si>
    <t>121683981</t>
  </si>
  <si>
    <t>T055</t>
  </si>
  <si>
    <t>T3 EI MIDWAY-SANTA MARIA T055 RPR FOND</t>
  </si>
  <si>
    <t>121683987</t>
  </si>
  <si>
    <t>T3 EI MIDWAY-SANTA MARIA_T056 RPR FOND</t>
  </si>
  <si>
    <t>121683996</t>
  </si>
  <si>
    <t>T-101</t>
  </si>
  <si>
    <t>T3 EI MIDWAY-SANTA MARIA T-101 RPR FOND</t>
  </si>
  <si>
    <t>121683999</t>
  </si>
  <si>
    <t>T-108</t>
  </si>
  <si>
    <t>T3 EI MIDWAY-SANTA MARIA T-108 RPR FOND</t>
  </si>
  <si>
    <t>121684001</t>
  </si>
  <si>
    <t>T3 EI MIDWAY-SANTA MARIA T-106 RPL INSS</t>
  </si>
  <si>
    <t>121684005</t>
  </si>
  <si>
    <t>T3 EI MIDWAY-SANTA MARIA T-108 RPL INSS</t>
  </si>
  <si>
    <t>121684006</t>
  </si>
  <si>
    <t>T-107</t>
  </si>
  <si>
    <t>T3 EI MIDWAY-SANTA MARIA T-107 RPR STRT</t>
  </si>
  <si>
    <t>121684012</t>
  </si>
  <si>
    <t>T3 EI MIDWAY-SANTA MARIA T-107 RPL INSS</t>
  </si>
  <si>
    <t>121684015</t>
  </si>
  <si>
    <t>T3 EI MIDWAY-SANTA MARIA T-100 RPR FOND</t>
  </si>
  <si>
    <t>121684017</t>
  </si>
  <si>
    <t>T3 EI MIDWAY-SANTA MARIA T-107 RPR FOND</t>
  </si>
  <si>
    <t>121684425</t>
  </si>
  <si>
    <t>T3 DI DONNELLS-MI-WUK 4/2 RPL INSW</t>
  </si>
  <si>
    <t>121684961</t>
  </si>
  <si>
    <t>010/159</t>
  </si>
  <si>
    <t>T2 DI SISQUOC-SNTA YNEZ 10/159R RPL HRDD</t>
  </si>
  <si>
    <t>121684962</t>
  </si>
  <si>
    <t>T2 DI SQC-SNT YNZ 10/159L RPR GYWW CMPLT</t>
  </si>
  <si>
    <t>121684965</t>
  </si>
  <si>
    <t>T2 DI SISQUOC-SANTA YNEZ 10/159 RPL INSW</t>
  </si>
  <si>
    <t>121685152</t>
  </si>
  <si>
    <t>T3 DI GRN VLLY-LLGS-WD 6/52L RPL STRW</t>
  </si>
  <si>
    <t>121685153</t>
  </si>
  <si>
    <t>T3 DI GREEN VLLY-LLGS-WD 6/52R RPL STRW</t>
  </si>
  <si>
    <t>121685214</t>
  </si>
  <si>
    <t>013/002B</t>
  </si>
  <si>
    <t>DI T3 DONNELLS-MI-WUK RPL INSW</t>
  </si>
  <si>
    <t>ETL.1400.INSL.CERA</t>
  </si>
  <si>
    <t>121685488</t>
  </si>
  <si>
    <t>T3 DI DRM-GRS VALY-WEMR 00/01 RPR GYWW</t>
  </si>
  <si>
    <t>121685829</t>
  </si>
  <si>
    <t>020/087A</t>
  </si>
  <si>
    <t>T3 DI EGL RK-FTN-SLVRD 020/087A RPL INSS</t>
  </si>
  <si>
    <t>ETL.4392.INSL.NCER</t>
  </si>
  <si>
    <t>121687477</t>
  </si>
  <si>
    <t>085/601</t>
  </si>
  <si>
    <t>T3 DI BRDGVLLE CTTNWD 085/601 RPR ADSS</t>
  </si>
  <si>
    <t>121687920</t>
  </si>
  <si>
    <t>T3 DI DONNELLS-MI-WUK 3/0 RPL INSW</t>
  </si>
  <si>
    <t>121688675</t>
  </si>
  <si>
    <t>T3 DI CNTRVL TBL MTN ORO 2/57L RPR GYWW</t>
  </si>
  <si>
    <t>ETL.6330.POLE.STPS</t>
  </si>
  <si>
    <t>121688753</t>
  </si>
  <si>
    <t>T077</t>
  </si>
  <si>
    <t>T3 EI WAY-SANTA MARIA T077 RMV VEG</t>
  </si>
  <si>
    <t>121688776</t>
  </si>
  <si>
    <t>012/012</t>
  </si>
  <si>
    <t>T3 DI MAPLE CREEK-HOOPA 12/12 REFRAME</t>
  </si>
  <si>
    <t>121688951</t>
  </si>
  <si>
    <t>T3 DI OLEUM-""G"" #1" 9/62 RPL HRDT</t>
  </si>
  <si>
    <t>121689030</t>
  </si>
  <si>
    <t>T2 DI LYTNVILE-COVELO 4/8C RPR GYWW</t>
  </si>
  <si>
    <t>121689198</t>
  </si>
  <si>
    <t>T3 DI POTTER VALLEY-WILLITS 5/9 RPR INSS</t>
  </si>
  <si>
    <t>121691842</t>
  </si>
  <si>
    <t>T3 DI IGNCO-BOLINAS#2 3/41 RPR CNDW</t>
  </si>
  <si>
    <t>121693941</t>
  </si>
  <si>
    <t>T3 DI LAURELES-OTTER 13/012 RPR STRW</t>
  </si>
  <si>
    <t>ETL.7380.POLE.WOOD</t>
  </si>
  <si>
    <t>121694167</t>
  </si>
  <si>
    <t>004/054C</t>
  </si>
  <si>
    <t>T3 DI DRUM-SUMMIT #2 004/054C RPR STRW</t>
  </si>
  <si>
    <t>121694169</t>
  </si>
  <si>
    <t>T3 DI DRUM-SUMMIT #2 004/054C RPL INSW</t>
  </si>
  <si>
    <t>121705167</t>
  </si>
  <si>
    <t>000/011</t>
  </si>
  <si>
    <t>T3 DI DRM-GRSS VLLY-WMR 000/011 RPL STRW</t>
  </si>
  <si>
    <t>121705543</t>
  </si>
  <si>
    <t>004/054B</t>
  </si>
  <si>
    <t>T3 DI DRUM-SUMMIT #2 004/054B RPL INSW</t>
  </si>
  <si>
    <t>121705754</t>
  </si>
  <si>
    <t>007/086C</t>
  </si>
  <si>
    <t>T2 DI DRUM-SUMMIT #2 007/086C RPR STRW</t>
  </si>
  <si>
    <t>121706524</t>
  </si>
  <si>
    <t>020/542</t>
  </si>
  <si>
    <t>T3 DI COLGATE-ALLEGHANY 020/542 RPL STRW</t>
  </si>
  <si>
    <t>121706655</t>
  </si>
  <si>
    <t>T3 DI POTTER VALLEY-WILLITS 5/7 RPL INSW</t>
  </si>
  <si>
    <t>ETL.7820.POLE.WOOD</t>
  </si>
  <si>
    <t>121706952</t>
  </si>
  <si>
    <t>T3 DI DONNELLS-MI-WUK 016/005C RPR STRW</t>
  </si>
  <si>
    <t>121706953</t>
  </si>
  <si>
    <t>T3 DI DONNELLS-MI-WUK 016/005R RPR STRW</t>
  </si>
  <si>
    <t>121707187</t>
  </si>
  <si>
    <t>T3 DI POTTER VALLEY-WILLITS 4/6 RPR STRW</t>
  </si>
  <si>
    <t>121707188</t>
  </si>
  <si>
    <t>T3 DI POTTER VALLEY-WILLITS 4/6 RMV VEG</t>
  </si>
  <si>
    <t>121707275</t>
  </si>
  <si>
    <t>026/192C</t>
  </si>
  <si>
    <t>T2 DI CARIBOU-TABLE MTN 26/192C RPR FOND</t>
  </si>
  <si>
    <t>121712517</t>
  </si>
  <si>
    <t>020/087</t>
  </si>
  <si>
    <t>T3 DI EGL RCK-FLTN-SLVRD 20/87 RPL INSS</t>
  </si>
  <si>
    <t>ETL.4392.INSL.CERA</t>
  </si>
  <si>
    <t>121712732</t>
  </si>
  <si>
    <t>T3 DI WOODLEAF-PALERMO 001/014L RPR GYWW</t>
  </si>
  <si>
    <t>ETL.4220.POLE.STPS</t>
  </si>
  <si>
    <t>121713134</t>
  </si>
  <si>
    <t>016/232</t>
  </si>
  <si>
    <t>T2 DI SSQC-SNT YNZ SW ST 16/232 RPL INSW</t>
  </si>
  <si>
    <t>121713139</t>
  </si>
  <si>
    <t>T2 DI SSQC-SNT YNZ SW ST 16/232 RPR STRW</t>
  </si>
  <si>
    <t>121715678</t>
  </si>
  <si>
    <t>T3 DI WST PNT-VLLY SPRGS 0/9 COMPLETE</t>
  </si>
  <si>
    <t>121716223</t>
  </si>
  <si>
    <t>005/134</t>
  </si>
  <si>
    <t>T3 COLGATE-ALLEGHANY 5/134 RPR SWTC</t>
  </si>
  <si>
    <t>ETL.6470.SWIT</t>
  </si>
  <si>
    <t>121716236</t>
  </si>
  <si>
    <t>027/013</t>
  </si>
  <si>
    <t>T3 DI FULTON-HOPLAND 027/013 RPR SPLW</t>
  </si>
  <si>
    <t>121716683</t>
  </si>
  <si>
    <t>A005/051B</t>
  </si>
  <si>
    <t>T3 DI DRUM-HIGGINS A5/51B RPLC INSW</t>
  </si>
  <si>
    <t>ETL.4393.INSL.NCER</t>
  </si>
  <si>
    <t>121716797</t>
  </si>
  <si>
    <t>T3 DI DONNELLS-MI-WUK 5/1 RPL INSW</t>
  </si>
  <si>
    <t>121717631</t>
  </si>
  <si>
    <t>T3 DI DNNELLS-MI-WUK-WOOD 06/00 RPL INSW</t>
  </si>
  <si>
    <t>121717668</t>
  </si>
  <si>
    <t>002/008</t>
  </si>
  <si>
    <t>T3 DI DONNELLS-MI-WUK 2/8 RPL INSW</t>
  </si>
  <si>
    <t>121717703</t>
  </si>
  <si>
    <t>T3 DI DONNELLS-MI-WUK 4/5 RPL INSW</t>
  </si>
  <si>
    <t>121717857</t>
  </si>
  <si>
    <t>009/066</t>
  </si>
  <si>
    <t>T3 DI GREEN VALLEY-LLAGAS 9/66 RPL INSW</t>
  </si>
  <si>
    <t>121717859</t>
  </si>
  <si>
    <t>T3 DI GREEN VALLEY-LLAGAS 9/66 RPR STRW</t>
  </si>
  <si>
    <t>121717922</t>
  </si>
  <si>
    <t>001/017A</t>
  </si>
  <si>
    <t>T3 DI WT PNT-VLLY SPRNGS 1/17A RPR STRW</t>
  </si>
  <si>
    <t>121717956</t>
  </si>
  <si>
    <t>T3 DI SOBRANTE-"R" #1 003/025 RMV VEG</t>
  </si>
  <si>
    <t>121719522</t>
  </si>
  <si>
    <t>T3 DI W. PNT-VLY SPRNGS 5/62 RPR SPLS</t>
  </si>
  <si>
    <t>ETL.8350.SWIT</t>
  </si>
  <si>
    <t>121720873</t>
  </si>
  <si>
    <t>019/136</t>
  </si>
  <si>
    <t>T3 DI METCALF-GRN VLY 19/136R RPLC STRW</t>
  </si>
  <si>
    <t>121720881</t>
  </si>
  <si>
    <t>013/002C</t>
  </si>
  <si>
    <t>T3 DI DONNELLS-MI-WUK 013/002C RPL INSW</t>
  </si>
  <si>
    <t>121720885</t>
  </si>
  <si>
    <t>013/002A</t>
  </si>
  <si>
    <t>T3 DI DONNELLS-MI-WUK 013/002A RPL INSW</t>
  </si>
  <si>
    <t>121721022</t>
  </si>
  <si>
    <t>T3 DI METCALF-GRN VLLY 20/141R RPL STRW</t>
  </si>
  <si>
    <t>121721039</t>
  </si>
  <si>
    <t>T3 DI W POINT-VALLEY SPRNGS 0/4 RPR STRW</t>
  </si>
  <si>
    <t>121721230</t>
  </si>
  <si>
    <t>T3 DI W POINT-VALLEY SPRNGS 0/4 RPL HRDD</t>
  </si>
  <si>
    <t>121721236</t>
  </si>
  <si>
    <t>010/113</t>
  </si>
  <si>
    <t>T3 DI IGNACIO-BOLINAS #1 10/113 RPR GYWW</t>
  </si>
  <si>
    <t>ETL.7140.POLE.WDPS</t>
  </si>
  <si>
    <t>121721239</t>
  </si>
  <si>
    <t>T3 DI IGNACIO-BOLINAS #1 10/113 RPR SPLW</t>
  </si>
  <si>
    <t>ETL.7140.INSL.CERA</t>
  </si>
  <si>
    <t>121721917</t>
  </si>
  <si>
    <t>T3 DI KESWICK-TRNTY 4/65 RPR STRW CMPLTD</t>
  </si>
  <si>
    <t>121722347</t>
  </si>
  <si>
    <t>T3 DI POTTER VALLEY-WILLITS 9/4 COMPLETE</t>
  </si>
  <si>
    <t>121724201</t>
  </si>
  <si>
    <t>003/007</t>
  </si>
  <si>
    <t>T3 DI DONNELLS-MI-WUK 3/7L RPL STRW</t>
  </si>
  <si>
    <t>121724202</t>
  </si>
  <si>
    <t>T3 DI DONNELLS-MI-WUK 3/7R RPL STRW</t>
  </si>
  <si>
    <t>121724488</t>
  </si>
  <si>
    <t>T3 DI SOBRANTE "R" #1+" 3/24 RMV VEG</t>
  </si>
  <si>
    <t>121724569</t>
  </si>
  <si>
    <t>T3 DI KILARC-CEDAR CRK WP 2/64 RPL HRDD</t>
  </si>
  <si>
    <t>121724844</t>
  </si>
  <si>
    <t>T3 DI DNNELLS-MI-WUK-STEEL X4/7 RPR INSW</t>
  </si>
  <si>
    <t>121724900</t>
  </si>
  <si>
    <t>T3 DI DONNELLS-MI-WUK-WOOD 6/2 RPL INSW</t>
  </si>
  <si>
    <t>121724957</t>
  </si>
  <si>
    <t>T3 DI DONNELLS-MI-WUK-WOOD 7/4 RPL INSW</t>
  </si>
  <si>
    <t>121725009</t>
  </si>
  <si>
    <t>T3 DI BURNS-LONE STAR #1 02/38 RPR STRW</t>
  </si>
  <si>
    <t>121725058</t>
  </si>
  <si>
    <t>T3 DI DONNELLS-MI-WUK 7/4 RMV BUTT</t>
  </si>
  <si>
    <t>121725274</t>
  </si>
  <si>
    <t>073/002B</t>
  </si>
  <si>
    <t>T2 DI HUMBOLDT-TRINITY 073/002B RPL INSW</t>
  </si>
  <si>
    <t>121725584</t>
  </si>
  <si>
    <t>T3 DI WOODLEAF-PALERMO 001/018 RPR STRW</t>
  </si>
  <si>
    <t>121725587</t>
  </si>
  <si>
    <t>121725589</t>
  </si>
  <si>
    <t>T3 DI WOODLEAF-PALERMO 001/018 RMV BUTT</t>
  </si>
  <si>
    <t>121725999</t>
  </si>
  <si>
    <t>013/118A</t>
  </si>
  <si>
    <t>T3 DI GRN VLLY-PAUL SWT 13/118A  RMV VEG</t>
  </si>
  <si>
    <t>ETL.1730.POLE.NWOD</t>
  </si>
  <si>
    <t>121727498</t>
  </si>
  <si>
    <t>019/537</t>
  </si>
  <si>
    <t>T3 DI COLGATE-ALLEGHANY 19/537 RPL STRW</t>
  </si>
  <si>
    <t>121729569</t>
  </si>
  <si>
    <t>005/135</t>
  </si>
  <si>
    <t>T3 DI DRUM-GRASS VLLY-WMR 5/135 RPR SPLW</t>
  </si>
  <si>
    <t>121729887</t>
  </si>
  <si>
    <t>012/003</t>
  </si>
  <si>
    <t>T3 DI DONNELLS-MI-WUK 012/003 RPR STRW</t>
  </si>
  <si>
    <t>121730345</t>
  </si>
  <si>
    <t>T3 DI GRN VLLY-LLAGAS 003/026 RPL HRDW</t>
  </si>
  <si>
    <t>121730721</t>
  </si>
  <si>
    <t>T3 DI GRN VLLY-LLAGAS 003/026 RPR INSW</t>
  </si>
  <si>
    <t>121731053</t>
  </si>
  <si>
    <t>T3 DI DONNELLS-MI-WUK 6/4 RPR STRW</t>
  </si>
  <si>
    <t>121731122</t>
  </si>
  <si>
    <t>010/100</t>
  </si>
  <si>
    <t>T3 DI GRN VLY-PL SWT 10/100 RPR GYWW</t>
  </si>
  <si>
    <t>121731291</t>
  </si>
  <si>
    <t>T3 DI DONNELLS-MI-WUK 005/003L RPR STRW</t>
  </si>
  <si>
    <t>121731292</t>
  </si>
  <si>
    <t>T3 DI DONNELLS-MI-WUK 005/003R RPR STRW</t>
  </si>
  <si>
    <t>121731533</t>
  </si>
  <si>
    <t>T3 DI LAURELES-OTTER 011/005 RPR GYWW</t>
  </si>
  <si>
    <t>121731717</t>
  </si>
  <si>
    <t>T3 DI DRUM-SUMMIT #2 00/05 RPL ANCW</t>
  </si>
  <si>
    <t>121731742</t>
  </si>
  <si>
    <t>T3 DI DONNELLS-MI-WUK 006/005 RPL INSW</t>
  </si>
  <si>
    <t>121731749</t>
  </si>
  <si>
    <t>016/115</t>
  </si>
  <si>
    <t>T3 DI ROCK CK-POE 16/115 RPR JMPR</t>
  </si>
  <si>
    <t>ETL.5630.POLE.STPS</t>
  </si>
  <si>
    <t>121731888</t>
  </si>
  <si>
    <t>T3 DI SOBRANTE "R" "#2+" 3/26 RPR INSS</t>
  </si>
  <si>
    <t>ETL.3780.INSL.NCER</t>
  </si>
  <si>
    <t>121731931</t>
  </si>
  <si>
    <t>T3 DI SOBRANTE ""R"" #1+" 3/26 RMV VEG</t>
  </si>
  <si>
    <t>121731999</t>
  </si>
  <si>
    <t>T3 DI DONNELLS-MI-WUK WP 16/1R RPR GYWW</t>
  </si>
  <si>
    <t>121732177</t>
  </si>
  <si>
    <t>T3 DI DONNELLS-MI-WUK 4/1 RPL INSW</t>
  </si>
  <si>
    <t>121732190</t>
  </si>
  <si>
    <t>T3 DI DONNELLS-MI-WUK-WOOD 4/1 RPR STRW</t>
  </si>
  <si>
    <t>121732307</t>
  </si>
  <si>
    <t>006/090</t>
  </si>
  <si>
    <t>T3 DI MIDDLEFORK #1 6/90 RPR GYWW</t>
  </si>
  <si>
    <t>121732338</t>
  </si>
  <si>
    <t>011/086B</t>
  </si>
  <si>
    <t>T2 DI CARBU-TBL MTN 11/86B RPR GYWS</t>
  </si>
  <si>
    <t>121733473</t>
  </si>
  <si>
    <t>073/002C</t>
  </si>
  <si>
    <t>T2 DI HUMBOLDT-TRINITY 073/002C RPL INSW</t>
  </si>
  <si>
    <t>121733479</t>
  </si>
  <si>
    <t>T3 DI DRUM-RIO OSO #1 4/53 RPR JUMS</t>
  </si>
  <si>
    <t>121734348</t>
  </si>
  <si>
    <t>T2 EI TRINITY-CTTNWD 3/26R RPL STRW</t>
  </si>
  <si>
    <t>121734419</t>
  </si>
  <si>
    <t>022/258</t>
  </si>
  <si>
    <t>T3 DI IGNACIO-BOLINAS #2 22/258 RPR INSW</t>
  </si>
  <si>
    <t>121734600</t>
  </si>
  <si>
    <t>T3 DI MORAGA-OAKLAND #3 0/8 INS HRDT</t>
  </si>
  <si>
    <t>121734783</t>
  </si>
  <si>
    <t>013/352</t>
  </si>
  <si>
    <t>T3 DI COLGATE-ALLEGHANY 13/352 RPR INSW</t>
  </si>
  <si>
    <t>121735029</t>
  </si>
  <si>
    <t>009/254</t>
  </si>
  <si>
    <t>T3 DI COLGATE-ALLEGHANY 009/254 RPL HRDD</t>
  </si>
  <si>
    <t>121735061</t>
  </si>
  <si>
    <t>025/281</t>
  </si>
  <si>
    <t>T3 DI IGNCI-BLNS #2 25/281 COMPLETE</t>
  </si>
  <si>
    <t>121737277</t>
  </si>
  <si>
    <t>008/109</t>
  </si>
  <si>
    <t>T3 DI GOLD HILL #1 008/109 RPR HRDW</t>
  </si>
  <si>
    <t>ETL.6950.POLE.WOOD</t>
  </si>
  <si>
    <t>121738284</t>
  </si>
  <si>
    <t>T3DI FULTON-HOPLAND-WOOD 26/1 HRDW RPL</t>
  </si>
  <si>
    <t>121738291</t>
  </si>
  <si>
    <t>:007/042</t>
  </si>
  <si>
    <t>T3 WV EAGLE ROCK-CORTINA :7/42 INS DAMS</t>
  </si>
  <si>
    <t>ETL.1470.INSL.CERA</t>
  </si>
  <si>
    <t>121738542</t>
  </si>
  <si>
    <t>T3 DI FORKS OF THE BUTTE TP 0/5 RPL HRDD</t>
  </si>
  <si>
    <t>ETL.6722.POLE.WOOD</t>
  </si>
  <si>
    <t>121738698</t>
  </si>
  <si>
    <t>023/263</t>
  </si>
  <si>
    <t>T3 DI IGNACIO-BOLINAS #2 23/263 RPL HRDD</t>
  </si>
  <si>
    <t>121738768</t>
  </si>
  <si>
    <t>T3 DI SOBRNTE-"G" #1""TWR X3/21 RPL INSS</t>
  </si>
  <si>
    <t>121738769</t>
  </si>
  <si>
    <t>T3 DI SOBRANTE G #1 TWR X3/21 RPL HRDT</t>
  </si>
  <si>
    <t>121738821</t>
  </si>
  <si>
    <t>T3 DI DONNELLS-MI-WUK 015/002 INS HRDD</t>
  </si>
  <si>
    <t>121738922</t>
  </si>
  <si>
    <t>T3 DI SOBRANTE-"G" #1 003/022 RPL INSS</t>
  </si>
  <si>
    <t>121738983</t>
  </si>
  <si>
    <t>002/044</t>
  </si>
  <si>
    <t>T3 DI CNTRVL TBL MTN ORO 2/44 REGRADE CM</t>
  </si>
  <si>
    <t>ETL.6330.POLE.NWOD</t>
  </si>
  <si>
    <t>121741437</t>
  </si>
  <si>
    <t>026/290</t>
  </si>
  <si>
    <t>T3 DI IGNACIO-BOLINS #2 26/290 RPL INSW</t>
  </si>
  <si>
    <t>121741503</t>
  </si>
  <si>
    <t>T3 DI KONOCTI-EAGLE RCK 000/007 INS HRDD</t>
  </si>
  <si>
    <t>ETL.6861.POLE.NWOD</t>
  </si>
  <si>
    <t>121741541</t>
  </si>
  <si>
    <t>T3 DI WP-VALLEY SPRINGS 0/2 RPL STRW</t>
  </si>
  <si>
    <t>121741600</t>
  </si>
  <si>
    <t>011/112C</t>
  </si>
  <si>
    <t>T3 DI GRN VLY CMP EVRS 011/112C RPL INSW</t>
  </si>
  <si>
    <t>ETL.1710.INSL.NCER</t>
  </si>
  <si>
    <t>121741613</t>
  </si>
  <si>
    <t>011/112B</t>
  </si>
  <si>
    <t>T3 DI GRN VLY CMP EVRS 011/112B RPL INSW</t>
  </si>
  <si>
    <t>121741741</t>
  </si>
  <si>
    <t>011/112A</t>
  </si>
  <si>
    <t>T3 DI GRN VLY CMP EVRS 011/112A RPL INSW</t>
  </si>
  <si>
    <t>121741745</t>
  </si>
  <si>
    <t>T3 DI DRM GRSS VLLY WMR 000/004 RPR IBWW</t>
  </si>
  <si>
    <t>121741827</t>
  </si>
  <si>
    <t>004/069A</t>
  </si>
  <si>
    <t>T3 DI SISQUOC-GAREY 4/69A RPL HRDD</t>
  </si>
  <si>
    <t>ETL.3690.POLE.WOOD</t>
  </si>
  <si>
    <t>121742336</t>
  </si>
  <si>
    <t>004/069C</t>
  </si>
  <si>
    <t>T3 DI SISQUOC-GAREY4/69C RPL HRDD</t>
  </si>
  <si>
    <t>121742367</t>
  </si>
  <si>
    <t>B023/531</t>
  </si>
  <si>
    <t>T3 DI DRM GRSS VLY WMR B023/531 RPR STRW</t>
  </si>
  <si>
    <t>121742368</t>
  </si>
  <si>
    <t>T3 DI DRM GRSS VLY WMR B023/531 RPL HRDD</t>
  </si>
  <si>
    <t>121742441</t>
  </si>
  <si>
    <t>T3 DI KONOCTI-EAGLE RK 000/10 REPLUMB</t>
  </si>
  <si>
    <t>ETL.6861.INSL</t>
  </si>
  <si>
    <t>121742588</t>
  </si>
  <si>
    <t>T3 DI SOBRANTE-"G" #1 003/023 RPL INSS</t>
  </si>
  <si>
    <t>121742935</t>
  </si>
  <si>
    <t>T3 DI SAN RAMON-MORAGA 002/014 RPR SHLS</t>
  </si>
  <si>
    <t>ETL.5660.INSL.CERA</t>
  </si>
  <si>
    <t>121743107</t>
  </si>
  <si>
    <t>T3 DI DRUM-RIO OSO #2 00/01 INST HRDT</t>
  </si>
  <si>
    <t>ETL.1430.TOWR</t>
  </si>
  <si>
    <t>121743170</t>
  </si>
  <si>
    <t>T3 DI DRUM-RIO OSO #2 00/01 RPR FOND</t>
  </si>
  <si>
    <t>121743497</t>
  </si>
  <si>
    <t>T3 DI MIDDLE FORK #1 1/27 RPR STRW</t>
  </si>
  <si>
    <t>121744085</t>
  </si>
  <si>
    <t>T3 DI GREEN VLLY-CMP EVRS 8/96 RPL INSW</t>
  </si>
  <si>
    <t>121744402</t>
  </si>
  <si>
    <t>006/087</t>
  </si>
  <si>
    <t>T3 DI MIDDLE FORK #1 6/87 RPL HRDW</t>
  </si>
  <si>
    <t>121744581</t>
  </si>
  <si>
    <t>T3 DI BURNS-LNE STAR #2 002/058 RPL HRDD</t>
  </si>
  <si>
    <t>121744912</t>
  </si>
  <si>
    <t>T3 DI KONOCTI-EAGLE ROCK 5/8 RPL STRW</t>
  </si>
  <si>
    <t>121744923</t>
  </si>
  <si>
    <t>020/552</t>
  </si>
  <si>
    <t>T3 DI COLGATE-ALLEGHANY 020/552 RPR STRW</t>
  </si>
  <si>
    <t>121745110</t>
  </si>
  <si>
    <t>T3 DI CENTERVILLE-TBLE MTN 1/23 RPR HRDW</t>
  </si>
  <si>
    <t>121745167</t>
  </si>
  <si>
    <t>T3 DI KONOCTI-EAGLE RK 000/009 RPL HRDD</t>
  </si>
  <si>
    <t>121745223</t>
  </si>
  <si>
    <t>002/014B</t>
  </si>
  <si>
    <t>T3 DI  KANAKA TAP 002/014B RPR STRW</t>
  </si>
  <si>
    <t>121745268</t>
  </si>
  <si>
    <t>002/014C</t>
  </si>
  <si>
    <t>T3 DI KANAKA TAP-WOOD  2/14C RPR STRW</t>
  </si>
  <si>
    <t>121745269</t>
  </si>
  <si>
    <t>005/012</t>
  </si>
  <si>
    <t>T3 DI KONOCTI-EAGLE ROCK 5/12 RMV VEG</t>
  </si>
  <si>
    <t>121745503</t>
  </si>
  <si>
    <t>T3 DI BURNS-LONE STAR #2 3/65 REFRAME</t>
  </si>
  <si>
    <t>121746383</t>
  </si>
  <si>
    <t>T3 DI SOBRANTE-""G"" #1 3/20 RPL INSS</t>
  </si>
  <si>
    <t>121746385</t>
  </si>
  <si>
    <t>T3 DI SOBRANTE-""G"" #1 3/20 RPL HRDT</t>
  </si>
  <si>
    <t>ETL.3720.TOWR</t>
  </si>
  <si>
    <t>121746669</t>
  </si>
  <si>
    <t>T3 DI BRNS-LONE STR #2 000/018 RPL STRW</t>
  </si>
  <si>
    <t>121747152</t>
  </si>
  <si>
    <t>016/108A</t>
  </si>
  <si>
    <t>T3 DI METCLF-GRN VLLY 16/108A RPL HRDW</t>
  </si>
  <si>
    <t>121747372</t>
  </si>
  <si>
    <t>008/114</t>
  </si>
  <si>
    <t>T3 DI  MIDDLEFORK #1 8/114 RPR JUMW</t>
  </si>
  <si>
    <t>121748159</t>
  </si>
  <si>
    <t>003/082</t>
  </si>
  <si>
    <t>T3 DI BURNS-LNE STAR #2 003/082 RPL ANCW</t>
  </si>
  <si>
    <t>121748477</t>
  </si>
  <si>
    <t>T3 DI BURNS-LONE STAR#2 003/078 RPR INSW</t>
  </si>
  <si>
    <t>121748834</t>
  </si>
  <si>
    <t>013/238</t>
  </si>
  <si>
    <t>T3 DI FRNCH MDWS-MDL FRK 13/238 INS HRDD</t>
  </si>
  <si>
    <t>ETL.6870.POLE.WOOD</t>
  </si>
  <si>
    <t>121748920</t>
  </si>
  <si>
    <t>T3 DI FRN MDW-ML FK 13/238 GYWW CMPLTD</t>
  </si>
  <si>
    <t>121749030</t>
  </si>
  <si>
    <t>004/054A</t>
  </si>
  <si>
    <t>T3 DI DRUM SUMMIT #2 4/54A RPL INSW</t>
  </si>
  <si>
    <t>121749382</t>
  </si>
  <si>
    <t>019/535</t>
  </si>
  <si>
    <t>T3 DI COLGATE-ALLEGHANY 19/535 RPL STRW</t>
  </si>
  <si>
    <t>121749614</t>
  </si>
  <si>
    <t>?001/006</t>
  </si>
  <si>
    <t>T3 DI SNTH LN-HLF MN BY ?1/6 RMV VEG</t>
  </si>
  <si>
    <t>ETL.7212.POLE.WOOD</t>
  </si>
  <si>
    <t>121749633</t>
  </si>
  <si>
    <t>T3 DI PTTR VLLY WLLTS 008/002 COMPLETE</t>
  </si>
  <si>
    <t>121749716</t>
  </si>
  <si>
    <t>017/159</t>
  </si>
  <si>
    <t>T3 DI MNTA VSTA-BRNS 17/159C RPR GYWW</t>
  </si>
  <si>
    <t>ETL.7590.POLE.WDPS</t>
  </si>
  <si>
    <t>121749739</t>
  </si>
  <si>
    <t>T3 DI DRM GRSS VLY WMR 000/002 RPR SPLW</t>
  </si>
  <si>
    <t>121749831</t>
  </si>
  <si>
    <t>T3 DI DRM GRSS VLY WMR 000/002 RPR GYWW</t>
  </si>
  <si>
    <t>121750061</t>
  </si>
  <si>
    <t>011/110</t>
  </si>
  <si>
    <t>T3 DI DRM-RO OSO #1 11/110 BNT STL CMPLT</t>
  </si>
  <si>
    <t>121750116</t>
  </si>
  <si>
    <t>T3NT DI DEER CREEK-DRUM 000/002 RMV BUTT</t>
  </si>
  <si>
    <t>ETL.6690.POLE.WOOD</t>
  </si>
  <si>
    <t>121750221</t>
  </si>
  <si>
    <t>011/256</t>
  </si>
  <si>
    <t>T3 DI DRUM-GRS VALY-WMAR 11/256 RPR INSW</t>
  </si>
  <si>
    <t>121752848</t>
  </si>
  <si>
    <t>T3 DI MAPLE CREEK-HOOPA 020/002 INS HRDD</t>
  </si>
  <si>
    <t>121752993</t>
  </si>
  <si>
    <t>013/358</t>
  </si>
  <si>
    <t>T3 DI COLGATE-ALLEGHANY 13/358 RPR SPLW</t>
  </si>
  <si>
    <t>121753091</t>
  </si>
  <si>
    <t>014/388</t>
  </si>
  <si>
    <t>T3 DI COLGATE-ALLEGHANY 14/388 RPL SPLW</t>
  </si>
  <si>
    <t>121753397</t>
  </si>
  <si>
    <t>?005/000</t>
  </si>
  <si>
    <t>T3 DI SNTH LN-HF MN BY ?005/000 RPR STRW</t>
  </si>
  <si>
    <t>121753964</t>
  </si>
  <si>
    <t>T3 DI COLGATE-CHALLENGE 6/114 RPL INSW</t>
  </si>
  <si>
    <t>ETL.6480.INSL.NCER</t>
  </si>
  <si>
    <t>121756279</t>
  </si>
  <si>
    <t>013/360</t>
  </si>
  <si>
    <t>T3 DI CLGTE-ALLGHNY 13/360 RPL INSW</t>
  </si>
  <si>
    <t>121760514</t>
  </si>
  <si>
    <t>011/004B</t>
  </si>
  <si>
    <t>T3 DI MAPLE CREEK-HOOPA 11/4B RPL STRW</t>
  </si>
  <si>
    <t>121760619</t>
  </si>
  <si>
    <t>011/004A</t>
  </si>
  <si>
    <t>T3 DI MAPLE CREEK-HOOPA 11/4A RPL STRW</t>
  </si>
  <si>
    <t>121761372</t>
  </si>
  <si>
    <t>?005/002</t>
  </si>
  <si>
    <t>T3 DI SNEATH LN-HLF MN BY ?5/2 RPR STRW</t>
  </si>
  <si>
    <t>121762843</t>
  </si>
  <si>
    <t>T058</t>
  </si>
  <si>
    <t>T3 DI MIDWAY-SANTA MARIA T58 BENT STEEL</t>
  </si>
  <si>
    <t>121763077</t>
  </si>
  <si>
    <t>T3 DI DRUM-HIGGINS 013/124 GRD WAS INSU</t>
  </si>
  <si>
    <t>121763360</t>
  </si>
  <si>
    <t>T3 DI MIDWAY-SANTA MARIA T056 RMV VEG</t>
  </si>
  <si>
    <t>121763467</t>
  </si>
  <si>
    <t>T3 DI DIABLO-MIDWAY #2 2/11 RPR GYWS</t>
  </si>
  <si>
    <t>121763664</t>
  </si>
  <si>
    <t>T3 DI MIDWAY-SANTA MARIA T49 RPL SPLS</t>
  </si>
  <si>
    <t>121763694</t>
  </si>
  <si>
    <t>T3 DI MIDWAY-SANTA MARIA T50 RPR SPLS</t>
  </si>
  <si>
    <t>121763733</t>
  </si>
  <si>
    <t>T3 DI MIDWAY-SANTA MARIA T50 BENT STEEL</t>
  </si>
  <si>
    <t>121766658</t>
  </si>
  <si>
    <t>T3 DI MIDWAY-SANTA MARIA T-104 RPR STRW</t>
  </si>
  <si>
    <t>121766786</t>
  </si>
  <si>
    <t>T3 DI MIDWAY-SANTA MARIA T82 CANCEL</t>
  </si>
  <si>
    <t>121766789</t>
  </si>
  <si>
    <t>T3 DI MIDWAY-SANTA MARIA T082 RPR FOND</t>
  </si>
  <si>
    <t>121766921</t>
  </si>
  <si>
    <t>T3 DI MIDWAY-SANTA MARIA T82 INS STEP</t>
  </si>
  <si>
    <t>121766924</t>
  </si>
  <si>
    <t>T042</t>
  </si>
  <si>
    <t>T3 DI MIDWAY-SANTA MARIA T042 RPR FOND</t>
  </si>
  <si>
    <t>121767131</t>
  </si>
  <si>
    <t>?005/001</t>
  </si>
  <si>
    <t>T3 DI SNTH LN-HLF MN BY ?005/001 RPL DAM</t>
  </si>
  <si>
    <t>ETL.7212.POLE.NWOD</t>
  </si>
  <si>
    <t>121767133</t>
  </si>
  <si>
    <t>T3 DI SNTH LN-HLF MN BY ?005/1 RPL HRDD</t>
  </si>
  <si>
    <t>121767138</t>
  </si>
  <si>
    <t>T3 DI MIDWAY-SANTA MARIA T052 RPL INSS</t>
  </si>
  <si>
    <t>121767880</t>
  </si>
  <si>
    <t>T3 DI MIDWAY-SANTA MARIA T060 INS HRDT</t>
  </si>
  <si>
    <t>121768092</t>
  </si>
  <si>
    <t>T041</t>
  </si>
  <si>
    <t>T3 DI MIDWAY-SANTA MARIA T041 RPL STEP</t>
  </si>
  <si>
    <t>121768093</t>
  </si>
  <si>
    <t>T3 DI MIDWAY-SANTA MARIA T041 RPL INSS</t>
  </si>
  <si>
    <t>121769187</t>
  </si>
  <si>
    <t>T3 MIDWAY-SANTA MARIA T055 RMV VEG</t>
  </si>
  <si>
    <t>121769443</t>
  </si>
  <si>
    <t>T3 DI MIDWAY-SANTA MARIA T054 RPL INSW</t>
  </si>
  <si>
    <t>121776648</t>
  </si>
  <si>
    <t>011/004C</t>
  </si>
  <si>
    <t>T3 DI MAPLE CREEK-HOOPA 11/4C RPL STRW</t>
  </si>
  <si>
    <t>121776986</t>
  </si>
  <si>
    <t>008/037</t>
  </si>
  <si>
    <t>T3 DI GEYSERS #17-FULTON 8/37 RPL INSS</t>
  </si>
  <si>
    <t>121777180</t>
  </si>
  <si>
    <t>T3 DI GEYSERS #12-FULTON 8/37 RPL INSS</t>
  </si>
  <si>
    <t>121777191</t>
  </si>
  <si>
    <t>?004/005</t>
  </si>
  <si>
    <t>T3 DI SNEATH LN-HLF MN BY ?4/5L RPL STRW</t>
  </si>
  <si>
    <t>ETL.7212.POLE.WDPS</t>
  </si>
  <si>
    <t>121777193</t>
  </si>
  <si>
    <t>T3 DI SNEATH LN-HLF MN BY ?4/5R RPL STRW</t>
  </si>
  <si>
    <t>121777568</t>
  </si>
  <si>
    <t>T046</t>
  </si>
  <si>
    <t>T3 DI MIDWAY-SANTA MARIA T046 RPR FOND</t>
  </si>
  <si>
    <t>121778922</t>
  </si>
  <si>
    <t>T3 DI MIDWAY-SANTA MARIA T084 RPR FOND</t>
  </si>
  <si>
    <t>121780714</t>
  </si>
  <si>
    <t>T3 DI MIDDLE FORK-GD HILL 1/12B RPR GYWW</t>
  </si>
  <si>
    <t>ETL.5140.POLE.WOOD</t>
  </si>
  <si>
    <t>121780880</t>
  </si>
  <si>
    <t>000/002B</t>
  </si>
  <si>
    <t>T3 DI DUTCH FLT#2 TAP 0/2B RPR INSW</t>
  </si>
  <si>
    <t>ETL.1421.POLE.NWOD</t>
  </si>
  <si>
    <t>121780948</t>
  </si>
  <si>
    <t>T089</t>
  </si>
  <si>
    <t>T3 DI MIDWAY-SANTA MARIA T089 RPR STRT</t>
  </si>
  <si>
    <t>121780966</t>
  </si>
  <si>
    <t>T3 DI MIDWAY-SANTA MARIA T080 RPL INSS</t>
  </si>
  <si>
    <t>121781016</t>
  </si>
  <si>
    <t>T3 DI MIDWAY-SANTA MARIA T077 RPR FOND</t>
  </si>
  <si>
    <t>121781036</t>
  </si>
  <si>
    <t>003/005C</t>
  </si>
  <si>
    <t>T3 DI LAURELES-OTTER 3/5C RPR HDWW</t>
  </si>
  <si>
    <t>121781073</t>
  </si>
  <si>
    <t>T3 DI MIDWAY-SANTA MARIA T076 RPR FOND</t>
  </si>
  <si>
    <t>121781125</t>
  </si>
  <si>
    <t>T3 DI MIDDL FK-GLD HILL 2/23L RPR GYWW</t>
  </si>
  <si>
    <t>121781126</t>
  </si>
  <si>
    <t>T3 DI MIDDL FK-GLD HILL 2/23C RPR GYWW</t>
  </si>
  <si>
    <t>121781144</t>
  </si>
  <si>
    <t>009/250</t>
  </si>
  <si>
    <t>T3 DI COLGATE-ALLEGHANY 9/250 RPR GYWW</t>
  </si>
  <si>
    <t>121781147</t>
  </si>
  <si>
    <t>006/096</t>
  </si>
  <si>
    <t>T3 DI MIDDLEFORK #1 06/96 STRW RPL</t>
  </si>
  <si>
    <t>121781330</t>
  </si>
  <si>
    <t>T069</t>
  </si>
  <si>
    <t>T3 DI MIDWAY-SANTA MARIA T069 RPR FOND</t>
  </si>
  <si>
    <t>121781332</t>
  </si>
  <si>
    <t>T3 DI MIDWAY-SANTA MARIA T069 INS HRDT</t>
  </si>
  <si>
    <t>121781334</t>
  </si>
  <si>
    <t>T3 DI MIDWAY-SANTA MARIA T069 RPR INSS</t>
  </si>
  <si>
    <t>121781356</t>
  </si>
  <si>
    <t>T070</t>
  </si>
  <si>
    <t>T3 DI MIDWY-SNT MARIA T070 RPR FOND</t>
  </si>
  <si>
    <t>121781442</t>
  </si>
  <si>
    <t>T3 DI UKH-HPLAND-CLVRDL 11/9 RPL STRW</t>
  </si>
  <si>
    <t>121781448</t>
  </si>
  <si>
    <t>T044</t>
  </si>
  <si>
    <t>T3 DI MIDWAY-SANTA MARIA T44 RPL INSS</t>
  </si>
  <si>
    <t>121781661</t>
  </si>
  <si>
    <t>004/000</t>
  </si>
  <si>
    <t>T3 DI DONNELLS-MI-WUK-WD 4/0 RPL INSW</t>
  </si>
  <si>
    <t>121781690</t>
  </si>
  <si>
    <t>T3 DI MIDDLE FORK-GD HILL 4/42 RPR GYWW</t>
  </si>
  <si>
    <t>121782967</t>
  </si>
  <si>
    <t>T067</t>
  </si>
  <si>
    <t>T3 DI MIDWAY-SANTA MARIA T067 RPL HRDT</t>
  </si>
  <si>
    <t>121783045</t>
  </si>
  <si>
    <t>T3 DI MIDWAY-SANTA MARIA T096 RPL INSS</t>
  </si>
  <si>
    <t>121783047</t>
  </si>
  <si>
    <t>T3 DI MIDWAY-SANTA MARIA T096 RPR FOND</t>
  </si>
  <si>
    <t>121783656</t>
  </si>
  <si>
    <t>T3 DI SNEATH LN-HLF MN BY ?4/5C RPL STRW</t>
  </si>
  <si>
    <t>121783721</t>
  </si>
  <si>
    <t>019/532</t>
  </si>
  <si>
    <t>T3 DI COLGATE-ALLGHNY 019/532 RPL PL</t>
  </si>
  <si>
    <t>121783802</t>
  </si>
  <si>
    <t>T045</t>
  </si>
  <si>
    <t>T3 DI MIDWAY-SANTA MARIA T045 RPR FOND</t>
  </si>
  <si>
    <t>121783807</t>
  </si>
  <si>
    <t>T3 DI MIDWAY-SANTA MARIA T097 RPR FOND</t>
  </si>
  <si>
    <t>121783808</t>
  </si>
  <si>
    <t>T3 DI MIDWAY-SANTA MARIA T097 RPL INSS</t>
  </si>
  <si>
    <t>121783882</t>
  </si>
  <si>
    <t>T3 DI MIDWAY-SANTA MARIA T045 RPL INSS</t>
  </si>
  <si>
    <t>121784357</t>
  </si>
  <si>
    <t>T-111</t>
  </si>
  <si>
    <t>T3 DI MDWAY-SNTA MARA T-111 RPL INSS</t>
  </si>
  <si>
    <t>121784504</t>
  </si>
  <si>
    <t>T062</t>
  </si>
  <si>
    <t>T3 DI MIDWAY-SANTA MARIA T062 RMV VEG</t>
  </si>
  <si>
    <t>121784512</t>
  </si>
  <si>
    <t>B022/493</t>
  </si>
  <si>
    <t>T3 DI DRM-GRS VLY-WMR B22/493 INST IBWW</t>
  </si>
  <si>
    <t>121784820</t>
  </si>
  <si>
    <t>006/157</t>
  </si>
  <si>
    <t>T3 DI COLGATE-ALLEGHANY 6/157 RPR STRW</t>
  </si>
  <si>
    <t>121785063</t>
  </si>
  <si>
    <t>019/525</t>
  </si>
  <si>
    <t>T3 DI COLGATE-ALLEGHANY 019/525 RPL INSW</t>
  </si>
  <si>
    <t>121785168</t>
  </si>
  <si>
    <t>T3 DI MIDWAY-SANTA MARIA INST HRDT</t>
  </si>
  <si>
    <t>121785216</t>
  </si>
  <si>
    <t>010/272</t>
  </si>
  <si>
    <t>T3 WV CLGTE-ALGHNY 10/272 INST DMPW</t>
  </si>
  <si>
    <t>121785300</t>
  </si>
  <si>
    <t>T3 DI MIDWAY-SANTA MARIA T071 RPR FOND</t>
  </si>
  <si>
    <t>121785338</t>
  </si>
  <si>
    <t>000/001B</t>
  </si>
  <si>
    <t>T3 DI DIABLO-MIDWAY #3 000/1B RPL HRDT</t>
  </si>
  <si>
    <t>121785690</t>
  </si>
  <si>
    <t>T3 DI MIDWAY-SANTA MARIA T-108 INS STEP</t>
  </si>
  <si>
    <t>121785858</t>
  </si>
  <si>
    <t>010/105B</t>
  </si>
  <si>
    <t>T3 DI GRN VLLY-CMP EVRS 10/105 RPL INSW</t>
  </si>
  <si>
    <t>121785859</t>
  </si>
  <si>
    <t>T3 DI GRN VLLY-CMP EVRS 10/105L RPR GYWW</t>
  </si>
  <si>
    <t>121785940</t>
  </si>
  <si>
    <t>018/148A</t>
  </si>
  <si>
    <t>T3 DI PARADISE-TBL MTN 18/148A RMV BUTT</t>
  </si>
  <si>
    <t>121786026</t>
  </si>
  <si>
    <t>T3 DI MIDWAY-SANTA MARIA T068 RPR FOND</t>
  </si>
  <si>
    <t>121786403</t>
  </si>
  <si>
    <t>T094</t>
  </si>
  <si>
    <t>T3 DI MIDWY-SNTA MARA(12KV)T094 RPR INSS</t>
  </si>
  <si>
    <t>121786408</t>
  </si>
  <si>
    <t>T090</t>
  </si>
  <si>
    <t>T3 DI MIDWY-SNTA MARA(12KV)T090 RPR CONS</t>
  </si>
  <si>
    <t>121786409</t>
  </si>
  <si>
    <t>T3 DI MIDWY-SNTA MARA(12KV)T090 RPL HRDT</t>
  </si>
  <si>
    <t>121786873</t>
  </si>
  <si>
    <t>T088</t>
  </si>
  <si>
    <t>T3 DI MIDWAY-SANTA MARIA T088 RPL INSS</t>
  </si>
  <si>
    <t>121787011</t>
  </si>
  <si>
    <t>018/148B</t>
  </si>
  <si>
    <t>T3 DI PARADISE-TBL MTN 18/148B RMV BUTT</t>
  </si>
  <si>
    <t>121787066</t>
  </si>
  <si>
    <t>T066</t>
  </si>
  <si>
    <t>T3 DI MIDWAY-SNTA MRIA T66 RPR STRT</t>
  </si>
  <si>
    <t>121787201</t>
  </si>
  <si>
    <t>T3 DI MIDWAY-SANTA MARIA T066 RPL INSS</t>
  </si>
  <si>
    <t>121787417</t>
  </si>
  <si>
    <t>T3 DI MIDWAY-SANTA MARIA T079 RPR STRT</t>
  </si>
  <si>
    <t>121787522</t>
  </si>
  <si>
    <t>T072</t>
  </si>
  <si>
    <t>T3 DI MIDWAY-SANTA MARIA T072 RMV VEG</t>
  </si>
  <si>
    <t>121789403</t>
  </si>
  <si>
    <t>T064</t>
  </si>
  <si>
    <t>T3 DI MIDWAY-SANTA MARIA T064 RPR FOND</t>
  </si>
  <si>
    <t>121789710</t>
  </si>
  <si>
    <t>T3 DI DONNELLS-MI-WUK 3/8 RPL INSW</t>
  </si>
  <si>
    <t>121789963</t>
  </si>
  <si>
    <t>T-115</t>
  </si>
  <si>
    <t>T3 DI MDWY-SNTA MARA(12KV) T115 RPL INSS</t>
  </si>
  <si>
    <t>121790043</t>
  </si>
  <si>
    <t>T3 DI MDWY-SNTA MARA(12KV) T115 RPR STRT</t>
  </si>
  <si>
    <t>121790220</t>
  </si>
  <si>
    <t>T-119</t>
  </si>
  <si>
    <t>T3 DI MDWY-SNTA MARIA T-119 RPL INS</t>
  </si>
  <si>
    <t>121790221</t>
  </si>
  <si>
    <t>T3 DI MIDWAY-SANTA MARIA T-119 INS STEP</t>
  </si>
  <si>
    <t>121790561</t>
  </si>
  <si>
    <t>T3 DI MNT VST-CYT SW ST 9/50 RPL INSS</t>
  </si>
  <si>
    <t>ETL.5090.INSL</t>
  </si>
  <si>
    <t>121790711</t>
  </si>
  <si>
    <t>T-117</t>
  </si>
  <si>
    <t>T3 DI MIDWAY-SANTA MARIA T-117 RPL INSS</t>
  </si>
  <si>
    <t>121790713</t>
  </si>
  <si>
    <t>T3 DI MIDWAY-SANTA MARIA T-117 RPR FOND</t>
  </si>
  <si>
    <t>121791090</t>
  </si>
  <si>
    <t>T057</t>
  </si>
  <si>
    <t>T3 DI MIDWAY-SANTA MARIA T057 RMV VEG</t>
  </si>
  <si>
    <t>121791216</t>
  </si>
  <si>
    <t>T078</t>
  </si>
  <si>
    <t>T3 DI MDWY-SNTA MRA T078 RPR FOND</t>
  </si>
  <si>
    <t>121791435</t>
  </si>
  <si>
    <t>T092</t>
  </si>
  <si>
    <t>T3 DI MDWY-SNTA MARIA T092 RPR FOND</t>
  </si>
  <si>
    <t>121792267</t>
  </si>
  <si>
    <t>T-110</t>
  </si>
  <si>
    <t>T3 DI MIDWAY-SANTA MARIA T-110 RPR FOND</t>
  </si>
  <si>
    <t>121792348</t>
  </si>
  <si>
    <t>T-116</t>
  </si>
  <si>
    <t>T3 DI MIDWAY-SANTA MARIA T-116 RPR FOND</t>
  </si>
  <si>
    <t>121792349</t>
  </si>
  <si>
    <t>T3 DI MIDWAY-SANTA MARIA T-116 RPL INSS</t>
  </si>
  <si>
    <t>121792660</t>
  </si>
  <si>
    <t>T3 DI MIDWAY-SANTA MARIA T-116 RPL STEP</t>
  </si>
  <si>
    <t>121792771</t>
  </si>
  <si>
    <t>008/208</t>
  </si>
  <si>
    <t>T3 DI DRM GRSS VLLY WMR 8/208 RPL HRDD</t>
  </si>
  <si>
    <t>121792982</t>
  </si>
  <si>
    <t>T-114</t>
  </si>
  <si>
    <t>T3 DI MIDWAY-SANTA MARIA T-114 RPR FOND</t>
  </si>
  <si>
    <t>121795133</t>
  </si>
  <si>
    <t>T-103</t>
  </si>
  <si>
    <t>T3 DI MIDWAY-SANTA MARIA T-103 RPL INSS</t>
  </si>
  <si>
    <t>121795134</t>
  </si>
  <si>
    <t>T3 DI MIDWAY-SANTA MARIA T-103 RPR STRT</t>
  </si>
  <si>
    <t>121795442</t>
  </si>
  <si>
    <t>T-120</t>
  </si>
  <si>
    <t>T3 DI MIDWAY-SANTA MARIA T-120 RMV VEG</t>
  </si>
  <si>
    <t>121795883</t>
  </si>
  <si>
    <t>T3 DI RND MTN-TBL MTN #1 22/113 RPL INSS</t>
  </si>
  <si>
    <t>ETL.6060.INSL</t>
  </si>
  <si>
    <t>121796309</t>
  </si>
  <si>
    <t>T3 DI MIDWAY-SANTA MARIA T-101 RPR INSS</t>
  </si>
  <si>
    <t>121796544</t>
  </si>
  <si>
    <t>T3 DI MIDWAY-SANTA MARIA T-102 RPL INSS</t>
  </si>
  <si>
    <t>121796549</t>
  </si>
  <si>
    <t>T3 DI MIDWAY-SANTA MARIA T-102 INST STEP</t>
  </si>
  <si>
    <t>121796730</t>
  </si>
  <si>
    <t>T-113</t>
  </si>
  <si>
    <t>T3 DI MIDWAY-SANTA MARIA T-113 RMV VEG</t>
  </si>
  <si>
    <t>121796733</t>
  </si>
  <si>
    <t>T3 DI MIDWAY-SANTA MARIA T-113 RPR FOND</t>
  </si>
  <si>
    <t>121796771</t>
  </si>
  <si>
    <t>T3 DI MIDWAY-SANTA MARIA T-113 INS STEP</t>
  </si>
  <si>
    <t>121796816</t>
  </si>
  <si>
    <t>T3 DI MIDDLE FRK-GOLD HILL 8/71 RPR INSS</t>
  </si>
  <si>
    <t>121797003</t>
  </si>
  <si>
    <t>T3 DI MIDWAY-SANTA MARIA T098 RPR FOND</t>
  </si>
  <si>
    <t>121797205</t>
  </si>
  <si>
    <t>T3 DI PARADISE TBL MTN 016/136 RPR INSW</t>
  </si>
  <si>
    <t>121797208</t>
  </si>
  <si>
    <t>T3 DI PARADISE TBL MTN 016/136 RPR STRW</t>
  </si>
  <si>
    <t>121797380</t>
  </si>
  <si>
    <t>T-122</t>
  </si>
  <si>
    <t>T3 DI MIDWAY-SANTA MARIA T-122 RPL INSS</t>
  </si>
  <si>
    <t>121797465</t>
  </si>
  <si>
    <t>T3 DI MIDWAY-SANTA MARIA T-122 RPR FOND</t>
  </si>
  <si>
    <t>121797466</t>
  </si>
  <si>
    <t>T3 DI MIDWAY-SANTA MARIA T-122 RMV VEG</t>
  </si>
  <si>
    <t>121797497</t>
  </si>
  <si>
    <t>T3 DI MIDWAY-SANTA MARIA T099 RPL INSS</t>
  </si>
  <si>
    <t>121797717</t>
  </si>
  <si>
    <t>T3 DI DIABLO-GATES #1 3/20 RPR GYWS</t>
  </si>
  <si>
    <t>121797927</t>
  </si>
  <si>
    <t>T3 DI CTTNWOOD-BENTON#2 12/107 RPR CNDW</t>
  </si>
  <si>
    <t>ETL.6650.INSL.CERA</t>
  </si>
  <si>
    <t>121798013</t>
  </si>
  <si>
    <t>T3 DI MIDDLE FORK #1 003/057 RPL HRDD</t>
  </si>
  <si>
    <t>121798219</t>
  </si>
  <si>
    <t>T-121</t>
  </si>
  <si>
    <t>T3 DI MIDWAY-SANTA MARIA T-121 INS HRDT</t>
  </si>
  <si>
    <t>121799128</t>
  </si>
  <si>
    <t>T3 DI MIDWAY-SANTA MARIA T051 RPL INSS</t>
  </si>
  <si>
    <t>121800378</t>
  </si>
  <si>
    <t>T3 DI SISQUOC-GAREY 004/069C RPR INSW</t>
  </si>
  <si>
    <t>ETL.3690.INSL.CERA</t>
  </si>
  <si>
    <t>121801638</t>
  </si>
  <si>
    <t>T3 DI COLGATE-CHALLENGE 2/58 RPR STRW</t>
  </si>
  <si>
    <t>121801728</t>
  </si>
  <si>
    <t>T-123</t>
  </si>
  <si>
    <t>T3 DI MIDWAY-SANTA MARIA T-123 RPR FOND</t>
  </si>
  <si>
    <t>121802836</t>
  </si>
  <si>
    <t>010/011A</t>
  </si>
  <si>
    <t>T3 DI MAPLE CREEK-HOOPA 10/11A RPL STRW</t>
  </si>
  <si>
    <t>121803404</t>
  </si>
  <si>
    <t>T3 DI CTTNWD-BENTON #2 11/100 RMV DBRS</t>
  </si>
  <si>
    <t>121803407</t>
  </si>
  <si>
    <t>019/080</t>
  </si>
  <si>
    <t>T3 DI MNT VST-JFFRSN #2 19/80 RPL INSS</t>
  </si>
  <si>
    <t>ETL.5230.INSL</t>
  </si>
  <si>
    <t>121803751</t>
  </si>
  <si>
    <t>?004/000</t>
  </si>
  <si>
    <t>T3 DI SNEATH LN-HLF MN BY ?4/0 RPR STRW</t>
  </si>
  <si>
    <t>121803870</t>
  </si>
  <si>
    <t>T3 DI DIABLO-GATES #1 2/14 RPR GYWS</t>
  </si>
  <si>
    <t>121803874</t>
  </si>
  <si>
    <t>T3 DI DIABLO-MIDWAY #2 0/2 RPR GYWS</t>
  </si>
  <si>
    <t>121803879</t>
  </si>
  <si>
    <t>T3 DI DRUM-SPAULDING 002/060 RPL HRDW</t>
  </si>
  <si>
    <t>ETL.6770.POLE.WOOD</t>
  </si>
  <si>
    <t>121805495</t>
  </si>
  <si>
    <t>T3 EI MIDWAY-SANTA MARIA T-122 RPR STRT</t>
  </si>
  <si>
    <t>121805498</t>
  </si>
  <si>
    <t>T3 EI MIDWAY-SANTA MARIA T-120 RPL INSS</t>
  </si>
  <si>
    <t>121806234</t>
  </si>
  <si>
    <t>T2 EI KANAKA TAP 001/012L COMPLETE</t>
  </si>
  <si>
    <t>121806235</t>
  </si>
  <si>
    <t>T2 EI KANAKA TAP 001/012R RPL STRW</t>
  </si>
  <si>
    <t>121806251</t>
  </si>
  <si>
    <t>004/100</t>
  </si>
  <si>
    <t>T3 DI BURNS-LONE STAR #2 4/100 RPR GYWW</t>
  </si>
  <si>
    <t>121806258</t>
  </si>
  <si>
    <t>T3 DI RND MT-TM #2 22/113 RPL INS CMPLT</t>
  </si>
  <si>
    <t>ETL.6070.INSL</t>
  </si>
  <si>
    <t>121806353</t>
  </si>
  <si>
    <t>T3 DI DIABLO-GATES #1 2/15 CNCL</t>
  </si>
  <si>
    <t>121806511</t>
  </si>
  <si>
    <t>010/011B</t>
  </si>
  <si>
    <t>T3 DI MAPLE CREEK-HOOPA 10/11B RPL STRW</t>
  </si>
  <si>
    <t>121806512</t>
  </si>
  <si>
    <t>010/011C</t>
  </si>
  <si>
    <t>T3 DI MAPLE CREEK-HOOPA 10/11C RPL STRW</t>
  </si>
  <si>
    <t>121808205</t>
  </si>
  <si>
    <t>T3 DI DONNELLS-MI-WUK 015/3L RPR STRW</t>
  </si>
  <si>
    <t>121809886</t>
  </si>
  <si>
    <t>X000/002</t>
  </si>
  <si>
    <t>T3 DI MORRO BAY-DIABLO X000/002 RPL INSS</t>
  </si>
  <si>
    <t>121810023</t>
  </si>
  <si>
    <t>025/374</t>
  </si>
  <si>
    <t>T3 DI GOLD HILL #1 025/374 RPR INSW</t>
  </si>
  <si>
    <t>ETL.6950.INSL.NCER</t>
  </si>
  <si>
    <t>121810032</t>
  </si>
  <si>
    <t>T3 DI MIDDLEFORK #1/35 RPR GYWW</t>
  </si>
  <si>
    <t>121810034</t>
  </si>
  <si>
    <t>000/001C</t>
  </si>
  <si>
    <t>T3 DI DIABLO-GATES #1 0/1C RPL HRDT CMT</t>
  </si>
  <si>
    <t>121810092</t>
  </si>
  <si>
    <t>T3 DI WST PT-VLY SPRNGS 004/058 RPR STRW</t>
  </si>
  <si>
    <t>121810115</t>
  </si>
  <si>
    <t>T3 DI MONTA VISTA-BURNS 14/121 RP SWTC</t>
  </si>
  <si>
    <t>ETL.7590.SWIT</t>
  </si>
  <si>
    <t>121810137</t>
  </si>
  <si>
    <t>T3 DI MORAGA-OAKLAND #3 1/10 RPL HRDT</t>
  </si>
  <si>
    <t>121810201</t>
  </si>
  <si>
    <t>T3 DI DRUM-HIGGINS 011/109 INS HRDD</t>
  </si>
  <si>
    <t>121810301</t>
  </si>
  <si>
    <t>T3 DI ULTON-CALISTOGA 7/3L RPR GYWW</t>
  </si>
  <si>
    <t>ETL.6880.POLE.STPS</t>
  </si>
  <si>
    <t>121810314</t>
  </si>
  <si>
    <t>T3 DI COLGATE-CHALLENGE 005/099 RPR SWTC</t>
  </si>
  <si>
    <t>ETL.6480.POLE.NWOD</t>
  </si>
  <si>
    <t>121810588</t>
  </si>
  <si>
    <t>025/369</t>
  </si>
  <si>
    <t>T3 DI GOLD HILL #1 025/369 INS IBWW</t>
  </si>
  <si>
    <t>ETL.6950.INSL.CERA</t>
  </si>
  <si>
    <t>121810745</t>
  </si>
  <si>
    <t>025/372</t>
  </si>
  <si>
    <t>T3 DI GOLD HILL #1 025/372 RPL STRW</t>
  </si>
  <si>
    <t>121810815</t>
  </si>
  <si>
    <t>T3 DI WEIMAR #1 014/185C RPL HRDD</t>
  </si>
  <si>
    <t>121810826</t>
  </si>
  <si>
    <t>007/114</t>
  </si>
  <si>
    <t>T3 DI WEIMAR #1 7/114 RPL STRW</t>
  </si>
  <si>
    <t>121810945</t>
  </si>
  <si>
    <t>T3 DI DIABLO-GATES #1 20/84 RPR JUMPER</t>
  </si>
  <si>
    <t>121810961</t>
  </si>
  <si>
    <t>005/148</t>
  </si>
  <si>
    <t>T3 DI DEER CREEK-DRUM 5/148 RPR GYWW</t>
  </si>
  <si>
    <t>ETL.6690.POLE.NWOD</t>
  </si>
  <si>
    <t>121811002</t>
  </si>
  <si>
    <t>025/367</t>
  </si>
  <si>
    <t>T3 DI GOLD HILL #1 025/367 INST IBWW</t>
  </si>
  <si>
    <t>ETL.6950.POLE.NWOD</t>
  </si>
  <si>
    <t>121811711</t>
  </si>
  <si>
    <t>025/373</t>
  </si>
  <si>
    <t>T3 DI GOLD HILL #1 025/373 RPL HRDD</t>
  </si>
  <si>
    <t>121811853</t>
  </si>
  <si>
    <t>T3 DI MIDDLE FORK #1 003/057 RPL INSW</t>
  </si>
  <si>
    <t>ETL.8405.INSL.CERA</t>
  </si>
  <si>
    <t>121812834</t>
  </si>
  <si>
    <t>T3 DI RND MTN-TBL MTN#2 23/115 RPR GYWS</t>
  </si>
  <si>
    <t>ETL.6070.TOWR</t>
  </si>
  <si>
    <t>121813105</t>
  </si>
  <si>
    <t>025/008</t>
  </si>
  <si>
    <t>T3NT DI MAPLE CREEK-HOOPA 25/8 RPR GWRW</t>
  </si>
  <si>
    <t>ETL.7490.POLE.STPS</t>
  </si>
  <si>
    <t>121813210</t>
  </si>
  <si>
    <t>T3 DI MAPLE CREEK-HOOPA 25/8 RPL SPLW</t>
  </si>
  <si>
    <t>121813213</t>
  </si>
  <si>
    <t>T3 DI FRNCH MDWS-MDL FRK 12/237 RPR GYWW</t>
  </si>
  <si>
    <t>121814228</t>
  </si>
  <si>
    <t>T3 DI DONNELLS-MI-WUK 015/3R RPR STRW</t>
  </si>
  <si>
    <t>121814596</t>
  </si>
  <si>
    <t>017/077</t>
  </si>
  <si>
    <t>T3 SAN RAMON-MORAGA 4/21 RPL HANGER</t>
  </si>
  <si>
    <t>ETL.5660.INSL</t>
  </si>
  <si>
    <t>121815064</t>
  </si>
  <si>
    <t>016/430</t>
  </si>
  <si>
    <t>T3 WV COLGATE-ALLEGHANY 16/430 INS DAMS</t>
  </si>
  <si>
    <t>ETL.6470.POLE.NWOD</t>
  </si>
  <si>
    <t>121815413</t>
  </si>
  <si>
    <t>T3 DI MIDLE FRK-GLD HIL 13/107C RPR GYWS</t>
  </si>
  <si>
    <t>ETL.5140.POLE.NWOD</t>
  </si>
  <si>
    <t>121815605</t>
  </si>
  <si>
    <t>010/282</t>
  </si>
  <si>
    <t>T3 DI COLGATE-ALLEGHANY 010/282 RPR STRW</t>
  </si>
  <si>
    <t>121815950</t>
  </si>
  <si>
    <t>003/083</t>
  </si>
  <si>
    <t>T3DI DEER CREEK-DRUM 3/83 RPR STRW</t>
  </si>
  <si>
    <t>121815953</t>
  </si>
  <si>
    <t>T3 DI DEER CREEK-DRUM 3/83 RPR GYWW</t>
  </si>
  <si>
    <t>121815955</t>
  </si>
  <si>
    <t>T3 DI DEER CREEK-DRUM 3/83 RPL HRDW</t>
  </si>
  <si>
    <t>121815958</t>
  </si>
  <si>
    <t>T3 DI DEER CREEK-DRUM 3/83 RPR SPLW</t>
  </si>
  <si>
    <t>ETL.6690.INSL.NCER</t>
  </si>
  <si>
    <t>121815975</t>
  </si>
  <si>
    <t>T3 DI DRUM-SPAULDING 00/09 RPR HDWW</t>
  </si>
  <si>
    <t>121816064</t>
  </si>
  <si>
    <t>023/641</t>
  </si>
  <si>
    <t>T3 DI COLGATE-ALLEGHANY 23/641 RPL HRDD</t>
  </si>
  <si>
    <t>121816066</t>
  </si>
  <si>
    <t>T3 DI DIABLO-GATES #1 3/20 INS HRDT</t>
  </si>
  <si>
    <t>121816183</t>
  </si>
  <si>
    <t>T3 DI KILARC-DESCHUTES 00/02 RPL INSW</t>
  </si>
  <si>
    <t>121816237</t>
  </si>
  <si>
    <t>023/651</t>
  </si>
  <si>
    <t>T3 DI COLGATE-ALLEGHANY 23/651 INS HRDD</t>
  </si>
  <si>
    <t>121816256</t>
  </si>
  <si>
    <t>T3 DI DEER CREEK-DRUM 0/6 RPL INSW</t>
  </si>
  <si>
    <t>ETL.6690.INSL</t>
  </si>
  <si>
    <t>121816277</t>
  </si>
  <si>
    <t>023/640</t>
  </si>
  <si>
    <t>T3 DI COLGATE-ALLEGHANY 23/640 RPL HRDD</t>
  </si>
  <si>
    <t>121816301</t>
  </si>
  <si>
    <t>T3 DI COLGATE-CHALLENGE 3/64 RPL INSW</t>
  </si>
  <si>
    <t>121816344</t>
  </si>
  <si>
    <t>T3 DI COLGATE-ALLEGHANY 23/640 RPR STRW</t>
  </si>
  <si>
    <t>121816429</t>
  </si>
  <si>
    <t>013/107B</t>
  </si>
  <si>
    <t>T3 DI MID FORK-GLD HILL 13/107B INS GYWS</t>
  </si>
  <si>
    <t>121816431</t>
  </si>
  <si>
    <t>000/005A</t>
  </si>
  <si>
    <t>T3 DI MRAGA-CLARMONT #2 0/5A RPL INSS</t>
  </si>
  <si>
    <t>ETL.2710.INSL.CERA</t>
  </si>
  <si>
    <t>121816508</t>
  </si>
  <si>
    <t>007/107</t>
  </si>
  <si>
    <t>T3 DI MIDDLEFORK #1+ 7/107 RPR CRSW</t>
  </si>
  <si>
    <t>121816529</t>
  </si>
  <si>
    <t>011/251</t>
  </si>
  <si>
    <t>T3 DI KILARC-CEDAR CRK 011/251 RPL STRW</t>
  </si>
  <si>
    <t>121816869</t>
  </si>
  <si>
    <t>T3 DI GOLD HILL #1 25/374 GRND WASH</t>
  </si>
  <si>
    <t>121818173</t>
  </si>
  <si>
    <t>014/386</t>
  </si>
  <si>
    <t>T3 DI COLGATE-ALLEGHANY 14/386 REFRAME</t>
  </si>
  <si>
    <t>121818174</t>
  </si>
  <si>
    <t>T3 DI SOBRANTE-"G" #1 003/25 RMV VEG</t>
  </si>
  <si>
    <t>121818320</t>
  </si>
  <si>
    <t>T3 DI DONNELLS-MI-WUK 001/5 REPLUMB</t>
  </si>
  <si>
    <t>ETL.1400.INSL</t>
  </si>
  <si>
    <t>121819001</t>
  </si>
  <si>
    <t>T3 RND MTN-TBL MTN #2 20/104 CNCL</t>
  </si>
  <si>
    <t>121819466</t>
  </si>
  <si>
    <t>T3 DIABLO-GATES #1 020/084 RPL SHLS</t>
  </si>
  <si>
    <t>121820845</t>
  </si>
  <si>
    <t>T3 DI DRM-GRS VY-WR 1/35 RPR ADSS CMPLTD</t>
  </si>
  <si>
    <t>121821274</t>
  </si>
  <si>
    <t>000/008B</t>
  </si>
  <si>
    <t>T3 DI MORAGA-OAKLAND #4 0/8B RPL STRW</t>
  </si>
  <si>
    <t>ETL.2750.POLE.WOOD</t>
  </si>
  <si>
    <t>121821868</t>
  </si>
  <si>
    <t>T3 GRIZZLY TAP 003/010L RPL POLE</t>
  </si>
  <si>
    <t>ETL.2395.POLE.WDPS</t>
  </si>
  <si>
    <t>121822003</t>
  </si>
  <si>
    <t>003/016A</t>
  </si>
  <si>
    <t>T3 GRIZZLY TAP 003/016A RPL POLE</t>
  </si>
  <si>
    <t>ETL.2395.POLE.WOOD</t>
  </si>
  <si>
    <t>121822010</t>
  </si>
  <si>
    <t>003/016B</t>
  </si>
  <si>
    <t>T3 GRIZZLY TAP 003/016B RPL POLE</t>
  </si>
  <si>
    <t>121822011</t>
  </si>
  <si>
    <t>003/016C</t>
  </si>
  <si>
    <t>T3 GRIZZLY TAP 003/016C RPL POLE</t>
  </si>
  <si>
    <t>121822282</t>
  </si>
  <si>
    <t>T3 DI MORAGA-OAKLAND #2 1/9 RPL INSS</t>
  </si>
  <si>
    <t>121822285</t>
  </si>
  <si>
    <t>T3 DI MORAGA-OAKLAND #1 1/9 RPL HRDT</t>
  </si>
  <si>
    <t>121822443</t>
  </si>
  <si>
    <t>016/131A</t>
  </si>
  <si>
    <t>T3 DI MDL FRK-GLD HLL 16/131A RPL HRDD</t>
  </si>
  <si>
    <t>121822444</t>
  </si>
  <si>
    <t>-018/000</t>
  </si>
  <si>
    <t>T3 DI FULTON-CALISTOGA -18/0 RPLC HRDW</t>
  </si>
  <si>
    <t>121822969</t>
  </si>
  <si>
    <t>T3 DI MONTA VISTA-BURNS 11/93 RPL HRDD</t>
  </si>
  <si>
    <t>121822986</t>
  </si>
  <si>
    <t>023/266</t>
  </si>
  <si>
    <t>T3 DI IGNACIO-BOLINAS #2 23/266 RPR STRW</t>
  </si>
  <si>
    <t>121823155</t>
  </si>
  <si>
    <t>007/191</t>
  </si>
  <si>
    <t>T3 DI DRM-GRS VLY-WMR 7/191 RPR SPLW</t>
  </si>
  <si>
    <t>121823257</t>
  </si>
  <si>
    <t>003/090</t>
  </si>
  <si>
    <t>T3 DI DEER CREEK-DRUM 003/090 RPL INSW</t>
  </si>
  <si>
    <t>121823954</t>
  </si>
  <si>
    <t>T3 DI MIDDLE FORK #1 1/31 RPLC HRDW</t>
  </si>
  <si>
    <t>121824405</t>
  </si>
  <si>
    <t>T3 GRIZZLY TAP 003/010R RPL POLE</t>
  </si>
  <si>
    <t>121824407</t>
  </si>
  <si>
    <t>T3 GRIZZLY TAP 003/010C RPL POLE</t>
  </si>
  <si>
    <t>121824800</t>
  </si>
  <si>
    <t>B016/381</t>
  </si>
  <si>
    <t>T3 DI DRM GRSS VLY WMR B016/381 RPL STRW</t>
  </si>
  <si>
    <t>121832305</t>
  </si>
  <si>
    <t>T3 EI SOBRANTE-R #1 2/016 RPR STRT</t>
  </si>
  <si>
    <t>121856898</t>
  </si>
  <si>
    <t>-018/006</t>
  </si>
  <si>
    <t>T3 WV FULTN-CLISTOG 18/6 INS ANCW</t>
  </si>
  <si>
    <t>121862692</t>
  </si>
  <si>
    <t>T3 VOLTA-DESCHUTES 0/1 RPL STRW</t>
  </si>
  <si>
    <t>121862693</t>
  </si>
  <si>
    <t>007/151A</t>
  </si>
  <si>
    <t>T3 VOLTA-DESCHUTES 7/151A RPL STRW</t>
  </si>
  <si>
    <t>121864608</t>
  </si>
  <si>
    <t>T3 WV CNTRVLL-TBL MTN 3/57 RPL CNDS</t>
  </si>
  <si>
    <t>121865086</t>
  </si>
  <si>
    <t>014/387</t>
  </si>
  <si>
    <t>T3 WV COLGATE-ALLEGHANY 14/387 INS DAMW</t>
  </si>
  <si>
    <t>121866669</t>
  </si>
  <si>
    <t>008/000</t>
  </si>
  <si>
    <t>T3 WV LAURELES-OTTER 8/0 RPL STRW</t>
  </si>
  <si>
    <t>121879630</t>
  </si>
  <si>
    <t>008/004</t>
  </si>
  <si>
    <t>T3 WV MONTE RIO-FULTON 8/4 RPL STRW</t>
  </si>
  <si>
    <t>121887385</t>
  </si>
  <si>
    <t>T3 CASTRO VALLEY-NEWARK 8/048 RPL STRT</t>
  </si>
  <si>
    <t>ETL.4450.TOWR</t>
  </si>
  <si>
    <t>121887627</t>
  </si>
  <si>
    <t>010/287</t>
  </si>
  <si>
    <t>WV T3 COLGATE-ALLEGHANY 10/287 INS DMPR</t>
  </si>
  <si>
    <t>121889715</t>
  </si>
  <si>
    <t>121890033</t>
  </si>
  <si>
    <t>T2 DI MIDDLE FK-GLD HLL 21/166C RPR ANCW</t>
  </si>
  <si>
    <t>121890035</t>
  </si>
  <si>
    <t>T2 DI METCALF-GRN VALLEY 13/86R RPR GYWW</t>
  </si>
  <si>
    <t>121890036</t>
  </si>
  <si>
    <t>T2 DI METCALF-GRN VALLEY 13/86C RPR GYWW</t>
  </si>
  <si>
    <t>121890605</t>
  </si>
  <si>
    <t>T2 DI MIDDLE FK-GLD HLL 21/166C RPR STRW</t>
  </si>
  <si>
    <t>121890712</t>
  </si>
  <si>
    <t>T2 DI CRAG VIEW-CASCADE 20/170R RPR STRW</t>
  </si>
  <si>
    <t>121890802</t>
  </si>
  <si>
    <t>T2 DI GRN VLLY-LLAGAS 12/89R RPR GYWW</t>
  </si>
  <si>
    <t>121890804</t>
  </si>
  <si>
    <t>T2 DI GRN VLLY-LLAGAS 12/89C RPR GYWW</t>
  </si>
  <si>
    <t>121892404</t>
  </si>
  <si>
    <t>027/012</t>
  </si>
  <si>
    <t>T3 WV FULTON-HOPLAND 27/12 RPL GYWW</t>
  </si>
  <si>
    <t>121911024</t>
  </si>
  <si>
    <t>008/005</t>
  </si>
  <si>
    <t>T3 WV MONTE RIO-FULTON 8/5 INS DMPW</t>
  </si>
  <si>
    <t>ETL.7630.POLE.NWOD</t>
  </si>
  <si>
    <t>121916901</t>
  </si>
  <si>
    <t>T2 EI TOCALOMA TAP 0/5R RPL STRW</t>
  </si>
  <si>
    <t>121921529</t>
  </si>
  <si>
    <t>012/336</t>
  </si>
  <si>
    <t>T3 WV COLGATE-ALLEGHANY 12/336 INS DAM</t>
  </si>
  <si>
    <t>121942182</t>
  </si>
  <si>
    <t>T3 WV IGNACIO-BOLINAS #1 8/96 RPR SPLW</t>
  </si>
  <si>
    <t>ETL.7140.POLE.WOOD</t>
  </si>
  <si>
    <t>121947435</t>
  </si>
  <si>
    <t>T3 KILARC-CEDAR CREEK-WOOD 1/45 RPL POLE</t>
  </si>
  <si>
    <t>121957167</t>
  </si>
  <si>
    <t>009/104</t>
  </si>
  <si>
    <t>T2 DRUM-SUMMIT #1 9/104L RPL ANCW</t>
  </si>
  <si>
    <t>121957250</t>
  </si>
  <si>
    <t>T2 DRUM-SUMMIT #1 9/104R RPL ANCW</t>
  </si>
  <si>
    <t>121957252</t>
  </si>
  <si>
    <t>T2 DRUM-SUMMIT #1 9/104R RPR GYWW</t>
  </si>
  <si>
    <t>121957254</t>
  </si>
  <si>
    <t>T2 DRUM-SUMMIT #1 9/104R REFRAME</t>
  </si>
  <si>
    <t>121958964</t>
  </si>
  <si>
    <t>T3 WV IGNCIO-BOLINAS #1 004/044 RPL SPLW</t>
  </si>
  <si>
    <t>121961520</t>
  </si>
  <si>
    <t>T3 WV SAN RAMON-MORAGA 13/62 RPL INSS</t>
  </si>
  <si>
    <t>121966943</t>
  </si>
  <si>
    <t>T3 WV KSWCK-TRNTY 2/37 RPL POLE CMLT</t>
  </si>
  <si>
    <t>121972568</t>
  </si>
  <si>
    <t>009/016</t>
  </si>
  <si>
    <t>T3 BRIDGEVILLE-GARBERVILLE 9/16 RPR GYWW</t>
  </si>
  <si>
    <t>ETL.6220.POLE.NWOD</t>
  </si>
  <si>
    <t>121977525</t>
  </si>
  <si>
    <t>004/093</t>
  </si>
  <si>
    <t>T3 WV BURNS-LONE STAR #2 4/093 INS DAMW</t>
  </si>
  <si>
    <t>121978929</t>
  </si>
  <si>
    <t>004/049</t>
  </si>
  <si>
    <t>T3 WV IGNACIO-BOLINAS #1 4/049 INS DAMW</t>
  </si>
  <si>
    <t>121983790</t>
  </si>
  <si>
    <t>T2 DRUM-SUMMIT #1 9/104L RPL GYWW</t>
  </si>
  <si>
    <t>121985665</t>
  </si>
  <si>
    <t>T3 WV  VOLTA-DESCHUTES 1/032 RPL POLE</t>
  </si>
  <si>
    <t>122017569</t>
  </si>
  <si>
    <t>T3 WV  KONOCTI-EAGLE ROCK 3/8 INST DMAPE</t>
  </si>
  <si>
    <t>ETL.6861.INSL.NCER</t>
  </si>
  <si>
    <t>122017740</t>
  </si>
  <si>
    <t>WV T3 WEIMAR #1 10/159 INS DMPW</t>
  </si>
  <si>
    <t>122018591</t>
  </si>
  <si>
    <t>T3 WV KONOCTI-EAGLE ROCK 03/010 BOND WIR</t>
  </si>
  <si>
    <t>122041599</t>
  </si>
  <si>
    <t>T3 DI MDDE FRK-GOLD HILL 4/36L RPL STRW</t>
  </si>
  <si>
    <t>122041680</t>
  </si>
  <si>
    <t>T3 DI MIDDLE FRK-GLD HILL 4/36R RPL STRW</t>
  </si>
  <si>
    <t>122043478</t>
  </si>
  <si>
    <t>015/115</t>
  </si>
  <si>
    <t>T3 WV SLT SPRG-TGR CK 15/115 INS JMPRS</t>
  </si>
  <si>
    <t>122053271</t>
  </si>
  <si>
    <t>T3 GEYSERS #9-LAKEVILLE :0/1 RPL INSS</t>
  </si>
  <si>
    <t>ETL.4780.INSL.CERA</t>
  </si>
  <si>
    <t>122053382</t>
  </si>
  <si>
    <t>T3 GEYSERS #9-LAKEVILLE :0/3 RPL INSS</t>
  </si>
  <si>
    <t>ETL.4780.INSL.NCER</t>
  </si>
  <si>
    <t>122053482</t>
  </si>
  <si>
    <t>T3 GEYSERS #9-LAKEVILLE :0/4 RPL INSS</t>
  </si>
  <si>
    <t>122053552</t>
  </si>
  <si>
    <t>T3 GEYSERS #9-LAKEVILLE :1/7 RPL INSS</t>
  </si>
  <si>
    <t>122053607</t>
  </si>
  <si>
    <t>T3 GEYSERS #9-LAKEVILLE :2/8 RPL INSS</t>
  </si>
  <si>
    <t>122053634</t>
  </si>
  <si>
    <t>:002/010</t>
  </si>
  <si>
    <t>T3 GEYSERS #9-LAKEVILLE :2/10 RPL INSS</t>
  </si>
  <si>
    <t>122053649</t>
  </si>
  <si>
    <t>T3 GEYSERS #9-LAKEVILLE :2/9 RPL INSS</t>
  </si>
  <si>
    <t>122054003</t>
  </si>
  <si>
    <t>:002/011</t>
  </si>
  <si>
    <t>T3 GEYSERS #9-LAKEVILLE :2/11 RPL INSS</t>
  </si>
  <si>
    <t>122054044</t>
  </si>
  <si>
    <t>:003/012</t>
  </si>
  <si>
    <t>T3 GEYSERS #9-LAKEVILLE :3/12 RPL INSS</t>
  </si>
  <si>
    <t>122054079</t>
  </si>
  <si>
    <t>:003/013</t>
  </si>
  <si>
    <t>T3 GEYSERS #9-LAKEVILLE :3/13 RPL INSS</t>
  </si>
  <si>
    <t>122054086</t>
  </si>
  <si>
    <t>:003/014</t>
  </si>
  <si>
    <t>T3 GEYSERS #9-LAKEVILLE :3/14 RPL INSS</t>
  </si>
  <si>
    <t>122054304</t>
  </si>
  <si>
    <t>T3 GEYSERS #9-LAKEVILLE :3/18 RPL INSS</t>
  </si>
  <si>
    <t>122054346</t>
  </si>
  <si>
    <t>T3 GEYSERS #9-LAKEVILLE :3/19 RPL INSS</t>
  </si>
  <si>
    <t>122054410</t>
  </si>
  <si>
    <t>:003/020</t>
  </si>
  <si>
    <t>T3 GEYSERS #9-LAKEVILLE :3/20 RPL INSS</t>
  </si>
  <si>
    <t>122054614</t>
  </si>
  <si>
    <t>:004/016</t>
  </si>
  <si>
    <t>T3 GEYSERS #9-LAKEVILLE :4/16 RPL INSS</t>
  </si>
  <si>
    <t>122054700</t>
  </si>
  <si>
    <t>:005/022</t>
  </si>
  <si>
    <t>T3 GEYSERS #9-LAKEVILLE :5/22 RPL INSS</t>
  </si>
  <si>
    <t>122054741</t>
  </si>
  <si>
    <t>:006/029</t>
  </si>
  <si>
    <t>T3 GEYSERS #9-LAKEVILLE :6/29 RPL INSS</t>
  </si>
  <si>
    <t>122054878</t>
  </si>
  <si>
    <t>T3 GEYSERS #9-LAKEVILE 2/10 RPL INSS COA</t>
  </si>
  <si>
    <t>122055195</t>
  </si>
  <si>
    <t>T3 GEYSERS #9-LAKEVILE 2/12 RPL INSS COA</t>
  </si>
  <si>
    <t>122055207</t>
  </si>
  <si>
    <t>T3 GEYSERS #9-LAKEVILE 3/13 RPL INSS COA</t>
  </si>
  <si>
    <t>122055241</t>
  </si>
  <si>
    <t>T3 GEYSERS #9-LAKEVILLE 3/15 RPL INSS</t>
  </si>
  <si>
    <t>122055271</t>
  </si>
  <si>
    <t>T3 GEYSERS #9-LAKEVILLE 3/18 RPL INSS</t>
  </si>
  <si>
    <t>122055307</t>
  </si>
  <si>
    <t>T3 GEYSERS #9-LAKEVILLE 3/19 RPL INSS</t>
  </si>
  <si>
    <t>122055319</t>
  </si>
  <si>
    <t>T3 GEYSERS #9-LAKEVILLE 4/17 RPL INSS</t>
  </si>
  <si>
    <t>122056966</t>
  </si>
  <si>
    <t>T3 GEYSERS #9-LAKEVILLE 4/18 RPL INSS</t>
  </si>
  <si>
    <t>122057066</t>
  </si>
  <si>
    <t>T3 GEYSERS #9-LAKEVILLE 4/21 RPL INSS</t>
  </si>
  <si>
    <t>122057101</t>
  </si>
  <si>
    <t>T3 GEYSERS #9-LAKEVILLE 4/22 RPL INSS</t>
  </si>
  <si>
    <t>122057113</t>
  </si>
  <si>
    <t>T3 GEYSERS #9-LAKEVILLE 005/019 RPL INSS</t>
  </si>
  <si>
    <t>122057131</t>
  </si>
  <si>
    <t>005/020</t>
  </si>
  <si>
    <t>T3 GEYSERS #9-LAKEVILLE 005/020 RPL INSS</t>
  </si>
  <si>
    <t>122057153</t>
  </si>
  <si>
    <t>T3 GEYSERS #9-LAKEVILLE 005/021 RPL INSS</t>
  </si>
  <si>
    <t>122057254</t>
  </si>
  <si>
    <t>006/024</t>
  </si>
  <si>
    <t>T3 GEYSERS #9-LAKEVILLE 006/024 RPL INSS</t>
  </si>
  <si>
    <t>122057418</t>
  </si>
  <si>
    <t>T3 GEYSERS #9-LAKEVILLE 006/025 RPL INSS</t>
  </si>
  <si>
    <t>122057558</t>
  </si>
  <si>
    <t>T3 GEYSERS #9-LAKEVILLE 006/028 RPL INSS</t>
  </si>
  <si>
    <t>122057566</t>
  </si>
  <si>
    <t>007/031</t>
  </si>
  <si>
    <t>T3 GEYSERS #9-LAKEVILLE 007/031 RPL INSS</t>
  </si>
  <si>
    <t>122057609</t>
  </si>
  <si>
    <t>007/032</t>
  </si>
  <si>
    <t>T3 GEYSERS #9-LAKEVILLE 007/032 RPL INSS</t>
  </si>
  <si>
    <t>122057634</t>
  </si>
  <si>
    <t>T3 GEYSERS #9-LAKEVILLE 008/033 RPL INSS</t>
  </si>
  <si>
    <t>122057662</t>
  </si>
  <si>
    <t>008/035</t>
  </si>
  <si>
    <t>T3 GEYSERS #9-LAKEVILLE 008/035 RPL INSS</t>
  </si>
  <si>
    <t>122057693</t>
  </si>
  <si>
    <t>008/036</t>
  </si>
  <si>
    <t>T3 GEYSERS #9-LAKEVILLE 008/036 RPL INSS</t>
  </si>
  <si>
    <t>122057698</t>
  </si>
  <si>
    <t>009/037</t>
  </si>
  <si>
    <t>T3 GEYSERS #9-LAKEVILLE 009/037 RPL INSS</t>
  </si>
  <si>
    <t>122057865</t>
  </si>
  <si>
    <t>T3 GEYSERS #9-LAKEVILLE 011/047 RPL INSS</t>
  </si>
  <si>
    <t>122057897</t>
  </si>
  <si>
    <t>T3 GEYSERS #9-LAKEVILLE 011/045 RPL INSS</t>
  </si>
  <si>
    <t>122057906</t>
  </si>
  <si>
    <t>T3 GEYSERS #9-LAKEVILLE 011/046 RPL INSS</t>
  </si>
  <si>
    <t>122057944</t>
  </si>
  <si>
    <t>011/048</t>
  </si>
  <si>
    <t>T3 GEYSERS #9-LAKEVILLE 011/048 RPL INSS</t>
  </si>
  <si>
    <t>122057963</t>
  </si>
  <si>
    <t>011/049</t>
  </si>
  <si>
    <t>T3 GEYSERS #9-LAKEVILLE 011/049 RPL INSS</t>
  </si>
  <si>
    <t>122058082</t>
  </si>
  <si>
    <t>T3 GEYSERS #9-LAKEVILLE 012/050 RPL INSS</t>
  </si>
  <si>
    <t>122058093</t>
  </si>
  <si>
    <t>012/051</t>
  </si>
  <si>
    <t>T3 GEYSERS #9-LAKEVILLE 012/051 RPL INSS</t>
  </si>
  <si>
    <t>122058123</t>
  </si>
  <si>
    <t>013/053</t>
  </si>
  <si>
    <t>T3 GEYSERS #9-LAKEVILLE 013/053 RPL INSS</t>
  </si>
  <si>
    <t>122058128</t>
  </si>
  <si>
    <t>013/054</t>
  </si>
  <si>
    <t>T3 GEYSERS #9-LAKEVILLE 013/054 RPL INSS</t>
  </si>
  <si>
    <t>122058153</t>
  </si>
  <si>
    <t>T3 GEYSERS #9-LAKEVILLE 013/055 RPL INSS</t>
  </si>
  <si>
    <t>122058171</t>
  </si>
  <si>
    <t>T3 GEYSERS #9-LAKEVILLE 013/056 RPL INSS</t>
  </si>
  <si>
    <t>122058175</t>
  </si>
  <si>
    <t>T3 GEYSERS #9-LAKEVILLE 013/057 RPL INSS</t>
  </si>
  <si>
    <t>122058201</t>
  </si>
  <si>
    <t>013/058</t>
  </si>
  <si>
    <t>T3 GEYSERS #9-LAKEVILLE 013/058 RPL INSS</t>
  </si>
  <si>
    <t>122058209</t>
  </si>
  <si>
    <t>T3 GEYSERS #9-LAKEVILLE 013/059 RPL INSS</t>
  </si>
  <si>
    <t>122058265</t>
  </si>
  <si>
    <t>T3 GEYSERS #9-LAKEVILLE 015/063 RPL INSS</t>
  </si>
  <si>
    <t>122058280</t>
  </si>
  <si>
    <t>T3 GEYSERS #9-LAKEVILLE 014/060 RPL INSS</t>
  </si>
  <si>
    <t>122058285</t>
  </si>
  <si>
    <t>T3 GEYSERS #9-LAKEVILLE 014/061 RPL INSS</t>
  </si>
  <si>
    <t>122058322</t>
  </si>
  <si>
    <t>014/062</t>
  </si>
  <si>
    <t>T3 GEYSERS #9-LAKEVILLE 014/062 RPL INSS</t>
  </si>
  <si>
    <t>122058346</t>
  </si>
  <si>
    <t>T3 GEYSERS #9-LAKEVILLE 015/064 RPL INSS</t>
  </si>
  <si>
    <t>122058372</t>
  </si>
  <si>
    <t>T3 GEYSERS #9-LAKEVILLE 015/065 RPL INSS</t>
  </si>
  <si>
    <t>122058396</t>
  </si>
  <si>
    <t>016/067</t>
  </si>
  <si>
    <t>T3 GEYSERS #9-LAKEVILLE 016/067 RPL INSS</t>
  </si>
  <si>
    <t>122058471</t>
  </si>
  <si>
    <t>T3 GEYSERS #9-LAKEVILLE 16/68 RPL INSS</t>
  </si>
  <si>
    <t>122058581</t>
  </si>
  <si>
    <t>016/069</t>
  </si>
  <si>
    <t>T3 GEYSERS #9-LAKEVILLE 16/69 RPL INSS</t>
  </si>
  <si>
    <t>122058585</t>
  </si>
  <si>
    <t>T3 GEYSERS #9-LAKEVILLE 16/70 RPL INSS</t>
  </si>
  <si>
    <t>122058613</t>
  </si>
  <si>
    <t>T3 GEYSERS #9-LAKEVILLE 17/74 RPL INSS</t>
  </si>
  <si>
    <t>122058621</t>
  </si>
  <si>
    <t>017/071</t>
  </si>
  <si>
    <t>T3 GEYSERS #9-LAKEVILLE 17/71 RPL INSS</t>
  </si>
  <si>
    <t>122059137</t>
  </si>
  <si>
    <t>T3 GEYSERS #9-LAKEVILLE 18/75 RPL INSS</t>
  </si>
  <si>
    <t>122059232</t>
  </si>
  <si>
    <t>T3 GEYSERS #9-LAKEVILLE 18/76 RPL INSS</t>
  </si>
  <si>
    <t>122059234</t>
  </si>
  <si>
    <t>018/077</t>
  </si>
  <si>
    <t>T3 GEYSERS #9-LAKEVILLE 18/77 RPL INSS</t>
  </si>
  <si>
    <t>122059261</t>
  </si>
  <si>
    <t>018/078</t>
  </si>
  <si>
    <t>T3 GEYSERS #9-LAKEVILLE 18/78 RPL INSS</t>
  </si>
  <si>
    <t>122059263</t>
  </si>
  <si>
    <t>018/079</t>
  </si>
  <si>
    <t>T3 GEYSERS #9-LAKEVILLE 18/79 RPL INSS</t>
  </si>
  <si>
    <t>122059275</t>
  </si>
  <si>
    <t>T3 GEYSERS #9-LAKEVILLE 19/80 RPL INSS</t>
  </si>
  <si>
    <t>122059352</t>
  </si>
  <si>
    <t>T3 GEYSERS #9-LAKEVILLE 19/81 RPL INSS</t>
  </si>
  <si>
    <t>122059383</t>
  </si>
  <si>
    <t>019/082</t>
  </si>
  <si>
    <t>T3 GEYSERS #9-LAKEVILLE 19/82 PRL INSS</t>
  </si>
  <si>
    <t>122059420</t>
  </si>
  <si>
    <t>019/083</t>
  </si>
  <si>
    <t>T3 GEYSERS #9-LAKEVILLE 19/83 RPL INSS</t>
  </si>
  <si>
    <t>122059424</t>
  </si>
  <si>
    <t>T3 GEYSERS #9-LAKEVILLE 20/84 RPL INSS</t>
  </si>
  <si>
    <t>122059465</t>
  </si>
  <si>
    <t>T3 GEYSERS #9-LAKEVILLE 20/85 RPL INSS</t>
  </si>
  <si>
    <t>122059589</t>
  </si>
  <si>
    <t>020/086</t>
  </si>
  <si>
    <t>T3 GEYSERS #9-LAKEVILLE 20/86 RPL INSS</t>
  </si>
  <si>
    <t>122059639</t>
  </si>
  <si>
    <t>T3 GEYSERS #9-LAKEVILLE 20/87 RPL INSS</t>
  </si>
  <si>
    <t>122059680</t>
  </si>
  <si>
    <t>T3 GEYSERS #9-LAKEVILLE 25/111 RPL INSS</t>
  </si>
  <si>
    <t>122059686</t>
  </si>
  <si>
    <t>T3 GEYSERS #9-LAKEVILLE 26/114 RPL INSS</t>
  </si>
  <si>
    <t>122059701</t>
  </si>
  <si>
    <t>T3 GEYSERS #9-LAKEVILLE 25/112 RPL INSS</t>
  </si>
  <si>
    <t>122059757</t>
  </si>
  <si>
    <t>026/113</t>
  </si>
  <si>
    <t>T3 GEYSERS #9-LAKEVILLE 26/113 RPL INSS</t>
  </si>
  <si>
    <t>122059779</t>
  </si>
  <si>
    <t>T3 GEYSERS #9-LAKEVILLE 26/115 RPL INSS</t>
  </si>
  <si>
    <t>122059816</t>
  </si>
  <si>
    <t>T3 GEYSERS #9-LAKEVILLE 26/117 RPL INSS</t>
  </si>
  <si>
    <t>122059829</t>
  </si>
  <si>
    <t>T2 EI TRINITY-COTTNWD 4/034L RPL POLE</t>
  </si>
  <si>
    <t>122059964</t>
  </si>
  <si>
    <t>T3 GEYSERS #9-LAKEVILLE 27/118 RPL INSS</t>
  </si>
  <si>
    <t>122060017</t>
  </si>
  <si>
    <t>028/124</t>
  </si>
  <si>
    <t>T3 GEYSERS #9-LAKEVILLE 28/124 RPL INSS</t>
  </si>
  <si>
    <t>122060025</t>
  </si>
  <si>
    <t>028/125</t>
  </si>
  <si>
    <t>T3 GEYSERS #9-LAKEVILLE 28/125 RPL INSS</t>
  </si>
  <si>
    <t>122060110</t>
  </si>
  <si>
    <t>028/126</t>
  </si>
  <si>
    <t>T3 GEYSERS #9-LAKEVILLE 28/126 RPL INSS</t>
  </si>
  <si>
    <t>122060115</t>
  </si>
  <si>
    <t>028/127</t>
  </si>
  <si>
    <t>T3 GEYSERS #9-LAKEVILLE 28/127 RPL INSS</t>
  </si>
  <si>
    <t>122060141</t>
  </si>
  <si>
    <t>029/128</t>
  </si>
  <si>
    <t>T3 GEYSERS #9-LAKEVILLE 29/128 RPL INSS</t>
  </si>
  <si>
    <t>122060186</t>
  </si>
  <si>
    <t>030/130</t>
  </si>
  <si>
    <t>T3 GEYSERS #9-LAKEVILLE 30/130 RPL INSS</t>
  </si>
  <si>
    <t>122060422</t>
  </si>
  <si>
    <t>T3 GEYSERS #9-LAKEVILLE 30/131 RPL INSS</t>
  </si>
  <si>
    <t>122060423</t>
  </si>
  <si>
    <t>T3 GEYSERS #9-LAKEVILLE 31/132 RPL INSS</t>
  </si>
  <si>
    <t>122063787</t>
  </si>
  <si>
    <t>T3 GEYSERS #9-LAKEVILLE 031/134 RPL INSS</t>
  </si>
  <si>
    <t>122063841</t>
  </si>
  <si>
    <t>031/133</t>
  </si>
  <si>
    <t>T3 GEYSERS #9-LAKEVILLE 031/133 RPL INSS</t>
  </si>
  <si>
    <t>122063937</t>
  </si>
  <si>
    <t>031/135</t>
  </si>
  <si>
    <t>T3 GEYSERS #9-LAKEVILLE 031/135 RPL INSS</t>
  </si>
  <si>
    <t>122063956</t>
  </si>
  <si>
    <t>T3 GEYSERS #9-LAKEVILLE 032/137 RPL INSS</t>
  </si>
  <si>
    <t>122063985</t>
  </si>
  <si>
    <t>T3 GEYSERS #9-LAKEVILLE 031/136 COMPLETE</t>
  </si>
  <si>
    <t>122064008</t>
  </si>
  <si>
    <t>T3 GEYSERS #9-LAKEVILLE 032/138 RPL INSS</t>
  </si>
  <si>
    <t>122064459</t>
  </si>
  <si>
    <t>T3 GEYSERS #9-LAKEVILLE 032/139 RPL INSS</t>
  </si>
  <si>
    <t>122064551</t>
  </si>
  <si>
    <t>T3 GEYSERS #9-LAKEVILLE 032/140 RPL INSS</t>
  </si>
  <si>
    <t>122064630</t>
  </si>
  <si>
    <t>032/141</t>
  </si>
  <si>
    <t>T3 GEYSERS #9-LAKEVILLE 032/141 RPL INSS</t>
  </si>
  <si>
    <t>122064637</t>
  </si>
  <si>
    <t>T3 GEYSERS #9-LAKEVILLE 033/142 RPL INSS</t>
  </si>
  <si>
    <t>122064702</t>
  </si>
  <si>
    <t>T3 GEYSERS #9-LAKEVILLE 033/143 RPL INSS</t>
  </si>
  <si>
    <t>122064708</t>
  </si>
  <si>
    <t>T3 GEYSERS #9-LAKEVILLE 033/144 RPL INSS</t>
  </si>
  <si>
    <t>122064806</t>
  </si>
  <si>
    <t>033/145</t>
  </si>
  <si>
    <t>T3 GEYSERS #9-LAKEVILLE 033/145 RPL INSS</t>
  </si>
  <si>
    <t>122064936</t>
  </si>
  <si>
    <t>034/147</t>
  </si>
  <si>
    <t>T3 GEYSERS #9-LAKEVILLE 034/147 RPL INSS</t>
  </si>
  <si>
    <t>122065030</t>
  </si>
  <si>
    <t>T3 GEYSERS #9-LAKEVILLE 034/148 RPL INSS</t>
  </si>
  <si>
    <t>122065142</t>
  </si>
  <si>
    <t>034/149</t>
  </si>
  <si>
    <t>T3 GEYSERS #9-LAKEVILLE 034/149 RPL INSS</t>
  </si>
  <si>
    <t>122065168</t>
  </si>
  <si>
    <t>T3 GEYSERS #9-LAKEVILLE 035/150 RPL INSS</t>
  </si>
  <si>
    <t>122065207</t>
  </si>
  <si>
    <t>T3 GEYSERS #9-LAKEVILLE 035/152 RPL INSS</t>
  </si>
  <si>
    <t>122065212</t>
  </si>
  <si>
    <t>T3 GEYSERS #9-LAKEVILLE 035/151 RPL INSS</t>
  </si>
  <si>
    <t>122088275</t>
  </si>
  <si>
    <t>T3 WV MORRO BAY-DIABLO X001/007 RPR OPGW</t>
  </si>
  <si>
    <t>122088530</t>
  </si>
  <si>
    <t>010/269</t>
  </si>
  <si>
    <t>T3 WV COLGATE-ALLEGHANY 10/269 INS DAMP</t>
  </si>
  <si>
    <t>122095313</t>
  </si>
  <si>
    <t>012/052</t>
  </si>
  <si>
    <t>T3 GEYSERS #9-LAKEVILLE 12/52 COMPLETE</t>
  </si>
  <si>
    <t>122095365</t>
  </si>
  <si>
    <t>T3 GEYSERS #9-LAKEVILLE 17/73 RPL INSS</t>
  </si>
  <si>
    <t>122095465</t>
  </si>
  <si>
    <t>T3 GEYSERS #9-LAKEVILLE 2/11 RPL INSS</t>
  </si>
  <si>
    <t>122095685</t>
  </si>
  <si>
    <t>T3 GEYSERS#9-LAKEVILLE 3/17 RPL INSS</t>
  </si>
  <si>
    <t>122096087</t>
  </si>
  <si>
    <t>039/169</t>
  </si>
  <si>
    <t>T3 GEYSERS #9-LAKEVILLE 39/169 RPL INSS</t>
  </si>
  <si>
    <t>122117489</t>
  </si>
  <si>
    <t>T3 EI SANDBAR TAP 0/025 RPR ROAD</t>
  </si>
  <si>
    <t>ETL.1403.POLE.STPS</t>
  </si>
  <si>
    <t>122121177</t>
  </si>
  <si>
    <t>002/043C</t>
  </si>
  <si>
    <t>T3 WV MDDLE FRK #1 02/043C RPR STRW</t>
  </si>
  <si>
    <t>122133312</t>
  </si>
  <si>
    <t>T3 WV OLEUM-G #2 9/060 RPR JUMS</t>
  </si>
  <si>
    <t>ETL.3160.INSL.NCER</t>
  </si>
  <si>
    <t>122145521</t>
  </si>
  <si>
    <t>:008/000</t>
  </si>
  <si>
    <t>T3 WV FLTN-CLISTOGA :8/0 INS DMPRW</t>
  </si>
  <si>
    <t>ETL.6880.INSL.NCER</t>
  </si>
  <si>
    <t>122161529</t>
  </si>
  <si>
    <t>034/172</t>
  </si>
  <si>
    <t>T3 EAGLE ROCK-FLTN-SILVR 34/172 RPL INSS</t>
  </si>
  <si>
    <t>122161616</t>
  </si>
  <si>
    <t>034/173</t>
  </si>
  <si>
    <t>T3 EAGLE ROCK-FLTN-SILVR 34/173 RPL INSS</t>
  </si>
  <si>
    <t>122161690</t>
  </si>
  <si>
    <t>035/176</t>
  </si>
  <si>
    <t>T3 EAGLE RK-FLT-SV 35/176 RPL INSS CMPLT</t>
  </si>
  <si>
    <t>122161726</t>
  </si>
  <si>
    <t>035/177</t>
  </si>
  <si>
    <t>T3 EGL RCK-FLTN-SLV 35/177 RPL INS CMPLT</t>
  </si>
  <si>
    <t>122161752</t>
  </si>
  <si>
    <t>036/180</t>
  </si>
  <si>
    <t>T3 EAGLE ROCK-FLTN-SILVR 36/180 COMPLETE</t>
  </si>
  <si>
    <t>122161792</t>
  </si>
  <si>
    <t>036/183</t>
  </si>
  <si>
    <t>T3 EGLE RCK-FLN-SLVR 36/183 RPL INSS COA</t>
  </si>
  <si>
    <t>122161827</t>
  </si>
  <si>
    <t>036/184</t>
  </si>
  <si>
    <t>T3 EAGLE RK-FLTN-SLR 36/184 RPL INSS COA</t>
  </si>
  <si>
    <t>122161897</t>
  </si>
  <si>
    <t>036/185</t>
  </si>
  <si>
    <t>T3 EGLE RCK-FLTN-SVR 36/185 RPL INSS COA</t>
  </si>
  <si>
    <t>122161949</t>
  </si>
  <si>
    <t>037/190</t>
  </si>
  <si>
    <t>T3 EAGLE ROCK-FLTN-SILVR 37/190 RPL INSS</t>
  </si>
  <si>
    <t>122162074</t>
  </si>
  <si>
    <t>T3 EAGLE RCK-FLTN-SILVR 37/191A RPL INSS</t>
  </si>
  <si>
    <t>ETL.4392.SWIT</t>
  </si>
  <si>
    <t>122162225</t>
  </si>
  <si>
    <t>039/198</t>
  </si>
  <si>
    <t>T3 EAGLE RCK-FTN-SLR 39/198 RPL INSS COA</t>
  </si>
  <si>
    <t>122162235</t>
  </si>
  <si>
    <t>039/199</t>
  </si>
  <si>
    <t>T3 EAGL RCK-FTN-SLVR 39/199 RPL INSS COA</t>
  </si>
  <si>
    <t>122162615</t>
  </si>
  <si>
    <t>039/200</t>
  </si>
  <si>
    <t>T3 EAGLE ROCK-FLTN-SILVR 39/200 RPL INSS</t>
  </si>
  <si>
    <t>122162670</t>
  </si>
  <si>
    <t>039/201</t>
  </si>
  <si>
    <t>T3 EAGLE ROCK-FLTN-SILVR 39/201 RPL INSS</t>
  </si>
  <si>
    <t>122162710</t>
  </si>
  <si>
    <t>039/202</t>
  </si>
  <si>
    <t>T3 EAGLE ROCK-FLTN-SILVR 39/202 RPL INSS</t>
  </si>
  <si>
    <t>122162746</t>
  </si>
  <si>
    <t>040/204</t>
  </si>
  <si>
    <t>T3 EAGLE ROCK-FLTN-SILVR 40/204 COMPLETE</t>
  </si>
  <si>
    <t>122162814</t>
  </si>
  <si>
    <t>040/206</t>
  </si>
  <si>
    <t>T3 EAGLE ROCK-FLTN-SILVR 40/206 RPL INSS</t>
  </si>
  <si>
    <t>122163027</t>
  </si>
  <si>
    <t>041/210</t>
  </si>
  <si>
    <t>T3 EAGLE ROCK-FLTN-SILVR 41/210 RPL INSS</t>
  </si>
  <si>
    <t>122163105</t>
  </si>
  <si>
    <t>041/211</t>
  </si>
  <si>
    <t>T3 EAGLE ROCK-FLTN-SILVR 41/211 RPL INSS</t>
  </si>
  <si>
    <t>122163234</t>
  </si>
  <si>
    <t>041/212</t>
  </si>
  <si>
    <t>T3 EAGLE ROCK-FLTN-SILVR 41/212 RPL INSS</t>
  </si>
  <si>
    <t>122163273</t>
  </si>
  <si>
    <t>041/213</t>
  </si>
  <si>
    <t>T3 EGLE RCK-FLTN-SLVR 41/213 RPL INS COA</t>
  </si>
  <si>
    <t>122163307</t>
  </si>
  <si>
    <t>041/214</t>
  </si>
  <si>
    <t>T3 EGLE RCK-FLTN-SLVR 41/214 RPL INS COA</t>
  </si>
  <si>
    <t>122164335</t>
  </si>
  <si>
    <t>024/653</t>
  </si>
  <si>
    <t>T3 DI CLGT-ALLGHNY 024/653 RPL INSW</t>
  </si>
  <si>
    <t>122185121</t>
  </si>
  <si>
    <t>021/155</t>
  </si>
  <si>
    <t>T3 WV TRINITY-COTTONWOOD 21/155 INS DAMW</t>
  </si>
  <si>
    <t>122186114</t>
  </si>
  <si>
    <t>011/003</t>
  </si>
  <si>
    <t>T3 EI MAPLE CREEK-HPA 11/3R RPL STRW</t>
  </si>
  <si>
    <t>ETL.7490.POLE.WDPS</t>
  </si>
  <si>
    <t>122190818</t>
  </si>
  <si>
    <t>T3 IGNACIO-BOLINAS #2 3/47 RPR ROAD</t>
  </si>
  <si>
    <t>ETL.7180.POLE.NWOD</t>
  </si>
  <si>
    <t>122190819</t>
  </si>
  <si>
    <t>EI T3 GEYSERS #3-CLOVERDALE 0/5 RMV DBRS</t>
  </si>
  <si>
    <t>ETL.1650.POLE.WOOD</t>
  </si>
  <si>
    <t>122191829</t>
  </si>
  <si>
    <t>011/009C</t>
  </si>
  <si>
    <t>T3 EI  MAPLE CREEK-HOOPA 11/9C RMV STEP</t>
  </si>
  <si>
    <t>122192045</t>
  </si>
  <si>
    <t>T3 EI KONOCTI-EAGLE ROCK 0/011 RMV STEP</t>
  </si>
  <si>
    <t>122192399</t>
  </si>
  <si>
    <t>T2 EI KANAKA TAP 001/010L RPL STRW CMPLT</t>
  </si>
  <si>
    <t>122193423</t>
  </si>
  <si>
    <t>T2 EI KANAKA TAP 001/010C RPL STRW CPLT</t>
  </si>
  <si>
    <t>122193424</t>
  </si>
  <si>
    <t>T2 EI KANAKA TAP 001/010R RPL STRW CMPT</t>
  </si>
  <si>
    <t>122216321</t>
  </si>
  <si>
    <t>T3 SAN RMN-MORAGA 11/50 RPL INSS</t>
  </si>
  <si>
    <t>122221261</t>
  </si>
  <si>
    <t>002/043</t>
  </si>
  <si>
    <t>WV T3 CNTRVL-TBL MTN-ORVL 2/43 INS DAMW</t>
  </si>
  <si>
    <t>122228070</t>
  </si>
  <si>
    <t>T3 SAN RAMON-MORAGA 3/018 RPR STRT</t>
  </si>
  <si>
    <t>ETL.5660.TOWR</t>
  </si>
  <si>
    <t>122229097</t>
  </si>
  <si>
    <t>Z013/006</t>
  </si>
  <si>
    <t>T3 DI FULTON-CALISTOGA :13/6 RPR GYWW</t>
  </si>
  <si>
    <t>122233485</t>
  </si>
  <si>
    <t>T3 EI MORAGA-CASTRO VLY 11/47 RPR INSS</t>
  </si>
  <si>
    <t>122234606</t>
  </si>
  <si>
    <t>009/094A</t>
  </si>
  <si>
    <t>T3 DI DRUM-RIO OSO #2 9/94A RPL INSS</t>
  </si>
  <si>
    <t>ETL.1430.POLE.STPS</t>
  </si>
  <si>
    <t>122234671</t>
  </si>
  <si>
    <t>?007/007</t>
  </si>
  <si>
    <t>T3 EI SNTH LANE-HALF MN BY ?7/7 RPR STRW</t>
  </si>
  <si>
    <t>ETL.7212.POLE.STPS</t>
  </si>
  <si>
    <t>122241584</t>
  </si>
  <si>
    <t>T3 WV FULTON-CALSTGA :7/6 INS DAMW</t>
  </si>
  <si>
    <t>122246729</t>
  </si>
  <si>
    <t>DI T3 MID FORK-GOLD HILL 4/43L RPL INSS</t>
  </si>
  <si>
    <t>ETL.5140.INSL.CERA</t>
  </si>
  <si>
    <t>122246890</t>
  </si>
  <si>
    <t>009/098</t>
  </si>
  <si>
    <t>T3 DI DRUM-RIO OSO #1 009/098L RPL INSS</t>
  </si>
  <si>
    <t>ETL.1420.POLE.STPS</t>
  </si>
  <si>
    <t>122257695</t>
  </si>
  <si>
    <t>:008/002</t>
  </si>
  <si>
    <t>WV T3 FULTON-CALISTOGA :8/2 RPL DAMW</t>
  </si>
  <si>
    <t>122289485</t>
  </si>
  <si>
    <t>T3 WV WISHN-SAN JOAQN #3 1/10 COMPLETE</t>
  </si>
  <si>
    <t>ETL.9340.POLE.NWOD</t>
  </si>
  <si>
    <t>122307670</t>
  </si>
  <si>
    <t>T3 EAGLE ROCK-REDBUD :9/52 RPL INSS</t>
  </si>
  <si>
    <t>ETL.1480.INSL.CERA</t>
  </si>
  <si>
    <t>122320225</t>
  </si>
  <si>
    <t>T3 CRESTA-RIO OSO 13/107 RPL INSS</t>
  </si>
  <si>
    <t>122320262</t>
  </si>
  <si>
    <t>T3 CRESTA-RIO OSO 16/136 RPL INSS</t>
  </si>
  <si>
    <t>122331551</t>
  </si>
  <si>
    <t>T3 FRNCH MEADOW-MIDDLE FRK 6/114 REFRAME</t>
  </si>
  <si>
    <t>122341677</t>
  </si>
  <si>
    <t>015/428</t>
  </si>
  <si>
    <t>T3 COLGATE-ALLEGHANY 15/428 RPL POLE</t>
  </si>
  <si>
    <t>122341696</t>
  </si>
  <si>
    <t>014/389</t>
  </si>
  <si>
    <t>T3 COLGATE-ALLEGHANY 14/389 RPR GYWW</t>
  </si>
  <si>
    <t>122371405</t>
  </si>
  <si>
    <t>010/078B</t>
  </si>
  <si>
    <t>T2 EI TRNTY-CTNWD 10/078B RPL POLE CPT</t>
  </si>
  <si>
    <t>122372641</t>
  </si>
  <si>
    <t>T3 MIDDLE FORK-GOLD HILL 0/1 RPR SHLDW</t>
  </si>
  <si>
    <t>122400202</t>
  </si>
  <si>
    <t>T3 EI ATSCADRO-CAYCS 7/63 RPL ANCW</t>
  </si>
  <si>
    <t>ETL.8480.POLE.WOOD</t>
  </si>
  <si>
    <t>122405115</t>
  </si>
  <si>
    <t>017/457</t>
  </si>
  <si>
    <t>T3 WV COLGATE-ALLEGHANY 17/457 RPL POLE</t>
  </si>
  <si>
    <t>122407035</t>
  </si>
  <si>
    <t>T3 EI DRUM-SUMMIT #2 4/56 RPLC STRW</t>
  </si>
  <si>
    <t>122408876</t>
  </si>
  <si>
    <t>WV T3 MIDWAY-SANTA MARIA T099 RPL HRDS</t>
  </si>
  <si>
    <t>122422686</t>
  </si>
  <si>
    <t>013/106</t>
  </si>
  <si>
    <t>T3 DI MONTA VSTA-BRNS 13/106 RPR GYWW</t>
  </si>
  <si>
    <t>ETL.7590.INSL.NCER</t>
  </si>
  <si>
    <t>122442011</t>
  </si>
  <si>
    <t>T3 WV CNTVL-TBL MTN-ORVL 2/55 INS DMPW</t>
  </si>
  <si>
    <t>122443843</t>
  </si>
  <si>
    <t>009/171</t>
  </si>
  <si>
    <t>T3 FRNCH MDWS-MDDL FRK 9/171 REFRAME</t>
  </si>
  <si>
    <t>122460818</t>
  </si>
  <si>
    <t>007/093</t>
  </si>
  <si>
    <t>T3 DI GREEN VALLEY 007/093L  COMPLETE</t>
  </si>
  <si>
    <t>122460965</t>
  </si>
  <si>
    <t>T3 DI GREEN VALLEY 007/093R COMPLETE</t>
  </si>
  <si>
    <t>122460968</t>
  </si>
  <si>
    <t>T3 DI GREEN VALLEY 007/093C  COMPLETE</t>
  </si>
  <si>
    <t>122474110</t>
  </si>
  <si>
    <t>T3 EI SBRNTE-GRZZLY-CLR #1 4/40 INS ROAD</t>
  </si>
  <si>
    <t>ETL.3740.TOWR</t>
  </si>
  <si>
    <t>122490473</t>
  </si>
  <si>
    <t>T3 FULTON-IGNACIO #1 005/031 RPR ROAD</t>
  </si>
  <si>
    <t>ETL.4680.TOWR</t>
  </si>
  <si>
    <t>122491982</t>
  </si>
  <si>
    <t>T3 DI GRN VLLY-CMP EVRS 7/92L RPL STRW</t>
  </si>
  <si>
    <t>122495898</t>
  </si>
  <si>
    <t>013/139</t>
  </si>
  <si>
    <t>T2 DI RND MNTIN-CTNWD 13/139L RPL PL</t>
  </si>
  <si>
    <t>122511529</t>
  </si>
  <si>
    <t>000/020</t>
  </si>
  <si>
    <t>T3 WV VOLTA-SOUTH 0/20 RPR FENCE</t>
  </si>
  <si>
    <t>ETL.8300.POLE.WOOD</t>
  </si>
  <si>
    <t>122533739</t>
  </si>
  <si>
    <t>020/561</t>
  </si>
  <si>
    <t>COLGATE-ALLEGHANY 20/561 RPR SWTCH</t>
  </si>
  <si>
    <t>122885701</t>
  </si>
  <si>
    <t>T2 DI CHOWCHILLA-KERCKHOFF 6/5R CMPLTD</t>
  </si>
  <si>
    <t>122885705</t>
  </si>
  <si>
    <t>T2 DI CHOWCHILLA-KERCKHOFF 6/5C CMPLTD</t>
  </si>
  <si>
    <t>123041624</t>
  </si>
  <si>
    <t>039/001</t>
  </si>
  <si>
    <t>T2 RIO DELL JCT-BRIDGEVILL 39/1 RPL POLE</t>
  </si>
  <si>
    <t>ETL.7850.POLE.WOOD</t>
  </si>
  <si>
    <t>123053075</t>
  </si>
  <si>
    <t>T2 EI DRUM-SUMMIT#2 21/251R RPL STRW</t>
  </si>
  <si>
    <t>123053124</t>
  </si>
  <si>
    <t>T2 DI DRUM-SUMMIT #2 9/107R RPL STRW</t>
  </si>
  <si>
    <t>123053186</t>
  </si>
  <si>
    <t>T2 EI DRUM-SUMMIT #1 25/295R RPL STRW</t>
  </si>
  <si>
    <t>123568287</t>
  </si>
  <si>
    <t>T2 DI MDDE FRK-GLD HLL 026/201R RPL STRW</t>
  </si>
  <si>
    <t>123902115</t>
  </si>
  <si>
    <t>T2 DI CRAG VIEW-CASCADE 16/139L RPL STRW</t>
  </si>
  <si>
    <t>124072640</t>
  </si>
  <si>
    <t>T2 DI DRUM-SUMMIT #1 25/300R RPL STRW</t>
  </si>
  <si>
    <t>124173442</t>
  </si>
  <si>
    <t>T2 EI TRINITY-COTTONWD 8/66 RPL POLE</t>
  </si>
  <si>
    <t>User</t>
  </si>
  <si>
    <t>First Name</t>
  </si>
  <si>
    <t>Last name</t>
  </si>
  <si>
    <t>Date</t>
  </si>
  <si>
    <t>NOTIF</t>
  </si>
  <si>
    <t>Transaction Code</t>
  </si>
  <si>
    <t>Field Name</t>
  </si>
  <si>
    <t>Short text</t>
  </si>
  <si>
    <t>Old value</t>
  </si>
  <si>
    <t>New value</t>
  </si>
  <si>
    <t>Change Indicator</t>
  </si>
  <si>
    <t>A7KJ</t>
  </si>
  <si>
    <t>Alexander</t>
  </si>
  <si>
    <t>Kaluza</t>
  </si>
  <si>
    <t>PRIOK</t>
  </si>
  <si>
    <t>Priority</t>
  </si>
  <si>
    <t>E</t>
  </si>
  <si>
    <t>B</t>
  </si>
  <si>
    <t>U</t>
  </si>
  <si>
    <t>MT1R</t>
  </si>
  <si>
    <t>Max</t>
  </si>
  <si>
    <t>Moreno</t>
  </si>
  <si>
    <t>JKPX</t>
  </si>
  <si>
    <t>Joseph</t>
  </si>
  <si>
    <t>Pauza</t>
  </si>
  <si>
    <t>JD37</t>
  </si>
  <si>
    <t>Jeff</t>
  </si>
  <si>
    <t>Stewart</t>
  </si>
  <si>
    <t>H2SC</t>
  </si>
  <si>
    <t>Harby</t>
  </si>
  <si>
    <t>Sehmar</t>
  </si>
  <si>
    <t>CCLL</t>
  </si>
  <si>
    <t>Chelsea</t>
  </si>
  <si>
    <t>Liu</t>
  </si>
  <si>
    <t>J3VL</t>
  </si>
  <si>
    <t>Jared</t>
  </si>
  <si>
    <t>VanHook</t>
  </si>
  <si>
    <t>D7WQ</t>
  </si>
  <si>
    <t>Deanna</t>
  </si>
  <si>
    <t>Wong</t>
  </si>
  <si>
    <t>ZGX1</t>
  </si>
  <si>
    <t>Gary</t>
  </si>
  <si>
    <t>Xiang</t>
  </si>
  <si>
    <t>CZBT</t>
  </si>
  <si>
    <t>Chris</t>
  </si>
  <si>
    <t>Brislawn</t>
  </si>
  <si>
    <t>E1NH</t>
  </si>
  <si>
    <t>Edmund</t>
  </si>
  <si>
    <t>Narh</t>
  </si>
  <si>
    <t>KTC6</t>
  </si>
  <si>
    <t>Kevin</t>
  </si>
  <si>
    <t>Cooper</t>
  </si>
  <si>
    <t>Tier 3</t>
  </si>
  <si>
    <t>Tier 2</t>
  </si>
  <si>
    <t>Dates</t>
  </si>
  <si>
    <t>Notification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</si>
</sst>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 applyAlignment="1">
      <alignment vertical="top"/>
    </xf>
    <xf numFmtId="14" fontId="0" fillId="0" borderId="0" xfId="0" applyNumberFormat="1" applyAlignment="1">
      <alignment horizontal="center" vertical="top"/>
    </xf>
    <xf numFmtId="14" fontId="1" fillId="0" borderId="0" xfId="0" applyNumberFormat="1" applyFont="1" applyAlignment="1">
      <alignment horizontal="center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9" fontId="0" fillId="0" borderId="2" xfId="0" applyNumberForma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vertical="top"/>
    </xf>
    <xf numFmtId="0" fontId="0" fillId="0" borderId="0" xfId="0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3" borderId="0" xfId="0" applyFill="1" applyAlignment="1">
      <alignment horizontal="center" vertical="top"/>
    </xf>
    <xf numFmtId="14" fontId="0" fillId="3" borderId="0" xfId="0" applyNumberFormat="1" applyFill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14" fontId="0" fillId="3" borderId="0" xfId="0" applyNumberFormat="1" applyFill="1" applyAlignment="1">
      <alignment horizontal="right" vertical="top"/>
    </xf>
    <xf numFmtId="0" fontId="0" fillId="3" borderId="0" xfId="0" applyFill="1" applyAlignment="1">
      <alignment vertical="top"/>
    </xf>
    <xf numFmtId="0" fontId="0" fillId="3" borderId="1" xfId="0" applyFill="1" applyBorder="1" applyAlignment="1">
      <alignment vertical="top"/>
    </xf>
    <xf numFmtId="2" fontId="0" fillId="3" borderId="0" xfId="0" applyNumberFormat="1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14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 xr:uid="{64620CC6-DACF-4594-9CE8-C5F6B736EF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bbbb_pge_com/Documents/Desktop/EXPORT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Notification No</v>
          </cell>
          <cell r="C1" t="str">
            <v>Technical identification no.</v>
          </cell>
          <cell r="D1" t="str">
            <v>Description</v>
          </cell>
          <cell r="E1" t="str">
            <v>Main work center</v>
          </cell>
          <cell r="F1" t="str">
            <v>Function</v>
          </cell>
          <cell r="G1" t="str">
            <v>al Location</v>
          </cell>
          <cell r="H1" t="str">
            <v>Created On</v>
          </cell>
          <cell r="I1" t="str">
            <v>Notification date</v>
          </cell>
          <cell r="J1" t="str">
            <v>Reference date</v>
          </cell>
          <cell r="K1" t="str">
            <v>Completion by date</v>
          </cell>
          <cell r="L1" t="str">
            <v>Funded Repair Date</v>
          </cell>
          <cell r="M1" t="str">
            <v>Required End</v>
          </cell>
          <cell r="N1" t="str">
            <v>Basic finish date</v>
          </cell>
          <cell r="O1" t="str">
            <v>Work Type Code</v>
          </cell>
          <cell r="P1" t="str">
            <v>Status</v>
          </cell>
          <cell r="Q1" t="str">
            <v>Priority text</v>
          </cell>
          <cell r="R1" t="str">
            <v>Notification Sytem Status</v>
          </cell>
          <cell r="S1" t="str">
            <v>Notification User Status</v>
          </cell>
        </row>
        <row r="2">
          <cell r="B2" t="str">
            <v>118440492</v>
          </cell>
          <cell r="C2" t="str">
            <v>017/118</v>
          </cell>
          <cell r="D2" t="str">
            <v>T0 RIO OSO-BRIGHTON 17/118 RPR STRT</v>
          </cell>
          <cell r="E2" t="str">
            <v>SACTO</v>
          </cell>
          <cell r="F2" t="str">
            <v>ETL.5600</v>
          </cell>
          <cell r="G2" t="str">
            <v>.TOWR</v>
          </cell>
          <cell r="H2">
            <v>43847</v>
          </cell>
          <cell r="I2">
            <v>43847</v>
          </cell>
          <cell r="J2">
            <v>43847</v>
          </cell>
          <cell r="L2">
            <v>44835</v>
          </cell>
          <cell r="M2">
            <v>44578</v>
          </cell>
          <cell r="O2" t="str">
            <v>543</v>
          </cell>
          <cell r="P2" t="str">
            <v>INSP</v>
          </cell>
          <cell r="Q2" t="str">
            <v>E - Schd Compl Yr 0</v>
          </cell>
          <cell r="R2" t="str">
            <v>NOPR ATCO</v>
          </cell>
          <cell r="S2" t="str">
            <v>Remove</v>
          </cell>
        </row>
        <row r="3">
          <cell r="B3" t="str">
            <v>118640582</v>
          </cell>
          <cell r="C3" t="str">
            <v>043/275B</v>
          </cell>
          <cell r="D3" t="str">
            <v>STANISLAUS-MANTECA #2 043/275B RPL POLE</v>
          </cell>
          <cell r="E3" t="str">
            <v>VICTOR</v>
          </cell>
          <cell r="F3" t="str">
            <v>ETL.3820</v>
          </cell>
          <cell r="G3" t="str">
            <v>ETL.3820_043/275B</v>
          </cell>
          <cell r="H3">
            <v>43895</v>
          </cell>
          <cell r="I3">
            <v>43874</v>
          </cell>
          <cell r="J3">
            <v>43874</v>
          </cell>
          <cell r="L3">
            <v>45036</v>
          </cell>
          <cell r="M3">
            <v>44605</v>
          </cell>
          <cell r="N3">
            <v>44603</v>
          </cell>
          <cell r="O3" t="str">
            <v>372</v>
          </cell>
          <cell r="P3" t="str">
            <v>TNT</v>
          </cell>
          <cell r="Q3" t="str">
            <v>E - Schd Compl Yr 0</v>
          </cell>
          <cell r="R3" t="str">
            <v>NOPR ORAS ATCO</v>
          </cell>
          <cell r="S3" t="str">
            <v>Non-HFTD</v>
          </cell>
        </row>
        <row r="4">
          <cell r="B4" t="str">
            <v>118640583</v>
          </cell>
          <cell r="C4" t="str">
            <v>A005/114</v>
          </cell>
          <cell r="D4" t="str">
            <v>STOCKTON ""A"" #1  A005/114  RPL POLE</v>
          </cell>
          <cell r="E4" t="str">
            <v>VICTOR</v>
          </cell>
          <cell r="F4" t="str">
            <v>ETL.8110</v>
          </cell>
          <cell r="G4" t="str">
            <v>ETL.8110_A005/114</v>
          </cell>
          <cell r="H4">
            <v>43895</v>
          </cell>
          <cell r="I4">
            <v>43871</v>
          </cell>
          <cell r="J4">
            <v>43871</v>
          </cell>
          <cell r="L4">
            <v>44625</v>
          </cell>
          <cell r="M4">
            <v>44602</v>
          </cell>
          <cell r="N4">
            <v>44601</v>
          </cell>
          <cell r="O4" t="str">
            <v>372</v>
          </cell>
          <cell r="P4" t="str">
            <v>TNT</v>
          </cell>
          <cell r="Q4" t="str">
            <v>E - Schd Compl Yr 0</v>
          </cell>
          <cell r="R4" t="str">
            <v>NOPR ORAS NOPT ATCO</v>
          </cell>
          <cell r="S4" t="str">
            <v>Non-HFTD</v>
          </cell>
        </row>
        <row r="5">
          <cell r="B5" t="str">
            <v>118932048</v>
          </cell>
          <cell r="C5" t="str">
            <v>055/237</v>
          </cell>
          <cell r="D5" t="str">
            <v>T0 DI MTCALF-MSS LNDING #1 055/237 INS A</v>
          </cell>
          <cell r="E5" t="str">
            <v>MOSSLNDG</v>
          </cell>
          <cell r="F5" t="str">
            <v>ETL.5100</v>
          </cell>
          <cell r="G5" t="str">
            <v>.TOWR</v>
          </cell>
          <cell r="H5">
            <v>43941</v>
          </cell>
          <cell r="I5">
            <v>43936</v>
          </cell>
          <cell r="J5">
            <v>43936</v>
          </cell>
          <cell r="L5">
            <v>45058</v>
          </cell>
          <cell r="M5">
            <v>44666</v>
          </cell>
          <cell r="N5">
            <v>44665</v>
          </cell>
          <cell r="O5" t="str">
            <v>988</v>
          </cell>
          <cell r="P5" t="str">
            <v>OTHR</v>
          </cell>
          <cell r="Q5" t="str">
            <v>E - Schd Compl Yr 0</v>
          </cell>
          <cell r="R5" t="str">
            <v>NOPR ORAS ATCO</v>
          </cell>
          <cell r="S5" t="str">
            <v>Remove</v>
          </cell>
        </row>
        <row r="6">
          <cell r="B6" t="str">
            <v>119002809</v>
          </cell>
          <cell r="C6" t="str">
            <v>004/014</v>
          </cell>
          <cell r="D6" t="str">
            <v>T0 DI RIO DELL TAP 4/14 RPL STRW</v>
          </cell>
          <cell r="E6" t="str">
            <v>EUREKA</v>
          </cell>
          <cell r="F6" t="str">
            <v>ETL.7851</v>
          </cell>
          <cell r="G6" t="str">
            <v>.POLE.WOOD</v>
          </cell>
          <cell r="H6">
            <v>43959</v>
          </cell>
          <cell r="I6">
            <v>43958</v>
          </cell>
          <cell r="J6">
            <v>43958</v>
          </cell>
          <cell r="L6">
            <v>44727</v>
          </cell>
          <cell r="M6">
            <v>44688</v>
          </cell>
          <cell r="N6">
            <v>44926</v>
          </cell>
          <cell r="O6" t="str">
            <v>372</v>
          </cell>
          <cell r="P6" t="str">
            <v>OTHR</v>
          </cell>
          <cell r="Q6" t="str">
            <v>E - Schd Compl Yr 0</v>
          </cell>
          <cell r="R6" t="str">
            <v>NOPR ORAS ATCO</v>
          </cell>
          <cell r="S6" t="str">
            <v>Remove</v>
          </cell>
        </row>
        <row r="7">
          <cell r="B7" t="str">
            <v>119013869</v>
          </cell>
          <cell r="C7" t="str">
            <v>037/184</v>
          </cell>
          <cell r="D7" t="str">
            <v>T0 DI HAAS-MCCALL 37/184 RPR FOND</v>
          </cell>
          <cell r="E7" t="str">
            <v>FRESNO</v>
          </cell>
          <cell r="F7" t="str">
            <v>ETL.4850</v>
          </cell>
          <cell r="G7" t="str">
            <v>.TOWR</v>
          </cell>
          <cell r="H7">
            <v>43962</v>
          </cell>
          <cell r="I7">
            <v>43952</v>
          </cell>
          <cell r="J7">
            <v>43952</v>
          </cell>
          <cell r="L7">
            <v>44815</v>
          </cell>
          <cell r="M7">
            <v>44682</v>
          </cell>
          <cell r="N7">
            <v>44682</v>
          </cell>
          <cell r="O7" t="str">
            <v>543</v>
          </cell>
          <cell r="P7" t="str">
            <v>OTHR</v>
          </cell>
          <cell r="Q7" t="str">
            <v>E - Schd Compl Yr 0</v>
          </cell>
          <cell r="R7" t="str">
            <v>NOPR ORAS ATCO</v>
          </cell>
          <cell r="S7" t="str">
            <v>Remove</v>
          </cell>
        </row>
        <row r="8">
          <cell r="B8" t="str">
            <v>119080877</v>
          </cell>
          <cell r="C8" t="str">
            <v>000/001B</v>
          </cell>
          <cell r="D8" t="str">
            <v>DI FULTON-LAKEVILLE 0/1A RPL ANCS HRDS</v>
          </cell>
          <cell r="E8" t="str">
            <v>LAKEVLLE</v>
          </cell>
          <cell r="F8" t="str">
            <v>ETL.4950</v>
          </cell>
          <cell r="G8" t="str">
            <v>ETL.4950_000/001B</v>
          </cell>
          <cell r="H8">
            <v>43980</v>
          </cell>
          <cell r="I8">
            <v>43978</v>
          </cell>
          <cell r="J8">
            <v>44559</v>
          </cell>
          <cell r="K8">
            <v>44579</v>
          </cell>
          <cell r="L8">
            <v>44347</v>
          </cell>
          <cell r="M8">
            <v>44708</v>
          </cell>
          <cell r="N8">
            <v>44707</v>
          </cell>
          <cell r="O8" t="str">
            <v>93Z</v>
          </cell>
          <cell r="P8" t="str">
            <v>OTHR</v>
          </cell>
          <cell r="Q8" t="str">
            <v>E - Schd Compl Yr 0</v>
          </cell>
          <cell r="R8" t="str">
            <v>ORAS NOCO ATCO</v>
          </cell>
          <cell r="S8" t="e">
            <v>#N/A</v>
          </cell>
        </row>
        <row r="9">
          <cell r="B9" t="str">
            <v>119156894</v>
          </cell>
          <cell r="C9" t="str">
            <v>050/443</v>
          </cell>
          <cell r="D9" t="str">
            <v>DI PIT #1-COTTONWD 50/443 RPR FOUND</v>
          </cell>
          <cell r="E9" t="str">
            <v>TABLEMTN</v>
          </cell>
          <cell r="F9" t="str">
            <v>ETL.5390</v>
          </cell>
          <cell r="G9" t="str">
            <v>ETL.5390_050/443</v>
          </cell>
          <cell r="H9">
            <v>43994</v>
          </cell>
          <cell r="I9">
            <v>43987</v>
          </cell>
          <cell r="J9">
            <v>43987</v>
          </cell>
          <cell r="L9">
            <v>44654</v>
          </cell>
          <cell r="M9">
            <v>44717</v>
          </cell>
          <cell r="N9">
            <v>44097</v>
          </cell>
          <cell r="O9" t="str">
            <v>543</v>
          </cell>
          <cell r="P9" t="str">
            <v>OTHR</v>
          </cell>
          <cell r="Q9" t="str">
            <v>E - Schd Compl Yr 0</v>
          </cell>
          <cell r="R9" t="str">
            <v>NOPR ORAS ATCO</v>
          </cell>
          <cell r="S9" t="str">
            <v>Non-HFTD</v>
          </cell>
        </row>
        <row r="10">
          <cell r="B10" t="str">
            <v>119158007</v>
          </cell>
          <cell r="C10" t="str">
            <v>027/009</v>
          </cell>
          <cell r="D10" t="str">
            <v>DI CONTRA COSTA-PITTSBURG 27/9 RPR FOND</v>
          </cell>
          <cell r="E10" t="str">
            <v>CONCORD</v>
          </cell>
          <cell r="F10" t="str">
            <v>ETL.6540</v>
          </cell>
          <cell r="G10" t="str">
            <v>.POLE.NWOD</v>
          </cell>
          <cell r="H10">
            <v>43994</v>
          </cell>
          <cell r="I10">
            <v>43993</v>
          </cell>
          <cell r="J10">
            <v>43993</v>
          </cell>
          <cell r="L10">
            <v>45158</v>
          </cell>
          <cell r="M10">
            <v>44723</v>
          </cell>
          <cell r="O10" t="str">
            <v>543</v>
          </cell>
          <cell r="P10" t="str">
            <v>OTHR</v>
          </cell>
          <cell r="Q10" t="str">
            <v>E - Schd Compl Yr 0</v>
          </cell>
          <cell r="R10" t="str">
            <v>OSNO ATCO</v>
          </cell>
          <cell r="S10" t="str">
            <v>Remove</v>
          </cell>
        </row>
        <row r="11">
          <cell r="B11" t="str">
            <v>119160541</v>
          </cell>
          <cell r="C11" t="str">
            <v>037/269</v>
          </cell>
          <cell r="D11" t="str">
            <v>T0 DI DRUM-RIO OSO #1 37/269 RPR FOND</v>
          </cell>
          <cell r="E11" t="str">
            <v>SACTO</v>
          </cell>
          <cell r="F11" t="str">
            <v>ETL.1420</v>
          </cell>
          <cell r="G11" t="str">
            <v>.TOWR</v>
          </cell>
          <cell r="H11">
            <v>43994</v>
          </cell>
          <cell r="I11">
            <v>43992</v>
          </cell>
          <cell r="J11">
            <v>43992</v>
          </cell>
          <cell r="L11">
            <v>44985</v>
          </cell>
          <cell r="M11">
            <v>44722</v>
          </cell>
          <cell r="N11">
            <v>44722</v>
          </cell>
          <cell r="O11" t="str">
            <v>543</v>
          </cell>
          <cell r="P11" t="str">
            <v>OTHR</v>
          </cell>
          <cell r="Q11" t="str">
            <v>E - Schd Compl Yr 0</v>
          </cell>
          <cell r="R11" t="str">
            <v>NOPR ORAS ATCO</v>
          </cell>
          <cell r="S11" t="str">
            <v>Remove</v>
          </cell>
        </row>
        <row r="12">
          <cell r="B12" t="str">
            <v>119161727</v>
          </cell>
          <cell r="C12" t="str">
            <v>:001/009</v>
          </cell>
          <cell r="D12" t="str">
            <v>DI CRZY HRS CNYN-SLNS-SLD :1/9 RPR FOND</v>
          </cell>
          <cell r="E12" t="str">
            <v>MOSSLNDG</v>
          </cell>
          <cell r="F12" t="str">
            <v>ETL.2900</v>
          </cell>
          <cell r="G12" t="str">
            <v>ETL.2900_:001/009</v>
          </cell>
          <cell r="H12">
            <v>43995</v>
          </cell>
          <cell r="I12">
            <v>43990</v>
          </cell>
          <cell r="J12">
            <v>43990</v>
          </cell>
          <cell r="L12">
            <v>45490</v>
          </cell>
          <cell r="M12">
            <v>44720</v>
          </cell>
          <cell r="N12">
            <v>44352</v>
          </cell>
          <cell r="O12" t="str">
            <v>543</v>
          </cell>
          <cell r="P12" t="str">
            <v>OTHR</v>
          </cell>
          <cell r="Q12" t="str">
            <v>E - Schd Compl Yr 0</v>
          </cell>
          <cell r="R12" t="str">
            <v>NOPR ORAS ATCO</v>
          </cell>
          <cell r="S12" t="str">
            <v>Non-HFTD</v>
          </cell>
        </row>
        <row r="13">
          <cell r="B13" t="str">
            <v>119174420</v>
          </cell>
          <cell r="C13" t="str">
            <v>006/033</v>
          </cell>
          <cell r="D13" t="str">
            <v>T0 DI MOSS LAN-GREEN VALL #1 6/33 MASTIC</v>
          </cell>
          <cell r="E13" t="str">
            <v>MOSSLNDG</v>
          </cell>
          <cell r="F13" t="str">
            <v>ETL.2850</v>
          </cell>
          <cell r="G13" t="str">
            <v>.TOWR</v>
          </cell>
          <cell r="H13">
            <v>43998</v>
          </cell>
          <cell r="I13">
            <v>43997</v>
          </cell>
          <cell r="J13">
            <v>43997</v>
          </cell>
          <cell r="L13">
            <v>45122</v>
          </cell>
          <cell r="M13">
            <v>44727</v>
          </cell>
          <cell r="N13">
            <v>44362</v>
          </cell>
          <cell r="O13" t="str">
            <v>543</v>
          </cell>
          <cell r="P13" t="str">
            <v>OTHR</v>
          </cell>
          <cell r="Q13" t="str">
            <v>E - Schd Compl Yr 0</v>
          </cell>
          <cell r="R13" t="str">
            <v>NOPR ORAS ATCO</v>
          </cell>
          <cell r="S13" t="str">
            <v>Remove</v>
          </cell>
        </row>
        <row r="14">
          <cell r="B14" t="str">
            <v>119176974</v>
          </cell>
          <cell r="C14" t="str">
            <v>000/002</v>
          </cell>
          <cell r="D14" t="str">
            <v>T0 DI HERNDON-BARTON-BARTON 0/2 RPR OPGW</v>
          </cell>
          <cell r="E14" t="str">
            <v>FRESNO</v>
          </cell>
          <cell r="F14" t="str">
            <v>ETL.1750</v>
          </cell>
          <cell r="G14" t="str">
            <v>.TOWR</v>
          </cell>
          <cell r="H14">
            <v>43999</v>
          </cell>
          <cell r="I14">
            <v>43997</v>
          </cell>
          <cell r="J14">
            <v>43997</v>
          </cell>
          <cell r="L14">
            <v>45000</v>
          </cell>
          <cell r="M14">
            <v>44727</v>
          </cell>
          <cell r="N14">
            <v>44727</v>
          </cell>
          <cell r="O14" t="str">
            <v>628</v>
          </cell>
          <cell r="P14" t="str">
            <v>OTHR</v>
          </cell>
          <cell r="Q14" t="str">
            <v>E - Schd Compl Yr 0</v>
          </cell>
          <cell r="R14" t="str">
            <v>NOPR ORAS ATCO</v>
          </cell>
          <cell r="S14" t="str">
            <v>Remove</v>
          </cell>
        </row>
        <row r="15">
          <cell r="B15" t="str">
            <v>119185791</v>
          </cell>
          <cell r="C15" t="str">
            <v>003/018</v>
          </cell>
          <cell r="D15" t="str">
            <v>T0 T0 T0 T0 T0 DI GATES-PANOCHE #1 3/18</v>
          </cell>
          <cell r="E15" t="str">
            <v>FRESNO</v>
          </cell>
          <cell r="F15" t="str">
            <v>ETL.4720</v>
          </cell>
          <cell r="G15" t="str">
            <v>.TOWR</v>
          </cell>
          <cell r="H15">
            <v>44000</v>
          </cell>
          <cell r="I15">
            <v>44000</v>
          </cell>
          <cell r="J15">
            <v>44474</v>
          </cell>
          <cell r="K15">
            <v>44488</v>
          </cell>
          <cell r="L15">
            <v>44687</v>
          </cell>
          <cell r="M15">
            <v>44730</v>
          </cell>
          <cell r="N15">
            <v>44730</v>
          </cell>
          <cell r="O15" t="str">
            <v>543</v>
          </cell>
          <cell r="P15" t="str">
            <v>OTHR</v>
          </cell>
          <cell r="Q15" t="str">
            <v>E - Schd Compl Yr 0</v>
          </cell>
          <cell r="R15" t="str">
            <v>ORAS NOCO ATCO</v>
          </cell>
          <cell r="S15" t="str">
            <v>Remove</v>
          </cell>
        </row>
        <row r="16">
          <cell r="B16" t="str">
            <v>119203679</v>
          </cell>
          <cell r="C16" t="str">
            <v>012/066</v>
          </cell>
          <cell r="D16" t="str">
            <v>T0 DI KERN-MAGUNDEN-WITCO 12/66 RMV NEST</v>
          </cell>
          <cell r="E16" t="str">
            <v>MIDWAY</v>
          </cell>
          <cell r="F16" t="str">
            <v>ETL.1970</v>
          </cell>
          <cell r="G16" t="str">
            <v>.TOWR</v>
          </cell>
          <cell r="H16">
            <v>44006</v>
          </cell>
          <cell r="I16">
            <v>44005</v>
          </cell>
          <cell r="J16">
            <v>44005</v>
          </cell>
          <cell r="L16">
            <v>44868</v>
          </cell>
          <cell r="M16">
            <v>44735</v>
          </cell>
          <cell r="N16">
            <v>44735</v>
          </cell>
          <cell r="O16" t="str">
            <v>628</v>
          </cell>
          <cell r="P16" t="str">
            <v>OTHR</v>
          </cell>
          <cell r="Q16" t="str">
            <v>E - Schd Compl Yr 0</v>
          </cell>
          <cell r="R16" t="str">
            <v>NOPR ORAS ATCO</v>
          </cell>
          <cell r="S16" t="str">
            <v>Remove</v>
          </cell>
        </row>
        <row r="17">
          <cell r="B17" t="str">
            <v>119228734</v>
          </cell>
          <cell r="C17" t="str">
            <v>000/004</v>
          </cell>
          <cell r="D17" t="str">
            <v>T0 DI STOCKDALE #1 000/004 RMV NEST</v>
          </cell>
          <cell r="E17" t="str">
            <v>MIDWAY</v>
          </cell>
          <cell r="F17" t="str">
            <v>ETL.5152</v>
          </cell>
          <cell r="G17" t="str">
            <v>.TOWR</v>
          </cell>
          <cell r="H17">
            <v>44011</v>
          </cell>
          <cell r="I17">
            <v>44007</v>
          </cell>
          <cell r="J17">
            <v>44007</v>
          </cell>
          <cell r="L17">
            <v>45021</v>
          </cell>
          <cell r="M17">
            <v>44737</v>
          </cell>
          <cell r="N17">
            <v>44737</v>
          </cell>
          <cell r="O17" t="str">
            <v>628</v>
          </cell>
          <cell r="P17" t="str">
            <v>OTHR</v>
          </cell>
          <cell r="Q17" t="str">
            <v>E - Schd Compl Yr 0</v>
          </cell>
          <cell r="R17" t="str">
            <v>NOPR ORAS ATCO</v>
          </cell>
          <cell r="S17" t="str">
            <v>Remove</v>
          </cell>
        </row>
        <row r="18">
          <cell r="B18" t="str">
            <v>120253402</v>
          </cell>
          <cell r="C18" t="str">
            <v>019/333</v>
          </cell>
          <cell r="D18" t="str">
            <v>CORTINA #1 19/333 REPL POLE</v>
          </cell>
          <cell r="E18" t="str">
            <v>SACTO</v>
          </cell>
          <cell r="F18" t="str">
            <v>ETL.6580</v>
          </cell>
          <cell r="G18" t="str">
            <v>ETL.6580_019/333</v>
          </cell>
          <cell r="H18">
            <v>44200</v>
          </cell>
          <cell r="I18">
            <v>44200</v>
          </cell>
          <cell r="J18">
            <v>44583</v>
          </cell>
          <cell r="K18">
            <v>44634</v>
          </cell>
          <cell r="M18">
            <v>44565</v>
          </cell>
          <cell r="N18">
            <v>44564</v>
          </cell>
          <cell r="O18" t="str">
            <v>372</v>
          </cell>
          <cell r="P18" t="str">
            <v/>
          </cell>
          <cell r="Q18" t="str">
            <v>E - Schd Compl Yr 0</v>
          </cell>
          <cell r="R18" t="str">
            <v>ORAS NOCO ATCO</v>
          </cell>
          <cell r="S18" t="str">
            <v>Non-HFTD</v>
          </cell>
        </row>
        <row r="19">
          <cell r="B19" t="str">
            <v>120254980</v>
          </cell>
          <cell r="C19" t="str">
            <v>19</v>
          </cell>
          <cell r="D19" t="str">
            <v>GREN VALY-WTSNVLE 1/32 SW19 RPR SWITCH</v>
          </cell>
          <cell r="E19" t="str">
            <v>MOSSLNDG</v>
          </cell>
          <cell r="F19" t="str">
            <v>ETL.6970</v>
          </cell>
          <cell r="G19" t="str">
            <v>ETL.6970_19</v>
          </cell>
          <cell r="H19">
            <v>44200</v>
          </cell>
          <cell r="I19">
            <v>44200</v>
          </cell>
          <cell r="J19">
            <v>44200</v>
          </cell>
          <cell r="L19">
            <v>45113</v>
          </cell>
          <cell r="M19">
            <v>44565</v>
          </cell>
          <cell r="N19">
            <v>45113</v>
          </cell>
          <cell r="O19" t="str">
            <v>630</v>
          </cell>
          <cell r="P19" t="str">
            <v>INSP</v>
          </cell>
          <cell r="Q19" t="str">
            <v>E - Schd Compl Yr 0</v>
          </cell>
          <cell r="R19" t="str">
            <v>NOPR ORAS ATCO</v>
          </cell>
          <cell r="S19" t="e">
            <v>#N/A</v>
          </cell>
        </row>
        <row r="20">
          <cell r="B20" t="str">
            <v>120255010</v>
          </cell>
          <cell r="C20" t="str">
            <v>001/032</v>
          </cell>
          <cell r="D20" t="str">
            <v>GREN VALY-WTSNVLE 1/32 SW17 RPR SWITCH</v>
          </cell>
          <cell r="E20" t="str">
            <v>MOSSLNDG</v>
          </cell>
          <cell r="F20" t="str">
            <v>ETL.6970</v>
          </cell>
          <cell r="G20" t="str">
            <v>ETL.6970_001/032</v>
          </cell>
          <cell r="H20">
            <v>44200</v>
          </cell>
          <cell r="I20">
            <v>44200</v>
          </cell>
          <cell r="J20">
            <v>44200</v>
          </cell>
          <cell r="L20">
            <v>45113</v>
          </cell>
          <cell r="M20">
            <v>44565</v>
          </cell>
          <cell r="N20">
            <v>45113</v>
          </cell>
          <cell r="O20" t="str">
            <v>630</v>
          </cell>
          <cell r="P20" t="str">
            <v>INSP</v>
          </cell>
          <cell r="Q20" t="str">
            <v>E - Schd Compl Yr 0</v>
          </cell>
          <cell r="R20" t="str">
            <v>NOPR ORAS ATCO</v>
          </cell>
          <cell r="S20" t="str">
            <v>Non-HFTD</v>
          </cell>
        </row>
        <row r="21">
          <cell r="B21" t="str">
            <v>120255824</v>
          </cell>
          <cell r="C21" t="str">
            <v>005/112</v>
          </cell>
          <cell r="D21" t="str">
            <v>T2 BURNS-LONE STAR #2 5/112 RPR SWITCH</v>
          </cell>
          <cell r="E21" t="str">
            <v>MOSSLNDG</v>
          </cell>
          <cell r="F21" t="str">
            <v>ETL.6240</v>
          </cell>
          <cell r="G21" t="str">
            <v>.POLE.NWOD</v>
          </cell>
          <cell r="H21">
            <v>44200</v>
          </cell>
          <cell r="I21">
            <v>44200</v>
          </cell>
          <cell r="J21">
            <v>44409</v>
          </cell>
          <cell r="K21">
            <v>44425</v>
          </cell>
          <cell r="M21">
            <v>44565</v>
          </cell>
          <cell r="N21">
            <v>44565</v>
          </cell>
          <cell r="O21" t="str">
            <v>630</v>
          </cell>
          <cell r="P21" t="str">
            <v>OTHR</v>
          </cell>
          <cell r="Q21" t="str">
            <v>E - Schd Compl Yr 0</v>
          </cell>
          <cell r="R21" t="str">
            <v>ORAS NOCO ATCO</v>
          </cell>
          <cell r="S21" t="str">
            <v>HFTD 2</v>
          </cell>
        </row>
        <row r="22">
          <cell r="B22" t="str">
            <v>120255843</v>
          </cell>
          <cell r="C22" t="str">
            <v>A005/096</v>
          </cell>
          <cell r="D22" t="str">
            <v>KING CITY-COBURN #2 A5/096 RPR SWITCH</v>
          </cell>
          <cell r="E22" t="str">
            <v>MOSSLNDG</v>
          </cell>
          <cell r="F22" t="str">
            <v>ETL.7330</v>
          </cell>
          <cell r="G22" t="str">
            <v>ETL.7330_A005/096</v>
          </cell>
          <cell r="H22">
            <v>44200</v>
          </cell>
          <cell r="I22">
            <v>44200</v>
          </cell>
          <cell r="J22">
            <v>44200</v>
          </cell>
          <cell r="M22">
            <v>44565</v>
          </cell>
          <cell r="N22">
            <v>44565</v>
          </cell>
          <cell r="O22" t="str">
            <v>630</v>
          </cell>
          <cell r="P22" t="str">
            <v>OTHR</v>
          </cell>
          <cell r="Q22" t="str">
            <v>E - Schd Compl Yr 0</v>
          </cell>
          <cell r="R22" t="str">
            <v>NOPR ORAS ATCO</v>
          </cell>
          <cell r="S22" t="str">
            <v>Non-HFTD</v>
          </cell>
        </row>
        <row r="23">
          <cell r="B23" t="str">
            <v>120257333</v>
          </cell>
          <cell r="C23" t="str">
            <v>006/048</v>
          </cell>
          <cell r="D23" t="str">
            <v>EI BELLOTA-WEBER 6/048 BENT STL</v>
          </cell>
          <cell r="E23" t="str">
            <v>VICTOR</v>
          </cell>
          <cell r="F23" t="str">
            <v>ETL.4390</v>
          </cell>
          <cell r="G23" t="str">
            <v>ETL.4390_006/048</v>
          </cell>
          <cell r="H23">
            <v>44201</v>
          </cell>
          <cell r="I23">
            <v>44201</v>
          </cell>
          <cell r="J23">
            <v>44201</v>
          </cell>
          <cell r="L23">
            <v>45060</v>
          </cell>
          <cell r="M23">
            <v>44566</v>
          </cell>
          <cell r="O23" t="str">
            <v>543</v>
          </cell>
          <cell r="P23" t="str">
            <v>INSP</v>
          </cell>
          <cell r="Q23" t="str">
            <v>E - Schd Compl Yr 0</v>
          </cell>
          <cell r="R23" t="str">
            <v>OSNO ATCO</v>
          </cell>
          <cell r="S23" t="str">
            <v>Non-HFTD</v>
          </cell>
        </row>
        <row r="24">
          <cell r="B24" t="str">
            <v>120257999</v>
          </cell>
          <cell r="C24" t="str">
            <v/>
          </cell>
          <cell r="D24" t="str">
            <v>NEWARK-LIVERMORE_60163</v>
          </cell>
          <cell r="E24" t="str">
            <v>CONCORD</v>
          </cell>
          <cell r="F24" t="str">
            <v>ETL.7660</v>
          </cell>
          <cell r="G24" t="str">
            <v>ETL.7660_</v>
          </cell>
          <cell r="H24">
            <v>44201</v>
          </cell>
          <cell r="I24">
            <v>44200</v>
          </cell>
          <cell r="J24">
            <v>44200</v>
          </cell>
          <cell r="K24">
            <v>44222</v>
          </cell>
          <cell r="M24">
            <v>44566</v>
          </cell>
          <cell r="N24">
            <v>44566</v>
          </cell>
          <cell r="O24" t="str">
            <v>539</v>
          </cell>
          <cell r="P24" t="str">
            <v/>
          </cell>
          <cell r="Q24" t="str">
            <v>E - Schd Compl Yr 0</v>
          </cell>
          <cell r="R24" t="str">
            <v>ORAS NOCO ATCO</v>
          </cell>
          <cell r="S24" t="str">
            <v>Remove</v>
          </cell>
        </row>
        <row r="25">
          <cell r="B25" t="str">
            <v>120259920</v>
          </cell>
          <cell r="C25" t="str">
            <v>026/001</v>
          </cell>
          <cell r="D25" t="str">
            <v>T2 HARTLEY-CLEARLAKE 26/001 REPL PL</v>
          </cell>
          <cell r="E25" t="str">
            <v>WILLITS</v>
          </cell>
          <cell r="F25" t="str">
            <v>ETL.7515</v>
          </cell>
          <cell r="G25" t="str">
            <v>.POLE.WOOD</v>
          </cell>
          <cell r="H25">
            <v>44201</v>
          </cell>
          <cell r="I25">
            <v>44201</v>
          </cell>
          <cell r="J25">
            <v>44609</v>
          </cell>
          <cell r="K25">
            <v>44671</v>
          </cell>
          <cell r="M25">
            <v>44566</v>
          </cell>
          <cell r="N25">
            <v>44565</v>
          </cell>
          <cell r="O25" t="str">
            <v>372</v>
          </cell>
          <cell r="P25" t="str">
            <v>PATR</v>
          </cell>
          <cell r="Q25" t="str">
            <v>E - Schd Compl Yr 0</v>
          </cell>
          <cell r="R25" t="str">
            <v>ORAS NOCO NOPT ATCO</v>
          </cell>
          <cell r="S25" t="str">
            <v>HFTD 2</v>
          </cell>
        </row>
        <row r="26">
          <cell r="B26" t="str">
            <v>120324483</v>
          </cell>
          <cell r="C26" t="str">
            <v>027/159</v>
          </cell>
          <cell r="D26" t="str">
            <v>STNISLS-MNTCA #2 - 27/159 BENT STEEL</v>
          </cell>
          <cell r="E26" t="str">
            <v>VICTOR</v>
          </cell>
          <cell r="F26" t="str">
            <v>ETL.3820</v>
          </cell>
          <cell r="G26" t="str">
            <v>ETL.3820_027/159</v>
          </cell>
          <cell r="H26">
            <v>44202</v>
          </cell>
          <cell r="I26">
            <v>44202</v>
          </cell>
          <cell r="J26">
            <v>44202</v>
          </cell>
          <cell r="L26">
            <v>44985</v>
          </cell>
          <cell r="M26">
            <v>44567</v>
          </cell>
          <cell r="O26" t="str">
            <v>543</v>
          </cell>
          <cell r="P26" t="str">
            <v>INSP</v>
          </cell>
          <cell r="Q26" t="str">
            <v>E - Schd Compl Yr 0</v>
          </cell>
          <cell r="R26" t="str">
            <v>OSNO ATCO</v>
          </cell>
          <cell r="S26" t="str">
            <v>Non-HFTD</v>
          </cell>
        </row>
        <row r="27">
          <cell r="B27" t="str">
            <v>120400586</v>
          </cell>
          <cell r="C27" t="str">
            <v>B030/344</v>
          </cell>
          <cell r="D27" t="str">
            <v>COTTONWOOD #1 B030/344 REPL POLE</v>
          </cell>
          <cell r="E27" t="str">
            <v>TABLEMTN</v>
          </cell>
          <cell r="F27" t="str">
            <v>ETL.6620</v>
          </cell>
          <cell r="G27" t="str">
            <v>ETL.6620_B030/344</v>
          </cell>
          <cell r="H27">
            <v>44203</v>
          </cell>
          <cell r="I27">
            <v>44201</v>
          </cell>
          <cell r="J27">
            <v>44201</v>
          </cell>
          <cell r="L27">
            <v>45027</v>
          </cell>
          <cell r="M27">
            <v>44566</v>
          </cell>
          <cell r="N27">
            <v>44565</v>
          </cell>
          <cell r="O27" t="str">
            <v>372</v>
          </cell>
          <cell r="P27" t="str">
            <v/>
          </cell>
          <cell r="Q27" t="str">
            <v>E - Schd Compl Yr 0</v>
          </cell>
          <cell r="R27" t="str">
            <v>NOPR ORAS ATCO</v>
          </cell>
          <cell r="S27" t="str">
            <v>Non-HFTD</v>
          </cell>
        </row>
        <row r="28">
          <cell r="B28" t="str">
            <v>120402394</v>
          </cell>
          <cell r="C28" t="str">
            <v>000/000A</v>
          </cell>
          <cell r="D28" t="str">
            <v>LLAGAS-HOLLISTER_000/000A RMV VEGN</v>
          </cell>
          <cell r="E28" t="str">
            <v>MOSSLNDG</v>
          </cell>
          <cell r="F28" t="str">
            <v>ETL.2911</v>
          </cell>
          <cell r="G28" t="str">
            <v>ETL.2911_000/000A</v>
          </cell>
          <cell r="H28">
            <v>44203</v>
          </cell>
          <cell r="I28">
            <v>44203</v>
          </cell>
          <cell r="J28">
            <v>44480</v>
          </cell>
          <cell r="K28">
            <v>44502</v>
          </cell>
          <cell r="M28">
            <v>44568</v>
          </cell>
          <cell r="O28" t="str">
            <v>564</v>
          </cell>
          <cell r="P28" t="str">
            <v/>
          </cell>
          <cell r="Q28" t="str">
            <v>E - Schd Compl Yr 0</v>
          </cell>
          <cell r="R28" t="str">
            <v>NOCO ATCO</v>
          </cell>
          <cell r="S28" t="str">
            <v>Non-HFTD</v>
          </cell>
        </row>
        <row r="29">
          <cell r="B29" t="str">
            <v>120407758</v>
          </cell>
          <cell r="C29" t="str">
            <v/>
          </cell>
          <cell r="D29" t="str">
            <v>NEWARK-JARVIS #2_NRP</v>
          </cell>
          <cell r="E29" t="str">
            <v>CONCORD</v>
          </cell>
          <cell r="F29" t="str">
            <v>ETL.3030</v>
          </cell>
          <cell r="G29" t="str">
            <v>ETL.3030_</v>
          </cell>
          <cell r="H29">
            <v>44204</v>
          </cell>
          <cell r="I29">
            <v>44204</v>
          </cell>
          <cell r="J29">
            <v>44203</v>
          </cell>
          <cell r="K29">
            <v>44222</v>
          </cell>
          <cell r="M29">
            <v>44569</v>
          </cell>
          <cell r="N29">
            <v>44569</v>
          </cell>
          <cell r="O29" t="str">
            <v>539</v>
          </cell>
          <cell r="P29" t="str">
            <v/>
          </cell>
          <cell r="Q29" t="str">
            <v>E - Schd Compl Yr 0</v>
          </cell>
          <cell r="R29" t="str">
            <v>ORAS NOCO ATCO</v>
          </cell>
          <cell r="S29" t="str">
            <v>Remove</v>
          </cell>
        </row>
        <row r="30">
          <cell r="B30" t="str">
            <v>120416873</v>
          </cell>
          <cell r="C30" t="str">
            <v>000/011</v>
          </cell>
          <cell r="D30" t="str">
            <v>SAN JOSE A-SAN JOSE B - 115 kV_000/011</v>
          </cell>
          <cell r="E30" t="str">
            <v>METCALF</v>
          </cell>
          <cell r="F30" t="str">
            <v>ETL.3510</v>
          </cell>
          <cell r="G30" t="str">
            <v>ETL.3510_000/011</v>
          </cell>
          <cell r="H30">
            <v>44206</v>
          </cell>
          <cell r="I30">
            <v>44206</v>
          </cell>
          <cell r="J30">
            <v>44206</v>
          </cell>
          <cell r="K30">
            <v>44222</v>
          </cell>
          <cell r="M30">
            <v>44571</v>
          </cell>
          <cell r="N30">
            <v>44571</v>
          </cell>
          <cell r="O30" t="str">
            <v>539</v>
          </cell>
          <cell r="P30" t="str">
            <v/>
          </cell>
          <cell r="Q30" t="str">
            <v>E - Schd Compl Yr 0</v>
          </cell>
          <cell r="R30" t="str">
            <v>ORAS NOCO ATCO</v>
          </cell>
          <cell r="S30" t="str">
            <v>Non-HFTD</v>
          </cell>
        </row>
        <row r="31">
          <cell r="B31" t="str">
            <v>120416886</v>
          </cell>
          <cell r="C31" t="str">
            <v>000/011</v>
          </cell>
          <cell r="D31" t="str">
            <v>SAN JOSE A-SAN JOSE B 0/011 RPL ADSS</v>
          </cell>
          <cell r="E31" t="str">
            <v>METCALF</v>
          </cell>
          <cell r="F31" t="str">
            <v>ETL.3510</v>
          </cell>
          <cell r="G31" t="str">
            <v>ETL.3510_000/011</v>
          </cell>
          <cell r="H31">
            <v>44206</v>
          </cell>
          <cell r="I31">
            <v>44206</v>
          </cell>
          <cell r="J31">
            <v>44206</v>
          </cell>
          <cell r="M31">
            <v>44571</v>
          </cell>
          <cell r="O31" t="str">
            <v>628</v>
          </cell>
          <cell r="P31" t="str">
            <v>OTHR</v>
          </cell>
          <cell r="Q31" t="str">
            <v>E - Schd Compl Yr 0</v>
          </cell>
          <cell r="R31" t="str">
            <v>OSNO ATCO</v>
          </cell>
          <cell r="S31" t="str">
            <v>Non-HFTD</v>
          </cell>
        </row>
        <row r="32">
          <cell r="B32" t="str">
            <v>120418807</v>
          </cell>
          <cell r="C32" t="str">
            <v>014/129</v>
          </cell>
          <cell r="D32" t="str">
            <v>WV IGNACIO-ALTO 14/129 REPL POLE</v>
          </cell>
          <cell r="E32" t="str">
            <v>LAKEVLLE</v>
          </cell>
          <cell r="F32" t="str">
            <v>ETL.7150</v>
          </cell>
          <cell r="G32" t="str">
            <v>ETL.7150_014/129</v>
          </cell>
          <cell r="H32">
            <v>44207</v>
          </cell>
          <cell r="I32">
            <v>44207</v>
          </cell>
          <cell r="J32">
            <v>44743</v>
          </cell>
          <cell r="K32">
            <v>44760</v>
          </cell>
          <cell r="L32">
            <v>45077</v>
          </cell>
          <cell r="M32">
            <v>44572</v>
          </cell>
          <cell r="N32">
            <v>44571</v>
          </cell>
          <cell r="O32" t="str">
            <v>372</v>
          </cell>
          <cell r="P32" t="str">
            <v>OTHR</v>
          </cell>
          <cell r="Q32" t="str">
            <v>E - Schd Compl Yr 0</v>
          </cell>
          <cell r="R32" t="str">
            <v>ORAS NOCO ATCO</v>
          </cell>
          <cell r="S32" t="str">
            <v>Non-HFTD</v>
          </cell>
        </row>
        <row r="33">
          <cell r="B33" t="str">
            <v>120419118</v>
          </cell>
          <cell r="C33" t="str">
            <v>006/054</v>
          </cell>
          <cell r="D33" t="str">
            <v>T2 CABRILLO-SNT YNZ SS 6/54 REPL INSW</v>
          </cell>
          <cell r="E33" t="str">
            <v>PISMOBCH</v>
          </cell>
          <cell r="F33" t="str">
            <v>ETL.1200</v>
          </cell>
          <cell r="G33" t="str">
            <v>.INSL.NCER</v>
          </cell>
          <cell r="H33">
            <v>44207</v>
          </cell>
          <cell r="I33">
            <v>44207</v>
          </cell>
          <cell r="J33">
            <v>44697</v>
          </cell>
          <cell r="K33">
            <v>44719</v>
          </cell>
          <cell r="L33">
            <v>45020</v>
          </cell>
          <cell r="M33">
            <v>44572</v>
          </cell>
          <cell r="N33">
            <v>44572</v>
          </cell>
          <cell r="O33" t="str">
            <v>508</v>
          </cell>
          <cell r="P33" t="str">
            <v>CREW</v>
          </cell>
          <cell r="Q33" t="str">
            <v>E - Schd Compl Yr 0</v>
          </cell>
          <cell r="R33" t="str">
            <v>ORAS NOCO ATCO</v>
          </cell>
          <cell r="S33" t="str">
            <v>HFTD 2</v>
          </cell>
        </row>
        <row r="34">
          <cell r="B34" t="str">
            <v>120420983</v>
          </cell>
          <cell r="C34" t="str">
            <v>016/099</v>
          </cell>
          <cell r="D34" t="str">
            <v>WV WESTINGHOUSE TAP 16/99 RPL SPLSS</v>
          </cell>
          <cell r="E34" t="str">
            <v>METCALF</v>
          </cell>
          <cell r="F34" t="str">
            <v>ETL.6561</v>
          </cell>
          <cell r="G34" t="str">
            <v>ETL.6561_016/099</v>
          </cell>
          <cell r="H34">
            <v>44208</v>
          </cell>
          <cell r="I34">
            <v>44208</v>
          </cell>
          <cell r="J34">
            <v>44208</v>
          </cell>
          <cell r="M34">
            <v>44573</v>
          </cell>
          <cell r="N34">
            <v>44298</v>
          </cell>
          <cell r="O34" t="str">
            <v>628</v>
          </cell>
          <cell r="P34" t="str">
            <v>OTHR</v>
          </cell>
          <cell r="Q34" t="str">
            <v>E - Schd Compl Yr 0</v>
          </cell>
          <cell r="R34" t="str">
            <v>NOPR ORAS ATCO</v>
          </cell>
          <cell r="S34" t="str">
            <v>Non-HFTD</v>
          </cell>
        </row>
        <row r="35">
          <cell r="B35" t="str">
            <v>120423250</v>
          </cell>
          <cell r="C35" t="str">
            <v>005/038</v>
          </cell>
          <cell r="D35" t="str">
            <v>T2 SOBRANTE-MORAGA 0/005A INS GYWS</v>
          </cell>
          <cell r="E35" t="str">
            <v>CONCORD</v>
          </cell>
          <cell r="F35" t="str">
            <v>ETL.3742</v>
          </cell>
          <cell r="G35" t="str">
            <v>.POLE.NWOD</v>
          </cell>
          <cell r="H35">
            <v>44208</v>
          </cell>
          <cell r="I35">
            <v>44208</v>
          </cell>
          <cell r="J35">
            <v>44208</v>
          </cell>
          <cell r="L35">
            <v>45014</v>
          </cell>
          <cell r="M35">
            <v>44573</v>
          </cell>
          <cell r="N35">
            <v>44573</v>
          </cell>
          <cell r="O35" t="str">
            <v>628</v>
          </cell>
          <cell r="P35" t="str">
            <v>OTHR</v>
          </cell>
          <cell r="Q35" t="str">
            <v>E - Schd Compl Yr 0</v>
          </cell>
          <cell r="R35" t="str">
            <v>NOPR ORAS ATCO</v>
          </cell>
          <cell r="S35" t="str">
            <v>HFTD 2</v>
          </cell>
        </row>
        <row r="36">
          <cell r="B36" t="str">
            <v>120423496</v>
          </cell>
          <cell r="C36" t="str">
            <v>000/004</v>
          </cell>
          <cell r="D36" t="str">
            <v>EI DRUM-HIGGINS 0/004L REPL POLE</v>
          </cell>
          <cell r="E36" t="str">
            <v>SACTO</v>
          </cell>
          <cell r="F36" t="str">
            <v>ETL.4393</v>
          </cell>
          <cell r="G36" t="str">
            <v>ETL.4393_000/004</v>
          </cell>
          <cell r="H36">
            <v>44208</v>
          </cell>
          <cell r="I36">
            <v>44208</v>
          </cell>
          <cell r="J36">
            <v>44284</v>
          </cell>
          <cell r="K36">
            <v>44291</v>
          </cell>
          <cell r="M36">
            <v>44573</v>
          </cell>
          <cell r="N36">
            <v>44376</v>
          </cell>
          <cell r="O36" t="str">
            <v>372</v>
          </cell>
          <cell r="P36" t="str">
            <v>OTHR</v>
          </cell>
          <cell r="Q36" t="str">
            <v>E - Schd Compl Yr 0</v>
          </cell>
          <cell r="R36" t="str">
            <v>ORAS NOCO ATCO</v>
          </cell>
          <cell r="S36" t="str">
            <v>Tier 3</v>
          </cell>
        </row>
        <row r="37">
          <cell r="B37" t="str">
            <v>120423497</v>
          </cell>
          <cell r="C37" t="str">
            <v>000/004</v>
          </cell>
          <cell r="D37" t="str">
            <v>EI DRUM-HIGGINS  0/004R REPL POLE</v>
          </cell>
          <cell r="E37" t="str">
            <v>SACTO</v>
          </cell>
          <cell r="F37" t="str">
            <v>ETL.4393</v>
          </cell>
          <cell r="G37" t="str">
            <v>ETL.4393_000/004</v>
          </cell>
          <cell r="H37">
            <v>44208</v>
          </cell>
          <cell r="I37">
            <v>44208</v>
          </cell>
          <cell r="J37">
            <v>44284</v>
          </cell>
          <cell r="K37">
            <v>44291</v>
          </cell>
          <cell r="M37">
            <v>44573</v>
          </cell>
          <cell r="N37">
            <v>44376</v>
          </cell>
          <cell r="O37" t="str">
            <v>372</v>
          </cell>
          <cell r="P37" t="str">
            <v>OTHR</v>
          </cell>
          <cell r="Q37" t="str">
            <v>E - Schd Compl Yr 0</v>
          </cell>
          <cell r="R37" t="str">
            <v>ORAS NOCO ATCO</v>
          </cell>
          <cell r="S37" t="str">
            <v>Tier 3</v>
          </cell>
        </row>
        <row r="38">
          <cell r="B38" t="str">
            <v>120423636</v>
          </cell>
          <cell r="C38" t="str">
            <v>017/098</v>
          </cell>
          <cell r="D38" t="str">
            <v>T2 PARKWAY-MORAGA 17/098 RPL INSS</v>
          </cell>
          <cell r="E38" t="str">
            <v>LAKEVLLE</v>
          </cell>
          <cell r="F38" t="str">
            <v>ETL.5930</v>
          </cell>
          <cell r="G38" t="str">
            <v>.INSL.NCER</v>
          </cell>
          <cell r="H38">
            <v>44208</v>
          </cell>
          <cell r="I38">
            <v>44208</v>
          </cell>
          <cell r="J38">
            <v>44531</v>
          </cell>
          <cell r="K38">
            <v>44551</v>
          </cell>
          <cell r="M38">
            <v>44573</v>
          </cell>
          <cell r="N38">
            <v>44326</v>
          </cell>
          <cell r="O38" t="str">
            <v>532</v>
          </cell>
          <cell r="P38" t="str">
            <v>CREW</v>
          </cell>
          <cell r="Q38" t="str">
            <v>E - Schd Compl Yr 0</v>
          </cell>
          <cell r="R38" t="str">
            <v>ORAS NOCO ATCO</v>
          </cell>
          <cell r="S38" t="str">
            <v>HFTD 2</v>
          </cell>
        </row>
        <row r="39">
          <cell r="B39" t="str">
            <v>120423658</v>
          </cell>
          <cell r="C39" t="str">
            <v>006/071</v>
          </cell>
          <cell r="D39" t="str">
            <v>T2 WV CLGT-SMRTVILLE #2 06/071 RPL POLE</v>
          </cell>
          <cell r="E39" t="str">
            <v>SACTO</v>
          </cell>
          <cell r="F39" t="str">
            <v>ETL.6520</v>
          </cell>
          <cell r="G39" t="str">
            <v>.POLE.WOOD</v>
          </cell>
          <cell r="H39">
            <v>44208</v>
          </cell>
          <cell r="I39">
            <v>44208</v>
          </cell>
          <cell r="J39">
            <v>44355</v>
          </cell>
          <cell r="K39">
            <v>44355</v>
          </cell>
          <cell r="M39">
            <v>44573</v>
          </cell>
          <cell r="N39">
            <v>44165</v>
          </cell>
          <cell r="O39" t="str">
            <v>372</v>
          </cell>
          <cell r="P39" t="str">
            <v>OTHR</v>
          </cell>
          <cell r="Q39" t="str">
            <v>E - Schd Compl Yr 0</v>
          </cell>
          <cell r="R39" t="str">
            <v>ORAS NOCO ATCO</v>
          </cell>
          <cell r="S39" t="str">
            <v>HFTD 2</v>
          </cell>
        </row>
        <row r="40">
          <cell r="B40" t="str">
            <v>120423830</v>
          </cell>
          <cell r="C40" t="str">
            <v>007/045</v>
          </cell>
          <cell r="D40" t="str">
            <v>T2 WV NEWARK-LIVERMORE 7/045 RPL INSS</v>
          </cell>
          <cell r="E40" t="str">
            <v>CONCORD</v>
          </cell>
          <cell r="F40" t="str">
            <v>ETL.7660</v>
          </cell>
          <cell r="G40" t="str">
            <v>.TOWR</v>
          </cell>
          <cell r="H40">
            <v>44208</v>
          </cell>
          <cell r="I40">
            <v>44208</v>
          </cell>
          <cell r="J40">
            <v>44510</v>
          </cell>
          <cell r="K40">
            <v>44643</v>
          </cell>
          <cell r="M40">
            <v>44573</v>
          </cell>
          <cell r="N40">
            <v>43557</v>
          </cell>
          <cell r="O40" t="str">
            <v>532</v>
          </cell>
          <cell r="P40" t="str">
            <v>OTHR</v>
          </cell>
          <cell r="Q40" t="str">
            <v>E - Schd Compl Yr 0</v>
          </cell>
          <cell r="R40" t="str">
            <v>ORAS NOCO ATCO</v>
          </cell>
          <cell r="S40" t="str">
            <v>HFTD 2</v>
          </cell>
        </row>
        <row r="41">
          <cell r="B41" t="str">
            <v>120425161</v>
          </cell>
          <cell r="C41" t="str">
            <v>023/004</v>
          </cell>
          <cell r="D41" t="str">
            <v>T2 TRINITY-MAPLE CRK 23/004 RPL STRW</v>
          </cell>
          <cell r="E41" t="str">
            <v>EUREKA</v>
          </cell>
          <cell r="F41" t="str">
            <v>ETL.8170</v>
          </cell>
          <cell r="G41" t="str">
            <v>.POLE.WOOD</v>
          </cell>
          <cell r="H41">
            <v>44209</v>
          </cell>
          <cell r="I41">
            <v>44209</v>
          </cell>
          <cell r="J41">
            <v>44209</v>
          </cell>
          <cell r="L41">
            <v>45151</v>
          </cell>
          <cell r="M41">
            <v>44574</v>
          </cell>
          <cell r="N41">
            <v>44419</v>
          </cell>
          <cell r="O41" t="str">
            <v>372</v>
          </cell>
          <cell r="P41" t="str">
            <v>OTHR</v>
          </cell>
          <cell r="Q41" t="str">
            <v>E - Schd Compl Yr 0</v>
          </cell>
          <cell r="R41" t="str">
            <v>NOPR ORAS ATCO</v>
          </cell>
          <cell r="S41" t="str">
            <v>HFTD 2</v>
          </cell>
        </row>
        <row r="42">
          <cell r="B42" t="str">
            <v>120425324</v>
          </cell>
          <cell r="C42" t="str">
            <v>017/115</v>
          </cell>
          <cell r="D42" t="str">
            <v>SIERRA #2 17/115 RPR SPLS</v>
          </cell>
          <cell r="E42" t="str">
            <v>METCALF</v>
          </cell>
          <cell r="F42" t="str">
            <v>ETL.3680</v>
          </cell>
          <cell r="G42" t="str">
            <v>ETL.3680_017/115</v>
          </cell>
          <cell r="H42">
            <v>44209</v>
          </cell>
          <cell r="I42">
            <v>44209</v>
          </cell>
          <cell r="J42">
            <v>44244</v>
          </cell>
          <cell r="K42">
            <v>44265</v>
          </cell>
          <cell r="M42">
            <v>44574</v>
          </cell>
          <cell r="N42">
            <v>44299</v>
          </cell>
          <cell r="O42" t="str">
            <v>628</v>
          </cell>
          <cell r="P42" t="str">
            <v>CREW</v>
          </cell>
          <cell r="Q42" t="str">
            <v>E - Schd Compl Yr 0</v>
          </cell>
          <cell r="R42" t="str">
            <v>ORAS NOCO ATCO</v>
          </cell>
          <cell r="S42" t="e">
            <v>#N/A</v>
          </cell>
        </row>
        <row r="43">
          <cell r="B43" t="str">
            <v>120425496</v>
          </cell>
          <cell r="C43" t="str">
            <v>023/002</v>
          </cell>
          <cell r="D43" t="str">
            <v>T2 NN TRINITY-MAPLE CRK 23/2 RPLC POLE</v>
          </cell>
          <cell r="E43" t="str">
            <v>EUREKA</v>
          </cell>
          <cell r="F43" t="str">
            <v>ETL.8170</v>
          </cell>
          <cell r="G43" t="str">
            <v>.POLE.WOOD</v>
          </cell>
          <cell r="H43">
            <v>44209</v>
          </cell>
          <cell r="I43">
            <v>44209</v>
          </cell>
          <cell r="J43">
            <v>44209</v>
          </cell>
          <cell r="L43">
            <v>45149</v>
          </cell>
          <cell r="M43">
            <v>44574</v>
          </cell>
          <cell r="N43">
            <v>44419</v>
          </cell>
          <cell r="O43" t="str">
            <v>372</v>
          </cell>
          <cell r="P43" t="str">
            <v>OTHR</v>
          </cell>
          <cell r="Q43" t="str">
            <v>E - Schd Compl Yr 0</v>
          </cell>
          <cell r="R43" t="str">
            <v>NOPR ORAS ATCO</v>
          </cell>
          <cell r="S43" t="str">
            <v>HFTD 2</v>
          </cell>
        </row>
        <row r="44">
          <cell r="B44" t="str">
            <v>120426253</v>
          </cell>
          <cell r="C44" t="str">
            <v>012/002</v>
          </cell>
          <cell r="D44" t="str">
            <v>ATWTR-LIVNGSTN-MRCD 12/2 SW147 RPR SWTCH</v>
          </cell>
          <cell r="E44" t="str">
            <v>FRESNO</v>
          </cell>
          <cell r="F44" t="str">
            <v>ETL.1030</v>
          </cell>
          <cell r="G44" t="str">
            <v>ETL.1030_012/002</v>
          </cell>
          <cell r="H44">
            <v>44209</v>
          </cell>
          <cell r="I44">
            <v>44209</v>
          </cell>
          <cell r="J44">
            <v>44209</v>
          </cell>
          <cell r="M44">
            <v>44574</v>
          </cell>
          <cell r="N44">
            <v>44574</v>
          </cell>
          <cell r="O44" t="str">
            <v>623</v>
          </cell>
          <cell r="P44" t="str">
            <v>OTHR</v>
          </cell>
          <cell r="Q44" t="str">
            <v>E - Schd Compl Yr 0</v>
          </cell>
          <cell r="R44" t="str">
            <v>NOPR ORAS ATCO</v>
          </cell>
          <cell r="S44" t="str">
            <v>Non-HFTD</v>
          </cell>
        </row>
        <row r="45">
          <cell r="B45" t="str">
            <v>120426837</v>
          </cell>
          <cell r="C45" t="str">
            <v>004/026</v>
          </cell>
          <cell r="D45" t="str">
            <v>T0 WV PTSBURG-MARTINEZ #1 4/26 RPL INSLS</v>
          </cell>
          <cell r="E45" t="str">
            <v>CONCORD</v>
          </cell>
          <cell r="F45" t="str">
            <v>ETL.3320</v>
          </cell>
          <cell r="G45" t="str">
            <v>.INSL.NCER</v>
          </cell>
          <cell r="H45">
            <v>44209</v>
          </cell>
          <cell r="I45">
            <v>44209</v>
          </cell>
          <cell r="J45">
            <v>44209</v>
          </cell>
          <cell r="L45">
            <v>44839</v>
          </cell>
          <cell r="M45">
            <v>44574</v>
          </cell>
          <cell r="N45">
            <v>44126</v>
          </cell>
          <cell r="O45" t="str">
            <v>532</v>
          </cell>
          <cell r="P45" t="str">
            <v>OTHR</v>
          </cell>
          <cell r="Q45" t="str">
            <v>E - Schd Compl Yr 0</v>
          </cell>
          <cell r="R45" t="str">
            <v>NOPR ORAS ATCO</v>
          </cell>
          <cell r="S45" t="str">
            <v>Remove</v>
          </cell>
        </row>
        <row r="46">
          <cell r="B46" t="str">
            <v>120427074</v>
          </cell>
          <cell r="C46" t="str">
            <v>004/024</v>
          </cell>
          <cell r="D46" t="str">
            <v>WV PITTSBURG-MARTINEZ #1 4/24 REPL INSS</v>
          </cell>
          <cell r="E46" t="str">
            <v>CONCORD</v>
          </cell>
          <cell r="F46" t="str">
            <v>ETL.3320</v>
          </cell>
          <cell r="G46" t="str">
            <v>ETL.3320_004/024</v>
          </cell>
          <cell r="H46">
            <v>44209</v>
          </cell>
          <cell r="I46">
            <v>44209</v>
          </cell>
          <cell r="J46">
            <v>44209</v>
          </cell>
          <cell r="M46">
            <v>44574</v>
          </cell>
          <cell r="N46">
            <v>44126</v>
          </cell>
          <cell r="O46" t="str">
            <v>532</v>
          </cell>
          <cell r="P46" t="str">
            <v>OTHR</v>
          </cell>
          <cell r="Q46" t="str">
            <v>E - Schd Compl Yr 0</v>
          </cell>
          <cell r="R46" t="str">
            <v>NOPR ORAS ATCO</v>
          </cell>
          <cell r="S46" t="str">
            <v>Non-HFTD</v>
          </cell>
        </row>
        <row r="47">
          <cell r="B47" t="str">
            <v>120427984</v>
          </cell>
          <cell r="C47" t="str">
            <v/>
          </cell>
          <cell r="D47" t="str">
            <v>NEWARK-AMES DISTRIBUTION_10383</v>
          </cell>
          <cell r="E47" t="str">
            <v>METCALF</v>
          </cell>
          <cell r="F47" t="str">
            <v>ETL.4313</v>
          </cell>
          <cell r="G47" t="str">
            <v>ETL.4313_</v>
          </cell>
          <cell r="H47">
            <v>44210</v>
          </cell>
          <cell r="I47">
            <v>44209</v>
          </cell>
          <cell r="J47">
            <v>44210</v>
          </cell>
          <cell r="K47">
            <v>44222</v>
          </cell>
          <cell r="M47">
            <v>44575</v>
          </cell>
          <cell r="N47">
            <v>44575</v>
          </cell>
          <cell r="O47" t="str">
            <v>539</v>
          </cell>
          <cell r="P47" t="str">
            <v/>
          </cell>
          <cell r="Q47" t="str">
            <v>E - Schd Compl Yr 0</v>
          </cell>
          <cell r="R47" t="str">
            <v>ORAS NOCO ATCO</v>
          </cell>
          <cell r="S47" t="str">
            <v>Remove</v>
          </cell>
        </row>
        <row r="48">
          <cell r="B48" t="str">
            <v>120431403</v>
          </cell>
          <cell r="C48" t="str">
            <v>004/026</v>
          </cell>
          <cell r="D48" t="str">
            <v>METCALF-EDENVALE #1 004/026</v>
          </cell>
          <cell r="E48" t="str">
            <v>METCALF</v>
          </cell>
          <cell r="F48" t="str">
            <v>ETL.2480</v>
          </cell>
          <cell r="G48" t="str">
            <v>ETL.2480_004/026</v>
          </cell>
          <cell r="H48">
            <v>44210</v>
          </cell>
          <cell r="I48">
            <v>44210</v>
          </cell>
          <cell r="J48">
            <v>44210</v>
          </cell>
          <cell r="K48">
            <v>44222</v>
          </cell>
          <cell r="M48">
            <v>44575</v>
          </cell>
          <cell r="N48">
            <v>44575</v>
          </cell>
          <cell r="O48" t="str">
            <v>539</v>
          </cell>
          <cell r="P48" t="str">
            <v/>
          </cell>
          <cell r="Q48" t="str">
            <v>E - Schd Compl Yr 0</v>
          </cell>
          <cell r="R48" t="str">
            <v>ORAS NOCO ATCO</v>
          </cell>
          <cell r="S48" t="str">
            <v>Non-HFTD</v>
          </cell>
        </row>
        <row r="49">
          <cell r="B49" t="str">
            <v>120433410</v>
          </cell>
          <cell r="C49" t="str">
            <v>014/006</v>
          </cell>
          <cell r="D49" t="str">
            <v>T0 EI MERCED #1 14/006 RPL POLE</v>
          </cell>
          <cell r="E49" t="str">
            <v>FRESNO</v>
          </cell>
          <cell r="F49" t="str">
            <v>ETL.9000</v>
          </cell>
          <cell r="G49" t="str">
            <v>.POLE.WOOD</v>
          </cell>
          <cell r="H49">
            <v>44211</v>
          </cell>
          <cell r="I49">
            <v>44211</v>
          </cell>
          <cell r="J49">
            <v>44211</v>
          </cell>
          <cell r="L49">
            <v>44972</v>
          </cell>
          <cell r="M49">
            <v>44576</v>
          </cell>
          <cell r="N49">
            <v>44576</v>
          </cell>
          <cell r="O49" t="str">
            <v>372</v>
          </cell>
          <cell r="P49" t="str">
            <v>OTHR</v>
          </cell>
          <cell r="Q49" t="str">
            <v>E - Schd Compl Yr 0</v>
          </cell>
          <cell r="R49" t="str">
            <v>NOPR ORAS ATCO</v>
          </cell>
          <cell r="S49" t="str">
            <v>Remove</v>
          </cell>
        </row>
        <row r="50">
          <cell r="B50" t="str">
            <v>120436039</v>
          </cell>
          <cell r="C50" t="str">
            <v>011/399</v>
          </cell>
          <cell r="D50" t="str">
            <v>T2 SPAULDING-SUMMIT 11/399 RPR GYWW</v>
          </cell>
          <cell r="E50" t="str">
            <v>SACTO</v>
          </cell>
          <cell r="F50" t="str">
            <v>ETL.8060</v>
          </cell>
          <cell r="G50" t="str">
            <v>.POLE.WOOD</v>
          </cell>
          <cell r="H50">
            <v>44212</v>
          </cell>
          <cell r="I50">
            <v>44212</v>
          </cell>
          <cell r="J50">
            <v>44405</v>
          </cell>
          <cell r="K50">
            <v>44413</v>
          </cell>
          <cell r="M50">
            <v>44577</v>
          </cell>
          <cell r="N50">
            <v>44577</v>
          </cell>
          <cell r="O50" t="str">
            <v>630</v>
          </cell>
          <cell r="P50" t="str">
            <v>OTHR</v>
          </cell>
          <cell r="Q50" t="str">
            <v>E - Schd Compl Yr 0</v>
          </cell>
          <cell r="R50" t="str">
            <v>ORAS NOCO ATCO</v>
          </cell>
          <cell r="S50" t="str">
            <v>HFTD 2</v>
          </cell>
        </row>
        <row r="51">
          <cell r="B51" t="str">
            <v>120436102</v>
          </cell>
          <cell r="C51" t="str">
            <v/>
          </cell>
          <cell r="D51" t="str">
            <v>GOLD HILL #1 - NR GROUND PATROL</v>
          </cell>
          <cell r="E51" t="str">
            <v>SACTO</v>
          </cell>
          <cell r="F51" t="str">
            <v>ETL.6950</v>
          </cell>
          <cell r="G51" t="str">
            <v>ETL.6950_</v>
          </cell>
          <cell r="H51">
            <v>44212</v>
          </cell>
          <cell r="I51">
            <v>44209</v>
          </cell>
          <cell r="J51">
            <v>44209</v>
          </cell>
          <cell r="K51">
            <v>44215</v>
          </cell>
          <cell r="M51">
            <v>44577</v>
          </cell>
          <cell r="N51">
            <v>44577</v>
          </cell>
          <cell r="O51" t="str">
            <v>539</v>
          </cell>
          <cell r="P51" t="str">
            <v/>
          </cell>
          <cell r="Q51" t="str">
            <v>E - Schd Compl Yr 0</v>
          </cell>
          <cell r="R51" t="str">
            <v>ORAS NOCO ATCO</v>
          </cell>
          <cell r="S51" t="str">
            <v>Remove</v>
          </cell>
        </row>
        <row r="52">
          <cell r="B52" t="str">
            <v>120444841</v>
          </cell>
          <cell r="C52" t="str">
            <v/>
          </cell>
          <cell r="D52" t="str">
            <v>MILPITAS-SWIFT_10193</v>
          </cell>
          <cell r="E52" t="str">
            <v>METCALF</v>
          </cell>
          <cell r="F52" t="str">
            <v>ETL.2650</v>
          </cell>
          <cell r="G52" t="str">
            <v>ETL.2650_</v>
          </cell>
          <cell r="H52">
            <v>44215</v>
          </cell>
          <cell r="I52">
            <v>44210</v>
          </cell>
          <cell r="J52">
            <v>44215</v>
          </cell>
          <cell r="K52">
            <v>44222</v>
          </cell>
          <cell r="M52">
            <v>44580</v>
          </cell>
          <cell r="N52">
            <v>44580</v>
          </cell>
          <cell r="O52" t="str">
            <v>538</v>
          </cell>
          <cell r="P52" t="str">
            <v/>
          </cell>
          <cell r="Q52" t="str">
            <v>E - Schd Compl Yr 0</v>
          </cell>
          <cell r="R52" t="str">
            <v>ORAS NOCO ATCO</v>
          </cell>
          <cell r="S52" t="str">
            <v>Remove</v>
          </cell>
        </row>
        <row r="53">
          <cell r="B53" t="str">
            <v>120445487</v>
          </cell>
          <cell r="C53" t="str">
            <v/>
          </cell>
          <cell r="D53" t="str">
            <v>MONTA VISTA-JEFFERSON #2 NRP</v>
          </cell>
          <cell r="E53" t="str">
            <v>METCALF</v>
          </cell>
          <cell r="F53" t="str">
            <v>ETL.5230</v>
          </cell>
          <cell r="G53" t="str">
            <v>ETL.5230_</v>
          </cell>
          <cell r="H53">
            <v>44215</v>
          </cell>
          <cell r="I53">
            <v>44215</v>
          </cell>
          <cell r="J53">
            <v>44215</v>
          </cell>
          <cell r="K53">
            <v>44222</v>
          </cell>
          <cell r="M53">
            <v>44580</v>
          </cell>
          <cell r="N53">
            <v>44580</v>
          </cell>
          <cell r="O53" t="str">
            <v>539</v>
          </cell>
          <cell r="P53" t="str">
            <v/>
          </cell>
          <cell r="Q53" t="str">
            <v>E - Schd Compl Yr 0</v>
          </cell>
          <cell r="R53" t="str">
            <v>ORAS NOCO ATCO</v>
          </cell>
          <cell r="S53" t="str">
            <v>Remove</v>
          </cell>
        </row>
        <row r="54">
          <cell r="B54" t="str">
            <v>120445506</v>
          </cell>
          <cell r="C54" t="str">
            <v/>
          </cell>
          <cell r="D54" t="str">
            <v>MONTA VISTA-JEFFERSON #1 NRP</v>
          </cell>
          <cell r="E54" t="str">
            <v>METCALF</v>
          </cell>
          <cell r="F54" t="str">
            <v>ETL.5220</v>
          </cell>
          <cell r="G54" t="str">
            <v>ETL.5220_</v>
          </cell>
          <cell r="H54">
            <v>44215</v>
          </cell>
          <cell r="I54">
            <v>44215</v>
          </cell>
          <cell r="J54">
            <v>44215</v>
          </cell>
          <cell r="K54">
            <v>44222</v>
          </cell>
          <cell r="M54">
            <v>44580</v>
          </cell>
          <cell r="N54">
            <v>44580</v>
          </cell>
          <cell r="O54" t="str">
            <v>539</v>
          </cell>
          <cell r="P54" t="str">
            <v/>
          </cell>
          <cell r="Q54" t="str">
            <v>E - Schd Compl Yr 0</v>
          </cell>
          <cell r="R54" t="str">
            <v>ORAS NOCO ATCO</v>
          </cell>
          <cell r="S54" t="str">
            <v>Remove</v>
          </cell>
        </row>
        <row r="55">
          <cell r="B55" t="str">
            <v>120446061</v>
          </cell>
          <cell r="C55" t="str">
            <v>002/040</v>
          </cell>
          <cell r="D55" t="str">
            <v>EI DEL MNTE-FRT ORD #1 2/040 RPR STRT</v>
          </cell>
          <cell r="E55" t="str">
            <v>MOSSLNDG</v>
          </cell>
          <cell r="F55" t="str">
            <v>ETL.8400</v>
          </cell>
          <cell r="G55" t="str">
            <v>ETL.8400_002/040</v>
          </cell>
          <cell r="H55">
            <v>44215</v>
          </cell>
          <cell r="I55">
            <v>44215</v>
          </cell>
          <cell r="J55">
            <v>44215</v>
          </cell>
          <cell r="L55">
            <v>44994</v>
          </cell>
          <cell r="M55">
            <v>44580</v>
          </cell>
          <cell r="N55">
            <v>44580</v>
          </cell>
          <cell r="O55" t="str">
            <v>543</v>
          </cell>
          <cell r="P55" t="str">
            <v>CREW</v>
          </cell>
          <cell r="Q55" t="str">
            <v>E - Schd Compl Yr 0</v>
          </cell>
          <cell r="R55" t="str">
            <v>NOPR ORAS ATCO</v>
          </cell>
          <cell r="S55" t="str">
            <v>Non-HFTD</v>
          </cell>
        </row>
        <row r="56">
          <cell r="B56" t="str">
            <v>120446342</v>
          </cell>
          <cell r="C56" t="str">
            <v>006/069</v>
          </cell>
          <cell r="D56" t="str">
            <v>EI SNEATH LANE-PACIFICA 6/069 RPR GYWW</v>
          </cell>
          <cell r="E56" t="str">
            <v>METCALF</v>
          </cell>
          <cell r="F56" t="str">
            <v>ETL.7575</v>
          </cell>
          <cell r="G56" t="str">
            <v>ETL.7575_006/069</v>
          </cell>
          <cell r="H56">
            <v>44215</v>
          </cell>
          <cell r="I56">
            <v>44215</v>
          </cell>
          <cell r="J56">
            <v>44215</v>
          </cell>
          <cell r="M56">
            <v>44580</v>
          </cell>
          <cell r="O56" t="str">
            <v>630</v>
          </cell>
          <cell r="P56" t="str">
            <v/>
          </cell>
          <cell r="Q56" t="str">
            <v>E - Schd Compl Yr 0</v>
          </cell>
          <cell r="R56" t="str">
            <v>OSNO ATCO</v>
          </cell>
          <cell r="S56" t="str">
            <v>Non-HFTD</v>
          </cell>
        </row>
        <row r="57">
          <cell r="B57" t="str">
            <v>120449642</v>
          </cell>
          <cell r="C57" t="str">
            <v>002/021</v>
          </cell>
          <cell r="D57" t="str">
            <v>WV NEWARK-AMES #1 2/021 RPR INSS</v>
          </cell>
          <cell r="E57" t="str">
            <v>METCALF</v>
          </cell>
          <cell r="F57" t="str">
            <v>ETL.2940</v>
          </cell>
          <cell r="G57" t="str">
            <v>ETL.2940_002/021</v>
          </cell>
          <cell r="H57">
            <v>44216</v>
          </cell>
          <cell r="I57">
            <v>44216</v>
          </cell>
          <cell r="J57">
            <v>44216</v>
          </cell>
          <cell r="M57">
            <v>44581</v>
          </cell>
          <cell r="O57" t="str">
            <v>628</v>
          </cell>
          <cell r="P57" t="str">
            <v>OTHR</v>
          </cell>
          <cell r="Q57" t="str">
            <v>E - Schd Compl Yr 0</v>
          </cell>
          <cell r="R57" t="str">
            <v>OSNO ATCO</v>
          </cell>
          <cell r="S57" t="str">
            <v>Non-HFTD</v>
          </cell>
        </row>
        <row r="58">
          <cell r="B58" t="str">
            <v>120452261</v>
          </cell>
          <cell r="C58" t="str">
            <v>024/186</v>
          </cell>
          <cell r="D58" t="str">
            <v>T2 DRUM-HIGGINS 24/186 REPL INSS</v>
          </cell>
          <cell r="E58" t="str">
            <v>SACTO</v>
          </cell>
          <cell r="F58" t="str">
            <v>ETL.4393</v>
          </cell>
          <cell r="G58" t="str">
            <v>.INSL.CERA</v>
          </cell>
          <cell r="H58">
            <v>44217</v>
          </cell>
          <cell r="I58">
            <v>44217</v>
          </cell>
          <cell r="J58">
            <v>44315</v>
          </cell>
          <cell r="K58">
            <v>44315</v>
          </cell>
          <cell r="M58">
            <v>44582</v>
          </cell>
          <cell r="N58">
            <v>43928</v>
          </cell>
          <cell r="O58" t="str">
            <v>532</v>
          </cell>
          <cell r="P58" t="str">
            <v>OTHR</v>
          </cell>
          <cell r="Q58" t="str">
            <v>E - Schd Compl Yr 0</v>
          </cell>
          <cell r="R58" t="str">
            <v>ORAS NOCO ATCO</v>
          </cell>
          <cell r="S58" t="str">
            <v>HFTD 2</v>
          </cell>
        </row>
        <row r="59">
          <cell r="B59" t="str">
            <v>120453290</v>
          </cell>
          <cell r="C59" t="str">
            <v>A006/128</v>
          </cell>
          <cell r="D59" t="str">
            <v>SMARTVILLE-MARYSVILLE A6/128 RPR GYWW</v>
          </cell>
          <cell r="E59" t="str">
            <v>SACTO</v>
          </cell>
          <cell r="F59" t="str">
            <v>ETL.7980</v>
          </cell>
          <cell r="G59" t="str">
            <v>ETL.7980_A006/128</v>
          </cell>
          <cell r="H59">
            <v>44217</v>
          </cell>
          <cell r="I59">
            <v>44217</v>
          </cell>
          <cell r="J59">
            <v>44219</v>
          </cell>
          <cell r="K59">
            <v>44231</v>
          </cell>
          <cell r="M59">
            <v>44582</v>
          </cell>
          <cell r="N59">
            <v>43725</v>
          </cell>
          <cell r="O59" t="str">
            <v>630</v>
          </cell>
          <cell r="P59" t="str">
            <v>OTHR</v>
          </cell>
          <cell r="Q59" t="str">
            <v>E - Schd Compl Yr 0</v>
          </cell>
          <cell r="R59" t="str">
            <v>ORAS NOCO ATCO</v>
          </cell>
          <cell r="S59" t="str">
            <v>Non-HFTD</v>
          </cell>
        </row>
        <row r="60">
          <cell r="B60" t="str">
            <v>120456397</v>
          </cell>
          <cell r="C60" t="str">
            <v>006/116</v>
          </cell>
          <cell r="D60" t="str">
            <v>BUTTE-ESQUON 6/116 REPL POLE</v>
          </cell>
          <cell r="E60" t="str">
            <v>TABLEMTN</v>
          </cell>
          <cell r="F60" t="str">
            <v>ETL.6270</v>
          </cell>
          <cell r="G60" t="str">
            <v>ETL.6270_006/116</v>
          </cell>
          <cell r="H60">
            <v>44218</v>
          </cell>
          <cell r="I60">
            <v>44218</v>
          </cell>
          <cell r="J60">
            <v>44218</v>
          </cell>
          <cell r="M60">
            <v>44583</v>
          </cell>
          <cell r="N60">
            <v>44582</v>
          </cell>
          <cell r="O60" t="str">
            <v>372</v>
          </cell>
          <cell r="P60" t="str">
            <v>OTHR</v>
          </cell>
          <cell r="Q60" t="str">
            <v>E - Schd Compl Yr 0</v>
          </cell>
          <cell r="R60" t="str">
            <v>NOPR ORAS ATCO</v>
          </cell>
          <cell r="S60" t="str">
            <v>Non-HFTD</v>
          </cell>
        </row>
        <row r="61">
          <cell r="B61" t="str">
            <v>120460709</v>
          </cell>
          <cell r="C61" t="str">
            <v>005/037</v>
          </cell>
          <cell r="D61" t="str">
            <v>KERN-TEVIS-STOCKDALE 5/37 REPL POLE</v>
          </cell>
          <cell r="E61" t="str">
            <v>MIDWAY</v>
          </cell>
          <cell r="F61" t="str">
            <v>ETL.1990</v>
          </cell>
          <cell r="G61" t="str">
            <v>ETL.1990_005/037</v>
          </cell>
          <cell r="H61">
            <v>44221</v>
          </cell>
          <cell r="I61">
            <v>44221</v>
          </cell>
          <cell r="J61">
            <v>44531</v>
          </cell>
          <cell r="K61">
            <v>44680</v>
          </cell>
          <cell r="M61">
            <v>44586</v>
          </cell>
          <cell r="N61">
            <v>44585</v>
          </cell>
          <cell r="O61" t="str">
            <v>372</v>
          </cell>
          <cell r="P61" t="str">
            <v>CREW</v>
          </cell>
          <cell r="Q61" t="str">
            <v>E - Schd Compl Yr 0</v>
          </cell>
          <cell r="R61" t="str">
            <v>ORAS NOCO ATCO</v>
          </cell>
          <cell r="S61" t="str">
            <v>Non-HFTD</v>
          </cell>
        </row>
        <row r="62">
          <cell r="B62" t="str">
            <v>120461754</v>
          </cell>
          <cell r="C62" t="str">
            <v>013/094</v>
          </cell>
          <cell r="D62" t="str">
            <v>EI BELLOTA-WEBER 13/094 RPR FOND</v>
          </cell>
          <cell r="E62" t="str">
            <v>VICTOR</v>
          </cell>
          <cell r="F62" t="str">
            <v>ETL.4390</v>
          </cell>
          <cell r="G62" t="str">
            <v>ETL.4390_013/094</v>
          </cell>
          <cell r="H62">
            <v>44221</v>
          </cell>
          <cell r="I62">
            <v>44221</v>
          </cell>
          <cell r="J62">
            <v>44221</v>
          </cell>
          <cell r="L62">
            <v>45060</v>
          </cell>
          <cell r="M62">
            <v>44586</v>
          </cell>
          <cell r="O62" t="str">
            <v>543</v>
          </cell>
          <cell r="P62" t="str">
            <v>INSP</v>
          </cell>
          <cell r="Q62" t="str">
            <v>E - Schd Compl Yr 0</v>
          </cell>
          <cell r="R62" t="str">
            <v>NOPR ATCO</v>
          </cell>
          <cell r="S62" t="str">
            <v>Non-HFTD</v>
          </cell>
        </row>
        <row r="63">
          <cell r="B63" t="str">
            <v>120462067</v>
          </cell>
          <cell r="C63" t="str">
            <v>014/095</v>
          </cell>
          <cell r="D63" t="str">
            <v>EI BELLOTA-WEBER 014/095 RPR STRT</v>
          </cell>
          <cell r="E63" t="str">
            <v>STOCKTON</v>
          </cell>
          <cell r="F63" t="str">
            <v>ETL.4390</v>
          </cell>
          <cell r="G63" t="str">
            <v>ETL.4390_014/095</v>
          </cell>
          <cell r="H63">
            <v>44221</v>
          </cell>
          <cell r="I63">
            <v>44221</v>
          </cell>
          <cell r="J63">
            <v>44221</v>
          </cell>
          <cell r="M63">
            <v>44586</v>
          </cell>
          <cell r="N63">
            <v>44586</v>
          </cell>
          <cell r="O63" t="str">
            <v>543</v>
          </cell>
          <cell r="P63" t="str">
            <v>INSP</v>
          </cell>
          <cell r="Q63" t="str">
            <v>E - Schd Compl Yr 0</v>
          </cell>
          <cell r="R63" t="str">
            <v>NOPR ORAS ATCO</v>
          </cell>
          <cell r="S63" t="str">
            <v>Non-HFTD</v>
          </cell>
        </row>
        <row r="64">
          <cell r="B64" t="str">
            <v>120462101</v>
          </cell>
          <cell r="C64" t="str">
            <v>014/095</v>
          </cell>
          <cell r="D64" t="str">
            <v>EI BELLOTA-WEBER 014/095 RPR FOND</v>
          </cell>
          <cell r="E64" t="str">
            <v>STOCKTON</v>
          </cell>
          <cell r="F64" t="str">
            <v>ETL.4390</v>
          </cell>
          <cell r="G64" t="str">
            <v>ETL.4390_014/095</v>
          </cell>
          <cell r="H64">
            <v>44221</v>
          </cell>
          <cell r="I64">
            <v>44221</v>
          </cell>
          <cell r="J64">
            <v>44221</v>
          </cell>
          <cell r="M64">
            <v>44586</v>
          </cell>
          <cell r="N64">
            <v>44586</v>
          </cell>
          <cell r="O64" t="str">
            <v>543</v>
          </cell>
          <cell r="P64" t="str">
            <v>INSP</v>
          </cell>
          <cell r="Q64" t="str">
            <v>E - Schd Compl Yr 0</v>
          </cell>
          <cell r="R64" t="str">
            <v>NOPR ORAS ATCO</v>
          </cell>
          <cell r="S64" t="str">
            <v>Non-HFTD</v>
          </cell>
        </row>
        <row r="65">
          <cell r="B65" t="str">
            <v>120463072</v>
          </cell>
          <cell r="C65" t="str">
            <v>000/017</v>
          </cell>
          <cell r="D65" t="str">
            <v>EI DINUBA ENERGY TAP 0/017 RMV PALMS</v>
          </cell>
          <cell r="E65" t="str">
            <v>FRESNO</v>
          </cell>
          <cell r="F65" t="str">
            <v>ETL.9051</v>
          </cell>
          <cell r="G65" t="str">
            <v>ETL.9051_000/017</v>
          </cell>
          <cell r="H65">
            <v>44221</v>
          </cell>
          <cell r="I65">
            <v>44221</v>
          </cell>
          <cell r="J65">
            <v>44354</v>
          </cell>
          <cell r="K65">
            <v>44354</v>
          </cell>
          <cell r="M65">
            <v>44586</v>
          </cell>
          <cell r="O65" t="str">
            <v>564</v>
          </cell>
          <cell r="P65" t="str">
            <v>OTHR</v>
          </cell>
          <cell r="Q65" t="str">
            <v>E - Schd Compl Yr 0</v>
          </cell>
          <cell r="R65" t="str">
            <v>NOCO ATCO</v>
          </cell>
          <cell r="S65" t="str">
            <v>Non-HFTD</v>
          </cell>
        </row>
        <row r="66">
          <cell r="B66" t="str">
            <v>120463352</v>
          </cell>
          <cell r="C66" t="str">
            <v>013/089</v>
          </cell>
          <cell r="D66" t="str">
            <v>EI BELLOTA-WEBER  013/089 RMV VEG</v>
          </cell>
          <cell r="E66" t="str">
            <v>VICTOR</v>
          </cell>
          <cell r="F66" t="str">
            <v>ETL.4390</v>
          </cell>
          <cell r="G66" t="str">
            <v>ETL.4390_013/089</v>
          </cell>
          <cell r="H66">
            <v>44221</v>
          </cell>
          <cell r="I66">
            <v>44221</v>
          </cell>
          <cell r="J66">
            <v>44468</v>
          </cell>
          <cell r="K66">
            <v>44474</v>
          </cell>
          <cell r="M66">
            <v>44586</v>
          </cell>
          <cell r="O66" t="str">
            <v>564</v>
          </cell>
          <cell r="P66" t="str">
            <v>INSP</v>
          </cell>
          <cell r="Q66" t="str">
            <v>E - Schd Compl Yr 0</v>
          </cell>
          <cell r="R66" t="str">
            <v>NOCO ATCO</v>
          </cell>
          <cell r="S66" t="str">
            <v>Non-HFTD</v>
          </cell>
        </row>
        <row r="67">
          <cell r="B67" t="str">
            <v>120463917</v>
          </cell>
          <cell r="C67" t="str">
            <v>013/090</v>
          </cell>
          <cell r="D67" t="str">
            <v>EI BELLOTA-WEBER 13/090 RMV VEG</v>
          </cell>
          <cell r="E67" t="str">
            <v>VICTOR</v>
          </cell>
          <cell r="F67" t="str">
            <v>ETL.4390</v>
          </cell>
          <cell r="G67" t="str">
            <v>ETL.4390_013/090</v>
          </cell>
          <cell r="H67">
            <v>44222</v>
          </cell>
          <cell r="I67">
            <v>44222</v>
          </cell>
          <cell r="J67">
            <v>44553</v>
          </cell>
          <cell r="K67">
            <v>44553</v>
          </cell>
          <cell r="M67">
            <v>44587</v>
          </cell>
          <cell r="O67" t="str">
            <v>564</v>
          </cell>
          <cell r="P67" t="str">
            <v>INSP</v>
          </cell>
          <cell r="Q67" t="str">
            <v>E - Schd Compl Yr 0</v>
          </cell>
          <cell r="R67" t="str">
            <v>NOCO ATCO</v>
          </cell>
          <cell r="S67" t="str">
            <v>Non-HFTD</v>
          </cell>
        </row>
        <row r="68">
          <cell r="B68" t="str">
            <v>120464049</v>
          </cell>
          <cell r="C68" t="str">
            <v>005/017</v>
          </cell>
          <cell r="D68" t="str">
            <v>MENDOTA-SAN JQN-HLM 005/017 RPL POLE</v>
          </cell>
          <cell r="E68" t="str">
            <v>FRESNO</v>
          </cell>
          <cell r="F68" t="str">
            <v>ETL.8980</v>
          </cell>
          <cell r="G68" t="str">
            <v>ETL.8980_005/017</v>
          </cell>
          <cell r="H68">
            <v>44222</v>
          </cell>
          <cell r="I68">
            <v>44222</v>
          </cell>
          <cell r="J68">
            <v>44222</v>
          </cell>
          <cell r="M68">
            <v>44587</v>
          </cell>
          <cell r="N68">
            <v>44586</v>
          </cell>
          <cell r="O68" t="str">
            <v>401</v>
          </cell>
          <cell r="P68" t="str">
            <v>OTHR</v>
          </cell>
          <cell r="Q68" t="str">
            <v>E - Schd Compl Yr 0</v>
          </cell>
          <cell r="R68" t="str">
            <v>NOPR ORAS ATCO</v>
          </cell>
          <cell r="S68" t="str">
            <v>Non-HFTD</v>
          </cell>
        </row>
        <row r="69">
          <cell r="B69" t="str">
            <v>120464136</v>
          </cell>
          <cell r="C69" t="str">
            <v>000/020</v>
          </cell>
          <cell r="D69" t="str">
            <v>REEDLEY DINUBA#1 000/020 RPL POLE</v>
          </cell>
          <cell r="E69" t="str">
            <v>FRESNO</v>
          </cell>
          <cell r="F69" t="str">
            <v>ETL.9050</v>
          </cell>
          <cell r="G69" t="str">
            <v>ETL.9050_000/020</v>
          </cell>
          <cell r="H69">
            <v>44222</v>
          </cell>
          <cell r="I69">
            <v>44222</v>
          </cell>
          <cell r="J69">
            <v>44222</v>
          </cell>
          <cell r="M69">
            <v>44587</v>
          </cell>
          <cell r="N69">
            <v>44586</v>
          </cell>
          <cell r="O69" t="str">
            <v>372</v>
          </cell>
          <cell r="P69" t="str">
            <v>OTHR</v>
          </cell>
          <cell r="Q69" t="str">
            <v>E - Schd Compl Yr 0</v>
          </cell>
          <cell r="R69" t="str">
            <v>NOPR ORAS ATCO</v>
          </cell>
          <cell r="S69" t="str">
            <v>Non-HFTD</v>
          </cell>
        </row>
        <row r="70">
          <cell r="B70" t="str">
            <v>120464164</v>
          </cell>
          <cell r="C70" t="str">
            <v>005/031</v>
          </cell>
          <cell r="D70" t="str">
            <v>EI JEFFRSON-HILLSDALE JCT 5/031 RPL INSS</v>
          </cell>
          <cell r="E70" t="str">
            <v>METCALF</v>
          </cell>
          <cell r="F70" t="str">
            <v>ETL.7190</v>
          </cell>
          <cell r="G70" t="str">
            <v>ETL.7190_005/031</v>
          </cell>
          <cell r="H70">
            <v>44222</v>
          </cell>
          <cell r="I70">
            <v>44222</v>
          </cell>
          <cell r="J70">
            <v>44222</v>
          </cell>
          <cell r="K70">
            <v>44246</v>
          </cell>
          <cell r="M70">
            <v>44587</v>
          </cell>
          <cell r="N70">
            <v>44055</v>
          </cell>
          <cell r="O70" t="str">
            <v>532</v>
          </cell>
          <cell r="P70" t="str">
            <v/>
          </cell>
          <cell r="Q70" t="str">
            <v>E - Schd Compl Yr 0</v>
          </cell>
          <cell r="R70" t="str">
            <v>ORAS NOCO ATCO</v>
          </cell>
          <cell r="S70" t="str">
            <v>Non-HFTD</v>
          </cell>
        </row>
        <row r="71">
          <cell r="B71" t="str">
            <v>120464225</v>
          </cell>
          <cell r="C71" t="str">
            <v/>
          </cell>
          <cell r="D71" t="str">
            <v>MONTA VISTA-LOS GATOS_60158</v>
          </cell>
          <cell r="E71" t="str">
            <v>METCALF</v>
          </cell>
          <cell r="F71" t="str">
            <v>ETL.7610</v>
          </cell>
          <cell r="G71" t="str">
            <v>ETL.7610_</v>
          </cell>
          <cell r="H71">
            <v>44222</v>
          </cell>
          <cell r="I71">
            <v>44221</v>
          </cell>
          <cell r="J71">
            <v>44222</v>
          </cell>
          <cell r="K71">
            <v>44249</v>
          </cell>
          <cell r="M71">
            <v>44587</v>
          </cell>
          <cell r="N71">
            <v>44587</v>
          </cell>
          <cell r="O71" t="str">
            <v>539</v>
          </cell>
          <cell r="P71" t="str">
            <v/>
          </cell>
          <cell r="Q71" t="str">
            <v>E - Schd Compl Yr 0</v>
          </cell>
          <cell r="R71" t="str">
            <v>ORAS NOCO ATCO</v>
          </cell>
          <cell r="S71" t="str">
            <v>Remove</v>
          </cell>
        </row>
        <row r="72">
          <cell r="B72" t="str">
            <v>120465189</v>
          </cell>
          <cell r="C72" t="str">
            <v>054/235</v>
          </cell>
          <cell r="D72" t="str">
            <v>WV T2 RND MN-TBL MN#1 54/235 REPL HRD</v>
          </cell>
          <cell r="E72" t="str">
            <v>TABLEMTN</v>
          </cell>
          <cell r="F72" t="str">
            <v>ETL.6060</v>
          </cell>
          <cell r="G72" t="str">
            <v>.TOWR</v>
          </cell>
          <cell r="H72">
            <v>44222</v>
          </cell>
          <cell r="I72">
            <v>44222</v>
          </cell>
          <cell r="J72">
            <v>44697</v>
          </cell>
          <cell r="K72">
            <v>44719</v>
          </cell>
          <cell r="M72">
            <v>44587</v>
          </cell>
          <cell r="N72">
            <v>44587</v>
          </cell>
          <cell r="O72" t="str">
            <v>628</v>
          </cell>
          <cell r="P72" t="str">
            <v>OTHR</v>
          </cell>
          <cell r="Q72" t="str">
            <v>E - Schd Compl Yr 0</v>
          </cell>
          <cell r="R72" t="str">
            <v>ORAS NOCO ATCO</v>
          </cell>
          <cell r="S72" t="str">
            <v>HFTD 2</v>
          </cell>
        </row>
        <row r="73">
          <cell r="B73" t="str">
            <v>120465277</v>
          </cell>
          <cell r="C73" t="str">
            <v>038/176A</v>
          </cell>
          <cell r="D73" t="str">
            <v>WV T2 RND MTN-TBL MTN#1 38/176A REPL HRD</v>
          </cell>
          <cell r="E73" t="str">
            <v>TABLEMTN</v>
          </cell>
          <cell r="F73" t="str">
            <v>ETL.6060</v>
          </cell>
          <cell r="G73" t="str">
            <v>.TOWR</v>
          </cell>
          <cell r="H73">
            <v>44222</v>
          </cell>
          <cell r="I73">
            <v>44222</v>
          </cell>
          <cell r="J73">
            <v>44222</v>
          </cell>
          <cell r="M73">
            <v>44587</v>
          </cell>
          <cell r="N73">
            <v>44587</v>
          </cell>
          <cell r="O73" t="str">
            <v>628</v>
          </cell>
          <cell r="P73" t="str">
            <v>OTHR</v>
          </cell>
          <cell r="Q73" t="str">
            <v>E - Schd Compl Yr 0</v>
          </cell>
          <cell r="R73" t="str">
            <v>NOPR ORAS OSTS</v>
          </cell>
          <cell r="S73" t="str">
            <v>HFTD 2</v>
          </cell>
        </row>
        <row r="74">
          <cell r="B74" t="str">
            <v>120465684</v>
          </cell>
          <cell r="C74" t="str">
            <v>016/109</v>
          </cell>
          <cell r="D74" t="str">
            <v>WV VACA-VACVL-CORDELIA 16/109 REPL INSS</v>
          </cell>
          <cell r="E74" t="str">
            <v>LAKEVLLE</v>
          </cell>
          <cell r="F74" t="str">
            <v>ETL.4090</v>
          </cell>
          <cell r="G74" t="str">
            <v>ETL.4090_016/109</v>
          </cell>
          <cell r="H74">
            <v>44222</v>
          </cell>
          <cell r="I74">
            <v>44222</v>
          </cell>
          <cell r="J74">
            <v>44222</v>
          </cell>
          <cell r="M74">
            <v>44587</v>
          </cell>
          <cell r="N74">
            <v>44516</v>
          </cell>
          <cell r="O74" t="str">
            <v>532</v>
          </cell>
          <cell r="P74" t="str">
            <v>OTHR</v>
          </cell>
          <cell r="Q74" t="str">
            <v>E - Schd Compl Yr 0</v>
          </cell>
          <cell r="R74" t="str">
            <v>NOPR ORAS ATCO</v>
          </cell>
          <cell r="S74" t="e">
            <v>#N/A</v>
          </cell>
        </row>
        <row r="75">
          <cell r="B75" t="str">
            <v>120466100</v>
          </cell>
          <cell r="C75" t="str">
            <v>013/001</v>
          </cell>
          <cell r="D75" t="str">
            <v>WV CROW CRK SS-NWMN 13/1 RPR INSW</v>
          </cell>
          <cell r="E75" t="str">
            <v>VICTOR</v>
          </cell>
          <cell r="F75" t="str">
            <v>ETL.7860</v>
          </cell>
          <cell r="G75" t="str">
            <v>ETL.7860_013/001</v>
          </cell>
          <cell r="H75">
            <v>44222</v>
          </cell>
          <cell r="I75">
            <v>44222</v>
          </cell>
          <cell r="J75">
            <v>44222</v>
          </cell>
          <cell r="M75">
            <v>44587</v>
          </cell>
          <cell r="N75">
            <v>44587</v>
          </cell>
          <cell r="O75" t="str">
            <v>630</v>
          </cell>
          <cell r="P75" t="str">
            <v>OTHR</v>
          </cell>
          <cell r="Q75" t="str">
            <v>E - Schd Compl Yr 0</v>
          </cell>
          <cell r="R75" t="str">
            <v>NOPR ORAS ATCO</v>
          </cell>
          <cell r="S75" t="str">
            <v>Non-HFTD</v>
          </cell>
        </row>
        <row r="76">
          <cell r="B76" t="str">
            <v>120468172</v>
          </cell>
          <cell r="C76" t="str">
            <v/>
          </cell>
          <cell r="D76" t="str">
            <v>CONTRA COSTA-PITTSBURG NRP</v>
          </cell>
          <cell r="E76" t="str">
            <v>CONCORD</v>
          </cell>
          <cell r="F76" t="str">
            <v>ETL.6540</v>
          </cell>
          <cell r="G76" t="str">
            <v>ETL.6540_</v>
          </cell>
          <cell r="H76">
            <v>44223</v>
          </cell>
          <cell r="I76">
            <v>44223</v>
          </cell>
          <cell r="J76">
            <v>44223</v>
          </cell>
          <cell r="K76">
            <v>44249</v>
          </cell>
          <cell r="M76">
            <v>44588</v>
          </cell>
          <cell r="N76">
            <v>44588</v>
          </cell>
          <cell r="O76" t="str">
            <v>539</v>
          </cell>
          <cell r="P76" t="str">
            <v/>
          </cell>
          <cell r="Q76" t="str">
            <v>E - Schd Compl Yr 0</v>
          </cell>
          <cell r="R76" t="str">
            <v>ORAS NOCO ATCO</v>
          </cell>
          <cell r="S76" t="str">
            <v>Remove</v>
          </cell>
        </row>
        <row r="77">
          <cell r="B77" t="str">
            <v>120469064</v>
          </cell>
          <cell r="C77" t="str">
            <v>013/091</v>
          </cell>
          <cell r="D77" t="str">
            <v>DI BELLOTA-WEBER 13/91 RPLC INSS</v>
          </cell>
          <cell r="E77" t="str">
            <v>VICTOR</v>
          </cell>
          <cell r="F77" t="str">
            <v>ETL.4390</v>
          </cell>
          <cell r="G77" t="str">
            <v>ETL.4390_013/091</v>
          </cell>
          <cell r="H77">
            <v>44223</v>
          </cell>
          <cell r="I77">
            <v>44222</v>
          </cell>
          <cell r="J77">
            <v>44222</v>
          </cell>
          <cell r="L77">
            <v>44755</v>
          </cell>
          <cell r="M77">
            <v>44587</v>
          </cell>
          <cell r="N77">
            <v>44421</v>
          </cell>
          <cell r="O77" t="str">
            <v>532</v>
          </cell>
          <cell r="P77" t="str">
            <v>OTHR</v>
          </cell>
          <cell r="Q77" t="str">
            <v>E - Schd Compl Yr 0</v>
          </cell>
          <cell r="R77" t="str">
            <v>NOPR ORAS ATCO</v>
          </cell>
          <cell r="S77" t="str">
            <v>Non-HFTD</v>
          </cell>
        </row>
        <row r="78">
          <cell r="B78" t="str">
            <v>120469261</v>
          </cell>
          <cell r="C78" t="str">
            <v>013/092</v>
          </cell>
          <cell r="D78" t="str">
            <v>DI BELLOTA-TESLA #2 13/92 RPLC INSS</v>
          </cell>
          <cell r="E78" t="str">
            <v>VICTOR</v>
          </cell>
          <cell r="F78" t="str">
            <v>ETL.4370</v>
          </cell>
          <cell r="G78" t="str">
            <v>ETL.4370_013/092</v>
          </cell>
          <cell r="H78">
            <v>44223</v>
          </cell>
          <cell r="I78">
            <v>44222</v>
          </cell>
          <cell r="J78">
            <v>44222</v>
          </cell>
          <cell r="M78">
            <v>44587</v>
          </cell>
          <cell r="N78">
            <v>44587</v>
          </cell>
          <cell r="O78" t="str">
            <v>532</v>
          </cell>
          <cell r="P78" t="str">
            <v>OTHR</v>
          </cell>
          <cell r="Q78" t="str">
            <v>E - Schd Compl Yr 0</v>
          </cell>
          <cell r="R78" t="str">
            <v>NOPR ORAS ATCO</v>
          </cell>
          <cell r="S78" t="e">
            <v>#N/A</v>
          </cell>
        </row>
        <row r="79">
          <cell r="B79" t="str">
            <v>120470992</v>
          </cell>
          <cell r="C79" t="str">
            <v>000/003</v>
          </cell>
          <cell r="D79" t="str">
            <v>EI NAVY LAB TAP  000/003 RPR SPLW</v>
          </cell>
          <cell r="E79" t="str">
            <v>MOSSLNDG</v>
          </cell>
          <cell r="F79" t="str">
            <v>ETL.6711</v>
          </cell>
          <cell r="G79" t="str">
            <v>ETL.6711_000/003</v>
          </cell>
          <cell r="H79">
            <v>44223</v>
          </cell>
          <cell r="I79">
            <v>44223</v>
          </cell>
          <cell r="J79">
            <v>44298</v>
          </cell>
          <cell r="K79">
            <v>44313</v>
          </cell>
          <cell r="M79">
            <v>44588</v>
          </cell>
          <cell r="N79">
            <v>44313</v>
          </cell>
          <cell r="O79" t="str">
            <v>630</v>
          </cell>
          <cell r="P79" t="str">
            <v>CREW</v>
          </cell>
          <cell r="Q79" t="str">
            <v>E - Schd Compl Yr 0</v>
          </cell>
          <cell r="R79" t="str">
            <v>ORAS NOCO ATCO</v>
          </cell>
          <cell r="S79" t="str">
            <v>Non-HFTD</v>
          </cell>
        </row>
        <row r="80">
          <cell r="B80" t="str">
            <v>120472916</v>
          </cell>
          <cell r="C80" t="str">
            <v/>
          </cell>
          <cell r="D80" t="str">
            <v>LOCKEFORD-LODI #3_60140</v>
          </cell>
          <cell r="E80" t="str">
            <v>VICTOR</v>
          </cell>
          <cell r="F80" t="str">
            <v>ETL.7450</v>
          </cell>
          <cell r="G80" t="str">
            <v>ETL.7450_</v>
          </cell>
          <cell r="H80">
            <v>44224</v>
          </cell>
          <cell r="I80">
            <v>44224</v>
          </cell>
          <cell r="J80">
            <v>44223</v>
          </cell>
          <cell r="K80">
            <v>44224</v>
          </cell>
          <cell r="M80">
            <v>44589</v>
          </cell>
          <cell r="N80">
            <v>44589</v>
          </cell>
          <cell r="O80" t="str">
            <v>539</v>
          </cell>
          <cell r="P80" t="str">
            <v/>
          </cell>
          <cell r="Q80" t="str">
            <v>E - Schd Compl Yr 0</v>
          </cell>
          <cell r="R80" t="str">
            <v>ORAS NOCO ATCO</v>
          </cell>
          <cell r="S80" t="str">
            <v>Remove</v>
          </cell>
        </row>
        <row r="81">
          <cell r="B81" t="str">
            <v>120473449</v>
          </cell>
          <cell r="C81" t="str">
            <v/>
          </cell>
          <cell r="D81" t="str">
            <v>NICOLAUS-WILKINS SLOUGH-NRP GROUND</v>
          </cell>
          <cell r="E81" t="str">
            <v>SACTO</v>
          </cell>
          <cell r="F81" t="str">
            <v>ETL.7710</v>
          </cell>
          <cell r="G81" t="str">
            <v>ETL.7710_</v>
          </cell>
          <cell r="H81">
            <v>44224</v>
          </cell>
          <cell r="I81">
            <v>44223</v>
          </cell>
          <cell r="J81">
            <v>44223</v>
          </cell>
          <cell r="K81">
            <v>44228</v>
          </cell>
          <cell r="M81">
            <v>44589</v>
          </cell>
          <cell r="N81">
            <v>44253</v>
          </cell>
          <cell r="O81" t="str">
            <v>539</v>
          </cell>
          <cell r="P81" t="str">
            <v/>
          </cell>
          <cell r="Q81" t="str">
            <v>E - Schd Compl Yr 0</v>
          </cell>
          <cell r="R81" t="str">
            <v>ORAS NOCO ATCO</v>
          </cell>
          <cell r="S81" t="str">
            <v>Remove</v>
          </cell>
        </row>
        <row r="82">
          <cell r="B82" t="str">
            <v>120473482</v>
          </cell>
          <cell r="C82" t="str">
            <v/>
          </cell>
          <cell r="D82" t="str">
            <v>NICOLAUS-WILKINS SLOUGH- NRP GROUND</v>
          </cell>
          <cell r="E82" t="str">
            <v>SACTO</v>
          </cell>
          <cell r="F82" t="str">
            <v>ETL.7710</v>
          </cell>
          <cell r="G82" t="str">
            <v>ETL.7710_</v>
          </cell>
          <cell r="H82">
            <v>44224</v>
          </cell>
          <cell r="I82">
            <v>44224</v>
          </cell>
          <cell r="J82">
            <v>44224</v>
          </cell>
          <cell r="K82">
            <v>44280</v>
          </cell>
          <cell r="M82">
            <v>44589</v>
          </cell>
          <cell r="N82">
            <v>44589</v>
          </cell>
          <cell r="O82" t="str">
            <v>539</v>
          </cell>
          <cell r="P82" t="str">
            <v/>
          </cell>
          <cell r="Q82" t="str">
            <v>E - Schd Compl Yr 0</v>
          </cell>
          <cell r="R82" t="str">
            <v>ORAS NOCO ATCO</v>
          </cell>
          <cell r="S82" t="str">
            <v>Remove</v>
          </cell>
        </row>
        <row r="83">
          <cell r="B83" t="str">
            <v>120474902</v>
          </cell>
          <cell r="C83" t="str">
            <v>001/033</v>
          </cell>
          <cell r="D83" t="str">
            <v>EI HERDLYN-BALFOUR 01/033 RPL POLE</v>
          </cell>
          <cell r="E83" t="str">
            <v>CONCORD</v>
          </cell>
          <cell r="F83" t="str">
            <v>ETL.7050</v>
          </cell>
          <cell r="G83" t="str">
            <v>ETL.7050_001/033</v>
          </cell>
          <cell r="H83">
            <v>44224</v>
          </cell>
          <cell r="I83">
            <v>44224</v>
          </cell>
          <cell r="J83">
            <v>44224</v>
          </cell>
          <cell r="M83">
            <v>44589</v>
          </cell>
          <cell r="N83">
            <v>44588</v>
          </cell>
          <cell r="O83" t="str">
            <v>372</v>
          </cell>
          <cell r="P83" t="str">
            <v>CREW</v>
          </cell>
          <cell r="Q83" t="str">
            <v>E - Schd Compl Yr 0</v>
          </cell>
          <cell r="R83" t="str">
            <v>NOPR ORAS ATCO</v>
          </cell>
          <cell r="S83" t="str">
            <v>Non-HFTD</v>
          </cell>
        </row>
        <row r="84">
          <cell r="B84" t="str">
            <v>120474915</v>
          </cell>
          <cell r="C84" t="str">
            <v>002/059</v>
          </cell>
          <cell r="D84" t="str">
            <v>EI HERDLYN-BALFOUR  02/059 REPL POLE</v>
          </cell>
          <cell r="E84" t="str">
            <v>CONCORD</v>
          </cell>
          <cell r="F84" t="str">
            <v>ETL.7050</v>
          </cell>
          <cell r="G84" t="str">
            <v>ETL.7050_002/059</v>
          </cell>
          <cell r="H84">
            <v>44224</v>
          </cell>
          <cell r="I84">
            <v>44224</v>
          </cell>
          <cell r="J84">
            <v>44224</v>
          </cell>
          <cell r="M84">
            <v>44589</v>
          </cell>
          <cell r="N84">
            <v>44588</v>
          </cell>
          <cell r="O84" t="str">
            <v>372</v>
          </cell>
          <cell r="P84" t="str">
            <v>CREW</v>
          </cell>
          <cell r="Q84" t="str">
            <v>E - Schd Compl Yr 0</v>
          </cell>
          <cell r="R84" t="str">
            <v>NOPR ORAS OSTS</v>
          </cell>
          <cell r="S84" t="str">
            <v>Non-HFTD</v>
          </cell>
        </row>
        <row r="85">
          <cell r="B85" t="str">
            <v>120474951</v>
          </cell>
          <cell r="C85" t="str">
            <v>002/060</v>
          </cell>
          <cell r="D85" t="str">
            <v>EI HERDLYN-BALFOUR 02/060 REPL POLE</v>
          </cell>
          <cell r="E85" t="str">
            <v>CONCORD</v>
          </cell>
          <cell r="F85" t="str">
            <v>ETL.7050</v>
          </cell>
          <cell r="G85" t="str">
            <v>ETL.7050_002/060</v>
          </cell>
          <cell r="H85">
            <v>44224</v>
          </cell>
          <cell r="I85">
            <v>44224</v>
          </cell>
          <cell r="J85">
            <v>44224</v>
          </cell>
          <cell r="M85">
            <v>44589</v>
          </cell>
          <cell r="N85">
            <v>44588</v>
          </cell>
          <cell r="O85" t="str">
            <v>372</v>
          </cell>
          <cell r="P85" t="str">
            <v>CREW</v>
          </cell>
          <cell r="Q85" t="str">
            <v>E - Schd Compl Yr 0</v>
          </cell>
          <cell r="R85" t="str">
            <v>NOPR ORAS OSTS</v>
          </cell>
          <cell r="S85" t="str">
            <v>Non-HFTD</v>
          </cell>
        </row>
        <row r="86">
          <cell r="B86" t="str">
            <v>120481273</v>
          </cell>
          <cell r="C86" t="str">
            <v>067/451</v>
          </cell>
          <cell r="D86" t="str">
            <v>EI BRIGHTON-BELLOTA 67/451 RPR STRT</v>
          </cell>
          <cell r="E86" t="str">
            <v>VICTOR</v>
          </cell>
          <cell r="F86" t="str">
            <v>ETL.4420</v>
          </cell>
          <cell r="G86" t="str">
            <v>ETL.4420_067/451</v>
          </cell>
          <cell r="H86">
            <v>44226</v>
          </cell>
          <cell r="I86">
            <v>44203</v>
          </cell>
          <cell r="J86">
            <v>44203</v>
          </cell>
          <cell r="L86">
            <v>44986</v>
          </cell>
          <cell r="M86">
            <v>44568</v>
          </cell>
          <cell r="O86" t="str">
            <v>543</v>
          </cell>
          <cell r="P86" t="str">
            <v>CREW</v>
          </cell>
          <cell r="Q86" t="str">
            <v>E - Schd Compl Yr 0</v>
          </cell>
          <cell r="R86" t="str">
            <v>OSNO ATCO</v>
          </cell>
          <cell r="S86" t="str">
            <v>Non-HFTD</v>
          </cell>
        </row>
        <row r="87">
          <cell r="B87" t="str">
            <v>120481860</v>
          </cell>
          <cell r="C87" t="str">
            <v/>
          </cell>
          <cell r="D87" t="str">
            <v>IMHOFF TAP NRP</v>
          </cell>
          <cell r="E87" t="str">
            <v>CONCORD</v>
          </cell>
          <cell r="F87" t="str">
            <v>ETL.3322</v>
          </cell>
          <cell r="G87" t="str">
            <v>ETL.3322_</v>
          </cell>
          <cell r="H87">
            <v>44226</v>
          </cell>
          <cell r="I87">
            <v>44224</v>
          </cell>
          <cell r="J87">
            <v>44226</v>
          </cell>
          <cell r="K87">
            <v>44249</v>
          </cell>
          <cell r="M87">
            <v>44591</v>
          </cell>
          <cell r="N87">
            <v>44591</v>
          </cell>
          <cell r="O87" t="str">
            <v>539</v>
          </cell>
          <cell r="P87" t="str">
            <v/>
          </cell>
          <cell r="Q87" t="str">
            <v>E - Schd Compl Yr 0</v>
          </cell>
          <cell r="R87" t="str">
            <v>ORAS NOCO ATCO</v>
          </cell>
          <cell r="S87" t="str">
            <v>Remove</v>
          </cell>
        </row>
        <row r="88">
          <cell r="B88" t="str">
            <v>120484269</v>
          </cell>
          <cell r="C88" t="str">
            <v>015/004A</v>
          </cell>
          <cell r="D88" t="str">
            <v>EI HMBLDT BY-RIO DLL JCT 15/4A RPR SW#27</v>
          </cell>
          <cell r="E88" t="str">
            <v>EUREKA</v>
          </cell>
          <cell r="F88" t="str">
            <v>ETL.7100</v>
          </cell>
          <cell r="G88" t="str">
            <v>ETL.7100_015/004A</v>
          </cell>
          <cell r="H88">
            <v>44228</v>
          </cell>
          <cell r="I88">
            <v>44228</v>
          </cell>
          <cell r="J88">
            <v>44594</v>
          </cell>
          <cell r="K88">
            <v>44601</v>
          </cell>
          <cell r="M88">
            <v>44593</v>
          </cell>
          <cell r="N88">
            <v>44593</v>
          </cell>
          <cell r="O88" t="str">
            <v>623</v>
          </cell>
          <cell r="P88" t="str">
            <v/>
          </cell>
          <cell r="Q88" t="str">
            <v>E - Schd Compl Yr 0</v>
          </cell>
          <cell r="R88" t="str">
            <v>ORAS NOCO ATCO</v>
          </cell>
          <cell r="S88" t="str">
            <v>Non-HFTD</v>
          </cell>
        </row>
        <row r="89">
          <cell r="B89" t="str">
            <v>120484282</v>
          </cell>
          <cell r="C89" t="str">
            <v>015/004B</v>
          </cell>
          <cell r="D89" t="str">
            <v>T0 EI HMBLDT BY-RIO DLL JCT 15/4B RPR SW</v>
          </cell>
          <cell r="E89" t="str">
            <v>EUREKA</v>
          </cell>
          <cell r="F89" t="str">
            <v>ETL.7100</v>
          </cell>
          <cell r="G89" t="str">
            <v>.SWIT</v>
          </cell>
          <cell r="H89">
            <v>44228</v>
          </cell>
          <cell r="I89">
            <v>44228</v>
          </cell>
          <cell r="J89">
            <v>44594</v>
          </cell>
          <cell r="K89">
            <v>44704</v>
          </cell>
          <cell r="M89">
            <v>44593</v>
          </cell>
          <cell r="N89">
            <v>44593</v>
          </cell>
          <cell r="O89" t="str">
            <v>623</v>
          </cell>
          <cell r="P89" t="str">
            <v/>
          </cell>
          <cell r="Q89" t="str">
            <v>E - Schd Compl Yr 0</v>
          </cell>
          <cell r="R89" t="str">
            <v>ORAS NOCO ATCO</v>
          </cell>
          <cell r="S89" t="str">
            <v>Remove</v>
          </cell>
        </row>
        <row r="90">
          <cell r="B90" t="str">
            <v>120484303</v>
          </cell>
          <cell r="C90" t="str">
            <v/>
          </cell>
          <cell r="D90" t="str">
            <v>DIXON-VACA #2- NRP GROUND</v>
          </cell>
          <cell r="E90" t="str">
            <v>SACTO</v>
          </cell>
          <cell r="F90" t="str">
            <v>ETL.6740</v>
          </cell>
          <cell r="G90" t="str">
            <v>ETL.6740_</v>
          </cell>
          <cell r="H90">
            <v>44228</v>
          </cell>
          <cell r="I90">
            <v>44228</v>
          </cell>
          <cell r="J90">
            <v>44228</v>
          </cell>
          <cell r="K90">
            <v>44280</v>
          </cell>
          <cell r="M90">
            <v>44593</v>
          </cell>
          <cell r="N90">
            <v>44593</v>
          </cell>
          <cell r="O90" t="str">
            <v>539</v>
          </cell>
          <cell r="P90" t="str">
            <v/>
          </cell>
          <cell r="Q90" t="str">
            <v>E - Schd Compl Yr 0</v>
          </cell>
          <cell r="R90" t="str">
            <v>ORAS NOCO ATCO</v>
          </cell>
          <cell r="S90" t="str">
            <v>Remove</v>
          </cell>
        </row>
        <row r="91">
          <cell r="B91" t="str">
            <v>120485139</v>
          </cell>
          <cell r="C91" t="str">
            <v>019/087</v>
          </cell>
          <cell r="D91" t="str">
            <v>T2 EI  MORRO BAY-MESA 019/087 RPL INSS</v>
          </cell>
          <cell r="E91" t="str">
            <v>PISMOBCH</v>
          </cell>
          <cell r="F91" t="str">
            <v>ETL.5290</v>
          </cell>
          <cell r="G91" t="str">
            <v>.INSL</v>
          </cell>
          <cell r="H91">
            <v>44228</v>
          </cell>
          <cell r="I91">
            <v>44228</v>
          </cell>
          <cell r="J91">
            <v>44230</v>
          </cell>
          <cell r="K91">
            <v>44235</v>
          </cell>
          <cell r="M91">
            <v>44593</v>
          </cell>
          <cell r="N91">
            <v>44593</v>
          </cell>
          <cell r="O91" t="str">
            <v>532</v>
          </cell>
          <cell r="P91" t="str">
            <v>CREW</v>
          </cell>
          <cell r="Q91" t="str">
            <v>E - Schd Compl Yr 0</v>
          </cell>
          <cell r="R91" t="str">
            <v>ORAS NOCO ATCO</v>
          </cell>
          <cell r="S91" t="str">
            <v>HFTD 2</v>
          </cell>
        </row>
        <row r="92">
          <cell r="B92" t="str">
            <v>120486583</v>
          </cell>
          <cell r="C92" t="str">
            <v>015/186B</v>
          </cell>
          <cell r="D92" t="str">
            <v>WV T2 DELTA-MTN GT JT 15/186B INST DAMPR</v>
          </cell>
          <cell r="E92" t="str">
            <v>TABLEMTN</v>
          </cell>
          <cell r="F92" t="str">
            <v>ETL.6750</v>
          </cell>
          <cell r="G92" t="str">
            <v>.POLE.WOOD</v>
          </cell>
          <cell r="H92">
            <v>44228</v>
          </cell>
          <cell r="I92">
            <v>44228</v>
          </cell>
          <cell r="J92">
            <v>44769</v>
          </cell>
          <cell r="K92">
            <v>44798</v>
          </cell>
          <cell r="L92">
            <v>45063</v>
          </cell>
          <cell r="M92">
            <v>44593</v>
          </cell>
          <cell r="N92">
            <v>44593</v>
          </cell>
          <cell r="O92" t="str">
            <v>630</v>
          </cell>
          <cell r="P92" t="str">
            <v>OTHR</v>
          </cell>
          <cell r="Q92" t="str">
            <v>E - Schd Compl Yr 0</v>
          </cell>
          <cell r="R92" t="str">
            <v>ORAS NOCO ATCO</v>
          </cell>
          <cell r="S92" t="str">
            <v>HFTD 2</v>
          </cell>
        </row>
        <row r="93">
          <cell r="B93" t="str">
            <v>120491398</v>
          </cell>
          <cell r="C93" t="str">
            <v>;012/085</v>
          </cell>
          <cell r="D93" t="str">
            <v>STCKTN A-LCKFRD-BLTA#2 ;12/85 RPR SWITCH</v>
          </cell>
          <cell r="E93" t="str">
            <v>VICTOR</v>
          </cell>
          <cell r="F93" t="str">
            <v>ETL.3890</v>
          </cell>
          <cell r="G93" t="str">
            <v>ETL.3890_;012/085</v>
          </cell>
          <cell r="H93">
            <v>44229</v>
          </cell>
          <cell r="I93">
            <v>44229</v>
          </cell>
          <cell r="J93">
            <v>44236</v>
          </cell>
          <cell r="K93">
            <v>44256</v>
          </cell>
          <cell r="M93">
            <v>44594</v>
          </cell>
          <cell r="N93">
            <v>44594</v>
          </cell>
          <cell r="O93" t="str">
            <v>623</v>
          </cell>
          <cell r="P93" t="str">
            <v>OTHR</v>
          </cell>
          <cell r="Q93" t="str">
            <v>E - Schd Compl Yr 0</v>
          </cell>
          <cell r="R93" t="str">
            <v>ORAS NOCO ATCO</v>
          </cell>
          <cell r="S93" t="str">
            <v>Non-HFTD</v>
          </cell>
        </row>
        <row r="94">
          <cell r="B94" t="str">
            <v>120491602</v>
          </cell>
          <cell r="C94" t="str">
            <v>013/226</v>
          </cell>
          <cell r="D94" t="str">
            <v>WV CORTINA #2 13/226 GO95 CLEARANCE</v>
          </cell>
          <cell r="E94" t="str">
            <v>SACTO</v>
          </cell>
          <cell r="F94" t="str">
            <v>ETL.6590</v>
          </cell>
          <cell r="G94" t="str">
            <v>ETL.6590_013/226</v>
          </cell>
          <cell r="H94">
            <v>44229</v>
          </cell>
          <cell r="I94">
            <v>44229</v>
          </cell>
          <cell r="J94">
            <v>44648</v>
          </cell>
          <cell r="K94">
            <v>44670</v>
          </cell>
          <cell r="M94">
            <v>44594</v>
          </cell>
          <cell r="N94">
            <v>44593</v>
          </cell>
          <cell r="O94" t="str">
            <v>401</v>
          </cell>
          <cell r="P94" t="str">
            <v>OTHR</v>
          </cell>
          <cell r="Q94" t="str">
            <v>E - Schd Compl Yr 0</v>
          </cell>
          <cell r="R94" t="str">
            <v>ORAS NOCO ATCO</v>
          </cell>
          <cell r="S94" t="str">
            <v>Non-HFTD</v>
          </cell>
        </row>
        <row r="95">
          <cell r="B95" t="str">
            <v>120492058</v>
          </cell>
          <cell r="C95" t="str">
            <v>018/000</v>
          </cell>
          <cell r="D95" t="str">
            <v>T0 WV  FULTON-HOPLAND 18/000 RPL PL</v>
          </cell>
          <cell r="E95" t="str">
            <v>LAKEVLLE</v>
          </cell>
          <cell r="F95" t="str">
            <v>ETL.6890</v>
          </cell>
          <cell r="G95" t="str">
            <v>.POLE.WOOD</v>
          </cell>
          <cell r="H95">
            <v>44229</v>
          </cell>
          <cell r="I95">
            <v>44229</v>
          </cell>
          <cell r="J95">
            <v>44229</v>
          </cell>
          <cell r="M95">
            <v>44594</v>
          </cell>
          <cell r="N95">
            <v>43852</v>
          </cell>
          <cell r="O95" t="str">
            <v>372</v>
          </cell>
          <cell r="P95" t="str">
            <v>OTHR</v>
          </cell>
          <cell r="Q95" t="str">
            <v>E - Schd Compl Yr 0</v>
          </cell>
          <cell r="R95" t="str">
            <v>NOPR ORAS OSTS</v>
          </cell>
          <cell r="S95" t="str">
            <v>Remove</v>
          </cell>
        </row>
        <row r="96">
          <cell r="B96" t="str">
            <v>120492182</v>
          </cell>
          <cell r="C96" t="str">
            <v>008/146</v>
          </cell>
          <cell r="D96" t="str">
            <v>WV STANISLAUS-NEWARK #2  08/146 RPR INSS</v>
          </cell>
          <cell r="E96" t="str">
            <v>CONCORD</v>
          </cell>
          <cell r="F96" t="str">
            <v>ETL.3860</v>
          </cell>
          <cell r="G96" t="str">
            <v>ETL.3860_008/146</v>
          </cell>
          <cell r="H96">
            <v>44229</v>
          </cell>
          <cell r="I96">
            <v>44229</v>
          </cell>
          <cell r="J96">
            <v>44229</v>
          </cell>
          <cell r="M96">
            <v>44594</v>
          </cell>
          <cell r="O96" t="str">
            <v>628</v>
          </cell>
          <cell r="P96" t="str">
            <v>OTHR</v>
          </cell>
          <cell r="Q96" t="str">
            <v>E - Schd Compl Yr 0</v>
          </cell>
          <cell r="R96" t="str">
            <v>OSNO ATCO</v>
          </cell>
          <cell r="S96" t="e">
            <v>#N/A</v>
          </cell>
        </row>
        <row r="97">
          <cell r="B97" t="str">
            <v>120492800</v>
          </cell>
          <cell r="C97" t="str">
            <v>011/259</v>
          </cell>
          <cell r="D97" t="str">
            <v>T2 COLGATE-GRS VALY 11/259 REFRAME</v>
          </cell>
          <cell r="E97" t="str">
            <v>SACTO</v>
          </cell>
          <cell r="F97" t="str">
            <v>ETL.6490</v>
          </cell>
          <cell r="G97" t="str">
            <v>.POLE.WOOD</v>
          </cell>
          <cell r="H97">
            <v>44229</v>
          </cell>
          <cell r="I97">
            <v>44229</v>
          </cell>
          <cell r="J97">
            <v>44784</v>
          </cell>
          <cell r="K97">
            <v>44792</v>
          </cell>
          <cell r="L97">
            <v>45123</v>
          </cell>
          <cell r="M97">
            <v>44594</v>
          </cell>
          <cell r="N97">
            <v>44593</v>
          </cell>
          <cell r="O97" t="str">
            <v>637</v>
          </cell>
          <cell r="P97" t="str">
            <v>OTHR</v>
          </cell>
          <cell r="Q97" t="str">
            <v>E - Schd Compl Yr 0</v>
          </cell>
          <cell r="R97" t="str">
            <v>ORAS NOCO ATCO</v>
          </cell>
          <cell r="S97" t="str">
            <v>HFTD 2</v>
          </cell>
        </row>
        <row r="98">
          <cell r="B98" t="str">
            <v>120493057</v>
          </cell>
          <cell r="C98" t="str">
            <v>001/022</v>
          </cell>
          <cell r="D98" t="str">
            <v>WV T2 COTTNWD-PNRAM 1/22 REPL INSW</v>
          </cell>
          <cell r="E98" t="str">
            <v>TABLEMTN</v>
          </cell>
          <cell r="F98" t="str">
            <v>ETL.1340</v>
          </cell>
          <cell r="G98" t="str">
            <v>.POLE.WOOD</v>
          </cell>
          <cell r="H98">
            <v>44229</v>
          </cell>
          <cell r="I98">
            <v>44229</v>
          </cell>
          <cell r="J98">
            <v>44504</v>
          </cell>
          <cell r="K98">
            <v>44515</v>
          </cell>
          <cell r="L98">
            <v>44758</v>
          </cell>
          <cell r="M98">
            <v>44594</v>
          </cell>
          <cell r="N98">
            <v>44594</v>
          </cell>
          <cell r="O98" t="str">
            <v>508</v>
          </cell>
          <cell r="P98" t="str">
            <v>OTHR</v>
          </cell>
          <cell r="Q98" t="str">
            <v>E - Schd Compl Yr 0</v>
          </cell>
          <cell r="R98" t="str">
            <v>ORAS NOCO ATCO</v>
          </cell>
          <cell r="S98" t="str">
            <v>HFTD 2</v>
          </cell>
        </row>
        <row r="99">
          <cell r="B99" t="str">
            <v>120493354</v>
          </cell>
          <cell r="C99" t="str">
            <v/>
          </cell>
          <cell r="D99" t="str">
            <v>SOBRANTE-MORAGA_nrp</v>
          </cell>
          <cell r="E99" t="str">
            <v>CONCORD</v>
          </cell>
          <cell r="F99" t="str">
            <v>ETL.3742</v>
          </cell>
          <cell r="G99" t="str">
            <v>ETL.3742_</v>
          </cell>
          <cell r="H99">
            <v>44229</v>
          </cell>
          <cell r="I99">
            <v>44229</v>
          </cell>
          <cell r="J99">
            <v>44229</v>
          </cell>
          <cell r="K99">
            <v>44249</v>
          </cell>
          <cell r="M99">
            <v>44594</v>
          </cell>
          <cell r="N99">
            <v>44594</v>
          </cell>
          <cell r="O99" t="str">
            <v>539</v>
          </cell>
          <cell r="P99" t="str">
            <v/>
          </cell>
          <cell r="Q99" t="str">
            <v>E - Schd Compl Yr 0</v>
          </cell>
          <cell r="R99" t="str">
            <v>ORAS NOCO ATCO</v>
          </cell>
          <cell r="S99" t="str">
            <v>Remove</v>
          </cell>
        </row>
        <row r="100">
          <cell r="B100" t="str">
            <v>120493359</v>
          </cell>
          <cell r="C100" t="str">
            <v>001/046</v>
          </cell>
          <cell r="D100" t="str">
            <v>T2 PINE GROVE TAP 1/46 RPR ANCHOR</v>
          </cell>
          <cell r="E100" t="str">
            <v>VICTOR</v>
          </cell>
          <cell r="F100" t="str">
            <v>ETL.8351</v>
          </cell>
          <cell r="G100" t="str">
            <v>.POLE.WOOD</v>
          </cell>
          <cell r="H100">
            <v>44229</v>
          </cell>
          <cell r="I100">
            <v>44229</v>
          </cell>
          <cell r="J100">
            <v>44229</v>
          </cell>
          <cell r="K100">
            <v>44235</v>
          </cell>
          <cell r="M100">
            <v>44594</v>
          </cell>
          <cell r="N100">
            <v>44594</v>
          </cell>
          <cell r="O100" t="str">
            <v>630</v>
          </cell>
          <cell r="P100" t="str">
            <v/>
          </cell>
          <cell r="Q100" t="str">
            <v>E - Schd Compl Yr 0</v>
          </cell>
          <cell r="R100" t="str">
            <v>ORAS NOCO ATCO</v>
          </cell>
          <cell r="S100" t="str">
            <v>HFTD 2</v>
          </cell>
        </row>
        <row r="101">
          <cell r="B101" t="str">
            <v>120493411</v>
          </cell>
          <cell r="C101" t="str">
            <v>073/543</v>
          </cell>
          <cell r="D101" t="str">
            <v>WV NICOLAUS-CATLETT JCT 73/543 REPL HRDS</v>
          </cell>
          <cell r="E101" t="str">
            <v>SACTO</v>
          </cell>
          <cell r="F101" t="str">
            <v>ETL.7680</v>
          </cell>
          <cell r="G101" t="str">
            <v>ETL.7680_073/543</v>
          </cell>
          <cell r="H101">
            <v>44229</v>
          </cell>
          <cell r="I101">
            <v>44229</v>
          </cell>
          <cell r="J101">
            <v>44229</v>
          </cell>
          <cell r="M101">
            <v>44594</v>
          </cell>
          <cell r="N101">
            <v>44594</v>
          </cell>
          <cell r="O101" t="str">
            <v>628</v>
          </cell>
          <cell r="P101" t="str">
            <v>OTHR</v>
          </cell>
          <cell r="Q101" t="str">
            <v>E - Schd Compl Yr 0</v>
          </cell>
          <cell r="R101" t="str">
            <v>NOPR ORAS ATCO</v>
          </cell>
          <cell r="S101" t="str">
            <v>Non-HFTD</v>
          </cell>
        </row>
        <row r="102">
          <cell r="B102" t="str">
            <v>120498755</v>
          </cell>
          <cell r="C102" t="str">
            <v>007/049</v>
          </cell>
          <cell r="D102" t="str">
            <v>EI NEWARK-LAWRNCE 07/049 RPL SW PLATFRM</v>
          </cell>
          <cell r="E102" t="str">
            <v>METCALF</v>
          </cell>
          <cell r="F102" t="str">
            <v>ETL.3050</v>
          </cell>
          <cell r="G102" t="str">
            <v>ETL.3050_007/049</v>
          </cell>
          <cell r="H102">
            <v>44231</v>
          </cell>
          <cell r="I102">
            <v>44231</v>
          </cell>
          <cell r="J102">
            <v>44231</v>
          </cell>
          <cell r="M102">
            <v>44596</v>
          </cell>
          <cell r="O102" t="str">
            <v>623</v>
          </cell>
          <cell r="P102" t="str">
            <v>OTHR</v>
          </cell>
          <cell r="Q102" t="str">
            <v>E - Schd Compl Yr 0</v>
          </cell>
          <cell r="R102" t="str">
            <v>OSNO ATCO</v>
          </cell>
          <cell r="S102" t="str">
            <v>Non-HFTD</v>
          </cell>
        </row>
        <row r="103">
          <cell r="B103" t="str">
            <v>120499407</v>
          </cell>
          <cell r="C103" t="str">
            <v>:009/048</v>
          </cell>
          <cell r="D103" t="str">
            <v>T0 EI CHC-SLNS SLDD #2 :009/048 RPR INSS</v>
          </cell>
          <cell r="E103" t="str">
            <v>MOSSLNDG</v>
          </cell>
          <cell r="F103" t="str">
            <v>ETL.2910</v>
          </cell>
          <cell r="G103" t="str">
            <v>.INSL.NCER</v>
          </cell>
          <cell r="H103">
            <v>44231</v>
          </cell>
          <cell r="I103">
            <v>44231</v>
          </cell>
          <cell r="J103">
            <v>44631</v>
          </cell>
          <cell r="K103">
            <v>44657</v>
          </cell>
          <cell r="M103">
            <v>44596</v>
          </cell>
          <cell r="N103">
            <v>44789</v>
          </cell>
          <cell r="O103" t="str">
            <v>628</v>
          </cell>
          <cell r="P103" t="str">
            <v>OTHR</v>
          </cell>
          <cell r="Q103" t="str">
            <v>E - Schd Compl Yr 0</v>
          </cell>
          <cell r="R103" t="str">
            <v>ORAS NOCO ATCO</v>
          </cell>
          <cell r="S103" t="str">
            <v>Remove</v>
          </cell>
        </row>
        <row r="104">
          <cell r="B104" t="str">
            <v>120499697</v>
          </cell>
          <cell r="C104" t="str">
            <v>001/011</v>
          </cell>
          <cell r="D104" t="str">
            <v>T0 EI PITTSBURG-MARTINEZ #1 1/011 RPL ST</v>
          </cell>
          <cell r="E104" t="str">
            <v>CONCORD</v>
          </cell>
          <cell r="F104" t="str">
            <v>ETL.3320</v>
          </cell>
          <cell r="G104" t="str">
            <v>.TOWR</v>
          </cell>
          <cell r="H104">
            <v>44231</v>
          </cell>
          <cell r="I104">
            <v>44231</v>
          </cell>
          <cell r="J104">
            <v>44777</v>
          </cell>
          <cell r="K104">
            <v>44788</v>
          </cell>
          <cell r="M104">
            <v>44596</v>
          </cell>
          <cell r="N104">
            <v>44513</v>
          </cell>
          <cell r="O104" t="str">
            <v>426</v>
          </cell>
          <cell r="P104" t="str">
            <v>OTHR</v>
          </cell>
          <cell r="Q104" t="str">
            <v>E - Schd Compl Yr 0</v>
          </cell>
          <cell r="R104" t="str">
            <v>ORAS NOCO ATCO</v>
          </cell>
          <cell r="S104" t="str">
            <v>Remove</v>
          </cell>
        </row>
        <row r="105">
          <cell r="B105" t="str">
            <v>120499847</v>
          </cell>
          <cell r="C105" t="str">
            <v>005/061</v>
          </cell>
          <cell r="D105" t="str">
            <v>WV T2 MTN GATE JCT-CSCD 5/061 REPL POLE</v>
          </cell>
          <cell r="E105" t="str">
            <v>TABLEMTN</v>
          </cell>
          <cell r="F105" t="str">
            <v>ETL.7640</v>
          </cell>
          <cell r="G105" t="str">
            <v>.POLE.WOOD</v>
          </cell>
          <cell r="H105">
            <v>44231</v>
          </cell>
          <cell r="I105">
            <v>44231</v>
          </cell>
          <cell r="J105">
            <v>44783</v>
          </cell>
          <cell r="K105">
            <v>44788</v>
          </cell>
          <cell r="L105">
            <v>45028</v>
          </cell>
          <cell r="M105">
            <v>44596</v>
          </cell>
          <cell r="N105">
            <v>44596</v>
          </cell>
          <cell r="O105" t="str">
            <v>372</v>
          </cell>
          <cell r="P105" t="str">
            <v>CREW</v>
          </cell>
          <cell r="Q105" t="str">
            <v>E - Schd Compl Yr 0</v>
          </cell>
          <cell r="R105" t="str">
            <v>ORAS NOCO ATCO</v>
          </cell>
          <cell r="S105" t="str">
            <v>HFTD 2</v>
          </cell>
        </row>
        <row r="106">
          <cell r="B106" t="str">
            <v>120500750</v>
          </cell>
          <cell r="C106" t="str">
            <v/>
          </cell>
          <cell r="D106" t="str">
            <v>CORDELIA INTERIM PMPING PLANT-NRP GROUND</v>
          </cell>
          <cell r="E106" t="str">
            <v>SACTO</v>
          </cell>
          <cell r="F106" t="str">
            <v>ETL.8183</v>
          </cell>
          <cell r="G106" t="str">
            <v>ETL.8183_</v>
          </cell>
          <cell r="H106">
            <v>44231</v>
          </cell>
          <cell r="I106">
            <v>44230</v>
          </cell>
          <cell r="J106">
            <v>44230</v>
          </cell>
          <cell r="K106">
            <v>44280</v>
          </cell>
          <cell r="M106">
            <v>44596</v>
          </cell>
          <cell r="N106">
            <v>44596</v>
          </cell>
          <cell r="O106" t="str">
            <v>539</v>
          </cell>
          <cell r="P106" t="str">
            <v/>
          </cell>
          <cell r="Q106" t="str">
            <v>E - Schd Compl Yr 0</v>
          </cell>
          <cell r="R106" t="str">
            <v>ORAS NOCO ATCO</v>
          </cell>
          <cell r="S106" t="str">
            <v>Remove</v>
          </cell>
        </row>
        <row r="107">
          <cell r="B107" t="str">
            <v>120502985</v>
          </cell>
          <cell r="C107" t="str">
            <v>015/307</v>
          </cell>
          <cell r="D107" t="str">
            <v>T2 WV COLGATE-PALERMO 15/307 RPR FENCE</v>
          </cell>
          <cell r="E107" t="str">
            <v>TABLEMTN</v>
          </cell>
          <cell r="F107" t="str">
            <v>ETL.6500</v>
          </cell>
          <cell r="G107" t="str">
            <v>.POLE.NWOD</v>
          </cell>
          <cell r="H107">
            <v>44232</v>
          </cell>
          <cell r="I107">
            <v>44232</v>
          </cell>
          <cell r="J107">
            <v>44232</v>
          </cell>
          <cell r="L107">
            <v>45101</v>
          </cell>
          <cell r="M107">
            <v>44597</v>
          </cell>
          <cell r="O107" t="str">
            <v>931</v>
          </cell>
          <cell r="P107" t="str">
            <v>OTHR</v>
          </cell>
          <cell r="Q107" t="str">
            <v>E - Schd Compl Yr 0</v>
          </cell>
          <cell r="R107" t="str">
            <v>OSNO ATCO</v>
          </cell>
          <cell r="S107" t="str">
            <v>HFTD 2</v>
          </cell>
        </row>
        <row r="108">
          <cell r="B108" t="str">
            <v>120503815</v>
          </cell>
          <cell r="C108" t="str">
            <v>007/143</v>
          </cell>
          <cell r="D108" t="str">
            <v>EI LAS GALLINAS-SN RFL 7/143 REPL GUY PL</v>
          </cell>
          <cell r="E108" t="str">
            <v>LAKEVLLE</v>
          </cell>
          <cell r="F108" t="str">
            <v>ETL.1103</v>
          </cell>
          <cell r="G108" t="str">
            <v>ETL.1103_007/143</v>
          </cell>
          <cell r="H108">
            <v>44232</v>
          </cell>
          <cell r="I108">
            <v>44232</v>
          </cell>
          <cell r="J108">
            <v>44232</v>
          </cell>
          <cell r="L108">
            <v>44819</v>
          </cell>
          <cell r="M108">
            <v>44597</v>
          </cell>
          <cell r="N108">
            <v>44389</v>
          </cell>
          <cell r="O108" t="str">
            <v>372</v>
          </cell>
          <cell r="P108" t="str">
            <v>OTHR</v>
          </cell>
          <cell r="Q108" t="str">
            <v>E - Schd Compl Yr 0</v>
          </cell>
          <cell r="R108" t="str">
            <v>NOPR ORAS ATCO</v>
          </cell>
          <cell r="S108" t="str">
            <v>Non-HFTD</v>
          </cell>
        </row>
        <row r="109">
          <cell r="B109" t="str">
            <v>120503995</v>
          </cell>
          <cell r="C109" t="str">
            <v>100/638</v>
          </cell>
          <cell r="D109" t="str">
            <v>WV EI NEWARK-VALLECITOS 100/638 RPR INSS</v>
          </cell>
          <cell r="E109" t="str">
            <v>CONCORD</v>
          </cell>
          <cell r="F109" t="str">
            <v>ETL.7670</v>
          </cell>
          <cell r="G109" t="str">
            <v>ETL.7670_100/638</v>
          </cell>
          <cell r="H109">
            <v>44232</v>
          </cell>
          <cell r="I109">
            <v>44232</v>
          </cell>
          <cell r="J109">
            <v>44232</v>
          </cell>
          <cell r="M109">
            <v>44597</v>
          </cell>
          <cell r="O109" t="str">
            <v>628</v>
          </cell>
          <cell r="P109" t="str">
            <v>OTHR</v>
          </cell>
          <cell r="Q109" t="str">
            <v>E - Schd Compl Yr 0</v>
          </cell>
          <cell r="R109" t="str">
            <v>OSNO ATCO</v>
          </cell>
          <cell r="S109" t="e">
            <v>#N/A</v>
          </cell>
        </row>
        <row r="110">
          <cell r="B110" t="str">
            <v>120504130</v>
          </cell>
          <cell r="C110" t="str">
            <v>025/008</v>
          </cell>
          <cell r="D110" t="str">
            <v>WV CONTRA COSTA-PITTSBURG 25/8 RPL PL</v>
          </cell>
          <cell r="E110" t="str">
            <v>CONCORD</v>
          </cell>
          <cell r="F110" t="str">
            <v>ETL.6540</v>
          </cell>
          <cell r="G110" t="str">
            <v>ETL.6540_025/008</v>
          </cell>
          <cell r="H110">
            <v>44232</v>
          </cell>
          <cell r="I110">
            <v>44232</v>
          </cell>
          <cell r="J110">
            <v>44232</v>
          </cell>
          <cell r="M110">
            <v>44597</v>
          </cell>
          <cell r="N110">
            <v>44273</v>
          </cell>
          <cell r="O110" t="str">
            <v>372</v>
          </cell>
          <cell r="P110" t="str">
            <v>CREW</v>
          </cell>
          <cell r="Q110" t="str">
            <v>E - Schd Compl Yr 0</v>
          </cell>
          <cell r="R110" t="str">
            <v>NOPR ORAS ATCO</v>
          </cell>
          <cell r="S110" t="str">
            <v>Non-HFTD</v>
          </cell>
        </row>
        <row r="111">
          <cell r="B111" t="str">
            <v>120506833</v>
          </cell>
          <cell r="C111" t="str">
            <v>005/055</v>
          </cell>
          <cell r="D111" t="str">
            <v>T2 WV MTN GATE JCT-CSCDE 5/055 RPL POLE</v>
          </cell>
          <cell r="E111" t="str">
            <v>TABLEMTN</v>
          </cell>
          <cell r="F111" t="str">
            <v>ETL.7640</v>
          </cell>
          <cell r="G111" t="str">
            <v>.POLE.WOOD</v>
          </cell>
          <cell r="H111">
            <v>44235</v>
          </cell>
          <cell r="I111">
            <v>44235</v>
          </cell>
          <cell r="J111">
            <v>44783</v>
          </cell>
          <cell r="K111">
            <v>44788</v>
          </cell>
          <cell r="L111">
            <v>45029</v>
          </cell>
          <cell r="M111">
            <v>44600</v>
          </cell>
          <cell r="N111">
            <v>44596</v>
          </cell>
          <cell r="O111" t="str">
            <v>372</v>
          </cell>
          <cell r="P111" t="str">
            <v>CREW</v>
          </cell>
          <cell r="Q111" t="str">
            <v>E - Schd Compl Yr 0</v>
          </cell>
          <cell r="R111" t="str">
            <v>ORAS NOCO ATCO</v>
          </cell>
          <cell r="S111" t="str">
            <v>HFTD 2</v>
          </cell>
        </row>
        <row r="112">
          <cell r="B112" t="str">
            <v>120506843</v>
          </cell>
          <cell r="C112" t="str">
            <v>006/071</v>
          </cell>
          <cell r="D112" t="str">
            <v>T2 WV MTN GT JCT-CASCDE 6/071 RPL POLE</v>
          </cell>
          <cell r="E112" t="str">
            <v>TABLEMTN</v>
          </cell>
          <cell r="F112" t="str">
            <v>ETL.7640</v>
          </cell>
          <cell r="G112" t="str">
            <v>.POLE.WOOD</v>
          </cell>
          <cell r="H112">
            <v>44235</v>
          </cell>
          <cell r="I112">
            <v>44235</v>
          </cell>
          <cell r="J112">
            <v>44783</v>
          </cell>
          <cell r="K112">
            <v>44790</v>
          </cell>
          <cell r="L112">
            <v>45028</v>
          </cell>
          <cell r="M112">
            <v>44600</v>
          </cell>
          <cell r="N112">
            <v>44596</v>
          </cell>
          <cell r="O112" t="str">
            <v>372</v>
          </cell>
          <cell r="P112" t="str">
            <v>CREW</v>
          </cell>
          <cell r="Q112" t="str">
            <v>E - Schd Compl Yr 0</v>
          </cell>
          <cell r="R112" t="str">
            <v>ORAS NOCO ATCO</v>
          </cell>
          <cell r="S112" t="str">
            <v>HFTD 2</v>
          </cell>
        </row>
        <row r="113">
          <cell r="B113" t="str">
            <v>120507555</v>
          </cell>
          <cell r="C113" t="str">
            <v>008/061</v>
          </cell>
          <cell r="D113" t="str">
            <v>MILPITAS-SWIFT -008/061</v>
          </cell>
          <cell r="E113" t="str">
            <v>METCALF</v>
          </cell>
          <cell r="F113" t="str">
            <v>ETL.2650</v>
          </cell>
          <cell r="G113" t="str">
            <v>ETL.2650_008/061</v>
          </cell>
          <cell r="H113">
            <v>44235</v>
          </cell>
          <cell r="I113">
            <v>44235</v>
          </cell>
          <cell r="J113">
            <v>44235</v>
          </cell>
          <cell r="K113">
            <v>44249</v>
          </cell>
          <cell r="M113">
            <v>44600</v>
          </cell>
          <cell r="N113">
            <v>44600</v>
          </cell>
          <cell r="O113" t="str">
            <v>539</v>
          </cell>
          <cell r="P113" t="str">
            <v/>
          </cell>
          <cell r="Q113" t="str">
            <v>E - Schd Compl Yr 0</v>
          </cell>
          <cell r="R113" t="str">
            <v>ORAS NOCO ATCO</v>
          </cell>
          <cell r="S113" t="str">
            <v>Non-HFTD</v>
          </cell>
        </row>
        <row r="114">
          <cell r="B114" t="str">
            <v>120509737</v>
          </cell>
          <cell r="C114" t="str">
            <v>004/090</v>
          </cell>
          <cell r="D114" t="str">
            <v>WV TJON-LEBEC 4/090 INST DAMPW</v>
          </cell>
          <cell r="E114" t="str">
            <v>MIDWAY</v>
          </cell>
          <cell r="F114" t="str">
            <v>ETL.9250</v>
          </cell>
          <cell r="G114" t="str">
            <v>ETL.9250_004/090</v>
          </cell>
          <cell r="H114">
            <v>44236</v>
          </cell>
          <cell r="I114">
            <v>44236</v>
          </cell>
          <cell r="J114">
            <v>44236</v>
          </cell>
          <cell r="M114">
            <v>44601</v>
          </cell>
          <cell r="N114">
            <v>44601</v>
          </cell>
          <cell r="O114" t="str">
            <v>630</v>
          </cell>
          <cell r="P114" t="str">
            <v>OTHR</v>
          </cell>
          <cell r="Q114" t="str">
            <v>E - Schd Compl Yr 0</v>
          </cell>
          <cell r="R114" t="str">
            <v>NOPR ORAS ATCO</v>
          </cell>
          <cell r="S114" t="str">
            <v>Non-HFTD</v>
          </cell>
        </row>
        <row r="115">
          <cell r="B115" t="str">
            <v>120510276</v>
          </cell>
          <cell r="C115" t="str">
            <v>A004/082</v>
          </cell>
          <cell r="D115" t="str">
            <v>EI DIXON-VACA #2 A4/082 RPR SWITCH</v>
          </cell>
          <cell r="E115" t="str">
            <v>SACTO</v>
          </cell>
          <cell r="F115" t="str">
            <v>ETL.6740</v>
          </cell>
          <cell r="G115" t="str">
            <v>ETL.6740_A004/082</v>
          </cell>
          <cell r="H115">
            <v>44236</v>
          </cell>
          <cell r="I115">
            <v>44236</v>
          </cell>
          <cell r="J115">
            <v>44760</v>
          </cell>
          <cell r="K115">
            <v>44796</v>
          </cell>
          <cell r="M115">
            <v>44601</v>
          </cell>
          <cell r="N115">
            <v>44601</v>
          </cell>
          <cell r="O115" t="str">
            <v>623</v>
          </cell>
          <cell r="P115" t="str">
            <v/>
          </cell>
          <cell r="Q115" t="str">
            <v>E - Schd Compl Yr 0</v>
          </cell>
          <cell r="R115" t="str">
            <v>ORAS NOCO ATCO</v>
          </cell>
          <cell r="S115" t="str">
            <v>Non-HFTD</v>
          </cell>
        </row>
        <row r="116">
          <cell r="B116" t="str">
            <v>120524167</v>
          </cell>
          <cell r="C116" t="str">
            <v>035/232</v>
          </cell>
          <cell r="D116" t="str">
            <v>EI TESLA-TRACY :035/232 RPR STRT</v>
          </cell>
          <cell r="E116" t="str">
            <v>VICTOR</v>
          </cell>
          <cell r="F116" t="str">
            <v>ETL.4020</v>
          </cell>
          <cell r="G116" t="str">
            <v>ETL.4020_035/232</v>
          </cell>
          <cell r="H116">
            <v>44237</v>
          </cell>
          <cell r="I116">
            <v>44226</v>
          </cell>
          <cell r="J116">
            <v>44226</v>
          </cell>
          <cell r="L116">
            <v>45009</v>
          </cell>
          <cell r="M116">
            <v>44591</v>
          </cell>
          <cell r="O116" t="str">
            <v>543</v>
          </cell>
          <cell r="P116" t="str">
            <v>CREW</v>
          </cell>
          <cell r="Q116" t="str">
            <v>E - Schd Compl Yr 0</v>
          </cell>
          <cell r="R116" t="str">
            <v>OSNO ATCO</v>
          </cell>
          <cell r="S116" t="str">
            <v>Non-HFTD</v>
          </cell>
        </row>
        <row r="117">
          <cell r="B117" t="str">
            <v>120524193</v>
          </cell>
          <cell r="C117" t="str">
            <v>034/226</v>
          </cell>
          <cell r="D117" t="str">
            <v>EI TESLA-TRCY :034/226 RPR STRT</v>
          </cell>
          <cell r="E117" t="str">
            <v>VICTOR</v>
          </cell>
          <cell r="F117" t="str">
            <v>ETL.4020</v>
          </cell>
          <cell r="G117" t="str">
            <v>ETL.4020_034/226</v>
          </cell>
          <cell r="H117">
            <v>44237</v>
          </cell>
          <cell r="I117">
            <v>44237</v>
          </cell>
          <cell r="J117">
            <v>44237</v>
          </cell>
          <cell r="L117">
            <v>45009</v>
          </cell>
          <cell r="M117">
            <v>44602</v>
          </cell>
          <cell r="O117" t="str">
            <v>543</v>
          </cell>
          <cell r="P117" t="str">
            <v>CREW</v>
          </cell>
          <cell r="Q117" t="str">
            <v>E - Schd Compl Yr 0</v>
          </cell>
          <cell r="R117" t="str">
            <v>OSNO ATCO</v>
          </cell>
          <cell r="S117" t="str">
            <v>Non-HFTD</v>
          </cell>
        </row>
        <row r="118">
          <cell r="B118" t="str">
            <v>120524220</v>
          </cell>
          <cell r="C118" t="str">
            <v>034/228</v>
          </cell>
          <cell r="D118" t="str">
            <v>EI WEBER-TESLA 034/228 RPR STRT</v>
          </cell>
          <cell r="E118" t="str">
            <v>VICTOR</v>
          </cell>
          <cell r="F118" t="str">
            <v>ETL.5880</v>
          </cell>
          <cell r="G118" t="str">
            <v>ETL.5880_034/228</v>
          </cell>
          <cell r="H118">
            <v>44237</v>
          </cell>
          <cell r="I118">
            <v>44237</v>
          </cell>
          <cell r="J118">
            <v>44237</v>
          </cell>
          <cell r="L118">
            <v>45008</v>
          </cell>
          <cell r="M118">
            <v>44602</v>
          </cell>
          <cell r="O118" t="str">
            <v>543</v>
          </cell>
          <cell r="P118" t="str">
            <v>CREW</v>
          </cell>
          <cell r="Q118" t="str">
            <v>E - Schd Compl Yr 0</v>
          </cell>
          <cell r="R118" t="str">
            <v>OSNO ATCO</v>
          </cell>
          <cell r="S118" t="str">
            <v>Non-HFTD</v>
          </cell>
        </row>
        <row r="119">
          <cell r="B119" t="str">
            <v>120525564</v>
          </cell>
          <cell r="C119" t="str">
            <v>009/150</v>
          </cell>
          <cell r="D119" t="str">
            <v>WV ARCO-TULARE LAKE 9/150 INST DAMPER</v>
          </cell>
          <cell r="E119" t="str">
            <v>FRESNO</v>
          </cell>
          <cell r="F119" t="str">
            <v>ETL.8460</v>
          </cell>
          <cell r="G119" t="str">
            <v>ETL.8460_009/150</v>
          </cell>
          <cell r="H119">
            <v>44237</v>
          </cell>
          <cell r="I119">
            <v>44237</v>
          </cell>
          <cell r="J119">
            <v>44237</v>
          </cell>
          <cell r="M119">
            <v>44602</v>
          </cell>
          <cell r="N119">
            <v>44602</v>
          </cell>
          <cell r="O119" t="str">
            <v>630</v>
          </cell>
          <cell r="P119" t="str">
            <v>OTHR</v>
          </cell>
          <cell r="Q119" t="str">
            <v>E - Schd Compl Yr 0</v>
          </cell>
          <cell r="R119" t="str">
            <v>NOPR ORAS ATCO</v>
          </cell>
          <cell r="S119" t="str">
            <v>Non-HFTD</v>
          </cell>
        </row>
        <row r="120">
          <cell r="B120" t="str">
            <v>120527426</v>
          </cell>
          <cell r="C120" t="str">
            <v>105/001</v>
          </cell>
          <cell r="D120" t="str">
            <v>T0 WV HMBLDT-BRIDGEVILLE 105/001 RPR INS</v>
          </cell>
          <cell r="E120" t="str">
            <v>EUREKA</v>
          </cell>
          <cell r="F120" t="str">
            <v>ETL.1810</v>
          </cell>
          <cell r="G120" t="str">
            <v>.INSL.CERA</v>
          </cell>
          <cell r="H120">
            <v>44238</v>
          </cell>
          <cell r="I120">
            <v>44238</v>
          </cell>
          <cell r="J120">
            <v>44658</v>
          </cell>
          <cell r="K120">
            <v>44683</v>
          </cell>
          <cell r="M120">
            <v>44603</v>
          </cell>
          <cell r="N120">
            <v>44603</v>
          </cell>
          <cell r="O120" t="str">
            <v>630</v>
          </cell>
          <cell r="P120" t="str">
            <v>OTHR</v>
          </cell>
          <cell r="Q120" t="str">
            <v>E - Schd Compl Yr 0</v>
          </cell>
          <cell r="R120" t="str">
            <v>ORAS NOCO ATCO</v>
          </cell>
          <cell r="S120" t="str">
            <v>Remove</v>
          </cell>
        </row>
        <row r="121">
          <cell r="B121" t="str">
            <v>120527934</v>
          </cell>
          <cell r="C121" t="str">
            <v>009/003</v>
          </cell>
          <cell r="D121" t="str">
            <v>EI SCHINDLER-COALINGA #2 9/3 RPR SWITCH</v>
          </cell>
          <cell r="E121" t="str">
            <v>FRESNO</v>
          </cell>
          <cell r="F121" t="str">
            <v>ETL.9150</v>
          </cell>
          <cell r="G121" t="str">
            <v>ETL.9150_009/003</v>
          </cell>
          <cell r="H121">
            <v>44238</v>
          </cell>
          <cell r="I121">
            <v>44238</v>
          </cell>
          <cell r="J121">
            <v>44238</v>
          </cell>
          <cell r="M121">
            <v>44603</v>
          </cell>
          <cell r="O121" t="str">
            <v>630</v>
          </cell>
          <cell r="P121" t="str">
            <v>INSP</v>
          </cell>
          <cell r="Q121" t="str">
            <v>E - Schd Compl Yr 0</v>
          </cell>
          <cell r="R121" t="str">
            <v>OSNO ATCO</v>
          </cell>
          <cell r="S121" t="str">
            <v>Non-HFTD</v>
          </cell>
        </row>
        <row r="122">
          <cell r="B122" t="str">
            <v>120530283</v>
          </cell>
          <cell r="C122" t="str">
            <v/>
          </cell>
          <cell r="D122" t="str">
            <v>VACA-VACAVILLE-CORDELIA - NRP GROUND</v>
          </cell>
          <cell r="E122" t="str">
            <v>SACTO</v>
          </cell>
          <cell r="F122" t="str">
            <v>ETL.4090</v>
          </cell>
          <cell r="G122" t="str">
            <v>ETL.4090_</v>
          </cell>
          <cell r="H122">
            <v>44239</v>
          </cell>
          <cell r="I122">
            <v>44239</v>
          </cell>
          <cell r="J122">
            <v>44239</v>
          </cell>
          <cell r="K122">
            <v>44280</v>
          </cell>
          <cell r="M122">
            <v>44604</v>
          </cell>
          <cell r="N122">
            <v>44604</v>
          </cell>
          <cell r="O122" t="str">
            <v>539</v>
          </cell>
          <cell r="P122" t="str">
            <v/>
          </cell>
          <cell r="Q122" t="str">
            <v>E - Schd Compl Yr 0</v>
          </cell>
          <cell r="R122" t="str">
            <v>ORAS NOCO ATCO</v>
          </cell>
          <cell r="S122" t="str">
            <v>Remove</v>
          </cell>
        </row>
        <row r="123">
          <cell r="B123" t="str">
            <v>120531418</v>
          </cell>
          <cell r="C123" t="str">
            <v>006/095</v>
          </cell>
          <cell r="D123" t="str">
            <v>COOLEY LANDING-STANFORD_006/095</v>
          </cell>
          <cell r="E123" t="str">
            <v>METCALF</v>
          </cell>
          <cell r="F123" t="str">
            <v>ETL.6570</v>
          </cell>
          <cell r="G123" t="str">
            <v>ETL.6570_006/095</v>
          </cell>
          <cell r="H123">
            <v>44239</v>
          </cell>
          <cell r="I123">
            <v>44239</v>
          </cell>
          <cell r="J123">
            <v>44239</v>
          </cell>
          <cell r="K123">
            <v>44249</v>
          </cell>
          <cell r="M123">
            <v>44604</v>
          </cell>
          <cell r="N123">
            <v>44604</v>
          </cell>
          <cell r="O123" t="str">
            <v>539</v>
          </cell>
          <cell r="P123" t="str">
            <v/>
          </cell>
          <cell r="Q123" t="str">
            <v>E - Schd Compl Yr 0</v>
          </cell>
          <cell r="R123" t="str">
            <v>ORAS NOCO ATCO</v>
          </cell>
          <cell r="S123" t="str">
            <v>Non-HFTD</v>
          </cell>
        </row>
        <row r="124">
          <cell r="B124" t="str">
            <v>120531658</v>
          </cell>
          <cell r="C124" t="str">
            <v>000/002</v>
          </cell>
          <cell r="D124" t="str">
            <v>T2 WV MTN GATE JCT-CASCDE 0/2 INST DAMPR</v>
          </cell>
          <cell r="E124" t="str">
            <v>TABLEMTN</v>
          </cell>
          <cell r="F124" t="str">
            <v>ETL.7640</v>
          </cell>
          <cell r="G124" t="str">
            <v>.POLE.WOOD</v>
          </cell>
          <cell r="H124">
            <v>44239</v>
          </cell>
          <cell r="I124">
            <v>44239</v>
          </cell>
          <cell r="J124">
            <v>44719</v>
          </cell>
          <cell r="K124">
            <v>44733</v>
          </cell>
          <cell r="L124">
            <v>45035</v>
          </cell>
          <cell r="M124">
            <v>44604</v>
          </cell>
          <cell r="N124">
            <v>45035</v>
          </cell>
          <cell r="O124" t="str">
            <v>630</v>
          </cell>
          <cell r="P124" t="str">
            <v>OTHR</v>
          </cell>
          <cell r="Q124" t="str">
            <v>E - Schd Compl Yr 0</v>
          </cell>
          <cell r="R124" t="str">
            <v>ORAS NOCO ATCO</v>
          </cell>
          <cell r="S124" t="str">
            <v>HFTD 2</v>
          </cell>
        </row>
        <row r="125">
          <cell r="B125" t="str">
            <v>120533001</v>
          </cell>
          <cell r="C125" t="str">
            <v>004/054</v>
          </cell>
          <cell r="D125" t="str">
            <v>T2 WV MTN GATE JCT-CASCDE4/54 INST DAMP</v>
          </cell>
          <cell r="E125" t="str">
            <v>TABLEMTN</v>
          </cell>
          <cell r="F125" t="str">
            <v>ETL.7640</v>
          </cell>
          <cell r="G125" t="str">
            <v>.POLE.NWOD</v>
          </cell>
          <cell r="H125">
            <v>44239</v>
          </cell>
          <cell r="I125">
            <v>44239</v>
          </cell>
          <cell r="J125">
            <v>44679</v>
          </cell>
          <cell r="K125">
            <v>44739</v>
          </cell>
          <cell r="L125">
            <v>45029</v>
          </cell>
          <cell r="M125">
            <v>44604</v>
          </cell>
          <cell r="N125">
            <v>44604</v>
          </cell>
          <cell r="O125" t="str">
            <v>630</v>
          </cell>
          <cell r="P125" t="str">
            <v>OTHR</v>
          </cell>
          <cell r="Q125" t="str">
            <v>E - Schd Compl Yr 0</v>
          </cell>
          <cell r="R125" t="str">
            <v>ORAS NOCO ATCO</v>
          </cell>
          <cell r="S125" t="str">
            <v>HFTD 2</v>
          </cell>
        </row>
        <row r="126">
          <cell r="B126" t="str">
            <v>120533134</v>
          </cell>
          <cell r="C126" t="str">
            <v>011/137C</v>
          </cell>
          <cell r="D126" t="str">
            <v>T2 EI DRUM-SUMMIT #2 11/137C RPR GYWW</v>
          </cell>
          <cell r="E126" t="str">
            <v>SACTO</v>
          </cell>
          <cell r="F126" t="str">
            <v>ETL.1450</v>
          </cell>
          <cell r="G126" t="str">
            <v>.POLE.WOOD</v>
          </cell>
          <cell r="H126">
            <v>44239</v>
          </cell>
          <cell r="I126">
            <v>44239</v>
          </cell>
          <cell r="J126">
            <v>44719</v>
          </cell>
          <cell r="K126">
            <v>44734</v>
          </cell>
          <cell r="L126">
            <v>45024</v>
          </cell>
          <cell r="M126">
            <v>44604</v>
          </cell>
          <cell r="N126">
            <v>44604</v>
          </cell>
          <cell r="O126" t="str">
            <v>630</v>
          </cell>
          <cell r="P126" t="str">
            <v>OTHR</v>
          </cell>
          <cell r="Q126" t="str">
            <v>E - Schd Compl Yr 0</v>
          </cell>
          <cell r="R126" t="str">
            <v>ORAS NOCO ATCO</v>
          </cell>
          <cell r="S126" t="str">
            <v>HFTD 2</v>
          </cell>
        </row>
        <row r="127">
          <cell r="B127" t="str">
            <v>120533706</v>
          </cell>
          <cell r="C127" t="str">
            <v>061/452</v>
          </cell>
          <cell r="D127" t="str">
            <v>EI NICOLAUS-CATLETT JCT 61/452 RMV VEG</v>
          </cell>
          <cell r="E127" t="str">
            <v>SACTO</v>
          </cell>
          <cell r="F127" t="str">
            <v>ETL.7680</v>
          </cell>
          <cell r="G127" t="str">
            <v>ETL.7680_061/452</v>
          </cell>
          <cell r="H127">
            <v>44240</v>
          </cell>
          <cell r="I127">
            <v>44240</v>
          </cell>
          <cell r="J127">
            <v>44438</v>
          </cell>
          <cell r="K127">
            <v>44497</v>
          </cell>
          <cell r="M127">
            <v>44605</v>
          </cell>
          <cell r="O127" t="str">
            <v>564</v>
          </cell>
          <cell r="P127" t="str">
            <v>OTHR</v>
          </cell>
          <cell r="Q127" t="str">
            <v>E - Schd Compl Yr 0</v>
          </cell>
          <cell r="R127" t="str">
            <v>NOCO ATCO</v>
          </cell>
          <cell r="S127" t="str">
            <v>Non-HFTD</v>
          </cell>
        </row>
        <row r="128">
          <cell r="B128" t="str">
            <v>120533799</v>
          </cell>
          <cell r="C128" t="str">
            <v>001/013</v>
          </cell>
          <cell r="D128" t="str">
            <v>EI HUMBOLDT #1 1/013 INS RAPTOR  GUARD</v>
          </cell>
          <cell r="E128" t="str">
            <v>EUREKA</v>
          </cell>
          <cell r="F128" t="str">
            <v>ETL.7113</v>
          </cell>
          <cell r="G128" t="str">
            <v>ETL.7113_001/013</v>
          </cell>
          <cell r="H128">
            <v>44240</v>
          </cell>
          <cell r="I128">
            <v>44240</v>
          </cell>
          <cell r="J128">
            <v>44240</v>
          </cell>
          <cell r="M128">
            <v>44605</v>
          </cell>
          <cell r="N128">
            <v>44603</v>
          </cell>
          <cell r="O128" t="str">
            <v>672</v>
          </cell>
          <cell r="P128" t="str">
            <v/>
          </cell>
          <cell r="Q128" t="str">
            <v>E - Schd Compl Yr 0</v>
          </cell>
          <cell r="R128" t="str">
            <v>NOPR ORAS ATCO</v>
          </cell>
          <cell r="S128" t="str">
            <v>Non-HFTD</v>
          </cell>
        </row>
        <row r="129">
          <cell r="B129" t="str">
            <v>120534724</v>
          </cell>
          <cell r="C129" t="str">
            <v/>
          </cell>
          <cell r="D129" t="str">
            <v>MARTINEZ-SOBRANTE_10153</v>
          </cell>
          <cell r="E129" t="str">
            <v>CONCORD</v>
          </cell>
          <cell r="F129" t="str">
            <v>ETL.2270</v>
          </cell>
          <cell r="G129" t="str">
            <v>ETL.2270_</v>
          </cell>
          <cell r="H129">
            <v>44242</v>
          </cell>
          <cell r="I129">
            <v>44241</v>
          </cell>
          <cell r="J129">
            <v>44242</v>
          </cell>
          <cell r="K129">
            <v>44249</v>
          </cell>
          <cell r="M129">
            <v>44606</v>
          </cell>
          <cell r="N129">
            <v>44606</v>
          </cell>
          <cell r="O129" t="str">
            <v>539</v>
          </cell>
          <cell r="P129" t="str">
            <v/>
          </cell>
          <cell r="Q129" t="str">
            <v>E - Schd Compl Yr 0</v>
          </cell>
          <cell r="R129" t="str">
            <v>ORAS NOCO ATCO</v>
          </cell>
          <cell r="S129" t="str">
            <v>Remove</v>
          </cell>
        </row>
        <row r="130">
          <cell r="B130" t="str">
            <v>120534971</v>
          </cell>
          <cell r="C130" t="str">
            <v>004/024</v>
          </cell>
          <cell r="D130" t="str">
            <v>WV T2 TULACAY-VACA 17/083 RPR INSS</v>
          </cell>
          <cell r="E130" t="str">
            <v>LAKEVLLE</v>
          </cell>
          <cell r="F130" t="str">
            <v>ETL.5800</v>
          </cell>
          <cell r="G130" t="str">
            <v>.INSL.NCER</v>
          </cell>
          <cell r="H130">
            <v>44242</v>
          </cell>
          <cell r="I130">
            <v>44242</v>
          </cell>
          <cell r="J130">
            <v>44242</v>
          </cell>
          <cell r="M130">
            <v>44607</v>
          </cell>
          <cell r="N130">
            <v>44607</v>
          </cell>
          <cell r="O130" t="str">
            <v>628</v>
          </cell>
          <cell r="P130" t="str">
            <v>OTHR</v>
          </cell>
          <cell r="Q130" t="str">
            <v>E - Schd Compl Yr 0</v>
          </cell>
          <cell r="R130" t="str">
            <v>NOPR ORAS ATCO</v>
          </cell>
          <cell r="S130" t="str">
            <v>HFTD 2</v>
          </cell>
        </row>
        <row r="131">
          <cell r="B131" t="str">
            <v>120537424</v>
          </cell>
          <cell r="C131" t="str">
            <v>038/172</v>
          </cell>
          <cell r="D131" t="str">
            <v>WV COLGATE-RIO OSO 38/172 REPL HRDS</v>
          </cell>
          <cell r="E131" t="str">
            <v>SACTO</v>
          </cell>
          <cell r="F131" t="str">
            <v>ETL.5900</v>
          </cell>
          <cell r="G131" t="str">
            <v>ETL.5900_038/172</v>
          </cell>
          <cell r="H131">
            <v>44243</v>
          </cell>
          <cell r="I131">
            <v>44243</v>
          </cell>
          <cell r="J131">
            <v>44657</v>
          </cell>
          <cell r="K131">
            <v>44718</v>
          </cell>
          <cell r="M131">
            <v>44608</v>
          </cell>
          <cell r="N131">
            <v>44608</v>
          </cell>
          <cell r="O131" t="str">
            <v>628</v>
          </cell>
          <cell r="P131" t="str">
            <v>OTHR</v>
          </cell>
          <cell r="Q131" t="str">
            <v>E - Schd Compl Yr 0</v>
          </cell>
          <cell r="R131" t="str">
            <v>ORAS NOCO ATCO</v>
          </cell>
          <cell r="S131" t="str">
            <v>Non-HFTD</v>
          </cell>
        </row>
        <row r="132">
          <cell r="B132" t="str">
            <v>120537731</v>
          </cell>
          <cell r="C132" t="str">
            <v>009/151</v>
          </cell>
          <cell r="D132" t="str">
            <v>WV ARCO-TULARE LAKE  9/151 INS DMPW</v>
          </cell>
          <cell r="E132" t="str">
            <v>FRESNO</v>
          </cell>
          <cell r="F132" t="str">
            <v>ETL.8460</v>
          </cell>
          <cell r="G132" t="str">
            <v>ETL.8460_009/151</v>
          </cell>
          <cell r="H132">
            <v>44243</v>
          </cell>
          <cell r="I132">
            <v>44243</v>
          </cell>
          <cell r="J132">
            <v>44243</v>
          </cell>
          <cell r="M132">
            <v>44608</v>
          </cell>
          <cell r="O132" t="str">
            <v>630</v>
          </cell>
          <cell r="P132" t="str">
            <v>OTHR</v>
          </cell>
          <cell r="Q132" t="str">
            <v>E - Schd Compl Yr 0</v>
          </cell>
          <cell r="R132" t="str">
            <v>OSNO ATCO</v>
          </cell>
          <cell r="S132" t="str">
            <v>Non-HFTD</v>
          </cell>
        </row>
        <row r="133">
          <cell r="B133" t="str">
            <v>120540552</v>
          </cell>
          <cell r="C133" t="str">
            <v>007/121</v>
          </cell>
          <cell r="D133" t="str">
            <v>EI CARNERAS-TAFT 7/121 RPR SWITCH</v>
          </cell>
          <cell r="E133" t="str">
            <v>MIDWAY</v>
          </cell>
          <cell r="F133" t="str">
            <v>ETL.8540</v>
          </cell>
          <cell r="G133" t="str">
            <v>ETL.8540_007/121</v>
          </cell>
          <cell r="H133">
            <v>44244</v>
          </cell>
          <cell r="I133">
            <v>44244</v>
          </cell>
          <cell r="J133">
            <v>44244</v>
          </cell>
          <cell r="M133">
            <v>44609</v>
          </cell>
          <cell r="N133">
            <v>44609</v>
          </cell>
          <cell r="O133" t="str">
            <v>630</v>
          </cell>
          <cell r="P133" t="str">
            <v>OTHR</v>
          </cell>
          <cell r="Q133" t="str">
            <v>E - Schd Compl Yr 0</v>
          </cell>
          <cell r="R133" t="str">
            <v>NOPR ORAS ATCO</v>
          </cell>
          <cell r="S133" t="str">
            <v>Non-HFTD</v>
          </cell>
        </row>
        <row r="134">
          <cell r="B134" t="str">
            <v>120540633</v>
          </cell>
          <cell r="C134" t="str">
            <v/>
          </cell>
          <cell r="D134" t="str">
            <v>TULE-SPRINGVILLE_70064</v>
          </cell>
          <cell r="E134" t="str">
            <v>MIDWAY</v>
          </cell>
          <cell r="F134" t="str">
            <v>ETL.9040</v>
          </cell>
          <cell r="G134" t="str">
            <v>ETL.9040_</v>
          </cell>
          <cell r="H134">
            <v>44244</v>
          </cell>
          <cell r="I134">
            <v>44244</v>
          </cell>
          <cell r="J134">
            <v>44245</v>
          </cell>
          <cell r="K134">
            <v>44250</v>
          </cell>
          <cell r="M134">
            <v>44609</v>
          </cell>
          <cell r="N134">
            <v>44609</v>
          </cell>
          <cell r="O134" t="str">
            <v>539</v>
          </cell>
          <cell r="P134" t="str">
            <v/>
          </cell>
          <cell r="Q134" t="str">
            <v>E - Schd Compl Yr 0</v>
          </cell>
          <cell r="R134" t="str">
            <v>ORAS NOCO ATCO</v>
          </cell>
          <cell r="S134" t="str">
            <v>Remove</v>
          </cell>
        </row>
        <row r="135">
          <cell r="B135" t="str">
            <v>120542728</v>
          </cell>
          <cell r="C135" t="str">
            <v/>
          </cell>
          <cell r="D135" t="str">
            <v>LINDE TAP NRP switch  179 battery issue</v>
          </cell>
          <cell r="E135" t="str">
            <v>CONCORD</v>
          </cell>
          <cell r="F135" t="str">
            <v>ETL.3302</v>
          </cell>
          <cell r="G135" t="str">
            <v>ETL.3302_</v>
          </cell>
          <cell r="H135">
            <v>44245</v>
          </cell>
          <cell r="I135">
            <v>44245</v>
          </cell>
          <cell r="J135">
            <v>44245</v>
          </cell>
          <cell r="K135">
            <v>44249</v>
          </cell>
          <cell r="M135">
            <v>44610</v>
          </cell>
          <cell r="N135">
            <v>44610</v>
          </cell>
          <cell r="O135" t="str">
            <v>539</v>
          </cell>
          <cell r="P135" t="str">
            <v/>
          </cell>
          <cell r="Q135" t="str">
            <v>E - Schd Compl Yr 0</v>
          </cell>
          <cell r="R135" t="str">
            <v>ORAS NOCO ATCO</v>
          </cell>
          <cell r="S135" t="str">
            <v>Remove</v>
          </cell>
        </row>
        <row r="136">
          <cell r="B136" t="str">
            <v>120542731</v>
          </cell>
          <cell r="C136" t="str">
            <v/>
          </cell>
          <cell r="D136" t="str">
            <v>LINDE TAP_NRP SW 167 battery issue</v>
          </cell>
          <cell r="E136" t="str">
            <v>CONCORD</v>
          </cell>
          <cell r="F136" t="str">
            <v>ETL.3302</v>
          </cell>
          <cell r="G136" t="str">
            <v>ETL.3302_</v>
          </cell>
          <cell r="H136">
            <v>44245</v>
          </cell>
          <cell r="I136">
            <v>44244</v>
          </cell>
          <cell r="J136">
            <v>44245</v>
          </cell>
          <cell r="K136">
            <v>44249</v>
          </cell>
          <cell r="M136">
            <v>44610</v>
          </cell>
          <cell r="N136">
            <v>44610</v>
          </cell>
          <cell r="O136" t="str">
            <v>539</v>
          </cell>
          <cell r="P136" t="str">
            <v/>
          </cell>
          <cell r="Q136" t="str">
            <v>E - Schd Compl Yr 0</v>
          </cell>
          <cell r="R136" t="str">
            <v>ORAS NOCO ATCO</v>
          </cell>
          <cell r="S136" t="str">
            <v>Remove</v>
          </cell>
        </row>
        <row r="137">
          <cell r="B137" t="str">
            <v>120542771</v>
          </cell>
          <cell r="C137" t="str">
            <v/>
          </cell>
          <cell r="D137" t="str">
            <v>LINDE TAP_ switch 147 battery issue</v>
          </cell>
          <cell r="E137" t="str">
            <v>CONCORD</v>
          </cell>
          <cell r="F137" t="str">
            <v>ETL.3302</v>
          </cell>
          <cell r="G137" t="str">
            <v>ETL.3302_</v>
          </cell>
          <cell r="H137">
            <v>44245</v>
          </cell>
          <cell r="I137">
            <v>44245</v>
          </cell>
          <cell r="J137">
            <v>44245</v>
          </cell>
          <cell r="K137">
            <v>44249</v>
          </cell>
          <cell r="M137">
            <v>44610</v>
          </cell>
          <cell r="N137">
            <v>44610</v>
          </cell>
          <cell r="O137" t="str">
            <v>539</v>
          </cell>
          <cell r="P137" t="str">
            <v/>
          </cell>
          <cell r="Q137" t="str">
            <v>E - Schd Compl Yr 0</v>
          </cell>
          <cell r="R137" t="str">
            <v>ORAS NOCO ATCO</v>
          </cell>
          <cell r="S137" t="str">
            <v>Remove</v>
          </cell>
        </row>
        <row r="138">
          <cell r="B138" t="str">
            <v>120552778</v>
          </cell>
          <cell r="C138" t="str">
            <v>004/074</v>
          </cell>
          <cell r="D138" t="str">
            <v>WV T2 CENTERVILLE-TBLE MTN 4/74 INS DMPW</v>
          </cell>
          <cell r="E138" t="str">
            <v>TABLEMTN</v>
          </cell>
          <cell r="F138" t="str">
            <v>ETL.6320</v>
          </cell>
          <cell r="G138" t="str">
            <v>.INSL.NCER</v>
          </cell>
          <cell r="H138">
            <v>44245</v>
          </cell>
          <cell r="I138">
            <v>44245</v>
          </cell>
          <cell r="J138">
            <v>44676</v>
          </cell>
          <cell r="K138">
            <v>44733</v>
          </cell>
          <cell r="M138">
            <v>44610</v>
          </cell>
          <cell r="N138">
            <v>44610</v>
          </cell>
          <cell r="O138" t="str">
            <v>630</v>
          </cell>
          <cell r="P138" t="str">
            <v>OTHR</v>
          </cell>
          <cell r="Q138" t="str">
            <v>E - Schd Compl Yr 0</v>
          </cell>
          <cell r="R138" t="str">
            <v>ORAS NOCO ATCO</v>
          </cell>
          <cell r="S138" t="str">
            <v>HFTD 2</v>
          </cell>
        </row>
        <row r="139">
          <cell r="B139" t="str">
            <v>120552837</v>
          </cell>
          <cell r="C139" t="str">
            <v>R001/015</v>
          </cell>
          <cell r="D139" t="str">
            <v>T2 WV RND MTN-CTTNWD #3 R1/15L RPL POLE</v>
          </cell>
          <cell r="E139" t="str">
            <v>TABLEMTN</v>
          </cell>
          <cell r="F139" t="str">
            <v>ETL.5650</v>
          </cell>
          <cell r="G139" t="str">
            <v>.POLE.WDPS</v>
          </cell>
          <cell r="H139">
            <v>44245</v>
          </cell>
          <cell r="I139">
            <v>44245</v>
          </cell>
          <cell r="J139">
            <v>44775</v>
          </cell>
          <cell r="K139">
            <v>44788</v>
          </cell>
          <cell r="L139">
            <v>45084</v>
          </cell>
          <cell r="M139">
            <v>44610</v>
          </cell>
          <cell r="N139">
            <v>44610</v>
          </cell>
          <cell r="O139" t="str">
            <v>372</v>
          </cell>
          <cell r="P139" t="str">
            <v>CREW</v>
          </cell>
          <cell r="Q139" t="str">
            <v>E - Schd Compl Yr 0</v>
          </cell>
          <cell r="R139" t="str">
            <v>ORAS NOCO ATCO</v>
          </cell>
          <cell r="S139" t="str">
            <v>HFTD 2</v>
          </cell>
        </row>
        <row r="140">
          <cell r="B140" t="str">
            <v>120552902</v>
          </cell>
          <cell r="C140" t="str">
            <v>R001/016</v>
          </cell>
          <cell r="D140" t="str">
            <v>T2 WV RND MTN-CTTNWD #3 R1/16L RPL PL</v>
          </cell>
          <cell r="E140" t="str">
            <v>TABLEMTN</v>
          </cell>
          <cell r="F140" t="str">
            <v>ETL.5650</v>
          </cell>
          <cell r="G140" t="str">
            <v>.POLE.WDPS</v>
          </cell>
          <cell r="H140">
            <v>44245</v>
          </cell>
          <cell r="I140">
            <v>44245</v>
          </cell>
          <cell r="J140">
            <v>44776</v>
          </cell>
          <cell r="K140">
            <v>44784</v>
          </cell>
          <cell r="L140">
            <v>45084</v>
          </cell>
          <cell r="M140">
            <v>44610</v>
          </cell>
          <cell r="N140">
            <v>44610</v>
          </cell>
          <cell r="O140" t="str">
            <v>372</v>
          </cell>
          <cell r="P140" t="str">
            <v>CREW</v>
          </cell>
          <cell r="Q140" t="str">
            <v>E - Schd Compl Yr 0</v>
          </cell>
          <cell r="R140" t="str">
            <v>ORAS NOCO ATCO</v>
          </cell>
          <cell r="S140" t="str">
            <v>HFTD 2</v>
          </cell>
        </row>
        <row r="141">
          <cell r="B141" t="str">
            <v>120554637</v>
          </cell>
          <cell r="C141" t="str">
            <v>R001/015</v>
          </cell>
          <cell r="D141" t="str">
            <v>T2 WV RND MTN-CTTNWD #3 R1/15R RPL POLE</v>
          </cell>
          <cell r="E141" t="str">
            <v>TABLEMTN</v>
          </cell>
          <cell r="F141" t="str">
            <v>ETL.5650</v>
          </cell>
          <cell r="G141" t="str">
            <v>.POLE.WDPS</v>
          </cell>
          <cell r="H141">
            <v>44246</v>
          </cell>
          <cell r="I141">
            <v>44245</v>
          </cell>
          <cell r="J141">
            <v>44775</v>
          </cell>
          <cell r="K141">
            <v>44788</v>
          </cell>
          <cell r="L141">
            <v>45084</v>
          </cell>
          <cell r="M141">
            <v>44610</v>
          </cell>
          <cell r="N141">
            <v>44610</v>
          </cell>
          <cell r="O141" t="str">
            <v>372</v>
          </cell>
          <cell r="P141" t="str">
            <v>CREW</v>
          </cell>
          <cell r="Q141" t="str">
            <v>E - Schd Compl Yr 0</v>
          </cell>
          <cell r="R141" t="str">
            <v>ORAS NOCO ATCO</v>
          </cell>
          <cell r="S141" t="str">
            <v>HFTD 2</v>
          </cell>
        </row>
        <row r="142">
          <cell r="B142" t="str">
            <v>120554638</v>
          </cell>
          <cell r="C142" t="str">
            <v>R001/016</v>
          </cell>
          <cell r="D142" t="str">
            <v>T2 WV RND MTN-CTTNWD #3 R1/16R RPL PL</v>
          </cell>
          <cell r="E142" t="str">
            <v>TABLEMTN</v>
          </cell>
          <cell r="F142" t="str">
            <v>ETL.5650</v>
          </cell>
          <cell r="G142" t="str">
            <v>.POLE.WDPS</v>
          </cell>
          <cell r="H142">
            <v>44246</v>
          </cell>
          <cell r="I142">
            <v>44245</v>
          </cell>
          <cell r="J142">
            <v>44776</v>
          </cell>
          <cell r="K142">
            <v>44788</v>
          </cell>
          <cell r="L142">
            <v>45084</v>
          </cell>
          <cell r="M142">
            <v>44610</v>
          </cell>
          <cell r="N142">
            <v>44610</v>
          </cell>
          <cell r="O142" t="str">
            <v>372</v>
          </cell>
          <cell r="P142" t="str">
            <v>CREW</v>
          </cell>
          <cell r="Q142" t="str">
            <v>E - Schd Compl Yr 0</v>
          </cell>
          <cell r="R142" t="str">
            <v>ORAS NOCO ATCO</v>
          </cell>
          <cell r="S142" t="str">
            <v>HFTD 2</v>
          </cell>
        </row>
        <row r="143">
          <cell r="B143" t="str">
            <v>120559146</v>
          </cell>
          <cell r="C143" t="str">
            <v/>
          </cell>
          <cell r="D143" t="str">
            <v>BRITTON-MONTA VISTA_10024</v>
          </cell>
          <cell r="E143" t="str">
            <v>METCALF</v>
          </cell>
          <cell r="F143" t="str">
            <v>ETL.1170</v>
          </cell>
          <cell r="G143" t="str">
            <v>ETL.1170_</v>
          </cell>
          <cell r="H143">
            <v>44249</v>
          </cell>
          <cell r="I143">
            <v>44249</v>
          </cell>
          <cell r="J143">
            <v>44249</v>
          </cell>
          <cell r="K143">
            <v>44285</v>
          </cell>
          <cell r="M143">
            <v>44614</v>
          </cell>
          <cell r="N143">
            <v>44614</v>
          </cell>
          <cell r="O143" t="str">
            <v>539</v>
          </cell>
          <cell r="P143" t="str">
            <v/>
          </cell>
          <cell r="Q143" t="str">
            <v>E - Schd Compl Yr 0</v>
          </cell>
          <cell r="R143" t="str">
            <v>ORAS NOCO ATCO</v>
          </cell>
          <cell r="S143" t="str">
            <v>Remove</v>
          </cell>
        </row>
        <row r="144">
          <cell r="B144" t="str">
            <v>120564484</v>
          </cell>
          <cell r="C144" t="str">
            <v>009/187</v>
          </cell>
          <cell r="D144" t="str">
            <v>T2 COTTONWD-RED BLUFF 9/187 REPLUMB PL</v>
          </cell>
          <cell r="E144" t="str">
            <v>TABLEMTN</v>
          </cell>
          <cell r="F144" t="str">
            <v>ETL.6660</v>
          </cell>
          <cell r="G144" t="str">
            <v>.POLE.WOOD</v>
          </cell>
          <cell r="H144">
            <v>44249</v>
          </cell>
          <cell r="I144">
            <v>44249</v>
          </cell>
          <cell r="J144">
            <v>44249</v>
          </cell>
          <cell r="L144">
            <v>45094</v>
          </cell>
          <cell r="M144">
            <v>44614</v>
          </cell>
          <cell r="N144">
            <v>44614</v>
          </cell>
          <cell r="O144" t="str">
            <v>630</v>
          </cell>
          <cell r="P144" t="str">
            <v>CREW</v>
          </cell>
          <cell r="Q144" t="str">
            <v>E - Schd Compl Yr 0</v>
          </cell>
          <cell r="R144" t="str">
            <v>NOPR ORAS ATCO</v>
          </cell>
          <cell r="S144" t="str">
            <v>HFTD 2</v>
          </cell>
        </row>
        <row r="145">
          <cell r="B145" t="str">
            <v>120564514</v>
          </cell>
          <cell r="C145" t="str">
            <v>009/000</v>
          </cell>
          <cell r="D145" t="str">
            <v>TULUCAY-NAPA  9/0  REFRAME</v>
          </cell>
          <cell r="E145" t="str">
            <v>LAKEVLLE</v>
          </cell>
          <cell r="F145" t="str">
            <v>ETL.8180</v>
          </cell>
          <cell r="G145" t="str">
            <v>ETL.8180_009/000</v>
          </cell>
          <cell r="H145">
            <v>44249</v>
          </cell>
          <cell r="I145">
            <v>44249</v>
          </cell>
          <cell r="J145">
            <v>44363</v>
          </cell>
          <cell r="K145">
            <v>44370</v>
          </cell>
          <cell r="M145">
            <v>44614</v>
          </cell>
          <cell r="N145">
            <v>44610</v>
          </cell>
          <cell r="O145" t="str">
            <v>637</v>
          </cell>
          <cell r="P145" t="str">
            <v>OTHR</v>
          </cell>
          <cell r="Q145" t="str">
            <v>E - Schd Compl Yr 0</v>
          </cell>
          <cell r="R145" t="str">
            <v>ORAS NOCO ATCO</v>
          </cell>
          <cell r="S145" t="str">
            <v>Non-HFTD</v>
          </cell>
        </row>
        <row r="146">
          <cell r="B146" t="str">
            <v>120564517</v>
          </cell>
          <cell r="C146" t="str">
            <v>009/001</v>
          </cell>
          <cell r="D146" t="str">
            <v>TULUCAY-NAPA  9/1  REFRAME</v>
          </cell>
          <cell r="E146" t="str">
            <v>LAKEVLLE</v>
          </cell>
          <cell r="F146" t="str">
            <v>ETL.8180</v>
          </cell>
          <cell r="G146" t="str">
            <v>ETL.8180_009/001</v>
          </cell>
          <cell r="H146">
            <v>44249</v>
          </cell>
          <cell r="I146">
            <v>44249</v>
          </cell>
          <cell r="J146">
            <v>44363</v>
          </cell>
          <cell r="K146">
            <v>44370</v>
          </cell>
          <cell r="M146">
            <v>44614</v>
          </cell>
          <cell r="N146">
            <v>44610</v>
          </cell>
          <cell r="O146" t="str">
            <v>637</v>
          </cell>
          <cell r="P146" t="str">
            <v>OTHR</v>
          </cell>
          <cell r="Q146" t="str">
            <v>E - Schd Compl Yr 0</v>
          </cell>
          <cell r="R146" t="str">
            <v>ORAS NOCO ATCO</v>
          </cell>
          <cell r="S146" t="str">
            <v>Non-HFTD</v>
          </cell>
        </row>
        <row r="147">
          <cell r="B147" t="str">
            <v>120567192</v>
          </cell>
          <cell r="C147" t="str">
            <v>000/005</v>
          </cell>
          <cell r="D147" t="str">
            <v>EL CAPITAN-WILSON  0/5 RPR FOND</v>
          </cell>
          <cell r="E147" t="str">
            <v>FRESNO</v>
          </cell>
          <cell r="F147" t="str">
            <v>ETL.1510</v>
          </cell>
          <cell r="G147" t="str">
            <v>ETL.1510_000/005</v>
          </cell>
          <cell r="H147">
            <v>44250</v>
          </cell>
          <cell r="I147">
            <v>44250</v>
          </cell>
          <cell r="J147">
            <v>44250</v>
          </cell>
          <cell r="L147">
            <v>45015</v>
          </cell>
          <cell r="M147">
            <v>44615</v>
          </cell>
          <cell r="N147">
            <v>44615</v>
          </cell>
          <cell r="O147" t="str">
            <v>543</v>
          </cell>
          <cell r="P147" t="str">
            <v>INSP</v>
          </cell>
          <cell r="Q147" t="str">
            <v>E - Schd Compl Yr 0</v>
          </cell>
          <cell r="R147" t="str">
            <v>NOPR ORAS ATCO</v>
          </cell>
          <cell r="S147" t="str">
            <v>Non-HFTD</v>
          </cell>
        </row>
        <row r="148">
          <cell r="B148" t="str">
            <v>120567515</v>
          </cell>
          <cell r="C148" t="str">
            <v>000/006</v>
          </cell>
          <cell r="D148" t="str">
            <v>EL CAPITAN-WILSON 0/006 RPR FOND</v>
          </cell>
          <cell r="E148" t="str">
            <v>FRESNO</v>
          </cell>
          <cell r="F148" t="str">
            <v>ETL.1510</v>
          </cell>
          <cell r="G148" t="str">
            <v>ETL.1510_000/006</v>
          </cell>
          <cell r="H148">
            <v>44250</v>
          </cell>
          <cell r="I148">
            <v>44250</v>
          </cell>
          <cell r="J148">
            <v>44250</v>
          </cell>
          <cell r="L148">
            <v>45015</v>
          </cell>
          <cell r="M148">
            <v>44615</v>
          </cell>
          <cell r="N148">
            <v>44615</v>
          </cell>
          <cell r="O148" t="str">
            <v>543</v>
          </cell>
          <cell r="P148" t="str">
            <v>INSP</v>
          </cell>
          <cell r="Q148" t="str">
            <v>E - Schd Compl Yr 0</v>
          </cell>
          <cell r="R148" t="str">
            <v>NOPR ORAS ATCO</v>
          </cell>
          <cell r="S148" t="str">
            <v>Non-HFTD</v>
          </cell>
        </row>
        <row r="149">
          <cell r="B149" t="str">
            <v>120568367</v>
          </cell>
          <cell r="C149" t="str">
            <v/>
          </cell>
          <cell r="D149" t="str">
            <v>MABURY TAP NRP</v>
          </cell>
          <cell r="E149" t="str">
            <v>METCALF</v>
          </cell>
          <cell r="F149" t="str">
            <v>ETL.2651</v>
          </cell>
          <cell r="G149" t="str">
            <v>ETL.2651_</v>
          </cell>
          <cell r="H149">
            <v>44250</v>
          </cell>
          <cell r="I149">
            <v>44250</v>
          </cell>
          <cell r="J149">
            <v>44250</v>
          </cell>
          <cell r="K149">
            <v>44285</v>
          </cell>
          <cell r="M149">
            <v>44615</v>
          </cell>
          <cell r="N149">
            <v>44615</v>
          </cell>
          <cell r="O149" t="str">
            <v>539</v>
          </cell>
          <cell r="P149" t="str">
            <v/>
          </cell>
          <cell r="Q149" t="str">
            <v>E - Schd Compl Yr 0</v>
          </cell>
          <cell r="R149" t="str">
            <v>ORAS NOCO ATCO</v>
          </cell>
          <cell r="S149" t="str">
            <v>Remove</v>
          </cell>
        </row>
        <row r="150">
          <cell r="B150" t="str">
            <v>120568864</v>
          </cell>
          <cell r="C150" t="str">
            <v>013/257</v>
          </cell>
          <cell r="D150" t="str">
            <v>WV T2 COLGATE-PALERMO 13/257 REPL POLE</v>
          </cell>
          <cell r="E150" t="str">
            <v>TABLEMTN</v>
          </cell>
          <cell r="F150" t="str">
            <v>ETL.6500</v>
          </cell>
          <cell r="G150" t="str">
            <v>.POLE.WOOD</v>
          </cell>
          <cell r="H150">
            <v>44250</v>
          </cell>
          <cell r="I150">
            <v>44250</v>
          </cell>
          <cell r="J150">
            <v>44517</v>
          </cell>
          <cell r="K150">
            <v>44622</v>
          </cell>
          <cell r="M150">
            <v>44615</v>
          </cell>
          <cell r="N150">
            <v>43991</v>
          </cell>
          <cell r="O150" t="str">
            <v>372</v>
          </cell>
          <cell r="P150" t="str">
            <v>OTHR</v>
          </cell>
          <cell r="Q150" t="str">
            <v>E - Schd Compl Yr 0</v>
          </cell>
          <cell r="R150" t="str">
            <v>ORAS NOCO ATCO</v>
          </cell>
          <cell r="S150" t="str">
            <v>HFTD 2</v>
          </cell>
        </row>
        <row r="151">
          <cell r="B151" t="str">
            <v>120568939</v>
          </cell>
          <cell r="C151" t="str">
            <v>011/081</v>
          </cell>
          <cell r="D151" t="str">
            <v>WV T2 VACA-SSN-JAM 11/81 INST JUMPR INSS</v>
          </cell>
          <cell r="E151" t="str">
            <v>SACTO</v>
          </cell>
          <cell r="F151" t="str">
            <v>ETL.4080</v>
          </cell>
          <cell r="G151" t="str">
            <v>.INSL.NCER</v>
          </cell>
          <cell r="H151">
            <v>44250</v>
          </cell>
          <cell r="I151">
            <v>44250</v>
          </cell>
          <cell r="J151">
            <v>44697</v>
          </cell>
          <cell r="K151">
            <v>44713</v>
          </cell>
          <cell r="M151">
            <v>44615</v>
          </cell>
          <cell r="N151">
            <v>43661</v>
          </cell>
          <cell r="O151" t="str">
            <v>532</v>
          </cell>
          <cell r="P151" t="str">
            <v>OTHR</v>
          </cell>
          <cell r="Q151" t="str">
            <v>E - Schd Compl Yr 0</v>
          </cell>
          <cell r="R151" t="str">
            <v>ORAS NOCO ATCO</v>
          </cell>
          <cell r="S151" t="str">
            <v>HFTD 2</v>
          </cell>
        </row>
        <row r="152">
          <cell r="B152" t="str">
            <v>120571975</v>
          </cell>
          <cell r="C152" t="str">
            <v>014/173</v>
          </cell>
          <cell r="D152" t="str">
            <v>EI DAIRYLAND-MENDOTA 14/173 RPR GYWW</v>
          </cell>
          <cell r="E152" t="str">
            <v>FRESNO</v>
          </cell>
          <cell r="F152" t="str">
            <v>ETL.1360</v>
          </cell>
          <cell r="G152" t="str">
            <v>ETL.1360_014/173</v>
          </cell>
          <cell r="H152">
            <v>44251</v>
          </cell>
          <cell r="I152">
            <v>44250</v>
          </cell>
          <cell r="J152">
            <v>44535</v>
          </cell>
          <cell r="K152">
            <v>44543</v>
          </cell>
          <cell r="M152">
            <v>44615</v>
          </cell>
          <cell r="N152">
            <v>44615</v>
          </cell>
          <cell r="O152" t="str">
            <v>630</v>
          </cell>
          <cell r="P152" t="str">
            <v>INSP</v>
          </cell>
          <cell r="Q152" t="str">
            <v>E - Schd Compl Yr 0</v>
          </cell>
          <cell r="R152" t="str">
            <v>ORAS NOCO ATCO</v>
          </cell>
          <cell r="S152" t="str">
            <v>Non-HFTD</v>
          </cell>
        </row>
        <row r="153">
          <cell r="B153" t="str">
            <v>120572024</v>
          </cell>
          <cell r="C153" t="str">
            <v>003/062</v>
          </cell>
          <cell r="D153" t="str">
            <v>T2 DEL MONTE-VIEJO 3/062 RPR GYWW</v>
          </cell>
          <cell r="E153" t="str">
            <v>MOSSLNDG</v>
          </cell>
          <cell r="F153" t="str">
            <v>ETL.6710</v>
          </cell>
          <cell r="G153" t="str">
            <v>.POLE.WOOD</v>
          </cell>
          <cell r="H153">
            <v>44251</v>
          </cell>
          <cell r="I153">
            <v>44251</v>
          </cell>
          <cell r="J153">
            <v>44677</v>
          </cell>
          <cell r="K153">
            <v>44753</v>
          </cell>
          <cell r="M153">
            <v>44616</v>
          </cell>
          <cell r="N153">
            <v>44616</v>
          </cell>
          <cell r="O153" t="str">
            <v>630</v>
          </cell>
          <cell r="P153" t="str">
            <v>PATR</v>
          </cell>
          <cell r="Q153" t="str">
            <v>E - Schd Compl Yr 0</v>
          </cell>
          <cell r="R153" t="str">
            <v>ORAS NOCO ATCO</v>
          </cell>
          <cell r="S153" t="str">
            <v>HFTD 2</v>
          </cell>
        </row>
        <row r="154">
          <cell r="B154" t="str">
            <v>120572091</v>
          </cell>
          <cell r="C154" t="str">
            <v>003/060</v>
          </cell>
          <cell r="D154" t="str">
            <v>T2 DEL MONTE-VIEJO 3/60 REPLUMB</v>
          </cell>
          <cell r="E154" t="str">
            <v>MOSSLNDG</v>
          </cell>
          <cell r="F154" t="str">
            <v>ETL.6710</v>
          </cell>
          <cell r="G154" t="str">
            <v>.POLE.WOOD</v>
          </cell>
          <cell r="H154">
            <v>44251</v>
          </cell>
          <cell r="I154">
            <v>44251</v>
          </cell>
          <cell r="J154">
            <v>44678</v>
          </cell>
          <cell r="K154">
            <v>44735</v>
          </cell>
          <cell r="M154">
            <v>44616</v>
          </cell>
          <cell r="N154">
            <v>44616</v>
          </cell>
          <cell r="O154" t="str">
            <v>630</v>
          </cell>
          <cell r="P154" t="str">
            <v>PATR</v>
          </cell>
          <cell r="Q154" t="str">
            <v>E - Schd Compl Yr 0</v>
          </cell>
          <cell r="R154" t="str">
            <v>ORAS NOCO ATCO</v>
          </cell>
          <cell r="S154" t="str">
            <v>HFTD 2</v>
          </cell>
        </row>
        <row r="155">
          <cell r="B155" t="str">
            <v>120572148</v>
          </cell>
          <cell r="C155" t="str">
            <v>067/339</v>
          </cell>
          <cell r="D155" t="str">
            <v>T2 MALIN-ROUND MTN #2 67/339 RPL INSS</v>
          </cell>
          <cell r="E155" t="str">
            <v>TABLEMTN</v>
          </cell>
          <cell r="F155" t="str">
            <v>ETL.6020</v>
          </cell>
          <cell r="G155" t="str">
            <v>.INSL</v>
          </cell>
          <cell r="H155">
            <v>44251</v>
          </cell>
          <cell r="I155">
            <v>44250</v>
          </cell>
          <cell r="J155">
            <v>44327</v>
          </cell>
          <cell r="K155">
            <v>44364</v>
          </cell>
          <cell r="M155">
            <v>44615</v>
          </cell>
          <cell r="N155">
            <v>44344</v>
          </cell>
          <cell r="O155" t="str">
            <v>532</v>
          </cell>
          <cell r="P155" t="str">
            <v>PATR</v>
          </cell>
          <cell r="Q155" t="str">
            <v>E - Schd Compl Yr 0</v>
          </cell>
          <cell r="R155" t="str">
            <v>ORAS NOCO ATCO</v>
          </cell>
          <cell r="S155" t="str">
            <v>HFTD 2</v>
          </cell>
        </row>
        <row r="156">
          <cell r="B156" t="str">
            <v>120573245</v>
          </cell>
          <cell r="C156" t="str">
            <v>030/003B</v>
          </cell>
          <cell r="D156" t="str">
            <v>T2 WV PHILO JCT-ELK 30/3B REPL ANCW</v>
          </cell>
          <cell r="E156" t="str">
            <v>WILLITS</v>
          </cell>
          <cell r="F156" t="str">
            <v>ETL.7780</v>
          </cell>
          <cell r="G156" t="str">
            <v>.POLE.WOOD</v>
          </cell>
          <cell r="H156">
            <v>44251</v>
          </cell>
          <cell r="I156">
            <v>44251</v>
          </cell>
          <cell r="J156">
            <v>44637</v>
          </cell>
          <cell r="K156">
            <v>44648</v>
          </cell>
          <cell r="M156">
            <v>44616</v>
          </cell>
          <cell r="N156">
            <v>44615</v>
          </cell>
          <cell r="O156" t="str">
            <v>637</v>
          </cell>
          <cell r="P156" t="str">
            <v>CREW</v>
          </cell>
          <cell r="Q156" t="str">
            <v>E - Schd Compl Yr 0</v>
          </cell>
          <cell r="R156" t="str">
            <v>ORAS NOCO ATCO</v>
          </cell>
          <cell r="S156" t="str">
            <v>HFTD 2</v>
          </cell>
        </row>
        <row r="157">
          <cell r="B157" t="str">
            <v>120573399</v>
          </cell>
          <cell r="C157" t="str">
            <v>011/081</v>
          </cell>
          <cell r="D157" t="str">
            <v>T2 WV VACA-SSN-JN 11/81 INST HRDT CMPLT</v>
          </cell>
          <cell r="E157" t="str">
            <v>SACTO</v>
          </cell>
          <cell r="F157" t="str">
            <v>ETL.4080</v>
          </cell>
          <cell r="G157" t="str">
            <v>.INSL.NCER</v>
          </cell>
          <cell r="H157">
            <v>44251</v>
          </cell>
          <cell r="I157">
            <v>44250</v>
          </cell>
          <cell r="J157">
            <v>44698</v>
          </cell>
          <cell r="K157">
            <v>44756</v>
          </cell>
          <cell r="M157">
            <v>44615</v>
          </cell>
          <cell r="N157">
            <v>44615</v>
          </cell>
          <cell r="O157" t="str">
            <v>543</v>
          </cell>
          <cell r="P157" t="str">
            <v>OTHR</v>
          </cell>
          <cell r="Q157" t="str">
            <v>E - Schd Compl Yr 0</v>
          </cell>
          <cell r="R157" t="str">
            <v>ORAS NOCO ATCO</v>
          </cell>
          <cell r="S157" t="str">
            <v>HFTD 2</v>
          </cell>
        </row>
        <row r="158">
          <cell r="B158" t="str">
            <v>120574536</v>
          </cell>
          <cell r="C158" t="str">
            <v>051/987</v>
          </cell>
          <cell r="D158" t="str">
            <v>WV HAT CREEK#1-WESTWD 51/987 REFRAME</v>
          </cell>
          <cell r="E158" t="str">
            <v>TABLEMTN</v>
          </cell>
          <cell r="F158" t="str">
            <v>ETL.7030</v>
          </cell>
          <cell r="G158" t="str">
            <v>ETL.7030_051/987</v>
          </cell>
          <cell r="H158">
            <v>44251</v>
          </cell>
          <cell r="I158">
            <v>44251</v>
          </cell>
          <cell r="J158">
            <v>44687</v>
          </cell>
          <cell r="K158">
            <v>44740</v>
          </cell>
          <cell r="M158">
            <v>44616</v>
          </cell>
          <cell r="N158">
            <v>43879</v>
          </cell>
          <cell r="O158" t="str">
            <v>630</v>
          </cell>
          <cell r="P158" t="str">
            <v>OTHR</v>
          </cell>
          <cell r="Q158" t="str">
            <v>E - Schd Compl Yr 0</v>
          </cell>
          <cell r="R158" t="str">
            <v>ORAS NOCO ATCO</v>
          </cell>
          <cell r="S158" t="str">
            <v>HFRA</v>
          </cell>
        </row>
        <row r="159">
          <cell r="B159" t="str">
            <v>120574539</v>
          </cell>
          <cell r="C159" t="str">
            <v>051/993</v>
          </cell>
          <cell r="D159" t="str">
            <v>WV HAT CREEK#1-WESTWD 51/993 REFRAME</v>
          </cell>
          <cell r="E159" t="str">
            <v>TABLEMTN</v>
          </cell>
          <cell r="F159" t="str">
            <v>ETL.7030</v>
          </cell>
          <cell r="G159" t="str">
            <v>ETL.7030_051/993</v>
          </cell>
          <cell r="H159">
            <v>44251</v>
          </cell>
          <cell r="I159">
            <v>44251</v>
          </cell>
          <cell r="J159">
            <v>44687</v>
          </cell>
          <cell r="K159">
            <v>44740</v>
          </cell>
          <cell r="M159">
            <v>44616</v>
          </cell>
          <cell r="N159">
            <v>43879</v>
          </cell>
          <cell r="O159" t="str">
            <v>630</v>
          </cell>
          <cell r="P159" t="str">
            <v>OTHR</v>
          </cell>
          <cell r="Q159" t="str">
            <v>E - Schd Compl Yr 0</v>
          </cell>
          <cell r="R159" t="str">
            <v>ORAS NOCO ATCO</v>
          </cell>
          <cell r="S159" t="str">
            <v>HFRA</v>
          </cell>
        </row>
        <row r="160">
          <cell r="B160" t="str">
            <v>120574621</v>
          </cell>
          <cell r="C160" t="str">
            <v>051/1000</v>
          </cell>
          <cell r="D160" t="str">
            <v>WV HAT CREEK #1-WSTWD 51/1000 REFRAME</v>
          </cell>
          <cell r="E160" t="str">
            <v>TABLEMTN</v>
          </cell>
          <cell r="F160" t="str">
            <v>ETL.7030</v>
          </cell>
          <cell r="G160" t="str">
            <v>ETL.7030_051/1000</v>
          </cell>
          <cell r="H160">
            <v>44251</v>
          </cell>
          <cell r="I160">
            <v>44251</v>
          </cell>
          <cell r="J160">
            <v>44687</v>
          </cell>
          <cell r="K160">
            <v>44740</v>
          </cell>
          <cell r="M160">
            <v>44616</v>
          </cell>
          <cell r="N160">
            <v>43879</v>
          </cell>
          <cell r="O160" t="str">
            <v>630</v>
          </cell>
          <cell r="P160" t="str">
            <v>OTHR</v>
          </cell>
          <cell r="Q160" t="str">
            <v>E - Schd Compl Yr 0</v>
          </cell>
          <cell r="R160" t="str">
            <v>ORAS NOCO ATCO</v>
          </cell>
          <cell r="S160" t="str">
            <v>HFRA</v>
          </cell>
        </row>
        <row r="161">
          <cell r="B161" t="str">
            <v>120574688</v>
          </cell>
          <cell r="C161" t="str">
            <v>016/119</v>
          </cell>
          <cell r="D161" t="str">
            <v>T2 EI CARIBOU-TABLE MTN 16/119 RPR FOND</v>
          </cell>
          <cell r="E161" t="str">
            <v>TABLEMTN</v>
          </cell>
          <cell r="F161" t="str">
            <v>ETL.4440</v>
          </cell>
          <cell r="G161" t="str">
            <v>.TOWR</v>
          </cell>
          <cell r="H161">
            <v>44251</v>
          </cell>
          <cell r="I161">
            <v>44251</v>
          </cell>
          <cell r="J161">
            <v>44761</v>
          </cell>
          <cell r="K161">
            <v>44767</v>
          </cell>
          <cell r="L161">
            <v>45063</v>
          </cell>
          <cell r="M161">
            <v>44616</v>
          </cell>
          <cell r="N161">
            <v>44616</v>
          </cell>
          <cell r="O161" t="str">
            <v>543</v>
          </cell>
          <cell r="P161" t="str">
            <v>CREW</v>
          </cell>
          <cell r="Q161" t="str">
            <v>E - Schd Compl Yr 0</v>
          </cell>
          <cell r="R161" t="str">
            <v>ORAS NOCO ATCO</v>
          </cell>
          <cell r="S161" t="str">
            <v>HFTD 2</v>
          </cell>
        </row>
        <row r="162">
          <cell r="B162" t="str">
            <v>120574796</v>
          </cell>
          <cell r="C162" t="str">
            <v>016/119</v>
          </cell>
          <cell r="D162" t="str">
            <v>T2 EI CARIBOU-TABLE MTN 16/119 RPR GYSS</v>
          </cell>
          <cell r="E162" t="str">
            <v>TABLEMTN</v>
          </cell>
          <cell r="F162" t="str">
            <v>ETL.4440</v>
          </cell>
          <cell r="G162" t="str">
            <v>.TOWR</v>
          </cell>
          <cell r="H162">
            <v>44251</v>
          </cell>
          <cell r="I162">
            <v>44251</v>
          </cell>
          <cell r="J162">
            <v>44736</v>
          </cell>
          <cell r="K162">
            <v>44796</v>
          </cell>
          <cell r="L162">
            <v>45063</v>
          </cell>
          <cell r="M162">
            <v>44616</v>
          </cell>
          <cell r="N162">
            <v>44616</v>
          </cell>
          <cell r="O162" t="str">
            <v>628</v>
          </cell>
          <cell r="P162" t="str">
            <v>CREW</v>
          </cell>
          <cell r="Q162" t="str">
            <v>E - Schd Compl Yr 0</v>
          </cell>
          <cell r="R162" t="str">
            <v>ORAS NOCO ATCO</v>
          </cell>
          <cell r="S162" t="str">
            <v>HFTD 2</v>
          </cell>
        </row>
        <row r="163">
          <cell r="B163" t="str">
            <v>120574861</v>
          </cell>
          <cell r="C163" t="str">
            <v>016/122</v>
          </cell>
          <cell r="D163" t="str">
            <v>T2 EI CARIBOU-TABLE MTN 16/122 RPR GYWS</v>
          </cell>
          <cell r="E163" t="str">
            <v>TABLEMTN</v>
          </cell>
          <cell r="F163" t="str">
            <v>ETL.4440</v>
          </cell>
          <cell r="G163" t="str">
            <v>.TOWR</v>
          </cell>
          <cell r="H163">
            <v>44251</v>
          </cell>
          <cell r="I163">
            <v>44251</v>
          </cell>
          <cell r="J163">
            <v>44736</v>
          </cell>
          <cell r="K163">
            <v>44795</v>
          </cell>
          <cell r="L163">
            <v>45063</v>
          </cell>
          <cell r="M163">
            <v>44616</v>
          </cell>
          <cell r="N163">
            <v>44616</v>
          </cell>
          <cell r="O163" t="str">
            <v>628</v>
          </cell>
          <cell r="P163" t="str">
            <v>CREW</v>
          </cell>
          <cell r="Q163" t="str">
            <v>E - Schd Compl Yr 0</v>
          </cell>
          <cell r="R163" t="str">
            <v>ORAS NOCO ATCO</v>
          </cell>
          <cell r="S163" t="str">
            <v>HFTD 2</v>
          </cell>
        </row>
        <row r="164">
          <cell r="B164" t="str">
            <v>120575687</v>
          </cell>
          <cell r="C164" t="str">
            <v>001/013</v>
          </cell>
          <cell r="D164" t="str">
            <v>EI KERN OIL-WITCO 1/13 RPLC HRDT</v>
          </cell>
          <cell r="E164" t="str">
            <v>MIDWAY</v>
          </cell>
          <cell r="F164" t="str">
            <v>ETL.1920</v>
          </cell>
          <cell r="G164" t="str">
            <v>ETL.1920_001/013</v>
          </cell>
          <cell r="H164">
            <v>44252</v>
          </cell>
          <cell r="I164">
            <v>44250</v>
          </cell>
          <cell r="J164">
            <v>44250</v>
          </cell>
          <cell r="L164">
            <v>45080</v>
          </cell>
          <cell r="M164">
            <v>44615</v>
          </cell>
          <cell r="N164">
            <v>44615</v>
          </cell>
          <cell r="O164" t="str">
            <v>543</v>
          </cell>
          <cell r="P164" t="str">
            <v>OTHR</v>
          </cell>
          <cell r="Q164" t="str">
            <v>E - Schd Compl Yr 0</v>
          </cell>
          <cell r="R164" t="str">
            <v>NOPR ORAS ATCO</v>
          </cell>
          <cell r="S164" t="str">
            <v>Non-HFTD</v>
          </cell>
        </row>
        <row r="165">
          <cell r="B165" t="str">
            <v>120578065</v>
          </cell>
          <cell r="C165" t="str">
            <v>C016/073</v>
          </cell>
          <cell r="D165" t="str">
            <v>COLGATE-RIO OSO C016/073 REPL INSS</v>
          </cell>
          <cell r="E165" t="str">
            <v>SACTO</v>
          </cell>
          <cell r="F165" t="str">
            <v>ETL.5900</v>
          </cell>
          <cell r="G165" t="str">
            <v>ETL.5900_C016/073</v>
          </cell>
          <cell r="H165">
            <v>44252</v>
          </cell>
          <cell r="I165">
            <v>44251</v>
          </cell>
          <cell r="J165">
            <v>44657</v>
          </cell>
          <cell r="K165">
            <v>44671</v>
          </cell>
          <cell r="M165">
            <v>44616</v>
          </cell>
          <cell r="N165">
            <v>44636</v>
          </cell>
          <cell r="O165" t="str">
            <v>532</v>
          </cell>
          <cell r="P165" t="str">
            <v>PATR</v>
          </cell>
          <cell r="Q165" t="str">
            <v>E - Schd Compl Yr 0</v>
          </cell>
          <cell r="R165" t="str">
            <v>ORAS NOCO ATCO</v>
          </cell>
          <cell r="S165" t="e">
            <v>#N/A</v>
          </cell>
        </row>
        <row r="166">
          <cell r="B166" t="str">
            <v>120578558</v>
          </cell>
          <cell r="C166" t="str">
            <v>014/009</v>
          </cell>
          <cell r="D166" t="str">
            <v>T2 LAYTONVILLE-WILLITS 14/9 RMV TREE</v>
          </cell>
          <cell r="E166" t="str">
            <v>WILLITS</v>
          </cell>
          <cell r="F166" t="str">
            <v>ETL.8360</v>
          </cell>
          <cell r="G166" t="str">
            <v>.POLE.NWOD</v>
          </cell>
          <cell r="H166">
            <v>44252</v>
          </cell>
          <cell r="I166">
            <v>44252</v>
          </cell>
          <cell r="J166">
            <v>44610</v>
          </cell>
          <cell r="K166">
            <v>44651</v>
          </cell>
          <cell r="M166">
            <v>44617</v>
          </cell>
          <cell r="O166" t="str">
            <v>564</v>
          </cell>
          <cell r="P166" t="str">
            <v>PATR</v>
          </cell>
          <cell r="Q166" t="str">
            <v>E - Schd Compl Yr 0</v>
          </cell>
          <cell r="R166" t="str">
            <v>NOCO ATCO</v>
          </cell>
          <cell r="S166" t="str">
            <v>HFTD 2</v>
          </cell>
        </row>
        <row r="167">
          <cell r="B167" t="str">
            <v>120581037</v>
          </cell>
          <cell r="C167" t="str">
            <v>019/132A</v>
          </cell>
          <cell r="D167" t="str">
            <v>EI SERRAMONTE TAP 19/132A RPR SWITCH</v>
          </cell>
          <cell r="E167" t="str">
            <v>METCALF</v>
          </cell>
          <cell r="F167" t="str">
            <v>ETL.2211</v>
          </cell>
          <cell r="G167" t="str">
            <v>ETL.2211_019/132A</v>
          </cell>
          <cell r="H167">
            <v>44253</v>
          </cell>
          <cell r="I167">
            <v>44253</v>
          </cell>
          <cell r="J167">
            <v>44253</v>
          </cell>
          <cell r="M167">
            <v>44618</v>
          </cell>
          <cell r="O167" t="str">
            <v>623</v>
          </cell>
          <cell r="P167" t="str">
            <v/>
          </cell>
          <cell r="Q167" t="str">
            <v>E - Schd Compl Yr 0</v>
          </cell>
          <cell r="R167" t="str">
            <v>OSNO ATCO</v>
          </cell>
          <cell r="S167" t="str">
            <v>Non-HFTD</v>
          </cell>
        </row>
        <row r="168">
          <cell r="B168" t="str">
            <v>120581048</v>
          </cell>
          <cell r="C168" t="str">
            <v>019/132A</v>
          </cell>
          <cell r="D168" t="str">
            <v>SERRAMONTE TAP_019/132A NRP</v>
          </cell>
          <cell r="E168" t="str">
            <v>METCALF</v>
          </cell>
          <cell r="F168" t="str">
            <v>ETL.2211</v>
          </cell>
          <cell r="G168" t="str">
            <v>ETL.2211_019/132A</v>
          </cell>
          <cell r="H168">
            <v>44253</v>
          </cell>
          <cell r="I168">
            <v>44253</v>
          </cell>
          <cell r="J168">
            <v>44253</v>
          </cell>
          <cell r="K168">
            <v>44285</v>
          </cell>
          <cell r="M168">
            <v>44618</v>
          </cell>
          <cell r="N168">
            <v>44618</v>
          </cell>
          <cell r="O168" t="str">
            <v>539</v>
          </cell>
          <cell r="P168" t="str">
            <v/>
          </cell>
          <cell r="Q168" t="str">
            <v>E - Schd Compl Yr 0</v>
          </cell>
          <cell r="R168" t="str">
            <v>ORAS NOCO ATCO</v>
          </cell>
          <cell r="S168" t="str">
            <v>Non-HFTD</v>
          </cell>
        </row>
        <row r="169">
          <cell r="B169" t="str">
            <v>120582184</v>
          </cell>
          <cell r="C169" t="str">
            <v>006/044</v>
          </cell>
          <cell r="D169" t="str">
            <v>DI METCALF-GREEN VALLEY 6/44 RPR STRT</v>
          </cell>
          <cell r="E169" t="str">
            <v>MOSSLNDG</v>
          </cell>
          <cell r="F169" t="str">
            <v>ETL.2540</v>
          </cell>
          <cell r="G169" t="str">
            <v>ETL.2540_006/044</v>
          </cell>
          <cell r="H169">
            <v>44253</v>
          </cell>
          <cell r="I169">
            <v>44252</v>
          </cell>
          <cell r="J169">
            <v>44252</v>
          </cell>
          <cell r="L169">
            <v>45160</v>
          </cell>
          <cell r="M169">
            <v>44617</v>
          </cell>
          <cell r="N169">
            <v>44617</v>
          </cell>
          <cell r="O169" t="str">
            <v>543</v>
          </cell>
          <cell r="P169" t="str">
            <v>OTHR</v>
          </cell>
          <cell r="Q169" t="str">
            <v>E - Schd Compl Yr 0</v>
          </cell>
          <cell r="R169" t="str">
            <v>NOPR ORAS ATCO</v>
          </cell>
          <cell r="S169" t="str">
            <v>Non-HFTD</v>
          </cell>
        </row>
        <row r="170">
          <cell r="B170" t="str">
            <v>120582581</v>
          </cell>
          <cell r="C170" t="str">
            <v>039/317</v>
          </cell>
          <cell r="D170" t="str">
            <v>T2 WV RND MTN-CTTNWD #2 39/317 INST DMS</v>
          </cell>
          <cell r="E170" t="str">
            <v>TABLEMTN</v>
          </cell>
          <cell r="F170" t="str">
            <v>ETL.5640</v>
          </cell>
          <cell r="G170" t="str">
            <v>.TOWR</v>
          </cell>
          <cell r="H170">
            <v>44253</v>
          </cell>
          <cell r="I170">
            <v>44253</v>
          </cell>
          <cell r="J170">
            <v>44774</v>
          </cell>
          <cell r="K170">
            <v>44798</v>
          </cell>
          <cell r="M170">
            <v>44618</v>
          </cell>
          <cell r="N170">
            <v>44618</v>
          </cell>
          <cell r="O170" t="str">
            <v>628</v>
          </cell>
          <cell r="P170" t="str">
            <v>OTHR</v>
          </cell>
          <cell r="Q170" t="str">
            <v>E - Schd Compl Yr 0</v>
          </cell>
          <cell r="R170" t="str">
            <v>ORAS NOCO ATCO</v>
          </cell>
          <cell r="S170" t="str">
            <v>HFTD 2</v>
          </cell>
        </row>
        <row r="171">
          <cell r="B171" t="str">
            <v>120582632</v>
          </cell>
          <cell r="C171" t="str">
            <v>038/002</v>
          </cell>
          <cell r="D171" t="str">
            <v>T2 WV RIO DLL JCT-BRDGEVLLE 38/2 CMPTD</v>
          </cell>
          <cell r="E171" t="str">
            <v>EUREKA</v>
          </cell>
          <cell r="F171" t="str">
            <v>ETL.7850</v>
          </cell>
          <cell r="G171" t="str">
            <v>.INSL.NCER</v>
          </cell>
          <cell r="H171">
            <v>44253</v>
          </cell>
          <cell r="I171">
            <v>44253</v>
          </cell>
          <cell r="J171">
            <v>44253</v>
          </cell>
          <cell r="M171">
            <v>44618</v>
          </cell>
          <cell r="N171">
            <v>44618</v>
          </cell>
          <cell r="O171" t="str">
            <v>628</v>
          </cell>
          <cell r="P171" t="str">
            <v>OTHR</v>
          </cell>
          <cell r="Q171" t="str">
            <v>E - Schd Compl Yr 0</v>
          </cell>
          <cell r="R171" t="str">
            <v>NOPR ORAS OSTS</v>
          </cell>
          <cell r="S171" t="str">
            <v>HFTD 2</v>
          </cell>
        </row>
        <row r="172">
          <cell r="B172" t="str">
            <v>120582660</v>
          </cell>
          <cell r="C172" t="str">
            <v>009/062B</v>
          </cell>
          <cell r="D172" t="str">
            <v>DI METCALF-GREEN VALLEY 9/62B RPLC INSS</v>
          </cell>
          <cell r="E172" t="str">
            <v>MOSSLNDG</v>
          </cell>
          <cell r="F172" t="str">
            <v>ETL.2540</v>
          </cell>
          <cell r="G172" t="str">
            <v>ETL.2540_009/062B</v>
          </cell>
          <cell r="H172">
            <v>44253</v>
          </cell>
          <cell r="I172">
            <v>44253</v>
          </cell>
          <cell r="J172">
            <v>44253</v>
          </cell>
          <cell r="L172">
            <v>44994</v>
          </cell>
          <cell r="M172">
            <v>44618</v>
          </cell>
          <cell r="N172">
            <v>44617</v>
          </cell>
          <cell r="O172" t="str">
            <v>532</v>
          </cell>
          <cell r="P172" t="str">
            <v>OTHR</v>
          </cell>
          <cell r="Q172" t="str">
            <v>E - Schd Compl Yr 0</v>
          </cell>
          <cell r="R172" t="str">
            <v>NOPR ORAS ATCO</v>
          </cell>
          <cell r="S172" t="str">
            <v>Non-HFTD</v>
          </cell>
        </row>
        <row r="173">
          <cell r="B173" t="str">
            <v>120582829</v>
          </cell>
          <cell r="C173" t="str">
            <v>002/046</v>
          </cell>
          <cell r="D173" t="str">
            <v>T2 KILARC-DESCHUTES 2/046 REPL POLE</v>
          </cell>
          <cell r="E173" t="str">
            <v>TABLEMTN</v>
          </cell>
          <cell r="F173" t="str">
            <v>ETL.7300</v>
          </cell>
          <cell r="G173" t="str">
            <v>.POLE.WOOD</v>
          </cell>
          <cell r="H173">
            <v>44253</v>
          </cell>
          <cell r="I173">
            <v>44253</v>
          </cell>
          <cell r="J173">
            <v>44669</v>
          </cell>
          <cell r="K173">
            <v>44678</v>
          </cell>
          <cell r="M173">
            <v>44618</v>
          </cell>
          <cell r="N173">
            <v>44617</v>
          </cell>
          <cell r="O173" t="str">
            <v>372</v>
          </cell>
          <cell r="P173" t="str">
            <v>CREW</v>
          </cell>
          <cell r="Q173" t="str">
            <v>E - Schd Compl Yr 0</v>
          </cell>
          <cell r="R173" t="str">
            <v>ORAS NOCO ATCO</v>
          </cell>
          <cell r="S173" t="str">
            <v>HFTD 2</v>
          </cell>
        </row>
        <row r="174">
          <cell r="B174" t="str">
            <v>120582859</v>
          </cell>
          <cell r="C174" t="str">
            <v>019/409</v>
          </cell>
          <cell r="D174" t="str">
            <v>T2 KILARC-DESCHUTES 19/409 RMV TREE</v>
          </cell>
          <cell r="E174" t="str">
            <v>TABLEMTN</v>
          </cell>
          <cell r="F174" t="str">
            <v>ETL.7300</v>
          </cell>
          <cell r="G174" t="str">
            <v>.POLE.NWOD</v>
          </cell>
          <cell r="H174">
            <v>44253</v>
          </cell>
          <cell r="I174">
            <v>44253</v>
          </cell>
          <cell r="J174">
            <v>44491</v>
          </cell>
          <cell r="K174">
            <v>44495</v>
          </cell>
          <cell r="M174">
            <v>44618</v>
          </cell>
          <cell r="O174" t="str">
            <v>564</v>
          </cell>
          <cell r="P174" t="str">
            <v>CREW</v>
          </cell>
          <cell r="Q174" t="str">
            <v>E - Schd Compl Yr 0</v>
          </cell>
          <cell r="R174" t="str">
            <v>NOCO ATCO</v>
          </cell>
          <cell r="S174" t="str">
            <v>HFTD 2</v>
          </cell>
        </row>
        <row r="175">
          <cell r="B175" t="str">
            <v>120582891</v>
          </cell>
          <cell r="C175" t="str">
            <v>002/057</v>
          </cell>
          <cell r="D175" t="str">
            <v>T2 KILARC-DESCHUTES 2/57 RMV TREE</v>
          </cell>
          <cell r="E175" t="str">
            <v>TABLEMTN</v>
          </cell>
          <cell r="F175" t="str">
            <v>ETL.7300</v>
          </cell>
          <cell r="G175" t="str">
            <v>.POLE.WOOD</v>
          </cell>
          <cell r="H175">
            <v>44253</v>
          </cell>
          <cell r="I175">
            <v>44253</v>
          </cell>
          <cell r="J175">
            <v>44491</v>
          </cell>
          <cell r="K175">
            <v>44495</v>
          </cell>
          <cell r="M175">
            <v>44618</v>
          </cell>
          <cell r="O175" t="str">
            <v>564</v>
          </cell>
          <cell r="P175" t="str">
            <v>CREW</v>
          </cell>
          <cell r="Q175" t="str">
            <v>E - Schd Compl Yr 0</v>
          </cell>
          <cell r="R175" t="str">
            <v>NOCO ATCO</v>
          </cell>
          <cell r="S175" t="str">
            <v>HFTD 2</v>
          </cell>
        </row>
        <row r="176">
          <cell r="B176" t="str">
            <v>120582892</v>
          </cell>
          <cell r="C176" t="str">
            <v>005/111</v>
          </cell>
          <cell r="D176" t="str">
            <v>T2 EI  KILARC-DESCHUTES 5/111 REPL POLE</v>
          </cell>
          <cell r="E176" t="str">
            <v>TABLEMTN</v>
          </cell>
          <cell r="F176" t="str">
            <v>ETL.7300</v>
          </cell>
          <cell r="G176" t="str">
            <v>.POLE.WOOD</v>
          </cell>
          <cell r="H176">
            <v>44253</v>
          </cell>
          <cell r="I176">
            <v>44253</v>
          </cell>
          <cell r="J176">
            <v>44669</v>
          </cell>
          <cell r="K176">
            <v>44706</v>
          </cell>
          <cell r="M176">
            <v>44618</v>
          </cell>
          <cell r="N176">
            <v>44617</v>
          </cell>
          <cell r="O176" t="str">
            <v>372</v>
          </cell>
          <cell r="P176" t="str">
            <v>CREW</v>
          </cell>
          <cell r="Q176" t="str">
            <v>E - Schd Compl Yr 0</v>
          </cell>
          <cell r="R176" t="str">
            <v>ORAS NOCO ATCO</v>
          </cell>
          <cell r="S176" t="str">
            <v>HFTD 2</v>
          </cell>
        </row>
        <row r="177">
          <cell r="B177" t="str">
            <v>120582893</v>
          </cell>
          <cell r="C177" t="str">
            <v>006/126</v>
          </cell>
          <cell r="D177" t="str">
            <v>T2 EI KILARC-DESCHUTES 6/126 REFRAME</v>
          </cell>
          <cell r="E177" t="str">
            <v>TABLEMTN</v>
          </cell>
          <cell r="F177" t="str">
            <v>ETL.7300</v>
          </cell>
          <cell r="G177" t="str">
            <v>.POLE.WOOD</v>
          </cell>
          <cell r="H177">
            <v>44253</v>
          </cell>
          <cell r="I177">
            <v>44253</v>
          </cell>
          <cell r="J177">
            <v>44670</v>
          </cell>
          <cell r="K177">
            <v>44676</v>
          </cell>
          <cell r="M177">
            <v>44618</v>
          </cell>
          <cell r="N177">
            <v>44617</v>
          </cell>
          <cell r="O177" t="str">
            <v>637</v>
          </cell>
          <cell r="P177" t="str">
            <v>CREW</v>
          </cell>
          <cell r="Q177" t="str">
            <v>E - Schd Compl Yr 0</v>
          </cell>
          <cell r="R177" t="str">
            <v>ORAS NOCO ATCO</v>
          </cell>
          <cell r="S177" t="str">
            <v>HFTD 2</v>
          </cell>
        </row>
        <row r="178">
          <cell r="B178" t="str">
            <v>120582894</v>
          </cell>
          <cell r="C178" t="str">
            <v>020/420</v>
          </cell>
          <cell r="D178" t="str">
            <v>EI KILARC-DESCHUTES 020/420 RPR STRW</v>
          </cell>
          <cell r="E178" t="str">
            <v>TABLEMTN</v>
          </cell>
          <cell r="F178" t="str">
            <v>ETL.7300</v>
          </cell>
          <cell r="G178" t="str">
            <v>ETL.7300_020/420</v>
          </cell>
          <cell r="H178">
            <v>44253</v>
          </cell>
          <cell r="I178">
            <v>44253</v>
          </cell>
          <cell r="J178">
            <v>44253</v>
          </cell>
          <cell r="M178">
            <v>44618</v>
          </cell>
          <cell r="O178" t="str">
            <v>630</v>
          </cell>
          <cell r="P178" t="str">
            <v>CREW</v>
          </cell>
          <cell r="Q178" t="str">
            <v>E - Schd Compl Yr 0</v>
          </cell>
          <cell r="R178" t="str">
            <v>OSNO ATCO</v>
          </cell>
          <cell r="S178" t="str">
            <v>Non-HFTD</v>
          </cell>
        </row>
        <row r="179">
          <cell r="B179" t="str">
            <v>120582954</v>
          </cell>
          <cell r="C179" t="str">
            <v>001/029</v>
          </cell>
          <cell r="D179" t="str">
            <v>T2 DELTA-MTN GATE JCT 1/29 REPL POLE</v>
          </cell>
          <cell r="E179" t="str">
            <v>TABLEMTN</v>
          </cell>
          <cell r="F179" t="str">
            <v>ETL.6750</v>
          </cell>
          <cell r="G179" t="str">
            <v>.POLE.WOOD</v>
          </cell>
          <cell r="H179">
            <v>44253</v>
          </cell>
          <cell r="I179">
            <v>44253</v>
          </cell>
          <cell r="J179">
            <v>44426</v>
          </cell>
          <cell r="K179">
            <v>44468</v>
          </cell>
          <cell r="M179">
            <v>44618</v>
          </cell>
          <cell r="N179">
            <v>44710</v>
          </cell>
          <cell r="O179" t="str">
            <v>372</v>
          </cell>
          <cell r="P179" t="str">
            <v>CREW</v>
          </cell>
          <cell r="Q179" t="str">
            <v>E - Schd Compl Yr 0</v>
          </cell>
          <cell r="R179" t="str">
            <v>ORAS NOCO NOPT ATCO</v>
          </cell>
          <cell r="S179" t="str">
            <v>HFTD 2</v>
          </cell>
        </row>
        <row r="180">
          <cell r="B180" t="str">
            <v>120582971</v>
          </cell>
          <cell r="C180" t="str">
            <v>001/034</v>
          </cell>
          <cell r="D180" t="str">
            <v>T2 DELTA-MTN GATE JCT 1/34 RPL POLE</v>
          </cell>
          <cell r="E180" t="str">
            <v>TABLEMTN</v>
          </cell>
          <cell r="F180" t="str">
            <v>ETL.6750</v>
          </cell>
          <cell r="G180" t="str">
            <v>.POLE.WOOD</v>
          </cell>
          <cell r="H180">
            <v>44253</v>
          </cell>
          <cell r="I180">
            <v>44253</v>
          </cell>
          <cell r="J180">
            <v>44253</v>
          </cell>
          <cell r="L180">
            <v>45027</v>
          </cell>
          <cell r="M180">
            <v>44618</v>
          </cell>
          <cell r="N180">
            <v>45026</v>
          </cell>
          <cell r="O180" t="str">
            <v>372</v>
          </cell>
          <cell r="P180" t="str">
            <v>CREW</v>
          </cell>
          <cell r="Q180" t="str">
            <v>E - Schd Compl Yr 0</v>
          </cell>
          <cell r="R180" t="str">
            <v>NOPR ORAS NOPT ATCO</v>
          </cell>
          <cell r="S180" t="str">
            <v>HFTD 2</v>
          </cell>
        </row>
        <row r="181">
          <cell r="B181" t="str">
            <v>120582974</v>
          </cell>
          <cell r="C181" t="str">
            <v>002/069</v>
          </cell>
          <cell r="D181" t="str">
            <v>T2 DELTA-MTN GATE JCT 2/069 RPL STRW</v>
          </cell>
          <cell r="E181" t="str">
            <v>TABLEMTN</v>
          </cell>
          <cell r="F181" t="str">
            <v>ETL.6750</v>
          </cell>
          <cell r="G181" t="str">
            <v>.POLE.WOOD</v>
          </cell>
          <cell r="H181">
            <v>44253</v>
          </cell>
          <cell r="I181">
            <v>44253</v>
          </cell>
          <cell r="J181">
            <v>44253</v>
          </cell>
          <cell r="M181">
            <v>44618</v>
          </cell>
          <cell r="N181">
            <v>44616</v>
          </cell>
          <cell r="O181" t="str">
            <v>372</v>
          </cell>
          <cell r="P181" t="str">
            <v>CREW</v>
          </cell>
          <cell r="Q181" t="str">
            <v>E - Schd Compl Yr 0</v>
          </cell>
          <cell r="R181" t="str">
            <v>NOPR ORAS OSTS</v>
          </cell>
          <cell r="S181" t="str">
            <v>HFTD 2</v>
          </cell>
        </row>
        <row r="182">
          <cell r="B182" t="str">
            <v>120583013</v>
          </cell>
          <cell r="C182" t="str">
            <v>011/152</v>
          </cell>
          <cell r="D182" t="str">
            <v>T2 DELTA-MTN GATE JCT 11/152 RPL INSS</v>
          </cell>
          <cell r="E182" t="str">
            <v>TABLEMTN</v>
          </cell>
          <cell r="F182" t="str">
            <v>ETL.6750</v>
          </cell>
          <cell r="G182" t="str">
            <v>.TOWR</v>
          </cell>
          <cell r="H182">
            <v>44253</v>
          </cell>
          <cell r="I182">
            <v>44253</v>
          </cell>
          <cell r="J182">
            <v>44794</v>
          </cell>
          <cell r="K182">
            <v>44797</v>
          </cell>
          <cell r="L182">
            <v>45057</v>
          </cell>
          <cell r="M182">
            <v>44618</v>
          </cell>
          <cell r="N182">
            <v>44617</v>
          </cell>
          <cell r="O182" t="str">
            <v>532</v>
          </cell>
          <cell r="P182" t="str">
            <v>CREW</v>
          </cell>
          <cell r="Q182" t="str">
            <v>E - Schd Compl Yr 0</v>
          </cell>
          <cell r="R182" t="str">
            <v>ORAS NOCO ATCO</v>
          </cell>
          <cell r="S182" t="str">
            <v>HFTD 2</v>
          </cell>
        </row>
        <row r="183">
          <cell r="B183" t="str">
            <v>120583574</v>
          </cell>
          <cell r="C183" t="str">
            <v>000/001B</v>
          </cell>
          <cell r="D183" t="str">
            <v>EI DISTRICT 1001 TAP 0/001B RPL SWITCH</v>
          </cell>
          <cell r="E183" t="str">
            <v>SACTO</v>
          </cell>
          <cell r="F183" t="str">
            <v>ETL.7701</v>
          </cell>
          <cell r="G183" t="str">
            <v>ETL.7701_000/001B</v>
          </cell>
          <cell r="H183">
            <v>44254</v>
          </cell>
          <cell r="I183">
            <v>44254</v>
          </cell>
          <cell r="J183">
            <v>44254</v>
          </cell>
          <cell r="M183">
            <v>44619</v>
          </cell>
          <cell r="N183">
            <v>44736</v>
          </cell>
          <cell r="O183" t="str">
            <v>427</v>
          </cell>
          <cell r="P183" t="str">
            <v/>
          </cell>
          <cell r="Q183" t="str">
            <v>E - Schd Compl Yr 0</v>
          </cell>
          <cell r="R183" t="str">
            <v>NOPR ORAS ATCO</v>
          </cell>
          <cell r="S183" t="str">
            <v>Non-HFTD</v>
          </cell>
        </row>
        <row r="184">
          <cell r="B184" t="str">
            <v>120583575</v>
          </cell>
          <cell r="C184" t="str">
            <v>000/001A</v>
          </cell>
          <cell r="D184" t="str">
            <v>EI DISTRICT 1001 0/1A RPL SWITCH</v>
          </cell>
          <cell r="E184" t="str">
            <v>SACTO</v>
          </cell>
          <cell r="F184" t="str">
            <v>ETL.7701</v>
          </cell>
          <cell r="G184" t="str">
            <v>ETL.7701_000/001A</v>
          </cell>
          <cell r="H184">
            <v>44254</v>
          </cell>
          <cell r="I184">
            <v>44254</v>
          </cell>
          <cell r="J184">
            <v>44254</v>
          </cell>
          <cell r="M184">
            <v>44619</v>
          </cell>
          <cell r="N184">
            <v>44736</v>
          </cell>
          <cell r="O184" t="str">
            <v>427</v>
          </cell>
          <cell r="P184" t="str">
            <v/>
          </cell>
          <cell r="Q184" t="str">
            <v>E - Schd Compl Yr 0</v>
          </cell>
          <cell r="R184" t="str">
            <v>NOPR ORAS ATCO</v>
          </cell>
          <cell r="S184" t="str">
            <v>Non-HFTD</v>
          </cell>
        </row>
        <row r="185">
          <cell r="B185" t="str">
            <v>120584143</v>
          </cell>
          <cell r="C185" t="str">
            <v>012/000</v>
          </cell>
          <cell r="D185" t="str">
            <v>KINGSBURG-LEMOORE 12/0 REPL POLE</v>
          </cell>
          <cell r="E185" t="str">
            <v>FRESNO</v>
          </cell>
          <cell r="F185" t="str">
            <v>ETL.8910</v>
          </cell>
          <cell r="G185" t="str">
            <v>ETL.8910_012/000</v>
          </cell>
          <cell r="H185">
            <v>44255</v>
          </cell>
          <cell r="I185">
            <v>44255</v>
          </cell>
          <cell r="J185">
            <v>44255</v>
          </cell>
          <cell r="M185">
            <v>44620</v>
          </cell>
          <cell r="N185">
            <v>44619</v>
          </cell>
          <cell r="O185" t="str">
            <v>372</v>
          </cell>
          <cell r="P185" t="str">
            <v>PATR</v>
          </cell>
          <cell r="Q185" t="str">
            <v>E - Schd Compl Yr 0</v>
          </cell>
          <cell r="R185" t="str">
            <v>NOPR ORAS ATCO</v>
          </cell>
          <cell r="S185" t="str">
            <v>Non-HFTD</v>
          </cell>
        </row>
        <row r="186">
          <cell r="B186" t="str">
            <v>120584892</v>
          </cell>
          <cell r="C186" t="str">
            <v>061/000C</v>
          </cell>
          <cell r="D186" t="str">
            <v>EI GARBERVL-LAYTONVILLE 61/0C RESAG</v>
          </cell>
          <cell r="E186" t="str">
            <v>WILLITS</v>
          </cell>
          <cell r="F186" t="str">
            <v>ETL.8365</v>
          </cell>
          <cell r="G186" t="str">
            <v>ETL.8365_061/000C</v>
          </cell>
          <cell r="H186">
            <v>44256</v>
          </cell>
          <cell r="I186">
            <v>44253</v>
          </cell>
          <cell r="J186">
            <v>44253</v>
          </cell>
          <cell r="L186">
            <v>45156</v>
          </cell>
          <cell r="M186">
            <v>44618</v>
          </cell>
          <cell r="N186">
            <v>44618</v>
          </cell>
          <cell r="O186" t="str">
            <v>630</v>
          </cell>
          <cell r="P186" t="str">
            <v>OTHR</v>
          </cell>
          <cell r="Q186" t="str">
            <v>E - Schd Compl Yr 0</v>
          </cell>
          <cell r="R186" t="str">
            <v>NOPR ORAS ATCO</v>
          </cell>
          <cell r="S186" t="str">
            <v>HFRA</v>
          </cell>
        </row>
        <row r="187">
          <cell r="B187" t="str">
            <v>120584982</v>
          </cell>
          <cell r="C187" t="str">
            <v>002/018</v>
          </cell>
          <cell r="D187" t="str">
            <v>T2 MTN GATE JCT-CASCAD 2/18 REPL INSW</v>
          </cell>
          <cell r="E187" t="str">
            <v>TABLEMTN</v>
          </cell>
          <cell r="F187" t="str">
            <v>ETL.7640</v>
          </cell>
          <cell r="G187" t="str">
            <v>.INSL.CERA</v>
          </cell>
          <cell r="H187">
            <v>44256</v>
          </cell>
          <cell r="I187">
            <v>44252</v>
          </cell>
          <cell r="J187">
            <v>44679</v>
          </cell>
          <cell r="K187">
            <v>44721</v>
          </cell>
          <cell r="M187">
            <v>44617</v>
          </cell>
          <cell r="N187">
            <v>44617</v>
          </cell>
          <cell r="O187" t="str">
            <v>508</v>
          </cell>
          <cell r="P187" t="str">
            <v>CREW</v>
          </cell>
          <cell r="Q187" t="str">
            <v>E - Schd Compl Yr 0</v>
          </cell>
          <cell r="R187" t="str">
            <v>ORAS NOCO ATCO</v>
          </cell>
          <cell r="S187" t="str">
            <v>HFTD 2</v>
          </cell>
        </row>
        <row r="188">
          <cell r="B188" t="str">
            <v>120585466</v>
          </cell>
          <cell r="C188" t="str">
            <v>009/060</v>
          </cell>
          <cell r="D188" t="str">
            <v>DI METCALF-GREEN VALLEY 9/60 RPR STRT</v>
          </cell>
          <cell r="E188" t="str">
            <v>MOSSLNDG</v>
          </cell>
          <cell r="F188" t="str">
            <v>ETL.2540</v>
          </cell>
          <cell r="G188" t="str">
            <v>ETL.2540_009/060</v>
          </cell>
          <cell r="H188">
            <v>44256</v>
          </cell>
          <cell r="I188">
            <v>44253</v>
          </cell>
          <cell r="J188">
            <v>44253</v>
          </cell>
          <cell r="L188">
            <v>45160</v>
          </cell>
          <cell r="M188">
            <v>44618</v>
          </cell>
          <cell r="N188">
            <v>44618</v>
          </cell>
          <cell r="O188" t="str">
            <v>543</v>
          </cell>
          <cell r="P188" t="str">
            <v>OTHR</v>
          </cell>
          <cell r="Q188" t="str">
            <v>E - Schd Compl Yr 0</v>
          </cell>
          <cell r="R188" t="str">
            <v>NOPR ORAS ATCO</v>
          </cell>
          <cell r="S188" t="str">
            <v>Non-HFTD</v>
          </cell>
        </row>
        <row r="189">
          <cell r="B189" t="str">
            <v>120589873</v>
          </cell>
          <cell r="C189" t="str">
            <v>008/055</v>
          </cell>
          <cell r="D189" t="str">
            <v>T2 DI METCALF-GREEN VALLEY RPLC HRDT</v>
          </cell>
          <cell r="E189" t="str">
            <v>MOSSLNDG</v>
          </cell>
          <cell r="F189" t="str">
            <v>ETL.2540</v>
          </cell>
          <cell r="G189" t="str">
            <v>.TOWR</v>
          </cell>
          <cell r="H189">
            <v>44257</v>
          </cell>
          <cell r="I189">
            <v>44256</v>
          </cell>
          <cell r="J189">
            <v>44371</v>
          </cell>
          <cell r="K189">
            <v>44412</v>
          </cell>
          <cell r="M189">
            <v>44621</v>
          </cell>
          <cell r="N189">
            <v>44621</v>
          </cell>
          <cell r="O189" t="str">
            <v>543</v>
          </cell>
          <cell r="P189" t="str">
            <v>OTHR</v>
          </cell>
          <cell r="Q189" t="str">
            <v>E - Schd Compl Yr 0</v>
          </cell>
          <cell r="R189" t="str">
            <v>ORAS NOCO ATCO</v>
          </cell>
          <cell r="S189" t="str">
            <v>HFTD 2</v>
          </cell>
        </row>
        <row r="190">
          <cell r="B190" t="str">
            <v>120589877</v>
          </cell>
          <cell r="C190" t="str">
            <v>008/055</v>
          </cell>
          <cell r="D190" t="str">
            <v>T2 DI METCALF-MORGAN HILL RPLC INSS</v>
          </cell>
          <cell r="E190" t="str">
            <v>MOSSLNDG</v>
          </cell>
          <cell r="F190" t="str">
            <v>ETL.2570</v>
          </cell>
          <cell r="G190" t="str">
            <v>.INSL.CERA</v>
          </cell>
          <cell r="H190">
            <v>44257</v>
          </cell>
          <cell r="I190">
            <v>44256</v>
          </cell>
          <cell r="J190">
            <v>44325</v>
          </cell>
          <cell r="K190">
            <v>44355</v>
          </cell>
          <cell r="M190">
            <v>44621</v>
          </cell>
          <cell r="N190">
            <v>44621</v>
          </cell>
          <cell r="O190" t="str">
            <v>532</v>
          </cell>
          <cell r="P190" t="str">
            <v>OTHR</v>
          </cell>
          <cell r="Q190" t="str">
            <v>E - Schd Compl Yr 0</v>
          </cell>
          <cell r="R190" t="str">
            <v>ORAS NOCO ATCO</v>
          </cell>
          <cell r="S190" t="str">
            <v>HFTD 2</v>
          </cell>
        </row>
        <row r="191">
          <cell r="B191" t="str">
            <v>120589956</v>
          </cell>
          <cell r="C191" t="str">
            <v>012/084</v>
          </cell>
          <cell r="D191" t="str">
            <v>DI METCALF-GREEN VALLEY 12/84 RPR SPLW</v>
          </cell>
          <cell r="E191" t="str">
            <v>MOSSLNDG</v>
          </cell>
          <cell r="F191" t="str">
            <v>ETL.2540</v>
          </cell>
          <cell r="G191" t="str">
            <v>ETL.2540_012/084</v>
          </cell>
          <cell r="H191">
            <v>44257</v>
          </cell>
          <cell r="I191">
            <v>44256</v>
          </cell>
          <cell r="J191">
            <v>44256</v>
          </cell>
          <cell r="M191">
            <v>44621</v>
          </cell>
          <cell r="O191" t="str">
            <v>630</v>
          </cell>
          <cell r="P191" t="str">
            <v>OTHR</v>
          </cell>
          <cell r="Q191" t="str">
            <v>E - Schd Compl Yr 0</v>
          </cell>
          <cell r="R191" t="str">
            <v>OSNO ATCO</v>
          </cell>
          <cell r="S191" t="str">
            <v>Non-HFTD</v>
          </cell>
        </row>
        <row r="192">
          <cell r="B192" t="str">
            <v>120590139</v>
          </cell>
          <cell r="C192" t="str">
            <v>022/160</v>
          </cell>
          <cell r="D192" t="str">
            <v>T0 DI METCALF-GREEN VALLEY 22/160 RPR ST</v>
          </cell>
          <cell r="E192" t="str">
            <v>MOSSLNDG</v>
          </cell>
          <cell r="F192" t="str">
            <v>ETL.2540</v>
          </cell>
          <cell r="G192" t="str">
            <v>.POLE.WOOD</v>
          </cell>
          <cell r="H192">
            <v>44257</v>
          </cell>
          <cell r="I192">
            <v>44256</v>
          </cell>
          <cell r="J192">
            <v>44761</v>
          </cell>
          <cell r="K192">
            <v>44795</v>
          </cell>
          <cell r="L192">
            <v>44994</v>
          </cell>
          <cell r="M192">
            <v>44621</v>
          </cell>
          <cell r="N192">
            <v>44994</v>
          </cell>
          <cell r="O192" t="str">
            <v>630</v>
          </cell>
          <cell r="P192" t="str">
            <v>OTHR</v>
          </cell>
          <cell r="Q192" t="str">
            <v>E - Schd Compl Yr 0</v>
          </cell>
          <cell r="R192" t="str">
            <v>ORAS NOCO ATCO</v>
          </cell>
          <cell r="S192" t="str">
            <v>Remove</v>
          </cell>
        </row>
        <row r="193">
          <cell r="B193" t="str">
            <v>120590300</v>
          </cell>
          <cell r="C193" t="str">
            <v>006/073</v>
          </cell>
          <cell r="D193" t="str">
            <v>T2 MTN GATE JCT-CASCADE 6/73 REFRAME</v>
          </cell>
          <cell r="E193" t="str">
            <v>TABLEMTN</v>
          </cell>
          <cell r="F193" t="str">
            <v>ETL.7640</v>
          </cell>
          <cell r="G193" t="str">
            <v>.POLE.WOOD</v>
          </cell>
          <cell r="H193">
            <v>44257</v>
          </cell>
          <cell r="I193">
            <v>44257</v>
          </cell>
          <cell r="J193">
            <v>44680</v>
          </cell>
          <cell r="K193">
            <v>44707</v>
          </cell>
          <cell r="L193">
            <v>45028</v>
          </cell>
          <cell r="M193">
            <v>44622</v>
          </cell>
          <cell r="N193">
            <v>44621</v>
          </cell>
          <cell r="O193" t="str">
            <v>637</v>
          </cell>
          <cell r="P193" t="str">
            <v>CREW</v>
          </cell>
          <cell r="Q193" t="str">
            <v>E - Schd Compl Yr 0</v>
          </cell>
          <cell r="R193" t="str">
            <v>ORAS NOCO ATCO</v>
          </cell>
          <cell r="S193" t="str">
            <v>HFTD 2</v>
          </cell>
        </row>
        <row r="194">
          <cell r="B194" t="str">
            <v>120590667</v>
          </cell>
          <cell r="C194" t="str">
            <v>037/272</v>
          </cell>
          <cell r="D194" t="str">
            <v>T2 CARIBOU-TABLE MTN 37/272 ROAD</v>
          </cell>
          <cell r="E194" t="str">
            <v>TABLEMTN</v>
          </cell>
          <cell r="F194" t="str">
            <v>ETL.4440</v>
          </cell>
          <cell r="G194" t="str">
            <v>.TOWR</v>
          </cell>
          <cell r="H194">
            <v>44257</v>
          </cell>
          <cell r="I194">
            <v>44257</v>
          </cell>
          <cell r="J194">
            <v>44242</v>
          </cell>
          <cell r="K194">
            <v>44613</v>
          </cell>
          <cell r="M194">
            <v>44622</v>
          </cell>
          <cell r="N194">
            <v>44621</v>
          </cell>
          <cell r="O194" t="str">
            <v>374</v>
          </cell>
          <cell r="P194" t="str">
            <v>OTHR</v>
          </cell>
          <cell r="Q194" t="str">
            <v>E - Schd Compl Yr 0</v>
          </cell>
          <cell r="R194" t="str">
            <v>ORAS NOCO ATCO</v>
          </cell>
          <cell r="S194" t="str">
            <v>HFTD 2</v>
          </cell>
        </row>
        <row r="195">
          <cell r="B195" t="str">
            <v>120590783</v>
          </cell>
          <cell r="C195" t="str">
            <v>023/169</v>
          </cell>
          <cell r="D195" t="str">
            <v>T0 DI METCLF-GRN VALLY 23/169 RPL POLE</v>
          </cell>
          <cell r="E195" t="str">
            <v>MOSSLNDG</v>
          </cell>
          <cell r="F195" t="str">
            <v>ETL.2540</v>
          </cell>
          <cell r="G195" t="str">
            <v>.INSL.CERA</v>
          </cell>
          <cell r="H195">
            <v>44257</v>
          </cell>
          <cell r="I195">
            <v>44256</v>
          </cell>
          <cell r="J195">
            <v>44256</v>
          </cell>
          <cell r="L195">
            <v>44994</v>
          </cell>
          <cell r="M195">
            <v>44621</v>
          </cell>
          <cell r="N195">
            <v>44621</v>
          </cell>
          <cell r="O195" t="str">
            <v>372</v>
          </cell>
          <cell r="P195" t="str">
            <v>OTHR</v>
          </cell>
          <cell r="Q195" t="str">
            <v>E - Schd Compl Yr 0</v>
          </cell>
          <cell r="R195" t="str">
            <v>NOPR ORAS ATCO</v>
          </cell>
          <cell r="S195" t="str">
            <v>Remove</v>
          </cell>
        </row>
        <row r="196">
          <cell r="B196" t="str">
            <v>120590785</v>
          </cell>
          <cell r="C196" t="str">
            <v>010/071</v>
          </cell>
          <cell r="D196" t="str">
            <v>DI METCALF-GREEN VALLEY 10/71 RPR GYWW</v>
          </cell>
          <cell r="E196" t="str">
            <v>MOSSLNDG</v>
          </cell>
          <cell r="F196" t="str">
            <v>ETL.2540</v>
          </cell>
          <cell r="G196" t="str">
            <v>ETL.2540_010/071</v>
          </cell>
          <cell r="H196">
            <v>44257</v>
          </cell>
          <cell r="I196">
            <v>44256</v>
          </cell>
          <cell r="J196">
            <v>44256</v>
          </cell>
          <cell r="M196">
            <v>44621</v>
          </cell>
          <cell r="O196" t="str">
            <v>630</v>
          </cell>
          <cell r="P196" t="str">
            <v>OTHR</v>
          </cell>
          <cell r="Q196" t="str">
            <v>E - Schd Compl Yr 0</v>
          </cell>
          <cell r="R196" t="str">
            <v>OSNO ATCO</v>
          </cell>
          <cell r="S196" t="str">
            <v>Non-HFTD</v>
          </cell>
        </row>
        <row r="197">
          <cell r="B197" t="str">
            <v>120590788</v>
          </cell>
          <cell r="C197" t="str">
            <v>010/071</v>
          </cell>
          <cell r="D197" t="str">
            <v>DI METCALF-GREEN VALLEY 10/71 RPLC SPLW</v>
          </cell>
          <cell r="E197" t="str">
            <v>MOSSLNDG</v>
          </cell>
          <cell r="F197" t="str">
            <v>ETL.2540</v>
          </cell>
          <cell r="G197" t="str">
            <v>ETL.2540_010/071</v>
          </cell>
          <cell r="H197">
            <v>44257</v>
          </cell>
          <cell r="I197">
            <v>44256</v>
          </cell>
          <cell r="J197">
            <v>44256</v>
          </cell>
          <cell r="M197">
            <v>44621</v>
          </cell>
          <cell r="O197" t="str">
            <v>630</v>
          </cell>
          <cell r="P197" t="str">
            <v>OTHR</v>
          </cell>
          <cell r="Q197" t="str">
            <v>E - Schd Compl Yr 0</v>
          </cell>
          <cell r="R197" t="str">
            <v>OSNO ATCO</v>
          </cell>
          <cell r="S197" t="str">
            <v>Non-HFTD</v>
          </cell>
        </row>
        <row r="198">
          <cell r="B198" t="str">
            <v>120591058</v>
          </cell>
          <cell r="C198" t="str">
            <v>044/199</v>
          </cell>
          <cell r="D198" t="str">
            <v>T2 ROUND MTN-TBL MTN #1 44/199 REPL INSS</v>
          </cell>
          <cell r="E198" t="str">
            <v>TABLEMTN</v>
          </cell>
          <cell r="F198" t="str">
            <v>ETL.6060</v>
          </cell>
          <cell r="G198" t="str">
            <v>.TOWR</v>
          </cell>
          <cell r="H198">
            <v>44257</v>
          </cell>
          <cell r="I198">
            <v>44257</v>
          </cell>
          <cell r="J198">
            <v>44697</v>
          </cell>
          <cell r="K198">
            <v>44713</v>
          </cell>
          <cell r="L198">
            <v>44960</v>
          </cell>
          <cell r="M198">
            <v>44622</v>
          </cell>
          <cell r="N198">
            <v>44622</v>
          </cell>
          <cell r="O198" t="str">
            <v>532</v>
          </cell>
          <cell r="P198" t="str">
            <v>PATR</v>
          </cell>
          <cell r="Q198" t="str">
            <v>E - Schd Compl Yr 0</v>
          </cell>
          <cell r="R198" t="str">
            <v>ORAS NOCO ATCO</v>
          </cell>
          <cell r="S198" t="str">
            <v>HFTD 2</v>
          </cell>
        </row>
        <row r="199">
          <cell r="B199" t="str">
            <v>120591130</v>
          </cell>
          <cell r="C199" t="str">
            <v>007/148</v>
          </cell>
          <cell r="D199" t="str">
            <v>T2 CNTRVLE-TBL MTN-ORVL 7/148 REPL POLE</v>
          </cell>
          <cell r="E199" t="str">
            <v>TABLEMTN</v>
          </cell>
          <cell r="F199" t="str">
            <v>ETL.6330</v>
          </cell>
          <cell r="G199" t="str">
            <v>.POLE.WOOD</v>
          </cell>
          <cell r="H199">
            <v>44257</v>
          </cell>
          <cell r="I199">
            <v>44257</v>
          </cell>
          <cell r="J199">
            <v>44431</v>
          </cell>
          <cell r="K199">
            <v>44490</v>
          </cell>
          <cell r="M199">
            <v>44622</v>
          </cell>
          <cell r="N199">
            <v>44418</v>
          </cell>
          <cell r="O199" t="str">
            <v>372</v>
          </cell>
          <cell r="P199" t="str">
            <v>PATR</v>
          </cell>
          <cell r="Q199" t="str">
            <v>E - Schd Compl Yr 0</v>
          </cell>
          <cell r="R199" t="str">
            <v>ORAS NOCO ATCO</v>
          </cell>
          <cell r="S199" t="str">
            <v>HFTD 2</v>
          </cell>
        </row>
        <row r="200">
          <cell r="B200" t="str">
            <v>120592732</v>
          </cell>
          <cell r="C200" t="str">
            <v>015/183C</v>
          </cell>
          <cell r="D200" t="str">
            <v>WV T2 KESWICK-TRINITY 15/183C REPL POLE</v>
          </cell>
          <cell r="E200" t="str">
            <v>TABLEMTN</v>
          </cell>
          <cell r="F200" t="str">
            <v>ETL.7270</v>
          </cell>
          <cell r="G200" t="str">
            <v>.POLE.WOOD</v>
          </cell>
          <cell r="H200">
            <v>44257</v>
          </cell>
          <cell r="I200">
            <v>44257</v>
          </cell>
          <cell r="J200">
            <v>44424</v>
          </cell>
          <cell r="K200">
            <v>44439</v>
          </cell>
          <cell r="M200">
            <v>44622</v>
          </cell>
          <cell r="N200">
            <v>43663</v>
          </cell>
          <cell r="O200" t="str">
            <v>372</v>
          </cell>
          <cell r="P200" t="str">
            <v>OTHR</v>
          </cell>
          <cell r="Q200" t="str">
            <v>E - Schd Compl Yr 0</v>
          </cell>
          <cell r="R200" t="str">
            <v>ORAS NOCO ATCO</v>
          </cell>
          <cell r="S200" t="str">
            <v>HFTD 2</v>
          </cell>
        </row>
        <row r="201">
          <cell r="B201" t="str">
            <v>120592733</v>
          </cell>
          <cell r="C201" t="str">
            <v>015/183A</v>
          </cell>
          <cell r="D201" t="str">
            <v>WV T2 KESWICK-TRINITY 15/183A REPL POLE</v>
          </cell>
          <cell r="E201" t="str">
            <v>TABLEMTN</v>
          </cell>
          <cell r="F201" t="str">
            <v>ETL.7270</v>
          </cell>
          <cell r="G201" t="str">
            <v>.POLE.WOOD</v>
          </cell>
          <cell r="H201">
            <v>44257</v>
          </cell>
          <cell r="I201">
            <v>44257</v>
          </cell>
          <cell r="J201">
            <v>44424</v>
          </cell>
          <cell r="K201">
            <v>44438</v>
          </cell>
          <cell r="M201">
            <v>44622</v>
          </cell>
          <cell r="N201">
            <v>43663</v>
          </cell>
          <cell r="O201" t="str">
            <v>372</v>
          </cell>
          <cell r="P201" t="str">
            <v>OTHR</v>
          </cell>
          <cell r="Q201" t="str">
            <v>E - Schd Compl Yr 0</v>
          </cell>
          <cell r="R201" t="str">
            <v>ORAS NOCO ATCO</v>
          </cell>
          <cell r="S201" t="str">
            <v>HFTD 2</v>
          </cell>
        </row>
        <row r="202">
          <cell r="B202" t="str">
            <v>120592734</v>
          </cell>
          <cell r="C202" t="str">
            <v>015/183B</v>
          </cell>
          <cell r="D202" t="str">
            <v>WV T2 KESWICK-TRINITY 15/183B REPL POLE</v>
          </cell>
          <cell r="E202" t="str">
            <v>TABLEMTN</v>
          </cell>
          <cell r="F202" t="str">
            <v>ETL.7270</v>
          </cell>
          <cell r="G202" t="str">
            <v>.POLE.WOOD</v>
          </cell>
          <cell r="H202">
            <v>44257</v>
          </cell>
          <cell r="I202">
            <v>44257</v>
          </cell>
          <cell r="J202">
            <v>44424</v>
          </cell>
          <cell r="K202">
            <v>44434</v>
          </cell>
          <cell r="M202">
            <v>44622</v>
          </cell>
          <cell r="N202">
            <v>43663</v>
          </cell>
          <cell r="O202" t="str">
            <v>372</v>
          </cell>
          <cell r="P202" t="str">
            <v>OTHR</v>
          </cell>
          <cell r="Q202" t="str">
            <v>E - Schd Compl Yr 0</v>
          </cell>
          <cell r="R202" t="str">
            <v>ORAS NOCO ATCO</v>
          </cell>
          <cell r="S202" t="str">
            <v>HFTD 2</v>
          </cell>
        </row>
        <row r="203">
          <cell r="B203" t="str">
            <v>120592786</v>
          </cell>
          <cell r="C203" t="str">
            <v>005/105</v>
          </cell>
          <cell r="D203" t="str">
            <v>WV T2 HAT CREEK #1-WESTWD 5/105 REFRAME</v>
          </cell>
          <cell r="E203" t="str">
            <v>TABLEMTN</v>
          </cell>
          <cell r="F203" t="str">
            <v>ETL.7030</v>
          </cell>
          <cell r="G203" t="str">
            <v>.POLE.WOOD</v>
          </cell>
          <cell r="H203">
            <v>44257</v>
          </cell>
          <cell r="I203">
            <v>44257</v>
          </cell>
          <cell r="J203">
            <v>44323</v>
          </cell>
          <cell r="K203">
            <v>44348</v>
          </cell>
          <cell r="M203">
            <v>44622</v>
          </cell>
          <cell r="O203" t="str">
            <v>630</v>
          </cell>
          <cell r="P203" t="str">
            <v>OTHR</v>
          </cell>
          <cell r="Q203" t="str">
            <v>E - Schd Compl Yr 0</v>
          </cell>
          <cell r="R203" t="str">
            <v>NOCO ATCO</v>
          </cell>
          <cell r="S203" t="str">
            <v>HFTD 2</v>
          </cell>
        </row>
        <row r="204">
          <cell r="B204" t="str">
            <v>120592812</v>
          </cell>
          <cell r="C204" t="str">
            <v>091/595</v>
          </cell>
          <cell r="D204" t="str">
            <v>WV NEWARK-VALLECITOS 91/595 RMV BELLS</v>
          </cell>
          <cell r="E204" t="str">
            <v>CONCORD</v>
          </cell>
          <cell r="F204" t="str">
            <v>ETL.7670</v>
          </cell>
          <cell r="G204" t="str">
            <v>ETL.7670_091/595</v>
          </cell>
          <cell r="H204">
            <v>44257</v>
          </cell>
          <cell r="I204">
            <v>44257</v>
          </cell>
          <cell r="J204">
            <v>44257</v>
          </cell>
          <cell r="L204">
            <v>45059</v>
          </cell>
          <cell r="M204">
            <v>44622</v>
          </cell>
          <cell r="O204" t="str">
            <v>628</v>
          </cell>
          <cell r="P204" t="str">
            <v>OTHR</v>
          </cell>
          <cell r="Q204" t="str">
            <v>E - Schd Compl Yr 0</v>
          </cell>
          <cell r="R204" t="str">
            <v>OSNO ATCO</v>
          </cell>
          <cell r="S204" t="str">
            <v>Non-HFTD</v>
          </cell>
        </row>
        <row r="205">
          <cell r="B205" t="str">
            <v>120594215</v>
          </cell>
          <cell r="C205" t="str">
            <v>092/611</v>
          </cell>
          <cell r="D205" t="str">
            <v>STANISLAUS-NEWARK #1 92/611 GROUND CON</v>
          </cell>
          <cell r="E205" t="str">
            <v>CONCORD</v>
          </cell>
          <cell r="F205" t="str">
            <v>ETL.3850</v>
          </cell>
          <cell r="G205" t="str">
            <v>ETL.3850_092/611</v>
          </cell>
          <cell r="H205">
            <v>44258</v>
          </cell>
          <cell r="I205">
            <v>44258</v>
          </cell>
          <cell r="J205">
            <v>44258</v>
          </cell>
          <cell r="M205">
            <v>44623</v>
          </cell>
          <cell r="N205">
            <v>44623</v>
          </cell>
          <cell r="O205" t="str">
            <v>628</v>
          </cell>
          <cell r="P205" t="str">
            <v>CREW</v>
          </cell>
          <cell r="Q205" t="str">
            <v>E - Schd Compl Yr 0</v>
          </cell>
          <cell r="R205" t="str">
            <v>NOPR ORAS ATCO</v>
          </cell>
          <cell r="S205" t="str">
            <v>Non-HFTD</v>
          </cell>
        </row>
        <row r="206">
          <cell r="B206" t="str">
            <v>120594304</v>
          </cell>
          <cell r="C206" t="str">
            <v>093/608</v>
          </cell>
          <cell r="D206" t="str">
            <v>STANISLAUS-NEWARK#2 93/608 GROUND CON</v>
          </cell>
          <cell r="E206" t="str">
            <v>CONCORD</v>
          </cell>
          <cell r="F206" t="str">
            <v>ETL.3860</v>
          </cell>
          <cell r="G206" t="str">
            <v>ETL.3860_093/608</v>
          </cell>
          <cell r="H206">
            <v>44258</v>
          </cell>
          <cell r="I206">
            <v>44258</v>
          </cell>
          <cell r="J206">
            <v>44258</v>
          </cell>
          <cell r="M206">
            <v>44623</v>
          </cell>
          <cell r="N206">
            <v>44623</v>
          </cell>
          <cell r="O206" t="str">
            <v>628</v>
          </cell>
          <cell r="P206" t="str">
            <v>CREW</v>
          </cell>
          <cell r="Q206" t="str">
            <v>E - Schd Compl Yr 0</v>
          </cell>
          <cell r="R206" t="str">
            <v>NOPR ORAS ATCO</v>
          </cell>
          <cell r="S206" t="e">
            <v>#N/A</v>
          </cell>
        </row>
        <row r="207">
          <cell r="B207" t="str">
            <v>120594310</v>
          </cell>
          <cell r="C207" t="str">
            <v>005/037</v>
          </cell>
          <cell r="D207" t="str">
            <v>LAWRENCE LVRMR LAB#2 TAP 5/37 GROUND CON</v>
          </cell>
          <cell r="E207" t="str">
            <v>CONCORD</v>
          </cell>
          <cell r="F207" t="str">
            <v>ETL.3981</v>
          </cell>
          <cell r="G207" t="str">
            <v>ETL.3981_005/037</v>
          </cell>
          <cell r="H207">
            <v>44258</v>
          </cell>
          <cell r="I207">
            <v>44258</v>
          </cell>
          <cell r="J207">
            <v>44258</v>
          </cell>
          <cell r="M207">
            <v>44623</v>
          </cell>
          <cell r="N207">
            <v>44623</v>
          </cell>
          <cell r="O207" t="str">
            <v>628</v>
          </cell>
          <cell r="P207" t="str">
            <v>CREW</v>
          </cell>
          <cell r="Q207" t="str">
            <v>E - Schd Compl Yr 0</v>
          </cell>
          <cell r="R207" t="str">
            <v>NOPR ORAS ATCO</v>
          </cell>
          <cell r="S207" t="str">
            <v>Non-HFTD</v>
          </cell>
        </row>
        <row r="208">
          <cell r="B208" t="str">
            <v>120596867</v>
          </cell>
          <cell r="C208" t="str">
            <v>003/084</v>
          </cell>
          <cell r="D208" t="str">
            <v>WV T2 COLGATE-GRS VLY 3/84 INST DAM CPT</v>
          </cell>
          <cell r="E208" t="str">
            <v>SACTO</v>
          </cell>
          <cell r="F208" t="str">
            <v>ETL.6490</v>
          </cell>
          <cell r="G208" t="str">
            <v>.POLE.NWOD</v>
          </cell>
          <cell r="H208">
            <v>44258</v>
          </cell>
          <cell r="I208">
            <v>44258</v>
          </cell>
          <cell r="J208">
            <v>44762</v>
          </cell>
          <cell r="K208">
            <v>44796</v>
          </cell>
          <cell r="M208">
            <v>44623</v>
          </cell>
          <cell r="N208">
            <v>44623</v>
          </cell>
          <cell r="O208" t="str">
            <v>630</v>
          </cell>
          <cell r="P208" t="str">
            <v>OTHR</v>
          </cell>
          <cell r="Q208" t="str">
            <v>E - Schd Compl Yr 0</v>
          </cell>
          <cell r="R208" t="str">
            <v>ORAS NOCO ATCO</v>
          </cell>
          <cell r="S208" t="str">
            <v>HFTD 2</v>
          </cell>
        </row>
        <row r="209">
          <cell r="B209" t="str">
            <v>120600576</v>
          </cell>
          <cell r="C209" t="str">
            <v>058/008</v>
          </cell>
          <cell r="D209" t="str">
            <v>T2 ELK-GUALALA 58/8 REPL ANCW</v>
          </cell>
          <cell r="E209" t="str">
            <v>LAKEVLLE</v>
          </cell>
          <cell r="F209" t="str">
            <v>ETL.8410</v>
          </cell>
          <cell r="G209" t="str">
            <v>.POLE.WOOD</v>
          </cell>
          <cell r="H209">
            <v>44258</v>
          </cell>
          <cell r="I209">
            <v>44258</v>
          </cell>
          <cell r="J209">
            <v>44582</v>
          </cell>
          <cell r="K209">
            <v>44587</v>
          </cell>
          <cell r="M209">
            <v>44623</v>
          </cell>
          <cell r="N209">
            <v>44622</v>
          </cell>
          <cell r="O209" t="str">
            <v>637</v>
          </cell>
          <cell r="P209" t="str">
            <v/>
          </cell>
          <cell r="Q209" t="str">
            <v>E - Schd Compl Yr 0</v>
          </cell>
          <cell r="R209" t="str">
            <v>ORAS NOCO ATCO</v>
          </cell>
          <cell r="S209" t="str">
            <v>HFTD 2</v>
          </cell>
        </row>
        <row r="210">
          <cell r="B210" t="str">
            <v>120603934</v>
          </cell>
          <cell r="C210" t="str">
            <v>001/014</v>
          </cell>
          <cell r="D210" t="str">
            <v>WV MARTIN-SF AIRPORT 1/014 REPL HARDS</v>
          </cell>
          <cell r="E210" t="str">
            <v>METCALF</v>
          </cell>
          <cell r="F210" t="str">
            <v>ETL.2240</v>
          </cell>
          <cell r="G210" t="str">
            <v>ETL.2240_001/014</v>
          </cell>
          <cell r="H210">
            <v>44259</v>
          </cell>
          <cell r="I210">
            <v>44259</v>
          </cell>
          <cell r="J210">
            <v>44259</v>
          </cell>
          <cell r="M210">
            <v>44624</v>
          </cell>
          <cell r="O210" t="str">
            <v>628</v>
          </cell>
          <cell r="P210" t="str">
            <v>OTHR</v>
          </cell>
          <cell r="Q210" t="str">
            <v>E - Schd Compl Yr 0</v>
          </cell>
          <cell r="R210" t="str">
            <v>OSNO ATCO</v>
          </cell>
          <cell r="S210" t="str">
            <v>Non-HFTD</v>
          </cell>
        </row>
        <row r="211">
          <cell r="B211" t="str">
            <v>120604032</v>
          </cell>
          <cell r="C211" t="str">
            <v>017/084</v>
          </cell>
          <cell r="D211" t="str">
            <v>T2 WV TULACAY-VACA 17/084 INST DAMPS</v>
          </cell>
          <cell r="E211" t="str">
            <v>LAKEVLLE</v>
          </cell>
          <cell r="F211" t="str">
            <v>ETL.5800</v>
          </cell>
          <cell r="G211" t="str">
            <v>.INSL</v>
          </cell>
          <cell r="H211">
            <v>44259</v>
          </cell>
          <cell r="I211">
            <v>44259</v>
          </cell>
          <cell r="J211">
            <v>44259</v>
          </cell>
          <cell r="M211">
            <v>44624</v>
          </cell>
          <cell r="N211">
            <v>44624</v>
          </cell>
          <cell r="O211" t="str">
            <v>628</v>
          </cell>
          <cell r="P211" t="str">
            <v>OTHR</v>
          </cell>
          <cell r="Q211" t="str">
            <v>E - Schd Compl Yr 0</v>
          </cell>
          <cell r="R211" t="str">
            <v>NOPR ORAS ATCO</v>
          </cell>
          <cell r="S211" t="str">
            <v>HFTD 2</v>
          </cell>
        </row>
        <row r="212">
          <cell r="B212" t="str">
            <v>120605307</v>
          </cell>
          <cell r="C212" t="str">
            <v>019/205</v>
          </cell>
          <cell r="D212" t="str">
            <v>T0 WOODLEAF-PALERMO 19/205 RPL STRW</v>
          </cell>
          <cell r="E212" t="str">
            <v>TABLEMTN</v>
          </cell>
          <cell r="F212" t="str">
            <v>ETL.4220</v>
          </cell>
          <cell r="G212" t="str">
            <v>.POLE.NWOD</v>
          </cell>
          <cell r="H212">
            <v>44260</v>
          </cell>
          <cell r="I212">
            <v>44258</v>
          </cell>
          <cell r="J212">
            <v>44715</v>
          </cell>
          <cell r="K212">
            <v>44739</v>
          </cell>
          <cell r="L212">
            <v>44972</v>
          </cell>
          <cell r="M212">
            <v>44623</v>
          </cell>
          <cell r="N212">
            <v>44971</v>
          </cell>
          <cell r="O212" t="str">
            <v>401</v>
          </cell>
          <cell r="P212" t="str">
            <v>OTHR</v>
          </cell>
          <cell r="Q212" t="str">
            <v>E - Schd Compl Yr 0</v>
          </cell>
          <cell r="R212" t="str">
            <v>ORAS NOCO NOPT ATCO</v>
          </cell>
          <cell r="S212" t="str">
            <v>Remove</v>
          </cell>
        </row>
        <row r="213">
          <cell r="B213" t="str">
            <v>120606911</v>
          </cell>
          <cell r="C213" t="str">
            <v>030/000</v>
          </cell>
          <cell r="D213" t="str">
            <v>WV T2 COALINGA #1-SAN MIGUEL 30/0 RPR TW</v>
          </cell>
          <cell r="E213" t="str">
            <v>PISMOBCH</v>
          </cell>
          <cell r="F213" t="str">
            <v>ETL.8580</v>
          </cell>
          <cell r="G213" t="str">
            <v>.TOWR</v>
          </cell>
          <cell r="H213">
            <v>44260</v>
          </cell>
          <cell r="I213">
            <v>44260</v>
          </cell>
          <cell r="J213">
            <v>44260</v>
          </cell>
          <cell r="L213">
            <v>45072</v>
          </cell>
          <cell r="M213">
            <v>44625</v>
          </cell>
          <cell r="N213">
            <v>44625</v>
          </cell>
          <cell r="O213" t="str">
            <v>543</v>
          </cell>
          <cell r="P213" t="str">
            <v>CREW</v>
          </cell>
          <cell r="Q213" t="str">
            <v>E - Schd Compl Yr 0</v>
          </cell>
          <cell r="R213" t="str">
            <v>NOPR ORAS OSTS</v>
          </cell>
          <cell r="S213" t="str">
            <v>HFTD 2</v>
          </cell>
        </row>
        <row r="214">
          <cell r="B214" t="str">
            <v>120607693</v>
          </cell>
          <cell r="C214" t="str">
            <v>015/001C</v>
          </cell>
          <cell r="D214" t="str">
            <v>WESTPARK-MAGUNDEN 015/001C REPL POLE</v>
          </cell>
          <cell r="E214" t="str">
            <v>MIDWAY</v>
          </cell>
          <cell r="F214" t="str">
            <v>ETL.4130</v>
          </cell>
          <cell r="G214" t="str">
            <v>ETL.4130_015/001C</v>
          </cell>
          <cell r="H214">
            <v>44260</v>
          </cell>
          <cell r="I214">
            <v>44254</v>
          </cell>
          <cell r="J214">
            <v>44254</v>
          </cell>
          <cell r="L214">
            <v>45027</v>
          </cell>
          <cell r="M214">
            <v>44619</v>
          </cell>
          <cell r="N214">
            <v>44617</v>
          </cell>
          <cell r="O214" t="str">
            <v>372</v>
          </cell>
          <cell r="P214" t="str">
            <v>OTHR</v>
          </cell>
          <cell r="Q214" t="str">
            <v>E - Schd Compl Yr 0</v>
          </cell>
          <cell r="R214" t="str">
            <v>NOPR ORAS ATCO</v>
          </cell>
          <cell r="S214" t="str">
            <v>Non-HFTD</v>
          </cell>
        </row>
        <row r="215">
          <cell r="B215" t="str">
            <v>120611468</v>
          </cell>
          <cell r="C215" t="str">
            <v>009/010</v>
          </cell>
          <cell r="D215" t="str">
            <v>T2 FULTON-HOPLAND 9/010 REPL INSW</v>
          </cell>
          <cell r="E215" t="str">
            <v>LAKEVLLE</v>
          </cell>
          <cell r="F215" t="str">
            <v>ETL.6890</v>
          </cell>
          <cell r="G215" t="str">
            <v>.POLE.WOOD</v>
          </cell>
          <cell r="H215">
            <v>44263</v>
          </cell>
          <cell r="I215">
            <v>44263</v>
          </cell>
          <cell r="J215">
            <v>44267</v>
          </cell>
          <cell r="K215">
            <v>44278</v>
          </cell>
          <cell r="M215">
            <v>44628</v>
          </cell>
          <cell r="N215">
            <v>44628</v>
          </cell>
          <cell r="O215" t="str">
            <v>508</v>
          </cell>
          <cell r="P215" t="str">
            <v>CREW</v>
          </cell>
          <cell r="Q215" t="str">
            <v>E - Schd Compl Yr 0</v>
          </cell>
          <cell r="R215" t="str">
            <v>ORAS NOCO NOPT ATCO</v>
          </cell>
          <cell r="S215" t="str">
            <v>HFTD 2</v>
          </cell>
        </row>
        <row r="216">
          <cell r="B216" t="str">
            <v>120612731</v>
          </cell>
          <cell r="C216" t="str">
            <v>007/007</v>
          </cell>
          <cell r="D216" t="str">
            <v>ESSEX JCT-ORICK 7/7 RPR POLE</v>
          </cell>
          <cell r="E216" t="str">
            <v>EUREKA</v>
          </cell>
          <cell r="F216" t="str">
            <v>ETL.6810</v>
          </cell>
          <cell r="G216" t="str">
            <v>ETL.6810_007/007</v>
          </cell>
          <cell r="H216">
            <v>44263</v>
          </cell>
          <cell r="I216">
            <v>44263</v>
          </cell>
          <cell r="J216">
            <v>44263</v>
          </cell>
          <cell r="M216">
            <v>44628</v>
          </cell>
          <cell r="N216">
            <v>44628</v>
          </cell>
          <cell r="O216" t="str">
            <v>630</v>
          </cell>
          <cell r="P216" t="str">
            <v>PATR</v>
          </cell>
          <cell r="Q216" t="str">
            <v>E - Schd Compl Yr 0</v>
          </cell>
          <cell r="R216" t="str">
            <v>NOPR ORAS ATCO</v>
          </cell>
          <cell r="S216" t="str">
            <v>Non-HFTD</v>
          </cell>
        </row>
        <row r="217">
          <cell r="B217" t="str">
            <v>120612734</v>
          </cell>
          <cell r="C217" t="str">
            <v>037/001</v>
          </cell>
          <cell r="D217" t="str">
            <v>T2 FORT ROSS-GUALALA 37/1 REPL CROSSARM</v>
          </cell>
          <cell r="E217" t="str">
            <v>LAKEVLLE</v>
          </cell>
          <cell r="F217" t="str">
            <v>ETL.6980</v>
          </cell>
          <cell r="G217" t="str">
            <v>.POLE.WOOD</v>
          </cell>
          <cell r="H217">
            <v>44263</v>
          </cell>
          <cell r="I217">
            <v>44263</v>
          </cell>
          <cell r="J217">
            <v>44422</v>
          </cell>
          <cell r="K217">
            <v>44428</v>
          </cell>
          <cell r="M217">
            <v>44628</v>
          </cell>
          <cell r="N217">
            <v>44627</v>
          </cell>
          <cell r="O217" t="str">
            <v>637</v>
          </cell>
          <cell r="P217" t="str">
            <v/>
          </cell>
          <cell r="Q217" t="str">
            <v>E - Schd Compl Yr 0</v>
          </cell>
          <cell r="R217" t="str">
            <v>ORAS NOCO ATCO</v>
          </cell>
          <cell r="S217" t="str">
            <v>HFTD 2</v>
          </cell>
        </row>
        <row r="218">
          <cell r="B218" t="str">
            <v>120612743</v>
          </cell>
          <cell r="C218" t="str">
            <v>011/079</v>
          </cell>
          <cell r="D218" t="str">
            <v>RIO OSO-BRIGHTON 11/079 BENT MEMBER</v>
          </cell>
          <cell r="E218" t="str">
            <v>SACTO</v>
          </cell>
          <cell r="F218" t="str">
            <v>ETL.5600</v>
          </cell>
          <cell r="G218" t="str">
            <v>ETL.5600_011/079</v>
          </cell>
          <cell r="H218">
            <v>44263</v>
          </cell>
          <cell r="I218">
            <v>44263</v>
          </cell>
          <cell r="J218">
            <v>44263</v>
          </cell>
          <cell r="M218">
            <v>44628</v>
          </cell>
          <cell r="N218">
            <v>44628</v>
          </cell>
          <cell r="O218" t="str">
            <v>543</v>
          </cell>
          <cell r="P218" t="str">
            <v>CREW</v>
          </cell>
          <cell r="Q218" t="str">
            <v>E - Schd Compl Yr 0</v>
          </cell>
          <cell r="R218" t="str">
            <v>NOPR ORAS ATCO</v>
          </cell>
          <cell r="S218" t="str">
            <v>Non-HFTD</v>
          </cell>
        </row>
        <row r="219">
          <cell r="B219" t="str">
            <v>120612748</v>
          </cell>
          <cell r="C219" t="str">
            <v>A011/209</v>
          </cell>
          <cell r="D219" t="str">
            <v>LAKEVILLE #2 A011/209 RPR ANCW</v>
          </cell>
          <cell r="E219" t="str">
            <v>LAKEVLLE</v>
          </cell>
          <cell r="F219" t="str">
            <v>ETL.7340</v>
          </cell>
          <cell r="G219" t="str">
            <v>ETL.7340_A011/209</v>
          </cell>
          <cell r="H219">
            <v>44263</v>
          </cell>
          <cell r="I219">
            <v>44263</v>
          </cell>
          <cell r="J219">
            <v>44263</v>
          </cell>
          <cell r="M219">
            <v>44628</v>
          </cell>
          <cell r="O219" t="str">
            <v>630</v>
          </cell>
          <cell r="P219" t="str">
            <v>OTHR</v>
          </cell>
          <cell r="Q219" t="str">
            <v>E - Schd Compl Yr 0</v>
          </cell>
          <cell r="R219" t="str">
            <v>OSNO ATCO</v>
          </cell>
          <cell r="S219" t="str">
            <v>Non-HFTD</v>
          </cell>
        </row>
        <row r="220">
          <cell r="B220" t="str">
            <v>120613591</v>
          </cell>
          <cell r="C220" t="str">
            <v>011/001</v>
          </cell>
          <cell r="D220" t="str">
            <v>HUMBOLDT-MAPLE CREEK 11/001 RPR POLE</v>
          </cell>
          <cell r="E220" t="str">
            <v>EUREKA</v>
          </cell>
          <cell r="F220" t="str">
            <v>ETL.7130</v>
          </cell>
          <cell r="G220" t="str">
            <v>ETL.7130_011/001</v>
          </cell>
          <cell r="H220">
            <v>44263</v>
          </cell>
          <cell r="I220">
            <v>44263</v>
          </cell>
          <cell r="J220">
            <v>44263</v>
          </cell>
          <cell r="L220">
            <v>45044</v>
          </cell>
          <cell r="M220">
            <v>44628</v>
          </cell>
          <cell r="N220">
            <v>44628</v>
          </cell>
          <cell r="O220" t="str">
            <v>630</v>
          </cell>
          <cell r="P220" t="str">
            <v>CREW</v>
          </cell>
          <cell r="Q220" t="str">
            <v>E - Schd Compl Yr 0</v>
          </cell>
          <cell r="R220" t="str">
            <v>NOPR ORAS ATCO</v>
          </cell>
          <cell r="S220" t="str">
            <v>HFRA</v>
          </cell>
        </row>
        <row r="221">
          <cell r="B221" t="str">
            <v>120614841</v>
          </cell>
          <cell r="C221" t="str">
            <v>015/001A</v>
          </cell>
          <cell r="D221" t="str">
            <v>WESTPARK-MAGUNDEN 015/001A REPL POLE</v>
          </cell>
          <cell r="E221" t="str">
            <v>MIDWAY</v>
          </cell>
          <cell r="F221" t="str">
            <v>ETL.4130</v>
          </cell>
          <cell r="G221" t="str">
            <v>ETL.4130_015/001A</v>
          </cell>
          <cell r="H221">
            <v>44264</v>
          </cell>
          <cell r="I221">
            <v>44254</v>
          </cell>
          <cell r="J221">
            <v>44254</v>
          </cell>
          <cell r="L221">
            <v>45027</v>
          </cell>
          <cell r="M221">
            <v>44619</v>
          </cell>
          <cell r="N221">
            <v>44617</v>
          </cell>
          <cell r="O221" t="str">
            <v>372</v>
          </cell>
          <cell r="P221" t="str">
            <v>OTHR</v>
          </cell>
          <cell r="Q221" t="str">
            <v>E - Schd Compl Yr 0</v>
          </cell>
          <cell r="R221" t="str">
            <v>NOPR ORAS ATCO</v>
          </cell>
          <cell r="S221" t="str">
            <v>Non-HFTD</v>
          </cell>
        </row>
        <row r="222">
          <cell r="B222" t="str">
            <v>120614842</v>
          </cell>
          <cell r="C222" t="str">
            <v>015/001B</v>
          </cell>
          <cell r="D222" t="str">
            <v>WESTPARK-MAGUNDEN 015/001B REPL POLE</v>
          </cell>
          <cell r="E222" t="str">
            <v>MIDWAY</v>
          </cell>
          <cell r="F222" t="str">
            <v>ETL.4130</v>
          </cell>
          <cell r="G222" t="str">
            <v>ETL.4130_015/001B</v>
          </cell>
          <cell r="H222">
            <v>44264</v>
          </cell>
          <cell r="I222">
            <v>44254</v>
          </cell>
          <cell r="J222">
            <v>44254</v>
          </cell>
          <cell r="L222">
            <v>45027</v>
          </cell>
          <cell r="M222">
            <v>44619</v>
          </cell>
          <cell r="N222">
            <v>44617</v>
          </cell>
          <cell r="O222" t="str">
            <v>372</v>
          </cell>
          <cell r="P222" t="str">
            <v>OTHR</v>
          </cell>
          <cell r="Q222" t="str">
            <v>E - Schd Compl Yr 0</v>
          </cell>
          <cell r="R222" t="str">
            <v>NOPR ORAS ATCO</v>
          </cell>
          <cell r="S222" t="str">
            <v>Non-HFTD</v>
          </cell>
        </row>
        <row r="223">
          <cell r="B223" t="str">
            <v>120616462</v>
          </cell>
          <cell r="C223" t="str">
            <v>060/254</v>
          </cell>
          <cell r="D223" t="str">
            <v>LOS BANOS-MIDWAY #2 60/254 RPR GYWS</v>
          </cell>
          <cell r="E223" t="str">
            <v>FRESNO</v>
          </cell>
          <cell r="F223" t="str">
            <v>ETL.6010</v>
          </cell>
          <cell r="G223" t="str">
            <v>ETL.6010_060/254</v>
          </cell>
          <cell r="H223">
            <v>44264</v>
          </cell>
          <cell r="I223">
            <v>44264</v>
          </cell>
          <cell r="J223">
            <v>44264</v>
          </cell>
          <cell r="L223">
            <v>45009</v>
          </cell>
          <cell r="M223">
            <v>44629</v>
          </cell>
          <cell r="N223">
            <v>44629</v>
          </cell>
          <cell r="O223" t="str">
            <v>628</v>
          </cell>
          <cell r="P223" t="str">
            <v>CREW</v>
          </cell>
          <cell r="Q223" t="str">
            <v>E - Schd Compl Yr 0</v>
          </cell>
          <cell r="R223" t="str">
            <v>NOPR ORAS ATCO</v>
          </cell>
          <cell r="S223" t="str">
            <v>Non-HFTD</v>
          </cell>
        </row>
        <row r="224">
          <cell r="B224" t="str">
            <v>120616932</v>
          </cell>
          <cell r="C224" t="str">
            <v>010/009</v>
          </cell>
          <cell r="D224" t="str">
            <v>T2 FULTON-HOPLAND 10/9 REPL ANCW</v>
          </cell>
          <cell r="E224" t="str">
            <v>LAKEVLLE</v>
          </cell>
          <cell r="F224" t="str">
            <v>ETL.6890</v>
          </cell>
          <cell r="G224" t="str">
            <v>.POLE.WOOD</v>
          </cell>
          <cell r="H224">
            <v>44264</v>
          </cell>
          <cell r="I224">
            <v>44264</v>
          </cell>
          <cell r="J224">
            <v>44392</v>
          </cell>
          <cell r="K224">
            <v>44406</v>
          </cell>
          <cell r="M224">
            <v>44629</v>
          </cell>
          <cell r="N224">
            <v>44645</v>
          </cell>
          <cell r="O224" t="str">
            <v>637</v>
          </cell>
          <cell r="P224" t="str">
            <v>CREW</v>
          </cell>
          <cell r="Q224" t="str">
            <v>E - Schd Compl Yr 0</v>
          </cell>
          <cell r="R224" t="str">
            <v>ORAS NOCO ATCO</v>
          </cell>
          <cell r="S224" t="str">
            <v>HFTD 2</v>
          </cell>
        </row>
        <row r="225">
          <cell r="B225" t="str">
            <v>120617955</v>
          </cell>
          <cell r="C225" t="str">
            <v>019/014</v>
          </cell>
          <cell r="D225" t="str">
            <v>T0 WV DINUBA-OROSI 19/014 RMV FENCE</v>
          </cell>
          <cell r="E225" t="str">
            <v>FRESNO</v>
          </cell>
          <cell r="F225" t="str">
            <v>ETL.8610</v>
          </cell>
          <cell r="G225" t="str">
            <v>.POLE.NWOD</v>
          </cell>
          <cell r="H225">
            <v>44264</v>
          </cell>
          <cell r="I225">
            <v>44264</v>
          </cell>
          <cell r="J225">
            <v>44264</v>
          </cell>
          <cell r="M225">
            <v>44629</v>
          </cell>
          <cell r="N225">
            <v>44629</v>
          </cell>
          <cell r="O225" t="str">
            <v>931</v>
          </cell>
          <cell r="P225" t="str">
            <v>OTHR</v>
          </cell>
          <cell r="Q225" t="str">
            <v>E - Schd Compl Yr 0</v>
          </cell>
          <cell r="R225" t="str">
            <v>NOPR ORAS ATCO</v>
          </cell>
          <cell r="S225" t="str">
            <v>Remove</v>
          </cell>
        </row>
        <row r="226">
          <cell r="B226" t="str">
            <v>120617958</v>
          </cell>
          <cell r="C226" t="str">
            <v>020/005</v>
          </cell>
          <cell r="D226" t="str">
            <v>WV DINUBA-OROSI 20/5 RMV FENCE</v>
          </cell>
          <cell r="E226" t="str">
            <v>FRESNO</v>
          </cell>
          <cell r="F226" t="str">
            <v>ETL.8610</v>
          </cell>
          <cell r="G226" t="str">
            <v>ETL.8610_020/005</v>
          </cell>
          <cell r="H226">
            <v>44264</v>
          </cell>
          <cell r="I226">
            <v>44264</v>
          </cell>
          <cell r="J226">
            <v>44264</v>
          </cell>
          <cell r="M226">
            <v>44629</v>
          </cell>
          <cell r="N226">
            <v>44629</v>
          </cell>
          <cell r="O226" t="str">
            <v>931</v>
          </cell>
          <cell r="P226" t="str">
            <v>OTHR</v>
          </cell>
          <cell r="Q226" t="str">
            <v>E - Schd Compl Yr 0</v>
          </cell>
          <cell r="R226" t="str">
            <v>NOPR ORAS ATCO</v>
          </cell>
          <cell r="S226" t="str">
            <v>Non-HFTD</v>
          </cell>
        </row>
        <row r="227">
          <cell r="B227" t="str">
            <v>120627612</v>
          </cell>
          <cell r="C227" t="str">
            <v>003/054</v>
          </cell>
          <cell r="D227" t="str">
            <v>EI ARCO-TULARE LAKE  3/054 RMV NEST</v>
          </cell>
          <cell r="E227" t="str">
            <v>FRESNO</v>
          </cell>
          <cell r="F227" t="str">
            <v>ETL.8460</v>
          </cell>
          <cell r="G227" t="str">
            <v>ETL.8460_003/054</v>
          </cell>
          <cell r="H227">
            <v>44265</v>
          </cell>
          <cell r="I227">
            <v>44265</v>
          </cell>
          <cell r="J227">
            <v>44265</v>
          </cell>
          <cell r="M227">
            <v>44630</v>
          </cell>
          <cell r="O227" t="str">
            <v>630</v>
          </cell>
          <cell r="P227" t="str">
            <v>OTHR</v>
          </cell>
          <cell r="Q227" t="str">
            <v>E - Schd Compl Yr 0</v>
          </cell>
          <cell r="R227" t="str">
            <v>OSNO ATCO</v>
          </cell>
          <cell r="S227" t="str">
            <v>Non-HFTD</v>
          </cell>
        </row>
        <row r="228">
          <cell r="B228" t="str">
            <v>120628046</v>
          </cell>
          <cell r="C228" t="str">
            <v>021/432</v>
          </cell>
          <cell r="D228" t="str">
            <v>EI VALLEY SPRINGS #1 21/432 RPL POLE</v>
          </cell>
          <cell r="E228" t="str">
            <v>VICTOR</v>
          </cell>
          <cell r="F228" t="str">
            <v>ETL.8210</v>
          </cell>
          <cell r="G228" t="str">
            <v>ETL.8210_021/432</v>
          </cell>
          <cell r="H228">
            <v>44265</v>
          </cell>
          <cell r="I228">
            <v>44265</v>
          </cell>
          <cell r="J228">
            <v>44265</v>
          </cell>
          <cell r="L228">
            <v>44756</v>
          </cell>
          <cell r="M228">
            <v>44630</v>
          </cell>
          <cell r="N228">
            <v>44755</v>
          </cell>
          <cell r="O228" t="str">
            <v>372</v>
          </cell>
          <cell r="P228" t="str">
            <v>OTHR</v>
          </cell>
          <cell r="Q228" t="str">
            <v>E - Schd Compl Yr 0</v>
          </cell>
          <cell r="R228" t="str">
            <v>NOPR ORAS ATCO</v>
          </cell>
          <cell r="S228" t="str">
            <v>Non-HFTD</v>
          </cell>
        </row>
        <row r="229">
          <cell r="B229" t="str">
            <v>120628787</v>
          </cell>
          <cell r="C229" t="str">
            <v>036/307</v>
          </cell>
          <cell r="D229" t="str">
            <v>ROUND MTN-CTTONWD #3 035/307 RPR FOND</v>
          </cell>
          <cell r="E229" t="str">
            <v>TABLEMTN</v>
          </cell>
          <cell r="F229" t="str">
            <v>ETL.5650</v>
          </cell>
          <cell r="G229" t="str">
            <v>ETL.5650_036/307</v>
          </cell>
          <cell r="H229">
            <v>44265</v>
          </cell>
          <cell r="I229">
            <v>44248</v>
          </cell>
          <cell r="J229">
            <v>44248</v>
          </cell>
          <cell r="L229">
            <v>44987</v>
          </cell>
          <cell r="M229">
            <v>44613</v>
          </cell>
          <cell r="O229" t="str">
            <v>543</v>
          </cell>
          <cell r="P229" t="str">
            <v>OTHR</v>
          </cell>
          <cell r="Q229" t="str">
            <v>E - Schd Compl Yr 0</v>
          </cell>
          <cell r="R229" t="str">
            <v>OSNO ATCO</v>
          </cell>
          <cell r="S229" t="str">
            <v>Non-HFTD</v>
          </cell>
        </row>
        <row r="230">
          <cell r="B230" t="str">
            <v>120629083</v>
          </cell>
          <cell r="C230" t="str">
            <v>035/301</v>
          </cell>
          <cell r="D230" t="str">
            <v>CARIBOU-PALERMO 035/301 RPR FOND</v>
          </cell>
          <cell r="E230" t="str">
            <v>TABLEMTN</v>
          </cell>
          <cell r="F230" t="str">
            <v>ETL.5650</v>
          </cell>
          <cell r="G230" t="str">
            <v>ETL.5650_035/301</v>
          </cell>
          <cell r="H230">
            <v>44265</v>
          </cell>
          <cell r="I230">
            <v>44248</v>
          </cell>
          <cell r="J230">
            <v>44248</v>
          </cell>
          <cell r="L230">
            <v>44987</v>
          </cell>
          <cell r="M230">
            <v>44613</v>
          </cell>
          <cell r="O230" t="str">
            <v>543</v>
          </cell>
          <cell r="P230" t="str">
            <v>OTHR</v>
          </cell>
          <cell r="Q230" t="str">
            <v>E - Schd Compl Yr 0</v>
          </cell>
          <cell r="R230" t="str">
            <v>OSNO ATCO</v>
          </cell>
          <cell r="S230" t="str">
            <v>Non-HFTD</v>
          </cell>
        </row>
        <row r="231">
          <cell r="B231" t="str">
            <v>120629133</v>
          </cell>
          <cell r="C231" t="str">
            <v>035/297</v>
          </cell>
          <cell r="D231" t="str">
            <v>T2 RND MTN-COTTONWD #3 035/297 RPR FOND</v>
          </cell>
          <cell r="E231" t="str">
            <v>TABLEMTN</v>
          </cell>
          <cell r="F231" t="str">
            <v>ETL.5650</v>
          </cell>
          <cell r="G231" t="str">
            <v>.TOWR</v>
          </cell>
          <cell r="H231">
            <v>44265</v>
          </cell>
          <cell r="I231">
            <v>44248</v>
          </cell>
          <cell r="J231">
            <v>44586</v>
          </cell>
          <cell r="K231">
            <v>44588</v>
          </cell>
          <cell r="M231">
            <v>44613</v>
          </cell>
          <cell r="N231">
            <v>44613</v>
          </cell>
          <cell r="O231" t="str">
            <v>543</v>
          </cell>
          <cell r="P231" t="str">
            <v>OTHR</v>
          </cell>
          <cell r="Q231" t="str">
            <v>E - Schd Compl Yr 0</v>
          </cell>
          <cell r="R231" t="str">
            <v>ORAS NOCO ATCO</v>
          </cell>
          <cell r="S231" t="str">
            <v>HFTD 2</v>
          </cell>
        </row>
        <row r="232">
          <cell r="B232" t="str">
            <v>120630317</v>
          </cell>
          <cell r="C232" t="str">
            <v>001/021</v>
          </cell>
          <cell r="D232" t="str">
            <v>WV GLENN #3  1/021 INS DAMPW</v>
          </cell>
          <cell r="E232" t="str">
            <v>TABLEMTN</v>
          </cell>
          <cell r="F232" t="str">
            <v>ETL.6940</v>
          </cell>
          <cell r="G232" t="str">
            <v>ETL.6940_001/021</v>
          </cell>
          <cell r="H232">
            <v>44265</v>
          </cell>
          <cell r="I232">
            <v>44265</v>
          </cell>
          <cell r="J232">
            <v>44610</v>
          </cell>
          <cell r="K232">
            <v>44615</v>
          </cell>
          <cell r="M232">
            <v>44630</v>
          </cell>
          <cell r="N232">
            <v>44630</v>
          </cell>
          <cell r="O232" t="str">
            <v>630</v>
          </cell>
          <cell r="P232" t="str">
            <v>OTHR</v>
          </cell>
          <cell r="Q232" t="str">
            <v>E - Schd Compl Yr 0</v>
          </cell>
          <cell r="R232" t="str">
            <v>ORAS NOCO ATCO</v>
          </cell>
          <cell r="S232" t="str">
            <v>Non-HFTD</v>
          </cell>
        </row>
        <row r="233">
          <cell r="B233" t="str">
            <v>120632716</v>
          </cell>
          <cell r="C233" t="str">
            <v>C025/101</v>
          </cell>
          <cell r="D233" t="str">
            <v>T2 COBURN-LAS AGUILS SS C25/101 REPL INS</v>
          </cell>
          <cell r="E233" t="str">
            <v>MOSSLNDG</v>
          </cell>
          <cell r="F233" t="str">
            <v>ETL.4460</v>
          </cell>
          <cell r="G233" t="str">
            <v>.INSL</v>
          </cell>
          <cell r="H233">
            <v>44265</v>
          </cell>
          <cell r="I233">
            <v>44265</v>
          </cell>
          <cell r="J233">
            <v>44315</v>
          </cell>
          <cell r="K233">
            <v>44336</v>
          </cell>
          <cell r="M233">
            <v>44630</v>
          </cell>
          <cell r="N233">
            <v>44630</v>
          </cell>
          <cell r="O233" t="str">
            <v>532</v>
          </cell>
          <cell r="P233" t="str">
            <v>CREW</v>
          </cell>
          <cell r="Q233" t="str">
            <v>E - Schd Compl Yr 0</v>
          </cell>
          <cell r="R233" t="str">
            <v>ORAS NOCO ATCO</v>
          </cell>
          <cell r="S233" t="str">
            <v>HFTD 2</v>
          </cell>
        </row>
        <row r="234">
          <cell r="B234" t="str">
            <v>120633287</v>
          </cell>
          <cell r="C234" t="str">
            <v>010/204</v>
          </cell>
          <cell r="D234" t="str">
            <v>SMARTVILLE-MARYSVILLE 10/204 REPL INSW</v>
          </cell>
          <cell r="E234" t="str">
            <v>SACTO</v>
          </cell>
          <cell r="F234" t="str">
            <v>ETL.7980</v>
          </cell>
          <cell r="G234" t="str">
            <v>ETL.7980_010/204</v>
          </cell>
          <cell r="H234">
            <v>44266</v>
          </cell>
          <cell r="I234">
            <v>44266</v>
          </cell>
          <cell r="J234">
            <v>44266</v>
          </cell>
          <cell r="L234">
            <v>44962</v>
          </cell>
          <cell r="M234">
            <v>44631</v>
          </cell>
          <cell r="N234">
            <v>44631</v>
          </cell>
          <cell r="O234" t="str">
            <v>508</v>
          </cell>
          <cell r="P234" t="str">
            <v/>
          </cell>
          <cell r="Q234" t="str">
            <v>E - Schd Compl Yr 0</v>
          </cell>
          <cell r="R234" t="str">
            <v>NOPR ORAS ATCO</v>
          </cell>
          <cell r="S234" t="str">
            <v>Non-HFTD</v>
          </cell>
        </row>
        <row r="235">
          <cell r="B235" t="str">
            <v>120633315</v>
          </cell>
          <cell r="C235" t="str">
            <v>011/213</v>
          </cell>
          <cell r="D235" t="str">
            <v>SMARTVILLE-MARYSVILLE 11/213 REPL CONN</v>
          </cell>
          <cell r="E235" t="str">
            <v>SACTO</v>
          </cell>
          <cell r="F235" t="str">
            <v>ETL.7980</v>
          </cell>
          <cell r="G235" t="str">
            <v>ETL.7980_011/213</v>
          </cell>
          <cell r="H235">
            <v>44266</v>
          </cell>
          <cell r="I235">
            <v>44266</v>
          </cell>
          <cell r="J235">
            <v>44266</v>
          </cell>
          <cell r="L235">
            <v>44962</v>
          </cell>
          <cell r="M235">
            <v>44631</v>
          </cell>
          <cell r="N235">
            <v>44631</v>
          </cell>
          <cell r="O235" t="str">
            <v>630</v>
          </cell>
          <cell r="P235" t="str">
            <v/>
          </cell>
          <cell r="Q235" t="str">
            <v>E - Schd Compl Yr 0</v>
          </cell>
          <cell r="R235" t="str">
            <v>NOPR ORAS ATCO</v>
          </cell>
          <cell r="S235" t="str">
            <v>Non-HFTD</v>
          </cell>
        </row>
        <row r="236">
          <cell r="B236" t="str">
            <v>120633515</v>
          </cell>
          <cell r="C236" t="str">
            <v>004/038</v>
          </cell>
          <cell r="D236" t="str">
            <v>EI BELL-PLACER  004/037  REPL POLE</v>
          </cell>
          <cell r="E236" t="str">
            <v>SACTO</v>
          </cell>
          <cell r="F236" t="str">
            <v>ETL.4395</v>
          </cell>
          <cell r="G236" t="str">
            <v>ETL.4395_004/038</v>
          </cell>
          <cell r="H236">
            <v>44266</v>
          </cell>
          <cell r="I236">
            <v>44261</v>
          </cell>
          <cell r="J236">
            <v>44641</v>
          </cell>
          <cell r="K236">
            <v>44698</v>
          </cell>
          <cell r="M236">
            <v>44626</v>
          </cell>
          <cell r="N236">
            <v>44624</v>
          </cell>
          <cell r="O236" t="str">
            <v>372</v>
          </cell>
          <cell r="P236" t="str">
            <v>OTHR</v>
          </cell>
          <cell r="Q236" t="str">
            <v>E - Schd Compl Yr 0</v>
          </cell>
          <cell r="R236" t="str">
            <v>ORAS NOCO ATCO</v>
          </cell>
          <cell r="S236" t="e">
            <v>#N/A</v>
          </cell>
        </row>
        <row r="237">
          <cell r="B237" t="str">
            <v>120634230</v>
          </cell>
          <cell r="C237" t="str">
            <v>001/002</v>
          </cell>
          <cell r="D237" t="str">
            <v>DI SAN JOSE A-SAN JOSE B 1/2 RPR OPGW</v>
          </cell>
          <cell r="E237" t="str">
            <v>METCALF</v>
          </cell>
          <cell r="F237" t="str">
            <v>ETL.3510</v>
          </cell>
          <cell r="G237" t="str">
            <v>ETL.3510_001/002</v>
          </cell>
          <cell r="H237">
            <v>44266</v>
          </cell>
          <cell r="I237">
            <v>44260</v>
          </cell>
          <cell r="J237">
            <v>44260</v>
          </cell>
          <cell r="M237">
            <v>44625</v>
          </cell>
          <cell r="O237" t="str">
            <v>628</v>
          </cell>
          <cell r="P237" t="str">
            <v>OTHR</v>
          </cell>
          <cell r="Q237" t="str">
            <v>E - Schd Compl Yr 0</v>
          </cell>
          <cell r="R237" t="str">
            <v>OSNO ATCO</v>
          </cell>
          <cell r="S237" t="str">
            <v>Non-HFTD</v>
          </cell>
        </row>
        <row r="238">
          <cell r="B238" t="str">
            <v>120634950</v>
          </cell>
          <cell r="C238" t="str">
            <v>008/039</v>
          </cell>
          <cell r="D238" t="str">
            <v>T2 DI MORRO BAY-MESA 008/039 RMV STEPS</v>
          </cell>
          <cell r="E238" t="str">
            <v>PISMOBCH</v>
          </cell>
          <cell r="F238" t="str">
            <v>ETL.5290</v>
          </cell>
          <cell r="G238" t="str">
            <v>.TOWR</v>
          </cell>
          <cell r="H238">
            <v>44266</v>
          </cell>
          <cell r="I238">
            <v>44266</v>
          </cell>
          <cell r="J238">
            <v>44451</v>
          </cell>
          <cell r="K238">
            <v>44455</v>
          </cell>
          <cell r="M238">
            <v>44631</v>
          </cell>
          <cell r="N238">
            <v>44631</v>
          </cell>
          <cell r="O238" t="str">
            <v>543</v>
          </cell>
          <cell r="P238" t="str">
            <v>OTHR</v>
          </cell>
          <cell r="Q238" t="str">
            <v>E - Schd Compl Yr 0</v>
          </cell>
          <cell r="R238" t="str">
            <v>ORAS NOCO ATCO</v>
          </cell>
          <cell r="S238" t="str">
            <v>HFTD 2</v>
          </cell>
        </row>
        <row r="239">
          <cell r="B239" t="str">
            <v>120634951</v>
          </cell>
          <cell r="C239" t="str">
            <v>033/149</v>
          </cell>
          <cell r="D239" t="str">
            <v>T2 DI DIABLO-MESA 033/149 RPR INSS</v>
          </cell>
          <cell r="E239" t="str">
            <v>PISMOBCH</v>
          </cell>
          <cell r="F239" t="str">
            <v>ETL.4620</v>
          </cell>
          <cell r="G239" t="str">
            <v>.INSL</v>
          </cell>
          <cell r="H239">
            <v>44266</v>
          </cell>
          <cell r="I239">
            <v>44266</v>
          </cell>
          <cell r="J239">
            <v>44736</v>
          </cell>
          <cell r="K239">
            <v>44784</v>
          </cell>
          <cell r="M239">
            <v>44631</v>
          </cell>
          <cell r="N239">
            <v>44631</v>
          </cell>
          <cell r="O239" t="str">
            <v>628</v>
          </cell>
          <cell r="P239" t="str">
            <v>OTHR</v>
          </cell>
          <cell r="Q239" t="str">
            <v>E - Schd Compl Yr 0</v>
          </cell>
          <cell r="R239" t="str">
            <v>ORAS NOCO ATCO</v>
          </cell>
          <cell r="S239" t="str">
            <v>HFTD 2</v>
          </cell>
        </row>
        <row r="240">
          <cell r="B240" t="str">
            <v>120635757</v>
          </cell>
          <cell r="C240" t="str">
            <v>012/073</v>
          </cell>
          <cell r="D240" t="str">
            <v>WV NEWARK-LAWRENCE LAB 12/073 REPL HRDS</v>
          </cell>
          <cell r="E240" t="str">
            <v>CONCORD</v>
          </cell>
          <cell r="F240" t="str">
            <v>ETL.3060</v>
          </cell>
          <cell r="G240" t="str">
            <v>ETL.3060_012/073</v>
          </cell>
          <cell r="H240">
            <v>44266</v>
          </cell>
          <cell r="I240">
            <v>44266</v>
          </cell>
          <cell r="J240">
            <v>44266</v>
          </cell>
          <cell r="M240">
            <v>44631</v>
          </cell>
          <cell r="O240" t="str">
            <v>628</v>
          </cell>
          <cell r="P240" t="str">
            <v>OTHR</v>
          </cell>
          <cell r="Q240" t="str">
            <v>E - Schd Compl Yr 0</v>
          </cell>
          <cell r="R240" t="str">
            <v>OSNO ATCO</v>
          </cell>
          <cell r="S240" t="e">
            <v>#N/A</v>
          </cell>
        </row>
        <row r="241">
          <cell r="B241" t="str">
            <v>120637511</v>
          </cell>
          <cell r="C241" t="str">
            <v/>
          </cell>
          <cell r="D241" t="str">
            <v>NICOLAUS-PLAINFIELD- NRP GROUND</v>
          </cell>
          <cell r="E241" t="str">
            <v>SACTO</v>
          </cell>
          <cell r="F241" t="str">
            <v>ETL.7700</v>
          </cell>
          <cell r="G241" t="str">
            <v>ETL.7700_</v>
          </cell>
          <cell r="H241">
            <v>44267</v>
          </cell>
          <cell r="I241">
            <v>44266</v>
          </cell>
          <cell r="J241">
            <v>44266</v>
          </cell>
          <cell r="K241">
            <v>44280</v>
          </cell>
          <cell r="M241">
            <v>44632</v>
          </cell>
          <cell r="N241">
            <v>44632</v>
          </cell>
          <cell r="O241" t="str">
            <v>539</v>
          </cell>
          <cell r="P241" t="str">
            <v/>
          </cell>
          <cell r="Q241" t="str">
            <v>E - Schd Compl Yr 0</v>
          </cell>
          <cell r="R241" t="str">
            <v>ORAS NOCO ATCO</v>
          </cell>
          <cell r="S241" t="str">
            <v>Remove</v>
          </cell>
        </row>
        <row r="242">
          <cell r="B242" t="str">
            <v>120637588</v>
          </cell>
          <cell r="C242" t="str">
            <v>024/014</v>
          </cell>
          <cell r="D242" t="str">
            <v>WINDSOR-FITCH MTN 24/14 REPL POLE</v>
          </cell>
          <cell r="E242" t="str">
            <v>LAKEVLLE</v>
          </cell>
          <cell r="F242" t="str">
            <v>ETL.6900</v>
          </cell>
          <cell r="G242" t="str">
            <v>ETL.6900_024/014</v>
          </cell>
          <cell r="H242">
            <v>44267</v>
          </cell>
          <cell r="I242">
            <v>44258</v>
          </cell>
          <cell r="J242">
            <v>44706</v>
          </cell>
          <cell r="K242">
            <v>44739</v>
          </cell>
          <cell r="M242">
            <v>44623</v>
          </cell>
          <cell r="N242">
            <v>44622</v>
          </cell>
          <cell r="O242" t="str">
            <v>372</v>
          </cell>
          <cell r="P242" t="str">
            <v>INSP</v>
          </cell>
          <cell r="Q242" t="str">
            <v>E - Schd Compl Yr 0</v>
          </cell>
          <cell r="R242" t="str">
            <v>ORAS NOCO ATCO</v>
          </cell>
          <cell r="S242" t="str">
            <v>Non-HFTD</v>
          </cell>
        </row>
        <row r="243">
          <cell r="B243" t="str">
            <v>120637765</v>
          </cell>
          <cell r="C243" t="str">
            <v>010/202</v>
          </cell>
          <cell r="D243" t="str">
            <v>T0 GLENN #1 10/202 REPL POLE</v>
          </cell>
          <cell r="E243" t="str">
            <v>TABLEMTN</v>
          </cell>
          <cell r="F243" t="str">
            <v>ETL.6920</v>
          </cell>
          <cell r="G243" t="str">
            <v>.POLE.WOOD</v>
          </cell>
          <cell r="H243">
            <v>44267</v>
          </cell>
          <cell r="I243">
            <v>44266</v>
          </cell>
          <cell r="J243">
            <v>44620</v>
          </cell>
          <cell r="K243">
            <v>44657</v>
          </cell>
          <cell r="M243">
            <v>44631</v>
          </cell>
          <cell r="N243">
            <v>44630</v>
          </cell>
          <cell r="O243" t="str">
            <v>372</v>
          </cell>
          <cell r="P243" t="str">
            <v/>
          </cell>
          <cell r="Q243" t="str">
            <v>E - Schd Compl Yr 0</v>
          </cell>
          <cell r="R243" t="str">
            <v>ORAS NOCO ATCO</v>
          </cell>
          <cell r="S243" t="str">
            <v>Remove</v>
          </cell>
        </row>
        <row r="244">
          <cell r="B244" t="str">
            <v>120638382</v>
          </cell>
          <cell r="C244" t="str">
            <v>027/012</v>
          </cell>
          <cell r="D244" t="str">
            <v>EI BIOLA-GLASS-MADERA 27/12 BOND GUY</v>
          </cell>
          <cell r="E244" t="str">
            <v>FRESNO</v>
          </cell>
          <cell r="F244" t="str">
            <v>ETL.9350</v>
          </cell>
          <cell r="G244" t="str">
            <v>ETL.9350_027/012</v>
          </cell>
          <cell r="H244">
            <v>44267</v>
          </cell>
          <cell r="I244">
            <v>44267</v>
          </cell>
          <cell r="J244">
            <v>44566</v>
          </cell>
          <cell r="K244">
            <v>44580</v>
          </cell>
          <cell r="M244">
            <v>44632</v>
          </cell>
          <cell r="N244">
            <v>44632</v>
          </cell>
          <cell r="O244" t="str">
            <v>630</v>
          </cell>
          <cell r="P244" t="str">
            <v>INSP</v>
          </cell>
          <cell r="Q244" t="str">
            <v>E - Schd Compl Yr 0</v>
          </cell>
          <cell r="R244" t="str">
            <v>ORAS NOCO ATCO</v>
          </cell>
          <cell r="S244" t="str">
            <v>Non-HFTD</v>
          </cell>
        </row>
        <row r="245">
          <cell r="B245" t="str">
            <v>120638641</v>
          </cell>
          <cell r="C245" t="str">
            <v>029/004</v>
          </cell>
          <cell r="D245" t="str">
            <v>EI BIOLA-GLASS-MADERA 29/4 REPL POLE</v>
          </cell>
          <cell r="E245" t="str">
            <v>FRESNO</v>
          </cell>
          <cell r="F245" t="str">
            <v>ETL.9350</v>
          </cell>
          <cell r="G245" t="str">
            <v>ETL.9350_029/004</v>
          </cell>
          <cell r="H245">
            <v>44267</v>
          </cell>
          <cell r="I245">
            <v>44267</v>
          </cell>
          <cell r="J245">
            <v>44691</v>
          </cell>
          <cell r="K245">
            <v>44707</v>
          </cell>
          <cell r="L245">
            <v>44972</v>
          </cell>
          <cell r="M245">
            <v>44632</v>
          </cell>
          <cell r="N245">
            <v>44631</v>
          </cell>
          <cell r="O245" t="str">
            <v>372</v>
          </cell>
          <cell r="P245" t="str">
            <v>INSP</v>
          </cell>
          <cell r="Q245" t="str">
            <v>E - Schd Compl Yr 0</v>
          </cell>
          <cell r="R245" t="str">
            <v>ORAS NOCO ATCO</v>
          </cell>
          <cell r="S245" t="str">
            <v>Non-HFTD</v>
          </cell>
        </row>
        <row r="246">
          <cell r="B246" t="str">
            <v>120639076</v>
          </cell>
          <cell r="C246" t="str">
            <v>?008/014</v>
          </cell>
          <cell r="D246" t="str">
            <v>EI BIOLA-GLASS-MADERA 8/014 BOND GUY</v>
          </cell>
          <cell r="E246" t="str">
            <v>FRESNO</v>
          </cell>
          <cell r="F246" t="str">
            <v>ETL.9350</v>
          </cell>
          <cell r="G246" t="str">
            <v>ETL.9350_?008/014</v>
          </cell>
          <cell r="H246">
            <v>44267</v>
          </cell>
          <cell r="I246">
            <v>44267</v>
          </cell>
          <cell r="J246">
            <v>44685</v>
          </cell>
          <cell r="K246">
            <v>44742</v>
          </cell>
          <cell r="M246">
            <v>44632</v>
          </cell>
          <cell r="N246">
            <v>44632</v>
          </cell>
          <cell r="O246" t="str">
            <v>630</v>
          </cell>
          <cell r="P246" t="str">
            <v>INSP</v>
          </cell>
          <cell r="Q246" t="str">
            <v>E - Schd Compl Yr 0</v>
          </cell>
          <cell r="R246" t="str">
            <v>ORAS NOCO ATCO</v>
          </cell>
          <cell r="S246" t="str">
            <v>Non-HFTD</v>
          </cell>
        </row>
        <row r="247">
          <cell r="B247" t="str">
            <v>120639205</v>
          </cell>
          <cell r="C247" t="str">
            <v>021/436</v>
          </cell>
          <cell r="D247" t="str">
            <v>ALMENDRA JCT-NICOLAUS 21/436 REPL POLE</v>
          </cell>
          <cell r="E247" t="str">
            <v>SACTO</v>
          </cell>
          <cell r="F247" t="str">
            <v>ETL.6150</v>
          </cell>
          <cell r="G247" t="str">
            <v>ETL.6150_021/436</v>
          </cell>
          <cell r="H247">
            <v>44267</v>
          </cell>
          <cell r="I247">
            <v>44267</v>
          </cell>
          <cell r="J247">
            <v>44267</v>
          </cell>
          <cell r="M247">
            <v>44632</v>
          </cell>
          <cell r="N247">
            <v>44631</v>
          </cell>
          <cell r="O247" t="str">
            <v>372</v>
          </cell>
          <cell r="P247" t="str">
            <v>OTHR</v>
          </cell>
          <cell r="Q247" t="str">
            <v>E - Schd Compl Yr 0</v>
          </cell>
          <cell r="R247" t="str">
            <v>NOPR ORAS ATCO</v>
          </cell>
          <cell r="S247" t="str">
            <v>Non-HFTD</v>
          </cell>
        </row>
        <row r="248">
          <cell r="B248" t="str">
            <v>120639893</v>
          </cell>
          <cell r="C248" t="str">
            <v>027/163</v>
          </cell>
          <cell r="D248" t="str">
            <v>WV STNISL-MLNS SW ST-RVR 27/163 RPL INSS</v>
          </cell>
          <cell r="E248" t="str">
            <v>VICTOR</v>
          </cell>
          <cell r="F248" t="str">
            <v>ETL.3840</v>
          </cell>
          <cell r="G248" t="str">
            <v>ETL.3840_027/163</v>
          </cell>
          <cell r="H248">
            <v>44267</v>
          </cell>
          <cell r="I248">
            <v>44267</v>
          </cell>
          <cell r="J248">
            <v>44674</v>
          </cell>
          <cell r="K248">
            <v>44683</v>
          </cell>
          <cell r="M248">
            <v>44632</v>
          </cell>
          <cell r="N248">
            <v>44375</v>
          </cell>
          <cell r="O248" t="str">
            <v>532</v>
          </cell>
          <cell r="P248" t="str">
            <v>OTHR</v>
          </cell>
          <cell r="Q248" t="str">
            <v>E - Schd Compl Yr 0</v>
          </cell>
          <cell r="R248" t="str">
            <v>ORAS NOCO ATCO</v>
          </cell>
          <cell r="S248" t="e">
            <v>#N/A</v>
          </cell>
        </row>
        <row r="249">
          <cell r="B249" t="str">
            <v>120640162</v>
          </cell>
          <cell r="C249" t="str">
            <v>052/214</v>
          </cell>
          <cell r="D249" t="str">
            <v>T2 WV MIDWAY-WHIRLWIND 52/214 REPL INSS</v>
          </cell>
          <cell r="E249" t="str">
            <v>MIDWAY</v>
          </cell>
          <cell r="F249" t="str">
            <v>ETL.6030</v>
          </cell>
          <cell r="G249" t="str">
            <v>.INSL</v>
          </cell>
          <cell r="H249">
            <v>44267</v>
          </cell>
          <cell r="I249">
            <v>44267</v>
          </cell>
          <cell r="J249">
            <v>44628</v>
          </cell>
          <cell r="K249">
            <v>44672</v>
          </cell>
          <cell r="M249">
            <v>44632</v>
          </cell>
          <cell r="N249">
            <v>44370</v>
          </cell>
          <cell r="O249" t="str">
            <v>532</v>
          </cell>
          <cell r="P249" t="str">
            <v>OTHR</v>
          </cell>
          <cell r="Q249" t="str">
            <v>E - Schd Compl Yr 0</v>
          </cell>
          <cell r="R249" t="str">
            <v>ORAS NOCO ATCO</v>
          </cell>
          <cell r="S249" t="str">
            <v>HFTD 2</v>
          </cell>
        </row>
        <row r="250">
          <cell r="B250" t="str">
            <v>120641236</v>
          </cell>
          <cell r="C250" t="str">
            <v>001/009</v>
          </cell>
          <cell r="D250" t="str">
            <v>EI HARDWICK TAP 1/009 REFRAME</v>
          </cell>
          <cell r="E250" t="str">
            <v>FRESNO</v>
          </cell>
          <cell r="F250" t="str">
            <v>ETL.8911</v>
          </cell>
          <cell r="G250" t="str">
            <v>ETL.8911_001/009</v>
          </cell>
          <cell r="H250">
            <v>44268</v>
          </cell>
          <cell r="I250">
            <v>44268</v>
          </cell>
          <cell r="J250">
            <v>44268</v>
          </cell>
          <cell r="M250">
            <v>44633</v>
          </cell>
          <cell r="N250">
            <v>44631</v>
          </cell>
          <cell r="O250" t="str">
            <v>637</v>
          </cell>
          <cell r="P250" t="str">
            <v>INSP</v>
          </cell>
          <cell r="Q250" t="str">
            <v>E - Schd Compl Yr 0</v>
          </cell>
          <cell r="R250" t="str">
            <v>NOPR ORAS ATCO</v>
          </cell>
          <cell r="S250" t="str">
            <v>Non-HFTD</v>
          </cell>
        </row>
        <row r="251">
          <cell r="B251" t="str">
            <v>120641828</v>
          </cell>
          <cell r="C251" t="str">
            <v>016/254</v>
          </cell>
          <cell r="D251" t="str">
            <v>EI TABLE MTN-BUTTE #1 16/254 RPR STRT</v>
          </cell>
          <cell r="E251" t="str">
            <v>TABLEMTN</v>
          </cell>
          <cell r="F251" t="str">
            <v>ETL.3910</v>
          </cell>
          <cell r="G251" t="str">
            <v>ETL.3910_016/254</v>
          </cell>
          <cell r="H251">
            <v>44269</v>
          </cell>
          <cell r="I251">
            <v>44269</v>
          </cell>
          <cell r="J251">
            <v>44269</v>
          </cell>
          <cell r="M251">
            <v>44634</v>
          </cell>
          <cell r="O251" t="str">
            <v>543</v>
          </cell>
          <cell r="P251" t="str">
            <v>INSP</v>
          </cell>
          <cell r="Q251" t="str">
            <v>E - Schd Compl Yr 0</v>
          </cell>
          <cell r="R251" t="str">
            <v>OSNO ATCO</v>
          </cell>
          <cell r="S251" t="str">
            <v>Non-HFTD</v>
          </cell>
        </row>
        <row r="252">
          <cell r="B252" t="str">
            <v>120643368</v>
          </cell>
          <cell r="C252" t="str">
            <v>003/048</v>
          </cell>
          <cell r="D252" t="str">
            <v>DI CHRISTIE-FRANKLIN #1 003/048 RPR SPLW</v>
          </cell>
          <cell r="E252" t="str">
            <v>CONCORD</v>
          </cell>
          <cell r="F252" t="str">
            <v>ETL.6350</v>
          </cell>
          <cell r="G252" t="str">
            <v>ETL.6350_003/048</v>
          </cell>
          <cell r="H252">
            <v>44270</v>
          </cell>
          <cell r="I252">
            <v>44267</v>
          </cell>
          <cell r="J252">
            <v>44267</v>
          </cell>
          <cell r="M252">
            <v>44630</v>
          </cell>
          <cell r="O252" t="str">
            <v>630</v>
          </cell>
          <cell r="P252" t="str">
            <v>OTHR</v>
          </cell>
          <cell r="Q252" t="str">
            <v>E - Schd Compl Yr 0</v>
          </cell>
          <cell r="R252" t="str">
            <v>OSNO ATCO</v>
          </cell>
          <cell r="S252" t="str">
            <v>Non-HFTD</v>
          </cell>
        </row>
        <row r="253">
          <cell r="B253" t="str">
            <v>120643539</v>
          </cell>
          <cell r="C253" t="str">
            <v>A003/070</v>
          </cell>
          <cell r="D253" t="str">
            <v>DI BUTTE-SYCAMORE CRK A003/070 RMV VEGN</v>
          </cell>
          <cell r="E253" t="str">
            <v>TABLEMTN</v>
          </cell>
          <cell r="F253" t="str">
            <v>ETL.1190</v>
          </cell>
          <cell r="G253" t="str">
            <v>ETL.1190_A003/070</v>
          </cell>
          <cell r="H253">
            <v>44270</v>
          </cell>
          <cell r="I253">
            <v>44267</v>
          </cell>
          <cell r="J253">
            <v>44781</v>
          </cell>
          <cell r="K253">
            <v>44782</v>
          </cell>
          <cell r="M253">
            <v>44632</v>
          </cell>
          <cell r="O253" t="str">
            <v>564</v>
          </cell>
          <cell r="P253" t="str">
            <v>OTHR</v>
          </cell>
          <cell r="Q253" t="str">
            <v>E - Schd Compl Yr 0</v>
          </cell>
          <cell r="R253" t="str">
            <v>NOCO ATCO</v>
          </cell>
          <cell r="S253" t="str">
            <v>Non-HFTD</v>
          </cell>
        </row>
        <row r="254">
          <cell r="B254" t="str">
            <v>120643665</v>
          </cell>
          <cell r="C254" t="str">
            <v>004/025</v>
          </cell>
          <cell r="D254" t="str">
            <v>DI MESA-DIVIDE #1 4/25 RPLC INSS</v>
          </cell>
          <cell r="E254" t="str">
            <v>PISMOBCH</v>
          </cell>
          <cell r="F254" t="str">
            <v>ETL.2430</v>
          </cell>
          <cell r="G254" t="str">
            <v>ETL.2430_004/025</v>
          </cell>
          <cell r="H254">
            <v>44270</v>
          </cell>
          <cell r="I254">
            <v>44270</v>
          </cell>
          <cell r="J254">
            <v>44270</v>
          </cell>
          <cell r="L254">
            <v>44996</v>
          </cell>
          <cell r="M254">
            <v>44635</v>
          </cell>
          <cell r="O254" t="str">
            <v>532</v>
          </cell>
          <cell r="P254" t="str">
            <v>OTHR</v>
          </cell>
          <cell r="Q254" t="str">
            <v>E - Schd Compl Yr 0</v>
          </cell>
          <cell r="R254" t="str">
            <v>NOPR ATCO</v>
          </cell>
          <cell r="S254" t="str">
            <v>Non-HFTD</v>
          </cell>
        </row>
        <row r="255">
          <cell r="B255" t="str">
            <v>120643666</v>
          </cell>
          <cell r="C255" t="str">
            <v>004/025</v>
          </cell>
          <cell r="D255" t="str">
            <v>DI MESA-DIVIDE #2 4/25 RPLC INSS</v>
          </cell>
          <cell r="E255" t="str">
            <v>PISMOBCH</v>
          </cell>
          <cell r="F255" t="str">
            <v>ETL.2440</v>
          </cell>
          <cell r="G255" t="str">
            <v>ETL.2440_004/025</v>
          </cell>
          <cell r="H255">
            <v>44270</v>
          </cell>
          <cell r="I255">
            <v>44270</v>
          </cell>
          <cell r="J255">
            <v>44270</v>
          </cell>
          <cell r="L255">
            <v>44996</v>
          </cell>
          <cell r="M255">
            <v>44635</v>
          </cell>
          <cell r="N255">
            <v>44496</v>
          </cell>
          <cell r="O255" t="str">
            <v>532</v>
          </cell>
          <cell r="P255" t="str">
            <v>OTHR</v>
          </cell>
          <cell r="Q255" t="str">
            <v>E - Schd Compl Yr 0</v>
          </cell>
          <cell r="R255" t="str">
            <v>NOPR ORAS ATCO</v>
          </cell>
          <cell r="S255" t="e">
            <v>#N/A</v>
          </cell>
        </row>
        <row r="256">
          <cell r="B256" t="str">
            <v>120643667</v>
          </cell>
          <cell r="C256" t="str">
            <v>004/025</v>
          </cell>
          <cell r="D256" t="str">
            <v>DI MESA-DIVIDE #1 4/25 RPR STRT</v>
          </cell>
          <cell r="E256" t="str">
            <v>PISMOBCH</v>
          </cell>
          <cell r="F256" t="str">
            <v>ETL.2430</v>
          </cell>
          <cell r="G256" t="str">
            <v>ETL.2430_004/025</v>
          </cell>
          <cell r="H256">
            <v>44270</v>
          </cell>
          <cell r="I256">
            <v>44270</v>
          </cell>
          <cell r="J256">
            <v>44270</v>
          </cell>
          <cell r="L256">
            <v>45049</v>
          </cell>
          <cell r="M256">
            <v>44635</v>
          </cell>
          <cell r="N256">
            <v>44635</v>
          </cell>
          <cell r="O256" t="str">
            <v>543</v>
          </cell>
          <cell r="P256" t="str">
            <v>OTHR</v>
          </cell>
          <cell r="Q256" t="str">
            <v>E - Schd Compl Yr 0</v>
          </cell>
          <cell r="R256" t="str">
            <v>NOPR ORAS ATCO</v>
          </cell>
          <cell r="S256" t="str">
            <v>Non-HFTD</v>
          </cell>
        </row>
        <row r="257">
          <cell r="B257" t="str">
            <v>120644342</v>
          </cell>
          <cell r="C257" t="str">
            <v>006/001</v>
          </cell>
          <cell r="D257" t="str">
            <v>T2 EI DUNLAP 006/001 REPULL GUY</v>
          </cell>
          <cell r="E257" t="str">
            <v>FRESNO</v>
          </cell>
          <cell r="F257" t="str">
            <v>ETL.9061</v>
          </cell>
          <cell r="G257" t="str">
            <v>.POLE.WOOD</v>
          </cell>
          <cell r="H257">
            <v>44270</v>
          </cell>
          <cell r="I257">
            <v>44270</v>
          </cell>
          <cell r="J257">
            <v>44270</v>
          </cell>
          <cell r="L257">
            <v>44992</v>
          </cell>
          <cell r="M257">
            <v>44635</v>
          </cell>
          <cell r="N257">
            <v>44725</v>
          </cell>
          <cell r="O257" t="str">
            <v>630</v>
          </cell>
          <cell r="P257" t="str">
            <v>INSP</v>
          </cell>
          <cell r="Q257" t="str">
            <v>E - Schd Compl Yr 0</v>
          </cell>
          <cell r="R257" t="str">
            <v>NOPR ORAS OSTS</v>
          </cell>
          <cell r="S257" t="str">
            <v>HFTD 2</v>
          </cell>
        </row>
        <row r="258">
          <cell r="B258" t="str">
            <v>120646254</v>
          </cell>
          <cell r="C258" t="str">
            <v>074/550</v>
          </cell>
          <cell r="D258" t="str">
            <v>DI NICOLAUS-CATLETT JCT 74/550 REPL INSS</v>
          </cell>
          <cell r="E258" t="str">
            <v>SACTO</v>
          </cell>
          <cell r="F258" t="str">
            <v>ETL.7680</v>
          </cell>
          <cell r="G258" t="str">
            <v>ETL.7680_074/550</v>
          </cell>
          <cell r="H258">
            <v>44271</v>
          </cell>
          <cell r="I258">
            <v>44270</v>
          </cell>
          <cell r="J258">
            <v>44270</v>
          </cell>
          <cell r="M258">
            <v>44635</v>
          </cell>
          <cell r="O258" t="str">
            <v>532</v>
          </cell>
          <cell r="P258" t="str">
            <v>OTHR</v>
          </cell>
          <cell r="Q258" t="str">
            <v>E - Schd Compl Yr 0</v>
          </cell>
          <cell r="R258" t="str">
            <v>OSNO ATCO</v>
          </cell>
          <cell r="S258" t="str">
            <v>Non-HFTD</v>
          </cell>
        </row>
        <row r="259">
          <cell r="B259" t="str">
            <v>120646280</v>
          </cell>
          <cell r="C259" t="str">
            <v>004/092</v>
          </cell>
          <cell r="D259" t="str">
            <v>DI EVERGREEN-ALMADEN 004/092 RPR SPLW</v>
          </cell>
          <cell r="E259" t="str">
            <v>METCALF</v>
          </cell>
          <cell r="F259" t="str">
            <v>ETL.6830</v>
          </cell>
          <cell r="G259" t="str">
            <v>ETL.6830_004/092</v>
          </cell>
          <cell r="H259">
            <v>44271</v>
          </cell>
          <cell r="I259">
            <v>44270</v>
          </cell>
          <cell r="J259">
            <v>44270</v>
          </cell>
          <cell r="M259">
            <v>44635</v>
          </cell>
          <cell r="N259">
            <v>44635</v>
          </cell>
          <cell r="O259" t="str">
            <v>630</v>
          </cell>
          <cell r="P259" t="str">
            <v>OTHR</v>
          </cell>
          <cell r="Q259" t="str">
            <v>E - Schd Compl Yr 0</v>
          </cell>
          <cell r="R259" t="str">
            <v>NOPR ORAS ATCO</v>
          </cell>
          <cell r="S259" t="str">
            <v>Non-HFTD</v>
          </cell>
        </row>
        <row r="260">
          <cell r="B260" t="str">
            <v>120646285</v>
          </cell>
          <cell r="C260" t="str">
            <v>011/082</v>
          </cell>
          <cell r="D260" t="str">
            <v>DI SYCR CRK-NTR DM-TBL MT 11/82 RPL INSS</v>
          </cell>
          <cell r="E260" t="str">
            <v>TABLEMTN</v>
          </cell>
          <cell r="F260" t="str">
            <v>ETL.4314</v>
          </cell>
          <cell r="G260" t="str">
            <v>ETL.4314_011/082</v>
          </cell>
          <cell r="H260">
            <v>44271</v>
          </cell>
          <cell r="I260">
            <v>44271</v>
          </cell>
          <cell r="J260">
            <v>44271</v>
          </cell>
          <cell r="M260">
            <v>44636</v>
          </cell>
          <cell r="N260">
            <v>44495</v>
          </cell>
          <cell r="O260" t="str">
            <v>532</v>
          </cell>
          <cell r="P260" t="str">
            <v>OTHR</v>
          </cell>
          <cell r="Q260" t="str">
            <v>E - Schd Compl Yr 0</v>
          </cell>
          <cell r="R260" t="str">
            <v>NOPR ORAS ATCO</v>
          </cell>
          <cell r="S260" t="e">
            <v>#N/A</v>
          </cell>
        </row>
        <row r="261">
          <cell r="B261" t="str">
            <v>120646576</v>
          </cell>
          <cell r="C261" t="str">
            <v>028/122</v>
          </cell>
          <cell r="D261" t="str">
            <v>T2 DI DIABLO-MESA 028/122 RPL INSS</v>
          </cell>
          <cell r="E261" t="str">
            <v>PISMOBCH</v>
          </cell>
          <cell r="F261" t="str">
            <v>ETL.4620</v>
          </cell>
          <cell r="G261" t="str">
            <v>.INSL</v>
          </cell>
          <cell r="H261">
            <v>44271</v>
          </cell>
          <cell r="I261">
            <v>44267</v>
          </cell>
          <cell r="J261">
            <v>44267</v>
          </cell>
          <cell r="L261">
            <v>45030</v>
          </cell>
          <cell r="M261">
            <v>44632</v>
          </cell>
          <cell r="N261">
            <v>44631</v>
          </cell>
          <cell r="O261" t="str">
            <v>532</v>
          </cell>
          <cell r="P261" t="str">
            <v>OTHR</v>
          </cell>
          <cell r="Q261" t="str">
            <v>E - Schd Compl Yr 0</v>
          </cell>
          <cell r="R261" t="str">
            <v>NOPR ORAS NOPT ATCO</v>
          </cell>
          <cell r="S261" t="str">
            <v>HFTD 2</v>
          </cell>
        </row>
        <row r="262">
          <cell r="B262" t="str">
            <v>120646702</v>
          </cell>
          <cell r="C262" t="str">
            <v>008/175</v>
          </cell>
          <cell r="D262" t="str">
            <v>EI COLEMAN-COTTONWOOD 8/175 RPR GYWW</v>
          </cell>
          <cell r="E262" t="str">
            <v>TABLEMTN</v>
          </cell>
          <cell r="F262" t="str">
            <v>ETL.6430</v>
          </cell>
          <cell r="G262" t="str">
            <v>ETL.6430_008/175</v>
          </cell>
          <cell r="H262">
            <v>44271</v>
          </cell>
          <cell r="I262">
            <v>44271</v>
          </cell>
          <cell r="J262">
            <v>44271</v>
          </cell>
          <cell r="M262">
            <v>44636</v>
          </cell>
          <cell r="O262" t="str">
            <v>630</v>
          </cell>
          <cell r="P262" t="str">
            <v>INSP</v>
          </cell>
          <cell r="Q262" t="str">
            <v>E - Schd Compl Yr 0</v>
          </cell>
          <cell r="R262" t="str">
            <v>OSNO ATCO</v>
          </cell>
          <cell r="S262" t="str">
            <v>Non-HFTD</v>
          </cell>
        </row>
        <row r="263">
          <cell r="B263" t="str">
            <v>120646708</v>
          </cell>
          <cell r="C263" t="str">
            <v>026/003</v>
          </cell>
          <cell r="D263" t="str">
            <v>EI BIOLA-GLASS-MADERA 26/003 RPR GYWW</v>
          </cell>
          <cell r="E263" t="str">
            <v>FRESNO</v>
          </cell>
          <cell r="F263" t="str">
            <v>ETL.9350</v>
          </cell>
          <cell r="G263" t="str">
            <v>ETL.9350_026/003</v>
          </cell>
          <cell r="H263">
            <v>44271</v>
          </cell>
          <cell r="I263">
            <v>44271</v>
          </cell>
          <cell r="J263">
            <v>44688</v>
          </cell>
          <cell r="K263">
            <v>44740</v>
          </cell>
          <cell r="M263">
            <v>44636</v>
          </cell>
          <cell r="N263">
            <v>44636</v>
          </cell>
          <cell r="O263" t="str">
            <v>630</v>
          </cell>
          <cell r="P263" t="str">
            <v>INSP</v>
          </cell>
          <cell r="Q263" t="str">
            <v>E - Schd Compl Yr 0</v>
          </cell>
          <cell r="R263" t="str">
            <v>ORAS NOCO ATCO</v>
          </cell>
          <cell r="S263" t="str">
            <v>Non-HFTD</v>
          </cell>
        </row>
        <row r="264">
          <cell r="B264" t="str">
            <v>120646777</v>
          </cell>
          <cell r="C264" t="str">
            <v>008/174</v>
          </cell>
          <cell r="D264" t="str">
            <v>EI COLEMAN-COTTONWOOD 8/174 RPR GYWW</v>
          </cell>
          <cell r="E264" t="str">
            <v>TABLEMTN</v>
          </cell>
          <cell r="F264" t="str">
            <v>ETL.6430</v>
          </cell>
          <cell r="G264" t="str">
            <v>ETL.6430_008/174</v>
          </cell>
          <cell r="H264">
            <v>44271</v>
          </cell>
          <cell r="I264">
            <v>44271</v>
          </cell>
          <cell r="J264">
            <v>44271</v>
          </cell>
          <cell r="M264">
            <v>44636</v>
          </cell>
          <cell r="O264" t="str">
            <v>630</v>
          </cell>
          <cell r="P264" t="str">
            <v>INSP</v>
          </cell>
          <cell r="Q264" t="str">
            <v>E - Schd Compl Yr 0</v>
          </cell>
          <cell r="R264" t="str">
            <v>OSNO ATCO</v>
          </cell>
          <cell r="S264" t="str">
            <v>Non-HFTD</v>
          </cell>
        </row>
        <row r="265">
          <cell r="B265" t="str">
            <v>120646780</v>
          </cell>
          <cell r="C265" t="str">
            <v>022/469</v>
          </cell>
          <cell r="D265" t="str">
            <v>EI KILARC-DESCHUTES 22/469 RPL GYWW</v>
          </cell>
          <cell r="E265" t="str">
            <v>TABLEMTN</v>
          </cell>
          <cell r="F265" t="str">
            <v>ETL.7300</v>
          </cell>
          <cell r="G265" t="str">
            <v>ETL.7300_022/469</v>
          </cell>
          <cell r="H265">
            <v>44271</v>
          </cell>
          <cell r="I265">
            <v>44271</v>
          </cell>
          <cell r="J265">
            <v>44271</v>
          </cell>
          <cell r="M265">
            <v>44636</v>
          </cell>
          <cell r="O265" t="str">
            <v>630</v>
          </cell>
          <cell r="P265" t="str">
            <v>INSP</v>
          </cell>
          <cell r="Q265" t="str">
            <v>E - Schd Compl Yr 0</v>
          </cell>
          <cell r="R265" t="str">
            <v>OSNO ATCO</v>
          </cell>
          <cell r="S265" t="str">
            <v>Non-HFTD</v>
          </cell>
        </row>
        <row r="266">
          <cell r="B266" t="str">
            <v>120646819</v>
          </cell>
          <cell r="C266" t="str">
            <v>026/004</v>
          </cell>
          <cell r="D266" t="str">
            <v>EI BIOLA-GLASS-MADERA 26/004 RPR GYWW</v>
          </cell>
          <cell r="E266" t="str">
            <v>FRESNO</v>
          </cell>
          <cell r="F266" t="str">
            <v>ETL.9350</v>
          </cell>
          <cell r="G266" t="str">
            <v>ETL.9350_026/004</v>
          </cell>
          <cell r="H266">
            <v>44271</v>
          </cell>
          <cell r="I266">
            <v>44271</v>
          </cell>
          <cell r="J266">
            <v>44688</v>
          </cell>
          <cell r="K266">
            <v>44740</v>
          </cell>
          <cell r="M266">
            <v>44636</v>
          </cell>
          <cell r="N266">
            <v>44636</v>
          </cell>
          <cell r="O266" t="str">
            <v>630</v>
          </cell>
          <cell r="P266" t="str">
            <v>INSP</v>
          </cell>
          <cell r="Q266" t="str">
            <v>E - Schd Compl Yr 0</v>
          </cell>
          <cell r="R266" t="str">
            <v>ORAS NOCO ATCO</v>
          </cell>
          <cell r="S266" t="str">
            <v>Non-HFTD</v>
          </cell>
        </row>
        <row r="267">
          <cell r="B267" t="str">
            <v>120646860</v>
          </cell>
          <cell r="C267" t="str">
            <v>011/004</v>
          </cell>
          <cell r="D267" t="str">
            <v>EI BIOLA-GLASS-MADERA 011/004 RPR GYWW</v>
          </cell>
          <cell r="E267" t="str">
            <v>FRESNO</v>
          </cell>
          <cell r="F267" t="str">
            <v>ETL.9350</v>
          </cell>
          <cell r="G267" t="str">
            <v>ETL.9350_011/004</v>
          </cell>
          <cell r="H267">
            <v>44271</v>
          </cell>
          <cell r="I267">
            <v>44271</v>
          </cell>
          <cell r="J267">
            <v>44686</v>
          </cell>
          <cell r="K267">
            <v>44743</v>
          </cell>
          <cell r="M267">
            <v>44636</v>
          </cell>
          <cell r="N267">
            <v>44636</v>
          </cell>
          <cell r="O267" t="str">
            <v>630</v>
          </cell>
          <cell r="P267" t="str">
            <v>INSP</v>
          </cell>
          <cell r="Q267" t="str">
            <v>E - Schd Compl Yr 0</v>
          </cell>
          <cell r="R267" t="str">
            <v>ORAS NOCO ATCO</v>
          </cell>
          <cell r="S267" t="str">
            <v>Non-HFTD</v>
          </cell>
        </row>
        <row r="268">
          <cell r="B268" t="str">
            <v>120646878</v>
          </cell>
          <cell r="C268" t="str">
            <v>011/003</v>
          </cell>
          <cell r="D268" t="str">
            <v>EI BIOLA-GLASS-MADERA 11/003 RPR GYWW</v>
          </cell>
          <cell r="E268" t="str">
            <v>FRESNO</v>
          </cell>
          <cell r="F268" t="str">
            <v>ETL.9350</v>
          </cell>
          <cell r="G268" t="str">
            <v>ETL.9350_011/003</v>
          </cell>
          <cell r="H268">
            <v>44271</v>
          </cell>
          <cell r="I268">
            <v>44271</v>
          </cell>
          <cell r="J268">
            <v>44686</v>
          </cell>
          <cell r="K268">
            <v>44756</v>
          </cell>
          <cell r="M268">
            <v>44636</v>
          </cell>
          <cell r="N268">
            <v>44636</v>
          </cell>
          <cell r="O268" t="str">
            <v>630</v>
          </cell>
          <cell r="P268" t="str">
            <v>INSP</v>
          </cell>
          <cell r="Q268" t="str">
            <v>E - Schd Compl Yr 0</v>
          </cell>
          <cell r="R268" t="str">
            <v>ORAS NOCO ATCO</v>
          </cell>
          <cell r="S268" t="str">
            <v>Non-HFTD</v>
          </cell>
        </row>
        <row r="269">
          <cell r="B269" t="str">
            <v>120646966</v>
          </cell>
          <cell r="C269" t="str">
            <v>026/012</v>
          </cell>
          <cell r="D269" t="str">
            <v>EI BIOLA-GLASS-MADERA 26/012 RPR GYWW</v>
          </cell>
          <cell r="E269" t="str">
            <v>FRESNO</v>
          </cell>
          <cell r="F269" t="str">
            <v>ETL.9350</v>
          </cell>
          <cell r="G269" t="str">
            <v>ETL.9350_026/012</v>
          </cell>
          <cell r="H269">
            <v>44271</v>
          </cell>
          <cell r="I269">
            <v>44271</v>
          </cell>
          <cell r="J269">
            <v>44690</v>
          </cell>
          <cell r="K269">
            <v>44720</v>
          </cell>
          <cell r="M269">
            <v>44636</v>
          </cell>
          <cell r="N269">
            <v>44636</v>
          </cell>
          <cell r="O269" t="str">
            <v>630</v>
          </cell>
          <cell r="P269" t="str">
            <v>INSP</v>
          </cell>
          <cell r="Q269" t="str">
            <v>E - Schd Compl Yr 0</v>
          </cell>
          <cell r="R269" t="str">
            <v>ORAS NOCO ATCO</v>
          </cell>
          <cell r="S269" t="str">
            <v>Non-HFTD</v>
          </cell>
        </row>
        <row r="270">
          <cell r="B270" t="str">
            <v>120646982</v>
          </cell>
          <cell r="C270" t="str">
            <v>033/183B</v>
          </cell>
          <cell r="D270" t="str">
            <v>EI VACA-BAHIA 33/183B RPR GYWS COTTER</v>
          </cell>
          <cell r="E270" t="str">
            <v>SACTO</v>
          </cell>
          <cell r="F270" t="str">
            <v>ETL.5810</v>
          </cell>
          <cell r="G270" t="str">
            <v>ETL.5810_033/183B</v>
          </cell>
          <cell r="H270">
            <v>44271</v>
          </cell>
          <cell r="I270">
            <v>44271</v>
          </cell>
          <cell r="J270">
            <v>44271</v>
          </cell>
          <cell r="L270">
            <v>44959</v>
          </cell>
          <cell r="M270">
            <v>44636</v>
          </cell>
          <cell r="N270">
            <v>44636</v>
          </cell>
          <cell r="O270" t="str">
            <v>628</v>
          </cell>
          <cell r="P270" t="str">
            <v>INSP</v>
          </cell>
          <cell r="Q270" t="str">
            <v>E - Schd Compl Yr 0</v>
          </cell>
          <cell r="R270" t="str">
            <v>NOPR ORAS ATCO</v>
          </cell>
          <cell r="S270" t="str">
            <v>Non-HFTD</v>
          </cell>
        </row>
        <row r="271">
          <cell r="B271" t="str">
            <v>120646997</v>
          </cell>
          <cell r="C271" t="str">
            <v>A022/471</v>
          </cell>
          <cell r="D271" t="str">
            <v>EI KILARC-DESCHUTES A22/471 RPL PL</v>
          </cell>
          <cell r="E271" t="str">
            <v>TABLEMTN</v>
          </cell>
          <cell r="F271" t="str">
            <v>ETL.7300</v>
          </cell>
          <cell r="G271" t="str">
            <v>ETL.7300_A022/471</v>
          </cell>
          <cell r="H271">
            <v>44271</v>
          </cell>
          <cell r="I271">
            <v>44271</v>
          </cell>
          <cell r="J271">
            <v>44271</v>
          </cell>
          <cell r="M271">
            <v>44636</v>
          </cell>
          <cell r="N271">
            <v>44617</v>
          </cell>
          <cell r="O271" t="str">
            <v>372</v>
          </cell>
          <cell r="P271" t="str">
            <v>INSP</v>
          </cell>
          <cell r="Q271" t="str">
            <v>E - Schd Compl Yr 0</v>
          </cell>
          <cell r="R271" t="str">
            <v>NOPR ORAS ATCO</v>
          </cell>
          <cell r="S271" t="str">
            <v>Non-HFTD</v>
          </cell>
        </row>
        <row r="272">
          <cell r="B272" t="str">
            <v>120647237</v>
          </cell>
          <cell r="C272" t="str">
            <v>016/255</v>
          </cell>
          <cell r="D272" t="str">
            <v>EI GOLD HILL #1 16/255 RPL POLE</v>
          </cell>
          <cell r="E272" t="str">
            <v>SACTO</v>
          </cell>
          <cell r="F272" t="str">
            <v>ETL.6950</v>
          </cell>
          <cell r="G272" t="str">
            <v>ETL.6950_016/255</v>
          </cell>
          <cell r="H272">
            <v>44271</v>
          </cell>
          <cell r="I272">
            <v>44271</v>
          </cell>
          <cell r="J272">
            <v>44271</v>
          </cell>
          <cell r="M272">
            <v>44636</v>
          </cell>
          <cell r="N272">
            <v>44635</v>
          </cell>
          <cell r="O272" t="str">
            <v>372</v>
          </cell>
          <cell r="P272" t="str">
            <v>CREW</v>
          </cell>
          <cell r="Q272" t="str">
            <v>E - Schd Compl Yr 0</v>
          </cell>
          <cell r="R272" t="str">
            <v>NOPR ORAS ATCO</v>
          </cell>
          <cell r="S272" t="str">
            <v>Non-HFTD</v>
          </cell>
        </row>
        <row r="273">
          <cell r="B273" t="str">
            <v>120647372</v>
          </cell>
          <cell r="C273" t="str">
            <v>002/019</v>
          </cell>
          <cell r="D273" t="str">
            <v>DI LAWRENCE-MONTA VISTA 2/19 RPL INSS</v>
          </cell>
          <cell r="E273" t="str">
            <v>METCALF</v>
          </cell>
          <cell r="F273" t="str">
            <v>ETL.2090</v>
          </cell>
          <cell r="G273" t="str">
            <v>ETL.2090_002/019</v>
          </cell>
          <cell r="H273">
            <v>44271</v>
          </cell>
          <cell r="I273">
            <v>44270</v>
          </cell>
          <cell r="J273">
            <v>44774</v>
          </cell>
          <cell r="K273">
            <v>44781</v>
          </cell>
          <cell r="M273">
            <v>44635</v>
          </cell>
          <cell r="N273">
            <v>44498</v>
          </cell>
          <cell r="O273" t="str">
            <v>532</v>
          </cell>
          <cell r="P273" t="str">
            <v>OTHR</v>
          </cell>
          <cell r="Q273" t="str">
            <v>E - Schd Compl Yr 0</v>
          </cell>
          <cell r="R273" t="str">
            <v>ORAS NOCO ATCO</v>
          </cell>
          <cell r="S273" t="str">
            <v>Non-HFTD</v>
          </cell>
        </row>
        <row r="274">
          <cell r="B274" t="str">
            <v>120647373</v>
          </cell>
          <cell r="C274" t="str">
            <v>002/019</v>
          </cell>
          <cell r="D274" t="str">
            <v>DI BRITTON-MONTA VISTA 2/19 RPL INSS</v>
          </cell>
          <cell r="E274" t="str">
            <v>METCALF</v>
          </cell>
          <cell r="F274" t="str">
            <v>ETL.1170</v>
          </cell>
          <cell r="G274" t="str">
            <v>ETL.1170_002/019</v>
          </cell>
          <cell r="H274">
            <v>44271</v>
          </cell>
          <cell r="I274">
            <v>44270</v>
          </cell>
          <cell r="J274">
            <v>44270</v>
          </cell>
          <cell r="M274">
            <v>44635</v>
          </cell>
          <cell r="N274">
            <v>44498</v>
          </cell>
          <cell r="O274" t="str">
            <v>532</v>
          </cell>
          <cell r="P274" t="str">
            <v>OTHR</v>
          </cell>
          <cell r="Q274" t="str">
            <v>E - Schd Compl Yr 0</v>
          </cell>
          <cell r="R274" t="str">
            <v>NOPR ORAS ATCO</v>
          </cell>
          <cell r="S274" t="e">
            <v>#N/A</v>
          </cell>
        </row>
        <row r="275">
          <cell r="B275" t="str">
            <v>120647375</v>
          </cell>
          <cell r="C275" t="str">
            <v>002/019</v>
          </cell>
          <cell r="D275" t="str">
            <v>T0 DI LAWRENCE-MONTA VISTA 2/19 RMV STEP</v>
          </cell>
          <cell r="E275" t="str">
            <v>METCALF</v>
          </cell>
          <cell r="F275" t="str">
            <v>ETL.2090</v>
          </cell>
          <cell r="G275" t="str">
            <v>.TOWR</v>
          </cell>
          <cell r="H275">
            <v>44271</v>
          </cell>
          <cell r="I275">
            <v>44270</v>
          </cell>
          <cell r="J275">
            <v>44721</v>
          </cell>
          <cell r="K275">
            <v>44735</v>
          </cell>
          <cell r="M275">
            <v>44635</v>
          </cell>
          <cell r="N275">
            <v>44635</v>
          </cell>
          <cell r="O275" t="str">
            <v>543</v>
          </cell>
          <cell r="P275" t="str">
            <v>OTHR</v>
          </cell>
          <cell r="Q275" t="str">
            <v>E - Schd Compl Yr 0</v>
          </cell>
          <cell r="R275" t="str">
            <v>ORAS NOCO ATCO</v>
          </cell>
          <cell r="S275" t="str">
            <v>Remove</v>
          </cell>
        </row>
        <row r="276">
          <cell r="B276" t="str">
            <v>120647467</v>
          </cell>
          <cell r="C276" t="str">
            <v>022/466</v>
          </cell>
          <cell r="D276" t="str">
            <v>EI KILARC-DESCHUTES 22/466 REFRAME</v>
          </cell>
          <cell r="E276" t="str">
            <v>TABLEMTN</v>
          </cell>
          <cell r="F276" t="str">
            <v>ETL.7300</v>
          </cell>
          <cell r="G276" t="str">
            <v>ETL.7300_022/466</v>
          </cell>
          <cell r="H276">
            <v>44271</v>
          </cell>
          <cell r="I276">
            <v>44271</v>
          </cell>
          <cell r="J276">
            <v>44271</v>
          </cell>
          <cell r="M276">
            <v>44636</v>
          </cell>
          <cell r="N276">
            <v>44635</v>
          </cell>
          <cell r="O276" t="str">
            <v>637</v>
          </cell>
          <cell r="P276" t="str">
            <v>INSP</v>
          </cell>
          <cell r="Q276" t="str">
            <v>E - Schd Compl Yr 0</v>
          </cell>
          <cell r="R276" t="str">
            <v>NOPR ORAS ATCO</v>
          </cell>
          <cell r="S276" t="str">
            <v>Non-HFTD</v>
          </cell>
        </row>
        <row r="277">
          <cell r="B277" t="str">
            <v>120647591</v>
          </cell>
          <cell r="C277" t="str">
            <v>022/464</v>
          </cell>
          <cell r="D277" t="str">
            <v>EI KILARC-DESCHUTES 22/464 REFRAME</v>
          </cell>
          <cell r="E277" t="str">
            <v>TABLEMTN</v>
          </cell>
          <cell r="F277" t="str">
            <v>ETL.7300</v>
          </cell>
          <cell r="G277" t="str">
            <v>ETL.7300_022/464</v>
          </cell>
          <cell r="H277">
            <v>44271</v>
          </cell>
          <cell r="I277">
            <v>44271</v>
          </cell>
          <cell r="J277">
            <v>44271</v>
          </cell>
          <cell r="M277">
            <v>44636</v>
          </cell>
          <cell r="N277">
            <v>44635</v>
          </cell>
          <cell r="O277" t="str">
            <v>637</v>
          </cell>
          <cell r="P277" t="str">
            <v>INSP</v>
          </cell>
          <cell r="Q277" t="str">
            <v>E - Schd Compl Yr 0</v>
          </cell>
          <cell r="R277" t="str">
            <v>NOPR ORAS ATCO</v>
          </cell>
          <cell r="S277" t="str">
            <v>Non-HFTD</v>
          </cell>
        </row>
        <row r="278">
          <cell r="B278" t="str">
            <v>120647622</v>
          </cell>
          <cell r="C278" t="str">
            <v>004/031</v>
          </cell>
          <cell r="D278" t="str">
            <v>DI MILPITAS-SWIFT 4/31 LOOSE BOLT</v>
          </cell>
          <cell r="E278" t="str">
            <v>METCALF</v>
          </cell>
          <cell r="F278" t="str">
            <v>ETL.2650</v>
          </cell>
          <cell r="G278" t="str">
            <v>ETL.2650_004/031</v>
          </cell>
          <cell r="H278">
            <v>44271</v>
          </cell>
          <cell r="I278">
            <v>44270</v>
          </cell>
          <cell r="J278">
            <v>44728</v>
          </cell>
          <cell r="K278">
            <v>44762</v>
          </cell>
          <cell r="M278">
            <v>44635</v>
          </cell>
          <cell r="N278">
            <v>44635</v>
          </cell>
          <cell r="O278" t="str">
            <v>543</v>
          </cell>
          <cell r="P278" t="str">
            <v>OTHR</v>
          </cell>
          <cell r="Q278" t="str">
            <v>E - Schd Compl Yr 0</v>
          </cell>
          <cell r="R278" t="str">
            <v>ORAS NOCO ATCO</v>
          </cell>
          <cell r="S278" t="str">
            <v>Non-HFTD</v>
          </cell>
        </row>
        <row r="279">
          <cell r="B279" t="str">
            <v>120647819</v>
          </cell>
          <cell r="C279" t="str">
            <v>A003/071</v>
          </cell>
          <cell r="D279" t="str">
            <v>DI BUTTE-SYCMORE CREEK A003/071 RMV VEG</v>
          </cell>
          <cell r="E279" t="str">
            <v>TABLEMTN</v>
          </cell>
          <cell r="F279" t="str">
            <v>ETL.1190</v>
          </cell>
          <cell r="G279" t="str">
            <v>ETL.1190_A003/071</v>
          </cell>
          <cell r="H279">
            <v>44271</v>
          </cell>
          <cell r="I279">
            <v>44267</v>
          </cell>
          <cell r="J279">
            <v>44267</v>
          </cell>
          <cell r="M279">
            <v>44632</v>
          </cell>
          <cell r="O279" t="str">
            <v>564</v>
          </cell>
          <cell r="P279" t="str">
            <v>OTHR</v>
          </cell>
          <cell r="Q279" t="str">
            <v>E - Schd Compl Yr 0</v>
          </cell>
          <cell r="R279" t="str">
            <v>OSNO ATCO</v>
          </cell>
          <cell r="S279" t="str">
            <v>Non-HFTD</v>
          </cell>
        </row>
        <row r="280">
          <cell r="B280" t="str">
            <v>120647984</v>
          </cell>
          <cell r="C280" t="str">
            <v>B025/574</v>
          </cell>
          <cell r="D280" t="str">
            <v>T2 EI DRM-GRSS VLLEY-WEIMAR B025/574 VEG</v>
          </cell>
          <cell r="E280" t="str">
            <v>SACTO</v>
          </cell>
          <cell r="F280" t="str">
            <v>ETL.6760</v>
          </cell>
          <cell r="G280" t="str">
            <v>.POLE.WOOD</v>
          </cell>
          <cell r="H280">
            <v>44271</v>
          </cell>
          <cell r="I280">
            <v>44271</v>
          </cell>
          <cell r="J280">
            <v>44624</v>
          </cell>
          <cell r="K280">
            <v>44624</v>
          </cell>
          <cell r="M280">
            <v>44636</v>
          </cell>
          <cell r="O280" t="str">
            <v>564</v>
          </cell>
          <cell r="P280" t="str">
            <v>INSP</v>
          </cell>
          <cell r="Q280" t="str">
            <v>E - Schd Compl Yr 0</v>
          </cell>
          <cell r="R280" t="str">
            <v>NOCO ATCO</v>
          </cell>
          <cell r="S280" t="str">
            <v>HFTD 2</v>
          </cell>
        </row>
        <row r="281">
          <cell r="B281" t="str">
            <v>120648047</v>
          </cell>
          <cell r="C281" t="str">
            <v>021/181</v>
          </cell>
          <cell r="D281" t="str">
            <v>T2 EI CRAG VIEW-CASCADE 21/181 RPR GYWW</v>
          </cell>
          <cell r="E281" t="str">
            <v>TABLEMTN</v>
          </cell>
          <cell r="F281" t="str">
            <v>ETL.1350</v>
          </cell>
          <cell r="G281" t="str">
            <v>.POLE.STPS</v>
          </cell>
          <cell r="H281">
            <v>44271</v>
          </cell>
          <cell r="I281">
            <v>44271</v>
          </cell>
          <cell r="J281">
            <v>44363</v>
          </cell>
          <cell r="K281">
            <v>44370</v>
          </cell>
          <cell r="M281">
            <v>44636</v>
          </cell>
          <cell r="N281">
            <v>44636</v>
          </cell>
          <cell r="O281" t="str">
            <v>628</v>
          </cell>
          <cell r="P281" t="str">
            <v>INSP</v>
          </cell>
          <cell r="Q281" t="str">
            <v>E - Schd Compl Yr 0</v>
          </cell>
          <cell r="R281" t="str">
            <v>ORAS NOCO ATCO</v>
          </cell>
          <cell r="S281" t="str">
            <v>HFTD 2</v>
          </cell>
        </row>
        <row r="282">
          <cell r="B282" t="str">
            <v>120648114</v>
          </cell>
          <cell r="C282" t="str">
            <v>000/009</v>
          </cell>
          <cell r="D282" t="str">
            <v>ELK CREEK TAP 0/9 RPR GYWW</v>
          </cell>
          <cell r="E282" t="str">
            <v>TABLEMTN</v>
          </cell>
          <cell r="F282" t="str">
            <v>ETL.6921</v>
          </cell>
          <cell r="G282" t="str">
            <v>ETL.6921_000/009</v>
          </cell>
          <cell r="H282">
            <v>44271</v>
          </cell>
          <cell r="I282">
            <v>44271</v>
          </cell>
          <cell r="J282">
            <v>44271</v>
          </cell>
          <cell r="M282">
            <v>44636</v>
          </cell>
          <cell r="O282" t="str">
            <v>630</v>
          </cell>
          <cell r="P282" t="str">
            <v>PATR</v>
          </cell>
          <cell r="Q282" t="str">
            <v>E - Schd Compl Yr 0</v>
          </cell>
          <cell r="R282" t="str">
            <v>OSNO ATCO</v>
          </cell>
          <cell r="S282" t="str">
            <v>Non-HFTD</v>
          </cell>
        </row>
        <row r="283">
          <cell r="B283" t="str">
            <v>120648131</v>
          </cell>
          <cell r="C283" t="str">
            <v>002/047</v>
          </cell>
          <cell r="D283" t="str">
            <v>ELK CREEK TAP 2/47 RPR GYWW</v>
          </cell>
          <cell r="E283" t="str">
            <v>TABLEMTN</v>
          </cell>
          <cell r="F283" t="str">
            <v>ETL.6921</v>
          </cell>
          <cell r="G283" t="str">
            <v>ETL.6921_002/047</v>
          </cell>
          <cell r="H283">
            <v>44271</v>
          </cell>
          <cell r="I283">
            <v>44271</v>
          </cell>
          <cell r="J283">
            <v>44271</v>
          </cell>
          <cell r="M283">
            <v>44636</v>
          </cell>
          <cell r="O283" t="str">
            <v>630</v>
          </cell>
          <cell r="P283" t="str">
            <v>PATR</v>
          </cell>
          <cell r="Q283" t="str">
            <v>E - Schd Compl Yr 0</v>
          </cell>
          <cell r="R283" t="str">
            <v>OSNO ATCO</v>
          </cell>
          <cell r="S283" t="str">
            <v>Non-HFTD</v>
          </cell>
        </row>
        <row r="284">
          <cell r="B284" t="str">
            <v>120648161</v>
          </cell>
          <cell r="C284" t="str">
            <v>002/048</v>
          </cell>
          <cell r="D284" t="str">
            <v>ELK CREEK TAP 2/48 RPR GYWW</v>
          </cell>
          <cell r="E284" t="str">
            <v>TABLEMTN</v>
          </cell>
          <cell r="F284" t="str">
            <v>ETL.6921</v>
          </cell>
          <cell r="G284" t="str">
            <v>ETL.6921_002/048</v>
          </cell>
          <cell r="H284">
            <v>44271</v>
          </cell>
          <cell r="I284">
            <v>44271</v>
          </cell>
          <cell r="J284">
            <v>44271</v>
          </cell>
          <cell r="M284">
            <v>44636</v>
          </cell>
          <cell r="O284" t="str">
            <v>630</v>
          </cell>
          <cell r="P284" t="str">
            <v>PATR</v>
          </cell>
          <cell r="Q284" t="str">
            <v>E - Schd Compl Yr 0</v>
          </cell>
          <cell r="R284" t="str">
            <v>OSNO ATCO</v>
          </cell>
          <cell r="S284" t="str">
            <v>Non-HFTD</v>
          </cell>
        </row>
        <row r="285">
          <cell r="B285" t="str">
            <v>120648165</v>
          </cell>
          <cell r="C285" t="str">
            <v>021/181</v>
          </cell>
          <cell r="D285" t="str">
            <v>T2 EI DELTA-COTTONWOOD 21/181 RPR GYWW</v>
          </cell>
          <cell r="E285" t="str">
            <v>TABLEMTN</v>
          </cell>
          <cell r="F285" t="str">
            <v>ETL.1350</v>
          </cell>
          <cell r="G285" t="str">
            <v>.POLE.STPS</v>
          </cell>
          <cell r="H285">
            <v>44271</v>
          </cell>
          <cell r="I285">
            <v>44271</v>
          </cell>
          <cell r="J285">
            <v>44363</v>
          </cell>
          <cell r="K285">
            <v>44377</v>
          </cell>
          <cell r="M285">
            <v>44636</v>
          </cell>
          <cell r="N285">
            <v>44636</v>
          </cell>
          <cell r="O285" t="str">
            <v>628</v>
          </cell>
          <cell r="P285" t="str">
            <v>INSP</v>
          </cell>
          <cell r="Q285" t="str">
            <v>E - Schd Compl Yr 0</v>
          </cell>
          <cell r="R285" t="str">
            <v>ORAS NOCO ATCO</v>
          </cell>
          <cell r="S285" t="str">
            <v>HFTD 2</v>
          </cell>
        </row>
        <row r="286">
          <cell r="B286" t="str">
            <v>120648179</v>
          </cell>
          <cell r="C286" t="str">
            <v>A003/075</v>
          </cell>
          <cell r="D286" t="str">
            <v>DI BUTTE-SYCMORE CREEK A3/75 RPL INSW</v>
          </cell>
          <cell r="E286" t="str">
            <v>TABLEMTN</v>
          </cell>
          <cell r="F286" t="str">
            <v>ETL.1190</v>
          </cell>
          <cell r="G286" t="str">
            <v>ETL.1190_A003/075</v>
          </cell>
          <cell r="H286">
            <v>44271</v>
          </cell>
          <cell r="I286">
            <v>44270</v>
          </cell>
          <cell r="J286">
            <v>44270</v>
          </cell>
          <cell r="L286">
            <v>45002</v>
          </cell>
          <cell r="M286">
            <v>44635</v>
          </cell>
          <cell r="N286">
            <v>44635</v>
          </cell>
          <cell r="O286" t="str">
            <v>508</v>
          </cell>
          <cell r="P286" t="str">
            <v>OTHR</v>
          </cell>
          <cell r="Q286" t="str">
            <v>E - Schd Compl Yr 0</v>
          </cell>
          <cell r="R286" t="str">
            <v>NOPR ORAS ATCO</v>
          </cell>
          <cell r="S286" t="str">
            <v>Non-HFTD</v>
          </cell>
        </row>
        <row r="287">
          <cell r="B287" t="str">
            <v>120648235</v>
          </cell>
          <cell r="C287" t="str">
            <v>006/140</v>
          </cell>
          <cell r="D287" t="str">
            <v>ALMENDRA JCT-NICOLAUS 6/140 RMV VEG</v>
          </cell>
          <cell r="E287" t="str">
            <v>SACTO</v>
          </cell>
          <cell r="F287" t="str">
            <v>ETL.6150</v>
          </cell>
          <cell r="G287" t="str">
            <v>ETL.6150_006/140</v>
          </cell>
          <cell r="H287">
            <v>44271</v>
          </cell>
          <cell r="I287">
            <v>44271</v>
          </cell>
          <cell r="J287">
            <v>44294</v>
          </cell>
          <cell r="K287">
            <v>44294</v>
          </cell>
          <cell r="M287">
            <v>44636</v>
          </cell>
          <cell r="O287" t="str">
            <v>564</v>
          </cell>
          <cell r="P287" t="str">
            <v>OTHR</v>
          </cell>
          <cell r="Q287" t="str">
            <v>E - Schd Compl Yr 0</v>
          </cell>
          <cell r="R287" t="str">
            <v>NOCO ATCO</v>
          </cell>
          <cell r="S287" t="str">
            <v>Non-HFTD</v>
          </cell>
        </row>
        <row r="288">
          <cell r="B288" t="str">
            <v>120648258</v>
          </cell>
          <cell r="C288" t="str">
            <v>001/015</v>
          </cell>
          <cell r="D288" t="str">
            <v>DI BUTTE-SYCAMORE CREEK 1/15 RPL INSW</v>
          </cell>
          <cell r="E288" t="str">
            <v>TABLEMTN</v>
          </cell>
          <cell r="F288" t="str">
            <v>ETL.1190</v>
          </cell>
          <cell r="G288" t="str">
            <v>ETL.1190_001/015</v>
          </cell>
          <cell r="H288">
            <v>44271</v>
          </cell>
          <cell r="I288">
            <v>44270</v>
          </cell>
          <cell r="J288">
            <v>44270</v>
          </cell>
          <cell r="L288">
            <v>45008</v>
          </cell>
          <cell r="M288">
            <v>44635</v>
          </cell>
          <cell r="N288">
            <v>44635</v>
          </cell>
          <cell r="O288" t="str">
            <v>508</v>
          </cell>
          <cell r="P288" t="str">
            <v>OTHR</v>
          </cell>
          <cell r="Q288" t="str">
            <v>E - Schd Compl Yr 0</v>
          </cell>
          <cell r="R288" t="str">
            <v>NOPR ORAS ATCO</v>
          </cell>
          <cell r="S288" t="str">
            <v>Non-HFTD</v>
          </cell>
        </row>
        <row r="289">
          <cell r="B289" t="str">
            <v>120648399</v>
          </cell>
          <cell r="C289" t="str">
            <v>025/126</v>
          </cell>
          <cell r="D289" t="str">
            <v>DI SN LS OBSP-SNT MA 25/126 RPL DAMS</v>
          </cell>
          <cell r="E289" t="str">
            <v>PISMOBCH</v>
          </cell>
          <cell r="F289" t="str">
            <v>ETL.3540</v>
          </cell>
          <cell r="G289" t="str">
            <v>ETL.3540_025/126</v>
          </cell>
          <cell r="H289">
            <v>44271</v>
          </cell>
          <cell r="I289">
            <v>44270</v>
          </cell>
          <cell r="J289">
            <v>44270</v>
          </cell>
          <cell r="M289">
            <v>44635</v>
          </cell>
          <cell r="O289" t="str">
            <v>628</v>
          </cell>
          <cell r="P289" t="str">
            <v>OTHR</v>
          </cell>
          <cell r="Q289" t="str">
            <v>E - Schd Compl Yr 0</v>
          </cell>
          <cell r="R289" t="str">
            <v>OSNO ATCO</v>
          </cell>
          <cell r="S289" t="e">
            <v>#N/A</v>
          </cell>
        </row>
        <row r="290">
          <cell r="B290" t="str">
            <v>120648411</v>
          </cell>
          <cell r="C290" t="str">
            <v>022/476</v>
          </cell>
          <cell r="D290" t="str">
            <v>EI KILARC-DESCHUTES 22/476 RPR IBWW</v>
          </cell>
          <cell r="E290" t="str">
            <v>TABLEMTN</v>
          </cell>
          <cell r="F290" t="str">
            <v>ETL.7300</v>
          </cell>
          <cell r="G290" t="str">
            <v>ETL.7300_022/476</v>
          </cell>
          <cell r="H290">
            <v>44271</v>
          </cell>
          <cell r="I290">
            <v>44271</v>
          </cell>
          <cell r="J290">
            <v>44271</v>
          </cell>
          <cell r="M290">
            <v>44636</v>
          </cell>
          <cell r="O290" t="str">
            <v>630</v>
          </cell>
          <cell r="P290" t="str">
            <v>INSP</v>
          </cell>
          <cell r="Q290" t="str">
            <v>E - Schd Compl Yr 0</v>
          </cell>
          <cell r="R290" t="str">
            <v>OSNO ATCO</v>
          </cell>
          <cell r="S290" t="str">
            <v>Non-HFTD</v>
          </cell>
        </row>
        <row r="291">
          <cell r="B291" t="str">
            <v>120648515</v>
          </cell>
          <cell r="C291" t="str">
            <v>011/083</v>
          </cell>
          <cell r="D291" t="str">
            <v>DI SYCMR CRK-NTR DM-TBL 11/83 RPLC INSS</v>
          </cell>
          <cell r="E291" t="str">
            <v>TABLEMTN</v>
          </cell>
          <cell r="F291" t="str">
            <v>ETL.4314</v>
          </cell>
          <cell r="G291" t="str">
            <v>ETL.4314_011/083</v>
          </cell>
          <cell r="H291">
            <v>44271</v>
          </cell>
          <cell r="I291">
            <v>44270</v>
          </cell>
          <cell r="J291">
            <v>44270</v>
          </cell>
          <cell r="M291">
            <v>44635</v>
          </cell>
          <cell r="N291">
            <v>44495</v>
          </cell>
          <cell r="O291" t="str">
            <v>532</v>
          </cell>
          <cell r="P291" t="str">
            <v>OTHR</v>
          </cell>
          <cell r="Q291" t="str">
            <v>E - Schd Compl Yr 0</v>
          </cell>
          <cell r="R291" t="str">
            <v>NOPR ORAS ATCO</v>
          </cell>
          <cell r="S291" t="e">
            <v>#N/A</v>
          </cell>
        </row>
        <row r="292">
          <cell r="B292" t="str">
            <v>120648572</v>
          </cell>
          <cell r="C292" t="str">
            <v>022/477</v>
          </cell>
          <cell r="D292" t="str">
            <v>EI KILARC-DESCHUTES 22/477 RPR SPLW</v>
          </cell>
          <cell r="E292" t="str">
            <v>TABLEMTN</v>
          </cell>
          <cell r="F292" t="str">
            <v>ETL.7300</v>
          </cell>
          <cell r="G292" t="str">
            <v>ETL.7300_022/477</v>
          </cell>
          <cell r="H292">
            <v>44271</v>
          </cell>
          <cell r="I292">
            <v>44271</v>
          </cell>
          <cell r="J292">
            <v>44271</v>
          </cell>
          <cell r="M292">
            <v>44636</v>
          </cell>
          <cell r="O292" t="str">
            <v>630</v>
          </cell>
          <cell r="P292" t="str">
            <v>INSP</v>
          </cell>
          <cell r="Q292" t="str">
            <v>E - Schd Compl Yr 0</v>
          </cell>
          <cell r="R292" t="str">
            <v>OSNO ATCO</v>
          </cell>
          <cell r="S292" t="str">
            <v>Non-HFTD</v>
          </cell>
        </row>
        <row r="293">
          <cell r="B293" t="str">
            <v>120648767</v>
          </cell>
          <cell r="C293" t="str">
            <v>010/066</v>
          </cell>
          <cell r="D293" t="str">
            <v>T2 DI MTCALF-GRN VALLEY 010/066 RPL INSS</v>
          </cell>
          <cell r="E293" t="str">
            <v>MOSSLNDG</v>
          </cell>
          <cell r="F293" t="str">
            <v>ETL.2540</v>
          </cell>
          <cell r="G293" t="str">
            <v>.INSL.CERA</v>
          </cell>
          <cell r="H293">
            <v>44271</v>
          </cell>
          <cell r="I293">
            <v>44271</v>
          </cell>
          <cell r="J293">
            <v>44349</v>
          </cell>
          <cell r="K293">
            <v>44389</v>
          </cell>
          <cell r="M293">
            <v>44636</v>
          </cell>
          <cell r="N293">
            <v>44617</v>
          </cell>
          <cell r="O293" t="str">
            <v>532</v>
          </cell>
          <cell r="P293" t="str">
            <v>OTHR</v>
          </cell>
          <cell r="Q293" t="str">
            <v>E - Schd Compl Yr 0</v>
          </cell>
          <cell r="R293" t="str">
            <v>ORAS NOCO ATCO</v>
          </cell>
          <cell r="S293" t="str">
            <v>HFTD 2</v>
          </cell>
        </row>
        <row r="294">
          <cell r="B294" t="str">
            <v>120648885</v>
          </cell>
          <cell r="C294" t="str">
            <v>011/225</v>
          </cell>
          <cell r="D294" t="str">
            <v>T0 T0 DI ALMADEN-LOS GATOS 11/225 RMV VE</v>
          </cell>
          <cell r="E294" t="str">
            <v>METCALF</v>
          </cell>
          <cell r="F294" t="str">
            <v>ETL.6825</v>
          </cell>
          <cell r="G294" t="str">
            <v>.INSL.CERA</v>
          </cell>
          <cell r="H294">
            <v>44271</v>
          </cell>
          <cell r="I294">
            <v>44266</v>
          </cell>
          <cell r="J294">
            <v>44587</v>
          </cell>
          <cell r="K294">
            <v>44600</v>
          </cell>
          <cell r="M294">
            <v>44631</v>
          </cell>
          <cell r="N294">
            <v>44631</v>
          </cell>
          <cell r="O294" t="str">
            <v>630</v>
          </cell>
          <cell r="P294" t="str">
            <v>OTHR</v>
          </cell>
          <cell r="Q294" t="str">
            <v>E - Schd Compl Yr 0</v>
          </cell>
          <cell r="R294" t="str">
            <v>ORAS NOCO ATCO</v>
          </cell>
          <cell r="S294" t="str">
            <v>Remove</v>
          </cell>
        </row>
        <row r="295">
          <cell r="B295" t="str">
            <v>120649058</v>
          </cell>
          <cell r="C295" t="str">
            <v>:002/014</v>
          </cell>
          <cell r="D295" t="str">
            <v>T2 EI ROCK CREEK-POE 2/14 RPR STRT</v>
          </cell>
          <cell r="E295" t="str">
            <v>TABLEMTN</v>
          </cell>
          <cell r="F295" t="str">
            <v>ETL.5630</v>
          </cell>
          <cell r="G295" t="str">
            <v>.TOWR</v>
          </cell>
          <cell r="H295">
            <v>44271</v>
          </cell>
          <cell r="I295">
            <v>44271</v>
          </cell>
          <cell r="J295">
            <v>44271</v>
          </cell>
          <cell r="M295">
            <v>44636</v>
          </cell>
          <cell r="N295">
            <v>44636</v>
          </cell>
          <cell r="O295" t="str">
            <v>543</v>
          </cell>
          <cell r="P295" t="str">
            <v>CREW</v>
          </cell>
          <cell r="Q295" t="str">
            <v>E - Schd Compl Yr 0</v>
          </cell>
          <cell r="R295" t="str">
            <v>NOPR ORAS OSTS</v>
          </cell>
          <cell r="S295" t="str">
            <v>HFTD 2</v>
          </cell>
        </row>
        <row r="296">
          <cell r="B296" t="str">
            <v>120649103</v>
          </cell>
          <cell r="C296" t="str">
            <v>:001/008</v>
          </cell>
          <cell r="D296" t="str">
            <v>T2 EI ROCK CREEK-POE 1/8 RPR STRT</v>
          </cell>
          <cell r="E296" t="str">
            <v>TABLEMTN</v>
          </cell>
          <cell r="F296" t="str">
            <v>ETL.5630</v>
          </cell>
          <cell r="G296" t="str">
            <v>.TOWR</v>
          </cell>
          <cell r="H296">
            <v>44271</v>
          </cell>
          <cell r="I296">
            <v>44271</v>
          </cell>
          <cell r="J296">
            <v>44271</v>
          </cell>
          <cell r="L296">
            <v>45071</v>
          </cell>
          <cell r="M296">
            <v>44636</v>
          </cell>
          <cell r="N296">
            <v>45071</v>
          </cell>
          <cell r="O296" t="str">
            <v>543</v>
          </cell>
          <cell r="P296" t="str">
            <v>CREW</v>
          </cell>
          <cell r="Q296" t="str">
            <v>E - Schd Compl Yr 0</v>
          </cell>
          <cell r="R296" t="str">
            <v>NOPR ORAS OSTS</v>
          </cell>
          <cell r="S296" t="str">
            <v>HFTD 2</v>
          </cell>
        </row>
        <row r="297">
          <cell r="B297" t="str">
            <v>120649513</v>
          </cell>
          <cell r="C297" t="str">
            <v>A002/068</v>
          </cell>
          <cell r="D297" t="str">
            <v>PEASE-HARTER A002/068 RPL SPLW</v>
          </cell>
          <cell r="E297" t="str">
            <v>SACTO</v>
          </cell>
          <cell r="F297" t="str">
            <v>ETL.7760</v>
          </cell>
          <cell r="G297" t="str">
            <v>ETL.7760_A002/068</v>
          </cell>
          <cell r="H297">
            <v>44271</v>
          </cell>
          <cell r="I297">
            <v>44271</v>
          </cell>
          <cell r="J297">
            <v>44271</v>
          </cell>
          <cell r="M297">
            <v>44636</v>
          </cell>
          <cell r="N297">
            <v>44636</v>
          </cell>
          <cell r="O297" t="str">
            <v>630</v>
          </cell>
          <cell r="P297" t="str">
            <v>OTHR</v>
          </cell>
          <cell r="Q297" t="str">
            <v>E - Schd Compl Yr 0</v>
          </cell>
          <cell r="R297" t="str">
            <v>NOPR ORAS ATCO</v>
          </cell>
          <cell r="S297" t="str">
            <v>Non-HFTD</v>
          </cell>
        </row>
        <row r="298">
          <cell r="B298" t="str">
            <v>120651259</v>
          </cell>
          <cell r="C298" t="str">
            <v>001/018</v>
          </cell>
          <cell r="D298" t="str">
            <v>DI TABLE MTN-BUTTE #1 1/18 RPLC INSS</v>
          </cell>
          <cell r="E298" t="str">
            <v>TABLEMTN</v>
          </cell>
          <cell r="F298" t="str">
            <v>ETL.3910</v>
          </cell>
          <cell r="G298" t="str">
            <v>ETL.3910_001/018</v>
          </cell>
          <cell r="H298">
            <v>44272</v>
          </cell>
          <cell r="I298">
            <v>44271</v>
          </cell>
          <cell r="J298">
            <v>44271</v>
          </cell>
          <cell r="L298">
            <v>44985</v>
          </cell>
          <cell r="M298">
            <v>44636</v>
          </cell>
          <cell r="N298">
            <v>44636</v>
          </cell>
          <cell r="O298" t="str">
            <v>532</v>
          </cell>
          <cell r="P298" t="str">
            <v>OTHR</v>
          </cell>
          <cell r="Q298" t="str">
            <v>E - Schd Compl Yr 0</v>
          </cell>
          <cell r="R298" t="str">
            <v>NOPR ORAS ATCO</v>
          </cell>
          <cell r="S298" t="str">
            <v>Non-HFTD</v>
          </cell>
        </row>
        <row r="299">
          <cell r="B299" t="str">
            <v>120651589</v>
          </cell>
          <cell r="C299" t="str">
            <v>009/170</v>
          </cell>
          <cell r="D299" t="str">
            <v>T2 DI MNTA VSTA-LOS GATOS 9/170 RPR GYWW</v>
          </cell>
          <cell r="E299" t="str">
            <v>METCALF</v>
          </cell>
          <cell r="F299" t="str">
            <v>ETL.7610</v>
          </cell>
          <cell r="G299" t="str">
            <v>.POLE.WOOD</v>
          </cell>
          <cell r="H299">
            <v>44272</v>
          </cell>
          <cell r="I299">
            <v>44271</v>
          </cell>
          <cell r="J299">
            <v>44271</v>
          </cell>
          <cell r="L299">
            <v>45134</v>
          </cell>
          <cell r="M299">
            <v>44636</v>
          </cell>
          <cell r="N299">
            <v>44636</v>
          </cell>
          <cell r="O299" t="str">
            <v>630</v>
          </cell>
          <cell r="P299" t="str">
            <v>OTHR</v>
          </cell>
          <cell r="Q299" t="str">
            <v>E - Schd Compl Yr 0</v>
          </cell>
          <cell r="R299" t="str">
            <v>NOPR ORAS ATCO</v>
          </cell>
          <cell r="S299" t="str">
            <v>HFTD 2</v>
          </cell>
        </row>
        <row r="300">
          <cell r="B300" t="str">
            <v>120651857</v>
          </cell>
          <cell r="C300" t="str">
            <v>012/085</v>
          </cell>
          <cell r="D300" t="str">
            <v>DI SYCAMORE CREK-NTRE DM 12/85 RPL INSS</v>
          </cell>
          <cell r="E300" t="str">
            <v>TABLEMTN</v>
          </cell>
          <cell r="F300" t="str">
            <v>ETL.4314</v>
          </cell>
          <cell r="G300" t="str">
            <v>ETL.4314_012/085</v>
          </cell>
          <cell r="H300">
            <v>44272</v>
          </cell>
          <cell r="I300">
            <v>44270</v>
          </cell>
          <cell r="J300">
            <v>44270</v>
          </cell>
          <cell r="M300">
            <v>44635</v>
          </cell>
          <cell r="N300">
            <v>44495</v>
          </cell>
          <cell r="O300" t="str">
            <v>532</v>
          </cell>
          <cell r="P300" t="str">
            <v>OTHR</v>
          </cell>
          <cell r="Q300" t="str">
            <v>E - Schd Compl Yr 0</v>
          </cell>
          <cell r="R300" t="str">
            <v>NOPR ORAS ATCO</v>
          </cell>
          <cell r="S300" t="e">
            <v>#N/A</v>
          </cell>
        </row>
        <row r="301">
          <cell r="B301" t="str">
            <v>120651868</v>
          </cell>
          <cell r="C301" t="str">
            <v>002/012</v>
          </cell>
          <cell r="D301" t="str">
            <v>DI MESA-DIVIDE #1 002/012 RPL INSS</v>
          </cell>
          <cell r="E301" t="str">
            <v>PISMOBCH</v>
          </cell>
          <cell r="F301" t="str">
            <v>ETL.2430</v>
          </cell>
          <cell r="G301" t="str">
            <v>ETL.2430_002/012</v>
          </cell>
          <cell r="H301">
            <v>44272</v>
          </cell>
          <cell r="I301">
            <v>44271</v>
          </cell>
          <cell r="J301">
            <v>44271</v>
          </cell>
          <cell r="L301">
            <v>45091</v>
          </cell>
          <cell r="M301">
            <v>44636</v>
          </cell>
          <cell r="O301" t="str">
            <v>532</v>
          </cell>
          <cell r="P301" t="str">
            <v>OTHR</v>
          </cell>
          <cell r="Q301" t="str">
            <v>E - Schd Compl Yr 0</v>
          </cell>
          <cell r="R301" t="str">
            <v>NOPR ATCO</v>
          </cell>
          <cell r="S301" t="str">
            <v>Non-HFTD</v>
          </cell>
        </row>
        <row r="302">
          <cell r="B302" t="str">
            <v>120651910</v>
          </cell>
          <cell r="C302" t="str">
            <v>002/012</v>
          </cell>
          <cell r="D302" t="str">
            <v>DI MESA-DIVIDE #2 002/012 RPL INSS</v>
          </cell>
          <cell r="E302" t="str">
            <v>PISMOBCH</v>
          </cell>
          <cell r="F302" t="str">
            <v>ETL.2440</v>
          </cell>
          <cell r="G302" t="str">
            <v>ETL.2440_002/012</v>
          </cell>
          <cell r="H302">
            <v>44272</v>
          </cell>
          <cell r="I302">
            <v>44271</v>
          </cell>
          <cell r="J302">
            <v>44271</v>
          </cell>
          <cell r="L302">
            <v>45091</v>
          </cell>
          <cell r="M302">
            <v>44636</v>
          </cell>
          <cell r="N302">
            <v>44496</v>
          </cell>
          <cell r="O302" t="str">
            <v>532</v>
          </cell>
          <cell r="P302" t="str">
            <v>OTHR</v>
          </cell>
          <cell r="Q302" t="str">
            <v>E - Schd Compl Yr 0</v>
          </cell>
          <cell r="R302" t="str">
            <v>NOPR ORAS ATCO</v>
          </cell>
          <cell r="S302" t="e">
            <v>#N/A</v>
          </cell>
        </row>
        <row r="303">
          <cell r="B303" t="str">
            <v>120652031</v>
          </cell>
          <cell r="C303" t="str">
            <v>010/009</v>
          </cell>
          <cell r="D303" t="str">
            <v>EI BIOLA-GLASS-MADERA 10/009 BOND HRDW</v>
          </cell>
          <cell r="E303" t="str">
            <v>FRESNO</v>
          </cell>
          <cell r="F303" t="str">
            <v>ETL.9350</v>
          </cell>
          <cell r="G303" t="str">
            <v>ETL.9350_010/009</v>
          </cell>
          <cell r="H303">
            <v>44272</v>
          </cell>
          <cell r="I303">
            <v>44272</v>
          </cell>
          <cell r="J303">
            <v>44686</v>
          </cell>
          <cell r="K303">
            <v>44753</v>
          </cell>
          <cell r="M303">
            <v>44637</v>
          </cell>
          <cell r="N303">
            <v>44637</v>
          </cell>
          <cell r="O303" t="str">
            <v>630</v>
          </cell>
          <cell r="P303" t="str">
            <v>INSP</v>
          </cell>
          <cell r="Q303" t="str">
            <v>E - Schd Compl Yr 0</v>
          </cell>
          <cell r="R303" t="str">
            <v>ORAS NOCO ATCO</v>
          </cell>
          <cell r="S303" t="str">
            <v>Non-HFTD</v>
          </cell>
        </row>
        <row r="304">
          <cell r="B304" t="str">
            <v>120652053</v>
          </cell>
          <cell r="C304" t="str">
            <v>011/079</v>
          </cell>
          <cell r="D304" t="str">
            <v>DI SYCR CRK-NTR DM-TBL MT 11/79 RPL INSS</v>
          </cell>
          <cell r="E304" t="str">
            <v>TABLEMTN</v>
          </cell>
          <cell r="F304" t="str">
            <v>ETL.4314</v>
          </cell>
          <cell r="G304" t="str">
            <v>ETL.4314_011/079</v>
          </cell>
          <cell r="H304">
            <v>44272</v>
          </cell>
          <cell r="I304">
            <v>44272</v>
          </cell>
          <cell r="J304">
            <v>44272</v>
          </cell>
          <cell r="M304">
            <v>44637</v>
          </cell>
          <cell r="N304">
            <v>44495</v>
          </cell>
          <cell r="O304" t="str">
            <v>532</v>
          </cell>
          <cell r="P304" t="str">
            <v>OTHR</v>
          </cell>
          <cell r="Q304" t="str">
            <v>E - Schd Compl Yr 0</v>
          </cell>
          <cell r="R304" t="str">
            <v>NOPR ORAS ATCO</v>
          </cell>
          <cell r="S304" t="e">
            <v>#N/A</v>
          </cell>
        </row>
        <row r="305">
          <cell r="B305" t="str">
            <v>120652135</v>
          </cell>
          <cell r="C305" t="str">
            <v>010/001</v>
          </cell>
          <cell r="D305" t="str">
            <v>EI BIOLA-GLASS-MADERA 10/001 BOND HRDW</v>
          </cell>
          <cell r="E305" t="str">
            <v>FRESNO</v>
          </cell>
          <cell r="F305" t="str">
            <v>ETL.9350</v>
          </cell>
          <cell r="G305" t="str">
            <v>ETL.9350_010/001</v>
          </cell>
          <cell r="H305">
            <v>44272</v>
          </cell>
          <cell r="I305">
            <v>44272</v>
          </cell>
          <cell r="J305">
            <v>44686</v>
          </cell>
          <cell r="K305">
            <v>44753</v>
          </cell>
          <cell r="M305">
            <v>44637</v>
          </cell>
          <cell r="N305">
            <v>44637</v>
          </cell>
          <cell r="O305" t="str">
            <v>630</v>
          </cell>
          <cell r="P305" t="str">
            <v>INSP</v>
          </cell>
          <cell r="Q305" t="str">
            <v>E - Schd Compl Yr 0</v>
          </cell>
          <cell r="R305" t="str">
            <v>ORAS NOCO ATCO</v>
          </cell>
          <cell r="S305" t="str">
            <v>Non-HFTD</v>
          </cell>
        </row>
        <row r="306">
          <cell r="B306" t="str">
            <v>120652240</v>
          </cell>
          <cell r="C306" t="str">
            <v>024/158</v>
          </cell>
          <cell r="D306" t="str">
            <v>T2 DI HELMS-GREGG #1 24/158 RPLC INSS</v>
          </cell>
          <cell r="E306" t="str">
            <v>FRESNO</v>
          </cell>
          <cell r="F306" t="str">
            <v>ETL.4870</v>
          </cell>
          <cell r="G306" t="str">
            <v>.INSL</v>
          </cell>
          <cell r="H306">
            <v>44272</v>
          </cell>
          <cell r="I306">
            <v>44271</v>
          </cell>
          <cell r="J306">
            <v>44796</v>
          </cell>
          <cell r="K306">
            <v>44802</v>
          </cell>
          <cell r="M306">
            <v>44636</v>
          </cell>
          <cell r="N306">
            <v>44636</v>
          </cell>
          <cell r="O306" t="str">
            <v>532</v>
          </cell>
          <cell r="P306" t="str">
            <v>OTHR</v>
          </cell>
          <cell r="Q306" t="str">
            <v>E - Schd Compl Yr 0</v>
          </cell>
          <cell r="R306" t="str">
            <v>ORAS NOCO ATCO</v>
          </cell>
          <cell r="S306" t="str">
            <v>HFTD 2</v>
          </cell>
        </row>
        <row r="307">
          <cell r="B307" t="str">
            <v>120652244</v>
          </cell>
          <cell r="C307" t="str">
            <v>:001/001</v>
          </cell>
          <cell r="D307" t="str">
            <v>DI BORDEN-COPPERMINE :1/1 RPL STRW</v>
          </cell>
          <cell r="E307" t="str">
            <v>FRESNO</v>
          </cell>
          <cell r="F307" t="str">
            <v>ETL.8500</v>
          </cell>
          <cell r="G307" t="str">
            <v>ETL.8500_:001/001</v>
          </cell>
          <cell r="H307">
            <v>44272</v>
          </cell>
          <cell r="I307">
            <v>44271</v>
          </cell>
          <cell r="J307">
            <v>44271</v>
          </cell>
          <cell r="L307">
            <v>44966</v>
          </cell>
          <cell r="M307">
            <v>44636</v>
          </cell>
          <cell r="N307">
            <v>44686</v>
          </cell>
          <cell r="O307" t="str">
            <v>372</v>
          </cell>
          <cell r="P307" t="str">
            <v>OTHR</v>
          </cell>
          <cell r="Q307" t="str">
            <v>E - Schd Compl Yr 0</v>
          </cell>
          <cell r="R307" t="str">
            <v>NOPR ORAS OSTS</v>
          </cell>
          <cell r="S307" t="str">
            <v>Non-HFTD</v>
          </cell>
        </row>
        <row r="308">
          <cell r="B308" t="str">
            <v>120652247</v>
          </cell>
          <cell r="C308" t="str">
            <v>A001/017</v>
          </cell>
          <cell r="D308" t="str">
            <v>DI WOODWARD-SHEPHERD A1/17 RPR STRS</v>
          </cell>
          <cell r="E308" t="str">
            <v>FRESNO</v>
          </cell>
          <cell r="F308" t="str">
            <v>ETL.1895</v>
          </cell>
          <cell r="G308" t="str">
            <v>ETL.1895_A001/017</v>
          </cell>
          <cell r="H308">
            <v>44272</v>
          </cell>
          <cell r="I308">
            <v>44271</v>
          </cell>
          <cell r="J308">
            <v>44271</v>
          </cell>
          <cell r="L308">
            <v>44776</v>
          </cell>
          <cell r="M308">
            <v>44636</v>
          </cell>
          <cell r="O308" t="str">
            <v>628</v>
          </cell>
          <cell r="P308" t="str">
            <v>OTHR</v>
          </cell>
          <cell r="Q308" t="str">
            <v>E - Schd Compl Yr 0</v>
          </cell>
          <cell r="R308" t="str">
            <v>OSNO ATCO</v>
          </cell>
          <cell r="S308" t="str">
            <v>Non-HFTD</v>
          </cell>
        </row>
        <row r="309">
          <cell r="B309" t="str">
            <v>120652331</v>
          </cell>
          <cell r="C309" t="str">
            <v>000/005</v>
          </cell>
          <cell r="D309" t="str">
            <v>DI LAWRENCE-MNT VISTA 0/5 RPR FOND</v>
          </cell>
          <cell r="E309" t="str">
            <v>METCALF</v>
          </cell>
          <cell r="F309" t="str">
            <v>ETL.2090</v>
          </cell>
          <cell r="G309" t="str">
            <v>ETL.2090_000/005</v>
          </cell>
          <cell r="H309">
            <v>44272</v>
          </cell>
          <cell r="I309">
            <v>44270</v>
          </cell>
          <cell r="J309">
            <v>44270</v>
          </cell>
          <cell r="L309">
            <v>44989</v>
          </cell>
          <cell r="M309">
            <v>44635</v>
          </cell>
          <cell r="O309" t="str">
            <v>543</v>
          </cell>
          <cell r="P309" t="str">
            <v>OTHR</v>
          </cell>
          <cell r="Q309" t="str">
            <v>E - Schd Compl Yr 0</v>
          </cell>
          <cell r="R309" t="str">
            <v>OSNO ATCO</v>
          </cell>
          <cell r="S309" t="str">
            <v>Non-HFTD</v>
          </cell>
        </row>
        <row r="310">
          <cell r="B310" t="str">
            <v>120652485</v>
          </cell>
          <cell r="C310" t="str">
            <v>003/018</v>
          </cell>
          <cell r="D310" t="str">
            <v>T0 EI GOLD HILL-CLARKSVILLE 3/018 RMV TR</v>
          </cell>
          <cell r="E310" t="str">
            <v>SACTO</v>
          </cell>
          <cell r="F310" t="str">
            <v>ETL.9430</v>
          </cell>
          <cell r="G310" t="str">
            <v>.POLE.NWOD</v>
          </cell>
          <cell r="H310">
            <v>44272</v>
          </cell>
          <cell r="I310">
            <v>44272</v>
          </cell>
          <cell r="J310">
            <v>44610</v>
          </cell>
          <cell r="K310">
            <v>44616</v>
          </cell>
          <cell r="M310">
            <v>44637</v>
          </cell>
          <cell r="O310" t="str">
            <v>564</v>
          </cell>
          <cell r="P310" t="str">
            <v>INSP</v>
          </cell>
          <cell r="Q310" t="str">
            <v>E - Schd Compl Yr 0</v>
          </cell>
          <cell r="R310" t="str">
            <v>NOCO ATCO</v>
          </cell>
          <cell r="S310" t="str">
            <v>Remove</v>
          </cell>
        </row>
        <row r="311">
          <cell r="B311" t="str">
            <v>120652507</v>
          </cell>
          <cell r="C311" t="str">
            <v>003/018</v>
          </cell>
          <cell r="D311" t="str">
            <v>EI GOLD HILL-CLARKSVILLE 3/018 RPR CONS</v>
          </cell>
          <cell r="E311" t="str">
            <v>SACTO</v>
          </cell>
          <cell r="F311" t="str">
            <v>ETL.9430</v>
          </cell>
          <cell r="G311" t="str">
            <v>ETL.9430_003/018</v>
          </cell>
          <cell r="H311">
            <v>44272</v>
          </cell>
          <cell r="I311">
            <v>44272</v>
          </cell>
          <cell r="J311">
            <v>44272</v>
          </cell>
          <cell r="M311">
            <v>44637</v>
          </cell>
          <cell r="N311">
            <v>44637</v>
          </cell>
          <cell r="O311" t="str">
            <v>628</v>
          </cell>
          <cell r="P311" t="str">
            <v>CREW</v>
          </cell>
          <cell r="Q311" t="str">
            <v>E - Schd Compl Yr 0</v>
          </cell>
          <cell r="R311" t="str">
            <v>NOPR ORAS ATCO</v>
          </cell>
          <cell r="S311" t="str">
            <v>Non-HFTD</v>
          </cell>
        </row>
        <row r="312">
          <cell r="B312" t="str">
            <v>120652511</v>
          </cell>
          <cell r="C312" t="str">
            <v>A016/272</v>
          </cell>
          <cell r="D312" t="str">
            <v>DI TABLE MTN-BUTTE #1 A16/272 RPR GYWW</v>
          </cell>
          <cell r="E312" t="str">
            <v>TABLEMTN</v>
          </cell>
          <cell r="F312" t="str">
            <v>ETL.3910</v>
          </cell>
          <cell r="G312" t="str">
            <v>ETL.3910_A016/272</v>
          </cell>
          <cell r="H312">
            <v>44272</v>
          </cell>
          <cell r="I312">
            <v>44272</v>
          </cell>
          <cell r="J312">
            <v>44272</v>
          </cell>
          <cell r="M312">
            <v>44637</v>
          </cell>
          <cell r="O312" t="str">
            <v>630</v>
          </cell>
          <cell r="P312" t="str">
            <v>OTHR</v>
          </cell>
          <cell r="Q312" t="str">
            <v>E - Schd Compl Yr 0</v>
          </cell>
          <cell r="R312" t="str">
            <v>OSNO ATCO</v>
          </cell>
          <cell r="S312" t="str">
            <v>Non-HFTD</v>
          </cell>
        </row>
        <row r="313">
          <cell r="B313" t="str">
            <v>120652543</v>
          </cell>
          <cell r="C313" t="str">
            <v>002/017</v>
          </cell>
          <cell r="D313" t="str">
            <v>DI PALERMO-WYANDOTTE 002/017 INS STEP</v>
          </cell>
          <cell r="E313" t="str">
            <v>TABLEMTN</v>
          </cell>
          <cell r="F313" t="str">
            <v>ETL.4315</v>
          </cell>
          <cell r="G313" t="str">
            <v>ETL.4315_002/017</v>
          </cell>
          <cell r="H313">
            <v>44272</v>
          </cell>
          <cell r="I313">
            <v>44270</v>
          </cell>
          <cell r="J313">
            <v>44270</v>
          </cell>
          <cell r="M313">
            <v>44635</v>
          </cell>
          <cell r="O313" t="str">
            <v>543</v>
          </cell>
          <cell r="P313" t="str">
            <v>OTHR</v>
          </cell>
          <cell r="Q313" t="str">
            <v>E - Schd Compl Yr 0</v>
          </cell>
          <cell r="R313" t="str">
            <v>OSNO ATCO</v>
          </cell>
          <cell r="S313" t="str">
            <v>Non-HFTD</v>
          </cell>
        </row>
        <row r="314">
          <cell r="B314" t="str">
            <v>120652790</v>
          </cell>
          <cell r="C314" t="str">
            <v>013/085</v>
          </cell>
          <cell r="D314" t="str">
            <v>DI KRCKHFF-CLVS-SNGR #2 13/85 INS STEP</v>
          </cell>
          <cell r="E314" t="str">
            <v>FRESNO</v>
          </cell>
          <cell r="F314" t="str">
            <v>ETL.1900</v>
          </cell>
          <cell r="G314" t="str">
            <v>ETL.1900_013/085</v>
          </cell>
          <cell r="H314">
            <v>44272</v>
          </cell>
          <cell r="I314">
            <v>44272</v>
          </cell>
          <cell r="J314">
            <v>44272</v>
          </cell>
          <cell r="M314">
            <v>44637</v>
          </cell>
          <cell r="N314">
            <v>44637</v>
          </cell>
          <cell r="O314" t="str">
            <v>543</v>
          </cell>
          <cell r="P314" t="str">
            <v>OTHR</v>
          </cell>
          <cell r="Q314" t="str">
            <v>E - Schd Compl Yr 0</v>
          </cell>
          <cell r="R314" t="str">
            <v>NOPR ORAS ATCO</v>
          </cell>
          <cell r="S314" t="str">
            <v>Non-HFTD</v>
          </cell>
        </row>
        <row r="315">
          <cell r="B315" t="str">
            <v>120652796</v>
          </cell>
          <cell r="C315" t="str">
            <v>012/079</v>
          </cell>
          <cell r="D315" t="str">
            <v>T2 DI METCALF-GRN VALLEY 12/79 RPLC INSW</v>
          </cell>
          <cell r="E315" t="str">
            <v>MOSSLNDG</v>
          </cell>
          <cell r="F315" t="str">
            <v>ETL.2540</v>
          </cell>
          <cell r="G315" t="str">
            <v>.INSL.NCER</v>
          </cell>
          <cell r="H315">
            <v>44272</v>
          </cell>
          <cell r="I315">
            <v>44271</v>
          </cell>
          <cell r="J315">
            <v>44398</v>
          </cell>
          <cell r="K315">
            <v>44411</v>
          </cell>
          <cell r="M315">
            <v>44636</v>
          </cell>
          <cell r="N315">
            <v>44636</v>
          </cell>
          <cell r="O315" t="str">
            <v>508</v>
          </cell>
          <cell r="P315" t="str">
            <v>OTHR</v>
          </cell>
          <cell r="Q315" t="str">
            <v>E - Schd Compl Yr 0</v>
          </cell>
          <cell r="R315" t="str">
            <v>ORAS NOCO ATCO</v>
          </cell>
          <cell r="S315" t="str">
            <v>HFTD 2</v>
          </cell>
        </row>
        <row r="316">
          <cell r="B316" t="str">
            <v>120652897</v>
          </cell>
          <cell r="C316" t="str">
            <v>078/327</v>
          </cell>
          <cell r="D316" t="str">
            <v>DI EIGHT MILE ROAD-TESLA 78/327 RMV STEP</v>
          </cell>
          <cell r="E316" t="str">
            <v>VICTOR</v>
          </cell>
          <cell r="F316" t="str">
            <v>ETL.4660</v>
          </cell>
          <cell r="G316" t="str">
            <v>ETL.4660_078/327</v>
          </cell>
          <cell r="H316">
            <v>44272</v>
          </cell>
          <cell r="I316">
            <v>44271</v>
          </cell>
          <cell r="J316">
            <v>44571</v>
          </cell>
          <cell r="K316">
            <v>44593</v>
          </cell>
          <cell r="M316">
            <v>44636</v>
          </cell>
          <cell r="N316">
            <v>44636</v>
          </cell>
          <cell r="O316" t="str">
            <v>543</v>
          </cell>
          <cell r="P316" t="str">
            <v>OTHR</v>
          </cell>
          <cell r="Q316" t="str">
            <v>E - Schd Compl Yr 0</v>
          </cell>
          <cell r="R316" t="str">
            <v>ORAS NOCO ATCO</v>
          </cell>
          <cell r="S316" t="str">
            <v>Non-HFTD</v>
          </cell>
        </row>
        <row r="317">
          <cell r="B317" t="str">
            <v>120652943</v>
          </cell>
          <cell r="C317" t="str">
            <v>G006/028</v>
          </cell>
          <cell r="D317" t="str">
            <v>DI GLENN-DELEVAN G006/028 RPL INSS</v>
          </cell>
          <cell r="E317" t="str">
            <v>TABLEMTN</v>
          </cell>
          <cell r="F317" t="str">
            <v>ETL.7042</v>
          </cell>
          <cell r="G317" t="str">
            <v>ETL.7042_G006/028</v>
          </cell>
          <cell r="H317">
            <v>44272</v>
          </cell>
          <cell r="I317">
            <v>44270</v>
          </cell>
          <cell r="J317">
            <v>44270</v>
          </cell>
          <cell r="M317">
            <v>44635</v>
          </cell>
          <cell r="N317">
            <v>44636</v>
          </cell>
          <cell r="O317" t="str">
            <v>532</v>
          </cell>
          <cell r="P317" t="str">
            <v>OTHR</v>
          </cell>
          <cell r="Q317" t="str">
            <v>E - Schd Compl Yr 0</v>
          </cell>
          <cell r="R317" t="str">
            <v>NOPR ORAS ATCO</v>
          </cell>
          <cell r="S317" t="e">
            <v>#N/A</v>
          </cell>
        </row>
        <row r="318">
          <cell r="B318" t="str">
            <v>120652962</v>
          </cell>
          <cell r="C318" t="str">
            <v>005/008</v>
          </cell>
          <cell r="D318" t="str">
            <v>EI LOCKEFORD-INDUSTRIAL 5/8 INST HRDW</v>
          </cell>
          <cell r="E318" t="str">
            <v>VICTOR</v>
          </cell>
          <cell r="F318" t="str">
            <v>ETL.7420</v>
          </cell>
          <cell r="G318" t="str">
            <v>ETL.7420_005/008</v>
          </cell>
          <cell r="H318">
            <v>44272</v>
          </cell>
          <cell r="I318">
            <v>44272</v>
          </cell>
          <cell r="J318">
            <v>44272</v>
          </cell>
          <cell r="L318">
            <v>45014</v>
          </cell>
          <cell r="M318">
            <v>44637</v>
          </cell>
          <cell r="O318" t="str">
            <v>630</v>
          </cell>
          <cell r="P318" t="str">
            <v>INSP</v>
          </cell>
          <cell r="Q318" t="str">
            <v>E - Schd Compl Yr 0</v>
          </cell>
          <cell r="R318" t="str">
            <v>OSNO ATCO</v>
          </cell>
          <cell r="S318" t="str">
            <v>Non-HFTD</v>
          </cell>
        </row>
        <row r="319">
          <cell r="B319" t="str">
            <v>120653031</v>
          </cell>
          <cell r="C319" t="str">
            <v>:000/016</v>
          </cell>
          <cell r="D319" t="str">
            <v>DI BORDEN-COPPERMINE :0/16 REPL POLE</v>
          </cell>
          <cell r="E319" t="str">
            <v>FRESNO</v>
          </cell>
          <cell r="F319" t="str">
            <v>ETL.8500</v>
          </cell>
          <cell r="G319" t="str">
            <v>ETL.8500_:000/016</v>
          </cell>
          <cell r="H319">
            <v>44272</v>
          </cell>
          <cell r="I319">
            <v>44271</v>
          </cell>
          <cell r="J319">
            <v>44271</v>
          </cell>
          <cell r="L319">
            <v>44966</v>
          </cell>
          <cell r="M319">
            <v>44636</v>
          </cell>
          <cell r="N319">
            <v>44635</v>
          </cell>
          <cell r="O319" t="str">
            <v>372</v>
          </cell>
          <cell r="P319" t="str">
            <v>OTHR</v>
          </cell>
          <cell r="Q319" t="str">
            <v>E - Schd Compl Yr 0</v>
          </cell>
          <cell r="R319" t="str">
            <v>NOPR ORAS ATCO</v>
          </cell>
          <cell r="S319" t="str">
            <v>Non-HFTD</v>
          </cell>
        </row>
        <row r="320">
          <cell r="B320" t="str">
            <v>120653187</v>
          </cell>
          <cell r="C320" t="str">
            <v>013/161</v>
          </cell>
          <cell r="D320" t="str">
            <v>EI DAIRYLAND-MENDOTA 13/161 RPR GYWW</v>
          </cell>
          <cell r="E320" t="str">
            <v>FRESNO</v>
          </cell>
          <cell r="F320" t="str">
            <v>ETL.1360</v>
          </cell>
          <cell r="G320" t="str">
            <v>ETL.1360_013/161</v>
          </cell>
          <cell r="H320">
            <v>44272</v>
          </cell>
          <cell r="I320">
            <v>44272</v>
          </cell>
          <cell r="J320">
            <v>44535</v>
          </cell>
          <cell r="K320">
            <v>44538</v>
          </cell>
          <cell r="M320">
            <v>44637</v>
          </cell>
          <cell r="N320">
            <v>44637</v>
          </cell>
          <cell r="O320" t="str">
            <v>630</v>
          </cell>
          <cell r="P320" t="str">
            <v>INSP</v>
          </cell>
          <cell r="Q320" t="str">
            <v>E - Schd Compl Yr 0</v>
          </cell>
          <cell r="R320" t="str">
            <v>ORAS NOCO ATCO</v>
          </cell>
          <cell r="S320" t="str">
            <v>Non-HFTD</v>
          </cell>
        </row>
        <row r="321">
          <cell r="B321" t="str">
            <v>120653239</v>
          </cell>
          <cell r="C321" t="str">
            <v>A004/035</v>
          </cell>
          <cell r="D321" t="str">
            <v>DI GREGG-ASHLAN A4/35 RPR FOND</v>
          </cell>
          <cell r="E321" t="str">
            <v>FRESNO</v>
          </cell>
          <cell r="F321" t="str">
            <v>ETL.4820</v>
          </cell>
          <cell r="G321" t="str">
            <v>ETL.4820_A004/035</v>
          </cell>
          <cell r="H321">
            <v>44272</v>
          </cell>
          <cell r="I321">
            <v>44271</v>
          </cell>
          <cell r="J321">
            <v>44271</v>
          </cell>
          <cell r="L321">
            <v>45014</v>
          </cell>
          <cell r="M321">
            <v>44636</v>
          </cell>
          <cell r="N321">
            <v>44636</v>
          </cell>
          <cell r="O321" t="str">
            <v>543</v>
          </cell>
          <cell r="P321" t="str">
            <v>OTHR</v>
          </cell>
          <cell r="Q321" t="str">
            <v>E - Schd Compl Yr 0</v>
          </cell>
          <cell r="R321" t="str">
            <v>NOPR ORAS ATCO</v>
          </cell>
          <cell r="S321" t="str">
            <v>Non-HFTD</v>
          </cell>
        </row>
        <row r="322">
          <cell r="B322" t="str">
            <v>120653279</v>
          </cell>
          <cell r="C322" t="str">
            <v>008/036</v>
          </cell>
          <cell r="D322" t="str">
            <v>DI RAVENSWOOD-SAN MATEO #1 8/36 RMV STEP</v>
          </cell>
          <cell r="E322" t="str">
            <v>METCALF</v>
          </cell>
          <cell r="F322" t="str">
            <v>ETL.5580</v>
          </cell>
          <cell r="G322" t="str">
            <v>ETL.5580_008/036</v>
          </cell>
          <cell r="H322">
            <v>44272</v>
          </cell>
          <cell r="I322">
            <v>44270</v>
          </cell>
          <cell r="J322">
            <v>44270</v>
          </cell>
          <cell r="M322">
            <v>44635</v>
          </cell>
          <cell r="O322" t="str">
            <v>543</v>
          </cell>
          <cell r="P322" t="str">
            <v>OTHR</v>
          </cell>
          <cell r="Q322" t="str">
            <v>E - Schd Compl Yr 0</v>
          </cell>
          <cell r="R322" t="str">
            <v>OSNO ATCO</v>
          </cell>
          <cell r="S322" t="str">
            <v>Non-HFTD</v>
          </cell>
        </row>
        <row r="323">
          <cell r="B323" t="str">
            <v>120653297</v>
          </cell>
          <cell r="C323" t="str">
            <v>007/152</v>
          </cell>
          <cell r="D323" t="str">
            <v>EI COLEMAN-COTTONWOOD 7/152 BOND GUY</v>
          </cell>
          <cell r="E323" t="str">
            <v>TABLEMTN</v>
          </cell>
          <cell r="F323" t="str">
            <v>ETL.6430</v>
          </cell>
          <cell r="G323" t="str">
            <v>ETL.6430_007/152</v>
          </cell>
          <cell r="H323">
            <v>44272</v>
          </cell>
          <cell r="I323">
            <v>44272</v>
          </cell>
          <cell r="J323">
            <v>44272</v>
          </cell>
          <cell r="M323">
            <v>44637</v>
          </cell>
          <cell r="O323" t="str">
            <v>630</v>
          </cell>
          <cell r="P323" t="str">
            <v>INSP</v>
          </cell>
          <cell r="Q323" t="str">
            <v>E - Schd Compl Yr 0</v>
          </cell>
          <cell r="R323" t="str">
            <v>OSNO ATCO</v>
          </cell>
          <cell r="S323" t="str">
            <v>Non-HFTD</v>
          </cell>
        </row>
        <row r="324">
          <cell r="B324" t="str">
            <v>120653376</v>
          </cell>
          <cell r="C324" t="str">
            <v>G004/021</v>
          </cell>
          <cell r="D324" t="str">
            <v>DI COTTONWOOD-GLENN G004/021 RPR STRT</v>
          </cell>
          <cell r="E324" t="str">
            <v>TABLEMTN</v>
          </cell>
          <cell r="F324" t="str">
            <v>ETL.4560</v>
          </cell>
          <cell r="G324" t="str">
            <v>ETL.4560_G004/021</v>
          </cell>
          <cell r="H324">
            <v>44272</v>
          </cell>
          <cell r="I324">
            <v>44271</v>
          </cell>
          <cell r="J324">
            <v>44271</v>
          </cell>
          <cell r="L324">
            <v>44982</v>
          </cell>
          <cell r="M324">
            <v>44636</v>
          </cell>
          <cell r="O324" t="str">
            <v>543</v>
          </cell>
          <cell r="P324" t="str">
            <v>OTHR</v>
          </cell>
          <cell r="Q324" t="str">
            <v>E - Schd Compl Yr 0</v>
          </cell>
          <cell r="R324" t="str">
            <v>OSNO ATCO</v>
          </cell>
          <cell r="S324" t="str">
            <v>Non-HFTD</v>
          </cell>
        </row>
        <row r="325">
          <cell r="B325" t="str">
            <v>120653468</v>
          </cell>
          <cell r="C325" t="str">
            <v>C001/007</v>
          </cell>
          <cell r="D325" t="str">
            <v>DI KERCKHFF-CLOVIS-SNGR #2 C1/7 RPL INSS</v>
          </cell>
          <cell r="E325" t="str">
            <v>FRESNO</v>
          </cell>
          <cell r="F325" t="str">
            <v>ETL.1900</v>
          </cell>
          <cell r="G325" t="str">
            <v>ETL.1900_C001/007</v>
          </cell>
          <cell r="H325">
            <v>44272</v>
          </cell>
          <cell r="I325">
            <v>44271</v>
          </cell>
          <cell r="J325">
            <v>44271</v>
          </cell>
          <cell r="M325">
            <v>44636</v>
          </cell>
          <cell r="N325">
            <v>44636</v>
          </cell>
          <cell r="O325" t="str">
            <v>532</v>
          </cell>
          <cell r="P325" t="str">
            <v>OTHR</v>
          </cell>
          <cell r="Q325" t="str">
            <v>E - Schd Compl Yr 0</v>
          </cell>
          <cell r="R325" t="str">
            <v>NOPR ORAS ATCO</v>
          </cell>
          <cell r="S325" t="e">
            <v>#N/A</v>
          </cell>
        </row>
        <row r="326">
          <cell r="B326" t="str">
            <v>120653473</v>
          </cell>
          <cell r="C326" t="str">
            <v>C001/007</v>
          </cell>
          <cell r="D326" t="str">
            <v>DI KERCKHFF-CLOVIS-SNGR #1 C1/7 RPL INSS</v>
          </cell>
          <cell r="E326" t="str">
            <v>FRESNO</v>
          </cell>
          <cell r="F326" t="str">
            <v>ETL.1890</v>
          </cell>
          <cell r="G326" t="str">
            <v>ETL.1890_C001/007</v>
          </cell>
          <cell r="H326">
            <v>44272</v>
          </cell>
          <cell r="I326">
            <v>44271</v>
          </cell>
          <cell r="J326">
            <v>44271</v>
          </cell>
          <cell r="M326">
            <v>44636</v>
          </cell>
          <cell r="O326" t="str">
            <v>532</v>
          </cell>
          <cell r="P326" t="str">
            <v>OTHR</v>
          </cell>
          <cell r="Q326" t="str">
            <v>E - Schd Compl Yr 0</v>
          </cell>
          <cell r="R326" t="str">
            <v>NOPR ATCO</v>
          </cell>
          <cell r="S326" t="str">
            <v>Non-HFTD</v>
          </cell>
        </row>
        <row r="327">
          <cell r="B327" t="str">
            <v>120653513</v>
          </cell>
          <cell r="C327" t="str">
            <v>G004/021</v>
          </cell>
          <cell r="D327" t="str">
            <v>DI GLENN-DELEVAN G004/021 RPL INSS</v>
          </cell>
          <cell r="E327" t="str">
            <v>TABLEMTN</v>
          </cell>
          <cell r="F327" t="str">
            <v>ETL.7042</v>
          </cell>
          <cell r="G327" t="str">
            <v>ETL.7042_G004/021</v>
          </cell>
          <cell r="H327">
            <v>44272</v>
          </cell>
          <cell r="I327">
            <v>44271</v>
          </cell>
          <cell r="J327">
            <v>44271</v>
          </cell>
          <cell r="M327">
            <v>44636</v>
          </cell>
          <cell r="N327">
            <v>44636</v>
          </cell>
          <cell r="O327" t="str">
            <v>532</v>
          </cell>
          <cell r="P327" t="str">
            <v>OTHR</v>
          </cell>
          <cell r="Q327" t="str">
            <v>E - Schd Compl Yr 0</v>
          </cell>
          <cell r="R327" t="str">
            <v>NOPR ORAS ATCO</v>
          </cell>
          <cell r="S327" t="e">
            <v>#N/A</v>
          </cell>
        </row>
        <row r="328">
          <cell r="B328" t="str">
            <v>120653747</v>
          </cell>
          <cell r="C328" t="str">
            <v>001/014</v>
          </cell>
          <cell r="D328" t="str">
            <v>T2 EI TRNTY CTTNWOOD 1/14L RPR COND</v>
          </cell>
          <cell r="E328" t="str">
            <v>TABLEMTN</v>
          </cell>
          <cell r="F328" t="str">
            <v>ETL.4040</v>
          </cell>
          <cell r="G328" t="str">
            <v>.POLE.STPS</v>
          </cell>
          <cell r="H328">
            <v>44272</v>
          </cell>
          <cell r="I328">
            <v>44272</v>
          </cell>
          <cell r="J328">
            <v>44470</v>
          </cell>
          <cell r="K328">
            <v>44476</v>
          </cell>
          <cell r="M328">
            <v>44637</v>
          </cell>
          <cell r="N328">
            <v>44637</v>
          </cell>
          <cell r="O328" t="str">
            <v>630</v>
          </cell>
          <cell r="P328" t="str">
            <v>INSP</v>
          </cell>
          <cell r="Q328" t="str">
            <v>E - Schd Compl Yr 0</v>
          </cell>
          <cell r="R328" t="str">
            <v>ORAS NOCO ATCO</v>
          </cell>
          <cell r="S328" t="str">
            <v>HFTD 2</v>
          </cell>
        </row>
        <row r="329">
          <cell r="B329" t="str">
            <v>120653771</v>
          </cell>
          <cell r="C329" t="str">
            <v>A005/037</v>
          </cell>
          <cell r="D329" t="str">
            <v>DI GREGG-ASHLAN A5/37 RPLC HRDS</v>
          </cell>
          <cell r="E329" t="str">
            <v>FRESNO</v>
          </cell>
          <cell r="F329" t="str">
            <v>ETL.4820</v>
          </cell>
          <cell r="G329" t="str">
            <v>ETL.4820_A005/037</v>
          </cell>
          <cell r="H329">
            <v>44272</v>
          </cell>
          <cell r="I329">
            <v>44271</v>
          </cell>
          <cell r="J329">
            <v>44271</v>
          </cell>
          <cell r="M329">
            <v>44636</v>
          </cell>
          <cell r="O329" t="str">
            <v>628</v>
          </cell>
          <cell r="P329" t="str">
            <v>OTHR</v>
          </cell>
          <cell r="Q329" t="str">
            <v>E - Schd Compl Yr 0</v>
          </cell>
          <cell r="R329" t="str">
            <v>OSNO ATCO</v>
          </cell>
          <cell r="S329" t="str">
            <v>Non-HFTD</v>
          </cell>
        </row>
        <row r="330">
          <cell r="B330" t="str">
            <v>120653772</v>
          </cell>
          <cell r="C330" t="str">
            <v>016/250</v>
          </cell>
          <cell r="D330" t="str">
            <v>DI TBLE MTN-BUTE #1 16/250 ANTI CLIMB</v>
          </cell>
          <cell r="E330" t="str">
            <v>TABLEMTN</v>
          </cell>
          <cell r="F330" t="str">
            <v>ETL.3910</v>
          </cell>
          <cell r="G330" t="str">
            <v>ETL.3910_016/250</v>
          </cell>
          <cell r="H330">
            <v>44272</v>
          </cell>
          <cell r="I330">
            <v>44270</v>
          </cell>
          <cell r="J330">
            <v>44270</v>
          </cell>
          <cell r="M330">
            <v>44635</v>
          </cell>
          <cell r="O330" t="str">
            <v>543</v>
          </cell>
          <cell r="P330" t="str">
            <v>OTHR</v>
          </cell>
          <cell r="Q330" t="str">
            <v>E - Schd Compl Yr 0</v>
          </cell>
          <cell r="R330" t="str">
            <v>OSNO ATCO</v>
          </cell>
          <cell r="S330" t="str">
            <v>Non-HFTD</v>
          </cell>
        </row>
        <row r="331">
          <cell r="B331" t="str">
            <v>120653778</v>
          </cell>
          <cell r="C331" t="str">
            <v>016/250</v>
          </cell>
          <cell r="D331" t="str">
            <v>T0 DI TABLE MTN-BUTTE #1 16/250 RPLC INS</v>
          </cell>
          <cell r="E331" t="str">
            <v>TABLEMTN</v>
          </cell>
          <cell r="F331" t="str">
            <v>ETL.3910</v>
          </cell>
          <cell r="G331" t="str">
            <v>.INSL.CERA</v>
          </cell>
          <cell r="H331">
            <v>44272</v>
          </cell>
          <cell r="I331">
            <v>44270</v>
          </cell>
          <cell r="J331">
            <v>44270</v>
          </cell>
          <cell r="L331">
            <v>45008</v>
          </cell>
          <cell r="M331">
            <v>44635</v>
          </cell>
          <cell r="N331">
            <v>44635</v>
          </cell>
          <cell r="O331" t="str">
            <v>532</v>
          </cell>
          <cell r="P331" t="str">
            <v>OTHR</v>
          </cell>
          <cell r="Q331" t="str">
            <v>E - Schd Compl Yr 0</v>
          </cell>
          <cell r="R331" t="str">
            <v>NOPR ORAS ATCO</v>
          </cell>
          <cell r="S331" t="str">
            <v>Remove</v>
          </cell>
        </row>
        <row r="332">
          <cell r="B332" t="str">
            <v>120653797</v>
          </cell>
          <cell r="C332" t="str">
            <v>012/083</v>
          </cell>
          <cell r="D332" t="str">
            <v>DI METCALF-GREEN VALLEY 12/83 RPR GYWW</v>
          </cell>
          <cell r="E332" t="str">
            <v>MOSSLNDG</v>
          </cell>
          <cell r="F332" t="str">
            <v>ETL.2540</v>
          </cell>
          <cell r="G332" t="str">
            <v>ETL.2540_012/083</v>
          </cell>
          <cell r="H332">
            <v>44272</v>
          </cell>
          <cell r="I332">
            <v>44271</v>
          </cell>
          <cell r="J332">
            <v>44271</v>
          </cell>
          <cell r="M332">
            <v>44636</v>
          </cell>
          <cell r="N332">
            <v>44636</v>
          </cell>
          <cell r="O332" t="str">
            <v>630</v>
          </cell>
          <cell r="P332" t="str">
            <v>OTHR</v>
          </cell>
          <cell r="Q332" t="str">
            <v>E - Schd Compl Yr 0</v>
          </cell>
          <cell r="R332" t="str">
            <v>NOPR ORAS OSTS</v>
          </cell>
          <cell r="S332" t="str">
            <v>Non-HFTD</v>
          </cell>
        </row>
        <row r="333">
          <cell r="B333" t="str">
            <v>120653817</v>
          </cell>
          <cell r="C333" t="str">
            <v>012/083</v>
          </cell>
          <cell r="D333" t="str">
            <v>DI METCALF-GREEN VALLEY 12/83 RPL HRDD</v>
          </cell>
          <cell r="E333" t="str">
            <v>MOSSLNDG</v>
          </cell>
          <cell r="F333" t="str">
            <v>ETL.2540</v>
          </cell>
          <cell r="G333" t="str">
            <v>ETL.2540_012/083</v>
          </cell>
          <cell r="H333">
            <v>44272</v>
          </cell>
          <cell r="I333">
            <v>44271</v>
          </cell>
          <cell r="J333">
            <v>44754</v>
          </cell>
          <cell r="K333">
            <v>44795</v>
          </cell>
          <cell r="L333">
            <v>44994</v>
          </cell>
          <cell r="M333">
            <v>44636</v>
          </cell>
          <cell r="N333">
            <v>44636</v>
          </cell>
          <cell r="O333" t="str">
            <v>630</v>
          </cell>
          <cell r="P333" t="str">
            <v>OTHR</v>
          </cell>
          <cell r="Q333" t="str">
            <v>E - Schd Compl Yr 0</v>
          </cell>
          <cell r="R333" t="str">
            <v>ORAS NOCO ATCO</v>
          </cell>
          <cell r="S333" t="str">
            <v>Non-HFTD</v>
          </cell>
        </row>
        <row r="334">
          <cell r="B334" t="str">
            <v>120653974</v>
          </cell>
          <cell r="C334" t="str">
            <v>056/389</v>
          </cell>
          <cell r="D334" t="str">
            <v>DI CARIBOU-TABLE MTN 056/389 INS STEP</v>
          </cell>
          <cell r="E334" t="str">
            <v>TABLEMTN</v>
          </cell>
          <cell r="F334" t="str">
            <v>ETL.4440</v>
          </cell>
          <cell r="G334" t="str">
            <v>ETL.4440_056/389</v>
          </cell>
          <cell r="H334">
            <v>44272</v>
          </cell>
          <cell r="I334">
            <v>44271</v>
          </cell>
          <cell r="J334">
            <v>44271</v>
          </cell>
          <cell r="M334">
            <v>44636</v>
          </cell>
          <cell r="O334" t="str">
            <v>543</v>
          </cell>
          <cell r="P334" t="str">
            <v>OTHR</v>
          </cell>
          <cell r="Q334" t="str">
            <v>E - Schd Compl Yr 0</v>
          </cell>
          <cell r="R334" t="str">
            <v>OSNO ATCO</v>
          </cell>
          <cell r="S334" t="str">
            <v>Non-HFTD</v>
          </cell>
        </row>
        <row r="335">
          <cell r="B335" t="str">
            <v>120654091</v>
          </cell>
          <cell r="C335" t="str">
            <v>012/085</v>
          </cell>
          <cell r="D335" t="str">
            <v>T2 DI METCALF-GREEN VLLY 12/85 RPR CRSW</v>
          </cell>
          <cell r="E335" t="str">
            <v>MOSSLNDG</v>
          </cell>
          <cell r="F335" t="str">
            <v>ETL.2540</v>
          </cell>
          <cell r="G335" t="str">
            <v>.POLE.NWOD</v>
          </cell>
          <cell r="H335">
            <v>44272</v>
          </cell>
          <cell r="I335">
            <v>44271</v>
          </cell>
          <cell r="J335">
            <v>44341</v>
          </cell>
          <cell r="K335">
            <v>44355</v>
          </cell>
          <cell r="M335">
            <v>44636</v>
          </cell>
          <cell r="N335">
            <v>44636</v>
          </cell>
          <cell r="O335" t="str">
            <v>630</v>
          </cell>
          <cell r="P335" t="str">
            <v>OTHR</v>
          </cell>
          <cell r="Q335" t="str">
            <v>E - Schd Compl Yr 0</v>
          </cell>
          <cell r="R335" t="str">
            <v>ORAS NOCO ATCO</v>
          </cell>
          <cell r="S335" t="str">
            <v>HFTD 2</v>
          </cell>
        </row>
        <row r="336">
          <cell r="B336" t="str">
            <v>120654108</v>
          </cell>
          <cell r="C336" t="str">
            <v>008/108</v>
          </cell>
          <cell r="D336" t="str">
            <v>T2 IGNACIO-BOLINAS #2 8/108 RPL INSW</v>
          </cell>
          <cell r="E336" t="str">
            <v>LAKEVLLE</v>
          </cell>
          <cell r="F336" t="str">
            <v>ETL.7180</v>
          </cell>
          <cell r="G336" t="str">
            <v>.INSL.CERA</v>
          </cell>
          <cell r="H336">
            <v>44272</v>
          </cell>
          <cell r="I336">
            <v>44272</v>
          </cell>
          <cell r="J336">
            <v>44734</v>
          </cell>
          <cell r="K336">
            <v>44749</v>
          </cell>
          <cell r="M336">
            <v>44637</v>
          </cell>
          <cell r="N336">
            <v>44637</v>
          </cell>
          <cell r="O336" t="str">
            <v>508</v>
          </cell>
          <cell r="P336" t="str">
            <v>PATR</v>
          </cell>
          <cell r="Q336" t="str">
            <v>E - Schd Compl Yr 0</v>
          </cell>
          <cell r="R336" t="str">
            <v>ORAS NOCO ATCO</v>
          </cell>
          <cell r="S336" t="str">
            <v>HFTD 2</v>
          </cell>
        </row>
        <row r="337">
          <cell r="B337" t="str">
            <v>120654160</v>
          </cell>
          <cell r="C337" t="str">
            <v>000/002</v>
          </cell>
          <cell r="D337" t="str">
            <v>DI MESA-DIVIDE #1 0/2 RPL INSS</v>
          </cell>
          <cell r="E337" t="str">
            <v>PISMOBCH</v>
          </cell>
          <cell r="F337" t="str">
            <v>ETL.2430</v>
          </cell>
          <cell r="G337" t="str">
            <v>ETL.2430_000/002</v>
          </cell>
          <cell r="H337">
            <v>44272</v>
          </cell>
          <cell r="I337">
            <v>44271</v>
          </cell>
          <cell r="J337">
            <v>44271</v>
          </cell>
          <cell r="L337">
            <v>44996</v>
          </cell>
          <cell r="M337">
            <v>44636</v>
          </cell>
          <cell r="O337" t="str">
            <v>532</v>
          </cell>
          <cell r="P337" t="str">
            <v>OTHR</v>
          </cell>
          <cell r="Q337" t="str">
            <v>E - Schd Compl Yr 0</v>
          </cell>
          <cell r="R337" t="str">
            <v>NOPR ATCO</v>
          </cell>
          <cell r="S337" t="str">
            <v>Non-HFTD</v>
          </cell>
        </row>
        <row r="338">
          <cell r="B338" t="str">
            <v>120654164</v>
          </cell>
          <cell r="C338" t="str">
            <v>000/002</v>
          </cell>
          <cell r="D338" t="str">
            <v>DI MESA-DIVIDE #2 0/2 RPL INSS</v>
          </cell>
          <cell r="E338" t="str">
            <v>PISMOBCH</v>
          </cell>
          <cell r="F338" t="str">
            <v>ETL.2440</v>
          </cell>
          <cell r="G338" t="str">
            <v>ETL.2440_000/002</v>
          </cell>
          <cell r="H338">
            <v>44272</v>
          </cell>
          <cell r="I338">
            <v>44271</v>
          </cell>
          <cell r="J338">
            <v>44271</v>
          </cell>
          <cell r="L338">
            <v>44996</v>
          </cell>
          <cell r="M338">
            <v>44636</v>
          </cell>
          <cell r="N338">
            <v>44496</v>
          </cell>
          <cell r="O338" t="str">
            <v>532</v>
          </cell>
          <cell r="P338" t="str">
            <v>OTHR</v>
          </cell>
          <cell r="Q338" t="str">
            <v>E - Schd Compl Yr 0</v>
          </cell>
          <cell r="R338" t="str">
            <v>NOPR ORAS ATCO</v>
          </cell>
          <cell r="S338" t="e">
            <v>#N/A</v>
          </cell>
        </row>
        <row r="339">
          <cell r="B339" t="str">
            <v>120654167</v>
          </cell>
          <cell r="C339" t="str">
            <v>000/002</v>
          </cell>
          <cell r="D339" t="str">
            <v>DI MESA-DIVIDE #1 0/2 RMV VEG</v>
          </cell>
          <cell r="E339" t="str">
            <v>PISMOBCH</v>
          </cell>
          <cell r="F339" t="str">
            <v>ETL.2430</v>
          </cell>
          <cell r="G339" t="str">
            <v>ETL.2430_000/002</v>
          </cell>
          <cell r="H339">
            <v>44272</v>
          </cell>
          <cell r="I339">
            <v>44271</v>
          </cell>
          <cell r="J339">
            <v>44334</v>
          </cell>
          <cell r="K339">
            <v>44469</v>
          </cell>
          <cell r="M339">
            <v>44636</v>
          </cell>
          <cell r="O339" t="str">
            <v>564</v>
          </cell>
          <cell r="P339" t="str">
            <v>OTHR</v>
          </cell>
          <cell r="Q339" t="str">
            <v>E - Schd Compl Yr 0</v>
          </cell>
          <cell r="R339" t="str">
            <v>NOCO ATCO</v>
          </cell>
          <cell r="S339" t="str">
            <v>Non-HFTD</v>
          </cell>
        </row>
        <row r="340">
          <cell r="B340" t="str">
            <v>120654230</v>
          </cell>
          <cell r="C340" t="str">
            <v>C001/006</v>
          </cell>
          <cell r="D340" t="str">
            <v>DI KERCKHOFF-CLVS-SNGR #2 C1/6 RPLC INSS</v>
          </cell>
          <cell r="E340" t="str">
            <v>FRESNO</v>
          </cell>
          <cell r="F340" t="str">
            <v>ETL.1900</v>
          </cell>
          <cell r="G340" t="str">
            <v>ETL.1900_C001/006</v>
          </cell>
          <cell r="H340">
            <v>44272</v>
          </cell>
          <cell r="I340">
            <v>44271</v>
          </cell>
          <cell r="J340">
            <v>44271</v>
          </cell>
          <cell r="L340">
            <v>45127</v>
          </cell>
          <cell r="M340">
            <v>44636</v>
          </cell>
          <cell r="N340">
            <v>44636</v>
          </cell>
          <cell r="O340" t="str">
            <v>532</v>
          </cell>
          <cell r="P340" t="str">
            <v>OTHR</v>
          </cell>
          <cell r="Q340" t="str">
            <v>E - Schd Compl Yr 0</v>
          </cell>
          <cell r="R340" t="str">
            <v>NOPR ORAS ATCO</v>
          </cell>
          <cell r="S340" t="e">
            <v>#N/A</v>
          </cell>
        </row>
        <row r="341">
          <cell r="B341" t="str">
            <v>120654235</v>
          </cell>
          <cell r="C341" t="str">
            <v>002/047</v>
          </cell>
          <cell r="D341" t="str">
            <v>DI BUTTE-SYCAMORE CREEK 2/47 RPLC INSW</v>
          </cell>
          <cell r="E341" t="str">
            <v>TABLEMTN</v>
          </cell>
          <cell r="F341" t="str">
            <v>ETL.1190</v>
          </cell>
          <cell r="G341" t="str">
            <v>ETL.1190_002/047</v>
          </cell>
          <cell r="H341">
            <v>44272</v>
          </cell>
          <cell r="I341">
            <v>44271</v>
          </cell>
          <cell r="J341">
            <v>44271</v>
          </cell>
          <cell r="M341">
            <v>44636</v>
          </cell>
          <cell r="N341">
            <v>44635</v>
          </cell>
          <cell r="O341" t="str">
            <v>508</v>
          </cell>
          <cell r="P341" t="str">
            <v>OTHR</v>
          </cell>
          <cell r="Q341" t="str">
            <v>E - Schd Compl Yr 0</v>
          </cell>
          <cell r="R341" t="str">
            <v>NOPR ORAS OSTS</v>
          </cell>
          <cell r="S341" t="str">
            <v>Non-HFTD</v>
          </cell>
        </row>
        <row r="342">
          <cell r="B342" t="str">
            <v>120654236</v>
          </cell>
          <cell r="C342" t="str">
            <v>002/047</v>
          </cell>
          <cell r="D342" t="str">
            <v>DI BUTTE-SYCAMORE CREEK 2/47 RPR GYWW</v>
          </cell>
          <cell r="E342" t="str">
            <v>TABLEMTN</v>
          </cell>
          <cell r="F342" t="str">
            <v>ETL.1190</v>
          </cell>
          <cell r="G342" t="str">
            <v>ETL.1190_002/047</v>
          </cell>
          <cell r="H342">
            <v>44272</v>
          </cell>
          <cell r="I342">
            <v>44271</v>
          </cell>
          <cell r="J342">
            <v>44271</v>
          </cell>
          <cell r="M342">
            <v>44636</v>
          </cell>
          <cell r="O342" t="str">
            <v>630</v>
          </cell>
          <cell r="P342" t="str">
            <v>OTHR</v>
          </cell>
          <cell r="Q342" t="str">
            <v>E - Schd Compl Yr 0</v>
          </cell>
          <cell r="R342" t="str">
            <v>OSNO ATCO</v>
          </cell>
          <cell r="S342" t="str">
            <v>Non-HFTD</v>
          </cell>
        </row>
        <row r="343">
          <cell r="B343" t="str">
            <v>120654267</v>
          </cell>
          <cell r="C343" t="str">
            <v>054/007</v>
          </cell>
          <cell r="D343" t="str">
            <v>T2 FORT ROSS-GUALALA 54/7 REFRAME</v>
          </cell>
          <cell r="E343" t="str">
            <v>LAKEVLLE</v>
          </cell>
          <cell r="F343" t="str">
            <v>ETL.6980</v>
          </cell>
          <cell r="G343" t="str">
            <v>.POLE.WOOD</v>
          </cell>
          <cell r="H343">
            <v>44272</v>
          </cell>
          <cell r="I343">
            <v>44272</v>
          </cell>
          <cell r="J343">
            <v>44421</v>
          </cell>
          <cell r="K343">
            <v>44453</v>
          </cell>
          <cell r="M343">
            <v>44637</v>
          </cell>
          <cell r="N343">
            <v>44636</v>
          </cell>
          <cell r="O343" t="str">
            <v>637</v>
          </cell>
          <cell r="P343" t="str">
            <v>PATR</v>
          </cell>
          <cell r="Q343" t="str">
            <v>E - Schd Compl Yr 0</v>
          </cell>
          <cell r="R343" t="str">
            <v>ORAS NOCO ATCO</v>
          </cell>
          <cell r="S343" t="str">
            <v>HFTD 2</v>
          </cell>
        </row>
        <row r="344">
          <cell r="B344" t="str">
            <v>120654510</v>
          </cell>
          <cell r="C344" t="str">
            <v>BA008/172</v>
          </cell>
          <cell r="D344" t="str">
            <v>EI LOCKEFORD-LODI #3 BA8/172 RPL CONDW</v>
          </cell>
          <cell r="E344" t="str">
            <v>VICTOR</v>
          </cell>
          <cell r="F344" t="str">
            <v>ETL.7450</v>
          </cell>
          <cell r="G344" t="str">
            <v>ETL.7450_BA008/172</v>
          </cell>
          <cell r="H344">
            <v>44272</v>
          </cell>
          <cell r="I344">
            <v>44272</v>
          </cell>
          <cell r="J344">
            <v>44284</v>
          </cell>
          <cell r="K344">
            <v>44287</v>
          </cell>
          <cell r="M344">
            <v>44637</v>
          </cell>
          <cell r="N344">
            <v>44636</v>
          </cell>
          <cell r="O344" t="str">
            <v>638</v>
          </cell>
          <cell r="P344" t="str">
            <v>OTHR</v>
          </cell>
          <cell r="Q344" t="str">
            <v>E - Schd Compl Yr 0</v>
          </cell>
          <cell r="R344" t="str">
            <v>ORAS NOCO ATCO</v>
          </cell>
          <cell r="S344" t="str">
            <v>Non-HFTD</v>
          </cell>
        </row>
        <row r="345">
          <cell r="B345" t="str">
            <v>120654645</v>
          </cell>
          <cell r="C345" t="str">
            <v>002/045</v>
          </cell>
          <cell r="D345" t="str">
            <v>T0 WV GLENN #4 2/045 RMV FENCE</v>
          </cell>
          <cell r="E345" t="str">
            <v>TABLEMTN</v>
          </cell>
          <cell r="F345" t="str">
            <v>ETL.8424</v>
          </cell>
          <cell r="G345" t="str">
            <v>.POLE.NWOD</v>
          </cell>
          <cell r="H345">
            <v>44272</v>
          </cell>
          <cell r="I345">
            <v>44272</v>
          </cell>
          <cell r="J345">
            <v>44272</v>
          </cell>
          <cell r="M345">
            <v>44637</v>
          </cell>
          <cell r="O345" t="str">
            <v>931</v>
          </cell>
          <cell r="P345" t="str">
            <v>OTHR</v>
          </cell>
          <cell r="Q345" t="str">
            <v>E - Schd Compl Yr 0</v>
          </cell>
          <cell r="R345" t="str">
            <v>OSNO ATCO</v>
          </cell>
          <cell r="S345" t="str">
            <v>Remove</v>
          </cell>
        </row>
        <row r="346">
          <cell r="B346" t="str">
            <v>120654680</v>
          </cell>
          <cell r="C346" t="str">
            <v>006/042</v>
          </cell>
          <cell r="D346" t="str">
            <v>WV NEWARK-JARVIS #1 06/042 CANCEL</v>
          </cell>
          <cell r="E346" t="str">
            <v>CONCORD</v>
          </cell>
          <cell r="F346" t="str">
            <v>ETL.3020</v>
          </cell>
          <cell r="G346" t="str">
            <v>ETL.3020_006/042</v>
          </cell>
          <cell r="H346">
            <v>44272</v>
          </cell>
          <cell r="I346">
            <v>44272</v>
          </cell>
          <cell r="J346">
            <v>44280</v>
          </cell>
          <cell r="K346">
            <v>44343</v>
          </cell>
          <cell r="M346">
            <v>44637</v>
          </cell>
          <cell r="O346" t="str">
            <v>543</v>
          </cell>
          <cell r="P346" t="str">
            <v>OTHR</v>
          </cell>
          <cell r="Q346" t="str">
            <v>E - Schd Compl Yr 0</v>
          </cell>
          <cell r="R346" t="str">
            <v>NOCO ATCO</v>
          </cell>
          <cell r="S346" t="str">
            <v>Non-HFTD</v>
          </cell>
        </row>
        <row r="347">
          <cell r="B347" t="str">
            <v>120656796</v>
          </cell>
          <cell r="C347" t="str">
            <v>001/007</v>
          </cell>
          <cell r="D347" t="str">
            <v>DI MESA-DIVIDE #1 001/007 RPL INSS</v>
          </cell>
          <cell r="E347" t="str">
            <v>PISMOBCH</v>
          </cell>
          <cell r="F347" t="str">
            <v>ETL.2430</v>
          </cell>
          <cell r="G347" t="str">
            <v>ETL.2430_001/007</v>
          </cell>
          <cell r="H347">
            <v>44273</v>
          </cell>
          <cell r="I347">
            <v>44271</v>
          </cell>
          <cell r="J347">
            <v>44271</v>
          </cell>
          <cell r="L347">
            <v>44996</v>
          </cell>
          <cell r="M347">
            <v>44636</v>
          </cell>
          <cell r="O347" t="str">
            <v>532</v>
          </cell>
          <cell r="P347" t="str">
            <v>OTHR</v>
          </cell>
          <cell r="Q347" t="str">
            <v>E - Schd Compl Yr 0</v>
          </cell>
          <cell r="R347" t="str">
            <v>NOPR ATCO</v>
          </cell>
          <cell r="S347" t="str">
            <v>Non-HFTD</v>
          </cell>
        </row>
        <row r="348">
          <cell r="B348" t="str">
            <v>120656811</v>
          </cell>
          <cell r="C348" t="str">
            <v>001/007</v>
          </cell>
          <cell r="D348" t="str">
            <v>DI MESA-DIVIDE #2 001/007 RPL INSS</v>
          </cell>
          <cell r="E348" t="str">
            <v>PISMOBCH</v>
          </cell>
          <cell r="F348" t="str">
            <v>ETL.2440</v>
          </cell>
          <cell r="G348" t="str">
            <v>ETL.2440_001/007</v>
          </cell>
          <cell r="H348">
            <v>44273</v>
          </cell>
          <cell r="I348">
            <v>44271</v>
          </cell>
          <cell r="J348">
            <v>44271</v>
          </cell>
          <cell r="L348">
            <v>44996</v>
          </cell>
          <cell r="M348">
            <v>44636</v>
          </cell>
          <cell r="N348">
            <v>44496</v>
          </cell>
          <cell r="O348" t="str">
            <v>532</v>
          </cell>
          <cell r="P348" t="str">
            <v>OTHR</v>
          </cell>
          <cell r="Q348" t="str">
            <v>E - Schd Compl Yr 0</v>
          </cell>
          <cell r="R348" t="str">
            <v>NOPR ORAS ATCO</v>
          </cell>
          <cell r="S348" t="e">
            <v>#N/A</v>
          </cell>
        </row>
        <row r="349">
          <cell r="B349" t="str">
            <v>120656819</v>
          </cell>
          <cell r="C349" t="str">
            <v>001/011</v>
          </cell>
          <cell r="D349" t="str">
            <v>DI MESA-DIVIDE #1 001/011 RPL INSS</v>
          </cell>
          <cell r="E349" t="str">
            <v>PISMOBCH</v>
          </cell>
          <cell r="F349" t="str">
            <v>ETL.2430</v>
          </cell>
          <cell r="G349" t="str">
            <v>ETL.2430_001/011</v>
          </cell>
          <cell r="H349">
            <v>44273</v>
          </cell>
          <cell r="I349">
            <v>44271</v>
          </cell>
          <cell r="J349">
            <v>44271</v>
          </cell>
          <cell r="L349">
            <v>45148</v>
          </cell>
          <cell r="M349">
            <v>44636</v>
          </cell>
          <cell r="O349" t="str">
            <v>532</v>
          </cell>
          <cell r="P349" t="str">
            <v>OTHR</v>
          </cell>
          <cell r="Q349" t="str">
            <v>E - Schd Compl Yr 0</v>
          </cell>
          <cell r="R349" t="str">
            <v>NOPR ATCO</v>
          </cell>
          <cell r="S349" t="str">
            <v>Non-HFTD</v>
          </cell>
        </row>
        <row r="350">
          <cell r="B350" t="str">
            <v>120656834</v>
          </cell>
          <cell r="C350" t="str">
            <v>001/011</v>
          </cell>
          <cell r="D350" t="str">
            <v>DI MESA-DIVIDE #2 001/011 RPL INSS</v>
          </cell>
          <cell r="E350" t="str">
            <v>PISMOBCH</v>
          </cell>
          <cell r="F350" t="str">
            <v>ETL.2440</v>
          </cell>
          <cell r="G350" t="str">
            <v>ETL.2440_001/011</v>
          </cell>
          <cell r="H350">
            <v>44273</v>
          </cell>
          <cell r="I350">
            <v>44271</v>
          </cell>
          <cell r="J350">
            <v>44271</v>
          </cell>
          <cell r="L350">
            <v>45091</v>
          </cell>
          <cell r="M350">
            <v>44636</v>
          </cell>
          <cell r="N350">
            <v>44496</v>
          </cell>
          <cell r="O350" t="str">
            <v>532</v>
          </cell>
          <cell r="P350" t="str">
            <v>OTHR</v>
          </cell>
          <cell r="Q350" t="str">
            <v>E - Schd Compl Yr 0</v>
          </cell>
          <cell r="R350" t="str">
            <v>NOPR ORAS ATCO</v>
          </cell>
          <cell r="S350" t="e">
            <v>#N/A</v>
          </cell>
        </row>
        <row r="351">
          <cell r="B351" t="str">
            <v>120656893</v>
          </cell>
          <cell r="C351" t="str">
            <v>C002/014</v>
          </cell>
          <cell r="D351" t="str">
            <v>DI KRCKHFF-CLVS-SNGR #1 C2/14 RPL INSS</v>
          </cell>
          <cell r="E351" t="str">
            <v>FRESNO</v>
          </cell>
          <cell r="F351" t="str">
            <v>ETL.1890</v>
          </cell>
          <cell r="G351" t="str">
            <v>ETL.1890_C002/014</v>
          </cell>
          <cell r="H351">
            <v>44273</v>
          </cell>
          <cell r="I351">
            <v>44271</v>
          </cell>
          <cell r="J351">
            <v>44271</v>
          </cell>
          <cell r="M351">
            <v>44636</v>
          </cell>
          <cell r="O351" t="str">
            <v>532</v>
          </cell>
          <cell r="P351" t="str">
            <v>OTHR</v>
          </cell>
          <cell r="Q351" t="str">
            <v>E - Schd Compl Yr 0</v>
          </cell>
          <cell r="R351" t="str">
            <v>NOPR ATCO</v>
          </cell>
          <cell r="S351" t="str">
            <v>Non-HFTD</v>
          </cell>
        </row>
        <row r="352">
          <cell r="B352" t="str">
            <v>120656899</v>
          </cell>
          <cell r="C352" t="str">
            <v>C002/014</v>
          </cell>
          <cell r="D352" t="str">
            <v>DI KRCKHFF-CLVS-SNGR #2 C2/14 RPL INSS</v>
          </cell>
          <cell r="E352" t="str">
            <v>FRESNO</v>
          </cell>
          <cell r="F352" t="str">
            <v>ETL.1900</v>
          </cell>
          <cell r="G352" t="str">
            <v>ETL.1900_C002/014</v>
          </cell>
          <cell r="H352">
            <v>44273</v>
          </cell>
          <cell r="I352">
            <v>44271</v>
          </cell>
          <cell r="J352">
            <v>44271</v>
          </cell>
          <cell r="M352">
            <v>44636</v>
          </cell>
          <cell r="N352">
            <v>44636</v>
          </cell>
          <cell r="O352" t="str">
            <v>532</v>
          </cell>
          <cell r="P352" t="str">
            <v>OTHR</v>
          </cell>
          <cell r="Q352" t="str">
            <v>E - Schd Compl Yr 0</v>
          </cell>
          <cell r="R352" t="str">
            <v>NOPR ORAS ATCO</v>
          </cell>
          <cell r="S352" t="e">
            <v>#N/A</v>
          </cell>
        </row>
        <row r="353">
          <cell r="B353" t="str">
            <v>120657047</v>
          </cell>
          <cell r="C353" t="str">
            <v>044/212</v>
          </cell>
          <cell r="D353" t="str">
            <v>T2 EI IGNACIO-SOBRANTE 044/212 RPR FOND</v>
          </cell>
          <cell r="E353" t="str">
            <v>CONCORD</v>
          </cell>
          <cell r="F353" t="str">
            <v>ETL.4920</v>
          </cell>
          <cell r="G353" t="str">
            <v>.TOWR</v>
          </cell>
          <cell r="H353">
            <v>44273</v>
          </cell>
          <cell r="I353">
            <v>44273</v>
          </cell>
          <cell r="J353">
            <v>44617</v>
          </cell>
          <cell r="K353">
            <v>44634</v>
          </cell>
          <cell r="M353">
            <v>44638</v>
          </cell>
          <cell r="N353">
            <v>44638</v>
          </cell>
          <cell r="O353" t="str">
            <v>543</v>
          </cell>
          <cell r="P353" t="str">
            <v>INSP</v>
          </cell>
          <cell r="Q353" t="str">
            <v>E - Schd Compl Yr 0</v>
          </cell>
          <cell r="R353" t="str">
            <v>ORAS NOCO ATCO</v>
          </cell>
          <cell r="S353" t="str">
            <v>HFTD 2</v>
          </cell>
        </row>
        <row r="354">
          <cell r="B354" t="str">
            <v>120657143</v>
          </cell>
          <cell r="C354" t="str">
            <v>013/169</v>
          </cell>
          <cell r="D354" t="str">
            <v>EI DAIRYLAND-MENDOTA 13/169 RPL POLE</v>
          </cell>
          <cell r="E354" t="str">
            <v>FRESNO</v>
          </cell>
          <cell r="F354" t="str">
            <v>ETL.1360</v>
          </cell>
          <cell r="G354" t="str">
            <v>ETL.1360_013/169</v>
          </cell>
          <cell r="H354">
            <v>44273</v>
          </cell>
          <cell r="I354">
            <v>44273</v>
          </cell>
          <cell r="J354">
            <v>44273</v>
          </cell>
          <cell r="L354">
            <v>44966</v>
          </cell>
          <cell r="M354">
            <v>44638</v>
          </cell>
          <cell r="N354">
            <v>44637</v>
          </cell>
          <cell r="O354" t="str">
            <v>372</v>
          </cell>
          <cell r="P354" t="str">
            <v>INSP</v>
          </cell>
          <cell r="Q354" t="str">
            <v>E - Schd Compl Yr 0</v>
          </cell>
          <cell r="R354" t="str">
            <v>NOPR ORAS ATCO</v>
          </cell>
          <cell r="S354" t="str">
            <v>Non-HFTD</v>
          </cell>
        </row>
        <row r="355">
          <cell r="B355" t="str">
            <v>120657259</v>
          </cell>
          <cell r="C355" t="str">
            <v>013/171</v>
          </cell>
          <cell r="D355" t="str">
            <v>EI DAIRYLAND-MENDOTA 13/171 RPR GYWW</v>
          </cell>
          <cell r="E355" t="str">
            <v>FRESNO</v>
          </cell>
          <cell r="F355" t="str">
            <v>ETL.1360</v>
          </cell>
          <cell r="G355" t="str">
            <v>ETL.1360_013/171</v>
          </cell>
          <cell r="H355">
            <v>44273</v>
          </cell>
          <cell r="I355">
            <v>44273</v>
          </cell>
          <cell r="J355">
            <v>44535</v>
          </cell>
          <cell r="K355">
            <v>44538</v>
          </cell>
          <cell r="M355">
            <v>44638</v>
          </cell>
          <cell r="N355">
            <v>44638</v>
          </cell>
          <cell r="O355" t="str">
            <v>630</v>
          </cell>
          <cell r="P355" t="str">
            <v>INSP</v>
          </cell>
          <cell r="Q355" t="str">
            <v>E - Schd Compl Yr 0</v>
          </cell>
          <cell r="R355" t="str">
            <v>ORAS NOCO ATCO</v>
          </cell>
          <cell r="S355" t="str">
            <v>Non-HFTD</v>
          </cell>
        </row>
        <row r="356">
          <cell r="B356" t="str">
            <v>120657262</v>
          </cell>
          <cell r="C356" t="str">
            <v>004/024</v>
          </cell>
          <cell r="D356" t="str">
            <v>DI MESA-DIVIDE #1 004/024 RPL INSS</v>
          </cell>
          <cell r="E356" t="str">
            <v>PISMOBCH</v>
          </cell>
          <cell r="F356" t="str">
            <v>ETL.2430</v>
          </cell>
          <cell r="G356" t="str">
            <v>ETL.2430_004/024</v>
          </cell>
          <cell r="H356">
            <v>44273</v>
          </cell>
          <cell r="I356">
            <v>44272</v>
          </cell>
          <cell r="J356">
            <v>44272</v>
          </cell>
          <cell r="L356">
            <v>45094</v>
          </cell>
          <cell r="M356">
            <v>44637</v>
          </cell>
          <cell r="O356" t="str">
            <v>532</v>
          </cell>
          <cell r="P356" t="str">
            <v>OTHR</v>
          </cell>
          <cell r="Q356" t="str">
            <v>E - Schd Compl Yr 0</v>
          </cell>
          <cell r="R356" t="str">
            <v>NOPR ATCO</v>
          </cell>
          <cell r="S356" t="str">
            <v>Non-HFTD</v>
          </cell>
        </row>
        <row r="357">
          <cell r="B357" t="str">
            <v>120657320</v>
          </cell>
          <cell r="C357" t="str">
            <v>004/024</v>
          </cell>
          <cell r="D357" t="str">
            <v>DI MESA-DIVIDE #2 004/024 RPL INSS</v>
          </cell>
          <cell r="E357" t="str">
            <v>PISMOBCH</v>
          </cell>
          <cell r="F357" t="str">
            <v>ETL.2440</v>
          </cell>
          <cell r="G357" t="str">
            <v>ETL.2440_004/024</v>
          </cell>
          <cell r="H357">
            <v>44273</v>
          </cell>
          <cell r="I357">
            <v>44272</v>
          </cell>
          <cell r="J357">
            <v>44272</v>
          </cell>
          <cell r="L357">
            <v>45094</v>
          </cell>
          <cell r="M357">
            <v>44637</v>
          </cell>
          <cell r="N357">
            <v>44496</v>
          </cell>
          <cell r="O357" t="str">
            <v>532</v>
          </cell>
          <cell r="P357" t="str">
            <v>OTHR</v>
          </cell>
          <cell r="Q357" t="str">
            <v>E - Schd Compl Yr 0</v>
          </cell>
          <cell r="R357" t="str">
            <v>NOPR ORAS ATCO</v>
          </cell>
          <cell r="S357" t="e">
            <v>#N/A</v>
          </cell>
        </row>
        <row r="358">
          <cell r="B358" t="str">
            <v>120657333</v>
          </cell>
          <cell r="C358" t="str">
            <v>008/064</v>
          </cell>
          <cell r="D358" t="str">
            <v>DI SYCMR CRK-NTR DM-TBL MT 8/64 RPL INSS</v>
          </cell>
          <cell r="E358" t="str">
            <v>TABLEMTN</v>
          </cell>
          <cell r="F358" t="str">
            <v>ETL.4314</v>
          </cell>
          <cell r="G358" t="str">
            <v>ETL.4314_008/064</v>
          </cell>
          <cell r="H358">
            <v>44273</v>
          </cell>
          <cell r="I358">
            <v>44271</v>
          </cell>
          <cell r="J358">
            <v>44271</v>
          </cell>
          <cell r="M358">
            <v>44636</v>
          </cell>
          <cell r="N358">
            <v>44495</v>
          </cell>
          <cell r="O358" t="str">
            <v>532</v>
          </cell>
          <cell r="P358" t="str">
            <v>OTHR</v>
          </cell>
          <cell r="Q358" t="str">
            <v>E - Schd Compl Yr 0</v>
          </cell>
          <cell r="R358" t="str">
            <v>NOPR ORAS ATCO</v>
          </cell>
          <cell r="S358" t="e">
            <v>#N/A</v>
          </cell>
        </row>
        <row r="359">
          <cell r="B359" t="str">
            <v>120657398</v>
          </cell>
          <cell r="C359" t="str">
            <v>014/172</v>
          </cell>
          <cell r="D359" t="str">
            <v>EI DAIRYLAND-MENDOTA 14/172 RPR GYWW</v>
          </cell>
          <cell r="E359" t="str">
            <v>FRESNO</v>
          </cell>
          <cell r="F359" t="str">
            <v>ETL.1360</v>
          </cell>
          <cell r="G359" t="str">
            <v>ETL.1360_014/172</v>
          </cell>
          <cell r="H359">
            <v>44273</v>
          </cell>
          <cell r="I359">
            <v>44273</v>
          </cell>
          <cell r="J359">
            <v>44535</v>
          </cell>
          <cell r="K359">
            <v>44538</v>
          </cell>
          <cell r="M359">
            <v>44638</v>
          </cell>
          <cell r="N359">
            <v>44638</v>
          </cell>
          <cell r="O359" t="str">
            <v>630</v>
          </cell>
          <cell r="P359" t="str">
            <v>INSP</v>
          </cell>
          <cell r="Q359" t="str">
            <v>E - Schd Compl Yr 0</v>
          </cell>
          <cell r="R359" t="str">
            <v>ORAS NOCO ATCO</v>
          </cell>
          <cell r="S359" t="str">
            <v>Non-HFTD</v>
          </cell>
        </row>
        <row r="360">
          <cell r="B360" t="str">
            <v>120657430</v>
          </cell>
          <cell r="C360" t="str">
            <v>000/004</v>
          </cell>
          <cell r="D360" t="str">
            <v>DI MESA-DIVIDE #1 000/004 RPL INSS</v>
          </cell>
          <cell r="E360" t="str">
            <v>PISMOBCH</v>
          </cell>
          <cell r="F360" t="str">
            <v>ETL.2430</v>
          </cell>
          <cell r="G360" t="str">
            <v>ETL.2430_000/004</v>
          </cell>
          <cell r="H360">
            <v>44273</v>
          </cell>
          <cell r="I360">
            <v>44271</v>
          </cell>
          <cell r="J360">
            <v>44271</v>
          </cell>
          <cell r="M360">
            <v>44636</v>
          </cell>
          <cell r="O360" t="str">
            <v>532</v>
          </cell>
          <cell r="P360" t="str">
            <v>OTHR</v>
          </cell>
          <cell r="Q360" t="str">
            <v>E - Schd Compl Yr 0</v>
          </cell>
          <cell r="R360" t="str">
            <v>NOPR ATCO</v>
          </cell>
          <cell r="S360" t="str">
            <v>Non-HFTD</v>
          </cell>
        </row>
        <row r="361">
          <cell r="B361" t="str">
            <v>120657473</v>
          </cell>
          <cell r="C361" t="str">
            <v>000/004</v>
          </cell>
          <cell r="D361" t="str">
            <v>DI MESA-DIVIDE #2 000/004 RPL INSS</v>
          </cell>
          <cell r="E361" t="str">
            <v>PISMOBCH</v>
          </cell>
          <cell r="F361" t="str">
            <v>ETL.2440</v>
          </cell>
          <cell r="G361" t="str">
            <v>ETL.2440_000/004</v>
          </cell>
          <cell r="H361">
            <v>44273</v>
          </cell>
          <cell r="I361">
            <v>44271</v>
          </cell>
          <cell r="J361">
            <v>44271</v>
          </cell>
          <cell r="M361">
            <v>44636</v>
          </cell>
          <cell r="N361">
            <v>44496</v>
          </cell>
          <cell r="O361" t="str">
            <v>532</v>
          </cell>
          <cell r="P361" t="str">
            <v>OTHR</v>
          </cell>
          <cell r="Q361" t="str">
            <v>E - Schd Compl Yr 0</v>
          </cell>
          <cell r="R361" t="str">
            <v>NOPR ORAS ATCO</v>
          </cell>
          <cell r="S361" t="e">
            <v>#N/A</v>
          </cell>
        </row>
        <row r="362">
          <cell r="B362" t="str">
            <v>120657566</v>
          </cell>
          <cell r="C362" t="str">
            <v>014/175</v>
          </cell>
          <cell r="D362" t="str">
            <v>T0 EI DAIRYLAND-MENDOTA 14/175 RPR GYWW</v>
          </cell>
          <cell r="E362" t="str">
            <v>FRESNO</v>
          </cell>
          <cell r="F362" t="str">
            <v>ETL.1360</v>
          </cell>
          <cell r="G362" t="str">
            <v>.POLE.WOOD</v>
          </cell>
          <cell r="H362">
            <v>44273</v>
          </cell>
          <cell r="I362">
            <v>44273</v>
          </cell>
          <cell r="J362">
            <v>44535</v>
          </cell>
          <cell r="K362">
            <v>44564</v>
          </cell>
          <cell r="M362">
            <v>44638</v>
          </cell>
          <cell r="N362">
            <v>44638</v>
          </cell>
          <cell r="O362" t="str">
            <v>630</v>
          </cell>
          <cell r="P362" t="str">
            <v>INSP</v>
          </cell>
          <cell r="Q362" t="str">
            <v>E - Schd Compl Yr 0</v>
          </cell>
          <cell r="R362" t="str">
            <v>ORAS NOCO ATCO</v>
          </cell>
          <cell r="S362" t="str">
            <v>Remove</v>
          </cell>
        </row>
        <row r="363">
          <cell r="B363" t="str">
            <v>120657621</v>
          </cell>
          <cell r="C363" t="str">
            <v>024/113</v>
          </cell>
          <cell r="D363" t="str">
            <v>DI MESA-SANTA MARIA 24/113 RPR ACG</v>
          </cell>
          <cell r="E363" t="str">
            <v>PISMOBCH</v>
          </cell>
          <cell r="F363" t="str">
            <v>ETL.2450</v>
          </cell>
          <cell r="G363" t="str">
            <v>ETL.2450_024/113</v>
          </cell>
          <cell r="H363">
            <v>44273</v>
          </cell>
          <cell r="I363">
            <v>44270</v>
          </cell>
          <cell r="J363">
            <v>44270</v>
          </cell>
          <cell r="M363">
            <v>44635</v>
          </cell>
          <cell r="O363" t="str">
            <v>628</v>
          </cell>
          <cell r="P363" t="str">
            <v>OTHR</v>
          </cell>
          <cell r="Q363" t="str">
            <v>E - Schd Compl Yr 0</v>
          </cell>
          <cell r="R363" t="str">
            <v>OSNO ATCO</v>
          </cell>
          <cell r="S363" t="str">
            <v>Non-HFTD</v>
          </cell>
        </row>
        <row r="364">
          <cell r="B364" t="str">
            <v>120657777</v>
          </cell>
          <cell r="C364" t="str">
            <v>014/176</v>
          </cell>
          <cell r="D364" t="str">
            <v>EI DAIRYLAND-MENDOTA 14/176 RPR GYWW</v>
          </cell>
          <cell r="E364" t="str">
            <v>FRESNO</v>
          </cell>
          <cell r="F364" t="str">
            <v>ETL.1360</v>
          </cell>
          <cell r="G364" t="str">
            <v>ETL.1360_014/176</v>
          </cell>
          <cell r="H364">
            <v>44273</v>
          </cell>
          <cell r="I364">
            <v>44273</v>
          </cell>
          <cell r="J364">
            <v>44535</v>
          </cell>
          <cell r="K364">
            <v>44539</v>
          </cell>
          <cell r="M364">
            <v>44638</v>
          </cell>
          <cell r="N364">
            <v>44638</v>
          </cell>
          <cell r="O364" t="str">
            <v>630</v>
          </cell>
          <cell r="P364" t="str">
            <v>INSP</v>
          </cell>
          <cell r="Q364" t="str">
            <v>E - Schd Compl Yr 0</v>
          </cell>
          <cell r="R364" t="str">
            <v>ORAS NOCO ATCO</v>
          </cell>
          <cell r="S364" t="str">
            <v>Non-HFTD</v>
          </cell>
        </row>
        <row r="365">
          <cell r="B365" t="str">
            <v>120657795</v>
          </cell>
          <cell r="C365" t="str">
            <v>009/071</v>
          </cell>
          <cell r="D365" t="str">
            <v>DI SYCMR CRK-NTR DM-TBL MT 9/71 RPL INSS</v>
          </cell>
          <cell r="E365" t="str">
            <v>TABLEMTN</v>
          </cell>
          <cell r="F365" t="str">
            <v>ETL.4314</v>
          </cell>
          <cell r="G365" t="str">
            <v>ETL.4314_009/071</v>
          </cell>
          <cell r="H365">
            <v>44273</v>
          </cell>
          <cell r="I365">
            <v>44272</v>
          </cell>
          <cell r="J365">
            <v>44272</v>
          </cell>
          <cell r="M365">
            <v>44637</v>
          </cell>
          <cell r="N365">
            <v>44495</v>
          </cell>
          <cell r="O365" t="str">
            <v>532</v>
          </cell>
          <cell r="P365" t="str">
            <v>OTHR</v>
          </cell>
          <cell r="Q365" t="str">
            <v>E - Schd Compl Yr 0</v>
          </cell>
          <cell r="R365" t="str">
            <v>NOPR ORAS ATCO</v>
          </cell>
          <cell r="S365" t="e">
            <v>#N/A</v>
          </cell>
        </row>
        <row r="366">
          <cell r="B366" t="str">
            <v>120657834</v>
          </cell>
          <cell r="C366" t="str">
            <v>006/048</v>
          </cell>
          <cell r="D366" t="str">
            <v>DI SYCMR CRK-NTR DM-TBL MT 6/48 RPL INSS</v>
          </cell>
          <cell r="E366" t="str">
            <v>TABLEMTN</v>
          </cell>
          <cell r="F366" t="str">
            <v>ETL.4314</v>
          </cell>
          <cell r="G366" t="str">
            <v>ETL.4314_006/048</v>
          </cell>
          <cell r="H366">
            <v>44273</v>
          </cell>
          <cell r="I366">
            <v>44271</v>
          </cell>
          <cell r="J366">
            <v>44271</v>
          </cell>
          <cell r="M366">
            <v>44636</v>
          </cell>
          <cell r="N366">
            <v>44495</v>
          </cell>
          <cell r="O366" t="str">
            <v>532</v>
          </cell>
          <cell r="P366" t="str">
            <v>OTHR</v>
          </cell>
          <cell r="Q366" t="str">
            <v>E - Schd Compl Yr 0</v>
          </cell>
          <cell r="R366" t="str">
            <v>NOPR ORAS ATCO</v>
          </cell>
          <cell r="S366" t="e">
            <v>#N/A</v>
          </cell>
        </row>
        <row r="367">
          <cell r="B367" t="str">
            <v>120657918</v>
          </cell>
          <cell r="C367" t="str">
            <v>005/041</v>
          </cell>
          <cell r="D367" t="str">
            <v>DI HERNDON-BARTON-BARTON 5/41 RPL STEP</v>
          </cell>
          <cell r="E367" t="str">
            <v>FRESNO</v>
          </cell>
          <cell r="F367" t="str">
            <v>ETL.1750</v>
          </cell>
          <cell r="G367" t="str">
            <v>ETL.1750_005/041</v>
          </cell>
          <cell r="H367">
            <v>44273</v>
          </cell>
          <cell r="I367">
            <v>44272</v>
          </cell>
          <cell r="J367">
            <v>44272</v>
          </cell>
          <cell r="M367">
            <v>44637</v>
          </cell>
          <cell r="N367">
            <v>44637</v>
          </cell>
          <cell r="O367" t="str">
            <v>543</v>
          </cell>
          <cell r="P367" t="str">
            <v>OTHR</v>
          </cell>
          <cell r="Q367" t="str">
            <v>E - Schd Compl Yr 0</v>
          </cell>
          <cell r="R367" t="str">
            <v>NOPR ORAS ATCO</v>
          </cell>
          <cell r="S367" t="str">
            <v>Non-HFTD</v>
          </cell>
        </row>
        <row r="368">
          <cell r="B368" t="str">
            <v>120658035</v>
          </cell>
          <cell r="C368" t="str">
            <v>005/041</v>
          </cell>
          <cell r="D368" t="str">
            <v>DI HERNDON-BARTON-BARTON 5/41 RPL INSS</v>
          </cell>
          <cell r="E368" t="str">
            <v>FRESNO</v>
          </cell>
          <cell r="F368" t="str">
            <v>ETL.1780</v>
          </cell>
          <cell r="G368" t="str">
            <v>ETL.1780_005/041</v>
          </cell>
          <cell r="H368">
            <v>44273</v>
          </cell>
          <cell r="I368">
            <v>44272</v>
          </cell>
          <cell r="J368">
            <v>44272</v>
          </cell>
          <cell r="L368">
            <v>44960</v>
          </cell>
          <cell r="M368">
            <v>44637</v>
          </cell>
          <cell r="N368">
            <v>44637</v>
          </cell>
          <cell r="O368" t="str">
            <v>532</v>
          </cell>
          <cell r="P368" t="str">
            <v>OTHR</v>
          </cell>
          <cell r="Q368" t="str">
            <v>E - Schd Compl Yr 0</v>
          </cell>
          <cell r="R368" t="str">
            <v>NOPR ORAS ATCO</v>
          </cell>
          <cell r="S368" t="e">
            <v>#N/A</v>
          </cell>
        </row>
        <row r="369">
          <cell r="B369" t="str">
            <v>120658196</v>
          </cell>
          <cell r="C369" t="str">
            <v>084/651</v>
          </cell>
          <cell r="D369" t="str">
            <v>DI SMYRN-SMITRPIC-MIDWAY 84/651 RPL STEP</v>
          </cell>
          <cell r="E369" t="str">
            <v>MIDWAY</v>
          </cell>
          <cell r="F369" t="str">
            <v>ETL.3710</v>
          </cell>
          <cell r="G369" t="str">
            <v>ETL.3710_084/651</v>
          </cell>
          <cell r="H369">
            <v>44273</v>
          </cell>
          <cell r="I369">
            <v>44272</v>
          </cell>
          <cell r="J369">
            <v>44272</v>
          </cell>
          <cell r="M369">
            <v>44637</v>
          </cell>
          <cell r="N369">
            <v>44637</v>
          </cell>
          <cell r="O369" t="str">
            <v>543</v>
          </cell>
          <cell r="P369" t="str">
            <v>OTHR</v>
          </cell>
          <cell r="Q369" t="str">
            <v>E - Schd Compl Yr 0</v>
          </cell>
          <cell r="R369" t="str">
            <v>NOPR ORAS ATCO</v>
          </cell>
          <cell r="S369" t="str">
            <v>Non-HFTD</v>
          </cell>
        </row>
        <row r="370">
          <cell r="B370" t="str">
            <v>120658217</v>
          </cell>
          <cell r="C370" t="str">
            <v>009/070</v>
          </cell>
          <cell r="D370" t="str">
            <v>DI SYCMR CRK-NTR DM-TBL MT 9/70 RPL INSS</v>
          </cell>
          <cell r="E370" t="str">
            <v>TABLEMTN</v>
          </cell>
          <cell r="F370" t="str">
            <v>ETL.4314</v>
          </cell>
          <cell r="G370" t="str">
            <v>ETL.4314_009/070</v>
          </cell>
          <cell r="H370">
            <v>44273</v>
          </cell>
          <cell r="I370">
            <v>44272</v>
          </cell>
          <cell r="J370">
            <v>44272</v>
          </cell>
          <cell r="M370">
            <v>44637</v>
          </cell>
          <cell r="N370">
            <v>44495</v>
          </cell>
          <cell r="O370" t="str">
            <v>532</v>
          </cell>
          <cell r="P370" t="str">
            <v>OTHR</v>
          </cell>
          <cell r="Q370" t="str">
            <v>E - Schd Compl Yr 0</v>
          </cell>
          <cell r="R370" t="str">
            <v>NOPR ORAS ATCO</v>
          </cell>
          <cell r="S370" t="e">
            <v>#N/A</v>
          </cell>
        </row>
        <row r="371">
          <cell r="B371" t="str">
            <v>120658281</v>
          </cell>
          <cell r="C371" t="str">
            <v>001/010</v>
          </cell>
          <cell r="D371" t="str">
            <v>T2 EI KANAKA TAP 1/010B RPR GYWW</v>
          </cell>
          <cell r="E371" t="str">
            <v>TABLEMTN</v>
          </cell>
          <cell r="F371" t="str">
            <v>ETL.4223</v>
          </cell>
          <cell r="G371" t="str">
            <v>.POLE.WDPS</v>
          </cell>
          <cell r="H371">
            <v>44273</v>
          </cell>
          <cell r="I371">
            <v>44273</v>
          </cell>
          <cell r="J371">
            <v>44716</v>
          </cell>
          <cell r="K371">
            <v>44725</v>
          </cell>
          <cell r="M371">
            <v>44638</v>
          </cell>
          <cell r="N371">
            <v>44638</v>
          </cell>
          <cell r="O371" t="str">
            <v>630</v>
          </cell>
          <cell r="P371" t="str">
            <v>INSP</v>
          </cell>
          <cell r="Q371" t="str">
            <v>E - Schd Compl Yr 0</v>
          </cell>
          <cell r="R371" t="str">
            <v>ORAS NOCO ATCO</v>
          </cell>
          <cell r="S371" t="str">
            <v>HFTD 2</v>
          </cell>
        </row>
        <row r="372">
          <cell r="B372" t="str">
            <v>120658282</v>
          </cell>
          <cell r="C372" t="str">
            <v>001/010C</v>
          </cell>
          <cell r="D372" t="str">
            <v>T2 EI KANAKA TAP 1/010C RPL GYWW</v>
          </cell>
          <cell r="E372" t="str">
            <v>TABLEMTN</v>
          </cell>
          <cell r="F372" t="str">
            <v>ETL.4223</v>
          </cell>
          <cell r="G372" t="str">
            <v>.POLE.WOOD</v>
          </cell>
          <cell r="H372">
            <v>44273</v>
          </cell>
          <cell r="I372">
            <v>44273</v>
          </cell>
          <cell r="J372">
            <v>44273</v>
          </cell>
          <cell r="M372">
            <v>44638</v>
          </cell>
          <cell r="N372">
            <v>44638</v>
          </cell>
          <cell r="O372" t="str">
            <v>630</v>
          </cell>
          <cell r="P372" t="str">
            <v>INSP</v>
          </cell>
          <cell r="Q372" t="str">
            <v>E - Schd Compl Yr 0</v>
          </cell>
          <cell r="R372" t="str">
            <v>NOPR ORAS ATCO</v>
          </cell>
          <cell r="S372" t="str">
            <v>HFTD 2</v>
          </cell>
        </row>
        <row r="373">
          <cell r="B373" t="str">
            <v>120658283</v>
          </cell>
          <cell r="C373" t="str">
            <v>001/010A</v>
          </cell>
          <cell r="D373" t="str">
            <v>T2 EI KANAKA TAP 1/010A RPL GYWW</v>
          </cell>
          <cell r="E373" t="str">
            <v>TABLEMTN</v>
          </cell>
          <cell r="F373" t="str">
            <v>ETL.4223</v>
          </cell>
          <cell r="G373" t="str">
            <v>.POLE.WOOD</v>
          </cell>
          <cell r="H373">
            <v>44273</v>
          </cell>
          <cell r="I373">
            <v>44273</v>
          </cell>
          <cell r="J373">
            <v>44716</v>
          </cell>
          <cell r="K373">
            <v>44739</v>
          </cell>
          <cell r="M373">
            <v>44638</v>
          </cell>
          <cell r="N373">
            <v>44638</v>
          </cell>
          <cell r="O373" t="str">
            <v>630</v>
          </cell>
          <cell r="P373" t="str">
            <v>INSP</v>
          </cell>
          <cell r="Q373" t="str">
            <v>E - Schd Compl Yr 0</v>
          </cell>
          <cell r="R373" t="str">
            <v>ORAS NOCO ATCO</v>
          </cell>
          <cell r="S373" t="str">
            <v>HFTD 2</v>
          </cell>
        </row>
        <row r="374">
          <cell r="B374" t="str">
            <v>120658393</v>
          </cell>
          <cell r="C374" t="str">
            <v>003/023</v>
          </cell>
          <cell r="D374" t="str">
            <v>DI MESA-DIVIDE #1 003/023 RPR STRT</v>
          </cell>
          <cell r="E374" t="str">
            <v>PISMOBCH</v>
          </cell>
          <cell r="F374" t="str">
            <v>ETL.2430</v>
          </cell>
          <cell r="G374" t="str">
            <v>ETL.2430_003/023</v>
          </cell>
          <cell r="H374">
            <v>44273</v>
          </cell>
          <cell r="I374">
            <v>44272</v>
          </cell>
          <cell r="J374">
            <v>44272</v>
          </cell>
          <cell r="L374">
            <v>44988</v>
          </cell>
          <cell r="M374">
            <v>44637</v>
          </cell>
          <cell r="N374">
            <v>44637</v>
          </cell>
          <cell r="O374" t="str">
            <v>543</v>
          </cell>
          <cell r="P374" t="str">
            <v>OTHR</v>
          </cell>
          <cell r="Q374" t="str">
            <v>E - Schd Compl Yr 0</v>
          </cell>
          <cell r="R374" t="str">
            <v>NOPR ORAS ATCO</v>
          </cell>
          <cell r="S374" t="str">
            <v>Non-HFTD</v>
          </cell>
        </row>
        <row r="375">
          <cell r="B375" t="str">
            <v>120658475</v>
          </cell>
          <cell r="C375" t="str">
            <v>A005/041</v>
          </cell>
          <cell r="D375" t="str">
            <v>DI GREGG-ASHLAN-ASHLAN A005/041 RPR FOND</v>
          </cell>
          <cell r="E375" t="str">
            <v>FRESNO</v>
          </cell>
          <cell r="F375" t="str">
            <v>ETL.4820</v>
          </cell>
          <cell r="G375" t="str">
            <v>ETL.4820_A005/041</v>
          </cell>
          <cell r="H375">
            <v>44273</v>
          </cell>
          <cell r="I375">
            <v>44272</v>
          </cell>
          <cell r="J375">
            <v>44272</v>
          </cell>
          <cell r="L375">
            <v>45014</v>
          </cell>
          <cell r="M375">
            <v>44637</v>
          </cell>
          <cell r="N375">
            <v>44637</v>
          </cell>
          <cell r="O375" t="str">
            <v>543</v>
          </cell>
          <cell r="P375" t="str">
            <v>OTHR</v>
          </cell>
          <cell r="Q375" t="str">
            <v>E - Schd Compl Yr 0</v>
          </cell>
          <cell r="R375" t="str">
            <v>NOPR ORAS ATCO</v>
          </cell>
          <cell r="S375" t="str">
            <v>Non-HFTD</v>
          </cell>
        </row>
        <row r="376">
          <cell r="B376" t="str">
            <v>120658647</v>
          </cell>
          <cell r="C376" t="str">
            <v>001/012</v>
          </cell>
          <cell r="D376" t="str">
            <v>T2 EI KANAKA TAP 001/012L RPL STRW</v>
          </cell>
          <cell r="E376" t="str">
            <v>TABLEMTN</v>
          </cell>
          <cell r="F376" t="str">
            <v>ETL.4223</v>
          </cell>
          <cell r="G376" t="str">
            <v>.POLE.WDPS</v>
          </cell>
          <cell r="H376">
            <v>44273</v>
          </cell>
          <cell r="I376">
            <v>44273</v>
          </cell>
          <cell r="J376">
            <v>44715</v>
          </cell>
          <cell r="K376">
            <v>44719</v>
          </cell>
          <cell r="M376">
            <v>44638</v>
          </cell>
          <cell r="N376">
            <v>44637</v>
          </cell>
          <cell r="O376" t="str">
            <v>372</v>
          </cell>
          <cell r="P376" t="str">
            <v>INSP</v>
          </cell>
          <cell r="Q376" t="str">
            <v>E - Schd Compl Yr 0</v>
          </cell>
          <cell r="R376" t="str">
            <v>ORAS NOCO ATCO</v>
          </cell>
          <cell r="S376" t="str">
            <v>HFTD 2</v>
          </cell>
        </row>
        <row r="377">
          <cell r="B377" t="str">
            <v>120658655</v>
          </cell>
          <cell r="C377" t="str">
            <v>000/010</v>
          </cell>
          <cell r="D377" t="str">
            <v>WV GLENN #3 00/010 INST DAMW</v>
          </cell>
          <cell r="E377" t="str">
            <v>TABLEMTN</v>
          </cell>
          <cell r="F377" t="str">
            <v>ETL.6940</v>
          </cell>
          <cell r="G377" t="str">
            <v>ETL.6940_000/010</v>
          </cell>
          <cell r="H377">
            <v>44273</v>
          </cell>
          <cell r="I377">
            <v>44273</v>
          </cell>
          <cell r="J377">
            <v>44610</v>
          </cell>
          <cell r="K377">
            <v>44726</v>
          </cell>
          <cell r="M377">
            <v>44638</v>
          </cell>
          <cell r="N377">
            <v>44638</v>
          </cell>
          <cell r="O377" t="str">
            <v>630</v>
          </cell>
          <cell r="P377" t="str">
            <v>OTHR</v>
          </cell>
          <cell r="Q377" t="str">
            <v>E - Schd Compl Yr 0</v>
          </cell>
          <cell r="R377" t="str">
            <v>ORAS NOCO ATCO</v>
          </cell>
          <cell r="S377" t="str">
            <v>Non-HFTD</v>
          </cell>
        </row>
        <row r="378">
          <cell r="B378" t="str">
            <v>120658669</v>
          </cell>
          <cell r="C378" t="str">
            <v>031/169</v>
          </cell>
          <cell r="D378" t="str">
            <v>DI BALCH-SANGER 31/169 BENT STEEL</v>
          </cell>
          <cell r="E378" t="str">
            <v>FRESNO</v>
          </cell>
          <cell r="F378" t="str">
            <v>ETL.1050</v>
          </cell>
          <cell r="G378" t="str">
            <v>ETL.1050_031/169</v>
          </cell>
          <cell r="H378">
            <v>44273</v>
          </cell>
          <cell r="I378">
            <v>44272</v>
          </cell>
          <cell r="J378">
            <v>44272</v>
          </cell>
          <cell r="L378">
            <v>44968</v>
          </cell>
          <cell r="M378">
            <v>44637</v>
          </cell>
          <cell r="N378">
            <v>44637</v>
          </cell>
          <cell r="O378" t="str">
            <v>543</v>
          </cell>
          <cell r="P378" t="str">
            <v>OTHR</v>
          </cell>
          <cell r="Q378" t="str">
            <v>E - Schd Compl Yr 0</v>
          </cell>
          <cell r="R378" t="str">
            <v>NOPR ORAS ATCO</v>
          </cell>
          <cell r="S378" t="str">
            <v>Non-HFTD</v>
          </cell>
        </row>
        <row r="379">
          <cell r="B379" t="str">
            <v>120659295</v>
          </cell>
          <cell r="C379" t="str">
            <v>016/098</v>
          </cell>
          <cell r="D379" t="str">
            <v>DI KRCKHFF-CLVS-SNGR #2 16/98 BENT STEEL</v>
          </cell>
          <cell r="E379" t="str">
            <v>FRESNO</v>
          </cell>
          <cell r="F379" t="str">
            <v>ETL.1900</v>
          </cell>
          <cell r="G379" t="str">
            <v>ETL.1900_016/098</v>
          </cell>
          <cell r="H379">
            <v>44273</v>
          </cell>
          <cell r="I379">
            <v>44273</v>
          </cell>
          <cell r="J379">
            <v>44273</v>
          </cell>
          <cell r="L379">
            <v>45069</v>
          </cell>
          <cell r="M379">
            <v>44638</v>
          </cell>
          <cell r="N379">
            <v>44638</v>
          </cell>
          <cell r="O379" t="str">
            <v>543</v>
          </cell>
          <cell r="P379" t="str">
            <v>OTHR</v>
          </cell>
          <cell r="Q379" t="str">
            <v>E - Schd Compl Yr 0</v>
          </cell>
          <cell r="R379" t="str">
            <v>NOPR ORAS ATCO</v>
          </cell>
          <cell r="S379" t="str">
            <v>Non-HFTD</v>
          </cell>
        </row>
        <row r="380">
          <cell r="B380" t="str">
            <v>120659324</v>
          </cell>
          <cell r="C380" t="str">
            <v>016/098</v>
          </cell>
          <cell r="D380" t="str">
            <v>DI KRCKHFF-CLOVIS-SNGR #2 16/98 INS HRDT</v>
          </cell>
          <cell r="E380" t="str">
            <v>FRESNO</v>
          </cell>
          <cell r="F380" t="str">
            <v>ETL.1900</v>
          </cell>
          <cell r="G380" t="str">
            <v>ETL.1900_016/098</v>
          </cell>
          <cell r="H380">
            <v>44273</v>
          </cell>
          <cell r="I380">
            <v>44273</v>
          </cell>
          <cell r="J380">
            <v>44273</v>
          </cell>
          <cell r="M380">
            <v>44638</v>
          </cell>
          <cell r="N380">
            <v>44638</v>
          </cell>
          <cell r="O380" t="str">
            <v>543</v>
          </cell>
          <cell r="P380" t="str">
            <v>OTHR</v>
          </cell>
          <cell r="Q380" t="str">
            <v>E - Schd Compl Yr 0</v>
          </cell>
          <cell r="R380" t="str">
            <v>NOPR ORAS ATCO</v>
          </cell>
          <cell r="S380" t="str">
            <v>Non-HFTD</v>
          </cell>
        </row>
        <row r="381">
          <cell r="B381" t="str">
            <v>120659345</v>
          </cell>
          <cell r="C381" t="str">
            <v>003/027</v>
          </cell>
          <cell r="D381" t="str">
            <v>DI HERNDN-BARTON-BARTON 3/27 RPR FOND</v>
          </cell>
          <cell r="E381" t="str">
            <v>FRESNO</v>
          </cell>
          <cell r="F381" t="str">
            <v>ETL.1750</v>
          </cell>
          <cell r="G381" t="str">
            <v>ETL.1750_003/027</v>
          </cell>
          <cell r="H381">
            <v>44273</v>
          </cell>
          <cell r="I381">
            <v>44272</v>
          </cell>
          <cell r="J381">
            <v>44272</v>
          </cell>
          <cell r="L381">
            <v>45014</v>
          </cell>
          <cell r="M381">
            <v>44637</v>
          </cell>
          <cell r="N381">
            <v>44637</v>
          </cell>
          <cell r="O381" t="str">
            <v>543</v>
          </cell>
          <cell r="P381" t="str">
            <v>OTHR</v>
          </cell>
          <cell r="Q381" t="str">
            <v>E - Schd Compl Yr 0</v>
          </cell>
          <cell r="R381" t="str">
            <v>NOPR ORAS ATCO</v>
          </cell>
          <cell r="S381" t="str">
            <v>Non-HFTD</v>
          </cell>
        </row>
        <row r="382">
          <cell r="B382" t="str">
            <v>120659346</v>
          </cell>
          <cell r="C382" t="str">
            <v>041/281</v>
          </cell>
          <cell r="D382" t="str">
            <v>EI MIDDLE FORK-GOLD HILL 41/281 RMV VEG</v>
          </cell>
          <cell r="E382" t="str">
            <v>SACTO</v>
          </cell>
          <cell r="F382" t="str">
            <v>ETL.5140</v>
          </cell>
          <cell r="G382" t="str">
            <v>ETL.5140_041/281</v>
          </cell>
          <cell r="H382">
            <v>44273</v>
          </cell>
          <cell r="I382">
            <v>44273</v>
          </cell>
          <cell r="J382">
            <v>44475</v>
          </cell>
          <cell r="K382">
            <v>44495</v>
          </cell>
          <cell r="M382">
            <v>44638</v>
          </cell>
          <cell r="O382" t="str">
            <v>564</v>
          </cell>
          <cell r="P382" t="str">
            <v>INSP</v>
          </cell>
          <cell r="Q382" t="str">
            <v>E - Schd Compl Yr 0</v>
          </cell>
          <cell r="R382" t="str">
            <v>NOCO ATCO</v>
          </cell>
          <cell r="S382" t="str">
            <v>Non-HFTD</v>
          </cell>
        </row>
        <row r="383">
          <cell r="B383" t="str">
            <v>120659380</v>
          </cell>
          <cell r="C383" t="str">
            <v>003/027</v>
          </cell>
          <cell r="D383" t="str">
            <v>DI HERNDN-BARTON-BARTON 3/27 RPL STEP</v>
          </cell>
          <cell r="E383" t="str">
            <v>FRESNO</v>
          </cell>
          <cell r="F383" t="str">
            <v>ETL.1750</v>
          </cell>
          <cell r="G383" t="str">
            <v>ETL.1750_003/027</v>
          </cell>
          <cell r="H383">
            <v>44273</v>
          </cell>
          <cell r="I383">
            <v>44272</v>
          </cell>
          <cell r="J383">
            <v>44272</v>
          </cell>
          <cell r="M383">
            <v>44637</v>
          </cell>
          <cell r="N383">
            <v>44637</v>
          </cell>
          <cell r="O383" t="str">
            <v>543</v>
          </cell>
          <cell r="P383" t="str">
            <v>OTHR</v>
          </cell>
          <cell r="Q383" t="str">
            <v>E - Schd Compl Yr 0</v>
          </cell>
          <cell r="R383" t="str">
            <v>NOPR ORAS ATCO</v>
          </cell>
          <cell r="S383" t="str">
            <v>Non-HFTD</v>
          </cell>
        </row>
        <row r="384">
          <cell r="B384" t="str">
            <v>120659386</v>
          </cell>
          <cell r="C384" t="str">
            <v>028/151</v>
          </cell>
          <cell r="D384" t="str">
            <v>DI BALCH-SANGER 28/151 BENT STEEL</v>
          </cell>
          <cell r="E384" t="str">
            <v>FRESNO</v>
          </cell>
          <cell r="F384" t="str">
            <v>ETL.1050</v>
          </cell>
          <cell r="G384" t="str">
            <v>ETL.1050_028/151</v>
          </cell>
          <cell r="H384">
            <v>44273</v>
          </cell>
          <cell r="I384">
            <v>44273</v>
          </cell>
          <cell r="J384">
            <v>44273</v>
          </cell>
          <cell r="L384">
            <v>44968</v>
          </cell>
          <cell r="M384">
            <v>44638</v>
          </cell>
          <cell r="N384">
            <v>44638</v>
          </cell>
          <cell r="O384" t="str">
            <v>543</v>
          </cell>
          <cell r="P384" t="str">
            <v>OTHR</v>
          </cell>
          <cell r="Q384" t="str">
            <v>E - Schd Compl Yr 0</v>
          </cell>
          <cell r="R384" t="str">
            <v>NOPR ORAS ATCO</v>
          </cell>
          <cell r="S384" t="str">
            <v>Non-HFTD</v>
          </cell>
        </row>
        <row r="385">
          <cell r="B385" t="str">
            <v>120659403</v>
          </cell>
          <cell r="C385" t="str">
            <v>026/125</v>
          </cell>
          <cell r="D385" t="str">
            <v>T2 CORTINA-MENDOCINO #1 26/125 SW PLAT</v>
          </cell>
          <cell r="E385" t="str">
            <v>LAKEVLLE</v>
          </cell>
          <cell r="F385" t="str">
            <v>ETL.1330</v>
          </cell>
          <cell r="G385" t="str">
            <v>.TOWR</v>
          </cell>
          <cell r="H385">
            <v>44273</v>
          </cell>
          <cell r="I385">
            <v>44273</v>
          </cell>
          <cell r="J385">
            <v>44361</v>
          </cell>
          <cell r="K385">
            <v>44375</v>
          </cell>
          <cell r="M385">
            <v>44638</v>
          </cell>
          <cell r="N385">
            <v>44638</v>
          </cell>
          <cell r="O385" t="str">
            <v>543</v>
          </cell>
          <cell r="P385" t="str">
            <v>OTHR</v>
          </cell>
          <cell r="Q385" t="str">
            <v>E - Schd Compl Yr 0</v>
          </cell>
          <cell r="R385" t="str">
            <v>ORAS NOCO ATCO</v>
          </cell>
          <cell r="S385" t="str">
            <v>HFTD 2</v>
          </cell>
        </row>
        <row r="386">
          <cell r="B386" t="str">
            <v>120659655</v>
          </cell>
          <cell r="C386" t="str">
            <v>019/164</v>
          </cell>
          <cell r="D386" t="str">
            <v>T2 EI CRAG VIEW-CSCDE 19/164R RPR HDWW</v>
          </cell>
          <cell r="E386" t="str">
            <v>TABLEMTN</v>
          </cell>
          <cell r="F386" t="str">
            <v>ETL.1350</v>
          </cell>
          <cell r="G386" t="str">
            <v>.POLE.WDPS</v>
          </cell>
          <cell r="H386">
            <v>44273</v>
          </cell>
          <cell r="I386">
            <v>44273</v>
          </cell>
          <cell r="J386">
            <v>44362</v>
          </cell>
          <cell r="K386">
            <v>44370</v>
          </cell>
          <cell r="M386">
            <v>44638</v>
          </cell>
          <cell r="N386">
            <v>44638</v>
          </cell>
          <cell r="O386" t="str">
            <v>630</v>
          </cell>
          <cell r="P386" t="str">
            <v>INSP</v>
          </cell>
          <cell r="Q386" t="str">
            <v>E - Schd Compl Yr 0</v>
          </cell>
          <cell r="R386" t="str">
            <v>ORAS NOCO ATCO</v>
          </cell>
          <cell r="S386" t="str">
            <v>HFTD 2</v>
          </cell>
        </row>
        <row r="387">
          <cell r="B387" t="str">
            <v>120659677</v>
          </cell>
          <cell r="C387" t="str">
            <v>007/046</v>
          </cell>
          <cell r="D387" t="str">
            <v>DI MESA-DIVIDE #1 007/046 RPL INSS</v>
          </cell>
          <cell r="E387" t="str">
            <v>PISMOBCH</v>
          </cell>
          <cell r="F387" t="str">
            <v>ETL.2430</v>
          </cell>
          <cell r="G387" t="str">
            <v>ETL.2430_007/046</v>
          </cell>
          <cell r="H387">
            <v>44273</v>
          </cell>
          <cell r="I387">
            <v>44273</v>
          </cell>
          <cell r="J387">
            <v>44273</v>
          </cell>
          <cell r="L387">
            <v>45094</v>
          </cell>
          <cell r="M387">
            <v>44638</v>
          </cell>
          <cell r="O387" t="str">
            <v>532</v>
          </cell>
          <cell r="P387" t="str">
            <v>OTHR</v>
          </cell>
          <cell r="Q387" t="str">
            <v>E - Schd Compl Yr 0</v>
          </cell>
          <cell r="R387" t="str">
            <v>NOPR ATCO</v>
          </cell>
          <cell r="S387" t="str">
            <v>Non-HFTD</v>
          </cell>
        </row>
        <row r="388">
          <cell r="B388" t="str">
            <v>120659729</v>
          </cell>
          <cell r="C388" t="str">
            <v>019/164</v>
          </cell>
          <cell r="D388" t="str">
            <v>T2 EI CRAG VIEW-CSCDE 19/164L RPR HDWW</v>
          </cell>
          <cell r="E388" t="str">
            <v>TABLEMTN</v>
          </cell>
          <cell r="F388" t="str">
            <v>ETL.1350</v>
          </cell>
          <cell r="G388" t="str">
            <v>.POLE.WDPS</v>
          </cell>
          <cell r="H388">
            <v>44273</v>
          </cell>
          <cell r="I388">
            <v>44273</v>
          </cell>
          <cell r="J388">
            <v>44362</v>
          </cell>
          <cell r="K388">
            <v>44370</v>
          </cell>
          <cell r="M388">
            <v>44638</v>
          </cell>
          <cell r="N388">
            <v>44638</v>
          </cell>
          <cell r="O388" t="str">
            <v>630</v>
          </cell>
          <cell r="P388" t="str">
            <v>INSP</v>
          </cell>
          <cell r="Q388" t="str">
            <v>E - Schd Compl Yr 0</v>
          </cell>
          <cell r="R388" t="str">
            <v>ORAS NOCO ATCO</v>
          </cell>
          <cell r="S388" t="str">
            <v>HFTD 2</v>
          </cell>
        </row>
        <row r="389">
          <cell r="B389" t="str">
            <v>120659797</v>
          </cell>
          <cell r="C389" t="str">
            <v>005/033</v>
          </cell>
          <cell r="D389" t="str">
            <v>T0 DI MESA-DIVIDE #1 005/033 RPR FOND</v>
          </cell>
          <cell r="E389" t="str">
            <v>PISMOBCH</v>
          </cell>
          <cell r="F389" t="str">
            <v>ETL.2430</v>
          </cell>
          <cell r="G389" t="str">
            <v>.TOWR</v>
          </cell>
          <cell r="H389">
            <v>44273</v>
          </cell>
          <cell r="I389">
            <v>44273</v>
          </cell>
          <cell r="J389">
            <v>44273</v>
          </cell>
          <cell r="M389">
            <v>44638</v>
          </cell>
          <cell r="N389">
            <v>44638</v>
          </cell>
          <cell r="O389" t="str">
            <v>543</v>
          </cell>
          <cell r="P389" t="str">
            <v>OTHR</v>
          </cell>
          <cell r="Q389" t="str">
            <v>E - Schd Compl Yr 0</v>
          </cell>
          <cell r="R389" t="str">
            <v>NOPR ORAS ATCO</v>
          </cell>
          <cell r="S389" t="str">
            <v>Remove</v>
          </cell>
        </row>
        <row r="390">
          <cell r="B390" t="str">
            <v>120659864</v>
          </cell>
          <cell r="C390" t="str">
            <v>029/152</v>
          </cell>
          <cell r="D390" t="str">
            <v>DI BALCH-SANGER 29/152 RPR FOND</v>
          </cell>
          <cell r="E390" t="str">
            <v>FRESNO</v>
          </cell>
          <cell r="F390" t="str">
            <v>ETL.1050</v>
          </cell>
          <cell r="G390" t="str">
            <v>ETL.1050_029/152</v>
          </cell>
          <cell r="H390">
            <v>44273</v>
          </cell>
          <cell r="I390">
            <v>44273</v>
          </cell>
          <cell r="J390">
            <v>44273</v>
          </cell>
          <cell r="L390">
            <v>44968</v>
          </cell>
          <cell r="M390">
            <v>44638</v>
          </cell>
          <cell r="N390">
            <v>44638</v>
          </cell>
          <cell r="O390" t="str">
            <v>543</v>
          </cell>
          <cell r="P390" t="str">
            <v>OTHR</v>
          </cell>
          <cell r="Q390" t="str">
            <v>E - Schd Compl Yr 0</v>
          </cell>
          <cell r="R390" t="str">
            <v>NOPR ORAS ATCO</v>
          </cell>
          <cell r="S390" t="str">
            <v>Non-HFTD</v>
          </cell>
        </row>
        <row r="391">
          <cell r="B391" t="str">
            <v>120659909</v>
          </cell>
          <cell r="C391" t="str">
            <v>000/019</v>
          </cell>
          <cell r="D391" t="str">
            <v>WV SLAC TAP 00/019 RPR GYWW</v>
          </cell>
          <cell r="E391" t="str">
            <v>METCALF</v>
          </cell>
          <cell r="F391" t="str">
            <v>ETL.7221</v>
          </cell>
          <cell r="G391" t="str">
            <v>ETL.7221_000/019</v>
          </cell>
          <cell r="H391">
            <v>44273</v>
          </cell>
          <cell r="I391">
            <v>44273</v>
          </cell>
          <cell r="J391">
            <v>44273</v>
          </cell>
          <cell r="M391">
            <v>44638</v>
          </cell>
          <cell r="O391" t="str">
            <v>630</v>
          </cell>
          <cell r="P391" t="str">
            <v>OTHR</v>
          </cell>
          <cell r="Q391" t="str">
            <v>E - Schd Compl Yr 0</v>
          </cell>
          <cell r="R391" t="str">
            <v>OSNO ATCO</v>
          </cell>
          <cell r="S391" t="str">
            <v>Non-HFTD</v>
          </cell>
        </row>
        <row r="392">
          <cell r="B392" t="str">
            <v>120659964</v>
          </cell>
          <cell r="C392" t="str">
            <v>A002/017</v>
          </cell>
          <cell r="D392" t="str">
            <v>DI GREGG-ASHLAN-ASHLAN A002/017 RPR FOND</v>
          </cell>
          <cell r="E392" t="str">
            <v>FRESNO</v>
          </cell>
          <cell r="F392" t="str">
            <v>ETL.4820</v>
          </cell>
          <cell r="G392" t="str">
            <v>ETL.4820_A002/017</v>
          </cell>
          <cell r="H392">
            <v>44273</v>
          </cell>
          <cell r="I392">
            <v>44273</v>
          </cell>
          <cell r="J392">
            <v>44273</v>
          </cell>
          <cell r="L392">
            <v>45014</v>
          </cell>
          <cell r="M392">
            <v>44638</v>
          </cell>
          <cell r="N392">
            <v>44638</v>
          </cell>
          <cell r="O392" t="str">
            <v>543</v>
          </cell>
          <cell r="P392" t="str">
            <v>OTHR</v>
          </cell>
          <cell r="Q392" t="str">
            <v>E - Schd Compl Yr 0</v>
          </cell>
          <cell r="R392" t="str">
            <v>NOPR ORAS ATCO</v>
          </cell>
          <cell r="S392" t="str">
            <v>Non-HFTD</v>
          </cell>
        </row>
        <row r="393">
          <cell r="B393" t="str">
            <v>120660125</v>
          </cell>
          <cell r="C393" t="str">
            <v>004/097</v>
          </cell>
          <cell r="D393" t="str">
            <v>T2 WV KILARC-DESCHUTES 04/097 INST DAMP</v>
          </cell>
          <cell r="E393" t="str">
            <v>TABLEMTN</v>
          </cell>
          <cell r="F393" t="str">
            <v>ETL.7300</v>
          </cell>
          <cell r="G393" t="str">
            <v>.INSL.NCER</v>
          </cell>
          <cell r="H393">
            <v>44273</v>
          </cell>
          <cell r="I393">
            <v>44273</v>
          </cell>
          <cell r="J393">
            <v>44669</v>
          </cell>
          <cell r="K393">
            <v>44672</v>
          </cell>
          <cell r="M393">
            <v>44638</v>
          </cell>
          <cell r="N393">
            <v>44638</v>
          </cell>
          <cell r="O393" t="str">
            <v>630</v>
          </cell>
          <cell r="P393" t="str">
            <v>OTHR</v>
          </cell>
          <cell r="Q393" t="str">
            <v>E - Schd Compl Yr 0</v>
          </cell>
          <cell r="R393" t="str">
            <v>ORAS NOCO ATCO</v>
          </cell>
          <cell r="S393" t="str">
            <v>HFTD 2</v>
          </cell>
        </row>
        <row r="394">
          <cell r="B394" t="str">
            <v>120660167</v>
          </cell>
          <cell r="C394" t="str">
            <v>007/177</v>
          </cell>
          <cell r="D394" t="str">
            <v>T0 EI SALINAS-FIRESTN #2 7/177 RPR SWITC</v>
          </cell>
          <cell r="E394" t="str">
            <v>MOSSLNDG</v>
          </cell>
          <cell r="F394" t="str">
            <v>ETL.7910</v>
          </cell>
          <cell r="G394" t="str">
            <v>.SWIT</v>
          </cell>
          <cell r="H394">
            <v>44273</v>
          </cell>
          <cell r="I394">
            <v>44273</v>
          </cell>
          <cell r="J394">
            <v>44273</v>
          </cell>
          <cell r="M394">
            <v>44638</v>
          </cell>
          <cell r="O394" t="str">
            <v>623</v>
          </cell>
          <cell r="P394" t="str">
            <v>OTHR</v>
          </cell>
          <cell r="Q394" t="str">
            <v>E - Schd Compl Yr 0</v>
          </cell>
          <cell r="R394" t="str">
            <v>OSNO ATCO</v>
          </cell>
          <cell r="S394" t="str">
            <v>Remove</v>
          </cell>
        </row>
        <row r="395">
          <cell r="B395" t="str">
            <v>120660225</v>
          </cell>
          <cell r="C395" t="str">
            <v>017/016B</v>
          </cell>
          <cell r="D395" t="str">
            <v>WV RESERVE OIL TAP 017/016B INS DMPW</v>
          </cell>
          <cell r="E395" t="str">
            <v>FRESNO</v>
          </cell>
          <cell r="F395" t="str">
            <v>ETL.8721</v>
          </cell>
          <cell r="G395" t="str">
            <v>ETL.8721_017/016B</v>
          </cell>
          <cell r="H395">
            <v>44273</v>
          </cell>
          <cell r="I395">
            <v>44273</v>
          </cell>
          <cell r="J395">
            <v>44273</v>
          </cell>
          <cell r="M395">
            <v>44638</v>
          </cell>
          <cell r="O395" t="str">
            <v>630</v>
          </cell>
          <cell r="P395" t="str">
            <v>OTHR</v>
          </cell>
          <cell r="Q395" t="str">
            <v>E - Schd Compl Yr 0</v>
          </cell>
          <cell r="R395" t="str">
            <v>OSNO ATCO</v>
          </cell>
          <cell r="S395" t="str">
            <v>Non-HFTD</v>
          </cell>
        </row>
        <row r="396">
          <cell r="B396" t="str">
            <v>120660280</v>
          </cell>
          <cell r="C396" t="str">
            <v>019/401</v>
          </cell>
          <cell r="D396" t="str">
            <v>T2 WV KILARC-DESCHUTES 019/401 RPL PL</v>
          </cell>
          <cell r="E396" t="str">
            <v>TABLEMTN</v>
          </cell>
          <cell r="F396" t="str">
            <v>ETL.7300</v>
          </cell>
          <cell r="G396" t="str">
            <v>.POLE.WOOD</v>
          </cell>
          <cell r="H396">
            <v>44273</v>
          </cell>
          <cell r="I396">
            <v>44273</v>
          </cell>
          <cell r="J396">
            <v>44669</v>
          </cell>
          <cell r="K396">
            <v>44691</v>
          </cell>
          <cell r="L396">
            <v>45027</v>
          </cell>
          <cell r="M396">
            <v>44638</v>
          </cell>
          <cell r="N396">
            <v>44617</v>
          </cell>
          <cell r="O396" t="str">
            <v>372</v>
          </cell>
          <cell r="P396" t="str">
            <v>CREW</v>
          </cell>
          <cell r="Q396" t="str">
            <v>E - Schd Compl Yr 0</v>
          </cell>
          <cell r="R396" t="str">
            <v>ORAS NOCO ATCO</v>
          </cell>
          <cell r="S396" t="str">
            <v>HFTD 2</v>
          </cell>
        </row>
        <row r="397">
          <cell r="B397" t="str">
            <v>120661932</v>
          </cell>
          <cell r="C397" t="str">
            <v>010/074</v>
          </cell>
          <cell r="D397" t="str">
            <v>DI SYCR CRK-NTR DM-TBL MT 10/74 RPL INSS</v>
          </cell>
          <cell r="E397" t="str">
            <v>TABLEMTN</v>
          </cell>
          <cell r="F397" t="str">
            <v>ETL.4314</v>
          </cell>
          <cell r="G397" t="str">
            <v>ETL.4314_010/074</v>
          </cell>
          <cell r="H397">
            <v>44274</v>
          </cell>
          <cell r="I397">
            <v>44272</v>
          </cell>
          <cell r="J397">
            <v>44272</v>
          </cell>
          <cell r="M397">
            <v>44637</v>
          </cell>
          <cell r="N397">
            <v>44495</v>
          </cell>
          <cell r="O397" t="str">
            <v>532</v>
          </cell>
          <cell r="P397" t="str">
            <v>OTHR</v>
          </cell>
          <cell r="Q397" t="str">
            <v>E - Schd Compl Yr 0</v>
          </cell>
          <cell r="R397" t="str">
            <v>NOPR ORAS ATCO</v>
          </cell>
          <cell r="S397" t="e">
            <v>#N/A</v>
          </cell>
        </row>
        <row r="398">
          <cell r="B398" t="str">
            <v>120662033</v>
          </cell>
          <cell r="C398" t="str">
            <v>029/155</v>
          </cell>
          <cell r="D398" t="str">
            <v>DI BALCH-SANGER 029/155 RPR STRT</v>
          </cell>
          <cell r="E398" t="str">
            <v>FRESNO</v>
          </cell>
          <cell r="F398" t="str">
            <v>ETL.1050</v>
          </cell>
          <cell r="G398" t="str">
            <v>ETL.1050_029/155</v>
          </cell>
          <cell r="H398">
            <v>44274</v>
          </cell>
          <cell r="I398">
            <v>44273</v>
          </cell>
          <cell r="J398">
            <v>44273</v>
          </cell>
          <cell r="L398">
            <v>44968</v>
          </cell>
          <cell r="M398">
            <v>44638</v>
          </cell>
          <cell r="N398">
            <v>44638</v>
          </cell>
          <cell r="O398" t="str">
            <v>543</v>
          </cell>
          <cell r="P398" t="str">
            <v>OTHR</v>
          </cell>
          <cell r="Q398" t="str">
            <v>E - Schd Compl Yr 0</v>
          </cell>
          <cell r="R398" t="str">
            <v>NOPR ORAS ATCO</v>
          </cell>
          <cell r="S398" t="str">
            <v>Non-HFTD</v>
          </cell>
        </row>
        <row r="399">
          <cell r="B399" t="str">
            <v>120662034</v>
          </cell>
          <cell r="C399" t="str">
            <v>029/155</v>
          </cell>
          <cell r="D399" t="str">
            <v>DI BALCH-SANGER 029/155 RPR FOND</v>
          </cell>
          <cell r="E399" t="str">
            <v>FRESNO</v>
          </cell>
          <cell r="F399" t="str">
            <v>ETL.1050</v>
          </cell>
          <cell r="G399" t="str">
            <v>ETL.1050_029/155</v>
          </cell>
          <cell r="H399">
            <v>44274</v>
          </cell>
          <cell r="I399">
            <v>44273</v>
          </cell>
          <cell r="J399">
            <v>44273</v>
          </cell>
          <cell r="L399">
            <v>44968</v>
          </cell>
          <cell r="M399">
            <v>44638</v>
          </cell>
          <cell r="N399">
            <v>44638</v>
          </cell>
          <cell r="O399" t="str">
            <v>543</v>
          </cell>
          <cell r="P399" t="str">
            <v>OTHR</v>
          </cell>
          <cell r="Q399" t="str">
            <v>E - Schd Compl Yr 0</v>
          </cell>
          <cell r="R399" t="str">
            <v>NOPR ORAS ATCO</v>
          </cell>
          <cell r="S399" t="str">
            <v>Non-HFTD</v>
          </cell>
        </row>
        <row r="400">
          <cell r="B400" t="str">
            <v>120662110</v>
          </cell>
          <cell r="C400" t="str">
            <v>002/014</v>
          </cell>
          <cell r="D400" t="str">
            <v>DI MESA-DIVIDE #2 002/014 RPL INSS</v>
          </cell>
          <cell r="E400" t="str">
            <v>PISMOBCH</v>
          </cell>
          <cell r="F400" t="str">
            <v>ETL.2440</v>
          </cell>
          <cell r="G400" t="str">
            <v>ETL.2440_002/014</v>
          </cell>
          <cell r="H400">
            <v>44274</v>
          </cell>
          <cell r="I400">
            <v>44273</v>
          </cell>
          <cell r="J400">
            <v>44273</v>
          </cell>
          <cell r="L400">
            <v>45091</v>
          </cell>
          <cell r="M400">
            <v>44638</v>
          </cell>
          <cell r="N400">
            <v>44496</v>
          </cell>
          <cell r="O400" t="str">
            <v>532</v>
          </cell>
          <cell r="P400" t="str">
            <v>OTHR</v>
          </cell>
          <cell r="Q400" t="str">
            <v>E - Schd Compl Yr 0</v>
          </cell>
          <cell r="R400" t="str">
            <v>NOPR ORAS ATCO</v>
          </cell>
          <cell r="S400" t="e">
            <v>#N/A</v>
          </cell>
        </row>
        <row r="401">
          <cell r="B401" t="str">
            <v>120662111</v>
          </cell>
          <cell r="C401" t="str">
            <v>002/014</v>
          </cell>
          <cell r="D401" t="str">
            <v>DI MESA-DIVIDE #1 002/014 RPL INSS</v>
          </cell>
          <cell r="E401" t="str">
            <v>PISMOBCH</v>
          </cell>
          <cell r="F401" t="str">
            <v>ETL.2430</v>
          </cell>
          <cell r="G401" t="str">
            <v>ETL.2430_002/014</v>
          </cell>
          <cell r="H401">
            <v>44274</v>
          </cell>
          <cell r="I401">
            <v>44273</v>
          </cell>
          <cell r="J401">
            <v>44273</v>
          </cell>
          <cell r="L401">
            <v>45148</v>
          </cell>
          <cell r="M401">
            <v>44638</v>
          </cell>
          <cell r="O401" t="str">
            <v>532</v>
          </cell>
          <cell r="P401" t="str">
            <v>OTHR</v>
          </cell>
          <cell r="Q401" t="str">
            <v>E - Schd Compl Yr 0</v>
          </cell>
          <cell r="R401" t="str">
            <v>NOPR ATCO</v>
          </cell>
          <cell r="S401" t="str">
            <v>Non-HFTD</v>
          </cell>
        </row>
        <row r="402">
          <cell r="B402" t="str">
            <v>120662114</v>
          </cell>
          <cell r="C402" t="str">
            <v>002/014</v>
          </cell>
          <cell r="D402" t="str">
            <v>DI MESA-DIVIDE #1 002/014 BENT MEMBR</v>
          </cell>
          <cell r="E402" t="str">
            <v>PISMOBCH</v>
          </cell>
          <cell r="F402" t="str">
            <v>ETL.2430</v>
          </cell>
          <cell r="G402" t="str">
            <v>ETL.2430_002/014</v>
          </cell>
          <cell r="H402">
            <v>44274</v>
          </cell>
          <cell r="I402">
            <v>44273</v>
          </cell>
          <cell r="J402">
            <v>44273</v>
          </cell>
          <cell r="L402">
            <v>44988</v>
          </cell>
          <cell r="M402">
            <v>44638</v>
          </cell>
          <cell r="N402">
            <v>44638</v>
          </cell>
          <cell r="O402" t="str">
            <v>543</v>
          </cell>
          <cell r="P402" t="str">
            <v>OTHR</v>
          </cell>
          <cell r="Q402" t="str">
            <v>E - Schd Compl Yr 0</v>
          </cell>
          <cell r="R402" t="str">
            <v>NOPR ORAS ATCO</v>
          </cell>
          <cell r="S402" t="str">
            <v>Non-HFTD</v>
          </cell>
        </row>
        <row r="403">
          <cell r="B403" t="str">
            <v>120662197</v>
          </cell>
          <cell r="C403" t="str">
            <v>A003/076</v>
          </cell>
          <cell r="D403" t="str">
            <v>DI BTTE-SYCAMRE CRK A003/076 RPR GYWW</v>
          </cell>
          <cell r="E403" t="str">
            <v>TABLEMTN</v>
          </cell>
          <cell r="F403" t="str">
            <v>ETL.1190</v>
          </cell>
          <cell r="G403" t="str">
            <v>ETL.1190_A003/076</v>
          </cell>
          <cell r="H403">
            <v>44274</v>
          </cell>
          <cell r="I403">
            <v>44273</v>
          </cell>
          <cell r="J403">
            <v>44273</v>
          </cell>
          <cell r="M403">
            <v>44638</v>
          </cell>
          <cell r="O403" t="str">
            <v>630</v>
          </cell>
          <cell r="P403" t="str">
            <v>OTHR</v>
          </cell>
          <cell r="Q403" t="str">
            <v>E - Schd Compl Yr 0</v>
          </cell>
          <cell r="R403" t="str">
            <v>OSNO ATCO</v>
          </cell>
          <cell r="S403" t="str">
            <v>Non-HFTD</v>
          </cell>
        </row>
        <row r="404">
          <cell r="B404" t="str">
            <v>120662198</v>
          </cell>
          <cell r="C404" t="str">
            <v>A003/076</v>
          </cell>
          <cell r="D404" t="str">
            <v>DI BTTE-SYCAMRE CRK A003/076 RPR SPLW</v>
          </cell>
          <cell r="E404" t="str">
            <v>TABLEMTN</v>
          </cell>
          <cell r="F404" t="str">
            <v>ETL.1190</v>
          </cell>
          <cell r="G404" t="str">
            <v>ETL.1190_A003/076</v>
          </cell>
          <cell r="H404">
            <v>44274</v>
          </cell>
          <cell r="I404">
            <v>44273</v>
          </cell>
          <cell r="J404">
            <v>44273</v>
          </cell>
          <cell r="M404">
            <v>44638</v>
          </cell>
          <cell r="O404" t="str">
            <v>630</v>
          </cell>
          <cell r="P404" t="str">
            <v>OTHR</v>
          </cell>
          <cell r="Q404" t="str">
            <v>E - Schd Compl Yr 0</v>
          </cell>
          <cell r="R404" t="str">
            <v>OSNO ATCO</v>
          </cell>
          <cell r="S404" t="str">
            <v>Non-HFTD</v>
          </cell>
        </row>
        <row r="405">
          <cell r="B405" t="str">
            <v>120662290</v>
          </cell>
          <cell r="C405" t="str">
            <v>030/160</v>
          </cell>
          <cell r="D405" t="str">
            <v>DI BALCH-SANGER 030/160 INST HRDS</v>
          </cell>
          <cell r="E405" t="str">
            <v>FRESNO</v>
          </cell>
          <cell r="F405" t="str">
            <v>ETL.1050</v>
          </cell>
          <cell r="G405" t="str">
            <v>ETL.1050_030/160</v>
          </cell>
          <cell r="H405">
            <v>44274</v>
          </cell>
          <cell r="I405">
            <v>44272</v>
          </cell>
          <cell r="J405">
            <v>44272</v>
          </cell>
          <cell r="L405">
            <v>45161</v>
          </cell>
          <cell r="M405">
            <v>44637</v>
          </cell>
          <cell r="O405" t="str">
            <v>628</v>
          </cell>
          <cell r="P405" t="str">
            <v>OTHR</v>
          </cell>
          <cell r="Q405" t="str">
            <v>E - Schd Compl Yr 0</v>
          </cell>
          <cell r="R405" t="str">
            <v>OSNO ATCO</v>
          </cell>
          <cell r="S405" t="str">
            <v>Non-HFTD</v>
          </cell>
        </row>
        <row r="406">
          <cell r="B406" t="str">
            <v>120662390</v>
          </cell>
          <cell r="C406" t="str">
            <v>006/040</v>
          </cell>
          <cell r="D406" t="str">
            <v>DI MESA-DIVIDE #1 006/040 RPL INSS</v>
          </cell>
          <cell r="E406" t="str">
            <v>PISMOBCH</v>
          </cell>
          <cell r="F406" t="str">
            <v>ETL.2430</v>
          </cell>
          <cell r="G406" t="str">
            <v>ETL.2430_006/040</v>
          </cell>
          <cell r="H406">
            <v>44274</v>
          </cell>
          <cell r="I406">
            <v>44273</v>
          </cell>
          <cell r="J406">
            <v>44273</v>
          </cell>
          <cell r="L406">
            <v>45094</v>
          </cell>
          <cell r="M406">
            <v>44638</v>
          </cell>
          <cell r="O406" t="str">
            <v>532</v>
          </cell>
          <cell r="P406" t="str">
            <v>OTHR</v>
          </cell>
          <cell r="Q406" t="str">
            <v>E - Schd Compl Yr 0</v>
          </cell>
          <cell r="R406" t="str">
            <v>NOPR ATCO</v>
          </cell>
          <cell r="S406" t="str">
            <v>Non-HFTD</v>
          </cell>
        </row>
        <row r="407">
          <cell r="B407" t="str">
            <v>120662392</v>
          </cell>
          <cell r="C407" t="str">
            <v>006/040</v>
          </cell>
          <cell r="D407" t="str">
            <v>DI MESA-DIVIDE #2 006/040 RPL INSS</v>
          </cell>
          <cell r="E407" t="str">
            <v>PISMOBCH</v>
          </cell>
          <cell r="F407" t="str">
            <v>ETL.2440</v>
          </cell>
          <cell r="G407" t="str">
            <v>ETL.2440_006/040</v>
          </cell>
          <cell r="H407">
            <v>44274</v>
          </cell>
          <cell r="I407">
            <v>44273</v>
          </cell>
          <cell r="J407">
            <v>44273</v>
          </cell>
          <cell r="L407">
            <v>45094</v>
          </cell>
          <cell r="M407">
            <v>44638</v>
          </cell>
          <cell r="N407">
            <v>44496</v>
          </cell>
          <cell r="O407" t="str">
            <v>532</v>
          </cell>
          <cell r="P407" t="str">
            <v>OTHR</v>
          </cell>
          <cell r="Q407" t="str">
            <v>E - Schd Compl Yr 0</v>
          </cell>
          <cell r="R407" t="str">
            <v>NOPR ORAS ATCO</v>
          </cell>
          <cell r="S407" t="e">
            <v>#N/A</v>
          </cell>
        </row>
        <row r="408">
          <cell r="B408" t="str">
            <v>120662466</v>
          </cell>
          <cell r="C408" t="str">
            <v>032/171</v>
          </cell>
          <cell r="D408" t="str">
            <v>DI BALCH-SANGER 032/171 RPR FOND</v>
          </cell>
          <cell r="E408" t="str">
            <v>FRESNO</v>
          </cell>
          <cell r="F408" t="str">
            <v>ETL.1050</v>
          </cell>
          <cell r="G408" t="str">
            <v>ETL.1050_032/171</v>
          </cell>
          <cell r="H408">
            <v>44274</v>
          </cell>
          <cell r="I408">
            <v>44273</v>
          </cell>
          <cell r="J408">
            <v>44273</v>
          </cell>
          <cell r="L408">
            <v>44968</v>
          </cell>
          <cell r="M408">
            <v>44638</v>
          </cell>
          <cell r="N408">
            <v>44638</v>
          </cell>
          <cell r="O408" t="str">
            <v>543</v>
          </cell>
          <cell r="P408" t="str">
            <v>OTHR</v>
          </cell>
          <cell r="Q408" t="str">
            <v>E - Schd Compl Yr 0</v>
          </cell>
          <cell r="R408" t="str">
            <v>NOPR ORAS ATCO</v>
          </cell>
          <cell r="S408" t="str">
            <v>Non-HFTD</v>
          </cell>
        </row>
        <row r="409">
          <cell r="B409" t="str">
            <v>120662493</v>
          </cell>
          <cell r="C409" t="str">
            <v>003/025</v>
          </cell>
          <cell r="D409" t="str">
            <v>T2 EI TRINITY-COTTONWOOD 3/25 RPR GYWW</v>
          </cell>
          <cell r="E409" t="str">
            <v>TABLEMTN</v>
          </cell>
          <cell r="F409" t="str">
            <v>ETL.4040</v>
          </cell>
          <cell r="G409" t="str">
            <v>.POLE.STPS</v>
          </cell>
          <cell r="H409">
            <v>44274</v>
          </cell>
          <cell r="I409">
            <v>44274</v>
          </cell>
          <cell r="J409">
            <v>44442</v>
          </cell>
          <cell r="K409">
            <v>44451</v>
          </cell>
          <cell r="M409">
            <v>44639</v>
          </cell>
          <cell r="N409">
            <v>44639</v>
          </cell>
          <cell r="O409" t="str">
            <v>628</v>
          </cell>
          <cell r="P409" t="str">
            <v>INSP</v>
          </cell>
          <cell r="Q409" t="str">
            <v>E - Schd Compl Yr 0</v>
          </cell>
          <cell r="R409" t="str">
            <v>ORAS NOCO ATCO</v>
          </cell>
          <cell r="S409" t="str">
            <v>HFTD 2</v>
          </cell>
        </row>
        <row r="410">
          <cell r="B410" t="str">
            <v>120662505</v>
          </cell>
          <cell r="C410" t="str">
            <v>032/171</v>
          </cell>
          <cell r="D410" t="str">
            <v>DI BALCH-SANGER 032/171 RPR STRT</v>
          </cell>
          <cell r="E410" t="str">
            <v>FRESNO</v>
          </cell>
          <cell r="F410" t="str">
            <v>ETL.1050</v>
          </cell>
          <cell r="G410" t="str">
            <v>ETL.1050_032/171</v>
          </cell>
          <cell r="H410">
            <v>44274</v>
          </cell>
          <cell r="I410">
            <v>44273</v>
          </cell>
          <cell r="J410">
            <v>44273</v>
          </cell>
          <cell r="L410">
            <v>44968</v>
          </cell>
          <cell r="M410">
            <v>44638</v>
          </cell>
          <cell r="N410">
            <v>44638</v>
          </cell>
          <cell r="O410" t="str">
            <v>543</v>
          </cell>
          <cell r="P410" t="str">
            <v>OTHR</v>
          </cell>
          <cell r="Q410" t="str">
            <v>E - Schd Compl Yr 0</v>
          </cell>
          <cell r="R410" t="str">
            <v>NOPR ORAS ATCO</v>
          </cell>
          <cell r="S410" t="str">
            <v>Non-HFTD</v>
          </cell>
        </row>
        <row r="411">
          <cell r="B411" t="str">
            <v>120662714</v>
          </cell>
          <cell r="C411" t="str">
            <v>A003/026</v>
          </cell>
          <cell r="D411" t="str">
            <v>DI GREGG-ASHLAN A003/026 RPL HRDT</v>
          </cell>
          <cell r="E411" t="str">
            <v>FRESNO</v>
          </cell>
          <cell r="F411" t="str">
            <v>ETL.4820</v>
          </cell>
          <cell r="G411" t="str">
            <v>ETL.4820_A003/026</v>
          </cell>
          <cell r="H411">
            <v>44274</v>
          </cell>
          <cell r="I411">
            <v>44273</v>
          </cell>
          <cell r="J411">
            <v>44273</v>
          </cell>
          <cell r="M411">
            <v>44638</v>
          </cell>
          <cell r="N411">
            <v>44638</v>
          </cell>
          <cell r="O411" t="str">
            <v>543</v>
          </cell>
          <cell r="P411" t="str">
            <v>OTHR</v>
          </cell>
          <cell r="Q411" t="str">
            <v>E - Schd Compl Yr 0</v>
          </cell>
          <cell r="R411" t="str">
            <v>NOPR ORAS ATCO</v>
          </cell>
          <cell r="S411" t="str">
            <v>Non-HFTD</v>
          </cell>
        </row>
        <row r="412">
          <cell r="B412" t="str">
            <v>120662770</v>
          </cell>
          <cell r="C412" t="str">
            <v>003/026</v>
          </cell>
          <cell r="D412" t="str">
            <v>T2 EI TRINITY-CTTNWD 3/26 RPL STRW</v>
          </cell>
          <cell r="E412" t="str">
            <v>TABLEMTN</v>
          </cell>
          <cell r="F412" t="str">
            <v>ETL.4040</v>
          </cell>
          <cell r="G412" t="str">
            <v>.POLE.WDPS</v>
          </cell>
          <cell r="H412">
            <v>44274</v>
          </cell>
          <cell r="I412">
            <v>44274</v>
          </cell>
          <cell r="J412">
            <v>44456</v>
          </cell>
          <cell r="K412">
            <v>44474</v>
          </cell>
          <cell r="M412">
            <v>44639</v>
          </cell>
          <cell r="N412">
            <v>44202</v>
          </cell>
          <cell r="O412" t="str">
            <v>372</v>
          </cell>
          <cell r="P412" t="str">
            <v>INSP</v>
          </cell>
          <cell r="Q412" t="str">
            <v>E - Schd Compl Yr 0</v>
          </cell>
          <cell r="R412" t="str">
            <v>ORAS NOCO ATCO</v>
          </cell>
          <cell r="S412" t="str">
            <v>HFTD 2</v>
          </cell>
        </row>
        <row r="413">
          <cell r="B413" t="str">
            <v>120662777</v>
          </cell>
          <cell r="C413" t="str">
            <v>015/095</v>
          </cell>
          <cell r="D413" t="str">
            <v>DI KRCKHFF-CLVS-SNGR #2 15/95 RPR STRT</v>
          </cell>
          <cell r="E413" t="str">
            <v>FRESNO</v>
          </cell>
          <cell r="F413" t="str">
            <v>ETL.1900</v>
          </cell>
          <cell r="G413" t="str">
            <v>ETL.1900_015/095</v>
          </cell>
          <cell r="H413">
            <v>44274</v>
          </cell>
          <cell r="I413">
            <v>44273</v>
          </cell>
          <cell r="J413">
            <v>44273</v>
          </cell>
          <cell r="M413">
            <v>44638</v>
          </cell>
          <cell r="N413">
            <v>44638</v>
          </cell>
          <cell r="O413" t="str">
            <v>543</v>
          </cell>
          <cell r="P413" t="str">
            <v>OTHR</v>
          </cell>
          <cell r="Q413" t="str">
            <v>E - Schd Compl Yr 0</v>
          </cell>
          <cell r="R413" t="str">
            <v>NOPR ORAS ATCO</v>
          </cell>
          <cell r="S413" t="str">
            <v>Non-HFTD</v>
          </cell>
        </row>
        <row r="414">
          <cell r="B414" t="str">
            <v>120662805</v>
          </cell>
          <cell r="C414" t="str">
            <v>000/001</v>
          </cell>
          <cell r="D414" t="str">
            <v>DI PITTSBURG-TESLA #1 000/001 RPL HRDT</v>
          </cell>
          <cell r="E414" t="str">
            <v>CONCORD</v>
          </cell>
          <cell r="F414" t="str">
            <v>ETL.5510</v>
          </cell>
          <cell r="G414" t="str">
            <v>ETL.5510_000/001</v>
          </cell>
          <cell r="H414">
            <v>44274</v>
          </cell>
          <cell r="I414">
            <v>44273</v>
          </cell>
          <cell r="J414">
            <v>44273</v>
          </cell>
          <cell r="L414">
            <v>45088</v>
          </cell>
          <cell r="M414">
            <v>44638</v>
          </cell>
          <cell r="O414" t="str">
            <v>543</v>
          </cell>
          <cell r="P414" t="str">
            <v>OTHR</v>
          </cell>
          <cell r="Q414" t="str">
            <v>E - Schd Compl Yr 0</v>
          </cell>
          <cell r="R414" t="str">
            <v>OSNO ATCO</v>
          </cell>
          <cell r="S414" t="str">
            <v>Non-HFTD</v>
          </cell>
        </row>
        <row r="415">
          <cell r="B415" t="str">
            <v>120662809</v>
          </cell>
          <cell r="C415" t="str">
            <v>A001/012</v>
          </cell>
          <cell r="D415" t="str">
            <v>DI GREGG-ASHLAN-ASHLAN A001/012 RPR FOND</v>
          </cell>
          <cell r="E415" t="str">
            <v>FRESNO</v>
          </cell>
          <cell r="F415" t="str">
            <v>ETL.4820</v>
          </cell>
          <cell r="G415" t="str">
            <v>ETL.4820_A001/012</v>
          </cell>
          <cell r="H415">
            <v>44274</v>
          </cell>
          <cell r="I415">
            <v>44273</v>
          </cell>
          <cell r="J415">
            <v>44273</v>
          </cell>
          <cell r="L415">
            <v>45014</v>
          </cell>
          <cell r="M415">
            <v>44638</v>
          </cell>
          <cell r="N415">
            <v>44638</v>
          </cell>
          <cell r="O415" t="str">
            <v>543</v>
          </cell>
          <cell r="P415" t="str">
            <v>OTHR</v>
          </cell>
          <cell r="Q415" t="str">
            <v>E - Schd Compl Yr 0</v>
          </cell>
          <cell r="R415" t="str">
            <v>NOPR ORAS ATCO</v>
          </cell>
          <cell r="S415" t="str">
            <v>Non-HFTD</v>
          </cell>
        </row>
        <row r="416">
          <cell r="B416" t="str">
            <v>120663161</v>
          </cell>
          <cell r="C416" t="str">
            <v>003/046</v>
          </cell>
          <cell r="D416" t="str">
            <v>DI CHRISTIE-FRANKLIN #1 3/46 RPR GYWW</v>
          </cell>
          <cell r="E416" t="str">
            <v>CONCORD</v>
          </cell>
          <cell r="F416" t="str">
            <v>ETL.6350</v>
          </cell>
          <cell r="G416" t="str">
            <v>ETL.6350_003/046</v>
          </cell>
          <cell r="H416">
            <v>44274</v>
          </cell>
          <cell r="I416">
            <v>44271</v>
          </cell>
          <cell r="J416">
            <v>44271</v>
          </cell>
          <cell r="M416">
            <v>44636</v>
          </cell>
          <cell r="O416" t="str">
            <v>630</v>
          </cell>
          <cell r="P416" t="str">
            <v>OTHR</v>
          </cell>
          <cell r="Q416" t="str">
            <v>E - Schd Compl Yr 0</v>
          </cell>
          <cell r="R416" t="str">
            <v>OSNO ATCO</v>
          </cell>
          <cell r="S416" t="str">
            <v>Non-HFTD</v>
          </cell>
        </row>
        <row r="417">
          <cell r="B417" t="str">
            <v>120663270</v>
          </cell>
          <cell r="C417" t="str">
            <v>000/013</v>
          </cell>
          <cell r="D417" t="str">
            <v>DI AGNEW TAP 000/013 RPR INSW</v>
          </cell>
          <cell r="E417" t="str">
            <v>METCALF</v>
          </cell>
          <cell r="F417" t="str">
            <v>ETL.3122</v>
          </cell>
          <cell r="G417" t="str">
            <v>ETL.3122_000/013</v>
          </cell>
          <cell r="H417">
            <v>44274</v>
          </cell>
          <cell r="I417">
            <v>44272</v>
          </cell>
          <cell r="J417">
            <v>44272</v>
          </cell>
          <cell r="M417">
            <v>44637</v>
          </cell>
          <cell r="O417" t="str">
            <v>630</v>
          </cell>
          <cell r="P417" t="str">
            <v>OTHR</v>
          </cell>
          <cell r="Q417" t="str">
            <v>E - Schd Compl Yr 0</v>
          </cell>
          <cell r="R417" t="str">
            <v>OSNO ATCO</v>
          </cell>
          <cell r="S417" t="str">
            <v>Non-HFTD</v>
          </cell>
        </row>
        <row r="418">
          <cell r="B418" t="str">
            <v>120663273</v>
          </cell>
          <cell r="C418" t="str">
            <v>010/078</v>
          </cell>
          <cell r="D418" t="str">
            <v>DI SYCR CRK-NTR DM-TBL MT 10/78 RPL INSS</v>
          </cell>
          <cell r="E418" t="str">
            <v>TABLEMTN</v>
          </cell>
          <cell r="F418" t="str">
            <v>ETL.4314</v>
          </cell>
          <cell r="G418" t="str">
            <v>ETL.4314_010/078</v>
          </cell>
          <cell r="H418">
            <v>44274</v>
          </cell>
          <cell r="I418">
            <v>44272</v>
          </cell>
          <cell r="J418">
            <v>44272</v>
          </cell>
          <cell r="M418">
            <v>44637</v>
          </cell>
          <cell r="N418">
            <v>44495</v>
          </cell>
          <cell r="O418" t="str">
            <v>532</v>
          </cell>
          <cell r="P418" t="str">
            <v>OTHR</v>
          </cell>
          <cell r="Q418" t="str">
            <v>E - Schd Compl Yr 0</v>
          </cell>
          <cell r="R418" t="str">
            <v>NOPR ORAS ATCO</v>
          </cell>
          <cell r="S418" t="e">
            <v>#N/A</v>
          </cell>
        </row>
        <row r="419">
          <cell r="B419" t="str">
            <v>120663276</v>
          </cell>
          <cell r="C419" t="str">
            <v>G006/029</v>
          </cell>
          <cell r="D419" t="str">
            <v>DI COTTONWOOD-GLENN G006/029 RMV VEG</v>
          </cell>
          <cell r="E419" t="str">
            <v>TABLEMTN</v>
          </cell>
          <cell r="F419" t="str">
            <v>ETL.4560</v>
          </cell>
          <cell r="G419" t="str">
            <v>ETL.4560_G006/029</v>
          </cell>
          <cell r="H419">
            <v>44274</v>
          </cell>
          <cell r="I419">
            <v>44274</v>
          </cell>
          <cell r="J419">
            <v>44274</v>
          </cell>
          <cell r="L419">
            <v>45085</v>
          </cell>
          <cell r="M419">
            <v>44639</v>
          </cell>
          <cell r="O419" t="str">
            <v>564</v>
          </cell>
          <cell r="P419" t="str">
            <v>OTHR</v>
          </cell>
          <cell r="Q419" t="str">
            <v>E - Schd Compl Yr 0</v>
          </cell>
          <cell r="R419" t="str">
            <v>OSNO ATCO</v>
          </cell>
          <cell r="S419" t="str">
            <v>Non-HFTD</v>
          </cell>
        </row>
        <row r="420">
          <cell r="B420" t="str">
            <v>120663373</v>
          </cell>
          <cell r="C420" t="str">
            <v>006/053</v>
          </cell>
          <cell r="D420" t="str">
            <v>EI T2 PARDISE-TABLE MTN 006/053 RPL INSS</v>
          </cell>
          <cell r="E420" t="str">
            <v>TABLEMTN</v>
          </cell>
          <cell r="F420" t="str">
            <v>ETL.4316</v>
          </cell>
          <cell r="G420" t="str">
            <v>.INSL.CERA</v>
          </cell>
          <cell r="H420">
            <v>44274</v>
          </cell>
          <cell r="I420">
            <v>44274</v>
          </cell>
          <cell r="J420">
            <v>44393</v>
          </cell>
          <cell r="K420">
            <v>44406</v>
          </cell>
          <cell r="M420">
            <v>44639</v>
          </cell>
          <cell r="N420">
            <v>44449</v>
          </cell>
          <cell r="O420" t="str">
            <v>532</v>
          </cell>
          <cell r="P420" t="str">
            <v>INSP</v>
          </cell>
          <cell r="Q420" t="str">
            <v>E - Schd Compl Yr 0</v>
          </cell>
          <cell r="R420" t="str">
            <v>ORAS NOCO ATCO</v>
          </cell>
          <cell r="S420" t="str">
            <v>HFTD 2</v>
          </cell>
        </row>
        <row r="421">
          <cell r="B421" t="str">
            <v>120663436</v>
          </cell>
          <cell r="C421" t="str">
            <v>:015/000</v>
          </cell>
          <cell r="D421" t="str">
            <v>EI FULTON-PUEBLO 15/000 RPR GWRW</v>
          </cell>
          <cell r="E421" t="str">
            <v>LAKEVLLE</v>
          </cell>
          <cell r="F421" t="str">
            <v>ETL.1600</v>
          </cell>
          <cell r="G421" t="str">
            <v>ETL.1600_:015/000</v>
          </cell>
          <cell r="H421">
            <v>44274</v>
          </cell>
          <cell r="I421">
            <v>44274</v>
          </cell>
          <cell r="J421">
            <v>44274</v>
          </cell>
          <cell r="M421">
            <v>44639</v>
          </cell>
          <cell r="O421" t="str">
            <v>630</v>
          </cell>
          <cell r="P421" t="str">
            <v>INSP</v>
          </cell>
          <cell r="Q421" t="str">
            <v>E - Schd Compl Yr 0</v>
          </cell>
          <cell r="R421" t="str">
            <v>OSNO ATCO</v>
          </cell>
          <cell r="S421" t="str">
            <v>Non-HFTD</v>
          </cell>
        </row>
        <row r="422">
          <cell r="B422" t="str">
            <v>120663463</v>
          </cell>
          <cell r="C422" t="str">
            <v>006/052</v>
          </cell>
          <cell r="D422" t="str">
            <v>T2 EI  PARADISE-TABLE MT 06/052 RPL INSS</v>
          </cell>
          <cell r="E422" t="str">
            <v>TABLEMTN</v>
          </cell>
          <cell r="F422" t="str">
            <v>ETL.4316</v>
          </cell>
          <cell r="G422" t="str">
            <v>.INSL.CERA</v>
          </cell>
          <cell r="H422">
            <v>44274</v>
          </cell>
          <cell r="I422">
            <v>44274</v>
          </cell>
          <cell r="J422">
            <v>44391</v>
          </cell>
          <cell r="K422">
            <v>44406</v>
          </cell>
          <cell r="M422">
            <v>44639</v>
          </cell>
          <cell r="N422">
            <v>44449</v>
          </cell>
          <cell r="O422" t="str">
            <v>532</v>
          </cell>
          <cell r="P422" t="str">
            <v>INSP</v>
          </cell>
          <cell r="Q422" t="str">
            <v>E - Schd Compl Yr 0</v>
          </cell>
          <cell r="R422" t="str">
            <v>ORAS NOCO ATCO</v>
          </cell>
          <cell r="S422" t="str">
            <v>HFTD 2</v>
          </cell>
        </row>
        <row r="423">
          <cell r="B423" t="str">
            <v>120663491</v>
          </cell>
          <cell r="C423" t="str">
            <v>005/051</v>
          </cell>
          <cell r="D423" t="str">
            <v>T2 EI  PARADISE-TABLE MT 05/051 RPL INSS</v>
          </cell>
          <cell r="E423" t="str">
            <v>TABLEMTN</v>
          </cell>
          <cell r="F423" t="str">
            <v>ETL.4316</v>
          </cell>
          <cell r="G423" t="str">
            <v>.INSL.CERA</v>
          </cell>
          <cell r="H423">
            <v>44274</v>
          </cell>
          <cell r="I423">
            <v>44274</v>
          </cell>
          <cell r="J423">
            <v>44390</v>
          </cell>
          <cell r="K423">
            <v>44390</v>
          </cell>
          <cell r="M423">
            <v>44639</v>
          </cell>
          <cell r="N423">
            <v>44449</v>
          </cell>
          <cell r="O423" t="str">
            <v>532</v>
          </cell>
          <cell r="P423" t="str">
            <v>INSP</v>
          </cell>
          <cell r="Q423" t="str">
            <v>E - Schd Compl Yr 0</v>
          </cell>
          <cell r="R423" t="str">
            <v>ORAS NOCO ATCO</v>
          </cell>
          <cell r="S423" t="str">
            <v>HFTD 2</v>
          </cell>
        </row>
        <row r="424">
          <cell r="B424" t="str">
            <v>120663527</v>
          </cell>
          <cell r="C424" t="str">
            <v>004/030</v>
          </cell>
          <cell r="D424" t="str">
            <v>T2 EI TRINITY-CTTNWD 4/30 RPR HDWW</v>
          </cell>
          <cell r="E424" t="str">
            <v>TABLEMTN</v>
          </cell>
          <cell r="F424" t="str">
            <v>ETL.4040</v>
          </cell>
          <cell r="G424" t="str">
            <v>.POLE.WDPS</v>
          </cell>
          <cell r="H424">
            <v>44274</v>
          </cell>
          <cell r="I424">
            <v>44274</v>
          </cell>
          <cell r="J424">
            <v>44436</v>
          </cell>
          <cell r="K424">
            <v>44453</v>
          </cell>
          <cell r="M424">
            <v>44639</v>
          </cell>
          <cell r="N424">
            <v>44639</v>
          </cell>
          <cell r="O424" t="str">
            <v>630</v>
          </cell>
          <cell r="P424" t="str">
            <v>INSP</v>
          </cell>
          <cell r="Q424" t="str">
            <v>E - Schd Compl Yr 0</v>
          </cell>
          <cell r="R424" t="str">
            <v>ORAS NOCO ATCO</v>
          </cell>
          <cell r="S424" t="str">
            <v>HFTD 2</v>
          </cell>
        </row>
        <row r="425">
          <cell r="B425" t="str">
            <v>120663582</v>
          </cell>
          <cell r="C425" t="str">
            <v>005/050</v>
          </cell>
          <cell r="D425" t="str">
            <v>T2 EI PARADISE-TABLE MTN 5/50 RPL INSLS</v>
          </cell>
          <cell r="E425" t="str">
            <v>TABLEMTN</v>
          </cell>
          <cell r="F425" t="str">
            <v>ETL.4316</v>
          </cell>
          <cell r="G425" t="str">
            <v>.INSL.CERA</v>
          </cell>
          <cell r="H425">
            <v>44274</v>
          </cell>
          <cell r="I425">
            <v>44274</v>
          </cell>
          <cell r="J425">
            <v>44370</v>
          </cell>
          <cell r="K425">
            <v>44414</v>
          </cell>
          <cell r="M425">
            <v>44639</v>
          </cell>
          <cell r="N425">
            <v>44449</v>
          </cell>
          <cell r="O425" t="str">
            <v>532</v>
          </cell>
          <cell r="P425" t="str">
            <v>INSP</v>
          </cell>
          <cell r="Q425" t="str">
            <v>E - Schd Compl Yr 0</v>
          </cell>
          <cell r="R425" t="str">
            <v>ORAS NOCO ATCO</v>
          </cell>
          <cell r="S425" t="str">
            <v>HFTD 2</v>
          </cell>
        </row>
        <row r="426">
          <cell r="B426" t="str">
            <v>120663624</v>
          </cell>
          <cell r="C426" t="str">
            <v>029/177</v>
          </cell>
          <cell r="D426" t="str">
            <v>T2 DI HELMS-GREGG #1 029/177 RMV NEST</v>
          </cell>
          <cell r="E426" t="str">
            <v>FRESNO</v>
          </cell>
          <cell r="F426" t="str">
            <v>ETL.4870</v>
          </cell>
          <cell r="G426" t="str">
            <v>.TOWR</v>
          </cell>
          <cell r="H426">
            <v>44274</v>
          </cell>
          <cell r="I426">
            <v>44274</v>
          </cell>
          <cell r="J426">
            <v>44274</v>
          </cell>
          <cell r="L426">
            <v>45088</v>
          </cell>
          <cell r="M426">
            <v>44639</v>
          </cell>
          <cell r="N426">
            <v>44639</v>
          </cell>
          <cell r="O426" t="str">
            <v>628</v>
          </cell>
          <cell r="P426" t="str">
            <v>OTHR</v>
          </cell>
          <cell r="Q426" t="str">
            <v>E - Schd Compl Yr 0</v>
          </cell>
          <cell r="R426" t="str">
            <v>NOPR ORAS OSTS</v>
          </cell>
          <cell r="S426" t="str">
            <v>HFTD 2</v>
          </cell>
        </row>
        <row r="427">
          <cell r="B427" t="str">
            <v>120663628</v>
          </cell>
          <cell r="C427" t="str">
            <v>028/148</v>
          </cell>
          <cell r="D427" t="str">
            <v>DI BALCH-SANGER 028/148 RPR STRT</v>
          </cell>
          <cell r="E427" t="str">
            <v>FRESNO</v>
          </cell>
          <cell r="F427" t="str">
            <v>ETL.1050</v>
          </cell>
          <cell r="G427" t="str">
            <v>ETL.1050_028/148</v>
          </cell>
          <cell r="H427">
            <v>44274</v>
          </cell>
          <cell r="I427">
            <v>44272</v>
          </cell>
          <cell r="J427">
            <v>44272</v>
          </cell>
          <cell r="L427">
            <v>44968</v>
          </cell>
          <cell r="M427">
            <v>44637</v>
          </cell>
          <cell r="N427">
            <v>44637</v>
          </cell>
          <cell r="O427" t="str">
            <v>543</v>
          </cell>
          <cell r="P427" t="str">
            <v>OTHR</v>
          </cell>
          <cell r="Q427" t="str">
            <v>E - Schd Compl Yr 0</v>
          </cell>
          <cell r="R427" t="str">
            <v>NOPR ORAS ATCO</v>
          </cell>
          <cell r="S427" t="str">
            <v>Non-HFTD</v>
          </cell>
        </row>
        <row r="428">
          <cell r="B428" t="str">
            <v>120663700</v>
          </cell>
          <cell r="C428" t="str">
            <v>000/003B</v>
          </cell>
          <cell r="D428" t="str">
            <v>T2 EI KANAKA TAP 0/3B RPR JMPRW COMPLETE</v>
          </cell>
          <cell r="E428" t="str">
            <v>TABLEMTN</v>
          </cell>
          <cell r="F428" t="str">
            <v>ETL.4223</v>
          </cell>
          <cell r="G428" t="str">
            <v>.INSL.NCER</v>
          </cell>
          <cell r="H428">
            <v>44274</v>
          </cell>
          <cell r="I428">
            <v>44274</v>
          </cell>
          <cell r="J428">
            <v>44715</v>
          </cell>
          <cell r="K428">
            <v>44763</v>
          </cell>
          <cell r="M428">
            <v>44639</v>
          </cell>
          <cell r="N428">
            <v>44639</v>
          </cell>
          <cell r="O428" t="str">
            <v>630</v>
          </cell>
          <cell r="P428" t="str">
            <v>INSP</v>
          </cell>
          <cell r="Q428" t="str">
            <v>E - Schd Compl Yr 0</v>
          </cell>
          <cell r="R428" t="str">
            <v>ORAS NOCO ATCO</v>
          </cell>
          <cell r="S428" t="str">
            <v>HFTD 2</v>
          </cell>
        </row>
        <row r="429">
          <cell r="B429" t="str">
            <v>120663708</v>
          </cell>
          <cell r="C429" t="str">
            <v>028/148</v>
          </cell>
          <cell r="D429" t="str">
            <v>DI BALCH-SANGER 028/148 RPR INSS</v>
          </cell>
          <cell r="E429" t="str">
            <v>FRESNO</v>
          </cell>
          <cell r="F429" t="str">
            <v>ETL.1050</v>
          </cell>
          <cell r="G429" t="str">
            <v>ETL.1050_028/148</v>
          </cell>
          <cell r="H429">
            <v>44274</v>
          </cell>
          <cell r="I429">
            <v>44272</v>
          </cell>
          <cell r="J429">
            <v>44272</v>
          </cell>
          <cell r="L429">
            <v>45134</v>
          </cell>
          <cell r="M429">
            <v>44637</v>
          </cell>
          <cell r="N429">
            <v>45035</v>
          </cell>
          <cell r="O429" t="str">
            <v>532</v>
          </cell>
          <cell r="P429" t="str">
            <v>OTHR</v>
          </cell>
          <cell r="Q429" t="str">
            <v>E - Schd Compl Yr 0</v>
          </cell>
          <cell r="R429" t="str">
            <v>NOPR ORAS ATCO</v>
          </cell>
          <cell r="S429" t="str">
            <v>Non-HFTD</v>
          </cell>
        </row>
        <row r="430">
          <cell r="B430" t="str">
            <v>120663802</v>
          </cell>
          <cell r="C430" t="str">
            <v>028/148</v>
          </cell>
          <cell r="D430" t="str">
            <v>DI KNGS RIVER-SNGR-RDLEY 28/148 RPR INSS</v>
          </cell>
          <cell r="E430" t="str">
            <v>FRESNO</v>
          </cell>
          <cell r="F430" t="str">
            <v>ETL.2030</v>
          </cell>
          <cell r="G430" t="str">
            <v>ETL.2030_028/148</v>
          </cell>
          <cell r="H430">
            <v>44274</v>
          </cell>
          <cell r="I430">
            <v>44272</v>
          </cell>
          <cell r="J430">
            <v>44272</v>
          </cell>
          <cell r="L430">
            <v>44888</v>
          </cell>
          <cell r="M430">
            <v>44637</v>
          </cell>
          <cell r="O430" t="str">
            <v>628</v>
          </cell>
          <cell r="P430" t="str">
            <v>OTHR</v>
          </cell>
          <cell r="Q430" t="str">
            <v>E - Schd Compl Yr 0</v>
          </cell>
          <cell r="R430" t="str">
            <v>OSNO ATCO</v>
          </cell>
          <cell r="S430" t="e">
            <v>#N/A</v>
          </cell>
        </row>
        <row r="431">
          <cell r="B431" t="str">
            <v>120663924</v>
          </cell>
          <cell r="C431" t="str">
            <v>004/087</v>
          </cell>
          <cell r="D431" t="str">
            <v>EI COLEMAN-COTTONWOOD 004/087 RPR GWRW</v>
          </cell>
          <cell r="E431" t="str">
            <v>TABLEMTN</v>
          </cell>
          <cell r="F431" t="str">
            <v>ETL.6430</v>
          </cell>
          <cell r="G431" t="str">
            <v>ETL.6430_004/087</v>
          </cell>
          <cell r="H431">
            <v>44274</v>
          </cell>
          <cell r="I431">
            <v>44274</v>
          </cell>
          <cell r="J431">
            <v>44274</v>
          </cell>
          <cell r="M431">
            <v>44639</v>
          </cell>
          <cell r="O431" t="str">
            <v>630</v>
          </cell>
          <cell r="P431" t="str">
            <v>INSP</v>
          </cell>
          <cell r="Q431" t="str">
            <v>E - Schd Compl Yr 0</v>
          </cell>
          <cell r="R431" t="str">
            <v>OSNO ATCO</v>
          </cell>
          <cell r="S431" t="str">
            <v>Non-HFTD</v>
          </cell>
        </row>
        <row r="432">
          <cell r="B432" t="str">
            <v>120663991</v>
          </cell>
          <cell r="C432" t="str">
            <v>000/017</v>
          </cell>
          <cell r="D432" t="str">
            <v>DI BUTTE-CHICO #1 000/017 RPL STRW</v>
          </cell>
          <cell r="E432" t="str">
            <v>TABLEMTN</v>
          </cell>
          <cell r="F432" t="str">
            <v>ETL.6250</v>
          </cell>
          <cell r="G432" t="str">
            <v>ETL.6250_000/017</v>
          </cell>
          <cell r="H432">
            <v>44274</v>
          </cell>
          <cell r="I432">
            <v>44274</v>
          </cell>
          <cell r="J432">
            <v>44274</v>
          </cell>
          <cell r="L432">
            <v>45001</v>
          </cell>
          <cell r="M432">
            <v>44639</v>
          </cell>
          <cell r="N432">
            <v>44638</v>
          </cell>
          <cell r="O432" t="str">
            <v>372</v>
          </cell>
          <cell r="P432" t="str">
            <v>OTHR</v>
          </cell>
          <cell r="Q432" t="str">
            <v>E - Schd Compl Yr 0</v>
          </cell>
          <cell r="R432" t="str">
            <v>NOPR ORAS ATCO</v>
          </cell>
          <cell r="S432" t="str">
            <v>Non-HFTD</v>
          </cell>
        </row>
        <row r="433">
          <cell r="B433" t="str">
            <v>120664053</v>
          </cell>
          <cell r="C433" t="str">
            <v>009/067</v>
          </cell>
          <cell r="D433" t="str">
            <v>DI SYCR CRK-NTR DM-TBL MT 9/67 RPL INSS</v>
          </cell>
          <cell r="E433" t="str">
            <v>TABLEMTN</v>
          </cell>
          <cell r="F433" t="str">
            <v>ETL.4314</v>
          </cell>
          <cell r="G433" t="str">
            <v>ETL.4314_009/067</v>
          </cell>
          <cell r="H433">
            <v>44274</v>
          </cell>
          <cell r="I433">
            <v>44274</v>
          </cell>
          <cell r="J433">
            <v>44274</v>
          </cell>
          <cell r="M433">
            <v>44639</v>
          </cell>
          <cell r="N433">
            <v>44495</v>
          </cell>
          <cell r="O433" t="str">
            <v>532</v>
          </cell>
          <cell r="P433" t="str">
            <v>OTHR</v>
          </cell>
          <cell r="Q433" t="str">
            <v>E - Schd Compl Yr 0</v>
          </cell>
          <cell r="R433" t="str">
            <v>NOPR ORAS ATCO</v>
          </cell>
          <cell r="S433" t="e">
            <v>#N/A</v>
          </cell>
        </row>
        <row r="434">
          <cell r="B434" t="str">
            <v>120664092</v>
          </cell>
          <cell r="C434" t="str">
            <v>018/156</v>
          </cell>
          <cell r="D434" t="str">
            <v>T2 EI CRAG VIEW-CASCADE 18/156 RPR HDWW</v>
          </cell>
          <cell r="E434" t="str">
            <v>TABLEMTN</v>
          </cell>
          <cell r="F434" t="str">
            <v>ETL.1350</v>
          </cell>
          <cell r="G434" t="str">
            <v>.POLE.WDPS</v>
          </cell>
          <cell r="H434">
            <v>44274</v>
          </cell>
          <cell r="I434">
            <v>44274</v>
          </cell>
          <cell r="J434">
            <v>44362</v>
          </cell>
          <cell r="K434">
            <v>44370</v>
          </cell>
          <cell r="M434">
            <v>44639</v>
          </cell>
          <cell r="N434">
            <v>44639</v>
          </cell>
          <cell r="O434" t="str">
            <v>630</v>
          </cell>
          <cell r="P434" t="str">
            <v>INSP</v>
          </cell>
          <cell r="Q434" t="str">
            <v>E - Schd Compl Yr 0</v>
          </cell>
          <cell r="R434" t="str">
            <v>ORAS NOCO ATCO</v>
          </cell>
          <cell r="S434" t="str">
            <v>HFTD 2</v>
          </cell>
        </row>
        <row r="435">
          <cell r="B435" t="str">
            <v>120664130</v>
          </cell>
          <cell r="C435" t="str">
            <v>043/294</v>
          </cell>
          <cell r="D435" t="str">
            <v>EI MIDDLE FRK-GOLD HILL 43/294 RPR FONDT</v>
          </cell>
          <cell r="E435" t="str">
            <v>SACTO</v>
          </cell>
          <cell r="F435" t="str">
            <v>ETL.5140</v>
          </cell>
          <cell r="G435" t="str">
            <v>ETL.5140_043/294</v>
          </cell>
          <cell r="H435">
            <v>44274</v>
          </cell>
          <cell r="I435">
            <v>44274</v>
          </cell>
          <cell r="J435">
            <v>44274</v>
          </cell>
          <cell r="L435">
            <v>44993</v>
          </cell>
          <cell r="M435">
            <v>44639</v>
          </cell>
          <cell r="N435">
            <v>44639</v>
          </cell>
          <cell r="O435" t="str">
            <v>543</v>
          </cell>
          <cell r="P435" t="str">
            <v>INSP</v>
          </cell>
          <cell r="Q435" t="str">
            <v>E - Schd Compl Yr 0</v>
          </cell>
          <cell r="R435" t="str">
            <v>NOPR ORAS ATCO</v>
          </cell>
          <cell r="S435" t="str">
            <v>Non-HFTD</v>
          </cell>
        </row>
        <row r="436">
          <cell r="B436" t="str">
            <v>120664408</v>
          </cell>
          <cell r="C436" t="str">
            <v>074/549</v>
          </cell>
          <cell r="D436" t="str">
            <v>DI NICOLAUS-CATLETT 074/549 RPR FOND</v>
          </cell>
          <cell r="E436" t="str">
            <v>SACTO</v>
          </cell>
          <cell r="F436" t="str">
            <v>ETL.7680</v>
          </cell>
          <cell r="G436" t="str">
            <v>ETL.7680_074/549</v>
          </cell>
          <cell r="H436">
            <v>44274</v>
          </cell>
          <cell r="I436">
            <v>44274</v>
          </cell>
          <cell r="J436">
            <v>44274</v>
          </cell>
          <cell r="M436">
            <v>44639</v>
          </cell>
          <cell r="N436">
            <v>44639</v>
          </cell>
          <cell r="O436" t="str">
            <v>543</v>
          </cell>
          <cell r="P436" t="str">
            <v>OTHR</v>
          </cell>
          <cell r="Q436" t="str">
            <v>E - Schd Compl Yr 0</v>
          </cell>
          <cell r="R436" t="str">
            <v>NOPR ORAS ATCO</v>
          </cell>
          <cell r="S436" t="str">
            <v>Non-HFTD</v>
          </cell>
        </row>
        <row r="437">
          <cell r="B437" t="str">
            <v>120664520</v>
          </cell>
          <cell r="C437" t="str">
            <v>000/016</v>
          </cell>
          <cell r="D437" t="str">
            <v>DI AGNEW TAP 000/016 RPR IBWW</v>
          </cell>
          <cell r="E437" t="str">
            <v>METCALF</v>
          </cell>
          <cell r="F437" t="str">
            <v>ETL.3122</v>
          </cell>
          <cell r="G437" t="str">
            <v>ETL.3122_000/016</v>
          </cell>
          <cell r="H437">
            <v>44274</v>
          </cell>
          <cell r="I437">
            <v>44274</v>
          </cell>
          <cell r="J437">
            <v>44274</v>
          </cell>
          <cell r="M437">
            <v>44639</v>
          </cell>
          <cell r="O437" t="str">
            <v>630</v>
          </cell>
          <cell r="P437" t="str">
            <v>OTHR</v>
          </cell>
          <cell r="Q437" t="str">
            <v>E - Schd Compl Yr 0</v>
          </cell>
          <cell r="R437" t="str">
            <v>OSNO ATCO</v>
          </cell>
          <cell r="S437" t="str">
            <v>Non-HFTD</v>
          </cell>
        </row>
        <row r="438">
          <cell r="B438" t="str">
            <v>120664681</v>
          </cell>
          <cell r="C438" t="str">
            <v>A003/025</v>
          </cell>
          <cell r="D438" t="str">
            <v>DI GREGG-ASHLAN-ASHLAN A003/025 RPR FOND</v>
          </cell>
          <cell r="E438" t="str">
            <v>FRESNO</v>
          </cell>
          <cell r="F438" t="str">
            <v>ETL.4820</v>
          </cell>
          <cell r="G438" t="str">
            <v>ETL.4820_A003/025</v>
          </cell>
          <cell r="H438">
            <v>44274</v>
          </cell>
          <cell r="I438">
            <v>44274</v>
          </cell>
          <cell r="J438">
            <v>44274</v>
          </cell>
          <cell r="L438">
            <v>45014</v>
          </cell>
          <cell r="M438">
            <v>44639</v>
          </cell>
          <cell r="N438">
            <v>44639</v>
          </cell>
          <cell r="O438" t="str">
            <v>543</v>
          </cell>
          <cell r="P438" t="str">
            <v>OTHR</v>
          </cell>
          <cell r="Q438" t="str">
            <v>E - Schd Compl Yr 0</v>
          </cell>
          <cell r="R438" t="str">
            <v>NOPR ORAS ATCO</v>
          </cell>
          <cell r="S438" t="str">
            <v>Non-HFTD</v>
          </cell>
        </row>
        <row r="439">
          <cell r="B439" t="str">
            <v>120664886</v>
          </cell>
          <cell r="C439" t="str">
            <v>005/102</v>
          </cell>
          <cell r="D439" t="str">
            <v>EI COLEMAN-COTTONWOOD 005/102 REM VEG</v>
          </cell>
          <cell r="E439" t="str">
            <v>TABLEMTN</v>
          </cell>
          <cell r="F439" t="str">
            <v>ETL.6430</v>
          </cell>
          <cell r="G439" t="str">
            <v>ETL.6430_005/102</v>
          </cell>
          <cell r="H439">
            <v>44274</v>
          </cell>
          <cell r="I439">
            <v>44274</v>
          </cell>
          <cell r="J439">
            <v>44274</v>
          </cell>
          <cell r="M439">
            <v>44639</v>
          </cell>
          <cell r="O439" t="str">
            <v>564</v>
          </cell>
          <cell r="P439" t="str">
            <v>INSP</v>
          </cell>
          <cell r="Q439" t="str">
            <v>E - Schd Compl Yr 0</v>
          </cell>
          <cell r="R439" t="str">
            <v>OSNO ATCO</v>
          </cell>
          <cell r="S439" t="str">
            <v>Non-HFTD</v>
          </cell>
        </row>
        <row r="440">
          <cell r="B440" t="str">
            <v>120665086</v>
          </cell>
          <cell r="C440" t="str">
            <v>017/117</v>
          </cell>
          <cell r="D440" t="str">
            <v>SIERRA #1 17/117 DEBRIS COND</v>
          </cell>
          <cell r="E440" t="str">
            <v>METCALF</v>
          </cell>
          <cell r="F440" t="str">
            <v>ETL.3670</v>
          </cell>
          <cell r="G440" t="str">
            <v>ETL.3670_017/117</v>
          </cell>
          <cell r="H440">
            <v>44274</v>
          </cell>
          <cell r="I440">
            <v>44274</v>
          </cell>
          <cell r="J440">
            <v>44274</v>
          </cell>
          <cell r="M440">
            <v>44639</v>
          </cell>
          <cell r="O440" t="str">
            <v>628</v>
          </cell>
          <cell r="P440" t="str">
            <v/>
          </cell>
          <cell r="Q440" t="str">
            <v>E - Schd Compl Yr 0</v>
          </cell>
          <cell r="R440" t="str">
            <v>OSNO ATCO</v>
          </cell>
          <cell r="S440" t="str">
            <v>Non-HFTD</v>
          </cell>
        </row>
        <row r="441">
          <cell r="B441" t="str">
            <v>120666358</v>
          </cell>
          <cell r="C441" t="str">
            <v>A009/151</v>
          </cell>
          <cell r="D441" t="str">
            <v>EI FULTON-MOLINO-COTATI A09/151 RPR GYWW</v>
          </cell>
          <cell r="E441" t="str">
            <v>LAKEVLLE</v>
          </cell>
          <cell r="F441" t="str">
            <v>ETL.6910</v>
          </cell>
          <cell r="G441" t="str">
            <v>ETL.6910_A009/151</v>
          </cell>
          <cell r="H441">
            <v>44275</v>
          </cell>
          <cell r="I441">
            <v>44275</v>
          </cell>
          <cell r="J441">
            <v>44275</v>
          </cell>
          <cell r="M441">
            <v>44640</v>
          </cell>
          <cell r="O441" t="str">
            <v>630</v>
          </cell>
          <cell r="P441" t="str">
            <v>INSP</v>
          </cell>
          <cell r="Q441" t="str">
            <v>E - Schd Compl Yr 0</v>
          </cell>
          <cell r="R441" t="str">
            <v>OSNO ATCO</v>
          </cell>
          <cell r="S441" t="str">
            <v>Non-HFTD</v>
          </cell>
        </row>
        <row r="442">
          <cell r="B442" t="str">
            <v>120666912</v>
          </cell>
          <cell r="C442" t="str">
            <v>A009/153</v>
          </cell>
          <cell r="D442" t="str">
            <v>EI FULTON-MOLINO-COTATI A09/153 RPR GYWW</v>
          </cell>
          <cell r="E442" t="str">
            <v>LAKEVLLE</v>
          </cell>
          <cell r="F442" t="str">
            <v>ETL.6910</v>
          </cell>
          <cell r="G442" t="str">
            <v>ETL.6910_A009/153</v>
          </cell>
          <cell r="H442">
            <v>44275</v>
          </cell>
          <cell r="I442">
            <v>44275</v>
          </cell>
          <cell r="J442">
            <v>44275</v>
          </cell>
          <cell r="M442">
            <v>44640</v>
          </cell>
          <cell r="O442" t="str">
            <v>630</v>
          </cell>
          <cell r="P442" t="str">
            <v>INSP</v>
          </cell>
          <cell r="Q442" t="str">
            <v>E - Schd Compl Yr 0</v>
          </cell>
          <cell r="R442" t="str">
            <v>OSNO ATCO</v>
          </cell>
          <cell r="S442" t="str">
            <v>Non-HFTD</v>
          </cell>
        </row>
        <row r="443">
          <cell r="B443" t="str">
            <v>120666943</v>
          </cell>
          <cell r="C443" t="str">
            <v>001/029</v>
          </cell>
          <cell r="D443" t="str">
            <v>EI CORDELIA #2 TAP 1/029 REFRAME</v>
          </cell>
          <cell r="E443" t="str">
            <v>SACTO</v>
          </cell>
          <cell r="F443" t="str">
            <v>ETL.8184</v>
          </cell>
          <cell r="G443" t="str">
            <v>ETL.8184_001/029</v>
          </cell>
          <cell r="H443">
            <v>44275</v>
          </cell>
          <cell r="I443">
            <v>44275</v>
          </cell>
          <cell r="J443">
            <v>44791</v>
          </cell>
          <cell r="K443">
            <v>44802</v>
          </cell>
          <cell r="L443">
            <v>45037</v>
          </cell>
          <cell r="M443">
            <v>44640</v>
          </cell>
          <cell r="N443">
            <v>44638</v>
          </cell>
          <cell r="O443" t="str">
            <v>637</v>
          </cell>
          <cell r="P443" t="str">
            <v>INSP</v>
          </cell>
          <cell r="Q443" t="str">
            <v>E - Schd Compl Yr 0</v>
          </cell>
          <cell r="R443" t="str">
            <v>ORAS NOCO ATCO</v>
          </cell>
          <cell r="S443" t="str">
            <v>Non-HFTD</v>
          </cell>
        </row>
        <row r="444">
          <cell r="B444" t="str">
            <v>120666944</v>
          </cell>
          <cell r="C444" t="str">
            <v>001/029</v>
          </cell>
          <cell r="D444" t="str">
            <v>EI CORDELIA #2 TAP 1/029 RPR GYWW</v>
          </cell>
          <cell r="E444" t="str">
            <v>SACTO</v>
          </cell>
          <cell r="F444" t="str">
            <v>ETL.8184</v>
          </cell>
          <cell r="G444" t="str">
            <v>ETL.8184_001/029</v>
          </cell>
          <cell r="H444">
            <v>44275</v>
          </cell>
          <cell r="I444">
            <v>44275</v>
          </cell>
          <cell r="J444">
            <v>44791</v>
          </cell>
          <cell r="K444">
            <v>44802</v>
          </cell>
          <cell r="L444">
            <v>45037</v>
          </cell>
          <cell r="M444">
            <v>44640</v>
          </cell>
          <cell r="N444">
            <v>44640</v>
          </cell>
          <cell r="O444" t="str">
            <v>630</v>
          </cell>
          <cell r="P444" t="str">
            <v>INSP</v>
          </cell>
          <cell r="Q444" t="str">
            <v>E - Schd Compl Yr 0</v>
          </cell>
          <cell r="R444" t="str">
            <v>ORAS NOCO ATCO</v>
          </cell>
          <cell r="S444" t="str">
            <v>Non-HFTD</v>
          </cell>
        </row>
        <row r="445">
          <cell r="B445" t="str">
            <v>120666972</v>
          </cell>
          <cell r="C445" t="str">
            <v>004/037</v>
          </cell>
          <cell r="D445" t="str">
            <v>T2 EI CTRINITY-CTTNWD 14/37L RPL POLE</v>
          </cell>
          <cell r="E445" t="str">
            <v>TABLEMTN</v>
          </cell>
          <cell r="F445" t="str">
            <v>ETL.4040</v>
          </cell>
          <cell r="G445" t="str">
            <v>.POLE.WDPS</v>
          </cell>
          <cell r="H445">
            <v>44275</v>
          </cell>
          <cell r="I445">
            <v>44275</v>
          </cell>
          <cell r="J445">
            <v>44458</v>
          </cell>
          <cell r="K445">
            <v>44504</v>
          </cell>
          <cell r="M445">
            <v>44640</v>
          </cell>
          <cell r="N445">
            <v>44202</v>
          </cell>
          <cell r="O445" t="str">
            <v>372</v>
          </cell>
          <cell r="P445" t="str">
            <v>INSP</v>
          </cell>
          <cell r="Q445" t="str">
            <v>E - Schd Compl Yr 0</v>
          </cell>
          <cell r="R445" t="str">
            <v>ORAS NOCO ATCO</v>
          </cell>
          <cell r="S445" t="str">
            <v>HFTD 2</v>
          </cell>
        </row>
        <row r="446">
          <cell r="B446" t="str">
            <v>120666974</v>
          </cell>
          <cell r="C446" t="str">
            <v>004/037</v>
          </cell>
          <cell r="D446" t="str">
            <v>T2 EI TRINITY-COTTONWOOD 4/37R REPL POLE</v>
          </cell>
          <cell r="E446" t="str">
            <v>TABLEMTN</v>
          </cell>
          <cell r="F446" t="str">
            <v>ETL.4040</v>
          </cell>
          <cell r="G446" t="str">
            <v>.POLE.WDPS</v>
          </cell>
          <cell r="H446">
            <v>44275</v>
          </cell>
          <cell r="I446">
            <v>44275</v>
          </cell>
          <cell r="J446">
            <v>44458</v>
          </cell>
          <cell r="K446">
            <v>44504</v>
          </cell>
          <cell r="M446">
            <v>44640</v>
          </cell>
          <cell r="N446">
            <v>44202</v>
          </cell>
          <cell r="O446" t="str">
            <v>372</v>
          </cell>
          <cell r="P446" t="str">
            <v>INSP</v>
          </cell>
          <cell r="Q446" t="str">
            <v>E - Schd Compl Yr 0</v>
          </cell>
          <cell r="R446" t="str">
            <v>ORAS NOCO ATCO</v>
          </cell>
          <cell r="S446" t="str">
            <v>HFTD 2</v>
          </cell>
        </row>
        <row r="447">
          <cell r="B447" t="str">
            <v>120666977</v>
          </cell>
          <cell r="C447" t="str">
            <v>023/473</v>
          </cell>
          <cell r="D447" t="str">
            <v>EI SMARTVILLE-NICOLS #1 23/473 RPR GYWW</v>
          </cell>
          <cell r="E447" t="str">
            <v>SACTO</v>
          </cell>
          <cell r="F447" t="str">
            <v>ETL.7990</v>
          </cell>
          <cell r="G447" t="str">
            <v>ETL.7990_023/473</v>
          </cell>
          <cell r="H447">
            <v>44275</v>
          </cell>
          <cell r="I447">
            <v>44275</v>
          </cell>
          <cell r="J447">
            <v>44275</v>
          </cell>
          <cell r="M447">
            <v>44640</v>
          </cell>
          <cell r="N447">
            <v>44640</v>
          </cell>
          <cell r="O447" t="str">
            <v>630</v>
          </cell>
          <cell r="P447" t="str">
            <v>INSP</v>
          </cell>
          <cell r="Q447" t="str">
            <v>E - Schd Compl Yr 0</v>
          </cell>
          <cell r="R447" t="str">
            <v>NOPR ORAS ATCO</v>
          </cell>
          <cell r="S447" t="str">
            <v>Non-HFTD</v>
          </cell>
        </row>
        <row r="448">
          <cell r="B448" t="str">
            <v>120666991</v>
          </cell>
          <cell r="C448" t="str">
            <v>005/104</v>
          </cell>
          <cell r="D448" t="str">
            <v>EI COLEMAN-COTTONWOOD 005/104 RPR GWRW</v>
          </cell>
          <cell r="E448" t="str">
            <v>TABLEMTN</v>
          </cell>
          <cell r="F448" t="str">
            <v>ETL.6430</v>
          </cell>
          <cell r="G448" t="str">
            <v>ETL.6430_005/104</v>
          </cell>
          <cell r="H448">
            <v>44275</v>
          </cell>
          <cell r="I448">
            <v>44275</v>
          </cell>
          <cell r="J448">
            <v>44275</v>
          </cell>
          <cell r="M448">
            <v>44640</v>
          </cell>
          <cell r="O448" t="str">
            <v>630</v>
          </cell>
          <cell r="P448" t="str">
            <v>INSP</v>
          </cell>
          <cell r="Q448" t="str">
            <v>E - Schd Compl Yr 0</v>
          </cell>
          <cell r="R448" t="str">
            <v>OSNO ATCO</v>
          </cell>
          <cell r="S448" t="str">
            <v>Non-HFTD</v>
          </cell>
        </row>
        <row r="449">
          <cell r="B449" t="str">
            <v>120666998</v>
          </cell>
          <cell r="C449" t="str">
            <v>005/106</v>
          </cell>
          <cell r="D449" t="str">
            <v>EI COLEMAN-COTTONWOOD 5/106 RPR GYWW</v>
          </cell>
          <cell r="E449" t="str">
            <v>TABLEMTN</v>
          </cell>
          <cell r="F449" t="str">
            <v>ETL.6430</v>
          </cell>
          <cell r="G449" t="str">
            <v>ETL.6430_005/106</v>
          </cell>
          <cell r="H449">
            <v>44275</v>
          </cell>
          <cell r="I449">
            <v>44275</v>
          </cell>
          <cell r="J449">
            <v>44275</v>
          </cell>
          <cell r="M449">
            <v>44640</v>
          </cell>
          <cell r="O449" t="str">
            <v>630</v>
          </cell>
          <cell r="P449" t="str">
            <v>INSP</v>
          </cell>
          <cell r="Q449" t="str">
            <v>E - Schd Compl Yr 0</v>
          </cell>
          <cell r="R449" t="str">
            <v>OSNO ATCO</v>
          </cell>
          <cell r="S449" t="str">
            <v>Non-HFTD</v>
          </cell>
        </row>
        <row r="450">
          <cell r="B450" t="str">
            <v>120667005</v>
          </cell>
          <cell r="C450" t="str">
            <v>004/037</v>
          </cell>
          <cell r="D450" t="str">
            <v>T2 EI TRINITY-COTTONWD 4/37C REPL POLE</v>
          </cell>
          <cell r="E450" t="str">
            <v>TABLEMTN</v>
          </cell>
          <cell r="F450" t="str">
            <v>ETL.4040</v>
          </cell>
          <cell r="G450" t="str">
            <v>.POLE.WDPS</v>
          </cell>
          <cell r="H450">
            <v>44275</v>
          </cell>
          <cell r="I450">
            <v>44275</v>
          </cell>
          <cell r="J450">
            <v>44458</v>
          </cell>
          <cell r="K450">
            <v>44502</v>
          </cell>
          <cell r="M450">
            <v>44640</v>
          </cell>
          <cell r="N450">
            <v>44202</v>
          </cell>
          <cell r="O450" t="str">
            <v>372</v>
          </cell>
          <cell r="P450" t="str">
            <v>INSP</v>
          </cell>
          <cell r="Q450" t="str">
            <v>E - Schd Compl Yr 0</v>
          </cell>
          <cell r="R450" t="str">
            <v>ORAS NOCO ATCO</v>
          </cell>
          <cell r="S450" t="str">
            <v>HFTD 2</v>
          </cell>
        </row>
        <row r="451">
          <cell r="B451" t="str">
            <v>120667085</v>
          </cell>
          <cell r="C451" t="str">
            <v>001/023</v>
          </cell>
          <cell r="D451" t="str">
            <v>EI CORDELIA #2 TAP 001/023 RPR IBWW</v>
          </cell>
          <cell r="E451" t="str">
            <v>SACTO</v>
          </cell>
          <cell r="F451" t="str">
            <v>ETL.8184</v>
          </cell>
          <cell r="G451" t="str">
            <v>ETL.8184_001/023</v>
          </cell>
          <cell r="H451">
            <v>44275</v>
          </cell>
          <cell r="I451">
            <v>44275</v>
          </cell>
          <cell r="J451">
            <v>44791</v>
          </cell>
          <cell r="K451">
            <v>44797</v>
          </cell>
          <cell r="L451">
            <v>45037</v>
          </cell>
          <cell r="M451">
            <v>44640</v>
          </cell>
          <cell r="N451">
            <v>44640</v>
          </cell>
          <cell r="O451" t="str">
            <v>630</v>
          </cell>
          <cell r="P451" t="str">
            <v>INSP</v>
          </cell>
          <cell r="Q451" t="str">
            <v>E - Schd Compl Yr 0</v>
          </cell>
          <cell r="R451" t="str">
            <v>ORAS NOCO ATCO</v>
          </cell>
          <cell r="S451" t="str">
            <v>Non-HFTD</v>
          </cell>
        </row>
        <row r="452">
          <cell r="B452" t="str">
            <v>120667093</v>
          </cell>
          <cell r="C452" t="str">
            <v>028/580</v>
          </cell>
          <cell r="D452" t="str">
            <v>EI SMARTVILLE-NICOLS #1 28/580 RMV VEGN</v>
          </cell>
          <cell r="E452" t="str">
            <v>SACTO</v>
          </cell>
          <cell r="F452" t="str">
            <v>ETL.7990</v>
          </cell>
          <cell r="G452" t="str">
            <v>ETL.7990_028/580</v>
          </cell>
          <cell r="H452">
            <v>44275</v>
          </cell>
          <cell r="I452">
            <v>44275</v>
          </cell>
          <cell r="J452">
            <v>44342</v>
          </cell>
          <cell r="K452">
            <v>44497</v>
          </cell>
          <cell r="M452">
            <v>44640</v>
          </cell>
          <cell r="O452" t="str">
            <v>564</v>
          </cell>
          <cell r="P452" t="str">
            <v>CREW</v>
          </cell>
          <cell r="Q452" t="str">
            <v>E - Schd Compl Yr 0</v>
          </cell>
          <cell r="R452" t="str">
            <v>NOCO ATCO</v>
          </cell>
          <cell r="S452" t="str">
            <v>Non-HFTD</v>
          </cell>
        </row>
        <row r="453">
          <cell r="B453" t="str">
            <v>120667158</v>
          </cell>
          <cell r="C453" t="str">
            <v>023/474</v>
          </cell>
          <cell r="D453" t="str">
            <v>T0 EI SMARTVILLE-NICLUS #1 23/474 REPL S</v>
          </cell>
          <cell r="E453" t="str">
            <v>SACTO</v>
          </cell>
          <cell r="F453" t="str">
            <v>ETL.7990</v>
          </cell>
          <cell r="G453" t="str">
            <v>.POLE.NWOD</v>
          </cell>
          <cell r="H453">
            <v>44275</v>
          </cell>
          <cell r="I453">
            <v>44275</v>
          </cell>
          <cell r="J453">
            <v>44275</v>
          </cell>
          <cell r="M453">
            <v>44640</v>
          </cell>
          <cell r="N453">
            <v>44640</v>
          </cell>
          <cell r="O453" t="str">
            <v>630</v>
          </cell>
          <cell r="P453" t="str">
            <v>INSP</v>
          </cell>
          <cell r="Q453" t="str">
            <v>E - Schd Compl Yr 0</v>
          </cell>
          <cell r="R453" t="str">
            <v>NOPR ORAS ATCO</v>
          </cell>
          <cell r="S453" t="str">
            <v>Remove</v>
          </cell>
        </row>
        <row r="454">
          <cell r="B454" t="str">
            <v>120667190</v>
          </cell>
          <cell r="C454" t="str">
            <v>023/468</v>
          </cell>
          <cell r="D454" t="str">
            <v>EI SMARTVILLE-NICOLS #1 23/468 RPR SPLW</v>
          </cell>
          <cell r="E454" t="str">
            <v>SACTO</v>
          </cell>
          <cell r="F454" t="str">
            <v>ETL.7990</v>
          </cell>
          <cell r="G454" t="str">
            <v>ETL.7990_023/468</v>
          </cell>
          <cell r="H454">
            <v>44275</v>
          </cell>
          <cell r="I454">
            <v>44275</v>
          </cell>
          <cell r="J454">
            <v>44275</v>
          </cell>
          <cell r="L454">
            <v>44958</v>
          </cell>
          <cell r="M454">
            <v>44640</v>
          </cell>
          <cell r="N454">
            <v>44640</v>
          </cell>
          <cell r="O454" t="str">
            <v>630</v>
          </cell>
          <cell r="P454" t="str">
            <v>INSP</v>
          </cell>
          <cell r="Q454" t="str">
            <v>E - Schd Compl Yr 0</v>
          </cell>
          <cell r="R454" t="str">
            <v>NOPR ORAS ATCO</v>
          </cell>
          <cell r="S454" t="str">
            <v>Non-HFTD</v>
          </cell>
        </row>
        <row r="455">
          <cell r="B455" t="str">
            <v>120667197</v>
          </cell>
          <cell r="C455" t="str">
            <v>018/154</v>
          </cell>
          <cell r="D455" t="str">
            <v>T2 EI CRAG VIEW-CASCAD 18/154 INST JUMPR</v>
          </cell>
          <cell r="E455" t="str">
            <v>TABLEMTN</v>
          </cell>
          <cell r="F455" t="str">
            <v>ETL.1350</v>
          </cell>
          <cell r="G455" t="str">
            <v>.INSL.CERA</v>
          </cell>
          <cell r="H455">
            <v>44275</v>
          </cell>
          <cell r="I455">
            <v>44275</v>
          </cell>
          <cell r="J455">
            <v>44407</v>
          </cell>
          <cell r="K455">
            <v>44412</v>
          </cell>
          <cell r="M455">
            <v>44640</v>
          </cell>
          <cell r="N455">
            <v>44640</v>
          </cell>
          <cell r="O455" t="str">
            <v>630</v>
          </cell>
          <cell r="P455" t="str">
            <v>INSP</v>
          </cell>
          <cell r="Q455" t="str">
            <v>E - Schd Compl Yr 0</v>
          </cell>
          <cell r="R455" t="str">
            <v>ORAS NOCO ATCO</v>
          </cell>
          <cell r="S455" t="str">
            <v>HFTD 2</v>
          </cell>
        </row>
        <row r="456">
          <cell r="B456" t="str">
            <v>120667199</v>
          </cell>
          <cell r="C456" t="str">
            <v>018/154</v>
          </cell>
          <cell r="D456" t="str">
            <v>T2 EI CRAG VIEW-CASCDE 18/154R RPL STRW</v>
          </cell>
          <cell r="E456" t="str">
            <v>TABLEMTN</v>
          </cell>
          <cell r="F456" t="str">
            <v>ETL.1350</v>
          </cell>
          <cell r="G456" t="str">
            <v>.POLE.WDPS</v>
          </cell>
          <cell r="H456">
            <v>44275</v>
          </cell>
          <cell r="I456">
            <v>44275</v>
          </cell>
          <cell r="J456">
            <v>44275</v>
          </cell>
          <cell r="L456">
            <v>45098</v>
          </cell>
          <cell r="M456">
            <v>44640</v>
          </cell>
          <cell r="N456">
            <v>44638</v>
          </cell>
          <cell r="O456" t="str">
            <v>372</v>
          </cell>
          <cell r="P456" t="str">
            <v>INSP</v>
          </cell>
          <cell r="Q456" t="str">
            <v>E - Schd Compl Yr 0</v>
          </cell>
          <cell r="R456" t="str">
            <v>NOPR ORAS OSTS</v>
          </cell>
          <cell r="S456" t="str">
            <v>HFTD 2</v>
          </cell>
        </row>
        <row r="457">
          <cell r="B457" t="str">
            <v>120667243</v>
          </cell>
          <cell r="C457" t="str">
            <v>A008/145</v>
          </cell>
          <cell r="D457" t="str">
            <v>EI FULTON-MOLINO-COTATI A08/145 RPR SPLW</v>
          </cell>
          <cell r="E457" t="str">
            <v>LAKEVLLE</v>
          </cell>
          <cell r="F457" t="str">
            <v>ETL.6910</v>
          </cell>
          <cell r="G457" t="str">
            <v>ETL.6910_A008/145</v>
          </cell>
          <cell r="H457">
            <v>44275</v>
          </cell>
          <cell r="I457">
            <v>44275</v>
          </cell>
          <cell r="J457">
            <v>44275</v>
          </cell>
          <cell r="M457">
            <v>44640</v>
          </cell>
          <cell r="O457" t="str">
            <v>630</v>
          </cell>
          <cell r="P457" t="str">
            <v>INSP</v>
          </cell>
          <cell r="Q457" t="str">
            <v>E - Schd Compl Yr 0</v>
          </cell>
          <cell r="R457" t="str">
            <v>OSNO ATCO</v>
          </cell>
          <cell r="S457" t="str">
            <v>Non-HFTD</v>
          </cell>
        </row>
        <row r="458">
          <cell r="B458" t="str">
            <v>120667311</v>
          </cell>
          <cell r="C458" t="str">
            <v>018/154</v>
          </cell>
          <cell r="D458" t="str">
            <v>T2 EI  CRAG VIEW-CASCD 18/154L RPL STRW</v>
          </cell>
          <cell r="E458" t="str">
            <v>TABLEMTN</v>
          </cell>
          <cell r="F458" t="str">
            <v>ETL.1350</v>
          </cell>
          <cell r="G458" t="str">
            <v>.POLE.WDPS</v>
          </cell>
          <cell r="H458">
            <v>44275</v>
          </cell>
          <cell r="I458">
            <v>44275</v>
          </cell>
          <cell r="J458">
            <v>44275</v>
          </cell>
          <cell r="L458">
            <v>45098</v>
          </cell>
          <cell r="M458">
            <v>44640</v>
          </cell>
          <cell r="N458">
            <v>44638</v>
          </cell>
          <cell r="O458" t="str">
            <v>372</v>
          </cell>
          <cell r="P458" t="str">
            <v>INSP</v>
          </cell>
          <cell r="Q458" t="str">
            <v>E - Schd Compl Yr 0</v>
          </cell>
          <cell r="R458" t="str">
            <v>NOPR ORAS OSTS</v>
          </cell>
          <cell r="S458" t="str">
            <v>HFTD 2</v>
          </cell>
        </row>
        <row r="459">
          <cell r="B459" t="str">
            <v>120667392</v>
          </cell>
          <cell r="C459" t="str">
            <v>A008/142</v>
          </cell>
          <cell r="D459" t="str">
            <v>EI FLTN-MLINO-COTATI A8/142 RPR GYWW</v>
          </cell>
          <cell r="E459" t="str">
            <v>LAKEVLLE</v>
          </cell>
          <cell r="F459" t="str">
            <v>ETL.6910</v>
          </cell>
          <cell r="G459" t="str">
            <v>ETL.6910_A008/142</v>
          </cell>
          <cell r="H459">
            <v>44275</v>
          </cell>
          <cell r="I459">
            <v>44275</v>
          </cell>
          <cell r="J459">
            <v>44692</v>
          </cell>
          <cell r="K459">
            <v>44722</v>
          </cell>
          <cell r="M459">
            <v>44640</v>
          </cell>
          <cell r="N459">
            <v>44726</v>
          </cell>
          <cell r="O459" t="str">
            <v>630</v>
          </cell>
          <cell r="P459" t="str">
            <v>INSP</v>
          </cell>
          <cell r="Q459" t="str">
            <v>E - Schd Compl Yr 0</v>
          </cell>
          <cell r="R459" t="str">
            <v>ORAS NOCO ATCO</v>
          </cell>
          <cell r="S459" t="str">
            <v>Non-HFTD</v>
          </cell>
        </row>
        <row r="460">
          <cell r="B460" t="str">
            <v>120667415</v>
          </cell>
          <cell r="C460" t="str">
            <v>016/304</v>
          </cell>
          <cell r="D460" t="str">
            <v>T2 EI FLTN-MOLINO-COTATI 16/304 RPR GYWW</v>
          </cell>
          <cell r="E460" t="str">
            <v>LAKEVLLE</v>
          </cell>
          <cell r="F460" t="str">
            <v>ETL.6910</v>
          </cell>
          <cell r="G460" t="str">
            <v>.POLE.WOOD</v>
          </cell>
          <cell r="H460">
            <v>44275</v>
          </cell>
          <cell r="I460">
            <v>44275</v>
          </cell>
          <cell r="J460">
            <v>44595</v>
          </cell>
          <cell r="K460">
            <v>44601</v>
          </cell>
          <cell r="M460">
            <v>44640</v>
          </cell>
          <cell r="N460">
            <v>44640</v>
          </cell>
          <cell r="O460" t="str">
            <v>630</v>
          </cell>
          <cell r="P460" t="str">
            <v>INSP</v>
          </cell>
          <cell r="Q460" t="str">
            <v>E - Schd Compl Yr 0</v>
          </cell>
          <cell r="R460" t="str">
            <v>ORAS NOCO ATCO</v>
          </cell>
          <cell r="S460" t="str">
            <v>HFTD 2</v>
          </cell>
        </row>
        <row r="461">
          <cell r="B461" t="str">
            <v>120667467</v>
          </cell>
          <cell r="C461" t="str">
            <v>A008/139</v>
          </cell>
          <cell r="D461" t="str">
            <v>EI FULTON-MOLINO-COTATI A08/139 RPR SPLW</v>
          </cell>
          <cell r="E461" t="str">
            <v>LAKEVLLE</v>
          </cell>
          <cell r="F461" t="str">
            <v>ETL.6910</v>
          </cell>
          <cell r="G461" t="str">
            <v>ETL.6910_A008/139</v>
          </cell>
          <cell r="H461">
            <v>44275</v>
          </cell>
          <cell r="I461">
            <v>44275</v>
          </cell>
          <cell r="J461">
            <v>44275</v>
          </cell>
          <cell r="M461">
            <v>44640</v>
          </cell>
          <cell r="O461" t="str">
            <v>630</v>
          </cell>
          <cell r="P461" t="str">
            <v>INSP</v>
          </cell>
          <cell r="Q461" t="str">
            <v>E - Schd Compl Yr 0</v>
          </cell>
          <cell r="R461" t="str">
            <v>OSNO ATCO</v>
          </cell>
          <cell r="S461" t="str">
            <v>Non-HFTD</v>
          </cell>
        </row>
        <row r="462">
          <cell r="B462" t="str">
            <v>120667527</v>
          </cell>
          <cell r="C462" t="str">
            <v>005/128</v>
          </cell>
          <cell r="D462" t="str">
            <v>DIXON-VACA #1 005/128 REPL POLE</v>
          </cell>
          <cell r="E462" t="str">
            <v>SACTO</v>
          </cell>
          <cell r="F462" t="str">
            <v>ETL.6730</v>
          </cell>
          <cell r="G462" t="str">
            <v>ETL.6730_005/128</v>
          </cell>
          <cell r="H462">
            <v>44275</v>
          </cell>
          <cell r="I462">
            <v>44273</v>
          </cell>
          <cell r="J462">
            <v>44273</v>
          </cell>
          <cell r="M462">
            <v>44638</v>
          </cell>
          <cell r="N462">
            <v>44637</v>
          </cell>
          <cell r="O462" t="str">
            <v>372</v>
          </cell>
          <cell r="P462" t="str">
            <v/>
          </cell>
          <cell r="Q462" t="str">
            <v>E - Schd Compl Yr 0</v>
          </cell>
          <cell r="R462" t="str">
            <v>NOPR ORAS ATCO</v>
          </cell>
          <cell r="S462" t="str">
            <v>Non-HFTD</v>
          </cell>
        </row>
        <row r="463">
          <cell r="B463" t="str">
            <v>120667617</v>
          </cell>
          <cell r="C463" t="str">
            <v>023/458</v>
          </cell>
          <cell r="D463" t="str">
            <v>EI SMARTVILLE-NICOLS #1 23/458 RPR SPLS</v>
          </cell>
          <cell r="E463" t="str">
            <v>SACTO</v>
          </cell>
          <cell r="F463" t="str">
            <v>ETL.7990</v>
          </cell>
          <cell r="G463" t="str">
            <v>ETL.7990_023/458</v>
          </cell>
          <cell r="H463">
            <v>44275</v>
          </cell>
          <cell r="I463">
            <v>44275</v>
          </cell>
          <cell r="J463">
            <v>44275</v>
          </cell>
          <cell r="M463">
            <v>44640</v>
          </cell>
          <cell r="N463">
            <v>44640</v>
          </cell>
          <cell r="O463" t="str">
            <v>628</v>
          </cell>
          <cell r="P463" t="str">
            <v>INSP</v>
          </cell>
          <cell r="Q463" t="str">
            <v>E - Schd Compl Yr 0</v>
          </cell>
          <cell r="R463" t="str">
            <v>NOPR ORAS ATCO</v>
          </cell>
          <cell r="S463" t="str">
            <v>Non-HFTD</v>
          </cell>
        </row>
        <row r="464">
          <cell r="B464" t="str">
            <v>120667630</v>
          </cell>
          <cell r="C464" t="str">
            <v>028/566</v>
          </cell>
          <cell r="D464" t="str">
            <v>EI SMARTVILLE-NICOLUS #1 28/566 RMV VEGN</v>
          </cell>
          <cell r="E464" t="str">
            <v>SACTO</v>
          </cell>
          <cell r="F464" t="str">
            <v>ETL.7990</v>
          </cell>
          <cell r="G464" t="str">
            <v>ETL.7990_028/566</v>
          </cell>
          <cell r="H464">
            <v>44275</v>
          </cell>
          <cell r="I464">
            <v>44275</v>
          </cell>
          <cell r="J464">
            <v>44342</v>
          </cell>
          <cell r="K464">
            <v>44497</v>
          </cell>
          <cell r="M464">
            <v>44640</v>
          </cell>
          <cell r="O464" t="str">
            <v>564</v>
          </cell>
          <cell r="P464" t="str">
            <v>CREW</v>
          </cell>
          <cell r="Q464" t="str">
            <v>E - Schd Compl Yr 0</v>
          </cell>
          <cell r="R464" t="str">
            <v>NOCO ATCO</v>
          </cell>
          <cell r="S464" t="str">
            <v>Non-HFTD</v>
          </cell>
        </row>
        <row r="465">
          <cell r="B465" t="str">
            <v>120667631</v>
          </cell>
          <cell r="C465" t="str">
            <v>028/566</v>
          </cell>
          <cell r="D465" t="str">
            <v>EI SMARTVILLE-NICOLUS #1 28/566 RPL POLE</v>
          </cell>
          <cell r="E465" t="str">
            <v>SACTO</v>
          </cell>
          <cell r="F465" t="str">
            <v>ETL.7990</v>
          </cell>
          <cell r="G465" t="str">
            <v>ETL.7990_028/566</v>
          </cell>
          <cell r="H465">
            <v>44275</v>
          </cell>
          <cell r="I465">
            <v>44275</v>
          </cell>
          <cell r="J465">
            <v>44275</v>
          </cell>
          <cell r="L465">
            <v>44953</v>
          </cell>
          <cell r="M465">
            <v>44640</v>
          </cell>
          <cell r="N465">
            <v>44638</v>
          </cell>
          <cell r="O465" t="str">
            <v>372</v>
          </cell>
          <cell r="P465" t="str">
            <v>CREW</v>
          </cell>
          <cell r="Q465" t="str">
            <v>E - Schd Compl Yr 0</v>
          </cell>
          <cell r="R465" t="str">
            <v>NOPR ORAS ATCO</v>
          </cell>
          <cell r="S465" t="str">
            <v>Non-HFTD</v>
          </cell>
        </row>
        <row r="466">
          <cell r="B466" t="str">
            <v>120667683</v>
          </cell>
          <cell r="C466" t="str">
            <v>005/040</v>
          </cell>
          <cell r="D466" t="str">
            <v>T2 EI TRINITY-COTTNWD 5/040 UNBURY ANCW</v>
          </cell>
          <cell r="E466" t="str">
            <v>TABLEMTN</v>
          </cell>
          <cell r="F466" t="str">
            <v>ETL.4040</v>
          </cell>
          <cell r="G466" t="str">
            <v>.POLE.WDPS</v>
          </cell>
          <cell r="H466">
            <v>44275</v>
          </cell>
          <cell r="I466">
            <v>44275</v>
          </cell>
          <cell r="J466">
            <v>44437</v>
          </cell>
          <cell r="K466">
            <v>44453</v>
          </cell>
          <cell r="M466">
            <v>44640</v>
          </cell>
          <cell r="N466">
            <v>44640</v>
          </cell>
          <cell r="O466" t="str">
            <v>630</v>
          </cell>
          <cell r="P466" t="str">
            <v>INSP</v>
          </cell>
          <cell r="Q466" t="str">
            <v>E - Schd Compl Yr 0</v>
          </cell>
          <cell r="R466" t="str">
            <v>ORAS NOCO ATCO</v>
          </cell>
          <cell r="S466" t="str">
            <v>HFTD 2</v>
          </cell>
        </row>
        <row r="467">
          <cell r="B467" t="str">
            <v>120667726</v>
          </cell>
          <cell r="C467" t="str">
            <v>028/563</v>
          </cell>
          <cell r="D467" t="str">
            <v>EI SMARTVILLE-NICOLS #1 28/563 RMV VEGN</v>
          </cell>
          <cell r="E467" t="str">
            <v>SACTO</v>
          </cell>
          <cell r="F467" t="str">
            <v>ETL.7990</v>
          </cell>
          <cell r="G467" t="str">
            <v>ETL.7990_028/563</v>
          </cell>
          <cell r="H467">
            <v>44275</v>
          </cell>
          <cell r="I467">
            <v>44275</v>
          </cell>
          <cell r="J467">
            <v>44342</v>
          </cell>
          <cell r="K467">
            <v>44497</v>
          </cell>
          <cell r="M467">
            <v>44640</v>
          </cell>
          <cell r="O467" t="str">
            <v>564</v>
          </cell>
          <cell r="P467" t="str">
            <v>CREW</v>
          </cell>
          <cell r="Q467" t="str">
            <v>E - Schd Compl Yr 0</v>
          </cell>
          <cell r="R467" t="str">
            <v>NOCO ATCO</v>
          </cell>
          <cell r="S467" t="str">
            <v>Non-HFTD</v>
          </cell>
        </row>
        <row r="468">
          <cell r="B468" t="str">
            <v>120667992</v>
          </cell>
          <cell r="C468" t="str">
            <v>015/130</v>
          </cell>
          <cell r="D468" t="str">
            <v>T2 EI CRAG VIEW-CASCADE 15/130 REPLUMB</v>
          </cell>
          <cell r="E468" t="str">
            <v>TABLEMTN</v>
          </cell>
          <cell r="F468" t="str">
            <v>ETL.1350</v>
          </cell>
          <cell r="G468" t="str">
            <v>.INSL.CERA</v>
          </cell>
          <cell r="H468">
            <v>44275</v>
          </cell>
          <cell r="I468">
            <v>44275</v>
          </cell>
          <cell r="J468">
            <v>44405</v>
          </cell>
          <cell r="K468">
            <v>44412</v>
          </cell>
          <cell r="M468">
            <v>44640</v>
          </cell>
          <cell r="N468">
            <v>44640</v>
          </cell>
          <cell r="O468" t="str">
            <v>630</v>
          </cell>
          <cell r="P468" t="str">
            <v>INSP</v>
          </cell>
          <cell r="Q468" t="str">
            <v>E - Schd Compl Yr 0</v>
          </cell>
          <cell r="R468" t="str">
            <v>ORAS NOCO ATCO</v>
          </cell>
          <cell r="S468" t="str">
            <v>HFTD 2</v>
          </cell>
        </row>
        <row r="469">
          <cell r="B469" t="str">
            <v>120668009</v>
          </cell>
          <cell r="C469" t="str">
            <v>045/284</v>
          </cell>
          <cell r="D469" t="str">
            <v>EI CRZY HRS CNYN-SLNS-SLD 45/284 RP FOND</v>
          </cell>
          <cell r="E469" t="str">
            <v>MOSSLNDG</v>
          </cell>
          <cell r="F469" t="str">
            <v>ETL.2900</v>
          </cell>
          <cell r="G469" t="str">
            <v>ETL.2900_045/284</v>
          </cell>
          <cell r="H469">
            <v>44275</v>
          </cell>
          <cell r="I469">
            <v>44275</v>
          </cell>
          <cell r="J469">
            <v>44760</v>
          </cell>
          <cell r="K469">
            <v>44762</v>
          </cell>
          <cell r="M469">
            <v>44640</v>
          </cell>
          <cell r="N469">
            <v>44640</v>
          </cell>
          <cell r="O469" t="str">
            <v>543</v>
          </cell>
          <cell r="P469" t="str">
            <v>INSP</v>
          </cell>
          <cell r="Q469" t="str">
            <v>E - Schd Compl Yr 0</v>
          </cell>
          <cell r="R469" t="str">
            <v>ORAS NOCO ATCO</v>
          </cell>
          <cell r="S469" t="str">
            <v>Non-HFTD</v>
          </cell>
        </row>
        <row r="470">
          <cell r="B470" t="str">
            <v>120668065</v>
          </cell>
          <cell r="C470" t="str">
            <v>005/041</v>
          </cell>
          <cell r="D470" t="str">
            <v>T2 EI TRINITY-CTTNWD 5/41 RPR GYWW</v>
          </cell>
          <cell r="E470" t="str">
            <v>TABLEMTN</v>
          </cell>
          <cell r="F470" t="str">
            <v>ETL.4040</v>
          </cell>
          <cell r="G470" t="str">
            <v>.POLE.STPS</v>
          </cell>
          <cell r="H470">
            <v>44275</v>
          </cell>
          <cell r="I470">
            <v>44275</v>
          </cell>
          <cell r="J470">
            <v>44438</v>
          </cell>
          <cell r="K470">
            <v>44453</v>
          </cell>
          <cell r="M470">
            <v>44640</v>
          </cell>
          <cell r="N470">
            <v>44640</v>
          </cell>
          <cell r="O470" t="str">
            <v>630</v>
          </cell>
          <cell r="P470" t="str">
            <v>INSP</v>
          </cell>
          <cell r="Q470" t="str">
            <v>E - Schd Compl Yr 0</v>
          </cell>
          <cell r="R470" t="str">
            <v>ORAS NOCO ATCO</v>
          </cell>
          <cell r="S470" t="str">
            <v>HFTD 2</v>
          </cell>
        </row>
        <row r="471">
          <cell r="B471" t="str">
            <v>120668107</v>
          </cell>
          <cell r="C471" t="str">
            <v>005/041</v>
          </cell>
          <cell r="D471" t="str">
            <v>T2 EI TRINITY-COTTONWD 5/41 RPR GYWW</v>
          </cell>
          <cell r="E471" t="str">
            <v>TABLEMTN</v>
          </cell>
          <cell r="F471" t="str">
            <v>ETL.4040</v>
          </cell>
          <cell r="G471" t="str">
            <v>.POLE.STPS</v>
          </cell>
          <cell r="H471">
            <v>44275</v>
          </cell>
          <cell r="I471">
            <v>44275</v>
          </cell>
          <cell r="J471">
            <v>44437</v>
          </cell>
          <cell r="K471">
            <v>44453</v>
          </cell>
          <cell r="M471">
            <v>44640</v>
          </cell>
          <cell r="N471">
            <v>44640</v>
          </cell>
          <cell r="O471" t="str">
            <v>630</v>
          </cell>
          <cell r="P471" t="str">
            <v>INSP</v>
          </cell>
          <cell r="Q471" t="str">
            <v>E - Schd Compl Yr 0</v>
          </cell>
          <cell r="R471" t="str">
            <v>ORAS NOCO ATCO</v>
          </cell>
          <cell r="S471" t="str">
            <v>HFTD 2</v>
          </cell>
        </row>
        <row r="472">
          <cell r="B472" t="str">
            <v>120668132</v>
          </cell>
          <cell r="C472" t="str">
            <v>022/450</v>
          </cell>
          <cell r="D472" t="str">
            <v>EI SMARTVILLE-NICOLUS #1 22/450 RPR SPLS</v>
          </cell>
          <cell r="E472" t="str">
            <v>SACTO</v>
          </cell>
          <cell r="F472" t="str">
            <v>ETL.7990</v>
          </cell>
          <cell r="G472" t="str">
            <v>ETL.7990_022/450</v>
          </cell>
          <cell r="H472">
            <v>44275</v>
          </cell>
          <cell r="I472">
            <v>44275</v>
          </cell>
          <cell r="J472">
            <v>44275</v>
          </cell>
          <cell r="M472">
            <v>44640</v>
          </cell>
          <cell r="N472">
            <v>44640</v>
          </cell>
          <cell r="O472" t="str">
            <v>628</v>
          </cell>
          <cell r="P472" t="str">
            <v>INSP</v>
          </cell>
          <cell r="Q472" t="str">
            <v>E - Schd Compl Yr 0</v>
          </cell>
          <cell r="R472" t="str">
            <v>NOPR ORAS ATCO</v>
          </cell>
          <cell r="S472" t="str">
            <v>Non-HFTD</v>
          </cell>
        </row>
        <row r="473">
          <cell r="B473" t="str">
            <v>120668149</v>
          </cell>
          <cell r="C473" t="str">
            <v>024/490</v>
          </cell>
          <cell r="D473" t="str">
            <v>T0 EI SMARTVILLE-NCLUS#1 24/490 RPR SPLW</v>
          </cell>
          <cell r="E473" t="str">
            <v>SACTO</v>
          </cell>
          <cell r="F473" t="str">
            <v>ETL.7990</v>
          </cell>
          <cell r="G473" t="str">
            <v>.INSL.NCER</v>
          </cell>
          <cell r="H473">
            <v>44275</v>
          </cell>
          <cell r="I473">
            <v>44275</v>
          </cell>
          <cell r="J473">
            <v>44275</v>
          </cell>
          <cell r="M473">
            <v>44640</v>
          </cell>
          <cell r="N473">
            <v>44640</v>
          </cell>
          <cell r="O473" t="str">
            <v>630</v>
          </cell>
          <cell r="P473" t="str">
            <v>INSP</v>
          </cell>
          <cell r="Q473" t="str">
            <v>E - Schd Compl Yr 0</v>
          </cell>
          <cell r="R473" t="str">
            <v>NOPR ORAS ATCO</v>
          </cell>
          <cell r="S473" t="str">
            <v>Remove</v>
          </cell>
        </row>
        <row r="474">
          <cell r="B474" t="str">
            <v>120668233</v>
          </cell>
          <cell r="C474" t="str">
            <v>044/281</v>
          </cell>
          <cell r="D474" t="str">
            <v>EI CRZY HRS CNYN-SLNS-SLD 44/281 RP STRT</v>
          </cell>
          <cell r="E474" t="str">
            <v>MOSSLNDG</v>
          </cell>
          <cell r="F474" t="str">
            <v>ETL.2900</v>
          </cell>
          <cell r="G474" t="str">
            <v>ETL.2900_044/281</v>
          </cell>
          <cell r="H474">
            <v>44275</v>
          </cell>
          <cell r="I474">
            <v>44275</v>
          </cell>
          <cell r="J474">
            <v>44275</v>
          </cell>
          <cell r="L474">
            <v>45123</v>
          </cell>
          <cell r="M474">
            <v>44640</v>
          </cell>
          <cell r="N474">
            <v>44640</v>
          </cell>
          <cell r="O474" t="str">
            <v>543</v>
          </cell>
          <cell r="P474" t="str">
            <v>INSP</v>
          </cell>
          <cell r="Q474" t="str">
            <v>E - Schd Compl Yr 0</v>
          </cell>
          <cell r="R474" t="str">
            <v>NOPR ORAS ATCO</v>
          </cell>
          <cell r="S474" t="str">
            <v>Non-HFTD</v>
          </cell>
        </row>
        <row r="475">
          <cell r="B475" t="str">
            <v>120669649</v>
          </cell>
          <cell r="C475" t="str">
            <v>009/115</v>
          </cell>
          <cell r="D475" t="str">
            <v>T2 COLGATE-SMARTVILLE #2 9/115 RPL INSS</v>
          </cell>
          <cell r="E475" t="str">
            <v>SACTO</v>
          </cell>
          <cell r="F475" t="str">
            <v>ETL.6520</v>
          </cell>
          <cell r="G475" t="str">
            <v>.INSL.NCER</v>
          </cell>
          <cell r="H475">
            <v>44276</v>
          </cell>
          <cell r="I475">
            <v>44274</v>
          </cell>
          <cell r="J475">
            <v>44344</v>
          </cell>
          <cell r="K475">
            <v>44354</v>
          </cell>
          <cell r="M475">
            <v>44639</v>
          </cell>
          <cell r="N475">
            <v>44639</v>
          </cell>
          <cell r="O475" t="str">
            <v>508</v>
          </cell>
          <cell r="P475" t="str">
            <v>PATR</v>
          </cell>
          <cell r="Q475" t="str">
            <v>E - Schd Compl Yr 0</v>
          </cell>
          <cell r="R475" t="str">
            <v>ORAS NOCO ATCO</v>
          </cell>
          <cell r="S475" t="str">
            <v>HFTD 2</v>
          </cell>
        </row>
        <row r="476">
          <cell r="B476" t="str">
            <v>120670181</v>
          </cell>
          <cell r="C476" t="str">
            <v>004/114</v>
          </cell>
          <cell r="D476" t="str">
            <v>T2 COLGATE-GRASS VALLEY 004/114 RPL PL</v>
          </cell>
          <cell r="E476" t="str">
            <v>SACTO</v>
          </cell>
          <cell r="F476" t="str">
            <v>ETL.6490</v>
          </cell>
          <cell r="G476" t="str">
            <v>.POLE.WOOD</v>
          </cell>
          <cell r="H476">
            <v>44276</v>
          </cell>
          <cell r="I476">
            <v>44274</v>
          </cell>
          <cell r="J476">
            <v>44782</v>
          </cell>
          <cell r="K476">
            <v>44796</v>
          </cell>
          <cell r="L476">
            <v>45079</v>
          </cell>
          <cell r="M476">
            <v>44639</v>
          </cell>
          <cell r="N476">
            <v>44638</v>
          </cell>
          <cell r="O476" t="str">
            <v>372</v>
          </cell>
          <cell r="P476" t="str">
            <v>PATR</v>
          </cell>
          <cell r="Q476" t="str">
            <v>E - Schd Compl Yr 0</v>
          </cell>
          <cell r="R476" t="str">
            <v>ORAS NOCO ATCO</v>
          </cell>
          <cell r="S476" t="str">
            <v>HFTD 2</v>
          </cell>
        </row>
        <row r="477">
          <cell r="B477" t="str">
            <v>120670182</v>
          </cell>
          <cell r="C477" t="str">
            <v>003/071</v>
          </cell>
          <cell r="D477" t="str">
            <v>T2 COLGATE-GRASS VALLEY 003/071 REFRAME</v>
          </cell>
          <cell r="E477" t="str">
            <v>SACTO</v>
          </cell>
          <cell r="F477" t="str">
            <v>ETL.6490</v>
          </cell>
          <cell r="G477" t="str">
            <v>.POLE.WOOD</v>
          </cell>
          <cell r="H477">
            <v>44276</v>
          </cell>
          <cell r="I477">
            <v>44276</v>
          </cell>
          <cell r="J477">
            <v>44782</v>
          </cell>
          <cell r="K477">
            <v>44788</v>
          </cell>
          <cell r="L477">
            <v>45123</v>
          </cell>
          <cell r="M477">
            <v>44641</v>
          </cell>
          <cell r="N477">
            <v>44638</v>
          </cell>
          <cell r="O477" t="str">
            <v>637</v>
          </cell>
          <cell r="P477" t="str">
            <v>PATR</v>
          </cell>
          <cell r="Q477" t="str">
            <v>E - Schd Compl Yr 0</v>
          </cell>
          <cell r="R477" t="str">
            <v>ORAS NOCO ATCO</v>
          </cell>
          <cell r="S477" t="str">
            <v>HFTD 2</v>
          </cell>
        </row>
        <row r="478">
          <cell r="B478" t="str">
            <v>120670183</v>
          </cell>
          <cell r="C478" t="str">
            <v>002/069</v>
          </cell>
          <cell r="D478" t="str">
            <v>T2 COLGATE-GRASS VALLEY 002/069 REFRAME</v>
          </cell>
          <cell r="E478" t="str">
            <v>SACTO</v>
          </cell>
          <cell r="F478" t="str">
            <v>ETL.6490</v>
          </cell>
          <cell r="G478" t="str">
            <v>.POLE.WOOD</v>
          </cell>
          <cell r="H478">
            <v>44276</v>
          </cell>
          <cell r="I478">
            <v>44274</v>
          </cell>
          <cell r="J478">
            <v>44782</v>
          </cell>
          <cell r="K478">
            <v>44788</v>
          </cell>
          <cell r="L478">
            <v>45123</v>
          </cell>
          <cell r="M478">
            <v>44639</v>
          </cell>
          <cell r="N478">
            <v>44638</v>
          </cell>
          <cell r="O478" t="str">
            <v>637</v>
          </cell>
          <cell r="P478" t="str">
            <v>PATR</v>
          </cell>
          <cell r="Q478" t="str">
            <v>E - Schd Compl Yr 0</v>
          </cell>
          <cell r="R478" t="str">
            <v>ORAS NOCO ATCO</v>
          </cell>
          <cell r="S478" t="str">
            <v>HFTD 2</v>
          </cell>
        </row>
        <row r="479">
          <cell r="B479" t="str">
            <v>120670184</v>
          </cell>
          <cell r="C479" t="str">
            <v>010/127</v>
          </cell>
          <cell r="D479" t="str">
            <v>T2 COLGATE-SMARTVILLE #1 010/127L RPL PL</v>
          </cell>
          <cell r="E479" t="str">
            <v>SACTO</v>
          </cell>
          <cell r="F479" t="str">
            <v>ETL.6510</v>
          </cell>
          <cell r="G479" t="str">
            <v>.POLE.WDPS</v>
          </cell>
          <cell r="H479">
            <v>44276</v>
          </cell>
          <cell r="I479">
            <v>44274</v>
          </cell>
          <cell r="J479">
            <v>44768</v>
          </cell>
          <cell r="K479">
            <v>44777</v>
          </cell>
          <cell r="L479">
            <v>45070</v>
          </cell>
          <cell r="M479">
            <v>44639</v>
          </cell>
          <cell r="N479">
            <v>44638</v>
          </cell>
          <cell r="O479" t="str">
            <v>372</v>
          </cell>
          <cell r="P479" t="str">
            <v>PATR</v>
          </cell>
          <cell r="Q479" t="str">
            <v>E - Schd Compl Yr 0</v>
          </cell>
          <cell r="R479" t="str">
            <v>ORAS NOCO ATCO</v>
          </cell>
          <cell r="S479" t="str">
            <v>HFTD 2</v>
          </cell>
        </row>
        <row r="480">
          <cell r="B480" t="str">
            <v>120670185</v>
          </cell>
          <cell r="C480" t="str">
            <v>000/008</v>
          </cell>
          <cell r="D480" t="str">
            <v>T2 NARROWS #1 TAP 0/8 RPL STRW</v>
          </cell>
          <cell r="E480" t="str">
            <v>SACTO</v>
          </cell>
          <cell r="F480" t="str">
            <v>ETL.6511</v>
          </cell>
          <cell r="G480" t="str">
            <v>.POLE.WOOD</v>
          </cell>
          <cell r="H480">
            <v>44276</v>
          </cell>
          <cell r="I480">
            <v>44274</v>
          </cell>
          <cell r="J480">
            <v>44274</v>
          </cell>
          <cell r="L480">
            <v>45086</v>
          </cell>
          <cell r="M480">
            <v>44639</v>
          </cell>
          <cell r="N480">
            <v>44724</v>
          </cell>
          <cell r="O480" t="str">
            <v>372</v>
          </cell>
          <cell r="P480" t="str">
            <v>PATR</v>
          </cell>
          <cell r="Q480" t="str">
            <v>E - Schd Compl Yr 0</v>
          </cell>
          <cell r="R480" t="str">
            <v>NOPR ORAS NOPT OSTS</v>
          </cell>
          <cell r="S480" t="str">
            <v>HFTD 2</v>
          </cell>
        </row>
        <row r="481">
          <cell r="B481" t="str">
            <v>120670231</v>
          </cell>
          <cell r="C481" t="str">
            <v>001/014</v>
          </cell>
          <cell r="D481" t="str">
            <v>T2 NARRWS #2 TAP 001/014 COMPLETE</v>
          </cell>
          <cell r="E481" t="str">
            <v>SACTO</v>
          </cell>
          <cell r="F481" t="str">
            <v>ETL.6521</v>
          </cell>
          <cell r="G481" t="str">
            <v>.POLE.WOOD</v>
          </cell>
          <cell r="H481">
            <v>44276</v>
          </cell>
          <cell r="I481">
            <v>44274</v>
          </cell>
          <cell r="J481">
            <v>44715</v>
          </cell>
          <cell r="K481">
            <v>44741</v>
          </cell>
          <cell r="M481">
            <v>44639</v>
          </cell>
          <cell r="N481">
            <v>44638</v>
          </cell>
          <cell r="O481" t="str">
            <v>637</v>
          </cell>
          <cell r="P481" t="str">
            <v>PATR</v>
          </cell>
          <cell r="Q481" t="str">
            <v>E - Schd Compl Yr 0</v>
          </cell>
          <cell r="R481" t="str">
            <v>ORAS NOCO ATCO</v>
          </cell>
          <cell r="S481" t="str">
            <v>HFTD 2</v>
          </cell>
        </row>
        <row r="482">
          <cell r="B482" t="str">
            <v>120670232</v>
          </cell>
          <cell r="C482" t="str">
            <v>019/375</v>
          </cell>
          <cell r="D482" t="str">
            <v>SMRTVILLE-MARYSVILLE 019/375 RPL STRW</v>
          </cell>
          <cell r="E482" t="str">
            <v>SACTO</v>
          </cell>
          <cell r="F482" t="str">
            <v>ETL.7980</v>
          </cell>
          <cell r="G482" t="str">
            <v>ETL.7980_019/375</v>
          </cell>
          <cell r="H482">
            <v>44276</v>
          </cell>
          <cell r="I482">
            <v>44274</v>
          </cell>
          <cell r="J482">
            <v>44274</v>
          </cell>
          <cell r="L482">
            <v>45106</v>
          </cell>
          <cell r="M482">
            <v>44639</v>
          </cell>
          <cell r="N482">
            <v>44638</v>
          </cell>
          <cell r="O482" t="str">
            <v>372</v>
          </cell>
          <cell r="P482" t="str">
            <v>PATR</v>
          </cell>
          <cell r="Q482" t="str">
            <v>E - Schd Compl Yr 0</v>
          </cell>
          <cell r="R482" t="str">
            <v>NOPR ORAS ATCO</v>
          </cell>
          <cell r="S482" t="str">
            <v>Non-HFTD</v>
          </cell>
        </row>
        <row r="483">
          <cell r="B483" t="str">
            <v>120671445</v>
          </cell>
          <cell r="C483" t="str">
            <v>028/150</v>
          </cell>
          <cell r="D483" t="str">
            <v>DI BALCH-SANGER 28/150 RPR STRT</v>
          </cell>
          <cell r="E483" t="str">
            <v>FRESNO</v>
          </cell>
          <cell r="F483" t="str">
            <v>ETL.1050</v>
          </cell>
          <cell r="G483" t="str">
            <v>ETL.1050_028/150</v>
          </cell>
          <cell r="H483">
            <v>44277</v>
          </cell>
          <cell r="I483">
            <v>44274</v>
          </cell>
          <cell r="J483">
            <v>44274</v>
          </cell>
          <cell r="L483">
            <v>44968</v>
          </cell>
          <cell r="M483">
            <v>44639</v>
          </cell>
          <cell r="N483">
            <v>44639</v>
          </cell>
          <cell r="O483" t="str">
            <v>543</v>
          </cell>
          <cell r="P483" t="str">
            <v>OTHR</v>
          </cell>
          <cell r="Q483" t="str">
            <v>E - Schd Compl Yr 0</v>
          </cell>
          <cell r="R483" t="str">
            <v>NOPR ORAS ATCO</v>
          </cell>
          <cell r="S483" t="str">
            <v>Non-HFTD</v>
          </cell>
        </row>
        <row r="484">
          <cell r="B484" t="str">
            <v>120671479</v>
          </cell>
          <cell r="C484" t="str">
            <v>023/179</v>
          </cell>
          <cell r="D484" t="str">
            <v>T2 DI PARADISE-TABLE MTN 23/179 RPL INSS</v>
          </cell>
          <cell r="E484" t="str">
            <v>TABLEMTN</v>
          </cell>
          <cell r="F484" t="str">
            <v>ETL.4316</v>
          </cell>
          <cell r="G484" t="str">
            <v>.INSL</v>
          </cell>
          <cell r="H484">
            <v>44277</v>
          </cell>
          <cell r="I484">
            <v>44271</v>
          </cell>
          <cell r="J484">
            <v>44408</v>
          </cell>
          <cell r="K484">
            <v>44420</v>
          </cell>
          <cell r="M484">
            <v>44636</v>
          </cell>
          <cell r="N484">
            <v>44636</v>
          </cell>
          <cell r="O484" t="str">
            <v>508</v>
          </cell>
          <cell r="P484" t="str">
            <v>OTHR</v>
          </cell>
          <cell r="Q484" t="str">
            <v>E - Schd Compl Yr 0</v>
          </cell>
          <cell r="R484" t="str">
            <v>ORAS NOCO ATCO</v>
          </cell>
          <cell r="S484" t="str">
            <v>HFTD 2</v>
          </cell>
        </row>
        <row r="485">
          <cell r="B485" t="str">
            <v>120671493</v>
          </cell>
          <cell r="C485" t="str">
            <v>003/017</v>
          </cell>
          <cell r="D485" t="str">
            <v>DI MESA-DIVIDE #1 3/17 RPLC INSS</v>
          </cell>
          <cell r="E485" t="str">
            <v>PISMOBCH</v>
          </cell>
          <cell r="F485" t="str">
            <v>ETL.2430</v>
          </cell>
          <cell r="G485" t="str">
            <v>ETL.2430_003/017</v>
          </cell>
          <cell r="H485">
            <v>44277</v>
          </cell>
          <cell r="I485">
            <v>44272</v>
          </cell>
          <cell r="J485">
            <v>44272</v>
          </cell>
          <cell r="L485">
            <v>44996</v>
          </cell>
          <cell r="M485">
            <v>44637</v>
          </cell>
          <cell r="O485" t="str">
            <v>532</v>
          </cell>
          <cell r="P485" t="str">
            <v>OTHR</v>
          </cell>
          <cell r="Q485" t="str">
            <v>E - Schd Compl Yr 0</v>
          </cell>
          <cell r="R485" t="str">
            <v>NOPR ATCO</v>
          </cell>
          <cell r="S485" t="str">
            <v>Non-HFTD</v>
          </cell>
        </row>
        <row r="486">
          <cell r="B486" t="str">
            <v>120671495</v>
          </cell>
          <cell r="C486" t="str">
            <v>003/017</v>
          </cell>
          <cell r="D486" t="str">
            <v>DI MESA-DIVIDE #2 3/17 RPLC INSS</v>
          </cell>
          <cell r="E486" t="str">
            <v>PISMOBCH</v>
          </cell>
          <cell r="F486" t="str">
            <v>ETL.2440</v>
          </cell>
          <cell r="G486" t="str">
            <v>ETL.2440_003/017</v>
          </cell>
          <cell r="H486">
            <v>44277</v>
          </cell>
          <cell r="I486">
            <v>44272</v>
          </cell>
          <cell r="J486">
            <v>44272</v>
          </cell>
          <cell r="L486">
            <v>44996</v>
          </cell>
          <cell r="M486">
            <v>44637</v>
          </cell>
          <cell r="N486">
            <v>44496</v>
          </cell>
          <cell r="O486" t="str">
            <v>532</v>
          </cell>
          <cell r="P486" t="str">
            <v>OTHR</v>
          </cell>
          <cell r="Q486" t="str">
            <v>E - Schd Compl Yr 0</v>
          </cell>
          <cell r="R486" t="str">
            <v>NOPR ORAS ATCO</v>
          </cell>
          <cell r="S486" t="e">
            <v>#N/A</v>
          </cell>
        </row>
        <row r="487">
          <cell r="B487" t="str">
            <v>120671521</v>
          </cell>
          <cell r="C487" t="str">
            <v>A016/271</v>
          </cell>
          <cell r="D487" t="str">
            <v>DI TABLE MTN-BUTTE #1 A16/271 RPLC INSW</v>
          </cell>
          <cell r="E487" t="str">
            <v>TABLEMTN</v>
          </cell>
          <cell r="F487" t="str">
            <v>ETL.3910</v>
          </cell>
          <cell r="G487" t="str">
            <v>ETL.3910_A016/271</v>
          </cell>
          <cell r="H487">
            <v>44277</v>
          </cell>
          <cell r="I487">
            <v>44272</v>
          </cell>
          <cell r="J487">
            <v>44272</v>
          </cell>
          <cell r="L487">
            <v>45020</v>
          </cell>
          <cell r="M487">
            <v>44637</v>
          </cell>
          <cell r="N487">
            <v>44637</v>
          </cell>
          <cell r="O487" t="str">
            <v>508</v>
          </cell>
          <cell r="P487" t="str">
            <v>OTHR</v>
          </cell>
          <cell r="Q487" t="str">
            <v>E - Schd Compl Yr 0</v>
          </cell>
          <cell r="R487" t="str">
            <v>NOPR ORAS ATCO</v>
          </cell>
          <cell r="S487" t="str">
            <v>Non-HFTD</v>
          </cell>
        </row>
        <row r="488">
          <cell r="B488" t="str">
            <v>120671523</v>
          </cell>
          <cell r="C488" t="str">
            <v>A016/271</v>
          </cell>
          <cell r="D488" t="str">
            <v>DI TABLE MTN-BUTTE #1 A16/271 VEGN COA</v>
          </cell>
          <cell r="E488" t="str">
            <v>TABLEMTN</v>
          </cell>
          <cell r="F488" t="str">
            <v>ETL.3910</v>
          </cell>
          <cell r="G488" t="str">
            <v>ETL.3910_A016/271</v>
          </cell>
          <cell r="H488">
            <v>44277</v>
          </cell>
          <cell r="I488">
            <v>44272</v>
          </cell>
          <cell r="J488">
            <v>44272</v>
          </cell>
          <cell r="M488">
            <v>44637</v>
          </cell>
          <cell r="O488" t="str">
            <v>564</v>
          </cell>
          <cell r="P488" t="str">
            <v>OTHR</v>
          </cell>
          <cell r="Q488" t="str">
            <v>E - Schd Compl Yr 0</v>
          </cell>
          <cell r="R488" t="str">
            <v>OSNO ATCO</v>
          </cell>
          <cell r="S488" t="str">
            <v>Non-HFTD</v>
          </cell>
        </row>
        <row r="489">
          <cell r="B489" t="str">
            <v>120671541</v>
          </cell>
          <cell r="C489" t="str">
            <v>A016/271</v>
          </cell>
          <cell r="D489" t="str">
            <v>DI TABLE MTN-BUTTE #1 A16/271 RPR GYWW</v>
          </cell>
          <cell r="E489" t="str">
            <v>TABLEMTN</v>
          </cell>
          <cell r="F489" t="str">
            <v>ETL.3910</v>
          </cell>
          <cell r="G489" t="str">
            <v>ETL.3910_A016/271</v>
          </cell>
          <cell r="H489">
            <v>44277</v>
          </cell>
          <cell r="I489">
            <v>44272</v>
          </cell>
          <cell r="J489">
            <v>44272</v>
          </cell>
          <cell r="M489">
            <v>44637</v>
          </cell>
          <cell r="O489" t="str">
            <v>630</v>
          </cell>
          <cell r="P489" t="str">
            <v>OTHR</v>
          </cell>
          <cell r="Q489" t="str">
            <v>E - Schd Compl Yr 0</v>
          </cell>
          <cell r="R489" t="str">
            <v>OSNO ATCO</v>
          </cell>
          <cell r="S489" t="str">
            <v>Non-HFTD</v>
          </cell>
        </row>
        <row r="490">
          <cell r="B490" t="str">
            <v>120671557</v>
          </cell>
          <cell r="C490" t="str">
            <v>013/086</v>
          </cell>
          <cell r="D490" t="str">
            <v>DI KRCKHFF-CLVS-SNGR #2 13/86 INS HRDT</v>
          </cell>
          <cell r="E490" t="str">
            <v>FRESNO</v>
          </cell>
          <cell r="F490" t="str">
            <v>ETL.1900</v>
          </cell>
          <cell r="G490" t="str">
            <v>ETL.1900_013/086</v>
          </cell>
          <cell r="H490">
            <v>44277</v>
          </cell>
          <cell r="I490">
            <v>44274</v>
          </cell>
          <cell r="J490">
            <v>44274</v>
          </cell>
          <cell r="M490">
            <v>44639</v>
          </cell>
          <cell r="N490">
            <v>44639</v>
          </cell>
          <cell r="O490" t="str">
            <v>543</v>
          </cell>
          <cell r="P490" t="str">
            <v>OTHR</v>
          </cell>
          <cell r="Q490" t="str">
            <v>E - Schd Compl Yr 0</v>
          </cell>
          <cell r="R490" t="str">
            <v>NOPR ORAS ATCO</v>
          </cell>
          <cell r="S490" t="str">
            <v>Non-HFTD</v>
          </cell>
        </row>
        <row r="491">
          <cell r="B491" t="str">
            <v>120671565</v>
          </cell>
          <cell r="C491" t="str">
            <v>002/044</v>
          </cell>
          <cell r="D491" t="str">
            <v>DI CHRISTIE-FRANKLIN #1 2/44 RPR GYWW</v>
          </cell>
          <cell r="E491" t="str">
            <v>CONCORD</v>
          </cell>
          <cell r="F491" t="str">
            <v>ETL.6350</v>
          </cell>
          <cell r="G491" t="str">
            <v>ETL.6350_002/044</v>
          </cell>
          <cell r="H491">
            <v>44277</v>
          </cell>
          <cell r="I491">
            <v>44272</v>
          </cell>
          <cell r="J491">
            <v>44272</v>
          </cell>
          <cell r="M491">
            <v>44637</v>
          </cell>
          <cell r="O491" t="str">
            <v>630</v>
          </cell>
          <cell r="P491" t="str">
            <v>OTHR</v>
          </cell>
          <cell r="Q491" t="str">
            <v>E - Schd Compl Yr 0</v>
          </cell>
          <cell r="R491" t="str">
            <v>OSNO ATCO</v>
          </cell>
          <cell r="S491" t="str">
            <v>Non-HFTD</v>
          </cell>
        </row>
        <row r="492">
          <cell r="B492" t="str">
            <v>120671655</v>
          </cell>
          <cell r="C492" t="str">
            <v>A002/016</v>
          </cell>
          <cell r="D492" t="str">
            <v>DI GREGG-ASHLAN A2/16 RPLC INSS</v>
          </cell>
          <cell r="E492" t="str">
            <v>FRESNO</v>
          </cell>
          <cell r="F492" t="str">
            <v>ETL.4820</v>
          </cell>
          <cell r="G492" t="str">
            <v>ETL.4820_A002/016</v>
          </cell>
          <cell r="H492">
            <v>44277</v>
          </cell>
          <cell r="I492">
            <v>44272</v>
          </cell>
          <cell r="J492">
            <v>44272</v>
          </cell>
          <cell r="M492">
            <v>44637</v>
          </cell>
          <cell r="N492">
            <v>44509</v>
          </cell>
          <cell r="O492" t="str">
            <v>532</v>
          </cell>
          <cell r="P492" t="str">
            <v>OTHR</v>
          </cell>
          <cell r="Q492" t="str">
            <v>E - Schd Compl Yr 0</v>
          </cell>
          <cell r="R492" t="str">
            <v>NOPR ORAS ATCO</v>
          </cell>
          <cell r="S492" t="str">
            <v>Non-HFTD</v>
          </cell>
        </row>
        <row r="493">
          <cell r="B493" t="str">
            <v>120671698</v>
          </cell>
          <cell r="C493" t="str">
            <v>002/013</v>
          </cell>
          <cell r="D493" t="str">
            <v>DI MESA-DIVIDE #1 002/013 RPL INSS</v>
          </cell>
          <cell r="E493" t="str">
            <v>PISMOBCH</v>
          </cell>
          <cell r="F493" t="str">
            <v>ETL.2430</v>
          </cell>
          <cell r="G493" t="str">
            <v>ETL.2430_002/013</v>
          </cell>
          <cell r="H493">
            <v>44277</v>
          </cell>
          <cell r="I493">
            <v>44273</v>
          </cell>
          <cell r="J493">
            <v>44273</v>
          </cell>
          <cell r="L493">
            <v>45091</v>
          </cell>
          <cell r="M493">
            <v>44638</v>
          </cell>
          <cell r="O493" t="str">
            <v>532</v>
          </cell>
          <cell r="P493" t="str">
            <v>OTHR</v>
          </cell>
          <cell r="Q493" t="str">
            <v>E - Schd Compl Yr 0</v>
          </cell>
          <cell r="R493" t="str">
            <v>NOPR ATCO</v>
          </cell>
          <cell r="S493" t="str">
            <v>Non-HFTD</v>
          </cell>
        </row>
        <row r="494">
          <cell r="B494" t="str">
            <v>120671720</v>
          </cell>
          <cell r="C494" t="str">
            <v>G004/019</v>
          </cell>
          <cell r="D494" t="str">
            <v>DI COTTONWOOD-GLENN G4/19 RPLC INSS</v>
          </cell>
          <cell r="E494" t="str">
            <v>TABLEMTN</v>
          </cell>
          <cell r="F494" t="str">
            <v>ETL.4560</v>
          </cell>
          <cell r="G494" t="str">
            <v>ETL.4560_G004/019</v>
          </cell>
          <cell r="H494">
            <v>44277</v>
          </cell>
          <cell r="I494">
            <v>44270</v>
          </cell>
          <cell r="J494">
            <v>44270</v>
          </cell>
          <cell r="L494">
            <v>45084</v>
          </cell>
          <cell r="M494">
            <v>44635</v>
          </cell>
          <cell r="N494">
            <v>44635</v>
          </cell>
          <cell r="O494" t="str">
            <v>532</v>
          </cell>
          <cell r="P494" t="str">
            <v>OTHR</v>
          </cell>
          <cell r="Q494" t="str">
            <v>E - Schd Compl Yr 0</v>
          </cell>
          <cell r="R494" t="str">
            <v>NOPR ORAS ATCO</v>
          </cell>
          <cell r="S494" t="str">
            <v>Non-HFTD</v>
          </cell>
        </row>
        <row r="495">
          <cell r="B495" t="str">
            <v>120671731</v>
          </cell>
          <cell r="C495" t="str">
            <v>002/013</v>
          </cell>
          <cell r="D495" t="str">
            <v>DI MESA-DIVIDE #2 002/013 RPL INSS</v>
          </cell>
          <cell r="E495" t="str">
            <v>PISMOBCH</v>
          </cell>
          <cell r="F495" t="str">
            <v>ETL.2440</v>
          </cell>
          <cell r="G495" t="str">
            <v>ETL.2440_002/013</v>
          </cell>
          <cell r="H495">
            <v>44277</v>
          </cell>
          <cell r="I495">
            <v>44273</v>
          </cell>
          <cell r="J495">
            <v>44273</v>
          </cell>
          <cell r="L495">
            <v>45091</v>
          </cell>
          <cell r="M495">
            <v>44638</v>
          </cell>
          <cell r="N495">
            <v>44496</v>
          </cell>
          <cell r="O495" t="str">
            <v>532</v>
          </cell>
          <cell r="P495" t="str">
            <v>OTHR</v>
          </cell>
          <cell r="Q495" t="str">
            <v>E - Schd Compl Yr 0</v>
          </cell>
          <cell r="R495" t="str">
            <v>NOPR ORAS ATCO</v>
          </cell>
          <cell r="S495" t="e">
            <v>#N/A</v>
          </cell>
        </row>
        <row r="496">
          <cell r="B496" t="str">
            <v>120671737</v>
          </cell>
          <cell r="C496" t="str">
            <v>000/003</v>
          </cell>
          <cell r="D496" t="str">
            <v>DI MESA-DIVIDE #2 000/003 RPL INSS</v>
          </cell>
          <cell r="E496" t="str">
            <v>PISMOBCH</v>
          </cell>
          <cell r="F496" t="str">
            <v>ETL.2440</v>
          </cell>
          <cell r="G496" t="str">
            <v>ETL.2440_000/003</v>
          </cell>
          <cell r="H496">
            <v>44277</v>
          </cell>
          <cell r="I496">
            <v>44272</v>
          </cell>
          <cell r="J496">
            <v>44272</v>
          </cell>
          <cell r="M496">
            <v>44637</v>
          </cell>
          <cell r="N496">
            <v>44496</v>
          </cell>
          <cell r="O496" t="str">
            <v>532</v>
          </cell>
          <cell r="P496" t="str">
            <v>OTHR</v>
          </cell>
          <cell r="Q496" t="str">
            <v>E - Schd Compl Yr 0</v>
          </cell>
          <cell r="R496" t="str">
            <v>NOPR ORAS ATCO</v>
          </cell>
          <cell r="S496" t="e">
            <v>#N/A</v>
          </cell>
        </row>
        <row r="497">
          <cell r="B497" t="str">
            <v>120671739</v>
          </cell>
          <cell r="C497" t="str">
            <v>000/003</v>
          </cell>
          <cell r="D497" t="str">
            <v>DI MESA-DIVIDE #1 0/3 RPL INSS</v>
          </cell>
          <cell r="E497" t="str">
            <v>PISMOBCH</v>
          </cell>
          <cell r="F497" t="str">
            <v>ETL.2430</v>
          </cell>
          <cell r="G497" t="str">
            <v>ETL.2430_000/003</v>
          </cell>
          <cell r="H497">
            <v>44277</v>
          </cell>
          <cell r="I497">
            <v>44272</v>
          </cell>
          <cell r="J497">
            <v>44272</v>
          </cell>
          <cell r="M497">
            <v>44637</v>
          </cell>
          <cell r="O497" t="str">
            <v>532</v>
          </cell>
          <cell r="P497" t="str">
            <v>OTHR</v>
          </cell>
          <cell r="Q497" t="str">
            <v>E - Schd Compl Yr 0</v>
          </cell>
          <cell r="R497" t="str">
            <v>NOPR ATCO</v>
          </cell>
          <cell r="S497" t="str">
            <v>Non-HFTD</v>
          </cell>
        </row>
        <row r="498">
          <cell r="B498" t="str">
            <v>120671750</v>
          </cell>
          <cell r="C498" t="str">
            <v>C000/001</v>
          </cell>
          <cell r="D498" t="str">
            <v>T0 DI KERCKHOFF-CLVS-SNGR #1 C0/1 RPLC I</v>
          </cell>
          <cell r="E498" t="str">
            <v>FRESNO</v>
          </cell>
          <cell r="F498" t="str">
            <v>ETL.1890</v>
          </cell>
          <cell r="G498" t="str">
            <v>.INSL.CERA</v>
          </cell>
          <cell r="H498">
            <v>44277</v>
          </cell>
          <cell r="I498">
            <v>44271</v>
          </cell>
          <cell r="J498">
            <v>44271</v>
          </cell>
          <cell r="M498">
            <v>44636</v>
          </cell>
          <cell r="O498" t="str">
            <v>532</v>
          </cell>
          <cell r="P498" t="str">
            <v>OTHR</v>
          </cell>
          <cell r="Q498" t="str">
            <v>E - Schd Compl Yr 0</v>
          </cell>
          <cell r="R498" t="str">
            <v>NOPR ATCO</v>
          </cell>
          <cell r="S498" t="str">
            <v>Remove</v>
          </cell>
        </row>
        <row r="499">
          <cell r="B499" t="str">
            <v>120671753</v>
          </cell>
          <cell r="C499" t="str">
            <v>C000/001</v>
          </cell>
          <cell r="D499" t="str">
            <v>T0 DI KERCKHOFF-CLVS-SNGR #2 C0/1 RPLC I</v>
          </cell>
          <cell r="E499" t="str">
            <v>FRESNO</v>
          </cell>
          <cell r="F499" t="str">
            <v>ETL.1900</v>
          </cell>
          <cell r="G499" t="str">
            <v>.INSL.CERA</v>
          </cell>
          <cell r="H499">
            <v>44277</v>
          </cell>
          <cell r="I499">
            <v>44271</v>
          </cell>
          <cell r="J499">
            <v>44271</v>
          </cell>
          <cell r="M499">
            <v>44636</v>
          </cell>
          <cell r="N499">
            <v>44636</v>
          </cell>
          <cell r="O499" t="str">
            <v>532</v>
          </cell>
          <cell r="P499" t="str">
            <v>OTHR</v>
          </cell>
          <cell r="Q499" t="str">
            <v>E - Schd Compl Yr 0</v>
          </cell>
          <cell r="R499" t="str">
            <v>NOPR ORAS ATCO</v>
          </cell>
          <cell r="S499" t="str">
            <v>Remove</v>
          </cell>
        </row>
        <row r="500">
          <cell r="B500" t="str">
            <v>120671759</v>
          </cell>
          <cell r="C500" t="str">
            <v>C000/001</v>
          </cell>
          <cell r="D500" t="str">
            <v>DI KERCKHOFF-CLVS-SNGR #1 C0/1 RMV VEGN</v>
          </cell>
          <cell r="E500" t="str">
            <v>FRESNO</v>
          </cell>
          <cell r="F500" t="str">
            <v>ETL.1890</v>
          </cell>
          <cell r="G500" t="str">
            <v>ETL.1890_C000/001</v>
          </cell>
          <cell r="H500">
            <v>44277</v>
          </cell>
          <cell r="I500">
            <v>44271</v>
          </cell>
          <cell r="J500">
            <v>44455</v>
          </cell>
          <cell r="K500">
            <v>44460</v>
          </cell>
          <cell r="M500">
            <v>44636</v>
          </cell>
          <cell r="O500" t="str">
            <v>564</v>
          </cell>
          <cell r="P500" t="str">
            <v>OTHR</v>
          </cell>
          <cell r="Q500" t="str">
            <v>E - Schd Compl Yr 0</v>
          </cell>
          <cell r="R500" t="str">
            <v>NOCO ATCO</v>
          </cell>
          <cell r="S500" t="str">
            <v>Non-HFTD</v>
          </cell>
        </row>
        <row r="501">
          <cell r="B501" t="str">
            <v>120671793</v>
          </cell>
          <cell r="C501" t="str">
            <v>000/005</v>
          </cell>
          <cell r="D501" t="str">
            <v>DI MESA-DIVIDE #1 0/5 RPLC INSS</v>
          </cell>
          <cell r="E501" t="str">
            <v>PISMOBCH</v>
          </cell>
          <cell r="F501" t="str">
            <v>ETL.2430</v>
          </cell>
          <cell r="G501" t="str">
            <v>ETL.2430_000/005</v>
          </cell>
          <cell r="H501">
            <v>44277</v>
          </cell>
          <cell r="I501">
            <v>44272</v>
          </cell>
          <cell r="J501">
            <v>44272</v>
          </cell>
          <cell r="M501">
            <v>44637</v>
          </cell>
          <cell r="O501" t="str">
            <v>532</v>
          </cell>
          <cell r="P501" t="str">
            <v>OTHR</v>
          </cell>
          <cell r="Q501" t="str">
            <v>E - Schd Compl Yr 0</v>
          </cell>
          <cell r="R501" t="str">
            <v>NOPR ATCO</v>
          </cell>
          <cell r="S501" t="str">
            <v>Non-HFTD</v>
          </cell>
        </row>
        <row r="502">
          <cell r="B502" t="str">
            <v>120671823</v>
          </cell>
          <cell r="C502" t="str">
            <v>000/002</v>
          </cell>
          <cell r="D502" t="str">
            <v>DI AGNEW TAP 000/002 REFRAME</v>
          </cell>
          <cell r="E502" t="str">
            <v>METCALF</v>
          </cell>
          <cell r="F502" t="str">
            <v>ETL.3122</v>
          </cell>
          <cell r="G502" t="str">
            <v>ETL.3122_000/002</v>
          </cell>
          <cell r="H502">
            <v>44277</v>
          </cell>
          <cell r="I502">
            <v>44272</v>
          </cell>
          <cell r="J502">
            <v>44272</v>
          </cell>
          <cell r="M502">
            <v>44637</v>
          </cell>
          <cell r="N502">
            <v>44636</v>
          </cell>
          <cell r="O502" t="str">
            <v>637</v>
          </cell>
          <cell r="P502" t="str">
            <v>OTHR</v>
          </cell>
          <cell r="Q502" t="str">
            <v>E - Schd Compl Yr 0</v>
          </cell>
          <cell r="R502" t="str">
            <v>NOPR ORAS ATCO</v>
          </cell>
          <cell r="S502" t="str">
            <v>Non-HFTD</v>
          </cell>
        </row>
        <row r="503">
          <cell r="B503" t="str">
            <v>120671867</v>
          </cell>
          <cell r="C503" t="str">
            <v>016/011</v>
          </cell>
          <cell r="D503" t="str">
            <v>EI FV PINTS SW ST-HRN-GTS 16/11 RPR GYWW</v>
          </cell>
          <cell r="E503" t="str">
            <v>FRESNO</v>
          </cell>
          <cell r="F503" t="str">
            <v>ETL.9160</v>
          </cell>
          <cell r="G503" t="str">
            <v>ETL.9160_016/011</v>
          </cell>
          <cell r="H503">
            <v>44277</v>
          </cell>
          <cell r="I503">
            <v>44277</v>
          </cell>
          <cell r="J503">
            <v>44277</v>
          </cell>
          <cell r="M503">
            <v>44642</v>
          </cell>
          <cell r="O503" t="str">
            <v>630</v>
          </cell>
          <cell r="P503" t="str">
            <v>INSP</v>
          </cell>
          <cell r="Q503" t="str">
            <v>E - Schd Compl Yr 0</v>
          </cell>
          <cell r="R503" t="str">
            <v>OSNO ATCO</v>
          </cell>
          <cell r="S503" t="str">
            <v>Non-HFTD</v>
          </cell>
        </row>
        <row r="504">
          <cell r="B504" t="str">
            <v>120671881</v>
          </cell>
          <cell r="C504" t="str">
            <v>010/073</v>
          </cell>
          <cell r="D504" t="str">
            <v>DI SYCM CK-N D-T MT #2 10/73 RPLC INSS</v>
          </cell>
          <cell r="E504" t="str">
            <v>TABLEMTN</v>
          </cell>
          <cell r="F504" t="str">
            <v>ETL.4314</v>
          </cell>
          <cell r="G504" t="str">
            <v>ETL.4314_010/073</v>
          </cell>
          <cell r="H504">
            <v>44277</v>
          </cell>
          <cell r="I504">
            <v>44272</v>
          </cell>
          <cell r="J504">
            <v>44272</v>
          </cell>
          <cell r="M504">
            <v>44637</v>
          </cell>
          <cell r="N504">
            <v>44495</v>
          </cell>
          <cell r="O504" t="str">
            <v>532</v>
          </cell>
          <cell r="P504" t="str">
            <v>OTHR</v>
          </cell>
          <cell r="Q504" t="str">
            <v>E - Schd Compl Yr 0</v>
          </cell>
          <cell r="R504" t="str">
            <v>NOPR ORAS ATCO</v>
          </cell>
          <cell r="S504" t="e">
            <v>#N/A</v>
          </cell>
        </row>
        <row r="505">
          <cell r="B505" t="str">
            <v>120671913</v>
          </cell>
          <cell r="C505" t="str">
            <v>003/018</v>
          </cell>
          <cell r="D505" t="str">
            <v>DI MESA-DIVIDE #2 003/018 RPL INSS</v>
          </cell>
          <cell r="E505" t="str">
            <v>PISMOBCH</v>
          </cell>
          <cell r="F505" t="str">
            <v>ETL.2440</v>
          </cell>
          <cell r="G505" t="str">
            <v>ETL.2440_003/018</v>
          </cell>
          <cell r="H505">
            <v>44277</v>
          </cell>
          <cell r="I505">
            <v>44272</v>
          </cell>
          <cell r="J505">
            <v>44272</v>
          </cell>
          <cell r="L505">
            <v>44996</v>
          </cell>
          <cell r="M505">
            <v>44637</v>
          </cell>
          <cell r="N505">
            <v>44496</v>
          </cell>
          <cell r="O505" t="str">
            <v>532</v>
          </cell>
          <cell r="P505" t="str">
            <v>OTHR</v>
          </cell>
          <cell r="Q505" t="str">
            <v>E - Schd Compl Yr 0</v>
          </cell>
          <cell r="R505" t="str">
            <v>NOPR ORAS ATCO</v>
          </cell>
          <cell r="S505" t="e">
            <v>#N/A</v>
          </cell>
        </row>
        <row r="506">
          <cell r="B506" t="str">
            <v>120671916</v>
          </cell>
          <cell r="C506" t="str">
            <v>003/018</v>
          </cell>
          <cell r="D506" t="str">
            <v>DI MESA-DIVIDE #1 003/018 RPL INSS</v>
          </cell>
          <cell r="E506" t="str">
            <v>PISMOBCH</v>
          </cell>
          <cell r="F506" t="str">
            <v>ETL.2430</v>
          </cell>
          <cell r="G506" t="str">
            <v>ETL.2430_003/018</v>
          </cell>
          <cell r="H506">
            <v>44277</v>
          </cell>
          <cell r="I506">
            <v>44272</v>
          </cell>
          <cell r="J506">
            <v>44272</v>
          </cell>
          <cell r="L506">
            <v>44996</v>
          </cell>
          <cell r="M506">
            <v>44637</v>
          </cell>
          <cell r="O506" t="str">
            <v>532</v>
          </cell>
          <cell r="P506" t="str">
            <v>OTHR</v>
          </cell>
          <cell r="Q506" t="str">
            <v>E - Schd Compl Yr 0</v>
          </cell>
          <cell r="R506" t="str">
            <v>NOPR ATCO</v>
          </cell>
          <cell r="S506" t="str">
            <v>Non-HFTD</v>
          </cell>
        </row>
        <row r="507">
          <cell r="B507" t="str">
            <v>120671919</v>
          </cell>
          <cell r="C507" t="str">
            <v>009/068</v>
          </cell>
          <cell r="D507" t="str">
            <v>DI SYCR CRK-NTR DM-TBL MT 9/68 RPL INSS</v>
          </cell>
          <cell r="E507" t="str">
            <v>TABLEMTN</v>
          </cell>
          <cell r="F507" t="str">
            <v>ETL.4314</v>
          </cell>
          <cell r="G507" t="str">
            <v>ETL.4314_009/068</v>
          </cell>
          <cell r="H507">
            <v>44277</v>
          </cell>
          <cell r="I507">
            <v>44271</v>
          </cell>
          <cell r="J507">
            <v>44271</v>
          </cell>
          <cell r="M507">
            <v>44636</v>
          </cell>
          <cell r="N507">
            <v>44495</v>
          </cell>
          <cell r="O507" t="str">
            <v>532</v>
          </cell>
          <cell r="P507" t="str">
            <v>OTHR</v>
          </cell>
          <cell r="Q507" t="str">
            <v>E - Schd Compl Yr 0</v>
          </cell>
          <cell r="R507" t="str">
            <v>NOPR ORAS ATCO</v>
          </cell>
          <cell r="S507" t="e">
            <v>#N/A</v>
          </cell>
        </row>
        <row r="508">
          <cell r="B508" t="str">
            <v>120671924</v>
          </cell>
          <cell r="C508" t="str">
            <v>003/021</v>
          </cell>
          <cell r="D508" t="str">
            <v>DI MESA-DIVIDE #1 3/21 RPLC INSS</v>
          </cell>
          <cell r="E508" t="str">
            <v>PISMOBCH</v>
          </cell>
          <cell r="F508" t="str">
            <v>ETL.2430</v>
          </cell>
          <cell r="G508" t="str">
            <v>ETL.2430_003/021</v>
          </cell>
          <cell r="H508">
            <v>44277</v>
          </cell>
          <cell r="I508">
            <v>44272</v>
          </cell>
          <cell r="J508">
            <v>44272</v>
          </cell>
          <cell r="L508">
            <v>45094</v>
          </cell>
          <cell r="M508">
            <v>44637</v>
          </cell>
          <cell r="O508" t="str">
            <v>532</v>
          </cell>
          <cell r="P508" t="str">
            <v>OTHR</v>
          </cell>
          <cell r="Q508" t="str">
            <v>E - Schd Compl Yr 0</v>
          </cell>
          <cell r="R508" t="str">
            <v>NOPR ATCO</v>
          </cell>
          <cell r="S508" t="str">
            <v>Non-HFTD</v>
          </cell>
        </row>
        <row r="509">
          <cell r="B509" t="str">
            <v>120671957</v>
          </cell>
          <cell r="C509" t="str">
            <v>A008/134</v>
          </cell>
          <cell r="D509" t="str">
            <v>EI FULTON-MOLINO-COTATI A8/134 RPR GYWW</v>
          </cell>
          <cell r="E509" t="str">
            <v>LAKEVLLE</v>
          </cell>
          <cell r="F509" t="str">
            <v>ETL.6910</v>
          </cell>
          <cell r="G509" t="str">
            <v>ETL.6910_A008/134</v>
          </cell>
          <cell r="H509">
            <v>44277</v>
          </cell>
          <cell r="I509">
            <v>44277</v>
          </cell>
          <cell r="J509">
            <v>44277</v>
          </cell>
          <cell r="M509">
            <v>44642</v>
          </cell>
          <cell r="O509" t="str">
            <v>630</v>
          </cell>
          <cell r="P509" t="str">
            <v>INSP</v>
          </cell>
          <cell r="Q509" t="str">
            <v>E - Schd Compl Yr 0</v>
          </cell>
          <cell r="R509" t="str">
            <v>OSNO ATCO</v>
          </cell>
          <cell r="S509" t="str">
            <v>Non-HFTD</v>
          </cell>
        </row>
        <row r="510">
          <cell r="B510" t="str">
            <v>120671983</v>
          </cell>
          <cell r="C510" t="str">
            <v>003/021</v>
          </cell>
          <cell r="D510" t="str">
            <v>DI MESA-DIVIDE #2 3/21 RPLC INSS</v>
          </cell>
          <cell r="E510" t="str">
            <v>PISMOBCH</v>
          </cell>
          <cell r="F510" t="str">
            <v>ETL.2440</v>
          </cell>
          <cell r="G510" t="str">
            <v>ETL.2440_003/021</v>
          </cell>
          <cell r="H510">
            <v>44277</v>
          </cell>
          <cell r="I510">
            <v>44272</v>
          </cell>
          <cell r="J510">
            <v>44272</v>
          </cell>
          <cell r="M510">
            <v>44637</v>
          </cell>
          <cell r="N510">
            <v>44496</v>
          </cell>
          <cell r="O510" t="str">
            <v>532</v>
          </cell>
          <cell r="P510" t="str">
            <v>OTHR</v>
          </cell>
          <cell r="Q510" t="str">
            <v>E - Schd Compl Yr 0</v>
          </cell>
          <cell r="R510" t="str">
            <v>NOPR ORAS ATCO</v>
          </cell>
          <cell r="S510" t="e">
            <v>#N/A</v>
          </cell>
        </row>
        <row r="511">
          <cell r="B511" t="str">
            <v>120672019</v>
          </cell>
          <cell r="C511" t="str">
            <v>003/021</v>
          </cell>
          <cell r="D511" t="str">
            <v>DI MESA-DIVIDE #1 3/21 RPR FOND</v>
          </cell>
          <cell r="E511" t="str">
            <v>PISMOBCH</v>
          </cell>
          <cell r="F511" t="str">
            <v>ETL.2430</v>
          </cell>
          <cell r="G511" t="str">
            <v>ETL.2430_003/021</v>
          </cell>
          <cell r="H511">
            <v>44277</v>
          </cell>
          <cell r="I511">
            <v>44272</v>
          </cell>
          <cell r="J511">
            <v>44272</v>
          </cell>
          <cell r="L511">
            <v>44988</v>
          </cell>
          <cell r="M511">
            <v>44637</v>
          </cell>
          <cell r="N511">
            <v>44637</v>
          </cell>
          <cell r="O511" t="str">
            <v>543</v>
          </cell>
          <cell r="P511" t="str">
            <v>OTHR</v>
          </cell>
          <cell r="Q511" t="str">
            <v>E - Schd Compl Yr 0</v>
          </cell>
          <cell r="R511" t="str">
            <v>NOPR ORAS ATCO</v>
          </cell>
          <cell r="S511" t="str">
            <v>Non-HFTD</v>
          </cell>
        </row>
        <row r="512">
          <cell r="B512" t="str">
            <v>120672061</v>
          </cell>
          <cell r="C512" t="str">
            <v>004/034</v>
          </cell>
          <cell r="D512" t="str">
            <v>T2 EI TRINITY-COTTNWD 4/034R RPL POLE</v>
          </cell>
          <cell r="E512" t="str">
            <v>TABLEMTN</v>
          </cell>
          <cell r="F512" t="str">
            <v>ETL.4040</v>
          </cell>
          <cell r="G512" t="str">
            <v>.POLE.WDPS</v>
          </cell>
          <cell r="H512">
            <v>44277</v>
          </cell>
          <cell r="I512">
            <v>44277</v>
          </cell>
          <cell r="J512">
            <v>44277</v>
          </cell>
          <cell r="M512">
            <v>44642</v>
          </cell>
          <cell r="N512">
            <v>44771</v>
          </cell>
          <cell r="O512" t="str">
            <v>372</v>
          </cell>
          <cell r="P512" t="str">
            <v>INSP</v>
          </cell>
          <cell r="Q512" t="str">
            <v>E - Schd Compl Yr 0</v>
          </cell>
          <cell r="R512" t="str">
            <v>NOPR ORAS OSTS</v>
          </cell>
          <cell r="S512" t="str">
            <v>HFTD 2</v>
          </cell>
        </row>
        <row r="513">
          <cell r="B513" t="str">
            <v>120672107</v>
          </cell>
          <cell r="C513" t="str">
            <v>007/054</v>
          </cell>
          <cell r="D513" t="str">
            <v>DI SYCMR CRK-NOTRE DAME 7/54 RPLC INSS</v>
          </cell>
          <cell r="E513" t="str">
            <v>TABLEMTN</v>
          </cell>
          <cell r="F513" t="str">
            <v>ETL.4314</v>
          </cell>
          <cell r="G513" t="str">
            <v>ETL.4314_007/054</v>
          </cell>
          <cell r="H513">
            <v>44277</v>
          </cell>
          <cell r="I513">
            <v>44272</v>
          </cell>
          <cell r="J513">
            <v>44272</v>
          </cell>
          <cell r="M513">
            <v>44637</v>
          </cell>
          <cell r="N513">
            <v>44495</v>
          </cell>
          <cell r="O513" t="str">
            <v>532</v>
          </cell>
          <cell r="P513" t="str">
            <v>OTHR</v>
          </cell>
          <cell r="Q513" t="str">
            <v>E - Schd Compl Yr 0</v>
          </cell>
          <cell r="R513" t="str">
            <v>NOPR ORAS ATCO</v>
          </cell>
          <cell r="S513" t="e">
            <v>#N/A</v>
          </cell>
        </row>
        <row r="514">
          <cell r="B514" t="str">
            <v>120672114</v>
          </cell>
          <cell r="C514" t="str">
            <v>015/128</v>
          </cell>
          <cell r="D514" t="str">
            <v>T2 EI CRAG VIEW-CSCDE 015/128R RPR GYWW</v>
          </cell>
          <cell r="E514" t="str">
            <v>TABLEMTN</v>
          </cell>
          <cell r="F514" t="str">
            <v>ETL.1350</v>
          </cell>
          <cell r="G514" t="str">
            <v>.POLE.WDPS</v>
          </cell>
          <cell r="H514">
            <v>44277</v>
          </cell>
          <cell r="I514">
            <v>44277</v>
          </cell>
          <cell r="J514">
            <v>44405</v>
          </cell>
          <cell r="K514">
            <v>44412</v>
          </cell>
          <cell r="M514">
            <v>44642</v>
          </cell>
          <cell r="N514">
            <v>44642</v>
          </cell>
          <cell r="O514" t="str">
            <v>630</v>
          </cell>
          <cell r="P514" t="str">
            <v>PATR</v>
          </cell>
          <cell r="Q514" t="str">
            <v>E - Schd Compl Yr 0</v>
          </cell>
          <cell r="R514" t="str">
            <v>ORAS NOCO ATCO</v>
          </cell>
          <cell r="S514" t="str">
            <v>HFTD 2</v>
          </cell>
        </row>
        <row r="515">
          <cell r="B515" t="str">
            <v>120672120</v>
          </cell>
          <cell r="C515" t="str">
            <v>012/080</v>
          </cell>
          <cell r="D515" t="str">
            <v>T2 DI METCLF-GREEN VALLY 12/80 RPL INSS</v>
          </cell>
          <cell r="E515" t="str">
            <v>MOSSLNDG</v>
          </cell>
          <cell r="F515" t="str">
            <v>ETL.2540</v>
          </cell>
          <cell r="G515" t="str">
            <v>.INSL.CERA</v>
          </cell>
          <cell r="H515">
            <v>44277</v>
          </cell>
          <cell r="I515">
            <v>44271</v>
          </cell>
          <cell r="J515">
            <v>44398</v>
          </cell>
          <cell r="K515">
            <v>44411</v>
          </cell>
          <cell r="M515">
            <v>44636</v>
          </cell>
          <cell r="N515">
            <v>44636</v>
          </cell>
          <cell r="O515" t="str">
            <v>508</v>
          </cell>
          <cell r="P515" t="str">
            <v>OTHR</v>
          </cell>
          <cell r="Q515" t="str">
            <v>E - Schd Compl Yr 0</v>
          </cell>
          <cell r="R515" t="str">
            <v>ORAS NOCO ATCO</v>
          </cell>
          <cell r="S515" t="str">
            <v>HFTD 2</v>
          </cell>
        </row>
        <row r="516">
          <cell r="B516" t="str">
            <v>120672123</v>
          </cell>
          <cell r="C516" t="str">
            <v>012/080</v>
          </cell>
          <cell r="D516" t="str">
            <v>T2 DI MTCLF-GREEN VALLY 12/80 RPR GYWW</v>
          </cell>
          <cell r="E516" t="str">
            <v>MOSSLNDG</v>
          </cell>
          <cell r="F516" t="str">
            <v>ETL.2540</v>
          </cell>
          <cell r="G516" t="str">
            <v>.POLE.WOOD</v>
          </cell>
          <cell r="H516">
            <v>44277</v>
          </cell>
          <cell r="I516">
            <v>44271</v>
          </cell>
          <cell r="J516">
            <v>44398</v>
          </cell>
          <cell r="K516">
            <v>44418</v>
          </cell>
          <cell r="M516">
            <v>44636</v>
          </cell>
          <cell r="N516">
            <v>44636</v>
          </cell>
          <cell r="O516" t="str">
            <v>630</v>
          </cell>
          <cell r="P516" t="str">
            <v>OTHR</v>
          </cell>
          <cell r="Q516" t="str">
            <v>E - Schd Compl Yr 0</v>
          </cell>
          <cell r="R516" t="str">
            <v>ORAS NOCO ATCO</v>
          </cell>
          <cell r="S516" t="str">
            <v>HFTD 2</v>
          </cell>
        </row>
        <row r="517">
          <cell r="B517" t="str">
            <v>120672129</v>
          </cell>
          <cell r="C517" t="str">
            <v>016/016</v>
          </cell>
          <cell r="D517" t="str">
            <v>EI FV PNTS SW STA-HRN-GTS 16/16 RPR JMPW</v>
          </cell>
          <cell r="E517" t="str">
            <v>FRESNO</v>
          </cell>
          <cell r="F517" t="str">
            <v>ETL.9160</v>
          </cell>
          <cell r="G517" t="str">
            <v>ETL.9160_016/016</v>
          </cell>
          <cell r="H517">
            <v>44277</v>
          </cell>
          <cell r="I517">
            <v>44277</v>
          </cell>
          <cell r="J517">
            <v>44277</v>
          </cell>
          <cell r="M517">
            <v>44642</v>
          </cell>
          <cell r="O517" t="str">
            <v>630</v>
          </cell>
          <cell r="P517" t="str">
            <v>INSP</v>
          </cell>
          <cell r="Q517" t="str">
            <v>E - Schd Compl Yr 0</v>
          </cell>
          <cell r="R517" t="str">
            <v>OSNO ATCO</v>
          </cell>
          <cell r="S517" t="str">
            <v>Non-HFTD</v>
          </cell>
        </row>
        <row r="518">
          <cell r="B518" t="str">
            <v>120672148</v>
          </cell>
          <cell r="C518" t="str">
            <v>015/128</v>
          </cell>
          <cell r="D518" t="str">
            <v>T2 EI CRAG VIEW-CASCADE 015/128 RPR GYWW</v>
          </cell>
          <cell r="E518" t="str">
            <v>TABLEMTN</v>
          </cell>
          <cell r="F518" t="str">
            <v>ETL.1350</v>
          </cell>
          <cell r="G518" t="str">
            <v>.POLE.WDPS</v>
          </cell>
          <cell r="H518">
            <v>44277</v>
          </cell>
          <cell r="I518">
            <v>44277</v>
          </cell>
          <cell r="J518">
            <v>44405</v>
          </cell>
          <cell r="K518">
            <v>44412</v>
          </cell>
          <cell r="M518">
            <v>44642</v>
          </cell>
          <cell r="N518">
            <v>44642</v>
          </cell>
          <cell r="O518" t="str">
            <v>630</v>
          </cell>
          <cell r="P518" t="str">
            <v>INSP</v>
          </cell>
          <cell r="Q518" t="str">
            <v>E - Schd Compl Yr 0</v>
          </cell>
          <cell r="R518" t="str">
            <v>ORAS NOCO ATCO</v>
          </cell>
          <cell r="S518" t="str">
            <v>HFTD 2</v>
          </cell>
        </row>
        <row r="519">
          <cell r="B519" t="str">
            <v>120672178</v>
          </cell>
          <cell r="C519" t="str">
            <v>016/016</v>
          </cell>
          <cell r="D519" t="str">
            <v>EI FV PNTS SW STA-HRN-GTS 16/16 RPR GWRW</v>
          </cell>
          <cell r="E519" t="str">
            <v>FRESNO</v>
          </cell>
          <cell r="F519" t="str">
            <v>ETL.9160</v>
          </cell>
          <cell r="G519" t="str">
            <v>ETL.9160_016/016</v>
          </cell>
          <cell r="H519">
            <v>44277</v>
          </cell>
          <cell r="I519">
            <v>44277</v>
          </cell>
          <cell r="J519">
            <v>44277</v>
          </cell>
          <cell r="M519">
            <v>44642</v>
          </cell>
          <cell r="O519" t="str">
            <v>630</v>
          </cell>
          <cell r="P519" t="str">
            <v>INSP</v>
          </cell>
          <cell r="Q519" t="str">
            <v>E - Schd Compl Yr 0</v>
          </cell>
          <cell r="R519" t="str">
            <v>OSNO ATCO</v>
          </cell>
          <cell r="S519" t="str">
            <v>Non-HFTD</v>
          </cell>
        </row>
        <row r="520">
          <cell r="B520" t="str">
            <v>120672190</v>
          </cell>
          <cell r="C520" t="str">
            <v>A005/042</v>
          </cell>
          <cell r="D520" t="str">
            <v>T0 DI GREGG-ASHLAN-ASHLAN A005/042 RPR F</v>
          </cell>
          <cell r="E520" t="str">
            <v>FRESNO</v>
          </cell>
          <cell r="F520" t="str">
            <v>ETL.4820</v>
          </cell>
          <cell r="G520" t="str">
            <v>.TOWR</v>
          </cell>
          <cell r="H520">
            <v>44277</v>
          </cell>
          <cell r="I520">
            <v>44272</v>
          </cell>
          <cell r="J520">
            <v>44272</v>
          </cell>
          <cell r="L520">
            <v>45014</v>
          </cell>
          <cell r="M520">
            <v>44637</v>
          </cell>
          <cell r="O520" t="str">
            <v>543</v>
          </cell>
          <cell r="P520" t="str">
            <v>OTHR</v>
          </cell>
          <cell r="Q520" t="str">
            <v>E - Schd Compl Yr 0</v>
          </cell>
          <cell r="R520" t="str">
            <v>OSNO ATCO</v>
          </cell>
          <cell r="S520" t="str">
            <v>Remove</v>
          </cell>
        </row>
        <row r="521">
          <cell r="B521" t="str">
            <v>120672195</v>
          </cell>
          <cell r="C521" t="str">
            <v>A005/042</v>
          </cell>
          <cell r="D521" t="str">
            <v>DI HERNDON-ASHLAN-ASHLAN A5/42 RPL INSS</v>
          </cell>
          <cell r="E521" t="str">
            <v>FRESNO</v>
          </cell>
          <cell r="F521" t="str">
            <v>ETL.4890</v>
          </cell>
          <cell r="G521" t="str">
            <v>ETL.4890_A005/042</v>
          </cell>
          <cell r="H521">
            <v>44277</v>
          </cell>
          <cell r="I521">
            <v>44272</v>
          </cell>
          <cell r="J521">
            <v>44272</v>
          </cell>
          <cell r="M521">
            <v>44637</v>
          </cell>
          <cell r="N521">
            <v>44505</v>
          </cell>
          <cell r="O521" t="str">
            <v>532</v>
          </cell>
          <cell r="P521" t="str">
            <v>OTHR</v>
          </cell>
          <cell r="Q521" t="str">
            <v>E - Schd Compl Yr 0</v>
          </cell>
          <cell r="R521" t="str">
            <v>NOPR ORAS ATCO</v>
          </cell>
          <cell r="S521" t="e">
            <v>#N/A</v>
          </cell>
        </row>
        <row r="522">
          <cell r="B522" t="str">
            <v>120672196</v>
          </cell>
          <cell r="C522" t="str">
            <v>006/037</v>
          </cell>
          <cell r="D522" t="str">
            <v>DI MESA-DIVIDE #1 006/037 RPL INSS</v>
          </cell>
          <cell r="E522" t="str">
            <v>PISMOBCH</v>
          </cell>
          <cell r="F522" t="str">
            <v>ETL.2430</v>
          </cell>
          <cell r="G522" t="str">
            <v>ETL.2430_006/037</v>
          </cell>
          <cell r="H522">
            <v>44277</v>
          </cell>
          <cell r="I522">
            <v>44270</v>
          </cell>
          <cell r="J522">
            <v>44270</v>
          </cell>
          <cell r="L522">
            <v>45094</v>
          </cell>
          <cell r="M522">
            <v>44635</v>
          </cell>
          <cell r="O522" t="str">
            <v>532</v>
          </cell>
          <cell r="P522" t="str">
            <v>OTHR</v>
          </cell>
          <cell r="Q522" t="str">
            <v>E - Schd Compl Yr 0</v>
          </cell>
          <cell r="R522" t="str">
            <v>NOPR ATCO</v>
          </cell>
          <cell r="S522" t="str">
            <v>Non-HFTD</v>
          </cell>
        </row>
        <row r="523">
          <cell r="B523" t="str">
            <v>120672224</v>
          </cell>
          <cell r="C523" t="str">
            <v>006/131</v>
          </cell>
          <cell r="D523" t="str">
            <v>T0 EI CLEMAN-COTONWOD 06/131 RPR INSW</v>
          </cell>
          <cell r="E523" t="str">
            <v>TABLEMTN</v>
          </cell>
          <cell r="F523" t="str">
            <v>ETL.6430</v>
          </cell>
          <cell r="G523" t="str">
            <v>.POLE.WOOD</v>
          </cell>
          <cell r="H523">
            <v>44277</v>
          </cell>
          <cell r="I523">
            <v>44277</v>
          </cell>
          <cell r="J523">
            <v>44277</v>
          </cell>
          <cell r="L523">
            <v>45051</v>
          </cell>
          <cell r="M523">
            <v>44642</v>
          </cell>
          <cell r="O523" t="str">
            <v>630</v>
          </cell>
          <cell r="P523" t="str">
            <v>INSP</v>
          </cell>
          <cell r="Q523" t="str">
            <v>E - Schd Compl Yr 0</v>
          </cell>
          <cell r="R523" t="str">
            <v>OSNO ATCO</v>
          </cell>
          <cell r="S523" t="str">
            <v>Remove</v>
          </cell>
        </row>
        <row r="524">
          <cell r="B524" t="str">
            <v>120672240</v>
          </cell>
          <cell r="C524" t="str">
            <v>001/010</v>
          </cell>
          <cell r="D524" t="str">
            <v>DI MESA-DIVIDE #1 1/10 RPLC INSS</v>
          </cell>
          <cell r="E524" t="str">
            <v>PISMOBCH</v>
          </cell>
          <cell r="F524" t="str">
            <v>ETL.2430</v>
          </cell>
          <cell r="G524" t="str">
            <v>ETL.2430_001/010</v>
          </cell>
          <cell r="H524">
            <v>44277</v>
          </cell>
          <cell r="I524">
            <v>44272</v>
          </cell>
          <cell r="J524">
            <v>44272</v>
          </cell>
          <cell r="L524">
            <v>45091</v>
          </cell>
          <cell r="M524">
            <v>44637</v>
          </cell>
          <cell r="O524" t="str">
            <v>532</v>
          </cell>
          <cell r="P524" t="str">
            <v>OTHR</v>
          </cell>
          <cell r="Q524" t="str">
            <v>E - Schd Compl Yr 0</v>
          </cell>
          <cell r="R524" t="str">
            <v>NOPR ATCO</v>
          </cell>
          <cell r="S524" t="str">
            <v>Non-HFTD</v>
          </cell>
        </row>
        <row r="525">
          <cell r="B525" t="str">
            <v>120672246</v>
          </cell>
          <cell r="C525" t="str">
            <v>001/010</v>
          </cell>
          <cell r="D525" t="str">
            <v>DI MESA-DIVIDE #2 1/10 RPLC INSS</v>
          </cell>
          <cell r="E525" t="str">
            <v>PISMOBCH</v>
          </cell>
          <cell r="F525" t="str">
            <v>ETL.2440</v>
          </cell>
          <cell r="G525" t="str">
            <v>ETL.2440_001/010</v>
          </cell>
          <cell r="H525">
            <v>44277</v>
          </cell>
          <cell r="I525">
            <v>44272</v>
          </cell>
          <cell r="J525">
            <v>44272</v>
          </cell>
          <cell r="L525">
            <v>45091</v>
          </cell>
          <cell r="M525">
            <v>44637</v>
          </cell>
          <cell r="N525">
            <v>44496</v>
          </cell>
          <cell r="O525" t="str">
            <v>532</v>
          </cell>
          <cell r="P525" t="str">
            <v>OTHR</v>
          </cell>
          <cell r="Q525" t="str">
            <v>E - Schd Compl Yr 0</v>
          </cell>
          <cell r="R525" t="str">
            <v>NOPR ORAS ATCO</v>
          </cell>
          <cell r="S525" t="e">
            <v>#N/A</v>
          </cell>
        </row>
        <row r="526">
          <cell r="B526" t="str">
            <v>120672261</v>
          </cell>
          <cell r="C526" t="str">
            <v>006/037</v>
          </cell>
          <cell r="D526" t="str">
            <v>DI MESA-DIVIDE #2 006/037 RPL INSS</v>
          </cell>
          <cell r="E526" t="str">
            <v>PISMOBCH</v>
          </cell>
          <cell r="F526" t="str">
            <v>ETL.2440</v>
          </cell>
          <cell r="G526" t="str">
            <v>ETL.2440_006/037</v>
          </cell>
          <cell r="H526">
            <v>44277</v>
          </cell>
          <cell r="I526">
            <v>44270</v>
          </cell>
          <cell r="J526">
            <v>44270</v>
          </cell>
          <cell r="L526">
            <v>45094</v>
          </cell>
          <cell r="M526">
            <v>44635</v>
          </cell>
          <cell r="N526">
            <v>44496</v>
          </cell>
          <cell r="O526" t="str">
            <v>532</v>
          </cell>
          <cell r="P526" t="str">
            <v>OTHR</v>
          </cell>
          <cell r="Q526" t="str">
            <v>E - Schd Compl Yr 0</v>
          </cell>
          <cell r="R526" t="str">
            <v>NOPR ORAS ATCO</v>
          </cell>
          <cell r="S526" t="e">
            <v>#N/A</v>
          </cell>
        </row>
        <row r="527">
          <cell r="B527" t="str">
            <v>120672322</v>
          </cell>
          <cell r="C527" t="str">
            <v>003/026</v>
          </cell>
          <cell r="D527" t="str">
            <v>DI HERNDON-BRTON-BARTON 003/026 RPL INSS</v>
          </cell>
          <cell r="E527" t="str">
            <v>FRESNO</v>
          </cell>
          <cell r="F527" t="str">
            <v>ETL.1750</v>
          </cell>
          <cell r="G527" t="str">
            <v>ETL.1750_003/026</v>
          </cell>
          <cell r="H527">
            <v>44277</v>
          </cell>
          <cell r="I527">
            <v>44272</v>
          </cell>
          <cell r="J527">
            <v>44272</v>
          </cell>
          <cell r="L527">
            <v>45000</v>
          </cell>
          <cell r="M527">
            <v>44637</v>
          </cell>
          <cell r="N527">
            <v>44361</v>
          </cell>
          <cell r="O527" t="str">
            <v>532</v>
          </cell>
          <cell r="P527" t="str">
            <v>OTHR</v>
          </cell>
          <cell r="Q527" t="str">
            <v>E - Schd Compl Yr 0</v>
          </cell>
          <cell r="R527" t="str">
            <v>NOPR ORAS ATCO</v>
          </cell>
          <cell r="S527" t="str">
            <v>Non-HFTD</v>
          </cell>
        </row>
        <row r="528">
          <cell r="B528" t="str">
            <v>120672332</v>
          </cell>
          <cell r="C528" t="str">
            <v>004/033</v>
          </cell>
          <cell r="D528" t="str">
            <v>DI SYCAMORE CRK-NOTRE DM 4/33 RPL INSS</v>
          </cell>
          <cell r="E528" t="str">
            <v>TABLEMTN</v>
          </cell>
          <cell r="F528" t="str">
            <v>ETL.4314</v>
          </cell>
          <cell r="G528" t="str">
            <v>ETL.4314_004/033</v>
          </cell>
          <cell r="H528">
            <v>44277</v>
          </cell>
          <cell r="I528">
            <v>44273</v>
          </cell>
          <cell r="J528">
            <v>44273</v>
          </cell>
          <cell r="M528">
            <v>44638</v>
          </cell>
          <cell r="N528">
            <v>44643</v>
          </cell>
          <cell r="O528" t="str">
            <v>532</v>
          </cell>
          <cell r="P528" t="str">
            <v>OTHR</v>
          </cell>
          <cell r="Q528" t="str">
            <v>E - Schd Compl Yr 0</v>
          </cell>
          <cell r="R528" t="str">
            <v>NOPR ORAS ATCO</v>
          </cell>
          <cell r="S528" t="e">
            <v>#N/A</v>
          </cell>
        </row>
        <row r="529">
          <cell r="B529" t="str">
            <v>120672341</v>
          </cell>
          <cell r="C529" t="str">
            <v>016/017</v>
          </cell>
          <cell r="D529" t="str">
            <v>EI FV PNTS SW STA-HRN-GTS 16/17 RPL GWRW</v>
          </cell>
          <cell r="E529" t="str">
            <v>FRESNO</v>
          </cell>
          <cell r="F529" t="str">
            <v>ETL.9160</v>
          </cell>
          <cell r="G529" t="str">
            <v>ETL.9160_016/017</v>
          </cell>
          <cell r="H529">
            <v>44277</v>
          </cell>
          <cell r="I529">
            <v>44277</v>
          </cell>
          <cell r="J529">
            <v>44277</v>
          </cell>
          <cell r="M529">
            <v>44642</v>
          </cell>
          <cell r="O529" t="str">
            <v>630</v>
          </cell>
          <cell r="P529" t="str">
            <v>INSP</v>
          </cell>
          <cell r="Q529" t="str">
            <v>E - Schd Compl Yr 0</v>
          </cell>
          <cell r="R529" t="str">
            <v>OSNO ATCO</v>
          </cell>
          <cell r="S529" t="str">
            <v>Non-HFTD</v>
          </cell>
        </row>
        <row r="530">
          <cell r="B530" t="str">
            <v>120672342</v>
          </cell>
          <cell r="C530" t="str">
            <v>016/017</v>
          </cell>
          <cell r="D530" t="str">
            <v>EI FV PNTS SW STA-HRN-GTS 16/17 RPL ANCW</v>
          </cell>
          <cell r="E530" t="str">
            <v>FRESNO</v>
          </cell>
          <cell r="F530" t="str">
            <v>ETL.9160</v>
          </cell>
          <cell r="G530" t="str">
            <v>ETL.9160_016/017</v>
          </cell>
          <cell r="H530">
            <v>44277</v>
          </cell>
          <cell r="I530">
            <v>44277</v>
          </cell>
          <cell r="J530">
            <v>44277</v>
          </cell>
          <cell r="M530">
            <v>44642</v>
          </cell>
          <cell r="N530">
            <v>44641</v>
          </cell>
          <cell r="O530" t="str">
            <v>637</v>
          </cell>
          <cell r="P530" t="str">
            <v>INSP</v>
          </cell>
          <cell r="Q530" t="str">
            <v>E - Schd Compl Yr 0</v>
          </cell>
          <cell r="R530" t="str">
            <v>NOPR ORAS ATCO</v>
          </cell>
          <cell r="S530" t="str">
            <v>Non-HFTD</v>
          </cell>
        </row>
        <row r="531">
          <cell r="B531" t="str">
            <v>120672348</v>
          </cell>
          <cell r="C531" t="str">
            <v>021/296</v>
          </cell>
          <cell r="D531" t="str">
            <v>T2 EI SQC-SNT YNZ SW ST 21/296 RPR JMPRW</v>
          </cell>
          <cell r="E531" t="str">
            <v>PISMOBCH</v>
          </cell>
          <cell r="F531" t="str">
            <v>ETL.3700</v>
          </cell>
          <cell r="G531" t="str">
            <v>.INSL.CERA</v>
          </cell>
          <cell r="H531">
            <v>44277</v>
          </cell>
          <cell r="I531">
            <v>44277</v>
          </cell>
          <cell r="J531">
            <v>44740</v>
          </cell>
          <cell r="K531">
            <v>44795</v>
          </cell>
          <cell r="M531">
            <v>44642</v>
          </cell>
          <cell r="N531">
            <v>44642</v>
          </cell>
          <cell r="O531" t="str">
            <v>630</v>
          </cell>
          <cell r="P531" t="str">
            <v>INSP</v>
          </cell>
          <cell r="Q531" t="str">
            <v>E - Schd Compl Yr 0</v>
          </cell>
          <cell r="R531" t="str">
            <v>ORAS NOCO ATCO</v>
          </cell>
          <cell r="S531" t="str">
            <v>HFTD 2</v>
          </cell>
        </row>
        <row r="532">
          <cell r="B532" t="str">
            <v>120672371</v>
          </cell>
          <cell r="C532" t="str">
            <v>003/026</v>
          </cell>
          <cell r="D532" t="str">
            <v>DI HRNDN-MNCHSTR-MNCHSTR 3/26 RPL INSS</v>
          </cell>
          <cell r="E532" t="str">
            <v>FRESNO</v>
          </cell>
          <cell r="F532" t="str">
            <v>ETL.1780</v>
          </cell>
          <cell r="G532" t="str">
            <v>ETL.1780_003/026</v>
          </cell>
          <cell r="H532">
            <v>44277</v>
          </cell>
          <cell r="I532">
            <v>44272</v>
          </cell>
          <cell r="J532">
            <v>44272</v>
          </cell>
          <cell r="L532">
            <v>44964</v>
          </cell>
          <cell r="M532">
            <v>44637</v>
          </cell>
          <cell r="N532">
            <v>44277</v>
          </cell>
          <cell r="O532" t="str">
            <v>532</v>
          </cell>
          <cell r="P532" t="str">
            <v>OTHR</v>
          </cell>
          <cell r="Q532" t="str">
            <v>E - Schd Compl Yr 0</v>
          </cell>
          <cell r="R532" t="str">
            <v>NOPR ORAS ATCO</v>
          </cell>
          <cell r="S532" t="e">
            <v>#N/A</v>
          </cell>
        </row>
        <row r="533">
          <cell r="B533" t="str">
            <v>120672375</v>
          </cell>
          <cell r="C533" t="str">
            <v>003/032</v>
          </cell>
          <cell r="D533" t="str">
            <v>DI SYCR CRK-NTR DM-TBL MT 3/32 RPL INSS</v>
          </cell>
          <cell r="E533" t="str">
            <v>TABLEMTN</v>
          </cell>
          <cell r="F533" t="str">
            <v>ETL.4314</v>
          </cell>
          <cell r="G533" t="str">
            <v>ETL.4314_003/032</v>
          </cell>
          <cell r="H533">
            <v>44277</v>
          </cell>
          <cell r="I533">
            <v>44273</v>
          </cell>
          <cell r="J533">
            <v>44273</v>
          </cell>
          <cell r="M533">
            <v>44638</v>
          </cell>
          <cell r="N533">
            <v>44495</v>
          </cell>
          <cell r="O533" t="str">
            <v>532</v>
          </cell>
          <cell r="P533" t="str">
            <v>OTHR</v>
          </cell>
          <cell r="Q533" t="str">
            <v>E - Schd Compl Yr 0</v>
          </cell>
          <cell r="R533" t="str">
            <v>NOPR ORAS ATCO</v>
          </cell>
          <cell r="S533" t="e">
            <v>#N/A</v>
          </cell>
        </row>
        <row r="534">
          <cell r="B534" t="str">
            <v>120672387</v>
          </cell>
          <cell r="C534" t="str">
            <v>:014/003</v>
          </cell>
          <cell r="D534" t="str">
            <v>EI FULTON-PUEBLO :14/3 RPR GYWW</v>
          </cell>
          <cell r="E534" t="str">
            <v>LAKEVLLE</v>
          </cell>
          <cell r="F534" t="str">
            <v>ETL.1600</v>
          </cell>
          <cell r="G534" t="str">
            <v>ETL.1600_:014/003</v>
          </cell>
          <cell r="H534">
            <v>44277</v>
          </cell>
          <cell r="I534">
            <v>44277</v>
          </cell>
          <cell r="J534">
            <v>44277</v>
          </cell>
          <cell r="M534">
            <v>44642</v>
          </cell>
          <cell r="O534" t="str">
            <v>630</v>
          </cell>
          <cell r="P534" t="str">
            <v>INSP</v>
          </cell>
          <cell r="Q534" t="str">
            <v>E - Schd Compl Yr 0</v>
          </cell>
          <cell r="R534" t="str">
            <v>OSNO ATCO</v>
          </cell>
          <cell r="S534" t="str">
            <v>Non-HFTD</v>
          </cell>
        </row>
        <row r="535">
          <cell r="B535" t="str">
            <v>120672398</v>
          </cell>
          <cell r="C535" t="str">
            <v>A007/128</v>
          </cell>
          <cell r="D535" t="str">
            <v>EI FULTON-MOLINO-COTATI A7/128 RPR CNDW</v>
          </cell>
          <cell r="E535" t="str">
            <v>LAKEVLLE</v>
          </cell>
          <cell r="F535" t="str">
            <v>ETL.6910</v>
          </cell>
          <cell r="G535" t="str">
            <v>ETL.6910_A007/128</v>
          </cell>
          <cell r="H535">
            <v>44277</v>
          </cell>
          <cell r="I535">
            <v>44277</v>
          </cell>
          <cell r="J535">
            <v>44277</v>
          </cell>
          <cell r="L535">
            <v>45140</v>
          </cell>
          <cell r="M535">
            <v>44642</v>
          </cell>
          <cell r="O535" t="str">
            <v>630</v>
          </cell>
          <cell r="P535" t="str">
            <v>INSP</v>
          </cell>
          <cell r="Q535" t="str">
            <v>E - Schd Compl Yr 0</v>
          </cell>
          <cell r="R535" t="str">
            <v>OSNO ATCO</v>
          </cell>
          <cell r="S535" t="str">
            <v>Non-HFTD</v>
          </cell>
        </row>
        <row r="536">
          <cell r="B536" t="str">
            <v>120672460</v>
          </cell>
          <cell r="C536" t="str">
            <v>:014/002</v>
          </cell>
          <cell r="D536" t="str">
            <v>EI FULTON-PUEBLO :14/2 RPR GYWW</v>
          </cell>
          <cell r="E536" t="str">
            <v>LAKEVLLE</v>
          </cell>
          <cell r="F536" t="str">
            <v>ETL.1600</v>
          </cell>
          <cell r="G536" t="str">
            <v>ETL.1600_:014/002</v>
          </cell>
          <cell r="H536">
            <v>44277</v>
          </cell>
          <cell r="I536">
            <v>44277</v>
          </cell>
          <cell r="J536">
            <v>44277</v>
          </cell>
          <cell r="M536">
            <v>44642</v>
          </cell>
          <cell r="O536" t="str">
            <v>630</v>
          </cell>
          <cell r="P536" t="str">
            <v>INSP</v>
          </cell>
          <cell r="Q536" t="str">
            <v>E - Schd Compl Yr 0</v>
          </cell>
          <cell r="R536" t="str">
            <v>OSNO ATCO</v>
          </cell>
          <cell r="S536" t="str">
            <v>Non-HFTD</v>
          </cell>
        </row>
        <row r="537">
          <cell r="B537" t="str">
            <v>120672517</v>
          </cell>
          <cell r="C537" t="str">
            <v>003/030</v>
          </cell>
          <cell r="D537" t="str">
            <v>DI SYCAMORE CRK-NOTRE DM 3/30 RPL INSS</v>
          </cell>
          <cell r="E537" t="str">
            <v>TABLEMTN</v>
          </cell>
          <cell r="F537" t="str">
            <v>ETL.4314</v>
          </cell>
          <cell r="G537" t="str">
            <v>ETL.4314_003/030</v>
          </cell>
          <cell r="H537">
            <v>44277</v>
          </cell>
          <cell r="I537">
            <v>44273</v>
          </cell>
          <cell r="J537">
            <v>44273</v>
          </cell>
          <cell r="M537">
            <v>44638</v>
          </cell>
          <cell r="N537">
            <v>44643</v>
          </cell>
          <cell r="O537" t="str">
            <v>532</v>
          </cell>
          <cell r="P537" t="str">
            <v>OTHR</v>
          </cell>
          <cell r="Q537" t="str">
            <v>E - Schd Compl Yr 0</v>
          </cell>
          <cell r="R537" t="str">
            <v>NOPR ORAS ATCO</v>
          </cell>
          <cell r="S537" t="e">
            <v>#N/A</v>
          </cell>
        </row>
        <row r="538">
          <cell r="B538" t="str">
            <v>120672529</v>
          </cell>
          <cell r="C538" t="str">
            <v>003/022</v>
          </cell>
          <cell r="D538" t="str">
            <v>DI MESA-DIVIDE #1 003/022 RPL INSS</v>
          </cell>
          <cell r="E538" t="str">
            <v>PISMOBCH</v>
          </cell>
          <cell r="F538" t="str">
            <v>ETL.2430</v>
          </cell>
          <cell r="G538" t="str">
            <v>ETL.2430_003/022</v>
          </cell>
          <cell r="H538">
            <v>44277</v>
          </cell>
          <cell r="I538">
            <v>44271</v>
          </cell>
          <cell r="J538">
            <v>44271</v>
          </cell>
          <cell r="L538">
            <v>45094</v>
          </cell>
          <cell r="M538">
            <v>44636</v>
          </cell>
          <cell r="O538" t="str">
            <v>532</v>
          </cell>
          <cell r="P538" t="str">
            <v>OTHR</v>
          </cell>
          <cell r="Q538" t="str">
            <v>E - Schd Compl Yr 0</v>
          </cell>
          <cell r="R538" t="str">
            <v>NOPR ATCO</v>
          </cell>
          <cell r="S538" t="str">
            <v>Non-HFTD</v>
          </cell>
        </row>
        <row r="539">
          <cell r="B539" t="str">
            <v>120672531</v>
          </cell>
          <cell r="C539" t="str">
            <v>006/133</v>
          </cell>
          <cell r="D539" t="str">
            <v>EI COLEMAN-COTTONWD 06/133 RMV VEG</v>
          </cell>
          <cell r="E539" t="str">
            <v>TABLEMTN</v>
          </cell>
          <cell r="F539" t="str">
            <v>ETL.6430</v>
          </cell>
          <cell r="G539" t="str">
            <v>ETL.6430_006/133</v>
          </cell>
          <cell r="H539">
            <v>44277</v>
          </cell>
          <cell r="I539">
            <v>44277</v>
          </cell>
          <cell r="J539">
            <v>44277</v>
          </cell>
          <cell r="M539">
            <v>44642</v>
          </cell>
          <cell r="O539" t="str">
            <v>564</v>
          </cell>
          <cell r="P539" t="str">
            <v>INSP</v>
          </cell>
          <cell r="Q539" t="str">
            <v>E - Schd Compl Yr 0</v>
          </cell>
          <cell r="R539" t="str">
            <v>OSNO ATCO</v>
          </cell>
          <cell r="S539" t="str">
            <v>Non-HFTD</v>
          </cell>
        </row>
        <row r="540">
          <cell r="B540" t="str">
            <v>120672592</v>
          </cell>
          <cell r="C540" t="str">
            <v>003/022</v>
          </cell>
          <cell r="D540" t="str">
            <v>DI MESA-DIVIDE #2 003/022 RPL INSS</v>
          </cell>
          <cell r="E540" t="str">
            <v>PISMOBCH</v>
          </cell>
          <cell r="F540" t="str">
            <v>ETL.2440</v>
          </cell>
          <cell r="G540" t="str">
            <v>ETL.2440_003/022</v>
          </cell>
          <cell r="H540">
            <v>44277</v>
          </cell>
          <cell r="I540">
            <v>44271</v>
          </cell>
          <cell r="J540">
            <v>44271</v>
          </cell>
          <cell r="L540">
            <v>45094</v>
          </cell>
          <cell r="M540">
            <v>44636</v>
          </cell>
          <cell r="N540">
            <v>44496</v>
          </cell>
          <cell r="O540" t="str">
            <v>532</v>
          </cell>
          <cell r="P540" t="str">
            <v>OTHR</v>
          </cell>
          <cell r="Q540" t="str">
            <v>E - Schd Compl Yr 0</v>
          </cell>
          <cell r="R540" t="str">
            <v>NOPR ORAS ATCO</v>
          </cell>
          <cell r="S540" t="e">
            <v>#N/A</v>
          </cell>
        </row>
        <row r="541">
          <cell r="B541" t="str">
            <v>120672685</v>
          </cell>
          <cell r="C541" t="str">
            <v>C000/003</v>
          </cell>
          <cell r="D541" t="str">
            <v>DI KERCKHOFF-CLVS-SNGR #1 C0/3 RPLC INSS</v>
          </cell>
          <cell r="E541" t="str">
            <v>FRESNO</v>
          </cell>
          <cell r="F541" t="str">
            <v>ETL.1890</v>
          </cell>
          <cell r="G541" t="str">
            <v>ETL.1890_C000/003</v>
          </cell>
          <cell r="H541">
            <v>44277</v>
          </cell>
          <cell r="I541">
            <v>44273</v>
          </cell>
          <cell r="J541">
            <v>44273</v>
          </cell>
          <cell r="M541">
            <v>44638</v>
          </cell>
          <cell r="O541" t="str">
            <v>532</v>
          </cell>
          <cell r="P541" t="str">
            <v>OTHR</v>
          </cell>
          <cell r="Q541" t="str">
            <v>E - Schd Compl Yr 0</v>
          </cell>
          <cell r="R541" t="str">
            <v>NOPR ATCO</v>
          </cell>
          <cell r="S541" t="str">
            <v>Non-HFTD</v>
          </cell>
        </row>
        <row r="542">
          <cell r="B542" t="str">
            <v>120672711</v>
          </cell>
          <cell r="C542" t="str">
            <v>C000/003</v>
          </cell>
          <cell r="D542" t="str">
            <v>DI KERCKHOFF-CLVS-SNGR #2 C0/3 RPLC INSS</v>
          </cell>
          <cell r="E542" t="str">
            <v>FRESNO</v>
          </cell>
          <cell r="F542" t="str">
            <v>ETL.1900</v>
          </cell>
          <cell r="G542" t="str">
            <v>ETL.1900_C000/003</v>
          </cell>
          <cell r="H542">
            <v>44277</v>
          </cell>
          <cell r="I542">
            <v>44273</v>
          </cell>
          <cell r="J542">
            <v>44273</v>
          </cell>
          <cell r="M542">
            <v>44638</v>
          </cell>
          <cell r="N542">
            <v>44636</v>
          </cell>
          <cell r="O542" t="str">
            <v>532</v>
          </cell>
          <cell r="P542" t="str">
            <v>OTHR</v>
          </cell>
          <cell r="Q542" t="str">
            <v>E - Schd Compl Yr 0</v>
          </cell>
          <cell r="R542" t="str">
            <v>NOPR ORAS ATCO</v>
          </cell>
          <cell r="S542" t="e">
            <v>#N/A</v>
          </cell>
        </row>
        <row r="543">
          <cell r="B543" t="str">
            <v>120672721</v>
          </cell>
          <cell r="C543" t="str">
            <v>000/001</v>
          </cell>
          <cell r="D543" t="str">
            <v>EI TEMBLOR-SAN LUIS OBISPO 0/01 RPR GYWW</v>
          </cell>
          <cell r="E543" t="str">
            <v>MIDWAY</v>
          </cell>
          <cell r="F543" t="str">
            <v>ETL.3960</v>
          </cell>
          <cell r="G543" t="str">
            <v>ETL.3960_000/001</v>
          </cell>
          <cell r="H543">
            <v>44277</v>
          </cell>
          <cell r="I543">
            <v>44277</v>
          </cell>
          <cell r="J543">
            <v>44277</v>
          </cell>
          <cell r="M543">
            <v>44642</v>
          </cell>
          <cell r="N543">
            <v>44642</v>
          </cell>
          <cell r="O543" t="str">
            <v>630</v>
          </cell>
          <cell r="P543" t="str">
            <v>INSP</v>
          </cell>
          <cell r="Q543" t="str">
            <v>E - Schd Compl Yr 0</v>
          </cell>
          <cell r="R543" t="str">
            <v>NOPR ORAS ATCO</v>
          </cell>
          <cell r="S543" t="str">
            <v>Non-HFTD</v>
          </cell>
        </row>
        <row r="544">
          <cell r="B544" t="str">
            <v>120672818</v>
          </cell>
          <cell r="C544" t="str">
            <v>015/127</v>
          </cell>
          <cell r="D544" t="str">
            <v>T2 EI CRAG VW-CASCADE  15/127 RPR ANCHW</v>
          </cell>
          <cell r="E544" t="str">
            <v>TABLEMTN</v>
          </cell>
          <cell r="F544" t="str">
            <v>ETL.1350</v>
          </cell>
          <cell r="G544" t="str">
            <v>.POLE.WDPS</v>
          </cell>
          <cell r="H544">
            <v>44277</v>
          </cell>
          <cell r="I544">
            <v>44277</v>
          </cell>
          <cell r="J544">
            <v>44400</v>
          </cell>
          <cell r="K544">
            <v>44405</v>
          </cell>
          <cell r="M544">
            <v>44642</v>
          </cell>
          <cell r="N544">
            <v>44642</v>
          </cell>
          <cell r="O544" t="str">
            <v>630</v>
          </cell>
          <cell r="P544" t="str">
            <v>PATR</v>
          </cell>
          <cell r="Q544" t="str">
            <v>E - Schd Compl Yr 0</v>
          </cell>
          <cell r="R544" t="str">
            <v>ORAS NOCO ATCO</v>
          </cell>
          <cell r="S544" t="str">
            <v>HFTD 2</v>
          </cell>
        </row>
        <row r="545">
          <cell r="B545" t="str">
            <v>120672839</v>
          </cell>
          <cell r="C545" t="str">
            <v>003/019</v>
          </cell>
          <cell r="D545" t="str">
            <v>DI MESA-DIVIDE #2 3/19 RPLC INSS</v>
          </cell>
          <cell r="E545" t="str">
            <v>PISMOBCH</v>
          </cell>
          <cell r="F545" t="str">
            <v>ETL.2440</v>
          </cell>
          <cell r="G545" t="str">
            <v>ETL.2440_003/019</v>
          </cell>
          <cell r="H545">
            <v>44277</v>
          </cell>
          <cell r="I545">
            <v>44274</v>
          </cell>
          <cell r="J545">
            <v>44274</v>
          </cell>
          <cell r="L545">
            <v>44996</v>
          </cell>
          <cell r="M545">
            <v>44639</v>
          </cell>
          <cell r="N545">
            <v>44496</v>
          </cell>
          <cell r="O545" t="str">
            <v>532</v>
          </cell>
          <cell r="P545" t="str">
            <v>OTHR</v>
          </cell>
          <cell r="Q545" t="str">
            <v>E - Schd Compl Yr 0</v>
          </cell>
          <cell r="R545" t="str">
            <v>NOPR ORAS ATCO</v>
          </cell>
          <cell r="S545" t="e">
            <v>#N/A</v>
          </cell>
        </row>
        <row r="546">
          <cell r="B546" t="str">
            <v>120672874</v>
          </cell>
          <cell r="C546" t="str">
            <v>003/019</v>
          </cell>
          <cell r="D546" t="str">
            <v>DI MESA-DIVIDE #1 3/19 RPLC INSS</v>
          </cell>
          <cell r="E546" t="str">
            <v>PISMOBCH</v>
          </cell>
          <cell r="F546" t="str">
            <v>ETL.2430</v>
          </cell>
          <cell r="G546" t="str">
            <v>ETL.2430_003/019</v>
          </cell>
          <cell r="H546">
            <v>44277</v>
          </cell>
          <cell r="I546">
            <v>44274</v>
          </cell>
          <cell r="J546">
            <v>44274</v>
          </cell>
          <cell r="L546">
            <v>44996</v>
          </cell>
          <cell r="M546">
            <v>44639</v>
          </cell>
          <cell r="O546" t="str">
            <v>532</v>
          </cell>
          <cell r="P546" t="str">
            <v>OTHR</v>
          </cell>
          <cell r="Q546" t="str">
            <v>E - Schd Compl Yr 0</v>
          </cell>
          <cell r="R546" t="str">
            <v>NOPR ATCO</v>
          </cell>
          <cell r="S546" t="str">
            <v>Non-HFTD</v>
          </cell>
        </row>
        <row r="547">
          <cell r="B547" t="str">
            <v>120672911</v>
          </cell>
          <cell r="C547" t="str">
            <v>006/038</v>
          </cell>
          <cell r="D547" t="str">
            <v>DI MESA-DIVIDE #2 6/38 RPLC INSS</v>
          </cell>
          <cell r="E547" t="str">
            <v>PISMOBCH</v>
          </cell>
          <cell r="F547" t="str">
            <v>ETL.2440</v>
          </cell>
          <cell r="G547" t="str">
            <v>ETL.2440_006/038</v>
          </cell>
          <cell r="H547">
            <v>44277</v>
          </cell>
          <cell r="I547">
            <v>44273</v>
          </cell>
          <cell r="J547">
            <v>44273</v>
          </cell>
          <cell r="L547">
            <v>45094</v>
          </cell>
          <cell r="M547">
            <v>44638</v>
          </cell>
          <cell r="N547">
            <v>44496</v>
          </cell>
          <cell r="O547" t="str">
            <v>532</v>
          </cell>
          <cell r="P547" t="str">
            <v>OTHR</v>
          </cell>
          <cell r="Q547" t="str">
            <v>E - Schd Compl Yr 0</v>
          </cell>
          <cell r="R547" t="str">
            <v>NOPR ORAS ATCO</v>
          </cell>
          <cell r="S547" t="e">
            <v>#N/A</v>
          </cell>
        </row>
        <row r="548">
          <cell r="B548" t="str">
            <v>120672915</v>
          </cell>
          <cell r="C548" t="str">
            <v>006/038</v>
          </cell>
          <cell r="D548" t="str">
            <v>DI MESA-DIVIDE #1 6/38 RPLC INSS</v>
          </cell>
          <cell r="E548" t="str">
            <v>PISMOBCH</v>
          </cell>
          <cell r="F548" t="str">
            <v>ETL.2430</v>
          </cell>
          <cell r="G548" t="str">
            <v>ETL.2430_006/038</v>
          </cell>
          <cell r="H548">
            <v>44277</v>
          </cell>
          <cell r="I548">
            <v>44273</v>
          </cell>
          <cell r="J548">
            <v>44273</v>
          </cell>
          <cell r="L548">
            <v>45094</v>
          </cell>
          <cell r="M548">
            <v>44638</v>
          </cell>
          <cell r="O548" t="str">
            <v>532</v>
          </cell>
          <cell r="P548" t="str">
            <v>OTHR</v>
          </cell>
          <cell r="Q548" t="str">
            <v>E - Schd Compl Yr 0</v>
          </cell>
          <cell r="R548" t="str">
            <v>NOPR ATCO</v>
          </cell>
          <cell r="S548" t="str">
            <v>Non-HFTD</v>
          </cell>
        </row>
        <row r="549">
          <cell r="B549" t="str">
            <v>120672931</v>
          </cell>
          <cell r="C549" t="str">
            <v>001/009</v>
          </cell>
          <cell r="D549" t="str">
            <v>DI MESA-DIVIDE #2 001/009 RPL INSS</v>
          </cell>
          <cell r="E549" t="str">
            <v>PISMOBCH</v>
          </cell>
          <cell r="F549" t="str">
            <v>ETL.2440</v>
          </cell>
          <cell r="G549" t="str">
            <v>ETL.2440_001/009</v>
          </cell>
          <cell r="H549">
            <v>44277</v>
          </cell>
          <cell r="I549">
            <v>44272</v>
          </cell>
          <cell r="J549">
            <v>44272</v>
          </cell>
          <cell r="L549">
            <v>45091</v>
          </cell>
          <cell r="M549">
            <v>44637</v>
          </cell>
          <cell r="N549">
            <v>44496</v>
          </cell>
          <cell r="O549" t="str">
            <v>532</v>
          </cell>
          <cell r="P549" t="str">
            <v>OTHR</v>
          </cell>
          <cell r="Q549" t="str">
            <v>E - Schd Compl Yr 0</v>
          </cell>
          <cell r="R549" t="str">
            <v>NOPR ORAS ATCO</v>
          </cell>
          <cell r="S549" t="e">
            <v>#N/A</v>
          </cell>
        </row>
        <row r="550">
          <cell r="B550" t="str">
            <v>120672934</v>
          </cell>
          <cell r="C550" t="str">
            <v>001/009</v>
          </cell>
          <cell r="D550" t="str">
            <v>DI MESA-DIVIDE #1 001/009 RPL INSS</v>
          </cell>
          <cell r="E550" t="str">
            <v>PISMOBCH</v>
          </cell>
          <cell r="F550" t="str">
            <v>ETL.2430</v>
          </cell>
          <cell r="G550" t="str">
            <v>ETL.2430_001/009</v>
          </cell>
          <cell r="H550">
            <v>44277</v>
          </cell>
          <cell r="I550">
            <v>44272</v>
          </cell>
          <cell r="J550">
            <v>44272</v>
          </cell>
          <cell r="L550">
            <v>45091</v>
          </cell>
          <cell r="M550">
            <v>44637</v>
          </cell>
          <cell r="O550" t="str">
            <v>532</v>
          </cell>
          <cell r="P550" t="str">
            <v>OTHR</v>
          </cell>
          <cell r="Q550" t="str">
            <v>E - Schd Compl Yr 0</v>
          </cell>
          <cell r="R550" t="str">
            <v>NOPR ATCO</v>
          </cell>
          <cell r="S550" t="str">
            <v>Non-HFTD</v>
          </cell>
        </row>
        <row r="551">
          <cell r="B551" t="str">
            <v>120672962</v>
          </cell>
          <cell r="C551" t="str">
            <v>015/127</v>
          </cell>
          <cell r="D551" t="str">
            <v>T2 EI CRAG VIEW-CASCADE 15/127 RPR GYWW</v>
          </cell>
          <cell r="E551" t="str">
            <v>TABLEMTN</v>
          </cell>
          <cell r="F551" t="str">
            <v>ETL.1350</v>
          </cell>
          <cell r="G551" t="str">
            <v>.POLE.WDPS</v>
          </cell>
          <cell r="H551">
            <v>44277</v>
          </cell>
          <cell r="I551">
            <v>44277</v>
          </cell>
          <cell r="J551">
            <v>44399</v>
          </cell>
          <cell r="K551">
            <v>44414</v>
          </cell>
          <cell r="M551">
            <v>44642</v>
          </cell>
          <cell r="N551">
            <v>44642</v>
          </cell>
          <cell r="O551" t="str">
            <v>630</v>
          </cell>
          <cell r="P551" t="str">
            <v>INSP</v>
          </cell>
          <cell r="Q551" t="str">
            <v>E - Schd Compl Yr 0</v>
          </cell>
          <cell r="R551" t="str">
            <v>ORAS NOCO ATCO</v>
          </cell>
          <cell r="S551" t="str">
            <v>HFTD 2</v>
          </cell>
        </row>
        <row r="552">
          <cell r="B552" t="str">
            <v>120672974</v>
          </cell>
          <cell r="C552" t="str">
            <v>000/001</v>
          </cell>
          <cell r="D552" t="str">
            <v>DI AGNEW TAP 0/1 RPLC INSW</v>
          </cell>
          <cell r="E552" t="str">
            <v>METCALF</v>
          </cell>
          <cell r="F552" t="str">
            <v>ETL.3122</v>
          </cell>
          <cell r="G552" t="str">
            <v>ETL.3122_000/001</v>
          </cell>
          <cell r="H552">
            <v>44277</v>
          </cell>
          <cell r="I552">
            <v>44273</v>
          </cell>
          <cell r="J552">
            <v>44273</v>
          </cell>
          <cell r="M552">
            <v>44638</v>
          </cell>
          <cell r="N552">
            <v>44638</v>
          </cell>
          <cell r="O552" t="str">
            <v>508</v>
          </cell>
          <cell r="P552" t="str">
            <v>OTHR</v>
          </cell>
          <cell r="Q552" t="str">
            <v>E - Schd Compl Yr 0</v>
          </cell>
          <cell r="R552" t="str">
            <v>NOPR ORAS OSTS</v>
          </cell>
          <cell r="S552" t="str">
            <v>Non-HFTD</v>
          </cell>
        </row>
        <row r="553">
          <cell r="B553" t="str">
            <v>120672978</v>
          </cell>
          <cell r="C553" t="str">
            <v>000/001</v>
          </cell>
          <cell r="D553" t="str">
            <v>DI AGNEW TAP 0/1 RPR GYWW</v>
          </cell>
          <cell r="E553" t="str">
            <v>METCALF</v>
          </cell>
          <cell r="F553" t="str">
            <v>ETL.3122</v>
          </cell>
          <cell r="G553" t="str">
            <v>ETL.3122_000/001</v>
          </cell>
          <cell r="H553">
            <v>44277</v>
          </cell>
          <cell r="I553">
            <v>44273</v>
          </cell>
          <cell r="J553">
            <v>44273</v>
          </cell>
          <cell r="M553">
            <v>44638</v>
          </cell>
          <cell r="O553" t="str">
            <v>630</v>
          </cell>
          <cell r="P553" t="str">
            <v>OTHR</v>
          </cell>
          <cell r="Q553" t="str">
            <v>E - Schd Compl Yr 0</v>
          </cell>
          <cell r="R553" t="str">
            <v>OSNO ATCO</v>
          </cell>
          <cell r="S553" t="str">
            <v>Non-HFTD</v>
          </cell>
        </row>
        <row r="554">
          <cell r="B554" t="str">
            <v>120673008</v>
          </cell>
          <cell r="C554" t="str">
            <v>016/003</v>
          </cell>
          <cell r="D554" t="str">
            <v>EI FVE PNTS SW STA-HURON-GTS 16/3 RPL PL</v>
          </cell>
          <cell r="E554" t="str">
            <v>FRESNO</v>
          </cell>
          <cell r="F554" t="str">
            <v>ETL.9160</v>
          </cell>
          <cell r="G554" t="str">
            <v>ETL.9160_016/003</v>
          </cell>
          <cell r="H554">
            <v>44277</v>
          </cell>
          <cell r="I554">
            <v>44277</v>
          </cell>
          <cell r="J554">
            <v>44277</v>
          </cell>
          <cell r="L554">
            <v>44965</v>
          </cell>
          <cell r="M554">
            <v>44642</v>
          </cell>
          <cell r="N554">
            <v>44642</v>
          </cell>
          <cell r="O554" t="str">
            <v>372</v>
          </cell>
          <cell r="P554" t="str">
            <v>INSP</v>
          </cell>
          <cell r="Q554" t="str">
            <v>E - Schd Compl Yr 0</v>
          </cell>
          <cell r="R554" t="str">
            <v>NOPR ORAS ATCO</v>
          </cell>
          <cell r="S554" t="str">
            <v>Non-HFTD</v>
          </cell>
        </row>
        <row r="555">
          <cell r="B555" t="str">
            <v>120673018</v>
          </cell>
          <cell r="C555" t="str">
            <v>003/042</v>
          </cell>
          <cell r="D555" t="str">
            <v>EI DAIRYLAND-MENDOTA 003/042 RPR GYWW</v>
          </cell>
          <cell r="E555" t="str">
            <v>FRESNO</v>
          </cell>
          <cell r="F555" t="str">
            <v>ETL.1360</v>
          </cell>
          <cell r="G555" t="str">
            <v>ETL.1360_003/042</v>
          </cell>
          <cell r="H555">
            <v>44277</v>
          </cell>
          <cell r="I555">
            <v>44277</v>
          </cell>
          <cell r="J555">
            <v>44277</v>
          </cell>
          <cell r="L555">
            <v>44966</v>
          </cell>
          <cell r="M555">
            <v>44642</v>
          </cell>
          <cell r="O555" t="str">
            <v>630</v>
          </cell>
          <cell r="P555" t="str">
            <v>INSP</v>
          </cell>
          <cell r="Q555" t="str">
            <v>E - Schd Compl Yr 0</v>
          </cell>
          <cell r="R555" t="str">
            <v>OSNO ATCO</v>
          </cell>
          <cell r="S555" t="str">
            <v>Non-HFTD</v>
          </cell>
        </row>
        <row r="556">
          <cell r="B556" t="str">
            <v>120673081</v>
          </cell>
          <cell r="C556" t="str">
            <v>016/002</v>
          </cell>
          <cell r="D556" t="str">
            <v>EI FV PINTS SW STA-HRN-GTS 16/2 RPR GYWW</v>
          </cell>
          <cell r="E556" t="str">
            <v>FRESNO</v>
          </cell>
          <cell r="F556" t="str">
            <v>ETL.9160</v>
          </cell>
          <cell r="G556" t="str">
            <v>ETL.9160_016/002</v>
          </cell>
          <cell r="H556">
            <v>44277</v>
          </cell>
          <cell r="I556">
            <v>44277</v>
          </cell>
          <cell r="J556">
            <v>44277</v>
          </cell>
          <cell r="M556">
            <v>44642</v>
          </cell>
          <cell r="O556" t="str">
            <v>630</v>
          </cell>
          <cell r="P556" t="str">
            <v>INSP</v>
          </cell>
          <cell r="Q556" t="str">
            <v>E - Schd Compl Yr 0</v>
          </cell>
          <cell r="R556" t="str">
            <v>OSNO ATCO</v>
          </cell>
          <cell r="S556" t="str">
            <v>Non-HFTD</v>
          </cell>
        </row>
        <row r="557">
          <cell r="B557" t="str">
            <v>120673117</v>
          </cell>
          <cell r="C557" t="str">
            <v>A007/124</v>
          </cell>
          <cell r="D557" t="str">
            <v>EI FULTON-MOLINO-COTATI A7/124 RMV VEG</v>
          </cell>
          <cell r="E557" t="str">
            <v>LAKEVLLE</v>
          </cell>
          <cell r="F557" t="str">
            <v>ETL.6910</v>
          </cell>
          <cell r="G557" t="str">
            <v>ETL.6910_A007/124</v>
          </cell>
          <cell r="H557">
            <v>44277</v>
          </cell>
          <cell r="I557">
            <v>44277</v>
          </cell>
          <cell r="J557">
            <v>44277</v>
          </cell>
          <cell r="M557">
            <v>44642</v>
          </cell>
          <cell r="O557" t="str">
            <v>564</v>
          </cell>
          <cell r="P557" t="str">
            <v>INSP</v>
          </cell>
          <cell r="Q557" t="str">
            <v>E - Schd Compl Yr 0</v>
          </cell>
          <cell r="R557" t="str">
            <v>OSNO ATCO</v>
          </cell>
          <cell r="S557" t="str">
            <v>Non-HFTD</v>
          </cell>
        </row>
        <row r="558">
          <cell r="B558" t="str">
            <v>120673122</v>
          </cell>
          <cell r="C558" t="str">
            <v>000/003</v>
          </cell>
          <cell r="D558" t="str">
            <v>EI TEMBLOR-SAN LUIS OBISPO 0/3 RPR SPLS</v>
          </cell>
          <cell r="E558" t="str">
            <v>MIDWAY</v>
          </cell>
          <cell r="F558" t="str">
            <v>ETL.3960</v>
          </cell>
          <cell r="G558" t="str">
            <v>ETL.3960_000/003</v>
          </cell>
          <cell r="H558">
            <v>44277</v>
          </cell>
          <cell r="I558">
            <v>44277</v>
          </cell>
          <cell r="J558">
            <v>44277</v>
          </cell>
          <cell r="M558">
            <v>44642</v>
          </cell>
          <cell r="N558">
            <v>44642</v>
          </cell>
          <cell r="O558" t="str">
            <v>628</v>
          </cell>
          <cell r="P558" t="str">
            <v>INSP</v>
          </cell>
          <cell r="Q558" t="str">
            <v>E - Schd Compl Yr 0</v>
          </cell>
          <cell r="R558" t="str">
            <v>NOPR ORAS ATCO</v>
          </cell>
          <cell r="S558" t="str">
            <v>Non-HFTD</v>
          </cell>
        </row>
        <row r="559">
          <cell r="B559" t="str">
            <v>120673124</v>
          </cell>
          <cell r="C559" t="str">
            <v>002/016</v>
          </cell>
          <cell r="D559" t="str">
            <v>DI MESA-DIVIDE #1 002/016 RPL INSS</v>
          </cell>
          <cell r="E559" t="str">
            <v>PISMOBCH</v>
          </cell>
          <cell r="F559" t="str">
            <v>ETL.2430</v>
          </cell>
          <cell r="G559" t="str">
            <v>ETL.2430_002/016</v>
          </cell>
          <cell r="H559">
            <v>44277</v>
          </cell>
          <cell r="I559">
            <v>44273</v>
          </cell>
          <cell r="J559">
            <v>44273</v>
          </cell>
          <cell r="L559">
            <v>45091</v>
          </cell>
          <cell r="M559">
            <v>44638</v>
          </cell>
          <cell r="O559" t="str">
            <v>532</v>
          </cell>
          <cell r="P559" t="str">
            <v>OTHR</v>
          </cell>
          <cell r="Q559" t="str">
            <v>E - Schd Compl Yr 0</v>
          </cell>
          <cell r="R559" t="str">
            <v>NOPR ATCO</v>
          </cell>
          <cell r="S559" t="str">
            <v>Non-HFTD</v>
          </cell>
        </row>
        <row r="560">
          <cell r="B560" t="str">
            <v>120673166</v>
          </cell>
          <cell r="C560" t="str">
            <v>:013/012</v>
          </cell>
          <cell r="D560" t="str">
            <v>EI FULTON-PUEBLO :13/12 RPL GUY POLE</v>
          </cell>
          <cell r="E560" t="str">
            <v>LAKEVLLE</v>
          </cell>
          <cell r="F560" t="str">
            <v>ETL.1600</v>
          </cell>
          <cell r="G560" t="str">
            <v>ETL.1600_:013/012</v>
          </cell>
          <cell r="H560">
            <v>44277</v>
          </cell>
          <cell r="I560">
            <v>44277</v>
          </cell>
          <cell r="J560">
            <v>44277</v>
          </cell>
          <cell r="M560">
            <v>44642</v>
          </cell>
          <cell r="N560">
            <v>44641</v>
          </cell>
          <cell r="O560" t="str">
            <v>372</v>
          </cell>
          <cell r="P560" t="str">
            <v>INSP</v>
          </cell>
          <cell r="Q560" t="str">
            <v>E - Schd Compl Yr 0</v>
          </cell>
          <cell r="R560" t="str">
            <v>NOPR ORAS ATCO</v>
          </cell>
          <cell r="S560" t="str">
            <v>Non-HFTD</v>
          </cell>
        </row>
        <row r="561">
          <cell r="B561" t="str">
            <v>120673167</v>
          </cell>
          <cell r="C561" t="str">
            <v>:013/012</v>
          </cell>
          <cell r="D561" t="str">
            <v>EI FULTON-PUEBLO :13/12 RPR GYWW</v>
          </cell>
          <cell r="E561" t="str">
            <v>LAKEVLLE</v>
          </cell>
          <cell r="F561" t="str">
            <v>ETL.1600</v>
          </cell>
          <cell r="G561" t="str">
            <v>ETL.1600_:013/012</v>
          </cell>
          <cell r="H561">
            <v>44277</v>
          </cell>
          <cell r="I561">
            <v>44277</v>
          </cell>
          <cell r="J561">
            <v>44356</v>
          </cell>
          <cell r="K561">
            <v>44364</v>
          </cell>
          <cell r="M561">
            <v>44642</v>
          </cell>
          <cell r="N561">
            <v>44642</v>
          </cell>
          <cell r="O561" t="str">
            <v>630</v>
          </cell>
          <cell r="P561" t="str">
            <v>INSP</v>
          </cell>
          <cell r="Q561" t="str">
            <v>E - Schd Compl Yr 0</v>
          </cell>
          <cell r="R561" t="str">
            <v>ORAS NOCO ATCO</v>
          </cell>
          <cell r="S561" t="str">
            <v>Non-HFTD</v>
          </cell>
        </row>
        <row r="562">
          <cell r="B562" t="str">
            <v>120673182</v>
          </cell>
          <cell r="C562" t="str">
            <v>002/016</v>
          </cell>
          <cell r="D562" t="str">
            <v>DI MESA-DIVIDE #2 002/016 RPL INSS</v>
          </cell>
          <cell r="E562" t="str">
            <v>PISMOBCH</v>
          </cell>
          <cell r="F562" t="str">
            <v>ETL.2440</v>
          </cell>
          <cell r="G562" t="str">
            <v>ETL.2440_002/016</v>
          </cell>
          <cell r="H562">
            <v>44277</v>
          </cell>
          <cell r="I562">
            <v>44273</v>
          </cell>
          <cell r="J562">
            <v>44273</v>
          </cell>
          <cell r="L562">
            <v>45091</v>
          </cell>
          <cell r="M562">
            <v>44638</v>
          </cell>
          <cell r="N562">
            <v>44496</v>
          </cell>
          <cell r="O562" t="str">
            <v>532</v>
          </cell>
          <cell r="P562" t="str">
            <v>OTHR</v>
          </cell>
          <cell r="Q562" t="str">
            <v>E - Schd Compl Yr 0</v>
          </cell>
          <cell r="R562" t="str">
            <v>NOPR ORAS ATCO</v>
          </cell>
          <cell r="S562" t="e">
            <v>#N/A</v>
          </cell>
        </row>
        <row r="563">
          <cell r="B563" t="str">
            <v>120673217</v>
          </cell>
          <cell r="C563" t="str">
            <v>005/032</v>
          </cell>
          <cell r="D563" t="str">
            <v>DI MESA-DIVIDE #1 5/32 RPR STRT</v>
          </cell>
          <cell r="E563" t="str">
            <v>PISMOBCH</v>
          </cell>
          <cell r="F563" t="str">
            <v>ETL.2430</v>
          </cell>
          <cell r="G563" t="str">
            <v>ETL.2430_005/032</v>
          </cell>
          <cell r="H563">
            <v>44277</v>
          </cell>
          <cell r="I563">
            <v>44273</v>
          </cell>
          <cell r="J563">
            <v>44273</v>
          </cell>
          <cell r="L563">
            <v>45049</v>
          </cell>
          <cell r="M563">
            <v>44638</v>
          </cell>
          <cell r="N563">
            <v>44638</v>
          </cell>
          <cell r="O563" t="str">
            <v>543</v>
          </cell>
          <cell r="P563" t="str">
            <v>OTHR</v>
          </cell>
          <cell r="Q563" t="str">
            <v>E - Schd Compl Yr 0</v>
          </cell>
          <cell r="R563" t="str">
            <v>NOPR ORAS ATCO</v>
          </cell>
          <cell r="S563" t="str">
            <v>Non-HFTD</v>
          </cell>
        </row>
        <row r="564">
          <cell r="B564" t="str">
            <v>120673253</v>
          </cell>
          <cell r="C564" t="str">
            <v>000/004</v>
          </cell>
          <cell r="D564" t="str">
            <v>EI TECHERT TAP-WOOD 0/4L RPR GYWW</v>
          </cell>
          <cell r="E564" t="str">
            <v>VICTOR</v>
          </cell>
          <cell r="F564" t="str">
            <v>ETL.1266</v>
          </cell>
          <cell r="G564" t="str">
            <v>ETL.1266_000/004</v>
          </cell>
          <cell r="H564">
            <v>44277</v>
          </cell>
          <cell r="I564">
            <v>44277</v>
          </cell>
          <cell r="J564">
            <v>44277</v>
          </cell>
          <cell r="M564">
            <v>44642</v>
          </cell>
          <cell r="O564" t="str">
            <v>630</v>
          </cell>
          <cell r="P564" t="str">
            <v>INSP</v>
          </cell>
          <cell r="Q564" t="str">
            <v>E - Schd Compl Yr 0</v>
          </cell>
          <cell r="R564" t="str">
            <v>OSNO ATCO</v>
          </cell>
          <cell r="S564" t="str">
            <v>Non-HFTD</v>
          </cell>
        </row>
        <row r="565">
          <cell r="B565" t="str">
            <v>120673270</v>
          </cell>
          <cell r="C565" t="str">
            <v>A007/123</v>
          </cell>
          <cell r="D565" t="str">
            <v>EI FULTON-MOLINO-COTATI  A7/123 RPR GYWW</v>
          </cell>
          <cell r="E565" t="str">
            <v>LAKEVLLE</v>
          </cell>
          <cell r="F565" t="str">
            <v>ETL.6910</v>
          </cell>
          <cell r="G565" t="str">
            <v>ETL.6910_A007/123</v>
          </cell>
          <cell r="H565">
            <v>44277</v>
          </cell>
          <cell r="I565">
            <v>44277</v>
          </cell>
          <cell r="J565">
            <v>44277</v>
          </cell>
          <cell r="M565">
            <v>44642</v>
          </cell>
          <cell r="O565" t="str">
            <v>630</v>
          </cell>
          <cell r="P565" t="str">
            <v>INSP</v>
          </cell>
          <cell r="Q565" t="str">
            <v>E - Schd Compl Yr 0</v>
          </cell>
          <cell r="R565" t="str">
            <v>OSNO ATCO</v>
          </cell>
          <cell r="S565" t="str">
            <v>Non-HFTD</v>
          </cell>
        </row>
        <row r="566">
          <cell r="B566" t="str">
            <v>120673289</v>
          </cell>
          <cell r="C566" t="str">
            <v>007/047</v>
          </cell>
          <cell r="D566" t="str">
            <v>DI MESA-DIVIDE #1 007/047 RPL INSS</v>
          </cell>
          <cell r="E566" t="str">
            <v>PISMOBCH</v>
          </cell>
          <cell r="F566" t="str">
            <v>ETL.2430</v>
          </cell>
          <cell r="G566" t="str">
            <v>ETL.2430_007/047</v>
          </cell>
          <cell r="H566">
            <v>44277</v>
          </cell>
          <cell r="I566">
            <v>44273</v>
          </cell>
          <cell r="J566">
            <v>44273</v>
          </cell>
          <cell r="L566">
            <v>45094</v>
          </cell>
          <cell r="M566">
            <v>44638</v>
          </cell>
          <cell r="O566" t="str">
            <v>532</v>
          </cell>
          <cell r="P566" t="str">
            <v>OTHR</v>
          </cell>
          <cell r="Q566" t="str">
            <v>E - Schd Compl Yr 0</v>
          </cell>
          <cell r="R566" t="str">
            <v>NOPR ATCO</v>
          </cell>
          <cell r="S566" t="str">
            <v>Non-HFTD</v>
          </cell>
        </row>
        <row r="567">
          <cell r="B567" t="str">
            <v>120673305</v>
          </cell>
          <cell r="C567" t="str">
            <v>000/004</v>
          </cell>
          <cell r="D567" t="str">
            <v>EI TECHERT TAP-WOOD 0/4M RPR GYWW</v>
          </cell>
          <cell r="E567" t="str">
            <v>VICTOR</v>
          </cell>
          <cell r="F567" t="str">
            <v>ETL.1266</v>
          </cell>
          <cell r="G567" t="str">
            <v>ETL.1266_000/004</v>
          </cell>
          <cell r="H567">
            <v>44277</v>
          </cell>
          <cell r="I567">
            <v>44277</v>
          </cell>
          <cell r="J567">
            <v>44277</v>
          </cell>
          <cell r="M567">
            <v>44642</v>
          </cell>
          <cell r="O567" t="str">
            <v>630</v>
          </cell>
          <cell r="P567" t="str">
            <v>INSP</v>
          </cell>
          <cell r="Q567" t="str">
            <v>E - Schd Compl Yr 0</v>
          </cell>
          <cell r="R567" t="str">
            <v>OSNO ATCO</v>
          </cell>
          <cell r="S567" t="str">
            <v>Non-HFTD</v>
          </cell>
        </row>
        <row r="568">
          <cell r="B568" t="str">
            <v>120673335</v>
          </cell>
          <cell r="C568" t="str">
            <v>007/047</v>
          </cell>
          <cell r="D568" t="str">
            <v>DI MESA-DIVIDE #2 007/047 RPL INSS</v>
          </cell>
          <cell r="E568" t="str">
            <v>PISMOBCH</v>
          </cell>
          <cell r="F568" t="str">
            <v>ETL.2440</v>
          </cell>
          <cell r="G568" t="str">
            <v>ETL.2440_007/047</v>
          </cell>
          <cell r="H568">
            <v>44277</v>
          </cell>
          <cell r="I568">
            <v>44273</v>
          </cell>
          <cell r="J568">
            <v>44273</v>
          </cell>
          <cell r="L568">
            <v>45094</v>
          </cell>
          <cell r="M568">
            <v>44638</v>
          </cell>
          <cell r="N568">
            <v>44496</v>
          </cell>
          <cell r="O568" t="str">
            <v>532</v>
          </cell>
          <cell r="P568" t="str">
            <v>OTHR</v>
          </cell>
          <cell r="Q568" t="str">
            <v>E - Schd Compl Yr 0</v>
          </cell>
          <cell r="R568" t="str">
            <v>NOPR ORAS ATCO</v>
          </cell>
          <cell r="S568" t="e">
            <v>#N/A</v>
          </cell>
        </row>
        <row r="569">
          <cell r="B569" t="str">
            <v>120673338</v>
          </cell>
          <cell r="C569" t="str">
            <v>007/047</v>
          </cell>
          <cell r="D569" t="str">
            <v>DI MESA-DIVIDE #1 7/47 REGRADE CMPLTD</v>
          </cell>
          <cell r="E569" t="str">
            <v>PISMOBCH</v>
          </cell>
          <cell r="F569" t="str">
            <v>ETL.2430</v>
          </cell>
          <cell r="G569" t="str">
            <v>.TOWR</v>
          </cell>
          <cell r="H569">
            <v>44277</v>
          </cell>
          <cell r="I569">
            <v>44273</v>
          </cell>
          <cell r="J569">
            <v>44689</v>
          </cell>
          <cell r="K569">
            <v>44748</v>
          </cell>
          <cell r="L569">
            <v>44813</v>
          </cell>
          <cell r="M569">
            <v>44638</v>
          </cell>
          <cell r="N569">
            <v>45003</v>
          </cell>
          <cell r="O569" t="str">
            <v>543</v>
          </cell>
          <cell r="P569" t="str">
            <v>OTHR</v>
          </cell>
          <cell r="Q569" t="str">
            <v>E - Schd Compl Yr 0</v>
          </cell>
          <cell r="R569" t="str">
            <v>ORAS NOCO ATCO</v>
          </cell>
          <cell r="S569" t="str">
            <v>Remove</v>
          </cell>
        </row>
        <row r="570">
          <cell r="B570" t="str">
            <v>120673340</v>
          </cell>
          <cell r="C570" t="str">
            <v>000/004</v>
          </cell>
          <cell r="D570" t="str">
            <v>EI TECHERT TAP-WOOD 0/4R RPR GYWW</v>
          </cell>
          <cell r="E570" t="str">
            <v>VICTOR</v>
          </cell>
          <cell r="F570" t="str">
            <v>ETL.1266</v>
          </cell>
          <cell r="G570" t="str">
            <v>ETL.1266_000/004</v>
          </cell>
          <cell r="H570">
            <v>44277</v>
          </cell>
          <cell r="I570">
            <v>44277</v>
          </cell>
          <cell r="J570">
            <v>44277</v>
          </cell>
          <cell r="M570">
            <v>44642</v>
          </cell>
          <cell r="O570" t="str">
            <v>630</v>
          </cell>
          <cell r="P570" t="str">
            <v>INSP</v>
          </cell>
          <cell r="Q570" t="str">
            <v>E - Schd Compl Yr 0</v>
          </cell>
          <cell r="R570" t="str">
            <v>OSNO ATCO</v>
          </cell>
          <cell r="S570" t="str">
            <v>Non-HFTD</v>
          </cell>
        </row>
        <row r="571">
          <cell r="B571" t="str">
            <v>120673343</v>
          </cell>
          <cell r="C571" t="str">
            <v>013/121</v>
          </cell>
          <cell r="D571" t="str">
            <v>EI EL DRDO-MISSOURI FLAT 13/121 RPR FOND</v>
          </cell>
          <cell r="E571" t="str">
            <v>SACTO</v>
          </cell>
          <cell r="F571" t="str">
            <v>ETL.1530</v>
          </cell>
          <cell r="G571" t="str">
            <v>ETL.1530_013/121</v>
          </cell>
          <cell r="H571">
            <v>44277</v>
          </cell>
          <cell r="I571">
            <v>44277</v>
          </cell>
          <cell r="J571">
            <v>44277</v>
          </cell>
          <cell r="L571">
            <v>44993</v>
          </cell>
          <cell r="M571">
            <v>44642</v>
          </cell>
          <cell r="N571">
            <v>44642</v>
          </cell>
          <cell r="O571" t="str">
            <v>543</v>
          </cell>
          <cell r="P571" t="str">
            <v>INSP</v>
          </cell>
          <cell r="Q571" t="str">
            <v>E - Schd Compl Yr 0</v>
          </cell>
          <cell r="R571" t="str">
            <v>NOPR ORAS ATCO</v>
          </cell>
          <cell r="S571" t="str">
            <v>Non-HFTD</v>
          </cell>
        </row>
        <row r="572">
          <cell r="B572" t="str">
            <v>120673380</v>
          </cell>
          <cell r="C572" t="str">
            <v>001/019</v>
          </cell>
          <cell r="D572" t="str">
            <v>EI DAIRYLAND-MENDOTA 001/019 RPL HRDD</v>
          </cell>
          <cell r="E572" t="str">
            <v>FRESNO</v>
          </cell>
          <cell r="F572" t="str">
            <v>ETL.1360</v>
          </cell>
          <cell r="G572" t="str">
            <v>ETL.1360_001/019</v>
          </cell>
          <cell r="H572">
            <v>44277</v>
          </cell>
          <cell r="I572">
            <v>44277</v>
          </cell>
          <cell r="J572">
            <v>44277</v>
          </cell>
          <cell r="L572">
            <v>44966</v>
          </cell>
          <cell r="M572">
            <v>44642</v>
          </cell>
          <cell r="O572" t="str">
            <v>630</v>
          </cell>
          <cell r="P572" t="str">
            <v>INSP</v>
          </cell>
          <cell r="Q572" t="str">
            <v>E - Schd Compl Yr 0</v>
          </cell>
          <cell r="R572" t="str">
            <v>OSNO ATCO</v>
          </cell>
          <cell r="S572" t="str">
            <v>Non-HFTD</v>
          </cell>
        </row>
        <row r="573">
          <cell r="B573" t="str">
            <v>120673447</v>
          </cell>
          <cell r="C573" t="str">
            <v>009/041</v>
          </cell>
          <cell r="D573" t="str">
            <v>T2 EI DIABLO-GATES #1 009/041 RPR GYWS</v>
          </cell>
          <cell r="E573" t="str">
            <v>PISMOBCH</v>
          </cell>
          <cell r="F573" t="str">
            <v>ETL.5960</v>
          </cell>
          <cell r="G573" t="str">
            <v>.TOWR</v>
          </cell>
          <cell r="H573">
            <v>44277</v>
          </cell>
          <cell r="I573">
            <v>44277</v>
          </cell>
          <cell r="J573">
            <v>44721</v>
          </cell>
          <cell r="K573">
            <v>44795</v>
          </cell>
          <cell r="L573">
            <v>45020</v>
          </cell>
          <cell r="M573">
            <v>44642</v>
          </cell>
          <cell r="N573">
            <v>44642</v>
          </cell>
          <cell r="O573" t="str">
            <v>628</v>
          </cell>
          <cell r="P573" t="str">
            <v/>
          </cell>
          <cell r="Q573" t="str">
            <v>E - Schd Compl Yr 0</v>
          </cell>
          <cell r="R573" t="str">
            <v>ORAS NOCO ATCO</v>
          </cell>
          <cell r="S573" t="str">
            <v>HFTD 2</v>
          </cell>
        </row>
        <row r="574">
          <cell r="B574" t="str">
            <v>120673503</v>
          </cell>
          <cell r="C574" t="str">
            <v>005/032</v>
          </cell>
          <cell r="D574" t="str">
            <v>DI MESA-DIVIDE #2 5/32 RPLC INSS</v>
          </cell>
          <cell r="E574" t="str">
            <v>PISMOBCH</v>
          </cell>
          <cell r="F574" t="str">
            <v>ETL.2440</v>
          </cell>
          <cell r="G574" t="str">
            <v>ETL.2440_005/032</v>
          </cell>
          <cell r="H574">
            <v>44277</v>
          </cell>
          <cell r="I574">
            <v>44273</v>
          </cell>
          <cell r="J574">
            <v>44273</v>
          </cell>
          <cell r="L574">
            <v>45094</v>
          </cell>
          <cell r="M574">
            <v>44638</v>
          </cell>
          <cell r="N574">
            <v>44496</v>
          </cell>
          <cell r="O574" t="str">
            <v>532</v>
          </cell>
          <cell r="P574" t="str">
            <v>OTHR</v>
          </cell>
          <cell r="Q574" t="str">
            <v>E - Schd Compl Yr 0</v>
          </cell>
          <cell r="R574" t="str">
            <v>NOPR ORAS ATCO</v>
          </cell>
          <cell r="S574" t="e">
            <v>#N/A</v>
          </cell>
        </row>
        <row r="575">
          <cell r="B575" t="str">
            <v>120673505</v>
          </cell>
          <cell r="C575" t="str">
            <v>005/032</v>
          </cell>
          <cell r="D575" t="str">
            <v>DI MESA-DIVIDE #1 5/32 RPLC INSS</v>
          </cell>
          <cell r="E575" t="str">
            <v>PISMOBCH</v>
          </cell>
          <cell r="F575" t="str">
            <v>ETL.2430</v>
          </cell>
          <cell r="G575" t="str">
            <v>ETL.2430_005/032</v>
          </cell>
          <cell r="H575">
            <v>44277</v>
          </cell>
          <cell r="I575">
            <v>44273</v>
          </cell>
          <cell r="J575">
            <v>44273</v>
          </cell>
          <cell r="L575">
            <v>45094</v>
          </cell>
          <cell r="M575">
            <v>44638</v>
          </cell>
          <cell r="O575" t="str">
            <v>532</v>
          </cell>
          <cell r="P575" t="str">
            <v>OTHR</v>
          </cell>
          <cell r="Q575" t="str">
            <v>E - Schd Compl Yr 0</v>
          </cell>
          <cell r="R575" t="str">
            <v>NOPR ATCO</v>
          </cell>
          <cell r="S575" t="str">
            <v>Non-HFTD</v>
          </cell>
        </row>
        <row r="576">
          <cell r="B576" t="str">
            <v>120673593</v>
          </cell>
          <cell r="C576" t="str">
            <v>000/011</v>
          </cell>
          <cell r="D576" t="str">
            <v>EI TEICHERT TAP 000/011 RPR GYWW</v>
          </cell>
          <cell r="E576" t="str">
            <v>VICTOR</v>
          </cell>
          <cell r="F576" t="str">
            <v>ETL.1266</v>
          </cell>
          <cell r="G576" t="str">
            <v>ETL.1266_000/011</v>
          </cell>
          <cell r="H576">
            <v>44277</v>
          </cell>
          <cell r="I576">
            <v>44277</v>
          </cell>
          <cell r="J576">
            <v>44277</v>
          </cell>
          <cell r="M576">
            <v>44642</v>
          </cell>
          <cell r="O576" t="str">
            <v>630</v>
          </cell>
          <cell r="P576" t="str">
            <v>INSP</v>
          </cell>
          <cell r="Q576" t="str">
            <v>E - Schd Compl Yr 0</v>
          </cell>
          <cell r="R576" t="str">
            <v>OSNO ATCO</v>
          </cell>
          <cell r="S576" t="str">
            <v>Non-HFTD</v>
          </cell>
        </row>
        <row r="577">
          <cell r="B577" t="str">
            <v>120673599</v>
          </cell>
          <cell r="C577" t="str">
            <v>A003/024</v>
          </cell>
          <cell r="D577" t="str">
            <v>DI HERNDN-ASHLAN-ASHLAN A003/24 RPL INSS</v>
          </cell>
          <cell r="E577" t="str">
            <v>FRESNO</v>
          </cell>
          <cell r="F577" t="str">
            <v>ETL.4820</v>
          </cell>
          <cell r="G577" t="str">
            <v>ETL.4820_A003/024</v>
          </cell>
          <cell r="H577">
            <v>44277</v>
          </cell>
          <cell r="I577">
            <v>44273</v>
          </cell>
          <cell r="J577">
            <v>44273</v>
          </cell>
          <cell r="M577">
            <v>44638</v>
          </cell>
          <cell r="N577">
            <v>44509</v>
          </cell>
          <cell r="O577" t="str">
            <v>532</v>
          </cell>
          <cell r="P577" t="str">
            <v>OTHR</v>
          </cell>
          <cell r="Q577" t="str">
            <v>E - Schd Compl Yr 0</v>
          </cell>
          <cell r="R577" t="str">
            <v>NOPR ORAS ATCO</v>
          </cell>
          <cell r="S577" t="str">
            <v>Non-HFTD</v>
          </cell>
        </row>
        <row r="578">
          <cell r="B578" t="str">
            <v>120673806</v>
          </cell>
          <cell r="C578" t="str">
            <v>000/003</v>
          </cell>
          <cell r="D578" t="str">
            <v>EI DAIRYLAND-MENDOTA 000/003 RPL STRW</v>
          </cell>
          <cell r="E578" t="str">
            <v>FRESNO</v>
          </cell>
          <cell r="F578" t="str">
            <v>ETL.1360</v>
          </cell>
          <cell r="G578" t="str">
            <v>ETL.1360_000/003</v>
          </cell>
          <cell r="H578">
            <v>44277</v>
          </cell>
          <cell r="I578">
            <v>44277</v>
          </cell>
          <cell r="J578">
            <v>44277</v>
          </cell>
          <cell r="L578">
            <v>44966</v>
          </cell>
          <cell r="M578">
            <v>44642</v>
          </cell>
          <cell r="N578">
            <v>44781</v>
          </cell>
          <cell r="O578" t="str">
            <v>372</v>
          </cell>
          <cell r="P578" t="str">
            <v>INSP</v>
          </cell>
          <cell r="Q578" t="str">
            <v>E - Schd Compl Yr 0</v>
          </cell>
          <cell r="R578" t="str">
            <v>NOPR ORAS ATCO</v>
          </cell>
          <cell r="S578" t="str">
            <v>Non-HFTD</v>
          </cell>
        </row>
        <row r="579">
          <cell r="B579" t="str">
            <v>120673858</v>
          </cell>
          <cell r="C579" t="str">
            <v>015/011</v>
          </cell>
          <cell r="D579" t="str">
            <v>EI FV PINTS SW STA-HURN-GTS 15/11 RPR PL</v>
          </cell>
          <cell r="E579" t="str">
            <v>FRESNO</v>
          </cell>
          <cell r="F579" t="str">
            <v>ETL.9160</v>
          </cell>
          <cell r="G579" t="str">
            <v>ETL.9160_015/011</v>
          </cell>
          <cell r="H579">
            <v>44277</v>
          </cell>
          <cell r="I579">
            <v>44277</v>
          </cell>
          <cell r="J579">
            <v>44277</v>
          </cell>
          <cell r="L579">
            <v>44965</v>
          </cell>
          <cell r="M579">
            <v>44642</v>
          </cell>
          <cell r="O579" t="str">
            <v>630</v>
          </cell>
          <cell r="P579" t="str">
            <v>INSP</v>
          </cell>
          <cell r="Q579" t="str">
            <v>E - Schd Compl Yr 0</v>
          </cell>
          <cell r="R579" t="str">
            <v>OSNO ATCO</v>
          </cell>
          <cell r="S579" t="str">
            <v>Non-HFTD</v>
          </cell>
        </row>
        <row r="580">
          <cell r="B580" t="str">
            <v>120673865</v>
          </cell>
          <cell r="C580" t="str">
            <v>002/043</v>
          </cell>
          <cell r="D580" t="str">
            <v>DI CHRISTIE-FRANKLIN #1 002/043 RPR GYWW</v>
          </cell>
          <cell r="E580" t="str">
            <v>CONCORD</v>
          </cell>
          <cell r="F580" t="str">
            <v>ETL.6350</v>
          </cell>
          <cell r="G580" t="str">
            <v>ETL.6350_002/043</v>
          </cell>
          <cell r="H580">
            <v>44277</v>
          </cell>
          <cell r="I580">
            <v>44273</v>
          </cell>
          <cell r="J580">
            <v>44273</v>
          </cell>
          <cell r="M580">
            <v>44638</v>
          </cell>
          <cell r="O580" t="str">
            <v>630</v>
          </cell>
          <cell r="P580" t="str">
            <v>OTHR</v>
          </cell>
          <cell r="Q580" t="str">
            <v>E - Schd Compl Yr 0</v>
          </cell>
          <cell r="R580" t="str">
            <v>OSNO ATCO</v>
          </cell>
          <cell r="S580" t="str">
            <v>Non-HFTD</v>
          </cell>
        </row>
        <row r="581">
          <cell r="B581" t="str">
            <v>120673970</v>
          </cell>
          <cell r="C581" t="str">
            <v>006/039</v>
          </cell>
          <cell r="D581" t="str">
            <v>DI MESA-DIVIDE #2 6/39 RPLC INSS</v>
          </cell>
          <cell r="E581" t="str">
            <v>PISMOBCH</v>
          </cell>
          <cell r="F581" t="str">
            <v>ETL.2440</v>
          </cell>
          <cell r="G581" t="str">
            <v>ETL.2440_006/039</v>
          </cell>
          <cell r="H581">
            <v>44277</v>
          </cell>
          <cell r="I581">
            <v>44273</v>
          </cell>
          <cell r="J581">
            <v>44273</v>
          </cell>
          <cell r="L581">
            <v>45094</v>
          </cell>
          <cell r="M581">
            <v>44638</v>
          </cell>
          <cell r="N581">
            <v>44496</v>
          </cell>
          <cell r="O581" t="str">
            <v>532</v>
          </cell>
          <cell r="P581" t="str">
            <v>OTHR</v>
          </cell>
          <cell r="Q581" t="str">
            <v>E - Schd Compl Yr 0</v>
          </cell>
          <cell r="R581" t="str">
            <v>NOPR ORAS ATCO</v>
          </cell>
          <cell r="S581" t="e">
            <v>#N/A</v>
          </cell>
        </row>
        <row r="582">
          <cell r="B582" t="str">
            <v>120673973</v>
          </cell>
          <cell r="C582" t="str">
            <v>006/039</v>
          </cell>
          <cell r="D582" t="str">
            <v>DI MESA-DIVIDE #1 6/39 RPLC INSS</v>
          </cell>
          <cell r="E582" t="str">
            <v>PISMOBCH</v>
          </cell>
          <cell r="F582" t="str">
            <v>ETL.2430</v>
          </cell>
          <cell r="G582" t="str">
            <v>ETL.2430_006/039</v>
          </cell>
          <cell r="H582">
            <v>44277</v>
          </cell>
          <cell r="I582">
            <v>44273</v>
          </cell>
          <cell r="J582">
            <v>44273</v>
          </cell>
          <cell r="L582">
            <v>45094</v>
          </cell>
          <cell r="M582">
            <v>44638</v>
          </cell>
          <cell r="O582" t="str">
            <v>532</v>
          </cell>
          <cell r="P582" t="str">
            <v>OTHR</v>
          </cell>
          <cell r="Q582" t="str">
            <v>E - Schd Compl Yr 0</v>
          </cell>
          <cell r="R582" t="str">
            <v>NOPR ATCO</v>
          </cell>
          <cell r="S582" t="str">
            <v>Non-HFTD</v>
          </cell>
        </row>
        <row r="583">
          <cell r="B583" t="str">
            <v>120673978</v>
          </cell>
          <cell r="C583" t="str">
            <v>007/044</v>
          </cell>
          <cell r="D583" t="str">
            <v>DI MESA-DIVIDE #1 7/44 RPLC INSS</v>
          </cell>
          <cell r="E583" t="str">
            <v>PISMOBCH</v>
          </cell>
          <cell r="F583" t="str">
            <v>ETL.2430</v>
          </cell>
          <cell r="G583" t="str">
            <v>ETL.2430_007/044</v>
          </cell>
          <cell r="H583">
            <v>44277</v>
          </cell>
          <cell r="I583">
            <v>44273</v>
          </cell>
          <cell r="J583">
            <v>44273</v>
          </cell>
          <cell r="L583">
            <v>45094</v>
          </cell>
          <cell r="M583">
            <v>44638</v>
          </cell>
          <cell r="O583" t="str">
            <v>532</v>
          </cell>
          <cell r="P583" t="str">
            <v>OTHR</v>
          </cell>
          <cell r="Q583" t="str">
            <v>E - Schd Compl Yr 0</v>
          </cell>
          <cell r="R583" t="str">
            <v>NOPR ATCO</v>
          </cell>
          <cell r="S583" t="str">
            <v>Non-HFTD</v>
          </cell>
        </row>
        <row r="584">
          <cell r="B584" t="str">
            <v>120673979</v>
          </cell>
          <cell r="C584" t="str">
            <v>007/044</v>
          </cell>
          <cell r="D584" t="str">
            <v>DI MESA-DIVIDE #2 7/44 RPLC INSS</v>
          </cell>
          <cell r="E584" t="str">
            <v>PISMOBCH</v>
          </cell>
          <cell r="F584" t="str">
            <v>ETL.2440</v>
          </cell>
          <cell r="G584" t="str">
            <v>ETL.2440_007/044</v>
          </cell>
          <cell r="H584">
            <v>44277</v>
          </cell>
          <cell r="I584">
            <v>44273</v>
          </cell>
          <cell r="J584">
            <v>44273</v>
          </cell>
          <cell r="L584">
            <v>45094</v>
          </cell>
          <cell r="M584">
            <v>44638</v>
          </cell>
          <cell r="N584">
            <v>44496</v>
          </cell>
          <cell r="O584" t="str">
            <v>532</v>
          </cell>
          <cell r="P584" t="str">
            <v>OTHR</v>
          </cell>
          <cell r="Q584" t="str">
            <v>E - Schd Compl Yr 0</v>
          </cell>
          <cell r="R584" t="str">
            <v>NOPR ORAS ATCO</v>
          </cell>
          <cell r="S584" t="e">
            <v>#N/A</v>
          </cell>
        </row>
        <row r="585">
          <cell r="B585" t="str">
            <v>120673984</v>
          </cell>
          <cell r="C585" t="str">
            <v>078/322</v>
          </cell>
          <cell r="D585" t="str">
            <v>EI DIABLO-GATES #1 78/322 RPR GYWS</v>
          </cell>
          <cell r="E585" t="str">
            <v>PISMOBCH</v>
          </cell>
          <cell r="F585" t="str">
            <v>ETL.5960</v>
          </cell>
          <cell r="G585" t="str">
            <v>ETL.5960_078/322</v>
          </cell>
          <cell r="H585">
            <v>44277</v>
          </cell>
          <cell r="I585">
            <v>44277</v>
          </cell>
          <cell r="J585">
            <v>44363</v>
          </cell>
          <cell r="K585">
            <v>44369</v>
          </cell>
          <cell r="M585">
            <v>44642</v>
          </cell>
          <cell r="N585">
            <v>44642</v>
          </cell>
          <cell r="O585" t="str">
            <v>628</v>
          </cell>
          <cell r="P585" t="str">
            <v>INSP</v>
          </cell>
          <cell r="Q585" t="str">
            <v>E - Schd Compl Yr 0</v>
          </cell>
          <cell r="R585" t="str">
            <v>ORAS NOCO ATCO</v>
          </cell>
          <cell r="S585" t="str">
            <v>Non-HFTD</v>
          </cell>
        </row>
        <row r="586">
          <cell r="B586" t="str">
            <v>120674080</v>
          </cell>
          <cell r="C586" t="str">
            <v>005/030</v>
          </cell>
          <cell r="D586" t="str">
            <v>DI MESA-DIVIDE #1 005/030 RPL INSS</v>
          </cell>
          <cell r="E586" t="str">
            <v>PISMOBCH</v>
          </cell>
          <cell r="F586" t="str">
            <v>ETL.2430</v>
          </cell>
          <cell r="G586" t="str">
            <v>ETL.2430_005/030</v>
          </cell>
          <cell r="H586">
            <v>44277</v>
          </cell>
          <cell r="I586">
            <v>44272</v>
          </cell>
          <cell r="J586">
            <v>44272</v>
          </cell>
          <cell r="L586">
            <v>45094</v>
          </cell>
          <cell r="M586">
            <v>44637</v>
          </cell>
          <cell r="O586" t="str">
            <v>532</v>
          </cell>
          <cell r="P586" t="str">
            <v>OTHR</v>
          </cell>
          <cell r="Q586" t="str">
            <v>E - Schd Compl Yr 0</v>
          </cell>
          <cell r="R586" t="str">
            <v>NOPR ATCO</v>
          </cell>
          <cell r="S586" t="str">
            <v>Non-HFTD</v>
          </cell>
        </row>
        <row r="587">
          <cell r="B587" t="str">
            <v>120674122</v>
          </cell>
          <cell r="C587" t="str">
            <v>A006/045</v>
          </cell>
          <cell r="D587" t="str">
            <v>DI GREGG-ASHLAN-ASHLAN A006/045 RPL INSS</v>
          </cell>
          <cell r="E587" t="str">
            <v>FRESNO</v>
          </cell>
          <cell r="F587" t="str">
            <v>ETL.4820</v>
          </cell>
          <cell r="G587" t="str">
            <v>ETL.4820_A006/045</v>
          </cell>
          <cell r="H587">
            <v>44277</v>
          </cell>
          <cell r="I587">
            <v>44273</v>
          </cell>
          <cell r="J587">
            <v>44273</v>
          </cell>
          <cell r="M587">
            <v>44638</v>
          </cell>
          <cell r="N587">
            <v>44509</v>
          </cell>
          <cell r="O587" t="str">
            <v>532</v>
          </cell>
          <cell r="P587" t="str">
            <v>OTHR</v>
          </cell>
          <cell r="Q587" t="str">
            <v>E - Schd Compl Yr 0</v>
          </cell>
          <cell r="R587" t="str">
            <v>NOPR ORAS ATCO</v>
          </cell>
          <cell r="S587" t="str">
            <v>Non-HFTD</v>
          </cell>
        </row>
        <row r="588">
          <cell r="B588" t="str">
            <v>120674130</v>
          </cell>
          <cell r="C588" t="str">
            <v>007/044</v>
          </cell>
          <cell r="D588" t="str">
            <v>T0 DI MESA-DIVIDE #1 7/44 RPR FOND</v>
          </cell>
          <cell r="E588" t="str">
            <v>PISMOBCH</v>
          </cell>
          <cell r="F588" t="str">
            <v>ETL.2430</v>
          </cell>
          <cell r="G588" t="str">
            <v>.TOWR</v>
          </cell>
          <cell r="H588">
            <v>44277</v>
          </cell>
          <cell r="I588">
            <v>44273</v>
          </cell>
          <cell r="J588">
            <v>44685</v>
          </cell>
          <cell r="K588">
            <v>44742</v>
          </cell>
          <cell r="M588">
            <v>44638</v>
          </cell>
          <cell r="N588">
            <v>44638</v>
          </cell>
          <cell r="O588" t="str">
            <v>543</v>
          </cell>
          <cell r="P588" t="str">
            <v>OTHR</v>
          </cell>
          <cell r="Q588" t="str">
            <v>E - Schd Compl Yr 0</v>
          </cell>
          <cell r="R588" t="str">
            <v>ORAS NOCO ATCO</v>
          </cell>
          <cell r="S588" t="str">
            <v>Remove</v>
          </cell>
        </row>
        <row r="589">
          <cell r="B589" t="str">
            <v>120674136</v>
          </cell>
          <cell r="C589" t="str">
            <v>012/086</v>
          </cell>
          <cell r="D589" t="str">
            <v>DI SYCAMORE CRK-NOTRE DM 12/86 RPLC INSS</v>
          </cell>
          <cell r="E589" t="str">
            <v>TABLEMTN</v>
          </cell>
          <cell r="F589" t="str">
            <v>ETL.4314</v>
          </cell>
          <cell r="G589" t="str">
            <v>ETL.4314_012/086</v>
          </cell>
          <cell r="H589">
            <v>44277</v>
          </cell>
          <cell r="I589">
            <v>44272</v>
          </cell>
          <cell r="J589">
            <v>44272</v>
          </cell>
          <cell r="M589">
            <v>44637</v>
          </cell>
          <cell r="N589">
            <v>44495</v>
          </cell>
          <cell r="O589" t="str">
            <v>532</v>
          </cell>
          <cell r="P589" t="str">
            <v>OTHR</v>
          </cell>
          <cell r="Q589" t="str">
            <v>E - Schd Compl Yr 0</v>
          </cell>
          <cell r="R589" t="str">
            <v>NOPR ORAS ATCO</v>
          </cell>
          <cell r="S589" t="e">
            <v>#N/A</v>
          </cell>
        </row>
        <row r="590">
          <cell r="B590" t="str">
            <v>120674243</v>
          </cell>
          <cell r="C590" t="str">
            <v>007/043</v>
          </cell>
          <cell r="D590" t="str">
            <v>DI MESA-DIVIDE #1 7/43 RPLC INSS</v>
          </cell>
          <cell r="E590" t="str">
            <v>PISMOBCH</v>
          </cell>
          <cell r="F590" t="str">
            <v>ETL.2430</v>
          </cell>
          <cell r="G590" t="str">
            <v>ETL.2430_007/043</v>
          </cell>
          <cell r="H590">
            <v>44277</v>
          </cell>
          <cell r="I590">
            <v>44273</v>
          </cell>
          <cell r="J590">
            <v>44273</v>
          </cell>
          <cell r="L590">
            <v>45094</v>
          </cell>
          <cell r="M590">
            <v>44638</v>
          </cell>
          <cell r="O590" t="str">
            <v>532</v>
          </cell>
          <cell r="P590" t="str">
            <v>OTHR</v>
          </cell>
          <cell r="Q590" t="str">
            <v>E - Schd Compl Yr 0</v>
          </cell>
          <cell r="R590" t="str">
            <v>NOPR ATCO</v>
          </cell>
          <cell r="S590" t="str">
            <v>Non-HFTD</v>
          </cell>
        </row>
        <row r="591">
          <cell r="B591" t="str">
            <v>120674245</v>
          </cell>
          <cell r="C591" t="str">
            <v>007/043</v>
          </cell>
          <cell r="D591" t="str">
            <v>DI MESA-DIVIDE #2 7/43 RPLC INSS</v>
          </cell>
          <cell r="E591" t="str">
            <v>PISMOBCH</v>
          </cell>
          <cell r="F591" t="str">
            <v>ETL.2440</v>
          </cell>
          <cell r="G591" t="str">
            <v>ETL.2440_007/043</v>
          </cell>
          <cell r="H591">
            <v>44277</v>
          </cell>
          <cell r="I591">
            <v>44273</v>
          </cell>
          <cell r="J591">
            <v>44273</v>
          </cell>
          <cell r="L591">
            <v>45094</v>
          </cell>
          <cell r="M591">
            <v>44638</v>
          </cell>
          <cell r="N591">
            <v>44496</v>
          </cell>
          <cell r="O591" t="str">
            <v>532</v>
          </cell>
          <cell r="P591" t="str">
            <v>OTHR</v>
          </cell>
          <cell r="Q591" t="str">
            <v>E - Schd Compl Yr 0</v>
          </cell>
          <cell r="R591" t="str">
            <v>NOPR ORAS ATCO</v>
          </cell>
          <cell r="S591" t="e">
            <v>#N/A</v>
          </cell>
        </row>
        <row r="592">
          <cell r="B592" t="str">
            <v>120674273</v>
          </cell>
          <cell r="C592" t="str">
            <v>000/009</v>
          </cell>
          <cell r="D592" t="str">
            <v>EI SISQUOC-SANTA YNEZ SS 0/9 RMV NEST</v>
          </cell>
          <cell r="E592" t="str">
            <v>PISMOBCH</v>
          </cell>
          <cell r="F592" t="str">
            <v>ETL.3700</v>
          </cell>
          <cell r="G592" t="str">
            <v>ETL.3700_000/009</v>
          </cell>
          <cell r="H592">
            <v>44277</v>
          </cell>
          <cell r="I592">
            <v>44277</v>
          </cell>
          <cell r="J592">
            <v>44277</v>
          </cell>
          <cell r="M592">
            <v>44642</v>
          </cell>
          <cell r="O592" t="str">
            <v>630</v>
          </cell>
          <cell r="P592" t="str">
            <v>INSP</v>
          </cell>
          <cell r="Q592" t="str">
            <v>E - Schd Compl Yr 0</v>
          </cell>
          <cell r="R592" t="str">
            <v>OSNO ATCO</v>
          </cell>
          <cell r="S592" t="str">
            <v>Non-HFTD</v>
          </cell>
        </row>
        <row r="593">
          <cell r="B593" t="str">
            <v>120674290</v>
          </cell>
          <cell r="C593" t="str">
            <v>007/052</v>
          </cell>
          <cell r="D593" t="str">
            <v>DI SYCR CRK-NTR DM-TBL MT 7/52 RPL INSS</v>
          </cell>
          <cell r="E593" t="str">
            <v>TABLEMTN</v>
          </cell>
          <cell r="F593" t="str">
            <v>ETL.4314</v>
          </cell>
          <cell r="G593" t="str">
            <v>ETL.4314_007/052</v>
          </cell>
          <cell r="H593">
            <v>44277</v>
          </cell>
          <cell r="I593">
            <v>44274</v>
          </cell>
          <cell r="J593">
            <v>44274</v>
          </cell>
          <cell r="M593">
            <v>44639</v>
          </cell>
          <cell r="N593">
            <v>44495</v>
          </cell>
          <cell r="O593" t="str">
            <v>532</v>
          </cell>
          <cell r="P593" t="str">
            <v>OTHR</v>
          </cell>
          <cell r="Q593" t="str">
            <v>E - Schd Compl Yr 0</v>
          </cell>
          <cell r="R593" t="str">
            <v>NOPR ORAS ATCO</v>
          </cell>
          <cell r="S593" t="e">
            <v>#N/A</v>
          </cell>
        </row>
        <row r="594">
          <cell r="B594" t="str">
            <v>120674371</v>
          </cell>
          <cell r="C594" t="str">
            <v>006/047</v>
          </cell>
          <cell r="D594" t="str">
            <v>DI SYCAMORE CRK-NOTRE DM 6/47 RPL INSS</v>
          </cell>
          <cell r="E594" t="str">
            <v>TABLEMTN</v>
          </cell>
          <cell r="F594" t="str">
            <v>ETL.4314</v>
          </cell>
          <cell r="G594" t="str">
            <v>ETL.4314_006/047</v>
          </cell>
          <cell r="H594">
            <v>44277</v>
          </cell>
          <cell r="I594">
            <v>44273</v>
          </cell>
          <cell r="J594">
            <v>44273</v>
          </cell>
          <cell r="M594">
            <v>44638</v>
          </cell>
          <cell r="N594">
            <v>44643</v>
          </cell>
          <cell r="O594" t="str">
            <v>532</v>
          </cell>
          <cell r="P594" t="str">
            <v>OTHR</v>
          </cell>
          <cell r="Q594" t="str">
            <v>E - Schd Compl Yr 0</v>
          </cell>
          <cell r="R594" t="str">
            <v>NOPR ORAS ATCO</v>
          </cell>
          <cell r="S594" t="e">
            <v>#N/A</v>
          </cell>
        </row>
        <row r="595">
          <cell r="B595" t="str">
            <v>120674376</v>
          </cell>
          <cell r="C595" t="str">
            <v>001/008</v>
          </cell>
          <cell r="D595" t="str">
            <v>DI MESA-DIVIDE #1 1/8 RPLC INSS</v>
          </cell>
          <cell r="E595" t="str">
            <v>PISMOBCH</v>
          </cell>
          <cell r="F595" t="str">
            <v>ETL.2430</v>
          </cell>
          <cell r="G595" t="str">
            <v>ETL.2430_001/008</v>
          </cell>
          <cell r="H595">
            <v>44277</v>
          </cell>
          <cell r="I595">
            <v>44272</v>
          </cell>
          <cell r="J595">
            <v>44272</v>
          </cell>
          <cell r="L595">
            <v>45091</v>
          </cell>
          <cell r="M595">
            <v>44637</v>
          </cell>
          <cell r="O595" t="str">
            <v>532</v>
          </cell>
          <cell r="P595" t="str">
            <v>OTHR</v>
          </cell>
          <cell r="Q595" t="str">
            <v>E - Schd Compl Yr 0</v>
          </cell>
          <cell r="R595" t="str">
            <v>NOPR ATCO</v>
          </cell>
          <cell r="S595" t="str">
            <v>Non-HFTD</v>
          </cell>
        </row>
        <row r="596">
          <cell r="B596" t="str">
            <v>120674378</v>
          </cell>
          <cell r="C596" t="str">
            <v>001/008</v>
          </cell>
          <cell r="D596" t="str">
            <v>DI MESA-DIVIDE #2 1/8 RPLC INSS</v>
          </cell>
          <cell r="E596" t="str">
            <v>PISMOBCH</v>
          </cell>
          <cell r="F596" t="str">
            <v>ETL.2440</v>
          </cell>
          <cell r="G596" t="str">
            <v>ETL.2440_001/008</v>
          </cell>
          <cell r="H596">
            <v>44277</v>
          </cell>
          <cell r="I596">
            <v>44272</v>
          </cell>
          <cell r="J596">
            <v>44272</v>
          </cell>
          <cell r="L596">
            <v>45091</v>
          </cell>
          <cell r="M596">
            <v>44637</v>
          </cell>
          <cell r="N596">
            <v>44496</v>
          </cell>
          <cell r="O596" t="str">
            <v>532</v>
          </cell>
          <cell r="P596" t="str">
            <v>OTHR</v>
          </cell>
          <cell r="Q596" t="str">
            <v>E - Schd Compl Yr 0</v>
          </cell>
          <cell r="R596" t="str">
            <v>NOPR ORAS ATCO</v>
          </cell>
          <cell r="S596" t="e">
            <v>#N/A</v>
          </cell>
        </row>
        <row r="597">
          <cell r="B597" t="str">
            <v>120674379</v>
          </cell>
          <cell r="C597" t="str">
            <v>000/005</v>
          </cell>
          <cell r="D597" t="str">
            <v>DI MORRO BAY-SOLAR #1 0/5 RPLC INSS</v>
          </cell>
          <cell r="E597" t="str">
            <v>PISMOBCH</v>
          </cell>
          <cell r="F597" t="str">
            <v>ETL.5300</v>
          </cell>
          <cell r="G597" t="str">
            <v>ETL.5300_000/005</v>
          </cell>
          <cell r="H597">
            <v>44277</v>
          </cell>
          <cell r="I597">
            <v>44271</v>
          </cell>
          <cell r="J597">
            <v>44726</v>
          </cell>
          <cell r="K597">
            <v>44733</v>
          </cell>
          <cell r="M597">
            <v>44636</v>
          </cell>
          <cell r="N597">
            <v>44204</v>
          </cell>
          <cell r="O597" t="str">
            <v>532</v>
          </cell>
          <cell r="P597" t="str">
            <v>OTHR</v>
          </cell>
          <cell r="Q597" t="str">
            <v>E - Schd Compl Yr 0</v>
          </cell>
          <cell r="R597" t="str">
            <v>ORAS NOCO ATCO</v>
          </cell>
          <cell r="S597" t="str">
            <v>Non-HFTD</v>
          </cell>
        </row>
        <row r="598">
          <cell r="B598" t="str">
            <v>120674407</v>
          </cell>
          <cell r="C598" t="str">
            <v>004/029</v>
          </cell>
          <cell r="D598" t="str">
            <v>DI HERNDON-MANCHESTER MNCR 4/29 RPL INSS</v>
          </cell>
          <cell r="E598" t="str">
            <v>FRESNO</v>
          </cell>
          <cell r="F598" t="str">
            <v>ETL.1780</v>
          </cell>
          <cell r="G598" t="str">
            <v>ETL.1780_004/029</v>
          </cell>
          <cell r="H598">
            <v>44277</v>
          </cell>
          <cell r="I598">
            <v>44274</v>
          </cell>
          <cell r="J598">
            <v>44274</v>
          </cell>
          <cell r="L598">
            <v>44964</v>
          </cell>
          <cell r="M598">
            <v>44639</v>
          </cell>
          <cell r="N598">
            <v>44277</v>
          </cell>
          <cell r="O598" t="str">
            <v>532</v>
          </cell>
          <cell r="P598" t="str">
            <v>OTHR</v>
          </cell>
          <cell r="Q598" t="str">
            <v>E - Schd Compl Yr 0</v>
          </cell>
          <cell r="R598" t="str">
            <v>NOPR ORAS ATCO</v>
          </cell>
          <cell r="S598" t="e">
            <v>#N/A</v>
          </cell>
        </row>
        <row r="599">
          <cell r="B599" t="str">
            <v>120674485</v>
          </cell>
          <cell r="C599" t="str">
            <v>009/175</v>
          </cell>
          <cell r="D599" t="str">
            <v>T2 DI MNT VISTA-LOS GATOS 9/175 RPL INSW</v>
          </cell>
          <cell r="E599" t="str">
            <v>METCALF</v>
          </cell>
          <cell r="F599" t="str">
            <v>ETL.7610</v>
          </cell>
          <cell r="G599" t="str">
            <v>.INSL</v>
          </cell>
          <cell r="H599">
            <v>44277</v>
          </cell>
          <cell r="I599">
            <v>44271</v>
          </cell>
          <cell r="J599">
            <v>44271</v>
          </cell>
          <cell r="L599">
            <v>45134</v>
          </cell>
          <cell r="M599">
            <v>44636</v>
          </cell>
          <cell r="N599">
            <v>44636</v>
          </cell>
          <cell r="O599" t="str">
            <v>508</v>
          </cell>
          <cell r="P599" t="str">
            <v>OTHR</v>
          </cell>
          <cell r="Q599" t="str">
            <v>E - Schd Compl Yr 0</v>
          </cell>
          <cell r="R599" t="str">
            <v>NOPR ORAS ATCO</v>
          </cell>
          <cell r="S599" t="str">
            <v>HFTD 2</v>
          </cell>
        </row>
        <row r="600">
          <cell r="B600" t="str">
            <v>120674502</v>
          </cell>
          <cell r="C600" t="str">
            <v>001/004</v>
          </cell>
          <cell r="D600" t="str">
            <v>EI TEICHERT TAP 001/004 RPR GYWW</v>
          </cell>
          <cell r="E600" t="str">
            <v>VICTOR</v>
          </cell>
          <cell r="F600" t="str">
            <v>ETL.1266</v>
          </cell>
          <cell r="G600" t="str">
            <v>ETL.1266_001/004</v>
          </cell>
          <cell r="H600">
            <v>44277</v>
          </cell>
          <cell r="I600">
            <v>44277</v>
          </cell>
          <cell r="J600">
            <v>44277</v>
          </cell>
          <cell r="M600">
            <v>44642</v>
          </cell>
          <cell r="O600" t="str">
            <v>630</v>
          </cell>
          <cell r="P600" t="str">
            <v>INSP</v>
          </cell>
          <cell r="Q600" t="str">
            <v>E - Schd Compl Yr 0</v>
          </cell>
          <cell r="R600" t="str">
            <v>OSNO ATCO</v>
          </cell>
          <cell r="S600" t="str">
            <v>Non-HFTD</v>
          </cell>
        </row>
        <row r="601">
          <cell r="B601" t="str">
            <v>120674511</v>
          </cell>
          <cell r="C601" t="str">
            <v>021/097</v>
          </cell>
          <cell r="D601" t="str">
            <v>T2 DI TASSAJARA-NEWARK 21/97 REPL HANGR</v>
          </cell>
          <cell r="E601" t="str">
            <v>CONCORD</v>
          </cell>
          <cell r="F601" t="str">
            <v>ETL.5920</v>
          </cell>
          <cell r="G601" t="str">
            <v>.INSL</v>
          </cell>
          <cell r="H601">
            <v>44277</v>
          </cell>
          <cell r="I601">
            <v>44277</v>
          </cell>
          <cell r="J601">
            <v>44419</v>
          </cell>
          <cell r="K601">
            <v>44441</v>
          </cell>
          <cell r="M601">
            <v>44642</v>
          </cell>
          <cell r="N601">
            <v>44642</v>
          </cell>
          <cell r="O601" t="str">
            <v>543</v>
          </cell>
          <cell r="P601" t="str">
            <v>OTHR</v>
          </cell>
          <cell r="Q601" t="str">
            <v>E - Schd Compl Yr 0</v>
          </cell>
          <cell r="R601" t="str">
            <v>ORAS NOCO ATCO</v>
          </cell>
          <cell r="S601" t="str">
            <v>HFTD 2</v>
          </cell>
        </row>
        <row r="602">
          <cell r="B602" t="str">
            <v>120674542</v>
          </cell>
          <cell r="C602" t="str">
            <v>000/005</v>
          </cell>
          <cell r="D602" t="str">
            <v>DI MORRO BAY-SOLAR #2 0/5 RPLC INSS</v>
          </cell>
          <cell r="E602" t="str">
            <v>PISMOBCH</v>
          </cell>
          <cell r="F602" t="str">
            <v>ETL.5310</v>
          </cell>
          <cell r="G602" t="str">
            <v>ETL.5310_000/005</v>
          </cell>
          <cell r="H602">
            <v>44277</v>
          </cell>
          <cell r="I602">
            <v>44271</v>
          </cell>
          <cell r="J602">
            <v>44759</v>
          </cell>
          <cell r="K602">
            <v>44762</v>
          </cell>
          <cell r="M602">
            <v>44636</v>
          </cell>
          <cell r="N602">
            <v>44475</v>
          </cell>
          <cell r="O602" t="str">
            <v>532</v>
          </cell>
          <cell r="P602" t="str">
            <v>OTHR</v>
          </cell>
          <cell r="Q602" t="str">
            <v>E - Schd Compl Yr 0</v>
          </cell>
          <cell r="R602" t="str">
            <v>ORAS NOCO NOPT ATCO</v>
          </cell>
          <cell r="S602" t="e">
            <v>#N/A</v>
          </cell>
        </row>
        <row r="603">
          <cell r="B603" t="str">
            <v>120674547</v>
          </cell>
          <cell r="C603" t="str">
            <v>C000/004</v>
          </cell>
          <cell r="D603" t="str">
            <v>DI KERCKHOFF-CLVS-SNGR #1 C0/4 RPLC INSS</v>
          </cell>
          <cell r="E603" t="str">
            <v>FRESNO</v>
          </cell>
          <cell r="F603" t="str">
            <v>ETL.1890</v>
          </cell>
          <cell r="G603" t="str">
            <v>ETL.1890_C000/004</v>
          </cell>
          <cell r="H603">
            <v>44277</v>
          </cell>
          <cell r="I603">
            <v>44273</v>
          </cell>
          <cell r="J603">
            <v>44273</v>
          </cell>
          <cell r="L603">
            <v>45127</v>
          </cell>
          <cell r="M603">
            <v>44638</v>
          </cell>
          <cell r="O603" t="str">
            <v>532</v>
          </cell>
          <cell r="P603" t="str">
            <v>OTHR</v>
          </cell>
          <cell r="Q603" t="str">
            <v>E - Schd Compl Yr 0</v>
          </cell>
          <cell r="R603" t="str">
            <v>NOPR ATCO</v>
          </cell>
          <cell r="S603" t="str">
            <v>Non-HFTD</v>
          </cell>
        </row>
        <row r="604">
          <cell r="B604" t="str">
            <v>120674561</v>
          </cell>
          <cell r="C604" t="str">
            <v>003/029</v>
          </cell>
          <cell r="D604" t="str">
            <v>DI SYCR CRK-NTR DM-TBL MT 3/29 RPL INSS</v>
          </cell>
          <cell r="E604" t="str">
            <v>TABLEMTN</v>
          </cell>
          <cell r="F604" t="str">
            <v>ETL.4314</v>
          </cell>
          <cell r="G604" t="str">
            <v>ETL.4314_003/029</v>
          </cell>
          <cell r="H604">
            <v>44277</v>
          </cell>
          <cell r="I604">
            <v>44273</v>
          </cell>
          <cell r="J604">
            <v>44273</v>
          </cell>
          <cell r="M604">
            <v>44638</v>
          </cell>
          <cell r="N604">
            <v>44643</v>
          </cell>
          <cell r="O604" t="str">
            <v>532</v>
          </cell>
          <cell r="P604" t="str">
            <v>OTHR</v>
          </cell>
          <cell r="Q604" t="str">
            <v>E - Schd Compl Yr 0</v>
          </cell>
          <cell r="R604" t="str">
            <v>NOPR ORAS ATCO</v>
          </cell>
          <cell r="S604" t="e">
            <v>#N/A</v>
          </cell>
        </row>
        <row r="605">
          <cell r="B605" t="str">
            <v>120674611</v>
          </cell>
          <cell r="C605" t="str">
            <v>003/029</v>
          </cell>
          <cell r="D605" t="str">
            <v>DI SYCR CRK-NTR DM-TBL MT 3/29 RPR CNDS</v>
          </cell>
          <cell r="E605" t="str">
            <v>TABLEMTN</v>
          </cell>
          <cell r="F605" t="str">
            <v>ETL.4314</v>
          </cell>
          <cell r="G605" t="str">
            <v>ETL.4314_003/029</v>
          </cell>
          <cell r="H605">
            <v>44277</v>
          </cell>
          <cell r="I605">
            <v>44273</v>
          </cell>
          <cell r="J605">
            <v>44273</v>
          </cell>
          <cell r="L605">
            <v>45052</v>
          </cell>
          <cell r="M605">
            <v>44638</v>
          </cell>
          <cell r="O605" t="str">
            <v>628</v>
          </cell>
          <cell r="P605" t="str">
            <v>OTHR</v>
          </cell>
          <cell r="Q605" t="str">
            <v>E - Schd Compl Yr 0</v>
          </cell>
          <cell r="R605" t="str">
            <v>OSNO ATCO</v>
          </cell>
          <cell r="S605" t="e">
            <v>#N/A</v>
          </cell>
        </row>
        <row r="606">
          <cell r="B606" t="str">
            <v>120674615</v>
          </cell>
          <cell r="C606" t="str">
            <v>011/080</v>
          </cell>
          <cell r="D606" t="str">
            <v>DI SYCR CRK-NTR DM-TBL MT 11/80 RPL INSS</v>
          </cell>
          <cell r="E606" t="str">
            <v>TABLEMTN</v>
          </cell>
          <cell r="F606" t="str">
            <v>ETL.4314</v>
          </cell>
          <cell r="G606" t="str">
            <v>ETL.4314_011/080</v>
          </cell>
          <cell r="H606">
            <v>44277</v>
          </cell>
          <cell r="I606">
            <v>44274</v>
          </cell>
          <cell r="J606">
            <v>44274</v>
          </cell>
          <cell r="M606">
            <v>44639</v>
          </cell>
          <cell r="N606">
            <v>44495</v>
          </cell>
          <cell r="O606" t="str">
            <v>532</v>
          </cell>
          <cell r="P606" t="str">
            <v>OTHR</v>
          </cell>
          <cell r="Q606" t="str">
            <v>E - Schd Compl Yr 0</v>
          </cell>
          <cell r="R606" t="str">
            <v>NOPR ORAS ATCO</v>
          </cell>
          <cell r="S606" t="e">
            <v>#N/A</v>
          </cell>
        </row>
        <row r="607">
          <cell r="B607" t="str">
            <v>120674622</v>
          </cell>
          <cell r="C607" t="str">
            <v>001/007</v>
          </cell>
          <cell r="D607" t="str">
            <v>EI TEMPLETON-GATES 1/007 RPR FOUND</v>
          </cell>
          <cell r="E607" t="str">
            <v>PISMOBCH</v>
          </cell>
          <cell r="F607" t="str">
            <v>ETL.5934</v>
          </cell>
          <cell r="G607" t="str">
            <v>ETL.5934_001/007</v>
          </cell>
          <cell r="H607">
            <v>44277</v>
          </cell>
          <cell r="I607">
            <v>44277</v>
          </cell>
          <cell r="J607">
            <v>44277</v>
          </cell>
          <cell r="L607">
            <v>44992</v>
          </cell>
          <cell r="M607">
            <v>44642</v>
          </cell>
          <cell r="N607">
            <v>44642</v>
          </cell>
          <cell r="O607" t="str">
            <v>543</v>
          </cell>
          <cell r="P607" t="str">
            <v>INSP</v>
          </cell>
          <cell r="Q607" t="str">
            <v>E - Schd Compl Yr 0</v>
          </cell>
          <cell r="R607" t="str">
            <v>NOPR ORAS ATCO</v>
          </cell>
          <cell r="S607" t="str">
            <v>Non-HFTD</v>
          </cell>
        </row>
        <row r="608">
          <cell r="B608" t="str">
            <v>120674709</v>
          </cell>
          <cell r="C608" t="str">
            <v>000/008</v>
          </cell>
          <cell r="D608" t="str">
            <v>UC DAVIS #1 TAP 00/008 RPL STRW</v>
          </cell>
          <cell r="E608" t="str">
            <v>SACTO</v>
          </cell>
          <cell r="F608" t="str">
            <v>ETL.6670</v>
          </cell>
          <cell r="G608" t="str">
            <v>ETL.6670_000/008</v>
          </cell>
          <cell r="H608">
            <v>44277</v>
          </cell>
          <cell r="I608">
            <v>44277</v>
          </cell>
          <cell r="J608">
            <v>44277</v>
          </cell>
          <cell r="M608">
            <v>44642</v>
          </cell>
          <cell r="N608">
            <v>44641</v>
          </cell>
          <cell r="O608" t="str">
            <v>372</v>
          </cell>
          <cell r="P608" t="str">
            <v/>
          </cell>
          <cell r="Q608" t="str">
            <v>E - Schd Compl Yr 0</v>
          </cell>
          <cell r="R608" t="str">
            <v>NOPR ORAS ATCO</v>
          </cell>
          <cell r="S608" t="str">
            <v>Non-HFTD</v>
          </cell>
        </row>
        <row r="609">
          <cell r="B609" t="str">
            <v>120674710</v>
          </cell>
          <cell r="C609" t="str">
            <v>C000/004</v>
          </cell>
          <cell r="D609" t="str">
            <v>DI KERCKHOFF-CLVS-SNGR #2 C0/4 RPLC INSS</v>
          </cell>
          <cell r="E609" t="str">
            <v>FRESNO</v>
          </cell>
          <cell r="F609" t="str">
            <v>ETL.1900</v>
          </cell>
          <cell r="G609" t="str">
            <v>ETL.1900_C000/004</v>
          </cell>
          <cell r="H609">
            <v>44277</v>
          </cell>
          <cell r="I609">
            <v>44273</v>
          </cell>
          <cell r="J609">
            <v>44273</v>
          </cell>
          <cell r="L609">
            <v>45127</v>
          </cell>
          <cell r="M609">
            <v>44638</v>
          </cell>
          <cell r="N609">
            <v>44636</v>
          </cell>
          <cell r="O609" t="str">
            <v>532</v>
          </cell>
          <cell r="P609" t="str">
            <v>OTHR</v>
          </cell>
          <cell r="Q609" t="str">
            <v>E - Schd Compl Yr 0</v>
          </cell>
          <cell r="R609" t="str">
            <v>NOPR ORAS ATCO</v>
          </cell>
          <cell r="S609" t="e">
            <v>#N/A</v>
          </cell>
        </row>
        <row r="610">
          <cell r="B610" t="str">
            <v>120674713</v>
          </cell>
          <cell r="C610" t="str">
            <v>A006/046</v>
          </cell>
          <cell r="D610" t="str">
            <v>DI GREGG-ASHLAN A006/046 RPLC INSS</v>
          </cell>
          <cell r="E610" t="str">
            <v>FRESNO</v>
          </cell>
          <cell r="F610" t="str">
            <v>ETL.4890</v>
          </cell>
          <cell r="G610" t="str">
            <v>ETL.4890_A006/046</v>
          </cell>
          <cell r="H610">
            <v>44277</v>
          </cell>
          <cell r="I610">
            <v>44274</v>
          </cell>
          <cell r="J610">
            <v>44274</v>
          </cell>
          <cell r="M610">
            <v>44639</v>
          </cell>
          <cell r="N610">
            <v>44505</v>
          </cell>
          <cell r="O610" t="str">
            <v>532</v>
          </cell>
          <cell r="P610" t="str">
            <v>OTHR</v>
          </cell>
          <cell r="Q610" t="str">
            <v>E - Schd Compl Yr 0</v>
          </cell>
          <cell r="R610" t="str">
            <v>NOPR ORAS ATCO</v>
          </cell>
          <cell r="S610" t="e">
            <v>#N/A</v>
          </cell>
        </row>
        <row r="611">
          <cell r="B611" t="str">
            <v>120674828</v>
          </cell>
          <cell r="C611" t="str">
            <v>022/428</v>
          </cell>
          <cell r="D611" t="str">
            <v>SMARTVILLE-CAMP FAR WEST 22/428 REFRAME</v>
          </cell>
          <cell r="E611" t="str">
            <v>SACTO</v>
          </cell>
          <cell r="F611" t="str">
            <v>ETL.7970</v>
          </cell>
          <cell r="G611" t="str">
            <v>ETL.7970_022/428</v>
          </cell>
          <cell r="H611">
            <v>44277</v>
          </cell>
          <cell r="I611">
            <v>44277</v>
          </cell>
          <cell r="J611">
            <v>44277</v>
          </cell>
          <cell r="L611">
            <v>45044</v>
          </cell>
          <cell r="M611">
            <v>44642</v>
          </cell>
          <cell r="N611">
            <v>44641</v>
          </cell>
          <cell r="O611" t="str">
            <v>637</v>
          </cell>
          <cell r="P611" t="str">
            <v>PATR</v>
          </cell>
          <cell r="Q611" t="str">
            <v>E - Schd Compl Yr 0</v>
          </cell>
          <cell r="R611" t="str">
            <v>NOPR ORAS ATCO</v>
          </cell>
          <cell r="S611" t="str">
            <v>Non-HFTD</v>
          </cell>
        </row>
        <row r="612">
          <cell r="B612" t="str">
            <v>120674908</v>
          </cell>
          <cell r="C612" t="str">
            <v>008/172</v>
          </cell>
          <cell r="D612" t="str">
            <v>SMARTVILLE-CAMP FAR WEST 8/172 RPL PL</v>
          </cell>
          <cell r="E612" t="str">
            <v>SACTO</v>
          </cell>
          <cell r="F612" t="str">
            <v>ETL.7970</v>
          </cell>
          <cell r="G612" t="str">
            <v>ETL.7970_008/172</v>
          </cell>
          <cell r="H612">
            <v>44277</v>
          </cell>
          <cell r="I612">
            <v>44277</v>
          </cell>
          <cell r="J612">
            <v>44757</v>
          </cell>
          <cell r="K612">
            <v>44798</v>
          </cell>
          <cell r="L612">
            <v>45108</v>
          </cell>
          <cell r="M612">
            <v>44642</v>
          </cell>
          <cell r="N612">
            <v>44642</v>
          </cell>
          <cell r="O612" t="str">
            <v>372</v>
          </cell>
          <cell r="P612" t="str">
            <v>PATR</v>
          </cell>
          <cell r="Q612" t="str">
            <v>E - Schd Compl Yr 0</v>
          </cell>
          <cell r="R612" t="str">
            <v>ORAS NOCO ATCO</v>
          </cell>
          <cell r="S612" t="str">
            <v>Non-HFTD</v>
          </cell>
        </row>
        <row r="613">
          <cell r="B613" t="str">
            <v>120674982</v>
          </cell>
          <cell r="C613" t="str">
            <v>008/171</v>
          </cell>
          <cell r="D613" t="str">
            <v>SMARTVILLE-CAMP FAR WEST 8/171 RPL PL</v>
          </cell>
          <cell r="E613" t="str">
            <v>SACTO</v>
          </cell>
          <cell r="F613" t="str">
            <v>ETL.7970</v>
          </cell>
          <cell r="G613" t="str">
            <v>ETL.7970_008/171</v>
          </cell>
          <cell r="H613">
            <v>44277</v>
          </cell>
          <cell r="I613">
            <v>44277</v>
          </cell>
          <cell r="J613">
            <v>44757</v>
          </cell>
          <cell r="K613">
            <v>44776</v>
          </cell>
          <cell r="L613">
            <v>45108</v>
          </cell>
          <cell r="M613">
            <v>44642</v>
          </cell>
          <cell r="N613">
            <v>44642</v>
          </cell>
          <cell r="O613" t="str">
            <v>372</v>
          </cell>
          <cell r="P613" t="str">
            <v>PATR</v>
          </cell>
          <cell r="Q613" t="str">
            <v>E - Schd Compl Yr 0</v>
          </cell>
          <cell r="R613" t="str">
            <v>ORAS NOCO ATCO</v>
          </cell>
          <cell r="S613" t="str">
            <v>Non-HFTD</v>
          </cell>
        </row>
        <row r="614">
          <cell r="B614" t="str">
            <v>120675000</v>
          </cell>
          <cell r="C614" t="str">
            <v>008/160</v>
          </cell>
          <cell r="D614" t="str">
            <v>SMARTVILLE-CAMP FAR WEST 8/160 RPL PL</v>
          </cell>
          <cell r="E614" t="str">
            <v>SACTO</v>
          </cell>
          <cell r="F614" t="str">
            <v>ETL.7970</v>
          </cell>
          <cell r="G614" t="str">
            <v>ETL.7970_008/160</v>
          </cell>
          <cell r="H614">
            <v>44277</v>
          </cell>
          <cell r="I614">
            <v>44277</v>
          </cell>
          <cell r="J614">
            <v>44756</v>
          </cell>
          <cell r="K614">
            <v>44762</v>
          </cell>
          <cell r="M614">
            <v>44642</v>
          </cell>
          <cell r="N614">
            <v>44642</v>
          </cell>
          <cell r="O614" t="str">
            <v>372</v>
          </cell>
          <cell r="P614" t="str">
            <v>PATR</v>
          </cell>
          <cell r="Q614" t="str">
            <v>E - Schd Compl Yr 0</v>
          </cell>
          <cell r="R614" t="str">
            <v>ORAS NOCO ATCO</v>
          </cell>
          <cell r="S614" t="str">
            <v>Non-HFTD</v>
          </cell>
        </row>
        <row r="615">
          <cell r="B615" t="str">
            <v>120675001</v>
          </cell>
          <cell r="C615" t="str">
            <v>023/160</v>
          </cell>
          <cell r="D615" t="str">
            <v>EI VC-VCVILL-JAMSN-NORTH 23/160 RPL HDRT</v>
          </cell>
          <cell r="E615" t="str">
            <v>LAKEVLLE</v>
          </cell>
          <cell r="F615" t="str">
            <v>ETL.4100</v>
          </cell>
          <cell r="G615" t="str">
            <v>ETL.4100_023/160</v>
          </cell>
          <cell r="H615">
            <v>44277</v>
          </cell>
          <cell r="I615">
            <v>44277</v>
          </cell>
          <cell r="J615">
            <v>44621</v>
          </cell>
          <cell r="K615">
            <v>44641</v>
          </cell>
          <cell r="M615">
            <v>44642</v>
          </cell>
          <cell r="N615">
            <v>44642</v>
          </cell>
          <cell r="O615" t="str">
            <v>543</v>
          </cell>
          <cell r="P615" t="str">
            <v>OTHR</v>
          </cell>
          <cell r="Q615" t="str">
            <v>E - Schd Compl Yr 0</v>
          </cell>
          <cell r="R615" t="str">
            <v>ORAS NOCO ATCO</v>
          </cell>
          <cell r="S615" t="str">
            <v>Non-HFTD</v>
          </cell>
        </row>
        <row r="616">
          <cell r="B616" t="str">
            <v>120675004</v>
          </cell>
          <cell r="C616" t="str">
            <v>002/054</v>
          </cell>
          <cell r="D616" t="str">
            <v>T2 WEIMAR-HALSEY 2/054 REFRAME</v>
          </cell>
          <cell r="E616" t="str">
            <v>SACTO</v>
          </cell>
          <cell r="F616" t="str">
            <v>ETL.8340</v>
          </cell>
          <cell r="G616" t="str">
            <v>.POLE.WOOD</v>
          </cell>
          <cell r="H616">
            <v>44277</v>
          </cell>
          <cell r="I616">
            <v>44277</v>
          </cell>
          <cell r="J616">
            <v>44626</v>
          </cell>
          <cell r="K616">
            <v>44648</v>
          </cell>
          <cell r="M616">
            <v>44642</v>
          </cell>
          <cell r="N616">
            <v>44641</v>
          </cell>
          <cell r="O616" t="str">
            <v>637</v>
          </cell>
          <cell r="P616" t="str">
            <v>PATR</v>
          </cell>
          <cell r="Q616" t="str">
            <v>E - Schd Compl Yr 0</v>
          </cell>
          <cell r="R616" t="str">
            <v>ORAS NOCO ATCO</v>
          </cell>
          <cell r="S616" t="str">
            <v>HFTD 2</v>
          </cell>
        </row>
        <row r="617">
          <cell r="B617" t="str">
            <v>120675012</v>
          </cell>
          <cell r="C617" t="str">
            <v>001/031</v>
          </cell>
          <cell r="D617" t="str">
            <v>T2 SMARTVILLE-CAMP FAR WEST 01/31 RPL PL</v>
          </cell>
          <cell r="E617" t="str">
            <v>SACTO</v>
          </cell>
          <cell r="F617" t="str">
            <v>ETL.7970</v>
          </cell>
          <cell r="G617" t="str">
            <v>.POLE.WOOD</v>
          </cell>
          <cell r="H617">
            <v>44277</v>
          </cell>
          <cell r="I617">
            <v>44277</v>
          </cell>
          <cell r="J617">
            <v>44754</v>
          </cell>
          <cell r="K617">
            <v>44788</v>
          </cell>
          <cell r="L617">
            <v>45068</v>
          </cell>
          <cell r="M617">
            <v>44642</v>
          </cell>
          <cell r="N617">
            <v>44642</v>
          </cell>
          <cell r="O617" t="str">
            <v>372</v>
          </cell>
          <cell r="P617" t="str">
            <v>PATR</v>
          </cell>
          <cell r="Q617" t="str">
            <v>E - Schd Compl Yr 0</v>
          </cell>
          <cell r="R617" t="str">
            <v>ORAS NOCO ATCO</v>
          </cell>
          <cell r="S617" t="str">
            <v>HFTD 2</v>
          </cell>
        </row>
        <row r="618">
          <cell r="B618" t="str">
            <v>120675015</v>
          </cell>
          <cell r="C618" t="str">
            <v>000/019</v>
          </cell>
          <cell r="D618" t="str">
            <v>T2 WEIMAR-HALSEY 0/19 RPL PL</v>
          </cell>
          <cell r="E618" t="str">
            <v>SACTO</v>
          </cell>
          <cell r="F618" t="str">
            <v>ETL.8340</v>
          </cell>
          <cell r="G618" t="str">
            <v>.POLE.WOOD</v>
          </cell>
          <cell r="H618">
            <v>44277</v>
          </cell>
          <cell r="I618">
            <v>44277</v>
          </cell>
          <cell r="J618">
            <v>44365</v>
          </cell>
          <cell r="K618">
            <v>44377</v>
          </cell>
          <cell r="M618">
            <v>44642</v>
          </cell>
          <cell r="N618">
            <v>44641</v>
          </cell>
          <cell r="O618" t="str">
            <v>372</v>
          </cell>
          <cell r="P618" t="str">
            <v>PATR</v>
          </cell>
          <cell r="Q618" t="str">
            <v>E - Schd Compl Yr 0</v>
          </cell>
          <cell r="R618" t="str">
            <v>ORAS NOCO ATCO</v>
          </cell>
          <cell r="S618" t="str">
            <v>HFTD 2</v>
          </cell>
        </row>
        <row r="619">
          <cell r="B619" t="str">
            <v>120675018</v>
          </cell>
          <cell r="C619" t="str">
            <v>004/094</v>
          </cell>
          <cell r="D619" t="str">
            <v>T2 WEIMAR-HALSEY 4/94 RPL PL</v>
          </cell>
          <cell r="E619" t="str">
            <v>SACTO</v>
          </cell>
          <cell r="F619" t="str">
            <v>ETL.8340</v>
          </cell>
          <cell r="G619" t="str">
            <v>.POLE.WOOD</v>
          </cell>
          <cell r="H619">
            <v>44277</v>
          </cell>
          <cell r="I619">
            <v>44277</v>
          </cell>
          <cell r="J619">
            <v>44437</v>
          </cell>
          <cell r="K619">
            <v>44516</v>
          </cell>
          <cell r="M619">
            <v>44642</v>
          </cell>
          <cell r="N619">
            <v>44641</v>
          </cell>
          <cell r="O619" t="str">
            <v>372</v>
          </cell>
          <cell r="P619" t="str">
            <v>PATR</v>
          </cell>
          <cell r="Q619" t="str">
            <v>E - Schd Compl Yr 0</v>
          </cell>
          <cell r="R619" t="str">
            <v>ORAS NOCO ATCO</v>
          </cell>
          <cell r="S619" t="str">
            <v>HFTD 2</v>
          </cell>
        </row>
        <row r="620">
          <cell r="B620" t="str">
            <v>120675038</v>
          </cell>
          <cell r="C620" t="str">
            <v>004/089</v>
          </cell>
          <cell r="D620" t="str">
            <v>EI HALSEY-PLACER  04/089 RPL POLE</v>
          </cell>
          <cell r="E620" t="str">
            <v>SACTO</v>
          </cell>
          <cell r="F620" t="str">
            <v>ETL.6990</v>
          </cell>
          <cell r="G620" t="str">
            <v>ETL.6990_004/089</v>
          </cell>
          <cell r="H620">
            <v>44277</v>
          </cell>
          <cell r="I620">
            <v>44277</v>
          </cell>
          <cell r="J620">
            <v>44277</v>
          </cell>
          <cell r="L620">
            <v>45043</v>
          </cell>
          <cell r="M620">
            <v>44642</v>
          </cell>
          <cell r="N620">
            <v>44760</v>
          </cell>
          <cell r="O620" t="str">
            <v>372</v>
          </cell>
          <cell r="P620" t="str">
            <v>PATR</v>
          </cell>
          <cell r="Q620" t="str">
            <v>E - Schd Compl Yr 0</v>
          </cell>
          <cell r="R620" t="str">
            <v>NOPR ORAS OSTS</v>
          </cell>
          <cell r="S620" t="str">
            <v>Non-HFTD</v>
          </cell>
        </row>
        <row r="621">
          <cell r="B621" t="str">
            <v>120675040</v>
          </cell>
          <cell r="C621" t="str">
            <v>015/002</v>
          </cell>
          <cell r="D621" t="str">
            <v>EI FIV PNTS SW STA-HRN-GTS 15/2 RPR GYWW</v>
          </cell>
          <cell r="E621" t="str">
            <v>FRESNO</v>
          </cell>
          <cell r="F621" t="str">
            <v>ETL.9160</v>
          </cell>
          <cell r="G621" t="str">
            <v>ETL.9160_015/002</v>
          </cell>
          <cell r="H621">
            <v>44277</v>
          </cell>
          <cell r="I621">
            <v>44277</v>
          </cell>
          <cell r="J621">
            <v>44277</v>
          </cell>
          <cell r="M621">
            <v>44642</v>
          </cell>
          <cell r="O621" t="str">
            <v>630</v>
          </cell>
          <cell r="P621" t="str">
            <v>INSP</v>
          </cell>
          <cell r="Q621" t="str">
            <v>E - Schd Compl Yr 0</v>
          </cell>
          <cell r="R621" t="str">
            <v>OSNO ATCO</v>
          </cell>
          <cell r="S621" t="str">
            <v>Non-HFTD</v>
          </cell>
        </row>
        <row r="622">
          <cell r="B622" t="str">
            <v>120675041</v>
          </cell>
          <cell r="C622" t="str">
            <v>003/070</v>
          </cell>
          <cell r="D622" t="str">
            <v>HALSEY-PLACER 03/070 RPL PL</v>
          </cell>
          <cell r="E622" t="str">
            <v>SACTO</v>
          </cell>
          <cell r="F622" t="str">
            <v>ETL.6990</v>
          </cell>
          <cell r="G622" t="str">
            <v>ETL.6990_003/070</v>
          </cell>
          <cell r="H622">
            <v>44277</v>
          </cell>
          <cell r="I622">
            <v>44277</v>
          </cell>
          <cell r="J622">
            <v>44277</v>
          </cell>
          <cell r="M622">
            <v>44642</v>
          </cell>
          <cell r="N622">
            <v>44641</v>
          </cell>
          <cell r="O622" t="str">
            <v>372</v>
          </cell>
          <cell r="P622" t="str">
            <v>PATR</v>
          </cell>
          <cell r="Q622" t="str">
            <v>E - Schd Compl Yr 0</v>
          </cell>
          <cell r="R622" t="str">
            <v>NOPR ORAS ATCO</v>
          </cell>
          <cell r="S622" t="str">
            <v>Non-HFTD</v>
          </cell>
        </row>
        <row r="623">
          <cell r="B623" t="str">
            <v>120675051</v>
          </cell>
          <cell r="C623" t="str">
            <v>007/164</v>
          </cell>
          <cell r="D623" t="str">
            <v>PLACER-DEL MAR 7/164 REFRAME</v>
          </cell>
          <cell r="E623" t="str">
            <v>SACTO</v>
          </cell>
          <cell r="F623" t="str">
            <v>ETL.7800</v>
          </cell>
          <cell r="G623" t="str">
            <v>ETL.7800_007/164</v>
          </cell>
          <cell r="H623">
            <v>44277</v>
          </cell>
          <cell r="I623">
            <v>44277</v>
          </cell>
          <cell r="J623">
            <v>44277</v>
          </cell>
          <cell r="L623">
            <v>45036</v>
          </cell>
          <cell r="M623">
            <v>44642</v>
          </cell>
          <cell r="O623" t="str">
            <v>637</v>
          </cell>
          <cell r="P623" t="str">
            <v>PATR</v>
          </cell>
          <cell r="Q623" t="str">
            <v>E - Schd Compl Yr 0</v>
          </cell>
          <cell r="R623" t="str">
            <v>NOPR ATCO</v>
          </cell>
          <cell r="S623" t="str">
            <v>Non-HFTD</v>
          </cell>
        </row>
        <row r="624">
          <cell r="B624" t="str">
            <v>120675176</v>
          </cell>
          <cell r="C624" t="str">
            <v>001/008</v>
          </cell>
          <cell r="D624" t="str">
            <v>EI TEMPLETON-GATES 1/008 RPR FOUND</v>
          </cell>
          <cell r="E624" t="str">
            <v>PISMOBCH</v>
          </cell>
          <cell r="F624" t="str">
            <v>ETL.5934</v>
          </cell>
          <cell r="G624" t="str">
            <v>ETL.5934_001/008</v>
          </cell>
          <cell r="H624">
            <v>44277</v>
          </cell>
          <cell r="I624">
            <v>44277</v>
          </cell>
          <cell r="J624">
            <v>44277</v>
          </cell>
          <cell r="L624">
            <v>44992</v>
          </cell>
          <cell r="M624">
            <v>44642</v>
          </cell>
          <cell r="N624">
            <v>44642</v>
          </cell>
          <cell r="O624" t="str">
            <v>543</v>
          </cell>
          <cell r="P624" t="str">
            <v>INSP</v>
          </cell>
          <cell r="Q624" t="str">
            <v>E - Schd Compl Yr 0</v>
          </cell>
          <cell r="R624" t="str">
            <v>NOPR ORAS ATCO</v>
          </cell>
          <cell r="S624" t="str">
            <v>Non-HFTD</v>
          </cell>
        </row>
        <row r="625">
          <cell r="B625" t="str">
            <v>120676380</v>
          </cell>
          <cell r="C625" t="str">
            <v>000/002</v>
          </cell>
          <cell r="D625" t="str">
            <v>EI SISQUOC-SANTA YNEZ SW STA 0/2 REFRAME</v>
          </cell>
          <cell r="E625" t="str">
            <v>PISMOBCH</v>
          </cell>
          <cell r="F625" t="str">
            <v>ETL.3700</v>
          </cell>
          <cell r="G625" t="str">
            <v>ETL.3700_000/002</v>
          </cell>
          <cell r="H625">
            <v>44277</v>
          </cell>
          <cell r="I625">
            <v>44277</v>
          </cell>
          <cell r="J625">
            <v>44277</v>
          </cell>
          <cell r="L625">
            <v>45112</v>
          </cell>
          <cell r="M625">
            <v>44642</v>
          </cell>
          <cell r="N625">
            <v>44641</v>
          </cell>
          <cell r="O625" t="str">
            <v>637</v>
          </cell>
          <cell r="P625" t="str">
            <v>INSP</v>
          </cell>
          <cell r="Q625" t="str">
            <v>E - Schd Compl Yr 0</v>
          </cell>
          <cell r="R625" t="str">
            <v>NOPR ORAS ATCO</v>
          </cell>
          <cell r="S625" t="str">
            <v>Non-HFTD</v>
          </cell>
        </row>
        <row r="626">
          <cell r="B626" t="str">
            <v>120677192</v>
          </cell>
          <cell r="C626" t="str">
            <v>013/194</v>
          </cell>
          <cell r="D626" t="str">
            <v>T2 DI SSQC-SNT YNZ SW ST 13/194 RPR GYWW</v>
          </cell>
          <cell r="E626" t="str">
            <v>PISMOBCH</v>
          </cell>
          <cell r="F626" t="str">
            <v>ETL.3700</v>
          </cell>
          <cell r="G626" t="str">
            <v>.POLE.WOOD</v>
          </cell>
          <cell r="H626">
            <v>44278</v>
          </cell>
          <cell r="I626">
            <v>44277</v>
          </cell>
          <cell r="J626">
            <v>44663</v>
          </cell>
          <cell r="K626">
            <v>44725</v>
          </cell>
          <cell r="M626">
            <v>44642</v>
          </cell>
          <cell r="N626">
            <v>44642</v>
          </cell>
          <cell r="O626" t="str">
            <v>630</v>
          </cell>
          <cell r="P626" t="str">
            <v>OTHR</v>
          </cell>
          <cell r="Q626" t="str">
            <v>E - Schd Compl Yr 0</v>
          </cell>
          <cell r="R626" t="str">
            <v>ORAS NOCO ATCO</v>
          </cell>
          <cell r="S626" t="str">
            <v>HFTD 2</v>
          </cell>
        </row>
        <row r="627">
          <cell r="B627" t="str">
            <v>120677271</v>
          </cell>
          <cell r="C627" t="str">
            <v>005/099</v>
          </cell>
          <cell r="D627" t="str">
            <v>T2 DI SISQUOC-SANTA YNEZ 5/99 RPR STRW</v>
          </cell>
          <cell r="E627" t="str">
            <v>PISMOBCH</v>
          </cell>
          <cell r="F627" t="str">
            <v>ETL.3700</v>
          </cell>
          <cell r="G627" t="str">
            <v>.POLE.WOOD</v>
          </cell>
          <cell r="H627">
            <v>44278</v>
          </cell>
          <cell r="I627">
            <v>44277</v>
          </cell>
          <cell r="J627">
            <v>44515</v>
          </cell>
          <cell r="K627">
            <v>44522</v>
          </cell>
          <cell r="M627">
            <v>44642</v>
          </cell>
          <cell r="N627">
            <v>44642</v>
          </cell>
          <cell r="O627" t="str">
            <v>630</v>
          </cell>
          <cell r="P627" t="str">
            <v>OTHR</v>
          </cell>
          <cell r="Q627" t="str">
            <v>E - Schd Compl Yr 0</v>
          </cell>
          <cell r="R627" t="str">
            <v>ORAS NOCO ATCO</v>
          </cell>
          <cell r="S627" t="str">
            <v>HFTD 2</v>
          </cell>
        </row>
        <row r="628">
          <cell r="B628" t="str">
            <v>120677272</v>
          </cell>
          <cell r="C628" t="str">
            <v>005/099</v>
          </cell>
          <cell r="D628" t="str">
            <v>T2 DI SISQUOC-SANTA YNEZ 5/99 RPR SPLW</v>
          </cell>
          <cell r="E628" t="str">
            <v>PISMOBCH</v>
          </cell>
          <cell r="F628" t="str">
            <v>ETL.3700</v>
          </cell>
          <cell r="G628" t="str">
            <v>.INSL.CERA</v>
          </cell>
          <cell r="H628">
            <v>44278</v>
          </cell>
          <cell r="I628">
            <v>44277</v>
          </cell>
          <cell r="J628">
            <v>44515</v>
          </cell>
          <cell r="K628">
            <v>44529</v>
          </cell>
          <cell r="M628">
            <v>44642</v>
          </cell>
          <cell r="N628">
            <v>44642</v>
          </cell>
          <cell r="O628" t="str">
            <v>630</v>
          </cell>
          <cell r="P628" t="str">
            <v>OTHR</v>
          </cell>
          <cell r="Q628" t="str">
            <v>E - Schd Compl Yr 0</v>
          </cell>
          <cell r="R628" t="str">
            <v>ORAS NOCO ATCO</v>
          </cell>
          <cell r="S628" t="str">
            <v>HFTD 2</v>
          </cell>
        </row>
        <row r="629">
          <cell r="B629" t="str">
            <v>120677279</v>
          </cell>
          <cell r="C629" t="str">
            <v>007/053</v>
          </cell>
          <cell r="D629" t="str">
            <v>DI MCKEE-PIERCY 7/53 RPLC INSS</v>
          </cell>
          <cell r="E629" t="str">
            <v>METCALF</v>
          </cell>
          <cell r="F629" t="str">
            <v>ETL.2379</v>
          </cell>
          <cell r="G629" t="str">
            <v>ETL.2379_007/053</v>
          </cell>
          <cell r="H629">
            <v>44278</v>
          </cell>
          <cell r="I629">
            <v>44273</v>
          </cell>
          <cell r="J629">
            <v>44273</v>
          </cell>
          <cell r="M629">
            <v>44638</v>
          </cell>
          <cell r="O629" t="str">
            <v>532</v>
          </cell>
          <cell r="P629" t="str">
            <v>OTHR</v>
          </cell>
          <cell r="Q629" t="str">
            <v>E - Schd Compl Yr 0</v>
          </cell>
          <cell r="R629" t="str">
            <v>NOPR ATCO</v>
          </cell>
          <cell r="S629" t="str">
            <v>Non-HFTD</v>
          </cell>
        </row>
        <row r="630">
          <cell r="B630" t="str">
            <v>120677293</v>
          </cell>
          <cell r="C630" t="str">
            <v>009/065</v>
          </cell>
          <cell r="D630" t="str">
            <v>DI SYCR CRK-NTR DM-TBL MT 9/65 RPL INSS</v>
          </cell>
          <cell r="E630" t="str">
            <v>TABLEMTN</v>
          </cell>
          <cell r="F630" t="str">
            <v>ETL.4314</v>
          </cell>
          <cell r="G630" t="str">
            <v>ETL.4314_009/065</v>
          </cell>
          <cell r="H630">
            <v>44278</v>
          </cell>
          <cell r="I630">
            <v>44274</v>
          </cell>
          <cell r="J630">
            <v>44274</v>
          </cell>
          <cell r="M630">
            <v>44639</v>
          </cell>
          <cell r="N630">
            <v>44495</v>
          </cell>
          <cell r="O630" t="str">
            <v>532</v>
          </cell>
          <cell r="P630" t="str">
            <v>OTHR</v>
          </cell>
          <cell r="Q630" t="str">
            <v>E - Schd Compl Yr 0</v>
          </cell>
          <cell r="R630" t="str">
            <v>NOPR ORAS ATCO</v>
          </cell>
          <cell r="S630" t="e">
            <v>#N/A</v>
          </cell>
        </row>
        <row r="631">
          <cell r="B631" t="str">
            <v>120677297</v>
          </cell>
          <cell r="C631" t="str">
            <v>003/067</v>
          </cell>
          <cell r="D631" t="str">
            <v>DI SISQUOC-SANTA YNZ SW ST 3/67 RPR STRW</v>
          </cell>
          <cell r="E631" t="str">
            <v>PISMOBCH</v>
          </cell>
          <cell r="F631" t="str">
            <v>ETL.3700</v>
          </cell>
          <cell r="G631" t="str">
            <v>ETL.3700_003/067</v>
          </cell>
          <cell r="H631">
            <v>44278</v>
          </cell>
          <cell r="I631">
            <v>44273</v>
          </cell>
          <cell r="J631">
            <v>44273</v>
          </cell>
          <cell r="L631">
            <v>45091</v>
          </cell>
          <cell r="M631">
            <v>44638</v>
          </cell>
          <cell r="O631" t="str">
            <v>630</v>
          </cell>
          <cell r="P631" t="str">
            <v>OTHR</v>
          </cell>
          <cell r="Q631" t="str">
            <v>E - Schd Compl Yr 0</v>
          </cell>
          <cell r="R631" t="str">
            <v>OSNO ATCO</v>
          </cell>
          <cell r="S631" t="str">
            <v>Non-HFTD</v>
          </cell>
        </row>
        <row r="632">
          <cell r="B632" t="str">
            <v>120677298</v>
          </cell>
          <cell r="C632" t="str">
            <v>A001/009</v>
          </cell>
          <cell r="D632" t="str">
            <v>DI GREGG-ASHLAN-ASHLAN A001/009 RPL INSS</v>
          </cell>
          <cell r="E632" t="str">
            <v>FRESNO</v>
          </cell>
          <cell r="F632" t="str">
            <v>ETL.4820</v>
          </cell>
          <cell r="G632" t="str">
            <v>ETL.4820_A001/009</v>
          </cell>
          <cell r="H632">
            <v>44278</v>
          </cell>
          <cell r="I632">
            <v>44274</v>
          </cell>
          <cell r="J632">
            <v>44274</v>
          </cell>
          <cell r="M632">
            <v>44639</v>
          </cell>
          <cell r="N632">
            <v>44509</v>
          </cell>
          <cell r="O632" t="str">
            <v>532</v>
          </cell>
          <cell r="P632" t="str">
            <v>OTHR</v>
          </cell>
          <cell r="Q632" t="str">
            <v>E - Schd Compl Yr 0</v>
          </cell>
          <cell r="R632" t="str">
            <v>NOPR ORAS ATCO</v>
          </cell>
          <cell r="S632" t="str">
            <v>Non-HFTD</v>
          </cell>
        </row>
        <row r="633">
          <cell r="B633" t="str">
            <v>120677442</v>
          </cell>
          <cell r="C633" t="str">
            <v>C001/009</v>
          </cell>
          <cell r="D633" t="str">
            <v>DI KERCKHOFF-CLVS-SNGR #1 C1/9 RPLC INSS</v>
          </cell>
          <cell r="E633" t="str">
            <v>FRESNO</v>
          </cell>
          <cell r="F633" t="str">
            <v>ETL.1890</v>
          </cell>
          <cell r="G633" t="str">
            <v>ETL.1890_C001/009</v>
          </cell>
          <cell r="H633">
            <v>44278</v>
          </cell>
          <cell r="I633">
            <v>44274</v>
          </cell>
          <cell r="J633">
            <v>44274</v>
          </cell>
          <cell r="L633">
            <v>45127</v>
          </cell>
          <cell r="M633">
            <v>44639</v>
          </cell>
          <cell r="O633" t="str">
            <v>532</v>
          </cell>
          <cell r="P633" t="str">
            <v>OTHR</v>
          </cell>
          <cell r="Q633" t="str">
            <v>E - Schd Compl Yr 0</v>
          </cell>
          <cell r="R633" t="str">
            <v>NOPR ATCO</v>
          </cell>
          <cell r="S633" t="str">
            <v>Non-HFTD</v>
          </cell>
        </row>
        <row r="634">
          <cell r="B634" t="str">
            <v>120677443</v>
          </cell>
          <cell r="C634" t="str">
            <v>C001/009</v>
          </cell>
          <cell r="D634" t="str">
            <v>DI KERCKHOFF-CLVS-SNGR #2 C1/9 RPLC INSS</v>
          </cell>
          <cell r="E634" t="str">
            <v>FRESNO</v>
          </cell>
          <cell r="F634" t="str">
            <v>ETL.1900</v>
          </cell>
          <cell r="G634" t="str">
            <v>ETL.1900_C001/009</v>
          </cell>
          <cell r="H634">
            <v>44278</v>
          </cell>
          <cell r="I634">
            <v>44274</v>
          </cell>
          <cell r="J634">
            <v>44274</v>
          </cell>
          <cell r="L634">
            <v>45127</v>
          </cell>
          <cell r="M634">
            <v>44639</v>
          </cell>
          <cell r="N634">
            <v>44636</v>
          </cell>
          <cell r="O634" t="str">
            <v>532</v>
          </cell>
          <cell r="P634" t="str">
            <v>OTHR</v>
          </cell>
          <cell r="Q634" t="str">
            <v>E - Schd Compl Yr 0</v>
          </cell>
          <cell r="R634" t="str">
            <v>NOPR ORAS ATCO</v>
          </cell>
          <cell r="S634" t="e">
            <v>#N/A</v>
          </cell>
        </row>
        <row r="635">
          <cell r="B635" t="str">
            <v>120677445</v>
          </cell>
          <cell r="C635" t="str">
            <v>000/008</v>
          </cell>
          <cell r="D635" t="str">
            <v>DI AGNEW TAP 0/8 RPR GYWW</v>
          </cell>
          <cell r="E635" t="str">
            <v>METCALF</v>
          </cell>
          <cell r="F635" t="str">
            <v>ETL.3122</v>
          </cell>
          <cell r="G635" t="str">
            <v>ETL.3122_000/008</v>
          </cell>
          <cell r="H635">
            <v>44278</v>
          </cell>
          <cell r="I635">
            <v>44274</v>
          </cell>
          <cell r="J635">
            <v>44274</v>
          </cell>
          <cell r="M635">
            <v>44639</v>
          </cell>
          <cell r="O635" t="str">
            <v>630</v>
          </cell>
          <cell r="P635" t="str">
            <v>OTHR</v>
          </cell>
          <cell r="Q635" t="str">
            <v>E - Schd Compl Yr 0</v>
          </cell>
          <cell r="R635" t="str">
            <v>OSNO ATCO</v>
          </cell>
          <cell r="S635" t="str">
            <v>Non-HFTD</v>
          </cell>
        </row>
        <row r="636">
          <cell r="B636" t="str">
            <v>120677480</v>
          </cell>
          <cell r="C636" t="str">
            <v>A001/009</v>
          </cell>
          <cell r="D636" t="str">
            <v>DI GREGG-ASHLAN-ASHLAN A001/009 RPR FOND</v>
          </cell>
          <cell r="E636" t="str">
            <v>FRESNO</v>
          </cell>
          <cell r="F636" t="str">
            <v>ETL.4820</v>
          </cell>
          <cell r="G636" t="str">
            <v>ETL.4820_A001/009</v>
          </cell>
          <cell r="H636">
            <v>44278</v>
          </cell>
          <cell r="I636">
            <v>44274</v>
          </cell>
          <cell r="J636">
            <v>44274</v>
          </cell>
          <cell r="L636">
            <v>45014</v>
          </cell>
          <cell r="M636">
            <v>44639</v>
          </cell>
          <cell r="O636" t="str">
            <v>543</v>
          </cell>
          <cell r="P636" t="str">
            <v>OTHR</v>
          </cell>
          <cell r="Q636" t="str">
            <v>E - Schd Compl Yr 0</v>
          </cell>
          <cell r="R636" t="str">
            <v>OSNO ATCO</v>
          </cell>
          <cell r="S636" t="str">
            <v>Non-HFTD</v>
          </cell>
        </row>
        <row r="637">
          <cell r="B637" t="str">
            <v>120677485</v>
          </cell>
          <cell r="C637" t="str">
            <v>002/015</v>
          </cell>
          <cell r="D637" t="str">
            <v>DI MESA-DIVIDE #1 002/015 RPL INSS</v>
          </cell>
          <cell r="E637" t="str">
            <v>PISMOBCH</v>
          </cell>
          <cell r="F637" t="str">
            <v>ETL.2430</v>
          </cell>
          <cell r="G637" t="str">
            <v>ETL.2430_002/015</v>
          </cell>
          <cell r="H637">
            <v>44278</v>
          </cell>
          <cell r="I637">
            <v>44273</v>
          </cell>
          <cell r="J637">
            <v>44273</v>
          </cell>
          <cell r="L637">
            <v>45091</v>
          </cell>
          <cell r="M637">
            <v>44638</v>
          </cell>
          <cell r="O637" t="str">
            <v>532</v>
          </cell>
          <cell r="P637" t="str">
            <v>OTHR</v>
          </cell>
          <cell r="Q637" t="str">
            <v>E - Schd Compl Yr 0</v>
          </cell>
          <cell r="R637" t="str">
            <v>NOPR ATCO</v>
          </cell>
          <cell r="S637" t="str">
            <v>Non-HFTD</v>
          </cell>
        </row>
        <row r="638">
          <cell r="B638" t="str">
            <v>120677487</v>
          </cell>
          <cell r="C638" t="str">
            <v>002/015</v>
          </cell>
          <cell r="D638" t="str">
            <v>DI MESA-DIVIDE #2 002/015 RPL INSS</v>
          </cell>
          <cell r="E638" t="str">
            <v>PISMOBCH</v>
          </cell>
          <cell r="F638" t="str">
            <v>ETL.2440</v>
          </cell>
          <cell r="G638" t="str">
            <v>ETL.2440_002/015</v>
          </cell>
          <cell r="H638">
            <v>44278</v>
          </cell>
          <cell r="I638">
            <v>44273</v>
          </cell>
          <cell r="J638">
            <v>44273</v>
          </cell>
          <cell r="L638">
            <v>45091</v>
          </cell>
          <cell r="M638">
            <v>44638</v>
          </cell>
          <cell r="N638">
            <v>44496</v>
          </cell>
          <cell r="O638" t="str">
            <v>532</v>
          </cell>
          <cell r="P638" t="str">
            <v>OTHR</v>
          </cell>
          <cell r="Q638" t="str">
            <v>E - Schd Compl Yr 0</v>
          </cell>
          <cell r="R638" t="str">
            <v>NOPR ORAS ATCO</v>
          </cell>
          <cell r="S638" t="e">
            <v>#N/A</v>
          </cell>
        </row>
        <row r="639">
          <cell r="B639" t="str">
            <v>120677582</v>
          </cell>
          <cell r="C639" t="str">
            <v>000/018</v>
          </cell>
          <cell r="D639" t="str">
            <v>DI BUTTE-CHICO #1 000/018 RPR GYWW</v>
          </cell>
          <cell r="E639" t="str">
            <v>TABLEMTN</v>
          </cell>
          <cell r="F639" t="str">
            <v>ETL.6250</v>
          </cell>
          <cell r="G639" t="str">
            <v>ETL.6250_000/018</v>
          </cell>
          <cell r="H639">
            <v>44278</v>
          </cell>
          <cell r="I639">
            <v>44274</v>
          </cell>
          <cell r="J639">
            <v>44274</v>
          </cell>
          <cell r="M639">
            <v>44639</v>
          </cell>
          <cell r="O639" t="str">
            <v>630</v>
          </cell>
          <cell r="P639" t="str">
            <v>OTHR</v>
          </cell>
          <cell r="Q639" t="str">
            <v>E - Schd Compl Yr 0</v>
          </cell>
          <cell r="R639" t="str">
            <v>OSNO ATCO</v>
          </cell>
          <cell r="S639" t="str">
            <v>Non-HFTD</v>
          </cell>
        </row>
        <row r="640">
          <cell r="B640" t="str">
            <v>120677712</v>
          </cell>
          <cell r="C640" t="str">
            <v>004/029</v>
          </cell>
          <cell r="D640" t="str">
            <v>DI HERNDON-BARTON-BARTON 4/29 RPL INSS</v>
          </cell>
          <cell r="E640" t="str">
            <v>FRESNO</v>
          </cell>
          <cell r="F640" t="str">
            <v>ETL.1750</v>
          </cell>
          <cell r="G640" t="str">
            <v>ETL.1750_004/029</v>
          </cell>
          <cell r="H640">
            <v>44278</v>
          </cell>
          <cell r="I640">
            <v>44278</v>
          </cell>
          <cell r="J640">
            <v>44278</v>
          </cell>
          <cell r="L640">
            <v>45000</v>
          </cell>
          <cell r="M640">
            <v>44639</v>
          </cell>
          <cell r="N640">
            <v>44361</v>
          </cell>
          <cell r="O640" t="str">
            <v>532</v>
          </cell>
          <cell r="P640" t="str">
            <v>OTHR</v>
          </cell>
          <cell r="Q640" t="str">
            <v>E - Schd Compl Yr 0</v>
          </cell>
          <cell r="R640" t="str">
            <v>NOPR ORAS ATCO</v>
          </cell>
          <cell r="S640" t="str">
            <v>Non-HFTD</v>
          </cell>
        </row>
        <row r="641">
          <cell r="B641" t="str">
            <v>120677714</v>
          </cell>
          <cell r="C641" t="str">
            <v>013/084</v>
          </cell>
          <cell r="D641" t="str">
            <v>DI KRCKHFF-CLVS-SNGR #2 13/84 RPL INSS</v>
          </cell>
          <cell r="E641" t="str">
            <v>FRESNO</v>
          </cell>
          <cell r="F641" t="str">
            <v>ETL.1900</v>
          </cell>
          <cell r="G641" t="str">
            <v>ETL.1900_013/084</v>
          </cell>
          <cell r="H641">
            <v>44278</v>
          </cell>
          <cell r="I641">
            <v>44274</v>
          </cell>
          <cell r="J641">
            <v>44274</v>
          </cell>
          <cell r="M641">
            <v>44639</v>
          </cell>
          <cell r="N641">
            <v>44636</v>
          </cell>
          <cell r="O641" t="str">
            <v>532</v>
          </cell>
          <cell r="P641" t="str">
            <v>OTHR</v>
          </cell>
          <cell r="Q641" t="str">
            <v>E - Schd Compl Yr 0</v>
          </cell>
          <cell r="R641" t="str">
            <v>NOPR ORAS ATCO</v>
          </cell>
          <cell r="S641" t="str">
            <v>Non-HFTD</v>
          </cell>
        </row>
        <row r="642">
          <cell r="B642" t="str">
            <v>120677717</v>
          </cell>
          <cell r="C642" t="str">
            <v>013/084</v>
          </cell>
          <cell r="D642" t="str">
            <v>DI KRCKHFF-CLVS-SNGR #2 13/84 RPL HWRT</v>
          </cell>
          <cell r="E642" t="str">
            <v>FRESNO</v>
          </cell>
          <cell r="F642" t="str">
            <v>ETL.1900</v>
          </cell>
          <cell r="G642" t="str">
            <v>ETL.1900_013/084</v>
          </cell>
          <cell r="H642">
            <v>44278</v>
          </cell>
          <cell r="I642">
            <v>44274</v>
          </cell>
          <cell r="J642">
            <v>44274</v>
          </cell>
          <cell r="M642">
            <v>44639</v>
          </cell>
          <cell r="O642" t="str">
            <v>543</v>
          </cell>
          <cell r="P642" t="str">
            <v>OTHR</v>
          </cell>
          <cell r="Q642" t="str">
            <v>E - Schd Compl Yr 0</v>
          </cell>
          <cell r="R642" t="str">
            <v>OSNO ATCO</v>
          </cell>
          <cell r="S642" t="str">
            <v>Non-HFTD</v>
          </cell>
        </row>
        <row r="643">
          <cell r="B643" t="str">
            <v>120677807</v>
          </cell>
          <cell r="C643" t="str">
            <v>009/002</v>
          </cell>
          <cell r="D643" t="str">
            <v>EI FV PINTS SW ST-HRN-GTS 9/2 RPR GYWW</v>
          </cell>
          <cell r="E643" t="str">
            <v>FRESNO</v>
          </cell>
          <cell r="F643" t="str">
            <v>ETL.9160</v>
          </cell>
          <cell r="G643" t="str">
            <v>ETL.9160_009/002</v>
          </cell>
          <cell r="H643">
            <v>44278</v>
          </cell>
          <cell r="I643">
            <v>44278</v>
          </cell>
          <cell r="J643">
            <v>44278</v>
          </cell>
          <cell r="M643">
            <v>44643</v>
          </cell>
          <cell r="N643">
            <v>44370</v>
          </cell>
          <cell r="O643" t="str">
            <v>630</v>
          </cell>
          <cell r="P643" t="str">
            <v>INSP</v>
          </cell>
          <cell r="Q643" t="str">
            <v>E - Schd Compl Yr 0</v>
          </cell>
          <cell r="R643" t="str">
            <v>NOPR ORAS ATCO</v>
          </cell>
          <cell r="S643" t="str">
            <v>Non-HFTD</v>
          </cell>
        </row>
        <row r="644">
          <cell r="B644" t="str">
            <v>120677832</v>
          </cell>
          <cell r="C644" t="str">
            <v>016/096</v>
          </cell>
          <cell r="D644" t="str">
            <v>DI KRCKHFF-CLVS-SNGR #2 16/96 RPR STRS</v>
          </cell>
          <cell r="E644" t="str">
            <v>FRESNO</v>
          </cell>
          <cell r="F644" t="str">
            <v>ETL.1900</v>
          </cell>
          <cell r="G644" t="str">
            <v>ETL.1900_016/096</v>
          </cell>
          <cell r="H644">
            <v>44278</v>
          </cell>
          <cell r="I644">
            <v>44273</v>
          </cell>
          <cell r="J644">
            <v>44273</v>
          </cell>
          <cell r="M644">
            <v>44638</v>
          </cell>
          <cell r="O644" t="str">
            <v>628</v>
          </cell>
          <cell r="P644" t="str">
            <v>OTHR</v>
          </cell>
          <cell r="Q644" t="str">
            <v>E - Schd Compl Yr 0</v>
          </cell>
          <cell r="R644" t="str">
            <v>OSNO ATCO</v>
          </cell>
          <cell r="S644" t="str">
            <v>Non-HFTD</v>
          </cell>
        </row>
        <row r="645">
          <cell r="B645" t="str">
            <v>120677846</v>
          </cell>
          <cell r="C645" t="str">
            <v>024/385</v>
          </cell>
          <cell r="D645" t="str">
            <v>T2 KESWICK-TRINITY 24/385 RMV VEG</v>
          </cell>
          <cell r="E645" t="str">
            <v>TABLEMTN</v>
          </cell>
          <cell r="F645" t="str">
            <v>ETL.7270</v>
          </cell>
          <cell r="G645" t="str">
            <v>.POLE.WOOD</v>
          </cell>
          <cell r="H645">
            <v>44278</v>
          </cell>
          <cell r="I645">
            <v>44278</v>
          </cell>
          <cell r="J645">
            <v>44491</v>
          </cell>
          <cell r="K645">
            <v>44495</v>
          </cell>
          <cell r="M645">
            <v>44643</v>
          </cell>
          <cell r="O645" t="str">
            <v>564</v>
          </cell>
          <cell r="P645" t="str">
            <v>CREW</v>
          </cell>
          <cell r="Q645" t="str">
            <v>E - Schd Compl Yr 0</v>
          </cell>
          <cell r="R645" t="str">
            <v>NOCO ATCO</v>
          </cell>
          <cell r="S645" t="str">
            <v>HFTD 2</v>
          </cell>
        </row>
        <row r="646">
          <cell r="B646" t="str">
            <v>120677897</v>
          </cell>
          <cell r="C646" t="str">
            <v>009/003</v>
          </cell>
          <cell r="D646" t="str">
            <v>EI FV PINTS SW STA-HRN-GTS 9/3 RMV NEST</v>
          </cell>
          <cell r="E646" t="str">
            <v>FRESNO</v>
          </cell>
          <cell r="F646" t="str">
            <v>ETL.9160</v>
          </cell>
          <cell r="G646" t="str">
            <v>ETL.9160_009/003</v>
          </cell>
          <cell r="H646">
            <v>44278</v>
          </cell>
          <cell r="I646">
            <v>44278</v>
          </cell>
          <cell r="J646">
            <v>44278</v>
          </cell>
          <cell r="M646">
            <v>44643</v>
          </cell>
          <cell r="O646" t="str">
            <v>630</v>
          </cell>
          <cell r="P646" t="str">
            <v>INSP</v>
          </cell>
          <cell r="Q646" t="str">
            <v>E - Schd Compl Yr 0</v>
          </cell>
          <cell r="R646" t="str">
            <v>OSNO ATCO</v>
          </cell>
          <cell r="S646" t="str">
            <v>Non-HFTD</v>
          </cell>
        </row>
        <row r="647">
          <cell r="B647" t="str">
            <v>120677985</v>
          </cell>
          <cell r="C647" t="str">
            <v>070/474</v>
          </cell>
          <cell r="D647" t="str">
            <v>EI COTTONWD-DELEVN#1 70/474 INST BOLT</v>
          </cell>
          <cell r="E647" t="str">
            <v>TABLEMTN</v>
          </cell>
          <cell r="F647" t="str">
            <v>ETL.4550</v>
          </cell>
          <cell r="G647" t="str">
            <v>ETL.4550_070/474</v>
          </cell>
          <cell r="H647">
            <v>44278</v>
          </cell>
          <cell r="I647">
            <v>44278</v>
          </cell>
          <cell r="J647">
            <v>44278</v>
          </cell>
          <cell r="M647">
            <v>44643</v>
          </cell>
          <cell r="O647" t="str">
            <v>543</v>
          </cell>
          <cell r="P647" t="str">
            <v>INSP</v>
          </cell>
          <cell r="Q647" t="str">
            <v>E - Schd Compl Yr 0</v>
          </cell>
          <cell r="R647" t="str">
            <v>OSNO ATCO</v>
          </cell>
          <cell r="S647" t="str">
            <v>Non-HFTD</v>
          </cell>
        </row>
        <row r="648">
          <cell r="B648" t="str">
            <v>120678029</v>
          </cell>
          <cell r="C648" t="str">
            <v>A006/113</v>
          </cell>
          <cell r="D648" t="str">
            <v>EI FULTON-MOLINO-COTATI A6/113 RPR GYWW</v>
          </cell>
          <cell r="E648" t="str">
            <v>LAKEVLLE</v>
          </cell>
          <cell r="F648" t="str">
            <v>ETL.6910</v>
          </cell>
          <cell r="G648" t="str">
            <v>ETL.6910_A006/113</v>
          </cell>
          <cell r="H648">
            <v>44278</v>
          </cell>
          <cell r="I648">
            <v>44278</v>
          </cell>
          <cell r="J648">
            <v>44278</v>
          </cell>
          <cell r="L648">
            <v>44734</v>
          </cell>
          <cell r="M648">
            <v>44643</v>
          </cell>
          <cell r="N648">
            <v>44370</v>
          </cell>
          <cell r="O648" t="str">
            <v>630</v>
          </cell>
          <cell r="P648" t="str">
            <v>INSP</v>
          </cell>
          <cell r="Q648" t="str">
            <v>E - Schd Compl Yr 0</v>
          </cell>
          <cell r="R648" t="str">
            <v>NOPR ORAS ATCO</v>
          </cell>
          <cell r="S648" t="str">
            <v>Non-HFTD</v>
          </cell>
        </row>
        <row r="649">
          <cell r="B649" t="str">
            <v>120678040</v>
          </cell>
          <cell r="C649" t="str">
            <v>008/012</v>
          </cell>
          <cell r="D649" t="str">
            <v>EI FV PINTS SW ST-HRN-GTS 8/12 RPR HRDW</v>
          </cell>
          <cell r="E649" t="str">
            <v>FRESNO</v>
          </cell>
          <cell r="F649" t="str">
            <v>ETL.9160</v>
          </cell>
          <cell r="G649" t="str">
            <v>ETL.9160_008/012</v>
          </cell>
          <cell r="H649">
            <v>44278</v>
          </cell>
          <cell r="I649">
            <v>44278</v>
          </cell>
          <cell r="J649">
            <v>44278</v>
          </cell>
          <cell r="L649">
            <v>44964</v>
          </cell>
          <cell r="M649">
            <v>44643</v>
          </cell>
          <cell r="O649" t="str">
            <v>630</v>
          </cell>
          <cell r="P649" t="str">
            <v>INSP</v>
          </cell>
          <cell r="Q649" t="str">
            <v>E - Schd Compl Yr 0</v>
          </cell>
          <cell r="R649" t="str">
            <v>OSNO ATCO</v>
          </cell>
          <cell r="S649" t="str">
            <v>Non-HFTD</v>
          </cell>
        </row>
        <row r="650">
          <cell r="B650" t="str">
            <v>120678041</v>
          </cell>
          <cell r="C650" t="str">
            <v>009/004</v>
          </cell>
          <cell r="D650" t="str">
            <v>EI FV PNTS SW STA-HRN-GTS 9/4 RPR GYWW</v>
          </cell>
          <cell r="E650" t="str">
            <v>FRESNO</v>
          </cell>
          <cell r="F650" t="str">
            <v>ETL.9160</v>
          </cell>
          <cell r="G650" t="str">
            <v>ETL.9160_009/004</v>
          </cell>
          <cell r="H650">
            <v>44278</v>
          </cell>
          <cell r="I650">
            <v>44278</v>
          </cell>
          <cell r="J650">
            <v>44278</v>
          </cell>
          <cell r="M650">
            <v>44643</v>
          </cell>
          <cell r="O650" t="str">
            <v>630</v>
          </cell>
          <cell r="P650" t="str">
            <v>INSP</v>
          </cell>
          <cell r="Q650" t="str">
            <v>E - Schd Compl Yr 0</v>
          </cell>
          <cell r="R650" t="str">
            <v>OSNO ATCO</v>
          </cell>
          <cell r="S650" t="str">
            <v>Non-HFTD</v>
          </cell>
        </row>
        <row r="651">
          <cell r="B651" t="str">
            <v>120678062</v>
          </cell>
          <cell r="C651" t="str">
            <v>A006/113</v>
          </cell>
          <cell r="D651" t="str">
            <v>EI FULTON-MOLINO-COTATI A6/113 REFRAME</v>
          </cell>
          <cell r="E651" t="str">
            <v>LAKEVLLE</v>
          </cell>
          <cell r="F651" t="str">
            <v>ETL.6910</v>
          </cell>
          <cell r="G651" t="str">
            <v>ETL.6910_A006/113</v>
          </cell>
          <cell r="H651">
            <v>44278</v>
          </cell>
          <cell r="I651">
            <v>44278</v>
          </cell>
          <cell r="J651">
            <v>44278</v>
          </cell>
          <cell r="L651">
            <v>45121</v>
          </cell>
          <cell r="M651">
            <v>44643</v>
          </cell>
          <cell r="N651">
            <v>44642</v>
          </cell>
          <cell r="O651" t="str">
            <v>637</v>
          </cell>
          <cell r="P651" t="str">
            <v>INSP</v>
          </cell>
          <cell r="Q651" t="str">
            <v>E - Schd Compl Yr 0</v>
          </cell>
          <cell r="R651" t="str">
            <v>NOPR ORAS ATCO</v>
          </cell>
          <cell r="S651" t="str">
            <v>Non-HFTD</v>
          </cell>
        </row>
        <row r="652">
          <cell r="B652" t="str">
            <v>120678129</v>
          </cell>
          <cell r="C652" t="str">
            <v>009/006</v>
          </cell>
          <cell r="D652" t="str">
            <v>EI FV PNTS SW STA-HURON-GATES 9/6 RPR PL</v>
          </cell>
          <cell r="E652" t="str">
            <v>FRESNO</v>
          </cell>
          <cell r="F652" t="str">
            <v>ETL.9160</v>
          </cell>
          <cell r="G652" t="str">
            <v>ETL.9160_009/006</v>
          </cell>
          <cell r="H652">
            <v>44278</v>
          </cell>
          <cell r="I652">
            <v>44278</v>
          </cell>
          <cell r="J652">
            <v>44278</v>
          </cell>
          <cell r="L652">
            <v>44964</v>
          </cell>
          <cell r="M652">
            <v>44643</v>
          </cell>
          <cell r="O652" t="str">
            <v>630</v>
          </cell>
          <cell r="P652" t="str">
            <v>INSP</v>
          </cell>
          <cell r="Q652" t="str">
            <v>E - Schd Compl Yr 0</v>
          </cell>
          <cell r="R652" t="str">
            <v>OSNO ATCO</v>
          </cell>
          <cell r="S652" t="str">
            <v>Non-HFTD</v>
          </cell>
        </row>
        <row r="653">
          <cell r="B653" t="str">
            <v>120678226</v>
          </cell>
          <cell r="C653" t="str">
            <v>008/011</v>
          </cell>
          <cell r="D653" t="str">
            <v>EI FV PNTS SW STA-HRN-GTS 8/11 RPR SPLW</v>
          </cell>
          <cell r="E653" t="str">
            <v>FRESNO</v>
          </cell>
          <cell r="F653" t="str">
            <v>ETL.9160</v>
          </cell>
          <cell r="G653" t="str">
            <v>ETL.9160_008/011</v>
          </cell>
          <cell r="H653">
            <v>44278</v>
          </cell>
          <cell r="I653">
            <v>44278</v>
          </cell>
          <cell r="J653">
            <v>44278</v>
          </cell>
          <cell r="M653">
            <v>44643</v>
          </cell>
          <cell r="O653" t="str">
            <v>630</v>
          </cell>
          <cell r="P653" t="str">
            <v>INSP</v>
          </cell>
          <cell r="Q653" t="str">
            <v>E - Schd Compl Yr 0</v>
          </cell>
          <cell r="R653" t="str">
            <v>OSNO ATCO</v>
          </cell>
          <cell r="S653" t="str">
            <v>Non-HFTD</v>
          </cell>
        </row>
        <row r="654">
          <cell r="B654" t="str">
            <v>120678281</v>
          </cell>
          <cell r="C654" t="str">
            <v>C003/015</v>
          </cell>
          <cell r="D654" t="str">
            <v>DI KRCKHFF-CLVS-SNGR #1 C003/15 RPL INSS</v>
          </cell>
          <cell r="E654" t="str">
            <v>FRESNO</v>
          </cell>
          <cell r="F654" t="str">
            <v>ETL.1890</v>
          </cell>
          <cell r="G654" t="str">
            <v>ETL.1890_C003/015</v>
          </cell>
          <cell r="H654">
            <v>44278</v>
          </cell>
          <cell r="I654">
            <v>44272</v>
          </cell>
          <cell r="J654">
            <v>44272</v>
          </cell>
          <cell r="L654">
            <v>45127</v>
          </cell>
          <cell r="M654">
            <v>44637</v>
          </cell>
          <cell r="O654" t="str">
            <v>532</v>
          </cell>
          <cell r="P654" t="str">
            <v>OTHR</v>
          </cell>
          <cell r="Q654" t="str">
            <v>E - Schd Compl Yr 0</v>
          </cell>
          <cell r="R654" t="str">
            <v>NOPR ATCO</v>
          </cell>
          <cell r="S654" t="str">
            <v>Non-HFTD</v>
          </cell>
        </row>
        <row r="655">
          <cell r="B655" t="str">
            <v>120678282</v>
          </cell>
          <cell r="C655" t="str">
            <v>C003/015</v>
          </cell>
          <cell r="D655" t="str">
            <v>DI KRCKHFF-CLVS-SNGR #2 C003/15 RPL INSS</v>
          </cell>
          <cell r="E655" t="str">
            <v>FRESNO</v>
          </cell>
          <cell r="F655" t="str">
            <v>ETL.1900</v>
          </cell>
          <cell r="G655" t="str">
            <v>ETL.1900_C003/015</v>
          </cell>
          <cell r="H655">
            <v>44278</v>
          </cell>
          <cell r="I655">
            <v>44272</v>
          </cell>
          <cell r="J655">
            <v>44272</v>
          </cell>
          <cell r="L655">
            <v>45127</v>
          </cell>
          <cell r="M655">
            <v>44637</v>
          </cell>
          <cell r="N655">
            <v>44636</v>
          </cell>
          <cell r="O655" t="str">
            <v>532</v>
          </cell>
          <cell r="P655" t="str">
            <v>OTHR</v>
          </cell>
          <cell r="Q655" t="str">
            <v>E - Schd Compl Yr 0</v>
          </cell>
          <cell r="R655" t="str">
            <v>NOPR ORAS ATCO</v>
          </cell>
          <cell r="S655" t="e">
            <v>#N/A</v>
          </cell>
        </row>
        <row r="656">
          <cell r="B656" t="str">
            <v>120678285</v>
          </cell>
          <cell r="C656" t="str">
            <v>013/087</v>
          </cell>
          <cell r="D656" t="str">
            <v>DI TBL MOUNTAIN-BUTTE #2 13/87 RPL INSS</v>
          </cell>
          <cell r="E656" t="str">
            <v>TABLEMTN</v>
          </cell>
          <cell r="F656" t="str">
            <v>ETL.3920</v>
          </cell>
          <cell r="G656" t="str">
            <v>ETL.3920_013/087</v>
          </cell>
          <cell r="H656">
            <v>44278</v>
          </cell>
          <cell r="I656">
            <v>44272</v>
          </cell>
          <cell r="J656">
            <v>44272</v>
          </cell>
          <cell r="M656">
            <v>44637</v>
          </cell>
          <cell r="N656">
            <v>44547</v>
          </cell>
          <cell r="O656" t="str">
            <v>532</v>
          </cell>
          <cell r="P656" t="str">
            <v>OTHR</v>
          </cell>
          <cell r="Q656" t="str">
            <v>E - Schd Compl Yr 0</v>
          </cell>
          <cell r="R656" t="str">
            <v>NOPR ORAS ATCO</v>
          </cell>
          <cell r="S656" t="str">
            <v>Non-HFTD</v>
          </cell>
        </row>
        <row r="657">
          <cell r="B657" t="str">
            <v>120678289</v>
          </cell>
          <cell r="C657" t="str">
            <v>013/087</v>
          </cell>
          <cell r="D657" t="str">
            <v>DI SYR CRK-NTR DM-TBL MT 13/87 RPL INSS</v>
          </cell>
          <cell r="E657" t="str">
            <v>TABLEMTN</v>
          </cell>
          <cell r="F657" t="str">
            <v>ETL.4314</v>
          </cell>
          <cell r="G657" t="str">
            <v>ETL.4314_013/087</v>
          </cell>
          <cell r="H657">
            <v>44278</v>
          </cell>
          <cell r="I657">
            <v>44272</v>
          </cell>
          <cell r="J657">
            <v>44272</v>
          </cell>
          <cell r="M657">
            <v>44637</v>
          </cell>
          <cell r="N657">
            <v>44643</v>
          </cell>
          <cell r="O657" t="str">
            <v>532</v>
          </cell>
          <cell r="P657" t="str">
            <v>OTHR</v>
          </cell>
          <cell r="Q657" t="str">
            <v>E - Schd Compl Yr 0</v>
          </cell>
          <cell r="R657" t="str">
            <v>NOPR ORAS ATCO</v>
          </cell>
          <cell r="S657" t="e">
            <v>#N/A</v>
          </cell>
        </row>
        <row r="658">
          <cell r="B658" t="str">
            <v>120678300</v>
          </cell>
          <cell r="C658" t="str">
            <v>C003/020</v>
          </cell>
          <cell r="D658" t="str">
            <v>DI KERCKHOFF-CLVS-SNGR #1 C3/20 RPL INSS</v>
          </cell>
          <cell r="E658" t="str">
            <v>FRESNO</v>
          </cell>
          <cell r="F658" t="str">
            <v>ETL.1890</v>
          </cell>
          <cell r="G658" t="str">
            <v>ETL.1890_C003/020</v>
          </cell>
          <cell r="H658">
            <v>44278</v>
          </cell>
          <cell r="I658">
            <v>44274</v>
          </cell>
          <cell r="J658">
            <v>44274</v>
          </cell>
          <cell r="M658">
            <v>44639</v>
          </cell>
          <cell r="O658" t="str">
            <v>532</v>
          </cell>
          <cell r="P658" t="str">
            <v/>
          </cell>
          <cell r="Q658" t="str">
            <v>E - Schd Compl Yr 0</v>
          </cell>
          <cell r="R658" t="str">
            <v>NOPR ATCO</v>
          </cell>
          <cell r="S658" t="str">
            <v>Non-HFTD</v>
          </cell>
        </row>
        <row r="659">
          <cell r="B659" t="str">
            <v>120678302</v>
          </cell>
          <cell r="C659" t="str">
            <v>C003/020</v>
          </cell>
          <cell r="D659" t="str">
            <v>T0 DI KERCKHOFF-CLVS-SNGR #2 C3/20 RPL I</v>
          </cell>
          <cell r="E659" t="str">
            <v>FRESNO</v>
          </cell>
          <cell r="F659" t="str">
            <v>ETL.1900</v>
          </cell>
          <cell r="G659" t="str">
            <v>.INSL.CERA</v>
          </cell>
          <cell r="H659">
            <v>44278</v>
          </cell>
          <cell r="I659">
            <v>44274</v>
          </cell>
          <cell r="J659">
            <v>44274</v>
          </cell>
          <cell r="M659">
            <v>44639</v>
          </cell>
          <cell r="N659">
            <v>44636</v>
          </cell>
          <cell r="O659" t="str">
            <v>532</v>
          </cell>
          <cell r="P659" t="str">
            <v/>
          </cell>
          <cell r="Q659" t="str">
            <v>E - Schd Compl Yr 0</v>
          </cell>
          <cell r="R659" t="str">
            <v>NOPR ORAS ATCO</v>
          </cell>
          <cell r="S659" t="str">
            <v>Remove</v>
          </cell>
        </row>
        <row r="660">
          <cell r="B660" t="str">
            <v>120678308</v>
          </cell>
          <cell r="C660" t="str">
            <v>016/097</v>
          </cell>
          <cell r="D660" t="str">
            <v>DI KERCKHOFF-CLVS-SNGR #2 16/97 RMV DBRS</v>
          </cell>
          <cell r="E660" t="str">
            <v>FRESNO</v>
          </cell>
          <cell r="F660" t="str">
            <v>ETL.1900</v>
          </cell>
          <cell r="G660" t="str">
            <v>ETL.1900_016/097</v>
          </cell>
          <cell r="H660">
            <v>44278</v>
          </cell>
          <cell r="I660">
            <v>44272</v>
          </cell>
          <cell r="J660">
            <v>44272</v>
          </cell>
          <cell r="M660">
            <v>44637</v>
          </cell>
          <cell r="O660" t="str">
            <v>628</v>
          </cell>
          <cell r="P660" t="str">
            <v/>
          </cell>
          <cell r="Q660" t="str">
            <v>E - Schd Compl Yr 0</v>
          </cell>
          <cell r="R660" t="str">
            <v>OSNO ATCO</v>
          </cell>
          <cell r="S660" t="str">
            <v>Non-HFTD</v>
          </cell>
        </row>
        <row r="661">
          <cell r="B661" t="str">
            <v>120678451</v>
          </cell>
          <cell r="C661" t="str">
            <v>006/049</v>
          </cell>
          <cell r="D661" t="str">
            <v>DI SYR CRK-NTR DM-TBL MT 6/49 RPL INSS</v>
          </cell>
          <cell r="E661" t="str">
            <v>TABLEMTN</v>
          </cell>
          <cell r="F661" t="str">
            <v>ETL.4314</v>
          </cell>
          <cell r="G661" t="str">
            <v>ETL.4314_006/049</v>
          </cell>
          <cell r="H661">
            <v>44278</v>
          </cell>
          <cell r="I661">
            <v>44272</v>
          </cell>
          <cell r="J661">
            <v>44272</v>
          </cell>
          <cell r="M661">
            <v>44637</v>
          </cell>
          <cell r="N661">
            <v>44643</v>
          </cell>
          <cell r="O661" t="str">
            <v>532</v>
          </cell>
          <cell r="P661" t="str">
            <v>OTHR</v>
          </cell>
          <cell r="Q661" t="str">
            <v>E - Schd Compl Yr 0</v>
          </cell>
          <cell r="R661" t="str">
            <v>NOPR ORAS ATCO</v>
          </cell>
          <cell r="S661" t="e">
            <v>#N/A</v>
          </cell>
        </row>
        <row r="662">
          <cell r="B662" t="str">
            <v>120678493</v>
          </cell>
          <cell r="C662" t="str">
            <v>001/009</v>
          </cell>
          <cell r="D662" t="str">
            <v>EI TEMPLETON-GATES 1/009 TIGHTEN BOLT</v>
          </cell>
          <cell r="E662" t="str">
            <v>PISMOBCH</v>
          </cell>
          <cell r="F662" t="str">
            <v>ETL.5934</v>
          </cell>
          <cell r="G662" t="str">
            <v>ETL.5934_001/009</v>
          </cell>
          <cell r="H662">
            <v>44278</v>
          </cell>
          <cell r="I662">
            <v>44278</v>
          </cell>
          <cell r="J662">
            <v>44627</v>
          </cell>
          <cell r="K662">
            <v>44656</v>
          </cell>
          <cell r="M662">
            <v>44643</v>
          </cell>
          <cell r="N662">
            <v>44643</v>
          </cell>
          <cell r="O662" t="str">
            <v>543</v>
          </cell>
          <cell r="P662" t="str">
            <v>INSP</v>
          </cell>
          <cell r="Q662" t="str">
            <v>E - Schd Compl Yr 0</v>
          </cell>
          <cell r="R662" t="str">
            <v>ORAS NOCO ATCO</v>
          </cell>
          <cell r="S662" t="str">
            <v>Non-HFTD</v>
          </cell>
        </row>
        <row r="663">
          <cell r="B663" t="str">
            <v>120678496</v>
          </cell>
          <cell r="C663" t="str">
            <v>006/110</v>
          </cell>
          <cell r="D663" t="str">
            <v>EI FULTON-MOLINO-COTATI 6/110 RPR GYWW</v>
          </cell>
          <cell r="E663" t="str">
            <v>LAKEVLLE</v>
          </cell>
          <cell r="F663" t="str">
            <v>ETL.6910</v>
          </cell>
          <cell r="G663" t="str">
            <v>ETL.6910_006/110</v>
          </cell>
          <cell r="H663">
            <v>44278</v>
          </cell>
          <cell r="I663">
            <v>44278</v>
          </cell>
          <cell r="J663">
            <v>44755</v>
          </cell>
          <cell r="K663">
            <v>44791</v>
          </cell>
          <cell r="M663">
            <v>44643</v>
          </cell>
          <cell r="N663">
            <v>44643</v>
          </cell>
          <cell r="O663" t="str">
            <v>630</v>
          </cell>
          <cell r="P663" t="str">
            <v>INSP</v>
          </cell>
          <cell r="Q663" t="str">
            <v>E - Schd Compl Yr 0</v>
          </cell>
          <cell r="R663" t="str">
            <v>ORAS NOCO ATCO</v>
          </cell>
          <cell r="S663" t="str">
            <v>Non-HFTD</v>
          </cell>
        </row>
        <row r="664">
          <cell r="B664" t="str">
            <v>120678517</v>
          </cell>
          <cell r="C664" t="str">
            <v>008/009</v>
          </cell>
          <cell r="D664" t="str">
            <v>EI FV PNTS SW STA-HRN-GTS 8/10 RPL PL</v>
          </cell>
          <cell r="E664" t="str">
            <v>FRESNO</v>
          </cell>
          <cell r="F664" t="str">
            <v>ETL.9160</v>
          </cell>
          <cell r="G664" t="str">
            <v>ETL.9160_008/009</v>
          </cell>
          <cell r="H664">
            <v>44278</v>
          </cell>
          <cell r="I664">
            <v>44278</v>
          </cell>
          <cell r="J664">
            <v>44278</v>
          </cell>
          <cell r="L664">
            <v>44964</v>
          </cell>
          <cell r="M664">
            <v>44643</v>
          </cell>
          <cell r="N664">
            <v>44642</v>
          </cell>
          <cell r="O664" t="str">
            <v>372</v>
          </cell>
          <cell r="P664" t="str">
            <v>INSP</v>
          </cell>
          <cell r="Q664" t="str">
            <v>E - Schd Compl Yr 0</v>
          </cell>
          <cell r="R664" t="str">
            <v>NOPR ORAS ATCO</v>
          </cell>
          <cell r="S664" t="str">
            <v>Non-HFTD</v>
          </cell>
        </row>
        <row r="665">
          <cell r="B665" t="str">
            <v>120678525</v>
          </cell>
          <cell r="C665" t="str">
            <v>007/045</v>
          </cell>
          <cell r="D665" t="str">
            <v>DI MESA-DIVIDE #1 7/45 RPLC INSS</v>
          </cell>
          <cell r="E665" t="str">
            <v>PISMOBCH</v>
          </cell>
          <cell r="F665" t="str">
            <v>ETL.2430</v>
          </cell>
          <cell r="G665" t="str">
            <v>ETL.2430_007/045</v>
          </cell>
          <cell r="H665">
            <v>44278</v>
          </cell>
          <cell r="I665">
            <v>44273</v>
          </cell>
          <cell r="J665">
            <v>44273</v>
          </cell>
          <cell r="L665">
            <v>45094</v>
          </cell>
          <cell r="M665">
            <v>44638</v>
          </cell>
          <cell r="O665" t="str">
            <v>532</v>
          </cell>
          <cell r="P665" t="str">
            <v/>
          </cell>
          <cell r="Q665" t="str">
            <v>E - Schd Compl Yr 0</v>
          </cell>
          <cell r="R665" t="str">
            <v>NOPR ATCO</v>
          </cell>
          <cell r="S665" t="str">
            <v>Non-HFTD</v>
          </cell>
        </row>
        <row r="666">
          <cell r="B666" t="str">
            <v>120678526</v>
          </cell>
          <cell r="C666" t="str">
            <v>007/045</v>
          </cell>
          <cell r="D666" t="str">
            <v>DI MESA-DIVIDE #2 7/45 RPLC INSS</v>
          </cell>
          <cell r="E666" t="str">
            <v>PISMOBCH</v>
          </cell>
          <cell r="F666" t="str">
            <v>ETL.2440</v>
          </cell>
          <cell r="G666" t="str">
            <v>ETL.2440_007/045</v>
          </cell>
          <cell r="H666">
            <v>44278</v>
          </cell>
          <cell r="I666">
            <v>44273</v>
          </cell>
          <cell r="J666">
            <v>44273</v>
          </cell>
          <cell r="L666">
            <v>45094</v>
          </cell>
          <cell r="M666">
            <v>44638</v>
          </cell>
          <cell r="N666">
            <v>44496</v>
          </cell>
          <cell r="O666" t="str">
            <v>532</v>
          </cell>
          <cell r="P666" t="str">
            <v/>
          </cell>
          <cell r="Q666" t="str">
            <v>E - Schd Compl Yr 0</v>
          </cell>
          <cell r="R666" t="str">
            <v>NOPR ORAS ATCO</v>
          </cell>
          <cell r="S666" t="e">
            <v>#N/A</v>
          </cell>
        </row>
        <row r="667">
          <cell r="B667" t="str">
            <v>120678527</v>
          </cell>
          <cell r="C667" t="str">
            <v>007/045</v>
          </cell>
          <cell r="D667" t="str">
            <v>DI MESA-DIVIDE #1 7/45 RPR FOND</v>
          </cell>
          <cell r="E667" t="str">
            <v>PISMOBCH</v>
          </cell>
          <cell r="F667" t="str">
            <v>ETL.2430</v>
          </cell>
          <cell r="G667" t="str">
            <v>ETL.2430_007/045</v>
          </cell>
          <cell r="H667">
            <v>44278</v>
          </cell>
          <cell r="I667">
            <v>44273</v>
          </cell>
          <cell r="J667">
            <v>44273</v>
          </cell>
          <cell r="L667">
            <v>45050</v>
          </cell>
          <cell r="M667">
            <v>44638</v>
          </cell>
          <cell r="N667">
            <v>44638</v>
          </cell>
          <cell r="O667" t="str">
            <v>543</v>
          </cell>
          <cell r="P667" t="str">
            <v/>
          </cell>
          <cell r="Q667" t="str">
            <v>E - Schd Compl Yr 0</v>
          </cell>
          <cell r="R667" t="str">
            <v>NOPR ORAS ATCO</v>
          </cell>
          <cell r="S667" t="str">
            <v>Non-HFTD</v>
          </cell>
        </row>
        <row r="668">
          <cell r="B668" t="str">
            <v>120678556</v>
          </cell>
          <cell r="C668" t="str">
            <v>002/012</v>
          </cell>
          <cell r="D668" t="str">
            <v>EI MORRO BAY-MESA 2/12 RPR FOND</v>
          </cell>
          <cell r="E668" t="str">
            <v>PISMOBCH</v>
          </cell>
          <cell r="F668" t="str">
            <v>ETL.5290</v>
          </cell>
          <cell r="G668" t="str">
            <v>ETL.5290_002/012</v>
          </cell>
          <cell r="H668">
            <v>44278</v>
          </cell>
          <cell r="I668">
            <v>44278</v>
          </cell>
          <cell r="J668">
            <v>44278</v>
          </cell>
          <cell r="L668">
            <v>45028</v>
          </cell>
          <cell r="M668">
            <v>44643</v>
          </cell>
          <cell r="O668" t="str">
            <v>543</v>
          </cell>
          <cell r="P668" t="str">
            <v>INSP</v>
          </cell>
          <cell r="Q668" t="str">
            <v>E - Schd Compl Yr 0</v>
          </cell>
          <cell r="R668" t="str">
            <v>OSNO ATCO</v>
          </cell>
          <cell r="S668" t="str">
            <v>Non-HFTD</v>
          </cell>
        </row>
        <row r="669">
          <cell r="B669" t="str">
            <v>120678652</v>
          </cell>
          <cell r="C669" t="str">
            <v>006/111</v>
          </cell>
          <cell r="D669" t="str">
            <v>EI FULTON-MOLINO-COTATI 6/111 RPR GYWW</v>
          </cell>
          <cell r="E669" t="str">
            <v>LAKEVLLE</v>
          </cell>
          <cell r="F669" t="str">
            <v>ETL.6910</v>
          </cell>
          <cell r="G669" t="str">
            <v>ETL.6910_006/111</v>
          </cell>
          <cell r="H669">
            <v>44278</v>
          </cell>
          <cell r="I669">
            <v>44278</v>
          </cell>
          <cell r="J669">
            <v>44755</v>
          </cell>
          <cell r="K669">
            <v>44791</v>
          </cell>
          <cell r="L669">
            <v>44734</v>
          </cell>
          <cell r="M669">
            <v>44643</v>
          </cell>
          <cell r="N669">
            <v>44370</v>
          </cell>
          <cell r="O669" t="str">
            <v>630</v>
          </cell>
          <cell r="P669" t="str">
            <v>INSP</v>
          </cell>
          <cell r="Q669" t="str">
            <v>E - Schd Compl Yr 0</v>
          </cell>
          <cell r="R669" t="str">
            <v>ORAS NOCO ATCO</v>
          </cell>
          <cell r="S669" t="str">
            <v>Non-HFTD</v>
          </cell>
        </row>
        <row r="670">
          <cell r="B670" t="str">
            <v>120678665</v>
          </cell>
          <cell r="C670" t="str">
            <v>010/075</v>
          </cell>
          <cell r="D670" t="str">
            <v>DI SYR CRK-NTR DM-TBL MT 10/75 RPL INSS</v>
          </cell>
          <cell r="E670" t="str">
            <v>TABLEMTN</v>
          </cell>
          <cell r="F670" t="str">
            <v>ETL.4314</v>
          </cell>
          <cell r="G670" t="str">
            <v>ETL.4314_010/075</v>
          </cell>
          <cell r="H670">
            <v>44278</v>
          </cell>
          <cell r="I670">
            <v>44274</v>
          </cell>
          <cell r="J670">
            <v>44274</v>
          </cell>
          <cell r="M670">
            <v>44639</v>
          </cell>
          <cell r="N670">
            <v>44495</v>
          </cell>
          <cell r="O670" t="str">
            <v>532</v>
          </cell>
          <cell r="P670" t="str">
            <v>OTHR</v>
          </cell>
          <cell r="Q670" t="str">
            <v>E - Schd Compl Yr 0</v>
          </cell>
          <cell r="R670" t="str">
            <v>NOPR ORAS ATCO</v>
          </cell>
          <cell r="S670" t="e">
            <v>#N/A</v>
          </cell>
        </row>
        <row r="671">
          <cell r="B671" t="str">
            <v>120678769</v>
          </cell>
          <cell r="C671" t="str">
            <v>018/078</v>
          </cell>
          <cell r="D671" t="str">
            <v>DI ATLANTIC-GOLD HILL 018/078 RMV VEG</v>
          </cell>
          <cell r="E671" t="str">
            <v>SACTO</v>
          </cell>
          <cell r="F671" t="str">
            <v>ETL.4330</v>
          </cell>
          <cell r="G671" t="str">
            <v>ETL.4330_018/078</v>
          </cell>
          <cell r="H671">
            <v>44278</v>
          </cell>
          <cell r="I671">
            <v>44274</v>
          </cell>
          <cell r="J671">
            <v>44550</v>
          </cell>
          <cell r="K671">
            <v>44553</v>
          </cell>
          <cell r="M671">
            <v>44639</v>
          </cell>
          <cell r="O671" t="str">
            <v>564</v>
          </cell>
          <cell r="P671" t="str">
            <v>OTHR</v>
          </cell>
          <cell r="Q671" t="str">
            <v>E - Schd Compl Yr 0</v>
          </cell>
          <cell r="R671" t="str">
            <v>NOCO ATCO</v>
          </cell>
          <cell r="S671" t="str">
            <v>Non-HFTD</v>
          </cell>
        </row>
        <row r="672">
          <cell r="B672" t="str">
            <v>120678865</v>
          </cell>
          <cell r="C672" t="str">
            <v>C002/012</v>
          </cell>
          <cell r="D672" t="str">
            <v>DI KRCKHFF-CLVS-SNGR #1 C002/12 RPL INSS</v>
          </cell>
          <cell r="E672" t="str">
            <v>FRESNO</v>
          </cell>
          <cell r="F672" t="str">
            <v>ETL.1890</v>
          </cell>
          <cell r="G672" t="str">
            <v>ETL.1890_C002/012</v>
          </cell>
          <cell r="H672">
            <v>44278</v>
          </cell>
          <cell r="I672">
            <v>44272</v>
          </cell>
          <cell r="J672">
            <v>44272</v>
          </cell>
          <cell r="L672">
            <v>45127</v>
          </cell>
          <cell r="M672">
            <v>44637</v>
          </cell>
          <cell r="O672" t="str">
            <v>532</v>
          </cell>
          <cell r="P672" t="str">
            <v>OTHR</v>
          </cell>
          <cell r="Q672" t="str">
            <v>E - Schd Compl Yr 0</v>
          </cell>
          <cell r="R672" t="str">
            <v>NOPR ATCO</v>
          </cell>
          <cell r="S672" t="str">
            <v>Non-HFTD</v>
          </cell>
        </row>
        <row r="673">
          <cell r="B673" t="str">
            <v>120678866</v>
          </cell>
          <cell r="C673" t="str">
            <v>C002/012</v>
          </cell>
          <cell r="D673" t="str">
            <v>DI KRCKHFF-CLVS-SNGR #2 C002/12 RPL INSS</v>
          </cell>
          <cell r="E673" t="str">
            <v>FRESNO</v>
          </cell>
          <cell r="F673" t="str">
            <v>ETL.1900</v>
          </cell>
          <cell r="G673" t="str">
            <v>ETL.1900_C002/012</v>
          </cell>
          <cell r="H673">
            <v>44278</v>
          </cell>
          <cell r="I673">
            <v>44272</v>
          </cell>
          <cell r="J673">
            <v>44272</v>
          </cell>
          <cell r="L673">
            <v>45127</v>
          </cell>
          <cell r="M673">
            <v>44637</v>
          </cell>
          <cell r="N673">
            <v>44636</v>
          </cell>
          <cell r="O673" t="str">
            <v>532</v>
          </cell>
          <cell r="P673" t="str">
            <v>OTHR</v>
          </cell>
          <cell r="Q673" t="str">
            <v>E - Schd Compl Yr 0</v>
          </cell>
          <cell r="R673" t="str">
            <v>NOPR ORAS ATCO</v>
          </cell>
          <cell r="S673" t="e">
            <v>#N/A</v>
          </cell>
        </row>
        <row r="674">
          <cell r="B674" t="str">
            <v>120678996</v>
          </cell>
          <cell r="C674" t="str">
            <v>C002/011</v>
          </cell>
          <cell r="D674" t="str">
            <v>DI KERCKHOFF-CLVS-SNGR #1 C2/11 RPLC INS</v>
          </cell>
          <cell r="E674" t="str">
            <v>FRESNO</v>
          </cell>
          <cell r="F674" t="str">
            <v>ETL.1890</v>
          </cell>
          <cell r="G674" t="str">
            <v>ETL.1890_C002/011</v>
          </cell>
          <cell r="H674">
            <v>44278</v>
          </cell>
          <cell r="I674">
            <v>44272</v>
          </cell>
          <cell r="J674">
            <v>44272</v>
          </cell>
          <cell r="M674">
            <v>44637</v>
          </cell>
          <cell r="O674" t="str">
            <v>532</v>
          </cell>
          <cell r="P674" t="str">
            <v>OTHR</v>
          </cell>
          <cell r="Q674" t="str">
            <v>E - Schd Compl Yr 0</v>
          </cell>
          <cell r="R674" t="str">
            <v>NOPR ATCO</v>
          </cell>
          <cell r="S674" t="str">
            <v>Non-HFTD</v>
          </cell>
        </row>
        <row r="675">
          <cell r="B675" t="str">
            <v>120679036</v>
          </cell>
          <cell r="C675" t="str">
            <v>008/007</v>
          </cell>
          <cell r="D675" t="str">
            <v>EI FV PNTS SW STA-HRN-GTS 8/7 RPR HRDW</v>
          </cell>
          <cell r="E675" t="str">
            <v>FRESNO</v>
          </cell>
          <cell r="F675" t="str">
            <v>ETL.9160</v>
          </cell>
          <cell r="G675" t="str">
            <v>ETL.9160_008/007</v>
          </cell>
          <cell r="H675">
            <v>44278</v>
          </cell>
          <cell r="I675">
            <v>44278</v>
          </cell>
          <cell r="J675">
            <v>44278</v>
          </cell>
          <cell r="L675">
            <v>44964</v>
          </cell>
          <cell r="M675">
            <v>44643</v>
          </cell>
          <cell r="O675" t="str">
            <v>630</v>
          </cell>
          <cell r="P675" t="str">
            <v>INSP</v>
          </cell>
          <cell r="Q675" t="str">
            <v>E - Schd Compl Yr 0</v>
          </cell>
          <cell r="R675" t="str">
            <v>OSNO ATCO</v>
          </cell>
          <cell r="S675" t="str">
            <v>Non-HFTD</v>
          </cell>
        </row>
        <row r="676">
          <cell r="B676" t="str">
            <v>120679038</v>
          </cell>
          <cell r="C676" t="str">
            <v>002/010</v>
          </cell>
          <cell r="D676" t="str">
            <v>EI TEMPLETON-GATES 002/010 BENT STL</v>
          </cell>
          <cell r="E676" t="str">
            <v>PISMOBCH</v>
          </cell>
          <cell r="F676" t="str">
            <v>ETL.5934</v>
          </cell>
          <cell r="G676" t="str">
            <v>ETL.5934_002/010</v>
          </cell>
          <cell r="H676">
            <v>44278</v>
          </cell>
          <cell r="I676">
            <v>44278</v>
          </cell>
          <cell r="J676">
            <v>44278</v>
          </cell>
          <cell r="L676">
            <v>44992</v>
          </cell>
          <cell r="M676">
            <v>44643</v>
          </cell>
          <cell r="O676" t="str">
            <v>543</v>
          </cell>
          <cell r="P676" t="str">
            <v>INSP</v>
          </cell>
          <cell r="Q676" t="str">
            <v>E - Schd Compl Yr 0</v>
          </cell>
          <cell r="R676" t="str">
            <v>OSNO ATCO</v>
          </cell>
          <cell r="S676" t="str">
            <v>Non-HFTD</v>
          </cell>
        </row>
        <row r="677">
          <cell r="B677" t="str">
            <v>120679086</v>
          </cell>
          <cell r="C677" t="str">
            <v>006/050</v>
          </cell>
          <cell r="D677" t="str">
            <v>DI SYR CRK-NTR DM-TBL MT 6/50 RPL INSS</v>
          </cell>
          <cell r="E677" t="str">
            <v>TABLEMTN</v>
          </cell>
          <cell r="F677" t="str">
            <v>ETL.4314</v>
          </cell>
          <cell r="G677" t="str">
            <v>ETL.4314_006/050</v>
          </cell>
          <cell r="H677">
            <v>44278</v>
          </cell>
          <cell r="I677">
            <v>44274</v>
          </cell>
          <cell r="J677">
            <v>44274</v>
          </cell>
          <cell r="M677">
            <v>44639</v>
          </cell>
          <cell r="N677">
            <v>44495</v>
          </cell>
          <cell r="O677" t="str">
            <v>532</v>
          </cell>
          <cell r="P677" t="str">
            <v>OTHR</v>
          </cell>
          <cell r="Q677" t="str">
            <v>E - Schd Compl Yr 0</v>
          </cell>
          <cell r="R677" t="str">
            <v>NOPR ORAS ATCO</v>
          </cell>
          <cell r="S677" t="e">
            <v>#N/A</v>
          </cell>
        </row>
        <row r="678">
          <cell r="B678" t="str">
            <v>120679109</v>
          </cell>
          <cell r="C678" t="str">
            <v>006/112</v>
          </cell>
          <cell r="D678" t="str">
            <v>EI FULTON-MOLINO-COTATI 6/112 RPR GYWW</v>
          </cell>
          <cell r="E678" t="str">
            <v>LAKEVLLE</v>
          </cell>
          <cell r="F678" t="str">
            <v>ETL.6910</v>
          </cell>
          <cell r="G678" t="str">
            <v>ETL.6910_006/112</v>
          </cell>
          <cell r="H678">
            <v>44278</v>
          </cell>
          <cell r="I678">
            <v>44278</v>
          </cell>
          <cell r="J678">
            <v>44278</v>
          </cell>
          <cell r="L678">
            <v>44734</v>
          </cell>
          <cell r="M678">
            <v>44643</v>
          </cell>
          <cell r="N678">
            <v>44370</v>
          </cell>
          <cell r="O678" t="str">
            <v>630</v>
          </cell>
          <cell r="P678" t="str">
            <v>INSP</v>
          </cell>
          <cell r="Q678" t="str">
            <v>E - Schd Compl Yr 0</v>
          </cell>
          <cell r="R678" t="str">
            <v>NOPR ORAS ATCO</v>
          </cell>
          <cell r="S678" t="str">
            <v>Non-HFTD</v>
          </cell>
        </row>
        <row r="679">
          <cell r="B679" t="str">
            <v>120679150</v>
          </cell>
          <cell r="C679" t="str">
            <v>C002/011</v>
          </cell>
          <cell r="D679" t="str">
            <v>DI KERCKHOFF-CLVS-SNGR #2 C2/11 RPLC INS</v>
          </cell>
          <cell r="E679" t="str">
            <v>FRESNO</v>
          </cell>
          <cell r="F679" t="str">
            <v>ETL.1900</v>
          </cell>
          <cell r="G679" t="str">
            <v>ETL.1900_C002/011</v>
          </cell>
          <cell r="H679">
            <v>44278</v>
          </cell>
          <cell r="I679">
            <v>44272</v>
          </cell>
          <cell r="J679">
            <v>44272</v>
          </cell>
          <cell r="M679">
            <v>44637</v>
          </cell>
          <cell r="N679">
            <v>44636</v>
          </cell>
          <cell r="O679" t="str">
            <v>532</v>
          </cell>
          <cell r="P679" t="str">
            <v>OTHR</v>
          </cell>
          <cell r="Q679" t="str">
            <v>E - Schd Compl Yr 0</v>
          </cell>
          <cell r="R679" t="str">
            <v>NOPR ORAS ATCO</v>
          </cell>
          <cell r="S679" t="e">
            <v>#N/A</v>
          </cell>
        </row>
        <row r="680">
          <cell r="B680" t="str">
            <v>120679151</v>
          </cell>
          <cell r="C680" t="str">
            <v>C002/011</v>
          </cell>
          <cell r="D680" t="str">
            <v>DI KERCKHOFF-CLVS-SNGR #1 C2/11 INS STEP</v>
          </cell>
          <cell r="E680" t="str">
            <v>FRESNO</v>
          </cell>
          <cell r="F680" t="str">
            <v>ETL.1890</v>
          </cell>
          <cell r="G680" t="str">
            <v>ETL.1890_C002/011</v>
          </cell>
          <cell r="H680">
            <v>44278</v>
          </cell>
          <cell r="I680">
            <v>44272</v>
          </cell>
          <cell r="J680">
            <v>44272</v>
          </cell>
          <cell r="M680">
            <v>44637</v>
          </cell>
          <cell r="O680" t="str">
            <v>543</v>
          </cell>
          <cell r="P680" t="str">
            <v>OTHR</v>
          </cell>
          <cell r="Q680" t="str">
            <v>E - Schd Compl Yr 0</v>
          </cell>
          <cell r="R680" t="str">
            <v>OSNO ATCO</v>
          </cell>
          <cell r="S680" t="str">
            <v>Non-HFTD</v>
          </cell>
        </row>
        <row r="681">
          <cell r="B681" t="str">
            <v>120679155</v>
          </cell>
          <cell r="C681" t="str">
            <v>009/066</v>
          </cell>
          <cell r="D681" t="str">
            <v>DI SYCAMORE CRK-NOTRE DM 9/66 RPLC INSS</v>
          </cell>
          <cell r="E681" t="str">
            <v>TABLEMTN</v>
          </cell>
          <cell r="F681" t="str">
            <v>ETL.4314</v>
          </cell>
          <cell r="G681" t="str">
            <v>ETL.4314_009/066</v>
          </cell>
          <cell r="H681">
            <v>44278</v>
          </cell>
          <cell r="I681">
            <v>44274</v>
          </cell>
          <cell r="J681">
            <v>44274</v>
          </cell>
          <cell r="M681">
            <v>44639</v>
          </cell>
          <cell r="N681">
            <v>44495</v>
          </cell>
          <cell r="O681" t="str">
            <v>532</v>
          </cell>
          <cell r="P681" t="str">
            <v>OTHR</v>
          </cell>
          <cell r="Q681" t="str">
            <v>E - Schd Compl Yr 0</v>
          </cell>
          <cell r="R681" t="str">
            <v>NOPR ORAS ATCO</v>
          </cell>
          <cell r="S681" t="e">
            <v>#N/A</v>
          </cell>
        </row>
        <row r="682">
          <cell r="B682" t="str">
            <v>120679216</v>
          </cell>
          <cell r="C682" t="str">
            <v>037/171</v>
          </cell>
          <cell r="D682" t="str">
            <v>T2 EI IGNACIO-SOBRANTE 037/171 RPL INSS</v>
          </cell>
          <cell r="E682" t="str">
            <v>LAKEVLLE</v>
          </cell>
          <cell r="F682" t="str">
            <v>ETL.4920</v>
          </cell>
          <cell r="G682" t="str">
            <v>.INSL.CERA</v>
          </cell>
          <cell r="H682">
            <v>44278</v>
          </cell>
          <cell r="I682">
            <v>44278</v>
          </cell>
          <cell r="J682">
            <v>44278</v>
          </cell>
          <cell r="M682">
            <v>44643</v>
          </cell>
          <cell r="N682">
            <v>44503</v>
          </cell>
          <cell r="O682" t="str">
            <v>532</v>
          </cell>
          <cell r="P682" t="str">
            <v>INSP</v>
          </cell>
          <cell r="Q682" t="str">
            <v>E - Schd Compl Yr 0</v>
          </cell>
          <cell r="R682" t="str">
            <v>NOPR ORAS ATCO</v>
          </cell>
          <cell r="S682" t="str">
            <v>HFTD 2</v>
          </cell>
        </row>
        <row r="683">
          <cell r="B683" t="str">
            <v>120679349</v>
          </cell>
          <cell r="C683" t="str">
            <v>000/012</v>
          </cell>
          <cell r="D683" t="str">
            <v>DI AGNEW TAP 0/12 REFRAME</v>
          </cell>
          <cell r="E683" t="str">
            <v>METCALF</v>
          </cell>
          <cell r="F683" t="str">
            <v>ETL.3122</v>
          </cell>
          <cell r="G683" t="str">
            <v>ETL.3122_000/012</v>
          </cell>
          <cell r="H683">
            <v>44278</v>
          </cell>
          <cell r="I683">
            <v>44272</v>
          </cell>
          <cell r="J683">
            <v>44272</v>
          </cell>
          <cell r="M683">
            <v>44637</v>
          </cell>
          <cell r="N683">
            <v>44636</v>
          </cell>
          <cell r="O683" t="str">
            <v>637</v>
          </cell>
          <cell r="P683" t="str">
            <v>OTHR</v>
          </cell>
          <cell r="Q683" t="str">
            <v>E - Schd Compl Yr 0</v>
          </cell>
          <cell r="R683" t="str">
            <v>NOPR ORAS ATCO</v>
          </cell>
          <cell r="S683" t="str">
            <v>Non-HFTD</v>
          </cell>
        </row>
        <row r="684">
          <cell r="B684" t="str">
            <v>120679393</v>
          </cell>
          <cell r="C684" t="str">
            <v>C001/008</v>
          </cell>
          <cell r="D684" t="str">
            <v>DI KRCKHFF-CLVS-SNGR #2 C1/8 RPL INSS</v>
          </cell>
          <cell r="E684" t="str">
            <v>FRESNO</v>
          </cell>
          <cell r="F684" t="str">
            <v>ETL.1900</v>
          </cell>
          <cell r="G684" t="str">
            <v>ETL.1900_C001/008</v>
          </cell>
          <cell r="H684">
            <v>44278</v>
          </cell>
          <cell r="I684">
            <v>44277</v>
          </cell>
          <cell r="J684">
            <v>44277</v>
          </cell>
          <cell r="M684">
            <v>44642</v>
          </cell>
          <cell r="N684">
            <v>44636</v>
          </cell>
          <cell r="O684" t="str">
            <v>532</v>
          </cell>
          <cell r="P684" t="str">
            <v>OTHR</v>
          </cell>
          <cell r="Q684" t="str">
            <v>E - Schd Compl Yr 0</v>
          </cell>
          <cell r="R684" t="str">
            <v>NOPR ORAS ATCO</v>
          </cell>
          <cell r="S684" t="e">
            <v>#N/A</v>
          </cell>
        </row>
        <row r="685">
          <cell r="B685" t="str">
            <v>120679422</v>
          </cell>
          <cell r="C685" t="str">
            <v>005/031</v>
          </cell>
          <cell r="D685" t="str">
            <v>DI MESA-DIVIDE #2 5/31 RPLC INSS</v>
          </cell>
          <cell r="E685" t="str">
            <v>PISMOBCH</v>
          </cell>
          <cell r="F685" t="str">
            <v>ETL.2440</v>
          </cell>
          <cell r="G685" t="str">
            <v>ETL.2440_005/031</v>
          </cell>
          <cell r="H685">
            <v>44278</v>
          </cell>
          <cell r="I685">
            <v>44273</v>
          </cell>
          <cell r="J685">
            <v>44273</v>
          </cell>
          <cell r="L685">
            <v>45094</v>
          </cell>
          <cell r="M685">
            <v>44638</v>
          </cell>
          <cell r="N685">
            <v>44496</v>
          </cell>
          <cell r="O685" t="str">
            <v>532</v>
          </cell>
          <cell r="P685" t="str">
            <v>OTHR</v>
          </cell>
          <cell r="Q685" t="str">
            <v>E - Schd Compl Yr 0</v>
          </cell>
          <cell r="R685" t="str">
            <v>NOPR ORAS ATCO</v>
          </cell>
          <cell r="S685" t="e">
            <v>#N/A</v>
          </cell>
        </row>
        <row r="686">
          <cell r="B686" t="str">
            <v>120679458</v>
          </cell>
          <cell r="C686" t="str">
            <v>C001/008</v>
          </cell>
          <cell r="D686" t="str">
            <v>DI KRCKHFF-CLVS-SNGR #1 C1/8 RPL INSS</v>
          </cell>
          <cell r="E686" t="str">
            <v>FRESNO</v>
          </cell>
          <cell r="F686" t="str">
            <v>ETL.1890</v>
          </cell>
          <cell r="G686" t="str">
            <v>ETL.1890_C001/008</v>
          </cell>
          <cell r="H686">
            <v>44278</v>
          </cell>
          <cell r="I686">
            <v>44277</v>
          </cell>
          <cell r="J686">
            <v>44277</v>
          </cell>
          <cell r="M686">
            <v>44642</v>
          </cell>
          <cell r="O686" t="str">
            <v>532</v>
          </cell>
          <cell r="P686" t="str">
            <v>OTHR</v>
          </cell>
          <cell r="Q686" t="str">
            <v>E - Schd Compl Yr 0</v>
          </cell>
          <cell r="R686" t="str">
            <v>NOPR ATCO</v>
          </cell>
          <cell r="S686" t="str">
            <v>Non-HFTD</v>
          </cell>
        </row>
        <row r="687">
          <cell r="B687" t="str">
            <v>120679463</v>
          </cell>
          <cell r="C687" t="str">
            <v>013/116</v>
          </cell>
          <cell r="D687" t="str">
            <v>EI CRAG VIEW-CASCADE 13/116 RPL INSS</v>
          </cell>
          <cell r="E687" t="str">
            <v>TABLEMTN</v>
          </cell>
          <cell r="F687" t="str">
            <v>ETL.1350</v>
          </cell>
          <cell r="G687" t="str">
            <v>ETL.1350_013/116</v>
          </cell>
          <cell r="H687">
            <v>44278</v>
          </cell>
          <cell r="I687">
            <v>44278</v>
          </cell>
          <cell r="J687">
            <v>44278</v>
          </cell>
          <cell r="M687">
            <v>44643</v>
          </cell>
          <cell r="N687">
            <v>44643</v>
          </cell>
          <cell r="O687" t="str">
            <v>532</v>
          </cell>
          <cell r="P687" t="str">
            <v>INSP</v>
          </cell>
          <cell r="Q687" t="str">
            <v>E - Schd Compl Yr 0</v>
          </cell>
          <cell r="R687" t="str">
            <v>NOPR ORAS ATCO</v>
          </cell>
          <cell r="S687" t="str">
            <v>Non-HFTD</v>
          </cell>
        </row>
        <row r="688">
          <cell r="B688" t="str">
            <v>120679489</v>
          </cell>
          <cell r="C688" t="str">
            <v>003/051</v>
          </cell>
          <cell r="D688" t="str">
            <v>GARDNER TAP 03/051 RPL INSW</v>
          </cell>
          <cell r="E688" t="str">
            <v>MIDWAY</v>
          </cell>
          <cell r="F688" t="str">
            <v>ETL.8971</v>
          </cell>
          <cell r="G688" t="str">
            <v>ETL.8971_003/051</v>
          </cell>
          <cell r="H688">
            <v>44278</v>
          </cell>
          <cell r="I688">
            <v>44278</v>
          </cell>
          <cell r="J688">
            <v>44278</v>
          </cell>
          <cell r="L688">
            <v>45031</v>
          </cell>
          <cell r="M688">
            <v>44643</v>
          </cell>
          <cell r="N688">
            <v>44643</v>
          </cell>
          <cell r="O688" t="str">
            <v>508</v>
          </cell>
          <cell r="P688" t="str">
            <v>PATR</v>
          </cell>
          <cell r="Q688" t="str">
            <v>E - Schd Compl Yr 0</v>
          </cell>
          <cell r="R688" t="str">
            <v>NOPR ORAS ATCO</v>
          </cell>
          <cell r="S688" t="str">
            <v>Non-HFTD</v>
          </cell>
        </row>
        <row r="689">
          <cell r="B689" t="str">
            <v>120679491</v>
          </cell>
          <cell r="C689" t="str">
            <v>005/031</v>
          </cell>
          <cell r="D689" t="str">
            <v>DI MESA-DIVIDE #1 5/31 RPLC INSS</v>
          </cell>
          <cell r="E689" t="str">
            <v>PISMOBCH</v>
          </cell>
          <cell r="F689" t="str">
            <v>ETL.2430</v>
          </cell>
          <cell r="G689" t="str">
            <v>ETL.2430_005/031</v>
          </cell>
          <cell r="H689">
            <v>44278</v>
          </cell>
          <cell r="I689">
            <v>44273</v>
          </cell>
          <cell r="J689">
            <v>44273</v>
          </cell>
          <cell r="L689">
            <v>45094</v>
          </cell>
          <cell r="M689">
            <v>44638</v>
          </cell>
          <cell r="O689" t="str">
            <v>532</v>
          </cell>
          <cell r="P689" t="str">
            <v>OTHR</v>
          </cell>
          <cell r="Q689" t="str">
            <v>E - Schd Compl Yr 0</v>
          </cell>
          <cell r="R689" t="str">
            <v>NOPR ATCO</v>
          </cell>
          <cell r="S689" t="str">
            <v>Non-HFTD</v>
          </cell>
        </row>
        <row r="690">
          <cell r="B690" t="str">
            <v>120679602</v>
          </cell>
          <cell r="C690" t="str">
            <v>009/062C</v>
          </cell>
          <cell r="D690" t="str">
            <v>DI METCALF-MORGAN HILL 9/62C RPLC INSW</v>
          </cell>
          <cell r="E690" t="str">
            <v>MOSSLNDG</v>
          </cell>
          <cell r="F690" t="str">
            <v>ETL.2570</v>
          </cell>
          <cell r="G690" t="str">
            <v>ETL.2570_009/062C</v>
          </cell>
          <cell r="H690">
            <v>44278</v>
          </cell>
          <cell r="I690">
            <v>44277</v>
          </cell>
          <cell r="J690">
            <v>44277</v>
          </cell>
          <cell r="M690">
            <v>44642</v>
          </cell>
          <cell r="N690">
            <v>44621</v>
          </cell>
          <cell r="O690" t="str">
            <v>532</v>
          </cell>
          <cell r="P690" t="str">
            <v>OTHR</v>
          </cell>
          <cell r="Q690" t="str">
            <v>E - Schd Compl Yr 0</v>
          </cell>
          <cell r="R690" t="str">
            <v>NOPR ORAS ATCO</v>
          </cell>
          <cell r="S690" t="str">
            <v>Non-HFTD</v>
          </cell>
        </row>
        <row r="691">
          <cell r="B691" t="str">
            <v>120679640</v>
          </cell>
          <cell r="C691" t="str">
            <v>A005/043</v>
          </cell>
          <cell r="D691" t="str">
            <v>DI HERNDON-ASHLAN-ASHLAN A5/43 RPL INSS</v>
          </cell>
          <cell r="E691" t="str">
            <v>FRESNO</v>
          </cell>
          <cell r="F691" t="str">
            <v>ETL.4890</v>
          </cell>
          <cell r="G691" t="str">
            <v>ETL.4890_A005/043</v>
          </cell>
          <cell r="H691">
            <v>44278</v>
          </cell>
          <cell r="I691">
            <v>44273</v>
          </cell>
          <cell r="J691">
            <v>44273</v>
          </cell>
          <cell r="M691">
            <v>44638</v>
          </cell>
          <cell r="N691">
            <v>44505</v>
          </cell>
          <cell r="O691" t="str">
            <v>532</v>
          </cell>
          <cell r="P691" t="str">
            <v>OTHR</v>
          </cell>
          <cell r="Q691" t="str">
            <v>E - Schd Compl Yr 0</v>
          </cell>
          <cell r="R691" t="str">
            <v>NOPR ORAS ATCO</v>
          </cell>
          <cell r="S691" t="e">
            <v>#N/A</v>
          </cell>
        </row>
        <row r="692">
          <cell r="B692" t="str">
            <v>120679642</v>
          </cell>
          <cell r="C692" t="str">
            <v>A005/043</v>
          </cell>
          <cell r="D692" t="str">
            <v>DI GREGG-ASHLAN-ASHLAN A5/43 INS HRDT</v>
          </cell>
          <cell r="E692" t="str">
            <v>FRESNO</v>
          </cell>
          <cell r="F692" t="str">
            <v>ETL.4820</v>
          </cell>
          <cell r="G692" t="str">
            <v>ETL.4820_A005/043</v>
          </cell>
          <cell r="H692">
            <v>44278</v>
          </cell>
          <cell r="I692">
            <v>44273</v>
          </cell>
          <cell r="J692">
            <v>44273</v>
          </cell>
          <cell r="M692">
            <v>44638</v>
          </cell>
          <cell r="O692" t="str">
            <v>543</v>
          </cell>
          <cell r="P692" t="str">
            <v>OTHR</v>
          </cell>
          <cell r="Q692" t="str">
            <v>E - Schd Compl Yr 0</v>
          </cell>
          <cell r="R692" t="str">
            <v>OSNO ATCO</v>
          </cell>
          <cell r="S692" t="str">
            <v>Non-HFTD</v>
          </cell>
        </row>
        <row r="693">
          <cell r="B693" t="str">
            <v>120679682</v>
          </cell>
          <cell r="C693" t="str">
            <v>004/022</v>
          </cell>
          <cell r="D693" t="str">
            <v>T2 DI VASONA-METCALF 4/22 RPR FOND</v>
          </cell>
          <cell r="E693" t="str">
            <v>METCALF</v>
          </cell>
          <cell r="F693" t="str">
            <v>ETL.5932</v>
          </cell>
          <cell r="G693" t="str">
            <v>.TOWR</v>
          </cell>
          <cell r="H693">
            <v>44278</v>
          </cell>
          <cell r="I693">
            <v>44277</v>
          </cell>
          <cell r="J693">
            <v>44697</v>
          </cell>
          <cell r="K693">
            <v>44726</v>
          </cell>
          <cell r="M693">
            <v>44642</v>
          </cell>
          <cell r="N693">
            <v>44642</v>
          </cell>
          <cell r="O693" t="str">
            <v>543</v>
          </cell>
          <cell r="P693" t="str">
            <v>OTHR</v>
          </cell>
          <cell r="Q693" t="str">
            <v>E - Schd Compl Yr 0</v>
          </cell>
          <cell r="R693" t="str">
            <v>ORAS NOCO ATCO</v>
          </cell>
          <cell r="S693" t="str">
            <v>HFTD 2</v>
          </cell>
        </row>
        <row r="694">
          <cell r="B694" t="str">
            <v>120679687</v>
          </cell>
          <cell r="C694" t="str">
            <v>015/219</v>
          </cell>
          <cell r="D694" t="str">
            <v>T2 DI SQC-ST YNZ SW ST 15/219 RPL STRW</v>
          </cell>
          <cell r="E694" t="str">
            <v>PISMOBCH</v>
          </cell>
          <cell r="F694" t="str">
            <v>ETL.3700</v>
          </cell>
          <cell r="G694" t="str">
            <v>.POLE.WOOD</v>
          </cell>
          <cell r="H694">
            <v>44278</v>
          </cell>
          <cell r="I694">
            <v>44277</v>
          </cell>
          <cell r="J694">
            <v>44277</v>
          </cell>
          <cell r="M694">
            <v>44642</v>
          </cell>
          <cell r="N694">
            <v>44641</v>
          </cell>
          <cell r="O694" t="str">
            <v>372</v>
          </cell>
          <cell r="P694" t="str">
            <v>OTHR</v>
          </cell>
          <cell r="Q694" t="str">
            <v>E - Schd Compl Yr 0</v>
          </cell>
          <cell r="R694" t="str">
            <v>NOPR ORAS OSTS</v>
          </cell>
          <cell r="S694" t="str">
            <v>HFTD 2</v>
          </cell>
        </row>
        <row r="695">
          <cell r="B695" t="str">
            <v>120679746</v>
          </cell>
          <cell r="C695" t="str">
            <v>009/063A</v>
          </cell>
          <cell r="D695" t="str">
            <v>DI METCALF-GREEN VALLEY 9/63A RPL INSS</v>
          </cell>
          <cell r="E695" t="str">
            <v>MOSSLNDG</v>
          </cell>
          <cell r="F695" t="str">
            <v>ETL.2540</v>
          </cell>
          <cell r="G695" t="str">
            <v>ETL.2540_009/063A</v>
          </cell>
          <cell r="H695">
            <v>44278</v>
          </cell>
          <cell r="I695">
            <v>44277</v>
          </cell>
          <cell r="J695">
            <v>44277</v>
          </cell>
          <cell r="M695">
            <v>44642</v>
          </cell>
          <cell r="N695">
            <v>44617</v>
          </cell>
          <cell r="O695" t="str">
            <v>532</v>
          </cell>
          <cell r="P695" t="str">
            <v>OTHR</v>
          </cell>
          <cell r="Q695" t="str">
            <v>E - Schd Compl Yr 0</v>
          </cell>
          <cell r="R695" t="str">
            <v>NOPR ORAS ATCO</v>
          </cell>
          <cell r="S695" t="str">
            <v>Non-HFTD</v>
          </cell>
        </row>
        <row r="696">
          <cell r="B696" t="str">
            <v>120679751</v>
          </cell>
          <cell r="C696" t="str">
            <v>007/058</v>
          </cell>
          <cell r="D696" t="str">
            <v>T2 EI TRNTY-CTTNWD 7/58L INST HDWW</v>
          </cell>
          <cell r="E696" t="str">
            <v>TABLEMTN</v>
          </cell>
          <cell r="F696" t="str">
            <v>ETL.4040</v>
          </cell>
          <cell r="G696" t="str">
            <v>.POLE.STPS</v>
          </cell>
          <cell r="H696">
            <v>44278</v>
          </cell>
          <cell r="I696">
            <v>44278</v>
          </cell>
          <cell r="J696">
            <v>44472</v>
          </cell>
          <cell r="K696">
            <v>44476</v>
          </cell>
          <cell r="M696">
            <v>44643</v>
          </cell>
          <cell r="N696">
            <v>44643</v>
          </cell>
          <cell r="O696" t="str">
            <v>630</v>
          </cell>
          <cell r="P696" t="str">
            <v>INSP</v>
          </cell>
          <cell r="Q696" t="str">
            <v>E - Schd Compl Yr 0</v>
          </cell>
          <cell r="R696" t="str">
            <v>ORAS NOCO ATCO</v>
          </cell>
          <cell r="S696" t="str">
            <v>HFTD 2</v>
          </cell>
        </row>
        <row r="697">
          <cell r="B697" t="str">
            <v>120679761</v>
          </cell>
          <cell r="C697" t="str">
            <v>000/005</v>
          </cell>
          <cell r="D697" t="str">
            <v>MOCO TAP 00/005 RPR IBWW</v>
          </cell>
          <cell r="E697" t="str">
            <v>MIDWAY</v>
          </cell>
          <cell r="F697" t="str">
            <v>ETL.9233</v>
          </cell>
          <cell r="G697" t="str">
            <v>ETL.9233_000/005</v>
          </cell>
          <cell r="H697">
            <v>44278</v>
          </cell>
          <cell r="I697">
            <v>44278</v>
          </cell>
          <cell r="J697">
            <v>44278</v>
          </cell>
          <cell r="L697">
            <v>45031</v>
          </cell>
          <cell r="M697">
            <v>44643</v>
          </cell>
          <cell r="N697">
            <v>45031</v>
          </cell>
          <cell r="O697" t="str">
            <v>630</v>
          </cell>
          <cell r="P697" t="str">
            <v>PATR</v>
          </cell>
          <cell r="Q697" t="str">
            <v>E - Schd Compl Yr 0</v>
          </cell>
          <cell r="R697" t="str">
            <v>NOPR ORAS ATCO</v>
          </cell>
          <cell r="S697" t="str">
            <v>Non-HFTD</v>
          </cell>
        </row>
        <row r="698">
          <cell r="B698" t="str">
            <v>120679776</v>
          </cell>
          <cell r="C698" t="str">
            <v>005/097</v>
          </cell>
          <cell r="D698" t="str">
            <v>T2 DI SSQC-SNT YNEZ SW STA 5/97 RPL HRDD</v>
          </cell>
          <cell r="E698" t="str">
            <v>PISMOBCH</v>
          </cell>
          <cell r="F698" t="str">
            <v>ETL.3700</v>
          </cell>
          <cell r="G698" t="str">
            <v>.POLE.WOOD</v>
          </cell>
          <cell r="H698">
            <v>44278</v>
          </cell>
          <cell r="I698">
            <v>44277</v>
          </cell>
          <cell r="J698">
            <v>44515</v>
          </cell>
          <cell r="K698">
            <v>44530</v>
          </cell>
          <cell r="M698">
            <v>44642</v>
          </cell>
          <cell r="N698">
            <v>44642</v>
          </cell>
          <cell r="O698" t="str">
            <v>630</v>
          </cell>
          <cell r="P698" t="str">
            <v>OTHR</v>
          </cell>
          <cell r="Q698" t="str">
            <v>E - Schd Compl Yr 0</v>
          </cell>
          <cell r="R698" t="str">
            <v>ORAS NOCO ATCO</v>
          </cell>
          <cell r="S698" t="str">
            <v>HFTD 2</v>
          </cell>
        </row>
        <row r="699">
          <cell r="B699" t="str">
            <v>120679882</v>
          </cell>
          <cell r="C699" t="str">
            <v>036/168</v>
          </cell>
          <cell r="D699" t="str">
            <v>T2 EI IGNACIO-SOBRANTE 036/168 RPR CNDS</v>
          </cell>
          <cell r="E699" t="str">
            <v>LAKEVLLE</v>
          </cell>
          <cell r="F699" t="str">
            <v>ETL.4960</v>
          </cell>
          <cell r="G699" t="str">
            <v>.INSL</v>
          </cell>
          <cell r="H699">
            <v>44278</v>
          </cell>
          <cell r="I699">
            <v>44278</v>
          </cell>
          <cell r="J699">
            <v>44678</v>
          </cell>
          <cell r="K699">
            <v>44708</v>
          </cell>
          <cell r="M699">
            <v>44643</v>
          </cell>
          <cell r="N699">
            <v>44643</v>
          </cell>
          <cell r="O699" t="str">
            <v>628</v>
          </cell>
          <cell r="P699" t="str">
            <v>INSP</v>
          </cell>
          <cell r="Q699" t="str">
            <v>E - Schd Compl Yr 0</v>
          </cell>
          <cell r="R699" t="str">
            <v>ORAS NOCO ATCO</v>
          </cell>
          <cell r="S699" t="str">
            <v>HFTD 2</v>
          </cell>
        </row>
        <row r="700">
          <cell r="B700" t="str">
            <v>120679888</v>
          </cell>
          <cell r="C700" t="str">
            <v>007/058</v>
          </cell>
          <cell r="D700" t="str">
            <v>T2 EI TRNTY-CTTNWD 7/58R INST HDWW</v>
          </cell>
          <cell r="E700" t="str">
            <v>TABLEMTN</v>
          </cell>
          <cell r="F700" t="str">
            <v>ETL.4040</v>
          </cell>
          <cell r="G700" t="str">
            <v>.POLE.STPS</v>
          </cell>
          <cell r="H700">
            <v>44278</v>
          </cell>
          <cell r="I700">
            <v>44278</v>
          </cell>
          <cell r="J700">
            <v>44472</v>
          </cell>
          <cell r="K700">
            <v>44483</v>
          </cell>
          <cell r="M700">
            <v>44643</v>
          </cell>
          <cell r="N700">
            <v>44643</v>
          </cell>
          <cell r="O700" t="str">
            <v>630</v>
          </cell>
          <cell r="P700" t="str">
            <v>INSP</v>
          </cell>
          <cell r="Q700" t="str">
            <v>E - Schd Compl Yr 0</v>
          </cell>
          <cell r="R700" t="str">
            <v>ORAS NOCO ATCO</v>
          </cell>
          <cell r="S700" t="str">
            <v>HFTD 2</v>
          </cell>
        </row>
        <row r="701">
          <cell r="B701" t="str">
            <v>120679932</v>
          </cell>
          <cell r="C701" t="str">
            <v>002/037</v>
          </cell>
          <cell r="D701" t="str">
            <v>DI SSQC-SNT YNEZ SW STA 2/37 RPR SPLW</v>
          </cell>
          <cell r="E701" t="str">
            <v>PISMOBCH</v>
          </cell>
          <cell r="F701" t="str">
            <v>ETL.3700</v>
          </cell>
          <cell r="G701" t="str">
            <v>ETL.3700_002/037</v>
          </cell>
          <cell r="H701">
            <v>44278</v>
          </cell>
          <cell r="I701">
            <v>44277</v>
          </cell>
          <cell r="J701">
            <v>44277</v>
          </cell>
          <cell r="M701">
            <v>44642</v>
          </cell>
          <cell r="O701" t="str">
            <v>630</v>
          </cell>
          <cell r="P701" t="str">
            <v>OTHR</v>
          </cell>
          <cell r="Q701" t="str">
            <v>E - Schd Compl Yr 0</v>
          </cell>
          <cell r="R701" t="str">
            <v>OSNO ATCO</v>
          </cell>
          <cell r="S701" t="str">
            <v>Non-HFTD</v>
          </cell>
        </row>
        <row r="702">
          <cell r="B702" t="str">
            <v>120679934</v>
          </cell>
          <cell r="C702" t="str">
            <v>002/037</v>
          </cell>
          <cell r="D702" t="str">
            <v>DI SSQC-SNT YNEZ SW STA 2/37 RPR GYWW</v>
          </cell>
          <cell r="E702" t="str">
            <v>PISMOBCH</v>
          </cell>
          <cell r="F702" t="str">
            <v>ETL.3700</v>
          </cell>
          <cell r="G702" t="str">
            <v>ETL.3700_002/037</v>
          </cell>
          <cell r="H702">
            <v>44278</v>
          </cell>
          <cell r="I702">
            <v>44277</v>
          </cell>
          <cell r="J702">
            <v>44277</v>
          </cell>
          <cell r="M702">
            <v>44642</v>
          </cell>
          <cell r="O702" t="str">
            <v>630</v>
          </cell>
          <cell r="P702" t="str">
            <v>OTHR</v>
          </cell>
          <cell r="Q702" t="str">
            <v>E - Schd Compl Yr 0</v>
          </cell>
          <cell r="R702" t="str">
            <v>OSNO ATCO</v>
          </cell>
          <cell r="S702" t="str">
            <v>Non-HFTD</v>
          </cell>
        </row>
        <row r="703">
          <cell r="B703" t="str">
            <v>120679938</v>
          </cell>
          <cell r="C703" t="str">
            <v>015/223</v>
          </cell>
          <cell r="D703" t="str">
            <v>T2NT DI SQC-SNT YNZ SW ST 15/223 RMV DB</v>
          </cell>
          <cell r="E703" t="str">
            <v>PISMOBCH</v>
          </cell>
          <cell r="F703" t="str">
            <v>ETL.3700</v>
          </cell>
          <cell r="G703" t="str">
            <v>.POLE.NWOD</v>
          </cell>
          <cell r="H703">
            <v>44278</v>
          </cell>
          <cell r="I703">
            <v>44277</v>
          </cell>
          <cell r="J703">
            <v>44593</v>
          </cell>
          <cell r="K703">
            <v>44596</v>
          </cell>
          <cell r="M703">
            <v>44642</v>
          </cell>
          <cell r="N703">
            <v>44642</v>
          </cell>
          <cell r="O703" t="str">
            <v>630</v>
          </cell>
          <cell r="P703" t="str">
            <v>OTHR</v>
          </cell>
          <cell r="Q703" t="str">
            <v>E - Schd Compl Yr 0</v>
          </cell>
          <cell r="R703" t="str">
            <v>ORAS NOCO ATCO</v>
          </cell>
          <cell r="S703" t="str">
            <v>HFTD 2</v>
          </cell>
        </row>
        <row r="704">
          <cell r="B704" t="str">
            <v>120679955</v>
          </cell>
          <cell r="C704" t="str">
            <v>C002/010</v>
          </cell>
          <cell r="D704" t="str">
            <v>EI MOSS LANDING-COBURN C002/010 RPR FOND</v>
          </cell>
          <cell r="E704" t="str">
            <v>MOSSLNDG</v>
          </cell>
          <cell r="F704" t="str">
            <v>ETL.5330</v>
          </cell>
          <cell r="G704" t="str">
            <v>ETL.5330_C002/010</v>
          </cell>
          <cell r="H704">
            <v>44278</v>
          </cell>
          <cell r="I704">
            <v>44278</v>
          </cell>
          <cell r="J704">
            <v>44278</v>
          </cell>
          <cell r="L704">
            <v>45161</v>
          </cell>
          <cell r="M704">
            <v>44643</v>
          </cell>
          <cell r="O704" t="str">
            <v>543</v>
          </cell>
          <cell r="P704" t="str">
            <v>INSP</v>
          </cell>
          <cell r="Q704" t="str">
            <v>E - Schd Compl Yr 0</v>
          </cell>
          <cell r="R704" t="str">
            <v>OSNO ATCO</v>
          </cell>
          <cell r="S704" t="str">
            <v>Non-HFTD</v>
          </cell>
        </row>
        <row r="705">
          <cell r="B705" t="str">
            <v>120680161</v>
          </cell>
          <cell r="C705" t="str">
            <v>006/042</v>
          </cell>
          <cell r="D705" t="str">
            <v>DI MESA-DIVIDE #1 6/42 RPLC INSS</v>
          </cell>
          <cell r="E705" t="str">
            <v>PISMOBCH</v>
          </cell>
          <cell r="F705" t="str">
            <v>ETL.2430</v>
          </cell>
          <cell r="G705" t="str">
            <v>ETL.2430_006/042</v>
          </cell>
          <cell r="H705">
            <v>44278</v>
          </cell>
          <cell r="I705">
            <v>44273</v>
          </cell>
          <cell r="J705">
            <v>44273</v>
          </cell>
          <cell r="L705">
            <v>45094</v>
          </cell>
          <cell r="M705">
            <v>44638</v>
          </cell>
          <cell r="O705" t="str">
            <v>532</v>
          </cell>
          <cell r="P705" t="str">
            <v>OTHR</v>
          </cell>
          <cell r="Q705" t="str">
            <v>E - Schd Compl Yr 0</v>
          </cell>
          <cell r="R705" t="str">
            <v>NOPR ATCO</v>
          </cell>
          <cell r="S705" t="str">
            <v>Non-HFTD</v>
          </cell>
        </row>
        <row r="706">
          <cell r="B706" t="str">
            <v>120680165</v>
          </cell>
          <cell r="C706" t="str">
            <v>006/042</v>
          </cell>
          <cell r="D706" t="str">
            <v>DI MESA-DIVIDE #2 6/42 RPLC INSS</v>
          </cell>
          <cell r="E706" t="str">
            <v>PISMOBCH</v>
          </cell>
          <cell r="F706" t="str">
            <v>ETL.2440</v>
          </cell>
          <cell r="G706" t="str">
            <v>ETL.2440_006/042</v>
          </cell>
          <cell r="H706">
            <v>44278</v>
          </cell>
          <cell r="I706">
            <v>44273</v>
          </cell>
          <cell r="J706">
            <v>44273</v>
          </cell>
          <cell r="L706">
            <v>45094</v>
          </cell>
          <cell r="M706">
            <v>44638</v>
          </cell>
          <cell r="N706">
            <v>44496</v>
          </cell>
          <cell r="O706" t="str">
            <v>532</v>
          </cell>
          <cell r="P706" t="str">
            <v>OTHR</v>
          </cell>
          <cell r="Q706" t="str">
            <v>E - Schd Compl Yr 0</v>
          </cell>
          <cell r="R706" t="str">
            <v>NOPR ORAS ATCO</v>
          </cell>
          <cell r="S706" t="e">
            <v>#N/A</v>
          </cell>
        </row>
        <row r="707">
          <cell r="B707" t="str">
            <v>120680231</v>
          </cell>
          <cell r="C707" t="str">
            <v>010/076</v>
          </cell>
          <cell r="D707" t="str">
            <v>DI SYCAMORE CRK-NOTRE DM 10/76 RPLC INSS</v>
          </cell>
          <cell r="E707" t="str">
            <v>TABLEMTN</v>
          </cell>
          <cell r="F707" t="str">
            <v>ETL.4314</v>
          </cell>
          <cell r="G707" t="str">
            <v>ETL.4314_010/076</v>
          </cell>
          <cell r="H707">
            <v>44278</v>
          </cell>
          <cell r="I707">
            <v>44274</v>
          </cell>
          <cell r="J707">
            <v>44274</v>
          </cell>
          <cell r="M707">
            <v>44639</v>
          </cell>
          <cell r="N707">
            <v>44495</v>
          </cell>
          <cell r="O707" t="str">
            <v>532</v>
          </cell>
          <cell r="P707" t="str">
            <v>OTHR</v>
          </cell>
          <cell r="Q707" t="str">
            <v>E - Schd Compl Yr 0</v>
          </cell>
          <cell r="R707" t="str">
            <v>NOPR ORAS ATCO</v>
          </cell>
          <cell r="S707" t="e">
            <v>#N/A</v>
          </cell>
        </row>
        <row r="708">
          <cell r="B708" t="str">
            <v>120680250</v>
          </cell>
          <cell r="C708" t="str">
            <v>009/081</v>
          </cell>
          <cell r="D708" t="str">
            <v>T2 EI EL DRD-MSSRI FLT #1 9/81 RPR STRW</v>
          </cell>
          <cell r="E708" t="str">
            <v>SACTO</v>
          </cell>
          <cell r="F708" t="str">
            <v>ETL.1530</v>
          </cell>
          <cell r="G708" t="str">
            <v>.POLE.WOOD</v>
          </cell>
          <cell r="H708">
            <v>44278</v>
          </cell>
          <cell r="I708">
            <v>44278</v>
          </cell>
          <cell r="J708">
            <v>44736</v>
          </cell>
          <cell r="K708">
            <v>44741</v>
          </cell>
          <cell r="M708">
            <v>44643</v>
          </cell>
          <cell r="N708">
            <v>44643</v>
          </cell>
          <cell r="O708" t="str">
            <v>630</v>
          </cell>
          <cell r="P708" t="str">
            <v>INSP</v>
          </cell>
          <cell r="Q708" t="str">
            <v>E - Schd Compl Yr 0</v>
          </cell>
          <cell r="R708" t="str">
            <v>ORAS NOCO ATCO</v>
          </cell>
          <cell r="S708" t="str">
            <v>HFTD 2</v>
          </cell>
        </row>
        <row r="709">
          <cell r="B709" t="str">
            <v>120680251</v>
          </cell>
          <cell r="C709" t="str">
            <v>A006/114</v>
          </cell>
          <cell r="D709" t="str">
            <v>EI FULTON-MOLINO-COTATI A6/114 RPR HRDW</v>
          </cell>
          <cell r="E709" t="str">
            <v>LAKEVLLE</v>
          </cell>
          <cell r="F709" t="str">
            <v>ETL.6910</v>
          </cell>
          <cell r="G709" t="str">
            <v>ETL.6910_A006/114</v>
          </cell>
          <cell r="H709">
            <v>44278</v>
          </cell>
          <cell r="I709">
            <v>44278</v>
          </cell>
          <cell r="J709">
            <v>44278</v>
          </cell>
          <cell r="M709">
            <v>44643</v>
          </cell>
          <cell r="O709" t="str">
            <v>630</v>
          </cell>
          <cell r="P709" t="str">
            <v>INSP</v>
          </cell>
          <cell r="Q709" t="str">
            <v>E - Schd Compl Yr 0</v>
          </cell>
          <cell r="R709" t="str">
            <v>OSNO ATCO</v>
          </cell>
          <cell r="S709" t="str">
            <v>Non-HFTD</v>
          </cell>
        </row>
        <row r="710">
          <cell r="B710" t="str">
            <v>120680256</v>
          </cell>
          <cell r="C710" t="str">
            <v>067/282</v>
          </cell>
          <cell r="D710" t="str">
            <v>EI TEMPLETON-GATES 067/282 REGRADE</v>
          </cell>
          <cell r="E710" t="str">
            <v>FRESNO</v>
          </cell>
          <cell r="F710" t="str">
            <v>ETL.5934</v>
          </cell>
          <cell r="G710" t="str">
            <v>ETL.5934_067/282</v>
          </cell>
          <cell r="H710">
            <v>44278</v>
          </cell>
          <cell r="I710">
            <v>44278</v>
          </cell>
          <cell r="J710">
            <v>44278</v>
          </cell>
          <cell r="M710">
            <v>44643</v>
          </cell>
          <cell r="O710" t="str">
            <v>543</v>
          </cell>
          <cell r="P710" t="str">
            <v>INSP</v>
          </cell>
          <cell r="Q710" t="str">
            <v>E - Schd Compl Yr 0</v>
          </cell>
          <cell r="R710" t="str">
            <v>OSNO ATCO</v>
          </cell>
          <cell r="S710" t="str">
            <v>Non-HFTD</v>
          </cell>
        </row>
        <row r="711">
          <cell r="B711" t="str">
            <v>120680334</v>
          </cell>
          <cell r="C711" t="str">
            <v>029/153</v>
          </cell>
          <cell r="D711" t="str">
            <v>DI BALCH-SANGER 29/153 RPR STRT</v>
          </cell>
          <cell r="E711" t="str">
            <v>FRESNO</v>
          </cell>
          <cell r="F711" t="str">
            <v>ETL.1050</v>
          </cell>
          <cell r="G711" t="str">
            <v>ETL.1050_029/153</v>
          </cell>
          <cell r="H711">
            <v>44278</v>
          </cell>
          <cell r="I711">
            <v>44273</v>
          </cell>
          <cell r="J711">
            <v>44273</v>
          </cell>
          <cell r="L711">
            <v>44968</v>
          </cell>
          <cell r="M711">
            <v>44638</v>
          </cell>
          <cell r="N711">
            <v>44638</v>
          </cell>
          <cell r="O711" t="str">
            <v>543</v>
          </cell>
          <cell r="P711" t="str">
            <v>OTHR</v>
          </cell>
          <cell r="Q711" t="str">
            <v>E - Schd Compl Yr 0</v>
          </cell>
          <cell r="R711" t="str">
            <v>NOPR ORAS ATCO</v>
          </cell>
          <cell r="S711" t="str">
            <v>Non-HFTD</v>
          </cell>
        </row>
        <row r="712">
          <cell r="B712" t="str">
            <v>120680339</v>
          </cell>
          <cell r="C712" t="str">
            <v>008/062</v>
          </cell>
          <cell r="D712" t="str">
            <v>DI SYCMR CRK-NTR DM-TBL M 8/62 RPLC INSS</v>
          </cell>
          <cell r="E712" t="str">
            <v>TABLEMTN</v>
          </cell>
          <cell r="F712" t="str">
            <v>ETL.4314</v>
          </cell>
          <cell r="G712" t="str">
            <v>ETL.4314_008/062</v>
          </cell>
          <cell r="H712">
            <v>44278</v>
          </cell>
          <cell r="I712">
            <v>44277</v>
          </cell>
          <cell r="J712">
            <v>44277</v>
          </cell>
          <cell r="M712">
            <v>44642</v>
          </cell>
          <cell r="N712">
            <v>44643</v>
          </cell>
          <cell r="O712" t="str">
            <v>532</v>
          </cell>
          <cell r="P712" t="str">
            <v>OTHR</v>
          </cell>
          <cell r="Q712" t="str">
            <v>E - Schd Compl Yr 0</v>
          </cell>
          <cell r="R712" t="str">
            <v>NOPR ORAS ATCO</v>
          </cell>
          <cell r="S712" t="e">
            <v>#N/A</v>
          </cell>
        </row>
        <row r="713">
          <cell r="B713" t="str">
            <v>120680385</v>
          </cell>
          <cell r="C713" t="str">
            <v>012/081</v>
          </cell>
          <cell r="D713" t="str">
            <v>DI METCALF-GREEN VALLEY 12/81 RPR IBWW</v>
          </cell>
          <cell r="E713" t="str">
            <v>MOSSLNDG</v>
          </cell>
          <cell r="F713" t="str">
            <v>ETL.2540</v>
          </cell>
          <cell r="G713" t="str">
            <v>ETL.2540_012/081</v>
          </cell>
          <cell r="H713">
            <v>44278</v>
          </cell>
          <cell r="I713">
            <v>44277</v>
          </cell>
          <cell r="J713">
            <v>44455</v>
          </cell>
          <cell r="K713">
            <v>44462</v>
          </cell>
          <cell r="M713">
            <v>44642</v>
          </cell>
          <cell r="N713">
            <v>44642</v>
          </cell>
          <cell r="O713" t="str">
            <v>630</v>
          </cell>
          <cell r="P713" t="str">
            <v>OTHR</v>
          </cell>
          <cell r="Q713" t="str">
            <v>E - Schd Compl Yr 0</v>
          </cell>
          <cell r="R713" t="str">
            <v>ORAS NOCO ATCO</v>
          </cell>
          <cell r="S713" t="str">
            <v>HFRA</v>
          </cell>
        </row>
        <row r="714">
          <cell r="B714" t="str">
            <v>120680388</v>
          </cell>
          <cell r="C714" t="str">
            <v>012/081</v>
          </cell>
          <cell r="D714" t="str">
            <v>DI METCALF-GREEN VALLEY 12/81 RPLC INSW</v>
          </cell>
          <cell r="E714" t="str">
            <v>MOSSLNDG</v>
          </cell>
          <cell r="F714" t="str">
            <v>ETL.2540</v>
          </cell>
          <cell r="G714" t="str">
            <v>ETL.2540_012/081</v>
          </cell>
          <cell r="H714">
            <v>44278</v>
          </cell>
          <cell r="I714">
            <v>44277</v>
          </cell>
          <cell r="J714">
            <v>44455</v>
          </cell>
          <cell r="K714">
            <v>44462</v>
          </cell>
          <cell r="M714">
            <v>44642</v>
          </cell>
          <cell r="N714">
            <v>44636</v>
          </cell>
          <cell r="O714" t="str">
            <v>508</v>
          </cell>
          <cell r="P714" t="str">
            <v>OTHR</v>
          </cell>
          <cell r="Q714" t="str">
            <v>E - Schd Compl Yr 0</v>
          </cell>
          <cell r="R714" t="str">
            <v>ORAS NOCO ATCO</v>
          </cell>
          <cell r="S714" t="str">
            <v>HFRA</v>
          </cell>
        </row>
        <row r="715">
          <cell r="B715" t="str">
            <v>120680443</v>
          </cell>
          <cell r="C715" t="str">
            <v>012/081</v>
          </cell>
          <cell r="D715" t="str">
            <v>DI METCALF-GREEN VALLEY 12/81 RPR GYWW</v>
          </cell>
          <cell r="E715" t="str">
            <v>MOSSLNDG</v>
          </cell>
          <cell r="F715" t="str">
            <v>ETL.2540</v>
          </cell>
          <cell r="G715" t="str">
            <v>ETL.2540_012/081</v>
          </cell>
          <cell r="H715">
            <v>44278</v>
          </cell>
          <cell r="I715">
            <v>44277</v>
          </cell>
          <cell r="J715">
            <v>44455</v>
          </cell>
          <cell r="K715">
            <v>44462</v>
          </cell>
          <cell r="M715">
            <v>44642</v>
          </cell>
          <cell r="N715">
            <v>44642</v>
          </cell>
          <cell r="O715" t="str">
            <v>630</v>
          </cell>
          <cell r="P715" t="str">
            <v>OTHR</v>
          </cell>
          <cell r="Q715" t="str">
            <v>E - Schd Compl Yr 0</v>
          </cell>
          <cell r="R715" t="str">
            <v>ORAS NOCO ATCO</v>
          </cell>
          <cell r="S715" t="str">
            <v>HFRA</v>
          </cell>
        </row>
        <row r="716">
          <cell r="B716" t="str">
            <v>120680460</v>
          </cell>
          <cell r="C716" t="str">
            <v>000/017</v>
          </cell>
          <cell r="D716" t="str">
            <v>DI AGNEW TAP 000/017 RPL INSW</v>
          </cell>
          <cell r="E716" t="str">
            <v>METCALF</v>
          </cell>
          <cell r="F716" t="str">
            <v>ETL.3122</v>
          </cell>
          <cell r="G716" t="str">
            <v>ETL.3122_000/017</v>
          </cell>
          <cell r="H716">
            <v>44278</v>
          </cell>
          <cell r="I716">
            <v>44274</v>
          </cell>
          <cell r="J716">
            <v>44274</v>
          </cell>
          <cell r="M716">
            <v>44639</v>
          </cell>
          <cell r="N716">
            <v>44638</v>
          </cell>
          <cell r="O716" t="str">
            <v>508</v>
          </cell>
          <cell r="P716" t="str">
            <v>OTHR</v>
          </cell>
          <cell r="Q716" t="str">
            <v>E - Schd Compl Yr 0</v>
          </cell>
          <cell r="R716" t="str">
            <v>NOPR ORAS ATCO</v>
          </cell>
          <cell r="S716" t="str">
            <v>Non-HFTD</v>
          </cell>
        </row>
        <row r="717">
          <cell r="B717" t="str">
            <v>120680487</v>
          </cell>
          <cell r="C717" t="str">
            <v>003/066</v>
          </cell>
          <cell r="D717" t="str">
            <v>DI SISQUOC-SANTA YNEZ 3/66 RPLC HRDW</v>
          </cell>
          <cell r="E717" t="str">
            <v>PISMOBCH</v>
          </cell>
          <cell r="F717" t="str">
            <v>ETL.3700</v>
          </cell>
          <cell r="G717" t="str">
            <v>ETL.3700_003/066</v>
          </cell>
          <cell r="H717">
            <v>44278</v>
          </cell>
          <cell r="I717">
            <v>44277</v>
          </cell>
          <cell r="J717">
            <v>44277</v>
          </cell>
          <cell r="L717">
            <v>45112</v>
          </cell>
          <cell r="M717">
            <v>44642</v>
          </cell>
          <cell r="O717" t="str">
            <v>630</v>
          </cell>
          <cell r="P717" t="str">
            <v>OTHR</v>
          </cell>
          <cell r="Q717" t="str">
            <v>E - Schd Compl Yr 0</v>
          </cell>
          <cell r="R717" t="str">
            <v>OSNO ATCO</v>
          </cell>
          <cell r="S717" t="str">
            <v>Non-HFTD</v>
          </cell>
        </row>
        <row r="718">
          <cell r="B718" t="str">
            <v>120680662</v>
          </cell>
          <cell r="C718" t="str">
            <v>055/384</v>
          </cell>
          <cell r="D718" t="str">
            <v>T2 DI CARIBOU-TABLE MTN 55/384 RPLC INSS</v>
          </cell>
          <cell r="E718" t="str">
            <v>TABLEMTN</v>
          </cell>
          <cell r="F718" t="str">
            <v>ETL.4440</v>
          </cell>
          <cell r="G718" t="str">
            <v>.INSL.CERA</v>
          </cell>
          <cell r="H718">
            <v>44278</v>
          </cell>
          <cell r="I718">
            <v>44277</v>
          </cell>
          <cell r="J718">
            <v>44730</v>
          </cell>
          <cell r="K718">
            <v>44747</v>
          </cell>
          <cell r="M718">
            <v>44642</v>
          </cell>
          <cell r="N718">
            <v>44462</v>
          </cell>
          <cell r="O718" t="str">
            <v>532</v>
          </cell>
          <cell r="P718" t="str">
            <v>OTHR</v>
          </cell>
          <cell r="Q718" t="str">
            <v>E - Schd Compl Yr 0</v>
          </cell>
          <cell r="R718" t="str">
            <v>ORAS NOCO ATCO</v>
          </cell>
          <cell r="S718" t="str">
            <v>HFTD 2</v>
          </cell>
        </row>
        <row r="719">
          <cell r="B719" t="str">
            <v>120680669</v>
          </cell>
          <cell r="C719" t="str">
            <v>010/072</v>
          </cell>
          <cell r="D719" t="str">
            <v>DI SYCMR CRK-NTR DM-TBL 10/72 RPL INSS</v>
          </cell>
          <cell r="E719" t="str">
            <v>TABLEMTN</v>
          </cell>
          <cell r="F719" t="str">
            <v>ETL.4314</v>
          </cell>
          <cell r="G719" t="str">
            <v>ETL.4314_010/072</v>
          </cell>
          <cell r="H719">
            <v>44278</v>
          </cell>
          <cell r="I719">
            <v>44273</v>
          </cell>
          <cell r="J719">
            <v>44273</v>
          </cell>
          <cell r="M719">
            <v>44638</v>
          </cell>
          <cell r="N719">
            <v>44643</v>
          </cell>
          <cell r="O719" t="str">
            <v>532</v>
          </cell>
          <cell r="P719" t="str">
            <v>OTHR</v>
          </cell>
          <cell r="Q719" t="str">
            <v>E - Schd Compl Yr 0</v>
          </cell>
          <cell r="R719" t="str">
            <v>NOPR ORAS ATCO</v>
          </cell>
          <cell r="S719" t="e">
            <v>#N/A</v>
          </cell>
        </row>
        <row r="720">
          <cell r="B720" t="str">
            <v>120680712</v>
          </cell>
          <cell r="C720" t="str">
            <v>014/119</v>
          </cell>
          <cell r="D720" t="str">
            <v>T2 EI CRG VW-CASCADE 14/119 RPR INSLS</v>
          </cell>
          <cell r="E720" t="str">
            <v>TABLEMTN</v>
          </cell>
          <cell r="F720" t="str">
            <v>ETL.1350</v>
          </cell>
          <cell r="G720" t="str">
            <v>.INSL.NCER</v>
          </cell>
          <cell r="H720">
            <v>44278</v>
          </cell>
          <cell r="I720">
            <v>44278</v>
          </cell>
          <cell r="J720">
            <v>44406</v>
          </cell>
          <cell r="K720">
            <v>44413</v>
          </cell>
          <cell r="M720">
            <v>44643</v>
          </cell>
          <cell r="N720">
            <v>44643</v>
          </cell>
          <cell r="O720" t="str">
            <v>630</v>
          </cell>
          <cell r="P720" t="str">
            <v>INSP</v>
          </cell>
          <cell r="Q720" t="str">
            <v>E - Schd Compl Yr 0</v>
          </cell>
          <cell r="R720" t="str">
            <v>ORAS NOCO ATCO</v>
          </cell>
          <cell r="S720" t="str">
            <v>HFTD 2</v>
          </cell>
        </row>
        <row r="721">
          <cell r="B721" t="str">
            <v>120680714</v>
          </cell>
          <cell r="C721" t="str">
            <v>014/120</v>
          </cell>
          <cell r="D721" t="str">
            <v>T2 EI CRAG VIEW-CASCADE 14/120 RPR INSLS</v>
          </cell>
          <cell r="E721" t="str">
            <v>TABLEMTN</v>
          </cell>
          <cell r="F721" t="str">
            <v>ETL.1350</v>
          </cell>
          <cell r="G721" t="str">
            <v>.INSL.NCER</v>
          </cell>
          <cell r="H721">
            <v>44278</v>
          </cell>
          <cell r="I721">
            <v>44278</v>
          </cell>
          <cell r="J721">
            <v>44406</v>
          </cell>
          <cell r="K721">
            <v>44411</v>
          </cell>
          <cell r="M721">
            <v>44643</v>
          </cell>
          <cell r="N721">
            <v>44643</v>
          </cell>
          <cell r="O721" t="str">
            <v>630</v>
          </cell>
          <cell r="P721" t="str">
            <v>INSP</v>
          </cell>
          <cell r="Q721" t="str">
            <v>E - Schd Compl Yr 0</v>
          </cell>
          <cell r="R721" t="str">
            <v>ORAS NOCO ATCO</v>
          </cell>
          <cell r="S721" t="str">
            <v>HFTD 2</v>
          </cell>
        </row>
        <row r="722">
          <cell r="B722" t="str">
            <v>120680735</v>
          </cell>
          <cell r="C722" t="str">
            <v>004/073</v>
          </cell>
          <cell r="D722" t="str">
            <v>DI SISQUOC-SANTA YNEZ 4/73 RPR GYWW</v>
          </cell>
          <cell r="E722" t="str">
            <v>PISMOBCH</v>
          </cell>
          <cell r="F722" t="str">
            <v>ETL.3700</v>
          </cell>
          <cell r="G722" t="str">
            <v>ETL.3700_004/073</v>
          </cell>
          <cell r="H722">
            <v>44278</v>
          </cell>
          <cell r="I722">
            <v>44277</v>
          </cell>
          <cell r="J722">
            <v>44277</v>
          </cell>
          <cell r="M722">
            <v>44642</v>
          </cell>
          <cell r="O722" t="str">
            <v>630</v>
          </cell>
          <cell r="P722" t="str">
            <v>OTHR</v>
          </cell>
          <cell r="Q722" t="str">
            <v>E - Schd Compl Yr 0</v>
          </cell>
          <cell r="R722" t="str">
            <v>OSNO ATCO</v>
          </cell>
          <cell r="S722" t="str">
            <v>Non-HFTD</v>
          </cell>
        </row>
        <row r="723">
          <cell r="B723" t="str">
            <v>120680761</v>
          </cell>
          <cell r="C723" t="str">
            <v>005/090</v>
          </cell>
          <cell r="D723" t="str">
            <v>T2 DI SISQUOC-SANTA YNEZ 5/90 RPR STRW</v>
          </cell>
          <cell r="E723" t="str">
            <v>PISMOBCH</v>
          </cell>
          <cell r="F723" t="str">
            <v>ETL.3700</v>
          </cell>
          <cell r="G723" t="str">
            <v>.POLE.WOOD</v>
          </cell>
          <cell r="H723">
            <v>44278</v>
          </cell>
          <cell r="I723">
            <v>44277</v>
          </cell>
          <cell r="J723">
            <v>44515</v>
          </cell>
          <cell r="K723">
            <v>44529</v>
          </cell>
          <cell r="M723">
            <v>44642</v>
          </cell>
          <cell r="N723">
            <v>44642</v>
          </cell>
          <cell r="O723" t="str">
            <v>630</v>
          </cell>
          <cell r="P723" t="str">
            <v>OTHR</v>
          </cell>
          <cell r="Q723" t="str">
            <v>E - Schd Compl Yr 0</v>
          </cell>
          <cell r="R723" t="str">
            <v>ORAS NOCO ATCO</v>
          </cell>
          <cell r="S723" t="str">
            <v>HFTD 2</v>
          </cell>
        </row>
        <row r="724">
          <cell r="B724" t="str">
            <v>120680794</v>
          </cell>
          <cell r="C724" t="str">
            <v>010/127</v>
          </cell>
          <cell r="D724" t="str">
            <v>T2 COLGATE-SMARTVILLE #1 010/127R RPL PL</v>
          </cell>
          <cell r="E724" t="str">
            <v>SACTO</v>
          </cell>
          <cell r="F724" t="str">
            <v>ETL.6510</v>
          </cell>
          <cell r="G724" t="str">
            <v>.POLE.WDPS</v>
          </cell>
          <cell r="H724">
            <v>44278</v>
          </cell>
          <cell r="I724">
            <v>44274</v>
          </cell>
          <cell r="J724">
            <v>44768</v>
          </cell>
          <cell r="K724">
            <v>44795</v>
          </cell>
          <cell r="L724">
            <v>45070</v>
          </cell>
          <cell r="M724">
            <v>44639</v>
          </cell>
          <cell r="N724">
            <v>44638</v>
          </cell>
          <cell r="O724" t="str">
            <v>372</v>
          </cell>
          <cell r="P724" t="str">
            <v>PATR</v>
          </cell>
          <cell r="Q724" t="str">
            <v>E - Schd Compl Yr 0</v>
          </cell>
          <cell r="R724" t="str">
            <v>ORAS NOCO ATCO</v>
          </cell>
          <cell r="S724" t="str">
            <v>HFTD 2</v>
          </cell>
        </row>
        <row r="725">
          <cell r="B725" t="str">
            <v>120680831</v>
          </cell>
          <cell r="C725" t="str">
            <v>010/127</v>
          </cell>
          <cell r="D725" t="str">
            <v>T2 COLGATE-SMARTVILLE #1 010/127C RPL PL</v>
          </cell>
          <cell r="E725" t="str">
            <v>SACTO</v>
          </cell>
          <cell r="F725" t="str">
            <v>ETL.6510</v>
          </cell>
          <cell r="G725" t="str">
            <v>.POLE.WDPS</v>
          </cell>
          <cell r="H725">
            <v>44278</v>
          </cell>
          <cell r="I725">
            <v>44274</v>
          </cell>
          <cell r="J725">
            <v>44768</v>
          </cell>
          <cell r="K725">
            <v>44795</v>
          </cell>
          <cell r="L725">
            <v>45070</v>
          </cell>
          <cell r="M725">
            <v>44639</v>
          </cell>
          <cell r="N725">
            <v>44638</v>
          </cell>
          <cell r="O725" t="str">
            <v>372</v>
          </cell>
          <cell r="P725" t="str">
            <v>PATR</v>
          </cell>
          <cell r="Q725" t="str">
            <v>E - Schd Compl Yr 0</v>
          </cell>
          <cell r="R725" t="str">
            <v>ORAS NOCO ATCO</v>
          </cell>
          <cell r="S725" t="str">
            <v>HFTD 2</v>
          </cell>
        </row>
        <row r="726">
          <cell r="B726" t="str">
            <v>120680882</v>
          </cell>
          <cell r="C726" t="str">
            <v>004/033</v>
          </cell>
          <cell r="D726" t="str">
            <v>T2 PIT #4 TAP 4/33 RMV VEG</v>
          </cell>
          <cell r="E726" t="str">
            <v>TABLEMTN</v>
          </cell>
          <cell r="F726" t="str">
            <v>ETL.5432</v>
          </cell>
          <cell r="G726" t="str">
            <v>.TOWR</v>
          </cell>
          <cell r="H726">
            <v>44278</v>
          </cell>
          <cell r="I726">
            <v>44278</v>
          </cell>
          <cell r="J726">
            <v>44278</v>
          </cell>
          <cell r="M726">
            <v>44643</v>
          </cell>
          <cell r="O726" t="str">
            <v>564</v>
          </cell>
          <cell r="P726" t="str">
            <v>CREW</v>
          </cell>
          <cell r="Q726" t="str">
            <v>E - Schd Compl Yr 0</v>
          </cell>
          <cell r="R726" t="str">
            <v>OSNO ATCO</v>
          </cell>
          <cell r="S726" t="str">
            <v>HFTD 2</v>
          </cell>
        </row>
        <row r="727">
          <cell r="B727" t="str">
            <v>120681184</v>
          </cell>
          <cell r="C727" t="str">
            <v>000/006</v>
          </cell>
          <cell r="D727" t="str">
            <v>WV MESA-DVD #1 000/006 INS DMPS</v>
          </cell>
          <cell r="E727" t="str">
            <v>PISMOBCH</v>
          </cell>
          <cell r="F727" t="str">
            <v>ETL.2430</v>
          </cell>
          <cell r="G727" t="str">
            <v>ETL.2430_000/006</v>
          </cell>
          <cell r="H727">
            <v>44278</v>
          </cell>
          <cell r="I727">
            <v>44278</v>
          </cell>
          <cell r="J727">
            <v>44278</v>
          </cell>
          <cell r="M727">
            <v>44643</v>
          </cell>
          <cell r="O727" t="str">
            <v>628</v>
          </cell>
          <cell r="P727" t="str">
            <v>OTHR</v>
          </cell>
          <cell r="Q727" t="str">
            <v>E - Schd Compl Yr 0</v>
          </cell>
          <cell r="R727" t="str">
            <v>OSNO ATCO</v>
          </cell>
          <cell r="S727" t="str">
            <v>Non-HFTD</v>
          </cell>
        </row>
        <row r="728">
          <cell r="B728" t="str">
            <v>120681256</v>
          </cell>
          <cell r="C728" t="str">
            <v>010/003</v>
          </cell>
          <cell r="D728" t="str">
            <v>T2 EI FULTON-HOPLAND 10/3 RPL POLE</v>
          </cell>
          <cell r="E728" t="str">
            <v>LAKEVLLE</v>
          </cell>
          <cell r="F728" t="str">
            <v>ETL.6890</v>
          </cell>
          <cell r="G728" t="str">
            <v>.POLE.WOOD</v>
          </cell>
          <cell r="H728">
            <v>44278</v>
          </cell>
          <cell r="I728">
            <v>44278</v>
          </cell>
          <cell r="J728">
            <v>44410</v>
          </cell>
          <cell r="K728">
            <v>44419</v>
          </cell>
          <cell r="M728">
            <v>44643</v>
          </cell>
          <cell r="N728">
            <v>44642</v>
          </cell>
          <cell r="O728" t="str">
            <v>372</v>
          </cell>
          <cell r="P728" t="str">
            <v>INSP</v>
          </cell>
          <cell r="Q728" t="str">
            <v>E - Schd Compl Yr 0</v>
          </cell>
          <cell r="R728" t="str">
            <v>ORAS NOCO ATCO</v>
          </cell>
          <cell r="S728" t="str">
            <v>HFTD 2</v>
          </cell>
        </row>
        <row r="729">
          <cell r="B729" t="str">
            <v>120681310</v>
          </cell>
          <cell r="C729" t="str">
            <v>:017/111</v>
          </cell>
          <cell r="D729" t="str">
            <v>EI GRN VLLY-LLAGAS :017/111 RPR FOND</v>
          </cell>
          <cell r="E729" t="str">
            <v>MOSSLNDG</v>
          </cell>
          <cell r="F729" t="str">
            <v>ETL.1720</v>
          </cell>
          <cell r="G729" t="str">
            <v>ETL.1720_:017/111</v>
          </cell>
          <cell r="H729">
            <v>44278</v>
          </cell>
          <cell r="I729">
            <v>44278</v>
          </cell>
          <cell r="J729">
            <v>44278</v>
          </cell>
          <cell r="L729">
            <v>44999</v>
          </cell>
          <cell r="M729">
            <v>44643</v>
          </cell>
          <cell r="N729">
            <v>44643</v>
          </cell>
          <cell r="O729" t="str">
            <v>543</v>
          </cell>
          <cell r="P729" t="str">
            <v>INSP</v>
          </cell>
          <cell r="Q729" t="str">
            <v>E - Schd Compl Yr 0</v>
          </cell>
          <cell r="R729" t="str">
            <v>NOPR ORAS ATCO</v>
          </cell>
          <cell r="S729" t="str">
            <v>Non-HFTD</v>
          </cell>
        </row>
        <row r="730">
          <cell r="B730" t="str">
            <v>120681322</v>
          </cell>
          <cell r="C730" t="str">
            <v/>
          </cell>
          <cell r="D730" t="str">
            <v>MARTINEZ-SOBRANTE_10153</v>
          </cell>
          <cell r="E730" t="str">
            <v>CONCORD</v>
          </cell>
          <cell r="F730" t="str">
            <v>ETL.2270</v>
          </cell>
          <cell r="G730" t="str">
            <v>ETL.2270_</v>
          </cell>
          <cell r="H730">
            <v>44278</v>
          </cell>
          <cell r="I730">
            <v>44277</v>
          </cell>
          <cell r="J730">
            <v>44277</v>
          </cell>
          <cell r="K730">
            <v>44285</v>
          </cell>
          <cell r="M730">
            <v>44643</v>
          </cell>
          <cell r="N730">
            <v>44643</v>
          </cell>
          <cell r="O730" t="str">
            <v>539</v>
          </cell>
          <cell r="P730" t="str">
            <v/>
          </cell>
          <cell r="Q730" t="str">
            <v>E - Schd Compl Yr 0</v>
          </cell>
          <cell r="R730" t="str">
            <v>ORAS NOCO ATCO</v>
          </cell>
          <cell r="S730" t="str">
            <v>Remove</v>
          </cell>
        </row>
        <row r="731">
          <cell r="B731" t="str">
            <v>120681327</v>
          </cell>
          <cell r="C731" t="str">
            <v>:017/109</v>
          </cell>
          <cell r="D731" t="str">
            <v>EI GRN VLLY-LLAGAS :017/109 RPR STRS</v>
          </cell>
          <cell r="E731" t="str">
            <v>MOSSLNDG</v>
          </cell>
          <cell r="F731" t="str">
            <v>ETL.1720</v>
          </cell>
          <cell r="G731" t="str">
            <v>ETL.1720_:017/109</v>
          </cell>
          <cell r="H731">
            <v>44278</v>
          </cell>
          <cell r="I731">
            <v>44278</v>
          </cell>
          <cell r="J731">
            <v>44278</v>
          </cell>
          <cell r="L731">
            <v>44999</v>
          </cell>
          <cell r="M731">
            <v>44643</v>
          </cell>
          <cell r="O731" t="str">
            <v>543</v>
          </cell>
          <cell r="P731" t="str">
            <v>INSP</v>
          </cell>
          <cell r="Q731" t="str">
            <v>E - Schd Compl Yr 0</v>
          </cell>
          <cell r="R731" t="str">
            <v>OSNO ATCO</v>
          </cell>
          <cell r="S731" t="str">
            <v>Non-HFTD</v>
          </cell>
        </row>
        <row r="732">
          <cell r="B732" t="str">
            <v>120681328</v>
          </cell>
          <cell r="C732" t="str">
            <v/>
          </cell>
          <cell r="D732" t="str">
            <v>CHRISTIE-FRANKLIN #2_60026</v>
          </cell>
          <cell r="E732" t="str">
            <v>CONCORD</v>
          </cell>
          <cell r="F732" t="str">
            <v>ETL.6360</v>
          </cell>
          <cell r="G732" t="str">
            <v>ETL.6360_</v>
          </cell>
          <cell r="H732">
            <v>44278</v>
          </cell>
          <cell r="I732">
            <v>44277</v>
          </cell>
          <cell r="J732">
            <v>44278</v>
          </cell>
          <cell r="K732">
            <v>44285</v>
          </cell>
          <cell r="M732">
            <v>44642</v>
          </cell>
          <cell r="N732">
            <v>44642</v>
          </cell>
          <cell r="O732" t="str">
            <v>539</v>
          </cell>
          <cell r="P732" t="str">
            <v/>
          </cell>
          <cell r="Q732" t="str">
            <v>E - Schd Compl Yr 0</v>
          </cell>
          <cell r="R732" t="str">
            <v>ORAS NOCO ATCO</v>
          </cell>
          <cell r="S732" t="str">
            <v>Remove</v>
          </cell>
        </row>
        <row r="733">
          <cell r="B733" t="str">
            <v>120681532</v>
          </cell>
          <cell r="C733" t="str">
            <v>001/025</v>
          </cell>
          <cell r="D733" t="str">
            <v>WEEDPATCH-SAN BERNARD 001/025 STUB POLE</v>
          </cell>
          <cell r="E733" t="str">
            <v>MIDWAY</v>
          </cell>
          <cell r="F733" t="str">
            <v>ETL.9270</v>
          </cell>
          <cell r="G733" t="str">
            <v>ETL.9270_001/025</v>
          </cell>
          <cell r="H733">
            <v>44278</v>
          </cell>
          <cell r="I733">
            <v>44275</v>
          </cell>
          <cell r="J733">
            <v>44319</v>
          </cell>
          <cell r="K733">
            <v>44355</v>
          </cell>
          <cell r="M733">
            <v>44640</v>
          </cell>
          <cell r="O733" t="str">
            <v>586</v>
          </cell>
          <cell r="P733" t="str">
            <v>OTHR</v>
          </cell>
          <cell r="Q733" t="str">
            <v>E - Schd Compl Yr 0</v>
          </cell>
          <cell r="R733" t="str">
            <v>NOCO ATCO</v>
          </cell>
          <cell r="S733" t="str">
            <v>Non-HFTD</v>
          </cell>
        </row>
        <row r="734">
          <cell r="B734" t="str">
            <v>120681535</v>
          </cell>
          <cell r="C734" t="str">
            <v>003/055</v>
          </cell>
          <cell r="D734" t="str">
            <v>WEEDPATCH-SAN BERNARD 003/055 STUB POLE</v>
          </cell>
          <cell r="E734" t="str">
            <v>MIDWAY</v>
          </cell>
          <cell r="F734" t="str">
            <v>ETL.9270</v>
          </cell>
          <cell r="G734" t="str">
            <v>ETL.9270_003/055</v>
          </cell>
          <cell r="H734">
            <v>44278</v>
          </cell>
          <cell r="I734">
            <v>44275</v>
          </cell>
          <cell r="J734">
            <v>44319</v>
          </cell>
          <cell r="K734">
            <v>44355</v>
          </cell>
          <cell r="M734">
            <v>44640</v>
          </cell>
          <cell r="O734" t="str">
            <v>586</v>
          </cell>
          <cell r="P734" t="str">
            <v>OTHR</v>
          </cell>
          <cell r="Q734" t="str">
            <v>E - Schd Compl Yr 0</v>
          </cell>
          <cell r="R734" t="str">
            <v>NOCO ATCO</v>
          </cell>
          <cell r="S734" t="str">
            <v>Non-HFTD</v>
          </cell>
        </row>
        <row r="735">
          <cell r="B735" t="str">
            <v>120681603</v>
          </cell>
          <cell r="C735" t="str">
            <v>000/004</v>
          </cell>
          <cell r="D735" t="str">
            <v>TECUYA TAP  000/004  STUB POLE</v>
          </cell>
          <cell r="E735" t="str">
            <v>MIDWAY</v>
          </cell>
          <cell r="F735" t="str">
            <v>ETL.9311</v>
          </cell>
          <cell r="G735" t="str">
            <v>ETL.9311_000/004</v>
          </cell>
          <cell r="H735">
            <v>44278</v>
          </cell>
          <cell r="I735">
            <v>44275</v>
          </cell>
          <cell r="J735">
            <v>44338</v>
          </cell>
          <cell r="K735">
            <v>44355</v>
          </cell>
          <cell r="M735">
            <v>44640</v>
          </cell>
          <cell r="O735" t="str">
            <v>586</v>
          </cell>
          <cell r="P735" t="str">
            <v>OTHR</v>
          </cell>
          <cell r="Q735" t="str">
            <v>E - Schd Compl Yr 0</v>
          </cell>
          <cell r="R735" t="str">
            <v>NOCO ATCO</v>
          </cell>
          <cell r="S735" t="str">
            <v>Non-HFTD</v>
          </cell>
        </row>
        <row r="736">
          <cell r="B736" t="str">
            <v>120681606</v>
          </cell>
          <cell r="C736" t="str">
            <v>003/065</v>
          </cell>
          <cell r="D736" t="str">
            <v>WHEELER RIDGE-TEJON 003/065 STUB POLE</v>
          </cell>
          <cell r="E736" t="str">
            <v>MIDWAY</v>
          </cell>
          <cell r="F736" t="str">
            <v>ETL.9310</v>
          </cell>
          <cell r="G736" t="str">
            <v>ETL.9310_003/065</v>
          </cell>
          <cell r="H736">
            <v>44278</v>
          </cell>
          <cell r="I736">
            <v>44275</v>
          </cell>
          <cell r="J736">
            <v>44338</v>
          </cell>
          <cell r="K736">
            <v>44355</v>
          </cell>
          <cell r="M736">
            <v>44640</v>
          </cell>
          <cell r="O736" t="str">
            <v>586</v>
          </cell>
          <cell r="P736" t="str">
            <v>OTHR</v>
          </cell>
          <cell r="Q736" t="str">
            <v>E - Schd Compl Yr 0</v>
          </cell>
          <cell r="R736" t="str">
            <v>NOCO ATCO</v>
          </cell>
          <cell r="S736" t="str">
            <v>Non-HFTD</v>
          </cell>
        </row>
        <row r="737">
          <cell r="B737" t="str">
            <v>120681609</v>
          </cell>
          <cell r="C737" t="str">
            <v>002/039</v>
          </cell>
          <cell r="D737" t="str">
            <v>WHEELER RIDGE-TEJON 002/039 STUB POLE</v>
          </cell>
          <cell r="E737" t="str">
            <v>MIDWAY</v>
          </cell>
          <cell r="F737" t="str">
            <v>ETL.9310</v>
          </cell>
          <cell r="G737" t="str">
            <v>ETL.9310_002/039</v>
          </cell>
          <cell r="H737">
            <v>44278</v>
          </cell>
          <cell r="I737">
            <v>44275</v>
          </cell>
          <cell r="J737">
            <v>44338</v>
          </cell>
          <cell r="K737">
            <v>44355</v>
          </cell>
          <cell r="M737">
            <v>44640</v>
          </cell>
          <cell r="O737" t="str">
            <v>586</v>
          </cell>
          <cell r="P737" t="str">
            <v>OTHR</v>
          </cell>
          <cell r="Q737" t="str">
            <v>E - Schd Compl Yr 0</v>
          </cell>
          <cell r="R737" t="str">
            <v>NOCO ATCO</v>
          </cell>
          <cell r="S737" t="str">
            <v>Non-HFTD</v>
          </cell>
        </row>
        <row r="738">
          <cell r="B738" t="str">
            <v>120683107</v>
          </cell>
          <cell r="C738" t="str">
            <v>008/058</v>
          </cell>
          <cell r="D738" t="str">
            <v>DI SYCR CRK-NTR DM-TBL MT 8/58 RPL INSS</v>
          </cell>
          <cell r="E738" t="str">
            <v>TABLEMTN</v>
          </cell>
          <cell r="F738" t="str">
            <v>ETL.4314</v>
          </cell>
          <cell r="G738" t="str">
            <v>ETL.4314_008/058</v>
          </cell>
          <cell r="H738">
            <v>44279</v>
          </cell>
          <cell r="I738">
            <v>44277</v>
          </cell>
          <cell r="J738">
            <v>44277</v>
          </cell>
          <cell r="M738">
            <v>44642</v>
          </cell>
          <cell r="N738">
            <v>44495</v>
          </cell>
          <cell r="O738" t="str">
            <v>532</v>
          </cell>
          <cell r="P738" t="str">
            <v>OTHR</v>
          </cell>
          <cell r="Q738" t="str">
            <v>E - Schd Compl Yr 0</v>
          </cell>
          <cell r="R738" t="str">
            <v>NOPR ORAS ATCO</v>
          </cell>
          <cell r="S738" t="e">
            <v>#N/A</v>
          </cell>
        </row>
        <row r="739">
          <cell r="B739" t="str">
            <v>120683269</v>
          </cell>
          <cell r="C739" t="str">
            <v>016/103</v>
          </cell>
          <cell r="D739" t="str">
            <v>DI KRCKHFF-CLVS-SNGR #2 16/103 RPR STRT</v>
          </cell>
          <cell r="E739" t="str">
            <v>FRESNO</v>
          </cell>
          <cell r="F739" t="str">
            <v>ETL.1900</v>
          </cell>
          <cell r="G739" t="str">
            <v>ETL.1900_016/103</v>
          </cell>
          <cell r="H739">
            <v>44279</v>
          </cell>
          <cell r="I739">
            <v>44278</v>
          </cell>
          <cell r="J739">
            <v>44278</v>
          </cell>
          <cell r="M739">
            <v>44643</v>
          </cell>
          <cell r="N739">
            <v>44643</v>
          </cell>
          <cell r="O739" t="str">
            <v>543</v>
          </cell>
          <cell r="P739" t="str">
            <v>OTHR</v>
          </cell>
          <cell r="Q739" t="str">
            <v>E - Schd Compl Yr 0</v>
          </cell>
          <cell r="R739" t="str">
            <v>NOPR ORAS ATCO</v>
          </cell>
          <cell r="S739" t="str">
            <v>Non-HFTD</v>
          </cell>
        </row>
        <row r="740">
          <cell r="B740" t="str">
            <v>120683315</v>
          </cell>
          <cell r="C740" t="str">
            <v>007/055</v>
          </cell>
          <cell r="D740" t="str">
            <v>DI SYCAMORE CRK-NOTRE DM 7/55 RPLC INSS</v>
          </cell>
          <cell r="E740" t="str">
            <v>TABLEMTN</v>
          </cell>
          <cell r="F740" t="str">
            <v>ETL.4314</v>
          </cell>
          <cell r="G740" t="str">
            <v>ETL.4314_007/055</v>
          </cell>
          <cell r="H740">
            <v>44279</v>
          </cell>
          <cell r="I740">
            <v>44277</v>
          </cell>
          <cell r="J740">
            <v>44277</v>
          </cell>
          <cell r="M740">
            <v>44642</v>
          </cell>
          <cell r="N740">
            <v>44495</v>
          </cell>
          <cell r="O740" t="str">
            <v>532</v>
          </cell>
          <cell r="P740" t="str">
            <v>OTHR</v>
          </cell>
          <cell r="Q740" t="str">
            <v>E - Schd Compl Yr 0</v>
          </cell>
          <cell r="R740" t="str">
            <v>NOPR ORAS ATCO</v>
          </cell>
          <cell r="S740" t="e">
            <v>#N/A</v>
          </cell>
        </row>
        <row r="741">
          <cell r="B741" t="str">
            <v>120683365</v>
          </cell>
          <cell r="C741" t="str">
            <v>002/025</v>
          </cell>
          <cell r="D741" t="str">
            <v>DI SYCR CRK-NTR DM-TBL MT 2/25 RPL INSS</v>
          </cell>
          <cell r="E741" t="str">
            <v>TABLEMTN</v>
          </cell>
          <cell r="F741" t="str">
            <v>ETL.4314</v>
          </cell>
          <cell r="G741" t="str">
            <v>ETL.4314_002/025</v>
          </cell>
          <cell r="H741">
            <v>44279</v>
          </cell>
          <cell r="I741">
            <v>44278</v>
          </cell>
          <cell r="J741">
            <v>44278</v>
          </cell>
          <cell r="M741">
            <v>44643</v>
          </cell>
          <cell r="N741">
            <v>44643</v>
          </cell>
          <cell r="O741" t="str">
            <v>532</v>
          </cell>
          <cell r="P741" t="str">
            <v>OTHR</v>
          </cell>
          <cell r="Q741" t="str">
            <v>E - Schd Compl Yr 0</v>
          </cell>
          <cell r="R741" t="str">
            <v>NOPR ORAS ATCO</v>
          </cell>
          <cell r="S741" t="e">
            <v>#N/A</v>
          </cell>
        </row>
        <row r="742">
          <cell r="B742" t="str">
            <v>120683533</v>
          </cell>
          <cell r="C742" t="str">
            <v>006/031</v>
          </cell>
          <cell r="D742" t="str">
            <v>DI VASONA-METCALF 006/031 RPR INSS</v>
          </cell>
          <cell r="E742" t="str">
            <v>METCALF</v>
          </cell>
          <cell r="F742" t="str">
            <v>ETL.5932</v>
          </cell>
          <cell r="G742" t="str">
            <v>ETL.5932_006/031</v>
          </cell>
          <cell r="H742">
            <v>44279</v>
          </cell>
          <cell r="I742">
            <v>44278</v>
          </cell>
          <cell r="J742">
            <v>44278</v>
          </cell>
          <cell r="M742">
            <v>44643</v>
          </cell>
          <cell r="O742" t="str">
            <v>628</v>
          </cell>
          <cell r="P742" t="str">
            <v>OTHR</v>
          </cell>
          <cell r="Q742" t="str">
            <v>E - Schd Compl Yr 0</v>
          </cell>
          <cell r="R742" t="str">
            <v>OSNO ATCO</v>
          </cell>
          <cell r="S742" t="str">
            <v>Non-HFTD</v>
          </cell>
        </row>
        <row r="743">
          <cell r="B743" t="str">
            <v>120683534</v>
          </cell>
          <cell r="C743" t="str">
            <v>006/031</v>
          </cell>
          <cell r="D743" t="str">
            <v>DI HICKS-METCALF 006/031 RPR INSS</v>
          </cell>
          <cell r="E743" t="str">
            <v>METCALF</v>
          </cell>
          <cell r="F743" t="str">
            <v>ETL.4910</v>
          </cell>
          <cell r="G743" t="str">
            <v>ETL.4910_006/031</v>
          </cell>
          <cell r="H743">
            <v>44279</v>
          </cell>
          <cell r="I743">
            <v>44278</v>
          </cell>
          <cell r="J743">
            <v>44603</v>
          </cell>
          <cell r="K743">
            <v>44607</v>
          </cell>
          <cell r="M743">
            <v>44643</v>
          </cell>
          <cell r="N743">
            <v>44643</v>
          </cell>
          <cell r="O743" t="str">
            <v>628</v>
          </cell>
          <cell r="P743" t="str">
            <v>OTHR</v>
          </cell>
          <cell r="Q743" t="str">
            <v>E - Schd Compl Yr 0</v>
          </cell>
          <cell r="R743" t="str">
            <v>ORAS NOCO ATCO</v>
          </cell>
          <cell r="S743" t="e">
            <v>#N/A</v>
          </cell>
        </row>
        <row r="744">
          <cell r="B744" t="str">
            <v>120683563</v>
          </cell>
          <cell r="C744" t="str">
            <v>013/198</v>
          </cell>
          <cell r="D744" t="str">
            <v>T2 DI SISQUOC-SANTA YNEZ 13/198 RPL INSW</v>
          </cell>
          <cell r="E744" t="str">
            <v>PISMOBCH</v>
          </cell>
          <cell r="F744" t="str">
            <v>ETL.3700</v>
          </cell>
          <cell r="G744" t="str">
            <v>.INSL.NCER</v>
          </cell>
          <cell r="H744">
            <v>44279</v>
          </cell>
          <cell r="I744">
            <v>44277</v>
          </cell>
          <cell r="J744">
            <v>44664</v>
          </cell>
          <cell r="K744">
            <v>44697</v>
          </cell>
          <cell r="M744">
            <v>44642</v>
          </cell>
          <cell r="N744">
            <v>44643</v>
          </cell>
          <cell r="O744" t="str">
            <v>508</v>
          </cell>
          <cell r="P744" t="str">
            <v>OTHR</v>
          </cell>
          <cell r="Q744" t="str">
            <v>E - Schd Compl Yr 0</v>
          </cell>
          <cell r="R744" t="str">
            <v>ORAS NOCO ATCO</v>
          </cell>
          <cell r="S744" t="str">
            <v>HFTD 2</v>
          </cell>
        </row>
        <row r="745">
          <cell r="B745" t="str">
            <v>120683822</v>
          </cell>
          <cell r="C745" t="str">
            <v>:000/000A</v>
          </cell>
          <cell r="D745" t="str">
            <v>EI CRZY HRS CNYN-SLNS-SOLE :0/0 RPR JMPS</v>
          </cell>
          <cell r="E745" t="str">
            <v>MOSSLNDG</v>
          </cell>
          <cell r="F745" t="str">
            <v>ETL.2900</v>
          </cell>
          <cell r="G745" t="str">
            <v>ETL.2900_:000/000A</v>
          </cell>
          <cell r="H745">
            <v>44279</v>
          </cell>
          <cell r="I745">
            <v>44279</v>
          </cell>
          <cell r="J745">
            <v>44594</v>
          </cell>
          <cell r="K745">
            <v>44601</v>
          </cell>
          <cell r="M745">
            <v>44644</v>
          </cell>
          <cell r="N745">
            <v>44644</v>
          </cell>
          <cell r="O745" t="str">
            <v>628</v>
          </cell>
          <cell r="P745" t="str">
            <v>INSP</v>
          </cell>
          <cell r="Q745" t="str">
            <v>E - Schd Compl Yr 0</v>
          </cell>
          <cell r="R745" t="str">
            <v>ORAS NOCO ATCO</v>
          </cell>
          <cell r="S745" t="str">
            <v>Non-HFTD</v>
          </cell>
        </row>
        <row r="746">
          <cell r="B746" t="str">
            <v>120683840</v>
          </cell>
          <cell r="C746" t="str">
            <v>:000/000A</v>
          </cell>
          <cell r="D746" t="str">
            <v>EI CRZY HRS CNYN-SLNS-SOLE :0/0 RPL ANCS</v>
          </cell>
          <cell r="E746" t="str">
            <v>MOSSLNDG</v>
          </cell>
          <cell r="F746" t="str">
            <v>ETL.2900</v>
          </cell>
          <cell r="G746" t="str">
            <v>ETL.2900_:000/000A</v>
          </cell>
          <cell r="H746">
            <v>44279</v>
          </cell>
          <cell r="I746">
            <v>44279</v>
          </cell>
          <cell r="J746">
            <v>44594</v>
          </cell>
          <cell r="K746">
            <v>44607</v>
          </cell>
          <cell r="M746">
            <v>44644</v>
          </cell>
          <cell r="N746">
            <v>44584</v>
          </cell>
          <cell r="O746" t="str">
            <v>93Z</v>
          </cell>
          <cell r="P746" t="str">
            <v>INSP</v>
          </cell>
          <cell r="Q746" t="str">
            <v>E - Schd Compl Yr 0</v>
          </cell>
          <cell r="R746" t="str">
            <v>ORAS NOCO ATCO</v>
          </cell>
          <cell r="S746" t="str">
            <v>Non-HFTD</v>
          </cell>
        </row>
        <row r="747">
          <cell r="B747" t="str">
            <v>120683865</v>
          </cell>
          <cell r="C747" t="str">
            <v>025/195</v>
          </cell>
          <cell r="D747" t="str">
            <v>T2 EI PARADISE-TBL MTN 25/195C RPR ANCHW</v>
          </cell>
          <cell r="E747" t="str">
            <v>TABLEMTN</v>
          </cell>
          <cell r="F747" t="str">
            <v>ETL.4316</v>
          </cell>
          <cell r="G747" t="str">
            <v>.POLE.STPS</v>
          </cell>
          <cell r="H747">
            <v>44279</v>
          </cell>
          <cell r="I747">
            <v>44279</v>
          </cell>
          <cell r="J747">
            <v>44406</v>
          </cell>
          <cell r="K747">
            <v>44421</v>
          </cell>
          <cell r="M747">
            <v>44644</v>
          </cell>
          <cell r="N747">
            <v>44644</v>
          </cell>
          <cell r="O747" t="str">
            <v>630</v>
          </cell>
          <cell r="P747" t="str">
            <v>INSP</v>
          </cell>
          <cell r="Q747" t="str">
            <v>E - Schd Compl Yr 0</v>
          </cell>
          <cell r="R747" t="str">
            <v>ORAS NOCO ATCO</v>
          </cell>
          <cell r="S747" t="str">
            <v>HFTD 2</v>
          </cell>
        </row>
        <row r="748">
          <cell r="B748" t="str">
            <v>120683877</v>
          </cell>
          <cell r="C748" t="str">
            <v>025/195</v>
          </cell>
          <cell r="D748" t="str">
            <v>T2 EI PARADISE-TBL MTN 25/195R RPR GYWW</v>
          </cell>
          <cell r="E748" t="str">
            <v>TABLEMTN</v>
          </cell>
          <cell r="F748" t="str">
            <v>ETL.4316</v>
          </cell>
          <cell r="G748" t="str">
            <v>.POLE.STPS</v>
          </cell>
          <cell r="H748">
            <v>44279</v>
          </cell>
          <cell r="I748">
            <v>44279</v>
          </cell>
          <cell r="J748">
            <v>44406</v>
          </cell>
          <cell r="K748">
            <v>44421</v>
          </cell>
          <cell r="M748">
            <v>44644</v>
          </cell>
          <cell r="N748">
            <v>44644</v>
          </cell>
          <cell r="O748" t="str">
            <v>630</v>
          </cell>
          <cell r="P748" t="str">
            <v>INSP</v>
          </cell>
          <cell r="Q748" t="str">
            <v>E - Schd Compl Yr 0</v>
          </cell>
          <cell r="R748" t="str">
            <v>ORAS NOCO ATCO</v>
          </cell>
          <cell r="S748" t="str">
            <v>HFTD 2</v>
          </cell>
        </row>
        <row r="749">
          <cell r="B749" t="str">
            <v>120683905</v>
          </cell>
          <cell r="C749" t="str">
            <v>025/195</v>
          </cell>
          <cell r="D749" t="str">
            <v>T2 EI PARADISE-TBL MTN 25/195R RPR ANCHW</v>
          </cell>
          <cell r="E749" t="str">
            <v>TABLEMTN</v>
          </cell>
          <cell r="F749" t="str">
            <v>ETL.4316</v>
          </cell>
          <cell r="G749" t="str">
            <v>.POLE.STPS</v>
          </cell>
          <cell r="H749">
            <v>44279</v>
          </cell>
          <cell r="I749">
            <v>44279</v>
          </cell>
          <cell r="J749">
            <v>44406</v>
          </cell>
          <cell r="K749">
            <v>44421</v>
          </cell>
          <cell r="M749">
            <v>44644</v>
          </cell>
          <cell r="N749">
            <v>44644</v>
          </cell>
          <cell r="O749" t="str">
            <v>630</v>
          </cell>
          <cell r="P749" t="str">
            <v>INSP</v>
          </cell>
          <cell r="Q749" t="str">
            <v>E - Schd Compl Yr 0</v>
          </cell>
          <cell r="R749" t="str">
            <v>ORAS NOCO ATCO</v>
          </cell>
          <cell r="S749" t="str">
            <v>HFTD 2</v>
          </cell>
        </row>
        <row r="750">
          <cell r="B750" t="str">
            <v>120683962</v>
          </cell>
          <cell r="C750" t="str">
            <v>013/116</v>
          </cell>
          <cell r="D750" t="str">
            <v>EI GRN VLY-PAUL SWT 3/116 RPR GWRW</v>
          </cell>
          <cell r="E750" t="str">
            <v>MOSSLNDG</v>
          </cell>
          <cell r="F750" t="str">
            <v>ETL.1730</v>
          </cell>
          <cell r="G750" t="str">
            <v>ETL.1730_013/116</v>
          </cell>
          <cell r="H750">
            <v>44279</v>
          </cell>
          <cell r="I750">
            <v>44279</v>
          </cell>
          <cell r="J750">
            <v>44279</v>
          </cell>
          <cell r="M750">
            <v>44644</v>
          </cell>
          <cell r="O750" t="str">
            <v>630</v>
          </cell>
          <cell r="P750" t="str">
            <v>INSP</v>
          </cell>
          <cell r="Q750" t="str">
            <v>E - Schd Compl Yr 0</v>
          </cell>
          <cell r="R750" t="str">
            <v>OSNO ATCO</v>
          </cell>
          <cell r="S750" t="str">
            <v>Non-HFTD</v>
          </cell>
        </row>
        <row r="751">
          <cell r="B751" t="str">
            <v>120683976</v>
          </cell>
          <cell r="C751" t="str">
            <v>000/001</v>
          </cell>
          <cell r="D751" t="str">
            <v>DI BUTTE-CHICO #2 000/001 RPR GYWW</v>
          </cell>
          <cell r="E751" t="str">
            <v>TABLEMTN</v>
          </cell>
          <cell r="F751" t="str">
            <v>ETL.6260</v>
          </cell>
          <cell r="G751" t="str">
            <v>ETL.6260_000/001</v>
          </cell>
          <cell r="H751">
            <v>44279</v>
          </cell>
          <cell r="I751">
            <v>44277</v>
          </cell>
          <cell r="J751">
            <v>44277</v>
          </cell>
          <cell r="M751">
            <v>44642</v>
          </cell>
          <cell r="O751" t="str">
            <v>630</v>
          </cell>
          <cell r="P751" t="str">
            <v>OTHR</v>
          </cell>
          <cell r="Q751" t="str">
            <v>E - Schd Compl Yr 0</v>
          </cell>
          <cell r="R751" t="str">
            <v>OSNO ATCO</v>
          </cell>
          <cell r="S751" t="str">
            <v>Non-HFTD</v>
          </cell>
        </row>
        <row r="752">
          <cell r="B752" t="str">
            <v>120683982</v>
          </cell>
          <cell r="C752" t="str">
            <v>012/182</v>
          </cell>
          <cell r="D752" t="str">
            <v>T2 DI SISQUOC-SANTA YNEZ 12/182 RPL INSW</v>
          </cell>
          <cell r="E752" t="str">
            <v>PISMOBCH</v>
          </cell>
          <cell r="F752" t="str">
            <v>ETL.3700</v>
          </cell>
          <cell r="G752" t="str">
            <v>.INSL.CERA</v>
          </cell>
          <cell r="H752">
            <v>44279</v>
          </cell>
          <cell r="I752">
            <v>44277</v>
          </cell>
          <cell r="J752">
            <v>44663</v>
          </cell>
          <cell r="K752">
            <v>44670</v>
          </cell>
          <cell r="M752">
            <v>44642</v>
          </cell>
          <cell r="N752">
            <v>44643</v>
          </cell>
          <cell r="O752" t="str">
            <v>508</v>
          </cell>
          <cell r="P752" t="str">
            <v>OTHR</v>
          </cell>
          <cell r="Q752" t="str">
            <v>E - Schd Compl Yr 0</v>
          </cell>
          <cell r="R752" t="str">
            <v>ORAS NOCO ATCO</v>
          </cell>
          <cell r="S752" t="str">
            <v>HFTD 2</v>
          </cell>
        </row>
        <row r="753">
          <cell r="B753" t="str">
            <v>120683984</v>
          </cell>
          <cell r="C753" t="str">
            <v>012/182</v>
          </cell>
          <cell r="D753" t="str">
            <v>T2 DI SISQUOC-SANTA YNEZ 12/82 RPR GYWW</v>
          </cell>
          <cell r="E753" t="str">
            <v>PISMOBCH</v>
          </cell>
          <cell r="F753" t="str">
            <v>ETL.3700</v>
          </cell>
          <cell r="G753" t="str">
            <v>.POLE.WOOD</v>
          </cell>
          <cell r="H753">
            <v>44279</v>
          </cell>
          <cell r="I753">
            <v>44277</v>
          </cell>
          <cell r="J753">
            <v>44663</v>
          </cell>
          <cell r="K753">
            <v>44725</v>
          </cell>
          <cell r="M753">
            <v>44642</v>
          </cell>
          <cell r="N753">
            <v>44642</v>
          </cell>
          <cell r="O753" t="str">
            <v>630</v>
          </cell>
          <cell r="P753" t="str">
            <v>TNT</v>
          </cell>
          <cell r="Q753" t="str">
            <v>E - Schd Compl Yr 0</v>
          </cell>
          <cell r="R753" t="str">
            <v>ORAS NOCO ATCO</v>
          </cell>
          <cell r="S753" t="str">
            <v>HFTD 2</v>
          </cell>
        </row>
        <row r="754">
          <cell r="B754" t="str">
            <v>120683986</v>
          </cell>
          <cell r="C754" t="str">
            <v>007/056</v>
          </cell>
          <cell r="D754" t="str">
            <v>DI SYCR CRK-NTR DM-TBL MT 7/56 RPLC INSS</v>
          </cell>
          <cell r="E754" t="str">
            <v>TABLEMTN</v>
          </cell>
          <cell r="F754" t="str">
            <v>ETL.4314</v>
          </cell>
          <cell r="G754" t="str">
            <v>ETL.4314_007/056</v>
          </cell>
          <cell r="H754">
            <v>44279</v>
          </cell>
          <cell r="I754">
            <v>44277</v>
          </cell>
          <cell r="J754">
            <v>44277</v>
          </cell>
          <cell r="M754">
            <v>44642</v>
          </cell>
          <cell r="N754">
            <v>44495</v>
          </cell>
          <cell r="O754" t="str">
            <v>532</v>
          </cell>
          <cell r="P754" t="str">
            <v>OTHR</v>
          </cell>
          <cell r="Q754" t="str">
            <v>E - Schd Compl Yr 0</v>
          </cell>
          <cell r="R754" t="str">
            <v>NOPR ORAS ATCO</v>
          </cell>
          <cell r="S754" t="e">
            <v>#N/A</v>
          </cell>
        </row>
        <row r="755">
          <cell r="B755" t="str">
            <v>120684131</v>
          </cell>
          <cell r="C755" t="str">
            <v>002/026</v>
          </cell>
          <cell r="D755" t="str">
            <v>DI SYCAMORE CRK-NOTRE DM 2/26 RPL INSS</v>
          </cell>
          <cell r="E755" t="str">
            <v>TABLEMTN</v>
          </cell>
          <cell r="F755" t="str">
            <v>ETL.4314</v>
          </cell>
          <cell r="G755" t="str">
            <v>ETL.4314_002/026</v>
          </cell>
          <cell r="H755">
            <v>44279</v>
          </cell>
          <cell r="I755">
            <v>44277</v>
          </cell>
          <cell r="J755">
            <v>44277</v>
          </cell>
          <cell r="M755">
            <v>44642</v>
          </cell>
          <cell r="N755">
            <v>44643</v>
          </cell>
          <cell r="O755" t="str">
            <v>532</v>
          </cell>
          <cell r="P755" t="str">
            <v>OTHR</v>
          </cell>
          <cell r="Q755" t="str">
            <v>E - Schd Compl Yr 0</v>
          </cell>
          <cell r="R755" t="str">
            <v>NOPR ORAS ATCO</v>
          </cell>
          <cell r="S755" t="e">
            <v>#N/A</v>
          </cell>
        </row>
        <row r="756">
          <cell r="B756" t="str">
            <v>120684141</v>
          </cell>
          <cell r="C756" t="str">
            <v>006/046</v>
          </cell>
          <cell r="D756" t="str">
            <v>DI SYCR CRK-NTR DM-TBL MT 6/46 RPR INSS</v>
          </cell>
          <cell r="E756" t="str">
            <v>TABLEMTN</v>
          </cell>
          <cell r="F756" t="str">
            <v>ETL.4314</v>
          </cell>
          <cell r="G756" t="str">
            <v>ETL.4314_006/046</v>
          </cell>
          <cell r="H756">
            <v>44279</v>
          </cell>
          <cell r="I756">
            <v>44278</v>
          </cell>
          <cell r="J756">
            <v>44278</v>
          </cell>
          <cell r="M756">
            <v>44643</v>
          </cell>
          <cell r="O756" t="str">
            <v>628</v>
          </cell>
          <cell r="P756" t="str">
            <v>OTHR</v>
          </cell>
          <cell r="Q756" t="str">
            <v>E - Schd Compl Yr 0</v>
          </cell>
          <cell r="R756" t="str">
            <v>OSNO ATCO</v>
          </cell>
          <cell r="S756" t="e">
            <v>#N/A</v>
          </cell>
        </row>
        <row r="757">
          <cell r="B757" t="str">
            <v>120684179</v>
          </cell>
          <cell r="C757" t="str">
            <v>002/026</v>
          </cell>
          <cell r="D757" t="str">
            <v>DI TABLE MOUNTAIN-BUTTE #2 2/26 RPR STRT</v>
          </cell>
          <cell r="E757" t="str">
            <v>TABLEMTN</v>
          </cell>
          <cell r="F757" t="str">
            <v>ETL.3920</v>
          </cell>
          <cell r="G757" t="str">
            <v>ETL.3920_002/026</v>
          </cell>
          <cell r="H757">
            <v>44279</v>
          </cell>
          <cell r="I757">
            <v>44277</v>
          </cell>
          <cell r="J757">
            <v>44277</v>
          </cell>
          <cell r="M757">
            <v>44642</v>
          </cell>
          <cell r="O757" t="str">
            <v>543</v>
          </cell>
          <cell r="P757" t="str">
            <v>OTHR</v>
          </cell>
          <cell r="Q757" t="str">
            <v>E - Schd Compl Yr 0</v>
          </cell>
          <cell r="R757" t="str">
            <v>OSNO ATCO</v>
          </cell>
          <cell r="S757" t="str">
            <v>Non-HFTD</v>
          </cell>
        </row>
        <row r="758">
          <cell r="B758" t="str">
            <v>120684298</v>
          </cell>
          <cell r="C758" t="str">
            <v>007/055</v>
          </cell>
          <cell r="D758" t="str">
            <v>T2 EI TRNTY-CTTNWD 7/55L RPL STRW</v>
          </cell>
          <cell r="E758" t="str">
            <v>TABLEMTN</v>
          </cell>
          <cell r="F758" t="str">
            <v>ETL.4040</v>
          </cell>
          <cell r="G758" t="str">
            <v>.POLE.WDPS</v>
          </cell>
          <cell r="H758">
            <v>44279</v>
          </cell>
          <cell r="I758">
            <v>44279</v>
          </cell>
          <cell r="J758">
            <v>44473</v>
          </cell>
          <cell r="K758">
            <v>44482</v>
          </cell>
          <cell r="M758">
            <v>44644</v>
          </cell>
          <cell r="N758">
            <v>44202</v>
          </cell>
          <cell r="O758" t="str">
            <v>372</v>
          </cell>
          <cell r="P758" t="str">
            <v>INSP</v>
          </cell>
          <cell r="Q758" t="str">
            <v>E - Schd Compl Yr 0</v>
          </cell>
          <cell r="R758" t="str">
            <v>ORAS NOCO ATCO</v>
          </cell>
          <cell r="S758" t="str">
            <v>HFTD 2</v>
          </cell>
        </row>
        <row r="759">
          <cell r="B759" t="str">
            <v>120684372</v>
          </cell>
          <cell r="C759" t="str">
            <v>001/009</v>
          </cell>
          <cell r="D759" t="str">
            <v>DI SYCR CRK-NTR DM-TBL MT 1/9 RPL INSS</v>
          </cell>
          <cell r="E759" t="str">
            <v>TABLEMTN</v>
          </cell>
          <cell r="F759" t="str">
            <v>ETL.4314</v>
          </cell>
          <cell r="G759" t="str">
            <v>ETL.4314_001/009</v>
          </cell>
          <cell r="H759">
            <v>44279</v>
          </cell>
          <cell r="I759">
            <v>44278</v>
          </cell>
          <cell r="J759">
            <v>44278</v>
          </cell>
          <cell r="M759">
            <v>44643</v>
          </cell>
          <cell r="N759">
            <v>44642</v>
          </cell>
          <cell r="O759" t="str">
            <v>532</v>
          </cell>
          <cell r="P759" t="str">
            <v>OTHR</v>
          </cell>
          <cell r="Q759" t="str">
            <v>E - Schd Compl Yr 0</v>
          </cell>
          <cell r="R759" t="str">
            <v>NOPR ORAS ATCO</v>
          </cell>
          <cell r="S759" t="e">
            <v>#N/A</v>
          </cell>
        </row>
        <row r="760">
          <cell r="B760" t="str">
            <v>120684378</v>
          </cell>
          <cell r="C760" t="str">
            <v>C000/002</v>
          </cell>
          <cell r="D760" t="str">
            <v>DI KRCKHFF-CLS-SNGR #1 C000/002 RPL INSS</v>
          </cell>
          <cell r="E760" t="str">
            <v>FRESNO</v>
          </cell>
          <cell r="F760" t="str">
            <v>ETL.1890</v>
          </cell>
          <cell r="G760" t="str">
            <v>ETL.1890_C000/002</v>
          </cell>
          <cell r="H760">
            <v>44279</v>
          </cell>
          <cell r="I760">
            <v>44278</v>
          </cell>
          <cell r="J760">
            <v>44278</v>
          </cell>
          <cell r="L760">
            <v>45127</v>
          </cell>
          <cell r="M760">
            <v>44643</v>
          </cell>
          <cell r="O760" t="str">
            <v>532</v>
          </cell>
          <cell r="P760" t="str">
            <v>OTHR</v>
          </cell>
          <cell r="Q760" t="str">
            <v>E - Schd Compl Yr 0</v>
          </cell>
          <cell r="R760" t="str">
            <v>NOPR ATCO</v>
          </cell>
          <cell r="S760" t="str">
            <v>Non-HFTD</v>
          </cell>
        </row>
        <row r="761">
          <cell r="B761" t="str">
            <v>120684394</v>
          </cell>
          <cell r="C761" t="str">
            <v>007/056</v>
          </cell>
          <cell r="D761" t="str">
            <v>T2 EI TRNTY-CTTNWD 7/056 RPR CONDW</v>
          </cell>
          <cell r="E761" t="str">
            <v>TABLEMTN</v>
          </cell>
          <cell r="F761" t="str">
            <v>ETL.4040</v>
          </cell>
          <cell r="G761" t="str">
            <v>.INSL.NCER</v>
          </cell>
          <cell r="H761">
            <v>44279</v>
          </cell>
          <cell r="I761">
            <v>44279</v>
          </cell>
          <cell r="J761">
            <v>44472</v>
          </cell>
          <cell r="K761">
            <v>44483</v>
          </cell>
          <cell r="M761">
            <v>44644</v>
          </cell>
          <cell r="N761">
            <v>44371</v>
          </cell>
          <cell r="O761" t="str">
            <v>628</v>
          </cell>
          <cell r="P761" t="str">
            <v>INSP</v>
          </cell>
          <cell r="Q761" t="str">
            <v>E - Schd Compl Yr 0</v>
          </cell>
          <cell r="R761" t="str">
            <v>ORAS NOCO ATCO</v>
          </cell>
          <cell r="S761" t="str">
            <v>HFTD 2</v>
          </cell>
        </row>
        <row r="762">
          <cell r="B762" t="str">
            <v>120684416</v>
          </cell>
          <cell r="C762" t="str">
            <v>001/013</v>
          </cell>
          <cell r="D762" t="str">
            <v>EI TMBLR-SN LUIS BISPO 1/013 RPL INSS</v>
          </cell>
          <cell r="E762" t="str">
            <v>MIDWAY</v>
          </cell>
          <cell r="F762" t="str">
            <v>ETL.3960</v>
          </cell>
          <cell r="G762" t="str">
            <v>ETL.3960_001/013</v>
          </cell>
          <cell r="H762">
            <v>44279</v>
          </cell>
          <cell r="I762">
            <v>44279</v>
          </cell>
          <cell r="J762">
            <v>44279</v>
          </cell>
          <cell r="M762">
            <v>44644</v>
          </cell>
          <cell r="N762">
            <v>44277</v>
          </cell>
          <cell r="O762" t="str">
            <v>532</v>
          </cell>
          <cell r="P762" t="str">
            <v>INSP</v>
          </cell>
          <cell r="Q762" t="str">
            <v>E - Schd Compl Yr 0</v>
          </cell>
          <cell r="R762" t="str">
            <v>NOPR ORAS ATCO</v>
          </cell>
          <cell r="S762" t="str">
            <v>Non-HFTD</v>
          </cell>
        </row>
        <row r="763">
          <cell r="B763" t="str">
            <v>120684600</v>
          </cell>
          <cell r="C763" t="str">
            <v>C000/002</v>
          </cell>
          <cell r="D763" t="str">
            <v>T0 DI KRCKHFF-CLS-SNGR #2 C000/002 RPL I</v>
          </cell>
          <cell r="E763" t="str">
            <v>FRESNO</v>
          </cell>
          <cell r="F763" t="str">
            <v>ETL.1900</v>
          </cell>
          <cell r="G763" t="str">
            <v>.INSL.CERA</v>
          </cell>
          <cell r="H763">
            <v>44279</v>
          </cell>
          <cell r="I763">
            <v>44278</v>
          </cell>
          <cell r="J763">
            <v>44278</v>
          </cell>
          <cell r="M763">
            <v>44643</v>
          </cell>
          <cell r="N763">
            <v>44636</v>
          </cell>
          <cell r="O763" t="str">
            <v>532</v>
          </cell>
          <cell r="P763" t="str">
            <v>OTHR</v>
          </cell>
          <cell r="Q763" t="str">
            <v>E - Schd Compl Yr 0</v>
          </cell>
          <cell r="R763" t="str">
            <v>NOPR ORAS ATCO</v>
          </cell>
          <cell r="S763" t="str">
            <v>Remove</v>
          </cell>
        </row>
        <row r="764">
          <cell r="B764" t="str">
            <v>120684606</v>
          </cell>
          <cell r="C764" t="str">
            <v>015/093</v>
          </cell>
          <cell r="D764" t="str">
            <v>DI KRCKHFF-CLS-SNGR #2 015/093 INS HRDT</v>
          </cell>
          <cell r="E764" t="str">
            <v>FRESNO</v>
          </cell>
          <cell r="F764" t="str">
            <v>ETL.1900</v>
          </cell>
          <cell r="G764" t="str">
            <v>ETL.1900_015/093</v>
          </cell>
          <cell r="H764">
            <v>44279</v>
          </cell>
          <cell r="I764">
            <v>44278</v>
          </cell>
          <cell r="J764">
            <v>44278</v>
          </cell>
          <cell r="M764">
            <v>44643</v>
          </cell>
          <cell r="O764" t="str">
            <v>543</v>
          </cell>
          <cell r="P764" t="str">
            <v>OTHR</v>
          </cell>
          <cell r="Q764" t="str">
            <v>E - Schd Compl Yr 0</v>
          </cell>
          <cell r="R764" t="str">
            <v>OSNO ATCO</v>
          </cell>
          <cell r="S764" t="str">
            <v>Non-HFTD</v>
          </cell>
        </row>
        <row r="765">
          <cell r="B765" t="str">
            <v>120684608</v>
          </cell>
          <cell r="C765" t="str">
            <v>015/093</v>
          </cell>
          <cell r="D765" t="str">
            <v>DI KRCKHFF-CLS-SNGR #2 015/093 RPR FOND</v>
          </cell>
          <cell r="E765" t="str">
            <v>FRESNO</v>
          </cell>
          <cell r="F765" t="str">
            <v>ETL.1900</v>
          </cell>
          <cell r="G765" t="str">
            <v>ETL.1900_015/093</v>
          </cell>
          <cell r="H765">
            <v>44279</v>
          </cell>
          <cell r="I765">
            <v>44278</v>
          </cell>
          <cell r="J765">
            <v>44278</v>
          </cell>
          <cell r="L765">
            <v>45036</v>
          </cell>
          <cell r="M765">
            <v>44643</v>
          </cell>
          <cell r="O765" t="str">
            <v>543</v>
          </cell>
          <cell r="P765" t="str">
            <v>OTHR</v>
          </cell>
          <cell r="Q765" t="str">
            <v>E - Schd Compl Yr 0</v>
          </cell>
          <cell r="R765" t="str">
            <v>OSNO ATCO</v>
          </cell>
          <cell r="S765" t="str">
            <v>Non-HFTD</v>
          </cell>
        </row>
        <row r="766">
          <cell r="B766" t="str">
            <v>120684611</v>
          </cell>
          <cell r="C766" t="str">
            <v>009/069</v>
          </cell>
          <cell r="D766" t="str">
            <v>DI TABLE MTN-BUTTE #2 9/69 RPR FOND</v>
          </cell>
          <cell r="E766" t="str">
            <v>TABLEMTN</v>
          </cell>
          <cell r="F766" t="str">
            <v>ETL.3920</v>
          </cell>
          <cell r="G766" t="str">
            <v>ETL.3920_009/069</v>
          </cell>
          <cell r="H766">
            <v>44279</v>
          </cell>
          <cell r="I766">
            <v>44274</v>
          </cell>
          <cell r="J766">
            <v>44274</v>
          </cell>
          <cell r="M766">
            <v>44639</v>
          </cell>
          <cell r="O766" t="str">
            <v>543</v>
          </cell>
          <cell r="P766" t="str">
            <v>OTHR</v>
          </cell>
          <cell r="Q766" t="str">
            <v>E - Schd Compl Yr 0</v>
          </cell>
          <cell r="R766" t="str">
            <v>OSNO ATCO</v>
          </cell>
          <cell r="S766" t="str">
            <v>Non-HFTD</v>
          </cell>
        </row>
        <row r="767">
          <cell r="B767" t="str">
            <v>120684612</v>
          </cell>
          <cell r="C767" t="str">
            <v>009/069</v>
          </cell>
          <cell r="D767" t="str">
            <v>DI SYCAMORE CRK-NOTRE DM 9/69 RPLC INSS</v>
          </cell>
          <cell r="E767" t="str">
            <v>TABLEMTN</v>
          </cell>
          <cell r="F767" t="str">
            <v>ETL.4314</v>
          </cell>
          <cell r="G767" t="str">
            <v>ETL.4314_009/069</v>
          </cell>
          <cell r="H767">
            <v>44279</v>
          </cell>
          <cell r="I767">
            <v>44274</v>
          </cell>
          <cell r="J767">
            <v>44274</v>
          </cell>
          <cell r="M767">
            <v>44639</v>
          </cell>
          <cell r="N767">
            <v>44495</v>
          </cell>
          <cell r="O767" t="str">
            <v>532</v>
          </cell>
          <cell r="P767" t="str">
            <v>OTHR</v>
          </cell>
          <cell r="Q767" t="str">
            <v>E - Schd Compl Yr 0</v>
          </cell>
          <cell r="R767" t="str">
            <v>NOPR ORAS ATCO</v>
          </cell>
          <cell r="S767" t="e">
            <v>#N/A</v>
          </cell>
        </row>
        <row r="768">
          <cell r="B768" t="str">
            <v>120684614</v>
          </cell>
          <cell r="C768" t="str">
            <v>003/028</v>
          </cell>
          <cell r="D768" t="str">
            <v>DI SYCAMORE CRK-NOTRE DM 3/28 RPLC INSS</v>
          </cell>
          <cell r="E768" t="str">
            <v>TABLEMTN</v>
          </cell>
          <cell r="F768" t="str">
            <v>ETL.4314</v>
          </cell>
          <cell r="G768" t="str">
            <v>ETL.4314_003/028</v>
          </cell>
          <cell r="H768">
            <v>44279</v>
          </cell>
          <cell r="I768">
            <v>44277</v>
          </cell>
          <cell r="J768">
            <v>44277</v>
          </cell>
          <cell r="M768">
            <v>44642</v>
          </cell>
          <cell r="N768">
            <v>44495</v>
          </cell>
          <cell r="O768" t="str">
            <v>532</v>
          </cell>
          <cell r="P768" t="str">
            <v>OTHR</v>
          </cell>
          <cell r="Q768" t="str">
            <v>E - Schd Compl Yr 0</v>
          </cell>
          <cell r="R768" t="str">
            <v>NOPR ORAS ATCO</v>
          </cell>
          <cell r="S768" t="e">
            <v>#N/A</v>
          </cell>
        </row>
        <row r="769">
          <cell r="B769" t="str">
            <v>120684617</v>
          </cell>
          <cell r="C769" t="str">
            <v>005/043</v>
          </cell>
          <cell r="D769" t="str">
            <v>DI SYCAMORE CRK-NOTRE DM 5/43 RPLC INSS</v>
          </cell>
          <cell r="E769" t="str">
            <v>TABLEMTN</v>
          </cell>
          <cell r="F769" t="str">
            <v>ETL.4314</v>
          </cell>
          <cell r="G769" t="str">
            <v>ETL.4314_005/043</v>
          </cell>
          <cell r="H769">
            <v>44279</v>
          </cell>
          <cell r="I769">
            <v>44277</v>
          </cell>
          <cell r="J769">
            <v>44277</v>
          </cell>
          <cell r="M769">
            <v>44642</v>
          </cell>
          <cell r="N769">
            <v>44495</v>
          </cell>
          <cell r="O769" t="str">
            <v>532</v>
          </cell>
          <cell r="P769" t="str">
            <v>OTHR</v>
          </cell>
          <cell r="Q769" t="str">
            <v>E - Schd Compl Yr 0</v>
          </cell>
          <cell r="R769" t="str">
            <v>NOPR ORAS ATCO</v>
          </cell>
          <cell r="S769" t="e">
            <v>#N/A</v>
          </cell>
        </row>
        <row r="770">
          <cell r="B770" t="str">
            <v>120684646</v>
          </cell>
          <cell r="C770" t="str">
            <v>009/073</v>
          </cell>
          <cell r="D770" t="str">
            <v>EI EL DRDO-MSRI FT #1 - 11 9/73 RPR GWRW</v>
          </cell>
          <cell r="E770" t="str">
            <v>SACTO</v>
          </cell>
          <cell r="F770" t="str">
            <v>ETL.1530</v>
          </cell>
          <cell r="G770" t="str">
            <v>ETL.1530_009/073</v>
          </cell>
          <cell r="H770">
            <v>44279</v>
          </cell>
          <cell r="I770">
            <v>44279</v>
          </cell>
          <cell r="J770">
            <v>44279</v>
          </cell>
          <cell r="M770">
            <v>44644</v>
          </cell>
          <cell r="N770">
            <v>44644</v>
          </cell>
          <cell r="O770" t="str">
            <v>630</v>
          </cell>
          <cell r="P770" t="str">
            <v>INSP</v>
          </cell>
          <cell r="Q770" t="str">
            <v>E - Schd Compl Yr 0</v>
          </cell>
          <cell r="R770" t="str">
            <v>NOPR ORAS ATCO</v>
          </cell>
          <cell r="S770" t="str">
            <v>Non-HFTD</v>
          </cell>
        </row>
        <row r="771">
          <cell r="B771" t="str">
            <v>120684693</v>
          </cell>
          <cell r="C771" t="str">
            <v>009/073</v>
          </cell>
          <cell r="D771" t="str">
            <v>T0 EI EL DRD-MSRI FT #1 - 11 9/73 RPL PL</v>
          </cell>
          <cell r="E771" t="str">
            <v>SACTO</v>
          </cell>
          <cell r="F771" t="str">
            <v>ETL.1530</v>
          </cell>
          <cell r="G771" t="str">
            <v>.POLE.WOOD</v>
          </cell>
          <cell r="H771">
            <v>44279</v>
          </cell>
          <cell r="I771">
            <v>44279</v>
          </cell>
          <cell r="J771">
            <v>44279</v>
          </cell>
          <cell r="M771">
            <v>44644</v>
          </cell>
          <cell r="N771">
            <v>44643</v>
          </cell>
          <cell r="O771" t="str">
            <v>372</v>
          </cell>
          <cell r="P771" t="str">
            <v>INSP</v>
          </cell>
          <cell r="Q771" t="str">
            <v>E - Schd Compl Yr 0</v>
          </cell>
          <cell r="R771" t="str">
            <v>NOPR ORAS NOPT OSTS</v>
          </cell>
          <cell r="S771" t="str">
            <v>Remove</v>
          </cell>
        </row>
        <row r="772">
          <cell r="B772" t="str">
            <v>120684855</v>
          </cell>
          <cell r="C772" t="str">
            <v>002/015</v>
          </cell>
          <cell r="D772" t="str">
            <v>EI TMBLR-SN LUIS BISPO 2/015 RPR SPLS</v>
          </cell>
          <cell r="E772" t="str">
            <v>MIDWAY</v>
          </cell>
          <cell r="F772" t="str">
            <v>ETL.3960</v>
          </cell>
          <cell r="G772" t="str">
            <v>ETL.3960_002/015</v>
          </cell>
          <cell r="H772">
            <v>44279</v>
          </cell>
          <cell r="I772">
            <v>44279</v>
          </cell>
          <cell r="J772">
            <v>44279</v>
          </cell>
          <cell r="M772">
            <v>44644</v>
          </cell>
          <cell r="O772" t="str">
            <v>628</v>
          </cell>
          <cell r="P772" t="str">
            <v>INSP</v>
          </cell>
          <cell r="Q772" t="str">
            <v>E - Schd Compl Yr 0</v>
          </cell>
          <cell r="R772" t="str">
            <v>OSNO ATCO</v>
          </cell>
          <cell r="S772" t="str">
            <v>Non-HFTD</v>
          </cell>
        </row>
        <row r="773">
          <cell r="B773" t="str">
            <v>120684960</v>
          </cell>
          <cell r="C773" t="str">
            <v>009/064</v>
          </cell>
          <cell r="D773" t="str">
            <v>DI METCALF-GREEN VALLEY 9/64 RPL INSS</v>
          </cell>
          <cell r="E773" t="str">
            <v>MOSSLNDG</v>
          </cell>
          <cell r="F773" t="str">
            <v>ETL.2540</v>
          </cell>
          <cell r="G773" t="str">
            <v>ETL.2540_009/064</v>
          </cell>
          <cell r="H773">
            <v>44279</v>
          </cell>
          <cell r="I773">
            <v>44277</v>
          </cell>
          <cell r="J773">
            <v>44277</v>
          </cell>
          <cell r="M773">
            <v>44642</v>
          </cell>
          <cell r="N773">
            <v>44642</v>
          </cell>
          <cell r="O773" t="str">
            <v>532</v>
          </cell>
          <cell r="P773" t="str">
            <v>OTHR</v>
          </cell>
          <cell r="Q773" t="str">
            <v>E - Schd Compl Yr 0</v>
          </cell>
          <cell r="R773" t="str">
            <v>NOPR ORAS ATCO</v>
          </cell>
          <cell r="S773" t="str">
            <v>Non-HFTD</v>
          </cell>
        </row>
        <row r="774">
          <cell r="B774" t="str">
            <v>120685340</v>
          </cell>
          <cell r="C774" t="str">
            <v>001/022</v>
          </cell>
          <cell r="D774" t="str">
            <v>DI IBM BAILEY AVE TAP 1/22 RMV NEST</v>
          </cell>
          <cell r="E774" t="str">
            <v>METCALF</v>
          </cell>
          <cell r="F774" t="str">
            <v>ETL.2491</v>
          </cell>
          <cell r="G774" t="str">
            <v>ETL.2491_001/022</v>
          </cell>
          <cell r="H774">
            <v>44279</v>
          </cell>
          <cell r="I774">
            <v>44278</v>
          </cell>
          <cell r="J774">
            <v>44278</v>
          </cell>
          <cell r="M774">
            <v>44643</v>
          </cell>
          <cell r="O774" t="str">
            <v>630</v>
          </cell>
          <cell r="P774" t="str">
            <v>OTHR</v>
          </cell>
          <cell r="Q774" t="str">
            <v>E - Schd Compl Yr 0</v>
          </cell>
          <cell r="R774" t="str">
            <v>OSNO ATCO</v>
          </cell>
          <cell r="S774" t="str">
            <v>Non-HFTD</v>
          </cell>
        </row>
        <row r="775">
          <cell r="B775" t="str">
            <v>120685344</v>
          </cell>
          <cell r="C775" t="str">
            <v>000/015</v>
          </cell>
          <cell r="D775" t="str">
            <v>DI AGNEW TAP 0/15 RPL INSW</v>
          </cell>
          <cell r="E775" t="str">
            <v>METCALF</v>
          </cell>
          <cell r="F775" t="str">
            <v>ETL.3122</v>
          </cell>
          <cell r="G775" t="str">
            <v>ETL.3122_000/015</v>
          </cell>
          <cell r="H775">
            <v>44279</v>
          </cell>
          <cell r="I775">
            <v>44277</v>
          </cell>
          <cell r="J775">
            <v>44277</v>
          </cell>
          <cell r="M775">
            <v>44642</v>
          </cell>
          <cell r="N775">
            <v>44636</v>
          </cell>
          <cell r="O775" t="str">
            <v>637</v>
          </cell>
          <cell r="P775" t="str">
            <v>OTHR</v>
          </cell>
          <cell r="Q775" t="str">
            <v>E - Schd Compl Yr 0</v>
          </cell>
          <cell r="R775" t="str">
            <v>NOPR ORAS ATCO</v>
          </cell>
          <cell r="S775" t="str">
            <v>Non-HFTD</v>
          </cell>
        </row>
        <row r="776">
          <cell r="B776" t="str">
            <v>120685595</v>
          </cell>
          <cell r="C776" t="str">
            <v>001/034</v>
          </cell>
          <cell r="D776" t="str">
            <v>DI SSQC-SNT YNZ SW ST 001/034 RPL INSW</v>
          </cell>
          <cell r="E776" t="str">
            <v>PISMOBCH</v>
          </cell>
          <cell r="F776" t="str">
            <v>ETL.3700</v>
          </cell>
          <cell r="G776" t="str">
            <v>ETL.3700_001/034</v>
          </cell>
          <cell r="H776">
            <v>44279</v>
          </cell>
          <cell r="I776">
            <v>44278</v>
          </cell>
          <cell r="J776">
            <v>44278</v>
          </cell>
          <cell r="M776">
            <v>44643</v>
          </cell>
          <cell r="N776">
            <v>44643</v>
          </cell>
          <cell r="O776" t="str">
            <v>508</v>
          </cell>
          <cell r="P776" t="str">
            <v>OTHR</v>
          </cell>
          <cell r="Q776" t="str">
            <v>E - Schd Compl Yr 0</v>
          </cell>
          <cell r="R776" t="str">
            <v>NOPR ORAS ATCO</v>
          </cell>
          <cell r="S776" t="str">
            <v>Non-HFTD</v>
          </cell>
        </row>
        <row r="777">
          <cell r="B777" t="str">
            <v>120685613</v>
          </cell>
          <cell r="C777" t="str">
            <v>001/034</v>
          </cell>
          <cell r="D777" t="str">
            <v>DI SSQC-SNT YNZ SW ST 001/034 RPL GYWW</v>
          </cell>
          <cell r="E777" t="str">
            <v>PISMOBCH</v>
          </cell>
          <cell r="F777" t="str">
            <v>ETL.3700</v>
          </cell>
          <cell r="G777" t="str">
            <v>ETL.3700_001/034</v>
          </cell>
          <cell r="H777">
            <v>44279</v>
          </cell>
          <cell r="I777">
            <v>44278</v>
          </cell>
          <cell r="J777">
            <v>44278</v>
          </cell>
          <cell r="M777">
            <v>44643</v>
          </cell>
          <cell r="O777" t="str">
            <v>630</v>
          </cell>
          <cell r="P777" t="str">
            <v>OTHR</v>
          </cell>
          <cell r="Q777" t="str">
            <v>E - Schd Compl Yr 0</v>
          </cell>
          <cell r="R777" t="str">
            <v>OSNO ATCO</v>
          </cell>
          <cell r="S777" t="str">
            <v>Non-HFTD</v>
          </cell>
        </row>
        <row r="778">
          <cell r="B778" t="str">
            <v>120685663</v>
          </cell>
          <cell r="C778" t="str">
            <v>020/085</v>
          </cell>
          <cell r="D778" t="str">
            <v>EI TEMPLETON-GATES 020/085 BENT STL</v>
          </cell>
          <cell r="E778" t="str">
            <v>PISMOBCH</v>
          </cell>
          <cell r="F778" t="str">
            <v>ETL.5934</v>
          </cell>
          <cell r="G778" t="str">
            <v>ETL.5934_020/085</v>
          </cell>
          <cell r="H778">
            <v>44279</v>
          </cell>
          <cell r="I778">
            <v>44279</v>
          </cell>
          <cell r="J778">
            <v>44279</v>
          </cell>
          <cell r="L778">
            <v>45056</v>
          </cell>
          <cell r="M778">
            <v>44644</v>
          </cell>
          <cell r="N778">
            <v>44644</v>
          </cell>
          <cell r="O778" t="str">
            <v>543</v>
          </cell>
          <cell r="P778" t="str">
            <v>INSP</v>
          </cell>
          <cell r="Q778" t="str">
            <v>E - Schd Compl Yr 0</v>
          </cell>
          <cell r="R778" t="str">
            <v>NOPR ORAS ATCO</v>
          </cell>
          <cell r="S778" t="str">
            <v>Non-HFTD</v>
          </cell>
        </row>
        <row r="779">
          <cell r="B779" t="str">
            <v>120685667</v>
          </cell>
          <cell r="C779" t="str">
            <v>020/140</v>
          </cell>
          <cell r="D779" t="str">
            <v>WV ELECTRA-BELLOTA 020/140 RPR FOND</v>
          </cell>
          <cell r="E779" t="str">
            <v>VICTOR</v>
          </cell>
          <cell r="F779" t="str">
            <v>ETL.4670</v>
          </cell>
          <cell r="G779" t="str">
            <v>ETL.4670_020/140</v>
          </cell>
          <cell r="H779">
            <v>44279</v>
          </cell>
          <cell r="I779">
            <v>44279</v>
          </cell>
          <cell r="J779">
            <v>44279</v>
          </cell>
          <cell r="L779">
            <v>45160</v>
          </cell>
          <cell r="M779">
            <v>44644</v>
          </cell>
          <cell r="O779" t="str">
            <v>543</v>
          </cell>
          <cell r="P779" t="str">
            <v>OTHR</v>
          </cell>
          <cell r="Q779" t="str">
            <v>E - Schd Compl Yr 0</v>
          </cell>
          <cell r="R779" t="str">
            <v>OSNO ATCO</v>
          </cell>
          <cell r="S779" t="str">
            <v>Non-HFTD</v>
          </cell>
        </row>
        <row r="780">
          <cell r="B780" t="str">
            <v>120685850</v>
          </cell>
          <cell r="C780" t="str">
            <v>080/326</v>
          </cell>
          <cell r="D780" t="str">
            <v>EI DIABLO-MIDWAY #2 080/326 RPL RPTS</v>
          </cell>
          <cell r="E780" t="str">
            <v>MIDWAY</v>
          </cell>
          <cell r="F780" t="str">
            <v>ETL.5970</v>
          </cell>
          <cell r="G780" t="str">
            <v>ETL.5970_080/326</v>
          </cell>
          <cell r="H780">
            <v>44279</v>
          </cell>
          <cell r="I780">
            <v>44279</v>
          </cell>
          <cell r="J780">
            <v>44279</v>
          </cell>
          <cell r="M780">
            <v>44644</v>
          </cell>
          <cell r="O780" t="str">
            <v>593</v>
          </cell>
          <cell r="P780" t="str">
            <v>INSP</v>
          </cell>
          <cell r="Q780" t="str">
            <v>E - Schd Compl Yr 0</v>
          </cell>
          <cell r="R780" t="str">
            <v>OSNO ATCO</v>
          </cell>
          <cell r="S780" t="str">
            <v>Non-HFTD</v>
          </cell>
        </row>
        <row r="781">
          <cell r="B781" t="str">
            <v>120685861</v>
          </cell>
          <cell r="C781" t="str">
            <v>012/251</v>
          </cell>
          <cell r="D781" t="str">
            <v>T2 CLMN-STH 012/251 RPL CRSW COMPLETE</v>
          </cell>
          <cell r="E781" t="str">
            <v>TABLEMTN</v>
          </cell>
          <cell r="F781" t="str">
            <v>ETL.6450</v>
          </cell>
          <cell r="G781" t="str">
            <v>.POLE.WOOD</v>
          </cell>
          <cell r="H781">
            <v>44279</v>
          </cell>
          <cell r="I781">
            <v>44279</v>
          </cell>
          <cell r="J781">
            <v>44704</v>
          </cell>
          <cell r="K781">
            <v>44735</v>
          </cell>
          <cell r="M781">
            <v>44644</v>
          </cell>
          <cell r="N781">
            <v>44643</v>
          </cell>
          <cell r="O781" t="str">
            <v>637</v>
          </cell>
          <cell r="P781" t="str">
            <v>PATR</v>
          </cell>
          <cell r="Q781" t="str">
            <v>E - Schd Compl Yr 0</v>
          </cell>
          <cell r="R781" t="str">
            <v>ORAS NOCO ATCO</v>
          </cell>
          <cell r="S781" t="str">
            <v>HFTD 2</v>
          </cell>
        </row>
        <row r="782">
          <cell r="B782" t="str">
            <v>120685862</v>
          </cell>
          <cell r="C782" t="str">
            <v>008/069</v>
          </cell>
          <cell r="D782" t="str">
            <v>T2 EI TRNTY-CTTNWD 8/69L RPR GYWW</v>
          </cell>
          <cell r="E782" t="str">
            <v>TABLEMTN</v>
          </cell>
          <cell r="F782" t="str">
            <v>ETL.4040</v>
          </cell>
          <cell r="G782" t="str">
            <v>.POLE.STPS</v>
          </cell>
          <cell r="H782">
            <v>44279</v>
          </cell>
          <cell r="I782">
            <v>44279</v>
          </cell>
          <cell r="J782">
            <v>44438</v>
          </cell>
          <cell r="K782">
            <v>44447</v>
          </cell>
          <cell r="M782">
            <v>44644</v>
          </cell>
          <cell r="N782">
            <v>44644</v>
          </cell>
          <cell r="O782" t="str">
            <v>630</v>
          </cell>
          <cell r="P782" t="str">
            <v>INSP</v>
          </cell>
          <cell r="Q782" t="str">
            <v>E - Schd Compl Yr 0</v>
          </cell>
          <cell r="R782" t="str">
            <v>ORAS NOCO ATCO</v>
          </cell>
          <cell r="S782" t="str">
            <v>HFTD 2</v>
          </cell>
        </row>
        <row r="783">
          <cell r="B783" t="str">
            <v>120685865</v>
          </cell>
          <cell r="C783" t="str">
            <v>012/249</v>
          </cell>
          <cell r="D783" t="str">
            <v>T2 CLMN-STH 012/249 RPL STRW COMPLETE</v>
          </cell>
          <cell r="E783" t="str">
            <v>TABLEMTN</v>
          </cell>
          <cell r="F783" t="str">
            <v>ETL.6450</v>
          </cell>
          <cell r="G783" t="str">
            <v>.POLE.WOOD</v>
          </cell>
          <cell r="H783">
            <v>44279</v>
          </cell>
          <cell r="I783">
            <v>44279</v>
          </cell>
          <cell r="J783">
            <v>44704</v>
          </cell>
          <cell r="K783">
            <v>44735</v>
          </cell>
          <cell r="M783">
            <v>44644</v>
          </cell>
          <cell r="N783">
            <v>44643</v>
          </cell>
          <cell r="O783" t="str">
            <v>372</v>
          </cell>
          <cell r="P783" t="str">
            <v>PATR</v>
          </cell>
          <cell r="Q783" t="str">
            <v>E - Schd Compl Yr 0</v>
          </cell>
          <cell r="R783" t="str">
            <v>ORAS NOCO ATCO</v>
          </cell>
          <cell r="S783" t="str">
            <v>HFTD 2</v>
          </cell>
        </row>
        <row r="784">
          <cell r="B784" t="str">
            <v>120685868</v>
          </cell>
          <cell r="C784" t="str">
            <v>012/248</v>
          </cell>
          <cell r="D784" t="str">
            <v>T2 CLMN-STH 012/248 RPL STRW CMPLTD</v>
          </cell>
          <cell r="E784" t="str">
            <v>TABLEMTN</v>
          </cell>
          <cell r="F784" t="str">
            <v>ETL.6450</v>
          </cell>
          <cell r="G784" t="str">
            <v>.POLE.WOOD</v>
          </cell>
          <cell r="H784">
            <v>44279</v>
          </cell>
          <cell r="I784">
            <v>44279</v>
          </cell>
          <cell r="J784">
            <v>44704</v>
          </cell>
          <cell r="K784">
            <v>44719</v>
          </cell>
          <cell r="M784">
            <v>44644</v>
          </cell>
          <cell r="N784">
            <v>44643</v>
          </cell>
          <cell r="O784" t="str">
            <v>372</v>
          </cell>
          <cell r="P784" t="str">
            <v>PATR</v>
          </cell>
          <cell r="Q784" t="str">
            <v>E - Schd Compl Yr 0</v>
          </cell>
          <cell r="R784" t="str">
            <v>ORAS NOCO ATCO</v>
          </cell>
          <cell r="S784" t="str">
            <v>HFTD 2</v>
          </cell>
        </row>
        <row r="785">
          <cell r="B785" t="str">
            <v>120685881</v>
          </cell>
          <cell r="C785" t="str">
            <v>004/021</v>
          </cell>
          <cell r="D785" t="str">
            <v>T2 EI MORRO BAY-MESA 4/21 RPR STRT</v>
          </cell>
          <cell r="E785" t="str">
            <v>PISMOBCH</v>
          </cell>
          <cell r="F785" t="str">
            <v>ETL.5290</v>
          </cell>
          <cell r="G785" t="str">
            <v>.TOWR</v>
          </cell>
          <cell r="H785">
            <v>44279</v>
          </cell>
          <cell r="I785">
            <v>44279</v>
          </cell>
          <cell r="J785">
            <v>44727</v>
          </cell>
          <cell r="K785">
            <v>44733</v>
          </cell>
          <cell r="L785">
            <v>45029</v>
          </cell>
          <cell r="M785">
            <v>44644</v>
          </cell>
          <cell r="N785">
            <v>44644</v>
          </cell>
          <cell r="O785" t="str">
            <v>543</v>
          </cell>
          <cell r="P785" t="str">
            <v>INSP</v>
          </cell>
          <cell r="Q785" t="str">
            <v>E - Schd Compl Yr 0</v>
          </cell>
          <cell r="R785" t="str">
            <v>ORAS NOCO ATCO</v>
          </cell>
          <cell r="S785" t="str">
            <v>HFTD 2</v>
          </cell>
        </row>
        <row r="786">
          <cell r="B786" t="str">
            <v>120685887</v>
          </cell>
          <cell r="C786" t="str">
            <v>008/069</v>
          </cell>
          <cell r="D786" t="str">
            <v>T2 EI TRNTY-CTTNWD 9/69R RPR GYWW</v>
          </cell>
          <cell r="E786" t="str">
            <v>TABLEMTN</v>
          </cell>
          <cell r="F786" t="str">
            <v>ETL.4040</v>
          </cell>
          <cell r="G786" t="str">
            <v>.POLE.STPS</v>
          </cell>
          <cell r="H786">
            <v>44279</v>
          </cell>
          <cell r="I786">
            <v>44279</v>
          </cell>
          <cell r="J786">
            <v>44437</v>
          </cell>
          <cell r="K786">
            <v>44453</v>
          </cell>
          <cell r="M786">
            <v>44644</v>
          </cell>
          <cell r="N786">
            <v>44644</v>
          </cell>
          <cell r="O786" t="str">
            <v>630</v>
          </cell>
          <cell r="P786" t="str">
            <v>INSP</v>
          </cell>
          <cell r="Q786" t="str">
            <v>E - Schd Compl Yr 0</v>
          </cell>
          <cell r="R786" t="str">
            <v>ORAS NOCO ATCO</v>
          </cell>
          <cell r="S786" t="str">
            <v>HFTD 2</v>
          </cell>
        </row>
        <row r="787">
          <cell r="B787" t="str">
            <v>120685895</v>
          </cell>
          <cell r="C787" t="str">
            <v>C001/010</v>
          </cell>
          <cell r="D787" t="str">
            <v>DI KRCKHFF-CLVS-SNGR #2 C1/10 RPLC INSS</v>
          </cell>
          <cell r="E787" t="str">
            <v>FRESNO</v>
          </cell>
          <cell r="F787" t="str">
            <v>ETL.1900</v>
          </cell>
          <cell r="G787" t="str">
            <v>ETL.1900_C001/010</v>
          </cell>
          <cell r="H787">
            <v>44279</v>
          </cell>
          <cell r="I787">
            <v>44274</v>
          </cell>
          <cell r="J787">
            <v>44274</v>
          </cell>
          <cell r="L787">
            <v>45127</v>
          </cell>
          <cell r="M787">
            <v>44639</v>
          </cell>
          <cell r="N787">
            <v>44636</v>
          </cell>
          <cell r="O787" t="str">
            <v>532</v>
          </cell>
          <cell r="P787" t="str">
            <v>OTHR</v>
          </cell>
          <cell r="Q787" t="str">
            <v>E - Schd Compl Yr 0</v>
          </cell>
          <cell r="R787" t="str">
            <v>NOPR ORAS ATCO</v>
          </cell>
          <cell r="S787" t="e">
            <v>#N/A</v>
          </cell>
        </row>
        <row r="788">
          <cell r="B788" t="str">
            <v>120685896</v>
          </cell>
          <cell r="C788" t="str">
            <v>C001/010</v>
          </cell>
          <cell r="D788" t="str">
            <v>DI KRCKHFF-CLVS-SNGR #1 C1/10 RPLC INSS</v>
          </cell>
          <cell r="E788" t="str">
            <v>FRESNO</v>
          </cell>
          <cell r="F788" t="str">
            <v>ETL.1890</v>
          </cell>
          <cell r="G788" t="str">
            <v>ETL.1890_C001/010</v>
          </cell>
          <cell r="H788">
            <v>44279</v>
          </cell>
          <cell r="I788">
            <v>44274</v>
          </cell>
          <cell r="J788">
            <v>44274</v>
          </cell>
          <cell r="L788">
            <v>45127</v>
          </cell>
          <cell r="M788">
            <v>44639</v>
          </cell>
          <cell r="O788" t="str">
            <v>532</v>
          </cell>
          <cell r="P788" t="str">
            <v>OTHR</v>
          </cell>
          <cell r="Q788" t="str">
            <v>E - Schd Compl Yr 0</v>
          </cell>
          <cell r="R788" t="str">
            <v>NOPR ATCO</v>
          </cell>
          <cell r="S788" t="str">
            <v>Non-HFTD</v>
          </cell>
        </row>
        <row r="789">
          <cell r="B789" t="str">
            <v>120685969</v>
          </cell>
          <cell r="C789" t="str">
            <v>015/091</v>
          </cell>
          <cell r="D789" t="str">
            <v>DI KRCKHFF-CLS-SNGR #2 015/091 INS HRDT</v>
          </cell>
          <cell r="E789" t="str">
            <v>FRESNO</v>
          </cell>
          <cell r="F789" t="str">
            <v>ETL.1900</v>
          </cell>
          <cell r="G789" t="str">
            <v>ETL.1900_015/091</v>
          </cell>
          <cell r="H789">
            <v>44279</v>
          </cell>
          <cell r="I789">
            <v>44279</v>
          </cell>
          <cell r="J789">
            <v>44279</v>
          </cell>
          <cell r="M789">
            <v>44644</v>
          </cell>
          <cell r="O789" t="str">
            <v>543</v>
          </cell>
          <cell r="P789" t="str">
            <v>OTHR</v>
          </cell>
          <cell r="Q789" t="str">
            <v>E - Schd Compl Yr 0</v>
          </cell>
          <cell r="R789" t="str">
            <v>OSNO ATCO</v>
          </cell>
          <cell r="S789" t="str">
            <v>Non-HFTD</v>
          </cell>
        </row>
        <row r="790">
          <cell r="B790" t="str">
            <v>120686057</v>
          </cell>
          <cell r="C790" t="str">
            <v>015/091</v>
          </cell>
          <cell r="D790" t="str">
            <v>DI KRCKHFF-CLS-SNGR #2 015/091 RPR FOND</v>
          </cell>
          <cell r="E790" t="str">
            <v>FRESNO</v>
          </cell>
          <cell r="F790" t="str">
            <v>ETL.1900</v>
          </cell>
          <cell r="G790" t="str">
            <v>ETL.1900_015/091</v>
          </cell>
          <cell r="H790">
            <v>44279</v>
          </cell>
          <cell r="I790">
            <v>44279</v>
          </cell>
          <cell r="J790">
            <v>44279</v>
          </cell>
          <cell r="L790">
            <v>45036</v>
          </cell>
          <cell r="M790">
            <v>44644</v>
          </cell>
          <cell r="N790">
            <v>44644</v>
          </cell>
          <cell r="O790" t="str">
            <v>543</v>
          </cell>
          <cell r="P790" t="str">
            <v>OTHR</v>
          </cell>
          <cell r="Q790" t="str">
            <v>E - Schd Compl Yr 0</v>
          </cell>
          <cell r="R790" t="str">
            <v>NOPR ORAS ATCO</v>
          </cell>
          <cell r="S790" t="str">
            <v>Non-HFTD</v>
          </cell>
        </row>
        <row r="791">
          <cell r="B791" t="str">
            <v>120686134</v>
          </cell>
          <cell r="C791" t="str">
            <v>009/190</v>
          </cell>
          <cell r="D791" t="str">
            <v>T2 VOLTA-DESCHUTES 09/190 RPL PL</v>
          </cell>
          <cell r="E791" t="str">
            <v>TABLEMTN</v>
          </cell>
          <cell r="F791" t="str">
            <v>ETL.8290</v>
          </cell>
          <cell r="G791" t="str">
            <v>.POLE.WOOD</v>
          </cell>
          <cell r="H791">
            <v>44279</v>
          </cell>
          <cell r="I791">
            <v>44279</v>
          </cell>
          <cell r="J791">
            <v>44279</v>
          </cell>
          <cell r="L791">
            <v>45029</v>
          </cell>
          <cell r="M791">
            <v>44644</v>
          </cell>
          <cell r="N791">
            <v>44643</v>
          </cell>
          <cell r="O791" t="str">
            <v>372</v>
          </cell>
          <cell r="P791" t="str">
            <v>PATR</v>
          </cell>
          <cell r="Q791" t="str">
            <v>E - Schd Compl Yr 0</v>
          </cell>
          <cell r="R791" t="str">
            <v>NOPR ORAS NOPT ATCO</v>
          </cell>
          <cell r="S791" t="str">
            <v>HFTD 2</v>
          </cell>
        </row>
        <row r="792">
          <cell r="B792" t="str">
            <v>120686266</v>
          </cell>
          <cell r="C792" t="str">
            <v>059/314</v>
          </cell>
          <cell r="D792" t="str">
            <v>DI HELMS-GREGG #1 59/314 RPR INSS</v>
          </cell>
          <cell r="E792" t="str">
            <v>FRESNO</v>
          </cell>
          <cell r="F792" t="str">
            <v>ETL.4870</v>
          </cell>
          <cell r="G792" t="str">
            <v>ETL.4870_059/314</v>
          </cell>
          <cell r="H792">
            <v>44279</v>
          </cell>
          <cell r="I792">
            <v>44278</v>
          </cell>
          <cell r="J792">
            <v>44278</v>
          </cell>
          <cell r="M792">
            <v>44643</v>
          </cell>
          <cell r="N792">
            <v>44643</v>
          </cell>
          <cell r="O792" t="str">
            <v>628</v>
          </cell>
          <cell r="P792" t="str">
            <v>OTHR</v>
          </cell>
          <cell r="Q792" t="str">
            <v>E - Schd Compl Yr 0</v>
          </cell>
          <cell r="R792" t="str">
            <v>NOPR ORAS OSTS</v>
          </cell>
          <cell r="S792" t="str">
            <v>Non-HFTD</v>
          </cell>
        </row>
        <row r="793">
          <cell r="B793" t="str">
            <v>120686381</v>
          </cell>
          <cell r="C793" t="str">
            <v>020/080</v>
          </cell>
          <cell r="D793" t="str">
            <v>T2 DI PITTSBURG-SAN MATEO 20/80 RMV NEST</v>
          </cell>
          <cell r="E793" t="str">
            <v>CONCORD</v>
          </cell>
          <cell r="F793" t="str">
            <v>ETL.5463</v>
          </cell>
          <cell r="G793" t="str">
            <v>.TOWR</v>
          </cell>
          <cell r="H793">
            <v>44279</v>
          </cell>
          <cell r="I793">
            <v>44278</v>
          </cell>
          <cell r="J793">
            <v>44463</v>
          </cell>
          <cell r="K793">
            <v>44468</v>
          </cell>
          <cell r="M793">
            <v>44643</v>
          </cell>
          <cell r="N793">
            <v>44643</v>
          </cell>
          <cell r="O793" t="str">
            <v>628</v>
          </cell>
          <cell r="P793" t="str">
            <v>OTHR</v>
          </cell>
          <cell r="Q793" t="str">
            <v>E - Schd Compl Yr 0</v>
          </cell>
          <cell r="R793" t="str">
            <v>ORAS NOCO ATCO</v>
          </cell>
          <cell r="S793" t="str">
            <v>HFTD 2</v>
          </cell>
        </row>
        <row r="794">
          <cell r="B794" t="str">
            <v>120686387</v>
          </cell>
          <cell r="C794" t="str">
            <v>011/051</v>
          </cell>
          <cell r="D794" t="str">
            <v>T2 DI MORRO BAY-MESA 11/51 RPLC HRDT</v>
          </cell>
          <cell r="E794" t="str">
            <v>PISMOBCH</v>
          </cell>
          <cell r="F794" t="str">
            <v>ETL.5290</v>
          </cell>
          <cell r="G794" t="str">
            <v>.TOWR</v>
          </cell>
          <cell r="H794">
            <v>44279</v>
          </cell>
          <cell r="I794">
            <v>44278</v>
          </cell>
          <cell r="J794">
            <v>44728</v>
          </cell>
          <cell r="K794">
            <v>44798</v>
          </cell>
          <cell r="M794">
            <v>44643</v>
          </cell>
          <cell r="N794">
            <v>44643</v>
          </cell>
          <cell r="O794" t="str">
            <v>543</v>
          </cell>
          <cell r="P794" t="str">
            <v>OTHR</v>
          </cell>
          <cell r="Q794" t="str">
            <v>E - Schd Compl Yr 0</v>
          </cell>
          <cell r="R794" t="str">
            <v>ORAS NOCO ATCO</v>
          </cell>
          <cell r="S794" t="str">
            <v>HFTD 2</v>
          </cell>
        </row>
        <row r="795">
          <cell r="B795" t="str">
            <v>120686418</v>
          </cell>
          <cell r="C795" t="str">
            <v>016/102</v>
          </cell>
          <cell r="D795" t="str">
            <v>DI KRCKHFF-CLS-SNGR #2 016/102 RPR INSS</v>
          </cell>
          <cell r="E795" t="str">
            <v>FRESNO</v>
          </cell>
          <cell r="F795" t="str">
            <v>ETL.1900</v>
          </cell>
          <cell r="G795" t="str">
            <v>ETL.1900_016/102</v>
          </cell>
          <cell r="H795">
            <v>44279</v>
          </cell>
          <cell r="I795">
            <v>44279</v>
          </cell>
          <cell r="J795">
            <v>44279</v>
          </cell>
          <cell r="M795">
            <v>44644</v>
          </cell>
          <cell r="O795" t="str">
            <v>628</v>
          </cell>
          <cell r="P795" t="str">
            <v>OTHR</v>
          </cell>
          <cell r="Q795" t="str">
            <v>E - Schd Compl Yr 0</v>
          </cell>
          <cell r="R795" t="str">
            <v>OSNO ATCO</v>
          </cell>
          <cell r="S795" t="str">
            <v>Non-HFTD</v>
          </cell>
        </row>
        <row r="796">
          <cell r="B796" t="str">
            <v>120686426</v>
          </cell>
          <cell r="C796" t="str">
            <v>021/088</v>
          </cell>
          <cell r="D796" t="str">
            <v>EI TEMPLETON GATES 21/88 RPR FOND</v>
          </cell>
          <cell r="E796" t="str">
            <v>PISMOBCH</v>
          </cell>
          <cell r="F796" t="str">
            <v>ETL.5934</v>
          </cell>
          <cell r="G796" t="str">
            <v>ETL.5934_021/088</v>
          </cell>
          <cell r="H796">
            <v>44279</v>
          </cell>
          <cell r="I796">
            <v>44279</v>
          </cell>
          <cell r="J796">
            <v>44279</v>
          </cell>
          <cell r="L796">
            <v>45056</v>
          </cell>
          <cell r="M796">
            <v>44644</v>
          </cell>
          <cell r="N796">
            <v>44644</v>
          </cell>
          <cell r="O796" t="str">
            <v>543</v>
          </cell>
          <cell r="P796" t="str">
            <v>INSP</v>
          </cell>
          <cell r="Q796" t="str">
            <v>E - Schd Compl Yr 0</v>
          </cell>
          <cell r="R796" t="str">
            <v>NOPR ORAS ATCO</v>
          </cell>
          <cell r="S796" t="str">
            <v>Non-HFTD</v>
          </cell>
        </row>
        <row r="797">
          <cell r="B797" t="str">
            <v>120686462</v>
          </cell>
          <cell r="C797" t="str">
            <v>003/028</v>
          </cell>
          <cell r="D797" t="str">
            <v>T2 EI CTTNWD-LGN CRK 003/028 RPL INSS</v>
          </cell>
          <cell r="E797" t="str">
            <v>TABLEMTN</v>
          </cell>
          <cell r="F797" t="str">
            <v>ETL.4570</v>
          </cell>
          <cell r="G797" t="str">
            <v>.INSL</v>
          </cell>
          <cell r="H797">
            <v>44279</v>
          </cell>
          <cell r="I797">
            <v>44279</v>
          </cell>
          <cell r="J797">
            <v>44636</v>
          </cell>
          <cell r="K797">
            <v>44695</v>
          </cell>
          <cell r="M797">
            <v>44644</v>
          </cell>
          <cell r="N797">
            <v>44644</v>
          </cell>
          <cell r="O797" t="str">
            <v>532</v>
          </cell>
          <cell r="P797" t="str">
            <v>INSP</v>
          </cell>
          <cell r="Q797" t="str">
            <v>E - Schd Compl Yr 0</v>
          </cell>
          <cell r="R797" t="str">
            <v>ORAS NOCO ATCO</v>
          </cell>
          <cell r="S797" t="str">
            <v>HFTD 2</v>
          </cell>
        </row>
        <row r="798">
          <cell r="B798" t="str">
            <v>120686622</v>
          </cell>
          <cell r="C798" t="str">
            <v>015/114B</v>
          </cell>
          <cell r="D798" t="str">
            <v>DI TBL MUNTAIN-BUTTE #2 15/114B RPL INSS</v>
          </cell>
          <cell r="E798" t="str">
            <v>TABLEMTN</v>
          </cell>
          <cell r="F798" t="str">
            <v>ETL.3920</v>
          </cell>
          <cell r="G798" t="str">
            <v>ETL.3920_015/114B</v>
          </cell>
          <cell r="H798">
            <v>44279</v>
          </cell>
          <cell r="I798">
            <v>44279</v>
          </cell>
          <cell r="J798">
            <v>44279</v>
          </cell>
          <cell r="M798">
            <v>44644</v>
          </cell>
          <cell r="N798">
            <v>44547</v>
          </cell>
          <cell r="O798" t="str">
            <v>532</v>
          </cell>
          <cell r="P798" t="str">
            <v>OTHR</v>
          </cell>
          <cell r="Q798" t="str">
            <v>E - Schd Compl Yr 0</v>
          </cell>
          <cell r="R798" t="str">
            <v>NOPR ORAS ATCO</v>
          </cell>
          <cell r="S798" t="str">
            <v>Non-HFTD</v>
          </cell>
        </row>
        <row r="799">
          <cell r="B799" t="str">
            <v>120686639</v>
          </cell>
          <cell r="C799" t="str">
            <v>041/259</v>
          </cell>
          <cell r="D799" t="str">
            <v>EI CRZY HRS CNYN-SLNS-SL 41/259 RPR STRT</v>
          </cell>
          <cell r="E799" t="str">
            <v>MOSSLNDG</v>
          </cell>
          <cell r="F799" t="str">
            <v>ETL.2900</v>
          </cell>
          <cell r="G799" t="str">
            <v>ETL.2900_041/259</v>
          </cell>
          <cell r="H799">
            <v>44279</v>
          </cell>
          <cell r="I799">
            <v>44279</v>
          </cell>
          <cell r="J799">
            <v>44279</v>
          </cell>
          <cell r="L799">
            <v>45123</v>
          </cell>
          <cell r="M799">
            <v>44644</v>
          </cell>
          <cell r="N799">
            <v>44644</v>
          </cell>
          <cell r="O799" t="str">
            <v>543</v>
          </cell>
          <cell r="P799" t="str">
            <v>INSP</v>
          </cell>
          <cell r="Q799" t="str">
            <v>E - Schd Compl Yr 0</v>
          </cell>
          <cell r="R799" t="str">
            <v>NOPR ORAS ATCO</v>
          </cell>
          <cell r="S799" t="str">
            <v>Non-HFTD</v>
          </cell>
        </row>
        <row r="800">
          <cell r="B800" t="str">
            <v>120686720</v>
          </cell>
          <cell r="C800" t="str">
            <v>006/051</v>
          </cell>
          <cell r="D800" t="str">
            <v>DI SYCAMORE CRK-NOTRE DM 6/51 RPL INSS</v>
          </cell>
          <cell r="E800" t="str">
            <v>TABLEMTN</v>
          </cell>
          <cell r="F800" t="str">
            <v>ETL.4314</v>
          </cell>
          <cell r="G800" t="str">
            <v>ETL.4314_006/051</v>
          </cell>
          <cell r="H800">
            <v>44279</v>
          </cell>
          <cell r="I800">
            <v>44278</v>
          </cell>
          <cell r="J800">
            <v>44278</v>
          </cell>
          <cell r="M800">
            <v>44643</v>
          </cell>
          <cell r="N800">
            <v>44643</v>
          </cell>
          <cell r="O800" t="str">
            <v>532</v>
          </cell>
          <cell r="P800" t="str">
            <v>OTHR</v>
          </cell>
          <cell r="Q800" t="str">
            <v>E - Schd Compl Yr 0</v>
          </cell>
          <cell r="R800" t="str">
            <v>NOPR ORAS ATCO</v>
          </cell>
          <cell r="S800" t="e">
            <v>#N/A</v>
          </cell>
        </row>
        <row r="801">
          <cell r="B801" t="str">
            <v>120686726</v>
          </cell>
          <cell r="C801" t="str">
            <v>006/051</v>
          </cell>
          <cell r="D801" t="str">
            <v>DI TABLE MTN-BUTTE #2 6/51 RPL INSS</v>
          </cell>
          <cell r="E801" t="str">
            <v>TABLEMTN</v>
          </cell>
          <cell r="F801" t="str">
            <v>ETL.3920</v>
          </cell>
          <cell r="G801" t="str">
            <v>ETL.3920_006/051</v>
          </cell>
          <cell r="H801">
            <v>44279</v>
          </cell>
          <cell r="I801">
            <v>44278</v>
          </cell>
          <cell r="J801">
            <v>44278</v>
          </cell>
          <cell r="M801">
            <v>44643</v>
          </cell>
          <cell r="N801">
            <v>44666</v>
          </cell>
          <cell r="O801" t="str">
            <v>532</v>
          </cell>
          <cell r="P801" t="str">
            <v>OTHR</v>
          </cell>
          <cell r="Q801" t="str">
            <v>E - Schd Compl Yr 0</v>
          </cell>
          <cell r="R801" t="str">
            <v>NOPR ORAS ATCO</v>
          </cell>
          <cell r="S801" t="str">
            <v>Non-HFTD</v>
          </cell>
        </row>
        <row r="802">
          <cell r="B802" t="str">
            <v>120686730</v>
          </cell>
          <cell r="C802" t="str">
            <v>065/274</v>
          </cell>
          <cell r="D802" t="str">
            <v>EI TEMPLETON-GATES 065/274 REGRADE</v>
          </cell>
          <cell r="E802" t="str">
            <v>FRESNO</v>
          </cell>
          <cell r="F802" t="str">
            <v>ETL.5934</v>
          </cell>
          <cell r="G802" t="str">
            <v>ETL.5934_065/274</v>
          </cell>
          <cell r="H802">
            <v>44279</v>
          </cell>
          <cell r="I802">
            <v>44279</v>
          </cell>
          <cell r="J802">
            <v>44279</v>
          </cell>
          <cell r="M802">
            <v>44644</v>
          </cell>
          <cell r="O802" t="str">
            <v>543</v>
          </cell>
          <cell r="P802" t="str">
            <v>PATR</v>
          </cell>
          <cell r="Q802" t="str">
            <v>E - Schd Compl Yr 0</v>
          </cell>
          <cell r="R802" t="str">
            <v>OSNO ATCO</v>
          </cell>
          <cell r="S802" t="str">
            <v>Non-HFTD</v>
          </cell>
        </row>
        <row r="803">
          <cell r="B803" t="str">
            <v>120686757</v>
          </cell>
          <cell r="C803" t="str">
            <v>019/264</v>
          </cell>
          <cell r="D803" t="str">
            <v>T2 EI SQC-SNT YNZ SW STA 19/264 RPR GYWW</v>
          </cell>
          <cell r="E803" t="str">
            <v>PISMOBCH</v>
          </cell>
          <cell r="F803" t="str">
            <v>ETL.3700</v>
          </cell>
          <cell r="G803" t="str">
            <v>.POLE.NWOD</v>
          </cell>
          <cell r="H803">
            <v>44279</v>
          </cell>
          <cell r="I803">
            <v>44279</v>
          </cell>
          <cell r="J803">
            <v>44622</v>
          </cell>
          <cell r="K803">
            <v>44641</v>
          </cell>
          <cell r="M803">
            <v>44644</v>
          </cell>
          <cell r="N803">
            <v>44644</v>
          </cell>
          <cell r="O803" t="str">
            <v>630</v>
          </cell>
          <cell r="P803" t="str">
            <v>INSP</v>
          </cell>
          <cell r="Q803" t="str">
            <v>E - Schd Compl Yr 0</v>
          </cell>
          <cell r="R803" t="str">
            <v>ORAS NOCO ATCO</v>
          </cell>
          <cell r="S803" t="str">
            <v>HFTD 2</v>
          </cell>
        </row>
        <row r="804">
          <cell r="B804" t="str">
            <v>120686824</v>
          </cell>
          <cell r="C804" t="str">
            <v>079/324</v>
          </cell>
          <cell r="D804" t="str">
            <v>EI DIABLO-MIDWAY #2 079/324 RPR STRT</v>
          </cell>
          <cell r="E804" t="str">
            <v>MIDWAY</v>
          </cell>
          <cell r="F804" t="str">
            <v>ETL.5970</v>
          </cell>
          <cell r="G804" t="str">
            <v>ETL.5970_079/324</v>
          </cell>
          <cell r="H804">
            <v>44279</v>
          </cell>
          <cell r="I804">
            <v>44279</v>
          </cell>
          <cell r="J804">
            <v>44279</v>
          </cell>
          <cell r="M804">
            <v>44644</v>
          </cell>
          <cell r="N804">
            <v>44644</v>
          </cell>
          <cell r="O804" t="str">
            <v>543</v>
          </cell>
          <cell r="P804" t="str">
            <v>INSP</v>
          </cell>
          <cell r="Q804" t="str">
            <v>E - Schd Compl Yr 0</v>
          </cell>
          <cell r="R804" t="str">
            <v>NOPR ORAS ATCO</v>
          </cell>
          <cell r="S804" t="str">
            <v>Non-HFTD</v>
          </cell>
        </row>
        <row r="805">
          <cell r="B805" t="str">
            <v>120686854</v>
          </cell>
          <cell r="C805" t="str">
            <v>025/000</v>
          </cell>
          <cell r="D805" t="str">
            <v>ESSEX JCT-ORICK 25/000 REFRAME</v>
          </cell>
          <cell r="E805" t="str">
            <v>EUREKA</v>
          </cell>
          <cell r="F805" t="str">
            <v>ETL.6810</v>
          </cell>
          <cell r="G805" t="str">
            <v>ETL.6810_025/000</v>
          </cell>
          <cell r="H805">
            <v>44279</v>
          </cell>
          <cell r="I805">
            <v>44279</v>
          </cell>
          <cell r="J805">
            <v>44279</v>
          </cell>
          <cell r="M805">
            <v>44644</v>
          </cell>
          <cell r="N805">
            <v>44643</v>
          </cell>
          <cell r="O805" t="str">
            <v>637</v>
          </cell>
          <cell r="P805" t="str">
            <v>PATR</v>
          </cell>
          <cell r="Q805" t="str">
            <v>E - Schd Compl Yr 0</v>
          </cell>
          <cell r="R805" t="str">
            <v>NOPR ORAS ATCO</v>
          </cell>
          <cell r="S805" t="str">
            <v>Non-HFTD</v>
          </cell>
        </row>
        <row r="806">
          <cell r="B806" t="str">
            <v>120686888</v>
          </cell>
          <cell r="C806" t="str">
            <v>005/024</v>
          </cell>
          <cell r="D806" t="str">
            <v>T2 EI MORRO BAY-MESA 5/24 RPL INSLS</v>
          </cell>
          <cell r="E806" t="str">
            <v>PISMOBCH</v>
          </cell>
          <cell r="F806" t="str">
            <v>ETL.5290</v>
          </cell>
          <cell r="G806" t="str">
            <v>.INSL</v>
          </cell>
          <cell r="H806">
            <v>44279</v>
          </cell>
          <cell r="I806">
            <v>44279</v>
          </cell>
          <cell r="J806">
            <v>44733</v>
          </cell>
          <cell r="K806">
            <v>44748</v>
          </cell>
          <cell r="L806">
            <v>45030</v>
          </cell>
          <cell r="M806">
            <v>44644</v>
          </cell>
          <cell r="N806">
            <v>44644</v>
          </cell>
          <cell r="O806" t="str">
            <v>532</v>
          </cell>
          <cell r="P806" t="str">
            <v>INSP</v>
          </cell>
          <cell r="Q806" t="str">
            <v>E - Schd Compl Yr 0</v>
          </cell>
          <cell r="R806" t="str">
            <v>ORAS NOCO ATCO</v>
          </cell>
          <cell r="S806" t="str">
            <v>HFTD 2</v>
          </cell>
        </row>
        <row r="807">
          <cell r="B807" t="str">
            <v>120686906</v>
          </cell>
          <cell r="C807" t="str">
            <v>001/026</v>
          </cell>
          <cell r="D807" t="str">
            <v>EI SSQC-SNT YNZ SW STA 1/026 RPL SPLW</v>
          </cell>
          <cell r="E807" t="str">
            <v>PISMOBCH</v>
          </cell>
          <cell r="F807" t="str">
            <v>ETL.3700</v>
          </cell>
          <cell r="G807" t="str">
            <v>ETL.3700_001/026</v>
          </cell>
          <cell r="H807">
            <v>44279</v>
          </cell>
          <cell r="I807">
            <v>44279</v>
          </cell>
          <cell r="J807">
            <v>44279</v>
          </cell>
          <cell r="M807">
            <v>44644</v>
          </cell>
          <cell r="O807" t="str">
            <v>630</v>
          </cell>
          <cell r="P807" t="str">
            <v>INSP</v>
          </cell>
          <cell r="Q807" t="str">
            <v>E - Schd Compl Yr 0</v>
          </cell>
          <cell r="R807" t="str">
            <v>OSNO ATCO</v>
          </cell>
          <cell r="S807" t="str">
            <v>Non-HFTD</v>
          </cell>
        </row>
        <row r="808">
          <cell r="B808" t="str">
            <v>120686922</v>
          </cell>
          <cell r="C808" t="str">
            <v>016/010</v>
          </cell>
          <cell r="D808" t="str">
            <v>DI KRCKHFF-CLVS-SNGR #1 16/10 RPR GYWW</v>
          </cell>
          <cell r="E808" t="str">
            <v>FRESNO</v>
          </cell>
          <cell r="F808" t="str">
            <v>ETL.1890</v>
          </cell>
          <cell r="G808" t="str">
            <v>ETL.1890_016/010</v>
          </cell>
          <cell r="H808">
            <v>44279</v>
          </cell>
          <cell r="I808">
            <v>44278</v>
          </cell>
          <cell r="J808">
            <v>44278</v>
          </cell>
          <cell r="M808">
            <v>44643</v>
          </cell>
          <cell r="O808" t="str">
            <v>630</v>
          </cell>
          <cell r="P808" t="str">
            <v>OTHR</v>
          </cell>
          <cell r="Q808" t="str">
            <v>E - Schd Compl Yr 0</v>
          </cell>
          <cell r="R808" t="str">
            <v>OSNO ATCO</v>
          </cell>
          <cell r="S808" t="str">
            <v>Non-HFTD</v>
          </cell>
        </row>
        <row r="809">
          <cell r="B809" t="str">
            <v>120687145</v>
          </cell>
          <cell r="C809" t="str">
            <v>040/257</v>
          </cell>
          <cell r="D809" t="str">
            <v>EI CRZY HRSE CNYN-SLNS-SL 40/257 RPR FND</v>
          </cell>
          <cell r="E809" t="str">
            <v>MOSSLNDG</v>
          </cell>
          <cell r="F809" t="str">
            <v>ETL.2900</v>
          </cell>
          <cell r="G809" t="str">
            <v>ETL.2900_040/257</v>
          </cell>
          <cell r="H809">
            <v>44279</v>
          </cell>
          <cell r="I809">
            <v>44279</v>
          </cell>
          <cell r="J809">
            <v>44279</v>
          </cell>
          <cell r="L809">
            <v>45123</v>
          </cell>
          <cell r="M809">
            <v>44644</v>
          </cell>
          <cell r="N809">
            <v>44644</v>
          </cell>
          <cell r="O809" t="str">
            <v>543</v>
          </cell>
          <cell r="P809" t="str">
            <v>INSP</v>
          </cell>
          <cell r="Q809" t="str">
            <v>E - Schd Compl Yr 0</v>
          </cell>
          <cell r="R809" t="str">
            <v>NOPR ORAS ATCO</v>
          </cell>
          <cell r="S809" t="str">
            <v>Non-HFTD</v>
          </cell>
        </row>
        <row r="810">
          <cell r="B810" t="str">
            <v>120687146</v>
          </cell>
          <cell r="C810" t="str">
            <v>001/010</v>
          </cell>
          <cell r="D810" t="str">
            <v>T2 EI ROCK CREEK-POE 1/10 RPL INSS</v>
          </cell>
          <cell r="E810" t="str">
            <v>TABLEMTN</v>
          </cell>
          <cell r="F810" t="str">
            <v>ETL.5630</v>
          </cell>
          <cell r="G810" t="str">
            <v>.TOWR</v>
          </cell>
          <cell r="H810">
            <v>44279</v>
          </cell>
          <cell r="I810">
            <v>44279</v>
          </cell>
          <cell r="J810">
            <v>44279</v>
          </cell>
          <cell r="L810">
            <v>45084</v>
          </cell>
          <cell r="M810">
            <v>44644</v>
          </cell>
          <cell r="N810">
            <v>44644</v>
          </cell>
          <cell r="O810" t="str">
            <v>532</v>
          </cell>
          <cell r="P810" t="str">
            <v>INSP</v>
          </cell>
          <cell r="Q810" t="str">
            <v>E - Schd Compl Yr 0</v>
          </cell>
          <cell r="R810" t="str">
            <v>NOPR ORAS OSTS</v>
          </cell>
          <cell r="S810" t="str">
            <v>HFTD 2</v>
          </cell>
        </row>
        <row r="811">
          <cell r="B811" t="str">
            <v>120687543</v>
          </cell>
          <cell r="C811" t="str">
            <v>006/110</v>
          </cell>
          <cell r="D811" t="str">
            <v>T2 DI SISQUOC-SANTA YNEZ 6/110 RPLC INSW</v>
          </cell>
          <cell r="E811" t="str">
            <v>PISMOBCH</v>
          </cell>
          <cell r="F811" t="str">
            <v>ETL.3700</v>
          </cell>
          <cell r="G811" t="str">
            <v>.INSL.CERA</v>
          </cell>
          <cell r="H811">
            <v>44279</v>
          </cell>
          <cell r="I811">
            <v>44277</v>
          </cell>
          <cell r="J811">
            <v>44277</v>
          </cell>
          <cell r="M811">
            <v>44642</v>
          </cell>
          <cell r="N811">
            <v>44643</v>
          </cell>
          <cell r="O811" t="str">
            <v>508</v>
          </cell>
          <cell r="P811" t="str">
            <v>OTHR</v>
          </cell>
          <cell r="Q811" t="str">
            <v>E - Schd Compl Yr 0</v>
          </cell>
          <cell r="R811" t="str">
            <v>NOPR ORAS OSTS</v>
          </cell>
          <cell r="S811" t="str">
            <v>HFTD 2</v>
          </cell>
        </row>
        <row r="812">
          <cell r="B812" t="str">
            <v>120688127</v>
          </cell>
          <cell r="C812" t="str">
            <v>027/119</v>
          </cell>
          <cell r="D812" t="str">
            <v>EI IGNACIO-SOBRANTE 27/119 RPR FOND</v>
          </cell>
          <cell r="E812" t="str">
            <v>LAKEVLLE</v>
          </cell>
          <cell r="F812" t="str">
            <v>ETL.4920</v>
          </cell>
          <cell r="G812" t="str">
            <v>ETL.4920_027/119</v>
          </cell>
          <cell r="H812">
            <v>44279</v>
          </cell>
          <cell r="I812">
            <v>44278</v>
          </cell>
          <cell r="J812">
            <v>44278</v>
          </cell>
          <cell r="L812">
            <v>44979</v>
          </cell>
          <cell r="M812">
            <v>44643</v>
          </cell>
          <cell r="O812" t="str">
            <v>543</v>
          </cell>
          <cell r="P812" t="str">
            <v>INSP</v>
          </cell>
          <cell r="Q812" t="str">
            <v>E - Schd Compl Yr 0</v>
          </cell>
          <cell r="R812" t="str">
            <v>OSNO ATCO</v>
          </cell>
          <cell r="S812" t="str">
            <v>Non-HFTD</v>
          </cell>
        </row>
        <row r="813">
          <cell r="B813" t="str">
            <v>120688943</v>
          </cell>
          <cell r="C813" t="str">
            <v>056/300</v>
          </cell>
          <cell r="D813" t="str">
            <v>HELMS-GREGG #1 56/300 RMV NEST</v>
          </cell>
          <cell r="E813" t="str">
            <v>FRESNO</v>
          </cell>
          <cell r="F813" t="str">
            <v>ETL.4870</v>
          </cell>
          <cell r="G813" t="str">
            <v>ETL.4870_056/300</v>
          </cell>
          <cell r="H813">
            <v>44280</v>
          </cell>
          <cell r="I813">
            <v>44279</v>
          </cell>
          <cell r="J813">
            <v>44781</v>
          </cell>
          <cell r="K813">
            <v>44791</v>
          </cell>
          <cell r="L813">
            <v>45136</v>
          </cell>
          <cell r="M813">
            <v>44644</v>
          </cell>
          <cell r="N813">
            <v>44644</v>
          </cell>
          <cell r="O813" t="str">
            <v>628</v>
          </cell>
          <cell r="P813" t="str">
            <v>INSP</v>
          </cell>
          <cell r="Q813" t="str">
            <v>E - Schd Compl Yr 0</v>
          </cell>
          <cell r="R813" t="str">
            <v>ORAS NOCO ATCO</v>
          </cell>
          <cell r="S813" t="str">
            <v>Non-HFTD</v>
          </cell>
        </row>
        <row r="814">
          <cell r="B814" t="str">
            <v>120688944</v>
          </cell>
          <cell r="C814" t="str">
            <v>021/144</v>
          </cell>
          <cell r="D814" t="str">
            <v>T2 HELMS-GREGG #1 21/144 RMV NEST</v>
          </cell>
          <cell r="E814" t="str">
            <v>FRESNO</v>
          </cell>
          <cell r="F814" t="str">
            <v>ETL.4870</v>
          </cell>
          <cell r="G814" t="str">
            <v>.TOWR</v>
          </cell>
          <cell r="H814">
            <v>44280</v>
          </cell>
          <cell r="I814">
            <v>44279</v>
          </cell>
          <cell r="J814">
            <v>44279</v>
          </cell>
          <cell r="L814">
            <v>45091</v>
          </cell>
          <cell r="M814">
            <v>44644</v>
          </cell>
          <cell r="N814">
            <v>44644</v>
          </cell>
          <cell r="O814" t="str">
            <v>628</v>
          </cell>
          <cell r="P814" t="str">
            <v>PATR</v>
          </cell>
          <cell r="Q814" t="str">
            <v>E - Schd Compl Yr 0</v>
          </cell>
          <cell r="R814" t="str">
            <v>NOPR ORAS OSTS</v>
          </cell>
          <cell r="S814" t="str">
            <v>HFTD 2</v>
          </cell>
        </row>
        <row r="815">
          <cell r="B815" t="str">
            <v>120688945</v>
          </cell>
          <cell r="C815" t="str">
            <v>004/029</v>
          </cell>
          <cell r="D815" t="str">
            <v>T2 EI KRCKHFF-CLVS-SNGR #1 4/29 COA</v>
          </cell>
          <cell r="E815" t="str">
            <v>FRESNO</v>
          </cell>
          <cell r="F815" t="str">
            <v>ETL.1890</v>
          </cell>
          <cell r="G815" t="str">
            <v>.TOWR</v>
          </cell>
          <cell r="H815">
            <v>44280</v>
          </cell>
          <cell r="I815">
            <v>44279</v>
          </cell>
          <cell r="J815">
            <v>44279</v>
          </cell>
          <cell r="M815">
            <v>44644</v>
          </cell>
          <cell r="O815" t="str">
            <v>628</v>
          </cell>
          <cell r="P815" t="str">
            <v>INSP</v>
          </cell>
          <cell r="Q815" t="str">
            <v>E - Schd Compl Yr 0</v>
          </cell>
          <cell r="R815" t="str">
            <v>NOPR ATCO</v>
          </cell>
          <cell r="S815" t="str">
            <v>HFTD 2</v>
          </cell>
        </row>
        <row r="816">
          <cell r="B816" t="str">
            <v>120688946</v>
          </cell>
          <cell r="C816" t="str">
            <v>019/129</v>
          </cell>
          <cell r="D816" t="str">
            <v>T2 HELMS-GREGG #1 19/129 RMV NEST</v>
          </cell>
          <cell r="E816" t="str">
            <v>FRESNO</v>
          </cell>
          <cell r="F816" t="str">
            <v>ETL.4870</v>
          </cell>
          <cell r="G816" t="str">
            <v>.TOWR</v>
          </cell>
          <cell r="H816">
            <v>44280</v>
          </cell>
          <cell r="I816">
            <v>44279</v>
          </cell>
          <cell r="J816">
            <v>44795</v>
          </cell>
          <cell r="K816">
            <v>44802</v>
          </cell>
          <cell r="L816">
            <v>45093</v>
          </cell>
          <cell r="M816">
            <v>44644</v>
          </cell>
          <cell r="N816">
            <v>44644</v>
          </cell>
          <cell r="O816" t="str">
            <v>628</v>
          </cell>
          <cell r="P816" t="str">
            <v>PATR</v>
          </cell>
          <cell r="Q816" t="str">
            <v>E - Schd Compl Yr 0</v>
          </cell>
          <cell r="R816" t="str">
            <v>ORAS NOCO ATCO</v>
          </cell>
          <cell r="S816" t="str">
            <v>HFTD 2</v>
          </cell>
        </row>
        <row r="817">
          <cell r="B817" t="str">
            <v>120688947</v>
          </cell>
          <cell r="C817" t="str">
            <v>019/120</v>
          </cell>
          <cell r="D817" t="str">
            <v>T0 DRCKHF-CLVS-SNGR #2 - 119/120 RPL INS</v>
          </cell>
          <cell r="E817" t="str">
            <v>FRESNO</v>
          </cell>
          <cell r="F817" t="str">
            <v>ETL.1900</v>
          </cell>
          <cell r="G817" t="str">
            <v>.INSL.NCER</v>
          </cell>
          <cell r="H817">
            <v>44280</v>
          </cell>
          <cell r="I817">
            <v>44279</v>
          </cell>
          <cell r="J817">
            <v>44279</v>
          </cell>
          <cell r="M817">
            <v>44644</v>
          </cell>
          <cell r="N817">
            <v>44636</v>
          </cell>
          <cell r="O817" t="str">
            <v>532</v>
          </cell>
          <cell r="P817" t="str">
            <v>PATR</v>
          </cell>
          <cell r="Q817" t="str">
            <v>E - Schd Compl Yr 0</v>
          </cell>
          <cell r="R817" t="str">
            <v>NOPR ORAS ATCO</v>
          </cell>
          <cell r="S817" t="str">
            <v>Remove</v>
          </cell>
        </row>
        <row r="818">
          <cell r="B818" t="str">
            <v>120689105</v>
          </cell>
          <cell r="C818" t="str">
            <v>011/011</v>
          </cell>
          <cell r="D818" t="str">
            <v>T2 EI FULTON-HOPLAND 11/11 RPL POLE</v>
          </cell>
          <cell r="E818" t="str">
            <v>LAKEVLLE</v>
          </cell>
          <cell r="F818" t="str">
            <v>ETL.6890</v>
          </cell>
          <cell r="G818" t="str">
            <v>.POLE.WOOD</v>
          </cell>
          <cell r="H818">
            <v>44280</v>
          </cell>
          <cell r="I818">
            <v>44280</v>
          </cell>
          <cell r="J818">
            <v>44411</v>
          </cell>
          <cell r="K818">
            <v>44438</v>
          </cell>
          <cell r="M818">
            <v>44645</v>
          </cell>
          <cell r="N818">
            <v>44642</v>
          </cell>
          <cell r="O818" t="str">
            <v>372</v>
          </cell>
          <cell r="P818" t="str">
            <v>INSP</v>
          </cell>
          <cell r="Q818" t="str">
            <v>E - Schd Compl Yr 0</v>
          </cell>
          <cell r="R818" t="str">
            <v>ORAS NOCO ATCO</v>
          </cell>
          <cell r="S818" t="str">
            <v>HFTD 2</v>
          </cell>
        </row>
        <row r="819">
          <cell r="B819" t="str">
            <v>120689122</v>
          </cell>
          <cell r="C819" t="str">
            <v>005/042</v>
          </cell>
          <cell r="D819" t="str">
            <v>DI SYCAMORE CRK-NOTRE DM 5/42 RPL INSS</v>
          </cell>
          <cell r="E819" t="str">
            <v>TABLEMTN</v>
          </cell>
          <cell r="F819" t="str">
            <v>ETL.4314</v>
          </cell>
          <cell r="G819" t="str">
            <v>ETL.4314_005/042</v>
          </cell>
          <cell r="H819">
            <v>44280</v>
          </cell>
          <cell r="I819">
            <v>44278</v>
          </cell>
          <cell r="J819">
            <v>44278</v>
          </cell>
          <cell r="M819">
            <v>44643</v>
          </cell>
          <cell r="N819">
            <v>44652</v>
          </cell>
          <cell r="O819" t="str">
            <v>532</v>
          </cell>
          <cell r="P819" t="str">
            <v>OTHR</v>
          </cell>
          <cell r="Q819" t="str">
            <v>E - Schd Compl Yr 0</v>
          </cell>
          <cell r="R819" t="str">
            <v>NOPR ORAS ATCO</v>
          </cell>
          <cell r="S819" t="e">
            <v>#N/A</v>
          </cell>
        </row>
        <row r="820">
          <cell r="B820" t="str">
            <v>120689166</v>
          </cell>
          <cell r="C820" t="str">
            <v>011/103</v>
          </cell>
          <cell r="D820" t="str">
            <v>T2 DI ELDRD-MSSRI FLT #1 11/103 RPL INSS</v>
          </cell>
          <cell r="E820" t="str">
            <v>SACTO</v>
          </cell>
          <cell r="F820" t="str">
            <v>ETL.1530</v>
          </cell>
          <cell r="G820" t="str">
            <v>.INSL</v>
          </cell>
          <cell r="H820">
            <v>44280</v>
          </cell>
          <cell r="I820">
            <v>44279</v>
          </cell>
          <cell r="J820">
            <v>44734</v>
          </cell>
          <cell r="K820">
            <v>44753</v>
          </cell>
          <cell r="M820">
            <v>44644</v>
          </cell>
          <cell r="N820">
            <v>44644</v>
          </cell>
          <cell r="O820" t="str">
            <v>532</v>
          </cell>
          <cell r="P820" t="str">
            <v>OTHR</v>
          </cell>
          <cell r="Q820" t="str">
            <v>E - Schd Compl Yr 0</v>
          </cell>
          <cell r="R820" t="str">
            <v>ORAS NOCO ATCO</v>
          </cell>
          <cell r="S820" t="str">
            <v>HFTD 2</v>
          </cell>
        </row>
        <row r="821">
          <cell r="B821" t="str">
            <v>120689190</v>
          </cell>
          <cell r="C821" t="str">
            <v>011/103</v>
          </cell>
          <cell r="D821" t="str">
            <v>T2 DI ELDRD-MSSRI FLT #2 11/103 RPR SPL</v>
          </cell>
          <cell r="E821" t="str">
            <v>SACTO</v>
          </cell>
          <cell r="F821" t="str">
            <v>ETL.1540</v>
          </cell>
          <cell r="G821" t="str">
            <v>.INSL</v>
          </cell>
          <cell r="H821">
            <v>44280</v>
          </cell>
          <cell r="I821">
            <v>44279</v>
          </cell>
          <cell r="J821">
            <v>44279</v>
          </cell>
          <cell r="M821">
            <v>44644</v>
          </cell>
          <cell r="N821">
            <v>44644</v>
          </cell>
          <cell r="O821" t="str">
            <v>628</v>
          </cell>
          <cell r="P821" t="str">
            <v>OTHR</v>
          </cell>
          <cell r="Q821" t="str">
            <v>E - Schd Compl Yr 0</v>
          </cell>
          <cell r="R821" t="str">
            <v>NOPR ORAS OSTS</v>
          </cell>
          <cell r="S821" t="str">
            <v>HFTD 2</v>
          </cell>
        </row>
        <row r="822">
          <cell r="B822" t="str">
            <v>120689247</v>
          </cell>
          <cell r="C822" t="str">
            <v>007/128</v>
          </cell>
          <cell r="D822" t="str">
            <v>EI FLTN-MLNO-CTTI 7/128 RPR GYWW</v>
          </cell>
          <cell r="E822" t="str">
            <v>LAKEVLLE</v>
          </cell>
          <cell r="F822" t="str">
            <v>ETL.6910</v>
          </cell>
          <cell r="G822" t="str">
            <v>ETL.6910_007/128</v>
          </cell>
          <cell r="H822">
            <v>44280</v>
          </cell>
          <cell r="I822">
            <v>44279</v>
          </cell>
          <cell r="J822">
            <v>44279</v>
          </cell>
          <cell r="L822">
            <v>44734</v>
          </cell>
          <cell r="M822">
            <v>44644</v>
          </cell>
          <cell r="N822">
            <v>44371</v>
          </cell>
          <cell r="O822" t="str">
            <v>630</v>
          </cell>
          <cell r="P822" t="str">
            <v>INSP</v>
          </cell>
          <cell r="Q822" t="str">
            <v>E - Schd Compl Yr 0</v>
          </cell>
          <cell r="R822" t="str">
            <v>NOPR ORAS ATCO</v>
          </cell>
          <cell r="S822" t="str">
            <v>Non-HFTD</v>
          </cell>
        </row>
        <row r="823">
          <cell r="B823" t="str">
            <v>120689248</v>
          </cell>
          <cell r="C823" t="str">
            <v>007/130</v>
          </cell>
          <cell r="D823" t="str">
            <v>EI FLTN-MLNO-CTTI 07/130 RPR GYWW</v>
          </cell>
          <cell r="E823" t="str">
            <v>LAKEVLLE</v>
          </cell>
          <cell r="F823" t="str">
            <v>ETL.6910</v>
          </cell>
          <cell r="G823" t="str">
            <v>ETL.6910_007/130</v>
          </cell>
          <cell r="H823">
            <v>44280</v>
          </cell>
          <cell r="I823">
            <v>44279</v>
          </cell>
          <cell r="J823">
            <v>44756</v>
          </cell>
          <cell r="K823">
            <v>44791</v>
          </cell>
          <cell r="L823">
            <v>44734</v>
          </cell>
          <cell r="M823">
            <v>44644</v>
          </cell>
          <cell r="N823">
            <v>44371</v>
          </cell>
          <cell r="O823" t="str">
            <v>630</v>
          </cell>
          <cell r="P823" t="str">
            <v>INSP</v>
          </cell>
          <cell r="Q823" t="str">
            <v>E - Schd Compl Yr 0</v>
          </cell>
          <cell r="R823" t="str">
            <v>ORAS NOCO ATCO</v>
          </cell>
          <cell r="S823" t="str">
            <v>Non-HFTD</v>
          </cell>
        </row>
        <row r="824">
          <cell r="B824" t="str">
            <v>120689256</v>
          </cell>
          <cell r="C824" t="str">
            <v>000/003</v>
          </cell>
          <cell r="D824" t="str">
            <v>SAN MATEO-MARTIN #6 0/3 REPL HANGR</v>
          </cell>
          <cell r="E824" t="str">
            <v>METCALF</v>
          </cell>
          <cell r="F824" t="str">
            <v>ETL.3590</v>
          </cell>
          <cell r="G824" t="str">
            <v>ETL.3590_000/003</v>
          </cell>
          <cell r="H824">
            <v>44280</v>
          </cell>
          <cell r="I824">
            <v>44280</v>
          </cell>
          <cell r="J824">
            <v>44358</v>
          </cell>
          <cell r="K824">
            <v>44364</v>
          </cell>
          <cell r="M824">
            <v>44645</v>
          </cell>
          <cell r="N824">
            <v>44645</v>
          </cell>
          <cell r="O824" t="str">
            <v>543</v>
          </cell>
          <cell r="P824" t="str">
            <v>OTHR</v>
          </cell>
          <cell r="Q824" t="str">
            <v>E - Schd Compl Yr 0</v>
          </cell>
          <cell r="R824" t="str">
            <v>ORAS NOCO ATCO</v>
          </cell>
          <cell r="S824" t="e">
            <v>#N/A</v>
          </cell>
        </row>
        <row r="825">
          <cell r="B825" t="str">
            <v>120689290</v>
          </cell>
          <cell r="C825" t="str">
            <v>007/129</v>
          </cell>
          <cell r="D825" t="str">
            <v>EI FULTON-MLNO-CTTI  07/129 RPR GYWW</v>
          </cell>
          <cell r="E825" t="str">
            <v>LAKEVLLE</v>
          </cell>
          <cell r="F825" t="str">
            <v>ETL.6910</v>
          </cell>
          <cell r="G825" t="str">
            <v>ETL.6910_007/129</v>
          </cell>
          <cell r="H825">
            <v>44280</v>
          </cell>
          <cell r="I825">
            <v>44279</v>
          </cell>
          <cell r="J825">
            <v>44279</v>
          </cell>
          <cell r="L825">
            <v>44734</v>
          </cell>
          <cell r="M825">
            <v>44644</v>
          </cell>
          <cell r="N825">
            <v>44371</v>
          </cell>
          <cell r="O825" t="str">
            <v>630</v>
          </cell>
          <cell r="P825" t="str">
            <v>INSP</v>
          </cell>
          <cell r="Q825" t="str">
            <v>E - Schd Compl Yr 0</v>
          </cell>
          <cell r="R825" t="str">
            <v>NOPR ORAS ATCO</v>
          </cell>
          <cell r="S825" t="str">
            <v>Non-HFTD</v>
          </cell>
        </row>
        <row r="826">
          <cell r="B826" t="str">
            <v>120689293</v>
          </cell>
          <cell r="C826" t="str">
            <v>006/109</v>
          </cell>
          <cell r="D826" t="str">
            <v>T0 EI FLTN-MLNO-CTTI 06/109 RPR GYWW</v>
          </cell>
          <cell r="E826" t="str">
            <v>LAKEVLLE</v>
          </cell>
          <cell r="F826" t="str">
            <v>ETL.6910</v>
          </cell>
          <cell r="G826" t="str">
            <v>.POLE.WOOD</v>
          </cell>
          <cell r="H826">
            <v>44280</v>
          </cell>
          <cell r="I826">
            <v>44279</v>
          </cell>
          <cell r="J826">
            <v>44755</v>
          </cell>
          <cell r="K826">
            <v>44788</v>
          </cell>
          <cell r="M826">
            <v>44644</v>
          </cell>
          <cell r="N826">
            <v>44644</v>
          </cell>
          <cell r="O826" t="str">
            <v>630</v>
          </cell>
          <cell r="P826" t="str">
            <v>PATR</v>
          </cell>
          <cell r="Q826" t="str">
            <v>E - Schd Compl Yr 0</v>
          </cell>
          <cell r="R826" t="str">
            <v>ORAS NOCO ATCO</v>
          </cell>
          <cell r="S826" t="str">
            <v>Remove</v>
          </cell>
        </row>
        <row r="827">
          <cell r="B827" t="str">
            <v>120689294</v>
          </cell>
          <cell r="C827" t="str">
            <v>007/130</v>
          </cell>
          <cell r="D827" t="str">
            <v>EI FLTN-MLNO-CTTI 07/130 REFRAME</v>
          </cell>
          <cell r="E827" t="str">
            <v>LAKEVLLE</v>
          </cell>
          <cell r="F827" t="str">
            <v>ETL.6910</v>
          </cell>
          <cell r="G827" t="str">
            <v>ETL.6910_007/130</v>
          </cell>
          <cell r="H827">
            <v>44280</v>
          </cell>
          <cell r="I827">
            <v>44279</v>
          </cell>
          <cell r="J827">
            <v>44756</v>
          </cell>
          <cell r="K827">
            <v>44772</v>
          </cell>
          <cell r="M827">
            <v>44644</v>
          </cell>
          <cell r="N827">
            <v>44642</v>
          </cell>
          <cell r="O827" t="str">
            <v>637</v>
          </cell>
          <cell r="P827" t="str">
            <v>INSP</v>
          </cell>
          <cell r="Q827" t="str">
            <v>E - Schd Compl Yr 0</v>
          </cell>
          <cell r="R827" t="str">
            <v>ORAS NOCO ATCO</v>
          </cell>
          <cell r="S827" t="str">
            <v>Non-HFTD</v>
          </cell>
        </row>
        <row r="828">
          <cell r="B828" t="str">
            <v>120689298</v>
          </cell>
          <cell r="C828" t="str">
            <v>006/107</v>
          </cell>
          <cell r="D828" t="str">
            <v>EI FULTON-MOLINO-COTATI 6/107 REPL POLE</v>
          </cell>
          <cell r="E828" t="str">
            <v>LAKEVLLE</v>
          </cell>
          <cell r="F828" t="str">
            <v>ETL.6910</v>
          </cell>
          <cell r="G828" t="str">
            <v>ETL.6910_006/107</v>
          </cell>
          <cell r="H828">
            <v>44280</v>
          </cell>
          <cell r="I828">
            <v>44279</v>
          </cell>
          <cell r="J828">
            <v>44279</v>
          </cell>
          <cell r="L828">
            <v>44994</v>
          </cell>
          <cell r="M828">
            <v>44644</v>
          </cell>
          <cell r="N828">
            <v>44643</v>
          </cell>
          <cell r="O828" t="str">
            <v>372</v>
          </cell>
          <cell r="P828" t="str">
            <v>INSP</v>
          </cell>
          <cell r="Q828" t="str">
            <v>E - Schd Compl Yr 0</v>
          </cell>
          <cell r="R828" t="str">
            <v>NOPR ORAS ATCO</v>
          </cell>
          <cell r="S828" t="str">
            <v>Non-HFTD</v>
          </cell>
        </row>
        <row r="829">
          <cell r="B829" t="str">
            <v>120689303</v>
          </cell>
          <cell r="C829" t="str">
            <v>006/103</v>
          </cell>
          <cell r="D829" t="str">
            <v>EI FLTN-MLNO-CTTI 06/103 RPR SPLW</v>
          </cell>
          <cell r="E829" t="str">
            <v>LAKEVLLE</v>
          </cell>
          <cell r="F829" t="str">
            <v>ETL.6910</v>
          </cell>
          <cell r="G829" t="str">
            <v>ETL.6910_006/103</v>
          </cell>
          <cell r="H829">
            <v>44280</v>
          </cell>
          <cell r="I829">
            <v>44279</v>
          </cell>
          <cell r="J829">
            <v>44279</v>
          </cell>
          <cell r="M829">
            <v>44644</v>
          </cell>
          <cell r="O829" t="str">
            <v>630</v>
          </cell>
          <cell r="P829" t="str">
            <v>INSP</v>
          </cell>
          <cell r="Q829" t="str">
            <v>E - Schd Compl Yr 0</v>
          </cell>
          <cell r="R829" t="str">
            <v>OSNO ATCO</v>
          </cell>
          <cell r="S829" t="str">
            <v>Non-HFTD</v>
          </cell>
        </row>
        <row r="830">
          <cell r="B830" t="str">
            <v>120689398</v>
          </cell>
          <cell r="C830" t="str">
            <v>014/121</v>
          </cell>
          <cell r="D830" t="str">
            <v>T2 EI CRAG VIEW-CASCADE 014/121 RPR INSW</v>
          </cell>
          <cell r="E830" t="str">
            <v>TABLEMTN</v>
          </cell>
          <cell r="F830" t="str">
            <v>ETL.1350</v>
          </cell>
          <cell r="G830" t="str">
            <v>.INSL.NCER</v>
          </cell>
          <cell r="H830">
            <v>44280</v>
          </cell>
          <cell r="I830">
            <v>44279</v>
          </cell>
          <cell r="J830">
            <v>44406</v>
          </cell>
          <cell r="K830">
            <v>44411</v>
          </cell>
          <cell r="M830">
            <v>44644</v>
          </cell>
          <cell r="N830">
            <v>44644</v>
          </cell>
          <cell r="O830" t="str">
            <v>630</v>
          </cell>
          <cell r="P830" t="str">
            <v>INSP</v>
          </cell>
          <cell r="Q830" t="str">
            <v>E - Schd Compl Yr 0</v>
          </cell>
          <cell r="R830" t="str">
            <v>ORAS NOCO ATCO</v>
          </cell>
          <cell r="S830" t="str">
            <v>HFTD 2</v>
          </cell>
        </row>
        <row r="831">
          <cell r="B831" t="str">
            <v>120689399</v>
          </cell>
          <cell r="C831" t="str">
            <v>013/112B</v>
          </cell>
          <cell r="D831" t="str">
            <v>T2 EI CRG VIEW-CASCADE 013/112B RPR GWRS</v>
          </cell>
          <cell r="E831" t="str">
            <v>TABLEMTN</v>
          </cell>
          <cell r="F831" t="str">
            <v>ETL.1350</v>
          </cell>
          <cell r="G831" t="str">
            <v>.POLE.NWOD</v>
          </cell>
          <cell r="H831">
            <v>44280</v>
          </cell>
          <cell r="I831">
            <v>44279</v>
          </cell>
          <cell r="J831">
            <v>44362</v>
          </cell>
          <cell r="K831">
            <v>44374</v>
          </cell>
          <cell r="M831">
            <v>44644</v>
          </cell>
          <cell r="N831">
            <v>44644</v>
          </cell>
          <cell r="O831" t="str">
            <v>628</v>
          </cell>
          <cell r="P831" t="str">
            <v>INSP</v>
          </cell>
          <cell r="Q831" t="str">
            <v>E - Schd Compl Yr 0</v>
          </cell>
          <cell r="R831" t="str">
            <v>ORAS NOCO ATCO</v>
          </cell>
          <cell r="S831" t="str">
            <v>HFTD 2</v>
          </cell>
        </row>
        <row r="832">
          <cell r="B832" t="str">
            <v>120689404</v>
          </cell>
          <cell r="C832" t="str">
            <v>016/101</v>
          </cell>
          <cell r="D832" t="str">
            <v>DI KRCKHFF-CLVS-SNGR #2 16/101 RPR FOND</v>
          </cell>
          <cell r="E832" t="str">
            <v>FRESNO</v>
          </cell>
          <cell r="F832" t="str">
            <v>ETL.1900</v>
          </cell>
          <cell r="G832" t="str">
            <v>ETL.1900_016/101</v>
          </cell>
          <cell r="H832">
            <v>44280</v>
          </cell>
          <cell r="I832">
            <v>44279</v>
          </cell>
          <cell r="J832">
            <v>44279</v>
          </cell>
          <cell r="M832">
            <v>44644</v>
          </cell>
          <cell r="N832">
            <v>44644</v>
          </cell>
          <cell r="O832" t="str">
            <v>543</v>
          </cell>
          <cell r="P832" t="str">
            <v>OTHR</v>
          </cell>
          <cell r="Q832" t="str">
            <v>E - Schd Compl Yr 0</v>
          </cell>
          <cell r="R832" t="str">
            <v>NOPR ORAS ATCO</v>
          </cell>
          <cell r="S832" t="str">
            <v>Non-HFTD</v>
          </cell>
        </row>
        <row r="833">
          <cell r="B833" t="str">
            <v>120689446</v>
          </cell>
          <cell r="C833" t="str">
            <v>013/112A</v>
          </cell>
          <cell r="D833" t="str">
            <v>T2 EI CRG VIEW-CASCADE 013/112A RPR GWRS</v>
          </cell>
          <cell r="E833" t="str">
            <v>TABLEMTN</v>
          </cell>
          <cell r="F833" t="str">
            <v>ETL.1350</v>
          </cell>
          <cell r="G833" t="str">
            <v>.POLE.NWOD</v>
          </cell>
          <cell r="H833">
            <v>44280</v>
          </cell>
          <cell r="I833">
            <v>44279</v>
          </cell>
          <cell r="J833">
            <v>44362</v>
          </cell>
          <cell r="K833">
            <v>44370</v>
          </cell>
          <cell r="M833">
            <v>44644</v>
          </cell>
          <cell r="N833">
            <v>44644</v>
          </cell>
          <cell r="O833" t="str">
            <v>628</v>
          </cell>
          <cell r="P833" t="str">
            <v>INSP</v>
          </cell>
          <cell r="Q833" t="str">
            <v>E - Schd Compl Yr 0</v>
          </cell>
          <cell r="R833" t="str">
            <v>ORAS NOCO ATCO</v>
          </cell>
          <cell r="S833" t="str">
            <v>HFTD 2</v>
          </cell>
        </row>
        <row r="834">
          <cell r="B834" t="str">
            <v>120689447</v>
          </cell>
          <cell r="C834" t="str">
            <v>028/126</v>
          </cell>
          <cell r="D834" t="str">
            <v>EI IGNACIO-SOBRANTE 28/126 RPR GRWS</v>
          </cell>
          <cell r="E834" t="str">
            <v>LAKEVLLE</v>
          </cell>
          <cell r="F834" t="str">
            <v>ETL.4920</v>
          </cell>
          <cell r="G834" t="str">
            <v>ETL.4920_028/126</v>
          </cell>
          <cell r="H834">
            <v>44280</v>
          </cell>
          <cell r="I834">
            <v>44280</v>
          </cell>
          <cell r="J834">
            <v>44280</v>
          </cell>
          <cell r="M834">
            <v>44645</v>
          </cell>
          <cell r="O834" t="str">
            <v>628</v>
          </cell>
          <cell r="P834" t="str">
            <v>INSP</v>
          </cell>
          <cell r="Q834" t="str">
            <v>E - Schd Compl Yr 0</v>
          </cell>
          <cell r="R834" t="str">
            <v>OSNO ATCO</v>
          </cell>
          <cell r="S834" t="str">
            <v>Non-HFTD</v>
          </cell>
        </row>
        <row r="835">
          <cell r="B835" t="str">
            <v>120689461</v>
          </cell>
          <cell r="C835" t="str">
            <v>013/112C</v>
          </cell>
          <cell r="D835" t="str">
            <v>T2 EI CRG VIEW-CASCADE 013/112C RPR GYWW</v>
          </cell>
          <cell r="E835" t="str">
            <v>TABLEMTN</v>
          </cell>
          <cell r="F835" t="str">
            <v>ETL.1350</v>
          </cell>
          <cell r="G835" t="str">
            <v>.POLE.NWOD</v>
          </cell>
          <cell r="H835">
            <v>44280</v>
          </cell>
          <cell r="I835">
            <v>44279</v>
          </cell>
          <cell r="J835">
            <v>44362</v>
          </cell>
          <cell r="K835">
            <v>44425</v>
          </cell>
          <cell r="M835">
            <v>44644</v>
          </cell>
          <cell r="N835">
            <v>44644</v>
          </cell>
          <cell r="O835" t="str">
            <v>630</v>
          </cell>
          <cell r="P835" t="str">
            <v>INSP</v>
          </cell>
          <cell r="Q835" t="str">
            <v>E - Schd Compl Yr 0</v>
          </cell>
          <cell r="R835" t="str">
            <v>ORAS NOCO ATCO</v>
          </cell>
          <cell r="S835" t="str">
            <v>HFTD 2</v>
          </cell>
        </row>
        <row r="836">
          <cell r="B836" t="str">
            <v>120689491</v>
          </cell>
          <cell r="C836" t="str">
            <v>007/055</v>
          </cell>
          <cell r="D836" t="str">
            <v>T2 EI TRNTY-CTTNWOOD 7/55R RPL STRW</v>
          </cell>
          <cell r="E836" t="str">
            <v>TABLEMTN</v>
          </cell>
          <cell r="F836" t="str">
            <v>ETL.4040</v>
          </cell>
          <cell r="G836" t="str">
            <v>.POLE.WDPS</v>
          </cell>
          <cell r="H836">
            <v>44280</v>
          </cell>
          <cell r="I836">
            <v>44279</v>
          </cell>
          <cell r="J836">
            <v>44473</v>
          </cell>
          <cell r="K836">
            <v>44480</v>
          </cell>
          <cell r="M836">
            <v>44644</v>
          </cell>
          <cell r="N836">
            <v>44202</v>
          </cell>
          <cell r="O836" t="str">
            <v>372</v>
          </cell>
          <cell r="P836" t="str">
            <v>INSP</v>
          </cell>
          <cell r="Q836" t="str">
            <v>E - Schd Compl Yr 0</v>
          </cell>
          <cell r="R836" t="str">
            <v>ORAS NOCO ATCO</v>
          </cell>
          <cell r="S836" t="str">
            <v>HFTD 2</v>
          </cell>
        </row>
        <row r="837">
          <cell r="B837" t="str">
            <v>120689526</v>
          </cell>
          <cell r="C837" t="str">
            <v>014/096</v>
          </cell>
          <cell r="D837" t="str">
            <v>DI PLACER-GOLD HILL #1 14/96 INS HWRT</v>
          </cell>
          <cell r="E837" t="str">
            <v>SACTO</v>
          </cell>
          <cell r="F837" t="str">
            <v>ETL.3340</v>
          </cell>
          <cell r="G837" t="str">
            <v>ETL.3340_014/096</v>
          </cell>
          <cell r="H837">
            <v>44280</v>
          </cell>
          <cell r="I837">
            <v>44279</v>
          </cell>
          <cell r="J837">
            <v>44279</v>
          </cell>
          <cell r="M837">
            <v>44644</v>
          </cell>
          <cell r="N837">
            <v>44644</v>
          </cell>
          <cell r="O837" t="str">
            <v>543</v>
          </cell>
          <cell r="P837" t="str">
            <v>OTHR</v>
          </cell>
          <cell r="Q837" t="str">
            <v>E - Schd Compl Yr 0</v>
          </cell>
          <cell r="R837" t="str">
            <v>NOPR ORAS ATCO</v>
          </cell>
          <cell r="S837" t="str">
            <v>Non-HFTD</v>
          </cell>
        </row>
        <row r="838">
          <cell r="B838" t="str">
            <v>120689589</v>
          </cell>
          <cell r="C838" t="str">
            <v>012/107</v>
          </cell>
          <cell r="D838" t="str">
            <v>T2 EI CRAG VIEW-CASCADE 012/107 RPR GYWW</v>
          </cell>
          <cell r="E838" t="str">
            <v>TABLEMTN</v>
          </cell>
          <cell r="F838" t="str">
            <v>ETL.1350</v>
          </cell>
          <cell r="G838" t="str">
            <v>.POLE.STPS</v>
          </cell>
          <cell r="H838">
            <v>44280</v>
          </cell>
          <cell r="I838">
            <v>44280</v>
          </cell>
          <cell r="J838">
            <v>44362</v>
          </cell>
          <cell r="K838">
            <v>44370</v>
          </cell>
          <cell r="M838">
            <v>44645</v>
          </cell>
          <cell r="N838">
            <v>44645</v>
          </cell>
          <cell r="O838" t="str">
            <v>630</v>
          </cell>
          <cell r="P838" t="str">
            <v>INSP</v>
          </cell>
          <cell r="Q838" t="str">
            <v>E - Schd Compl Yr 0</v>
          </cell>
          <cell r="R838" t="str">
            <v>ORAS NOCO ATCO</v>
          </cell>
          <cell r="S838" t="str">
            <v>HFTD 2</v>
          </cell>
        </row>
        <row r="839">
          <cell r="B839" t="str">
            <v>120689669</v>
          </cell>
          <cell r="C839" t="str">
            <v>C004/019</v>
          </cell>
          <cell r="D839" t="str">
            <v>T2 EI MSS LNDING-CBRN C004/019 RMV BRSH</v>
          </cell>
          <cell r="E839" t="str">
            <v>MOSSLNDG</v>
          </cell>
          <cell r="F839" t="str">
            <v>ETL.5330</v>
          </cell>
          <cell r="G839" t="str">
            <v>.TOWR</v>
          </cell>
          <cell r="H839">
            <v>44280</v>
          </cell>
          <cell r="I839">
            <v>44279</v>
          </cell>
          <cell r="J839">
            <v>44347</v>
          </cell>
          <cell r="K839">
            <v>44349</v>
          </cell>
          <cell r="M839">
            <v>44644</v>
          </cell>
          <cell r="O839" t="str">
            <v>932</v>
          </cell>
          <cell r="P839" t="str">
            <v>INSP</v>
          </cell>
          <cell r="Q839" t="str">
            <v>E - Schd Compl Yr 0</v>
          </cell>
          <cell r="R839" t="str">
            <v>NOCO ATCO</v>
          </cell>
          <cell r="S839" t="str">
            <v>HFTD 2</v>
          </cell>
        </row>
        <row r="840">
          <cell r="B840" t="str">
            <v>120689688</v>
          </cell>
          <cell r="C840" t="str">
            <v>007/057</v>
          </cell>
          <cell r="D840" t="str">
            <v>DI SYCMR CRK-NTR DM-TBL MT 7/57 RPL INSS</v>
          </cell>
          <cell r="E840" t="str">
            <v>TABLEMTN</v>
          </cell>
          <cell r="F840" t="str">
            <v>ETL.4314</v>
          </cell>
          <cell r="G840" t="str">
            <v>ETL.4314_007/057</v>
          </cell>
          <cell r="H840">
            <v>44280</v>
          </cell>
          <cell r="I840">
            <v>44278</v>
          </cell>
          <cell r="J840">
            <v>44278</v>
          </cell>
          <cell r="M840">
            <v>44643</v>
          </cell>
          <cell r="N840">
            <v>44643</v>
          </cell>
          <cell r="O840" t="str">
            <v>532</v>
          </cell>
          <cell r="P840" t="str">
            <v>OTHR</v>
          </cell>
          <cell r="Q840" t="str">
            <v>E - Schd Compl Yr 0</v>
          </cell>
          <cell r="R840" t="str">
            <v>NOPR ORAS ATCO</v>
          </cell>
          <cell r="S840" t="e">
            <v>#N/A</v>
          </cell>
        </row>
        <row r="841">
          <cell r="B841" t="str">
            <v>120689778</v>
          </cell>
          <cell r="C841" t="str">
            <v>018/106</v>
          </cell>
          <cell r="D841" t="str">
            <v>T2 DI STANISLAUS-MNTC #2 18/106 INS BOLT</v>
          </cell>
          <cell r="E841" t="str">
            <v>VICTOR</v>
          </cell>
          <cell r="F841" t="str">
            <v>ETL.3820</v>
          </cell>
          <cell r="G841" t="str">
            <v>.TOWR</v>
          </cell>
          <cell r="H841">
            <v>44280</v>
          </cell>
          <cell r="I841">
            <v>44279</v>
          </cell>
          <cell r="J841">
            <v>44601</v>
          </cell>
          <cell r="K841">
            <v>44620</v>
          </cell>
          <cell r="M841">
            <v>44644</v>
          </cell>
          <cell r="N841">
            <v>44644</v>
          </cell>
          <cell r="O841" t="str">
            <v>543</v>
          </cell>
          <cell r="P841" t="str">
            <v>OTHR</v>
          </cell>
          <cell r="Q841" t="str">
            <v>E - Schd Compl Yr 0</v>
          </cell>
          <cell r="R841" t="str">
            <v>ORAS NOCO ATCO</v>
          </cell>
          <cell r="S841" t="str">
            <v>HFTD 2</v>
          </cell>
        </row>
        <row r="842">
          <cell r="B842" t="str">
            <v>120689815</v>
          </cell>
          <cell r="C842" t="str">
            <v>008/066</v>
          </cell>
          <cell r="D842" t="str">
            <v>T2EI TRINITY-COTTONWD 8/66 RPL STRW</v>
          </cell>
          <cell r="E842" t="str">
            <v>TABLEMTN</v>
          </cell>
          <cell r="F842" t="str">
            <v>ETL.4040</v>
          </cell>
          <cell r="G842" t="str">
            <v>.POLE.WDPS</v>
          </cell>
          <cell r="H842">
            <v>44280</v>
          </cell>
          <cell r="I842">
            <v>44280</v>
          </cell>
          <cell r="J842">
            <v>44280</v>
          </cell>
          <cell r="L842">
            <v>44815</v>
          </cell>
          <cell r="M842">
            <v>44645</v>
          </cell>
          <cell r="N842">
            <v>44771</v>
          </cell>
          <cell r="O842" t="str">
            <v>372</v>
          </cell>
          <cell r="P842" t="str">
            <v>INSP</v>
          </cell>
          <cell r="Q842" t="str">
            <v>E - Schd Compl Yr 0</v>
          </cell>
          <cell r="R842" t="str">
            <v>NOPR ORAS OSTS</v>
          </cell>
          <cell r="S842" t="str">
            <v>HFTD 2</v>
          </cell>
        </row>
        <row r="843">
          <cell r="B843" t="str">
            <v>120689826</v>
          </cell>
          <cell r="C843" t="str">
            <v>007/053</v>
          </cell>
          <cell r="D843" t="str">
            <v>DI SYCMR CRK-NTR DM-TBL MT 7/53 RPL INSS</v>
          </cell>
          <cell r="E843" t="str">
            <v>TABLEMTN</v>
          </cell>
          <cell r="F843" t="str">
            <v>ETL.4314</v>
          </cell>
          <cell r="G843" t="str">
            <v>ETL.4314_007/053</v>
          </cell>
          <cell r="H843">
            <v>44280</v>
          </cell>
          <cell r="I843">
            <v>44274</v>
          </cell>
          <cell r="J843">
            <v>44274</v>
          </cell>
          <cell r="M843">
            <v>44639</v>
          </cell>
          <cell r="N843">
            <v>44495</v>
          </cell>
          <cell r="O843" t="str">
            <v>532</v>
          </cell>
          <cell r="P843" t="str">
            <v>OTHR</v>
          </cell>
          <cell r="Q843" t="str">
            <v>E - Schd Compl Yr 0</v>
          </cell>
          <cell r="R843" t="str">
            <v>NOPR ORAS ATCO</v>
          </cell>
          <cell r="S843" t="e">
            <v>#N/A</v>
          </cell>
        </row>
        <row r="844">
          <cell r="B844" t="str">
            <v>120689869</v>
          </cell>
          <cell r="C844" t="str">
            <v>022/092</v>
          </cell>
          <cell r="D844" t="str">
            <v>EI TEMPLETON-GATES 22/92 RPL HRDT</v>
          </cell>
          <cell r="E844" t="str">
            <v>PISMOBCH</v>
          </cell>
          <cell r="F844" t="str">
            <v>ETL.5934</v>
          </cell>
          <cell r="G844" t="str">
            <v>ETL.5934_022/092</v>
          </cell>
          <cell r="H844">
            <v>44280</v>
          </cell>
          <cell r="I844">
            <v>44280</v>
          </cell>
          <cell r="J844">
            <v>44280</v>
          </cell>
          <cell r="M844">
            <v>44645</v>
          </cell>
          <cell r="N844">
            <v>44645</v>
          </cell>
          <cell r="O844" t="str">
            <v>543</v>
          </cell>
          <cell r="P844" t="str">
            <v>INSP</v>
          </cell>
          <cell r="Q844" t="str">
            <v>E - Schd Compl Yr 0</v>
          </cell>
          <cell r="R844" t="str">
            <v>NOPR ORAS ATCO</v>
          </cell>
          <cell r="S844" t="str">
            <v>Non-HFTD</v>
          </cell>
        </row>
        <row r="845">
          <cell r="B845" t="str">
            <v>120689910</v>
          </cell>
          <cell r="C845" t="str">
            <v>022/092</v>
          </cell>
          <cell r="D845" t="str">
            <v>EI TEMPLETON-GATES 22/92 RPR STRT</v>
          </cell>
          <cell r="E845" t="str">
            <v>PISMOBCH</v>
          </cell>
          <cell r="F845" t="str">
            <v>ETL.5934</v>
          </cell>
          <cell r="G845" t="str">
            <v>ETL.5934_022/092</v>
          </cell>
          <cell r="H845">
            <v>44280</v>
          </cell>
          <cell r="I845">
            <v>44280</v>
          </cell>
          <cell r="J845">
            <v>44280</v>
          </cell>
          <cell r="L845">
            <v>45072</v>
          </cell>
          <cell r="M845">
            <v>44645</v>
          </cell>
          <cell r="O845" t="str">
            <v>543</v>
          </cell>
          <cell r="P845" t="str">
            <v>INSP</v>
          </cell>
          <cell r="Q845" t="str">
            <v>E - Schd Compl Yr 0</v>
          </cell>
          <cell r="R845" t="str">
            <v>OSNO ATCO</v>
          </cell>
          <cell r="S845" t="str">
            <v>Non-HFTD</v>
          </cell>
        </row>
        <row r="846">
          <cell r="B846" t="str">
            <v>120689949</v>
          </cell>
          <cell r="C846" t="str">
            <v>013/121</v>
          </cell>
          <cell r="D846" t="str">
            <v>DI ELDORADO-MISSR FLT #2 13/121 RPR INSS</v>
          </cell>
          <cell r="E846" t="str">
            <v>SACTO</v>
          </cell>
          <cell r="F846" t="str">
            <v>ETL.1540</v>
          </cell>
          <cell r="G846" t="str">
            <v>ETL.1540_013/121</v>
          </cell>
          <cell r="H846">
            <v>44280</v>
          </cell>
          <cell r="I846">
            <v>44279</v>
          </cell>
          <cell r="J846">
            <v>44707</v>
          </cell>
          <cell r="K846">
            <v>44781</v>
          </cell>
          <cell r="M846">
            <v>44644</v>
          </cell>
          <cell r="N846">
            <v>44644</v>
          </cell>
          <cell r="O846" t="str">
            <v>628</v>
          </cell>
          <cell r="P846" t="str">
            <v>OTHR</v>
          </cell>
          <cell r="Q846" t="str">
            <v>E - Schd Compl Yr 0</v>
          </cell>
          <cell r="R846" t="str">
            <v>ORAS NOCO ATCO</v>
          </cell>
          <cell r="S846" t="e">
            <v>#N/A</v>
          </cell>
        </row>
        <row r="847">
          <cell r="B847" t="str">
            <v>120690001</v>
          </cell>
          <cell r="C847" t="str">
            <v>056/303</v>
          </cell>
          <cell r="D847" t="str">
            <v>DI HELMS-GREGG #1 056/303 RMV NEST</v>
          </cell>
          <cell r="E847" t="str">
            <v>FRESNO</v>
          </cell>
          <cell r="F847" t="str">
            <v>ETL.4870</v>
          </cell>
          <cell r="G847" t="str">
            <v>ETL.4870_056/303</v>
          </cell>
          <cell r="H847">
            <v>44280</v>
          </cell>
          <cell r="I847">
            <v>44278</v>
          </cell>
          <cell r="J847">
            <v>44781</v>
          </cell>
          <cell r="K847">
            <v>44790</v>
          </cell>
          <cell r="L847">
            <v>45136</v>
          </cell>
          <cell r="M847">
            <v>44643</v>
          </cell>
          <cell r="N847">
            <v>44643</v>
          </cell>
          <cell r="O847" t="str">
            <v>628</v>
          </cell>
          <cell r="P847" t="str">
            <v>OTHR</v>
          </cell>
          <cell r="Q847" t="str">
            <v>E - Schd Compl Yr 0</v>
          </cell>
          <cell r="R847" t="str">
            <v>ORAS NOCO ATCO</v>
          </cell>
          <cell r="S847" t="str">
            <v>Non-HFTD</v>
          </cell>
        </row>
        <row r="848">
          <cell r="B848" t="str">
            <v>120690164</v>
          </cell>
          <cell r="C848" t="str">
            <v>:013/083</v>
          </cell>
          <cell r="D848" t="str">
            <v>T2 DI GREEN VLY-LLAGAS :13/83 RPLC INSS</v>
          </cell>
          <cell r="E848" t="str">
            <v>MOSSLNDG</v>
          </cell>
          <cell r="F848" t="str">
            <v>ETL.2800</v>
          </cell>
          <cell r="G848" t="str">
            <v>.INSL.CERA</v>
          </cell>
          <cell r="H848">
            <v>44280</v>
          </cell>
          <cell r="I848">
            <v>44279</v>
          </cell>
          <cell r="J848">
            <v>44733</v>
          </cell>
          <cell r="K848">
            <v>44772</v>
          </cell>
          <cell r="M848">
            <v>44644</v>
          </cell>
          <cell r="N848">
            <v>44644</v>
          </cell>
          <cell r="O848" t="str">
            <v>532</v>
          </cell>
          <cell r="P848" t="str">
            <v>OTHR</v>
          </cell>
          <cell r="Q848" t="str">
            <v>E - Schd Compl Yr 0</v>
          </cell>
          <cell r="R848" t="str">
            <v>ORAS NOCO ATCO</v>
          </cell>
          <cell r="S848" t="str">
            <v>HFTD 2</v>
          </cell>
        </row>
        <row r="849">
          <cell r="B849" t="str">
            <v>120690259</v>
          </cell>
          <cell r="C849" t="str">
            <v>001/032</v>
          </cell>
          <cell r="D849" t="str">
            <v>EI SSQC-SNT YNZ SW STA 001/032 RPL HWRW</v>
          </cell>
          <cell r="E849" t="str">
            <v>PISMOBCH</v>
          </cell>
          <cell r="F849" t="str">
            <v>ETL.3700</v>
          </cell>
          <cell r="G849" t="str">
            <v>ETL.3700_001/032</v>
          </cell>
          <cell r="H849">
            <v>44280</v>
          </cell>
          <cell r="I849">
            <v>44280</v>
          </cell>
          <cell r="J849">
            <v>44280</v>
          </cell>
          <cell r="L849">
            <v>45148</v>
          </cell>
          <cell r="M849">
            <v>44645</v>
          </cell>
          <cell r="O849" t="str">
            <v>630</v>
          </cell>
          <cell r="P849" t="str">
            <v>INSP</v>
          </cell>
          <cell r="Q849" t="str">
            <v>E - Schd Compl Yr 0</v>
          </cell>
          <cell r="R849" t="str">
            <v>OSNO ATCO</v>
          </cell>
          <cell r="S849" t="str">
            <v>Non-HFTD</v>
          </cell>
        </row>
        <row r="850">
          <cell r="B850" t="str">
            <v>120690575</v>
          </cell>
          <cell r="C850" t="str">
            <v>009/147</v>
          </cell>
          <cell r="D850" t="str">
            <v>T2 DI SISQUOC-SANTA YNEZ 9/47 RPR STRW</v>
          </cell>
          <cell r="E850" t="str">
            <v>PISMOBCH</v>
          </cell>
          <cell r="F850" t="str">
            <v>ETL.3700</v>
          </cell>
          <cell r="G850" t="str">
            <v>.POLE.WOOD</v>
          </cell>
          <cell r="H850">
            <v>44280</v>
          </cell>
          <cell r="I850">
            <v>44280</v>
          </cell>
          <cell r="J850">
            <v>44607</v>
          </cell>
          <cell r="K850">
            <v>44610</v>
          </cell>
          <cell r="M850">
            <v>44645</v>
          </cell>
          <cell r="N850">
            <v>44645</v>
          </cell>
          <cell r="O850" t="str">
            <v>630</v>
          </cell>
          <cell r="P850" t="str">
            <v>OTHR</v>
          </cell>
          <cell r="Q850" t="str">
            <v>E - Schd Compl Yr 0</v>
          </cell>
          <cell r="R850" t="str">
            <v>ORAS NOCO ATCO</v>
          </cell>
          <cell r="S850" t="str">
            <v>HFTD 2</v>
          </cell>
        </row>
        <row r="851">
          <cell r="B851" t="str">
            <v>120690595</v>
          </cell>
          <cell r="C851" t="str">
            <v>009/072A</v>
          </cell>
          <cell r="D851" t="str">
            <v>T2EI TRINITY-COTTONWOOD 9/072A RPLC INSW</v>
          </cell>
          <cell r="E851" t="str">
            <v>TABLEMTN</v>
          </cell>
          <cell r="F851" t="str">
            <v>ETL.4040</v>
          </cell>
          <cell r="G851" t="str">
            <v>.INSL.NCER</v>
          </cell>
          <cell r="H851">
            <v>44280</v>
          </cell>
          <cell r="I851">
            <v>44280</v>
          </cell>
          <cell r="J851">
            <v>44473</v>
          </cell>
          <cell r="K851">
            <v>44487</v>
          </cell>
          <cell r="M851">
            <v>44645</v>
          </cell>
          <cell r="N851">
            <v>44645</v>
          </cell>
          <cell r="O851" t="str">
            <v>508</v>
          </cell>
          <cell r="P851" t="str">
            <v>INSP</v>
          </cell>
          <cell r="Q851" t="str">
            <v>E - Schd Compl Yr 0</v>
          </cell>
          <cell r="R851" t="str">
            <v>ORAS NOCO ATCO</v>
          </cell>
          <cell r="S851" t="str">
            <v>HFTD 2</v>
          </cell>
        </row>
        <row r="852">
          <cell r="B852" t="str">
            <v>120690613</v>
          </cell>
          <cell r="C852" t="str">
            <v>009/072A</v>
          </cell>
          <cell r="D852" t="str">
            <v>T2EI TRINITY-COTTONWOOD 9/072A RPR SPLC</v>
          </cell>
          <cell r="E852" t="str">
            <v>TABLEMTN</v>
          </cell>
          <cell r="F852" t="str">
            <v>ETL.4040</v>
          </cell>
          <cell r="G852" t="str">
            <v>.POLE.WOOD</v>
          </cell>
          <cell r="H852">
            <v>44280</v>
          </cell>
          <cell r="I852">
            <v>44280</v>
          </cell>
          <cell r="J852">
            <v>44473</v>
          </cell>
          <cell r="K852">
            <v>44480</v>
          </cell>
          <cell r="M852">
            <v>44645</v>
          </cell>
          <cell r="N852">
            <v>44645</v>
          </cell>
          <cell r="O852" t="str">
            <v>630</v>
          </cell>
          <cell r="P852" t="str">
            <v>INSP</v>
          </cell>
          <cell r="Q852" t="str">
            <v>E - Schd Compl Yr 0</v>
          </cell>
          <cell r="R852" t="str">
            <v>ORAS NOCO ATCO</v>
          </cell>
          <cell r="S852" t="str">
            <v>HFTD 2</v>
          </cell>
        </row>
        <row r="853">
          <cell r="B853" t="str">
            <v>120690630</v>
          </cell>
          <cell r="C853" t="str">
            <v>028/122</v>
          </cell>
          <cell r="D853" t="str">
            <v>DI RIO OSO-GOLD HILL 28/122 RPL INSS</v>
          </cell>
          <cell r="E853" t="str">
            <v>SACTO</v>
          </cell>
          <cell r="F853" t="str">
            <v>ETL.5610</v>
          </cell>
          <cell r="G853" t="str">
            <v>ETL.5610_028/122</v>
          </cell>
          <cell r="H853">
            <v>44280</v>
          </cell>
          <cell r="I853">
            <v>44280</v>
          </cell>
          <cell r="J853">
            <v>44280</v>
          </cell>
          <cell r="L853">
            <v>44951</v>
          </cell>
          <cell r="M853">
            <v>44645</v>
          </cell>
          <cell r="O853" t="str">
            <v>532</v>
          </cell>
          <cell r="P853" t="str">
            <v>OTHR</v>
          </cell>
          <cell r="Q853" t="str">
            <v>E - Schd Compl Yr 0</v>
          </cell>
          <cell r="R853" t="str">
            <v>NOPR ATCO</v>
          </cell>
          <cell r="S853" t="e">
            <v>#N/A</v>
          </cell>
        </row>
        <row r="854">
          <cell r="B854" t="str">
            <v>120690639</v>
          </cell>
          <cell r="C854" t="str">
            <v>018/260A</v>
          </cell>
          <cell r="D854" t="str">
            <v>T2 EI SSQC-SNT YNZ SW 18/260A RPR ANCW</v>
          </cell>
          <cell r="E854" t="str">
            <v>PISMOBCH</v>
          </cell>
          <cell r="F854" t="str">
            <v>ETL.3700</v>
          </cell>
          <cell r="G854" t="str">
            <v>.POLE.NWOD</v>
          </cell>
          <cell r="H854">
            <v>44280</v>
          </cell>
          <cell r="I854">
            <v>44280</v>
          </cell>
          <cell r="J854">
            <v>44621</v>
          </cell>
          <cell r="K854">
            <v>44641</v>
          </cell>
          <cell r="M854">
            <v>44645</v>
          </cell>
          <cell r="N854">
            <v>44645</v>
          </cell>
          <cell r="O854" t="str">
            <v>630</v>
          </cell>
          <cell r="P854" t="str">
            <v>INSP</v>
          </cell>
          <cell r="Q854" t="str">
            <v>E - Schd Compl Yr 0</v>
          </cell>
          <cell r="R854" t="str">
            <v>ORAS NOCO ATCO</v>
          </cell>
          <cell r="S854" t="str">
            <v>HFTD 2</v>
          </cell>
        </row>
        <row r="855">
          <cell r="B855" t="str">
            <v>120690640</v>
          </cell>
          <cell r="C855" t="str">
            <v>009/072B</v>
          </cell>
          <cell r="D855" t="str">
            <v>T2EI TRINITY-COTTONWOOD 9/072B RPLC INSW</v>
          </cell>
          <cell r="E855" t="str">
            <v>TABLEMTN</v>
          </cell>
          <cell r="F855" t="str">
            <v>ETL.4040</v>
          </cell>
          <cell r="G855" t="str">
            <v>.INSL.NCER</v>
          </cell>
          <cell r="H855">
            <v>44280</v>
          </cell>
          <cell r="I855">
            <v>44280</v>
          </cell>
          <cell r="J855">
            <v>44473</v>
          </cell>
          <cell r="K855">
            <v>44483</v>
          </cell>
          <cell r="M855">
            <v>44645</v>
          </cell>
          <cell r="N855">
            <v>44645</v>
          </cell>
          <cell r="O855" t="str">
            <v>508</v>
          </cell>
          <cell r="P855" t="str">
            <v>INSP</v>
          </cell>
          <cell r="Q855" t="str">
            <v>E - Schd Compl Yr 0</v>
          </cell>
          <cell r="R855" t="str">
            <v>ORAS NOCO ATCO</v>
          </cell>
          <cell r="S855" t="str">
            <v>HFTD 2</v>
          </cell>
        </row>
        <row r="856">
          <cell r="B856" t="str">
            <v>120690660</v>
          </cell>
          <cell r="C856" t="str">
            <v>018/260A</v>
          </cell>
          <cell r="D856" t="str">
            <v>T2 EI SSQC-SNT YNZ SW 18/260A RPR STRW</v>
          </cell>
          <cell r="E856" t="str">
            <v>PISMOBCH</v>
          </cell>
          <cell r="F856" t="str">
            <v>ETL.3700</v>
          </cell>
          <cell r="G856" t="str">
            <v>.POLE.NWOD</v>
          </cell>
          <cell r="H856">
            <v>44280</v>
          </cell>
          <cell r="I856">
            <v>44280</v>
          </cell>
          <cell r="J856">
            <v>44621</v>
          </cell>
          <cell r="K856">
            <v>44641</v>
          </cell>
          <cell r="M856">
            <v>44645</v>
          </cell>
          <cell r="N856">
            <v>44645</v>
          </cell>
          <cell r="O856" t="str">
            <v>630</v>
          </cell>
          <cell r="P856" t="str">
            <v>INSP</v>
          </cell>
          <cell r="Q856" t="str">
            <v>E - Schd Compl Yr 0</v>
          </cell>
          <cell r="R856" t="str">
            <v>ORAS NOCO ATCO</v>
          </cell>
          <cell r="S856" t="str">
            <v>HFTD 2</v>
          </cell>
        </row>
        <row r="857">
          <cell r="B857" t="str">
            <v>120690680</v>
          </cell>
          <cell r="C857" t="str">
            <v>002/023</v>
          </cell>
          <cell r="D857" t="str">
            <v>EI SBRNT-GIZZLY-CLRMNT #2 2/023 RPL HWRT</v>
          </cell>
          <cell r="E857" t="str">
            <v>CONCORD</v>
          </cell>
          <cell r="F857" t="str">
            <v>ETL.3750</v>
          </cell>
          <cell r="G857" t="str">
            <v>ETL.3750_002/023</v>
          </cell>
          <cell r="H857">
            <v>44280</v>
          </cell>
          <cell r="I857">
            <v>44280</v>
          </cell>
          <cell r="J857">
            <v>44366</v>
          </cell>
          <cell r="K857">
            <v>44370</v>
          </cell>
          <cell r="M857">
            <v>44645</v>
          </cell>
          <cell r="N857">
            <v>44645</v>
          </cell>
          <cell r="O857" t="str">
            <v>543</v>
          </cell>
          <cell r="P857" t="str">
            <v>OTHR</v>
          </cell>
          <cell r="Q857" t="str">
            <v>E - Schd Compl Yr 0</v>
          </cell>
          <cell r="R857" t="str">
            <v>ORAS NOCO ATCO</v>
          </cell>
          <cell r="S857" t="str">
            <v>Non-HFTD</v>
          </cell>
        </row>
        <row r="858">
          <cell r="B858" t="str">
            <v>120690696</v>
          </cell>
          <cell r="C858" t="str">
            <v>009/072C</v>
          </cell>
          <cell r="D858" t="str">
            <v>T2 EI TRINITY-COTTNWD 9/72C RPL INSW</v>
          </cell>
          <cell r="E858" t="str">
            <v>TABLEMTN</v>
          </cell>
          <cell r="F858" t="str">
            <v>ETL.4040</v>
          </cell>
          <cell r="G858" t="str">
            <v>.INSL.NCER</v>
          </cell>
          <cell r="H858">
            <v>44280</v>
          </cell>
          <cell r="I858">
            <v>44280</v>
          </cell>
          <cell r="J858">
            <v>44473</v>
          </cell>
          <cell r="K858">
            <v>44714</v>
          </cell>
          <cell r="M858">
            <v>44645</v>
          </cell>
          <cell r="N858">
            <v>44645</v>
          </cell>
          <cell r="O858" t="str">
            <v>508</v>
          </cell>
          <cell r="P858" t="str">
            <v>INSP</v>
          </cell>
          <cell r="Q858" t="str">
            <v>E - Schd Compl Yr 0</v>
          </cell>
          <cell r="R858" t="str">
            <v>ORAS NOCO ATCO</v>
          </cell>
          <cell r="S858" t="str">
            <v>HFTD 2</v>
          </cell>
        </row>
        <row r="859">
          <cell r="B859" t="str">
            <v>120690715</v>
          </cell>
          <cell r="C859" t="str">
            <v>008/128</v>
          </cell>
          <cell r="D859" t="str">
            <v>T2 DI SSQC-SNT YNZ SW ST 8/128 RPR SPLW</v>
          </cell>
          <cell r="E859" t="str">
            <v>PISMOBCH</v>
          </cell>
          <cell r="F859" t="str">
            <v>ETL.3700</v>
          </cell>
          <cell r="G859" t="str">
            <v>.INSL.CERA</v>
          </cell>
          <cell r="H859">
            <v>44280</v>
          </cell>
          <cell r="I859">
            <v>44280</v>
          </cell>
          <cell r="J859">
            <v>44574</v>
          </cell>
          <cell r="K859">
            <v>44579</v>
          </cell>
          <cell r="M859">
            <v>44645</v>
          </cell>
          <cell r="N859">
            <v>44645</v>
          </cell>
          <cell r="O859" t="str">
            <v>630</v>
          </cell>
          <cell r="P859" t="str">
            <v>OTHR</v>
          </cell>
          <cell r="Q859" t="str">
            <v>E - Schd Compl Yr 0</v>
          </cell>
          <cell r="R859" t="str">
            <v>ORAS NOCO ATCO</v>
          </cell>
          <cell r="S859" t="str">
            <v>HFTD 2</v>
          </cell>
        </row>
        <row r="860">
          <cell r="B860" t="str">
            <v>120690907</v>
          </cell>
          <cell r="C860" t="str">
            <v>009/073A</v>
          </cell>
          <cell r="D860" t="str">
            <v>T2 EI TRNTY-COTTONWD 009/073A ANC RPR</v>
          </cell>
          <cell r="E860" t="str">
            <v>TABLEMTN</v>
          </cell>
          <cell r="F860" t="str">
            <v>ETL.4040</v>
          </cell>
          <cell r="G860" t="str">
            <v>.POLE.NWOD</v>
          </cell>
          <cell r="H860">
            <v>44280</v>
          </cell>
          <cell r="I860">
            <v>44280</v>
          </cell>
          <cell r="J860">
            <v>44446</v>
          </cell>
          <cell r="K860">
            <v>44462</v>
          </cell>
          <cell r="M860">
            <v>44645</v>
          </cell>
          <cell r="N860">
            <v>44645</v>
          </cell>
          <cell r="O860" t="str">
            <v>628</v>
          </cell>
          <cell r="P860" t="str">
            <v>INSP</v>
          </cell>
          <cell r="Q860" t="str">
            <v>E - Schd Compl Yr 0</v>
          </cell>
          <cell r="R860" t="str">
            <v>ORAS NOCO ATCO</v>
          </cell>
          <cell r="S860" t="str">
            <v>HFTD 2</v>
          </cell>
        </row>
        <row r="861">
          <cell r="B861" t="str">
            <v>120690937</v>
          </cell>
          <cell r="C861" t="str">
            <v>011/102</v>
          </cell>
          <cell r="D861" t="str">
            <v>T2 EI CRAG VIEW-CASCADE 011/102 RPR STRW</v>
          </cell>
          <cell r="E861" t="str">
            <v>TABLEMTN</v>
          </cell>
          <cell r="F861" t="str">
            <v>ETL.1350</v>
          </cell>
          <cell r="G861" t="str">
            <v>.POLE.WDPS</v>
          </cell>
          <cell r="H861">
            <v>44280</v>
          </cell>
          <cell r="I861">
            <v>44280</v>
          </cell>
          <cell r="J861">
            <v>44362</v>
          </cell>
          <cell r="K861">
            <v>44369</v>
          </cell>
          <cell r="M861">
            <v>44645</v>
          </cell>
          <cell r="N861">
            <v>44645</v>
          </cell>
          <cell r="O861" t="str">
            <v>630</v>
          </cell>
          <cell r="P861" t="str">
            <v>INSP</v>
          </cell>
          <cell r="Q861" t="str">
            <v>E - Schd Compl Yr 0</v>
          </cell>
          <cell r="R861" t="str">
            <v>ORAS NOCO ATCO</v>
          </cell>
          <cell r="S861" t="str">
            <v>HFTD 2</v>
          </cell>
        </row>
        <row r="862">
          <cell r="B862" t="str">
            <v>120690941</v>
          </cell>
          <cell r="C862" t="str">
            <v>009/073B</v>
          </cell>
          <cell r="D862" t="str">
            <v>T2 EI TRINITY-COTTONWOOD 9/73B RPR ANCH</v>
          </cell>
          <cell r="E862" t="str">
            <v>TABLEMTN</v>
          </cell>
          <cell r="F862" t="str">
            <v>ETL.4040</v>
          </cell>
          <cell r="G862" t="str">
            <v>.POLE.NWOD</v>
          </cell>
          <cell r="H862">
            <v>44280</v>
          </cell>
          <cell r="I862">
            <v>44280</v>
          </cell>
          <cell r="J862">
            <v>44446</v>
          </cell>
          <cell r="K862">
            <v>44462</v>
          </cell>
          <cell r="M862">
            <v>44645</v>
          </cell>
          <cell r="N862">
            <v>44645</v>
          </cell>
          <cell r="O862" t="str">
            <v>628</v>
          </cell>
          <cell r="P862" t="str">
            <v>INSP</v>
          </cell>
          <cell r="Q862" t="str">
            <v>E - Schd Compl Yr 0</v>
          </cell>
          <cell r="R862" t="str">
            <v>ORAS NOCO ATCO</v>
          </cell>
          <cell r="S862" t="str">
            <v>HFTD 2</v>
          </cell>
        </row>
        <row r="863">
          <cell r="B863" t="str">
            <v>120690982</v>
          </cell>
          <cell r="C863" t="str">
            <v>009/073C</v>
          </cell>
          <cell r="D863" t="str">
            <v>T2 EI TRINITY-COTTONWOOD 009/073C ANC RP</v>
          </cell>
          <cell r="E863" t="str">
            <v>TABLEMTN</v>
          </cell>
          <cell r="F863" t="str">
            <v>ETL.4040</v>
          </cell>
          <cell r="G863" t="str">
            <v>.POLE.NWOD</v>
          </cell>
          <cell r="H863">
            <v>44280</v>
          </cell>
          <cell r="I863">
            <v>44280</v>
          </cell>
          <cell r="J863">
            <v>44454</v>
          </cell>
          <cell r="K863">
            <v>44468</v>
          </cell>
          <cell r="M863">
            <v>44645</v>
          </cell>
          <cell r="N863">
            <v>44645</v>
          </cell>
          <cell r="O863" t="str">
            <v>630</v>
          </cell>
          <cell r="P863" t="str">
            <v>INSP</v>
          </cell>
          <cell r="Q863" t="str">
            <v>E - Schd Compl Yr 0</v>
          </cell>
          <cell r="R863" t="str">
            <v>ORAS NOCO ATCO</v>
          </cell>
          <cell r="S863" t="str">
            <v>HFTD 2</v>
          </cell>
        </row>
        <row r="864">
          <cell r="B864" t="str">
            <v>120690987</v>
          </cell>
          <cell r="C864" t="str">
            <v>021/167</v>
          </cell>
          <cell r="D864" t="str">
            <v>T2 EI MDLE FRK-GLD HLL 021/167M RPR GYWW</v>
          </cell>
          <cell r="E864" t="str">
            <v>SACTO</v>
          </cell>
          <cell r="F864" t="str">
            <v>ETL.5140</v>
          </cell>
          <cell r="G864" t="str">
            <v>.POLE.STPS</v>
          </cell>
          <cell r="H864">
            <v>44280</v>
          </cell>
          <cell r="I864">
            <v>44280</v>
          </cell>
          <cell r="J864">
            <v>44544</v>
          </cell>
          <cell r="K864">
            <v>44546</v>
          </cell>
          <cell r="M864">
            <v>44645</v>
          </cell>
          <cell r="N864">
            <v>44645</v>
          </cell>
          <cell r="O864" t="str">
            <v>630</v>
          </cell>
          <cell r="P864" t="str">
            <v>INSP</v>
          </cell>
          <cell r="Q864" t="str">
            <v>E - Schd Compl Yr 0</v>
          </cell>
          <cell r="R864" t="str">
            <v>ORAS NOCO ATCO</v>
          </cell>
          <cell r="S864" t="str">
            <v>HFTD 2</v>
          </cell>
        </row>
        <row r="865">
          <cell r="B865" t="str">
            <v>120691052</v>
          </cell>
          <cell r="C865" t="str">
            <v>001/016</v>
          </cell>
          <cell r="D865" t="str">
            <v>DINOSAUR POINT TAP  01/16 RPR JUMW</v>
          </cell>
          <cell r="E865" t="str">
            <v>FRESNO</v>
          </cell>
          <cell r="F865" t="str">
            <v>ETL.8961</v>
          </cell>
          <cell r="G865" t="str">
            <v>ETL.8961_001/016</v>
          </cell>
          <cell r="H865">
            <v>44280</v>
          </cell>
          <cell r="I865">
            <v>44280</v>
          </cell>
          <cell r="J865">
            <v>44638</v>
          </cell>
          <cell r="K865">
            <v>44643</v>
          </cell>
          <cell r="M865">
            <v>44645</v>
          </cell>
          <cell r="N865">
            <v>44645</v>
          </cell>
          <cell r="O865" t="str">
            <v>630</v>
          </cell>
          <cell r="P865" t="str">
            <v>OTHR</v>
          </cell>
          <cell r="Q865" t="str">
            <v>E - Schd Compl Yr 0</v>
          </cell>
          <cell r="R865" t="str">
            <v>ORAS NOCO ATCO</v>
          </cell>
          <cell r="S865" t="str">
            <v>HFRA</v>
          </cell>
        </row>
        <row r="866">
          <cell r="B866" t="str">
            <v>120691084</v>
          </cell>
          <cell r="C866" t="str">
            <v>003/064</v>
          </cell>
          <cell r="D866" t="str">
            <v>T2 EI CLMN-CTTNWD 003/064 RPR STRW</v>
          </cell>
          <cell r="E866" t="str">
            <v>TABLEMTN</v>
          </cell>
          <cell r="F866" t="str">
            <v>ETL.6430</v>
          </cell>
          <cell r="G866" t="str">
            <v>.POLE.WOOD</v>
          </cell>
          <cell r="H866">
            <v>44280</v>
          </cell>
          <cell r="I866">
            <v>44280</v>
          </cell>
          <cell r="J866">
            <v>44363</v>
          </cell>
          <cell r="K866">
            <v>44370</v>
          </cell>
          <cell r="M866">
            <v>44645</v>
          </cell>
          <cell r="N866">
            <v>44645</v>
          </cell>
          <cell r="O866" t="str">
            <v>630</v>
          </cell>
          <cell r="P866" t="str">
            <v>INSP</v>
          </cell>
          <cell r="Q866" t="str">
            <v>E - Schd Compl Yr 0</v>
          </cell>
          <cell r="R866" t="str">
            <v>ORAS NOCO ATCO</v>
          </cell>
          <cell r="S866" t="str">
            <v>HFTD 2</v>
          </cell>
        </row>
        <row r="867">
          <cell r="B867" t="str">
            <v>120691151</v>
          </cell>
          <cell r="C867" t="str">
            <v>025/167</v>
          </cell>
          <cell r="D867" t="str">
            <v>T2 EI POE-RIO OSO 25/167 INS HRDT</v>
          </cell>
          <cell r="E867" t="str">
            <v>TABLEMTN</v>
          </cell>
          <cell r="F867" t="str">
            <v>ETL.5540</v>
          </cell>
          <cell r="G867" t="str">
            <v>.TOWR</v>
          </cell>
          <cell r="H867">
            <v>44280</v>
          </cell>
          <cell r="I867">
            <v>44280</v>
          </cell>
          <cell r="J867">
            <v>44706</v>
          </cell>
          <cell r="K867">
            <v>44767</v>
          </cell>
          <cell r="M867">
            <v>44645</v>
          </cell>
          <cell r="N867">
            <v>44645</v>
          </cell>
          <cell r="O867" t="str">
            <v>543</v>
          </cell>
          <cell r="P867" t="str">
            <v>INSP</v>
          </cell>
          <cell r="Q867" t="str">
            <v>E - Schd Compl Yr 0</v>
          </cell>
          <cell r="R867" t="str">
            <v>ORAS NOCO ATCO</v>
          </cell>
          <cell r="S867" t="str">
            <v>HFTD 2</v>
          </cell>
        </row>
        <row r="868">
          <cell r="B868" t="str">
            <v>120691164</v>
          </cell>
          <cell r="C868" t="str">
            <v>018/259</v>
          </cell>
          <cell r="D868" t="str">
            <v>T2 EI SSQC-SNT YNZ SW 18/259 RPR GYWW</v>
          </cell>
          <cell r="E868" t="str">
            <v>PISMOBCH</v>
          </cell>
          <cell r="F868" t="str">
            <v>ETL.3700</v>
          </cell>
          <cell r="G868" t="str">
            <v>.POLE.WOOD</v>
          </cell>
          <cell r="H868">
            <v>44280</v>
          </cell>
          <cell r="I868">
            <v>44280</v>
          </cell>
          <cell r="J868">
            <v>44621</v>
          </cell>
          <cell r="K868">
            <v>44641</v>
          </cell>
          <cell r="M868">
            <v>44645</v>
          </cell>
          <cell r="N868">
            <v>44645</v>
          </cell>
          <cell r="O868" t="str">
            <v>630</v>
          </cell>
          <cell r="P868" t="str">
            <v>INSP</v>
          </cell>
          <cell r="Q868" t="str">
            <v>E - Schd Compl Yr 0</v>
          </cell>
          <cell r="R868" t="str">
            <v>ORAS NOCO ATCO</v>
          </cell>
          <cell r="S868" t="str">
            <v>HFTD 2</v>
          </cell>
        </row>
        <row r="869">
          <cell r="B869" t="str">
            <v>120691498</v>
          </cell>
          <cell r="C869" t="str">
            <v>076/310</v>
          </cell>
          <cell r="D869" t="str">
            <v>EI DIABLO-MIDWAY #2 76/310 INS ANMS</v>
          </cell>
          <cell r="E869" t="str">
            <v>MIDWAY</v>
          </cell>
          <cell r="F869" t="str">
            <v>ETL.5970</v>
          </cell>
          <cell r="G869" t="str">
            <v>ETL.5970_076/310</v>
          </cell>
          <cell r="H869">
            <v>44280</v>
          </cell>
          <cell r="I869">
            <v>44280</v>
          </cell>
          <cell r="J869">
            <v>44280</v>
          </cell>
          <cell r="M869">
            <v>44645</v>
          </cell>
          <cell r="N869">
            <v>44645</v>
          </cell>
          <cell r="O869" t="str">
            <v>628</v>
          </cell>
          <cell r="P869" t="str">
            <v>INSP</v>
          </cell>
          <cell r="Q869" t="str">
            <v>E - Schd Compl Yr 0</v>
          </cell>
          <cell r="R869" t="str">
            <v>NOPR ORAS ATCO</v>
          </cell>
          <cell r="S869" t="str">
            <v>Non-HFTD</v>
          </cell>
        </row>
        <row r="870">
          <cell r="B870" t="str">
            <v>120691516</v>
          </cell>
          <cell r="C870" t="str">
            <v>015/296</v>
          </cell>
          <cell r="D870" t="str">
            <v>EI CNTRVLE-TLE MTN-ORVLE 15/296 RPL STRW</v>
          </cell>
          <cell r="E870" t="str">
            <v>TABLEMTN</v>
          </cell>
          <cell r="F870" t="str">
            <v>ETL.6330</v>
          </cell>
          <cell r="G870" t="str">
            <v>ETL.6330_015/296</v>
          </cell>
          <cell r="H870">
            <v>44280</v>
          </cell>
          <cell r="I870">
            <v>44280</v>
          </cell>
          <cell r="J870">
            <v>44280</v>
          </cell>
          <cell r="L870">
            <v>44960</v>
          </cell>
          <cell r="M870">
            <v>44645</v>
          </cell>
          <cell r="N870">
            <v>44621</v>
          </cell>
          <cell r="O870" t="str">
            <v>372</v>
          </cell>
          <cell r="P870" t="str">
            <v>INSP</v>
          </cell>
          <cell r="Q870" t="str">
            <v>E - Schd Compl Yr 0</v>
          </cell>
          <cell r="R870" t="str">
            <v>NOPR ORAS ATCO</v>
          </cell>
          <cell r="S870" t="str">
            <v>Non-HFTD</v>
          </cell>
        </row>
        <row r="871">
          <cell r="B871" t="str">
            <v>120691623</v>
          </cell>
          <cell r="C871" t="str">
            <v>011/100</v>
          </cell>
          <cell r="D871" t="str">
            <v>T2 EI CRAG VW-CSCDE 11/100R RPR ANCW</v>
          </cell>
          <cell r="E871" t="str">
            <v>TABLEMTN</v>
          </cell>
          <cell r="F871" t="str">
            <v>ETL.1350</v>
          </cell>
          <cell r="G871" t="str">
            <v>.POLE.WDPS</v>
          </cell>
          <cell r="H871">
            <v>44280</v>
          </cell>
          <cell r="I871">
            <v>44280</v>
          </cell>
          <cell r="J871">
            <v>44280</v>
          </cell>
          <cell r="L871">
            <v>45100</v>
          </cell>
          <cell r="M871">
            <v>44645</v>
          </cell>
          <cell r="N871">
            <v>44645</v>
          </cell>
          <cell r="O871" t="str">
            <v>630</v>
          </cell>
          <cell r="P871" t="str">
            <v>INSP</v>
          </cell>
          <cell r="Q871" t="str">
            <v>E - Schd Compl Yr 0</v>
          </cell>
          <cell r="R871" t="str">
            <v>NOPR ORAS ATCO</v>
          </cell>
          <cell r="S871" t="str">
            <v>HFTD 2</v>
          </cell>
        </row>
        <row r="872">
          <cell r="B872" t="str">
            <v>120691786</v>
          </cell>
          <cell r="C872" t="str">
            <v>009/053</v>
          </cell>
          <cell r="D872" t="str">
            <v>T2 DI STNISLAUS-MANTECA #2 9/53 RPL HRDT</v>
          </cell>
          <cell r="E872" t="str">
            <v>VICTOR</v>
          </cell>
          <cell r="F872" t="str">
            <v>ETL.3820</v>
          </cell>
          <cell r="G872" t="str">
            <v>.TOWR</v>
          </cell>
          <cell r="H872">
            <v>44280</v>
          </cell>
          <cell r="I872">
            <v>44280</v>
          </cell>
          <cell r="J872">
            <v>44586</v>
          </cell>
          <cell r="K872">
            <v>44600</v>
          </cell>
          <cell r="M872">
            <v>44645</v>
          </cell>
          <cell r="N872">
            <v>44645</v>
          </cell>
          <cell r="O872" t="str">
            <v>543</v>
          </cell>
          <cell r="P872" t="str">
            <v>OTHR</v>
          </cell>
          <cell r="Q872" t="str">
            <v>E - Schd Compl Yr 0</v>
          </cell>
          <cell r="R872" t="str">
            <v>ORAS NOCO ATCO</v>
          </cell>
          <cell r="S872" t="str">
            <v>HFTD 2</v>
          </cell>
        </row>
        <row r="873">
          <cell r="B873" t="str">
            <v>120691841</v>
          </cell>
          <cell r="C873" t="str">
            <v>026/169</v>
          </cell>
          <cell r="D873" t="str">
            <v>T2 EI POE-RIO OSO 26/169 INS HRDT</v>
          </cell>
          <cell r="E873" t="str">
            <v>TABLEMTN</v>
          </cell>
          <cell r="F873" t="str">
            <v>ETL.5540</v>
          </cell>
          <cell r="G873" t="str">
            <v>.TOWR</v>
          </cell>
          <cell r="H873">
            <v>44280</v>
          </cell>
          <cell r="I873">
            <v>44280</v>
          </cell>
          <cell r="J873">
            <v>44706</v>
          </cell>
          <cell r="K873">
            <v>44767</v>
          </cell>
          <cell r="M873">
            <v>44645</v>
          </cell>
          <cell r="N873">
            <v>44645</v>
          </cell>
          <cell r="O873" t="str">
            <v>543</v>
          </cell>
          <cell r="P873" t="str">
            <v>INSP</v>
          </cell>
          <cell r="Q873" t="str">
            <v>E - Schd Compl Yr 0</v>
          </cell>
          <cell r="R873" t="str">
            <v>ORAS NOCO ATCO</v>
          </cell>
          <cell r="S873" t="str">
            <v>HFTD 2</v>
          </cell>
        </row>
        <row r="874">
          <cell r="B874" t="str">
            <v>120691847</v>
          </cell>
          <cell r="C874" t="str">
            <v>009/053</v>
          </cell>
          <cell r="D874" t="str">
            <v>T2 DI STANISLAUS-MANTECA #2 9/53 INS DAM</v>
          </cell>
          <cell r="E874" t="str">
            <v>VICTOR</v>
          </cell>
          <cell r="F874" t="str">
            <v>ETL.3820</v>
          </cell>
          <cell r="G874" t="str">
            <v>.INSL.CERA</v>
          </cell>
          <cell r="H874">
            <v>44280</v>
          </cell>
          <cell r="I874">
            <v>44280</v>
          </cell>
          <cell r="J874">
            <v>44530</v>
          </cell>
          <cell r="K874">
            <v>44538</v>
          </cell>
          <cell r="M874">
            <v>44645</v>
          </cell>
          <cell r="N874">
            <v>44645</v>
          </cell>
          <cell r="O874" t="str">
            <v>628</v>
          </cell>
          <cell r="P874" t="str">
            <v>OTHR</v>
          </cell>
          <cell r="Q874" t="str">
            <v>E - Schd Compl Yr 0</v>
          </cell>
          <cell r="R874" t="str">
            <v>ORAS NOCO ATCO</v>
          </cell>
          <cell r="S874" t="str">
            <v>HFTD 2</v>
          </cell>
        </row>
        <row r="875">
          <cell r="B875" t="str">
            <v>120691908</v>
          </cell>
          <cell r="C875" t="str">
            <v>010/060</v>
          </cell>
          <cell r="D875" t="str">
            <v>T2 DI STNSLAUS-MANTECA #2 10/60 RPR STRT</v>
          </cell>
          <cell r="E875" t="str">
            <v>VICTOR</v>
          </cell>
          <cell r="F875" t="str">
            <v>ETL.3820</v>
          </cell>
          <cell r="G875" t="str">
            <v>.TOWR</v>
          </cell>
          <cell r="H875">
            <v>44280</v>
          </cell>
          <cell r="I875">
            <v>44280</v>
          </cell>
          <cell r="J875">
            <v>44592</v>
          </cell>
          <cell r="K875">
            <v>44599</v>
          </cell>
          <cell r="M875">
            <v>44645</v>
          </cell>
          <cell r="N875">
            <v>44645</v>
          </cell>
          <cell r="O875" t="str">
            <v>543</v>
          </cell>
          <cell r="P875" t="str">
            <v>OTHR</v>
          </cell>
          <cell r="Q875" t="str">
            <v>E - Schd Compl Yr 0</v>
          </cell>
          <cell r="R875" t="str">
            <v>ORAS NOCO ATCO</v>
          </cell>
          <cell r="S875" t="str">
            <v>HFTD 2</v>
          </cell>
        </row>
        <row r="876">
          <cell r="B876" t="str">
            <v>120692009</v>
          </cell>
          <cell r="C876" t="str">
            <v>:013/010</v>
          </cell>
          <cell r="D876" t="str">
            <v>EI FLTN-PBL 013/010 RPR GWRW</v>
          </cell>
          <cell r="E876" t="str">
            <v>LAKEVLLE</v>
          </cell>
          <cell r="F876" t="str">
            <v>ETL.1600</v>
          </cell>
          <cell r="G876" t="str">
            <v>ETL.1600_:013/010</v>
          </cell>
          <cell r="H876">
            <v>44280</v>
          </cell>
          <cell r="I876">
            <v>44280</v>
          </cell>
          <cell r="J876">
            <v>44280</v>
          </cell>
          <cell r="M876">
            <v>44645</v>
          </cell>
          <cell r="O876" t="str">
            <v>630</v>
          </cell>
          <cell r="P876" t="str">
            <v>INSP</v>
          </cell>
          <cell r="Q876" t="str">
            <v>E - Schd Compl Yr 0</v>
          </cell>
          <cell r="R876" t="str">
            <v>OSNO ATCO</v>
          </cell>
          <cell r="S876" t="str">
            <v>Non-HFTD</v>
          </cell>
        </row>
        <row r="877">
          <cell r="B877" t="str">
            <v>120692030</v>
          </cell>
          <cell r="C877" t="str">
            <v>:013/010</v>
          </cell>
          <cell r="D877" t="str">
            <v>EI FLTN-PBL 013/010 VEG TRIM</v>
          </cell>
          <cell r="E877" t="str">
            <v>LAKEVLLE</v>
          </cell>
          <cell r="F877" t="str">
            <v>ETL.1600</v>
          </cell>
          <cell r="G877" t="str">
            <v>ETL.1600_:013/010</v>
          </cell>
          <cell r="H877">
            <v>44280</v>
          </cell>
          <cell r="I877">
            <v>44280</v>
          </cell>
          <cell r="J877">
            <v>44280</v>
          </cell>
          <cell r="M877">
            <v>44645</v>
          </cell>
          <cell r="O877" t="str">
            <v>564</v>
          </cell>
          <cell r="P877" t="str">
            <v>INSP</v>
          </cell>
          <cell r="Q877" t="str">
            <v>E - Schd Compl Yr 0</v>
          </cell>
          <cell r="R877" t="str">
            <v>OSNO ATCO</v>
          </cell>
          <cell r="S877" t="str">
            <v>Non-HFTD</v>
          </cell>
        </row>
        <row r="878">
          <cell r="B878" t="str">
            <v>120692132</v>
          </cell>
          <cell r="C878" t="str">
            <v>023/098</v>
          </cell>
          <cell r="D878" t="str">
            <v>EI TEMPLETON-GATES 23/98 BENT STL</v>
          </cell>
          <cell r="E878" t="str">
            <v>PISMOBCH</v>
          </cell>
          <cell r="F878" t="str">
            <v>ETL.5934</v>
          </cell>
          <cell r="G878" t="str">
            <v>ETL.5934_023/098</v>
          </cell>
          <cell r="H878">
            <v>44280</v>
          </cell>
          <cell r="I878">
            <v>44280</v>
          </cell>
          <cell r="J878">
            <v>44280</v>
          </cell>
          <cell r="L878">
            <v>45072</v>
          </cell>
          <cell r="M878">
            <v>44645</v>
          </cell>
          <cell r="O878" t="str">
            <v>543</v>
          </cell>
          <cell r="P878" t="str">
            <v>INSP</v>
          </cell>
          <cell r="Q878" t="str">
            <v>E - Schd Compl Yr 0</v>
          </cell>
          <cell r="R878" t="str">
            <v>OSNO ATCO</v>
          </cell>
          <cell r="S878" t="str">
            <v>Non-HFTD</v>
          </cell>
        </row>
        <row r="879">
          <cell r="B879" t="str">
            <v>120692145</v>
          </cell>
          <cell r="C879" t="str">
            <v>008/137</v>
          </cell>
          <cell r="D879" t="str">
            <v>EI FULTON-MOLINO-COTATIN 8/137 RPR GYWW</v>
          </cell>
          <cell r="E879" t="str">
            <v>LAKEVLLE</v>
          </cell>
          <cell r="F879" t="str">
            <v>ETL.6910</v>
          </cell>
          <cell r="G879" t="str">
            <v>ETL.6910_008/137</v>
          </cell>
          <cell r="H879">
            <v>44280</v>
          </cell>
          <cell r="I879">
            <v>44280</v>
          </cell>
          <cell r="J879">
            <v>44280</v>
          </cell>
          <cell r="M879">
            <v>44645</v>
          </cell>
          <cell r="O879" t="str">
            <v>630</v>
          </cell>
          <cell r="P879" t="str">
            <v>INSP</v>
          </cell>
          <cell r="Q879" t="str">
            <v>E - Schd Compl Yr 0</v>
          </cell>
          <cell r="R879" t="str">
            <v>OSNO ATCO</v>
          </cell>
          <cell r="S879" t="str">
            <v>Non-HFTD</v>
          </cell>
        </row>
        <row r="880">
          <cell r="B880" t="str">
            <v>120692151</v>
          </cell>
          <cell r="C880" t="str">
            <v>011/098</v>
          </cell>
          <cell r="D880" t="str">
            <v>T2 DI ELDRDO-MSR FLT #1 11/98 RPL STEP</v>
          </cell>
          <cell r="E880" t="str">
            <v>SACTO</v>
          </cell>
          <cell r="F880" t="str">
            <v>ETL.1530</v>
          </cell>
          <cell r="G880" t="str">
            <v>.POLE.NWOD</v>
          </cell>
          <cell r="H880">
            <v>44280</v>
          </cell>
          <cell r="I880">
            <v>44280</v>
          </cell>
          <cell r="J880">
            <v>44734</v>
          </cell>
          <cell r="K880">
            <v>44795</v>
          </cell>
          <cell r="M880">
            <v>44645</v>
          </cell>
          <cell r="N880">
            <v>44645</v>
          </cell>
          <cell r="O880" t="str">
            <v>628</v>
          </cell>
          <cell r="P880" t="str">
            <v>OTHR</v>
          </cell>
          <cell r="Q880" t="str">
            <v>E - Schd Compl Yr 0</v>
          </cell>
          <cell r="R880" t="str">
            <v>ORAS NOCO ATCO</v>
          </cell>
          <cell r="S880" t="str">
            <v>HFTD 2</v>
          </cell>
        </row>
        <row r="881">
          <cell r="B881" t="str">
            <v>120692159</v>
          </cell>
          <cell r="C881" t="str">
            <v>:013/009</v>
          </cell>
          <cell r="D881" t="str">
            <v>EI FLTN-PBL :13/009 RPR STRW</v>
          </cell>
          <cell r="E881" t="str">
            <v>LAKEVLLE</v>
          </cell>
          <cell r="F881" t="str">
            <v>ETL.1600</v>
          </cell>
          <cell r="G881" t="str">
            <v>ETL.1600_:013/009</v>
          </cell>
          <cell r="H881">
            <v>44280</v>
          </cell>
          <cell r="I881">
            <v>44280</v>
          </cell>
          <cell r="J881">
            <v>44280</v>
          </cell>
          <cell r="M881">
            <v>44645</v>
          </cell>
          <cell r="O881" t="str">
            <v>630</v>
          </cell>
          <cell r="P881" t="str">
            <v>INSP</v>
          </cell>
          <cell r="Q881" t="str">
            <v>E - Schd Compl Yr 0</v>
          </cell>
          <cell r="R881" t="str">
            <v>OSNO ATCO</v>
          </cell>
          <cell r="S881" t="str">
            <v>Non-HFTD</v>
          </cell>
        </row>
        <row r="882">
          <cell r="B882" t="str">
            <v>120692310</v>
          </cell>
          <cell r="C882" t="str">
            <v>:013/008</v>
          </cell>
          <cell r="D882" t="str">
            <v>EI FLTN-PBO 013/008 RPR GWRW</v>
          </cell>
          <cell r="E882" t="str">
            <v>LAKEVLLE</v>
          </cell>
          <cell r="F882" t="str">
            <v>ETL.1600</v>
          </cell>
          <cell r="G882" t="str">
            <v>ETL.1600_:013/008</v>
          </cell>
          <cell r="H882">
            <v>44280</v>
          </cell>
          <cell r="I882">
            <v>44280</v>
          </cell>
          <cell r="J882">
            <v>44280</v>
          </cell>
          <cell r="M882">
            <v>44645</v>
          </cell>
          <cell r="O882" t="str">
            <v>630</v>
          </cell>
          <cell r="P882" t="str">
            <v>INSP</v>
          </cell>
          <cell r="Q882" t="str">
            <v>E - Schd Compl Yr 0</v>
          </cell>
          <cell r="R882" t="str">
            <v>OSNO ATCO</v>
          </cell>
          <cell r="S882" t="str">
            <v>Non-HFTD</v>
          </cell>
        </row>
        <row r="883">
          <cell r="B883" t="str">
            <v>120692389</v>
          </cell>
          <cell r="C883" t="str">
            <v>010/081</v>
          </cell>
          <cell r="D883" t="str">
            <v>EI TRINITY-COTTONWOOD 10/081 RPR GWRW</v>
          </cell>
          <cell r="E883" t="str">
            <v>TABLEMTN</v>
          </cell>
          <cell r="F883" t="str">
            <v>ETL.4040</v>
          </cell>
          <cell r="G883" t="str">
            <v>ETL.4040_010/081</v>
          </cell>
          <cell r="H883">
            <v>44280</v>
          </cell>
          <cell r="I883">
            <v>44280</v>
          </cell>
          <cell r="J883">
            <v>44280</v>
          </cell>
          <cell r="L883">
            <v>45084</v>
          </cell>
          <cell r="M883">
            <v>44645</v>
          </cell>
          <cell r="O883" t="str">
            <v>630</v>
          </cell>
          <cell r="P883" t="str">
            <v>INSP</v>
          </cell>
          <cell r="Q883" t="str">
            <v>E - Schd Compl Yr 0</v>
          </cell>
          <cell r="R883" t="str">
            <v>OSNO ATCO</v>
          </cell>
          <cell r="S883" t="str">
            <v>Non-HFTD</v>
          </cell>
        </row>
        <row r="884">
          <cell r="B884" t="str">
            <v>120692423</v>
          </cell>
          <cell r="C884" t="str">
            <v>010/081</v>
          </cell>
          <cell r="D884" t="str">
            <v>EI TRINITY-CTTNWD 10/081 RPR GWRW</v>
          </cell>
          <cell r="E884" t="str">
            <v>TABLEMTN</v>
          </cell>
          <cell r="F884" t="str">
            <v>ETL.4040</v>
          </cell>
          <cell r="G884" t="str">
            <v>ETL.4040_010/081</v>
          </cell>
          <cell r="H884">
            <v>44280</v>
          </cell>
          <cell r="I884">
            <v>44280</v>
          </cell>
          <cell r="J884">
            <v>44280</v>
          </cell>
          <cell r="M884">
            <v>44645</v>
          </cell>
          <cell r="O884" t="str">
            <v>630</v>
          </cell>
          <cell r="P884" t="str">
            <v>INSP</v>
          </cell>
          <cell r="Q884" t="str">
            <v>E - Schd Compl Yr 0</v>
          </cell>
          <cell r="R884" t="str">
            <v>OSNO ATCO</v>
          </cell>
          <cell r="S884" t="str">
            <v>Non-HFTD</v>
          </cell>
        </row>
        <row r="885">
          <cell r="B885" t="str">
            <v>120692810</v>
          </cell>
          <cell r="C885" t="str">
            <v/>
          </cell>
          <cell r="D885" t="str">
            <v>MORAGA-OAKLAND #4_10203</v>
          </cell>
          <cell r="E885" t="str">
            <v>CONCORD</v>
          </cell>
          <cell r="F885" t="str">
            <v>ETL.2750</v>
          </cell>
          <cell r="G885" t="str">
            <v>ETL.2750_</v>
          </cell>
          <cell r="H885">
            <v>44280</v>
          </cell>
          <cell r="I885">
            <v>44280</v>
          </cell>
          <cell r="J885">
            <v>44280</v>
          </cell>
          <cell r="K885">
            <v>44285</v>
          </cell>
          <cell r="M885">
            <v>44645</v>
          </cell>
          <cell r="N885">
            <v>44645</v>
          </cell>
          <cell r="O885" t="str">
            <v>539</v>
          </cell>
          <cell r="P885" t="str">
            <v/>
          </cell>
          <cell r="Q885" t="str">
            <v>E - Schd Compl Yr 0</v>
          </cell>
          <cell r="R885" t="str">
            <v>ORAS NOCO ATCO</v>
          </cell>
          <cell r="S885" t="str">
            <v>Remove</v>
          </cell>
        </row>
        <row r="886">
          <cell r="B886" t="str">
            <v>120692888</v>
          </cell>
          <cell r="C886" t="str">
            <v>001/011</v>
          </cell>
          <cell r="D886" t="str">
            <v>MOSS LANDING-DEL MONTE #2 1/11 INS RPTS</v>
          </cell>
          <cell r="E886" t="str">
            <v>MOSSLNDG</v>
          </cell>
          <cell r="F886" t="str">
            <v>ETL.2840</v>
          </cell>
          <cell r="G886" t="str">
            <v>ETL.2840_001/011</v>
          </cell>
          <cell r="H886">
            <v>44280</v>
          </cell>
          <cell r="I886">
            <v>44280</v>
          </cell>
          <cell r="J886">
            <v>44441</v>
          </cell>
          <cell r="K886">
            <v>44453</v>
          </cell>
          <cell r="M886">
            <v>44645</v>
          </cell>
          <cell r="N886">
            <v>44645</v>
          </cell>
          <cell r="O886" t="str">
            <v>593</v>
          </cell>
          <cell r="P886" t="str">
            <v>OTHR</v>
          </cell>
          <cell r="Q886" t="str">
            <v>E - Schd Compl Yr 0</v>
          </cell>
          <cell r="R886" t="str">
            <v>ORAS NOCO ATCO</v>
          </cell>
          <cell r="S886" t="e">
            <v>#N/A</v>
          </cell>
        </row>
        <row r="887">
          <cell r="B887" t="str">
            <v>120692955</v>
          </cell>
          <cell r="C887" t="str">
            <v>026/173</v>
          </cell>
          <cell r="D887" t="str">
            <v>T2 EI POE-RIO OSO 26/173 RMV NEST</v>
          </cell>
          <cell r="E887" t="str">
            <v>TABLEMTN</v>
          </cell>
          <cell r="F887" t="str">
            <v>ETL.5540</v>
          </cell>
          <cell r="G887" t="str">
            <v>.TOWR</v>
          </cell>
          <cell r="H887">
            <v>44280</v>
          </cell>
          <cell r="I887">
            <v>44280</v>
          </cell>
          <cell r="J887">
            <v>44783</v>
          </cell>
          <cell r="K887">
            <v>44790</v>
          </cell>
          <cell r="L887">
            <v>45094</v>
          </cell>
          <cell r="M887">
            <v>44645</v>
          </cell>
          <cell r="N887">
            <v>44645</v>
          </cell>
          <cell r="O887" t="str">
            <v>628</v>
          </cell>
          <cell r="P887" t="str">
            <v>INSP</v>
          </cell>
          <cell r="Q887" t="str">
            <v>E - Schd Compl Yr 0</v>
          </cell>
          <cell r="R887" t="str">
            <v>ORAS NOCO ATCO</v>
          </cell>
          <cell r="S887" t="str">
            <v>HFTD 2</v>
          </cell>
        </row>
        <row r="888">
          <cell r="B888" t="str">
            <v>120693169</v>
          </cell>
          <cell r="C888" t="str">
            <v>009/150</v>
          </cell>
          <cell r="D888" t="str">
            <v>T2 DI SSQC-ST YNZ SW ST 009/150 RPR SPLW</v>
          </cell>
          <cell r="E888" t="str">
            <v>PISMOBCH</v>
          </cell>
          <cell r="F888" t="str">
            <v>ETL.3700</v>
          </cell>
          <cell r="G888" t="str">
            <v>.INSL.NCER</v>
          </cell>
          <cell r="H888">
            <v>44281</v>
          </cell>
          <cell r="I888">
            <v>44280</v>
          </cell>
          <cell r="J888">
            <v>44607</v>
          </cell>
          <cell r="K888">
            <v>44610</v>
          </cell>
          <cell r="M888">
            <v>44645</v>
          </cell>
          <cell r="N888">
            <v>44645</v>
          </cell>
          <cell r="O888" t="str">
            <v>630</v>
          </cell>
          <cell r="P888" t="str">
            <v>OTHR</v>
          </cell>
          <cell r="Q888" t="str">
            <v>E - Schd Compl Yr 0</v>
          </cell>
          <cell r="R888" t="str">
            <v>ORAS NOCO ATCO</v>
          </cell>
          <cell r="S888" t="str">
            <v>HFTD 2</v>
          </cell>
        </row>
        <row r="889">
          <cell r="B889" t="str">
            <v>120693314</v>
          </cell>
          <cell r="C889" t="str">
            <v>078/324</v>
          </cell>
          <cell r="D889" t="str">
            <v>EI DIABLO-MIDWAY 78/324 RMV NEST</v>
          </cell>
          <cell r="E889" t="str">
            <v>MIDWAY</v>
          </cell>
          <cell r="F889" t="str">
            <v>ETL.5980</v>
          </cell>
          <cell r="G889" t="str">
            <v>ETL.5980_078/324</v>
          </cell>
          <cell r="H889">
            <v>44280</v>
          </cell>
          <cell r="I889">
            <v>44280</v>
          </cell>
          <cell r="J889">
            <v>44280</v>
          </cell>
          <cell r="M889">
            <v>44645</v>
          </cell>
          <cell r="N889">
            <v>44645</v>
          </cell>
          <cell r="O889" t="str">
            <v>628</v>
          </cell>
          <cell r="P889" t="str">
            <v>INSP</v>
          </cell>
          <cell r="Q889" t="str">
            <v>E - Schd Compl Yr 0</v>
          </cell>
          <cell r="R889" t="str">
            <v>NOPR ORAS ATCO</v>
          </cell>
          <cell r="S889" t="str">
            <v>Non-HFTD</v>
          </cell>
        </row>
        <row r="890">
          <cell r="B890" t="str">
            <v>120694984</v>
          </cell>
          <cell r="C890" t="str">
            <v>017/099</v>
          </cell>
          <cell r="D890" t="str">
            <v>T2 DI SN ML SW ST-RK JT S 17/99 RPR SPLS</v>
          </cell>
          <cell r="E890" t="str">
            <v>VICTOR</v>
          </cell>
          <cell r="F890" t="str">
            <v>ETL.3840</v>
          </cell>
          <cell r="G890" t="str">
            <v>.INSL.NCER</v>
          </cell>
          <cell r="H890">
            <v>44281</v>
          </cell>
          <cell r="I890">
            <v>44280</v>
          </cell>
          <cell r="J890">
            <v>44280</v>
          </cell>
          <cell r="M890">
            <v>44645</v>
          </cell>
          <cell r="N890">
            <v>44645</v>
          </cell>
          <cell r="O890" t="str">
            <v>628</v>
          </cell>
          <cell r="P890" t="str">
            <v>OTHR</v>
          </cell>
          <cell r="Q890" t="str">
            <v>E - Schd Compl Yr 0</v>
          </cell>
          <cell r="R890" t="str">
            <v>NOPR ORAS ATCO</v>
          </cell>
          <cell r="S890" t="str">
            <v>HFTD 2</v>
          </cell>
        </row>
        <row r="891">
          <cell r="B891" t="str">
            <v>120695043</v>
          </cell>
          <cell r="C891" t="str">
            <v>005/019</v>
          </cell>
          <cell r="D891" t="str">
            <v>T2 BRICEBURG -MRPSA TAP 5/19 STRW RPL</v>
          </cell>
          <cell r="E891" t="str">
            <v>FRESNO</v>
          </cell>
          <cell r="F891" t="str">
            <v>ETL.8651</v>
          </cell>
          <cell r="G891" t="str">
            <v>.POLE.WOOD</v>
          </cell>
          <cell r="H891">
            <v>44281</v>
          </cell>
          <cell r="I891">
            <v>44281</v>
          </cell>
          <cell r="J891">
            <v>44593</v>
          </cell>
          <cell r="K891">
            <v>44599</v>
          </cell>
          <cell r="M891">
            <v>44646</v>
          </cell>
          <cell r="N891">
            <v>44645</v>
          </cell>
          <cell r="O891" t="str">
            <v>372</v>
          </cell>
          <cell r="P891" t="str">
            <v>PATR</v>
          </cell>
          <cell r="Q891" t="str">
            <v>E - Schd Compl Yr 0</v>
          </cell>
          <cell r="R891" t="str">
            <v>ORAS NOCO ATCO</v>
          </cell>
          <cell r="S891" t="str">
            <v>HFTD 2</v>
          </cell>
        </row>
        <row r="892">
          <cell r="B892" t="str">
            <v>120695048</v>
          </cell>
          <cell r="C892" t="str">
            <v>000/008</v>
          </cell>
          <cell r="D892" t="str">
            <v>T2 EI ROCK CREEK-POE 0/8 RMV STEP</v>
          </cell>
          <cell r="E892" t="str">
            <v>TABLEMTN</v>
          </cell>
          <cell r="F892" t="str">
            <v>ETL.5630</v>
          </cell>
          <cell r="G892" t="str">
            <v>.TOWR</v>
          </cell>
          <cell r="H892">
            <v>44281</v>
          </cell>
          <cell r="I892">
            <v>44280</v>
          </cell>
          <cell r="J892">
            <v>44762</v>
          </cell>
          <cell r="K892">
            <v>44791</v>
          </cell>
          <cell r="M892">
            <v>44645</v>
          </cell>
          <cell r="N892">
            <v>44645</v>
          </cell>
          <cell r="O892" t="str">
            <v>543</v>
          </cell>
          <cell r="P892" t="str">
            <v>INSP</v>
          </cell>
          <cell r="Q892" t="str">
            <v>E - Schd Compl Yr 0</v>
          </cell>
          <cell r="R892" t="str">
            <v>ORAS NOCO ATCO</v>
          </cell>
          <cell r="S892" t="str">
            <v>HFTD 2</v>
          </cell>
        </row>
        <row r="893">
          <cell r="B893" t="str">
            <v>120695051</v>
          </cell>
          <cell r="C893" t="str">
            <v>007/037</v>
          </cell>
          <cell r="D893" t="str">
            <v>EI MSS LNDNG-LS BNS 7/37 RMV VEG</v>
          </cell>
          <cell r="E893" t="str">
            <v>MOSSLNDG</v>
          </cell>
          <cell r="F893" t="str">
            <v>ETL.6040</v>
          </cell>
          <cell r="G893" t="str">
            <v>ETL.6040_007/037</v>
          </cell>
          <cell r="H893">
            <v>44281</v>
          </cell>
          <cell r="I893">
            <v>44280</v>
          </cell>
          <cell r="J893">
            <v>44439</v>
          </cell>
          <cell r="K893">
            <v>44455</v>
          </cell>
          <cell r="M893">
            <v>44645</v>
          </cell>
          <cell r="O893" t="str">
            <v>564</v>
          </cell>
          <cell r="P893" t="str">
            <v>INSP</v>
          </cell>
          <cell r="Q893" t="str">
            <v>E - Schd Compl Yr 0</v>
          </cell>
          <cell r="R893" t="str">
            <v>NOCO ATCO</v>
          </cell>
          <cell r="S893" t="str">
            <v>Non-HFTD</v>
          </cell>
        </row>
        <row r="894">
          <cell r="B894" t="str">
            <v>120695114</v>
          </cell>
          <cell r="C894" t="str">
            <v>C029/113</v>
          </cell>
          <cell r="D894" t="str">
            <v>EI MOSS LANDING-COBURN C29/113 RPR FOND</v>
          </cell>
          <cell r="E894" t="str">
            <v>MOSSLNDG</v>
          </cell>
          <cell r="F894" t="str">
            <v>ETL.5330</v>
          </cell>
          <cell r="G894" t="str">
            <v>ETL.5330_C029/113</v>
          </cell>
          <cell r="H894">
            <v>44281</v>
          </cell>
          <cell r="I894">
            <v>44280</v>
          </cell>
          <cell r="J894">
            <v>44280</v>
          </cell>
          <cell r="L894">
            <v>45161</v>
          </cell>
          <cell r="M894">
            <v>44645</v>
          </cell>
          <cell r="N894">
            <v>44645</v>
          </cell>
          <cell r="O894" t="str">
            <v>543</v>
          </cell>
          <cell r="P894" t="str">
            <v>INSP</v>
          </cell>
          <cell r="Q894" t="str">
            <v>E - Schd Compl Yr 0</v>
          </cell>
          <cell r="R894" t="str">
            <v>NOPR ORAS ATCO</v>
          </cell>
          <cell r="S894" t="str">
            <v>Non-HFTD</v>
          </cell>
        </row>
        <row r="895">
          <cell r="B895" t="str">
            <v>120695212</v>
          </cell>
          <cell r="C895" t="str">
            <v>009/052</v>
          </cell>
          <cell r="D895" t="str">
            <v>T2 DI STANISLS-MANTECA #2 9/52 RPR STRT</v>
          </cell>
          <cell r="E895" t="str">
            <v>VICTOR</v>
          </cell>
          <cell r="F895" t="str">
            <v>ETL.3820</v>
          </cell>
          <cell r="G895" t="str">
            <v>.TOWR</v>
          </cell>
          <cell r="H895">
            <v>44281</v>
          </cell>
          <cell r="I895">
            <v>44280</v>
          </cell>
          <cell r="J895">
            <v>44586</v>
          </cell>
          <cell r="K895">
            <v>44592</v>
          </cell>
          <cell r="M895">
            <v>44645</v>
          </cell>
          <cell r="N895">
            <v>44645</v>
          </cell>
          <cell r="O895" t="str">
            <v>543</v>
          </cell>
          <cell r="P895" t="str">
            <v>OTHR</v>
          </cell>
          <cell r="Q895" t="str">
            <v>E - Schd Compl Yr 0</v>
          </cell>
          <cell r="R895" t="str">
            <v>ORAS NOCO ATCO</v>
          </cell>
          <cell r="S895" t="str">
            <v>HFTD 2</v>
          </cell>
        </row>
        <row r="896">
          <cell r="B896" t="str">
            <v>120695219</v>
          </cell>
          <cell r="C896" t="str">
            <v>009/054</v>
          </cell>
          <cell r="D896" t="str">
            <v>T2 DI STANSLS-MLNS-MNTC 9/54 RPR STRT</v>
          </cell>
          <cell r="E896" t="str">
            <v>VICTOR</v>
          </cell>
          <cell r="F896" t="str">
            <v>ETL.3830</v>
          </cell>
          <cell r="G896" t="str">
            <v>.TOWR</v>
          </cell>
          <cell r="H896">
            <v>44281</v>
          </cell>
          <cell r="I896">
            <v>44280</v>
          </cell>
          <cell r="J896">
            <v>44586</v>
          </cell>
          <cell r="K896">
            <v>44588</v>
          </cell>
          <cell r="M896">
            <v>44645</v>
          </cell>
          <cell r="N896">
            <v>44645</v>
          </cell>
          <cell r="O896" t="str">
            <v>543</v>
          </cell>
          <cell r="P896" t="str">
            <v>OTHR</v>
          </cell>
          <cell r="Q896" t="str">
            <v>E - Schd Compl Yr 0</v>
          </cell>
          <cell r="R896" t="str">
            <v>ORAS NOCO ATCO</v>
          </cell>
          <cell r="S896" t="str">
            <v>HFTD 2</v>
          </cell>
        </row>
        <row r="897">
          <cell r="B897" t="str">
            <v>120695236</v>
          </cell>
          <cell r="C897" t="str">
            <v>013/002</v>
          </cell>
          <cell r="D897" t="str">
            <v>T2 EI FULTON-HOPLAND 13/2 RPL ANCW</v>
          </cell>
          <cell r="E897" t="str">
            <v>LAKEVLLE</v>
          </cell>
          <cell r="F897" t="str">
            <v>ETL.6890</v>
          </cell>
          <cell r="G897" t="str">
            <v>.POLE.WOOD</v>
          </cell>
          <cell r="H897">
            <v>44281</v>
          </cell>
          <cell r="I897">
            <v>44281</v>
          </cell>
          <cell r="J897">
            <v>44392</v>
          </cell>
          <cell r="K897">
            <v>44403</v>
          </cell>
          <cell r="M897">
            <v>44646</v>
          </cell>
          <cell r="N897">
            <v>44645</v>
          </cell>
          <cell r="O897" t="str">
            <v>637</v>
          </cell>
          <cell r="P897" t="str">
            <v>INSP</v>
          </cell>
          <cell r="Q897" t="str">
            <v>E - Schd Compl Yr 0</v>
          </cell>
          <cell r="R897" t="str">
            <v>ORAS NOCO ATCO</v>
          </cell>
          <cell r="S897" t="str">
            <v>HFTD 2</v>
          </cell>
        </row>
        <row r="898">
          <cell r="B898" t="str">
            <v>120695345</v>
          </cell>
          <cell r="C898" t="str">
            <v>:010/003</v>
          </cell>
          <cell r="D898" t="str">
            <v>T2 DI BLLT-RVRBK-MLS SWST :10/3 RPR GYWW</v>
          </cell>
          <cell r="E898" t="str">
            <v>VICTOR</v>
          </cell>
          <cell r="F898" t="str">
            <v>ETL.1070</v>
          </cell>
          <cell r="G898" t="str">
            <v>.POLE.WOOD</v>
          </cell>
          <cell r="H898">
            <v>44281</v>
          </cell>
          <cell r="I898">
            <v>44280</v>
          </cell>
          <cell r="J898">
            <v>44684</v>
          </cell>
          <cell r="K898">
            <v>44725</v>
          </cell>
          <cell r="M898">
            <v>44645</v>
          </cell>
          <cell r="N898">
            <v>44645</v>
          </cell>
          <cell r="O898" t="str">
            <v>630</v>
          </cell>
          <cell r="P898" t="str">
            <v>OTHR</v>
          </cell>
          <cell r="Q898" t="str">
            <v>E - Schd Compl Yr 0</v>
          </cell>
          <cell r="R898" t="str">
            <v>ORAS NOCO ATCO</v>
          </cell>
          <cell r="S898" t="str">
            <v>HFTD 2</v>
          </cell>
        </row>
        <row r="899">
          <cell r="B899" t="str">
            <v>120695347</v>
          </cell>
          <cell r="C899" t="str">
            <v>:010/003</v>
          </cell>
          <cell r="D899" t="str">
            <v>T2 DI BLLT-RVRBK-MLS SWST :10/3 RPL INSS</v>
          </cell>
          <cell r="E899" t="str">
            <v>VICTOR</v>
          </cell>
          <cell r="F899" t="str">
            <v>ETL.1070</v>
          </cell>
          <cell r="G899" t="str">
            <v>.INSL.NCER</v>
          </cell>
          <cell r="H899">
            <v>44281</v>
          </cell>
          <cell r="I899">
            <v>44280</v>
          </cell>
          <cell r="J899">
            <v>44684</v>
          </cell>
          <cell r="K899">
            <v>44748</v>
          </cell>
          <cell r="M899">
            <v>44645</v>
          </cell>
          <cell r="N899">
            <v>44652</v>
          </cell>
          <cell r="O899" t="str">
            <v>508</v>
          </cell>
          <cell r="P899" t="str">
            <v>OTHR</v>
          </cell>
          <cell r="Q899" t="str">
            <v>E - Schd Compl Yr 0</v>
          </cell>
          <cell r="R899" t="str">
            <v>ORAS NOCO ATCO</v>
          </cell>
          <cell r="S899" t="str">
            <v>HFTD 2</v>
          </cell>
        </row>
        <row r="900">
          <cell r="B900" t="str">
            <v>120695349</v>
          </cell>
          <cell r="C900" t="str">
            <v>:010/008</v>
          </cell>
          <cell r="D900" t="str">
            <v>T2 DI BLLT-RVRBK-MLS SWST :10/8 RPL STRW</v>
          </cell>
          <cell r="E900" t="str">
            <v>VICTOR</v>
          </cell>
          <cell r="F900" t="str">
            <v>ETL.1070</v>
          </cell>
          <cell r="G900" t="str">
            <v>.POLE.WOOD</v>
          </cell>
          <cell r="H900">
            <v>44281</v>
          </cell>
          <cell r="I900">
            <v>44280</v>
          </cell>
          <cell r="J900">
            <v>44686</v>
          </cell>
          <cell r="K900">
            <v>44733</v>
          </cell>
          <cell r="M900">
            <v>44645</v>
          </cell>
          <cell r="N900">
            <v>44645</v>
          </cell>
          <cell r="O900" t="str">
            <v>372</v>
          </cell>
          <cell r="P900" t="str">
            <v>OTHR</v>
          </cell>
          <cell r="Q900" t="str">
            <v>E - Schd Compl Yr 0</v>
          </cell>
          <cell r="R900" t="str">
            <v>ORAS NOCO ATCO</v>
          </cell>
          <cell r="S900" t="str">
            <v>HFTD 2</v>
          </cell>
        </row>
        <row r="901">
          <cell r="B901" t="str">
            <v>120695383</v>
          </cell>
          <cell r="C901" t="str">
            <v>:002/011</v>
          </cell>
          <cell r="D901" t="str">
            <v>EI CHC-SALINAS-SOLE :2/11 RPR FOND</v>
          </cell>
          <cell r="E901" t="str">
            <v>MOSSLNDG</v>
          </cell>
          <cell r="F901" t="str">
            <v>ETL.2900</v>
          </cell>
          <cell r="G901" t="str">
            <v>ETL.2900_:002/011</v>
          </cell>
          <cell r="H901">
            <v>44281</v>
          </cell>
          <cell r="I901">
            <v>44281</v>
          </cell>
          <cell r="J901">
            <v>44281</v>
          </cell>
          <cell r="L901">
            <v>44725</v>
          </cell>
          <cell r="M901">
            <v>44646</v>
          </cell>
          <cell r="N901">
            <v>44646</v>
          </cell>
          <cell r="O901" t="str">
            <v>543</v>
          </cell>
          <cell r="P901" t="str">
            <v>INSP</v>
          </cell>
          <cell r="Q901" t="str">
            <v>E - Schd Compl Yr 0</v>
          </cell>
          <cell r="R901" t="str">
            <v>NOPR ORAS OSTS</v>
          </cell>
          <cell r="S901" t="str">
            <v>Non-HFTD</v>
          </cell>
        </row>
        <row r="902">
          <cell r="B902" t="str">
            <v>120695402</v>
          </cell>
          <cell r="C902" t="str">
            <v>:002/011</v>
          </cell>
          <cell r="D902" t="str">
            <v>EI CHC-SALINAS-SOLE :2/11 BENT STEEL</v>
          </cell>
          <cell r="E902" t="str">
            <v>MOSSLNDG</v>
          </cell>
          <cell r="F902" t="str">
            <v>ETL.2900</v>
          </cell>
          <cell r="G902" t="str">
            <v>ETL.2900_:002/011</v>
          </cell>
          <cell r="H902">
            <v>44281</v>
          </cell>
          <cell r="I902">
            <v>44281</v>
          </cell>
          <cell r="J902">
            <v>44760</v>
          </cell>
          <cell r="K902">
            <v>44763</v>
          </cell>
          <cell r="M902">
            <v>44646</v>
          </cell>
          <cell r="N902">
            <v>44646</v>
          </cell>
          <cell r="O902" t="str">
            <v>543</v>
          </cell>
          <cell r="P902" t="str">
            <v>INSP</v>
          </cell>
          <cell r="Q902" t="str">
            <v>E - Schd Compl Yr 0</v>
          </cell>
          <cell r="R902" t="str">
            <v>ORAS NOCO ATCO</v>
          </cell>
          <cell r="S902" t="str">
            <v>Non-HFTD</v>
          </cell>
        </row>
        <row r="903">
          <cell r="B903" t="str">
            <v>120695408</v>
          </cell>
          <cell r="C903" t="str">
            <v>008/039</v>
          </cell>
          <cell r="D903" t="str">
            <v>T2 EI MORRO BAY-MESA 008/039 RMV NEST</v>
          </cell>
          <cell r="E903" t="str">
            <v>PISMOBCH</v>
          </cell>
          <cell r="F903" t="str">
            <v>ETL.5290</v>
          </cell>
          <cell r="G903" t="str">
            <v>.TOWR</v>
          </cell>
          <cell r="H903">
            <v>44281</v>
          </cell>
          <cell r="I903">
            <v>44281</v>
          </cell>
          <cell r="J903">
            <v>44451</v>
          </cell>
          <cell r="K903">
            <v>44455</v>
          </cell>
          <cell r="M903">
            <v>44646</v>
          </cell>
          <cell r="N903">
            <v>44646</v>
          </cell>
          <cell r="O903" t="str">
            <v>628</v>
          </cell>
          <cell r="P903" t="str">
            <v>INSP</v>
          </cell>
          <cell r="Q903" t="str">
            <v>E - Schd Compl Yr 0</v>
          </cell>
          <cell r="R903" t="str">
            <v>ORAS NOCO ATCO</v>
          </cell>
          <cell r="S903" t="str">
            <v>HFTD 2</v>
          </cell>
        </row>
        <row r="904">
          <cell r="B904" t="str">
            <v>120695462</v>
          </cell>
          <cell r="C904" t="str">
            <v>B018/406</v>
          </cell>
          <cell r="D904" t="str">
            <v>T2 EI DRUM-GV-WEMR B18/406 RPL POLE</v>
          </cell>
          <cell r="E904" t="str">
            <v>SACTO</v>
          </cell>
          <cell r="F904" t="str">
            <v>ETL.6760</v>
          </cell>
          <cell r="G904" t="str">
            <v>.POLE.WOOD</v>
          </cell>
          <cell r="H904">
            <v>44281</v>
          </cell>
          <cell r="I904">
            <v>44281</v>
          </cell>
          <cell r="J904">
            <v>44765</v>
          </cell>
          <cell r="K904">
            <v>44796</v>
          </cell>
          <cell r="L904">
            <v>45034</v>
          </cell>
          <cell r="M904">
            <v>44646</v>
          </cell>
          <cell r="N904">
            <v>44648</v>
          </cell>
          <cell r="O904" t="str">
            <v>372</v>
          </cell>
          <cell r="P904" t="str">
            <v>INSP</v>
          </cell>
          <cell r="Q904" t="str">
            <v>E - Schd Compl Yr 0</v>
          </cell>
          <cell r="R904" t="str">
            <v>ORAS NOCO ATCO</v>
          </cell>
          <cell r="S904" t="str">
            <v>HFTD 2</v>
          </cell>
        </row>
        <row r="905">
          <cell r="B905" t="str">
            <v>120695548</v>
          </cell>
          <cell r="C905" t="str">
            <v>009/060</v>
          </cell>
          <cell r="D905" t="str">
            <v>T2 DI STLS-MLNS SS-MTC #1 9/60 RPR STRT</v>
          </cell>
          <cell r="E905" t="str">
            <v>VICTOR</v>
          </cell>
          <cell r="F905" t="str">
            <v>ETL.3830</v>
          </cell>
          <cell r="G905" t="str">
            <v>.TOWR</v>
          </cell>
          <cell r="H905">
            <v>44281</v>
          </cell>
          <cell r="I905">
            <v>44280</v>
          </cell>
          <cell r="J905">
            <v>44592</v>
          </cell>
          <cell r="K905">
            <v>44620</v>
          </cell>
          <cell r="M905">
            <v>44645</v>
          </cell>
          <cell r="N905">
            <v>44645</v>
          </cell>
          <cell r="O905" t="str">
            <v>543</v>
          </cell>
          <cell r="P905" t="str">
            <v>OTHR</v>
          </cell>
          <cell r="Q905" t="str">
            <v>E - Schd Compl Yr 0</v>
          </cell>
          <cell r="R905" t="str">
            <v>ORAS NOCO ATCO</v>
          </cell>
          <cell r="S905" t="str">
            <v>HFTD 2</v>
          </cell>
        </row>
        <row r="906">
          <cell r="B906" t="str">
            <v>120695652</v>
          </cell>
          <cell r="C906" t="str">
            <v>010/078A</v>
          </cell>
          <cell r="D906" t="str">
            <v>T2 EI TRINITY-CTTONWD 010/078A ANCW RPR</v>
          </cell>
          <cell r="E906" t="str">
            <v>TABLEMTN</v>
          </cell>
          <cell r="F906" t="str">
            <v>ETL.4040</v>
          </cell>
          <cell r="G906" t="str">
            <v>.POLE.WOOD</v>
          </cell>
          <cell r="H906">
            <v>44281</v>
          </cell>
          <cell r="I906">
            <v>44281</v>
          </cell>
          <cell r="J906">
            <v>44455</v>
          </cell>
          <cell r="K906">
            <v>44532</v>
          </cell>
          <cell r="M906">
            <v>44646</v>
          </cell>
          <cell r="N906">
            <v>44646</v>
          </cell>
          <cell r="O906" t="str">
            <v>630</v>
          </cell>
          <cell r="P906" t="str">
            <v>INSP</v>
          </cell>
          <cell r="Q906" t="str">
            <v>E - Schd Compl Yr 0</v>
          </cell>
          <cell r="R906" t="str">
            <v>ORAS NOCO ATCO</v>
          </cell>
          <cell r="S906" t="str">
            <v>HFTD 2</v>
          </cell>
        </row>
        <row r="907">
          <cell r="B907" t="str">
            <v>120695694</v>
          </cell>
          <cell r="C907" t="str">
            <v>023/145</v>
          </cell>
          <cell r="D907" t="str">
            <v>T2 DI STLS-MLS SS-MTC #1 23/145 RPR INSS</v>
          </cell>
          <cell r="E907" t="str">
            <v>VICTOR</v>
          </cell>
          <cell r="F907" t="str">
            <v>ETL.3830</v>
          </cell>
          <cell r="G907" t="str">
            <v>.INSL</v>
          </cell>
          <cell r="H907">
            <v>44281</v>
          </cell>
          <cell r="I907">
            <v>44280</v>
          </cell>
          <cell r="J907">
            <v>44627</v>
          </cell>
          <cell r="K907">
            <v>44655</v>
          </cell>
          <cell r="M907">
            <v>44645</v>
          </cell>
          <cell r="N907">
            <v>44645</v>
          </cell>
          <cell r="O907" t="str">
            <v>628</v>
          </cell>
          <cell r="P907" t="str">
            <v>OTHR</v>
          </cell>
          <cell r="Q907" t="str">
            <v>E - Schd Compl Yr 0</v>
          </cell>
          <cell r="R907" t="str">
            <v>ORAS NOCO ATCO</v>
          </cell>
          <cell r="S907" t="str">
            <v>HFTD 2</v>
          </cell>
        </row>
        <row r="908">
          <cell r="B908" t="str">
            <v>120695699</v>
          </cell>
          <cell r="C908" t="str">
            <v>011/067</v>
          </cell>
          <cell r="D908" t="str">
            <v>T2 DI STS-MLS-MTC SS-MN#1 11/67 RPR SPLS</v>
          </cell>
          <cell r="E908" t="str">
            <v>VICTOR</v>
          </cell>
          <cell r="F908" t="str">
            <v>ETL.3830</v>
          </cell>
          <cell r="G908" t="str">
            <v>.INSL.CERA</v>
          </cell>
          <cell r="H908">
            <v>44281</v>
          </cell>
          <cell r="I908">
            <v>44280</v>
          </cell>
          <cell r="J908">
            <v>44620</v>
          </cell>
          <cell r="K908">
            <v>44636</v>
          </cell>
          <cell r="M908">
            <v>44645</v>
          </cell>
          <cell r="N908">
            <v>44645</v>
          </cell>
          <cell r="O908" t="str">
            <v>628</v>
          </cell>
          <cell r="P908" t="str">
            <v>OTHR</v>
          </cell>
          <cell r="Q908" t="str">
            <v>E - Schd Compl Yr 0</v>
          </cell>
          <cell r="R908" t="str">
            <v>ORAS NOCO ATCO</v>
          </cell>
          <cell r="S908" t="str">
            <v>HFTD 2</v>
          </cell>
        </row>
        <row r="909">
          <cell r="B909" t="str">
            <v>120695702</v>
          </cell>
          <cell r="C909" t="str">
            <v>010/078C</v>
          </cell>
          <cell r="D909" t="str">
            <v>T2 EI TRINITY-COTTNWD 010/078C ANCW RPR</v>
          </cell>
          <cell r="E909" t="str">
            <v>TABLEMTN</v>
          </cell>
          <cell r="F909" t="str">
            <v>ETL.4040</v>
          </cell>
          <cell r="G909" t="str">
            <v>.POLE.WOOD</v>
          </cell>
          <cell r="H909">
            <v>44281</v>
          </cell>
          <cell r="I909">
            <v>44281</v>
          </cell>
          <cell r="J909">
            <v>44455</v>
          </cell>
          <cell r="K909">
            <v>44532</v>
          </cell>
          <cell r="M909">
            <v>44646</v>
          </cell>
          <cell r="N909">
            <v>44646</v>
          </cell>
          <cell r="O909" t="str">
            <v>630</v>
          </cell>
          <cell r="P909" t="str">
            <v>INSP</v>
          </cell>
          <cell r="Q909" t="str">
            <v>E - Schd Compl Yr 0</v>
          </cell>
          <cell r="R909" t="str">
            <v>ORAS NOCO ATCO</v>
          </cell>
          <cell r="S909" t="str">
            <v>HFTD 2</v>
          </cell>
        </row>
        <row r="910">
          <cell r="B910" t="str">
            <v>120695729</v>
          </cell>
          <cell r="C910" t="str">
            <v>017/350</v>
          </cell>
          <cell r="D910" t="str">
            <v>EI CNTRVLE-TBL M-OROVLE 17/350 REPLUMB</v>
          </cell>
          <cell r="E910" t="str">
            <v>TABLEMTN</v>
          </cell>
          <cell r="F910" t="str">
            <v>ETL.6330</v>
          </cell>
          <cell r="G910" t="str">
            <v>ETL.6330_017/350</v>
          </cell>
          <cell r="H910">
            <v>44281</v>
          </cell>
          <cell r="I910">
            <v>44281</v>
          </cell>
          <cell r="J910">
            <v>44281</v>
          </cell>
          <cell r="L910">
            <v>44959</v>
          </cell>
          <cell r="M910">
            <v>44646</v>
          </cell>
          <cell r="O910" t="str">
            <v>630</v>
          </cell>
          <cell r="P910" t="str">
            <v>INSP</v>
          </cell>
          <cell r="Q910" t="str">
            <v>E - Schd Compl Yr 0</v>
          </cell>
          <cell r="R910" t="str">
            <v>OSNO ATCO</v>
          </cell>
          <cell r="S910" t="str">
            <v>Non-HFTD</v>
          </cell>
        </row>
        <row r="911">
          <cell r="B911" t="str">
            <v>120695744</v>
          </cell>
          <cell r="C911" t="str">
            <v>013/006</v>
          </cell>
          <cell r="D911" t="str">
            <v>ESSEX JCT-ORICK 13/006 REPL POLE</v>
          </cell>
          <cell r="E911" t="str">
            <v>EUREKA</v>
          </cell>
          <cell r="F911" t="str">
            <v>ETL.6810</v>
          </cell>
          <cell r="G911" t="str">
            <v>ETL.6810_013/006</v>
          </cell>
          <cell r="H911">
            <v>44281</v>
          </cell>
          <cell r="I911">
            <v>44281</v>
          </cell>
          <cell r="J911">
            <v>44281</v>
          </cell>
          <cell r="M911">
            <v>44646</v>
          </cell>
          <cell r="N911">
            <v>44645</v>
          </cell>
          <cell r="O911" t="str">
            <v>372</v>
          </cell>
          <cell r="P911" t="str">
            <v>PATR</v>
          </cell>
          <cell r="Q911" t="str">
            <v>E - Schd Compl Yr 0</v>
          </cell>
          <cell r="R911" t="str">
            <v>NOPR ORAS ATCO</v>
          </cell>
          <cell r="S911" t="str">
            <v>Non-HFTD</v>
          </cell>
        </row>
        <row r="912">
          <cell r="B912" t="str">
            <v>120695771</v>
          </cell>
          <cell r="C912" t="str">
            <v>017/350</v>
          </cell>
          <cell r="D912" t="str">
            <v>EI CNTRVLE-TBL M-OROVLE 17/350 REPL SPLW</v>
          </cell>
          <cell r="E912" t="str">
            <v>TABLEMTN</v>
          </cell>
          <cell r="F912" t="str">
            <v>ETL.6330</v>
          </cell>
          <cell r="G912" t="str">
            <v>ETL.6330_017/350</v>
          </cell>
          <cell r="H912">
            <v>44281</v>
          </cell>
          <cell r="I912">
            <v>44281</v>
          </cell>
          <cell r="J912">
            <v>44281</v>
          </cell>
          <cell r="M912">
            <v>44646</v>
          </cell>
          <cell r="O912" t="str">
            <v>630</v>
          </cell>
          <cell r="P912" t="str">
            <v>INSP</v>
          </cell>
          <cell r="Q912" t="str">
            <v>E - Schd Compl Yr 0</v>
          </cell>
          <cell r="R912" t="str">
            <v>OSNO ATCO</v>
          </cell>
          <cell r="S912" t="str">
            <v>Non-HFTD</v>
          </cell>
        </row>
        <row r="913">
          <cell r="B913" t="str">
            <v>120695790</v>
          </cell>
          <cell r="C913" t="str">
            <v>023/146</v>
          </cell>
          <cell r="D913" t="str">
            <v>T2 DI STLS-MLS SS-MTC #1 23/146 RPR FOND</v>
          </cell>
          <cell r="E913" t="str">
            <v>VICTOR</v>
          </cell>
          <cell r="F913" t="str">
            <v>ETL.3830</v>
          </cell>
          <cell r="G913" t="str">
            <v>.TOWR</v>
          </cell>
          <cell r="H913">
            <v>44281</v>
          </cell>
          <cell r="I913">
            <v>44280</v>
          </cell>
          <cell r="J913">
            <v>44603</v>
          </cell>
          <cell r="K913">
            <v>44615</v>
          </cell>
          <cell r="M913">
            <v>44645</v>
          </cell>
          <cell r="N913">
            <v>44645</v>
          </cell>
          <cell r="O913" t="str">
            <v>543</v>
          </cell>
          <cell r="P913" t="str">
            <v>OTHR</v>
          </cell>
          <cell r="Q913" t="str">
            <v>E - Schd Compl Yr 0</v>
          </cell>
          <cell r="R913" t="str">
            <v>ORAS NOCO ATCO</v>
          </cell>
          <cell r="S913" t="str">
            <v>HFTD 2</v>
          </cell>
        </row>
        <row r="914">
          <cell r="B914" t="str">
            <v>120695833</v>
          </cell>
          <cell r="C914" t="str">
            <v>017/098</v>
          </cell>
          <cell r="D914" t="str">
            <v>T2 DI STANISLAUS-MNTC #2 17/98 RPR FOND</v>
          </cell>
          <cell r="E914" t="str">
            <v>VICTOR</v>
          </cell>
          <cell r="F914" t="str">
            <v>ETL.3820</v>
          </cell>
          <cell r="G914" t="str">
            <v>.TOWR</v>
          </cell>
          <cell r="H914">
            <v>44281</v>
          </cell>
          <cell r="I914">
            <v>44280</v>
          </cell>
          <cell r="J914">
            <v>44600</v>
          </cell>
          <cell r="K914">
            <v>44601</v>
          </cell>
          <cell r="M914">
            <v>44645</v>
          </cell>
          <cell r="N914">
            <v>44645</v>
          </cell>
          <cell r="O914" t="str">
            <v>543</v>
          </cell>
          <cell r="P914" t="str">
            <v>OTHR</v>
          </cell>
          <cell r="Q914" t="str">
            <v>E - Schd Compl Yr 0</v>
          </cell>
          <cell r="R914" t="str">
            <v>ORAS NOCO ATCO</v>
          </cell>
          <cell r="S914" t="str">
            <v>HFTD 2</v>
          </cell>
        </row>
        <row r="915">
          <cell r="B915" t="str">
            <v>120695835</v>
          </cell>
          <cell r="C915" t="str">
            <v>017/098</v>
          </cell>
          <cell r="D915" t="str">
            <v>T2 DI STANMEL-RVRBNK JCT 17/98 RPR INSS</v>
          </cell>
          <cell r="E915" t="str">
            <v>VICTOR</v>
          </cell>
          <cell r="F915" t="str">
            <v>ETL.3840</v>
          </cell>
          <cell r="G915" t="str">
            <v>.INSL.CERA</v>
          </cell>
          <cell r="H915">
            <v>44281</v>
          </cell>
          <cell r="I915">
            <v>44280</v>
          </cell>
          <cell r="J915">
            <v>44695</v>
          </cell>
          <cell r="K915">
            <v>44777</v>
          </cell>
          <cell r="M915">
            <v>44645</v>
          </cell>
          <cell r="N915">
            <v>44645</v>
          </cell>
          <cell r="O915" t="str">
            <v>628</v>
          </cell>
          <cell r="P915" t="str">
            <v>OTHR</v>
          </cell>
          <cell r="Q915" t="str">
            <v>E - Schd Compl Yr 0</v>
          </cell>
          <cell r="R915" t="str">
            <v>ORAS NOCO ATCO</v>
          </cell>
          <cell r="S915" t="str">
            <v>HFTD 2</v>
          </cell>
        </row>
        <row r="916">
          <cell r="B916" t="str">
            <v>120695869</v>
          </cell>
          <cell r="C916" t="str">
            <v>059/534</v>
          </cell>
          <cell r="D916" t="str">
            <v>T2 EI PIT #1-COTTONWOOD 59/534 RPR GYWS</v>
          </cell>
          <cell r="E916" t="str">
            <v>TABLEMTN</v>
          </cell>
          <cell r="F916" t="str">
            <v>ETL.5390</v>
          </cell>
          <cell r="G916" t="str">
            <v>.TOWR</v>
          </cell>
          <cell r="H916">
            <v>44281</v>
          </cell>
          <cell r="I916">
            <v>44281</v>
          </cell>
          <cell r="J916">
            <v>44608</v>
          </cell>
          <cell r="K916">
            <v>44616</v>
          </cell>
          <cell r="M916">
            <v>44646</v>
          </cell>
          <cell r="N916">
            <v>44646</v>
          </cell>
          <cell r="O916" t="str">
            <v>628</v>
          </cell>
          <cell r="P916" t="str">
            <v>INSP</v>
          </cell>
          <cell r="Q916" t="str">
            <v>E - Schd Compl Yr 0</v>
          </cell>
          <cell r="R916" t="str">
            <v>ORAS NOCO ATCO</v>
          </cell>
          <cell r="S916" t="str">
            <v>HFTD 2</v>
          </cell>
        </row>
        <row r="917">
          <cell r="B917" t="str">
            <v>120695870</v>
          </cell>
          <cell r="C917" t="str">
            <v>000/018</v>
          </cell>
          <cell r="D917" t="str">
            <v>T2 WEIMAR #1 0/18 RPL STRW</v>
          </cell>
          <cell r="E917" t="str">
            <v>SACTO</v>
          </cell>
          <cell r="F917" t="str">
            <v>ETL.7560</v>
          </cell>
          <cell r="G917" t="str">
            <v>.POLE.WOOD</v>
          </cell>
          <cell r="H917">
            <v>44281</v>
          </cell>
          <cell r="I917">
            <v>44280</v>
          </cell>
          <cell r="J917">
            <v>44423</v>
          </cell>
          <cell r="K917">
            <v>44462</v>
          </cell>
          <cell r="M917">
            <v>44645</v>
          </cell>
          <cell r="N917">
            <v>44476</v>
          </cell>
          <cell r="O917" t="str">
            <v>372</v>
          </cell>
          <cell r="P917" t="str">
            <v>PATR</v>
          </cell>
          <cell r="Q917" t="str">
            <v>E - Schd Compl Yr 0</v>
          </cell>
          <cell r="R917" t="str">
            <v>ORAS NOCO ATCO</v>
          </cell>
          <cell r="S917" t="str">
            <v>HFTD 2</v>
          </cell>
        </row>
        <row r="918">
          <cell r="B918" t="str">
            <v>120695877</v>
          </cell>
          <cell r="C918" t="str">
            <v>064/272</v>
          </cell>
          <cell r="D918" t="str">
            <v>EI TEMPLETON-GATES 64/272 RPR FOND</v>
          </cell>
          <cell r="E918" t="str">
            <v>FRESNO</v>
          </cell>
          <cell r="F918" t="str">
            <v>ETL.5934</v>
          </cell>
          <cell r="G918" t="str">
            <v>ETL.5934_064/272</v>
          </cell>
          <cell r="H918">
            <v>44281</v>
          </cell>
          <cell r="I918">
            <v>44281</v>
          </cell>
          <cell r="J918">
            <v>44281</v>
          </cell>
          <cell r="M918">
            <v>44646</v>
          </cell>
          <cell r="O918" t="str">
            <v>543</v>
          </cell>
          <cell r="P918" t="str">
            <v>INSP</v>
          </cell>
          <cell r="Q918" t="str">
            <v>E - Schd Compl Yr 0</v>
          </cell>
          <cell r="R918" t="str">
            <v>OSNO ATCO</v>
          </cell>
          <cell r="S918" t="str">
            <v>Non-HFTD</v>
          </cell>
        </row>
        <row r="919">
          <cell r="B919" t="str">
            <v>120695953</v>
          </cell>
          <cell r="C919" t="str">
            <v>010/079A</v>
          </cell>
          <cell r="D919" t="str">
            <v>T2 EI TRINITY-COTTONWOOD 10/79A RPL POLE</v>
          </cell>
          <cell r="E919" t="str">
            <v>TABLEMTN</v>
          </cell>
          <cell r="F919" t="str">
            <v>ETL.4040</v>
          </cell>
          <cell r="G919" t="str">
            <v>.POLE.WOOD</v>
          </cell>
          <cell r="H919">
            <v>44281</v>
          </cell>
          <cell r="I919">
            <v>44281</v>
          </cell>
          <cell r="J919">
            <v>44456</v>
          </cell>
          <cell r="K919">
            <v>44462</v>
          </cell>
          <cell r="M919">
            <v>44646</v>
          </cell>
          <cell r="N919">
            <v>44202</v>
          </cell>
          <cell r="O919" t="str">
            <v>372</v>
          </cell>
          <cell r="P919" t="str">
            <v>INSP</v>
          </cell>
          <cell r="Q919" t="str">
            <v>E - Schd Compl Yr 0</v>
          </cell>
          <cell r="R919" t="str">
            <v>ORAS NOCO ATCO</v>
          </cell>
          <cell r="S919" t="str">
            <v>HFTD 2</v>
          </cell>
        </row>
        <row r="920">
          <cell r="B920" t="str">
            <v>120695989</v>
          </cell>
          <cell r="C920" t="str">
            <v>008/084B</v>
          </cell>
          <cell r="D920" t="str">
            <v>T2 PIT #5-ROUND MTN #2 8/84B RMV VEG</v>
          </cell>
          <cell r="E920" t="str">
            <v>TABLEMTN</v>
          </cell>
          <cell r="F920" t="str">
            <v>ETL.5430</v>
          </cell>
          <cell r="G920" t="str">
            <v>.POLE.NWOD</v>
          </cell>
          <cell r="H920">
            <v>44281</v>
          </cell>
          <cell r="I920">
            <v>44281</v>
          </cell>
          <cell r="J920">
            <v>44608</v>
          </cell>
          <cell r="K920">
            <v>44608</v>
          </cell>
          <cell r="M920">
            <v>44646</v>
          </cell>
          <cell r="O920" t="str">
            <v>564</v>
          </cell>
          <cell r="P920" t="str">
            <v>CREW</v>
          </cell>
          <cell r="Q920" t="str">
            <v>E - Schd Compl Yr 0</v>
          </cell>
          <cell r="R920" t="str">
            <v>NOCO ATCO</v>
          </cell>
          <cell r="S920" t="str">
            <v>HFTD 2</v>
          </cell>
        </row>
        <row r="921">
          <cell r="B921" t="str">
            <v>120696004</v>
          </cell>
          <cell r="C921" t="str">
            <v>024/106</v>
          </cell>
          <cell r="D921" t="str">
            <v>EI MOSS LANDING-COBURN 24/106 RPR FOND</v>
          </cell>
          <cell r="E921" t="str">
            <v>MOSSLNDG</v>
          </cell>
          <cell r="F921" t="str">
            <v>ETL.5330</v>
          </cell>
          <cell r="G921" t="str">
            <v>ETL.5330_024/106</v>
          </cell>
          <cell r="H921">
            <v>44281</v>
          </cell>
          <cell r="I921">
            <v>44281</v>
          </cell>
          <cell r="J921">
            <v>44281</v>
          </cell>
          <cell r="L921">
            <v>45161</v>
          </cell>
          <cell r="M921">
            <v>44646</v>
          </cell>
          <cell r="N921">
            <v>44646</v>
          </cell>
          <cell r="O921" t="str">
            <v>543</v>
          </cell>
          <cell r="P921" t="str">
            <v>INSP</v>
          </cell>
          <cell r="Q921" t="str">
            <v>E - Schd Compl Yr 0</v>
          </cell>
          <cell r="R921" t="str">
            <v>NOPR ORAS ATCO</v>
          </cell>
          <cell r="S921" t="str">
            <v>Non-HFTD</v>
          </cell>
        </row>
        <row r="922">
          <cell r="B922" t="str">
            <v>120696006</v>
          </cell>
          <cell r="C922" t="str">
            <v>010/079B</v>
          </cell>
          <cell r="D922" t="str">
            <v>T2 EI  TRINITY-COTTONWD 10/79B RPL POLE</v>
          </cell>
          <cell r="E922" t="str">
            <v>TABLEMTN</v>
          </cell>
          <cell r="F922" t="str">
            <v>ETL.4040</v>
          </cell>
          <cell r="G922" t="str">
            <v>.POLE.WOOD</v>
          </cell>
          <cell r="H922">
            <v>44281</v>
          </cell>
          <cell r="I922">
            <v>44281</v>
          </cell>
          <cell r="J922">
            <v>44456</v>
          </cell>
          <cell r="K922">
            <v>44466</v>
          </cell>
          <cell r="M922">
            <v>44646</v>
          </cell>
          <cell r="N922">
            <v>44202</v>
          </cell>
          <cell r="O922" t="str">
            <v>372</v>
          </cell>
          <cell r="P922" t="str">
            <v>INSP</v>
          </cell>
          <cell r="Q922" t="str">
            <v>E - Schd Compl Yr 0</v>
          </cell>
          <cell r="R922" t="str">
            <v>ORAS NOCO ATCO</v>
          </cell>
          <cell r="S922" t="str">
            <v>HFTD 2</v>
          </cell>
        </row>
        <row r="923">
          <cell r="B923" t="str">
            <v>120696029</v>
          </cell>
          <cell r="C923" t="str">
            <v>011/117</v>
          </cell>
          <cell r="D923" t="str">
            <v>T2 PIT #5-ROUND MTN #2 11/117 RPL INSW</v>
          </cell>
          <cell r="E923" t="str">
            <v>TABLEMTN</v>
          </cell>
          <cell r="F923" t="str">
            <v>ETL.5430</v>
          </cell>
          <cell r="G923" t="str">
            <v>.INSL.CERA</v>
          </cell>
          <cell r="H923">
            <v>44281</v>
          </cell>
          <cell r="I923">
            <v>44281</v>
          </cell>
          <cell r="J923">
            <v>44728</v>
          </cell>
          <cell r="K923">
            <v>44741</v>
          </cell>
          <cell r="L923">
            <v>45088</v>
          </cell>
          <cell r="M923">
            <v>44646</v>
          </cell>
          <cell r="N923">
            <v>44646</v>
          </cell>
          <cell r="O923" t="str">
            <v>508</v>
          </cell>
          <cell r="P923" t="str">
            <v>CREW</v>
          </cell>
          <cell r="Q923" t="str">
            <v>E - Schd Compl Yr 0</v>
          </cell>
          <cell r="R923" t="str">
            <v>ORAS NOCO ATCO</v>
          </cell>
          <cell r="S923" t="str">
            <v>HFTD 2</v>
          </cell>
        </row>
        <row r="924">
          <cell r="B924" t="str">
            <v>120696053</v>
          </cell>
          <cell r="C924" t="str">
            <v>010/079C</v>
          </cell>
          <cell r="D924" t="str">
            <v>T2 EI TRINITY-COTTONWD 10/79C RPL POLE</v>
          </cell>
          <cell r="E924" t="str">
            <v>TABLEMTN</v>
          </cell>
          <cell r="F924" t="str">
            <v>ETL.4040</v>
          </cell>
          <cell r="G924" t="str">
            <v>.POLE.WOOD</v>
          </cell>
          <cell r="H924">
            <v>44281</v>
          </cell>
          <cell r="I924">
            <v>44281</v>
          </cell>
          <cell r="J924">
            <v>44456</v>
          </cell>
          <cell r="K924">
            <v>44480</v>
          </cell>
          <cell r="M924">
            <v>44646</v>
          </cell>
          <cell r="N924">
            <v>44202</v>
          </cell>
          <cell r="O924" t="str">
            <v>372</v>
          </cell>
          <cell r="P924" t="str">
            <v>INSP</v>
          </cell>
          <cell r="Q924" t="str">
            <v>E - Schd Compl Yr 0</v>
          </cell>
          <cell r="R924" t="str">
            <v>ORAS NOCO ATCO</v>
          </cell>
          <cell r="S924" t="str">
            <v>HFTD 2</v>
          </cell>
        </row>
        <row r="925">
          <cell r="B925" t="str">
            <v>120696058</v>
          </cell>
          <cell r="C925" t="str">
            <v>005/063</v>
          </cell>
          <cell r="D925" t="str">
            <v>T2 PIT #5-ROUND MTN #2 5/63 RMV VEG</v>
          </cell>
          <cell r="E925" t="str">
            <v>TABLEMTN</v>
          </cell>
          <cell r="F925" t="str">
            <v>ETL.5430</v>
          </cell>
          <cell r="G925" t="str">
            <v>.POLE.WDPS</v>
          </cell>
          <cell r="H925">
            <v>44281</v>
          </cell>
          <cell r="I925">
            <v>44281</v>
          </cell>
          <cell r="J925">
            <v>44609</v>
          </cell>
          <cell r="K925">
            <v>44609</v>
          </cell>
          <cell r="M925">
            <v>44646</v>
          </cell>
          <cell r="O925" t="str">
            <v>564</v>
          </cell>
          <cell r="P925" t="str">
            <v>CREW</v>
          </cell>
          <cell r="Q925" t="str">
            <v>E - Schd Compl Yr 0</v>
          </cell>
          <cell r="R925" t="str">
            <v>NOCO ATCO</v>
          </cell>
          <cell r="S925" t="str">
            <v>HFTD 2</v>
          </cell>
        </row>
        <row r="926">
          <cell r="B926" t="str">
            <v>120696065</v>
          </cell>
          <cell r="C926" t="str">
            <v>002/030</v>
          </cell>
          <cell r="D926" t="str">
            <v>T2 PIT #5-ROUND MTN #2 2/30 RMV VEG</v>
          </cell>
          <cell r="E926" t="str">
            <v>TABLEMTN</v>
          </cell>
          <cell r="F926" t="str">
            <v>ETL.5430</v>
          </cell>
          <cell r="G926" t="str">
            <v>.POLE.WDPS</v>
          </cell>
          <cell r="H926">
            <v>44281</v>
          </cell>
          <cell r="I926">
            <v>44281</v>
          </cell>
          <cell r="J926">
            <v>44609</v>
          </cell>
          <cell r="K926">
            <v>44609</v>
          </cell>
          <cell r="M926">
            <v>44646</v>
          </cell>
          <cell r="O926" t="str">
            <v>564</v>
          </cell>
          <cell r="P926" t="str">
            <v>CREW</v>
          </cell>
          <cell r="Q926" t="str">
            <v>E - Schd Compl Yr 0</v>
          </cell>
          <cell r="R926" t="str">
            <v>NOCO ATCO</v>
          </cell>
          <cell r="S926" t="str">
            <v>HFTD 2</v>
          </cell>
        </row>
        <row r="927">
          <cell r="B927" t="str">
            <v>120696118</v>
          </cell>
          <cell r="C927" t="str">
            <v>002/025</v>
          </cell>
          <cell r="D927" t="str">
            <v>T2 PIT #5-ROUND MTN #1 2/25 RMV VEG</v>
          </cell>
          <cell r="E927" t="str">
            <v>TABLEMTN</v>
          </cell>
          <cell r="F927" t="str">
            <v>ETL.5420</v>
          </cell>
          <cell r="G927" t="str">
            <v>.POLE.STPS</v>
          </cell>
          <cell r="H927">
            <v>44281</v>
          </cell>
          <cell r="I927">
            <v>44281</v>
          </cell>
          <cell r="J927">
            <v>44609</v>
          </cell>
          <cell r="K927">
            <v>44609</v>
          </cell>
          <cell r="M927">
            <v>44646</v>
          </cell>
          <cell r="O927" t="str">
            <v>564</v>
          </cell>
          <cell r="P927" t="str">
            <v>CREW</v>
          </cell>
          <cell r="Q927" t="str">
            <v>E - Schd Compl Yr 0</v>
          </cell>
          <cell r="R927" t="str">
            <v>NOCO ATCO</v>
          </cell>
          <cell r="S927" t="str">
            <v>HFTD 2</v>
          </cell>
        </row>
        <row r="928">
          <cell r="B928" t="str">
            <v>120696137</v>
          </cell>
          <cell r="C928" t="str">
            <v>003/051</v>
          </cell>
          <cell r="D928" t="str">
            <v>T2 WEIMAR #1 03/51 RPL STRW</v>
          </cell>
          <cell r="E928" t="str">
            <v>SACTO</v>
          </cell>
          <cell r="F928" t="str">
            <v>ETL.7560</v>
          </cell>
          <cell r="G928" t="str">
            <v>.POLE.WOOD</v>
          </cell>
          <cell r="H928">
            <v>44281</v>
          </cell>
          <cell r="I928">
            <v>44280</v>
          </cell>
          <cell r="J928">
            <v>44421</v>
          </cell>
          <cell r="K928">
            <v>44453</v>
          </cell>
          <cell r="M928">
            <v>44645</v>
          </cell>
          <cell r="N928">
            <v>44476</v>
          </cell>
          <cell r="O928" t="str">
            <v>372</v>
          </cell>
          <cell r="P928" t="str">
            <v>PATR</v>
          </cell>
          <cell r="Q928" t="str">
            <v>E - Schd Compl Yr 0</v>
          </cell>
          <cell r="R928" t="str">
            <v>ORAS NOCO ATCO</v>
          </cell>
          <cell r="S928" t="str">
            <v>HFTD 2</v>
          </cell>
        </row>
        <row r="929">
          <cell r="B929" t="str">
            <v>120696168</v>
          </cell>
          <cell r="C929" t="str">
            <v>005/061</v>
          </cell>
          <cell r="D929" t="str">
            <v>T2 PIT #5-ROUND MTN #1 5/61 RMV VEG</v>
          </cell>
          <cell r="E929" t="str">
            <v>TABLEMTN</v>
          </cell>
          <cell r="F929" t="str">
            <v>ETL.5420</v>
          </cell>
          <cell r="G929" t="str">
            <v>.POLE.STPS</v>
          </cell>
          <cell r="H929">
            <v>44281</v>
          </cell>
          <cell r="I929">
            <v>44281</v>
          </cell>
          <cell r="J929">
            <v>44285</v>
          </cell>
          <cell r="K929">
            <v>44608</v>
          </cell>
          <cell r="M929">
            <v>44646</v>
          </cell>
          <cell r="O929" t="str">
            <v>564</v>
          </cell>
          <cell r="P929" t="str">
            <v>CREW</v>
          </cell>
          <cell r="Q929" t="str">
            <v>E - Schd Compl Yr 0</v>
          </cell>
          <cell r="R929" t="str">
            <v>NOCO ATCO</v>
          </cell>
          <cell r="S929" t="str">
            <v>HFTD 2</v>
          </cell>
        </row>
        <row r="930">
          <cell r="B930" t="str">
            <v>120696181</v>
          </cell>
          <cell r="C930" t="str">
            <v>:011/007</v>
          </cell>
          <cell r="D930" t="str">
            <v>T2 DI BELLOT-RVRBNK-MLNS :11/7 RPLC INSW</v>
          </cell>
          <cell r="E930" t="str">
            <v>VICTOR</v>
          </cell>
          <cell r="F930" t="str">
            <v>ETL.1070</v>
          </cell>
          <cell r="G930" t="str">
            <v>.INSL.NCER</v>
          </cell>
          <cell r="H930">
            <v>44281</v>
          </cell>
          <cell r="I930">
            <v>44280</v>
          </cell>
          <cell r="J930">
            <v>44683</v>
          </cell>
          <cell r="K930">
            <v>44713</v>
          </cell>
          <cell r="M930">
            <v>44645</v>
          </cell>
          <cell r="N930">
            <v>44652</v>
          </cell>
          <cell r="O930" t="str">
            <v>508</v>
          </cell>
          <cell r="P930" t="str">
            <v>OTHR</v>
          </cell>
          <cell r="Q930" t="str">
            <v>E - Schd Compl Yr 0</v>
          </cell>
          <cell r="R930" t="str">
            <v>ORAS NOCO ATCO</v>
          </cell>
          <cell r="S930" t="str">
            <v>HFTD 2</v>
          </cell>
        </row>
        <row r="931">
          <cell r="B931" t="str">
            <v>120696189</v>
          </cell>
          <cell r="C931" t="str">
            <v>:009/008</v>
          </cell>
          <cell r="D931" t="str">
            <v>T2 DI BLT-RVRBNK-MLNS :9/8 RPLC INSW</v>
          </cell>
          <cell r="E931" t="str">
            <v>VICTOR</v>
          </cell>
          <cell r="F931" t="str">
            <v>ETL.1070</v>
          </cell>
          <cell r="G931" t="str">
            <v>.INSL.NCER</v>
          </cell>
          <cell r="H931">
            <v>44281</v>
          </cell>
          <cell r="I931">
            <v>44280</v>
          </cell>
          <cell r="J931">
            <v>44685</v>
          </cell>
          <cell r="K931">
            <v>44713</v>
          </cell>
          <cell r="M931">
            <v>44645</v>
          </cell>
          <cell r="N931">
            <v>44652</v>
          </cell>
          <cell r="O931" t="str">
            <v>508</v>
          </cell>
          <cell r="P931" t="str">
            <v>OTHR</v>
          </cell>
          <cell r="Q931" t="str">
            <v>E - Schd Compl Yr 0</v>
          </cell>
          <cell r="R931" t="str">
            <v>ORAS NOCO ATCO</v>
          </cell>
          <cell r="S931" t="str">
            <v>HFTD 2</v>
          </cell>
        </row>
        <row r="932">
          <cell r="B932" t="str">
            <v>120696194</v>
          </cell>
          <cell r="C932" t="str">
            <v>003/049</v>
          </cell>
          <cell r="D932" t="str">
            <v>T2 WEIMAR #1 03/049 RPL STRW</v>
          </cell>
          <cell r="E932" t="str">
            <v>SACTO</v>
          </cell>
          <cell r="F932" t="str">
            <v>ETL.7560</v>
          </cell>
          <cell r="G932" t="str">
            <v>.POLE.WOOD</v>
          </cell>
          <cell r="H932">
            <v>44281</v>
          </cell>
          <cell r="I932">
            <v>44280</v>
          </cell>
          <cell r="J932">
            <v>44421</v>
          </cell>
          <cell r="K932">
            <v>44438</v>
          </cell>
          <cell r="M932">
            <v>44645</v>
          </cell>
          <cell r="N932">
            <v>44476</v>
          </cell>
          <cell r="O932" t="str">
            <v>372</v>
          </cell>
          <cell r="P932" t="str">
            <v>PATR</v>
          </cell>
          <cell r="Q932" t="str">
            <v>E - Schd Compl Yr 0</v>
          </cell>
          <cell r="R932" t="str">
            <v>ORAS NOCO ATCO</v>
          </cell>
          <cell r="S932" t="str">
            <v>HFTD 2</v>
          </cell>
        </row>
        <row r="933">
          <cell r="B933" t="str">
            <v>120696202</v>
          </cell>
          <cell r="C933" t="str">
            <v>018/146</v>
          </cell>
          <cell r="D933" t="str">
            <v>T2 CARBERRY SW STA-ROUND 18/146 RMV VEG</v>
          </cell>
          <cell r="E933" t="str">
            <v>TABLEMTN</v>
          </cell>
          <cell r="F933" t="str">
            <v>ETL.5410</v>
          </cell>
          <cell r="G933" t="str">
            <v>.TOWR</v>
          </cell>
          <cell r="H933">
            <v>44281</v>
          </cell>
          <cell r="I933">
            <v>44281</v>
          </cell>
          <cell r="J933">
            <v>44281</v>
          </cell>
          <cell r="M933">
            <v>44646</v>
          </cell>
          <cell r="O933" t="str">
            <v>564</v>
          </cell>
          <cell r="P933" t="str">
            <v>CREW</v>
          </cell>
          <cell r="Q933" t="str">
            <v>E - Schd Compl Yr 0</v>
          </cell>
          <cell r="R933" t="str">
            <v>OSNO ATCO</v>
          </cell>
          <cell r="S933" t="str">
            <v>HFTD 2</v>
          </cell>
        </row>
        <row r="934">
          <cell r="B934" t="str">
            <v>120696211</v>
          </cell>
          <cell r="C934" t="str">
            <v>015/103</v>
          </cell>
          <cell r="D934" t="str">
            <v>DI PLACER-GOLD HILL #1 015/103 RPR FOND</v>
          </cell>
          <cell r="E934" t="str">
            <v>SACTO</v>
          </cell>
          <cell r="F934" t="str">
            <v>ETL.3340</v>
          </cell>
          <cell r="G934" t="str">
            <v>ETL.3340_015/103</v>
          </cell>
          <cell r="H934">
            <v>44281</v>
          </cell>
          <cell r="I934">
            <v>44279</v>
          </cell>
          <cell r="J934">
            <v>44279</v>
          </cell>
          <cell r="L934">
            <v>45105</v>
          </cell>
          <cell r="M934">
            <v>44644</v>
          </cell>
          <cell r="N934">
            <v>44644</v>
          </cell>
          <cell r="O934" t="str">
            <v>543</v>
          </cell>
          <cell r="P934" t="str">
            <v>OTHR</v>
          </cell>
          <cell r="Q934" t="str">
            <v>E - Schd Compl Yr 0</v>
          </cell>
          <cell r="R934" t="str">
            <v>NOPR ORAS ATCO</v>
          </cell>
          <cell r="S934" t="str">
            <v>Non-HFTD</v>
          </cell>
        </row>
        <row r="935">
          <cell r="B935" t="str">
            <v>120696250</v>
          </cell>
          <cell r="C935" t="str">
            <v>B017/359</v>
          </cell>
          <cell r="D935" t="str">
            <v>EI CNTRVL-TBL MTN-ORVLE B17/359 RPR GYWW</v>
          </cell>
          <cell r="E935" t="str">
            <v>TABLEMTN</v>
          </cell>
          <cell r="F935" t="str">
            <v>ETL.6330</v>
          </cell>
          <cell r="G935" t="str">
            <v>ETL.6330_B017/359</v>
          </cell>
          <cell r="H935">
            <v>44281</v>
          </cell>
          <cell r="I935">
            <v>44281</v>
          </cell>
          <cell r="J935">
            <v>44281</v>
          </cell>
          <cell r="M935">
            <v>44646</v>
          </cell>
          <cell r="O935" t="str">
            <v>630</v>
          </cell>
          <cell r="P935" t="str">
            <v>INSP</v>
          </cell>
          <cell r="Q935" t="str">
            <v>E - Schd Compl Yr 0</v>
          </cell>
          <cell r="R935" t="str">
            <v>OSNO ATCO</v>
          </cell>
          <cell r="S935" t="str">
            <v>Non-HFTD</v>
          </cell>
        </row>
        <row r="936">
          <cell r="B936" t="str">
            <v>120696255</v>
          </cell>
          <cell r="C936" t="str">
            <v>005/040</v>
          </cell>
          <cell r="D936" t="str">
            <v>EI PARADISE TABLE MTN 5/040 RPL INSS</v>
          </cell>
          <cell r="E936" t="str">
            <v>TABLEMTN</v>
          </cell>
          <cell r="F936" t="str">
            <v>ETL.4316</v>
          </cell>
          <cell r="G936" t="str">
            <v>ETL.4316_005/040</v>
          </cell>
          <cell r="H936">
            <v>44281</v>
          </cell>
          <cell r="I936">
            <v>44281</v>
          </cell>
          <cell r="J936">
            <v>44281</v>
          </cell>
          <cell r="L936">
            <v>44960</v>
          </cell>
          <cell r="M936">
            <v>44646</v>
          </cell>
          <cell r="O936" t="str">
            <v>532</v>
          </cell>
          <cell r="P936" t="str">
            <v>INSP</v>
          </cell>
          <cell r="Q936" t="str">
            <v>E - Schd Compl Yr 0</v>
          </cell>
          <cell r="R936" t="str">
            <v>OSNO ATCO</v>
          </cell>
          <cell r="S936" t="str">
            <v>Non-HFTD</v>
          </cell>
        </row>
        <row r="937">
          <cell r="B937" t="str">
            <v>120696268</v>
          </cell>
          <cell r="C937" t="str">
            <v>023/105</v>
          </cell>
          <cell r="D937" t="str">
            <v>EI MOSS LANDING-COBURN 23/105 RPR SHLD</v>
          </cell>
          <cell r="E937" t="str">
            <v>MOSSLNDG</v>
          </cell>
          <cell r="F937" t="str">
            <v>ETL.5330</v>
          </cell>
          <cell r="G937" t="str">
            <v>ETL.5330_023/105</v>
          </cell>
          <cell r="H937">
            <v>44281</v>
          </cell>
          <cell r="I937">
            <v>44281</v>
          </cell>
          <cell r="J937">
            <v>44281</v>
          </cell>
          <cell r="L937">
            <v>45017</v>
          </cell>
          <cell r="M937">
            <v>44646</v>
          </cell>
          <cell r="O937" t="str">
            <v>628</v>
          </cell>
          <cell r="P937" t="str">
            <v>INSP</v>
          </cell>
          <cell r="Q937" t="str">
            <v>E - Schd Compl Yr 0</v>
          </cell>
          <cell r="R937" t="str">
            <v>OSNO ATCO</v>
          </cell>
          <cell r="S937" t="str">
            <v>Non-HFTD</v>
          </cell>
        </row>
        <row r="938">
          <cell r="B938" t="str">
            <v>120696276</v>
          </cell>
          <cell r="C938" t="str">
            <v>023/105</v>
          </cell>
          <cell r="D938" t="str">
            <v>EI MOSS LANDING-COBURN 23/105 RPR FOND</v>
          </cell>
          <cell r="E938" t="str">
            <v>MOSSLNDG</v>
          </cell>
          <cell r="F938" t="str">
            <v>ETL.5330</v>
          </cell>
          <cell r="G938" t="str">
            <v>ETL.5330_023/105</v>
          </cell>
          <cell r="H938">
            <v>44281</v>
          </cell>
          <cell r="I938">
            <v>44281</v>
          </cell>
          <cell r="J938">
            <v>44281</v>
          </cell>
          <cell r="L938">
            <v>45161</v>
          </cell>
          <cell r="M938">
            <v>44646</v>
          </cell>
          <cell r="O938" t="str">
            <v>543</v>
          </cell>
          <cell r="P938" t="str">
            <v>INSP</v>
          </cell>
          <cell r="Q938" t="str">
            <v>E - Schd Compl Yr 0</v>
          </cell>
          <cell r="R938" t="str">
            <v>OSNO ATCO</v>
          </cell>
          <cell r="S938" t="str">
            <v>Non-HFTD</v>
          </cell>
        </row>
        <row r="939">
          <cell r="B939" t="str">
            <v>120696336</v>
          </cell>
          <cell r="C939" t="str">
            <v>010/080</v>
          </cell>
          <cell r="D939" t="str">
            <v>T2 EI TRINITY-COTTONWD 010/080 GYWW RPR</v>
          </cell>
          <cell r="E939" t="str">
            <v>TABLEMTN</v>
          </cell>
          <cell r="F939" t="str">
            <v>ETL.4040</v>
          </cell>
          <cell r="G939" t="str">
            <v>.POLE.STPS</v>
          </cell>
          <cell r="H939">
            <v>44281</v>
          </cell>
          <cell r="I939">
            <v>44281</v>
          </cell>
          <cell r="J939">
            <v>44440</v>
          </cell>
          <cell r="K939">
            <v>44454</v>
          </cell>
          <cell r="M939">
            <v>44646</v>
          </cell>
          <cell r="N939">
            <v>44646</v>
          </cell>
          <cell r="O939" t="str">
            <v>630</v>
          </cell>
          <cell r="P939" t="str">
            <v>INSP</v>
          </cell>
          <cell r="Q939" t="str">
            <v>E - Schd Compl Yr 0</v>
          </cell>
          <cell r="R939" t="str">
            <v>ORAS NOCO ATCO</v>
          </cell>
          <cell r="S939" t="str">
            <v>HFTD 2</v>
          </cell>
        </row>
        <row r="940">
          <cell r="B940" t="str">
            <v>120696346</v>
          </cell>
          <cell r="C940" t="str">
            <v>:011/006</v>
          </cell>
          <cell r="D940" t="str">
            <v>T2 DI BLT-RVRBNK-MLNS :11/6 RPLC INSW</v>
          </cell>
          <cell r="E940" t="str">
            <v>VICTOR</v>
          </cell>
          <cell r="F940" t="str">
            <v>ETL.1070</v>
          </cell>
          <cell r="G940" t="str">
            <v>.INSL.NCER</v>
          </cell>
          <cell r="H940">
            <v>44281</v>
          </cell>
          <cell r="I940">
            <v>44280</v>
          </cell>
          <cell r="J940">
            <v>44683</v>
          </cell>
          <cell r="K940">
            <v>44707</v>
          </cell>
          <cell r="M940">
            <v>44645</v>
          </cell>
          <cell r="N940">
            <v>44652</v>
          </cell>
          <cell r="O940" t="str">
            <v>508</v>
          </cell>
          <cell r="P940" t="str">
            <v>OTHR</v>
          </cell>
          <cell r="Q940" t="str">
            <v>E - Schd Compl Yr 0</v>
          </cell>
          <cell r="R940" t="str">
            <v>ORAS NOCO ATCO</v>
          </cell>
          <cell r="S940" t="str">
            <v>HFTD 2</v>
          </cell>
        </row>
        <row r="941">
          <cell r="B941" t="str">
            <v>120696349</v>
          </cell>
          <cell r="C941" t="str">
            <v>:011/006</v>
          </cell>
          <cell r="D941" t="str">
            <v>T2 DI BLT-RVRBNK-MLNS :11/6 RMV DEBRIS</v>
          </cell>
          <cell r="E941" t="str">
            <v>VICTOR</v>
          </cell>
          <cell r="F941" t="str">
            <v>ETL.1070</v>
          </cell>
          <cell r="G941" t="str">
            <v>.POLE.WOOD</v>
          </cell>
          <cell r="H941">
            <v>44281</v>
          </cell>
          <cell r="I941">
            <v>44280</v>
          </cell>
          <cell r="J941">
            <v>44616</v>
          </cell>
          <cell r="K941">
            <v>44627</v>
          </cell>
          <cell r="M941">
            <v>44645</v>
          </cell>
          <cell r="N941">
            <v>44645</v>
          </cell>
          <cell r="O941" t="str">
            <v>630</v>
          </cell>
          <cell r="P941" t="str">
            <v>OTHR</v>
          </cell>
          <cell r="Q941" t="str">
            <v>E - Schd Compl Yr 0</v>
          </cell>
          <cell r="R941" t="str">
            <v>ORAS NOCO ATCO</v>
          </cell>
          <cell r="S941" t="str">
            <v>HFTD 2</v>
          </cell>
        </row>
        <row r="942">
          <cell r="B942" t="str">
            <v>120696352</v>
          </cell>
          <cell r="C942" t="str">
            <v>011/097</v>
          </cell>
          <cell r="D942" t="str">
            <v>T2 EI CRAG VIEW-CASCADE 11/97 RPL SPLS</v>
          </cell>
          <cell r="E942" t="str">
            <v>TABLEMTN</v>
          </cell>
          <cell r="F942" t="str">
            <v>ETL.1350</v>
          </cell>
          <cell r="G942" t="str">
            <v>.INSL</v>
          </cell>
          <cell r="H942">
            <v>44281</v>
          </cell>
          <cell r="I942">
            <v>44281</v>
          </cell>
          <cell r="J942">
            <v>44411</v>
          </cell>
          <cell r="K942">
            <v>44420</v>
          </cell>
          <cell r="M942">
            <v>44646</v>
          </cell>
          <cell r="N942">
            <v>44646</v>
          </cell>
          <cell r="O942" t="str">
            <v>628</v>
          </cell>
          <cell r="P942" t="str">
            <v>INSP</v>
          </cell>
          <cell r="Q942" t="str">
            <v>E - Schd Compl Yr 0</v>
          </cell>
          <cell r="R942" t="str">
            <v>ORAS NOCO ATCO</v>
          </cell>
          <cell r="S942" t="str">
            <v>HFTD 2</v>
          </cell>
        </row>
        <row r="943">
          <cell r="B943" t="str">
            <v>120696365</v>
          </cell>
          <cell r="C943" t="str">
            <v>011/097</v>
          </cell>
          <cell r="D943" t="str">
            <v>T2 EI CRAG VIEW-CASCADE 11/97 RMV NEST</v>
          </cell>
          <cell r="E943" t="str">
            <v>TABLEMTN</v>
          </cell>
          <cell r="F943" t="str">
            <v>ETL.1350</v>
          </cell>
          <cell r="G943" t="str">
            <v>.TOWR</v>
          </cell>
          <cell r="H943">
            <v>44281</v>
          </cell>
          <cell r="I943">
            <v>44281</v>
          </cell>
          <cell r="J943">
            <v>44415</v>
          </cell>
          <cell r="K943">
            <v>44417</v>
          </cell>
          <cell r="M943">
            <v>44646</v>
          </cell>
          <cell r="N943">
            <v>44646</v>
          </cell>
          <cell r="O943" t="str">
            <v>628</v>
          </cell>
          <cell r="P943" t="str">
            <v>INSP</v>
          </cell>
          <cell r="Q943" t="str">
            <v>E - Schd Compl Yr 0</v>
          </cell>
          <cell r="R943" t="str">
            <v>ORAS NOCO ATCO</v>
          </cell>
          <cell r="S943" t="str">
            <v>HFTD 2</v>
          </cell>
        </row>
        <row r="944">
          <cell r="B944" t="str">
            <v>120696453</v>
          </cell>
          <cell r="C944" t="str">
            <v>010/080</v>
          </cell>
          <cell r="D944" t="str">
            <v>T2 EI TRINITY-COTTONWD 010/080 GWRS RPR</v>
          </cell>
          <cell r="E944" t="str">
            <v>TABLEMTN</v>
          </cell>
          <cell r="F944" t="str">
            <v>ETL.4040</v>
          </cell>
          <cell r="G944" t="str">
            <v>.POLE.STPS</v>
          </cell>
          <cell r="H944">
            <v>44281</v>
          </cell>
          <cell r="I944">
            <v>44281</v>
          </cell>
          <cell r="J944">
            <v>44438</v>
          </cell>
          <cell r="K944">
            <v>44453</v>
          </cell>
          <cell r="M944">
            <v>44646</v>
          </cell>
          <cell r="N944">
            <v>44646</v>
          </cell>
          <cell r="O944" t="str">
            <v>630</v>
          </cell>
          <cell r="P944" t="str">
            <v>INSP</v>
          </cell>
          <cell r="Q944" t="str">
            <v>E - Schd Compl Yr 0</v>
          </cell>
          <cell r="R944" t="str">
            <v>ORAS NOCO ATCO</v>
          </cell>
          <cell r="S944" t="str">
            <v>HFTD 2</v>
          </cell>
        </row>
        <row r="945">
          <cell r="B945" t="str">
            <v>120696458</v>
          </cell>
          <cell r="C945" t="str">
            <v>008/070</v>
          </cell>
          <cell r="D945" t="str">
            <v>T2 EI ELDRDO-MSSRI FLAT #1 8/70 RMV HRDW</v>
          </cell>
          <cell r="E945" t="str">
            <v>SACTO</v>
          </cell>
          <cell r="F945" t="str">
            <v>ETL.1530</v>
          </cell>
          <cell r="G945" t="str">
            <v>.POLE.NWOD</v>
          </cell>
          <cell r="H945">
            <v>44281</v>
          </cell>
          <cell r="I945">
            <v>44281</v>
          </cell>
          <cell r="J945">
            <v>44281</v>
          </cell>
          <cell r="M945">
            <v>44646</v>
          </cell>
          <cell r="N945">
            <v>44646</v>
          </cell>
          <cell r="O945" t="str">
            <v>630</v>
          </cell>
          <cell r="P945" t="str">
            <v>INSP</v>
          </cell>
          <cell r="Q945" t="str">
            <v>E - Schd Compl Yr 0</v>
          </cell>
          <cell r="R945" t="str">
            <v>NOPR ORAS ATCO</v>
          </cell>
          <cell r="S945" t="str">
            <v>HFTD 2</v>
          </cell>
        </row>
        <row r="946">
          <cell r="B946" t="str">
            <v>120696571</v>
          </cell>
          <cell r="C946" t="str">
            <v>023/136</v>
          </cell>
          <cell r="D946" t="str">
            <v>T2 DI SN ML SW ST-RK JT SW 23/136 RPR CN</v>
          </cell>
          <cell r="E946" t="str">
            <v>VICTOR</v>
          </cell>
          <cell r="F946" t="str">
            <v>ETL.3840</v>
          </cell>
          <cell r="G946" t="str">
            <v>.INSL.NCER</v>
          </cell>
          <cell r="H946">
            <v>44281</v>
          </cell>
          <cell r="I946">
            <v>44280</v>
          </cell>
          <cell r="J946">
            <v>44673</v>
          </cell>
          <cell r="K946">
            <v>44739</v>
          </cell>
          <cell r="M946">
            <v>44645</v>
          </cell>
          <cell r="N946">
            <v>44645</v>
          </cell>
          <cell r="O946" t="str">
            <v>628</v>
          </cell>
          <cell r="P946" t="str">
            <v>OTHR</v>
          </cell>
          <cell r="Q946" t="str">
            <v>E - Schd Compl Yr 0</v>
          </cell>
          <cell r="R946" t="str">
            <v>ORAS NOCO ATCO</v>
          </cell>
          <cell r="S946" t="str">
            <v>HFTD 2</v>
          </cell>
        </row>
        <row r="947">
          <cell r="B947" t="str">
            <v>120696608</v>
          </cell>
          <cell r="C947" t="str">
            <v>010/067</v>
          </cell>
          <cell r="D947" t="str">
            <v>T2 COTTONWOOD #1 10/067 RPR INSS</v>
          </cell>
          <cell r="E947" t="str">
            <v>TABLEMTN</v>
          </cell>
          <cell r="F947" t="str">
            <v>ETL.6620</v>
          </cell>
          <cell r="G947" t="str">
            <v>.INSL.CERA</v>
          </cell>
          <cell r="H947">
            <v>44281</v>
          </cell>
          <cell r="I947">
            <v>44281</v>
          </cell>
          <cell r="J947">
            <v>44762</v>
          </cell>
          <cell r="K947">
            <v>44784</v>
          </cell>
          <cell r="L947">
            <v>45102</v>
          </cell>
          <cell r="M947">
            <v>44646</v>
          </cell>
          <cell r="N947">
            <v>44646</v>
          </cell>
          <cell r="O947" t="str">
            <v>628</v>
          </cell>
          <cell r="P947" t="str">
            <v>CREW</v>
          </cell>
          <cell r="Q947" t="str">
            <v>E - Schd Compl Yr 0</v>
          </cell>
          <cell r="R947" t="str">
            <v>ORAS NOCO ATCO</v>
          </cell>
          <cell r="S947" t="str">
            <v>HFTD 2</v>
          </cell>
        </row>
        <row r="948">
          <cell r="B948" t="str">
            <v>120696693</v>
          </cell>
          <cell r="C948" t="str">
            <v>002/048</v>
          </cell>
          <cell r="D948" t="str">
            <v>EI COLEMAN-COTTONWOOD 2/48 RPR SPLW</v>
          </cell>
          <cell r="E948" t="str">
            <v>TABLEMTN</v>
          </cell>
          <cell r="F948" t="str">
            <v>ETL.6430</v>
          </cell>
          <cell r="G948" t="str">
            <v>ETL.6430_002/048</v>
          </cell>
          <cell r="H948">
            <v>44281</v>
          </cell>
          <cell r="I948">
            <v>44281</v>
          </cell>
          <cell r="J948">
            <v>44281</v>
          </cell>
          <cell r="M948">
            <v>44646</v>
          </cell>
          <cell r="O948" t="str">
            <v>630</v>
          </cell>
          <cell r="P948" t="str">
            <v>INSP</v>
          </cell>
          <cell r="Q948" t="str">
            <v>E - Schd Compl Yr 0</v>
          </cell>
          <cell r="R948" t="str">
            <v>OSNO ATCO</v>
          </cell>
          <cell r="S948" t="str">
            <v>Non-HFTD</v>
          </cell>
        </row>
        <row r="949">
          <cell r="B949" t="str">
            <v>120696782</v>
          </cell>
          <cell r="C949" t="str">
            <v>025/111</v>
          </cell>
          <cell r="D949" t="str">
            <v>T2 EI MSS LNDNG-MTCLF 025/111 REM VEG</v>
          </cell>
          <cell r="E949" t="str">
            <v>MOSSLNDG</v>
          </cell>
          <cell r="F949" t="str">
            <v>ETL.6050</v>
          </cell>
          <cell r="G949" t="str">
            <v>.TOWR</v>
          </cell>
          <cell r="H949">
            <v>44281</v>
          </cell>
          <cell r="I949">
            <v>44281</v>
          </cell>
          <cell r="J949">
            <v>44471</v>
          </cell>
          <cell r="K949">
            <v>44498</v>
          </cell>
          <cell r="M949">
            <v>44646</v>
          </cell>
          <cell r="O949" t="str">
            <v>564</v>
          </cell>
          <cell r="P949" t="str">
            <v>INSP</v>
          </cell>
          <cell r="Q949" t="str">
            <v>E - Schd Compl Yr 0</v>
          </cell>
          <cell r="R949" t="str">
            <v>NOCO ATCO</v>
          </cell>
          <cell r="S949" t="str">
            <v>HFTD 2</v>
          </cell>
        </row>
        <row r="950">
          <cell r="B950" t="str">
            <v>120696895</v>
          </cell>
          <cell r="C950" t="str">
            <v>007/116</v>
          </cell>
          <cell r="D950" t="str">
            <v>T2 EI CTRVL-TBL MTN 007/116 RPR STRW</v>
          </cell>
          <cell r="E950" t="str">
            <v>TABLEMTN</v>
          </cell>
          <cell r="F950" t="str">
            <v>ETL.6320</v>
          </cell>
          <cell r="G950" t="str">
            <v>.POLE.WOOD</v>
          </cell>
          <cell r="H950">
            <v>44281</v>
          </cell>
          <cell r="I950">
            <v>44281</v>
          </cell>
          <cell r="J950">
            <v>44617</v>
          </cell>
          <cell r="K950">
            <v>44622</v>
          </cell>
          <cell r="M950">
            <v>44646</v>
          </cell>
          <cell r="N950">
            <v>44646</v>
          </cell>
          <cell r="O950" t="str">
            <v>630</v>
          </cell>
          <cell r="P950" t="str">
            <v>INSP</v>
          </cell>
          <cell r="Q950" t="str">
            <v>E - Schd Compl Yr 0</v>
          </cell>
          <cell r="R950" t="str">
            <v>ORAS NOCO ATCO</v>
          </cell>
          <cell r="S950" t="str">
            <v>HFTD 2</v>
          </cell>
        </row>
        <row r="951">
          <cell r="B951" t="str">
            <v>120697027</v>
          </cell>
          <cell r="C951" t="str">
            <v>:002/015</v>
          </cell>
          <cell r="D951" t="str">
            <v>EI CHC-SALINAS-SOLE :2/15 BENT STEEL</v>
          </cell>
          <cell r="E951" t="str">
            <v>MOSSLNDG</v>
          </cell>
          <cell r="F951" t="str">
            <v>ETL.2900</v>
          </cell>
          <cell r="G951" t="str">
            <v>ETL.2900_:002/015</v>
          </cell>
          <cell r="H951">
            <v>44281</v>
          </cell>
          <cell r="I951">
            <v>44281</v>
          </cell>
          <cell r="J951">
            <v>44281</v>
          </cell>
          <cell r="L951">
            <v>45124</v>
          </cell>
          <cell r="M951">
            <v>44646</v>
          </cell>
          <cell r="O951" t="str">
            <v>543</v>
          </cell>
          <cell r="P951" t="str">
            <v>INSP</v>
          </cell>
          <cell r="Q951" t="str">
            <v>E - Schd Compl Yr 0</v>
          </cell>
          <cell r="R951" t="str">
            <v>OSNO ATCO</v>
          </cell>
          <cell r="S951" t="str">
            <v>Non-HFTD</v>
          </cell>
        </row>
        <row r="952">
          <cell r="B952" t="str">
            <v>120697066</v>
          </cell>
          <cell r="C952" t="str">
            <v>012/001</v>
          </cell>
          <cell r="D952" t="str">
            <v>EI BELL-RIVER-MELONES SS 12/1 RPR ANCW</v>
          </cell>
          <cell r="E952" t="str">
            <v>VICTOR</v>
          </cell>
          <cell r="F952" t="str">
            <v>ETL.1070</v>
          </cell>
          <cell r="G952" t="str">
            <v>ETL.1070_012/001</v>
          </cell>
          <cell r="H952">
            <v>44281</v>
          </cell>
          <cell r="I952">
            <v>44281</v>
          </cell>
          <cell r="J952">
            <v>44281</v>
          </cell>
          <cell r="M952">
            <v>44646</v>
          </cell>
          <cell r="O952" t="str">
            <v>630</v>
          </cell>
          <cell r="P952" t="str">
            <v>INSP</v>
          </cell>
          <cell r="Q952" t="str">
            <v>E - Schd Compl Yr 0</v>
          </cell>
          <cell r="R952" t="str">
            <v>OSNO ATCO</v>
          </cell>
          <cell r="S952" t="str">
            <v>Non-HFTD</v>
          </cell>
        </row>
        <row r="953">
          <cell r="B953" t="str">
            <v>120697068</v>
          </cell>
          <cell r="C953" t="str">
            <v>010/082</v>
          </cell>
          <cell r="D953" t="str">
            <v>EI TRINITY-COTTONWD 10/082 RPR GYWW</v>
          </cell>
          <cell r="E953" t="str">
            <v>TABLEMTN</v>
          </cell>
          <cell r="F953" t="str">
            <v>ETL.4040</v>
          </cell>
          <cell r="G953" t="str">
            <v>ETL.4040_010/082</v>
          </cell>
          <cell r="H953">
            <v>44281</v>
          </cell>
          <cell r="I953">
            <v>44281</v>
          </cell>
          <cell r="J953">
            <v>44281</v>
          </cell>
          <cell r="M953">
            <v>44646</v>
          </cell>
          <cell r="O953" t="str">
            <v>630</v>
          </cell>
          <cell r="P953" t="str">
            <v>INSP</v>
          </cell>
          <cell r="Q953" t="str">
            <v>E - Schd Compl Yr 0</v>
          </cell>
          <cell r="R953" t="str">
            <v>OSNO ATCO</v>
          </cell>
          <cell r="S953" t="str">
            <v>Non-HFTD</v>
          </cell>
        </row>
        <row r="954">
          <cell r="B954" t="str">
            <v>120697081</v>
          </cell>
          <cell r="C954" t="str">
            <v>012/001</v>
          </cell>
          <cell r="D954" t="str">
            <v>EI BELL-RIVER-MELONES SS 12/1 RPR GYWW</v>
          </cell>
          <cell r="E954" t="str">
            <v>VICTOR</v>
          </cell>
          <cell r="F954" t="str">
            <v>ETL.1070</v>
          </cell>
          <cell r="G954" t="str">
            <v>ETL.1070_012/001</v>
          </cell>
          <cell r="H954">
            <v>44281</v>
          </cell>
          <cell r="I954">
            <v>44281</v>
          </cell>
          <cell r="J954">
            <v>44281</v>
          </cell>
          <cell r="M954">
            <v>44646</v>
          </cell>
          <cell r="O954" t="str">
            <v>630</v>
          </cell>
          <cell r="P954" t="str">
            <v>INSP</v>
          </cell>
          <cell r="Q954" t="str">
            <v>E - Schd Compl Yr 0</v>
          </cell>
          <cell r="R954" t="str">
            <v>OSNO ATCO</v>
          </cell>
          <cell r="S954" t="str">
            <v>Non-HFTD</v>
          </cell>
        </row>
        <row r="955">
          <cell r="B955" t="str">
            <v>120697094</v>
          </cell>
          <cell r="C955" t="str">
            <v>105/002</v>
          </cell>
          <cell r="D955" t="str">
            <v>EI HUMBOLDT-BRIDGEVILLE 105/2 RPL ANCW</v>
          </cell>
          <cell r="E955" t="str">
            <v>EUREKA</v>
          </cell>
          <cell r="F955" t="str">
            <v>ETL.1810</v>
          </cell>
          <cell r="G955" t="str">
            <v>ETL.1810_105/002</v>
          </cell>
          <cell r="H955">
            <v>44281</v>
          </cell>
          <cell r="I955">
            <v>44281</v>
          </cell>
          <cell r="J955">
            <v>44730</v>
          </cell>
          <cell r="K955">
            <v>44739</v>
          </cell>
          <cell r="M955">
            <v>44646</v>
          </cell>
          <cell r="N955">
            <v>44645</v>
          </cell>
          <cell r="O955" t="str">
            <v>637</v>
          </cell>
          <cell r="P955" t="str">
            <v>INSP</v>
          </cell>
          <cell r="Q955" t="str">
            <v>E - Schd Compl Yr 0</v>
          </cell>
          <cell r="R955" t="str">
            <v>ORAS NOCO ATCO</v>
          </cell>
          <cell r="S955" t="str">
            <v>HFRA</v>
          </cell>
        </row>
        <row r="956">
          <cell r="B956" t="str">
            <v>120697139</v>
          </cell>
          <cell r="C956" t="str">
            <v>008/062</v>
          </cell>
          <cell r="D956" t="str">
            <v>T2 EI EL DRDO-MSSOURI FLAT 8/62 RPR FOND</v>
          </cell>
          <cell r="E956" t="str">
            <v>SACTO</v>
          </cell>
          <cell r="F956" t="str">
            <v>ETL.1530</v>
          </cell>
          <cell r="G956" t="str">
            <v>.TOWR</v>
          </cell>
          <cell r="H956">
            <v>44281</v>
          </cell>
          <cell r="I956">
            <v>44281</v>
          </cell>
          <cell r="J956">
            <v>44739</v>
          </cell>
          <cell r="K956">
            <v>44756</v>
          </cell>
          <cell r="M956">
            <v>44646</v>
          </cell>
          <cell r="N956">
            <v>44646</v>
          </cell>
          <cell r="O956" t="str">
            <v>543</v>
          </cell>
          <cell r="P956" t="str">
            <v>INSP</v>
          </cell>
          <cell r="Q956" t="str">
            <v>E - Schd Compl Yr 0</v>
          </cell>
          <cell r="R956" t="str">
            <v>ORAS NOCO ATCO</v>
          </cell>
          <cell r="S956" t="str">
            <v>HFTD 2</v>
          </cell>
        </row>
        <row r="957">
          <cell r="B957" t="str">
            <v>120697184</v>
          </cell>
          <cell r="C957" t="str">
            <v>016/104</v>
          </cell>
          <cell r="D957" t="str">
            <v>T2 DI STANIS-MLNS-MNTC 16/104 RPR STRT</v>
          </cell>
          <cell r="E957" t="str">
            <v>VICTOR</v>
          </cell>
          <cell r="F957" t="str">
            <v>ETL.3830</v>
          </cell>
          <cell r="G957" t="str">
            <v>.INSL</v>
          </cell>
          <cell r="H957">
            <v>44281</v>
          </cell>
          <cell r="I957">
            <v>44281</v>
          </cell>
          <cell r="J957">
            <v>44600</v>
          </cell>
          <cell r="K957">
            <v>44601</v>
          </cell>
          <cell r="M957">
            <v>44646</v>
          </cell>
          <cell r="N957">
            <v>44646</v>
          </cell>
          <cell r="O957" t="str">
            <v>543</v>
          </cell>
          <cell r="P957" t="str">
            <v>OTHR</v>
          </cell>
          <cell r="Q957" t="str">
            <v>E - Schd Compl Yr 0</v>
          </cell>
          <cell r="R957" t="str">
            <v>ORAS NOCO ATCO</v>
          </cell>
          <cell r="S957" t="str">
            <v>HFTD 2</v>
          </cell>
        </row>
        <row r="958">
          <cell r="B958" t="str">
            <v>120697186</v>
          </cell>
          <cell r="C958" t="str">
            <v>016/104</v>
          </cell>
          <cell r="D958" t="str">
            <v>T2 DI STANIS-MLNS-MNTC 16/104 RPL STEP</v>
          </cell>
          <cell r="E958" t="str">
            <v>VICTOR</v>
          </cell>
          <cell r="F958" t="str">
            <v>ETL.3830</v>
          </cell>
          <cell r="G958" t="str">
            <v>.TOWR</v>
          </cell>
          <cell r="H958">
            <v>44281</v>
          </cell>
          <cell r="I958">
            <v>44281</v>
          </cell>
          <cell r="J958">
            <v>44600</v>
          </cell>
          <cell r="K958">
            <v>44623</v>
          </cell>
          <cell r="M958">
            <v>44646</v>
          </cell>
          <cell r="N958">
            <v>44646</v>
          </cell>
          <cell r="O958" t="str">
            <v>543</v>
          </cell>
          <cell r="P958" t="str">
            <v>OTHR</v>
          </cell>
          <cell r="Q958" t="str">
            <v>E - Schd Compl Yr 0</v>
          </cell>
          <cell r="R958" t="str">
            <v>ORAS NOCO ATCO</v>
          </cell>
          <cell r="S958" t="str">
            <v>HFTD 2</v>
          </cell>
        </row>
        <row r="959">
          <cell r="B959" t="str">
            <v>120697188</v>
          </cell>
          <cell r="C959" t="str">
            <v>016/104</v>
          </cell>
          <cell r="D959" t="str">
            <v>T2 DI STANIS-MLNS-MNTC 16/104 RPR INSS</v>
          </cell>
          <cell r="E959" t="str">
            <v>VICTOR</v>
          </cell>
          <cell r="F959" t="str">
            <v>ETL.3830</v>
          </cell>
          <cell r="G959" t="str">
            <v>.INSL</v>
          </cell>
          <cell r="H959">
            <v>44281</v>
          </cell>
          <cell r="I959">
            <v>44281</v>
          </cell>
          <cell r="J959">
            <v>44624</v>
          </cell>
          <cell r="K959">
            <v>44655</v>
          </cell>
          <cell r="M959">
            <v>44646</v>
          </cell>
          <cell r="N959">
            <v>44646</v>
          </cell>
          <cell r="O959" t="str">
            <v>628</v>
          </cell>
          <cell r="P959" t="str">
            <v>OTHR</v>
          </cell>
          <cell r="Q959" t="str">
            <v>E - Schd Compl Yr 0</v>
          </cell>
          <cell r="R959" t="str">
            <v>ORAS NOCO ATCO</v>
          </cell>
          <cell r="S959" t="str">
            <v>HFTD 2</v>
          </cell>
        </row>
        <row r="960">
          <cell r="B960" t="str">
            <v>120697197</v>
          </cell>
          <cell r="C960" t="str">
            <v>012/005</v>
          </cell>
          <cell r="D960" t="str">
            <v>EI BELL-RIVER-MELONES SS 12/5 RPL ANCW</v>
          </cell>
          <cell r="E960" t="str">
            <v>VICTOR</v>
          </cell>
          <cell r="F960" t="str">
            <v>ETL.1070</v>
          </cell>
          <cell r="G960" t="str">
            <v>ETL.1070_012/005</v>
          </cell>
          <cell r="H960">
            <v>44281</v>
          </cell>
          <cell r="I960">
            <v>44281</v>
          </cell>
          <cell r="J960">
            <v>44281</v>
          </cell>
          <cell r="M960">
            <v>44646</v>
          </cell>
          <cell r="N960">
            <v>44651</v>
          </cell>
          <cell r="O960" t="str">
            <v>637</v>
          </cell>
          <cell r="P960" t="str">
            <v>INSP</v>
          </cell>
          <cell r="Q960" t="str">
            <v>E - Schd Compl Yr 0</v>
          </cell>
          <cell r="R960" t="str">
            <v>NOPR ORAS ATCO</v>
          </cell>
          <cell r="S960" t="str">
            <v>Non-HFTD</v>
          </cell>
        </row>
        <row r="961">
          <cell r="B961" t="str">
            <v>120697236</v>
          </cell>
          <cell r="C961" t="str">
            <v>002/049</v>
          </cell>
          <cell r="D961" t="str">
            <v>EI SIQC-SNA YNZ SW STA 2/49 RPR SPLW</v>
          </cell>
          <cell r="E961" t="str">
            <v>PISMOBCH</v>
          </cell>
          <cell r="F961" t="str">
            <v>ETL.3700</v>
          </cell>
          <cell r="G961" t="str">
            <v>ETL.3700_002/049</v>
          </cell>
          <cell r="H961">
            <v>44281</v>
          </cell>
          <cell r="I961">
            <v>44281</v>
          </cell>
          <cell r="J961">
            <v>44281</v>
          </cell>
          <cell r="M961">
            <v>44646</v>
          </cell>
          <cell r="O961" t="str">
            <v>630</v>
          </cell>
          <cell r="P961" t="str">
            <v>INSP</v>
          </cell>
          <cell r="Q961" t="str">
            <v>E - Schd Compl Yr 0</v>
          </cell>
          <cell r="R961" t="str">
            <v>OSNO ATCO</v>
          </cell>
          <cell r="S961" t="str">
            <v>Non-HFTD</v>
          </cell>
        </row>
        <row r="962">
          <cell r="B962" t="str">
            <v>120697258</v>
          </cell>
          <cell r="C962" t="str">
            <v>:002/016</v>
          </cell>
          <cell r="D962" t="str">
            <v>EI CHC-SALINAS-SOLE :2/16 BENT STEEL</v>
          </cell>
          <cell r="E962" t="str">
            <v>MOSSLNDG</v>
          </cell>
          <cell r="F962" t="str">
            <v>ETL.2900</v>
          </cell>
          <cell r="G962" t="str">
            <v>ETL.2900_:002/016</v>
          </cell>
          <cell r="H962">
            <v>44281</v>
          </cell>
          <cell r="I962">
            <v>44281</v>
          </cell>
          <cell r="J962">
            <v>44281</v>
          </cell>
          <cell r="L962">
            <v>45124</v>
          </cell>
          <cell r="M962">
            <v>44646</v>
          </cell>
          <cell r="N962">
            <v>44646</v>
          </cell>
          <cell r="O962" t="str">
            <v>543</v>
          </cell>
          <cell r="P962" t="str">
            <v>INSP</v>
          </cell>
          <cell r="Q962" t="str">
            <v>E - Schd Compl Yr 0</v>
          </cell>
          <cell r="R962" t="str">
            <v>NOPR ORAS ATCO</v>
          </cell>
          <cell r="S962" t="str">
            <v>Non-HFTD</v>
          </cell>
        </row>
        <row r="963">
          <cell r="B963" t="str">
            <v>120697267</v>
          </cell>
          <cell r="C963" t="str">
            <v>010/082</v>
          </cell>
          <cell r="D963" t="str">
            <v>EI TRINITY-COTTONWD 10/082 RPR GYWW</v>
          </cell>
          <cell r="E963" t="str">
            <v>TABLEMTN</v>
          </cell>
          <cell r="F963" t="str">
            <v>ETL.4040</v>
          </cell>
          <cell r="G963" t="str">
            <v>ETL.4040_010/082</v>
          </cell>
          <cell r="H963">
            <v>44281</v>
          </cell>
          <cell r="I963">
            <v>44281</v>
          </cell>
          <cell r="J963">
            <v>44281</v>
          </cell>
          <cell r="M963">
            <v>44646</v>
          </cell>
          <cell r="O963" t="str">
            <v>630</v>
          </cell>
          <cell r="P963" t="str">
            <v>INSP</v>
          </cell>
          <cell r="Q963" t="str">
            <v>E - Schd Compl Yr 0</v>
          </cell>
          <cell r="R963" t="str">
            <v>OSNO ATCO</v>
          </cell>
          <cell r="S963" t="str">
            <v>Non-HFTD</v>
          </cell>
        </row>
        <row r="964">
          <cell r="B964" t="str">
            <v>120697287</v>
          </cell>
          <cell r="C964" t="str">
            <v>037/157</v>
          </cell>
          <cell r="D964" t="str">
            <v>EI GLD HLL-EGHT ML RD 037/157 RPR FOND</v>
          </cell>
          <cell r="E964" t="str">
            <v>SACTO</v>
          </cell>
          <cell r="F964" t="str">
            <v>ETL.4800</v>
          </cell>
          <cell r="G964" t="str">
            <v>ETL.4800_037/157</v>
          </cell>
          <cell r="H964">
            <v>44281</v>
          </cell>
          <cell r="I964">
            <v>44248</v>
          </cell>
          <cell r="J964">
            <v>44248</v>
          </cell>
          <cell r="L964">
            <v>45110</v>
          </cell>
          <cell r="M964">
            <v>44613</v>
          </cell>
          <cell r="N964">
            <v>44613</v>
          </cell>
          <cell r="O964" t="str">
            <v>543</v>
          </cell>
          <cell r="P964" t="str">
            <v>OTHR</v>
          </cell>
          <cell r="Q964" t="str">
            <v>E - Schd Compl Yr 0</v>
          </cell>
          <cell r="R964" t="str">
            <v>NOPR ORAS ATCO</v>
          </cell>
          <cell r="S964" t="str">
            <v>Non-HFTD</v>
          </cell>
        </row>
        <row r="965">
          <cell r="B965" t="str">
            <v>120697472</v>
          </cell>
          <cell r="C965" t="str">
            <v>078/341</v>
          </cell>
          <cell r="D965" t="str">
            <v>LOS BANOS-PACHECO 078/341 RPR FOND</v>
          </cell>
          <cell r="E965" t="str">
            <v>FRESNO</v>
          </cell>
          <cell r="F965" t="str">
            <v>ETL.8960</v>
          </cell>
          <cell r="G965" t="str">
            <v>ETL.8960_078/341</v>
          </cell>
          <cell r="H965">
            <v>44281</v>
          </cell>
          <cell r="I965">
            <v>44248</v>
          </cell>
          <cell r="J965">
            <v>44248</v>
          </cell>
          <cell r="L965">
            <v>44848</v>
          </cell>
          <cell r="M965">
            <v>44613</v>
          </cell>
          <cell r="N965">
            <v>44613</v>
          </cell>
          <cell r="O965" t="str">
            <v>543</v>
          </cell>
          <cell r="P965" t="str">
            <v>OTHR</v>
          </cell>
          <cell r="Q965" t="str">
            <v>E - Schd Compl Yr 0</v>
          </cell>
          <cell r="R965" t="str">
            <v>NOPR ORAS ATCO</v>
          </cell>
          <cell r="S965" t="str">
            <v>Non-HFTD</v>
          </cell>
        </row>
        <row r="966">
          <cell r="B966" t="str">
            <v>120697594</v>
          </cell>
          <cell r="C966" t="str">
            <v>025/106</v>
          </cell>
          <cell r="D966" t="str">
            <v>T2 EI MSS LNDNG-MTCLF 025/106 RPR STRT</v>
          </cell>
          <cell r="E966" t="str">
            <v>MOSSLNDG</v>
          </cell>
          <cell r="F966" t="str">
            <v>ETL.6050</v>
          </cell>
          <cell r="G966" t="str">
            <v>.TOWR</v>
          </cell>
          <cell r="H966">
            <v>44281</v>
          </cell>
          <cell r="I966">
            <v>44281</v>
          </cell>
          <cell r="J966">
            <v>44781</v>
          </cell>
          <cell r="K966">
            <v>44802</v>
          </cell>
          <cell r="L966">
            <v>45066</v>
          </cell>
          <cell r="M966">
            <v>44646</v>
          </cell>
          <cell r="N966">
            <v>44646</v>
          </cell>
          <cell r="O966" t="str">
            <v>543</v>
          </cell>
          <cell r="P966" t="str">
            <v>INSP</v>
          </cell>
          <cell r="Q966" t="str">
            <v>E - Schd Compl Yr 0</v>
          </cell>
          <cell r="R966" t="str">
            <v>ORAS NOCO ATCO</v>
          </cell>
          <cell r="S966" t="str">
            <v>HFTD 2</v>
          </cell>
        </row>
        <row r="967">
          <cell r="B967" t="str">
            <v>120697629</v>
          </cell>
          <cell r="C967" t="str">
            <v>011/201</v>
          </cell>
          <cell r="D967" t="str">
            <v>EI FULTON-MOLINO-COTATI 11/201 GRND WASH</v>
          </cell>
          <cell r="E967" t="str">
            <v>LAKEVLLE</v>
          </cell>
          <cell r="F967" t="str">
            <v>ETL.6910</v>
          </cell>
          <cell r="G967" t="str">
            <v>ETL.6910_011/201</v>
          </cell>
          <cell r="H967">
            <v>44281</v>
          </cell>
          <cell r="I967">
            <v>44281</v>
          </cell>
          <cell r="J967">
            <v>44281</v>
          </cell>
          <cell r="L967">
            <v>45153</v>
          </cell>
          <cell r="M967">
            <v>44646</v>
          </cell>
          <cell r="O967" t="str">
            <v>622</v>
          </cell>
          <cell r="P967" t="str">
            <v>INSP</v>
          </cell>
          <cell r="Q967" t="str">
            <v>E - Schd Compl Yr 0</v>
          </cell>
          <cell r="R967" t="str">
            <v>OSNO ATCO</v>
          </cell>
          <cell r="S967" t="str">
            <v>Non-HFTD</v>
          </cell>
        </row>
        <row r="968">
          <cell r="B968" t="str">
            <v>120697667</v>
          </cell>
          <cell r="C968" t="str">
            <v>040/228</v>
          </cell>
          <cell r="D968" t="str">
            <v>DI HELMS-GREGG #1 40/228 RPR FOND</v>
          </cell>
          <cell r="E968" t="str">
            <v>FRESNO</v>
          </cell>
          <cell r="F968" t="str">
            <v>ETL.4870</v>
          </cell>
          <cell r="G968" t="str">
            <v>ETL.4870_040/228</v>
          </cell>
          <cell r="H968">
            <v>44281</v>
          </cell>
          <cell r="I968">
            <v>44281</v>
          </cell>
          <cell r="J968">
            <v>44706</v>
          </cell>
          <cell r="K968">
            <v>44767</v>
          </cell>
          <cell r="M968">
            <v>44646</v>
          </cell>
          <cell r="N968">
            <v>44646</v>
          </cell>
          <cell r="O968" t="str">
            <v>543</v>
          </cell>
          <cell r="P968" t="str">
            <v>OTHR</v>
          </cell>
          <cell r="Q968" t="str">
            <v>E - Schd Compl Yr 0</v>
          </cell>
          <cell r="R968" t="str">
            <v>ORAS NOCO ATCO</v>
          </cell>
          <cell r="S968" t="str">
            <v>HFRA</v>
          </cell>
        </row>
        <row r="969">
          <cell r="B969" t="str">
            <v>120697678</v>
          </cell>
          <cell r="C969" t="str">
            <v>:003/017</v>
          </cell>
          <cell r="D969" t="str">
            <v>EI CRZY HRS CNYN-SLINAS-SL:3/17 RPR STRT</v>
          </cell>
          <cell r="E969" t="str">
            <v>MOSSLNDG</v>
          </cell>
          <cell r="F969" t="str">
            <v>ETL.2900</v>
          </cell>
          <cell r="G969" t="str">
            <v>ETL.2900_:003/017</v>
          </cell>
          <cell r="H969">
            <v>44281</v>
          </cell>
          <cell r="I969">
            <v>44281</v>
          </cell>
          <cell r="J969">
            <v>44281</v>
          </cell>
          <cell r="L969">
            <v>45124</v>
          </cell>
          <cell r="M969">
            <v>44646</v>
          </cell>
          <cell r="N969">
            <v>44646</v>
          </cell>
          <cell r="O969" t="str">
            <v>543</v>
          </cell>
          <cell r="P969" t="str">
            <v>INSP</v>
          </cell>
          <cell r="Q969" t="str">
            <v>E - Schd Compl Yr 0</v>
          </cell>
          <cell r="R969" t="str">
            <v>NOPR ORAS ATCO</v>
          </cell>
          <cell r="S969" t="str">
            <v>Non-HFTD</v>
          </cell>
        </row>
        <row r="970">
          <cell r="B970" t="str">
            <v>120697683</v>
          </cell>
          <cell r="C970" t="str">
            <v>011/201</v>
          </cell>
          <cell r="D970" t="str">
            <v>EI FULTON-MOLINO-COTATI 11/201 RPR GYWW</v>
          </cell>
          <cell r="E970" t="str">
            <v>LAKEVLLE</v>
          </cell>
          <cell r="F970" t="str">
            <v>ETL.6910</v>
          </cell>
          <cell r="G970" t="str">
            <v>ETL.6910_011/201</v>
          </cell>
          <cell r="H970">
            <v>44281</v>
          </cell>
          <cell r="I970">
            <v>44281</v>
          </cell>
          <cell r="J970">
            <v>44281</v>
          </cell>
          <cell r="M970">
            <v>44646</v>
          </cell>
          <cell r="O970" t="str">
            <v>630</v>
          </cell>
          <cell r="P970" t="str">
            <v>INSP</v>
          </cell>
          <cell r="Q970" t="str">
            <v>E - Schd Compl Yr 0</v>
          </cell>
          <cell r="R970" t="str">
            <v>OSNO ATCO</v>
          </cell>
          <cell r="S970" t="str">
            <v>Non-HFTD</v>
          </cell>
        </row>
        <row r="971">
          <cell r="B971" t="str">
            <v>120697797</v>
          </cell>
          <cell r="C971" t="str">
            <v>062/413B</v>
          </cell>
          <cell r="D971" t="str">
            <v>EI PRDS-TBL MTN 62/413BL RPL STRW</v>
          </cell>
          <cell r="E971" t="str">
            <v>TABLEMTN</v>
          </cell>
          <cell r="F971" t="str">
            <v>ETL.4316</v>
          </cell>
          <cell r="G971" t="str">
            <v>ETL.4316_062/413B</v>
          </cell>
          <cell r="H971">
            <v>44281</v>
          </cell>
          <cell r="I971">
            <v>44281</v>
          </cell>
          <cell r="J971">
            <v>44281</v>
          </cell>
          <cell r="L971">
            <v>44962</v>
          </cell>
          <cell r="M971">
            <v>44646</v>
          </cell>
          <cell r="N971">
            <v>44645</v>
          </cell>
          <cell r="O971" t="str">
            <v>372</v>
          </cell>
          <cell r="P971" t="str">
            <v>INSP</v>
          </cell>
          <cell r="Q971" t="str">
            <v>E - Schd Compl Yr 0</v>
          </cell>
          <cell r="R971" t="str">
            <v>NOPR ORAS ATCO</v>
          </cell>
          <cell r="S971" t="str">
            <v>Non-HFTD</v>
          </cell>
        </row>
        <row r="972">
          <cell r="B972" t="str">
            <v>120697815</v>
          </cell>
          <cell r="C972" t="str">
            <v>011/202</v>
          </cell>
          <cell r="D972" t="str">
            <v>EI FULTON-MOLINO-COTATI 11/202 RPR GYWW</v>
          </cell>
          <cell r="E972" t="str">
            <v>LAKEVLLE</v>
          </cell>
          <cell r="F972" t="str">
            <v>ETL.6910</v>
          </cell>
          <cell r="G972" t="str">
            <v>ETL.6910_011/202</v>
          </cell>
          <cell r="H972">
            <v>44281</v>
          </cell>
          <cell r="I972">
            <v>44281</v>
          </cell>
          <cell r="J972">
            <v>44281</v>
          </cell>
          <cell r="M972">
            <v>44646</v>
          </cell>
          <cell r="O972" t="str">
            <v>630</v>
          </cell>
          <cell r="P972" t="str">
            <v>INSP</v>
          </cell>
          <cell r="Q972" t="str">
            <v>E - Schd Compl Yr 0</v>
          </cell>
          <cell r="R972" t="str">
            <v>OSNO ATCO</v>
          </cell>
          <cell r="S972" t="str">
            <v>Non-HFTD</v>
          </cell>
        </row>
        <row r="973">
          <cell r="B973" t="str">
            <v>120697816</v>
          </cell>
          <cell r="C973" t="str">
            <v>011/202</v>
          </cell>
          <cell r="D973" t="str">
            <v>EI FULTON-MOLINO-COTATI 11/202 GRND WASH</v>
          </cell>
          <cell r="E973" t="str">
            <v>LAKEVLLE</v>
          </cell>
          <cell r="F973" t="str">
            <v>ETL.6910</v>
          </cell>
          <cell r="G973" t="str">
            <v>ETL.6910_011/202</v>
          </cell>
          <cell r="H973">
            <v>44281</v>
          </cell>
          <cell r="I973">
            <v>44281</v>
          </cell>
          <cell r="J973">
            <v>44281</v>
          </cell>
          <cell r="L973">
            <v>45153</v>
          </cell>
          <cell r="M973">
            <v>44646</v>
          </cell>
          <cell r="O973" t="str">
            <v>622</v>
          </cell>
          <cell r="P973" t="str">
            <v>INSP</v>
          </cell>
          <cell r="Q973" t="str">
            <v>E - Schd Compl Yr 0</v>
          </cell>
          <cell r="R973" t="str">
            <v>OSNO ATCO</v>
          </cell>
          <cell r="S973" t="str">
            <v>Non-HFTD</v>
          </cell>
        </row>
        <row r="974">
          <cell r="B974" t="str">
            <v>120697878</v>
          </cell>
          <cell r="C974" t="str">
            <v>005/042A</v>
          </cell>
          <cell r="D974" t="str">
            <v>T2 WISHON-COPPERMINE 05/042A RMV NEST</v>
          </cell>
          <cell r="E974" t="str">
            <v>FRESNO</v>
          </cell>
          <cell r="F974" t="str">
            <v>ETL.9330</v>
          </cell>
          <cell r="G974" t="str">
            <v>.POLE.NWOD</v>
          </cell>
          <cell r="H974">
            <v>44281</v>
          </cell>
          <cell r="I974">
            <v>44281</v>
          </cell>
          <cell r="J974">
            <v>44361</v>
          </cell>
          <cell r="K974">
            <v>44377</v>
          </cell>
          <cell r="M974">
            <v>44646</v>
          </cell>
          <cell r="N974">
            <v>44646</v>
          </cell>
          <cell r="O974" t="str">
            <v>628</v>
          </cell>
          <cell r="P974" t="str">
            <v>PATR</v>
          </cell>
          <cell r="Q974" t="str">
            <v>E - Schd Compl Yr 0</v>
          </cell>
          <cell r="R974" t="str">
            <v>ORAS NOCO ATCO</v>
          </cell>
          <cell r="S974" t="str">
            <v>HFTD 2</v>
          </cell>
        </row>
        <row r="975">
          <cell r="B975" t="str">
            <v>120697961</v>
          </cell>
          <cell r="C975" t="str">
            <v>011/203</v>
          </cell>
          <cell r="D975" t="str">
            <v>EI FULTON-MOLINO-COTATI 11/203 GRND WASH</v>
          </cell>
          <cell r="E975" t="str">
            <v>LAKEVLLE</v>
          </cell>
          <cell r="F975" t="str">
            <v>ETL.6910</v>
          </cell>
          <cell r="G975" t="str">
            <v>ETL.6910_011/203</v>
          </cell>
          <cell r="H975">
            <v>44281</v>
          </cell>
          <cell r="I975">
            <v>44281</v>
          </cell>
          <cell r="J975">
            <v>44281</v>
          </cell>
          <cell r="L975">
            <v>45153</v>
          </cell>
          <cell r="M975">
            <v>44646</v>
          </cell>
          <cell r="O975" t="str">
            <v>622</v>
          </cell>
          <cell r="P975" t="str">
            <v>INSP</v>
          </cell>
          <cell r="Q975" t="str">
            <v>E - Schd Compl Yr 0</v>
          </cell>
          <cell r="R975" t="str">
            <v>OSNO ATCO</v>
          </cell>
          <cell r="S975" t="str">
            <v>Non-HFTD</v>
          </cell>
        </row>
        <row r="976">
          <cell r="B976" t="str">
            <v>120697964</v>
          </cell>
          <cell r="C976" t="str">
            <v>062/413B</v>
          </cell>
          <cell r="D976" t="str">
            <v>EI PRDS-TBL MTN 62/413BC RPL STRW</v>
          </cell>
          <cell r="E976" t="str">
            <v>TABLEMTN</v>
          </cell>
          <cell r="F976" t="str">
            <v>ETL.4316</v>
          </cell>
          <cell r="G976" t="str">
            <v>ETL.4316_062/413B</v>
          </cell>
          <cell r="H976">
            <v>44281</v>
          </cell>
          <cell r="I976">
            <v>44281</v>
          </cell>
          <cell r="J976">
            <v>44281</v>
          </cell>
          <cell r="L976">
            <v>44961</v>
          </cell>
          <cell r="M976">
            <v>44646</v>
          </cell>
          <cell r="N976">
            <v>44645</v>
          </cell>
          <cell r="O976" t="str">
            <v>372</v>
          </cell>
          <cell r="P976" t="str">
            <v>INSP</v>
          </cell>
          <cell r="Q976" t="str">
            <v>E - Schd Compl Yr 0</v>
          </cell>
          <cell r="R976" t="str">
            <v>NOPR ORAS ATCO</v>
          </cell>
          <cell r="S976" t="str">
            <v>Non-HFTD</v>
          </cell>
        </row>
        <row r="977">
          <cell r="B977" t="str">
            <v>120697967</v>
          </cell>
          <cell r="C977" t="str">
            <v>000/006</v>
          </cell>
          <cell r="D977" t="str">
            <v>T2 WISHON-SAN JOAQUIN #3 0/06 RPL STRW</v>
          </cell>
          <cell r="E977" t="str">
            <v>FRESNO</v>
          </cell>
          <cell r="F977" t="str">
            <v>ETL.9340</v>
          </cell>
          <cell r="G977" t="str">
            <v>.POLE.WOOD</v>
          </cell>
          <cell r="H977">
            <v>44281</v>
          </cell>
          <cell r="I977">
            <v>44281</v>
          </cell>
          <cell r="J977">
            <v>44491</v>
          </cell>
          <cell r="K977">
            <v>44501</v>
          </cell>
          <cell r="M977">
            <v>44646</v>
          </cell>
          <cell r="N977">
            <v>44645</v>
          </cell>
          <cell r="O977" t="str">
            <v>372</v>
          </cell>
          <cell r="P977" t="str">
            <v>PATR</v>
          </cell>
          <cell r="Q977" t="str">
            <v>E - Schd Compl Yr 0</v>
          </cell>
          <cell r="R977" t="str">
            <v>ORAS NOCO ATCO</v>
          </cell>
          <cell r="S977" t="str">
            <v>HFTD 2</v>
          </cell>
        </row>
        <row r="978">
          <cell r="B978" t="str">
            <v>120697978</v>
          </cell>
          <cell r="C978" t="str">
            <v>075/311</v>
          </cell>
          <cell r="D978" t="str">
            <v>EI DBLO-MIDWY #3 75/311 RPR FOND</v>
          </cell>
          <cell r="E978" t="str">
            <v>MIDWAY</v>
          </cell>
          <cell r="F978" t="str">
            <v>ETL.5980</v>
          </cell>
          <cell r="G978" t="str">
            <v>ETL.5980_075/311</v>
          </cell>
          <cell r="H978">
            <v>44281</v>
          </cell>
          <cell r="I978">
            <v>44281</v>
          </cell>
          <cell r="J978">
            <v>44281</v>
          </cell>
          <cell r="M978">
            <v>44646</v>
          </cell>
          <cell r="O978" t="str">
            <v>543</v>
          </cell>
          <cell r="P978" t="str">
            <v>INSP</v>
          </cell>
          <cell r="Q978" t="str">
            <v>E - Schd Compl Yr 0</v>
          </cell>
          <cell r="R978" t="str">
            <v>OSNO ATCO</v>
          </cell>
          <cell r="S978" t="str">
            <v>Non-HFTD</v>
          </cell>
        </row>
        <row r="979">
          <cell r="B979" t="str">
            <v>120698036</v>
          </cell>
          <cell r="C979" t="str">
            <v>010/045</v>
          </cell>
          <cell r="D979" t="str">
            <v>T2 EI DIABLO-GATES #1 10/45 RPR TURNBUCK</v>
          </cell>
          <cell r="E979" t="str">
            <v>PISMOBCH</v>
          </cell>
          <cell r="F979" t="str">
            <v>ETL.5960</v>
          </cell>
          <cell r="G979" t="str">
            <v>.TOWR</v>
          </cell>
          <cell r="H979">
            <v>44281</v>
          </cell>
          <cell r="I979">
            <v>44281</v>
          </cell>
          <cell r="J979">
            <v>44737</v>
          </cell>
          <cell r="K979">
            <v>44756</v>
          </cell>
          <cell r="L979">
            <v>45021</v>
          </cell>
          <cell r="M979">
            <v>44646</v>
          </cell>
          <cell r="N979">
            <v>44646</v>
          </cell>
          <cell r="O979" t="str">
            <v>543</v>
          </cell>
          <cell r="P979" t="str">
            <v>CREW</v>
          </cell>
          <cell r="Q979" t="str">
            <v>E - Schd Compl Yr 0</v>
          </cell>
          <cell r="R979" t="str">
            <v>ORAS NOCO ATCO</v>
          </cell>
          <cell r="S979" t="str">
            <v>HFTD 2</v>
          </cell>
        </row>
        <row r="980">
          <cell r="B980" t="str">
            <v>120698121</v>
          </cell>
          <cell r="C980" t="str">
            <v>011/050</v>
          </cell>
          <cell r="D980" t="str">
            <v>T2 EI MORRO BAY-MESA 011/050 RPR FONDT</v>
          </cell>
          <cell r="E980" t="str">
            <v>PISMOBCH</v>
          </cell>
          <cell r="F980" t="str">
            <v>ETL.5290</v>
          </cell>
          <cell r="G980" t="str">
            <v>.TOWR</v>
          </cell>
          <cell r="H980">
            <v>44281</v>
          </cell>
          <cell r="I980">
            <v>44281</v>
          </cell>
          <cell r="J980">
            <v>44728</v>
          </cell>
          <cell r="K980">
            <v>44733</v>
          </cell>
          <cell r="L980">
            <v>45055</v>
          </cell>
          <cell r="M980">
            <v>44646</v>
          </cell>
          <cell r="N980">
            <v>44646</v>
          </cell>
          <cell r="O980" t="str">
            <v>543</v>
          </cell>
          <cell r="P980" t="str">
            <v>INSP</v>
          </cell>
          <cell r="Q980" t="str">
            <v>E - Schd Compl Yr 0</v>
          </cell>
          <cell r="R980" t="str">
            <v>ORAS NOCO ATCO</v>
          </cell>
          <cell r="S980" t="str">
            <v>HFTD 2</v>
          </cell>
        </row>
        <row r="981">
          <cell r="B981" t="str">
            <v>120698125</v>
          </cell>
          <cell r="C981" t="str">
            <v>011/204</v>
          </cell>
          <cell r="D981" t="str">
            <v>EI FULTON-MOLINO-COTATI 11/204 GRND WASH</v>
          </cell>
          <cell r="E981" t="str">
            <v>LAKEVLLE</v>
          </cell>
          <cell r="F981" t="str">
            <v>ETL.6910</v>
          </cell>
          <cell r="G981" t="str">
            <v>ETL.6910_011/204</v>
          </cell>
          <cell r="H981">
            <v>44281</v>
          </cell>
          <cell r="I981">
            <v>44281</v>
          </cell>
          <cell r="J981">
            <v>44281</v>
          </cell>
          <cell r="L981">
            <v>45153</v>
          </cell>
          <cell r="M981">
            <v>44646</v>
          </cell>
          <cell r="O981" t="str">
            <v>622</v>
          </cell>
          <cell r="P981" t="str">
            <v>INSP</v>
          </cell>
          <cell r="Q981" t="str">
            <v>E - Schd Compl Yr 0</v>
          </cell>
          <cell r="R981" t="str">
            <v>NOPR ATCO</v>
          </cell>
          <cell r="S981" t="str">
            <v>Non-HFTD</v>
          </cell>
        </row>
        <row r="982">
          <cell r="B982" t="str">
            <v>120698241</v>
          </cell>
          <cell r="C982" t="str">
            <v>:005/040</v>
          </cell>
          <cell r="D982" t="str">
            <v>T2 EI ROCK CREEK-POE 5/40 RPR FOND</v>
          </cell>
          <cell r="E982" t="str">
            <v>TABLEMTN</v>
          </cell>
          <cell r="F982" t="str">
            <v>ETL.5630</v>
          </cell>
          <cell r="G982" t="str">
            <v>.TOWR</v>
          </cell>
          <cell r="H982">
            <v>44281</v>
          </cell>
          <cell r="I982">
            <v>44281</v>
          </cell>
          <cell r="J982">
            <v>44748</v>
          </cell>
          <cell r="K982">
            <v>44755</v>
          </cell>
          <cell r="L982">
            <v>45070</v>
          </cell>
          <cell r="M982">
            <v>44646</v>
          </cell>
          <cell r="N982">
            <v>44646</v>
          </cell>
          <cell r="O982" t="str">
            <v>543</v>
          </cell>
          <cell r="P982" t="str">
            <v>INSP</v>
          </cell>
          <cell r="Q982" t="str">
            <v>E - Schd Compl Yr 0</v>
          </cell>
          <cell r="R982" t="str">
            <v>ORAS NOCO ATCO</v>
          </cell>
          <cell r="S982" t="str">
            <v>HFTD 2</v>
          </cell>
        </row>
        <row r="983">
          <cell r="B983" t="str">
            <v>120698282</v>
          </cell>
          <cell r="C983" t="str">
            <v>023/100</v>
          </cell>
          <cell r="D983" t="str">
            <v>DI ATLANTIC-GOLD HILL 23/100 RPR STRT</v>
          </cell>
          <cell r="E983" t="str">
            <v>SACTO</v>
          </cell>
          <cell r="F983" t="str">
            <v>ETL.4330</v>
          </cell>
          <cell r="G983" t="str">
            <v>ETL.4330_023/100</v>
          </cell>
          <cell r="H983">
            <v>44281</v>
          </cell>
          <cell r="I983">
            <v>44279</v>
          </cell>
          <cell r="J983">
            <v>44593</v>
          </cell>
          <cell r="K983">
            <v>44600</v>
          </cell>
          <cell r="M983">
            <v>44644</v>
          </cell>
          <cell r="N983">
            <v>44644</v>
          </cell>
          <cell r="O983" t="str">
            <v>543</v>
          </cell>
          <cell r="P983" t="str">
            <v>OTHR</v>
          </cell>
          <cell r="Q983" t="str">
            <v>E - Schd Compl Yr 0</v>
          </cell>
          <cell r="R983" t="str">
            <v>ORAS NOCO ATCO</v>
          </cell>
          <cell r="S983" t="str">
            <v>Non-HFTD</v>
          </cell>
        </row>
        <row r="984">
          <cell r="B984" t="str">
            <v>120698284</v>
          </cell>
          <cell r="C984" t="str">
            <v>023/100</v>
          </cell>
          <cell r="D984" t="str">
            <v>DI ATLANTIC-GOLD HILL 23/100 RMV VEGN</v>
          </cell>
          <cell r="E984" t="str">
            <v>SACTO</v>
          </cell>
          <cell r="F984" t="str">
            <v>ETL.4330</v>
          </cell>
          <cell r="G984" t="str">
            <v>ETL.4330_023/100</v>
          </cell>
          <cell r="H984">
            <v>44281</v>
          </cell>
          <cell r="I984">
            <v>44279</v>
          </cell>
          <cell r="J984">
            <v>44475</v>
          </cell>
          <cell r="K984">
            <v>44495</v>
          </cell>
          <cell r="M984">
            <v>44644</v>
          </cell>
          <cell r="O984" t="str">
            <v>564</v>
          </cell>
          <cell r="P984" t="str">
            <v>OTHR</v>
          </cell>
          <cell r="Q984" t="str">
            <v>E - Schd Compl Yr 0</v>
          </cell>
          <cell r="R984" t="str">
            <v>NOCO ATCO</v>
          </cell>
          <cell r="S984" t="str">
            <v>Non-HFTD</v>
          </cell>
        </row>
        <row r="985">
          <cell r="B985" t="str">
            <v>120698285</v>
          </cell>
          <cell r="C985" t="str">
            <v>023/100</v>
          </cell>
          <cell r="D985" t="str">
            <v>DI ATLANTIC-GOLD HILL 23/100 RPLC INSS</v>
          </cell>
          <cell r="E985" t="str">
            <v>SACTO</v>
          </cell>
          <cell r="F985" t="str">
            <v>ETL.4330</v>
          </cell>
          <cell r="G985" t="str">
            <v>ETL.4330_023/100</v>
          </cell>
          <cell r="H985">
            <v>44281</v>
          </cell>
          <cell r="I985">
            <v>44279</v>
          </cell>
          <cell r="J985">
            <v>44599</v>
          </cell>
          <cell r="K985">
            <v>44608</v>
          </cell>
          <cell r="M985">
            <v>44644</v>
          </cell>
          <cell r="N985">
            <v>44482</v>
          </cell>
          <cell r="O985" t="str">
            <v>532</v>
          </cell>
          <cell r="P985" t="str">
            <v>OTHR</v>
          </cell>
          <cell r="Q985" t="str">
            <v>E - Schd Compl Yr 0</v>
          </cell>
          <cell r="R985" t="str">
            <v>ORAS NOCO ATCO</v>
          </cell>
          <cell r="S985" t="str">
            <v>Non-HFTD</v>
          </cell>
        </row>
        <row r="986">
          <cell r="B986" t="str">
            <v>120698416</v>
          </cell>
          <cell r="C986" t="str">
            <v>013/095</v>
          </cell>
          <cell r="D986" t="str">
            <v>DI PLACER-GOLD HILL #1 013/095 INS STRT</v>
          </cell>
          <cell r="E986" t="str">
            <v>SACTO</v>
          </cell>
          <cell r="F986" t="str">
            <v>ETL.3340</v>
          </cell>
          <cell r="G986" t="str">
            <v>ETL.3340_013/095</v>
          </cell>
          <cell r="H986">
            <v>44281</v>
          </cell>
          <cell r="I986">
            <v>44279</v>
          </cell>
          <cell r="J986">
            <v>44279</v>
          </cell>
          <cell r="L986">
            <v>45107</v>
          </cell>
          <cell r="M986">
            <v>44644</v>
          </cell>
          <cell r="N986">
            <v>45008</v>
          </cell>
          <cell r="O986" t="str">
            <v>988</v>
          </cell>
          <cell r="P986" t="str">
            <v>OTHR</v>
          </cell>
          <cell r="Q986" t="str">
            <v>E - Schd Compl Yr 0</v>
          </cell>
          <cell r="R986" t="str">
            <v>NOPR ORAS ATCO</v>
          </cell>
          <cell r="S986" t="str">
            <v>Non-HFTD</v>
          </cell>
        </row>
        <row r="987">
          <cell r="B987" t="str">
            <v>120698543</v>
          </cell>
          <cell r="C987" t="str">
            <v>025/156</v>
          </cell>
          <cell r="D987" t="str">
            <v>T2 DI STLS-MLNS SS-MTC #1 25/156 RPR STR</v>
          </cell>
          <cell r="E987" t="str">
            <v>VICTOR</v>
          </cell>
          <cell r="F987" t="str">
            <v>ETL.3830</v>
          </cell>
          <cell r="G987" t="str">
            <v>.TOWR</v>
          </cell>
          <cell r="H987">
            <v>44281</v>
          </cell>
          <cell r="I987">
            <v>44281</v>
          </cell>
          <cell r="J987">
            <v>44595</v>
          </cell>
          <cell r="K987">
            <v>44614</v>
          </cell>
          <cell r="M987">
            <v>44646</v>
          </cell>
          <cell r="N987">
            <v>44646</v>
          </cell>
          <cell r="O987" t="str">
            <v>543</v>
          </cell>
          <cell r="P987" t="str">
            <v>OTHR</v>
          </cell>
          <cell r="Q987" t="str">
            <v>E - Schd Compl Yr 0</v>
          </cell>
          <cell r="R987" t="str">
            <v>ORAS NOCO ATCO</v>
          </cell>
          <cell r="S987" t="str">
            <v>HFTD 2</v>
          </cell>
        </row>
        <row r="988">
          <cell r="B988" t="str">
            <v>120698559</v>
          </cell>
          <cell r="C988" t="str">
            <v>:003/019</v>
          </cell>
          <cell r="D988" t="str">
            <v>EI CRZY HRS CNYN-SLINAS-SL:3/19 RPR FOND</v>
          </cell>
          <cell r="E988" t="str">
            <v>MOSSLNDG</v>
          </cell>
          <cell r="F988" t="str">
            <v>ETL.2900</v>
          </cell>
          <cell r="G988" t="str">
            <v>ETL.2900_:003/019</v>
          </cell>
          <cell r="H988">
            <v>44281</v>
          </cell>
          <cell r="I988">
            <v>44281</v>
          </cell>
          <cell r="J988">
            <v>44281</v>
          </cell>
          <cell r="L988">
            <v>45124</v>
          </cell>
          <cell r="M988">
            <v>44646</v>
          </cell>
          <cell r="N988">
            <v>44646</v>
          </cell>
          <cell r="O988" t="str">
            <v>543</v>
          </cell>
          <cell r="P988" t="str">
            <v>INSP</v>
          </cell>
          <cell r="Q988" t="str">
            <v>E - Schd Compl Yr 0</v>
          </cell>
          <cell r="R988" t="str">
            <v>NOPR ORAS ATCO</v>
          </cell>
          <cell r="S988" t="str">
            <v>Non-HFTD</v>
          </cell>
        </row>
        <row r="989">
          <cell r="B989" t="str">
            <v>120698591</v>
          </cell>
          <cell r="C989" t="str">
            <v>063/266</v>
          </cell>
          <cell r="D989" t="str">
            <v>EI TEMPLETON-GATES 63/266 RMV NEST</v>
          </cell>
          <cell r="E989" t="str">
            <v>FRESNO</v>
          </cell>
          <cell r="F989" t="str">
            <v>ETL.5934</v>
          </cell>
          <cell r="G989" t="str">
            <v>ETL.5934_063/266</v>
          </cell>
          <cell r="H989">
            <v>44281</v>
          </cell>
          <cell r="I989">
            <v>44281</v>
          </cell>
          <cell r="J989">
            <v>44281</v>
          </cell>
          <cell r="M989">
            <v>44646</v>
          </cell>
          <cell r="O989" t="str">
            <v>628</v>
          </cell>
          <cell r="P989" t="str">
            <v>INSP</v>
          </cell>
          <cell r="Q989" t="str">
            <v>E - Schd Compl Yr 0</v>
          </cell>
          <cell r="R989" t="str">
            <v>OSNO ATCO</v>
          </cell>
          <cell r="S989" t="str">
            <v>Non-HFTD</v>
          </cell>
        </row>
        <row r="990">
          <cell r="B990" t="str">
            <v>120698592</v>
          </cell>
          <cell r="C990" t="str">
            <v>063/266</v>
          </cell>
          <cell r="D990" t="str">
            <v>EI TEMPLETON-GATES 63/266 RPR FOND</v>
          </cell>
          <cell r="E990" t="str">
            <v>FRESNO</v>
          </cell>
          <cell r="F990" t="str">
            <v>ETL.5934</v>
          </cell>
          <cell r="G990" t="str">
            <v>ETL.5934_063/266</v>
          </cell>
          <cell r="H990">
            <v>44281</v>
          </cell>
          <cell r="I990">
            <v>44281</v>
          </cell>
          <cell r="J990">
            <v>44281</v>
          </cell>
          <cell r="M990">
            <v>44646</v>
          </cell>
          <cell r="O990" t="str">
            <v>543</v>
          </cell>
          <cell r="P990" t="str">
            <v>INSP</v>
          </cell>
          <cell r="Q990" t="str">
            <v>E - Schd Compl Yr 0</v>
          </cell>
          <cell r="R990" t="str">
            <v>OSNO ATCO</v>
          </cell>
          <cell r="S990" t="str">
            <v>Non-HFTD</v>
          </cell>
        </row>
        <row r="991">
          <cell r="B991" t="str">
            <v>120698741</v>
          </cell>
          <cell r="C991" t="str">
            <v>022/099</v>
          </cell>
          <cell r="D991" t="str">
            <v>T2 EI MSS LNDING-CBURN 022/099 RPR FOND</v>
          </cell>
          <cell r="E991" t="str">
            <v>MOSSLNDG</v>
          </cell>
          <cell r="F991" t="str">
            <v>ETL.5330</v>
          </cell>
          <cell r="G991" t="str">
            <v>.TOWR</v>
          </cell>
          <cell r="H991">
            <v>44281</v>
          </cell>
          <cell r="I991">
            <v>44281</v>
          </cell>
          <cell r="J991">
            <v>44698</v>
          </cell>
          <cell r="K991">
            <v>44734</v>
          </cell>
          <cell r="L991">
            <v>45051</v>
          </cell>
          <cell r="M991">
            <v>44646</v>
          </cell>
          <cell r="N991">
            <v>44646</v>
          </cell>
          <cell r="O991" t="str">
            <v>543</v>
          </cell>
          <cell r="P991" t="str">
            <v>INSP</v>
          </cell>
          <cell r="Q991" t="str">
            <v>E - Schd Compl Yr 0</v>
          </cell>
          <cell r="R991" t="str">
            <v>ORAS NOCO ATCO</v>
          </cell>
          <cell r="S991" t="str">
            <v>HFTD 2</v>
          </cell>
        </row>
        <row r="992">
          <cell r="B992" t="str">
            <v>120698746</v>
          </cell>
          <cell r="C992" t="str">
            <v>022/101</v>
          </cell>
          <cell r="D992" t="str">
            <v>T2 EI MOSS LANDING-COBURN 22/101 RPR FON</v>
          </cell>
          <cell r="E992" t="str">
            <v>MOSSLNDG</v>
          </cell>
          <cell r="F992" t="str">
            <v>ETL.5330</v>
          </cell>
          <cell r="G992" t="str">
            <v>.TOWR</v>
          </cell>
          <cell r="H992">
            <v>44281</v>
          </cell>
          <cell r="I992">
            <v>44281</v>
          </cell>
          <cell r="J992">
            <v>44698</v>
          </cell>
          <cell r="K992">
            <v>44755</v>
          </cell>
          <cell r="L992">
            <v>45051</v>
          </cell>
          <cell r="M992">
            <v>44646</v>
          </cell>
          <cell r="N992">
            <v>44646</v>
          </cell>
          <cell r="O992" t="str">
            <v>543</v>
          </cell>
          <cell r="P992" t="str">
            <v>INSP</v>
          </cell>
          <cell r="Q992" t="str">
            <v>E - Schd Compl Yr 0</v>
          </cell>
          <cell r="R992" t="str">
            <v>ORAS NOCO ATCO</v>
          </cell>
          <cell r="S992" t="str">
            <v>HFTD 2</v>
          </cell>
        </row>
        <row r="993">
          <cell r="B993" t="str">
            <v>120698747</v>
          </cell>
          <cell r="C993" t="str">
            <v>063/430</v>
          </cell>
          <cell r="D993" t="str">
            <v>EI CTTNWD-DLVN #1 063/430 RPR STRT</v>
          </cell>
          <cell r="E993" t="str">
            <v>TABLEMTN</v>
          </cell>
          <cell r="F993" t="str">
            <v>ETL.4550</v>
          </cell>
          <cell r="G993" t="str">
            <v>ETL.4550_063/430</v>
          </cell>
          <cell r="H993">
            <v>44281</v>
          </cell>
          <cell r="I993">
            <v>44281</v>
          </cell>
          <cell r="J993">
            <v>44281</v>
          </cell>
          <cell r="L993">
            <v>44981</v>
          </cell>
          <cell r="M993">
            <v>44646</v>
          </cell>
          <cell r="O993" t="str">
            <v>543</v>
          </cell>
          <cell r="P993" t="str">
            <v>INSP</v>
          </cell>
          <cell r="Q993" t="str">
            <v>E - Schd Compl Yr 0</v>
          </cell>
          <cell r="R993" t="str">
            <v>OSNO ATCO</v>
          </cell>
          <cell r="S993" t="str">
            <v>Non-HFTD</v>
          </cell>
        </row>
        <row r="994">
          <cell r="B994" t="str">
            <v>120698763</v>
          </cell>
          <cell r="C994" t="str">
            <v>063/429</v>
          </cell>
          <cell r="D994" t="str">
            <v>EI CTTNWD-DLVN #1 063/429 RPR STRT</v>
          </cell>
          <cell r="E994" t="str">
            <v>TABLEMTN</v>
          </cell>
          <cell r="F994" t="str">
            <v>ETL.4550</v>
          </cell>
          <cell r="G994" t="str">
            <v>ETL.4550_063/429</v>
          </cell>
          <cell r="H994">
            <v>44281</v>
          </cell>
          <cell r="I994">
            <v>44281</v>
          </cell>
          <cell r="J994">
            <v>44281</v>
          </cell>
          <cell r="L994">
            <v>44981</v>
          </cell>
          <cell r="M994">
            <v>44646</v>
          </cell>
          <cell r="O994" t="str">
            <v>543</v>
          </cell>
          <cell r="P994" t="str">
            <v>INSP</v>
          </cell>
          <cell r="Q994" t="str">
            <v>E - Schd Compl Yr 0</v>
          </cell>
          <cell r="R994" t="str">
            <v>OSNO ATCO</v>
          </cell>
          <cell r="S994" t="str">
            <v>Non-HFTD</v>
          </cell>
        </row>
        <row r="995">
          <cell r="B995" t="str">
            <v>120698764</v>
          </cell>
          <cell r="C995" t="str">
            <v>061/418</v>
          </cell>
          <cell r="D995" t="str">
            <v>EI CTTNWD-DLVN #1 061/418 RMV DBRS COND</v>
          </cell>
          <cell r="E995" t="str">
            <v>TABLEMTN</v>
          </cell>
          <cell r="F995" t="str">
            <v>ETL.4550</v>
          </cell>
          <cell r="G995" t="str">
            <v>ETL.4550_061/418</v>
          </cell>
          <cell r="H995">
            <v>44281</v>
          </cell>
          <cell r="I995">
            <v>44281</v>
          </cell>
          <cell r="J995">
            <v>44281</v>
          </cell>
          <cell r="M995">
            <v>44646</v>
          </cell>
          <cell r="O995" t="str">
            <v>628</v>
          </cell>
          <cell r="P995" t="str">
            <v>INSP</v>
          </cell>
          <cell r="Q995" t="str">
            <v>E - Schd Compl Yr 0</v>
          </cell>
          <cell r="R995" t="str">
            <v>OSNO ATCO</v>
          </cell>
          <cell r="S995" t="str">
            <v>Non-HFTD</v>
          </cell>
        </row>
        <row r="996">
          <cell r="B996" t="str">
            <v>120698959</v>
          </cell>
          <cell r="C996" t="str">
            <v>003/062</v>
          </cell>
          <cell r="D996" t="str">
            <v>EI SISQUOC-SNTA YNEZ SW STA 3/62 REFRAME</v>
          </cell>
          <cell r="E996" t="str">
            <v>PISMOBCH</v>
          </cell>
          <cell r="F996" t="str">
            <v>ETL.3700</v>
          </cell>
          <cell r="G996" t="str">
            <v>ETL.3700_003/062</v>
          </cell>
          <cell r="H996">
            <v>44281</v>
          </cell>
          <cell r="I996">
            <v>44281</v>
          </cell>
          <cell r="J996">
            <v>44281</v>
          </cell>
          <cell r="L996">
            <v>45092</v>
          </cell>
          <cell r="M996">
            <v>44646</v>
          </cell>
          <cell r="N996">
            <v>44641</v>
          </cell>
          <cell r="O996" t="str">
            <v>637</v>
          </cell>
          <cell r="P996" t="str">
            <v>INSP</v>
          </cell>
          <cell r="Q996" t="str">
            <v>E - Schd Compl Yr 0</v>
          </cell>
          <cell r="R996" t="str">
            <v>NOPR ORAS ATCO</v>
          </cell>
          <cell r="S996" t="str">
            <v>Non-HFTD</v>
          </cell>
        </row>
        <row r="997">
          <cell r="B997" t="str">
            <v>120699065</v>
          </cell>
          <cell r="C997" t="str">
            <v>010/054</v>
          </cell>
          <cell r="D997" t="str">
            <v>PITTSBURG-MARTINEZ #2 10/54 INST RPTS</v>
          </cell>
          <cell r="E997" t="str">
            <v>CONCORD</v>
          </cell>
          <cell r="F997" t="str">
            <v>ETL.3330</v>
          </cell>
          <cell r="G997" t="str">
            <v>ETL.3330_010/054</v>
          </cell>
          <cell r="H997">
            <v>44281</v>
          </cell>
          <cell r="I997">
            <v>44281</v>
          </cell>
          <cell r="J997">
            <v>44281</v>
          </cell>
          <cell r="L997">
            <v>45104</v>
          </cell>
          <cell r="M997">
            <v>44646</v>
          </cell>
          <cell r="O997" t="str">
            <v>530</v>
          </cell>
          <cell r="P997" t="str">
            <v/>
          </cell>
          <cell r="Q997" t="str">
            <v>E - Schd Compl Yr 0</v>
          </cell>
          <cell r="R997" t="str">
            <v>OSNO ATCO</v>
          </cell>
          <cell r="S997" t="e">
            <v>#N/A</v>
          </cell>
        </row>
        <row r="998">
          <cell r="B998" t="str">
            <v>120699067</v>
          </cell>
          <cell r="C998" t="str">
            <v/>
          </cell>
          <cell r="D998" t="str">
            <v>PITTSBURG-MARTINEZ #2_10266</v>
          </cell>
          <cell r="E998" t="str">
            <v>CONCORD</v>
          </cell>
          <cell r="F998" t="str">
            <v>ETL.3330</v>
          </cell>
          <cell r="G998" t="str">
            <v>ETL.3330_</v>
          </cell>
          <cell r="H998">
            <v>44281</v>
          </cell>
          <cell r="I998">
            <v>44281</v>
          </cell>
          <cell r="J998">
            <v>44281</v>
          </cell>
          <cell r="K998">
            <v>44285</v>
          </cell>
          <cell r="M998">
            <v>44646</v>
          </cell>
          <cell r="N998">
            <v>44646</v>
          </cell>
          <cell r="O998" t="str">
            <v>539</v>
          </cell>
          <cell r="P998" t="str">
            <v/>
          </cell>
          <cell r="Q998" t="str">
            <v>E - Schd Compl Yr 0</v>
          </cell>
          <cell r="R998" t="str">
            <v>ORAS NOCO ATCO</v>
          </cell>
          <cell r="S998" t="str">
            <v>Remove</v>
          </cell>
        </row>
        <row r="999">
          <cell r="B999" t="str">
            <v>120699082</v>
          </cell>
          <cell r="C999" t="str">
            <v/>
          </cell>
          <cell r="D999" t="str">
            <v>AGNEW TAP_10240B</v>
          </cell>
          <cell r="E999" t="str">
            <v>METCALF</v>
          </cell>
          <cell r="F999" t="str">
            <v>ETL.3122</v>
          </cell>
          <cell r="G999" t="str">
            <v>ETL.3122_</v>
          </cell>
          <cell r="H999">
            <v>44281</v>
          </cell>
          <cell r="I999">
            <v>44281</v>
          </cell>
          <cell r="J999">
            <v>44281</v>
          </cell>
          <cell r="K999">
            <v>44285</v>
          </cell>
          <cell r="M999">
            <v>44646</v>
          </cell>
          <cell r="N999">
            <v>44646</v>
          </cell>
          <cell r="O999" t="str">
            <v>539</v>
          </cell>
          <cell r="P999" t="str">
            <v/>
          </cell>
          <cell r="Q999" t="str">
            <v>E - Schd Compl Yr 0</v>
          </cell>
          <cell r="R999" t="str">
            <v>ORAS NOCO ATCO</v>
          </cell>
          <cell r="S999" t="str">
            <v>Remove</v>
          </cell>
        </row>
        <row r="1000">
          <cell r="B1000" t="str">
            <v>120699193</v>
          </cell>
          <cell r="C1000" t="str">
            <v>049/310</v>
          </cell>
          <cell r="D1000" t="str">
            <v>T2 EI MADISON-VACA 49/310 RPR FOND</v>
          </cell>
          <cell r="E1000" t="str">
            <v>SACTO</v>
          </cell>
          <cell r="F1000" t="str">
            <v>ETL.2170</v>
          </cell>
          <cell r="G1000" t="str">
            <v>.TOWR</v>
          </cell>
          <cell r="H1000">
            <v>44281</v>
          </cell>
          <cell r="I1000">
            <v>44281</v>
          </cell>
          <cell r="J1000">
            <v>44596</v>
          </cell>
          <cell r="K1000">
            <v>44600</v>
          </cell>
          <cell r="M1000">
            <v>44646</v>
          </cell>
          <cell r="N1000">
            <v>44646</v>
          </cell>
          <cell r="O1000" t="str">
            <v>543</v>
          </cell>
          <cell r="P1000" t="str">
            <v>INSP</v>
          </cell>
          <cell r="Q1000" t="str">
            <v>E - Schd Compl Yr 0</v>
          </cell>
          <cell r="R1000" t="str">
            <v>ORAS NOCO ATCO</v>
          </cell>
          <cell r="S1000" t="str">
            <v>HFTD 2</v>
          </cell>
        </row>
        <row r="1001">
          <cell r="B1001" t="str">
            <v>120699302</v>
          </cell>
          <cell r="C1001" t="str">
            <v>073/531</v>
          </cell>
          <cell r="D1001" t="str">
            <v>T2 WV BRIDGEVILLE-COTTONWD 73/5 RPR STRW</v>
          </cell>
          <cell r="E1001" t="str">
            <v>EUREKA</v>
          </cell>
          <cell r="F1001" t="str">
            <v>ETL.1110</v>
          </cell>
          <cell r="G1001" t="str">
            <v>.POLE.WDPS</v>
          </cell>
          <cell r="H1001">
            <v>44281</v>
          </cell>
          <cell r="I1001">
            <v>44281</v>
          </cell>
          <cell r="J1001">
            <v>44372</v>
          </cell>
          <cell r="K1001">
            <v>44376</v>
          </cell>
          <cell r="M1001">
            <v>44646</v>
          </cell>
          <cell r="N1001">
            <v>44646</v>
          </cell>
          <cell r="O1001" t="str">
            <v>630</v>
          </cell>
          <cell r="P1001" t="str">
            <v>OTHR</v>
          </cell>
          <cell r="Q1001" t="str">
            <v>E - Schd Compl Yr 0</v>
          </cell>
          <cell r="R1001" t="str">
            <v>ORAS NOCO ATCO</v>
          </cell>
          <cell r="S1001" t="str">
            <v>HFTD 2</v>
          </cell>
        </row>
        <row r="1002">
          <cell r="B1002" t="str">
            <v>120699304</v>
          </cell>
          <cell r="C1002" t="str">
            <v>049/308</v>
          </cell>
          <cell r="D1002" t="str">
            <v>EI MADISON-VACA 49/308 RMV VEG</v>
          </cell>
          <cell r="E1002" t="str">
            <v>SACTO</v>
          </cell>
          <cell r="F1002" t="str">
            <v>ETL.2170</v>
          </cell>
          <cell r="G1002" t="str">
            <v>ETL.2170_049/308</v>
          </cell>
          <cell r="H1002">
            <v>44281</v>
          </cell>
          <cell r="I1002">
            <v>44281</v>
          </cell>
          <cell r="J1002">
            <v>44496</v>
          </cell>
          <cell r="K1002">
            <v>44502</v>
          </cell>
          <cell r="M1002">
            <v>44646</v>
          </cell>
          <cell r="O1002" t="str">
            <v>564</v>
          </cell>
          <cell r="P1002" t="str">
            <v>INSP</v>
          </cell>
          <cell r="Q1002" t="str">
            <v>E - Schd Compl Yr 0</v>
          </cell>
          <cell r="R1002" t="str">
            <v>NOCO ATCO</v>
          </cell>
          <cell r="S1002" t="str">
            <v>Non-HFTD</v>
          </cell>
        </row>
        <row r="1003">
          <cell r="B1003" t="str">
            <v>120699309</v>
          </cell>
          <cell r="C1003" t="str">
            <v>049/307</v>
          </cell>
          <cell r="D1003" t="str">
            <v>EI MADISON-VACA 49/307 RMV VEG</v>
          </cell>
          <cell r="E1003" t="str">
            <v>SACTO</v>
          </cell>
          <cell r="F1003" t="str">
            <v>ETL.2170</v>
          </cell>
          <cell r="G1003" t="str">
            <v>ETL.2170_049/307</v>
          </cell>
          <cell r="H1003">
            <v>44281</v>
          </cell>
          <cell r="I1003">
            <v>44281</v>
          </cell>
          <cell r="J1003">
            <v>44496</v>
          </cell>
          <cell r="K1003">
            <v>44502</v>
          </cell>
          <cell r="M1003">
            <v>44646</v>
          </cell>
          <cell r="O1003" t="str">
            <v>564</v>
          </cell>
          <cell r="P1003" t="str">
            <v>INSP</v>
          </cell>
          <cell r="Q1003" t="str">
            <v>E - Schd Compl Yr 0</v>
          </cell>
          <cell r="R1003" t="str">
            <v>NOCO ATCO</v>
          </cell>
          <cell r="S1003" t="str">
            <v>Non-HFTD</v>
          </cell>
        </row>
        <row r="1004">
          <cell r="B1004" t="str">
            <v>120699449</v>
          </cell>
          <cell r="C1004" t="str">
            <v>049/306</v>
          </cell>
          <cell r="D1004" t="str">
            <v>EI MADISON-VACA 49/306 RMV VEG</v>
          </cell>
          <cell r="E1004" t="str">
            <v>SACTO</v>
          </cell>
          <cell r="F1004" t="str">
            <v>ETL.2170</v>
          </cell>
          <cell r="G1004" t="str">
            <v>ETL.2170_049/306</v>
          </cell>
          <cell r="H1004">
            <v>44281</v>
          </cell>
          <cell r="I1004">
            <v>44281</v>
          </cell>
          <cell r="J1004">
            <v>44494</v>
          </cell>
          <cell r="K1004">
            <v>44496</v>
          </cell>
          <cell r="M1004">
            <v>44646</v>
          </cell>
          <cell r="O1004" t="str">
            <v>564</v>
          </cell>
          <cell r="P1004" t="str">
            <v>INSP</v>
          </cell>
          <cell r="Q1004" t="str">
            <v>E - Schd Compl Yr 0</v>
          </cell>
          <cell r="R1004" t="str">
            <v>NOCO ATCO</v>
          </cell>
          <cell r="S1004" t="str">
            <v>Non-HFTD</v>
          </cell>
        </row>
        <row r="1005">
          <cell r="B1005" t="str">
            <v>120699739</v>
          </cell>
          <cell r="C1005" t="str">
            <v>007/056</v>
          </cell>
          <cell r="D1005" t="str">
            <v>T2 EI EL DRDO-MSSOURI FLAT 7/56 RPR FOND</v>
          </cell>
          <cell r="E1005" t="str">
            <v>SACTO</v>
          </cell>
          <cell r="F1005" t="str">
            <v>ETL.1530</v>
          </cell>
          <cell r="G1005" t="str">
            <v>.TOWR</v>
          </cell>
          <cell r="H1005">
            <v>44282</v>
          </cell>
          <cell r="I1005">
            <v>44281</v>
          </cell>
          <cell r="J1005">
            <v>44712</v>
          </cell>
          <cell r="K1005">
            <v>44747</v>
          </cell>
          <cell r="M1005">
            <v>44646</v>
          </cell>
          <cell r="N1005">
            <v>44646</v>
          </cell>
          <cell r="O1005" t="str">
            <v>543</v>
          </cell>
          <cell r="P1005" t="str">
            <v>INSP</v>
          </cell>
          <cell r="Q1005" t="str">
            <v>E - Schd Compl Yr 0</v>
          </cell>
          <cell r="R1005" t="str">
            <v>ORAS NOCO ATCO</v>
          </cell>
          <cell r="S1005" t="str">
            <v>HFTD 2</v>
          </cell>
        </row>
        <row r="1006">
          <cell r="B1006" t="str">
            <v>120700295</v>
          </cell>
          <cell r="C1006" t="str">
            <v>019/392</v>
          </cell>
          <cell r="D1006" t="str">
            <v>EI CNTRVLE-TBL M-OROVLE 19/392 REPL POLE</v>
          </cell>
          <cell r="E1006" t="str">
            <v>TABLEMTN</v>
          </cell>
          <cell r="F1006" t="str">
            <v>ETL.6330</v>
          </cell>
          <cell r="G1006" t="str">
            <v>ETL.6330_019/392</v>
          </cell>
          <cell r="H1006">
            <v>44282</v>
          </cell>
          <cell r="I1006">
            <v>44282</v>
          </cell>
          <cell r="J1006">
            <v>44282</v>
          </cell>
          <cell r="L1006">
            <v>44959</v>
          </cell>
          <cell r="M1006">
            <v>44647</v>
          </cell>
          <cell r="N1006">
            <v>44621</v>
          </cell>
          <cell r="O1006" t="str">
            <v>372</v>
          </cell>
          <cell r="P1006" t="str">
            <v>INSP</v>
          </cell>
          <cell r="Q1006" t="str">
            <v>E - Schd Compl Yr 0</v>
          </cell>
          <cell r="R1006" t="str">
            <v>NOPR ORAS ATCO</v>
          </cell>
          <cell r="S1006" t="str">
            <v>Non-HFTD</v>
          </cell>
        </row>
        <row r="1007">
          <cell r="B1007" t="str">
            <v>120700321</v>
          </cell>
          <cell r="C1007" t="str">
            <v>028/013</v>
          </cell>
          <cell r="D1007" t="str">
            <v>T2 EI FULTON-HOPLAND 28/13 RPL POLE</v>
          </cell>
          <cell r="E1007" t="str">
            <v>LAKEVLLE</v>
          </cell>
          <cell r="F1007" t="str">
            <v>ETL.6890</v>
          </cell>
          <cell r="G1007" t="str">
            <v>.POLE.WOOD</v>
          </cell>
          <cell r="H1007">
            <v>44282</v>
          </cell>
          <cell r="I1007">
            <v>44282</v>
          </cell>
          <cell r="J1007">
            <v>44413</v>
          </cell>
          <cell r="K1007">
            <v>44419</v>
          </cell>
          <cell r="M1007">
            <v>44647</v>
          </cell>
          <cell r="N1007">
            <v>44642</v>
          </cell>
          <cell r="O1007" t="str">
            <v>372</v>
          </cell>
          <cell r="P1007" t="str">
            <v>INSP</v>
          </cell>
          <cell r="Q1007" t="str">
            <v>E - Schd Compl Yr 0</v>
          </cell>
          <cell r="R1007" t="str">
            <v>ORAS NOCO ATCO</v>
          </cell>
          <cell r="S1007" t="str">
            <v>HFTD 2</v>
          </cell>
        </row>
        <row r="1008">
          <cell r="B1008" t="str">
            <v>120700370</v>
          </cell>
          <cell r="C1008" t="str">
            <v>A006/106</v>
          </cell>
          <cell r="D1008" t="str">
            <v>EI FULTON-MOLINO-COTATI A6/106 RPR SPLW</v>
          </cell>
          <cell r="E1008" t="str">
            <v>LAKEVLLE</v>
          </cell>
          <cell r="F1008" t="str">
            <v>ETL.6910</v>
          </cell>
          <cell r="G1008" t="str">
            <v>ETL.6910_A006/106</v>
          </cell>
          <cell r="H1008">
            <v>44282</v>
          </cell>
          <cell r="I1008">
            <v>44282</v>
          </cell>
          <cell r="J1008">
            <v>44282</v>
          </cell>
          <cell r="M1008">
            <v>44647</v>
          </cell>
          <cell r="O1008" t="str">
            <v>630</v>
          </cell>
          <cell r="P1008" t="str">
            <v>INSP</v>
          </cell>
          <cell r="Q1008" t="str">
            <v>E - Schd Compl Yr 0</v>
          </cell>
          <cell r="R1008" t="str">
            <v>OSNO ATCO</v>
          </cell>
          <cell r="S1008" t="str">
            <v>Non-HFTD</v>
          </cell>
        </row>
        <row r="1009">
          <cell r="B1009" t="str">
            <v>120700398</v>
          </cell>
          <cell r="C1009" t="str">
            <v>019/391</v>
          </cell>
          <cell r="D1009" t="str">
            <v>EI CNTRVLE-TLE MTN-ORVLE 19/391 RPL STRW</v>
          </cell>
          <cell r="E1009" t="str">
            <v>TABLEMTN</v>
          </cell>
          <cell r="F1009" t="str">
            <v>ETL.6330</v>
          </cell>
          <cell r="G1009" t="str">
            <v>ETL.6330_019/391</v>
          </cell>
          <cell r="H1009">
            <v>44282</v>
          </cell>
          <cell r="I1009">
            <v>44282</v>
          </cell>
          <cell r="J1009">
            <v>44282</v>
          </cell>
          <cell r="L1009">
            <v>44959</v>
          </cell>
          <cell r="M1009">
            <v>44647</v>
          </cell>
          <cell r="N1009">
            <v>44621</v>
          </cell>
          <cell r="O1009" t="str">
            <v>372</v>
          </cell>
          <cell r="P1009" t="str">
            <v>INSP</v>
          </cell>
          <cell r="Q1009" t="str">
            <v>E - Schd Compl Yr 0</v>
          </cell>
          <cell r="R1009" t="str">
            <v>NOPR ORAS ATCO</v>
          </cell>
          <cell r="S1009" t="str">
            <v>Non-HFTD</v>
          </cell>
        </row>
        <row r="1010">
          <cell r="B1010" t="str">
            <v>120700420</v>
          </cell>
          <cell r="C1010" t="str">
            <v>069/282</v>
          </cell>
          <cell r="D1010" t="str">
            <v>EI DIABLO-MIDWAY #2 69/282 RPL INSS</v>
          </cell>
          <cell r="E1010" t="str">
            <v>MIDWAY</v>
          </cell>
          <cell r="F1010" t="str">
            <v>ETL.5970</v>
          </cell>
          <cell r="G1010" t="str">
            <v>ETL.5970_069/282</v>
          </cell>
          <cell r="H1010">
            <v>44282</v>
          </cell>
          <cell r="I1010">
            <v>44282</v>
          </cell>
          <cell r="J1010">
            <v>44282</v>
          </cell>
          <cell r="M1010">
            <v>44647</v>
          </cell>
          <cell r="N1010">
            <v>44544</v>
          </cell>
          <cell r="O1010" t="str">
            <v>532</v>
          </cell>
          <cell r="P1010" t="str">
            <v>INSP</v>
          </cell>
          <cell r="Q1010" t="str">
            <v>E - Schd Compl Yr 0</v>
          </cell>
          <cell r="R1010" t="str">
            <v>NOPR ORAS ATCO</v>
          </cell>
          <cell r="S1010" t="str">
            <v>Non-HFTD</v>
          </cell>
        </row>
        <row r="1011">
          <cell r="B1011" t="str">
            <v>120700529</v>
          </cell>
          <cell r="C1011" t="str">
            <v>:023/008</v>
          </cell>
          <cell r="D1011" t="str">
            <v>EI BLTA-RVRBNK-MLNS SW ST :23/8 RPR GYWW</v>
          </cell>
          <cell r="E1011" t="str">
            <v>VICTOR</v>
          </cell>
          <cell r="F1011" t="str">
            <v>ETL.1070</v>
          </cell>
          <cell r="G1011" t="str">
            <v>ETL.1070_:023/008</v>
          </cell>
          <cell r="H1011">
            <v>44282</v>
          </cell>
          <cell r="I1011">
            <v>44282</v>
          </cell>
          <cell r="J1011">
            <v>44282</v>
          </cell>
          <cell r="M1011">
            <v>44647</v>
          </cell>
          <cell r="O1011" t="str">
            <v>630</v>
          </cell>
          <cell r="P1011" t="str">
            <v>INSP</v>
          </cell>
          <cell r="Q1011" t="str">
            <v>E - Schd Compl Yr 0</v>
          </cell>
          <cell r="R1011" t="str">
            <v>OSNO ATCO</v>
          </cell>
          <cell r="S1011" t="str">
            <v>Non-HFTD</v>
          </cell>
        </row>
        <row r="1012">
          <cell r="B1012" t="str">
            <v>120700588</v>
          </cell>
          <cell r="C1012" t="str">
            <v>001/038</v>
          </cell>
          <cell r="D1012" t="str">
            <v>EI COLEMAN-COTTONWOOD 1/038 BOND GUY</v>
          </cell>
          <cell r="E1012" t="str">
            <v>TABLEMTN</v>
          </cell>
          <cell r="F1012" t="str">
            <v>ETL.6430</v>
          </cell>
          <cell r="G1012" t="str">
            <v>ETL.6430_001/038</v>
          </cell>
          <cell r="H1012">
            <v>44282</v>
          </cell>
          <cell r="I1012">
            <v>44282</v>
          </cell>
          <cell r="J1012">
            <v>44282</v>
          </cell>
          <cell r="M1012">
            <v>44647</v>
          </cell>
          <cell r="O1012" t="str">
            <v>630</v>
          </cell>
          <cell r="P1012" t="str">
            <v>INSP</v>
          </cell>
          <cell r="Q1012" t="str">
            <v>E - Schd Compl Yr 0</v>
          </cell>
          <cell r="R1012" t="str">
            <v>OSNO ATCO</v>
          </cell>
          <cell r="S1012" t="str">
            <v>Non-HFTD</v>
          </cell>
        </row>
        <row r="1013">
          <cell r="B1013" t="str">
            <v>120700589</v>
          </cell>
          <cell r="C1013" t="str">
            <v>001/038</v>
          </cell>
          <cell r="D1013" t="str">
            <v>EI COLEMAN-COTTONWOOD 1/038 RPR SPLW</v>
          </cell>
          <cell r="E1013" t="str">
            <v>TABLEMTN</v>
          </cell>
          <cell r="F1013" t="str">
            <v>ETL.6430</v>
          </cell>
          <cell r="G1013" t="str">
            <v>ETL.6430_001/038</v>
          </cell>
          <cell r="H1013">
            <v>44282</v>
          </cell>
          <cell r="I1013">
            <v>44282</v>
          </cell>
          <cell r="J1013">
            <v>44282</v>
          </cell>
          <cell r="M1013">
            <v>44647</v>
          </cell>
          <cell r="O1013" t="str">
            <v>630</v>
          </cell>
          <cell r="P1013" t="str">
            <v>INSP</v>
          </cell>
          <cell r="Q1013" t="str">
            <v>E - Schd Compl Yr 0</v>
          </cell>
          <cell r="R1013" t="str">
            <v>OSNO ATCO</v>
          </cell>
          <cell r="S1013" t="str">
            <v>Non-HFTD</v>
          </cell>
        </row>
        <row r="1014">
          <cell r="B1014" t="str">
            <v>120700600</v>
          </cell>
          <cell r="C1014" t="str">
            <v>005/088</v>
          </cell>
          <cell r="D1014" t="str">
            <v>EI FLTN-MLNO-CTTI 5/088 GRND WASH</v>
          </cell>
          <cell r="E1014" t="str">
            <v>LAKEVLLE</v>
          </cell>
          <cell r="F1014" t="str">
            <v>ETL.6910</v>
          </cell>
          <cell r="G1014" t="str">
            <v>ETL.6910_005/088</v>
          </cell>
          <cell r="H1014">
            <v>44282</v>
          </cell>
          <cell r="I1014">
            <v>44282</v>
          </cell>
          <cell r="J1014">
            <v>44282</v>
          </cell>
          <cell r="M1014">
            <v>44647</v>
          </cell>
          <cell r="O1014" t="str">
            <v>622</v>
          </cell>
          <cell r="P1014" t="str">
            <v>INSP</v>
          </cell>
          <cell r="Q1014" t="str">
            <v>E - Schd Compl Yr 0</v>
          </cell>
          <cell r="R1014" t="str">
            <v>OSNO ATCO</v>
          </cell>
          <cell r="S1014" t="str">
            <v>Non-HFTD</v>
          </cell>
        </row>
        <row r="1015">
          <cell r="B1015" t="str">
            <v>120700673</v>
          </cell>
          <cell r="C1015" t="str">
            <v>007/059</v>
          </cell>
          <cell r="D1015" t="str">
            <v>T2 EI EL DRDO-MSSOURI FLAT 7/59 COMPLETE</v>
          </cell>
          <cell r="E1015" t="str">
            <v>SACTO</v>
          </cell>
          <cell r="F1015" t="str">
            <v>ETL.1530</v>
          </cell>
          <cell r="G1015" t="str">
            <v>.TOWR</v>
          </cell>
          <cell r="H1015">
            <v>44282</v>
          </cell>
          <cell r="I1015">
            <v>44282</v>
          </cell>
          <cell r="J1015">
            <v>44720</v>
          </cell>
          <cell r="K1015">
            <v>44767</v>
          </cell>
          <cell r="M1015">
            <v>44647</v>
          </cell>
          <cell r="N1015">
            <v>44647</v>
          </cell>
          <cell r="O1015" t="str">
            <v>543</v>
          </cell>
          <cell r="P1015" t="str">
            <v>INSP</v>
          </cell>
          <cell r="Q1015" t="str">
            <v>E - Schd Compl Yr 0</v>
          </cell>
          <cell r="R1015" t="str">
            <v>ORAS NOCO ATCO</v>
          </cell>
          <cell r="S1015" t="str">
            <v>HFTD 2</v>
          </cell>
        </row>
        <row r="1016">
          <cell r="B1016" t="str">
            <v>120700679</v>
          </cell>
          <cell r="C1016" t="str">
            <v>:023/006</v>
          </cell>
          <cell r="D1016" t="str">
            <v>EI BLT-RVERNK-MLNS SW ST :23/6 RPR GYWW</v>
          </cell>
          <cell r="E1016" t="str">
            <v>VICTOR</v>
          </cell>
          <cell r="F1016" t="str">
            <v>ETL.1070</v>
          </cell>
          <cell r="G1016" t="str">
            <v>ETL.1070_:023/006</v>
          </cell>
          <cell r="H1016">
            <v>44282</v>
          </cell>
          <cell r="I1016">
            <v>44282</v>
          </cell>
          <cell r="J1016">
            <v>44282</v>
          </cell>
          <cell r="M1016">
            <v>44647</v>
          </cell>
          <cell r="O1016" t="str">
            <v>630</v>
          </cell>
          <cell r="P1016" t="str">
            <v>INSP</v>
          </cell>
          <cell r="Q1016" t="str">
            <v>E - Schd Compl Yr 0</v>
          </cell>
          <cell r="R1016" t="str">
            <v>OSNO ATCO</v>
          </cell>
          <cell r="S1016" t="str">
            <v>Non-HFTD</v>
          </cell>
        </row>
        <row r="1017">
          <cell r="B1017" t="str">
            <v>120700778</v>
          </cell>
          <cell r="C1017" t="str">
            <v>:023/004</v>
          </cell>
          <cell r="D1017" t="str">
            <v>EI BLTA-RVRBNK-MLNS SW ST :23/4 RPR GYWW</v>
          </cell>
          <cell r="E1017" t="str">
            <v>VICTOR</v>
          </cell>
          <cell r="F1017" t="str">
            <v>ETL.1070</v>
          </cell>
          <cell r="G1017" t="str">
            <v>ETL.1070_:023/004</v>
          </cell>
          <cell r="H1017">
            <v>44282</v>
          </cell>
          <cell r="I1017">
            <v>44282</v>
          </cell>
          <cell r="J1017">
            <v>44282</v>
          </cell>
          <cell r="M1017">
            <v>44647</v>
          </cell>
          <cell r="O1017" t="str">
            <v>630</v>
          </cell>
          <cell r="P1017" t="str">
            <v>INSP</v>
          </cell>
          <cell r="Q1017" t="str">
            <v>E - Schd Compl Yr 0</v>
          </cell>
          <cell r="R1017" t="str">
            <v>OSNO ATCO</v>
          </cell>
          <cell r="S1017" t="str">
            <v>Non-HFTD</v>
          </cell>
        </row>
        <row r="1018">
          <cell r="B1018" t="str">
            <v>120700826</v>
          </cell>
          <cell r="C1018" t="str">
            <v>C037/150</v>
          </cell>
          <cell r="D1018" t="str">
            <v>EI MOSS LANDING-COBURN C37/150 RPL HRDT</v>
          </cell>
          <cell r="E1018" t="str">
            <v>MOSSLNDG</v>
          </cell>
          <cell r="F1018" t="str">
            <v>ETL.5330</v>
          </cell>
          <cell r="G1018" t="str">
            <v>ETL.5330_C037/150</v>
          </cell>
          <cell r="H1018">
            <v>44282</v>
          </cell>
          <cell r="I1018">
            <v>44282</v>
          </cell>
          <cell r="J1018">
            <v>44282</v>
          </cell>
          <cell r="M1018">
            <v>44647</v>
          </cell>
          <cell r="O1018" t="str">
            <v>543</v>
          </cell>
          <cell r="P1018" t="str">
            <v>INSP</v>
          </cell>
          <cell r="Q1018" t="str">
            <v>E - Schd Compl Yr 0</v>
          </cell>
          <cell r="R1018" t="str">
            <v>OSNO ATCO</v>
          </cell>
          <cell r="S1018" t="str">
            <v>Non-HFTD</v>
          </cell>
        </row>
        <row r="1019">
          <cell r="B1019" t="str">
            <v>120700827</v>
          </cell>
          <cell r="C1019" t="str">
            <v>027/111</v>
          </cell>
          <cell r="D1019" t="str">
            <v>EI TEMPLETON-GATES 27/111 RPR FOND</v>
          </cell>
          <cell r="E1019" t="str">
            <v>PISMOBCH</v>
          </cell>
          <cell r="F1019" t="str">
            <v>ETL.5934</v>
          </cell>
          <cell r="G1019" t="str">
            <v>ETL.5934_027/111</v>
          </cell>
          <cell r="H1019">
            <v>44282</v>
          </cell>
          <cell r="I1019">
            <v>44282</v>
          </cell>
          <cell r="J1019">
            <v>44282</v>
          </cell>
          <cell r="L1019">
            <v>45072</v>
          </cell>
          <cell r="M1019">
            <v>44647</v>
          </cell>
          <cell r="O1019" t="str">
            <v>543</v>
          </cell>
          <cell r="P1019" t="str">
            <v>INSP</v>
          </cell>
          <cell r="Q1019" t="str">
            <v>E - Schd Compl Yr 0</v>
          </cell>
          <cell r="R1019" t="str">
            <v>OSNO ATCO</v>
          </cell>
          <cell r="S1019" t="str">
            <v>Non-HFTD</v>
          </cell>
        </row>
        <row r="1020">
          <cell r="B1020" t="str">
            <v>120700854</v>
          </cell>
          <cell r="C1020" t="str">
            <v>009/159</v>
          </cell>
          <cell r="D1020" t="str">
            <v>EI FULTON-MOLINO-COTATI 9/159 RPR GYWW</v>
          </cell>
          <cell r="E1020" t="str">
            <v>LAKEVLLE</v>
          </cell>
          <cell r="F1020" t="str">
            <v>ETL.6910</v>
          </cell>
          <cell r="G1020" t="str">
            <v>ETL.6910_009/159</v>
          </cell>
          <cell r="H1020">
            <v>44282</v>
          </cell>
          <cell r="I1020">
            <v>44282</v>
          </cell>
          <cell r="J1020">
            <v>44282</v>
          </cell>
          <cell r="M1020">
            <v>44647</v>
          </cell>
          <cell r="O1020" t="str">
            <v>630</v>
          </cell>
          <cell r="P1020" t="str">
            <v>INSP</v>
          </cell>
          <cell r="Q1020" t="str">
            <v>E - Schd Compl Yr 0</v>
          </cell>
          <cell r="R1020" t="str">
            <v>OSNO ATCO</v>
          </cell>
          <cell r="S1020" t="str">
            <v>Non-HFTD</v>
          </cell>
        </row>
        <row r="1021">
          <cell r="B1021" t="str">
            <v>120700865</v>
          </cell>
          <cell r="C1021" t="str">
            <v>057/515</v>
          </cell>
          <cell r="D1021" t="str">
            <v>EI PIT #1-COTTONWOOD 57/515 RMV STEP</v>
          </cell>
          <cell r="E1021" t="str">
            <v>TABLEMTN</v>
          </cell>
          <cell r="F1021" t="str">
            <v>ETL.5390</v>
          </cell>
          <cell r="G1021" t="str">
            <v>ETL.5390_057/515</v>
          </cell>
          <cell r="H1021">
            <v>44282</v>
          </cell>
          <cell r="I1021">
            <v>44282</v>
          </cell>
          <cell r="J1021">
            <v>44282</v>
          </cell>
          <cell r="M1021">
            <v>44647</v>
          </cell>
          <cell r="O1021" t="str">
            <v>543</v>
          </cell>
          <cell r="P1021" t="str">
            <v>INSP</v>
          </cell>
          <cell r="Q1021" t="str">
            <v>E - Schd Compl Yr 0</v>
          </cell>
          <cell r="R1021" t="str">
            <v>OSNO ATCO</v>
          </cell>
          <cell r="S1021" t="str">
            <v>Non-HFTD</v>
          </cell>
        </row>
        <row r="1022">
          <cell r="B1022" t="str">
            <v>120700890</v>
          </cell>
          <cell r="C1022" t="str">
            <v>:021/010A</v>
          </cell>
          <cell r="D1022" t="str">
            <v>EI BLTA-RVRBNK-MNS SW ST :21/10 RPR GYWW</v>
          </cell>
          <cell r="E1022" t="str">
            <v>VICTOR</v>
          </cell>
          <cell r="F1022" t="str">
            <v>ETL.1070</v>
          </cell>
          <cell r="G1022" t="str">
            <v>ETL.1070_:021/010A</v>
          </cell>
          <cell r="H1022">
            <v>44282</v>
          </cell>
          <cell r="I1022">
            <v>44282</v>
          </cell>
          <cell r="J1022">
            <v>44282</v>
          </cell>
          <cell r="M1022">
            <v>44647</v>
          </cell>
          <cell r="O1022" t="str">
            <v>630</v>
          </cell>
          <cell r="P1022" t="str">
            <v>INSP</v>
          </cell>
          <cell r="Q1022" t="str">
            <v>E - Schd Compl Yr 0</v>
          </cell>
          <cell r="R1022" t="str">
            <v>OSNO ATCO</v>
          </cell>
          <cell r="S1022" t="str">
            <v>Non-HFTD</v>
          </cell>
        </row>
        <row r="1023">
          <cell r="B1023" t="str">
            <v>120700898</v>
          </cell>
          <cell r="C1023" t="str">
            <v>:021/010C</v>
          </cell>
          <cell r="D1023" t="str">
            <v>EI BLT-RVRBNK-MNS SW ST :21/10C RPR GYWW</v>
          </cell>
          <cell r="E1023" t="str">
            <v>VICTOR</v>
          </cell>
          <cell r="F1023" t="str">
            <v>ETL.1070</v>
          </cell>
          <cell r="G1023" t="str">
            <v>ETL.1070_:021/010C</v>
          </cell>
          <cell r="H1023">
            <v>44282</v>
          </cell>
          <cell r="I1023">
            <v>44282</v>
          </cell>
          <cell r="J1023">
            <v>44282</v>
          </cell>
          <cell r="M1023">
            <v>44647</v>
          </cell>
          <cell r="O1023" t="str">
            <v>630</v>
          </cell>
          <cell r="P1023" t="str">
            <v>INSP</v>
          </cell>
          <cell r="Q1023" t="str">
            <v>E - Schd Compl Yr 0</v>
          </cell>
          <cell r="R1023" t="str">
            <v>OSNO ATCO</v>
          </cell>
          <cell r="S1023" t="str">
            <v>Non-HFTD</v>
          </cell>
        </row>
        <row r="1024">
          <cell r="B1024" t="str">
            <v>120700910</v>
          </cell>
          <cell r="C1024" t="str">
            <v>:021/010B</v>
          </cell>
          <cell r="D1024" t="str">
            <v>EI BLT-RVRBNK-MNS SW ST :21/10B RPR GYWW</v>
          </cell>
          <cell r="E1024" t="str">
            <v>VICTOR</v>
          </cell>
          <cell r="F1024" t="str">
            <v>ETL.1070</v>
          </cell>
          <cell r="G1024" t="str">
            <v>ETL.1070_:021/010B</v>
          </cell>
          <cell r="H1024">
            <v>44282</v>
          </cell>
          <cell r="I1024">
            <v>44282</v>
          </cell>
          <cell r="J1024">
            <v>44282</v>
          </cell>
          <cell r="M1024">
            <v>44647</v>
          </cell>
          <cell r="O1024" t="str">
            <v>630</v>
          </cell>
          <cell r="P1024" t="str">
            <v>INSP</v>
          </cell>
          <cell r="Q1024" t="str">
            <v>E - Schd Compl Yr 0</v>
          </cell>
          <cell r="R1024" t="str">
            <v>OSNO ATCO</v>
          </cell>
          <cell r="S1024" t="str">
            <v>Non-HFTD</v>
          </cell>
        </row>
        <row r="1025">
          <cell r="B1025" t="str">
            <v>120700929</v>
          </cell>
          <cell r="C1025" t="str">
            <v>013/008</v>
          </cell>
          <cell r="D1025" t="str">
            <v>EI BLTA-RVRBNK-MLNS SW ST 13/8 RPR ANCHR</v>
          </cell>
          <cell r="E1025" t="str">
            <v>VICTOR</v>
          </cell>
          <cell r="F1025" t="str">
            <v>ETL.1070</v>
          </cell>
          <cell r="G1025" t="str">
            <v>ETL.1070_013/008</v>
          </cell>
          <cell r="H1025">
            <v>44282</v>
          </cell>
          <cell r="I1025">
            <v>44282</v>
          </cell>
          <cell r="J1025">
            <v>44282</v>
          </cell>
          <cell r="M1025">
            <v>44647</v>
          </cell>
          <cell r="O1025" t="str">
            <v>630</v>
          </cell>
          <cell r="P1025" t="str">
            <v>INSP</v>
          </cell>
          <cell r="Q1025" t="str">
            <v>E - Schd Compl Yr 0</v>
          </cell>
          <cell r="R1025" t="str">
            <v>OSNO ATCO</v>
          </cell>
          <cell r="S1025" t="str">
            <v>Non-HFTD</v>
          </cell>
        </row>
        <row r="1026">
          <cell r="B1026" t="str">
            <v>120701011</v>
          </cell>
          <cell r="C1026" t="str">
            <v>:021/008</v>
          </cell>
          <cell r="D1026" t="str">
            <v>EI BLTA-RVRBNK-MLNS SW ST :21/8 RPR GYWW</v>
          </cell>
          <cell r="E1026" t="str">
            <v>VICTOR</v>
          </cell>
          <cell r="F1026" t="str">
            <v>ETL.1070</v>
          </cell>
          <cell r="G1026" t="str">
            <v>ETL.1070_:021/008</v>
          </cell>
          <cell r="H1026">
            <v>44282</v>
          </cell>
          <cell r="I1026">
            <v>44282</v>
          </cell>
          <cell r="J1026">
            <v>44282</v>
          </cell>
          <cell r="M1026">
            <v>44647</v>
          </cell>
          <cell r="O1026" t="str">
            <v>630</v>
          </cell>
          <cell r="P1026" t="str">
            <v>INSP</v>
          </cell>
          <cell r="Q1026" t="str">
            <v>E - Schd Compl Yr 0</v>
          </cell>
          <cell r="R1026" t="str">
            <v>OSNO ATCO</v>
          </cell>
          <cell r="S1026" t="str">
            <v>Non-HFTD</v>
          </cell>
        </row>
        <row r="1027">
          <cell r="B1027" t="str">
            <v>120701031</v>
          </cell>
          <cell r="C1027" t="str">
            <v>019/381</v>
          </cell>
          <cell r="D1027" t="str">
            <v>EI CNTRVLE-TBE MTN-ORVLE 19/381 RPR GYWW</v>
          </cell>
          <cell r="E1027" t="str">
            <v>TABLEMTN</v>
          </cell>
          <cell r="F1027" t="str">
            <v>ETL.6330</v>
          </cell>
          <cell r="G1027" t="str">
            <v>ETL.6330_019/381</v>
          </cell>
          <cell r="H1027">
            <v>44282</v>
          </cell>
          <cell r="I1027">
            <v>44282</v>
          </cell>
          <cell r="J1027">
            <v>44282</v>
          </cell>
          <cell r="M1027">
            <v>44647</v>
          </cell>
          <cell r="O1027" t="str">
            <v>630</v>
          </cell>
          <cell r="P1027" t="str">
            <v>INSP</v>
          </cell>
          <cell r="Q1027" t="str">
            <v>E - Schd Compl Yr 0</v>
          </cell>
          <cell r="R1027" t="str">
            <v>OSNO ATCO</v>
          </cell>
          <cell r="S1027" t="str">
            <v>Non-HFTD</v>
          </cell>
        </row>
        <row r="1028">
          <cell r="B1028" t="str">
            <v>120701035</v>
          </cell>
          <cell r="C1028" t="str">
            <v>006/105</v>
          </cell>
          <cell r="D1028" t="str">
            <v>T2 EI CTRVL-TBL MTN 006/105 RPL STRW</v>
          </cell>
          <cell r="E1028" t="str">
            <v>TABLEMTN</v>
          </cell>
          <cell r="F1028" t="str">
            <v>ETL.6320</v>
          </cell>
          <cell r="G1028" t="str">
            <v>.POLE.WOOD</v>
          </cell>
          <cell r="H1028">
            <v>44282</v>
          </cell>
          <cell r="I1028">
            <v>44282</v>
          </cell>
          <cell r="J1028">
            <v>44677</v>
          </cell>
          <cell r="K1028">
            <v>44698</v>
          </cell>
          <cell r="M1028">
            <v>44647</v>
          </cell>
          <cell r="N1028">
            <v>44645</v>
          </cell>
          <cell r="O1028" t="str">
            <v>372</v>
          </cell>
          <cell r="P1028" t="str">
            <v>INSP</v>
          </cell>
          <cell r="Q1028" t="str">
            <v>E - Schd Compl Yr 0</v>
          </cell>
          <cell r="R1028" t="str">
            <v>ORAS NOCO ATCO</v>
          </cell>
          <cell r="S1028" t="str">
            <v>HFTD 2</v>
          </cell>
        </row>
        <row r="1029">
          <cell r="B1029" t="str">
            <v>120701037</v>
          </cell>
          <cell r="C1029" t="str">
            <v>000/006</v>
          </cell>
          <cell r="D1029" t="str">
            <v>T2 EI LAYTONVILLE-COVELO 0/6 RPL POLE</v>
          </cell>
          <cell r="E1029" t="str">
            <v>LAKEVLLE</v>
          </cell>
          <cell r="F1029" t="str">
            <v>ETL.7390</v>
          </cell>
          <cell r="G1029" t="str">
            <v>.POLE.WOOD</v>
          </cell>
          <cell r="H1029">
            <v>44282</v>
          </cell>
          <cell r="I1029">
            <v>44282</v>
          </cell>
          <cell r="J1029">
            <v>44369</v>
          </cell>
          <cell r="K1029">
            <v>44376</v>
          </cell>
          <cell r="M1029">
            <v>44647</v>
          </cell>
          <cell r="N1029">
            <v>44645</v>
          </cell>
          <cell r="O1029" t="str">
            <v>372</v>
          </cell>
          <cell r="P1029" t="str">
            <v>INSP</v>
          </cell>
          <cell r="Q1029" t="str">
            <v>E - Schd Compl Yr 0</v>
          </cell>
          <cell r="R1029" t="str">
            <v>ORAS NOCO ATCO</v>
          </cell>
          <cell r="S1029" t="str">
            <v>HFTD 2</v>
          </cell>
        </row>
        <row r="1030">
          <cell r="B1030" t="str">
            <v>120701111</v>
          </cell>
          <cell r="C1030" t="str">
            <v>:004/024</v>
          </cell>
          <cell r="D1030" t="str">
            <v>EI CRZY HRS CNYN-SLINS-SLE :4/24 RMV VEG</v>
          </cell>
          <cell r="E1030" t="str">
            <v>MOSSLNDG</v>
          </cell>
          <cell r="F1030" t="str">
            <v>ETL.2900</v>
          </cell>
          <cell r="G1030" t="str">
            <v>ETL.2900_:004/024</v>
          </cell>
          <cell r="H1030">
            <v>44282</v>
          </cell>
          <cell r="I1030">
            <v>44282</v>
          </cell>
          <cell r="J1030">
            <v>44481</v>
          </cell>
          <cell r="K1030">
            <v>44502</v>
          </cell>
          <cell r="M1030">
            <v>44647</v>
          </cell>
          <cell r="O1030" t="str">
            <v>564</v>
          </cell>
          <cell r="P1030" t="str">
            <v>INSP</v>
          </cell>
          <cell r="Q1030" t="str">
            <v>E - Schd Compl Yr 0</v>
          </cell>
          <cell r="R1030" t="str">
            <v>NOCO ATCO</v>
          </cell>
          <cell r="S1030" t="str">
            <v>Non-HFTD</v>
          </cell>
        </row>
        <row r="1031">
          <cell r="B1031" t="str">
            <v>120701115</v>
          </cell>
          <cell r="C1031" t="str">
            <v>041/292</v>
          </cell>
          <cell r="D1031" t="str">
            <v>EI DRUM-RIO OSO #1 41/292 RMV VEG</v>
          </cell>
          <cell r="E1031" t="str">
            <v>SACTO</v>
          </cell>
          <cell r="F1031" t="str">
            <v>ETL.1420</v>
          </cell>
          <cell r="G1031" t="str">
            <v>ETL.1420_041/292</v>
          </cell>
          <cell r="H1031">
            <v>44282</v>
          </cell>
          <cell r="I1031">
            <v>44282</v>
          </cell>
          <cell r="J1031">
            <v>44574</v>
          </cell>
          <cell r="K1031">
            <v>44585</v>
          </cell>
          <cell r="M1031">
            <v>44647</v>
          </cell>
          <cell r="O1031" t="str">
            <v>564</v>
          </cell>
          <cell r="P1031" t="str">
            <v>INSP</v>
          </cell>
          <cell r="Q1031" t="str">
            <v>E - Schd Compl Yr 0</v>
          </cell>
          <cell r="R1031" t="str">
            <v>NOCO ATCO</v>
          </cell>
          <cell r="S1031" t="str">
            <v>Non-HFTD</v>
          </cell>
        </row>
        <row r="1032">
          <cell r="B1032" t="str">
            <v>120701135</v>
          </cell>
          <cell r="C1032" t="str">
            <v>009/160</v>
          </cell>
          <cell r="D1032" t="str">
            <v>EI FULTON-MOLINO-COTATI 9/160 RPR GYWW</v>
          </cell>
          <cell r="E1032" t="str">
            <v>LAKEVLLE</v>
          </cell>
          <cell r="F1032" t="str">
            <v>ETL.6910</v>
          </cell>
          <cell r="G1032" t="str">
            <v>ETL.6910_009/160</v>
          </cell>
          <cell r="H1032">
            <v>44282</v>
          </cell>
          <cell r="I1032">
            <v>44282</v>
          </cell>
          <cell r="J1032">
            <v>44282</v>
          </cell>
          <cell r="M1032">
            <v>44647</v>
          </cell>
          <cell r="O1032" t="str">
            <v>630</v>
          </cell>
          <cell r="P1032" t="str">
            <v>INSP</v>
          </cell>
          <cell r="Q1032" t="str">
            <v>E - Schd Compl Yr 0</v>
          </cell>
          <cell r="R1032" t="str">
            <v>OSNO ATCO</v>
          </cell>
          <cell r="S1032" t="str">
            <v>Non-HFTD</v>
          </cell>
        </row>
        <row r="1033">
          <cell r="B1033" t="str">
            <v>120701136</v>
          </cell>
          <cell r="C1033" t="str">
            <v>041/294</v>
          </cell>
          <cell r="D1033" t="str">
            <v>EI DRUM-RIO OSO #1 41/294 RMV VEG</v>
          </cell>
          <cell r="E1033" t="str">
            <v>SACTO</v>
          </cell>
          <cell r="F1033" t="str">
            <v>ETL.1420</v>
          </cell>
          <cell r="G1033" t="str">
            <v>ETL.1420_041/294</v>
          </cell>
          <cell r="H1033">
            <v>44282</v>
          </cell>
          <cell r="I1033">
            <v>44282</v>
          </cell>
          <cell r="J1033">
            <v>44417</v>
          </cell>
          <cell r="K1033">
            <v>44448</v>
          </cell>
          <cell r="M1033">
            <v>44647</v>
          </cell>
          <cell r="O1033" t="str">
            <v>564</v>
          </cell>
          <cell r="P1033" t="str">
            <v>INSP</v>
          </cell>
          <cell r="Q1033" t="str">
            <v>E - Schd Compl Yr 0</v>
          </cell>
          <cell r="R1033" t="str">
            <v>NOCO ATCO</v>
          </cell>
          <cell r="S1033" t="str">
            <v>Non-HFTD</v>
          </cell>
        </row>
        <row r="1034">
          <cell r="B1034" t="str">
            <v>120701296</v>
          </cell>
          <cell r="C1034" t="str">
            <v>001/028</v>
          </cell>
          <cell r="D1034" t="str">
            <v>EI CLMN-CTTNWD 01/28 RPL HRDD</v>
          </cell>
          <cell r="E1034" t="str">
            <v>TABLEMTN</v>
          </cell>
          <cell r="F1034" t="str">
            <v>ETL.6430</v>
          </cell>
          <cell r="G1034" t="str">
            <v>ETL.6430_001/028</v>
          </cell>
          <cell r="H1034">
            <v>44282</v>
          </cell>
          <cell r="I1034">
            <v>44282</v>
          </cell>
          <cell r="J1034">
            <v>44282</v>
          </cell>
          <cell r="L1034">
            <v>44973</v>
          </cell>
          <cell r="M1034">
            <v>44647</v>
          </cell>
          <cell r="O1034" t="str">
            <v>630</v>
          </cell>
          <cell r="P1034" t="str">
            <v>INSP</v>
          </cell>
          <cell r="Q1034" t="str">
            <v>E - Schd Compl Yr 0</v>
          </cell>
          <cell r="R1034" t="str">
            <v>OSNO ATCO</v>
          </cell>
          <cell r="S1034" t="str">
            <v>Non-HFTD</v>
          </cell>
        </row>
        <row r="1035">
          <cell r="B1035" t="str">
            <v>120701301</v>
          </cell>
          <cell r="C1035" t="str">
            <v>:021/004</v>
          </cell>
          <cell r="D1035" t="str">
            <v>EI BLTA-RVRBNK-MLNS SW ST :21/4 RPR INSW</v>
          </cell>
          <cell r="E1035" t="str">
            <v>VICTOR</v>
          </cell>
          <cell r="F1035" t="str">
            <v>ETL.1070</v>
          </cell>
          <cell r="G1035" t="str">
            <v>ETL.1070_:021/004</v>
          </cell>
          <cell r="H1035">
            <v>44282</v>
          </cell>
          <cell r="I1035">
            <v>44282</v>
          </cell>
          <cell r="J1035">
            <v>44282</v>
          </cell>
          <cell r="M1035">
            <v>44647</v>
          </cell>
          <cell r="O1035" t="str">
            <v>630</v>
          </cell>
          <cell r="P1035" t="str">
            <v>INSP</v>
          </cell>
          <cell r="Q1035" t="str">
            <v>E - Schd Compl Yr 0</v>
          </cell>
          <cell r="R1035" t="str">
            <v>OSNO ATCO</v>
          </cell>
          <cell r="S1035" t="str">
            <v>Non-HFTD</v>
          </cell>
        </row>
        <row r="1036">
          <cell r="B1036" t="str">
            <v>120701342</v>
          </cell>
          <cell r="C1036" t="str">
            <v>057/513</v>
          </cell>
          <cell r="D1036" t="str">
            <v>EI PIT #1-COTTONWOOD 57/513 RPR FOND</v>
          </cell>
          <cell r="E1036" t="str">
            <v>TABLEMTN</v>
          </cell>
          <cell r="F1036" t="str">
            <v>ETL.5390</v>
          </cell>
          <cell r="G1036" t="str">
            <v>ETL.5390_057/513</v>
          </cell>
          <cell r="H1036">
            <v>44282</v>
          </cell>
          <cell r="I1036">
            <v>44282</v>
          </cell>
          <cell r="J1036">
            <v>44282</v>
          </cell>
          <cell r="M1036">
            <v>44647</v>
          </cell>
          <cell r="O1036" t="str">
            <v>543</v>
          </cell>
          <cell r="P1036" t="str">
            <v>INSP</v>
          </cell>
          <cell r="Q1036" t="str">
            <v>E - Schd Compl Yr 0</v>
          </cell>
          <cell r="R1036" t="str">
            <v>OSNO ATCO</v>
          </cell>
          <cell r="S1036" t="str">
            <v>Non-HFTD</v>
          </cell>
        </row>
        <row r="1037">
          <cell r="B1037" t="str">
            <v>120701368</v>
          </cell>
          <cell r="C1037" t="str">
            <v>:022/010B</v>
          </cell>
          <cell r="D1037" t="str">
            <v>EI BLTA-RVBNK-MLS SW ST :22/10B RPR GYWW</v>
          </cell>
          <cell r="E1037" t="str">
            <v>VICTOR</v>
          </cell>
          <cell r="F1037" t="str">
            <v>ETL.1070</v>
          </cell>
          <cell r="G1037" t="str">
            <v>ETL.1070_:022/010B</v>
          </cell>
          <cell r="H1037">
            <v>44282</v>
          </cell>
          <cell r="I1037">
            <v>44282</v>
          </cell>
          <cell r="J1037">
            <v>44282</v>
          </cell>
          <cell r="M1037">
            <v>44647</v>
          </cell>
          <cell r="O1037" t="str">
            <v>630</v>
          </cell>
          <cell r="P1037" t="str">
            <v>INSP</v>
          </cell>
          <cell r="Q1037" t="str">
            <v>E - Schd Compl Yr 0</v>
          </cell>
          <cell r="R1037" t="str">
            <v>OSNO ATCO</v>
          </cell>
          <cell r="S1037" t="str">
            <v>Non-HFTD</v>
          </cell>
        </row>
        <row r="1038">
          <cell r="B1038" t="str">
            <v>120701369</v>
          </cell>
          <cell r="C1038" t="str">
            <v>007/052</v>
          </cell>
          <cell r="D1038" t="str">
            <v>EI DRD-MSSURI FLT #1 7/52 RPR FOUND</v>
          </cell>
          <cell r="E1038" t="str">
            <v>SACTO</v>
          </cell>
          <cell r="F1038" t="str">
            <v>ETL.1530</v>
          </cell>
          <cell r="G1038" t="str">
            <v>ETL.1530_007/052</v>
          </cell>
          <cell r="H1038">
            <v>44282</v>
          </cell>
          <cell r="I1038">
            <v>44282</v>
          </cell>
          <cell r="J1038">
            <v>44282</v>
          </cell>
          <cell r="L1038">
            <v>44993</v>
          </cell>
          <cell r="M1038">
            <v>44647</v>
          </cell>
          <cell r="N1038">
            <v>44647</v>
          </cell>
          <cell r="O1038" t="str">
            <v>543</v>
          </cell>
          <cell r="P1038" t="str">
            <v>INSP</v>
          </cell>
          <cell r="Q1038" t="str">
            <v>E - Schd Compl Yr 0</v>
          </cell>
          <cell r="R1038" t="str">
            <v>NOPR ORAS ATCO</v>
          </cell>
          <cell r="S1038" t="str">
            <v>Non-HFTD</v>
          </cell>
        </row>
        <row r="1039">
          <cell r="B1039" t="str">
            <v>120701466</v>
          </cell>
          <cell r="C1039" t="str">
            <v>:022/010A</v>
          </cell>
          <cell r="D1039" t="str">
            <v>EI BLTA-RVRBK-MLS SW ST :22/10A RPR GYWW</v>
          </cell>
          <cell r="E1039" t="str">
            <v>VICTOR</v>
          </cell>
          <cell r="F1039" t="str">
            <v>ETL.1070</v>
          </cell>
          <cell r="G1039" t="str">
            <v>ETL.1070_:022/010A</v>
          </cell>
          <cell r="H1039">
            <v>44282</v>
          </cell>
          <cell r="I1039">
            <v>44282</v>
          </cell>
          <cell r="J1039">
            <v>44282</v>
          </cell>
          <cell r="M1039">
            <v>44647</v>
          </cell>
          <cell r="O1039" t="str">
            <v>630</v>
          </cell>
          <cell r="P1039" t="str">
            <v>INSP</v>
          </cell>
          <cell r="Q1039" t="str">
            <v>E - Schd Compl Yr 0</v>
          </cell>
          <cell r="R1039" t="str">
            <v>OSNO ATCO</v>
          </cell>
          <cell r="S1039" t="str">
            <v>Non-HFTD</v>
          </cell>
        </row>
        <row r="1040">
          <cell r="B1040" t="str">
            <v>120701553</v>
          </cell>
          <cell r="C1040" t="str">
            <v>:020/010</v>
          </cell>
          <cell r="D1040" t="str">
            <v>EI BLTA-RVRBNK-MLNS SW ST :20/10 RPR PL</v>
          </cell>
          <cell r="E1040" t="str">
            <v>VICTOR</v>
          </cell>
          <cell r="F1040" t="str">
            <v>ETL.1070</v>
          </cell>
          <cell r="G1040" t="str">
            <v>ETL.1070_:020/010</v>
          </cell>
          <cell r="H1040">
            <v>44282</v>
          </cell>
          <cell r="I1040">
            <v>44282</v>
          </cell>
          <cell r="J1040">
            <v>44282</v>
          </cell>
          <cell r="M1040">
            <v>44647</v>
          </cell>
          <cell r="O1040" t="str">
            <v>630</v>
          </cell>
          <cell r="P1040" t="str">
            <v>INSP</v>
          </cell>
          <cell r="Q1040" t="str">
            <v>E - Schd Compl Yr 0</v>
          </cell>
          <cell r="R1040" t="str">
            <v>OSNO ATCO</v>
          </cell>
          <cell r="S1040" t="str">
            <v>Non-HFTD</v>
          </cell>
        </row>
        <row r="1041">
          <cell r="B1041" t="str">
            <v>120701599</v>
          </cell>
          <cell r="C1041" t="str">
            <v>004/069</v>
          </cell>
          <cell r="D1041" t="str">
            <v>EI SISQUOC-SANTA YNEZ SW STA 4/69 RPL PL</v>
          </cell>
          <cell r="E1041" t="str">
            <v>PISMOBCH</v>
          </cell>
          <cell r="F1041" t="str">
            <v>ETL.3700</v>
          </cell>
          <cell r="G1041" t="str">
            <v>ETL.3700_004/069</v>
          </cell>
          <cell r="H1041">
            <v>44282</v>
          </cell>
          <cell r="I1041">
            <v>44282</v>
          </cell>
          <cell r="J1041">
            <v>44282</v>
          </cell>
          <cell r="L1041">
            <v>45091</v>
          </cell>
          <cell r="M1041">
            <v>44647</v>
          </cell>
          <cell r="O1041" t="str">
            <v>630</v>
          </cell>
          <cell r="P1041" t="str">
            <v>INSP</v>
          </cell>
          <cell r="Q1041" t="str">
            <v>E - Schd Compl Yr 0</v>
          </cell>
          <cell r="R1041" t="str">
            <v>OSNO ATCO</v>
          </cell>
          <cell r="S1041" t="str">
            <v>Non-HFTD</v>
          </cell>
        </row>
        <row r="1042">
          <cell r="B1042" t="str">
            <v>120701602</v>
          </cell>
          <cell r="C1042" t="str">
            <v>066/272</v>
          </cell>
          <cell r="D1042" t="str">
            <v>EI DIABLO-MIDWAY #2 66/272 RMV VEG</v>
          </cell>
          <cell r="E1042" t="str">
            <v>MIDWAY</v>
          </cell>
          <cell r="F1042" t="str">
            <v>ETL.5970</v>
          </cell>
          <cell r="G1042" t="str">
            <v>ETL.5970_066/272</v>
          </cell>
          <cell r="H1042">
            <v>44282</v>
          </cell>
          <cell r="I1042">
            <v>44282</v>
          </cell>
          <cell r="J1042">
            <v>44637</v>
          </cell>
          <cell r="K1042">
            <v>44638</v>
          </cell>
          <cell r="M1042">
            <v>44647</v>
          </cell>
          <cell r="O1042" t="str">
            <v>564</v>
          </cell>
          <cell r="P1042" t="str">
            <v>INSP</v>
          </cell>
          <cell r="Q1042" t="str">
            <v>E - Schd Compl Yr 0</v>
          </cell>
          <cell r="R1042" t="str">
            <v>NOCO ATCO</v>
          </cell>
          <cell r="S1042" t="str">
            <v>Non-HFTD</v>
          </cell>
        </row>
        <row r="1043">
          <cell r="B1043" t="str">
            <v>120701611</v>
          </cell>
          <cell r="C1043" t="str">
            <v>:020/007</v>
          </cell>
          <cell r="D1043" t="str">
            <v>EI BELLTA-RVRBNK-MELNS SS :20/7 RPR GYWW</v>
          </cell>
          <cell r="E1043" t="str">
            <v>VICTOR</v>
          </cell>
          <cell r="F1043" t="str">
            <v>ETL.1070</v>
          </cell>
          <cell r="G1043" t="str">
            <v>ETL.1070_:020/007</v>
          </cell>
          <cell r="H1043">
            <v>44282</v>
          </cell>
          <cell r="I1043">
            <v>44282</v>
          </cell>
          <cell r="J1043">
            <v>44282</v>
          </cell>
          <cell r="M1043">
            <v>44647</v>
          </cell>
          <cell r="O1043" t="str">
            <v>630</v>
          </cell>
          <cell r="P1043" t="str">
            <v>INSP</v>
          </cell>
          <cell r="Q1043" t="str">
            <v>E - Schd Compl Yr 0</v>
          </cell>
          <cell r="R1043" t="str">
            <v>OSNO ATCO</v>
          </cell>
          <cell r="S1043" t="str">
            <v>Non-HFTD</v>
          </cell>
        </row>
        <row r="1044">
          <cell r="B1044" t="str">
            <v>120701638</v>
          </cell>
          <cell r="C1044" t="str">
            <v>027/115</v>
          </cell>
          <cell r="D1044" t="str">
            <v>EI TEMPLETON-GATES 27/115 RPR FOND</v>
          </cell>
          <cell r="E1044" t="str">
            <v>PISMOBCH</v>
          </cell>
          <cell r="F1044" t="str">
            <v>ETL.5934</v>
          </cell>
          <cell r="G1044" t="str">
            <v>ETL.5934_027/115</v>
          </cell>
          <cell r="H1044">
            <v>44282</v>
          </cell>
          <cell r="I1044">
            <v>44282</v>
          </cell>
          <cell r="J1044">
            <v>44282</v>
          </cell>
          <cell r="L1044">
            <v>45072</v>
          </cell>
          <cell r="M1044">
            <v>44647</v>
          </cell>
          <cell r="O1044" t="str">
            <v>543</v>
          </cell>
          <cell r="P1044" t="str">
            <v>INSP</v>
          </cell>
          <cell r="Q1044" t="str">
            <v>E - Schd Compl Yr 0</v>
          </cell>
          <cell r="R1044" t="str">
            <v>OSNO ATCO</v>
          </cell>
          <cell r="S1044" t="str">
            <v>Non-HFTD</v>
          </cell>
        </row>
        <row r="1045">
          <cell r="B1045" t="str">
            <v>120701668</v>
          </cell>
          <cell r="C1045" t="str">
            <v>:022/010C</v>
          </cell>
          <cell r="D1045" t="str">
            <v>EI BLTA-RVBNK-MLS SW ST :22/10C RPR GYWW</v>
          </cell>
          <cell r="E1045" t="str">
            <v>VICTOR</v>
          </cell>
          <cell r="F1045" t="str">
            <v>ETL.1070</v>
          </cell>
          <cell r="G1045" t="str">
            <v>ETL.1070_:022/010C</v>
          </cell>
          <cell r="H1045">
            <v>44282</v>
          </cell>
          <cell r="I1045">
            <v>44282</v>
          </cell>
          <cell r="J1045">
            <v>44282</v>
          </cell>
          <cell r="M1045">
            <v>44647</v>
          </cell>
          <cell r="O1045" t="str">
            <v>630</v>
          </cell>
          <cell r="P1045" t="str">
            <v>INSP</v>
          </cell>
          <cell r="Q1045" t="str">
            <v>E - Schd Compl Yr 0</v>
          </cell>
          <cell r="R1045" t="str">
            <v>OSNO ATCO</v>
          </cell>
          <cell r="S1045" t="str">
            <v>Non-HFTD</v>
          </cell>
        </row>
        <row r="1046">
          <cell r="B1046" t="str">
            <v>120701692</v>
          </cell>
          <cell r="C1046" t="str">
            <v>004/070</v>
          </cell>
          <cell r="D1046" t="str">
            <v>EI SISQUC-SNTA YNEZ SW STA 4/70 RPR HRDW</v>
          </cell>
          <cell r="E1046" t="str">
            <v>PISMOBCH</v>
          </cell>
          <cell r="F1046" t="str">
            <v>ETL.3700</v>
          </cell>
          <cell r="G1046" t="str">
            <v>ETL.3700_004/070</v>
          </cell>
          <cell r="H1046">
            <v>44282</v>
          </cell>
          <cell r="I1046">
            <v>44282</v>
          </cell>
          <cell r="J1046">
            <v>44282</v>
          </cell>
          <cell r="L1046">
            <v>45091</v>
          </cell>
          <cell r="M1046">
            <v>44647</v>
          </cell>
          <cell r="O1046" t="str">
            <v>630</v>
          </cell>
          <cell r="P1046" t="str">
            <v>INSP</v>
          </cell>
          <cell r="Q1046" t="str">
            <v>E - Schd Compl Yr 0</v>
          </cell>
          <cell r="R1046" t="str">
            <v>OSNO ATCO</v>
          </cell>
          <cell r="S1046" t="str">
            <v>Non-HFTD</v>
          </cell>
        </row>
        <row r="1047">
          <cell r="B1047" t="str">
            <v>120701697</v>
          </cell>
          <cell r="C1047" t="str">
            <v>066/271</v>
          </cell>
          <cell r="D1047" t="str">
            <v>EI DBLO-MDWY #2  66/271 RPL INSS</v>
          </cell>
          <cell r="E1047" t="str">
            <v>MIDWAY</v>
          </cell>
          <cell r="F1047" t="str">
            <v>ETL.5970</v>
          </cell>
          <cell r="G1047" t="str">
            <v>ETL.5970_066/271</v>
          </cell>
          <cell r="H1047">
            <v>44282</v>
          </cell>
          <cell r="I1047">
            <v>44282</v>
          </cell>
          <cell r="J1047">
            <v>44282</v>
          </cell>
          <cell r="M1047">
            <v>44647</v>
          </cell>
          <cell r="N1047">
            <v>44544</v>
          </cell>
          <cell r="O1047" t="str">
            <v>532</v>
          </cell>
          <cell r="P1047" t="str">
            <v>INSP</v>
          </cell>
          <cell r="Q1047" t="str">
            <v>E - Schd Compl Yr 0</v>
          </cell>
          <cell r="R1047" t="str">
            <v>NOPR ORAS ATCO</v>
          </cell>
          <cell r="S1047" t="str">
            <v>Non-HFTD</v>
          </cell>
        </row>
        <row r="1048">
          <cell r="B1048" t="str">
            <v>120701722</v>
          </cell>
          <cell r="C1048" t="str">
            <v>009/082</v>
          </cell>
          <cell r="D1048" t="str">
            <v>T2 EI CRAG VIEW-CASCADE 9/82 RPR GYWW</v>
          </cell>
          <cell r="E1048" t="str">
            <v>TABLEMTN</v>
          </cell>
          <cell r="F1048" t="str">
            <v>ETL.1350</v>
          </cell>
          <cell r="G1048" t="str">
            <v>.POLE.STPS</v>
          </cell>
          <cell r="H1048">
            <v>44282</v>
          </cell>
          <cell r="I1048">
            <v>44282</v>
          </cell>
          <cell r="J1048">
            <v>44364</v>
          </cell>
          <cell r="K1048">
            <v>44370</v>
          </cell>
          <cell r="M1048">
            <v>44647</v>
          </cell>
          <cell r="N1048">
            <v>44647</v>
          </cell>
          <cell r="O1048" t="str">
            <v>630</v>
          </cell>
          <cell r="P1048" t="str">
            <v>INSP</v>
          </cell>
          <cell r="Q1048" t="str">
            <v>E - Schd Compl Yr 0</v>
          </cell>
          <cell r="R1048" t="str">
            <v>ORAS NOCO ATCO</v>
          </cell>
          <cell r="S1048" t="str">
            <v>HFTD 2</v>
          </cell>
        </row>
        <row r="1049">
          <cell r="B1049" t="str">
            <v>120701858</v>
          </cell>
          <cell r="C1049" t="str">
            <v>028/116</v>
          </cell>
          <cell r="D1049" t="str">
            <v>EI TEMPLETON-GATES 28/116 RPR STRT</v>
          </cell>
          <cell r="E1049" t="str">
            <v>PISMOBCH</v>
          </cell>
          <cell r="F1049" t="str">
            <v>ETL.5934</v>
          </cell>
          <cell r="G1049" t="str">
            <v>ETL.5934_028/116</v>
          </cell>
          <cell r="H1049">
            <v>44282</v>
          </cell>
          <cell r="I1049">
            <v>44282</v>
          </cell>
          <cell r="J1049">
            <v>44282</v>
          </cell>
          <cell r="L1049">
            <v>44989</v>
          </cell>
          <cell r="M1049">
            <v>44647</v>
          </cell>
          <cell r="O1049" t="str">
            <v>543</v>
          </cell>
          <cell r="P1049" t="str">
            <v>INSP</v>
          </cell>
          <cell r="Q1049" t="str">
            <v>E - Schd Compl Yr 0</v>
          </cell>
          <cell r="R1049" t="str">
            <v>OSNO ATCO</v>
          </cell>
          <cell r="S1049" t="str">
            <v>Non-HFTD</v>
          </cell>
        </row>
        <row r="1050">
          <cell r="B1050" t="str">
            <v>120701880</v>
          </cell>
          <cell r="C1050" t="str">
            <v>066/270</v>
          </cell>
          <cell r="D1050" t="str">
            <v>EI DBLO-MDWY #2 66/270 RPL INSS</v>
          </cell>
          <cell r="E1050" t="str">
            <v>MIDWAY</v>
          </cell>
          <cell r="F1050" t="str">
            <v>ETL.5970</v>
          </cell>
          <cell r="G1050" t="str">
            <v>ETL.5970_066/270</v>
          </cell>
          <cell r="H1050">
            <v>44282</v>
          </cell>
          <cell r="I1050">
            <v>44282</v>
          </cell>
          <cell r="J1050">
            <v>44282</v>
          </cell>
          <cell r="M1050">
            <v>44647</v>
          </cell>
          <cell r="N1050">
            <v>44544</v>
          </cell>
          <cell r="O1050" t="str">
            <v>532</v>
          </cell>
          <cell r="P1050" t="str">
            <v>INSP</v>
          </cell>
          <cell r="Q1050" t="str">
            <v>E - Schd Compl Yr 0</v>
          </cell>
          <cell r="R1050" t="str">
            <v>NOPR ORAS ATCO</v>
          </cell>
          <cell r="S1050" t="str">
            <v>Non-HFTD</v>
          </cell>
        </row>
        <row r="1051">
          <cell r="B1051" t="str">
            <v>120701882</v>
          </cell>
          <cell r="C1051" t="str">
            <v>009/083</v>
          </cell>
          <cell r="D1051" t="str">
            <v>T2 EI CRAG VIEW-CASCADE  9/083 RPR GRWW</v>
          </cell>
          <cell r="E1051" t="str">
            <v>TABLEMTN</v>
          </cell>
          <cell r="F1051" t="str">
            <v>ETL.1350</v>
          </cell>
          <cell r="G1051" t="str">
            <v>.POLE.WDPS</v>
          </cell>
          <cell r="H1051">
            <v>44282</v>
          </cell>
          <cell r="I1051">
            <v>44282</v>
          </cell>
          <cell r="J1051">
            <v>44364</v>
          </cell>
          <cell r="K1051">
            <v>44385</v>
          </cell>
          <cell r="M1051">
            <v>44647</v>
          </cell>
          <cell r="N1051">
            <v>44647</v>
          </cell>
          <cell r="O1051" t="str">
            <v>630</v>
          </cell>
          <cell r="P1051" t="str">
            <v>INSP</v>
          </cell>
          <cell r="Q1051" t="str">
            <v>E - Schd Compl Yr 0</v>
          </cell>
          <cell r="R1051" t="str">
            <v>ORAS NOCO ATCO</v>
          </cell>
          <cell r="S1051" t="str">
            <v>HFTD 2</v>
          </cell>
        </row>
        <row r="1052">
          <cell r="B1052" t="str">
            <v>120701888</v>
          </cell>
          <cell r="C1052" t="str">
            <v>011/205</v>
          </cell>
          <cell r="D1052" t="str">
            <v>EI FULTON-MOLINO-COTATI 11/205 RPL INSW</v>
          </cell>
          <cell r="E1052" t="str">
            <v>LAKEVLLE</v>
          </cell>
          <cell r="F1052" t="str">
            <v>ETL.6910</v>
          </cell>
          <cell r="G1052" t="str">
            <v>ETL.6910_011/205</v>
          </cell>
          <cell r="H1052">
            <v>44282</v>
          </cell>
          <cell r="I1052">
            <v>44282</v>
          </cell>
          <cell r="J1052">
            <v>44282</v>
          </cell>
          <cell r="L1052">
            <v>45153</v>
          </cell>
          <cell r="M1052">
            <v>44647</v>
          </cell>
          <cell r="N1052">
            <v>44646</v>
          </cell>
          <cell r="O1052" t="str">
            <v>508</v>
          </cell>
          <cell r="P1052" t="str">
            <v>INSP</v>
          </cell>
          <cell r="Q1052" t="str">
            <v>E - Schd Compl Yr 0</v>
          </cell>
          <cell r="R1052" t="str">
            <v>NOPR ORAS ATCO</v>
          </cell>
          <cell r="S1052" t="str">
            <v>Non-HFTD</v>
          </cell>
        </row>
        <row r="1053">
          <cell r="B1053" t="str">
            <v>120701911</v>
          </cell>
          <cell r="C1053" t="str">
            <v>:022/008</v>
          </cell>
          <cell r="D1053" t="str">
            <v>EI BLT-RVRBNK-MLNS SW ST :22/8 RPR SPLW</v>
          </cell>
          <cell r="E1053" t="str">
            <v>VICTOR</v>
          </cell>
          <cell r="F1053" t="str">
            <v>ETL.1070</v>
          </cell>
          <cell r="G1053" t="str">
            <v>ETL.1070_:022/008</v>
          </cell>
          <cell r="H1053">
            <v>44282</v>
          </cell>
          <cell r="I1053">
            <v>44282</v>
          </cell>
          <cell r="J1053">
            <v>44282</v>
          </cell>
          <cell r="M1053">
            <v>44647</v>
          </cell>
          <cell r="O1053" t="str">
            <v>630</v>
          </cell>
          <cell r="P1053" t="str">
            <v>INSP</v>
          </cell>
          <cell r="Q1053" t="str">
            <v>E - Schd Compl Yr 0</v>
          </cell>
          <cell r="R1053" t="str">
            <v>OSNO ATCO</v>
          </cell>
          <cell r="S1053" t="str">
            <v>Non-HFTD</v>
          </cell>
        </row>
        <row r="1054">
          <cell r="B1054" t="str">
            <v>120701916</v>
          </cell>
          <cell r="C1054" t="str">
            <v>042/298</v>
          </cell>
          <cell r="D1054" t="str">
            <v>EI DRUM-RIO OSO #1 42/298 RMV VEG</v>
          </cell>
          <cell r="E1054" t="str">
            <v>SACTO</v>
          </cell>
          <cell r="F1054" t="str">
            <v>ETL.1420</v>
          </cell>
          <cell r="G1054" t="str">
            <v>ETL.1420_042/298</v>
          </cell>
          <cell r="H1054">
            <v>44282</v>
          </cell>
          <cell r="I1054">
            <v>44282</v>
          </cell>
          <cell r="J1054">
            <v>44417</v>
          </cell>
          <cell r="K1054">
            <v>44448</v>
          </cell>
          <cell r="M1054">
            <v>44647</v>
          </cell>
          <cell r="O1054" t="str">
            <v>564</v>
          </cell>
          <cell r="P1054" t="str">
            <v>INSP</v>
          </cell>
          <cell r="Q1054" t="str">
            <v>E - Schd Compl Yr 0</v>
          </cell>
          <cell r="R1054" t="str">
            <v>NOCO ATCO</v>
          </cell>
          <cell r="S1054" t="str">
            <v>Non-HFTD</v>
          </cell>
        </row>
        <row r="1055">
          <cell r="B1055" t="str">
            <v>120701956</v>
          </cell>
          <cell r="C1055" t="str">
            <v>011/207</v>
          </cell>
          <cell r="D1055" t="str">
            <v>EI FULTON-MOLINO-COTATI 11/207 RPL INSW</v>
          </cell>
          <cell r="E1055" t="str">
            <v>LAKEVLLE</v>
          </cell>
          <cell r="F1055" t="str">
            <v>ETL.6910</v>
          </cell>
          <cell r="G1055" t="str">
            <v>ETL.6910_011/207</v>
          </cell>
          <cell r="H1055">
            <v>44282</v>
          </cell>
          <cell r="I1055">
            <v>44282</v>
          </cell>
          <cell r="J1055">
            <v>44282</v>
          </cell>
          <cell r="L1055">
            <v>45153</v>
          </cell>
          <cell r="M1055">
            <v>44647</v>
          </cell>
          <cell r="N1055">
            <v>44646</v>
          </cell>
          <cell r="O1055" t="str">
            <v>508</v>
          </cell>
          <cell r="P1055" t="str">
            <v>INSP</v>
          </cell>
          <cell r="Q1055" t="str">
            <v>E - Schd Compl Yr 0</v>
          </cell>
          <cell r="R1055" t="str">
            <v>NOPR ORAS ATCO</v>
          </cell>
          <cell r="S1055" t="str">
            <v>Non-HFTD</v>
          </cell>
        </row>
        <row r="1056">
          <cell r="B1056" t="str">
            <v>120701964</v>
          </cell>
          <cell r="C1056" t="str">
            <v>011/207</v>
          </cell>
          <cell r="D1056" t="str">
            <v>EI FULTON-MOLINO-COTATI 11/207 RPR GYWW</v>
          </cell>
          <cell r="E1056" t="str">
            <v>LAKEVLLE</v>
          </cell>
          <cell r="F1056" t="str">
            <v>ETL.6910</v>
          </cell>
          <cell r="G1056" t="str">
            <v>ETL.6910_011/207</v>
          </cell>
          <cell r="H1056">
            <v>44282</v>
          </cell>
          <cell r="I1056">
            <v>44282</v>
          </cell>
          <cell r="J1056">
            <v>44282</v>
          </cell>
          <cell r="M1056">
            <v>44647</v>
          </cell>
          <cell r="O1056" t="str">
            <v>630</v>
          </cell>
          <cell r="P1056" t="str">
            <v>INSP</v>
          </cell>
          <cell r="Q1056" t="str">
            <v>E - Schd Compl Yr 0</v>
          </cell>
          <cell r="R1056" t="str">
            <v>OSNO ATCO</v>
          </cell>
          <cell r="S1056" t="str">
            <v>Non-HFTD</v>
          </cell>
        </row>
        <row r="1057">
          <cell r="B1057" t="str">
            <v>120701981</v>
          </cell>
          <cell r="C1057" t="str">
            <v>011/206</v>
          </cell>
          <cell r="D1057" t="str">
            <v>EI FLTN-MOLINO-COTATI 11/206 RPL INSW</v>
          </cell>
          <cell r="E1057" t="str">
            <v>LAKEVLLE</v>
          </cell>
          <cell r="F1057" t="str">
            <v>ETL.6910</v>
          </cell>
          <cell r="G1057" t="str">
            <v>ETL.6910_011/206</v>
          </cell>
          <cell r="H1057">
            <v>44282</v>
          </cell>
          <cell r="I1057">
            <v>44282</v>
          </cell>
          <cell r="J1057">
            <v>44282</v>
          </cell>
          <cell r="L1057">
            <v>45153</v>
          </cell>
          <cell r="M1057">
            <v>44647</v>
          </cell>
          <cell r="N1057">
            <v>44646</v>
          </cell>
          <cell r="O1057" t="str">
            <v>508</v>
          </cell>
          <cell r="P1057" t="str">
            <v>INSP</v>
          </cell>
          <cell r="Q1057" t="str">
            <v>E - Schd Compl Yr 0</v>
          </cell>
          <cell r="R1057" t="str">
            <v>NOPR ORAS ATCO</v>
          </cell>
          <cell r="S1057" t="str">
            <v>Non-HFTD</v>
          </cell>
        </row>
        <row r="1058">
          <cell r="B1058" t="str">
            <v>120702042</v>
          </cell>
          <cell r="C1058" t="str">
            <v>:005/028</v>
          </cell>
          <cell r="D1058" t="str">
            <v>EI CRZY HRS CNYN-SLNS-SLE :5/28 RPR STRT</v>
          </cell>
          <cell r="E1058" t="str">
            <v>MOSSLNDG</v>
          </cell>
          <cell r="F1058" t="str">
            <v>ETL.2900</v>
          </cell>
          <cell r="G1058" t="str">
            <v>ETL.2900_:005/028</v>
          </cell>
          <cell r="H1058">
            <v>44282</v>
          </cell>
          <cell r="I1058">
            <v>44282</v>
          </cell>
          <cell r="J1058">
            <v>44282</v>
          </cell>
          <cell r="M1058">
            <v>44647</v>
          </cell>
          <cell r="N1058">
            <v>44647</v>
          </cell>
          <cell r="O1058" t="str">
            <v>543</v>
          </cell>
          <cell r="P1058" t="str">
            <v>INSP</v>
          </cell>
          <cell r="Q1058" t="str">
            <v>E - Schd Compl Yr 0</v>
          </cell>
          <cell r="R1058" t="str">
            <v>NOPR ORAS ATCO</v>
          </cell>
          <cell r="S1058" t="str">
            <v>Non-HFTD</v>
          </cell>
        </row>
        <row r="1059">
          <cell r="B1059" t="str">
            <v>120702165</v>
          </cell>
          <cell r="C1059" t="str">
            <v>004/077</v>
          </cell>
          <cell r="D1059" t="str">
            <v>EI SISQC-SANTA YNEZ SW STA 4/77 RPR HRDW</v>
          </cell>
          <cell r="E1059" t="str">
            <v>PISMOBCH</v>
          </cell>
          <cell r="F1059" t="str">
            <v>ETL.3700</v>
          </cell>
          <cell r="G1059" t="str">
            <v>ETL.3700_004/077</v>
          </cell>
          <cell r="H1059">
            <v>44282</v>
          </cell>
          <cell r="I1059">
            <v>44282</v>
          </cell>
          <cell r="J1059">
            <v>44282</v>
          </cell>
          <cell r="L1059">
            <v>45091</v>
          </cell>
          <cell r="M1059">
            <v>44647</v>
          </cell>
          <cell r="O1059" t="str">
            <v>630</v>
          </cell>
          <cell r="P1059" t="str">
            <v>INSP</v>
          </cell>
          <cell r="Q1059" t="str">
            <v>E - Schd Compl Yr 0</v>
          </cell>
          <cell r="R1059" t="str">
            <v>OSNO ATCO</v>
          </cell>
          <cell r="S1059" t="str">
            <v>Non-HFTD</v>
          </cell>
        </row>
        <row r="1060">
          <cell r="B1060" t="str">
            <v>120702215</v>
          </cell>
          <cell r="C1060" t="str">
            <v>019/331</v>
          </cell>
          <cell r="D1060" t="str">
            <v>CORTINA #4 - 19/331 NRP GROUND</v>
          </cell>
          <cell r="E1060" t="str">
            <v>SACTO</v>
          </cell>
          <cell r="F1060" t="str">
            <v>ETL.6610</v>
          </cell>
          <cell r="G1060" t="str">
            <v>ETL.6610_019/331</v>
          </cell>
          <cell r="H1060">
            <v>44282</v>
          </cell>
          <cell r="I1060">
            <v>44280</v>
          </cell>
          <cell r="J1060">
            <v>44280</v>
          </cell>
          <cell r="K1060">
            <v>44291</v>
          </cell>
          <cell r="M1060">
            <v>44647</v>
          </cell>
          <cell r="N1060">
            <v>44647</v>
          </cell>
          <cell r="O1060" t="str">
            <v>539</v>
          </cell>
          <cell r="P1060" t="str">
            <v/>
          </cell>
          <cell r="Q1060" t="str">
            <v>E - Schd Compl Yr 0</v>
          </cell>
          <cell r="R1060" t="str">
            <v>ORAS NOCO ATCO</v>
          </cell>
          <cell r="S1060" t="str">
            <v>Non-HFTD</v>
          </cell>
        </row>
        <row r="1061">
          <cell r="B1061" t="str">
            <v>120702391</v>
          </cell>
          <cell r="C1061" t="str">
            <v>048/301</v>
          </cell>
          <cell r="D1061" t="str">
            <v>EI MADISON-VACA 48/301 RPR STRT</v>
          </cell>
          <cell r="E1061" t="str">
            <v>SACTO</v>
          </cell>
          <cell r="F1061" t="str">
            <v>ETL.2170</v>
          </cell>
          <cell r="G1061" t="str">
            <v>ETL.2170_048/301</v>
          </cell>
          <cell r="H1061">
            <v>44282</v>
          </cell>
          <cell r="I1061">
            <v>44282</v>
          </cell>
          <cell r="J1061">
            <v>44282</v>
          </cell>
          <cell r="L1061">
            <v>44985</v>
          </cell>
          <cell r="M1061">
            <v>44647</v>
          </cell>
          <cell r="N1061">
            <v>44647</v>
          </cell>
          <cell r="O1061" t="str">
            <v>543</v>
          </cell>
          <cell r="P1061" t="str">
            <v>INSP</v>
          </cell>
          <cell r="Q1061" t="str">
            <v>E - Schd Compl Yr 0</v>
          </cell>
          <cell r="R1061" t="str">
            <v>NOPR ORAS ATCO</v>
          </cell>
          <cell r="S1061" t="str">
            <v>Non-HFTD</v>
          </cell>
        </row>
        <row r="1062">
          <cell r="B1062" t="str">
            <v>120702397</v>
          </cell>
          <cell r="C1062" t="str">
            <v>054/345</v>
          </cell>
          <cell r="D1062" t="str">
            <v>EI MADISON-VACA 54/345 RMV VEG</v>
          </cell>
          <cell r="E1062" t="str">
            <v>SACTO</v>
          </cell>
          <cell r="F1062" t="str">
            <v>ETL.2170</v>
          </cell>
          <cell r="G1062" t="str">
            <v>ETL.2170_054/345</v>
          </cell>
          <cell r="H1062">
            <v>44282</v>
          </cell>
          <cell r="I1062">
            <v>44282</v>
          </cell>
          <cell r="J1062">
            <v>44559</v>
          </cell>
          <cell r="K1062">
            <v>44586</v>
          </cell>
          <cell r="M1062">
            <v>44647</v>
          </cell>
          <cell r="O1062" t="str">
            <v>564</v>
          </cell>
          <cell r="P1062" t="str">
            <v>INSP</v>
          </cell>
          <cell r="Q1062" t="str">
            <v>E - Schd Compl Yr 0</v>
          </cell>
          <cell r="R1062" t="str">
            <v>NOCO ATCO</v>
          </cell>
          <cell r="S1062" t="str">
            <v>Non-HFTD</v>
          </cell>
        </row>
        <row r="1063">
          <cell r="B1063" t="str">
            <v>120702468</v>
          </cell>
          <cell r="C1063" t="str">
            <v>:011/075</v>
          </cell>
          <cell r="D1063" t="str">
            <v>EI GRN VALLEY-LLAGAS :011/075 RPR FOND</v>
          </cell>
          <cell r="E1063" t="str">
            <v>MOSSLNDG</v>
          </cell>
          <cell r="F1063" t="str">
            <v>ETL.1720</v>
          </cell>
          <cell r="G1063" t="str">
            <v>ETL.1720_:011/075</v>
          </cell>
          <cell r="H1063">
            <v>44282</v>
          </cell>
          <cell r="I1063">
            <v>44282</v>
          </cell>
          <cell r="J1063">
            <v>44282</v>
          </cell>
          <cell r="L1063">
            <v>44999</v>
          </cell>
          <cell r="M1063">
            <v>44647</v>
          </cell>
          <cell r="N1063">
            <v>44647</v>
          </cell>
          <cell r="O1063" t="str">
            <v>543</v>
          </cell>
          <cell r="P1063" t="str">
            <v>INSP</v>
          </cell>
          <cell r="Q1063" t="str">
            <v>E - Schd Compl Yr 0</v>
          </cell>
          <cell r="R1063" t="str">
            <v>NOPR ORAS ATCO</v>
          </cell>
          <cell r="S1063" t="str">
            <v>Non-HFTD</v>
          </cell>
        </row>
        <row r="1064">
          <cell r="B1064" t="str">
            <v>120703528</v>
          </cell>
          <cell r="C1064" t="str">
            <v>029/114</v>
          </cell>
          <cell r="D1064" t="str">
            <v>TABLE MTN-TESLA 29/114 INST DAMPS</v>
          </cell>
          <cell r="E1064" t="str">
            <v>SACTO</v>
          </cell>
          <cell r="F1064" t="str">
            <v>ETL.6080</v>
          </cell>
          <cell r="G1064" t="str">
            <v>ETL.6080_029/114</v>
          </cell>
          <cell r="H1064">
            <v>44283</v>
          </cell>
          <cell r="I1064">
            <v>44283</v>
          </cell>
          <cell r="J1064">
            <v>44283</v>
          </cell>
          <cell r="M1064">
            <v>44648</v>
          </cell>
          <cell r="N1064">
            <v>44648</v>
          </cell>
          <cell r="O1064" t="str">
            <v>628</v>
          </cell>
          <cell r="P1064" t="str">
            <v>OTHR</v>
          </cell>
          <cell r="Q1064" t="str">
            <v>E - Schd Compl Yr 0</v>
          </cell>
          <cell r="R1064" t="str">
            <v>NOPR ORAS ATCO</v>
          </cell>
          <cell r="S1064" t="str">
            <v>Non-HFTD</v>
          </cell>
        </row>
        <row r="1065">
          <cell r="B1065" t="str">
            <v>120704805</v>
          </cell>
          <cell r="C1065" t="str">
            <v>012/226</v>
          </cell>
          <cell r="D1065" t="str">
            <v>EI PIT #1-HATCRK #2-BRNY 12/226 RPR HRDW</v>
          </cell>
          <cell r="E1065" t="str">
            <v>TABLEMTN</v>
          </cell>
          <cell r="F1065" t="str">
            <v>ETL.7040</v>
          </cell>
          <cell r="G1065" t="str">
            <v>ETL.7040_012/226</v>
          </cell>
          <cell r="H1065">
            <v>44284</v>
          </cell>
          <cell r="I1065">
            <v>44282</v>
          </cell>
          <cell r="J1065">
            <v>44282</v>
          </cell>
          <cell r="M1065">
            <v>44647</v>
          </cell>
          <cell r="O1065" t="str">
            <v>630</v>
          </cell>
          <cell r="P1065" t="str">
            <v>INSP</v>
          </cell>
          <cell r="Q1065" t="str">
            <v>E - Schd Compl Yr 0</v>
          </cell>
          <cell r="R1065" t="str">
            <v>OSNO ATCO</v>
          </cell>
          <cell r="S1065" t="str">
            <v>Non-HFTD</v>
          </cell>
        </row>
        <row r="1066">
          <cell r="B1066" t="str">
            <v>120704837</v>
          </cell>
          <cell r="C1066" t="str">
            <v>061/416</v>
          </cell>
          <cell r="D1066" t="str">
            <v>EI CTONWOOD-DELEVAN #1 61/416 RPR OPGW</v>
          </cell>
          <cell r="E1066" t="str">
            <v>TABLEMTN</v>
          </cell>
          <cell r="F1066" t="str">
            <v>ETL.4550</v>
          </cell>
          <cell r="G1066" t="str">
            <v>ETL.4550_061/416</v>
          </cell>
          <cell r="H1066">
            <v>44284</v>
          </cell>
          <cell r="I1066">
            <v>44282</v>
          </cell>
          <cell r="J1066">
            <v>44282</v>
          </cell>
          <cell r="M1066">
            <v>44647</v>
          </cell>
          <cell r="N1066">
            <v>44647</v>
          </cell>
          <cell r="O1066" t="str">
            <v>628</v>
          </cell>
          <cell r="P1066" t="str">
            <v>INSP</v>
          </cell>
          <cell r="Q1066" t="str">
            <v>E - Schd Compl Yr 0</v>
          </cell>
          <cell r="R1066" t="str">
            <v>NOPR ORAS ATCO</v>
          </cell>
          <cell r="S1066" t="str">
            <v>Non-HFTD</v>
          </cell>
        </row>
        <row r="1067">
          <cell r="B1067" t="str">
            <v>120704838</v>
          </cell>
          <cell r="C1067" t="str">
            <v>059/404</v>
          </cell>
          <cell r="D1067" t="str">
            <v>EI COTTONWOOD-DELEVAN #1 59/404 RPR OPGW</v>
          </cell>
          <cell r="E1067" t="str">
            <v>TABLEMTN</v>
          </cell>
          <cell r="F1067" t="str">
            <v>ETL.4550</v>
          </cell>
          <cell r="G1067" t="str">
            <v>ETL.4550_059/404</v>
          </cell>
          <cell r="H1067">
            <v>44284</v>
          </cell>
          <cell r="I1067">
            <v>44282</v>
          </cell>
          <cell r="J1067">
            <v>44282</v>
          </cell>
          <cell r="M1067">
            <v>44647</v>
          </cell>
          <cell r="O1067" t="str">
            <v>628</v>
          </cell>
          <cell r="P1067" t="str">
            <v>INSP</v>
          </cell>
          <cell r="Q1067" t="str">
            <v>E - Schd Compl Yr 0</v>
          </cell>
          <cell r="R1067" t="str">
            <v>OSNO ATCO</v>
          </cell>
          <cell r="S1067" t="str">
            <v>Non-HFTD</v>
          </cell>
        </row>
        <row r="1068">
          <cell r="B1068" t="str">
            <v>120704841</v>
          </cell>
          <cell r="C1068" t="str">
            <v>104/002</v>
          </cell>
          <cell r="D1068" t="str">
            <v>EI HUMBOLDT-BRIDGEVILLE 104/2 RPL DAMPW</v>
          </cell>
          <cell r="E1068" t="str">
            <v>EUREKA</v>
          </cell>
          <cell r="F1068" t="str">
            <v>ETL.1810</v>
          </cell>
          <cell r="G1068" t="str">
            <v>ETL.1810_104/002</v>
          </cell>
          <cell r="H1068">
            <v>44284</v>
          </cell>
          <cell r="I1068">
            <v>44282</v>
          </cell>
          <cell r="J1068">
            <v>44659</v>
          </cell>
          <cell r="K1068">
            <v>44720</v>
          </cell>
          <cell r="M1068">
            <v>44647</v>
          </cell>
          <cell r="N1068">
            <v>44647</v>
          </cell>
          <cell r="O1068" t="str">
            <v>630</v>
          </cell>
          <cell r="P1068" t="str">
            <v>INSP</v>
          </cell>
          <cell r="Q1068" t="str">
            <v>E - Schd Compl Yr 0</v>
          </cell>
          <cell r="R1068" t="str">
            <v>ORAS NOCO ATCO</v>
          </cell>
          <cell r="S1068" t="str">
            <v>HFRA</v>
          </cell>
        </row>
        <row r="1069">
          <cell r="B1069" t="str">
            <v>120704845</v>
          </cell>
          <cell r="C1069" t="str">
            <v>102/003</v>
          </cell>
          <cell r="D1069" t="str">
            <v>EI HUMBOLDT-BRIDGEVILLE  102/003R RPL PL</v>
          </cell>
          <cell r="E1069" t="str">
            <v>EUREKA</v>
          </cell>
          <cell r="F1069" t="str">
            <v>ETL.1810</v>
          </cell>
          <cell r="G1069" t="str">
            <v>ETL.1810_102/003</v>
          </cell>
          <cell r="H1069">
            <v>44284</v>
          </cell>
          <cell r="I1069">
            <v>44282</v>
          </cell>
          <cell r="J1069">
            <v>44730</v>
          </cell>
          <cell r="K1069">
            <v>44753</v>
          </cell>
          <cell r="M1069">
            <v>44647</v>
          </cell>
          <cell r="N1069">
            <v>44357</v>
          </cell>
          <cell r="O1069" t="str">
            <v>372</v>
          </cell>
          <cell r="P1069" t="str">
            <v>INSP</v>
          </cell>
          <cell r="Q1069" t="str">
            <v>E - Schd Compl Yr 0</v>
          </cell>
          <cell r="R1069" t="str">
            <v>ORAS NOCO ATCO</v>
          </cell>
          <cell r="S1069" t="str">
            <v>HFRA</v>
          </cell>
        </row>
        <row r="1070">
          <cell r="B1070" t="str">
            <v>120704853</v>
          </cell>
          <cell r="C1070" t="str">
            <v>104/000</v>
          </cell>
          <cell r="D1070" t="str">
            <v>EI HUMBLDT-BRIDGEVILLE  104/0 RPR FOUND</v>
          </cell>
          <cell r="E1070" t="str">
            <v>EUREKA</v>
          </cell>
          <cell r="F1070" t="str">
            <v>ETL.1810</v>
          </cell>
          <cell r="G1070" t="str">
            <v>ETL.1810_104/000</v>
          </cell>
          <cell r="H1070">
            <v>44284</v>
          </cell>
          <cell r="I1070">
            <v>44282</v>
          </cell>
          <cell r="J1070">
            <v>44771</v>
          </cell>
          <cell r="K1070">
            <v>44776</v>
          </cell>
          <cell r="M1070">
            <v>44647</v>
          </cell>
          <cell r="N1070">
            <v>44647</v>
          </cell>
          <cell r="O1070" t="str">
            <v>543</v>
          </cell>
          <cell r="P1070" t="str">
            <v>INSP</v>
          </cell>
          <cell r="Q1070" t="str">
            <v>E - Schd Compl Yr 0</v>
          </cell>
          <cell r="R1070" t="str">
            <v>ORAS NOCO ATCO</v>
          </cell>
          <cell r="S1070" t="str">
            <v>HFRA</v>
          </cell>
        </row>
        <row r="1071">
          <cell r="B1071" t="str">
            <v>120704854</v>
          </cell>
          <cell r="C1071" t="str">
            <v>102/003</v>
          </cell>
          <cell r="D1071" t="str">
            <v>EI HUMBOLDT-BRIDGEVILLE 102/003L RPL PL</v>
          </cell>
          <cell r="E1071" t="str">
            <v>EUREKA</v>
          </cell>
          <cell r="F1071" t="str">
            <v>ETL.1810</v>
          </cell>
          <cell r="G1071" t="str">
            <v>ETL.1810_102/003</v>
          </cell>
          <cell r="H1071">
            <v>44284</v>
          </cell>
          <cell r="I1071">
            <v>44282</v>
          </cell>
          <cell r="J1071">
            <v>44730</v>
          </cell>
          <cell r="K1071">
            <v>44755</v>
          </cell>
          <cell r="M1071">
            <v>44647</v>
          </cell>
          <cell r="N1071">
            <v>44357</v>
          </cell>
          <cell r="O1071" t="str">
            <v>372</v>
          </cell>
          <cell r="P1071" t="str">
            <v>INSP</v>
          </cell>
          <cell r="Q1071" t="str">
            <v>E - Schd Compl Yr 0</v>
          </cell>
          <cell r="R1071" t="str">
            <v>ORAS NOCO ATCO</v>
          </cell>
          <cell r="S1071" t="str">
            <v>HFRA</v>
          </cell>
        </row>
        <row r="1072">
          <cell r="B1072" t="str">
            <v>120704855</v>
          </cell>
          <cell r="C1072" t="str">
            <v>104/002</v>
          </cell>
          <cell r="D1072" t="str">
            <v>EI HUMBOLDT-BRIDGEVILLE 104/2 RPR ROAD</v>
          </cell>
          <cell r="E1072" t="str">
            <v>EUREKA</v>
          </cell>
          <cell r="F1072" t="str">
            <v>ETL.1810</v>
          </cell>
          <cell r="G1072" t="str">
            <v>ETL.1810_104/002</v>
          </cell>
          <cell r="H1072">
            <v>44284</v>
          </cell>
          <cell r="I1072">
            <v>44282</v>
          </cell>
          <cell r="J1072">
            <v>44487</v>
          </cell>
          <cell r="K1072">
            <v>44502</v>
          </cell>
          <cell r="M1072">
            <v>44647</v>
          </cell>
          <cell r="N1072">
            <v>44647</v>
          </cell>
          <cell r="O1072" t="str">
            <v>932</v>
          </cell>
          <cell r="P1072" t="str">
            <v>INSP</v>
          </cell>
          <cell r="Q1072" t="str">
            <v>E - Schd Compl Yr 0</v>
          </cell>
          <cell r="R1072" t="str">
            <v>ORAS NOCO ATCO</v>
          </cell>
          <cell r="S1072" t="str">
            <v>HFRA</v>
          </cell>
        </row>
        <row r="1073">
          <cell r="B1073" t="str">
            <v>120704859</v>
          </cell>
          <cell r="C1073" t="str">
            <v>018/112</v>
          </cell>
          <cell r="D1073" t="str">
            <v>WESTINGHOUSE TAP - nrp 018/112</v>
          </cell>
          <cell r="E1073" t="str">
            <v>METCALF</v>
          </cell>
          <cell r="F1073" t="str">
            <v>ETL.6561</v>
          </cell>
          <cell r="G1073" t="str">
            <v>ETL.6561_018/112</v>
          </cell>
          <cell r="H1073">
            <v>44284</v>
          </cell>
          <cell r="I1073">
            <v>44280</v>
          </cell>
          <cell r="J1073">
            <v>44284</v>
          </cell>
          <cell r="K1073">
            <v>44285</v>
          </cell>
          <cell r="M1073">
            <v>44649</v>
          </cell>
          <cell r="N1073">
            <v>44649</v>
          </cell>
          <cell r="O1073" t="str">
            <v>539</v>
          </cell>
          <cell r="P1073" t="str">
            <v/>
          </cell>
          <cell r="Q1073" t="str">
            <v>E - Schd Compl Yr 0</v>
          </cell>
          <cell r="R1073" t="str">
            <v>ORAS NOCO ATCO</v>
          </cell>
          <cell r="S1073" t="str">
            <v>Non-HFTD</v>
          </cell>
        </row>
        <row r="1074">
          <cell r="B1074" t="str">
            <v>120705120</v>
          </cell>
          <cell r="C1074" t="str">
            <v>009/059</v>
          </cell>
          <cell r="D1074" t="str">
            <v>T2 DI SN ML SW ST-RK JT SW 9/59 RPR SPLS</v>
          </cell>
          <cell r="E1074" t="str">
            <v>VICTOR</v>
          </cell>
          <cell r="F1074" t="str">
            <v>ETL.3840</v>
          </cell>
          <cell r="G1074" t="str">
            <v>.INSL.CERA</v>
          </cell>
          <cell r="H1074">
            <v>44284</v>
          </cell>
          <cell r="I1074">
            <v>44281</v>
          </cell>
          <cell r="J1074">
            <v>44693</v>
          </cell>
          <cell r="K1074">
            <v>44725</v>
          </cell>
          <cell r="M1074">
            <v>44646</v>
          </cell>
          <cell r="N1074">
            <v>44646</v>
          </cell>
          <cell r="O1074" t="str">
            <v>628</v>
          </cell>
          <cell r="P1074" t="str">
            <v>OTHR</v>
          </cell>
          <cell r="Q1074" t="str">
            <v>E - Schd Compl Yr 0</v>
          </cell>
          <cell r="R1074" t="str">
            <v>ORAS NOCO ATCO</v>
          </cell>
          <cell r="S1074" t="str">
            <v>HFTD 2</v>
          </cell>
        </row>
        <row r="1075">
          <cell r="B1075" t="str">
            <v>120705133</v>
          </cell>
          <cell r="C1075" t="str">
            <v>074/303</v>
          </cell>
          <cell r="D1075" t="str">
            <v>EI DBLO-MDWY #3 74/303 RPR FOND</v>
          </cell>
          <cell r="E1075" t="str">
            <v>MIDWAY</v>
          </cell>
          <cell r="F1075" t="str">
            <v>ETL.5980</v>
          </cell>
          <cell r="G1075" t="str">
            <v>ETL.5980_074/303</v>
          </cell>
          <cell r="H1075">
            <v>44284</v>
          </cell>
          <cell r="I1075">
            <v>44282</v>
          </cell>
          <cell r="J1075">
            <v>44636</v>
          </cell>
          <cell r="K1075">
            <v>44641</v>
          </cell>
          <cell r="M1075">
            <v>44647</v>
          </cell>
          <cell r="N1075">
            <v>44647</v>
          </cell>
          <cell r="O1075" t="str">
            <v>543</v>
          </cell>
          <cell r="P1075" t="str">
            <v>INSP</v>
          </cell>
          <cell r="Q1075" t="str">
            <v>E - Schd Compl Yr 0</v>
          </cell>
          <cell r="R1075" t="str">
            <v>ORAS NOCO ATCO</v>
          </cell>
          <cell r="S1075" t="str">
            <v>Non-HFTD</v>
          </cell>
        </row>
        <row r="1076">
          <cell r="B1076" t="str">
            <v>120705147</v>
          </cell>
          <cell r="C1076" t="str">
            <v>074/304</v>
          </cell>
          <cell r="D1076" t="str">
            <v>EI DBLO-MDWY #3 74/304 RPR FOND</v>
          </cell>
          <cell r="E1076" t="str">
            <v>MIDWAY</v>
          </cell>
          <cell r="F1076" t="str">
            <v>ETL.5980</v>
          </cell>
          <cell r="G1076" t="str">
            <v>ETL.5980_074/304</v>
          </cell>
          <cell r="H1076">
            <v>44284</v>
          </cell>
          <cell r="I1076">
            <v>44282</v>
          </cell>
          <cell r="J1076">
            <v>44282</v>
          </cell>
          <cell r="L1076">
            <v>45037</v>
          </cell>
          <cell r="M1076">
            <v>44647</v>
          </cell>
          <cell r="O1076" t="str">
            <v>543</v>
          </cell>
          <cell r="P1076" t="str">
            <v>INSP</v>
          </cell>
          <cell r="Q1076" t="str">
            <v>E - Schd Compl Yr 0</v>
          </cell>
          <cell r="R1076" t="str">
            <v>OSNO ATCO</v>
          </cell>
          <cell r="S1076" t="str">
            <v>Non-HFTD</v>
          </cell>
        </row>
        <row r="1077">
          <cell r="B1077" t="str">
            <v>120705152</v>
          </cell>
          <cell r="C1077" t="str">
            <v>073/302</v>
          </cell>
          <cell r="D1077" t="str">
            <v>T0 EI DBLO-MDWY #3 73/302 RPR FOND</v>
          </cell>
          <cell r="E1077" t="str">
            <v>MIDWAY</v>
          </cell>
          <cell r="F1077" t="str">
            <v>ETL.5980</v>
          </cell>
          <cell r="G1077" t="str">
            <v>.TOWR</v>
          </cell>
          <cell r="H1077">
            <v>44284</v>
          </cell>
          <cell r="I1077">
            <v>44282</v>
          </cell>
          <cell r="J1077">
            <v>44636</v>
          </cell>
          <cell r="K1077">
            <v>44657</v>
          </cell>
          <cell r="M1077">
            <v>44647</v>
          </cell>
          <cell r="N1077">
            <v>44647</v>
          </cell>
          <cell r="O1077" t="str">
            <v>543</v>
          </cell>
          <cell r="P1077" t="str">
            <v>INSP</v>
          </cell>
          <cell r="Q1077" t="str">
            <v>E - Schd Compl Yr 0</v>
          </cell>
          <cell r="R1077" t="str">
            <v>ORAS NOCO ATCO</v>
          </cell>
          <cell r="S1077" t="str">
            <v>Remove</v>
          </cell>
        </row>
        <row r="1078">
          <cell r="B1078" t="str">
            <v>120705164</v>
          </cell>
          <cell r="C1078" t="str">
            <v>009/059</v>
          </cell>
          <cell r="D1078" t="str">
            <v>T2 DI STNISLAUS-MANTECA #2 9/59 INS HDRS</v>
          </cell>
          <cell r="E1078" t="str">
            <v>VICTOR</v>
          </cell>
          <cell r="F1078" t="str">
            <v>ETL.3820</v>
          </cell>
          <cell r="G1078" t="str">
            <v>.INSL.CERA</v>
          </cell>
          <cell r="H1078">
            <v>44284</v>
          </cell>
          <cell r="I1078">
            <v>44281</v>
          </cell>
          <cell r="J1078">
            <v>44530</v>
          </cell>
          <cell r="K1078">
            <v>44538</v>
          </cell>
          <cell r="M1078">
            <v>44646</v>
          </cell>
          <cell r="N1078">
            <v>44646</v>
          </cell>
          <cell r="O1078" t="str">
            <v>628</v>
          </cell>
          <cell r="P1078" t="str">
            <v>OTHR</v>
          </cell>
          <cell r="Q1078" t="str">
            <v>E - Schd Compl Yr 0</v>
          </cell>
          <cell r="R1078" t="str">
            <v>ORAS NOCO ATCO</v>
          </cell>
          <cell r="S1078" t="str">
            <v>HFTD 2</v>
          </cell>
        </row>
        <row r="1079">
          <cell r="B1079" t="str">
            <v>120705239</v>
          </cell>
          <cell r="C1079" t="str">
            <v/>
          </cell>
          <cell r="D1079" t="str">
            <v>MIDWAY-SHAFTER_10189</v>
          </cell>
          <cell r="E1079" t="str">
            <v>MIDWAY</v>
          </cell>
          <cell r="F1079" t="str">
            <v>ETL.2610</v>
          </cell>
          <cell r="G1079" t="str">
            <v>ETL.2610_</v>
          </cell>
          <cell r="H1079">
            <v>44284</v>
          </cell>
          <cell r="I1079">
            <v>44284</v>
          </cell>
          <cell r="J1079">
            <v>44284</v>
          </cell>
          <cell r="K1079">
            <v>44287</v>
          </cell>
          <cell r="M1079">
            <v>44649</v>
          </cell>
          <cell r="N1079">
            <v>44649</v>
          </cell>
          <cell r="O1079" t="str">
            <v>539</v>
          </cell>
          <cell r="P1079" t="str">
            <v/>
          </cell>
          <cell r="Q1079" t="str">
            <v>E - Schd Compl Yr 0</v>
          </cell>
          <cell r="R1079" t="str">
            <v>ORAS NOCO ATCO</v>
          </cell>
          <cell r="S1079" t="str">
            <v>Remove</v>
          </cell>
        </row>
        <row r="1080">
          <cell r="B1080" t="str">
            <v>120705351</v>
          </cell>
          <cell r="C1080" t="str">
            <v>009/168</v>
          </cell>
          <cell r="D1080" t="str">
            <v>EI FLTN-MLNO-CTTI 9/168 RPR GYWW</v>
          </cell>
          <cell r="E1080" t="str">
            <v>LAKEVLLE</v>
          </cell>
          <cell r="F1080" t="str">
            <v>ETL.6910</v>
          </cell>
          <cell r="G1080" t="str">
            <v>ETL.6910_009/168</v>
          </cell>
          <cell r="H1080">
            <v>44284</v>
          </cell>
          <cell r="I1080">
            <v>44284</v>
          </cell>
          <cell r="J1080">
            <v>44284</v>
          </cell>
          <cell r="M1080">
            <v>44649</v>
          </cell>
          <cell r="O1080" t="str">
            <v>630</v>
          </cell>
          <cell r="P1080" t="str">
            <v>INSP</v>
          </cell>
          <cell r="Q1080" t="str">
            <v>E - Schd Compl Yr 0</v>
          </cell>
          <cell r="R1080" t="str">
            <v>OSNO ATCO</v>
          </cell>
          <cell r="S1080" t="str">
            <v>Non-HFTD</v>
          </cell>
        </row>
        <row r="1081">
          <cell r="B1081" t="str">
            <v>120705463</v>
          </cell>
          <cell r="C1081" t="str">
            <v>024/144</v>
          </cell>
          <cell r="D1081" t="str">
            <v>T2 DI STANISLAUS-MNTC #2 24/144 UNBURY</v>
          </cell>
          <cell r="E1081" t="str">
            <v>VICTOR</v>
          </cell>
          <cell r="F1081" t="str">
            <v>ETL.3820</v>
          </cell>
          <cell r="G1081" t="str">
            <v>.TOWR</v>
          </cell>
          <cell r="H1081">
            <v>44284</v>
          </cell>
          <cell r="I1081">
            <v>44279</v>
          </cell>
          <cell r="J1081">
            <v>44601</v>
          </cell>
          <cell r="K1081">
            <v>44620</v>
          </cell>
          <cell r="M1081">
            <v>44644</v>
          </cell>
          <cell r="N1081">
            <v>44644</v>
          </cell>
          <cell r="O1081" t="str">
            <v>543</v>
          </cell>
          <cell r="P1081" t="str">
            <v>OTHR</v>
          </cell>
          <cell r="Q1081" t="str">
            <v>E - Schd Compl Yr 0</v>
          </cell>
          <cell r="R1081" t="str">
            <v>ORAS NOCO ATCO</v>
          </cell>
          <cell r="S1081" t="str">
            <v>HFTD 2</v>
          </cell>
        </row>
        <row r="1082">
          <cell r="B1082" t="str">
            <v>120705464</v>
          </cell>
          <cell r="C1082" t="str">
            <v>065/266</v>
          </cell>
          <cell r="D1082" t="str">
            <v>EI DBLO-MDWY #2 65/266 RPL INSS</v>
          </cell>
          <cell r="E1082" t="str">
            <v>MIDWAY</v>
          </cell>
          <cell r="F1082" t="str">
            <v>ETL.5970</v>
          </cell>
          <cell r="G1082" t="str">
            <v>ETL.5970_065/266</v>
          </cell>
          <cell r="H1082">
            <v>44284</v>
          </cell>
          <cell r="I1082">
            <v>44284</v>
          </cell>
          <cell r="J1082">
            <v>44284</v>
          </cell>
          <cell r="L1082">
            <v>44742</v>
          </cell>
          <cell r="M1082">
            <v>44649</v>
          </cell>
          <cell r="N1082">
            <v>44544</v>
          </cell>
          <cell r="O1082" t="str">
            <v>532</v>
          </cell>
          <cell r="P1082" t="str">
            <v>INSP</v>
          </cell>
          <cell r="Q1082" t="str">
            <v>E - Schd Compl Yr 0</v>
          </cell>
          <cell r="R1082" t="str">
            <v>NOPR ORAS ATCO</v>
          </cell>
          <cell r="S1082" t="str">
            <v>Non-HFTD</v>
          </cell>
        </row>
        <row r="1083">
          <cell r="B1083" t="str">
            <v>120705468</v>
          </cell>
          <cell r="C1083" t="str">
            <v>024/144</v>
          </cell>
          <cell r="D1083" t="str">
            <v>T2 DI STAN MEL-RVRBK 24/144 RPL INSS</v>
          </cell>
          <cell r="E1083" t="str">
            <v>VICTOR</v>
          </cell>
          <cell r="F1083" t="str">
            <v>ETL.3840</v>
          </cell>
          <cell r="G1083" t="str">
            <v>.INSL.NCER</v>
          </cell>
          <cell r="H1083">
            <v>44284</v>
          </cell>
          <cell r="I1083">
            <v>44279</v>
          </cell>
          <cell r="J1083">
            <v>44674</v>
          </cell>
          <cell r="K1083">
            <v>44683</v>
          </cell>
          <cell r="M1083">
            <v>44644</v>
          </cell>
          <cell r="N1083">
            <v>44375</v>
          </cell>
          <cell r="O1083" t="str">
            <v>532</v>
          </cell>
          <cell r="P1083" t="str">
            <v>OTHR</v>
          </cell>
          <cell r="Q1083" t="str">
            <v>E - Schd Compl Yr 0</v>
          </cell>
          <cell r="R1083" t="str">
            <v>ORAS NOCO ATCO</v>
          </cell>
          <cell r="S1083" t="str">
            <v>HFTD 2</v>
          </cell>
        </row>
        <row r="1084">
          <cell r="B1084" t="str">
            <v>120705550</v>
          </cell>
          <cell r="C1084" t="str">
            <v>043/342</v>
          </cell>
          <cell r="D1084" t="str">
            <v>EI RND MTN-CTTNWD #2  43/342 RPR STRT</v>
          </cell>
          <cell r="E1084" t="str">
            <v>TABLEMTN</v>
          </cell>
          <cell r="F1084" t="str">
            <v>ETL.5640</v>
          </cell>
          <cell r="G1084" t="str">
            <v>ETL.5640_043/342</v>
          </cell>
          <cell r="H1084">
            <v>44284</v>
          </cell>
          <cell r="I1084">
            <v>44284</v>
          </cell>
          <cell r="J1084">
            <v>44284</v>
          </cell>
          <cell r="L1084">
            <v>44986</v>
          </cell>
          <cell r="M1084">
            <v>44649</v>
          </cell>
          <cell r="O1084" t="str">
            <v>543</v>
          </cell>
          <cell r="P1084" t="str">
            <v>INSP</v>
          </cell>
          <cell r="Q1084" t="str">
            <v>E - Schd Compl Yr 0</v>
          </cell>
          <cell r="R1084" t="str">
            <v>OSNO ATCO</v>
          </cell>
          <cell r="S1084" t="str">
            <v>Non-HFTD</v>
          </cell>
        </row>
        <row r="1085">
          <cell r="B1085" t="str">
            <v>120705600</v>
          </cell>
          <cell r="C1085" t="str">
            <v>042/258</v>
          </cell>
          <cell r="D1085" t="str">
            <v>DI GOLD HL-BLT-LCKFRD 42/258 INST HRDS</v>
          </cell>
          <cell r="E1085" t="str">
            <v>SACTO</v>
          </cell>
          <cell r="F1085" t="str">
            <v>ETL.1690</v>
          </cell>
          <cell r="G1085" t="str">
            <v>ETL.1690_042/258</v>
          </cell>
          <cell r="H1085">
            <v>44284</v>
          </cell>
          <cell r="I1085">
            <v>44281</v>
          </cell>
          <cell r="J1085">
            <v>44281</v>
          </cell>
          <cell r="M1085">
            <v>44646</v>
          </cell>
          <cell r="N1085">
            <v>44646</v>
          </cell>
          <cell r="O1085" t="str">
            <v>628</v>
          </cell>
          <cell r="P1085" t="str">
            <v>OTHR</v>
          </cell>
          <cell r="Q1085" t="str">
            <v>E - Schd Compl Yr 0</v>
          </cell>
          <cell r="R1085" t="str">
            <v>NOPR ORAS ATCO</v>
          </cell>
          <cell r="S1085" t="str">
            <v>Non-HFTD</v>
          </cell>
        </row>
        <row r="1086">
          <cell r="B1086" t="str">
            <v>120705607</v>
          </cell>
          <cell r="C1086" t="str">
            <v>033/006</v>
          </cell>
          <cell r="D1086" t="str">
            <v>T2 EI FULTON-HOPLAND 33/6 RPL ARMOR</v>
          </cell>
          <cell r="E1086" t="str">
            <v>LAKEVLLE</v>
          </cell>
          <cell r="F1086" t="str">
            <v>ETL.6890</v>
          </cell>
          <cell r="G1086" t="str">
            <v>.POLE.WOOD</v>
          </cell>
          <cell r="H1086">
            <v>44284</v>
          </cell>
          <cell r="I1086">
            <v>44284</v>
          </cell>
          <cell r="J1086">
            <v>44412</v>
          </cell>
          <cell r="K1086">
            <v>44417</v>
          </cell>
          <cell r="M1086">
            <v>44649</v>
          </cell>
          <cell r="N1086">
            <v>44649</v>
          </cell>
          <cell r="O1086" t="str">
            <v>630</v>
          </cell>
          <cell r="P1086" t="str">
            <v>INSP</v>
          </cell>
          <cell r="Q1086" t="str">
            <v>E - Schd Compl Yr 0</v>
          </cell>
          <cell r="R1086" t="str">
            <v>ORAS NOCO ATCO</v>
          </cell>
          <cell r="S1086" t="str">
            <v>HFTD 2</v>
          </cell>
        </row>
        <row r="1087">
          <cell r="B1087" t="str">
            <v>120705714</v>
          </cell>
          <cell r="C1087" t="str">
            <v>018/104</v>
          </cell>
          <cell r="D1087" t="str">
            <v>T2 DI STNISLAUS-MNTC #2 18/104 UNBURY</v>
          </cell>
          <cell r="E1087" t="str">
            <v>VICTOR</v>
          </cell>
          <cell r="F1087" t="str">
            <v>ETL.3820</v>
          </cell>
          <cell r="G1087" t="str">
            <v>.TOWR</v>
          </cell>
          <cell r="H1087">
            <v>44284</v>
          </cell>
          <cell r="I1087">
            <v>44280</v>
          </cell>
          <cell r="J1087">
            <v>44601</v>
          </cell>
          <cell r="K1087">
            <v>44615</v>
          </cell>
          <cell r="M1087">
            <v>44645</v>
          </cell>
          <cell r="N1087">
            <v>44645</v>
          </cell>
          <cell r="O1087" t="str">
            <v>543</v>
          </cell>
          <cell r="P1087" t="str">
            <v>OTHR</v>
          </cell>
          <cell r="Q1087" t="str">
            <v>E - Schd Compl Yr 0</v>
          </cell>
          <cell r="R1087" t="str">
            <v>ORAS NOCO ATCO</v>
          </cell>
          <cell r="S1087" t="str">
            <v>HFTD 2</v>
          </cell>
        </row>
        <row r="1088">
          <cell r="B1088" t="str">
            <v>120705716</v>
          </cell>
          <cell r="C1088" t="str">
            <v>:007/041</v>
          </cell>
          <cell r="D1088" t="str">
            <v>T2 DI STNSLS-MLNS-MNTC#1 :7/41 RPLC INSS</v>
          </cell>
          <cell r="E1088" t="str">
            <v>VICTOR</v>
          </cell>
          <cell r="F1088" t="str">
            <v>ETL.3830</v>
          </cell>
          <cell r="G1088" t="str">
            <v>.INSL.NCER</v>
          </cell>
          <cell r="H1088">
            <v>44284</v>
          </cell>
          <cell r="I1088">
            <v>44281</v>
          </cell>
          <cell r="J1088">
            <v>44281</v>
          </cell>
          <cell r="L1088">
            <v>45077</v>
          </cell>
          <cell r="M1088">
            <v>44646</v>
          </cell>
          <cell r="N1088">
            <v>44435</v>
          </cell>
          <cell r="O1088" t="str">
            <v>532</v>
          </cell>
          <cell r="P1088" t="str">
            <v>OTHR</v>
          </cell>
          <cell r="Q1088" t="str">
            <v>E - Schd Compl Yr 0</v>
          </cell>
          <cell r="R1088" t="str">
            <v>NOPR ORAS ATCO</v>
          </cell>
          <cell r="S1088" t="str">
            <v>HFTD 2</v>
          </cell>
        </row>
        <row r="1089">
          <cell r="B1089" t="str">
            <v>120705761</v>
          </cell>
          <cell r="C1089" t="str">
            <v>011/211</v>
          </cell>
          <cell r="D1089" t="str">
            <v>EI PT #1-HT CRK #2-BRNY 11/211 RPR GYWW</v>
          </cell>
          <cell r="E1089" t="str">
            <v>TABLEMTN</v>
          </cell>
          <cell r="F1089" t="str">
            <v>ETL.7040</v>
          </cell>
          <cell r="G1089" t="str">
            <v>ETL.7040_011/211</v>
          </cell>
          <cell r="H1089">
            <v>44284</v>
          </cell>
          <cell r="I1089">
            <v>44284</v>
          </cell>
          <cell r="J1089">
            <v>44284</v>
          </cell>
          <cell r="M1089">
            <v>44649</v>
          </cell>
          <cell r="O1089" t="str">
            <v>630</v>
          </cell>
          <cell r="P1089" t="str">
            <v>INSP</v>
          </cell>
          <cell r="Q1089" t="str">
            <v>E - Schd Compl Yr 0</v>
          </cell>
          <cell r="R1089" t="str">
            <v>OSNO ATCO</v>
          </cell>
          <cell r="S1089" t="str">
            <v>Non-HFTD</v>
          </cell>
        </row>
        <row r="1090">
          <cell r="B1090" t="str">
            <v>120705762</v>
          </cell>
          <cell r="C1090" t="str">
            <v>:007/041</v>
          </cell>
          <cell r="D1090" t="str">
            <v>T2 DI STANMEL-RVRBNK :7/41 COMPLETE</v>
          </cell>
          <cell r="E1090" t="str">
            <v>VICTOR</v>
          </cell>
          <cell r="F1090" t="str">
            <v>ETL.3840</v>
          </cell>
          <cell r="G1090" t="str">
            <v>.INSL.NCER</v>
          </cell>
          <cell r="H1090">
            <v>44284</v>
          </cell>
          <cell r="I1090">
            <v>44281</v>
          </cell>
          <cell r="J1090">
            <v>44700</v>
          </cell>
          <cell r="K1090">
            <v>44735</v>
          </cell>
          <cell r="M1090">
            <v>44646</v>
          </cell>
          <cell r="N1090">
            <v>44375</v>
          </cell>
          <cell r="O1090" t="str">
            <v>532</v>
          </cell>
          <cell r="P1090" t="str">
            <v>OTHR</v>
          </cell>
          <cell r="Q1090" t="str">
            <v>E - Schd Compl Yr 0</v>
          </cell>
          <cell r="R1090" t="str">
            <v>ORAS NOCO ATCO</v>
          </cell>
          <cell r="S1090" t="str">
            <v>HFTD 2</v>
          </cell>
        </row>
        <row r="1091">
          <cell r="B1091" t="str">
            <v>120705766</v>
          </cell>
          <cell r="C1091" t="str">
            <v>011/142</v>
          </cell>
          <cell r="D1091" t="str">
            <v>EI GEYSERS #3-CLOVERDALE 11/142 RPR GYWW</v>
          </cell>
          <cell r="E1091" t="str">
            <v>LAKEVLLE</v>
          </cell>
          <cell r="F1091" t="str">
            <v>ETL.1650</v>
          </cell>
          <cell r="G1091" t="str">
            <v>ETL.1650_011/142</v>
          </cell>
          <cell r="H1091">
            <v>44284</v>
          </cell>
          <cell r="I1091">
            <v>44284</v>
          </cell>
          <cell r="J1091">
            <v>44284</v>
          </cell>
          <cell r="M1091">
            <v>44649</v>
          </cell>
          <cell r="O1091" t="str">
            <v>630</v>
          </cell>
          <cell r="P1091" t="str">
            <v>INSP</v>
          </cell>
          <cell r="Q1091" t="str">
            <v>E - Schd Compl Yr 0</v>
          </cell>
          <cell r="R1091" t="str">
            <v>OSNO ATCO</v>
          </cell>
          <cell r="S1091" t="str">
            <v>Non-HFTD</v>
          </cell>
        </row>
        <row r="1092">
          <cell r="B1092" t="str">
            <v>120705821</v>
          </cell>
          <cell r="C1092" t="str">
            <v>125/990</v>
          </cell>
          <cell r="D1092" t="str">
            <v>EI CTTONWOOD-DELEVAN #2 125/990 RPR STRT</v>
          </cell>
          <cell r="E1092" t="str">
            <v>TABLEMTN</v>
          </cell>
          <cell r="F1092" t="str">
            <v>ETL.4580</v>
          </cell>
          <cell r="G1092" t="str">
            <v>ETL.4580_125/990</v>
          </cell>
          <cell r="H1092">
            <v>44284</v>
          </cell>
          <cell r="I1092">
            <v>44284</v>
          </cell>
          <cell r="J1092">
            <v>44284</v>
          </cell>
          <cell r="L1092">
            <v>44985</v>
          </cell>
          <cell r="M1092">
            <v>44649</v>
          </cell>
          <cell r="O1092" t="str">
            <v>543</v>
          </cell>
          <cell r="P1092" t="str">
            <v>INSP</v>
          </cell>
          <cell r="Q1092" t="str">
            <v>E - Schd Compl Yr 0</v>
          </cell>
          <cell r="R1092" t="str">
            <v>OSNO ATCO</v>
          </cell>
          <cell r="S1092" t="str">
            <v>Non-HFTD</v>
          </cell>
        </row>
        <row r="1093">
          <cell r="B1093" t="str">
            <v>120705955</v>
          </cell>
          <cell r="C1093" t="str">
            <v>:021/011</v>
          </cell>
          <cell r="D1093" t="str">
            <v>EI BLTA-RVBNK-MLNS SW ST :21/11 RPR GYWW</v>
          </cell>
          <cell r="E1093" t="str">
            <v>VICTOR</v>
          </cell>
          <cell r="F1093" t="str">
            <v>ETL.1070</v>
          </cell>
          <cell r="G1093" t="str">
            <v>ETL.1070_:021/011</v>
          </cell>
          <cell r="H1093">
            <v>44284</v>
          </cell>
          <cell r="I1093">
            <v>44284</v>
          </cell>
          <cell r="J1093">
            <v>44284</v>
          </cell>
          <cell r="M1093">
            <v>44649</v>
          </cell>
          <cell r="O1093" t="str">
            <v>630</v>
          </cell>
          <cell r="P1093" t="str">
            <v>INSP</v>
          </cell>
          <cell r="Q1093" t="str">
            <v>E - Schd Compl Yr 0</v>
          </cell>
          <cell r="R1093" t="str">
            <v>OSNO ATCO</v>
          </cell>
          <cell r="S1093" t="str">
            <v>Non-HFTD</v>
          </cell>
        </row>
        <row r="1094">
          <cell r="B1094" t="str">
            <v>120706039</v>
          </cell>
          <cell r="C1094" t="str">
            <v>056/504</v>
          </cell>
          <cell r="D1094" t="str">
            <v>EI PIT #1-COTTONWOOD 56/504 RPR GYWS</v>
          </cell>
          <cell r="E1094" t="str">
            <v>TABLEMTN</v>
          </cell>
          <cell r="F1094" t="str">
            <v>ETL.5390</v>
          </cell>
          <cell r="G1094" t="str">
            <v>ETL.5390_056/504</v>
          </cell>
          <cell r="H1094">
            <v>44284</v>
          </cell>
          <cell r="I1094">
            <v>44284</v>
          </cell>
          <cell r="J1094">
            <v>44284</v>
          </cell>
          <cell r="M1094">
            <v>44649</v>
          </cell>
          <cell r="O1094" t="str">
            <v>628</v>
          </cell>
          <cell r="P1094" t="str">
            <v>INSP</v>
          </cell>
          <cell r="Q1094" t="str">
            <v>E - Schd Compl Yr 0</v>
          </cell>
          <cell r="R1094" t="str">
            <v>OSNO ATCO</v>
          </cell>
          <cell r="S1094" t="str">
            <v>Non-HFTD</v>
          </cell>
        </row>
        <row r="1095">
          <cell r="B1095" t="str">
            <v>120706089</v>
          </cell>
          <cell r="C1095" t="str">
            <v>B016/364</v>
          </cell>
          <cell r="D1095" t="str">
            <v>T2 EI DRUM-GV-WEIMAR B16/364 RPL POLE</v>
          </cell>
          <cell r="E1095" t="str">
            <v>SACTO</v>
          </cell>
          <cell r="F1095" t="str">
            <v>ETL.6760</v>
          </cell>
          <cell r="G1095" t="str">
            <v>.POLE.WOOD</v>
          </cell>
          <cell r="H1095">
            <v>44284</v>
          </cell>
          <cell r="I1095">
            <v>44284</v>
          </cell>
          <cell r="J1095">
            <v>44284</v>
          </cell>
          <cell r="L1095">
            <v>45144</v>
          </cell>
          <cell r="M1095">
            <v>44649</v>
          </cell>
          <cell r="N1095">
            <v>44648</v>
          </cell>
          <cell r="O1095" t="str">
            <v>372</v>
          </cell>
          <cell r="P1095" t="str">
            <v>INSP</v>
          </cell>
          <cell r="Q1095" t="str">
            <v>E - Schd Compl Yr 0</v>
          </cell>
          <cell r="R1095" t="str">
            <v>NOPR ORAS ATCO</v>
          </cell>
          <cell r="S1095" t="str">
            <v>HFTD 2</v>
          </cell>
        </row>
        <row r="1096">
          <cell r="B1096" t="str">
            <v>120706180</v>
          </cell>
          <cell r="C1096" t="str">
            <v>015/216</v>
          </cell>
          <cell r="D1096" t="str">
            <v>T2 EI SQC-SNT YNZ 15/216 RPL STRW CMPLTD</v>
          </cell>
          <cell r="E1096" t="str">
            <v>PISMOBCH</v>
          </cell>
          <cell r="F1096" t="str">
            <v>ETL.3700</v>
          </cell>
          <cell r="G1096" t="str">
            <v>.POLE.WOOD</v>
          </cell>
          <cell r="H1096">
            <v>44284</v>
          </cell>
          <cell r="I1096">
            <v>44284</v>
          </cell>
          <cell r="J1096">
            <v>44667</v>
          </cell>
          <cell r="K1096">
            <v>44684</v>
          </cell>
          <cell r="M1096">
            <v>44649</v>
          </cell>
          <cell r="N1096">
            <v>44649</v>
          </cell>
          <cell r="O1096" t="str">
            <v>372</v>
          </cell>
          <cell r="P1096" t="str">
            <v>TNT</v>
          </cell>
          <cell r="Q1096" t="str">
            <v>E - Schd Compl Yr 0</v>
          </cell>
          <cell r="R1096" t="str">
            <v>ORAS NOCO ATCO</v>
          </cell>
          <cell r="S1096" t="str">
            <v>HFTD 2</v>
          </cell>
        </row>
        <row r="1097">
          <cell r="B1097" t="str">
            <v>120706215</v>
          </cell>
          <cell r="C1097" t="str">
            <v>011/081</v>
          </cell>
          <cell r="D1097" t="str">
            <v>DI PLACER-GOLD HILL #1 11/81 RMV VEGN</v>
          </cell>
          <cell r="E1097" t="str">
            <v>SACTO</v>
          </cell>
          <cell r="F1097" t="str">
            <v>ETL.3340</v>
          </cell>
          <cell r="G1097" t="str">
            <v>ETL.3340_011/081</v>
          </cell>
          <cell r="H1097">
            <v>44284</v>
          </cell>
          <cell r="I1097">
            <v>44281</v>
          </cell>
          <cell r="J1097">
            <v>44610</v>
          </cell>
          <cell r="K1097">
            <v>44634</v>
          </cell>
          <cell r="M1097">
            <v>44646</v>
          </cell>
          <cell r="O1097" t="str">
            <v>564</v>
          </cell>
          <cell r="P1097" t="str">
            <v>OTHR</v>
          </cell>
          <cell r="Q1097" t="str">
            <v>E - Schd Compl Yr 0</v>
          </cell>
          <cell r="R1097" t="str">
            <v>NOCO ATCO</v>
          </cell>
          <cell r="S1097" t="str">
            <v>Non-HFTD</v>
          </cell>
        </row>
        <row r="1098">
          <cell r="B1098" t="str">
            <v>120706253</v>
          </cell>
          <cell r="C1098" t="str">
            <v>000/017</v>
          </cell>
          <cell r="D1098" t="str">
            <v>EI CLMN-CTTNWD 0/17 RPL STRW</v>
          </cell>
          <cell r="E1098" t="str">
            <v>TABLEMTN</v>
          </cell>
          <cell r="F1098" t="str">
            <v>ETL.6430</v>
          </cell>
          <cell r="G1098" t="str">
            <v>ETL.6430_000/017</v>
          </cell>
          <cell r="H1098">
            <v>44284</v>
          </cell>
          <cell r="I1098">
            <v>44284</v>
          </cell>
          <cell r="J1098">
            <v>44284</v>
          </cell>
          <cell r="L1098">
            <v>44973</v>
          </cell>
          <cell r="M1098">
            <v>44649</v>
          </cell>
          <cell r="N1098">
            <v>44881</v>
          </cell>
          <cell r="O1098" t="str">
            <v>372</v>
          </cell>
          <cell r="P1098" t="str">
            <v>INSP</v>
          </cell>
          <cell r="Q1098" t="str">
            <v>E - Schd Compl Yr 0</v>
          </cell>
          <cell r="R1098" t="str">
            <v>NOPR ORAS ATCO</v>
          </cell>
          <cell r="S1098" t="str">
            <v>Non-HFTD</v>
          </cell>
        </row>
        <row r="1099">
          <cell r="B1099" t="str">
            <v>120706266</v>
          </cell>
          <cell r="C1099" t="str">
            <v>065/263</v>
          </cell>
          <cell r="D1099" t="str">
            <v>EI DIABLO-MIDWAY #2 65/263 RPL INSS</v>
          </cell>
          <cell r="E1099" t="str">
            <v>MIDWAY</v>
          </cell>
          <cell r="F1099" t="str">
            <v>ETL.5970</v>
          </cell>
          <cell r="G1099" t="str">
            <v>ETL.5970_065/263</v>
          </cell>
          <cell r="H1099">
            <v>44284</v>
          </cell>
          <cell r="I1099">
            <v>44284</v>
          </cell>
          <cell r="J1099">
            <v>44284</v>
          </cell>
          <cell r="M1099">
            <v>44649</v>
          </cell>
          <cell r="N1099">
            <v>44544</v>
          </cell>
          <cell r="O1099" t="str">
            <v>532</v>
          </cell>
          <cell r="P1099" t="str">
            <v>INSP</v>
          </cell>
          <cell r="Q1099" t="str">
            <v>E - Schd Compl Yr 0</v>
          </cell>
          <cell r="R1099" t="str">
            <v>NOPR ORAS ATCO</v>
          </cell>
          <cell r="S1099" t="str">
            <v>Non-HFTD</v>
          </cell>
        </row>
        <row r="1100">
          <cell r="B1100" t="str">
            <v>120706288</v>
          </cell>
          <cell r="C1100" t="str">
            <v>060/252</v>
          </cell>
          <cell r="D1100" t="str">
            <v>EI TEMPLETON-GATES  60/252 RPR FOND</v>
          </cell>
          <cell r="E1100" t="str">
            <v>FRESNO</v>
          </cell>
          <cell r="F1100" t="str">
            <v>ETL.5934</v>
          </cell>
          <cell r="G1100" t="str">
            <v>ETL.5934_060/252</v>
          </cell>
          <cell r="H1100">
            <v>44284</v>
          </cell>
          <cell r="I1100">
            <v>44284</v>
          </cell>
          <cell r="J1100">
            <v>44284</v>
          </cell>
          <cell r="M1100">
            <v>44649</v>
          </cell>
          <cell r="O1100" t="str">
            <v>543</v>
          </cell>
          <cell r="P1100" t="str">
            <v>INSP</v>
          </cell>
          <cell r="Q1100" t="str">
            <v>E - Schd Compl Yr 0</v>
          </cell>
          <cell r="R1100" t="str">
            <v>OSNO ATCO</v>
          </cell>
          <cell r="S1100" t="str">
            <v>Non-HFTD</v>
          </cell>
        </row>
        <row r="1101">
          <cell r="B1101" t="str">
            <v>120706300</v>
          </cell>
          <cell r="C1101" t="str">
            <v>026/110</v>
          </cell>
          <cell r="D1101" t="str">
            <v>EI TEMPLETON-GATES 26/110 RPR FOND</v>
          </cell>
          <cell r="E1101" t="str">
            <v>PISMOBCH</v>
          </cell>
          <cell r="F1101" t="str">
            <v>ETL.5934</v>
          </cell>
          <cell r="G1101" t="str">
            <v>ETL.5934_026/110</v>
          </cell>
          <cell r="H1101">
            <v>44284</v>
          </cell>
          <cell r="I1101">
            <v>44284</v>
          </cell>
          <cell r="J1101">
            <v>44284</v>
          </cell>
          <cell r="L1101">
            <v>45072</v>
          </cell>
          <cell r="M1101">
            <v>44649</v>
          </cell>
          <cell r="O1101" t="str">
            <v>543</v>
          </cell>
          <cell r="P1101" t="str">
            <v>INSP</v>
          </cell>
          <cell r="Q1101" t="str">
            <v>E - Schd Compl Yr 0</v>
          </cell>
          <cell r="R1101" t="str">
            <v>OSNO ATCO</v>
          </cell>
          <cell r="S1101" t="str">
            <v>Non-HFTD</v>
          </cell>
        </row>
        <row r="1102">
          <cell r="B1102" t="str">
            <v>120706335</v>
          </cell>
          <cell r="C1102" t="str">
            <v>000/016</v>
          </cell>
          <cell r="D1102" t="str">
            <v>EI CLMN-CTTNWD 00/16 RPR GYWW</v>
          </cell>
          <cell r="E1102" t="str">
            <v>TABLEMTN</v>
          </cell>
          <cell r="F1102" t="str">
            <v>ETL.6430</v>
          </cell>
          <cell r="G1102" t="str">
            <v>ETL.6430_000/016</v>
          </cell>
          <cell r="H1102">
            <v>44284</v>
          </cell>
          <cell r="I1102">
            <v>44284</v>
          </cell>
          <cell r="J1102">
            <v>44284</v>
          </cell>
          <cell r="M1102">
            <v>44649</v>
          </cell>
          <cell r="O1102" t="str">
            <v>630</v>
          </cell>
          <cell r="P1102" t="str">
            <v>INSP</v>
          </cell>
          <cell r="Q1102" t="str">
            <v>E - Schd Compl Yr 0</v>
          </cell>
          <cell r="R1102" t="str">
            <v>OSNO ATCO</v>
          </cell>
          <cell r="S1102" t="str">
            <v>Non-HFTD</v>
          </cell>
        </row>
        <row r="1103">
          <cell r="B1103" t="str">
            <v>120706362</v>
          </cell>
          <cell r="C1103" t="str">
            <v>125/987</v>
          </cell>
          <cell r="D1103" t="str">
            <v>T0 EI COTTONWD-DELEVN #2 125/987 RPR FON</v>
          </cell>
          <cell r="E1103" t="str">
            <v>TABLEMTN</v>
          </cell>
          <cell r="F1103" t="str">
            <v>ETL.4580</v>
          </cell>
          <cell r="G1103" t="str">
            <v>.TOWR</v>
          </cell>
          <cell r="H1103">
            <v>44284</v>
          </cell>
          <cell r="I1103">
            <v>44284</v>
          </cell>
          <cell r="J1103">
            <v>44284</v>
          </cell>
          <cell r="L1103">
            <v>44985</v>
          </cell>
          <cell r="M1103">
            <v>44649</v>
          </cell>
          <cell r="O1103" t="str">
            <v>543</v>
          </cell>
          <cell r="P1103" t="str">
            <v>INSP</v>
          </cell>
          <cell r="Q1103" t="str">
            <v>E - Schd Compl Yr 0</v>
          </cell>
          <cell r="R1103" t="str">
            <v>OSNO ATCO</v>
          </cell>
          <cell r="S1103" t="str">
            <v>Remove</v>
          </cell>
        </row>
        <row r="1104">
          <cell r="B1104" t="str">
            <v>120706425</v>
          </cell>
          <cell r="C1104" t="str">
            <v>004/079</v>
          </cell>
          <cell r="D1104" t="str">
            <v>EI SSQOC-SANTA YNEZ SW STA 4/79 RPL HRDW</v>
          </cell>
          <cell r="E1104" t="str">
            <v>PISMOBCH</v>
          </cell>
          <cell r="F1104" t="str">
            <v>ETL.3700</v>
          </cell>
          <cell r="G1104" t="str">
            <v>ETL.3700_004/079</v>
          </cell>
          <cell r="H1104">
            <v>44284</v>
          </cell>
          <cell r="I1104">
            <v>44284</v>
          </cell>
          <cell r="J1104">
            <v>44284</v>
          </cell>
          <cell r="L1104">
            <v>45091</v>
          </cell>
          <cell r="M1104">
            <v>44649</v>
          </cell>
          <cell r="O1104" t="str">
            <v>630</v>
          </cell>
          <cell r="P1104" t="str">
            <v>INSP</v>
          </cell>
          <cell r="Q1104" t="str">
            <v>E - Schd Compl Yr 0</v>
          </cell>
          <cell r="R1104" t="str">
            <v>OSNO ATCO</v>
          </cell>
          <cell r="S1104" t="str">
            <v>Non-HFTD</v>
          </cell>
        </row>
        <row r="1105">
          <cell r="B1105" t="str">
            <v>120706477</v>
          </cell>
          <cell r="C1105" t="str">
            <v>016/002</v>
          </cell>
          <cell r="D1105" t="str">
            <v>EI LYTNVLLE-CVLO 16/002 RPR ANCW</v>
          </cell>
          <cell r="E1105" t="str">
            <v>WILLITS</v>
          </cell>
          <cell r="F1105" t="str">
            <v>ETL.7390</v>
          </cell>
          <cell r="G1105" t="str">
            <v>ETL.7390_016/002</v>
          </cell>
          <cell r="H1105">
            <v>44284</v>
          </cell>
          <cell r="I1105">
            <v>44284</v>
          </cell>
          <cell r="J1105">
            <v>44284</v>
          </cell>
          <cell r="M1105">
            <v>44649</v>
          </cell>
          <cell r="O1105" t="str">
            <v>630</v>
          </cell>
          <cell r="P1105" t="str">
            <v>INSP</v>
          </cell>
          <cell r="Q1105" t="str">
            <v>E - Schd Compl Yr 0</v>
          </cell>
          <cell r="R1105" t="str">
            <v>OSNO ATCO</v>
          </cell>
          <cell r="S1105" t="str">
            <v>Non-HFTD</v>
          </cell>
        </row>
        <row r="1106">
          <cell r="B1106" t="str">
            <v>120706478</v>
          </cell>
          <cell r="C1106" t="str">
            <v>016/002</v>
          </cell>
          <cell r="D1106" t="str">
            <v>EI LYTNVLLE-CVLO 16/002 RPR STRW</v>
          </cell>
          <cell r="E1106" t="str">
            <v>WILLITS</v>
          </cell>
          <cell r="F1106" t="str">
            <v>ETL.7390</v>
          </cell>
          <cell r="G1106" t="str">
            <v>ETL.7390_016/002</v>
          </cell>
          <cell r="H1106">
            <v>44284</v>
          </cell>
          <cell r="I1106">
            <v>44284</v>
          </cell>
          <cell r="J1106">
            <v>44284</v>
          </cell>
          <cell r="M1106">
            <v>44649</v>
          </cell>
          <cell r="O1106" t="str">
            <v>630</v>
          </cell>
          <cell r="P1106" t="str">
            <v>INSP</v>
          </cell>
          <cell r="Q1106" t="str">
            <v>E - Schd Compl Yr 0</v>
          </cell>
          <cell r="R1106" t="str">
            <v>OSNO ATCO</v>
          </cell>
          <cell r="S1106" t="str">
            <v>Non-HFTD</v>
          </cell>
        </row>
        <row r="1107">
          <cell r="B1107" t="str">
            <v>120706481</v>
          </cell>
          <cell r="C1107" t="str">
            <v>021/003</v>
          </cell>
          <cell r="D1107" t="str">
            <v>EI ESSEX JCT-ORICK 21/3 REPL POLE</v>
          </cell>
          <cell r="E1107" t="str">
            <v>EUREKA</v>
          </cell>
          <cell r="F1107" t="str">
            <v>ETL.6810</v>
          </cell>
          <cell r="G1107" t="str">
            <v>ETL.6810_021/003</v>
          </cell>
          <cell r="H1107">
            <v>44284</v>
          </cell>
          <cell r="I1107">
            <v>44272</v>
          </cell>
          <cell r="J1107">
            <v>44272</v>
          </cell>
          <cell r="M1107">
            <v>44637</v>
          </cell>
          <cell r="N1107">
            <v>44645</v>
          </cell>
          <cell r="O1107" t="str">
            <v>372</v>
          </cell>
          <cell r="P1107" t="str">
            <v>OTHR</v>
          </cell>
          <cell r="Q1107" t="str">
            <v>E - Schd Compl Yr 0</v>
          </cell>
          <cell r="R1107" t="str">
            <v>NOPR ORAS ATCO</v>
          </cell>
          <cell r="S1107" t="str">
            <v>Non-HFTD</v>
          </cell>
        </row>
        <row r="1108">
          <cell r="B1108" t="str">
            <v>120706501</v>
          </cell>
          <cell r="C1108" t="str">
            <v>016/002</v>
          </cell>
          <cell r="D1108" t="str">
            <v>EI LYTNVLLE-CVLO 16/002 RPR GYWW</v>
          </cell>
          <cell r="E1108" t="str">
            <v>WILLITS</v>
          </cell>
          <cell r="F1108" t="str">
            <v>ETL.7390</v>
          </cell>
          <cell r="G1108" t="str">
            <v>ETL.7390_016/002</v>
          </cell>
          <cell r="H1108">
            <v>44284</v>
          </cell>
          <cell r="I1108">
            <v>44284</v>
          </cell>
          <cell r="J1108">
            <v>44284</v>
          </cell>
          <cell r="M1108">
            <v>44649</v>
          </cell>
          <cell r="O1108" t="str">
            <v>630</v>
          </cell>
          <cell r="P1108" t="str">
            <v>INSP</v>
          </cell>
          <cell r="Q1108" t="str">
            <v>E - Schd Compl Yr 0</v>
          </cell>
          <cell r="R1108" t="str">
            <v>OSNO ATCO</v>
          </cell>
          <cell r="S1108" t="str">
            <v>Non-HFTD</v>
          </cell>
        </row>
        <row r="1109">
          <cell r="B1109" t="str">
            <v>120706531</v>
          </cell>
          <cell r="C1109" t="str">
            <v>:011/005</v>
          </cell>
          <cell r="D1109" t="str">
            <v>T2 DI BLT-RVRBNK-MLNS :11/5 RPLC INSW</v>
          </cell>
          <cell r="E1109" t="str">
            <v>VICTOR</v>
          </cell>
          <cell r="F1109" t="str">
            <v>ETL.1070</v>
          </cell>
          <cell r="G1109" t="str">
            <v>.INSL.NCER</v>
          </cell>
          <cell r="H1109">
            <v>44284</v>
          </cell>
          <cell r="I1109">
            <v>44280</v>
          </cell>
          <cell r="J1109">
            <v>44684</v>
          </cell>
          <cell r="K1109">
            <v>44781</v>
          </cell>
          <cell r="M1109">
            <v>44645</v>
          </cell>
          <cell r="N1109">
            <v>44652</v>
          </cell>
          <cell r="O1109" t="str">
            <v>508</v>
          </cell>
          <cell r="P1109" t="str">
            <v>OTHR</v>
          </cell>
          <cell r="Q1109" t="str">
            <v>E - Schd Compl Yr 0</v>
          </cell>
          <cell r="R1109" t="str">
            <v>ORAS NOCO ATCO</v>
          </cell>
          <cell r="S1109" t="str">
            <v>HFTD 2</v>
          </cell>
        </row>
        <row r="1110">
          <cell r="B1110" t="str">
            <v>120706568</v>
          </cell>
          <cell r="C1110" t="str">
            <v>015/012</v>
          </cell>
          <cell r="D1110" t="str">
            <v>EI LYTNVLLE-CVLO15/12 RPR GYWW</v>
          </cell>
          <cell r="E1110" t="str">
            <v>WILLITS</v>
          </cell>
          <cell r="F1110" t="str">
            <v>ETL.7390</v>
          </cell>
          <cell r="G1110" t="str">
            <v>ETL.7390_015/012</v>
          </cell>
          <cell r="H1110">
            <v>44284</v>
          </cell>
          <cell r="I1110">
            <v>44284</v>
          </cell>
          <cell r="J1110">
            <v>44284</v>
          </cell>
          <cell r="M1110">
            <v>44649</v>
          </cell>
          <cell r="O1110" t="str">
            <v>630</v>
          </cell>
          <cell r="P1110" t="str">
            <v>INSP</v>
          </cell>
          <cell r="Q1110" t="str">
            <v>E - Schd Compl Yr 0</v>
          </cell>
          <cell r="R1110" t="str">
            <v>OSNO ATCO</v>
          </cell>
          <cell r="S1110" t="str">
            <v>Non-HFTD</v>
          </cell>
        </row>
        <row r="1111">
          <cell r="B1111" t="str">
            <v>120706571</v>
          </cell>
          <cell r="C1111" t="str">
            <v>009/057</v>
          </cell>
          <cell r="D1111" t="str">
            <v>T2 DI STN ML SW ST-RVRB 9/57 RPR SPLS</v>
          </cell>
          <cell r="E1111" t="str">
            <v>VICTOR</v>
          </cell>
          <cell r="F1111" t="str">
            <v>ETL.3840</v>
          </cell>
          <cell r="G1111" t="str">
            <v>.INSL.CERA</v>
          </cell>
          <cell r="H1111">
            <v>44284</v>
          </cell>
          <cell r="I1111">
            <v>44281</v>
          </cell>
          <cell r="J1111">
            <v>44693</v>
          </cell>
          <cell r="K1111">
            <v>44726</v>
          </cell>
          <cell r="M1111">
            <v>44646</v>
          </cell>
          <cell r="N1111">
            <v>44646</v>
          </cell>
          <cell r="O1111" t="str">
            <v>628</v>
          </cell>
          <cell r="P1111" t="str">
            <v>OTHR</v>
          </cell>
          <cell r="Q1111" t="str">
            <v>E - Schd Compl Yr 0</v>
          </cell>
          <cell r="R1111" t="str">
            <v>ORAS NOCO ATCO</v>
          </cell>
          <cell r="S1111" t="str">
            <v>HFTD 2</v>
          </cell>
        </row>
        <row r="1112">
          <cell r="B1112" t="str">
            <v>120706596</v>
          </cell>
          <cell r="C1112" t="str">
            <v/>
          </cell>
          <cell r="D1112" t="str">
            <v>ATASCADERO-CAYUCOS 70KV NRP GROUND</v>
          </cell>
          <cell r="E1112" t="str">
            <v>PISMOBCH</v>
          </cell>
          <cell r="F1112" t="str">
            <v>ETL.8480</v>
          </cell>
          <cell r="G1112" t="str">
            <v>ETL.8480_</v>
          </cell>
          <cell r="H1112">
            <v>44284</v>
          </cell>
          <cell r="I1112">
            <v>44284</v>
          </cell>
          <cell r="J1112">
            <v>44284</v>
          </cell>
          <cell r="K1112">
            <v>44300</v>
          </cell>
          <cell r="M1112">
            <v>44649</v>
          </cell>
          <cell r="N1112">
            <v>44649</v>
          </cell>
          <cell r="O1112" t="str">
            <v>539</v>
          </cell>
          <cell r="P1112" t="str">
            <v/>
          </cell>
          <cell r="Q1112" t="str">
            <v>E - Schd Compl Yr 0</v>
          </cell>
          <cell r="R1112" t="str">
            <v>ORAS NOCO ATCO</v>
          </cell>
          <cell r="S1112" t="str">
            <v>Remove</v>
          </cell>
        </row>
        <row r="1113">
          <cell r="B1113" t="str">
            <v>120706617</v>
          </cell>
          <cell r="C1113" t="str">
            <v>010/063</v>
          </cell>
          <cell r="D1113" t="str">
            <v>T2 DI STNSLS-MNTC #2 10/63 UNBURY</v>
          </cell>
          <cell r="E1113" t="str">
            <v>VICTOR</v>
          </cell>
          <cell r="F1113" t="str">
            <v>ETL.3820</v>
          </cell>
          <cell r="G1113" t="str">
            <v>.TOWR</v>
          </cell>
          <cell r="H1113">
            <v>44284</v>
          </cell>
          <cell r="I1113">
            <v>44280</v>
          </cell>
          <cell r="J1113">
            <v>44588</v>
          </cell>
          <cell r="K1113">
            <v>44594</v>
          </cell>
          <cell r="M1113">
            <v>44645</v>
          </cell>
          <cell r="N1113">
            <v>44645</v>
          </cell>
          <cell r="O1113" t="str">
            <v>543</v>
          </cell>
          <cell r="P1113" t="str">
            <v>OTHR</v>
          </cell>
          <cell r="Q1113" t="str">
            <v>E - Schd Compl Yr 0</v>
          </cell>
          <cell r="R1113" t="str">
            <v>ORAS NOCO ATCO</v>
          </cell>
          <cell r="S1113" t="str">
            <v>HFTD 2</v>
          </cell>
        </row>
        <row r="1114">
          <cell r="B1114" t="str">
            <v>120706646</v>
          </cell>
          <cell r="C1114" t="str">
            <v>016/001</v>
          </cell>
          <cell r="D1114" t="str">
            <v>EI LYTNVLE-CVLO 16/01 RPL INSW</v>
          </cell>
          <cell r="E1114" t="str">
            <v>WILLITS</v>
          </cell>
          <cell r="F1114" t="str">
            <v>ETL.7390</v>
          </cell>
          <cell r="G1114" t="str">
            <v>ETL.7390_016/001</v>
          </cell>
          <cell r="H1114">
            <v>44284</v>
          </cell>
          <cell r="I1114">
            <v>44284</v>
          </cell>
          <cell r="J1114">
            <v>44284</v>
          </cell>
          <cell r="M1114">
            <v>44649</v>
          </cell>
          <cell r="N1114">
            <v>44649</v>
          </cell>
          <cell r="O1114" t="str">
            <v>508</v>
          </cell>
          <cell r="P1114" t="str">
            <v>INSP</v>
          </cell>
          <cell r="Q1114" t="str">
            <v>E - Schd Compl Yr 0</v>
          </cell>
          <cell r="R1114" t="str">
            <v>NOPR ORAS ATCO</v>
          </cell>
          <cell r="S1114" t="str">
            <v>Non-HFTD</v>
          </cell>
        </row>
        <row r="1115">
          <cell r="B1115" t="str">
            <v>120706692</v>
          </cell>
          <cell r="C1115" t="str">
            <v>037/171</v>
          </cell>
          <cell r="D1115" t="str">
            <v>T2 EI LAKVILLE-SBRNTE #2 37/171 RPL INSS</v>
          </cell>
          <cell r="E1115" t="str">
            <v>CONCORD</v>
          </cell>
          <cell r="F1115" t="str">
            <v>ETL.4960</v>
          </cell>
          <cell r="G1115" t="str">
            <v>.INSL</v>
          </cell>
          <cell r="H1115">
            <v>44284</v>
          </cell>
          <cell r="I1115">
            <v>44279</v>
          </cell>
          <cell r="J1115">
            <v>44766</v>
          </cell>
          <cell r="K1115">
            <v>44774</v>
          </cell>
          <cell r="M1115">
            <v>44644</v>
          </cell>
          <cell r="N1115">
            <v>44687</v>
          </cell>
          <cell r="O1115" t="str">
            <v>532</v>
          </cell>
          <cell r="P1115" t="str">
            <v>OTHR</v>
          </cell>
          <cell r="Q1115" t="str">
            <v>E - Schd Compl Yr 0</v>
          </cell>
          <cell r="R1115" t="str">
            <v>ORAS NOCO ATCO</v>
          </cell>
          <cell r="S1115" t="str">
            <v>HFTD 2</v>
          </cell>
        </row>
        <row r="1116">
          <cell r="B1116" t="str">
            <v>120706695</v>
          </cell>
          <cell r="C1116" t="str">
            <v>009/171</v>
          </cell>
          <cell r="D1116" t="str">
            <v>EI FLTN-MLNO-CTTI 9/171 RPR GYWW</v>
          </cell>
          <cell r="E1116" t="str">
            <v>LAKEVLLE</v>
          </cell>
          <cell r="F1116" t="str">
            <v>ETL.6910</v>
          </cell>
          <cell r="G1116" t="str">
            <v>ETL.6910_009/171</v>
          </cell>
          <cell r="H1116">
            <v>44284</v>
          </cell>
          <cell r="I1116">
            <v>44284</v>
          </cell>
          <cell r="J1116">
            <v>44284</v>
          </cell>
          <cell r="M1116">
            <v>44649</v>
          </cell>
          <cell r="O1116" t="str">
            <v>630</v>
          </cell>
          <cell r="P1116" t="str">
            <v>INSP</v>
          </cell>
          <cell r="Q1116" t="str">
            <v>E - Schd Compl Yr 0</v>
          </cell>
          <cell r="R1116" t="str">
            <v>OSNO ATCO</v>
          </cell>
          <cell r="S1116" t="str">
            <v>Non-HFTD</v>
          </cell>
        </row>
        <row r="1117">
          <cell r="B1117" t="str">
            <v>120706738</v>
          </cell>
          <cell r="C1117" t="str">
            <v>004/035</v>
          </cell>
          <cell r="D1117" t="str">
            <v>T2 EI EL DRDO-MSSOURI FLAT 4/35 RPR FOND</v>
          </cell>
          <cell r="E1117" t="str">
            <v>SACTO</v>
          </cell>
          <cell r="F1117" t="str">
            <v>ETL.1530</v>
          </cell>
          <cell r="G1117" t="str">
            <v>.TOWR</v>
          </cell>
          <cell r="H1117">
            <v>44284</v>
          </cell>
          <cell r="I1117">
            <v>44284</v>
          </cell>
          <cell r="J1117">
            <v>44712</v>
          </cell>
          <cell r="K1117">
            <v>44749</v>
          </cell>
          <cell r="M1117">
            <v>44649</v>
          </cell>
          <cell r="N1117">
            <v>44649</v>
          </cell>
          <cell r="O1117" t="str">
            <v>543</v>
          </cell>
          <cell r="P1117" t="str">
            <v>INSP</v>
          </cell>
          <cell r="Q1117" t="str">
            <v>E - Schd Compl Yr 0</v>
          </cell>
          <cell r="R1117" t="str">
            <v>ORAS NOCO ATCO</v>
          </cell>
          <cell r="S1117" t="str">
            <v>HFTD 2</v>
          </cell>
        </row>
        <row r="1118">
          <cell r="B1118" t="str">
            <v>120706807</v>
          </cell>
          <cell r="C1118" t="str">
            <v>A008/158B</v>
          </cell>
          <cell r="D1118" t="str">
            <v>EI LAKEVILLE #2 A008/158B RPL STRW</v>
          </cell>
          <cell r="E1118" t="str">
            <v>LAKEVLLE</v>
          </cell>
          <cell r="F1118" t="str">
            <v>ETL.7340</v>
          </cell>
          <cell r="G1118" t="str">
            <v>ETL.7340_A008/158B</v>
          </cell>
          <cell r="H1118">
            <v>44284</v>
          </cell>
          <cell r="I1118">
            <v>44284</v>
          </cell>
          <cell r="J1118">
            <v>44284</v>
          </cell>
          <cell r="L1118">
            <v>44993</v>
          </cell>
          <cell r="M1118">
            <v>44649</v>
          </cell>
          <cell r="N1118">
            <v>44648</v>
          </cell>
          <cell r="O1118" t="str">
            <v>372</v>
          </cell>
          <cell r="P1118" t="str">
            <v>OTHR</v>
          </cell>
          <cell r="Q1118" t="str">
            <v>E - Schd Compl Yr 0</v>
          </cell>
          <cell r="R1118" t="str">
            <v>NOPR ORAS ATCO</v>
          </cell>
          <cell r="S1118" t="str">
            <v>Non-HFTD</v>
          </cell>
        </row>
        <row r="1119">
          <cell r="B1119" t="str">
            <v>120706808</v>
          </cell>
          <cell r="C1119" t="str">
            <v>112/005</v>
          </cell>
          <cell r="D1119" t="str">
            <v>T2 EI HMBLDT-BRDGVLLE 112/5R RPL STRW</v>
          </cell>
          <cell r="E1119" t="str">
            <v>EUREKA</v>
          </cell>
          <cell r="F1119" t="str">
            <v>ETL.1810</v>
          </cell>
          <cell r="G1119" t="str">
            <v>.POLE.WDPS</v>
          </cell>
          <cell r="H1119">
            <v>44284</v>
          </cell>
          <cell r="I1119">
            <v>44284</v>
          </cell>
          <cell r="J1119">
            <v>44657</v>
          </cell>
          <cell r="K1119">
            <v>44677</v>
          </cell>
          <cell r="M1119">
            <v>44649</v>
          </cell>
          <cell r="N1119">
            <v>44648</v>
          </cell>
          <cell r="O1119" t="str">
            <v>372</v>
          </cell>
          <cell r="P1119" t="str">
            <v>INSP</v>
          </cell>
          <cell r="Q1119" t="str">
            <v>E - Schd Compl Yr 0</v>
          </cell>
          <cell r="R1119" t="str">
            <v>ORAS NOCO ATCO</v>
          </cell>
          <cell r="S1119" t="str">
            <v>HFTD 2</v>
          </cell>
        </row>
        <row r="1120">
          <cell r="B1120" t="str">
            <v>120706838</v>
          </cell>
          <cell r="C1120" t="str">
            <v>011/140</v>
          </cell>
          <cell r="D1120" t="str">
            <v>EI GYSRS #3-CLOVERDALE  11/140 RPR GYWW</v>
          </cell>
          <cell r="E1120" t="str">
            <v>LAKEVLLE</v>
          </cell>
          <cell r="F1120" t="str">
            <v>ETL.1650</v>
          </cell>
          <cell r="G1120" t="str">
            <v>ETL.1650_011/140</v>
          </cell>
          <cell r="H1120">
            <v>44284</v>
          </cell>
          <cell r="I1120">
            <v>44284</v>
          </cell>
          <cell r="J1120">
            <v>44284</v>
          </cell>
          <cell r="M1120">
            <v>44649</v>
          </cell>
          <cell r="O1120" t="str">
            <v>630</v>
          </cell>
          <cell r="P1120" t="str">
            <v>INSP</v>
          </cell>
          <cell r="Q1120" t="str">
            <v>E - Schd Compl Yr 0</v>
          </cell>
          <cell r="R1120" t="str">
            <v>OSNO ATCO</v>
          </cell>
          <cell r="S1120" t="str">
            <v>Non-HFTD</v>
          </cell>
        </row>
        <row r="1121">
          <cell r="B1121" t="str">
            <v>120706851</v>
          </cell>
          <cell r="C1121" t="str">
            <v>009/172</v>
          </cell>
          <cell r="D1121" t="str">
            <v>EI FLTN-MLNO-CTTI 9/172 RPR GYWW</v>
          </cell>
          <cell r="E1121" t="str">
            <v>LAKEVLLE</v>
          </cell>
          <cell r="F1121" t="str">
            <v>ETL.6910</v>
          </cell>
          <cell r="G1121" t="str">
            <v>ETL.6910_009/172</v>
          </cell>
          <cell r="H1121">
            <v>44284</v>
          </cell>
          <cell r="I1121">
            <v>44284</v>
          </cell>
          <cell r="J1121">
            <v>44284</v>
          </cell>
          <cell r="M1121">
            <v>44649</v>
          </cell>
          <cell r="O1121" t="str">
            <v>630</v>
          </cell>
          <cell r="P1121" t="str">
            <v>INSP</v>
          </cell>
          <cell r="Q1121" t="str">
            <v>E - Schd Compl Yr 0</v>
          </cell>
          <cell r="R1121" t="str">
            <v>OSNO ATCO</v>
          </cell>
          <cell r="S1121" t="str">
            <v>Non-HFTD</v>
          </cell>
        </row>
        <row r="1122">
          <cell r="B1122" t="str">
            <v>120706874</v>
          </cell>
          <cell r="C1122" t="str">
            <v>112/005</v>
          </cell>
          <cell r="D1122" t="str">
            <v>T2 EI HMBLDT-BRDGVLLE 112/5C RPL STRW</v>
          </cell>
          <cell r="E1122" t="str">
            <v>EUREKA</v>
          </cell>
          <cell r="F1122" t="str">
            <v>ETL.1810</v>
          </cell>
          <cell r="G1122" t="str">
            <v>.POLE.WDPS</v>
          </cell>
          <cell r="H1122">
            <v>44284</v>
          </cell>
          <cell r="I1122">
            <v>44284</v>
          </cell>
          <cell r="J1122">
            <v>44657</v>
          </cell>
          <cell r="K1122">
            <v>44671</v>
          </cell>
          <cell r="M1122">
            <v>44649</v>
          </cell>
          <cell r="N1122">
            <v>44648</v>
          </cell>
          <cell r="O1122" t="str">
            <v>372</v>
          </cell>
          <cell r="P1122" t="str">
            <v>INSP</v>
          </cell>
          <cell r="Q1122" t="str">
            <v>E - Schd Compl Yr 0</v>
          </cell>
          <cell r="R1122" t="str">
            <v>ORAS NOCO ATCO</v>
          </cell>
          <cell r="S1122" t="str">
            <v>HFTD 2</v>
          </cell>
        </row>
        <row r="1123">
          <cell r="B1123" t="str">
            <v>120706876</v>
          </cell>
          <cell r="C1123" t="str">
            <v>024/141</v>
          </cell>
          <cell r="D1123" t="str">
            <v>T2 DI STANISLAUS-MNTC #2 24/141 UNBURY</v>
          </cell>
          <cell r="E1123" t="str">
            <v>VICTOR</v>
          </cell>
          <cell r="F1123" t="str">
            <v>ETL.3820</v>
          </cell>
          <cell r="G1123" t="str">
            <v>.TOWR</v>
          </cell>
          <cell r="H1123">
            <v>44284</v>
          </cell>
          <cell r="I1123">
            <v>44280</v>
          </cell>
          <cell r="J1123">
            <v>44601</v>
          </cell>
          <cell r="K1123">
            <v>44606</v>
          </cell>
          <cell r="M1123">
            <v>44645</v>
          </cell>
          <cell r="N1123">
            <v>44645</v>
          </cell>
          <cell r="O1123" t="str">
            <v>543</v>
          </cell>
          <cell r="P1123" t="str">
            <v>OTHR</v>
          </cell>
          <cell r="Q1123" t="str">
            <v>E - Schd Compl Yr 0</v>
          </cell>
          <cell r="R1123" t="str">
            <v>ORAS NOCO ATCO</v>
          </cell>
          <cell r="S1123" t="str">
            <v>HFTD 2</v>
          </cell>
        </row>
        <row r="1124">
          <cell r="B1124" t="str">
            <v>120706922</v>
          </cell>
          <cell r="C1124" t="str">
            <v>056/501</v>
          </cell>
          <cell r="D1124" t="str">
            <v>EI PIT #1-COTTONWOOD 56/501 RPR STRT</v>
          </cell>
          <cell r="E1124" t="str">
            <v>TABLEMTN</v>
          </cell>
          <cell r="F1124" t="str">
            <v>ETL.5390</v>
          </cell>
          <cell r="G1124" t="str">
            <v>ETL.5390_056/501</v>
          </cell>
          <cell r="H1124">
            <v>44284</v>
          </cell>
          <cell r="I1124">
            <v>44284</v>
          </cell>
          <cell r="J1124">
            <v>44284</v>
          </cell>
          <cell r="M1124">
            <v>44649</v>
          </cell>
          <cell r="O1124" t="str">
            <v>543</v>
          </cell>
          <cell r="P1124" t="str">
            <v>INSP</v>
          </cell>
          <cell r="Q1124" t="str">
            <v>E - Schd Compl Yr 0</v>
          </cell>
          <cell r="R1124" t="str">
            <v>OSNO ATCO</v>
          </cell>
          <cell r="S1124" t="str">
            <v>Non-HFTD</v>
          </cell>
        </row>
        <row r="1125">
          <cell r="B1125" t="str">
            <v>120706930</v>
          </cell>
          <cell r="C1125" t="str">
            <v>004/036</v>
          </cell>
          <cell r="D1125" t="str">
            <v>T2 EI EL DRDO-MISSOURI FLAT 4/35 RMV VEG</v>
          </cell>
          <cell r="E1125" t="str">
            <v>SACTO</v>
          </cell>
          <cell r="F1125" t="str">
            <v>ETL.1530</v>
          </cell>
          <cell r="G1125" t="str">
            <v>.TOWR</v>
          </cell>
          <cell r="H1125">
            <v>44284</v>
          </cell>
          <cell r="I1125">
            <v>44284</v>
          </cell>
          <cell r="J1125">
            <v>44397</v>
          </cell>
          <cell r="K1125">
            <v>44498</v>
          </cell>
          <cell r="M1125">
            <v>44649</v>
          </cell>
          <cell r="O1125" t="str">
            <v>564</v>
          </cell>
          <cell r="P1125" t="str">
            <v>INSP</v>
          </cell>
          <cell r="Q1125" t="str">
            <v>E - Schd Compl Yr 0</v>
          </cell>
          <cell r="R1125" t="str">
            <v>NOCO ATCO</v>
          </cell>
          <cell r="S1125" t="str">
            <v>HFTD 2</v>
          </cell>
        </row>
        <row r="1126">
          <cell r="B1126" t="str">
            <v>120706959</v>
          </cell>
          <cell r="C1126" t="str">
            <v>125/985</v>
          </cell>
          <cell r="D1126" t="str">
            <v>EI COTTONWD-DELEVN #2 125/985 RPR FOND</v>
          </cell>
          <cell r="E1126" t="str">
            <v>TABLEMTN</v>
          </cell>
          <cell r="F1126" t="str">
            <v>ETL.4580</v>
          </cell>
          <cell r="G1126" t="str">
            <v>ETL.4580_125/985</v>
          </cell>
          <cell r="H1126">
            <v>44284</v>
          </cell>
          <cell r="I1126">
            <v>44284</v>
          </cell>
          <cell r="J1126">
            <v>44284</v>
          </cell>
          <cell r="L1126">
            <v>44985</v>
          </cell>
          <cell r="M1126">
            <v>44649</v>
          </cell>
          <cell r="O1126" t="str">
            <v>543</v>
          </cell>
          <cell r="P1126" t="str">
            <v>INSP</v>
          </cell>
          <cell r="Q1126" t="str">
            <v>E - Schd Compl Yr 0</v>
          </cell>
          <cell r="R1126" t="str">
            <v>OSNO ATCO</v>
          </cell>
          <cell r="S1126" t="str">
            <v>Non-HFTD</v>
          </cell>
        </row>
        <row r="1127">
          <cell r="B1127" t="str">
            <v>120706966</v>
          </cell>
          <cell r="C1127" t="str">
            <v>019/008</v>
          </cell>
          <cell r="D1127" t="str">
            <v>EI BLTA-RVBNK-MLNS SW ST 19/8 RPR GYWW</v>
          </cell>
          <cell r="E1127" t="str">
            <v>VICTOR</v>
          </cell>
          <cell r="F1127" t="str">
            <v>ETL.1070</v>
          </cell>
          <cell r="G1127" t="str">
            <v>ETL.1070_019/008</v>
          </cell>
          <cell r="H1127">
            <v>44284</v>
          </cell>
          <cell r="I1127">
            <v>44284</v>
          </cell>
          <cell r="J1127">
            <v>44284</v>
          </cell>
          <cell r="M1127">
            <v>44649</v>
          </cell>
          <cell r="O1127" t="str">
            <v>630</v>
          </cell>
          <cell r="P1127" t="str">
            <v>INSP</v>
          </cell>
          <cell r="Q1127" t="str">
            <v>E - Schd Compl Yr 0</v>
          </cell>
          <cell r="R1127" t="str">
            <v>OSNO ATCO</v>
          </cell>
          <cell r="S1127" t="str">
            <v>Non-HFTD</v>
          </cell>
        </row>
        <row r="1128">
          <cell r="B1128" t="str">
            <v>120706968</v>
          </cell>
          <cell r="C1128" t="str">
            <v>019/008</v>
          </cell>
          <cell r="D1128" t="str">
            <v>EI BLTA-RVBNK-MLNS SW ST 19/8 RMV VEG</v>
          </cell>
          <cell r="E1128" t="str">
            <v>VICTOR</v>
          </cell>
          <cell r="F1128" t="str">
            <v>ETL.1070</v>
          </cell>
          <cell r="G1128" t="str">
            <v>ETL.1070_019/008</v>
          </cell>
          <cell r="H1128">
            <v>44284</v>
          </cell>
          <cell r="I1128">
            <v>44284</v>
          </cell>
          <cell r="J1128">
            <v>44481</v>
          </cell>
          <cell r="K1128">
            <v>44482</v>
          </cell>
          <cell r="M1128">
            <v>44649</v>
          </cell>
          <cell r="O1128" t="str">
            <v>564</v>
          </cell>
          <cell r="P1128" t="str">
            <v>INSP</v>
          </cell>
          <cell r="Q1128" t="str">
            <v>E - Schd Compl Yr 0</v>
          </cell>
          <cell r="R1128" t="str">
            <v>NOCO ATCO</v>
          </cell>
          <cell r="S1128" t="str">
            <v>Non-HFTD</v>
          </cell>
        </row>
        <row r="1129">
          <cell r="B1129" t="str">
            <v>120706978</v>
          </cell>
          <cell r="C1129" t="str">
            <v>112/005</v>
          </cell>
          <cell r="D1129" t="str">
            <v>T2 EI HMBLDT-BRDGVLLE 112/5L RPL STRW</v>
          </cell>
          <cell r="E1129" t="str">
            <v>EUREKA</v>
          </cell>
          <cell r="F1129" t="str">
            <v>ETL.1810</v>
          </cell>
          <cell r="G1129" t="str">
            <v>.POLE.WDPS</v>
          </cell>
          <cell r="H1129">
            <v>44284</v>
          </cell>
          <cell r="I1129">
            <v>44284</v>
          </cell>
          <cell r="J1129">
            <v>44657</v>
          </cell>
          <cell r="K1129">
            <v>44699</v>
          </cell>
          <cell r="M1129">
            <v>44649</v>
          </cell>
          <cell r="N1129">
            <v>44648</v>
          </cell>
          <cell r="O1129" t="str">
            <v>372</v>
          </cell>
          <cell r="P1129" t="str">
            <v>INSP</v>
          </cell>
          <cell r="Q1129" t="str">
            <v>E - Schd Compl Yr 0</v>
          </cell>
          <cell r="R1129" t="str">
            <v>ORAS NOCO ATCO</v>
          </cell>
          <cell r="S1129" t="str">
            <v>HFTD 2</v>
          </cell>
        </row>
        <row r="1130">
          <cell r="B1130" t="str">
            <v>120707043</v>
          </cell>
          <cell r="C1130" t="str">
            <v>011/141</v>
          </cell>
          <cell r="D1130" t="str">
            <v>EI GYSRS #3-CLOVERDALE 11/141 RPR GYWW</v>
          </cell>
          <cell r="E1130" t="str">
            <v>LAKEVLLE</v>
          </cell>
          <cell r="F1130" t="str">
            <v>ETL.1650</v>
          </cell>
          <cell r="G1130" t="str">
            <v>ETL.1650_011/141</v>
          </cell>
          <cell r="H1130">
            <v>44284</v>
          </cell>
          <cell r="I1130">
            <v>44284</v>
          </cell>
          <cell r="J1130">
            <v>44284</v>
          </cell>
          <cell r="M1130">
            <v>44649</v>
          </cell>
          <cell r="O1130" t="str">
            <v>630</v>
          </cell>
          <cell r="P1130" t="str">
            <v>INSP</v>
          </cell>
          <cell r="Q1130" t="str">
            <v>E - Schd Compl Yr 0</v>
          </cell>
          <cell r="R1130" t="str">
            <v>OSNO ATCO</v>
          </cell>
          <cell r="S1130" t="str">
            <v>Non-HFTD</v>
          </cell>
        </row>
        <row r="1131">
          <cell r="B1131" t="str">
            <v>120707044</v>
          </cell>
          <cell r="C1131" t="str">
            <v>011/141</v>
          </cell>
          <cell r="D1131" t="str">
            <v>EI GYSRS #3-CLOVERDALE 11/141 RMV VEG</v>
          </cell>
          <cell r="E1131" t="str">
            <v>LAKEVLLE</v>
          </cell>
          <cell r="F1131" t="str">
            <v>ETL.1650</v>
          </cell>
          <cell r="G1131" t="str">
            <v>ETL.1650_011/141</v>
          </cell>
          <cell r="H1131">
            <v>44284</v>
          </cell>
          <cell r="I1131">
            <v>44284</v>
          </cell>
          <cell r="J1131">
            <v>44284</v>
          </cell>
          <cell r="M1131">
            <v>44649</v>
          </cell>
          <cell r="O1131" t="str">
            <v>564</v>
          </cell>
          <cell r="P1131" t="str">
            <v>INSP</v>
          </cell>
          <cell r="Q1131" t="str">
            <v>E - Schd Compl Yr 0</v>
          </cell>
          <cell r="R1131" t="str">
            <v>OSNO ATCO</v>
          </cell>
          <cell r="S1131" t="str">
            <v>Non-HFTD</v>
          </cell>
        </row>
        <row r="1132">
          <cell r="B1132" t="str">
            <v>120707094</v>
          </cell>
          <cell r="C1132" t="str">
            <v>009/174</v>
          </cell>
          <cell r="D1132" t="str">
            <v>EI FLTN-MLNO-CTTI 9/174 RPR GYWW</v>
          </cell>
          <cell r="E1132" t="str">
            <v>LAKEVLLE</v>
          </cell>
          <cell r="F1132" t="str">
            <v>ETL.6910</v>
          </cell>
          <cell r="G1132" t="str">
            <v>ETL.6910_009/174</v>
          </cell>
          <cell r="H1132">
            <v>44284</v>
          </cell>
          <cell r="I1132">
            <v>44284</v>
          </cell>
          <cell r="J1132">
            <v>44284</v>
          </cell>
          <cell r="M1132">
            <v>44649</v>
          </cell>
          <cell r="O1132" t="str">
            <v>630</v>
          </cell>
          <cell r="P1132" t="str">
            <v>INSP</v>
          </cell>
          <cell r="Q1132" t="str">
            <v>E - Schd Compl Yr 0</v>
          </cell>
          <cell r="R1132" t="str">
            <v>OSNO ATCO</v>
          </cell>
          <cell r="S1132" t="str">
            <v>Non-HFTD</v>
          </cell>
        </row>
        <row r="1133">
          <cell r="B1133" t="str">
            <v>120707128</v>
          </cell>
          <cell r="C1133" t="str">
            <v>009/175</v>
          </cell>
          <cell r="D1133" t="str">
            <v>EI FLTN-MLNO-CTTI 9/175 RPR GYWW</v>
          </cell>
          <cell r="E1133" t="str">
            <v>LAKEVLLE</v>
          </cell>
          <cell r="F1133" t="str">
            <v>ETL.6910</v>
          </cell>
          <cell r="G1133" t="str">
            <v>ETL.6910_009/175</v>
          </cell>
          <cell r="H1133">
            <v>44284</v>
          </cell>
          <cell r="I1133">
            <v>44284</v>
          </cell>
          <cell r="J1133">
            <v>44284</v>
          </cell>
          <cell r="M1133">
            <v>44649</v>
          </cell>
          <cell r="O1133" t="str">
            <v>630</v>
          </cell>
          <cell r="P1133" t="str">
            <v>INSP</v>
          </cell>
          <cell r="Q1133" t="str">
            <v>E - Schd Compl Yr 0</v>
          </cell>
          <cell r="R1133" t="str">
            <v>OSNO ATCO</v>
          </cell>
          <cell r="S1133" t="str">
            <v>Non-HFTD</v>
          </cell>
        </row>
        <row r="1134">
          <cell r="B1134" t="str">
            <v>120707133</v>
          </cell>
          <cell r="C1134" t="str">
            <v>064/261</v>
          </cell>
          <cell r="D1134" t="str">
            <v>EI DIABLO-MIDWAY #2 64/261 RPL INSS</v>
          </cell>
          <cell r="E1134" t="str">
            <v>MIDWAY</v>
          </cell>
          <cell r="F1134" t="str">
            <v>ETL.5970</v>
          </cell>
          <cell r="G1134" t="str">
            <v>ETL.5970_064/261</v>
          </cell>
          <cell r="H1134">
            <v>44284</v>
          </cell>
          <cell r="I1134">
            <v>44284</v>
          </cell>
          <cell r="J1134">
            <v>44284</v>
          </cell>
          <cell r="M1134">
            <v>44649</v>
          </cell>
          <cell r="N1134">
            <v>44544</v>
          </cell>
          <cell r="O1134" t="str">
            <v>532</v>
          </cell>
          <cell r="P1134" t="str">
            <v>INSP</v>
          </cell>
          <cell r="Q1134" t="str">
            <v>E - Schd Compl Yr 0</v>
          </cell>
          <cell r="R1134" t="str">
            <v>NOPR ORAS ATCO</v>
          </cell>
          <cell r="S1134" t="str">
            <v>Non-HFTD</v>
          </cell>
        </row>
        <row r="1135">
          <cell r="B1135" t="str">
            <v>120707268</v>
          </cell>
          <cell r="C1135" t="str">
            <v>004/024</v>
          </cell>
          <cell r="D1135" t="str">
            <v>T2 DI KRCKHF-CLVS-SNGR #1 4/24 RPR FOND</v>
          </cell>
          <cell r="E1135" t="str">
            <v>FRESNO</v>
          </cell>
          <cell r="F1135" t="str">
            <v>ETL.1890</v>
          </cell>
          <cell r="G1135" t="str">
            <v>.TOWR</v>
          </cell>
          <cell r="H1135">
            <v>44284</v>
          </cell>
          <cell r="I1135">
            <v>44284</v>
          </cell>
          <cell r="J1135">
            <v>44601</v>
          </cell>
          <cell r="K1135">
            <v>44622</v>
          </cell>
          <cell r="M1135">
            <v>44649</v>
          </cell>
          <cell r="N1135">
            <v>44649</v>
          </cell>
          <cell r="O1135" t="str">
            <v>543</v>
          </cell>
          <cell r="P1135" t="str">
            <v>OTHR</v>
          </cell>
          <cell r="Q1135" t="str">
            <v>E - Schd Compl Yr 0</v>
          </cell>
          <cell r="R1135" t="str">
            <v>ORAS NOCO ATCO</v>
          </cell>
          <cell r="S1135" t="str">
            <v>HFTD 2</v>
          </cell>
        </row>
        <row r="1136">
          <cell r="B1136" t="str">
            <v>120707323</v>
          </cell>
          <cell r="C1136" t="str">
            <v>004/024</v>
          </cell>
          <cell r="D1136" t="str">
            <v>T2 DI KRCKHF-CLVS-SNGR #1 4/24 RPR STRT</v>
          </cell>
          <cell r="E1136" t="str">
            <v>FRESNO</v>
          </cell>
          <cell r="F1136" t="str">
            <v>ETL.1890</v>
          </cell>
          <cell r="G1136" t="str">
            <v>.TOWR</v>
          </cell>
          <cell r="H1136">
            <v>44284</v>
          </cell>
          <cell r="I1136">
            <v>44284</v>
          </cell>
          <cell r="J1136">
            <v>44601</v>
          </cell>
          <cell r="K1136">
            <v>44606</v>
          </cell>
          <cell r="M1136">
            <v>44649</v>
          </cell>
          <cell r="N1136">
            <v>44649</v>
          </cell>
          <cell r="O1136" t="str">
            <v>543</v>
          </cell>
          <cell r="P1136" t="str">
            <v>OTHR</v>
          </cell>
          <cell r="Q1136" t="str">
            <v>E - Schd Compl Yr 0</v>
          </cell>
          <cell r="R1136" t="str">
            <v>ORAS NOCO ATCO</v>
          </cell>
          <cell r="S1136" t="str">
            <v>HFTD 2</v>
          </cell>
        </row>
        <row r="1137">
          <cell r="B1137" t="str">
            <v>120707353</v>
          </cell>
          <cell r="C1137" t="str">
            <v>016/000</v>
          </cell>
          <cell r="D1137" t="str">
            <v>EI LYTNVLE-CVLO 16/000 RPR GYWW</v>
          </cell>
          <cell r="E1137" t="str">
            <v>WILLITS</v>
          </cell>
          <cell r="F1137" t="str">
            <v>ETL.7390</v>
          </cell>
          <cell r="G1137" t="str">
            <v>ETL.7390_016/000</v>
          </cell>
          <cell r="H1137">
            <v>44284</v>
          </cell>
          <cell r="I1137">
            <v>44284</v>
          </cell>
          <cell r="J1137">
            <v>44284</v>
          </cell>
          <cell r="M1137">
            <v>44649</v>
          </cell>
          <cell r="O1137" t="str">
            <v>630</v>
          </cell>
          <cell r="P1137" t="str">
            <v>INSP</v>
          </cell>
          <cell r="Q1137" t="str">
            <v>E - Schd Compl Yr 0</v>
          </cell>
          <cell r="R1137" t="str">
            <v>OSNO ATCO</v>
          </cell>
          <cell r="S1137" t="str">
            <v>Non-HFTD</v>
          </cell>
        </row>
        <row r="1138">
          <cell r="B1138" t="str">
            <v>120707356</v>
          </cell>
          <cell r="C1138" t="str">
            <v>016/000</v>
          </cell>
          <cell r="D1138" t="str">
            <v>EI LYTNVLE-CVLO 16/000 RPL INSW</v>
          </cell>
          <cell r="E1138" t="str">
            <v>WILLITS</v>
          </cell>
          <cell r="F1138" t="str">
            <v>ETL.7390</v>
          </cell>
          <cell r="G1138" t="str">
            <v>ETL.7390_016/000</v>
          </cell>
          <cell r="H1138">
            <v>44284</v>
          </cell>
          <cell r="I1138">
            <v>44284</v>
          </cell>
          <cell r="J1138">
            <v>44284</v>
          </cell>
          <cell r="M1138">
            <v>44649</v>
          </cell>
          <cell r="N1138">
            <v>44649</v>
          </cell>
          <cell r="O1138" t="str">
            <v>508</v>
          </cell>
          <cell r="P1138" t="str">
            <v>INSP</v>
          </cell>
          <cell r="Q1138" t="str">
            <v>E - Schd Compl Yr 0</v>
          </cell>
          <cell r="R1138" t="str">
            <v>NOPR ORAS ATCO</v>
          </cell>
          <cell r="S1138" t="str">
            <v>Non-HFTD</v>
          </cell>
        </row>
        <row r="1139">
          <cell r="B1139" t="str">
            <v>120707358</v>
          </cell>
          <cell r="C1139" t="str">
            <v>016/000</v>
          </cell>
          <cell r="D1139" t="str">
            <v>EI LYTNVLE-CVLO 16/000 RPR ANCW</v>
          </cell>
          <cell r="E1139" t="str">
            <v>WILLITS</v>
          </cell>
          <cell r="F1139" t="str">
            <v>ETL.7390</v>
          </cell>
          <cell r="G1139" t="str">
            <v>ETL.7390_016/000</v>
          </cell>
          <cell r="H1139">
            <v>44284</v>
          </cell>
          <cell r="I1139">
            <v>44284</v>
          </cell>
          <cell r="J1139">
            <v>44284</v>
          </cell>
          <cell r="M1139">
            <v>44649</v>
          </cell>
          <cell r="O1139" t="str">
            <v>630</v>
          </cell>
          <cell r="P1139" t="str">
            <v>INSP</v>
          </cell>
          <cell r="Q1139" t="str">
            <v>E - Schd Compl Yr 0</v>
          </cell>
          <cell r="R1139" t="str">
            <v>OSNO ATCO</v>
          </cell>
          <cell r="S1139" t="str">
            <v>Non-HFTD</v>
          </cell>
        </row>
        <row r="1140">
          <cell r="B1140" t="str">
            <v>120707496</v>
          </cell>
          <cell r="C1140" t="str">
            <v>009/056</v>
          </cell>
          <cell r="D1140" t="str">
            <v>T2 DI STANISLAUS-MNTECA #2 9/56 RPL HRDT</v>
          </cell>
          <cell r="E1140" t="str">
            <v>VICTOR</v>
          </cell>
          <cell r="F1140" t="str">
            <v>ETL.3820</v>
          </cell>
          <cell r="G1140" t="str">
            <v>.TOWR</v>
          </cell>
          <cell r="H1140">
            <v>44284</v>
          </cell>
          <cell r="I1140">
            <v>44281</v>
          </cell>
          <cell r="J1140">
            <v>44592</v>
          </cell>
          <cell r="K1140">
            <v>44600</v>
          </cell>
          <cell r="M1140">
            <v>44646</v>
          </cell>
          <cell r="N1140">
            <v>44646</v>
          </cell>
          <cell r="O1140" t="str">
            <v>543</v>
          </cell>
          <cell r="P1140" t="str">
            <v>OTHR</v>
          </cell>
          <cell r="Q1140" t="str">
            <v>E - Schd Compl Yr 0</v>
          </cell>
          <cell r="R1140" t="str">
            <v>ORAS NOCO ATCO</v>
          </cell>
          <cell r="S1140" t="str">
            <v>HFTD 2</v>
          </cell>
        </row>
        <row r="1141">
          <cell r="B1141" t="str">
            <v>120707537</v>
          </cell>
          <cell r="C1141" t="str">
            <v>004/085</v>
          </cell>
          <cell r="D1141" t="str">
            <v>T2 EI  SSQC-SNT YNZ SW ST 4/85 INS HRDW</v>
          </cell>
          <cell r="E1141" t="str">
            <v>PISMOBCH</v>
          </cell>
          <cell r="F1141" t="str">
            <v>ETL.3700</v>
          </cell>
          <cell r="G1141" t="str">
            <v>.INSL.CERA</v>
          </cell>
          <cell r="H1141">
            <v>44284</v>
          </cell>
          <cell r="I1141">
            <v>44284</v>
          </cell>
          <cell r="J1141">
            <v>44473</v>
          </cell>
          <cell r="K1141">
            <v>44475</v>
          </cell>
          <cell r="M1141">
            <v>44649</v>
          </cell>
          <cell r="N1141">
            <v>44649</v>
          </cell>
          <cell r="O1141" t="str">
            <v>630</v>
          </cell>
          <cell r="P1141" t="str">
            <v>INSP</v>
          </cell>
          <cell r="Q1141" t="str">
            <v>E - Schd Compl Yr 0</v>
          </cell>
          <cell r="R1141" t="str">
            <v>ORAS NOCO ATCO</v>
          </cell>
          <cell r="S1141" t="str">
            <v>HFTD 2</v>
          </cell>
        </row>
        <row r="1142">
          <cell r="B1142" t="str">
            <v>120707538</v>
          </cell>
          <cell r="C1142" t="str">
            <v>004/085</v>
          </cell>
          <cell r="D1142" t="str">
            <v>T2 EI  SISQC-SNT YNZ SW ST 4/85 RPR SPLW</v>
          </cell>
          <cell r="E1142" t="str">
            <v>PISMOBCH</v>
          </cell>
          <cell r="F1142" t="str">
            <v>ETL.3700</v>
          </cell>
          <cell r="G1142" t="str">
            <v>.INSL.CERA</v>
          </cell>
          <cell r="H1142">
            <v>44284</v>
          </cell>
          <cell r="I1142">
            <v>44284</v>
          </cell>
          <cell r="J1142">
            <v>44475</v>
          </cell>
          <cell r="K1142">
            <v>44480</v>
          </cell>
          <cell r="M1142">
            <v>44649</v>
          </cell>
          <cell r="N1142">
            <v>44649</v>
          </cell>
          <cell r="O1142" t="str">
            <v>630</v>
          </cell>
          <cell r="P1142" t="str">
            <v>INSP</v>
          </cell>
          <cell r="Q1142" t="str">
            <v>E - Schd Compl Yr 0</v>
          </cell>
          <cell r="R1142" t="str">
            <v>ORAS NOCO ATCO</v>
          </cell>
          <cell r="S1142" t="str">
            <v>HFTD 2</v>
          </cell>
        </row>
        <row r="1143">
          <cell r="B1143" t="str">
            <v>120707551</v>
          </cell>
          <cell r="C1143" t="str">
            <v>005/086</v>
          </cell>
          <cell r="D1143" t="str">
            <v>T2 EI SSQC-SNT YNZ SW STA 5/86 RPL HRDD</v>
          </cell>
          <cell r="E1143" t="str">
            <v>PISMOBCH</v>
          </cell>
          <cell r="F1143" t="str">
            <v>ETL.3700</v>
          </cell>
          <cell r="G1143" t="str">
            <v>.POLE.WOOD</v>
          </cell>
          <cell r="H1143">
            <v>44284</v>
          </cell>
          <cell r="I1143">
            <v>44284</v>
          </cell>
          <cell r="J1143">
            <v>44475</v>
          </cell>
          <cell r="K1143">
            <v>44482</v>
          </cell>
          <cell r="M1143">
            <v>44649</v>
          </cell>
          <cell r="N1143">
            <v>44649</v>
          </cell>
          <cell r="O1143" t="str">
            <v>630</v>
          </cell>
          <cell r="P1143" t="str">
            <v>INSP</v>
          </cell>
          <cell r="Q1143" t="str">
            <v>E - Schd Compl Yr 0</v>
          </cell>
          <cell r="R1143" t="str">
            <v>ORAS NOCO ATCO</v>
          </cell>
          <cell r="S1143" t="str">
            <v>HFTD 2</v>
          </cell>
        </row>
        <row r="1144">
          <cell r="B1144" t="str">
            <v>120707588</v>
          </cell>
          <cell r="C1144" t="str">
            <v>029/121</v>
          </cell>
          <cell r="D1144" t="str">
            <v>EI TEMPLETON-GATES 29/121 RPR FOND</v>
          </cell>
          <cell r="E1144" t="str">
            <v>PISMOBCH</v>
          </cell>
          <cell r="F1144" t="str">
            <v>ETL.5934</v>
          </cell>
          <cell r="G1144" t="str">
            <v>ETL.5934_029/121</v>
          </cell>
          <cell r="H1144">
            <v>44284</v>
          </cell>
          <cell r="I1144">
            <v>44284</v>
          </cell>
          <cell r="J1144">
            <v>44284</v>
          </cell>
          <cell r="L1144">
            <v>44989</v>
          </cell>
          <cell r="M1144">
            <v>44649</v>
          </cell>
          <cell r="O1144" t="str">
            <v>543</v>
          </cell>
          <cell r="P1144" t="str">
            <v>INSP</v>
          </cell>
          <cell r="Q1144" t="str">
            <v>E - Schd Compl Yr 0</v>
          </cell>
          <cell r="R1144" t="str">
            <v>OSNO ATCO</v>
          </cell>
          <cell r="S1144" t="str">
            <v>Non-HFTD</v>
          </cell>
        </row>
        <row r="1145">
          <cell r="B1145" t="str">
            <v>120707625</v>
          </cell>
          <cell r="C1145" t="str">
            <v>009/056</v>
          </cell>
          <cell r="D1145" t="str">
            <v>T2 DI SN ML SW ST-RK JT SW 9/56 RPL DAMS</v>
          </cell>
          <cell r="E1145" t="str">
            <v>VICTOR</v>
          </cell>
          <cell r="F1145" t="str">
            <v>ETL.3840</v>
          </cell>
          <cell r="G1145" t="str">
            <v>.INSL.CERA</v>
          </cell>
          <cell r="H1145">
            <v>44284</v>
          </cell>
          <cell r="I1145">
            <v>44281</v>
          </cell>
          <cell r="J1145">
            <v>44693</v>
          </cell>
          <cell r="K1145">
            <v>44726</v>
          </cell>
          <cell r="M1145">
            <v>44646</v>
          </cell>
          <cell r="N1145">
            <v>44646</v>
          </cell>
          <cell r="O1145" t="str">
            <v>628</v>
          </cell>
          <cell r="P1145" t="str">
            <v>OTHR</v>
          </cell>
          <cell r="Q1145" t="str">
            <v>E - Schd Compl Yr 0</v>
          </cell>
          <cell r="R1145" t="str">
            <v>ORAS NOCO ATCO</v>
          </cell>
          <cell r="S1145" t="str">
            <v>HFTD 2</v>
          </cell>
        </row>
        <row r="1146">
          <cell r="B1146" t="str">
            <v>120707641</v>
          </cell>
          <cell r="C1146" t="str">
            <v>015/014</v>
          </cell>
          <cell r="D1146" t="str">
            <v>EI LYTNVLE-CVLO 15/014 RPL HRDD</v>
          </cell>
          <cell r="E1146" t="str">
            <v>WILLITS</v>
          </cell>
          <cell r="F1146" t="str">
            <v>ETL.7390</v>
          </cell>
          <cell r="G1146" t="str">
            <v>ETL.7390_015/014</v>
          </cell>
          <cell r="H1146">
            <v>44284</v>
          </cell>
          <cell r="I1146">
            <v>44284</v>
          </cell>
          <cell r="J1146">
            <v>44284</v>
          </cell>
          <cell r="M1146">
            <v>44649</v>
          </cell>
          <cell r="O1146" t="str">
            <v>630</v>
          </cell>
          <cell r="P1146" t="str">
            <v>INSP</v>
          </cell>
          <cell r="Q1146" t="str">
            <v>E - Schd Compl Yr 0</v>
          </cell>
          <cell r="R1146" t="str">
            <v>OSNO ATCO</v>
          </cell>
          <cell r="S1146" t="str">
            <v>Non-HFTD</v>
          </cell>
        </row>
        <row r="1147">
          <cell r="B1147" t="str">
            <v>120707722</v>
          </cell>
          <cell r="C1147" t="str">
            <v>008/073</v>
          </cell>
          <cell r="D1147" t="str">
            <v>T2 EI CRAG VIEW-CASCADE 8/73L RPR GYWW</v>
          </cell>
          <cell r="E1147" t="str">
            <v>TABLEMTN</v>
          </cell>
          <cell r="F1147" t="str">
            <v>ETL.1350</v>
          </cell>
          <cell r="G1147" t="str">
            <v>.POLE.STPS</v>
          </cell>
          <cell r="H1147">
            <v>44284</v>
          </cell>
          <cell r="I1147">
            <v>44284</v>
          </cell>
          <cell r="J1147">
            <v>44364</v>
          </cell>
          <cell r="K1147">
            <v>44370</v>
          </cell>
          <cell r="M1147">
            <v>44649</v>
          </cell>
          <cell r="N1147">
            <v>44649</v>
          </cell>
          <cell r="O1147" t="str">
            <v>630</v>
          </cell>
          <cell r="P1147" t="str">
            <v>INSP</v>
          </cell>
          <cell r="Q1147" t="str">
            <v>E - Schd Compl Yr 0</v>
          </cell>
          <cell r="R1147" t="str">
            <v>ORAS NOCO ATCO</v>
          </cell>
          <cell r="S1147" t="str">
            <v>HFTD 2</v>
          </cell>
        </row>
        <row r="1148">
          <cell r="B1148" t="str">
            <v>120707753</v>
          </cell>
          <cell r="C1148" t="str">
            <v>016/096</v>
          </cell>
          <cell r="D1148" t="str">
            <v>T2 DI SN ML SW ST-R JT SW 16/96 RPL INSS</v>
          </cell>
          <cell r="E1148" t="str">
            <v>VICTOR</v>
          </cell>
          <cell r="F1148" t="str">
            <v>ETL.3840</v>
          </cell>
          <cell r="G1148" t="str">
            <v>.INSL.CERA</v>
          </cell>
          <cell r="H1148">
            <v>44284</v>
          </cell>
          <cell r="I1148">
            <v>44281</v>
          </cell>
          <cell r="J1148">
            <v>44696</v>
          </cell>
          <cell r="K1148">
            <v>44763</v>
          </cell>
          <cell r="M1148">
            <v>44646</v>
          </cell>
          <cell r="N1148">
            <v>44375</v>
          </cell>
          <cell r="O1148" t="str">
            <v>532</v>
          </cell>
          <cell r="P1148" t="str">
            <v>OTHR</v>
          </cell>
          <cell r="Q1148" t="str">
            <v>E - Schd Compl Yr 0</v>
          </cell>
          <cell r="R1148" t="str">
            <v>ORAS NOCO ATCO</v>
          </cell>
          <cell r="S1148" t="str">
            <v>HFTD 2</v>
          </cell>
        </row>
        <row r="1149">
          <cell r="B1149" t="str">
            <v>120707755</v>
          </cell>
          <cell r="C1149" t="str">
            <v>008/073</v>
          </cell>
          <cell r="D1149" t="str">
            <v>T2 EI CRAG VIEW-CASCADE 8/73R RPR GYWW</v>
          </cell>
          <cell r="E1149" t="str">
            <v>TABLEMTN</v>
          </cell>
          <cell r="F1149" t="str">
            <v>ETL.1350</v>
          </cell>
          <cell r="G1149" t="str">
            <v>.POLE.STPS</v>
          </cell>
          <cell r="H1149">
            <v>44284</v>
          </cell>
          <cell r="I1149">
            <v>44284</v>
          </cell>
          <cell r="J1149">
            <v>44364</v>
          </cell>
          <cell r="K1149">
            <v>44370</v>
          </cell>
          <cell r="M1149">
            <v>44649</v>
          </cell>
          <cell r="N1149">
            <v>44649</v>
          </cell>
          <cell r="O1149" t="str">
            <v>630</v>
          </cell>
          <cell r="P1149" t="str">
            <v>INSP</v>
          </cell>
          <cell r="Q1149" t="str">
            <v>E - Schd Compl Yr 0</v>
          </cell>
          <cell r="R1149" t="str">
            <v>ORAS NOCO ATCO</v>
          </cell>
          <cell r="S1149" t="str">
            <v>HFTD 2</v>
          </cell>
        </row>
        <row r="1150">
          <cell r="B1150" t="str">
            <v>120707809</v>
          </cell>
          <cell r="C1150" t="str">
            <v>004/032</v>
          </cell>
          <cell r="D1150" t="str">
            <v>T2 EI EL DRDO-MSSOURI FLAT 4/32 RPR FOND</v>
          </cell>
          <cell r="E1150" t="str">
            <v>SACTO</v>
          </cell>
          <cell r="F1150" t="str">
            <v>ETL.1530</v>
          </cell>
          <cell r="G1150" t="str">
            <v>.TOWR</v>
          </cell>
          <cell r="H1150">
            <v>44284</v>
          </cell>
          <cell r="I1150">
            <v>44284</v>
          </cell>
          <cell r="J1150">
            <v>44628</v>
          </cell>
          <cell r="K1150">
            <v>44635</v>
          </cell>
          <cell r="M1150">
            <v>44649</v>
          </cell>
          <cell r="N1150">
            <v>44649</v>
          </cell>
          <cell r="O1150" t="str">
            <v>543</v>
          </cell>
          <cell r="P1150" t="str">
            <v>INSP</v>
          </cell>
          <cell r="Q1150" t="str">
            <v>E - Schd Compl Yr 0</v>
          </cell>
          <cell r="R1150" t="str">
            <v>ORAS NOCO ATCO</v>
          </cell>
          <cell r="S1150" t="str">
            <v>HFTD 2</v>
          </cell>
        </row>
        <row r="1151">
          <cell r="B1151" t="str">
            <v>120707815</v>
          </cell>
          <cell r="C1151" t="str">
            <v>010/177</v>
          </cell>
          <cell r="D1151" t="str">
            <v>T0 EI FULTON-MOLINO-CTTI 10/177 REFRAME</v>
          </cell>
          <cell r="E1151" t="str">
            <v>LAKEVLLE</v>
          </cell>
          <cell r="F1151" t="str">
            <v>ETL.6910</v>
          </cell>
          <cell r="G1151" t="str">
            <v>.POLE.WOOD</v>
          </cell>
          <cell r="H1151">
            <v>44284</v>
          </cell>
          <cell r="I1151">
            <v>44284</v>
          </cell>
          <cell r="J1151">
            <v>44284</v>
          </cell>
          <cell r="L1151">
            <v>44994</v>
          </cell>
          <cell r="M1151">
            <v>44649</v>
          </cell>
          <cell r="N1151">
            <v>44647</v>
          </cell>
          <cell r="O1151" t="str">
            <v>637</v>
          </cell>
          <cell r="P1151" t="str">
            <v>INSP</v>
          </cell>
          <cell r="Q1151" t="str">
            <v>E - Schd Compl Yr 0</v>
          </cell>
          <cell r="R1151" t="str">
            <v>NOPR ORAS ATCO</v>
          </cell>
          <cell r="S1151" t="str">
            <v>Remove</v>
          </cell>
        </row>
        <row r="1152">
          <cell r="B1152" t="str">
            <v>120707921</v>
          </cell>
          <cell r="C1152" t="str">
            <v>064/259</v>
          </cell>
          <cell r="D1152" t="str">
            <v>EI DIABLO-MIDWAY #2 64/259 RPL INSS</v>
          </cell>
          <cell r="E1152" t="str">
            <v>MIDWAY</v>
          </cell>
          <cell r="F1152" t="str">
            <v>ETL.5970</v>
          </cell>
          <cell r="G1152" t="str">
            <v>ETL.5970_064/259</v>
          </cell>
          <cell r="H1152">
            <v>44284</v>
          </cell>
          <cell r="I1152">
            <v>44284</v>
          </cell>
          <cell r="J1152">
            <v>44284</v>
          </cell>
          <cell r="M1152">
            <v>44649</v>
          </cell>
          <cell r="N1152">
            <v>44544</v>
          </cell>
          <cell r="O1152" t="str">
            <v>532</v>
          </cell>
          <cell r="P1152" t="str">
            <v>INSP</v>
          </cell>
          <cell r="Q1152" t="str">
            <v>E - Schd Compl Yr 0</v>
          </cell>
          <cell r="R1152" t="str">
            <v>NOPR ORAS ATCO</v>
          </cell>
          <cell r="S1152" t="str">
            <v>Non-HFTD</v>
          </cell>
        </row>
        <row r="1153">
          <cell r="B1153" t="str">
            <v>120707944</v>
          </cell>
          <cell r="C1153" t="str">
            <v>011/133</v>
          </cell>
          <cell r="D1153" t="str">
            <v>EI GEYSERS #3-CLOVERDALE 11/133 RPL HRDW</v>
          </cell>
          <cell r="E1153" t="str">
            <v>LAKEVLLE</v>
          </cell>
          <cell r="F1153" t="str">
            <v>ETL.1650</v>
          </cell>
          <cell r="G1153" t="str">
            <v>ETL.1650_011/133</v>
          </cell>
          <cell r="H1153">
            <v>44284</v>
          </cell>
          <cell r="I1153">
            <v>44284</v>
          </cell>
          <cell r="J1153">
            <v>44284</v>
          </cell>
          <cell r="L1153">
            <v>45036</v>
          </cell>
          <cell r="M1153">
            <v>44649</v>
          </cell>
          <cell r="O1153" t="str">
            <v>630</v>
          </cell>
          <cell r="P1153" t="str">
            <v>INSP</v>
          </cell>
          <cell r="Q1153" t="str">
            <v>E - Schd Compl Yr 0</v>
          </cell>
          <cell r="R1153" t="str">
            <v>OSNO ATCO</v>
          </cell>
          <cell r="S1153" t="str">
            <v>Non-HFTD</v>
          </cell>
        </row>
        <row r="1154">
          <cell r="B1154" t="str">
            <v>120708017</v>
          </cell>
          <cell r="C1154" t="str">
            <v>015/359</v>
          </cell>
          <cell r="D1154" t="str">
            <v>T2  EI DRM-GRS VLY-WMR 015/359 RPR GWRW</v>
          </cell>
          <cell r="E1154" t="str">
            <v>SACTO</v>
          </cell>
          <cell r="F1154" t="str">
            <v>ETL.6760</v>
          </cell>
          <cell r="G1154" t="str">
            <v>.POLE.WOOD</v>
          </cell>
          <cell r="H1154">
            <v>44284</v>
          </cell>
          <cell r="I1154">
            <v>44284</v>
          </cell>
          <cell r="J1154">
            <v>44284</v>
          </cell>
          <cell r="L1154">
            <v>45144</v>
          </cell>
          <cell r="M1154">
            <v>44649</v>
          </cell>
          <cell r="N1154">
            <v>44649</v>
          </cell>
          <cell r="O1154" t="str">
            <v>630</v>
          </cell>
          <cell r="P1154" t="str">
            <v>INSP</v>
          </cell>
          <cell r="Q1154" t="str">
            <v>E - Schd Compl Yr 0</v>
          </cell>
          <cell r="R1154" t="str">
            <v>NOPR ORAS ATCO</v>
          </cell>
          <cell r="S1154" t="str">
            <v>HFTD 2</v>
          </cell>
        </row>
        <row r="1155">
          <cell r="B1155" t="str">
            <v>120708018</v>
          </cell>
          <cell r="C1155" t="str">
            <v>019/007</v>
          </cell>
          <cell r="D1155" t="str">
            <v>EI BLTA-RVBNK-MLNS SW ST 19/7 RPR GYWW</v>
          </cell>
          <cell r="E1155" t="str">
            <v>VICTOR</v>
          </cell>
          <cell r="F1155" t="str">
            <v>ETL.1070</v>
          </cell>
          <cell r="G1155" t="str">
            <v>ETL.1070_019/007</v>
          </cell>
          <cell r="H1155">
            <v>44284</v>
          </cell>
          <cell r="I1155">
            <v>44284</v>
          </cell>
          <cell r="J1155">
            <v>44284</v>
          </cell>
          <cell r="M1155">
            <v>44649</v>
          </cell>
          <cell r="O1155" t="str">
            <v>630</v>
          </cell>
          <cell r="P1155" t="str">
            <v>INSP</v>
          </cell>
          <cell r="Q1155" t="str">
            <v>E - Schd Compl Yr 0</v>
          </cell>
          <cell r="R1155" t="str">
            <v>OSNO ATCO</v>
          </cell>
          <cell r="S1155" t="str">
            <v>Non-HFTD</v>
          </cell>
        </row>
        <row r="1156">
          <cell r="B1156" t="str">
            <v>120708019</v>
          </cell>
          <cell r="C1156" t="str">
            <v>011/132</v>
          </cell>
          <cell r="D1156" t="str">
            <v>EI GEYSERS #3-CLVERDALE  11/132 RPR GYWW</v>
          </cell>
          <cell r="E1156" t="str">
            <v>LAKEVLLE</v>
          </cell>
          <cell r="F1156" t="str">
            <v>ETL.1650</v>
          </cell>
          <cell r="G1156" t="str">
            <v>ETL.1650_011/132</v>
          </cell>
          <cell r="H1156">
            <v>44284</v>
          </cell>
          <cell r="I1156">
            <v>44284</v>
          </cell>
          <cell r="J1156">
            <v>44284</v>
          </cell>
          <cell r="M1156">
            <v>44649</v>
          </cell>
          <cell r="O1156" t="str">
            <v>630</v>
          </cell>
          <cell r="P1156" t="str">
            <v>INSP</v>
          </cell>
          <cell r="Q1156" t="str">
            <v>E - Schd Compl Yr 0</v>
          </cell>
          <cell r="R1156" t="str">
            <v>OSNO ATCO</v>
          </cell>
          <cell r="S1156" t="str">
            <v>Non-HFTD</v>
          </cell>
        </row>
        <row r="1157">
          <cell r="B1157" t="str">
            <v>120708059</v>
          </cell>
          <cell r="C1157" t="str">
            <v>000/003</v>
          </cell>
          <cell r="D1157" t="str">
            <v>T2 EI CLMN-CTTNWD 000/003 RPR GWRW</v>
          </cell>
          <cell r="E1157" t="str">
            <v>TABLEMTN</v>
          </cell>
          <cell r="F1157" t="str">
            <v>ETL.6430</v>
          </cell>
          <cell r="G1157" t="str">
            <v>.POLE.WOOD</v>
          </cell>
          <cell r="H1157">
            <v>44284</v>
          </cell>
          <cell r="I1157">
            <v>44284</v>
          </cell>
          <cell r="J1157">
            <v>44371</v>
          </cell>
          <cell r="K1157">
            <v>44390</v>
          </cell>
          <cell r="M1157">
            <v>44649</v>
          </cell>
          <cell r="N1157">
            <v>44649</v>
          </cell>
          <cell r="O1157" t="str">
            <v>630</v>
          </cell>
          <cell r="P1157" t="str">
            <v>INSP</v>
          </cell>
          <cell r="Q1157" t="str">
            <v>E - Schd Compl Yr 0</v>
          </cell>
          <cell r="R1157" t="str">
            <v>ORAS NOCO ATCO</v>
          </cell>
          <cell r="S1157" t="str">
            <v>HFTD 2</v>
          </cell>
        </row>
        <row r="1158">
          <cell r="B1158" t="str">
            <v>120708094</v>
          </cell>
          <cell r="C1158" t="str">
            <v>:002/002</v>
          </cell>
          <cell r="D1158" t="str">
            <v>T2 DI BLLT-RBK-MLS SWSTA :2/2 RMV DB</v>
          </cell>
          <cell r="E1158" t="str">
            <v>VICTOR</v>
          </cell>
          <cell r="F1158" t="str">
            <v>ETL.1070</v>
          </cell>
          <cell r="G1158" t="str">
            <v>.POLE.NWOD</v>
          </cell>
          <cell r="H1158">
            <v>44284</v>
          </cell>
          <cell r="I1158">
            <v>44284</v>
          </cell>
          <cell r="J1158">
            <v>44617</v>
          </cell>
          <cell r="K1158">
            <v>44634</v>
          </cell>
          <cell r="M1158">
            <v>44649</v>
          </cell>
          <cell r="N1158">
            <v>44649</v>
          </cell>
          <cell r="O1158" t="str">
            <v>630</v>
          </cell>
          <cell r="P1158" t="str">
            <v>OTHR</v>
          </cell>
          <cell r="Q1158" t="str">
            <v>E - Schd Compl Yr 0</v>
          </cell>
          <cell r="R1158" t="str">
            <v>ORAS NOCO ATCO</v>
          </cell>
          <cell r="S1158" t="str">
            <v>HFTD 2</v>
          </cell>
        </row>
        <row r="1159">
          <cell r="B1159" t="str">
            <v>120708100</v>
          </cell>
          <cell r="C1159" t="str">
            <v>000/007</v>
          </cell>
          <cell r="D1159" t="str">
            <v>T2 EI CLMN-CTTNWD 000/007 RPL STRW</v>
          </cell>
          <cell r="E1159" t="str">
            <v>TABLEMTN</v>
          </cell>
          <cell r="F1159" t="str">
            <v>ETL.6430</v>
          </cell>
          <cell r="G1159" t="str">
            <v>.POLE.WOOD</v>
          </cell>
          <cell r="H1159">
            <v>44284</v>
          </cell>
          <cell r="I1159">
            <v>44284</v>
          </cell>
          <cell r="J1159">
            <v>44365</v>
          </cell>
          <cell r="K1159">
            <v>44377</v>
          </cell>
          <cell r="M1159">
            <v>44649</v>
          </cell>
          <cell r="N1159">
            <v>44648</v>
          </cell>
          <cell r="O1159" t="str">
            <v>372</v>
          </cell>
          <cell r="P1159" t="str">
            <v>INSP</v>
          </cell>
          <cell r="Q1159" t="str">
            <v>E - Schd Compl Yr 0</v>
          </cell>
          <cell r="R1159" t="str">
            <v>ORAS NOCO ATCO</v>
          </cell>
          <cell r="S1159" t="str">
            <v>HFTD 2</v>
          </cell>
        </row>
        <row r="1160">
          <cell r="B1160" t="str">
            <v>120708115</v>
          </cell>
          <cell r="C1160" t="str">
            <v>:007/037</v>
          </cell>
          <cell r="D1160" t="str">
            <v>EI CRZY HRS CNYN-SLINS-SL:7/37 RPR FOND</v>
          </cell>
          <cell r="E1160" t="str">
            <v>MOSSLNDG</v>
          </cell>
          <cell r="F1160" t="str">
            <v>ETL.2900</v>
          </cell>
          <cell r="G1160" t="str">
            <v>ETL.2900_:007/037</v>
          </cell>
          <cell r="H1160">
            <v>44284</v>
          </cell>
          <cell r="I1160">
            <v>44284</v>
          </cell>
          <cell r="J1160">
            <v>44284</v>
          </cell>
          <cell r="L1160">
            <v>45124</v>
          </cell>
          <cell r="M1160">
            <v>44649</v>
          </cell>
          <cell r="N1160">
            <v>44649</v>
          </cell>
          <cell r="O1160" t="str">
            <v>543</v>
          </cell>
          <cell r="P1160" t="str">
            <v>INSP</v>
          </cell>
          <cell r="Q1160" t="str">
            <v>E - Schd Compl Yr 0</v>
          </cell>
          <cell r="R1160" t="str">
            <v>NOPR ORAS ATCO</v>
          </cell>
          <cell r="S1160" t="str">
            <v>Non-HFTD</v>
          </cell>
        </row>
        <row r="1161">
          <cell r="B1161" t="str">
            <v>120708125</v>
          </cell>
          <cell r="C1161" t="str">
            <v>015/360</v>
          </cell>
          <cell r="D1161" t="str">
            <v>T2 EI DRUM-GV-WEIMAR 15/360 RMV DEBRIS</v>
          </cell>
          <cell r="E1161" t="str">
            <v>SACTO</v>
          </cell>
          <cell r="F1161" t="str">
            <v>ETL.6760</v>
          </cell>
          <cell r="G1161" t="str">
            <v>.POLE.WOOD</v>
          </cell>
          <cell r="H1161">
            <v>44284</v>
          </cell>
          <cell r="I1161">
            <v>44284</v>
          </cell>
          <cell r="J1161">
            <v>44758</v>
          </cell>
          <cell r="K1161">
            <v>44795</v>
          </cell>
          <cell r="M1161">
            <v>44649</v>
          </cell>
          <cell r="N1161">
            <v>44649</v>
          </cell>
          <cell r="O1161" t="str">
            <v>630</v>
          </cell>
          <cell r="P1161" t="str">
            <v>INSP</v>
          </cell>
          <cell r="Q1161" t="str">
            <v>E - Schd Compl Yr 0</v>
          </cell>
          <cell r="R1161" t="str">
            <v>ORAS NOCO ATCO</v>
          </cell>
          <cell r="S1161" t="str">
            <v>HFTD 2</v>
          </cell>
        </row>
        <row r="1162">
          <cell r="B1162" t="str">
            <v>120708147</v>
          </cell>
          <cell r="C1162" t="str">
            <v>015/013</v>
          </cell>
          <cell r="D1162" t="str">
            <v>EI LYTNVLE-CVLO 15/013 RPL DAMW</v>
          </cell>
          <cell r="E1162" t="str">
            <v>WILLITS</v>
          </cell>
          <cell r="F1162" t="str">
            <v>ETL.7390</v>
          </cell>
          <cell r="G1162" t="str">
            <v>ETL.7390_015/013</v>
          </cell>
          <cell r="H1162">
            <v>44284</v>
          </cell>
          <cell r="I1162">
            <v>44284</v>
          </cell>
          <cell r="J1162">
            <v>44284</v>
          </cell>
          <cell r="M1162">
            <v>44649</v>
          </cell>
          <cell r="O1162" t="str">
            <v>630</v>
          </cell>
          <cell r="P1162" t="str">
            <v>PATR</v>
          </cell>
          <cell r="Q1162" t="str">
            <v>E - Schd Compl Yr 0</v>
          </cell>
          <cell r="R1162" t="str">
            <v>OSNO ATCO</v>
          </cell>
          <cell r="S1162" t="str">
            <v>Non-HFTD</v>
          </cell>
        </row>
        <row r="1163">
          <cell r="B1163" t="str">
            <v>120708235</v>
          </cell>
          <cell r="C1163" t="str">
            <v>010/181</v>
          </cell>
          <cell r="D1163" t="str">
            <v>EI FLTN-MLNO-CTTI 10/181 RPR GYWW</v>
          </cell>
          <cell r="E1163" t="str">
            <v>LAKEVLLE</v>
          </cell>
          <cell r="F1163" t="str">
            <v>ETL.6910</v>
          </cell>
          <cell r="G1163" t="str">
            <v>ETL.6910_010/181</v>
          </cell>
          <cell r="H1163">
            <v>44284</v>
          </cell>
          <cell r="I1163">
            <v>44284</v>
          </cell>
          <cell r="J1163">
            <v>44284</v>
          </cell>
          <cell r="M1163">
            <v>44649</v>
          </cell>
          <cell r="O1163" t="str">
            <v>630</v>
          </cell>
          <cell r="P1163" t="str">
            <v>INSP</v>
          </cell>
          <cell r="Q1163" t="str">
            <v>E - Schd Compl Yr 0</v>
          </cell>
          <cell r="R1163" t="str">
            <v>OSNO ATCO</v>
          </cell>
          <cell r="S1163" t="str">
            <v>Non-HFTD</v>
          </cell>
        </row>
        <row r="1164">
          <cell r="B1164" t="str">
            <v>120708299</v>
          </cell>
          <cell r="C1164" t="str">
            <v>002/022</v>
          </cell>
          <cell r="D1164" t="str">
            <v>DI GREEN VALLEY-LLAGAS 002/022 RPR STRW</v>
          </cell>
          <cell r="E1164" t="str">
            <v>MOSSLNDG</v>
          </cell>
          <cell r="F1164" t="str">
            <v>ETL.1720</v>
          </cell>
          <cell r="G1164" t="str">
            <v>ETL.1720_002/022</v>
          </cell>
          <cell r="H1164">
            <v>44284</v>
          </cell>
          <cell r="I1164">
            <v>44281</v>
          </cell>
          <cell r="J1164">
            <v>44281</v>
          </cell>
          <cell r="L1164">
            <v>45085</v>
          </cell>
          <cell r="M1164">
            <v>44646</v>
          </cell>
          <cell r="N1164">
            <v>44646</v>
          </cell>
          <cell r="O1164" t="str">
            <v>630</v>
          </cell>
          <cell r="P1164" t="str">
            <v>OTHR</v>
          </cell>
          <cell r="Q1164" t="str">
            <v>E - Schd Compl Yr 0</v>
          </cell>
          <cell r="R1164" t="str">
            <v>NOPR ORAS ATCO</v>
          </cell>
          <cell r="S1164" t="str">
            <v>Non-HFTD</v>
          </cell>
        </row>
        <row r="1165">
          <cell r="B1165" t="str">
            <v>120708330</v>
          </cell>
          <cell r="C1165" t="str">
            <v>124/978</v>
          </cell>
          <cell r="D1165" t="str">
            <v>EI CTTNWD-DLVAN #2 124/978 RPR SPLS</v>
          </cell>
          <cell r="E1165" t="str">
            <v>TABLEMTN</v>
          </cell>
          <cell r="F1165" t="str">
            <v>ETL.4580</v>
          </cell>
          <cell r="G1165" t="str">
            <v>ETL.4580_124/978</v>
          </cell>
          <cell r="H1165">
            <v>44284</v>
          </cell>
          <cell r="I1165">
            <v>44284</v>
          </cell>
          <cell r="J1165">
            <v>44284</v>
          </cell>
          <cell r="M1165">
            <v>44649</v>
          </cell>
          <cell r="O1165" t="str">
            <v>628</v>
          </cell>
          <cell r="P1165" t="str">
            <v>INSP</v>
          </cell>
          <cell r="Q1165" t="str">
            <v>E - Schd Compl Yr 0</v>
          </cell>
          <cell r="R1165" t="str">
            <v>OSNO ATCO</v>
          </cell>
          <cell r="S1165" t="str">
            <v>Non-HFTD</v>
          </cell>
        </row>
        <row r="1166">
          <cell r="B1166" t="str">
            <v>120708331</v>
          </cell>
          <cell r="C1166" t="str">
            <v>014/080</v>
          </cell>
          <cell r="D1166" t="str">
            <v>T2 BALCH-MCCAL 14/80 RPL INSS</v>
          </cell>
          <cell r="E1166" t="str">
            <v>FRESNO</v>
          </cell>
          <cell r="F1166" t="str">
            <v>ETL.4350</v>
          </cell>
          <cell r="G1166" t="str">
            <v>.INSL</v>
          </cell>
          <cell r="H1166">
            <v>44284</v>
          </cell>
          <cell r="I1166">
            <v>44284</v>
          </cell>
          <cell r="J1166">
            <v>44599</v>
          </cell>
          <cell r="K1166">
            <v>44609</v>
          </cell>
          <cell r="M1166">
            <v>44649</v>
          </cell>
          <cell r="N1166">
            <v>44649</v>
          </cell>
          <cell r="O1166" t="str">
            <v>532</v>
          </cell>
          <cell r="P1166" t="str">
            <v>PATR</v>
          </cell>
          <cell r="Q1166" t="str">
            <v>E - Schd Compl Yr 0</v>
          </cell>
          <cell r="R1166" t="str">
            <v>ORAS NOCO ATCO</v>
          </cell>
          <cell r="S1166" t="str">
            <v>HFTD 2</v>
          </cell>
        </row>
        <row r="1167">
          <cell r="B1167" t="str">
            <v>120708357</v>
          </cell>
          <cell r="C1167" t="str">
            <v>010/091</v>
          </cell>
          <cell r="D1167" t="str">
            <v>T2 DI ELDORADO-MSR FLT #1 10/91 INS HRDS</v>
          </cell>
          <cell r="E1167" t="str">
            <v>SACTO</v>
          </cell>
          <cell r="F1167" t="str">
            <v>ETL.1530</v>
          </cell>
          <cell r="G1167" t="str">
            <v>.POLE.NWOD</v>
          </cell>
          <cell r="H1167">
            <v>44284</v>
          </cell>
          <cell r="I1167">
            <v>44284</v>
          </cell>
          <cell r="J1167">
            <v>44284</v>
          </cell>
          <cell r="M1167">
            <v>44649</v>
          </cell>
          <cell r="N1167">
            <v>44649</v>
          </cell>
          <cell r="O1167" t="str">
            <v>628</v>
          </cell>
          <cell r="P1167" t="str">
            <v>OTHR</v>
          </cell>
          <cell r="Q1167" t="str">
            <v>E - Schd Compl Yr 0</v>
          </cell>
          <cell r="R1167" t="str">
            <v>NOPR ORAS ATCO</v>
          </cell>
          <cell r="S1167" t="str">
            <v>HFTD 2</v>
          </cell>
        </row>
        <row r="1168">
          <cell r="B1168" t="str">
            <v>120708448</v>
          </cell>
          <cell r="C1168" t="str">
            <v>008/070</v>
          </cell>
          <cell r="D1168" t="str">
            <v>T2 EI CRAG VIEW-CASCADE 8/70R RPR OPGW</v>
          </cell>
          <cell r="E1168" t="str">
            <v>TABLEMTN</v>
          </cell>
          <cell r="F1168" t="str">
            <v>ETL.1350</v>
          </cell>
          <cell r="G1168" t="str">
            <v>.POLE.WDPS</v>
          </cell>
          <cell r="H1168">
            <v>44284</v>
          </cell>
          <cell r="I1168">
            <v>44284</v>
          </cell>
          <cell r="J1168">
            <v>44365</v>
          </cell>
          <cell r="K1168">
            <v>44370</v>
          </cell>
          <cell r="M1168">
            <v>44649</v>
          </cell>
          <cell r="N1168">
            <v>44649</v>
          </cell>
          <cell r="O1168" t="str">
            <v>630</v>
          </cell>
          <cell r="P1168" t="str">
            <v>INSP</v>
          </cell>
          <cell r="Q1168" t="str">
            <v>E - Schd Compl Yr 0</v>
          </cell>
          <cell r="R1168" t="str">
            <v>ORAS NOCO ATCO</v>
          </cell>
          <cell r="S1168" t="str">
            <v>HFTD 2</v>
          </cell>
        </row>
        <row r="1169">
          <cell r="B1169" t="str">
            <v>120708554</v>
          </cell>
          <cell r="C1169" t="str">
            <v>012/089</v>
          </cell>
          <cell r="D1169" t="str">
            <v>T2 EI GREEN VALLEY-LLGS 12/089 RPR ANCW</v>
          </cell>
          <cell r="E1169" t="str">
            <v>MOSSLNDG</v>
          </cell>
          <cell r="F1169" t="str">
            <v>ETL.1720</v>
          </cell>
          <cell r="G1169" t="str">
            <v>.POLE.WDPS</v>
          </cell>
          <cell r="H1169">
            <v>44284</v>
          </cell>
          <cell r="I1169">
            <v>44284</v>
          </cell>
          <cell r="J1169">
            <v>44468</v>
          </cell>
          <cell r="K1169">
            <v>44481</v>
          </cell>
          <cell r="M1169">
            <v>44649</v>
          </cell>
          <cell r="N1169">
            <v>44649</v>
          </cell>
          <cell r="O1169" t="str">
            <v>630</v>
          </cell>
          <cell r="P1169" t="str">
            <v>INSP</v>
          </cell>
          <cell r="Q1169" t="str">
            <v>E - Schd Compl Yr 0</v>
          </cell>
          <cell r="R1169" t="str">
            <v>ORAS NOCO ATCO</v>
          </cell>
          <cell r="S1169" t="str">
            <v>HFTD 2</v>
          </cell>
        </row>
        <row r="1170">
          <cell r="B1170" t="str">
            <v>120708555</v>
          </cell>
          <cell r="C1170" t="str">
            <v>012/089</v>
          </cell>
          <cell r="D1170" t="str">
            <v>T2 EI GREEN VALLEY-LLGS 12/89 RPR ANCHW</v>
          </cell>
          <cell r="E1170" t="str">
            <v>MOSSLNDG</v>
          </cell>
          <cell r="F1170" t="str">
            <v>ETL.1720</v>
          </cell>
          <cell r="G1170" t="str">
            <v>.POLE.WDPS</v>
          </cell>
          <cell r="H1170">
            <v>44284</v>
          </cell>
          <cell r="I1170">
            <v>44284</v>
          </cell>
          <cell r="J1170">
            <v>44468</v>
          </cell>
          <cell r="K1170">
            <v>44473</v>
          </cell>
          <cell r="M1170">
            <v>44649</v>
          </cell>
          <cell r="N1170">
            <v>44649</v>
          </cell>
          <cell r="O1170" t="str">
            <v>630</v>
          </cell>
          <cell r="P1170" t="str">
            <v>INSP</v>
          </cell>
          <cell r="Q1170" t="str">
            <v>E - Schd Compl Yr 0</v>
          </cell>
          <cell r="R1170" t="str">
            <v>ORAS NOCO ATCO</v>
          </cell>
          <cell r="S1170" t="str">
            <v>HFTD 2</v>
          </cell>
        </row>
        <row r="1171">
          <cell r="B1171" t="str">
            <v>120708730</v>
          </cell>
          <cell r="C1171" t="str">
            <v>018/015</v>
          </cell>
          <cell r="D1171" t="str">
            <v>EI BLTA-RVBNK-MLNS SW ST 18/15 RPR GYWW</v>
          </cell>
          <cell r="E1171" t="str">
            <v>VICTOR</v>
          </cell>
          <cell r="F1171" t="str">
            <v>ETL.1070</v>
          </cell>
          <cell r="G1171" t="str">
            <v>ETL.1070_018/015</v>
          </cell>
          <cell r="H1171">
            <v>44284</v>
          </cell>
          <cell r="I1171">
            <v>44284</v>
          </cell>
          <cell r="J1171">
            <v>44284</v>
          </cell>
          <cell r="M1171">
            <v>44649</v>
          </cell>
          <cell r="O1171" t="str">
            <v>630</v>
          </cell>
          <cell r="P1171" t="str">
            <v>INSP</v>
          </cell>
          <cell r="Q1171" t="str">
            <v>E - Schd Compl Yr 0</v>
          </cell>
          <cell r="R1171" t="str">
            <v>OSNO ATCO</v>
          </cell>
          <cell r="S1171" t="str">
            <v>Non-HFTD</v>
          </cell>
        </row>
        <row r="1172">
          <cell r="B1172" t="str">
            <v>120708745</v>
          </cell>
          <cell r="C1172" t="str">
            <v>016/102</v>
          </cell>
          <cell r="D1172" t="str">
            <v>T2 DI STLS-MLS SS-MTC #1 16/102 RPR SPLS</v>
          </cell>
          <cell r="E1172" t="str">
            <v>VICTOR</v>
          </cell>
          <cell r="F1172" t="str">
            <v>ETL.3830</v>
          </cell>
          <cell r="G1172" t="str">
            <v>.INSL</v>
          </cell>
          <cell r="H1172">
            <v>44284</v>
          </cell>
          <cell r="I1172">
            <v>44281</v>
          </cell>
          <cell r="J1172">
            <v>44342</v>
          </cell>
          <cell r="K1172">
            <v>44348</v>
          </cell>
          <cell r="M1172">
            <v>44646</v>
          </cell>
          <cell r="N1172">
            <v>44646</v>
          </cell>
          <cell r="O1172" t="str">
            <v>628</v>
          </cell>
          <cell r="P1172" t="str">
            <v>OTHR</v>
          </cell>
          <cell r="Q1172" t="str">
            <v>E - Schd Compl Yr 0</v>
          </cell>
          <cell r="R1172" t="str">
            <v>ORAS NOCO ATCO</v>
          </cell>
          <cell r="S1172" t="str">
            <v>HFTD 2</v>
          </cell>
        </row>
        <row r="1173">
          <cell r="B1173" t="str">
            <v>120708767</v>
          </cell>
          <cell r="C1173" t="str">
            <v>071/292</v>
          </cell>
          <cell r="D1173" t="str">
            <v>EI DBLO-MDWY #3 71/292 RPR FOND</v>
          </cell>
          <cell r="E1173" t="str">
            <v>MIDWAY</v>
          </cell>
          <cell r="F1173" t="str">
            <v>ETL.5980</v>
          </cell>
          <cell r="G1173" t="str">
            <v>ETL.5980_071/292</v>
          </cell>
          <cell r="H1173">
            <v>44284</v>
          </cell>
          <cell r="I1173">
            <v>44284</v>
          </cell>
          <cell r="J1173">
            <v>44284</v>
          </cell>
          <cell r="M1173">
            <v>44649</v>
          </cell>
          <cell r="O1173" t="str">
            <v>543</v>
          </cell>
          <cell r="P1173" t="str">
            <v>INSP</v>
          </cell>
          <cell r="Q1173" t="str">
            <v>E - Schd Compl Yr 0</v>
          </cell>
          <cell r="R1173" t="str">
            <v>OSNO ATCO</v>
          </cell>
          <cell r="S1173" t="str">
            <v>Non-HFTD</v>
          </cell>
        </row>
        <row r="1174">
          <cell r="B1174" t="str">
            <v>120708776</v>
          </cell>
          <cell r="C1174" t="str">
            <v>001/015</v>
          </cell>
          <cell r="D1174" t="str">
            <v>T2 EI ROCK CREEK-POE 1/15 RPR JUMPR</v>
          </cell>
          <cell r="E1174" t="str">
            <v>TABLEMTN</v>
          </cell>
          <cell r="F1174" t="str">
            <v>ETL.5630</v>
          </cell>
          <cell r="G1174" t="str">
            <v>.TOWR</v>
          </cell>
          <cell r="H1174">
            <v>44284</v>
          </cell>
          <cell r="I1174">
            <v>44284</v>
          </cell>
          <cell r="J1174">
            <v>44779</v>
          </cell>
          <cell r="K1174">
            <v>44791</v>
          </cell>
          <cell r="L1174">
            <v>45087</v>
          </cell>
          <cell r="M1174">
            <v>44649</v>
          </cell>
          <cell r="N1174">
            <v>44649</v>
          </cell>
          <cell r="O1174" t="str">
            <v>628</v>
          </cell>
          <cell r="P1174" t="str">
            <v>INSP</v>
          </cell>
          <cell r="Q1174" t="str">
            <v>E - Schd Compl Yr 0</v>
          </cell>
          <cell r="R1174" t="str">
            <v>ORAS NOCO ATCO</v>
          </cell>
          <cell r="S1174" t="str">
            <v>HFTD 2</v>
          </cell>
        </row>
        <row r="1175">
          <cell r="B1175" t="str">
            <v>120708781</v>
          </cell>
          <cell r="C1175" t="str">
            <v>071/290</v>
          </cell>
          <cell r="D1175" t="str">
            <v>EI DBLO-MDWY #3 71/290 RPR GYWS</v>
          </cell>
          <cell r="E1175" t="str">
            <v>MIDWAY</v>
          </cell>
          <cell r="F1175" t="str">
            <v>ETL.5980</v>
          </cell>
          <cell r="G1175" t="str">
            <v>ETL.5980_071/290</v>
          </cell>
          <cell r="H1175">
            <v>44284</v>
          </cell>
          <cell r="I1175">
            <v>44284</v>
          </cell>
          <cell r="J1175">
            <v>44284</v>
          </cell>
          <cell r="L1175">
            <v>44750</v>
          </cell>
          <cell r="M1175">
            <v>44649</v>
          </cell>
          <cell r="O1175" t="str">
            <v>628</v>
          </cell>
          <cell r="P1175" t="str">
            <v>INSP</v>
          </cell>
          <cell r="Q1175" t="str">
            <v>E - Schd Compl Yr 0</v>
          </cell>
          <cell r="R1175" t="str">
            <v>OSNO ATCO</v>
          </cell>
          <cell r="S1175" t="str">
            <v>Non-HFTD</v>
          </cell>
        </row>
        <row r="1176">
          <cell r="B1176" t="str">
            <v>120708889</v>
          </cell>
          <cell r="C1176" t="str">
            <v>:018/008</v>
          </cell>
          <cell r="D1176" t="str">
            <v>EI BLTA-RVRBNK-MLNS SW :018/008 RPR GYWW</v>
          </cell>
          <cell r="E1176" t="str">
            <v>VICTOR</v>
          </cell>
          <cell r="F1176" t="str">
            <v>ETL.1070</v>
          </cell>
          <cell r="G1176" t="str">
            <v>ETL.1070_:018/008</v>
          </cell>
          <cell r="H1176">
            <v>44284</v>
          </cell>
          <cell r="I1176">
            <v>44284</v>
          </cell>
          <cell r="J1176">
            <v>44284</v>
          </cell>
          <cell r="M1176">
            <v>44649</v>
          </cell>
          <cell r="O1176" t="str">
            <v>630</v>
          </cell>
          <cell r="P1176" t="str">
            <v>INSP</v>
          </cell>
          <cell r="Q1176" t="str">
            <v>E - Schd Compl Yr 0</v>
          </cell>
          <cell r="R1176" t="str">
            <v>OSNO ATCO</v>
          </cell>
          <cell r="S1176" t="str">
            <v>Non-HFTD</v>
          </cell>
        </row>
        <row r="1177">
          <cell r="B1177" t="str">
            <v>120709021</v>
          </cell>
          <cell r="C1177" t="str">
            <v>036/014</v>
          </cell>
          <cell r="D1177" t="str">
            <v>T2 EI FULTON-HOPLAND 36/14 RPR WDPKR</v>
          </cell>
          <cell r="E1177" t="str">
            <v>LAKEVLLE</v>
          </cell>
          <cell r="F1177" t="str">
            <v>ETL.6890</v>
          </cell>
          <cell r="G1177" t="str">
            <v>.POLE.WOOD</v>
          </cell>
          <cell r="H1177">
            <v>44284</v>
          </cell>
          <cell r="I1177">
            <v>44284</v>
          </cell>
          <cell r="J1177">
            <v>44414</v>
          </cell>
          <cell r="K1177">
            <v>44425</v>
          </cell>
          <cell r="M1177">
            <v>44649</v>
          </cell>
          <cell r="N1177">
            <v>44649</v>
          </cell>
          <cell r="O1177" t="str">
            <v>630</v>
          </cell>
          <cell r="P1177" t="str">
            <v>INSP</v>
          </cell>
          <cell r="Q1177" t="str">
            <v>E - Schd Compl Yr 0</v>
          </cell>
          <cell r="R1177" t="str">
            <v>ORAS NOCO ATCO</v>
          </cell>
          <cell r="S1177" t="str">
            <v>HFTD 2</v>
          </cell>
        </row>
        <row r="1178">
          <cell r="B1178" t="str">
            <v>120709036</v>
          </cell>
          <cell r="C1178" t="str">
            <v>:007/039</v>
          </cell>
          <cell r="D1178" t="str">
            <v>EI CRZY HRSE CNYN-SLINS-SLE :7/39 RPL RP</v>
          </cell>
          <cell r="E1178" t="str">
            <v>MOSSLNDG</v>
          </cell>
          <cell r="F1178" t="str">
            <v>ETL.2900</v>
          </cell>
          <cell r="G1178" t="str">
            <v>ETL.2900_:007/039</v>
          </cell>
          <cell r="H1178">
            <v>44284</v>
          </cell>
          <cell r="I1178">
            <v>44284</v>
          </cell>
          <cell r="J1178">
            <v>44567</v>
          </cell>
          <cell r="K1178">
            <v>44585</v>
          </cell>
          <cell r="M1178">
            <v>44649</v>
          </cell>
          <cell r="N1178">
            <v>44649</v>
          </cell>
          <cell r="O1178" t="str">
            <v>593</v>
          </cell>
          <cell r="P1178" t="str">
            <v>INSP</v>
          </cell>
          <cell r="Q1178" t="str">
            <v>E - Schd Compl Yr 0</v>
          </cell>
          <cell r="R1178" t="str">
            <v>ORAS NOCO ATCO</v>
          </cell>
          <cell r="S1178" t="str">
            <v>Non-HFTD</v>
          </cell>
        </row>
        <row r="1179">
          <cell r="B1179" t="str">
            <v>120709081</v>
          </cell>
          <cell r="C1179" t="str">
            <v>:018/007</v>
          </cell>
          <cell r="D1179" t="str">
            <v>EI BLTA-RVRBNK-MLNS SW :018/007 RPL INSW</v>
          </cell>
          <cell r="E1179" t="str">
            <v>VICTOR</v>
          </cell>
          <cell r="F1179" t="str">
            <v>ETL.1070</v>
          </cell>
          <cell r="G1179" t="str">
            <v>ETL.1070_:018/007</v>
          </cell>
          <cell r="H1179">
            <v>44284</v>
          </cell>
          <cell r="I1179">
            <v>44284</v>
          </cell>
          <cell r="J1179">
            <v>44284</v>
          </cell>
          <cell r="M1179">
            <v>44649</v>
          </cell>
          <cell r="N1179">
            <v>44652</v>
          </cell>
          <cell r="O1179" t="str">
            <v>508</v>
          </cell>
          <cell r="P1179" t="str">
            <v>INSP</v>
          </cell>
          <cell r="Q1179" t="str">
            <v>E - Schd Compl Yr 0</v>
          </cell>
          <cell r="R1179" t="str">
            <v>NOPR ORAS ATCO</v>
          </cell>
          <cell r="S1179" t="str">
            <v>Non-HFTD</v>
          </cell>
        </row>
        <row r="1180">
          <cell r="B1180" t="str">
            <v>120709134</v>
          </cell>
          <cell r="C1180" t="str">
            <v>:018/006</v>
          </cell>
          <cell r="D1180" t="str">
            <v>EI BLTA-RVRBNK-MLNS SW :018/006 RPR GYWW</v>
          </cell>
          <cell r="E1180" t="str">
            <v>VICTOR</v>
          </cell>
          <cell r="F1180" t="str">
            <v>ETL.1070</v>
          </cell>
          <cell r="G1180" t="str">
            <v>ETL.1070_:018/006</v>
          </cell>
          <cell r="H1180">
            <v>44284</v>
          </cell>
          <cell r="I1180">
            <v>44284</v>
          </cell>
          <cell r="J1180">
            <v>44284</v>
          </cell>
          <cell r="M1180">
            <v>44649</v>
          </cell>
          <cell r="O1180" t="str">
            <v>630</v>
          </cell>
          <cell r="P1180" t="str">
            <v>INSP</v>
          </cell>
          <cell r="Q1180" t="str">
            <v>E - Schd Compl Yr 0</v>
          </cell>
          <cell r="R1180" t="str">
            <v>OSNO ATCO</v>
          </cell>
          <cell r="S1180" t="str">
            <v>Non-HFTD</v>
          </cell>
        </row>
        <row r="1181">
          <cell r="B1181" t="str">
            <v>120709201</v>
          </cell>
          <cell r="C1181" t="str">
            <v>010/183</v>
          </cell>
          <cell r="D1181" t="str">
            <v>EI FLTN-MLNO-CTTI 10/183 RPR GYWW</v>
          </cell>
          <cell r="E1181" t="str">
            <v>LAKEVLLE</v>
          </cell>
          <cell r="F1181" t="str">
            <v>ETL.6910</v>
          </cell>
          <cell r="G1181" t="str">
            <v>ETL.6910_010/183</v>
          </cell>
          <cell r="H1181">
            <v>44284</v>
          </cell>
          <cell r="I1181">
            <v>44284</v>
          </cell>
          <cell r="J1181">
            <v>44284</v>
          </cell>
          <cell r="M1181">
            <v>44649</v>
          </cell>
          <cell r="O1181" t="str">
            <v>630</v>
          </cell>
          <cell r="P1181" t="str">
            <v>INSP</v>
          </cell>
          <cell r="Q1181" t="str">
            <v>E - Schd Compl Yr 0</v>
          </cell>
          <cell r="R1181" t="str">
            <v>OSNO ATCO</v>
          </cell>
          <cell r="S1181" t="str">
            <v>Non-HFTD</v>
          </cell>
        </row>
        <row r="1182">
          <cell r="B1182" t="str">
            <v>120709203</v>
          </cell>
          <cell r="C1182" t="str">
            <v>010/184</v>
          </cell>
          <cell r="D1182" t="str">
            <v>EI FLTN-MLNO-CTTI 10/184 RPR GYWW</v>
          </cell>
          <cell r="E1182" t="str">
            <v>LAKEVLLE</v>
          </cell>
          <cell r="F1182" t="str">
            <v>ETL.6910</v>
          </cell>
          <cell r="G1182" t="str">
            <v>ETL.6910_010/184</v>
          </cell>
          <cell r="H1182">
            <v>44284</v>
          </cell>
          <cell r="I1182">
            <v>44284</v>
          </cell>
          <cell r="J1182">
            <v>44284</v>
          </cell>
          <cell r="M1182">
            <v>44649</v>
          </cell>
          <cell r="O1182" t="str">
            <v>630</v>
          </cell>
          <cell r="P1182" t="str">
            <v>INSP</v>
          </cell>
          <cell r="Q1182" t="str">
            <v>E - Schd Compl Yr 0</v>
          </cell>
          <cell r="R1182" t="str">
            <v>OSNO ATCO</v>
          </cell>
          <cell r="S1182" t="str">
            <v>Non-HFTD</v>
          </cell>
        </row>
        <row r="1183">
          <cell r="B1183" t="str">
            <v>120709519</v>
          </cell>
          <cell r="C1183" t="str">
            <v>047/192</v>
          </cell>
          <cell r="D1183" t="str">
            <v>T2 EI DIABLO-GATES #1 47/192 BENT STEEL</v>
          </cell>
          <cell r="E1183" t="str">
            <v>PISMOBCH</v>
          </cell>
          <cell r="F1183" t="str">
            <v>ETL.5960</v>
          </cell>
          <cell r="G1183" t="str">
            <v>.TOWR</v>
          </cell>
          <cell r="H1183">
            <v>44284</v>
          </cell>
          <cell r="I1183">
            <v>44284</v>
          </cell>
          <cell r="J1183">
            <v>44739</v>
          </cell>
          <cell r="K1183">
            <v>44755</v>
          </cell>
          <cell r="L1183">
            <v>45022</v>
          </cell>
          <cell r="M1183">
            <v>44649</v>
          </cell>
          <cell r="N1183">
            <v>44649</v>
          </cell>
          <cell r="O1183" t="str">
            <v>543</v>
          </cell>
          <cell r="P1183" t="str">
            <v/>
          </cell>
          <cell r="Q1183" t="str">
            <v>E - Schd Compl Yr 0</v>
          </cell>
          <cell r="R1183" t="str">
            <v>ORAS NOCO ATCO</v>
          </cell>
          <cell r="S1183" t="str">
            <v>HFTD 2</v>
          </cell>
        </row>
        <row r="1184">
          <cell r="B1184" t="str">
            <v>120709685</v>
          </cell>
          <cell r="C1184" t="str">
            <v>005/088</v>
          </cell>
          <cell r="D1184" t="str">
            <v>T2 EI SSQC-SNT YNEZ SW ST 5/88 RPL HRDW</v>
          </cell>
          <cell r="E1184" t="str">
            <v>PISMOBCH</v>
          </cell>
          <cell r="F1184" t="str">
            <v>ETL.3700</v>
          </cell>
          <cell r="G1184" t="str">
            <v>.POLE.WOOD</v>
          </cell>
          <cell r="H1184">
            <v>44284</v>
          </cell>
          <cell r="I1184">
            <v>44284</v>
          </cell>
          <cell r="J1184">
            <v>44515</v>
          </cell>
          <cell r="K1184">
            <v>44529</v>
          </cell>
          <cell r="M1184">
            <v>44649</v>
          </cell>
          <cell r="N1184">
            <v>44649</v>
          </cell>
          <cell r="O1184" t="str">
            <v>630</v>
          </cell>
          <cell r="P1184" t="str">
            <v>INSP</v>
          </cell>
          <cell r="Q1184" t="str">
            <v>E - Schd Compl Yr 0</v>
          </cell>
          <cell r="R1184" t="str">
            <v>ORAS NOCO ATCO</v>
          </cell>
          <cell r="S1184" t="str">
            <v>HFTD 2</v>
          </cell>
        </row>
        <row r="1185">
          <cell r="B1185" t="str">
            <v>120709686</v>
          </cell>
          <cell r="C1185" t="str">
            <v>005/087</v>
          </cell>
          <cell r="D1185" t="str">
            <v>T2 EI SSQC-SNT YNZ SW STA 5/87 RPR GYWW</v>
          </cell>
          <cell r="E1185" t="str">
            <v>PISMOBCH</v>
          </cell>
          <cell r="F1185" t="str">
            <v>ETL.3700</v>
          </cell>
          <cell r="G1185" t="str">
            <v>.POLE.WOOD</v>
          </cell>
          <cell r="H1185">
            <v>44284</v>
          </cell>
          <cell r="I1185">
            <v>44284</v>
          </cell>
          <cell r="J1185">
            <v>44475</v>
          </cell>
          <cell r="K1185">
            <v>44482</v>
          </cell>
          <cell r="M1185">
            <v>44649</v>
          </cell>
          <cell r="N1185">
            <v>44649</v>
          </cell>
          <cell r="O1185" t="str">
            <v>630</v>
          </cell>
          <cell r="P1185" t="str">
            <v>INSP</v>
          </cell>
          <cell r="Q1185" t="str">
            <v>E - Schd Compl Yr 0</v>
          </cell>
          <cell r="R1185" t="str">
            <v>ORAS NOCO ATCO</v>
          </cell>
          <cell r="S1185" t="str">
            <v>HFTD 2</v>
          </cell>
        </row>
        <row r="1186">
          <cell r="B1186" t="str">
            <v>120709687</v>
          </cell>
          <cell r="C1186" t="str">
            <v>005/088</v>
          </cell>
          <cell r="D1186" t="str">
            <v>T2 EI  SIQC-SNTA YNZ SW ST 5/88 RPR SPLS</v>
          </cell>
          <cell r="E1186" t="str">
            <v>PISMOBCH</v>
          </cell>
          <cell r="F1186" t="str">
            <v>ETL.3700</v>
          </cell>
          <cell r="G1186" t="str">
            <v>.INSL.CERA</v>
          </cell>
          <cell r="H1186">
            <v>44284</v>
          </cell>
          <cell r="I1186">
            <v>44284</v>
          </cell>
          <cell r="J1186">
            <v>44515</v>
          </cell>
          <cell r="K1186">
            <v>44529</v>
          </cell>
          <cell r="M1186">
            <v>44649</v>
          </cell>
          <cell r="N1186">
            <v>44649</v>
          </cell>
          <cell r="O1186" t="str">
            <v>630</v>
          </cell>
          <cell r="P1186" t="str">
            <v>INSP</v>
          </cell>
          <cell r="Q1186" t="str">
            <v>E - Schd Compl Yr 0</v>
          </cell>
          <cell r="R1186" t="str">
            <v>ORAS NOCO ATCO</v>
          </cell>
          <cell r="S1186" t="str">
            <v>HFTD 2</v>
          </cell>
        </row>
        <row r="1187">
          <cell r="B1187" t="str">
            <v>120709688</v>
          </cell>
          <cell r="C1187" t="str">
            <v>005/094</v>
          </cell>
          <cell r="D1187" t="str">
            <v>T2 EI SSQC-SNT YNZ SW ST 5/94 RPR STRW</v>
          </cell>
          <cell r="E1187" t="str">
            <v>PISMOBCH</v>
          </cell>
          <cell r="F1187" t="str">
            <v>ETL.3700</v>
          </cell>
          <cell r="G1187" t="str">
            <v>.POLE.WOOD</v>
          </cell>
          <cell r="H1187">
            <v>44284</v>
          </cell>
          <cell r="I1187">
            <v>44284</v>
          </cell>
          <cell r="J1187">
            <v>44495</v>
          </cell>
          <cell r="K1187">
            <v>44504</v>
          </cell>
          <cell r="M1187">
            <v>44649</v>
          </cell>
          <cell r="N1187">
            <v>44649</v>
          </cell>
          <cell r="O1187" t="str">
            <v>630</v>
          </cell>
          <cell r="P1187" t="str">
            <v>INSP</v>
          </cell>
          <cell r="Q1187" t="str">
            <v>E - Schd Compl Yr 0</v>
          </cell>
          <cell r="R1187" t="str">
            <v>ORAS NOCO ATCO</v>
          </cell>
          <cell r="S1187" t="str">
            <v>HFTD 2</v>
          </cell>
        </row>
        <row r="1188">
          <cell r="B1188" t="str">
            <v>120709689</v>
          </cell>
          <cell r="C1188" t="str">
            <v>005/092</v>
          </cell>
          <cell r="D1188" t="str">
            <v>T2 EI SSQC-SNT YNZ SW ST 5/92 RPL HRDD</v>
          </cell>
          <cell r="E1188" t="str">
            <v>PISMOBCH</v>
          </cell>
          <cell r="F1188" t="str">
            <v>ETL.3700</v>
          </cell>
          <cell r="G1188" t="str">
            <v>.POLE.WOOD</v>
          </cell>
          <cell r="H1188">
            <v>44284</v>
          </cell>
          <cell r="I1188">
            <v>44284</v>
          </cell>
          <cell r="J1188">
            <v>44495</v>
          </cell>
          <cell r="K1188">
            <v>44508</v>
          </cell>
          <cell r="M1188">
            <v>44649</v>
          </cell>
          <cell r="N1188">
            <v>44649</v>
          </cell>
          <cell r="O1188" t="str">
            <v>630</v>
          </cell>
          <cell r="P1188" t="str">
            <v>INSP</v>
          </cell>
          <cell r="Q1188" t="str">
            <v>E - Schd Compl Yr 0</v>
          </cell>
          <cell r="R1188" t="str">
            <v>ORAS NOCO ATCO</v>
          </cell>
          <cell r="S1188" t="str">
            <v>HFTD 2</v>
          </cell>
        </row>
        <row r="1189">
          <cell r="B1189" t="str">
            <v>120709710</v>
          </cell>
          <cell r="C1189" t="str">
            <v>005/087</v>
          </cell>
          <cell r="D1189" t="str">
            <v>T2 EI SSQC-SNT YNZ SW STA 5/87 RPL HRDD</v>
          </cell>
          <cell r="E1189" t="str">
            <v>PISMOBCH</v>
          </cell>
          <cell r="F1189" t="str">
            <v>ETL.3700</v>
          </cell>
          <cell r="G1189" t="str">
            <v>.POLE.WOOD</v>
          </cell>
          <cell r="H1189">
            <v>44284</v>
          </cell>
          <cell r="I1189">
            <v>44284</v>
          </cell>
          <cell r="J1189">
            <v>44495</v>
          </cell>
          <cell r="K1189">
            <v>44504</v>
          </cell>
          <cell r="M1189">
            <v>44649</v>
          </cell>
          <cell r="N1189">
            <v>44649</v>
          </cell>
          <cell r="O1189" t="str">
            <v>630</v>
          </cell>
          <cell r="P1189" t="str">
            <v>INSP</v>
          </cell>
          <cell r="Q1189" t="str">
            <v>E - Schd Compl Yr 0</v>
          </cell>
          <cell r="R1189" t="str">
            <v>ORAS NOCO ATCO</v>
          </cell>
          <cell r="S1189" t="str">
            <v>HFTD 2</v>
          </cell>
        </row>
        <row r="1190">
          <cell r="B1190" t="str">
            <v>120709713</v>
          </cell>
          <cell r="C1190" t="str">
            <v>:019/010</v>
          </cell>
          <cell r="D1190" t="str">
            <v>EI BLLT-RVRBNK-MLNS SW ST:19/10 RPR GYWW</v>
          </cell>
          <cell r="E1190" t="str">
            <v>VICTOR</v>
          </cell>
          <cell r="F1190" t="str">
            <v>ETL.1070</v>
          </cell>
          <cell r="G1190" t="str">
            <v>ETL.1070_:019/010</v>
          </cell>
          <cell r="H1190">
            <v>44284</v>
          </cell>
          <cell r="I1190">
            <v>44284</v>
          </cell>
          <cell r="J1190">
            <v>44284</v>
          </cell>
          <cell r="M1190">
            <v>44649</v>
          </cell>
          <cell r="O1190" t="str">
            <v>630</v>
          </cell>
          <cell r="P1190" t="str">
            <v>INSP</v>
          </cell>
          <cell r="Q1190" t="str">
            <v>E - Schd Compl Yr 0</v>
          </cell>
          <cell r="R1190" t="str">
            <v>OSNO ATCO</v>
          </cell>
          <cell r="S1190" t="str">
            <v>Non-HFTD</v>
          </cell>
        </row>
        <row r="1191">
          <cell r="B1191" t="str">
            <v>120709714</v>
          </cell>
          <cell r="C1191" t="str">
            <v>:019/010</v>
          </cell>
          <cell r="D1191" t="str">
            <v>EI BLT-RVRBNK-MLNS SW ST:19/10 RPR POLE</v>
          </cell>
          <cell r="E1191" t="str">
            <v>VICTOR</v>
          </cell>
          <cell r="F1191" t="str">
            <v>ETL.1070</v>
          </cell>
          <cell r="G1191" t="str">
            <v>ETL.1070_:019/010</v>
          </cell>
          <cell r="H1191">
            <v>44284</v>
          </cell>
          <cell r="I1191">
            <v>44284</v>
          </cell>
          <cell r="J1191">
            <v>44284</v>
          </cell>
          <cell r="M1191">
            <v>44649</v>
          </cell>
          <cell r="O1191" t="str">
            <v>630</v>
          </cell>
          <cell r="P1191" t="str">
            <v>INSP</v>
          </cell>
          <cell r="Q1191" t="str">
            <v>E - Schd Compl Yr 0</v>
          </cell>
          <cell r="R1191" t="str">
            <v>OSNO ATCO</v>
          </cell>
          <cell r="S1191" t="str">
            <v>Non-HFTD</v>
          </cell>
        </row>
        <row r="1192">
          <cell r="B1192" t="str">
            <v>120709715</v>
          </cell>
          <cell r="C1192" t="str">
            <v>:019/010</v>
          </cell>
          <cell r="D1192" t="str">
            <v>EI BLT-RVNK-MLNS SW ST:19/10 INS ANMG</v>
          </cell>
          <cell r="E1192" t="str">
            <v>VICTOR</v>
          </cell>
          <cell r="F1192" t="str">
            <v>ETL.1070</v>
          </cell>
          <cell r="G1192" t="str">
            <v>ETL.1070_:019/010</v>
          </cell>
          <cell r="H1192">
            <v>44284</v>
          </cell>
          <cell r="I1192">
            <v>44284</v>
          </cell>
          <cell r="J1192">
            <v>44284</v>
          </cell>
          <cell r="M1192">
            <v>44649</v>
          </cell>
          <cell r="O1192" t="str">
            <v>630</v>
          </cell>
          <cell r="P1192" t="str">
            <v>INSP</v>
          </cell>
          <cell r="Q1192" t="str">
            <v>E - Schd Compl Yr 0</v>
          </cell>
          <cell r="R1192" t="str">
            <v>OSNO ATCO</v>
          </cell>
          <cell r="S1192" t="str">
            <v>Non-HFTD</v>
          </cell>
        </row>
        <row r="1193">
          <cell r="B1193" t="str">
            <v>120710049</v>
          </cell>
          <cell r="C1193" t="str">
            <v>:018/009</v>
          </cell>
          <cell r="D1193" t="str">
            <v>EI BLTA-RVRBNK-MLNS SW :018/009 RPL INSW</v>
          </cell>
          <cell r="E1193" t="str">
            <v>VICTOR</v>
          </cell>
          <cell r="F1193" t="str">
            <v>ETL.1070</v>
          </cell>
          <cell r="G1193" t="str">
            <v>ETL.1070_:018/009</v>
          </cell>
          <cell r="H1193">
            <v>44284</v>
          </cell>
          <cell r="I1193">
            <v>44284</v>
          </cell>
          <cell r="J1193">
            <v>44284</v>
          </cell>
          <cell r="M1193">
            <v>44649</v>
          </cell>
          <cell r="N1193">
            <v>44652</v>
          </cell>
          <cell r="O1193" t="str">
            <v>508</v>
          </cell>
          <cell r="P1193" t="str">
            <v>INSP</v>
          </cell>
          <cell r="Q1193" t="str">
            <v>E - Schd Compl Yr 0</v>
          </cell>
          <cell r="R1193" t="str">
            <v>NOPR ORAS ATCO</v>
          </cell>
          <cell r="S1193" t="str">
            <v>Non-HFTD</v>
          </cell>
        </row>
        <row r="1194">
          <cell r="B1194" t="str">
            <v>120710290</v>
          </cell>
          <cell r="C1194" t="str">
            <v>045/282</v>
          </cell>
          <cell r="D1194" t="str">
            <v>EI MADISON-VACA 45/282 RMV VEG</v>
          </cell>
          <cell r="E1194" t="str">
            <v>SACTO</v>
          </cell>
          <cell r="F1194" t="str">
            <v>ETL.2170</v>
          </cell>
          <cell r="G1194" t="str">
            <v>ETL.2170_045/282</v>
          </cell>
          <cell r="H1194">
            <v>44284</v>
          </cell>
          <cell r="I1194">
            <v>44284</v>
          </cell>
          <cell r="J1194">
            <v>44484</v>
          </cell>
          <cell r="K1194">
            <v>44496</v>
          </cell>
          <cell r="M1194">
            <v>44649</v>
          </cell>
          <cell r="O1194" t="str">
            <v>564</v>
          </cell>
          <cell r="P1194" t="str">
            <v>INSP</v>
          </cell>
          <cell r="Q1194" t="str">
            <v>E - Schd Compl Yr 0</v>
          </cell>
          <cell r="R1194" t="str">
            <v>NOCO ATCO</v>
          </cell>
          <cell r="S1194" t="str">
            <v>Non-HFTD</v>
          </cell>
        </row>
        <row r="1195">
          <cell r="B1195" t="str">
            <v>120710898</v>
          </cell>
          <cell r="C1195" t="str">
            <v>112/000</v>
          </cell>
          <cell r="D1195" t="str">
            <v>T2 EI HUMBOLDT-BRDGVLL 112/000 RPR INS</v>
          </cell>
          <cell r="E1195" t="str">
            <v>EUREKA</v>
          </cell>
          <cell r="F1195" t="str">
            <v>ETL.1810</v>
          </cell>
          <cell r="G1195" t="str">
            <v>.TOWR</v>
          </cell>
          <cell r="H1195">
            <v>44285</v>
          </cell>
          <cell r="I1195">
            <v>44284</v>
          </cell>
          <cell r="J1195">
            <v>44656</v>
          </cell>
          <cell r="K1195">
            <v>44683</v>
          </cell>
          <cell r="M1195">
            <v>44649</v>
          </cell>
          <cell r="N1195">
            <v>44649</v>
          </cell>
          <cell r="O1195" t="str">
            <v>628</v>
          </cell>
          <cell r="P1195" t="str">
            <v>INSP</v>
          </cell>
          <cell r="Q1195" t="str">
            <v>E - Schd Compl Yr 0</v>
          </cell>
          <cell r="R1195" t="str">
            <v>ORAS NOCO ATCO</v>
          </cell>
          <cell r="S1195" t="str">
            <v>HFTD 2</v>
          </cell>
        </row>
        <row r="1196">
          <cell r="B1196" t="str">
            <v>120710926</v>
          </cell>
          <cell r="C1196" t="str">
            <v>112/008</v>
          </cell>
          <cell r="D1196" t="str">
            <v>T2 EI HMBLDT-BRDGVLLE 112/8 RMV VEG</v>
          </cell>
          <cell r="E1196" t="str">
            <v>EUREKA</v>
          </cell>
          <cell r="F1196" t="str">
            <v>ETL.1810</v>
          </cell>
          <cell r="G1196" t="str">
            <v>.POLE.WDPS</v>
          </cell>
          <cell r="H1196">
            <v>44285</v>
          </cell>
          <cell r="I1196">
            <v>44284</v>
          </cell>
          <cell r="J1196">
            <v>44294</v>
          </cell>
          <cell r="K1196">
            <v>44586</v>
          </cell>
          <cell r="M1196">
            <v>44649</v>
          </cell>
          <cell r="O1196" t="str">
            <v>564</v>
          </cell>
          <cell r="P1196" t="str">
            <v>INSP</v>
          </cell>
          <cell r="Q1196" t="str">
            <v>E - Schd Compl Yr 0</v>
          </cell>
          <cell r="R1196" t="str">
            <v>NOCO ATCO</v>
          </cell>
          <cell r="S1196" t="str">
            <v>HFTD 2</v>
          </cell>
        </row>
        <row r="1197">
          <cell r="B1197" t="str">
            <v>120710973</v>
          </cell>
          <cell r="C1197" t="str">
            <v>015/001</v>
          </cell>
          <cell r="D1197" t="str">
            <v>EI BLTA-RVBNK-MLNS SW ST 15/1 RPL PL</v>
          </cell>
          <cell r="E1197" t="str">
            <v>VICTOR</v>
          </cell>
          <cell r="F1197" t="str">
            <v>ETL.1070</v>
          </cell>
          <cell r="G1197" t="str">
            <v>ETL.1070_015/001</v>
          </cell>
          <cell r="H1197">
            <v>44285</v>
          </cell>
          <cell r="I1197">
            <v>44284</v>
          </cell>
          <cell r="J1197">
            <v>44284</v>
          </cell>
          <cell r="M1197">
            <v>44649</v>
          </cell>
          <cell r="N1197">
            <v>44648</v>
          </cell>
          <cell r="O1197" t="str">
            <v>372</v>
          </cell>
          <cell r="P1197" t="str">
            <v>INSP</v>
          </cell>
          <cell r="Q1197" t="str">
            <v>E - Schd Compl Yr 0</v>
          </cell>
          <cell r="R1197" t="str">
            <v>NOPR ORAS ATCO</v>
          </cell>
          <cell r="S1197" t="str">
            <v>Non-HFTD</v>
          </cell>
        </row>
        <row r="1198">
          <cell r="B1198" t="str">
            <v>120710974</v>
          </cell>
          <cell r="C1198" t="str">
            <v>015/002</v>
          </cell>
          <cell r="D1198" t="str">
            <v>EI BLTA-RVBNK-MLNS SW ST 15/2 RPL PL</v>
          </cell>
          <cell r="E1198" t="str">
            <v>VICTOR</v>
          </cell>
          <cell r="F1198" t="str">
            <v>ETL.1070</v>
          </cell>
          <cell r="G1198" t="str">
            <v>ETL.1070_015/002</v>
          </cell>
          <cell r="H1198">
            <v>44285</v>
          </cell>
          <cell r="I1198">
            <v>44284</v>
          </cell>
          <cell r="J1198">
            <v>44284</v>
          </cell>
          <cell r="M1198">
            <v>44649</v>
          </cell>
          <cell r="N1198">
            <v>44648</v>
          </cell>
          <cell r="O1198" t="str">
            <v>372</v>
          </cell>
          <cell r="P1198" t="str">
            <v>INSP</v>
          </cell>
          <cell r="Q1198" t="str">
            <v>E - Schd Compl Yr 0</v>
          </cell>
          <cell r="R1198" t="str">
            <v>NOPR ORAS ATCO</v>
          </cell>
          <cell r="S1198" t="str">
            <v>Non-HFTD</v>
          </cell>
        </row>
        <row r="1199">
          <cell r="B1199" t="str">
            <v>120710975</v>
          </cell>
          <cell r="C1199" t="str">
            <v>013/012</v>
          </cell>
          <cell r="D1199" t="str">
            <v>EI BLTA-RVBNK-MLNS SW ST 13/12 RPR GYWW</v>
          </cell>
          <cell r="E1199" t="str">
            <v>VICTOR</v>
          </cell>
          <cell r="F1199" t="str">
            <v>ETL.1070</v>
          </cell>
          <cell r="G1199" t="str">
            <v>ETL.1070_013/012</v>
          </cell>
          <cell r="H1199">
            <v>44285</v>
          </cell>
          <cell r="I1199">
            <v>44284</v>
          </cell>
          <cell r="J1199">
            <v>44284</v>
          </cell>
          <cell r="M1199">
            <v>44649</v>
          </cell>
          <cell r="O1199" t="str">
            <v>630</v>
          </cell>
          <cell r="P1199" t="str">
            <v>INSP</v>
          </cell>
          <cell r="Q1199" t="str">
            <v>E - Schd Compl Yr 0</v>
          </cell>
          <cell r="R1199" t="str">
            <v>OSNO ATCO</v>
          </cell>
          <cell r="S1199" t="str">
            <v>Non-HFTD</v>
          </cell>
        </row>
        <row r="1200">
          <cell r="B1200" t="str">
            <v>120711009</v>
          </cell>
          <cell r="C1200" t="str">
            <v>023/135</v>
          </cell>
          <cell r="D1200" t="str">
            <v>T2 DI STNSLS-MNTC #2 23/135 RPR SPLS</v>
          </cell>
          <cell r="E1200" t="str">
            <v>VICTOR</v>
          </cell>
          <cell r="F1200" t="str">
            <v>ETL.3820</v>
          </cell>
          <cell r="G1200" t="str">
            <v>.INSL.NCER</v>
          </cell>
          <cell r="H1200">
            <v>44285</v>
          </cell>
          <cell r="I1200">
            <v>44280</v>
          </cell>
          <cell r="J1200">
            <v>44530</v>
          </cell>
          <cell r="K1200">
            <v>44538</v>
          </cell>
          <cell r="M1200">
            <v>44645</v>
          </cell>
          <cell r="N1200">
            <v>44645</v>
          </cell>
          <cell r="O1200" t="str">
            <v>628</v>
          </cell>
          <cell r="P1200" t="str">
            <v>OTHR</v>
          </cell>
          <cell r="Q1200" t="str">
            <v>E - Schd Compl Yr 0</v>
          </cell>
          <cell r="R1200" t="str">
            <v>ORAS NOCO ATCO</v>
          </cell>
          <cell r="S1200" t="str">
            <v>HFTD 2</v>
          </cell>
        </row>
        <row r="1201">
          <cell r="B1201" t="str">
            <v>120711034</v>
          </cell>
          <cell r="C1201" t="str">
            <v>018/105</v>
          </cell>
          <cell r="D1201" t="str">
            <v>T2 DI STNSLS-MNTC #2 18/105 RPR FOND</v>
          </cell>
          <cell r="E1201" t="str">
            <v>VICTOR</v>
          </cell>
          <cell r="F1201" t="str">
            <v>ETL.3820</v>
          </cell>
          <cell r="G1201" t="str">
            <v>.TOWR</v>
          </cell>
          <cell r="H1201">
            <v>44285</v>
          </cell>
          <cell r="I1201">
            <v>44284</v>
          </cell>
          <cell r="J1201">
            <v>44601</v>
          </cell>
          <cell r="K1201">
            <v>44614</v>
          </cell>
          <cell r="M1201">
            <v>44649</v>
          </cell>
          <cell r="N1201">
            <v>44649</v>
          </cell>
          <cell r="O1201" t="str">
            <v>543</v>
          </cell>
          <cell r="P1201" t="str">
            <v>OTHR</v>
          </cell>
          <cell r="Q1201" t="str">
            <v>E - Schd Compl Yr 0</v>
          </cell>
          <cell r="R1201" t="str">
            <v>ORAS NOCO ATCO</v>
          </cell>
          <cell r="S1201" t="str">
            <v>HFTD 2</v>
          </cell>
        </row>
        <row r="1202">
          <cell r="B1202" t="str">
            <v>120711035</v>
          </cell>
          <cell r="C1202" t="str">
            <v>053/340</v>
          </cell>
          <cell r="D1202" t="str">
            <v>EI RIPON-MANTECA 53/340 RPR SPLS</v>
          </cell>
          <cell r="E1202" t="str">
            <v>VICTOR</v>
          </cell>
          <cell r="F1202" t="str">
            <v>ETL.1062</v>
          </cell>
          <cell r="G1202" t="str">
            <v>ETL.1062_053/340</v>
          </cell>
          <cell r="H1202">
            <v>44285</v>
          </cell>
          <cell r="I1202">
            <v>44285</v>
          </cell>
          <cell r="J1202">
            <v>44285</v>
          </cell>
          <cell r="M1202">
            <v>44650</v>
          </cell>
          <cell r="O1202" t="str">
            <v>628</v>
          </cell>
          <cell r="P1202" t="str">
            <v>INSP</v>
          </cell>
          <cell r="Q1202" t="str">
            <v>E - Schd Compl Yr 0</v>
          </cell>
          <cell r="R1202" t="str">
            <v>OSNO ATCO</v>
          </cell>
          <cell r="S1202" t="e">
            <v>#N/A</v>
          </cell>
        </row>
        <row r="1203">
          <cell r="B1203" t="str">
            <v>120711067</v>
          </cell>
          <cell r="C1203" t="str">
            <v>036/005</v>
          </cell>
          <cell r="D1203" t="str">
            <v>T2 EI FULTON-HOPLAND 36/5 RPL POLE</v>
          </cell>
          <cell r="E1203" t="str">
            <v>LAKEVLLE</v>
          </cell>
          <cell r="F1203" t="str">
            <v>ETL.6890</v>
          </cell>
          <cell r="G1203" t="str">
            <v>.POLE.WOOD</v>
          </cell>
          <cell r="H1203">
            <v>44285</v>
          </cell>
          <cell r="I1203">
            <v>44285</v>
          </cell>
          <cell r="J1203">
            <v>44415</v>
          </cell>
          <cell r="K1203">
            <v>44419</v>
          </cell>
          <cell r="M1203">
            <v>44650</v>
          </cell>
          <cell r="N1203">
            <v>44642</v>
          </cell>
          <cell r="O1203" t="str">
            <v>372</v>
          </cell>
          <cell r="P1203" t="str">
            <v>INSP</v>
          </cell>
          <cell r="Q1203" t="str">
            <v>E - Schd Compl Yr 0</v>
          </cell>
          <cell r="R1203" t="str">
            <v>ORAS NOCO ATCO</v>
          </cell>
          <cell r="S1203" t="str">
            <v>HFTD 2</v>
          </cell>
        </row>
        <row r="1204">
          <cell r="B1204" t="str">
            <v>120711082</v>
          </cell>
          <cell r="C1204" t="str">
            <v>:000/007</v>
          </cell>
          <cell r="D1204" t="str">
            <v>T2 EI BLLT-RVRBK-MLNS SWST :0/7 RPR GYWW</v>
          </cell>
          <cell r="E1204" t="str">
            <v>VICTOR</v>
          </cell>
          <cell r="F1204" t="str">
            <v>ETL.1070</v>
          </cell>
          <cell r="G1204" t="str">
            <v>.POLE.WOOD</v>
          </cell>
          <cell r="H1204">
            <v>44285</v>
          </cell>
          <cell r="I1204">
            <v>44284</v>
          </cell>
          <cell r="J1204">
            <v>44665</v>
          </cell>
          <cell r="K1204">
            <v>44740</v>
          </cell>
          <cell r="L1204">
            <v>45089</v>
          </cell>
          <cell r="M1204">
            <v>44649</v>
          </cell>
          <cell r="N1204">
            <v>44649</v>
          </cell>
          <cell r="O1204" t="str">
            <v>630</v>
          </cell>
          <cell r="P1204" t="str">
            <v>INSP</v>
          </cell>
          <cell r="Q1204" t="str">
            <v>E - Schd Compl Yr 0</v>
          </cell>
          <cell r="R1204" t="str">
            <v>ORAS NOCO ATCO</v>
          </cell>
          <cell r="S1204" t="str">
            <v>HFTD 2</v>
          </cell>
        </row>
        <row r="1205">
          <cell r="B1205" t="str">
            <v>120711085</v>
          </cell>
          <cell r="C1205" t="str">
            <v>036/008</v>
          </cell>
          <cell r="D1205" t="str">
            <v>T2 EI FULTON-HOPLAND 36/8 RPL POLE</v>
          </cell>
          <cell r="E1205" t="str">
            <v>LAKEVLLE</v>
          </cell>
          <cell r="F1205" t="str">
            <v>ETL.6890</v>
          </cell>
          <cell r="G1205" t="str">
            <v>.POLE.WOOD</v>
          </cell>
          <cell r="H1205">
            <v>44285</v>
          </cell>
          <cell r="I1205">
            <v>44285</v>
          </cell>
          <cell r="J1205">
            <v>44415</v>
          </cell>
          <cell r="K1205">
            <v>44434</v>
          </cell>
          <cell r="M1205">
            <v>44650</v>
          </cell>
          <cell r="N1205">
            <v>44642</v>
          </cell>
          <cell r="O1205" t="str">
            <v>372</v>
          </cell>
          <cell r="P1205" t="str">
            <v>INSP</v>
          </cell>
          <cell r="Q1205" t="str">
            <v>E - Schd Compl Yr 0</v>
          </cell>
          <cell r="R1205" t="str">
            <v>ORAS NOCO ATCO</v>
          </cell>
          <cell r="S1205" t="str">
            <v>HFTD 2</v>
          </cell>
        </row>
        <row r="1206">
          <cell r="B1206" t="str">
            <v>120711208</v>
          </cell>
          <cell r="C1206" t="str">
            <v>003/019</v>
          </cell>
          <cell r="D1206" t="str">
            <v>T2 DI KRCKHFF-CLVS-SNGR #1 3/19 RPR STRT</v>
          </cell>
          <cell r="E1206" t="str">
            <v>FRESNO</v>
          </cell>
          <cell r="F1206" t="str">
            <v>ETL.1890</v>
          </cell>
          <cell r="G1206" t="str">
            <v>.TOWR</v>
          </cell>
          <cell r="H1206">
            <v>44285</v>
          </cell>
          <cell r="I1206">
            <v>44284</v>
          </cell>
          <cell r="J1206">
            <v>44600</v>
          </cell>
          <cell r="K1206">
            <v>44606</v>
          </cell>
          <cell r="M1206">
            <v>44649</v>
          </cell>
          <cell r="N1206">
            <v>44649</v>
          </cell>
          <cell r="O1206" t="str">
            <v>543</v>
          </cell>
          <cell r="P1206" t="str">
            <v>OTHR</v>
          </cell>
          <cell r="Q1206" t="str">
            <v>E - Schd Compl Yr 0</v>
          </cell>
          <cell r="R1206" t="str">
            <v>ORAS NOCO ATCO</v>
          </cell>
          <cell r="S1206" t="str">
            <v>HFTD 2</v>
          </cell>
        </row>
        <row r="1207">
          <cell r="B1207" t="str">
            <v>120711284</v>
          </cell>
          <cell r="C1207" t="str">
            <v>010/130</v>
          </cell>
          <cell r="D1207" t="str">
            <v>EI GYSRS #3-CLVRDLE 10/130 RPR HRDD</v>
          </cell>
          <cell r="E1207" t="str">
            <v>LAKEVLLE</v>
          </cell>
          <cell r="F1207" t="str">
            <v>ETL.1650</v>
          </cell>
          <cell r="G1207" t="str">
            <v>ETL.1650_010/130</v>
          </cell>
          <cell r="H1207">
            <v>44285</v>
          </cell>
          <cell r="I1207">
            <v>44285</v>
          </cell>
          <cell r="J1207">
            <v>44285</v>
          </cell>
          <cell r="M1207">
            <v>44650</v>
          </cell>
          <cell r="O1207" t="str">
            <v>630</v>
          </cell>
          <cell r="P1207" t="str">
            <v>INSP</v>
          </cell>
          <cell r="Q1207" t="str">
            <v>E - Schd Compl Yr 0</v>
          </cell>
          <cell r="R1207" t="str">
            <v>OSNO ATCO</v>
          </cell>
          <cell r="S1207" t="str">
            <v>Non-HFTD</v>
          </cell>
        </row>
        <row r="1208">
          <cell r="B1208" t="str">
            <v>120711313</v>
          </cell>
          <cell r="C1208" t="str">
            <v>002/041</v>
          </cell>
          <cell r="D1208" t="str">
            <v>DI TEMPLETON-ATASCADERO 2/41 RPR GYWW</v>
          </cell>
          <cell r="E1208" t="str">
            <v>PISMOBCH</v>
          </cell>
          <cell r="F1208" t="str">
            <v>ETL.9410</v>
          </cell>
          <cell r="G1208" t="str">
            <v>ETL.9410_002/041</v>
          </cell>
          <cell r="H1208">
            <v>44285</v>
          </cell>
          <cell r="I1208">
            <v>44284</v>
          </cell>
          <cell r="J1208">
            <v>44284</v>
          </cell>
          <cell r="M1208">
            <v>44647</v>
          </cell>
          <cell r="O1208" t="str">
            <v>630</v>
          </cell>
          <cell r="P1208" t="str">
            <v>OTHR</v>
          </cell>
          <cell r="Q1208" t="str">
            <v>E - Schd Compl Yr 0</v>
          </cell>
          <cell r="R1208" t="str">
            <v>OSNO ATCO</v>
          </cell>
          <cell r="S1208" t="str">
            <v>Non-HFTD</v>
          </cell>
        </row>
        <row r="1209">
          <cell r="B1209" t="str">
            <v>120711364</v>
          </cell>
          <cell r="C1209" t="str">
            <v>:018/003</v>
          </cell>
          <cell r="D1209" t="str">
            <v>EI BELL-RIVER-MELONES SS :18/3 RPL INSW</v>
          </cell>
          <cell r="E1209" t="str">
            <v>VICTOR</v>
          </cell>
          <cell r="F1209" t="str">
            <v>ETL.1070</v>
          </cell>
          <cell r="G1209" t="str">
            <v>ETL.1070_:018/003</v>
          </cell>
          <cell r="H1209">
            <v>44285</v>
          </cell>
          <cell r="I1209">
            <v>44285</v>
          </cell>
          <cell r="J1209">
            <v>44285</v>
          </cell>
          <cell r="M1209">
            <v>44650</v>
          </cell>
          <cell r="N1209">
            <v>44652</v>
          </cell>
          <cell r="O1209" t="str">
            <v>508</v>
          </cell>
          <cell r="P1209" t="str">
            <v>INSP</v>
          </cell>
          <cell r="Q1209" t="str">
            <v>E - Schd Compl Yr 0</v>
          </cell>
          <cell r="R1209" t="str">
            <v>NOPR ORAS ATCO</v>
          </cell>
          <cell r="S1209" t="str">
            <v>Non-HFTD</v>
          </cell>
        </row>
        <row r="1210">
          <cell r="B1210" t="str">
            <v>120711454</v>
          </cell>
          <cell r="C1210" t="str">
            <v>028/123</v>
          </cell>
          <cell r="D1210" t="str">
            <v>DI RIO OSO-GOLD HILL 28/123 RPLC INSS</v>
          </cell>
          <cell r="E1210" t="str">
            <v>SACTO</v>
          </cell>
          <cell r="F1210" t="str">
            <v>ETL.5610</v>
          </cell>
          <cell r="G1210" t="str">
            <v>ETL.5610_028/123</v>
          </cell>
          <cell r="H1210">
            <v>44285</v>
          </cell>
          <cell r="I1210">
            <v>44281</v>
          </cell>
          <cell r="J1210">
            <v>44281</v>
          </cell>
          <cell r="L1210">
            <v>44951</v>
          </cell>
          <cell r="M1210">
            <v>44646</v>
          </cell>
          <cell r="O1210" t="str">
            <v>532</v>
          </cell>
          <cell r="P1210" t="str">
            <v>OTHR</v>
          </cell>
          <cell r="Q1210" t="str">
            <v>E - Schd Compl Yr 0</v>
          </cell>
          <cell r="R1210" t="str">
            <v>NOPR ATCO</v>
          </cell>
          <cell r="S1210" t="e">
            <v>#N/A</v>
          </cell>
        </row>
        <row r="1211">
          <cell r="B1211" t="str">
            <v>120711456</v>
          </cell>
          <cell r="C1211" t="str">
            <v>028/123</v>
          </cell>
          <cell r="D1211" t="str">
            <v>DI ATLANTIC-GOLD HILL 28/123 RPLC INSS</v>
          </cell>
          <cell r="E1211" t="str">
            <v>SACTO</v>
          </cell>
          <cell r="F1211" t="str">
            <v>ETL.4330</v>
          </cell>
          <cell r="G1211" t="str">
            <v>ETL.4330_028/123</v>
          </cell>
          <cell r="H1211">
            <v>44285</v>
          </cell>
          <cell r="I1211">
            <v>44281</v>
          </cell>
          <cell r="J1211">
            <v>44601</v>
          </cell>
          <cell r="K1211">
            <v>44634</v>
          </cell>
          <cell r="M1211">
            <v>44646</v>
          </cell>
          <cell r="N1211">
            <v>44482</v>
          </cell>
          <cell r="O1211" t="str">
            <v>532</v>
          </cell>
          <cell r="P1211" t="str">
            <v>OTHR</v>
          </cell>
          <cell r="Q1211" t="str">
            <v>E - Schd Compl Yr 0</v>
          </cell>
          <cell r="R1211" t="str">
            <v>ORAS NOCO ATCO</v>
          </cell>
          <cell r="S1211" t="str">
            <v>Non-HFTD</v>
          </cell>
        </row>
        <row r="1212">
          <cell r="B1212" t="str">
            <v>120711587</v>
          </cell>
          <cell r="C1212" t="str">
            <v>018/007</v>
          </cell>
          <cell r="D1212" t="str">
            <v>EI BELL-RIVER-MELONES SS 18/7 RPR GYWW</v>
          </cell>
          <cell r="E1212" t="str">
            <v>VICTOR</v>
          </cell>
          <cell r="F1212" t="str">
            <v>ETL.1070</v>
          </cell>
          <cell r="G1212" t="str">
            <v>ETL.1070_018/007</v>
          </cell>
          <cell r="H1212">
            <v>44285</v>
          </cell>
          <cell r="I1212">
            <v>44285</v>
          </cell>
          <cell r="J1212">
            <v>44285</v>
          </cell>
          <cell r="M1212">
            <v>44650</v>
          </cell>
          <cell r="O1212" t="str">
            <v>630</v>
          </cell>
          <cell r="P1212" t="str">
            <v>INSP</v>
          </cell>
          <cell r="Q1212" t="str">
            <v>E - Schd Compl Yr 0</v>
          </cell>
          <cell r="R1212" t="str">
            <v>OSNO ATCO</v>
          </cell>
          <cell r="S1212" t="str">
            <v>Non-HFTD</v>
          </cell>
        </row>
        <row r="1213">
          <cell r="B1213" t="str">
            <v>120711589</v>
          </cell>
          <cell r="C1213" t="str">
            <v>018/007</v>
          </cell>
          <cell r="D1213" t="str">
            <v>EI BELL-RIVER-MELONES SS 18/7 RPR ANCW</v>
          </cell>
          <cell r="E1213" t="str">
            <v>VICTOR</v>
          </cell>
          <cell r="F1213" t="str">
            <v>ETL.1070</v>
          </cell>
          <cell r="G1213" t="str">
            <v>ETL.1070_018/007</v>
          </cell>
          <cell r="H1213">
            <v>44285</v>
          </cell>
          <cell r="I1213">
            <v>44285</v>
          </cell>
          <cell r="J1213">
            <v>44285</v>
          </cell>
          <cell r="M1213">
            <v>44650</v>
          </cell>
          <cell r="O1213" t="str">
            <v>630</v>
          </cell>
          <cell r="P1213" t="str">
            <v>INSP</v>
          </cell>
          <cell r="Q1213" t="str">
            <v>E - Schd Compl Yr 0</v>
          </cell>
          <cell r="R1213" t="str">
            <v>OSNO ATCO</v>
          </cell>
          <cell r="S1213" t="str">
            <v>Non-HFTD</v>
          </cell>
        </row>
        <row r="1214">
          <cell r="B1214" t="str">
            <v>120711606</v>
          </cell>
          <cell r="C1214" t="str">
            <v>123/977</v>
          </cell>
          <cell r="D1214" t="str">
            <v>EI COTTONWOOD-DLVAN #2 123/977 BENT STL</v>
          </cell>
          <cell r="E1214" t="str">
            <v>TABLEMTN</v>
          </cell>
          <cell r="F1214" t="str">
            <v>ETL.4580</v>
          </cell>
          <cell r="G1214" t="str">
            <v>ETL.4580_123/977</v>
          </cell>
          <cell r="H1214">
            <v>44285</v>
          </cell>
          <cell r="I1214">
            <v>44285</v>
          </cell>
          <cell r="J1214">
            <v>44285</v>
          </cell>
          <cell r="L1214">
            <v>44985</v>
          </cell>
          <cell r="M1214">
            <v>44650</v>
          </cell>
          <cell r="O1214" t="str">
            <v>543</v>
          </cell>
          <cell r="P1214" t="str">
            <v>INSP</v>
          </cell>
          <cell r="Q1214" t="str">
            <v>E - Schd Compl Yr 0</v>
          </cell>
          <cell r="R1214" t="str">
            <v>OSNO ATCO</v>
          </cell>
          <cell r="S1214" t="str">
            <v>Non-HFTD</v>
          </cell>
        </row>
        <row r="1215">
          <cell r="B1215" t="str">
            <v>120711616</v>
          </cell>
          <cell r="C1215" t="str">
            <v>005/039</v>
          </cell>
          <cell r="D1215" t="str">
            <v>T2 EI EL DRDO-MISRI FLT #1 5/39 RPR SPLS</v>
          </cell>
          <cell r="E1215" t="str">
            <v>SACTO</v>
          </cell>
          <cell r="F1215" t="str">
            <v>ETL.1530</v>
          </cell>
          <cell r="G1215" t="str">
            <v>.INSL</v>
          </cell>
          <cell r="H1215">
            <v>44285</v>
          </cell>
          <cell r="I1215">
            <v>44285</v>
          </cell>
          <cell r="J1215">
            <v>44729</v>
          </cell>
          <cell r="K1215">
            <v>44797</v>
          </cell>
          <cell r="M1215">
            <v>44650</v>
          </cell>
          <cell r="N1215">
            <v>44650</v>
          </cell>
          <cell r="O1215" t="str">
            <v>628</v>
          </cell>
          <cell r="P1215" t="str">
            <v>INSP</v>
          </cell>
          <cell r="Q1215" t="str">
            <v>E - Schd Compl Yr 0</v>
          </cell>
          <cell r="R1215" t="str">
            <v>ORAS NOCO ATCO</v>
          </cell>
          <cell r="S1215" t="str">
            <v>HFTD 2</v>
          </cell>
        </row>
        <row r="1216">
          <cell r="B1216" t="str">
            <v>120711617</v>
          </cell>
          <cell r="C1216" t="str">
            <v>005/039</v>
          </cell>
          <cell r="D1216" t="str">
            <v>T2 EI EL DRD-MISRI FLT #2 25/39 RPR SPLS</v>
          </cell>
          <cell r="E1216" t="str">
            <v>SACTO</v>
          </cell>
          <cell r="F1216" t="str">
            <v>ETL.1540</v>
          </cell>
          <cell r="G1216" t="str">
            <v>.INSL</v>
          </cell>
          <cell r="H1216">
            <v>44285</v>
          </cell>
          <cell r="I1216">
            <v>44285</v>
          </cell>
          <cell r="J1216">
            <v>44698</v>
          </cell>
          <cell r="K1216">
            <v>44790</v>
          </cell>
          <cell r="M1216">
            <v>44650</v>
          </cell>
          <cell r="N1216">
            <v>44650</v>
          </cell>
          <cell r="O1216" t="str">
            <v>628</v>
          </cell>
          <cell r="P1216" t="str">
            <v>INSP</v>
          </cell>
          <cell r="Q1216" t="str">
            <v>E - Schd Compl Yr 0</v>
          </cell>
          <cell r="R1216" t="str">
            <v>ORAS NOCO ATCO</v>
          </cell>
          <cell r="S1216" t="str">
            <v>HFTD 2</v>
          </cell>
        </row>
        <row r="1217">
          <cell r="B1217" t="str">
            <v>120711835</v>
          </cell>
          <cell r="C1217" t="str">
            <v>005/038</v>
          </cell>
          <cell r="D1217" t="str">
            <v>T2 EI EL DRDO-MSSOURI FLAT 5/38 RPR FOND</v>
          </cell>
          <cell r="E1217" t="str">
            <v>SACTO</v>
          </cell>
          <cell r="F1217" t="str">
            <v>ETL.1530</v>
          </cell>
          <cell r="G1217" t="str">
            <v>.TOWR</v>
          </cell>
          <cell r="H1217">
            <v>44285</v>
          </cell>
          <cell r="I1217">
            <v>44285</v>
          </cell>
          <cell r="J1217">
            <v>44719</v>
          </cell>
          <cell r="K1217">
            <v>44747</v>
          </cell>
          <cell r="M1217">
            <v>44650</v>
          </cell>
          <cell r="N1217">
            <v>44650</v>
          </cell>
          <cell r="O1217" t="str">
            <v>543</v>
          </cell>
          <cell r="P1217" t="str">
            <v>INSP</v>
          </cell>
          <cell r="Q1217" t="str">
            <v>E - Schd Compl Yr 0</v>
          </cell>
          <cell r="R1217" t="str">
            <v>ORAS NOCO ATCO</v>
          </cell>
          <cell r="S1217" t="str">
            <v>HFTD 2</v>
          </cell>
        </row>
        <row r="1218">
          <cell r="B1218" t="str">
            <v>120711853</v>
          </cell>
          <cell r="C1218" t="str">
            <v>007/033</v>
          </cell>
          <cell r="D1218" t="str">
            <v>DI METCALF-EL PATIO #1 007/033 INS STEP</v>
          </cell>
          <cell r="E1218" t="str">
            <v>METCALF</v>
          </cell>
          <cell r="F1218" t="str">
            <v>ETL.2500</v>
          </cell>
          <cell r="G1218" t="str">
            <v>ETL.2500_007/033</v>
          </cell>
          <cell r="H1218">
            <v>44285</v>
          </cell>
          <cell r="I1218">
            <v>44284</v>
          </cell>
          <cell r="J1218">
            <v>44729</v>
          </cell>
          <cell r="K1218">
            <v>44734</v>
          </cell>
          <cell r="M1218">
            <v>44649</v>
          </cell>
          <cell r="N1218">
            <v>44649</v>
          </cell>
          <cell r="O1218" t="str">
            <v>543</v>
          </cell>
          <cell r="P1218" t="str">
            <v>OTHR</v>
          </cell>
          <cell r="Q1218" t="str">
            <v>E - Schd Compl Yr 0</v>
          </cell>
          <cell r="R1218" t="str">
            <v>ORAS NOCO ATCO</v>
          </cell>
          <cell r="S1218" t="str">
            <v>Non-HFTD</v>
          </cell>
        </row>
        <row r="1219">
          <cell r="B1219" t="str">
            <v>120711857</v>
          </cell>
          <cell r="C1219" t="str">
            <v>:005/031</v>
          </cell>
          <cell r="D1219" t="str">
            <v>T2 DI SN ML SW ST-RK JT S :5/31 RPL INSS</v>
          </cell>
          <cell r="E1219" t="str">
            <v>VICTOR</v>
          </cell>
          <cell r="F1219" t="str">
            <v>ETL.3840</v>
          </cell>
          <cell r="G1219" t="str">
            <v>.INSL.NCER</v>
          </cell>
          <cell r="H1219">
            <v>44285</v>
          </cell>
          <cell r="I1219">
            <v>44281</v>
          </cell>
          <cell r="J1219">
            <v>44699</v>
          </cell>
          <cell r="K1219">
            <v>44719</v>
          </cell>
          <cell r="M1219">
            <v>44646</v>
          </cell>
          <cell r="N1219">
            <v>44375</v>
          </cell>
          <cell r="O1219" t="str">
            <v>532</v>
          </cell>
          <cell r="P1219" t="str">
            <v>OTHR</v>
          </cell>
          <cell r="Q1219" t="str">
            <v>E - Schd Compl Yr 0</v>
          </cell>
          <cell r="R1219" t="str">
            <v>ORAS NOCO ATCO</v>
          </cell>
          <cell r="S1219" t="str">
            <v>HFTD 2</v>
          </cell>
        </row>
        <row r="1220">
          <cell r="B1220" t="str">
            <v>120711858</v>
          </cell>
          <cell r="C1220" t="str">
            <v>:005/031</v>
          </cell>
          <cell r="D1220" t="str">
            <v>T2 DI STNS-MLS SS-MTC #1 :5/31 RPL INSS</v>
          </cell>
          <cell r="E1220" t="str">
            <v>VICTOR</v>
          </cell>
          <cell r="F1220" t="str">
            <v>ETL.3830</v>
          </cell>
          <cell r="G1220" t="str">
            <v>.INSL.NCER</v>
          </cell>
          <cell r="H1220">
            <v>44285</v>
          </cell>
          <cell r="I1220">
            <v>44281</v>
          </cell>
          <cell r="J1220">
            <v>44548</v>
          </cell>
          <cell r="K1220">
            <v>44551</v>
          </cell>
          <cell r="M1220">
            <v>44646</v>
          </cell>
          <cell r="N1220">
            <v>44435</v>
          </cell>
          <cell r="O1220" t="str">
            <v>532</v>
          </cell>
          <cell r="P1220" t="str">
            <v>OTHR</v>
          </cell>
          <cell r="Q1220" t="str">
            <v>E - Schd Compl Yr 0</v>
          </cell>
          <cell r="R1220" t="str">
            <v>ORAS NOCO ATCO</v>
          </cell>
          <cell r="S1220" t="str">
            <v>HFTD 2</v>
          </cell>
        </row>
        <row r="1221">
          <cell r="B1221" t="str">
            <v>120711891</v>
          </cell>
          <cell r="C1221" t="str">
            <v>:018/002</v>
          </cell>
          <cell r="D1221" t="str">
            <v>EI BELL-RIVER-MELONES SS :18/2 RPL INSW</v>
          </cell>
          <cell r="E1221" t="str">
            <v>VICTOR</v>
          </cell>
          <cell r="F1221" t="str">
            <v>ETL.1070</v>
          </cell>
          <cell r="G1221" t="str">
            <v>ETL.1070_:018/002</v>
          </cell>
          <cell r="H1221">
            <v>44285</v>
          </cell>
          <cell r="I1221">
            <v>44285</v>
          </cell>
          <cell r="J1221">
            <v>44285</v>
          </cell>
          <cell r="M1221">
            <v>44650</v>
          </cell>
          <cell r="N1221">
            <v>44652</v>
          </cell>
          <cell r="O1221" t="str">
            <v>508</v>
          </cell>
          <cell r="P1221" t="str">
            <v>INSP</v>
          </cell>
          <cell r="Q1221" t="str">
            <v>E - Schd Compl Yr 0</v>
          </cell>
          <cell r="R1221" t="str">
            <v>NOPR ORAS ATCO</v>
          </cell>
          <cell r="S1221" t="str">
            <v>Non-HFTD</v>
          </cell>
        </row>
        <row r="1222">
          <cell r="B1222" t="str">
            <v>120711892</v>
          </cell>
          <cell r="C1222" t="str">
            <v>:018/002</v>
          </cell>
          <cell r="D1222" t="str">
            <v>EI BELL-RIVER-MELONES SS :18/2 RPR GYWW</v>
          </cell>
          <cell r="E1222" t="str">
            <v>VICTOR</v>
          </cell>
          <cell r="F1222" t="str">
            <v>ETL.1070</v>
          </cell>
          <cell r="G1222" t="str">
            <v>ETL.1070_:018/002</v>
          </cell>
          <cell r="H1222">
            <v>44285</v>
          </cell>
          <cell r="I1222">
            <v>44285</v>
          </cell>
          <cell r="J1222">
            <v>44285</v>
          </cell>
          <cell r="M1222">
            <v>44650</v>
          </cell>
          <cell r="O1222" t="str">
            <v>630</v>
          </cell>
          <cell r="P1222" t="str">
            <v>INSP</v>
          </cell>
          <cell r="Q1222" t="str">
            <v>E - Schd Compl Yr 0</v>
          </cell>
          <cell r="R1222" t="str">
            <v>OSNO ATCO</v>
          </cell>
          <cell r="S1222" t="str">
            <v>Non-HFTD</v>
          </cell>
        </row>
        <row r="1223">
          <cell r="B1223" t="str">
            <v>120711898</v>
          </cell>
          <cell r="C1223" t="str">
            <v>014/177</v>
          </cell>
          <cell r="D1223" t="str">
            <v>T0 EI DAIRYLAND-MENDOTA 14/177 RPR GYWW</v>
          </cell>
          <cell r="E1223" t="str">
            <v>FRESNO</v>
          </cell>
          <cell r="F1223" t="str">
            <v>ETL.1360</v>
          </cell>
          <cell r="G1223" t="str">
            <v>.POLE.WOOD</v>
          </cell>
          <cell r="H1223">
            <v>44285</v>
          </cell>
          <cell r="I1223">
            <v>44285</v>
          </cell>
          <cell r="J1223">
            <v>44535</v>
          </cell>
          <cell r="K1223">
            <v>44564</v>
          </cell>
          <cell r="M1223">
            <v>44650</v>
          </cell>
          <cell r="N1223">
            <v>44650</v>
          </cell>
          <cell r="O1223" t="str">
            <v>630</v>
          </cell>
          <cell r="P1223" t="str">
            <v>INSP</v>
          </cell>
          <cell r="Q1223" t="str">
            <v>E - Schd Compl Yr 0</v>
          </cell>
          <cell r="R1223" t="str">
            <v>ORAS NOCO ATCO</v>
          </cell>
          <cell r="S1223" t="str">
            <v>Remove</v>
          </cell>
        </row>
        <row r="1224">
          <cell r="B1224" t="str">
            <v>120711964</v>
          </cell>
          <cell r="C1224" t="str">
            <v>018/003</v>
          </cell>
          <cell r="D1224" t="str">
            <v>EI BELL-RIVER-MELONES SS 18/3 RPR GYWW</v>
          </cell>
          <cell r="E1224" t="str">
            <v>VICTOR</v>
          </cell>
          <cell r="F1224" t="str">
            <v>ETL.1070</v>
          </cell>
          <cell r="G1224" t="str">
            <v>ETL.1070_018/003</v>
          </cell>
          <cell r="H1224">
            <v>44285</v>
          </cell>
          <cell r="I1224">
            <v>44285</v>
          </cell>
          <cell r="J1224">
            <v>44285</v>
          </cell>
          <cell r="M1224">
            <v>44650</v>
          </cell>
          <cell r="O1224" t="str">
            <v>630</v>
          </cell>
          <cell r="P1224" t="str">
            <v>INSP</v>
          </cell>
          <cell r="Q1224" t="str">
            <v>E - Schd Compl Yr 0</v>
          </cell>
          <cell r="R1224" t="str">
            <v>OSNO ATCO</v>
          </cell>
          <cell r="S1224" t="str">
            <v>Non-HFTD</v>
          </cell>
        </row>
        <row r="1225">
          <cell r="B1225" t="str">
            <v>120712059</v>
          </cell>
          <cell r="C1225" t="str">
            <v>006/032</v>
          </cell>
          <cell r="D1225" t="str">
            <v>DI METCALF-EL PATIO #2 6/32 RPLC INSS</v>
          </cell>
          <cell r="E1225" t="str">
            <v>METCALF</v>
          </cell>
          <cell r="F1225" t="str">
            <v>ETL.2510</v>
          </cell>
          <cell r="G1225" t="str">
            <v>ETL.2510_006/032</v>
          </cell>
          <cell r="H1225">
            <v>44285</v>
          </cell>
          <cell r="I1225">
            <v>44284</v>
          </cell>
          <cell r="J1225">
            <v>44594</v>
          </cell>
          <cell r="K1225">
            <v>44609</v>
          </cell>
          <cell r="M1225">
            <v>44649</v>
          </cell>
          <cell r="N1225">
            <v>44649</v>
          </cell>
          <cell r="O1225" t="str">
            <v>532</v>
          </cell>
          <cell r="P1225" t="str">
            <v>OTHR</v>
          </cell>
          <cell r="Q1225" t="str">
            <v>E - Schd Compl Yr 0</v>
          </cell>
          <cell r="R1225" t="str">
            <v>ORAS NOCO ATCO</v>
          </cell>
          <cell r="S1225" t="e">
            <v>#N/A</v>
          </cell>
        </row>
        <row r="1226">
          <cell r="B1226" t="str">
            <v>120712111</v>
          </cell>
          <cell r="C1226" t="str">
            <v>005/040</v>
          </cell>
          <cell r="D1226" t="str">
            <v>T2 EI EL DRDO-MSSOURI FLAT 5/40 RPR FOND</v>
          </cell>
          <cell r="E1226" t="str">
            <v>SACTO</v>
          </cell>
          <cell r="F1226" t="str">
            <v>ETL.1530</v>
          </cell>
          <cell r="G1226" t="str">
            <v>.TOWR</v>
          </cell>
          <cell r="H1226">
            <v>44285</v>
          </cell>
          <cell r="I1226">
            <v>44285</v>
          </cell>
          <cell r="J1226">
            <v>44719</v>
          </cell>
          <cell r="K1226">
            <v>44739</v>
          </cell>
          <cell r="M1226">
            <v>44650</v>
          </cell>
          <cell r="N1226">
            <v>44650</v>
          </cell>
          <cell r="O1226" t="str">
            <v>543</v>
          </cell>
          <cell r="P1226" t="str">
            <v>INSP</v>
          </cell>
          <cell r="Q1226" t="str">
            <v>E - Schd Compl Yr 0</v>
          </cell>
          <cell r="R1226" t="str">
            <v>ORAS NOCO ATCO</v>
          </cell>
          <cell r="S1226" t="str">
            <v>HFTD 2</v>
          </cell>
        </row>
        <row r="1227">
          <cell r="B1227" t="str">
            <v>120712126</v>
          </cell>
          <cell r="C1227" t="str">
            <v>000/007</v>
          </cell>
          <cell r="D1227" t="str">
            <v>DI AGNEW TAP 000/007 RPL INSW</v>
          </cell>
          <cell r="E1227" t="str">
            <v>METCALF</v>
          </cell>
          <cell r="F1227" t="str">
            <v>ETL.3122</v>
          </cell>
          <cell r="G1227" t="str">
            <v>ETL.3122_000/007</v>
          </cell>
          <cell r="H1227">
            <v>44285</v>
          </cell>
          <cell r="I1227">
            <v>44284</v>
          </cell>
          <cell r="J1227">
            <v>44284</v>
          </cell>
          <cell r="M1227">
            <v>44649</v>
          </cell>
          <cell r="N1227">
            <v>44638</v>
          </cell>
          <cell r="O1227" t="str">
            <v>508</v>
          </cell>
          <cell r="P1227" t="str">
            <v>OTHR</v>
          </cell>
          <cell r="Q1227" t="str">
            <v>E - Schd Compl Yr 0</v>
          </cell>
          <cell r="R1227" t="str">
            <v>NOPR ORAS ATCO</v>
          </cell>
          <cell r="S1227" t="str">
            <v>Non-HFTD</v>
          </cell>
        </row>
        <row r="1228">
          <cell r="B1228" t="str">
            <v>120712168</v>
          </cell>
          <cell r="C1228" t="str">
            <v>025/108B</v>
          </cell>
          <cell r="D1228" t="str">
            <v>T2 EI MSS LNDNG-MTCLF 025/108 REM VEG</v>
          </cell>
          <cell r="E1228" t="str">
            <v>MOSSLNDG</v>
          </cell>
          <cell r="F1228" t="str">
            <v>ETL.6050</v>
          </cell>
          <cell r="G1228" t="str">
            <v>.TOWR</v>
          </cell>
          <cell r="H1228">
            <v>44285</v>
          </cell>
          <cell r="I1228">
            <v>44285</v>
          </cell>
          <cell r="J1228">
            <v>44740</v>
          </cell>
          <cell r="K1228">
            <v>44752</v>
          </cell>
          <cell r="L1228">
            <v>45066</v>
          </cell>
          <cell r="M1228">
            <v>44650</v>
          </cell>
          <cell r="N1228">
            <v>45039</v>
          </cell>
          <cell r="O1228" t="str">
            <v>932</v>
          </cell>
          <cell r="P1228" t="str">
            <v>INSP</v>
          </cell>
          <cell r="Q1228" t="str">
            <v>E - Schd Compl Yr 0</v>
          </cell>
          <cell r="R1228" t="str">
            <v>ORAS NOCO ATCO</v>
          </cell>
          <cell r="S1228" t="str">
            <v>HFTD 2</v>
          </cell>
        </row>
        <row r="1229">
          <cell r="B1229" t="str">
            <v>120712169</v>
          </cell>
          <cell r="C1229" t="str">
            <v>025/108B</v>
          </cell>
          <cell r="D1229" t="str">
            <v>T2 EI MSS LNDNG-MTCLF 025/108 RPR FOND</v>
          </cell>
          <cell r="E1229" t="str">
            <v>MOSSLNDG</v>
          </cell>
          <cell r="F1229" t="str">
            <v>ETL.6050</v>
          </cell>
          <cell r="G1229" t="str">
            <v>.TOWR</v>
          </cell>
          <cell r="H1229">
            <v>44285</v>
          </cell>
          <cell r="I1229">
            <v>44285</v>
          </cell>
          <cell r="J1229">
            <v>44781</v>
          </cell>
          <cell r="K1229">
            <v>44802</v>
          </cell>
          <cell r="L1229">
            <v>45066</v>
          </cell>
          <cell r="M1229">
            <v>44650</v>
          </cell>
          <cell r="N1229">
            <v>44650</v>
          </cell>
          <cell r="O1229" t="str">
            <v>543</v>
          </cell>
          <cell r="P1229" t="str">
            <v>INSP</v>
          </cell>
          <cell r="Q1229" t="str">
            <v>E - Schd Compl Yr 0</v>
          </cell>
          <cell r="R1229" t="str">
            <v>ORAS NOCO ATCO</v>
          </cell>
          <cell r="S1229" t="str">
            <v>HFTD 2</v>
          </cell>
        </row>
        <row r="1230">
          <cell r="B1230" t="str">
            <v>120712196</v>
          </cell>
          <cell r="C1230" t="str">
            <v>051/325</v>
          </cell>
          <cell r="D1230" t="str">
            <v>T0 EI STNISLAUS-MANTECA #2 051/325 WASH</v>
          </cell>
          <cell r="E1230" t="str">
            <v>VICTOR</v>
          </cell>
          <cell r="F1230" t="str">
            <v>ETL.3820</v>
          </cell>
          <cell r="G1230" t="str">
            <v>.INSL.CERA</v>
          </cell>
          <cell r="H1230">
            <v>44285</v>
          </cell>
          <cell r="I1230">
            <v>44285</v>
          </cell>
          <cell r="J1230">
            <v>44285</v>
          </cell>
          <cell r="L1230">
            <v>45049</v>
          </cell>
          <cell r="M1230">
            <v>44650</v>
          </cell>
          <cell r="O1230" t="str">
            <v>622</v>
          </cell>
          <cell r="P1230" t="str">
            <v>INSP</v>
          </cell>
          <cell r="Q1230" t="str">
            <v>E - Schd Compl Yr 0</v>
          </cell>
          <cell r="R1230" t="str">
            <v>NOPR ATCO</v>
          </cell>
          <cell r="S1230" t="str">
            <v>Remove</v>
          </cell>
        </row>
        <row r="1231">
          <cell r="B1231" t="str">
            <v>120712285</v>
          </cell>
          <cell r="C1231" t="str">
            <v>016/374</v>
          </cell>
          <cell r="D1231" t="str">
            <v>T2 EI DRUM-GV-WEIMAR 16/374 RPL POLE</v>
          </cell>
          <cell r="E1231" t="str">
            <v>SACTO</v>
          </cell>
          <cell r="F1231" t="str">
            <v>ETL.6760</v>
          </cell>
          <cell r="G1231" t="str">
            <v>.POLE.WOOD</v>
          </cell>
          <cell r="H1231">
            <v>44285</v>
          </cell>
          <cell r="I1231">
            <v>44285</v>
          </cell>
          <cell r="J1231">
            <v>44285</v>
          </cell>
          <cell r="M1231">
            <v>44650</v>
          </cell>
          <cell r="N1231">
            <v>44648</v>
          </cell>
          <cell r="O1231" t="str">
            <v>372</v>
          </cell>
          <cell r="P1231" t="str">
            <v>INSP</v>
          </cell>
          <cell r="Q1231" t="str">
            <v>E - Schd Compl Yr 0</v>
          </cell>
          <cell r="R1231" t="str">
            <v>NOPR ORAS ATCO</v>
          </cell>
          <cell r="S1231" t="str">
            <v>HFTD 2</v>
          </cell>
        </row>
        <row r="1232">
          <cell r="B1232" t="str">
            <v>120712301</v>
          </cell>
          <cell r="C1232" t="str">
            <v>010/186</v>
          </cell>
          <cell r="D1232" t="str">
            <v>EI FLTN-MLNO-CTTI 10/186 RPR GYWW</v>
          </cell>
          <cell r="E1232" t="str">
            <v>LAKEVLLE</v>
          </cell>
          <cell r="F1232" t="str">
            <v>ETL.6910</v>
          </cell>
          <cell r="G1232" t="str">
            <v>ETL.6910_010/186</v>
          </cell>
          <cell r="H1232">
            <v>44285</v>
          </cell>
          <cell r="I1232">
            <v>44285</v>
          </cell>
          <cell r="J1232">
            <v>44285</v>
          </cell>
          <cell r="M1232">
            <v>44650</v>
          </cell>
          <cell r="O1232" t="str">
            <v>630</v>
          </cell>
          <cell r="P1232" t="str">
            <v>INSP</v>
          </cell>
          <cell r="Q1232" t="str">
            <v>E - Schd Compl Yr 0</v>
          </cell>
          <cell r="R1232" t="str">
            <v>OSNO ATCO</v>
          </cell>
          <cell r="S1232" t="str">
            <v>Non-HFTD</v>
          </cell>
        </row>
        <row r="1233">
          <cell r="B1233" t="str">
            <v>120712338</v>
          </cell>
          <cell r="C1233" t="str">
            <v>008/067</v>
          </cell>
          <cell r="D1233" t="str">
            <v>T2 EI CRAG VIEW-CASCADE 8/67R INS JUMW</v>
          </cell>
          <cell r="E1233" t="str">
            <v>TABLEMTN</v>
          </cell>
          <cell r="F1233" t="str">
            <v>ETL.1350</v>
          </cell>
          <cell r="G1233" t="str">
            <v>.INSL.CERA</v>
          </cell>
          <cell r="H1233">
            <v>44285</v>
          </cell>
          <cell r="I1233">
            <v>44285</v>
          </cell>
          <cell r="J1233">
            <v>44414</v>
          </cell>
          <cell r="K1233">
            <v>44421</v>
          </cell>
          <cell r="M1233">
            <v>44650</v>
          </cell>
          <cell r="N1233">
            <v>44650</v>
          </cell>
          <cell r="O1233" t="str">
            <v>508</v>
          </cell>
          <cell r="P1233" t="str">
            <v>INSP</v>
          </cell>
          <cell r="Q1233" t="str">
            <v>E - Schd Compl Yr 0</v>
          </cell>
          <cell r="R1233" t="str">
            <v>ORAS NOCO ATCO</v>
          </cell>
          <cell r="S1233" t="str">
            <v>HFTD 2</v>
          </cell>
        </row>
        <row r="1234">
          <cell r="B1234" t="str">
            <v>120712377</v>
          </cell>
          <cell r="C1234" t="str">
            <v>010/187</v>
          </cell>
          <cell r="D1234" t="str">
            <v>EI FLTN-MLNO-CTTI 10/187 RPR GYWW</v>
          </cell>
          <cell r="E1234" t="str">
            <v>LAKEVLLE</v>
          </cell>
          <cell r="F1234" t="str">
            <v>ETL.6910</v>
          </cell>
          <cell r="G1234" t="str">
            <v>ETL.6910_010/187</v>
          </cell>
          <cell r="H1234">
            <v>44285</v>
          </cell>
          <cell r="I1234">
            <v>44285</v>
          </cell>
          <cell r="J1234">
            <v>44285</v>
          </cell>
          <cell r="M1234">
            <v>44650</v>
          </cell>
          <cell r="O1234" t="str">
            <v>630</v>
          </cell>
          <cell r="P1234" t="str">
            <v>INSP</v>
          </cell>
          <cell r="Q1234" t="str">
            <v>E - Schd Compl Yr 0</v>
          </cell>
          <cell r="R1234" t="str">
            <v>OSNO ATCO</v>
          </cell>
          <cell r="S1234" t="str">
            <v>Non-HFTD</v>
          </cell>
        </row>
        <row r="1235">
          <cell r="B1235" t="str">
            <v>120712461</v>
          </cell>
          <cell r="C1235" t="str">
            <v>009/143</v>
          </cell>
          <cell r="D1235" t="str">
            <v>T2 DI SSQC-SNT YNZ 9/143 RPR STRW CMPLTD</v>
          </cell>
          <cell r="E1235" t="str">
            <v>PISMOBCH</v>
          </cell>
          <cell r="F1235" t="str">
            <v>ETL.3700</v>
          </cell>
          <cell r="G1235" t="str">
            <v>.POLE.WOOD</v>
          </cell>
          <cell r="H1235">
            <v>44285</v>
          </cell>
          <cell r="I1235">
            <v>44280</v>
          </cell>
          <cell r="J1235">
            <v>44667</v>
          </cell>
          <cell r="K1235">
            <v>44672</v>
          </cell>
          <cell r="M1235">
            <v>44645</v>
          </cell>
          <cell r="N1235">
            <v>44645</v>
          </cell>
          <cell r="O1235" t="str">
            <v>630</v>
          </cell>
          <cell r="P1235" t="str">
            <v>OTHR</v>
          </cell>
          <cell r="Q1235" t="str">
            <v>E - Schd Compl Yr 0</v>
          </cell>
          <cell r="R1235" t="str">
            <v>ORAS NOCO ATCO</v>
          </cell>
          <cell r="S1235" t="str">
            <v>HFTD 2</v>
          </cell>
        </row>
        <row r="1236">
          <cell r="B1236" t="str">
            <v>120712462</v>
          </cell>
          <cell r="C1236" t="str">
            <v>009/143</v>
          </cell>
          <cell r="D1236" t="str">
            <v>T2 DI SISQUOC-SANTA YNEZ 9/143 RPR SPLW</v>
          </cell>
          <cell r="E1236" t="str">
            <v>PISMOBCH</v>
          </cell>
          <cell r="F1236" t="str">
            <v>ETL.3700</v>
          </cell>
          <cell r="G1236" t="str">
            <v>.INSL.CERA</v>
          </cell>
          <cell r="H1236">
            <v>44285</v>
          </cell>
          <cell r="I1236">
            <v>44280</v>
          </cell>
          <cell r="J1236">
            <v>44667</v>
          </cell>
          <cell r="K1236">
            <v>44672</v>
          </cell>
          <cell r="M1236">
            <v>44645</v>
          </cell>
          <cell r="N1236">
            <v>44645</v>
          </cell>
          <cell r="O1236" t="str">
            <v>630</v>
          </cell>
          <cell r="P1236" t="str">
            <v>OTHR</v>
          </cell>
          <cell r="Q1236" t="str">
            <v>E - Schd Compl Yr 0</v>
          </cell>
          <cell r="R1236" t="str">
            <v>ORAS NOCO ATCO</v>
          </cell>
          <cell r="S1236" t="str">
            <v>HFTD 2</v>
          </cell>
        </row>
        <row r="1237">
          <cell r="B1237" t="str">
            <v>120712541</v>
          </cell>
          <cell r="C1237" t="str">
            <v>:008/043</v>
          </cell>
          <cell r="D1237" t="str">
            <v>EI CHC-SALINAS-SOLE :8/43 RPR FOND</v>
          </cell>
          <cell r="E1237" t="str">
            <v>MOSSLNDG</v>
          </cell>
          <cell r="F1237" t="str">
            <v>ETL.2900</v>
          </cell>
          <cell r="G1237" t="str">
            <v>ETL.2900_:008/043</v>
          </cell>
          <cell r="H1237">
            <v>44285</v>
          </cell>
          <cell r="I1237">
            <v>44285</v>
          </cell>
          <cell r="J1237">
            <v>44285</v>
          </cell>
          <cell r="L1237">
            <v>45123</v>
          </cell>
          <cell r="M1237">
            <v>44650</v>
          </cell>
          <cell r="O1237" t="str">
            <v>543</v>
          </cell>
          <cell r="P1237" t="str">
            <v>INSP</v>
          </cell>
          <cell r="Q1237" t="str">
            <v>E - Schd Compl Yr 0</v>
          </cell>
          <cell r="R1237" t="str">
            <v>OSNO ATCO</v>
          </cell>
          <cell r="S1237" t="str">
            <v>Non-HFTD</v>
          </cell>
        </row>
        <row r="1238">
          <cell r="B1238" t="str">
            <v>120712629</v>
          </cell>
          <cell r="C1238" t="str">
            <v>005/098</v>
          </cell>
          <cell r="D1238" t="str">
            <v>T2 EI SSQC-SNT YNZ SW ST 5/98 RPL HRDD</v>
          </cell>
          <cell r="E1238" t="str">
            <v>PISMOBCH</v>
          </cell>
          <cell r="F1238" t="str">
            <v>ETL.3700</v>
          </cell>
          <cell r="G1238" t="str">
            <v>.INSL.CERA</v>
          </cell>
          <cell r="H1238">
            <v>44285</v>
          </cell>
          <cell r="I1238">
            <v>44285</v>
          </cell>
          <cell r="J1238">
            <v>44495</v>
          </cell>
          <cell r="K1238">
            <v>44504</v>
          </cell>
          <cell r="M1238">
            <v>44650</v>
          </cell>
          <cell r="N1238">
            <v>44650</v>
          </cell>
          <cell r="O1238" t="str">
            <v>630</v>
          </cell>
          <cell r="P1238" t="str">
            <v>INSP</v>
          </cell>
          <cell r="Q1238" t="str">
            <v>E - Schd Compl Yr 0</v>
          </cell>
          <cell r="R1238" t="str">
            <v>ORAS NOCO ATCO</v>
          </cell>
          <cell r="S1238" t="str">
            <v>HFTD 2</v>
          </cell>
        </row>
        <row r="1239">
          <cell r="B1239" t="str">
            <v>120712647</v>
          </cell>
          <cell r="C1239" t="str">
            <v>054/488</v>
          </cell>
          <cell r="D1239" t="str">
            <v>T2 EI PIT #1-CTNWD 054/488 RMV DBRS CNDS</v>
          </cell>
          <cell r="E1239" t="str">
            <v>TABLEMTN</v>
          </cell>
          <cell r="F1239" t="str">
            <v>ETL.5390</v>
          </cell>
          <cell r="G1239" t="str">
            <v>.TOWR</v>
          </cell>
          <cell r="H1239">
            <v>44285</v>
          </cell>
          <cell r="I1239">
            <v>44285</v>
          </cell>
          <cell r="J1239">
            <v>44347</v>
          </cell>
          <cell r="K1239">
            <v>44354</v>
          </cell>
          <cell r="M1239">
            <v>44650</v>
          </cell>
          <cell r="O1239" t="str">
            <v>628</v>
          </cell>
          <cell r="P1239" t="str">
            <v>INSP</v>
          </cell>
          <cell r="Q1239" t="str">
            <v>E - Schd Compl Yr 0</v>
          </cell>
          <cell r="R1239" t="str">
            <v>NOCO ATCO</v>
          </cell>
          <cell r="S1239" t="str">
            <v>HFTD 2</v>
          </cell>
        </row>
        <row r="1240">
          <cell r="B1240" t="str">
            <v>120712661</v>
          </cell>
          <cell r="C1240" t="str">
            <v>014/008</v>
          </cell>
          <cell r="D1240" t="str">
            <v>EI LYTNVLLE-CVLO 14/8 RPR GYWW</v>
          </cell>
          <cell r="E1240" t="str">
            <v>WILLITS</v>
          </cell>
          <cell r="F1240" t="str">
            <v>ETL.7390</v>
          </cell>
          <cell r="G1240" t="str">
            <v>ETL.7390_014/008</v>
          </cell>
          <cell r="H1240">
            <v>44285</v>
          </cell>
          <cell r="I1240">
            <v>44285</v>
          </cell>
          <cell r="J1240">
            <v>44285</v>
          </cell>
          <cell r="M1240">
            <v>44650</v>
          </cell>
          <cell r="O1240" t="str">
            <v>630</v>
          </cell>
          <cell r="P1240" t="str">
            <v>INSP</v>
          </cell>
          <cell r="Q1240" t="str">
            <v>E - Schd Compl Yr 0</v>
          </cell>
          <cell r="R1240" t="str">
            <v>OSNO ATCO</v>
          </cell>
          <cell r="S1240" t="str">
            <v>Non-HFTD</v>
          </cell>
        </row>
        <row r="1241">
          <cell r="B1241" t="str">
            <v>120712735</v>
          </cell>
          <cell r="C1241" t="str">
            <v>:013/006</v>
          </cell>
          <cell r="D1241" t="str">
            <v>EI FULTON-PUEBLO :13/006 RPR GYWW</v>
          </cell>
          <cell r="E1241" t="str">
            <v>LAKEVLLE</v>
          </cell>
          <cell r="F1241" t="str">
            <v>ETL.1600</v>
          </cell>
          <cell r="G1241" t="str">
            <v>ETL.1600_:013/006</v>
          </cell>
          <cell r="H1241">
            <v>44285</v>
          </cell>
          <cell r="I1241">
            <v>44285</v>
          </cell>
          <cell r="J1241">
            <v>44285</v>
          </cell>
          <cell r="M1241">
            <v>44650</v>
          </cell>
          <cell r="O1241" t="str">
            <v>630</v>
          </cell>
          <cell r="P1241" t="str">
            <v>INSP</v>
          </cell>
          <cell r="Q1241" t="str">
            <v>E - Schd Compl Yr 0</v>
          </cell>
          <cell r="R1241" t="str">
            <v>OSNO ATCO</v>
          </cell>
          <cell r="S1241" t="str">
            <v>Non-HFTD</v>
          </cell>
        </row>
        <row r="1242">
          <cell r="B1242" t="str">
            <v>120712737</v>
          </cell>
          <cell r="C1242" t="str">
            <v>010/189</v>
          </cell>
          <cell r="D1242" t="str">
            <v>EI FLTN-MLNO-CTTI 10/189 RPR GYWW</v>
          </cell>
          <cell r="E1242" t="str">
            <v>LAKEVLLE</v>
          </cell>
          <cell r="F1242" t="str">
            <v>ETL.6910</v>
          </cell>
          <cell r="G1242" t="str">
            <v>ETL.6910_010/189</v>
          </cell>
          <cell r="H1242">
            <v>44285</v>
          </cell>
          <cell r="I1242">
            <v>44285</v>
          </cell>
          <cell r="J1242">
            <v>44756</v>
          </cell>
          <cell r="K1242">
            <v>44791</v>
          </cell>
          <cell r="M1242">
            <v>44650</v>
          </cell>
          <cell r="N1242">
            <v>44650</v>
          </cell>
          <cell r="O1242" t="str">
            <v>630</v>
          </cell>
          <cell r="P1242" t="str">
            <v>INSP</v>
          </cell>
          <cell r="Q1242" t="str">
            <v>E - Schd Compl Yr 0</v>
          </cell>
          <cell r="R1242" t="str">
            <v>ORAS NOCO ATCO</v>
          </cell>
          <cell r="S1242" t="str">
            <v>Non-HFTD</v>
          </cell>
        </row>
        <row r="1243">
          <cell r="B1243" t="str">
            <v>120712833</v>
          </cell>
          <cell r="C1243" t="str">
            <v>005/037</v>
          </cell>
          <cell r="D1243" t="str">
            <v>T2 EI  EL DRD-MSSR FLAT #1 5/37 RPR SPLS</v>
          </cell>
          <cell r="E1243" t="str">
            <v>SACTO</v>
          </cell>
          <cell r="F1243" t="str">
            <v>ETL.1530</v>
          </cell>
          <cell r="G1243" t="str">
            <v>.INSL</v>
          </cell>
          <cell r="H1243">
            <v>44285</v>
          </cell>
          <cell r="I1243">
            <v>44285</v>
          </cell>
          <cell r="J1243">
            <v>44729</v>
          </cell>
          <cell r="K1243">
            <v>44791</v>
          </cell>
          <cell r="M1243">
            <v>44650</v>
          </cell>
          <cell r="N1243">
            <v>44650</v>
          </cell>
          <cell r="O1243" t="str">
            <v>628</v>
          </cell>
          <cell r="P1243" t="str">
            <v>INSP</v>
          </cell>
          <cell r="Q1243" t="str">
            <v>E - Schd Compl Yr 0</v>
          </cell>
          <cell r="R1243" t="str">
            <v>ORAS NOCO ATCO</v>
          </cell>
          <cell r="S1243" t="str">
            <v>HFTD 2</v>
          </cell>
        </row>
        <row r="1244">
          <cell r="B1244" t="str">
            <v>120712835</v>
          </cell>
          <cell r="C1244" t="str">
            <v>005/037</v>
          </cell>
          <cell r="D1244" t="str">
            <v>T2 EI EL DRD-MSRI FLT #2 5/37 RPR SPLS</v>
          </cell>
          <cell r="E1244" t="str">
            <v>SACTO</v>
          </cell>
          <cell r="F1244" t="str">
            <v>ETL.1540</v>
          </cell>
          <cell r="G1244" t="str">
            <v>.INSL.NCER</v>
          </cell>
          <cell r="H1244">
            <v>44285</v>
          </cell>
          <cell r="I1244">
            <v>44285</v>
          </cell>
          <cell r="J1244">
            <v>44698</v>
          </cell>
          <cell r="K1244">
            <v>44790</v>
          </cell>
          <cell r="M1244">
            <v>44650</v>
          </cell>
          <cell r="N1244">
            <v>44650</v>
          </cell>
          <cell r="O1244" t="str">
            <v>628</v>
          </cell>
          <cell r="P1244" t="str">
            <v>INSP</v>
          </cell>
          <cell r="Q1244" t="str">
            <v>E - Schd Compl Yr 0</v>
          </cell>
          <cell r="R1244" t="str">
            <v>ORAS NOCO ATCO</v>
          </cell>
          <cell r="S1244" t="str">
            <v>HFTD 2</v>
          </cell>
        </row>
        <row r="1245">
          <cell r="B1245" t="str">
            <v>120712842</v>
          </cell>
          <cell r="C1245" t="str">
            <v>050/321</v>
          </cell>
          <cell r="D1245" t="str">
            <v>EI STNISLAUS-MANTECA #2 050/321 RPR STRT</v>
          </cell>
          <cell r="E1245" t="str">
            <v>VICTOR</v>
          </cell>
          <cell r="F1245" t="str">
            <v>ETL.3820</v>
          </cell>
          <cell r="G1245" t="str">
            <v>ETL.3820_050/321</v>
          </cell>
          <cell r="H1245">
            <v>44285</v>
          </cell>
          <cell r="I1245">
            <v>44285</v>
          </cell>
          <cell r="J1245">
            <v>44285</v>
          </cell>
          <cell r="L1245">
            <v>44981</v>
          </cell>
          <cell r="M1245">
            <v>44650</v>
          </cell>
          <cell r="O1245" t="str">
            <v>543</v>
          </cell>
          <cell r="P1245" t="str">
            <v>INSP</v>
          </cell>
          <cell r="Q1245" t="str">
            <v>E - Schd Compl Yr 0</v>
          </cell>
          <cell r="R1245" t="str">
            <v>OSNO ATCO</v>
          </cell>
          <cell r="S1245" t="str">
            <v>Non-HFTD</v>
          </cell>
        </row>
        <row r="1246">
          <cell r="B1246" t="str">
            <v>120712843</v>
          </cell>
          <cell r="C1246" t="str">
            <v>050/321</v>
          </cell>
          <cell r="D1246" t="str">
            <v>EI STNISLAUS-MANTECA #2 050/321 RPR FOND</v>
          </cell>
          <cell r="E1246" t="str">
            <v>VICTOR</v>
          </cell>
          <cell r="F1246" t="str">
            <v>ETL.3820</v>
          </cell>
          <cell r="G1246" t="str">
            <v>ETL.3820_050/321</v>
          </cell>
          <cell r="H1246">
            <v>44285</v>
          </cell>
          <cell r="I1246">
            <v>44285</v>
          </cell>
          <cell r="J1246">
            <v>44285</v>
          </cell>
          <cell r="L1246">
            <v>44981</v>
          </cell>
          <cell r="M1246">
            <v>44650</v>
          </cell>
          <cell r="O1246" t="str">
            <v>543</v>
          </cell>
          <cell r="P1246" t="str">
            <v>INSP</v>
          </cell>
          <cell r="Q1246" t="str">
            <v>E - Schd Compl Yr 0</v>
          </cell>
          <cell r="R1246" t="str">
            <v>OSNO ATCO</v>
          </cell>
          <cell r="S1246" t="str">
            <v>Non-HFTD</v>
          </cell>
        </row>
        <row r="1247">
          <cell r="B1247" t="str">
            <v>120712844</v>
          </cell>
          <cell r="C1247" t="str">
            <v>050/321</v>
          </cell>
          <cell r="D1247" t="str">
            <v>T0 EI STNISLAUS-MANTECA #2 050/321 WASH</v>
          </cell>
          <cell r="E1247" t="str">
            <v>VICTOR</v>
          </cell>
          <cell r="F1247" t="str">
            <v>ETL.3820</v>
          </cell>
          <cell r="G1247" t="str">
            <v>.INSL.CERA</v>
          </cell>
          <cell r="H1247">
            <v>44285</v>
          </cell>
          <cell r="I1247">
            <v>44285</v>
          </cell>
          <cell r="J1247">
            <v>44285</v>
          </cell>
          <cell r="L1247">
            <v>45049</v>
          </cell>
          <cell r="M1247">
            <v>44650</v>
          </cell>
          <cell r="N1247">
            <v>45049</v>
          </cell>
          <cell r="O1247" t="str">
            <v>622</v>
          </cell>
          <cell r="P1247" t="str">
            <v>INSP</v>
          </cell>
          <cell r="Q1247" t="str">
            <v>E - Schd Compl Yr 0</v>
          </cell>
          <cell r="R1247" t="str">
            <v>NOPR ORAS ATCO</v>
          </cell>
          <cell r="S1247" t="str">
            <v>Remove</v>
          </cell>
        </row>
        <row r="1248">
          <cell r="B1248" t="str">
            <v>120712941</v>
          </cell>
          <cell r="C1248" t="str">
            <v>:008/044</v>
          </cell>
          <cell r="D1248" t="str">
            <v>EI CHC-SALINAS-SOLE :8/44 RPR FOND</v>
          </cell>
          <cell r="E1248" t="str">
            <v>MOSSLNDG</v>
          </cell>
          <cell r="F1248" t="str">
            <v>ETL.2900</v>
          </cell>
          <cell r="G1248" t="str">
            <v>ETL.2900_:008/044</v>
          </cell>
          <cell r="H1248">
            <v>44285</v>
          </cell>
          <cell r="I1248">
            <v>44285</v>
          </cell>
          <cell r="J1248">
            <v>44285</v>
          </cell>
          <cell r="L1248">
            <v>45123</v>
          </cell>
          <cell r="M1248">
            <v>44650</v>
          </cell>
          <cell r="O1248" t="str">
            <v>543</v>
          </cell>
          <cell r="P1248" t="str">
            <v>INSP</v>
          </cell>
          <cell r="Q1248" t="str">
            <v>E - Schd Compl Yr 0</v>
          </cell>
          <cell r="R1248" t="str">
            <v>OSNO ATCO</v>
          </cell>
          <cell r="S1248" t="str">
            <v>Non-HFTD</v>
          </cell>
        </row>
        <row r="1249">
          <cell r="B1249" t="str">
            <v>120713040</v>
          </cell>
          <cell r="C1249" t="str">
            <v>:007/040</v>
          </cell>
          <cell r="D1249" t="str">
            <v>T2 DI STAN MEL - RVRBNK  :7/40 RPL INSS</v>
          </cell>
          <cell r="E1249" t="str">
            <v>VICTOR</v>
          </cell>
          <cell r="F1249" t="str">
            <v>ETL.3840</v>
          </cell>
          <cell r="G1249" t="str">
            <v>.INSL.NCER</v>
          </cell>
          <cell r="H1249">
            <v>44285</v>
          </cell>
          <cell r="I1249">
            <v>44281</v>
          </cell>
          <cell r="J1249">
            <v>44699</v>
          </cell>
          <cell r="K1249">
            <v>44719</v>
          </cell>
          <cell r="M1249">
            <v>44646</v>
          </cell>
          <cell r="N1249">
            <v>44375</v>
          </cell>
          <cell r="O1249" t="str">
            <v>532</v>
          </cell>
          <cell r="P1249" t="str">
            <v>OTHR</v>
          </cell>
          <cell r="Q1249" t="str">
            <v>E - Schd Compl Yr 0</v>
          </cell>
          <cell r="R1249" t="str">
            <v>ORAS NOCO ATCO</v>
          </cell>
          <cell r="S1249" t="str">
            <v>HFTD 2</v>
          </cell>
        </row>
        <row r="1250">
          <cell r="B1250" t="str">
            <v>120713041</v>
          </cell>
          <cell r="C1250" t="str">
            <v>:007/040</v>
          </cell>
          <cell r="D1250" t="str">
            <v>T2 DI STNS-MEL -MTC #1 :7/040 INS HRDT</v>
          </cell>
          <cell r="E1250" t="str">
            <v>VICTOR</v>
          </cell>
          <cell r="F1250" t="str">
            <v>ETL.3830</v>
          </cell>
          <cell r="G1250" t="str">
            <v>.TOWR</v>
          </cell>
          <cell r="H1250">
            <v>44285</v>
          </cell>
          <cell r="I1250">
            <v>44281</v>
          </cell>
          <cell r="J1250">
            <v>44567</v>
          </cell>
          <cell r="K1250">
            <v>44601</v>
          </cell>
          <cell r="M1250">
            <v>44646</v>
          </cell>
          <cell r="N1250">
            <v>44646</v>
          </cell>
          <cell r="O1250" t="str">
            <v>543</v>
          </cell>
          <cell r="P1250" t="str">
            <v>OTHR</v>
          </cell>
          <cell r="Q1250" t="str">
            <v>E - Schd Compl Yr 0</v>
          </cell>
          <cell r="R1250" t="str">
            <v>ORAS NOCO ATCO</v>
          </cell>
          <cell r="S1250" t="str">
            <v>HFTD 2</v>
          </cell>
        </row>
        <row r="1251">
          <cell r="B1251" t="str">
            <v>120713044</v>
          </cell>
          <cell r="C1251" t="str">
            <v>004/025</v>
          </cell>
          <cell r="D1251" t="str">
            <v>T2 DI KRCKHFF-CLVS-SNGR #1 4/25 RMV HRDT</v>
          </cell>
          <cell r="E1251" t="str">
            <v>FRESNO</v>
          </cell>
          <cell r="F1251" t="str">
            <v>ETL.1890</v>
          </cell>
          <cell r="G1251" t="str">
            <v>.TOWR</v>
          </cell>
          <cell r="H1251">
            <v>44285</v>
          </cell>
          <cell r="I1251">
            <v>44284</v>
          </cell>
          <cell r="J1251">
            <v>44681</v>
          </cell>
          <cell r="K1251">
            <v>44740</v>
          </cell>
          <cell r="M1251">
            <v>44649</v>
          </cell>
          <cell r="N1251">
            <v>44649</v>
          </cell>
          <cell r="O1251" t="str">
            <v>543</v>
          </cell>
          <cell r="P1251" t="str">
            <v>OTHR</v>
          </cell>
          <cell r="Q1251" t="str">
            <v>E - Schd Compl Yr 0</v>
          </cell>
          <cell r="R1251" t="str">
            <v>ORAS NOCO ATCO</v>
          </cell>
          <cell r="S1251" t="str">
            <v>HFTD 2</v>
          </cell>
        </row>
        <row r="1252">
          <cell r="B1252" t="str">
            <v>120713046</v>
          </cell>
          <cell r="C1252" t="str">
            <v>004/025</v>
          </cell>
          <cell r="D1252" t="str">
            <v>T2 DI KRCKHF-CLVS-SGR #1 4/25  COMPLETE</v>
          </cell>
          <cell r="E1252" t="str">
            <v>FRESNO</v>
          </cell>
          <cell r="F1252" t="str">
            <v>ETL.1890</v>
          </cell>
          <cell r="G1252" t="str">
            <v>.TOWR</v>
          </cell>
          <cell r="H1252">
            <v>44285</v>
          </cell>
          <cell r="I1252">
            <v>44284</v>
          </cell>
          <cell r="J1252">
            <v>44681</v>
          </cell>
          <cell r="K1252">
            <v>44739</v>
          </cell>
          <cell r="M1252">
            <v>44649</v>
          </cell>
          <cell r="N1252">
            <v>44649</v>
          </cell>
          <cell r="O1252" t="str">
            <v>543</v>
          </cell>
          <cell r="P1252" t="str">
            <v>OTHR</v>
          </cell>
          <cell r="Q1252" t="str">
            <v>E - Schd Compl Yr 0</v>
          </cell>
          <cell r="R1252" t="str">
            <v>ORAS NOCO ATCO</v>
          </cell>
          <cell r="S1252" t="str">
            <v>HFTD 2</v>
          </cell>
        </row>
        <row r="1253">
          <cell r="B1253" t="str">
            <v>120713049</v>
          </cell>
          <cell r="C1253" t="str">
            <v>041/229</v>
          </cell>
          <cell r="D1253" t="str">
            <v>DI HELMS-GREGG #1 041/229 RPR FOND</v>
          </cell>
          <cell r="E1253" t="str">
            <v>FRESNO</v>
          </cell>
          <cell r="F1253" t="str">
            <v>ETL.4870</v>
          </cell>
          <cell r="G1253" t="str">
            <v>ETL.4870_041/229</v>
          </cell>
          <cell r="H1253">
            <v>44285</v>
          </cell>
          <cell r="I1253">
            <v>44281</v>
          </cell>
          <cell r="J1253">
            <v>44698</v>
          </cell>
          <cell r="K1253">
            <v>44726</v>
          </cell>
          <cell r="M1253">
            <v>44646</v>
          </cell>
          <cell r="N1253">
            <v>44646</v>
          </cell>
          <cell r="O1253" t="str">
            <v>543</v>
          </cell>
          <cell r="P1253" t="str">
            <v>OTHR</v>
          </cell>
          <cell r="Q1253" t="str">
            <v>E - Schd Compl Yr 0</v>
          </cell>
          <cell r="R1253" t="str">
            <v>ORAS NOCO ATCO</v>
          </cell>
          <cell r="S1253" t="str">
            <v>HFRA</v>
          </cell>
        </row>
        <row r="1254">
          <cell r="B1254" t="str">
            <v>120713253</v>
          </cell>
          <cell r="C1254" t="str">
            <v>:017/010</v>
          </cell>
          <cell r="D1254" t="str">
            <v>EI BELL-RIVER-MELONES SS :17/10 RMV VEG</v>
          </cell>
          <cell r="E1254" t="str">
            <v>VICTOR</v>
          </cell>
          <cell r="F1254" t="str">
            <v>ETL.1070</v>
          </cell>
          <cell r="G1254" t="str">
            <v>ETL.1070_:017/010</v>
          </cell>
          <cell r="H1254">
            <v>44285</v>
          </cell>
          <cell r="I1254">
            <v>44285</v>
          </cell>
          <cell r="J1254">
            <v>44484</v>
          </cell>
          <cell r="K1254">
            <v>44487</v>
          </cell>
          <cell r="M1254">
            <v>44650</v>
          </cell>
          <cell r="O1254" t="str">
            <v>564</v>
          </cell>
          <cell r="P1254" t="str">
            <v>INSP</v>
          </cell>
          <cell r="Q1254" t="str">
            <v>E - Schd Compl Yr 0</v>
          </cell>
          <cell r="R1254" t="str">
            <v>NOCO ATCO</v>
          </cell>
          <cell r="S1254" t="str">
            <v>Non-HFTD</v>
          </cell>
        </row>
        <row r="1255">
          <cell r="B1255" t="str">
            <v>120713307</v>
          </cell>
          <cell r="C1255" t="str">
            <v>017/100</v>
          </cell>
          <cell r="D1255" t="str">
            <v>T2 DI STAN MEL-RVR BNK 17/100 RPL DAMS</v>
          </cell>
          <cell r="E1255" t="str">
            <v>VICTOR</v>
          </cell>
          <cell r="F1255" t="str">
            <v>ETL.3840</v>
          </cell>
          <cell r="G1255" t="str">
            <v>.INSL.CERA</v>
          </cell>
          <cell r="H1255">
            <v>44285</v>
          </cell>
          <cell r="I1255">
            <v>44280</v>
          </cell>
          <cell r="J1255">
            <v>44695</v>
          </cell>
          <cell r="K1255">
            <v>44733</v>
          </cell>
          <cell r="M1255">
            <v>44645</v>
          </cell>
          <cell r="N1255">
            <v>44645</v>
          </cell>
          <cell r="O1255" t="str">
            <v>628</v>
          </cell>
          <cell r="P1255" t="str">
            <v>OTHR</v>
          </cell>
          <cell r="Q1255" t="str">
            <v>E - Schd Compl Yr 0</v>
          </cell>
          <cell r="R1255" t="str">
            <v>ORAS NOCO ATCO</v>
          </cell>
          <cell r="S1255" t="str">
            <v>HFTD 2</v>
          </cell>
        </row>
        <row r="1256">
          <cell r="B1256" t="str">
            <v>120713308</v>
          </cell>
          <cell r="C1256" t="str">
            <v>017/100</v>
          </cell>
          <cell r="D1256" t="str">
            <v>T2 DI STNSLS-MNTCA #2 17/100 UNBURY</v>
          </cell>
          <cell r="E1256" t="str">
            <v>VICTOR</v>
          </cell>
          <cell r="F1256" t="str">
            <v>ETL.3820</v>
          </cell>
          <cell r="G1256" t="str">
            <v>.TOWR</v>
          </cell>
          <cell r="H1256">
            <v>44285</v>
          </cell>
          <cell r="I1256">
            <v>44280</v>
          </cell>
          <cell r="J1256">
            <v>44600</v>
          </cell>
          <cell r="K1256">
            <v>44620</v>
          </cell>
          <cell r="M1256">
            <v>44645</v>
          </cell>
          <cell r="N1256">
            <v>44645</v>
          </cell>
          <cell r="O1256" t="str">
            <v>543</v>
          </cell>
          <cell r="P1256" t="str">
            <v>OTHR</v>
          </cell>
          <cell r="Q1256" t="str">
            <v>E - Schd Compl Yr 0</v>
          </cell>
          <cell r="R1256" t="str">
            <v>ORAS NOCO ATCO</v>
          </cell>
          <cell r="S1256" t="str">
            <v>HFTD 2</v>
          </cell>
        </row>
        <row r="1257">
          <cell r="B1257" t="str">
            <v>120713362</v>
          </cell>
          <cell r="C1257" t="str">
            <v>001/012</v>
          </cell>
          <cell r="D1257" t="str">
            <v>T2 DI KRCKHFF-CLVS-SNGR #1 1/12 RMV DBRS</v>
          </cell>
          <cell r="E1257" t="str">
            <v>FRESNO</v>
          </cell>
          <cell r="F1257" t="str">
            <v>ETL.1890</v>
          </cell>
          <cell r="G1257" t="str">
            <v>.TOWR</v>
          </cell>
          <cell r="H1257">
            <v>44285</v>
          </cell>
          <cell r="I1257">
            <v>44284</v>
          </cell>
          <cell r="J1257">
            <v>44706</v>
          </cell>
          <cell r="K1257">
            <v>44721</v>
          </cell>
          <cell r="M1257">
            <v>44649</v>
          </cell>
          <cell r="N1257">
            <v>44649</v>
          </cell>
          <cell r="O1257" t="str">
            <v>628</v>
          </cell>
          <cell r="P1257" t="str">
            <v>OTHR</v>
          </cell>
          <cell r="Q1257" t="str">
            <v>E - Schd Compl Yr 0</v>
          </cell>
          <cell r="R1257" t="str">
            <v>ORAS NOCO ATCO</v>
          </cell>
          <cell r="S1257" t="str">
            <v>HFTD 2</v>
          </cell>
        </row>
        <row r="1258">
          <cell r="B1258" t="str">
            <v>120713380</v>
          </cell>
          <cell r="C1258" t="str">
            <v>050/317</v>
          </cell>
          <cell r="D1258" t="str">
            <v>EI STNISLAUS-MANTECA #2 050/317 RPR STRT</v>
          </cell>
          <cell r="E1258" t="str">
            <v>VICTOR</v>
          </cell>
          <cell r="F1258" t="str">
            <v>ETL.3820</v>
          </cell>
          <cell r="G1258" t="str">
            <v>ETL.3820_050/317</v>
          </cell>
          <cell r="H1258">
            <v>44285</v>
          </cell>
          <cell r="I1258">
            <v>44285</v>
          </cell>
          <cell r="J1258">
            <v>44285</v>
          </cell>
          <cell r="L1258">
            <v>44981</v>
          </cell>
          <cell r="M1258">
            <v>44650</v>
          </cell>
          <cell r="O1258" t="str">
            <v>543</v>
          </cell>
          <cell r="P1258" t="str">
            <v>INSP</v>
          </cell>
          <cell r="Q1258" t="str">
            <v>E - Schd Compl Yr 0</v>
          </cell>
          <cell r="R1258" t="str">
            <v>OSNO ATCO</v>
          </cell>
          <cell r="S1258" t="str">
            <v>Non-HFTD</v>
          </cell>
        </row>
        <row r="1259">
          <cell r="B1259" t="str">
            <v>120713454</v>
          </cell>
          <cell r="C1259" t="str">
            <v>050/316</v>
          </cell>
          <cell r="D1259" t="str">
            <v>T0 EI STNISLAUS-MANTECA #2 050/316 WASH</v>
          </cell>
          <cell r="E1259" t="str">
            <v>VICTOR</v>
          </cell>
          <cell r="F1259" t="str">
            <v>ETL.3820</v>
          </cell>
          <cell r="G1259" t="str">
            <v>.INSL.CERA</v>
          </cell>
          <cell r="H1259">
            <v>44285</v>
          </cell>
          <cell r="I1259">
            <v>44285</v>
          </cell>
          <cell r="J1259">
            <v>44285</v>
          </cell>
          <cell r="L1259">
            <v>45049</v>
          </cell>
          <cell r="M1259">
            <v>44650</v>
          </cell>
          <cell r="O1259" t="str">
            <v>622</v>
          </cell>
          <cell r="P1259" t="str">
            <v>INSP</v>
          </cell>
          <cell r="Q1259" t="str">
            <v>E - Schd Compl Yr 0</v>
          </cell>
          <cell r="R1259" t="str">
            <v>NOPR ATCO</v>
          </cell>
          <cell r="S1259" t="str">
            <v>Remove</v>
          </cell>
        </row>
        <row r="1260">
          <cell r="B1260" t="str">
            <v>120713512</v>
          </cell>
          <cell r="C1260" t="str">
            <v>:016/011</v>
          </cell>
          <cell r="D1260" t="str">
            <v>EI BLTA-RBK-MLNS SW ST :016/011 RPR STRW</v>
          </cell>
          <cell r="E1260" t="str">
            <v>VICTOR</v>
          </cell>
          <cell r="F1260" t="str">
            <v>ETL.1070</v>
          </cell>
          <cell r="G1260" t="str">
            <v>ETL.1070_:016/011</v>
          </cell>
          <cell r="H1260">
            <v>44285</v>
          </cell>
          <cell r="I1260">
            <v>44285</v>
          </cell>
          <cell r="J1260">
            <v>44285</v>
          </cell>
          <cell r="M1260">
            <v>44650</v>
          </cell>
          <cell r="O1260" t="str">
            <v>630</v>
          </cell>
          <cell r="P1260" t="str">
            <v>INSP</v>
          </cell>
          <cell r="Q1260" t="str">
            <v>E - Schd Compl Yr 0</v>
          </cell>
          <cell r="R1260" t="str">
            <v>OSNO ATCO</v>
          </cell>
          <cell r="S1260" t="str">
            <v>Non-HFTD</v>
          </cell>
        </row>
        <row r="1261">
          <cell r="B1261" t="str">
            <v>120713564</v>
          </cell>
          <cell r="C1261" t="str">
            <v>049/315</v>
          </cell>
          <cell r="D1261" t="str">
            <v>T0 EI STNISLAUS-MANTECA #2 049/315 WASH</v>
          </cell>
          <cell r="E1261" t="str">
            <v>VICTOR</v>
          </cell>
          <cell r="F1261" t="str">
            <v>ETL.3820</v>
          </cell>
          <cell r="G1261" t="str">
            <v>.INSL.CERA</v>
          </cell>
          <cell r="H1261">
            <v>44285</v>
          </cell>
          <cell r="I1261">
            <v>44285</v>
          </cell>
          <cell r="J1261">
            <v>44285</v>
          </cell>
          <cell r="L1261">
            <v>45049</v>
          </cell>
          <cell r="M1261">
            <v>44650</v>
          </cell>
          <cell r="O1261" t="str">
            <v>622</v>
          </cell>
          <cell r="P1261" t="str">
            <v>INSP</v>
          </cell>
          <cell r="Q1261" t="str">
            <v>E - Schd Compl Yr 0</v>
          </cell>
          <cell r="R1261" t="str">
            <v>NOPR ATCO</v>
          </cell>
          <cell r="S1261" t="str">
            <v>Remove</v>
          </cell>
        </row>
        <row r="1262">
          <cell r="B1262" t="str">
            <v>120713566</v>
          </cell>
          <cell r="C1262" t="str">
            <v>049/315</v>
          </cell>
          <cell r="D1262" t="str">
            <v>EI STNISLAUS-MANTECA #2 049/315 RPR FOND</v>
          </cell>
          <cell r="E1262" t="str">
            <v>VICTOR</v>
          </cell>
          <cell r="F1262" t="str">
            <v>ETL.3820</v>
          </cell>
          <cell r="G1262" t="str">
            <v>ETL.3820_049/315</v>
          </cell>
          <cell r="H1262">
            <v>44285</v>
          </cell>
          <cell r="I1262">
            <v>44285</v>
          </cell>
          <cell r="J1262">
            <v>44285</v>
          </cell>
          <cell r="L1262">
            <v>44981</v>
          </cell>
          <cell r="M1262">
            <v>44650</v>
          </cell>
          <cell r="O1262" t="str">
            <v>543</v>
          </cell>
          <cell r="P1262" t="str">
            <v>INSP</v>
          </cell>
          <cell r="Q1262" t="str">
            <v>E - Schd Compl Yr 0</v>
          </cell>
          <cell r="R1262" t="str">
            <v>OSNO ATCO</v>
          </cell>
          <cell r="S1262" t="str">
            <v>Non-HFTD</v>
          </cell>
        </row>
        <row r="1263">
          <cell r="B1263" t="str">
            <v>120713591</v>
          </cell>
          <cell r="C1263" t="str">
            <v>:017/008</v>
          </cell>
          <cell r="D1263" t="str">
            <v>EI BLLTA-RVRBNK-MLNS :17/8 RPR GYWW</v>
          </cell>
          <cell r="E1263" t="str">
            <v>VICTOR</v>
          </cell>
          <cell r="F1263" t="str">
            <v>ETL.1070</v>
          </cell>
          <cell r="G1263" t="str">
            <v>ETL.1070_:017/008</v>
          </cell>
          <cell r="H1263">
            <v>44285</v>
          </cell>
          <cell r="I1263">
            <v>44285</v>
          </cell>
          <cell r="J1263">
            <v>44285</v>
          </cell>
          <cell r="M1263">
            <v>44650</v>
          </cell>
          <cell r="O1263" t="str">
            <v>628</v>
          </cell>
          <cell r="P1263" t="str">
            <v>INSP</v>
          </cell>
          <cell r="Q1263" t="str">
            <v>E - Schd Compl Yr 0</v>
          </cell>
          <cell r="R1263" t="str">
            <v>OSNO ATCO</v>
          </cell>
          <cell r="S1263" t="str">
            <v>Non-HFTD</v>
          </cell>
        </row>
        <row r="1264">
          <cell r="B1264" t="str">
            <v>120713644</v>
          </cell>
          <cell r="C1264" t="str">
            <v>013/195</v>
          </cell>
          <cell r="D1264" t="str">
            <v>T2 EI SISQUOC-SANTA YNEZ 13/195 RPL STRW</v>
          </cell>
          <cell r="E1264" t="str">
            <v>PISMOBCH</v>
          </cell>
          <cell r="F1264" t="str">
            <v>ETL.3700</v>
          </cell>
          <cell r="G1264" t="str">
            <v>.POLE.WOOD</v>
          </cell>
          <cell r="H1264">
            <v>44285</v>
          </cell>
          <cell r="I1264">
            <v>44285</v>
          </cell>
          <cell r="J1264">
            <v>44667</v>
          </cell>
          <cell r="K1264">
            <v>44733</v>
          </cell>
          <cell r="M1264">
            <v>44650</v>
          </cell>
          <cell r="N1264">
            <v>44649</v>
          </cell>
          <cell r="O1264" t="str">
            <v>372</v>
          </cell>
          <cell r="P1264" t="str">
            <v>INSP</v>
          </cell>
          <cell r="Q1264" t="str">
            <v>E - Schd Compl Yr 0</v>
          </cell>
          <cell r="R1264" t="str">
            <v>ORAS NOCO ATCO</v>
          </cell>
          <cell r="S1264" t="str">
            <v>HFTD 2</v>
          </cell>
        </row>
        <row r="1265">
          <cell r="B1265" t="str">
            <v>120713652</v>
          </cell>
          <cell r="C1265" t="str">
            <v>031/131</v>
          </cell>
          <cell r="D1265" t="str">
            <v>EI TEMPLETON-GATES 31/131 RPR FOND</v>
          </cell>
          <cell r="E1265" t="str">
            <v>PISMOBCH</v>
          </cell>
          <cell r="F1265" t="str">
            <v>ETL.5934</v>
          </cell>
          <cell r="G1265" t="str">
            <v>ETL.5934_031/131</v>
          </cell>
          <cell r="H1265">
            <v>44285</v>
          </cell>
          <cell r="I1265">
            <v>44285</v>
          </cell>
          <cell r="J1265">
            <v>44285</v>
          </cell>
          <cell r="L1265">
            <v>44989</v>
          </cell>
          <cell r="M1265">
            <v>44650</v>
          </cell>
          <cell r="O1265" t="str">
            <v>543</v>
          </cell>
          <cell r="P1265" t="str">
            <v>INSP</v>
          </cell>
          <cell r="Q1265" t="str">
            <v>E - Schd Compl Yr 0</v>
          </cell>
          <cell r="R1265" t="str">
            <v>OSNO ATCO</v>
          </cell>
          <cell r="S1265" t="str">
            <v>Non-HFTD</v>
          </cell>
        </row>
        <row r="1266">
          <cell r="B1266" t="str">
            <v>120713864</v>
          </cell>
          <cell r="C1266" t="str">
            <v>011/070</v>
          </cell>
          <cell r="D1266" t="str">
            <v>EI BLTA-RVBNK-MLNS SW ST 11/70 RPR FOUND</v>
          </cell>
          <cell r="E1266" t="str">
            <v>VICTOR</v>
          </cell>
          <cell r="F1266" t="str">
            <v>ETL.1070</v>
          </cell>
          <cell r="G1266" t="str">
            <v>ETL.1070_011/070</v>
          </cell>
          <cell r="H1266">
            <v>44285</v>
          </cell>
          <cell r="I1266">
            <v>44284</v>
          </cell>
          <cell r="J1266">
            <v>44284</v>
          </cell>
          <cell r="L1266">
            <v>45056</v>
          </cell>
          <cell r="M1266">
            <v>44649</v>
          </cell>
          <cell r="O1266" t="str">
            <v>543</v>
          </cell>
          <cell r="P1266" t="str">
            <v>INSP</v>
          </cell>
          <cell r="Q1266" t="str">
            <v>E - Schd Compl Yr 0</v>
          </cell>
          <cell r="R1266" t="str">
            <v>OSNO ATCO</v>
          </cell>
          <cell r="S1266" t="str">
            <v>Non-HFTD</v>
          </cell>
        </row>
        <row r="1267">
          <cell r="B1267" t="str">
            <v>120713865</v>
          </cell>
          <cell r="C1267" t="str">
            <v>010/063</v>
          </cell>
          <cell r="D1267" t="str">
            <v>EI BLLT-RVRBNK-MLNS SW ST 10/63 RPR FOND</v>
          </cell>
          <cell r="E1267" t="str">
            <v>VICTOR</v>
          </cell>
          <cell r="F1267" t="str">
            <v>ETL.1070</v>
          </cell>
          <cell r="G1267" t="str">
            <v>ETL.1070_010/063</v>
          </cell>
          <cell r="H1267">
            <v>44285</v>
          </cell>
          <cell r="I1267">
            <v>44285</v>
          </cell>
          <cell r="J1267">
            <v>44285</v>
          </cell>
          <cell r="L1267">
            <v>45042</v>
          </cell>
          <cell r="M1267">
            <v>44650</v>
          </cell>
          <cell r="O1267" t="str">
            <v>543</v>
          </cell>
          <cell r="P1267" t="str">
            <v>INSP</v>
          </cell>
          <cell r="Q1267" t="str">
            <v>E - Schd Compl Yr 0</v>
          </cell>
          <cell r="R1267" t="str">
            <v>OSNO ATCO</v>
          </cell>
          <cell r="S1267" t="str">
            <v>Non-HFTD</v>
          </cell>
        </row>
        <row r="1268">
          <cell r="B1268" t="str">
            <v>120713866</v>
          </cell>
          <cell r="C1268" t="str">
            <v>011/075</v>
          </cell>
          <cell r="D1268" t="str">
            <v>EI BLTA-RVBNK-MLNS SW ST 11/75 RPR STRT</v>
          </cell>
          <cell r="E1268" t="str">
            <v>VICTOR</v>
          </cell>
          <cell r="F1268" t="str">
            <v>ETL.1070</v>
          </cell>
          <cell r="G1268" t="str">
            <v>ETL.1070_011/075</v>
          </cell>
          <cell r="H1268">
            <v>44285</v>
          </cell>
          <cell r="I1268">
            <v>44284</v>
          </cell>
          <cell r="J1268">
            <v>44284</v>
          </cell>
          <cell r="L1268">
            <v>45056</v>
          </cell>
          <cell r="M1268">
            <v>44649</v>
          </cell>
          <cell r="O1268" t="str">
            <v>543</v>
          </cell>
          <cell r="P1268" t="str">
            <v>INSP</v>
          </cell>
          <cell r="Q1268" t="str">
            <v>E - Schd Compl Yr 0</v>
          </cell>
          <cell r="R1268" t="str">
            <v>OSNO ATCO</v>
          </cell>
          <cell r="S1268" t="str">
            <v>Non-HFTD</v>
          </cell>
        </row>
        <row r="1269">
          <cell r="B1269" t="str">
            <v>120713867</v>
          </cell>
          <cell r="C1269" t="str">
            <v>012/076</v>
          </cell>
          <cell r="D1269" t="str">
            <v>EI BLTA-RVBNK-MLNS SW ST 12/76 RPR STRT</v>
          </cell>
          <cell r="E1269" t="str">
            <v>VICTOR</v>
          </cell>
          <cell r="F1269" t="str">
            <v>ETL.1070</v>
          </cell>
          <cell r="G1269" t="str">
            <v>ETL.1070_012/076</v>
          </cell>
          <cell r="H1269">
            <v>44285</v>
          </cell>
          <cell r="I1269">
            <v>44284</v>
          </cell>
          <cell r="J1269">
            <v>44284</v>
          </cell>
          <cell r="L1269">
            <v>45056</v>
          </cell>
          <cell r="M1269">
            <v>44649</v>
          </cell>
          <cell r="O1269" t="str">
            <v>543</v>
          </cell>
          <cell r="P1269" t="str">
            <v>INSP</v>
          </cell>
          <cell r="Q1269" t="str">
            <v>E - Schd Compl Yr 0</v>
          </cell>
          <cell r="R1269" t="str">
            <v>OSNO ATCO</v>
          </cell>
          <cell r="S1269" t="str">
            <v>Non-HFTD</v>
          </cell>
        </row>
        <row r="1270">
          <cell r="B1270" t="str">
            <v>120713923</v>
          </cell>
          <cell r="C1270" t="str">
            <v>023/140</v>
          </cell>
          <cell r="D1270" t="str">
            <v>EI TMBLR-SN LUIS OBISPO 023/140 RPL INSS</v>
          </cell>
          <cell r="E1270" t="str">
            <v>PISMOBCH</v>
          </cell>
          <cell r="F1270" t="str">
            <v>ETL.3960</v>
          </cell>
          <cell r="G1270" t="str">
            <v>ETL.3960_023/140</v>
          </cell>
          <cell r="H1270">
            <v>44285</v>
          </cell>
          <cell r="I1270">
            <v>44285</v>
          </cell>
          <cell r="J1270">
            <v>44285</v>
          </cell>
          <cell r="L1270">
            <v>45101</v>
          </cell>
          <cell r="M1270">
            <v>44650</v>
          </cell>
          <cell r="N1270">
            <v>44658</v>
          </cell>
          <cell r="O1270" t="str">
            <v>532</v>
          </cell>
          <cell r="P1270" t="str">
            <v>INSP</v>
          </cell>
          <cell r="Q1270" t="str">
            <v>E - Schd Compl Yr 0</v>
          </cell>
          <cell r="R1270" t="str">
            <v>NOPR ORAS ATCO</v>
          </cell>
          <cell r="S1270" t="str">
            <v>Non-HFTD</v>
          </cell>
        </row>
        <row r="1271">
          <cell r="B1271" t="str">
            <v>120713981</v>
          </cell>
          <cell r="C1271" t="str">
            <v>049/310</v>
          </cell>
          <cell r="D1271" t="str">
            <v>EI STNISLAUS-MANTECA #2 049/310 RPR STRT</v>
          </cell>
          <cell r="E1271" t="str">
            <v>VICTOR</v>
          </cell>
          <cell r="F1271" t="str">
            <v>ETL.3820</v>
          </cell>
          <cell r="G1271" t="str">
            <v>ETL.3820_049/310</v>
          </cell>
          <cell r="H1271">
            <v>44285</v>
          </cell>
          <cell r="I1271">
            <v>44285</v>
          </cell>
          <cell r="J1271">
            <v>44285</v>
          </cell>
          <cell r="L1271">
            <v>44981</v>
          </cell>
          <cell r="M1271">
            <v>44650</v>
          </cell>
          <cell r="O1271" t="str">
            <v>543</v>
          </cell>
          <cell r="P1271" t="str">
            <v>INSP</v>
          </cell>
          <cell r="Q1271" t="str">
            <v>E - Schd Compl Yr 0</v>
          </cell>
          <cell r="R1271" t="str">
            <v>OSNO ATCO</v>
          </cell>
          <cell r="S1271" t="str">
            <v>Non-HFTD</v>
          </cell>
        </row>
        <row r="1272">
          <cell r="B1272" t="str">
            <v>120714003</v>
          </cell>
          <cell r="C1272" t="str">
            <v>007/064</v>
          </cell>
          <cell r="D1272" t="str">
            <v>T2 EI CRAG VIEW-CASCADE 7/64R RPL STRW</v>
          </cell>
          <cell r="E1272" t="str">
            <v>TABLEMTN</v>
          </cell>
          <cell r="F1272" t="str">
            <v>ETL.1350</v>
          </cell>
          <cell r="G1272" t="str">
            <v>.POLE.WDPS</v>
          </cell>
          <cell r="H1272">
            <v>44285</v>
          </cell>
          <cell r="I1272">
            <v>44285</v>
          </cell>
          <cell r="J1272">
            <v>44285</v>
          </cell>
          <cell r="L1272">
            <v>45114</v>
          </cell>
          <cell r="M1272">
            <v>44650</v>
          </cell>
          <cell r="N1272">
            <v>44719</v>
          </cell>
          <cell r="O1272" t="str">
            <v>372</v>
          </cell>
          <cell r="P1272" t="str">
            <v>INSP</v>
          </cell>
          <cell r="Q1272" t="str">
            <v>E - Schd Compl Yr 0</v>
          </cell>
          <cell r="R1272" t="str">
            <v>NOPR ORAS OSTS</v>
          </cell>
          <cell r="S1272" t="str">
            <v>HFTD 2</v>
          </cell>
        </row>
        <row r="1273">
          <cell r="B1273" t="str">
            <v>120714058</v>
          </cell>
          <cell r="C1273" t="str">
            <v>001/003</v>
          </cell>
          <cell r="D1273" t="str">
            <v>T2 EI LAYTONVILLE-COVELO 1/3 RPL STRW</v>
          </cell>
          <cell r="E1273" t="str">
            <v>LAKEVLLE</v>
          </cell>
          <cell r="F1273" t="str">
            <v>ETL.7390</v>
          </cell>
          <cell r="G1273" t="str">
            <v>.POLE.WDPS</v>
          </cell>
          <cell r="H1273">
            <v>44285</v>
          </cell>
          <cell r="I1273">
            <v>44285</v>
          </cell>
          <cell r="J1273">
            <v>44369</v>
          </cell>
          <cell r="K1273">
            <v>44375</v>
          </cell>
          <cell r="M1273">
            <v>44650</v>
          </cell>
          <cell r="N1273">
            <v>44649</v>
          </cell>
          <cell r="O1273" t="str">
            <v>372</v>
          </cell>
          <cell r="P1273" t="str">
            <v>INSP</v>
          </cell>
          <cell r="Q1273" t="str">
            <v>E - Schd Compl Yr 0</v>
          </cell>
          <cell r="R1273" t="str">
            <v>ORAS NOCO ATCO</v>
          </cell>
          <cell r="S1273" t="str">
            <v>HFTD 2</v>
          </cell>
        </row>
        <row r="1274">
          <cell r="B1274" t="str">
            <v>120714059</v>
          </cell>
          <cell r="C1274" t="str">
            <v>001/003</v>
          </cell>
          <cell r="D1274" t="str">
            <v>T2 EI LAYTONVILLE-COVELO 1/3 RPL STRW</v>
          </cell>
          <cell r="E1274" t="str">
            <v>LAKEVLLE</v>
          </cell>
          <cell r="F1274" t="str">
            <v>ETL.7390</v>
          </cell>
          <cell r="G1274" t="str">
            <v>.POLE.WDPS</v>
          </cell>
          <cell r="H1274">
            <v>44285</v>
          </cell>
          <cell r="I1274">
            <v>44285</v>
          </cell>
          <cell r="J1274">
            <v>44369</v>
          </cell>
          <cell r="K1274">
            <v>44378</v>
          </cell>
          <cell r="M1274">
            <v>44650</v>
          </cell>
          <cell r="N1274">
            <v>44649</v>
          </cell>
          <cell r="O1274" t="str">
            <v>372</v>
          </cell>
          <cell r="P1274" t="str">
            <v>INSP</v>
          </cell>
          <cell r="Q1274" t="str">
            <v>E - Schd Compl Yr 0</v>
          </cell>
          <cell r="R1274" t="str">
            <v>ORAS NOCO ATCO</v>
          </cell>
          <cell r="S1274" t="str">
            <v>HFTD 2</v>
          </cell>
        </row>
        <row r="1275">
          <cell r="B1275" t="str">
            <v>120714090</v>
          </cell>
          <cell r="C1275" t="str">
            <v>:012/011</v>
          </cell>
          <cell r="D1275" t="str">
            <v>EI FULTON-PUEBLO :12/11 RPR GYWW</v>
          </cell>
          <cell r="E1275" t="str">
            <v>LAKEVLLE</v>
          </cell>
          <cell r="F1275" t="str">
            <v>ETL.1600</v>
          </cell>
          <cell r="G1275" t="str">
            <v>ETL.1600_:012/011</v>
          </cell>
          <cell r="H1275">
            <v>44285</v>
          </cell>
          <cell r="I1275">
            <v>44285</v>
          </cell>
          <cell r="J1275">
            <v>44285</v>
          </cell>
          <cell r="M1275">
            <v>44650</v>
          </cell>
          <cell r="O1275" t="str">
            <v>630</v>
          </cell>
          <cell r="P1275" t="str">
            <v>INSP</v>
          </cell>
          <cell r="Q1275" t="str">
            <v>E - Schd Compl Yr 0</v>
          </cell>
          <cell r="R1275" t="str">
            <v>OSNO ATCO</v>
          </cell>
          <cell r="S1275" t="str">
            <v>Non-HFTD</v>
          </cell>
        </row>
        <row r="1276">
          <cell r="B1276" t="str">
            <v>120714109</v>
          </cell>
          <cell r="C1276" t="str">
            <v>010/153</v>
          </cell>
          <cell r="D1276" t="str">
            <v>T2 DI SSQC-SNTA YNZ 10/153 COMPLETE</v>
          </cell>
          <cell r="E1276" t="str">
            <v>PISMOBCH</v>
          </cell>
          <cell r="F1276" t="str">
            <v>ETL.3700</v>
          </cell>
          <cell r="G1276" t="str">
            <v>.POLE.WOOD</v>
          </cell>
          <cell r="H1276">
            <v>44285</v>
          </cell>
          <cell r="I1276">
            <v>44285</v>
          </cell>
          <cell r="J1276">
            <v>44667</v>
          </cell>
          <cell r="K1276">
            <v>44725</v>
          </cell>
          <cell r="M1276">
            <v>44650</v>
          </cell>
          <cell r="N1276">
            <v>44650</v>
          </cell>
          <cell r="O1276" t="str">
            <v>630</v>
          </cell>
          <cell r="P1276" t="str">
            <v>OTHR</v>
          </cell>
          <cell r="Q1276" t="str">
            <v>E - Schd Compl Yr 0</v>
          </cell>
          <cell r="R1276" t="str">
            <v>ORAS NOCO ATCO</v>
          </cell>
          <cell r="S1276" t="str">
            <v>HFTD 2</v>
          </cell>
        </row>
        <row r="1277">
          <cell r="B1277" t="str">
            <v>120714172</v>
          </cell>
          <cell r="C1277" t="str">
            <v>043/186</v>
          </cell>
          <cell r="D1277" t="str">
            <v>EI MRRO BY-SLAR #1 43/186 RPR FOND</v>
          </cell>
          <cell r="E1277" t="str">
            <v>PISMOBCH</v>
          </cell>
          <cell r="F1277" t="str">
            <v>ETL.5300</v>
          </cell>
          <cell r="G1277" t="str">
            <v>ETL.5300_043/186</v>
          </cell>
          <cell r="H1277">
            <v>44285</v>
          </cell>
          <cell r="I1277">
            <v>44285</v>
          </cell>
          <cell r="J1277">
            <v>44285</v>
          </cell>
          <cell r="L1277">
            <v>45072</v>
          </cell>
          <cell r="M1277">
            <v>44650</v>
          </cell>
          <cell r="O1277" t="str">
            <v>543</v>
          </cell>
          <cell r="P1277" t="str">
            <v>INSP</v>
          </cell>
          <cell r="Q1277" t="str">
            <v>E - Schd Compl Yr 0</v>
          </cell>
          <cell r="R1277" t="str">
            <v>OSNO ATCO</v>
          </cell>
          <cell r="S1277" t="str">
            <v>Non-HFTD</v>
          </cell>
        </row>
        <row r="1278">
          <cell r="B1278" t="str">
            <v>120714173</v>
          </cell>
          <cell r="C1278" t="str">
            <v>057/241</v>
          </cell>
          <cell r="D1278" t="str">
            <v>EI TEMPLETON-GATES 57/241 RPR FOND</v>
          </cell>
          <cell r="E1278" t="str">
            <v>FRESNO</v>
          </cell>
          <cell r="F1278" t="str">
            <v>ETL.5934</v>
          </cell>
          <cell r="G1278" t="str">
            <v>ETL.5934_057/241</v>
          </cell>
          <cell r="H1278">
            <v>44285</v>
          </cell>
          <cell r="I1278">
            <v>44285</v>
          </cell>
          <cell r="J1278">
            <v>44285</v>
          </cell>
          <cell r="M1278">
            <v>44650</v>
          </cell>
          <cell r="O1278" t="str">
            <v>543</v>
          </cell>
          <cell r="P1278" t="str">
            <v>INSP</v>
          </cell>
          <cell r="Q1278" t="str">
            <v>E - Schd Compl Yr 0</v>
          </cell>
          <cell r="R1278" t="str">
            <v>OSNO ATCO</v>
          </cell>
          <cell r="S1278" t="str">
            <v>Non-HFTD</v>
          </cell>
        </row>
        <row r="1279">
          <cell r="B1279" t="str">
            <v>120714229</v>
          </cell>
          <cell r="C1279" t="str">
            <v>:008/047</v>
          </cell>
          <cell r="D1279" t="str">
            <v>EI CHC-SALINAS-SOLE :8/47 REM VEG</v>
          </cell>
          <cell r="E1279" t="str">
            <v>MOSSLNDG</v>
          </cell>
          <cell r="F1279" t="str">
            <v>ETL.2900</v>
          </cell>
          <cell r="G1279" t="str">
            <v>ETL.2900_:008/047</v>
          </cell>
          <cell r="H1279">
            <v>44285</v>
          </cell>
          <cell r="I1279">
            <v>44285</v>
          </cell>
          <cell r="J1279">
            <v>44489</v>
          </cell>
          <cell r="K1279">
            <v>44490</v>
          </cell>
          <cell r="M1279">
            <v>44650</v>
          </cell>
          <cell r="O1279" t="str">
            <v>564</v>
          </cell>
          <cell r="P1279" t="str">
            <v>INSP</v>
          </cell>
          <cell r="Q1279" t="str">
            <v>E - Schd Compl Yr 0</v>
          </cell>
          <cell r="R1279" t="str">
            <v>NOCO ATCO</v>
          </cell>
          <cell r="S1279" t="str">
            <v>Non-HFTD</v>
          </cell>
        </row>
        <row r="1280">
          <cell r="B1280" t="str">
            <v>120714250</v>
          </cell>
          <cell r="C1280" t="str">
            <v>018/133</v>
          </cell>
          <cell r="D1280" t="str">
            <v>T2 WV CAYUCOS-CAMBRIA 018/133 RPR INSW</v>
          </cell>
          <cell r="E1280" t="str">
            <v>PISMOBCH</v>
          </cell>
          <cell r="F1280" t="str">
            <v>ETL.8560</v>
          </cell>
          <cell r="G1280" t="str">
            <v>.INSL.CERA</v>
          </cell>
          <cell r="H1280">
            <v>44285</v>
          </cell>
          <cell r="I1280">
            <v>44285</v>
          </cell>
          <cell r="J1280">
            <v>44406</v>
          </cell>
          <cell r="K1280">
            <v>44413</v>
          </cell>
          <cell r="M1280">
            <v>44650</v>
          </cell>
          <cell r="N1280">
            <v>44650</v>
          </cell>
          <cell r="O1280" t="str">
            <v>630</v>
          </cell>
          <cell r="P1280" t="str">
            <v>OTHR</v>
          </cell>
          <cell r="Q1280" t="str">
            <v>E - Schd Compl Yr 0</v>
          </cell>
          <cell r="R1280" t="str">
            <v>ORAS NOCO ATCO</v>
          </cell>
          <cell r="S1280" t="str">
            <v>HFTD 2</v>
          </cell>
        </row>
        <row r="1281">
          <cell r="B1281" t="str">
            <v>120714251</v>
          </cell>
          <cell r="C1281" t="str">
            <v>001/011</v>
          </cell>
          <cell r="D1281" t="str">
            <v>T2 EI LAYTONVILLE-COVELO 1/011 RPR ANCW</v>
          </cell>
          <cell r="E1281" t="str">
            <v>LAKEVLLE</v>
          </cell>
          <cell r="F1281" t="str">
            <v>ETL.7390</v>
          </cell>
          <cell r="G1281" t="str">
            <v>.POLE.WOOD</v>
          </cell>
          <cell r="H1281">
            <v>44285</v>
          </cell>
          <cell r="I1281">
            <v>44285</v>
          </cell>
          <cell r="J1281">
            <v>44382</v>
          </cell>
          <cell r="K1281">
            <v>44384</v>
          </cell>
          <cell r="M1281">
            <v>44650</v>
          </cell>
          <cell r="N1281">
            <v>44650</v>
          </cell>
          <cell r="O1281" t="str">
            <v>630</v>
          </cell>
          <cell r="P1281" t="str">
            <v>INSP</v>
          </cell>
          <cell r="Q1281" t="str">
            <v>E - Schd Compl Yr 0</v>
          </cell>
          <cell r="R1281" t="str">
            <v>ORAS NOCO ATCO</v>
          </cell>
          <cell r="S1281" t="str">
            <v>HFTD 2</v>
          </cell>
        </row>
        <row r="1282">
          <cell r="B1282" t="str">
            <v>120714270</v>
          </cell>
          <cell r="C1282" t="str">
            <v>010/190</v>
          </cell>
          <cell r="D1282" t="str">
            <v>EI FLTN-MLNO-CTTI 10/190 RPR GYWW</v>
          </cell>
          <cell r="E1282" t="str">
            <v>LAKEVLLE</v>
          </cell>
          <cell r="F1282" t="str">
            <v>ETL.6910</v>
          </cell>
          <cell r="G1282" t="str">
            <v>ETL.6910_010/190</v>
          </cell>
          <cell r="H1282">
            <v>44285</v>
          </cell>
          <cell r="I1282">
            <v>44285</v>
          </cell>
          <cell r="J1282">
            <v>44285</v>
          </cell>
          <cell r="M1282">
            <v>44650</v>
          </cell>
          <cell r="O1282" t="str">
            <v>630</v>
          </cell>
          <cell r="P1282" t="str">
            <v>INSP</v>
          </cell>
          <cell r="Q1282" t="str">
            <v>E - Schd Compl Yr 0</v>
          </cell>
          <cell r="R1282" t="str">
            <v>OSNO ATCO</v>
          </cell>
          <cell r="S1282" t="str">
            <v>Non-HFTD</v>
          </cell>
        </row>
        <row r="1283">
          <cell r="B1283" t="str">
            <v>120714275</v>
          </cell>
          <cell r="C1283" t="str">
            <v>010/193</v>
          </cell>
          <cell r="D1283" t="str">
            <v>EI FLTN-MLNO-CTTI 10/193 RPR GYWW</v>
          </cell>
          <cell r="E1283" t="str">
            <v>LAKEVLLE</v>
          </cell>
          <cell r="F1283" t="str">
            <v>ETL.6910</v>
          </cell>
          <cell r="G1283" t="str">
            <v>ETL.6910_010/193</v>
          </cell>
          <cell r="H1283">
            <v>44285</v>
          </cell>
          <cell r="I1283">
            <v>44285</v>
          </cell>
          <cell r="J1283">
            <v>44285</v>
          </cell>
          <cell r="M1283">
            <v>44650</v>
          </cell>
          <cell r="O1283" t="str">
            <v>630</v>
          </cell>
          <cell r="P1283" t="str">
            <v>INSP</v>
          </cell>
          <cell r="Q1283" t="str">
            <v>E - Schd Compl Yr 0</v>
          </cell>
          <cell r="R1283" t="str">
            <v>OSNO ATCO</v>
          </cell>
          <cell r="S1283" t="str">
            <v>Non-HFTD</v>
          </cell>
        </row>
        <row r="1284">
          <cell r="B1284" t="str">
            <v>120714278</v>
          </cell>
          <cell r="C1284" t="str">
            <v>010/193</v>
          </cell>
          <cell r="D1284" t="str">
            <v>EI FULTON-MOLINO-CTTI 10/193 GRND WASH</v>
          </cell>
          <cell r="E1284" t="str">
            <v>LAKEVLLE</v>
          </cell>
          <cell r="F1284" t="str">
            <v>ETL.6910</v>
          </cell>
          <cell r="G1284" t="str">
            <v>ETL.6910_010/193</v>
          </cell>
          <cell r="H1284">
            <v>44285</v>
          </cell>
          <cell r="I1284">
            <v>44285</v>
          </cell>
          <cell r="J1284">
            <v>44285</v>
          </cell>
          <cell r="L1284">
            <v>44994</v>
          </cell>
          <cell r="M1284">
            <v>44650</v>
          </cell>
          <cell r="O1284" t="str">
            <v>622</v>
          </cell>
          <cell r="P1284" t="str">
            <v>INSP</v>
          </cell>
          <cell r="Q1284" t="str">
            <v>E - Schd Compl Yr 0</v>
          </cell>
          <cell r="R1284" t="str">
            <v>OSNO ATCO</v>
          </cell>
          <cell r="S1284" t="str">
            <v>Non-HFTD</v>
          </cell>
        </row>
        <row r="1285">
          <cell r="B1285" t="str">
            <v>120714344</v>
          </cell>
          <cell r="C1285" t="str">
            <v>001/012</v>
          </cell>
          <cell r="D1285" t="str">
            <v>T2 EI LAYTONVILLE-COVELO 1/12 RPR HRDW</v>
          </cell>
          <cell r="E1285" t="str">
            <v>LAKEVLLE</v>
          </cell>
          <cell r="F1285" t="str">
            <v>ETL.7390</v>
          </cell>
          <cell r="G1285" t="str">
            <v>.POLE.WOOD</v>
          </cell>
          <cell r="H1285">
            <v>44285</v>
          </cell>
          <cell r="I1285">
            <v>44285</v>
          </cell>
          <cell r="J1285">
            <v>44369</v>
          </cell>
          <cell r="K1285">
            <v>44406</v>
          </cell>
          <cell r="M1285">
            <v>44650</v>
          </cell>
          <cell r="N1285">
            <v>44650</v>
          </cell>
          <cell r="O1285" t="str">
            <v>630</v>
          </cell>
          <cell r="P1285" t="str">
            <v>INSP</v>
          </cell>
          <cell r="Q1285" t="str">
            <v>E - Schd Compl Yr 0</v>
          </cell>
          <cell r="R1285" t="str">
            <v>ORAS NOCO ATCO</v>
          </cell>
          <cell r="S1285" t="str">
            <v>HFTD 2</v>
          </cell>
        </row>
        <row r="1286">
          <cell r="B1286" t="str">
            <v>120714400</v>
          </cell>
          <cell r="C1286" t="str">
            <v>007/063</v>
          </cell>
          <cell r="D1286" t="str">
            <v>T2 EI CRAG VIEW-CASCADE 7/63R RPR IBWW</v>
          </cell>
          <cell r="E1286" t="str">
            <v>TABLEMTN</v>
          </cell>
          <cell r="F1286" t="str">
            <v>ETL.1350</v>
          </cell>
          <cell r="G1286" t="str">
            <v>.POLE.WDPS</v>
          </cell>
          <cell r="H1286">
            <v>44285</v>
          </cell>
          <cell r="I1286">
            <v>44285</v>
          </cell>
          <cell r="J1286">
            <v>44410</v>
          </cell>
          <cell r="K1286">
            <v>44459</v>
          </cell>
          <cell r="M1286">
            <v>44650</v>
          </cell>
          <cell r="N1286">
            <v>44650</v>
          </cell>
          <cell r="O1286" t="str">
            <v>630</v>
          </cell>
          <cell r="P1286" t="str">
            <v>INSP</v>
          </cell>
          <cell r="Q1286" t="str">
            <v>E - Schd Compl Yr 0</v>
          </cell>
          <cell r="R1286" t="str">
            <v>ORAS NOCO ATCO</v>
          </cell>
          <cell r="S1286" t="str">
            <v>HFTD 2</v>
          </cell>
        </row>
        <row r="1287">
          <cell r="B1287" t="str">
            <v>120714406</v>
          </cell>
          <cell r="C1287" t="str">
            <v>:004/029A</v>
          </cell>
          <cell r="D1287" t="str">
            <v>T2 EI ROCK CREEK-POE :004/29A RPR FOND</v>
          </cell>
          <cell r="E1287" t="str">
            <v>TABLEMTN</v>
          </cell>
          <cell r="F1287" t="str">
            <v>ETL.5630</v>
          </cell>
          <cell r="G1287" t="str">
            <v>.POLE.NWOD</v>
          </cell>
          <cell r="H1287">
            <v>44285</v>
          </cell>
          <cell r="I1287">
            <v>44285</v>
          </cell>
          <cell r="J1287">
            <v>44285</v>
          </cell>
          <cell r="L1287">
            <v>45073</v>
          </cell>
          <cell r="M1287">
            <v>44650</v>
          </cell>
          <cell r="N1287">
            <v>44650</v>
          </cell>
          <cell r="O1287" t="str">
            <v>543</v>
          </cell>
          <cell r="P1287" t="str">
            <v>INSP</v>
          </cell>
          <cell r="Q1287" t="str">
            <v>E - Schd Compl Yr 0</v>
          </cell>
          <cell r="R1287" t="str">
            <v>NOPR ORAS OSTS</v>
          </cell>
          <cell r="S1287" t="str">
            <v>HFTD 2</v>
          </cell>
        </row>
        <row r="1288">
          <cell r="B1288" t="str">
            <v>120714408</v>
          </cell>
          <cell r="C1288" t="str">
            <v>:005/038</v>
          </cell>
          <cell r="D1288" t="str">
            <v>T2 EI RCK CRK-POE :5/38 RPR FOND</v>
          </cell>
          <cell r="E1288" t="str">
            <v>TABLEMTN</v>
          </cell>
          <cell r="F1288" t="str">
            <v>ETL.5630</v>
          </cell>
          <cell r="G1288" t="str">
            <v>.TOWR</v>
          </cell>
          <cell r="H1288">
            <v>44285</v>
          </cell>
          <cell r="I1288">
            <v>44285</v>
          </cell>
          <cell r="J1288">
            <v>44748</v>
          </cell>
          <cell r="K1288">
            <v>44790</v>
          </cell>
          <cell r="L1288">
            <v>45086</v>
          </cell>
          <cell r="M1288">
            <v>44650</v>
          </cell>
          <cell r="N1288">
            <v>44650</v>
          </cell>
          <cell r="O1288" t="str">
            <v>543</v>
          </cell>
          <cell r="P1288" t="str">
            <v>INSP</v>
          </cell>
          <cell r="Q1288" t="str">
            <v>E - Schd Compl Yr 0</v>
          </cell>
          <cell r="R1288" t="str">
            <v>ORAS NOCO ATCO</v>
          </cell>
          <cell r="S1288" t="str">
            <v>HFTD 2</v>
          </cell>
        </row>
        <row r="1289">
          <cell r="B1289" t="str">
            <v>120714414</v>
          </cell>
          <cell r="C1289" t="str">
            <v>017/007</v>
          </cell>
          <cell r="D1289" t="str">
            <v>EI BELL-RIVER-MELONES SS 17/7 RPL INSW</v>
          </cell>
          <cell r="E1289" t="str">
            <v>VICTOR</v>
          </cell>
          <cell r="F1289" t="str">
            <v>ETL.1070</v>
          </cell>
          <cell r="G1289" t="str">
            <v>ETL.1070_017/007</v>
          </cell>
          <cell r="H1289">
            <v>44285</v>
          </cell>
          <cell r="I1289">
            <v>44285</v>
          </cell>
          <cell r="J1289">
            <v>44285</v>
          </cell>
          <cell r="M1289">
            <v>44650</v>
          </cell>
          <cell r="N1289">
            <v>44650</v>
          </cell>
          <cell r="O1289" t="str">
            <v>508</v>
          </cell>
          <cell r="P1289" t="str">
            <v>INSP</v>
          </cell>
          <cell r="Q1289" t="str">
            <v>E - Schd Compl Yr 0</v>
          </cell>
          <cell r="R1289" t="str">
            <v>NOPR ORAS ATCO</v>
          </cell>
          <cell r="S1289" t="str">
            <v>Non-HFTD</v>
          </cell>
        </row>
        <row r="1290">
          <cell r="B1290" t="str">
            <v>120714421</v>
          </cell>
          <cell r="C1290" t="str">
            <v>021/091</v>
          </cell>
          <cell r="D1290" t="str">
            <v>LOS BANOS-MIDWAY #2 21/91 RPL INSS</v>
          </cell>
          <cell r="E1290" t="str">
            <v>FRESNO</v>
          </cell>
          <cell r="F1290" t="str">
            <v>ETL.6010</v>
          </cell>
          <cell r="G1290" t="str">
            <v>ETL.6010_021/091</v>
          </cell>
          <cell r="H1290">
            <v>44285</v>
          </cell>
          <cell r="I1290">
            <v>44285</v>
          </cell>
          <cell r="J1290">
            <v>44765</v>
          </cell>
          <cell r="K1290">
            <v>44778</v>
          </cell>
          <cell r="L1290">
            <v>45029</v>
          </cell>
          <cell r="M1290">
            <v>44650</v>
          </cell>
          <cell r="N1290">
            <v>44680</v>
          </cell>
          <cell r="O1290" t="str">
            <v>532</v>
          </cell>
          <cell r="P1290" t="str">
            <v>PATR</v>
          </cell>
          <cell r="Q1290" t="str">
            <v>E - Schd Compl Yr 0</v>
          </cell>
          <cell r="R1290" t="str">
            <v>ORAS NOCO ATCO</v>
          </cell>
          <cell r="S1290" t="str">
            <v>Non-HFTD</v>
          </cell>
        </row>
        <row r="1291">
          <cell r="B1291" t="str">
            <v>120714456</v>
          </cell>
          <cell r="C1291" t="str">
            <v>014/064</v>
          </cell>
          <cell r="D1291" t="str">
            <v>T0 LOS BANOS-MIDWAY #2 14/64 RPL INSS</v>
          </cell>
          <cell r="E1291" t="str">
            <v>FRESNO</v>
          </cell>
          <cell r="F1291" t="str">
            <v>ETL.6010</v>
          </cell>
          <cell r="G1291" t="str">
            <v>.INSL</v>
          </cell>
          <cell r="H1291">
            <v>44285</v>
          </cell>
          <cell r="I1291">
            <v>44285</v>
          </cell>
          <cell r="J1291">
            <v>44763</v>
          </cell>
          <cell r="K1291">
            <v>44781</v>
          </cell>
          <cell r="L1291">
            <v>45036</v>
          </cell>
          <cell r="M1291">
            <v>44650</v>
          </cell>
          <cell r="N1291">
            <v>44680</v>
          </cell>
          <cell r="O1291" t="str">
            <v>532</v>
          </cell>
          <cell r="P1291" t="str">
            <v>PATR</v>
          </cell>
          <cell r="Q1291" t="str">
            <v>E - Schd Compl Yr 0</v>
          </cell>
          <cell r="R1291" t="str">
            <v>ORAS NOCO ATCO</v>
          </cell>
          <cell r="S1291" t="str">
            <v>Remove</v>
          </cell>
        </row>
        <row r="1292">
          <cell r="B1292" t="str">
            <v>120714466</v>
          </cell>
          <cell r="C1292" t="str">
            <v>039/162</v>
          </cell>
          <cell r="D1292" t="str">
            <v>T0 LOS BANOS-MIDWAY #2 39/162 INS RPTS</v>
          </cell>
          <cell r="E1292" t="str">
            <v>FRESNO</v>
          </cell>
          <cell r="F1292" t="str">
            <v>ETL.6010</v>
          </cell>
          <cell r="G1292" t="str">
            <v>.TOWR</v>
          </cell>
          <cell r="H1292">
            <v>44285</v>
          </cell>
          <cell r="I1292">
            <v>44285</v>
          </cell>
          <cell r="J1292">
            <v>44285</v>
          </cell>
          <cell r="M1292">
            <v>44650</v>
          </cell>
          <cell r="N1292">
            <v>44650</v>
          </cell>
          <cell r="O1292" t="str">
            <v>593</v>
          </cell>
          <cell r="P1292" t="str">
            <v>PATR</v>
          </cell>
          <cell r="Q1292" t="str">
            <v>E - Schd Compl Yr 0</v>
          </cell>
          <cell r="R1292" t="str">
            <v>NOPR ORAS ATCO</v>
          </cell>
          <cell r="S1292" t="str">
            <v>Remove</v>
          </cell>
        </row>
        <row r="1293">
          <cell r="B1293" t="str">
            <v>120714514</v>
          </cell>
          <cell r="C1293" t="str">
            <v>039/163</v>
          </cell>
          <cell r="D1293" t="str">
            <v>LOS BANOS-MIDWAY #2 039/163 GRND WASH</v>
          </cell>
          <cell r="E1293" t="str">
            <v>FRESNO</v>
          </cell>
          <cell r="F1293" t="str">
            <v>ETL.6010</v>
          </cell>
          <cell r="G1293" t="str">
            <v>ETL.6010_039/163</v>
          </cell>
          <cell r="H1293">
            <v>44285</v>
          </cell>
          <cell r="I1293">
            <v>44285</v>
          </cell>
          <cell r="J1293">
            <v>44285</v>
          </cell>
          <cell r="L1293">
            <v>45022</v>
          </cell>
          <cell r="M1293">
            <v>44650</v>
          </cell>
          <cell r="N1293">
            <v>44650</v>
          </cell>
          <cell r="O1293" t="str">
            <v>622</v>
          </cell>
          <cell r="P1293" t="str">
            <v>PATR</v>
          </cell>
          <cell r="Q1293" t="str">
            <v>E - Schd Compl Yr 0</v>
          </cell>
          <cell r="R1293" t="str">
            <v>NOPR ORAS ATCO</v>
          </cell>
          <cell r="S1293" t="str">
            <v>Non-HFTD</v>
          </cell>
        </row>
        <row r="1294">
          <cell r="B1294" t="str">
            <v>120714518</v>
          </cell>
          <cell r="C1294" t="str">
            <v>049/206</v>
          </cell>
          <cell r="D1294" t="str">
            <v>T0 LOS BANOS-MIDWAY #2 49/206 INST ZENA</v>
          </cell>
          <cell r="E1294" t="str">
            <v>FRESNO</v>
          </cell>
          <cell r="F1294" t="str">
            <v>ETL.6010</v>
          </cell>
          <cell r="G1294" t="str">
            <v>.TOWR</v>
          </cell>
          <cell r="H1294">
            <v>44285</v>
          </cell>
          <cell r="I1294">
            <v>44285</v>
          </cell>
          <cell r="J1294">
            <v>44574</v>
          </cell>
          <cell r="K1294">
            <v>44582</v>
          </cell>
          <cell r="M1294">
            <v>44650</v>
          </cell>
          <cell r="N1294">
            <v>44650</v>
          </cell>
          <cell r="O1294" t="str">
            <v>593</v>
          </cell>
          <cell r="P1294" t="str">
            <v>PATR</v>
          </cell>
          <cell r="Q1294" t="str">
            <v>E - Schd Compl Yr 0</v>
          </cell>
          <cell r="R1294" t="str">
            <v>ORAS NOCO ATCO</v>
          </cell>
          <cell r="S1294" t="str">
            <v>Remove</v>
          </cell>
        </row>
        <row r="1295">
          <cell r="B1295" t="str">
            <v>120714560</v>
          </cell>
          <cell r="C1295" t="str">
            <v>014/003</v>
          </cell>
          <cell r="D1295" t="str">
            <v>EI LYTNVLLE-CVLO 14/3 RPR GYWW</v>
          </cell>
          <cell r="E1295" t="str">
            <v>WILLITS</v>
          </cell>
          <cell r="F1295" t="str">
            <v>ETL.7390</v>
          </cell>
          <cell r="G1295" t="str">
            <v>ETL.7390_014/003</v>
          </cell>
          <cell r="H1295">
            <v>44285</v>
          </cell>
          <cell r="I1295">
            <v>44285</v>
          </cell>
          <cell r="J1295">
            <v>44285</v>
          </cell>
          <cell r="M1295">
            <v>44650</v>
          </cell>
          <cell r="O1295" t="str">
            <v>630</v>
          </cell>
          <cell r="P1295" t="str">
            <v>INSP</v>
          </cell>
          <cell r="Q1295" t="str">
            <v>E - Schd Compl Yr 0</v>
          </cell>
          <cell r="R1295" t="str">
            <v>NOPR ATCO</v>
          </cell>
          <cell r="S1295" t="str">
            <v>Non-HFTD</v>
          </cell>
        </row>
        <row r="1296">
          <cell r="B1296" t="str">
            <v>120714705</v>
          </cell>
          <cell r="C1296" t="str">
            <v>036/015</v>
          </cell>
          <cell r="D1296" t="str">
            <v>T2 EI FULTON-HOPLAND 36/15 RPL POLE</v>
          </cell>
          <cell r="E1296" t="str">
            <v>LAKEVLLE</v>
          </cell>
          <cell r="F1296" t="str">
            <v>ETL.6890</v>
          </cell>
          <cell r="G1296" t="str">
            <v>.POLE.WOOD</v>
          </cell>
          <cell r="H1296">
            <v>44285</v>
          </cell>
          <cell r="I1296">
            <v>44285</v>
          </cell>
          <cell r="J1296">
            <v>44415</v>
          </cell>
          <cell r="K1296">
            <v>44431</v>
          </cell>
          <cell r="M1296">
            <v>44650</v>
          </cell>
          <cell r="N1296">
            <v>44642</v>
          </cell>
          <cell r="O1296" t="str">
            <v>372</v>
          </cell>
          <cell r="P1296" t="str">
            <v>INSP</v>
          </cell>
          <cell r="Q1296" t="str">
            <v>E - Schd Compl Yr 0</v>
          </cell>
          <cell r="R1296" t="str">
            <v>ORAS NOCO ATCO</v>
          </cell>
          <cell r="S1296" t="str">
            <v>HFTD 2</v>
          </cell>
        </row>
        <row r="1297">
          <cell r="B1297" t="str">
            <v>120714785</v>
          </cell>
          <cell r="C1297" t="str">
            <v>038/160</v>
          </cell>
          <cell r="D1297" t="str">
            <v>T0 LOS BANOS-GATES #1 38/160 INS RPTS</v>
          </cell>
          <cell r="E1297" t="str">
            <v>FRESNO</v>
          </cell>
          <cell r="F1297" t="str">
            <v>ETL.6000</v>
          </cell>
          <cell r="G1297" t="str">
            <v>.TOWR</v>
          </cell>
          <cell r="H1297">
            <v>44285</v>
          </cell>
          <cell r="I1297">
            <v>44285</v>
          </cell>
          <cell r="J1297">
            <v>44757</v>
          </cell>
          <cell r="K1297">
            <v>44791</v>
          </cell>
          <cell r="M1297">
            <v>44650</v>
          </cell>
          <cell r="N1297">
            <v>44650</v>
          </cell>
          <cell r="O1297" t="str">
            <v>593</v>
          </cell>
          <cell r="P1297" t="str">
            <v/>
          </cell>
          <cell r="Q1297" t="str">
            <v>E - Schd Compl Yr 0</v>
          </cell>
          <cell r="R1297" t="str">
            <v>ORAS NOCO ATCO</v>
          </cell>
          <cell r="S1297" t="str">
            <v>Remove</v>
          </cell>
        </row>
        <row r="1298">
          <cell r="B1298" t="str">
            <v>120714786</v>
          </cell>
          <cell r="C1298" t="str">
            <v>021/093</v>
          </cell>
          <cell r="D1298" t="str">
            <v>LOS BANOS-GATES #1 21/93 WASH INSS</v>
          </cell>
          <cell r="E1298" t="str">
            <v>FRESNO</v>
          </cell>
          <cell r="F1298" t="str">
            <v>ETL.6000</v>
          </cell>
          <cell r="G1298" t="str">
            <v>ETL.6000_021/093</v>
          </cell>
          <cell r="H1298">
            <v>44285</v>
          </cell>
          <cell r="I1298">
            <v>44285</v>
          </cell>
          <cell r="J1298">
            <v>44285</v>
          </cell>
          <cell r="M1298">
            <v>44650</v>
          </cell>
          <cell r="N1298">
            <v>44650</v>
          </cell>
          <cell r="O1298" t="str">
            <v>622</v>
          </cell>
          <cell r="P1298" t="str">
            <v/>
          </cell>
          <cell r="Q1298" t="str">
            <v>E - Schd Compl Yr 0</v>
          </cell>
          <cell r="R1298" t="str">
            <v>NOPR ORAS ATCO</v>
          </cell>
          <cell r="S1298" t="str">
            <v>Non-HFTD</v>
          </cell>
        </row>
        <row r="1299">
          <cell r="B1299" t="str">
            <v>120714788</v>
          </cell>
          <cell r="C1299" t="str">
            <v>021/091</v>
          </cell>
          <cell r="D1299" t="str">
            <v>LOS BANOS-GATES #1 21/91 GRND WASH</v>
          </cell>
          <cell r="E1299" t="str">
            <v>FRESNO</v>
          </cell>
          <cell r="F1299" t="str">
            <v>ETL.6000</v>
          </cell>
          <cell r="G1299" t="str">
            <v>ETL.6000_021/091</v>
          </cell>
          <cell r="H1299">
            <v>44285</v>
          </cell>
          <cell r="I1299">
            <v>44285</v>
          </cell>
          <cell r="J1299">
            <v>44285</v>
          </cell>
          <cell r="M1299">
            <v>44650</v>
          </cell>
          <cell r="N1299">
            <v>44650</v>
          </cell>
          <cell r="O1299" t="str">
            <v>622</v>
          </cell>
          <cell r="P1299" t="str">
            <v/>
          </cell>
          <cell r="Q1299" t="str">
            <v>E - Schd Compl Yr 0</v>
          </cell>
          <cell r="R1299" t="str">
            <v>NOPR ORAS ATCO</v>
          </cell>
          <cell r="S1299" t="str">
            <v>Non-HFTD</v>
          </cell>
        </row>
        <row r="1300">
          <cell r="B1300" t="str">
            <v>120714789</v>
          </cell>
          <cell r="C1300" t="str">
            <v>038/159</v>
          </cell>
          <cell r="D1300" t="str">
            <v>T0 LOS BANOS-GATES #1 38/159 INS RPTS</v>
          </cell>
          <cell r="E1300" t="str">
            <v>FRESNO</v>
          </cell>
          <cell r="F1300" t="str">
            <v>ETL.6000</v>
          </cell>
          <cell r="G1300" t="str">
            <v>.TOWR</v>
          </cell>
          <cell r="H1300">
            <v>44285</v>
          </cell>
          <cell r="I1300">
            <v>44285</v>
          </cell>
          <cell r="J1300">
            <v>44757</v>
          </cell>
          <cell r="K1300">
            <v>44775</v>
          </cell>
          <cell r="M1300">
            <v>44650</v>
          </cell>
          <cell r="N1300">
            <v>44650</v>
          </cell>
          <cell r="O1300" t="str">
            <v>593</v>
          </cell>
          <cell r="P1300" t="str">
            <v/>
          </cell>
          <cell r="Q1300" t="str">
            <v>E - Schd Compl Yr 0</v>
          </cell>
          <cell r="R1300" t="str">
            <v>ORAS NOCO ATCO</v>
          </cell>
          <cell r="S1300" t="str">
            <v>Remove</v>
          </cell>
        </row>
        <row r="1301">
          <cell r="B1301" t="str">
            <v>120714790</v>
          </cell>
          <cell r="C1301" t="str">
            <v>046/193</v>
          </cell>
          <cell r="D1301" t="str">
            <v>LOS BANOS-GATES #1 46/193 RPR RPTS</v>
          </cell>
          <cell r="E1301" t="str">
            <v>FRESNO</v>
          </cell>
          <cell r="F1301" t="str">
            <v>ETL.6000</v>
          </cell>
          <cell r="G1301" t="str">
            <v>ETL.6000_046/193</v>
          </cell>
          <cell r="H1301">
            <v>44285</v>
          </cell>
          <cell r="I1301">
            <v>44285</v>
          </cell>
          <cell r="J1301">
            <v>44575</v>
          </cell>
          <cell r="K1301">
            <v>44579</v>
          </cell>
          <cell r="M1301">
            <v>44650</v>
          </cell>
          <cell r="N1301">
            <v>44650</v>
          </cell>
          <cell r="O1301" t="str">
            <v>593</v>
          </cell>
          <cell r="P1301" t="str">
            <v/>
          </cell>
          <cell r="Q1301" t="str">
            <v>E - Schd Compl Yr 0</v>
          </cell>
          <cell r="R1301" t="str">
            <v>ORAS NOCO ATCO</v>
          </cell>
          <cell r="S1301" t="str">
            <v>Non-HFTD</v>
          </cell>
        </row>
        <row r="1302">
          <cell r="B1302" t="str">
            <v>120714791</v>
          </cell>
          <cell r="C1302" t="str">
            <v>038/161</v>
          </cell>
          <cell r="D1302" t="str">
            <v>T0 LOS BANOS-GATES #1 38/161 GRND WSH</v>
          </cell>
          <cell r="E1302" t="str">
            <v>FRESNO</v>
          </cell>
          <cell r="F1302" t="str">
            <v>ETL.6000</v>
          </cell>
          <cell r="G1302" t="str">
            <v>.TOWR</v>
          </cell>
          <cell r="H1302">
            <v>44285</v>
          </cell>
          <cell r="I1302">
            <v>44285</v>
          </cell>
          <cell r="J1302">
            <v>44285</v>
          </cell>
          <cell r="L1302">
            <v>45125</v>
          </cell>
          <cell r="M1302">
            <v>44650</v>
          </cell>
          <cell r="O1302" t="str">
            <v>622</v>
          </cell>
          <cell r="P1302" t="str">
            <v/>
          </cell>
          <cell r="Q1302" t="str">
            <v>E - Schd Compl Yr 0</v>
          </cell>
          <cell r="R1302" t="str">
            <v>NOPR ATCO</v>
          </cell>
          <cell r="S1302" t="str">
            <v>Remove</v>
          </cell>
        </row>
        <row r="1303">
          <cell r="B1303" t="str">
            <v>120714792</v>
          </cell>
          <cell r="C1303" t="str">
            <v>021/092</v>
          </cell>
          <cell r="D1303" t="str">
            <v>T0 LOS BANOS-GATES #1 21/92 INS RPTS</v>
          </cell>
          <cell r="E1303" t="str">
            <v>FRESNO</v>
          </cell>
          <cell r="F1303" t="str">
            <v>ETL.6000</v>
          </cell>
          <cell r="G1303" t="str">
            <v>.TOWR</v>
          </cell>
          <cell r="H1303">
            <v>44285</v>
          </cell>
          <cell r="I1303">
            <v>44285</v>
          </cell>
          <cell r="J1303">
            <v>44285</v>
          </cell>
          <cell r="M1303">
            <v>44650</v>
          </cell>
          <cell r="N1303">
            <v>44650</v>
          </cell>
          <cell r="O1303" t="str">
            <v>593</v>
          </cell>
          <cell r="P1303" t="str">
            <v/>
          </cell>
          <cell r="Q1303" t="str">
            <v>E - Schd Compl Yr 0</v>
          </cell>
          <cell r="R1303" t="str">
            <v>NOPR ORAS ATCO</v>
          </cell>
          <cell r="S1303" t="str">
            <v>Remove</v>
          </cell>
        </row>
        <row r="1304">
          <cell r="B1304" t="str">
            <v>120714806</v>
          </cell>
          <cell r="C1304" t="str">
            <v>:016/005</v>
          </cell>
          <cell r="D1304" t="str">
            <v>EI BLTA-RBNK-MLNS SW ST :16/005 RPL STRW</v>
          </cell>
          <cell r="E1304" t="str">
            <v>VICTOR</v>
          </cell>
          <cell r="F1304" t="str">
            <v>ETL.1070</v>
          </cell>
          <cell r="G1304" t="str">
            <v>ETL.1070_:016/005</v>
          </cell>
          <cell r="H1304">
            <v>44285</v>
          </cell>
          <cell r="I1304">
            <v>44285</v>
          </cell>
          <cell r="J1304">
            <v>44285</v>
          </cell>
          <cell r="M1304">
            <v>44650</v>
          </cell>
          <cell r="N1304">
            <v>44649</v>
          </cell>
          <cell r="O1304" t="str">
            <v>372</v>
          </cell>
          <cell r="P1304" t="str">
            <v>INSP</v>
          </cell>
          <cell r="Q1304" t="str">
            <v>E - Schd Compl Yr 0</v>
          </cell>
          <cell r="R1304" t="str">
            <v>NOPR ORAS ATCO</v>
          </cell>
          <cell r="S1304" t="str">
            <v>Non-HFTD</v>
          </cell>
        </row>
        <row r="1305">
          <cell r="B1305" t="str">
            <v>120714848</v>
          </cell>
          <cell r="C1305" t="str">
            <v>021/091</v>
          </cell>
          <cell r="D1305" t="str">
            <v>LOS BANOS-GATES #1 21/91 RPR RPTS</v>
          </cell>
          <cell r="E1305" t="str">
            <v>FRESNO</v>
          </cell>
          <cell r="F1305" t="str">
            <v>ETL.6000</v>
          </cell>
          <cell r="G1305" t="str">
            <v>ETL.6000_021/091</v>
          </cell>
          <cell r="H1305">
            <v>44285</v>
          </cell>
          <cell r="I1305">
            <v>44285</v>
          </cell>
          <cell r="J1305">
            <v>44576</v>
          </cell>
          <cell r="K1305">
            <v>44580</v>
          </cell>
          <cell r="M1305">
            <v>44650</v>
          </cell>
          <cell r="N1305">
            <v>44650</v>
          </cell>
          <cell r="O1305" t="str">
            <v>593</v>
          </cell>
          <cell r="P1305" t="str">
            <v/>
          </cell>
          <cell r="Q1305" t="str">
            <v>E - Schd Compl Yr 0</v>
          </cell>
          <cell r="R1305" t="str">
            <v>ORAS NOCO ATCO</v>
          </cell>
          <cell r="S1305" t="str">
            <v>Non-HFTD</v>
          </cell>
        </row>
        <row r="1306">
          <cell r="B1306" t="str">
            <v>120714892</v>
          </cell>
          <cell r="C1306" t="str">
            <v>033/222</v>
          </cell>
          <cell r="D1306" t="str">
            <v>EI CRESTA-RIO OSO 33/222 REPL INSS</v>
          </cell>
          <cell r="E1306" t="str">
            <v>TABLEMTN</v>
          </cell>
          <cell r="F1306" t="str">
            <v>ETL.4590</v>
          </cell>
          <cell r="G1306" t="str">
            <v>ETL.4590_033/222</v>
          </cell>
          <cell r="H1306">
            <v>44285</v>
          </cell>
          <cell r="I1306">
            <v>44285</v>
          </cell>
          <cell r="J1306">
            <v>44285</v>
          </cell>
          <cell r="L1306">
            <v>44960</v>
          </cell>
          <cell r="M1306">
            <v>44650</v>
          </cell>
          <cell r="N1306">
            <v>44663</v>
          </cell>
          <cell r="O1306" t="str">
            <v>532</v>
          </cell>
          <cell r="P1306" t="str">
            <v>INSP</v>
          </cell>
          <cell r="Q1306" t="str">
            <v>E - Schd Compl Yr 0</v>
          </cell>
          <cell r="R1306" t="str">
            <v>NOPR ORAS ATCO</v>
          </cell>
          <cell r="S1306" t="e">
            <v>#N/A</v>
          </cell>
        </row>
        <row r="1307">
          <cell r="B1307" t="str">
            <v>120714975</v>
          </cell>
          <cell r="C1307" t="str">
            <v>011/069</v>
          </cell>
          <cell r="D1307" t="str">
            <v>EI BELL-RIVER-MELONES SS 11/69 RPR FOND</v>
          </cell>
          <cell r="E1307" t="str">
            <v>VICTOR</v>
          </cell>
          <cell r="F1307" t="str">
            <v>ETL.1070</v>
          </cell>
          <cell r="G1307" t="str">
            <v>ETL.1070_011/069</v>
          </cell>
          <cell r="H1307">
            <v>44285</v>
          </cell>
          <cell r="I1307">
            <v>44285</v>
          </cell>
          <cell r="J1307">
            <v>44285</v>
          </cell>
          <cell r="L1307">
            <v>45042</v>
          </cell>
          <cell r="M1307">
            <v>44650</v>
          </cell>
          <cell r="O1307" t="str">
            <v>543</v>
          </cell>
          <cell r="P1307" t="str">
            <v>INSP</v>
          </cell>
          <cell r="Q1307" t="str">
            <v>E - Schd Compl Yr 0</v>
          </cell>
          <cell r="R1307" t="str">
            <v>OSNO ATCO</v>
          </cell>
          <cell r="S1307" t="str">
            <v>Non-HFTD</v>
          </cell>
        </row>
        <row r="1308">
          <cell r="B1308" t="str">
            <v>120715002</v>
          </cell>
          <cell r="C1308" t="str">
            <v>010/068</v>
          </cell>
          <cell r="D1308" t="str">
            <v>EI BELL-RIVER-MELONES SS 10/68 RPR FOND</v>
          </cell>
          <cell r="E1308" t="str">
            <v>VICTOR</v>
          </cell>
          <cell r="F1308" t="str">
            <v>ETL.1070</v>
          </cell>
          <cell r="G1308" t="str">
            <v>ETL.1070_010/068</v>
          </cell>
          <cell r="H1308">
            <v>44285</v>
          </cell>
          <cell r="I1308">
            <v>44285</v>
          </cell>
          <cell r="J1308">
            <v>44285</v>
          </cell>
          <cell r="L1308">
            <v>45042</v>
          </cell>
          <cell r="M1308">
            <v>44650</v>
          </cell>
          <cell r="O1308" t="str">
            <v>543</v>
          </cell>
          <cell r="P1308" t="str">
            <v>INSP</v>
          </cell>
          <cell r="Q1308" t="str">
            <v>E - Schd Compl Yr 0</v>
          </cell>
          <cell r="R1308" t="str">
            <v>OSNO ATCO</v>
          </cell>
          <cell r="S1308" t="str">
            <v>Non-HFTD</v>
          </cell>
        </row>
        <row r="1309">
          <cell r="B1309" t="str">
            <v>120715047</v>
          </cell>
          <cell r="C1309" t="str">
            <v>001/006</v>
          </cell>
          <cell r="D1309" t="str">
            <v>LOS BANOS-GATES #1 1/6 INS RPTS</v>
          </cell>
          <cell r="E1309" t="str">
            <v>FRESNO</v>
          </cell>
          <cell r="F1309" t="str">
            <v>ETL.6000</v>
          </cell>
          <cell r="G1309" t="str">
            <v>ETL.6000_001/006</v>
          </cell>
          <cell r="H1309">
            <v>44285</v>
          </cell>
          <cell r="I1309">
            <v>44285</v>
          </cell>
          <cell r="J1309">
            <v>44697</v>
          </cell>
          <cell r="K1309">
            <v>44789</v>
          </cell>
          <cell r="M1309">
            <v>44650</v>
          </cell>
          <cell r="N1309">
            <v>44650</v>
          </cell>
          <cell r="O1309" t="str">
            <v>593</v>
          </cell>
          <cell r="P1309" t="str">
            <v>PATR</v>
          </cell>
          <cell r="Q1309" t="str">
            <v>E - Schd Compl Yr 0</v>
          </cell>
          <cell r="R1309" t="str">
            <v>ORAS NOCO ATCO</v>
          </cell>
          <cell r="S1309" t="str">
            <v>Non-HFTD</v>
          </cell>
        </row>
        <row r="1310">
          <cell r="B1310" t="str">
            <v>120715066</v>
          </cell>
          <cell r="C1310" t="str">
            <v>010/067</v>
          </cell>
          <cell r="D1310" t="str">
            <v>EI BELL-RIVER-MELONES SS 10/67 RPR FOND</v>
          </cell>
          <cell r="E1310" t="str">
            <v>VICTOR</v>
          </cell>
          <cell r="F1310" t="str">
            <v>ETL.1070</v>
          </cell>
          <cell r="G1310" t="str">
            <v>ETL.1070_010/067</v>
          </cell>
          <cell r="H1310">
            <v>44285</v>
          </cell>
          <cell r="I1310">
            <v>44285</v>
          </cell>
          <cell r="J1310">
            <v>44285</v>
          </cell>
          <cell r="L1310">
            <v>45042</v>
          </cell>
          <cell r="M1310">
            <v>44650</v>
          </cell>
          <cell r="O1310" t="str">
            <v>543</v>
          </cell>
          <cell r="P1310" t="str">
            <v>INSP</v>
          </cell>
          <cell r="Q1310" t="str">
            <v>E - Schd Compl Yr 0</v>
          </cell>
          <cell r="R1310" t="str">
            <v>OSNO ATCO</v>
          </cell>
          <cell r="S1310" t="str">
            <v>Non-HFTD</v>
          </cell>
        </row>
        <row r="1311">
          <cell r="B1311" t="str">
            <v>120715067</v>
          </cell>
          <cell r="C1311" t="str">
            <v>010/067</v>
          </cell>
          <cell r="D1311" t="str">
            <v>EI BELL-RIVER-MELONES SS 10/67 BENT STL</v>
          </cell>
          <cell r="E1311" t="str">
            <v>VICTOR</v>
          </cell>
          <cell r="F1311" t="str">
            <v>ETL.1070</v>
          </cell>
          <cell r="G1311" t="str">
            <v>ETL.1070_010/067</v>
          </cell>
          <cell r="H1311">
            <v>44285</v>
          </cell>
          <cell r="I1311">
            <v>44285</v>
          </cell>
          <cell r="J1311">
            <v>44285</v>
          </cell>
          <cell r="L1311">
            <v>45041</v>
          </cell>
          <cell r="M1311">
            <v>44650</v>
          </cell>
          <cell r="O1311" t="str">
            <v>543</v>
          </cell>
          <cell r="P1311" t="str">
            <v>INSP</v>
          </cell>
          <cell r="Q1311" t="str">
            <v>E - Schd Compl Yr 0</v>
          </cell>
          <cell r="R1311" t="str">
            <v>OSNO ATCO</v>
          </cell>
          <cell r="S1311" t="str">
            <v>Non-HFTD</v>
          </cell>
        </row>
        <row r="1312">
          <cell r="B1312" t="str">
            <v>120715081</v>
          </cell>
          <cell r="C1312" t="str">
            <v>010/047</v>
          </cell>
          <cell r="D1312" t="str">
            <v>LOS BANOS-GATES #1 10/47 RPR RPTS</v>
          </cell>
          <cell r="E1312" t="str">
            <v>FRESNO</v>
          </cell>
          <cell r="F1312" t="str">
            <v>ETL.6000</v>
          </cell>
          <cell r="G1312" t="str">
            <v>ETL.6000_010/047</v>
          </cell>
          <cell r="H1312">
            <v>44285</v>
          </cell>
          <cell r="I1312">
            <v>44285</v>
          </cell>
          <cell r="J1312">
            <v>44756</v>
          </cell>
          <cell r="K1312">
            <v>44795</v>
          </cell>
          <cell r="M1312">
            <v>44650</v>
          </cell>
          <cell r="N1312">
            <v>44650</v>
          </cell>
          <cell r="O1312" t="str">
            <v>593</v>
          </cell>
          <cell r="P1312" t="str">
            <v/>
          </cell>
          <cell r="Q1312" t="str">
            <v>E - Schd Compl Yr 0</v>
          </cell>
          <cell r="R1312" t="str">
            <v>ORAS NOCO ATCO</v>
          </cell>
          <cell r="S1312" t="str">
            <v>Non-HFTD</v>
          </cell>
        </row>
        <row r="1313">
          <cell r="B1313" t="str">
            <v>120715082</v>
          </cell>
          <cell r="C1313" t="str">
            <v>010/046</v>
          </cell>
          <cell r="D1313" t="str">
            <v>LOS BANOS-MIDWAY #2 10/46 RPL INSS</v>
          </cell>
          <cell r="E1313" t="str">
            <v>FRESNO</v>
          </cell>
          <cell r="F1313" t="str">
            <v>ETL.6010</v>
          </cell>
          <cell r="G1313" t="str">
            <v>ETL.6010_010/046</v>
          </cell>
          <cell r="H1313">
            <v>44285</v>
          </cell>
          <cell r="I1313">
            <v>44285</v>
          </cell>
          <cell r="J1313">
            <v>44762</v>
          </cell>
          <cell r="K1313">
            <v>44771</v>
          </cell>
          <cell r="L1313">
            <v>45037</v>
          </cell>
          <cell r="M1313">
            <v>44650</v>
          </cell>
          <cell r="N1313">
            <v>44680</v>
          </cell>
          <cell r="O1313" t="str">
            <v>532</v>
          </cell>
          <cell r="P1313" t="str">
            <v>PATR</v>
          </cell>
          <cell r="Q1313" t="str">
            <v>E - Schd Compl Yr 0</v>
          </cell>
          <cell r="R1313" t="str">
            <v>ORAS NOCO ATCO</v>
          </cell>
          <cell r="S1313" t="str">
            <v>Non-HFTD</v>
          </cell>
        </row>
        <row r="1314">
          <cell r="B1314" t="str">
            <v>120715083</v>
          </cell>
          <cell r="C1314" t="str">
            <v>010/043</v>
          </cell>
          <cell r="D1314" t="str">
            <v>LOS BANOS-GATES #1 10/43 RPR RPTS</v>
          </cell>
          <cell r="E1314" t="str">
            <v>FRESNO</v>
          </cell>
          <cell r="F1314" t="str">
            <v>ETL.6000</v>
          </cell>
          <cell r="G1314" t="str">
            <v>ETL.6000_010/043</v>
          </cell>
          <cell r="H1314">
            <v>44285</v>
          </cell>
          <cell r="I1314">
            <v>44285</v>
          </cell>
          <cell r="J1314">
            <v>44756</v>
          </cell>
          <cell r="K1314">
            <v>44795</v>
          </cell>
          <cell r="L1314">
            <v>45112</v>
          </cell>
          <cell r="M1314">
            <v>44650</v>
          </cell>
          <cell r="N1314">
            <v>44650</v>
          </cell>
          <cell r="O1314" t="str">
            <v>593</v>
          </cell>
          <cell r="P1314" t="str">
            <v/>
          </cell>
          <cell r="Q1314" t="str">
            <v>E - Schd Compl Yr 0</v>
          </cell>
          <cell r="R1314" t="str">
            <v>ORAS NOCO ATCO</v>
          </cell>
          <cell r="S1314" t="str">
            <v>Non-HFTD</v>
          </cell>
        </row>
        <row r="1315">
          <cell r="B1315" t="str">
            <v>120715101</v>
          </cell>
          <cell r="C1315" t="str">
            <v>013/057</v>
          </cell>
          <cell r="D1315" t="str">
            <v>LOS BANOS-MIDWAY #2 13/57 RPL INSS</v>
          </cell>
          <cell r="E1315" t="str">
            <v>FRESNO</v>
          </cell>
          <cell r="F1315" t="str">
            <v>ETL.6010</v>
          </cell>
          <cell r="G1315" t="str">
            <v>ETL.6010_013/057</v>
          </cell>
          <cell r="H1315">
            <v>44285</v>
          </cell>
          <cell r="I1315">
            <v>44285</v>
          </cell>
          <cell r="J1315">
            <v>44763</v>
          </cell>
          <cell r="K1315">
            <v>44781</v>
          </cell>
          <cell r="L1315">
            <v>45037</v>
          </cell>
          <cell r="M1315">
            <v>44650</v>
          </cell>
          <cell r="N1315">
            <v>44680</v>
          </cell>
          <cell r="O1315" t="str">
            <v>532</v>
          </cell>
          <cell r="P1315" t="str">
            <v>PATR</v>
          </cell>
          <cell r="Q1315" t="str">
            <v>E - Schd Compl Yr 0</v>
          </cell>
          <cell r="R1315" t="str">
            <v>ORAS NOCO ATCO</v>
          </cell>
          <cell r="S1315" t="str">
            <v>Non-HFTD</v>
          </cell>
        </row>
        <row r="1316">
          <cell r="B1316" t="str">
            <v>120715107</v>
          </cell>
          <cell r="C1316" t="str">
            <v>009/041</v>
          </cell>
          <cell r="D1316" t="str">
            <v>LOS BANOS-GATES #1 9/41 RPR RPTS</v>
          </cell>
          <cell r="E1316" t="str">
            <v>FRESNO</v>
          </cell>
          <cell r="F1316" t="str">
            <v>ETL.6000</v>
          </cell>
          <cell r="G1316" t="str">
            <v>ETL.6000_009/041</v>
          </cell>
          <cell r="H1316">
            <v>44285</v>
          </cell>
          <cell r="I1316">
            <v>44285</v>
          </cell>
          <cell r="J1316">
            <v>44756</v>
          </cell>
          <cell r="K1316">
            <v>44795</v>
          </cell>
          <cell r="L1316">
            <v>45039</v>
          </cell>
          <cell r="M1316">
            <v>44650</v>
          </cell>
          <cell r="N1316">
            <v>44650</v>
          </cell>
          <cell r="O1316" t="str">
            <v>593</v>
          </cell>
          <cell r="P1316" t="str">
            <v/>
          </cell>
          <cell r="Q1316" t="str">
            <v>E - Schd Compl Yr 0</v>
          </cell>
          <cell r="R1316" t="str">
            <v>ORAS NOCO ATCO</v>
          </cell>
          <cell r="S1316" t="str">
            <v>Non-HFTD</v>
          </cell>
        </row>
        <row r="1317">
          <cell r="B1317" t="str">
            <v>120715127</v>
          </cell>
          <cell r="C1317" t="str">
            <v>010/066</v>
          </cell>
          <cell r="D1317" t="str">
            <v>EI BELL-RIVER-MELONES SS 10/66 RPR FOND</v>
          </cell>
          <cell r="E1317" t="str">
            <v>VICTOR</v>
          </cell>
          <cell r="F1317" t="str">
            <v>ETL.1070</v>
          </cell>
          <cell r="G1317" t="str">
            <v>ETL.1070_010/066</v>
          </cell>
          <cell r="H1317">
            <v>44285</v>
          </cell>
          <cell r="I1317">
            <v>44285</v>
          </cell>
          <cell r="J1317">
            <v>44285</v>
          </cell>
          <cell r="L1317">
            <v>45042</v>
          </cell>
          <cell r="M1317">
            <v>44650</v>
          </cell>
          <cell r="O1317" t="str">
            <v>543</v>
          </cell>
          <cell r="P1317" t="str">
            <v>INSP</v>
          </cell>
          <cell r="Q1317" t="str">
            <v>E - Schd Compl Yr 0</v>
          </cell>
          <cell r="R1317" t="str">
            <v>OSNO ATCO</v>
          </cell>
          <cell r="S1317" t="str">
            <v>Non-HFTD</v>
          </cell>
        </row>
        <row r="1318">
          <cell r="B1318" t="str">
            <v>120715266</v>
          </cell>
          <cell r="C1318" t="str">
            <v>009/062</v>
          </cell>
          <cell r="D1318" t="str">
            <v>EI BELL-RIVER-MELONES SS 9/62 RPR FOND</v>
          </cell>
          <cell r="E1318" t="str">
            <v>VICTOR</v>
          </cell>
          <cell r="F1318" t="str">
            <v>ETL.1070</v>
          </cell>
          <cell r="G1318" t="str">
            <v>ETL.1070_009/062</v>
          </cell>
          <cell r="H1318">
            <v>44285</v>
          </cell>
          <cell r="I1318">
            <v>44285</v>
          </cell>
          <cell r="J1318">
            <v>44285</v>
          </cell>
          <cell r="L1318">
            <v>45042</v>
          </cell>
          <cell r="M1318">
            <v>44650</v>
          </cell>
          <cell r="O1318" t="str">
            <v>543</v>
          </cell>
          <cell r="P1318" t="str">
            <v>INSP</v>
          </cell>
          <cell r="Q1318" t="str">
            <v>E - Schd Compl Yr 0</v>
          </cell>
          <cell r="R1318" t="str">
            <v>NOPR ATCO</v>
          </cell>
          <cell r="S1318" t="str">
            <v>Non-HFTD</v>
          </cell>
        </row>
        <row r="1319">
          <cell r="B1319" t="str">
            <v>120715358</v>
          </cell>
          <cell r="C1319" t="str">
            <v>012/075</v>
          </cell>
          <cell r="D1319" t="str">
            <v>NEWARK-JARVIS #1 12/075 RMV NEST</v>
          </cell>
          <cell r="E1319" t="str">
            <v>CONCORD</v>
          </cell>
          <cell r="F1319" t="str">
            <v>ETL.3020</v>
          </cell>
          <cell r="G1319" t="str">
            <v>ETL.3020_012/075</v>
          </cell>
          <cell r="H1319">
            <v>44285</v>
          </cell>
          <cell r="I1319">
            <v>44285</v>
          </cell>
          <cell r="J1319">
            <v>44758</v>
          </cell>
          <cell r="K1319">
            <v>44797</v>
          </cell>
          <cell r="L1319">
            <v>45051</v>
          </cell>
          <cell r="M1319">
            <v>44650</v>
          </cell>
          <cell r="N1319">
            <v>44650</v>
          </cell>
          <cell r="O1319" t="str">
            <v>628</v>
          </cell>
          <cell r="P1319" t="str">
            <v>CREW</v>
          </cell>
          <cell r="Q1319" t="str">
            <v>E - Schd Compl Yr 0</v>
          </cell>
          <cell r="R1319" t="str">
            <v>ORAS NOCO ATCO</v>
          </cell>
          <cell r="S1319" t="str">
            <v>HFRA</v>
          </cell>
        </row>
        <row r="1320">
          <cell r="B1320" t="str">
            <v>120715430</v>
          </cell>
          <cell r="C1320" t="str">
            <v>012/073</v>
          </cell>
          <cell r="D1320" t="str">
            <v>NEWARK-JARVIS #1 12/73 RMV NEST</v>
          </cell>
          <cell r="E1320" t="str">
            <v>CONCORD</v>
          </cell>
          <cell r="F1320" t="str">
            <v>ETL.3020</v>
          </cell>
          <cell r="G1320" t="str">
            <v>ETL.3020_012/073</v>
          </cell>
          <cell r="H1320">
            <v>44285</v>
          </cell>
          <cell r="I1320">
            <v>44285</v>
          </cell>
          <cell r="J1320">
            <v>44758</v>
          </cell>
          <cell r="K1320">
            <v>44791</v>
          </cell>
          <cell r="M1320">
            <v>44650</v>
          </cell>
          <cell r="N1320">
            <v>44650</v>
          </cell>
          <cell r="O1320" t="str">
            <v>628</v>
          </cell>
          <cell r="P1320" t="str">
            <v>CREW</v>
          </cell>
          <cell r="Q1320" t="str">
            <v>E - Schd Compl Yr 0</v>
          </cell>
          <cell r="R1320" t="str">
            <v>ORAS NOCO ATCO</v>
          </cell>
          <cell r="S1320" t="str">
            <v>HFRA</v>
          </cell>
        </row>
        <row r="1321">
          <cell r="B1321" t="str">
            <v>120715504</v>
          </cell>
          <cell r="C1321" t="str">
            <v>006/104</v>
          </cell>
          <cell r="D1321" t="str">
            <v>T2 EI SSQC-SNT YNZ SW STA 6/104 RPL HRDD</v>
          </cell>
          <cell r="E1321" t="str">
            <v>PISMOBCH</v>
          </cell>
          <cell r="F1321" t="str">
            <v>ETL.3700</v>
          </cell>
          <cell r="G1321" t="str">
            <v>.POLE.WOOD</v>
          </cell>
          <cell r="H1321">
            <v>44285</v>
          </cell>
          <cell r="I1321">
            <v>44285</v>
          </cell>
          <cell r="J1321">
            <v>44503</v>
          </cell>
          <cell r="K1321">
            <v>44509</v>
          </cell>
          <cell r="M1321">
            <v>44650</v>
          </cell>
          <cell r="N1321">
            <v>44650</v>
          </cell>
          <cell r="O1321" t="str">
            <v>630</v>
          </cell>
          <cell r="P1321" t="str">
            <v>INSP</v>
          </cell>
          <cell r="Q1321" t="str">
            <v>E - Schd Compl Yr 0</v>
          </cell>
          <cell r="R1321" t="str">
            <v>ORAS NOCO ATCO</v>
          </cell>
          <cell r="S1321" t="str">
            <v>HFTD 2</v>
          </cell>
        </row>
        <row r="1322">
          <cell r="B1322" t="str">
            <v>120715507</v>
          </cell>
          <cell r="C1322" t="str">
            <v>006/107</v>
          </cell>
          <cell r="D1322" t="str">
            <v>T2 EI SSQC-SNT YNZ SW STA 6/107 RPR GYWW</v>
          </cell>
          <cell r="E1322" t="str">
            <v>PISMOBCH</v>
          </cell>
          <cell r="F1322" t="str">
            <v>ETL.3700</v>
          </cell>
          <cell r="G1322" t="str">
            <v>.POLE.WOOD</v>
          </cell>
          <cell r="H1322">
            <v>44285</v>
          </cell>
          <cell r="I1322">
            <v>44285</v>
          </cell>
          <cell r="J1322">
            <v>44503</v>
          </cell>
          <cell r="K1322">
            <v>44509</v>
          </cell>
          <cell r="M1322">
            <v>44650</v>
          </cell>
          <cell r="N1322">
            <v>44650</v>
          </cell>
          <cell r="O1322" t="str">
            <v>630</v>
          </cell>
          <cell r="P1322" t="str">
            <v>INSP</v>
          </cell>
          <cell r="Q1322" t="str">
            <v>E - Schd Compl Yr 0</v>
          </cell>
          <cell r="R1322" t="str">
            <v>ORAS NOCO ATCO</v>
          </cell>
          <cell r="S1322" t="str">
            <v>HFTD 2</v>
          </cell>
        </row>
        <row r="1323">
          <cell r="B1323" t="str">
            <v>120715508</v>
          </cell>
          <cell r="C1323" t="str">
            <v>006/103</v>
          </cell>
          <cell r="D1323" t="str">
            <v>T2 EI SSQC-SNT YNZ SW STA 6/103 RPR STRW</v>
          </cell>
          <cell r="E1323" t="str">
            <v>PISMOBCH</v>
          </cell>
          <cell r="F1323" t="str">
            <v>ETL.3700</v>
          </cell>
          <cell r="G1323" t="str">
            <v>.POLE.WOOD</v>
          </cell>
          <cell r="H1323">
            <v>44285</v>
          </cell>
          <cell r="I1323">
            <v>44285</v>
          </cell>
          <cell r="J1323">
            <v>44503</v>
          </cell>
          <cell r="K1323">
            <v>44509</v>
          </cell>
          <cell r="M1323">
            <v>44650</v>
          </cell>
          <cell r="N1323">
            <v>44650</v>
          </cell>
          <cell r="O1323" t="str">
            <v>630</v>
          </cell>
          <cell r="P1323" t="str">
            <v>INSP</v>
          </cell>
          <cell r="Q1323" t="str">
            <v>E - Schd Compl Yr 0</v>
          </cell>
          <cell r="R1323" t="str">
            <v>ORAS NOCO ATCO</v>
          </cell>
          <cell r="S1323" t="str">
            <v>HFTD 2</v>
          </cell>
        </row>
        <row r="1324">
          <cell r="B1324" t="str">
            <v>120715509</v>
          </cell>
          <cell r="C1324" t="str">
            <v>006/108</v>
          </cell>
          <cell r="D1324" t="str">
            <v>T2 EI SSQC-SNT YNZ SW STA 6/108 RPL HRDD</v>
          </cell>
          <cell r="E1324" t="str">
            <v>PISMOBCH</v>
          </cell>
          <cell r="F1324" t="str">
            <v>ETL.3700</v>
          </cell>
          <cell r="G1324" t="str">
            <v>.POLE.WOOD</v>
          </cell>
          <cell r="H1324">
            <v>44285</v>
          </cell>
          <cell r="I1324">
            <v>44285</v>
          </cell>
          <cell r="J1324">
            <v>44515</v>
          </cell>
          <cell r="K1324">
            <v>44529</v>
          </cell>
          <cell r="M1324">
            <v>44650</v>
          </cell>
          <cell r="N1324">
            <v>44650</v>
          </cell>
          <cell r="O1324" t="str">
            <v>630</v>
          </cell>
          <cell r="P1324" t="str">
            <v>INSP</v>
          </cell>
          <cell r="Q1324" t="str">
            <v>E - Schd Compl Yr 0</v>
          </cell>
          <cell r="R1324" t="str">
            <v>ORAS NOCO ATCO</v>
          </cell>
          <cell r="S1324" t="str">
            <v>HFTD 2</v>
          </cell>
        </row>
        <row r="1325">
          <cell r="B1325" t="str">
            <v>120715673</v>
          </cell>
          <cell r="C1325" t="str">
            <v>015/009</v>
          </cell>
          <cell r="D1325" t="str">
            <v>EI BELL-RIVER-MELONES SS 15/9 RPL INSW</v>
          </cell>
          <cell r="E1325" t="str">
            <v>VICTOR</v>
          </cell>
          <cell r="F1325" t="str">
            <v>ETL.1070</v>
          </cell>
          <cell r="G1325" t="str">
            <v>ETL.1070_015/009</v>
          </cell>
          <cell r="H1325">
            <v>44285</v>
          </cell>
          <cell r="I1325">
            <v>44285</v>
          </cell>
          <cell r="J1325">
            <v>44285</v>
          </cell>
          <cell r="M1325">
            <v>44650</v>
          </cell>
          <cell r="N1325">
            <v>44650</v>
          </cell>
          <cell r="O1325" t="str">
            <v>508</v>
          </cell>
          <cell r="P1325" t="str">
            <v>INSP</v>
          </cell>
          <cell r="Q1325" t="str">
            <v>E - Schd Compl Yr 0</v>
          </cell>
          <cell r="R1325" t="str">
            <v>NOPR ORAS ATCO</v>
          </cell>
          <cell r="S1325" t="str">
            <v>Non-HFTD</v>
          </cell>
        </row>
        <row r="1326">
          <cell r="B1326" t="str">
            <v>120715675</v>
          </cell>
          <cell r="C1326" t="str">
            <v>016/002</v>
          </cell>
          <cell r="D1326" t="str">
            <v>EI BELL-RIVER-MELONES SS 16/2 RPR GYWW</v>
          </cell>
          <cell r="E1326" t="str">
            <v>VICTOR</v>
          </cell>
          <cell r="F1326" t="str">
            <v>ETL.1070</v>
          </cell>
          <cell r="G1326" t="str">
            <v>ETL.1070_016/002</v>
          </cell>
          <cell r="H1326">
            <v>44285</v>
          </cell>
          <cell r="I1326">
            <v>44285</v>
          </cell>
          <cell r="J1326">
            <v>44285</v>
          </cell>
          <cell r="M1326">
            <v>44650</v>
          </cell>
          <cell r="O1326" t="str">
            <v>630</v>
          </cell>
          <cell r="P1326" t="str">
            <v>INSP</v>
          </cell>
          <cell r="Q1326" t="str">
            <v>E - Schd Compl Yr 0</v>
          </cell>
          <cell r="R1326" t="str">
            <v>OSNO ATCO</v>
          </cell>
          <cell r="S1326" t="str">
            <v>Non-HFTD</v>
          </cell>
        </row>
        <row r="1327">
          <cell r="B1327" t="str">
            <v>120715676</v>
          </cell>
          <cell r="C1327" t="str">
            <v>016/003</v>
          </cell>
          <cell r="D1327" t="str">
            <v>EI BELL-RIVER-MELONES SS 16/3 RPL INSW</v>
          </cell>
          <cell r="E1327" t="str">
            <v>VICTOR</v>
          </cell>
          <cell r="F1327" t="str">
            <v>ETL.1070</v>
          </cell>
          <cell r="G1327" t="str">
            <v>ETL.1070_016/003</v>
          </cell>
          <cell r="H1327">
            <v>44285</v>
          </cell>
          <cell r="I1327">
            <v>44285</v>
          </cell>
          <cell r="J1327">
            <v>44285</v>
          </cell>
          <cell r="M1327">
            <v>44650</v>
          </cell>
          <cell r="N1327">
            <v>44650</v>
          </cell>
          <cell r="O1327" t="str">
            <v>508</v>
          </cell>
          <cell r="P1327" t="str">
            <v>INSP</v>
          </cell>
          <cell r="Q1327" t="str">
            <v>E - Schd Compl Yr 0</v>
          </cell>
          <cell r="R1327" t="str">
            <v>NOPR ORAS ATCO</v>
          </cell>
          <cell r="S1327" t="str">
            <v>Non-HFTD</v>
          </cell>
        </row>
        <row r="1328">
          <cell r="B1328" t="str">
            <v>120715677</v>
          </cell>
          <cell r="C1328" t="str">
            <v>015/007</v>
          </cell>
          <cell r="D1328" t="str">
            <v>EI BELL-RIVER-MELONES SS 15/7 RPL POLE</v>
          </cell>
          <cell r="E1328" t="str">
            <v>VICTOR</v>
          </cell>
          <cell r="F1328" t="str">
            <v>ETL.1070</v>
          </cell>
          <cell r="G1328" t="str">
            <v>ETL.1070_015/007</v>
          </cell>
          <cell r="H1328">
            <v>44285</v>
          </cell>
          <cell r="I1328">
            <v>44285</v>
          </cell>
          <cell r="J1328">
            <v>44285</v>
          </cell>
          <cell r="M1328">
            <v>44650</v>
          </cell>
          <cell r="N1328">
            <v>44648</v>
          </cell>
          <cell r="O1328" t="str">
            <v>372</v>
          </cell>
          <cell r="P1328" t="str">
            <v>INSP</v>
          </cell>
          <cell r="Q1328" t="str">
            <v>E - Schd Compl Yr 0</v>
          </cell>
          <cell r="R1328" t="str">
            <v>NOPR ORAS ATCO</v>
          </cell>
          <cell r="S1328" t="str">
            <v>Non-HFTD</v>
          </cell>
        </row>
        <row r="1329">
          <cell r="B1329" t="str">
            <v>120715777</v>
          </cell>
          <cell r="C1329" t="str">
            <v>020/092</v>
          </cell>
          <cell r="D1329" t="str">
            <v>T2 EI MSS LNDNG-LS BNS 020/092 RMV VEG</v>
          </cell>
          <cell r="E1329" t="str">
            <v>MOSSLNDG</v>
          </cell>
          <cell r="F1329" t="str">
            <v>ETL.6040</v>
          </cell>
          <cell r="G1329" t="str">
            <v>.TOWR</v>
          </cell>
          <cell r="H1329">
            <v>44285</v>
          </cell>
          <cell r="I1329">
            <v>44285</v>
          </cell>
          <cell r="J1329">
            <v>44473</v>
          </cell>
          <cell r="K1329">
            <v>44473</v>
          </cell>
          <cell r="M1329">
            <v>44650</v>
          </cell>
          <cell r="O1329" t="str">
            <v>564</v>
          </cell>
          <cell r="P1329" t="str">
            <v>INSP</v>
          </cell>
          <cell r="Q1329" t="str">
            <v>E - Schd Compl Yr 0</v>
          </cell>
          <cell r="R1329" t="str">
            <v>NOCO ATCO</v>
          </cell>
          <cell r="S1329" t="str">
            <v>HFTD 2</v>
          </cell>
        </row>
        <row r="1330">
          <cell r="B1330" t="str">
            <v>120715783</v>
          </cell>
          <cell r="C1330" t="str">
            <v>010/080</v>
          </cell>
          <cell r="D1330" t="str">
            <v>EI GREEN VALLEY-LLAGAS 10/80L RLC STRW</v>
          </cell>
          <cell r="E1330" t="str">
            <v>MOSSLNDG</v>
          </cell>
          <cell r="F1330" t="str">
            <v>ETL.1720</v>
          </cell>
          <cell r="G1330" t="str">
            <v>ETL.1720_010/080</v>
          </cell>
          <cell r="H1330">
            <v>44285</v>
          </cell>
          <cell r="I1330">
            <v>44285</v>
          </cell>
          <cell r="J1330">
            <v>44285</v>
          </cell>
          <cell r="L1330">
            <v>45017</v>
          </cell>
          <cell r="M1330">
            <v>44650</v>
          </cell>
          <cell r="N1330">
            <v>44649</v>
          </cell>
          <cell r="O1330" t="str">
            <v>372</v>
          </cell>
          <cell r="P1330" t="str">
            <v>INSP</v>
          </cell>
          <cell r="Q1330" t="str">
            <v>E - Schd Compl Yr 0</v>
          </cell>
          <cell r="R1330" t="str">
            <v>NOPR ORAS OSTS</v>
          </cell>
          <cell r="S1330" t="str">
            <v>Non-HFTD</v>
          </cell>
        </row>
        <row r="1331">
          <cell r="B1331" t="str">
            <v>120715964</v>
          </cell>
          <cell r="C1331" t="str">
            <v>019/087</v>
          </cell>
          <cell r="D1331" t="str">
            <v>T2 EI MOSS LANDING-COBURN 19/87 COMPLETE</v>
          </cell>
          <cell r="E1331" t="str">
            <v>MOSSLNDG</v>
          </cell>
          <cell r="F1331" t="str">
            <v>ETL.5330</v>
          </cell>
          <cell r="G1331" t="str">
            <v>.TOWR</v>
          </cell>
          <cell r="H1331">
            <v>44285</v>
          </cell>
          <cell r="I1331">
            <v>44285</v>
          </cell>
          <cell r="J1331">
            <v>44698</v>
          </cell>
          <cell r="K1331">
            <v>44755</v>
          </cell>
          <cell r="M1331">
            <v>44650</v>
          </cell>
          <cell r="N1331">
            <v>44650</v>
          </cell>
          <cell r="O1331" t="str">
            <v>543</v>
          </cell>
          <cell r="P1331" t="str">
            <v>INSP</v>
          </cell>
          <cell r="Q1331" t="str">
            <v>E - Schd Compl Yr 0</v>
          </cell>
          <cell r="R1331" t="str">
            <v>ORAS NOCO ATCO</v>
          </cell>
          <cell r="S1331" t="str">
            <v>HFTD 2</v>
          </cell>
        </row>
        <row r="1332">
          <cell r="B1332" t="str">
            <v>120715990</v>
          </cell>
          <cell r="C1332" t="str">
            <v>018/082</v>
          </cell>
          <cell r="D1332" t="str">
            <v>T2 EI  MOSS LANDING-CBURN 18/82 RPR FOND</v>
          </cell>
          <cell r="E1332" t="str">
            <v>MOSSLNDG</v>
          </cell>
          <cell r="F1332" t="str">
            <v>ETL.5330</v>
          </cell>
          <cell r="G1332" t="str">
            <v>.TOWR</v>
          </cell>
          <cell r="H1332">
            <v>44285</v>
          </cell>
          <cell r="I1332">
            <v>44285</v>
          </cell>
          <cell r="J1332">
            <v>44698</v>
          </cell>
          <cell r="K1332">
            <v>44727</v>
          </cell>
          <cell r="L1332">
            <v>45053</v>
          </cell>
          <cell r="M1332">
            <v>44650</v>
          </cell>
          <cell r="N1332">
            <v>44650</v>
          </cell>
          <cell r="O1332" t="str">
            <v>543</v>
          </cell>
          <cell r="P1332" t="str">
            <v>INSP</v>
          </cell>
          <cell r="Q1332" t="str">
            <v>E - Schd Compl Yr 0</v>
          </cell>
          <cell r="R1332" t="str">
            <v>ORAS NOCO ATCO</v>
          </cell>
          <cell r="S1332" t="str">
            <v>HFTD 2</v>
          </cell>
        </row>
        <row r="1333">
          <cell r="B1333" t="str">
            <v>120715992</v>
          </cell>
          <cell r="C1333" t="str">
            <v>018/086</v>
          </cell>
          <cell r="D1333" t="str">
            <v>T2 EI MSS LNDING-CBRN 18/086 COMPLETE</v>
          </cell>
          <cell r="E1333" t="str">
            <v>MOSSLNDG</v>
          </cell>
          <cell r="F1333" t="str">
            <v>ETL.5330</v>
          </cell>
          <cell r="G1333" t="str">
            <v>.TOWR</v>
          </cell>
          <cell r="H1333">
            <v>44285</v>
          </cell>
          <cell r="I1333">
            <v>44285</v>
          </cell>
          <cell r="J1333">
            <v>44698</v>
          </cell>
          <cell r="K1333">
            <v>44802</v>
          </cell>
          <cell r="M1333">
            <v>44650</v>
          </cell>
          <cell r="N1333">
            <v>44650</v>
          </cell>
          <cell r="O1333" t="str">
            <v>543</v>
          </cell>
          <cell r="P1333" t="str">
            <v>INSP</v>
          </cell>
          <cell r="Q1333" t="str">
            <v>E - Schd Compl Yr 0</v>
          </cell>
          <cell r="R1333" t="str">
            <v>ORAS NOCO ATCO</v>
          </cell>
          <cell r="S1333" t="str">
            <v>HFTD 2</v>
          </cell>
        </row>
        <row r="1334">
          <cell r="B1334" t="str">
            <v>120716020</v>
          </cell>
          <cell r="C1334" t="str">
            <v>018/083</v>
          </cell>
          <cell r="D1334" t="str">
            <v>T2 EI MOSS LANDING-COBURN 18/83 RPR FOND</v>
          </cell>
          <cell r="E1334" t="str">
            <v>MOSSLNDG</v>
          </cell>
          <cell r="F1334" t="str">
            <v>ETL.5330</v>
          </cell>
          <cell r="G1334" t="str">
            <v>.TOWR</v>
          </cell>
          <cell r="H1334">
            <v>44285</v>
          </cell>
          <cell r="I1334">
            <v>44285</v>
          </cell>
          <cell r="J1334">
            <v>44698</v>
          </cell>
          <cell r="K1334">
            <v>44748</v>
          </cell>
          <cell r="L1334">
            <v>45053</v>
          </cell>
          <cell r="M1334">
            <v>44650</v>
          </cell>
          <cell r="N1334">
            <v>44650</v>
          </cell>
          <cell r="O1334" t="str">
            <v>543</v>
          </cell>
          <cell r="P1334" t="str">
            <v>INSP</v>
          </cell>
          <cell r="Q1334" t="str">
            <v>E - Schd Compl Yr 0</v>
          </cell>
          <cell r="R1334" t="str">
            <v>ORAS NOCO ATCO</v>
          </cell>
          <cell r="S1334" t="str">
            <v>HFTD 2</v>
          </cell>
        </row>
        <row r="1335">
          <cell r="B1335" t="str">
            <v>120717032</v>
          </cell>
          <cell r="C1335" t="str">
            <v>003/072</v>
          </cell>
          <cell r="D1335" t="str">
            <v>T2 EI CLMN-CTNWD 3/72 RMV NEST</v>
          </cell>
          <cell r="E1335" t="str">
            <v>TABLEMTN</v>
          </cell>
          <cell r="F1335" t="str">
            <v>ETL.6430</v>
          </cell>
          <cell r="G1335" t="str">
            <v>.POLE.WOOD</v>
          </cell>
          <cell r="H1335">
            <v>44286</v>
          </cell>
          <cell r="I1335">
            <v>44280</v>
          </cell>
          <cell r="J1335">
            <v>44363</v>
          </cell>
          <cell r="K1335">
            <v>44386</v>
          </cell>
          <cell r="M1335">
            <v>44645</v>
          </cell>
          <cell r="N1335">
            <v>44645</v>
          </cell>
          <cell r="O1335" t="str">
            <v>630</v>
          </cell>
          <cell r="P1335" t="str">
            <v>OTHR</v>
          </cell>
          <cell r="Q1335" t="str">
            <v>E - Schd Compl Yr 0</v>
          </cell>
          <cell r="R1335" t="str">
            <v>ORAS NOCO ATCO</v>
          </cell>
          <cell r="S1335" t="str">
            <v>HFTD 2</v>
          </cell>
        </row>
        <row r="1336">
          <cell r="B1336" t="str">
            <v>120717146</v>
          </cell>
          <cell r="C1336" t="str">
            <v>006/057</v>
          </cell>
          <cell r="D1336" t="str">
            <v>T2 DI PARADISE-TABLE MTN 6/57 RPR FOND</v>
          </cell>
          <cell r="E1336" t="str">
            <v>TABLEMTN</v>
          </cell>
          <cell r="F1336" t="str">
            <v>ETL.4316</v>
          </cell>
          <cell r="G1336" t="str">
            <v>.TOWR</v>
          </cell>
          <cell r="H1336">
            <v>44286</v>
          </cell>
          <cell r="I1336">
            <v>44285</v>
          </cell>
          <cell r="J1336">
            <v>44357</v>
          </cell>
          <cell r="K1336">
            <v>44372</v>
          </cell>
          <cell r="M1336">
            <v>44650</v>
          </cell>
          <cell r="N1336">
            <v>44650</v>
          </cell>
          <cell r="O1336" t="str">
            <v>543</v>
          </cell>
          <cell r="P1336" t="str">
            <v>OTHR</v>
          </cell>
          <cell r="Q1336" t="str">
            <v>E - Schd Compl Yr 0</v>
          </cell>
          <cell r="R1336" t="str">
            <v>ORAS NOCO ATCO</v>
          </cell>
          <cell r="S1336" t="str">
            <v>HFTD 2</v>
          </cell>
        </row>
        <row r="1337">
          <cell r="B1337" t="str">
            <v>120717147</v>
          </cell>
          <cell r="C1337" t="str">
            <v>006/057</v>
          </cell>
          <cell r="D1337" t="str">
            <v>T2 DI PARADISE-TABLE MTN 6/57 RPL INSS</v>
          </cell>
          <cell r="E1337" t="str">
            <v>TABLEMTN</v>
          </cell>
          <cell r="F1337" t="str">
            <v>ETL.4316</v>
          </cell>
          <cell r="G1337" t="str">
            <v>.INSL.CERA</v>
          </cell>
          <cell r="H1337">
            <v>44286</v>
          </cell>
          <cell r="I1337">
            <v>44285</v>
          </cell>
          <cell r="J1337">
            <v>44393</v>
          </cell>
          <cell r="K1337">
            <v>44406</v>
          </cell>
          <cell r="M1337">
            <v>44650</v>
          </cell>
          <cell r="N1337">
            <v>44449</v>
          </cell>
          <cell r="O1337" t="str">
            <v>532</v>
          </cell>
          <cell r="P1337" t="str">
            <v>OTHR</v>
          </cell>
          <cell r="Q1337" t="str">
            <v>E - Schd Compl Yr 0</v>
          </cell>
          <cell r="R1337" t="str">
            <v>ORAS NOCO ATCO</v>
          </cell>
          <cell r="S1337" t="str">
            <v>HFTD 2</v>
          </cell>
        </row>
        <row r="1338">
          <cell r="B1338" t="str">
            <v>120717162</v>
          </cell>
          <cell r="C1338" t="str">
            <v>038/311</v>
          </cell>
          <cell r="D1338" t="str">
            <v>EI RND MTN-CTTNWD #2 38/311 RPR FOND</v>
          </cell>
          <cell r="E1338" t="str">
            <v>TABLEMTN</v>
          </cell>
          <cell r="F1338" t="str">
            <v>ETL.5640</v>
          </cell>
          <cell r="G1338" t="str">
            <v>ETL.5640_038/311</v>
          </cell>
          <cell r="H1338">
            <v>44286</v>
          </cell>
          <cell r="I1338">
            <v>44286</v>
          </cell>
          <cell r="J1338">
            <v>44286</v>
          </cell>
          <cell r="L1338">
            <v>44987</v>
          </cell>
          <cell r="M1338">
            <v>44651</v>
          </cell>
          <cell r="O1338" t="str">
            <v>543</v>
          </cell>
          <cell r="P1338" t="str">
            <v>INSP</v>
          </cell>
          <cell r="Q1338" t="str">
            <v>E - Schd Compl Yr 0</v>
          </cell>
          <cell r="R1338" t="str">
            <v>OSNO ATCO</v>
          </cell>
          <cell r="S1338" t="str">
            <v>Non-HFTD</v>
          </cell>
        </row>
        <row r="1339">
          <cell r="B1339" t="str">
            <v>120717191</v>
          </cell>
          <cell r="C1339" t="str">
            <v>007/064</v>
          </cell>
          <cell r="D1339" t="str">
            <v>T2 DI PARADISE-TABLE MTN 7/64 RPL INSS</v>
          </cell>
          <cell r="E1339" t="str">
            <v>TABLEMTN</v>
          </cell>
          <cell r="F1339" t="str">
            <v>ETL.4316</v>
          </cell>
          <cell r="G1339" t="str">
            <v>.INSL.CERA</v>
          </cell>
          <cell r="H1339">
            <v>44286</v>
          </cell>
          <cell r="I1339">
            <v>44284</v>
          </cell>
          <cell r="J1339">
            <v>44393</v>
          </cell>
          <cell r="K1339">
            <v>44410</v>
          </cell>
          <cell r="M1339">
            <v>44649</v>
          </cell>
          <cell r="N1339">
            <v>44449</v>
          </cell>
          <cell r="O1339" t="str">
            <v>532</v>
          </cell>
          <cell r="P1339" t="str">
            <v>OTHR</v>
          </cell>
          <cell r="Q1339" t="str">
            <v>E - Schd Compl Yr 0</v>
          </cell>
          <cell r="R1339" t="str">
            <v>ORAS NOCO ATCO</v>
          </cell>
          <cell r="S1339" t="str">
            <v>HFTD 2</v>
          </cell>
        </row>
        <row r="1340">
          <cell r="B1340" t="str">
            <v>120717303</v>
          </cell>
          <cell r="C1340" t="str">
            <v>037/004</v>
          </cell>
          <cell r="D1340" t="str">
            <v>T2 EI FULTON-HOPLAND 37/4 RMV PL BUTT</v>
          </cell>
          <cell r="E1340" t="str">
            <v>LAKEVLLE</v>
          </cell>
          <cell r="F1340" t="str">
            <v>ETL.6890</v>
          </cell>
          <cell r="G1340" t="str">
            <v>.POLE.NWOD</v>
          </cell>
          <cell r="H1340">
            <v>44286</v>
          </cell>
          <cell r="I1340">
            <v>44286</v>
          </cell>
          <cell r="J1340">
            <v>44415</v>
          </cell>
          <cell r="K1340">
            <v>44425</v>
          </cell>
          <cell r="M1340">
            <v>44651</v>
          </cell>
          <cell r="N1340">
            <v>44651</v>
          </cell>
          <cell r="O1340" t="str">
            <v>630</v>
          </cell>
          <cell r="P1340" t="str">
            <v>INSP</v>
          </cell>
          <cell r="Q1340" t="str">
            <v>E - Schd Compl Yr 0</v>
          </cell>
          <cell r="R1340" t="str">
            <v>ORAS NOCO ATCO</v>
          </cell>
          <cell r="S1340" t="str">
            <v>HFTD 2</v>
          </cell>
        </row>
        <row r="1341">
          <cell r="B1341" t="str">
            <v>120717304</v>
          </cell>
          <cell r="C1341" t="str">
            <v>011/198</v>
          </cell>
          <cell r="D1341" t="str">
            <v>EI FLTN-MLNO-CTTI 11/198 GRND WASH</v>
          </cell>
          <cell r="E1341" t="str">
            <v>LAKEVLLE</v>
          </cell>
          <cell r="F1341" t="str">
            <v>ETL.6910</v>
          </cell>
          <cell r="G1341" t="str">
            <v>ETL.6910_011/198</v>
          </cell>
          <cell r="H1341">
            <v>44286</v>
          </cell>
          <cell r="I1341">
            <v>44285</v>
          </cell>
          <cell r="J1341">
            <v>44285</v>
          </cell>
          <cell r="L1341">
            <v>44994</v>
          </cell>
          <cell r="M1341">
            <v>44650</v>
          </cell>
          <cell r="O1341" t="str">
            <v>622</v>
          </cell>
          <cell r="P1341" t="str">
            <v>INSP</v>
          </cell>
          <cell r="Q1341" t="str">
            <v>E - Schd Compl Yr 0</v>
          </cell>
          <cell r="R1341" t="str">
            <v>OSNO ATCO</v>
          </cell>
          <cell r="S1341" t="str">
            <v>Non-HFTD</v>
          </cell>
        </row>
        <row r="1342">
          <cell r="B1342" t="str">
            <v>120717334</v>
          </cell>
          <cell r="C1342" t="str">
            <v>030/162</v>
          </cell>
          <cell r="D1342" t="str">
            <v>DI BALCH-SANGER 30/162 RPLC INSS</v>
          </cell>
          <cell r="E1342" t="str">
            <v>FRESNO</v>
          </cell>
          <cell r="F1342" t="str">
            <v>ETL.1050</v>
          </cell>
          <cell r="G1342" t="str">
            <v>ETL.1050_030/162</v>
          </cell>
          <cell r="H1342">
            <v>44286</v>
          </cell>
          <cell r="I1342">
            <v>44284</v>
          </cell>
          <cell r="J1342">
            <v>44284</v>
          </cell>
          <cell r="M1342">
            <v>44649</v>
          </cell>
          <cell r="N1342">
            <v>44533</v>
          </cell>
          <cell r="O1342" t="str">
            <v>532</v>
          </cell>
          <cell r="P1342" t="str">
            <v>OTHR</v>
          </cell>
          <cell r="Q1342" t="str">
            <v>E - Schd Compl Yr 0</v>
          </cell>
          <cell r="R1342" t="str">
            <v>NOPR ORAS ATCO</v>
          </cell>
          <cell r="S1342" t="str">
            <v>Non-HFTD</v>
          </cell>
        </row>
        <row r="1343">
          <cell r="B1343" t="str">
            <v>120717337</v>
          </cell>
          <cell r="C1343" t="str">
            <v>030/162</v>
          </cell>
          <cell r="D1343" t="str">
            <v>DI BALCH-SANGER 30/162 INS HRDT</v>
          </cell>
          <cell r="E1343" t="str">
            <v>FRESNO</v>
          </cell>
          <cell r="F1343" t="str">
            <v>ETL.1050</v>
          </cell>
          <cell r="G1343" t="str">
            <v>ETL.1050_030/162</v>
          </cell>
          <cell r="H1343">
            <v>44286</v>
          </cell>
          <cell r="I1343">
            <v>44284</v>
          </cell>
          <cell r="J1343">
            <v>44284</v>
          </cell>
          <cell r="M1343">
            <v>44649</v>
          </cell>
          <cell r="N1343">
            <v>44649</v>
          </cell>
          <cell r="O1343" t="str">
            <v>543</v>
          </cell>
          <cell r="P1343" t="str">
            <v>OTHR</v>
          </cell>
          <cell r="Q1343" t="str">
            <v>E - Schd Compl Yr 0</v>
          </cell>
          <cell r="R1343" t="str">
            <v>NOPR ORAS ATCO</v>
          </cell>
          <cell r="S1343" t="str">
            <v>Non-HFTD</v>
          </cell>
        </row>
        <row r="1344">
          <cell r="B1344" t="str">
            <v>120717343</v>
          </cell>
          <cell r="C1344" t="str">
            <v>048/307</v>
          </cell>
          <cell r="D1344" t="str">
            <v>EI STNSLS-MNTCA #2 48/307 RPL INSLS</v>
          </cell>
          <cell r="E1344" t="str">
            <v>VICTOR</v>
          </cell>
          <cell r="F1344" t="str">
            <v>ETL.3820</v>
          </cell>
          <cell r="G1344" t="str">
            <v>ETL.3820_048/307</v>
          </cell>
          <cell r="H1344">
            <v>44286</v>
          </cell>
          <cell r="I1344">
            <v>44286</v>
          </cell>
          <cell r="J1344">
            <v>44286</v>
          </cell>
          <cell r="M1344">
            <v>44651</v>
          </cell>
          <cell r="N1344">
            <v>44460</v>
          </cell>
          <cell r="O1344" t="str">
            <v>532</v>
          </cell>
          <cell r="P1344" t="str">
            <v>INSP</v>
          </cell>
          <cell r="Q1344" t="str">
            <v>E - Schd Compl Yr 0</v>
          </cell>
          <cell r="R1344" t="str">
            <v>NOPR ORAS ATCO</v>
          </cell>
          <cell r="S1344" t="str">
            <v>Non-HFTD</v>
          </cell>
        </row>
        <row r="1345">
          <cell r="B1345" t="str">
            <v>120717361</v>
          </cell>
          <cell r="C1345" t="str">
            <v>037/246</v>
          </cell>
          <cell r="D1345" t="str">
            <v>T2 EI POE-RIO OSO 037/246 RPR STRT</v>
          </cell>
          <cell r="E1345" t="str">
            <v>TABLEMTN</v>
          </cell>
          <cell r="F1345" t="str">
            <v>ETL.5540</v>
          </cell>
          <cell r="G1345" t="str">
            <v>.TOWR</v>
          </cell>
          <cell r="H1345">
            <v>44286</v>
          </cell>
          <cell r="I1345">
            <v>44286</v>
          </cell>
          <cell r="J1345">
            <v>44565</v>
          </cell>
          <cell r="K1345">
            <v>44599</v>
          </cell>
          <cell r="M1345">
            <v>44651</v>
          </cell>
          <cell r="N1345">
            <v>44651</v>
          </cell>
          <cell r="O1345" t="str">
            <v>543</v>
          </cell>
          <cell r="P1345" t="str">
            <v>INSP</v>
          </cell>
          <cell r="Q1345" t="str">
            <v>E - Schd Compl Yr 0</v>
          </cell>
          <cell r="R1345" t="str">
            <v>ORAS NOCO ATCO</v>
          </cell>
          <cell r="S1345" t="str">
            <v>HFTD 2</v>
          </cell>
        </row>
        <row r="1346">
          <cell r="B1346" t="str">
            <v>120717395</v>
          </cell>
          <cell r="C1346" t="str">
            <v>037/010</v>
          </cell>
          <cell r="D1346" t="str">
            <v>T2 EI FULTON-HOPLAND 37/10 RPR GYWW</v>
          </cell>
          <cell r="E1346" t="str">
            <v>LAKEVLLE</v>
          </cell>
          <cell r="F1346" t="str">
            <v>ETL.6890</v>
          </cell>
          <cell r="G1346" t="str">
            <v>.POLE.NWOD</v>
          </cell>
          <cell r="H1346">
            <v>44286</v>
          </cell>
          <cell r="I1346">
            <v>44286</v>
          </cell>
          <cell r="J1346">
            <v>44389</v>
          </cell>
          <cell r="K1346">
            <v>44399</v>
          </cell>
          <cell r="M1346">
            <v>44651</v>
          </cell>
          <cell r="N1346">
            <v>44651</v>
          </cell>
          <cell r="O1346" t="str">
            <v>630</v>
          </cell>
          <cell r="P1346" t="str">
            <v>INSP</v>
          </cell>
          <cell r="Q1346" t="str">
            <v>E - Schd Compl Yr 0</v>
          </cell>
          <cell r="R1346" t="str">
            <v>ORAS NOCO ATCO</v>
          </cell>
          <cell r="S1346" t="str">
            <v>HFTD 2</v>
          </cell>
        </row>
        <row r="1347">
          <cell r="B1347" t="str">
            <v>120717530</v>
          </cell>
          <cell r="C1347" t="str">
            <v>037/248</v>
          </cell>
          <cell r="D1347" t="str">
            <v>T2 EI POE-RIO OSO 037/248 RPR FOND</v>
          </cell>
          <cell r="E1347" t="str">
            <v>TABLEMTN</v>
          </cell>
          <cell r="F1347" t="str">
            <v>ETL.5540</v>
          </cell>
          <cell r="G1347" t="str">
            <v>.TOWR</v>
          </cell>
          <cell r="H1347">
            <v>44286</v>
          </cell>
          <cell r="I1347">
            <v>44286</v>
          </cell>
          <cell r="J1347">
            <v>44566</v>
          </cell>
          <cell r="K1347">
            <v>44574</v>
          </cell>
          <cell r="M1347">
            <v>44651</v>
          </cell>
          <cell r="N1347">
            <v>44651</v>
          </cell>
          <cell r="O1347" t="str">
            <v>543</v>
          </cell>
          <cell r="P1347" t="str">
            <v>INSP</v>
          </cell>
          <cell r="Q1347" t="str">
            <v>E - Schd Compl Yr 0</v>
          </cell>
          <cell r="R1347" t="str">
            <v>ORAS NOCO ATCO</v>
          </cell>
          <cell r="S1347" t="str">
            <v>HFTD 2</v>
          </cell>
        </row>
        <row r="1348">
          <cell r="B1348" t="str">
            <v>120717570</v>
          </cell>
          <cell r="C1348" t="str">
            <v>C002/013</v>
          </cell>
          <cell r="D1348" t="str">
            <v>DI KRCKHFF-CLVS-SNGR #1 C2/13 RPLC INSS</v>
          </cell>
          <cell r="E1348" t="str">
            <v>FRESNO</v>
          </cell>
          <cell r="F1348" t="str">
            <v>ETL.1900</v>
          </cell>
          <cell r="G1348" t="str">
            <v>ETL.1900_C002/013</v>
          </cell>
          <cell r="H1348">
            <v>44286</v>
          </cell>
          <cell r="I1348">
            <v>44274</v>
          </cell>
          <cell r="J1348">
            <v>44274</v>
          </cell>
          <cell r="M1348">
            <v>44639</v>
          </cell>
          <cell r="N1348">
            <v>44636</v>
          </cell>
          <cell r="O1348" t="str">
            <v>532</v>
          </cell>
          <cell r="P1348" t="str">
            <v>OTHR</v>
          </cell>
          <cell r="Q1348" t="str">
            <v>E - Schd Compl Yr 0</v>
          </cell>
          <cell r="R1348" t="str">
            <v>NOPR ORAS ATCO</v>
          </cell>
          <cell r="S1348" t="e">
            <v>#N/A</v>
          </cell>
        </row>
        <row r="1349">
          <cell r="B1349" t="str">
            <v>120717579</v>
          </cell>
          <cell r="C1349" t="str">
            <v>C002/013</v>
          </cell>
          <cell r="D1349" t="str">
            <v>DI KRCKHFF-CLVS-SNGR #1 C2/13 RPLC INSS</v>
          </cell>
          <cell r="E1349" t="str">
            <v>FRESNO</v>
          </cell>
          <cell r="F1349" t="str">
            <v>ETL.1890</v>
          </cell>
          <cell r="G1349" t="str">
            <v>ETL.1890_C002/013</v>
          </cell>
          <cell r="H1349">
            <v>44286</v>
          </cell>
          <cell r="I1349">
            <v>44274</v>
          </cell>
          <cell r="J1349">
            <v>44274</v>
          </cell>
          <cell r="M1349">
            <v>44639</v>
          </cell>
          <cell r="O1349" t="str">
            <v>532</v>
          </cell>
          <cell r="P1349" t="str">
            <v>OTHR</v>
          </cell>
          <cell r="Q1349" t="str">
            <v>E - Schd Compl Yr 0</v>
          </cell>
          <cell r="R1349" t="str">
            <v>NOPR ATCO</v>
          </cell>
          <cell r="S1349" t="str">
            <v>Non-HFTD</v>
          </cell>
        </row>
        <row r="1350">
          <cell r="B1350" t="str">
            <v>120717635</v>
          </cell>
          <cell r="C1350" t="str">
            <v>058/234</v>
          </cell>
          <cell r="D1350" t="str">
            <v>EI DIABLO-MIDWAY #2 58/234 RPR GYWS</v>
          </cell>
          <cell r="E1350" t="str">
            <v>MIDWAY</v>
          </cell>
          <cell r="F1350" t="str">
            <v>ETL.5970</v>
          </cell>
          <cell r="G1350" t="str">
            <v>ETL.5970_058/234</v>
          </cell>
          <cell r="H1350">
            <v>44286</v>
          </cell>
          <cell r="I1350">
            <v>44286</v>
          </cell>
          <cell r="J1350">
            <v>44286</v>
          </cell>
          <cell r="L1350">
            <v>44987</v>
          </cell>
          <cell r="M1350">
            <v>44651</v>
          </cell>
          <cell r="N1350">
            <v>44651</v>
          </cell>
          <cell r="O1350" t="str">
            <v>628</v>
          </cell>
          <cell r="P1350" t="str">
            <v>INSP</v>
          </cell>
          <cell r="Q1350" t="str">
            <v>E - Schd Compl Yr 0</v>
          </cell>
          <cell r="R1350" t="str">
            <v>NOPR ORAS ATCO</v>
          </cell>
          <cell r="S1350" t="str">
            <v>Non-HFTD</v>
          </cell>
        </row>
        <row r="1351">
          <cell r="B1351" t="str">
            <v>120717712</v>
          </cell>
          <cell r="C1351" t="str">
            <v>038/250</v>
          </cell>
          <cell r="D1351" t="str">
            <v>T2 EI POE-RIO OSO 038/250 RPL INSS</v>
          </cell>
          <cell r="E1351" t="str">
            <v>TABLEMTN</v>
          </cell>
          <cell r="F1351" t="str">
            <v>ETL.5540</v>
          </cell>
          <cell r="G1351" t="str">
            <v>.INSL.CERA</v>
          </cell>
          <cell r="H1351">
            <v>44286</v>
          </cell>
          <cell r="I1351">
            <v>44286</v>
          </cell>
          <cell r="J1351">
            <v>44784</v>
          </cell>
          <cell r="K1351">
            <v>44788</v>
          </cell>
          <cell r="L1351">
            <v>45096</v>
          </cell>
          <cell r="M1351">
            <v>44651</v>
          </cell>
          <cell r="N1351">
            <v>44651</v>
          </cell>
          <cell r="O1351" t="str">
            <v>532</v>
          </cell>
          <cell r="P1351" t="str">
            <v>INSP</v>
          </cell>
          <cell r="Q1351" t="str">
            <v>E - Schd Compl Yr 0</v>
          </cell>
          <cell r="R1351" t="str">
            <v>ORAS NOCO ATCO</v>
          </cell>
          <cell r="S1351" t="str">
            <v>HFTD 2</v>
          </cell>
        </row>
        <row r="1352">
          <cell r="B1352" t="str">
            <v>120717713</v>
          </cell>
          <cell r="C1352" t="str">
            <v>038/250</v>
          </cell>
          <cell r="D1352" t="str">
            <v>T2 EI CRESTA-RIO OSO 038/250 RPL INSS</v>
          </cell>
          <cell r="E1352" t="str">
            <v>TABLEMTN</v>
          </cell>
          <cell r="F1352" t="str">
            <v>ETL.4590</v>
          </cell>
          <cell r="G1352" t="str">
            <v>.INSL.CERA</v>
          </cell>
          <cell r="H1352">
            <v>44286</v>
          </cell>
          <cell r="I1352">
            <v>44286</v>
          </cell>
          <cell r="J1352">
            <v>44686</v>
          </cell>
          <cell r="K1352">
            <v>44699</v>
          </cell>
          <cell r="M1352">
            <v>44651</v>
          </cell>
          <cell r="N1352">
            <v>44672</v>
          </cell>
          <cell r="O1352" t="str">
            <v>532</v>
          </cell>
          <cell r="P1352" t="str">
            <v>INSP</v>
          </cell>
          <cell r="Q1352" t="str">
            <v>E - Schd Compl Yr 0</v>
          </cell>
          <cell r="R1352" t="str">
            <v>ORAS NOCO ATCO</v>
          </cell>
          <cell r="S1352" t="str">
            <v>HFTD 2</v>
          </cell>
        </row>
        <row r="1353">
          <cell r="B1353" t="str">
            <v>120717714</v>
          </cell>
          <cell r="C1353" t="str">
            <v>038/250</v>
          </cell>
          <cell r="D1353" t="str">
            <v>T2 EI POE-RIO OSO 038/250 RPR FOND</v>
          </cell>
          <cell r="E1353" t="str">
            <v>TABLEMTN</v>
          </cell>
          <cell r="F1353" t="str">
            <v>ETL.5540</v>
          </cell>
          <cell r="G1353" t="str">
            <v>.TOWR</v>
          </cell>
          <cell r="H1353">
            <v>44286</v>
          </cell>
          <cell r="I1353">
            <v>44286</v>
          </cell>
          <cell r="J1353">
            <v>44566</v>
          </cell>
          <cell r="K1353">
            <v>44600</v>
          </cell>
          <cell r="M1353">
            <v>44651</v>
          </cell>
          <cell r="N1353">
            <v>44651</v>
          </cell>
          <cell r="O1353" t="str">
            <v>543</v>
          </cell>
          <cell r="P1353" t="str">
            <v>INSP</v>
          </cell>
          <cell r="Q1353" t="str">
            <v>E - Schd Compl Yr 0</v>
          </cell>
          <cell r="R1353" t="str">
            <v>ORAS NOCO ATCO</v>
          </cell>
          <cell r="S1353" t="str">
            <v>HFTD 2</v>
          </cell>
        </row>
        <row r="1354">
          <cell r="B1354" t="str">
            <v>120717723</v>
          </cell>
          <cell r="C1354" t="str">
            <v>058/525</v>
          </cell>
          <cell r="D1354" t="str">
            <v>EI RD MTN-CTTNWD #3 58/525 BURIED STUB</v>
          </cell>
          <cell r="E1354" t="str">
            <v>TABLEMTN</v>
          </cell>
          <cell r="F1354" t="str">
            <v>ETL.5650</v>
          </cell>
          <cell r="G1354" t="str">
            <v>ETL.5650_058/525</v>
          </cell>
          <cell r="H1354">
            <v>44286</v>
          </cell>
          <cell r="I1354">
            <v>44286</v>
          </cell>
          <cell r="J1354">
            <v>44286</v>
          </cell>
          <cell r="L1354">
            <v>44987</v>
          </cell>
          <cell r="M1354">
            <v>44651</v>
          </cell>
          <cell r="O1354" t="str">
            <v>543</v>
          </cell>
          <cell r="P1354" t="str">
            <v>INSP</v>
          </cell>
          <cell r="Q1354" t="str">
            <v>E - Schd Compl Yr 0</v>
          </cell>
          <cell r="R1354" t="str">
            <v>OSNO ATCO</v>
          </cell>
          <cell r="S1354" t="str">
            <v>Non-HFTD</v>
          </cell>
        </row>
        <row r="1355">
          <cell r="B1355" t="str">
            <v>120717724</v>
          </cell>
          <cell r="C1355" t="str">
            <v>119/950</v>
          </cell>
          <cell r="D1355" t="str">
            <v>EI COTTONWD-DELEVAN #2 119/950 RPR FOND</v>
          </cell>
          <cell r="E1355" t="str">
            <v>TABLEMTN</v>
          </cell>
          <cell r="F1355" t="str">
            <v>ETL.4580</v>
          </cell>
          <cell r="G1355" t="str">
            <v>ETL.4580_119/950</v>
          </cell>
          <cell r="H1355">
            <v>44286</v>
          </cell>
          <cell r="I1355">
            <v>44286</v>
          </cell>
          <cell r="J1355">
            <v>44286</v>
          </cell>
          <cell r="L1355">
            <v>44981</v>
          </cell>
          <cell r="M1355">
            <v>44651</v>
          </cell>
          <cell r="O1355" t="str">
            <v>543</v>
          </cell>
          <cell r="P1355" t="str">
            <v>INSP</v>
          </cell>
          <cell r="Q1355" t="str">
            <v>E - Schd Compl Yr 0</v>
          </cell>
          <cell r="R1355" t="str">
            <v>OSNO ATCO</v>
          </cell>
          <cell r="S1355" t="str">
            <v>Non-HFTD</v>
          </cell>
        </row>
        <row r="1356">
          <cell r="B1356" t="str">
            <v>120717736</v>
          </cell>
          <cell r="C1356" t="str">
            <v>021/096</v>
          </cell>
          <cell r="D1356" t="str">
            <v>T2 DIABLO-MESA 21/96 RPL DAMPER</v>
          </cell>
          <cell r="E1356" t="str">
            <v>PISMOBCH</v>
          </cell>
          <cell r="F1356" t="str">
            <v>ETL.4620</v>
          </cell>
          <cell r="G1356" t="str">
            <v>.INSL</v>
          </cell>
          <cell r="H1356">
            <v>44286</v>
          </cell>
          <cell r="I1356">
            <v>44286</v>
          </cell>
          <cell r="J1356">
            <v>44461</v>
          </cell>
          <cell r="K1356">
            <v>44469</v>
          </cell>
          <cell r="M1356">
            <v>44651</v>
          </cell>
          <cell r="N1356">
            <v>44651</v>
          </cell>
          <cell r="O1356" t="str">
            <v>628</v>
          </cell>
          <cell r="P1356" t="str">
            <v>PATR</v>
          </cell>
          <cell r="Q1356" t="str">
            <v>E - Schd Compl Yr 0</v>
          </cell>
          <cell r="R1356" t="str">
            <v>ORAS NOCO ATCO</v>
          </cell>
          <cell r="S1356" t="str">
            <v>HFTD 2</v>
          </cell>
        </row>
        <row r="1357">
          <cell r="B1357" t="str">
            <v>120717807</v>
          </cell>
          <cell r="C1357" t="str">
            <v>006/048</v>
          </cell>
          <cell r="D1357" t="str">
            <v>DI NEWARK-MILPITAS #1 6/48 RPR OPGW</v>
          </cell>
          <cell r="E1357" t="str">
            <v>METCALF</v>
          </cell>
          <cell r="F1357" t="str">
            <v>ETL.3070</v>
          </cell>
          <cell r="G1357" t="str">
            <v>ETL.3070_006/048</v>
          </cell>
          <cell r="H1357">
            <v>44286</v>
          </cell>
          <cell r="I1357">
            <v>44270</v>
          </cell>
          <cell r="J1357">
            <v>44693</v>
          </cell>
          <cell r="K1357">
            <v>44767</v>
          </cell>
          <cell r="M1357">
            <v>44635</v>
          </cell>
          <cell r="N1357">
            <v>44635</v>
          </cell>
          <cell r="O1357" t="str">
            <v>628</v>
          </cell>
          <cell r="P1357" t="str">
            <v>OTHR</v>
          </cell>
          <cell r="Q1357" t="str">
            <v>E - Schd Compl Yr 0</v>
          </cell>
          <cell r="R1357" t="str">
            <v>ORAS NOCO ATCO</v>
          </cell>
          <cell r="S1357" t="str">
            <v>Non-HFTD</v>
          </cell>
        </row>
        <row r="1358">
          <cell r="B1358" t="str">
            <v>120717823</v>
          </cell>
          <cell r="C1358" t="str">
            <v>:002/009</v>
          </cell>
          <cell r="D1358" t="str">
            <v>T2 EI BLT-RVBK-MLS SWSTA :2/9 INST INSLW</v>
          </cell>
          <cell r="E1358" t="str">
            <v>VICTOR</v>
          </cell>
          <cell r="F1358" t="str">
            <v>ETL.1070</v>
          </cell>
          <cell r="G1358" t="str">
            <v>.INSL.NCER</v>
          </cell>
          <cell r="H1358">
            <v>44286</v>
          </cell>
          <cell r="I1358">
            <v>44286</v>
          </cell>
          <cell r="J1358">
            <v>44672</v>
          </cell>
          <cell r="K1358">
            <v>44683</v>
          </cell>
          <cell r="M1358">
            <v>44651</v>
          </cell>
          <cell r="N1358">
            <v>44652</v>
          </cell>
          <cell r="O1358" t="str">
            <v>508</v>
          </cell>
          <cell r="P1358" t="str">
            <v>INSP</v>
          </cell>
          <cell r="Q1358" t="str">
            <v>E - Schd Compl Yr 0</v>
          </cell>
          <cell r="R1358" t="str">
            <v>ORAS NOCO ATCO</v>
          </cell>
          <cell r="S1358" t="str">
            <v>HFTD 2</v>
          </cell>
        </row>
        <row r="1359">
          <cell r="B1359" t="str">
            <v>120717854</v>
          </cell>
          <cell r="C1359" t="str">
            <v>050/202</v>
          </cell>
          <cell r="D1359" t="str">
            <v>DIABLO-MIDWAY #2 50/202 RPL RPTS</v>
          </cell>
          <cell r="E1359" t="str">
            <v>MIDWAY</v>
          </cell>
          <cell r="F1359" t="str">
            <v>ETL.5970</v>
          </cell>
          <cell r="G1359" t="str">
            <v>ETL.5970_050/202</v>
          </cell>
          <cell r="H1359">
            <v>44286</v>
          </cell>
          <cell r="I1359">
            <v>44285</v>
          </cell>
          <cell r="J1359">
            <v>44285</v>
          </cell>
          <cell r="M1359">
            <v>44650</v>
          </cell>
          <cell r="O1359" t="str">
            <v>593</v>
          </cell>
          <cell r="P1359" t="str">
            <v>PATR</v>
          </cell>
          <cell r="Q1359" t="str">
            <v>E - Schd Compl Yr 0</v>
          </cell>
          <cell r="R1359" t="str">
            <v>OSNO ATCO</v>
          </cell>
          <cell r="S1359" t="str">
            <v>Non-HFTD</v>
          </cell>
        </row>
        <row r="1360">
          <cell r="B1360" t="str">
            <v>120717913</v>
          </cell>
          <cell r="C1360" t="str">
            <v>012/215</v>
          </cell>
          <cell r="D1360" t="str">
            <v>EI FULTON-MOLINO-COTATI 012/215 RPL INSW</v>
          </cell>
          <cell r="E1360" t="str">
            <v>LAKEVLLE</v>
          </cell>
          <cell r="F1360" t="str">
            <v>ETL.6910</v>
          </cell>
          <cell r="G1360" t="str">
            <v>ETL.6910_012/215</v>
          </cell>
          <cell r="H1360">
            <v>44286</v>
          </cell>
          <cell r="I1360">
            <v>44286</v>
          </cell>
          <cell r="J1360">
            <v>44286</v>
          </cell>
          <cell r="L1360">
            <v>45153</v>
          </cell>
          <cell r="M1360">
            <v>44651</v>
          </cell>
          <cell r="N1360">
            <v>44651</v>
          </cell>
          <cell r="O1360" t="str">
            <v>508</v>
          </cell>
          <cell r="P1360" t="str">
            <v>INSP</v>
          </cell>
          <cell r="Q1360" t="str">
            <v>E - Schd Compl Yr 0</v>
          </cell>
          <cell r="R1360" t="str">
            <v>NOPR ORAS ATCO</v>
          </cell>
          <cell r="S1360" t="str">
            <v>Non-HFTD</v>
          </cell>
        </row>
        <row r="1361">
          <cell r="B1361" t="str">
            <v>120717934</v>
          </cell>
          <cell r="C1361" t="str">
            <v>010/154</v>
          </cell>
          <cell r="D1361" t="str">
            <v>T2 DI SSQC-SNT YNZ 010/154 RPL STRW</v>
          </cell>
          <cell r="E1361" t="str">
            <v>PISMOBCH</v>
          </cell>
          <cell r="F1361" t="str">
            <v>ETL.3700</v>
          </cell>
          <cell r="G1361" t="str">
            <v>.POLE.WOOD</v>
          </cell>
          <cell r="H1361">
            <v>44286</v>
          </cell>
          <cell r="I1361">
            <v>44285</v>
          </cell>
          <cell r="J1361">
            <v>44666</v>
          </cell>
          <cell r="K1361">
            <v>44679</v>
          </cell>
          <cell r="M1361">
            <v>44650</v>
          </cell>
          <cell r="N1361">
            <v>44649</v>
          </cell>
          <cell r="O1361" t="str">
            <v>372</v>
          </cell>
          <cell r="P1361" t="str">
            <v>OTHR</v>
          </cell>
          <cell r="Q1361" t="str">
            <v>E - Schd Compl Yr 0</v>
          </cell>
          <cell r="R1361" t="str">
            <v>ORAS NOCO ATCO</v>
          </cell>
          <cell r="S1361" t="str">
            <v>HFTD 2</v>
          </cell>
        </row>
        <row r="1362">
          <cell r="B1362" t="str">
            <v>120717981</v>
          </cell>
          <cell r="C1362" t="str">
            <v>006/031</v>
          </cell>
          <cell r="D1362" t="str">
            <v>EI MOSS LNDNG-CBRN 6/31 RMV BRSH</v>
          </cell>
          <cell r="E1362" t="str">
            <v>MOSSLNDG</v>
          </cell>
          <cell r="F1362" t="str">
            <v>ETL.5330</v>
          </cell>
          <cell r="G1362" t="str">
            <v>ETL.5330_006/031</v>
          </cell>
          <cell r="H1362">
            <v>44286</v>
          </cell>
          <cell r="I1362">
            <v>44286</v>
          </cell>
          <cell r="J1362">
            <v>44573</v>
          </cell>
          <cell r="K1362">
            <v>44582</v>
          </cell>
          <cell r="M1362">
            <v>44651</v>
          </cell>
          <cell r="N1362">
            <v>44651</v>
          </cell>
          <cell r="O1362" t="str">
            <v>932</v>
          </cell>
          <cell r="P1362" t="str">
            <v>INSP</v>
          </cell>
          <cell r="Q1362" t="str">
            <v>E - Schd Compl Yr 0</v>
          </cell>
          <cell r="R1362" t="str">
            <v>ORAS NOCO ATCO</v>
          </cell>
          <cell r="S1362" t="str">
            <v>Non-HFTD</v>
          </cell>
        </row>
        <row r="1363">
          <cell r="B1363" t="str">
            <v>120717990</v>
          </cell>
          <cell r="C1363" t="str">
            <v>005/016</v>
          </cell>
          <cell r="D1363" t="str">
            <v>EI CRSCNT SW ST-SCHINDLER 5/16 RPL STRW</v>
          </cell>
          <cell r="E1363" t="str">
            <v>FRESNO</v>
          </cell>
          <cell r="F1363" t="str">
            <v>ETL.9180</v>
          </cell>
          <cell r="G1363" t="str">
            <v>ETL.9180_005/016</v>
          </cell>
          <cell r="H1363">
            <v>44286</v>
          </cell>
          <cell r="I1363">
            <v>44286</v>
          </cell>
          <cell r="J1363">
            <v>44286</v>
          </cell>
          <cell r="L1363">
            <v>45154</v>
          </cell>
          <cell r="M1363">
            <v>44651</v>
          </cell>
          <cell r="N1363">
            <v>44650</v>
          </cell>
          <cell r="O1363" t="str">
            <v>372</v>
          </cell>
          <cell r="P1363" t="str">
            <v>INSP</v>
          </cell>
          <cell r="Q1363" t="str">
            <v>E - Schd Compl Yr 0</v>
          </cell>
          <cell r="R1363" t="str">
            <v>NOPR ORAS ATCO</v>
          </cell>
          <cell r="S1363" t="str">
            <v>Non-HFTD</v>
          </cell>
        </row>
        <row r="1364">
          <cell r="B1364" t="str">
            <v>120718012</v>
          </cell>
          <cell r="C1364" t="str">
            <v>:009/051</v>
          </cell>
          <cell r="D1364" t="str">
            <v>T2 EI CRZY HRS CNY-SLNS :9/51 RPL RPTS</v>
          </cell>
          <cell r="E1364" t="str">
            <v>MOSSLNDG</v>
          </cell>
          <cell r="F1364" t="str">
            <v>ETL.2900</v>
          </cell>
          <cell r="G1364" t="str">
            <v>.TOWR</v>
          </cell>
          <cell r="H1364">
            <v>44286</v>
          </cell>
          <cell r="I1364">
            <v>44286</v>
          </cell>
          <cell r="J1364">
            <v>44340</v>
          </cell>
          <cell r="K1364">
            <v>44349</v>
          </cell>
          <cell r="M1364">
            <v>44651</v>
          </cell>
          <cell r="N1364">
            <v>44651</v>
          </cell>
          <cell r="O1364" t="str">
            <v>593</v>
          </cell>
          <cell r="P1364" t="str">
            <v>INSP</v>
          </cell>
          <cell r="Q1364" t="str">
            <v>E - Schd Compl Yr 0</v>
          </cell>
          <cell r="R1364" t="str">
            <v>ORAS NOCO ATCO</v>
          </cell>
          <cell r="S1364" t="str">
            <v>HFTD 2</v>
          </cell>
        </row>
        <row r="1365">
          <cell r="B1365" t="str">
            <v>120718030</v>
          </cell>
          <cell r="C1365" t="str">
            <v>047/299</v>
          </cell>
          <cell r="D1365" t="str">
            <v>EI STNSLS-MANTECA #2 47/299 GROUND WASH</v>
          </cell>
          <cell r="E1365" t="str">
            <v>VICTOR</v>
          </cell>
          <cell r="F1365" t="str">
            <v>ETL.3820</v>
          </cell>
          <cell r="G1365" t="str">
            <v>ETL.3820_047/299</v>
          </cell>
          <cell r="H1365">
            <v>44286</v>
          </cell>
          <cell r="I1365">
            <v>44286</v>
          </cell>
          <cell r="J1365">
            <v>44286</v>
          </cell>
          <cell r="L1365">
            <v>45023</v>
          </cell>
          <cell r="M1365">
            <v>44651</v>
          </cell>
          <cell r="O1365" t="str">
            <v>622</v>
          </cell>
          <cell r="P1365" t="str">
            <v>INSP</v>
          </cell>
          <cell r="Q1365" t="str">
            <v>E - Schd Compl Yr 0</v>
          </cell>
          <cell r="R1365" t="str">
            <v>OSNO ATCO</v>
          </cell>
          <cell r="S1365" t="str">
            <v>Non-HFTD</v>
          </cell>
        </row>
        <row r="1366">
          <cell r="B1366" t="str">
            <v>120718071</v>
          </cell>
          <cell r="C1366" t="str">
            <v>009/057</v>
          </cell>
          <cell r="D1366" t="str">
            <v>DI KRCKHFF-CLVIS-SANGER #1 9/57 RPR FOND</v>
          </cell>
          <cell r="E1366" t="str">
            <v>FRESNO</v>
          </cell>
          <cell r="F1366" t="str">
            <v>ETL.1890</v>
          </cell>
          <cell r="G1366" t="str">
            <v>ETL.1890_009/057</v>
          </cell>
          <cell r="H1366">
            <v>44286</v>
          </cell>
          <cell r="I1366">
            <v>44285</v>
          </cell>
          <cell r="J1366">
            <v>44715</v>
          </cell>
          <cell r="K1366">
            <v>44767</v>
          </cell>
          <cell r="M1366">
            <v>44650</v>
          </cell>
          <cell r="N1366">
            <v>44650</v>
          </cell>
          <cell r="O1366" t="str">
            <v>543</v>
          </cell>
          <cell r="P1366" t="str">
            <v>OTHR</v>
          </cell>
          <cell r="Q1366" t="str">
            <v>E - Schd Compl Yr 0</v>
          </cell>
          <cell r="R1366" t="str">
            <v>ORAS NOCO ATCO</v>
          </cell>
          <cell r="S1366" t="str">
            <v>HFRA</v>
          </cell>
        </row>
        <row r="1367">
          <cell r="B1367" t="str">
            <v>120718077</v>
          </cell>
          <cell r="C1367" t="str">
            <v>:027/007</v>
          </cell>
          <cell r="D1367" t="str">
            <v>ORO LOMA-MENDOTA :27/7 RPL POLE</v>
          </cell>
          <cell r="E1367" t="str">
            <v>FRESNO</v>
          </cell>
          <cell r="F1367" t="str">
            <v>ETL.9030</v>
          </cell>
          <cell r="G1367" t="str">
            <v>ETL.9030_:027/007</v>
          </cell>
          <cell r="H1367">
            <v>44286</v>
          </cell>
          <cell r="I1367">
            <v>44286</v>
          </cell>
          <cell r="J1367">
            <v>44286</v>
          </cell>
          <cell r="L1367">
            <v>45133</v>
          </cell>
          <cell r="M1367">
            <v>44651</v>
          </cell>
          <cell r="N1367">
            <v>44650</v>
          </cell>
          <cell r="O1367" t="str">
            <v>372</v>
          </cell>
          <cell r="P1367" t="str">
            <v>OTHR</v>
          </cell>
          <cell r="Q1367" t="str">
            <v>E - Schd Compl Yr 0</v>
          </cell>
          <cell r="R1367" t="str">
            <v>NOPR ORAS ATCO</v>
          </cell>
          <cell r="S1367" t="str">
            <v>Non-HFTD</v>
          </cell>
        </row>
        <row r="1368">
          <cell r="B1368" t="str">
            <v>120718082</v>
          </cell>
          <cell r="C1368" t="str">
            <v>038/252</v>
          </cell>
          <cell r="D1368" t="str">
            <v>T2 EI POE-RIO OSO 038/252 RPR FOND</v>
          </cell>
          <cell r="E1368" t="str">
            <v>TABLEMTN</v>
          </cell>
          <cell r="F1368" t="str">
            <v>ETL.5540</v>
          </cell>
          <cell r="G1368" t="str">
            <v>.TOWR</v>
          </cell>
          <cell r="H1368">
            <v>44286</v>
          </cell>
          <cell r="I1368">
            <v>44286</v>
          </cell>
          <cell r="J1368">
            <v>44572</v>
          </cell>
          <cell r="K1368">
            <v>44594</v>
          </cell>
          <cell r="M1368">
            <v>44651</v>
          </cell>
          <cell r="N1368">
            <v>44651</v>
          </cell>
          <cell r="O1368" t="str">
            <v>543</v>
          </cell>
          <cell r="P1368" t="str">
            <v>INSP</v>
          </cell>
          <cell r="Q1368" t="str">
            <v>E - Schd Compl Yr 0</v>
          </cell>
          <cell r="R1368" t="str">
            <v>ORAS NOCO ATCO</v>
          </cell>
          <cell r="S1368" t="str">
            <v>HFTD 2</v>
          </cell>
        </row>
        <row r="1369">
          <cell r="B1369" t="str">
            <v>120718119</v>
          </cell>
          <cell r="C1369" t="str">
            <v>032/136</v>
          </cell>
          <cell r="D1369" t="str">
            <v>EI TEMPLETON-GATES 32/136 RPR FOND</v>
          </cell>
          <cell r="E1369" t="str">
            <v>PISMOBCH</v>
          </cell>
          <cell r="F1369" t="str">
            <v>ETL.5934</v>
          </cell>
          <cell r="G1369" t="str">
            <v>ETL.5934_032/136</v>
          </cell>
          <cell r="H1369">
            <v>44286</v>
          </cell>
          <cell r="I1369">
            <v>44286</v>
          </cell>
          <cell r="J1369">
            <v>44286</v>
          </cell>
          <cell r="L1369">
            <v>44993</v>
          </cell>
          <cell r="M1369">
            <v>44651</v>
          </cell>
          <cell r="O1369" t="str">
            <v>543</v>
          </cell>
          <cell r="P1369" t="str">
            <v>INSP</v>
          </cell>
          <cell r="Q1369" t="str">
            <v>E - Schd Compl Yr 0</v>
          </cell>
          <cell r="R1369" t="str">
            <v>OSNO ATCO</v>
          </cell>
          <cell r="S1369" t="str">
            <v>Non-HFTD</v>
          </cell>
        </row>
        <row r="1370">
          <cell r="B1370" t="str">
            <v>120718163</v>
          </cell>
          <cell r="C1370" t="str">
            <v>050/220</v>
          </cell>
          <cell r="D1370" t="str">
            <v>EI MSS LNDNG-LOS BANOS 050/220 GRND WASH</v>
          </cell>
          <cell r="E1370" t="str">
            <v>MOSSLNDG</v>
          </cell>
          <cell r="F1370" t="str">
            <v>ETL.6040</v>
          </cell>
          <cell r="G1370" t="str">
            <v>ETL.6040_050/220</v>
          </cell>
          <cell r="H1370">
            <v>44286</v>
          </cell>
          <cell r="I1370">
            <v>44286</v>
          </cell>
          <cell r="J1370">
            <v>44566</v>
          </cell>
          <cell r="K1370">
            <v>44585</v>
          </cell>
          <cell r="M1370">
            <v>44651</v>
          </cell>
          <cell r="N1370">
            <v>44651</v>
          </cell>
          <cell r="O1370" t="str">
            <v>622</v>
          </cell>
          <cell r="P1370" t="str">
            <v>INSP</v>
          </cell>
          <cell r="Q1370" t="str">
            <v>E - Schd Compl Yr 0</v>
          </cell>
          <cell r="R1370" t="str">
            <v>ORAS NOCO ATCO</v>
          </cell>
          <cell r="S1370" t="str">
            <v>Non-HFTD</v>
          </cell>
        </row>
        <row r="1371">
          <cell r="B1371" t="str">
            <v>120718183</v>
          </cell>
          <cell r="C1371" t="str">
            <v>047/298</v>
          </cell>
          <cell r="D1371" t="str">
            <v>EI STSLS-MNTCA #2 47/298 GROUND WASH</v>
          </cell>
          <cell r="E1371" t="str">
            <v>VICTOR</v>
          </cell>
          <cell r="F1371" t="str">
            <v>ETL.3820</v>
          </cell>
          <cell r="G1371" t="str">
            <v>ETL.3820_047/298</v>
          </cell>
          <cell r="H1371">
            <v>44286</v>
          </cell>
          <cell r="I1371">
            <v>44286</v>
          </cell>
          <cell r="J1371">
            <v>44286</v>
          </cell>
          <cell r="L1371">
            <v>45023</v>
          </cell>
          <cell r="M1371">
            <v>44651</v>
          </cell>
          <cell r="O1371" t="str">
            <v>622</v>
          </cell>
          <cell r="P1371" t="str">
            <v>INSP</v>
          </cell>
          <cell r="Q1371" t="str">
            <v>E - Schd Compl Yr 0</v>
          </cell>
          <cell r="R1371" t="str">
            <v>OSNO ATCO</v>
          </cell>
          <cell r="S1371" t="str">
            <v>Non-HFTD</v>
          </cell>
        </row>
        <row r="1372">
          <cell r="B1372" t="str">
            <v>120718185</v>
          </cell>
          <cell r="C1372" t="str">
            <v>047/298</v>
          </cell>
          <cell r="D1372" t="str">
            <v>EI STANISLAUS-MANTECA #2 47/298 RPL RPTS</v>
          </cell>
          <cell r="E1372" t="str">
            <v>VICTOR</v>
          </cell>
          <cell r="F1372" t="str">
            <v>ETL.3820</v>
          </cell>
          <cell r="G1372" t="str">
            <v>.TOWR</v>
          </cell>
          <cell r="H1372">
            <v>44286</v>
          </cell>
          <cell r="I1372">
            <v>44286</v>
          </cell>
          <cell r="J1372">
            <v>44286</v>
          </cell>
          <cell r="L1372">
            <v>45023</v>
          </cell>
          <cell r="M1372">
            <v>44651</v>
          </cell>
          <cell r="O1372" t="str">
            <v>593</v>
          </cell>
          <cell r="P1372" t="str">
            <v>INSP</v>
          </cell>
          <cell r="Q1372" t="str">
            <v>E - Schd Compl Yr 0</v>
          </cell>
          <cell r="R1372" t="str">
            <v>OSNO ATCO</v>
          </cell>
          <cell r="S1372" t="str">
            <v>Remove</v>
          </cell>
        </row>
        <row r="1373">
          <cell r="B1373" t="str">
            <v>120718253</v>
          </cell>
          <cell r="C1373" t="str">
            <v>008/060</v>
          </cell>
          <cell r="D1373" t="str">
            <v>DI SYCAMORE CRK-NTR DAM 8/60 RPL INSS</v>
          </cell>
          <cell r="E1373" t="str">
            <v>TABLEMTN</v>
          </cell>
          <cell r="F1373" t="str">
            <v>ETL.4314</v>
          </cell>
          <cell r="G1373" t="str">
            <v>ETL.4314_008/060</v>
          </cell>
          <cell r="H1373">
            <v>44286</v>
          </cell>
          <cell r="I1373">
            <v>44274</v>
          </cell>
          <cell r="J1373">
            <v>44274</v>
          </cell>
          <cell r="M1373">
            <v>44639</v>
          </cell>
          <cell r="N1373">
            <v>44643</v>
          </cell>
          <cell r="O1373" t="str">
            <v>532</v>
          </cell>
          <cell r="P1373" t="str">
            <v>OTHR</v>
          </cell>
          <cell r="Q1373" t="str">
            <v>E - Schd Compl Yr 0</v>
          </cell>
          <cell r="R1373" t="str">
            <v>NOPR ORAS ATCO</v>
          </cell>
          <cell r="S1373" t="e">
            <v>#N/A</v>
          </cell>
        </row>
        <row r="1374">
          <cell r="B1374" t="str">
            <v>120718257</v>
          </cell>
          <cell r="C1374" t="str">
            <v>004/063</v>
          </cell>
          <cell r="D1374" t="str">
            <v>T2 DI GRN VLY-PL SWT 4/63 RPLC INSW</v>
          </cell>
          <cell r="E1374" t="str">
            <v>MOSSLNDG</v>
          </cell>
          <cell r="F1374" t="str">
            <v>ETL.1730</v>
          </cell>
          <cell r="G1374" t="str">
            <v>.INSL.NCER</v>
          </cell>
          <cell r="H1374">
            <v>44286</v>
          </cell>
          <cell r="I1374">
            <v>44285</v>
          </cell>
          <cell r="J1374">
            <v>44684</v>
          </cell>
          <cell r="K1374">
            <v>44712</v>
          </cell>
          <cell r="M1374">
            <v>44650</v>
          </cell>
          <cell r="N1374">
            <v>44650</v>
          </cell>
          <cell r="O1374" t="str">
            <v>508</v>
          </cell>
          <cell r="P1374" t="str">
            <v>OTHR</v>
          </cell>
          <cell r="Q1374" t="str">
            <v>E - Schd Compl Yr 0</v>
          </cell>
          <cell r="R1374" t="str">
            <v>ORAS NOCO ATCO</v>
          </cell>
          <cell r="S1374" t="str">
            <v>HFTD 2</v>
          </cell>
        </row>
        <row r="1375">
          <cell r="B1375" t="str">
            <v>120718305</v>
          </cell>
          <cell r="C1375" t="str">
            <v>047/297</v>
          </cell>
          <cell r="D1375" t="str">
            <v>EI STNSLS-MNTC #2 47/297 RPR STRT</v>
          </cell>
          <cell r="E1375" t="str">
            <v>VICTOR</v>
          </cell>
          <cell r="F1375" t="str">
            <v>ETL.3820</v>
          </cell>
          <cell r="G1375" t="str">
            <v>ETL.3820_047/297</v>
          </cell>
          <cell r="H1375">
            <v>44286</v>
          </cell>
          <cell r="I1375">
            <v>44286</v>
          </cell>
          <cell r="J1375">
            <v>44286</v>
          </cell>
          <cell r="L1375">
            <v>44981</v>
          </cell>
          <cell r="M1375">
            <v>44651</v>
          </cell>
          <cell r="O1375" t="str">
            <v>543</v>
          </cell>
          <cell r="P1375" t="str">
            <v>INSP</v>
          </cell>
          <cell r="Q1375" t="str">
            <v>E - Schd Compl Yr 0</v>
          </cell>
          <cell r="R1375" t="str">
            <v>OSNO ATCO</v>
          </cell>
          <cell r="S1375" t="str">
            <v>Non-HFTD</v>
          </cell>
        </row>
        <row r="1376">
          <cell r="B1376" t="str">
            <v>120718306</v>
          </cell>
          <cell r="C1376" t="str">
            <v>047/297</v>
          </cell>
          <cell r="D1376" t="str">
            <v>EI STNSLS-MNTC #2 47/297 GROUND WASH</v>
          </cell>
          <cell r="E1376" t="str">
            <v>VICTOR</v>
          </cell>
          <cell r="F1376" t="str">
            <v>ETL.3820</v>
          </cell>
          <cell r="G1376" t="str">
            <v>ETL.3820_047/297</v>
          </cell>
          <cell r="H1376">
            <v>44286</v>
          </cell>
          <cell r="I1376">
            <v>44286</v>
          </cell>
          <cell r="J1376">
            <v>44286</v>
          </cell>
          <cell r="L1376">
            <v>45023</v>
          </cell>
          <cell r="M1376">
            <v>44651</v>
          </cell>
          <cell r="O1376" t="str">
            <v>622</v>
          </cell>
          <cell r="P1376" t="str">
            <v>INSP</v>
          </cell>
          <cell r="Q1376" t="str">
            <v>E - Schd Compl Yr 0</v>
          </cell>
          <cell r="R1376" t="str">
            <v>OSNO ATCO</v>
          </cell>
          <cell r="S1376" t="str">
            <v>Non-HFTD</v>
          </cell>
        </row>
        <row r="1377">
          <cell r="B1377" t="str">
            <v>120718351</v>
          </cell>
          <cell r="C1377" t="str">
            <v>022/156</v>
          </cell>
          <cell r="D1377" t="str">
            <v>EI METCALF-GREEN VALLEY 22/156 RPL STRW</v>
          </cell>
          <cell r="E1377" t="str">
            <v>MOSSLNDG</v>
          </cell>
          <cell r="F1377" t="str">
            <v>ETL.2540</v>
          </cell>
          <cell r="G1377" t="str">
            <v>ETL.2540_022/156</v>
          </cell>
          <cell r="H1377">
            <v>44286</v>
          </cell>
          <cell r="I1377">
            <v>44286</v>
          </cell>
          <cell r="J1377">
            <v>44286</v>
          </cell>
          <cell r="L1377">
            <v>44994</v>
          </cell>
          <cell r="M1377">
            <v>44651</v>
          </cell>
          <cell r="N1377">
            <v>44651</v>
          </cell>
          <cell r="O1377" t="str">
            <v>372</v>
          </cell>
          <cell r="P1377" t="str">
            <v>CREW</v>
          </cell>
          <cell r="Q1377" t="str">
            <v>E - Schd Compl Yr 0</v>
          </cell>
          <cell r="R1377" t="str">
            <v>NOPR ORAS OSTS</v>
          </cell>
          <cell r="S1377" t="str">
            <v>Non-HFTD</v>
          </cell>
        </row>
        <row r="1378">
          <cell r="B1378" t="str">
            <v>120718352</v>
          </cell>
          <cell r="C1378" t="str">
            <v>022/156</v>
          </cell>
          <cell r="D1378" t="str">
            <v>EI METCALF-GREEN VALLEY 22/156 RPL STRW</v>
          </cell>
          <cell r="E1378" t="str">
            <v>MOSSLNDG</v>
          </cell>
          <cell r="F1378" t="str">
            <v>ETL.2540</v>
          </cell>
          <cell r="G1378" t="str">
            <v>ETL.2540_022/156</v>
          </cell>
          <cell r="H1378">
            <v>44286</v>
          </cell>
          <cell r="I1378">
            <v>44286</v>
          </cell>
          <cell r="J1378">
            <v>44286</v>
          </cell>
          <cell r="L1378">
            <v>44994</v>
          </cell>
          <cell r="M1378">
            <v>44651</v>
          </cell>
          <cell r="N1378">
            <v>44651</v>
          </cell>
          <cell r="O1378" t="str">
            <v>372</v>
          </cell>
          <cell r="P1378" t="str">
            <v>CREW</v>
          </cell>
          <cell r="Q1378" t="str">
            <v>E - Schd Compl Yr 0</v>
          </cell>
          <cell r="R1378" t="str">
            <v>NOPR ORAS ATCO</v>
          </cell>
          <cell r="S1378" t="str">
            <v>Non-HFTD</v>
          </cell>
        </row>
        <row r="1379">
          <cell r="B1379" t="str">
            <v>120718450</v>
          </cell>
          <cell r="C1379" t="str">
            <v>046/296</v>
          </cell>
          <cell r="D1379" t="str">
            <v>EI STNSLS-MNTCA #2 46/296 GROUND WASH</v>
          </cell>
          <cell r="E1379" t="str">
            <v>VICTOR</v>
          </cell>
          <cell r="F1379" t="str">
            <v>ETL.3820</v>
          </cell>
          <cell r="G1379" t="str">
            <v>ETL.3820_046/296</v>
          </cell>
          <cell r="H1379">
            <v>44286</v>
          </cell>
          <cell r="I1379">
            <v>44286</v>
          </cell>
          <cell r="J1379">
            <v>44286</v>
          </cell>
          <cell r="L1379">
            <v>45023</v>
          </cell>
          <cell r="M1379">
            <v>44651</v>
          </cell>
          <cell r="O1379" t="str">
            <v>622</v>
          </cell>
          <cell r="P1379" t="str">
            <v>INSP</v>
          </cell>
          <cell r="Q1379" t="str">
            <v>E - Schd Compl Yr 0</v>
          </cell>
          <cell r="R1379" t="str">
            <v>OSNO ATCO</v>
          </cell>
          <cell r="S1379" t="str">
            <v>Non-HFTD</v>
          </cell>
        </row>
        <row r="1380">
          <cell r="B1380" t="str">
            <v>120718451</v>
          </cell>
          <cell r="C1380" t="str">
            <v>046/296</v>
          </cell>
          <cell r="D1380" t="str">
            <v>EI STNSLS-MNTC #2 46/296 RPR STRT</v>
          </cell>
          <cell r="E1380" t="str">
            <v>VICTOR</v>
          </cell>
          <cell r="F1380" t="str">
            <v>ETL.3820</v>
          </cell>
          <cell r="G1380" t="str">
            <v>ETL.3820_046/296</v>
          </cell>
          <cell r="H1380">
            <v>44286</v>
          </cell>
          <cell r="I1380">
            <v>44286</v>
          </cell>
          <cell r="J1380">
            <v>44286</v>
          </cell>
          <cell r="L1380">
            <v>44981</v>
          </cell>
          <cell r="M1380">
            <v>44651</v>
          </cell>
          <cell r="O1380" t="str">
            <v>543</v>
          </cell>
          <cell r="P1380" t="str">
            <v>INSP</v>
          </cell>
          <cell r="Q1380" t="str">
            <v>E - Schd Compl Yr 0</v>
          </cell>
          <cell r="R1380" t="str">
            <v>OSNO ATCO</v>
          </cell>
          <cell r="S1380" t="str">
            <v>Non-HFTD</v>
          </cell>
        </row>
        <row r="1381">
          <cell r="B1381" t="str">
            <v>120718468</v>
          </cell>
          <cell r="C1381" t="str">
            <v>032/137</v>
          </cell>
          <cell r="D1381" t="str">
            <v>EI TEMPLETON-GATES 32/137 RPR FOND</v>
          </cell>
          <cell r="E1381" t="str">
            <v>PISMOBCH</v>
          </cell>
          <cell r="F1381" t="str">
            <v>ETL.5934</v>
          </cell>
          <cell r="G1381" t="str">
            <v>ETL.5934_032/137</v>
          </cell>
          <cell r="H1381">
            <v>44286</v>
          </cell>
          <cell r="I1381">
            <v>44286</v>
          </cell>
          <cell r="J1381">
            <v>44286</v>
          </cell>
          <cell r="L1381">
            <v>44993</v>
          </cell>
          <cell r="M1381">
            <v>44651</v>
          </cell>
          <cell r="O1381" t="str">
            <v>543</v>
          </cell>
          <cell r="P1381" t="str">
            <v>INSP</v>
          </cell>
          <cell r="Q1381" t="str">
            <v>E - Schd Compl Yr 0</v>
          </cell>
          <cell r="R1381" t="str">
            <v>OSNO ATCO</v>
          </cell>
          <cell r="S1381" t="str">
            <v>Non-HFTD</v>
          </cell>
        </row>
        <row r="1382">
          <cell r="B1382" t="str">
            <v>120718480</v>
          </cell>
          <cell r="C1382" t="str">
            <v>014/067</v>
          </cell>
          <cell r="D1382" t="str">
            <v>T2 EI MSS LNDNG-LS BANOS 014/067 RPR STR</v>
          </cell>
          <cell r="E1382" t="str">
            <v>MOSSLNDG</v>
          </cell>
          <cell r="F1382" t="str">
            <v>ETL.6040</v>
          </cell>
          <cell r="G1382" t="str">
            <v>.TOWR</v>
          </cell>
          <cell r="H1382">
            <v>44286</v>
          </cell>
          <cell r="I1382">
            <v>44286</v>
          </cell>
          <cell r="J1382">
            <v>44742</v>
          </cell>
          <cell r="K1382">
            <v>44796</v>
          </cell>
          <cell r="M1382">
            <v>44651</v>
          </cell>
          <cell r="N1382">
            <v>44651</v>
          </cell>
          <cell r="O1382" t="str">
            <v>628</v>
          </cell>
          <cell r="P1382" t="str">
            <v>CREW</v>
          </cell>
          <cell r="Q1382" t="str">
            <v>E - Schd Compl Yr 0</v>
          </cell>
          <cell r="R1382" t="str">
            <v>ORAS NOCO ATCO</v>
          </cell>
          <cell r="S1382" t="str">
            <v>HFTD 2</v>
          </cell>
        </row>
        <row r="1383">
          <cell r="B1383" t="str">
            <v>120718484</v>
          </cell>
          <cell r="C1383" t="str">
            <v>011/209</v>
          </cell>
          <cell r="D1383" t="str">
            <v>EI FLTN-MLN-CTT 011/209 RPL INSW</v>
          </cell>
          <cell r="E1383" t="str">
            <v>LAKEVLLE</v>
          </cell>
          <cell r="F1383" t="str">
            <v>ETL.6910</v>
          </cell>
          <cell r="G1383" t="str">
            <v>ETL.6910_011/209</v>
          </cell>
          <cell r="H1383">
            <v>44286</v>
          </cell>
          <cell r="I1383">
            <v>44286</v>
          </cell>
          <cell r="J1383">
            <v>44286</v>
          </cell>
          <cell r="L1383">
            <v>45153</v>
          </cell>
          <cell r="M1383">
            <v>44651</v>
          </cell>
          <cell r="N1383">
            <v>44646</v>
          </cell>
          <cell r="O1383" t="str">
            <v>508</v>
          </cell>
          <cell r="P1383" t="str">
            <v>INSP</v>
          </cell>
          <cell r="Q1383" t="str">
            <v>E - Schd Compl Yr 0</v>
          </cell>
          <cell r="R1383" t="str">
            <v>NOPR ORAS ATCO</v>
          </cell>
          <cell r="S1383" t="str">
            <v>Non-HFTD</v>
          </cell>
        </row>
        <row r="1384">
          <cell r="B1384" t="str">
            <v>120718501</v>
          </cell>
          <cell r="C1384" t="str">
            <v>057/230</v>
          </cell>
          <cell r="D1384" t="str">
            <v>EI DIABLO-MIDWAY #2 57/230 RPL RPTS</v>
          </cell>
          <cell r="E1384" t="str">
            <v>MIDWAY</v>
          </cell>
          <cell r="F1384" t="str">
            <v>ETL.5970</v>
          </cell>
          <cell r="G1384" t="str">
            <v>ETL.5970_057/230</v>
          </cell>
          <cell r="H1384">
            <v>44286</v>
          </cell>
          <cell r="I1384">
            <v>44286</v>
          </cell>
          <cell r="J1384">
            <v>44286</v>
          </cell>
          <cell r="L1384">
            <v>44987</v>
          </cell>
          <cell r="M1384">
            <v>44651</v>
          </cell>
          <cell r="N1384">
            <v>44651</v>
          </cell>
          <cell r="O1384" t="str">
            <v>593</v>
          </cell>
          <cell r="P1384" t="str">
            <v>INSP</v>
          </cell>
          <cell r="Q1384" t="str">
            <v>E - Schd Compl Yr 0</v>
          </cell>
          <cell r="R1384" t="str">
            <v>NOPR ORAS ATCO</v>
          </cell>
          <cell r="S1384" t="str">
            <v>Non-HFTD</v>
          </cell>
        </row>
        <row r="1385">
          <cell r="B1385" t="str">
            <v>120718574</v>
          </cell>
          <cell r="C1385" t="str">
            <v>039/256</v>
          </cell>
          <cell r="D1385" t="str">
            <v>T2 EI CRSTA-RIO OSO 39/256 RPL INSS</v>
          </cell>
          <cell r="E1385" t="str">
            <v>TABLEMTN</v>
          </cell>
          <cell r="F1385" t="str">
            <v>ETL.4590</v>
          </cell>
          <cell r="G1385" t="str">
            <v>.INSL.CERA</v>
          </cell>
          <cell r="H1385">
            <v>44286</v>
          </cell>
          <cell r="I1385">
            <v>44286</v>
          </cell>
          <cell r="J1385">
            <v>44688</v>
          </cell>
          <cell r="K1385">
            <v>44693</v>
          </cell>
          <cell r="M1385">
            <v>44651</v>
          </cell>
          <cell r="N1385">
            <v>44672</v>
          </cell>
          <cell r="O1385" t="str">
            <v>532</v>
          </cell>
          <cell r="P1385" t="str">
            <v>INSP</v>
          </cell>
          <cell r="Q1385" t="str">
            <v>E - Schd Compl Yr 0</v>
          </cell>
          <cell r="R1385" t="str">
            <v>ORAS NOCO ATCO</v>
          </cell>
          <cell r="S1385" t="str">
            <v>HFTD 2</v>
          </cell>
        </row>
        <row r="1386">
          <cell r="B1386" t="str">
            <v>120718575</v>
          </cell>
          <cell r="C1386" t="str">
            <v>039/256</v>
          </cell>
          <cell r="D1386" t="str">
            <v>T2 EI POE-RIO OSO 039/256 RPR FOND</v>
          </cell>
          <cell r="E1386" t="str">
            <v>TABLEMTN</v>
          </cell>
          <cell r="F1386" t="str">
            <v>ETL.5540</v>
          </cell>
          <cell r="G1386" t="str">
            <v>.TOWR</v>
          </cell>
          <cell r="H1386">
            <v>44286</v>
          </cell>
          <cell r="I1386">
            <v>44286</v>
          </cell>
          <cell r="J1386">
            <v>44564</v>
          </cell>
          <cell r="K1386">
            <v>44565</v>
          </cell>
          <cell r="M1386">
            <v>44651</v>
          </cell>
          <cell r="N1386">
            <v>44651</v>
          </cell>
          <cell r="O1386" t="str">
            <v>543</v>
          </cell>
          <cell r="P1386" t="str">
            <v>INSP</v>
          </cell>
          <cell r="Q1386" t="str">
            <v>E - Schd Compl Yr 0</v>
          </cell>
          <cell r="R1386" t="str">
            <v>ORAS NOCO ATCO</v>
          </cell>
          <cell r="S1386" t="str">
            <v>HFTD 2</v>
          </cell>
        </row>
        <row r="1387">
          <cell r="B1387" t="str">
            <v>120718596</v>
          </cell>
          <cell r="C1387" t="str">
            <v>003/036</v>
          </cell>
          <cell r="D1387" t="str">
            <v>T2 EI BRGEVLE-CTTNWD 003/036 RPR STRW</v>
          </cell>
          <cell r="E1387" t="str">
            <v>TABLEMTN</v>
          </cell>
          <cell r="F1387" t="str">
            <v>ETL.1110</v>
          </cell>
          <cell r="G1387" t="str">
            <v>.POLE.WDPS</v>
          </cell>
          <cell r="H1387">
            <v>44286</v>
          </cell>
          <cell r="I1387">
            <v>44286</v>
          </cell>
          <cell r="J1387">
            <v>44292</v>
          </cell>
          <cell r="K1387">
            <v>44294</v>
          </cell>
          <cell r="M1387">
            <v>44651</v>
          </cell>
          <cell r="N1387">
            <v>44651</v>
          </cell>
          <cell r="O1387" t="str">
            <v>630</v>
          </cell>
          <cell r="P1387" t="str">
            <v>INSP</v>
          </cell>
          <cell r="Q1387" t="str">
            <v>E - Schd Compl Yr 0</v>
          </cell>
          <cell r="R1387" t="str">
            <v>ORAS NOCO ATCO</v>
          </cell>
          <cell r="S1387" t="str">
            <v>HFTD 2</v>
          </cell>
        </row>
        <row r="1388">
          <cell r="B1388" t="str">
            <v>120718658</v>
          </cell>
          <cell r="C1388" t="str">
            <v>046/293</v>
          </cell>
          <cell r="D1388" t="str">
            <v>EI STNSLS-MANTECA #2 46/293 RPR STRT</v>
          </cell>
          <cell r="E1388" t="str">
            <v>VICTOR</v>
          </cell>
          <cell r="F1388" t="str">
            <v>ETL.3820</v>
          </cell>
          <cell r="G1388" t="str">
            <v>ETL.3820_046/293</v>
          </cell>
          <cell r="H1388">
            <v>44286</v>
          </cell>
          <cell r="I1388">
            <v>44286</v>
          </cell>
          <cell r="J1388">
            <v>44286</v>
          </cell>
          <cell r="L1388">
            <v>44981</v>
          </cell>
          <cell r="M1388">
            <v>44651</v>
          </cell>
          <cell r="O1388" t="str">
            <v>543</v>
          </cell>
          <cell r="P1388" t="str">
            <v>INSP</v>
          </cell>
          <cell r="Q1388" t="str">
            <v>E - Schd Compl Yr 0</v>
          </cell>
          <cell r="R1388" t="str">
            <v>OSNO ATCO</v>
          </cell>
          <cell r="S1388" t="str">
            <v>Non-HFTD</v>
          </cell>
        </row>
        <row r="1389">
          <cell r="B1389" t="str">
            <v>120718700</v>
          </cell>
          <cell r="C1389" t="str">
            <v>001/007</v>
          </cell>
          <cell r="D1389" t="str">
            <v>EI HOWLAND ROAD TAP 1/7 RPR GYWW</v>
          </cell>
          <cell r="E1389" t="str">
            <v>VICTOR</v>
          </cell>
          <cell r="F1389" t="str">
            <v>ETL.2191</v>
          </cell>
          <cell r="G1389" t="str">
            <v>ETL.2191_001/007</v>
          </cell>
          <cell r="H1389">
            <v>44286</v>
          </cell>
          <cell r="I1389">
            <v>44286</v>
          </cell>
          <cell r="J1389">
            <v>44286</v>
          </cell>
          <cell r="M1389">
            <v>44651</v>
          </cell>
          <cell r="O1389" t="str">
            <v>630</v>
          </cell>
          <cell r="P1389" t="str">
            <v>INSP</v>
          </cell>
          <cell r="Q1389" t="str">
            <v>E - Schd Compl Yr 0</v>
          </cell>
          <cell r="R1389" t="str">
            <v>OSNO ATCO</v>
          </cell>
          <cell r="S1389" t="str">
            <v>Non-HFTD</v>
          </cell>
        </row>
        <row r="1390">
          <cell r="B1390" t="str">
            <v>120718745</v>
          </cell>
          <cell r="C1390" t="str">
            <v>016/271</v>
          </cell>
          <cell r="D1390" t="str">
            <v>NICOLAUS-PLAINFIELD 16/271 RPR GUYWW</v>
          </cell>
          <cell r="E1390" t="str">
            <v>SACTO</v>
          </cell>
          <cell r="F1390" t="str">
            <v>ETL.7700</v>
          </cell>
          <cell r="G1390" t="str">
            <v>ETL.7700_016/271</v>
          </cell>
          <cell r="H1390">
            <v>44286</v>
          </cell>
          <cell r="I1390">
            <v>44286</v>
          </cell>
          <cell r="J1390">
            <v>44286</v>
          </cell>
          <cell r="M1390">
            <v>44651</v>
          </cell>
          <cell r="N1390">
            <v>44651</v>
          </cell>
          <cell r="O1390" t="str">
            <v>628</v>
          </cell>
          <cell r="P1390" t="str">
            <v>OTHR</v>
          </cell>
          <cell r="Q1390" t="str">
            <v>E - Schd Compl Yr 0</v>
          </cell>
          <cell r="R1390" t="str">
            <v>NOPR ORAS ATCO</v>
          </cell>
          <cell r="S1390" t="str">
            <v>Non-HFTD</v>
          </cell>
        </row>
        <row r="1391">
          <cell r="B1391" t="str">
            <v>120718853</v>
          </cell>
          <cell r="C1391" t="str">
            <v>011/214</v>
          </cell>
          <cell r="D1391" t="str">
            <v>EI FLTN-MLN-CTTI 011/214 RPL INSW</v>
          </cell>
          <cell r="E1391" t="str">
            <v>LAKEVLLE</v>
          </cell>
          <cell r="F1391" t="str">
            <v>ETL.6910</v>
          </cell>
          <cell r="G1391" t="str">
            <v>ETL.6910_011/214</v>
          </cell>
          <cell r="H1391">
            <v>44286</v>
          </cell>
          <cell r="I1391">
            <v>44286</v>
          </cell>
          <cell r="J1391">
            <v>44286</v>
          </cell>
          <cell r="L1391">
            <v>45153</v>
          </cell>
          <cell r="M1391">
            <v>44651</v>
          </cell>
          <cell r="N1391">
            <v>44646</v>
          </cell>
          <cell r="O1391" t="str">
            <v>508</v>
          </cell>
          <cell r="P1391" t="str">
            <v>INSP</v>
          </cell>
          <cell r="Q1391" t="str">
            <v>E - Schd Compl Yr 0</v>
          </cell>
          <cell r="R1391" t="str">
            <v>NOPR ORAS ATCO</v>
          </cell>
          <cell r="S1391" t="str">
            <v>Non-HFTD</v>
          </cell>
        </row>
        <row r="1392">
          <cell r="B1392" t="str">
            <v>120718855</v>
          </cell>
          <cell r="C1392" t="str">
            <v>011/214</v>
          </cell>
          <cell r="D1392" t="str">
            <v>EI FLTN-MLN-CTTI 011/214 RPR GWRW</v>
          </cell>
          <cell r="E1392" t="str">
            <v>LAKEVLLE</v>
          </cell>
          <cell r="F1392" t="str">
            <v>ETL.6910</v>
          </cell>
          <cell r="G1392" t="str">
            <v>ETL.6910_011/214</v>
          </cell>
          <cell r="H1392">
            <v>44286</v>
          </cell>
          <cell r="I1392">
            <v>44286</v>
          </cell>
          <cell r="J1392">
            <v>44286</v>
          </cell>
          <cell r="M1392">
            <v>44651</v>
          </cell>
          <cell r="O1392" t="str">
            <v>630</v>
          </cell>
          <cell r="P1392" t="str">
            <v>INSP</v>
          </cell>
          <cell r="Q1392" t="str">
            <v>E - Schd Compl Yr 0</v>
          </cell>
          <cell r="R1392" t="str">
            <v>OSNO ATCO</v>
          </cell>
          <cell r="S1392" t="str">
            <v>Non-HFTD</v>
          </cell>
        </row>
        <row r="1393">
          <cell r="B1393" t="str">
            <v>120718913</v>
          </cell>
          <cell r="C1393" t="str">
            <v>:015/004</v>
          </cell>
          <cell r="D1393" t="str">
            <v>EI BLTA-RVRBNK-MLNS SW ST :15/4 RPR ANCH</v>
          </cell>
          <cell r="E1393" t="str">
            <v>VICTOR</v>
          </cell>
          <cell r="F1393" t="str">
            <v>ETL.1070</v>
          </cell>
          <cell r="G1393" t="str">
            <v>ETL.1070_:015/004</v>
          </cell>
          <cell r="H1393">
            <v>44286</v>
          </cell>
          <cell r="I1393">
            <v>44286</v>
          </cell>
          <cell r="J1393">
            <v>44286</v>
          </cell>
          <cell r="M1393">
            <v>44651</v>
          </cell>
          <cell r="O1393" t="str">
            <v>630</v>
          </cell>
          <cell r="P1393" t="str">
            <v>INSP</v>
          </cell>
          <cell r="Q1393" t="str">
            <v>E - Schd Compl Yr 0</v>
          </cell>
          <cell r="R1393" t="str">
            <v>OSNO ATCO</v>
          </cell>
          <cell r="S1393" t="str">
            <v>Non-HFTD</v>
          </cell>
        </row>
        <row r="1394">
          <cell r="B1394" t="str">
            <v>120718914</v>
          </cell>
          <cell r="C1394" t="str">
            <v>:015/004</v>
          </cell>
          <cell r="D1394" t="str">
            <v>EI BLTA-RVRBNK-MLNS SW ST :15/4 RPR GYWW</v>
          </cell>
          <cell r="E1394" t="str">
            <v>VICTOR</v>
          </cell>
          <cell r="F1394" t="str">
            <v>ETL.1070</v>
          </cell>
          <cell r="G1394" t="str">
            <v>ETL.1070_:015/004</v>
          </cell>
          <cell r="H1394">
            <v>44286</v>
          </cell>
          <cell r="I1394">
            <v>44286</v>
          </cell>
          <cell r="J1394">
            <v>44286</v>
          </cell>
          <cell r="M1394">
            <v>44651</v>
          </cell>
          <cell r="O1394" t="str">
            <v>630</v>
          </cell>
          <cell r="P1394" t="str">
            <v>INSP</v>
          </cell>
          <cell r="Q1394" t="str">
            <v>E - Schd Compl Yr 0</v>
          </cell>
          <cell r="R1394" t="str">
            <v>OSNO ATCO</v>
          </cell>
          <cell r="S1394" t="str">
            <v>Non-HFTD</v>
          </cell>
        </row>
        <row r="1395">
          <cell r="B1395" t="str">
            <v>120718968</v>
          </cell>
          <cell r="C1395" t="str">
            <v>014/001</v>
          </cell>
          <cell r="D1395" t="str">
            <v>EI LAYTONVILLE-COVELO 14/1R RPL STRW</v>
          </cell>
          <cell r="E1395" t="str">
            <v>WILLITS</v>
          </cell>
          <cell r="F1395" t="str">
            <v>ETL.7390</v>
          </cell>
          <cell r="G1395" t="str">
            <v>ETL.7390_014/001</v>
          </cell>
          <cell r="H1395">
            <v>44286</v>
          </cell>
          <cell r="I1395">
            <v>44286</v>
          </cell>
          <cell r="J1395">
            <v>44724</v>
          </cell>
          <cell r="K1395">
            <v>44748</v>
          </cell>
          <cell r="M1395">
            <v>44651</v>
          </cell>
          <cell r="N1395">
            <v>44650</v>
          </cell>
          <cell r="O1395" t="str">
            <v>372</v>
          </cell>
          <cell r="P1395" t="str">
            <v>INSP</v>
          </cell>
          <cell r="Q1395" t="str">
            <v>E - Schd Compl Yr 0</v>
          </cell>
          <cell r="R1395" t="str">
            <v>ORAS NOCO ATCO</v>
          </cell>
          <cell r="S1395" t="str">
            <v>HFRA</v>
          </cell>
        </row>
        <row r="1396">
          <cell r="B1396" t="str">
            <v>120718970</v>
          </cell>
          <cell r="C1396" t="str">
            <v>005/027</v>
          </cell>
          <cell r="D1396" t="str">
            <v>EI MSS LNDNG-CBRN 5/27 RPR FOND</v>
          </cell>
          <cell r="E1396" t="str">
            <v>MOSSLNDG</v>
          </cell>
          <cell r="F1396" t="str">
            <v>ETL.5330</v>
          </cell>
          <cell r="G1396" t="str">
            <v>ETL.5330_005/027</v>
          </cell>
          <cell r="H1396">
            <v>44286</v>
          </cell>
          <cell r="I1396">
            <v>44286</v>
          </cell>
          <cell r="J1396">
            <v>44286</v>
          </cell>
          <cell r="L1396">
            <v>44994</v>
          </cell>
          <cell r="M1396">
            <v>44651</v>
          </cell>
          <cell r="N1396">
            <v>44651</v>
          </cell>
          <cell r="O1396" t="str">
            <v>543</v>
          </cell>
          <cell r="P1396" t="str">
            <v>INSP</v>
          </cell>
          <cell r="Q1396" t="str">
            <v>E - Schd Compl Yr 0</v>
          </cell>
          <cell r="R1396" t="str">
            <v>NOPR ORAS ATCO</v>
          </cell>
          <cell r="S1396" t="str">
            <v>Non-HFTD</v>
          </cell>
        </row>
        <row r="1397">
          <cell r="B1397" t="str">
            <v>120719021</v>
          </cell>
          <cell r="C1397" t="str">
            <v>006/114</v>
          </cell>
          <cell r="D1397" t="str">
            <v>T2 EI SSQC-SNT YNZ SW STA 6/114 RPR GRWW</v>
          </cell>
          <cell r="E1397" t="str">
            <v>PISMOBCH</v>
          </cell>
          <cell r="F1397" t="str">
            <v>ETL.3700</v>
          </cell>
          <cell r="G1397" t="str">
            <v>.POLE.WOOD</v>
          </cell>
          <cell r="H1397">
            <v>44286</v>
          </cell>
          <cell r="I1397">
            <v>44286</v>
          </cell>
          <cell r="J1397">
            <v>44503</v>
          </cell>
          <cell r="K1397">
            <v>44515</v>
          </cell>
          <cell r="M1397">
            <v>44651</v>
          </cell>
          <cell r="N1397">
            <v>44651</v>
          </cell>
          <cell r="O1397" t="str">
            <v>630</v>
          </cell>
          <cell r="P1397" t="str">
            <v>INSP</v>
          </cell>
          <cell r="Q1397" t="str">
            <v>E - Schd Compl Yr 0</v>
          </cell>
          <cell r="R1397" t="str">
            <v>ORAS NOCO ATCO</v>
          </cell>
          <cell r="S1397" t="str">
            <v>HFTD 2</v>
          </cell>
        </row>
        <row r="1398">
          <cell r="B1398" t="str">
            <v>120719024</v>
          </cell>
          <cell r="C1398" t="str">
            <v>006/114</v>
          </cell>
          <cell r="D1398" t="str">
            <v>T2 EI SSQC-SNT YNZ SW STA 6/114 RPR GYWW</v>
          </cell>
          <cell r="E1398" t="str">
            <v>PISMOBCH</v>
          </cell>
          <cell r="F1398" t="str">
            <v>ETL.3700</v>
          </cell>
          <cell r="G1398" t="str">
            <v>.POLE.WOOD</v>
          </cell>
          <cell r="H1398">
            <v>44286</v>
          </cell>
          <cell r="I1398">
            <v>44286</v>
          </cell>
          <cell r="J1398">
            <v>44503</v>
          </cell>
          <cell r="K1398">
            <v>44509</v>
          </cell>
          <cell r="M1398">
            <v>44651</v>
          </cell>
          <cell r="N1398">
            <v>44651</v>
          </cell>
          <cell r="O1398" t="str">
            <v>630</v>
          </cell>
          <cell r="P1398" t="str">
            <v>INSP</v>
          </cell>
          <cell r="Q1398" t="str">
            <v>E - Schd Compl Yr 0</v>
          </cell>
          <cell r="R1398" t="str">
            <v>ORAS NOCO ATCO</v>
          </cell>
          <cell r="S1398" t="str">
            <v>HFTD 2</v>
          </cell>
        </row>
        <row r="1399">
          <cell r="B1399" t="str">
            <v>120719049</v>
          </cell>
          <cell r="C1399" t="str">
            <v>014/069</v>
          </cell>
          <cell r="D1399" t="str">
            <v>T2 EI MSS LNDNG-LS BNS 014/069 RPL ANCS</v>
          </cell>
          <cell r="E1399" t="str">
            <v>MOSSLNDG</v>
          </cell>
          <cell r="F1399" t="str">
            <v>ETL.6040</v>
          </cell>
          <cell r="G1399" t="str">
            <v>.TOWR</v>
          </cell>
          <cell r="H1399">
            <v>44286</v>
          </cell>
          <cell r="I1399">
            <v>44286</v>
          </cell>
          <cell r="J1399">
            <v>44286</v>
          </cell>
          <cell r="M1399">
            <v>44651</v>
          </cell>
          <cell r="N1399">
            <v>44650</v>
          </cell>
          <cell r="O1399" t="str">
            <v>93Z</v>
          </cell>
          <cell r="P1399" t="str">
            <v>INSP</v>
          </cell>
          <cell r="Q1399" t="str">
            <v>E - Schd Compl Yr 0</v>
          </cell>
          <cell r="R1399" t="str">
            <v>NOPR ORAS OSTS</v>
          </cell>
          <cell r="S1399" t="str">
            <v>HFTD 2</v>
          </cell>
        </row>
        <row r="1400">
          <cell r="B1400" t="str">
            <v>120719069</v>
          </cell>
          <cell r="C1400" t="str">
            <v>046/289</v>
          </cell>
          <cell r="D1400" t="str">
            <v>EI STNSLS-MNTC #2 46/289 GRND WASH</v>
          </cell>
          <cell r="E1400" t="str">
            <v>VICTOR</v>
          </cell>
          <cell r="F1400" t="str">
            <v>ETL.3820</v>
          </cell>
          <cell r="G1400" t="str">
            <v>ETL.3820_046/289</v>
          </cell>
          <cell r="H1400">
            <v>44286</v>
          </cell>
          <cell r="I1400">
            <v>44286</v>
          </cell>
          <cell r="J1400">
            <v>44286</v>
          </cell>
          <cell r="L1400">
            <v>45027</v>
          </cell>
          <cell r="M1400">
            <v>44651</v>
          </cell>
          <cell r="O1400" t="str">
            <v>628</v>
          </cell>
          <cell r="P1400" t="str">
            <v>INSP</v>
          </cell>
          <cell r="Q1400" t="str">
            <v>E - Schd Compl Yr 0</v>
          </cell>
          <cell r="R1400" t="str">
            <v>OSNO ATCO</v>
          </cell>
          <cell r="S1400" t="str">
            <v>Non-HFTD</v>
          </cell>
        </row>
        <row r="1401">
          <cell r="B1401" t="str">
            <v>120719106</v>
          </cell>
          <cell r="C1401" t="str">
            <v>045/288</v>
          </cell>
          <cell r="D1401" t="str">
            <v>EI STNSL-MNTECA 45/288 GROUND WASH</v>
          </cell>
          <cell r="E1401" t="str">
            <v>VICTOR</v>
          </cell>
          <cell r="F1401" t="str">
            <v>ETL.3820</v>
          </cell>
          <cell r="G1401" t="str">
            <v>ETL.3820_045/288</v>
          </cell>
          <cell r="H1401">
            <v>44286</v>
          </cell>
          <cell r="I1401">
            <v>44286</v>
          </cell>
          <cell r="J1401">
            <v>44286</v>
          </cell>
          <cell r="L1401">
            <v>45027</v>
          </cell>
          <cell r="M1401">
            <v>44651</v>
          </cell>
          <cell r="O1401" t="str">
            <v>622</v>
          </cell>
          <cell r="P1401" t="str">
            <v>INSP</v>
          </cell>
          <cell r="Q1401" t="str">
            <v>E - Schd Compl Yr 0</v>
          </cell>
          <cell r="R1401" t="str">
            <v>OSNO ATCO</v>
          </cell>
          <cell r="S1401" t="str">
            <v>Non-HFTD</v>
          </cell>
        </row>
        <row r="1402">
          <cell r="B1402" t="str">
            <v>120719154</v>
          </cell>
          <cell r="C1402" t="str">
            <v>011/050</v>
          </cell>
          <cell r="D1402" t="str">
            <v>DIABLO-GATES #1 11/50 RPL MRKR BALL</v>
          </cell>
          <cell r="E1402" t="str">
            <v>PISMOBCH</v>
          </cell>
          <cell r="F1402" t="str">
            <v>ETL.5960</v>
          </cell>
          <cell r="G1402" t="str">
            <v>ETL.5960_011/050</v>
          </cell>
          <cell r="H1402">
            <v>44286</v>
          </cell>
          <cell r="I1402">
            <v>44280</v>
          </cell>
          <cell r="J1402">
            <v>44280</v>
          </cell>
          <cell r="L1402">
            <v>45035</v>
          </cell>
          <cell r="M1402">
            <v>44645</v>
          </cell>
          <cell r="N1402">
            <v>44644</v>
          </cell>
          <cell r="O1402" t="str">
            <v>671</v>
          </cell>
          <cell r="P1402" t="str">
            <v/>
          </cell>
          <cell r="Q1402" t="str">
            <v>E - Schd Compl Yr 0</v>
          </cell>
          <cell r="R1402" t="str">
            <v>NOPR ORAS ATCO</v>
          </cell>
          <cell r="S1402" t="str">
            <v>Non-HFTD</v>
          </cell>
        </row>
        <row r="1403">
          <cell r="B1403" t="str">
            <v>120719187</v>
          </cell>
          <cell r="C1403" t="str">
            <v>000/007</v>
          </cell>
          <cell r="D1403" t="str">
            <v>DI METCALF-GREEN VALLEY 0/7 RPR FOND</v>
          </cell>
          <cell r="E1403" t="str">
            <v>MOSSLNDG</v>
          </cell>
          <cell r="F1403" t="str">
            <v>ETL.2540</v>
          </cell>
          <cell r="G1403" t="str">
            <v>ETL.2540_000/007</v>
          </cell>
          <cell r="H1403">
            <v>44286</v>
          </cell>
          <cell r="I1403">
            <v>44286</v>
          </cell>
          <cell r="J1403">
            <v>44286</v>
          </cell>
          <cell r="L1403">
            <v>45160</v>
          </cell>
          <cell r="M1403">
            <v>44651</v>
          </cell>
          <cell r="O1403" t="str">
            <v>543</v>
          </cell>
          <cell r="P1403" t="str">
            <v>OTHR</v>
          </cell>
          <cell r="Q1403" t="str">
            <v>E - Schd Compl Yr 0</v>
          </cell>
          <cell r="R1403" t="str">
            <v>OSNO ATCO</v>
          </cell>
          <cell r="S1403" t="str">
            <v>Non-HFTD</v>
          </cell>
        </row>
        <row r="1404">
          <cell r="B1404" t="str">
            <v>120719189</v>
          </cell>
          <cell r="C1404" t="str">
            <v>009/058</v>
          </cell>
          <cell r="D1404" t="str">
            <v>DI KRCKHFF-CLVIS-SANGER #1 9/58 BENT STL</v>
          </cell>
          <cell r="E1404" t="str">
            <v>FRESNO</v>
          </cell>
          <cell r="F1404" t="str">
            <v>ETL.1890</v>
          </cell>
          <cell r="G1404" t="str">
            <v>ETL.1890_009/058</v>
          </cell>
          <cell r="H1404">
            <v>44286</v>
          </cell>
          <cell r="I1404">
            <v>44285</v>
          </cell>
          <cell r="J1404">
            <v>44285</v>
          </cell>
          <cell r="L1404">
            <v>45155</v>
          </cell>
          <cell r="M1404">
            <v>44650</v>
          </cell>
          <cell r="N1404">
            <v>44650</v>
          </cell>
          <cell r="O1404" t="str">
            <v>543</v>
          </cell>
          <cell r="P1404" t="str">
            <v>OTHR</v>
          </cell>
          <cell r="Q1404" t="str">
            <v>E - Schd Compl Yr 0</v>
          </cell>
          <cell r="R1404" t="str">
            <v>NOPR ORAS ATCO</v>
          </cell>
          <cell r="S1404" t="str">
            <v>HFRA</v>
          </cell>
        </row>
        <row r="1405">
          <cell r="B1405" t="str">
            <v>120719190</v>
          </cell>
          <cell r="C1405" t="str">
            <v>011/212</v>
          </cell>
          <cell r="D1405" t="str">
            <v>EI FULTON-MOLINO-COTATI 011/212 RPL INSW</v>
          </cell>
          <cell r="E1405" t="str">
            <v>LAKEVLLE</v>
          </cell>
          <cell r="F1405" t="str">
            <v>ETL.6910</v>
          </cell>
          <cell r="G1405" t="str">
            <v>ETL.6910_011/212</v>
          </cell>
          <cell r="H1405">
            <v>44286</v>
          </cell>
          <cell r="I1405">
            <v>44286</v>
          </cell>
          <cell r="J1405">
            <v>44286</v>
          </cell>
          <cell r="L1405">
            <v>45153</v>
          </cell>
          <cell r="M1405">
            <v>44651</v>
          </cell>
          <cell r="N1405">
            <v>44651</v>
          </cell>
          <cell r="O1405" t="str">
            <v>508</v>
          </cell>
          <cell r="P1405" t="str">
            <v>INSP</v>
          </cell>
          <cell r="Q1405" t="str">
            <v>E - Schd Compl Yr 0</v>
          </cell>
          <cell r="R1405" t="str">
            <v>NOPR ORAS ATCO</v>
          </cell>
          <cell r="S1405" t="str">
            <v>Non-HFTD</v>
          </cell>
        </row>
        <row r="1406">
          <cell r="B1406" t="str">
            <v>120719246</v>
          </cell>
          <cell r="C1406" t="str">
            <v>059/536</v>
          </cell>
          <cell r="D1406" t="str">
            <v>T2 EI RND MTN-CTND #3 59/536 RPR FOND</v>
          </cell>
          <cell r="E1406" t="str">
            <v>TABLEMTN</v>
          </cell>
          <cell r="F1406" t="str">
            <v>ETL.5650</v>
          </cell>
          <cell r="G1406" t="str">
            <v>.TOWR</v>
          </cell>
          <cell r="H1406">
            <v>44286</v>
          </cell>
          <cell r="I1406">
            <v>44286</v>
          </cell>
          <cell r="J1406">
            <v>44580</v>
          </cell>
          <cell r="K1406">
            <v>44594</v>
          </cell>
          <cell r="M1406">
            <v>44651</v>
          </cell>
          <cell r="N1406">
            <v>44651</v>
          </cell>
          <cell r="O1406" t="str">
            <v>543</v>
          </cell>
          <cell r="P1406" t="str">
            <v>INSP</v>
          </cell>
          <cell r="Q1406" t="str">
            <v>E - Schd Compl Yr 0</v>
          </cell>
          <cell r="R1406" t="str">
            <v>ORAS NOCO ATCO</v>
          </cell>
          <cell r="S1406" t="str">
            <v>HFTD 2</v>
          </cell>
        </row>
        <row r="1407">
          <cell r="B1407" t="str">
            <v>120719305</v>
          </cell>
          <cell r="C1407" t="str">
            <v>053/215</v>
          </cell>
          <cell r="D1407" t="str">
            <v>EI DIABLO-GATES #1 53/215 RPR GYWS</v>
          </cell>
          <cell r="E1407" t="str">
            <v>PISMOBCH</v>
          </cell>
          <cell r="F1407" t="str">
            <v>ETL.5960</v>
          </cell>
          <cell r="G1407" t="str">
            <v>ETL.5960_053/215</v>
          </cell>
          <cell r="H1407">
            <v>44286</v>
          </cell>
          <cell r="I1407">
            <v>44286</v>
          </cell>
          <cell r="J1407">
            <v>44363</v>
          </cell>
          <cell r="K1407">
            <v>44459</v>
          </cell>
          <cell r="M1407">
            <v>44651</v>
          </cell>
          <cell r="N1407">
            <v>44651</v>
          </cell>
          <cell r="O1407" t="str">
            <v>628</v>
          </cell>
          <cell r="P1407" t="str">
            <v>INSP</v>
          </cell>
          <cell r="Q1407" t="str">
            <v>E - Schd Compl Yr 0</v>
          </cell>
          <cell r="R1407" t="str">
            <v>ORAS NOCO ATCO</v>
          </cell>
          <cell r="S1407" t="str">
            <v>Non-HFTD</v>
          </cell>
        </row>
        <row r="1408">
          <cell r="B1408" t="str">
            <v>120719350</v>
          </cell>
          <cell r="C1408" t="str">
            <v>017/406</v>
          </cell>
          <cell r="D1408" t="str">
            <v>T2 EI DRUM-GV-WEIMAR 17/406 RPL POLE</v>
          </cell>
          <cell r="E1408" t="str">
            <v>SACTO</v>
          </cell>
          <cell r="F1408" t="str">
            <v>ETL.6760</v>
          </cell>
          <cell r="G1408" t="str">
            <v>.POLE.WOOD</v>
          </cell>
          <cell r="H1408">
            <v>44286</v>
          </cell>
          <cell r="I1408">
            <v>44286</v>
          </cell>
          <cell r="J1408">
            <v>44747</v>
          </cell>
          <cell r="K1408">
            <v>44749</v>
          </cell>
          <cell r="M1408">
            <v>44651</v>
          </cell>
          <cell r="N1408">
            <v>44647</v>
          </cell>
          <cell r="O1408" t="str">
            <v>372</v>
          </cell>
          <cell r="P1408" t="str">
            <v>INSP</v>
          </cell>
          <cell r="Q1408" t="str">
            <v>E - Schd Compl Yr 0</v>
          </cell>
          <cell r="R1408" t="str">
            <v>ORAS NOCO ATCO</v>
          </cell>
          <cell r="S1408" t="str">
            <v>HFTD 2</v>
          </cell>
        </row>
        <row r="1409">
          <cell r="B1409" t="str">
            <v>120719394</v>
          </cell>
          <cell r="C1409" t="str">
            <v>:015/003</v>
          </cell>
          <cell r="D1409" t="str">
            <v>EI BLT-RVRBNK-MLNS SW ST :15/3 RPR GYWW</v>
          </cell>
          <cell r="E1409" t="str">
            <v>VICTOR</v>
          </cell>
          <cell r="F1409" t="str">
            <v>ETL.1070</v>
          </cell>
          <cell r="G1409" t="str">
            <v>ETL.1070_:015/003</v>
          </cell>
          <cell r="H1409">
            <v>44286</v>
          </cell>
          <cell r="I1409">
            <v>44286</v>
          </cell>
          <cell r="J1409">
            <v>44286</v>
          </cell>
          <cell r="M1409">
            <v>44651</v>
          </cell>
          <cell r="O1409" t="str">
            <v>630</v>
          </cell>
          <cell r="P1409" t="str">
            <v>INSP</v>
          </cell>
          <cell r="Q1409" t="str">
            <v>E - Schd Compl Yr 0</v>
          </cell>
          <cell r="R1409" t="str">
            <v>OSNO ATCO</v>
          </cell>
          <cell r="S1409" t="str">
            <v>Non-HFTD</v>
          </cell>
        </row>
        <row r="1410">
          <cell r="B1410" t="str">
            <v>120719395</v>
          </cell>
          <cell r="C1410" t="str">
            <v>:015/003</v>
          </cell>
          <cell r="D1410" t="str">
            <v>EI BLT-RVRBNK-MLNS SW ST :15/3 RPR ANCHR</v>
          </cell>
          <cell r="E1410" t="str">
            <v>VICTOR</v>
          </cell>
          <cell r="F1410" t="str">
            <v>ETL.1070</v>
          </cell>
          <cell r="G1410" t="str">
            <v>ETL.1070_:015/003</v>
          </cell>
          <cell r="H1410">
            <v>44286</v>
          </cell>
          <cell r="I1410">
            <v>44286</v>
          </cell>
          <cell r="J1410">
            <v>44286</v>
          </cell>
          <cell r="M1410">
            <v>44651</v>
          </cell>
          <cell r="O1410" t="str">
            <v>630</v>
          </cell>
          <cell r="P1410" t="str">
            <v>INSP</v>
          </cell>
          <cell r="Q1410" t="str">
            <v>E - Schd Compl Yr 0</v>
          </cell>
          <cell r="R1410" t="str">
            <v>OSNO ATCO</v>
          </cell>
          <cell r="S1410" t="str">
            <v>Non-HFTD</v>
          </cell>
        </row>
        <row r="1411">
          <cell r="B1411" t="str">
            <v>120719426</v>
          </cell>
          <cell r="C1411" t="str">
            <v>003/009</v>
          </cell>
          <cell r="D1411" t="str">
            <v>T2 EI LYTNVLLE-CVLO 3/9 RPR STRW</v>
          </cell>
          <cell r="E1411" t="str">
            <v>LAKEVLLE</v>
          </cell>
          <cell r="F1411" t="str">
            <v>ETL.7390</v>
          </cell>
          <cell r="G1411" t="str">
            <v>.POLE.WOOD</v>
          </cell>
          <cell r="H1411">
            <v>44286</v>
          </cell>
          <cell r="I1411">
            <v>44286</v>
          </cell>
          <cell r="J1411">
            <v>44368</v>
          </cell>
          <cell r="K1411">
            <v>44372</v>
          </cell>
          <cell r="M1411">
            <v>44651</v>
          </cell>
          <cell r="N1411">
            <v>44651</v>
          </cell>
          <cell r="O1411" t="str">
            <v>630</v>
          </cell>
          <cell r="P1411" t="str">
            <v>INSP</v>
          </cell>
          <cell r="Q1411" t="str">
            <v>E - Schd Compl Yr 0</v>
          </cell>
          <cell r="R1411" t="str">
            <v>ORAS NOCO ATCO</v>
          </cell>
          <cell r="S1411" t="str">
            <v>HFTD 2</v>
          </cell>
        </row>
        <row r="1412">
          <cell r="B1412" t="str">
            <v>120719429</v>
          </cell>
          <cell r="C1412" t="str">
            <v>003/009</v>
          </cell>
          <cell r="D1412" t="str">
            <v>T2 EI LYTNVLLE-CVLO 3/9 REFRAME</v>
          </cell>
          <cell r="E1412" t="str">
            <v>LAKEVLLE</v>
          </cell>
          <cell r="F1412" t="str">
            <v>ETL.7390</v>
          </cell>
          <cell r="G1412" t="str">
            <v>.POLE.WOOD</v>
          </cell>
          <cell r="H1412">
            <v>44286</v>
          </cell>
          <cell r="I1412">
            <v>44286</v>
          </cell>
          <cell r="J1412">
            <v>44368</v>
          </cell>
          <cell r="K1412">
            <v>44376</v>
          </cell>
          <cell r="M1412">
            <v>44651</v>
          </cell>
          <cell r="N1412">
            <v>44650</v>
          </cell>
          <cell r="O1412" t="str">
            <v>637</v>
          </cell>
          <cell r="P1412" t="str">
            <v>INSP</v>
          </cell>
          <cell r="Q1412" t="str">
            <v>E - Schd Compl Yr 0</v>
          </cell>
          <cell r="R1412" t="str">
            <v>ORAS NOCO ATCO</v>
          </cell>
          <cell r="S1412" t="str">
            <v>HFTD 2</v>
          </cell>
        </row>
        <row r="1413">
          <cell r="B1413" t="str">
            <v>120719493</v>
          </cell>
          <cell r="C1413" t="str">
            <v>006/059</v>
          </cell>
          <cell r="D1413" t="str">
            <v>EI BRDGVLE-CTNWD 6/59 RPR GYWW</v>
          </cell>
          <cell r="E1413" t="str">
            <v>TABLEMTN</v>
          </cell>
          <cell r="F1413" t="str">
            <v>ETL.1110</v>
          </cell>
          <cell r="G1413" t="str">
            <v>ETL.1110_006/059</v>
          </cell>
          <cell r="H1413">
            <v>44286</v>
          </cell>
          <cell r="I1413">
            <v>44286</v>
          </cell>
          <cell r="J1413">
            <v>44286</v>
          </cell>
          <cell r="M1413">
            <v>44651</v>
          </cell>
          <cell r="O1413" t="str">
            <v>630</v>
          </cell>
          <cell r="P1413" t="str">
            <v>INSP</v>
          </cell>
          <cell r="Q1413" t="str">
            <v>E - Schd Compl Yr 0</v>
          </cell>
          <cell r="R1413" t="str">
            <v>OSNO ATCO</v>
          </cell>
          <cell r="S1413" t="str">
            <v>Non-HFTD</v>
          </cell>
        </row>
        <row r="1414">
          <cell r="B1414" t="str">
            <v>120719541</v>
          </cell>
          <cell r="C1414" t="str">
            <v>011/210</v>
          </cell>
          <cell r="D1414" t="str">
            <v>EI FULTON-MOLINO-COTATI 011/210 RPL INSW</v>
          </cell>
          <cell r="E1414" t="str">
            <v>LAKEVLLE</v>
          </cell>
          <cell r="F1414" t="str">
            <v>ETL.6910</v>
          </cell>
          <cell r="G1414" t="str">
            <v>ETL.6910_011/210</v>
          </cell>
          <cell r="H1414">
            <v>44286</v>
          </cell>
          <cell r="I1414">
            <v>44286</v>
          </cell>
          <cell r="J1414">
            <v>44286</v>
          </cell>
          <cell r="L1414">
            <v>45153</v>
          </cell>
          <cell r="M1414">
            <v>44651</v>
          </cell>
          <cell r="N1414">
            <v>44651</v>
          </cell>
          <cell r="O1414" t="str">
            <v>508</v>
          </cell>
          <cell r="P1414" t="str">
            <v>INSP</v>
          </cell>
          <cell r="Q1414" t="str">
            <v>E - Schd Compl Yr 0</v>
          </cell>
          <cell r="R1414" t="str">
            <v>NOPR ORAS OSTS</v>
          </cell>
          <cell r="S1414" t="str">
            <v>Non-HFTD</v>
          </cell>
        </row>
        <row r="1415">
          <cell r="B1415" t="str">
            <v>120719568</v>
          </cell>
          <cell r="C1415" t="str">
            <v>045/284</v>
          </cell>
          <cell r="D1415" t="str">
            <v>EI STANISLAUS-MANTECA #2 45/284 RPR STRT</v>
          </cell>
          <cell r="E1415" t="str">
            <v>VICTOR</v>
          </cell>
          <cell r="F1415" t="str">
            <v>ETL.3820</v>
          </cell>
          <cell r="G1415" t="str">
            <v>ETL.3820_045/284</v>
          </cell>
          <cell r="H1415">
            <v>44286</v>
          </cell>
          <cell r="I1415">
            <v>44286</v>
          </cell>
          <cell r="J1415">
            <v>44286</v>
          </cell>
          <cell r="L1415">
            <v>44981</v>
          </cell>
          <cell r="M1415">
            <v>44651</v>
          </cell>
          <cell r="O1415" t="str">
            <v>543</v>
          </cell>
          <cell r="P1415" t="str">
            <v>INSP</v>
          </cell>
          <cell r="Q1415" t="str">
            <v>E - Schd Compl Yr 0</v>
          </cell>
          <cell r="R1415" t="str">
            <v>OSNO ATCO</v>
          </cell>
          <cell r="S1415" t="str">
            <v>Non-HFTD</v>
          </cell>
        </row>
        <row r="1416">
          <cell r="B1416" t="str">
            <v>120719616</v>
          </cell>
          <cell r="C1416" t="str">
            <v>006/059</v>
          </cell>
          <cell r="D1416" t="str">
            <v>EI BRDGVLE-COTNWD 6/59 RPR GYWW</v>
          </cell>
          <cell r="E1416" t="str">
            <v>TABLEMTN</v>
          </cell>
          <cell r="F1416" t="str">
            <v>ETL.1110</v>
          </cell>
          <cell r="G1416" t="str">
            <v>ETL.1110_006/059</v>
          </cell>
          <cell r="H1416">
            <v>44286</v>
          </cell>
          <cell r="I1416">
            <v>44286</v>
          </cell>
          <cell r="J1416">
            <v>44286</v>
          </cell>
          <cell r="M1416">
            <v>44651</v>
          </cell>
          <cell r="O1416" t="str">
            <v>630</v>
          </cell>
          <cell r="P1416" t="str">
            <v>INSP</v>
          </cell>
          <cell r="Q1416" t="str">
            <v>E - Schd Compl Yr 0</v>
          </cell>
          <cell r="R1416" t="str">
            <v>OSNO ATCO</v>
          </cell>
          <cell r="S1416" t="str">
            <v>Non-HFTD</v>
          </cell>
        </row>
        <row r="1417">
          <cell r="B1417" t="str">
            <v>120719694</v>
          </cell>
          <cell r="C1417" t="str">
            <v>045/283</v>
          </cell>
          <cell r="D1417" t="str">
            <v>EI RVRBNK JCT SW ST-RPN 45/283 RPL INSLS</v>
          </cell>
          <cell r="E1417" t="str">
            <v>VICTOR</v>
          </cell>
          <cell r="F1417" t="str">
            <v>ETL.3841</v>
          </cell>
          <cell r="G1417" t="str">
            <v>ETL.3841_045/283</v>
          </cell>
          <cell r="H1417">
            <v>44286</v>
          </cell>
          <cell r="I1417">
            <v>44286</v>
          </cell>
          <cell r="J1417">
            <v>44286</v>
          </cell>
          <cell r="M1417">
            <v>44651</v>
          </cell>
          <cell r="N1417">
            <v>44455</v>
          </cell>
          <cell r="O1417" t="str">
            <v>532</v>
          </cell>
          <cell r="P1417" t="str">
            <v>INSP</v>
          </cell>
          <cell r="Q1417" t="str">
            <v>E - Schd Compl Yr 0</v>
          </cell>
          <cell r="R1417" t="str">
            <v>NOPR ORAS ATCO</v>
          </cell>
          <cell r="S1417" t="e">
            <v>#N/A</v>
          </cell>
        </row>
        <row r="1418">
          <cell r="B1418" t="str">
            <v>120719697</v>
          </cell>
          <cell r="C1418" t="str">
            <v>014/000</v>
          </cell>
          <cell r="D1418" t="str">
            <v>EI LAYTONVILLE-COVELO 14/0 RPR GYWW</v>
          </cell>
          <cell r="E1418" t="str">
            <v>WILLITS</v>
          </cell>
          <cell r="F1418" t="str">
            <v>ETL.7390</v>
          </cell>
          <cell r="G1418" t="str">
            <v>ETL.7390_014/000</v>
          </cell>
          <cell r="H1418">
            <v>44286</v>
          </cell>
          <cell r="I1418">
            <v>44286</v>
          </cell>
          <cell r="J1418">
            <v>44286</v>
          </cell>
          <cell r="M1418">
            <v>44650</v>
          </cell>
          <cell r="O1418" t="str">
            <v>630</v>
          </cell>
          <cell r="P1418" t="str">
            <v>INSP</v>
          </cell>
          <cell r="Q1418" t="str">
            <v>E - Schd Compl Yr 0</v>
          </cell>
          <cell r="R1418" t="str">
            <v>OSNO ATCO</v>
          </cell>
          <cell r="S1418" t="str">
            <v>Non-HFTD</v>
          </cell>
        </row>
        <row r="1419">
          <cell r="B1419" t="str">
            <v>120719704</v>
          </cell>
          <cell r="C1419" t="str">
            <v>042/178</v>
          </cell>
          <cell r="D1419" t="str">
            <v>DI GH-EGHT MLE RD 42/178 INSHRDT - LDR</v>
          </cell>
          <cell r="E1419" t="str">
            <v>SACTO</v>
          </cell>
          <cell r="F1419" t="str">
            <v>ETL.4800</v>
          </cell>
          <cell r="G1419" t="str">
            <v>ETL.4800_042/178</v>
          </cell>
          <cell r="H1419">
            <v>44286</v>
          </cell>
          <cell r="I1419">
            <v>44286</v>
          </cell>
          <cell r="J1419">
            <v>44286</v>
          </cell>
          <cell r="M1419">
            <v>44651</v>
          </cell>
          <cell r="N1419">
            <v>44651</v>
          </cell>
          <cell r="O1419" t="str">
            <v>543</v>
          </cell>
          <cell r="P1419" t="str">
            <v>OTHR</v>
          </cell>
          <cell r="Q1419" t="str">
            <v>E - Schd Compl Yr 0</v>
          </cell>
          <cell r="R1419" t="str">
            <v>NOPR ORAS ATCO</v>
          </cell>
          <cell r="S1419" t="str">
            <v>Non-HFTD</v>
          </cell>
        </row>
        <row r="1420">
          <cell r="B1420" t="str">
            <v>120719719</v>
          </cell>
          <cell r="C1420" t="str">
            <v>029/445</v>
          </cell>
          <cell r="D1420" t="str">
            <v>T2 EI CLAY-MARTEL 029/445 RPL POLE</v>
          </cell>
          <cell r="E1420" t="str">
            <v>VICTOR</v>
          </cell>
          <cell r="F1420" t="str">
            <v>ETL.8250</v>
          </cell>
          <cell r="G1420" t="str">
            <v>.POLE.WOOD</v>
          </cell>
          <cell r="H1420">
            <v>44286</v>
          </cell>
          <cell r="I1420">
            <v>44286</v>
          </cell>
          <cell r="J1420">
            <v>44397</v>
          </cell>
          <cell r="K1420">
            <v>44448</v>
          </cell>
          <cell r="M1420">
            <v>44651</v>
          </cell>
          <cell r="N1420">
            <v>44571</v>
          </cell>
          <cell r="O1420" t="str">
            <v>372</v>
          </cell>
          <cell r="P1420" t="str">
            <v>OTHR</v>
          </cell>
          <cell r="Q1420" t="str">
            <v>E - Schd Compl Yr 0</v>
          </cell>
          <cell r="R1420" t="str">
            <v>ORAS NOCO ATCO</v>
          </cell>
          <cell r="S1420" t="str">
            <v>HFTD 2</v>
          </cell>
        </row>
        <row r="1421">
          <cell r="B1421" t="str">
            <v>120719726</v>
          </cell>
          <cell r="C1421" t="str">
            <v>040/266</v>
          </cell>
          <cell r="D1421" t="str">
            <v>T2 EI CRSTA-RIO OSO 40/266 COMPLETE</v>
          </cell>
          <cell r="E1421" t="str">
            <v>TABLEMTN</v>
          </cell>
          <cell r="F1421" t="str">
            <v>ETL.4590</v>
          </cell>
          <cell r="G1421" t="str">
            <v>.INSL.CERA</v>
          </cell>
          <cell r="H1421">
            <v>44286</v>
          </cell>
          <cell r="I1421">
            <v>44286</v>
          </cell>
          <cell r="J1421">
            <v>44688</v>
          </cell>
          <cell r="K1421">
            <v>44768</v>
          </cell>
          <cell r="M1421">
            <v>44651</v>
          </cell>
          <cell r="N1421">
            <v>44672</v>
          </cell>
          <cell r="O1421" t="str">
            <v>532</v>
          </cell>
          <cell r="P1421" t="str">
            <v>INSP</v>
          </cell>
          <cell r="Q1421" t="str">
            <v>E - Schd Compl Yr 0</v>
          </cell>
          <cell r="R1421" t="str">
            <v>ORAS NOCO ATCO</v>
          </cell>
          <cell r="S1421" t="str">
            <v>HFTD 2</v>
          </cell>
        </row>
        <row r="1422">
          <cell r="B1422" t="str">
            <v>120719796</v>
          </cell>
          <cell r="C1422" t="str">
            <v>013/014</v>
          </cell>
          <cell r="D1422" t="str">
            <v>EI LAYTONVILLE-COVELO 13/14 RPR GYWW</v>
          </cell>
          <cell r="E1422" t="str">
            <v>WILLITS</v>
          </cell>
          <cell r="F1422" t="str">
            <v>ETL.7390</v>
          </cell>
          <cell r="G1422" t="str">
            <v>ETL.7390_013/014</v>
          </cell>
          <cell r="H1422">
            <v>44286</v>
          </cell>
          <cell r="I1422">
            <v>44286</v>
          </cell>
          <cell r="J1422">
            <v>44286</v>
          </cell>
          <cell r="M1422">
            <v>44650</v>
          </cell>
          <cell r="O1422" t="str">
            <v>630</v>
          </cell>
          <cell r="P1422" t="str">
            <v>INSP</v>
          </cell>
          <cell r="Q1422" t="str">
            <v>E - Schd Compl Yr 0</v>
          </cell>
          <cell r="R1422" t="str">
            <v>NOPR ATCO</v>
          </cell>
          <cell r="S1422" t="str">
            <v>Non-HFTD</v>
          </cell>
        </row>
        <row r="1423">
          <cell r="B1423" t="str">
            <v>120719834</v>
          </cell>
          <cell r="C1423" t="str">
            <v>110/458</v>
          </cell>
          <cell r="D1423" t="str">
            <v>T0 LOS BANOS-MIDWAY #2 110/458 INST ZENA</v>
          </cell>
          <cell r="E1423" t="str">
            <v>FRESNO</v>
          </cell>
          <cell r="F1423" t="str">
            <v>ETL.6010</v>
          </cell>
          <cell r="G1423" t="str">
            <v>.TOWR</v>
          </cell>
          <cell r="H1423">
            <v>44286</v>
          </cell>
          <cell r="I1423">
            <v>44286</v>
          </cell>
          <cell r="J1423">
            <v>44573</v>
          </cell>
          <cell r="K1423">
            <v>44580</v>
          </cell>
          <cell r="M1423">
            <v>44651</v>
          </cell>
          <cell r="N1423">
            <v>44651</v>
          </cell>
          <cell r="O1423" t="str">
            <v>593</v>
          </cell>
          <cell r="P1423" t="str">
            <v>PATR</v>
          </cell>
          <cell r="Q1423" t="str">
            <v>E - Schd Compl Yr 0</v>
          </cell>
          <cell r="R1423" t="str">
            <v>ORAS NOCO ATCO</v>
          </cell>
          <cell r="S1423" t="str">
            <v>Remove</v>
          </cell>
        </row>
        <row r="1424">
          <cell r="B1424" t="str">
            <v>120719866</v>
          </cell>
          <cell r="C1424" t="str">
            <v>090/377</v>
          </cell>
          <cell r="D1424" t="str">
            <v>LOS BANOS-MIDWAY #2 90/377 RPL ZENA</v>
          </cell>
          <cell r="E1424" t="str">
            <v>FRESNO</v>
          </cell>
          <cell r="F1424" t="str">
            <v>ETL.6010</v>
          </cell>
          <cell r="G1424" t="str">
            <v>ETL.6010_090/377</v>
          </cell>
          <cell r="H1424">
            <v>44286</v>
          </cell>
          <cell r="I1424">
            <v>44286</v>
          </cell>
          <cell r="J1424">
            <v>44574</v>
          </cell>
          <cell r="K1424">
            <v>44580</v>
          </cell>
          <cell r="M1424">
            <v>44651</v>
          </cell>
          <cell r="N1424">
            <v>44651</v>
          </cell>
          <cell r="O1424" t="str">
            <v>593</v>
          </cell>
          <cell r="P1424" t="str">
            <v>PATR</v>
          </cell>
          <cell r="Q1424" t="str">
            <v>E - Schd Compl Yr 0</v>
          </cell>
          <cell r="R1424" t="str">
            <v>ORAS NOCO ATCO</v>
          </cell>
          <cell r="S1424" t="str">
            <v>Non-HFTD</v>
          </cell>
        </row>
        <row r="1425">
          <cell r="B1425" t="str">
            <v>120719933</v>
          </cell>
          <cell r="C1425" t="str">
            <v>050/211</v>
          </cell>
          <cell r="D1425" t="str">
            <v>LOS BANOS-MIDWAY #2 050/211 GRND WASH</v>
          </cell>
          <cell r="E1425" t="str">
            <v>FRESNO</v>
          </cell>
          <cell r="F1425" t="str">
            <v>ETL.6010</v>
          </cell>
          <cell r="G1425" t="str">
            <v>ETL.6010_050/211</v>
          </cell>
          <cell r="H1425">
            <v>44286</v>
          </cell>
          <cell r="I1425">
            <v>44286</v>
          </cell>
          <cell r="J1425">
            <v>44286</v>
          </cell>
          <cell r="L1425">
            <v>45015</v>
          </cell>
          <cell r="M1425">
            <v>44651</v>
          </cell>
          <cell r="N1425">
            <v>44651</v>
          </cell>
          <cell r="O1425" t="str">
            <v>622</v>
          </cell>
          <cell r="P1425" t="str">
            <v>PATR</v>
          </cell>
          <cell r="Q1425" t="str">
            <v>E - Schd Compl Yr 0</v>
          </cell>
          <cell r="R1425" t="str">
            <v>NOPR ORAS ATCO</v>
          </cell>
          <cell r="S1425" t="str">
            <v>Non-HFTD</v>
          </cell>
        </row>
        <row r="1426">
          <cell r="B1426" t="str">
            <v>120719943</v>
          </cell>
          <cell r="C1426" t="str">
            <v>013/013</v>
          </cell>
          <cell r="D1426" t="str">
            <v>EI LAYTONVILLE-COVELO 13/013 RPR GYWW</v>
          </cell>
          <cell r="E1426" t="str">
            <v>WILLITS</v>
          </cell>
          <cell r="F1426" t="str">
            <v>ETL.7390</v>
          </cell>
          <cell r="G1426" t="str">
            <v>ETL.7390_013/013</v>
          </cell>
          <cell r="H1426">
            <v>44286</v>
          </cell>
          <cell r="I1426">
            <v>44286</v>
          </cell>
          <cell r="J1426">
            <v>44286</v>
          </cell>
          <cell r="M1426">
            <v>44650</v>
          </cell>
          <cell r="O1426" t="str">
            <v>630</v>
          </cell>
          <cell r="P1426" t="str">
            <v>INSP</v>
          </cell>
          <cell r="Q1426" t="str">
            <v>E - Schd Compl Yr 0</v>
          </cell>
          <cell r="R1426" t="str">
            <v>NOPR ATCO</v>
          </cell>
          <cell r="S1426" t="str">
            <v>Non-HFTD</v>
          </cell>
        </row>
        <row r="1427">
          <cell r="B1427" t="str">
            <v>120719946</v>
          </cell>
          <cell r="C1427" t="str">
            <v>069/512</v>
          </cell>
          <cell r="D1427" t="str">
            <v>DI NICOLAUS-CATLETT JCT 69/512 RPR FOND</v>
          </cell>
          <cell r="E1427" t="str">
            <v>SACTO</v>
          </cell>
          <cell r="F1427" t="str">
            <v>ETL.7680</v>
          </cell>
          <cell r="G1427" t="str">
            <v>ETL.7680_069/512</v>
          </cell>
          <cell r="H1427">
            <v>44286</v>
          </cell>
          <cell r="I1427">
            <v>44286</v>
          </cell>
          <cell r="J1427">
            <v>44286</v>
          </cell>
          <cell r="M1427">
            <v>44651</v>
          </cell>
          <cell r="N1427">
            <v>44651</v>
          </cell>
          <cell r="O1427" t="str">
            <v>543</v>
          </cell>
          <cell r="P1427" t="str">
            <v>OTHR</v>
          </cell>
          <cell r="Q1427" t="str">
            <v>E - Schd Compl Yr 0</v>
          </cell>
          <cell r="R1427" t="str">
            <v>NOPR ORAS ATCO</v>
          </cell>
          <cell r="S1427" t="str">
            <v>Non-HFTD</v>
          </cell>
        </row>
        <row r="1428">
          <cell r="B1428" t="str">
            <v>120719965</v>
          </cell>
          <cell r="C1428" t="str">
            <v>007/118</v>
          </cell>
          <cell r="D1428" t="str">
            <v>T2 EI SSQC-SNT YNZ SW ST 7/118 RPL HRDD</v>
          </cell>
          <cell r="E1428" t="str">
            <v>PISMOBCH</v>
          </cell>
          <cell r="F1428" t="str">
            <v>ETL.3700</v>
          </cell>
          <cell r="G1428" t="str">
            <v>.POLE.WOOD</v>
          </cell>
          <cell r="H1428">
            <v>44286</v>
          </cell>
          <cell r="I1428">
            <v>44286</v>
          </cell>
          <cell r="J1428">
            <v>44574</v>
          </cell>
          <cell r="K1428">
            <v>44579</v>
          </cell>
          <cell r="M1428">
            <v>44651</v>
          </cell>
          <cell r="N1428">
            <v>44651</v>
          </cell>
          <cell r="O1428" t="str">
            <v>630</v>
          </cell>
          <cell r="P1428" t="str">
            <v>INSP</v>
          </cell>
          <cell r="Q1428" t="str">
            <v>E - Schd Compl Yr 0</v>
          </cell>
          <cell r="R1428" t="str">
            <v>ORAS NOCO ATCO</v>
          </cell>
          <cell r="S1428" t="str">
            <v>HFTD 2</v>
          </cell>
        </row>
        <row r="1429">
          <cell r="B1429" t="str">
            <v>120719998</v>
          </cell>
          <cell r="C1429" t="str">
            <v>012/218</v>
          </cell>
          <cell r="D1429" t="str">
            <v>EI FULTON-MOLINO-COTATI 012/218 RPR GYWW</v>
          </cell>
          <cell r="E1429" t="str">
            <v>LAKEVLLE</v>
          </cell>
          <cell r="F1429" t="str">
            <v>ETL.6910</v>
          </cell>
          <cell r="G1429" t="str">
            <v>ETL.6910_012/218</v>
          </cell>
          <cell r="H1429">
            <v>44286</v>
          </cell>
          <cell r="I1429">
            <v>44286</v>
          </cell>
          <cell r="J1429">
            <v>44286</v>
          </cell>
          <cell r="M1429">
            <v>44651</v>
          </cell>
          <cell r="O1429" t="str">
            <v>630</v>
          </cell>
          <cell r="P1429" t="str">
            <v>INSP</v>
          </cell>
          <cell r="Q1429" t="str">
            <v>E - Schd Compl Yr 0</v>
          </cell>
          <cell r="R1429" t="str">
            <v>OSNO ATCO</v>
          </cell>
          <cell r="S1429" t="str">
            <v>Non-HFTD</v>
          </cell>
        </row>
        <row r="1430">
          <cell r="B1430" t="str">
            <v>120720030</v>
          </cell>
          <cell r="C1430" t="str">
            <v>031/204</v>
          </cell>
          <cell r="D1430" t="str">
            <v>T2NT DI POE-RIO OSO 31/204 RPLC HRDT</v>
          </cell>
          <cell r="E1430" t="str">
            <v>TABLEMTN</v>
          </cell>
          <cell r="F1430" t="str">
            <v>ETL.5540</v>
          </cell>
          <cell r="G1430" t="str">
            <v>.TOWR</v>
          </cell>
          <cell r="H1430">
            <v>44286</v>
          </cell>
          <cell r="I1430">
            <v>44277</v>
          </cell>
          <cell r="J1430">
            <v>44557</v>
          </cell>
          <cell r="K1430">
            <v>44565</v>
          </cell>
          <cell r="M1430">
            <v>44642</v>
          </cell>
          <cell r="N1430">
            <v>44642</v>
          </cell>
          <cell r="O1430" t="str">
            <v>543</v>
          </cell>
          <cell r="P1430" t="str">
            <v>OTHR</v>
          </cell>
          <cell r="Q1430" t="str">
            <v>E - Schd Compl Yr 0</v>
          </cell>
          <cell r="R1430" t="str">
            <v>ORAS NOCO ATCO</v>
          </cell>
          <cell r="S1430" t="str">
            <v>HFTD 2</v>
          </cell>
        </row>
        <row r="1431">
          <cell r="B1431" t="str">
            <v>120720098</v>
          </cell>
          <cell r="C1431" t="str">
            <v>:004/005</v>
          </cell>
          <cell r="D1431" t="str">
            <v>T2 EI BLT-RVBNK-MLNS SWST :4/5 RPL STRW</v>
          </cell>
          <cell r="E1431" t="str">
            <v>VICTOR</v>
          </cell>
          <cell r="F1431" t="str">
            <v>ETL.1070</v>
          </cell>
          <cell r="G1431" t="str">
            <v>.POLE.WOOD</v>
          </cell>
          <cell r="H1431">
            <v>44286</v>
          </cell>
          <cell r="I1431">
            <v>44286</v>
          </cell>
          <cell r="J1431">
            <v>44669</v>
          </cell>
          <cell r="K1431">
            <v>44676</v>
          </cell>
          <cell r="M1431">
            <v>44651</v>
          </cell>
          <cell r="N1431">
            <v>44663</v>
          </cell>
          <cell r="O1431" t="str">
            <v>372</v>
          </cell>
          <cell r="P1431" t="str">
            <v>INSP</v>
          </cell>
          <cell r="Q1431" t="str">
            <v>E - Schd Compl Yr 0</v>
          </cell>
          <cell r="R1431" t="str">
            <v>ORAS NOCO ATCO</v>
          </cell>
          <cell r="S1431" t="str">
            <v>HFTD 2</v>
          </cell>
        </row>
        <row r="1432">
          <cell r="B1432" t="str">
            <v>120720161</v>
          </cell>
          <cell r="C1432" t="str">
            <v>004/025</v>
          </cell>
          <cell r="D1432" t="str">
            <v>EI MSS LNDNG-CBRN 4/25 RMV VEG</v>
          </cell>
          <cell r="E1432" t="str">
            <v>MOSSLNDG</v>
          </cell>
          <cell r="F1432" t="str">
            <v>ETL.5330</v>
          </cell>
          <cell r="G1432" t="str">
            <v>ETL.5330_004/025</v>
          </cell>
          <cell r="H1432">
            <v>44286</v>
          </cell>
          <cell r="I1432">
            <v>44286</v>
          </cell>
          <cell r="J1432">
            <v>44592</v>
          </cell>
          <cell r="K1432">
            <v>44638</v>
          </cell>
          <cell r="M1432">
            <v>44651</v>
          </cell>
          <cell r="O1432" t="str">
            <v>564</v>
          </cell>
          <cell r="P1432" t="str">
            <v>INSP</v>
          </cell>
          <cell r="Q1432" t="str">
            <v>E - Schd Compl Yr 0</v>
          </cell>
          <cell r="R1432" t="str">
            <v>NOCO ATCO</v>
          </cell>
          <cell r="S1432" t="str">
            <v>Non-HFTD</v>
          </cell>
        </row>
        <row r="1433">
          <cell r="B1433" t="str">
            <v>120720184</v>
          </cell>
          <cell r="C1433" t="str">
            <v>053/218</v>
          </cell>
          <cell r="D1433" t="str">
            <v>EI DIABLO-GATES #1 53/218 RPR GYWS</v>
          </cell>
          <cell r="E1433" t="str">
            <v>PISMOBCH</v>
          </cell>
          <cell r="F1433" t="str">
            <v>ETL.5960</v>
          </cell>
          <cell r="G1433" t="str">
            <v>ETL.5960_053/218</v>
          </cell>
          <cell r="H1433">
            <v>44286</v>
          </cell>
          <cell r="I1433">
            <v>44286</v>
          </cell>
          <cell r="J1433">
            <v>44286</v>
          </cell>
          <cell r="L1433">
            <v>45039</v>
          </cell>
          <cell r="M1433">
            <v>44651</v>
          </cell>
          <cell r="N1433">
            <v>44651</v>
          </cell>
          <cell r="O1433" t="str">
            <v>628</v>
          </cell>
          <cell r="P1433" t="str">
            <v>INSP</v>
          </cell>
          <cell r="Q1433" t="str">
            <v>E - Schd Compl Yr 0</v>
          </cell>
          <cell r="R1433" t="str">
            <v>NOPR ORAS ATCO</v>
          </cell>
          <cell r="S1433" t="str">
            <v>Non-HFTD</v>
          </cell>
        </row>
        <row r="1434">
          <cell r="B1434" t="str">
            <v>120720293</v>
          </cell>
          <cell r="C1434" t="str">
            <v>023/094</v>
          </cell>
          <cell r="D1434" t="str">
            <v>T2 EI DIABLO-GATES #1 23/94 RPL INSS</v>
          </cell>
          <cell r="E1434" t="str">
            <v>PISMOBCH</v>
          </cell>
          <cell r="F1434" t="str">
            <v>ETL.5960</v>
          </cell>
          <cell r="G1434" t="str">
            <v>.INSL</v>
          </cell>
          <cell r="H1434">
            <v>44286</v>
          </cell>
          <cell r="I1434">
            <v>44286</v>
          </cell>
          <cell r="J1434">
            <v>44286</v>
          </cell>
          <cell r="M1434">
            <v>44651</v>
          </cell>
          <cell r="N1434">
            <v>44334</v>
          </cell>
          <cell r="O1434" t="str">
            <v>532</v>
          </cell>
          <cell r="P1434" t="str">
            <v>INSP</v>
          </cell>
          <cell r="Q1434" t="str">
            <v>E - Schd Compl Yr 0</v>
          </cell>
          <cell r="R1434" t="str">
            <v>NOPR ORAS ATCO</v>
          </cell>
          <cell r="S1434" t="str">
            <v>HFTD 2</v>
          </cell>
        </row>
        <row r="1435">
          <cell r="B1435" t="str">
            <v>120720424</v>
          </cell>
          <cell r="C1435" t="str">
            <v>000/001</v>
          </cell>
          <cell r="D1435" t="str">
            <v>DI MESA-DIVIDE #1 000/001 RPL INSS</v>
          </cell>
          <cell r="E1435" t="str">
            <v>PISMOBCH</v>
          </cell>
          <cell r="F1435" t="str">
            <v>ETL.2430</v>
          </cell>
          <cell r="G1435" t="str">
            <v>ETL.2430_000/001</v>
          </cell>
          <cell r="H1435">
            <v>44286</v>
          </cell>
          <cell r="I1435">
            <v>44272</v>
          </cell>
          <cell r="J1435">
            <v>44272</v>
          </cell>
          <cell r="L1435">
            <v>44996</v>
          </cell>
          <cell r="M1435">
            <v>44637</v>
          </cell>
          <cell r="O1435" t="str">
            <v>532</v>
          </cell>
          <cell r="P1435" t="str">
            <v>OTHR</v>
          </cell>
          <cell r="Q1435" t="str">
            <v>E - Schd Compl Yr 0</v>
          </cell>
          <cell r="R1435" t="str">
            <v>NOPR ATCO</v>
          </cell>
          <cell r="S1435" t="str">
            <v>Non-HFTD</v>
          </cell>
        </row>
        <row r="1436">
          <cell r="B1436" t="str">
            <v>120720426</v>
          </cell>
          <cell r="C1436" t="str">
            <v>000/001</v>
          </cell>
          <cell r="D1436" t="str">
            <v>DI MESA-DIVIDE #2 000/001 RPL INSS</v>
          </cell>
          <cell r="E1436" t="str">
            <v>PISMOBCH</v>
          </cell>
          <cell r="F1436" t="str">
            <v>ETL.2440</v>
          </cell>
          <cell r="G1436" t="str">
            <v>ETL.2440_000/001</v>
          </cell>
          <cell r="H1436">
            <v>44286</v>
          </cell>
          <cell r="I1436">
            <v>44272</v>
          </cell>
          <cell r="J1436">
            <v>44272</v>
          </cell>
          <cell r="L1436">
            <v>44996</v>
          </cell>
          <cell r="M1436">
            <v>44637</v>
          </cell>
          <cell r="N1436">
            <v>44496</v>
          </cell>
          <cell r="O1436" t="str">
            <v>532</v>
          </cell>
          <cell r="P1436" t="str">
            <v>OTHR</v>
          </cell>
          <cell r="Q1436" t="str">
            <v>E - Schd Compl Yr 0</v>
          </cell>
          <cell r="R1436" t="str">
            <v>NOPR ORAS ATCO</v>
          </cell>
          <cell r="S1436" t="e">
            <v>#N/A</v>
          </cell>
        </row>
        <row r="1437">
          <cell r="B1437" t="str">
            <v>120720544</v>
          </cell>
          <cell r="C1437" t="str">
            <v>004/002</v>
          </cell>
          <cell r="D1437" t="str">
            <v>T2 EI LYTNVLLE-CVLO 04/002 REFRAME</v>
          </cell>
          <cell r="E1437" t="str">
            <v>LAKEVLLE</v>
          </cell>
          <cell r="F1437" t="str">
            <v>ETL.7390</v>
          </cell>
          <cell r="G1437" t="str">
            <v>.POLE.WOOD</v>
          </cell>
          <cell r="H1437">
            <v>44286</v>
          </cell>
          <cell r="I1437">
            <v>44286</v>
          </cell>
          <cell r="J1437">
            <v>44369</v>
          </cell>
          <cell r="K1437">
            <v>44377</v>
          </cell>
          <cell r="M1437">
            <v>44651</v>
          </cell>
          <cell r="N1437">
            <v>44650</v>
          </cell>
          <cell r="O1437" t="str">
            <v>637</v>
          </cell>
          <cell r="P1437" t="str">
            <v>INSP</v>
          </cell>
          <cell r="Q1437" t="str">
            <v>E - Schd Compl Yr 0</v>
          </cell>
          <cell r="R1437" t="str">
            <v>ORAS NOCO ATCO</v>
          </cell>
          <cell r="S1437" t="str">
            <v>HFTD 2</v>
          </cell>
        </row>
        <row r="1438">
          <cell r="B1438" t="str">
            <v>120720568</v>
          </cell>
          <cell r="C1438" t="str">
            <v>003/005</v>
          </cell>
          <cell r="D1438" t="str">
            <v>T2 EI LAYTONVILLE-COVELO 3/5 REPL POLE</v>
          </cell>
          <cell r="E1438" t="str">
            <v>LAKEVLLE</v>
          </cell>
          <cell r="F1438" t="str">
            <v>ETL.7390</v>
          </cell>
          <cell r="G1438" t="str">
            <v>.POLE.WOOD</v>
          </cell>
          <cell r="H1438">
            <v>44286</v>
          </cell>
          <cell r="I1438">
            <v>44286</v>
          </cell>
          <cell r="J1438">
            <v>44368</v>
          </cell>
          <cell r="K1438">
            <v>44389</v>
          </cell>
          <cell r="M1438">
            <v>44651</v>
          </cell>
          <cell r="N1438">
            <v>44650</v>
          </cell>
          <cell r="O1438" t="str">
            <v>372</v>
          </cell>
          <cell r="P1438" t="str">
            <v>INSP</v>
          </cell>
          <cell r="Q1438" t="str">
            <v>E - Schd Compl Yr 0</v>
          </cell>
          <cell r="R1438" t="str">
            <v>ORAS NOCO ATCO</v>
          </cell>
          <cell r="S1438" t="str">
            <v>HFTD 2</v>
          </cell>
        </row>
        <row r="1439">
          <cell r="B1439" t="str">
            <v>120720578</v>
          </cell>
          <cell r="C1439" t="str">
            <v>064/000</v>
          </cell>
          <cell r="D1439" t="str">
            <v>T2 WV HUMBOLDT-TRINITY 064/000 INS DMPW</v>
          </cell>
          <cell r="E1439" t="str">
            <v>EUREKA</v>
          </cell>
          <cell r="F1439" t="str">
            <v>ETL.1820</v>
          </cell>
          <cell r="G1439" t="str">
            <v>.INSL.CERA</v>
          </cell>
          <cell r="H1439">
            <v>44286</v>
          </cell>
          <cell r="I1439">
            <v>44286</v>
          </cell>
          <cell r="J1439">
            <v>44717</v>
          </cell>
          <cell r="K1439">
            <v>44726</v>
          </cell>
          <cell r="M1439">
            <v>44651</v>
          </cell>
          <cell r="N1439">
            <v>44651</v>
          </cell>
          <cell r="O1439" t="str">
            <v>628</v>
          </cell>
          <cell r="P1439" t="str">
            <v>OTHR</v>
          </cell>
          <cell r="Q1439" t="str">
            <v>E - Schd Compl Yr 0</v>
          </cell>
          <cell r="R1439" t="str">
            <v>ORAS NOCO ATCO</v>
          </cell>
          <cell r="S1439" t="str">
            <v>HFTD 2</v>
          </cell>
        </row>
        <row r="1440">
          <cell r="B1440" t="str">
            <v>120720621</v>
          </cell>
          <cell r="C1440" t="str">
            <v>003/025</v>
          </cell>
          <cell r="D1440" t="str">
            <v>DI HERNDON-MANCHESTER 003/025 RPL INSS</v>
          </cell>
          <cell r="E1440" t="str">
            <v>FRESNO</v>
          </cell>
          <cell r="F1440" t="str">
            <v>ETL.1780</v>
          </cell>
          <cell r="G1440" t="str">
            <v>ETL.1780_003/025</v>
          </cell>
          <cell r="H1440">
            <v>44286</v>
          </cell>
          <cell r="I1440">
            <v>44272</v>
          </cell>
          <cell r="J1440">
            <v>44272</v>
          </cell>
          <cell r="L1440">
            <v>44964</v>
          </cell>
          <cell r="M1440">
            <v>44637</v>
          </cell>
          <cell r="N1440">
            <v>44277</v>
          </cell>
          <cell r="O1440" t="str">
            <v>532</v>
          </cell>
          <cell r="P1440" t="str">
            <v>OTHR</v>
          </cell>
          <cell r="Q1440" t="str">
            <v>E - Schd Compl Yr 0</v>
          </cell>
          <cell r="R1440" t="str">
            <v>NOPR ORAS ATCO</v>
          </cell>
          <cell r="S1440" t="e">
            <v>#N/A</v>
          </cell>
        </row>
        <row r="1441">
          <cell r="B1441" t="str">
            <v>120720895</v>
          </cell>
          <cell r="C1441" t="str">
            <v>009/057</v>
          </cell>
          <cell r="D1441" t="str">
            <v>EI BLTA-RVRBNK-MLNS SW ST 9/57 RPR FOND</v>
          </cell>
          <cell r="E1441" t="str">
            <v>VICTOR</v>
          </cell>
          <cell r="F1441" t="str">
            <v>ETL.1070</v>
          </cell>
          <cell r="G1441" t="str">
            <v>ETL.1070_009/057</v>
          </cell>
          <cell r="H1441">
            <v>44286</v>
          </cell>
          <cell r="I1441">
            <v>44286</v>
          </cell>
          <cell r="J1441">
            <v>44286</v>
          </cell>
          <cell r="L1441">
            <v>45043</v>
          </cell>
          <cell r="M1441">
            <v>44651</v>
          </cell>
          <cell r="O1441" t="str">
            <v>543</v>
          </cell>
          <cell r="P1441" t="str">
            <v>INSP</v>
          </cell>
          <cell r="Q1441" t="str">
            <v>E - Schd Compl Yr 0</v>
          </cell>
          <cell r="R1441" t="str">
            <v>OSNO ATCO</v>
          </cell>
          <cell r="S1441" t="str">
            <v>Non-HFTD</v>
          </cell>
        </row>
        <row r="1442">
          <cell r="B1442" t="str">
            <v>120720905</v>
          </cell>
          <cell r="C1442" t="str">
            <v>005/085</v>
          </cell>
          <cell r="D1442" t="str">
            <v>EI FULTON-MOLINO-COTATI 5/85 RPR GYWW</v>
          </cell>
          <cell r="E1442" t="str">
            <v>LAKEVLLE</v>
          </cell>
          <cell r="F1442" t="str">
            <v>ETL.6910</v>
          </cell>
          <cell r="G1442" t="str">
            <v>ETL.6910_005/085</v>
          </cell>
          <cell r="H1442">
            <v>44286</v>
          </cell>
          <cell r="I1442">
            <v>44286</v>
          </cell>
          <cell r="J1442">
            <v>44286</v>
          </cell>
          <cell r="M1442">
            <v>44651</v>
          </cell>
          <cell r="O1442" t="str">
            <v>630</v>
          </cell>
          <cell r="P1442" t="str">
            <v>INSP</v>
          </cell>
          <cell r="Q1442" t="str">
            <v>E - Schd Compl Yr 0</v>
          </cell>
          <cell r="R1442" t="str">
            <v>OSNO ATCO</v>
          </cell>
          <cell r="S1442" t="str">
            <v>Non-HFTD</v>
          </cell>
        </row>
        <row r="1443">
          <cell r="B1443" t="str">
            <v>120720907</v>
          </cell>
          <cell r="C1443" t="str">
            <v>007/120</v>
          </cell>
          <cell r="D1443" t="str">
            <v>T2 EI SSQC-SNT YNZ SW ST 7/120 RPR INSW</v>
          </cell>
          <cell r="E1443" t="str">
            <v>PISMOBCH</v>
          </cell>
          <cell r="F1443" t="str">
            <v>ETL.3700</v>
          </cell>
          <cell r="G1443" t="str">
            <v>.POLE.WOOD</v>
          </cell>
          <cell r="H1443">
            <v>44286</v>
          </cell>
          <cell r="I1443">
            <v>44286</v>
          </cell>
          <cell r="J1443">
            <v>44574</v>
          </cell>
          <cell r="K1443">
            <v>44580</v>
          </cell>
          <cell r="M1443">
            <v>44651</v>
          </cell>
          <cell r="N1443">
            <v>44651</v>
          </cell>
          <cell r="O1443" t="str">
            <v>630</v>
          </cell>
          <cell r="P1443" t="str">
            <v>INSP</v>
          </cell>
          <cell r="Q1443" t="str">
            <v>E - Schd Compl Yr 0</v>
          </cell>
          <cell r="R1443" t="str">
            <v>ORAS NOCO ATCO</v>
          </cell>
          <cell r="S1443" t="str">
            <v>HFTD 2</v>
          </cell>
        </row>
        <row r="1444">
          <cell r="B1444" t="str">
            <v>120720945</v>
          </cell>
          <cell r="C1444" t="str">
            <v>004/083</v>
          </cell>
          <cell r="D1444" t="str">
            <v>EI FULTON-MOLINO-COTATI 4/83 RPR GYWW</v>
          </cell>
          <cell r="E1444" t="str">
            <v>LAKEVLLE</v>
          </cell>
          <cell r="F1444" t="str">
            <v>ETL.6910</v>
          </cell>
          <cell r="G1444" t="str">
            <v>ETL.6910_004/083</v>
          </cell>
          <cell r="H1444">
            <v>44286</v>
          </cell>
          <cell r="I1444">
            <v>44286</v>
          </cell>
          <cell r="J1444">
            <v>44286</v>
          </cell>
          <cell r="M1444">
            <v>44651</v>
          </cell>
          <cell r="O1444" t="str">
            <v>630</v>
          </cell>
          <cell r="P1444" t="str">
            <v>INSP</v>
          </cell>
          <cell r="Q1444" t="str">
            <v>E - Schd Compl Yr 0</v>
          </cell>
          <cell r="R1444" t="str">
            <v>OSNO ATCO</v>
          </cell>
          <cell r="S1444" t="str">
            <v>Non-HFTD</v>
          </cell>
        </row>
        <row r="1445">
          <cell r="B1445" t="str">
            <v>120720996</v>
          </cell>
          <cell r="C1445" t="str">
            <v>004/005</v>
          </cell>
          <cell r="D1445" t="str">
            <v>T2 EI LYTNVLLE-CVLO 04/005 RPL STRW</v>
          </cell>
          <cell r="E1445" t="str">
            <v>LAKEVLLE</v>
          </cell>
          <cell r="F1445" t="str">
            <v>ETL.7390</v>
          </cell>
          <cell r="G1445" t="str">
            <v>.POLE.WOOD</v>
          </cell>
          <cell r="H1445">
            <v>44286</v>
          </cell>
          <cell r="I1445">
            <v>44286</v>
          </cell>
          <cell r="J1445">
            <v>44369</v>
          </cell>
          <cell r="K1445">
            <v>44403</v>
          </cell>
          <cell r="M1445">
            <v>44651</v>
          </cell>
          <cell r="N1445">
            <v>44649</v>
          </cell>
          <cell r="O1445" t="str">
            <v>372</v>
          </cell>
          <cell r="P1445" t="str">
            <v>INSP</v>
          </cell>
          <cell r="Q1445" t="str">
            <v>E - Schd Compl Yr 0</v>
          </cell>
          <cell r="R1445" t="str">
            <v>ORAS NOCO ATCO</v>
          </cell>
          <cell r="S1445" t="str">
            <v>HFTD 2</v>
          </cell>
        </row>
        <row r="1446">
          <cell r="B1446" t="str">
            <v>120721058</v>
          </cell>
          <cell r="C1446" t="str">
            <v>008/055</v>
          </cell>
          <cell r="D1446" t="str">
            <v>EI BLT-RVRBNK-MLNS SW ST 8/55 RPR FOND</v>
          </cell>
          <cell r="E1446" t="str">
            <v>VICTOR</v>
          </cell>
          <cell r="F1446" t="str">
            <v>ETL.1070</v>
          </cell>
          <cell r="G1446" t="str">
            <v>ETL.1070_008/055</v>
          </cell>
          <cell r="H1446">
            <v>44286</v>
          </cell>
          <cell r="I1446">
            <v>44286</v>
          </cell>
          <cell r="J1446">
            <v>44286</v>
          </cell>
          <cell r="L1446">
            <v>45043</v>
          </cell>
          <cell r="M1446">
            <v>44651</v>
          </cell>
          <cell r="O1446" t="str">
            <v>543</v>
          </cell>
          <cell r="P1446" t="str">
            <v>INSP</v>
          </cell>
          <cell r="Q1446" t="str">
            <v>E - Schd Compl Yr 0</v>
          </cell>
          <cell r="R1446" t="str">
            <v>OSNO ATCO</v>
          </cell>
          <cell r="S1446" t="str">
            <v>Non-HFTD</v>
          </cell>
        </row>
        <row r="1447">
          <cell r="B1447" t="str">
            <v>120721104</v>
          </cell>
          <cell r="C1447" t="str">
            <v>012/002</v>
          </cell>
          <cell r="D1447" t="str">
            <v>EI CLEAR LAKE-KONOCTI 012/002 RPL SRTW</v>
          </cell>
          <cell r="E1447" t="str">
            <v>WILLITS</v>
          </cell>
          <cell r="F1447" t="str">
            <v>ETL.6852</v>
          </cell>
          <cell r="G1447" t="str">
            <v>ETL.6852_012/002</v>
          </cell>
          <cell r="H1447">
            <v>44286</v>
          </cell>
          <cell r="I1447">
            <v>44286</v>
          </cell>
          <cell r="J1447">
            <v>44286</v>
          </cell>
          <cell r="M1447">
            <v>44651</v>
          </cell>
          <cell r="N1447">
            <v>44763</v>
          </cell>
          <cell r="O1447" t="str">
            <v>372</v>
          </cell>
          <cell r="P1447" t="str">
            <v>INSP</v>
          </cell>
          <cell r="Q1447" t="str">
            <v>E - Schd Compl Yr 0</v>
          </cell>
          <cell r="R1447" t="str">
            <v>NOPR ORAS ATCO</v>
          </cell>
          <cell r="S1447" t="str">
            <v>Non-HFTD</v>
          </cell>
        </row>
        <row r="1448">
          <cell r="B1448" t="str">
            <v>120721142</v>
          </cell>
          <cell r="C1448" t="str">
            <v>012/003</v>
          </cell>
          <cell r="D1448" t="str">
            <v>EI CLEAR LAKE-KONOCTI 012/003 RPL SRTW</v>
          </cell>
          <cell r="E1448" t="str">
            <v>WILLITS</v>
          </cell>
          <cell r="F1448" t="str">
            <v>ETL.6852</v>
          </cell>
          <cell r="G1448" t="str">
            <v>ETL.6852_012/003</v>
          </cell>
          <cell r="H1448">
            <v>44286</v>
          </cell>
          <cell r="I1448">
            <v>44286</v>
          </cell>
          <cell r="J1448">
            <v>44286</v>
          </cell>
          <cell r="M1448">
            <v>44651</v>
          </cell>
          <cell r="N1448">
            <v>44763</v>
          </cell>
          <cell r="O1448" t="str">
            <v>372</v>
          </cell>
          <cell r="P1448" t="str">
            <v>INSP</v>
          </cell>
          <cell r="Q1448" t="str">
            <v>E - Schd Compl Yr 0</v>
          </cell>
          <cell r="R1448" t="str">
            <v>NOPR ORAS ATCO</v>
          </cell>
          <cell r="S1448" t="str">
            <v>Non-HFTD</v>
          </cell>
        </row>
        <row r="1449">
          <cell r="B1449" t="str">
            <v>120721271</v>
          </cell>
          <cell r="C1449" t="str">
            <v>012/005</v>
          </cell>
          <cell r="D1449" t="str">
            <v>EI CLEAR LAKE-KONOCTI 012/005 RPL SRTW</v>
          </cell>
          <cell r="E1449" t="str">
            <v>WILLITS</v>
          </cell>
          <cell r="F1449" t="str">
            <v>ETL.6852</v>
          </cell>
          <cell r="G1449" t="str">
            <v>ETL.6852_012/005</v>
          </cell>
          <cell r="H1449">
            <v>44286</v>
          </cell>
          <cell r="I1449">
            <v>44286</v>
          </cell>
          <cell r="J1449">
            <v>44286</v>
          </cell>
          <cell r="M1449">
            <v>44651</v>
          </cell>
          <cell r="N1449">
            <v>44763</v>
          </cell>
          <cell r="O1449" t="str">
            <v>372</v>
          </cell>
          <cell r="P1449" t="str">
            <v>INSP</v>
          </cell>
          <cell r="Q1449" t="str">
            <v>E - Schd Compl Yr 0</v>
          </cell>
          <cell r="R1449" t="str">
            <v>NOPR ORAS ATCO</v>
          </cell>
          <cell r="S1449" t="str">
            <v>Non-HFTD</v>
          </cell>
        </row>
        <row r="1450">
          <cell r="B1450" t="str">
            <v>120721277</v>
          </cell>
          <cell r="C1450" t="str">
            <v>009/038</v>
          </cell>
          <cell r="D1450" t="str">
            <v>T2 EI EGL RCK-FLTN-SILVERD 9/38 RPR FOND</v>
          </cell>
          <cell r="E1450" t="str">
            <v>LAKEVLLE</v>
          </cell>
          <cell r="F1450" t="str">
            <v>ETL.4392</v>
          </cell>
          <cell r="G1450" t="str">
            <v>.TOWR</v>
          </cell>
          <cell r="H1450">
            <v>44286</v>
          </cell>
          <cell r="I1450">
            <v>44286</v>
          </cell>
          <cell r="J1450">
            <v>44587</v>
          </cell>
          <cell r="K1450">
            <v>44592</v>
          </cell>
          <cell r="M1450">
            <v>44651</v>
          </cell>
          <cell r="N1450">
            <v>44651</v>
          </cell>
          <cell r="O1450" t="str">
            <v>543</v>
          </cell>
          <cell r="P1450" t="str">
            <v>INSP</v>
          </cell>
          <cell r="Q1450" t="str">
            <v>E - Schd Compl Yr 0</v>
          </cell>
          <cell r="R1450" t="str">
            <v>ORAS NOCO ATCO</v>
          </cell>
          <cell r="S1450" t="str">
            <v>HFTD 2</v>
          </cell>
        </row>
        <row r="1451">
          <cell r="B1451" t="str">
            <v>120721961</v>
          </cell>
          <cell r="C1451" t="str">
            <v>042/265</v>
          </cell>
          <cell r="D1451" t="str">
            <v>EI MADISON-VACA 042/265 RPR FOND</v>
          </cell>
          <cell r="E1451" t="str">
            <v>SACTO</v>
          </cell>
          <cell r="F1451" t="str">
            <v>ETL.2170</v>
          </cell>
          <cell r="G1451" t="str">
            <v>ETL.2170_042/265</v>
          </cell>
          <cell r="H1451">
            <v>44286</v>
          </cell>
          <cell r="I1451">
            <v>44286</v>
          </cell>
          <cell r="J1451">
            <v>44286</v>
          </cell>
          <cell r="L1451">
            <v>44985</v>
          </cell>
          <cell r="M1451">
            <v>44651</v>
          </cell>
          <cell r="N1451">
            <v>44651</v>
          </cell>
          <cell r="O1451" t="str">
            <v>543</v>
          </cell>
          <cell r="P1451" t="str">
            <v>INSP</v>
          </cell>
          <cell r="Q1451" t="str">
            <v>E - Schd Compl Yr 0</v>
          </cell>
          <cell r="R1451" t="str">
            <v>NOPR ORAS ATCO</v>
          </cell>
          <cell r="S1451" t="str">
            <v>Non-HFTD</v>
          </cell>
        </row>
        <row r="1452">
          <cell r="B1452" t="str">
            <v>120723502</v>
          </cell>
          <cell r="C1452" t="str">
            <v>043/279</v>
          </cell>
          <cell r="D1452" t="str">
            <v>T0 EI STNSLS-MLNS ST-MNT 43/279 GRND WAS</v>
          </cell>
          <cell r="E1452" t="str">
            <v>VICTOR</v>
          </cell>
          <cell r="F1452" t="str">
            <v>ETL.3830</v>
          </cell>
          <cell r="G1452" t="str">
            <v>.INSL</v>
          </cell>
          <cell r="H1452">
            <v>44287</v>
          </cell>
          <cell r="I1452">
            <v>44287</v>
          </cell>
          <cell r="J1452">
            <v>44287</v>
          </cell>
          <cell r="L1452">
            <v>45027</v>
          </cell>
          <cell r="M1452">
            <v>44652</v>
          </cell>
          <cell r="O1452" t="str">
            <v>622</v>
          </cell>
          <cell r="P1452" t="str">
            <v>INSP</v>
          </cell>
          <cell r="Q1452" t="str">
            <v>E - Schd Compl Yr 0</v>
          </cell>
          <cell r="R1452" t="str">
            <v>OSNO ATCO</v>
          </cell>
          <cell r="S1452" t="str">
            <v>Remove</v>
          </cell>
        </row>
        <row r="1453">
          <cell r="B1453" t="str">
            <v>120723561</v>
          </cell>
          <cell r="C1453" t="str">
            <v>044/277</v>
          </cell>
          <cell r="D1453" t="str">
            <v>EI STANISLAUS-MANTECA #2 44/277 WSH INSS</v>
          </cell>
          <cell r="E1453" t="str">
            <v>VICTOR</v>
          </cell>
          <cell r="F1453" t="str">
            <v>ETL.3841</v>
          </cell>
          <cell r="G1453" t="str">
            <v>ETL.3841_044/277</v>
          </cell>
          <cell r="H1453">
            <v>44287</v>
          </cell>
          <cell r="I1453">
            <v>44287</v>
          </cell>
          <cell r="J1453">
            <v>44287</v>
          </cell>
          <cell r="L1453">
            <v>45027</v>
          </cell>
          <cell r="M1453">
            <v>44652</v>
          </cell>
          <cell r="O1453" t="str">
            <v>622</v>
          </cell>
          <cell r="P1453" t="str">
            <v>INSP</v>
          </cell>
          <cell r="Q1453" t="str">
            <v>E - Schd Compl Yr 0</v>
          </cell>
          <cell r="R1453" t="str">
            <v>OSNO ATCO</v>
          </cell>
          <cell r="S1453" t="e">
            <v>#N/A</v>
          </cell>
        </row>
        <row r="1454">
          <cell r="B1454" t="str">
            <v>120723602</v>
          </cell>
          <cell r="C1454" t="str">
            <v>069/511</v>
          </cell>
          <cell r="D1454" t="str">
            <v>DI NICOLAUS-CATLETT 69/511 RPR FOND</v>
          </cell>
          <cell r="E1454" t="str">
            <v>SACTO</v>
          </cell>
          <cell r="F1454" t="str">
            <v>ETL.7680</v>
          </cell>
          <cell r="G1454" t="str">
            <v>ETL.7680_069/511</v>
          </cell>
          <cell r="H1454">
            <v>44287</v>
          </cell>
          <cell r="I1454">
            <v>44286</v>
          </cell>
          <cell r="J1454">
            <v>44286</v>
          </cell>
          <cell r="M1454">
            <v>44651</v>
          </cell>
          <cell r="N1454">
            <v>44651</v>
          </cell>
          <cell r="O1454" t="str">
            <v>543</v>
          </cell>
          <cell r="P1454" t="str">
            <v>OTHR</v>
          </cell>
          <cell r="Q1454" t="str">
            <v>E - Schd Compl Yr 0</v>
          </cell>
          <cell r="R1454" t="str">
            <v>NOPR ORAS ATCO</v>
          </cell>
          <cell r="S1454" t="str">
            <v>Non-HFTD</v>
          </cell>
        </row>
        <row r="1455">
          <cell r="B1455" t="str">
            <v>120723618</v>
          </cell>
          <cell r="C1455" t="str">
            <v>002/020</v>
          </cell>
          <cell r="D1455" t="str">
            <v>RAVENSWOOD-BAIR #2 002/020 NRP</v>
          </cell>
          <cell r="E1455" t="str">
            <v>METCALF</v>
          </cell>
          <cell r="F1455" t="str">
            <v>ETL.3385</v>
          </cell>
          <cell r="G1455" t="str">
            <v>ETL.3385_002/020</v>
          </cell>
          <cell r="H1455">
            <v>44287</v>
          </cell>
          <cell r="I1455">
            <v>44285</v>
          </cell>
          <cell r="J1455">
            <v>44287</v>
          </cell>
          <cell r="K1455">
            <v>44305</v>
          </cell>
          <cell r="M1455">
            <v>44652</v>
          </cell>
          <cell r="N1455">
            <v>44652</v>
          </cell>
          <cell r="O1455" t="str">
            <v>539</v>
          </cell>
          <cell r="P1455" t="str">
            <v/>
          </cell>
          <cell r="Q1455" t="str">
            <v>E - Schd Compl Yr 0</v>
          </cell>
          <cell r="R1455" t="str">
            <v>ORAS NOCO ATCO</v>
          </cell>
          <cell r="S1455" t="str">
            <v>Non-HFTD</v>
          </cell>
        </row>
        <row r="1456">
          <cell r="B1456" t="str">
            <v>120723626</v>
          </cell>
          <cell r="C1456" t="str">
            <v>044/278</v>
          </cell>
          <cell r="D1456" t="str">
            <v>EI STANISLAUS-MANTECA #2 44/278 WSH INSS</v>
          </cell>
          <cell r="E1456" t="str">
            <v>VICTOR</v>
          </cell>
          <cell r="F1456" t="str">
            <v>ETL.3841</v>
          </cell>
          <cell r="G1456" t="str">
            <v>ETL.3841_044/278</v>
          </cell>
          <cell r="H1456">
            <v>44287</v>
          </cell>
          <cell r="I1456">
            <v>44287</v>
          </cell>
          <cell r="J1456">
            <v>44287</v>
          </cell>
          <cell r="L1456">
            <v>45027</v>
          </cell>
          <cell r="M1456">
            <v>44652</v>
          </cell>
          <cell r="O1456" t="str">
            <v>622</v>
          </cell>
          <cell r="P1456" t="str">
            <v>INSP</v>
          </cell>
          <cell r="Q1456" t="str">
            <v>E - Schd Compl Yr 0</v>
          </cell>
          <cell r="R1456" t="str">
            <v>OSNO ATCO</v>
          </cell>
          <cell r="S1456" t="e">
            <v>#N/A</v>
          </cell>
        </row>
        <row r="1457">
          <cell r="B1457" t="str">
            <v>120723723</v>
          </cell>
          <cell r="C1457" t="str">
            <v>044/281</v>
          </cell>
          <cell r="D1457" t="str">
            <v>T0 EI SANSLS-MLNS ST-MNT 44/281 GRND WAS</v>
          </cell>
          <cell r="E1457" t="str">
            <v>VICTOR</v>
          </cell>
          <cell r="F1457" t="str">
            <v>ETL.3830</v>
          </cell>
          <cell r="G1457" t="str">
            <v>.INSL.CERA</v>
          </cell>
          <cell r="H1457">
            <v>44287</v>
          </cell>
          <cell r="I1457">
            <v>44287</v>
          </cell>
          <cell r="J1457">
            <v>44287</v>
          </cell>
          <cell r="L1457">
            <v>45027</v>
          </cell>
          <cell r="M1457">
            <v>44652</v>
          </cell>
          <cell r="O1457" t="str">
            <v>622</v>
          </cell>
          <cell r="P1457" t="str">
            <v>INSP</v>
          </cell>
          <cell r="Q1457" t="str">
            <v>E - Schd Compl Yr 0</v>
          </cell>
          <cell r="R1457" t="str">
            <v>OSNO ATCO</v>
          </cell>
          <cell r="S1457" t="str">
            <v>Remove</v>
          </cell>
        </row>
        <row r="1458">
          <cell r="B1458" t="str">
            <v>120723749</v>
          </cell>
          <cell r="C1458" t="str">
            <v>004/032</v>
          </cell>
          <cell r="D1458" t="str">
            <v>T2 DI VAC-VCVL-JMSN-N. TWR 4/32 RPLC INS</v>
          </cell>
          <cell r="E1458" t="str">
            <v>LAKEVLLE</v>
          </cell>
          <cell r="F1458" t="str">
            <v>ETL.4100</v>
          </cell>
          <cell r="G1458" t="str">
            <v>.INSL.CERA</v>
          </cell>
          <cell r="H1458">
            <v>44287</v>
          </cell>
          <cell r="I1458">
            <v>44284</v>
          </cell>
          <cell r="J1458">
            <v>44284</v>
          </cell>
          <cell r="M1458">
            <v>44649</v>
          </cell>
          <cell r="N1458">
            <v>44665</v>
          </cell>
          <cell r="O1458" t="str">
            <v>532</v>
          </cell>
          <cell r="P1458" t="str">
            <v>OTHR</v>
          </cell>
          <cell r="Q1458" t="str">
            <v>E - Schd Compl Yr 0</v>
          </cell>
          <cell r="R1458" t="str">
            <v>NOPR ORAS OSTS</v>
          </cell>
          <cell r="S1458" t="str">
            <v>HFTD 2</v>
          </cell>
        </row>
        <row r="1459">
          <cell r="B1459" t="str">
            <v>120723791</v>
          </cell>
          <cell r="C1459" t="str">
            <v>004/032</v>
          </cell>
          <cell r="D1459" t="str">
            <v>T2 DI VACA-VCVL-CORDELIA 4/32 RPR SPLS</v>
          </cell>
          <cell r="E1459" t="str">
            <v>SACTO</v>
          </cell>
          <cell r="F1459" t="str">
            <v>ETL.4090</v>
          </cell>
          <cell r="G1459" t="str">
            <v>.INSL.NCER</v>
          </cell>
          <cell r="H1459">
            <v>44287</v>
          </cell>
          <cell r="I1459">
            <v>44284</v>
          </cell>
          <cell r="J1459">
            <v>44692</v>
          </cell>
          <cell r="K1459">
            <v>44726</v>
          </cell>
          <cell r="M1459">
            <v>44649</v>
          </cell>
          <cell r="N1459">
            <v>44649</v>
          </cell>
          <cell r="O1459" t="str">
            <v>628</v>
          </cell>
          <cell r="P1459" t="str">
            <v>OTHR</v>
          </cell>
          <cell r="Q1459" t="str">
            <v>E - Schd Compl Yr 0</v>
          </cell>
          <cell r="R1459" t="str">
            <v>ORAS NOCO ATCO</v>
          </cell>
          <cell r="S1459" t="str">
            <v>HFTD 2</v>
          </cell>
        </row>
        <row r="1460">
          <cell r="B1460" t="str">
            <v>120723814</v>
          </cell>
          <cell r="C1460" t="str">
            <v>043/278</v>
          </cell>
          <cell r="D1460" t="str">
            <v>EI STSLS-MLNS SW ST-MNT 43/278 GRND WASH</v>
          </cell>
          <cell r="E1460" t="str">
            <v>VICTOR</v>
          </cell>
          <cell r="F1460" t="str">
            <v>ETL.3830</v>
          </cell>
          <cell r="G1460" t="str">
            <v>ETL.3830_043/278</v>
          </cell>
          <cell r="H1460">
            <v>44287</v>
          </cell>
          <cell r="I1460">
            <v>44287</v>
          </cell>
          <cell r="J1460">
            <v>44287</v>
          </cell>
          <cell r="L1460">
            <v>45027</v>
          </cell>
          <cell r="M1460">
            <v>44652</v>
          </cell>
          <cell r="O1460" t="str">
            <v>622</v>
          </cell>
          <cell r="P1460" t="str">
            <v>INSP</v>
          </cell>
          <cell r="Q1460" t="str">
            <v>E - Schd Compl Yr 0</v>
          </cell>
          <cell r="R1460" t="str">
            <v>OSNO ATCO</v>
          </cell>
          <cell r="S1460" t="str">
            <v>Non-HFTD</v>
          </cell>
        </row>
        <row r="1461">
          <cell r="B1461" t="str">
            <v>120723836</v>
          </cell>
          <cell r="C1461" t="str">
            <v>008/052</v>
          </cell>
          <cell r="D1461" t="str">
            <v>T2 DI STNSLS-MLNS-MNTC 8/52 RPR SPLS</v>
          </cell>
          <cell r="E1461" t="str">
            <v>VICTOR</v>
          </cell>
          <cell r="F1461" t="str">
            <v>ETL.3830</v>
          </cell>
          <cell r="G1461" t="str">
            <v>.INSL</v>
          </cell>
          <cell r="H1461">
            <v>44287</v>
          </cell>
          <cell r="I1461">
            <v>44286</v>
          </cell>
          <cell r="J1461">
            <v>44623</v>
          </cell>
          <cell r="K1461">
            <v>44636</v>
          </cell>
          <cell r="M1461">
            <v>44651</v>
          </cell>
          <cell r="N1461">
            <v>44651</v>
          </cell>
          <cell r="O1461" t="str">
            <v>628</v>
          </cell>
          <cell r="P1461" t="str">
            <v>OTHR</v>
          </cell>
          <cell r="Q1461" t="str">
            <v>E - Schd Compl Yr 0</v>
          </cell>
          <cell r="R1461" t="str">
            <v>ORAS NOCO ATCO</v>
          </cell>
          <cell r="S1461" t="str">
            <v>HFTD 2</v>
          </cell>
        </row>
        <row r="1462">
          <cell r="B1462" t="str">
            <v>120723881</v>
          </cell>
          <cell r="C1462" t="str">
            <v>044/276</v>
          </cell>
          <cell r="D1462" t="str">
            <v>EI STANISLAUS-MANTECA #2 44/276 WSH INSS</v>
          </cell>
          <cell r="E1462" t="str">
            <v>VICTOR</v>
          </cell>
          <cell r="F1462" t="str">
            <v>ETL.3841</v>
          </cell>
          <cell r="G1462" t="str">
            <v>ETL.3841_044/276</v>
          </cell>
          <cell r="H1462">
            <v>44287</v>
          </cell>
          <cell r="I1462">
            <v>44287</v>
          </cell>
          <cell r="J1462">
            <v>44287</v>
          </cell>
          <cell r="L1462">
            <v>45027</v>
          </cell>
          <cell r="M1462">
            <v>44652</v>
          </cell>
          <cell r="O1462" t="str">
            <v>622</v>
          </cell>
          <cell r="P1462" t="str">
            <v>INSP</v>
          </cell>
          <cell r="Q1462" t="str">
            <v>E - Schd Compl Yr 0</v>
          </cell>
          <cell r="R1462" t="str">
            <v>OSNO ATCO</v>
          </cell>
          <cell r="S1462" t="e">
            <v>#N/A</v>
          </cell>
        </row>
        <row r="1463">
          <cell r="B1463" t="str">
            <v>120723993</v>
          </cell>
          <cell r="C1463" t="str">
            <v>012/220</v>
          </cell>
          <cell r="D1463" t="str">
            <v>EI FULTON-MOLINO-COTATI 12/220 RPL INSW</v>
          </cell>
          <cell r="E1463" t="str">
            <v>LAKEVLLE</v>
          </cell>
          <cell r="F1463" t="str">
            <v>ETL.6910</v>
          </cell>
          <cell r="G1463" t="str">
            <v>ETL.6910_012/220</v>
          </cell>
          <cell r="H1463">
            <v>44287</v>
          </cell>
          <cell r="I1463">
            <v>44287</v>
          </cell>
          <cell r="J1463">
            <v>44287</v>
          </cell>
          <cell r="L1463">
            <v>45153</v>
          </cell>
          <cell r="M1463">
            <v>44652</v>
          </cell>
          <cell r="N1463">
            <v>44646</v>
          </cell>
          <cell r="O1463" t="str">
            <v>508</v>
          </cell>
          <cell r="P1463" t="str">
            <v>INSP</v>
          </cell>
          <cell r="Q1463" t="str">
            <v>E - Schd Compl Yr 0</v>
          </cell>
          <cell r="R1463" t="str">
            <v>NOPR ORAS ATCO</v>
          </cell>
          <cell r="S1463" t="str">
            <v>Non-HFTD</v>
          </cell>
        </row>
        <row r="1464">
          <cell r="B1464" t="str">
            <v>120724030</v>
          </cell>
          <cell r="C1464" t="str">
            <v>037/018</v>
          </cell>
          <cell r="D1464" t="str">
            <v>T2 EI FULTON-HOPLAND 37/18 RPL POLE</v>
          </cell>
          <cell r="E1464" t="str">
            <v>LAKEVLLE</v>
          </cell>
          <cell r="F1464" t="str">
            <v>ETL.6890</v>
          </cell>
          <cell r="G1464" t="str">
            <v>.POLE.WOOD</v>
          </cell>
          <cell r="H1464">
            <v>44287</v>
          </cell>
          <cell r="I1464">
            <v>44287</v>
          </cell>
          <cell r="J1464">
            <v>44414</v>
          </cell>
          <cell r="K1464">
            <v>44438</v>
          </cell>
          <cell r="M1464">
            <v>44652</v>
          </cell>
          <cell r="N1464">
            <v>44642</v>
          </cell>
          <cell r="O1464" t="str">
            <v>372</v>
          </cell>
          <cell r="P1464" t="str">
            <v>INSP</v>
          </cell>
          <cell r="Q1464" t="str">
            <v>E - Schd Compl Yr 0</v>
          </cell>
          <cell r="R1464" t="str">
            <v>ORAS NOCO ATCO</v>
          </cell>
          <cell r="S1464" t="str">
            <v>HFTD 2</v>
          </cell>
        </row>
        <row r="1465">
          <cell r="B1465" t="str">
            <v>120724037</v>
          </cell>
          <cell r="C1465" t="str">
            <v>038/001</v>
          </cell>
          <cell r="D1465" t="str">
            <v>T2 EI FULTON-HOPLAND 38/1 RPL POLE</v>
          </cell>
          <cell r="E1465" t="str">
            <v>LAKEVLLE</v>
          </cell>
          <cell r="F1465" t="str">
            <v>ETL.6890</v>
          </cell>
          <cell r="G1465" t="str">
            <v>.POLE.WOOD</v>
          </cell>
          <cell r="H1465">
            <v>44287</v>
          </cell>
          <cell r="I1465">
            <v>44287</v>
          </cell>
          <cell r="J1465">
            <v>44414</v>
          </cell>
          <cell r="K1465">
            <v>44431</v>
          </cell>
          <cell r="M1465">
            <v>44652</v>
          </cell>
          <cell r="N1465">
            <v>44642</v>
          </cell>
          <cell r="O1465" t="str">
            <v>372</v>
          </cell>
          <cell r="P1465" t="str">
            <v>INSP</v>
          </cell>
          <cell r="Q1465" t="str">
            <v>E - Schd Compl Yr 0</v>
          </cell>
          <cell r="R1465" t="str">
            <v>ORAS NOCO ATCO</v>
          </cell>
          <cell r="S1465" t="str">
            <v>HFTD 2</v>
          </cell>
        </row>
        <row r="1466">
          <cell r="B1466" t="str">
            <v>120724120</v>
          </cell>
          <cell r="C1466" t="str">
            <v>001/031</v>
          </cell>
          <cell r="D1466" t="str">
            <v>DI BUELLTON TAP 1/31 RPR STRW</v>
          </cell>
          <cell r="E1466" t="str">
            <v>PISMOBCH</v>
          </cell>
          <cell r="F1466" t="str">
            <v>ETL.1201</v>
          </cell>
          <cell r="G1466" t="str">
            <v>ETL.1201_001/031</v>
          </cell>
          <cell r="H1466">
            <v>44287</v>
          </cell>
          <cell r="I1466">
            <v>44286</v>
          </cell>
          <cell r="J1466">
            <v>44286</v>
          </cell>
          <cell r="L1466">
            <v>45056</v>
          </cell>
          <cell r="M1466">
            <v>44651</v>
          </cell>
          <cell r="O1466" t="str">
            <v>630</v>
          </cell>
          <cell r="P1466" t="str">
            <v>OTHR</v>
          </cell>
          <cell r="Q1466" t="str">
            <v>E - Schd Compl Yr 0</v>
          </cell>
          <cell r="R1466" t="str">
            <v>OSNO ATCO</v>
          </cell>
          <cell r="S1466" t="str">
            <v>Non-HFTD</v>
          </cell>
        </row>
        <row r="1467">
          <cell r="B1467" t="str">
            <v>120724163</v>
          </cell>
          <cell r="C1467" t="str">
            <v>:005/001</v>
          </cell>
          <cell r="D1467" t="str">
            <v>T2 EI BLT-RVRBK-MLS SW ST :5/1 RPR GYWW</v>
          </cell>
          <cell r="E1467" t="str">
            <v>VICTOR</v>
          </cell>
          <cell r="F1467" t="str">
            <v>ETL.1070</v>
          </cell>
          <cell r="G1467" t="str">
            <v>.POLE.WOOD</v>
          </cell>
          <cell r="H1467">
            <v>44287</v>
          </cell>
          <cell r="I1467">
            <v>44287</v>
          </cell>
          <cell r="J1467">
            <v>44672</v>
          </cell>
          <cell r="K1467">
            <v>44735</v>
          </cell>
          <cell r="M1467">
            <v>44652</v>
          </cell>
          <cell r="N1467">
            <v>44652</v>
          </cell>
          <cell r="O1467" t="str">
            <v>630</v>
          </cell>
          <cell r="P1467" t="str">
            <v>INSP</v>
          </cell>
          <cell r="Q1467" t="str">
            <v>E - Schd Compl Yr 0</v>
          </cell>
          <cell r="R1467" t="str">
            <v>ORAS NOCO ATCO</v>
          </cell>
          <cell r="S1467" t="str">
            <v>HFTD 2</v>
          </cell>
        </row>
        <row r="1468">
          <cell r="B1468" t="str">
            <v>120724179</v>
          </cell>
          <cell r="C1468" t="str">
            <v>012/002</v>
          </cell>
          <cell r="D1468" t="str">
            <v>T0 EI LYTNVLLE-CVLO 12/2 RPL INSW</v>
          </cell>
          <cell r="E1468" t="str">
            <v>WILLITS</v>
          </cell>
          <cell r="F1468" t="str">
            <v>ETL.7390</v>
          </cell>
          <cell r="G1468" t="str">
            <v>.INSL.NCER</v>
          </cell>
          <cell r="H1468">
            <v>44287</v>
          </cell>
          <cell r="I1468">
            <v>44287</v>
          </cell>
          <cell r="J1468">
            <v>44717</v>
          </cell>
          <cell r="K1468">
            <v>44740</v>
          </cell>
          <cell r="M1468">
            <v>44652</v>
          </cell>
          <cell r="N1468">
            <v>44652</v>
          </cell>
          <cell r="O1468" t="str">
            <v>508</v>
          </cell>
          <cell r="P1468" t="str">
            <v>INSP</v>
          </cell>
          <cell r="Q1468" t="str">
            <v>E - Schd Compl Yr 0</v>
          </cell>
          <cell r="R1468" t="str">
            <v>ORAS NOCO ATCO</v>
          </cell>
          <cell r="S1468" t="str">
            <v>Remove</v>
          </cell>
        </row>
        <row r="1469">
          <cell r="B1469" t="str">
            <v>120724186</v>
          </cell>
          <cell r="C1469" t="str">
            <v>007/052</v>
          </cell>
          <cell r="D1469" t="str">
            <v>DI KRCKHFF-CLVS-SNGR #1 7/52 INS STEP</v>
          </cell>
          <cell r="E1469" t="str">
            <v>FRESNO</v>
          </cell>
          <cell r="F1469" t="str">
            <v>ETL.1890</v>
          </cell>
          <cell r="G1469" t="str">
            <v>ETL.1890_007/052</v>
          </cell>
          <cell r="H1469">
            <v>44287</v>
          </cell>
          <cell r="I1469">
            <v>44285</v>
          </cell>
          <cell r="J1469">
            <v>44715</v>
          </cell>
          <cell r="K1469">
            <v>44762</v>
          </cell>
          <cell r="M1469">
            <v>44650</v>
          </cell>
          <cell r="N1469">
            <v>44650</v>
          </cell>
          <cell r="O1469" t="str">
            <v>543</v>
          </cell>
          <cell r="P1469" t="str">
            <v>OTHR</v>
          </cell>
          <cell r="Q1469" t="str">
            <v>E - Schd Compl Yr 0</v>
          </cell>
          <cell r="R1469" t="str">
            <v>ORAS NOCO ATCO</v>
          </cell>
          <cell r="S1469" t="str">
            <v>HFRA</v>
          </cell>
        </row>
        <row r="1470">
          <cell r="B1470" t="str">
            <v>120724264</v>
          </cell>
          <cell r="C1470" t="str">
            <v>043/277B</v>
          </cell>
          <cell r="D1470" t="str">
            <v>EI STNSLS-MNS SW ST MNT 43/277B RPR GYWW</v>
          </cell>
          <cell r="E1470" t="str">
            <v>VICTOR</v>
          </cell>
          <cell r="F1470" t="str">
            <v>ETL.3830</v>
          </cell>
          <cell r="G1470" t="str">
            <v>ETL.3830_043/277B</v>
          </cell>
          <cell r="H1470">
            <v>44287</v>
          </cell>
          <cell r="I1470">
            <v>44287</v>
          </cell>
          <cell r="J1470">
            <v>44287</v>
          </cell>
          <cell r="M1470">
            <v>44652</v>
          </cell>
          <cell r="O1470" t="str">
            <v>630</v>
          </cell>
          <cell r="P1470" t="str">
            <v>INSP</v>
          </cell>
          <cell r="Q1470" t="str">
            <v>E - Schd Compl Yr 0</v>
          </cell>
          <cell r="R1470" t="str">
            <v>OSNO ATCO</v>
          </cell>
          <cell r="S1470" t="str">
            <v>Non-HFTD</v>
          </cell>
        </row>
        <row r="1471">
          <cell r="B1471" t="str">
            <v>120724273</v>
          </cell>
          <cell r="C1471" t="str">
            <v>025/130</v>
          </cell>
          <cell r="D1471" t="str">
            <v>DI MESA-SANTA MARIA 25/130 RPLC INSS</v>
          </cell>
          <cell r="E1471" t="str">
            <v>PISMOBCH</v>
          </cell>
          <cell r="F1471" t="str">
            <v>ETL.2450</v>
          </cell>
          <cell r="G1471" t="str">
            <v>ETL.2450_025/130</v>
          </cell>
          <cell r="H1471">
            <v>44287</v>
          </cell>
          <cell r="I1471">
            <v>44286</v>
          </cell>
          <cell r="J1471">
            <v>44286</v>
          </cell>
          <cell r="M1471">
            <v>44651</v>
          </cell>
          <cell r="N1471">
            <v>44481</v>
          </cell>
          <cell r="O1471" t="str">
            <v>532</v>
          </cell>
          <cell r="P1471" t="str">
            <v>OTHR</v>
          </cell>
          <cell r="Q1471" t="str">
            <v>E - Schd Compl Yr 0</v>
          </cell>
          <cell r="R1471" t="str">
            <v>NOPR ORAS ATCO</v>
          </cell>
          <cell r="S1471" t="str">
            <v>Non-HFTD</v>
          </cell>
        </row>
        <row r="1472">
          <cell r="B1472" t="str">
            <v>120724292</v>
          </cell>
          <cell r="C1472" t="str">
            <v>016/108</v>
          </cell>
          <cell r="D1472" t="str">
            <v>DI PLACER-GOLD HILL #1 016/108 CNCL</v>
          </cell>
          <cell r="E1472" t="str">
            <v>SACTO</v>
          </cell>
          <cell r="F1472" t="str">
            <v>ETL.3340</v>
          </cell>
          <cell r="G1472" t="str">
            <v>ETL.3340_016/108</v>
          </cell>
          <cell r="H1472">
            <v>44287</v>
          </cell>
          <cell r="I1472">
            <v>44285</v>
          </cell>
          <cell r="J1472">
            <v>44285</v>
          </cell>
          <cell r="M1472">
            <v>44650</v>
          </cell>
          <cell r="N1472">
            <v>44650</v>
          </cell>
          <cell r="O1472" t="str">
            <v>543</v>
          </cell>
          <cell r="P1472" t="str">
            <v>OTHR</v>
          </cell>
          <cell r="Q1472" t="str">
            <v>E - Schd Compl Yr 0</v>
          </cell>
          <cell r="R1472" t="str">
            <v>NOPR ORAS ATCO</v>
          </cell>
          <cell r="S1472" t="str">
            <v>Non-HFTD</v>
          </cell>
        </row>
        <row r="1473">
          <cell r="B1473" t="str">
            <v>120724359</v>
          </cell>
          <cell r="C1473" t="str">
            <v>012/221</v>
          </cell>
          <cell r="D1473" t="str">
            <v>EI FULTON-MOLINO-COTAT 12/221 RPL INSW</v>
          </cell>
          <cell r="E1473" t="str">
            <v>LAKEVLLE</v>
          </cell>
          <cell r="F1473" t="str">
            <v>ETL.6910</v>
          </cell>
          <cell r="G1473" t="str">
            <v>ETL.6910_012/221</v>
          </cell>
          <cell r="H1473">
            <v>44287</v>
          </cell>
          <cell r="I1473">
            <v>44287</v>
          </cell>
          <cell r="J1473">
            <v>44287</v>
          </cell>
          <cell r="L1473">
            <v>45153</v>
          </cell>
          <cell r="M1473">
            <v>44652</v>
          </cell>
          <cell r="N1473">
            <v>44646</v>
          </cell>
          <cell r="O1473" t="str">
            <v>508</v>
          </cell>
          <cell r="P1473" t="str">
            <v>INSP</v>
          </cell>
          <cell r="Q1473" t="str">
            <v>E - Schd Compl Yr 0</v>
          </cell>
          <cell r="R1473" t="str">
            <v>NOPR ORAS ATCO</v>
          </cell>
          <cell r="S1473" t="str">
            <v>Non-HFTD</v>
          </cell>
        </row>
        <row r="1474">
          <cell r="B1474" t="str">
            <v>120724470</v>
          </cell>
          <cell r="C1474" t="str">
            <v>018/083</v>
          </cell>
          <cell r="D1474" t="str">
            <v>DI CALLENDER SW STA-MESA 18/83 RPLC INSS</v>
          </cell>
          <cell r="E1474" t="str">
            <v>PISMOBCH</v>
          </cell>
          <cell r="F1474" t="str">
            <v>ETL.1210</v>
          </cell>
          <cell r="G1474" t="str">
            <v>ETL.1210_018/083</v>
          </cell>
          <cell r="H1474">
            <v>44287</v>
          </cell>
          <cell r="I1474">
            <v>44286</v>
          </cell>
          <cell r="J1474">
            <v>44679</v>
          </cell>
          <cell r="K1474">
            <v>44698</v>
          </cell>
          <cell r="M1474">
            <v>44651</v>
          </cell>
          <cell r="N1474">
            <v>44337</v>
          </cell>
          <cell r="O1474" t="str">
            <v>532</v>
          </cell>
          <cell r="P1474" t="str">
            <v>OTHR</v>
          </cell>
          <cell r="Q1474" t="str">
            <v>E - Schd Compl Yr 0</v>
          </cell>
          <cell r="R1474" t="str">
            <v>ORAS NOCO ATCO</v>
          </cell>
          <cell r="S1474" t="str">
            <v>Non-HFTD</v>
          </cell>
        </row>
        <row r="1475">
          <cell r="B1475" t="str">
            <v>120724471</v>
          </cell>
          <cell r="C1475" t="str">
            <v>018/083</v>
          </cell>
          <cell r="D1475" t="str">
            <v>DI SN LS OBISPO-SANTA MA 18/83 RPLC INSS</v>
          </cell>
          <cell r="E1475" t="str">
            <v>PISMOBCH</v>
          </cell>
          <cell r="F1475" t="str">
            <v>ETL.3540</v>
          </cell>
          <cell r="G1475" t="str">
            <v>ETL.3540_018/083</v>
          </cell>
          <cell r="H1475">
            <v>44287</v>
          </cell>
          <cell r="I1475">
            <v>44286</v>
          </cell>
          <cell r="J1475">
            <v>44286</v>
          </cell>
          <cell r="M1475">
            <v>44651</v>
          </cell>
          <cell r="N1475">
            <v>44533</v>
          </cell>
          <cell r="O1475" t="str">
            <v>532</v>
          </cell>
          <cell r="P1475" t="str">
            <v>OTHR</v>
          </cell>
          <cell r="Q1475" t="str">
            <v>E - Schd Compl Yr 0</v>
          </cell>
          <cell r="R1475" t="str">
            <v>NOPR ORAS ATCO</v>
          </cell>
          <cell r="S1475" t="e">
            <v>#N/A</v>
          </cell>
        </row>
        <row r="1476">
          <cell r="B1476" t="str">
            <v>120724502</v>
          </cell>
          <cell r="C1476" t="str">
            <v>073/474</v>
          </cell>
          <cell r="D1476" t="str">
            <v>EI CRESTA-RIO OSO 073/474 RMV VEG</v>
          </cell>
          <cell r="E1476" t="str">
            <v>SACTO</v>
          </cell>
          <cell r="F1476" t="str">
            <v>ETL.5540</v>
          </cell>
          <cell r="G1476" t="str">
            <v>ETL.5540_073/474</v>
          </cell>
          <cell r="H1476">
            <v>44287</v>
          </cell>
          <cell r="I1476">
            <v>44287</v>
          </cell>
          <cell r="J1476">
            <v>44287</v>
          </cell>
          <cell r="L1476">
            <v>45015</v>
          </cell>
          <cell r="M1476">
            <v>44652</v>
          </cell>
          <cell r="O1476" t="str">
            <v>564</v>
          </cell>
          <cell r="P1476" t="str">
            <v>INSP</v>
          </cell>
          <cell r="Q1476" t="str">
            <v>E - Schd Compl Yr 0</v>
          </cell>
          <cell r="R1476" t="str">
            <v>OSNO ATCO</v>
          </cell>
          <cell r="S1476" t="str">
            <v>Non-HFTD</v>
          </cell>
        </row>
        <row r="1477">
          <cell r="B1477" t="str">
            <v>120724503</v>
          </cell>
          <cell r="C1477" t="str">
            <v>073/474</v>
          </cell>
          <cell r="D1477" t="str">
            <v>EI CRESTA-RIO OSO 073/474 RPL INSS</v>
          </cell>
          <cell r="E1477" t="str">
            <v>TABLEMTN</v>
          </cell>
          <cell r="F1477" t="str">
            <v>ETL.4590</v>
          </cell>
          <cell r="G1477" t="str">
            <v>ETL.4590_073/474</v>
          </cell>
          <cell r="H1477">
            <v>44287</v>
          </cell>
          <cell r="I1477">
            <v>44287</v>
          </cell>
          <cell r="J1477">
            <v>44287</v>
          </cell>
          <cell r="L1477">
            <v>45014</v>
          </cell>
          <cell r="M1477">
            <v>44652</v>
          </cell>
          <cell r="N1477">
            <v>44652</v>
          </cell>
          <cell r="O1477" t="str">
            <v>532</v>
          </cell>
          <cell r="P1477" t="str">
            <v>INSP</v>
          </cell>
          <cell r="Q1477" t="str">
            <v>E - Schd Compl Yr 0</v>
          </cell>
          <cell r="R1477" t="str">
            <v>NOPR ORAS ATCO</v>
          </cell>
          <cell r="S1477" t="e">
            <v>#N/A</v>
          </cell>
        </row>
        <row r="1478">
          <cell r="B1478" t="str">
            <v>120724509</v>
          </cell>
          <cell r="C1478" t="str">
            <v>073/473</v>
          </cell>
          <cell r="D1478" t="str">
            <v>EI POE-RIO OSO 073/473 RMV VEG</v>
          </cell>
          <cell r="E1478" t="str">
            <v>SACTO</v>
          </cell>
          <cell r="F1478" t="str">
            <v>ETL.5540</v>
          </cell>
          <cell r="G1478" t="str">
            <v>ETL.5540_073/473</v>
          </cell>
          <cell r="H1478">
            <v>44287</v>
          </cell>
          <cell r="I1478">
            <v>44287</v>
          </cell>
          <cell r="J1478">
            <v>44287</v>
          </cell>
          <cell r="L1478">
            <v>45013</v>
          </cell>
          <cell r="M1478">
            <v>44652</v>
          </cell>
          <cell r="O1478" t="str">
            <v>564</v>
          </cell>
          <cell r="P1478" t="str">
            <v>INSP</v>
          </cell>
          <cell r="Q1478" t="str">
            <v>E - Schd Compl Yr 0</v>
          </cell>
          <cell r="R1478" t="str">
            <v>OSNO ATCO</v>
          </cell>
          <cell r="S1478" t="str">
            <v>Non-HFTD</v>
          </cell>
        </row>
        <row r="1479">
          <cell r="B1479" t="str">
            <v>120724567</v>
          </cell>
          <cell r="C1479" t="str">
            <v>073/477</v>
          </cell>
          <cell r="D1479" t="str">
            <v>EI CRESTA-RIO OSO 73/477 RPR JUMP</v>
          </cell>
          <cell r="E1479" t="str">
            <v>TABLEMTN</v>
          </cell>
          <cell r="F1479" t="str">
            <v>ETL.4590</v>
          </cell>
          <cell r="G1479" t="str">
            <v>ETL.4590_073/477</v>
          </cell>
          <cell r="H1479">
            <v>44287</v>
          </cell>
          <cell r="I1479">
            <v>44287</v>
          </cell>
          <cell r="J1479">
            <v>44287</v>
          </cell>
          <cell r="M1479">
            <v>44652</v>
          </cell>
          <cell r="O1479" t="str">
            <v>628</v>
          </cell>
          <cell r="P1479" t="str">
            <v>INSP</v>
          </cell>
          <cell r="Q1479" t="str">
            <v>E - Schd Compl Yr 0</v>
          </cell>
          <cell r="R1479" t="str">
            <v>OSNO ATCO</v>
          </cell>
          <cell r="S1479" t="e">
            <v>#N/A</v>
          </cell>
        </row>
        <row r="1480">
          <cell r="B1480" t="str">
            <v>120724581</v>
          </cell>
          <cell r="C1480" t="str">
            <v>022/130</v>
          </cell>
          <cell r="D1480" t="str">
            <v>T2 DI STNSLS-MNTCA #2 22/130 UNBURY</v>
          </cell>
          <cell r="E1480" t="str">
            <v>VICTOR</v>
          </cell>
          <cell r="F1480" t="str">
            <v>ETL.3820</v>
          </cell>
          <cell r="G1480" t="str">
            <v>.TOWR</v>
          </cell>
          <cell r="H1480">
            <v>44287</v>
          </cell>
          <cell r="I1480">
            <v>44286</v>
          </cell>
          <cell r="J1480">
            <v>44606</v>
          </cell>
          <cell r="K1480">
            <v>44608</v>
          </cell>
          <cell r="M1480">
            <v>44651</v>
          </cell>
          <cell r="N1480">
            <v>44651</v>
          </cell>
          <cell r="O1480" t="str">
            <v>543</v>
          </cell>
          <cell r="P1480" t="str">
            <v>OTHR</v>
          </cell>
          <cell r="Q1480" t="str">
            <v>E - Schd Compl Yr 0</v>
          </cell>
          <cell r="R1480" t="str">
            <v>ORAS NOCO ATCO</v>
          </cell>
          <cell r="S1480" t="str">
            <v>HFTD 2</v>
          </cell>
        </row>
        <row r="1481">
          <cell r="B1481" t="str">
            <v>120724585</v>
          </cell>
          <cell r="C1481" t="str">
            <v>004/017</v>
          </cell>
          <cell r="D1481" t="str">
            <v>T2 DI ORVLL-THM-TBL MTN #1 4/17 RMV STEP</v>
          </cell>
          <cell r="E1481" t="str">
            <v>TABLEMTN</v>
          </cell>
          <cell r="F1481" t="str">
            <v>ETL.6621</v>
          </cell>
          <cell r="G1481" t="str">
            <v>.TOWR</v>
          </cell>
          <cell r="H1481">
            <v>44287</v>
          </cell>
          <cell r="I1481">
            <v>44277</v>
          </cell>
          <cell r="J1481">
            <v>44277</v>
          </cell>
          <cell r="M1481">
            <v>44642</v>
          </cell>
          <cell r="N1481">
            <v>44642</v>
          </cell>
          <cell r="O1481" t="str">
            <v>628</v>
          </cell>
          <cell r="P1481" t="str">
            <v>OTHR</v>
          </cell>
          <cell r="Q1481" t="str">
            <v>E - Schd Compl Yr 0</v>
          </cell>
          <cell r="R1481" t="str">
            <v>NOPR ORAS OSTS</v>
          </cell>
          <cell r="S1481" t="str">
            <v>HFTD 2</v>
          </cell>
        </row>
        <row r="1482">
          <cell r="B1482" t="str">
            <v>120724604</v>
          </cell>
          <cell r="C1482" t="str">
            <v>026/005</v>
          </cell>
          <cell r="D1482" t="str">
            <v>MAPLE CREEK-HOOPA 26/5 RPR STRW</v>
          </cell>
          <cell r="E1482" t="str">
            <v>EUREKA</v>
          </cell>
          <cell r="F1482" t="str">
            <v>ETL.7490</v>
          </cell>
          <cell r="G1482" t="str">
            <v>ETL.7490_026/005</v>
          </cell>
          <cell r="H1482">
            <v>44287</v>
          </cell>
          <cell r="I1482">
            <v>44287</v>
          </cell>
          <cell r="J1482">
            <v>44287</v>
          </cell>
          <cell r="M1482">
            <v>44652</v>
          </cell>
          <cell r="N1482">
            <v>44652</v>
          </cell>
          <cell r="O1482" t="str">
            <v>630</v>
          </cell>
          <cell r="P1482" t="str">
            <v>PATR</v>
          </cell>
          <cell r="Q1482" t="str">
            <v>E - Schd Compl Yr 0</v>
          </cell>
          <cell r="R1482" t="str">
            <v>NOPR ORAS ATCO</v>
          </cell>
          <cell r="S1482" t="str">
            <v>Non-HFTD</v>
          </cell>
        </row>
        <row r="1483">
          <cell r="B1483" t="str">
            <v>120724610</v>
          </cell>
          <cell r="C1483" t="str">
            <v>012/228</v>
          </cell>
          <cell r="D1483" t="str">
            <v>EI FULTON-MOLINO-COTATI 12/228 RPL INSW</v>
          </cell>
          <cell r="E1483" t="str">
            <v>LAKEVLLE</v>
          </cell>
          <cell r="F1483" t="str">
            <v>ETL.6910</v>
          </cell>
          <cell r="G1483" t="str">
            <v>ETL.6910_012/228</v>
          </cell>
          <cell r="H1483">
            <v>44287</v>
          </cell>
          <cell r="I1483">
            <v>44287</v>
          </cell>
          <cell r="J1483">
            <v>44287</v>
          </cell>
          <cell r="M1483">
            <v>44652</v>
          </cell>
          <cell r="N1483">
            <v>44646</v>
          </cell>
          <cell r="O1483" t="str">
            <v>508</v>
          </cell>
          <cell r="P1483" t="str">
            <v>INSP</v>
          </cell>
          <cell r="Q1483" t="str">
            <v>E - Schd Compl Yr 0</v>
          </cell>
          <cell r="R1483" t="str">
            <v>NOPR ORAS ATCO</v>
          </cell>
          <cell r="S1483" t="str">
            <v>Non-HFTD</v>
          </cell>
        </row>
        <row r="1484">
          <cell r="B1484" t="str">
            <v>120724611</v>
          </cell>
          <cell r="C1484" t="str">
            <v>012/228</v>
          </cell>
          <cell r="D1484" t="str">
            <v>EI FLTN-MOLINO-COTATI 12/228 RPR COND</v>
          </cell>
          <cell r="E1484" t="str">
            <v>LAKEVLLE</v>
          </cell>
          <cell r="F1484" t="str">
            <v>ETL.6910</v>
          </cell>
          <cell r="G1484" t="str">
            <v>ETL.6910_012/228</v>
          </cell>
          <cell r="H1484">
            <v>44287</v>
          </cell>
          <cell r="I1484">
            <v>44287</v>
          </cell>
          <cell r="J1484">
            <v>44287</v>
          </cell>
          <cell r="M1484">
            <v>44652</v>
          </cell>
          <cell r="O1484" t="str">
            <v>630</v>
          </cell>
          <cell r="P1484" t="str">
            <v>INSP</v>
          </cell>
          <cell r="Q1484" t="str">
            <v>E - Schd Compl Yr 0</v>
          </cell>
          <cell r="R1484" t="str">
            <v>OSNO ATCO</v>
          </cell>
          <cell r="S1484" t="str">
            <v>Non-HFTD</v>
          </cell>
        </row>
        <row r="1485">
          <cell r="B1485" t="str">
            <v>120724619</v>
          </cell>
          <cell r="C1485" t="str">
            <v>047/207</v>
          </cell>
          <cell r="D1485" t="str">
            <v>EI MOSS LANDNG-LS BNS 47/207 RPR STUB</v>
          </cell>
          <cell r="E1485" t="str">
            <v>MOSSLNDG</v>
          </cell>
          <cell r="F1485" t="str">
            <v>ETL.6040</v>
          </cell>
          <cell r="G1485" t="str">
            <v>ETL.6040_047/207</v>
          </cell>
          <cell r="H1485">
            <v>44287</v>
          </cell>
          <cell r="I1485">
            <v>44287</v>
          </cell>
          <cell r="J1485">
            <v>44287</v>
          </cell>
          <cell r="L1485">
            <v>44995</v>
          </cell>
          <cell r="M1485">
            <v>44652</v>
          </cell>
          <cell r="O1485" t="str">
            <v>543</v>
          </cell>
          <cell r="P1485" t="str">
            <v>INSP</v>
          </cell>
          <cell r="Q1485" t="str">
            <v>E - Schd Compl Yr 0</v>
          </cell>
          <cell r="R1485" t="str">
            <v>OSNO ATCO</v>
          </cell>
          <cell r="S1485" t="str">
            <v>Non-HFTD</v>
          </cell>
        </row>
        <row r="1486">
          <cell r="B1486" t="str">
            <v>120724642</v>
          </cell>
          <cell r="C1486" t="str">
            <v>047/207</v>
          </cell>
          <cell r="D1486" t="str">
            <v>EI MOSS LANDNG-LOS BANS 47/207 RPR FOND</v>
          </cell>
          <cell r="E1486" t="str">
            <v>MOSSLNDG</v>
          </cell>
          <cell r="F1486" t="str">
            <v>ETL.6040</v>
          </cell>
          <cell r="G1486" t="str">
            <v>ETL.6040_047/207</v>
          </cell>
          <cell r="H1486">
            <v>44287</v>
          </cell>
          <cell r="I1486">
            <v>44287</v>
          </cell>
          <cell r="J1486">
            <v>44287</v>
          </cell>
          <cell r="L1486">
            <v>44995</v>
          </cell>
          <cell r="M1486">
            <v>44652</v>
          </cell>
          <cell r="O1486" t="str">
            <v>543</v>
          </cell>
          <cell r="P1486" t="str">
            <v>INSP</v>
          </cell>
          <cell r="Q1486" t="str">
            <v>E - Schd Compl Yr 0</v>
          </cell>
          <cell r="R1486" t="str">
            <v>OSNO ATCO</v>
          </cell>
          <cell r="S1486" t="str">
            <v>Non-HFTD</v>
          </cell>
        </row>
        <row r="1487">
          <cell r="B1487" t="str">
            <v>120724723</v>
          </cell>
          <cell r="C1487" t="str">
            <v>057/515</v>
          </cell>
          <cell r="D1487" t="str">
            <v>EI RND MTN-CTTNWD #3 57/515 RPR FOND</v>
          </cell>
          <cell r="E1487" t="str">
            <v>TABLEMTN</v>
          </cell>
          <cell r="F1487" t="str">
            <v>ETL.5650</v>
          </cell>
          <cell r="G1487" t="str">
            <v>ETL.5650_057/515</v>
          </cell>
          <cell r="H1487">
            <v>44287</v>
          </cell>
          <cell r="I1487">
            <v>44287</v>
          </cell>
          <cell r="J1487">
            <v>44333</v>
          </cell>
          <cell r="K1487">
            <v>44336</v>
          </cell>
          <cell r="M1487">
            <v>44652</v>
          </cell>
          <cell r="N1487">
            <v>44652</v>
          </cell>
          <cell r="O1487" t="str">
            <v>543</v>
          </cell>
          <cell r="P1487" t="str">
            <v>INSP</v>
          </cell>
          <cell r="Q1487" t="str">
            <v>E - Schd Compl Yr 0</v>
          </cell>
          <cell r="R1487" t="str">
            <v>ORAS NOCO ATCO</v>
          </cell>
          <cell r="S1487" t="str">
            <v>Non-HFTD</v>
          </cell>
        </row>
        <row r="1488">
          <cell r="B1488" t="str">
            <v>120724726</v>
          </cell>
          <cell r="C1488" t="str">
            <v>014/053</v>
          </cell>
          <cell r="D1488" t="str">
            <v>T2 EI DIABLO-MIDWAY #3 14/53 RMV VEG</v>
          </cell>
          <cell r="E1488" t="str">
            <v>PISMOBCH</v>
          </cell>
          <cell r="F1488" t="str">
            <v>ETL.5980</v>
          </cell>
          <cell r="G1488" t="str">
            <v>.TOWR</v>
          </cell>
          <cell r="H1488">
            <v>44287</v>
          </cell>
          <cell r="I1488">
            <v>44287</v>
          </cell>
          <cell r="J1488">
            <v>44326</v>
          </cell>
          <cell r="K1488">
            <v>44326</v>
          </cell>
          <cell r="M1488">
            <v>44652</v>
          </cell>
          <cell r="O1488" t="str">
            <v>564</v>
          </cell>
          <cell r="P1488" t="str">
            <v>INSP</v>
          </cell>
          <cell r="Q1488" t="str">
            <v>E - Schd Compl Yr 0</v>
          </cell>
          <cell r="R1488" t="str">
            <v>NOCO ATCO</v>
          </cell>
          <cell r="S1488" t="str">
            <v>HFTD 2</v>
          </cell>
        </row>
        <row r="1489">
          <cell r="B1489" t="str">
            <v>120724758</v>
          </cell>
          <cell r="C1489" t="str">
            <v>021/288</v>
          </cell>
          <cell r="D1489" t="str">
            <v>T2 DI SSQC-SNT YNZ SW 21/288 RPL STRW</v>
          </cell>
          <cell r="E1489" t="str">
            <v>PISMOBCH</v>
          </cell>
          <cell r="F1489" t="str">
            <v>ETL.3700</v>
          </cell>
          <cell r="G1489" t="str">
            <v>.POLE.WOOD</v>
          </cell>
          <cell r="H1489">
            <v>44287</v>
          </cell>
          <cell r="I1489">
            <v>44287</v>
          </cell>
          <cell r="J1489">
            <v>44701</v>
          </cell>
          <cell r="K1489">
            <v>44748</v>
          </cell>
          <cell r="L1489">
            <v>45027</v>
          </cell>
          <cell r="M1489">
            <v>44652</v>
          </cell>
          <cell r="N1489">
            <v>44651</v>
          </cell>
          <cell r="O1489" t="str">
            <v>372</v>
          </cell>
          <cell r="P1489" t="str">
            <v>OTHR</v>
          </cell>
          <cell r="Q1489" t="str">
            <v>E - Schd Compl Yr 0</v>
          </cell>
          <cell r="R1489" t="str">
            <v>ORAS NOCO ATCO</v>
          </cell>
          <cell r="S1489" t="str">
            <v>HFTD 2</v>
          </cell>
        </row>
        <row r="1490">
          <cell r="B1490" t="str">
            <v>120724759</v>
          </cell>
          <cell r="C1490" t="str">
            <v>017/249</v>
          </cell>
          <cell r="D1490" t="str">
            <v>T2 DI SSQC-SNT YNZ SW 17/249 RPR STRW</v>
          </cell>
          <cell r="E1490" t="str">
            <v>PISMOBCH</v>
          </cell>
          <cell r="F1490" t="str">
            <v>ETL.3700</v>
          </cell>
          <cell r="G1490" t="str">
            <v>.POLE.WOOD</v>
          </cell>
          <cell r="H1490">
            <v>44287</v>
          </cell>
          <cell r="I1490">
            <v>44287</v>
          </cell>
          <cell r="J1490">
            <v>44739</v>
          </cell>
          <cell r="K1490">
            <v>44791</v>
          </cell>
          <cell r="L1490">
            <v>45035</v>
          </cell>
          <cell r="M1490">
            <v>44652</v>
          </cell>
          <cell r="N1490">
            <v>44652</v>
          </cell>
          <cell r="O1490" t="str">
            <v>630</v>
          </cell>
          <cell r="P1490" t="str">
            <v>OTHR</v>
          </cell>
          <cell r="Q1490" t="str">
            <v>E - Schd Compl Yr 0</v>
          </cell>
          <cell r="R1490" t="str">
            <v>ORAS NOCO ATCO</v>
          </cell>
          <cell r="S1490" t="str">
            <v>HFTD 2</v>
          </cell>
        </row>
        <row r="1491">
          <cell r="B1491" t="str">
            <v>120724765</v>
          </cell>
          <cell r="C1491" t="str">
            <v>012/001A</v>
          </cell>
          <cell r="D1491" t="str">
            <v>EI LAYTONVLLE-COVELO 12/1A RPR STRW</v>
          </cell>
          <cell r="E1491" t="str">
            <v>WILLITS</v>
          </cell>
          <cell r="F1491" t="str">
            <v>ETL.7390</v>
          </cell>
          <cell r="G1491" t="str">
            <v>ETL.7390_012/001A</v>
          </cell>
          <cell r="H1491">
            <v>44287</v>
          </cell>
          <cell r="I1491">
            <v>44287</v>
          </cell>
          <cell r="J1491">
            <v>44770</v>
          </cell>
          <cell r="K1491">
            <v>44791</v>
          </cell>
          <cell r="M1491">
            <v>44652</v>
          </cell>
          <cell r="N1491">
            <v>44652</v>
          </cell>
          <cell r="O1491" t="str">
            <v>630</v>
          </cell>
          <cell r="P1491" t="str">
            <v>INSP</v>
          </cell>
          <cell r="Q1491" t="str">
            <v>E - Schd Compl Yr 0</v>
          </cell>
          <cell r="R1491" t="str">
            <v>ORAS NOCO ATCO</v>
          </cell>
          <cell r="S1491" t="str">
            <v>HFRA</v>
          </cell>
        </row>
        <row r="1492">
          <cell r="B1492" t="str">
            <v>120724821</v>
          </cell>
          <cell r="C1492" t="str">
            <v>073/472</v>
          </cell>
          <cell r="D1492" t="str">
            <v>EI CRESTA-RIO OSO 073/472 RPL INSS</v>
          </cell>
          <cell r="E1492" t="str">
            <v>TABLEMTN</v>
          </cell>
          <cell r="F1492" t="str">
            <v>ETL.4590</v>
          </cell>
          <cell r="G1492" t="str">
            <v>ETL.4590_073/472</v>
          </cell>
          <cell r="H1492">
            <v>44287</v>
          </cell>
          <cell r="I1492">
            <v>44287</v>
          </cell>
          <cell r="J1492">
            <v>44287</v>
          </cell>
          <cell r="M1492">
            <v>44652</v>
          </cell>
          <cell r="N1492">
            <v>44652</v>
          </cell>
          <cell r="O1492" t="str">
            <v>532</v>
          </cell>
          <cell r="P1492" t="str">
            <v>INSP</v>
          </cell>
          <cell r="Q1492" t="str">
            <v>E - Schd Compl Yr 0</v>
          </cell>
          <cell r="R1492" t="str">
            <v>NOPR ORAS ATCO</v>
          </cell>
          <cell r="S1492" t="e">
            <v>#N/A</v>
          </cell>
        </row>
        <row r="1493">
          <cell r="B1493" t="str">
            <v>120724823</v>
          </cell>
          <cell r="C1493" t="str">
            <v>054/223</v>
          </cell>
          <cell r="D1493" t="str">
            <v>EI DIABLO-GATES #1 54/223 RPR GYWS</v>
          </cell>
          <cell r="E1493" t="str">
            <v>PISMOBCH</v>
          </cell>
          <cell r="F1493" t="str">
            <v>ETL.5960</v>
          </cell>
          <cell r="G1493" t="str">
            <v>ETL.5960_054/223</v>
          </cell>
          <cell r="H1493">
            <v>44287</v>
          </cell>
          <cell r="I1493">
            <v>44287</v>
          </cell>
          <cell r="J1493">
            <v>44287</v>
          </cell>
          <cell r="L1493">
            <v>45041</v>
          </cell>
          <cell r="M1493">
            <v>44652</v>
          </cell>
          <cell r="N1493">
            <v>44652</v>
          </cell>
          <cell r="O1493" t="str">
            <v>628</v>
          </cell>
          <cell r="P1493" t="str">
            <v>INSP</v>
          </cell>
          <cell r="Q1493" t="str">
            <v>E - Schd Compl Yr 0</v>
          </cell>
          <cell r="R1493" t="str">
            <v>NOPR ORAS ATCO</v>
          </cell>
          <cell r="S1493" t="str">
            <v>Non-HFTD</v>
          </cell>
        </row>
        <row r="1494">
          <cell r="B1494" t="str">
            <v>120724850</v>
          </cell>
          <cell r="C1494" t="str">
            <v>012/001B</v>
          </cell>
          <cell r="D1494" t="str">
            <v>EI LYTNVLLE-CVLO 12/1B RPR ROAD</v>
          </cell>
          <cell r="E1494" t="str">
            <v>LAKEVLLE</v>
          </cell>
          <cell r="F1494" t="str">
            <v>ETL.7390</v>
          </cell>
          <cell r="G1494" t="str">
            <v>ETL.7390_012/001B</v>
          </cell>
          <cell r="H1494">
            <v>44287</v>
          </cell>
          <cell r="I1494">
            <v>44287</v>
          </cell>
          <cell r="J1494">
            <v>44323</v>
          </cell>
          <cell r="K1494">
            <v>44342</v>
          </cell>
          <cell r="M1494">
            <v>44652</v>
          </cell>
          <cell r="N1494">
            <v>44257</v>
          </cell>
          <cell r="O1494" t="str">
            <v>932</v>
          </cell>
          <cell r="P1494" t="str">
            <v>INSP</v>
          </cell>
          <cell r="Q1494" t="str">
            <v>E - Schd Compl Yr 0</v>
          </cell>
          <cell r="R1494" t="str">
            <v>ORAS NOCO ATCO</v>
          </cell>
          <cell r="S1494" t="str">
            <v>HFRA</v>
          </cell>
        </row>
        <row r="1495">
          <cell r="B1495" t="str">
            <v>120724852</v>
          </cell>
          <cell r="C1495" t="str">
            <v>012/001B</v>
          </cell>
          <cell r="D1495" t="str">
            <v>EI LAYTONVLLE-COVELO 12/1B RPR STRW</v>
          </cell>
          <cell r="E1495" t="str">
            <v>WILLITS</v>
          </cell>
          <cell r="F1495" t="str">
            <v>ETL.7390</v>
          </cell>
          <cell r="G1495" t="str">
            <v>ETL.7390_012/001B</v>
          </cell>
          <cell r="H1495">
            <v>44287</v>
          </cell>
          <cell r="I1495">
            <v>44287</v>
          </cell>
          <cell r="J1495">
            <v>44770</v>
          </cell>
          <cell r="K1495">
            <v>44791</v>
          </cell>
          <cell r="M1495">
            <v>44652</v>
          </cell>
          <cell r="N1495">
            <v>44652</v>
          </cell>
          <cell r="O1495" t="str">
            <v>630</v>
          </cell>
          <cell r="P1495" t="str">
            <v>INSP</v>
          </cell>
          <cell r="Q1495" t="str">
            <v>E - Schd Compl Yr 0</v>
          </cell>
          <cell r="R1495" t="str">
            <v>ORAS NOCO ATCO</v>
          </cell>
          <cell r="S1495" t="str">
            <v>HFRA</v>
          </cell>
        </row>
        <row r="1496">
          <cell r="B1496" t="str">
            <v>120724887</v>
          </cell>
          <cell r="C1496" t="str">
            <v>020/278</v>
          </cell>
          <cell r="D1496" t="str">
            <v>T2 DI SSQC-SNT YNZ  20/278 RPR STRW</v>
          </cell>
          <cell r="E1496" t="str">
            <v>PISMOBCH</v>
          </cell>
          <cell r="F1496" t="str">
            <v>ETL.3700</v>
          </cell>
          <cell r="G1496" t="str">
            <v>.POLE.WOOD</v>
          </cell>
          <cell r="H1496">
            <v>44287</v>
          </cell>
          <cell r="I1496">
            <v>44287</v>
          </cell>
          <cell r="J1496">
            <v>44623</v>
          </cell>
          <cell r="K1496">
            <v>44644</v>
          </cell>
          <cell r="M1496">
            <v>44652</v>
          </cell>
          <cell r="N1496">
            <v>44652</v>
          </cell>
          <cell r="O1496" t="str">
            <v>630</v>
          </cell>
          <cell r="P1496" t="str">
            <v>OTHR</v>
          </cell>
          <cell r="Q1496" t="str">
            <v>E - Schd Compl Yr 0</v>
          </cell>
          <cell r="R1496" t="str">
            <v>ORAS NOCO ATCO</v>
          </cell>
          <cell r="S1496" t="str">
            <v>HFTD 2</v>
          </cell>
        </row>
        <row r="1497">
          <cell r="B1497" t="str">
            <v>120724921</v>
          </cell>
          <cell r="C1497" t="str">
            <v>007/073</v>
          </cell>
          <cell r="D1497" t="str">
            <v>EI BRIDGEVILLE-COTTONWD 7/073 RPL HRDW</v>
          </cell>
          <cell r="E1497" t="str">
            <v>TABLEMTN</v>
          </cell>
          <cell r="F1497" t="str">
            <v>ETL.1110</v>
          </cell>
          <cell r="G1497" t="str">
            <v>ETL.1110_007/073</v>
          </cell>
          <cell r="H1497">
            <v>44287</v>
          </cell>
          <cell r="I1497">
            <v>44287</v>
          </cell>
          <cell r="J1497">
            <v>44287</v>
          </cell>
          <cell r="M1497">
            <v>44652</v>
          </cell>
          <cell r="O1497" t="str">
            <v>630</v>
          </cell>
          <cell r="P1497" t="str">
            <v>INSP</v>
          </cell>
          <cell r="Q1497" t="str">
            <v>E - Schd Compl Yr 0</v>
          </cell>
          <cell r="R1497" t="str">
            <v>OSNO ATCO</v>
          </cell>
          <cell r="S1497" t="str">
            <v>Non-HFTD</v>
          </cell>
        </row>
        <row r="1498">
          <cell r="B1498" t="str">
            <v>120724952</v>
          </cell>
          <cell r="C1498" t="str">
            <v>012/001C</v>
          </cell>
          <cell r="D1498" t="str">
            <v>EI LAYTONVLLE-COVELO 12/1C RPR STRW</v>
          </cell>
          <cell r="E1498" t="str">
            <v>WILLITS</v>
          </cell>
          <cell r="F1498" t="str">
            <v>ETL.7390</v>
          </cell>
          <cell r="G1498" t="str">
            <v>ETL.7390_012/001C</v>
          </cell>
          <cell r="H1498">
            <v>44287</v>
          </cell>
          <cell r="I1498">
            <v>44287</v>
          </cell>
          <cell r="J1498">
            <v>44770</v>
          </cell>
          <cell r="K1498">
            <v>44791</v>
          </cell>
          <cell r="M1498">
            <v>44652</v>
          </cell>
          <cell r="N1498">
            <v>44652</v>
          </cell>
          <cell r="O1498" t="str">
            <v>630</v>
          </cell>
          <cell r="P1498" t="str">
            <v>INSP</v>
          </cell>
          <cell r="Q1498" t="str">
            <v>E - Schd Compl Yr 0</v>
          </cell>
          <cell r="R1498" t="str">
            <v>ORAS NOCO ATCO</v>
          </cell>
          <cell r="S1498" t="str">
            <v>HFRA</v>
          </cell>
        </row>
        <row r="1499">
          <cell r="B1499" t="str">
            <v>120724971</v>
          </cell>
          <cell r="C1499" t="str">
            <v>114/915</v>
          </cell>
          <cell r="D1499" t="str">
            <v>EI COTTONWD-DELVN #2 114/915 BENT STEEL</v>
          </cell>
          <cell r="E1499" t="str">
            <v>TABLEMTN</v>
          </cell>
          <cell r="F1499" t="str">
            <v>ETL.4580</v>
          </cell>
          <cell r="G1499" t="str">
            <v>ETL.4580_114/915</v>
          </cell>
          <cell r="H1499">
            <v>44287</v>
          </cell>
          <cell r="I1499">
            <v>44287</v>
          </cell>
          <cell r="J1499">
            <v>44287</v>
          </cell>
          <cell r="L1499">
            <v>44981</v>
          </cell>
          <cell r="M1499">
            <v>44652</v>
          </cell>
          <cell r="O1499" t="str">
            <v>543</v>
          </cell>
          <cell r="P1499" t="str">
            <v>INSP</v>
          </cell>
          <cell r="Q1499" t="str">
            <v>E - Schd Compl Yr 0</v>
          </cell>
          <cell r="R1499" t="str">
            <v>OSNO ATCO</v>
          </cell>
          <cell r="S1499" t="str">
            <v>Non-HFTD</v>
          </cell>
        </row>
        <row r="1500">
          <cell r="B1500" t="str">
            <v>120724999</v>
          </cell>
          <cell r="C1500" t="str">
            <v>036/261</v>
          </cell>
          <cell r="D1500" t="str">
            <v>EI DRUM-RIO OSO #1 36/261 RPR FOND</v>
          </cell>
          <cell r="E1500" t="str">
            <v>SACTO</v>
          </cell>
          <cell r="F1500" t="str">
            <v>ETL.1420</v>
          </cell>
          <cell r="G1500" t="str">
            <v>ETL.1420_036/261</v>
          </cell>
          <cell r="H1500">
            <v>44287</v>
          </cell>
          <cell r="I1500">
            <v>44287</v>
          </cell>
          <cell r="J1500">
            <v>44287</v>
          </cell>
          <cell r="L1500">
            <v>44985</v>
          </cell>
          <cell r="M1500">
            <v>44652</v>
          </cell>
          <cell r="N1500">
            <v>44652</v>
          </cell>
          <cell r="O1500" t="str">
            <v>543</v>
          </cell>
          <cell r="P1500" t="str">
            <v>INSP</v>
          </cell>
          <cell r="Q1500" t="str">
            <v>E - Schd Compl Yr 0</v>
          </cell>
          <cell r="R1500" t="str">
            <v>NOPR ORAS ATCO</v>
          </cell>
          <cell r="S1500" t="str">
            <v>Non-HFTD</v>
          </cell>
        </row>
        <row r="1501">
          <cell r="B1501" t="str">
            <v>120725004</v>
          </cell>
          <cell r="C1501" t="str">
            <v>B019/130</v>
          </cell>
          <cell r="D1501" t="str">
            <v>EI IGNCO-MRE ISLND #2 B019/130 RPL INSS</v>
          </cell>
          <cell r="E1501" t="str">
            <v>LAKEVLLE</v>
          </cell>
          <cell r="F1501" t="str">
            <v>ETL.1840</v>
          </cell>
          <cell r="G1501" t="str">
            <v>ETL.1840_B019/130</v>
          </cell>
          <cell r="H1501">
            <v>44287</v>
          </cell>
          <cell r="I1501">
            <v>44287</v>
          </cell>
          <cell r="J1501">
            <v>44287</v>
          </cell>
          <cell r="M1501">
            <v>44652</v>
          </cell>
          <cell r="N1501">
            <v>44671</v>
          </cell>
          <cell r="O1501" t="str">
            <v>532</v>
          </cell>
          <cell r="P1501" t="str">
            <v>INSP</v>
          </cell>
          <cell r="Q1501" t="str">
            <v>E - Schd Compl Yr 0</v>
          </cell>
          <cell r="R1501" t="str">
            <v>NOPR ORAS ATCO</v>
          </cell>
          <cell r="S1501" t="e">
            <v>#N/A</v>
          </cell>
        </row>
        <row r="1502">
          <cell r="B1502" t="str">
            <v>120725048</v>
          </cell>
          <cell r="C1502" t="str">
            <v>056/508</v>
          </cell>
          <cell r="D1502" t="str">
            <v>EI RND MTN-CTTNWD #3 56/508 RPL HRDT</v>
          </cell>
          <cell r="E1502" t="str">
            <v>TABLEMTN</v>
          </cell>
          <cell r="F1502" t="str">
            <v>ETL.5650</v>
          </cell>
          <cell r="G1502" t="str">
            <v>ETL.5650_056/508</v>
          </cell>
          <cell r="H1502">
            <v>44287</v>
          </cell>
          <cell r="I1502">
            <v>44287</v>
          </cell>
          <cell r="J1502">
            <v>44287</v>
          </cell>
          <cell r="M1502">
            <v>44652</v>
          </cell>
          <cell r="O1502" t="str">
            <v>543</v>
          </cell>
          <cell r="P1502" t="str">
            <v>INSP</v>
          </cell>
          <cell r="Q1502" t="str">
            <v>E - Schd Compl Yr 0</v>
          </cell>
          <cell r="R1502" t="str">
            <v>OSNO ATCO</v>
          </cell>
          <cell r="S1502" t="str">
            <v>Non-HFTD</v>
          </cell>
        </row>
        <row r="1503">
          <cell r="B1503" t="str">
            <v>120725049</v>
          </cell>
          <cell r="C1503" t="str">
            <v>056/508</v>
          </cell>
          <cell r="D1503" t="str">
            <v>EI RND MTN-CTTNWD #3 56/508 RPR STRT</v>
          </cell>
          <cell r="E1503" t="str">
            <v>TABLEMTN</v>
          </cell>
          <cell r="F1503" t="str">
            <v>ETL.5650</v>
          </cell>
          <cell r="G1503" t="str">
            <v>ETL.5650_056/508</v>
          </cell>
          <cell r="H1503">
            <v>44287</v>
          </cell>
          <cell r="I1503">
            <v>44287</v>
          </cell>
          <cell r="J1503">
            <v>44287</v>
          </cell>
          <cell r="L1503">
            <v>44987</v>
          </cell>
          <cell r="M1503">
            <v>44652</v>
          </cell>
          <cell r="O1503" t="str">
            <v>543</v>
          </cell>
          <cell r="P1503" t="str">
            <v>INSP</v>
          </cell>
          <cell r="Q1503" t="str">
            <v>E - Schd Compl Yr 0</v>
          </cell>
          <cell r="R1503" t="str">
            <v>OSNO ATCO</v>
          </cell>
          <cell r="S1503" t="str">
            <v>Non-HFTD</v>
          </cell>
        </row>
        <row r="1504">
          <cell r="B1504" t="str">
            <v>120725062</v>
          </cell>
          <cell r="C1504" t="str">
            <v>019/268</v>
          </cell>
          <cell r="D1504" t="str">
            <v>T2 DI SSQC-SNT YNZ 19/268 RPR STRW</v>
          </cell>
          <cell r="E1504" t="str">
            <v>PISMOBCH</v>
          </cell>
          <cell r="F1504" t="str">
            <v>ETL.3700</v>
          </cell>
          <cell r="G1504" t="str">
            <v>.POLE.WOOD</v>
          </cell>
          <cell r="H1504">
            <v>44287</v>
          </cell>
          <cell r="I1504">
            <v>44287</v>
          </cell>
          <cell r="J1504">
            <v>44622</v>
          </cell>
          <cell r="K1504">
            <v>44631</v>
          </cell>
          <cell r="M1504">
            <v>44652</v>
          </cell>
          <cell r="N1504">
            <v>44652</v>
          </cell>
          <cell r="O1504" t="str">
            <v>630</v>
          </cell>
          <cell r="P1504" t="str">
            <v>OTHR</v>
          </cell>
          <cell r="Q1504" t="str">
            <v>E - Schd Compl Yr 0</v>
          </cell>
          <cell r="R1504" t="str">
            <v>ORAS NOCO ATCO</v>
          </cell>
          <cell r="S1504" t="str">
            <v>HFTD 2</v>
          </cell>
        </row>
        <row r="1505">
          <cell r="B1505" t="str">
            <v>120725101</v>
          </cell>
          <cell r="C1505" t="str">
            <v>022/099</v>
          </cell>
          <cell r="D1505" t="str">
            <v>EI MSS LNDNG-LOS BANOS 22/099 RPR STRT</v>
          </cell>
          <cell r="E1505" t="str">
            <v>MOSSLNDG</v>
          </cell>
          <cell r="F1505" t="str">
            <v>ETL.6040</v>
          </cell>
          <cell r="G1505" t="str">
            <v>ETL.6040_022/099</v>
          </cell>
          <cell r="H1505">
            <v>44287</v>
          </cell>
          <cell r="I1505">
            <v>44287</v>
          </cell>
          <cell r="J1505">
            <v>44640</v>
          </cell>
          <cell r="K1505">
            <v>44648</v>
          </cell>
          <cell r="M1505">
            <v>44652</v>
          </cell>
          <cell r="N1505">
            <v>44652</v>
          </cell>
          <cell r="O1505" t="str">
            <v>543</v>
          </cell>
          <cell r="P1505" t="str">
            <v>CREW</v>
          </cell>
          <cell r="Q1505" t="str">
            <v>E - Schd Compl Yr 0</v>
          </cell>
          <cell r="R1505" t="str">
            <v>ORAS NOCO ATCO</v>
          </cell>
          <cell r="S1505" t="str">
            <v>HFRA</v>
          </cell>
        </row>
        <row r="1506">
          <cell r="B1506" t="str">
            <v>120725152</v>
          </cell>
          <cell r="C1506" t="str">
            <v>005/042</v>
          </cell>
          <cell r="D1506" t="str">
            <v>T2 DI VACA-VACAVILLE-JMSN 5/42 RPR FOND</v>
          </cell>
          <cell r="E1506" t="str">
            <v>LAKEVLLE</v>
          </cell>
          <cell r="F1506" t="str">
            <v>ETL.4100</v>
          </cell>
          <cell r="G1506" t="str">
            <v>.TOWR</v>
          </cell>
          <cell r="H1506">
            <v>44287</v>
          </cell>
          <cell r="I1506">
            <v>44287</v>
          </cell>
          <cell r="J1506">
            <v>44678</v>
          </cell>
          <cell r="K1506">
            <v>44739</v>
          </cell>
          <cell r="M1506">
            <v>44652</v>
          </cell>
          <cell r="N1506">
            <v>44652</v>
          </cell>
          <cell r="O1506" t="str">
            <v>543</v>
          </cell>
          <cell r="P1506" t="str">
            <v>OTHR</v>
          </cell>
          <cell r="Q1506" t="str">
            <v>E - Schd Compl Yr 0</v>
          </cell>
          <cell r="R1506" t="str">
            <v>ORAS NOCO ATCO</v>
          </cell>
          <cell r="S1506" t="str">
            <v>HFTD 2</v>
          </cell>
        </row>
        <row r="1507">
          <cell r="B1507" t="str">
            <v>120725160</v>
          </cell>
          <cell r="C1507" t="str">
            <v>056/502</v>
          </cell>
          <cell r="D1507" t="str">
            <v>EI RND MTN-CTTNWD #3 56/502 RPR STRT</v>
          </cell>
          <cell r="E1507" t="str">
            <v>TABLEMTN</v>
          </cell>
          <cell r="F1507" t="str">
            <v>ETL.5650</v>
          </cell>
          <cell r="G1507" t="str">
            <v>ETL.5650_056/502</v>
          </cell>
          <cell r="H1507">
            <v>44287</v>
          </cell>
          <cell r="I1507">
            <v>44287</v>
          </cell>
          <cell r="J1507">
            <v>44287</v>
          </cell>
          <cell r="L1507">
            <v>44987</v>
          </cell>
          <cell r="M1507">
            <v>44652</v>
          </cell>
          <cell r="O1507" t="str">
            <v>543</v>
          </cell>
          <cell r="P1507" t="str">
            <v>INSP</v>
          </cell>
          <cell r="Q1507" t="str">
            <v>E - Schd Compl Yr 0</v>
          </cell>
          <cell r="R1507" t="str">
            <v>OSNO ATCO</v>
          </cell>
          <cell r="S1507" t="str">
            <v>Non-HFTD</v>
          </cell>
        </row>
        <row r="1508">
          <cell r="B1508" t="str">
            <v>120725172</v>
          </cell>
          <cell r="C1508" t="str">
            <v>072/468</v>
          </cell>
          <cell r="D1508" t="str">
            <v>EI CRESTA-RIO OSO 72/468 BENT STEEL</v>
          </cell>
          <cell r="E1508" t="str">
            <v>TABLEMTN</v>
          </cell>
          <cell r="F1508" t="str">
            <v>ETL.5540</v>
          </cell>
          <cell r="G1508" t="str">
            <v>ETL.5540_072/468</v>
          </cell>
          <cell r="H1508">
            <v>44287</v>
          </cell>
          <cell r="I1508">
            <v>44287</v>
          </cell>
          <cell r="J1508">
            <v>44287</v>
          </cell>
          <cell r="L1508">
            <v>44979</v>
          </cell>
          <cell r="M1508">
            <v>44652</v>
          </cell>
          <cell r="O1508" t="str">
            <v>543</v>
          </cell>
          <cell r="P1508" t="str">
            <v>INSP</v>
          </cell>
          <cell r="Q1508" t="str">
            <v>E - Schd Compl Yr 0</v>
          </cell>
          <cell r="R1508" t="str">
            <v>OSNO ATCO</v>
          </cell>
          <cell r="S1508" t="str">
            <v>Non-HFTD</v>
          </cell>
        </row>
        <row r="1509">
          <cell r="B1509" t="str">
            <v>120725195</v>
          </cell>
          <cell r="C1509" t="str">
            <v>056/507</v>
          </cell>
          <cell r="D1509" t="str">
            <v>EI RND MTN-CTTNWD #3 56/507 RPL HRDT</v>
          </cell>
          <cell r="E1509" t="str">
            <v>TABLEMTN</v>
          </cell>
          <cell r="F1509" t="str">
            <v>ETL.5650</v>
          </cell>
          <cell r="G1509" t="str">
            <v>ETL.5650_056/507</v>
          </cell>
          <cell r="H1509">
            <v>44287</v>
          </cell>
          <cell r="I1509">
            <v>44287</v>
          </cell>
          <cell r="J1509">
            <v>44287</v>
          </cell>
          <cell r="M1509">
            <v>44652</v>
          </cell>
          <cell r="O1509" t="str">
            <v>543</v>
          </cell>
          <cell r="P1509" t="str">
            <v>INSP</v>
          </cell>
          <cell r="Q1509" t="str">
            <v>E - Schd Compl Yr 0</v>
          </cell>
          <cell r="R1509" t="str">
            <v>OSNO ATCO</v>
          </cell>
          <cell r="S1509" t="str">
            <v>Non-HFTD</v>
          </cell>
        </row>
        <row r="1510">
          <cell r="B1510" t="str">
            <v>120725206</v>
          </cell>
          <cell r="C1510" t="str">
            <v>:006/000</v>
          </cell>
          <cell r="D1510" t="str">
            <v>T2 EI BLT-RVRBK-MLS SWST :6/0 INST INSLS</v>
          </cell>
          <cell r="E1510" t="str">
            <v>VICTOR</v>
          </cell>
          <cell r="F1510" t="str">
            <v>ETL.1070</v>
          </cell>
          <cell r="G1510" t="str">
            <v>.INSL.NCER</v>
          </cell>
          <cell r="H1510">
            <v>44287</v>
          </cell>
          <cell r="I1510">
            <v>44287</v>
          </cell>
          <cell r="J1510">
            <v>44669</v>
          </cell>
          <cell r="K1510">
            <v>44683</v>
          </cell>
          <cell r="M1510">
            <v>44652</v>
          </cell>
          <cell r="N1510">
            <v>44656</v>
          </cell>
          <cell r="O1510" t="str">
            <v>508</v>
          </cell>
          <cell r="P1510" t="str">
            <v>INSP</v>
          </cell>
          <cell r="Q1510" t="str">
            <v>E - Schd Compl Yr 0</v>
          </cell>
          <cell r="R1510" t="str">
            <v>ORAS NOCO ATCO</v>
          </cell>
          <cell r="S1510" t="str">
            <v>HFTD 2</v>
          </cell>
        </row>
        <row r="1511">
          <cell r="B1511" t="str">
            <v>120725212</v>
          </cell>
          <cell r="C1511" t="str">
            <v>043/272</v>
          </cell>
          <cell r="D1511" t="str">
            <v>EI STANISLAUS-MANTECA #2 43/272 RPR FOND</v>
          </cell>
          <cell r="E1511" t="str">
            <v>VICTOR</v>
          </cell>
          <cell r="F1511" t="str">
            <v>ETL.3820</v>
          </cell>
          <cell r="G1511" t="str">
            <v>ETL.3820_043/272</v>
          </cell>
          <cell r="H1511">
            <v>44287</v>
          </cell>
          <cell r="I1511">
            <v>44287</v>
          </cell>
          <cell r="J1511">
            <v>44287</v>
          </cell>
          <cell r="L1511">
            <v>44982</v>
          </cell>
          <cell r="M1511">
            <v>44652</v>
          </cell>
          <cell r="O1511" t="str">
            <v>543</v>
          </cell>
          <cell r="P1511" t="str">
            <v>INSP</v>
          </cell>
          <cell r="Q1511" t="str">
            <v>E - Schd Compl Yr 0</v>
          </cell>
          <cell r="R1511" t="str">
            <v>OSNO ATCO</v>
          </cell>
          <cell r="S1511" t="str">
            <v>Non-HFTD</v>
          </cell>
        </row>
        <row r="1512">
          <cell r="B1512" t="str">
            <v>120725257</v>
          </cell>
          <cell r="C1512" t="str">
            <v>055/225</v>
          </cell>
          <cell r="D1512" t="str">
            <v>EI DIABLO-GATES #1 55/225 RPR GYWS</v>
          </cell>
          <cell r="E1512" t="str">
            <v>PISMOBCH</v>
          </cell>
          <cell r="F1512" t="str">
            <v>ETL.5960</v>
          </cell>
          <cell r="G1512" t="str">
            <v>ETL.5960_055/225</v>
          </cell>
          <cell r="H1512">
            <v>44287</v>
          </cell>
          <cell r="I1512">
            <v>44287</v>
          </cell>
          <cell r="J1512">
            <v>44287</v>
          </cell>
          <cell r="L1512">
            <v>45041</v>
          </cell>
          <cell r="M1512">
            <v>44652</v>
          </cell>
          <cell r="N1512">
            <v>44652</v>
          </cell>
          <cell r="O1512" t="str">
            <v>628</v>
          </cell>
          <cell r="P1512" t="str">
            <v>INSP</v>
          </cell>
          <cell r="Q1512" t="str">
            <v>E - Schd Compl Yr 0</v>
          </cell>
          <cell r="R1512" t="str">
            <v>NOPR ORAS ATCO</v>
          </cell>
          <cell r="S1512" t="str">
            <v>Non-HFTD</v>
          </cell>
        </row>
        <row r="1513">
          <cell r="B1513" t="str">
            <v>120725271</v>
          </cell>
          <cell r="C1513" t="str">
            <v>053/214</v>
          </cell>
          <cell r="D1513" t="str">
            <v>EI DIABLO-MIDWAY #2 53/214 RPL INSS</v>
          </cell>
          <cell r="E1513" t="str">
            <v>MIDWAY</v>
          </cell>
          <cell r="F1513" t="str">
            <v>ETL.5970</v>
          </cell>
          <cell r="G1513" t="str">
            <v>ETL.5970_053/214</v>
          </cell>
          <cell r="H1513">
            <v>44287</v>
          </cell>
          <cell r="I1513">
            <v>44287</v>
          </cell>
          <cell r="J1513">
            <v>44287</v>
          </cell>
          <cell r="M1513">
            <v>44652</v>
          </cell>
          <cell r="N1513">
            <v>44544</v>
          </cell>
          <cell r="O1513" t="str">
            <v>532</v>
          </cell>
          <cell r="P1513" t="str">
            <v>INSP</v>
          </cell>
          <cell r="Q1513" t="str">
            <v>E - Schd Compl Yr 0</v>
          </cell>
          <cell r="R1513" t="str">
            <v>NOPR ORAS ATCO</v>
          </cell>
          <cell r="S1513" t="str">
            <v>Non-HFTD</v>
          </cell>
        </row>
        <row r="1514">
          <cell r="B1514" t="str">
            <v>120725273</v>
          </cell>
          <cell r="C1514" t="str">
            <v>:014/003</v>
          </cell>
          <cell r="D1514" t="str">
            <v>EI BLTA-RVBNK-MLNS SW ST :14/3 RPR GYWW</v>
          </cell>
          <cell r="E1514" t="str">
            <v>VICTOR</v>
          </cell>
          <cell r="F1514" t="str">
            <v>ETL.1070</v>
          </cell>
          <cell r="G1514" t="str">
            <v>ETL.1070_:014/003</v>
          </cell>
          <cell r="H1514">
            <v>44287</v>
          </cell>
          <cell r="I1514">
            <v>44287</v>
          </cell>
          <cell r="J1514">
            <v>44287</v>
          </cell>
          <cell r="M1514">
            <v>44652</v>
          </cell>
          <cell r="O1514" t="str">
            <v>630</v>
          </cell>
          <cell r="P1514" t="str">
            <v>INSP</v>
          </cell>
          <cell r="Q1514" t="str">
            <v>E - Schd Compl Yr 0</v>
          </cell>
          <cell r="R1514" t="str">
            <v>OSNO ATCO</v>
          </cell>
          <cell r="S1514" t="str">
            <v>Non-HFTD</v>
          </cell>
        </row>
        <row r="1515">
          <cell r="B1515" t="str">
            <v>120725275</v>
          </cell>
          <cell r="C1515" t="str">
            <v>:014/004</v>
          </cell>
          <cell r="D1515" t="str">
            <v>EI BLTA-RVBNK-MLNS SW ST :14/4 RMV NEST</v>
          </cell>
          <cell r="E1515" t="str">
            <v>VICTOR</v>
          </cell>
          <cell r="F1515" t="str">
            <v>ETL.1070</v>
          </cell>
          <cell r="G1515" t="str">
            <v>ETL.1070_:014/004</v>
          </cell>
          <cell r="H1515">
            <v>44287</v>
          </cell>
          <cell r="I1515">
            <v>44287</v>
          </cell>
          <cell r="J1515">
            <v>44287</v>
          </cell>
          <cell r="M1515">
            <v>44652</v>
          </cell>
          <cell r="O1515" t="str">
            <v>630</v>
          </cell>
          <cell r="P1515" t="str">
            <v>INSP</v>
          </cell>
          <cell r="Q1515" t="str">
            <v>E - Schd Compl Yr 0</v>
          </cell>
          <cell r="R1515" t="str">
            <v>OSNO ATCO</v>
          </cell>
          <cell r="S1515" t="str">
            <v>Non-HFTD</v>
          </cell>
        </row>
        <row r="1516">
          <cell r="B1516" t="str">
            <v>120725337</v>
          </cell>
          <cell r="C1516" t="str">
            <v>114/913</v>
          </cell>
          <cell r="D1516" t="str">
            <v>EI COTTONWD-DELVN #2 114/913 BENT STEEL</v>
          </cell>
          <cell r="E1516" t="str">
            <v>TABLEMTN</v>
          </cell>
          <cell r="F1516" t="str">
            <v>ETL.4580</v>
          </cell>
          <cell r="G1516" t="str">
            <v>ETL.4580_114/913</v>
          </cell>
          <cell r="H1516">
            <v>44287</v>
          </cell>
          <cell r="I1516">
            <v>44287</v>
          </cell>
          <cell r="J1516">
            <v>44287</v>
          </cell>
          <cell r="L1516">
            <v>44981</v>
          </cell>
          <cell r="M1516">
            <v>44652</v>
          </cell>
          <cell r="O1516" t="str">
            <v>543</v>
          </cell>
          <cell r="P1516" t="str">
            <v>INSP</v>
          </cell>
          <cell r="Q1516" t="str">
            <v>E - Schd Compl Yr 0</v>
          </cell>
          <cell r="R1516" t="str">
            <v>OSNO ATCO</v>
          </cell>
          <cell r="S1516" t="str">
            <v>Non-HFTD</v>
          </cell>
        </row>
        <row r="1517">
          <cell r="B1517" t="str">
            <v>120725375</v>
          </cell>
          <cell r="C1517" t="str">
            <v>B018/129A</v>
          </cell>
          <cell r="D1517" t="str">
            <v>EI IGNACIO-MR SLND B018/129A RPLC INSS</v>
          </cell>
          <cell r="E1517" t="str">
            <v>LAKEVLLE</v>
          </cell>
          <cell r="F1517" t="str">
            <v>ETL.1840</v>
          </cell>
          <cell r="G1517" t="str">
            <v>ETL.1840_B018/129A</v>
          </cell>
          <cell r="H1517">
            <v>44287</v>
          </cell>
          <cell r="I1517">
            <v>44287</v>
          </cell>
          <cell r="J1517">
            <v>44287</v>
          </cell>
          <cell r="M1517">
            <v>44652</v>
          </cell>
          <cell r="N1517">
            <v>44671</v>
          </cell>
          <cell r="O1517" t="str">
            <v>532</v>
          </cell>
          <cell r="P1517" t="str">
            <v>INSP</v>
          </cell>
          <cell r="Q1517" t="str">
            <v>E - Schd Compl Yr 0</v>
          </cell>
          <cell r="R1517" t="str">
            <v>NOPR ORAS ATCO</v>
          </cell>
          <cell r="S1517" t="e">
            <v>#N/A</v>
          </cell>
        </row>
        <row r="1518">
          <cell r="B1518" t="str">
            <v>120725377</v>
          </cell>
          <cell r="C1518" t="str">
            <v>B018/129A</v>
          </cell>
          <cell r="D1518" t="str">
            <v>EI VC-VCVLL-JMSN-NRTH 18/129A RPLC INSS</v>
          </cell>
          <cell r="E1518" t="str">
            <v>LAKEVLLE</v>
          </cell>
          <cell r="F1518" t="str">
            <v>ETL.4100</v>
          </cell>
          <cell r="G1518" t="str">
            <v>ETL.4100_B018/129A</v>
          </cell>
          <cell r="H1518">
            <v>44287</v>
          </cell>
          <cell r="I1518">
            <v>44287</v>
          </cell>
          <cell r="J1518">
            <v>44630</v>
          </cell>
          <cell r="K1518">
            <v>44656</v>
          </cell>
          <cell r="M1518">
            <v>44652</v>
          </cell>
          <cell r="N1518">
            <v>44593</v>
          </cell>
          <cell r="O1518" t="str">
            <v>532</v>
          </cell>
          <cell r="P1518" t="str">
            <v>INSP</v>
          </cell>
          <cell r="Q1518" t="str">
            <v>E - Schd Compl Yr 0</v>
          </cell>
          <cell r="R1518" t="str">
            <v>ORAS NOCO ATCO</v>
          </cell>
          <cell r="S1518" t="str">
            <v>Non-HFTD</v>
          </cell>
        </row>
        <row r="1519">
          <cell r="B1519" t="str">
            <v>120725416</v>
          </cell>
          <cell r="C1519" t="str">
            <v>008/061</v>
          </cell>
          <cell r="D1519" t="str">
            <v>DI SYCMR CRK-NTR DM-TBL MT 8/61 RPL INSS</v>
          </cell>
          <cell r="E1519" t="str">
            <v>TABLEMTN</v>
          </cell>
          <cell r="F1519" t="str">
            <v>ETL.4314</v>
          </cell>
          <cell r="G1519" t="str">
            <v>ETL.4314_008/061</v>
          </cell>
          <cell r="H1519">
            <v>44287</v>
          </cell>
          <cell r="I1519">
            <v>44274</v>
          </cell>
          <cell r="J1519">
            <v>44274</v>
          </cell>
          <cell r="M1519">
            <v>44639</v>
          </cell>
          <cell r="N1519">
            <v>44643</v>
          </cell>
          <cell r="O1519" t="str">
            <v>532</v>
          </cell>
          <cell r="P1519" t="str">
            <v>OTHR</v>
          </cell>
          <cell r="Q1519" t="str">
            <v>E - Schd Compl Yr 0</v>
          </cell>
          <cell r="R1519" t="str">
            <v>NOPR ORAS ATCO</v>
          </cell>
          <cell r="S1519" t="e">
            <v>#N/A</v>
          </cell>
        </row>
        <row r="1520">
          <cell r="B1520" t="str">
            <v>120725460</v>
          </cell>
          <cell r="C1520" t="str">
            <v>035/147</v>
          </cell>
          <cell r="D1520" t="str">
            <v>EI TEMPLETON-GATES 35/147 RPR FOND</v>
          </cell>
          <cell r="E1520" t="str">
            <v>PISMOBCH</v>
          </cell>
          <cell r="F1520" t="str">
            <v>ETL.5934</v>
          </cell>
          <cell r="G1520" t="str">
            <v>ETL.5934_035/147</v>
          </cell>
          <cell r="H1520">
            <v>44287</v>
          </cell>
          <cell r="I1520">
            <v>44287</v>
          </cell>
          <cell r="J1520">
            <v>44287</v>
          </cell>
          <cell r="L1520">
            <v>44993</v>
          </cell>
          <cell r="M1520">
            <v>44652</v>
          </cell>
          <cell r="O1520" t="str">
            <v>543</v>
          </cell>
          <cell r="P1520" t="str">
            <v>INSP</v>
          </cell>
          <cell r="Q1520" t="str">
            <v>E - Schd Compl Yr 0</v>
          </cell>
          <cell r="R1520" t="str">
            <v>OSNO ATCO</v>
          </cell>
          <cell r="S1520" t="str">
            <v>Non-HFTD</v>
          </cell>
        </row>
        <row r="1521">
          <cell r="B1521" t="str">
            <v>120725543</v>
          </cell>
          <cell r="C1521" t="str">
            <v>012/222</v>
          </cell>
          <cell r="D1521" t="str">
            <v>EI FLTON-MLINO-CTI 12/222 RPR GYWW</v>
          </cell>
          <cell r="E1521" t="str">
            <v>LAKEVLLE</v>
          </cell>
          <cell r="F1521" t="str">
            <v>ETL.6910</v>
          </cell>
          <cell r="G1521" t="str">
            <v>ETL.6910_012/222</v>
          </cell>
          <cell r="H1521">
            <v>44287</v>
          </cell>
          <cell r="I1521">
            <v>44287</v>
          </cell>
          <cell r="J1521">
            <v>44287</v>
          </cell>
          <cell r="M1521">
            <v>44652</v>
          </cell>
          <cell r="O1521" t="str">
            <v>630</v>
          </cell>
          <cell r="P1521" t="str">
            <v>INSP</v>
          </cell>
          <cell r="Q1521" t="str">
            <v>E - Schd Compl Yr 0</v>
          </cell>
          <cell r="R1521" t="str">
            <v>OSNO ATCO</v>
          </cell>
          <cell r="S1521" t="str">
            <v>Non-HFTD</v>
          </cell>
        </row>
        <row r="1522">
          <cell r="B1522" t="str">
            <v>120725545</v>
          </cell>
          <cell r="C1522" t="str">
            <v>012/223</v>
          </cell>
          <cell r="D1522" t="str">
            <v>EI FULTON-MOLINO-COTATI 12/223 RPL INSW</v>
          </cell>
          <cell r="E1522" t="str">
            <v>LAKEVLLE</v>
          </cell>
          <cell r="F1522" t="str">
            <v>ETL.6910</v>
          </cell>
          <cell r="G1522" t="str">
            <v>ETL.6910_012/223</v>
          </cell>
          <cell r="H1522">
            <v>44287</v>
          </cell>
          <cell r="I1522">
            <v>44287</v>
          </cell>
          <cell r="J1522">
            <v>44287</v>
          </cell>
          <cell r="L1522">
            <v>45153</v>
          </cell>
          <cell r="M1522">
            <v>44652</v>
          </cell>
          <cell r="N1522">
            <v>44646</v>
          </cell>
          <cell r="O1522" t="str">
            <v>508</v>
          </cell>
          <cell r="P1522" t="str">
            <v>INSP</v>
          </cell>
          <cell r="Q1522" t="str">
            <v>E - Schd Compl Yr 0</v>
          </cell>
          <cell r="R1522" t="str">
            <v>NOPR ORAS ATCO</v>
          </cell>
          <cell r="S1522" t="str">
            <v>Non-HFTD</v>
          </cell>
        </row>
        <row r="1523">
          <cell r="B1523" t="str">
            <v>120725547</v>
          </cell>
          <cell r="C1523" t="str">
            <v>012/222</v>
          </cell>
          <cell r="D1523" t="str">
            <v>EI FLTON-MLINO-CTI 12/222 RPL INSW</v>
          </cell>
          <cell r="E1523" t="str">
            <v>LAKEVLLE</v>
          </cell>
          <cell r="F1523" t="str">
            <v>ETL.6910</v>
          </cell>
          <cell r="G1523" t="str">
            <v>ETL.6910_012/222</v>
          </cell>
          <cell r="H1523">
            <v>44287</v>
          </cell>
          <cell r="I1523">
            <v>44287</v>
          </cell>
          <cell r="J1523">
            <v>44287</v>
          </cell>
          <cell r="L1523">
            <v>45153</v>
          </cell>
          <cell r="M1523">
            <v>44652</v>
          </cell>
          <cell r="N1523">
            <v>44651</v>
          </cell>
          <cell r="O1523" t="str">
            <v>508</v>
          </cell>
          <cell r="P1523" t="str">
            <v>INSP</v>
          </cell>
          <cell r="Q1523" t="str">
            <v>E - Schd Compl Yr 0</v>
          </cell>
          <cell r="R1523" t="str">
            <v>NOPR ORAS ATCO</v>
          </cell>
          <cell r="S1523" t="str">
            <v>Non-HFTD</v>
          </cell>
        </row>
        <row r="1524">
          <cell r="B1524" t="str">
            <v>120725569</v>
          </cell>
          <cell r="C1524" t="str">
            <v>022/101</v>
          </cell>
          <cell r="D1524" t="str">
            <v>EI MSS LNDNG-LOS BANOS 22/101 RPR STRT</v>
          </cell>
          <cell r="E1524" t="str">
            <v>MOSSLNDG</v>
          </cell>
          <cell r="F1524" t="str">
            <v>ETL.6040</v>
          </cell>
          <cell r="G1524" t="str">
            <v>ETL.6040_022/101</v>
          </cell>
          <cell r="H1524">
            <v>44287</v>
          </cell>
          <cell r="I1524">
            <v>44287</v>
          </cell>
          <cell r="J1524">
            <v>44640</v>
          </cell>
          <cell r="K1524">
            <v>44642</v>
          </cell>
          <cell r="M1524">
            <v>44652</v>
          </cell>
          <cell r="N1524">
            <v>44652</v>
          </cell>
          <cell r="O1524" t="str">
            <v>543</v>
          </cell>
          <cell r="P1524" t="str">
            <v>CREW</v>
          </cell>
          <cell r="Q1524" t="str">
            <v>E - Schd Compl Yr 0</v>
          </cell>
          <cell r="R1524" t="str">
            <v>ORAS NOCO ATCO</v>
          </cell>
          <cell r="S1524" t="str">
            <v>HFRA</v>
          </cell>
        </row>
        <row r="1525">
          <cell r="B1525" t="str">
            <v>120725598</v>
          </cell>
          <cell r="C1525" t="str">
            <v>056/505</v>
          </cell>
          <cell r="D1525" t="str">
            <v>EI RND MTN-CTTNWD #3 56/505 RPL HRDT</v>
          </cell>
          <cell r="E1525" t="str">
            <v>TABLEMTN</v>
          </cell>
          <cell r="F1525" t="str">
            <v>ETL.5650</v>
          </cell>
          <cell r="G1525" t="str">
            <v>ETL.5650_056/505</v>
          </cell>
          <cell r="H1525">
            <v>44287</v>
          </cell>
          <cell r="I1525">
            <v>44287</v>
          </cell>
          <cell r="J1525">
            <v>44287</v>
          </cell>
          <cell r="M1525">
            <v>44652</v>
          </cell>
          <cell r="O1525" t="str">
            <v>543</v>
          </cell>
          <cell r="P1525" t="str">
            <v>INSP</v>
          </cell>
          <cell r="Q1525" t="str">
            <v>E - Schd Compl Yr 0</v>
          </cell>
          <cell r="R1525" t="str">
            <v>OSNO ATCO</v>
          </cell>
          <cell r="S1525" t="str">
            <v>Non-HFTD</v>
          </cell>
        </row>
        <row r="1526">
          <cell r="B1526" t="str">
            <v>120725671</v>
          </cell>
          <cell r="C1526" t="str">
            <v>056/503</v>
          </cell>
          <cell r="D1526" t="str">
            <v>EI RND MTN-CTTNWD #3 56/503 RPR FOND</v>
          </cell>
          <cell r="E1526" t="str">
            <v>TABLEMTN</v>
          </cell>
          <cell r="F1526" t="str">
            <v>ETL.5650</v>
          </cell>
          <cell r="G1526" t="str">
            <v>ETL.5650_056/503</v>
          </cell>
          <cell r="H1526">
            <v>44287</v>
          </cell>
          <cell r="I1526">
            <v>44287</v>
          </cell>
          <cell r="J1526">
            <v>44287</v>
          </cell>
          <cell r="L1526">
            <v>44987</v>
          </cell>
          <cell r="M1526">
            <v>44652</v>
          </cell>
          <cell r="O1526" t="str">
            <v>543</v>
          </cell>
          <cell r="P1526" t="str">
            <v>INSP</v>
          </cell>
          <cell r="Q1526" t="str">
            <v>E - Schd Compl Yr 0</v>
          </cell>
          <cell r="R1526" t="str">
            <v>OSNO ATCO</v>
          </cell>
          <cell r="S1526" t="str">
            <v>Non-HFTD</v>
          </cell>
        </row>
        <row r="1527">
          <cell r="B1527" t="str">
            <v>120725691</v>
          </cell>
          <cell r="C1527" t="str">
            <v>004/012</v>
          </cell>
          <cell r="D1527" t="str">
            <v>EI KRNY-KRMN 4/12 RPL STRW</v>
          </cell>
          <cell r="E1527" t="str">
            <v>FRESNO</v>
          </cell>
          <cell r="F1527" t="str">
            <v>ETL.8840</v>
          </cell>
          <cell r="G1527" t="str">
            <v>ETL.8840_004/012</v>
          </cell>
          <cell r="H1527">
            <v>44287</v>
          </cell>
          <cell r="I1527">
            <v>44287</v>
          </cell>
          <cell r="J1527">
            <v>44287</v>
          </cell>
          <cell r="L1527">
            <v>44966</v>
          </cell>
          <cell r="M1527">
            <v>44652</v>
          </cell>
          <cell r="N1527">
            <v>44651</v>
          </cell>
          <cell r="O1527" t="str">
            <v>372</v>
          </cell>
          <cell r="P1527" t="str">
            <v>INSP</v>
          </cell>
          <cell r="Q1527" t="str">
            <v>E - Schd Compl Yr 0</v>
          </cell>
          <cell r="R1527" t="str">
            <v>NOPR ORAS ATCO</v>
          </cell>
          <cell r="S1527" t="str">
            <v>Non-HFTD</v>
          </cell>
        </row>
        <row r="1528">
          <cell r="B1528" t="str">
            <v>120725714</v>
          </cell>
          <cell r="C1528" t="str">
            <v>:014/000</v>
          </cell>
          <cell r="D1528" t="str">
            <v>EI BLTA-RVBNK-MLNS SW ST :14/0 RPR GYWW</v>
          </cell>
          <cell r="E1528" t="str">
            <v>VICTOR</v>
          </cell>
          <cell r="F1528" t="str">
            <v>ETL.1070</v>
          </cell>
          <cell r="G1528" t="str">
            <v>ETL.1070_:014/000</v>
          </cell>
          <cell r="H1528">
            <v>44287</v>
          </cell>
          <cell r="I1528">
            <v>44287</v>
          </cell>
          <cell r="J1528">
            <v>44287</v>
          </cell>
          <cell r="M1528">
            <v>44652</v>
          </cell>
          <cell r="O1528" t="str">
            <v>630</v>
          </cell>
          <cell r="P1528" t="str">
            <v>INSP</v>
          </cell>
          <cell r="Q1528" t="str">
            <v>E - Schd Compl Yr 0</v>
          </cell>
          <cell r="R1528" t="str">
            <v>OSNO ATCO</v>
          </cell>
          <cell r="S1528" t="str">
            <v>Non-HFTD</v>
          </cell>
        </row>
        <row r="1529">
          <cell r="B1529" t="str">
            <v>120725720</v>
          </cell>
          <cell r="C1529" t="str">
            <v>012/004</v>
          </cell>
          <cell r="D1529" t="str">
            <v>EI LYTNVLLE-CVLO 12/4 RPR STRW</v>
          </cell>
          <cell r="E1529" t="str">
            <v>WILLITS</v>
          </cell>
          <cell r="F1529" t="str">
            <v>ETL.7390</v>
          </cell>
          <cell r="G1529" t="str">
            <v>ETL.7390_012/004</v>
          </cell>
          <cell r="H1529">
            <v>44287</v>
          </cell>
          <cell r="I1529">
            <v>44287</v>
          </cell>
          <cell r="J1529">
            <v>44724</v>
          </cell>
          <cell r="K1529">
            <v>44796</v>
          </cell>
          <cell r="M1529">
            <v>44652</v>
          </cell>
          <cell r="N1529">
            <v>44652</v>
          </cell>
          <cell r="O1529" t="str">
            <v>630</v>
          </cell>
          <cell r="P1529" t="str">
            <v>INSP</v>
          </cell>
          <cell r="Q1529" t="str">
            <v>E - Schd Compl Yr 0</v>
          </cell>
          <cell r="R1529" t="str">
            <v>ORAS NOCO ATCO</v>
          </cell>
          <cell r="S1529" t="str">
            <v>HFRA</v>
          </cell>
        </row>
        <row r="1530">
          <cell r="B1530" t="str">
            <v>120725772</v>
          </cell>
          <cell r="C1530" t="str">
            <v>023/102</v>
          </cell>
          <cell r="D1530" t="str">
            <v>EI MSS LNDING-LOS BANOS 23/102 RPR STRT</v>
          </cell>
          <cell r="E1530" t="str">
            <v>MOSSLNDG</v>
          </cell>
          <cell r="F1530" t="str">
            <v>ETL.6040</v>
          </cell>
          <cell r="G1530" t="str">
            <v>ETL.6040_023/102</v>
          </cell>
          <cell r="H1530">
            <v>44287</v>
          </cell>
          <cell r="I1530">
            <v>44287</v>
          </cell>
          <cell r="J1530">
            <v>44287</v>
          </cell>
          <cell r="M1530">
            <v>44652</v>
          </cell>
          <cell r="N1530">
            <v>44652</v>
          </cell>
          <cell r="O1530" t="str">
            <v>543</v>
          </cell>
          <cell r="P1530" t="str">
            <v>CREW</v>
          </cell>
          <cell r="Q1530" t="str">
            <v>E - Schd Compl Yr 0</v>
          </cell>
          <cell r="R1530" t="str">
            <v>NOPR ORAS OSTS</v>
          </cell>
          <cell r="S1530" t="str">
            <v>HFRA</v>
          </cell>
        </row>
        <row r="1531">
          <cell r="B1531" t="str">
            <v>120725787</v>
          </cell>
          <cell r="C1531" t="str">
            <v>:006/007</v>
          </cell>
          <cell r="D1531" t="str">
            <v>T2 DI BLT-RVRBNK-MLNS :6/7 RPR STRW</v>
          </cell>
          <cell r="E1531" t="str">
            <v>VICTOR</v>
          </cell>
          <cell r="F1531" t="str">
            <v>ETL.1070</v>
          </cell>
          <cell r="G1531" t="str">
            <v>.POLE.NWOD</v>
          </cell>
          <cell r="H1531">
            <v>44287</v>
          </cell>
          <cell r="I1531">
            <v>44281</v>
          </cell>
          <cell r="J1531">
            <v>44659</v>
          </cell>
          <cell r="K1531">
            <v>44665</v>
          </cell>
          <cell r="M1531">
            <v>44646</v>
          </cell>
          <cell r="N1531">
            <v>44646</v>
          </cell>
          <cell r="O1531" t="str">
            <v>630</v>
          </cell>
          <cell r="P1531" t="str">
            <v>OTHR</v>
          </cell>
          <cell r="Q1531" t="str">
            <v>E - Schd Compl Yr 0</v>
          </cell>
          <cell r="R1531" t="str">
            <v>ORAS NOCO ATCO</v>
          </cell>
          <cell r="S1531" t="str">
            <v>HFTD 2</v>
          </cell>
        </row>
        <row r="1532">
          <cell r="B1532" t="str">
            <v>120725815</v>
          </cell>
          <cell r="C1532" t="str">
            <v>:014/074</v>
          </cell>
          <cell r="D1532" t="str">
            <v>T2 EI CRZY HRS CNY-SLN-SL :14/74 RMV VEG</v>
          </cell>
          <cell r="E1532" t="str">
            <v>MOSSLNDG</v>
          </cell>
          <cell r="F1532" t="str">
            <v>ETL.2900</v>
          </cell>
          <cell r="G1532" t="str">
            <v>.TOWR</v>
          </cell>
          <cell r="H1532">
            <v>44287</v>
          </cell>
          <cell r="I1532">
            <v>44287</v>
          </cell>
          <cell r="J1532">
            <v>44463</v>
          </cell>
          <cell r="K1532">
            <v>44466</v>
          </cell>
          <cell r="M1532">
            <v>44652</v>
          </cell>
          <cell r="O1532" t="str">
            <v>564</v>
          </cell>
          <cell r="P1532" t="str">
            <v>INSP</v>
          </cell>
          <cell r="Q1532" t="str">
            <v>E - Schd Compl Yr 0</v>
          </cell>
          <cell r="R1532" t="str">
            <v>NOCO ATCO</v>
          </cell>
          <cell r="S1532" t="str">
            <v>HFTD 2</v>
          </cell>
        </row>
        <row r="1533">
          <cell r="B1533" t="str">
            <v>120725818</v>
          </cell>
          <cell r="C1533" t="str">
            <v>018/425</v>
          </cell>
          <cell r="D1533" t="str">
            <v>T2 EI DRUM-GV-WEIMAR 18/425 RPL POLE</v>
          </cell>
          <cell r="E1533" t="str">
            <v>SACTO</v>
          </cell>
          <cell r="F1533" t="str">
            <v>ETL.6760</v>
          </cell>
          <cell r="G1533" t="str">
            <v>.POLE.WOOD</v>
          </cell>
          <cell r="H1533">
            <v>44287</v>
          </cell>
          <cell r="I1533">
            <v>44287</v>
          </cell>
          <cell r="J1533">
            <v>44747</v>
          </cell>
          <cell r="K1533">
            <v>44756</v>
          </cell>
          <cell r="M1533">
            <v>44652</v>
          </cell>
          <cell r="N1533">
            <v>44648</v>
          </cell>
          <cell r="O1533" t="str">
            <v>372</v>
          </cell>
          <cell r="P1533" t="str">
            <v>INSP</v>
          </cell>
          <cell r="Q1533" t="str">
            <v>E - Schd Compl Yr 0</v>
          </cell>
          <cell r="R1533" t="str">
            <v>ORAS NOCO ATCO</v>
          </cell>
          <cell r="S1533" t="str">
            <v>HFTD 2</v>
          </cell>
        </row>
        <row r="1534">
          <cell r="B1534" t="str">
            <v>120725900</v>
          </cell>
          <cell r="C1534" t="str">
            <v>008/132</v>
          </cell>
          <cell r="D1534" t="str">
            <v>T2 EI SSQC-SNT YNZ SW ST 8/132 RPL HRDD</v>
          </cell>
          <cell r="E1534" t="str">
            <v>PISMOBCH</v>
          </cell>
          <cell r="F1534" t="str">
            <v>ETL.3700</v>
          </cell>
          <cell r="G1534" t="str">
            <v>.POLE.WOOD</v>
          </cell>
          <cell r="H1534">
            <v>44287</v>
          </cell>
          <cell r="I1534">
            <v>44287</v>
          </cell>
          <cell r="J1534">
            <v>44574</v>
          </cell>
          <cell r="K1534">
            <v>44579</v>
          </cell>
          <cell r="M1534">
            <v>44652</v>
          </cell>
          <cell r="N1534">
            <v>44652</v>
          </cell>
          <cell r="O1534" t="str">
            <v>630</v>
          </cell>
          <cell r="P1534" t="str">
            <v>INSP</v>
          </cell>
          <cell r="Q1534" t="str">
            <v>E - Schd Compl Yr 0</v>
          </cell>
          <cell r="R1534" t="str">
            <v>ORAS NOCO ATCO</v>
          </cell>
          <cell r="S1534" t="str">
            <v>HFTD 2</v>
          </cell>
        </row>
        <row r="1535">
          <cell r="B1535" t="str">
            <v>120725906</v>
          </cell>
          <cell r="C1535" t="str">
            <v>113/911</v>
          </cell>
          <cell r="D1535" t="str">
            <v>EI COTTONWD-DELVN #2 113/911 REGRADE</v>
          </cell>
          <cell r="E1535" t="str">
            <v>TABLEMTN</v>
          </cell>
          <cell r="F1535" t="str">
            <v>ETL.4580</v>
          </cell>
          <cell r="G1535" t="str">
            <v>ETL.4580_113/911</v>
          </cell>
          <cell r="H1535">
            <v>44287</v>
          </cell>
          <cell r="I1535">
            <v>44287</v>
          </cell>
          <cell r="J1535">
            <v>44287</v>
          </cell>
          <cell r="L1535">
            <v>44981</v>
          </cell>
          <cell r="M1535">
            <v>44652</v>
          </cell>
          <cell r="O1535" t="str">
            <v>543</v>
          </cell>
          <cell r="P1535" t="str">
            <v>INSP</v>
          </cell>
          <cell r="Q1535" t="str">
            <v>E - Schd Compl Yr 0</v>
          </cell>
          <cell r="R1535" t="str">
            <v>OSNO ATCO</v>
          </cell>
          <cell r="S1535" t="str">
            <v>Non-HFTD</v>
          </cell>
        </row>
        <row r="1536">
          <cell r="B1536" t="str">
            <v>120725964</v>
          </cell>
          <cell r="C1536" t="str">
            <v>:013/006</v>
          </cell>
          <cell r="D1536" t="str">
            <v>EI BLLT-RIVRANK-MLNS SW ST:13/6 REFRAME</v>
          </cell>
          <cell r="E1536" t="str">
            <v>VICTOR</v>
          </cell>
          <cell r="F1536" t="str">
            <v>ETL.1070</v>
          </cell>
          <cell r="G1536" t="str">
            <v>ETL.1070_:013/006</v>
          </cell>
          <cell r="H1536">
            <v>44287</v>
          </cell>
          <cell r="I1536">
            <v>44287</v>
          </cell>
          <cell r="J1536">
            <v>44688</v>
          </cell>
          <cell r="K1536">
            <v>44699</v>
          </cell>
          <cell r="M1536">
            <v>44652</v>
          </cell>
          <cell r="N1536">
            <v>44651</v>
          </cell>
          <cell r="O1536" t="str">
            <v>637</v>
          </cell>
          <cell r="P1536" t="str">
            <v>INSP</v>
          </cell>
          <cell r="Q1536" t="str">
            <v>E - Schd Compl Yr 0</v>
          </cell>
          <cell r="R1536" t="str">
            <v>ORAS NOCO ATCO</v>
          </cell>
          <cell r="S1536" t="str">
            <v>Non-HFTD</v>
          </cell>
        </row>
        <row r="1537">
          <cell r="B1537" t="str">
            <v>120726305</v>
          </cell>
          <cell r="C1537" t="str">
            <v>055/495</v>
          </cell>
          <cell r="D1537" t="str">
            <v>T2 EI  ROUND MTN-CTTN #2 55/495 RMV VEG</v>
          </cell>
          <cell r="E1537" t="str">
            <v>TABLEMTN</v>
          </cell>
          <cell r="F1537" t="str">
            <v>ETL.5650</v>
          </cell>
          <cell r="G1537" t="str">
            <v>.TOWR</v>
          </cell>
          <cell r="H1537">
            <v>44287</v>
          </cell>
          <cell r="I1537">
            <v>44287</v>
          </cell>
          <cell r="J1537">
            <v>44287</v>
          </cell>
          <cell r="M1537">
            <v>44652</v>
          </cell>
          <cell r="O1537" t="str">
            <v>564</v>
          </cell>
          <cell r="P1537" t="str">
            <v>INSP</v>
          </cell>
          <cell r="Q1537" t="str">
            <v>E - Schd Compl Yr 0</v>
          </cell>
          <cell r="R1537" t="str">
            <v>OSNO ATCO</v>
          </cell>
          <cell r="S1537" t="str">
            <v>HFTD 2</v>
          </cell>
        </row>
        <row r="1538">
          <cell r="B1538" t="str">
            <v>120726307</v>
          </cell>
          <cell r="C1538" t="str">
            <v>055/495</v>
          </cell>
          <cell r="D1538" t="str">
            <v>T2 EI  ROUND MTN-CTTN #2 55/495 RMV STEP</v>
          </cell>
          <cell r="E1538" t="str">
            <v>TABLEMTN</v>
          </cell>
          <cell r="F1538" t="str">
            <v>ETL.5650</v>
          </cell>
          <cell r="G1538" t="str">
            <v>.TOWR</v>
          </cell>
          <cell r="H1538">
            <v>44287</v>
          </cell>
          <cell r="I1538">
            <v>44287</v>
          </cell>
          <cell r="J1538">
            <v>44610</v>
          </cell>
          <cell r="K1538">
            <v>44622</v>
          </cell>
          <cell r="M1538">
            <v>44652</v>
          </cell>
          <cell r="N1538">
            <v>44652</v>
          </cell>
          <cell r="O1538" t="str">
            <v>543</v>
          </cell>
          <cell r="P1538" t="str">
            <v>INSP</v>
          </cell>
          <cell r="Q1538" t="str">
            <v>E - Schd Compl Yr 0</v>
          </cell>
          <cell r="R1538" t="str">
            <v>ORAS NOCO ATCO</v>
          </cell>
          <cell r="S1538" t="str">
            <v>HFTD 2</v>
          </cell>
        </row>
        <row r="1539">
          <cell r="B1539" t="str">
            <v>120726363</v>
          </cell>
          <cell r="C1539" t="str">
            <v>:013/002</v>
          </cell>
          <cell r="D1539" t="str">
            <v>EI BLTA-RVBNK-MLNS SW ST :13/2 RPL INSW</v>
          </cell>
          <cell r="E1539" t="str">
            <v>VICTOR</v>
          </cell>
          <cell r="F1539" t="str">
            <v>ETL.1070</v>
          </cell>
          <cell r="G1539" t="str">
            <v>ETL.1070_:013/002</v>
          </cell>
          <cell r="H1539">
            <v>44287</v>
          </cell>
          <cell r="I1539">
            <v>44287</v>
          </cell>
          <cell r="J1539">
            <v>44681</v>
          </cell>
          <cell r="K1539">
            <v>44705</v>
          </cell>
          <cell r="M1539">
            <v>44652</v>
          </cell>
          <cell r="N1539">
            <v>44652</v>
          </cell>
          <cell r="O1539" t="str">
            <v>508</v>
          </cell>
          <cell r="P1539" t="str">
            <v>INSP</v>
          </cell>
          <cell r="Q1539" t="str">
            <v>E - Schd Compl Yr 0</v>
          </cell>
          <cell r="R1539" t="str">
            <v>ORAS NOCO ATCO</v>
          </cell>
          <cell r="S1539" t="str">
            <v>Non-HFTD</v>
          </cell>
        </row>
        <row r="1540">
          <cell r="B1540" t="str">
            <v>120726378</v>
          </cell>
          <cell r="C1540" t="str">
            <v>034/164</v>
          </cell>
          <cell r="D1540" t="str">
            <v>EI LAKEVILLE-IGNACIO #2 34/164 RPR FOND</v>
          </cell>
          <cell r="E1540" t="str">
            <v>LAKEVLLE</v>
          </cell>
          <cell r="F1540" t="str">
            <v>ETL.3745</v>
          </cell>
          <cell r="G1540" t="str">
            <v>ETL.3745_034/164</v>
          </cell>
          <cell r="H1540">
            <v>44287</v>
          </cell>
          <cell r="I1540">
            <v>44287</v>
          </cell>
          <cell r="J1540">
            <v>44287</v>
          </cell>
          <cell r="L1540">
            <v>45057</v>
          </cell>
          <cell r="M1540">
            <v>44652</v>
          </cell>
          <cell r="O1540" t="str">
            <v>543</v>
          </cell>
          <cell r="P1540" t="str">
            <v>INSP</v>
          </cell>
          <cell r="Q1540" t="str">
            <v>E - Schd Compl Yr 0</v>
          </cell>
          <cell r="R1540" t="str">
            <v>OSNO ATCO</v>
          </cell>
          <cell r="S1540" t="str">
            <v>Non-HFTD</v>
          </cell>
        </row>
        <row r="1541">
          <cell r="B1541" t="str">
            <v>120726406</v>
          </cell>
          <cell r="C1541" t="str">
            <v>018/428</v>
          </cell>
          <cell r="D1541" t="str">
            <v>T2 EI DRUM-GV-WEIMAR 18/428 RPR WDPKR</v>
          </cell>
          <cell r="E1541" t="str">
            <v>SACTO</v>
          </cell>
          <cell r="F1541" t="str">
            <v>ETL.6760</v>
          </cell>
          <cell r="G1541" t="str">
            <v>.POLE.WOOD</v>
          </cell>
          <cell r="H1541">
            <v>44287</v>
          </cell>
          <cell r="I1541">
            <v>44287</v>
          </cell>
          <cell r="J1541">
            <v>44645</v>
          </cell>
          <cell r="K1541">
            <v>44650</v>
          </cell>
          <cell r="M1541">
            <v>44652</v>
          </cell>
          <cell r="N1541">
            <v>44652</v>
          </cell>
          <cell r="O1541" t="str">
            <v>630</v>
          </cell>
          <cell r="P1541" t="str">
            <v>INSP</v>
          </cell>
          <cell r="Q1541" t="str">
            <v>E - Schd Compl Yr 0</v>
          </cell>
          <cell r="R1541" t="str">
            <v>ORAS NOCO ATCO</v>
          </cell>
          <cell r="S1541" t="str">
            <v>HFTD 2</v>
          </cell>
        </row>
        <row r="1542">
          <cell r="B1542" t="str">
            <v>120726460</v>
          </cell>
          <cell r="C1542" t="str">
            <v>:013/001</v>
          </cell>
          <cell r="D1542" t="str">
            <v>EI BLTA-RVBNK-MLNS SW ST :13/1 RPL INSW</v>
          </cell>
          <cell r="E1542" t="str">
            <v>VICTOR</v>
          </cell>
          <cell r="F1542" t="str">
            <v>ETL.1070</v>
          </cell>
          <cell r="G1542" t="str">
            <v>ETL.1070_:013/001</v>
          </cell>
          <cell r="H1542">
            <v>44287</v>
          </cell>
          <cell r="I1542">
            <v>44287</v>
          </cell>
          <cell r="J1542">
            <v>44287</v>
          </cell>
          <cell r="M1542">
            <v>44652</v>
          </cell>
          <cell r="N1542">
            <v>44652</v>
          </cell>
          <cell r="O1542" t="str">
            <v>508</v>
          </cell>
          <cell r="P1542" t="str">
            <v>INSP</v>
          </cell>
          <cell r="Q1542" t="str">
            <v>E - Schd Compl Yr 0</v>
          </cell>
          <cell r="R1542" t="str">
            <v>NOPR ORAS ATCO</v>
          </cell>
          <cell r="S1542" t="str">
            <v>Non-HFTD</v>
          </cell>
        </row>
        <row r="1543">
          <cell r="B1543" t="str">
            <v>120726473</v>
          </cell>
          <cell r="C1543" t="str">
            <v>:013/000</v>
          </cell>
          <cell r="D1543" t="str">
            <v>EI BLTA-RVBNK-MLNS SW ST :13/0 RPL INSW</v>
          </cell>
          <cell r="E1543" t="str">
            <v>VICTOR</v>
          </cell>
          <cell r="F1543" t="str">
            <v>ETL.1070</v>
          </cell>
          <cell r="G1543" t="str">
            <v>ETL.1070_:013/000</v>
          </cell>
          <cell r="H1543">
            <v>44287</v>
          </cell>
          <cell r="I1543">
            <v>44287</v>
          </cell>
          <cell r="J1543">
            <v>44287</v>
          </cell>
          <cell r="M1543">
            <v>44652</v>
          </cell>
          <cell r="N1543">
            <v>44652</v>
          </cell>
          <cell r="O1543" t="str">
            <v>508</v>
          </cell>
          <cell r="P1543" t="str">
            <v>INSP</v>
          </cell>
          <cell r="Q1543" t="str">
            <v>E - Schd Compl Yr 0</v>
          </cell>
          <cell r="R1543" t="str">
            <v>NOPR ORAS ATCO</v>
          </cell>
          <cell r="S1543" t="str">
            <v>Non-HFTD</v>
          </cell>
        </row>
        <row r="1544">
          <cell r="B1544" t="str">
            <v>120726557</v>
          </cell>
          <cell r="C1544" t="str">
            <v>:012/009</v>
          </cell>
          <cell r="D1544" t="str">
            <v>EI BLTA-RVBNK-MLNS SW ST :12/9 RPL INSW</v>
          </cell>
          <cell r="E1544" t="str">
            <v>VICTOR</v>
          </cell>
          <cell r="F1544" t="str">
            <v>ETL.1070</v>
          </cell>
          <cell r="G1544" t="str">
            <v>ETL.1070_:012/009</v>
          </cell>
          <cell r="H1544">
            <v>44287</v>
          </cell>
          <cell r="I1544">
            <v>44287</v>
          </cell>
          <cell r="J1544">
            <v>44287</v>
          </cell>
          <cell r="M1544">
            <v>44652</v>
          </cell>
          <cell r="N1544">
            <v>44652</v>
          </cell>
          <cell r="O1544" t="str">
            <v>508</v>
          </cell>
          <cell r="P1544" t="str">
            <v>INSP</v>
          </cell>
          <cell r="Q1544" t="str">
            <v>E - Schd Compl Yr 0</v>
          </cell>
          <cell r="R1544" t="str">
            <v>NOPR ORAS ATCO</v>
          </cell>
          <cell r="S1544" t="str">
            <v>Non-HFTD</v>
          </cell>
        </row>
        <row r="1545">
          <cell r="B1545" t="str">
            <v>120726558</v>
          </cell>
          <cell r="C1545" t="str">
            <v>:012/009</v>
          </cell>
          <cell r="D1545" t="str">
            <v>EI BLTA-RVBNK-MLNS SW ST :12/9 RPR GYWW</v>
          </cell>
          <cell r="E1545" t="str">
            <v>VICTOR</v>
          </cell>
          <cell r="F1545" t="str">
            <v>ETL.1070</v>
          </cell>
          <cell r="G1545" t="str">
            <v>ETL.1070_:012/009</v>
          </cell>
          <cell r="H1545">
            <v>44287</v>
          </cell>
          <cell r="I1545">
            <v>44287</v>
          </cell>
          <cell r="J1545">
            <v>44287</v>
          </cell>
          <cell r="M1545">
            <v>44652</v>
          </cell>
          <cell r="O1545" t="str">
            <v>630</v>
          </cell>
          <cell r="P1545" t="str">
            <v>INSP</v>
          </cell>
          <cell r="Q1545" t="str">
            <v>E - Schd Compl Yr 0</v>
          </cell>
          <cell r="R1545" t="str">
            <v>OSNO ATCO</v>
          </cell>
          <cell r="S1545" t="str">
            <v>Non-HFTD</v>
          </cell>
        </row>
        <row r="1546">
          <cell r="B1546" t="str">
            <v>120726593</v>
          </cell>
          <cell r="C1546" t="str">
            <v>012/224</v>
          </cell>
          <cell r="D1546" t="str">
            <v>EI FULTON-MOLINO-COTATI 012/224 RPL INSW</v>
          </cell>
          <cell r="E1546" t="str">
            <v>LAKEVLLE</v>
          </cell>
          <cell r="F1546" t="str">
            <v>ETL.6910</v>
          </cell>
          <cell r="G1546" t="str">
            <v>ETL.6910_012/224</v>
          </cell>
          <cell r="H1546">
            <v>44287</v>
          </cell>
          <cell r="I1546">
            <v>44287</v>
          </cell>
          <cell r="J1546">
            <v>44287</v>
          </cell>
          <cell r="M1546">
            <v>44652</v>
          </cell>
          <cell r="N1546">
            <v>44651</v>
          </cell>
          <cell r="O1546" t="str">
            <v>508</v>
          </cell>
          <cell r="P1546" t="str">
            <v>INSP</v>
          </cell>
          <cell r="Q1546" t="str">
            <v>E - Schd Compl Yr 0</v>
          </cell>
          <cell r="R1546" t="str">
            <v>NOPR ORAS ATCO</v>
          </cell>
          <cell r="S1546" t="str">
            <v>Non-HFTD</v>
          </cell>
        </row>
        <row r="1547">
          <cell r="B1547" t="str">
            <v>120726595</v>
          </cell>
          <cell r="C1547" t="str">
            <v>012/227</v>
          </cell>
          <cell r="D1547" t="str">
            <v>EI FULTON-MOLINO-COTATI 12/227 RPL INSW</v>
          </cell>
          <cell r="E1547" t="str">
            <v>LAKEVLLE</v>
          </cell>
          <cell r="F1547" t="str">
            <v>ETL.6910</v>
          </cell>
          <cell r="G1547" t="str">
            <v>ETL.6910_012/227</v>
          </cell>
          <cell r="H1547">
            <v>44287</v>
          </cell>
          <cell r="I1547">
            <v>44287</v>
          </cell>
          <cell r="J1547">
            <v>44287</v>
          </cell>
          <cell r="M1547">
            <v>44652</v>
          </cell>
          <cell r="O1547" t="str">
            <v>630</v>
          </cell>
          <cell r="P1547" t="str">
            <v>INSP</v>
          </cell>
          <cell r="Q1547" t="str">
            <v>E - Schd Compl Yr 0</v>
          </cell>
          <cell r="R1547" t="str">
            <v>OSNO ATCO</v>
          </cell>
          <cell r="S1547" t="str">
            <v>Non-HFTD</v>
          </cell>
        </row>
        <row r="1548">
          <cell r="B1548" t="str">
            <v>120726596</v>
          </cell>
          <cell r="C1548" t="str">
            <v>012/225</v>
          </cell>
          <cell r="D1548" t="str">
            <v>EI FULTN-MOLINO-CTATI 12/225 RPL INSW</v>
          </cell>
          <cell r="E1548" t="str">
            <v>LAKEVLLE</v>
          </cell>
          <cell r="F1548" t="str">
            <v>ETL.6910</v>
          </cell>
          <cell r="G1548" t="str">
            <v>ETL.6910_012/225</v>
          </cell>
          <cell r="H1548">
            <v>44287</v>
          </cell>
          <cell r="I1548">
            <v>44287</v>
          </cell>
          <cell r="J1548">
            <v>44287</v>
          </cell>
          <cell r="M1548">
            <v>44652</v>
          </cell>
          <cell r="N1548">
            <v>44646</v>
          </cell>
          <cell r="O1548" t="str">
            <v>508</v>
          </cell>
          <cell r="P1548" t="str">
            <v>INSP</v>
          </cell>
          <cell r="Q1548" t="str">
            <v>E - Schd Compl Yr 0</v>
          </cell>
          <cell r="R1548" t="str">
            <v>NOPR ORAS ATCO</v>
          </cell>
          <cell r="S1548" t="str">
            <v>Non-HFTD</v>
          </cell>
        </row>
        <row r="1549">
          <cell r="B1549" t="str">
            <v>120726598</v>
          </cell>
          <cell r="C1549" t="str">
            <v>012/227</v>
          </cell>
          <cell r="D1549" t="str">
            <v>EI FULTON-MOLINO-COTATI 12/227 RPR GYWW</v>
          </cell>
          <cell r="E1549" t="str">
            <v>LAKEVLLE</v>
          </cell>
          <cell r="F1549" t="str">
            <v>ETL.6910</v>
          </cell>
          <cell r="G1549" t="str">
            <v>ETL.6910_012/227</v>
          </cell>
          <cell r="H1549">
            <v>44287</v>
          </cell>
          <cell r="I1549">
            <v>44287</v>
          </cell>
          <cell r="J1549">
            <v>44287</v>
          </cell>
          <cell r="M1549">
            <v>44652</v>
          </cell>
          <cell r="O1549" t="str">
            <v>630</v>
          </cell>
          <cell r="P1549" t="str">
            <v>INSP</v>
          </cell>
          <cell r="Q1549" t="str">
            <v>E - Schd Compl Yr 0</v>
          </cell>
          <cell r="R1549" t="str">
            <v>OSNO ATCO</v>
          </cell>
          <cell r="S1549" t="str">
            <v>Non-HFTD</v>
          </cell>
        </row>
        <row r="1550">
          <cell r="B1550" t="str">
            <v>120726601</v>
          </cell>
          <cell r="C1550" t="str">
            <v>012/226</v>
          </cell>
          <cell r="D1550" t="str">
            <v>EI FULTON-MOLINO-COTATI 12/226 RPL INSW</v>
          </cell>
          <cell r="E1550" t="str">
            <v>LAKEVLLE</v>
          </cell>
          <cell r="F1550" t="str">
            <v>ETL.6910</v>
          </cell>
          <cell r="G1550" t="str">
            <v>ETL.6910_012/226</v>
          </cell>
          <cell r="H1550">
            <v>44287</v>
          </cell>
          <cell r="I1550">
            <v>44287</v>
          </cell>
          <cell r="J1550">
            <v>44287</v>
          </cell>
          <cell r="M1550">
            <v>44652</v>
          </cell>
          <cell r="N1550">
            <v>44646</v>
          </cell>
          <cell r="O1550" t="str">
            <v>508</v>
          </cell>
          <cell r="P1550" t="str">
            <v>INSP</v>
          </cell>
          <cell r="Q1550" t="str">
            <v>E - Schd Compl Yr 0</v>
          </cell>
          <cell r="R1550" t="str">
            <v>NOPR ORAS ATCO</v>
          </cell>
          <cell r="S1550" t="str">
            <v>Non-HFTD</v>
          </cell>
        </row>
        <row r="1551">
          <cell r="B1551" t="str">
            <v>120726604</v>
          </cell>
          <cell r="C1551" t="str">
            <v>012/219</v>
          </cell>
          <cell r="D1551" t="str">
            <v>EI FULTON-MOLINO-COTATI 12/219 RPL INSW</v>
          </cell>
          <cell r="E1551" t="str">
            <v>LAKEVLLE</v>
          </cell>
          <cell r="F1551" t="str">
            <v>ETL.6910</v>
          </cell>
          <cell r="G1551" t="str">
            <v>ETL.6910_012/219</v>
          </cell>
          <cell r="H1551">
            <v>44287</v>
          </cell>
          <cell r="I1551">
            <v>44287</v>
          </cell>
          <cell r="J1551">
            <v>44287</v>
          </cell>
          <cell r="L1551">
            <v>45153</v>
          </cell>
          <cell r="M1551">
            <v>44652</v>
          </cell>
          <cell r="N1551">
            <v>44646</v>
          </cell>
          <cell r="O1551" t="str">
            <v>508</v>
          </cell>
          <cell r="P1551" t="str">
            <v>INSP</v>
          </cell>
          <cell r="Q1551" t="str">
            <v>E - Schd Compl Yr 0</v>
          </cell>
          <cell r="R1551" t="str">
            <v>NOPR ORAS ATCO</v>
          </cell>
          <cell r="S1551" t="str">
            <v>Non-HFTD</v>
          </cell>
        </row>
        <row r="1552">
          <cell r="B1552" t="str">
            <v>120726633</v>
          </cell>
          <cell r="C1552" t="str">
            <v>:012/008</v>
          </cell>
          <cell r="D1552" t="str">
            <v>EI BLTA-RVBNK-MLNS SW ST :12/8 RPL INSW</v>
          </cell>
          <cell r="E1552" t="str">
            <v>VICTOR</v>
          </cell>
          <cell r="F1552" t="str">
            <v>ETL.1070</v>
          </cell>
          <cell r="G1552" t="str">
            <v>ETL.1070_:012/008</v>
          </cell>
          <cell r="H1552">
            <v>44287</v>
          </cell>
          <cell r="I1552">
            <v>44287</v>
          </cell>
          <cell r="J1552">
            <v>44287</v>
          </cell>
          <cell r="M1552">
            <v>44652</v>
          </cell>
          <cell r="N1552">
            <v>44652</v>
          </cell>
          <cell r="O1552" t="str">
            <v>508</v>
          </cell>
          <cell r="P1552" t="str">
            <v>INSP</v>
          </cell>
          <cell r="Q1552" t="str">
            <v>E - Schd Compl Yr 0</v>
          </cell>
          <cell r="R1552" t="str">
            <v>NOPR ORAS ATCO</v>
          </cell>
          <cell r="S1552" t="str">
            <v>Non-HFTD</v>
          </cell>
        </row>
        <row r="1553">
          <cell r="B1553" t="str">
            <v>120726635</v>
          </cell>
          <cell r="C1553" t="str">
            <v>004/064</v>
          </cell>
          <cell r="D1553" t="str">
            <v>EI FLTN-MLINO-CTATI 4/64 RPL PL</v>
          </cell>
          <cell r="E1553" t="str">
            <v>LAKEVLLE</v>
          </cell>
          <cell r="F1553" t="str">
            <v>ETL.6910</v>
          </cell>
          <cell r="G1553" t="str">
            <v>ETL.6910_004/064</v>
          </cell>
          <cell r="H1553">
            <v>44287</v>
          </cell>
          <cell r="I1553">
            <v>44287</v>
          </cell>
          <cell r="J1553">
            <v>44287</v>
          </cell>
          <cell r="M1553">
            <v>44652</v>
          </cell>
          <cell r="N1553">
            <v>44651</v>
          </cell>
          <cell r="O1553" t="str">
            <v>372</v>
          </cell>
          <cell r="P1553" t="str">
            <v>INSP</v>
          </cell>
          <cell r="Q1553" t="str">
            <v>E - Schd Compl Yr 0</v>
          </cell>
          <cell r="R1553" t="str">
            <v>NOPR ORAS ATCO</v>
          </cell>
          <cell r="S1553" t="str">
            <v>Non-HFTD</v>
          </cell>
        </row>
        <row r="1554">
          <cell r="B1554" t="str">
            <v>120726637</v>
          </cell>
          <cell r="C1554" t="str">
            <v>004/065</v>
          </cell>
          <cell r="D1554" t="str">
            <v>EI FULTON-MOLINO-COTATI 4/65 RPR WDPKR</v>
          </cell>
          <cell r="E1554" t="str">
            <v>LAKEVLLE</v>
          </cell>
          <cell r="F1554" t="str">
            <v>ETL.6910</v>
          </cell>
          <cell r="G1554" t="str">
            <v>ETL.6910_004/065</v>
          </cell>
          <cell r="H1554">
            <v>44287</v>
          </cell>
          <cell r="I1554">
            <v>44287</v>
          </cell>
          <cell r="J1554">
            <v>44287</v>
          </cell>
          <cell r="M1554">
            <v>44652</v>
          </cell>
          <cell r="O1554" t="str">
            <v>630</v>
          </cell>
          <cell r="P1554" t="str">
            <v>INSP</v>
          </cell>
          <cell r="Q1554" t="str">
            <v>E - Schd Compl Yr 0</v>
          </cell>
          <cell r="R1554" t="str">
            <v>OSNO ATCO</v>
          </cell>
          <cell r="S1554" t="str">
            <v>Non-HFTD</v>
          </cell>
        </row>
        <row r="1555">
          <cell r="B1555" t="str">
            <v>120726638</v>
          </cell>
          <cell r="C1555" t="str">
            <v>004/065</v>
          </cell>
          <cell r="D1555" t="str">
            <v>EI FULTON-MLINO-CTATI 4/65 RPR GYWW</v>
          </cell>
          <cell r="E1555" t="str">
            <v>LAKEVLLE</v>
          </cell>
          <cell r="F1555" t="str">
            <v>ETL.6910</v>
          </cell>
          <cell r="G1555" t="str">
            <v>ETL.6910_004/065</v>
          </cell>
          <cell r="H1555">
            <v>44287</v>
          </cell>
          <cell r="I1555">
            <v>44287</v>
          </cell>
          <cell r="J1555">
            <v>44287</v>
          </cell>
          <cell r="M1555">
            <v>44652</v>
          </cell>
          <cell r="O1555" t="str">
            <v>630</v>
          </cell>
          <cell r="P1555" t="str">
            <v>INSP</v>
          </cell>
          <cell r="Q1555" t="str">
            <v>E - Schd Compl Yr 0</v>
          </cell>
          <cell r="R1555" t="str">
            <v>OSNO ATCO</v>
          </cell>
          <cell r="S1555" t="str">
            <v>Non-HFTD</v>
          </cell>
        </row>
        <row r="1556">
          <cell r="B1556" t="str">
            <v>120726683</v>
          </cell>
          <cell r="C1556" t="str">
            <v>018/432</v>
          </cell>
          <cell r="D1556" t="str">
            <v>T2 EI DRUM-GV-WEIMAR 18/432 RPR GYWW</v>
          </cell>
          <cell r="E1556" t="str">
            <v>SACTO</v>
          </cell>
          <cell r="F1556" t="str">
            <v>ETL.6760</v>
          </cell>
          <cell r="G1556" t="str">
            <v>.POLE.WOOD</v>
          </cell>
          <cell r="H1556">
            <v>44287</v>
          </cell>
          <cell r="I1556">
            <v>44287</v>
          </cell>
          <cell r="J1556">
            <v>44574</v>
          </cell>
          <cell r="K1556">
            <v>44580</v>
          </cell>
          <cell r="M1556">
            <v>44652</v>
          </cell>
          <cell r="N1556">
            <v>44652</v>
          </cell>
          <cell r="O1556" t="str">
            <v>630</v>
          </cell>
          <cell r="P1556" t="str">
            <v>INSP</v>
          </cell>
          <cell r="Q1556" t="str">
            <v>E - Schd Compl Yr 0</v>
          </cell>
          <cell r="R1556" t="str">
            <v>ORAS NOCO ATCO</v>
          </cell>
          <cell r="S1556" t="str">
            <v>HFTD 2</v>
          </cell>
        </row>
        <row r="1557">
          <cell r="B1557" t="str">
            <v>120726690</v>
          </cell>
          <cell r="C1557" t="str">
            <v>:012/007</v>
          </cell>
          <cell r="D1557" t="str">
            <v>EI BLLT-RVRBNK-MLNS SW ST:12/7 RPL INSW</v>
          </cell>
          <cell r="E1557" t="str">
            <v>VICTOR</v>
          </cell>
          <cell r="F1557" t="str">
            <v>ETL.1070</v>
          </cell>
          <cell r="G1557" t="str">
            <v>ETL.1070_:012/007</v>
          </cell>
          <cell r="H1557">
            <v>44287</v>
          </cell>
          <cell r="I1557">
            <v>44287</v>
          </cell>
          <cell r="J1557">
            <v>44287</v>
          </cell>
          <cell r="M1557">
            <v>44652</v>
          </cell>
          <cell r="N1557">
            <v>44652</v>
          </cell>
          <cell r="O1557" t="str">
            <v>508</v>
          </cell>
          <cell r="P1557" t="str">
            <v>INSP</v>
          </cell>
          <cell r="Q1557" t="str">
            <v>E - Schd Compl Yr 0</v>
          </cell>
          <cell r="R1557" t="str">
            <v>NOPR ORAS ATCO</v>
          </cell>
          <cell r="S1557" t="str">
            <v>Non-HFTD</v>
          </cell>
        </row>
        <row r="1558">
          <cell r="B1558" t="str">
            <v>120726691</v>
          </cell>
          <cell r="C1558" t="str">
            <v>:012/007</v>
          </cell>
          <cell r="D1558" t="str">
            <v>EI BLLT-RVERBNK-MLNE SW ST:12/7 RPR GYWW</v>
          </cell>
          <cell r="E1558" t="str">
            <v>VICTOR</v>
          </cell>
          <cell r="F1558" t="str">
            <v>ETL.1070</v>
          </cell>
          <cell r="G1558" t="str">
            <v>ETL.1070_:012/007</v>
          </cell>
          <cell r="H1558">
            <v>44287</v>
          </cell>
          <cell r="I1558">
            <v>44287</v>
          </cell>
          <cell r="J1558">
            <v>44287</v>
          </cell>
          <cell r="M1558">
            <v>44652</v>
          </cell>
          <cell r="O1558" t="str">
            <v>630</v>
          </cell>
          <cell r="P1558" t="str">
            <v>INSP</v>
          </cell>
          <cell r="Q1558" t="str">
            <v>E - Schd Compl Yr 0</v>
          </cell>
          <cell r="R1558" t="str">
            <v>OSNO ATCO</v>
          </cell>
          <cell r="S1558" t="str">
            <v>Non-HFTD</v>
          </cell>
        </row>
        <row r="1559">
          <cell r="B1559" t="str">
            <v>120726695</v>
          </cell>
          <cell r="C1559" t="str">
            <v>:013/005</v>
          </cell>
          <cell r="D1559" t="str">
            <v>EI BLTA-RVBNK-MLNS SW ST :13/5 RPL POLE</v>
          </cell>
          <cell r="E1559" t="str">
            <v>VICTOR</v>
          </cell>
          <cell r="F1559" t="str">
            <v>ETL.1070</v>
          </cell>
          <cell r="G1559" t="str">
            <v>ETL.1070_:013/005</v>
          </cell>
          <cell r="H1559">
            <v>44287</v>
          </cell>
          <cell r="I1559">
            <v>44287</v>
          </cell>
          <cell r="J1559">
            <v>44681</v>
          </cell>
          <cell r="K1559">
            <v>44705</v>
          </cell>
          <cell r="M1559">
            <v>44652</v>
          </cell>
          <cell r="N1559">
            <v>44645</v>
          </cell>
          <cell r="O1559" t="str">
            <v>372</v>
          </cell>
          <cell r="P1559" t="str">
            <v>INSP</v>
          </cell>
          <cell r="Q1559" t="str">
            <v>E - Schd Compl Yr 0</v>
          </cell>
          <cell r="R1559" t="str">
            <v>ORAS NOCO ATCO</v>
          </cell>
          <cell r="S1559" t="str">
            <v>Non-HFTD</v>
          </cell>
        </row>
        <row r="1560">
          <cell r="B1560" t="str">
            <v>120726762</v>
          </cell>
          <cell r="C1560" t="str">
            <v>000/015</v>
          </cell>
          <cell r="D1560" t="str">
            <v>T2 WV CLEAR LAKE-HOPLAND 0/15 RPR SPLW</v>
          </cell>
          <cell r="E1560" t="str">
            <v>LAKEVLLE</v>
          </cell>
          <cell r="F1560" t="str">
            <v>ETL.6390</v>
          </cell>
          <cell r="G1560" t="str">
            <v>.POLE.NWOD</v>
          </cell>
          <cell r="H1560">
            <v>44287</v>
          </cell>
          <cell r="I1560">
            <v>44287</v>
          </cell>
          <cell r="J1560">
            <v>44600</v>
          </cell>
          <cell r="K1560">
            <v>44606</v>
          </cell>
          <cell r="M1560">
            <v>44652</v>
          </cell>
          <cell r="N1560">
            <v>44652</v>
          </cell>
          <cell r="O1560" t="str">
            <v>630</v>
          </cell>
          <cell r="P1560" t="str">
            <v>OTHR</v>
          </cell>
          <cell r="Q1560" t="str">
            <v>E - Schd Compl Yr 0</v>
          </cell>
          <cell r="R1560" t="str">
            <v>ORAS NOCO ATCO</v>
          </cell>
          <cell r="S1560" t="str">
            <v>HFTD 2</v>
          </cell>
        </row>
        <row r="1561">
          <cell r="B1561" t="str">
            <v>120726763</v>
          </cell>
          <cell r="C1561" t="str">
            <v>000/003</v>
          </cell>
          <cell r="D1561" t="str">
            <v>TECUYA TAP 000/003 RMV NEST</v>
          </cell>
          <cell r="E1561" t="str">
            <v>MIDWAY</v>
          </cell>
          <cell r="F1561" t="str">
            <v>ETL.9311</v>
          </cell>
          <cell r="G1561" t="str">
            <v>ETL.9311_000/003</v>
          </cell>
          <cell r="H1561">
            <v>44287</v>
          </cell>
          <cell r="I1561">
            <v>44287</v>
          </cell>
          <cell r="J1561">
            <v>44287</v>
          </cell>
          <cell r="M1561">
            <v>44652</v>
          </cell>
          <cell r="O1561" t="str">
            <v>630</v>
          </cell>
          <cell r="P1561" t="str">
            <v>PATR</v>
          </cell>
          <cell r="Q1561" t="str">
            <v>E - Schd Compl Yr 0</v>
          </cell>
          <cell r="R1561" t="str">
            <v>OSNO ATCO</v>
          </cell>
          <cell r="S1561" t="str">
            <v>Non-HFTD</v>
          </cell>
        </row>
        <row r="1562">
          <cell r="B1562" t="str">
            <v>120726765</v>
          </cell>
          <cell r="C1562" t="str">
            <v>:012/006</v>
          </cell>
          <cell r="D1562" t="str">
            <v>EI BLTA-RVBNK-MLNS SW ST :12/6 RPL INSW</v>
          </cell>
          <cell r="E1562" t="str">
            <v>VICTOR</v>
          </cell>
          <cell r="F1562" t="str">
            <v>ETL.1070</v>
          </cell>
          <cell r="G1562" t="str">
            <v>ETL.1070_:012/006</v>
          </cell>
          <cell r="H1562">
            <v>44287</v>
          </cell>
          <cell r="I1562">
            <v>44287</v>
          </cell>
          <cell r="J1562">
            <v>44681</v>
          </cell>
          <cell r="K1562">
            <v>44706</v>
          </cell>
          <cell r="M1562">
            <v>44652</v>
          </cell>
          <cell r="N1562">
            <v>44652</v>
          </cell>
          <cell r="O1562" t="str">
            <v>508</v>
          </cell>
          <cell r="P1562" t="str">
            <v>INSP</v>
          </cell>
          <cell r="Q1562" t="str">
            <v>E - Schd Compl Yr 0</v>
          </cell>
          <cell r="R1562" t="str">
            <v>ORAS NOCO ATCO</v>
          </cell>
          <cell r="S1562" t="str">
            <v>Non-HFTD</v>
          </cell>
        </row>
        <row r="1563">
          <cell r="B1563" t="str">
            <v>120726766</v>
          </cell>
          <cell r="C1563" t="str">
            <v>:012/006</v>
          </cell>
          <cell r="D1563" t="str">
            <v>EI BLTA-RVBNK-MLNS SW ST :12/6 RPR GYWW</v>
          </cell>
          <cell r="E1563" t="str">
            <v>VICTOR</v>
          </cell>
          <cell r="F1563" t="str">
            <v>ETL.1070</v>
          </cell>
          <cell r="G1563" t="str">
            <v>ETL.1070_:012/006</v>
          </cell>
          <cell r="H1563">
            <v>44287</v>
          </cell>
          <cell r="I1563">
            <v>44287</v>
          </cell>
          <cell r="J1563">
            <v>44681</v>
          </cell>
          <cell r="K1563">
            <v>44718</v>
          </cell>
          <cell r="M1563">
            <v>44652</v>
          </cell>
          <cell r="N1563">
            <v>44652</v>
          </cell>
          <cell r="O1563" t="str">
            <v>630</v>
          </cell>
          <cell r="P1563" t="str">
            <v>INSP</v>
          </cell>
          <cell r="Q1563" t="str">
            <v>E - Schd Compl Yr 0</v>
          </cell>
          <cell r="R1563" t="str">
            <v>ORAS NOCO ATCO</v>
          </cell>
          <cell r="S1563" t="str">
            <v>Non-HFTD</v>
          </cell>
        </row>
        <row r="1564">
          <cell r="B1564" t="str">
            <v>120726791</v>
          </cell>
          <cell r="C1564" t="str">
            <v>008/135</v>
          </cell>
          <cell r="D1564" t="str">
            <v>T2 EI SQC-ST YZ SW ST 8/135 RPL HRD CMPL</v>
          </cell>
          <cell r="E1564" t="str">
            <v>PISMOBCH</v>
          </cell>
          <cell r="F1564" t="str">
            <v>ETL.3700</v>
          </cell>
          <cell r="G1564" t="str">
            <v>.POLE.WOOD</v>
          </cell>
          <cell r="H1564">
            <v>44287</v>
          </cell>
          <cell r="I1564">
            <v>44287</v>
          </cell>
          <cell r="J1564">
            <v>44662</v>
          </cell>
          <cell r="K1564">
            <v>44669</v>
          </cell>
          <cell r="M1564">
            <v>44652</v>
          </cell>
          <cell r="N1564">
            <v>44652</v>
          </cell>
          <cell r="O1564" t="str">
            <v>630</v>
          </cell>
          <cell r="P1564" t="str">
            <v>INSP</v>
          </cell>
          <cell r="Q1564" t="str">
            <v>E - Schd Compl Yr 0</v>
          </cell>
          <cell r="R1564" t="str">
            <v>ORAS NOCO ATCO</v>
          </cell>
          <cell r="S1564" t="str">
            <v>HFTD 2</v>
          </cell>
        </row>
        <row r="1565">
          <cell r="B1565" t="str">
            <v>120726792</v>
          </cell>
          <cell r="C1565" t="str">
            <v>004/080</v>
          </cell>
          <cell r="D1565" t="str">
            <v>KRN CNYN-MGNDN-WDPTCH 4/80 RPL INSW</v>
          </cell>
          <cell r="E1565" t="str">
            <v>MIDWAY</v>
          </cell>
          <cell r="F1565" t="str">
            <v>ETL.8850</v>
          </cell>
          <cell r="G1565" t="str">
            <v>ETL.8850_004/080</v>
          </cell>
          <cell r="H1565">
            <v>44287</v>
          </cell>
          <cell r="I1565">
            <v>44287</v>
          </cell>
          <cell r="J1565">
            <v>44287</v>
          </cell>
          <cell r="L1565">
            <v>45079</v>
          </cell>
          <cell r="M1565">
            <v>44652</v>
          </cell>
          <cell r="N1565">
            <v>44652</v>
          </cell>
          <cell r="O1565" t="str">
            <v>508</v>
          </cell>
          <cell r="P1565" t="str">
            <v>PATR</v>
          </cell>
          <cell r="Q1565" t="str">
            <v>E - Schd Compl Yr 0</v>
          </cell>
          <cell r="R1565" t="str">
            <v>NOPR ORAS ATCO</v>
          </cell>
          <cell r="S1565" t="str">
            <v>Non-HFTD</v>
          </cell>
        </row>
        <row r="1566">
          <cell r="B1566" t="str">
            <v>120726800</v>
          </cell>
          <cell r="C1566" t="str">
            <v>:013/004</v>
          </cell>
          <cell r="D1566" t="str">
            <v>EI BLTA-RVBNK-MLNS SW ST :13/4 RPR GYWW</v>
          </cell>
          <cell r="E1566" t="str">
            <v>VICTOR</v>
          </cell>
          <cell r="F1566" t="str">
            <v>ETL.1070</v>
          </cell>
          <cell r="G1566" t="str">
            <v>ETL.1070_:013/004</v>
          </cell>
          <cell r="H1566">
            <v>44287</v>
          </cell>
          <cell r="I1566">
            <v>44287</v>
          </cell>
          <cell r="J1566">
            <v>44287</v>
          </cell>
          <cell r="M1566">
            <v>44652</v>
          </cell>
          <cell r="O1566" t="str">
            <v>630</v>
          </cell>
          <cell r="P1566" t="str">
            <v>INSP</v>
          </cell>
          <cell r="Q1566" t="str">
            <v>E - Schd Compl Yr 0</v>
          </cell>
          <cell r="R1566" t="str">
            <v>OSNO ATCO</v>
          </cell>
          <cell r="S1566" t="str">
            <v>Non-HFTD</v>
          </cell>
        </row>
        <row r="1567">
          <cell r="B1567" t="str">
            <v>120726805</v>
          </cell>
          <cell r="C1567" t="str">
            <v>006/011</v>
          </cell>
          <cell r="D1567" t="str">
            <v>T2 EI LAYTONVILLE-COVELO 6/11 RPR STRW</v>
          </cell>
          <cell r="E1567" t="str">
            <v>LAKEVLLE</v>
          </cell>
          <cell r="F1567" t="str">
            <v>ETL.7390</v>
          </cell>
          <cell r="G1567" t="str">
            <v>.POLE.NWOD</v>
          </cell>
          <cell r="H1567">
            <v>44287</v>
          </cell>
          <cell r="I1567">
            <v>44287</v>
          </cell>
          <cell r="J1567">
            <v>44370</v>
          </cell>
          <cell r="K1567">
            <v>44375</v>
          </cell>
          <cell r="M1567">
            <v>44652</v>
          </cell>
          <cell r="N1567">
            <v>44652</v>
          </cell>
          <cell r="O1567" t="str">
            <v>630</v>
          </cell>
          <cell r="P1567" t="str">
            <v>INSP</v>
          </cell>
          <cell r="Q1567" t="str">
            <v>E - Schd Compl Yr 0</v>
          </cell>
          <cell r="R1567" t="str">
            <v>ORAS NOCO ATCO</v>
          </cell>
          <cell r="S1567" t="str">
            <v>HFTD 2</v>
          </cell>
        </row>
        <row r="1568">
          <cell r="B1568" t="str">
            <v>120726814</v>
          </cell>
          <cell r="C1568" t="str">
            <v>:012/005</v>
          </cell>
          <cell r="D1568" t="str">
            <v>EI BLTA-RVBNK-MLNS SW ST :12/5 RPL INSW</v>
          </cell>
          <cell r="E1568" t="str">
            <v>VICTOR</v>
          </cell>
          <cell r="F1568" t="str">
            <v>ETL.1070</v>
          </cell>
          <cell r="G1568" t="str">
            <v>ETL.1070_:012/005</v>
          </cell>
          <cell r="H1568">
            <v>44287</v>
          </cell>
          <cell r="I1568">
            <v>44287</v>
          </cell>
          <cell r="J1568">
            <v>44681</v>
          </cell>
          <cell r="K1568">
            <v>44741</v>
          </cell>
          <cell r="M1568">
            <v>44652</v>
          </cell>
          <cell r="N1568">
            <v>44652</v>
          </cell>
          <cell r="O1568" t="str">
            <v>508</v>
          </cell>
          <cell r="P1568" t="str">
            <v>INSP</v>
          </cell>
          <cell r="Q1568" t="str">
            <v>E - Schd Compl Yr 0</v>
          </cell>
          <cell r="R1568" t="str">
            <v>ORAS NOCO ATCO</v>
          </cell>
          <cell r="S1568" t="str">
            <v>Non-HFTD</v>
          </cell>
        </row>
        <row r="1569">
          <cell r="B1569" t="str">
            <v>120726815</v>
          </cell>
          <cell r="C1569" t="str">
            <v>004/074</v>
          </cell>
          <cell r="D1569" t="str">
            <v>KRN CNYN-MGNDN-WDPTCH 4/74 RPL INSW</v>
          </cell>
          <cell r="E1569" t="str">
            <v>MIDWAY</v>
          </cell>
          <cell r="F1569" t="str">
            <v>ETL.8850</v>
          </cell>
          <cell r="G1569" t="str">
            <v>ETL.8850_004/074</v>
          </cell>
          <cell r="H1569">
            <v>44287</v>
          </cell>
          <cell r="I1569">
            <v>44287</v>
          </cell>
          <cell r="J1569">
            <v>44287</v>
          </cell>
          <cell r="L1569">
            <v>45079</v>
          </cell>
          <cell r="M1569">
            <v>44652</v>
          </cell>
          <cell r="N1569">
            <v>44652</v>
          </cell>
          <cell r="O1569" t="str">
            <v>508</v>
          </cell>
          <cell r="P1569" t="str">
            <v>PATR</v>
          </cell>
          <cell r="Q1569" t="str">
            <v>E - Schd Compl Yr 0</v>
          </cell>
          <cell r="R1569" t="str">
            <v>NOPR ORAS ATCO</v>
          </cell>
          <cell r="S1569" t="str">
            <v>Non-HFTD</v>
          </cell>
        </row>
        <row r="1570">
          <cell r="B1570" t="str">
            <v>120726859</v>
          </cell>
          <cell r="C1570" t="str">
            <v>044/180</v>
          </cell>
          <cell r="D1570" t="str">
            <v>T2 MIDWAY-WHIRLWIND 44/180 RPL ZENA</v>
          </cell>
          <cell r="E1570" t="str">
            <v>MIDWAY</v>
          </cell>
          <cell r="F1570" t="str">
            <v>ETL.6030</v>
          </cell>
          <cell r="G1570" t="str">
            <v>.TOWR</v>
          </cell>
          <cell r="H1570">
            <v>44287</v>
          </cell>
          <cell r="I1570">
            <v>44287</v>
          </cell>
          <cell r="J1570">
            <v>44547</v>
          </cell>
          <cell r="K1570">
            <v>44560</v>
          </cell>
          <cell r="M1570">
            <v>44652</v>
          </cell>
          <cell r="N1570">
            <v>44652</v>
          </cell>
          <cell r="O1570" t="str">
            <v>593</v>
          </cell>
          <cell r="P1570" t="str">
            <v>PATR</v>
          </cell>
          <cell r="Q1570" t="str">
            <v>E - Schd Compl Yr 0</v>
          </cell>
          <cell r="R1570" t="str">
            <v>ORAS NOCO ATCO</v>
          </cell>
          <cell r="S1570" t="str">
            <v>HFTD 2</v>
          </cell>
        </row>
        <row r="1571">
          <cell r="B1571" t="str">
            <v>120726864</v>
          </cell>
          <cell r="C1571" t="str">
            <v>:012/004</v>
          </cell>
          <cell r="D1571" t="str">
            <v>T0 EI BLTA-RVBNK-MLNS SWST :12/4 REFRAME</v>
          </cell>
          <cell r="E1571" t="str">
            <v>VICTOR</v>
          </cell>
          <cell r="F1571" t="str">
            <v>ETL.1070</v>
          </cell>
          <cell r="G1571" t="str">
            <v>.POLE.WOOD</v>
          </cell>
          <cell r="H1571">
            <v>44287</v>
          </cell>
          <cell r="I1571">
            <v>44287</v>
          </cell>
          <cell r="J1571">
            <v>44287</v>
          </cell>
          <cell r="M1571">
            <v>44652</v>
          </cell>
          <cell r="N1571">
            <v>44700</v>
          </cell>
          <cell r="O1571" t="str">
            <v>637</v>
          </cell>
          <cell r="P1571" t="str">
            <v>INSP</v>
          </cell>
          <cell r="Q1571" t="str">
            <v>E - Schd Compl Yr 0</v>
          </cell>
          <cell r="R1571" t="str">
            <v>NOPR ORAS ATCO</v>
          </cell>
          <cell r="S1571" t="str">
            <v>Remove</v>
          </cell>
        </row>
        <row r="1572">
          <cell r="B1572" t="str">
            <v>120726875</v>
          </cell>
          <cell r="C1572" t="str">
            <v>030/124</v>
          </cell>
          <cell r="D1572" t="str">
            <v>MIDWAY-WHIRLWIND 30/124 RPL ZENA</v>
          </cell>
          <cell r="E1572" t="str">
            <v>MIDWAY</v>
          </cell>
          <cell r="F1572" t="str">
            <v>ETL.6030</v>
          </cell>
          <cell r="G1572" t="str">
            <v>ETL.6030_030/124</v>
          </cell>
          <cell r="H1572">
            <v>44287</v>
          </cell>
          <cell r="I1572">
            <v>44287</v>
          </cell>
          <cell r="J1572">
            <v>44287</v>
          </cell>
          <cell r="M1572">
            <v>44652</v>
          </cell>
          <cell r="N1572">
            <v>44652</v>
          </cell>
          <cell r="O1572" t="str">
            <v>593</v>
          </cell>
          <cell r="P1572" t="str">
            <v>PATR</v>
          </cell>
          <cell r="Q1572" t="str">
            <v>E - Schd Compl Yr 0</v>
          </cell>
          <cell r="R1572" t="str">
            <v>NOPR ORAS ATCO</v>
          </cell>
          <cell r="S1572" t="str">
            <v>Non-HFTD</v>
          </cell>
        </row>
        <row r="1573">
          <cell r="B1573" t="str">
            <v>120726886</v>
          </cell>
          <cell r="C1573" t="str">
            <v>002/017</v>
          </cell>
          <cell r="D1573" t="str">
            <v>MIDWAY-WHIRLWIND 2/017 RPL INSS</v>
          </cell>
          <cell r="E1573" t="str">
            <v>MIDWAY</v>
          </cell>
          <cell r="F1573" t="str">
            <v>ETL.6030</v>
          </cell>
          <cell r="G1573" t="str">
            <v>ETL.6030_002/017</v>
          </cell>
          <cell r="H1573">
            <v>44287</v>
          </cell>
          <cell r="I1573">
            <v>44287</v>
          </cell>
          <cell r="J1573">
            <v>44631</v>
          </cell>
          <cell r="K1573">
            <v>44656</v>
          </cell>
          <cell r="M1573">
            <v>44652</v>
          </cell>
          <cell r="N1573">
            <v>44652</v>
          </cell>
          <cell r="O1573" t="str">
            <v>532</v>
          </cell>
          <cell r="P1573" t="str">
            <v>PATR</v>
          </cell>
          <cell r="Q1573" t="str">
            <v>E - Schd Compl Yr 0</v>
          </cell>
          <cell r="R1573" t="str">
            <v>ORAS NOCO ATCO</v>
          </cell>
          <cell r="S1573" t="str">
            <v>Non-HFTD</v>
          </cell>
        </row>
        <row r="1574">
          <cell r="B1574" t="str">
            <v>120726905</v>
          </cell>
          <cell r="C1574" t="str">
            <v>006/063</v>
          </cell>
          <cell r="D1574" t="str">
            <v>TAFT-CUYAMA #1 006/63 RPL PL</v>
          </cell>
          <cell r="E1574" t="str">
            <v>MIDWAY</v>
          </cell>
          <cell r="F1574" t="str">
            <v>ETL.9200</v>
          </cell>
          <cell r="G1574" t="str">
            <v>ETL.9200_006/063</v>
          </cell>
          <cell r="H1574">
            <v>44287</v>
          </cell>
          <cell r="I1574">
            <v>44287</v>
          </cell>
          <cell r="J1574">
            <v>44287</v>
          </cell>
          <cell r="L1574">
            <v>45141</v>
          </cell>
          <cell r="M1574">
            <v>44652</v>
          </cell>
          <cell r="N1574">
            <v>44651</v>
          </cell>
          <cell r="O1574" t="str">
            <v>372</v>
          </cell>
          <cell r="P1574" t="str">
            <v>PATR</v>
          </cell>
          <cell r="Q1574" t="str">
            <v>E - Schd Compl Yr 0</v>
          </cell>
          <cell r="R1574" t="str">
            <v>NOPR ORAS ATCO</v>
          </cell>
          <cell r="S1574" t="str">
            <v>Non-HFTD</v>
          </cell>
        </row>
        <row r="1575">
          <cell r="B1575" t="str">
            <v>120726908</v>
          </cell>
          <cell r="C1575" t="str">
            <v>008/156</v>
          </cell>
          <cell r="D1575" t="str">
            <v>T2 EI PIT#1-HAT CRK#2-BRNY 8/156 RPR ANC</v>
          </cell>
          <cell r="E1575" t="str">
            <v>TABLEMTN</v>
          </cell>
          <cell r="F1575" t="str">
            <v>ETL.7040</v>
          </cell>
          <cell r="G1575" t="str">
            <v>.POLE.WOOD</v>
          </cell>
          <cell r="H1575">
            <v>44287</v>
          </cell>
          <cell r="I1575">
            <v>44287</v>
          </cell>
          <cell r="J1575">
            <v>44761</v>
          </cell>
          <cell r="K1575">
            <v>44796</v>
          </cell>
          <cell r="M1575">
            <v>44652</v>
          </cell>
          <cell r="N1575">
            <v>44652</v>
          </cell>
          <cell r="O1575" t="str">
            <v>630</v>
          </cell>
          <cell r="P1575" t="str">
            <v>INSP</v>
          </cell>
          <cell r="Q1575" t="str">
            <v>E - Schd Compl Yr 0</v>
          </cell>
          <cell r="R1575" t="str">
            <v>ORAS NOCO ATCO</v>
          </cell>
          <cell r="S1575" t="str">
            <v>HFTD 2</v>
          </cell>
        </row>
        <row r="1576">
          <cell r="B1576" t="str">
            <v>120726911</v>
          </cell>
          <cell r="C1576" t="str">
            <v>021/125</v>
          </cell>
          <cell r="D1576" t="str">
            <v>T2 DI STANISLAUS-MNTC #2 21/125 RPR FOND</v>
          </cell>
          <cell r="E1576" t="str">
            <v>VICTOR</v>
          </cell>
          <cell r="F1576" t="str">
            <v>ETL.3820</v>
          </cell>
          <cell r="G1576" t="str">
            <v>.TOWR</v>
          </cell>
          <cell r="H1576">
            <v>44287</v>
          </cell>
          <cell r="I1576">
            <v>44287</v>
          </cell>
          <cell r="J1576">
            <v>44606</v>
          </cell>
          <cell r="K1576">
            <v>44614</v>
          </cell>
          <cell r="M1576">
            <v>44652</v>
          </cell>
          <cell r="N1576">
            <v>44652</v>
          </cell>
          <cell r="O1576" t="str">
            <v>543</v>
          </cell>
          <cell r="P1576" t="str">
            <v>OTHR</v>
          </cell>
          <cell r="Q1576" t="str">
            <v>E - Schd Compl Yr 0</v>
          </cell>
          <cell r="R1576" t="str">
            <v>ORAS NOCO ATCO</v>
          </cell>
          <cell r="S1576" t="str">
            <v>HFTD 2</v>
          </cell>
        </row>
        <row r="1577">
          <cell r="B1577" t="str">
            <v>120726913</v>
          </cell>
          <cell r="C1577" t="str">
            <v>017/253</v>
          </cell>
          <cell r="D1577" t="str">
            <v>T2 DI SISQUOC-SANTA YNZ 17/253 RPLC STRW</v>
          </cell>
          <cell r="E1577" t="str">
            <v>PISMOBCH</v>
          </cell>
          <cell r="F1577" t="str">
            <v>ETL.3700</v>
          </cell>
          <cell r="G1577" t="str">
            <v>.POLE.WOOD</v>
          </cell>
          <cell r="H1577">
            <v>44287</v>
          </cell>
          <cell r="I1577">
            <v>44287</v>
          </cell>
          <cell r="J1577">
            <v>44699</v>
          </cell>
          <cell r="K1577">
            <v>44733</v>
          </cell>
          <cell r="L1577">
            <v>45035</v>
          </cell>
          <cell r="M1577">
            <v>44652</v>
          </cell>
          <cell r="N1577">
            <v>44651</v>
          </cell>
          <cell r="O1577" t="str">
            <v>372</v>
          </cell>
          <cell r="P1577" t="str">
            <v>OTHR</v>
          </cell>
          <cell r="Q1577" t="str">
            <v>E - Schd Compl Yr 0</v>
          </cell>
          <cell r="R1577" t="str">
            <v>ORAS NOCO ATCO</v>
          </cell>
          <cell r="S1577" t="str">
            <v>HFTD 2</v>
          </cell>
        </row>
        <row r="1578">
          <cell r="B1578" t="str">
            <v>120726943</v>
          </cell>
          <cell r="C1578" t="str">
            <v>:012/003</v>
          </cell>
          <cell r="D1578" t="str">
            <v>EI BLTA-RVBNK-MLNS SW ST :12/3 RPR GYWW</v>
          </cell>
          <cell r="E1578" t="str">
            <v>VICTOR</v>
          </cell>
          <cell r="F1578" t="str">
            <v>ETL.1070</v>
          </cell>
          <cell r="G1578" t="str">
            <v>ETL.1070_:012/003</v>
          </cell>
          <cell r="H1578">
            <v>44287</v>
          </cell>
          <cell r="I1578">
            <v>44287</v>
          </cell>
          <cell r="J1578">
            <v>44287</v>
          </cell>
          <cell r="M1578">
            <v>44652</v>
          </cell>
          <cell r="O1578" t="str">
            <v>630</v>
          </cell>
          <cell r="P1578" t="str">
            <v>INSP</v>
          </cell>
          <cell r="Q1578" t="str">
            <v>E - Schd Compl Yr 0</v>
          </cell>
          <cell r="R1578" t="str">
            <v>OSNO ATCO</v>
          </cell>
          <cell r="S1578" t="str">
            <v>Non-HFTD</v>
          </cell>
        </row>
        <row r="1579">
          <cell r="B1579" t="str">
            <v>120726944</v>
          </cell>
          <cell r="C1579" t="str">
            <v>:012/003</v>
          </cell>
          <cell r="D1579" t="str">
            <v>EI BLTA-RVBNK-MLNS SW ST :12/3 RPR ANCHR</v>
          </cell>
          <cell r="E1579" t="str">
            <v>VICTOR</v>
          </cell>
          <cell r="F1579" t="str">
            <v>ETL.1070</v>
          </cell>
          <cell r="G1579" t="str">
            <v>ETL.1070_:012/003</v>
          </cell>
          <cell r="H1579">
            <v>44287</v>
          </cell>
          <cell r="I1579">
            <v>44287</v>
          </cell>
          <cell r="J1579">
            <v>44287</v>
          </cell>
          <cell r="M1579">
            <v>44652</v>
          </cell>
          <cell r="O1579" t="str">
            <v>630</v>
          </cell>
          <cell r="P1579" t="str">
            <v>INSP</v>
          </cell>
          <cell r="Q1579" t="str">
            <v>E - Schd Compl Yr 0</v>
          </cell>
          <cell r="R1579" t="str">
            <v>OSNO ATCO</v>
          </cell>
          <cell r="S1579" t="str">
            <v>Non-HFTD</v>
          </cell>
        </row>
        <row r="1580">
          <cell r="B1580" t="str">
            <v>120726945</v>
          </cell>
          <cell r="C1580" t="str">
            <v>:012/003</v>
          </cell>
          <cell r="D1580" t="str">
            <v>T0 EI BLTA-RVBNK-MLNS SWST :12/3 REFRAME</v>
          </cell>
          <cell r="E1580" t="str">
            <v>VICTOR</v>
          </cell>
          <cell r="F1580" t="str">
            <v>ETL.1070</v>
          </cell>
          <cell r="G1580" t="str">
            <v>.POLE.WOOD</v>
          </cell>
          <cell r="H1580">
            <v>44287</v>
          </cell>
          <cell r="I1580">
            <v>44287</v>
          </cell>
          <cell r="J1580">
            <v>44287</v>
          </cell>
          <cell r="M1580">
            <v>44652</v>
          </cell>
          <cell r="N1580">
            <v>44700</v>
          </cell>
          <cell r="O1580" t="str">
            <v>637</v>
          </cell>
          <cell r="P1580" t="str">
            <v>INSP</v>
          </cell>
          <cell r="Q1580" t="str">
            <v>E - Schd Compl Yr 0</v>
          </cell>
          <cell r="R1580" t="str">
            <v>NOPR ORAS ATCO</v>
          </cell>
          <cell r="S1580" t="str">
            <v>Remove</v>
          </cell>
        </row>
        <row r="1581">
          <cell r="B1581" t="str">
            <v>120726983</v>
          </cell>
          <cell r="C1581" t="str">
            <v>:013/003</v>
          </cell>
          <cell r="D1581" t="str">
            <v>T0 EI BLTA-RVBNK-MLNS SWST :13/3 REFRAME</v>
          </cell>
          <cell r="E1581" t="str">
            <v>VICTOR</v>
          </cell>
          <cell r="F1581" t="str">
            <v>ETL.1070</v>
          </cell>
          <cell r="G1581" t="str">
            <v>.POLE.WOOD</v>
          </cell>
          <cell r="H1581">
            <v>44287</v>
          </cell>
          <cell r="I1581">
            <v>44287</v>
          </cell>
          <cell r="J1581">
            <v>44287</v>
          </cell>
          <cell r="M1581">
            <v>44652</v>
          </cell>
          <cell r="N1581">
            <v>44700</v>
          </cell>
          <cell r="O1581" t="str">
            <v>637</v>
          </cell>
          <cell r="P1581" t="str">
            <v>INSP</v>
          </cell>
          <cell r="Q1581" t="str">
            <v>E - Schd Compl Yr 0</v>
          </cell>
          <cell r="R1581" t="str">
            <v>NOPR ORAS ATCO</v>
          </cell>
          <cell r="S1581" t="str">
            <v>Remove</v>
          </cell>
        </row>
        <row r="1582">
          <cell r="B1582" t="str">
            <v>120727043</v>
          </cell>
          <cell r="C1582" t="str">
            <v>:012/000</v>
          </cell>
          <cell r="D1582" t="str">
            <v>EI BLLT-RVRBNK-MLNS SW ST:12/0 RPL INSW</v>
          </cell>
          <cell r="E1582" t="str">
            <v>VICTOR</v>
          </cell>
          <cell r="F1582" t="str">
            <v>ETL.1070</v>
          </cell>
          <cell r="G1582" t="str">
            <v>ETL.1070_:012/000</v>
          </cell>
          <cell r="H1582">
            <v>44287</v>
          </cell>
          <cell r="I1582">
            <v>44287</v>
          </cell>
          <cell r="J1582">
            <v>44681</v>
          </cell>
          <cell r="K1582">
            <v>44692</v>
          </cell>
          <cell r="M1582">
            <v>44652</v>
          </cell>
          <cell r="N1582">
            <v>44652</v>
          </cell>
          <cell r="O1582" t="str">
            <v>508</v>
          </cell>
          <cell r="P1582" t="str">
            <v>INSP</v>
          </cell>
          <cell r="Q1582" t="str">
            <v>E - Schd Compl Yr 0</v>
          </cell>
          <cell r="R1582" t="str">
            <v>ORAS NOCO ATCO</v>
          </cell>
          <cell r="S1582" t="str">
            <v>Non-HFTD</v>
          </cell>
        </row>
        <row r="1583">
          <cell r="B1583" t="str">
            <v>120727054</v>
          </cell>
          <cell r="C1583" t="str">
            <v>045/197</v>
          </cell>
          <cell r="D1583" t="str">
            <v>T0 EI MSS LNDNG-LOS BANOS 45/197 WASH IN</v>
          </cell>
          <cell r="E1583" t="str">
            <v>MOSSLNDG</v>
          </cell>
          <cell r="F1583" t="str">
            <v>ETL.6040</v>
          </cell>
          <cell r="G1583" t="str">
            <v>.INSL</v>
          </cell>
          <cell r="H1583">
            <v>44287</v>
          </cell>
          <cell r="I1583">
            <v>44287</v>
          </cell>
          <cell r="J1583">
            <v>44287</v>
          </cell>
          <cell r="L1583">
            <v>45105</v>
          </cell>
          <cell r="M1583">
            <v>44652</v>
          </cell>
          <cell r="O1583" t="str">
            <v>622</v>
          </cell>
          <cell r="P1583" t="str">
            <v>INSP</v>
          </cell>
          <cell r="Q1583" t="str">
            <v>E - Schd Compl Yr 0</v>
          </cell>
          <cell r="R1583" t="str">
            <v>OSNO ATCO</v>
          </cell>
          <cell r="S1583" t="str">
            <v>Remove</v>
          </cell>
        </row>
        <row r="1584">
          <cell r="B1584" t="str">
            <v>120727075</v>
          </cell>
          <cell r="C1584" t="str">
            <v>008/137</v>
          </cell>
          <cell r="D1584" t="str">
            <v>T2 EI SSQC-SNT YNEZ SW ST 8/137 RPL HRDD</v>
          </cell>
          <cell r="E1584" t="str">
            <v>PISMOBCH</v>
          </cell>
          <cell r="F1584" t="str">
            <v>ETL.3700</v>
          </cell>
          <cell r="G1584" t="str">
            <v>.POLE.WOOD</v>
          </cell>
          <cell r="H1584">
            <v>44287</v>
          </cell>
          <cell r="I1584">
            <v>44287</v>
          </cell>
          <cell r="J1584">
            <v>44662</v>
          </cell>
          <cell r="K1584">
            <v>44679</v>
          </cell>
          <cell r="M1584">
            <v>44652</v>
          </cell>
          <cell r="N1584">
            <v>44652</v>
          </cell>
          <cell r="O1584" t="str">
            <v>630</v>
          </cell>
          <cell r="P1584" t="str">
            <v>PATR</v>
          </cell>
          <cell r="Q1584" t="str">
            <v>E - Schd Compl Yr 0</v>
          </cell>
          <cell r="R1584" t="str">
            <v>ORAS NOCO ATCO</v>
          </cell>
          <cell r="S1584" t="str">
            <v>HFTD 2</v>
          </cell>
        </row>
        <row r="1585">
          <cell r="B1585" t="str">
            <v>120727095</v>
          </cell>
          <cell r="C1585" t="str">
            <v>002/020</v>
          </cell>
          <cell r="D1585" t="str">
            <v>DI GREEN VALLEY-LLAGAS 002/020 RPR SPLW</v>
          </cell>
          <cell r="E1585" t="str">
            <v>MOSSLNDG</v>
          </cell>
          <cell r="F1585" t="str">
            <v>ETL.1720</v>
          </cell>
          <cell r="G1585" t="str">
            <v>ETL.1720_002/020</v>
          </cell>
          <cell r="H1585">
            <v>44287</v>
          </cell>
          <cell r="I1585">
            <v>44281</v>
          </cell>
          <cell r="J1585">
            <v>44776</v>
          </cell>
          <cell r="K1585">
            <v>44795</v>
          </cell>
          <cell r="M1585">
            <v>44646</v>
          </cell>
          <cell r="N1585">
            <v>44646</v>
          </cell>
          <cell r="O1585" t="str">
            <v>630</v>
          </cell>
          <cell r="P1585" t="str">
            <v>OTHR</v>
          </cell>
          <cell r="Q1585" t="str">
            <v>E - Schd Compl Yr 0</v>
          </cell>
          <cell r="R1585" t="str">
            <v>ORAS NOCO ATCO</v>
          </cell>
          <cell r="S1585" t="str">
            <v>Non-HFTD</v>
          </cell>
        </row>
        <row r="1586">
          <cell r="B1586" t="str">
            <v>120727096</v>
          </cell>
          <cell r="C1586" t="str">
            <v>002/020</v>
          </cell>
          <cell r="D1586" t="str">
            <v>DI GREEN VALLEY-LLAGAS 002/020 RPR GYWW</v>
          </cell>
          <cell r="E1586" t="str">
            <v>MOSSLNDG</v>
          </cell>
          <cell r="F1586" t="str">
            <v>ETL.1720</v>
          </cell>
          <cell r="G1586" t="str">
            <v>ETL.1720_002/020</v>
          </cell>
          <cell r="H1586">
            <v>44287</v>
          </cell>
          <cell r="I1586">
            <v>44281</v>
          </cell>
          <cell r="J1586">
            <v>44776</v>
          </cell>
          <cell r="K1586">
            <v>44791</v>
          </cell>
          <cell r="L1586">
            <v>45085</v>
          </cell>
          <cell r="M1586">
            <v>44646</v>
          </cell>
          <cell r="N1586">
            <v>44646</v>
          </cell>
          <cell r="O1586" t="str">
            <v>630</v>
          </cell>
          <cell r="P1586" t="str">
            <v>OTHR</v>
          </cell>
          <cell r="Q1586" t="str">
            <v>E - Schd Compl Yr 0</v>
          </cell>
          <cell r="R1586" t="str">
            <v>ORAS NOCO ATCO</v>
          </cell>
          <cell r="S1586" t="str">
            <v>Non-HFTD</v>
          </cell>
        </row>
        <row r="1587">
          <cell r="B1587" t="str">
            <v>120727138</v>
          </cell>
          <cell r="C1587" t="str">
            <v>055/494</v>
          </cell>
          <cell r="D1587" t="str">
            <v>T2 EI  ROUND MTN-CTTN #2 55/494 RMV STEP</v>
          </cell>
          <cell r="E1587" t="str">
            <v>TABLEMTN</v>
          </cell>
          <cell r="F1587" t="str">
            <v>ETL.5650</v>
          </cell>
          <cell r="G1587" t="str">
            <v>.TOWR</v>
          </cell>
          <cell r="H1587">
            <v>44287</v>
          </cell>
          <cell r="I1587">
            <v>44287</v>
          </cell>
          <cell r="J1587">
            <v>44610</v>
          </cell>
          <cell r="K1587">
            <v>44622</v>
          </cell>
          <cell r="M1587">
            <v>44652</v>
          </cell>
          <cell r="N1587">
            <v>44652</v>
          </cell>
          <cell r="O1587" t="str">
            <v>543</v>
          </cell>
          <cell r="P1587" t="str">
            <v>INSP</v>
          </cell>
          <cell r="Q1587" t="str">
            <v>E - Schd Compl Yr 0</v>
          </cell>
          <cell r="R1587" t="str">
            <v>ORAS NOCO ATCO</v>
          </cell>
          <cell r="S1587" t="str">
            <v>HFTD 2</v>
          </cell>
        </row>
        <row r="1588">
          <cell r="B1588" t="str">
            <v>120727177</v>
          </cell>
          <cell r="C1588" t="str">
            <v>:009/005</v>
          </cell>
          <cell r="D1588" t="str">
            <v>T2 EI BLT-RVBK-MLNS SW :9/5 INST INSLW</v>
          </cell>
          <cell r="E1588" t="str">
            <v>VICTOR</v>
          </cell>
          <cell r="F1588" t="str">
            <v>ETL.1070</v>
          </cell>
          <cell r="G1588" t="str">
            <v>.INSL.NCER</v>
          </cell>
          <cell r="H1588">
            <v>44287</v>
          </cell>
          <cell r="I1588">
            <v>44287</v>
          </cell>
          <cell r="J1588">
            <v>44686</v>
          </cell>
          <cell r="K1588">
            <v>44705</v>
          </cell>
          <cell r="M1588">
            <v>44652</v>
          </cell>
          <cell r="N1588">
            <v>44656</v>
          </cell>
          <cell r="O1588" t="str">
            <v>508</v>
          </cell>
          <cell r="P1588" t="str">
            <v>INSP</v>
          </cell>
          <cell r="Q1588" t="str">
            <v>E - Schd Compl Yr 0</v>
          </cell>
          <cell r="R1588" t="str">
            <v>ORAS NOCO ATCO</v>
          </cell>
          <cell r="S1588" t="str">
            <v>HFTD 2</v>
          </cell>
        </row>
        <row r="1589">
          <cell r="B1589" t="str">
            <v>120727226</v>
          </cell>
          <cell r="C1589" t="str">
            <v>001/003</v>
          </cell>
          <cell r="D1589" t="str">
            <v>T2 EI LAYTONVILLE-COVELO 1/3 RPL POLE</v>
          </cell>
          <cell r="E1589" t="str">
            <v>LAKEVLLE</v>
          </cell>
          <cell r="F1589" t="str">
            <v>ETL.7390</v>
          </cell>
          <cell r="G1589" t="str">
            <v>.POLE.WDPS</v>
          </cell>
          <cell r="H1589">
            <v>44287</v>
          </cell>
          <cell r="I1589">
            <v>44285</v>
          </cell>
          <cell r="J1589">
            <v>44369</v>
          </cell>
          <cell r="K1589">
            <v>44380</v>
          </cell>
          <cell r="M1589">
            <v>44650</v>
          </cell>
          <cell r="N1589">
            <v>44649</v>
          </cell>
          <cell r="O1589" t="str">
            <v>372</v>
          </cell>
          <cell r="P1589" t="str">
            <v>INSP</v>
          </cell>
          <cell r="Q1589" t="str">
            <v>E - Schd Compl Yr 0</v>
          </cell>
          <cell r="R1589" t="str">
            <v>ORAS NOCO ATCO</v>
          </cell>
          <cell r="S1589" t="str">
            <v>HFTD 2</v>
          </cell>
        </row>
        <row r="1590">
          <cell r="B1590" t="str">
            <v>120727230</v>
          </cell>
          <cell r="C1590" t="str">
            <v>:009/006</v>
          </cell>
          <cell r="D1590" t="str">
            <v>T2 EI BLT-RVBK-MLNS SW ST :9/6 RPL INSLW</v>
          </cell>
          <cell r="E1590" t="str">
            <v>VICTOR</v>
          </cell>
          <cell r="F1590" t="str">
            <v>ETL.1070</v>
          </cell>
          <cell r="G1590" t="str">
            <v>.INSL.NCER</v>
          </cell>
          <cell r="H1590">
            <v>44287</v>
          </cell>
          <cell r="I1590">
            <v>44287</v>
          </cell>
          <cell r="J1590">
            <v>44685</v>
          </cell>
          <cell r="K1590">
            <v>44720</v>
          </cell>
          <cell r="M1590">
            <v>44652</v>
          </cell>
          <cell r="N1590">
            <v>44656</v>
          </cell>
          <cell r="O1590" t="str">
            <v>508</v>
          </cell>
          <cell r="P1590" t="str">
            <v>INSP</v>
          </cell>
          <cell r="Q1590" t="str">
            <v>E - Schd Compl Yr 0</v>
          </cell>
          <cell r="R1590" t="str">
            <v>ORAS NOCO ATCO</v>
          </cell>
          <cell r="S1590" t="str">
            <v>HFTD 2</v>
          </cell>
        </row>
        <row r="1591">
          <cell r="B1591" t="str">
            <v>120727388</v>
          </cell>
          <cell r="C1591" t="str">
            <v>005/003</v>
          </cell>
          <cell r="D1591" t="str">
            <v>T2 EI LYTNVLE-CVLO 5/3 RPR ANCW</v>
          </cell>
          <cell r="E1591" t="str">
            <v>LAKEVLLE</v>
          </cell>
          <cell r="F1591" t="str">
            <v>ETL.7390</v>
          </cell>
          <cell r="G1591" t="str">
            <v>.POLE.WDPS</v>
          </cell>
          <cell r="H1591">
            <v>44287</v>
          </cell>
          <cell r="I1591">
            <v>44287</v>
          </cell>
          <cell r="J1591">
            <v>44367</v>
          </cell>
          <cell r="K1591">
            <v>44406</v>
          </cell>
          <cell r="M1591">
            <v>44652</v>
          </cell>
          <cell r="N1591">
            <v>44652</v>
          </cell>
          <cell r="O1591" t="str">
            <v>630</v>
          </cell>
          <cell r="P1591" t="str">
            <v>INSP</v>
          </cell>
          <cell r="Q1591" t="str">
            <v>E - Schd Compl Yr 0</v>
          </cell>
          <cell r="R1591" t="str">
            <v>ORAS NOCO ATCO</v>
          </cell>
          <cell r="S1591" t="str">
            <v>HFTD 2</v>
          </cell>
        </row>
        <row r="1592">
          <cell r="B1592" t="str">
            <v>120727389</v>
          </cell>
          <cell r="C1592" t="str">
            <v>:006/003</v>
          </cell>
          <cell r="D1592" t="str">
            <v>T2 EI BLT-RVRBK-MLS SW ST :6/3 RPL INSLW</v>
          </cell>
          <cell r="E1592" t="str">
            <v>VICTOR</v>
          </cell>
          <cell r="F1592" t="str">
            <v>ETL.1070</v>
          </cell>
          <cell r="G1592" t="str">
            <v>.INSL.NCER</v>
          </cell>
          <cell r="H1592">
            <v>44287</v>
          </cell>
          <cell r="I1592">
            <v>44287</v>
          </cell>
          <cell r="J1592">
            <v>44663</v>
          </cell>
          <cell r="K1592">
            <v>44683</v>
          </cell>
          <cell r="M1592">
            <v>44652</v>
          </cell>
          <cell r="N1592">
            <v>44664</v>
          </cell>
          <cell r="O1592" t="str">
            <v>508</v>
          </cell>
          <cell r="P1592" t="str">
            <v>INSP</v>
          </cell>
          <cell r="Q1592" t="str">
            <v>E - Schd Compl Yr 0</v>
          </cell>
          <cell r="R1592" t="str">
            <v>ORAS NOCO ATCO</v>
          </cell>
          <cell r="S1592" t="str">
            <v>HFTD 2</v>
          </cell>
        </row>
        <row r="1593">
          <cell r="B1593" t="str">
            <v>120727397</v>
          </cell>
          <cell r="C1593" t="str">
            <v>006/000</v>
          </cell>
          <cell r="D1593" t="str">
            <v>T2 EI LAYTONVILLE-COVELO 6/0 RPR STRW</v>
          </cell>
          <cell r="E1593" t="str">
            <v>LAKEVLLE</v>
          </cell>
          <cell r="F1593" t="str">
            <v>ETL.7390</v>
          </cell>
          <cell r="G1593" t="str">
            <v>.POLE.WDPS</v>
          </cell>
          <cell r="H1593">
            <v>44287</v>
          </cell>
          <cell r="I1593">
            <v>44287</v>
          </cell>
          <cell r="J1593">
            <v>44369</v>
          </cell>
          <cell r="K1593">
            <v>44372</v>
          </cell>
          <cell r="M1593">
            <v>44652</v>
          </cell>
          <cell r="N1593">
            <v>44652</v>
          </cell>
          <cell r="O1593" t="str">
            <v>630</v>
          </cell>
          <cell r="P1593" t="str">
            <v>INSP</v>
          </cell>
          <cell r="Q1593" t="str">
            <v>E - Schd Compl Yr 0</v>
          </cell>
          <cell r="R1593" t="str">
            <v>ORAS NOCO ATCO</v>
          </cell>
          <cell r="S1593" t="str">
            <v>HFTD 2</v>
          </cell>
        </row>
        <row r="1594">
          <cell r="B1594" t="str">
            <v>120727456</v>
          </cell>
          <cell r="C1594" t="str">
            <v>038/271</v>
          </cell>
          <cell r="D1594" t="str">
            <v>EI DRM-RO OSO #2 38/271 RPL INSS</v>
          </cell>
          <cell r="E1594" t="str">
            <v>SACTO</v>
          </cell>
          <cell r="F1594" t="str">
            <v>ETL.1430</v>
          </cell>
          <cell r="G1594" t="str">
            <v>ETL.1430_038/271</v>
          </cell>
          <cell r="H1594">
            <v>44287</v>
          </cell>
          <cell r="I1594">
            <v>44287</v>
          </cell>
          <cell r="J1594">
            <v>44530</v>
          </cell>
          <cell r="K1594">
            <v>44539</v>
          </cell>
          <cell r="M1594">
            <v>44652</v>
          </cell>
          <cell r="N1594">
            <v>44652</v>
          </cell>
          <cell r="O1594" t="str">
            <v>532</v>
          </cell>
          <cell r="P1594" t="str">
            <v>INSP</v>
          </cell>
          <cell r="Q1594" t="str">
            <v>E - Schd Compl Yr 0</v>
          </cell>
          <cell r="R1594" t="str">
            <v>ORAS NOCO ATCO</v>
          </cell>
          <cell r="S1594" t="e">
            <v>#N/A</v>
          </cell>
        </row>
        <row r="1595">
          <cell r="B1595" t="str">
            <v>120727498</v>
          </cell>
          <cell r="C1595" t="str">
            <v>002/012</v>
          </cell>
          <cell r="D1595" t="str">
            <v>EI MORRO BAY-SOLAR SS #1 2/12 RPL INSS</v>
          </cell>
          <cell r="E1595" t="str">
            <v>PISMOBCH</v>
          </cell>
          <cell r="F1595" t="str">
            <v>ETL.5300</v>
          </cell>
          <cell r="G1595" t="str">
            <v>ETL.5300_002/012</v>
          </cell>
          <cell r="H1595">
            <v>44287</v>
          </cell>
          <cell r="I1595">
            <v>44287</v>
          </cell>
          <cell r="J1595">
            <v>44287</v>
          </cell>
          <cell r="L1595">
            <v>45148</v>
          </cell>
          <cell r="M1595">
            <v>44652</v>
          </cell>
          <cell r="O1595" t="str">
            <v>532</v>
          </cell>
          <cell r="P1595" t="str">
            <v>INSP</v>
          </cell>
          <cell r="Q1595" t="str">
            <v>E - Schd Compl Yr 0</v>
          </cell>
          <cell r="R1595" t="str">
            <v>NOPR ATCO</v>
          </cell>
          <cell r="S1595" t="str">
            <v>Non-HFTD</v>
          </cell>
        </row>
        <row r="1596">
          <cell r="B1596" t="str">
            <v>120727501</v>
          </cell>
          <cell r="C1596" t="str">
            <v>006/012</v>
          </cell>
          <cell r="D1596" t="str">
            <v>T2 EI LAYTONVILLE-COVELO 6/12 REPLUMB</v>
          </cell>
          <cell r="E1596" t="str">
            <v>LAKEVLLE</v>
          </cell>
          <cell r="F1596" t="str">
            <v>ETL.7390</v>
          </cell>
          <cell r="G1596" t="str">
            <v>.POLE.WOOD</v>
          </cell>
          <cell r="H1596">
            <v>44287</v>
          </cell>
          <cell r="I1596">
            <v>44287</v>
          </cell>
          <cell r="J1596">
            <v>44370</v>
          </cell>
          <cell r="K1596">
            <v>44377</v>
          </cell>
          <cell r="M1596">
            <v>44652</v>
          </cell>
          <cell r="N1596">
            <v>44652</v>
          </cell>
          <cell r="O1596" t="str">
            <v>630</v>
          </cell>
          <cell r="P1596" t="str">
            <v>INSP</v>
          </cell>
          <cell r="Q1596" t="str">
            <v>E - Schd Compl Yr 0</v>
          </cell>
          <cell r="R1596" t="str">
            <v>ORAS NOCO ATCO</v>
          </cell>
          <cell r="S1596" t="str">
            <v>HFTD 2</v>
          </cell>
        </row>
        <row r="1597">
          <cell r="B1597" t="str">
            <v>120727502</v>
          </cell>
          <cell r="C1597" t="str">
            <v>006/012</v>
          </cell>
          <cell r="D1597" t="str">
            <v>T2 EI LAYTONVILLE-COVELO 6/12 REFRAME</v>
          </cell>
          <cell r="E1597" t="str">
            <v>LAKEVLLE</v>
          </cell>
          <cell r="F1597" t="str">
            <v>ETL.7390</v>
          </cell>
          <cell r="G1597" t="str">
            <v>.POLE.WOOD</v>
          </cell>
          <cell r="H1597">
            <v>44287</v>
          </cell>
          <cell r="I1597">
            <v>44287</v>
          </cell>
          <cell r="J1597">
            <v>44370</v>
          </cell>
          <cell r="K1597">
            <v>44375</v>
          </cell>
          <cell r="M1597">
            <v>44652</v>
          </cell>
          <cell r="N1597">
            <v>44651</v>
          </cell>
          <cell r="O1597" t="str">
            <v>637</v>
          </cell>
          <cell r="P1597" t="str">
            <v>INSP</v>
          </cell>
          <cell r="Q1597" t="str">
            <v>E - Schd Compl Yr 0</v>
          </cell>
          <cell r="R1597" t="str">
            <v>ORAS NOCO ATCO</v>
          </cell>
          <cell r="S1597" t="str">
            <v>HFTD 2</v>
          </cell>
        </row>
        <row r="1598">
          <cell r="B1598" t="str">
            <v>120727526</v>
          </cell>
          <cell r="C1598" t="str">
            <v>003/013</v>
          </cell>
          <cell r="D1598" t="str">
            <v>EI MORRO BAY-SOLAR SS#1 3/013 REPL INSS</v>
          </cell>
          <cell r="E1598" t="str">
            <v>PISMOBCH</v>
          </cell>
          <cell r="F1598" t="str">
            <v>ETL.5300</v>
          </cell>
          <cell r="G1598" t="str">
            <v>ETL.5300_003/013</v>
          </cell>
          <cell r="H1598">
            <v>44287</v>
          </cell>
          <cell r="I1598">
            <v>44287</v>
          </cell>
          <cell r="J1598">
            <v>44287</v>
          </cell>
          <cell r="L1598">
            <v>45148</v>
          </cell>
          <cell r="M1598">
            <v>44652</v>
          </cell>
          <cell r="N1598">
            <v>44204</v>
          </cell>
          <cell r="O1598" t="str">
            <v>532</v>
          </cell>
          <cell r="P1598" t="str">
            <v>INSP</v>
          </cell>
          <cell r="Q1598" t="str">
            <v>E - Schd Compl Yr 0</v>
          </cell>
          <cell r="R1598" t="str">
            <v>NOPR ORAS ATCO</v>
          </cell>
          <cell r="S1598" t="str">
            <v>Non-HFTD</v>
          </cell>
        </row>
        <row r="1599">
          <cell r="B1599" t="str">
            <v>120727527</v>
          </cell>
          <cell r="C1599" t="str">
            <v>003/013</v>
          </cell>
          <cell r="D1599" t="str">
            <v>EI MORRO BAY-SOLAR SS#2 3/13 REPL INSS</v>
          </cell>
          <cell r="E1599" t="str">
            <v>PISMOBCH</v>
          </cell>
          <cell r="F1599" t="str">
            <v>ETL.5310</v>
          </cell>
          <cell r="G1599" t="str">
            <v>ETL.5310_003/013</v>
          </cell>
          <cell r="H1599">
            <v>44287</v>
          </cell>
          <cell r="I1599">
            <v>44287</v>
          </cell>
          <cell r="J1599">
            <v>44287</v>
          </cell>
          <cell r="L1599">
            <v>45148</v>
          </cell>
          <cell r="M1599">
            <v>44652</v>
          </cell>
          <cell r="N1599">
            <v>44726</v>
          </cell>
          <cell r="O1599" t="str">
            <v>532</v>
          </cell>
          <cell r="P1599" t="str">
            <v>INSP</v>
          </cell>
          <cell r="Q1599" t="str">
            <v>E - Schd Compl Yr 0</v>
          </cell>
          <cell r="R1599" t="str">
            <v>NOPR ORAS ATCO</v>
          </cell>
          <cell r="S1599" t="e">
            <v>#N/A</v>
          </cell>
        </row>
        <row r="1600">
          <cell r="B1600" t="str">
            <v>120727540</v>
          </cell>
          <cell r="C1600" t="str">
            <v>002/012</v>
          </cell>
          <cell r="D1600" t="str">
            <v>EI MORRO BAY-SOLAR SS #2 2/12 RPL INSS</v>
          </cell>
          <cell r="E1600" t="str">
            <v>PISMOBCH</v>
          </cell>
          <cell r="F1600" t="str">
            <v>ETL.5310</v>
          </cell>
          <cell r="G1600" t="str">
            <v>ETL.5310_002/012</v>
          </cell>
          <cell r="H1600">
            <v>44287</v>
          </cell>
          <cell r="I1600">
            <v>44287</v>
          </cell>
          <cell r="J1600">
            <v>44287</v>
          </cell>
          <cell r="L1600">
            <v>45148</v>
          </cell>
          <cell r="M1600">
            <v>44652</v>
          </cell>
          <cell r="N1600">
            <v>44652</v>
          </cell>
          <cell r="O1600" t="str">
            <v>532</v>
          </cell>
          <cell r="P1600" t="str">
            <v>INSP</v>
          </cell>
          <cell r="Q1600" t="str">
            <v>E - Schd Compl Yr 0</v>
          </cell>
          <cell r="R1600" t="str">
            <v>NOPR ORAS NOPT ATCO</v>
          </cell>
          <cell r="S1600" t="e">
            <v>#N/A</v>
          </cell>
        </row>
        <row r="1601">
          <cell r="B1601" t="str">
            <v>120727541</v>
          </cell>
          <cell r="C1601" t="str">
            <v>002/011</v>
          </cell>
          <cell r="D1601" t="str">
            <v>EI MORRO BAY-SOLAR SS #1 2/11 REGRADE</v>
          </cell>
          <cell r="E1601" t="str">
            <v>PISMOBCH</v>
          </cell>
          <cell r="F1601" t="str">
            <v>ETL.5300</v>
          </cell>
          <cell r="G1601" t="str">
            <v>ETL.5300_002/011</v>
          </cell>
          <cell r="H1601">
            <v>44287</v>
          </cell>
          <cell r="I1601">
            <v>44287</v>
          </cell>
          <cell r="J1601">
            <v>44287</v>
          </cell>
          <cell r="M1601">
            <v>44652</v>
          </cell>
          <cell r="N1601">
            <v>44652</v>
          </cell>
          <cell r="O1601" t="str">
            <v>543</v>
          </cell>
          <cell r="P1601" t="str">
            <v>INSP</v>
          </cell>
          <cell r="Q1601" t="str">
            <v>E - Schd Compl Yr 0</v>
          </cell>
          <cell r="R1601" t="str">
            <v>NOPR ORAS ATCO</v>
          </cell>
          <cell r="S1601" t="str">
            <v>Non-HFTD</v>
          </cell>
        </row>
        <row r="1602">
          <cell r="B1602" t="str">
            <v>120727546</v>
          </cell>
          <cell r="C1602" t="str">
            <v>003/015</v>
          </cell>
          <cell r="D1602" t="str">
            <v>EI MORRO BAY-SOLAR SS #1 3/15 RPL INSS</v>
          </cell>
          <cell r="E1602" t="str">
            <v>PISMOBCH</v>
          </cell>
          <cell r="F1602" t="str">
            <v>ETL.5300</v>
          </cell>
          <cell r="G1602" t="str">
            <v>ETL.5300_003/015</v>
          </cell>
          <cell r="H1602">
            <v>44287</v>
          </cell>
          <cell r="I1602">
            <v>44287</v>
          </cell>
          <cell r="J1602">
            <v>44287</v>
          </cell>
          <cell r="L1602">
            <v>45105</v>
          </cell>
          <cell r="M1602">
            <v>44652</v>
          </cell>
          <cell r="O1602" t="str">
            <v>532</v>
          </cell>
          <cell r="P1602" t="str">
            <v>INSP</v>
          </cell>
          <cell r="Q1602" t="str">
            <v>E - Schd Compl Yr 0</v>
          </cell>
          <cell r="R1602" t="str">
            <v>NOPR ATCO</v>
          </cell>
          <cell r="S1602" t="str">
            <v>Non-HFTD</v>
          </cell>
        </row>
        <row r="1603">
          <cell r="B1603" t="str">
            <v>120727547</v>
          </cell>
          <cell r="C1603" t="str">
            <v>003/015</v>
          </cell>
          <cell r="D1603" t="str">
            <v>EI MORRO BAY-SOLAR SS#2 3/015 REPL INSS</v>
          </cell>
          <cell r="E1603" t="str">
            <v>PISMOBCH</v>
          </cell>
          <cell r="F1603" t="str">
            <v>ETL.5310</v>
          </cell>
          <cell r="G1603" t="str">
            <v>ETL.5310_003/015</v>
          </cell>
          <cell r="H1603">
            <v>44287</v>
          </cell>
          <cell r="I1603">
            <v>44287</v>
          </cell>
          <cell r="J1603">
            <v>44287</v>
          </cell>
          <cell r="L1603">
            <v>45105</v>
          </cell>
          <cell r="M1603">
            <v>44652</v>
          </cell>
          <cell r="N1603">
            <v>44726</v>
          </cell>
          <cell r="O1603" t="str">
            <v>532</v>
          </cell>
          <cell r="P1603" t="str">
            <v>INSP</v>
          </cell>
          <cell r="Q1603" t="str">
            <v>E - Schd Compl Yr 0</v>
          </cell>
          <cell r="R1603" t="str">
            <v>NOPR ORAS ATCO</v>
          </cell>
          <cell r="S1603" t="e">
            <v>#N/A</v>
          </cell>
        </row>
        <row r="1604">
          <cell r="B1604" t="str">
            <v>120727593</v>
          </cell>
          <cell r="C1604" t="str">
            <v>:009/003</v>
          </cell>
          <cell r="D1604" t="str">
            <v>T2 EI BLT-RVBK-MLNS SW ST :9/3 INST ARMW</v>
          </cell>
          <cell r="E1604" t="str">
            <v>VICTOR</v>
          </cell>
          <cell r="F1604" t="str">
            <v>ETL.1070</v>
          </cell>
          <cell r="G1604" t="str">
            <v>.INSL.NCER</v>
          </cell>
          <cell r="H1604">
            <v>44287</v>
          </cell>
          <cell r="I1604">
            <v>44287</v>
          </cell>
          <cell r="J1604">
            <v>44687</v>
          </cell>
          <cell r="K1604">
            <v>44719</v>
          </cell>
          <cell r="M1604">
            <v>44652</v>
          </cell>
          <cell r="N1604">
            <v>44652</v>
          </cell>
          <cell r="O1604" t="str">
            <v>630</v>
          </cell>
          <cell r="P1604" t="str">
            <v>INSP</v>
          </cell>
          <cell r="Q1604" t="str">
            <v>E - Schd Compl Yr 0</v>
          </cell>
          <cell r="R1604" t="str">
            <v>ORAS NOCO ATCO</v>
          </cell>
          <cell r="S1604" t="str">
            <v>HFTD 2</v>
          </cell>
        </row>
        <row r="1605">
          <cell r="B1605" t="str">
            <v>120728061</v>
          </cell>
          <cell r="C1605" t="str">
            <v>009/143</v>
          </cell>
          <cell r="D1605" t="str">
            <v>T2 EI SC-ST YZ SW ST 9/143 RPR GYWW CMPL</v>
          </cell>
          <cell r="E1605" t="str">
            <v>PISMOBCH</v>
          </cell>
          <cell r="F1605" t="str">
            <v>ETL.3700</v>
          </cell>
          <cell r="G1605" t="str">
            <v>.POLE.WOOD</v>
          </cell>
          <cell r="H1605">
            <v>44287</v>
          </cell>
          <cell r="I1605">
            <v>44287</v>
          </cell>
          <cell r="J1605">
            <v>44667</v>
          </cell>
          <cell r="K1605">
            <v>44672</v>
          </cell>
          <cell r="M1605">
            <v>44652</v>
          </cell>
          <cell r="N1605">
            <v>44652</v>
          </cell>
          <cell r="O1605" t="str">
            <v>630</v>
          </cell>
          <cell r="P1605" t="str">
            <v>INSP</v>
          </cell>
          <cell r="Q1605" t="str">
            <v>E - Schd Compl Yr 0</v>
          </cell>
          <cell r="R1605" t="str">
            <v>ORAS NOCO ATCO</v>
          </cell>
          <cell r="S1605" t="str">
            <v>HFTD 2</v>
          </cell>
        </row>
        <row r="1606">
          <cell r="B1606" t="str">
            <v>120728467</v>
          </cell>
          <cell r="C1606" t="str">
            <v/>
          </cell>
          <cell r="D1606" t="str">
            <v>MORAGA-CLAREMONT #1_10198</v>
          </cell>
          <cell r="E1606" t="str">
            <v>CONCORD</v>
          </cell>
          <cell r="F1606" t="str">
            <v>ETL.2700</v>
          </cell>
          <cell r="G1606" t="str">
            <v>ETL.2700_</v>
          </cell>
          <cell r="H1606">
            <v>44287</v>
          </cell>
          <cell r="I1606">
            <v>44287</v>
          </cell>
          <cell r="J1606">
            <v>44287</v>
          </cell>
          <cell r="K1606">
            <v>44305</v>
          </cell>
          <cell r="M1606">
            <v>44652</v>
          </cell>
          <cell r="N1606">
            <v>44652</v>
          </cell>
          <cell r="O1606" t="str">
            <v>539</v>
          </cell>
          <cell r="P1606" t="str">
            <v/>
          </cell>
          <cell r="Q1606" t="str">
            <v>E - Schd Compl Yr 0</v>
          </cell>
          <cell r="R1606" t="str">
            <v>ORAS NOCO ATCO</v>
          </cell>
          <cell r="S1606" t="str">
            <v>Remove</v>
          </cell>
        </row>
        <row r="1607">
          <cell r="B1607" t="str">
            <v>120733932</v>
          </cell>
          <cell r="C1607" t="str">
            <v>007/080B</v>
          </cell>
          <cell r="D1607" t="str">
            <v>T2 EI GRN VALLEY-PAUL SWT 7/80B RPL INSW</v>
          </cell>
          <cell r="E1607" t="str">
            <v>MOSSLNDG</v>
          </cell>
          <cell r="F1607" t="str">
            <v>ETL.1730</v>
          </cell>
          <cell r="G1607" t="str">
            <v>.INSL.NCER</v>
          </cell>
          <cell r="H1607">
            <v>44288</v>
          </cell>
          <cell r="I1607">
            <v>44287</v>
          </cell>
          <cell r="J1607">
            <v>44287</v>
          </cell>
          <cell r="M1607">
            <v>44652</v>
          </cell>
          <cell r="N1607">
            <v>44652</v>
          </cell>
          <cell r="O1607" t="str">
            <v>508</v>
          </cell>
          <cell r="P1607" t="str">
            <v>INSP</v>
          </cell>
          <cell r="Q1607" t="str">
            <v>E - Schd Compl Yr 0</v>
          </cell>
          <cell r="R1607" t="str">
            <v>NOPR ORAS OSTS</v>
          </cell>
          <cell r="S1607" t="str">
            <v>HFTD 2</v>
          </cell>
        </row>
        <row r="1608">
          <cell r="B1608" t="str">
            <v>120733933</v>
          </cell>
          <cell r="C1608" t="str">
            <v>007/083</v>
          </cell>
          <cell r="D1608" t="str">
            <v>T2 EI GRN VALLEY-PAUL SWT 7/83L RPR GYWW</v>
          </cell>
          <cell r="E1608" t="str">
            <v>MOSSLNDG</v>
          </cell>
          <cell r="F1608" t="str">
            <v>ETL.1730</v>
          </cell>
          <cell r="G1608" t="str">
            <v>.POLE.WDPS</v>
          </cell>
          <cell r="H1608">
            <v>44288</v>
          </cell>
          <cell r="I1608">
            <v>44287</v>
          </cell>
          <cell r="J1608">
            <v>44629</v>
          </cell>
          <cell r="K1608">
            <v>44657</v>
          </cell>
          <cell r="M1608">
            <v>44652</v>
          </cell>
          <cell r="N1608">
            <v>44652</v>
          </cell>
          <cell r="O1608" t="str">
            <v>630</v>
          </cell>
          <cell r="P1608" t="str">
            <v>INSP</v>
          </cell>
          <cell r="Q1608" t="str">
            <v>E - Schd Compl Yr 0</v>
          </cell>
          <cell r="R1608" t="str">
            <v>ORAS NOCO ATCO</v>
          </cell>
          <cell r="S1608" t="str">
            <v>HFTD 2</v>
          </cell>
        </row>
        <row r="1609">
          <cell r="B1609" t="str">
            <v>120733934</v>
          </cell>
          <cell r="C1609" t="str">
            <v>007/084</v>
          </cell>
          <cell r="D1609" t="str">
            <v>T2 EI GRN VALLEY-PAUL SWT 7/84 RPL INSW</v>
          </cell>
          <cell r="E1609" t="str">
            <v>MOSSLNDG</v>
          </cell>
          <cell r="F1609" t="str">
            <v>ETL.1730</v>
          </cell>
          <cell r="G1609" t="str">
            <v>.INSL.CERA</v>
          </cell>
          <cell r="H1609">
            <v>44288</v>
          </cell>
          <cell r="I1609">
            <v>44287</v>
          </cell>
          <cell r="J1609">
            <v>44287</v>
          </cell>
          <cell r="L1609">
            <v>45155</v>
          </cell>
          <cell r="M1609">
            <v>44652</v>
          </cell>
          <cell r="N1609">
            <v>44653</v>
          </cell>
          <cell r="O1609" t="str">
            <v>508</v>
          </cell>
          <cell r="P1609" t="str">
            <v>INSP</v>
          </cell>
          <cell r="Q1609" t="str">
            <v>E - Schd Compl Yr 0</v>
          </cell>
          <cell r="R1609" t="str">
            <v>NOPR ORAS OSTS</v>
          </cell>
          <cell r="S1609" t="str">
            <v>HFTD 2</v>
          </cell>
        </row>
        <row r="1610">
          <cell r="B1610" t="str">
            <v>120734065</v>
          </cell>
          <cell r="C1610" t="str">
            <v>009/040A</v>
          </cell>
          <cell r="D1610" t="str">
            <v>T0 DI MONTA VISTA-HICKS 009/040A RPL INS</v>
          </cell>
          <cell r="E1610" t="str">
            <v>METCALF</v>
          </cell>
          <cell r="F1610" t="str">
            <v>ETL.5210</v>
          </cell>
          <cell r="G1610" t="str">
            <v>.INSL.NCER</v>
          </cell>
          <cell r="H1610">
            <v>44288</v>
          </cell>
          <cell r="I1610">
            <v>44287</v>
          </cell>
          <cell r="J1610">
            <v>44287</v>
          </cell>
          <cell r="M1610">
            <v>44652</v>
          </cell>
          <cell r="N1610">
            <v>44399</v>
          </cell>
          <cell r="O1610" t="str">
            <v>532</v>
          </cell>
          <cell r="P1610" t="str">
            <v>OTHR</v>
          </cell>
          <cell r="Q1610" t="str">
            <v>E - Schd Compl Yr 0</v>
          </cell>
          <cell r="R1610" t="str">
            <v>NOPR ORAS ATCO</v>
          </cell>
          <cell r="S1610" t="str">
            <v>Remove</v>
          </cell>
        </row>
        <row r="1611">
          <cell r="B1611" t="str">
            <v>120734076</v>
          </cell>
          <cell r="C1611" t="str">
            <v>001/007</v>
          </cell>
          <cell r="D1611" t="str">
            <v>EI BLTA-RVRBANK-MLNES SW ST 1/7 RPL DMPS</v>
          </cell>
          <cell r="E1611" t="str">
            <v>VICTOR</v>
          </cell>
          <cell r="F1611" t="str">
            <v>ETL.1070</v>
          </cell>
          <cell r="G1611" t="str">
            <v>ETL.1070_001/007</v>
          </cell>
          <cell r="H1611">
            <v>44288</v>
          </cell>
          <cell r="I1611">
            <v>44286</v>
          </cell>
          <cell r="J1611">
            <v>44286</v>
          </cell>
          <cell r="L1611">
            <v>45044</v>
          </cell>
          <cell r="M1611">
            <v>44651</v>
          </cell>
          <cell r="O1611" t="str">
            <v>628</v>
          </cell>
          <cell r="P1611" t="str">
            <v>INSP</v>
          </cell>
          <cell r="Q1611" t="str">
            <v>E - Schd Compl Yr 0</v>
          </cell>
          <cell r="R1611" t="str">
            <v>OSNO ATCO</v>
          </cell>
          <cell r="S1611" t="str">
            <v>Non-HFTD</v>
          </cell>
        </row>
        <row r="1612">
          <cell r="B1612" t="str">
            <v>120734100</v>
          </cell>
          <cell r="C1612" t="str">
            <v>000/002</v>
          </cell>
          <cell r="D1612" t="str">
            <v>EI BLTA-RVBNK-MLNS SW ST 0/2 RPR STRT</v>
          </cell>
          <cell r="E1612" t="str">
            <v>VICTOR</v>
          </cell>
          <cell r="F1612" t="str">
            <v>ETL.1070</v>
          </cell>
          <cell r="G1612" t="str">
            <v>ETL.1070_000/002</v>
          </cell>
          <cell r="H1612">
            <v>44288</v>
          </cell>
          <cell r="I1612">
            <v>44287</v>
          </cell>
          <cell r="J1612">
            <v>44287</v>
          </cell>
          <cell r="L1612">
            <v>45041</v>
          </cell>
          <cell r="M1612">
            <v>44652</v>
          </cell>
          <cell r="O1612" t="str">
            <v>543</v>
          </cell>
          <cell r="P1612" t="str">
            <v>INSP</v>
          </cell>
          <cell r="Q1612" t="str">
            <v>E - Schd Compl Yr 0</v>
          </cell>
          <cell r="R1612" t="str">
            <v>OSNO ATCO</v>
          </cell>
          <cell r="S1612" t="str">
            <v>Non-HFTD</v>
          </cell>
        </row>
        <row r="1613">
          <cell r="B1613" t="str">
            <v>120734106</v>
          </cell>
          <cell r="C1613" t="str">
            <v>002/016</v>
          </cell>
          <cell r="D1613" t="str">
            <v>EI BLTA-RVBNK-MLNS SW ST 2/16 RPR FOND</v>
          </cell>
          <cell r="E1613" t="str">
            <v>VICTOR</v>
          </cell>
          <cell r="F1613" t="str">
            <v>ETL.1070</v>
          </cell>
          <cell r="G1613" t="str">
            <v>ETL.1070_002/016</v>
          </cell>
          <cell r="H1613">
            <v>44288</v>
          </cell>
          <cell r="I1613">
            <v>44287</v>
          </cell>
          <cell r="J1613">
            <v>44287</v>
          </cell>
          <cell r="L1613">
            <v>45041</v>
          </cell>
          <cell r="M1613">
            <v>44652</v>
          </cell>
          <cell r="O1613" t="str">
            <v>543</v>
          </cell>
          <cell r="P1613" t="str">
            <v>INSP</v>
          </cell>
          <cell r="Q1613" t="str">
            <v>E - Schd Compl Yr 0</v>
          </cell>
          <cell r="R1613" t="str">
            <v>OSNO ATCO</v>
          </cell>
          <cell r="S1613" t="str">
            <v>Non-HFTD</v>
          </cell>
        </row>
        <row r="1614">
          <cell r="B1614" t="str">
            <v>120734185</v>
          </cell>
          <cell r="C1614" t="str">
            <v>006/039</v>
          </cell>
          <cell r="D1614" t="str">
            <v>T2 DI KRKF-CS-SR #1 6/39 RPL INSS CMPLTD</v>
          </cell>
          <cell r="E1614" t="str">
            <v>FRESNO</v>
          </cell>
          <cell r="F1614" t="str">
            <v>ETL.1890</v>
          </cell>
          <cell r="G1614" t="str">
            <v>.INSL.CERA</v>
          </cell>
          <cell r="H1614">
            <v>44288</v>
          </cell>
          <cell r="I1614">
            <v>44287</v>
          </cell>
          <cell r="J1614">
            <v>44707</v>
          </cell>
          <cell r="K1614">
            <v>44738</v>
          </cell>
          <cell r="M1614">
            <v>44652</v>
          </cell>
          <cell r="N1614">
            <v>44510</v>
          </cell>
          <cell r="O1614" t="str">
            <v>532</v>
          </cell>
          <cell r="P1614" t="str">
            <v>OTHR</v>
          </cell>
          <cell r="Q1614" t="str">
            <v>E - Schd Compl Yr 0</v>
          </cell>
          <cell r="R1614" t="str">
            <v>ORAS NOCO ATCO</v>
          </cell>
          <cell r="S1614" t="str">
            <v>HFTD 2</v>
          </cell>
        </row>
        <row r="1615">
          <cell r="B1615" t="str">
            <v>120734226</v>
          </cell>
          <cell r="C1615" t="str">
            <v/>
          </cell>
          <cell r="D1615" t="str">
            <v>NEWARK-APPLIED MATERIALS nrp</v>
          </cell>
          <cell r="E1615" t="str">
            <v>METCALF</v>
          </cell>
          <cell r="F1615" t="str">
            <v>ETL.2980</v>
          </cell>
          <cell r="G1615" t="str">
            <v>ETL.2980_</v>
          </cell>
          <cell r="H1615">
            <v>44288</v>
          </cell>
          <cell r="I1615">
            <v>44285</v>
          </cell>
          <cell r="J1615">
            <v>44288</v>
          </cell>
          <cell r="K1615">
            <v>44305</v>
          </cell>
          <cell r="M1615">
            <v>44653</v>
          </cell>
          <cell r="N1615">
            <v>44653</v>
          </cell>
          <cell r="O1615" t="str">
            <v>539</v>
          </cell>
          <cell r="P1615" t="str">
            <v/>
          </cell>
          <cell r="Q1615" t="str">
            <v>E - Schd Compl Yr 0</v>
          </cell>
          <cell r="R1615" t="str">
            <v>ORAS NOCO ATCO</v>
          </cell>
          <cell r="S1615" t="str">
            <v>Remove</v>
          </cell>
        </row>
        <row r="1616">
          <cell r="B1616" t="str">
            <v>120734276</v>
          </cell>
          <cell r="C1616" t="str">
            <v>002/017</v>
          </cell>
          <cell r="D1616" t="str">
            <v>DI SYC CK-NR DM-TL MT 2/17 RPL INSS</v>
          </cell>
          <cell r="E1616" t="str">
            <v>TABLEMTN</v>
          </cell>
          <cell r="F1616" t="str">
            <v>ETL.4314</v>
          </cell>
          <cell r="G1616" t="str">
            <v>ETL.4314_002/017</v>
          </cell>
          <cell r="H1616">
            <v>44288</v>
          </cell>
          <cell r="I1616">
            <v>44287</v>
          </cell>
          <cell r="J1616">
            <v>44287</v>
          </cell>
          <cell r="M1616">
            <v>44652</v>
          </cell>
          <cell r="N1616">
            <v>44656</v>
          </cell>
          <cell r="O1616" t="str">
            <v>532</v>
          </cell>
          <cell r="P1616" t="str">
            <v>OTHR</v>
          </cell>
          <cell r="Q1616" t="str">
            <v>E - Schd Compl Yr 0</v>
          </cell>
          <cell r="R1616" t="str">
            <v>NOPR ORAS ATCO</v>
          </cell>
          <cell r="S1616" t="e">
            <v>#N/A</v>
          </cell>
        </row>
        <row r="1617">
          <cell r="B1617" t="str">
            <v>120734320</v>
          </cell>
          <cell r="C1617" t="str">
            <v>070/457</v>
          </cell>
          <cell r="D1617" t="str">
            <v>EI CRESTA-RIO OSO_070/457 RPL INSS</v>
          </cell>
          <cell r="E1617" t="str">
            <v>TABLEMTN</v>
          </cell>
          <cell r="F1617" t="str">
            <v>ETL.4590</v>
          </cell>
          <cell r="G1617" t="str">
            <v>ETL.4590_070/457</v>
          </cell>
          <cell r="H1617">
            <v>44288</v>
          </cell>
          <cell r="I1617">
            <v>44288</v>
          </cell>
          <cell r="J1617">
            <v>44288</v>
          </cell>
          <cell r="L1617">
            <v>45014</v>
          </cell>
          <cell r="M1617">
            <v>44653</v>
          </cell>
          <cell r="N1617">
            <v>44652</v>
          </cell>
          <cell r="O1617" t="str">
            <v>532</v>
          </cell>
          <cell r="P1617" t="str">
            <v>INSP</v>
          </cell>
          <cell r="Q1617" t="str">
            <v>E - Schd Compl Yr 0</v>
          </cell>
          <cell r="R1617" t="str">
            <v>NOPR ORAS ATCO</v>
          </cell>
          <cell r="S1617" t="e">
            <v>#N/A</v>
          </cell>
        </row>
        <row r="1618">
          <cell r="B1618" t="str">
            <v>120734331</v>
          </cell>
          <cell r="C1618" t="str">
            <v>012/230</v>
          </cell>
          <cell r="D1618" t="str">
            <v>EI FLTN-MLNO-CTTI 12/230 GRND WASH</v>
          </cell>
          <cell r="E1618" t="str">
            <v>LAKEVLLE</v>
          </cell>
          <cell r="F1618" t="str">
            <v>ETL.6910</v>
          </cell>
          <cell r="G1618" t="str">
            <v>ETL.6910_012/230</v>
          </cell>
          <cell r="H1618">
            <v>44288</v>
          </cell>
          <cell r="I1618">
            <v>44288</v>
          </cell>
          <cell r="J1618">
            <v>44288</v>
          </cell>
          <cell r="M1618">
            <v>44653</v>
          </cell>
          <cell r="O1618" t="str">
            <v>622</v>
          </cell>
          <cell r="P1618" t="str">
            <v>INSP</v>
          </cell>
          <cell r="Q1618" t="str">
            <v>E - Schd Compl Yr 0</v>
          </cell>
          <cell r="R1618" t="str">
            <v>OSNO ATCO</v>
          </cell>
          <cell r="S1618" t="str">
            <v>Non-HFTD</v>
          </cell>
        </row>
        <row r="1619">
          <cell r="B1619" t="str">
            <v>120734351</v>
          </cell>
          <cell r="C1619" t="str">
            <v>022/137</v>
          </cell>
          <cell r="D1619" t="str">
            <v>T2 DI STANSLS-MLNS-MNTC 22/137 RPR SPLS</v>
          </cell>
          <cell r="E1619" t="str">
            <v>VICTOR</v>
          </cell>
          <cell r="F1619" t="str">
            <v>ETL.3830</v>
          </cell>
          <cell r="G1619" t="str">
            <v>.INSL</v>
          </cell>
          <cell r="H1619">
            <v>44288</v>
          </cell>
          <cell r="I1619">
            <v>44287</v>
          </cell>
          <cell r="J1619">
            <v>44627</v>
          </cell>
          <cell r="K1619">
            <v>44655</v>
          </cell>
          <cell r="M1619">
            <v>44652</v>
          </cell>
          <cell r="N1619">
            <v>44652</v>
          </cell>
          <cell r="O1619" t="str">
            <v>628</v>
          </cell>
          <cell r="P1619" t="str">
            <v>OTHR</v>
          </cell>
          <cell r="Q1619" t="str">
            <v>E - Schd Compl Yr 0</v>
          </cell>
          <cell r="R1619" t="str">
            <v>ORAS NOCO ATCO</v>
          </cell>
          <cell r="S1619" t="str">
            <v>HFTD 2</v>
          </cell>
        </row>
        <row r="1620">
          <cell r="B1620" t="str">
            <v>120734405</v>
          </cell>
          <cell r="C1620" t="str">
            <v>003/021</v>
          </cell>
          <cell r="D1620" t="str">
            <v>EI BLLTA-RVRBNK-MLNS SW 3/21 RPR FOND</v>
          </cell>
          <cell r="E1620" t="str">
            <v>VICTOR</v>
          </cell>
          <cell r="F1620" t="str">
            <v>ETL.1070</v>
          </cell>
          <cell r="G1620" t="str">
            <v>ETL.1070_003/021</v>
          </cell>
          <cell r="H1620">
            <v>44288</v>
          </cell>
          <cell r="I1620">
            <v>44288</v>
          </cell>
          <cell r="J1620">
            <v>44288</v>
          </cell>
          <cell r="L1620">
            <v>45041</v>
          </cell>
          <cell r="M1620">
            <v>44653</v>
          </cell>
          <cell r="O1620" t="str">
            <v>543</v>
          </cell>
          <cell r="P1620" t="str">
            <v>INSP</v>
          </cell>
          <cell r="Q1620" t="str">
            <v>E - Schd Compl Yr 0</v>
          </cell>
          <cell r="R1620" t="str">
            <v>OSNO ATCO</v>
          </cell>
          <cell r="S1620" t="str">
            <v>Non-HFTD</v>
          </cell>
        </row>
        <row r="1621">
          <cell r="B1621" t="str">
            <v>120734412</v>
          </cell>
          <cell r="C1621" t="str">
            <v>008/154</v>
          </cell>
          <cell r="D1621" t="str">
            <v>T2 EI PT #1-HT CRK #2-BRNY 8/154 REFRAME</v>
          </cell>
          <cell r="E1621" t="str">
            <v>TABLEMTN</v>
          </cell>
          <cell r="F1621" t="str">
            <v>ETL.7040</v>
          </cell>
          <cell r="G1621" t="str">
            <v>.POLE.WOOD</v>
          </cell>
          <cell r="H1621">
            <v>44288</v>
          </cell>
          <cell r="I1621">
            <v>44288</v>
          </cell>
          <cell r="J1621">
            <v>44763</v>
          </cell>
          <cell r="K1621">
            <v>44791</v>
          </cell>
          <cell r="M1621">
            <v>44653</v>
          </cell>
          <cell r="N1621">
            <v>44766</v>
          </cell>
          <cell r="O1621" t="str">
            <v>637</v>
          </cell>
          <cell r="P1621" t="str">
            <v>INSP</v>
          </cell>
          <cell r="Q1621" t="str">
            <v>E - Schd Compl Yr 0</v>
          </cell>
          <cell r="R1621" t="str">
            <v>ORAS NOCO ATCO</v>
          </cell>
          <cell r="S1621" t="str">
            <v>HFTD 2</v>
          </cell>
        </row>
        <row r="1622">
          <cell r="B1622" t="str">
            <v>120734485</v>
          </cell>
          <cell r="C1622" t="str">
            <v>070/456</v>
          </cell>
          <cell r="D1622" t="str">
            <v>EI CRESTA-RIO OSO_070/456 RPL INSS</v>
          </cell>
          <cell r="E1622" t="str">
            <v>TABLEMTN</v>
          </cell>
          <cell r="F1622" t="str">
            <v>ETL.4590</v>
          </cell>
          <cell r="G1622" t="str">
            <v>ETL.4590_070/456</v>
          </cell>
          <cell r="H1622">
            <v>44288</v>
          </cell>
          <cell r="I1622">
            <v>44288</v>
          </cell>
          <cell r="J1622">
            <v>44288</v>
          </cell>
          <cell r="L1622">
            <v>45014</v>
          </cell>
          <cell r="M1622">
            <v>44653</v>
          </cell>
          <cell r="N1622">
            <v>44652</v>
          </cell>
          <cell r="O1622" t="str">
            <v>532</v>
          </cell>
          <cell r="P1622" t="str">
            <v>INSP</v>
          </cell>
          <cell r="Q1622" t="str">
            <v>E - Schd Compl Yr 0</v>
          </cell>
          <cell r="R1622" t="str">
            <v>NOPR ORAS ATCO</v>
          </cell>
          <cell r="S1622" t="e">
            <v>#N/A</v>
          </cell>
        </row>
        <row r="1623">
          <cell r="B1623" t="str">
            <v>120734503</v>
          </cell>
          <cell r="C1623" t="str">
            <v>002/011</v>
          </cell>
          <cell r="D1623" t="str">
            <v>EI PITTSBURG-TESLA #1 002/011 RPL HRDT</v>
          </cell>
          <cell r="E1623" t="str">
            <v>CONCORD</v>
          </cell>
          <cell r="F1623" t="str">
            <v>ETL.5510</v>
          </cell>
          <cell r="G1623" t="str">
            <v>ETL.5510_002/011</v>
          </cell>
          <cell r="H1623">
            <v>44288</v>
          </cell>
          <cell r="I1623">
            <v>44288</v>
          </cell>
          <cell r="J1623">
            <v>44288</v>
          </cell>
          <cell r="L1623">
            <v>45088</v>
          </cell>
          <cell r="M1623">
            <v>44653</v>
          </cell>
          <cell r="O1623" t="str">
            <v>543</v>
          </cell>
          <cell r="P1623" t="str">
            <v>INSP</v>
          </cell>
          <cell r="Q1623" t="str">
            <v>E - Schd Compl Yr 0</v>
          </cell>
          <cell r="R1623" t="str">
            <v>NOPR ATCO</v>
          </cell>
          <cell r="S1623" t="str">
            <v>Non-HFTD</v>
          </cell>
        </row>
        <row r="1624">
          <cell r="B1624" t="str">
            <v>120734601</v>
          </cell>
          <cell r="C1624" t="str">
            <v>033/159</v>
          </cell>
          <cell r="D1624" t="str">
            <v>EI LAKEVILLE-IGNACIO #2 33/159 RPR STRT</v>
          </cell>
          <cell r="E1624" t="str">
            <v>LAKEVLLE</v>
          </cell>
          <cell r="F1624" t="str">
            <v>ETL.3745</v>
          </cell>
          <cell r="G1624" t="str">
            <v>ETL.3745_033/159</v>
          </cell>
          <cell r="H1624">
            <v>44288</v>
          </cell>
          <cell r="I1624">
            <v>44288</v>
          </cell>
          <cell r="J1624">
            <v>44288</v>
          </cell>
          <cell r="L1624">
            <v>45057</v>
          </cell>
          <cell r="M1624">
            <v>44653</v>
          </cell>
          <cell r="O1624" t="str">
            <v>543</v>
          </cell>
          <cell r="P1624" t="str">
            <v>INSP</v>
          </cell>
          <cell r="Q1624" t="str">
            <v>E - Schd Compl Yr 0</v>
          </cell>
          <cell r="R1624" t="str">
            <v>OSNO ATCO</v>
          </cell>
          <cell r="S1624" t="str">
            <v>Non-HFTD</v>
          </cell>
        </row>
        <row r="1625">
          <cell r="B1625" t="str">
            <v>120734625</v>
          </cell>
          <cell r="C1625" t="str">
            <v>070/454</v>
          </cell>
          <cell r="D1625" t="str">
            <v>EI CRESTA-RIO OSO_070/454 RPL INSS</v>
          </cell>
          <cell r="E1625" t="str">
            <v>TABLEMTN</v>
          </cell>
          <cell r="F1625" t="str">
            <v>ETL.4590</v>
          </cell>
          <cell r="G1625" t="str">
            <v>ETL.4590_070/454</v>
          </cell>
          <cell r="H1625">
            <v>44288</v>
          </cell>
          <cell r="I1625">
            <v>44288</v>
          </cell>
          <cell r="J1625">
            <v>44288</v>
          </cell>
          <cell r="L1625">
            <v>45014</v>
          </cell>
          <cell r="M1625">
            <v>44653</v>
          </cell>
          <cell r="N1625">
            <v>44652</v>
          </cell>
          <cell r="O1625" t="str">
            <v>532</v>
          </cell>
          <cell r="P1625" t="str">
            <v>INSP</v>
          </cell>
          <cell r="Q1625" t="str">
            <v>E - Schd Compl Yr 0</v>
          </cell>
          <cell r="R1625" t="str">
            <v>NOPR ORAS ATCO</v>
          </cell>
          <cell r="S1625" t="e">
            <v>#N/A</v>
          </cell>
        </row>
        <row r="1626">
          <cell r="B1626" t="str">
            <v>120734650</v>
          </cell>
          <cell r="C1626" t="str">
            <v>055/493</v>
          </cell>
          <cell r="D1626" t="str">
            <v>T2 EI RND MTN-CTTNWD #3 55/493 RMV STEP</v>
          </cell>
          <cell r="E1626" t="str">
            <v>TABLEMTN</v>
          </cell>
          <cell r="F1626" t="str">
            <v>ETL.5650</v>
          </cell>
          <cell r="G1626" t="str">
            <v>.TOWR</v>
          </cell>
          <cell r="H1626">
            <v>44288</v>
          </cell>
          <cell r="I1626">
            <v>44288</v>
          </cell>
          <cell r="J1626">
            <v>44610</v>
          </cell>
          <cell r="K1626">
            <v>44699</v>
          </cell>
          <cell r="M1626">
            <v>44653</v>
          </cell>
          <cell r="N1626">
            <v>44653</v>
          </cell>
          <cell r="O1626" t="str">
            <v>543</v>
          </cell>
          <cell r="P1626" t="str">
            <v>INSP</v>
          </cell>
          <cell r="Q1626" t="str">
            <v>E - Schd Compl Yr 0</v>
          </cell>
          <cell r="R1626" t="str">
            <v>ORAS NOCO ATCO</v>
          </cell>
          <cell r="S1626" t="str">
            <v>HFTD 2</v>
          </cell>
        </row>
        <row r="1627">
          <cell r="B1627" t="str">
            <v>120734658</v>
          </cell>
          <cell r="C1627" t="str">
            <v>002/012</v>
          </cell>
          <cell r="D1627" t="str">
            <v>EI PITTSBURG-TESLA #1 002/012 RPL HRDT</v>
          </cell>
          <cell r="E1627" t="str">
            <v>CONCORD</v>
          </cell>
          <cell r="F1627" t="str">
            <v>ETL.5510</v>
          </cell>
          <cell r="G1627" t="str">
            <v>ETL.5510_002/012</v>
          </cell>
          <cell r="H1627">
            <v>44288</v>
          </cell>
          <cell r="I1627">
            <v>44288</v>
          </cell>
          <cell r="J1627">
            <v>44288</v>
          </cell>
          <cell r="L1627">
            <v>45088</v>
          </cell>
          <cell r="M1627">
            <v>44653</v>
          </cell>
          <cell r="O1627" t="str">
            <v>543</v>
          </cell>
          <cell r="P1627" t="str">
            <v>INSP</v>
          </cell>
          <cell r="Q1627" t="str">
            <v>E - Schd Compl Yr 0</v>
          </cell>
          <cell r="R1627" t="str">
            <v>NOPR ATCO</v>
          </cell>
          <cell r="S1627" t="str">
            <v>Non-HFTD</v>
          </cell>
        </row>
        <row r="1628">
          <cell r="B1628" t="str">
            <v>120734737</v>
          </cell>
          <cell r="C1628" t="str">
            <v>054/492</v>
          </cell>
          <cell r="D1628" t="str">
            <v>T2 EI RND MTN-CTTNWD 054/492 RMV STEP</v>
          </cell>
          <cell r="E1628" t="str">
            <v>TABLEMTN</v>
          </cell>
          <cell r="F1628" t="str">
            <v>ETL.5650</v>
          </cell>
          <cell r="G1628" t="str">
            <v>.TOWR</v>
          </cell>
          <cell r="H1628">
            <v>44288</v>
          </cell>
          <cell r="I1628">
            <v>44288</v>
          </cell>
          <cell r="J1628">
            <v>44610</v>
          </cell>
          <cell r="K1628">
            <v>44620</v>
          </cell>
          <cell r="M1628">
            <v>44653</v>
          </cell>
          <cell r="N1628">
            <v>44653</v>
          </cell>
          <cell r="O1628" t="str">
            <v>543</v>
          </cell>
          <cell r="P1628" t="str">
            <v>INSP</v>
          </cell>
          <cell r="Q1628" t="str">
            <v>E - Schd Compl Yr 0</v>
          </cell>
          <cell r="R1628" t="str">
            <v>ORAS NOCO ATCO</v>
          </cell>
          <cell r="S1628" t="str">
            <v>HFTD 2</v>
          </cell>
        </row>
        <row r="1629">
          <cell r="B1629" t="str">
            <v>120734802</v>
          </cell>
          <cell r="C1629" t="str">
            <v>:006/008</v>
          </cell>
          <cell r="D1629" t="str">
            <v>T2 EI BLT-RVBNK-MLNS SW ST :6/8 RPL INSS</v>
          </cell>
          <cell r="E1629" t="str">
            <v>VICTOR</v>
          </cell>
          <cell r="F1629" t="str">
            <v>ETL.1070</v>
          </cell>
          <cell r="G1629" t="str">
            <v>.INSL.NCER</v>
          </cell>
          <cell r="H1629">
            <v>44288</v>
          </cell>
          <cell r="I1629">
            <v>44288</v>
          </cell>
          <cell r="J1629">
            <v>44288</v>
          </cell>
          <cell r="M1629">
            <v>44653</v>
          </cell>
          <cell r="N1629">
            <v>44656</v>
          </cell>
          <cell r="O1629" t="str">
            <v>508</v>
          </cell>
          <cell r="P1629" t="str">
            <v>INSP</v>
          </cell>
          <cell r="Q1629" t="str">
            <v>E - Schd Compl Yr 0</v>
          </cell>
          <cell r="R1629" t="str">
            <v>NOPR ORAS ATCO</v>
          </cell>
          <cell r="S1629" t="str">
            <v>HFTD 2</v>
          </cell>
        </row>
        <row r="1630">
          <cell r="B1630" t="str">
            <v>120734813</v>
          </cell>
          <cell r="C1630" t="str">
            <v>022/128</v>
          </cell>
          <cell r="D1630" t="str">
            <v>T2 DI STN ML SW ST-RK JT 22/128 RPL INSS</v>
          </cell>
          <cell r="E1630" t="str">
            <v>VICTOR</v>
          </cell>
          <cell r="F1630" t="str">
            <v>ETL.3840</v>
          </cell>
          <cell r="G1630" t="str">
            <v>.INSL.CERA</v>
          </cell>
          <cell r="H1630">
            <v>44288</v>
          </cell>
          <cell r="I1630">
            <v>44286</v>
          </cell>
          <cell r="J1630">
            <v>44674</v>
          </cell>
          <cell r="K1630">
            <v>44683</v>
          </cell>
          <cell r="M1630">
            <v>44651</v>
          </cell>
          <cell r="N1630">
            <v>44375</v>
          </cell>
          <cell r="O1630" t="str">
            <v>532</v>
          </cell>
          <cell r="P1630" t="str">
            <v>OTHR</v>
          </cell>
          <cell r="Q1630" t="str">
            <v>E - Schd Compl Yr 0</v>
          </cell>
          <cell r="R1630" t="str">
            <v>ORAS NOCO ATCO</v>
          </cell>
          <cell r="S1630" t="str">
            <v>HFTD 2</v>
          </cell>
        </row>
        <row r="1631">
          <cell r="B1631" t="str">
            <v>120734837</v>
          </cell>
          <cell r="C1631" t="str">
            <v>007/079</v>
          </cell>
          <cell r="D1631" t="str">
            <v>T2 EI GRN VLLY-PAUL SWT 7/79 RPR HRDW</v>
          </cell>
          <cell r="E1631" t="str">
            <v>MOSSLNDG</v>
          </cell>
          <cell r="F1631" t="str">
            <v>ETL.1730</v>
          </cell>
          <cell r="G1631" t="str">
            <v>.POLE.WOOD</v>
          </cell>
          <cell r="H1631">
            <v>44288</v>
          </cell>
          <cell r="I1631">
            <v>44288</v>
          </cell>
          <cell r="J1631">
            <v>44631</v>
          </cell>
          <cell r="K1631">
            <v>44637</v>
          </cell>
          <cell r="M1631">
            <v>44653</v>
          </cell>
          <cell r="N1631">
            <v>44653</v>
          </cell>
          <cell r="O1631" t="str">
            <v>630</v>
          </cell>
          <cell r="P1631" t="str">
            <v>INSP</v>
          </cell>
          <cell r="Q1631" t="str">
            <v>E - Schd Compl Yr 0</v>
          </cell>
          <cell r="R1631" t="str">
            <v>ORAS NOCO ATCO</v>
          </cell>
          <cell r="S1631" t="str">
            <v>HFTD 2</v>
          </cell>
        </row>
        <row r="1632">
          <cell r="B1632" t="str">
            <v>120734838</v>
          </cell>
          <cell r="C1632" t="str">
            <v>007/079</v>
          </cell>
          <cell r="D1632" t="str">
            <v>T2 EI GRN VALLEY-PAUL SWT 7/79 RPL INSW</v>
          </cell>
          <cell r="E1632" t="str">
            <v>MOSSLNDG</v>
          </cell>
          <cell r="F1632" t="str">
            <v>ETL.1730</v>
          </cell>
          <cell r="G1632" t="str">
            <v>.INSL.CERA</v>
          </cell>
          <cell r="H1632">
            <v>44288</v>
          </cell>
          <cell r="I1632">
            <v>44288</v>
          </cell>
          <cell r="J1632">
            <v>44687</v>
          </cell>
          <cell r="K1632">
            <v>44712</v>
          </cell>
          <cell r="M1632">
            <v>44653</v>
          </cell>
          <cell r="N1632">
            <v>44653</v>
          </cell>
          <cell r="O1632" t="str">
            <v>508</v>
          </cell>
          <cell r="P1632" t="str">
            <v>INSP</v>
          </cell>
          <cell r="Q1632" t="str">
            <v>E - Schd Compl Yr 0</v>
          </cell>
          <cell r="R1632" t="str">
            <v>ORAS NOCO ATCO</v>
          </cell>
          <cell r="S1632" t="str">
            <v>HFTD 2</v>
          </cell>
        </row>
        <row r="1633">
          <cell r="B1633" t="str">
            <v>120734840</v>
          </cell>
          <cell r="C1633" t="str">
            <v>054/491</v>
          </cell>
          <cell r="D1633" t="str">
            <v>T2 EI RND MTN-CTTNWD #3 54/491 RMV STEP</v>
          </cell>
          <cell r="E1633" t="str">
            <v>TABLEMTN</v>
          </cell>
          <cell r="F1633" t="str">
            <v>ETL.5650</v>
          </cell>
          <cell r="G1633" t="str">
            <v>.TOWR</v>
          </cell>
          <cell r="H1633">
            <v>44288</v>
          </cell>
          <cell r="I1633">
            <v>44288</v>
          </cell>
          <cell r="J1633">
            <v>44610</v>
          </cell>
          <cell r="K1633">
            <v>44620</v>
          </cell>
          <cell r="M1633">
            <v>44653</v>
          </cell>
          <cell r="N1633">
            <v>44653</v>
          </cell>
          <cell r="O1633" t="str">
            <v>543</v>
          </cell>
          <cell r="P1633" t="str">
            <v>INSP</v>
          </cell>
          <cell r="Q1633" t="str">
            <v>E - Schd Compl Yr 0</v>
          </cell>
          <cell r="R1633" t="str">
            <v>ORAS NOCO ATCO</v>
          </cell>
          <cell r="S1633" t="str">
            <v>HFTD 2</v>
          </cell>
        </row>
        <row r="1634">
          <cell r="B1634" t="str">
            <v>120734868</v>
          </cell>
          <cell r="C1634" t="str">
            <v>069/452</v>
          </cell>
          <cell r="D1634" t="str">
            <v>EI POE-RIO OSO 69/452 RPR STRT</v>
          </cell>
          <cell r="E1634" t="str">
            <v>TABLEMTN</v>
          </cell>
          <cell r="F1634" t="str">
            <v>ETL.5540</v>
          </cell>
          <cell r="G1634" t="str">
            <v>ETL.5540_069/452</v>
          </cell>
          <cell r="H1634">
            <v>44288</v>
          </cell>
          <cell r="I1634">
            <v>44288</v>
          </cell>
          <cell r="J1634">
            <v>44288</v>
          </cell>
          <cell r="L1634">
            <v>44979</v>
          </cell>
          <cell r="M1634">
            <v>44653</v>
          </cell>
          <cell r="O1634" t="str">
            <v>543</v>
          </cell>
          <cell r="P1634" t="str">
            <v>INSP</v>
          </cell>
          <cell r="Q1634" t="str">
            <v>E - Schd Compl Yr 0</v>
          </cell>
          <cell r="R1634" t="str">
            <v>OSNO ATCO</v>
          </cell>
          <cell r="S1634" t="str">
            <v>Non-HFTD</v>
          </cell>
        </row>
        <row r="1635">
          <cell r="B1635" t="str">
            <v>120734869</v>
          </cell>
          <cell r="C1635" t="str">
            <v>069/452</v>
          </cell>
          <cell r="D1635" t="str">
            <v>EI CRESTA-RIO OSO_069/452 RPL INSS</v>
          </cell>
          <cell r="E1635" t="str">
            <v>TABLEMTN</v>
          </cell>
          <cell r="F1635" t="str">
            <v>ETL.4590</v>
          </cell>
          <cell r="G1635" t="str">
            <v>ETL.4590_069/452</v>
          </cell>
          <cell r="H1635">
            <v>44288</v>
          </cell>
          <cell r="I1635">
            <v>44288</v>
          </cell>
          <cell r="J1635">
            <v>44288</v>
          </cell>
          <cell r="L1635">
            <v>45014</v>
          </cell>
          <cell r="M1635">
            <v>44653</v>
          </cell>
          <cell r="N1635">
            <v>44652</v>
          </cell>
          <cell r="O1635" t="str">
            <v>532</v>
          </cell>
          <cell r="P1635" t="str">
            <v>INSP</v>
          </cell>
          <cell r="Q1635" t="str">
            <v>E - Schd Compl Yr 0</v>
          </cell>
          <cell r="R1635" t="str">
            <v>NOPR ORAS ATCO</v>
          </cell>
          <cell r="S1635" t="e">
            <v>#N/A</v>
          </cell>
        </row>
        <row r="1636">
          <cell r="B1636" t="str">
            <v>120734914</v>
          </cell>
          <cell r="C1636" t="str">
            <v>005/097</v>
          </cell>
          <cell r="D1636" t="str">
            <v>T2 DELTA-MTN GATE JCT 5/97 RPR SPLW</v>
          </cell>
          <cell r="E1636" t="str">
            <v>TABLEMTN</v>
          </cell>
          <cell r="F1636" t="str">
            <v>ETL.6750</v>
          </cell>
          <cell r="G1636" t="str">
            <v>.INSL.CERA</v>
          </cell>
          <cell r="H1636">
            <v>44288</v>
          </cell>
          <cell r="I1636">
            <v>44288</v>
          </cell>
          <cell r="J1636">
            <v>44793</v>
          </cell>
          <cell r="K1636">
            <v>44802</v>
          </cell>
          <cell r="L1636">
            <v>45062</v>
          </cell>
          <cell r="M1636">
            <v>44653</v>
          </cell>
          <cell r="N1636">
            <v>44653</v>
          </cell>
          <cell r="O1636" t="str">
            <v>630</v>
          </cell>
          <cell r="P1636" t="str">
            <v>INSP</v>
          </cell>
          <cell r="Q1636" t="str">
            <v>E - Schd Compl Yr 0</v>
          </cell>
          <cell r="R1636" t="str">
            <v>ORAS NOCO ATCO</v>
          </cell>
          <cell r="S1636" t="str">
            <v>HFTD 2</v>
          </cell>
        </row>
        <row r="1637">
          <cell r="B1637" t="str">
            <v>120734943</v>
          </cell>
          <cell r="C1637" t="str">
            <v>051/330</v>
          </cell>
          <cell r="D1637" t="str">
            <v>EI STNSLS-MLNS ST-MNT 51/330 RPLC INSS</v>
          </cell>
          <cell r="E1637" t="str">
            <v>VICTOR</v>
          </cell>
          <cell r="F1637" t="str">
            <v>ETL.3830</v>
          </cell>
          <cell r="G1637" t="str">
            <v>ETL.3830_051/330</v>
          </cell>
          <cell r="H1637">
            <v>44288</v>
          </cell>
          <cell r="I1637">
            <v>44288</v>
          </cell>
          <cell r="J1637">
            <v>44712</v>
          </cell>
          <cell r="K1637">
            <v>44739</v>
          </cell>
          <cell r="M1637">
            <v>44653</v>
          </cell>
          <cell r="N1637">
            <v>44673</v>
          </cell>
          <cell r="O1637" t="str">
            <v>532</v>
          </cell>
          <cell r="P1637" t="str">
            <v>INSP</v>
          </cell>
          <cell r="Q1637" t="str">
            <v>E - Schd Compl Yr 0</v>
          </cell>
          <cell r="R1637" t="str">
            <v>ORAS NOCO ATCO</v>
          </cell>
          <cell r="S1637" t="str">
            <v>Non-HFTD</v>
          </cell>
        </row>
        <row r="1638">
          <cell r="B1638" t="str">
            <v>120734954</v>
          </cell>
          <cell r="C1638" t="str">
            <v>024/184</v>
          </cell>
          <cell r="D1638" t="str">
            <v>DI METCALF-GREEN VALLEY 24/184 RPLC INSW</v>
          </cell>
          <cell r="E1638" t="str">
            <v>MOSSLNDG</v>
          </cell>
          <cell r="F1638" t="str">
            <v>ETL.2540</v>
          </cell>
          <cell r="G1638" t="str">
            <v>ETL.2540_024/184</v>
          </cell>
          <cell r="H1638">
            <v>44288</v>
          </cell>
          <cell r="I1638">
            <v>44287</v>
          </cell>
          <cell r="J1638">
            <v>44762</v>
          </cell>
          <cell r="K1638">
            <v>44768</v>
          </cell>
          <cell r="L1638">
            <v>44994</v>
          </cell>
          <cell r="M1638">
            <v>44652</v>
          </cell>
          <cell r="N1638">
            <v>44652</v>
          </cell>
          <cell r="O1638" t="str">
            <v>508</v>
          </cell>
          <cell r="P1638" t="str">
            <v>OTHR</v>
          </cell>
          <cell r="Q1638" t="str">
            <v>E - Schd Compl Yr 0</v>
          </cell>
          <cell r="R1638" t="str">
            <v>ORAS NOCO ATCO</v>
          </cell>
          <cell r="S1638" t="str">
            <v>Non-HFTD</v>
          </cell>
        </row>
        <row r="1639">
          <cell r="B1639" t="str">
            <v>120734980</v>
          </cell>
          <cell r="C1639" t="str">
            <v>069/450</v>
          </cell>
          <cell r="D1639" t="str">
            <v>EI CRESTA-RIO OSO_069/450 RPL INSS</v>
          </cell>
          <cell r="E1639" t="str">
            <v>TABLEMTN</v>
          </cell>
          <cell r="F1639" t="str">
            <v>ETL.4590</v>
          </cell>
          <cell r="G1639" t="str">
            <v>ETL.4590_069/450</v>
          </cell>
          <cell r="H1639">
            <v>44288</v>
          </cell>
          <cell r="I1639">
            <v>44288</v>
          </cell>
          <cell r="J1639">
            <v>44288</v>
          </cell>
          <cell r="L1639">
            <v>45014</v>
          </cell>
          <cell r="M1639">
            <v>44653</v>
          </cell>
          <cell r="N1639">
            <v>44652</v>
          </cell>
          <cell r="O1639" t="str">
            <v>532</v>
          </cell>
          <cell r="P1639" t="str">
            <v>INSP</v>
          </cell>
          <cell r="Q1639" t="str">
            <v>E - Schd Compl Yr 0</v>
          </cell>
          <cell r="R1639" t="str">
            <v>NOPR ORAS ATCO</v>
          </cell>
          <cell r="S1639" t="e">
            <v>#N/A</v>
          </cell>
        </row>
        <row r="1640">
          <cell r="B1640" t="str">
            <v>120734982</v>
          </cell>
          <cell r="C1640" t="str">
            <v>008/149</v>
          </cell>
          <cell r="D1640" t="str">
            <v>T2 EI PIT #1-HT CRK #2-BRNY 8/1 RPR COND</v>
          </cell>
          <cell r="E1640" t="str">
            <v>TABLEMTN</v>
          </cell>
          <cell r="F1640" t="str">
            <v>ETL.7040</v>
          </cell>
          <cell r="G1640" t="str">
            <v>.POLE.WOOD</v>
          </cell>
          <cell r="H1640">
            <v>44288</v>
          </cell>
          <cell r="I1640">
            <v>44288</v>
          </cell>
          <cell r="J1640">
            <v>44762</v>
          </cell>
          <cell r="K1640">
            <v>44796</v>
          </cell>
          <cell r="M1640">
            <v>44653</v>
          </cell>
          <cell r="N1640">
            <v>44653</v>
          </cell>
          <cell r="O1640" t="str">
            <v>630</v>
          </cell>
          <cell r="P1640" t="str">
            <v>INSP</v>
          </cell>
          <cell r="Q1640" t="str">
            <v>E - Schd Compl Yr 0</v>
          </cell>
          <cell r="R1640" t="str">
            <v>ORAS NOCO ATCO</v>
          </cell>
          <cell r="S1640" t="str">
            <v>HFTD 2</v>
          </cell>
        </row>
        <row r="1641">
          <cell r="B1641" t="str">
            <v>120735038</v>
          </cell>
          <cell r="C1641" t="str">
            <v>051/329</v>
          </cell>
          <cell r="D1641" t="str">
            <v>T0 EI STNSLS-MLNS ST-MNT 51/329 RPL INSS</v>
          </cell>
          <cell r="E1641" t="str">
            <v>VICTOR</v>
          </cell>
          <cell r="F1641" t="str">
            <v>ETL.3830</v>
          </cell>
          <cell r="G1641" t="str">
            <v>.INSL</v>
          </cell>
          <cell r="H1641">
            <v>44288</v>
          </cell>
          <cell r="I1641">
            <v>44288</v>
          </cell>
          <cell r="J1641">
            <v>44288</v>
          </cell>
          <cell r="M1641">
            <v>44653</v>
          </cell>
          <cell r="N1641">
            <v>44673</v>
          </cell>
          <cell r="O1641" t="str">
            <v>532</v>
          </cell>
          <cell r="P1641" t="str">
            <v>INSP</v>
          </cell>
          <cell r="Q1641" t="str">
            <v>E - Schd Compl Yr 0</v>
          </cell>
          <cell r="R1641" t="str">
            <v>NOPR ORAS ATCO</v>
          </cell>
          <cell r="S1641" t="str">
            <v>Remove</v>
          </cell>
        </row>
        <row r="1642">
          <cell r="B1642" t="str">
            <v>120735052</v>
          </cell>
          <cell r="C1642" t="str">
            <v>009/063</v>
          </cell>
          <cell r="D1642" t="str">
            <v>DI METCALF-GREEN VALLEY 9/63 RPLC INSS</v>
          </cell>
          <cell r="E1642" t="str">
            <v>MOSSLNDG</v>
          </cell>
          <cell r="F1642" t="str">
            <v>ETL.2540</v>
          </cell>
          <cell r="G1642" t="str">
            <v>ETL.2540_009/063</v>
          </cell>
          <cell r="H1642">
            <v>44288</v>
          </cell>
          <cell r="I1642">
            <v>44277</v>
          </cell>
          <cell r="J1642">
            <v>44277</v>
          </cell>
          <cell r="L1642">
            <v>44994</v>
          </cell>
          <cell r="M1642">
            <v>44642</v>
          </cell>
          <cell r="N1642">
            <v>44617</v>
          </cell>
          <cell r="O1642" t="str">
            <v>532</v>
          </cell>
          <cell r="P1642" t="str">
            <v>OTHR</v>
          </cell>
          <cell r="Q1642" t="str">
            <v>E - Schd Compl Yr 0</v>
          </cell>
          <cell r="R1642" t="str">
            <v>NOPR ORAS ATCO</v>
          </cell>
          <cell r="S1642" t="e">
            <v>#N/A</v>
          </cell>
        </row>
        <row r="1643">
          <cell r="B1643" t="str">
            <v>120735131</v>
          </cell>
          <cell r="C1643" t="str">
            <v>051/328</v>
          </cell>
          <cell r="D1643" t="str">
            <v>EI STNSSLS-MLNS ST-MNT 51/328 RPL INSS</v>
          </cell>
          <cell r="E1643" t="str">
            <v>VICTOR</v>
          </cell>
          <cell r="F1643" t="str">
            <v>ETL.3830</v>
          </cell>
          <cell r="G1643" t="str">
            <v>ETL.3830_051/328</v>
          </cell>
          <cell r="H1643">
            <v>44288</v>
          </cell>
          <cell r="I1643">
            <v>44288</v>
          </cell>
          <cell r="J1643">
            <v>44712</v>
          </cell>
          <cell r="K1643">
            <v>44739</v>
          </cell>
          <cell r="M1643">
            <v>44653</v>
          </cell>
          <cell r="N1643">
            <v>44673</v>
          </cell>
          <cell r="O1643" t="str">
            <v>532</v>
          </cell>
          <cell r="P1643" t="str">
            <v>INSP</v>
          </cell>
          <cell r="Q1643" t="str">
            <v>E - Schd Compl Yr 0</v>
          </cell>
          <cell r="R1643" t="str">
            <v>ORAS NOCO ATCO</v>
          </cell>
          <cell r="S1643" t="str">
            <v>Non-HFTD</v>
          </cell>
        </row>
        <row r="1644">
          <cell r="B1644" t="str">
            <v>120735135</v>
          </cell>
          <cell r="C1644" t="str">
            <v>:010/003</v>
          </cell>
          <cell r="D1644" t="str">
            <v>T2 EI BLLTA-RVRBNK-MLNES :10/3 RPR ANCW</v>
          </cell>
          <cell r="E1644" t="str">
            <v>VICTOR</v>
          </cell>
          <cell r="F1644" t="str">
            <v>ETL.1070</v>
          </cell>
          <cell r="G1644" t="str">
            <v>.POLE.WOOD</v>
          </cell>
          <cell r="H1644">
            <v>44288</v>
          </cell>
          <cell r="I1644">
            <v>44288</v>
          </cell>
          <cell r="J1644">
            <v>44615</v>
          </cell>
          <cell r="K1644">
            <v>44621</v>
          </cell>
          <cell r="M1644">
            <v>44653</v>
          </cell>
          <cell r="N1644">
            <v>44653</v>
          </cell>
          <cell r="O1644" t="str">
            <v>630</v>
          </cell>
          <cell r="P1644" t="str">
            <v>INSP</v>
          </cell>
          <cell r="Q1644" t="str">
            <v>E - Schd Compl Yr 0</v>
          </cell>
          <cell r="R1644" t="str">
            <v>ORAS NOCO ATCO</v>
          </cell>
          <cell r="S1644" t="str">
            <v>HFTD 2</v>
          </cell>
        </row>
        <row r="1645">
          <cell r="B1645" t="str">
            <v>120735246</v>
          </cell>
          <cell r="C1645" t="str">
            <v>054/489</v>
          </cell>
          <cell r="D1645" t="str">
            <v>T2 EI RND MTN-CTTNWD #3 54/489 RMV STEP</v>
          </cell>
          <cell r="E1645" t="str">
            <v>TABLEMTN</v>
          </cell>
          <cell r="F1645" t="str">
            <v>ETL.5650</v>
          </cell>
          <cell r="G1645" t="str">
            <v>.TOWR</v>
          </cell>
          <cell r="H1645">
            <v>44288</v>
          </cell>
          <cell r="I1645">
            <v>44288</v>
          </cell>
          <cell r="J1645">
            <v>44610</v>
          </cell>
          <cell r="K1645">
            <v>44622</v>
          </cell>
          <cell r="M1645">
            <v>44653</v>
          </cell>
          <cell r="N1645">
            <v>44653</v>
          </cell>
          <cell r="O1645" t="str">
            <v>543</v>
          </cell>
          <cell r="P1645" t="str">
            <v>INSP</v>
          </cell>
          <cell r="Q1645" t="str">
            <v>E - Schd Compl Yr 0</v>
          </cell>
          <cell r="R1645" t="str">
            <v>ORAS NOCO ATCO</v>
          </cell>
          <cell r="S1645" t="str">
            <v>HFTD 2</v>
          </cell>
        </row>
        <row r="1646">
          <cell r="B1646" t="str">
            <v>120735263</v>
          </cell>
          <cell r="C1646" t="str">
            <v>010/056</v>
          </cell>
          <cell r="D1646" t="str">
            <v>DI MOSS LNDNG-GRN VLY #1 10/56 RPLC INSS</v>
          </cell>
          <cell r="E1646" t="str">
            <v>MOSSLNDG</v>
          </cell>
          <cell r="F1646" t="str">
            <v>ETL.2850</v>
          </cell>
          <cell r="G1646" t="str">
            <v>ETL.2850_010/056</v>
          </cell>
          <cell r="H1646">
            <v>44288</v>
          </cell>
          <cell r="I1646">
            <v>44286</v>
          </cell>
          <cell r="J1646">
            <v>44286</v>
          </cell>
          <cell r="M1646">
            <v>44651</v>
          </cell>
          <cell r="N1646">
            <v>44651</v>
          </cell>
          <cell r="O1646" t="str">
            <v>532</v>
          </cell>
          <cell r="P1646" t="str">
            <v>OTHR</v>
          </cell>
          <cell r="Q1646" t="str">
            <v>E - Schd Compl Yr 0</v>
          </cell>
          <cell r="R1646" t="str">
            <v>NOPR ORAS ATCO</v>
          </cell>
          <cell r="S1646" t="str">
            <v>Non-HFTD</v>
          </cell>
        </row>
        <row r="1647">
          <cell r="B1647" t="str">
            <v>120735303</v>
          </cell>
          <cell r="C1647" t="str">
            <v>044/192</v>
          </cell>
          <cell r="D1647" t="str">
            <v>EI MSS LNDNG-LS BNS 44/192 RPR FOND</v>
          </cell>
          <cell r="E1647" t="str">
            <v>MOSSLNDG</v>
          </cell>
          <cell r="F1647" t="str">
            <v>ETL.6040</v>
          </cell>
          <cell r="G1647" t="str">
            <v>ETL.6040_044/192</v>
          </cell>
          <cell r="H1647">
            <v>44288</v>
          </cell>
          <cell r="I1647">
            <v>44288</v>
          </cell>
          <cell r="J1647">
            <v>44638</v>
          </cell>
          <cell r="K1647">
            <v>44669</v>
          </cell>
          <cell r="M1647">
            <v>44653</v>
          </cell>
          <cell r="N1647">
            <v>44653</v>
          </cell>
          <cell r="O1647" t="str">
            <v>543</v>
          </cell>
          <cell r="P1647" t="str">
            <v>INSP</v>
          </cell>
          <cell r="Q1647" t="str">
            <v>E - Schd Compl Yr 0</v>
          </cell>
          <cell r="R1647" t="str">
            <v>ORAS NOCO ATCO</v>
          </cell>
          <cell r="S1647" t="str">
            <v>HFRA</v>
          </cell>
        </row>
        <row r="1648">
          <cell r="B1648" t="str">
            <v>120735312</v>
          </cell>
          <cell r="C1648" t="str">
            <v>069/448</v>
          </cell>
          <cell r="D1648" t="str">
            <v>EI CRESTA-RIO OSO_069/448 RPL INSS</v>
          </cell>
          <cell r="E1648" t="str">
            <v>TABLEMTN</v>
          </cell>
          <cell r="F1648" t="str">
            <v>ETL.4590</v>
          </cell>
          <cell r="G1648" t="str">
            <v>ETL.4590_069/448</v>
          </cell>
          <cell r="H1648">
            <v>44288</v>
          </cell>
          <cell r="I1648">
            <v>44288</v>
          </cell>
          <cell r="J1648">
            <v>44288</v>
          </cell>
          <cell r="L1648">
            <v>45014</v>
          </cell>
          <cell r="M1648">
            <v>44653</v>
          </cell>
          <cell r="N1648">
            <v>44652</v>
          </cell>
          <cell r="O1648" t="str">
            <v>532</v>
          </cell>
          <cell r="P1648" t="str">
            <v>INSP</v>
          </cell>
          <cell r="Q1648" t="str">
            <v>E - Schd Compl Yr 0</v>
          </cell>
          <cell r="R1648" t="str">
            <v>NOPR ORAS ATCO</v>
          </cell>
          <cell r="S1648" t="e">
            <v>#N/A</v>
          </cell>
        </row>
        <row r="1649">
          <cell r="B1649" t="str">
            <v>120735315</v>
          </cell>
          <cell r="C1649" t="str">
            <v>:010/006</v>
          </cell>
          <cell r="D1649" t="str">
            <v>T2 EI BLLTA-RVRBNK-MLNES :10/6 RPL INSW</v>
          </cell>
          <cell r="E1649" t="str">
            <v>VICTOR</v>
          </cell>
          <cell r="F1649" t="str">
            <v>ETL.1070</v>
          </cell>
          <cell r="G1649" t="str">
            <v>.INSL.NCER</v>
          </cell>
          <cell r="H1649">
            <v>44288</v>
          </cell>
          <cell r="I1649">
            <v>44288</v>
          </cell>
          <cell r="J1649">
            <v>44684</v>
          </cell>
          <cell r="K1649">
            <v>44693</v>
          </cell>
          <cell r="M1649">
            <v>44653</v>
          </cell>
          <cell r="N1649">
            <v>44683</v>
          </cell>
          <cell r="O1649" t="str">
            <v>508</v>
          </cell>
          <cell r="P1649" t="str">
            <v>INSP</v>
          </cell>
          <cell r="Q1649" t="str">
            <v>E - Schd Compl Yr 0</v>
          </cell>
          <cell r="R1649" t="str">
            <v>ORAS NOCO ATCO</v>
          </cell>
          <cell r="S1649" t="str">
            <v>HFTD 2</v>
          </cell>
        </row>
        <row r="1650">
          <cell r="B1650" t="str">
            <v>120735316</v>
          </cell>
          <cell r="C1650" t="str">
            <v>:010/006</v>
          </cell>
          <cell r="D1650" t="str">
            <v>T2 EI BLLTA-RVRBNK-MLNES :10/6 RPR GYWW</v>
          </cell>
          <cell r="E1650" t="str">
            <v>VICTOR</v>
          </cell>
          <cell r="F1650" t="str">
            <v>ETL.1070</v>
          </cell>
          <cell r="G1650" t="str">
            <v>.POLE.WOOD</v>
          </cell>
          <cell r="H1650">
            <v>44288</v>
          </cell>
          <cell r="I1650">
            <v>44288</v>
          </cell>
          <cell r="J1650">
            <v>44684</v>
          </cell>
          <cell r="K1650">
            <v>44719</v>
          </cell>
          <cell r="M1650">
            <v>44653</v>
          </cell>
          <cell r="N1650">
            <v>44653</v>
          </cell>
          <cell r="O1650" t="str">
            <v>630</v>
          </cell>
          <cell r="P1650" t="str">
            <v>INSP</v>
          </cell>
          <cell r="Q1650" t="str">
            <v>E - Schd Compl Yr 0</v>
          </cell>
          <cell r="R1650" t="str">
            <v>ORAS NOCO ATCO</v>
          </cell>
          <cell r="S1650" t="str">
            <v>HFTD 2</v>
          </cell>
        </row>
        <row r="1651">
          <cell r="B1651" t="str">
            <v>120735337</v>
          </cell>
          <cell r="C1651" t="str">
            <v>010/056</v>
          </cell>
          <cell r="D1651" t="str">
            <v>DI MOSS LNDNG-GRN VLY #2 10/56 RPLC INSS</v>
          </cell>
          <cell r="E1651" t="str">
            <v>MOSSLNDG</v>
          </cell>
          <cell r="F1651" t="str">
            <v>ETL.2860</v>
          </cell>
          <cell r="G1651" t="str">
            <v>ETL.2860_010/056</v>
          </cell>
          <cell r="H1651">
            <v>44288</v>
          </cell>
          <cell r="I1651">
            <v>44286</v>
          </cell>
          <cell r="J1651">
            <v>44286</v>
          </cell>
          <cell r="M1651">
            <v>44651</v>
          </cell>
          <cell r="O1651" t="str">
            <v>532</v>
          </cell>
          <cell r="P1651" t="str">
            <v>OTHR</v>
          </cell>
          <cell r="Q1651" t="str">
            <v>E - Schd Compl Yr 0</v>
          </cell>
          <cell r="R1651" t="str">
            <v>NOPR ATCO</v>
          </cell>
          <cell r="S1651" t="e">
            <v>#N/A</v>
          </cell>
        </row>
        <row r="1652">
          <cell r="B1652" t="str">
            <v>120735419</v>
          </cell>
          <cell r="C1652" t="str">
            <v>012/229</v>
          </cell>
          <cell r="D1652" t="str">
            <v>EI FLTN-MLNO-CTTI 12/229 GRND WASH</v>
          </cell>
          <cell r="E1652" t="str">
            <v>LAKEVLLE</v>
          </cell>
          <cell r="F1652" t="str">
            <v>ETL.6910</v>
          </cell>
          <cell r="G1652" t="str">
            <v>ETL.6910_012/229</v>
          </cell>
          <cell r="H1652">
            <v>44288</v>
          </cell>
          <cell r="I1652">
            <v>44288</v>
          </cell>
          <cell r="J1652">
            <v>44288</v>
          </cell>
          <cell r="M1652">
            <v>44653</v>
          </cell>
          <cell r="O1652" t="str">
            <v>622</v>
          </cell>
          <cell r="P1652" t="str">
            <v>INSP</v>
          </cell>
          <cell r="Q1652" t="str">
            <v>E - Schd Compl Yr 0</v>
          </cell>
          <cell r="R1652" t="str">
            <v>OSNO ATCO</v>
          </cell>
          <cell r="S1652" t="str">
            <v>Non-HFTD</v>
          </cell>
        </row>
        <row r="1653">
          <cell r="B1653" t="str">
            <v>120735430</v>
          </cell>
          <cell r="C1653" t="str">
            <v>012/229</v>
          </cell>
          <cell r="D1653" t="str">
            <v>EI FLTN-MLNO-CTTI 12/229 RPR GYWW</v>
          </cell>
          <cell r="E1653" t="str">
            <v>LAKEVLLE</v>
          </cell>
          <cell r="F1653" t="str">
            <v>ETL.6910</v>
          </cell>
          <cell r="G1653" t="str">
            <v>ETL.6910_012/229</v>
          </cell>
          <cell r="H1653">
            <v>44288</v>
          </cell>
          <cell r="I1653">
            <v>44288</v>
          </cell>
          <cell r="J1653">
            <v>44288</v>
          </cell>
          <cell r="M1653">
            <v>44653</v>
          </cell>
          <cell r="O1653" t="str">
            <v>630</v>
          </cell>
          <cell r="P1653" t="str">
            <v>INSP</v>
          </cell>
          <cell r="Q1653" t="str">
            <v>E - Schd Compl Yr 0</v>
          </cell>
          <cell r="R1653" t="str">
            <v>OSNO ATCO</v>
          </cell>
          <cell r="S1653" t="str">
            <v>Non-HFTD</v>
          </cell>
        </row>
        <row r="1654">
          <cell r="B1654" t="str">
            <v>120735512</v>
          </cell>
          <cell r="C1654" t="str">
            <v>051/326</v>
          </cell>
          <cell r="D1654" t="str">
            <v>EI STNSLS-MLNS ST-MNT 51/326 RPR FOND</v>
          </cell>
          <cell r="E1654" t="str">
            <v>VICTOR</v>
          </cell>
          <cell r="F1654" t="str">
            <v>ETL.3830</v>
          </cell>
          <cell r="G1654" t="str">
            <v>ETL.3830_051/326</v>
          </cell>
          <cell r="H1654">
            <v>44288</v>
          </cell>
          <cell r="I1654">
            <v>44288</v>
          </cell>
          <cell r="J1654">
            <v>44288</v>
          </cell>
          <cell r="L1654">
            <v>44987</v>
          </cell>
          <cell r="M1654">
            <v>44653</v>
          </cell>
          <cell r="O1654" t="str">
            <v>543</v>
          </cell>
          <cell r="P1654" t="str">
            <v>INSP</v>
          </cell>
          <cell r="Q1654" t="str">
            <v>E - Schd Compl Yr 0</v>
          </cell>
          <cell r="R1654" t="str">
            <v>OSNO ATCO</v>
          </cell>
          <cell r="S1654" t="str">
            <v>Non-HFTD</v>
          </cell>
        </row>
        <row r="1655">
          <cell r="B1655" t="str">
            <v>120735525</v>
          </cell>
          <cell r="C1655" t="str">
            <v>:010/001</v>
          </cell>
          <cell r="D1655" t="str">
            <v>T2 EI BLLTA-RVRBNK-MLNS :10/1 RPL STRW</v>
          </cell>
          <cell r="E1655" t="str">
            <v>VICTOR</v>
          </cell>
          <cell r="F1655" t="str">
            <v>ETL.1070</v>
          </cell>
          <cell r="G1655" t="str">
            <v>.POLE.WOOD</v>
          </cell>
          <cell r="H1655">
            <v>44288</v>
          </cell>
          <cell r="I1655">
            <v>44288</v>
          </cell>
          <cell r="J1655">
            <v>44684</v>
          </cell>
          <cell r="K1655">
            <v>44706</v>
          </cell>
          <cell r="L1655">
            <v>44745</v>
          </cell>
          <cell r="M1655">
            <v>44653</v>
          </cell>
          <cell r="N1655">
            <v>44663</v>
          </cell>
          <cell r="O1655" t="str">
            <v>372</v>
          </cell>
          <cell r="P1655" t="str">
            <v>INSP</v>
          </cell>
          <cell r="Q1655" t="str">
            <v>E - Schd Compl Yr 0</v>
          </cell>
          <cell r="R1655" t="str">
            <v>ORAS NOCO ATCO</v>
          </cell>
          <cell r="S1655" t="str">
            <v>HFTD 2</v>
          </cell>
        </row>
        <row r="1656">
          <cell r="B1656" t="str">
            <v>120735603</v>
          </cell>
          <cell r="C1656" t="str">
            <v>003/009</v>
          </cell>
          <cell r="D1656" t="str">
            <v>EI GATES-TULARE LAKE 3/9 RPR GYWW</v>
          </cell>
          <cell r="E1656" t="str">
            <v>FRESNO</v>
          </cell>
          <cell r="F1656" t="str">
            <v>ETL.8700</v>
          </cell>
          <cell r="G1656" t="str">
            <v>ETL.8700_003/009</v>
          </cell>
          <cell r="H1656">
            <v>44288</v>
          </cell>
          <cell r="I1656">
            <v>44288</v>
          </cell>
          <cell r="J1656">
            <v>44288</v>
          </cell>
          <cell r="M1656">
            <v>44653</v>
          </cell>
          <cell r="O1656" t="str">
            <v>630</v>
          </cell>
          <cell r="P1656" t="str">
            <v>INSP</v>
          </cell>
          <cell r="Q1656" t="str">
            <v>E - Schd Compl Yr 0</v>
          </cell>
          <cell r="R1656" t="str">
            <v>OSNO ATCO</v>
          </cell>
          <cell r="S1656" t="str">
            <v>Non-HFTD</v>
          </cell>
        </row>
        <row r="1657">
          <cell r="B1657" t="str">
            <v>120735639</v>
          </cell>
          <cell r="C1657" t="str">
            <v>003/022</v>
          </cell>
          <cell r="D1657" t="str">
            <v>EI BLLTA-RVRBNK-MLNS SW 3/22 RPR FOND</v>
          </cell>
          <cell r="E1657" t="str">
            <v>VICTOR</v>
          </cell>
          <cell r="F1657" t="str">
            <v>ETL.1070</v>
          </cell>
          <cell r="G1657" t="str">
            <v>ETL.1070_003/022</v>
          </cell>
          <cell r="H1657">
            <v>44288</v>
          </cell>
          <cell r="I1657">
            <v>44288</v>
          </cell>
          <cell r="J1657">
            <v>44288</v>
          </cell>
          <cell r="L1657">
            <v>45041</v>
          </cell>
          <cell r="M1657">
            <v>44653</v>
          </cell>
          <cell r="O1657" t="str">
            <v>543</v>
          </cell>
          <cell r="P1657" t="str">
            <v>INSP</v>
          </cell>
          <cell r="Q1657" t="str">
            <v>E - Schd Compl Yr 0</v>
          </cell>
          <cell r="R1657" t="str">
            <v>OSNO ATCO</v>
          </cell>
          <cell r="S1657" t="str">
            <v>Non-HFTD</v>
          </cell>
        </row>
        <row r="1658">
          <cell r="B1658" t="str">
            <v>120735665</v>
          </cell>
          <cell r="C1658" t="str">
            <v>068/446</v>
          </cell>
          <cell r="D1658" t="str">
            <v>EI CRESTA-RIO OSO_068/446 RPL INSS</v>
          </cell>
          <cell r="E1658" t="str">
            <v>TABLEMTN</v>
          </cell>
          <cell r="F1658" t="str">
            <v>ETL.4590</v>
          </cell>
          <cell r="G1658" t="str">
            <v>ETL.4590_068/446</v>
          </cell>
          <cell r="H1658">
            <v>44288</v>
          </cell>
          <cell r="I1658">
            <v>44288</v>
          </cell>
          <cell r="J1658">
            <v>44288</v>
          </cell>
          <cell r="L1658">
            <v>45014</v>
          </cell>
          <cell r="M1658">
            <v>44653</v>
          </cell>
          <cell r="N1658">
            <v>44652</v>
          </cell>
          <cell r="O1658" t="str">
            <v>532</v>
          </cell>
          <cell r="P1658" t="str">
            <v>INSP</v>
          </cell>
          <cell r="Q1658" t="str">
            <v>E - Schd Compl Yr 0</v>
          </cell>
          <cell r="R1658" t="str">
            <v>NOPR ORAS ATCO</v>
          </cell>
          <cell r="S1658" t="e">
            <v>#N/A</v>
          </cell>
        </row>
        <row r="1659">
          <cell r="B1659" t="str">
            <v>120735690</v>
          </cell>
          <cell r="C1659" t="str">
            <v>003/025</v>
          </cell>
          <cell r="D1659" t="str">
            <v>EI BLLTA-RVRBNK-MLNS SW 3/25 RPR FOND</v>
          </cell>
          <cell r="E1659" t="str">
            <v>VICTOR</v>
          </cell>
          <cell r="F1659" t="str">
            <v>ETL.1070</v>
          </cell>
          <cell r="G1659" t="str">
            <v>ETL.1070_003/025</v>
          </cell>
          <cell r="H1659">
            <v>44288</v>
          </cell>
          <cell r="I1659">
            <v>44288</v>
          </cell>
          <cell r="J1659">
            <v>44288</v>
          </cell>
          <cell r="L1659">
            <v>45077</v>
          </cell>
          <cell r="M1659">
            <v>44653</v>
          </cell>
          <cell r="O1659" t="str">
            <v>543</v>
          </cell>
          <cell r="P1659" t="str">
            <v>INSP</v>
          </cell>
          <cell r="Q1659" t="str">
            <v>E - Schd Compl Yr 0</v>
          </cell>
          <cell r="R1659" t="str">
            <v>OSNO ATCO</v>
          </cell>
          <cell r="S1659" t="str">
            <v>Non-HFTD</v>
          </cell>
        </row>
        <row r="1660">
          <cell r="B1660" t="str">
            <v>120735691</v>
          </cell>
          <cell r="C1660" t="str">
            <v>004/027</v>
          </cell>
          <cell r="D1660" t="str">
            <v>EI BLLTA-RVRBNK-MLNS SW 4/27 RPR FOND</v>
          </cell>
          <cell r="E1660" t="str">
            <v>VICTOR</v>
          </cell>
          <cell r="F1660" t="str">
            <v>ETL.1070</v>
          </cell>
          <cell r="G1660" t="str">
            <v>ETL.1070_004/027</v>
          </cell>
          <cell r="H1660">
            <v>44288</v>
          </cell>
          <cell r="I1660">
            <v>44288</v>
          </cell>
          <cell r="J1660">
            <v>44288</v>
          </cell>
          <cell r="L1660">
            <v>45077</v>
          </cell>
          <cell r="M1660">
            <v>44653</v>
          </cell>
          <cell r="O1660" t="str">
            <v>543</v>
          </cell>
          <cell r="P1660" t="str">
            <v>INSP</v>
          </cell>
          <cell r="Q1660" t="str">
            <v>E - Schd Compl Yr 0</v>
          </cell>
          <cell r="R1660" t="str">
            <v>OSNO ATCO</v>
          </cell>
          <cell r="S1660" t="str">
            <v>Non-HFTD</v>
          </cell>
        </row>
        <row r="1661">
          <cell r="B1661" t="str">
            <v>120735697</v>
          </cell>
          <cell r="C1661" t="str">
            <v>003/015</v>
          </cell>
          <cell r="D1661" t="str">
            <v>EI PITTSBURG-TESLA #1 003/015 RPL HRDT</v>
          </cell>
          <cell r="E1661" t="str">
            <v>CONCORD</v>
          </cell>
          <cell r="F1661" t="str">
            <v>ETL.5510</v>
          </cell>
          <cell r="G1661" t="str">
            <v>ETL.5510_003/015</v>
          </cell>
          <cell r="H1661">
            <v>44288</v>
          </cell>
          <cell r="I1661">
            <v>44288</v>
          </cell>
          <cell r="J1661">
            <v>44288</v>
          </cell>
          <cell r="L1661">
            <v>45088</v>
          </cell>
          <cell r="M1661">
            <v>44653</v>
          </cell>
          <cell r="O1661" t="str">
            <v>543</v>
          </cell>
          <cell r="P1661" t="str">
            <v>INSP</v>
          </cell>
          <cell r="Q1661" t="str">
            <v>E - Schd Compl Yr 0</v>
          </cell>
          <cell r="R1661" t="str">
            <v>NOPR ATCO</v>
          </cell>
          <cell r="S1661" t="str">
            <v>Non-HFTD</v>
          </cell>
        </row>
        <row r="1662">
          <cell r="B1662" t="str">
            <v>120735777</v>
          </cell>
          <cell r="C1662" t="str">
            <v>000/013A</v>
          </cell>
          <cell r="D1662" t="str">
            <v>DI COLEMAN-COTTONWOOD 0/13A RPR STRW</v>
          </cell>
          <cell r="E1662" t="str">
            <v>TABLEMTN</v>
          </cell>
          <cell r="F1662" t="str">
            <v>ETL.6430</v>
          </cell>
          <cell r="G1662" t="str">
            <v>ETL.6430_000/013A</v>
          </cell>
          <cell r="H1662">
            <v>44288</v>
          </cell>
          <cell r="I1662">
            <v>44285</v>
          </cell>
          <cell r="J1662">
            <v>44363</v>
          </cell>
          <cell r="K1662">
            <v>44370</v>
          </cell>
          <cell r="M1662">
            <v>44650</v>
          </cell>
          <cell r="N1662">
            <v>44650</v>
          </cell>
          <cell r="O1662" t="str">
            <v>630</v>
          </cell>
          <cell r="P1662" t="str">
            <v>OTHR</v>
          </cell>
          <cell r="Q1662" t="str">
            <v>E - Schd Compl Yr 0</v>
          </cell>
          <cell r="R1662" t="str">
            <v>ORAS NOCO ATCO</v>
          </cell>
          <cell r="S1662" t="str">
            <v>Non-HFTD</v>
          </cell>
        </row>
        <row r="1663">
          <cell r="B1663" t="str">
            <v>120735803</v>
          </cell>
          <cell r="C1663" t="str">
            <v>003/010</v>
          </cell>
          <cell r="D1663" t="str">
            <v>EI GATES-TULARE LAKE 3/10 RPL STRW</v>
          </cell>
          <cell r="E1663" t="str">
            <v>FRESNO</v>
          </cell>
          <cell r="F1663" t="str">
            <v>ETL.8700</v>
          </cell>
          <cell r="G1663" t="str">
            <v>ETL.8700_003/010</v>
          </cell>
          <cell r="H1663">
            <v>44288</v>
          </cell>
          <cell r="I1663">
            <v>44288</v>
          </cell>
          <cell r="J1663">
            <v>44288</v>
          </cell>
          <cell r="M1663">
            <v>44653</v>
          </cell>
          <cell r="N1663">
            <v>44652</v>
          </cell>
          <cell r="O1663" t="str">
            <v>372</v>
          </cell>
          <cell r="P1663" t="str">
            <v>INSP</v>
          </cell>
          <cell r="Q1663" t="str">
            <v>E - Schd Compl Yr 0</v>
          </cell>
          <cell r="R1663" t="str">
            <v>NOPR ORAS ATCO</v>
          </cell>
          <cell r="S1663" t="str">
            <v>Non-HFTD</v>
          </cell>
        </row>
        <row r="1664">
          <cell r="B1664" t="str">
            <v>120735861</v>
          </cell>
          <cell r="C1664" t="str">
            <v>024/137</v>
          </cell>
          <cell r="D1664" t="str">
            <v>T2 DI TSL-SLD-MNTC 24/137 RPR GYWW</v>
          </cell>
          <cell r="E1664" t="str">
            <v>VICTOR</v>
          </cell>
          <cell r="F1664" t="str">
            <v>ETL.4000</v>
          </cell>
          <cell r="G1664" t="str">
            <v>.POLE.WOOD</v>
          </cell>
          <cell r="H1664">
            <v>44288</v>
          </cell>
          <cell r="I1664">
            <v>44286</v>
          </cell>
          <cell r="J1664">
            <v>44475</v>
          </cell>
          <cell r="K1664">
            <v>44483</v>
          </cell>
          <cell r="M1664">
            <v>44651</v>
          </cell>
          <cell r="N1664">
            <v>44651</v>
          </cell>
          <cell r="O1664" t="str">
            <v>630</v>
          </cell>
          <cell r="P1664" t="str">
            <v>OTHR</v>
          </cell>
          <cell r="Q1664" t="str">
            <v>E - Schd Compl Yr 0</v>
          </cell>
          <cell r="R1664" t="str">
            <v>ORAS NOCO ATCO</v>
          </cell>
          <cell r="S1664" t="str">
            <v>HFTD 2</v>
          </cell>
        </row>
        <row r="1665">
          <cell r="B1665" t="str">
            <v>120735872</v>
          </cell>
          <cell r="C1665" t="str">
            <v>020/129</v>
          </cell>
          <cell r="D1665" t="str">
            <v>T2 DI STNSLS-MLS -MTC #1 20/129 UNBURY</v>
          </cell>
          <cell r="E1665" t="str">
            <v>VICTOR</v>
          </cell>
          <cell r="F1665" t="str">
            <v>ETL.3830</v>
          </cell>
          <cell r="G1665" t="str">
            <v>.TOWR</v>
          </cell>
          <cell r="H1665">
            <v>44288</v>
          </cell>
          <cell r="I1665">
            <v>44286</v>
          </cell>
          <cell r="J1665">
            <v>44606</v>
          </cell>
          <cell r="K1665">
            <v>44622</v>
          </cell>
          <cell r="M1665">
            <v>44651</v>
          </cell>
          <cell r="N1665">
            <v>44651</v>
          </cell>
          <cell r="O1665" t="str">
            <v>543</v>
          </cell>
          <cell r="P1665" t="str">
            <v>OTHR</v>
          </cell>
          <cell r="Q1665" t="str">
            <v>E - Schd Compl Yr 0</v>
          </cell>
          <cell r="R1665" t="str">
            <v>ORAS NOCO ATCO</v>
          </cell>
          <cell r="S1665" t="str">
            <v>HFTD 2</v>
          </cell>
        </row>
        <row r="1666">
          <cell r="B1666" t="str">
            <v>120735901</v>
          </cell>
          <cell r="C1666" t="str">
            <v>059/404</v>
          </cell>
          <cell r="D1666" t="str">
            <v>DI PARADISE-TABLE MTN 59/404 RPLC INSS</v>
          </cell>
          <cell r="E1666" t="str">
            <v>TABLEMTN</v>
          </cell>
          <cell r="F1666" t="str">
            <v>ETL.4316</v>
          </cell>
          <cell r="G1666" t="str">
            <v>ETL.4316_059/404</v>
          </cell>
          <cell r="H1666">
            <v>44288</v>
          </cell>
          <cell r="I1666">
            <v>44286</v>
          </cell>
          <cell r="J1666">
            <v>44286</v>
          </cell>
          <cell r="M1666">
            <v>44651</v>
          </cell>
          <cell r="O1666" t="str">
            <v>532</v>
          </cell>
          <cell r="P1666" t="str">
            <v>OTHR</v>
          </cell>
          <cell r="Q1666" t="str">
            <v>E - Schd Compl Yr 0</v>
          </cell>
          <cell r="R1666" t="str">
            <v>OSNO ATCO</v>
          </cell>
          <cell r="S1666" t="e">
            <v>#N/A</v>
          </cell>
        </row>
        <row r="1667">
          <cell r="B1667" t="str">
            <v>120735946</v>
          </cell>
          <cell r="C1667" t="str">
            <v>068/444</v>
          </cell>
          <cell r="D1667" t="str">
            <v>T0 EI POE-RIO OSO - 230 kV_068/444 RPL I</v>
          </cell>
          <cell r="E1667" t="str">
            <v>TABLEMTN</v>
          </cell>
          <cell r="F1667" t="str">
            <v>ETL.5540</v>
          </cell>
          <cell r="G1667" t="str">
            <v>.INSL.CERA</v>
          </cell>
          <cell r="H1667">
            <v>44288</v>
          </cell>
          <cell r="I1667">
            <v>44288</v>
          </cell>
          <cell r="J1667">
            <v>44288</v>
          </cell>
          <cell r="L1667">
            <v>45014</v>
          </cell>
          <cell r="M1667">
            <v>44653</v>
          </cell>
          <cell r="N1667">
            <v>44656</v>
          </cell>
          <cell r="O1667" t="str">
            <v>532</v>
          </cell>
          <cell r="P1667" t="str">
            <v>INSP</v>
          </cell>
          <cell r="Q1667" t="str">
            <v>E - Schd Compl Yr 0</v>
          </cell>
          <cell r="R1667" t="str">
            <v>NOPR ORAS ATCO</v>
          </cell>
          <cell r="S1667" t="str">
            <v>Remove</v>
          </cell>
        </row>
        <row r="1668">
          <cell r="B1668" t="str">
            <v>120736000</v>
          </cell>
          <cell r="C1668" t="str">
            <v>068/444</v>
          </cell>
          <cell r="D1668" t="str">
            <v>EI CRESTA-RIO OSO_068/444 RPL INSS</v>
          </cell>
          <cell r="E1668" t="str">
            <v>TABLEMTN</v>
          </cell>
          <cell r="F1668" t="str">
            <v>ETL.4590</v>
          </cell>
          <cell r="G1668" t="str">
            <v>ETL.4590_068/444</v>
          </cell>
          <cell r="H1668">
            <v>44288</v>
          </cell>
          <cell r="I1668">
            <v>44288</v>
          </cell>
          <cell r="J1668">
            <v>44288</v>
          </cell>
          <cell r="L1668">
            <v>45014</v>
          </cell>
          <cell r="M1668">
            <v>44653</v>
          </cell>
          <cell r="N1668">
            <v>44652</v>
          </cell>
          <cell r="O1668" t="str">
            <v>532</v>
          </cell>
          <cell r="P1668" t="str">
            <v>INSP</v>
          </cell>
          <cell r="Q1668" t="str">
            <v>E - Schd Compl Yr 0</v>
          </cell>
          <cell r="R1668" t="str">
            <v>NOPR ORAS ATCO</v>
          </cell>
          <cell r="S1668" t="e">
            <v>#N/A</v>
          </cell>
        </row>
        <row r="1669">
          <cell r="B1669" t="str">
            <v>120736005</v>
          </cell>
          <cell r="C1669" t="str">
            <v>111/895</v>
          </cell>
          <cell r="D1669" t="str">
            <v>EI CTNWOOD-DELEVAN #2 111/895 RPR FOND</v>
          </cell>
          <cell r="E1669" t="str">
            <v>TABLEMTN</v>
          </cell>
          <cell r="F1669" t="str">
            <v>ETL.4580</v>
          </cell>
          <cell r="G1669" t="str">
            <v>ETL.4580_111/895</v>
          </cell>
          <cell r="H1669">
            <v>44288</v>
          </cell>
          <cell r="I1669">
            <v>44288</v>
          </cell>
          <cell r="J1669">
            <v>44288</v>
          </cell>
          <cell r="L1669">
            <v>44982</v>
          </cell>
          <cell r="M1669">
            <v>44653</v>
          </cell>
          <cell r="O1669" t="str">
            <v>543</v>
          </cell>
          <cell r="P1669" t="str">
            <v>INSP</v>
          </cell>
          <cell r="Q1669" t="str">
            <v>E - Schd Compl Yr 0</v>
          </cell>
          <cell r="R1669" t="str">
            <v>OSNO ATCO</v>
          </cell>
          <cell r="S1669" t="str">
            <v>Non-HFTD</v>
          </cell>
        </row>
        <row r="1670">
          <cell r="B1670" t="str">
            <v>120736084</v>
          </cell>
          <cell r="C1670" t="str">
            <v>006/078</v>
          </cell>
          <cell r="D1670" t="str">
            <v>T2 EI GRN VLLY-PAUL SWT-WD 6/78 RPL INSW</v>
          </cell>
          <cell r="E1670" t="str">
            <v>MOSSLNDG</v>
          </cell>
          <cell r="F1670" t="str">
            <v>ETL.1730</v>
          </cell>
          <cell r="G1670" t="str">
            <v>.INSL.NCER</v>
          </cell>
          <cell r="H1670">
            <v>44288</v>
          </cell>
          <cell r="I1670">
            <v>44288</v>
          </cell>
          <cell r="J1670">
            <v>44686</v>
          </cell>
          <cell r="K1670">
            <v>44712</v>
          </cell>
          <cell r="M1670">
            <v>44653</v>
          </cell>
          <cell r="N1670">
            <v>44653</v>
          </cell>
          <cell r="O1670" t="str">
            <v>508</v>
          </cell>
          <cell r="P1670" t="str">
            <v>INSP</v>
          </cell>
          <cell r="Q1670" t="str">
            <v>E - Schd Compl Yr 0</v>
          </cell>
          <cell r="R1670" t="str">
            <v>ORAS NOCO ATCO</v>
          </cell>
          <cell r="S1670" t="str">
            <v>HFTD 2</v>
          </cell>
        </row>
        <row r="1671">
          <cell r="B1671" t="str">
            <v>120736277</v>
          </cell>
          <cell r="C1671" t="str">
            <v>:010/007</v>
          </cell>
          <cell r="D1671" t="str">
            <v>T2 EI BLLTA-RVRBNK-MLNES :10/7 COMPLETE</v>
          </cell>
          <cell r="E1671" t="str">
            <v>VICTOR</v>
          </cell>
          <cell r="F1671" t="str">
            <v>ETL.1070</v>
          </cell>
          <cell r="G1671" t="str">
            <v>.POLE.WOOD</v>
          </cell>
          <cell r="H1671">
            <v>44288</v>
          </cell>
          <cell r="I1671">
            <v>44288</v>
          </cell>
          <cell r="J1671">
            <v>44683</v>
          </cell>
          <cell r="K1671">
            <v>44742</v>
          </cell>
          <cell r="M1671">
            <v>44653</v>
          </cell>
          <cell r="N1671">
            <v>44653</v>
          </cell>
          <cell r="O1671" t="str">
            <v>630</v>
          </cell>
          <cell r="P1671" t="str">
            <v>INSP</v>
          </cell>
          <cell r="Q1671" t="str">
            <v>E - Schd Compl Yr 0</v>
          </cell>
          <cell r="R1671" t="str">
            <v>ORAS NOCO ATCO</v>
          </cell>
          <cell r="S1671" t="str">
            <v>HFTD 2</v>
          </cell>
        </row>
        <row r="1672">
          <cell r="B1672" t="str">
            <v>120736370</v>
          </cell>
          <cell r="C1672" t="str">
            <v>068/442</v>
          </cell>
          <cell r="D1672" t="str">
            <v>EI CRESTA-RIO OSO_068/442 RPL INSS</v>
          </cell>
          <cell r="E1672" t="str">
            <v>TABLEMTN</v>
          </cell>
          <cell r="F1672" t="str">
            <v>ETL.4590</v>
          </cell>
          <cell r="G1672" t="str">
            <v>ETL.4590_068/442</v>
          </cell>
          <cell r="H1672">
            <v>44288</v>
          </cell>
          <cell r="I1672">
            <v>44288</v>
          </cell>
          <cell r="J1672">
            <v>44288</v>
          </cell>
          <cell r="M1672">
            <v>44653</v>
          </cell>
          <cell r="N1672">
            <v>44656</v>
          </cell>
          <cell r="O1672" t="str">
            <v>532</v>
          </cell>
          <cell r="P1672" t="str">
            <v>INSP</v>
          </cell>
          <cell r="Q1672" t="str">
            <v>E - Schd Compl Yr 0</v>
          </cell>
          <cell r="R1672" t="str">
            <v>NOPR ORAS ATCO</v>
          </cell>
          <cell r="S1672" t="e">
            <v>#N/A</v>
          </cell>
        </row>
        <row r="1673">
          <cell r="B1673" t="str">
            <v>120736491</v>
          </cell>
          <cell r="C1673" t="str">
            <v>032/170</v>
          </cell>
          <cell r="D1673" t="str">
            <v>DI BALCH-SANGER 32/170 RMV VEG</v>
          </cell>
          <cell r="E1673" t="str">
            <v>FRESNO</v>
          </cell>
          <cell r="F1673" t="str">
            <v>ETL.1050</v>
          </cell>
          <cell r="G1673" t="str">
            <v>ETL.1050_032/170</v>
          </cell>
          <cell r="H1673">
            <v>44288</v>
          </cell>
          <cell r="I1673">
            <v>44274</v>
          </cell>
          <cell r="J1673">
            <v>44448</v>
          </cell>
          <cell r="K1673">
            <v>44455</v>
          </cell>
          <cell r="M1673">
            <v>44639</v>
          </cell>
          <cell r="O1673" t="str">
            <v>564</v>
          </cell>
          <cell r="P1673" t="str">
            <v>OTHR</v>
          </cell>
          <cell r="Q1673" t="str">
            <v>E - Schd Compl Yr 0</v>
          </cell>
          <cell r="R1673" t="str">
            <v>NOCO ATCO</v>
          </cell>
          <cell r="S1673" t="str">
            <v>Non-HFTD</v>
          </cell>
        </row>
        <row r="1674">
          <cell r="B1674" t="str">
            <v>120736499</v>
          </cell>
          <cell r="C1674" t="str">
            <v>037/264</v>
          </cell>
          <cell r="D1674" t="str">
            <v>T2 DI MIDDLE FORK-GLD HL 37/264 INS BOLT</v>
          </cell>
          <cell r="E1674" t="str">
            <v>SACTO</v>
          </cell>
          <cell r="F1674" t="str">
            <v>ETL.5140</v>
          </cell>
          <cell r="G1674" t="str">
            <v>.TOWR</v>
          </cell>
          <cell r="H1674">
            <v>44288</v>
          </cell>
          <cell r="I1674">
            <v>44286</v>
          </cell>
          <cell r="J1674">
            <v>44704</v>
          </cell>
          <cell r="K1674">
            <v>44763</v>
          </cell>
          <cell r="M1674">
            <v>44651</v>
          </cell>
          <cell r="N1674">
            <v>44651</v>
          </cell>
          <cell r="O1674" t="str">
            <v>543</v>
          </cell>
          <cell r="P1674" t="str">
            <v>OTHR</v>
          </cell>
          <cell r="Q1674" t="str">
            <v>E - Schd Compl Yr 0</v>
          </cell>
          <cell r="R1674" t="str">
            <v>ORAS NOCO ATCO</v>
          </cell>
          <cell r="S1674" t="str">
            <v>HFTD 2</v>
          </cell>
        </row>
        <row r="1675">
          <cell r="B1675" t="str">
            <v>120736550</v>
          </cell>
          <cell r="C1675" t="str">
            <v>027/117</v>
          </cell>
          <cell r="D1675" t="str">
            <v>DI ATLANTIC-GOLD HILL 027/117 INS HRDT</v>
          </cell>
          <cell r="E1675" t="str">
            <v>SACTO</v>
          </cell>
          <cell r="F1675" t="str">
            <v>ETL.4330</v>
          </cell>
          <cell r="G1675" t="str">
            <v>ETL.4330_027/117</v>
          </cell>
          <cell r="H1675">
            <v>44288</v>
          </cell>
          <cell r="I1675">
            <v>44287</v>
          </cell>
          <cell r="J1675">
            <v>44593</v>
          </cell>
          <cell r="K1675">
            <v>44602</v>
          </cell>
          <cell r="M1675">
            <v>44652</v>
          </cell>
          <cell r="N1675">
            <v>44652</v>
          </cell>
          <cell r="O1675" t="str">
            <v>543</v>
          </cell>
          <cell r="P1675" t="str">
            <v>OTHR</v>
          </cell>
          <cell r="Q1675" t="str">
            <v>E - Schd Compl Yr 0</v>
          </cell>
          <cell r="R1675" t="str">
            <v>ORAS NOCO ATCO</v>
          </cell>
          <cell r="S1675" t="str">
            <v>Non-HFTD</v>
          </cell>
        </row>
        <row r="1676">
          <cell r="B1676" t="str">
            <v>120736630</v>
          </cell>
          <cell r="C1676" t="str">
            <v>012/231</v>
          </cell>
          <cell r="D1676" t="str">
            <v>EI FLTN-MLNO-CTTI 12/231 GRND WASH</v>
          </cell>
          <cell r="E1676" t="str">
            <v>LAKEVLLE</v>
          </cell>
          <cell r="F1676" t="str">
            <v>ETL.6910</v>
          </cell>
          <cell r="G1676" t="str">
            <v>ETL.6910_012/231</v>
          </cell>
          <cell r="H1676">
            <v>44288</v>
          </cell>
          <cell r="I1676">
            <v>44288</v>
          </cell>
          <cell r="J1676">
            <v>44288</v>
          </cell>
          <cell r="M1676">
            <v>44653</v>
          </cell>
          <cell r="O1676" t="str">
            <v>622</v>
          </cell>
          <cell r="P1676" t="str">
            <v>INSP</v>
          </cell>
          <cell r="Q1676" t="str">
            <v>E - Schd Compl Yr 0</v>
          </cell>
          <cell r="R1676" t="str">
            <v>OSNO ATCO</v>
          </cell>
          <cell r="S1676" t="str">
            <v>Non-HFTD</v>
          </cell>
        </row>
        <row r="1677">
          <cell r="B1677" t="str">
            <v>120736634</v>
          </cell>
          <cell r="C1677" t="str">
            <v>012/232</v>
          </cell>
          <cell r="D1677" t="str">
            <v>EI FLTN-MLNO-CTTI 12/232 RPR GYWW</v>
          </cell>
          <cell r="E1677" t="str">
            <v>LAKEVLLE</v>
          </cell>
          <cell r="F1677" t="str">
            <v>ETL.6910</v>
          </cell>
          <cell r="G1677" t="str">
            <v>ETL.6910_012/232</v>
          </cell>
          <cell r="H1677">
            <v>44288</v>
          </cell>
          <cell r="I1677">
            <v>44288</v>
          </cell>
          <cell r="J1677">
            <v>44288</v>
          </cell>
          <cell r="M1677">
            <v>44653</v>
          </cell>
          <cell r="O1677" t="str">
            <v>630</v>
          </cell>
          <cell r="P1677" t="str">
            <v>INSP</v>
          </cell>
          <cell r="Q1677" t="str">
            <v>E - Schd Compl Yr 0</v>
          </cell>
          <cell r="R1677" t="str">
            <v>OSNO ATCO</v>
          </cell>
          <cell r="S1677" t="str">
            <v>Non-HFTD</v>
          </cell>
        </row>
        <row r="1678">
          <cell r="B1678" t="str">
            <v>120736636</v>
          </cell>
          <cell r="C1678" t="str">
            <v>012/232</v>
          </cell>
          <cell r="D1678" t="str">
            <v>EI FLTN-MLNO-CTTI 12/232 GRND WASH</v>
          </cell>
          <cell r="E1678" t="str">
            <v>LAKEVLLE</v>
          </cell>
          <cell r="F1678" t="str">
            <v>ETL.6910</v>
          </cell>
          <cell r="G1678" t="str">
            <v>ETL.6910_012/232</v>
          </cell>
          <cell r="H1678">
            <v>44288</v>
          </cell>
          <cell r="I1678">
            <v>44288</v>
          </cell>
          <cell r="J1678">
            <v>44288</v>
          </cell>
          <cell r="M1678">
            <v>44653</v>
          </cell>
          <cell r="O1678" t="str">
            <v>622</v>
          </cell>
          <cell r="P1678" t="str">
            <v>INSP</v>
          </cell>
          <cell r="Q1678" t="str">
            <v>E - Schd Compl Yr 0</v>
          </cell>
          <cell r="R1678" t="str">
            <v>OSNO ATCO</v>
          </cell>
          <cell r="S1678" t="str">
            <v>Non-HFTD</v>
          </cell>
        </row>
        <row r="1679">
          <cell r="B1679" t="str">
            <v>120736639</v>
          </cell>
          <cell r="C1679" t="str">
            <v>012/233</v>
          </cell>
          <cell r="D1679" t="str">
            <v>T0 EI FLTN-MLNO-CTTI 12/233 GRND WASH</v>
          </cell>
          <cell r="E1679" t="str">
            <v>LAKEVLLE</v>
          </cell>
          <cell r="F1679" t="str">
            <v>ETL.6910</v>
          </cell>
          <cell r="G1679" t="str">
            <v>.INSL.NCER</v>
          </cell>
          <cell r="H1679">
            <v>44288</v>
          </cell>
          <cell r="I1679">
            <v>44288</v>
          </cell>
          <cell r="J1679">
            <v>44288</v>
          </cell>
          <cell r="M1679">
            <v>44653</v>
          </cell>
          <cell r="O1679" t="str">
            <v>622</v>
          </cell>
          <cell r="P1679" t="str">
            <v>INSP</v>
          </cell>
          <cell r="Q1679" t="str">
            <v>E - Schd Compl Yr 0</v>
          </cell>
          <cell r="R1679" t="str">
            <v>OSNO ATCO</v>
          </cell>
          <cell r="S1679" t="str">
            <v>Remove</v>
          </cell>
        </row>
        <row r="1680">
          <cell r="B1680" t="str">
            <v>120736772</v>
          </cell>
          <cell r="C1680" t="str">
            <v>023/178</v>
          </cell>
          <cell r="D1680" t="str">
            <v>DI METCALF-GREEN VALLEY 23/178 RPR GYWW</v>
          </cell>
          <cell r="E1680" t="str">
            <v>MOSSLNDG</v>
          </cell>
          <cell r="F1680" t="str">
            <v>ETL.2540</v>
          </cell>
          <cell r="G1680" t="str">
            <v>ETL.2540_023/178</v>
          </cell>
          <cell r="H1680">
            <v>44288</v>
          </cell>
          <cell r="I1680">
            <v>44287</v>
          </cell>
          <cell r="J1680">
            <v>44754</v>
          </cell>
          <cell r="K1680">
            <v>44791</v>
          </cell>
          <cell r="M1680">
            <v>44652</v>
          </cell>
          <cell r="N1680">
            <v>44652</v>
          </cell>
          <cell r="O1680" t="str">
            <v>630</v>
          </cell>
          <cell r="P1680" t="str">
            <v>OTHR</v>
          </cell>
          <cell r="Q1680" t="str">
            <v>E - Schd Compl Yr 0</v>
          </cell>
          <cell r="R1680" t="str">
            <v>ORAS NOCO ATCO</v>
          </cell>
          <cell r="S1680" t="str">
            <v>Non-HFTD</v>
          </cell>
        </row>
        <row r="1681">
          <cell r="B1681" t="str">
            <v>120736813</v>
          </cell>
          <cell r="C1681" t="str">
            <v>054/304</v>
          </cell>
          <cell r="D1681" t="str">
            <v>T2 DI TMBLR-SN LS OBISPO 54/304 RPL INSS</v>
          </cell>
          <cell r="E1681" t="str">
            <v>PISMOBCH</v>
          </cell>
          <cell r="F1681" t="str">
            <v>ETL.3960</v>
          </cell>
          <cell r="G1681" t="str">
            <v>.INSL.CERA</v>
          </cell>
          <cell r="H1681">
            <v>44288</v>
          </cell>
          <cell r="I1681">
            <v>44277</v>
          </cell>
          <cell r="J1681">
            <v>44672</v>
          </cell>
          <cell r="K1681">
            <v>44705</v>
          </cell>
          <cell r="M1681">
            <v>44642</v>
          </cell>
          <cell r="N1681">
            <v>44277</v>
          </cell>
          <cell r="O1681" t="str">
            <v>532</v>
          </cell>
          <cell r="P1681" t="str">
            <v>OTHR</v>
          </cell>
          <cell r="Q1681" t="str">
            <v>E - Schd Compl Yr 0</v>
          </cell>
          <cell r="R1681" t="str">
            <v>ORAS NOCO ATCO</v>
          </cell>
          <cell r="S1681" t="str">
            <v>HFTD 2</v>
          </cell>
        </row>
        <row r="1682">
          <cell r="B1682" t="str">
            <v>120736894</v>
          </cell>
          <cell r="C1682" t="str">
            <v>019/447</v>
          </cell>
          <cell r="D1682" t="str">
            <v>T2 EI DRUM-GV-WEIMAR 19/447 RMV VEG</v>
          </cell>
          <cell r="E1682" t="str">
            <v>SACTO</v>
          </cell>
          <cell r="F1682" t="str">
            <v>ETL.6760</v>
          </cell>
          <cell r="G1682" t="str">
            <v>.POLE.WOOD</v>
          </cell>
          <cell r="H1682">
            <v>44288</v>
          </cell>
          <cell r="I1682">
            <v>44288</v>
          </cell>
          <cell r="J1682">
            <v>44600</v>
          </cell>
          <cell r="K1682">
            <v>44609</v>
          </cell>
          <cell r="M1682">
            <v>44653</v>
          </cell>
          <cell r="O1682" t="str">
            <v>564</v>
          </cell>
          <cell r="P1682" t="str">
            <v>INSP</v>
          </cell>
          <cell r="Q1682" t="str">
            <v>E - Schd Compl Yr 0</v>
          </cell>
          <cell r="R1682" t="str">
            <v>NOCO ATCO</v>
          </cell>
          <cell r="S1682" t="str">
            <v>HFTD 2</v>
          </cell>
        </row>
        <row r="1683">
          <cell r="B1683" t="str">
            <v>120736993</v>
          </cell>
          <cell r="C1683" t="str">
            <v>068/440</v>
          </cell>
          <cell r="D1683" t="str">
            <v>T0 EI POE-RIO OSO - 230 kV_068/440 RPL I</v>
          </cell>
          <cell r="E1683" t="str">
            <v>TABLEMTN</v>
          </cell>
          <cell r="F1683" t="str">
            <v>ETL.5540</v>
          </cell>
          <cell r="G1683" t="str">
            <v>.INSL.CERA</v>
          </cell>
          <cell r="H1683">
            <v>44288</v>
          </cell>
          <cell r="I1683">
            <v>44288</v>
          </cell>
          <cell r="J1683">
            <v>44288</v>
          </cell>
          <cell r="L1683">
            <v>45015</v>
          </cell>
          <cell r="M1683">
            <v>44653</v>
          </cell>
          <cell r="N1683">
            <v>44656</v>
          </cell>
          <cell r="O1683" t="str">
            <v>532</v>
          </cell>
          <cell r="P1683" t="str">
            <v>INSP</v>
          </cell>
          <cell r="Q1683" t="str">
            <v>E - Schd Compl Yr 0</v>
          </cell>
          <cell r="R1683" t="str">
            <v>NOPR ORAS ATCO</v>
          </cell>
          <cell r="S1683" t="str">
            <v>Remove</v>
          </cell>
        </row>
        <row r="1684">
          <cell r="B1684" t="str">
            <v>120736994</v>
          </cell>
          <cell r="C1684" t="str">
            <v>068/440</v>
          </cell>
          <cell r="D1684" t="str">
            <v>EI CRESTA-RIO OSO 068/440 RPL INSS</v>
          </cell>
          <cell r="E1684" t="str">
            <v>TABLEMTN</v>
          </cell>
          <cell r="F1684" t="str">
            <v>ETL.4590</v>
          </cell>
          <cell r="G1684" t="str">
            <v>ETL.4590_068/440</v>
          </cell>
          <cell r="H1684">
            <v>44288</v>
          </cell>
          <cell r="I1684">
            <v>44288</v>
          </cell>
          <cell r="J1684">
            <v>44288</v>
          </cell>
          <cell r="L1684">
            <v>45015</v>
          </cell>
          <cell r="M1684">
            <v>44653</v>
          </cell>
          <cell r="N1684">
            <v>44656</v>
          </cell>
          <cell r="O1684" t="str">
            <v>532</v>
          </cell>
          <cell r="P1684" t="str">
            <v>INSP</v>
          </cell>
          <cell r="Q1684" t="str">
            <v>E - Schd Compl Yr 0</v>
          </cell>
          <cell r="R1684" t="str">
            <v>NOPR ORAS ATCO</v>
          </cell>
          <cell r="S1684" t="e">
            <v>#N/A</v>
          </cell>
        </row>
        <row r="1685">
          <cell r="B1685" t="str">
            <v>120737007</v>
          </cell>
          <cell r="C1685" t="str">
            <v>007/048</v>
          </cell>
          <cell r="D1685" t="str">
            <v>DI KERCKHF-CS-SR #1 7/48 RPR FOND CMPLTD</v>
          </cell>
          <cell r="E1685" t="str">
            <v>FRESNO</v>
          </cell>
          <cell r="F1685" t="str">
            <v>ETL.1890</v>
          </cell>
          <cell r="G1685" t="str">
            <v>ETL.1890_007/048</v>
          </cell>
          <cell r="H1685">
            <v>44288</v>
          </cell>
          <cell r="I1685">
            <v>44287</v>
          </cell>
          <cell r="J1685">
            <v>44715</v>
          </cell>
          <cell r="K1685">
            <v>44739</v>
          </cell>
          <cell r="M1685">
            <v>44652</v>
          </cell>
          <cell r="N1685">
            <v>44652</v>
          </cell>
          <cell r="O1685" t="str">
            <v>543</v>
          </cell>
          <cell r="P1685" t="str">
            <v>OTHR</v>
          </cell>
          <cell r="Q1685" t="str">
            <v>E - Schd Compl Yr 0</v>
          </cell>
          <cell r="R1685" t="str">
            <v>ORAS NOCO ATCO</v>
          </cell>
          <cell r="S1685" t="str">
            <v>HFRA</v>
          </cell>
        </row>
        <row r="1686">
          <cell r="B1686" t="str">
            <v>120737023</v>
          </cell>
          <cell r="C1686" t="str">
            <v>041/174</v>
          </cell>
          <cell r="D1686" t="str">
            <v>DI GLD HLL-EGHT MLE RD 41/174 RPR FOND</v>
          </cell>
          <cell r="E1686" t="str">
            <v>SACTO</v>
          </cell>
          <cell r="F1686" t="str">
            <v>ETL.4800</v>
          </cell>
          <cell r="G1686" t="str">
            <v>ETL.4800_041/174</v>
          </cell>
          <cell r="H1686">
            <v>44288</v>
          </cell>
          <cell r="I1686">
            <v>44287</v>
          </cell>
          <cell r="J1686">
            <v>44287</v>
          </cell>
          <cell r="M1686">
            <v>44652</v>
          </cell>
          <cell r="N1686">
            <v>44652</v>
          </cell>
          <cell r="O1686" t="str">
            <v>543</v>
          </cell>
          <cell r="P1686" t="str">
            <v>OTHR</v>
          </cell>
          <cell r="Q1686" t="str">
            <v>E - Schd Compl Yr 0</v>
          </cell>
          <cell r="R1686" t="str">
            <v>NOPR ORAS ATCO</v>
          </cell>
          <cell r="S1686" t="str">
            <v>Non-HFTD</v>
          </cell>
        </row>
        <row r="1687">
          <cell r="B1687" t="str">
            <v>120737035</v>
          </cell>
          <cell r="C1687" t="str">
            <v/>
          </cell>
          <cell r="D1687" t="str">
            <v>CONTRA COSTA-LAS POSITAS_20020</v>
          </cell>
          <cell r="E1687" t="str">
            <v>CONCORD</v>
          </cell>
          <cell r="F1687" t="str">
            <v>ETL.4510</v>
          </cell>
          <cell r="G1687" t="str">
            <v>ETL.4510_</v>
          </cell>
          <cell r="H1687">
            <v>44288</v>
          </cell>
          <cell r="I1687">
            <v>44288</v>
          </cell>
          <cell r="J1687">
            <v>44288</v>
          </cell>
          <cell r="K1687">
            <v>44305</v>
          </cell>
          <cell r="M1687">
            <v>44653</v>
          </cell>
          <cell r="N1687">
            <v>44653</v>
          </cell>
          <cell r="O1687" t="str">
            <v>539</v>
          </cell>
          <cell r="P1687" t="str">
            <v/>
          </cell>
          <cell r="Q1687" t="str">
            <v>E - Schd Compl Yr 0</v>
          </cell>
          <cell r="R1687" t="str">
            <v>ORAS NOCO ATCO</v>
          </cell>
          <cell r="S1687" t="str">
            <v>Remove</v>
          </cell>
        </row>
        <row r="1688">
          <cell r="B1688" t="str">
            <v>120737056</v>
          </cell>
          <cell r="C1688" t="str">
            <v>012/236</v>
          </cell>
          <cell r="D1688" t="str">
            <v>T0 EI FLTN-MLNO-CTTI 12/236 WASH INSW</v>
          </cell>
          <cell r="E1688" t="str">
            <v>LAKEVLLE</v>
          </cell>
          <cell r="F1688" t="str">
            <v>ETL.6910</v>
          </cell>
          <cell r="G1688" t="str">
            <v>.INSL.NCER</v>
          </cell>
          <cell r="H1688">
            <v>44288</v>
          </cell>
          <cell r="I1688">
            <v>44288</v>
          </cell>
          <cell r="J1688">
            <v>44606</v>
          </cell>
          <cell r="K1688">
            <v>44609</v>
          </cell>
          <cell r="M1688">
            <v>44653</v>
          </cell>
          <cell r="N1688">
            <v>44653</v>
          </cell>
          <cell r="O1688" t="str">
            <v>622</v>
          </cell>
          <cell r="P1688" t="str">
            <v>INSP</v>
          </cell>
          <cell r="Q1688" t="str">
            <v>E - Schd Compl Yr 0</v>
          </cell>
          <cell r="R1688" t="str">
            <v>ORAS NOCO ATCO</v>
          </cell>
          <cell r="S1688" t="str">
            <v>Remove</v>
          </cell>
        </row>
        <row r="1689">
          <cell r="B1689" t="str">
            <v>120737058</v>
          </cell>
          <cell r="C1689" t="str">
            <v>013/239</v>
          </cell>
          <cell r="D1689" t="str">
            <v>T0 EI FLTN-MLNO-CTTI 13/239 WASH INSW</v>
          </cell>
          <cell r="E1689" t="str">
            <v>LAKEVLLE</v>
          </cell>
          <cell r="F1689" t="str">
            <v>ETL.6910</v>
          </cell>
          <cell r="G1689" t="str">
            <v>.INSL.NCER</v>
          </cell>
          <cell r="H1689">
            <v>44288</v>
          </cell>
          <cell r="I1689">
            <v>44288</v>
          </cell>
          <cell r="J1689">
            <v>44596</v>
          </cell>
          <cell r="K1689">
            <v>44620</v>
          </cell>
          <cell r="M1689">
            <v>44653</v>
          </cell>
          <cell r="N1689">
            <v>44653</v>
          </cell>
          <cell r="O1689" t="str">
            <v>622</v>
          </cell>
          <cell r="P1689" t="str">
            <v>INSP</v>
          </cell>
          <cell r="Q1689" t="str">
            <v>E - Schd Compl Yr 0</v>
          </cell>
          <cell r="R1689" t="str">
            <v>ORAS NOCO ATCO</v>
          </cell>
          <cell r="S1689" t="str">
            <v>Remove</v>
          </cell>
        </row>
        <row r="1690">
          <cell r="B1690" t="str">
            <v>120737059</v>
          </cell>
          <cell r="C1690" t="str">
            <v>013/239</v>
          </cell>
          <cell r="D1690" t="str">
            <v>EI FLTN-MLNO-CTTI 13/239 RPR GYWW</v>
          </cell>
          <cell r="E1690" t="str">
            <v>LAKEVLLE</v>
          </cell>
          <cell r="F1690" t="str">
            <v>ETL.6910</v>
          </cell>
          <cell r="G1690" t="str">
            <v>ETL.6910_013/239</v>
          </cell>
          <cell r="H1690">
            <v>44288</v>
          </cell>
          <cell r="I1690">
            <v>44288</v>
          </cell>
          <cell r="J1690">
            <v>44596</v>
          </cell>
          <cell r="K1690">
            <v>44606</v>
          </cell>
          <cell r="M1690">
            <v>44653</v>
          </cell>
          <cell r="N1690">
            <v>44653</v>
          </cell>
          <cell r="O1690" t="str">
            <v>630</v>
          </cell>
          <cell r="P1690" t="str">
            <v>INSP</v>
          </cell>
          <cell r="Q1690" t="str">
            <v>E - Schd Compl Yr 0</v>
          </cell>
          <cell r="R1690" t="str">
            <v>ORAS NOCO ATCO</v>
          </cell>
          <cell r="S1690" t="str">
            <v>Non-HFTD</v>
          </cell>
        </row>
        <row r="1691">
          <cell r="B1691" t="str">
            <v>120737060</v>
          </cell>
          <cell r="C1691" t="str">
            <v>012/235</v>
          </cell>
          <cell r="D1691" t="str">
            <v>EI FLTN-MLNO-CTTI 12/235 RPL INSW</v>
          </cell>
          <cell r="E1691" t="str">
            <v>LAKEVLLE</v>
          </cell>
          <cell r="F1691" t="str">
            <v>ETL.6910</v>
          </cell>
          <cell r="G1691" t="str">
            <v>ETL.6910_012/235</v>
          </cell>
          <cell r="H1691">
            <v>44288</v>
          </cell>
          <cell r="I1691">
            <v>44288</v>
          </cell>
          <cell r="J1691">
            <v>44596</v>
          </cell>
          <cell r="K1691">
            <v>44622</v>
          </cell>
          <cell r="M1691">
            <v>44653</v>
          </cell>
          <cell r="N1691">
            <v>44677</v>
          </cell>
          <cell r="O1691" t="str">
            <v>508</v>
          </cell>
          <cell r="P1691" t="str">
            <v>INSP</v>
          </cell>
          <cell r="Q1691" t="str">
            <v>E - Schd Compl Yr 0</v>
          </cell>
          <cell r="R1691" t="str">
            <v>ORAS NOCO ATCO</v>
          </cell>
          <cell r="S1691" t="str">
            <v>Non-HFTD</v>
          </cell>
        </row>
        <row r="1692">
          <cell r="B1692" t="str">
            <v>120737062</v>
          </cell>
          <cell r="C1692" t="str">
            <v>013/238</v>
          </cell>
          <cell r="D1692" t="str">
            <v>T0 EI FLTN-MLNO-CTTI 13/238 WASH INSW</v>
          </cell>
          <cell r="E1692" t="str">
            <v>LAKEVLLE</v>
          </cell>
          <cell r="F1692" t="str">
            <v>ETL.6910</v>
          </cell>
          <cell r="G1692" t="str">
            <v>.INSL.NCER</v>
          </cell>
          <cell r="H1692">
            <v>44288</v>
          </cell>
          <cell r="I1692">
            <v>44288</v>
          </cell>
          <cell r="J1692">
            <v>44606</v>
          </cell>
          <cell r="K1692">
            <v>44609</v>
          </cell>
          <cell r="M1692">
            <v>44653</v>
          </cell>
          <cell r="N1692">
            <v>44653</v>
          </cell>
          <cell r="O1692" t="str">
            <v>622</v>
          </cell>
          <cell r="P1692" t="str">
            <v>INSP</v>
          </cell>
          <cell r="Q1692" t="str">
            <v>E - Schd Compl Yr 0</v>
          </cell>
          <cell r="R1692" t="str">
            <v>ORAS NOCO ATCO</v>
          </cell>
          <cell r="S1692" t="str">
            <v>Remove</v>
          </cell>
        </row>
        <row r="1693">
          <cell r="B1693" t="str">
            <v>120737078</v>
          </cell>
          <cell r="C1693" t="str">
            <v>009/179</v>
          </cell>
          <cell r="D1693" t="str">
            <v>DI ALMADEN-LOS GATOS 9/179 RPLC STRW</v>
          </cell>
          <cell r="E1693" t="str">
            <v>METCALF</v>
          </cell>
          <cell r="F1693" t="str">
            <v>ETL.6825</v>
          </cell>
          <cell r="G1693" t="str">
            <v>ETL.6825_009/179</v>
          </cell>
          <cell r="H1693">
            <v>44288</v>
          </cell>
          <cell r="I1693">
            <v>44287</v>
          </cell>
          <cell r="J1693">
            <v>44287</v>
          </cell>
          <cell r="L1693">
            <v>45150</v>
          </cell>
          <cell r="M1693">
            <v>44652</v>
          </cell>
          <cell r="N1693">
            <v>44651</v>
          </cell>
          <cell r="O1693" t="str">
            <v>372</v>
          </cell>
          <cell r="P1693" t="str">
            <v>OTHR</v>
          </cell>
          <cell r="Q1693" t="str">
            <v>E - Schd Compl Yr 0</v>
          </cell>
          <cell r="R1693" t="str">
            <v>NOPR ORAS ATCO</v>
          </cell>
          <cell r="S1693" t="str">
            <v>Non-HFTD</v>
          </cell>
        </row>
        <row r="1694">
          <cell r="B1694" t="str">
            <v>120737083</v>
          </cell>
          <cell r="C1694" t="str">
            <v>003/051</v>
          </cell>
          <cell r="D1694" t="str">
            <v>EI FLTN-MLNO-CTTI 03/051 RPR GYWW</v>
          </cell>
          <cell r="E1694" t="str">
            <v>LAKEVLLE</v>
          </cell>
          <cell r="F1694" t="str">
            <v>ETL.6910</v>
          </cell>
          <cell r="G1694" t="str">
            <v>ETL.6910_003/051</v>
          </cell>
          <cell r="H1694">
            <v>44288</v>
          </cell>
          <cell r="I1694">
            <v>44288</v>
          </cell>
          <cell r="J1694">
            <v>44288</v>
          </cell>
          <cell r="M1694">
            <v>44653</v>
          </cell>
          <cell r="O1694" t="str">
            <v>630</v>
          </cell>
          <cell r="P1694" t="str">
            <v>INSP</v>
          </cell>
          <cell r="Q1694" t="str">
            <v>E - Schd Compl Yr 0</v>
          </cell>
          <cell r="R1694" t="str">
            <v>OSNO ATCO</v>
          </cell>
          <cell r="S1694" t="str">
            <v>Non-HFTD</v>
          </cell>
        </row>
        <row r="1695">
          <cell r="B1695" t="str">
            <v>120737086</v>
          </cell>
          <cell r="C1695" t="str">
            <v>008/180</v>
          </cell>
          <cell r="D1695" t="str">
            <v>HERDLYN BALFOUR 008/180 NRP</v>
          </cell>
          <cell r="E1695" t="str">
            <v>CONCORD</v>
          </cell>
          <cell r="F1695" t="str">
            <v>ETL.7050</v>
          </cell>
          <cell r="G1695" t="str">
            <v>ETL.7050_008/180</v>
          </cell>
          <cell r="H1695">
            <v>44288</v>
          </cell>
          <cell r="I1695">
            <v>44288</v>
          </cell>
          <cell r="J1695">
            <v>44288</v>
          </cell>
          <cell r="K1695">
            <v>44305</v>
          </cell>
          <cell r="M1695">
            <v>44653</v>
          </cell>
          <cell r="N1695">
            <v>44653</v>
          </cell>
          <cell r="O1695" t="str">
            <v>539</v>
          </cell>
          <cell r="P1695" t="str">
            <v/>
          </cell>
          <cell r="Q1695" t="str">
            <v>E - Schd Compl Yr 0</v>
          </cell>
          <cell r="R1695" t="str">
            <v>ORAS NOCO ATCO</v>
          </cell>
          <cell r="S1695" t="str">
            <v>Non-HFTD</v>
          </cell>
        </row>
        <row r="1696">
          <cell r="B1696" t="str">
            <v>120737109</v>
          </cell>
          <cell r="C1696" t="str">
            <v>:016/085</v>
          </cell>
          <cell r="D1696" t="str">
            <v>T2 EI CRZY HRS CNYN-SLNS-SL:16/85 RPR TW</v>
          </cell>
          <cell r="E1696" t="str">
            <v>MOSSLNDG</v>
          </cell>
          <cell r="F1696" t="str">
            <v>ETL.2900</v>
          </cell>
          <cell r="G1696" t="str">
            <v>.TOWR</v>
          </cell>
          <cell r="H1696">
            <v>44288</v>
          </cell>
          <cell r="I1696">
            <v>44288</v>
          </cell>
          <cell r="J1696">
            <v>44385</v>
          </cell>
          <cell r="K1696">
            <v>44403</v>
          </cell>
          <cell r="M1696">
            <v>44653</v>
          </cell>
          <cell r="N1696">
            <v>44653</v>
          </cell>
          <cell r="O1696" t="str">
            <v>543</v>
          </cell>
          <cell r="P1696" t="str">
            <v>INSP</v>
          </cell>
          <cell r="Q1696" t="str">
            <v>E - Schd Compl Yr 0</v>
          </cell>
          <cell r="R1696" t="str">
            <v>ORAS NOCO ATCO</v>
          </cell>
          <cell r="S1696" t="str">
            <v>HFTD 2</v>
          </cell>
        </row>
        <row r="1697">
          <cell r="B1697" t="str">
            <v>120737120</v>
          </cell>
          <cell r="C1697" t="str">
            <v>:016/085</v>
          </cell>
          <cell r="D1697" t="str">
            <v>T2 EI CRZY HRS CNYN-SLNS-SL:16/85 RPR FO</v>
          </cell>
          <cell r="E1697" t="str">
            <v>MOSSLNDG</v>
          </cell>
          <cell r="F1697" t="str">
            <v>ETL.2900</v>
          </cell>
          <cell r="G1697" t="str">
            <v>.TOWR</v>
          </cell>
          <cell r="H1697">
            <v>44288</v>
          </cell>
          <cell r="I1697">
            <v>44288</v>
          </cell>
          <cell r="J1697">
            <v>44388</v>
          </cell>
          <cell r="K1697">
            <v>44410</v>
          </cell>
          <cell r="M1697">
            <v>44653</v>
          </cell>
          <cell r="N1697">
            <v>44653</v>
          </cell>
          <cell r="O1697" t="str">
            <v>543</v>
          </cell>
          <cell r="P1697" t="str">
            <v>INSP</v>
          </cell>
          <cell r="Q1697" t="str">
            <v>E - Schd Compl Yr 0</v>
          </cell>
          <cell r="R1697" t="str">
            <v>ORAS NOCO ATCO</v>
          </cell>
          <cell r="S1697" t="str">
            <v>HFTD 2</v>
          </cell>
        </row>
        <row r="1698">
          <cell r="B1698" t="str">
            <v>120737162</v>
          </cell>
          <cell r="C1698" t="str">
            <v>S000/006</v>
          </cell>
          <cell r="D1698" t="str">
            <v>DI WOODWARD-SHEPHERD S000/006 RPR FOND</v>
          </cell>
          <cell r="E1698" t="str">
            <v>FRESNO</v>
          </cell>
          <cell r="F1698" t="str">
            <v>ETL.1895</v>
          </cell>
          <cell r="G1698" t="str">
            <v>ETL.1895_S000/006</v>
          </cell>
          <cell r="H1698">
            <v>44288</v>
          </cell>
          <cell r="I1698">
            <v>44287</v>
          </cell>
          <cell r="J1698">
            <v>44287</v>
          </cell>
          <cell r="M1698">
            <v>44652</v>
          </cell>
          <cell r="O1698" t="str">
            <v>543</v>
          </cell>
          <cell r="P1698" t="str">
            <v>OTHR</v>
          </cell>
          <cell r="Q1698" t="str">
            <v>E - Schd Compl Yr 0</v>
          </cell>
          <cell r="R1698" t="str">
            <v>OSNO ATCO</v>
          </cell>
          <cell r="S1698" t="str">
            <v>Non-HFTD</v>
          </cell>
        </row>
        <row r="1699">
          <cell r="B1699" t="str">
            <v>120737168</v>
          </cell>
          <cell r="C1699" t="str">
            <v>S000/012</v>
          </cell>
          <cell r="D1699" t="str">
            <v>DI WOODWARD-SHEPHERD S000/012 RPR FOND</v>
          </cell>
          <cell r="E1699" t="str">
            <v>FRESNO</v>
          </cell>
          <cell r="F1699" t="str">
            <v>ETL.1895</v>
          </cell>
          <cell r="G1699" t="str">
            <v>ETL.1895_S000/012</v>
          </cell>
          <cell r="H1699">
            <v>44288</v>
          </cell>
          <cell r="I1699">
            <v>44287</v>
          </cell>
          <cell r="J1699">
            <v>44287</v>
          </cell>
          <cell r="M1699">
            <v>44652</v>
          </cell>
          <cell r="O1699" t="str">
            <v>543</v>
          </cell>
          <cell r="P1699" t="str">
            <v>OTHR</v>
          </cell>
          <cell r="Q1699" t="str">
            <v>E - Schd Compl Yr 0</v>
          </cell>
          <cell r="R1699" t="str">
            <v>OSNO ATCO</v>
          </cell>
          <cell r="S1699" t="str">
            <v>Non-HFTD</v>
          </cell>
        </row>
        <row r="1700">
          <cell r="B1700" t="str">
            <v>120737226</v>
          </cell>
          <cell r="C1700" t="str">
            <v>005/032</v>
          </cell>
          <cell r="D1700" t="str">
            <v>EI BLLTA-RVRBNK-MLNS SW 5/32 RPR FOND</v>
          </cell>
          <cell r="E1700" t="str">
            <v>VICTOR</v>
          </cell>
          <cell r="F1700" t="str">
            <v>ETL.1070</v>
          </cell>
          <cell r="G1700" t="str">
            <v>ETL.1070_005/032</v>
          </cell>
          <cell r="H1700">
            <v>44288</v>
          </cell>
          <cell r="I1700">
            <v>44288</v>
          </cell>
          <cell r="J1700">
            <v>44288</v>
          </cell>
          <cell r="L1700">
            <v>45041</v>
          </cell>
          <cell r="M1700">
            <v>44653</v>
          </cell>
          <cell r="O1700" t="str">
            <v>543</v>
          </cell>
          <cell r="P1700" t="str">
            <v>INSP</v>
          </cell>
          <cell r="Q1700" t="str">
            <v>E - Schd Compl Yr 0</v>
          </cell>
          <cell r="R1700" t="str">
            <v>OSNO ATCO</v>
          </cell>
          <cell r="S1700" t="str">
            <v>Non-HFTD</v>
          </cell>
        </row>
        <row r="1701">
          <cell r="B1701" t="str">
            <v>120737227</v>
          </cell>
          <cell r="C1701" t="str">
            <v>004/029</v>
          </cell>
          <cell r="D1701" t="str">
            <v>EI BLLTA-RVRBNK-MLNS SW 4/29 RPR FOND</v>
          </cell>
          <cell r="E1701" t="str">
            <v>VICTOR</v>
          </cell>
          <cell r="F1701" t="str">
            <v>ETL.1070</v>
          </cell>
          <cell r="G1701" t="str">
            <v>ETL.1070_004/029</v>
          </cell>
          <cell r="H1701">
            <v>44288</v>
          </cell>
          <cell r="I1701">
            <v>44288</v>
          </cell>
          <cell r="J1701">
            <v>44288</v>
          </cell>
          <cell r="L1701">
            <v>45077</v>
          </cell>
          <cell r="M1701">
            <v>44653</v>
          </cell>
          <cell r="O1701" t="str">
            <v>543</v>
          </cell>
          <cell r="P1701" t="str">
            <v>INSP</v>
          </cell>
          <cell r="Q1701" t="str">
            <v>E - Schd Compl Yr 0</v>
          </cell>
          <cell r="R1701" t="str">
            <v>OSNO ATCO</v>
          </cell>
          <cell r="S1701" t="str">
            <v>Non-HFTD</v>
          </cell>
        </row>
        <row r="1702">
          <cell r="B1702" t="str">
            <v>120737274</v>
          </cell>
          <cell r="C1702" t="str">
            <v>022/131A</v>
          </cell>
          <cell r="D1702" t="str">
            <v>T2 DI STANSLS-MNTC #2 22/131A UNBURY</v>
          </cell>
          <cell r="E1702" t="str">
            <v>VICTOR</v>
          </cell>
          <cell r="F1702" t="str">
            <v>ETL.3820</v>
          </cell>
          <cell r="G1702" t="str">
            <v>.TOWR</v>
          </cell>
          <cell r="H1702">
            <v>44288</v>
          </cell>
          <cell r="I1702">
            <v>44286</v>
          </cell>
          <cell r="J1702">
            <v>44606</v>
          </cell>
          <cell r="K1702">
            <v>44621</v>
          </cell>
          <cell r="M1702">
            <v>44651</v>
          </cell>
          <cell r="N1702">
            <v>44651</v>
          </cell>
          <cell r="O1702" t="str">
            <v>543</v>
          </cell>
          <cell r="P1702" t="str">
            <v>OTHR</v>
          </cell>
          <cell r="Q1702" t="str">
            <v>E - Schd Compl Yr 0</v>
          </cell>
          <cell r="R1702" t="str">
            <v>ORAS NOCO ATCO</v>
          </cell>
          <cell r="S1702" t="str">
            <v>HFTD 2</v>
          </cell>
        </row>
        <row r="1703">
          <cell r="B1703" t="str">
            <v>120737279</v>
          </cell>
          <cell r="C1703" t="str">
            <v>011/081</v>
          </cell>
          <cell r="D1703" t="str">
            <v>DI SYCAMORE CRK-NOTRE DM 11/81 RPL INSS</v>
          </cell>
          <cell r="E1703" t="str">
            <v>TABLEMTN</v>
          </cell>
          <cell r="F1703" t="str">
            <v>ETL.4314</v>
          </cell>
          <cell r="G1703" t="str">
            <v>ETL.4314_011/081</v>
          </cell>
          <cell r="H1703">
            <v>44288</v>
          </cell>
          <cell r="I1703">
            <v>44274</v>
          </cell>
          <cell r="J1703">
            <v>44274</v>
          </cell>
          <cell r="M1703">
            <v>44639</v>
          </cell>
          <cell r="N1703">
            <v>44643</v>
          </cell>
          <cell r="O1703" t="str">
            <v>532</v>
          </cell>
          <cell r="P1703" t="str">
            <v>OTHR</v>
          </cell>
          <cell r="Q1703" t="str">
            <v>E - Schd Compl Yr 0</v>
          </cell>
          <cell r="R1703" t="str">
            <v>NOPR ORAS ATCO</v>
          </cell>
          <cell r="S1703" t="e">
            <v>#N/A</v>
          </cell>
        </row>
        <row r="1704">
          <cell r="B1704" t="str">
            <v>120737318</v>
          </cell>
          <cell r="C1704" t="str">
            <v>011/081</v>
          </cell>
          <cell r="D1704" t="str">
            <v>DI TABLE MTN-BUTTE #2 11/81 RPR INSS</v>
          </cell>
          <cell r="E1704" t="str">
            <v>TABLEMTN</v>
          </cell>
          <cell r="F1704" t="str">
            <v>ETL.3920</v>
          </cell>
          <cell r="G1704" t="str">
            <v>ETL.3920_011/081</v>
          </cell>
          <cell r="H1704">
            <v>44288</v>
          </cell>
          <cell r="I1704">
            <v>44274</v>
          </cell>
          <cell r="J1704">
            <v>44274</v>
          </cell>
          <cell r="M1704">
            <v>44639</v>
          </cell>
          <cell r="O1704" t="str">
            <v>628</v>
          </cell>
          <cell r="P1704" t="str">
            <v>OTHR</v>
          </cell>
          <cell r="Q1704" t="str">
            <v>E - Schd Compl Yr 0</v>
          </cell>
          <cell r="R1704" t="str">
            <v>OSNO ATCO</v>
          </cell>
          <cell r="S1704" t="str">
            <v>Non-HFTD</v>
          </cell>
        </row>
        <row r="1705">
          <cell r="B1705" t="str">
            <v>120737322</v>
          </cell>
          <cell r="C1705" t="str">
            <v>010/009</v>
          </cell>
          <cell r="D1705" t="str">
            <v>EI LYTNVLLE-CVLO 10/9 RPL STRW</v>
          </cell>
          <cell r="E1705" t="str">
            <v>WILLITS</v>
          </cell>
          <cell r="F1705" t="str">
            <v>ETL.7390</v>
          </cell>
          <cell r="G1705" t="str">
            <v>ETL.7390_010/009</v>
          </cell>
          <cell r="H1705">
            <v>44288</v>
          </cell>
          <cell r="I1705">
            <v>44288</v>
          </cell>
          <cell r="J1705">
            <v>44721</v>
          </cell>
          <cell r="K1705">
            <v>44768</v>
          </cell>
          <cell r="M1705">
            <v>44653</v>
          </cell>
          <cell r="N1705">
            <v>44652</v>
          </cell>
          <cell r="O1705" t="str">
            <v>372</v>
          </cell>
          <cell r="P1705" t="str">
            <v>INSP</v>
          </cell>
          <cell r="Q1705" t="str">
            <v>E - Schd Compl Yr 0</v>
          </cell>
          <cell r="R1705" t="str">
            <v>ORAS NOCO ATCO</v>
          </cell>
          <cell r="S1705" t="str">
            <v>HFRA</v>
          </cell>
        </row>
        <row r="1706">
          <cell r="B1706" t="str">
            <v>120737323</v>
          </cell>
          <cell r="C1706" t="str">
            <v>005/036</v>
          </cell>
          <cell r="D1706" t="str">
            <v>EI BLLTA-RVRBNK-MLNS SW 5/36 RPR FOND</v>
          </cell>
          <cell r="E1706" t="str">
            <v>VICTOR</v>
          </cell>
          <cell r="F1706" t="str">
            <v>ETL.1070</v>
          </cell>
          <cell r="G1706" t="str">
            <v>ETL.1070_005/036</v>
          </cell>
          <cell r="H1706">
            <v>44288</v>
          </cell>
          <cell r="I1706">
            <v>44288</v>
          </cell>
          <cell r="J1706">
            <v>44288</v>
          </cell>
          <cell r="L1706">
            <v>45041</v>
          </cell>
          <cell r="M1706">
            <v>44653</v>
          </cell>
          <cell r="O1706" t="str">
            <v>543</v>
          </cell>
          <cell r="P1706" t="str">
            <v>INSP</v>
          </cell>
          <cell r="Q1706" t="str">
            <v>E - Schd Compl Yr 0</v>
          </cell>
          <cell r="R1706" t="str">
            <v>OSNO ATCO</v>
          </cell>
          <cell r="S1706" t="str">
            <v>Non-HFTD</v>
          </cell>
        </row>
        <row r="1707">
          <cell r="B1707" t="str">
            <v>120737346</v>
          </cell>
          <cell r="C1707" t="str">
            <v>010/008A</v>
          </cell>
          <cell r="D1707" t="str">
            <v>EI LAYTONVILLE-COVELO 10/8A REPL POLE</v>
          </cell>
          <cell r="E1707" t="str">
            <v>WILLITS</v>
          </cell>
          <cell r="F1707" t="str">
            <v>ETL.7390</v>
          </cell>
          <cell r="G1707" t="str">
            <v>ETL.7390_010/008A</v>
          </cell>
          <cell r="H1707">
            <v>44288</v>
          </cell>
          <cell r="I1707">
            <v>44288</v>
          </cell>
          <cell r="J1707">
            <v>44721</v>
          </cell>
          <cell r="K1707">
            <v>44734</v>
          </cell>
          <cell r="M1707">
            <v>44653</v>
          </cell>
          <cell r="N1707">
            <v>44649</v>
          </cell>
          <cell r="O1707" t="str">
            <v>372</v>
          </cell>
          <cell r="P1707" t="str">
            <v>INSP</v>
          </cell>
          <cell r="Q1707" t="str">
            <v>E - Schd Compl Yr 0</v>
          </cell>
          <cell r="R1707" t="str">
            <v>ORAS NOCO ATCO</v>
          </cell>
          <cell r="S1707" t="str">
            <v>HFRA</v>
          </cell>
        </row>
        <row r="1708">
          <cell r="B1708" t="str">
            <v>120737348</v>
          </cell>
          <cell r="C1708" t="str">
            <v>010/008B</v>
          </cell>
          <cell r="D1708" t="str">
            <v>EI LAYTONVILLE-COVELO 10/8B REPL POLE</v>
          </cell>
          <cell r="E1708" t="str">
            <v>WILLITS</v>
          </cell>
          <cell r="F1708" t="str">
            <v>ETL.7390</v>
          </cell>
          <cell r="G1708" t="str">
            <v>ETL.7390_010/008B</v>
          </cell>
          <cell r="H1708">
            <v>44288</v>
          </cell>
          <cell r="I1708">
            <v>44288</v>
          </cell>
          <cell r="J1708">
            <v>44721</v>
          </cell>
          <cell r="K1708">
            <v>44741</v>
          </cell>
          <cell r="M1708">
            <v>44653</v>
          </cell>
          <cell r="N1708">
            <v>44649</v>
          </cell>
          <cell r="O1708" t="str">
            <v>372</v>
          </cell>
          <cell r="P1708" t="str">
            <v>INSP</v>
          </cell>
          <cell r="Q1708" t="str">
            <v>E - Schd Compl Yr 0</v>
          </cell>
          <cell r="R1708" t="str">
            <v>ORAS NOCO ATCO</v>
          </cell>
          <cell r="S1708" t="str">
            <v>HFRA</v>
          </cell>
        </row>
        <row r="1709">
          <cell r="B1709" t="str">
            <v>120737349</v>
          </cell>
          <cell r="C1709" t="str">
            <v>010/008C</v>
          </cell>
          <cell r="D1709" t="str">
            <v>EI LAYTONVILLE-COVELO 10/8C REPL POLE</v>
          </cell>
          <cell r="E1709" t="str">
            <v>WILLITS</v>
          </cell>
          <cell r="F1709" t="str">
            <v>ETL.7390</v>
          </cell>
          <cell r="G1709" t="str">
            <v>ETL.7390_010/008C</v>
          </cell>
          <cell r="H1709">
            <v>44288</v>
          </cell>
          <cell r="I1709">
            <v>44288</v>
          </cell>
          <cell r="J1709">
            <v>44721</v>
          </cell>
          <cell r="K1709">
            <v>44734</v>
          </cell>
          <cell r="M1709">
            <v>44653</v>
          </cell>
          <cell r="N1709">
            <v>44649</v>
          </cell>
          <cell r="O1709" t="str">
            <v>372</v>
          </cell>
          <cell r="P1709" t="str">
            <v>INSP</v>
          </cell>
          <cell r="Q1709" t="str">
            <v>E - Schd Compl Yr 0</v>
          </cell>
          <cell r="R1709" t="str">
            <v>ORAS NOCO ATCO</v>
          </cell>
          <cell r="S1709" t="str">
            <v>HFRA</v>
          </cell>
        </row>
        <row r="1710">
          <cell r="B1710" t="str">
            <v>120737365</v>
          </cell>
          <cell r="C1710" t="str">
            <v>010/007</v>
          </cell>
          <cell r="D1710" t="str">
            <v>EI LYTNVLLE-CVLO 10/07 RPR STRW</v>
          </cell>
          <cell r="E1710" t="str">
            <v>WILLITS</v>
          </cell>
          <cell r="F1710" t="str">
            <v>ETL.7390</v>
          </cell>
          <cell r="G1710" t="str">
            <v>ETL.7390_010/007</v>
          </cell>
          <cell r="H1710">
            <v>44288</v>
          </cell>
          <cell r="I1710">
            <v>44288</v>
          </cell>
          <cell r="J1710">
            <v>44720</v>
          </cell>
          <cell r="K1710">
            <v>44728</v>
          </cell>
          <cell r="M1710">
            <v>44653</v>
          </cell>
          <cell r="N1710">
            <v>44653</v>
          </cell>
          <cell r="O1710" t="str">
            <v>630</v>
          </cell>
          <cell r="P1710" t="str">
            <v>INSP</v>
          </cell>
          <cell r="Q1710" t="str">
            <v>E - Schd Compl Yr 0</v>
          </cell>
          <cell r="R1710" t="str">
            <v>ORAS NOCO ATCO</v>
          </cell>
          <cell r="S1710" t="str">
            <v>HFRA</v>
          </cell>
        </row>
        <row r="1711">
          <cell r="B1711" t="str">
            <v>120737370</v>
          </cell>
          <cell r="C1711" t="str">
            <v>008/051</v>
          </cell>
          <cell r="D1711" t="str">
            <v>T2 DI STN ML SW ST-RK JT 8/51 RPR SPLS</v>
          </cell>
          <cell r="E1711" t="str">
            <v>VICTOR</v>
          </cell>
          <cell r="F1711" t="str">
            <v>ETL.3840</v>
          </cell>
          <cell r="G1711" t="str">
            <v>.INSL.CERA</v>
          </cell>
          <cell r="H1711">
            <v>44288</v>
          </cell>
          <cell r="I1711">
            <v>44287</v>
          </cell>
          <cell r="J1711">
            <v>44693</v>
          </cell>
          <cell r="K1711">
            <v>44726</v>
          </cell>
          <cell r="M1711">
            <v>44652</v>
          </cell>
          <cell r="N1711">
            <v>44652</v>
          </cell>
          <cell r="O1711" t="str">
            <v>628</v>
          </cell>
          <cell r="P1711" t="str">
            <v>OTHR</v>
          </cell>
          <cell r="Q1711" t="str">
            <v>E - Schd Compl Yr 0</v>
          </cell>
          <cell r="R1711" t="str">
            <v>ORAS NOCO ATCO</v>
          </cell>
          <cell r="S1711" t="str">
            <v>HFTD 2</v>
          </cell>
        </row>
        <row r="1712">
          <cell r="B1712" t="str">
            <v>120737372</v>
          </cell>
          <cell r="C1712" t="str">
            <v>008/051</v>
          </cell>
          <cell r="D1712" t="str">
            <v>T2 DI STN ML SW ST-RK JT 8/51 RPR FOND</v>
          </cell>
          <cell r="E1712" t="str">
            <v>VICTOR</v>
          </cell>
          <cell r="F1712" t="str">
            <v>ETL.3820</v>
          </cell>
          <cell r="G1712" t="str">
            <v>.TOWR</v>
          </cell>
          <cell r="H1712">
            <v>44288</v>
          </cell>
          <cell r="I1712">
            <v>44287</v>
          </cell>
          <cell r="J1712">
            <v>44586</v>
          </cell>
          <cell r="K1712">
            <v>44592</v>
          </cell>
          <cell r="M1712">
            <v>44652</v>
          </cell>
          <cell r="N1712">
            <v>44652</v>
          </cell>
          <cell r="O1712" t="str">
            <v>543</v>
          </cell>
          <cell r="P1712" t="str">
            <v>OTHR</v>
          </cell>
          <cell r="Q1712" t="str">
            <v>E - Schd Compl Yr 0</v>
          </cell>
          <cell r="R1712" t="str">
            <v>ORAS NOCO ATCO</v>
          </cell>
          <cell r="S1712" t="str">
            <v>HFTD 2</v>
          </cell>
        </row>
        <row r="1713">
          <cell r="B1713" t="str">
            <v>120737394</v>
          </cell>
          <cell r="C1713" t="str">
            <v>008/053</v>
          </cell>
          <cell r="D1713" t="str">
            <v>EI BLLT-RVRBNK-MLNS SW ST 8/53 RPR FOND</v>
          </cell>
          <cell r="E1713" t="str">
            <v>VICTOR</v>
          </cell>
          <cell r="F1713" t="str">
            <v>ETL.1070</v>
          </cell>
          <cell r="G1713" t="str">
            <v>ETL.1070_008/053</v>
          </cell>
          <cell r="H1713">
            <v>44288</v>
          </cell>
          <cell r="I1713">
            <v>44288</v>
          </cell>
          <cell r="J1713">
            <v>44288</v>
          </cell>
          <cell r="L1713">
            <v>45043</v>
          </cell>
          <cell r="M1713">
            <v>44653</v>
          </cell>
          <cell r="O1713" t="str">
            <v>543</v>
          </cell>
          <cell r="P1713" t="str">
            <v>INSP</v>
          </cell>
          <cell r="Q1713" t="str">
            <v>E - Schd Compl Yr 0</v>
          </cell>
          <cell r="R1713" t="str">
            <v>OSNO ATCO</v>
          </cell>
          <cell r="S1713" t="str">
            <v>Non-HFTD</v>
          </cell>
        </row>
        <row r="1714">
          <cell r="B1714" t="str">
            <v>120737447</v>
          </cell>
          <cell r="C1714" t="str">
            <v>008/051</v>
          </cell>
          <cell r="D1714" t="str">
            <v>EI BLLTA-RVRBNK-MLNS SW 8/51 RPR FOND</v>
          </cell>
          <cell r="E1714" t="str">
            <v>VICTOR</v>
          </cell>
          <cell r="F1714" t="str">
            <v>ETL.1070</v>
          </cell>
          <cell r="G1714" t="str">
            <v>ETL.1070_008/051</v>
          </cell>
          <cell r="H1714">
            <v>44288</v>
          </cell>
          <cell r="I1714">
            <v>44288</v>
          </cell>
          <cell r="J1714">
            <v>44288</v>
          </cell>
          <cell r="L1714">
            <v>45043</v>
          </cell>
          <cell r="M1714">
            <v>44653</v>
          </cell>
          <cell r="O1714" t="str">
            <v>543</v>
          </cell>
          <cell r="P1714" t="str">
            <v>INSP</v>
          </cell>
          <cell r="Q1714" t="str">
            <v>E - Schd Compl Yr 0</v>
          </cell>
          <cell r="R1714" t="str">
            <v>OSNO ATCO</v>
          </cell>
          <cell r="S1714" t="str">
            <v>Non-HFTD</v>
          </cell>
        </row>
        <row r="1715">
          <cell r="B1715" t="str">
            <v>120737454</v>
          </cell>
          <cell r="C1715" t="str">
            <v>009/058</v>
          </cell>
          <cell r="D1715" t="str">
            <v>DI MESA-DIVIDE #1 009/058 RPL INSS</v>
          </cell>
          <cell r="E1715" t="str">
            <v>PISMOBCH</v>
          </cell>
          <cell r="F1715" t="str">
            <v>ETL.2430</v>
          </cell>
          <cell r="G1715" t="str">
            <v>ETL.2430_009/058</v>
          </cell>
          <cell r="H1715">
            <v>44288</v>
          </cell>
          <cell r="I1715">
            <v>44288</v>
          </cell>
          <cell r="J1715">
            <v>44288</v>
          </cell>
          <cell r="L1715">
            <v>45099</v>
          </cell>
          <cell r="M1715">
            <v>44653</v>
          </cell>
          <cell r="O1715" t="str">
            <v>532</v>
          </cell>
          <cell r="P1715" t="str">
            <v>OTHR</v>
          </cell>
          <cell r="Q1715" t="str">
            <v>E - Schd Compl Yr 0</v>
          </cell>
          <cell r="R1715" t="str">
            <v>NOPR ATCO</v>
          </cell>
          <cell r="S1715" t="str">
            <v>Non-HFTD</v>
          </cell>
        </row>
        <row r="1716">
          <cell r="B1716" t="str">
            <v>120737480</v>
          </cell>
          <cell r="C1716" t="str">
            <v>004/009</v>
          </cell>
          <cell r="D1716" t="str">
            <v>T2 EI LYTNVILLE-COVELO 4/9 RPL HRDW</v>
          </cell>
          <cell r="E1716" t="str">
            <v>LAKEVLLE</v>
          </cell>
          <cell r="F1716" t="str">
            <v>ETL.7390</v>
          </cell>
          <cell r="G1716" t="str">
            <v>.POLE.WOOD</v>
          </cell>
          <cell r="H1716">
            <v>44288</v>
          </cell>
          <cell r="I1716">
            <v>44288</v>
          </cell>
          <cell r="J1716">
            <v>44369</v>
          </cell>
          <cell r="K1716">
            <v>44406</v>
          </cell>
          <cell r="M1716">
            <v>44653</v>
          </cell>
          <cell r="N1716">
            <v>44653</v>
          </cell>
          <cell r="O1716" t="str">
            <v>630</v>
          </cell>
          <cell r="P1716" t="str">
            <v>INSP</v>
          </cell>
          <cell r="Q1716" t="str">
            <v>E - Schd Compl Yr 0</v>
          </cell>
          <cell r="R1716" t="str">
            <v>ORAS NOCO ATCO</v>
          </cell>
          <cell r="S1716" t="str">
            <v>HFTD 2</v>
          </cell>
        </row>
        <row r="1717">
          <cell r="B1717" t="str">
            <v>120737526</v>
          </cell>
          <cell r="C1717" t="str">
            <v>007/049</v>
          </cell>
          <cell r="D1717" t="str">
            <v>EI BLLTA-RVRBNK-MLNS SW 7/49 RPR FOND</v>
          </cell>
          <cell r="E1717" t="str">
            <v>VICTOR</v>
          </cell>
          <cell r="F1717" t="str">
            <v>ETL.1070</v>
          </cell>
          <cell r="G1717" t="str">
            <v>ETL.1070_007/049</v>
          </cell>
          <cell r="H1717">
            <v>44288</v>
          </cell>
          <cell r="I1717">
            <v>44288</v>
          </cell>
          <cell r="J1717">
            <v>44288</v>
          </cell>
          <cell r="L1717">
            <v>45043</v>
          </cell>
          <cell r="M1717">
            <v>44653</v>
          </cell>
          <cell r="O1717" t="str">
            <v>543</v>
          </cell>
          <cell r="P1717" t="str">
            <v>INSP</v>
          </cell>
          <cell r="Q1717" t="str">
            <v>E - Schd Compl Yr 0</v>
          </cell>
          <cell r="R1717" t="str">
            <v>OSNO ATCO</v>
          </cell>
          <cell r="S1717" t="str">
            <v>Non-HFTD</v>
          </cell>
        </row>
        <row r="1718">
          <cell r="B1718" t="str">
            <v>120737639</v>
          </cell>
          <cell r="C1718" t="str">
            <v>016/077</v>
          </cell>
          <cell r="D1718" t="str">
            <v>T2 EI MSS LNDNG-LS BNS 16/77 RMV VEG</v>
          </cell>
          <cell r="E1718" t="str">
            <v>MOSSLNDG</v>
          </cell>
          <cell r="F1718" t="str">
            <v>ETL.6040</v>
          </cell>
          <cell r="G1718" t="str">
            <v>.TOWR</v>
          </cell>
          <cell r="H1718">
            <v>44288</v>
          </cell>
          <cell r="I1718">
            <v>44288</v>
          </cell>
          <cell r="J1718">
            <v>44461</v>
          </cell>
          <cell r="K1718">
            <v>44462</v>
          </cell>
          <cell r="M1718">
            <v>44653</v>
          </cell>
          <cell r="O1718" t="str">
            <v>564</v>
          </cell>
          <cell r="P1718" t="str">
            <v/>
          </cell>
          <cell r="Q1718" t="str">
            <v>E - Schd Compl Yr 0</v>
          </cell>
          <cell r="R1718" t="str">
            <v>NOCO ATCO</v>
          </cell>
          <cell r="S1718" t="str">
            <v>HFTD 2</v>
          </cell>
        </row>
        <row r="1719">
          <cell r="B1719" t="str">
            <v>120737746</v>
          </cell>
          <cell r="C1719" t="str">
            <v>112/002B</v>
          </cell>
          <cell r="D1719" t="str">
            <v>T2 WV HUMBOLDT-TRINITY 112/2 INS DAMW</v>
          </cell>
          <cell r="E1719" t="str">
            <v>EUREKA</v>
          </cell>
          <cell r="F1719" t="str">
            <v>ETL.1820</v>
          </cell>
          <cell r="G1719" t="str">
            <v>.INSL.NCER</v>
          </cell>
          <cell r="H1719">
            <v>44288</v>
          </cell>
          <cell r="I1719">
            <v>44288</v>
          </cell>
          <cell r="J1719">
            <v>44288</v>
          </cell>
          <cell r="M1719">
            <v>44653</v>
          </cell>
          <cell r="N1719">
            <v>44653</v>
          </cell>
          <cell r="O1719" t="str">
            <v>630</v>
          </cell>
          <cell r="P1719" t="str">
            <v>OTHR</v>
          </cell>
          <cell r="Q1719" t="str">
            <v>E - Schd Compl Yr 0</v>
          </cell>
          <cell r="R1719" t="str">
            <v>NOPR ORAS OSTS</v>
          </cell>
          <cell r="S1719" t="str">
            <v>HFTD 2</v>
          </cell>
        </row>
        <row r="1720">
          <cell r="B1720" t="str">
            <v>120737826</v>
          </cell>
          <cell r="C1720" t="str">
            <v>060/249</v>
          </cell>
          <cell r="D1720" t="str">
            <v>EI DIABLO-GATES #1 060/249 RPR STRT</v>
          </cell>
          <cell r="E1720" t="str">
            <v>FRESNO</v>
          </cell>
          <cell r="F1720" t="str">
            <v>ETL.5960</v>
          </cell>
          <cell r="G1720" t="str">
            <v>ETL.5960_060/249</v>
          </cell>
          <cell r="H1720">
            <v>44288</v>
          </cell>
          <cell r="I1720">
            <v>44288</v>
          </cell>
          <cell r="J1720">
            <v>44288</v>
          </cell>
          <cell r="L1720">
            <v>45017</v>
          </cell>
          <cell r="M1720">
            <v>44653</v>
          </cell>
          <cell r="N1720">
            <v>44653</v>
          </cell>
          <cell r="O1720" t="str">
            <v>543</v>
          </cell>
          <cell r="P1720" t="str">
            <v/>
          </cell>
          <cell r="Q1720" t="str">
            <v>E - Schd Compl Yr 0</v>
          </cell>
          <cell r="R1720" t="str">
            <v>NOPR ORAS OSTS</v>
          </cell>
          <cell r="S1720" t="str">
            <v>HFRA</v>
          </cell>
        </row>
        <row r="1721">
          <cell r="B1721" t="str">
            <v>120737981</v>
          </cell>
          <cell r="C1721" t="str">
            <v>038/240</v>
          </cell>
          <cell r="D1721" t="str">
            <v>EI MADISON-VACA 38/240 BENT STL</v>
          </cell>
          <cell r="E1721" t="str">
            <v>SACTO</v>
          </cell>
          <cell r="F1721" t="str">
            <v>ETL.2170</v>
          </cell>
          <cell r="G1721" t="str">
            <v>ETL.2170_038/240</v>
          </cell>
          <cell r="H1721">
            <v>44288</v>
          </cell>
          <cell r="I1721">
            <v>44288</v>
          </cell>
          <cell r="J1721">
            <v>44288</v>
          </cell>
          <cell r="L1721">
            <v>44985</v>
          </cell>
          <cell r="M1721">
            <v>44653</v>
          </cell>
          <cell r="N1721">
            <v>44653</v>
          </cell>
          <cell r="O1721" t="str">
            <v>543</v>
          </cell>
          <cell r="P1721" t="str">
            <v>INSP</v>
          </cell>
          <cell r="Q1721" t="str">
            <v>E - Schd Compl Yr 0</v>
          </cell>
          <cell r="R1721" t="str">
            <v>NOPR ORAS ATCO</v>
          </cell>
          <cell r="S1721" t="str">
            <v>Non-HFTD</v>
          </cell>
        </row>
        <row r="1722">
          <cell r="B1722" t="str">
            <v>120738157</v>
          </cell>
          <cell r="C1722" t="str">
            <v>040/253</v>
          </cell>
          <cell r="D1722" t="str">
            <v>EI MADISON-VACA 40/253 RPR STRT</v>
          </cell>
          <cell r="E1722" t="str">
            <v>SACTO</v>
          </cell>
          <cell r="F1722" t="str">
            <v>ETL.2170</v>
          </cell>
          <cell r="G1722" t="str">
            <v>ETL.2170_040/253</v>
          </cell>
          <cell r="H1722">
            <v>44288</v>
          </cell>
          <cell r="I1722">
            <v>44288</v>
          </cell>
          <cell r="J1722">
            <v>44288</v>
          </cell>
          <cell r="L1722">
            <v>44985</v>
          </cell>
          <cell r="M1722">
            <v>44653</v>
          </cell>
          <cell r="N1722">
            <v>44653</v>
          </cell>
          <cell r="O1722" t="str">
            <v>543</v>
          </cell>
          <cell r="P1722" t="str">
            <v>INSP</v>
          </cell>
          <cell r="Q1722" t="str">
            <v>E - Schd Compl Yr 0</v>
          </cell>
          <cell r="R1722" t="str">
            <v>NOPR ORAS ATCO</v>
          </cell>
          <cell r="S1722" t="str">
            <v>Non-HFTD</v>
          </cell>
        </row>
        <row r="1723">
          <cell r="B1723" t="str">
            <v>120738176</v>
          </cell>
          <cell r="C1723" t="str">
            <v>006/070</v>
          </cell>
          <cell r="D1723" t="str">
            <v>EI MADISON-VACA 6/70 INS ACG</v>
          </cell>
          <cell r="E1723" t="str">
            <v>SACTO</v>
          </cell>
          <cell r="F1723" t="str">
            <v>ETL.2170</v>
          </cell>
          <cell r="G1723" t="str">
            <v>ETL.2170_006/070</v>
          </cell>
          <cell r="H1723">
            <v>44288</v>
          </cell>
          <cell r="I1723">
            <v>44288</v>
          </cell>
          <cell r="J1723">
            <v>44288</v>
          </cell>
          <cell r="M1723">
            <v>44653</v>
          </cell>
          <cell r="N1723">
            <v>44063</v>
          </cell>
          <cell r="O1723" t="str">
            <v>988</v>
          </cell>
          <cell r="P1723" t="str">
            <v>INSP</v>
          </cell>
          <cell r="Q1723" t="str">
            <v>E - Schd Compl Yr 0</v>
          </cell>
          <cell r="R1723" t="str">
            <v>NOPR ORAS ATCO</v>
          </cell>
          <cell r="S1723" t="str">
            <v>Non-HFTD</v>
          </cell>
        </row>
        <row r="1724">
          <cell r="B1724" t="str">
            <v>120738834</v>
          </cell>
          <cell r="C1724" t="str">
            <v>057/234</v>
          </cell>
          <cell r="D1724" t="str">
            <v>EI DIABLO-GATES #1 057/234 RPR GYWS</v>
          </cell>
          <cell r="E1724" t="str">
            <v>PISMOBCH</v>
          </cell>
          <cell r="F1724" t="str">
            <v>ETL.5960</v>
          </cell>
          <cell r="G1724" t="str">
            <v>ETL.5960_057/234</v>
          </cell>
          <cell r="H1724">
            <v>44289</v>
          </cell>
          <cell r="I1724">
            <v>44288</v>
          </cell>
          <cell r="J1724">
            <v>44288</v>
          </cell>
          <cell r="L1724">
            <v>45021</v>
          </cell>
          <cell r="M1724">
            <v>44653</v>
          </cell>
          <cell r="N1724">
            <v>44653</v>
          </cell>
          <cell r="O1724" t="str">
            <v>628</v>
          </cell>
          <cell r="P1724" t="str">
            <v>INSP</v>
          </cell>
          <cell r="Q1724" t="str">
            <v>E - Schd Compl Yr 0</v>
          </cell>
          <cell r="R1724" t="str">
            <v>NOPR ORAS ATCO</v>
          </cell>
          <cell r="S1724" t="str">
            <v>Non-HFTD</v>
          </cell>
        </row>
        <row r="1725">
          <cell r="B1725" t="str">
            <v>120738879</v>
          </cell>
          <cell r="C1725" t="str">
            <v>014/069</v>
          </cell>
          <cell r="D1725" t="str">
            <v>T2 EI  MSS LNDING-CBRN 14/69 RPR FOND</v>
          </cell>
          <cell r="E1725" t="str">
            <v>MOSSLNDG</v>
          </cell>
          <cell r="F1725" t="str">
            <v>ETL.5330</v>
          </cell>
          <cell r="G1725" t="str">
            <v>.TOWR</v>
          </cell>
          <cell r="H1725">
            <v>44289</v>
          </cell>
          <cell r="I1725">
            <v>44288</v>
          </cell>
          <cell r="J1725">
            <v>44699</v>
          </cell>
          <cell r="K1725">
            <v>44727</v>
          </cell>
          <cell r="M1725">
            <v>44653</v>
          </cell>
          <cell r="N1725">
            <v>44653</v>
          </cell>
          <cell r="O1725" t="str">
            <v>543</v>
          </cell>
          <cell r="P1725" t="str">
            <v>INSP</v>
          </cell>
          <cell r="Q1725" t="str">
            <v>E - Schd Compl Yr 0</v>
          </cell>
          <cell r="R1725" t="str">
            <v>ORAS NOCO ATCO</v>
          </cell>
          <cell r="S1725" t="str">
            <v>HFTD 2</v>
          </cell>
        </row>
        <row r="1726">
          <cell r="B1726" t="str">
            <v>120738889</v>
          </cell>
          <cell r="C1726" t="str">
            <v>015/073</v>
          </cell>
          <cell r="D1726" t="str">
            <v>T2 EI MSS LNDG-LS AGLS SW 15/73 RPL INSS</v>
          </cell>
          <cell r="E1726" t="str">
            <v>MOSSLNDG</v>
          </cell>
          <cell r="F1726" t="str">
            <v>ETL.5340</v>
          </cell>
          <cell r="G1726" t="str">
            <v>.INSL</v>
          </cell>
          <cell r="H1726">
            <v>44289</v>
          </cell>
          <cell r="I1726">
            <v>44288</v>
          </cell>
          <cell r="J1726">
            <v>44663</v>
          </cell>
          <cell r="K1726">
            <v>44684</v>
          </cell>
          <cell r="M1726">
            <v>44653</v>
          </cell>
          <cell r="N1726">
            <v>44652</v>
          </cell>
          <cell r="O1726" t="str">
            <v>532</v>
          </cell>
          <cell r="P1726" t="str">
            <v>INSP</v>
          </cell>
          <cell r="Q1726" t="str">
            <v>E - Schd Compl Yr 0</v>
          </cell>
          <cell r="R1726" t="str">
            <v>ORAS NOCO ATCO</v>
          </cell>
          <cell r="S1726" t="str">
            <v>HFTD 2</v>
          </cell>
        </row>
        <row r="1727">
          <cell r="B1727" t="str">
            <v>120738892</v>
          </cell>
          <cell r="C1727" t="str">
            <v>015/070</v>
          </cell>
          <cell r="D1727" t="str">
            <v>T2 EI MOSS LANDING-COBURN 15/70 FOND CMT</v>
          </cell>
          <cell r="E1727" t="str">
            <v>MOSSLNDG</v>
          </cell>
          <cell r="F1727" t="str">
            <v>ETL.5330</v>
          </cell>
          <cell r="G1727" t="str">
            <v>.TOWR</v>
          </cell>
          <cell r="H1727">
            <v>44289</v>
          </cell>
          <cell r="I1727">
            <v>44288</v>
          </cell>
          <cell r="J1727">
            <v>44699</v>
          </cell>
          <cell r="K1727">
            <v>44761</v>
          </cell>
          <cell r="M1727">
            <v>44653</v>
          </cell>
          <cell r="N1727">
            <v>44653</v>
          </cell>
          <cell r="O1727" t="str">
            <v>543</v>
          </cell>
          <cell r="P1727" t="str">
            <v>INSP</v>
          </cell>
          <cell r="Q1727" t="str">
            <v>E - Schd Compl Yr 0</v>
          </cell>
          <cell r="R1727" t="str">
            <v>ORAS NOCO ATCO</v>
          </cell>
          <cell r="S1727" t="str">
            <v>HFTD 2</v>
          </cell>
        </row>
        <row r="1728">
          <cell r="B1728" t="str">
            <v>120738898</v>
          </cell>
          <cell r="C1728" t="str">
            <v>016/077</v>
          </cell>
          <cell r="D1728" t="str">
            <v>T2 EI MSS LNDING-COBURN 16/77 RPR FOND</v>
          </cell>
          <cell r="E1728" t="str">
            <v>MOSSLNDG</v>
          </cell>
          <cell r="F1728" t="str">
            <v>ETL.5330</v>
          </cell>
          <cell r="G1728" t="str">
            <v>.TOWR</v>
          </cell>
          <cell r="H1728">
            <v>44289</v>
          </cell>
          <cell r="I1728">
            <v>44288</v>
          </cell>
          <cell r="J1728">
            <v>44699</v>
          </cell>
          <cell r="K1728">
            <v>44761</v>
          </cell>
          <cell r="L1728">
            <v>45053</v>
          </cell>
          <cell r="M1728">
            <v>44653</v>
          </cell>
          <cell r="N1728">
            <v>44653</v>
          </cell>
          <cell r="O1728" t="str">
            <v>543</v>
          </cell>
          <cell r="P1728" t="str">
            <v>INSP</v>
          </cell>
          <cell r="Q1728" t="str">
            <v>E - Schd Compl Yr 0</v>
          </cell>
          <cell r="R1728" t="str">
            <v>ORAS NOCO ATCO</v>
          </cell>
          <cell r="S1728" t="str">
            <v>HFTD 2</v>
          </cell>
        </row>
        <row r="1729">
          <cell r="B1729" t="str">
            <v>120738905</v>
          </cell>
          <cell r="C1729" t="str">
            <v>015/073</v>
          </cell>
          <cell r="D1729" t="str">
            <v>T2 EI MOSS LANDING-COBURN 15/73 FOND CMP</v>
          </cell>
          <cell r="E1729" t="str">
            <v>MOSSLNDG</v>
          </cell>
          <cell r="F1729" t="str">
            <v>ETL.5330</v>
          </cell>
          <cell r="G1729" t="str">
            <v>.TOWR</v>
          </cell>
          <cell r="H1729">
            <v>44289</v>
          </cell>
          <cell r="I1729">
            <v>44288</v>
          </cell>
          <cell r="J1729">
            <v>44699</v>
          </cell>
          <cell r="K1729">
            <v>44761</v>
          </cell>
          <cell r="M1729">
            <v>44653</v>
          </cell>
          <cell r="N1729">
            <v>44653</v>
          </cell>
          <cell r="O1729" t="str">
            <v>543</v>
          </cell>
          <cell r="P1729" t="str">
            <v>INSP</v>
          </cell>
          <cell r="Q1729" t="str">
            <v>E - Schd Compl Yr 0</v>
          </cell>
          <cell r="R1729" t="str">
            <v>ORAS NOCO ATCO</v>
          </cell>
          <cell r="S1729" t="str">
            <v>HFTD 2</v>
          </cell>
        </row>
        <row r="1730">
          <cell r="B1730" t="str">
            <v>120738954</v>
          </cell>
          <cell r="C1730" t="str">
            <v>043/186</v>
          </cell>
          <cell r="D1730" t="str">
            <v>EI MSS LNDNG-LS BNS 43/186 RPR ANCS</v>
          </cell>
          <cell r="E1730" t="str">
            <v>MOSSLNDG</v>
          </cell>
          <cell r="F1730" t="str">
            <v>ETL.6040</v>
          </cell>
          <cell r="G1730" t="str">
            <v>ETL.6040_043/186</v>
          </cell>
          <cell r="H1730">
            <v>44289</v>
          </cell>
          <cell r="I1730">
            <v>44288</v>
          </cell>
          <cell r="J1730">
            <v>44288</v>
          </cell>
          <cell r="M1730">
            <v>44653</v>
          </cell>
          <cell r="N1730">
            <v>44653</v>
          </cell>
          <cell r="O1730" t="str">
            <v>628</v>
          </cell>
          <cell r="P1730" t="str">
            <v>INSP</v>
          </cell>
          <cell r="Q1730" t="str">
            <v>E - Schd Compl Yr 0</v>
          </cell>
          <cell r="R1730" t="str">
            <v>NOPR ORAS OSTS</v>
          </cell>
          <cell r="S1730" t="str">
            <v>HFRA</v>
          </cell>
        </row>
        <row r="1731">
          <cell r="B1731" t="str">
            <v>120739099</v>
          </cell>
          <cell r="C1731" t="str">
            <v>013/240</v>
          </cell>
          <cell r="D1731" t="str">
            <v>T0 EI FULTON-MOLINO-COTATI 13/240 WASH I</v>
          </cell>
          <cell r="E1731" t="str">
            <v>LAKEVLLE</v>
          </cell>
          <cell r="F1731" t="str">
            <v>ETL.6910</v>
          </cell>
          <cell r="G1731" t="str">
            <v>.INSL.NCER</v>
          </cell>
          <cell r="H1731">
            <v>44289</v>
          </cell>
          <cell r="I1731">
            <v>44289</v>
          </cell>
          <cell r="J1731">
            <v>44596</v>
          </cell>
          <cell r="K1731">
            <v>44616</v>
          </cell>
          <cell r="M1731">
            <v>44654</v>
          </cell>
          <cell r="N1731">
            <v>44654</v>
          </cell>
          <cell r="O1731" t="str">
            <v>622</v>
          </cell>
          <cell r="P1731" t="str">
            <v>INSP</v>
          </cell>
          <cell r="Q1731" t="str">
            <v>E - Schd Compl Yr 0</v>
          </cell>
          <cell r="R1731" t="str">
            <v>ORAS NOCO ATCO</v>
          </cell>
          <cell r="S1731" t="str">
            <v>Remove</v>
          </cell>
        </row>
        <row r="1732">
          <cell r="B1732" t="str">
            <v>120739110</v>
          </cell>
          <cell r="C1732" t="str">
            <v>067/437</v>
          </cell>
          <cell r="D1732" t="str">
            <v>EI CRESTA-RIO OSO 067/437 RPL INSS</v>
          </cell>
          <cell r="E1732" t="str">
            <v>TABLEMTN</v>
          </cell>
          <cell r="F1732" t="str">
            <v>ETL.4590</v>
          </cell>
          <cell r="G1732" t="str">
            <v>ETL.4590_067/437</v>
          </cell>
          <cell r="H1732">
            <v>44289</v>
          </cell>
          <cell r="I1732">
            <v>44289</v>
          </cell>
          <cell r="J1732">
            <v>44289</v>
          </cell>
          <cell r="M1732">
            <v>44654</v>
          </cell>
          <cell r="N1732">
            <v>44656</v>
          </cell>
          <cell r="O1732" t="str">
            <v>532</v>
          </cell>
          <cell r="P1732" t="str">
            <v>INSP</v>
          </cell>
          <cell r="Q1732" t="str">
            <v>E - Schd Compl Yr 0</v>
          </cell>
          <cell r="R1732" t="str">
            <v>NOPR ORAS ATCO</v>
          </cell>
          <cell r="S1732" t="e">
            <v>#N/A</v>
          </cell>
        </row>
        <row r="1733">
          <cell r="B1733" t="str">
            <v>120739111</v>
          </cell>
          <cell r="C1733" t="str">
            <v>067/437</v>
          </cell>
          <cell r="D1733" t="str">
            <v>EI POE-RIO OSO 067/437 RPR INSS</v>
          </cell>
          <cell r="E1733" t="str">
            <v>TABLEMTN</v>
          </cell>
          <cell r="F1733" t="str">
            <v>ETL.5540</v>
          </cell>
          <cell r="G1733" t="str">
            <v>ETL.5540_067/437</v>
          </cell>
          <cell r="H1733">
            <v>44289</v>
          </cell>
          <cell r="I1733">
            <v>44289</v>
          </cell>
          <cell r="J1733">
            <v>44289</v>
          </cell>
          <cell r="L1733">
            <v>45015</v>
          </cell>
          <cell r="M1733">
            <v>44654</v>
          </cell>
          <cell r="O1733" t="str">
            <v>628</v>
          </cell>
          <cell r="P1733" t="str">
            <v>INSP</v>
          </cell>
          <cell r="Q1733" t="str">
            <v>E - Schd Compl Yr 0</v>
          </cell>
          <cell r="R1733" t="str">
            <v>OSNO ATCO</v>
          </cell>
          <cell r="S1733" t="str">
            <v>Non-HFTD</v>
          </cell>
        </row>
        <row r="1734">
          <cell r="B1734" t="str">
            <v>120739116</v>
          </cell>
          <cell r="C1734" t="str">
            <v>010/072</v>
          </cell>
          <cell r="D1734" t="str">
            <v>EI MRG-SN LNDRO #1 10/072 RPR FOND</v>
          </cell>
          <cell r="E1734" t="str">
            <v>CONCORD</v>
          </cell>
          <cell r="F1734" t="str">
            <v>ETL.2770</v>
          </cell>
          <cell r="G1734" t="str">
            <v>ETL.2770_010/072</v>
          </cell>
          <cell r="H1734">
            <v>44289</v>
          </cell>
          <cell r="I1734">
            <v>44289</v>
          </cell>
          <cell r="J1734">
            <v>44289</v>
          </cell>
          <cell r="L1734">
            <v>45056</v>
          </cell>
          <cell r="M1734">
            <v>44654</v>
          </cell>
          <cell r="O1734" t="str">
            <v>543</v>
          </cell>
          <cell r="P1734" t="str">
            <v>INSP</v>
          </cell>
          <cell r="Q1734" t="str">
            <v>E - Schd Compl Yr 0</v>
          </cell>
          <cell r="R1734" t="str">
            <v>NOPR ATCO</v>
          </cell>
          <cell r="S1734" t="str">
            <v>Non-HFTD</v>
          </cell>
        </row>
        <row r="1735">
          <cell r="B1735" t="str">
            <v>120739142</v>
          </cell>
          <cell r="C1735" t="str">
            <v>028/122</v>
          </cell>
          <cell r="D1735" t="str">
            <v>EI PITTSBURG-TESLA #1 28/122 RPR FOND</v>
          </cell>
          <cell r="E1735" t="str">
            <v>CONCORD</v>
          </cell>
          <cell r="F1735" t="str">
            <v>ETL.5510</v>
          </cell>
          <cell r="G1735" t="str">
            <v>ETL.5510_028/122</v>
          </cell>
          <cell r="H1735">
            <v>44289</v>
          </cell>
          <cell r="I1735">
            <v>44289</v>
          </cell>
          <cell r="J1735">
            <v>44289</v>
          </cell>
          <cell r="M1735">
            <v>44654</v>
          </cell>
          <cell r="O1735" t="str">
            <v>543</v>
          </cell>
          <cell r="P1735" t="str">
            <v>INSP</v>
          </cell>
          <cell r="Q1735" t="str">
            <v>E - Schd Compl Yr 0</v>
          </cell>
          <cell r="R1735" t="str">
            <v>NOPR ATCO</v>
          </cell>
          <cell r="S1735" t="str">
            <v>Non-HFTD</v>
          </cell>
        </row>
        <row r="1736">
          <cell r="B1736" t="str">
            <v>120739146</v>
          </cell>
          <cell r="C1736" t="str">
            <v>046/299</v>
          </cell>
          <cell r="D1736" t="str">
            <v>EI STLS-MNS SS-MTC#1 46/299 BENT STEEL</v>
          </cell>
          <cell r="E1736" t="str">
            <v>VICTOR</v>
          </cell>
          <cell r="F1736" t="str">
            <v>ETL.3830</v>
          </cell>
          <cell r="G1736" t="str">
            <v>ETL.3830_046/299</v>
          </cell>
          <cell r="H1736">
            <v>44289</v>
          </cell>
          <cell r="I1736">
            <v>44289</v>
          </cell>
          <cell r="J1736">
            <v>44289</v>
          </cell>
          <cell r="L1736">
            <v>44987</v>
          </cell>
          <cell r="M1736">
            <v>44654</v>
          </cell>
          <cell r="O1736" t="str">
            <v>543</v>
          </cell>
          <cell r="P1736" t="str">
            <v>INSP</v>
          </cell>
          <cell r="Q1736" t="str">
            <v>E - Schd Compl Yr 0</v>
          </cell>
          <cell r="R1736" t="str">
            <v>OSNO ATCO</v>
          </cell>
          <cell r="S1736" t="str">
            <v>Non-HFTD</v>
          </cell>
        </row>
        <row r="1737">
          <cell r="B1737" t="str">
            <v>120739168</v>
          </cell>
          <cell r="C1737" t="str">
            <v>067/436</v>
          </cell>
          <cell r="D1737" t="str">
            <v>EI POE-RIO OSO 67/436 BENT STEEL</v>
          </cell>
          <cell r="E1737" t="str">
            <v>TABLEMTN</v>
          </cell>
          <cell r="F1737" t="str">
            <v>ETL.5540</v>
          </cell>
          <cell r="G1737" t="str">
            <v>ETL.5540_067/436</v>
          </cell>
          <cell r="H1737">
            <v>44289</v>
          </cell>
          <cell r="I1737">
            <v>44289</v>
          </cell>
          <cell r="J1737">
            <v>44289</v>
          </cell>
          <cell r="L1737">
            <v>44979</v>
          </cell>
          <cell r="M1737">
            <v>44654</v>
          </cell>
          <cell r="O1737" t="str">
            <v>543</v>
          </cell>
          <cell r="P1737" t="str">
            <v>INSP</v>
          </cell>
          <cell r="Q1737" t="str">
            <v>E - Schd Compl Yr 0</v>
          </cell>
          <cell r="R1737" t="str">
            <v>OSNO ATCO</v>
          </cell>
          <cell r="S1737" t="str">
            <v>Non-HFTD</v>
          </cell>
        </row>
        <row r="1738">
          <cell r="B1738" t="str">
            <v>120739174</v>
          </cell>
          <cell r="C1738" t="str">
            <v>107/865</v>
          </cell>
          <cell r="D1738" t="str">
            <v>EI CTTNWD-DLVN #2 107/865 RPR STRT</v>
          </cell>
          <cell r="E1738" t="str">
            <v>TABLEMTN</v>
          </cell>
          <cell r="F1738" t="str">
            <v>ETL.4580</v>
          </cell>
          <cell r="G1738" t="str">
            <v>ETL.4580_107/865</v>
          </cell>
          <cell r="H1738">
            <v>44289</v>
          </cell>
          <cell r="I1738">
            <v>44289</v>
          </cell>
          <cell r="J1738">
            <v>44289</v>
          </cell>
          <cell r="L1738">
            <v>44982</v>
          </cell>
          <cell r="M1738">
            <v>44654</v>
          </cell>
          <cell r="O1738" t="str">
            <v>543</v>
          </cell>
          <cell r="P1738" t="str">
            <v>INSP</v>
          </cell>
          <cell r="Q1738" t="str">
            <v>E - Schd Compl Yr 0</v>
          </cell>
          <cell r="R1738" t="str">
            <v>OSNO ATCO</v>
          </cell>
          <cell r="S1738" t="str">
            <v>Non-HFTD</v>
          </cell>
        </row>
        <row r="1739">
          <cell r="B1739" t="str">
            <v>120739186</v>
          </cell>
          <cell r="C1739" t="str">
            <v>067/435</v>
          </cell>
          <cell r="D1739" t="str">
            <v>EI POE-RIO OSO 67/435 UNBURY</v>
          </cell>
          <cell r="E1739" t="str">
            <v>TABLEMTN</v>
          </cell>
          <cell r="F1739" t="str">
            <v>ETL.5540</v>
          </cell>
          <cell r="G1739" t="str">
            <v>ETL.5540_067/435</v>
          </cell>
          <cell r="H1739">
            <v>44289</v>
          </cell>
          <cell r="I1739">
            <v>44289</v>
          </cell>
          <cell r="J1739">
            <v>44289</v>
          </cell>
          <cell r="L1739">
            <v>44979</v>
          </cell>
          <cell r="M1739">
            <v>44654</v>
          </cell>
          <cell r="O1739" t="str">
            <v>543</v>
          </cell>
          <cell r="P1739" t="str">
            <v>INSP</v>
          </cell>
          <cell r="Q1739" t="str">
            <v>E - Schd Compl Yr 0</v>
          </cell>
          <cell r="R1739" t="str">
            <v>OSNO ATCO</v>
          </cell>
          <cell r="S1739" t="str">
            <v>Non-HFTD</v>
          </cell>
        </row>
        <row r="1740">
          <cell r="B1740" t="str">
            <v>120739189</v>
          </cell>
          <cell r="C1740" t="str">
            <v>067/435</v>
          </cell>
          <cell r="D1740" t="str">
            <v>EI POE-RIO OSO 67/435 BENT STEEL</v>
          </cell>
          <cell r="E1740" t="str">
            <v>TABLEMTN</v>
          </cell>
          <cell r="F1740" t="str">
            <v>ETL.5540</v>
          </cell>
          <cell r="G1740" t="str">
            <v>ETL.5540_067/435</v>
          </cell>
          <cell r="H1740">
            <v>44289</v>
          </cell>
          <cell r="I1740">
            <v>44289</v>
          </cell>
          <cell r="J1740">
            <v>44289</v>
          </cell>
          <cell r="L1740">
            <v>44979</v>
          </cell>
          <cell r="M1740">
            <v>44654</v>
          </cell>
          <cell r="O1740" t="str">
            <v>543</v>
          </cell>
          <cell r="P1740" t="str">
            <v>INSP</v>
          </cell>
          <cell r="Q1740" t="str">
            <v>E - Schd Compl Yr 0</v>
          </cell>
          <cell r="R1740" t="str">
            <v>OSNO ATCO</v>
          </cell>
          <cell r="S1740" t="str">
            <v>Non-HFTD</v>
          </cell>
        </row>
        <row r="1741">
          <cell r="B1741" t="str">
            <v>120739237</v>
          </cell>
          <cell r="C1741" t="str">
            <v/>
          </cell>
          <cell r="D1741" t="str">
            <v>GOLD HILL #1 NRP GROUND</v>
          </cell>
          <cell r="E1741" t="str">
            <v>SACTO</v>
          </cell>
          <cell r="F1741" t="str">
            <v>ETL.6950</v>
          </cell>
          <cell r="G1741" t="str">
            <v>ETL.6950_</v>
          </cell>
          <cell r="H1741">
            <v>44289</v>
          </cell>
          <cell r="I1741">
            <v>44287</v>
          </cell>
          <cell r="J1741">
            <v>44287</v>
          </cell>
          <cell r="K1741">
            <v>44293</v>
          </cell>
          <cell r="M1741">
            <v>44654</v>
          </cell>
          <cell r="N1741">
            <v>44654</v>
          </cell>
          <cell r="O1741" t="str">
            <v>539</v>
          </cell>
          <cell r="P1741" t="str">
            <v/>
          </cell>
          <cell r="Q1741" t="str">
            <v>E - Schd Compl Yr 0</v>
          </cell>
          <cell r="R1741" t="str">
            <v>ORAS NOCO ATCO</v>
          </cell>
          <cell r="S1741" t="str">
            <v>Remove</v>
          </cell>
        </row>
        <row r="1742">
          <cell r="B1742" t="str">
            <v>120739255</v>
          </cell>
          <cell r="C1742" t="str">
            <v>013/241</v>
          </cell>
          <cell r="D1742" t="str">
            <v>T0 EI FULTON-MOLINO-COTATI 13/241 WASH I</v>
          </cell>
          <cell r="E1742" t="str">
            <v>LAKEVLLE</v>
          </cell>
          <cell r="F1742" t="str">
            <v>ETL.6910</v>
          </cell>
          <cell r="G1742" t="str">
            <v>.INSL.NCER</v>
          </cell>
          <cell r="H1742">
            <v>44289</v>
          </cell>
          <cell r="I1742">
            <v>44289</v>
          </cell>
          <cell r="J1742">
            <v>44596</v>
          </cell>
          <cell r="K1742">
            <v>44620</v>
          </cell>
          <cell r="M1742">
            <v>44654</v>
          </cell>
          <cell r="N1742">
            <v>44654</v>
          </cell>
          <cell r="O1742" t="str">
            <v>622</v>
          </cell>
          <cell r="P1742" t="str">
            <v>INSP</v>
          </cell>
          <cell r="Q1742" t="str">
            <v>E - Schd Compl Yr 0</v>
          </cell>
          <cell r="R1742" t="str">
            <v>ORAS NOCO ATCO</v>
          </cell>
          <cell r="S1742" t="str">
            <v>Remove</v>
          </cell>
        </row>
        <row r="1743">
          <cell r="B1743" t="str">
            <v>120739323</v>
          </cell>
          <cell r="C1743" t="str">
            <v>052/459</v>
          </cell>
          <cell r="D1743" t="str">
            <v>EI ROUND MTN-CTTNWD #3 052/459 RPR FOND</v>
          </cell>
          <cell r="E1743" t="str">
            <v>TABLEMTN</v>
          </cell>
          <cell r="F1743" t="str">
            <v>ETL.5650</v>
          </cell>
          <cell r="G1743" t="str">
            <v>ETL.5650_052/459</v>
          </cell>
          <cell r="H1743">
            <v>44289</v>
          </cell>
          <cell r="I1743">
            <v>44289</v>
          </cell>
          <cell r="J1743">
            <v>44289</v>
          </cell>
          <cell r="L1743">
            <v>44987</v>
          </cell>
          <cell r="M1743">
            <v>44654</v>
          </cell>
          <cell r="O1743" t="str">
            <v>543</v>
          </cell>
          <cell r="P1743" t="str">
            <v>INSP</v>
          </cell>
          <cell r="Q1743" t="str">
            <v>E - Schd Compl Yr 0</v>
          </cell>
          <cell r="R1743" t="str">
            <v>OSNO ATCO</v>
          </cell>
          <cell r="S1743" t="str">
            <v>Non-HFTD</v>
          </cell>
        </row>
        <row r="1744">
          <cell r="B1744" t="str">
            <v>120739324</v>
          </cell>
          <cell r="C1744" t="str">
            <v>052/459</v>
          </cell>
          <cell r="D1744" t="str">
            <v>EI ROUND MTN-CTTNWD #3 052/459 INS HRDT</v>
          </cell>
          <cell r="E1744" t="str">
            <v>TABLEMTN</v>
          </cell>
          <cell r="F1744" t="str">
            <v>ETL.5650</v>
          </cell>
          <cell r="G1744" t="str">
            <v>ETL.5650_052/459</v>
          </cell>
          <cell r="H1744">
            <v>44289</v>
          </cell>
          <cell r="I1744">
            <v>44289</v>
          </cell>
          <cell r="J1744">
            <v>44289</v>
          </cell>
          <cell r="M1744">
            <v>44654</v>
          </cell>
          <cell r="O1744" t="str">
            <v>543</v>
          </cell>
          <cell r="P1744" t="str">
            <v>INSP</v>
          </cell>
          <cell r="Q1744" t="str">
            <v>E - Schd Compl Yr 0</v>
          </cell>
          <cell r="R1744" t="str">
            <v>OSNO ATCO</v>
          </cell>
          <cell r="S1744" t="str">
            <v>Non-HFTD</v>
          </cell>
        </row>
        <row r="1745">
          <cell r="B1745" t="str">
            <v>120739392</v>
          </cell>
          <cell r="C1745" t="str">
            <v>051/458</v>
          </cell>
          <cell r="D1745" t="str">
            <v>EI ROUND MTN-CTTNWD #3 051/458 INS HRDT</v>
          </cell>
          <cell r="E1745" t="str">
            <v>TABLEMTN</v>
          </cell>
          <cell r="F1745" t="str">
            <v>ETL.5650</v>
          </cell>
          <cell r="G1745" t="str">
            <v>ETL.5650_051/458</v>
          </cell>
          <cell r="H1745">
            <v>44289</v>
          </cell>
          <cell r="I1745">
            <v>44289</v>
          </cell>
          <cell r="J1745">
            <v>44289</v>
          </cell>
          <cell r="M1745">
            <v>44654</v>
          </cell>
          <cell r="O1745" t="str">
            <v>543</v>
          </cell>
          <cell r="P1745" t="str">
            <v>INSP</v>
          </cell>
          <cell r="Q1745" t="str">
            <v>E - Schd Compl Yr 0</v>
          </cell>
          <cell r="R1745" t="str">
            <v>OSNO ATCO</v>
          </cell>
          <cell r="S1745" t="str">
            <v>Non-HFTD</v>
          </cell>
        </row>
        <row r="1746">
          <cell r="B1746" t="str">
            <v>120739424</v>
          </cell>
          <cell r="C1746" t="str">
            <v>046/293</v>
          </cell>
          <cell r="D1746" t="str">
            <v>EI STLS-MNS SS-MTC#1 46/293 RPR STRT</v>
          </cell>
          <cell r="E1746" t="str">
            <v>VICTOR</v>
          </cell>
          <cell r="F1746" t="str">
            <v>ETL.3830</v>
          </cell>
          <cell r="G1746" t="str">
            <v>ETL.3830_046/293</v>
          </cell>
          <cell r="H1746">
            <v>44289</v>
          </cell>
          <cell r="I1746">
            <v>44289</v>
          </cell>
          <cell r="J1746">
            <v>44289</v>
          </cell>
          <cell r="L1746">
            <v>44989</v>
          </cell>
          <cell r="M1746">
            <v>44654</v>
          </cell>
          <cell r="O1746" t="str">
            <v>543</v>
          </cell>
          <cell r="P1746" t="str">
            <v>INSP</v>
          </cell>
          <cell r="Q1746" t="str">
            <v>E - Schd Compl Yr 0</v>
          </cell>
          <cell r="R1746" t="str">
            <v>OSNO ATCO</v>
          </cell>
          <cell r="S1746" t="str">
            <v>Non-HFTD</v>
          </cell>
        </row>
        <row r="1747">
          <cell r="B1747" t="str">
            <v>120739440</v>
          </cell>
          <cell r="C1747" t="str">
            <v>051/457</v>
          </cell>
          <cell r="D1747" t="str">
            <v>EI ROUND MTN-COTTNWD #3 051/457 INS HRDT</v>
          </cell>
          <cell r="E1747" t="str">
            <v>TABLEMTN</v>
          </cell>
          <cell r="F1747" t="str">
            <v>ETL.5650</v>
          </cell>
          <cell r="G1747" t="str">
            <v>ETL.5650_051/457</v>
          </cell>
          <cell r="H1747">
            <v>44289</v>
          </cell>
          <cell r="I1747">
            <v>44289</v>
          </cell>
          <cell r="J1747">
            <v>44289</v>
          </cell>
          <cell r="M1747">
            <v>44654</v>
          </cell>
          <cell r="O1747" t="str">
            <v>543</v>
          </cell>
          <cell r="P1747" t="str">
            <v>INSP</v>
          </cell>
          <cell r="Q1747" t="str">
            <v>E - Schd Compl Yr 0</v>
          </cell>
          <cell r="R1747" t="str">
            <v>OSNO ATCO</v>
          </cell>
          <cell r="S1747" t="str">
            <v>Non-HFTD</v>
          </cell>
        </row>
        <row r="1748">
          <cell r="B1748" t="str">
            <v>120739494</v>
          </cell>
          <cell r="C1748" t="str">
            <v>066/432</v>
          </cell>
          <cell r="D1748" t="str">
            <v>EI POE-RIO OSO 66/432 RPR STRT</v>
          </cell>
          <cell r="E1748" t="str">
            <v>TABLEMTN</v>
          </cell>
          <cell r="F1748" t="str">
            <v>ETL.5540</v>
          </cell>
          <cell r="G1748" t="str">
            <v>ETL.5540_066/432</v>
          </cell>
          <cell r="H1748">
            <v>44289</v>
          </cell>
          <cell r="I1748">
            <v>44289</v>
          </cell>
          <cell r="J1748">
            <v>44289</v>
          </cell>
          <cell r="L1748">
            <v>44979</v>
          </cell>
          <cell r="M1748">
            <v>44654</v>
          </cell>
          <cell r="O1748" t="str">
            <v>543</v>
          </cell>
          <cell r="P1748" t="str">
            <v>INSP</v>
          </cell>
          <cell r="Q1748" t="str">
            <v>E - Schd Compl Yr 0</v>
          </cell>
          <cell r="R1748" t="str">
            <v>OSNO ATCO</v>
          </cell>
          <cell r="S1748" t="str">
            <v>Non-HFTD</v>
          </cell>
        </row>
        <row r="1749">
          <cell r="B1749" t="str">
            <v>120739496</v>
          </cell>
          <cell r="C1749" t="str">
            <v>066/432</v>
          </cell>
          <cell r="D1749" t="str">
            <v>EI CRESTA-RIO OSO 66/432 RPL INSS</v>
          </cell>
          <cell r="E1749" t="str">
            <v>TABLEMTN</v>
          </cell>
          <cell r="F1749" t="str">
            <v>ETL.4590</v>
          </cell>
          <cell r="G1749" t="str">
            <v>ETL.4590_066/432</v>
          </cell>
          <cell r="H1749">
            <v>44289</v>
          </cell>
          <cell r="I1749">
            <v>44289</v>
          </cell>
          <cell r="J1749">
            <v>44289</v>
          </cell>
          <cell r="M1749">
            <v>44654</v>
          </cell>
          <cell r="N1749">
            <v>44656</v>
          </cell>
          <cell r="O1749" t="str">
            <v>532</v>
          </cell>
          <cell r="P1749" t="str">
            <v>INSP</v>
          </cell>
          <cell r="Q1749" t="str">
            <v>E - Schd Compl Yr 0</v>
          </cell>
          <cell r="R1749" t="str">
            <v>NOPR ORAS ATCO</v>
          </cell>
          <cell r="S1749" t="e">
            <v>#N/A</v>
          </cell>
        </row>
        <row r="1750">
          <cell r="B1750" t="str">
            <v>120739511</v>
          </cell>
          <cell r="C1750" t="str">
            <v>007/130</v>
          </cell>
          <cell r="D1750" t="str">
            <v>T2 EI PIT #1HT CRK #2-BNY 7/130 PL BUTT</v>
          </cell>
          <cell r="E1750" t="str">
            <v>TABLEMTN</v>
          </cell>
          <cell r="F1750" t="str">
            <v>ETL.7040</v>
          </cell>
          <cell r="G1750" t="str">
            <v>.POLE.WOOD</v>
          </cell>
          <cell r="H1750">
            <v>44289</v>
          </cell>
          <cell r="I1750">
            <v>44289</v>
          </cell>
          <cell r="J1750">
            <v>44702</v>
          </cell>
          <cell r="K1750">
            <v>44790</v>
          </cell>
          <cell r="M1750">
            <v>44654</v>
          </cell>
          <cell r="N1750">
            <v>44654</v>
          </cell>
          <cell r="O1750" t="str">
            <v>630</v>
          </cell>
          <cell r="P1750" t="str">
            <v>INSP</v>
          </cell>
          <cell r="Q1750" t="str">
            <v>E - Schd Compl Yr 0</v>
          </cell>
          <cell r="R1750" t="str">
            <v>ORAS NOCO ATCO</v>
          </cell>
          <cell r="S1750" t="str">
            <v>HFTD 2</v>
          </cell>
        </row>
        <row r="1751">
          <cell r="B1751" t="str">
            <v>120739515</v>
          </cell>
          <cell r="C1751" t="str">
            <v>045/288</v>
          </cell>
          <cell r="D1751" t="str">
            <v>T0 EI STLS-MNS SS-MTC#1 45/288 BENT STEE</v>
          </cell>
          <cell r="E1751" t="str">
            <v>VICTOR</v>
          </cell>
          <cell r="F1751" t="str">
            <v>ETL.3830</v>
          </cell>
          <cell r="G1751" t="str">
            <v>.TOWR</v>
          </cell>
          <cell r="H1751">
            <v>44289</v>
          </cell>
          <cell r="I1751">
            <v>44289</v>
          </cell>
          <cell r="J1751">
            <v>44289</v>
          </cell>
          <cell r="L1751">
            <v>44987</v>
          </cell>
          <cell r="M1751">
            <v>44654</v>
          </cell>
          <cell r="O1751" t="str">
            <v>543</v>
          </cell>
          <cell r="P1751" t="str">
            <v>INSP</v>
          </cell>
          <cell r="Q1751" t="str">
            <v>E - Schd Compl Yr 0</v>
          </cell>
          <cell r="R1751" t="str">
            <v>OSNO ATCO</v>
          </cell>
          <cell r="S1751" t="str">
            <v>Remove</v>
          </cell>
        </row>
        <row r="1752">
          <cell r="B1752" t="str">
            <v>120739542</v>
          </cell>
          <cell r="C1752" t="str">
            <v>051/456</v>
          </cell>
          <cell r="D1752" t="str">
            <v>EI ROUND MTN-CTTNWD #3 051/456 INS HRDT</v>
          </cell>
          <cell r="E1752" t="str">
            <v>TABLEMTN</v>
          </cell>
          <cell r="F1752" t="str">
            <v>ETL.5650</v>
          </cell>
          <cell r="G1752" t="str">
            <v>ETL.5650_051/456</v>
          </cell>
          <cell r="H1752">
            <v>44289</v>
          </cell>
          <cell r="I1752">
            <v>44289</v>
          </cell>
          <cell r="J1752">
            <v>44289</v>
          </cell>
          <cell r="M1752">
            <v>44654</v>
          </cell>
          <cell r="O1752" t="str">
            <v>543</v>
          </cell>
          <cell r="P1752" t="str">
            <v>INSP</v>
          </cell>
          <cell r="Q1752" t="str">
            <v>E - Schd Compl Yr 0</v>
          </cell>
          <cell r="R1752" t="str">
            <v>OSNO ATCO</v>
          </cell>
          <cell r="S1752" t="str">
            <v>Non-HFTD</v>
          </cell>
        </row>
        <row r="1753">
          <cell r="B1753" t="str">
            <v>120739559</v>
          </cell>
          <cell r="C1753" t="str">
            <v>066/431</v>
          </cell>
          <cell r="D1753" t="str">
            <v>EI CRESTA-RIO OSO 66/431 RPL INSS</v>
          </cell>
          <cell r="E1753" t="str">
            <v>TABLEMTN</v>
          </cell>
          <cell r="F1753" t="str">
            <v>ETL.4590</v>
          </cell>
          <cell r="G1753" t="str">
            <v>ETL.4590_066/431</v>
          </cell>
          <cell r="H1753">
            <v>44289</v>
          </cell>
          <cell r="I1753">
            <v>44289</v>
          </cell>
          <cell r="J1753">
            <v>44289</v>
          </cell>
          <cell r="M1753">
            <v>44654</v>
          </cell>
          <cell r="N1753">
            <v>44656</v>
          </cell>
          <cell r="O1753" t="str">
            <v>532</v>
          </cell>
          <cell r="P1753" t="str">
            <v>INSP</v>
          </cell>
          <cell r="Q1753" t="str">
            <v>E - Schd Compl Yr 0</v>
          </cell>
          <cell r="R1753" t="str">
            <v>NOPR ORAS ATCO</v>
          </cell>
          <cell r="S1753" t="e">
            <v>#N/A</v>
          </cell>
        </row>
        <row r="1754">
          <cell r="B1754" t="str">
            <v>120739574</v>
          </cell>
          <cell r="C1754" t="str">
            <v>025/177</v>
          </cell>
          <cell r="D1754" t="str">
            <v>EI VC-VCVLL-JMSN NRTH 25/177 RPL INSS</v>
          </cell>
          <cell r="E1754" t="str">
            <v>LAKEVLLE</v>
          </cell>
          <cell r="F1754" t="str">
            <v>ETL.4100</v>
          </cell>
          <cell r="G1754" t="str">
            <v>ETL.4100_025/177</v>
          </cell>
          <cell r="H1754">
            <v>44289</v>
          </cell>
          <cell r="I1754">
            <v>44289</v>
          </cell>
          <cell r="J1754">
            <v>44289</v>
          </cell>
          <cell r="M1754">
            <v>44654</v>
          </cell>
          <cell r="N1754">
            <v>44593</v>
          </cell>
          <cell r="O1754" t="str">
            <v>532</v>
          </cell>
          <cell r="P1754" t="str">
            <v>INSP</v>
          </cell>
          <cell r="Q1754" t="str">
            <v>E - Schd Compl Yr 0</v>
          </cell>
          <cell r="R1754" t="str">
            <v>NOPR ORAS ATCO</v>
          </cell>
          <cell r="S1754" t="str">
            <v>Non-HFTD</v>
          </cell>
        </row>
        <row r="1755">
          <cell r="B1755" t="str">
            <v>120739584</v>
          </cell>
          <cell r="C1755" t="str">
            <v>:012/063</v>
          </cell>
          <cell r="D1755" t="str">
            <v>T2 EI CRY HRS CNN-SLINS-SL:12/63 RPR FND</v>
          </cell>
          <cell r="E1755" t="str">
            <v>MOSSLNDG</v>
          </cell>
          <cell r="F1755" t="str">
            <v>ETL.2900</v>
          </cell>
          <cell r="G1755" t="str">
            <v>.TOWR</v>
          </cell>
          <cell r="H1755">
            <v>44289</v>
          </cell>
          <cell r="I1755">
            <v>44289</v>
          </cell>
          <cell r="J1755">
            <v>44388</v>
          </cell>
          <cell r="K1755">
            <v>44392</v>
          </cell>
          <cell r="M1755">
            <v>44654</v>
          </cell>
          <cell r="N1755">
            <v>44654</v>
          </cell>
          <cell r="O1755" t="str">
            <v>543</v>
          </cell>
          <cell r="P1755" t="str">
            <v>INSP</v>
          </cell>
          <cell r="Q1755" t="str">
            <v>E - Schd Compl Yr 0</v>
          </cell>
          <cell r="R1755" t="str">
            <v>ORAS NOCO ATCO</v>
          </cell>
          <cell r="S1755" t="str">
            <v>HFTD 2</v>
          </cell>
        </row>
        <row r="1756">
          <cell r="B1756" t="str">
            <v>120739641</v>
          </cell>
          <cell r="C1756" t="str">
            <v>024/002</v>
          </cell>
          <cell r="D1756" t="str">
            <v>T2 EI GRBRVILE-LYTNVILLE 24/2 RPL DAMPER</v>
          </cell>
          <cell r="E1756" t="str">
            <v>WILLITS</v>
          </cell>
          <cell r="F1756" t="str">
            <v>ETL.8365</v>
          </cell>
          <cell r="G1756" t="str">
            <v>.INSL.NCER</v>
          </cell>
          <cell r="H1756">
            <v>44289</v>
          </cell>
          <cell r="I1756">
            <v>44289</v>
          </cell>
          <cell r="J1756">
            <v>44664</v>
          </cell>
          <cell r="K1756">
            <v>44725</v>
          </cell>
          <cell r="M1756">
            <v>44654</v>
          </cell>
          <cell r="N1756">
            <v>44654</v>
          </cell>
          <cell r="O1756" t="str">
            <v>630</v>
          </cell>
          <cell r="P1756" t="str">
            <v>INSP</v>
          </cell>
          <cell r="Q1756" t="str">
            <v>E - Schd Compl Yr 0</v>
          </cell>
          <cell r="R1756" t="str">
            <v>ORAS NOCO ATCO</v>
          </cell>
          <cell r="S1756" t="str">
            <v>HFTD 2</v>
          </cell>
        </row>
        <row r="1757">
          <cell r="B1757" t="str">
            <v>120739682</v>
          </cell>
          <cell r="C1757" t="str">
            <v>051/455</v>
          </cell>
          <cell r="D1757" t="str">
            <v>EI ROUND MTN-CTTNWD #3 051/455 RPR FOND</v>
          </cell>
          <cell r="E1757" t="str">
            <v>TABLEMTN</v>
          </cell>
          <cell r="F1757" t="str">
            <v>ETL.5650</v>
          </cell>
          <cell r="G1757" t="str">
            <v>ETL.5650_051/455</v>
          </cell>
          <cell r="H1757">
            <v>44289</v>
          </cell>
          <cell r="I1757">
            <v>44289</v>
          </cell>
          <cell r="J1757">
            <v>44289</v>
          </cell>
          <cell r="L1757">
            <v>44987</v>
          </cell>
          <cell r="M1757">
            <v>44654</v>
          </cell>
          <cell r="O1757" t="str">
            <v>543</v>
          </cell>
          <cell r="P1757" t="str">
            <v>INSP</v>
          </cell>
          <cell r="Q1757" t="str">
            <v>E - Schd Compl Yr 0</v>
          </cell>
          <cell r="R1757" t="str">
            <v>OSNO ATCO</v>
          </cell>
          <cell r="S1757" t="str">
            <v>Non-HFTD</v>
          </cell>
        </row>
        <row r="1758">
          <cell r="B1758" t="str">
            <v>120739718</v>
          </cell>
          <cell r="C1758" t="str">
            <v>004/071</v>
          </cell>
          <cell r="D1758" t="str">
            <v>EI FULTON-MOLINO-COTATI 4/71 RPR GYWW</v>
          </cell>
          <cell r="E1758" t="str">
            <v>LAKEVLLE</v>
          </cell>
          <cell r="F1758" t="str">
            <v>ETL.6910</v>
          </cell>
          <cell r="G1758" t="str">
            <v>ETL.6910_004/071</v>
          </cell>
          <cell r="H1758">
            <v>44289</v>
          </cell>
          <cell r="I1758">
            <v>44289</v>
          </cell>
          <cell r="J1758">
            <v>44289</v>
          </cell>
          <cell r="M1758">
            <v>44650</v>
          </cell>
          <cell r="O1758" t="str">
            <v>630</v>
          </cell>
          <cell r="P1758" t="str">
            <v>INSP</v>
          </cell>
          <cell r="Q1758" t="str">
            <v>E - Schd Compl Yr 0</v>
          </cell>
          <cell r="R1758" t="str">
            <v>OSNO ATCO</v>
          </cell>
          <cell r="S1758" t="str">
            <v>Non-HFTD</v>
          </cell>
        </row>
        <row r="1759">
          <cell r="B1759" t="str">
            <v>120739726</v>
          </cell>
          <cell r="C1759" t="str">
            <v>013/243</v>
          </cell>
          <cell r="D1759" t="str">
            <v>EI FULTON-MOLINO-COTATI 13/243 RPR GYWW</v>
          </cell>
          <cell r="E1759" t="str">
            <v>LAKEVLLE</v>
          </cell>
          <cell r="F1759" t="str">
            <v>ETL.6910</v>
          </cell>
          <cell r="G1759" t="str">
            <v>ETL.6910_013/243</v>
          </cell>
          <cell r="H1759">
            <v>44289</v>
          </cell>
          <cell r="I1759">
            <v>44289</v>
          </cell>
          <cell r="J1759">
            <v>44597</v>
          </cell>
          <cell r="K1759">
            <v>44606</v>
          </cell>
          <cell r="M1759">
            <v>44654</v>
          </cell>
          <cell r="N1759">
            <v>44654</v>
          </cell>
          <cell r="O1759" t="str">
            <v>630</v>
          </cell>
          <cell r="P1759" t="str">
            <v>INSP</v>
          </cell>
          <cell r="Q1759" t="str">
            <v>E - Schd Compl Yr 0</v>
          </cell>
          <cell r="R1759" t="str">
            <v>ORAS NOCO ATCO</v>
          </cell>
          <cell r="S1759" t="str">
            <v>Non-HFTD</v>
          </cell>
        </row>
        <row r="1760">
          <cell r="B1760" t="str">
            <v>120739727</v>
          </cell>
          <cell r="C1760" t="str">
            <v>013/242</v>
          </cell>
          <cell r="D1760" t="str">
            <v>T0 EI FULTON-MOLINO-COTATI 13/242 WASH I</v>
          </cell>
          <cell r="E1760" t="str">
            <v>LAKEVLLE</v>
          </cell>
          <cell r="F1760" t="str">
            <v>ETL.6910</v>
          </cell>
          <cell r="G1760" t="str">
            <v>.INSL.NCER</v>
          </cell>
          <cell r="H1760">
            <v>44289</v>
          </cell>
          <cell r="I1760">
            <v>44289</v>
          </cell>
          <cell r="J1760">
            <v>44606</v>
          </cell>
          <cell r="K1760">
            <v>44609</v>
          </cell>
          <cell r="M1760">
            <v>44654</v>
          </cell>
          <cell r="N1760">
            <v>44654</v>
          </cell>
          <cell r="O1760" t="str">
            <v>622</v>
          </cell>
          <cell r="P1760" t="str">
            <v>INSP</v>
          </cell>
          <cell r="Q1760" t="str">
            <v>E - Schd Compl Yr 0</v>
          </cell>
          <cell r="R1760" t="str">
            <v>ORAS NOCO ATCO</v>
          </cell>
          <cell r="S1760" t="str">
            <v>Remove</v>
          </cell>
        </row>
        <row r="1761">
          <cell r="B1761" t="str">
            <v>120739728</v>
          </cell>
          <cell r="C1761" t="str">
            <v>004/070</v>
          </cell>
          <cell r="D1761" t="str">
            <v>EI FULTON-MOLINO-CTTI 4/70 RPR GYWW</v>
          </cell>
          <cell r="E1761" t="str">
            <v>LAKEVLLE</v>
          </cell>
          <cell r="F1761" t="str">
            <v>ETL.6910</v>
          </cell>
          <cell r="G1761" t="str">
            <v>ETL.6910_004/070</v>
          </cell>
          <cell r="H1761">
            <v>44289</v>
          </cell>
          <cell r="I1761">
            <v>44289</v>
          </cell>
          <cell r="J1761">
            <v>44289</v>
          </cell>
          <cell r="M1761">
            <v>44650</v>
          </cell>
          <cell r="O1761" t="str">
            <v>630</v>
          </cell>
          <cell r="P1761" t="str">
            <v>INSP</v>
          </cell>
          <cell r="Q1761" t="str">
            <v>E - Schd Compl Yr 0</v>
          </cell>
          <cell r="R1761" t="str">
            <v>OSNO ATCO</v>
          </cell>
          <cell r="S1761" t="str">
            <v>Non-HFTD</v>
          </cell>
        </row>
        <row r="1762">
          <cell r="B1762" t="str">
            <v>120739729</v>
          </cell>
          <cell r="C1762" t="str">
            <v>013/243</v>
          </cell>
          <cell r="D1762" t="str">
            <v>T0 EI FULTON-MOLINO-COTATI 13/243 WASH I</v>
          </cell>
          <cell r="E1762" t="str">
            <v>LAKEVLLE</v>
          </cell>
          <cell r="F1762" t="str">
            <v>ETL.6910</v>
          </cell>
          <cell r="G1762" t="str">
            <v>.INSL.NCER</v>
          </cell>
          <cell r="H1762">
            <v>44289</v>
          </cell>
          <cell r="I1762">
            <v>44289</v>
          </cell>
          <cell r="J1762">
            <v>44597</v>
          </cell>
          <cell r="K1762">
            <v>44614</v>
          </cell>
          <cell r="M1762">
            <v>44654</v>
          </cell>
          <cell r="N1762">
            <v>44654</v>
          </cell>
          <cell r="O1762" t="str">
            <v>622</v>
          </cell>
          <cell r="P1762" t="str">
            <v>INSP</v>
          </cell>
          <cell r="Q1762" t="str">
            <v>E - Schd Compl Yr 0</v>
          </cell>
          <cell r="R1762" t="str">
            <v>ORAS NOCO ATCO</v>
          </cell>
          <cell r="S1762" t="str">
            <v>Remove</v>
          </cell>
        </row>
        <row r="1763">
          <cell r="B1763" t="str">
            <v>120739737</v>
          </cell>
          <cell r="C1763" t="str">
            <v>066/428</v>
          </cell>
          <cell r="D1763" t="str">
            <v>EI CRESTA-RIO OSO 66/428 RPL INSS</v>
          </cell>
          <cell r="E1763" t="str">
            <v>SACTO</v>
          </cell>
          <cell r="F1763" t="str">
            <v>ETL.4590</v>
          </cell>
          <cell r="G1763" t="str">
            <v>ETL.4590_066/428</v>
          </cell>
          <cell r="H1763">
            <v>44289</v>
          </cell>
          <cell r="I1763">
            <v>44289</v>
          </cell>
          <cell r="J1763">
            <v>44289</v>
          </cell>
          <cell r="M1763">
            <v>44654</v>
          </cell>
          <cell r="N1763">
            <v>44656</v>
          </cell>
          <cell r="O1763" t="str">
            <v>532</v>
          </cell>
          <cell r="P1763" t="str">
            <v>INSP</v>
          </cell>
          <cell r="Q1763" t="str">
            <v>E - Schd Compl Yr 0</v>
          </cell>
          <cell r="R1763" t="str">
            <v>NOPR ORAS ATCO</v>
          </cell>
          <cell r="S1763" t="e">
            <v>#N/A</v>
          </cell>
        </row>
        <row r="1764">
          <cell r="B1764" t="str">
            <v>120739752</v>
          </cell>
          <cell r="C1764" t="str">
            <v>004/072</v>
          </cell>
          <cell r="D1764" t="str">
            <v>EI FULTON-MOLINO-COTATI 4/72 RPR GYWW</v>
          </cell>
          <cell r="E1764" t="str">
            <v>LAKEVLLE</v>
          </cell>
          <cell r="F1764" t="str">
            <v>ETL.6910</v>
          </cell>
          <cell r="G1764" t="str">
            <v>ETL.6910_004/072</v>
          </cell>
          <cell r="H1764">
            <v>44289</v>
          </cell>
          <cell r="I1764">
            <v>44289</v>
          </cell>
          <cell r="J1764">
            <v>44289</v>
          </cell>
          <cell r="M1764">
            <v>44650</v>
          </cell>
          <cell r="O1764" t="str">
            <v>630</v>
          </cell>
          <cell r="P1764" t="str">
            <v>INSP</v>
          </cell>
          <cell r="Q1764" t="str">
            <v>E - Schd Compl Yr 0</v>
          </cell>
          <cell r="R1764" t="str">
            <v>OSNO ATCO</v>
          </cell>
          <cell r="S1764" t="str">
            <v>Non-HFTD</v>
          </cell>
        </row>
        <row r="1765">
          <cell r="B1765" t="str">
            <v>120739792</v>
          </cell>
          <cell r="C1765" t="str">
            <v>021/296</v>
          </cell>
          <cell r="D1765" t="str">
            <v>EI WST PNT-VLLEY SPRINGS 21/296 RPR JUMW</v>
          </cell>
          <cell r="E1765" t="str">
            <v>VICTOR</v>
          </cell>
          <cell r="F1765" t="str">
            <v>ETL.8350</v>
          </cell>
          <cell r="G1765" t="str">
            <v>ETL.8350_021/296</v>
          </cell>
          <cell r="H1765">
            <v>44289</v>
          </cell>
          <cell r="I1765">
            <v>44289</v>
          </cell>
          <cell r="J1765">
            <v>44289</v>
          </cell>
          <cell r="M1765">
            <v>44654</v>
          </cell>
          <cell r="O1765" t="str">
            <v>630</v>
          </cell>
          <cell r="P1765" t="str">
            <v>INSP</v>
          </cell>
          <cell r="Q1765" t="str">
            <v>E - Schd Compl Yr 0</v>
          </cell>
          <cell r="R1765" t="str">
            <v>OSNO ATCO</v>
          </cell>
          <cell r="S1765" t="str">
            <v>Non-HFTD</v>
          </cell>
        </row>
        <row r="1766">
          <cell r="B1766" t="str">
            <v>120739806</v>
          </cell>
          <cell r="C1766" t="str">
            <v>020/470</v>
          </cell>
          <cell r="D1766" t="str">
            <v>T2 EI DRUM-GV-WEIMAR 20/470 RPL POLE</v>
          </cell>
          <cell r="E1766" t="str">
            <v>SACTO</v>
          </cell>
          <cell r="F1766" t="str">
            <v>ETL.6760</v>
          </cell>
          <cell r="G1766" t="str">
            <v>.POLE.WOOD</v>
          </cell>
          <cell r="H1766">
            <v>44289</v>
          </cell>
          <cell r="I1766">
            <v>44289</v>
          </cell>
          <cell r="J1766">
            <v>44772</v>
          </cell>
          <cell r="K1766">
            <v>44789</v>
          </cell>
          <cell r="L1766">
            <v>45119</v>
          </cell>
          <cell r="M1766">
            <v>44654</v>
          </cell>
          <cell r="N1766">
            <v>44474</v>
          </cell>
          <cell r="O1766" t="str">
            <v>372</v>
          </cell>
          <cell r="P1766" t="str">
            <v>INSP</v>
          </cell>
          <cell r="Q1766" t="str">
            <v>E - Schd Compl Yr 0</v>
          </cell>
          <cell r="R1766" t="str">
            <v>ORAS NOCO ATCO</v>
          </cell>
          <cell r="S1766" t="str">
            <v>HFTD 2</v>
          </cell>
        </row>
        <row r="1767">
          <cell r="B1767" t="str">
            <v>120739834</v>
          </cell>
          <cell r="C1767" t="str">
            <v>106/858</v>
          </cell>
          <cell r="D1767" t="str">
            <v>EI CTTNWD-DLVN #2 106/858 RPR FOND</v>
          </cell>
          <cell r="E1767" t="str">
            <v>TABLEMTN</v>
          </cell>
          <cell r="F1767" t="str">
            <v>ETL.4580</v>
          </cell>
          <cell r="G1767" t="str">
            <v>ETL.4580_106/858</v>
          </cell>
          <cell r="H1767">
            <v>44289</v>
          </cell>
          <cell r="I1767">
            <v>44289</v>
          </cell>
          <cell r="J1767">
            <v>44289</v>
          </cell>
          <cell r="L1767">
            <v>44979</v>
          </cell>
          <cell r="M1767">
            <v>44654</v>
          </cell>
          <cell r="O1767" t="str">
            <v>543</v>
          </cell>
          <cell r="P1767" t="str">
            <v>INSP</v>
          </cell>
          <cell r="Q1767" t="str">
            <v>E - Schd Compl Yr 0</v>
          </cell>
          <cell r="R1767" t="str">
            <v>OSNO ATCO</v>
          </cell>
          <cell r="S1767" t="str">
            <v>Non-HFTD</v>
          </cell>
        </row>
        <row r="1768">
          <cell r="B1768" t="str">
            <v>120739852</v>
          </cell>
          <cell r="C1768" t="str">
            <v>051/454</v>
          </cell>
          <cell r="D1768" t="str">
            <v>EI ROUND MTN-COTTNWD #3 051/454 INS HRDT</v>
          </cell>
          <cell r="E1768" t="str">
            <v>TABLEMTN</v>
          </cell>
          <cell r="F1768" t="str">
            <v>ETL.5650</v>
          </cell>
          <cell r="G1768" t="str">
            <v>ETL.5650_051/454</v>
          </cell>
          <cell r="H1768">
            <v>44289</v>
          </cell>
          <cell r="I1768">
            <v>44289</v>
          </cell>
          <cell r="J1768">
            <v>44289</v>
          </cell>
          <cell r="M1768">
            <v>44654</v>
          </cell>
          <cell r="O1768" t="str">
            <v>543</v>
          </cell>
          <cell r="P1768" t="str">
            <v>INSP</v>
          </cell>
          <cell r="Q1768" t="str">
            <v>E - Schd Compl Yr 0</v>
          </cell>
          <cell r="R1768" t="str">
            <v>OSNO ATCO</v>
          </cell>
          <cell r="S1768" t="str">
            <v>Non-HFTD</v>
          </cell>
        </row>
        <row r="1769">
          <cell r="B1769" t="str">
            <v>120739900</v>
          </cell>
          <cell r="C1769" t="str">
            <v>:012/065</v>
          </cell>
          <cell r="D1769" t="str">
            <v>T2 EI CRZY HRS CNY-SLN :12/65 RPR FOND</v>
          </cell>
          <cell r="E1769" t="str">
            <v>MOSSLNDG</v>
          </cell>
          <cell r="F1769" t="str">
            <v>ETL.2900</v>
          </cell>
          <cell r="G1769" t="str">
            <v>.TOWR</v>
          </cell>
          <cell r="H1769">
            <v>44289</v>
          </cell>
          <cell r="I1769">
            <v>44289</v>
          </cell>
          <cell r="J1769">
            <v>44388</v>
          </cell>
          <cell r="K1769">
            <v>44403</v>
          </cell>
          <cell r="M1769">
            <v>44654</v>
          </cell>
          <cell r="N1769">
            <v>44654</v>
          </cell>
          <cell r="O1769" t="str">
            <v>543</v>
          </cell>
          <cell r="P1769" t="str">
            <v>INSP</v>
          </cell>
          <cell r="Q1769" t="str">
            <v>E - Schd Compl Yr 0</v>
          </cell>
          <cell r="R1769" t="str">
            <v>ORAS NOCO ATCO</v>
          </cell>
          <cell r="S1769" t="str">
            <v>HFTD 2</v>
          </cell>
        </row>
        <row r="1770">
          <cell r="B1770" t="str">
            <v>120740049</v>
          </cell>
          <cell r="C1770" t="str">
            <v>066/427</v>
          </cell>
          <cell r="D1770" t="str">
            <v>EI CRESTA-RIO OSO 66/427 RPL INSS</v>
          </cell>
          <cell r="E1770" t="str">
            <v>TABLEMTN</v>
          </cell>
          <cell r="F1770" t="str">
            <v>ETL.4590</v>
          </cell>
          <cell r="G1770" t="str">
            <v>ETL.4590_066/427</v>
          </cell>
          <cell r="H1770">
            <v>44289</v>
          </cell>
          <cell r="I1770">
            <v>44289</v>
          </cell>
          <cell r="J1770">
            <v>44289</v>
          </cell>
          <cell r="M1770">
            <v>44654</v>
          </cell>
          <cell r="N1770">
            <v>44656</v>
          </cell>
          <cell r="O1770" t="str">
            <v>532</v>
          </cell>
          <cell r="P1770" t="str">
            <v>INSP</v>
          </cell>
          <cell r="Q1770" t="str">
            <v>E - Schd Compl Yr 0</v>
          </cell>
          <cell r="R1770" t="str">
            <v>NOPR ORAS ATCO</v>
          </cell>
          <cell r="S1770" t="e">
            <v>#N/A</v>
          </cell>
        </row>
        <row r="1771">
          <cell r="B1771" t="str">
            <v>120740074</v>
          </cell>
          <cell r="C1771" t="str">
            <v>105/857</v>
          </cell>
          <cell r="D1771" t="str">
            <v>EI CTTNWD-DLVN #2 105/857 RPR STRT</v>
          </cell>
          <cell r="E1771" t="str">
            <v>TABLEMTN</v>
          </cell>
          <cell r="F1771" t="str">
            <v>ETL.4580</v>
          </cell>
          <cell r="G1771" t="str">
            <v>ETL.4580_105/857</v>
          </cell>
          <cell r="H1771">
            <v>44289</v>
          </cell>
          <cell r="I1771">
            <v>44289</v>
          </cell>
          <cell r="J1771">
            <v>44289</v>
          </cell>
          <cell r="L1771">
            <v>44979</v>
          </cell>
          <cell r="M1771">
            <v>44654</v>
          </cell>
          <cell r="O1771" t="str">
            <v>543</v>
          </cell>
          <cell r="P1771" t="str">
            <v>INSP</v>
          </cell>
          <cell r="Q1771" t="str">
            <v>E - Schd Compl Yr 0</v>
          </cell>
          <cell r="R1771" t="str">
            <v>OSNO ATCO</v>
          </cell>
          <cell r="S1771" t="str">
            <v>Non-HFTD</v>
          </cell>
        </row>
        <row r="1772">
          <cell r="B1772" t="str">
            <v>120740079</v>
          </cell>
          <cell r="C1772" t="str">
            <v>:012/066</v>
          </cell>
          <cell r="D1772" t="str">
            <v>T2 EI CRZY HRS CNN-SNS-SL:12/66 RPR FOND</v>
          </cell>
          <cell r="E1772" t="str">
            <v>MOSSLNDG</v>
          </cell>
          <cell r="F1772" t="str">
            <v>ETL.2900</v>
          </cell>
          <cell r="G1772" t="str">
            <v>.TOWR</v>
          </cell>
          <cell r="H1772">
            <v>44289</v>
          </cell>
          <cell r="I1772">
            <v>44289</v>
          </cell>
          <cell r="J1772">
            <v>44388</v>
          </cell>
          <cell r="K1772">
            <v>44403</v>
          </cell>
          <cell r="M1772">
            <v>44654</v>
          </cell>
          <cell r="N1772">
            <v>44654</v>
          </cell>
          <cell r="O1772" t="str">
            <v>543</v>
          </cell>
          <cell r="P1772" t="str">
            <v>INSP</v>
          </cell>
          <cell r="Q1772" t="str">
            <v>E - Schd Compl Yr 0</v>
          </cell>
          <cell r="R1772" t="str">
            <v>ORAS NOCO ATCO</v>
          </cell>
          <cell r="S1772" t="str">
            <v>HFTD 2</v>
          </cell>
        </row>
        <row r="1773">
          <cell r="B1773" t="str">
            <v>120740116</v>
          </cell>
          <cell r="C1773" t="str">
            <v>105/856</v>
          </cell>
          <cell r="D1773" t="str">
            <v>EI CTTNWD-DLVN #2 105/856 RPR STRT</v>
          </cell>
          <cell r="E1773" t="str">
            <v>TABLEMTN</v>
          </cell>
          <cell r="F1773" t="str">
            <v>ETL.4580</v>
          </cell>
          <cell r="G1773" t="str">
            <v>ETL.4580_105/856</v>
          </cell>
          <cell r="H1773">
            <v>44289</v>
          </cell>
          <cell r="I1773">
            <v>44289</v>
          </cell>
          <cell r="J1773">
            <v>44289</v>
          </cell>
          <cell r="L1773">
            <v>44979</v>
          </cell>
          <cell r="M1773">
            <v>44654</v>
          </cell>
          <cell r="O1773" t="str">
            <v>543</v>
          </cell>
          <cell r="P1773" t="str">
            <v>INSP</v>
          </cell>
          <cell r="Q1773" t="str">
            <v>E - Schd Compl Yr 0</v>
          </cell>
          <cell r="R1773" t="str">
            <v>OSNO ATCO</v>
          </cell>
          <cell r="S1773" t="str">
            <v>Non-HFTD</v>
          </cell>
        </row>
        <row r="1774">
          <cell r="B1774" t="str">
            <v>120740117</v>
          </cell>
          <cell r="C1774" t="str">
            <v>105/856</v>
          </cell>
          <cell r="D1774" t="str">
            <v>EI CTTNWD-DLVN #2 105/856 RPR FOND</v>
          </cell>
          <cell r="E1774" t="str">
            <v>TABLEMTN</v>
          </cell>
          <cell r="F1774" t="str">
            <v>ETL.4580</v>
          </cell>
          <cell r="G1774" t="str">
            <v>ETL.4580_105/856</v>
          </cell>
          <cell r="H1774">
            <v>44289</v>
          </cell>
          <cell r="I1774">
            <v>44289</v>
          </cell>
          <cell r="J1774">
            <v>44289</v>
          </cell>
          <cell r="L1774">
            <v>44979</v>
          </cell>
          <cell r="M1774">
            <v>44654</v>
          </cell>
          <cell r="O1774" t="str">
            <v>543</v>
          </cell>
          <cell r="P1774" t="str">
            <v>INSP</v>
          </cell>
          <cell r="Q1774" t="str">
            <v>E - Schd Compl Yr 0</v>
          </cell>
          <cell r="R1774" t="str">
            <v>OSNO ATCO</v>
          </cell>
          <cell r="S1774" t="str">
            <v>Non-HFTD</v>
          </cell>
        </row>
        <row r="1775">
          <cell r="B1775" t="str">
            <v>120740132</v>
          </cell>
          <cell r="C1775" t="str">
            <v>050/440</v>
          </cell>
          <cell r="D1775" t="str">
            <v>EI RUND MTN-COTTNWD #3 050/440 INS HRDT</v>
          </cell>
          <cell r="E1775" t="str">
            <v>TABLEMTN</v>
          </cell>
          <cell r="F1775" t="str">
            <v>ETL.5650</v>
          </cell>
          <cell r="G1775" t="str">
            <v>ETL.5650_050/440</v>
          </cell>
          <cell r="H1775">
            <v>44289</v>
          </cell>
          <cell r="I1775">
            <v>44289</v>
          </cell>
          <cell r="J1775">
            <v>44289</v>
          </cell>
          <cell r="M1775">
            <v>44654</v>
          </cell>
          <cell r="O1775" t="str">
            <v>543</v>
          </cell>
          <cell r="P1775" t="str">
            <v>INSP</v>
          </cell>
          <cell r="Q1775" t="str">
            <v>E - Schd Compl Yr 0</v>
          </cell>
          <cell r="R1775" t="str">
            <v>OSNO ATCO</v>
          </cell>
          <cell r="S1775" t="str">
            <v>Non-HFTD</v>
          </cell>
        </row>
        <row r="1776">
          <cell r="B1776" t="str">
            <v>120740135</v>
          </cell>
          <cell r="C1776" t="str">
            <v>006/072</v>
          </cell>
          <cell r="D1776" t="str">
            <v>T2 EI GRN VLLY-PAUL SWT-WD 6/72 RPL INSW</v>
          </cell>
          <cell r="E1776" t="str">
            <v>MOSSLNDG</v>
          </cell>
          <cell r="F1776" t="str">
            <v>ETL.1730</v>
          </cell>
          <cell r="G1776" t="str">
            <v>.INSL.NCER</v>
          </cell>
          <cell r="H1776">
            <v>44289</v>
          </cell>
          <cell r="I1776">
            <v>44289</v>
          </cell>
          <cell r="J1776">
            <v>44687</v>
          </cell>
          <cell r="K1776">
            <v>44705</v>
          </cell>
          <cell r="M1776">
            <v>44654</v>
          </cell>
          <cell r="N1776">
            <v>44653</v>
          </cell>
          <cell r="O1776" t="str">
            <v>508</v>
          </cell>
          <cell r="P1776" t="str">
            <v>INSP</v>
          </cell>
          <cell r="Q1776" t="str">
            <v>E - Schd Compl Yr 0</v>
          </cell>
          <cell r="R1776" t="str">
            <v>ORAS NOCO NOPT ATCO</v>
          </cell>
          <cell r="S1776" t="str">
            <v>HFTD 2</v>
          </cell>
        </row>
        <row r="1777">
          <cell r="B1777" t="str">
            <v>120740152</v>
          </cell>
          <cell r="C1777" t="str">
            <v>026/184</v>
          </cell>
          <cell r="D1777" t="str">
            <v>EI VACA-VACAVILLE-JAMESON 26/184 RMV VEG</v>
          </cell>
          <cell r="E1777" t="str">
            <v>LAKEVLLE</v>
          </cell>
          <cell r="F1777" t="str">
            <v>ETL.4100</v>
          </cell>
          <cell r="G1777" t="str">
            <v>ETL.4100_026/184</v>
          </cell>
          <cell r="H1777">
            <v>44289</v>
          </cell>
          <cell r="I1777">
            <v>44289</v>
          </cell>
          <cell r="J1777">
            <v>44289</v>
          </cell>
          <cell r="M1777">
            <v>44654</v>
          </cell>
          <cell r="O1777" t="str">
            <v>564</v>
          </cell>
          <cell r="P1777" t="str">
            <v>INSP</v>
          </cell>
          <cell r="Q1777" t="str">
            <v>E - Schd Compl Yr 0</v>
          </cell>
          <cell r="R1777" t="str">
            <v>OSNO ATCO</v>
          </cell>
          <cell r="S1777" t="str">
            <v>Non-HFTD</v>
          </cell>
        </row>
        <row r="1778">
          <cell r="B1778" t="str">
            <v>120740182</v>
          </cell>
          <cell r="C1778" t="str">
            <v>065/422</v>
          </cell>
          <cell r="D1778" t="str">
            <v>EI CRESTA-RIO OSO 65/422 RPL INSS</v>
          </cell>
          <cell r="E1778" t="str">
            <v>TABLEMTN</v>
          </cell>
          <cell r="F1778" t="str">
            <v>ETL.4590</v>
          </cell>
          <cell r="G1778" t="str">
            <v>ETL.4590_065/422</v>
          </cell>
          <cell r="H1778">
            <v>44289</v>
          </cell>
          <cell r="I1778">
            <v>44289</v>
          </cell>
          <cell r="J1778">
            <v>44289</v>
          </cell>
          <cell r="M1778">
            <v>44654</v>
          </cell>
          <cell r="N1778">
            <v>44656</v>
          </cell>
          <cell r="O1778" t="str">
            <v>532</v>
          </cell>
          <cell r="P1778" t="str">
            <v>INSP</v>
          </cell>
          <cell r="Q1778" t="str">
            <v>E - Schd Compl Yr 0</v>
          </cell>
          <cell r="R1778" t="str">
            <v>NOPR ORAS ATCO</v>
          </cell>
          <cell r="S1778" t="e">
            <v>#N/A</v>
          </cell>
        </row>
        <row r="1779">
          <cell r="B1779" t="str">
            <v>120740228</v>
          </cell>
          <cell r="C1779" t="str">
            <v>065/472</v>
          </cell>
          <cell r="D1779" t="str">
            <v>T2 WV BRDGVLLE-CTTNWD 65/472 RPR FOND</v>
          </cell>
          <cell r="E1779" t="str">
            <v>EUREKA</v>
          </cell>
          <cell r="F1779" t="str">
            <v>ETL.1110</v>
          </cell>
          <cell r="G1779" t="str">
            <v>.TOWR</v>
          </cell>
          <cell r="H1779">
            <v>44289</v>
          </cell>
          <cell r="I1779">
            <v>44289</v>
          </cell>
          <cell r="J1779">
            <v>44390</v>
          </cell>
          <cell r="K1779">
            <v>44412</v>
          </cell>
          <cell r="M1779">
            <v>44654</v>
          </cell>
          <cell r="N1779">
            <v>44654</v>
          </cell>
          <cell r="O1779" t="str">
            <v>543</v>
          </cell>
          <cell r="P1779" t="str">
            <v>OTHR</v>
          </cell>
          <cell r="Q1779" t="str">
            <v>E - Schd Compl Yr 0</v>
          </cell>
          <cell r="R1779" t="str">
            <v>ORAS NOCO ATCO</v>
          </cell>
          <cell r="S1779" t="str">
            <v>HFTD 2</v>
          </cell>
        </row>
        <row r="1780">
          <cell r="B1780" t="str">
            <v>120740244</v>
          </cell>
          <cell r="C1780" t="str">
            <v>065/420</v>
          </cell>
          <cell r="D1780" t="str">
            <v>EI CRESTA-RIO OSO 65/420 RPL INSS</v>
          </cell>
          <cell r="E1780" t="str">
            <v>TABLEMTN</v>
          </cell>
          <cell r="F1780" t="str">
            <v>ETL.4590</v>
          </cell>
          <cell r="G1780" t="str">
            <v>ETL.4590_065/420</v>
          </cell>
          <cell r="H1780">
            <v>44289</v>
          </cell>
          <cell r="I1780">
            <v>44289</v>
          </cell>
          <cell r="J1780">
            <v>44289</v>
          </cell>
          <cell r="M1780">
            <v>44654</v>
          </cell>
          <cell r="N1780">
            <v>44656</v>
          </cell>
          <cell r="O1780" t="str">
            <v>532</v>
          </cell>
          <cell r="P1780" t="str">
            <v>INSP</v>
          </cell>
          <cell r="Q1780" t="str">
            <v>E - Schd Compl Yr 0</v>
          </cell>
          <cell r="R1780" t="str">
            <v>NOPR ORAS ATCO</v>
          </cell>
          <cell r="S1780" t="e">
            <v>#N/A</v>
          </cell>
        </row>
        <row r="1781">
          <cell r="B1781" t="str">
            <v>120740262</v>
          </cell>
          <cell r="C1781" t="str">
            <v>003/025</v>
          </cell>
          <cell r="D1781" t="str">
            <v>T2 WV OLEUM-G 3/25 RPR FOND</v>
          </cell>
          <cell r="E1781" t="str">
            <v>CONCORD</v>
          </cell>
          <cell r="F1781" t="str">
            <v>ETL.3150</v>
          </cell>
          <cell r="G1781" t="str">
            <v>.TOWR</v>
          </cell>
          <cell r="H1781">
            <v>44289</v>
          </cell>
          <cell r="I1781">
            <v>44289</v>
          </cell>
          <cell r="J1781">
            <v>44627</v>
          </cell>
          <cell r="K1781">
            <v>44655</v>
          </cell>
          <cell r="M1781">
            <v>44654</v>
          </cell>
          <cell r="N1781">
            <v>44654</v>
          </cell>
          <cell r="O1781" t="str">
            <v>543</v>
          </cell>
          <cell r="P1781" t="str">
            <v>OTHR</v>
          </cell>
          <cell r="Q1781" t="str">
            <v>E - Schd Compl Yr 0</v>
          </cell>
          <cell r="R1781" t="str">
            <v>ORAS NOCO ATCO</v>
          </cell>
          <cell r="S1781" t="str">
            <v>HFTD 2</v>
          </cell>
        </row>
        <row r="1782">
          <cell r="B1782" t="str">
            <v>120740283</v>
          </cell>
          <cell r="C1782" t="str">
            <v>009/011</v>
          </cell>
          <cell r="D1782" t="str">
            <v>EI LAYTONVILLE-COVELO 009/011 RPR FOND</v>
          </cell>
          <cell r="E1782" t="str">
            <v>WILLITS</v>
          </cell>
          <cell r="F1782" t="str">
            <v>ETL.7390</v>
          </cell>
          <cell r="G1782" t="str">
            <v>ETL.7390_009/011</v>
          </cell>
          <cell r="H1782">
            <v>44289</v>
          </cell>
          <cell r="I1782">
            <v>44289</v>
          </cell>
          <cell r="J1782">
            <v>44289</v>
          </cell>
          <cell r="M1782">
            <v>44654</v>
          </cell>
          <cell r="N1782">
            <v>44654</v>
          </cell>
          <cell r="O1782" t="str">
            <v>630</v>
          </cell>
          <cell r="P1782" t="str">
            <v>INSP</v>
          </cell>
          <cell r="Q1782" t="str">
            <v>E - Schd Compl Yr 0</v>
          </cell>
          <cell r="R1782" t="str">
            <v>NOPR ORAS ATCO</v>
          </cell>
          <cell r="S1782" t="str">
            <v>HFRA</v>
          </cell>
        </row>
        <row r="1783">
          <cell r="B1783" t="str">
            <v>120740333</v>
          </cell>
          <cell r="C1783" t="str">
            <v>007/036</v>
          </cell>
          <cell r="D1783" t="str">
            <v>EI MOSS LANDING-COBURN 7/36 BENT STEEL</v>
          </cell>
          <cell r="E1783" t="str">
            <v>MOSSLNDG</v>
          </cell>
          <cell r="F1783" t="str">
            <v>ETL.5330</v>
          </cell>
          <cell r="G1783" t="str">
            <v>ETL.5330_007/036</v>
          </cell>
          <cell r="H1783">
            <v>44289</v>
          </cell>
          <cell r="I1783">
            <v>44289</v>
          </cell>
          <cell r="J1783">
            <v>44289</v>
          </cell>
          <cell r="L1783">
            <v>44994</v>
          </cell>
          <cell r="M1783">
            <v>44654</v>
          </cell>
          <cell r="O1783" t="str">
            <v>543</v>
          </cell>
          <cell r="P1783" t="str">
            <v>INSP</v>
          </cell>
          <cell r="Q1783" t="str">
            <v>E - Schd Compl Yr 0</v>
          </cell>
          <cell r="R1783" t="str">
            <v>OSNO ATCO</v>
          </cell>
          <cell r="S1783" t="str">
            <v>Non-HFTD</v>
          </cell>
        </row>
        <row r="1784">
          <cell r="B1784" t="str">
            <v>120740334</v>
          </cell>
          <cell r="C1784" t="str">
            <v>025/001</v>
          </cell>
          <cell r="D1784" t="str">
            <v>T2 EI GRBRVILE-LAYTNVILE 25/1 RPL DAMPER</v>
          </cell>
          <cell r="E1784" t="str">
            <v>WILLITS</v>
          </cell>
          <cell r="F1784" t="str">
            <v>ETL.8365</v>
          </cell>
          <cell r="G1784" t="str">
            <v>.INSL.NCER</v>
          </cell>
          <cell r="H1784">
            <v>44289</v>
          </cell>
          <cell r="I1784">
            <v>44289</v>
          </cell>
          <cell r="J1784">
            <v>44669</v>
          </cell>
          <cell r="K1784">
            <v>44735</v>
          </cell>
          <cell r="M1784">
            <v>44654</v>
          </cell>
          <cell r="N1784">
            <v>44654</v>
          </cell>
          <cell r="O1784" t="str">
            <v>630</v>
          </cell>
          <cell r="P1784" t="str">
            <v>INSP</v>
          </cell>
          <cell r="Q1784" t="str">
            <v>E - Schd Compl Yr 0</v>
          </cell>
          <cell r="R1784" t="str">
            <v>ORAS NOCO ATCO</v>
          </cell>
          <cell r="S1784" t="str">
            <v>HFTD 2</v>
          </cell>
        </row>
        <row r="1785">
          <cell r="B1785" t="str">
            <v>120740335</v>
          </cell>
          <cell r="C1785" t="str">
            <v>025/001</v>
          </cell>
          <cell r="D1785" t="str">
            <v>T2 EI GRBRVILE-LAYTNVILE 25/1 RPR STRW</v>
          </cell>
          <cell r="E1785" t="str">
            <v>WILLITS</v>
          </cell>
          <cell r="F1785" t="str">
            <v>ETL.8365</v>
          </cell>
          <cell r="G1785" t="str">
            <v>.POLE.NWOD</v>
          </cell>
          <cell r="H1785">
            <v>44289</v>
          </cell>
          <cell r="I1785">
            <v>44289</v>
          </cell>
          <cell r="J1785">
            <v>44670</v>
          </cell>
          <cell r="K1785">
            <v>44672</v>
          </cell>
          <cell r="M1785">
            <v>44654</v>
          </cell>
          <cell r="N1785">
            <v>44654</v>
          </cell>
          <cell r="O1785" t="str">
            <v>630</v>
          </cell>
          <cell r="P1785" t="str">
            <v>INSP</v>
          </cell>
          <cell r="Q1785" t="str">
            <v>E - Schd Compl Yr 0</v>
          </cell>
          <cell r="R1785" t="str">
            <v>ORAS NOCO ATCO</v>
          </cell>
          <cell r="S1785" t="str">
            <v>HFTD 2</v>
          </cell>
        </row>
        <row r="1786">
          <cell r="B1786" t="str">
            <v>120740336</v>
          </cell>
          <cell r="C1786" t="str">
            <v>025/001</v>
          </cell>
          <cell r="D1786" t="str">
            <v>T2 EI GRBRVILE-LAYTNVILE 25/1 RPR GYWW</v>
          </cell>
          <cell r="E1786" t="str">
            <v>WILLITS</v>
          </cell>
          <cell r="F1786" t="str">
            <v>ETL.8365</v>
          </cell>
          <cell r="G1786" t="str">
            <v>.POLE.NWOD</v>
          </cell>
          <cell r="H1786">
            <v>44289</v>
          </cell>
          <cell r="I1786">
            <v>44289</v>
          </cell>
          <cell r="J1786">
            <v>44669</v>
          </cell>
          <cell r="K1786">
            <v>44672</v>
          </cell>
          <cell r="M1786">
            <v>44654</v>
          </cell>
          <cell r="N1786">
            <v>44654</v>
          </cell>
          <cell r="O1786" t="str">
            <v>630</v>
          </cell>
          <cell r="P1786" t="str">
            <v>INSP</v>
          </cell>
          <cell r="Q1786" t="str">
            <v>E - Schd Compl Yr 0</v>
          </cell>
          <cell r="R1786" t="str">
            <v>ORAS NOCO ATCO</v>
          </cell>
          <cell r="S1786" t="str">
            <v>HFTD 2</v>
          </cell>
        </row>
        <row r="1787">
          <cell r="B1787" t="str">
            <v>120740368</v>
          </cell>
          <cell r="C1787" t="str">
            <v>065/421</v>
          </cell>
          <cell r="D1787" t="str">
            <v>EI POE-RIO OSO 65/421 RPR STRT</v>
          </cell>
          <cell r="E1787" t="str">
            <v>TABLEMTN</v>
          </cell>
          <cell r="F1787" t="str">
            <v>ETL.5540</v>
          </cell>
          <cell r="G1787" t="str">
            <v>ETL.5540_065/421</v>
          </cell>
          <cell r="H1787">
            <v>44289</v>
          </cell>
          <cell r="I1787">
            <v>44289</v>
          </cell>
          <cell r="J1787">
            <v>44289</v>
          </cell>
          <cell r="L1787">
            <v>44979</v>
          </cell>
          <cell r="M1787">
            <v>44654</v>
          </cell>
          <cell r="O1787" t="str">
            <v>543</v>
          </cell>
          <cell r="P1787" t="str">
            <v>INSP</v>
          </cell>
          <cell r="Q1787" t="str">
            <v>E - Schd Compl Yr 0</v>
          </cell>
          <cell r="R1787" t="str">
            <v>OSNO ATCO</v>
          </cell>
          <cell r="S1787" t="str">
            <v>Non-HFTD</v>
          </cell>
        </row>
        <row r="1788">
          <cell r="B1788" t="str">
            <v>120740376</v>
          </cell>
          <cell r="C1788" t="str">
            <v>016/289</v>
          </cell>
          <cell r="D1788" t="str">
            <v>EI CNTRVLLE-TABLE MTN 016/289 REFRAME</v>
          </cell>
          <cell r="E1788" t="str">
            <v>TABLEMTN</v>
          </cell>
          <cell r="F1788" t="str">
            <v>ETL.6320</v>
          </cell>
          <cell r="G1788" t="str">
            <v>ETL.6320_016/289</v>
          </cell>
          <cell r="H1788">
            <v>44289</v>
          </cell>
          <cell r="I1788">
            <v>44289</v>
          </cell>
          <cell r="J1788">
            <v>44289</v>
          </cell>
          <cell r="L1788">
            <v>44959</v>
          </cell>
          <cell r="M1788">
            <v>44654</v>
          </cell>
          <cell r="N1788">
            <v>44652</v>
          </cell>
          <cell r="O1788" t="str">
            <v>637</v>
          </cell>
          <cell r="P1788" t="str">
            <v>INSP</v>
          </cell>
          <cell r="Q1788" t="str">
            <v>E - Schd Compl Yr 0</v>
          </cell>
          <cell r="R1788" t="str">
            <v>NOPR ORAS ATCO</v>
          </cell>
          <cell r="S1788" t="str">
            <v>Non-HFTD</v>
          </cell>
        </row>
        <row r="1789">
          <cell r="B1789" t="str">
            <v>120740387</v>
          </cell>
          <cell r="C1789" t="str">
            <v>006/041</v>
          </cell>
          <cell r="D1789" t="str">
            <v>EI BLLTA-RIVRBNK-MELNES SS 6/41 RPR FOND</v>
          </cell>
          <cell r="E1789" t="str">
            <v>VICTOR</v>
          </cell>
          <cell r="F1789" t="str">
            <v>ETL.1070</v>
          </cell>
          <cell r="G1789" t="str">
            <v>ETL.1070_006/041</v>
          </cell>
          <cell r="H1789">
            <v>44289</v>
          </cell>
          <cell r="I1789">
            <v>44289</v>
          </cell>
          <cell r="J1789">
            <v>44289</v>
          </cell>
          <cell r="L1789">
            <v>45041</v>
          </cell>
          <cell r="M1789">
            <v>44654</v>
          </cell>
          <cell r="O1789" t="str">
            <v>543</v>
          </cell>
          <cell r="P1789" t="str">
            <v>INSP</v>
          </cell>
          <cell r="Q1789" t="str">
            <v>E - Schd Compl Yr 0</v>
          </cell>
          <cell r="R1789" t="str">
            <v>OSNO ATCO</v>
          </cell>
          <cell r="S1789" t="str">
            <v>Non-HFTD</v>
          </cell>
        </row>
        <row r="1790">
          <cell r="B1790" t="str">
            <v>120740388</v>
          </cell>
          <cell r="C1790" t="str">
            <v>016/290</v>
          </cell>
          <cell r="D1790" t="str">
            <v>EI CNTRVLL-TBL MTN 16/290 RPR SPLW</v>
          </cell>
          <cell r="E1790" t="str">
            <v>TABLEMTN</v>
          </cell>
          <cell r="F1790" t="str">
            <v>ETL.6320</v>
          </cell>
          <cell r="G1790" t="str">
            <v>ETL.6320_016/290</v>
          </cell>
          <cell r="H1790">
            <v>44289</v>
          </cell>
          <cell r="I1790">
            <v>44289</v>
          </cell>
          <cell r="J1790">
            <v>44289</v>
          </cell>
          <cell r="M1790">
            <v>44654</v>
          </cell>
          <cell r="O1790" t="str">
            <v>630</v>
          </cell>
          <cell r="P1790" t="str">
            <v>INSP</v>
          </cell>
          <cell r="Q1790" t="str">
            <v>E - Schd Compl Yr 0</v>
          </cell>
          <cell r="R1790" t="str">
            <v>OSNO ATCO</v>
          </cell>
          <cell r="S1790" t="str">
            <v>Non-HFTD</v>
          </cell>
        </row>
        <row r="1791">
          <cell r="B1791" t="str">
            <v>120740421</v>
          </cell>
          <cell r="C1791" t="str">
            <v>006/040</v>
          </cell>
          <cell r="D1791" t="str">
            <v>EI BELLTA-RVRBNK-MELNES SS 6/40 RPR FOND</v>
          </cell>
          <cell r="E1791" t="str">
            <v>VICTOR</v>
          </cell>
          <cell r="F1791" t="str">
            <v>ETL.1070</v>
          </cell>
          <cell r="G1791" t="str">
            <v>ETL.1070_006/040</v>
          </cell>
          <cell r="H1791">
            <v>44289</v>
          </cell>
          <cell r="I1791">
            <v>44289</v>
          </cell>
          <cell r="J1791">
            <v>44289</v>
          </cell>
          <cell r="L1791">
            <v>45041</v>
          </cell>
          <cell r="M1791">
            <v>44654</v>
          </cell>
          <cell r="O1791" t="str">
            <v>543</v>
          </cell>
          <cell r="P1791" t="str">
            <v>INSP</v>
          </cell>
          <cell r="Q1791" t="str">
            <v>E - Schd Compl Yr 0</v>
          </cell>
          <cell r="R1791" t="str">
            <v>OSNO ATCO</v>
          </cell>
          <cell r="S1791" t="str">
            <v>Non-HFTD</v>
          </cell>
        </row>
        <row r="1792">
          <cell r="B1792" t="str">
            <v>120740429</v>
          </cell>
          <cell r="C1792" t="str">
            <v>006/039</v>
          </cell>
          <cell r="D1792" t="str">
            <v>EI BELLTA-RVRBNK-MELNES SS 6/39 RPR FOND</v>
          </cell>
          <cell r="E1792" t="str">
            <v>VICTOR</v>
          </cell>
          <cell r="F1792" t="str">
            <v>ETL.1070</v>
          </cell>
          <cell r="G1792" t="str">
            <v>ETL.1070_006/039</v>
          </cell>
          <cell r="H1792">
            <v>44289</v>
          </cell>
          <cell r="I1792">
            <v>44289</v>
          </cell>
          <cell r="J1792">
            <v>44289</v>
          </cell>
          <cell r="L1792">
            <v>45041</v>
          </cell>
          <cell r="M1792">
            <v>44654</v>
          </cell>
          <cell r="O1792" t="str">
            <v>543</v>
          </cell>
          <cell r="P1792" t="str">
            <v>INSP</v>
          </cell>
          <cell r="Q1792" t="str">
            <v>E - Schd Compl Yr 0</v>
          </cell>
          <cell r="R1792" t="str">
            <v>OSNO ATCO</v>
          </cell>
          <cell r="S1792" t="str">
            <v>Non-HFTD</v>
          </cell>
        </row>
        <row r="1793">
          <cell r="B1793" t="str">
            <v>120740445</v>
          </cell>
          <cell r="C1793" t="str">
            <v>025/007</v>
          </cell>
          <cell r="D1793" t="str">
            <v>T2 EI GRBRVILE-LAYTNVILE 25/7 RMV VEG</v>
          </cell>
          <cell r="E1793" t="str">
            <v>EUREKA</v>
          </cell>
          <cell r="F1793" t="str">
            <v>ETL.8365</v>
          </cell>
          <cell r="G1793" t="str">
            <v>.POLE.WOOD</v>
          </cell>
          <cell r="H1793">
            <v>44289</v>
          </cell>
          <cell r="I1793">
            <v>44289</v>
          </cell>
          <cell r="J1793">
            <v>44350</v>
          </cell>
          <cell r="K1793">
            <v>44538</v>
          </cell>
          <cell r="M1793">
            <v>44654</v>
          </cell>
          <cell r="O1793" t="str">
            <v>564</v>
          </cell>
          <cell r="P1793" t="str">
            <v>INSP</v>
          </cell>
          <cell r="Q1793" t="str">
            <v>E - Schd Compl Yr 0</v>
          </cell>
          <cell r="R1793" t="str">
            <v>NOCO ATCO</v>
          </cell>
          <cell r="S1793" t="str">
            <v>HFTD 2</v>
          </cell>
        </row>
        <row r="1794">
          <cell r="B1794" t="str">
            <v>120740460</v>
          </cell>
          <cell r="C1794" t="str">
            <v>005/038</v>
          </cell>
          <cell r="D1794" t="str">
            <v>EI BELLTA-RVRBNK-MELNES SS 5/38 RPR FOND</v>
          </cell>
          <cell r="E1794" t="str">
            <v>VICTOR</v>
          </cell>
          <cell r="F1794" t="str">
            <v>ETL.1070</v>
          </cell>
          <cell r="G1794" t="str">
            <v>ETL.1070_005/038</v>
          </cell>
          <cell r="H1794">
            <v>44289</v>
          </cell>
          <cell r="I1794">
            <v>44289</v>
          </cell>
          <cell r="J1794">
            <v>44289</v>
          </cell>
          <cell r="L1794">
            <v>45041</v>
          </cell>
          <cell r="M1794">
            <v>44654</v>
          </cell>
          <cell r="O1794" t="str">
            <v>543</v>
          </cell>
          <cell r="P1794" t="str">
            <v>INSP</v>
          </cell>
          <cell r="Q1794" t="str">
            <v>E - Schd Compl Yr 0</v>
          </cell>
          <cell r="R1794" t="str">
            <v>OSNO ATCO</v>
          </cell>
          <cell r="S1794" t="str">
            <v>Non-HFTD</v>
          </cell>
        </row>
        <row r="1795">
          <cell r="B1795" t="str">
            <v>120740468</v>
          </cell>
          <cell r="C1795" t="str">
            <v>041/174</v>
          </cell>
          <cell r="D1795" t="str">
            <v>EI TEMPLETON-GATES 41/174 RPR HRDT</v>
          </cell>
          <cell r="E1795" t="str">
            <v>PISMOBCH</v>
          </cell>
          <cell r="F1795" t="str">
            <v>ETL.5934</v>
          </cell>
          <cell r="G1795" t="str">
            <v>ETL.5934_041/174</v>
          </cell>
          <cell r="H1795">
            <v>44289</v>
          </cell>
          <cell r="I1795">
            <v>44289</v>
          </cell>
          <cell r="J1795">
            <v>44628</v>
          </cell>
          <cell r="K1795">
            <v>44655</v>
          </cell>
          <cell r="M1795">
            <v>44654</v>
          </cell>
          <cell r="N1795">
            <v>44654</v>
          </cell>
          <cell r="O1795" t="str">
            <v>543</v>
          </cell>
          <cell r="P1795" t="str">
            <v>INSP</v>
          </cell>
          <cell r="Q1795" t="str">
            <v>E - Schd Compl Yr 0</v>
          </cell>
          <cell r="R1795" t="str">
            <v>ORAS NOCO ATCO</v>
          </cell>
          <cell r="S1795" t="str">
            <v>Non-HFTD</v>
          </cell>
        </row>
        <row r="1796">
          <cell r="B1796" t="str">
            <v>120740474</v>
          </cell>
          <cell r="C1796" t="str">
            <v>005/037</v>
          </cell>
          <cell r="D1796" t="str">
            <v>EI BELLTA-RVRBNK-MELNES SS 5/37 RPR FOND</v>
          </cell>
          <cell r="E1796" t="str">
            <v>VICTOR</v>
          </cell>
          <cell r="F1796" t="str">
            <v>ETL.1070</v>
          </cell>
          <cell r="G1796" t="str">
            <v>ETL.1070_005/037</v>
          </cell>
          <cell r="H1796">
            <v>44289</v>
          </cell>
          <cell r="I1796">
            <v>44289</v>
          </cell>
          <cell r="J1796">
            <v>44289</v>
          </cell>
          <cell r="L1796">
            <v>45041</v>
          </cell>
          <cell r="M1796">
            <v>44654</v>
          </cell>
          <cell r="O1796" t="str">
            <v>543</v>
          </cell>
          <cell r="P1796" t="str">
            <v>INSP</v>
          </cell>
          <cell r="Q1796" t="str">
            <v>E - Schd Compl Yr 0</v>
          </cell>
          <cell r="R1796" t="str">
            <v>OSNO ATCO</v>
          </cell>
          <cell r="S1796" t="str">
            <v>Non-HFTD</v>
          </cell>
        </row>
        <row r="1797">
          <cell r="B1797" t="str">
            <v>120740479</v>
          </cell>
          <cell r="C1797" t="str">
            <v>006/044</v>
          </cell>
          <cell r="D1797" t="str">
            <v>EI BLLTA-RVRBNK-MLNS 6/44 RPR FOND</v>
          </cell>
          <cell r="E1797" t="str">
            <v>VICTOR</v>
          </cell>
          <cell r="F1797" t="str">
            <v>ETL.1070</v>
          </cell>
          <cell r="G1797" t="str">
            <v>ETL.1070_006/044</v>
          </cell>
          <cell r="H1797">
            <v>44289</v>
          </cell>
          <cell r="I1797">
            <v>44289</v>
          </cell>
          <cell r="J1797">
            <v>44593</v>
          </cell>
          <cell r="K1797">
            <v>44607</v>
          </cell>
          <cell r="M1797">
            <v>44654</v>
          </cell>
          <cell r="N1797">
            <v>44654</v>
          </cell>
          <cell r="O1797" t="str">
            <v>543</v>
          </cell>
          <cell r="P1797" t="str">
            <v>INSP</v>
          </cell>
          <cell r="Q1797" t="str">
            <v>E - Schd Compl Yr 0</v>
          </cell>
          <cell r="R1797" t="str">
            <v>ORAS NOCO ATCO</v>
          </cell>
          <cell r="S1797" t="str">
            <v>Non-HFTD</v>
          </cell>
        </row>
        <row r="1798">
          <cell r="B1798" t="str">
            <v>120740489</v>
          </cell>
          <cell r="C1798" t="str">
            <v>018/243</v>
          </cell>
          <cell r="D1798" t="str">
            <v>EI WST PNT-VLLEY SPRINGS 18/243 INS ANMW</v>
          </cell>
          <cell r="E1798" t="str">
            <v>VICTOR</v>
          </cell>
          <cell r="F1798" t="str">
            <v>ETL.8350</v>
          </cell>
          <cell r="G1798" t="str">
            <v>ETL.8350_018/243</v>
          </cell>
          <cell r="H1798">
            <v>44289</v>
          </cell>
          <cell r="I1798">
            <v>44289</v>
          </cell>
          <cell r="J1798">
            <v>44289</v>
          </cell>
          <cell r="M1798">
            <v>44654</v>
          </cell>
          <cell r="O1798" t="str">
            <v>630</v>
          </cell>
          <cell r="P1798" t="str">
            <v>INSP</v>
          </cell>
          <cell r="Q1798" t="str">
            <v>E - Schd Compl Yr 0</v>
          </cell>
          <cell r="R1798" t="str">
            <v>OSNO ATCO</v>
          </cell>
          <cell r="S1798" t="str">
            <v>Non-HFTD</v>
          </cell>
        </row>
        <row r="1799">
          <cell r="B1799" t="str">
            <v>120740504</v>
          </cell>
          <cell r="C1799" t="str">
            <v>020/287</v>
          </cell>
          <cell r="D1799" t="str">
            <v>EI WST PNT-VLLEY SPRINGS 20/287 INS ANMW</v>
          </cell>
          <cell r="E1799" t="str">
            <v>VICTOR</v>
          </cell>
          <cell r="F1799" t="str">
            <v>ETL.8350</v>
          </cell>
          <cell r="G1799" t="str">
            <v>ETL.8350_020/287</v>
          </cell>
          <cell r="H1799">
            <v>44289</v>
          </cell>
          <cell r="I1799">
            <v>44289</v>
          </cell>
          <cell r="J1799">
            <v>44289</v>
          </cell>
          <cell r="M1799">
            <v>44654</v>
          </cell>
          <cell r="O1799" t="str">
            <v>630</v>
          </cell>
          <cell r="P1799" t="str">
            <v>INSP</v>
          </cell>
          <cell r="Q1799" t="str">
            <v>E - Schd Compl Yr 0</v>
          </cell>
          <cell r="R1799" t="str">
            <v>OSNO ATCO</v>
          </cell>
          <cell r="S1799" t="str">
            <v>Non-HFTD</v>
          </cell>
        </row>
        <row r="1800">
          <cell r="B1800" t="str">
            <v>120740541</v>
          </cell>
          <cell r="C1800" t="str">
            <v>060/249</v>
          </cell>
          <cell r="D1800" t="str">
            <v>EI DIABLO-GATES #1 60/249 RPR GYWS</v>
          </cell>
          <cell r="E1800" t="str">
            <v>FRESNO</v>
          </cell>
          <cell r="F1800" t="str">
            <v>ETL.5960</v>
          </cell>
          <cell r="G1800" t="str">
            <v>ETL.5960_060/249</v>
          </cell>
          <cell r="H1800">
            <v>44289</v>
          </cell>
          <cell r="I1800">
            <v>44289</v>
          </cell>
          <cell r="J1800">
            <v>44740</v>
          </cell>
          <cell r="K1800">
            <v>44795</v>
          </cell>
          <cell r="L1800">
            <v>45017</v>
          </cell>
          <cell r="M1800">
            <v>44654</v>
          </cell>
          <cell r="N1800">
            <v>44654</v>
          </cell>
          <cell r="O1800" t="str">
            <v>628</v>
          </cell>
          <cell r="P1800" t="str">
            <v>INSP</v>
          </cell>
          <cell r="Q1800" t="str">
            <v>E - Schd Compl Yr 0</v>
          </cell>
          <cell r="R1800" t="str">
            <v>ORAS NOCO ATCO</v>
          </cell>
          <cell r="S1800" t="str">
            <v>HFRA</v>
          </cell>
        </row>
        <row r="1801">
          <cell r="B1801" t="str">
            <v>120740645</v>
          </cell>
          <cell r="C1801" t="str">
            <v/>
          </cell>
          <cell r="D1801" t="str">
            <v>VASONA-METCALF NRP</v>
          </cell>
          <cell r="E1801" t="str">
            <v>METCALF</v>
          </cell>
          <cell r="F1801" t="str">
            <v>ETL.5932</v>
          </cell>
          <cell r="G1801" t="str">
            <v>ETL.5932_</v>
          </cell>
          <cell r="H1801">
            <v>44289</v>
          </cell>
          <cell r="I1801">
            <v>44289</v>
          </cell>
          <cell r="J1801">
            <v>44289</v>
          </cell>
          <cell r="K1801">
            <v>44305</v>
          </cell>
          <cell r="M1801">
            <v>44654</v>
          </cell>
          <cell r="N1801">
            <v>44654</v>
          </cell>
          <cell r="O1801" t="str">
            <v>539</v>
          </cell>
          <cell r="P1801" t="str">
            <v/>
          </cell>
          <cell r="Q1801" t="str">
            <v>E - Schd Compl Yr 0</v>
          </cell>
          <cell r="R1801" t="str">
            <v>ORAS NOCO ATCO</v>
          </cell>
          <cell r="S1801" t="str">
            <v>Remove</v>
          </cell>
        </row>
        <row r="1802">
          <cell r="B1802" t="str">
            <v>120740793</v>
          </cell>
          <cell r="C1802" t="str">
            <v>039/242</v>
          </cell>
          <cell r="D1802" t="str">
            <v>EI MDISN-VCA 39/242 RPR FOND</v>
          </cell>
          <cell r="E1802" t="str">
            <v>SACTO</v>
          </cell>
          <cell r="F1802" t="str">
            <v>ETL.2170</v>
          </cell>
          <cell r="G1802" t="str">
            <v>ETL.2170_039/242</v>
          </cell>
          <cell r="H1802">
            <v>44289</v>
          </cell>
          <cell r="I1802">
            <v>44289</v>
          </cell>
          <cell r="J1802">
            <v>44289</v>
          </cell>
          <cell r="L1802">
            <v>44985</v>
          </cell>
          <cell r="M1802">
            <v>44654</v>
          </cell>
          <cell r="N1802">
            <v>44654</v>
          </cell>
          <cell r="O1802" t="str">
            <v>543</v>
          </cell>
          <cell r="P1802" t="str">
            <v>INSP</v>
          </cell>
          <cell r="Q1802" t="str">
            <v>E - Schd Compl Yr 0</v>
          </cell>
          <cell r="R1802" t="str">
            <v>NOPR ORAS ATCO</v>
          </cell>
          <cell r="S1802" t="str">
            <v>Non-HFTD</v>
          </cell>
        </row>
        <row r="1803">
          <cell r="B1803" t="str">
            <v>120740989</v>
          </cell>
          <cell r="C1803" t="str">
            <v>008/036</v>
          </cell>
          <cell r="D1803" t="str">
            <v>RAVENSWOOD-SAN MATEO #1 008/036</v>
          </cell>
          <cell r="E1803" t="str">
            <v>METCALF</v>
          </cell>
          <cell r="F1803" t="str">
            <v>ETL.5580</v>
          </cell>
          <cell r="G1803" t="str">
            <v>ETL.5580_008/036</v>
          </cell>
          <cell r="H1803">
            <v>44290</v>
          </cell>
          <cell r="I1803">
            <v>44290</v>
          </cell>
          <cell r="J1803">
            <v>44290</v>
          </cell>
          <cell r="K1803">
            <v>44305</v>
          </cell>
          <cell r="M1803">
            <v>44655</v>
          </cell>
          <cell r="N1803">
            <v>44655</v>
          </cell>
          <cell r="O1803" t="str">
            <v>539</v>
          </cell>
          <cell r="P1803" t="str">
            <v/>
          </cell>
          <cell r="Q1803" t="str">
            <v>E - Schd Compl Yr 0</v>
          </cell>
          <cell r="R1803" t="str">
            <v>ORAS NOCO ATCO</v>
          </cell>
          <cell r="S1803" t="str">
            <v>Non-HFTD</v>
          </cell>
        </row>
        <row r="1804">
          <cell r="B1804" t="str">
            <v>120741146</v>
          </cell>
          <cell r="C1804" t="str">
            <v>003/060</v>
          </cell>
          <cell r="D1804" t="str">
            <v>EI FULTON-MOLINO-COTATI 3/60 RPR GYWW</v>
          </cell>
          <cell r="E1804" t="str">
            <v>LAKEVLLE</v>
          </cell>
          <cell r="F1804" t="str">
            <v>ETL.6910</v>
          </cell>
          <cell r="G1804" t="str">
            <v>ETL.6910_003/060</v>
          </cell>
          <cell r="H1804">
            <v>44291</v>
          </cell>
          <cell r="I1804">
            <v>44289</v>
          </cell>
          <cell r="J1804">
            <v>44289</v>
          </cell>
          <cell r="M1804">
            <v>44653</v>
          </cell>
          <cell r="O1804" t="str">
            <v>630</v>
          </cell>
          <cell r="P1804" t="str">
            <v>INSP</v>
          </cell>
          <cell r="Q1804" t="str">
            <v>E - Schd Compl Yr 0</v>
          </cell>
          <cell r="R1804" t="str">
            <v>OSNO ATCO</v>
          </cell>
          <cell r="S1804" t="str">
            <v>Non-HFTD</v>
          </cell>
        </row>
        <row r="1805">
          <cell r="B1805" t="str">
            <v>120741148</v>
          </cell>
          <cell r="C1805" t="str">
            <v>003/058</v>
          </cell>
          <cell r="D1805" t="str">
            <v>EI FULTON-MLNO-CTTI 003/058 GRND WASH</v>
          </cell>
          <cell r="E1805" t="str">
            <v>LAKEVLLE</v>
          </cell>
          <cell r="F1805" t="str">
            <v>ETL.6910</v>
          </cell>
          <cell r="G1805" t="str">
            <v>ETL.6910_003/058</v>
          </cell>
          <cell r="H1805">
            <v>44291</v>
          </cell>
          <cell r="I1805">
            <v>44289</v>
          </cell>
          <cell r="J1805">
            <v>44289</v>
          </cell>
          <cell r="M1805">
            <v>44653</v>
          </cell>
          <cell r="O1805" t="str">
            <v>622</v>
          </cell>
          <cell r="P1805" t="str">
            <v>INSP</v>
          </cell>
          <cell r="Q1805" t="str">
            <v>E - Schd Compl Yr 0</v>
          </cell>
          <cell r="R1805" t="str">
            <v>OSNO ATCO</v>
          </cell>
          <cell r="S1805" t="str">
            <v>Non-HFTD</v>
          </cell>
        </row>
        <row r="1806">
          <cell r="B1806" t="str">
            <v>120741149</v>
          </cell>
          <cell r="C1806" t="str">
            <v>003/057</v>
          </cell>
          <cell r="D1806" t="str">
            <v>EI FULTN-MLNO-COTATI 003/057 GRND WASH</v>
          </cell>
          <cell r="E1806" t="str">
            <v>LAKEVLLE</v>
          </cell>
          <cell r="F1806" t="str">
            <v>ETL.6910</v>
          </cell>
          <cell r="G1806" t="str">
            <v>ETL.6910_003/057</v>
          </cell>
          <cell r="H1806">
            <v>44291</v>
          </cell>
          <cell r="I1806">
            <v>44289</v>
          </cell>
          <cell r="J1806">
            <v>44289</v>
          </cell>
          <cell r="M1806">
            <v>44653</v>
          </cell>
          <cell r="O1806" t="str">
            <v>622</v>
          </cell>
          <cell r="P1806" t="str">
            <v>INSP</v>
          </cell>
          <cell r="Q1806" t="str">
            <v>E - Schd Compl Yr 0</v>
          </cell>
          <cell r="R1806" t="str">
            <v>OSNO ATCO</v>
          </cell>
          <cell r="S1806" t="str">
            <v>Non-HFTD</v>
          </cell>
        </row>
        <row r="1807">
          <cell r="B1807" t="str">
            <v>120741187</v>
          </cell>
          <cell r="C1807" t="str">
            <v>032/175</v>
          </cell>
          <cell r="D1807" t="str">
            <v>EI VACA-BAHIA 32/175 RPR FOND</v>
          </cell>
          <cell r="E1807" t="str">
            <v>SACTO</v>
          </cell>
          <cell r="F1807" t="str">
            <v>ETL.5810</v>
          </cell>
          <cell r="G1807" t="str">
            <v>ETL.5810_032/175</v>
          </cell>
          <cell r="H1807">
            <v>44291</v>
          </cell>
          <cell r="I1807">
            <v>44289</v>
          </cell>
          <cell r="J1807">
            <v>44289</v>
          </cell>
          <cell r="M1807">
            <v>44654</v>
          </cell>
          <cell r="N1807">
            <v>44654</v>
          </cell>
          <cell r="O1807" t="str">
            <v>543</v>
          </cell>
          <cell r="P1807" t="str">
            <v>INSP</v>
          </cell>
          <cell r="Q1807" t="str">
            <v>E - Schd Compl Yr 0</v>
          </cell>
          <cell r="R1807" t="str">
            <v>NOPR ORAS ATCO</v>
          </cell>
          <cell r="S1807" t="str">
            <v>Non-HFTD</v>
          </cell>
        </row>
        <row r="1808">
          <cell r="B1808" t="str">
            <v>120741189</v>
          </cell>
          <cell r="C1808" t="str">
            <v>003/024</v>
          </cell>
          <cell r="D1808" t="str">
            <v>EI VACA-SUISUN 3/24 RPR FOND</v>
          </cell>
          <cell r="E1808" t="str">
            <v>SACTO</v>
          </cell>
          <cell r="F1808" t="str">
            <v>ETL.4070</v>
          </cell>
          <cell r="G1808" t="str">
            <v>ETL.4070_003/024</v>
          </cell>
          <cell r="H1808">
            <v>44291</v>
          </cell>
          <cell r="I1808">
            <v>44289</v>
          </cell>
          <cell r="J1808">
            <v>44289</v>
          </cell>
          <cell r="L1808">
            <v>45106</v>
          </cell>
          <cell r="M1808">
            <v>44654</v>
          </cell>
          <cell r="N1808">
            <v>44654</v>
          </cell>
          <cell r="O1808" t="str">
            <v>543</v>
          </cell>
          <cell r="P1808" t="str">
            <v>INSP</v>
          </cell>
          <cell r="Q1808" t="str">
            <v>E - Schd Compl Yr 0</v>
          </cell>
          <cell r="R1808" t="str">
            <v>NOPR ORAS ATCO</v>
          </cell>
          <cell r="S1808" t="str">
            <v>Non-HFTD</v>
          </cell>
        </row>
        <row r="1809">
          <cell r="B1809" t="str">
            <v>120741192</v>
          </cell>
          <cell r="C1809" t="str">
            <v>001/014</v>
          </cell>
          <cell r="D1809" t="str">
            <v>EI VCA-SISN-JMSN 1/14 RPL INSS</v>
          </cell>
          <cell r="E1809" t="str">
            <v>SACTO</v>
          </cell>
          <cell r="F1809" t="str">
            <v>ETL.4080</v>
          </cell>
          <cell r="G1809" t="str">
            <v>ETL.4080_001/014</v>
          </cell>
          <cell r="H1809">
            <v>44291</v>
          </cell>
          <cell r="I1809">
            <v>44289</v>
          </cell>
          <cell r="J1809">
            <v>44289</v>
          </cell>
          <cell r="L1809">
            <v>45106</v>
          </cell>
          <cell r="M1809">
            <v>44654</v>
          </cell>
          <cell r="O1809" t="str">
            <v>532</v>
          </cell>
          <cell r="P1809" t="str">
            <v>INSP</v>
          </cell>
          <cell r="Q1809" t="str">
            <v>E - Schd Compl Yr 0</v>
          </cell>
          <cell r="R1809" t="str">
            <v>NOPR ATCO</v>
          </cell>
          <cell r="S1809" t="e">
            <v>#N/A</v>
          </cell>
        </row>
        <row r="1810">
          <cell r="B1810" t="str">
            <v>120741200</v>
          </cell>
          <cell r="C1810" t="str">
            <v>003/061</v>
          </cell>
          <cell r="D1810" t="str">
            <v>EI FULTON-MOLINO-COTATI 3/61 RPR GYWW</v>
          </cell>
          <cell r="E1810" t="str">
            <v>LAKEVLLE</v>
          </cell>
          <cell r="F1810" t="str">
            <v>ETL.6910</v>
          </cell>
          <cell r="G1810" t="str">
            <v>ETL.6910_003/061</v>
          </cell>
          <cell r="H1810">
            <v>44291</v>
          </cell>
          <cell r="I1810">
            <v>44289</v>
          </cell>
          <cell r="J1810">
            <v>44289</v>
          </cell>
          <cell r="M1810">
            <v>44654</v>
          </cell>
          <cell r="O1810" t="str">
            <v>630</v>
          </cell>
          <cell r="P1810" t="str">
            <v>INSP</v>
          </cell>
          <cell r="Q1810" t="str">
            <v>E - Schd Compl Yr 0</v>
          </cell>
          <cell r="R1810" t="str">
            <v>OSNO ATCO</v>
          </cell>
          <cell r="S1810" t="str">
            <v>Non-HFTD</v>
          </cell>
        </row>
        <row r="1811">
          <cell r="B1811" t="str">
            <v>120741218</v>
          </cell>
          <cell r="C1811" t="str">
            <v>070/517</v>
          </cell>
          <cell r="D1811" t="str">
            <v>T0 DI NICOLAUS-CLT JCT 70/517 RPL INSS</v>
          </cell>
          <cell r="E1811" t="str">
            <v>SACTO</v>
          </cell>
          <cell r="F1811" t="str">
            <v>ETL.7680</v>
          </cell>
          <cell r="G1811" t="str">
            <v>.INSL</v>
          </cell>
          <cell r="H1811">
            <v>44291</v>
          </cell>
          <cell r="I1811">
            <v>44286</v>
          </cell>
          <cell r="J1811">
            <v>44286</v>
          </cell>
          <cell r="M1811">
            <v>44651</v>
          </cell>
          <cell r="O1811" t="str">
            <v>532</v>
          </cell>
          <cell r="P1811" t="str">
            <v>OTHR</v>
          </cell>
          <cell r="Q1811" t="str">
            <v>E - Schd Compl Yr 0</v>
          </cell>
          <cell r="R1811" t="str">
            <v>OSNO ATCO</v>
          </cell>
          <cell r="S1811" t="str">
            <v>Remove</v>
          </cell>
        </row>
        <row r="1812">
          <cell r="B1812" t="str">
            <v>120741244</v>
          </cell>
          <cell r="C1812" t="str">
            <v>013/077</v>
          </cell>
          <cell r="D1812" t="str">
            <v>DI MS LNDNG-GRN VLY #1 13/77 RPLC INSS</v>
          </cell>
          <cell r="E1812" t="str">
            <v>MOSSLNDG</v>
          </cell>
          <cell r="F1812" t="str">
            <v>ETL.2850</v>
          </cell>
          <cell r="G1812" t="str">
            <v>ETL.2850_013/077</v>
          </cell>
          <cell r="H1812">
            <v>44291</v>
          </cell>
          <cell r="I1812">
            <v>44287</v>
          </cell>
          <cell r="J1812">
            <v>44287</v>
          </cell>
          <cell r="M1812">
            <v>44652</v>
          </cell>
          <cell r="N1812">
            <v>44658</v>
          </cell>
          <cell r="O1812" t="str">
            <v>532</v>
          </cell>
          <cell r="P1812" t="str">
            <v>OTHR</v>
          </cell>
          <cell r="Q1812" t="str">
            <v>E - Schd Compl Yr 0</v>
          </cell>
          <cell r="R1812" t="str">
            <v>NOPR ORAS ATCO</v>
          </cell>
          <cell r="S1812" t="str">
            <v>Non-HFTD</v>
          </cell>
        </row>
        <row r="1813">
          <cell r="B1813" t="str">
            <v>120741245</v>
          </cell>
          <cell r="C1813" t="str">
            <v>013/077</v>
          </cell>
          <cell r="D1813" t="str">
            <v>DI MS LNDNG-GRN VLY #2 13/77 RPLC INSS</v>
          </cell>
          <cell r="E1813" t="str">
            <v>MOSSLNDG</v>
          </cell>
          <cell r="F1813" t="str">
            <v>ETL.2860</v>
          </cell>
          <cell r="G1813" t="str">
            <v>ETL.2860_013/077</v>
          </cell>
          <cell r="H1813">
            <v>44291</v>
          </cell>
          <cell r="I1813">
            <v>44287</v>
          </cell>
          <cell r="J1813">
            <v>44287</v>
          </cell>
          <cell r="M1813">
            <v>44652</v>
          </cell>
          <cell r="N1813">
            <v>44656</v>
          </cell>
          <cell r="O1813" t="str">
            <v>532</v>
          </cell>
          <cell r="P1813" t="str">
            <v>OTHR</v>
          </cell>
          <cell r="Q1813" t="str">
            <v>E - Schd Compl Yr 0</v>
          </cell>
          <cell r="R1813" t="str">
            <v>NOPR ORAS ATCO</v>
          </cell>
          <cell r="S1813" t="e">
            <v>#N/A</v>
          </cell>
        </row>
        <row r="1814">
          <cell r="B1814" t="str">
            <v>120741284</v>
          </cell>
          <cell r="C1814" t="str">
            <v>044/284</v>
          </cell>
          <cell r="D1814" t="str">
            <v>EI STSLS-MLNS SS MNT 44/284 RPR STRT</v>
          </cell>
          <cell r="E1814" t="str">
            <v>VICTOR</v>
          </cell>
          <cell r="F1814" t="str">
            <v>ETL.3830</v>
          </cell>
          <cell r="G1814" t="str">
            <v>ETL.3830_044/284</v>
          </cell>
          <cell r="H1814">
            <v>44291</v>
          </cell>
          <cell r="I1814">
            <v>44291</v>
          </cell>
          <cell r="J1814">
            <v>44291</v>
          </cell>
          <cell r="L1814">
            <v>44987</v>
          </cell>
          <cell r="M1814">
            <v>44656</v>
          </cell>
          <cell r="O1814" t="str">
            <v>543</v>
          </cell>
          <cell r="P1814" t="str">
            <v>INSP</v>
          </cell>
          <cell r="Q1814" t="str">
            <v>E - Schd Compl Yr 0</v>
          </cell>
          <cell r="R1814" t="str">
            <v>OSNO ATCO</v>
          </cell>
          <cell r="S1814" t="str">
            <v>Non-HFTD</v>
          </cell>
        </row>
        <row r="1815">
          <cell r="B1815" t="str">
            <v>120741379</v>
          </cell>
          <cell r="C1815" t="str">
            <v>013/090</v>
          </cell>
          <cell r="D1815" t="str">
            <v>EI VACA-SUISUN 13/090 RPR FOND</v>
          </cell>
          <cell r="E1815" t="str">
            <v>SACTO</v>
          </cell>
          <cell r="F1815" t="str">
            <v>ETL.4070</v>
          </cell>
          <cell r="G1815" t="str">
            <v>ETL.4070_013/090</v>
          </cell>
          <cell r="H1815">
            <v>44291</v>
          </cell>
          <cell r="I1815">
            <v>44291</v>
          </cell>
          <cell r="J1815">
            <v>44291</v>
          </cell>
          <cell r="M1815">
            <v>44656</v>
          </cell>
          <cell r="N1815">
            <v>44656</v>
          </cell>
          <cell r="O1815" t="str">
            <v>543</v>
          </cell>
          <cell r="P1815" t="str">
            <v>INSP</v>
          </cell>
          <cell r="Q1815" t="str">
            <v>E - Schd Compl Yr 0</v>
          </cell>
          <cell r="R1815" t="str">
            <v>NOPR ORAS ATCO</v>
          </cell>
          <cell r="S1815" t="str">
            <v>Non-HFTD</v>
          </cell>
        </row>
        <row r="1816">
          <cell r="B1816" t="str">
            <v>120741470</v>
          </cell>
          <cell r="C1816" t="str">
            <v>013/091</v>
          </cell>
          <cell r="D1816" t="str">
            <v>EI VACA-SUISUN-JAMESON 13/91 RPR SPLS</v>
          </cell>
          <cell r="E1816" t="str">
            <v>SACTO</v>
          </cell>
          <cell r="F1816" t="str">
            <v>ETL.4080</v>
          </cell>
          <cell r="G1816" t="str">
            <v>ETL.4080_013/091</v>
          </cell>
          <cell r="H1816">
            <v>44291</v>
          </cell>
          <cell r="I1816">
            <v>44291</v>
          </cell>
          <cell r="J1816">
            <v>44291</v>
          </cell>
          <cell r="M1816">
            <v>44656</v>
          </cell>
          <cell r="N1816">
            <v>44656</v>
          </cell>
          <cell r="O1816" t="str">
            <v>628</v>
          </cell>
          <cell r="P1816" t="str">
            <v>INSP</v>
          </cell>
          <cell r="Q1816" t="str">
            <v>E - Schd Compl Yr 0</v>
          </cell>
          <cell r="R1816" t="str">
            <v>NOPR ORAS ATCO</v>
          </cell>
          <cell r="S1816" t="e">
            <v>#N/A</v>
          </cell>
        </row>
        <row r="1817">
          <cell r="B1817" t="str">
            <v>120741531</v>
          </cell>
          <cell r="C1817" t="str">
            <v>044/282</v>
          </cell>
          <cell r="D1817" t="str">
            <v>EI STNSLS-MLNS SW ST-MNT 44/282 RPR STRT</v>
          </cell>
          <cell r="E1817" t="str">
            <v>VICTOR</v>
          </cell>
          <cell r="F1817" t="str">
            <v>ETL.3830</v>
          </cell>
          <cell r="G1817" t="str">
            <v>ETL.3830_044/282</v>
          </cell>
          <cell r="H1817">
            <v>44291</v>
          </cell>
          <cell r="I1817">
            <v>44291</v>
          </cell>
          <cell r="J1817">
            <v>44291</v>
          </cell>
          <cell r="L1817">
            <v>44987</v>
          </cell>
          <cell r="M1817">
            <v>44656</v>
          </cell>
          <cell r="O1817" t="str">
            <v>543</v>
          </cell>
          <cell r="P1817" t="str">
            <v>INSP</v>
          </cell>
          <cell r="Q1817" t="str">
            <v>E - Schd Compl Yr 0</v>
          </cell>
          <cell r="R1817" t="str">
            <v>OSNO ATCO</v>
          </cell>
          <cell r="S1817" t="str">
            <v>Non-HFTD</v>
          </cell>
        </row>
        <row r="1818">
          <cell r="B1818" t="str">
            <v>120741534</v>
          </cell>
          <cell r="C1818" t="str">
            <v>018/252</v>
          </cell>
          <cell r="D1818" t="str">
            <v>EI WST PNT-VLLEY SPRINGS 18/252 RPR GYWW</v>
          </cell>
          <cell r="E1818" t="str">
            <v>VICTOR</v>
          </cell>
          <cell r="F1818" t="str">
            <v>ETL.8350</v>
          </cell>
          <cell r="G1818" t="str">
            <v>ETL.8350_018/252</v>
          </cell>
          <cell r="H1818">
            <v>44291</v>
          </cell>
          <cell r="I1818">
            <v>44289</v>
          </cell>
          <cell r="J1818">
            <v>44289</v>
          </cell>
          <cell r="M1818">
            <v>44654</v>
          </cell>
          <cell r="O1818" t="str">
            <v>630</v>
          </cell>
          <cell r="P1818" t="str">
            <v>INSP</v>
          </cell>
          <cell r="Q1818" t="str">
            <v>E - Schd Compl Yr 0</v>
          </cell>
          <cell r="R1818" t="str">
            <v>OSNO ATCO</v>
          </cell>
          <cell r="S1818" t="str">
            <v>Non-HFTD</v>
          </cell>
        </row>
        <row r="1819">
          <cell r="B1819" t="str">
            <v>120741592</v>
          </cell>
          <cell r="C1819" t="str">
            <v>069/514</v>
          </cell>
          <cell r="D1819" t="str">
            <v>DI NICOLAUS-CATLETT 069/514 RPL INSS GST</v>
          </cell>
          <cell r="E1819" t="str">
            <v>SACTO</v>
          </cell>
          <cell r="F1819" t="str">
            <v>ETL.7680</v>
          </cell>
          <cell r="G1819" t="str">
            <v>ETL.7680_069/514</v>
          </cell>
          <cell r="H1819">
            <v>44291</v>
          </cell>
          <cell r="I1819">
            <v>44286</v>
          </cell>
          <cell r="J1819">
            <v>44286</v>
          </cell>
          <cell r="L1819">
            <v>45106</v>
          </cell>
          <cell r="M1819">
            <v>44651</v>
          </cell>
          <cell r="O1819" t="str">
            <v>532</v>
          </cell>
          <cell r="P1819" t="str">
            <v>OTHR</v>
          </cell>
          <cell r="Q1819" t="str">
            <v>E - Schd Compl Yr 0</v>
          </cell>
          <cell r="R1819" t="str">
            <v>OSNO ATCO</v>
          </cell>
          <cell r="S1819" t="str">
            <v>Non-HFTD</v>
          </cell>
        </row>
        <row r="1820">
          <cell r="B1820" t="str">
            <v>120741621</v>
          </cell>
          <cell r="C1820" t="str">
            <v>018/244</v>
          </cell>
          <cell r="D1820" t="str">
            <v>EI WST PNT-VLLEY SPRINGS 18/244 INS ANMW</v>
          </cell>
          <cell r="E1820" t="str">
            <v>VICTOR</v>
          </cell>
          <cell r="F1820" t="str">
            <v>ETL.8350</v>
          </cell>
          <cell r="G1820" t="str">
            <v>ETL.8350_018/244</v>
          </cell>
          <cell r="H1820">
            <v>44291</v>
          </cell>
          <cell r="I1820">
            <v>44289</v>
          </cell>
          <cell r="J1820">
            <v>44289</v>
          </cell>
          <cell r="M1820">
            <v>44654</v>
          </cell>
          <cell r="O1820" t="str">
            <v>630</v>
          </cell>
          <cell r="P1820" t="str">
            <v>INSP</v>
          </cell>
          <cell r="Q1820" t="str">
            <v>E - Schd Compl Yr 0</v>
          </cell>
          <cell r="R1820" t="str">
            <v>OSNO ATCO</v>
          </cell>
          <cell r="S1820" t="str">
            <v>Non-HFTD</v>
          </cell>
        </row>
        <row r="1821">
          <cell r="B1821" t="str">
            <v>120741628</v>
          </cell>
          <cell r="C1821" t="str">
            <v>068/505</v>
          </cell>
          <cell r="D1821" t="str">
            <v>DI NCLS-CTLETT JCT 68/505 RPLC GST INSS</v>
          </cell>
          <cell r="E1821" t="str">
            <v>SACTO</v>
          </cell>
          <cell r="F1821" t="str">
            <v>ETL.7680</v>
          </cell>
          <cell r="G1821" t="str">
            <v>ETL.7680_068/505</v>
          </cell>
          <cell r="H1821">
            <v>44291</v>
          </cell>
          <cell r="I1821">
            <v>44286</v>
          </cell>
          <cell r="J1821">
            <v>44286</v>
          </cell>
          <cell r="L1821">
            <v>45098</v>
          </cell>
          <cell r="M1821">
            <v>44651</v>
          </cell>
          <cell r="O1821" t="str">
            <v>532</v>
          </cell>
          <cell r="P1821" t="str">
            <v>OTHR</v>
          </cell>
          <cell r="Q1821" t="str">
            <v>E - Schd Compl Yr 0</v>
          </cell>
          <cell r="R1821" t="str">
            <v>OSNO ATCO</v>
          </cell>
          <cell r="S1821" t="str">
            <v>Non-HFTD</v>
          </cell>
        </row>
        <row r="1822">
          <cell r="B1822" t="str">
            <v>120741646</v>
          </cell>
          <cell r="C1822" t="str">
            <v>004/036</v>
          </cell>
          <cell r="D1822" t="str">
            <v>DI SYCMR CK-NTR DM-TL MT 4/36 RPL INSS</v>
          </cell>
          <cell r="E1822" t="str">
            <v>TABLEMTN</v>
          </cell>
          <cell r="F1822" t="str">
            <v>ETL.4314</v>
          </cell>
          <cell r="G1822" t="str">
            <v>ETL.4314_004/036</v>
          </cell>
          <cell r="H1822">
            <v>44291</v>
          </cell>
          <cell r="I1822">
            <v>44287</v>
          </cell>
          <cell r="J1822">
            <v>44287</v>
          </cell>
          <cell r="M1822">
            <v>44652</v>
          </cell>
          <cell r="N1822">
            <v>44652</v>
          </cell>
          <cell r="O1822" t="str">
            <v>532</v>
          </cell>
          <cell r="P1822" t="str">
            <v>OTHR</v>
          </cell>
          <cell r="Q1822" t="str">
            <v>E - Schd Compl Yr 0</v>
          </cell>
          <cell r="R1822" t="str">
            <v>NOPR ORAS ATCO</v>
          </cell>
          <cell r="S1822" t="e">
            <v>#N/A</v>
          </cell>
        </row>
        <row r="1823">
          <cell r="B1823" t="str">
            <v>120741655</v>
          </cell>
          <cell r="C1823" t="str">
            <v>068/505</v>
          </cell>
          <cell r="D1823" t="str">
            <v>DI NCLS-CATLETT JCT 68/505 RPLC GST HRDT</v>
          </cell>
          <cell r="E1823" t="str">
            <v>SACTO</v>
          </cell>
          <cell r="F1823" t="str">
            <v>ETL.7680</v>
          </cell>
          <cell r="G1823" t="str">
            <v>ETL.7680_068/505</v>
          </cell>
          <cell r="H1823">
            <v>44291</v>
          </cell>
          <cell r="I1823">
            <v>44286</v>
          </cell>
          <cell r="J1823">
            <v>44286</v>
          </cell>
          <cell r="M1823">
            <v>44651</v>
          </cell>
          <cell r="N1823">
            <v>44651</v>
          </cell>
          <cell r="O1823" t="str">
            <v>543</v>
          </cell>
          <cell r="P1823" t="str">
            <v>OTHR</v>
          </cell>
          <cell r="Q1823" t="str">
            <v>E - Schd Compl Yr 0</v>
          </cell>
          <cell r="R1823" t="str">
            <v>NOPR ORAS ATCO</v>
          </cell>
          <cell r="S1823" t="str">
            <v>Non-HFTD</v>
          </cell>
        </row>
        <row r="1824">
          <cell r="B1824" t="str">
            <v>120741723</v>
          </cell>
          <cell r="C1824" t="str">
            <v>000/007</v>
          </cell>
          <cell r="D1824" t="str">
            <v>DI SYCAMORE CRK-NOTRE DM 0/7 RPL INSS</v>
          </cell>
          <cell r="E1824" t="str">
            <v>TABLEMTN</v>
          </cell>
          <cell r="F1824" t="str">
            <v>ETL.4314</v>
          </cell>
          <cell r="G1824" t="str">
            <v>ETL.4314_000/007</v>
          </cell>
          <cell r="H1824">
            <v>44291</v>
          </cell>
          <cell r="I1824">
            <v>44277</v>
          </cell>
          <cell r="J1824">
            <v>44277</v>
          </cell>
          <cell r="M1824">
            <v>44642</v>
          </cell>
          <cell r="N1824">
            <v>44642</v>
          </cell>
          <cell r="O1824" t="str">
            <v>532</v>
          </cell>
          <cell r="P1824" t="str">
            <v>OTHR</v>
          </cell>
          <cell r="Q1824" t="str">
            <v>E - Schd Compl Yr 0</v>
          </cell>
          <cell r="R1824" t="str">
            <v>NOPR ORAS ATCO</v>
          </cell>
          <cell r="S1824" t="e">
            <v>#N/A</v>
          </cell>
        </row>
        <row r="1825">
          <cell r="B1825" t="str">
            <v>120741773</v>
          </cell>
          <cell r="C1825" t="str">
            <v>023/000</v>
          </cell>
          <cell r="D1825" t="str">
            <v>T2 EI GARBRVILLE-LYTNVILE 23/0 RPL POLE</v>
          </cell>
          <cell r="E1825" t="str">
            <v>WILLITS</v>
          </cell>
          <cell r="F1825" t="str">
            <v>ETL.8365</v>
          </cell>
          <cell r="G1825" t="str">
            <v>.POLE.WOOD</v>
          </cell>
          <cell r="H1825">
            <v>44291</v>
          </cell>
          <cell r="I1825">
            <v>44291</v>
          </cell>
          <cell r="J1825">
            <v>44663</v>
          </cell>
          <cell r="K1825">
            <v>44714</v>
          </cell>
          <cell r="M1825">
            <v>44656</v>
          </cell>
          <cell r="N1825">
            <v>44663</v>
          </cell>
          <cell r="O1825" t="str">
            <v>372</v>
          </cell>
          <cell r="P1825" t="str">
            <v>INSP</v>
          </cell>
          <cell r="Q1825" t="str">
            <v>E - Schd Compl Yr 0</v>
          </cell>
          <cell r="R1825" t="str">
            <v>ORAS NOCO ATCO</v>
          </cell>
          <cell r="S1825" t="str">
            <v>HFTD 2</v>
          </cell>
        </row>
        <row r="1826">
          <cell r="B1826" t="str">
            <v>120741782</v>
          </cell>
          <cell r="C1826" t="str">
            <v>:005/001</v>
          </cell>
          <cell r="D1826" t="str">
            <v>T2 BLLT-RBK-MLNS SW :005/001 RPL INSW</v>
          </cell>
          <cell r="E1826" t="str">
            <v>VICTOR</v>
          </cell>
          <cell r="F1826" t="str">
            <v>ETL.1070</v>
          </cell>
          <cell r="G1826" t="str">
            <v>.INSL.NCER</v>
          </cell>
          <cell r="H1826">
            <v>44291</v>
          </cell>
          <cell r="I1826">
            <v>44291</v>
          </cell>
          <cell r="J1826">
            <v>44672</v>
          </cell>
          <cell r="K1826">
            <v>44720</v>
          </cell>
          <cell r="M1826">
            <v>44656</v>
          </cell>
          <cell r="N1826">
            <v>44656</v>
          </cell>
          <cell r="O1826" t="str">
            <v>508</v>
          </cell>
          <cell r="P1826" t="str">
            <v>OTHR</v>
          </cell>
          <cell r="Q1826" t="str">
            <v>E - Schd Compl Yr 0</v>
          </cell>
          <cell r="R1826" t="str">
            <v>ORAS NOCO ATCO</v>
          </cell>
          <cell r="S1826" t="str">
            <v>HFTD 2</v>
          </cell>
        </row>
        <row r="1827">
          <cell r="B1827" t="str">
            <v>120741804</v>
          </cell>
          <cell r="C1827" t="str">
            <v>064/416</v>
          </cell>
          <cell r="D1827" t="str">
            <v>EI CRESTA-RIO OSO   64/416  RPL INSS</v>
          </cell>
          <cell r="E1827" t="str">
            <v>TABLEMTN</v>
          </cell>
          <cell r="F1827" t="str">
            <v>ETL.4590</v>
          </cell>
          <cell r="G1827" t="str">
            <v>ETL.4590_064/416</v>
          </cell>
          <cell r="H1827">
            <v>44291</v>
          </cell>
          <cell r="I1827">
            <v>44291</v>
          </cell>
          <cell r="J1827">
            <v>44291</v>
          </cell>
          <cell r="M1827">
            <v>44656</v>
          </cell>
          <cell r="N1827">
            <v>44656</v>
          </cell>
          <cell r="O1827" t="str">
            <v>532</v>
          </cell>
          <cell r="P1827" t="str">
            <v>INSP</v>
          </cell>
          <cell r="Q1827" t="str">
            <v>E - Schd Compl Yr 0</v>
          </cell>
          <cell r="R1827" t="str">
            <v>NOPR ORAS ATCO</v>
          </cell>
          <cell r="S1827" t="e">
            <v>#N/A</v>
          </cell>
        </row>
        <row r="1828">
          <cell r="B1828" t="str">
            <v>120741819</v>
          </cell>
          <cell r="C1828" t="str">
            <v>061/412</v>
          </cell>
          <cell r="D1828" t="str">
            <v>DI PARADISE-TABLE MTN 61/412 RPL INSS</v>
          </cell>
          <cell r="E1828" t="str">
            <v>TABLEMTN</v>
          </cell>
          <cell r="F1828" t="str">
            <v>ETL.4316</v>
          </cell>
          <cell r="G1828" t="str">
            <v>ETL.4316_061/412</v>
          </cell>
          <cell r="H1828">
            <v>44291</v>
          </cell>
          <cell r="I1828">
            <v>44286</v>
          </cell>
          <cell r="J1828">
            <v>44286</v>
          </cell>
          <cell r="L1828">
            <v>44962</v>
          </cell>
          <cell r="M1828">
            <v>44651</v>
          </cell>
          <cell r="O1828" t="str">
            <v>532</v>
          </cell>
          <cell r="P1828" t="str">
            <v>OTHR</v>
          </cell>
          <cell r="Q1828" t="str">
            <v>E - Schd Compl Yr 0</v>
          </cell>
          <cell r="R1828" t="str">
            <v>OSNO ATCO</v>
          </cell>
          <cell r="S1828" t="e">
            <v>#N/A</v>
          </cell>
        </row>
        <row r="1829">
          <cell r="B1829" t="str">
            <v>120741909</v>
          </cell>
          <cell r="C1829" t="str">
            <v>005/070</v>
          </cell>
          <cell r="D1829" t="str">
            <v>T2 EI GREEN VALLEY-PAUL 05/070 RPL HRDW</v>
          </cell>
          <cell r="E1829" t="str">
            <v>MOSSLNDG</v>
          </cell>
          <cell r="F1829" t="str">
            <v>ETL.1730</v>
          </cell>
          <cell r="G1829" t="str">
            <v>.POLE.WDPS</v>
          </cell>
          <cell r="H1829">
            <v>44291</v>
          </cell>
          <cell r="I1829">
            <v>44291</v>
          </cell>
          <cell r="J1829">
            <v>44683</v>
          </cell>
          <cell r="K1829">
            <v>44740</v>
          </cell>
          <cell r="M1829">
            <v>44656</v>
          </cell>
          <cell r="N1829">
            <v>44656</v>
          </cell>
          <cell r="O1829" t="str">
            <v>630</v>
          </cell>
          <cell r="P1829" t="str">
            <v>INSP</v>
          </cell>
          <cell r="Q1829" t="str">
            <v>E - Schd Compl Yr 0</v>
          </cell>
          <cell r="R1829" t="str">
            <v>ORAS NOCO ATCO</v>
          </cell>
          <cell r="S1829" t="str">
            <v>HFTD 2</v>
          </cell>
        </row>
        <row r="1830">
          <cell r="B1830" t="str">
            <v>120741933</v>
          </cell>
          <cell r="C1830" t="str">
            <v>005/045A</v>
          </cell>
          <cell r="D1830" t="str">
            <v>T2 EI CRAG VIEW-CASCADE 5/45A RPR GYWW</v>
          </cell>
          <cell r="E1830" t="str">
            <v>TABLEMTN</v>
          </cell>
          <cell r="F1830" t="str">
            <v>ETL.1350</v>
          </cell>
          <cell r="G1830" t="str">
            <v>.POLE.NWOD</v>
          </cell>
          <cell r="H1830">
            <v>44291</v>
          </cell>
          <cell r="I1830">
            <v>44291</v>
          </cell>
          <cell r="J1830">
            <v>44363</v>
          </cell>
          <cell r="K1830">
            <v>44378</v>
          </cell>
          <cell r="M1830">
            <v>44656</v>
          </cell>
          <cell r="N1830">
            <v>44656</v>
          </cell>
          <cell r="O1830" t="str">
            <v>630</v>
          </cell>
          <cell r="P1830" t="str">
            <v>INSP</v>
          </cell>
          <cell r="Q1830" t="str">
            <v>E - Schd Compl Yr 0</v>
          </cell>
          <cell r="R1830" t="str">
            <v>ORAS NOCO ATCO</v>
          </cell>
          <cell r="S1830" t="str">
            <v>HFTD 2</v>
          </cell>
        </row>
        <row r="1831">
          <cell r="B1831" t="str">
            <v>120741934</v>
          </cell>
          <cell r="C1831" t="str">
            <v>003/016</v>
          </cell>
          <cell r="D1831" t="str">
            <v>EI MORRO BAY-SOLAR SS #1 3/16 RPL INSS</v>
          </cell>
          <cell r="E1831" t="str">
            <v>PISMOBCH</v>
          </cell>
          <cell r="F1831" t="str">
            <v>ETL.5300</v>
          </cell>
          <cell r="G1831" t="str">
            <v>ETL.5300_003/016</v>
          </cell>
          <cell r="H1831">
            <v>44291</v>
          </cell>
          <cell r="I1831">
            <v>44287</v>
          </cell>
          <cell r="J1831">
            <v>44287</v>
          </cell>
          <cell r="L1831">
            <v>45105</v>
          </cell>
          <cell r="M1831">
            <v>44652</v>
          </cell>
          <cell r="O1831" t="str">
            <v>532</v>
          </cell>
          <cell r="P1831" t="str">
            <v>INSP</v>
          </cell>
          <cell r="Q1831" t="str">
            <v>E - Schd Compl Yr 0</v>
          </cell>
          <cell r="R1831" t="str">
            <v>NOPR ATCO</v>
          </cell>
          <cell r="S1831" t="str">
            <v>Non-HFTD</v>
          </cell>
        </row>
        <row r="1832">
          <cell r="B1832" t="str">
            <v>120741935</v>
          </cell>
          <cell r="C1832" t="str">
            <v>003/016</v>
          </cell>
          <cell r="D1832" t="str">
            <v>EI MORRO BAY-SOLAR SS #2 3/16 RPL INSS</v>
          </cell>
          <cell r="E1832" t="str">
            <v>PISMOBCH</v>
          </cell>
          <cell r="F1832" t="str">
            <v>ETL.5310</v>
          </cell>
          <cell r="G1832" t="str">
            <v>ETL.5310_003/016</v>
          </cell>
          <cell r="H1832">
            <v>44291</v>
          </cell>
          <cell r="I1832">
            <v>44287</v>
          </cell>
          <cell r="J1832">
            <v>44287</v>
          </cell>
          <cell r="L1832">
            <v>45105</v>
          </cell>
          <cell r="M1832">
            <v>44652</v>
          </cell>
          <cell r="N1832">
            <v>44652</v>
          </cell>
          <cell r="O1832" t="str">
            <v>532</v>
          </cell>
          <cell r="P1832" t="str">
            <v>INSP</v>
          </cell>
          <cell r="Q1832" t="str">
            <v>E - Schd Compl Yr 0</v>
          </cell>
          <cell r="R1832" t="str">
            <v>NOPR ORAS ATCO</v>
          </cell>
          <cell r="S1832" t="e">
            <v>#N/A</v>
          </cell>
        </row>
        <row r="1833">
          <cell r="B1833" t="str">
            <v>120741955</v>
          </cell>
          <cell r="C1833" t="str">
            <v>005/045B</v>
          </cell>
          <cell r="D1833" t="str">
            <v>T2 EI CRAG VIEW-CASCADE 5/45B RPR GYWW</v>
          </cell>
          <cell r="E1833" t="str">
            <v>TABLEMTN</v>
          </cell>
          <cell r="F1833" t="str">
            <v>ETL.1350</v>
          </cell>
          <cell r="G1833" t="str">
            <v>.POLE.NWOD</v>
          </cell>
          <cell r="H1833">
            <v>44291</v>
          </cell>
          <cell r="I1833">
            <v>44291</v>
          </cell>
          <cell r="J1833">
            <v>44365</v>
          </cell>
          <cell r="K1833">
            <v>44396</v>
          </cell>
          <cell r="M1833">
            <v>44656</v>
          </cell>
          <cell r="N1833">
            <v>44656</v>
          </cell>
          <cell r="O1833" t="str">
            <v>630</v>
          </cell>
          <cell r="P1833" t="str">
            <v>INSP</v>
          </cell>
          <cell r="Q1833" t="str">
            <v>E - Schd Compl Yr 0</v>
          </cell>
          <cell r="R1833" t="str">
            <v>ORAS NOCO ATCO</v>
          </cell>
          <cell r="S1833" t="str">
            <v>HFTD 2</v>
          </cell>
        </row>
        <row r="1834">
          <cell r="B1834" t="str">
            <v>120741971</v>
          </cell>
          <cell r="C1834" t="str">
            <v>005/045C</v>
          </cell>
          <cell r="D1834" t="str">
            <v>T2 EI CRAG VIEW-CASCADE 5/045C RPR GYWW</v>
          </cell>
          <cell r="E1834" t="str">
            <v>TABLEMTN</v>
          </cell>
          <cell r="F1834" t="str">
            <v>ETL.1350</v>
          </cell>
          <cell r="G1834" t="str">
            <v>.POLE.NWOD</v>
          </cell>
          <cell r="H1834">
            <v>44291</v>
          </cell>
          <cell r="I1834">
            <v>44291</v>
          </cell>
          <cell r="J1834">
            <v>44353</v>
          </cell>
          <cell r="K1834">
            <v>44370</v>
          </cell>
          <cell r="M1834">
            <v>44656</v>
          </cell>
          <cell r="N1834">
            <v>44656</v>
          </cell>
          <cell r="O1834" t="str">
            <v>630</v>
          </cell>
          <cell r="P1834" t="str">
            <v>INSP</v>
          </cell>
          <cell r="Q1834" t="str">
            <v>E - Schd Compl Yr 0</v>
          </cell>
          <cell r="R1834" t="str">
            <v>ORAS NOCO ATCO</v>
          </cell>
          <cell r="S1834" t="str">
            <v>HFTD 2</v>
          </cell>
        </row>
        <row r="1835">
          <cell r="B1835" t="str">
            <v>120742022</v>
          </cell>
          <cell r="C1835" t="str">
            <v>072/531</v>
          </cell>
          <cell r="D1835" t="str">
            <v>DI NICOLAUS-CATLETT 72/531 REGRADE</v>
          </cell>
          <cell r="E1835" t="str">
            <v>SACTO</v>
          </cell>
          <cell r="F1835" t="str">
            <v>ETL.7680</v>
          </cell>
          <cell r="G1835" t="str">
            <v>ETL.7680_072/531</v>
          </cell>
          <cell r="H1835">
            <v>44291</v>
          </cell>
          <cell r="I1835">
            <v>44286</v>
          </cell>
          <cell r="J1835">
            <v>44286</v>
          </cell>
          <cell r="M1835">
            <v>44651</v>
          </cell>
          <cell r="N1835">
            <v>44651</v>
          </cell>
          <cell r="O1835" t="str">
            <v>543</v>
          </cell>
          <cell r="P1835" t="str">
            <v>OTHR</v>
          </cell>
          <cell r="Q1835" t="str">
            <v>E - Schd Compl Yr 0</v>
          </cell>
          <cell r="R1835" t="str">
            <v>NOPR ORAS ATCO</v>
          </cell>
          <cell r="S1835" t="str">
            <v>Non-HFTD</v>
          </cell>
        </row>
        <row r="1836">
          <cell r="B1836" t="str">
            <v>120742025</v>
          </cell>
          <cell r="C1836" t="str">
            <v>:006/039</v>
          </cell>
          <cell r="D1836" t="str">
            <v>T2 DI STNSLS-MLNS SS-MTC :6/39 RPL INSS</v>
          </cell>
          <cell r="E1836" t="str">
            <v>VICTOR</v>
          </cell>
          <cell r="F1836" t="str">
            <v>ETL.3830</v>
          </cell>
          <cell r="G1836" t="str">
            <v>.INSL.NCER</v>
          </cell>
          <cell r="H1836">
            <v>44291</v>
          </cell>
          <cell r="I1836">
            <v>44281</v>
          </cell>
          <cell r="J1836">
            <v>44281</v>
          </cell>
          <cell r="L1836">
            <v>45084</v>
          </cell>
          <cell r="M1836">
            <v>44646</v>
          </cell>
          <cell r="N1836">
            <v>44435</v>
          </cell>
          <cell r="O1836" t="str">
            <v>532</v>
          </cell>
          <cell r="P1836" t="str">
            <v>OTHR</v>
          </cell>
          <cell r="Q1836" t="str">
            <v>E - Schd Compl Yr 0</v>
          </cell>
          <cell r="R1836" t="str">
            <v>NOPR ORAS ATCO</v>
          </cell>
          <cell r="S1836" t="str">
            <v>HFTD 2</v>
          </cell>
        </row>
        <row r="1837">
          <cell r="B1837" t="str">
            <v>120742027</v>
          </cell>
          <cell r="C1837" t="str">
            <v>:006/039</v>
          </cell>
          <cell r="D1837" t="str">
            <v>T2 DI STN ML SW ST-RBK JT :6/39 RPR INSS</v>
          </cell>
          <cell r="E1837" t="str">
            <v>VICTOR</v>
          </cell>
          <cell r="F1837" t="str">
            <v>ETL.3840</v>
          </cell>
          <cell r="G1837" t="str">
            <v>.INSL.NCER</v>
          </cell>
          <cell r="H1837">
            <v>44291</v>
          </cell>
          <cell r="I1837">
            <v>44281</v>
          </cell>
          <cell r="J1837">
            <v>44699</v>
          </cell>
          <cell r="K1837">
            <v>44719</v>
          </cell>
          <cell r="M1837">
            <v>44646</v>
          </cell>
          <cell r="N1837">
            <v>44701</v>
          </cell>
          <cell r="O1837" t="str">
            <v>532</v>
          </cell>
          <cell r="P1837" t="str">
            <v>OTHR</v>
          </cell>
          <cell r="Q1837" t="str">
            <v>E - Schd Compl Yr 0</v>
          </cell>
          <cell r="R1837" t="str">
            <v>ORAS NOCO ATCO</v>
          </cell>
          <cell r="S1837" t="str">
            <v>HFTD 2</v>
          </cell>
        </row>
        <row r="1838">
          <cell r="B1838" t="str">
            <v>120742050</v>
          </cell>
          <cell r="C1838" t="str">
            <v>014/095</v>
          </cell>
          <cell r="D1838" t="str">
            <v>EI VACA-SUISUN 14/95 RMV VEG</v>
          </cell>
          <cell r="E1838" t="str">
            <v>SACTO</v>
          </cell>
          <cell r="F1838" t="str">
            <v>ETL.4070</v>
          </cell>
          <cell r="G1838" t="str">
            <v>ETL.4070_014/095</v>
          </cell>
          <cell r="H1838">
            <v>44291</v>
          </cell>
          <cell r="I1838">
            <v>44291</v>
          </cell>
          <cell r="J1838">
            <v>44566</v>
          </cell>
          <cell r="K1838">
            <v>44568</v>
          </cell>
          <cell r="M1838">
            <v>44656</v>
          </cell>
          <cell r="O1838" t="str">
            <v>564</v>
          </cell>
          <cell r="P1838" t="str">
            <v>INSP</v>
          </cell>
          <cell r="Q1838" t="str">
            <v>E - Schd Compl Yr 0</v>
          </cell>
          <cell r="R1838" t="str">
            <v>NOCO ATCO</v>
          </cell>
          <cell r="S1838" t="str">
            <v>Non-HFTD</v>
          </cell>
        </row>
        <row r="1839">
          <cell r="B1839" t="str">
            <v>120742068</v>
          </cell>
          <cell r="C1839" t="str">
            <v>042/263</v>
          </cell>
          <cell r="D1839" t="str">
            <v>EI RVRBNK JCT SW STA-RPN 42/263 RMV NEST</v>
          </cell>
          <cell r="E1839" t="str">
            <v>VICTOR</v>
          </cell>
          <cell r="F1839" t="str">
            <v>ETL.3820</v>
          </cell>
          <cell r="G1839" t="str">
            <v>ETL.3820_042/263</v>
          </cell>
          <cell r="H1839">
            <v>44291</v>
          </cell>
          <cell r="I1839">
            <v>44291</v>
          </cell>
          <cell r="J1839">
            <v>44291</v>
          </cell>
          <cell r="M1839">
            <v>44656</v>
          </cell>
          <cell r="O1839" t="str">
            <v>628</v>
          </cell>
          <cell r="P1839" t="str">
            <v>INSP</v>
          </cell>
          <cell r="Q1839" t="str">
            <v>E - Schd Compl Yr 0</v>
          </cell>
          <cell r="R1839" t="str">
            <v>OSNO ATCO</v>
          </cell>
          <cell r="S1839" t="str">
            <v>Non-HFTD</v>
          </cell>
        </row>
        <row r="1840">
          <cell r="B1840" t="str">
            <v>120742097</v>
          </cell>
          <cell r="C1840" t="str">
            <v>025/148</v>
          </cell>
          <cell r="D1840" t="str">
            <v>T2 DI TESLA-SALADO-MNTC 25/148 RPL INSW</v>
          </cell>
          <cell r="E1840" t="str">
            <v>VICTOR</v>
          </cell>
          <cell r="F1840" t="str">
            <v>ETL.4000</v>
          </cell>
          <cell r="G1840" t="str">
            <v>.INSL.NCER</v>
          </cell>
          <cell r="H1840">
            <v>44291</v>
          </cell>
          <cell r="I1840">
            <v>44286</v>
          </cell>
          <cell r="J1840">
            <v>44593</v>
          </cell>
          <cell r="K1840">
            <v>44599</v>
          </cell>
          <cell r="M1840">
            <v>44651</v>
          </cell>
          <cell r="N1840">
            <v>44651</v>
          </cell>
          <cell r="O1840" t="str">
            <v>508</v>
          </cell>
          <cell r="P1840" t="str">
            <v>OTHR</v>
          </cell>
          <cell r="Q1840" t="str">
            <v>E - Schd Compl Yr 0</v>
          </cell>
          <cell r="R1840" t="str">
            <v>ORAS NOCO ATCO</v>
          </cell>
          <cell r="S1840" t="str">
            <v>HFTD 2</v>
          </cell>
        </row>
        <row r="1841">
          <cell r="B1841" t="str">
            <v>120742109</v>
          </cell>
          <cell r="C1841" t="str">
            <v>041/176</v>
          </cell>
          <cell r="D1841" t="str">
            <v>EI TEMPLETON-GATES 41/176 RPR FOND</v>
          </cell>
          <cell r="E1841" t="str">
            <v>PISMOBCH</v>
          </cell>
          <cell r="F1841" t="str">
            <v>ETL.5934</v>
          </cell>
          <cell r="G1841" t="str">
            <v>ETL.5934_041/176</v>
          </cell>
          <cell r="H1841">
            <v>44291</v>
          </cell>
          <cell r="I1841">
            <v>44291</v>
          </cell>
          <cell r="J1841">
            <v>44291</v>
          </cell>
          <cell r="L1841">
            <v>44993</v>
          </cell>
          <cell r="M1841">
            <v>44656</v>
          </cell>
          <cell r="N1841">
            <v>44656</v>
          </cell>
          <cell r="O1841" t="str">
            <v>543</v>
          </cell>
          <cell r="P1841" t="str">
            <v>INSP</v>
          </cell>
          <cell r="Q1841" t="str">
            <v>E - Schd Compl Yr 0</v>
          </cell>
          <cell r="R1841" t="str">
            <v>NOPR ORAS ATCO</v>
          </cell>
          <cell r="S1841" t="str">
            <v>Non-HFTD</v>
          </cell>
        </row>
        <row r="1842">
          <cell r="B1842" t="str">
            <v>120742133</v>
          </cell>
          <cell r="C1842" t="str">
            <v>008/059</v>
          </cell>
          <cell r="D1842" t="str">
            <v>DI SYCAMORE CRK-NOTRE DM 8/59 RPL INSS</v>
          </cell>
          <cell r="E1842" t="str">
            <v>TABLEMTN</v>
          </cell>
          <cell r="F1842" t="str">
            <v>ETL.4314</v>
          </cell>
          <cell r="G1842" t="str">
            <v>ETL.4314_008/059</v>
          </cell>
          <cell r="H1842">
            <v>44291</v>
          </cell>
          <cell r="I1842">
            <v>44278</v>
          </cell>
          <cell r="J1842">
            <v>44278</v>
          </cell>
          <cell r="M1842">
            <v>44643</v>
          </cell>
          <cell r="N1842">
            <v>44643</v>
          </cell>
          <cell r="O1842" t="str">
            <v>532</v>
          </cell>
          <cell r="P1842" t="str">
            <v>OTHR</v>
          </cell>
          <cell r="Q1842" t="str">
            <v>E - Schd Compl Yr 0</v>
          </cell>
          <cell r="R1842" t="str">
            <v>NOPR ORAS ATCO</v>
          </cell>
          <cell r="S1842" t="e">
            <v>#N/A</v>
          </cell>
        </row>
        <row r="1843">
          <cell r="B1843" t="str">
            <v>120742182</v>
          </cell>
          <cell r="C1843" t="str">
            <v>007/080</v>
          </cell>
          <cell r="D1843" t="str">
            <v>T2 DI GRN VLY-PAUL SWT 7/80 RPLC INSW</v>
          </cell>
          <cell r="E1843" t="str">
            <v>MOSSLNDG</v>
          </cell>
          <cell r="F1843" t="str">
            <v>ETL.1730</v>
          </cell>
          <cell r="G1843" t="str">
            <v>.INSL.NCER</v>
          </cell>
          <cell r="H1843">
            <v>44291</v>
          </cell>
          <cell r="I1843">
            <v>44285</v>
          </cell>
          <cell r="J1843">
            <v>44285</v>
          </cell>
          <cell r="M1843">
            <v>44650</v>
          </cell>
          <cell r="N1843">
            <v>44653</v>
          </cell>
          <cell r="O1843" t="str">
            <v>508</v>
          </cell>
          <cell r="P1843" t="str">
            <v>OTHR</v>
          </cell>
          <cell r="Q1843" t="str">
            <v>E - Schd Compl Yr 0</v>
          </cell>
          <cell r="R1843" t="str">
            <v>NOPR ORAS OSTS</v>
          </cell>
          <cell r="S1843" t="str">
            <v>HFTD 2</v>
          </cell>
        </row>
        <row r="1844">
          <cell r="B1844" t="str">
            <v>120742186</v>
          </cell>
          <cell r="C1844" t="str">
            <v>025/005</v>
          </cell>
          <cell r="D1844" t="str">
            <v>T2 EI GRBRVILE-LAYTNVILE 25/5 RPR GYWW</v>
          </cell>
          <cell r="E1844" t="str">
            <v>EUREKA</v>
          </cell>
          <cell r="F1844" t="str">
            <v>ETL.8365</v>
          </cell>
          <cell r="G1844" t="str">
            <v>.POLE.WOOD</v>
          </cell>
          <cell r="H1844">
            <v>44291</v>
          </cell>
          <cell r="I1844">
            <v>44291</v>
          </cell>
          <cell r="J1844">
            <v>44644</v>
          </cell>
          <cell r="K1844">
            <v>44670</v>
          </cell>
          <cell r="M1844">
            <v>44656</v>
          </cell>
          <cell r="N1844">
            <v>44656</v>
          </cell>
          <cell r="O1844" t="str">
            <v>630</v>
          </cell>
          <cell r="P1844" t="str">
            <v>INSP</v>
          </cell>
          <cell r="Q1844" t="str">
            <v>E - Schd Compl Yr 0</v>
          </cell>
          <cell r="R1844" t="str">
            <v>ORAS NOCO ATCO</v>
          </cell>
          <cell r="S1844" t="str">
            <v>HFTD 2</v>
          </cell>
        </row>
        <row r="1845">
          <cell r="B1845" t="str">
            <v>120742219</v>
          </cell>
          <cell r="C1845" t="str">
            <v>025/150</v>
          </cell>
          <cell r="D1845" t="str">
            <v>T2 DI TESLA-SALADO-MNTC 25/150 RPR GYWW</v>
          </cell>
          <cell r="E1845" t="str">
            <v>VICTOR</v>
          </cell>
          <cell r="F1845" t="str">
            <v>ETL.4000</v>
          </cell>
          <cell r="G1845" t="str">
            <v>.POLE.WOOD</v>
          </cell>
          <cell r="H1845">
            <v>44291</v>
          </cell>
          <cell r="I1845">
            <v>44286</v>
          </cell>
          <cell r="J1845">
            <v>44467</v>
          </cell>
          <cell r="K1845">
            <v>44469</v>
          </cell>
          <cell r="M1845">
            <v>44651</v>
          </cell>
          <cell r="N1845">
            <v>44651</v>
          </cell>
          <cell r="O1845" t="str">
            <v>630</v>
          </cell>
          <cell r="P1845" t="str">
            <v>OTHR</v>
          </cell>
          <cell r="Q1845" t="str">
            <v>E - Schd Compl Yr 0</v>
          </cell>
          <cell r="R1845" t="str">
            <v>ORAS NOCO ATCO</v>
          </cell>
          <cell r="S1845" t="str">
            <v>HFTD 2</v>
          </cell>
        </row>
        <row r="1846">
          <cell r="B1846" t="str">
            <v>120742241</v>
          </cell>
          <cell r="C1846" t="str">
            <v>025/150</v>
          </cell>
          <cell r="D1846" t="str">
            <v>T2 DI TESLA-SALADO-MNTC 25/150 RPR ANCW</v>
          </cell>
          <cell r="E1846" t="str">
            <v>VICTOR</v>
          </cell>
          <cell r="F1846" t="str">
            <v>ETL.4000</v>
          </cell>
          <cell r="G1846" t="str">
            <v>.POLE.WOOD</v>
          </cell>
          <cell r="H1846">
            <v>44291</v>
          </cell>
          <cell r="I1846">
            <v>44286</v>
          </cell>
          <cell r="J1846">
            <v>44466</v>
          </cell>
          <cell r="K1846">
            <v>44468</v>
          </cell>
          <cell r="M1846">
            <v>44651</v>
          </cell>
          <cell r="N1846">
            <v>44651</v>
          </cell>
          <cell r="O1846" t="str">
            <v>630</v>
          </cell>
          <cell r="P1846" t="str">
            <v>OTHR</v>
          </cell>
          <cell r="Q1846" t="str">
            <v>E - Schd Compl Yr 0</v>
          </cell>
          <cell r="R1846" t="str">
            <v>ORAS NOCO ATCO</v>
          </cell>
          <cell r="S1846" t="str">
            <v>HFTD 2</v>
          </cell>
        </row>
        <row r="1847">
          <cell r="B1847" t="str">
            <v>120742243</v>
          </cell>
          <cell r="C1847" t="str">
            <v>064/414</v>
          </cell>
          <cell r="D1847" t="str">
            <v>EI POE-RIO OSO 064/414 RPL HRDT</v>
          </cell>
          <cell r="E1847" t="str">
            <v>TABLEMTN</v>
          </cell>
          <cell r="F1847" t="str">
            <v>ETL.5540</v>
          </cell>
          <cell r="G1847" t="str">
            <v>ETL.5540_064/414</v>
          </cell>
          <cell r="H1847">
            <v>44291</v>
          </cell>
          <cell r="I1847">
            <v>44291</v>
          </cell>
          <cell r="J1847">
            <v>44291</v>
          </cell>
          <cell r="M1847">
            <v>44656</v>
          </cell>
          <cell r="O1847" t="str">
            <v>543</v>
          </cell>
          <cell r="P1847" t="str">
            <v>INSP</v>
          </cell>
          <cell r="Q1847" t="str">
            <v>E - Schd Compl Yr 0</v>
          </cell>
          <cell r="R1847" t="str">
            <v>OSNO ATCO</v>
          </cell>
          <cell r="S1847" t="str">
            <v>Non-HFTD</v>
          </cell>
        </row>
        <row r="1848">
          <cell r="B1848" t="str">
            <v>120742244</v>
          </cell>
          <cell r="C1848" t="str">
            <v>064/414</v>
          </cell>
          <cell r="D1848" t="str">
            <v>EI POE-RIO OSO 064/414 RPR STRT</v>
          </cell>
          <cell r="E1848" t="str">
            <v>TABLEMTN</v>
          </cell>
          <cell r="F1848" t="str">
            <v>ETL.5540</v>
          </cell>
          <cell r="G1848" t="str">
            <v>ETL.5540_064/414</v>
          </cell>
          <cell r="H1848">
            <v>44291</v>
          </cell>
          <cell r="I1848">
            <v>44291</v>
          </cell>
          <cell r="J1848">
            <v>44291</v>
          </cell>
          <cell r="L1848">
            <v>44979</v>
          </cell>
          <cell r="M1848">
            <v>44656</v>
          </cell>
          <cell r="O1848" t="str">
            <v>543</v>
          </cell>
          <cell r="P1848" t="str">
            <v>INSP</v>
          </cell>
          <cell r="Q1848" t="str">
            <v>E - Schd Compl Yr 0</v>
          </cell>
          <cell r="R1848" t="str">
            <v>OSNO ATCO</v>
          </cell>
          <cell r="S1848" t="str">
            <v>Non-HFTD</v>
          </cell>
        </row>
        <row r="1849">
          <cell r="B1849" t="str">
            <v>120742252</v>
          </cell>
          <cell r="C1849" t="str">
            <v>014/096</v>
          </cell>
          <cell r="D1849" t="str">
            <v>EI VACA-SUISUN-JAMESON 14/096 RPR SPLS</v>
          </cell>
          <cell r="E1849" t="str">
            <v>SACTO</v>
          </cell>
          <cell r="F1849" t="str">
            <v>ETL.4080</v>
          </cell>
          <cell r="G1849" t="str">
            <v>ETL.4080_014/096</v>
          </cell>
          <cell r="H1849">
            <v>44291</v>
          </cell>
          <cell r="I1849">
            <v>44291</v>
          </cell>
          <cell r="J1849">
            <v>44291</v>
          </cell>
          <cell r="M1849">
            <v>44656</v>
          </cell>
          <cell r="N1849">
            <v>44656</v>
          </cell>
          <cell r="O1849" t="str">
            <v>628</v>
          </cell>
          <cell r="P1849" t="str">
            <v>INSP</v>
          </cell>
          <cell r="Q1849" t="str">
            <v>E - Schd Compl Yr 0</v>
          </cell>
          <cell r="R1849" t="str">
            <v>NOPR ORAS ATCO</v>
          </cell>
          <cell r="S1849" t="e">
            <v>#N/A</v>
          </cell>
        </row>
        <row r="1850">
          <cell r="B1850" t="str">
            <v>120742274</v>
          </cell>
          <cell r="C1850" t="str">
            <v>002/018</v>
          </cell>
          <cell r="D1850" t="str">
            <v>DI SYCAMORE CRK-NOTRE DM 2/18 RPLC INSS</v>
          </cell>
          <cell r="E1850" t="str">
            <v>TABLEMTN</v>
          </cell>
          <cell r="F1850" t="str">
            <v>ETL.4314</v>
          </cell>
          <cell r="G1850" t="str">
            <v>ETL.4314_002/018</v>
          </cell>
          <cell r="H1850">
            <v>44291</v>
          </cell>
          <cell r="I1850">
            <v>44286</v>
          </cell>
          <cell r="J1850">
            <v>44286</v>
          </cell>
          <cell r="M1850">
            <v>44651</v>
          </cell>
          <cell r="N1850">
            <v>44642</v>
          </cell>
          <cell r="O1850" t="str">
            <v>532</v>
          </cell>
          <cell r="P1850" t="str">
            <v>OTHR</v>
          </cell>
          <cell r="Q1850" t="str">
            <v>E - Schd Compl Yr 0</v>
          </cell>
          <cell r="R1850" t="str">
            <v>NOPR ORAS ATCO</v>
          </cell>
          <cell r="S1850" t="e">
            <v>#N/A</v>
          </cell>
        </row>
        <row r="1851">
          <cell r="B1851" t="str">
            <v>120742370</v>
          </cell>
          <cell r="C1851" t="str">
            <v>025/006</v>
          </cell>
          <cell r="D1851" t="str">
            <v>T2 EI GRBRVILE-LAYTNVILE 25/6 RMV VEG</v>
          </cell>
          <cell r="E1851" t="str">
            <v>WILLITS</v>
          </cell>
          <cell r="F1851" t="str">
            <v>ETL.8365</v>
          </cell>
          <cell r="G1851" t="str">
            <v>.POLE.WOOD</v>
          </cell>
          <cell r="H1851">
            <v>44291</v>
          </cell>
          <cell r="I1851">
            <v>44291</v>
          </cell>
          <cell r="J1851">
            <v>44684</v>
          </cell>
          <cell r="K1851">
            <v>44706</v>
          </cell>
          <cell r="M1851">
            <v>44656</v>
          </cell>
          <cell r="O1851" t="str">
            <v>564</v>
          </cell>
          <cell r="P1851" t="str">
            <v>INSP</v>
          </cell>
          <cell r="Q1851" t="str">
            <v>E - Schd Compl Yr 0</v>
          </cell>
          <cell r="R1851" t="str">
            <v>NOCO ATCO</v>
          </cell>
          <cell r="S1851" t="str">
            <v>HFTD 2</v>
          </cell>
        </row>
        <row r="1852">
          <cell r="B1852" t="str">
            <v>120742438</v>
          </cell>
          <cell r="C1852" t="str">
            <v>039/173</v>
          </cell>
          <cell r="D1852" t="str">
            <v>EI MSS LNDING-LOS BANOS 039/173 RPR FOND</v>
          </cell>
          <cell r="E1852" t="str">
            <v>MOSSLNDG</v>
          </cell>
          <cell r="F1852" t="str">
            <v>ETL.6040</v>
          </cell>
          <cell r="G1852" t="str">
            <v>ETL.6040_039/173</v>
          </cell>
          <cell r="H1852">
            <v>44291</v>
          </cell>
          <cell r="I1852">
            <v>44291</v>
          </cell>
          <cell r="J1852">
            <v>44638</v>
          </cell>
          <cell r="K1852">
            <v>44648</v>
          </cell>
          <cell r="M1852">
            <v>44656</v>
          </cell>
          <cell r="N1852">
            <v>44656</v>
          </cell>
          <cell r="O1852" t="str">
            <v>543</v>
          </cell>
          <cell r="P1852" t="str">
            <v>INSP</v>
          </cell>
          <cell r="Q1852" t="str">
            <v>E - Schd Compl Yr 0</v>
          </cell>
          <cell r="R1852" t="str">
            <v>ORAS NOCO ATCO</v>
          </cell>
          <cell r="S1852" t="str">
            <v>HFRA</v>
          </cell>
        </row>
        <row r="1853">
          <cell r="B1853" t="str">
            <v>120742439</v>
          </cell>
          <cell r="C1853" t="str">
            <v>072/530</v>
          </cell>
          <cell r="D1853" t="str">
            <v>DI NICO-CATLT JCT 72/530 RPL INSS (HOST)</v>
          </cell>
          <cell r="E1853" t="str">
            <v>SACTO</v>
          </cell>
          <cell r="F1853" t="str">
            <v>ETL.7680</v>
          </cell>
          <cell r="G1853" t="str">
            <v>ETL.7680_072/530</v>
          </cell>
          <cell r="H1853">
            <v>44291</v>
          </cell>
          <cell r="I1853">
            <v>44286</v>
          </cell>
          <cell r="J1853">
            <v>44286</v>
          </cell>
          <cell r="L1853">
            <v>45125</v>
          </cell>
          <cell r="M1853">
            <v>44651</v>
          </cell>
          <cell r="O1853" t="str">
            <v>532</v>
          </cell>
          <cell r="P1853" t="str">
            <v>OTHR</v>
          </cell>
          <cell r="Q1853" t="str">
            <v>E - Schd Compl Yr 0</v>
          </cell>
          <cell r="R1853" t="str">
            <v>OSNO ATCO</v>
          </cell>
          <cell r="S1853" t="str">
            <v>Non-HFTD</v>
          </cell>
        </row>
        <row r="1854">
          <cell r="B1854" t="str">
            <v>120742449</v>
          </cell>
          <cell r="C1854" t="str">
            <v>004/042</v>
          </cell>
          <cell r="D1854" t="str">
            <v>T2 EI CRAG VIEW-CASCADE 4/42R RPR STRW</v>
          </cell>
          <cell r="E1854" t="str">
            <v>TABLEMTN</v>
          </cell>
          <cell r="F1854" t="str">
            <v>ETL.1350</v>
          </cell>
          <cell r="G1854" t="str">
            <v>.POLE.WDPS</v>
          </cell>
          <cell r="H1854">
            <v>44291</v>
          </cell>
          <cell r="I1854">
            <v>44291</v>
          </cell>
          <cell r="J1854">
            <v>44363</v>
          </cell>
          <cell r="K1854">
            <v>44370</v>
          </cell>
          <cell r="M1854">
            <v>44656</v>
          </cell>
          <cell r="N1854">
            <v>44656</v>
          </cell>
          <cell r="O1854" t="str">
            <v>630</v>
          </cell>
          <cell r="P1854" t="str">
            <v>INSP</v>
          </cell>
          <cell r="Q1854" t="str">
            <v>E - Schd Compl Yr 0</v>
          </cell>
          <cell r="R1854" t="str">
            <v>ORAS NOCO ATCO</v>
          </cell>
          <cell r="S1854" t="str">
            <v>HFTD 2</v>
          </cell>
        </row>
        <row r="1855">
          <cell r="B1855" t="str">
            <v>120742462</v>
          </cell>
          <cell r="C1855" t="str">
            <v>072/530</v>
          </cell>
          <cell r="D1855" t="str">
            <v>DI NICOLAUS-CATLETT JCT 72/530 REGRADE</v>
          </cell>
          <cell r="E1855" t="str">
            <v>SACTO</v>
          </cell>
          <cell r="F1855" t="str">
            <v>ETL.7680</v>
          </cell>
          <cell r="G1855" t="str">
            <v>ETL.7680_072/530</v>
          </cell>
          <cell r="H1855">
            <v>44291</v>
          </cell>
          <cell r="I1855">
            <v>44286</v>
          </cell>
          <cell r="J1855">
            <v>44286</v>
          </cell>
          <cell r="M1855">
            <v>44651</v>
          </cell>
          <cell r="N1855">
            <v>44651</v>
          </cell>
          <cell r="O1855" t="str">
            <v>543</v>
          </cell>
          <cell r="P1855" t="str">
            <v>OTHR</v>
          </cell>
          <cell r="Q1855" t="str">
            <v>E - Schd Compl Yr 0</v>
          </cell>
          <cell r="R1855" t="str">
            <v>NOPR ORAS ATCO</v>
          </cell>
          <cell r="S1855" t="str">
            <v>Non-HFTD</v>
          </cell>
        </row>
        <row r="1856">
          <cell r="B1856" t="str">
            <v>120742476</v>
          </cell>
          <cell r="C1856" t="str">
            <v>042/177</v>
          </cell>
          <cell r="D1856" t="str">
            <v>EI TEMPLETON-GATES 42/177 RPL HRDT</v>
          </cell>
          <cell r="E1856" t="str">
            <v>PISMOBCH</v>
          </cell>
          <cell r="F1856" t="str">
            <v>ETL.5934</v>
          </cell>
          <cell r="G1856" t="str">
            <v>ETL.5934_042/177</v>
          </cell>
          <cell r="H1856">
            <v>44291</v>
          </cell>
          <cell r="I1856">
            <v>44291</v>
          </cell>
          <cell r="J1856">
            <v>44628</v>
          </cell>
          <cell r="K1856">
            <v>44655</v>
          </cell>
          <cell r="M1856">
            <v>44656</v>
          </cell>
          <cell r="N1856">
            <v>44656</v>
          </cell>
          <cell r="O1856" t="str">
            <v>543</v>
          </cell>
          <cell r="P1856" t="str">
            <v>INSP</v>
          </cell>
          <cell r="Q1856" t="str">
            <v>E - Schd Compl Yr 0</v>
          </cell>
          <cell r="R1856" t="str">
            <v>ORAS NOCO ATCO</v>
          </cell>
          <cell r="S1856" t="str">
            <v>Non-HFTD</v>
          </cell>
        </row>
        <row r="1857">
          <cell r="B1857" t="str">
            <v>120742551</v>
          </cell>
          <cell r="C1857" t="str">
            <v>005/037</v>
          </cell>
          <cell r="D1857" t="str">
            <v>NEWARK-KIFER 5/37 RMV NEST</v>
          </cell>
          <cell r="E1857" t="str">
            <v>METCALF</v>
          </cell>
          <cell r="F1857" t="str">
            <v>ETL.3040</v>
          </cell>
          <cell r="G1857" t="str">
            <v>ETL.3040_005/037</v>
          </cell>
          <cell r="H1857">
            <v>44291</v>
          </cell>
          <cell r="I1857">
            <v>44286</v>
          </cell>
          <cell r="J1857">
            <v>44286</v>
          </cell>
          <cell r="M1857">
            <v>44651</v>
          </cell>
          <cell r="O1857" t="str">
            <v>628</v>
          </cell>
          <cell r="P1857" t="str">
            <v/>
          </cell>
          <cell r="Q1857" t="str">
            <v>E - Schd Compl Yr 0</v>
          </cell>
          <cell r="R1857" t="str">
            <v>OSNO ATCO</v>
          </cell>
          <cell r="S1857" t="str">
            <v>Non-HFTD</v>
          </cell>
        </row>
        <row r="1858">
          <cell r="B1858" t="str">
            <v>120742584</v>
          </cell>
          <cell r="C1858" t="str">
            <v>063/412</v>
          </cell>
          <cell r="D1858" t="str">
            <v>EI POE-RIO OSO-RIO OSO 63/412 INS HRDT</v>
          </cell>
          <cell r="E1858" t="str">
            <v>TABLEMTN</v>
          </cell>
          <cell r="F1858" t="str">
            <v>ETL.5540</v>
          </cell>
          <cell r="G1858" t="str">
            <v>ETL.5540_063/412</v>
          </cell>
          <cell r="H1858">
            <v>44291</v>
          </cell>
          <cell r="I1858">
            <v>44291</v>
          </cell>
          <cell r="J1858">
            <v>44291</v>
          </cell>
          <cell r="M1858">
            <v>44656</v>
          </cell>
          <cell r="O1858" t="str">
            <v>543</v>
          </cell>
          <cell r="P1858" t="str">
            <v>INSP</v>
          </cell>
          <cell r="Q1858" t="str">
            <v>E - Schd Compl Yr 0</v>
          </cell>
          <cell r="R1858" t="str">
            <v>OSNO ATCO</v>
          </cell>
          <cell r="S1858" t="str">
            <v>Non-HFTD</v>
          </cell>
        </row>
        <row r="1859">
          <cell r="B1859" t="str">
            <v>120742610</v>
          </cell>
          <cell r="C1859" t="str">
            <v>063/412</v>
          </cell>
          <cell r="D1859" t="str">
            <v>EI POE-RIO OSO-RIO OSO 63/412 RPR INSS</v>
          </cell>
          <cell r="E1859" t="str">
            <v>TABLEMTN</v>
          </cell>
          <cell r="F1859" t="str">
            <v>ETL.5540</v>
          </cell>
          <cell r="G1859" t="str">
            <v>ETL.5540_063/412</v>
          </cell>
          <cell r="H1859">
            <v>44291</v>
          </cell>
          <cell r="I1859">
            <v>44291</v>
          </cell>
          <cell r="J1859">
            <v>44291</v>
          </cell>
          <cell r="L1859">
            <v>45024</v>
          </cell>
          <cell r="M1859">
            <v>44656</v>
          </cell>
          <cell r="O1859" t="str">
            <v>628</v>
          </cell>
          <cell r="P1859" t="str">
            <v>INSP</v>
          </cell>
          <cell r="Q1859" t="str">
            <v>E - Schd Compl Yr 0</v>
          </cell>
          <cell r="R1859" t="str">
            <v>OSNO ATCO</v>
          </cell>
          <cell r="S1859" t="str">
            <v>Non-HFTD</v>
          </cell>
        </row>
        <row r="1860">
          <cell r="B1860" t="str">
            <v>120742627</v>
          </cell>
          <cell r="C1860" t="str">
            <v>:009/009</v>
          </cell>
          <cell r="D1860" t="str">
            <v>EI FULTON-PUEBLO  :009/009 RPR STRW</v>
          </cell>
          <cell r="E1860" t="str">
            <v>LAKEVLLE</v>
          </cell>
          <cell r="F1860" t="str">
            <v>ETL.1600</v>
          </cell>
          <cell r="G1860" t="str">
            <v>ETL.1600_:009/009</v>
          </cell>
          <cell r="H1860">
            <v>44291</v>
          </cell>
          <cell r="I1860">
            <v>44291</v>
          </cell>
          <cell r="J1860">
            <v>44291</v>
          </cell>
          <cell r="M1860">
            <v>44656</v>
          </cell>
          <cell r="O1860" t="str">
            <v>630</v>
          </cell>
          <cell r="P1860" t="str">
            <v>INSP</v>
          </cell>
          <cell r="Q1860" t="str">
            <v>E - Schd Compl Yr 0</v>
          </cell>
          <cell r="R1860" t="str">
            <v>OSNO ATCO</v>
          </cell>
          <cell r="S1860" t="str">
            <v>Non-HFTD</v>
          </cell>
        </row>
        <row r="1861">
          <cell r="B1861" t="str">
            <v>120742650</v>
          </cell>
          <cell r="C1861" t="str">
            <v>023/002</v>
          </cell>
          <cell r="D1861" t="str">
            <v>T2 EI GRBRVILE-LYTNVILE 23/2 RPR GYWW</v>
          </cell>
          <cell r="E1861" t="str">
            <v>WILLITS</v>
          </cell>
          <cell r="F1861" t="str">
            <v>ETL.8365</v>
          </cell>
          <cell r="G1861" t="str">
            <v>.POLE.WOOD</v>
          </cell>
          <cell r="H1861">
            <v>44291</v>
          </cell>
          <cell r="I1861">
            <v>44291</v>
          </cell>
          <cell r="J1861">
            <v>44662</v>
          </cell>
          <cell r="K1861">
            <v>44734</v>
          </cell>
          <cell r="M1861">
            <v>44656</v>
          </cell>
          <cell r="N1861">
            <v>44656</v>
          </cell>
          <cell r="O1861" t="str">
            <v>630</v>
          </cell>
          <cell r="P1861" t="str">
            <v>INSP</v>
          </cell>
          <cell r="Q1861" t="str">
            <v>E - Schd Compl Yr 0</v>
          </cell>
          <cell r="R1861" t="str">
            <v>ORAS NOCO ATCO</v>
          </cell>
          <cell r="S1861" t="str">
            <v>HFTD 2</v>
          </cell>
        </row>
        <row r="1862">
          <cell r="B1862" t="str">
            <v>120742789</v>
          </cell>
          <cell r="C1862" t="str">
            <v>041/263</v>
          </cell>
          <cell r="D1862" t="str">
            <v>EI STNSLS-MLNS SW ST-MNT 41/263 UNBURY</v>
          </cell>
          <cell r="E1862" t="str">
            <v>VICTOR</v>
          </cell>
          <cell r="F1862" t="str">
            <v>ETL.3830</v>
          </cell>
          <cell r="G1862" t="str">
            <v>ETL.3830_041/263</v>
          </cell>
          <cell r="H1862">
            <v>44291</v>
          </cell>
          <cell r="I1862">
            <v>44291</v>
          </cell>
          <cell r="J1862">
            <v>44291</v>
          </cell>
          <cell r="L1862">
            <v>44988</v>
          </cell>
          <cell r="M1862">
            <v>44656</v>
          </cell>
          <cell r="O1862" t="str">
            <v>543</v>
          </cell>
          <cell r="P1862" t="str">
            <v>INSP</v>
          </cell>
          <cell r="Q1862" t="str">
            <v>E - Schd Compl Yr 0</v>
          </cell>
          <cell r="R1862" t="str">
            <v>OSNO ATCO</v>
          </cell>
          <cell r="S1862" t="str">
            <v>Non-HFTD</v>
          </cell>
        </row>
        <row r="1863">
          <cell r="B1863" t="str">
            <v>120742790</v>
          </cell>
          <cell r="C1863" t="str">
            <v>002/022</v>
          </cell>
          <cell r="D1863" t="str">
            <v>DI SYCMR CRK-NTR DM-TBL MT 2/22 RPL INSS</v>
          </cell>
          <cell r="E1863" t="str">
            <v>TABLEMTN</v>
          </cell>
          <cell r="F1863" t="str">
            <v>ETL.4314</v>
          </cell>
          <cell r="G1863" t="str">
            <v>ETL.4314_002/022</v>
          </cell>
          <cell r="H1863">
            <v>44291</v>
          </cell>
          <cell r="I1863">
            <v>44287</v>
          </cell>
          <cell r="J1863">
            <v>44287</v>
          </cell>
          <cell r="M1863">
            <v>44652</v>
          </cell>
          <cell r="N1863">
            <v>44656</v>
          </cell>
          <cell r="O1863" t="str">
            <v>532</v>
          </cell>
          <cell r="P1863" t="str">
            <v>OTHR</v>
          </cell>
          <cell r="Q1863" t="str">
            <v>E - Schd Compl Yr 0</v>
          </cell>
          <cell r="R1863" t="str">
            <v>NOPR ORAS ATCO</v>
          </cell>
          <cell r="S1863" t="e">
            <v>#N/A</v>
          </cell>
        </row>
        <row r="1864">
          <cell r="B1864" t="str">
            <v>120742849</v>
          </cell>
          <cell r="C1864" t="str">
            <v>003/023</v>
          </cell>
          <cell r="D1864" t="str">
            <v>T2 DI KRCKHFF-CLVS-SNGR #1 2/23 INS HRDT</v>
          </cell>
          <cell r="E1864" t="str">
            <v>FRESNO</v>
          </cell>
          <cell r="F1864" t="str">
            <v>ETL.1890</v>
          </cell>
          <cell r="G1864" t="str">
            <v>.TOWR</v>
          </cell>
          <cell r="H1864">
            <v>44291</v>
          </cell>
          <cell r="I1864">
            <v>44284</v>
          </cell>
          <cell r="J1864">
            <v>44601</v>
          </cell>
          <cell r="K1864">
            <v>44670</v>
          </cell>
          <cell r="M1864">
            <v>44649</v>
          </cell>
          <cell r="N1864">
            <v>44649</v>
          </cell>
          <cell r="O1864" t="str">
            <v>543</v>
          </cell>
          <cell r="P1864" t="str">
            <v>OTHR</v>
          </cell>
          <cell r="Q1864" t="str">
            <v>E - Schd Compl Yr 0</v>
          </cell>
          <cell r="R1864" t="str">
            <v>ORAS NOCO ATCO</v>
          </cell>
          <cell r="S1864" t="str">
            <v>HFTD 2</v>
          </cell>
        </row>
        <row r="1865">
          <cell r="B1865" t="str">
            <v>120742899</v>
          </cell>
          <cell r="C1865" t="str">
            <v>:006/000</v>
          </cell>
          <cell r="D1865" t="str">
            <v>T2 BLLT-RBK-MELNS SW :006/000 RMV VEG</v>
          </cell>
          <cell r="E1865" t="str">
            <v>VICTOR</v>
          </cell>
          <cell r="F1865" t="str">
            <v>ETL.1070</v>
          </cell>
          <cell r="G1865" t="str">
            <v>.POLE.WOOD</v>
          </cell>
          <cell r="H1865">
            <v>44291</v>
          </cell>
          <cell r="I1865">
            <v>44291</v>
          </cell>
          <cell r="J1865">
            <v>44665</v>
          </cell>
          <cell r="K1865">
            <v>44665</v>
          </cell>
          <cell r="M1865">
            <v>44656</v>
          </cell>
          <cell r="O1865" t="str">
            <v>564</v>
          </cell>
          <cell r="P1865" t="str">
            <v>OTHR</v>
          </cell>
          <cell r="Q1865" t="str">
            <v>E - Schd Compl Yr 0</v>
          </cell>
          <cell r="R1865" t="str">
            <v>NOCO ATCO</v>
          </cell>
          <cell r="S1865" t="str">
            <v>HFTD 2</v>
          </cell>
        </row>
        <row r="1866">
          <cell r="B1866" t="str">
            <v>120742994</v>
          </cell>
          <cell r="C1866" t="str">
            <v>004/040</v>
          </cell>
          <cell r="D1866" t="str">
            <v>T2 EI CRAG VIEW-CASCADE 4/40R RPR OPGW</v>
          </cell>
          <cell r="E1866" t="str">
            <v>TABLEMTN</v>
          </cell>
          <cell r="F1866" t="str">
            <v>ETL.1350</v>
          </cell>
          <cell r="G1866" t="str">
            <v>.POLE.WDPS</v>
          </cell>
          <cell r="H1866">
            <v>44291</v>
          </cell>
          <cell r="I1866">
            <v>44291</v>
          </cell>
          <cell r="J1866">
            <v>44363</v>
          </cell>
          <cell r="K1866">
            <v>44370</v>
          </cell>
          <cell r="M1866">
            <v>44656</v>
          </cell>
          <cell r="N1866">
            <v>44656</v>
          </cell>
          <cell r="O1866" t="str">
            <v>630</v>
          </cell>
          <cell r="P1866" t="str">
            <v>INSP</v>
          </cell>
          <cell r="Q1866" t="str">
            <v>E - Schd Compl Yr 0</v>
          </cell>
          <cell r="R1866" t="str">
            <v>ORAS NOCO ATCO</v>
          </cell>
          <cell r="S1866" t="str">
            <v>HFTD 2</v>
          </cell>
        </row>
        <row r="1867">
          <cell r="B1867" t="str">
            <v>120743018</v>
          </cell>
          <cell r="C1867" t="str">
            <v>023/001</v>
          </cell>
          <cell r="D1867" t="str">
            <v>T2 EI GRBRVLE-LYTNVILE 23/1 RPL PL</v>
          </cell>
          <cell r="E1867" t="str">
            <v>WILLITS</v>
          </cell>
          <cell r="F1867" t="str">
            <v>ETL.8365</v>
          </cell>
          <cell r="G1867" t="str">
            <v>.POLE.WOOD</v>
          </cell>
          <cell r="H1867">
            <v>44291</v>
          </cell>
          <cell r="I1867">
            <v>44291</v>
          </cell>
          <cell r="J1867">
            <v>44663</v>
          </cell>
          <cell r="K1867">
            <v>44740</v>
          </cell>
          <cell r="M1867">
            <v>44656</v>
          </cell>
          <cell r="N1867">
            <v>44655</v>
          </cell>
          <cell r="O1867" t="str">
            <v>372</v>
          </cell>
          <cell r="P1867" t="str">
            <v>INSP</v>
          </cell>
          <cell r="Q1867" t="str">
            <v>E - Schd Compl Yr 0</v>
          </cell>
          <cell r="R1867" t="str">
            <v>ORAS NOCO ATCO</v>
          </cell>
          <cell r="S1867" t="str">
            <v>HFTD 2</v>
          </cell>
        </row>
        <row r="1868">
          <cell r="B1868" t="str">
            <v>120743040</v>
          </cell>
          <cell r="C1868" t="str">
            <v>025/149</v>
          </cell>
          <cell r="D1868" t="str">
            <v>T2 DI TESLA-SALADO-MNTC 25/149 RPR GYWW</v>
          </cell>
          <cell r="E1868" t="str">
            <v>VICTOR</v>
          </cell>
          <cell r="F1868" t="str">
            <v>ETL.4000</v>
          </cell>
          <cell r="G1868" t="str">
            <v>.POLE.WOOD</v>
          </cell>
          <cell r="H1868">
            <v>44291</v>
          </cell>
          <cell r="I1868">
            <v>44287</v>
          </cell>
          <cell r="J1868">
            <v>44477</v>
          </cell>
          <cell r="K1868">
            <v>44481</v>
          </cell>
          <cell r="M1868">
            <v>44652</v>
          </cell>
          <cell r="N1868">
            <v>44652</v>
          </cell>
          <cell r="O1868" t="str">
            <v>630</v>
          </cell>
          <cell r="P1868" t="str">
            <v>OTHR</v>
          </cell>
          <cell r="Q1868" t="str">
            <v>E - Schd Compl Yr 0</v>
          </cell>
          <cell r="R1868" t="str">
            <v>ORAS NOCO ATCO</v>
          </cell>
          <cell r="S1868" t="str">
            <v>HFTD 2</v>
          </cell>
        </row>
        <row r="1869">
          <cell r="B1869" t="str">
            <v>120743045</v>
          </cell>
          <cell r="C1869" t="str">
            <v>018/255</v>
          </cell>
          <cell r="D1869" t="str">
            <v>T2 DI SSQC-SNT YNZ SW 18/255 RPL INSW</v>
          </cell>
          <cell r="E1869" t="str">
            <v>PISMOBCH</v>
          </cell>
          <cell r="F1869" t="str">
            <v>ETL.3700</v>
          </cell>
          <cell r="G1869" t="str">
            <v>.INSL.NCER</v>
          </cell>
          <cell r="H1869">
            <v>44291</v>
          </cell>
          <cell r="I1869">
            <v>44287</v>
          </cell>
          <cell r="J1869">
            <v>44739</v>
          </cell>
          <cell r="K1869">
            <v>44753</v>
          </cell>
          <cell r="M1869">
            <v>44652</v>
          </cell>
          <cell r="N1869">
            <v>44652</v>
          </cell>
          <cell r="O1869" t="str">
            <v>508</v>
          </cell>
          <cell r="P1869" t="str">
            <v>OTHR</v>
          </cell>
          <cell r="Q1869" t="str">
            <v>E - Schd Compl Yr 0</v>
          </cell>
          <cell r="R1869" t="str">
            <v>ORAS NOCO ATCO</v>
          </cell>
          <cell r="S1869" t="str">
            <v>HFTD 2</v>
          </cell>
        </row>
        <row r="1870">
          <cell r="B1870" t="str">
            <v>120743098</v>
          </cell>
          <cell r="C1870" t="str">
            <v>029/444</v>
          </cell>
          <cell r="D1870" t="str">
            <v>T2 EI CLAY-MARTEL 029/444 RPL STRW</v>
          </cell>
          <cell r="E1870" t="str">
            <v>VICTOR</v>
          </cell>
          <cell r="F1870" t="str">
            <v>ETL.8250</v>
          </cell>
          <cell r="G1870" t="str">
            <v>.POLE.WOOD</v>
          </cell>
          <cell r="H1870">
            <v>44291</v>
          </cell>
          <cell r="I1870">
            <v>44291</v>
          </cell>
          <cell r="J1870">
            <v>44396</v>
          </cell>
          <cell r="K1870">
            <v>44417</v>
          </cell>
          <cell r="M1870">
            <v>44656</v>
          </cell>
          <cell r="N1870">
            <v>44571</v>
          </cell>
          <cell r="O1870" t="str">
            <v>372</v>
          </cell>
          <cell r="P1870" t="str">
            <v>OTHR</v>
          </cell>
          <cell r="Q1870" t="str">
            <v>E - Schd Compl Yr 0</v>
          </cell>
          <cell r="R1870" t="str">
            <v>ORAS NOCO ATCO</v>
          </cell>
          <cell r="S1870" t="str">
            <v>HFTD 2</v>
          </cell>
        </row>
        <row r="1871">
          <cell r="B1871" t="str">
            <v>120743122</v>
          </cell>
          <cell r="C1871" t="str">
            <v>018/255</v>
          </cell>
          <cell r="D1871" t="str">
            <v>T2 DI SISQUOC-SANTA YNEZ 18/255 RPR GYWW</v>
          </cell>
          <cell r="E1871" t="str">
            <v>PISMOBCH</v>
          </cell>
          <cell r="F1871" t="str">
            <v>ETL.3700</v>
          </cell>
          <cell r="G1871" t="str">
            <v>.POLE.WOOD</v>
          </cell>
          <cell r="H1871">
            <v>44291</v>
          </cell>
          <cell r="I1871">
            <v>44287</v>
          </cell>
          <cell r="J1871">
            <v>44287</v>
          </cell>
          <cell r="L1871">
            <v>45032</v>
          </cell>
          <cell r="M1871">
            <v>44652</v>
          </cell>
          <cell r="N1871">
            <v>44652</v>
          </cell>
          <cell r="O1871" t="str">
            <v>630</v>
          </cell>
          <cell r="P1871" t="str">
            <v>OTHR</v>
          </cell>
          <cell r="Q1871" t="str">
            <v>E - Schd Compl Yr 0</v>
          </cell>
          <cell r="R1871" t="str">
            <v>NOPR ORAS ATCO</v>
          </cell>
          <cell r="S1871" t="str">
            <v>HFTD 2</v>
          </cell>
        </row>
        <row r="1872">
          <cell r="B1872" t="str">
            <v>120743164</v>
          </cell>
          <cell r="C1872" t="str">
            <v>063/408</v>
          </cell>
          <cell r="D1872" t="str">
            <v>EI POE-RIO OSO-RIO OSO 63/408 RPR INSS</v>
          </cell>
          <cell r="E1872" t="str">
            <v>TABLEMTN</v>
          </cell>
          <cell r="F1872" t="str">
            <v>ETL.5540</v>
          </cell>
          <cell r="G1872" t="str">
            <v>ETL.5540_063/408</v>
          </cell>
          <cell r="H1872">
            <v>44291</v>
          </cell>
          <cell r="I1872">
            <v>44291</v>
          </cell>
          <cell r="J1872">
            <v>44291</v>
          </cell>
          <cell r="L1872">
            <v>45024</v>
          </cell>
          <cell r="M1872">
            <v>44656</v>
          </cell>
          <cell r="O1872" t="str">
            <v>628</v>
          </cell>
          <cell r="P1872" t="str">
            <v>INSP</v>
          </cell>
          <cell r="Q1872" t="str">
            <v>E - Schd Compl Yr 0</v>
          </cell>
          <cell r="R1872" t="str">
            <v>OSNO ATCO</v>
          </cell>
          <cell r="S1872" t="str">
            <v>Non-HFTD</v>
          </cell>
        </row>
        <row r="1873">
          <cell r="B1873" t="str">
            <v>120743190</v>
          </cell>
          <cell r="C1873" t="str">
            <v>017/250</v>
          </cell>
          <cell r="D1873" t="str">
            <v>T2 DI SSQC-SNT YNZ SW 17/250 RPR STRW</v>
          </cell>
          <cell r="E1873" t="str">
            <v>PISMOBCH</v>
          </cell>
          <cell r="F1873" t="str">
            <v>ETL.3700</v>
          </cell>
          <cell r="G1873" t="str">
            <v>.POLE.WOOD</v>
          </cell>
          <cell r="H1873">
            <v>44291</v>
          </cell>
          <cell r="I1873">
            <v>44287</v>
          </cell>
          <cell r="J1873">
            <v>44739</v>
          </cell>
          <cell r="K1873">
            <v>44791</v>
          </cell>
          <cell r="L1873">
            <v>45035</v>
          </cell>
          <cell r="M1873">
            <v>44652</v>
          </cell>
          <cell r="N1873">
            <v>44652</v>
          </cell>
          <cell r="O1873" t="str">
            <v>630</v>
          </cell>
          <cell r="P1873" t="str">
            <v>OTHR</v>
          </cell>
          <cell r="Q1873" t="str">
            <v>E - Schd Compl Yr 0</v>
          </cell>
          <cell r="R1873" t="str">
            <v>ORAS NOCO ATCO</v>
          </cell>
          <cell r="S1873" t="str">
            <v>HFTD 2</v>
          </cell>
        </row>
        <row r="1874">
          <cell r="B1874" t="str">
            <v>120743196</v>
          </cell>
          <cell r="C1874" t="str">
            <v>017/250</v>
          </cell>
          <cell r="D1874" t="str">
            <v>T2 DI SSQC-SNT YNZ SW 17/250 RPR GYWW</v>
          </cell>
          <cell r="E1874" t="str">
            <v>PISMOBCH</v>
          </cell>
          <cell r="F1874" t="str">
            <v>ETL.3700</v>
          </cell>
          <cell r="G1874" t="str">
            <v>.POLE.WOOD</v>
          </cell>
          <cell r="H1874">
            <v>44291</v>
          </cell>
          <cell r="I1874">
            <v>44287</v>
          </cell>
          <cell r="J1874">
            <v>44739</v>
          </cell>
          <cell r="K1874">
            <v>44790</v>
          </cell>
          <cell r="L1874">
            <v>45035</v>
          </cell>
          <cell r="M1874">
            <v>44652</v>
          </cell>
          <cell r="N1874">
            <v>44652</v>
          </cell>
          <cell r="O1874" t="str">
            <v>630</v>
          </cell>
          <cell r="P1874" t="str">
            <v>OTHR</v>
          </cell>
          <cell r="Q1874" t="str">
            <v>E - Schd Compl Yr 0</v>
          </cell>
          <cell r="R1874" t="str">
            <v>ORAS NOCO ATCO</v>
          </cell>
          <cell r="S1874" t="str">
            <v>HFTD 2</v>
          </cell>
        </row>
        <row r="1875">
          <cell r="B1875" t="str">
            <v>120743210</v>
          </cell>
          <cell r="C1875" t="str">
            <v>101/004</v>
          </cell>
          <cell r="D1875" t="str">
            <v>EI HUMBOLDT-BRIDGEVILLE 101/004 RPL HRDW</v>
          </cell>
          <cell r="E1875" t="str">
            <v>EUREKA</v>
          </cell>
          <cell r="F1875" t="str">
            <v>ETL.1810</v>
          </cell>
          <cell r="G1875" t="str">
            <v>ETL.1810_101/004</v>
          </cell>
          <cell r="H1875">
            <v>44291</v>
          </cell>
          <cell r="I1875">
            <v>44291</v>
          </cell>
          <cell r="J1875">
            <v>44727</v>
          </cell>
          <cell r="K1875">
            <v>44791</v>
          </cell>
          <cell r="M1875">
            <v>44656</v>
          </cell>
          <cell r="N1875">
            <v>44656</v>
          </cell>
          <cell r="O1875" t="str">
            <v>630</v>
          </cell>
          <cell r="P1875" t="str">
            <v>INSP</v>
          </cell>
          <cell r="Q1875" t="str">
            <v>E - Schd Compl Yr 0</v>
          </cell>
          <cell r="R1875" t="str">
            <v>ORAS NOCO ATCO</v>
          </cell>
          <cell r="S1875" t="str">
            <v>HFRA</v>
          </cell>
        </row>
        <row r="1876">
          <cell r="B1876" t="str">
            <v>120743211</v>
          </cell>
          <cell r="C1876" t="str">
            <v>101/004</v>
          </cell>
          <cell r="D1876" t="str">
            <v>EI HUMBOLDT-BRIDGEVILLE 101/4 RPL ANCW</v>
          </cell>
          <cell r="E1876" t="str">
            <v>EUREKA</v>
          </cell>
          <cell r="F1876" t="str">
            <v>ETL.1810</v>
          </cell>
          <cell r="G1876" t="str">
            <v>ETL.1810_101/004</v>
          </cell>
          <cell r="H1876">
            <v>44291</v>
          </cell>
          <cell r="I1876">
            <v>44291</v>
          </cell>
          <cell r="J1876">
            <v>44727</v>
          </cell>
          <cell r="K1876">
            <v>44741</v>
          </cell>
          <cell r="M1876">
            <v>44656</v>
          </cell>
          <cell r="N1876">
            <v>44655</v>
          </cell>
          <cell r="O1876" t="str">
            <v>637</v>
          </cell>
          <cell r="P1876" t="str">
            <v>INSP</v>
          </cell>
          <cell r="Q1876" t="str">
            <v>E - Schd Compl Yr 0</v>
          </cell>
          <cell r="R1876" t="str">
            <v>ORAS NOCO ATCO</v>
          </cell>
          <cell r="S1876" t="str">
            <v>HFRA</v>
          </cell>
        </row>
        <row r="1877">
          <cell r="B1877" t="str">
            <v>120743212</v>
          </cell>
          <cell r="C1877" t="str">
            <v>101/004</v>
          </cell>
          <cell r="D1877" t="str">
            <v>EI HUMBOLDT-BRIDGEVILLE 101/4 RPR GUYWW</v>
          </cell>
          <cell r="E1877" t="str">
            <v>EUREKA</v>
          </cell>
          <cell r="F1877" t="str">
            <v>ETL.1810</v>
          </cell>
          <cell r="G1877" t="str">
            <v>ETL.1810_101/004</v>
          </cell>
          <cell r="H1877">
            <v>44291</v>
          </cell>
          <cell r="I1877">
            <v>44291</v>
          </cell>
          <cell r="J1877">
            <v>44727</v>
          </cell>
          <cell r="K1877">
            <v>44733</v>
          </cell>
          <cell r="M1877">
            <v>44656</v>
          </cell>
          <cell r="N1877">
            <v>44656</v>
          </cell>
          <cell r="O1877" t="str">
            <v>630</v>
          </cell>
          <cell r="P1877" t="str">
            <v>INSP</v>
          </cell>
          <cell r="Q1877" t="str">
            <v>E - Schd Compl Yr 0</v>
          </cell>
          <cell r="R1877" t="str">
            <v>ORAS NOCO ATCO</v>
          </cell>
          <cell r="S1877" t="str">
            <v>HFRA</v>
          </cell>
        </row>
        <row r="1878">
          <cell r="B1878" t="str">
            <v>120743303</v>
          </cell>
          <cell r="C1878" t="str">
            <v>023/004</v>
          </cell>
          <cell r="D1878" t="str">
            <v>T2 EI GRBRVILE-LAYTNVILE 23/4 RPR STRW</v>
          </cell>
          <cell r="E1878" t="str">
            <v>WILLITS</v>
          </cell>
          <cell r="F1878" t="str">
            <v>ETL.8365</v>
          </cell>
          <cell r="G1878" t="str">
            <v>.POLE.WOOD</v>
          </cell>
          <cell r="H1878">
            <v>44291</v>
          </cell>
          <cell r="I1878">
            <v>44291</v>
          </cell>
          <cell r="J1878">
            <v>44664</v>
          </cell>
          <cell r="K1878">
            <v>44725</v>
          </cell>
          <cell r="M1878">
            <v>44656</v>
          </cell>
          <cell r="N1878">
            <v>44656</v>
          </cell>
          <cell r="O1878" t="str">
            <v>630</v>
          </cell>
          <cell r="P1878" t="str">
            <v>INSP</v>
          </cell>
          <cell r="Q1878" t="str">
            <v>E - Schd Compl Yr 0</v>
          </cell>
          <cell r="R1878" t="str">
            <v>ORAS NOCO ATCO</v>
          </cell>
          <cell r="S1878" t="str">
            <v>HFTD 2</v>
          </cell>
        </row>
        <row r="1879">
          <cell r="B1879" t="str">
            <v>120743330</v>
          </cell>
          <cell r="C1879" t="str">
            <v>018/257</v>
          </cell>
          <cell r="D1879" t="str">
            <v>T2 DI SISQUOC-SANTA YNEZ 18/257 RPL INSS</v>
          </cell>
          <cell r="E1879" t="str">
            <v>PISMOBCH</v>
          </cell>
          <cell r="F1879" t="str">
            <v>ETL.3700</v>
          </cell>
          <cell r="G1879" t="str">
            <v>.INSL.CERA</v>
          </cell>
          <cell r="H1879">
            <v>44291</v>
          </cell>
          <cell r="I1879">
            <v>44287</v>
          </cell>
          <cell r="J1879">
            <v>44354</v>
          </cell>
          <cell r="K1879">
            <v>44357</v>
          </cell>
          <cell r="M1879">
            <v>44652</v>
          </cell>
          <cell r="N1879">
            <v>44652</v>
          </cell>
          <cell r="O1879" t="str">
            <v>508</v>
          </cell>
          <cell r="P1879" t="str">
            <v>OTHR</v>
          </cell>
          <cell r="Q1879" t="str">
            <v>E - Schd Compl Yr 0</v>
          </cell>
          <cell r="R1879" t="str">
            <v>ORAS NOCO ATCO</v>
          </cell>
          <cell r="S1879" t="str">
            <v>HFTD 2</v>
          </cell>
        </row>
        <row r="1880">
          <cell r="B1880" t="str">
            <v>120743367</v>
          </cell>
          <cell r="C1880" t="str">
            <v>050/205</v>
          </cell>
          <cell r="D1880" t="str">
            <v>T2NT EI DIABLO-GATES #1 50/205 RPR GYWS</v>
          </cell>
          <cell r="E1880" t="str">
            <v>PISMOBCH</v>
          </cell>
          <cell r="F1880" t="str">
            <v>ETL.5960</v>
          </cell>
          <cell r="G1880" t="str">
            <v>.TOWR</v>
          </cell>
          <cell r="H1880">
            <v>44291</v>
          </cell>
          <cell r="I1880">
            <v>44291</v>
          </cell>
          <cell r="J1880">
            <v>44739</v>
          </cell>
          <cell r="K1880">
            <v>44769</v>
          </cell>
          <cell r="L1880">
            <v>45020</v>
          </cell>
          <cell r="M1880">
            <v>44656</v>
          </cell>
          <cell r="N1880">
            <v>45021</v>
          </cell>
          <cell r="O1880" t="str">
            <v>628</v>
          </cell>
          <cell r="P1880" t="str">
            <v>INSP</v>
          </cell>
          <cell r="Q1880" t="str">
            <v>E - Schd Compl Yr 0</v>
          </cell>
          <cell r="R1880" t="str">
            <v>ORAS NOCO ATCO</v>
          </cell>
          <cell r="S1880" t="str">
            <v>HFTD 2</v>
          </cell>
        </row>
        <row r="1881">
          <cell r="B1881" t="str">
            <v>120743421</v>
          </cell>
          <cell r="C1881" t="str">
            <v>072/530</v>
          </cell>
          <cell r="D1881" t="str">
            <v>DI NICO-CATL JCT 72/530 RPL INSS (GUEST)</v>
          </cell>
          <cell r="E1881" t="str">
            <v>SACTO</v>
          </cell>
          <cell r="F1881" t="str">
            <v>ETL.7680</v>
          </cell>
          <cell r="G1881" t="str">
            <v>ETL.7680_072/530</v>
          </cell>
          <cell r="H1881">
            <v>44291</v>
          </cell>
          <cell r="I1881">
            <v>44286</v>
          </cell>
          <cell r="J1881">
            <v>44286</v>
          </cell>
          <cell r="L1881">
            <v>45125</v>
          </cell>
          <cell r="M1881">
            <v>44651</v>
          </cell>
          <cell r="O1881" t="str">
            <v>532</v>
          </cell>
          <cell r="P1881" t="str">
            <v>OTHR</v>
          </cell>
          <cell r="Q1881" t="str">
            <v>E - Schd Compl Yr 0</v>
          </cell>
          <cell r="R1881" t="str">
            <v>OSNO ATCO</v>
          </cell>
          <cell r="S1881" t="str">
            <v>Non-HFTD</v>
          </cell>
        </row>
        <row r="1882">
          <cell r="B1882" t="str">
            <v>120743445</v>
          </cell>
          <cell r="C1882" t="str">
            <v>004/039</v>
          </cell>
          <cell r="D1882" t="str">
            <v>T2 EI CRAG VIEW-CASCADE 4/39R RPR GYWW</v>
          </cell>
          <cell r="E1882" t="str">
            <v>TABLEMTN</v>
          </cell>
          <cell r="F1882" t="str">
            <v>ETL.1350</v>
          </cell>
          <cell r="G1882" t="str">
            <v>.POLE.STPS</v>
          </cell>
          <cell r="H1882">
            <v>44291</v>
          </cell>
          <cell r="I1882">
            <v>44291</v>
          </cell>
          <cell r="J1882">
            <v>44363</v>
          </cell>
          <cell r="K1882">
            <v>44377</v>
          </cell>
          <cell r="M1882">
            <v>44656</v>
          </cell>
          <cell r="N1882">
            <v>44656</v>
          </cell>
          <cell r="O1882" t="str">
            <v>630</v>
          </cell>
          <cell r="P1882" t="str">
            <v>INSP</v>
          </cell>
          <cell r="Q1882" t="str">
            <v>E - Schd Compl Yr 0</v>
          </cell>
          <cell r="R1882" t="str">
            <v>ORAS NOCO ATCO</v>
          </cell>
          <cell r="S1882" t="str">
            <v>HFTD 2</v>
          </cell>
        </row>
        <row r="1883">
          <cell r="B1883" t="str">
            <v>120743463</v>
          </cell>
          <cell r="C1883" t="str">
            <v>004/039</v>
          </cell>
          <cell r="D1883" t="str">
            <v>T2 EI CRAG VIEW-CASCADE 4/39M RPR GYWW</v>
          </cell>
          <cell r="E1883" t="str">
            <v>TABLEMTN</v>
          </cell>
          <cell r="F1883" t="str">
            <v>ETL.1350</v>
          </cell>
          <cell r="G1883" t="str">
            <v>.POLE.STPS</v>
          </cell>
          <cell r="H1883">
            <v>44291</v>
          </cell>
          <cell r="I1883">
            <v>44291</v>
          </cell>
          <cell r="J1883">
            <v>44363</v>
          </cell>
          <cell r="K1883">
            <v>44370</v>
          </cell>
          <cell r="M1883">
            <v>44656</v>
          </cell>
          <cell r="N1883">
            <v>44656</v>
          </cell>
          <cell r="O1883" t="str">
            <v>630</v>
          </cell>
          <cell r="P1883" t="str">
            <v>INSP</v>
          </cell>
          <cell r="Q1883" t="str">
            <v>E - Schd Compl Yr 0</v>
          </cell>
          <cell r="R1883" t="str">
            <v>ORAS NOCO ATCO</v>
          </cell>
          <cell r="S1883" t="str">
            <v>HFTD 2</v>
          </cell>
        </row>
        <row r="1884">
          <cell r="B1884" t="str">
            <v>120743464</v>
          </cell>
          <cell r="C1884" t="str">
            <v>042/180</v>
          </cell>
          <cell r="D1884" t="str">
            <v>EI TEMPLETON-GATES 42/180 RPR FOND</v>
          </cell>
          <cell r="E1884" t="str">
            <v>PISMOBCH</v>
          </cell>
          <cell r="F1884" t="str">
            <v>ETL.5934</v>
          </cell>
          <cell r="G1884" t="str">
            <v>ETL.5934_042/180</v>
          </cell>
          <cell r="H1884">
            <v>44291</v>
          </cell>
          <cell r="I1884">
            <v>44291</v>
          </cell>
          <cell r="J1884">
            <v>44291</v>
          </cell>
          <cell r="L1884">
            <v>44993</v>
          </cell>
          <cell r="M1884">
            <v>44656</v>
          </cell>
          <cell r="O1884" t="str">
            <v>543</v>
          </cell>
          <cell r="P1884" t="str">
            <v>INSP</v>
          </cell>
          <cell r="Q1884" t="str">
            <v>E - Schd Compl Yr 0</v>
          </cell>
          <cell r="R1884" t="str">
            <v>OSNO ATCO</v>
          </cell>
          <cell r="S1884" t="str">
            <v>Non-HFTD</v>
          </cell>
        </row>
        <row r="1885">
          <cell r="B1885" t="str">
            <v>120743465</v>
          </cell>
          <cell r="C1885" t="str">
            <v>042/180</v>
          </cell>
          <cell r="D1885" t="str">
            <v>EI TEMPLETON-GATES 42/180 RPL HRDT</v>
          </cell>
          <cell r="E1885" t="str">
            <v>PISMOBCH</v>
          </cell>
          <cell r="F1885" t="str">
            <v>ETL.5934</v>
          </cell>
          <cell r="G1885" t="str">
            <v>ETL.5934_042/180</v>
          </cell>
          <cell r="H1885">
            <v>44291</v>
          </cell>
          <cell r="I1885">
            <v>44291</v>
          </cell>
          <cell r="J1885">
            <v>44628</v>
          </cell>
          <cell r="K1885">
            <v>44655</v>
          </cell>
          <cell r="M1885">
            <v>44656</v>
          </cell>
          <cell r="N1885">
            <v>44656</v>
          </cell>
          <cell r="O1885" t="str">
            <v>543</v>
          </cell>
          <cell r="P1885" t="str">
            <v>INSP</v>
          </cell>
          <cell r="Q1885" t="str">
            <v>E - Schd Compl Yr 0</v>
          </cell>
          <cell r="R1885" t="str">
            <v>ORAS NOCO ATCO</v>
          </cell>
          <cell r="S1885" t="str">
            <v>Non-HFTD</v>
          </cell>
        </row>
        <row r="1886">
          <cell r="B1886" t="str">
            <v>120743505</v>
          </cell>
          <cell r="C1886" t="str">
            <v>002/021</v>
          </cell>
          <cell r="D1886" t="str">
            <v>DI SCMRE-CRK-NTRDM-TBL #2 2/21 RPLC INSS</v>
          </cell>
          <cell r="E1886" t="str">
            <v>TABLEMTN</v>
          </cell>
          <cell r="F1886" t="str">
            <v>ETL.4314</v>
          </cell>
          <cell r="G1886" t="str">
            <v>ETL.4314_002/021</v>
          </cell>
          <cell r="H1886">
            <v>44291</v>
          </cell>
          <cell r="I1886">
            <v>44286</v>
          </cell>
          <cell r="J1886">
            <v>44286</v>
          </cell>
          <cell r="M1886">
            <v>44651</v>
          </cell>
          <cell r="N1886">
            <v>44642</v>
          </cell>
          <cell r="O1886" t="str">
            <v>532</v>
          </cell>
          <cell r="P1886" t="str">
            <v>OTHR</v>
          </cell>
          <cell r="Q1886" t="str">
            <v>E - Schd Compl Yr 0</v>
          </cell>
          <cell r="R1886" t="str">
            <v>NOPR ORAS ATCO</v>
          </cell>
          <cell r="S1886" t="e">
            <v>#N/A</v>
          </cell>
        </row>
        <row r="1887">
          <cell r="B1887" t="str">
            <v>120743535</v>
          </cell>
          <cell r="C1887" t="str">
            <v>004/039</v>
          </cell>
          <cell r="D1887" t="str">
            <v>T2 EI CRAG VIEW-CASCADE 4/39L RPR GYWW</v>
          </cell>
          <cell r="E1887" t="str">
            <v>TABLEMTN</v>
          </cell>
          <cell r="F1887" t="str">
            <v>ETL.1350</v>
          </cell>
          <cell r="G1887" t="str">
            <v>.POLE.STPS</v>
          </cell>
          <cell r="H1887">
            <v>44291</v>
          </cell>
          <cell r="I1887">
            <v>44291</v>
          </cell>
          <cell r="J1887">
            <v>44353</v>
          </cell>
          <cell r="K1887">
            <v>44370</v>
          </cell>
          <cell r="M1887">
            <v>44656</v>
          </cell>
          <cell r="N1887">
            <v>44656</v>
          </cell>
          <cell r="O1887" t="str">
            <v>630</v>
          </cell>
          <cell r="P1887" t="str">
            <v>INSP</v>
          </cell>
          <cell r="Q1887" t="str">
            <v>E - Schd Compl Yr 0</v>
          </cell>
          <cell r="R1887" t="str">
            <v>ORAS NOCO ATCO</v>
          </cell>
          <cell r="S1887" t="str">
            <v>HFTD 2</v>
          </cell>
        </row>
        <row r="1888">
          <cell r="B1888" t="str">
            <v>120743545</v>
          </cell>
          <cell r="C1888" t="str">
            <v>069/507</v>
          </cell>
          <cell r="D1888" t="str">
            <v>DI NCLS-CATLETT JCT 69/507 RPL HOST INSS</v>
          </cell>
          <cell r="E1888" t="str">
            <v>SACTO</v>
          </cell>
          <cell r="F1888" t="str">
            <v>ETL.7680</v>
          </cell>
          <cell r="G1888" t="str">
            <v>ETL.7680_069/507</v>
          </cell>
          <cell r="H1888">
            <v>44291</v>
          </cell>
          <cell r="I1888">
            <v>44286</v>
          </cell>
          <cell r="J1888">
            <v>44286</v>
          </cell>
          <cell r="L1888">
            <v>45098</v>
          </cell>
          <cell r="M1888">
            <v>44651</v>
          </cell>
          <cell r="O1888" t="str">
            <v>532</v>
          </cell>
          <cell r="P1888" t="str">
            <v>OTHR</v>
          </cell>
          <cell r="Q1888" t="str">
            <v>E - Schd Compl Yr 0</v>
          </cell>
          <cell r="R1888" t="str">
            <v>OSNO ATCO</v>
          </cell>
          <cell r="S1888" t="str">
            <v>Non-HFTD</v>
          </cell>
        </row>
        <row r="1889">
          <cell r="B1889" t="str">
            <v>120743564</v>
          </cell>
          <cell r="C1889" t="str">
            <v>021/296</v>
          </cell>
          <cell r="D1889" t="str">
            <v>T2 DI SSQC-SNT YNZ 21/296 RPL INSW JUMW</v>
          </cell>
          <cell r="E1889" t="str">
            <v>PISMOBCH</v>
          </cell>
          <cell r="F1889" t="str">
            <v>ETL.3700</v>
          </cell>
          <cell r="G1889" t="str">
            <v>.INSL.CERA</v>
          </cell>
          <cell r="H1889">
            <v>44291</v>
          </cell>
          <cell r="I1889">
            <v>44287</v>
          </cell>
          <cell r="J1889">
            <v>44740</v>
          </cell>
          <cell r="K1889">
            <v>44760</v>
          </cell>
          <cell r="M1889">
            <v>44652</v>
          </cell>
          <cell r="N1889">
            <v>44652</v>
          </cell>
          <cell r="O1889" t="str">
            <v>508</v>
          </cell>
          <cell r="P1889" t="str">
            <v>OTHR</v>
          </cell>
          <cell r="Q1889" t="str">
            <v>E - Schd Compl Yr 0</v>
          </cell>
          <cell r="R1889" t="str">
            <v>ORAS NOCO ATCO</v>
          </cell>
          <cell r="S1889" t="str">
            <v>HFTD 2</v>
          </cell>
        </row>
        <row r="1890">
          <cell r="B1890" t="str">
            <v>120743567</v>
          </cell>
          <cell r="C1890" t="str">
            <v>021/296</v>
          </cell>
          <cell r="D1890" t="str">
            <v>T2 DI SSQC-SNT YNEZ SW 21/296 RPR IBWW</v>
          </cell>
          <cell r="E1890" t="str">
            <v>PISMOBCH</v>
          </cell>
          <cell r="F1890" t="str">
            <v>ETL.3700</v>
          </cell>
          <cell r="G1890" t="str">
            <v>.POLE.WOOD</v>
          </cell>
          <cell r="H1890">
            <v>44291</v>
          </cell>
          <cell r="I1890">
            <v>44287</v>
          </cell>
          <cell r="J1890">
            <v>44740</v>
          </cell>
          <cell r="K1890">
            <v>44795</v>
          </cell>
          <cell r="L1890">
            <v>45027</v>
          </cell>
          <cell r="M1890">
            <v>44652</v>
          </cell>
          <cell r="N1890">
            <v>44652</v>
          </cell>
          <cell r="O1890" t="str">
            <v>630</v>
          </cell>
          <cell r="P1890" t="str">
            <v>OTHR</v>
          </cell>
          <cell r="Q1890" t="str">
            <v>E - Schd Compl Yr 0</v>
          </cell>
          <cell r="R1890" t="str">
            <v>ORAS NOCO ATCO</v>
          </cell>
          <cell r="S1890" t="str">
            <v>HFTD 2</v>
          </cell>
        </row>
        <row r="1891">
          <cell r="B1891" t="str">
            <v>120743621</v>
          </cell>
          <cell r="C1891" t="str">
            <v>070/515</v>
          </cell>
          <cell r="D1891" t="str">
            <v>T0 DI NICO-CTLT JCT 70/515 RPL INSS (HOS</v>
          </cell>
          <cell r="E1891" t="str">
            <v>SACTO</v>
          </cell>
          <cell r="F1891" t="str">
            <v>ETL.7680</v>
          </cell>
          <cell r="G1891" t="str">
            <v>.INSL</v>
          </cell>
          <cell r="H1891">
            <v>44291</v>
          </cell>
          <cell r="I1891">
            <v>44286</v>
          </cell>
          <cell r="J1891">
            <v>44286</v>
          </cell>
          <cell r="L1891">
            <v>45106</v>
          </cell>
          <cell r="M1891">
            <v>44651</v>
          </cell>
          <cell r="O1891" t="str">
            <v>532</v>
          </cell>
          <cell r="P1891" t="str">
            <v>OTHR</v>
          </cell>
          <cell r="Q1891" t="str">
            <v>E - Schd Compl Yr 0</v>
          </cell>
          <cell r="R1891" t="str">
            <v>OSNO ATCO</v>
          </cell>
          <cell r="S1891" t="str">
            <v>Remove</v>
          </cell>
        </row>
        <row r="1892">
          <cell r="B1892" t="str">
            <v>120743736</v>
          </cell>
          <cell r="C1892" t="str">
            <v>062/406</v>
          </cell>
          <cell r="D1892" t="str">
            <v>EI POE-RIO OSO-RIO OSO 62/406 RPR STRT</v>
          </cell>
          <cell r="E1892" t="str">
            <v>TABLEMTN</v>
          </cell>
          <cell r="F1892" t="str">
            <v>ETL.5540</v>
          </cell>
          <cell r="G1892" t="str">
            <v>ETL.5540_062/406</v>
          </cell>
          <cell r="H1892">
            <v>44291</v>
          </cell>
          <cell r="I1892">
            <v>44291</v>
          </cell>
          <cell r="J1892">
            <v>44291</v>
          </cell>
          <cell r="L1892">
            <v>44979</v>
          </cell>
          <cell r="M1892">
            <v>44656</v>
          </cell>
          <cell r="O1892" t="str">
            <v>543</v>
          </cell>
          <cell r="P1892" t="str">
            <v>INSP</v>
          </cell>
          <cell r="Q1892" t="str">
            <v>E - Schd Compl Yr 0</v>
          </cell>
          <cell r="R1892" t="str">
            <v>OSNO ATCO</v>
          </cell>
          <cell r="S1892" t="str">
            <v>Non-HFTD</v>
          </cell>
        </row>
        <row r="1893">
          <cell r="B1893" t="str">
            <v>120743738</v>
          </cell>
          <cell r="C1893" t="str">
            <v>062/406</v>
          </cell>
          <cell r="D1893" t="str">
            <v>EI POE-RIO OSO-RIO OSO 62/406 RPR INSS</v>
          </cell>
          <cell r="E1893" t="str">
            <v>TABLEMTN</v>
          </cell>
          <cell r="F1893" t="str">
            <v>ETL.5540</v>
          </cell>
          <cell r="G1893" t="str">
            <v>ETL.5540_062/406</v>
          </cell>
          <cell r="H1893">
            <v>44291</v>
          </cell>
          <cell r="I1893">
            <v>44291</v>
          </cell>
          <cell r="J1893">
            <v>44291</v>
          </cell>
          <cell r="L1893">
            <v>45024</v>
          </cell>
          <cell r="M1893">
            <v>44656</v>
          </cell>
          <cell r="O1893" t="str">
            <v>628</v>
          </cell>
          <cell r="P1893" t="str">
            <v>INSP</v>
          </cell>
          <cell r="Q1893" t="str">
            <v>E - Schd Compl Yr 0</v>
          </cell>
          <cell r="R1893" t="str">
            <v>OSNO ATCO</v>
          </cell>
          <cell r="S1893" t="str">
            <v>Non-HFTD</v>
          </cell>
        </row>
        <row r="1894">
          <cell r="B1894" t="str">
            <v>120743865</v>
          </cell>
          <cell r="C1894" t="str">
            <v>050/204</v>
          </cell>
          <cell r="D1894" t="str">
            <v>T2 EI DIABLO-GATES #1 050/204 RPR GYWS</v>
          </cell>
          <cell r="E1894" t="str">
            <v>PISMOBCH</v>
          </cell>
          <cell r="F1894" t="str">
            <v>ETL.5960</v>
          </cell>
          <cell r="G1894" t="str">
            <v>.TOWR</v>
          </cell>
          <cell r="H1894">
            <v>44291</v>
          </cell>
          <cell r="I1894">
            <v>44291</v>
          </cell>
          <cell r="J1894">
            <v>44740</v>
          </cell>
          <cell r="K1894">
            <v>44763</v>
          </cell>
          <cell r="L1894">
            <v>45020</v>
          </cell>
          <cell r="M1894">
            <v>44656</v>
          </cell>
          <cell r="N1894">
            <v>44656</v>
          </cell>
          <cell r="O1894" t="str">
            <v>628</v>
          </cell>
          <cell r="P1894" t="str">
            <v>INSP</v>
          </cell>
          <cell r="Q1894" t="str">
            <v>E - Schd Compl Yr 0</v>
          </cell>
          <cell r="R1894" t="str">
            <v>ORAS NOCO ATCO</v>
          </cell>
          <cell r="S1894" t="str">
            <v>HFTD 2</v>
          </cell>
        </row>
        <row r="1895">
          <cell r="B1895" t="str">
            <v>120743919</v>
          </cell>
          <cell r="C1895" t="str">
            <v>006/043</v>
          </cell>
          <cell r="D1895" t="str">
            <v>T2 DI KRCKHFF-CLVS-SNGR #1 6/43 RPL INSS</v>
          </cell>
          <cell r="E1895" t="str">
            <v>FRESNO</v>
          </cell>
          <cell r="F1895" t="str">
            <v>ETL.1890</v>
          </cell>
          <cell r="G1895" t="str">
            <v>.INSL.CERA</v>
          </cell>
          <cell r="H1895">
            <v>44291</v>
          </cell>
          <cell r="I1895">
            <v>44287</v>
          </cell>
          <cell r="J1895">
            <v>44706</v>
          </cell>
          <cell r="K1895">
            <v>44738</v>
          </cell>
          <cell r="M1895">
            <v>44652</v>
          </cell>
          <cell r="N1895">
            <v>44510</v>
          </cell>
          <cell r="O1895" t="str">
            <v>532</v>
          </cell>
          <cell r="P1895" t="str">
            <v>OTHR</v>
          </cell>
          <cell r="Q1895" t="str">
            <v>E - Schd Compl Yr 0</v>
          </cell>
          <cell r="R1895" t="str">
            <v>ORAS NOCO ATCO</v>
          </cell>
          <cell r="S1895" t="str">
            <v>HFTD 2</v>
          </cell>
        </row>
        <row r="1896">
          <cell r="B1896" t="str">
            <v>120743971</v>
          </cell>
          <cell r="C1896" t="str">
            <v>013/244</v>
          </cell>
          <cell r="D1896" t="str">
            <v>EI FULTON-MOLINO-COTATI 013/244 RPL INSW</v>
          </cell>
          <cell r="E1896" t="str">
            <v>LAKEVLLE</v>
          </cell>
          <cell r="F1896" t="str">
            <v>ETL.6910</v>
          </cell>
          <cell r="G1896" t="str">
            <v>ETL.6910_013/244</v>
          </cell>
          <cell r="H1896">
            <v>44291</v>
          </cell>
          <cell r="I1896">
            <v>44291</v>
          </cell>
          <cell r="J1896">
            <v>44597</v>
          </cell>
          <cell r="K1896">
            <v>44601</v>
          </cell>
          <cell r="M1896">
            <v>44656</v>
          </cell>
          <cell r="N1896">
            <v>44651</v>
          </cell>
          <cell r="O1896" t="str">
            <v>508</v>
          </cell>
          <cell r="P1896" t="str">
            <v>INSP</v>
          </cell>
          <cell r="Q1896" t="str">
            <v>E - Schd Compl Yr 0</v>
          </cell>
          <cell r="R1896" t="str">
            <v>ORAS NOCO NOPT ATCO</v>
          </cell>
          <cell r="S1896" t="str">
            <v>Non-HFTD</v>
          </cell>
        </row>
        <row r="1897">
          <cell r="B1897" t="str">
            <v>120744005</v>
          </cell>
          <cell r="C1897" t="str">
            <v>011/060</v>
          </cell>
          <cell r="D1897" t="str">
            <v>DI MS LNDNG-GRN VLY #1 11/60 RPLC INSS</v>
          </cell>
          <cell r="E1897" t="str">
            <v>MOSSLNDG</v>
          </cell>
          <cell r="F1897" t="str">
            <v>ETL.2850</v>
          </cell>
          <cell r="G1897" t="str">
            <v>ETL.2850_011/060</v>
          </cell>
          <cell r="H1897">
            <v>44291</v>
          </cell>
          <cell r="I1897">
            <v>44286</v>
          </cell>
          <cell r="J1897">
            <v>44286</v>
          </cell>
          <cell r="M1897">
            <v>44651</v>
          </cell>
          <cell r="N1897">
            <v>44651</v>
          </cell>
          <cell r="O1897" t="str">
            <v>532</v>
          </cell>
          <cell r="P1897" t="str">
            <v>OTHR</v>
          </cell>
          <cell r="Q1897" t="str">
            <v>E - Schd Compl Yr 0</v>
          </cell>
          <cell r="R1897" t="str">
            <v>NOPR ORAS ATCO</v>
          </cell>
          <cell r="S1897" t="str">
            <v>Non-HFTD</v>
          </cell>
        </row>
        <row r="1898">
          <cell r="B1898" t="str">
            <v>120744006</v>
          </cell>
          <cell r="C1898" t="str">
            <v>011/060</v>
          </cell>
          <cell r="D1898" t="str">
            <v>DI MS LNDNG-GRN VLY #2 11/60 RPLC INSS</v>
          </cell>
          <cell r="E1898" t="str">
            <v>MOSSLNDG</v>
          </cell>
          <cell r="F1898" t="str">
            <v>ETL.2860</v>
          </cell>
          <cell r="G1898" t="str">
            <v>ETL.2860_011/060</v>
          </cell>
          <cell r="H1898">
            <v>44291</v>
          </cell>
          <cell r="I1898">
            <v>44286</v>
          </cell>
          <cell r="J1898">
            <v>44286</v>
          </cell>
          <cell r="M1898">
            <v>44651</v>
          </cell>
          <cell r="O1898" t="str">
            <v>532</v>
          </cell>
          <cell r="P1898" t="str">
            <v>OTHR</v>
          </cell>
          <cell r="Q1898" t="str">
            <v>E - Schd Compl Yr 0</v>
          </cell>
          <cell r="R1898" t="str">
            <v>NOPR ATCO</v>
          </cell>
          <cell r="S1898" t="e">
            <v>#N/A</v>
          </cell>
        </row>
        <row r="1899">
          <cell r="B1899" t="str">
            <v>120744112</v>
          </cell>
          <cell r="C1899" t="str">
            <v>103/838</v>
          </cell>
          <cell r="D1899" t="str">
            <v>EI CTTNWD-DLVN #2 103/838 RPR STRT</v>
          </cell>
          <cell r="E1899" t="str">
            <v>TABLEMTN</v>
          </cell>
          <cell r="F1899" t="str">
            <v>ETL.4580</v>
          </cell>
          <cell r="G1899" t="str">
            <v>ETL.4580_103/838</v>
          </cell>
          <cell r="H1899">
            <v>44291</v>
          </cell>
          <cell r="I1899">
            <v>44291</v>
          </cell>
          <cell r="J1899">
            <v>44291</v>
          </cell>
          <cell r="M1899">
            <v>44656</v>
          </cell>
          <cell r="O1899" t="str">
            <v>543</v>
          </cell>
          <cell r="P1899" t="str">
            <v>INSP</v>
          </cell>
          <cell r="Q1899" t="str">
            <v>E - Schd Compl Yr 0</v>
          </cell>
          <cell r="R1899" t="str">
            <v>OSNO ATCO</v>
          </cell>
          <cell r="S1899" t="str">
            <v>Non-HFTD</v>
          </cell>
        </row>
        <row r="1900">
          <cell r="B1900" t="str">
            <v>120744137</v>
          </cell>
          <cell r="C1900" t="str">
            <v>013/245</v>
          </cell>
          <cell r="D1900" t="str">
            <v>T0 EI FULTON-MOLINO-COTATI 013/245 RPR G</v>
          </cell>
          <cell r="E1900" t="str">
            <v>LAKEVLLE</v>
          </cell>
          <cell r="F1900" t="str">
            <v>ETL.6910</v>
          </cell>
          <cell r="G1900" t="str">
            <v>.POLE.WOOD</v>
          </cell>
          <cell r="H1900">
            <v>44291</v>
          </cell>
          <cell r="I1900">
            <v>44291</v>
          </cell>
          <cell r="J1900">
            <v>44597</v>
          </cell>
          <cell r="K1900">
            <v>44634</v>
          </cell>
          <cell r="M1900">
            <v>44656</v>
          </cell>
          <cell r="N1900">
            <v>44656</v>
          </cell>
          <cell r="O1900" t="str">
            <v>630</v>
          </cell>
          <cell r="P1900" t="str">
            <v>INSP</v>
          </cell>
          <cell r="Q1900" t="str">
            <v>E - Schd Compl Yr 0</v>
          </cell>
          <cell r="R1900" t="str">
            <v>ORAS NOCO ATCO</v>
          </cell>
          <cell r="S1900" t="str">
            <v>Remove</v>
          </cell>
        </row>
        <row r="1901">
          <cell r="B1901" t="str">
            <v>120744140</v>
          </cell>
          <cell r="C1901" t="str">
            <v>001/018</v>
          </cell>
          <cell r="D1901" t="str">
            <v>EI MLLBR-SNTH LANE 1/18 RPL HNRG PLATE</v>
          </cell>
          <cell r="E1901" t="str">
            <v>METCALF</v>
          </cell>
          <cell r="F1901" t="str">
            <v>ETL.7570</v>
          </cell>
          <cell r="G1901" t="str">
            <v>ETL.7570_001/018</v>
          </cell>
          <cell r="H1901">
            <v>44291</v>
          </cell>
          <cell r="I1901">
            <v>44287</v>
          </cell>
          <cell r="J1901">
            <v>44287</v>
          </cell>
          <cell r="L1901">
            <v>45088</v>
          </cell>
          <cell r="M1901">
            <v>44652</v>
          </cell>
          <cell r="O1901" t="str">
            <v>543</v>
          </cell>
          <cell r="P1901" t="str">
            <v>OTHR</v>
          </cell>
          <cell r="Q1901" t="str">
            <v>E - Schd Compl Yr 0</v>
          </cell>
          <cell r="R1901" t="str">
            <v>OSNO ATCO</v>
          </cell>
          <cell r="S1901" t="str">
            <v>Non-HFTD</v>
          </cell>
        </row>
        <row r="1902">
          <cell r="B1902" t="str">
            <v>120744221</v>
          </cell>
          <cell r="C1902" t="str">
            <v>:010/006</v>
          </cell>
          <cell r="D1902" t="str">
            <v>EI FULTON-PUEBLO :10/006 RPR GYWW</v>
          </cell>
          <cell r="E1902" t="str">
            <v>LAKEVLLE</v>
          </cell>
          <cell r="F1902" t="str">
            <v>ETL.1600</v>
          </cell>
          <cell r="G1902" t="str">
            <v>ETL.1600_:010/006</v>
          </cell>
          <cell r="H1902">
            <v>44291</v>
          </cell>
          <cell r="I1902">
            <v>44291</v>
          </cell>
          <cell r="J1902">
            <v>44291</v>
          </cell>
          <cell r="M1902">
            <v>44656</v>
          </cell>
          <cell r="O1902" t="str">
            <v>630</v>
          </cell>
          <cell r="P1902" t="str">
            <v>INSP</v>
          </cell>
          <cell r="Q1902" t="str">
            <v>E - Schd Compl Yr 0</v>
          </cell>
          <cell r="R1902" t="str">
            <v>OSNO ATCO</v>
          </cell>
          <cell r="S1902" t="str">
            <v>Non-HFTD</v>
          </cell>
        </row>
        <row r="1903">
          <cell r="B1903" t="str">
            <v>120744261</v>
          </cell>
          <cell r="C1903" t="str">
            <v>000/004</v>
          </cell>
          <cell r="D1903" t="str">
            <v>EI MOSS LANDING-COBURN 000/004 RPR STRT</v>
          </cell>
          <cell r="E1903" t="str">
            <v>MOSSLNDG</v>
          </cell>
          <cell r="F1903" t="str">
            <v>ETL.5330</v>
          </cell>
          <cell r="G1903" t="str">
            <v>ETL.5330_000/004</v>
          </cell>
          <cell r="H1903">
            <v>44291</v>
          </cell>
          <cell r="I1903">
            <v>44291</v>
          </cell>
          <cell r="J1903">
            <v>44291</v>
          </cell>
          <cell r="L1903">
            <v>44994</v>
          </cell>
          <cell r="M1903">
            <v>44656</v>
          </cell>
          <cell r="O1903" t="str">
            <v>543</v>
          </cell>
          <cell r="P1903" t="str">
            <v>INSP</v>
          </cell>
          <cell r="Q1903" t="str">
            <v>E - Schd Compl Yr 0</v>
          </cell>
          <cell r="R1903" t="str">
            <v>OSNO ATCO</v>
          </cell>
          <cell r="S1903" t="str">
            <v>Non-HFTD</v>
          </cell>
        </row>
        <row r="1904">
          <cell r="B1904" t="str">
            <v>120744331</v>
          </cell>
          <cell r="C1904" t="str">
            <v>050/203</v>
          </cell>
          <cell r="D1904" t="str">
            <v>T2 EI DIABLO-GATES #1 050/203 RPR GYWS</v>
          </cell>
          <cell r="E1904" t="str">
            <v>PISMOBCH</v>
          </cell>
          <cell r="F1904" t="str">
            <v>ETL.5960</v>
          </cell>
          <cell r="G1904" t="str">
            <v>.TOWR</v>
          </cell>
          <cell r="H1904">
            <v>44291</v>
          </cell>
          <cell r="I1904">
            <v>44291</v>
          </cell>
          <cell r="J1904">
            <v>44291</v>
          </cell>
          <cell r="L1904">
            <v>45020</v>
          </cell>
          <cell r="M1904">
            <v>44656</v>
          </cell>
          <cell r="N1904">
            <v>44656</v>
          </cell>
          <cell r="O1904" t="str">
            <v>628</v>
          </cell>
          <cell r="P1904" t="str">
            <v>INSP</v>
          </cell>
          <cell r="Q1904" t="str">
            <v>E - Schd Compl Yr 0</v>
          </cell>
          <cell r="R1904" t="str">
            <v>NOPR ORAS OSTS</v>
          </cell>
          <cell r="S1904" t="str">
            <v>HFTD 2</v>
          </cell>
        </row>
        <row r="1905">
          <cell r="B1905" t="str">
            <v>120744396</v>
          </cell>
          <cell r="C1905" t="str">
            <v>049/427</v>
          </cell>
          <cell r="D1905" t="str">
            <v>T2 EI PIT #1-COTTONWOOD  49/427 RMV NEST</v>
          </cell>
          <cell r="E1905" t="str">
            <v>TABLEMTN</v>
          </cell>
          <cell r="F1905" t="str">
            <v>ETL.5390</v>
          </cell>
          <cell r="G1905" t="str">
            <v>.POLE.STPS</v>
          </cell>
          <cell r="H1905">
            <v>44291</v>
          </cell>
          <cell r="I1905">
            <v>44291</v>
          </cell>
          <cell r="J1905">
            <v>44628</v>
          </cell>
          <cell r="K1905">
            <v>44637</v>
          </cell>
          <cell r="M1905">
            <v>44656</v>
          </cell>
          <cell r="N1905">
            <v>44656</v>
          </cell>
          <cell r="O1905" t="str">
            <v>628</v>
          </cell>
          <cell r="P1905" t="str">
            <v>INSP</v>
          </cell>
          <cell r="Q1905" t="str">
            <v>E - Schd Compl Yr 0</v>
          </cell>
          <cell r="R1905" t="str">
            <v>ORAS NOCO ATCO</v>
          </cell>
          <cell r="S1905" t="str">
            <v>HFTD 2</v>
          </cell>
        </row>
        <row r="1906">
          <cell r="B1906" t="str">
            <v>120744420</v>
          </cell>
          <cell r="C1906" t="str">
            <v>:010/007</v>
          </cell>
          <cell r="D1906" t="str">
            <v>EI FULTON-PUEBLO  :10/007 RMV VEG</v>
          </cell>
          <cell r="E1906" t="str">
            <v>LAKEVLLE</v>
          </cell>
          <cell r="F1906" t="str">
            <v>ETL.1600</v>
          </cell>
          <cell r="G1906" t="str">
            <v>ETL.1600_:010/007</v>
          </cell>
          <cell r="H1906">
            <v>44291</v>
          </cell>
          <cell r="I1906">
            <v>44291</v>
          </cell>
          <cell r="J1906">
            <v>44291</v>
          </cell>
          <cell r="M1906">
            <v>44656</v>
          </cell>
          <cell r="O1906" t="str">
            <v>564</v>
          </cell>
          <cell r="P1906" t="str">
            <v>INSP</v>
          </cell>
          <cell r="Q1906" t="str">
            <v>E - Schd Compl Yr 0</v>
          </cell>
          <cell r="R1906" t="str">
            <v>OSNO ATCO</v>
          </cell>
          <cell r="S1906" t="str">
            <v>Non-HFTD</v>
          </cell>
        </row>
        <row r="1907">
          <cell r="B1907" t="str">
            <v>120744422</v>
          </cell>
          <cell r="C1907" t="str">
            <v>:010/007</v>
          </cell>
          <cell r="D1907" t="str">
            <v>EI FULTON-PUEBLO :10/007 RPR GYWW</v>
          </cell>
          <cell r="E1907" t="str">
            <v>LAKEVLLE</v>
          </cell>
          <cell r="F1907" t="str">
            <v>ETL.1600</v>
          </cell>
          <cell r="G1907" t="str">
            <v>ETL.1600_:010/007</v>
          </cell>
          <cell r="H1907">
            <v>44291</v>
          </cell>
          <cell r="I1907">
            <v>44291</v>
          </cell>
          <cell r="J1907">
            <v>44291</v>
          </cell>
          <cell r="M1907">
            <v>44656</v>
          </cell>
          <cell r="O1907" t="str">
            <v>630</v>
          </cell>
          <cell r="P1907" t="str">
            <v>INSP</v>
          </cell>
          <cell r="Q1907" t="str">
            <v>E - Schd Compl Yr 0</v>
          </cell>
          <cell r="R1907" t="str">
            <v>OSNO ATCO</v>
          </cell>
          <cell r="S1907" t="str">
            <v>Non-HFTD</v>
          </cell>
        </row>
        <row r="1908">
          <cell r="B1908" t="str">
            <v>120744427</v>
          </cell>
          <cell r="C1908" t="str">
            <v>062/402</v>
          </cell>
          <cell r="D1908" t="str">
            <v>EI POE-RIO OSO-RIO OSO 62/402 RPL INSS</v>
          </cell>
          <cell r="E1908" t="str">
            <v>TABLEMTN</v>
          </cell>
          <cell r="F1908" t="str">
            <v>ETL.5540</v>
          </cell>
          <cell r="G1908" t="str">
            <v>ETL.5540_062/402</v>
          </cell>
          <cell r="H1908">
            <v>44291</v>
          </cell>
          <cell r="I1908">
            <v>44291</v>
          </cell>
          <cell r="J1908">
            <v>44291</v>
          </cell>
          <cell r="L1908">
            <v>45024</v>
          </cell>
          <cell r="M1908">
            <v>44656</v>
          </cell>
          <cell r="N1908">
            <v>44656</v>
          </cell>
          <cell r="O1908" t="str">
            <v>532</v>
          </cell>
          <cell r="P1908" t="str">
            <v>INSP</v>
          </cell>
          <cell r="Q1908" t="str">
            <v>E - Schd Compl Yr 0</v>
          </cell>
          <cell r="R1908" t="str">
            <v>NOPR ORAS ATCO</v>
          </cell>
          <cell r="S1908" t="str">
            <v>Non-HFTD</v>
          </cell>
        </row>
        <row r="1909">
          <cell r="B1909" t="str">
            <v>120744471</v>
          </cell>
          <cell r="C1909" t="str">
            <v>062/402</v>
          </cell>
          <cell r="D1909" t="str">
            <v>EI CRESTA-RIO OSO 62/402 RPL INSS</v>
          </cell>
          <cell r="E1909" t="str">
            <v>TABLEMTN</v>
          </cell>
          <cell r="F1909" t="str">
            <v>ETL.4590</v>
          </cell>
          <cell r="G1909" t="str">
            <v>ETL.4590_062/402</v>
          </cell>
          <cell r="H1909">
            <v>44291</v>
          </cell>
          <cell r="I1909">
            <v>44291</v>
          </cell>
          <cell r="J1909">
            <v>44291</v>
          </cell>
          <cell r="M1909">
            <v>44656</v>
          </cell>
          <cell r="N1909">
            <v>44658</v>
          </cell>
          <cell r="O1909" t="str">
            <v>532</v>
          </cell>
          <cell r="P1909" t="str">
            <v>INSP</v>
          </cell>
          <cell r="Q1909" t="str">
            <v>E - Schd Compl Yr 0</v>
          </cell>
          <cell r="R1909" t="str">
            <v>NOPR ORAS ATCO</v>
          </cell>
          <cell r="S1909" t="e">
            <v>#N/A</v>
          </cell>
        </row>
        <row r="1910">
          <cell r="B1910" t="str">
            <v>120744501</v>
          </cell>
          <cell r="C1910" t="str">
            <v>023/006</v>
          </cell>
          <cell r="D1910" t="str">
            <v>T2 EI GRBERVILE-LYTNVILLE 23/6 RPR SPLW</v>
          </cell>
          <cell r="E1910" t="str">
            <v>WILLITS</v>
          </cell>
          <cell r="F1910" t="str">
            <v>ETL.8365</v>
          </cell>
          <cell r="G1910" t="str">
            <v>.INSL.NCER</v>
          </cell>
          <cell r="H1910">
            <v>44291</v>
          </cell>
          <cell r="I1910">
            <v>44291</v>
          </cell>
          <cell r="J1910">
            <v>44664</v>
          </cell>
          <cell r="K1910">
            <v>44725</v>
          </cell>
          <cell r="M1910">
            <v>44656</v>
          </cell>
          <cell r="N1910">
            <v>44656</v>
          </cell>
          <cell r="O1910" t="str">
            <v>630</v>
          </cell>
          <cell r="P1910" t="str">
            <v>INSP</v>
          </cell>
          <cell r="Q1910" t="str">
            <v>E - Schd Compl Yr 0</v>
          </cell>
          <cell r="R1910" t="str">
            <v>ORAS NOCO ATCO</v>
          </cell>
          <cell r="S1910" t="str">
            <v>HFTD 2</v>
          </cell>
        </row>
        <row r="1911">
          <cell r="B1911" t="str">
            <v>120744540</v>
          </cell>
          <cell r="C1911" t="str">
            <v>003/036C</v>
          </cell>
          <cell r="D1911" t="str">
            <v>T2 EI  CRAG VIEW-CASCADE 3/036C RPR GYWW</v>
          </cell>
          <cell r="E1911" t="str">
            <v>TABLEMTN</v>
          </cell>
          <cell r="F1911" t="str">
            <v>ETL.1350</v>
          </cell>
          <cell r="G1911" t="str">
            <v>.POLE.NWOD</v>
          </cell>
          <cell r="H1911">
            <v>44291</v>
          </cell>
          <cell r="I1911">
            <v>44291</v>
          </cell>
          <cell r="J1911">
            <v>44363</v>
          </cell>
          <cell r="K1911">
            <v>44370</v>
          </cell>
          <cell r="M1911">
            <v>44656</v>
          </cell>
          <cell r="N1911">
            <v>44656</v>
          </cell>
          <cell r="O1911" t="str">
            <v>630</v>
          </cell>
          <cell r="P1911" t="str">
            <v>INSP</v>
          </cell>
          <cell r="Q1911" t="str">
            <v>E - Schd Compl Yr 0</v>
          </cell>
          <cell r="R1911" t="str">
            <v>ORAS NOCO ATCO</v>
          </cell>
          <cell r="S1911" t="str">
            <v>HFTD 2</v>
          </cell>
        </row>
        <row r="1912">
          <cell r="B1912" t="str">
            <v>120744549</v>
          </cell>
          <cell r="C1912" t="str">
            <v>003/036B</v>
          </cell>
          <cell r="D1912" t="str">
            <v>T2 EI CRAG VIEW-CASCADE 3/036B RPR GYWW</v>
          </cell>
          <cell r="E1912" t="str">
            <v>TABLEMTN</v>
          </cell>
          <cell r="F1912" t="str">
            <v>ETL.1350</v>
          </cell>
          <cell r="G1912" t="str">
            <v>.POLE.NWOD</v>
          </cell>
          <cell r="H1912">
            <v>44291</v>
          </cell>
          <cell r="I1912">
            <v>44291</v>
          </cell>
          <cell r="J1912">
            <v>44363</v>
          </cell>
          <cell r="K1912">
            <v>44370</v>
          </cell>
          <cell r="M1912">
            <v>44656</v>
          </cell>
          <cell r="N1912">
            <v>44656</v>
          </cell>
          <cell r="O1912" t="str">
            <v>630</v>
          </cell>
          <cell r="P1912" t="str">
            <v>INSP</v>
          </cell>
          <cell r="Q1912" t="str">
            <v>E - Schd Compl Yr 0</v>
          </cell>
          <cell r="R1912" t="str">
            <v>ORAS NOCO ATCO</v>
          </cell>
          <cell r="S1912" t="str">
            <v>HFTD 2</v>
          </cell>
        </row>
        <row r="1913">
          <cell r="B1913" t="str">
            <v>120744607</v>
          </cell>
          <cell r="C1913" t="str">
            <v>003/036A</v>
          </cell>
          <cell r="D1913" t="str">
            <v>T2 EI CRAG VIEW-CASCADE 3/036A RPR GYWW</v>
          </cell>
          <cell r="E1913" t="str">
            <v>TABLEMTN</v>
          </cell>
          <cell r="F1913" t="str">
            <v>ETL.1350</v>
          </cell>
          <cell r="G1913" t="str">
            <v>.POLE.NWOD</v>
          </cell>
          <cell r="H1913">
            <v>44291</v>
          </cell>
          <cell r="I1913">
            <v>44291</v>
          </cell>
          <cell r="J1913">
            <v>44363</v>
          </cell>
          <cell r="K1913">
            <v>44370</v>
          </cell>
          <cell r="M1913">
            <v>44656</v>
          </cell>
          <cell r="N1913">
            <v>44656</v>
          </cell>
          <cell r="O1913" t="str">
            <v>630</v>
          </cell>
          <cell r="P1913" t="str">
            <v>PATR</v>
          </cell>
          <cell r="Q1913" t="str">
            <v>E - Schd Compl Yr 0</v>
          </cell>
          <cell r="R1913" t="str">
            <v>ORAS NOCO ATCO</v>
          </cell>
          <cell r="S1913" t="str">
            <v>HFTD 2</v>
          </cell>
        </row>
        <row r="1914">
          <cell r="B1914" t="str">
            <v>120744621</v>
          </cell>
          <cell r="C1914" t="str">
            <v>015/104</v>
          </cell>
          <cell r="D1914" t="str">
            <v>EI VACA-SUISUN 15/104 RPR STRT</v>
          </cell>
          <cell r="E1914" t="str">
            <v>SACTO</v>
          </cell>
          <cell r="F1914" t="str">
            <v>ETL.4070</v>
          </cell>
          <cell r="G1914" t="str">
            <v>ETL.4070_015/104</v>
          </cell>
          <cell r="H1914">
            <v>44291</v>
          </cell>
          <cell r="I1914">
            <v>44291</v>
          </cell>
          <cell r="J1914">
            <v>44291</v>
          </cell>
          <cell r="L1914">
            <v>45108</v>
          </cell>
          <cell r="M1914">
            <v>44656</v>
          </cell>
          <cell r="N1914">
            <v>44656</v>
          </cell>
          <cell r="O1914" t="str">
            <v>543</v>
          </cell>
          <cell r="P1914" t="str">
            <v>INSP</v>
          </cell>
          <cell r="Q1914" t="str">
            <v>E - Schd Compl Yr 0</v>
          </cell>
          <cell r="R1914" t="str">
            <v>NOPR ORAS ATCO</v>
          </cell>
          <cell r="S1914" t="str">
            <v>Non-HFTD</v>
          </cell>
        </row>
        <row r="1915">
          <cell r="B1915" t="str">
            <v>120744779</v>
          </cell>
          <cell r="C1915" t="str">
            <v>062/400</v>
          </cell>
          <cell r="D1915" t="str">
            <v>EI POE-RIO OSO-RIO OSO 62/400 RPL INSS</v>
          </cell>
          <cell r="E1915" t="str">
            <v>TABLEMTN</v>
          </cell>
          <cell r="F1915" t="str">
            <v>ETL.5540</v>
          </cell>
          <cell r="G1915" t="str">
            <v>ETL.5540_062/400</v>
          </cell>
          <cell r="H1915">
            <v>44291</v>
          </cell>
          <cell r="I1915">
            <v>44291</v>
          </cell>
          <cell r="J1915">
            <v>44291</v>
          </cell>
          <cell r="L1915">
            <v>45024</v>
          </cell>
          <cell r="M1915">
            <v>44656</v>
          </cell>
          <cell r="N1915">
            <v>44656</v>
          </cell>
          <cell r="O1915" t="str">
            <v>532</v>
          </cell>
          <cell r="P1915" t="str">
            <v>INSP</v>
          </cell>
          <cell r="Q1915" t="str">
            <v>E - Schd Compl Yr 0</v>
          </cell>
          <cell r="R1915" t="str">
            <v>NOPR ORAS ATCO</v>
          </cell>
          <cell r="S1915" t="str">
            <v>Non-HFTD</v>
          </cell>
        </row>
        <row r="1916">
          <cell r="B1916" t="str">
            <v>120744829</v>
          </cell>
          <cell r="C1916" t="str">
            <v>010/074</v>
          </cell>
          <cell r="D1916" t="str">
            <v>DI PLCER-GLD HILL #1 010/074 RMV VEG</v>
          </cell>
          <cell r="E1916" t="str">
            <v>SACTO</v>
          </cell>
          <cell r="F1916" t="str">
            <v>ETL.3340</v>
          </cell>
          <cell r="G1916" t="str">
            <v>ETL.3340_010/074</v>
          </cell>
          <cell r="H1916">
            <v>44291</v>
          </cell>
          <cell r="I1916">
            <v>44279</v>
          </cell>
          <cell r="J1916">
            <v>44607</v>
          </cell>
          <cell r="K1916">
            <v>44609</v>
          </cell>
          <cell r="M1916">
            <v>44644</v>
          </cell>
          <cell r="O1916" t="str">
            <v>564</v>
          </cell>
          <cell r="P1916" t="str">
            <v>OTHR</v>
          </cell>
          <cell r="Q1916" t="str">
            <v>E - Schd Compl Yr 0</v>
          </cell>
          <cell r="R1916" t="str">
            <v>NOCO ATCO</v>
          </cell>
          <cell r="S1916" t="str">
            <v>Non-HFTD</v>
          </cell>
        </row>
        <row r="1917">
          <cell r="B1917" t="str">
            <v>120744842</v>
          </cell>
          <cell r="C1917" t="str">
            <v>062/400</v>
          </cell>
          <cell r="D1917" t="str">
            <v>EI CRESTA-RIO OSO 62/400 RPL INSS</v>
          </cell>
          <cell r="E1917" t="str">
            <v>TABLEMTN</v>
          </cell>
          <cell r="F1917" t="str">
            <v>ETL.4590</v>
          </cell>
          <cell r="G1917" t="str">
            <v>ETL.4590_062/400</v>
          </cell>
          <cell r="H1917">
            <v>44291</v>
          </cell>
          <cell r="I1917">
            <v>44291</v>
          </cell>
          <cell r="J1917">
            <v>44291</v>
          </cell>
          <cell r="M1917">
            <v>44656</v>
          </cell>
          <cell r="N1917">
            <v>44658</v>
          </cell>
          <cell r="O1917" t="str">
            <v>532</v>
          </cell>
          <cell r="P1917" t="str">
            <v>INSP</v>
          </cell>
          <cell r="Q1917" t="str">
            <v>E - Schd Compl Yr 0</v>
          </cell>
          <cell r="R1917" t="str">
            <v>NOPR ORAS ATCO</v>
          </cell>
          <cell r="S1917" t="e">
            <v>#N/A</v>
          </cell>
        </row>
        <row r="1918">
          <cell r="B1918" t="str">
            <v>120744846</v>
          </cell>
          <cell r="C1918" t="str">
            <v>062/400</v>
          </cell>
          <cell r="D1918" t="str">
            <v>EI POE-RIO OSO-RIO OSO 62/400 RPR STRT</v>
          </cell>
          <cell r="E1918" t="str">
            <v>TABLEMTN</v>
          </cell>
          <cell r="F1918" t="str">
            <v>ETL.5540</v>
          </cell>
          <cell r="G1918" t="str">
            <v>ETL.5540_062/400</v>
          </cell>
          <cell r="H1918">
            <v>44291</v>
          </cell>
          <cell r="I1918">
            <v>44291</v>
          </cell>
          <cell r="J1918">
            <v>44291</v>
          </cell>
          <cell r="L1918">
            <v>44979</v>
          </cell>
          <cell r="M1918">
            <v>44656</v>
          </cell>
          <cell r="O1918" t="str">
            <v>543</v>
          </cell>
          <cell r="P1918" t="str">
            <v>INSP</v>
          </cell>
          <cell r="Q1918" t="str">
            <v>E - Schd Compl Yr 0</v>
          </cell>
          <cell r="R1918" t="str">
            <v>OSNO ATCO</v>
          </cell>
          <cell r="S1918" t="str">
            <v>Non-HFTD</v>
          </cell>
        </row>
        <row r="1919">
          <cell r="B1919" t="str">
            <v>120744880</v>
          </cell>
          <cell r="C1919" t="str">
            <v>023/008</v>
          </cell>
          <cell r="D1919" t="str">
            <v>T2 EI GRBRVILE-LAYTONVILLE 23/8 RPR WDPK</v>
          </cell>
          <cell r="E1919" t="str">
            <v>WILLITS</v>
          </cell>
          <cell r="F1919" t="str">
            <v>ETL.8365</v>
          </cell>
          <cell r="G1919" t="str">
            <v>.POLE.WOOD</v>
          </cell>
          <cell r="H1919">
            <v>44291</v>
          </cell>
          <cell r="I1919">
            <v>44291</v>
          </cell>
          <cell r="J1919">
            <v>44291</v>
          </cell>
          <cell r="L1919">
            <v>45036</v>
          </cell>
          <cell r="M1919">
            <v>44656</v>
          </cell>
          <cell r="N1919">
            <v>44656</v>
          </cell>
          <cell r="O1919" t="str">
            <v>630</v>
          </cell>
          <cell r="P1919" t="str">
            <v>INSP</v>
          </cell>
          <cell r="Q1919" t="str">
            <v>E - Schd Compl Yr 0</v>
          </cell>
          <cell r="R1919" t="str">
            <v>NOPR ORAS ATCO</v>
          </cell>
          <cell r="S1919" t="str">
            <v>HFTD 2</v>
          </cell>
        </row>
        <row r="1920">
          <cell r="B1920" t="str">
            <v>120744911</v>
          </cell>
          <cell r="C1920" t="str">
            <v>002/016</v>
          </cell>
          <cell r="D1920" t="str">
            <v>DI SYCMRE CRK NTRE DME 2/16 RPLC INSS</v>
          </cell>
          <cell r="E1920" t="str">
            <v>TABLEMTN</v>
          </cell>
          <cell r="F1920" t="str">
            <v>ETL.4314</v>
          </cell>
          <cell r="G1920" t="str">
            <v>ETL.4314_002/016</v>
          </cell>
          <cell r="H1920">
            <v>44291</v>
          </cell>
          <cell r="I1920">
            <v>44287</v>
          </cell>
          <cell r="J1920">
            <v>44287</v>
          </cell>
          <cell r="M1920">
            <v>44652</v>
          </cell>
          <cell r="N1920">
            <v>44656</v>
          </cell>
          <cell r="O1920" t="str">
            <v>532</v>
          </cell>
          <cell r="P1920" t="str">
            <v>OTHR</v>
          </cell>
          <cell r="Q1920" t="str">
            <v>E - Schd Compl Yr 0</v>
          </cell>
          <cell r="R1920" t="str">
            <v>NOPR ORAS ATCO</v>
          </cell>
          <cell r="S1920" t="e">
            <v>#N/A</v>
          </cell>
        </row>
        <row r="1921">
          <cell r="B1921" t="str">
            <v>120744954</v>
          </cell>
          <cell r="C1921" t="str">
            <v>013/252</v>
          </cell>
          <cell r="D1921" t="str">
            <v>T0 EI FULTON-MOLINO-COTATI 013/252 RPL I</v>
          </cell>
          <cell r="E1921" t="str">
            <v>LAKEVLLE</v>
          </cell>
          <cell r="F1921" t="str">
            <v>ETL.6910</v>
          </cell>
          <cell r="G1921" t="str">
            <v>.INSL.NCER</v>
          </cell>
          <cell r="H1921">
            <v>44291</v>
          </cell>
          <cell r="I1921">
            <v>44291</v>
          </cell>
          <cell r="J1921">
            <v>44600</v>
          </cell>
          <cell r="K1921">
            <v>44621</v>
          </cell>
          <cell r="M1921">
            <v>44656</v>
          </cell>
          <cell r="N1921">
            <v>44651</v>
          </cell>
          <cell r="O1921" t="str">
            <v>508</v>
          </cell>
          <cell r="P1921" t="str">
            <v>INSP</v>
          </cell>
          <cell r="Q1921" t="str">
            <v>E - Schd Compl Yr 0</v>
          </cell>
          <cell r="R1921" t="str">
            <v>ORAS NOCO ATCO</v>
          </cell>
          <cell r="S1921" t="str">
            <v>Remove</v>
          </cell>
        </row>
        <row r="1922">
          <cell r="B1922" t="str">
            <v>120744970</v>
          </cell>
          <cell r="C1922" t="str">
            <v>013/251</v>
          </cell>
          <cell r="D1922" t="str">
            <v>EI FULTON-MOLINO-COTATI 013/251 RPR GYWW</v>
          </cell>
          <cell r="E1922" t="str">
            <v>LAKEVLLE</v>
          </cell>
          <cell r="F1922" t="str">
            <v>ETL.6910</v>
          </cell>
          <cell r="G1922" t="str">
            <v>ETL.6910_013/251</v>
          </cell>
          <cell r="H1922">
            <v>44291</v>
          </cell>
          <cell r="I1922">
            <v>44291</v>
          </cell>
          <cell r="J1922">
            <v>44597</v>
          </cell>
          <cell r="K1922">
            <v>44601</v>
          </cell>
          <cell r="M1922">
            <v>44656</v>
          </cell>
          <cell r="N1922">
            <v>44656</v>
          </cell>
          <cell r="O1922" t="str">
            <v>630</v>
          </cell>
          <cell r="P1922" t="str">
            <v>INSP</v>
          </cell>
          <cell r="Q1922" t="str">
            <v>E - Schd Compl Yr 0</v>
          </cell>
          <cell r="R1922" t="str">
            <v>ORAS NOCO ATCO</v>
          </cell>
          <cell r="S1922" t="str">
            <v>Non-HFTD</v>
          </cell>
        </row>
        <row r="1923">
          <cell r="B1923" t="str">
            <v>120744984</v>
          </cell>
          <cell r="C1923" t="str">
            <v>002/019</v>
          </cell>
          <cell r="D1923" t="str">
            <v>DI SYCMR CRK-NTR DM-TBL MT 2/19 RPL INSS</v>
          </cell>
          <cell r="E1923" t="str">
            <v>TABLEMTN</v>
          </cell>
          <cell r="F1923" t="str">
            <v>ETL.4314</v>
          </cell>
          <cell r="G1923" t="str">
            <v>ETL.4314_002/019</v>
          </cell>
          <cell r="H1923">
            <v>44291</v>
          </cell>
          <cell r="I1923">
            <v>44286</v>
          </cell>
          <cell r="J1923">
            <v>44286</v>
          </cell>
          <cell r="M1923">
            <v>44651</v>
          </cell>
          <cell r="N1923">
            <v>44642</v>
          </cell>
          <cell r="O1923" t="str">
            <v>532</v>
          </cell>
          <cell r="P1923" t="str">
            <v>OTHR</v>
          </cell>
          <cell r="Q1923" t="str">
            <v>E - Schd Compl Yr 0</v>
          </cell>
          <cell r="R1923" t="str">
            <v>NOPR ORAS ATCO</v>
          </cell>
          <cell r="S1923" t="e">
            <v>#N/A</v>
          </cell>
        </row>
        <row r="1924">
          <cell r="B1924" t="str">
            <v>120745165</v>
          </cell>
          <cell r="C1924" t="str">
            <v>000/018</v>
          </cell>
          <cell r="D1924" t="str">
            <v>EI HEINZ TAP 0/018 RPR GYWW</v>
          </cell>
          <cell r="E1924" t="str">
            <v>VICTOR</v>
          </cell>
          <cell r="F1924" t="str">
            <v>ETL.2193</v>
          </cell>
          <cell r="G1924" t="str">
            <v>ETL.2193_000/018</v>
          </cell>
          <cell r="H1924">
            <v>44291</v>
          </cell>
          <cell r="I1924">
            <v>44291</v>
          </cell>
          <cell r="J1924">
            <v>44291</v>
          </cell>
          <cell r="M1924">
            <v>44656</v>
          </cell>
          <cell r="O1924" t="str">
            <v>630</v>
          </cell>
          <cell r="P1924" t="str">
            <v>INSP</v>
          </cell>
          <cell r="Q1924" t="str">
            <v>E - Schd Compl Yr 0</v>
          </cell>
          <cell r="R1924" t="str">
            <v>OSNO ATCO</v>
          </cell>
          <cell r="S1924" t="str">
            <v>Non-HFTD</v>
          </cell>
        </row>
        <row r="1925">
          <cell r="B1925" t="str">
            <v>120745166</v>
          </cell>
          <cell r="C1925" t="str">
            <v>044/186</v>
          </cell>
          <cell r="D1925" t="str">
            <v>EI TEMPLETON-GATES 44/186 INS HRDT</v>
          </cell>
          <cell r="E1925" t="str">
            <v>PISMOBCH</v>
          </cell>
          <cell r="F1925" t="str">
            <v>ETL.5934</v>
          </cell>
          <cell r="G1925" t="str">
            <v>ETL.5934_044/186</v>
          </cell>
          <cell r="H1925">
            <v>44291</v>
          </cell>
          <cell r="I1925">
            <v>44291</v>
          </cell>
          <cell r="J1925">
            <v>44629</v>
          </cell>
          <cell r="K1925">
            <v>44642</v>
          </cell>
          <cell r="M1925">
            <v>44656</v>
          </cell>
          <cell r="N1925">
            <v>44656</v>
          </cell>
          <cell r="O1925" t="str">
            <v>543</v>
          </cell>
          <cell r="P1925" t="str">
            <v>INSP</v>
          </cell>
          <cell r="Q1925" t="str">
            <v>E - Schd Compl Yr 0</v>
          </cell>
          <cell r="R1925" t="str">
            <v>ORAS NOCO ATCO</v>
          </cell>
          <cell r="S1925" t="str">
            <v>Non-HFTD</v>
          </cell>
        </row>
        <row r="1926">
          <cell r="B1926" t="str">
            <v>120745221</v>
          </cell>
          <cell r="C1926" t="str">
            <v>004/018</v>
          </cell>
          <cell r="D1926" t="str">
            <v>T0 DI ORVLL-THRLT-TBL MTN #3 4/18 RPR IN</v>
          </cell>
          <cell r="E1926" t="str">
            <v>TABLEMTN</v>
          </cell>
          <cell r="F1926" t="str">
            <v>ETL.6622</v>
          </cell>
          <cell r="G1926" t="str">
            <v>.TOWR</v>
          </cell>
          <cell r="H1926">
            <v>44291</v>
          </cell>
          <cell r="I1926">
            <v>44284</v>
          </cell>
          <cell r="J1926">
            <v>44284</v>
          </cell>
          <cell r="L1926">
            <v>45106</v>
          </cell>
          <cell r="M1926">
            <v>44649</v>
          </cell>
          <cell r="O1926" t="str">
            <v>628</v>
          </cell>
          <cell r="P1926" t="str">
            <v>OTHR</v>
          </cell>
          <cell r="Q1926" t="str">
            <v>E - Schd Compl Yr 0</v>
          </cell>
          <cell r="R1926" t="str">
            <v>OSNO ATCO</v>
          </cell>
          <cell r="S1926" t="str">
            <v>Remove</v>
          </cell>
        </row>
        <row r="1927">
          <cell r="B1927" t="str">
            <v>120745228</v>
          </cell>
          <cell r="C1927" t="str">
            <v>005/045</v>
          </cell>
          <cell r="D1927" t="str">
            <v>DI SYCMR CRK-NTR DM-TBL MT 5/45 RPL INSS</v>
          </cell>
          <cell r="E1927" t="str">
            <v>TABLEMTN</v>
          </cell>
          <cell r="F1927" t="str">
            <v>ETL.4314</v>
          </cell>
          <cell r="G1927" t="str">
            <v>ETL.4314_005/045</v>
          </cell>
          <cell r="H1927">
            <v>44291</v>
          </cell>
          <cell r="I1927">
            <v>44278</v>
          </cell>
          <cell r="J1927">
            <v>44278</v>
          </cell>
          <cell r="M1927">
            <v>44643</v>
          </cell>
          <cell r="N1927">
            <v>44643</v>
          </cell>
          <cell r="O1927" t="str">
            <v>532</v>
          </cell>
          <cell r="P1927" t="str">
            <v>OTHR</v>
          </cell>
          <cell r="Q1927" t="str">
            <v>E - Schd Compl Yr 0</v>
          </cell>
          <cell r="R1927" t="str">
            <v>NOPR ORAS ATCO</v>
          </cell>
          <cell r="S1927" t="e">
            <v>#N/A</v>
          </cell>
        </row>
        <row r="1928">
          <cell r="B1928" t="str">
            <v>120745240</v>
          </cell>
          <cell r="C1928" t="str">
            <v>013/253</v>
          </cell>
          <cell r="D1928" t="str">
            <v>EI FULTON-MOLINO-COTATI 013/253 RPL INSW</v>
          </cell>
          <cell r="E1928" t="str">
            <v>LAKEVLLE</v>
          </cell>
          <cell r="F1928" t="str">
            <v>ETL.6910</v>
          </cell>
          <cell r="G1928" t="str">
            <v>ETL.6910_013/253</v>
          </cell>
          <cell r="H1928">
            <v>44291</v>
          </cell>
          <cell r="I1928">
            <v>44291</v>
          </cell>
          <cell r="J1928">
            <v>44600</v>
          </cell>
          <cell r="K1928">
            <v>44614</v>
          </cell>
          <cell r="M1928">
            <v>44656</v>
          </cell>
          <cell r="N1928">
            <v>44651</v>
          </cell>
          <cell r="O1928" t="str">
            <v>508</v>
          </cell>
          <cell r="P1928" t="str">
            <v>INSP</v>
          </cell>
          <cell r="Q1928" t="str">
            <v>E - Schd Compl Yr 0</v>
          </cell>
          <cell r="R1928" t="str">
            <v>ORAS NOCO ATCO</v>
          </cell>
          <cell r="S1928" t="str">
            <v>Non-HFTD</v>
          </cell>
        </row>
        <row r="1929">
          <cell r="B1929" t="str">
            <v>120745391</v>
          </cell>
          <cell r="C1929" t="str">
            <v>061/000C</v>
          </cell>
          <cell r="D1929" t="str">
            <v>EI GARBERVILLE-LAYTONVILLE 61/0C RMV VEG</v>
          </cell>
          <cell r="E1929" t="str">
            <v>EUREKA</v>
          </cell>
          <cell r="F1929" t="str">
            <v>ETL.8365</v>
          </cell>
          <cell r="G1929" t="str">
            <v>ETL.8365_061/000C</v>
          </cell>
          <cell r="H1929">
            <v>44291</v>
          </cell>
          <cell r="I1929">
            <v>44291</v>
          </cell>
          <cell r="J1929">
            <v>44645</v>
          </cell>
          <cell r="K1929">
            <v>44653</v>
          </cell>
          <cell r="M1929">
            <v>44656</v>
          </cell>
          <cell r="N1929">
            <v>45029</v>
          </cell>
          <cell r="O1929" t="str">
            <v>932</v>
          </cell>
          <cell r="P1929" t="str">
            <v>INSP</v>
          </cell>
          <cell r="Q1929" t="str">
            <v>E - Schd Compl Yr 0</v>
          </cell>
          <cell r="R1929" t="str">
            <v>ORAS NOCO ATCO</v>
          </cell>
          <cell r="S1929" t="str">
            <v>HFRA</v>
          </cell>
        </row>
        <row r="1930">
          <cell r="B1930" t="str">
            <v>120745442</v>
          </cell>
          <cell r="C1930" t="str">
            <v>061/005</v>
          </cell>
          <cell r="D1930" t="str">
            <v>EI GARBERVILLE-LAYTONVILLE 61/5 RPL POLE</v>
          </cell>
          <cell r="E1930" t="str">
            <v>WILLITS</v>
          </cell>
          <cell r="F1930" t="str">
            <v>ETL.8365</v>
          </cell>
          <cell r="G1930" t="str">
            <v>ETL.8365_061/005</v>
          </cell>
          <cell r="H1930">
            <v>44291</v>
          </cell>
          <cell r="I1930">
            <v>44291</v>
          </cell>
          <cell r="J1930">
            <v>44291</v>
          </cell>
          <cell r="M1930">
            <v>44656</v>
          </cell>
          <cell r="N1930">
            <v>44655</v>
          </cell>
          <cell r="O1930" t="str">
            <v>372</v>
          </cell>
          <cell r="P1930" t="str">
            <v>INSP</v>
          </cell>
          <cell r="Q1930" t="str">
            <v>E - Schd Compl Yr 0</v>
          </cell>
          <cell r="R1930" t="str">
            <v>NOPR ORAS ATCO</v>
          </cell>
          <cell r="S1930" t="str">
            <v>HFRA</v>
          </cell>
        </row>
        <row r="1931">
          <cell r="B1931" t="str">
            <v>120745443</v>
          </cell>
          <cell r="C1931" t="str">
            <v>061/006</v>
          </cell>
          <cell r="D1931" t="str">
            <v>EI GARBERVILLE-LAYTONVILLE 61/6 RMV VEG</v>
          </cell>
          <cell r="E1931" t="str">
            <v>WILLITS</v>
          </cell>
          <cell r="F1931" t="str">
            <v>ETL.8365</v>
          </cell>
          <cell r="G1931" t="str">
            <v>ETL.8365_061/006</v>
          </cell>
          <cell r="H1931">
            <v>44291</v>
          </cell>
          <cell r="I1931">
            <v>44291</v>
          </cell>
          <cell r="J1931">
            <v>44371</v>
          </cell>
          <cell r="K1931">
            <v>44635</v>
          </cell>
          <cell r="M1931">
            <v>44656</v>
          </cell>
          <cell r="O1931" t="str">
            <v>564</v>
          </cell>
          <cell r="P1931" t="str">
            <v>INSP</v>
          </cell>
          <cell r="Q1931" t="str">
            <v>E - Schd Compl Yr 0</v>
          </cell>
          <cell r="R1931" t="str">
            <v>NOCO ATCO</v>
          </cell>
          <cell r="S1931" t="str">
            <v>HFRA</v>
          </cell>
        </row>
        <row r="1932">
          <cell r="B1932" t="str">
            <v>120745558</v>
          </cell>
          <cell r="C1932" t="str">
            <v>019/265</v>
          </cell>
          <cell r="D1932" t="str">
            <v>T2 DI SSQC-SNT YNZ SW 19/265 RPR STRW</v>
          </cell>
          <cell r="E1932" t="str">
            <v>PISMOBCH</v>
          </cell>
          <cell r="F1932" t="str">
            <v>ETL.3700</v>
          </cell>
          <cell r="G1932" t="str">
            <v>.POLE.WOOD</v>
          </cell>
          <cell r="H1932">
            <v>44291</v>
          </cell>
          <cell r="I1932">
            <v>44287</v>
          </cell>
          <cell r="J1932">
            <v>44622</v>
          </cell>
          <cell r="K1932">
            <v>44641</v>
          </cell>
          <cell r="M1932">
            <v>44652</v>
          </cell>
          <cell r="N1932">
            <v>44652</v>
          </cell>
          <cell r="O1932" t="str">
            <v>630</v>
          </cell>
          <cell r="P1932" t="str">
            <v>OTHR</v>
          </cell>
          <cell r="Q1932" t="str">
            <v>E - Schd Compl Yr 0</v>
          </cell>
          <cell r="R1932" t="str">
            <v>ORAS NOCO ATCO</v>
          </cell>
          <cell r="S1932" t="str">
            <v>HFTD 2</v>
          </cell>
        </row>
        <row r="1933">
          <cell r="B1933" t="str">
            <v>120745595</v>
          </cell>
          <cell r="C1933" t="str">
            <v/>
          </cell>
          <cell r="D1933" t="str">
            <v>MILLBRAE-SNEATH LANE NRP</v>
          </cell>
          <cell r="E1933" t="str">
            <v>METCALF</v>
          </cell>
          <cell r="F1933" t="str">
            <v>ETL.7570</v>
          </cell>
          <cell r="G1933" t="str">
            <v>ETL.7570_</v>
          </cell>
          <cell r="H1933">
            <v>44291</v>
          </cell>
          <cell r="I1933">
            <v>44291</v>
          </cell>
          <cell r="J1933">
            <v>44291</v>
          </cell>
          <cell r="K1933">
            <v>44305</v>
          </cell>
          <cell r="M1933">
            <v>44656</v>
          </cell>
          <cell r="N1933">
            <v>44656</v>
          </cell>
          <cell r="O1933" t="str">
            <v>539</v>
          </cell>
          <cell r="P1933" t="str">
            <v/>
          </cell>
          <cell r="Q1933" t="str">
            <v>E - Schd Compl Yr 0</v>
          </cell>
          <cell r="R1933" t="str">
            <v>ORAS NOCO ATCO</v>
          </cell>
          <cell r="S1933" t="str">
            <v>Remove</v>
          </cell>
        </row>
        <row r="1934">
          <cell r="B1934" t="str">
            <v>120745700</v>
          </cell>
          <cell r="C1934" t="str">
            <v>000/008</v>
          </cell>
          <cell r="D1934" t="str">
            <v>EI HEINZ TAP 0/008 RPR ANCHW</v>
          </cell>
          <cell r="E1934" t="str">
            <v>VICTOR</v>
          </cell>
          <cell r="F1934" t="str">
            <v>ETL.2193</v>
          </cell>
          <cell r="G1934" t="str">
            <v>ETL.2193_000/008</v>
          </cell>
          <cell r="H1934">
            <v>44291</v>
          </cell>
          <cell r="I1934">
            <v>44291</v>
          </cell>
          <cell r="J1934">
            <v>44291</v>
          </cell>
          <cell r="M1934">
            <v>44656</v>
          </cell>
          <cell r="O1934" t="str">
            <v>630</v>
          </cell>
          <cell r="P1934" t="str">
            <v>INSP</v>
          </cell>
          <cell r="Q1934" t="str">
            <v>E - Schd Compl Yr 0</v>
          </cell>
          <cell r="R1934" t="str">
            <v>OSNO ATCO</v>
          </cell>
          <cell r="S1934" t="str">
            <v>Non-HFTD</v>
          </cell>
        </row>
        <row r="1935">
          <cell r="B1935" t="str">
            <v>120745701</v>
          </cell>
          <cell r="C1935" t="str">
            <v>000/008</v>
          </cell>
          <cell r="D1935" t="str">
            <v>EI HEINZ TAP-115 kV 0/8 RPR GYWW</v>
          </cell>
          <cell r="E1935" t="str">
            <v>VICTOR</v>
          </cell>
          <cell r="F1935" t="str">
            <v>ETL.2193</v>
          </cell>
          <cell r="G1935" t="str">
            <v>ETL.2193_000/008</v>
          </cell>
          <cell r="H1935">
            <v>44291</v>
          </cell>
          <cell r="I1935">
            <v>44291</v>
          </cell>
          <cell r="J1935">
            <v>44291</v>
          </cell>
          <cell r="M1935">
            <v>44656</v>
          </cell>
          <cell r="O1935" t="str">
            <v>630</v>
          </cell>
          <cell r="P1935" t="str">
            <v>INSP</v>
          </cell>
          <cell r="Q1935" t="str">
            <v>E - Schd Compl Yr 0</v>
          </cell>
          <cell r="R1935" t="str">
            <v>OSNO ATCO</v>
          </cell>
          <cell r="S1935" t="str">
            <v>Non-HFTD</v>
          </cell>
        </row>
        <row r="1936">
          <cell r="B1936" t="str">
            <v>120745841</v>
          </cell>
          <cell r="C1936" t="str">
            <v>:010/004</v>
          </cell>
          <cell r="D1936" t="str">
            <v>T2 DI BLLT-RVRBNK-MLNES :10/4 RPL INSW</v>
          </cell>
          <cell r="E1936" t="str">
            <v>VICTOR</v>
          </cell>
          <cell r="F1936" t="str">
            <v>ETL.1070</v>
          </cell>
          <cell r="G1936" t="str">
            <v>.INSL.NCER</v>
          </cell>
          <cell r="H1936">
            <v>44291</v>
          </cell>
          <cell r="I1936">
            <v>44280</v>
          </cell>
          <cell r="J1936">
            <v>44684</v>
          </cell>
          <cell r="K1936">
            <v>44733</v>
          </cell>
          <cell r="M1936">
            <v>44645</v>
          </cell>
          <cell r="N1936">
            <v>44652</v>
          </cell>
          <cell r="O1936" t="str">
            <v>508</v>
          </cell>
          <cell r="P1936" t="str">
            <v>OTHR</v>
          </cell>
          <cell r="Q1936" t="str">
            <v>E - Schd Compl Yr 0</v>
          </cell>
          <cell r="R1936" t="str">
            <v>ORAS NOCO ATCO</v>
          </cell>
          <cell r="S1936" t="str">
            <v>HFTD 2</v>
          </cell>
        </row>
        <row r="1937">
          <cell r="B1937" t="str">
            <v>120745842</v>
          </cell>
          <cell r="C1937" t="str">
            <v>010/060</v>
          </cell>
          <cell r="D1937" t="str">
            <v>DI MESA-DIVIDE #1 10/60 RPL INSS</v>
          </cell>
          <cell r="E1937" t="str">
            <v>PISMOBCH</v>
          </cell>
          <cell r="F1937" t="str">
            <v>ETL.2430</v>
          </cell>
          <cell r="G1937" t="str">
            <v>ETL.2430_010/060</v>
          </cell>
          <cell r="H1937">
            <v>44291</v>
          </cell>
          <cell r="I1937">
            <v>44288</v>
          </cell>
          <cell r="J1937">
            <v>44288</v>
          </cell>
          <cell r="L1937">
            <v>45099</v>
          </cell>
          <cell r="M1937">
            <v>44653</v>
          </cell>
          <cell r="O1937" t="str">
            <v>532</v>
          </cell>
          <cell r="P1937" t="str">
            <v>OTHR</v>
          </cell>
          <cell r="Q1937" t="str">
            <v>E - Schd Compl Yr 0</v>
          </cell>
          <cell r="R1937" t="str">
            <v>NOPR ATCO</v>
          </cell>
          <cell r="S1937" t="str">
            <v>Non-HFTD</v>
          </cell>
        </row>
        <row r="1938">
          <cell r="B1938" t="str">
            <v>120745843</v>
          </cell>
          <cell r="C1938" t="str">
            <v>010/060</v>
          </cell>
          <cell r="D1938" t="str">
            <v>DI MESA-DIVIDE #2 010/060 RPL INSS</v>
          </cell>
          <cell r="E1938" t="str">
            <v>PISMOBCH</v>
          </cell>
          <cell r="F1938" t="str">
            <v>ETL.2440</v>
          </cell>
          <cell r="G1938" t="str">
            <v>ETL.2440_010/060</v>
          </cell>
          <cell r="H1938">
            <v>44291</v>
          </cell>
          <cell r="I1938">
            <v>44288</v>
          </cell>
          <cell r="J1938">
            <v>44288</v>
          </cell>
          <cell r="L1938">
            <v>45099</v>
          </cell>
          <cell r="M1938">
            <v>44653</v>
          </cell>
          <cell r="N1938">
            <v>44496</v>
          </cell>
          <cell r="O1938" t="str">
            <v>532</v>
          </cell>
          <cell r="P1938" t="str">
            <v>OTHR</v>
          </cell>
          <cell r="Q1938" t="str">
            <v>E - Schd Compl Yr 0</v>
          </cell>
          <cell r="R1938" t="str">
            <v>NOPR ORAS ATCO</v>
          </cell>
          <cell r="S1938" t="e">
            <v>#N/A</v>
          </cell>
        </row>
        <row r="1939">
          <cell r="B1939" t="str">
            <v>120745846</v>
          </cell>
          <cell r="C1939" t="str">
            <v>007/048</v>
          </cell>
          <cell r="D1939" t="str">
            <v>DI MESA-DIVIDE #1 007/048 RPL INSS</v>
          </cell>
          <cell r="E1939" t="str">
            <v>PISMOBCH</v>
          </cell>
          <cell r="F1939" t="str">
            <v>ETL.2430</v>
          </cell>
          <cell r="G1939" t="str">
            <v>ETL.2430_007/048</v>
          </cell>
          <cell r="H1939">
            <v>44291</v>
          </cell>
          <cell r="I1939">
            <v>44288</v>
          </cell>
          <cell r="J1939">
            <v>44288</v>
          </cell>
          <cell r="L1939">
            <v>45094</v>
          </cell>
          <cell r="M1939">
            <v>44653</v>
          </cell>
          <cell r="O1939" t="str">
            <v>532</v>
          </cell>
          <cell r="P1939" t="str">
            <v>OTHR</v>
          </cell>
          <cell r="Q1939" t="str">
            <v>E - Schd Compl Yr 0</v>
          </cell>
          <cell r="R1939" t="str">
            <v>NOPR ATCO</v>
          </cell>
          <cell r="S1939" t="str">
            <v>Non-HFTD</v>
          </cell>
        </row>
        <row r="1940">
          <cell r="B1940" t="str">
            <v>120745847</v>
          </cell>
          <cell r="C1940" t="str">
            <v>007/048</v>
          </cell>
          <cell r="D1940" t="str">
            <v>DI MESA-DIVIDE #2 007/048 RPL INSS</v>
          </cell>
          <cell r="E1940" t="str">
            <v>PISMOBCH</v>
          </cell>
          <cell r="F1940" t="str">
            <v>ETL.2440</v>
          </cell>
          <cell r="G1940" t="str">
            <v>ETL.2440_007/048</v>
          </cell>
          <cell r="H1940">
            <v>44291</v>
          </cell>
          <cell r="I1940">
            <v>44288</v>
          </cell>
          <cell r="J1940">
            <v>44288</v>
          </cell>
          <cell r="L1940">
            <v>45094</v>
          </cell>
          <cell r="M1940">
            <v>44653</v>
          </cell>
          <cell r="N1940">
            <v>44496</v>
          </cell>
          <cell r="O1940" t="str">
            <v>532</v>
          </cell>
          <cell r="P1940" t="str">
            <v>OTHR</v>
          </cell>
          <cell r="Q1940" t="str">
            <v>E - Schd Compl Yr 0</v>
          </cell>
          <cell r="R1940" t="str">
            <v>NOPR ORAS ATCO</v>
          </cell>
          <cell r="S1940" t="e">
            <v>#N/A</v>
          </cell>
        </row>
        <row r="1941">
          <cell r="B1941" t="str">
            <v>120745901</v>
          </cell>
          <cell r="C1941" t="str">
            <v>007/117</v>
          </cell>
          <cell r="D1941" t="str">
            <v>T2 EI PIT #1HT CRK #2-BNY 7/117 PL BUTT</v>
          </cell>
          <cell r="E1941" t="str">
            <v>TABLEMTN</v>
          </cell>
          <cell r="F1941" t="str">
            <v>ETL.7040</v>
          </cell>
          <cell r="G1941" t="str">
            <v>.POLE.WOOD</v>
          </cell>
          <cell r="H1941">
            <v>44291</v>
          </cell>
          <cell r="I1941">
            <v>44291</v>
          </cell>
          <cell r="J1941">
            <v>44702</v>
          </cell>
          <cell r="K1941">
            <v>44756</v>
          </cell>
          <cell r="M1941">
            <v>44656</v>
          </cell>
          <cell r="N1941">
            <v>44656</v>
          </cell>
          <cell r="O1941" t="str">
            <v>630</v>
          </cell>
          <cell r="P1941" t="str">
            <v>INSP</v>
          </cell>
          <cell r="Q1941" t="str">
            <v>E - Schd Compl Yr 0</v>
          </cell>
          <cell r="R1941" t="str">
            <v>ORAS NOCO ATCO</v>
          </cell>
          <cell r="S1941" t="str">
            <v>HFTD 2</v>
          </cell>
        </row>
        <row r="1942">
          <cell r="B1942" t="str">
            <v>120745996</v>
          </cell>
          <cell r="C1942" t="str">
            <v/>
          </cell>
          <cell r="D1942" t="str">
            <v>SWIFT-METCALF NRP possible balloons line</v>
          </cell>
          <cell r="E1942" t="str">
            <v>METCALF</v>
          </cell>
          <cell r="F1942" t="str">
            <v>ETL.3900</v>
          </cell>
          <cell r="G1942" t="str">
            <v>ETL.3900_</v>
          </cell>
          <cell r="H1942">
            <v>44291</v>
          </cell>
          <cell r="I1942">
            <v>44291</v>
          </cell>
          <cell r="J1942">
            <v>44291</v>
          </cell>
          <cell r="K1942">
            <v>44305</v>
          </cell>
          <cell r="M1942">
            <v>44656</v>
          </cell>
          <cell r="N1942">
            <v>44656</v>
          </cell>
          <cell r="O1942" t="str">
            <v>539</v>
          </cell>
          <cell r="P1942" t="str">
            <v/>
          </cell>
          <cell r="Q1942" t="str">
            <v>E - Schd Compl Yr 0</v>
          </cell>
          <cell r="R1942" t="str">
            <v>ORAS NOCO ATCO</v>
          </cell>
          <cell r="S1942" t="str">
            <v>Remove</v>
          </cell>
        </row>
        <row r="1943">
          <cell r="B1943" t="str">
            <v>120745999</v>
          </cell>
          <cell r="C1943" t="str">
            <v>000/001</v>
          </cell>
          <cell r="D1943" t="str">
            <v>EI BLLT-RIVRBNK-MLNS SW ST 0/1 RPL INSS</v>
          </cell>
          <cell r="E1943" t="str">
            <v>VICTOR</v>
          </cell>
          <cell r="F1943" t="str">
            <v>ETL.1070</v>
          </cell>
          <cell r="G1943" t="str">
            <v>ETL.1070_000/001</v>
          </cell>
          <cell r="H1943">
            <v>44291</v>
          </cell>
          <cell r="I1943">
            <v>44291</v>
          </cell>
          <cell r="J1943">
            <v>44291</v>
          </cell>
          <cell r="M1943">
            <v>44656</v>
          </cell>
          <cell r="N1943">
            <v>44656</v>
          </cell>
          <cell r="O1943" t="str">
            <v>532</v>
          </cell>
          <cell r="P1943" t="str">
            <v>INSP</v>
          </cell>
          <cell r="Q1943" t="str">
            <v>E - Schd Compl Yr 0</v>
          </cell>
          <cell r="R1943" t="str">
            <v>NOPR ORAS ATCO</v>
          </cell>
          <cell r="S1943" t="str">
            <v>Non-HFTD</v>
          </cell>
        </row>
        <row r="1944">
          <cell r="B1944" t="str">
            <v>120746053</v>
          </cell>
          <cell r="C1944" t="str">
            <v>:042/012</v>
          </cell>
          <cell r="D1944" t="str">
            <v>T0 WV CRUTHRS-LEMRE NS-CMDN :42/12 RPR S</v>
          </cell>
          <cell r="E1944" t="str">
            <v>FRESNO</v>
          </cell>
          <cell r="F1944" t="str">
            <v>ETL.8550</v>
          </cell>
          <cell r="G1944" t="str">
            <v>.POLE.WOOD</v>
          </cell>
          <cell r="H1944">
            <v>44291</v>
          </cell>
          <cell r="I1944">
            <v>44291</v>
          </cell>
          <cell r="J1944">
            <v>44291</v>
          </cell>
          <cell r="M1944">
            <v>44656</v>
          </cell>
          <cell r="O1944" t="str">
            <v>630</v>
          </cell>
          <cell r="P1944" t="str">
            <v>OTHR</v>
          </cell>
          <cell r="Q1944" t="str">
            <v>E - Schd Compl Yr 0</v>
          </cell>
          <cell r="R1944" t="str">
            <v>OSNO ATCO</v>
          </cell>
          <cell r="S1944" t="str">
            <v>Remove</v>
          </cell>
        </row>
        <row r="1945">
          <cell r="B1945" t="str">
            <v>120746120</v>
          </cell>
          <cell r="C1945" t="str">
            <v>A016/260</v>
          </cell>
          <cell r="D1945" t="str">
            <v>DI TBL MTN-BUTTE #1 A16/260 RMV BUTT</v>
          </cell>
          <cell r="E1945" t="str">
            <v>TABLEMTN</v>
          </cell>
          <cell r="F1945" t="str">
            <v>ETL.3910</v>
          </cell>
          <cell r="G1945" t="str">
            <v>ETL.3910_A016/260</v>
          </cell>
          <cell r="H1945">
            <v>44291</v>
          </cell>
          <cell r="I1945">
            <v>44274</v>
          </cell>
          <cell r="J1945">
            <v>44274</v>
          </cell>
          <cell r="M1945">
            <v>44639</v>
          </cell>
          <cell r="O1945" t="str">
            <v>630</v>
          </cell>
          <cell r="P1945" t="str">
            <v>OTHR</v>
          </cell>
          <cell r="Q1945" t="str">
            <v>E - Schd Compl Yr 0</v>
          </cell>
          <cell r="R1945" t="str">
            <v>OSNO ATCO</v>
          </cell>
          <cell r="S1945" t="str">
            <v>Non-HFTD</v>
          </cell>
        </row>
        <row r="1946">
          <cell r="B1946" t="str">
            <v>120746122</v>
          </cell>
          <cell r="C1946" t="str">
            <v>A016/260</v>
          </cell>
          <cell r="D1946" t="str">
            <v>DI TBL MTN-BUTTE #1 A16/260 RPR GYWW</v>
          </cell>
          <cell r="E1946" t="str">
            <v>TABLEMTN</v>
          </cell>
          <cell r="F1946" t="str">
            <v>ETL.3910</v>
          </cell>
          <cell r="G1946" t="str">
            <v>ETL.3910_A016/260</v>
          </cell>
          <cell r="H1946">
            <v>44291</v>
          </cell>
          <cell r="I1946">
            <v>44274</v>
          </cell>
          <cell r="J1946">
            <v>44274</v>
          </cell>
          <cell r="M1946">
            <v>44639</v>
          </cell>
          <cell r="O1946" t="str">
            <v>630</v>
          </cell>
          <cell r="P1946" t="str">
            <v>OTHR</v>
          </cell>
          <cell r="Q1946" t="str">
            <v>E - Schd Compl Yr 0</v>
          </cell>
          <cell r="R1946" t="str">
            <v>OSNO ATCO</v>
          </cell>
          <cell r="S1946" t="str">
            <v>Non-HFTD</v>
          </cell>
        </row>
        <row r="1947">
          <cell r="B1947" t="str">
            <v>120746123</v>
          </cell>
          <cell r="C1947" t="str">
            <v>A016/260</v>
          </cell>
          <cell r="D1947" t="str">
            <v>DI TBL MTN-BUTTE #1 A16/260 RPL INSW</v>
          </cell>
          <cell r="E1947" t="str">
            <v>TABLEMTN</v>
          </cell>
          <cell r="F1947" t="str">
            <v>ETL.3910</v>
          </cell>
          <cell r="G1947" t="str">
            <v>ETL.3910_A016/260</v>
          </cell>
          <cell r="H1947">
            <v>44291</v>
          </cell>
          <cell r="I1947">
            <v>44274</v>
          </cell>
          <cell r="J1947">
            <v>44274</v>
          </cell>
          <cell r="M1947">
            <v>44639</v>
          </cell>
          <cell r="N1947">
            <v>44639</v>
          </cell>
          <cell r="O1947" t="str">
            <v>508</v>
          </cell>
          <cell r="P1947" t="str">
            <v>OTHR</v>
          </cell>
          <cell r="Q1947" t="str">
            <v>E - Schd Compl Yr 0</v>
          </cell>
          <cell r="R1947" t="str">
            <v>NOPR ORAS ATCO</v>
          </cell>
          <cell r="S1947" t="str">
            <v>Non-HFTD</v>
          </cell>
        </row>
        <row r="1948">
          <cell r="B1948" t="str">
            <v>120746124</v>
          </cell>
          <cell r="C1948" t="str">
            <v>046/287</v>
          </cell>
          <cell r="D1948" t="str">
            <v>T2 DI MADISON-VACA 046/287 RPR STRT</v>
          </cell>
          <cell r="E1948" t="str">
            <v>SACTO</v>
          </cell>
          <cell r="F1948" t="str">
            <v>ETL.2170</v>
          </cell>
          <cell r="G1948" t="str">
            <v>.TOWR</v>
          </cell>
          <cell r="H1948">
            <v>44291</v>
          </cell>
          <cell r="I1948">
            <v>44281</v>
          </cell>
          <cell r="J1948">
            <v>44596</v>
          </cell>
          <cell r="K1948">
            <v>44601</v>
          </cell>
          <cell r="M1948">
            <v>44646</v>
          </cell>
          <cell r="N1948">
            <v>44646</v>
          </cell>
          <cell r="O1948" t="str">
            <v>543</v>
          </cell>
          <cell r="P1948" t="str">
            <v>OTHR</v>
          </cell>
          <cell r="Q1948" t="str">
            <v>E - Schd Compl Yr 0</v>
          </cell>
          <cell r="R1948" t="str">
            <v>ORAS NOCO ATCO</v>
          </cell>
          <cell r="S1948" t="str">
            <v>HFTD 2</v>
          </cell>
        </row>
        <row r="1949">
          <cell r="B1949" t="str">
            <v>120746125</v>
          </cell>
          <cell r="C1949" t="str">
            <v>046/287</v>
          </cell>
          <cell r="D1949" t="str">
            <v>T2 DI MADISON-VACA 046/287 INS HRDT</v>
          </cell>
          <cell r="E1949" t="str">
            <v>SACTO</v>
          </cell>
          <cell r="F1949" t="str">
            <v>ETL.2170</v>
          </cell>
          <cell r="G1949" t="str">
            <v>.TOWR</v>
          </cell>
          <cell r="H1949">
            <v>44291</v>
          </cell>
          <cell r="I1949">
            <v>44281</v>
          </cell>
          <cell r="J1949">
            <v>44596</v>
          </cell>
          <cell r="K1949">
            <v>44601</v>
          </cell>
          <cell r="M1949">
            <v>44646</v>
          </cell>
          <cell r="N1949">
            <v>44646</v>
          </cell>
          <cell r="O1949" t="str">
            <v>543</v>
          </cell>
          <cell r="P1949" t="str">
            <v>OTHR</v>
          </cell>
          <cell r="Q1949" t="str">
            <v>E - Schd Compl Yr 0</v>
          </cell>
          <cell r="R1949" t="str">
            <v>ORAS NOCO ATCO</v>
          </cell>
          <cell r="S1949" t="str">
            <v>HFTD 2</v>
          </cell>
        </row>
        <row r="1950">
          <cell r="B1950" t="str">
            <v>120746126</v>
          </cell>
          <cell r="C1950" t="str">
            <v>010/057</v>
          </cell>
          <cell r="D1950" t="str">
            <v>DI MSS LNDNG-GRN VLLY #2 10/57 RPL INSS</v>
          </cell>
          <cell r="E1950" t="str">
            <v>MOSSLNDG</v>
          </cell>
          <cell r="F1950" t="str">
            <v>ETL.2860</v>
          </cell>
          <cell r="G1950" t="str">
            <v>ETL.2860_010/057</v>
          </cell>
          <cell r="H1950">
            <v>44291</v>
          </cell>
          <cell r="I1950">
            <v>44286</v>
          </cell>
          <cell r="J1950">
            <v>44286</v>
          </cell>
          <cell r="M1950">
            <v>44651</v>
          </cell>
          <cell r="O1950" t="str">
            <v>532</v>
          </cell>
          <cell r="P1950" t="str">
            <v>OTHR</v>
          </cell>
          <cell r="Q1950" t="str">
            <v>E - Schd Compl Yr 0</v>
          </cell>
          <cell r="R1950" t="str">
            <v>NOPR ATCO</v>
          </cell>
          <cell r="S1950" t="e">
            <v>#N/A</v>
          </cell>
        </row>
        <row r="1951">
          <cell r="B1951" t="str">
            <v>120746128</v>
          </cell>
          <cell r="C1951" t="str">
            <v>010/057</v>
          </cell>
          <cell r="D1951" t="str">
            <v>DI MSS LNDNG-GRN VLLY #1 10/57 RPL INSS</v>
          </cell>
          <cell r="E1951" t="str">
            <v>MOSSLNDG</v>
          </cell>
          <cell r="F1951" t="str">
            <v>ETL.2850</v>
          </cell>
          <cell r="G1951" t="str">
            <v>ETL.2850_010/057</v>
          </cell>
          <cell r="H1951">
            <v>44291</v>
          </cell>
          <cell r="I1951">
            <v>44286</v>
          </cell>
          <cell r="J1951">
            <v>44286</v>
          </cell>
          <cell r="M1951">
            <v>44651</v>
          </cell>
          <cell r="N1951">
            <v>44651</v>
          </cell>
          <cell r="O1951" t="str">
            <v>532</v>
          </cell>
          <cell r="P1951" t="str">
            <v>OTHR</v>
          </cell>
          <cell r="Q1951" t="str">
            <v>E - Schd Compl Yr 0</v>
          </cell>
          <cell r="R1951" t="str">
            <v>NOPR ORAS ATCO</v>
          </cell>
          <cell r="S1951" t="str">
            <v>Non-HFTD</v>
          </cell>
        </row>
        <row r="1952">
          <cell r="B1952" t="str">
            <v>120746286</v>
          </cell>
          <cell r="C1952" t="str">
            <v>007/063</v>
          </cell>
          <cell r="D1952" t="str">
            <v>T2 DI PARADISE-TABLE MTN 7/063 RPR STRT</v>
          </cell>
          <cell r="E1952" t="str">
            <v>TABLEMTN</v>
          </cell>
          <cell r="F1952" t="str">
            <v>ETL.4316</v>
          </cell>
          <cell r="G1952" t="str">
            <v>.TOWR</v>
          </cell>
          <cell r="H1952">
            <v>44291</v>
          </cell>
          <cell r="I1952">
            <v>44284</v>
          </cell>
          <cell r="J1952">
            <v>44357</v>
          </cell>
          <cell r="K1952">
            <v>44364</v>
          </cell>
          <cell r="M1952">
            <v>44649</v>
          </cell>
          <cell r="N1952">
            <v>44649</v>
          </cell>
          <cell r="O1952" t="str">
            <v>543</v>
          </cell>
          <cell r="P1952" t="str">
            <v>OTHR</v>
          </cell>
          <cell r="Q1952" t="str">
            <v>E - Schd Compl Yr 0</v>
          </cell>
          <cell r="R1952" t="str">
            <v>ORAS NOCO ATCO</v>
          </cell>
          <cell r="S1952" t="str">
            <v>HFTD 2</v>
          </cell>
        </row>
        <row r="1953">
          <cell r="B1953" t="str">
            <v>120746524</v>
          </cell>
          <cell r="C1953" t="str">
            <v>004/020</v>
          </cell>
          <cell r="D1953" t="str">
            <v>EI MORRO BAY-SLR SW ST #1 4/20 RPL INSS</v>
          </cell>
          <cell r="E1953" t="str">
            <v>PISMOBCH</v>
          </cell>
          <cell r="F1953" t="str">
            <v>ETL.5300</v>
          </cell>
          <cell r="G1953" t="str">
            <v>ETL.5300_004/020</v>
          </cell>
          <cell r="H1953">
            <v>44291</v>
          </cell>
          <cell r="I1953">
            <v>44291</v>
          </cell>
          <cell r="J1953">
            <v>44291</v>
          </cell>
          <cell r="L1953">
            <v>45105</v>
          </cell>
          <cell r="M1953">
            <v>44656</v>
          </cell>
          <cell r="O1953" t="str">
            <v>532</v>
          </cell>
          <cell r="P1953" t="str">
            <v>INSP</v>
          </cell>
          <cell r="Q1953" t="str">
            <v>E - Schd Compl Yr 0</v>
          </cell>
          <cell r="R1953" t="str">
            <v>NOPR ATCO</v>
          </cell>
          <cell r="S1953" t="str">
            <v>Non-HFTD</v>
          </cell>
        </row>
        <row r="1954">
          <cell r="B1954" t="str">
            <v>120746550</v>
          </cell>
          <cell r="C1954" t="str">
            <v>004/020</v>
          </cell>
          <cell r="D1954" t="str">
            <v>T0 T0 T0 T0 T0 T0 T0 EI MORRO BAY-SOLAR</v>
          </cell>
          <cell r="E1954" t="str">
            <v>PISMOBCH</v>
          </cell>
          <cell r="F1954" t="str">
            <v>ETL.5310</v>
          </cell>
          <cell r="G1954" t="str">
            <v>.INSL</v>
          </cell>
          <cell r="H1954">
            <v>44291</v>
          </cell>
          <cell r="I1954">
            <v>44291</v>
          </cell>
          <cell r="J1954">
            <v>44377</v>
          </cell>
          <cell r="K1954">
            <v>44425</v>
          </cell>
          <cell r="M1954">
            <v>44656</v>
          </cell>
          <cell r="N1954">
            <v>44475</v>
          </cell>
          <cell r="O1954" t="str">
            <v>532</v>
          </cell>
          <cell r="P1954" t="str">
            <v>INSP</v>
          </cell>
          <cell r="Q1954" t="str">
            <v>E - Schd Compl Yr 0</v>
          </cell>
          <cell r="R1954" t="str">
            <v>ORAS NOCO ATCO</v>
          </cell>
          <cell r="S1954" t="str">
            <v>Remove</v>
          </cell>
        </row>
        <row r="1955">
          <cell r="B1955" t="str">
            <v>120746805</v>
          </cell>
          <cell r="C1955" t="str">
            <v>003/025</v>
          </cell>
          <cell r="D1955" t="str">
            <v>DI METCALF-GREEN VALLEY 3/25 RPL INSS</v>
          </cell>
          <cell r="E1955" t="str">
            <v>MOSSLNDG</v>
          </cell>
          <cell r="F1955" t="str">
            <v>ETL.2540</v>
          </cell>
          <cell r="G1955" t="str">
            <v>ETL.2540_003/025</v>
          </cell>
          <cell r="H1955">
            <v>44291</v>
          </cell>
          <cell r="I1955">
            <v>44291</v>
          </cell>
          <cell r="J1955">
            <v>44291</v>
          </cell>
          <cell r="L1955">
            <v>44994</v>
          </cell>
          <cell r="M1955">
            <v>44656</v>
          </cell>
          <cell r="N1955">
            <v>44617</v>
          </cell>
          <cell r="O1955" t="str">
            <v>532</v>
          </cell>
          <cell r="P1955" t="str">
            <v>CREW</v>
          </cell>
          <cell r="Q1955" t="str">
            <v>E - Schd Compl Yr 0</v>
          </cell>
          <cell r="R1955" t="str">
            <v>NOPR ORAS ATCO</v>
          </cell>
          <cell r="S1955" t="str">
            <v>Non-HFTD</v>
          </cell>
        </row>
        <row r="1956">
          <cell r="B1956" t="str">
            <v>120747456</v>
          </cell>
          <cell r="C1956" t="str">
            <v>070/515</v>
          </cell>
          <cell r="D1956" t="str">
            <v>T0 DI NICO-CTLT JCT 70/515 RPL INSS (GUE</v>
          </cell>
          <cell r="E1956" t="str">
            <v>SACTO</v>
          </cell>
          <cell r="F1956" t="str">
            <v>ETL.7680</v>
          </cell>
          <cell r="G1956" t="str">
            <v>.TOWR</v>
          </cell>
          <cell r="H1956">
            <v>44292</v>
          </cell>
          <cell r="I1956">
            <v>44286</v>
          </cell>
          <cell r="J1956">
            <v>44286</v>
          </cell>
          <cell r="L1956">
            <v>45106</v>
          </cell>
          <cell r="M1956">
            <v>44651</v>
          </cell>
          <cell r="O1956" t="str">
            <v>532</v>
          </cell>
          <cell r="P1956" t="str">
            <v>OTHR</v>
          </cell>
          <cell r="Q1956" t="str">
            <v>E - Schd Compl Yr 0</v>
          </cell>
          <cell r="R1956" t="str">
            <v>OSNO ATCO</v>
          </cell>
          <cell r="S1956" t="str">
            <v>Remove</v>
          </cell>
        </row>
        <row r="1957">
          <cell r="B1957" t="str">
            <v>120747459</v>
          </cell>
          <cell r="C1957" t="str">
            <v>012/075</v>
          </cell>
          <cell r="D1957" t="str">
            <v>T2 DI STNSLS-MANTECA #2 12/75 RPR FOND</v>
          </cell>
          <cell r="E1957" t="str">
            <v>VICTOR</v>
          </cell>
          <cell r="F1957" t="str">
            <v>ETL.3820</v>
          </cell>
          <cell r="G1957" t="str">
            <v>.TOWR</v>
          </cell>
          <cell r="H1957">
            <v>44292</v>
          </cell>
          <cell r="I1957">
            <v>44291</v>
          </cell>
          <cell r="J1957">
            <v>44593</v>
          </cell>
          <cell r="K1957">
            <v>44599</v>
          </cell>
          <cell r="M1957">
            <v>44656</v>
          </cell>
          <cell r="N1957">
            <v>44656</v>
          </cell>
          <cell r="O1957" t="str">
            <v>543</v>
          </cell>
          <cell r="P1957" t="str">
            <v>OTHR</v>
          </cell>
          <cell r="Q1957" t="str">
            <v>E - Schd Compl Yr 0</v>
          </cell>
          <cell r="R1957" t="str">
            <v>ORAS NOCO ATCO</v>
          </cell>
          <cell r="S1957" t="str">
            <v>HFTD 2</v>
          </cell>
        </row>
        <row r="1958">
          <cell r="B1958" t="str">
            <v>120747504</v>
          </cell>
          <cell r="C1958" t="str">
            <v>004/034</v>
          </cell>
          <cell r="D1958" t="str">
            <v>DI SYCMR CRK-NOTRE DM 4/34 RPLC INSS</v>
          </cell>
          <cell r="E1958" t="str">
            <v>TABLEMTN</v>
          </cell>
          <cell r="F1958" t="str">
            <v>ETL.4314</v>
          </cell>
          <cell r="G1958" t="str">
            <v>ETL.4314_004/034</v>
          </cell>
          <cell r="H1958">
            <v>44292</v>
          </cell>
          <cell r="I1958">
            <v>44291</v>
          </cell>
          <cell r="J1958">
            <v>44291</v>
          </cell>
          <cell r="M1958">
            <v>44656</v>
          </cell>
          <cell r="N1958">
            <v>44643</v>
          </cell>
          <cell r="O1958" t="str">
            <v>532</v>
          </cell>
          <cell r="P1958" t="str">
            <v>OTHR</v>
          </cell>
          <cell r="Q1958" t="str">
            <v>E - Schd Compl Yr 0</v>
          </cell>
          <cell r="R1958" t="str">
            <v>NOPR ORAS ATCO</v>
          </cell>
          <cell r="S1958" t="e">
            <v>#N/A</v>
          </cell>
        </row>
        <row r="1959">
          <cell r="B1959" t="str">
            <v>120747506</v>
          </cell>
          <cell r="C1959" t="str">
            <v>004/034</v>
          </cell>
          <cell r="D1959" t="str">
            <v>DI TABLE MTN-BUTTE #2 4/34 RPLC INSS</v>
          </cell>
          <cell r="E1959" t="str">
            <v>TABLEMTN</v>
          </cell>
          <cell r="F1959" t="str">
            <v>ETL.3920</v>
          </cell>
          <cell r="G1959" t="str">
            <v>ETL.3920_004/034</v>
          </cell>
          <cell r="H1959">
            <v>44292</v>
          </cell>
          <cell r="I1959">
            <v>44291</v>
          </cell>
          <cell r="J1959">
            <v>44291</v>
          </cell>
          <cell r="M1959">
            <v>44655</v>
          </cell>
          <cell r="N1959">
            <v>44666</v>
          </cell>
          <cell r="O1959" t="str">
            <v>532</v>
          </cell>
          <cell r="P1959" t="str">
            <v>OTHR</v>
          </cell>
          <cell r="Q1959" t="str">
            <v>E - Schd Compl Yr 0</v>
          </cell>
          <cell r="R1959" t="str">
            <v>NOPR ORAS ATCO</v>
          </cell>
          <cell r="S1959" t="str">
            <v>Non-HFTD</v>
          </cell>
        </row>
        <row r="1960">
          <cell r="B1960" t="str">
            <v>120747559</v>
          </cell>
          <cell r="C1960" t="str">
            <v>013/076</v>
          </cell>
          <cell r="D1960" t="str">
            <v>DI MS LNDNG-GRN VLY #1 13/76 RPLC INSS</v>
          </cell>
          <cell r="E1960" t="str">
            <v>MOSSLNDG</v>
          </cell>
          <cell r="F1960" t="str">
            <v>ETL.2850</v>
          </cell>
          <cell r="G1960" t="str">
            <v>ETL.2850_013/076</v>
          </cell>
          <cell r="H1960">
            <v>44292</v>
          </cell>
          <cell r="I1960">
            <v>44287</v>
          </cell>
          <cell r="J1960">
            <v>44287</v>
          </cell>
          <cell r="M1960">
            <v>44652</v>
          </cell>
          <cell r="N1960">
            <v>44658</v>
          </cell>
          <cell r="O1960" t="str">
            <v>532</v>
          </cell>
          <cell r="P1960" t="str">
            <v>OTHR</v>
          </cell>
          <cell r="Q1960" t="str">
            <v>E - Schd Compl Yr 0</v>
          </cell>
          <cell r="R1960" t="str">
            <v>NOPR ORAS ATCO</v>
          </cell>
          <cell r="S1960" t="str">
            <v>Non-HFTD</v>
          </cell>
        </row>
        <row r="1961">
          <cell r="B1961" t="str">
            <v>120747610</v>
          </cell>
          <cell r="C1961" t="str">
            <v>013/076</v>
          </cell>
          <cell r="D1961" t="str">
            <v>DI MS LNDNG-GRN VLY #2 13/76 RPLC INSS</v>
          </cell>
          <cell r="E1961" t="str">
            <v>MOSSLNDG</v>
          </cell>
          <cell r="F1961" t="str">
            <v>ETL.2860</v>
          </cell>
          <cell r="G1961" t="str">
            <v>ETL.2860_013/076</v>
          </cell>
          <cell r="H1961">
            <v>44292</v>
          </cell>
          <cell r="I1961">
            <v>44287</v>
          </cell>
          <cell r="J1961">
            <v>44287</v>
          </cell>
          <cell r="M1961">
            <v>44652</v>
          </cell>
          <cell r="N1961">
            <v>44656</v>
          </cell>
          <cell r="O1961" t="str">
            <v>532</v>
          </cell>
          <cell r="P1961" t="str">
            <v>OTHR</v>
          </cell>
          <cell r="Q1961" t="str">
            <v>E - Schd Compl Yr 0</v>
          </cell>
          <cell r="R1961" t="str">
            <v>NOPR ORAS ATCO</v>
          </cell>
          <cell r="S1961" t="e">
            <v>#N/A</v>
          </cell>
        </row>
        <row r="1962">
          <cell r="B1962" t="str">
            <v>120747611</v>
          </cell>
          <cell r="C1962" t="str">
            <v>:012/079</v>
          </cell>
          <cell r="D1962" t="str">
            <v>T2 DI GREEN VALLEY-LLAGAS :012/079 RPL I</v>
          </cell>
          <cell r="E1962" t="str">
            <v>MOSSLNDG</v>
          </cell>
          <cell r="F1962" t="str">
            <v>ETL.1720</v>
          </cell>
          <cell r="G1962" t="str">
            <v>.INSL.CERA</v>
          </cell>
          <cell r="H1962">
            <v>44292</v>
          </cell>
          <cell r="I1962">
            <v>44279</v>
          </cell>
          <cell r="J1962">
            <v>44279</v>
          </cell>
          <cell r="L1962">
            <v>45134</v>
          </cell>
          <cell r="M1962">
            <v>44644</v>
          </cell>
          <cell r="N1962">
            <v>44636</v>
          </cell>
          <cell r="O1962" t="str">
            <v>532</v>
          </cell>
          <cell r="P1962" t="str">
            <v>OTHR</v>
          </cell>
          <cell r="Q1962" t="str">
            <v>E - Schd Compl Yr 0</v>
          </cell>
          <cell r="R1962" t="str">
            <v>NOPR ORAS ATCO</v>
          </cell>
          <cell r="S1962" t="str">
            <v>HFTD 2</v>
          </cell>
        </row>
        <row r="1963">
          <cell r="B1963" t="str">
            <v>120747723</v>
          </cell>
          <cell r="C1963" t="str">
            <v>015/133</v>
          </cell>
          <cell r="D1963" t="str">
            <v>DI CAMP EVERS-PAUL SWEET 15/133 RPR SPLS</v>
          </cell>
          <cell r="E1963" t="str">
            <v>MOSSLNDG</v>
          </cell>
          <cell r="F1963" t="str">
            <v>ETL.1220</v>
          </cell>
          <cell r="G1963" t="str">
            <v>ETL.1220_015/133</v>
          </cell>
          <cell r="H1963">
            <v>44292</v>
          </cell>
          <cell r="I1963">
            <v>44291</v>
          </cell>
          <cell r="J1963">
            <v>44742</v>
          </cell>
          <cell r="K1963">
            <v>44796</v>
          </cell>
          <cell r="M1963">
            <v>44655</v>
          </cell>
          <cell r="N1963">
            <v>44655</v>
          </cell>
          <cell r="O1963" t="str">
            <v>628</v>
          </cell>
          <cell r="P1963" t="str">
            <v>OTHR</v>
          </cell>
          <cell r="Q1963" t="str">
            <v>E - Schd Compl Yr 0</v>
          </cell>
          <cell r="R1963" t="str">
            <v>ORAS NOCO ATCO</v>
          </cell>
          <cell r="S1963" t="e">
            <v>#N/A</v>
          </cell>
        </row>
        <row r="1964">
          <cell r="B1964" t="str">
            <v>120747783</v>
          </cell>
          <cell r="C1964" t="str">
            <v>002/012</v>
          </cell>
          <cell r="D1964" t="str">
            <v>LOS BANOS-GATES #1 2/12 RPR RPTS</v>
          </cell>
          <cell r="E1964" t="str">
            <v>FRESNO</v>
          </cell>
          <cell r="F1964" t="str">
            <v>ETL.6000</v>
          </cell>
          <cell r="G1964" t="str">
            <v>ETL.6000_002/012</v>
          </cell>
          <cell r="H1964">
            <v>44292</v>
          </cell>
          <cell r="I1964">
            <v>44285</v>
          </cell>
          <cell r="J1964">
            <v>44700</v>
          </cell>
          <cell r="K1964">
            <v>44727</v>
          </cell>
          <cell r="M1964">
            <v>44650</v>
          </cell>
          <cell r="N1964">
            <v>44650</v>
          </cell>
          <cell r="O1964" t="str">
            <v>593</v>
          </cell>
          <cell r="P1964" t="str">
            <v/>
          </cell>
          <cell r="Q1964" t="str">
            <v>E - Schd Compl Yr 0</v>
          </cell>
          <cell r="R1964" t="str">
            <v>ORAS NOCO ATCO</v>
          </cell>
          <cell r="S1964" t="str">
            <v>Non-HFTD</v>
          </cell>
        </row>
        <row r="1965">
          <cell r="B1965" t="str">
            <v>120747820</v>
          </cell>
          <cell r="C1965" t="str">
            <v>061/397</v>
          </cell>
          <cell r="D1965" t="str">
            <v>EI POE-RIO OSO 061/397 RPR INSS</v>
          </cell>
          <cell r="E1965" t="str">
            <v>TABLEMTN</v>
          </cell>
          <cell r="F1965" t="str">
            <v>ETL.5540</v>
          </cell>
          <cell r="G1965" t="str">
            <v>ETL.5540_061/397</v>
          </cell>
          <cell r="H1965">
            <v>44292</v>
          </cell>
          <cell r="I1965">
            <v>44292</v>
          </cell>
          <cell r="J1965">
            <v>44292</v>
          </cell>
          <cell r="L1965">
            <v>45024</v>
          </cell>
          <cell r="M1965">
            <v>44657</v>
          </cell>
          <cell r="O1965" t="str">
            <v>628</v>
          </cell>
          <cell r="P1965" t="str">
            <v>INSP</v>
          </cell>
          <cell r="Q1965" t="str">
            <v>E - Schd Compl Yr 0</v>
          </cell>
          <cell r="R1965" t="str">
            <v>OSNO ATCO</v>
          </cell>
          <cell r="S1965" t="str">
            <v>Non-HFTD</v>
          </cell>
        </row>
        <row r="1966">
          <cell r="B1966" t="str">
            <v>120747853</v>
          </cell>
          <cell r="C1966" t="str">
            <v>002/013</v>
          </cell>
          <cell r="D1966" t="str">
            <v>T2 DI KRCKHFF-CLVS-SNGR #1 2/13 RPR STRT</v>
          </cell>
          <cell r="E1966" t="str">
            <v>FRESNO</v>
          </cell>
          <cell r="F1966" t="str">
            <v>ETL.1890</v>
          </cell>
          <cell r="G1966" t="str">
            <v>.TOWR</v>
          </cell>
          <cell r="H1966">
            <v>44292</v>
          </cell>
          <cell r="I1966">
            <v>44284</v>
          </cell>
          <cell r="J1966">
            <v>44600</v>
          </cell>
          <cell r="K1966">
            <v>44601</v>
          </cell>
          <cell r="M1966">
            <v>44649</v>
          </cell>
          <cell r="N1966">
            <v>44649</v>
          </cell>
          <cell r="O1966" t="str">
            <v>543</v>
          </cell>
          <cell r="P1966" t="str">
            <v>OTHR</v>
          </cell>
          <cell r="Q1966" t="str">
            <v>E - Schd Compl Yr 0</v>
          </cell>
          <cell r="R1966" t="str">
            <v>ORAS NOCO ATCO</v>
          </cell>
          <cell r="S1966" t="str">
            <v>HFTD 2</v>
          </cell>
        </row>
        <row r="1967">
          <cell r="B1967" t="str">
            <v>120747855</v>
          </cell>
          <cell r="C1967" t="str">
            <v>002/013</v>
          </cell>
          <cell r="D1967" t="str">
            <v>T2 DI KRCKHFF-CLVS-SNGR #1 2/13 INS HRDT</v>
          </cell>
          <cell r="E1967" t="str">
            <v>FRESNO</v>
          </cell>
          <cell r="F1967" t="str">
            <v>ETL.1890</v>
          </cell>
          <cell r="G1967" t="str">
            <v>.TOWR</v>
          </cell>
          <cell r="H1967">
            <v>44292</v>
          </cell>
          <cell r="I1967">
            <v>44284</v>
          </cell>
          <cell r="J1967">
            <v>44600</v>
          </cell>
          <cell r="K1967">
            <v>44606</v>
          </cell>
          <cell r="M1967">
            <v>44649</v>
          </cell>
          <cell r="N1967">
            <v>44649</v>
          </cell>
          <cell r="O1967" t="str">
            <v>543</v>
          </cell>
          <cell r="P1967" t="str">
            <v>OTHR</v>
          </cell>
          <cell r="Q1967" t="str">
            <v>E - Schd Compl Yr 0</v>
          </cell>
          <cell r="R1967" t="str">
            <v>ORAS NOCO ATCO</v>
          </cell>
          <cell r="S1967" t="str">
            <v>HFTD 2</v>
          </cell>
        </row>
        <row r="1968">
          <cell r="B1968" t="str">
            <v>120747897</v>
          </cell>
          <cell r="C1968" t="str">
            <v>004/065</v>
          </cell>
          <cell r="D1968" t="str">
            <v>T2 EI GREEN VALLEY-PAUL 04/065 RPL INSW</v>
          </cell>
          <cell r="E1968" t="str">
            <v>MOSSLNDG</v>
          </cell>
          <cell r="F1968" t="str">
            <v>ETL.1730</v>
          </cell>
          <cell r="G1968" t="str">
            <v>.INSL.NCER</v>
          </cell>
          <cell r="H1968">
            <v>44292</v>
          </cell>
          <cell r="I1968">
            <v>44292</v>
          </cell>
          <cell r="J1968">
            <v>44685</v>
          </cell>
          <cell r="K1968">
            <v>44712</v>
          </cell>
          <cell r="M1968">
            <v>44657</v>
          </cell>
          <cell r="N1968">
            <v>44650</v>
          </cell>
          <cell r="O1968" t="str">
            <v>508</v>
          </cell>
          <cell r="P1968" t="str">
            <v>INSP</v>
          </cell>
          <cell r="Q1968" t="str">
            <v>E - Schd Compl Yr 0</v>
          </cell>
          <cell r="R1968" t="str">
            <v>ORAS NOCO ATCO</v>
          </cell>
          <cell r="S1968" t="str">
            <v>HFTD 2</v>
          </cell>
        </row>
        <row r="1969">
          <cell r="B1969" t="str">
            <v>120747903</v>
          </cell>
          <cell r="C1969" t="str">
            <v>003/035A</v>
          </cell>
          <cell r="D1969" t="str">
            <v>T2 EI CRG VIEW-CASCADE 003/035A RPR GYWW</v>
          </cell>
          <cell r="E1969" t="str">
            <v>TABLEMTN</v>
          </cell>
          <cell r="F1969" t="str">
            <v>ETL.1350</v>
          </cell>
          <cell r="G1969" t="str">
            <v>.POLE.NWOD</v>
          </cell>
          <cell r="H1969">
            <v>44292</v>
          </cell>
          <cell r="I1969">
            <v>44292</v>
          </cell>
          <cell r="J1969">
            <v>44365</v>
          </cell>
          <cell r="K1969">
            <v>44370</v>
          </cell>
          <cell r="M1969">
            <v>44657</v>
          </cell>
          <cell r="N1969">
            <v>44657</v>
          </cell>
          <cell r="O1969" t="str">
            <v>630</v>
          </cell>
          <cell r="P1969" t="str">
            <v>INSP</v>
          </cell>
          <cell r="Q1969" t="str">
            <v>E - Schd Compl Yr 0</v>
          </cell>
          <cell r="R1969" t="str">
            <v>ORAS NOCO ATCO</v>
          </cell>
          <cell r="S1969" t="str">
            <v>HFTD 2</v>
          </cell>
        </row>
        <row r="1970">
          <cell r="B1970" t="str">
            <v>120747940</v>
          </cell>
          <cell r="C1970" t="str">
            <v>003/029</v>
          </cell>
          <cell r="D1970" t="str">
            <v>DI SWIFT-METCALF 003/029 RPL INSS</v>
          </cell>
          <cell r="E1970" t="str">
            <v>METCALF</v>
          </cell>
          <cell r="F1970" t="str">
            <v>ETL.3900</v>
          </cell>
          <cell r="G1970" t="str">
            <v>ETL.3900_003/029</v>
          </cell>
          <cell r="H1970">
            <v>44292</v>
          </cell>
          <cell r="I1970">
            <v>44278</v>
          </cell>
          <cell r="J1970">
            <v>44278</v>
          </cell>
          <cell r="M1970">
            <v>44643</v>
          </cell>
          <cell r="N1970">
            <v>44743</v>
          </cell>
          <cell r="O1970" t="str">
            <v>532</v>
          </cell>
          <cell r="P1970" t="str">
            <v>OTHR</v>
          </cell>
          <cell r="Q1970" t="str">
            <v>E - Schd Compl Yr 0</v>
          </cell>
          <cell r="R1970" t="str">
            <v>NOPR ORAS ATCO</v>
          </cell>
          <cell r="S1970" t="str">
            <v>Non-HFTD</v>
          </cell>
        </row>
        <row r="1971">
          <cell r="B1971" t="str">
            <v>120747942</v>
          </cell>
          <cell r="C1971" t="str">
            <v>008/050</v>
          </cell>
          <cell r="D1971" t="str">
            <v>DI MESA-DIVIDE #1 8/50 RPLC INSS</v>
          </cell>
          <cell r="E1971" t="str">
            <v>PISMOBCH</v>
          </cell>
          <cell r="F1971" t="str">
            <v>ETL.2430</v>
          </cell>
          <cell r="G1971" t="str">
            <v>ETL.2430_008/050</v>
          </cell>
          <cell r="H1971">
            <v>44292</v>
          </cell>
          <cell r="I1971">
            <v>44288</v>
          </cell>
          <cell r="J1971">
            <v>44288</v>
          </cell>
          <cell r="L1971">
            <v>45099</v>
          </cell>
          <cell r="M1971">
            <v>44653</v>
          </cell>
          <cell r="O1971" t="str">
            <v>532</v>
          </cell>
          <cell r="P1971" t="str">
            <v>OTHR</v>
          </cell>
          <cell r="Q1971" t="str">
            <v>E - Schd Compl Yr 0</v>
          </cell>
          <cell r="R1971" t="str">
            <v>NOPR ATCO</v>
          </cell>
          <cell r="S1971" t="str">
            <v>Non-HFTD</v>
          </cell>
        </row>
        <row r="1972">
          <cell r="B1972" t="str">
            <v>120747944</v>
          </cell>
          <cell r="C1972" t="str">
            <v>008/050</v>
          </cell>
          <cell r="D1972" t="str">
            <v>DI MESA-DIVIDE #2 8/50 RPLC INSS</v>
          </cell>
          <cell r="E1972" t="str">
            <v>PISMOBCH</v>
          </cell>
          <cell r="F1972" t="str">
            <v>ETL.2440</v>
          </cell>
          <cell r="G1972" t="str">
            <v>ETL.2440_008/050</v>
          </cell>
          <cell r="H1972">
            <v>44292</v>
          </cell>
          <cell r="I1972">
            <v>44288</v>
          </cell>
          <cell r="J1972">
            <v>44288</v>
          </cell>
          <cell r="L1972">
            <v>45099</v>
          </cell>
          <cell r="M1972">
            <v>44653</v>
          </cell>
          <cell r="N1972">
            <v>44496</v>
          </cell>
          <cell r="O1972" t="str">
            <v>532</v>
          </cell>
          <cell r="P1972" t="str">
            <v>OTHR</v>
          </cell>
          <cell r="Q1972" t="str">
            <v>E - Schd Compl Yr 0</v>
          </cell>
          <cell r="R1972" t="str">
            <v>NOPR ORAS ATCO</v>
          </cell>
          <cell r="S1972" t="e">
            <v>#N/A</v>
          </cell>
        </row>
        <row r="1973">
          <cell r="B1973" t="str">
            <v>120747945</v>
          </cell>
          <cell r="C1973" t="str">
            <v>006/051</v>
          </cell>
          <cell r="D1973" t="str">
            <v>DI MC KEE-PIERCY 006/051 RPL INSS</v>
          </cell>
          <cell r="E1973" t="str">
            <v>METCALF</v>
          </cell>
          <cell r="F1973" t="str">
            <v>ETL.2379</v>
          </cell>
          <cell r="G1973" t="str">
            <v>ETL.2379_006/051</v>
          </cell>
          <cell r="H1973">
            <v>44292</v>
          </cell>
          <cell r="I1973">
            <v>44278</v>
          </cell>
          <cell r="J1973">
            <v>44278</v>
          </cell>
          <cell r="M1973">
            <v>44643</v>
          </cell>
          <cell r="O1973" t="str">
            <v>532</v>
          </cell>
          <cell r="P1973" t="str">
            <v>OTHR</v>
          </cell>
          <cell r="Q1973" t="str">
            <v>E - Schd Compl Yr 0</v>
          </cell>
          <cell r="R1973" t="str">
            <v>NOPR ATCO</v>
          </cell>
          <cell r="S1973" t="e">
            <v>#N/A</v>
          </cell>
        </row>
        <row r="1974">
          <cell r="B1974" t="str">
            <v>120747956</v>
          </cell>
          <cell r="C1974" t="str">
            <v>003/035C</v>
          </cell>
          <cell r="D1974" t="str">
            <v>T2 EI CRG VIEW-CASCADE 003/035C RPR GYWW</v>
          </cell>
          <cell r="E1974" t="str">
            <v>TABLEMTN</v>
          </cell>
          <cell r="F1974" t="str">
            <v>ETL.1350</v>
          </cell>
          <cell r="G1974" t="str">
            <v>.POLE.NWOD</v>
          </cell>
          <cell r="H1974">
            <v>44292</v>
          </cell>
          <cell r="I1974">
            <v>44292</v>
          </cell>
          <cell r="J1974">
            <v>44363</v>
          </cell>
          <cell r="K1974">
            <v>44370</v>
          </cell>
          <cell r="M1974">
            <v>44657</v>
          </cell>
          <cell r="N1974">
            <v>44657</v>
          </cell>
          <cell r="O1974" t="str">
            <v>630</v>
          </cell>
          <cell r="P1974" t="str">
            <v>INSP</v>
          </cell>
          <cell r="Q1974" t="str">
            <v>E - Schd Compl Yr 0</v>
          </cell>
          <cell r="R1974" t="str">
            <v>ORAS NOCO ATCO</v>
          </cell>
          <cell r="S1974" t="str">
            <v>HFTD 2</v>
          </cell>
        </row>
        <row r="1975">
          <cell r="B1975" t="str">
            <v>120747960</v>
          </cell>
          <cell r="C1975" t="str">
            <v>003/035B</v>
          </cell>
          <cell r="D1975" t="str">
            <v>T2 EI CRG VIEW-CASCADE 003/035B RPR GYWW</v>
          </cell>
          <cell r="E1975" t="str">
            <v>TABLEMTN</v>
          </cell>
          <cell r="F1975" t="str">
            <v>ETL.1350</v>
          </cell>
          <cell r="G1975" t="str">
            <v>.POLE.NWOD</v>
          </cell>
          <cell r="H1975">
            <v>44292</v>
          </cell>
          <cell r="I1975">
            <v>44292</v>
          </cell>
          <cell r="J1975">
            <v>44363</v>
          </cell>
          <cell r="K1975">
            <v>44370</v>
          </cell>
          <cell r="M1975">
            <v>44657</v>
          </cell>
          <cell r="N1975">
            <v>44657</v>
          </cell>
          <cell r="O1975" t="str">
            <v>630</v>
          </cell>
          <cell r="P1975" t="str">
            <v>INSP</v>
          </cell>
          <cell r="Q1975" t="str">
            <v>E - Schd Compl Yr 0</v>
          </cell>
          <cell r="R1975" t="str">
            <v>ORAS NOCO ATCO</v>
          </cell>
          <cell r="S1975" t="str">
            <v>HFTD 2</v>
          </cell>
        </row>
        <row r="1976">
          <cell r="B1976" t="str">
            <v>120748041</v>
          </cell>
          <cell r="C1976" t="str">
            <v>:010/016</v>
          </cell>
          <cell r="D1976" t="str">
            <v>EI FLTN-PBLO :010/016 RPR GWRW</v>
          </cell>
          <cell r="E1976" t="str">
            <v>LAKEVLLE</v>
          </cell>
          <cell r="F1976" t="str">
            <v>ETL.1600</v>
          </cell>
          <cell r="G1976" t="str">
            <v>ETL.1600_:010/016</v>
          </cell>
          <cell r="H1976">
            <v>44292</v>
          </cell>
          <cell r="I1976">
            <v>44292</v>
          </cell>
          <cell r="J1976">
            <v>44292</v>
          </cell>
          <cell r="M1976">
            <v>44657</v>
          </cell>
          <cell r="O1976" t="str">
            <v>630</v>
          </cell>
          <cell r="P1976" t="str">
            <v>INSP</v>
          </cell>
          <cell r="Q1976" t="str">
            <v>E - Schd Compl Yr 0</v>
          </cell>
          <cell r="R1976" t="str">
            <v>OSNO ATCO</v>
          </cell>
          <cell r="S1976" t="str">
            <v>Non-HFTD</v>
          </cell>
        </row>
        <row r="1977">
          <cell r="B1977" t="str">
            <v>120748052</v>
          </cell>
          <cell r="C1977" t="str">
            <v>003/029</v>
          </cell>
          <cell r="D1977" t="str">
            <v>DI SWIFT-METCALF 003/029 RPR FOND</v>
          </cell>
          <cell r="E1977" t="str">
            <v>METCALF</v>
          </cell>
          <cell r="F1977" t="str">
            <v>ETL.3900</v>
          </cell>
          <cell r="G1977" t="str">
            <v>ETL.3900_003/029</v>
          </cell>
          <cell r="H1977">
            <v>44292</v>
          </cell>
          <cell r="I1977">
            <v>44278</v>
          </cell>
          <cell r="J1977">
            <v>44278</v>
          </cell>
          <cell r="L1977">
            <v>45105</v>
          </cell>
          <cell r="M1977">
            <v>44643</v>
          </cell>
          <cell r="O1977" t="str">
            <v>543</v>
          </cell>
          <cell r="P1977" t="str">
            <v>OTHR</v>
          </cell>
          <cell r="Q1977" t="str">
            <v>E - Schd Compl Yr 0</v>
          </cell>
          <cell r="R1977" t="str">
            <v>OSNO ATCO</v>
          </cell>
          <cell r="S1977" t="str">
            <v>Non-HFTD</v>
          </cell>
        </row>
        <row r="1978">
          <cell r="B1978" t="str">
            <v>120748089</v>
          </cell>
          <cell r="C1978" t="str">
            <v>061/396</v>
          </cell>
          <cell r="D1978" t="str">
            <v>T0 EI POE-RIO OSO 061/396 RPR INSS</v>
          </cell>
          <cell r="E1978" t="str">
            <v>TABLEMTN</v>
          </cell>
          <cell r="F1978" t="str">
            <v>ETL.5540</v>
          </cell>
          <cell r="G1978" t="str">
            <v>.INSL.CERA</v>
          </cell>
          <cell r="H1978">
            <v>44292</v>
          </cell>
          <cell r="I1978">
            <v>44292</v>
          </cell>
          <cell r="J1978">
            <v>44292</v>
          </cell>
          <cell r="L1978">
            <v>45024</v>
          </cell>
          <cell r="M1978">
            <v>44657</v>
          </cell>
          <cell r="O1978" t="str">
            <v>628</v>
          </cell>
          <cell r="P1978" t="str">
            <v>INSP</v>
          </cell>
          <cell r="Q1978" t="str">
            <v>E - Schd Compl Yr 0</v>
          </cell>
          <cell r="R1978" t="str">
            <v>OSNO ATCO</v>
          </cell>
          <cell r="S1978" t="str">
            <v>Remove</v>
          </cell>
        </row>
        <row r="1979">
          <cell r="B1979" t="str">
            <v>120748094</v>
          </cell>
          <cell r="C1979" t="str">
            <v>061/396</v>
          </cell>
          <cell r="D1979" t="str">
            <v>EI POE-RIO OSO 061/396 RPR STRT</v>
          </cell>
          <cell r="E1979" t="str">
            <v>TABLEMTN</v>
          </cell>
          <cell r="F1979" t="str">
            <v>ETL.5540</v>
          </cell>
          <cell r="G1979" t="str">
            <v>ETL.5540_061/396</v>
          </cell>
          <cell r="H1979">
            <v>44292</v>
          </cell>
          <cell r="I1979">
            <v>44292</v>
          </cell>
          <cell r="J1979">
            <v>44292</v>
          </cell>
          <cell r="L1979">
            <v>44979</v>
          </cell>
          <cell r="M1979">
            <v>44657</v>
          </cell>
          <cell r="O1979" t="str">
            <v>543</v>
          </cell>
          <cell r="P1979" t="str">
            <v>INSP</v>
          </cell>
          <cell r="Q1979" t="str">
            <v>E - Schd Compl Yr 0</v>
          </cell>
          <cell r="R1979" t="str">
            <v>OSNO ATCO</v>
          </cell>
          <cell r="S1979" t="str">
            <v>Non-HFTD</v>
          </cell>
        </row>
        <row r="1980">
          <cell r="B1980" t="str">
            <v>120748116</v>
          </cell>
          <cell r="C1980" t="str">
            <v>000/004</v>
          </cell>
          <cell r="D1980" t="str">
            <v>EI VACA-SUISUN 000/004 RPR FOND</v>
          </cell>
          <cell r="E1980" t="str">
            <v>SACTO</v>
          </cell>
          <cell r="F1980" t="str">
            <v>ETL.4070</v>
          </cell>
          <cell r="G1980" t="str">
            <v>ETL.4070_000/004</v>
          </cell>
          <cell r="H1980">
            <v>44292</v>
          </cell>
          <cell r="I1980">
            <v>44292</v>
          </cell>
          <cell r="J1980">
            <v>44292</v>
          </cell>
          <cell r="L1980">
            <v>45106</v>
          </cell>
          <cell r="M1980">
            <v>44657</v>
          </cell>
          <cell r="N1980">
            <v>44657</v>
          </cell>
          <cell r="O1980" t="str">
            <v>543</v>
          </cell>
          <cell r="P1980" t="str">
            <v>INSP</v>
          </cell>
          <cell r="Q1980" t="str">
            <v>E - Schd Compl Yr 0</v>
          </cell>
          <cell r="R1980" t="str">
            <v>NOPR ORAS ATCO</v>
          </cell>
          <cell r="S1980" t="str">
            <v>Non-HFTD</v>
          </cell>
        </row>
        <row r="1981">
          <cell r="B1981" t="str">
            <v>120748193</v>
          </cell>
          <cell r="C1981" t="str">
            <v>001/008</v>
          </cell>
          <cell r="D1981" t="str">
            <v>DI SYCAMORE CREEK-NOTRE DM 1/8 RPL INSS</v>
          </cell>
          <cell r="E1981" t="str">
            <v>TABLEMTN</v>
          </cell>
          <cell r="F1981" t="str">
            <v>ETL.4314</v>
          </cell>
          <cell r="G1981" t="str">
            <v>ETL.4314_001/008</v>
          </cell>
          <cell r="H1981">
            <v>44292</v>
          </cell>
          <cell r="I1981">
            <v>44277</v>
          </cell>
          <cell r="J1981">
            <v>44277</v>
          </cell>
          <cell r="M1981">
            <v>44642</v>
          </cell>
          <cell r="N1981">
            <v>44642</v>
          </cell>
          <cell r="O1981" t="str">
            <v>532</v>
          </cell>
          <cell r="P1981" t="str">
            <v>OTHR</v>
          </cell>
          <cell r="Q1981" t="str">
            <v>E - Schd Compl Yr 0</v>
          </cell>
          <cell r="R1981" t="str">
            <v>NOPR ORAS ATCO</v>
          </cell>
          <cell r="S1981" t="e">
            <v>#N/A</v>
          </cell>
        </row>
        <row r="1982">
          <cell r="B1982" t="str">
            <v>120748224</v>
          </cell>
          <cell r="C1982" t="str">
            <v>000/005</v>
          </cell>
          <cell r="D1982" t="str">
            <v>EI VACA-SUISUN 000/005 RPR FOND</v>
          </cell>
          <cell r="E1982" t="str">
            <v>SACTO</v>
          </cell>
          <cell r="F1982" t="str">
            <v>ETL.4070</v>
          </cell>
          <cell r="G1982" t="str">
            <v>ETL.4070_000/005</v>
          </cell>
          <cell r="H1982">
            <v>44292</v>
          </cell>
          <cell r="I1982">
            <v>44292</v>
          </cell>
          <cell r="J1982">
            <v>44292</v>
          </cell>
          <cell r="L1982">
            <v>45106</v>
          </cell>
          <cell r="M1982">
            <v>44657</v>
          </cell>
          <cell r="N1982">
            <v>44657</v>
          </cell>
          <cell r="O1982" t="str">
            <v>543</v>
          </cell>
          <cell r="P1982" t="str">
            <v>INSP</v>
          </cell>
          <cell r="Q1982" t="str">
            <v>E - Schd Compl Yr 0</v>
          </cell>
          <cell r="R1982" t="str">
            <v>NOPR ORAS ATCO</v>
          </cell>
          <cell r="S1982" t="str">
            <v>Non-HFTD</v>
          </cell>
        </row>
        <row r="1983">
          <cell r="B1983" t="str">
            <v>120748239</v>
          </cell>
          <cell r="C1983" t="str">
            <v>006/031</v>
          </cell>
          <cell r="D1983" t="str">
            <v>DI METCALF-EL PATIO #2 006/031 RPL INSS</v>
          </cell>
          <cell r="E1983" t="str">
            <v>METCALF</v>
          </cell>
          <cell r="F1983" t="str">
            <v>ETL.2510</v>
          </cell>
          <cell r="G1983" t="str">
            <v>ETL.2510_006/031</v>
          </cell>
          <cell r="H1983">
            <v>44292</v>
          </cell>
          <cell r="I1983">
            <v>44285</v>
          </cell>
          <cell r="J1983">
            <v>44593</v>
          </cell>
          <cell r="K1983">
            <v>44594</v>
          </cell>
          <cell r="M1983">
            <v>44650</v>
          </cell>
          <cell r="N1983">
            <v>44649</v>
          </cell>
          <cell r="O1983" t="str">
            <v>532</v>
          </cell>
          <cell r="P1983" t="str">
            <v>OTHR</v>
          </cell>
          <cell r="Q1983" t="str">
            <v>E - Schd Compl Yr 0</v>
          </cell>
          <cell r="R1983" t="str">
            <v>ORAS NOCO ATCO</v>
          </cell>
          <cell r="S1983" t="e">
            <v>#N/A</v>
          </cell>
        </row>
        <row r="1984">
          <cell r="B1984" t="str">
            <v>120748274</v>
          </cell>
          <cell r="C1984" t="str">
            <v>013/254</v>
          </cell>
          <cell r="D1984" t="str">
            <v>T0 EI FULTON-MOLINO-COTATI 13/254 WASH I</v>
          </cell>
          <cell r="E1984" t="str">
            <v>LAKEVLLE</v>
          </cell>
          <cell r="F1984" t="str">
            <v>ETL.6910</v>
          </cell>
          <cell r="G1984" t="str">
            <v>.INSL.NCER</v>
          </cell>
          <cell r="H1984">
            <v>44292</v>
          </cell>
          <cell r="I1984">
            <v>44292</v>
          </cell>
          <cell r="J1984">
            <v>44600</v>
          </cell>
          <cell r="K1984">
            <v>44609</v>
          </cell>
          <cell r="M1984">
            <v>44657</v>
          </cell>
          <cell r="N1984">
            <v>44657</v>
          </cell>
          <cell r="O1984" t="str">
            <v>622</v>
          </cell>
          <cell r="P1984" t="str">
            <v>INSP</v>
          </cell>
          <cell r="Q1984" t="str">
            <v>E - Schd Compl Yr 0</v>
          </cell>
          <cell r="R1984" t="str">
            <v>ORAS NOCO ATCO</v>
          </cell>
          <cell r="S1984" t="str">
            <v>Remove</v>
          </cell>
        </row>
        <row r="1985">
          <cell r="B1985" t="str">
            <v>120748296</v>
          </cell>
          <cell r="C1985" t="str">
            <v>003/034A</v>
          </cell>
          <cell r="D1985" t="str">
            <v>T2 EI CRG VIEW-CASCADE 003/034A RPR GYWW</v>
          </cell>
          <cell r="E1985" t="str">
            <v>TABLEMTN</v>
          </cell>
          <cell r="F1985" t="str">
            <v>ETL.1350</v>
          </cell>
          <cell r="G1985" t="str">
            <v>.POLE.NWOD</v>
          </cell>
          <cell r="H1985">
            <v>44292</v>
          </cell>
          <cell r="I1985">
            <v>44292</v>
          </cell>
          <cell r="J1985">
            <v>44363</v>
          </cell>
          <cell r="K1985">
            <v>44375</v>
          </cell>
          <cell r="M1985">
            <v>44657</v>
          </cell>
          <cell r="N1985">
            <v>44657</v>
          </cell>
          <cell r="O1985" t="str">
            <v>630</v>
          </cell>
          <cell r="P1985" t="str">
            <v>INSP</v>
          </cell>
          <cell r="Q1985" t="str">
            <v>E - Schd Compl Yr 0</v>
          </cell>
          <cell r="R1985" t="str">
            <v>ORAS NOCO ATCO</v>
          </cell>
          <cell r="S1985" t="str">
            <v>HFTD 2</v>
          </cell>
        </row>
        <row r="1986">
          <cell r="B1986" t="str">
            <v>120748297</v>
          </cell>
          <cell r="C1986" t="str">
            <v>040/248</v>
          </cell>
          <cell r="D1986" t="str">
            <v>EI STNSLS-MNTCA #2 40/248 RPR STRT</v>
          </cell>
          <cell r="E1986" t="str">
            <v>VICTOR</v>
          </cell>
          <cell r="F1986" t="str">
            <v>ETL.3820</v>
          </cell>
          <cell r="G1986" t="str">
            <v>ETL.3820_040/248</v>
          </cell>
          <cell r="H1986">
            <v>44292</v>
          </cell>
          <cell r="I1986">
            <v>44292</v>
          </cell>
          <cell r="J1986">
            <v>44292</v>
          </cell>
          <cell r="L1986">
            <v>44985</v>
          </cell>
          <cell r="M1986">
            <v>44657</v>
          </cell>
          <cell r="O1986" t="str">
            <v>543</v>
          </cell>
          <cell r="P1986" t="str">
            <v>INSP</v>
          </cell>
          <cell r="Q1986" t="str">
            <v>E - Schd Compl Yr 0</v>
          </cell>
          <cell r="R1986" t="str">
            <v>OSNO ATCO</v>
          </cell>
          <cell r="S1986" t="str">
            <v>Non-HFTD</v>
          </cell>
        </row>
        <row r="1987">
          <cell r="B1987" t="str">
            <v>120748300</v>
          </cell>
          <cell r="C1987" t="str">
            <v>003/034B</v>
          </cell>
          <cell r="D1987" t="str">
            <v>T2 EI CRG VIEW-CASCADE 003/034B RPR GYWW</v>
          </cell>
          <cell r="E1987" t="str">
            <v>TABLEMTN</v>
          </cell>
          <cell r="F1987" t="str">
            <v>ETL.1350</v>
          </cell>
          <cell r="G1987" t="str">
            <v>.POLE.NWOD</v>
          </cell>
          <cell r="H1987">
            <v>44292</v>
          </cell>
          <cell r="I1987">
            <v>44292</v>
          </cell>
          <cell r="J1987">
            <v>44363</v>
          </cell>
          <cell r="K1987">
            <v>44375</v>
          </cell>
          <cell r="M1987">
            <v>44657</v>
          </cell>
          <cell r="N1987">
            <v>44657</v>
          </cell>
          <cell r="O1987" t="str">
            <v>630</v>
          </cell>
          <cell r="P1987" t="str">
            <v>INSP</v>
          </cell>
          <cell r="Q1987" t="str">
            <v>E - Schd Compl Yr 0</v>
          </cell>
          <cell r="R1987" t="str">
            <v>ORAS NOCO ATCO</v>
          </cell>
          <cell r="S1987" t="str">
            <v>HFTD 2</v>
          </cell>
        </row>
        <row r="1988">
          <cell r="B1988" t="str">
            <v>120748317</v>
          </cell>
          <cell r="C1988" t="str">
            <v>008/049</v>
          </cell>
          <cell r="D1988" t="str">
            <v>T2 DI STANISLAUS-MNTC #2 8/49 RPR STRT</v>
          </cell>
          <cell r="E1988" t="str">
            <v>VICTOR</v>
          </cell>
          <cell r="F1988" t="str">
            <v>ETL.3820</v>
          </cell>
          <cell r="G1988" t="str">
            <v>.TOWR</v>
          </cell>
          <cell r="H1988">
            <v>44292</v>
          </cell>
          <cell r="I1988">
            <v>44292</v>
          </cell>
          <cell r="J1988">
            <v>44582</v>
          </cell>
          <cell r="K1988">
            <v>44614</v>
          </cell>
          <cell r="M1988">
            <v>44657</v>
          </cell>
          <cell r="N1988">
            <v>44657</v>
          </cell>
          <cell r="O1988" t="str">
            <v>543</v>
          </cell>
          <cell r="P1988" t="str">
            <v>OTHR</v>
          </cell>
          <cell r="Q1988" t="str">
            <v>E - Schd Compl Yr 0</v>
          </cell>
          <cell r="R1988" t="str">
            <v>ORAS NOCO ATCO</v>
          </cell>
          <cell r="S1988" t="str">
            <v>HFTD 2</v>
          </cell>
        </row>
        <row r="1989">
          <cell r="B1989" t="str">
            <v>120748320</v>
          </cell>
          <cell r="C1989" t="str">
            <v>003/034C</v>
          </cell>
          <cell r="D1989" t="str">
            <v>T2 EI CRG VIEW-CASCADE 003/034C RPR GYWW</v>
          </cell>
          <cell r="E1989" t="str">
            <v>TABLEMTN</v>
          </cell>
          <cell r="F1989" t="str">
            <v>ETL.1350</v>
          </cell>
          <cell r="G1989" t="str">
            <v>.POLE.NWOD</v>
          </cell>
          <cell r="H1989">
            <v>44292</v>
          </cell>
          <cell r="I1989">
            <v>44292</v>
          </cell>
          <cell r="J1989">
            <v>44363</v>
          </cell>
          <cell r="K1989">
            <v>44375</v>
          </cell>
          <cell r="M1989">
            <v>44657</v>
          </cell>
          <cell r="N1989">
            <v>44657</v>
          </cell>
          <cell r="O1989" t="str">
            <v>630</v>
          </cell>
          <cell r="P1989" t="str">
            <v>PATR</v>
          </cell>
          <cell r="Q1989" t="str">
            <v>E - Schd Compl Yr 0</v>
          </cell>
          <cell r="R1989" t="str">
            <v>ORAS NOCO ATCO</v>
          </cell>
          <cell r="S1989" t="str">
            <v>HFTD 2</v>
          </cell>
        </row>
        <row r="1990">
          <cell r="B1990" t="str">
            <v>120748328</v>
          </cell>
          <cell r="C1990" t="str">
            <v>061/395</v>
          </cell>
          <cell r="D1990" t="str">
            <v>EI POE-RIO OSO 061/395 RPR INSS</v>
          </cell>
          <cell r="E1990" t="str">
            <v>TABLEMTN</v>
          </cell>
          <cell r="F1990" t="str">
            <v>ETL.5540</v>
          </cell>
          <cell r="G1990" t="str">
            <v>ETL.5540_061/395</v>
          </cell>
          <cell r="H1990">
            <v>44292</v>
          </cell>
          <cell r="I1990">
            <v>44292</v>
          </cell>
          <cell r="J1990">
            <v>44292</v>
          </cell>
          <cell r="L1990">
            <v>45024</v>
          </cell>
          <cell r="M1990">
            <v>44657</v>
          </cell>
          <cell r="O1990" t="str">
            <v>628</v>
          </cell>
          <cell r="P1990" t="str">
            <v>INSP</v>
          </cell>
          <cell r="Q1990" t="str">
            <v>E - Schd Compl Yr 0</v>
          </cell>
          <cell r="R1990" t="str">
            <v>OSNO ATCO</v>
          </cell>
          <cell r="S1990" t="str">
            <v>Non-HFTD</v>
          </cell>
        </row>
        <row r="1991">
          <cell r="B1991" t="str">
            <v>120748364</v>
          </cell>
          <cell r="C1991" t="str">
            <v>013/255</v>
          </cell>
          <cell r="D1991" t="str">
            <v>T0 EI FULTON-MOLINO-COTATI 13/255 WASH I</v>
          </cell>
          <cell r="E1991" t="str">
            <v>LAKEVLLE</v>
          </cell>
          <cell r="F1991" t="str">
            <v>ETL.6910</v>
          </cell>
          <cell r="G1991" t="str">
            <v>.INSL.NCER</v>
          </cell>
          <cell r="H1991">
            <v>44292</v>
          </cell>
          <cell r="I1991">
            <v>44292</v>
          </cell>
          <cell r="J1991">
            <v>44606</v>
          </cell>
          <cell r="K1991">
            <v>44609</v>
          </cell>
          <cell r="M1991">
            <v>44657</v>
          </cell>
          <cell r="N1991">
            <v>44657</v>
          </cell>
          <cell r="O1991" t="str">
            <v>622</v>
          </cell>
          <cell r="P1991" t="str">
            <v>INSP</v>
          </cell>
          <cell r="Q1991" t="str">
            <v>E - Schd Compl Yr 0</v>
          </cell>
          <cell r="R1991" t="str">
            <v>ORAS NOCO ATCO</v>
          </cell>
          <cell r="S1991" t="str">
            <v>Remove</v>
          </cell>
        </row>
        <row r="1992">
          <cell r="B1992" t="str">
            <v>120748404</v>
          </cell>
          <cell r="C1992" t="str">
            <v>002/023</v>
          </cell>
          <cell r="D1992" t="str">
            <v>EI GRN VLLY-LLAGAS 2/23R RPL STRW</v>
          </cell>
          <cell r="E1992" t="str">
            <v>MOSSLNDG</v>
          </cell>
          <cell r="F1992" t="str">
            <v>ETL.1720</v>
          </cell>
          <cell r="G1992" t="str">
            <v>ETL.1720_002/023</v>
          </cell>
          <cell r="H1992">
            <v>44292</v>
          </cell>
          <cell r="I1992">
            <v>44292</v>
          </cell>
          <cell r="J1992">
            <v>44292</v>
          </cell>
          <cell r="L1992">
            <v>45085</v>
          </cell>
          <cell r="M1992">
            <v>44657</v>
          </cell>
          <cell r="N1992">
            <v>44656</v>
          </cell>
          <cell r="O1992" t="str">
            <v>372</v>
          </cell>
          <cell r="P1992" t="str">
            <v>INSP</v>
          </cell>
          <cell r="Q1992" t="str">
            <v>E - Schd Compl Yr 0</v>
          </cell>
          <cell r="R1992" t="str">
            <v>NOPR ORAS OSTS</v>
          </cell>
          <cell r="S1992" t="str">
            <v>Non-HFTD</v>
          </cell>
        </row>
        <row r="1993">
          <cell r="B1993" t="str">
            <v>120748410</v>
          </cell>
          <cell r="C1993" t="str">
            <v>A005/044</v>
          </cell>
          <cell r="D1993" t="str">
            <v>DI GREGG-ASHLAN A5/44 RPR FOND</v>
          </cell>
          <cell r="E1993" t="str">
            <v>FRESNO</v>
          </cell>
          <cell r="F1993" t="str">
            <v>ETL.4820</v>
          </cell>
          <cell r="G1993" t="str">
            <v>ETL.4820_A005/044</v>
          </cell>
          <cell r="H1993">
            <v>44292</v>
          </cell>
          <cell r="I1993">
            <v>44277</v>
          </cell>
          <cell r="J1993">
            <v>44277</v>
          </cell>
          <cell r="L1993">
            <v>45014</v>
          </cell>
          <cell r="M1993">
            <v>44642</v>
          </cell>
          <cell r="O1993" t="str">
            <v>543</v>
          </cell>
          <cell r="P1993" t="str">
            <v>OTHR</v>
          </cell>
          <cell r="Q1993" t="str">
            <v>E - Schd Compl Yr 0</v>
          </cell>
          <cell r="R1993" t="str">
            <v>OSNO ATCO</v>
          </cell>
          <cell r="S1993" t="str">
            <v>Non-HFTD</v>
          </cell>
        </row>
        <row r="1994">
          <cell r="B1994" t="str">
            <v>120748419</v>
          </cell>
          <cell r="C1994" t="str">
            <v>000/004</v>
          </cell>
          <cell r="D1994" t="str">
            <v>EI TECHERT TAP 0/4 RPLC INSW</v>
          </cell>
          <cell r="E1994" t="str">
            <v>VICTOR</v>
          </cell>
          <cell r="F1994" t="str">
            <v>ETL.1266</v>
          </cell>
          <cell r="G1994" t="str">
            <v>ETL.1266_000/004</v>
          </cell>
          <cell r="H1994">
            <v>44292</v>
          </cell>
          <cell r="I1994">
            <v>44291</v>
          </cell>
          <cell r="J1994">
            <v>44291</v>
          </cell>
          <cell r="M1994">
            <v>44656</v>
          </cell>
          <cell r="N1994">
            <v>44656</v>
          </cell>
          <cell r="O1994" t="str">
            <v>508</v>
          </cell>
          <cell r="P1994" t="str">
            <v>OTHR</v>
          </cell>
          <cell r="Q1994" t="str">
            <v>E - Schd Compl Yr 0</v>
          </cell>
          <cell r="R1994" t="str">
            <v>NOPR ORAS ATCO</v>
          </cell>
          <cell r="S1994" t="str">
            <v>Non-HFTD</v>
          </cell>
        </row>
        <row r="1995">
          <cell r="B1995" t="str">
            <v>120748424</v>
          </cell>
          <cell r="C1995" t="str">
            <v>000/007</v>
          </cell>
          <cell r="D1995" t="str">
            <v>EI VACA-SUISUN 000/007 RPR FOND</v>
          </cell>
          <cell r="E1995" t="str">
            <v>SACTO</v>
          </cell>
          <cell r="F1995" t="str">
            <v>ETL.4070</v>
          </cell>
          <cell r="G1995" t="str">
            <v>ETL.4070_000/007</v>
          </cell>
          <cell r="H1995">
            <v>44292</v>
          </cell>
          <cell r="I1995">
            <v>44292</v>
          </cell>
          <cell r="J1995">
            <v>44292</v>
          </cell>
          <cell r="L1995">
            <v>45079</v>
          </cell>
          <cell r="M1995">
            <v>44657</v>
          </cell>
          <cell r="N1995">
            <v>44657</v>
          </cell>
          <cell r="O1995" t="str">
            <v>543</v>
          </cell>
          <cell r="P1995" t="str">
            <v>INSP</v>
          </cell>
          <cell r="Q1995" t="str">
            <v>E - Schd Compl Yr 0</v>
          </cell>
          <cell r="R1995" t="str">
            <v>NOPR ORAS ATCO</v>
          </cell>
          <cell r="S1995" t="str">
            <v>Non-HFTD</v>
          </cell>
        </row>
        <row r="1996">
          <cell r="B1996" t="str">
            <v>120748513</v>
          </cell>
          <cell r="C1996" t="str">
            <v>024/003</v>
          </cell>
          <cell r="D1996" t="str">
            <v>T2 EI GRBERVILE-LYTNVILLE 24/3 RMV VEG</v>
          </cell>
          <cell r="E1996" t="str">
            <v>WILLITS</v>
          </cell>
          <cell r="F1996" t="str">
            <v>ETL.8365</v>
          </cell>
          <cell r="G1996" t="str">
            <v>.POLE.WOOD</v>
          </cell>
          <cell r="H1996">
            <v>44292</v>
          </cell>
          <cell r="I1996">
            <v>44292</v>
          </cell>
          <cell r="J1996">
            <v>44635</v>
          </cell>
          <cell r="K1996">
            <v>44645</v>
          </cell>
          <cell r="M1996">
            <v>44657</v>
          </cell>
          <cell r="O1996" t="str">
            <v>564</v>
          </cell>
          <cell r="P1996" t="str">
            <v>INSP</v>
          </cell>
          <cell r="Q1996" t="str">
            <v>E - Schd Compl Yr 0</v>
          </cell>
          <cell r="R1996" t="str">
            <v>NOCO ATCO</v>
          </cell>
          <cell r="S1996" t="str">
            <v>HFTD 2</v>
          </cell>
        </row>
        <row r="1997">
          <cell r="B1997" t="str">
            <v>120748514</v>
          </cell>
          <cell r="C1997" t="str">
            <v>024/003</v>
          </cell>
          <cell r="D1997" t="str">
            <v>T2 EI GRBERVILE-LYTNVILLE 24/3 RPR WDPKR</v>
          </cell>
          <cell r="E1997" t="str">
            <v>WILLITS</v>
          </cell>
          <cell r="F1997" t="str">
            <v>ETL.8365</v>
          </cell>
          <cell r="G1997" t="str">
            <v>.POLE.WOOD</v>
          </cell>
          <cell r="H1997">
            <v>44292</v>
          </cell>
          <cell r="I1997">
            <v>44292</v>
          </cell>
          <cell r="J1997">
            <v>44669</v>
          </cell>
          <cell r="K1997">
            <v>44728</v>
          </cell>
          <cell r="M1997">
            <v>44657</v>
          </cell>
          <cell r="N1997">
            <v>44657</v>
          </cell>
          <cell r="O1997" t="str">
            <v>630</v>
          </cell>
          <cell r="P1997" t="str">
            <v>INSP</v>
          </cell>
          <cell r="Q1997" t="str">
            <v>E - Schd Compl Yr 0</v>
          </cell>
          <cell r="R1997" t="str">
            <v>ORAS NOCO ATCO</v>
          </cell>
          <cell r="S1997" t="str">
            <v>HFTD 2</v>
          </cell>
        </row>
        <row r="1998">
          <cell r="B1998" t="str">
            <v>120748548</v>
          </cell>
          <cell r="C1998" t="str">
            <v>000/006</v>
          </cell>
          <cell r="D1998" t="str">
            <v>EI VACA-SUISUN 000/006 RPR FOND</v>
          </cell>
          <cell r="E1998" t="str">
            <v>SACTO</v>
          </cell>
          <cell r="F1998" t="str">
            <v>ETL.4070</v>
          </cell>
          <cell r="G1998" t="str">
            <v>ETL.4070_000/006</v>
          </cell>
          <cell r="H1998">
            <v>44292</v>
          </cell>
          <cell r="I1998">
            <v>44292</v>
          </cell>
          <cell r="J1998">
            <v>44292</v>
          </cell>
          <cell r="L1998">
            <v>45106</v>
          </cell>
          <cell r="M1998">
            <v>44657</v>
          </cell>
          <cell r="N1998">
            <v>44657</v>
          </cell>
          <cell r="O1998" t="str">
            <v>543</v>
          </cell>
          <cell r="P1998" t="str">
            <v>INSP</v>
          </cell>
          <cell r="Q1998" t="str">
            <v>E - Schd Compl Yr 0</v>
          </cell>
          <cell r="R1998" t="str">
            <v>NOPR ORAS ATCO</v>
          </cell>
          <cell r="S1998" t="str">
            <v>Non-HFTD</v>
          </cell>
        </row>
        <row r="1999">
          <cell r="B1999" t="str">
            <v>120748571</v>
          </cell>
          <cell r="C1999" t="str">
            <v>044/188</v>
          </cell>
          <cell r="D1999" t="str">
            <v>EI TEMPLETON-GATES 044/188 RPR FOND</v>
          </cell>
          <cell r="E1999" t="str">
            <v>PISMOBCH</v>
          </cell>
          <cell r="F1999" t="str">
            <v>ETL.5934</v>
          </cell>
          <cell r="G1999" t="str">
            <v>ETL.5934_044/188</v>
          </cell>
          <cell r="H1999">
            <v>44292</v>
          </cell>
          <cell r="I1999">
            <v>44292</v>
          </cell>
          <cell r="J1999">
            <v>44292</v>
          </cell>
          <cell r="L1999">
            <v>44994</v>
          </cell>
          <cell r="M1999">
            <v>44657</v>
          </cell>
          <cell r="O1999" t="str">
            <v>543</v>
          </cell>
          <cell r="P1999" t="str">
            <v>INSP</v>
          </cell>
          <cell r="Q1999" t="str">
            <v>E - Schd Compl Yr 0</v>
          </cell>
          <cell r="R1999" t="str">
            <v>OSNO ATCO</v>
          </cell>
          <cell r="S1999" t="str">
            <v>Non-HFTD</v>
          </cell>
        </row>
        <row r="2000">
          <cell r="B2000" t="str">
            <v>120748587</v>
          </cell>
          <cell r="C2000" t="str">
            <v>013/256</v>
          </cell>
          <cell r="D2000" t="str">
            <v>T0 EI FULTON-MOLINO-COTATI 13/256 WASH I</v>
          </cell>
          <cell r="E2000" t="str">
            <v>LAKEVLLE</v>
          </cell>
          <cell r="F2000" t="str">
            <v>ETL.6910</v>
          </cell>
          <cell r="G2000" t="str">
            <v>.INSL.NCER</v>
          </cell>
          <cell r="H2000">
            <v>44292</v>
          </cell>
          <cell r="I2000">
            <v>44292</v>
          </cell>
          <cell r="J2000">
            <v>44606</v>
          </cell>
          <cell r="K2000">
            <v>44614</v>
          </cell>
          <cell r="M2000">
            <v>44657</v>
          </cell>
          <cell r="N2000">
            <v>44657</v>
          </cell>
          <cell r="O2000" t="str">
            <v>622</v>
          </cell>
          <cell r="P2000" t="str">
            <v>INSP</v>
          </cell>
          <cell r="Q2000" t="str">
            <v>E - Schd Compl Yr 0</v>
          </cell>
          <cell r="R2000" t="str">
            <v>ORAS NOCO ATCO</v>
          </cell>
          <cell r="S2000" t="str">
            <v>Remove</v>
          </cell>
        </row>
        <row r="2001">
          <cell r="B2001" t="str">
            <v>120748676</v>
          </cell>
          <cell r="C2001" t="str">
            <v>039/245</v>
          </cell>
          <cell r="D2001" t="str">
            <v>EI STNSLS-MNTCA #2 39/245 RPR STRT</v>
          </cell>
          <cell r="E2001" t="str">
            <v>VICTOR</v>
          </cell>
          <cell r="F2001" t="str">
            <v>ETL.3820</v>
          </cell>
          <cell r="G2001" t="str">
            <v>ETL.3820_039/245</v>
          </cell>
          <cell r="H2001">
            <v>44292</v>
          </cell>
          <cell r="I2001">
            <v>44292</v>
          </cell>
          <cell r="J2001">
            <v>44292</v>
          </cell>
          <cell r="L2001">
            <v>44985</v>
          </cell>
          <cell r="M2001">
            <v>44657</v>
          </cell>
          <cell r="O2001" t="str">
            <v>543</v>
          </cell>
          <cell r="P2001" t="str">
            <v>INSP</v>
          </cell>
          <cell r="Q2001" t="str">
            <v>E - Schd Compl Yr 0</v>
          </cell>
          <cell r="R2001" t="str">
            <v>OSNO ATCO</v>
          </cell>
          <cell r="S2001" t="str">
            <v>Non-HFTD</v>
          </cell>
        </row>
        <row r="2002">
          <cell r="B2002" t="str">
            <v>120748679</v>
          </cell>
          <cell r="C2002" t="str">
            <v>039/245</v>
          </cell>
          <cell r="D2002" t="str">
            <v>EI STNSLS-MNTCA #2 39/245 RPR FOND</v>
          </cell>
          <cell r="E2002" t="str">
            <v>VICTOR</v>
          </cell>
          <cell r="F2002" t="str">
            <v>ETL.3820</v>
          </cell>
          <cell r="G2002" t="str">
            <v>ETL.3820_039/245</v>
          </cell>
          <cell r="H2002">
            <v>44292</v>
          </cell>
          <cell r="I2002">
            <v>44292</v>
          </cell>
          <cell r="J2002">
            <v>44292</v>
          </cell>
          <cell r="L2002">
            <v>44985</v>
          </cell>
          <cell r="M2002">
            <v>44657</v>
          </cell>
          <cell r="O2002" t="str">
            <v>543</v>
          </cell>
          <cell r="P2002" t="str">
            <v>INSP</v>
          </cell>
          <cell r="Q2002" t="str">
            <v>E - Schd Compl Yr 0</v>
          </cell>
          <cell r="R2002" t="str">
            <v>OSNO ATCO</v>
          </cell>
          <cell r="S2002" t="str">
            <v>Non-HFTD</v>
          </cell>
        </row>
        <row r="2003">
          <cell r="B2003" t="str">
            <v>120748702</v>
          </cell>
          <cell r="C2003" t="str">
            <v>005/016</v>
          </cell>
          <cell r="D2003" t="str">
            <v>T2 EI SONOMA-PUEBLO 5/16 RPR STRW</v>
          </cell>
          <cell r="E2003" t="str">
            <v>LAKEVLLE</v>
          </cell>
          <cell r="F2003" t="str">
            <v>ETL.3810</v>
          </cell>
          <cell r="G2003" t="str">
            <v>.POLE.WOOD</v>
          </cell>
          <cell r="H2003">
            <v>44292</v>
          </cell>
          <cell r="I2003">
            <v>44291</v>
          </cell>
          <cell r="J2003">
            <v>44767</v>
          </cell>
          <cell r="K2003">
            <v>44791</v>
          </cell>
          <cell r="L2003">
            <v>45080</v>
          </cell>
          <cell r="M2003">
            <v>44656</v>
          </cell>
          <cell r="N2003">
            <v>44656</v>
          </cell>
          <cell r="O2003" t="str">
            <v>630</v>
          </cell>
          <cell r="P2003" t="str">
            <v>OTHR</v>
          </cell>
          <cell r="Q2003" t="str">
            <v>E - Schd Compl Yr 0</v>
          </cell>
          <cell r="R2003" t="str">
            <v>ORAS NOCO ATCO</v>
          </cell>
          <cell r="S2003" t="str">
            <v>HFTD 2</v>
          </cell>
        </row>
        <row r="2004">
          <cell r="B2004" t="str">
            <v>120748782</v>
          </cell>
          <cell r="C2004" t="str">
            <v>004/064</v>
          </cell>
          <cell r="D2004" t="str">
            <v>T2 EI GREEN VALLEY-PAUL 04/064 COMPLETE</v>
          </cell>
          <cell r="E2004" t="str">
            <v>MOSSLNDG</v>
          </cell>
          <cell r="F2004" t="str">
            <v>ETL.1730</v>
          </cell>
          <cell r="G2004" t="str">
            <v>.POLE.WDPS</v>
          </cell>
          <cell r="H2004">
            <v>44292</v>
          </cell>
          <cell r="I2004">
            <v>44292</v>
          </cell>
          <cell r="J2004">
            <v>44695</v>
          </cell>
          <cell r="K2004">
            <v>44725</v>
          </cell>
          <cell r="M2004">
            <v>44657</v>
          </cell>
          <cell r="N2004">
            <v>44656</v>
          </cell>
          <cell r="O2004" t="str">
            <v>637</v>
          </cell>
          <cell r="P2004" t="str">
            <v>INSP</v>
          </cell>
          <cell r="Q2004" t="str">
            <v>E - Schd Compl Yr 0</v>
          </cell>
          <cell r="R2004" t="str">
            <v>ORAS NOCO ATCO</v>
          </cell>
          <cell r="S2004" t="str">
            <v>HFTD 2</v>
          </cell>
        </row>
        <row r="2005">
          <cell r="B2005" t="str">
            <v>120748783</v>
          </cell>
          <cell r="C2005" t="str">
            <v>060/393</v>
          </cell>
          <cell r="D2005" t="str">
            <v>EI POE-RIO OSO 60/393 GRND WASH</v>
          </cell>
          <cell r="E2005" t="str">
            <v>TABLEMTN</v>
          </cell>
          <cell r="F2005" t="str">
            <v>ETL.5540</v>
          </cell>
          <cell r="G2005" t="str">
            <v>ETL.5540_060/393</v>
          </cell>
          <cell r="H2005">
            <v>44292</v>
          </cell>
          <cell r="I2005">
            <v>44292</v>
          </cell>
          <cell r="J2005">
            <v>44292</v>
          </cell>
          <cell r="L2005">
            <v>45024</v>
          </cell>
          <cell r="M2005">
            <v>44657</v>
          </cell>
          <cell r="O2005" t="str">
            <v>622</v>
          </cell>
          <cell r="P2005" t="str">
            <v>INSP</v>
          </cell>
          <cell r="Q2005" t="str">
            <v>E - Schd Compl Yr 0</v>
          </cell>
          <cell r="R2005" t="str">
            <v>OSNO ATCO</v>
          </cell>
          <cell r="S2005" t="str">
            <v>Non-HFTD</v>
          </cell>
        </row>
        <row r="2006">
          <cell r="B2006" t="str">
            <v>120748792</v>
          </cell>
          <cell r="C2006" t="str">
            <v>034/151</v>
          </cell>
          <cell r="D2006" t="str">
            <v>T2 EI MSS LNDNG-LS BNS 34/151 RPR STRT</v>
          </cell>
          <cell r="E2006" t="str">
            <v>MOSSLNDG</v>
          </cell>
          <cell r="F2006" t="str">
            <v>ETL.6040</v>
          </cell>
          <cell r="G2006" t="str">
            <v>.TOWR</v>
          </cell>
          <cell r="H2006">
            <v>44292</v>
          </cell>
          <cell r="I2006">
            <v>44292</v>
          </cell>
          <cell r="J2006">
            <v>44629</v>
          </cell>
          <cell r="K2006">
            <v>44656</v>
          </cell>
          <cell r="M2006">
            <v>44657</v>
          </cell>
          <cell r="N2006">
            <v>44657</v>
          </cell>
          <cell r="O2006" t="str">
            <v>543</v>
          </cell>
          <cell r="P2006" t="str">
            <v/>
          </cell>
          <cell r="Q2006" t="str">
            <v>E - Schd Compl Yr 0</v>
          </cell>
          <cell r="R2006" t="str">
            <v>ORAS NOCO ATCO</v>
          </cell>
          <cell r="S2006" t="str">
            <v>HFTD 2</v>
          </cell>
        </row>
        <row r="2007">
          <cell r="B2007" t="str">
            <v>120748869</v>
          </cell>
          <cell r="C2007" t="str">
            <v>013/257</v>
          </cell>
          <cell r="D2007" t="str">
            <v>EI FULTON-MOLINO-COTATI 13/257 RPR GYWW</v>
          </cell>
          <cell r="E2007" t="str">
            <v>LAKEVLLE</v>
          </cell>
          <cell r="F2007" t="str">
            <v>ETL.6910</v>
          </cell>
          <cell r="G2007" t="str">
            <v>ETL.6910_013/257</v>
          </cell>
          <cell r="H2007">
            <v>44292</v>
          </cell>
          <cell r="I2007">
            <v>44292</v>
          </cell>
          <cell r="J2007">
            <v>44600</v>
          </cell>
          <cell r="K2007">
            <v>44620</v>
          </cell>
          <cell r="M2007">
            <v>44657</v>
          </cell>
          <cell r="N2007">
            <v>44657</v>
          </cell>
          <cell r="O2007" t="str">
            <v>630</v>
          </cell>
          <cell r="P2007" t="str">
            <v>INSP</v>
          </cell>
          <cell r="Q2007" t="str">
            <v>E - Schd Compl Yr 0</v>
          </cell>
          <cell r="R2007" t="str">
            <v>ORAS NOCO ATCO</v>
          </cell>
          <cell r="S2007" t="str">
            <v>Non-HFTD</v>
          </cell>
        </row>
        <row r="2008">
          <cell r="B2008" t="str">
            <v>120748872</v>
          </cell>
          <cell r="C2008" t="str">
            <v>028/120</v>
          </cell>
          <cell r="D2008" t="str">
            <v>DI ATLANTIC-GOLD HILL 28/120 RPR FOND</v>
          </cell>
          <cell r="E2008" t="str">
            <v>SACTO</v>
          </cell>
          <cell r="F2008" t="str">
            <v>ETL.4330</v>
          </cell>
          <cell r="G2008" t="str">
            <v>ETL.4330_028/120</v>
          </cell>
          <cell r="H2008">
            <v>44292</v>
          </cell>
          <cell r="I2008">
            <v>44280</v>
          </cell>
          <cell r="J2008">
            <v>44593</v>
          </cell>
          <cell r="K2008">
            <v>44599</v>
          </cell>
          <cell r="M2008">
            <v>44645</v>
          </cell>
          <cell r="N2008">
            <v>44645</v>
          </cell>
          <cell r="O2008" t="str">
            <v>543</v>
          </cell>
          <cell r="P2008" t="str">
            <v>OTHR</v>
          </cell>
          <cell r="Q2008" t="str">
            <v>E - Schd Compl Yr 0</v>
          </cell>
          <cell r="R2008" t="str">
            <v>ORAS NOCO ATCO</v>
          </cell>
          <cell r="S2008" t="str">
            <v>Non-HFTD</v>
          </cell>
        </row>
        <row r="2009">
          <cell r="B2009" t="str">
            <v>120748875</v>
          </cell>
          <cell r="C2009" t="str">
            <v>009/141</v>
          </cell>
          <cell r="D2009" t="str">
            <v>T2 DI SC-ST YZ SW ST 9/141 RPR PL CMPLTD</v>
          </cell>
          <cell r="E2009" t="str">
            <v>PISMOBCH</v>
          </cell>
          <cell r="F2009" t="str">
            <v>ETL.3700</v>
          </cell>
          <cell r="G2009" t="str">
            <v>.POLE.WOOD</v>
          </cell>
          <cell r="H2009">
            <v>44292</v>
          </cell>
          <cell r="I2009">
            <v>44280</v>
          </cell>
          <cell r="J2009">
            <v>44662</v>
          </cell>
          <cell r="K2009">
            <v>44725</v>
          </cell>
          <cell r="M2009">
            <v>44645</v>
          </cell>
          <cell r="N2009">
            <v>44645</v>
          </cell>
          <cell r="O2009" t="str">
            <v>630</v>
          </cell>
          <cell r="P2009" t="str">
            <v>OTHR</v>
          </cell>
          <cell r="Q2009" t="str">
            <v>E - Schd Compl Yr 0</v>
          </cell>
          <cell r="R2009" t="str">
            <v>ORAS NOCO ATCO</v>
          </cell>
          <cell r="S2009" t="str">
            <v>HFTD 2</v>
          </cell>
        </row>
        <row r="2010">
          <cell r="B2010" t="str">
            <v>120748881</v>
          </cell>
          <cell r="C2010" t="str">
            <v>013/257</v>
          </cell>
          <cell r="D2010" t="str">
            <v>T0 EI FULTON-MOLINO-COTATI 13/257 RPL IN</v>
          </cell>
          <cell r="E2010" t="str">
            <v>LAKEVLLE</v>
          </cell>
          <cell r="F2010" t="str">
            <v>ETL.6910</v>
          </cell>
          <cell r="G2010" t="str">
            <v>.INSL.NCER</v>
          </cell>
          <cell r="H2010">
            <v>44292</v>
          </cell>
          <cell r="I2010">
            <v>44292</v>
          </cell>
          <cell r="J2010">
            <v>44600</v>
          </cell>
          <cell r="K2010">
            <v>44621</v>
          </cell>
          <cell r="M2010">
            <v>44657</v>
          </cell>
          <cell r="N2010">
            <v>44657</v>
          </cell>
          <cell r="O2010" t="str">
            <v>508</v>
          </cell>
          <cell r="P2010" t="str">
            <v>INSP</v>
          </cell>
          <cell r="Q2010" t="str">
            <v>E - Schd Compl Yr 0</v>
          </cell>
          <cell r="R2010" t="str">
            <v>ORAS NOCO NOPT ATCO</v>
          </cell>
          <cell r="S2010" t="str">
            <v>Remove</v>
          </cell>
        </row>
        <row r="2011">
          <cell r="B2011" t="str">
            <v>120748938</v>
          </cell>
          <cell r="C2011" t="str">
            <v>003/033B</v>
          </cell>
          <cell r="D2011" t="str">
            <v>T2 EI CRG VIEW-CASCADE 003/033B RPR GYWW</v>
          </cell>
          <cell r="E2011" t="str">
            <v>TABLEMTN</v>
          </cell>
          <cell r="F2011" t="str">
            <v>ETL.1350</v>
          </cell>
          <cell r="G2011" t="str">
            <v>.POLE.NWOD</v>
          </cell>
          <cell r="H2011">
            <v>44292</v>
          </cell>
          <cell r="I2011">
            <v>44292</v>
          </cell>
          <cell r="J2011">
            <v>44363</v>
          </cell>
          <cell r="K2011">
            <v>44375</v>
          </cell>
          <cell r="M2011">
            <v>44657</v>
          </cell>
          <cell r="N2011">
            <v>44657</v>
          </cell>
          <cell r="O2011" t="str">
            <v>630</v>
          </cell>
          <cell r="P2011" t="str">
            <v>INSP</v>
          </cell>
          <cell r="Q2011" t="str">
            <v>E - Schd Compl Yr 0</v>
          </cell>
          <cell r="R2011" t="str">
            <v>ORAS NOCO ATCO</v>
          </cell>
          <cell r="S2011" t="str">
            <v>HFTD 2</v>
          </cell>
        </row>
        <row r="2012">
          <cell r="B2012" t="str">
            <v>120748942</v>
          </cell>
          <cell r="C2012" t="str">
            <v>003/033A</v>
          </cell>
          <cell r="D2012" t="str">
            <v>T2 EI CRG VIEW-CASCADE 003/033A RPR GYWW</v>
          </cell>
          <cell r="E2012" t="str">
            <v>TABLEMTN</v>
          </cell>
          <cell r="F2012" t="str">
            <v>ETL.1350</v>
          </cell>
          <cell r="G2012" t="str">
            <v>.POLE.NWOD</v>
          </cell>
          <cell r="H2012">
            <v>44292</v>
          </cell>
          <cell r="I2012">
            <v>44292</v>
          </cell>
          <cell r="J2012">
            <v>44363</v>
          </cell>
          <cell r="K2012">
            <v>44375</v>
          </cell>
          <cell r="M2012">
            <v>44657</v>
          </cell>
          <cell r="N2012">
            <v>44657</v>
          </cell>
          <cell r="O2012" t="str">
            <v>630</v>
          </cell>
          <cell r="P2012" t="str">
            <v>INSP</v>
          </cell>
          <cell r="Q2012" t="str">
            <v>E - Schd Compl Yr 0</v>
          </cell>
          <cell r="R2012" t="str">
            <v>ORAS NOCO ATCO</v>
          </cell>
          <cell r="S2012" t="str">
            <v>HFTD 2</v>
          </cell>
        </row>
        <row r="2013">
          <cell r="B2013" t="str">
            <v>120748944</v>
          </cell>
          <cell r="C2013" t="str">
            <v>026/001</v>
          </cell>
          <cell r="D2013" t="str">
            <v>T2 EI GRBRVILE-LYTNVILLE 26/1 RMV VEG</v>
          </cell>
          <cell r="E2013" t="str">
            <v>EUREKA</v>
          </cell>
          <cell r="F2013" t="str">
            <v>ETL.8365</v>
          </cell>
          <cell r="G2013" t="str">
            <v>.POLE.WOOD</v>
          </cell>
          <cell r="H2013">
            <v>44292</v>
          </cell>
          <cell r="I2013">
            <v>44292</v>
          </cell>
          <cell r="J2013">
            <v>44684</v>
          </cell>
          <cell r="K2013">
            <v>44704</v>
          </cell>
          <cell r="M2013">
            <v>44657</v>
          </cell>
          <cell r="O2013" t="str">
            <v>564</v>
          </cell>
          <cell r="P2013" t="str">
            <v>INSP</v>
          </cell>
          <cell r="Q2013" t="str">
            <v>E - Schd Compl Yr 0</v>
          </cell>
          <cell r="R2013" t="str">
            <v>NOCO ATCO</v>
          </cell>
          <cell r="S2013" t="str">
            <v>HFTD 2</v>
          </cell>
        </row>
        <row r="2014">
          <cell r="B2014" t="str">
            <v>120748976</v>
          </cell>
          <cell r="C2014" t="str">
            <v>060/391</v>
          </cell>
          <cell r="D2014" t="str">
            <v>EI POE-RIO OSO 60/391 RPL INSS</v>
          </cell>
          <cell r="E2014" t="str">
            <v>TABLEMTN</v>
          </cell>
          <cell r="F2014" t="str">
            <v>ETL.5540</v>
          </cell>
          <cell r="G2014" t="str">
            <v>ETL.5540_060/391</v>
          </cell>
          <cell r="H2014">
            <v>44292</v>
          </cell>
          <cell r="I2014">
            <v>44292</v>
          </cell>
          <cell r="J2014">
            <v>44292</v>
          </cell>
          <cell r="L2014">
            <v>45023</v>
          </cell>
          <cell r="M2014">
            <v>44657</v>
          </cell>
          <cell r="N2014">
            <v>44651</v>
          </cell>
          <cell r="O2014" t="str">
            <v>532</v>
          </cell>
          <cell r="P2014" t="str">
            <v>INSP</v>
          </cell>
          <cell r="Q2014" t="str">
            <v>E - Schd Compl Yr 0</v>
          </cell>
          <cell r="R2014" t="str">
            <v>NOPR ORAS ATCO</v>
          </cell>
          <cell r="S2014" t="str">
            <v>Non-HFTD</v>
          </cell>
        </row>
        <row r="2015">
          <cell r="B2015" t="str">
            <v>120748979</v>
          </cell>
          <cell r="C2015" t="str">
            <v>060/391</v>
          </cell>
          <cell r="D2015" t="str">
            <v>EI CRESTA-RIO OSO 60/391 RPL INSS</v>
          </cell>
          <cell r="E2015" t="str">
            <v>TABLEMTN</v>
          </cell>
          <cell r="F2015" t="str">
            <v>ETL.4590</v>
          </cell>
          <cell r="G2015" t="str">
            <v>ETL.4590_060/391</v>
          </cell>
          <cell r="H2015">
            <v>44292</v>
          </cell>
          <cell r="I2015">
            <v>44292</v>
          </cell>
          <cell r="J2015">
            <v>44292</v>
          </cell>
          <cell r="L2015">
            <v>45023</v>
          </cell>
          <cell r="M2015">
            <v>44657</v>
          </cell>
          <cell r="N2015">
            <v>44658</v>
          </cell>
          <cell r="O2015" t="str">
            <v>532</v>
          </cell>
          <cell r="P2015" t="str">
            <v>INSP</v>
          </cell>
          <cell r="Q2015" t="str">
            <v>E - Schd Compl Yr 0</v>
          </cell>
          <cell r="R2015" t="str">
            <v>NOPR ORAS ATCO</v>
          </cell>
          <cell r="S2015" t="e">
            <v>#N/A</v>
          </cell>
        </row>
        <row r="2016">
          <cell r="B2016" t="str">
            <v>120748993</v>
          </cell>
          <cell r="C2016" t="str">
            <v>003/033C</v>
          </cell>
          <cell r="D2016" t="str">
            <v>T2 EI CRG VIEW-CASCADE 003/033C RPR GYWW</v>
          </cell>
          <cell r="E2016" t="str">
            <v>TABLEMTN</v>
          </cell>
          <cell r="F2016" t="str">
            <v>ETL.1350</v>
          </cell>
          <cell r="G2016" t="str">
            <v>.POLE.NWOD</v>
          </cell>
          <cell r="H2016">
            <v>44292</v>
          </cell>
          <cell r="I2016">
            <v>44292</v>
          </cell>
          <cell r="J2016">
            <v>44365</v>
          </cell>
          <cell r="K2016">
            <v>44371</v>
          </cell>
          <cell r="M2016">
            <v>44657</v>
          </cell>
          <cell r="N2016">
            <v>44657</v>
          </cell>
          <cell r="O2016" t="str">
            <v>630</v>
          </cell>
          <cell r="P2016" t="str">
            <v>INSP</v>
          </cell>
          <cell r="Q2016" t="str">
            <v>E - Schd Compl Yr 0</v>
          </cell>
          <cell r="R2016" t="str">
            <v>ORAS NOCO ATCO</v>
          </cell>
          <cell r="S2016" t="str">
            <v>HFTD 2</v>
          </cell>
        </row>
        <row r="2017">
          <cell r="B2017" t="str">
            <v>120749018</v>
          </cell>
          <cell r="C2017" t="str">
            <v>013/090</v>
          </cell>
          <cell r="D2017" t="str">
            <v>T0 DI METCALF-GREEN VLY 13/90 REFRAME</v>
          </cell>
          <cell r="E2017" t="str">
            <v>MOSSLNDG</v>
          </cell>
          <cell r="F2017" t="str">
            <v>ETL.2540</v>
          </cell>
          <cell r="G2017" t="str">
            <v>.POLE.WOOD</v>
          </cell>
          <cell r="H2017">
            <v>44292</v>
          </cell>
          <cell r="I2017">
            <v>44277</v>
          </cell>
          <cell r="J2017">
            <v>44753</v>
          </cell>
          <cell r="K2017">
            <v>44772</v>
          </cell>
          <cell r="L2017">
            <v>44994</v>
          </cell>
          <cell r="M2017">
            <v>44642</v>
          </cell>
          <cell r="N2017">
            <v>44641</v>
          </cell>
          <cell r="O2017" t="str">
            <v>637</v>
          </cell>
          <cell r="P2017" t="str">
            <v>OTHR</v>
          </cell>
          <cell r="Q2017" t="str">
            <v>E - Schd Compl Yr 0</v>
          </cell>
          <cell r="R2017" t="str">
            <v>ORAS NOCO ATCO</v>
          </cell>
          <cell r="S2017" t="str">
            <v>Remove</v>
          </cell>
        </row>
        <row r="2018">
          <cell r="B2018" t="str">
            <v>120749055</v>
          </cell>
          <cell r="C2018" t="str">
            <v>029/255</v>
          </cell>
          <cell r="D2018" t="str">
            <v>T2 EI RND MTN-CTNWD 29/255 RPL INSS</v>
          </cell>
          <cell r="E2018" t="str">
            <v>TABLEMTN</v>
          </cell>
          <cell r="F2018" t="str">
            <v>ETL.5640</v>
          </cell>
          <cell r="G2018" t="str">
            <v>.INSL</v>
          </cell>
          <cell r="H2018">
            <v>44292</v>
          </cell>
          <cell r="I2018">
            <v>44292</v>
          </cell>
          <cell r="J2018">
            <v>44771</v>
          </cell>
          <cell r="K2018">
            <v>44782</v>
          </cell>
          <cell r="M2018">
            <v>44657</v>
          </cell>
          <cell r="N2018">
            <v>44657</v>
          </cell>
          <cell r="O2018" t="str">
            <v>532</v>
          </cell>
          <cell r="P2018" t="str">
            <v>INSP</v>
          </cell>
          <cell r="Q2018" t="str">
            <v>E - Schd Compl Yr 0</v>
          </cell>
          <cell r="R2018" t="str">
            <v>ORAS NOCO ATCO</v>
          </cell>
          <cell r="S2018" t="str">
            <v>HFTD 2</v>
          </cell>
        </row>
        <row r="2019">
          <cell r="B2019" t="str">
            <v>120749073</v>
          </cell>
          <cell r="C2019" t="str">
            <v>016/099</v>
          </cell>
          <cell r="D2019" t="str">
            <v>DI KRCKHFF-CLVS-SNGR #2 16/99 INS HRDT</v>
          </cell>
          <cell r="E2019" t="str">
            <v>FRESNO</v>
          </cell>
          <cell r="F2019" t="str">
            <v>ETL.1900</v>
          </cell>
          <cell r="G2019" t="str">
            <v>ETL.1900_016/099</v>
          </cell>
          <cell r="H2019">
            <v>44292</v>
          </cell>
          <cell r="I2019">
            <v>44279</v>
          </cell>
          <cell r="J2019">
            <v>44279</v>
          </cell>
          <cell r="M2019">
            <v>44644</v>
          </cell>
          <cell r="O2019" t="str">
            <v>543</v>
          </cell>
          <cell r="P2019" t="str">
            <v>OTHR</v>
          </cell>
          <cell r="Q2019" t="str">
            <v>E - Schd Compl Yr 0</v>
          </cell>
          <cell r="R2019" t="str">
            <v>OSNO ATCO</v>
          </cell>
          <cell r="S2019" t="str">
            <v>Non-HFTD</v>
          </cell>
        </row>
        <row r="2020">
          <cell r="B2020" t="str">
            <v>120749074</v>
          </cell>
          <cell r="C2020" t="str">
            <v>016/099</v>
          </cell>
          <cell r="D2020" t="str">
            <v>DI KRCKHFF-CLVS-SNGR #2 16/99 RPL INSS</v>
          </cell>
          <cell r="E2020" t="str">
            <v>FRESNO</v>
          </cell>
          <cell r="F2020" t="str">
            <v>ETL.1900</v>
          </cell>
          <cell r="G2020" t="str">
            <v>ETL.1900_016/099</v>
          </cell>
          <cell r="H2020">
            <v>44292</v>
          </cell>
          <cell r="I2020">
            <v>44279</v>
          </cell>
          <cell r="J2020">
            <v>44279</v>
          </cell>
          <cell r="M2020">
            <v>44644</v>
          </cell>
          <cell r="N2020">
            <v>44636</v>
          </cell>
          <cell r="O2020" t="str">
            <v>532</v>
          </cell>
          <cell r="P2020" t="str">
            <v>OTHR</v>
          </cell>
          <cell r="Q2020" t="str">
            <v>E - Schd Compl Yr 0</v>
          </cell>
          <cell r="R2020" t="str">
            <v>NOPR ORAS ATCO</v>
          </cell>
          <cell r="S2020" t="str">
            <v>Non-HFTD</v>
          </cell>
        </row>
        <row r="2021">
          <cell r="B2021" t="str">
            <v>120749113</v>
          </cell>
          <cell r="C2021" t="str">
            <v>:017/091</v>
          </cell>
          <cell r="D2021" t="str">
            <v>T2 EI CRZY HRSE CNY-SLN :17/91 RPR FOND</v>
          </cell>
          <cell r="E2021" t="str">
            <v>MOSSLNDG</v>
          </cell>
          <cell r="F2021" t="str">
            <v>ETL.2900</v>
          </cell>
          <cell r="G2021" t="str">
            <v>.TOWR</v>
          </cell>
          <cell r="H2021">
            <v>44292</v>
          </cell>
          <cell r="I2021">
            <v>44292</v>
          </cell>
          <cell r="J2021">
            <v>44385</v>
          </cell>
          <cell r="K2021">
            <v>44389</v>
          </cell>
          <cell r="M2021">
            <v>44657</v>
          </cell>
          <cell r="N2021">
            <v>44657</v>
          </cell>
          <cell r="O2021" t="str">
            <v>543</v>
          </cell>
          <cell r="P2021" t="str">
            <v>INSP</v>
          </cell>
          <cell r="Q2021" t="str">
            <v>E - Schd Compl Yr 0</v>
          </cell>
          <cell r="R2021" t="str">
            <v>ORAS NOCO ATCO</v>
          </cell>
          <cell r="S2021" t="str">
            <v>HFTD 2</v>
          </cell>
        </row>
        <row r="2022">
          <cell r="B2022" t="str">
            <v>120749121</v>
          </cell>
          <cell r="C2022" t="str">
            <v>006/097</v>
          </cell>
          <cell r="D2022" t="str">
            <v>T2 EI PIT #1HT CRK #2-BRNY 6/97 RPL INSW</v>
          </cell>
          <cell r="E2022" t="str">
            <v>TABLEMTN</v>
          </cell>
          <cell r="F2022" t="str">
            <v>ETL.7040</v>
          </cell>
          <cell r="G2022" t="str">
            <v>.INSL.CERA</v>
          </cell>
          <cell r="H2022">
            <v>44292</v>
          </cell>
          <cell r="I2022">
            <v>44292</v>
          </cell>
          <cell r="J2022">
            <v>44762</v>
          </cell>
          <cell r="K2022">
            <v>44775</v>
          </cell>
          <cell r="L2022">
            <v>45035</v>
          </cell>
          <cell r="M2022">
            <v>44657</v>
          </cell>
          <cell r="N2022">
            <v>44657</v>
          </cell>
          <cell r="O2022" t="str">
            <v>508</v>
          </cell>
          <cell r="P2022" t="str">
            <v>INSP</v>
          </cell>
          <cell r="Q2022" t="str">
            <v>E - Schd Compl Yr 0</v>
          </cell>
          <cell r="R2022" t="str">
            <v>ORAS NOCO ATCO</v>
          </cell>
          <cell r="S2022" t="str">
            <v>HFTD 2</v>
          </cell>
        </row>
        <row r="2023">
          <cell r="B2023" t="str">
            <v>120749193</v>
          </cell>
          <cell r="C2023" t="str">
            <v>060/392</v>
          </cell>
          <cell r="D2023" t="str">
            <v>EI POE-RIO OSO 60/392 RPR STRT</v>
          </cell>
          <cell r="E2023" t="str">
            <v>TABLEMTN</v>
          </cell>
          <cell r="F2023" t="str">
            <v>ETL.5540</v>
          </cell>
          <cell r="G2023" t="str">
            <v>ETL.5540_060/392</v>
          </cell>
          <cell r="H2023">
            <v>44292</v>
          </cell>
          <cell r="I2023">
            <v>44292</v>
          </cell>
          <cell r="J2023">
            <v>44292</v>
          </cell>
          <cell r="L2023">
            <v>44979</v>
          </cell>
          <cell r="M2023">
            <v>44657</v>
          </cell>
          <cell r="O2023" t="str">
            <v>543</v>
          </cell>
          <cell r="P2023" t="str">
            <v>INSP</v>
          </cell>
          <cell r="Q2023" t="str">
            <v>E - Schd Compl Yr 0</v>
          </cell>
          <cell r="R2023" t="str">
            <v>OSNO ATCO</v>
          </cell>
          <cell r="S2023" t="str">
            <v>Non-HFTD</v>
          </cell>
        </row>
        <row r="2024">
          <cell r="B2024" t="str">
            <v>120749195</v>
          </cell>
          <cell r="C2024" t="str">
            <v>039/242</v>
          </cell>
          <cell r="D2024" t="str">
            <v>EI STNSLS-MNTCA #2 39/242 RPR STRT</v>
          </cell>
          <cell r="E2024" t="str">
            <v>VICTOR</v>
          </cell>
          <cell r="F2024" t="str">
            <v>ETL.3820</v>
          </cell>
          <cell r="G2024" t="str">
            <v>ETL.3820_039/242</v>
          </cell>
          <cell r="H2024">
            <v>44292</v>
          </cell>
          <cell r="I2024">
            <v>44292</v>
          </cell>
          <cell r="J2024">
            <v>44292</v>
          </cell>
          <cell r="L2024">
            <v>44985</v>
          </cell>
          <cell r="M2024">
            <v>44657</v>
          </cell>
          <cell r="O2024" t="str">
            <v>543</v>
          </cell>
          <cell r="P2024" t="str">
            <v>INSP</v>
          </cell>
          <cell r="Q2024" t="str">
            <v>E - Schd Compl Yr 0</v>
          </cell>
          <cell r="R2024" t="str">
            <v>OSNO ATCO</v>
          </cell>
          <cell r="S2024" t="str">
            <v>Non-HFTD</v>
          </cell>
        </row>
        <row r="2025">
          <cell r="B2025" t="str">
            <v>120749222</v>
          </cell>
          <cell r="C2025" t="str">
            <v>016/099</v>
          </cell>
          <cell r="D2025" t="str">
            <v>DI KRCKHFF-CLVS-SNGR #2 16/99 RPR FOND</v>
          </cell>
          <cell r="E2025" t="str">
            <v>FRESNO</v>
          </cell>
          <cell r="F2025" t="str">
            <v>ETL.1900</v>
          </cell>
          <cell r="G2025" t="str">
            <v>ETL.1900_016/099</v>
          </cell>
          <cell r="H2025">
            <v>44292</v>
          </cell>
          <cell r="I2025">
            <v>44279</v>
          </cell>
          <cell r="J2025">
            <v>44279</v>
          </cell>
          <cell r="L2025">
            <v>45069</v>
          </cell>
          <cell r="M2025">
            <v>44644</v>
          </cell>
          <cell r="O2025" t="str">
            <v>543</v>
          </cell>
          <cell r="P2025" t="str">
            <v>OTHR</v>
          </cell>
          <cell r="Q2025" t="str">
            <v>E - Schd Compl Yr 0</v>
          </cell>
          <cell r="R2025" t="str">
            <v>OSNO ATCO</v>
          </cell>
          <cell r="S2025" t="str">
            <v>Non-HFTD</v>
          </cell>
        </row>
        <row r="2026">
          <cell r="B2026" t="str">
            <v>120749237</v>
          </cell>
          <cell r="C2026" t="str">
            <v>:011/000</v>
          </cell>
          <cell r="D2026" t="str">
            <v>EI FLTN-PBLO :011/000 RPR GWRW</v>
          </cell>
          <cell r="E2026" t="str">
            <v>LAKEVLLE</v>
          </cell>
          <cell r="F2026" t="str">
            <v>ETL.1600</v>
          </cell>
          <cell r="G2026" t="str">
            <v>ETL.1600_:011/000</v>
          </cell>
          <cell r="H2026">
            <v>44292</v>
          </cell>
          <cell r="I2026">
            <v>44292</v>
          </cell>
          <cell r="J2026">
            <v>44292</v>
          </cell>
          <cell r="M2026">
            <v>44657</v>
          </cell>
          <cell r="O2026" t="str">
            <v>630</v>
          </cell>
          <cell r="P2026" t="str">
            <v>INSP</v>
          </cell>
          <cell r="Q2026" t="str">
            <v>E - Schd Compl Yr 0</v>
          </cell>
          <cell r="R2026" t="str">
            <v>OSNO ATCO</v>
          </cell>
          <cell r="S2026" t="str">
            <v>Non-HFTD</v>
          </cell>
        </row>
        <row r="2027">
          <cell r="B2027" t="str">
            <v>120749265</v>
          </cell>
          <cell r="C2027" t="str">
            <v>004/005</v>
          </cell>
          <cell r="D2027" t="str">
            <v>T2 EI SNMA-PUEBLO 4/5 RPR GYWW</v>
          </cell>
          <cell r="E2027" t="str">
            <v>LAKEVLLE</v>
          </cell>
          <cell r="F2027" t="str">
            <v>ETL.3810</v>
          </cell>
          <cell r="G2027" t="str">
            <v>.POLE.WOOD</v>
          </cell>
          <cell r="H2027">
            <v>44292</v>
          </cell>
          <cell r="I2027">
            <v>44292</v>
          </cell>
          <cell r="J2027">
            <v>44404</v>
          </cell>
          <cell r="K2027">
            <v>44412</v>
          </cell>
          <cell r="M2027">
            <v>44657</v>
          </cell>
          <cell r="N2027">
            <v>44657</v>
          </cell>
          <cell r="O2027" t="str">
            <v>630</v>
          </cell>
          <cell r="P2027" t="str">
            <v>INSP</v>
          </cell>
          <cell r="Q2027" t="str">
            <v>E - Schd Compl Yr 0</v>
          </cell>
          <cell r="R2027" t="str">
            <v>ORAS NOCO ATCO</v>
          </cell>
          <cell r="S2027" t="str">
            <v>HFTD 2</v>
          </cell>
        </row>
        <row r="2028">
          <cell r="B2028" t="str">
            <v>120749266</v>
          </cell>
          <cell r="C2028" t="str">
            <v>023/009</v>
          </cell>
          <cell r="D2028" t="str">
            <v>T2 EI GRBRVILE-LAYTONVILLE 23/9 RPR GYWW</v>
          </cell>
          <cell r="E2028" t="str">
            <v>WILLITS</v>
          </cell>
          <cell r="F2028" t="str">
            <v>ETL.8365</v>
          </cell>
          <cell r="G2028" t="str">
            <v>.POLE.WOOD</v>
          </cell>
          <cell r="H2028">
            <v>44292</v>
          </cell>
          <cell r="I2028">
            <v>44292</v>
          </cell>
          <cell r="J2028">
            <v>44664</v>
          </cell>
          <cell r="K2028">
            <v>44725</v>
          </cell>
          <cell r="M2028">
            <v>44657</v>
          </cell>
          <cell r="N2028">
            <v>44657</v>
          </cell>
          <cell r="O2028" t="str">
            <v>630</v>
          </cell>
          <cell r="P2028" t="str">
            <v>INSP</v>
          </cell>
          <cell r="Q2028" t="str">
            <v>E - Schd Compl Yr 0</v>
          </cell>
          <cell r="R2028" t="str">
            <v>ORAS NOCO ATCO</v>
          </cell>
          <cell r="S2028" t="str">
            <v>HFTD 2</v>
          </cell>
        </row>
        <row r="2029">
          <cell r="B2029" t="str">
            <v>120749329</v>
          </cell>
          <cell r="C2029" t="str">
            <v>011/097</v>
          </cell>
          <cell r="D2029" t="str">
            <v>T2 DI EL DRD-MSSR FLT #1 11/97 RMV HRDS</v>
          </cell>
          <cell r="E2029" t="str">
            <v>SACTO</v>
          </cell>
          <cell r="F2029" t="str">
            <v>ETL.1530</v>
          </cell>
          <cell r="G2029" t="str">
            <v>.TOWR</v>
          </cell>
          <cell r="H2029">
            <v>44292</v>
          </cell>
          <cell r="I2029">
            <v>44280</v>
          </cell>
          <cell r="J2029">
            <v>44735</v>
          </cell>
          <cell r="K2029">
            <v>44796</v>
          </cell>
          <cell r="M2029">
            <v>44645</v>
          </cell>
          <cell r="N2029">
            <v>44645</v>
          </cell>
          <cell r="O2029" t="str">
            <v>628</v>
          </cell>
          <cell r="P2029" t="str">
            <v>OTHR</v>
          </cell>
          <cell r="Q2029" t="str">
            <v>E - Schd Compl Yr 0</v>
          </cell>
          <cell r="R2029" t="str">
            <v>ORAS NOCO ATCO</v>
          </cell>
          <cell r="S2029" t="str">
            <v>HFTD 2</v>
          </cell>
        </row>
        <row r="2030">
          <cell r="B2030" t="str">
            <v>120749362</v>
          </cell>
          <cell r="C2030" t="str">
            <v>011/097</v>
          </cell>
          <cell r="D2030" t="str">
            <v>T2 DI EL DRD-MSSR FLT #1 11/97 RMV NEST</v>
          </cell>
          <cell r="E2030" t="str">
            <v>SACTO</v>
          </cell>
          <cell r="F2030" t="str">
            <v>ETL.1530</v>
          </cell>
          <cell r="G2030" t="str">
            <v>.TOWR</v>
          </cell>
          <cell r="H2030">
            <v>44292</v>
          </cell>
          <cell r="I2030">
            <v>44280</v>
          </cell>
          <cell r="J2030">
            <v>44280</v>
          </cell>
          <cell r="M2030">
            <v>44645</v>
          </cell>
          <cell r="N2030">
            <v>44645</v>
          </cell>
          <cell r="O2030" t="str">
            <v>628</v>
          </cell>
          <cell r="P2030" t="str">
            <v>OTHR</v>
          </cell>
          <cell r="Q2030" t="str">
            <v>E - Schd Compl Yr 0</v>
          </cell>
          <cell r="R2030" t="str">
            <v>NOPR ORAS OSTS</v>
          </cell>
          <cell r="S2030" t="str">
            <v>HFTD 2</v>
          </cell>
        </row>
        <row r="2031">
          <cell r="B2031" t="str">
            <v>120749370</v>
          </cell>
          <cell r="C2031" t="str">
            <v>000/003</v>
          </cell>
          <cell r="D2031" t="str">
            <v>EI MTCLF-GRN VLLY 0/3 REM VEG</v>
          </cell>
          <cell r="E2031" t="str">
            <v>MOSSLNDG</v>
          </cell>
          <cell r="F2031" t="str">
            <v>ETL.2540</v>
          </cell>
          <cell r="G2031" t="str">
            <v>ETL.2540_000/003</v>
          </cell>
          <cell r="H2031">
            <v>44292</v>
          </cell>
          <cell r="I2031">
            <v>44292</v>
          </cell>
          <cell r="J2031">
            <v>44496</v>
          </cell>
          <cell r="K2031">
            <v>44503</v>
          </cell>
          <cell r="M2031">
            <v>44657</v>
          </cell>
          <cell r="O2031" t="str">
            <v>564</v>
          </cell>
          <cell r="P2031" t="str">
            <v>INSP</v>
          </cell>
          <cell r="Q2031" t="str">
            <v>E - Schd Compl Yr 0</v>
          </cell>
          <cell r="R2031" t="str">
            <v>NOCO ATCO</v>
          </cell>
          <cell r="S2031" t="str">
            <v>Non-HFTD</v>
          </cell>
        </row>
        <row r="2032">
          <cell r="B2032" t="str">
            <v>120749406</v>
          </cell>
          <cell r="C2032" t="str">
            <v>003/032</v>
          </cell>
          <cell r="D2032" t="str">
            <v>T2 EI CRAG VIEW-CASCADE 3/32 REGRADE</v>
          </cell>
          <cell r="E2032" t="str">
            <v>TABLEMTN</v>
          </cell>
          <cell r="F2032" t="str">
            <v>ETL.1350</v>
          </cell>
          <cell r="G2032" t="str">
            <v>.POLE.STPS</v>
          </cell>
          <cell r="H2032">
            <v>44292</v>
          </cell>
          <cell r="I2032">
            <v>44292</v>
          </cell>
          <cell r="J2032">
            <v>44399</v>
          </cell>
          <cell r="K2032">
            <v>44405</v>
          </cell>
          <cell r="M2032">
            <v>44657</v>
          </cell>
          <cell r="N2032">
            <v>44657</v>
          </cell>
          <cell r="O2032" t="str">
            <v>630</v>
          </cell>
          <cell r="P2032" t="str">
            <v>INSP</v>
          </cell>
          <cell r="Q2032" t="str">
            <v>E - Schd Compl Yr 0</v>
          </cell>
          <cell r="R2032" t="str">
            <v>ORAS NOCO ATCO</v>
          </cell>
          <cell r="S2032" t="str">
            <v>HFTD 2</v>
          </cell>
        </row>
        <row r="2033">
          <cell r="B2033" t="str">
            <v>120749431</v>
          </cell>
          <cell r="C2033" t="str">
            <v>014/258</v>
          </cell>
          <cell r="D2033" t="str">
            <v>EI FULTON-MOLINO-CTTI 14/258 REPL INSW</v>
          </cell>
          <cell r="E2033" t="str">
            <v>LAKEVLLE</v>
          </cell>
          <cell r="F2033" t="str">
            <v>ETL.6910</v>
          </cell>
          <cell r="G2033" t="str">
            <v>ETL.6910_014/258</v>
          </cell>
          <cell r="H2033">
            <v>44292</v>
          </cell>
          <cell r="I2033">
            <v>44292</v>
          </cell>
          <cell r="J2033">
            <v>44677</v>
          </cell>
          <cell r="K2033">
            <v>44698</v>
          </cell>
          <cell r="M2033">
            <v>44657</v>
          </cell>
          <cell r="N2033">
            <v>44657</v>
          </cell>
          <cell r="O2033" t="str">
            <v>508</v>
          </cell>
          <cell r="P2033" t="str">
            <v>INSP</v>
          </cell>
          <cell r="Q2033" t="str">
            <v>E - Schd Compl Yr 0</v>
          </cell>
          <cell r="R2033" t="str">
            <v>ORAS NOCO ATCO</v>
          </cell>
          <cell r="S2033" t="str">
            <v>Non-HFTD</v>
          </cell>
        </row>
        <row r="2034">
          <cell r="B2034" t="str">
            <v>120749432</v>
          </cell>
          <cell r="C2034" t="str">
            <v>014/258</v>
          </cell>
          <cell r="D2034" t="str">
            <v>EI FULTON-MOLINO-CTTI 14/258 RPR GYWW</v>
          </cell>
          <cell r="E2034" t="str">
            <v>LAKEVLLE</v>
          </cell>
          <cell r="F2034" t="str">
            <v>ETL.6910</v>
          </cell>
          <cell r="G2034" t="str">
            <v>ETL.6910_014/258</v>
          </cell>
          <cell r="H2034">
            <v>44292</v>
          </cell>
          <cell r="I2034">
            <v>44292</v>
          </cell>
          <cell r="J2034">
            <v>44606</v>
          </cell>
          <cell r="K2034">
            <v>44636</v>
          </cell>
          <cell r="M2034">
            <v>44657</v>
          </cell>
          <cell r="N2034">
            <v>44657</v>
          </cell>
          <cell r="O2034" t="str">
            <v>630</v>
          </cell>
          <cell r="P2034" t="str">
            <v>INSP</v>
          </cell>
          <cell r="Q2034" t="str">
            <v>E - Schd Compl Yr 0</v>
          </cell>
          <cell r="R2034" t="str">
            <v>ORAS NOCO ATCO</v>
          </cell>
          <cell r="S2034" t="str">
            <v>Non-HFTD</v>
          </cell>
        </row>
        <row r="2035">
          <cell r="B2035" t="str">
            <v>120749526</v>
          </cell>
          <cell r="C2035" t="str">
            <v>060/389</v>
          </cell>
          <cell r="D2035" t="str">
            <v>EI POE-RIO OSO 60/389 RPL INSS</v>
          </cell>
          <cell r="E2035" t="str">
            <v>TABLEMTN</v>
          </cell>
          <cell r="F2035" t="str">
            <v>ETL.5540</v>
          </cell>
          <cell r="G2035" t="str">
            <v>ETL.5540_060/389</v>
          </cell>
          <cell r="H2035">
            <v>44292</v>
          </cell>
          <cell r="I2035">
            <v>44292</v>
          </cell>
          <cell r="J2035">
            <v>44292</v>
          </cell>
          <cell r="L2035">
            <v>45023</v>
          </cell>
          <cell r="M2035">
            <v>44657</v>
          </cell>
          <cell r="N2035">
            <v>44651</v>
          </cell>
          <cell r="O2035" t="str">
            <v>532</v>
          </cell>
          <cell r="P2035" t="str">
            <v>INSP</v>
          </cell>
          <cell r="Q2035" t="str">
            <v>E - Schd Compl Yr 0</v>
          </cell>
          <cell r="R2035" t="str">
            <v>NOPR ORAS ATCO</v>
          </cell>
          <cell r="S2035" t="str">
            <v>Non-HFTD</v>
          </cell>
        </row>
        <row r="2036">
          <cell r="B2036" t="str">
            <v>120749529</v>
          </cell>
          <cell r="C2036" t="str">
            <v>060/389</v>
          </cell>
          <cell r="D2036" t="str">
            <v>EI CRESTA-RIO OSO 60/389 RPL INSS</v>
          </cell>
          <cell r="E2036" t="str">
            <v>TABLEMTN</v>
          </cell>
          <cell r="F2036" t="str">
            <v>ETL.4590</v>
          </cell>
          <cell r="G2036" t="str">
            <v>ETL.4590_060/389</v>
          </cell>
          <cell r="H2036">
            <v>44292</v>
          </cell>
          <cell r="I2036">
            <v>44292</v>
          </cell>
          <cell r="J2036">
            <v>44292</v>
          </cell>
          <cell r="M2036">
            <v>44657</v>
          </cell>
          <cell r="N2036">
            <v>44658</v>
          </cell>
          <cell r="O2036" t="str">
            <v>532</v>
          </cell>
          <cell r="P2036" t="str">
            <v>INSP</v>
          </cell>
          <cell r="Q2036" t="str">
            <v>E - Schd Compl Yr 0</v>
          </cell>
          <cell r="R2036" t="str">
            <v>NOPR ORAS ATCO</v>
          </cell>
          <cell r="S2036" t="e">
            <v>#N/A</v>
          </cell>
        </row>
        <row r="2037">
          <cell r="B2037" t="str">
            <v>120749554</v>
          </cell>
          <cell r="C2037" t="str">
            <v>024/101</v>
          </cell>
          <cell r="D2037" t="str">
            <v>T0 DI ATLANTIC-GOLD HILL 024/101 RPR FON</v>
          </cell>
          <cell r="E2037" t="str">
            <v>SACTO</v>
          </cell>
          <cell r="F2037" t="str">
            <v>ETL.4330</v>
          </cell>
          <cell r="G2037" t="str">
            <v>.TOWR</v>
          </cell>
          <cell r="H2037">
            <v>44292</v>
          </cell>
          <cell r="I2037">
            <v>44279</v>
          </cell>
          <cell r="J2037">
            <v>44593</v>
          </cell>
          <cell r="K2037">
            <v>44634</v>
          </cell>
          <cell r="M2037">
            <v>44644</v>
          </cell>
          <cell r="N2037">
            <v>44644</v>
          </cell>
          <cell r="O2037" t="str">
            <v>543</v>
          </cell>
          <cell r="P2037" t="str">
            <v>OTHR</v>
          </cell>
          <cell r="Q2037" t="str">
            <v>E - Schd Compl Yr 0</v>
          </cell>
          <cell r="R2037" t="str">
            <v>ORAS NOCO ATCO</v>
          </cell>
          <cell r="S2037" t="str">
            <v>Remove</v>
          </cell>
        </row>
        <row r="2038">
          <cell r="B2038" t="str">
            <v>120749569</v>
          </cell>
          <cell r="C2038" t="str">
            <v>014/259</v>
          </cell>
          <cell r="D2038" t="str">
            <v>EI FULTON-MOLINO-COTATI 14/259 RPL INSW</v>
          </cell>
          <cell r="E2038" t="str">
            <v>LAKEVLLE</v>
          </cell>
          <cell r="F2038" t="str">
            <v>ETL.6910</v>
          </cell>
          <cell r="G2038" t="str">
            <v>.INSL.NCER</v>
          </cell>
          <cell r="H2038">
            <v>44292</v>
          </cell>
          <cell r="I2038">
            <v>44292</v>
          </cell>
          <cell r="J2038">
            <v>44606</v>
          </cell>
          <cell r="K2038">
            <v>44680</v>
          </cell>
          <cell r="M2038">
            <v>44657</v>
          </cell>
          <cell r="N2038">
            <v>44657</v>
          </cell>
          <cell r="O2038" t="str">
            <v>508</v>
          </cell>
          <cell r="P2038" t="str">
            <v>INSP</v>
          </cell>
          <cell r="Q2038" t="str">
            <v>E - Schd Compl Yr 0</v>
          </cell>
          <cell r="R2038" t="str">
            <v>ORAS NOCO ATCO</v>
          </cell>
          <cell r="S2038" t="str">
            <v>Remove</v>
          </cell>
        </row>
        <row r="2039">
          <cell r="B2039" t="str">
            <v>120749711</v>
          </cell>
          <cell r="C2039" t="str">
            <v>004/063</v>
          </cell>
          <cell r="D2039" t="str">
            <v>T2 EI GRN VALLEY-PAUL SWT 4/63 RMV VEG</v>
          </cell>
          <cell r="E2039" t="str">
            <v>MOSSLNDG</v>
          </cell>
          <cell r="F2039" t="str">
            <v>ETL.1730</v>
          </cell>
          <cell r="G2039" t="str">
            <v>.POLE.WOOD</v>
          </cell>
          <cell r="H2039">
            <v>44292</v>
          </cell>
          <cell r="I2039">
            <v>44292</v>
          </cell>
          <cell r="J2039">
            <v>44512</v>
          </cell>
          <cell r="K2039">
            <v>44530</v>
          </cell>
          <cell r="M2039">
            <v>44657</v>
          </cell>
          <cell r="O2039" t="str">
            <v>564</v>
          </cell>
          <cell r="P2039" t="str">
            <v>INSP</v>
          </cell>
          <cell r="Q2039" t="str">
            <v>E - Schd Compl Yr 0</v>
          </cell>
          <cell r="R2039" t="str">
            <v>NOCO ATCO</v>
          </cell>
          <cell r="S2039" t="str">
            <v>HFTD 2</v>
          </cell>
        </row>
        <row r="2040">
          <cell r="B2040" t="str">
            <v>120749722</v>
          </cell>
          <cell r="C2040" t="str">
            <v>009/026</v>
          </cell>
          <cell r="D2040" t="str">
            <v>EI SONOMA-PUEBLO 009/026 RPR GYWW</v>
          </cell>
          <cell r="E2040" t="str">
            <v>LAKEVLLE</v>
          </cell>
          <cell r="F2040" t="str">
            <v>ETL.3810</v>
          </cell>
          <cell r="G2040" t="str">
            <v>.POLE.WOOD</v>
          </cell>
          <cell r="H2040">
            <v>44292</v>
          </cell>
          <cell r="I2040">
            <v>44292</v>
          </cell>
          <cell r="J2040">
            <v>44292</v>
          </cell>
          <cell r="M2040">
            <v>44657</v>
          </cell>
          <cell r="O2040" t="str">
            <v>630</v>
          </cell>
          <cell r="P2040" t="str">
            <v>INSP</v>
          </cell>
          <cell r="Q2040" t="str">
            <v>E - Schd Compl Yr 0</v>
          </cell>
          <cell r="R2040" t="str">
            <v>OSNO ATCO</v>
          </cell>
          <cell r="S2040" t="str">
            <v>Remove</v>
          </cell>
        </row>
        <row r="2041">
          <cell r="B2041" t="str">
            <v>120749748</v>
          </cell>
          <cell r="C2041" t="str">
            <v>047/415</v>
          </cell>
          <cell r="D2041" t="str">
            <v>T2 EI RND MT-CTTNWD#3 47/415 INST BOLT</v>
          </cell>
          <cell r="E2041" t="str">
            <v>TABLEMTN</v>
          </cell>
          <cell r="F2041" t="str">
            <v>ETL.5650</v>
          </cell>
          <cell r="G2041" t="str">
            <v>.TOWR</v>
          </cell>
          <cell r="H2041">
            <v>44292</v>
          </cell>
          <cell r="I2041">
            <v>44292</v>
          </cell>
          <cell r="J2041">
            <v>44616</v>
          </cell>
          <cell r="K2041">
            <v>44634</v>
          </cell>
          <cell r="M2041">
            <v>44657</v>
          </cell>
          <cell r="N2041">
            <v>44657</v>
          </cell>
          <cell r="O2041" t="str">
            <v>543</v>
          </cell>
          <cell r="P2041" t="str">
            <v>INSP</v>
          </cell>
          <cell r="Q2041" t="str">
            <v>E - Schd Compl Yr 0</v>
          </cell>
          <cell r="R2041" t="str">
            <v>ORAS NOCO ATCO</v>
          </cell>
          <cell r="S2041" t="str">
            <v>HFTD 2</v>
          </cell>
        </row>
        <row r="2042">
          <cell r="B2042" t="str">
            <v>120749797</v>
          </cell>
          <cell r="C2042" t="str">
            <v>009/027</v>
          </cell>
          <cell r="D2042" t="str">
            <v>T0 EI SONOMA-PUEBLO 009/027 RPR GYWW</v>
          </cell>
          <cell r="E2042" t="str">
            <v>LAKEVLLE</v>
          </cell>
          <cell r="F2042" t="str">
            <v>ETL.3810</v>
          </cell>
          <cell r="G2042" t="str">
            <v>.POLE.WOOD</v>
          </cell>
          <cell r="H2042">
            <v>44292</v>
          </cell>
          <cell r="I2042">
            <v>44292</v>
          </cell>
          <cell r="J2042">
            <v>44292</v>
          </cell>
          <cell r="M2042">
            <v>44657</v>
          </cell>
          <cell r="O2042" t="str">
            <v>630</v>
          </cell>
          <cell r="P2042" t="str">
            <v>INSP</v>
          </cell>
          <cell r="Q2042" t="str">
            <v>E - Schd Compl Yr 0</v>
          </cell>
          <cell r="R2042" t="str">
            <v>OSNO ATCO</v>
          </cell>
          <cell r="S2042" t="str">
            <v>Remove</v>
          </cell>
        </row>
        <row r="2043">
          <cell r="B2043" t="str">
            <v>120749876</v>
          </cell>
          <cell r="C2043" t="str">
            <v>015/089</v>
          </cell>
          <cell r="D2043" t="str">
            <v>T2 DI STANISLAUS-MNTC #2 15/89 RPL INSS</v>
          </cell>
          <cell r="E2043" t="str">
            <v>VICTOR</v>
          </cell>
          <cell r="F2043" t="str">
            <v>ETL.3820</v>
          </cell>
          <cell r="G2043" t="str">
            <v>.INSL.CERA</v>
          </cell>
          <cell r="H2043">
            <v>44292</v>
          </cell>
          <cell r="I2043">
            <v>44281</v>
          </cell>
          <cell r="J2043">
            <v>44539</v>
          </cell>
          <cell r="K2043">
            <v>44545</v>
          </cell>
          <cell r="M2043">
            <v>44646</v>
          </cell>
          <cell r="N2043">
            <v>44460</v>
          </cell>
          <cell r="O2043" t="str">
            <v>532</v>
          </cell>
          <cell r="P2043" t="str">
            <v>OTHR</v>
          </cell>
          <cell r="Q2043" t="str">
            <v>E - Schd Compl Yr 0</v>
          </cell>
          <cell r="R2043" t="str">
            <v>ORAS NOCO ATCO</v>
          </cell>
          <cell r="S2043" t="str">
            <v>HFTD 2</v>
          </cell>
        </row>
        <row r="2044">
          <cell r="B2044" t="str">
            <v>120749877</v>
          </cell>
          <cell r="C2044" t="str">
            <v>015/089</v>
          </cell>
          <cell r="D2044" t="str">
            <v>T2 DI STANISLAUS-MNTC #2 15/89 RPR STRT</v>
          </cell>
          <cell r="E2044" t="str">
            <v>VICTOR</v>
          </cell>
          <cell r="F2044" t="str">
            <v>ETL.3820</v>
          </cell>
          <cell r="G2044" t="str">
            <v>.TOWR</v>
          </cell>
          <cell r="H2044">
            <v>44292</v>
          </cell>
          <cell r="I2044">
            <v>44281</v>
          </cell>
          <cell r="J2044">
            <v>44596</v>
          </cell>
          <cell r="K2044">
            <v>44601</v>
          </cell>
          <cell r="M2044">
            <v>44646</v>
          </cell>
          <cell r="N2044">
            <v>44646</v>
          </cell>
          <cell r="O2044" t="str">
            <v>543</v>
          </cell>
          <cell r="P2044" t="str">
            <v>OTHR</v>
          </cell>
          <cell r="Q2044" t="str">
            <v>E - Schd Compl Yr 0</v>
          </cell>
          <cell r="R2044" t="str">
            <v>ORAS NOCO ATCO</v>
          </cell>
          <cell r="S2044" t="str">
            <v>HFTD 2</v>
          </cell>
        </row>
        <row r="2045">
          <cell r="B2045" t="str">
            <v>120749888</v>
          </cell>
          <cell r="C2045" t="str">
            <v>001/015</v>
          </cell>
          <cell r="D2045" t="str">
            <v>EI VACA-SUISUN 001/015 RPR FOND</v>
          </cell>
          <cell r="E2045" t="str">
            <v>SACTO</v>
          </cell>
          <cell r="F2045" t="str">
            <v>ETL.4070</v>
          </cell>
          <cell r="G2045" t="str">
            <v>ETL.4070_001/015</v>
          </cell>
          <cell r="H2045">
            <v>44292</v>
          </cell>
          <cell r="I2045">
            <v>44292</v>
          </cell>
          <cell r="J2045">
            <v>44292</v>
          </cell>
          <cell r="L2045">
            <v>45106</v>
          </cell>
          <cell r="M2045">
            <v>44657</v>
          </cell>
          <cell r="N2045">
            <v>44657</v>
          </cell>
          <cell r="O2045" t="str">
            <v>543</v>
          </cell>
          <cell r="P2045" t="str">
            <v>INSP</v>
          </cell>
          <cell r="Q2045" t="str">
            <v>E - Schd Compl Yr 0</v>
          </cell>
          <cell r="R2045" t="str">
            <v>NOPR ORAS ATCO</v>
          </cell>
          <cell r="S2045" t="str">
            <v>Non-HFTD</v>
          </cell>
        </row>
        <row r="2046">
          <cell r="B2046" t="str">
            <v>120749899</v>
          </cell>
          <cell r="C2046" t="str">
            <v>:011/001</v>
          </cell>
          <cell r="D2046" t="str">
            <v>EI FLTN-PBL :11/1 RPR GWRW</v>
          </cell>
          <cell r="E2046" t="str">
            <v>LAKEVLLE</v>
          </cell>
          <cell r="F2046" t="str">
            <v>ETL.1600</v>
          </cell>
          <cell r="G2046" t="str">
            <v>ETL.1600_:011/001</v>
          </cell>
          <cell r="H2046">
            <v>44292</v>
          </cell>
          <cell r="I2046">
            <v>44292</v>
          </cell>
          <cell r="J2046">
            <v>44292</v>
          </cell>
          <cell r="M2046">
            <v>44657</v>
          </cell>
          <cell r="O2046" t="str">
            <v>630</v>
          </cell>
          <cell r="P2046" t="str">
            <v>INSP</v>
          </cell>
          <cell r="Q2046" t="str">
            <v>E - Schd Compl Yr 0</v>
          </cell>
          <cell r="R2046" t="str">
            <v>OSNO ATCO</v>
          </cell>
          <cell r="S2046" t="str">
            <v>Non-HFTD</v>
          </cell>
        </row>
        <row r="2047">
          <cell r="B2047" t="str">
            <v>120749967</v>
          </cell>
          <cell r="C2047" t="str">
            <v>101/827</v>
          </cell>
          <cell r="D2047" t="str">
            <v>EI CTTNWOOD-DELEVAN #2 101/827 RPR STRT</v>
          </cell>
          <cell r="E2047" t="str">
            <v>TABLEMTN</v>
          </cell>
          <cell r="F2047" t="str">
            <v>ETL.4580</v>
          </cell>
          <cell r="G2047" t="str">
            <v>ETL.4580_101/827</v>
          </cell>
          <cell r="H2047">
            <v>44292</v>
          </cell>
          <cell r="I2047">
            <v>44292</v>
          </cell>
          <cell r="J2047">
            <v>44292</v>
          </cell>
          <cell r="L2047">
            <v>44985</v>
          </cell>
          <cell r="M2047">
            <v>44657</v>
          </cell>
          <cell r="O2047" t="str">
            <v>543</v>
          </cell>
          <cell r="P2047" t="str">
            <v>INSP</v>
          </cell>
          <cell r="Q2047" t="str">
            <v>E - Schd Compl Yr 0</v>
          </cell>
          <cell r="R2047" t="str">
            <v>OSNO ATCO</v>
          </cell>
          <cell r="S2047" t="str">
            <v>Non-HFTD</v>
          </cell>
        </row>
        <row r="2048">
          <cell r="B2048" t="str">
            <v>120749984</v>
          </cell>
          <cell r="C2048" t="str">
            <v>000/004</v>
          </cell>
          <cell r="D2048" t="str">
            <v>EI MTCLF-GRN VLLY 0/4 RPR FOND</v>
          </cell>
          <cell r="E2048" t="str">
            <v>MOSSLNDG</v>
          </cell>
          <cell r="F2048" t="str">
            <v>ETL.2540</v>
          </cell>
          <cell r="G2048" t="str">
            <v>ETL.2540_000/004</v>
          </cell>
          <cell r="H2048">
            <v>44292</v>
          </cell>
          <cell r="I2048">
            <v>44292</v>
          </cell>
          <cell r="J2048">
            <v>44292</v>
          </cell>
          <cell r="L2048">
            <v>45160</v>
          </cell>
          <cell r="M2048">
            <v>44657</v>
          </cell>
          <cell r="O2048" t="str">
            <v>543</v>
          </cell>
          <cell r="P2048" t="str">
            <v>INSP</v>
          </cell>
          <cell r="Q2048" t="str">
            <v>E - Schd Compl Yr 0</v>
          </cell>
          <cell r="R2048" t="str">
            <v>OSNO ATCO</v>
          </cell>
          <cell r="S2048" t="str">
            <v>Non-HFTD</v>
          </cell>
        </row>
        <row r="2049">
          <cell r="B2049" t="str">
            <v>120750005</v>
          </cell>
          <cell r="C2049" t="str">
            <v>009/047</v>
          </cell>
          <cell r="D2049" t="str">
            <v>EI MSS LNDNG-CBRN 9/047 RPR FOND</v>
          </cell>
          <cell r="E2049" t="str">
            <v>MOSSLNDG</v>
          </cell>
          <cell r="F2049" t="str">
            <v>ETL.5330</v>
          </cell>
          <cell r="G2049" t="str">
            <v>ETL.5330_009/047</v>
          </cell>
          <cell r="H2049">
            <v>44292</v>
          </cell>
          <cell r="I2049">
            <v>44292</v>
          </cell>
          <cell r="J2049">
            <v>44292</v>
          </cell>
          <cell r="L2049">
            <v>44994</v>
          </cell>
          <cell r="M2049">
            <v>44657</v>
          </cell>
          <cell r="O2049" t="str">
            <v>543</v>
          </cell>
          <cell r="P2049" t="str">
            <v>INSP</v>
          </cell>
          <cell r="Q2049" t="str">
            <v>E - Schd Compl Yr 0</v>
          </cell>
          <cell r="R2049" t="str">
            <v>OSNO ATCO</v>
          </cell>
          <cell r="S2049" t="str">
            <v>Non-HFTD</v>
          </cell>
        </row>
        <row r="2050">
          <cell r="B2050" t="str">
            <v>120750030</v>
          </cell>
          <cell r="C2050" t="str">
            <v>018/128</v>
          </cell>
          <cell r="D2050" t="str">
            <v>EI WISHON-COPPRMNE 8/128 RPR MEMBR</v>
          </cell>
          <cell r="E2050" t="str">
            <v>FRESNO</v>
          </cell>
          <cell r="F2050" t="str">
            <v>ETL.9330</v>
          </cell>
          <cell r="G2050" t="str">
            <v>ETL.9330_018/128</v>
          </cell>
          <cell r="H2050">
            <v>44292</v>
          </cell>
          <cell r="I2050">
            <v>44292</v>
          </cell>
          <cell r="J2050">
            <v>44679</v>
          </cell>
          <cell r="K2050">
            <v>44742</v>
          </cell>
          <cell r="M2050">
            <v>44657</v>
          </cell>
          <cell r="N2050">
            <v>44657</v>
          </cell>
          <cell r="O2050" t="str">
            <v>543</v>
          </cell>
          <cell r="P2050" t="str">
            <v>INSP</v>
          </cell>
          <cell r="Q2050" t="str">
            <v>E - Schd Compl Yr 0</v>
          </cell>
          <cell r="R2050" t="str">
            <v>ORAS NOCO ATCO</v>
          </cell>
          <cell r="S2050" t="str">
            <v>Non-HFTD</v>
          </cell>
        </row>
        <row r="2051">
          <cell r="B2051" t="str">
            <v>120750042</v>
          </cell>
          <cell r="C2051" t="str">
            <v>014/261</v>
          </cell>
          <cell r="D2051" t="str">
            <v>EI FULTON-MOLINO-COTATI 14/261 RPL INSW</v>
          </cell>
          <cell r="E2051" t="str">
            <v>LAKEVLLE</v>
          </cell>
          <cell r="F2051" t="str">
            <v>ETL.6910</v>
          </cell>
          <cell r="G2051" t="str">
            <v>.INSL.NCER</v>
          </cell>
          <cell r="H2051">
            <v>44292</v>
          </cell>
          <cell r="I2051">
            <v>44292</v>
          </cell>
          <cell r="J2051">
            <v>44606</v>
          </cell>
          <cell r="K2051">
            <v>44648</v>
          </cell>
          <cell r="M2051">
            <v>44657</v>
          </cell>
          <cell r="N2051">
            <v>44657</v>
          </cell>
          <cell r="O2051" t="str">
            <v>508</v>
          </cell>
          <cell r="P2051" t="str">
            <v>INSP</v>
          </cell>
          <cell r="Q2051" t="str">
            <v>E - Schd Compl Yr 0</v>
          </cell>
          <cell r="R2051" t="str">
            <v>ORAS NOCO ATCO</v>
          </cell>
          <cell r="S2051" t="str">
            <v>Remove</v>
          </cell>
        </row>
        <row r="2052">
          <cell r="B2052" t="str">
            <v>120750044</v>
          </cell>
          <cell r="C2052" t="str">
            <v>014/260</v>
          </cell>
          <cell r="D2052" t="str">
            <v>EI FULTON-MOLINO-COTATI 14/260 RPL INSW</v>
          </cell>
          <cell r="E2052" t="str">
            <v>LAKEVLLE</v>
          </cell>
          <cell r="F2052" t="str">
            <v>ETL.6910</v>
          </cell>
          <cell r="G2052" t="str">
            <v>.INSL.NCER</v>
          </cell>
          <cell r="H2052">
            <v>44292</v>
          </cell>
          <cell r="I2052">
            <v>44292</v>
          </cell>
          <cell r="J2052">
            <v>44606</v>
          </cell>
          <cell r="K2052">
            <v>44621</v>
          </cell>
          <cell r="M2052">
            <v>44657</v>
          </cell>
          <cell r="N2052">
            <v>44657</v>
          </cell>
          <cell r="O2052" t="str">
            <v>508</v>
          </cell>
          <cell r="P2052" t="str">
            <v>INSP</v>
          </cell>
          <cell r="Q2052" t="str">
            <v>E - Schd Compl Yr 0</v>
          </cell>
          <cell r="R2052" t="str">
            <v>ORAS NOCO ATCO</v>
          </cell>
          <cell r="S2052" t="str">
            <v>Remove</v>
          </cell>
        </row>
        <row r="2053">
          <cell r="B2053" t="str">
            <v>120750047</v>
          </cell>
          <cell r="C2053" t="str">
            <v>014/262</v>
          </cell>
          <cell r="D2053" t="str">
            <v>EI FULTON-MOLINO-COTATI 14/262 RPR GYWW</v>
          </cell>
          <cell r="E2053" t="str">
            <v>LAKEVLLE</v>
          </cell>
          <cell r="F2053" t="str">
            <v>ETL.6910</v>
          </cell>
          <cell r="G2053" t="str">
            <v>ETL.6910_014/262</v>
          </cell>
          <cell r="H2053">
            <v>44292</v>
          </cell>
          <cell r="I2053">
            <v>44292</v>
          </cell>
          <cell r="J2053">
            <v>44606</v>
          </cell>
          <cell r="K2053">
            <v>44609</v>
          </cell>
          <cell r="M2053">
            <v>44657</v>
          </cell>
          <cell r="N2053">
            <v>44657</v>
          </cell>
          <cell r="O2053" t="str">
            <v>630</v>
          </cell>
          <cell r="P2053" t="str">
            <v>INSP</v>
          </cell>
          <cell r="Q2053" t="str">
            <v>E - Schd Compl Yr 0</v>
          </cell>
          <cell r="R2053" t="str">
            <v>ORAS NOCO ATCO</v>
          </cell>
          <cell r="S2053" t="str">
            <v>Non-HFTD</v>
          </cell>
        </row>
        <row r="2054">
          <cell r="B2054" t="str">
            <v>120750049</v>
          </cell>
          <cell r="C2054" t="str">
            <v>014/262</v>
          </cell>
          <cell r="D2054" t="str">
            <v>EI FULTON-MOLINO-COTATI 14/262 RPL INSW</v>
          </cell>
          <cell r="E2054" t="str">
            <v>LAKEVLLE</v>
          </cell>
          <cell r="F2054" t="str">
            <v>ETL.6910</v>
          </cell>
          <cell r="G2054" t="str">
            <v>.INSL.NCER</v>
          </cell>
          <cell r="H2054">
            <v>44292</v>
          </cell>
          <cell r="I2054">
            <v>44292</v>
          </cell>
          <cell r="J2054">
            <v>44606</v>
          </cell>
          <cell r="K2054">
            <v>44680</v>
          </cell>
          <cell r="M2054">
            <v>44657</v>
          </cell>
          <cell r="N2054">
            <v>44657</v>
          </cell>
          <cell r="O2054" t="str">
            <v>508</v>
          </cell>
          <cell r="P2054" t="str">
            <v>INSP</v>
          </cell>
          <cell r="Q2054" t="str">
            <v>E - Schd Compl Yr 0</v>
          </cell>
          <cell r="R2054" t="str">
            <v>ORAS NOCO ATCO</v>
          </cell>
          <cell r="S2054" t="str">
            <v>Remove</v>
          </cell>
        </row>
        <row r="2055">
          <cell r="B2055" t="str">
            <v>120750073</v>
          </cell>
          <cell r="C2055" t="str">
            <v>001/010</v>
          </cell>
          <cell r="D2055" t="str">
            <v>DI SYCR CRK-NTR DM-TBL MT 1/10 RPL INSS</v>
          </cell>
          <cell r="E2055" t="str">
            <v>TABLEMTN</v>
          </cell>
          <cell r="F2055" t="str">
            <v>ETL.4314</v>
          </cell>
          <cell r="G2055" t="str">
            <v>ETL.4314_001/010</v>
          </cell>
          <cell r="H2055">
            <v>44292</v>
          </cell>
          <cell r="I2055">
            <v>44287</v>
          </cell>
          <cell r="J2055">
            <v>44287</v>
          </cell>
          <cell r="M2055">
            <v>44652</v>
          </cell>
          <cell r="N2055">
            <v>44666</v>
          </cell>
          <cell r="O2055" t="str">
            <v>532</v>
          </cell>
          <cell r="P2055" t="str">
            <v>OTHR</v>
          </cell>
          <cell r="Q2055" t="str">
            <v>E - Schd Compl Yr 0</v>
          </cell>
          <cell r="R2055" t="str">
            <v>NOPR ORAS ATCO</v>
          </cell>
          <cell r="S2055" t="e">
            <v>#N/A</v>
          </cell>
        </row>
        <row r="2056">
          <cell r="B2056" t="str">
            <v>120750153</v>
          </cell>
          <cell r="C2056" t="str">
            <v>026/194</v>
          </cell>
          <cell r="D2056" t="str">
            <v>T2 EI DRUM-RIO OSO #1 26/194 INS ACG</v>
          </cell>
          <cell r="E2056" t="str">
            <v>SACTO</v>
          </cell>
          <cell r="F2056" t="str">
            <v>ETL.1420</v>
          </cell>
          <cell r="G2056" t="str">
            <v>.TOWR</v>
          </cell>
          <cell r="H2056">
            <v>44292</v>
          </cell>
          <cell r="I2056">
            <v>44292</v>
          </cell>
          <cell r="J2056">
            <v>44579</v>
          </cell>
          <cell r="K2056">
            <v>44587</v>
          </cell>
          <cell r="M2056">
            <v>44657</v>
          </cell>
          <cell r="N2056">
            <v>44824</v>
          </cell>
          <cell r="O2056" t="str">
            <v>988</v>
          </cell>
          <cell r="P2056" t="str">
            <v>INSP</v>
          </cell>
          <cell r="Q2056" t="str">
            <v>E - Schd Compl Yr 0</v>
          </cell>
          <cell r="R2056" t="str">
            <v>ORAS NOCO ATCO</v>
          </cell>
          <cell r="S2056" t="str">
            <v>HFTD 2</v>
          </cell>
        </row>
        <row r="2057">
          <cell r="B2057" t="str">
            <v>120750206</v>
          </cell>
          <cell r="C2057" t="str">
            <v>003/031A</v>
          </cell>
          <cell r="D2057" t="str">
            <v>T2 EI CRG VIEW-CASCADE 003/031A REGRADE</v>
          </cell>
          <cell r="E2057" t="str">
            <v>TABLEMTN</v>
          </cell>
          <cell r="F2057" t="str">
            <v>ETL.1350</v>
          </cell>
          <cell r="G2057" t="str">
            <v>.POLE.NWOD</v>
          </cell>
          <cell r="H2057">
            <v>44292</v>
          </cell>
          <cell r="I2057">
            <v>44292</v>
          </cell>
          <cell r="J2057">
            <v>44400</v>
          </cell>
          <cell r="K2057">
            <v>44405</v>
          </cell>
          <cell r="M2057">
            <v>44657</v>
          </cell>
          <cell r="N2057">
            <v>44657</v>
          </cell>
          <cell r="O2057" t="str">
            <v>630</v>
          </cell>
          <cell r="P2057" t="str">
            <v>INSP</v>
          </cell>
          <cell r="Q2057" t="str">
            <v>E - Schd Compl Yr 0</v>
          </cell>
          <cell r="R2057" t="str">
            <v>ORAS NOCO ATCO</v>
          </cell>
          <cell r="S2057" t="str">
            <v>HFTD 2</v>
          </cell>
        </row>
        <row r="2058">
          <cell r="B2058" t="str">
            <v>120750207</v>
          </cell>
          <cell r="C2058" t="str">
            <v>003/031A</v>
          </cell>
          <cell r="D2058" t="str">
            <v>T2 EI CRG VIEW-CASCADE 003/031A RPR GYWW</v>
          </cell>
          <cell r="E2058" t="str">
            <v>TABLEMTN</v>
          </cell>
          <cell r="F2058" t="str">
            <v>ETL.1350</v>
          </cell>
          <cell r="G2058" t="str">
            <v>.POLE.NWOD</v>
          </cell>
          <cell r="H2058">
            <v>44292</v>
          </cell>
          <cell r="I2058">
            <v>44292</v>
          </cell>
          <cell r="J2058">
            <v>44363</v>
          </cell>
          <cell r="K2058">
            <v>44370</v>
          </cell>
          <cell r="M2058">
            <v>44657</v>
          </cell>
          <cell r="N2058">
            <v>44657</v>
          </cell>
          <cell r="O2058" t="str">
            <v>630</v>
          </cell>
          <cell r="P2058" t="str">
            <v>INSP</v>
          </cell>
          <cell r="Q2058" t="str">
            <v>E - Schd Compl Yr 0</v>
          </cell>
          <cell r="R2058" t="str">
            <v>ORAS NOCO ATCO</v>
          </cell>
          <cell r="S2058" t="str">
            <v>HFTD 2</v>
          </cell>
        </row>
        <row r="2059">
          <cell r="B2059" t="str">
            <v>120750216</v>
          </cell>
          <cell r="C2059" t="str">
            <v>027/004</v>
          </cell>
          <cell r="D2059" t="str">
            <v>T2 EI GRBRVILE-LYTNVILLE 27/4 RPR GYWW</v>
          </cell>
          <cell r="E2059" t="str">
            <v>WILLITS</v>
          </cell>
          <cell r="F2059" t="str">
            <v>ETL.8365</v>
          </cell>
          <cell r="G2059" t="str">
            <v>.POLE.WOOD</v>
          </cell>
          <cell r="H2059">
            <v>44292</v>
          </cell>
          <cell r="I2059">
            <v>44292</v>
          </cell>
          <cell r="J2059">
            <v>44670</v>
          </cell>
          <cell r="K2059">
            <v>44726</v>
          </cell>
          <cell r="M2059">
            <v>44657</v>
          </cell>
          <cell r="N2059">
            <v>44657</v>
          </cell>
          <cell r="O2059" t="str">
            <v>630</v>
          </cell>
          <cell r="P2059" t="str">
            <v>INSP</v>
          </cell>
          <cell r="Q2059" t="str">
            <v>E - Schd Compl Yr 0</v>
          </cell>
          <cell r="R2059" t="str">
            <v>ORAS NOCO ATCO</v>
          </cell>
          <cell r="S2059" t="str">
            <v>HFTD 2</v>
          </cell>
        </row>
        <row r="2060">
          <cell r="B2060" t="str">
            <v>120750233</v>
          </cell>
          <cell r="C2060" t="str">
            <v>058/379</v>
          </cell>
          <cell r="D2060" t="str">
            <v>EI CRESTA-RIO OSO 58/379 RPL INSS</v>
          </cell>
          <cell r="E2060" t="str">
            <v>SACTO</v>
          </cell>
          <cell r="F2060" t="str">
            <v>ETL.4590</v>
          </cell>
          <cell r="G2060" t="str">
            <v>ETL.4590_058/379</v>
          </cell>
          <cell r="H2060">
            <v>44292</v>
          </cell>
          <cell r="I2060">
            <v>44292</v>
          </cell>
          <cell r="J2060">
            <v>44690</v>
          </cell>
          <cell r="K2060">
            <v>44705</v>
          </cell>
          <cell r="L2060">
            <v>45027</v>
          </cell>
          <cell r="M2060">
            <v>44657</v>
          </cell>
          <cell r="N2060">
            <v>44658</v>
          </cell>
          <cell r="O2060" t="str">
            <v>532</v>
          </cell>
          <cell r="P2060" t="str">
            <v>INSP</v>
          </cell>
          <cell r="Q2060" t="str">
            <v>E - Schd Compl Yr 0</v>
          </cell>
          <cell r="R2060" t="str">
            <v>ORAS NOCO ATCO</v>
          </cell>
          <cell r="S2060" t="e">
            <v>#N/A</v>
          </cell>
        </row>
        <row r="2061">
          <cell r="B2061" t="str">
            <v>120750237</v>
          </cell>
          <cell r="C2061" t="str">
            <v>058/379</v>
          </cell>
          <cell r="D2061" t="str">
            <v>EI POE-RIO OSO 58/379 RPL INSS</v>
          </cell>
          <cell r="E2061" t="str">
            <v>TABLEMTN</v>
          </cell>
          <cell r="F2061" t="str">
            <v>ETL.5540</v>
          </cell>
          <cell r="G2061" t="str">
            <v>ETL.5540_058/379</v>
          </cell>
          <cell r="H2061">
            <v>44292</v>
          </cell>
          <cell r="I2061">
            <v>44292</v>
          </cell>
          <cell r="J2061">
            <v>44292</v>
          </cell>
          <cell r="L2061">
            <v>45027</v>
          </cell>
          <cell r="M2061">
            <v>44657</v>
          </cell>
          <cell r="N2061">
            <v>44651</v>
          </cell>
          <cell r="O2061" t="str">
            <v>532</v>
          </cell>
          <cell r="P2061" t="str">
            <v>PATR</v>
          </cell>
          <cell r="Q2061" t="str">
            <v>E - Schd Compl Yr 0</v>
          </cell>
          <cell r="R2061" t="str">
            <v>NOPR ORAS ATCO</v>
          </cell>
          <cell r="S2061" t="str">
            <v>Non-HFTD</v>
          </cell>
        </row>
        <row r="2062">
          <cell r="B2062" t="str">
            <v>120750241</v>
          </cell>
          <cell r="C2062" t="str">
            <v>003/024</v>
          </cell>
          <cell r="D2062" t="str">
            <v>T2 DI STNLS-MLNS SS-MTC #1 3/24 INS HRDT</v>
          </cell>
          <cell r="E2062" t="str">
            <v>VICTOR</v>
          </cell>
          <cell r="F2062" t="str">
            <v>ETL.3830</v>
          </cell>
          <cell r="G2062" t="str">
            <v>.TOWR</v>
          </cell>
          <cell r="H2062">
            <v>44292</v>
          </cell>
          <cell r="I2062">
            <v>44292</v>
          </cell>
          <cell r="J2062">
            <v>44579</v>
          </cell>
          <cell r="K2062">
            <v>44594</v>
          </cell>
          <cell r="M2062">
            <v>44657</v>
          </cell>
          <cell r="N2062">
            <v>44657</v>
          </cell>
          <cell r="O2062" t="str">
            <v>543</v>
          </cell>
          <cell r="P2062" t="str">
            <v>OTHR</v>
          </cell>
          <cell r="Q2062" t="str">
            <v>E - Schd Compl Yr 0</v>
          </cell>
          <cell r="R2062" t="str">
            <v>ORAS NOCO ATCO</v>
          </cell>
          <cell r="S2062" t="str">
            <v>HFTD 2</v>
          </cell>
        </row>
        <row r="2063">
          <cell r="B2063" t="str">
            <v>120750243</v>
          </cell>
          <cell r="C2063" t="str">
            <v>003/024</v>
          </cell>
          <cell r="D2063" t="str">
            <v>T2 DI STNLS-MLNS SS-MTC #1 3/24 RPR FOND</v>
          </cell>
          <cell r="E2063" t="str">
            <v>VICTOR</v>
          </cell>
          <cell r="F2063" t="str">
            <v>ETL.3830</v>
          </cell>
          <cell r="G2063" t="str">
            <v>.TOWR</v>
          </cell>
          <cell r="H2063">
            <v>44292</v>
          </cell>
          <cell r="I2063">
            <v>44292</v>
          </cell>
          <cell r="J2063">
            <v>44579</v>
          </cell>
          <cell r="K2063">
            <v>44581</v>
          </cell>
          <cell r="M2063">
            <v>44657</v>
          </cell>
          <cell r="N2063">
            <v>44657</v>
          </cell>
          <cell r="O2063" t="str">
            <v>543</v>
          </cell>
          <cell r="P2063" t="str">
            <v>OTHR</v>
          </cell>
          <cell r="Q2063" t="str">
            <v>E - Schd Compl Yr 0</v>
          </cell>
          <cell r="R2063" t="str">
            <v>ORAS NOCO ATCO</v>
          </cell>
          <cell r="S2063" t="str">
            <v>HFTD 2</v>
          </cell>
        </row>
        <row r="2064">
          <cell r="B2064" t="str">
            <v>120750265</v>
          </cell>
          <cell r="C2064" t="str">
            <v>010/000</v>
          </cell>
          <cell r="D2064" t="str">
            <v>EI SONOMA-PUEBLO 10/000 RPR GYWW</v>
          </cell>
          <cell r="E2064" t="str">
            <v>LAKEVLLE</v>
          </cell>
          <cell r="F2064" t="str">
            <v>ETL.3810</v>
          </cell>
          <cell r="G2064" t="str">
            <v>ETL.3810_010/000</v>
          </cell>
          <cell r="H2064">
            <v>44292</v>
          </cell>
          <cell r="I2064">
            <v>44292</v>
          </cell>
          <cell r="J2064">
            <v>44292</v>
          </cell>
          <cell r="M2064">
            <v>44657</v>
          </cell>
          <cell r="O2064" t="str">
            <v>630</v>
          </cell>
          <cell r="P2064" t="str">
            <v>INSP</v>
          </cell>
          <cell r="Q2064" t="str">
            <v>E - Schd Compl Yr 0</v>
          </cell>
          <cell r="R2064" t="str">
            <v>OSNO ATCO</v>
          </cell>
          <cell r="S2064" t="str">
            <v>Non-HFTD</v>
          </cell>
        </row>
        <row r="2065">
          <cell r="B2065" t="str">
            <v>120750267</v>
          </cell>
          <cell r="C2065" t="str">
            <v>010/000</v>
          </cell>
          <cell r="D2065" t="str">
            <v>EI SONOMA-PUEBLO 010/000 RPR SPLW</v>
          </cell>
          <cell r="E2065" t="str">
            <v>LAKEVLLE</v>
          </cell>
          <cell r="F2065" t="str">
            <v>ETL.3810</v>
          </cell>
          <cell r="G2065" t="str">
            <v>ETL.3810_010/000</v>
          </cell>
          <cell r="H2065">
            <v>44292</v>
          </cell>
          <cell r="I2065">
            <v>44292</v>
          </cell>
          <cell r="J2065">
            <v>44292</v>
          </cell>
          <cell r="M2065">
            <v>44657</v>
          </cell>
          <cell r="O2065" t="str">
            <v>630</v>
          </cell>
          <cell r="P2065" t="str">
            <v>INSP</v>
          </cell>
          <cell r="Q2065" t="str">
            <v>E - Schd Compl Yr 0</v>
          </cell>
          <cell r="R2065" t="str">
            <v>OSNO ATCO</v>
          </cell>
          <cell r="S2065" t="str">
            <v>Non-HFTD</v>
          </cell>
        </row>
        <row r="2066">
          <cell r="B2066" t="str">
            <v>120750275</v>
          </cell>
          <cell r="C2066" t="str">
            <v>003/031B</v>
          </cell>
          <cell r="D2066" t="str">
            <v>T2 EI CRG VIEW-CASCADE 003/031B RPR GYWW</v>
          </cell>
          <cell r="E2066" t="str">
            <v>TABLEMTN</v>
          </cell>
          <cell r="F2066" t="str">
            <v>ETL.1350</v>
          </cell>
          <cell r="G2066" t="str">
            <v>.POLE.NWOD</v>
          </cell>
          <cell r="H2066">
            <v>44292</v>
          </cell>
          <cell r="I2066">
            <v>44292</v>
          </cell>
          <cell r="J2066">
            <v>44363</v>
          </cell>
          <cell r="K2066">
            <v>44370</v>
          </cell>
          <cell r="M2066">
            <v>44657</v>
          </cell>
          <cell r="N2066">
            <v>44657</v>
          </cell>
          <cell r="O2066" t="str">
            <v>630</v>
          </cell>
          <cell r="P2066" t="str">
            <v>INSP</v>
          </cell>
          <cell r="Q2066" t="str">
            <v>E - Schd Compl Yr 0</v>
          </cell>
          <cell r="R2066" t="str">
            <v>ORAS NOCO ATCO</v>
          </cell>
          <cell r="S2066" t="str">
            <v>HFTD 2</v>
          </cell>
        </row>
        <row r="2067">
          <cell r="B2067" t="str">
            <v>120750276</v>
          </cell>
          <cell r="C2067" t="str">
            <v>003/031B</v>
          </cell>
          <cell r="D2067" t="str">
            <v>T2 EI CRG VIEW-CASCADE 003/031B REGRADE</v>
          </cell>
          <cell r="E2067" t="str">
            <v>TABLEMTN</v>
          </cell>
          <cell r="F2067" t="str">
            <v>ETL.1350</v>
          </cell>
          <cell r="G2067" t="str">
            <v>.POLE.NWOD</v>
          </cell>
          <cell r="H2067">
            <v>44292</v>
          </cell>
          <cell r="I2067">
            <v>44292</v>
          </cell>
          <cell r="J2067">
            <v>44400</v>
          </cell>
          <cell r="K2067">
            <v>44405</v>
          </cell>
          <cell r="M2067">
            <v>44657</v>
          </cell>
          <cell r="N2067">
            <v>44657</v>
          </cell>
          <cell r="O2067" t="str">
            <v>630</v>
          </cell>
          <cell r="P2067" t="str">
            <v>INSP</v>
          </cell>
          <cell r="Q2067" t="str">
            <v>E - Schd Compl Yr 0</v>
          </cell>
          <cell r="R2067" t="str">
            <v>ORAS NOCO ATCO</v>
          </cell>
          <cell r="S2067" t="str">
            <v>HFTD 2</v>
          </cell>
        </row>
        <row r="2068">
          <cell r="B2068" t="str">
            <v>120750277</v>
          </cell>
          <cell r="C2068" t="str">
            <v>003/031C</v>
          </cell>
          <cell r="D2068" t="str">
            <v>T2 EI CRG VIEW-CASCADE 003/031C REGRADE</v>
          </cell>
          <cell r="E2068" t="str">
            <v>TABLEMTN</v>
          </cell>
          <cell r="F2068" t="str">
            <v>ETL.1350</v>
          </cell>
          <cell r="G2068" t="str">
            <v>.POLE.NWOD</v>
          </cell>
          <cell r="H2068">
            <v>44292</v>
          </cell>
          <cell r="I2068">
            <v>44292</v>
          </cell>
          <cell r="J2068">
            <v>44400</v>
          </cell>
          <cell r="K2068">
            <v>44405</v>
          </cell>
          <cell r="M2068">
            <v>44657</v>
          </cell>
          <cell r="N2068">
            <v>44657</v>
          </cell>
          <cell r="O2068" t="str">
            <v>630</v>
          </cell>
          <cell r="P2068" t="str">
            <v>INSP</v>
          </cell>
          <cell r="Q2068" t="str">
            <v>E - Schd Compl Yr 0</v>
          </cell>
          <cell r="R2068" t="str">
            <v>ORAS NOCO ATCO</v>
          </cell>
          <cell r="S2068" t="str">
            <v>HFTD 2</v>
          </cell>
        </row>
        <row r="2069">
          <cell r="B2069" t="str">
            <v>120750278</v>
          </cell>
          <cell r="C2069" t="str">
            <v>003/031C</v>
          </cell>
          <cell r="D2069" t="str">
            <v>T2 EI CRG VIEW-CASCADE 003/031C RPR GYWW</v>
          </cell>
          <cell r="E2069" t="str">
            <v>TABLEMTN</v>
          </cell>
          <cell r="F2069" t="str">
            <v>ETL.1350</v>
          </cell>
          <cell r="G2069" t="str">
            <v>.POLE.NWOD</v>
          </cell>
          <cell r="H2069">
            <v>44292</v>
          </cell>
          <cell r="I2069">
            <v>44292</v>
          </cell>
          <cell r="J2069">
            <v>44363</v>
          </cell>
          <cell r="K2069">
            <v>44370</v>
          </cell>
          <cell r="M2069">
            <v>44657</v>
          </cell>
          <cell r="N2069">
            <v>44657</v>
          </cell>
          <cell r="O2069" t="str">
            <v>630</v>
          </cell>
          <cell r="P2069" t="str">
            <v>INSP</v>
          </cell>
          <cell r="Q2069" t="str">
            <v>E - Schd Compl Yr 0</v>
          </cell>
          <cell r="R2069" t="str">
            <v>ORAS NOCO ATCO</v>
          </cell>
          <cell r="S2069" t="str">
            <v>HFTD 2</v>
          </cell>
        </row>
        <row r="2070">
          <cell r="B2070" t="str">
            <v>120750305</v>
          </cell>
          <cell r="C2070" t="str">
            <v>099/000</v>
          </cell>
          <cell r="D2070" t="str">
            <v>EI HMBLDT-BRDGVL 99/0R RPL STRW</v>
          </cell>
          <cell r="E2070" t="str">
            <v>EUREKA</v>
          </cell>
          <cell r="F2070" t="str">
            <v>ETL.1810</v>
          </cell>
          <cell r="G2070" t="str">
            <v>ETL.1810_099/000</v>
          </cell>
          <cell r="H2070">
            <v>44292</v>
          </cell>
          <cell r="I2070">
            <v>44292</v>
          </cell>
          <cell r="J2070">
            <v>44292</v>
          </cell>
          <cell r="L2070">
            <v>45161</v>
          </cell>
          <cell r="M2070">
            <v>44657</v>
          </cell>
          <cell r="N2070">
            <v>44677</v>
          </cell>
          <cell r="O2070" t="str">
            <v>372</v>
          </cell>
          <cell r="P2070" t="str">
            <v>INSP</v>
          </cell>
          <cell r="Q2070" t="str">
            <v>E - Schd Compl Yr 0</v>
          </cell>
          <cell r="R2070" t="str">
            <v>NOPR ORAS ATCO</v>
          </cell>
          <cell r="S2070" t="str">
            <v>HFRA</v>
          </cell>
        </row>
        <row r="2071">
          <cell r="B2071" t="str">
            <v>120750317</v>
          </cell>
          <cell r="C2071" t="str">
            <v>003/052</v>
          </cell>
          <cell r="D2071" t="str">
            <v>EI FULTON-MOLINO-COTATI 3/52 WASH INSU</v>
          </cell>
          <cell r="E2071" t="str">
            <v>LAKEVLLE</v>
          </cell>
          <cell r="F2071" t="str">
            <v>ETL.6910</v>
          </cell>
          <cell r="G2071" t="str">
            <v>ETL.6910_003/052</v>
          </cell>
          <cell r="H2071">
            <v>44292</v>
          </cell>
          <cell r="I2071">
            <v>44292</v>
          </cell>
          <cell r="J2071">
            <v>44292</v>
          </cell>
          <cell r="M2071">
            <v>44657</v>
          </cell>
          <cell r="O2071" t="str">
            <v>622</v>
          </cell>
          <cell r="P2071" t="str">
            <v>INSP</v>
          </cell>
          <cell r="Q2071" t="str">
            <v>E - Schd Compl Yr 0</v>
          </cell>
          <cell r="R2071" t="str">
            <v>OSNO ATCO</v>
          </cell>
          <cell r="S2071" t="str">
            <v>Non-HFTD</v>
          </cell>
        </row>
        <row r="2072">
          <cell r="B2072" t="str">
            <v>120750320</v>
          </cell>
          <cell r="C2072" t="str">
            <v>007/047</v>
          </cell>
          <cell r="D2072" t="str">
            <v>T2 DI STNLS-MLNS SS-MTC #1 7/47 RPR FOND</v>
          </cell>
          <cell r="E2072" t="str">
            <v>VICTOR</v>
          </cell>
          <cell r="F2072" t="str">
            <v>ETL.3830</v>
          </cell>
          <cell r="G2072" t="str">
            <v>.TOWR</v>
          </cell>
          <cell r="H2072">
            <v>44292</v>
          </cell>
          <cell r="I2072">
            <v>44292</v>
          </cell>
          <cell r="J2072">
            <v>44582</v>
          </cell>
          <cell r="K2072">
            <v>44588</v>
          </cell>
          <cell r="M2072">
            <v>44657</v>
          </cell>
          <cell r="N2072">
            <v>44657</v>
          </cell>
          <cell r="O2072" t="str">
            <v>543</v>
          </cell>
          <cell r="P2072" t="str">
            <v>OTHR</v>
          </cell>
          <cell r="Q2072" t="str">
            <v>E - Schd Compl Yr 0</v>
          </cell>
          <cell r="R2072" t="str">
            <v>ORAS NOCO ATCO</v>
          </cell>
          <cell r="S2072" t="str">
            <v>HFTD 2</v>
          </cell>
        </row>
        <row r="2073">
          <cell r="B2073" t="str">
            <v>120750400</v>
          </cell>
          <cell r="C2073" t="str">
            <v>099/000</v>
          </cell>
          <cell r="D2073" t="str">
            <v>EI HMBLDT-BRDGVL 99/0L RPL STRW</v>
          </cell>
          <cell r="E2073" t="str">
            <v>EUREKA</v>
          </cell>
          <cell r="F2073" t="str">
            <v>ETL.1810</v>
          </cell>
          <cell r="G2073" t="str">
            <v>ETL.1810_099/000</v>
          </cell>
          <cell r="H2073">
            <v>44292</v>
          </cell>
          <cell r="I2073">
            <v>44292</v>
          </cell>
          <cell r="J2073">
            <v>44292</v>
          </cell>
          <cell r="L2073">
            <v>45161</v>
          </cell>
          <cell r="M2073">
            <v>44657</v>
          </cell>
          <cell r="N2073">
            <v>44677</v>
          </cell>
          <cell r="O2073" t="str">
            <v>372</v>
          </cell>
          <cell r="P2073" t="str">
            <v>INSP</v>
          </cell>
          <cell r="Q2073" t="str">
            <v>E - Schd Compl Yr 0</v>
          </cell>
          <cell r="R2073" t="str">
            <v>NOPR ORAS ATCO</v>
          </cell>
          <cell r="S2073" t="str">
            <v>HFRA</v>
          </cell>
        </row>
        <row r="2074">
          <cell r="B2074" t="str">
            <v>120750409</v>
          </cell>
          <cell r="C2074" t="str">
            <v>058/377</v>
          </cell>
          <cell r="D2074" t="str">
            <v>EI POE-RIO OSO 58/377 RPL INSS</v>
          </cell>
          <cell r="E2074" t="str">
            <v>TABLEMTN</v>
          </cell>
          <cell r="F2074" t="str">
            <v>ETL.5540</v>
          </cell>
          <cell r="G2074" t="str">
            <v>ETL.5540_058/377</v>
          </cell>
          <cell r="H2074">
            <v>44292</v>
          </cell>
          <cell r="I2074">
            <v>44292</v>
          </cell>
          <cell r="J2074">
            <v>44292</v>
          </cell>
          <cell r="L2074">
            <v>45027</v>
          </cell>
          <cell r="M2074">
            <v>44657</v>
          </cell>
          <cell r="N2074">
            <v>44651</v>
          </cell>
          <cell r="O2074" t="str">
            <v>532</v>
          </cell>
          <cell r="P2074" t="str">
            <v>INSP</v>
          </cell>
          <cell r="Q2074" t="str">
            <v>E - Schd Compl Yr 0</v>
          </cell>
          <cell r="R2074" t="str">
            <v>NOPR ORAS ATCO</v>
          </cell>
          <cell r="S2074" t="str">
            <v>Non-HFTD</v>
          </cell>
        </row>
        <row r="2075">
          <cell r="B2075" t="str">
            <v>120750440</v>
          </cell>
          <cell r="C2075" t="str">
            <v>058/377</v>
          </cell>
          <cell r="D2075" t="str">
            <v>EI CRESTA-RIO OSO 58/377 RPL INSS</v>
          </cell>
          <cell r="E2075" t="str">
            <v>TABLEMTN</v>
          </cell>
          <cell r="F2075" t="str">
            <v>ETL.4590</v>
          </cell>
          <cell r="G2075" t="str">
            <v>ETL.4590_058/377</v>
          </cell>
          <cell r="H2075">
            <v>44292</v>
          </cell>
          <cell r="I2075">
            <v>44292</v>
          </cell>
          <cell r="J2075">
            <v>44292</v>
          </cell>
          <cell r="L2075">
            <v>45027</v>
          </cell>
          <cell r="M2075">
            <v>44657</v>
          </cell>
          <cell r="N2075">
            <v>44658</v>
          </cell>
          <cell r="O2075" t="str">
            <v>532</v>
          </cell>
          <cell r="P2075" t="str">
            <v>INSP</v>
          </cell>
          <cell r="Q2075" t="str">
            <v>E - Schd Compl Yr 0</v>
          </cell>
          <cell r="R2075" t="str">
            <v>NOPR ORAS ATCO</v>
          </cell>
          <cell r="S2075" t="e">
            <v>#N/A</v>
          </cell>
        </row>
        <row r="2076">
          <cell r="B2076" t="str">
            <v>120750480</v>
          </cell>
          <cell r="C2076" t="str">
            <v>003/019</v>
          </cell>
          <cell r="D2076" t="str">
            <v>T2 DI STNISLAUS-MANTECA #2 3/19 RPR STRT</v>
          </cell>
          <cell r="E2076" t="str">
            <v>VICTOR</v>
          </cell>
          <cell r="F2076" t="str">
            <v>ETL.3820</v>
          </cell>
          <cell r="G2076" t="str">
            <v>.TOWR</v>
          </cell>
          <cell r="H2076">
            <v>44292</v>
          </cell>
          <cell r="I2076">
            <v>44292</v>
          </cell>
          <cell r="J2076">
            <v>44574</v>
          </cell>
          <cell r="K2076">
            <v>44594</v>
          </cell>
          <cell r="M2076">
            <v>44657</v>
          </cell>
          <cell r="N2076">
            <v>44657</v>
          </cell>
          <cell r="O2076" t="str">
            <v>543</v>
          </cell>
          <cell r="P2076" t="str">
            <v>OTHR</v>
          </cell>
          <cell r="Q2076" t="str">
            <v>E - Schd Compl Yr 0</v>
          </cell>
          <cell r="R2076" t="str">
            <v>ORAS NOCO ATCO</v>
          </cell>
          <cell r="S2076" t="str">
            <v>HFTD 2</v>
          </cell>
        </row>
        <row r="2077">
          <cell r="B2077" t="str">
            <v>120750529</v>
          </cell>
          <cell r="C2077" t="str">
            <v>000/005</v>
          </cell>
          <cell r="D2077" t="str">
            <v>T2 DI STNSLS-MLNS-MNTC 0/5 RPR FOND</v>
          </cell>
          <cell r="E2077" t="str">
            <v>VICTOR</v>
          </cell>
          <cell r="F2077" t="str">
            <v>ETL.3830</v>
          </cell>
          <cell r="G2077" t="str">
            <v>.TOWR</v>
          </cell>
          <cell r="H2077">
            <v>44292</v>
          </cell>
          <cell r="I2077">
            <v>44292</v>
          </cell>
          <cell r="J2077">
            <v>44571</v>
          </cell>
          <cell r="K2077">
            <v>44574</v>
          </cell>
          <cell r="M2077">
            <v>44657</v>
          </cell>
          <cell r="N2077">
            <v>44657</v>
          </cell>
          <cell r="O2077" t="str">
            <v>543</v>
          </cell>
          <cell r="P2077" t="str">
            <v>OTHR</v>
          </cell>
          <cell r="Q2077" t="str">
            <v>E - Schd Compl Yr 0</v>
          </cell>
          <cell r="R2077" t="str">
            <v>ORAS NOCO ATCO</v>
          </cell>
          <cell r="S2077" t="str">
            <v>HFTD 2</v>
          </cell>
        </row>
        <row r="2078">
          <cell r="B2078" t="str">
            <v>120750551</v>
          </cell>
          <cell r="C2078" t="str">
            <v>003/019</v>
          </cell>
          <cell r="D2078" t="str">
            <v>T2 DI SN ML SW ST-RK JT 3/19 RPL DAMS</v>
          </cell>
          <cell r="E2078" t="str">
            <v>VICTOR</v>
          </cell>
          <cell r="F2078" t="str">
            <v>ETL.3840</v>
          </cell>
          <cell r="G2078" t="str">
            <v>.INSL.CERA</v>
          </cell>
          <cell r="H2078">
            <v>44292</v>
          </cell>
          <cell r="I2078">
            <v>44292</v>
          </cell>
          <cell r="J2078">
            <v>44692</v>
          </cell>
          <cell r="K2078">
            <v>44721</v>
          </cell>
          <cell r="M2078">
            <v>44657</v>
          </cell>
          <cell r="N2078">
            <v>44657</v>
          </cell>
          <cell r="O2078" t="str">
            <v>628</v>
          </cell>
          <cell r="P2078" t="str">
            <v>OTHR</v>
          </cell>
          <cell r="Q2078" t="str">
            <v>E - Schd Compl Yr 0</v>
          </cell>
          <cell r="R2078" t="str">
            <v>ORAS NOCO ATCO</v>
          </cell>
          <cell r="S2078" t="str">
            <v>HFTD 2</v>
          </cell>
        </row>
        <row r="2079">
          <cell r="B2079" t="str">
            <v>120750599</v>
          </cell>
          <cell r="C2079" t="str">
            <v>099/002</v>
          </cell>
          <cell r="D2079" t="str">
            <v>EI HMBLDT-BRDGVLE 99/2R RPL STRW</v>
          </cell>
          <cell r="E2079" t="str">
            <v>EUREKA</v>
          </cell>
          <cell r="F2079" t="str">
            <v>ETL.1810</v>
          </cell>
          <cell r="G2079" t="str">
            <v>ETL.1810_099/002</v>
          </cell>
          <cell r="H2079">
            <v>44292</v>
          </cell>
          <cell r="I2079">
            <v>44292</v>
          </cell>
          <cell r="J2079">
            <v>44292</v>
          </cell>
          <cell r="L2079">
            <v>45161</v>
          </cell>
          <cell r="M2079">
            <v>44657</v>
          </cell>
          <cell r="N2079">
            <v>44677</v>
          </cell>
          <cell r="O2079" t="str">
            <v>372</v>
          </cell>
          <cell r="P2079" t="str">
            <v>INSP</v>
          </cell>
          <cell r="Q2079" t="str">
            <v>E - Schd Compl Yr 0</v>
          </cell>
          <cell r="R2079" t="str">
            <v>NOPR ORAS ATCO</v>
          </cell>
          <cell r="S2079" t="str">
            <v>HFRA</v>
          </cell>
        </row>
        <row r="2080">
          <cell r="B2080" t="str">
            <v>120750617</v>
          </cell>
          <cell r="C2080" t="str">
            <v>060/003</v>
          </cell>
          <cell r="D2080" t="str">
            <v>EI GARBERVILLE-LAYTNVILLE 60/3 RPR WDPKR</v>
          </cell>
          <cell r="E2080" t="str">
            <v>WILLITS</v>
          </cell>
          <cell r="F2080" t="str">
            <v>ETL.8365</v>
          </cell>
          <cell r="G2080" t="str">
            <v>ETL.8365_060/003</v>
          </cell>
          <cell r="H2080">
            <v>44292</v>
          </cell>
          <cell r="I2080">
            <v>44292</v>
          </cell>
          <cell r="J2080">
            <v>44688</v>
          </cell>
          <cell r="K2080">
            <v>44721</v>
          </cell>
          <cell r="M2080">
            <v>44657</v>
          </cell>
          <cell r="N2080">
            <v>44657</v>
          </cell>
          <cell r="O2080" t="str">
            <v>630</v>
          </cell>
          <cell r="P2080" t="str">
            <v>INSP</v>
          </cell>
          <cell r="Q2080" t="str">
            <v>E - Schd Compl Yr 0</v>
          </cell>
          <cell r="R2080" t="str">
            <v>ORAS NOCO ATCO</v>
          </cell>
          <cell r="S2080" t="str">
            <v>HFRA</v>
          </cell>
        </row>
        <row r="2081">
          <cell r="B2081" t="str">
            <v>120750618</v>
          </cell>
          <cell r="C2081" t="str">
            <v>002/020</v>
          </cell>
          <cell r="D2081" t="str">
            <v>EI VACA-SUISUN 002/020 RPR FOND</v>
          </cell>
          <cell r="E2081" t="str">
            <v>SACTO</v>
          </cell>
          <cell r="F2081" t="str">
            <v>ETL.4070</v>
          </cell>
          <cell r="G2081" t="str">
            <v>ETL.4070_002/020</v>
          </cell>
          <cell r="H2081">
            <v>44292</v>
          </cell>
          <cell r="I2081">
            <v>44292</v>
          </cell>
          <cell r="J2081">
            <v>44292</v>
          </cell>
          <cell r="L2081">
            <v>45108</v>
          </cell>
          <cell r="M2081">
            <v>44657</v>
          </cell>
          <cell r="N2081">
            <v>44657</v>
          </cell>
          <cell r="O2081" t="str">
            <v>543</v>
          </cell>
          <cell r="P2081" t="str">
            <v>INSP</v>
          </cell>
          <cell r="Q2081" t="str">
            <v>E - Schd Compl Yr 0</v>
          </cell>
          <cell r="R2081" t="str">
            <v>NOPR ORAS ATCO</v>
          </cell>
          <cell r="S2081" t="str">
            <v>Non-HFTD</v>
          </cell>
        </row>
        <row r="2082">
          <cell r="B2082" t="str">
            <v>120750625</v>
          </cell>
          <cell r="C2082" t="str">
            <v>003/049</v>
          </cell>
          <cell r="D2082" t="str">
            <v>EI FULTON-MOLINO-COTATI 3/49 REFRAME</v>
          </cell>
          <cell r="E2082" t="str">
            <v>LAKEVLLE</v>
          </cell>
          <cell r="F2082" t="str">
            <v>ETL.6910</v>
          </cell>
          <cell r="G2082" t="str">
            <v>ETL.6910_003/049</v>
          </cell>
          <cell r="H2082">
            <v>44292</v>
          </cell>
          <cell r="I2082">
            <v>44292</v>
          </cell>
          <cell r="J2082">
            <v>44292</v>
          </cell>
          <cell r="M2082">
            <v>44657</v>
          </cell>
          <cell r="N2082">
            <v>44656</v>
          </cell>
          <cell r="O2082" t="str">
            <v>637</v>
          </cell>
          <cell r="P2082" t="str">
            <v>INSP</v>
          </cell>
          <cell r="Q2082" t="str">
            <v>E - Schd Compl Yr 0</v>
          </cell>
          <cell r="R2082" t="str">
            <v>NOPR ORAS ATCO</v>
          </cell>
          <cell r="S2082" t="str">
            <v>Non-HFTD</v>
          </cell>
        </row>
        <row r="2083">
          <cell r="B2083" t="str">
            <v>120750666</v>
          </cell>
          <cell r="C2083" t="str">
            <v>027/001</v>
          </cell>
          <cell r="D2083" t="str">
            <v>T2 EI GARBERVLE-LAYTONVLE 27/1 RPR POLE</v>
          </cell>
          <cell r="E2083" t="str">
            <v>WILLITS</v>
          </cell>
          <cell r="F2083" t="str">
            <v>ETL.8365</v>
          </cell>
          <cell r="G2083" t="str">
            <v>.POLE.WOOD</v>
          </cell>
          <cell r="H2083">
            <v>44292</v>
          </cell>
          <cell r="I2083">
            <v>44292</v>
          </cell>
          <cell r="J2083">
            <v>44670</v>
          </cell>
          <cell r="K2083">
            <v>44726</v>
          </cell>
          <cell r="M2083">
            <v>44657</v>
          </cell>
          <cell r="N2083">
            <v>44657</v>
          </cell>
          <cell r="O2083" t="str">
            <v>630</v>
          </cell>
          <cell r="P2083" t="str">
            <v>INSP</v>
          </cell>
          <cell r="Q2083" t="str">
            <v>E - Schd Compl Yr 0</v>
          </cell>
          <cell r="R2083" t="str">
            <v>ORAS NOCO ATCO</v>
          </cell>
          <cell r="S2083" t="str">
            <v>HFTD 2</v>
          </cell>
        </row>
        <row r="2084">
          <cell r="B2084" t="str">
            <v>120750707</v>
          </cell>
          <cell r="C2084" t="str">
            <v>018/126</v>
          </cell>
          <cell r="D2084" t="str">
            <v>EI WISHON-COPPRMNE 18/126 RPR MEMBR</v>
          </cell>
          <cell r="E2084" t="str">
            <v>FRESNO</v>
          </cell>
          <cell r="F2084" t="str">
            <v>ETL.9330</v>
          </cell>
          <cell r="G2084" t="str">
            <v>ETL.9330_018/126</v>
          </cell>
          <cell r="H2084">
            <v>44292</v>
          </cell>
          <cell r="I2084">
            <v>44292</v>
          </cell>
          <cell r="J2084">
            <v>44679</v>
          </cell>
          <cell r="K2084">
            <v>44691</v>
          </cell>
          <cell r="M2084">
            <v>44657</v>
          </cell>
          <cell r="N2084">
            <v>44657</v>
          </cell>
          <cell r="O2084" t="str">
            <v>543</v>
          </cell>
          <cell r="P2084" t="str">
            <v>INSP</v>
          </cell>
          <cell r="Q2084" t="str">
            <v>E - Schd Compl Yr 0</v>
          </cell>
          <cell r="R2084" t="str">
            <v>ORAS NOCO ATCO</v>
          </cell>
          <cell r="S2084" t="str">
            <v>Non-HFTD</v>
          </cell>
        </row>
        <row r="2085">
          <cell r="B2085" t="str">
            <v>120750789</v>
          </cell>
          <cell r="C2085" t="str">
            <v>057/375</v>
          </cell>
          <cell r="D2085" t="str">
            <v>EI POE-RIO OSO 57/375 RPR FOND</v>
          </cell>
          <cell r="E2085" t="str">
            <v>TABLEMTN</v>
          </cell>
          <cell r="F2085" t="str">
            <v>ETL.5540</v>
          </cell>
          <cell r="G2085" t="str">
            <v>ETL.5540_057/375</v>
          </cell>
          <cell r="H2085">
            <v>44292</v>
          </cell>
          <cell r="I2085">
            <v>44292</v>
          </cell>
          <cell r="J2085">
            <v>44292</v>
          </cell>
          <cell r="L2085">
            <v>44975</v>
          </cell>
          <cell r="M2085">
            <v>44657</v>
          </cell>
          <cell r="O2085" t="str">
            <v>543</v>
          </cell>
          <cell r="P2085" t="str">
            <v>INSP</v>
          </cell>
          <cell r="Q2085" t="str">
            <v>E - Schd Compl Yr 0</v>
          </cell>
          <cell r="R2085" t="str">
            <v>OSNO ATCO</v>
          </cell>
          <cell r="S2085" t="str">
            <v>Non-HFTD</v>
          </cell>
        </row>
        <row r="2086">
          <cell r="B2086" t="str">
            <v>120750904</v>
          </cell>
          <cell r="C2086" t="str">
            <v>099/002</v>
          </cell>
          <cell r="D2086" t="str">
            <v>EI HMBLDT-BRDGVLE 99/2L RPL STRW</v>
          </cell>
          <cell r="E2086" t="str">
            <v>EUREKA</v>
          </cell>
          <cell r="F2086" t="str">
            <v>ETL.1810</v>
          </cell>
          <cell r="G2086" t="str">
            <v>ETL.1810_099/002</v>
          </cell>
          <cell r="H2086">
            <v>44292</v>
          </cell>
          <cell r="I2086">
            <v>44292</v>
          </cell>
          <cell r="J2086">
            <v>44292</v>
          </cell>
          <cell r="L2086">
            <v>45161</v>
          </cell>
          <cell r="M2086">
            <v>44657</v>
          </cell>
          <cell r="N2086">
            <v>44677</v>
          </cell>
          <cell r="O2086" t="str">
            <v>372</v>
          </cell>
          <cell r="P2086" t="str">
            <v>INSP</v>
          </cell>
          <cell r="Q2086" t="str">
            <v>E - Schd Compl Yr 0</v>
          </cell>
          <cell r="R2086" t="str">
            <v>NOPR ORAS ATCO</v>
          </cell>
          <cell r="S2086" t="str">
            <v>HFRA</v>
          </cell>
        </row>
        <row r="2087">
          <cell r="B2087" t="str">
            <v>120750927</v>
          </cell>
          <cell r="C2087" t="str">
            <v>003/029</v>
          </cell>
          <cell r="D2087" t="str">
            <v>T2 EI CRAG VIEW-CASCADE 003/29L RPR GYWW</v>
          </cell>
          <cell r="E2087" t="str">
            <v>TABLEMTN</v>
          </cell>
          <cell r="F2087" t="str">
            <v>ETL.1350</v>
          </cell>
          <cell r="G2087" t="str">
            <v>.POLE.STPS</v>
          </cell>
          <cell r="H2087">
            <v>44292</v>
          </cell>
          <cell r="I2087">
            <v>44292</v>
          </cell>
          <cell r="J2087">
            <v>44397</v>
          </cell>
          <cell r="K2087">
            <v>44405</v>
          </cell>
          <cell r="M2087">
            <v>44657</v>
          </cell>
          <cell r="N2087">
            <v>44657</v>
          </cell>
          <cell r="O2087" t="str">
            <v>630</v>
          </cell>
          <cell r="P2087" t="str">
            <v>INSP</v>
          </cell>
          <cell r="Q2087" t="str">
            <v>E - Schd Compl Yr 0</v>
          </cell>
          <cell r="R2087" t="str">
            <v>ORAS NOCO ATCO</v>
          </cell>
          <cell r="S2087" t="str">
            <v>HFTD 2</v>
          </cell>
        </row>
        <row r="2088">
          <cell r="B2088" t="str">
            <v>120750936</v>
          </cell>
          <cell r="C2088" t="str">
            <v>005/034</v>
          </cell>
          <cell r="D2088" t="str">
            <v>T2 DI KRCKHFF-CLVS-SNGR #1 5/34 INS HRDT</v>
          </cell>
          <cell r="E2088" t="str">
            <v>FRESNO</v>
          </cell>
          <cell r="F2088" t="str">
            <v>ETL.1890</v>
          </cell>
          <cell r="G2088" t="str">
            <v>.TOWR</v>
          </cell>
          <cell r="H2088">
            <v>44292</v>
          </cell>
          <cell r="I2088">
            <v>44287</v>
          </cell>
          <cell r="J2088">
            <v>44608</v>
          </cell>
          <cell r="K2088">
            <v>44615</v>
          </cell>
          <cell r="M2088">
            <v>44652</v>
          </cell>
          <cell r="N2088">
            <v>44652</v>
          </cell>
          <cell r="O2088" t="str">
            <v>543</v>
          </cell>
          <cell r="P2088" t="str">
            <v>OTHR</v>
          </cell>
          <cell r="Q2088" t="str">
            <v>E - Schd Compl Yr 0</v>
          </cell>
          <cell r="R2088" t="str">
            <v>ORAS NOCO ATCO</v>
          </cell>
          <cell r="S2088" t="str">
            <v>HFTD 2</v>
          </cell>
        </row>
        <row r="2089">
          <cell r="B2089" t="str">
            <v>120750940</v>
          </cell>
          <cell r="C2089" t="str">
            <v>011/099</v>
          </cell>
          <cell r="D2089" t="str">
            <v>T2 DI EL DRD-MSSR FLT #1 11/99 RPL STEP</v>
          </cell>
          <cell r="E2089" t="str">
            <v>SACTO</v>
          </cell>
          <cell r="F2089" t="str">
            <v>ETL.1530</v>
          </cell>
          <cell r="G2089" t="str">
            <v>.POLE.NWOD</v>
          </cell>
          <cell r="H2089">
            <v>44292</v>
          </cell>
          <cell r="I2089">
            <v>44279</v>
          </cell>
          <cell r="J2089">
            <v>44734</v>
          </cell>
          <cell r="K2089">
            <v>44795</v>
          </cell>
          <cell r="M2089">
            <v>44644</v>
          </cell>
          <cell r="N2089">
            <v>44644</v>
          </cell>
          <cell r="O2089" t="str">
            <v>628</v>
          </cell>
          <cell r="P2089" t="str">
            <v>OTHR</v>
          </cell>
          <cell r="Q2089" t="str">
            <v>E - Schd Compl Yr 0</v>
          </cell>
          <cell r="R2089" t="str">
            <v>ORAS NOCO ATCO</v>
          </cell>
          <cell r="S2089" t="str">
            <v>HFTD 2</v>
          </cell>
        </row>
        <row r="2090">
          <cell r="B2090" t="str">
            <v>120750962</v>
          </cell>
          <cell r="C2090" t="str">
            <v>003/029</v>
          </cell>
          <cell r="D2090" t="str">
            <v>T2 EI CRAG VIEW-CASCADE 003/29C RPR GYWW</v>
          </cell>
          <cell r="E2090" t="str">
            <v>TABLEMTN</v>
          </cell>
          <cell r="F2090" t="str">
            <v>ETL.1350</v>
          </cell>
          <cell r="G2090" t="str">
            <v>.POLE.STPS</v>
          </cell>
          <cell r="H2090">
            <v>44292</v>
          </cell>
          <cell r="I2090">
            <v>44292</v>
          </cell>
          <cell r="J2090">
            <v>44397</v>
          </cell>
          <cell r="K2090">
            <v>44421</v>
          </cell>
          <cell r="M2090">
            <v>44657</v>
          </cell>
          <cell r="N2090">
            <v>44657</v>
          </cell>
          <cell r="O2090" t="str">
            <v>630</v>
          </cell>
          <cell r="P2090" t="str">
            <v>INSP</v>
          </cell>
          <cell r="Q2090" t="str">
            <v>E - Schd Compl Yr 0</v>
          </cell>
          <cell r="R2090" t="str">
            <v>ORAS NOCO ATCO</v>
          </cell>
          <cell r="S2090" t="str">
            <v>HFTD 2</v>
          </cell>
        </row>
        <row r="2091">
          <cell r="B2091" t="str">
            <v>120750969</v>
          </cell>
          <cell r="C2091" t="str">
            <v>:011/012</v>
          </cell>
          <cell r="D2091" t="str">
            <v>EI FLTN-PBLO :11/012 RPL ANCW</v>
          </cell>
          <cell r="E2091" t="str">
            <v>LAKEVLLE</v>
          </cell>
          <cell r="F2091" t="str">
            <v>ETL.1600</v>
          </cell>
          <cell r="G2091" t="str">
            <v>ETL.1600_:011/012</v>
          </cell>
          <cell r="H2091">
            <v>44292</v>
          </cell>
          <cell r="I2091">
            <v>44292</v>
          </cell>
          <cell r="J2091">
            <v>44292</v>
          </cell>
          <cell r="M2091">
            <v>44657</v>
          </cell>
          <cell r="N2091">
            <v>44656</v>
          </cell>
          <cell r="O2091" t="str">
            <v>637</v>
          </cell>
          <cell r="P2091" t="str">
            <v>INSP</v>
          </cell>
          <cell r="Q2091" t="str">
            <v>E - Schd Compl Yr 0</v>
          </cell>
          <cell r="R2091" t="str">
            <v>NOPR ORAS ATCO</v>
          </cell>
          <cell r="S2091" t="str">
            <v>Non-HFTD</v>
          </cell>
        </row>
        <row r="2092">
          <cell r="B2092" t="str">
            <v>120750974</v>
          </cell>
          <cell r="C2092" t="str">
            <v>003/029</v>
          </cell>
          <cell r="D2092" t="str">
            <v>T2 EI CRAG VIEW-CASCADE 003/29R RPR ANCW</v>
          </cell>
          <cell r="E2092" t="str">
            <v>TABLEMTN</v>
          </cell>
          <cell r="F2092" t="str">
            <v>ETL.1350</v>
          </cell>
          <cell r="G2092" t="str">
            <v>.POLE.STPS</v>
          </cell>
          <cell r="H2092">
            <v>44292</v>
          </cell>
          <cell r="I2092">
            <v>44292</v>
          </cell>
          <cell r="J2092">
            <v>44404</v>
          </cell>
          <cell r="K2092">
            <v>44432</v>
          </cell>
          <cell r="M2092">
            <v>44657</v>
          </cell>
          <cell r="N2092">
            <v>44657</v>
          </cell>
          <cell r="O2092" t="str">
            <v>630</v>
          </cell>
          <cell r="P2092" t="str">
            <v>INSP</v>
          </cell>
          <cell r="Q2092" t="str">
            <v>E - Schd Compl Yr 0</v>
          </cell>
          <cell r="R2092" t="str">
            <v>ORAS NOCO ATCO</v>
          </cell>
          <cell r="S2092" t="str">
            <v>HFTD 2</v>
          </cell>
        </row>
        <row r="2093">
          <cell r="B2093" t="str">
            <v>120750982</v>
          </cell>
          <cell r="C2093" t="str">
            <v>:011/012</v>
          </cell>
          <cell r="D2093" t="str">
            <v>EI FLTN-PBLO :11/012 REM VEG</v>
          </cell>
          <cell r="E2093" t="str">
            <v>LAKEVLLE</v>
          </cell>
          <cell r="F2093" t="str">
            <v>ETL.1600</v>
          </cell>
          <cell r="G2093" t="str">
            <v>ETL.1600_:011/012</v>
          </cell>
          <cell r="H2093">
            <v>44292</v>
          </cell>
          <cell r="I2093">
            <v>44292</v>
          </cell>
          <cell r="J2093">
            <v>44356</v>
          </cell>
          <cell r="K2093">
            <v>44362</v>
          </cell>
          <cell r="M2093">
            <v>44657</v>
          </cell>
          <cell r="O2093" t="str">
            <v>564</v>
          </cell>
          <cell r="P2093" t="str">
            <v>INSP</v>
          </cell>
          <cell r="Q2093" t="str">
            <v>E - Schd Compl Yr 0</v>
          </cell>
          <cell r="R2093" t="str">
            <v>NOCO ATCO</v>
          </cell>
          <cell r="S2093" t="str">
            <v>Non-HFTD</v>
          </cell>
        </row>
        <row r="2094">
          <cell r="B2094" t="str">
            <v>120751012</v>
          </cell>
          <cell r="C2094" t="str">
            <v>002/045</v>
          </cell>
          <cell r="D2094" t="str">
            <v>DI CLLNDR SW ST-MESA-MS 2/45 COMPLETE</v>
          </cell>
          <cell r="E2094" t="str">
            <v>PISMOBCH</v>
          </cell>
          <cell r="F2094" t="str">
            <v>ETL.1210</v>
          </cell>
          <cell r="G2094" t="str">
            <v>ETL.1210_002/045</v>
          </cell>
          <cell r="H2094">
            <v>44292</v>
          </cell>
          <cell r="I2094">
            <v>44285</v>
          </cell>
          <cell r="J2094">
            <v>44678</v>
          </cell>
          <cell r="K2094">
            <v>44698</v>
          </cell>
          <cell r="M2094">
            <v>44650</v>
          </cell>
          <cell r="N2094">
            <v>44629</v>
          </cell>
          <cell r="O2094" t="str">
            <v>372</v>
          </cell>
          <cell r="P2094" t="str">
            <v>OTHR</v>
          </cell>
          <cell r="Q2094" t="str">
            <v>E - Schd Compl Yr 0</v>
          </cell>
          <cell r="R2094" t="str">
            <v>ORAS NOCO ATCO</v>
          </cell>
          <cell r="S2094" t="str">
            <v>Non-HFTD</v>
          </cell>
        </row>
        <row r="2095">
          <cell r="B2095" t="str">
            <v>120751023</v>
          </cell>
          <cell r="C2095" t="str">
            <v>008/051</v>
          </cell>
          <cell r="D2095" t="str">
            <v>DI MESA-DIVIDE #1 8/51 RPLC INSS</v>
          </cell>
          <cell r="E2095" t="str">
            <v>PISMOBCH</v>
          </cell>
          <cell r="F2095" t="str">
            <v>ETL.2430</v>
          </cell>
          <cell r="G2095" t="str">
            <v>ETL.2430_008/051</v>
          </cell>
          <cell r="H2095">
            <v>44292</v>
          </cell>
          <cell r="I2095">
            <v>44288</v>
          </cell>
          <cell r="J2095">
            <v>44288</v>
          </cell>
          <cell r="L2095">
            <v>45099</v>
          </cell>
          <cell r="M2095">
            <v>44653</v>
          </cell>
          <cell r="O2095" t="str">
            <v>532</v>
          </cell>
          <cell r="P2095" t="str">
            <v>OTHR</v>
          </cell>
          <cell r="Q2095" t="str">
            <v>E - Schd Compl Yr 0</v>
          </cell>
          <cell r="R2095" t="str">
            <v>NOPR ATCO</v>
          </cell>
          <cell r="S2095" t="str">
            <v>Non-HFTD</v>
          </cell>
        </row>
        <row r="2096">
          <cell r="B2096" t="str">
            <v>120751028</v>
          </cell>
          <cell r="C2096" t="str">
            <v>008/051</v>
          </cell>
          <cell r="D2096" t="str">
            <v>DI MESA-DIVIDE #2 8/51 RPLC INSS</v>
          </cell>
          <cell r="E2096" t="str">
            <v>PISMOBCH</v>
          </cell>
          <cell r="F2096" t="str">
            <v>ETL.2440</v>
          </cell>
          <cell r="G2096" t="str">
            <v>ETL.2440_008/051</v>
          </cell>
          <cell r="H2096">
            <v>44292</v>
          </cell>
          <cell r="I2096">
            <v>44288</v>
          </cell>
          <cell r="J2096">
            <v>44288</v>
          </cell>
          <cell r="L2096">
            <v>45099</v>
          </cell>
          <cell r="M2096">
            <v>44653</v>
          </cell>
          <cell r="N2096">
            <v>44496</v>
          </cell>
          <cell r="O2096" t="str">
            <v>532</v>
          </cell>
          <cell r="P2096" t="str">
            <v>OTHR</v>
          </cell>
          <cell r="Q2096" t="str">
            <v>E - Schd Compl Yr 0</v>
          </cell>
          <cell r="R2096" t="str">
            <v>NOPR ORAS ATCO</v>
          </cell>
          <cell r="S2096" t="e">
            <v>#N/A</v>
          </cell>
        </row>
        <row r="2097">
          <cell r="B2097" t="str">
            <v>120751086</v>
          </cell>
          <cell r="C2097" t="str">
            <v>015/106</v>
          </cell>
          <cell r="D2097" t="str">
            <v>EI VACA-SUISUN 15/106 RMV VEG</v>
          </cell>
          <cell r="E2097" t="str">
            <v>SACTO</v>
          </cell>
          <cell r="F2097" t="str">
            <v>ETL.4070</v>
          </cell>
          <cell r="G2097" t="str">
            <v>ETL.4070_015/106</v>
          </cell>
          <cell r="H2097">
            <v>44292</v>
          </cell>
          <cell r="I2097">
            <v>44292</v>
          </cell>
          <cell r="J2097">
            <v>44627</v>
          </cell>
          <cell r="K2097">
            <v>44628</v>
          </cell>
          <cell r="M2097">
            <v>44657</v>
          </cell>
          <cell r="O2097" t="str">
            <v>564</v>
          </cell>
          <cell r="P2097" t="str">
            <v>INSP</v>
          </cell>
          <cell r="Q2097" t="str">
            <v>E - Schd Compl Yr 0</v>
          </cell>
          <cell r="R2097" t="str">
            <v>NOCO ATCO</v>
          </cell>
          <cell r="S2097" t="str">
            <v>Non-HFTD</v>
          </cell>
        </row>
        <row r="2098">
          <cell r="B2098" t="str">
            <v>120751087</v>
          </cell>
          <cell r="C2098" t="str">
            <v>015/106</v>
          </cell>
          <cell r="D2098" t="str">
            <v>EI VACA-SUISUN 15/106 REPL SPLS</v>
          </cell>
          <cell r="E2098" t="str">
            <v>SACTO</v>
          </cell>
          <cell r="F2098" t="str">
            <v>ETL.4070</v>
          </cell>
          <cell r="G2098" t="str">
            <v>ETL.4070_015/106</v>
          </cell>
          <cell r="H2098">
            <v>44292</v>
          </cell>
          <cell r="I2098">
            <v>44292</v>
          </cell>
          <cell r="J2098">
            <v>44292</v>
          </cell>
          <cell r="M2098">
            <v>44657</v>
          </cell>
          <cell r="N2098">
            <v>44657</v>
          </cell>
          <cell r="O2098" t="str">
            <v>628</v>
          </cell>
          <cell r="P2098" t="str">
            <v>INSP</v>
          </cell>
          <cell r="Q2098" t="str">
            <v>E - Schd Compl Yr 0</v>
          </cell>
          <cell r="R2098" t="str">
            <v>NOPR ORAS ATCO</v>
          </cell>
          <cell r="S2098" t="str">
            <v>Non-HFTD</v>
          </cell>
        </row>
        <row r="2099">
          <cell r="B2099" t="str">
            <v>120751148</v>
          </cell>
          <cell r="C2099" t="str">
            <v>A003/027</v>
          </cell>
          <cell r="D2099" t="str">
            <v>DI GREGG-ASHLAN-ASHLAN A3/27 INS HRDT</v>
          </cell>
          <cell r="E2099" t="str">
            <v>FRESNO</v>
          </cell>
          <cell r="F2099" t="str">
            <v>ETL.4820</v>
          </cell>
          <cell r="G2099" t="str">
            <v>ETL.4820_A003/027</v>
          </cell>
          <cell r="H2099">
            <v>44292</v>
          </cell>
          <cell r="I2099">
            <v>44274</v>
          </cell>
          <cell r="J2099">
            <v>44274</v>
          </cell>
          <cell r="M2099">
            <v>44639</v>
          </cell>
          <cell r="O2099" t="str">
            <v>543</v>
          </cell>
          <cell r="P2099" t="str">
            <v>OTHR</v>
          </cell>
          <cell r="Q2099" t="str">
            <v>E - Schd Compl Yr 0</v>
          </cell>
          <cell r="R2099" t="str">
            <v>OSNO ATCO</v>
          </cell>
          <cell r="S2099" t="str">
            <v>Non-HFTD</v>
          </cell>
        </row>
        <row r="2100">
          <cell r="B2100" t="str">
            <v>120751222</v>
          </cell>
          <cell r="C2100" t="str">
            <v>046/197</v>
          </cell>
          <cell r="D2100" t="str">
            <v>EI TEMPLETON-GATES 046/197 RPL HRDT</v>
          </cell>
          <cell r="E2100" t="str">
            <v>PISMOBCH</v>
          </cell>
          <cell r="F2100" t="str">
            <v>ETL.5934</v>
          </cell>
          <cell r="G2100" t="str">
            <v>ETL.5934_046/197</v>
          </cell>
          <cell r="H2100">
            <v>44292</v>
          </cell>
          <cell r="I2100">
            <v>44292</v>
          </cell>
          <cell r="J2100">
            <v>44629</v>
          </cell>
          <cell r="K2100">
            <v>44656</v>
          </cell>
          <cell r="M2100">
            <v>44657</v>
          </cell>
          <cell r="N2100">
            <v>44657</v>
          </cell>
          <cell r="O2100" t="str">
            <v>543</v>
          </cell>
          <cell r="P2100" t="str">
            <v>INSP</v>
          </cell>
          <cell r="Q2100" t="str">
            <v>E - Schd Compl Yr 0</v>
          </cell>
          <cell r="R2100" t="str">
            <v>ORAS NOCO ATCO</v>
          </cell>
          <cell r="S2100" t="str">
            <v>Non-HFTD</v>
          </cell>
        </row>
        <row r="2101">
          <cell r="B2101" t="str">
            <v>120751317</v>
          </cell>
          <cell r="C2101" t="str">
            <v>010/089</v>
          </cell>
          <cell r="D2101" t="str">
            <v>T2 DI ELDORADO-MSR FLT #1 10/89 INS HRDS</v>
          </cell>
          <cell r="E2101" t="str">
            <v>SACTO</v>
          </cell>
          <cell r="F2101" t="str">
            <v>ETL.1530</v>
          </cell>
          <cell r="G2101" t="str">
            <v>.POLE.NWOD</v>
          </cell>
          <cell r="H2101">
            <v>44292</v>
          </cell>
          <cell r="I2101">
            <v>44284</v>
          </cell>
          <cell r="J2101">
            <v>44284</v>
          </cell>
          <cell r="M2101">
            <v>44649</v>
          </cell>
          <cell r="N2101">
            <v>44649</v>
          </cell>
          <cell r="O2101" t="str">
            <v>628</v>
          </cell>
          <cell r="P2101" t="str">
            <v>OTHR</v>
          </cell>
          <cell r="Q2101" t="str">
            <v>E - Schd Compl Yr 0</v>
          </cell>
          <cell r="R2101" t="str">
            <v>NOPR ORAS ATCO</v>
          </cell>
          <cell r="S2101" t="str">
            <v>HFTD 2</v>
          </cell>
        </row>
        <row r="2102">
          <cell r="B2102" t="str">
            <v>120751355</v>
          </cell>
          <cell r="C2102" t="str">
            <v>007/038</v>
          </cell>
          <cell r="D2102" t="str">
            <v>EI MSS LNDNG-CBRN 7/38 RPR FOND</v>
          </cell>
          <cell r="E2102" t="str">
            <v>MOSSLNDG</v>
          </cell>
          <cell r="F2102" t="str">
            <v>ETL.5330</v>
          </cell>
          <cell r="G2102" t="str">
            <v>ETL.5330_007/038</v>
          </cell>
          <cell r="H2102">
            <v>44292</v>
          </cell>
          <cell r="I2102">
            <v>44292</v>
          </cell>
          <cell r="J2102">
            <v>44292</v>
          </cell>
          <cell r="L2102">
            <v>44994</v>
          </cell>
          <cell r="M2102">
            <v>44657</v>
          </cell>
          <cell r="O2102" t="str">
            <v>543</v>
          </cell>
          <cell r="P2102" t="str">
            <v>INSP</v>
          </cell>
          <cell r="Q2102" t="str">
            <v>E - Schd Compl Yr 0</v>
          </cell>
          <cell r="R2102" t="str">
            <v>OSNO ATCO</v>
          </cell>
          <cell r="S2102" t="str">
            <v>Non-HFTD</v>
          </cell>
        </row>
        <row r="2103">
          <cell r="B2103" t="str">
            <v>120751389</v>
          </cell>
          <cell r="C2103" t="str">
            <v>058/311</v>
          </cell>
          <cell r="D2103" t="str">
            <v>DI HELMS-GREGG #1 58/311 RPR FOND</v>
          </cell>
          <cell r="E2103" t="str">
            <v>FRESNO</v>
          </cell>
          <cell r="F2103" t="str">
            <v>ETL.4870</v>
          </cell>
          <cell r="G2103" t="str">
            <v>ETL.4870_058/311</v>
          </cell>
          <cell r="H2103">
            <v>44292</v>
          </cell>
          <cell r="I2103">
            <v>44277</v>
          </cell>
          <cell r="J2103">
            <v>44277</v>
          </cell>
          <cell r="L2103">
            <v>45017</v>
          </cell>
          <cell r="M2103">
            <v>44642</v>
          </cell>
          <cell r="O2103" t="str">
            <v>543</v>
          </cell>
          <cell r="P2103" t="str">
            <v>OTHR</v>
          </cell>
          <cell r="Q2103" t="str">
            <v>E - Schd Compl Yr 0</v>
          </cell>
          <cell r="R2103" t="str">
            <v>OSNO ATCO</v>
          </cell>
          <cell r="S2103" t="str">
            <v>Non-HFTD</v>
          </cell>
        </row>
        <row r="2104">
          <cell r="B2104" t="str">
            <v>120751410</v>
          </cell>
          <cell r="C2104" t="str">
            <v>003/028</v>
          </cell>
          <cell r="D2104" t="str">
            <v>T2 EI CRAG VIEW-CASCADE 3/28 RPR ANCW</v>
          </cell>
          <cell r="E2104" t="str">
            <v>TABLEMTN</v>
          </cell>
          <cell r="F2104" t="str">
            <v>ETL.1350</v>
          </cell>
          <cell r="G2104" t="str">
            <v>.POLE.STPS</v>
          </cell>
          <cell r="H2104">
            <v>44292</v>
          </cell>
          <cell r="I2104">
            <v>44292</v>
          </cell>
          <cell r="J2104">
            <v>44363</v>
          </cell>
          <cell r="K2104">
            <v>44377</v>
          </cell>
          <cell r="M2104">
            <v>44657</v>
          </cell>
          <cell r="N2104">
            <v>44657</v>
          </cell>
          <cell r="O2104" t="str">
            <v>628</v>
          </cell>
          <cell r="P2104" t="str">
            <v>INSP</v>
          </cell>
          <cell r="Q2104" t="str">
            <v>E - Schd Compl Yr 0</v>
          </cell>
          <cell r="R2104" t="str">
            <v>ORAS NOCO ATCO</v>
          </cell>
          <cell r="S2104" t="str">
            <v>HFTD 2</v>
          </cell>
        </row>
        <row r="2105">
          <cell r="B2105" t="str">
            <v>120751436</v>
          </cell>
          <cell r="C2105" t="str">
            <v>:011/013</v>
          </cell>
          <cell r="D2105" t="str">
            <v>EI FLTN-PBL :11/013 RPR GWRW</v>
          </cell>
          <cell r="E2105" t="str">
            <v>LAKEVLLE</v>
          </cell>
          <cell r="F2105" t="str">
            <v>ETL.1600</v>
          </cell>
          <cell r="G2105" t="str">
            <v>ETL.1600_:011/013</v>
          </cell>
          <cell r="H2105">
            <v>44292</v>
          </cell>
          <cell r="I2105">
            <v>44292</v>
          </cell>
          <cell r="J2105">
            <v>44292</v>
          </cell>
          <cell r="M2105">
            <v>44657</v>
          </cell>
          <cell r="O2105" t="str">
            <v>630</v>
          </cell>
          <cell r="P2105" t="str">
            <v>INSP</v>
          </cell>
          <cell r="Q2105" t="str">
            <v>E - Schd Compl Yr 0</v>
          </cell>
          <cell r="R2105" t="str">
            <v>OSNO ATCO</v>
          </cell>
          <cell r="S2105" t="str">
            <v>Non-HFTD</v>
          </cell>
        </row>
        <row r="2106">
          <cell r="B2106" t="str">
            <v>120751468</v>
          </cell>
          <cell r="C2106" t="str">
            <v>000/003</v>
          </cell>
          <cell r="D2106" t="str">
            <v>DI VASONA-METCALF 000/003 RPL HRDT</v>
          </cell>
          <cell r="E2106" t="str">
            <v>METCALF</v>
          </cell>
          <cell r="F2106" t="str">
            <v>ETL.5932</v>
          </cell>
          <cell r="G2106" t="str">
            <v>ETL.5932_000/003</v>
          </cell>
          <cell r="H2106">
            <v>44292</v>
          </cell>
          <cell r="I2106">
            <v>44286</v>
          </cell>
          <cell r="J2106">
            <v>44286</v>
          </cell>
          <cell r="L2106">
            <v>44990</v>
          </cell>
          <cell r="M2106">
            <v>44651</v>
          </cell>
          <cell r="O2106" t="str">
            <v>543</v>
          </cell>
          <cell r="P2106" t="str">
            <v>OTHR</v>
          </cell>
          <cell r="Q2106" t="str">
            <v>E - Schd Compl Yr 0</v>
          </cell>
          <cell r="R2106" t="str">
            <v>OSNO ATCO</v>
          </cell>
          <cell r="S2106" t="str">
            <v>Non-HFTD</v>
          </cell>
        </row>
        <row r="2107">
          <cell r="B2107" t="str">
            <v>120751640</v>
          </cell>
          <cell r="C2107" t="str">
            <v>000/003</v>
          </cell>
          <cell r="D2107" t="str">
            <v>DI VASONA-METCALF 000/003 RPR FOND</v>
          </cell>
          <cell r="E2107" t="str">
            <v>METCALF</v>
          </cell>
          <cell r="F2107" t="str">
            <v>ETL.5932</v>
          </cell>
          <cell r="G2107" t="str">
            <v>ETL.5932_000/003</v>
          </cell>
          <cell r="H2107">
            <v>44292</v>
          </cell>
          <cell r="I2107">
            <v>44286</v>
          </cell>
          <cell r="J2107">
            <v>44286</v>
          </cell>
          <cell r="L2107">
            <v>44990</v>
          </cell>
          <cell r="M2107">
            <v>44651</v>
          </cell>
          <cell r="O2107" t="str">
            <v>543</v>
          </cell>
          <cell r="P2107" t="str">
            <v>OTHR</v>
          </cell>
          <cell r="Q2107" t="str">
            <v>E - Schd Compl Yr 0</v>
          </cell>
          <cell r="R2107" t="str">
            <v>OSNO ATCO</v>
          </cell>
          <cell r="S2107" t="str">
            <v>Non-HFTD</v>
          </cell>
        </row>
        <row r="2108">
          <cell r="B2108" t="str">
            <v>120751643</v>
          </cell>
          <cell r="C2108" t="str">
            <v>019/112</v>
          </cell>
          <cell r="D2108" t="str">
            <v>T2 DI STNSLS-MANTCA #2 19/112 RPL HRDS</v>
          </cell>
          <cell r="E2108" t="str">
            <v>VICTOR</v>
          </cell>
          <cell r="F2108" t="str">
            <v>ETL.3820</v>
          </cell>
          <cell r="G2108" t="str">
            <v>.INSL.NCER</v>
          </cell>
          <cell r="H2108">
            <v>44292</v>
          </cell>
          <cell r="I2108">
            <v>44292</v>
          </cell>
          <cell r="J2108">
            <v>44336</v>
          </cell>
          <cell r="K2108">
            <v>44340</v>
          </cell>
          <cell r="M2108">
            <v>44657</v>
          </cell>
          <cell r="N2108">
            <v>44383</v>
          </cell>
          <cell r="O2108" t="str">
            <v>628</v>
          </cell>
          <cell r="P2108" t="str">
            <v>OTHR</v>
          </cell>
          <cell r="Q2108" t="str">
            <v>E - Schd Compl Yr 0</v>
          </cell>
          <cell r="R2108" t="str">
            <v>ORAS NOCO ATCO</v>
          </cell>
          <cell r="S2108" t="str">
            <v>HFTD 2</v>
          </cell>
        </row>
        <row r="2109">
          <cell r="B2109" t="str">
            <v>120751655</v>
          </cell>
          <cell r="C2109" t="str">
            <v>001/009</v>
          </cell>
          <cell r="D2109" t="str">
            <v>EI MTCLF-GRN VLLY 1/9 RPR FOND</v>
          </cell>
          <cell r="E2109" t="str">
            <v>MOSSLNDG</v>
          </cell>
          <cell r="F2109" t="str">
            <v>ETL.2540</v>
          </cell>
          <cell r="G2109" t="str">
            <v>ETL.2540_001/009</v>
          </cell>
          <cell r="H2109">
            <v>44292</v>
          </cell>
          <cell r="I2109">
            <v>44292</v>
          </cell>
          <cell r="J2109">
            <v>44292</v>
          </cell>
          <cell r="L2109">
            <v>45160</v>
          </cell>
          <cell r="M2109">
            <v>44657</v>
          </cell>
          <cell r="O2109" t="str">
            <v>543</v>
          </cell>
          <cell r="P2109" t="str">
            <v>INSP</v>
          </cell>
          <cell r="Q2109" t="str">
            <v>E - Schd Compl Yr 0</v>
          </cell>
          <cell r="R2109" t="str">
            <v>OSNO ATCO</v>
          </cell>
          <cell r="S2109" t="str">
            <v>Non-HFTD</v>
          </cell>
        </row>
        <row r="2110">
          <cell r="B2110" t="str">
            <v>120751743</v>
          </cell>
          <cell r="C2110" t="str">
            <v>016/105</v>
          </cell>
          <cell r="D2110" t="str">
            <v>T2 EI METCALF-GRN VLLY 16/105L RPL STRW</v>
          </cell>
          <cell r="E2110" t="str">
            <v>MOSSLNDG</v>
          </cell>
          <cell r="F2110" t="str">
            <v>ETL.2540</v>
          </cell>
          <cell r="G2110" t="str">
            <v>.POLE.WDPS</v>
          </cell>
          <cell r="H2110">
            <v>44292</v>
          </cell>
          <cell r="I2110">
            <v>44292</v>
          </cell>
          <cell r="J2110">
            <v>44433</v>
          </cell>
          <cell r="K2110">
            <v>44461</v>
          </cell>
          <cell r="M2110">
            <v>44657</v>
          </cell>
          <cell r="N2110">
            <v>44656</v>
          </cell>
          <cell r="O2110" t="str">
            <v>372</v>
          </cell>
          <cell r="P2110" t="str">
            <v>PATR</v>
          </cell>
          <cell r="Q2110" t="str">
            <v>E - Schd Compl Yr 0</v>
          </cell>
          <cell r="R2110" t="str">
            <v>ORAS NOCO ATCO</v>
          </cell>
          <cell r="S2110" t="str">
            <v>HFTD 2</v>
          </cell>
        </row>
        <row r="2111">
          <cell r="B2111" t="str">
            <v>120751744</v>
          </cell>
          <cell r="C2111" t="str">
            <v>016/105</v>
          </cell>
          <cell r="D2111" t="str">
            <v>T2 EI METCALF-GRN VLLY 16/105R RPL STRW</v>
          </cell>
          <cell r="E2111" t="str">
            <v>MOSSLNDG</v>
          </cell>
          <cell r="F2111" t="str">
            <v>ETL.2540</v>
          </cell>
          <cell r="G2111" t="str">
            <v>.POLE.WDPS</v>
          </cell>
          <cell r="H2111">
            <v>44292</v>
          </cell>
          <cell r="I2111">
            <v>44292</v>
          </cell>
          <cell r="J2111">
            <v>44433</v>
          </cell>
          <cell r="K2111">
            <v>44461</v>
          </cell>
          <cell r="M2111">
            <v>44657</v>
          </cell>
          <cell r="N2111">
            <v>44656</v>
          </cell>
          <cell r="O2111" t="str">
            <v>372</v>
          </cell>
          <cell r="P2111" t="str">
            <v>INSP</v>
          </cell>
          <cell r="Q2111" t="str">
            <v>E - Schd Compl Yr 0</v>
          </cell>
          <cell r="R2111" t="str">
            <v>ORAS NOCO ATCO</v>
          </cell>
          <cell r="S2111" t="str">
            <v>HFTD 2</v>
          </cell>
        </row>
        <row r="2112">
          <cell r="B2112" t="str">
            <v>120751775</v>
          </cell>
          <cell r="C2112" t="str">
            <v>013/076</v>
          </cell>
          <cell r="D2112" t="str">
            <v>T2 DI STSLS-MLS SS-MTC #1 13/76 RPR STRT</v>
          </cell>
          <cell r="E2112" t="str">
            <v>VICTOR</v>
          </cell>
          <cell r="F2112" t="str">
            <v>ETL.3830</v>
          </cell>
          <cell r="G2112" t="str">
            <v>.TOWR</v>
          </cell>
          <cell r="H2112">
            <v>44292</v>
          </cell>
          <cell r="I2112">
            <v>44292</v>
          </cell>
          <cell r="J2112">
            <v>44593</v>
          </cell>
          <cell r="K2112">
            <v>44599</v>
          </cell>
          <cell r="M2112">
            <v>44657</v>
          </cell>
          <cell r="N2112">
            <v>44657</v>
          </cell>
          <cell r="O2112" t="str">
            <v>543</v>
          </cell>
          <cell r="P2112" t="str">
            <v>OTHR</v>
          </cell>
          <cell r="Q2112" t="str">
            <v>E - Schd Compl Yr 0</v>
          </cell>
          <cell r="R2112" t="str">
            <v>ORAS NOCO ATCO</v>
          </cell>
          <cell r="S2112" t="str">
            <v>HFTD 2</v>
          </cell>
        </row>
        <row r="2113">
          <cell r="B2113" t="str">
            <v>120751804</v>
          </cell>
          <cell r="C2113" t="str">
            <v/>
          </cell>
          <cell r="D2113" t="str">
            <v>LAKEVILLE-SOBRANTE #2_20067</v>
          </cell>
          <cell r="E2113" t="str">
            <v>LAKEVLLE</v>
          </cell>
          <cell r="F2113" t="str">
            <v>ETL.4960</v>
          </cell>
          <cell r="G2113" t="str">
            <v>ETL.4960_</v>
          </cell>
          <cell r="H2113">
            <v>44292</v>
          </cell>
          <cell r="I2113">
            <v>44292</v>
          </cell>
          <cell r="J2113">
            <v>44291</v>
          </cell>
          <cell r="K2113">
            <v>44305</v>
          </cell>
          <cell r="M2113">
            <v>44656</v>
          </cell>
          <cell r="N2113">
            <v>44656</v>
          </cell>
          <cell r="O2113" t="str">
            <v>539</v>
          </cell>
          <cell r="P2113" t="str">
            <v/>
          </cell>
          <cell r="Q2113" t="str">
            <v>E - Schd Compl Yr 0</v>
          </cell>
          <cell r="R2113" t="str">
            <v>ORAS NOCO ATCO</v>
          </cell>
          <cell r="S2113" t="str">
            <v>Remove</v>
          </cell>
        </row>
        <row r="2114">
          <cell r="B2114" t="str">
            <v>120751840</v>
          </cell>
          <cell r="C2114" t="str">
            <v>006/151</v>
          </cell>
          <cell r="D2114" t="str">
            <v>T2 EI DEL MONTE-VIEJO 006/151 RPR FENCE</v>
          </cell>
          <cell r="E2114" t="str">
            <v>MOSSLNDG</v>
          </cell>
          <cell r="F2114" t="str">
            <v>ETL.6710</v>
          </cell>
          <cell r="G2114" t="str">
            <v>.POLE.WOOD</v>
          </cell>
          <cell r="H2114">
            <v>44292</v>
          </cell>
          <cell r="I2114">
            <v>44288</v>
          </cell>
          <cell r="J2114">
            <v>44582</v>
          </cell>
          <cell r="K2114">
            <v>44591</v>
          </cell>
          <cell r="M2114">
            <v>44653</v>
          </cell>
          <cell r="N2114">
            <v>44653</v>
          </cell>
          <cell r="O2114" t="str">
            <v>932</v>
          </cell>
          <cell r="P2114" t="str">
            <v>INSP</v>
          </cell>
          <cell r="Q2114" t="str">
            <v>E - Schd Compl Yr 0</v>
          </cell>
          <cell r="R2114" t="str">
            <v>ORAS NOCO ATCO</v>
          </cell>
          <cell r="S2114" t="str">
            <v>HFTD 2</v>
          </cell>
        </row>
        <row r="2115">
          <cell r="B2115" t="str">
            <v>120751881</v>
          </cell>
          <cell r="C2115" t="str">
            <v>:011/016</v>
          </cell>
          <cell r="D2115" t="str">
            <v>EI FLTN-PBL 11/016 RPR GWRW</v>
          </cell>
          <cell r="E2115" t="str">
            <v>LAKEVLLE</v>
          </cell>
          <cell r="F2115" t="str">
            <v>ETL.1600</v>
          </cell>
          <cell r="G2115" t="str">
            <v>ETL.1600_:011/016</v>
          </cell>
          <cell r="H2115">
            <v>44292</v>
          </cell>
          <cell r="I2115">
            <v>44292</v>
          </cell>
          <cell r="J2115">
            <v>44292</v>
          </cell>
          <cell r="M2115">
            <v>44657</v>
          </cell>
          <cell r="O2115" t="str">
            <v>630</v>
          </cell>
          <cell r="P2115" t="str">
            <v>INSP</v>
          </cell>
          <cell r="Q2115" t="str">
            <v>E - Schd Compl Yr 0</v>
          </cell>
          <cell r="R2115" t="str">
            <v>OSNO ATCO</v>
          </cell>
          <cell r="S2115" t="str">
            <v>Non-HFTD</v>
          </cell>
        </row>
        <row r="2116">
          <cell r="B2116" t="str">
            <v>120751899</v>
          </cell>
          <cell r="C2116" t="str">
            <v>003/018</v>
          </cell>
          <cell r="D2116" t="str">
            <v>T2 DI STN ML SW ST-RBK JT 3/18 RPR SPLS</v>
          </cell>
          <cell r="E2116" t="str">
            <v>VICTOR</v>
          </cell>
          <cell r="F2116" t="str">
            <v>ETL.3840</v>
          </cell>
          <cell r="G2116" t="str">
            <v>.INSL.CERA</v>
          </cell>
          <cell r="H2116">
            <v>44292</v>
          </cell>
          <cell r="I2116">
            <v>44292</v>
          </cell>
          <cell r="J2116">
            <v>44692</v>
          </cell>
          <cell r="K2116">
            <v>44760</v>
          </cell>
          <cell r="M2116">
            <v>44657</v>
          </cell>
          <cell r="N2116">
            <v>44657</v>
          </cell>
          <cell r="O2116" t="str">
            <v>628</v>
          </cell>
          <cell r="P2116" t="str">
            <v>OTHR</v>
          </cell>
          <cell r="Q2116" t="str">
            <v>E - Schd Compl Yr 0</v>
          </cell>
          <cell r="R2116" t="str">
            <v>ORAS NOCO ATCO</v>
          </cell>
          <cell r="S2116" t="str">
            <v>HFTD 2</v>
          </cell>
        </row>
        <row r="2117">
          <cell r="B2117" t="str">
            <v>120751942</v>
          </cell>
          <cell r="C2117" t="str">
            <v>018/378</v>
          </cell>
          <cell r="D2117" t="str">
            <v>T2 EI CRBOU-WSTWD 18/378 RPL DAMW</v>
          </cell>
          <cell r="E2117" t="str">
            <v>TABLEMTN</v>
          </cell>
          <cell r="F2117" t="str">
            <v>ETL.6300</v>
          </cell>
          <cell r="G2117" t="str">
            <v>.INSL</v>
          </cell>
          <cell r="H2117">
            <v>44292</v>
          </cell>
          <cell r="I2117">
            <v>44292</v>
          </cell>
          <cell r="J2117">
            <v>44391</v>
          </cell>
          <cell r="K2117">
            <v>44400</v>
          </cell>
          <cell r="M2117">
            <v>44657</v>
          </cell>
          <cell r="N2117">
            <v>44657</v>
          </cell>
          <cell r="O2117" t="str">
            <v>630</v>
          </cell>
          <cell r="P2117" t="str">
            <v>PATR</v>
          </cell>
          <cell r="Q2117" t="str">
            <v>E - Schd Compl Yr 0</v>
          </cell>
          <cell r="R2117" t="str">
            <v>ORAS NOCO ATCO</v>
          </cell>
          <cell r="S2117" t="str">
            <v>HFTD 2</v>
          </cell>
        </row>
        <row r="2118">
          <cell r="B2118" t="str">
            <v>120751971</v>
          </cell>
          <cell r="C2118" t="str">
            <v>003/018</v>
          </cell>
          <cell r="D2118" t="str">
            <v>T2 DI STNSLS-MANTCA #2 3/18 INS HRDT</v>
          </cell>
          <cell r="E2118" t="str">
            <v>VICTOR</v>
          </cell>
          <cell r="F2118" t="str">
            <v>ETL.3820</v>
          </cell>
          <cell r="G2118" t="str">
            <v>.TOWR</v>
          </cell>
          <cell r="H2118">
            <v>44292</v>
          </cell>
          <cell r="I2118">
            <v>44292</v>
          </cell>
          <cell r="J2118">
            <v>44574</v>
          </cell>
          <cell r="K2118">
            <v>44594</v>
          </cell>
          <cell r="M2118">
            <v>44657</v>
          </cell>
          <cell r="N2118">
            <v>44657</v>
          </cell>
          <cell r="O2118" t="str">
            <v>543</v>
          </cell>
          <cell r="P2118" t="str">
            <v>OTHR</v>
          </cell>
          <cell r="Q2118" t="str">
            <v>E - Schd Compl Yr 0</v>
          </cell>
          <cell r="R2118" t="str">
            <v>ORAS NOCO ATCO</v>
          </cell>
          <cell r="S2118" t="str">
            <v>HFTD 2</v>
          </cell>
        </row>
        <row r="2119">
          <cell r="B2119" t="str">
            <v>120752002</v>
          </cell>
          <cell r="C2119" t="str">
            <v>102/002</v>
          </cell>
          <cell r="D2119" t="str">
            <v>EI HMBLDT-BRDGVLE 102/2R RPL STRW</v>
          </cell>
          <cell r="E2119" t="str">
            <v>EUREKA</v>
          </cell>
          <cell r="F2119" t="str">
            <v>ETL.1810</v>
          </cell>
          <cell r="G2119" t="str">
            <v>ETL.1810_102/002</v>
          </cell>
          <cell r="H2119">
            <v>44292</v>
          </cell>
          <cell r="I2119">
            <v>44292</v>
          </cell>
          <cell r="J2119">
            <v>44730</v>
          </cell>
          <cell r="K2119">
            <v>44755</v>
          </cell>
          <cell r="M2119">
            <v>44657</v>
          </cell>
          <cell r="N2119">
            <v>44677</v>
          </cell>
          <cell r="O2119" t="str">
            <v>372</v>
          </cell>
          <cell r="P2119" t="str">
            <v>INSP</v>
          </cell>
          <cell r="Q2119" t="str">
            <v>E - Schd Compl Yr 0</v>
          </cell>
          <cell r="R2119" t="str">
            <v>ORAS NOCO ATCO</v>
          </cell>
          <cell r="S2119" t="str">
            <v>HFRA</v>
          </cell>
        </row>
        <row r="2120">
          <cell r="B2120" t="str">
            <v>120752031</v>
          </cell>
          <cell r="C2120" t="str">
            <v>102/002</v>
          </cell>
          <cell r="D2120" t="str">
            <v>EI HMBLDT-BRDGVLE 102/2L RPL STRW</v>
          </cell>
          <cell r="E2120" t="str">
            <v>EUREKA</v>
          </cell>
          <cell r="F2120" t="str">
            <v>ETL.1810</v>
          </cell>
          <cell r="G2120" t="str">
            <v>ETL.1810_102/002</v>
          </cell>
          <cell r="H2120">
            <v>44292</v>
          </cell>
          <cell r="I2120">
            <v>44292</v>
          </cell>
          <cell r="J2120">
            <v>44730</v>
          </cell>
          <cell r="K2120">
            <v>44747</v>
          </cell>
          <cell r="M2120">
            <v>44657</v>
          </cell>
          <cell r="N2120">
            <v>44677</v>
          </cell>
          <cell r="O2120" t="str">
            <v>372</v>
          </cell>
          <cell r="P2120" t="str">
            <v>INSP</v>
          </cell>
          <cell r="Q2120" t="str">
            <v>E - Schd Compl Yr 0</v>
          </cell>
          <cell r="R2120" t="str">
            <v>ORAS NOCO ATCO</v>
          </cell>
          <cell r="S2120" t="str">
            <v>HFRA</v>
          </cell>
        </row>
        <row r="2121">
          <cell r="B2121" t="str">
            <v>120752085</v>
          </cell>
          <cell r="C2121" t="str">
            <v>007/044</v>
          </cell>
          <cell r="D2121" t="str">
            <v>T2 DI STSLS-MLS SS-MTC #1 7/44 INS HRDT</v>
          </cell>
          <cell r="E2121" t="str">
            <v>VICTOR</v>
          </cell>
          <cell r="F2121" t="str">
            <v>ETL.3830</v>
          </cell>
          <cell r="G2121" t="str">
            <v>.TOWR</v>
          </cell>
          <cell r="H2121">
            <v>44292</v>
          </cell>
          <cell r="I2121">
            <v>44292</v>
          </cell>
          <cell r="J2121">
            <v>44581</v>
          </cell>
          <cell r="K2121">
            <v>44594</v>
          </cell>
          <cell r="M2121">
            <v>44657</v>
          </cell>
          <cell r="N2121">
            <v>44657</v>
          </cell>
          <cell r="O2121" t="str">
            <v>543</v>
          </cell>
          <cell r="P2121" t="str">
            <v>OTHR</v>
          </cell>
          <cell r="Q2121" t="str">
            <v>E - Schd Compl Yr 0</v>
          </cell>
          <cell r="R2121" t="str">
            <v>ORAS NOCO ATCO</v>
          </cell>
          <cell r="S2121" t="str">
            <v>HFTD 2</v>
          </cell>
        </row>
        <row r="2122">
          <cell r="B2122" t="str">
            <v>120752087</v>
          </cell>
          <cell r="C2122" t="str">
            <v>008/048</v>
          </cell>
          <cell r="D2122" t="str">
            <v>T2 DI STNISLS-MLNS SW ST-R 8/48 RPR SPLS</v>
          </cell>
          <cell r="E2122" t="str">
            <v>VICTOR</v>
          </cell>
          <cell r="F2122" t="str">
            <v>ETL.3840</v>
          </cell>
          <cell r="G2122" t="str">
            <v>.INSL.NCER</v>
          </cell>
          <cell r="H2122">
            <v>44292</v>
          </cell>
          <cell r="I2122">
            <v>44292</v>
          </cell>
          <cell r="J2122">
            <v>44693</v>
          </cell>
          <cell r="K2122">
            <v>44726</v>
          </cell>
          <cell r="M2122">
            <v>44657</v>
          </cell>
          <cell r="N2122">
            <v>44657</v>
          </cell>
          <cell r="O2122" t="str">
            <v>628</v>
          </cell>
          <cell r="P2122" t="str">
            <v>OTHR</v>
          </cell>
          <cell r="Q2122" t="str">
            <v>E - Schd Compl Yr 0</v>
          </cell>
          <cell r="R2122" t="str">
            <v>ORAS NOCO ATCO</v>
          </cell>
          <cell r="S2122" t="str">
            <v>HFTD 2</v>
          </cell>
        </row>
        <row r="2123">
          <cell r="B2123" t="str">
            <v>120752129</v>
          </cell>
          <cell r="C2123" t="str">
            <v>004/001</v>
          </cell>
          <cell r="D2123" t="str">
            <v>T0 WV CAMDEN-KINGSBURG 4/1 RPL STRW</v>
          </cell>
          <cell r="E2123" t="str">
            <v>FRESNO</v>
          </cell>
          <cell r="F2123" t="str">
            <v>ETL.8653</v>
          </cell>
          <cell r="G2123" t="str">
            <v>.POLE.WOOD</v>
          </cell>
          <cell r="H2123">
            <v>44292</v>
          </cell>
          <cell r="I2123">
            <v>44292</v>
          </cell>
          <cell r="J2123">
            <v>44292</v>
          </cell>
          <cell r="M2123">
            <v>44657</v>
          </cell>
          <cell r="N2123">
            <v>44228</v>
          </cell>
          <cell r="O2123" t="str">
            <v>637</v>
          </cell>
          <cell r="P2123" t="str">
            <v>OTHR</v>
          </cell>
          <cell r="Q2123" t="str">
            <v>E - Schd Compl Yr 0</v>
          </cell>
          <cell r="R2123" t="str">
            <v>NOPR ORAS ATCO</v>
          </cell>
          <cell r="S2123" t="str">
            <v>Remove</v>
          </cell>
        </row>
        <row r="2124">
          <cell r="B2124" t="str">
            <v>120752134</v>
          </cell>
          <cell r="C2124" t="str">
            <v>000/004</v>
          </cell>
          <cell r="D2124" t="str">
            <v>T2 DI STSLS-MLS SS-MTC #1 0/4 RPR FOND</v>
          </cell>
          <cell r="E2124" t="str">
            <v>VICTOR</v>
          </cell>
          <cell r="F2124" t="str">
            <v>ETL.3830</v>
          </cell>
          <cell r="G2124" t="str">
            <v>.TOWR</v>
          </cell>
          <cell r="H2124">
            <v>44292</v>
          </cell>
          <cell r="I2124">
            <v>44292</v>
          </cell>
          <cell r="J2124">
            <v>44571</v>
          </cell>
          <cell r="K2124">
            <v>44587</v>
          </cell>
          <cell r="M2124">
            <v>44657</v>
          </cell>
          <cell r="N2124">
            <v>44657</v>
          </cell>
          <cell r="O2124" t="str">
            <v>543</v>
          </cell>
          <cell r="P2124" t="str">
            <v>OTHR</v>
          </cell>
          <cell r="Q2124" t="str">
            <v>E - Schd Compl Yr 0</v>
          </cell>
          <cell r="R2124" t="str">
            <v>ORAS NOCO ATCO</v>
          </cell>
          <cell r="S2124" t="str">
            <v>HFTD 2</v>
          </cell>
        </row>
        <row r="2125">
          <cell r="B2125" t="str">
            <v>120752381</v>
          </cell>
          <cell r="C2125" t="str">
            <v>006/001</v>
          </cell>
          <cell r="D2125" t="str">
            <v>T0 WV CAMDEN-KINGSBURG 6/1 RPL STRW</v>
          </cell>
          <cell r="E2125" t="str">
            <v>FRESNO</v>
          </cell>
          <cell r="F2125" t="str">
            <v>ETL.8653</v>
          </cell>
          <cell r="G2125" t="str">
            <v>.POLE.WOOD</v>
          </cell>
          <cell r="H2125">
            <v>44292</v>
          </cell>
          <cell r="I2125">
            <v>44292</v>
          </cell>
          <cell r="J2125">
            <v>44292</v>
          </cell>
          <cell r="L2125">
            <v>45163</v>
          </cell>
          <cell r="M2125">
            <v>44657</v>
          </cell>
          <cell r="N2125">
            <v>44228</v>
          </cell>
          <cell r="O2125" t="str">
            <v>637</v>
          </cell>
          <cell r="P2125" t="str">
            <v>OTHR</v>
          </cell>
          <cell r="Q2125" t="str">
            <v>E - Schd Compl Yr 0</v>
          </cell>
          <cell r="R2125" t="str">
            <v>NOPR ORAS ATCO</v>
          </cell>
          <cell r="S2125" t="str">
            <v>Remove</v>
          </cell>
        </row>
        <row r="2126">
          <cell r="B2126" t="str">
            <v>120752450</v>
          </cell>
          <cell r="C2126" t="str">
            <v>010/075</v>
          </cell>
          <cell r="D2126" t="str">
            <v>PLACER-GOLD HILL #1 10/75 RPL INSS</v>
          </cell>
          <cell r="E2126" t="str">
            <v>SACTO</v>
          </cell>
          <cell r="F2126" t="str">
            <v>ETL.3340</v>
          </cell>
          <cell r="G2126" t="str">
            <v>ETL.3340_010/075</v>
          </cell>
          <cell r="H2126">
            <v>44292</v>
          </cell>
          <cell r="I2126">
            <v>44292</v>
          </cell>
          <cell r="J2126">
            <v>44292</v>
          </cell>
          <cell r="M2126">
            <v>44657</v>
          </cell>
          <cell r="N2126">
            <v>44657</v>
          </cell>
          <cell r="O2126" t="str">
            <v>532</v>
          </cell>
          <cell r="P2126" t="str">
            <v>OTHR</v>
          </cell>
          <cell r="Q2126" t="str">
            <v>E - Schd Compl Yr 0</v>
          </cell>
          <cell r="R2126" t="str">
            <v>NOPR ORAS ATCO</v>
          </cell>
          <cell r="S2126" t="str">
            <v>Non-HFTD</v>
          </cell>
        </row>
        <row r="2127">
          <cell r="B2127" t="str">
            <v>120752548</v>
          </cell>
          <cell r="C2127" t="str">
            <v>018/082</v>
          </cell>
          <cell r="D2127" t="str">
            <v>DI SN LS OBP-SNT MR 18/82 RPL DAMS</v>
          </cell>
          <cell r="E2127" t="str">
            <v>PISMOBCH</v>
          </cell>
          <cell r="F2127" t="str">
            <v>ETL.3540</v>
          </cell>
          <cell r="G2127" t="str">
            <v>ETL.3540_018/082</v>
          </cell>
          <cell r="H2127">
            <v>44292</v>
          </cell>
          <cell r="I2127">
            <v>44286</v>
          </cell>
          <cell r="J2127">
            <v>44286</v>
          </cell>
          <cell r="M2127">
            <v>44651</v>
          </cell>
          <cell r="O2127" t="str">
            <v>628</v>
          </cell>
          <cell r="P2127" t="str">
            <v>OTHR</v>
          </cell>
          <cell r="Q2127" t="str">
            <v>E - Schd Compl Yr 0</v>
          </cell>
          <cell r="R2127" t="str">
            <v>OSNO ATCO</v>
          </cell>
          <cell r="S2127" t="e">
            <v>#N/A</v>
          </cell>
        </row>
        <row r="2128">
          <cell r="B2128" t="str">
            <v>120752714</v>
          </cell>
          <cell r="C2128" t="str">
            <v>:010/000</v>
          </cell>
          <cell r="D2128" t="str">
            <v>T2 DI BELLOTA-RBK-MLS :010/000 RPL INSW</v>
          </cell>
          <cell r="E2128" t="str">
            <v>VICTOR</v>
          </cell>
          <cell r="F2128" t="str">
            <v>ETL.1070</v>
          </cell>
          <cell r="G2128" t="str">
            <v>.INSL.NCER</v>
          </cell>
          <cell r="H2128">
            <v>44292</v>
          </cell>
          <cell r="I2128">
            <v>44280</v>
          </cell>
          <cell r="J2128">
            <v>44685</v>
          </cell>
          <cell r="K2128">
            <v>44742</v>
          </cell>
          <cell r="M2128">
            <v>44645</v>
          </cell>
          <cell r="N2128">
            <v>44652</v>
          </cell>
          <cell r="O2128" t="str">
            <v>508</v>
          </cell>
          <cell r="P2128" t="str">
            <v>OTHR</v>
          </cell>
          <cell r="Q2128" t="str">
            <v>E - Schd Compl Yr 0</v>
          </cell>
          <cell r="R2128" t="str">
            <v>ORAS NOCO ATCO</v>
          </cell>
          <cell r="S2128" t="str">
            <v>HFTD 2</v>
          </cell>
        </row>
        <row r="2129">
          <cell r="B2129" t="str">
            <v>120752769</v>
          </cell>
          <cell r="C2129" t="str">
            <v>000/006</v>
          </cell>
          <cell r="D2129" t="str">
            <v>WV MESA-DVD #2 000/006 INS DMPS</v>
          </cell>
          <cell r="E2129" t="str">
            <v>PISMOBCH</v>
          </cell>
          <cell r="F2129" t="str">
            <v>ETL.2440</v>
          </cell>
          <cell r="G2129" t="str">
            <v>ETL.2440_000/006</v>
          </cell>
          <cell r="H2129">
            <v>44292</v>
          </cell>
          <cell r="I2129">
            <v>44278</v>
          </cell>
          <cell r="J2129">
            <v>44278</v>
          </cell>
          <cell r="M2129">
            <v>44643</v>
          </cell>
          <cell r="O2129" t="str">
            <v>628</v>
          </cell>
          <cell r="P2129" t="str">
            <v>OTHR</v>
          </cell>
          <cell r="Q2129" t="str">
            <v>E - Schd Compl Yr 0</v>
          </cell>
          <cell r="R2129" t="str">
            <v>OSNO ATCO</v>
          </cell>
          <cell r="S2129" t="e">
            <v>#N/A</v>
          </cell>
        </row>
        <row r="2130">
          <cell r="B2130" t="str">
            <v>120752821</v>
          </cell>
          <cell r="C2130" t="str">
            <v>020/116</v>
          </cell>
          <cell r="D2130" t="str">
            <v>T2 DI STANISLAUS-MNTC #2 20/116 RPR SPLS</v>
          </cell>
          <cell r="E2130" t="str">
            <v>VICTOR</v>
          </cell>
          <cell r="F2130" t="str">
            <v>ETL.3820</v>
          </cell>
          <cell r="G2130" t="str">
            <v>.INSL.CERA</v>
          </cell>
          <cell r="H2130">
            <v>44292</v>
          </cell>
          <cell r="I2130">
            <v>44292</v>
          </cell>
          <cell r="J2130">
            <v>44538</v>
          </cell>
          <cell r="K2130">
            <v>44550</v>
          </cell>
          <cell r="M2130">
            <v>44657</v>
          </cell>
          <cell r="N2130">
            <v>44657</v>
          </cell>
          <cell r="O2130" t="str">
            <v>628</v>
          </cell>
          <cell r="P2130" t="str">
            <v>OTHR</v>
          </cell>
          <cell r="Q2130" t="str">
            <v>E - Schd Compl Yr 0</v>
          </cell>
          <cell r="R2130" t="str">
            <v>ORAS NOCO ATCO</v>
          </cell>
          <cell r="S2130" t="str">
            <v>HFTD 2</v>
          </cell>
        </row>
        <row r="2131">
          <cell r="B2131" t="str">
            <v>120752942</v>
          </cell>
          <cell r="C2131" t="str">
            <v>009/058</v>
          </cell>
          <cell r="D2131" t="str">
            <v>T2 DI STN ML SW STA-RVRBK 9/58 RPR SPLS</v>
          </cell>
          <cell r="E2131" t="str">
            <v>VICTOR</v>
          </cell>
          <cell r="F2131" t="str">
            <v>ETL.3840</v>
          </cell>
          <cell r="G2131" t="str">
            <v>.INSL.NCER</v>
          </cell>
          <cell r="H2131">
            <v>44292</v>
          </cell>
          <cell r="I2131">
            <v>44292</v>
          </cell>
          <cell r="J2131">
            <v>44693</v>
          </cell>
          <cell r="K2131">
            <v>44782</v>
          </cell>
          <cell r="M2131">
            <v>44657</v>
          </cell>
          <cell r="N2131">
            <v>44657</v>
          </cell>
          <cell r="O2131" t="str">
            <v>628</v>
          </cell>
          <cell r="P2131" t="str">
            <v>OTHR</v>
          </cell>
          <cell r="Q2131" t="str">
            <v>E - Schd Compl Yr 0</v>
          </cell>
          <cell r="R2131" t="str">
            <v>ORAS NOCO ATCO</v>
          </cell>
          <cell r="S2131" t="str">
            <v>HFTD 2</v>
          </cell>
        </row>
        <row r="2132">
          <cell r="B2132" t="str">
            <v>120752968</v>
          </cell>
          <cell r="C2132" t="str">
            <v>009/058</v>
          </cell>
          <cell r="D2132" t="str">
            <v>T2 DI STANISLAUS-MANTC #2 9/58 RPLC HRDT</v>
          </cell>
          <cell r="E2132" t="str">
            <v>VICTOR</v>
          </cell>
          <cell r="F2132" t="str">
            <v>ETL.3820</v>
          </cell>
          <cell r="G2132" t="str">
            <v>.TOWR</v>
          </cell>
          <cell r="H2132">
            <v>44292</v>
          </cell>
          <cell r="I2132">
            <v>44292</v>
          </cell>
          <cell r="J2132">
            <v>44592</v>
          </cell>
          <cell r="K2132">
            <v>44599</v>
          </cell>
          <cell r="M2132">
            <v>44657</v>
          </cell>
          <cell r="N2132">
            <v>44657</v>
          </cell>
          <cell r="O2132" t="str">
            <v>543</v>
          </cell>
          <cell r="P2132" t="str">
            <v>OTHR</v>
          </cell>
          <cell r="Q2132" t="str">
            <v>E - Schd Compl Yr 0</v>
          </cell>
          <cell r="R2132" t="str">
            <v>ORAS NOCO ATCO</v>
          </cell>
          <cell r="S2132" t="str">
            <v>HFTD 2</v>
          </cell>
        </row>
        <row r="2133">
          <cell r="B2133" t="str">
            <v>120753035</v>
          </cell>
          <cell r="C2133" t="str">
            <v>015/094</v>
          </cell>
          <cell r="D2133" t="str">
            <v>T2 DI STNSLS-MLNS-MNTC 15/94 RMV VEGN</v>
          </cell>
          <cell r="E2133" t="str">
            <v>VICTOR</v>
          </cell>
          <cell r="F2133" t="str">
            <v>ETL.3830</v>
          </cell>
          <cell r="G2133" t="str">
            <v>.TOWR</v>
          </cell>
          <cell r="H2133">
            <v>44292</v>
          </cell>
          <cell r="I2133">
            <v>44281</v>
          </cell>
          <cell r="J2133">
            <v>44546</v>
          </cell>
          <cell r="K2133">
            <v>44551</v>
          </cell>
          <cell r="M2133">
            <v>44646</v>
          </cell>
          <cell r="O2133" t="str">
            <v>564</v>
          </cell>
          <cell r="P2133" t="str">
            <v>OTHR</v>
          </cell>
          <cell r="Q2133" t="str">
            <v>E - Schd Compl Yr 0</v>
          </cell>
          <cell r="R2133" t="str">
            <v>NOCO ATCO</v>
          </cell>
          <cell r="S2133" t="str">
            <v>HFTD 2</v>
          </cell>
        </row>
        <row r="2134">
          <cell r="B2134" t="str">
            <v>120753371</v>
          </cell>
          <cell r="C2134" t="str">
            <v>023/103</v>
          </cell>
          <cell r="D2134" t="str">
            <v>EI PITTSBURG-TESLA #1 023/103 RPR STRT</v>
          </cell>
          <cell r="E2134" t="str">
            <v>CONCORD</v>
          </cell>
          <cell r="F2134" t="str">
            <v>ETL.5510</v>
          </cell>
          <cell r="G2134" t="str">
            <v>ETL.5510_023/103</v>
          </cell>
          <cell r="H2134">
            <v>44292</v>
          </cell>
          <cell r="I2134">
            <v>44292</v>
          </cell>
          <cell r="J2134">
            <v>44292</v>
          </cell>
          <cell r="M2134">
            <v>44657</v>
          </cell>
          <cell r="O2134" t="str">
            <v>543</v>
          </cell>
          <cell r="P2134" t="str">
            <v>INSP</v>
          </cell>
          <cell r="Q2134" t="str">
            <v>E - Schd Compl Yr 0</v>
          </cell>
          <cell r="R2134" t="str">
            <v>NOPR ATCO</v>
          </cell>
          <cell r="S2134" t="str">
            <v>Non-HFTD</v>
          </cell>
        </row>
        <row r="2135">
          <cell r="B2135" t="str">
            <v>120753372</v>
          </cell>
          <cell r="C2135" t="str">
            <v>023/102</v>
          </cell>
          <cell r="D2135" t="str">
            <v>EI PITTSBURG-TESLA #1 023/102 RPR STRT</v>
          </cell>
          <cell r="E2135" t="str">
            <v>CONCORD</v>
          </cell>
          <cell r="F2135" t="str">
            <v>ETL.5510</v>
          </cell>
          <cell r="G2135" t="str">
            <v>ETL.5510_023/102</v>
          </cell>
          <cell r="H2135">
            <v>44292</v>
          </cell>
          <cell r="I2135">
            <v>44292</v>
          </cell>
          <cell r="J2135">
            <v>44292</v>
          </cell>
          <cell r="M2135">
            <v>44657</v>
          </cell>
          <cell r="O2135" t="str">
            <v>543</v>
          </cell>
          <cell r="P2135" t="str">
            <v>INSP</v>
          </cell>
          <cell r="Q2135" t="str">
            <v>E - Schd Compl Yr 0</v>
          </cell>
          <cell r="R2135" t="str">
            <v>NOPR ATCO</v>
          </cell>
          <cell r="S2135" t="str">
            <v>Non-HFTD</v>
          </cell>
        </row>
        <row r="2136">
          <cell r="B2136" t="str">
            <v>120754310</v>
          </cell>
          <cell r="C2136" t="str">
            <v>057/229</v>
          </cell>
          <cell r="D2136" t="str">
            <v>EI DIABLO-MIDWAY #3 57/229 RPR FOND</v>
          </cell>
          <cell r="E2136" t="str">
            <v>PISMOBCH</v>
          </cell>
          <cell r="F2136" t="str">
            <v>ETL.5980</v>
          </cell>
          <cell r="G2136" t="str">
            <v>ETL.5980_057/229</v>
          </cell>
          <cell r="H2136">
            <v>44293</v>
          </cell>
          <cell r="I2136">
            <v>44289</v>
          </cell>
          <cell r="J2136">
            <v>44370</v>
          </cell>
          <cell r="K2136">
            <v>44385</v>
          </cell>
          <cell r="M2136">
            <v>44654</v>
          </cell>
          <cell r="N2136">
            <v>44652</v>
          </cell>
          <cell r="O2136" t="str">
            <v>543</v>
          </cell>
          <cell r="P2136" t="str">
            <v>INSP</v>
          </cell>
          <cell r="Q2136" t="str">
            <v>E - Schd Compl Yr 0</v>
          </cell>
          <cell r="R2136" t="str">
            <v>ORAS NOCO ATCO</v>
          </cell>
          <cell r="S2136" t="str">
            <v>Non-HFTD</v>
          </cell>
        </row>
        <row r="2137">
          <cell r="B2137" t="str">
            <v>120754513</v>
          </cell>
          <cell r="C2137" t="str">
            <v>023/137</v>
          </cell>
          <cell r="D2137" t="str">
            <v>T2 DI STNSLS-MANTCA #2 23/137 UNBURY</v>
          </cell>
          <cell r="E2137" t="str">
            <v>VICTOR</v>
          </cell>
          <cell r="F2137" t="str">
            <v>ETL.3820</v>
          </cell>
          <cell r="G2137" t="str">
            <v>.TOWR</v>
          </cell>
          <cell r="H2137">
            <v>44293</v>
          </cell>
          <cell r="I2137">
            <v>44292</v>
          </cell>
          <cell r="J2137">
            <v>44603</v>
          </cell>
          <cell r="K2137">
            <v>44614</v>
          </cell>
          <cell r="M2137">
            <v>44657</v>
          </cell>
          <cell r="N2137">
            <v>44657</v>
          </cell>
          <cell r="O2137" t="str">
            <v>543</v>
          </cell>
          <cell r="P2137" t="str">
            <v>OTHR</v>
          </cell>
          <cell r="Q2137" t="str">
            <v>E - Schd Compl Yr 0</v>
          </cell>
          <cell r="R2137" t="str">
            <v>ORAS NOCO ATCO</v>
          </cell>
          <cell r="S2137" t="str">
            <v>HFTD 2</v>
          </cell>
        </row>
        <row r="2138">
          <cell r="B2138" t="str">
            <v>120754518</v>
          </cell>
          <cell r="C2138" t="str">
            <v>023/137</v>
          </cell>
          <cell r="D2138" t="str">
            <v>T2 DI STN ML SW ST-RK JT 23/137 RPR SPLS</v>
          </cell>
          <cell r="E2138" t="str">
            <v>VICTOR</v>
          </cell>
          <cell r="F2138" t="str">
            <v>ETL.3840</v>
          </cell>
          <cell r="G2138" t="str">
            <v>.INSL.CERA</v>
          </cell>
          <cell r="H2138">
            <v>44293</v>
          </cell>
          <cell r="I2138">
            <v>44292</v>
          </cell>
          <cell r="J2138">
            <v>44673</v>
          </cell>
          <cell r="K2138">
            <v>44754</v>
          </cell>
          <cell r="M2138">
            <v>44657</v>
          </cell>
          <cell r="N2138">
            <v>44657</v>
          </cell>
          <cell r="O2138" t="str">
            <v>628</v>
          </cell>
          <cell r="P2138" t="str">
            <v>OTHR</v>
          </cell>
          <cell r="Q2138" t="str">
            <v>E - Schd Compl Yr 0</v>
          </cell>
          <cell r="R2138" t="str">
            <v>ORAS NOCO ATCO</v>
          </cell>
          <cell r="S2138" t="str">
            <v>HFTD 2</v>
          </cell>
        </row>
        <row r="2139">
          <cell r="B2139" t="str">
            <v>120754598</v>
          </cell>
          <cell r="C2139" t="str">
            <v>026/163</v>
          </cell>
          <cell r="D2139" t="str">
            <v>T2 DI TSL-SALDO-MANTECA 026/163 RPL HRDD</v>
          </cell>
          <cell r="E2139" t="str">
            <v>VICTOR</v>
          </cell>
          <cell r="F2139" t="str">
            <v>ETL.4000</v>
          </cell>
          <cell r="G2139" t="str">
            <v>.POLE.WOOD</v>
          </cell>
          <cell r="H2139">
            <v>44293</v>
          </cell>
          <cell r="I2139">
            <v>44292</v>
          </cell>
          <cell r="J2139">
            <v>44481</v>
          </cell>
          <cell r="K2139">
            <v>44482</v>
          </cell>
          <cell r="M2139">
            <v>44657</v>
          </cell>
          <cell r="N2139">
            <v>44657</v>
          </cell>
          <cell r="O2139" t="str">
            <v>630</v>
          </cell>
          <cell r="P2139" t="str">
            <v>OTHR</v>
          </cell>
          <cell r="Q2139" t="str">
            <v>E - Schd Compl Yr 0</v>
          </cell>
          <cell r="R2139" t="str">
            <v>ORAS NOCO ATCO</v>
          </cell>
          <cell r="S2139" t="str">
            <v>HFTD 2</v>
          </cell>
        </row>
        <row r="2140">
          <cell r="B2140" t="str">
            <v>120754618</v>
          </cell>
          <cell r="C2140" t="str">
            <v>033/143</v>
          </cell>
          <cell r="D2140" t="str">
            <v>T0 T0 T0 T0 EI MSS LNDING-LS BANOS 033/1</v>
          </cell>
          <cell r="E2140" t="str">
            <v>MOSSLNDG</v>
          </cell>
          <cell r="F2140" t="str">
            <v>ETL.6040</v>
          </cell>
          <cell r="G2140" t="str">
            <v>.TOWR</v>
          </cell>
          <cell r="H2140">
            <v>44293</v>
          </cell>
          <cell r="I2140">
            <v>44292</v>
          </cell>
          <cell r="J2140">
            <v>44475</v>
          </cell>
          <cell r="K2140">
            <v>44502</v>
          </cell>
          <cell r="M2140">
            <v>44657</v>
          </cell>
          <cell r="N2140">
            <v>44657</v>
          </cell>
          <cell r="O2140" t="str">
            <v>543</v>
          </cell>
          <cell r="P2140" t="str">
            <v>INSP</v>
          </cell>
          <cell r="Q2140" t="str">
            <v>E - Schd Compl Yr 0</v>
          </cell>
          <cell r="R2140" t="str">
            <v>ORAS NOCO ATCO</v>
          </cell>
          <cell r="S2140" t="str">
            <v>Remove</v>
          </cell>
        </row>
        <row r="2141">
          <cell r="B2141" t="str">
            <v>120754621</v>
          </cell>
          <cell r="C2141" t="str">
            <v>033/144</v>
          </cell>
          <cell r="D2141" t="str">
            <v>EI MSS LNDING-LS BNOS 033/144 BENT STEEL</v>
          </cell>
          <cell r="E2141" t="str">
            <v>MOSSLNDG</v>
          </cell>
          <cell r="F2141" t="str">
            <v>ETL.6040</v>
          </cell>
          <cell r="G2141" t="str">
            <v>ETL.6040_033/144</v>
          </cell>
          <cell r="H2141">
            <v>44293</v>
          </cell>
          <cell r="I2141">
            <v>44292</v>
          </cell>
          <cell r="J2141">
            <v>44475</v>
          </cell>
          <cell r="K2141">
            <v>44489</v>
          </cell>
          <cell r="M2141">
            <v>44657</v>
          </cell>
          <cell r="N2141">
            <v>44657</v>
          </cell>
          <cell r="O2141" t="str">
            <v>543</v>
          </cell>
          <cell r="P2141" t="str">
            <v>INSP</v>
          </cell>
          <cell r="Q2141" t="str">
            <v>E - Schd Compl Yr 0</v>
          </cell>
          <cell r="R2141" t="str">
            <v>ORAS NOCO ATCO</v>
          </cell>
          <cell r="S2141" t="str">
            <v>Non-HFTD</v>
          </cell>
        </row>
        <row r="2142">
          <cell r="B2142" t="str">
            <v>120754658</v>
          </cell>
          <cell r="C2142" t="str">
            <v>004/025</v>
          </cell>
          <cell r="D2142" t="str">
            <v>T2 DI STSLS-MLS SS-MTC #1 4/25 RPR FOND</v>
          </cell>
          <cell r="E2142" t="str">
            <v>VICTOR</v>
          </cell>
          <cell r="F2142" t="str">
            <v>ETL.3830</v>
          </cell>
          <cell r="G2142" t="str">
            <v>.TOWR</v>
          </cell>
          <cell r="H2142">
            <v>44293</v>
          </cell>
          <cell r="I2142">
            <v>44292</v>
          </cell>
          <cell r="J2142">
            <v>44579</v>
          </cell>
          <cell r="K2142">
            <v>44585</v>
          </cell>
          <cell r="M2142">
            <v>44657</v>
          </cell>
          <cell r="N2142">
            <v>44657</v>
          </cell>
          <cell r="O2142" t="str">
            <v>543</v>
          </cell>
          <cell r="P2142" t="str">
            <v>OTHR</v>
          </cell>
          <cell r="Q2142" t="str">
            <v>E - Schd Compl Yr 0</v>
          </cell>
          <cell r="R2142" t="str">
            <v>ORAS NOCO ATCO</v>
          </cell>
          <cell r="S2142" t="str">
            <v>HFTD 2</v>
          </cell>
        </row>
        <row r="2143">
          <cell r="B2143" t="str">
            <v>120754715</v>
          </cell>
          <cell r="C2143" t="str">
            <v>005/032</v>
          </cell>
          <cell r="D2143" t="str">
            <v>T2 DI KERCKHFF-CLVS-SGR #1 5/32 RPR STRT</v>
          </cell>
          <cell r="E2143" t="str">
            <v>FRESNO</v>
          </cell>
          <cell r="F2143" t="str">
            <v>ETL.1890</v>
          </cell>
          <cell r="G2143" t="str">
            <v>.TOWR</v>
          </cell>
          <cell r="H2143">
            <v>44293</v>
          </cell>
          <cell r="I2143">
            <v>44284</v>
          </cell>
          <cell r="J2143">
            <v>44608</v>
          </cell>
          <cell r="K2143">
            <v>44615</v>
          </cell>
          <cell r="M2143">
            <v>44649</v>
          </cell>
          <cell r="N2143">
            <v>44649</v>
          </cell>
          <cell r="O2143" t="str">
            <v>543</v>
          </cell>
          <cell r="P2143" t="str">
            <v>OTHR</v>
          </cell>
          <cell r="Q2143" t="str">
            <v>E - Schd Compl Yr 0</v>
          </cell>
          <cell r="R2143" t="str">
            <v>ORAS NOCO ATCO</v>
          </cell>
          <cell r="S2143" t="str">
            <v>HFTD 2</v>
          </cell>
        </row>
        <row r="2144">
          <cell r="B2144" t="str">
            <v>120754769</v>
          </cell>
          <cell r="C2144" t="str">
            <v>051/365</v>
          </cell>
          <cell r="D2144" t="str">
            <v>T2 DI CARIBOU-TABLE MTN 51/365 RPR INSS</v>
          </cell>
          <cell r="E2144" t="str">
            <v>TABLEMTN</v>
          </cell>
          <cell r="F2144" t="str">
            <v>ETL.4440</v>
          </cell>
          <cell r="G2144" t="str">
            <v>.INSL.CERA</v>
          </cell>
          <cell r="H2144">
            <v>44293</v>
          </cell>
          <cell r="I2144">
            <v>44287</v>
          </cell>
          <cell r="J2144">
            <v>44723</v>
          </cell>
          <cell r="K2144">
            <v>44733</v>
          </cell>
          <cell r="M2144">
            <v>44652</v>
          </cell>
          <cell r="N2144">
            <v>44652</v>
          </cell>
          <cell r="O2144" t="str">
            <v>628</v>
          </cell>
          <cell r="P2144" t="str">
            <v>OTHR</v>
          </cell>
          <cell r="Q2144" t="str">
            <v>E - Schd Compl Yr 0</v>
          </cell>
          <cell r="R2144" t="str">
            <v>ORAS NOCO ATCO</v>
          </cell>
          <cell r="S2144" t="str">
            <v>HFTD 2</v>
          </cell>
        </row>
        <row r="2145">
          <cell r="B2145" t="str">
            <v>120754806</v>
          </cell>
          <cell r="C2145" t="str">
            <v>058/309</v>
          </cell>
          <cell r="D2145" t="str">
            <v>DI HELMS-GREGG #1 58/309 RPR FOND</v>
          </cell>
          <cell r="E2145" t="str">
            <v>FRESNO</v>
          </cell>
          <cell r="F2145" t="str">
            <v>ETL.4870</v>
          </cell>
          <cell r="G2145" t="str">
            <v>ETL.4870_058/309</v>
          </cell>
          <cell r="H2145">
            <v>44293</v>
          </cell>
          <cell r="I2145">
            <v>44279</v>
          </cell>
          <cell r="J2145">
            <v>44279</v>
          </cell>
          <cell r="L2145">
            <v>45016</v>
          </cell>
          <cell r="M2145">
            <v>44644</v>
          </cell>
          <cell r="N2145">
            <v>44644</v>
          </cell>
          <cell r="O2145" t="str">
            <v>543</v>
          </cell>
          <cell r="P2145" t="str">
            <v/>
          </cell>
          <cell r="Q2145" t="str">
            <v>E - Schd Compl Yr 0</v>
          </cell>
          <cell r="R2145" t="str">
            <v>NOPR ORAS ATCO</v>
          </cell>
          <cell r="S2145" t="str">
            <v>Non-HFTD</v>
          </cell>
        </row>
        <row r="2146">
          <cell r="B2146" t="str">
            <v>120754864</v>
          </cell>
          <cell r="C2146" t="str">
            <v>037/232</v>
          </cell>
          <cell r="D2146" t="str">
            <v>EI STANISLAUS-MANTECA #2 37/232 RPR STRT</v>
          </cell>
          <cell r="E2146" t="str">
            <v>VICTOR</v>
          </cell>
          <cell r="F2146" t="str">
            <v>ETL.3820</v>
          </cell>
          <cell r="G2146" t="str">
            <v>ETL.3820_037/232</v>
          </cell>
          <cell r="H2146">
            <v>44293</v>
          </cell>
          <cell r="I2146">
            <v>44293</v>
          </cell>
          <cell r="J2146">
            <v>44293</v>
          </cell>
          <cell r="L2146">
            <v>44985</v>
          </cell>
          <cell r="M2146">
            <v>44658</v>
          </cell>
          <cell r="O2146" t="str">
            <v>543</v>
          </cell>
          <cell r="P2146" t="str">
            <v>INSP</v>
          </cell>
          <cell r="Q2146" t="str">
            <v>E - Schd Compl Yr 0</v>
          </cell>
          <cell r="R2146" t="str">
            <v>OSNO ATCO</v>
          </cell>
          <cell r="S2146" t="str">
            <v>Non-HFTD</v>
          </cell>
        </row>
        <row r="2147">
          <cell r="B2147" t="str">
            <v>120754934</v>
          </cell>
          <cell r="C2147" t="str">
            <v>017/121</v>
          </cell>
          <cell r="D2147" t="str">
            <v>EI VACA-SUISUN 017/121 RPR FOND</v>
          </cell>
          <cell r="E2147" t="str">
            <v>SACTO</v>
          </cell>
          <cell r="F2147" t="str">
            <v>ETL.4070</v>
          </cell>
          <cell r="G2147" t="str">
            <v>ETL.4070_017/121</v>
          </cell>
          <cell r="H2147">
            <v>44293</v>
          </cell>
          <cell r="I2147">
            <v>44293</v>
          </cell>
          <cell r="J2147">
            <v>44293</v>
          </cell>
          <cell r="L2147">
            <v>45108</v>
          </cell>
          <cell r="M2147">
            <v>44658</v>
          </cell>
          <cell r="N2147">
            <v>44658</v>
          </cell>
          <cell r="O2147" t="str">
            <v>543</v>
          </cell>
          <cell r="P2147" t="str">
            <v>INSP</v>
          </cell>
          <cell r="Q2147" t="str">
            <v>E - Schd Compl Yr 0</v>
          </cell>
          <cell r="R2147" t="str">
            <v>NOPR ORAS ATCO</v>
          </cell>
          <cell r="S2147" t="str">
            <v>Non-HFTD</v>
          </cell>
        </row>
        <row r="2148">
          <cell r="B2148" t="str">
            <v>120755089</v>
          </cell>
          <cell r="C2148" t="str">
            <v>010/058</v>
          </cell>
          <cell r="D2148" t="str">
            <v>DI MOSS LNDNG-GRN VLY #1 10/58 RPLC INSS</v>
          </cell>
          <cell r="E2148" t="str">
            <v>MOSSLNDG</v>
          </cell>
          <cell r="F2148" t="str">
            <v>ETL.2850</v>
          </cell>
          <cell r="G2148" t="str">
            <v>ETL.2850_010/058</v>
          </cell>
          <cell r="H2148">
            <v>44293</v>
          </cell>
          <cell r="I2148">
            <v>44286</v>
          </cell>
          <cell r="J2148">
            <v>44286</v>
          </cell>
          <cell r="M2148">
            <v>44651</v>
          </cell>
          <cell r="N2148">
            <v>44651</v>
          </cell>
          <cell r="O2148" t="str">
            <v>532</v>
          </cell>
          <cell r="P2148" t="str">
            <v>OTHR</v>
          </cell>
          <cell r="Q2148" t="str">
            <v>E - Schd Compl Yr 0</v>
          </cell>
          <cell r="R2148" t="str">
            <v>NOPR ORAS ATCO</v>
          </cell>
          <cell r="S2148" t="str">
            <v>Non-HFTD</v>
          </cell>
        </row>
        <row r="2149">
          <cell r="B2149" t="str">
            <v>120755123</v>
          </cell>
          <cell r="C2149" t="str">
            <v>010/058</v>
          </cell>
          <cell r="D2149" t="str">
            <v>DI MOSS LNDNG-GRN VLY #2 10/58 RPLC INSS</v>
          </cell>
          <cell r="E2149" t="str">
            <v>MOSSLNDG</v>
          </cell>
          <cell r="F2149" t="str">
            <v>ETL.2860</v>
          </cell>
          <cell r="G2149" t="str">
            <v>ETL.2860_010/058</v>
          </cell>
          <cell r="H2149">
            <v>44293</v>
          </cell>
          <cell r="I2149">
            <v>44286</v>
          </cell>
          <cell r="J2149">
            <v>44286</v>
          </cell>
          <cell r="M2149">
            <v>44651</v>
          </cell>
          <cell r="N2149">
            <v>44659</v>
          </cell>
          <cell r="O2149" t="str">
            <v>532</v>
          </cell>
          <cell r="P2149" t="str">
            <v>OTHR</v>
          </cell>
          <cell r="Q2149" t="str">
            <v>E - Schd Compl Yr 0</v>
          </cell>
          <cell r="R2149" t="str">
            <v>NOPR ORAS ATCO</v>
          </cell>
          <cell r="S2149" t="e">
            <v>#N/A</v>
          </cell>
        </row>
        <row r="2150">
          <cell r="B2150" t="str">
            <v>120755184</v>
          </cell>
          <cell r="C2150" t="str">
            <v>012/011</v>
          </cell>
          <cell r="D2150" t="str">
            <v>EI MRCY SPRNGS SW CNL-ORO 12/11 REPLUMB</v>
          </cell>
          <cell r="E2150" t="str">
            <v>FRESNO</v>
          </cell>
          <cell r="F2150" t="str">
            <v>ETL.8930</v>
          </cell>
          <cell r="G2150" t="str">
            <v>ETL.8930_012/011</v>
          </cell>
          <cell r="H2150">
            <v>44293</v>
          </cell>
          <cell r="I2150">
            <v>44293</v>
          </cell>
          <cell r="J2150">
            <v>44293</v>
          </cell>
          <cell r="L2150">
            <v>45163</v>
          </cell>
          <cell r="M2150">
            <v>44658</v>
          </cell>
          <cell r="O2150" t="str">
            <v>630</v>
          </cell>
          <cell r="P2150" t="str">
            <v>INSP</v>
          </cell>
          <cell r="Q2150" t="str">
            <v>E - Schd Compl Yr 0</v>
          </cell>
          <cell r="R2150" t="str">
            <v>OSNO ATCO</v>
          </cell>
          <cell r="S2150" t="str">
            <v>Non-HFTD</v>
          </cell>
        </row>
        <row r="2151">
          <cell r="B2151" t="str">
            <v>120755192</v>
          </cell>
          <cell r="C2151" t="str">
            <v>017/119</v>
          </cell>
          <cell r="D2151" t="str">
            <v>EI VACA-SUISUN 017/119 RMV VEG</v>
          </cell>
          <cell r="E2151" t="str">
            <v>SACTO</v>
          </cell>
          <cell r="F2151" t="str">
            <v>ETL.4070</v>
          </cell>
          <cell r="G2151" t="str">
            <v>ETL.4070_017/119</v>
          </cell>
          <cell r="H2151">
            <v>44293</v>
          </cell>
          <cell r="I2151">
            <v>44293</v>
          </cell>
          <cell r="J2151">
            <v>44627</v>
          </cell>
          <cell r="K2151">
            <v>44628</v>
          </cell>
          <cell r="M2151">
            <v>44658</v>
          </cell>
          <cell r="O2151" t="str">
            <v>564</v>
          </cell>
          <cell r="P2151" t="str">
            <v>INSP</v>
          </cell>
          <cell r="Q2151" t="str">
            <v>E - Schd Compl Yr 0</v>
          </cell>
          <cell r="R2151" t="str">
            <v>NOCO ATCO</v>
          </cell>
          <cell r="S2151" t="str">
            <v>Non-HFTD</v>
          </cell>
        </row>
        <row r="2152">
          <cell r="B2152" t="str">
            <v>120755193</v>
          </cell>
          <cell r="C2152" t="str">
            <v>002/027</v>
          </cell>
          <cell r="D2152" t="str">
            <v>T2 EI CRAG VIEW-CASCADE 2/27L RPL STRW</v>
          </cell>
          <cell r="E2152" t="str">
            <v>TABLEMTN</v>
          </cell>
          <cell r="F2152" t="str">
            <v>ETL.1350</v>
          </cell>
          <cell r="G2152" t="str">
            <v>.POLE.WDPS</v>
          </cell>
          <cell r="H2152">
            <v>44293</v>
          </cell>
          <cell r="I2152">
            <v>44293</v>
          </cell>
          <cell r="J2152">
            <v>44404</v>
          </cell>
          <cell r="K2152">
            <v>44466</v>
          </cell>
          <cell r="M2152">
            <v>44658</v>
          </cell>
          <cell r="N2152">
            <v>44491</v>
          </cell>
          <cell r="O2152" t="str">
            <v>372</v>
          </cell>
          <cell r="P2152" t="str">
            <v>INSP</v>
          </cell>
          <cell r="Q2152" t="str">
            <v>E - Schd Compl Yr 0</v>
          </cell>
          <cell r="R2152" t="str">
            <v>ORAS NOCO ATCO</v>
          </cell>
          <cell r="S2152" t="str">
            <v>HFTD 2</v>
          </cell>
        </row>
        <row r="2153">
          <cell r="B2153" t="str">
            <v>120755195</v>
          </cell>
          <cell r="C2153" t="str">
            <v>002/027</v>
          </cell>
          <cell r="D2153" t="str">
            <v>T2 EI CRAG VIEW-CASCADE 2/27R RPL STRW</v>
          </cell>
          <cell r="E2153" t="str">
            <v>TABLEMTN</v>
          </cell>
          <cell r="F2153" t="str">
            <v>ETL.1350</v>
          </cell>
          <cell r="G2153" t="str">
            <v>.POLE.WDPS</v>
          </cell>
          <cell r="H2153">
            <v>44293</v>
          </cell>
          <cell r="I2153">
            <v>44293</v>
          </cell>
          <cell r="J2153">
            <v>44404</v>
          </cell>
          <cell r="K2153">
            <v>44453</v>
          </cell>
          <cell r="M2153">
            <v>44658</v>
          </cell>
          <cell r="N2153">
            <v>44491</v>
          </cell>
          <cell r="O2153" t="str">
            <v>372</v>
          </cell>
          <cell r="P2153" t="str">
            <v>INSP</v>
          </cell>
          <cell r="Q2153" t="str">
            <v>E - Schd Compl Yr 0</v>
          </cell>
          <cell r="R2153" t="str">
            <v>ORAS NOCO ATCO</v>
          </cell>
          <cell r="S2153" t="str">
            <v>HFTD 2</v>
          </cell>
        </row>
        <row r="2154">
          <cell r="B2154" t="str">
            <v>120755197</v>
          </cell>
          <cell r="C2154" t="str">
            <v>057/369</v>
          </cell>
          <cell r="D2154" t="str">
            <v>EI CRESTA-RIO OSO_057/369 RPL INSS</v>
          </cell>
          <cell r="E2154" t="str">
            <v>TABLEMTN</v>
          </cell>
          <cell r="F2154" t="str">
            <v>ETL.4590</v>
          </cell>
          <cell r="G2154" t="str">
            <v>ETL.4590_057/369</v>
          </cell>
          <cell r="H2154">
            <v>44293</v>
          </cell>
          <cell r="I2154">
            <v>44293</v>
          </cell>
          <cell r="J2154">
            <v>44293</v>
          </cell>
          <cell r="L2154">
            <v>45027</v>
          </cell>
          <cell r="M2154">
            <v>44658</v>
          </cell>
          <cell r="N2154">
            <v>44658</v>
          </cell>
          <cell r="O2154" t="str">
            <v>532</v>
          </cell>
          <cell r="P2154" t="str">
            <v>INSP</v>
          </cell>
          <cell r="Q2154" t="str">
            <v>E - Schd Compl Yr 0</v>
          </cell>
          <cell r="R2154" t="str">
            <v>NOPR ORAS ATCO</v>
          </cell>
          <cell r="S2154" t="e">
            <v>#N/A</v>
          </cell>
        </row>
        <row r="2155">
          <cell r="B2155" t="str">
            <v>120755242</v>
          </cell>
          <cell r="C2155" t="str">
            <v>009/117</v>
          </cell>
          <cell r="D2155" t="str">
            <v>T2 EI WST PINT-VLY SPRNGS 9/117 RPR GYWW</v>
          </cell>
          <cell r="E2155" t="str">
            <v>VICTOR</v>
          </cell>
          <cell r="F2155" t="str">
            <v>ETL.8350</v>
          </cell>
          <cell r="G2155" t="str">
            <v>.POLE.WOOD</v>
          </cell>
          <cell r="H2155">
            <v>44293</v>
          </cell>
          <cell r="I2155">
            <v>44293</v>
          </cell>
          <cell r="J2155">
            <v>44625</v>
          </cell>
          <cell r="K2155">
            <v>44655</v>
          </cell>
          <cell r="M2155">
            <v>44658</v>
          </cell>
          <cell r="N2155">
            <v>44658</v>
          </cell>
          <cell r="O2155" t="str">
            <v>630</v>
          </cell>
          <cell r="P2155" t="str">
            <v>INSP</v>
          </cell>
          <cell r="Q2155" t="str">
            <v>E - Schd Compl Yr 0</v>
          </cell>
          <cell r="R2155" t="str">
            <v>ORAS NOCO ATCO</v>
          </cell>
          <cell r="S2155" t="str">
            <v>HFTD 2</v>
          </cell>
        </row>
        <row r="2156">
          <cell r="B2156" t="str">
            <v>120755274</v>
          </cell>
          <cell r="C2156" t="str">
            <v>000/003</v>
          </cell>
          <cell r="D2156" t="str">
            <v>T2 EI CHRST-WLLW PSS 0/3 RPR GYWW</v>
          </cell>
          <cell r="E2156" t="str">
            <v>CONCORD</v>
          </cell>
          <cell r="F2156" t="str">
            <v>ETL.6370</v>
          </cell>
          <cell r="G2156" t="str">
            <v>.POLE.WOOD</v>
          </cell>
          <cell r="H2156">
            <v>44293</v>
          </cell>
          <cell r="I2156">
            <v>44293</v>
          </cell>
          <cell r="J2156">
            <v>44482</v>
          </cell>
          <cell r="K2156">
            <v>44501</v>
          </cell>
          <cell r="M2156">
            <v>44658</v>
          </cell>
          <cell r="N2156">
            <v>44658</v>
          </cell>
          <cell r="O2156" t="str">
            <v>630</v>
          </cell>
          <cell r="P2156" t="str">
            <v>INSP</v>
          </cell>
          <cell r="Q2156" t="str">
            <v>E - Schd Compl Yr 0</v>
          </cell>
          <cell r="R2156" t="str">
            <v>ORAS NOCO ATCO</v>
          </cell>
          <cell r="S2156" t="str">
            <v>HFTD 2</v>
          </cell>
        </row>
        <row r="2157">
          <cell r="B2157" t="str">
            <v>120755291</v>
          </cell>
          <cell r="C2157" t="str">
            <v>027/005</v>
          </cell>
          <cell r="D2157" t="str">
            <v>T2 EI GRBRVILE-LYTNVILLE 27/5 RPR GYWW</v>
          </cell>
          <cell r="E2157" t="str">
            <v>WILLITS</v>
          </cell>
          <cell r="F2157" t="str">
            <v>ETL.8365</v>
          </cell>
          <cell r="G2157" t="str">
            <v>.POLE.WOOD</v>
          </cell>
          <cell r="H2157">
            <v>44293</v>
          </cell>
          <cell r="I2157">
            <v>44293</v>
          </cell>
          <cell r="J2157">
            <v>44672</v>
          </cell>
          <cell r="K2157">
            <v>44691</v>
          </cell>
          <cell r="M2157">
            <v>44658</v>
          </cell>
          <cell r="N2157">
            <v>44658</v>
          </cell>
          <cell r="O2157" t="str">
            <v>630</v>
          </cell>
          <cell r="P2157" t="str">
            <v>INSP</v>
          </cell>
          <cell r="Q2157" t="str">
            <v>E - Schd Compl Yr 0</v>
          </cell>
          <cell r="R2157" t="str">
            <v>ORAS NOCO ATCO</v>
          </cell>
          <cell r="S2157" t="str">
            <v>HFTD 2</v>
          </cell>
        </row>
        <row r="2158">
          <cell r="B2158" t="str">
            <v>120755298</v>
          </cell>
          <cell r="C2158" t="str">
            <v>018/256</v>
          </cell>
          <cell r="D2158" t="str">
            <v>T2 DI SISQUOC-SANTA YNEZ 18/256 RPL STRW</v>
          </cell>
          <cell r="E2158" t="str">
            <v>PISMOBCH</v>
          </cell>
          <cell r="F2158" t="str">
            <v>ETL.3700</v>
          </cell>
          <cell r="G2158" t="str">
            <v>.POLE.WOOD</v>
          </cell>
          <cell r="H2158">
            <v>44293</v>
          </cell>
          <cell r="I2158">
            <v>44287</v>
          </cell>
          <cell r="J2158">
            <v>44287</v>
          </cell>
          <cell r="L2158">
            <v>45001</v>
          </cell>
          <cell r="M2158">
            <v>44652</v>
          </cell>
          <cell r="N2158">
            <v>45000</v>
          </cell>
          <cell r="O2158" t="str">
            <v>372</v>
          </cell>
          <cell r="P2158" t="str">
            <v>OTHR</v>
          </cell>
          <cell r="Q2158" t="str">
            <v>E - Schd Compl Yr 0</v>
          </cell>
          <cell r="R2158" t="str">
            <v>NOPR ORAS OSTS</v>
          </cell>
          <cell r="S2158" t="str">
            <v>HFTD 2</v>
          </cell>
        </row>
        <row r="2159">
          <cell r="B2159" t="str">
            <v>120755323</v>
          </cell>
          <cell r="C2159" t="str">
            <v>005/082</v>
          </cell>
          <cell r="D2159" t="str">
            <v>T2 EI PIT #1-HT CK #2-BNY 5/82 RPL HRDW</v>
          </cell>
          <cell r="E2159" t="str">
            <v>TABLEMTN</v>
          </cell>
          <cell r="F2159" t="str">
            <v>ETL.7040</v>
          </cell>
          <cell r="G2159" t="str">
            <v>.POLE.WOOD</v>
          </cell>
          <cell r="H2159">
            <v>44293</v>
          </cell>
          <cell r="I2159">
            <v>44293</v>
          </cell>
          <cell r="J2159">
            <v>44293</v>
          </cell>
          <cell r="L2159">
            <v>45035</v>
          </cell>
          <cell r="M2159">
            <v>44658</v>
          </cell>
          <cell r="N2159">
            <v>44658</v>
          </cell>
          <cell r="O2159" t="str">
            <v>630</v>
          </cell>
          <cell r="P2159" t="str">
            <v>INSP</v>
          </cell>
          <cell r="Q2159" t="str">
            <v>E - Schd Compl Yr 0</v>
          </cell>
          <cell r="R2159" t="str">
            <v>NOPR ORAS ATCO</v>
          </cell>
          <cell r="S2159" t="str">
            <v>HFTD 2</v>
          </cell>
        </row>
        <row r="2160">
          <cell r="B2160" t="str">
            <v>120755387</v>
          </cell>
          <cell r="C2160" t="str">
            <v>017/116</v>
          </cell>
          <cell r="D2160" t="str">
            <v>EI VACA-SUISUN-JAMESON 17/116 RPR SPLS</v>
          </cell>
          <cell r="E2160" t="str">
            <v>SACTO</v>
          </cell>
          <cell r="F2160" t="str">
            <v>ETL.4080</v>
          </cell>
          <cell r="G2160" t="str">
            <v>ETL.4080_017/116</v>
          </cell>
          <cell r="H2160">
            <v>44293</v>
          </cell>
          <cell r="I2160">
            <v>44293</v>
          </cell>
          <cell r="J2160">
            <v>44293</v>
          </cell>
          <cell r="M2160">
            <v>44658</v>
          </cell>
          <cell r="N2160">
            <v>44658</v>
          </cell>
          <cell r="O2160" t="str">
            <v>628</v>
          </cell>
          <cell r="P2160" t="str">
            <v>INSP</v>
          </cell>
          <cell r="Q2160" t="str">
            <v>E - Schd Compl Yr 0</v>
          </cell>
          <cell r="R2160" t="str">
            <v>NOPR ORAS ATCO</v>
          </cell>
          <cell r="S2160" t="e">
            <v>#N/A</v>
          </cell>
        </row>
        <row r="2161">
          <cell r="B2161" t="str">
            <v>120755456</v>
          </cell>
          <cell r="C2161" t="str">
            <v>012/012</v>
          </cell>
          <cell r="D2161" t="str">
            <v>EI MRCY SPRNGS SW CNL-ORO 12/12 REPLUMB</v>
          </cell>
          <cell r="E2161" t="str">
            <v>FRESNO</v>
          </cell>
          <cell r="F2161" t="str">
            <v>ETL.8930</v>
          </cell>
          <cell r="G2161" t="str">
            <v>ETL.8930_012/012</v>
          </cell>
          <cell r="H2161">
            <v>44293</v>
          </cell>
          <cell r="I2161">
            <v>44293</v>
          </cell>
          <cell r="J2161">
            <v>44293</v>
          </cell>
          <cell r="L2161">
            <v>45163</v>
          </cell>
          <cell r="M2161">
            <v>44658</v>
          </cell>
          <cell r="O2161" t="str">
            <v>630</v>
          </cell>
          <cell r="P2161" t="str">
            <v>INSP</v>
          </cell>
          <cell r="Q2161" t="str">
            <v>E - Schd Compl Yr 0</v>
          </cell>
          <cell r="R2161" t="str">
            <v>OSNO ATCO</v>
          </cell>
          <cell r="S2161" t="str">
            <v>Non-HFTD</v>
          </cell>
        </row>
        <row r="2162">
          <cell r="B2162" t="str">
            <v>120755477</v>
          </cell>
          <cell r="C2162" t="str">
            <v>010/059</v>
          </cell>
          <cell r="D2162" t="str">
            <v>DI MOSS LNDNG-GRN VLY #1 10/59 RPLC INSS</v>
          </cell>
          <cell r="E2162" t="str">
            <v>MOSSLNDG</v>
          </cell>
          <cell r="F2162" t="str">
            <v>ETL.2850</v>
          </cell>
          <cell r="G2162" t="str">
            <v>ETL.2850_010/059</v>
          </cell>
          <cell r="H2162">
            <v>44293</v>
          </cell>
          <cell r="I2162">
            <v>44274</v>
          </cell>
          <cell r="J2162">
            <v>44274</v>
          </cell>
          <cell r="M2162">
            <v>44639</v>
          </cell>
          <cell r="N2162">
            <v>44456</v>
          </cell>
          <cell r="O2162" t="str">
            <v>532</v>
          </cell>
          <cell r="P2162" t="str">
            <v>OTHR</v>
          </cell>
          <cell r="Q2162" t="str">
            <v>E - Schd Compl Yr 0</v>
          </cell>
          <cell r="R2162" t="str">
            <v>NOPR ORAS ATCO</v>
          </cell>
          <cell r="S2162" t="str">
            <v>Non-HFTD</v>
          </cell>
        </row>
        <row r="2163">
          <cell r="B2163" t="str">
            <v>120755493</v>
          </cell>
          <cell r="C2163" t="str">
            <v>010/059</v>
          </cell>
          <cell r="D2163" t="str">
            <v>DI MOSS LNDNG-GRN VLY #2 10/59 RPLC INSS</v>
          </cell>
          <cell r="E2163" t="str">
            <v>MOSSLNDG</v>
          </cell>
          <cell r="F2163" t="str">
            <v>ETL.2860</v>
          </cell>
          <cell r="G2163" t="str">
            <v>ETL.2860_010/059</v>
          </cell>
          <cell r="H2163">
            <v>44293</v>
          </cell>
          <cell r="I2163">
            <v>44274</v>
          </cell>
          <cell r="J2163">
            <v>44274</v>
          </cell>
          <cell r="M2163">
            <v>44639</v>
          </cell>
          <cell r="N2163">
            <v>44456</v>
          </cell>
          <cell r="O2163" t="str">
            <v>532</v>
          </cell>
          <cell r="P2163" t="str">
            <v>OTHR</v>
          </cell>
          <cell r="Q2163" t="str">
            <v>E - Schd Compl Yr 0</v>
          </cell>
          <cell r="R2163" t="str">
            <v>NOPR ORAS ATCO</v>
          </cell>
          <cell r="S2163" t="e">
            <v>#N/A</v>
          </cell>
        </row>
        <row r="2164">
          <cell r="B2164" t="str">
            <v>120755494</v>
          </cell>
          <cell r="C2164" t="str">
            <v>002/026</v>
          </cell>
          <cell r="D2164" t="str">
            <v>T2 EI CRAG VIEW-CASCADE 2/26L RPL STRW</v>
          </cell>
          <cell r="E2164" t="str">
            <v>TABLEMTN</v>
          </cell>
          <cell r="F2164" t="str">
            <v>ETL.1350</v>
          </cell>
          <cell r="G2164" t="str">
            <v>.POLE.WDPS</v>
          </cell>
          <cell r="H2164">
            <v>44293</v>
          </cell>
          <cell r="I2164">
            <v>44293</v>
          </cell>
          <cell r="J2164">
            <v>44404</v>
          </cell>
          <cell r="K2164">
            <v>44434</v>
          </cell>
          <cell r="M2164">
            <v>44658</v>
          </cell>
          <cell r="N2164">
            <v>44491</v>
          </cell>
          <cell r="O2164" t="str">
            <v>372</v>
          </cell>
          <cell r="P2164" t="str">
            <v>INSP</v>
          </cell>
          <cell r="Q2164" t="str">
            <v>E - Schd Compl Yr 0</v>
          </cell>
          <cell r="R2164" t="str">
            <v>ORAS NOCO ATCO</v>
          </cell>
          <cell r="S2164" t="str">
            <v>HFTD 2</v>
          </cell>
        </row>
        <row r="2165">
          <cell r="B2165" t="str">
            <v>120755561</v>
          </cell>
          <cell r="C2165" t="str">
            <v>057/367</v>
          </cell>
          <cell r="D2165" t="str">
            <v>EI POE-RIO OSO - 230 kV_057/367 RPR INSS</v>
          </cell>
          <cell r="E2165" t="str">
            <v>TABLEMTN</v>
          </cell>
          <cell r="F2165" t="str">
            <v>ETL.5540</v>
          </cell>
          <cell r="G2165" t="str">
            <v>ETL.5540_057/367</v>
          </cell>
          <cell r="H2165">
            <v>44293</v>
          </cell>
          <cell r="I2165">
            <v>44293</v>
          </cell>
          <cell r="J2165">
            <v>44293</v>
          </cell>
          <cell r="L2165">
            <v>45027</v>
          </cell>
          <cell r="M2165">
            <v>44658</v>
          </cell>
          <cell r="O2165" t="str">
            <v>628</v>
          </cell>
          <cell r="P2165" t="str">
            <v>INSP</v>
          </cell>
          <cell r="Q2165" t="str">
            <v>E - Schd Compl Yr 0</v>
          </cell>
          <cell r="R2165" t="str">
            <v>OSNO ATCO</v>
          </cell>
          <cell r="S2165" t="str">
            <v>Non-HFTD</v>
          </cell>
        </row>
        <row r="2166">
          <cell r="B2166" t="str">
            <v>120755565</v>
          </cell>
          <cell r="C2166" t="str">
            <v>057/367</v>
          </cell>
          <cell r="D2166" t="str">
            <v>EI CRESTA-RIO OSO_057/367 RPL INSS</v>
          </cell>
          <cell r="E2166" t="str">
            <v>TABLEMTN</v>
          </cell>
          <cell r="F2166" t="str">
            <v>ETL.4590</v>
          </cell>
          <cell r="G2166" t="str">
            <v>ETL.4590_057/367</v>
          </cell>
          <cell r="H2166">
            <v>44293</v>
          </cell>
          <cell r="I2166">
            <v>44293</v>
          </cell>
          <cell r="J2166">
            <v>44293</v>
          </cell>
          <cell r="L2166">
            <v>45027</v>
          </cell>
          <cell r="M2166">
            <v>44658</v>
          </cell>
          <cell r="N2166">
            <v>44658</v>
          </cell>
          <cell r="O2166" t="str">
            <v>532</v>
          </cell>
          <cell r="P2166" t="str">
            <v>INSP</v>
          </cell>
          <cell r="Q2166" t="str">
            <v>E - Schd Compl Yr 0</v>
          </cell>
          <cell r="R2166" t="str">
            <v>NOPR ORAS ATCO</v>
          </cell>
          <cell r="S2166" t="e">
            <v>#N/A</v>
          </cell>
        </row>
        <row r="2167">
          <cell r="B2167" t="str">
            <v>120755630</v>
          </cell>
          <cell r="C2167" t="str">
            <v>052/346</v>
          </cell>
          <cell r="D2167" t="str">
            <v>EI CORTINA-VACA 052/346 RMV VEG</v>
          </cell>
          <cell r="E2167" t="str">
            <v>SACTO</v>
          </cell>
          <cell r="F2167" t="str">
            <v>ETL.4540</v>
          </cell>
          <cell r="G2167" t="str">
            <v>ETL.4540_052/346</v>
          </cell>
          <cell r="H2167">
            <v>44293</v>
          </cell>
          <cell r="I2167">
            <v>44293</v>
          </cell>
          <cell r="J2167">
            <v>44627</v>
          </cell>
          <cell r="K2167">
            <v>44628</v>
          </cell>
          <cell r="M2167">
            <v>44658</v>
          </cell>
          <cell r="O2167" t="str">
            <v>564</v>
          </cell>
          <cell r="P2167" t="str">
            <v>INSP</v>
          </cell>
          <cell r="Q2167" t="str">
            <v>E - Schd Compl Yr 0</v>
          </cell>
          <cell r="R2167" t="str">
            <v>NOCO ATCO</v>
          </cell>
          <cell r="S2167" t="str">
            <v>Non-HFTD</v>
          </cell>
        </row>
        <row r="2168">
          <cell r="B2168" t="str">
            <v>120755653</v>
          </cell>
          <cell r="C2168" t="str">
            <v>005/022</v>
          </cell>
          <cell r="D2168" t="str">
            <v>EI MRRO BY-SLAR SS #2 5/22 RPL INSS</v>
          </cell>
          <cell r="E2168" t="str">
            <v>PISMOBCH</v>
          </cell>
          <cell r="F2168" t="str">
            <v>ETL.5310</v>
          </cell>
          <cell r="G2168" t="str">
            <v>ETL.5310_005/022</v>
          </cell>
          <cell r="H2168">
            <v>44293</v>
          </cell>
          <cell r="I2168">
            <v>44293</v>
          </cell>
          <cell r="J2168">
            <v>44757</v>
          </cell>
          <cell r="K2168">
            <v>44798</v>
          </cell>
          <cell r="L2168">
            <v>45105</v>
          </cell>
          <cell r="M2168">
            <v>44658</v>
          </cell>
          <cell r="N2168">
            <v>44652</v>
          </cell>
          <cell r="O2168" t="str">
            <v>532</v>
          </cell>
          <cell r="P2168" t="str">
            <v>INSP</v>
          </cell>
          <cell r="Q2168" t="str">
            <v>E - Schd Compl Yr 0</v>
          </cell>
          <cell r="R2168" t="str">
            <v>ORAS NOCO ATCO</v>
          </cell>
          <cell r="S2168" t="e">
            <v>#N/A</v>
          </cell>
        </row>
        <row r="2169">
          <cell r="B2169" t="str">
            <v>120755654</v>
          </cell>
          <cell r="C2169" t="str">
            <v>005/022</v>
          </cell>
          <cell r="D2169" t="str">
            <v>EI MRRO BY-SLAR SST #1 5/22 RPL INSS</v>
          </cell>
          <cell r="E2169" t="str">
            <v>PISMOBCH</v>
          </cell>
          <cell r="F2169" t="str">
            <v>ETL.5300</v>
          </cell>
          <cell r="G2169" t="str">
            <v>ETL.5300_005/022</v>
          </cell>
          <cell r="H2169">
            <v>44293</v>
          </cell>
          <cell r="I2169">
            <v>44293</v>
          </cell>
          <cell r="J2169">
            <v>44726</v>
          </cell>
          <cell r="K2169">
            <v>44733</v>
          </cell>
          <cell r="M2169">
            <v>44658</v>
          </cell>
          <cell r="N2169">
            <v>44475</v>
          </cell>
          <cell r="O2169" t="str">
            <v>532</v>
          </cell>
          <cell r="P2169" t="str">
            <v>INSP</v>
          </cell>
          <cell r="Q2169" t="str">
            <v>E - Schd Compl Yr 0</v>
          </cell>
          <cell r="R2169" t="str">
            <v>ORAS NOCO ATCO</v>
          </cell>
          <cell r="S2169" t="str">
            <v>Non-HFTD</v>
          </cell>
        </row>
        <row r="2170">
          <cell r="B2170" t="str">
            <v>120755753</v>
          </cell>
          <cell r="C2170" t="str">
            <v>017/117</v>
          </cell>
          <cell r="D2170" t="str">
            <v>EI VACA-SUISUN-JAMESON 17/117 RPR SPLS</v>
          </cell>
          <cell r="E2170" t="str">
            <v>SACTO</v>
          </cell>
          <cell r="F2170" t="str">
            <v>ETL.4080</v>
          </cell>
          <cell r="G2170" t="str">
            <v>ETL.4080_017/117</v>
          </cell>
          <cell r="H2170">
            <v>44293</v>
          </cell>
          <cell r="I2170">
            <v>44293</v>
          </cell>
          <cell r="J2170">
            <v>44293</v>
          </cell>
          <cell r="M2170">
            <v>44658</v>
          </cell>
          <cell r="N2170">
            <v>44658</v>
          </cell>
          <cell r="O2170" t="str">
            <v>628</v>
          </cell>
          <cell r="P2170" t="str">
            <v>INSP</v>
          </cell>
          <cell r="Q2170" t="str">
            <v>E - Schd Compl Yr 0</v>
          </cell>
          <cell r="R2170" t="str">
            <v>NOPR ORAS ATCO</v>
          </cell>
          <cell r="S2170" t="e">
            <v>#N/A</v>
          </cell>
        </row>
        <row r="2171">
          <cell r="B2171" t="str">
            <v>120755911</v>
          </cell>
          <cell r="C2171" t="str">
            <v>005/021</v>
          </cell>
          <cell r="D2171" t="str">
            <v>EI MRO BY-SLR SW STA #2 005/021 RPR DAMS</v>
          </cell>
          <cell r="E2171" t="str">
            <v>PISMOBCH</v>
          </cell>
          <cell r="F2171" t="str">
            <v>ETL.5310</v>
          </cell>
          <cell r="G2171" t="str">
            <v>ETL.5310_005/021</v>
          </cell>
          <cell r="H2171">
            <v>44293</v>
          </cell>
          <cell r="I2171">
            <v>44293</v>
          </cell>
          <cell r="J2171">
            <v>44293</v>
          </cell>
          <cell r="M2171">
            <v>44658</v>
          </cell>
          <cell r="O2171" t="str">
            <v>628</v>
          </cell>
          <cell r="P2171" t="str">
            <v>INSP</v>
          </cell>
          <cell r="Q2171" t="str">
            <v>E - Schd Compl Yr 0</v>
          </cell>
          <cell r="R2171" t="str">
            <v>OSNO ATCO</v>
          </cell>
          <cell r="S2171" t="e">
            <v>#N/A</v>
          </cell>
        </row>
        <row r="2172">
          <cell r="B2172" t="str">
            <v>120755917</v>
          </cell>
          <cell r="C2172" t="str">
            <v>008/050</v>
          </cell>
          <cell r="D2172" t="str">
            <v>T2 DI STNSLS-MLNS-MNTC 8/50 RPR FOND</v>
          </cell>
          <cell r="E2172" t="str">
            <v>VICTOR</v>
          </cell>
          <cell r="F2172" t="str">
            <v>ETL.3830</v>
          </cell>
          <cell r="G2172" t="str">
            <v>.TOWR</v>
          </cell>
          <cell r="H2172">
            <v>44293</v>
          </cell>
          <cell r="I2172">
            <v>44292</v>
          </cell>
          <cell r="J2172">
            <v>44582</v>
          </cell>
          <cell r="K2172">
            <v>44614</v>
          </cell>
          <cell r="M2172">
            <v>44657</v>
          </cell>
          <cell r="N2172">
            <v>44657</v>
          </cell>
          <cell r="O2172" t="str">
            <v>543</v>
          </cell>
          <cell r="P2172" t="str">
            <v>OTHR</v>
          </cell>
          <cell r="Q2172" t="str">
            <v>E - Schd Compl Yr 0</v>
          </cell>
          <cell r="R2172" t="str">
            <v>ORAS NOCO ATCO</v>
          </cell>
          <cell r="S2172" t="str">
            <v>HFTD 2</v>
          </cell>
        </row>
        <row r="2173">
          <cell r="B2173" t="str">
            <v>120755978</v>
          </cell>
          <cell r="C2173" t="str">
            <v>008/050</v>
          </cell>
          <cell r="D2173" t="str">
            <v>T2 DI STNSLS-MLNS-MNTC 8/50 INS HRDT</v>
          </cell>
          <cell r="E2173" t="str">
            <v>VICTOR</v>
          </cell>
          <cell r="F2173" t="str">
            <v>ETL.3830</v>
          </cell>
          <cell r="G2173" t="str">
            <v>.TOWR</v>
          </cell>
          <cell r="H2173">
            <v>44293</v>
          </cell>
          <cell r="I2173">
            <v>44292</v>
          </cell>
          <cell r="J2173">
            <v>44582</v>
          </cell>
          <cell r="K2173">
            <v>44588</v>
          </cell>
          <cell r="M2173">
            <v>44657</v>
          </cell>
          <cell r="N2173">
            <v>44657</v>
          </cell>
          <cell r="O2173" t="str">
            <v>543</v>
          </cell>
          <cell r="P2173" t="str">
            <v>OTHR</v>
          </cell>
          <cell r="Q2173" t="str">
            <v>E - Schd Compl Yr 0</v>
          </cell>
          <cell r="R2173" t="str">
            <v>ORAS NOCO ATCO</v>
          </cell>
          <cell r="S2173" t="str">
            <v>HFTD 2</v>
          </cell>
        </row>
        <row r="2174">
          <cell r="B2174" t="str">
            <v>120756010</v>
          </cell>
          <cell r="C2174" t="str">
            <v>010/061</v>
          </cell>
          <cell r="D2174" t="str">
            <v>DI KERCKHFF-CLVS-SGR #1 10/61 RMV NEST</v>
          </cell>
          <cell r="E2174" t="str">
            <v>FRESNO</v>
          </cell>
          <cell r="F2174" t="str">
            <v>ETL.1890</v>
          </cell>
          <cell r="G2174" t="str">
            <v>ETL.1890_010/061</v>
          </cell>
          <cell r="H2174">
            <v>44293</v>
          </cell>
          <cell r="I2174">
            <v>44287</v>
          </cell>
          <cell r="J2174">
            <v>44287</v>
          </cell>
          <cell r="L2174">
            <v>45133</v>
          </cell>
          <cell r="M2174">
            <v>44652</v>
          </cell>
          <cell r="O2174" t="str">
            <v>628</v>
          </cell>
          <cell r="P2174" t="str">
            <v>OTHR</v>
          </cell>
          <cell r="Q2174" t="str">
            <v>E - Schd Compl Yr 0</v>
          </cell>
          <cell r="R2174" t="str">
            <v>OSNO ATCO</v>
          </cell>
          <cell r="S2174" t="str">
            <v>Non-HFTD</v>
          </cell>
        </row>
        <row r="2175">
          <cell r="B2175" t="str">
            <v>120756268</v>
          </cell>
          <cell r="C2175" t="str">
            <v>017/118</v>
          </cell>
          <cell r="D2175" t="str">
            <v>EI VACA-SUISUN 017/118 RPR FOND</v>
          </cell>
          <cell r="E2175" t="str">
            <v>SACTO</v>
          </cell>
          <cell r="F2175" t="str">
            <v>ETL.4070</v>
          </cell>
          <cell r="G2175" t="str">
            <v>ETL.4070_017/118</v>
          </cell>
          <cell r="H2175">
            <v>44293</v>
          </cell>
          <cell r="I2175">
            <v>44293</v>
          </cell>
          <cell r="J2175">
            <v>44293</v>
          </cell>
          <cell r="L2175">
            <v>45108</v>
          </cell>
          <cell r="M2175">
            <v>44658</v>
          </cell>
          <cell r="N2175">
            <v>44658</v>
          </cell>
          <cell r="O2175" t="str">
            <v>543</v>
          </cell>
          <cell r="P2175" t="str">
            <v>INSP</v>
          </cell>
          <cell r="Q2175" t="str">
            <v>E - Schd Compl Yr 0</v>
          </cell>
          <cell r="R2175" t="str">
            <v>NOPR ORAS ATCO</v>
          </cell>
          <cell r="S2175" t="str">
            <v>Non-HFTD</v>
          </cell>
        </row>
        <row r="2176">
          <cell r="B2176" t="str">
            <v>120756269</v>
          </cell>
          <cell r="C2176" t="str">
            <v>017/118</v>
          </cell>
          <cell r="D2176" t="str">
            <v>EI VACA-SUISUN-JAMESON 17/118 RRP SPLS</v>
          </cell>
          <cell r="E2176" t="str">
            <v>SACTO</v>
          </cell>
          <cell r="F2176" t="str">
            <v>ETL.4080</v>
          </cell>
          <cell r="G2176" t="str">
            <v>ETL.4080_017/118</v>
          </cell>
          <cell r="H2176">
            <v>44293</v>
          </cell>
          <cell r="I2176">
            <v>44293</v>
          </cell>
          <cell r="J2176">
            <v>44293</v>
          </cell>
          <cell r="M2176">
            <v>44658</v>
          </cell>
          <cell r="N2176">
            <v>44658</v>
          </cell>
          <cell r="O2176" t="str">
            <v>628</v>
          </cell>
          <cell r="P2176" t="str">
            <v>INSP</v>
          </cell>
          <cell r="Q2176" t="str">
            <v>E - Schd Compl Yr 0</v>
          </cell>
          <cell r="R2176" t="str">
            <v>NOPR ORAS ATCO</v>
          </cell>
          <cell r="S2176" t="e">
            <v>#N/A</v>
          </cell>
        </row>
        <row r="2177">
          <cell r="B2177" t="str">
            <v>120756400</v>
          </cell>
          <cell r="C2177" t="str">
            <v>028/000</v>
          </cell>
          <cell r="D2177" t="str">
            <v>T2 EI GRBRVILE-LYTNVILLE 28/0 RPL DAMP</v>
          </cell>
          <cell r="E2177" t="str">
            <v>WILLITS</v>
          </cell>
          <cell r="F2177" t="str">
            <v>ETL.8365</v>
          </cell>
          <cell r="G2177" t="str">
            <v>.INSL.NCER</v>
          </cell>
          <cell r="H2177">
            <v>44293</v>
          </cell>
          <cell r="I2177">
            <v>44293</v>
          </cell>
          <cell r="J2177">
            <v>44672</v>
          </cell>
          <cell r="K2177">
            <v>44728</v>
          </cell>
          <cell r="M2177">
            <v>44658</v>
          </cell>
          <cell r="N2177">
            <v>44658</v>
          </cell>
          <cell r="O2177" t="str">
            <v>630</v>
          </cell>
          <cell r="P2177" t="str">
            <v>INSP</v>
          </cell>
          <cell r="Q2177" t="str">
            <v>E - Schd Compl Yr 0</v>
          </cell>
          <cell r="R2177" t="str">
            <v>ORAS NOCO ATCO</v>
          </cell>
          <cell r="S2177" t="str">
            <v>HFTD 2</v>
          </cell>
        </row>
        <row r="2178">
          <cell r="B2178" t="str">
            <v>120756409</v>
          </cell>
          <cell r="C2178" t="str">
            <v>011/056</v>
          </cell>
          <cell r="D2178" t="str">
            <v>T2 EI MSS LNDG-MTCLF 11/56 RMV VEG</v>
          </cell>
          <cell r="E2178" t="str">
            <v>MOSSLNDG</v>
          </cell>
          <cell r="F2178" t="str">
            <v>ETL.6050</v>
          </cell>
          <cell r="G2178" t="str">
            <v>.TOWR</v>
          </cell>
          <cell r="H2178">
            <v>44293</v>
          </cell>
          <cell r="I2178">
            <v>44293</v>
          </cell>
          <cell r="J2178">
            <v>44462</v>
          </cell>
          <cell r="K2178">
            <v>44466</v>
          </cell>
          <cell r="M2178">
            <v>44658</v>
          </cell>
          <cell r="O2178" t="str">
            <v>564</v>
          </cell>
          <cell r="P2178" t="str">
            <v>INSP</v>
          </cell>
          <cell r="Q2178" t="str">
            <v>E - Schd Compl Yr 0</v>
          </cell>
          <cell r="R2178" t="str">
            <v>NOCO ATCO</v>
          </cell>
          <cell r="S2178" t="str">
            <v>HFTD 2</v>
          </cell>
        </row>
        <row r="2179">
          <cell r="B2179" t="str">
            <v>120756436</v>
          </cell>
          <cell r="C2179" t="str">
            <v>017/123</v>
          </cell>
          <cell r="D2179" t="str">
            <v>EI WSHN-CPPRMNE 17/123 RPR STRT</v>
          </cell>
          <cell r="E2179" t="str">
            <v>FRESNO</v>
          </cell>
          <cell r="F2179" t="str">
            <v>ETL.9330</v>
          </cell>
          <cell r="G2179" t="str">
            <v>ETL.9330_017/123</v>
          </cell>
          <cell r="H2179">
            <v>44293</v>
          </cell>
          <cell r="I2179">
            <v>44293</v>
          </cell>
          <cell r="J2179">
            <v>44681</v>
          </cell>
          <cell r="K2179">
            <v>44747</v>
          </cell>
          <cell r="M2179">
            <v>44658</v>
          </cell>
          <cell r="N2179">
            <v>44658</v>
          </cell>
          <cell r="O2179" t="str">
            <v>543</v>
          </cell>
          <cell r="P2179" t="str">
            <v>INSP</v>
          </cell>
          <cell r="Q2179" t="str">
            <v>E - Schd Compl Yr 0</v>
          </cell>
          <cell r="R2179" t="str">
            <v>ORAS NOCO ATCO</v>
          </cell>
          <cell r="S2179" t="str">
            <v>Non-HFTD</v>
          </cell>
        </row>
        <row r="2180">
          <cell r="B2180" t="str">
            <v>120756471</v>
          </cell>
          <cell r="C2180" t="str">
            <v>010/061</v>
          </cell>
          <cell r="D2180" t="str">
            <v>DI KERCKHFF-CLVS-SGR #2 10/61 RPL INSS</v>
          </cell>
          <cell r="E2180" t="str">
            <v>FRESNO</v>
          </cell>
          <cell r="F2180" t="str">
            <v>ETL.1900</v>
          </cell>
          <cell r="G2180" t="str">
            <v>ETL.1900_010/061</v>
          </cell>
          <cell r="H2180">
            <v>44293</v>
          </cell>
          <cell r="I2180">
            <v>44287</v>
          </cell>
          <cell r="J2180">
            <v>44287</v>
          </cell>
          <cell r="L2180">
            <v>45133</v>
          </cell>
          <cell r="M2180">
            <v>44652</v>
          </cell>
          <cell r="N2180">
            <v>44636</v>
          </cell>
          <cell r="O2180" t="str">
            <v>532</v>
          </cell>
          <cell r="P2180" t="str">
            <v>OTHR</v>
          </cell>
          <cell r="Q2180" t="str">
            <v>E - Schd Compl Yr 0</v>
          </cell>
          <cell r="R2180" t="str">
            <v>NOPR ORAS ATCO</v>
          </cell>
          <cell r="S2180" t="e">
            <v>#N/A</v>
          </cell>
        </row>
        <row r="2181">
          <cell r="B2181" t="str">
            <v>120756529</v>
          </cell>
          <cell r="C2181" t="str">
            <v>006/033</v>
          </cell>
          <cell r="D2181" t="str">
            <v>EI MOSS LNDG-COBURN 6/33 RPR FOND</v>
          </cell>
          <cell r="E2181" t="str">
            <v>MOSSLNDG</v>
          </cell>
          <cell r="F2181" t="str">
            <v>ETL.5330</v>
          </cell>
          <cell r="G2181" t="str">
            <v>ETL.5330_006/033</v>
          </cell>
          <cell r="H2181">
            <v>44293</v>
          </cell>
          <cell r="I2181">
            <v>44293</v>
          </cell>
          <cell r="J2181">
            <v>44293</v>
          </cell>
          <cell r="M2181">
            <v>44658</v>
          </cell>
          <cell r="N2181">
            <v>44658</v>
          </cell>
          <cell r="O2181" t="str">
            <v>543</v>
          </cell>
          <cell r="P2181" t="str">
            <v>INSP</v>
          </cell>
          <cell r="Q2181" t="str">
            <v>E - Schd Compl Yr 0</v>
          </cell>
          <cell r="R2181" t="str">
            <v>NOPR ORAS ATCO</v>
          </cell>
          <cell r="S2181" t="str">
            <v>Non-HFTD</v>
          </cell>
        </row>
        <row r="2182">
          <cell r="B2182" t="str">
            <v>120756536</v>
          </cell>
          <cell r="C2182" t="str">
            <v>093/474</v>
          </cell>
          <cell r="D2182" t="str">
            <v>T2 EI MLN-RND MTN 93/474 RPR STRT</v>
          </cell>
          <cell r="E2182" t="str">
            <v>TABLEMTN</v>
          </cell>
          <cell r="F2182" t="str">
            <v>ETL.6020</v>
          </cell>
          <cell r="G2182" t="str">
            <v>.TOWR</v>
          </cell>
          <cell r="H2182">
            <v>44293</v>
          </cell>
          <cell r="I2182">
            <v>44293</v>
          </cell>
          <cell r="J2182">
            <v>44293</v>
          </cell>
          <cell r="L2182">
            <v>45046</v>
          </cell>
          <cell r="M2182">
            <v>44658</v>
          </cell>
          <cell r="N2182">
            <v>44658</v>
          </cell>
          <cell r="O2182" t="str">
            <v>543</v>
          </cell>
          <cell r="P2182" t="str">
            <v>CREW</v>
          </cell>
          <cell r="Q2182" t="str">
            <v>E - Schd Compl Yr 0</v>
          </cell>
          <cell r="R2182" t="str">
            <v>NOPR ORAS OSTS</v>
          </cell>
          <cell r="S2182" t="str">
            <v>HFTD 2</v>
          </cell>
        </row>
        <row r="2183">
          <cell r="B2183" t="str">
            <v>120756560</v>
          </cell>
          <cell r="C2183" t="str">
            <v>002/023</v>
          </cell>
          <cell r="D2183" t="str">
            <v>T2 EI CRAG VIEW-CASCADE 2/23L RPR STRW</v>
          </cell>
          <cell r="E2183" t="str">
            <v>TABLEMTN</v>
          </cell>
          <cell r="F2183" t="str">
            <v>ETL.1350</v>
          </cell>
          <cell r="G2183" t="str">
            <v>.POLE.WDPS</v>
          </cell>
          <cell r="H2183">
            <v>44293</v>
          </cell>
          <cell r="I2183">
            <v>44293</v>
          </cell>
          <cell r="J2183">
            <v>44363</v>
          </cell>
          <cell r="K2183">
            <v>44369</v>
          </cell>
          <cell r="M2183">
            <v>44658</v>
          </cell>
          <cell r="N2183">
            <v>44658</v>
          </cell>
          <cell r="O2183" t="str">
            <v>630</v>
          </cell>
          <cell r="P2183" t="str">
            <v>INSP</v>
          </cell>
          <cell r="Q2183" t="str">
            <v>E - Schd Compl Yr 0</v>
          </cell>
          <cell r="R2183" t="str">
            <v>ORAS NOCO ATCO</v>
          </cell>
          <cell r="S2183" t="str">
            <v>HFTD 2</v>
          </cell>
        </row>
        <row r="2184">
          <cell r="B2184" t="str">
            <v>120756561</v>
          </cell>
          <cell r="C2184" t="str">
            <v>004/061</v>
          </cell>
          <cell r="D2184" t="str">
            <v>T2 DI GRN VLEY-PAUL SWT 4/61 RPL INSW</v>
          </cell>
          <cell r="E2184" t="str">
            <v>MOSSLNDG</v>
          </cell>
          <cell r="F2184" t="str">
            <v>ETL.1730</v>
          </cell>
          <cell r="G2184" t="str">
            <v>.INSL.NCER</v>
          </cell>
          <cell r="H2184">
            <v>44293</v>
          </cell>
          <cell r="I2184">
            <v>44285</v>
          </cell>
          <cell r="J2184">
            <v>44684</v>
          </cell>
          <cell r="K2184">
            <v>44691</v>
          </cell>
          <cell r="M2184">
            <v>44650</v>
          </cell>
          <cell r="N2184">
            <v>44650</v>
          </cell>
          <cell r="O2184" t="str">
            <v>508</v>
          </cell>
          <cell r="P2184" t="str">
            <v>OTHR</v>
          </cell>
          <cell r="Q2184" t="str">
            <v>E - Schd Compl Yr 0</v>
          </cell>
          <cell r="R2184" t="str">
            <v>ORAS NOCO ATCO</v>
          </cell>
          <cell r="S2184" t="str">
            <v>HFTD 2</v>
          </cell>
        </row>
        <row r="2185">
          <cell r="B2185" t="str">
            <v>120756617</v>
          </cell>
          <cell r="C2185" t="str">
            <v>005/023</v>
          </cell>
          <cell r="D2185" t="str">
            <v>T2 EI MRRO BY-SLR SS #2 5/23 RPL INSS</v>
          </cell>
          <cell r="E2185" t="str">
            <v>PISMOBCH</v>
          </cell>
          <cell r="F2185" t="str">
            <v>ETL.5310</v>
          </cell>
          <cell r="G2185" t="str">
            <v>.INSL</v>
          </cell>
          <cell r="H2185">
            <v>44293</v>
          </cell>
          <cell r="I2185">
            <v>44293</v>
          </cell>
          <cell r="J2185">
            <v>44757</v>
          </cell>
          <cell r="K2185">
            <v>44798</v>
          </cell>
          <cell r="M2185">
            <v>44658</v>
          </cell>
          <cell r="N2185">
            <v>44652</v>
          </cell>
          <cell r="O2185" t="str">
            <v>532</v>
          </cell>
          <cell r="P2185" t="str">
            <v>INSP</v>
          </cell>
          <cell r="Q2185" t="str">
            <v>E - Schd Compl Yr 0</v>
          </cell>
          <cell r="R2185" t="str">
            <v>ORAS NOCO ATCO</v>
          </cell>
          <cell r="S2185" t="str">
            <v>HFTD 2</v>
          </cell>
        </row>
        <row r="2186">
          <cell r="B2186" t="str">
            <v>120756916</v>
          </cell>
          <cell r="C2186" t="str">
            <v>006/025</v>
          </cell>
          <cell r="D2186" t="str">
            <v>T2 EI MRRO BY-SLR SS #2 6/25 RPL DAMS</v>
          </cell>
          <cell r="E2186" t="str">
            <v>PISMOBCH</v>
          </cell>
          <cell r="F2186" t="str">
            <v>ETL.5310</v>
          </cell>
          <cell r="G2186" t="str">
            <v>.INSL</v>
          </cell>
          <cell r="H2186">
            <v>44293</v>
          </cell>
          <cell r="I2186">
            <v>44293</v>
          </cell>
          <cell r="J2186">
            <v>44293</v>
          </cell>
          <cell r="M2186">
            <v>44658</v>
          </cell>
          <cell r="N2186">
            <v>44658</v>
          </cell>
          <cell r="O2186" t="str">
            <v>628</v>
          </cell>
          <cell r="P2186" t="str">
            <v>INSP</v>
          </cell>
          <cell r="Q2186" t="str">
            <v>E - Schd Compl Yr 0</v>
          </cell>
          <cell r="R2186" t="str">
            <v>NOPR ORAS OSTS</v>
          </cell>
          <cell r="S2186" t="str">
            <v>HFTD 2</v>
          </cell>
        </row>
        <row r="2187">
          <cell r="B2187" t="str">
            <v>120756917</v>
          </cell>
          <cell r="C2187" t="str">
            <v>006/025</v>
          </cell>
          <cell r="D2187" t="str">
            <v>T2 EI MRO BY-SLR SW STA #2 6/25 RPL INSS</v>
          </cell>
          <cell r="E2187" t="str">
            <v>PISMOBCH</v>
          </cell>
          <cell r="F2187" t="str">
            <v>ETL.5310</v>
          </cell>
          <cell r="G2187" t="str">
            <v>.INSL</v>
          </cell>
          <cell r="H2187">
            <v>44293</v>
          </cell>
          <cell r="I2187">
            <v>44293</v>
          </cell>
          <cell r="J2187">
            <v>44758</v>
          </cell>
          <cell r="K2187">
            <v>44798</v>
          </cell>
          <cell r="L2187">
            <v>45034</v>
          </cell>
          <cell r="M2187">
            <v>44658</v>
          </cell>
          <cell r="N2187">
            <v>44652</v>
          </cell>
          <cell r="O2187" t="str">
            <v>532</v>
          </cell>
          <cell r="P2187" t="str">
            <v>INSP</v>
          </cell>
          <cell r="Q2187" t="str">
            <v>E - Schd Compl Yr 0</v>
          </cell>
          <cell r="R2187" t="str">
            <v>ORAS NOCO ATCO</v>
          </cell>
          <cell r="S2187" t="str">
            <v>HFTD 2</v>
          </cell>
        </row>
        <row r="2188">
          <cell r="B2188" t="str">
            <v>120756918</v>
          </cell>
          <cell r="C2188" t="str">
            <v>006/025</v>
          </cell>
          <cell r="D2188" t="str">
            <v>T2 EI MRO BY-SLR SW STA #1 6/25 RPL INSS</v>
          </cell>
          <cell r="E2188" t="str">
            <v>PISMOBCH</v>
          </cell>
          <cell r="F2188" t="str">
            <v>ETL.5300</v>
          </cell>
          <cell r="G2188" t="str">
            <v>.INSL</v>
          </cell>
          <cell r="H2188">
            <v>44293</v>
          </cell>
          <cell r="I2188">
            <v>44293</v>
          </cell>
          <cell r="J2188">
            <v>44726</v>
          </cell>
          <cell r="K2188">
            <v>44748</v>
          </cell>
          <cell r="L2188">
            <v>45034</v>
          </cell>
          <cell r="M2188">
            <v>44658</v>
          </cell>
          <cell r="N2188">
            <v>44475</v>
          </cell>
          <cell r="O2188" t="str">
            <v>532</v>
          </cell>
          <cell r="P2188" t="str">
            <v>INSP</v>
          </cell>
          <cell r="Q2188" t="str">
            <v>E - Schd Compl Yr 0</v>
          </cell>
          <cell r="R2188" t="str">
            <v>ORAS NOCO ATCO</v>
          </cell>
          <cell r="S2188" t="str">
            <v>HFTD 2</v>
          </cell>
        </row>
        <row r="2189">
          <cell r="B2189" t="str">
            <v>120756920</v>
          </cell>
          <cell r="C2189" t="str">
            <v>:010/006</v>
          </cell>
          <cell r="D2189" t="str">
            <v>T2 DI BLT-RVRBNK-MLNS :10/6 RPR STRW</v>
          </cell>
          <cell r="E2189" t="str">
            <v>VICTOR</v>
          </cell>
          <cell r="F2189" t="str">
            <v>ETL.1070</v>
          </cell>
          <cell r="G2189" t="str">
            <v>.POLE.WOOD</v>
          </cell>
          <cell r="H2189">
            <v>44293</v>
          </cell>
          <cell r="I2189">
            <v>44281</v>
          </cell>
          <cell r="J2189">
            <v>44684</v>
          </cell>
          <cell r="K2189">
            <v>44726</v>
          </cell>
          <cell r="M2189">
            <v>44646</v>
          </cell>
          <cell r="N2189">
            <v>44646</v>
          </cell>
          <cell r="O2189" t="str">
            <v>630</v>
          </cell>
          <cell r="P2189" t="str">
            <v>OTHR</v>
          </cell>
          <cell r="Q2189" t="str">
            <v>E - Schd Compl Yr 0</v>
          </cell>
          <cell r="R2189" t="str">
            <v>ORAS NOCO ATCO</v>
          </cell>
          <cell r="S2189" t="str">
            <v>HFTD 2</v>
          </cell>
        </row>
        <row r="2190">
          <cell r="B2190" t="str">
            <v>120756961</v>
          </cell>
          <cell r="C2190" t="str">
            <v>007/082</v>
          </cell>
          <cell r="D2190" t="str">
            <v>T2 DI GRN VALLEY-PAUL SWT 7/82 RPL INSW</v>
          </cell>
          <cell r="E2190" t="str">
            <v>MOSSLNDG</v>
          </cell>
          <cell r="F2190" t="str">
            <v>ETL.1730</v>
          </cell>
          <cell r="G2190" t="str">
            <v>.INSL.NCER</v>
          </cell>
          <cell r="H2190">
            <v>44293</v>
          </cell>
          <cell r="I2190">
            <v>44285</v>
          </cell>
          <cell r="J2190">
            <v>44285</v>
          </cell>
          <cell r="M2190">
            <v>44650</v>
          </cell>
          <cell r="N2190">
            <v>44653</v>
          </cell>
          <cell r="O2190" t="str">
            <v>508</v>
          </cell>
          <cell r="P2190" t="str">
            <v>OTHR</v>
          </cell>
          <cell r="Q2190" t="str">
            <v>E - Schd Compl Yr 0</v>
          </cell>
          <cell r="R2190" t="str">
            <v>NOPR ORAS OSTS</v>
          </cell>
          <cell r="S2190" t="str">
            <v>HFTD 2</v>
          </cell>
        </row>
        <row r="2191">
          <cell r="B2191" t="str">
            <v>120756966</v>
          </cell>
          <cell r="C2191" t="str">
            <v>007/082</v>
          </cell>
          <cell r="D2191" t="str">
            <v>T2 DI GRN VALLEY-PAUL SWT 7/82 RPR STRW</v>
          </cell>
          <cell r="E2191" t="str">
            <v>MOSSLNDG</v>
          </cell>
          <cell r="F2191" t="str">
            <v>ETL.1730</v>
          </cell>
          <cell r="G2191" t="str">
            <v>.POLE.WOOD</v>
          </cell>
          <cell r="H2191">
            <v>44293</v>
          </cell>
          <cell r="I2191">
            <v>44285</v>
          </cell>
          <cell r="J2191">
            <v>44285</v>
          </cell>
          <cell r="L2191">
            <v>45155</v>
          </cell>
          <cell r="M2191">
            <v>44650</v>
          </cell>
          <cell r="N2191">
            <v>44650</v>
          </cell>
          <cell r="O2191" t="str">
            <v>630</v>
          </cell>
          <cell r="P2191" t="str">
            <v>OTHR</v>
          </cell>
          <cell r="Q2191" t="str">
            <v>E - Schd Compl Yr 0</v>
          </cell>
          <cell r="R2191" t="str">
            <v>NOPR ORAS ATCO</v>
          </cell>
          <cell r="S2191" t="str">
            <v>HFTD 2</v>
          </cell>
        </row>
        <row r="2192">
          <cell r="B2192" t="str">
            <v>120757026</v>
          </cell>
          <cell r="C2192" t="str">
            <v>:011/001</v>
          </cell>
          <cell r="D2192" t="str">
            <v>T2 DI BELLOTA-RVRBNK-MLNS :11/1 RPL STRW</v>
          </cell>
          <cell r="E2192" t="str">
            <v>VICTOR</v>
          </cell>
          <cell r="F2192" t="str">
            <v>ETL.1070</v>
          </cell>
          <cell r="G2192" t="str">
            <v>.POLE.WOOD</v>
          </cell>
          <cell r="H2192">
            <v>44293</v>
          </cell>
          <cell r="I2192">
            <v>44280</v>
          </cell>
          <cell r="J2192">
            <v>44686</v>
          </cell>
          <cell r="K2192">
            <v>44733</v>
          </cell>
          <cell r="M2192">
            <v>44645</v>
          </cell>
          <cell r="N2192">
            <v>44645</v>
          </cell>
          <cell r="O2192" t="str">
            <v>372</v>
          </cell>
          <cell r="P2192" t="str">
            <v>OTHR</v>
          </cell>
          <cell r="Q2192" t="str">
            <v>E - Schd Compl Yr 0</v>
          </cell>
          <cell r="R2192" t="str">
            <v>ORAS NOCO ATCO</v>
          </cell>
          <cell r="S2192" t="str">
            <v>HFTD 2</v>
          </cell>
        </row>
        <row r="2193">
          <cell r="B2193" t="str">
            <v>120757110</v>
          </cell>
          <cell r="C2193" t="str">
            <v>014/328</v>
          </cell>
          <cell r="D2193" t="str">
            <v>T2 EI DRM-GRSS VLLY-WMR 014/328 STRW RPL</v>
          </cell>
          <cell r="E2193" t="str">
            <v>SACTO</v>
          </cell>
          <cell r="F2193" t="str">
            <v>ETL.6760</v>
          </cell>
          <cell r="G2193" t="str">
            <v>.POLE.WOOD</v>
          </cell>
          <cell r="H2193">
            <v>44293</v>
          </cell>
          <cell r="I2193">
            <v>44293</v>
          </cell>
          <cell r="J2193">
            <v>44293</v>
          </cell>
          <cell r="L2193">
            <v>45118</v>
          </cell>
          <cell r="M2193">
            <v>44658</v>
          </cell>
          <cell r="N2193">
            <v>44657</v>
          </cell>
          <cell r="O2193" t="str">
            <v>372</v>
          </cell>
          <cell r="P2193" t="str">
            <v>INSP</v>
          </cell>
          <cell r="Q2193" t="str">
            <v>E - Schd Compl Yr 0</v>
          </cell>
          <cell r="R2193" t="str">
            <v>NOPR ORAS NOPT OSTS</v>
          </cell>
          <cell r="S2193" t="str">
            <v>HFTD 2</v>
          </cell>
        </row>
        <row r="2194">
          <cell r="B2194" t="str">
            <v>120757113</v>
          </cell>
          <cell r="C2194" t="str">
            <v>009/140</v>
          </cell>
          <cell r="D2194" t="str">
            <v>T2 DI SSQC-SNT YNEZ SW ST 9/140 RPR STRW</v>
          </cell>
          <cell r="E2194" t="str">
            <v>PISMOBCH</v>
          </cell>
          <cell r="F2194" t="str">
            <v>ETL.3700</v>
          </cell>
          <cell r="G2194" t="str">
            <v>.POLE.WOOD</v>
          </cell>
          <cell r="H2194">
            <v>44293</v>
          </cell>
          <cell r="I2194">
            <v>44280</v>
          </cell>
          <cell r="J2194">
            <v>44574</v>
          </cell>
          <cell r="K2194">
            <v>44582</v>
          </cell>
          <cell r="M2194">
            <v>44645</v>
          </cell>
          <cell r="N2194">
            <v>44645</v>
          </cell>
          <cell r="O2194" t="str">
            <v>630</v>
          </cell>
          <cell r="P2194" t="str">
            <v>OTHR</v>
          </cell>
          <cell r="Q2194" t="str">
            <v>E - Schd Compl Yr 0</v>
          </cell>
          <cell r="R2194" t="str">
            <v>ORAS NOCO ATCO</v>
          </cell>
          <cell r="S2194" t="str">
            <v>HFTD 2</v>
          </cell>
        </row>
        <row r="2195">
          <cell r="B2195" t="str">
            <v>120757241</v>
          </cell>
          <cell r="C2195" t="str">
            <v>052/350</v>
          </cell>
          <cell r="D2195" t="str">
            <v>EI CORTINA-VACA 052/350 RMV VEG</v>
          </cell>
          <cell r="E2195" t="str">
            <v>SACTO</v>
          </cell>
          <cell r="F2195" t="str">
            <v>ETL.4540</v>
          </cell>
          <cell r="G2195" t="str">
            <v>ETL.4540_052/350</v>
          </cell>
          <cell r="H2195">
            <v>44293</v>
          </cell>
          <cell r="I2195">
            <v>44293</v>
          </cell>
          <cell r="J2195">
            <v>44391</v>
          </cell>
          <cell r="K2195">
            <v>44498</v>
          </cell>
          <cell r="M2195">
            <v>44658</v>
          </cell>
          <cell r="O2195" t="str">
            <v>564</v>
          </cell>
          <cell r="P2195" t="str">
            <v>INSP</v>
          </cell>
          <cell r="Q2195" t="str">
            <v>E - Schd Compl Yr 0</v>
          </cell>
          <cell r="R2195" t="str">
            <v>NOCO ATCO</v>
          </cell>
          <cell r="S2195" t="str">
            <v>Non-HFTD</v>
          </cell>
        </row>
        <row r="2196">
          <cell r="B2196" t="str">
            <v>120757263</v>
          </cell>
          <cell r="C2196" t="str">
            <v>005/024</v>
          </cell>
          <cell r="D2196" t="str">
            <v>T2 EI MRO BY-SLR SW STA #1 5/24 RPR FOND</v>
          </cell>
          <cell r="E2196" t="str">
            <v>PISMOBCH</v>
          </cell>
          <cell r="F2196" t="str">
            <v>ETL.5300</v>
          </cell>
          <cell r="G2196" t="str">
            <v>.TOWR</v>
          </cell>
          <cell r="H2196">
            <v>44293</v>
          </cell>
          <cell r="I2196">
            <v>44293</v>
          </cell>
          <cell r="J2196">
            <v>44739</v>
          </cell>
          <cell r="K2196">
            <v>44769</v>
          </cell>
          <cell r="M2196">
            <v>44658</v>
          </cell>
          <cell r="N2196">
            <v>44658</v>
          </cell>
          <cell r="O2196" t="str">
            <v>543</v>
          </cell>
          <cell r="P2196" t="str">
            <v>INSP</v>
          </cell>
          <cell r="Q2196" t="str">
            <v>E - Schd Compl Yr 0</v>
          </cell>
          <cell r="R2196" t="str">
            <v>ORAS NOCO ATCO</v>
          </cell>
          <cell r="S2196" t="str">
            <v>HFTD 2</v>
          </cell>
        </row>
        <row r="2197">
          <cell r="B2197" t="str">
            <v>120757446</v>
          </cell>
          <cell r="C2197" t="str">
            <v>002/022</v>
          </cell>
          <cell r="D2197" t="str">
            <v>T2 EI  CRAG VIEW-CASCADE  2/22L RPR GYWW</v>
          </cell>
          <cell r="E2197" t="str">
            <v>TABLEMTN</v>
          </cell>
          <cell r="F2197" t="str">
            <v>ETL.1350</v>
          </cell>
          <cell r="G2197" t="str">
            <v>.POLE.STPS</v>
          </cell>
          <cell r="H2197">
            <v>44293</v>
          </cell>
          <cell r="I2197">
            <v>44293</v>
          </cell>
          <cell r="J2197">
            <v>44362</v>
          </cell>
          <cell r="K2197">
            <v>44377</v>
          </cell>
          <cell r="M2197">
            <v>44658</v>
          </cell>
          <cell r="N2197">
            <v>44658</v>
          </cell>
          <cell r="O2197" t="str">
            <v>630</v>
          </cell>
          <cell r="P2197" t="str">
            <v>INSP</v>
          </cell>
          <cell r="Q2197" t="str">
            <v>E - Schd Compl Yr 0</v>
          </cell>
          <cell r="R2197" t="str">
            <v>ORAS NOCO ATCO</v>
          </cell>
          <cell r="S2197" t="str">
            <v>HFTD 2</v>
          </cell>
        </row>
        <row r="2198">
          <cell r="B2198" t="str">
            <v>120757450</v>
          </cell>
          <cell r="C2198" t="str">
            <v>005/035</v>
          </cell>
          <cell r="D2198" t="str">
            <v>EI RAVENSWD-BAIR #1 5/035 RMV NEST</v>
          </cell>
          <cell r="E2198" t="str">
            <v>METCALF</v>
          </cell>
          <cell r="F2198" t="str">
            <v>ETL.3380</v>
          </cell>
          <cell r="G2198" t="str">
            <v>ETL.3380_005/035</v>
          </cell>
          <cell r="H2198">
            <v>44293</v>
          </cell>
          <cell r="I2198">
            <v>44293</v>
          </cell>
          <cell r="J2198">
            <v>44293</v>
          </cell>
          <cell r="K2198">
            <v>44328</v>
          </cell>
          <cell r="M2198">
            <v>44658</v>
          </cell>
          <cell r="N2198">
            <v>44658</v>
          </cell>
          <cell r="O2198" t="str">
            <v>628</v>
          </cell>
          <cell r="P2198" t="str">
            <v/>
          </cell>
          <cell r="Q2198" t="str">
            <v>E - Schd Compl Yr 0</v>
          </cell>
          <cell r="R2198" t="str">
            <v>ORAS NOCO ATCO</v>
          </cell>
          <cell r="S2198" t="str">
            <v>Non-HFTD</v>
          </cell>
        </row>
        <row r="2199">
          <cell r="B2199" t="str">
            <v>120757497</v>
          </cell>
          <cell r="C2199" t="str">
            <v>001/011</v>
          </cell>
          <cell r="D2199" t="str">
            <v>T2 EI CHRSTIE-WLLW PSS 001/011 INS ANMW</v>
          </cell>
          <cell r="E2199" t="str">
            <v>CONCORD</v>
          </cell>
          <cell r="F2199" t="str">
            <v>ETL.6370</v>
          </cell>
          <cell r="G2199" t="str">
            <v>.POLE.WOOD</v>
          </cell>
          <cell r="H2199">
            <v>44293</v>
          </cell>
          <cell r="I2199">
            <v>44293</v>
          </cell>
          <cell r="J2199">
            <v>44483</v>
          </cell>
          <cell r="K2199">
            <v>44490</v>
          </cell>
          <cell r="M2199">
            <v>44658</v>
          </cell>
          <cell r="N2199">
            <v>44658</v>
          </cell>
          <cell r="O2199" t="str">
            <v>630</v>
          </cell>
          <cell r="P2199" t="str">
            <v>INSP</v>
          </cell>
          <cell r="Q2199" t="str">
            <v>E - Schd Compl Yr 0</v>
          </cell>
          <cell r="R2199" t="str">
            <v>ORAS NOCO ATCO</v>
          </cell>
          <cell r="S2199" t="str">
            <v>HFTD 2</v>
          </cell>
        </row>
        <row r="2200">
          <cell r="B2200" t="str">
            <v>120757518</v>
          </cell>
          <cell r="C2200" t="str">
            <v>013/119</v>
          </cell>
          <cell r="D2200" t="str">
            <v>DI EL DRD-MSSR FLT #1 13/119 RMV VEG</v>
          </cell>
          <cell r="E2200" t="str">
            <v>SACTO</v>
          </cell>
          <cell r="F2200" t="str">
            <v>ETL.1530</v>
          </cell>
          <cell r="G2200" t="str">
            <v>ETL.1530_013/119</v>
          </cell>
          <cell r="H2200">
            <v>44293</v>
          </cell>
          <cell r="I2200">
            <v>44278</v>
          </cell>
          <cell r="J2200">
            <v>44398</v>
          </cell>
          <cell r="K2200">
            <v>44498</v>
          </cell>
          <cell r="M2200">
            <v>44643</v>
          </cell>
          <cell r="O2200" t="str">
            <v>564</v>
          </cell>
          <cell r="P2200" t="str">
            <v>OTHR</v>
          </cell>
          <cell r="Q2200" t="str">
            <v>E - Schd Compl Yr 0</v>
          </cell>
          <cell r="R2200" t="str">
            <v>NOCO ATCO</v>
          </cell>
          <cell r="S2200" t="str">
            <v>Non-HFTD</v>
          </cell>
        </row>
        <row r="2201">
          <cell r="B2201" t="str">
            <v>120757550</v>
          </cell>
          <cell r="C2201" t="str">
            <v>002/022</v>
          </cell>
          <cell r="D2201" t="str">
            <v>T2 EI CRAG VIEW-CASCADE 2/022C  RPR GYWW</v>
          </cell>
          <cell r="E2201" t="str">
            <v>TABLEMTN</v>
          </cell>
          <cell r="F2201" t="str">
            <v>ETL.1350</v>
          </cell>
          <cell r="G2201" t="str">
            <v>.POLE.STPS</v>
          </cell>
          <cell r="H2201">
            <v>44293</v>
          </cell>
          <cell r="I2201">
            <v>44293</v>
          </cell>
          <cell r="J2201">
            <v>44362</v>
          </cell>
          <cell r="K2201">
            <v>44370</v>
          </cell>
          <cell r="M2201">
            <v>44658</v>
          </cell>
          <cell r="N2201">
            <v>44658</v>
          </cell>
          <cell r="O2201" t="str">
            <v>630</v>
          </cell>
          <cell r="P2201" t="str">
            <v>INSP</v>
          </cell>
          <cell r="Q2201" t="str">
            <v>E - Schd Compl Yr 0</v>
          </cell>
          <cell r="R2201" t="str">
            <v>ORAS NOCO ATCO</v>
          </cell>
          <cell r="S2201" t="str">
            <v>HFTD 2</v>
          </cell>
        </row>
        <row r="2202">
          <cell r="B2202" t="str">
            <v>120757552</v>
          </cell>
          <cell r="C2202" t="str">
            <v>002/022</v>
          </cell>
          <cell r="D2202" t="str">
            <v>T2 EI CRAG VIEW-CASCADE 2/22R  RPR GYWW</v>
          </cell>
          <cell r="E2202" t="str">
            <v>TABLEMTN</v>
          </cell>
          <cell r="F2202" t="str">
            <v>ETL.1350</v>
          </cell>
          <cell r="G2202" t="str">
            <v>.POLE.STPS</v>
          </cell>
          <cell r="H2202">
            <v>44293</v>
          </cell>
          <cell r="I2202">
            <v>44293</v>
          </cell>
          <cell r="J2202">
            <v>44362</v>
          </cell>
          <cell r="K2202">
            <v>44370</v>
          </cell>
          <cell r="M2202">
            <v>44658</v>
          </cell>
          <cell r="N2202">
            <v>44658</v>
          </cell>
          <cell r="O2202" t="str">
            <v>630</v>
          </cell>
          <cell r="P2202" t="str">
            <v>INSP</v>
          </cell>
          <cell r="Q2202" t="str">
            <v>E - Schd Compl Yr 0</v>
          </cell>
          <cell r="R2202" t="str">
            <v>ORAS NOCO ATCO</v>
          </cell>
          <cell r="S2202" t="str">
            <v>HFTD 2</v>
          </cell>
        </row>
        <row r="2203">
          <cell r="B2203" t="str">
            <v>120757565</v>
          </cell>
          <cell r="C2203" t="str">
            <v>015/224</v>
          </cell>
          <cell r="D2203" t="str">
            <v>T2 DI SSQC-SANTA YNEZ 15/224 RPR STRW</v>
          </cell>
          <cell r="E2203" t="str">
            <v>PISMOBCH</v>
          </cell>
          <cell r="F2203" t="str">
            <v>ETL.3700</v>
          </cell>
          <cell r="G2203" t="str">
            <v>.POLE.WOOD</v>
          </cell>
          <cell r="H2203">
            <v>44293</v>
          </cell>
          <cell r="I2203">
            <v>44277</v>
          </cell>
          <cell r="J2203">
            <v>44622</v>
          </cell>
          <cell r="K2203">
            <v>44641</v>
          </cell>
          <cell r="M2203">
            <v>44642</v>
          </cell>
          <cell r="N2203">
            <v>44642</v>
          </cell>
          <cell r="O2203" t="str">
            <v>630</v>
          </cell>
          <cell r="P2203" t="str">
            <v>OTHR</v>
          </cell>
          <cell r="Q2203" t="str">
            <v>E - Schd Compl Yr 0</v>
          </cell>
          <cell r="R2203" t="str">
            <v>ORAS NOCO ATCO</v>
          </cell>
          <cell r="S2203" t="str">
            <v>HFTD 2</v>
          </cell>
        </row>
        <row r="2204">
          <cell r="B2204" t="str">
            <v>120757636</v>
          </cell>
          <cell r="C2204" t="str">
            <v>052/351</v>
          </cell>
          <cell r="D2204" t="str">
            <v>EI CORTINA-VACA 052/351 RMV VEG</v>
          </cell>
          <cell r="E2204" t="str">
            <v>SACTO</v>
          </cell>
          <cell r="F2204" t="str">
            <v>ETL.4540</v>
          </cell>
          <cell r="G2204" t="str">
            <v>ETL.4540_052/351</v>
          </cell>
          <cell r="H2204">
            <v>44293</v>
          </cell>
          <cell r="I2204">
            <v>44293</v>
          </cell>
          <cell r="J2204">
            <v>44390</v>
          </cell>
          <cell r="K2204">
            <v>44498</v>
          </cell>
          <cell r="M2204">
            <v>44658</v>
          </cell>
          <cell r="O2204" t="str">
            <v>564</v>
          </cell>
          <cell r="P2204" t="str">
            <v>INSP</v>
          </cell>
          <cell r="Q2204" t="str">
            <v>E - Schd Compl Yr 0</v>
          </cell>
          <cell r="R2204" t="str">
            <v>NOCO ATCO</v>
          </cell>
          <cell r="S2204" t="str">
            <v>Non-HFTD</v>
          </cell>
        </row>
        <row r="2205">
          <cell r="B2205" t="str">
            <v>120757853</v>
          </cell>
          <cell r="C2205" t="str">
            <v>001/011</v>
          </cell>
          <cell r="D2205" t="str">
            <v>DI SYCMR CRK-NOTRE DM 1/11 RPLC INSS</v>
          </cell>
          <cell r="E2205" t="str">
            <v>TABLEMTN</v>
          </cell>
          <cell r="F2205" t="str">
            <v>ETL.4314</v>
          </cell>
          <cell r="G2205" t="str">
            <v>ETL.4314_001/011</v>
          </cell>
          <cell r="H2205">
            <v>44293</v>
          </cell>
          <cell r="I2205">
            <v>44288</v>
          </cell>
          <cell r="J2205">
            <v>44288</v>
          </cell>
          <cell r="M2205">
            <v>44653</v>
          </cell>
          <cell r="N2205">
            <v>44666</v>
          </cell>
          <cell r="O2205" t="str">
            <v>532</v>
          </cell>
          <cell r="P2205" t="str">
            <v>OTHR</v>
          </cell>
          <cell r="Q2205" t="str">
            <v>E - Schd Compl Yr 0</v>
          </cell>
          <cell r="R2205" t="str">
            <v>NOPR ORAS ATCO</v>
          </cell>
          <cell r="S2205" t="e">
            <v>#N/A</v>
          </cell>
        </row>
        <row r="2206">
          <cell r="B2206" t="str">
            <v>120757859</v>
          </cell>
          <cell r="C2206" t="str">
            <v>008/052</v>
          </cell>
          <cell r="D2206" t="str">
            <v>DI MESA-DIVIDE #1 8/52 RPLC INSS</v>
          </cell>
          <cell r="E2206" t="str">
            <v>PISMOBCH</v>
          </cell>
          <cell r="F2206" t="str">
            <v>ETL.2430</v>
          </cell>
          <cell r="G2206" t="str">
            <v>ETL.2430_008/052</v>
          </cell>
          <cell r="H2206">
            <v>44293</v>
          </cell>
          <cell r="I2206">
            <v>44288</v>
          </cell>
          <cell r="J2206">
            <v>44288</v>
          </cell>
          <cell r="L2206">
            <v>45099</v>
          </cell>
          <cell r="M2206">
            <v>44653</v>
          </cell>
          <cell r="O2206" t="str">
            <v>532</v>
          </cell>
          <cell r="P2206" t="str">
            <v>OTHR</v>
          </cell>
          <cell r="Q2206" t="str">
            <v>E - Schd Compl Yr 0</v>
          </cell>
          <cell r="R2206" t="str">
            <v>NOPR ATCO</v>
          </cell>
          <cell r="S2206" t="str">
            <v>Non-HFTD</v>
          </cell>
        </row>
        <row r="2207">
          <cell r="B2207" t="str">
            <v>120757888</v>
          </cell>
          <cell r="C2207" t="str">
            <v>035/216</v>
          </cell>
          <cell r="D2207" t="str">
            <v>EI STANISLAUS-MANTECA #2 35/216 RPR FOND</v>
          </cell>
          <cell r="E2207" t="str">
            <v>VICTOR</v>
          </cell>
          <cell r="F2207" t="str">
            <v>ETL.3820</v>
          </cell>
          <cell r="G2207" t="str">
            <v>ETL.3820_035/216</v>
          </cell>
          <cell r="H2207">
            <v>44293</v>
          </cell>
          <cell r="I2207">
            <v>44293</v>
          </cell>
          <cell r="J2207">
            <v>44293</v>
          </cell>
          <cell r="L2207">
            <v>44985</v>
          </cell>
          <cell r="M2207">
            <v>44658</v>
          </cell>
          <cell r="O2207" t="str">
            <v>543</v>
          </cell>
          <cell r="P2207" t="str">
            <v>INSP</v>
          </cell>
          <cell r="Q2207" t="str">
            <v>E - Schd Compl Yr 0</v>
          </cell>
          <cell r="R2207" t="str">
            <v>OSNO ATCO</v>
          </cell>
          <cell r="S2207" t="str">
            <v>Non-HFTD</v>
          </cell>
        </row>
        <row r="2208">
          <cell r="B2208" t="str">
            <v>120757997</v>
          </cell>
          <cell r="C2208" t="str">
            <v>010/125</v>
          </cell>
          <cell r="D2208" t="str">
            <v>T2 EI WST P-VLY SPGS 10/125 RMV ANC</v>
          </cell>
          <cell r="E2208" t="str">
            <v>VICTOR</v>
          </cell>
          <cell r="F2208" t="str">
            <v>ETL.8350</v>
          </cell>
          <cell r="G2208" t="str">
            <v>.POLE.NWOD</v>
          </cell>
          <cell r="H2208">
            <v>44293</v>
          </cell>
          <cell r="I2208">
            <v>44293</v>
          </cell>
          <cell r="J2208">
            <v>44691</v>
          </cell>
          <cell r="K2208">
            <v>44725</v>
          </cell>
          <cell r="M2208">
            <v>44658</v>
          </cell>
          <cell r="N2208">
            <v>44658</v>
          </cell>
          <cell r="O2208" t="str">
            <v>628</v>
          </cell>
          <cell r="P2208" t="str">
            <v>INSP</v>
          </cell>
          <cell r="Q2208" t="str">
            <v>E - Schd Compl Yr 0</v>
          </cell>
          <cell r="R2208" t="str">
            <v>ORAS NOCO ATCO</v>
          </cell>
          <cell r="S2208" t="str">
            <v>HFTD 2</v>
          </cell>
        </row>
        <row r="2209">
          <cell r="B2209" t="str">
            <v>120758045</v>
          </cell>
          <cell r="C2209" t="str">
            <v>054/356</v>
          </cell>
          <cell r="D2209" t="str">
            <v>EI POE-RIO OSO 54/356 RPL INSS</v>
          </cell>
          <cell r="E2209" t="str">
            <v>TABLEMTN</v>
          </cell>
          <cell r="F2209" t="str">
            <v>ETL.5540</v>
          </cell>
          <cell r="G2209" t="str">
            <v>ETL.5540_054/356</v>
          </cell>
          <cell r="H2209">
            <v>44293</v>
          </cell>
          <cell r="I2209">
            <v>44293</v>
          </cell>
          <cell r="J2209">
            <v>44293</v>
          </cell>
          <cell r="L2209">
            <v>45027</v>
          </cell>
          <cell r="M2209">
            <v>44658</v>
          </cell>
          <cell r="O2209" t="str">
            <v>532</v>
          </cell>
          <cell r="P2209" t="str">
            <v>INSP</v>
          </cell>
          <cell r="Q2209" t="str">
            <v>E - Schd Compl Yr 0</v>
          </cell>
          <cell r="R2209" t="str">
            <v>OSNO ATCO</v>
          </cell>
          <cell r="S2209" t="str">
            <v>Non-HFTD</v>
          </cell>
        </row>
        <row r="2210">
          <cell r="B2210" t="str">
            <v>120758066</v>
          </cell>
          <cell r="C2210" t="str">
            <v>028/002</v>
          </cell>
          <cell r="D2210" t="str">
            <v>T2 EI GRBRVILE-LAYTNVILLE 28/2 RPR DAMP</v>
          </cell>
          <cell r="E2210" t="str">
            <v>WILLITS</v>
          </cell>
          <cell r="F2210" t="str">
            <v>ETL.8365</v>
          </cell>
          <cell r="G2210" t="str">
            <v>.INSL.NCER</v>
          </cell>
          <cell r="H2210">
            <v>44293</v>
          </cell>
          <cell r="I2210">
            <v>44293</v>
          </cell>
          <cell r="J2210">
            <v>44672</v>
          </cell>
          <cell r="K2210">
            <v>44740</v>
          </cell>
          <cell r="M2210">
            <v>44658</v>
          </cell>
          <cell r="N2210">
            <v>44658</v>
          </cell>
          <cell r="O2210" t="str">
            <v>630</v>
          </cell>
          <cell r="P2210" t="str">
            <v>INSP</v>
          </cell>
          <cell r="Q2210" t="str">
            <v>E - Schd Compl Yr 0</v>
          </cell>
          <cell r="R2210" t="str">
            <v>ORAS NOCO ATCO</v>
          </cell>
          <cell r="S2210" t="str">
            <v>HFTD 2</v>
          </cell>
        </row>
        <row r="2211">
          <cell r="B2211" t="str">
            <v>120758070</v>
          </cell>
          <cell r="C2211" t="str">
            <v>058/004</v>
          </cell>
          <cell r="D2211" t="str">
            <v>EI GRBRVLLE-LYTNVLLE 58/4 RPR STRW</v>
          </cell>
          <cell r="E2211" t="str">
            <v>WILLITS</v>
          </cell>
          <cell r="F2211" t="str">
            <v>ETL.8365</v>
          </cell>
          <cell r="G2211" t="str">
            <v>ETL.8365_058/004</v>
          </cell>
          <cell r="H2211">
            <v>44293</v>
          </cell>
          <cell r="I2211">
            <v>44293</v>
          </cell>
          <cell r="J2211">
            <v>44684</v>
          </cell>
          <cell r="K2211">
            <v>44693</v>
          </cell>
          <cell r="M2211">
            <v>44658</v>
          </cell>
          <cell r="N2211">
            <v>44658</v>
          </cell>
          <cell r="O2211" t="str">
            <v>630</v>
          </cell>
          <cell r="P2211" t="str">
            <v>INSP</v>
          </cell>
          <cell r="Q2211" t="str">
            <v>E - Schd Compl Yr 0</v>
          </cell>
          <cell r="R2211" t="str">
            <v>ORAS NOCO ATCO</v>
          </cell>
          <cell r="S2211" t="str">
            <v>HFRA</v>
          </cell>
        </row>
        <row r="2212">
          <cell r="B2212" t="str">
            <v>120758140</v>
          </cell>
          <cell r="C2212" t="str">
            <v>008/052</v>
          </cell>
          <cell r="D2212" t="str">
            <v>DI MESA-DIVIDE #2 8/52 RPLC INSS</v>
          </cell>
          <cell r="E2212" t="str">
            <v>PISMOBCH</v>
          </cell>
          <cell r="F2212" t="str">
            <v>ETL.2440</v>
          </cell>
          <cell r="G2212" t="str">
            <v>ETL.2440_008/052</v>
          </cell>
          <cell r="H2212">
            <v>44293</v>
          </cell>
          <cell r="I2212">
            <v>44288</v>
          </cell>
          <cell r="J2212">
            <v>44288</v>
          </cell>
          <cell r="L2212">
            <v>45099</v>
          </cell>
          <cell r="M2212">
            <v>44653</v>
          </cell>
          <cell r="N2212">
            <v>44496</v>
          </cell>
          <cell r="O2212" t="str">
            <v>532</v>
          </cell>
          <cell r="P2212" t="str">
            <v>OTHR</v>
          </cell>
          <cell r="Q2212" t="str">
            <v>E - Schd Compl Yr 0</v>
          </cell>
          <cell r="R2212" t="str">
            <v>NOPR ORAS ATCO</v>
          </cell>
          <cell r="S2212" t="e">
            <v>#N/A</v>
          </cell>
        </row>
        <row r="2213">
          <cell r="B2213" t="str">
            <v>120758287</v>
          </cell>
          <cell r="C2213" t="str">
            <v>010/005</v>
          </cell>
          <cell r="D2213" t="str">
            <v>T0 EI SONOMA-PUEBLO 10/005 RPL STRW</v>
          </cell>
          <cell r="E2213" t="str">
            <v>LAKEVLLE</v>
          </cell>
          <cell r="F2213" t="str">
            <v>ETL.3810</v>
          </cell>
          <cell r="G2213" t="str">
            <v>.POLE.WOOD</v>
          </cell>
          <cell r="H2213">
            <v>44293</v>
          </cell>
          <cell r="I2213">
            <v>44292</v>
          </cell>
          <cell r="J2213">
            <v>44292</v>
          </cell>
          <cell r="M2213">
            <v>44657</v>
          </cell>
          <cell r="N2213">
            <v>44805</v>
          </cell>
          <cell r="O2213" t="str">
            <v>372</v>
          </cell>
          <cell r="P2213" t="str">
            <v>INSP</v>
          </cell>
          <cell r="Q2213" t="str">
            <v>E - Schd Compl Yr 0</v>
          </cell>
          <cell r="R2213" t="str">
            <v>NOPR ORAS ATCO</v>
          </cell>
          <cell r="S2213" t="str">
            <v>Remove</v>
          </cell>
        </row>
        <row r="2214">
          <cell r="B2214" t="str">
            <v>120758465</v>
          </cell>
          <cell r="C2214" t="str">
            <v>012/068</v>
          </cell>
          <cell r="D2214" t="str">
            <v>DI MOSS LNDNG-GRN VLY #1 12/68 RPLC INSS</v>
          </cell>
          <cell r="E2214" t="str">
            <v>MOSSLNDG</v>
          </cell>
          <cell r="F2214" t="str">
            <v>ETL.2850</v>
          </cell>
          <cell r="G2214" t="str">
            <v>ETL.2850_012/068</v>
          </cell>
          <cell r="H2214">
            <v>44293</v>
          </cell>
          <cell r="I2214">
            <v>44291</v>
          </cell>
          <cell r="J2214">
            <v>44291</v>
          </cell>
          <cell r="M2214">
            <v>44656</v>
          </cell>
          <cell r="N2214">
            <v>44658</v>
          </cell>
          <cell r="O2214" t="str">
            <v>532</v>
          </cell>
          <cell r="P2214" t="str">
            <v>OTHR</v>
          </cell>
          <cell r="Q2214" t="str">
            <v>E - Schd Compl Yr 0</v>
          </cell>
          <cell r="R2214" t="str">
            <v>NOPR ORAS ATCO</v>
          </cell>
          <cell r="S2214" t="str">
            <v>Non-HFTD</v>
          </cell>
        </row>
        <row r="2215">
          <cell r="B2215" t="str">
            <v>120758468</v>
          </cell>
          <cell r="C2215" t="str">
            <v>012/068</v>
          </cell>
          <cell r="D2215" t="str">
            <v>DI MOSS LNDNG-GRN VLY #2 12/68 RPLC INSS</v>
          </cell>
          <cell r="E2215" t="str">
            <v>MOSSLNDG</v>
          </cell>
          <cell r="F2215" t="str">
            <v>ETL.2860</v>
          </cell>
          <cell r="G2215" t="str">
            <v>ETL.2860_012/068</v>
          </cell>
          <cell r="H2215">
            <v>44293</v>
          </cell>
          <cell r="I2215">
            <v>44291</v>
          </cell>
          <cell r="J2215">
            <v>44291</v>
          </cell>
          <cell r="M2215">
            <v>44656</v>
          </cell>
          <cell r="N2215">
            <v>44657</v>
          </cell>
          <cell r="O2215" t="str">
            <v>532</v>
          </cell>
          <cell r="P2215" t="str">
            <v>OTHR</v>
          </cell>
          <cell r="Q2215" t="str">
            <v>E - Schd Compl Yr 0</v>
          </cell>
          <cell r="R2215" t="str">
            <v>NOPR ORAS ATCO</v>
          </cell>
          <cell r="S2215" t="e">
            <v>#N/A</v>
          </cell>
        </row>
        <row r="2216">
          <cell r="B2216" t="str">
            <v>120758522</v>
          </cell>
          <cell r="C2216" t="str">
            <v>002/020</v>
          </cell>
          <cell r="D2216" t="str">
            <v>T2 EI CRAG VIEW-CASCADE 2/20L  VEG COA</v>
          </cell>
          <cell r="E2216" t="str">
            <v>TABLEMTN</v>
          </cell>
          <cell r="F2216" t="str">
            <v>ETL.1350</v>
          </cell>
          <cell r="G2216" t="str">
            <v>.POLE.STPS</v>
          </cell>
          <cell r="H2216">
            <v>44293</v>
          </cell>
          <cell r="I2216">
            <v>44293</v>
          </cell>
          <cell r="J2216">
            <v>44802</v>
          </cell>
          <cell r="K2216">
            <v>44802</v>
          </cell>
          <cell r="M2216">
            <v>44658</v>
          </cell>
          <cell r="O2216" t="str">
            <v>564</v>
          </cell>
          <cell r="P2216" t="str">
            <v>INSP</v>
          </cell>
          <cell r="Q2216" t="str">
            <v>E - Schd Compl Yr 0</v>
          </cell>
          <cell r="R2216" t="str">
            <v>NOCO ATCO</v>
          </cell>
          <cell r="S2216" t="str">
            <v>HFTD 2</v>
          </cell>
        </row>
        <row r="2217">
          <cell r="B2217" t="str">
            <v>120758523</v>
          </cell>
          <cell r="C2217" t="str">
            <v>002/020</v>
          </cell>
          <cell r="D2217" t="str">
            <v>T2 EI CRAG VIEW-CASCADE 2/20L RPR GYWW</v>
          </cell>
          <cell r="E2217" t="str">
            <v>TABLEMTN</v>
          </cell>
          <cell r="F2217" t="str">
            <v>ETL.1350</v>
          </cell>
          <cell r="G2217" t="str">
            <v>.POLE.STPS</v>
          </cell>
          <cell r="H2217">
            <v>44293</v>
          </cell>
          <cell r="I2217">
            <v>44293</v>
          </cell>
          <cell r="J2217">
            <v>44362</v>
          </cell>
          <cell r="K2217">
            <v>44377</v>
          </cell>
          <cell r="M2217">
            <v>44658</v>
          </cell>
          <cell r="N2217">
            <v>44658</v>
          </cell>
          <cell r="O2217" t="str">
            <v>630</v>
          </cell>
          <cell r="P2217" t="str">
            <v>INSP</v>
          </cell>
          <cell r="Q2217" t="str">
            <v>E - Schd Compl Yr 0</v>
          </cell>
          <cell r="R2217" t="str">
            <v>ORAS NOCO ATCO</v>
          </cell>
          <cell r="S2217" t="str">
            <v>HFTD 2</v>
          </cell>
        </row>
        <row r="2218">
          <cell r="B2218" t="str">
            <v>120758524</v>
          </cell>
          <cell r="C2218" t="str">
            <v>007/029</v>
          </cell>
          <cell r="D2218" t="str">
            <v>T2 EI MORRO BAY-SOLAR SS#1 7/29 REPL INS</v>
          </cell>
          <cell r="E2218" t="str">
            <v>PISMOBCH</v>
          </cell>
          <cell r="F2218" t="str">
            <v>ETL.5300</v>
          </cell>
          <cell r="G2218" t="str">
            <v>.TOWR</v>
          </cell>
          <cell r="H2218">
            <v>44293</v>
          </cell>
          <cell r="I2218">
            <v>44293</v>
          </cell>
          <cell r="J2218">
            <v>44726</v>
          </cell>
          <cell r="K2218">
            <v>44768</v>
          </cell>
          <cell r="L2218">
            <v>45034</v>
          </cell>
          <cell r="M2218">
            <v>44658</v>
          </cell>
          <cell r="N2218">
            <v>44204</v>
          </cell>
          <cell r="O2218" t="str">
            <v>532</v>
          </cell>
          <cell r="P2218" t="str">
            <v>INSP</v>
          </cell>
          <cell r="Q2218" t="str">
            <v>E - Schd Compl Yr 0</v>
          </cell>
          <cell r="R2218" t="str">
            <v>ORAS NOCO ATCO</v>
          </cell>
          <cell r="S2218" t="str">
            <v>HFTD 2</v>
          </cell>
        </row>
        <row r="2219">
          <cell r="B2219" t="str">
            <v>120758526</v>
          </cell>
          <cell r="C2219" t="str">
            <v>007/029</v>
          </cell>
          <cell r="D2219" t="str">
            <v>T2 EI MORRO BAY-SLR SS #2 7/29 REPL INSS</v>
          </cell>
          <cell r="E2219" t="str">
            <v>PISMOBCH</v>
          </cell>
          <cell r="F2219" t="str">
            <v>ETL.5310</v>
          </cell>
          <cell r="G2219" t="str">
            <v>.INSL</v>
          </cell>
          <cell r="H2219">
            <v>44293</v>
          </cell>
          <cell r="I2219">
            <v>44293</v>
          </cell>
          <cell r="J2219">
            <v>44758</v>
          </cell>
          <cell r="K2219">
            <v>44798</v>
          </cell>
          <cell r="M2219">
            <v>44658</v>
          </cell>
          <cell r="N2219">
            <v>44475</v>
          </cell>
          <cell r="O2219" t="str">
            <v>532</v>
          </cell>
          <cell r="P2219" t="str">
            <v>INSP</v>
          </cell>
          <cell r="Q2219" t="str">
            <v>E - Schd Compl Yr 0</v>
          </cell>
          <cell r="R2219" t="str">
            <v>ORAS NOCO ATCO</v>
          </cell>
          <cell r="S2219" t="str">
            <v>HFTD 2</v>
          </cell>
        </row>
        <row r="2220">
          <cell r="B2220" t="str">
            <v>120758542</v>
          </cell>
          <cell r="C2220" t="str">
            <v>002/020</v>
          </cell>
          <cell r="D2220" t="str">
            <v>T2 EI CRAG VIEW-CASCADE 2/20M RPR GYWW</v>
          </cell>
          <cell r="E2220" t="str">
            <v>TABLEMTN</v>
          </cell>
          <cell r="F2220" t="str">
            <v>ETL.1350</v>
          </cell>
          <cell r="G2220" t="str">
            <v>.POLE.STPS</v>
          </cell>
          <cell r="H2220">
            <v>44293</v>
          </cell>
          <cell r="I2220">
            <v>44293</v>
          </cell>
          <cell r="J2220">
            <v>44362</v>
          </cell>
          <cell r="K2220">
            <v>44371</v>
          </cell>
          <cell r="M2220">
            <v>44658</v>
          </cell>
          <cell r="N2220">
            <v>44658</v>
          </cell>
          <cell r="O2220" t="str">
            <v>630</v>
          </cell>
          <cell r="P2220" t="str">
            <v>INSP</v>
          </cell>
          <cell r="Q2220" t="str">
            <v>E - Schd Compl Yr 0</v>
          </cell>
          <cell r="R2220" t="str">
            <v>ORAS NOCO ATCO</v>
          </cell>
          <cell r="S2220" t="str">
            <v>HFTD 2</v>
          </cell>
        </row>
        <row r="2221">
          <cell r="B2221" t="str">
            <v>120758612</v>
          </cell>
          <cell r="C2221" t="str">
            <v>002/020</v>
          </cell>
          <cell r="D2221" t="str">
            <v>T2 EI CRAG VIEW-CASCADE 2/20R RPR GYWW</v>
          </cell>
          <cell r="E2221" t="str">
            <v>TABLEMTN</v>
          </cell>
          <cell r="F2221" t="str">
            <v>ETL.1350</v>
          </cell>
          <cell r="G2221" t="str">
            <v>.POLE.STPS</v>
          </cell>
          <cell r="H2221">
            <v>44293</v>
          </cell>
          <cell r="I2221">
            <v>44293</v>
          </cell>
          <cell r="J2221">
            <v>44364</v>
          </cell>
          <cell r="K2221">
            <v>44383</v>
          </cell>
          <cell r="M2221">
            <v>44658</v>
          </cell>
          <cell r="N2221">
            <v>44658</v>
          </cell>
          <cell r="O2221" t="str">
            <v>630</v>
          </cell>
          <cell r="P2221" t="str">
            <v>INSP</v>
          </cell>
          <cell r="Q2221" t="str">
            <v>E - Schd Compl Yr 0</v>
          </cell>
          <cell r="R2221" t="str">
            <v>ORAS NOCO ATCO</v>
          </cell>
          <cell r="S2221" t="str">
            <v>HFTD 2</v>
          </cell>
        </row>
        <row r="2222">
          <cell r="B2222" t="str">
            <v>120758616</v>
          </cell>
          <cell r="C2222" t="str">
            <v>054/354</v>
          </cell>
          <cell r="D2222" t="str">
            <v>EI CRESTA-RIO OSO 54/354 RPL INSS</v>
          </cell>
          <cell r="E2222" t="str">
            <v>TABLEMTN</v>
          </cell>
          <cell r="F2222" t="str">
            <v>ETL.4590</v>
          </cell>
          <cell r="G2222" t="str">
            <v>ETL.4590_054/354</v>
          </cell>
          <cell r="H2222">
            <v>44293</v>
          </cell>
          <cell r="I2222">
            <v>44293</v>
          </cell>
          <cell r="J2222">
            <v>44293</v>
          </cell>
          <cell r="M2222">
            <v>44658</v>
          </cell>
          <cell r="N2222">
            <v>44658</v>
          </cell>
          <cell r="O2222" t="str">
            <v>532</v>
          </cell>
          <cell r="P2222" t="str">
            <v>INSP</v>
          </cell>
          <cell r="Q2222" t="str">
            <v>E - Schd Compl Yr 0</v>
          </cell>
          <cell r="R2222" t="str">
            <v>NOPR ORAS ATCO</v>
          </cell>
          <cell r="S2222" t="e">
            <v>#N/A</v>
          </cell>
        </row>
        <row r="2223">
          <cell r="B2223" t="str">
            <v>120758678</v>
          </cell>
          <cell r="C2223" t="str">
            <v>094/781</v>
          </cell>
          <cell r="D2223" t="str">
            <v>EI COTTONWD-DELEVAN #2 094/781 RPR STRT</v>
          </cell>
          <cell r="E2223" t="str">
            <v>TABLEMTN</v>
          </cell>
          <cell r="F2223" t="str">
            <v>ETL.4580</v>
          </cell>
          <cell r="G2223" t="str">
            <v>ETL.4580_094/781</v>
          </cell>
          <cell r="H2223">
            <v>44293</v>
          </cell>
          <cell r="I2223">
            <v>44293</v>
          </cell>
          <cell r="J2223">
            <v>44293</v>
          </cell>
          <cell r="L2223">
            <v>44985</v>
          </cell>
          <cell r="M2223">
            <v>44658</v>
          </cell>
          <cell r="O2223" t="str">
            <v>543</v>
          </cell>
          <cell r="P2223" t="str">
            <v>INSP</v>
          </cell>
          <cell r="Q2223" t="str">
            <v>E - Schd Compl Yr 0</v>
          </cell>
          <cell r="R2223" t="str">
            <v>OSNO ATCO</v>
          </cell>
          <cell r="S2223" t="str">
            <v>Non-HFTD</v>
          </cell>
        </row>
        <row r="2224">
          <cell r="B2224" t="str">
            <v>120758720</v>
          </cell>
          <cell r="C2224" t="str">
            <v>041/177</v>
          </cell>
          <cell r="D2224" t="str">
            <v>EI MORRO BAY-SOLAR SS #1 41/177 RPR FOND</v>
          </cell>
          <cell r="E2224" t="str">
            <v>PISMOBCH</v>
          </cell>
          <cell r="F2224" t="str">
            <v>ETL.5300</v>
          </cell>
          <cell r="G2224" t="str">
            <v>ETL.5300_041/177</v>
          </cell>
          <cell r="H2224">
            <v>44293</v>
          </cell>
          <cell r="I2224">
            <v>44293</v>
          </cell>
          <cell r="J2224">
            <v>44293</v>
          </cell>
          <cell r="L2224">
            <v>45072</v>
          </cell>
          <cell r="M2224">
            <v>44658</v>
          </cell>
          <cell r="N2224">
            <v>44658</v>
          </cell>
          <cell r="O2224" t="str">
            <v>543</v>
          </cell>
          <cell r="P2224" t="str">
            <v>INSP</v>
          </cell>
          <cell r="Q2224" t="str">
            <v>E - Schd Compl Yr 0</v>
          </cell>
          <cell r="R2224" t="str">
            <v>NOPR ORAS ATCO</v>
          </cell>
          <cell r="S2224" t="str">
            <v>Non-HFTD</v>
          </cell>
        </row>
        <row r="2225">
          <cell r="B2225" t="str">
            <v>120758769</v>
          </cell>
          <cell r="C2225" t="str">
            <v>007/030</v>
          </cell>
          <cell r="D2225" t="str">
            <v>T2 EI MORRO BAY-SOLAR SS#2 7/30 REPL INS</v>
          </cell>
          <cell r="E2225" t="str">
            <v>PISMOBCH</v>
          </cell>
          <cell r="F2225" t="str">
            <v>ETL.5310</v>
          </cell>
          <cell r="G2225" t="str">
            <v>.INSL</v>
          </cell>
          <cell r="H2225">
            <v>44293</v>
          </cell>
          <cell r="I2225">
            <v>44293</v>
          </cell>
          <cell r="J2225">
            <v>44758</v>
          </cell>
          <cell r="K2225">
            <v>44798</v>
          </cell>
          <cell r="M2225">
            <v>44658</v>
          </cell>
          <cell r="N2225">
            <v>44475</v>
          </cell>
          <cell r="O2225" t="str">
            <v>532</v>
          </cell>
          <cell r="P2225" t="str">
            <v>INSP</v>
          </cell>
          <cell r="Q2225" t="str">
            <v>E - Schd Compl Yr 0</v>
          </cell>
          <cell r="R2225" t="str">
            <v>ORAS NOCO ATCO</v>
          </cell>
          <cell r="S2225" t="str">
            <v>HFTD 2</v>
          </cell>
        </row>
        <row r="2226">
          <cell r="B2226" t="str">
            <v>120758833</v>
          </cell>
          <cell r="C2226" t="str">
            <v>044/179</v>
          </cell>
          <cell r="D2226" t="str">
            <v>EI DIABLO-GATES #1 044/179 RPR GYWS</v>
          </cell>
          <cell r="E2226" t="str">
            <v>PISMOBCH</v>
          </cell>
          <cell r="F2226" t="str">
            <v>ETL.5960</v>
          </cell>
          <cell r="G2226" t="str">
            <v>ETL.5960_044/179</v>
          </cell>
          <cell r="H2226">
            <v>44293</v>
          </cell>
          <cell r="I2226">
            <v>44293</v>
          </cell>
          <cell r="J2226">
            <v>44293</v>
          </cell>
          <cell r="L2226">
            <v>44986</v>
          </cell>
          <cell r="M2226">
            <v>44658</v>
          </cell>
          <cell r="N2226">
            <v>44658</v>
          </cell>
          <cell r="O2226" t="str">
            <v>628</v>
          </cell>
          <cell r="P2226" t="str">
            <v>INSP</v>
          </cell>
          <cell r="Q2226" t="str">
            <v>E - Schd Compl Yr 0</v>
          </cell>
          <cell r="R2226" t="str">
            <v>NOPR ORAS ATCO</v>
          </cell>
          <cell r="S2226" t="str">
            <v>Non-HFTD</v>
          </cell>
        </row>
        <row r="2227">
          <cell r="B2227" t="str">
            <v>120759037</v>
          </cell>
          <cell r="C2227" t="str">
            <v>010/077</v>
          </cell>
          <cell r="D2227" t="str">
            <v>DI SYCMR CRK-NOTRE DM TB 10/77 RPLC INSS</v>
          </cell>
          <cell r="E2227" t="str">
            <v>TABLEMTN</v>
          </cell>
          <cell r="F2227" t="str">
            <v>ETL.4314</v>
          </cell>
          <cell r="G2227" t="str">
            <v>ETL.4314_010/077</v>
          </cell>
          <cell r="H2227">
            <v>44293</v>
          </cell>
          <cell r="I2227">
            <v>44274</v>
          </cell>
          <cell r="J2227">
            <v>44274</v>
          </cell>
          <cell r="M2227">
            <v>44639</v>
          </cell>
          <cell r="N2227">
            <v>44643</v>
          </cell>
          <cell r="O2227" t="str">
            <v>532</v>
          </cell>
          <cell r="P2227" t="str">
            <v>OTHR</v>
          </cell>
          <cell r="Q2227" t="str">
            <v>E - Schd Compl Yr 0</v>
          </cell>
          <cell r="R2227" t="str">
            <v>NOPR ORAS ATCO</v>
          </cell>
          <cell r="S2227" t="e">
            <v>#N/A</v>
          </cell>
        </row>
        <row r="2228">
          <cell r="B2228" t="str">
            <v>120759060</v>
          </cell>
          <cell r="C2228" t="str">
            <v>025/150</v>
          </cell>
          <cell r="D2228" t="str">
            <v>EI TMBLR-SN LS OBISPO 025/150 RPR FOND</v>
          </cell>
          <cell r="E2228" t="str">
            <v>PISMOBCH</v>
          </cell>
          <cell r="F2228" t="str">
            <v>ETL.3960</v>
          </cell>
          <cell r="G2228" t="str">
            <v>ETL.3960_025/150</v>
          </cell>
          <cell r="H2228">
            <v>44293</v>
          </cell>
          <cell r="I2228">
            <v>44293</v>
          </cell>
          <cell r="J2228">
            <v>44293</v>
          </cell>
          <cell r="L2228">
            <v>45072</v>
          </cell>
          <cell r="M2228">
            <v>44658</v>
          </cell>
          <cell r="O2228" t="str">
            <v>543</v>
          </cell>
          <cell r="P2228" t="str">
            <v>INSP</v>
          </cell>
          <cell r="Q2228" t="str">
            <v>E - Schd Compl Yr 0</v>
          </cell>
          <cell r="R2228" t="str">
            <v>OSNO ATCO</v>
          </cell>
          <cell r="S2228" t="str">
            <v>Non-HFTD</v>
          </cell>
        </row>
        <row r="2229">
          <cell r="B2229" t="str">
            <v>120759061</v>
          </cell>
          <cell r="C2229" t="str">
            <v>201/1490</v>
          </cell>
          <cell r="D2229" t="str">
            <v>EI DELEVAN-VACA #2 201/1490 RMV VEG</v>
          </cell>
          <cell r="E2229" t="str">
            <v>SACTO</v>
          </cell>
          <cell r="F2229" t="str">
            <v>ETL.4231</v>
          </cell>
          <cell r="G2229" t="str">
            <v>ETL.4231_201/1490</v>
          </cell>
          <cell r="H2229">
            <v>44293</v>
          </cell>
          <cell r="I2229">
            <v>44293</v>
          </cell>
          <cell r="J2229">
            <v>44394</v>
          </cell>
          <cell r="K2229">
            <v>44501</v>
          </cell>
          <cell r="M2229">
            <v>44658</v>
          </cell>
          <cell r="O2229" t="str">
            <v>564</v>
          </cell>
          <cell r="P2229" t="str">
            <v>INSP</v>
          </cell>
          <cell r="Q2229" t="str">
            <v>E - Schd Compl Yr 0</v>
          </cell>
          <cell r="R2229" t="str">
            <v>NOCO ATCO</v>
          </cell>
          <cell r="S2229" t="str">
            <v>Non-HFTD</v>
          </cell>
        </row>
        <row r="2230">
          <cell r="B2230" t="str">
            <v>120759117</v>
          </cell>
          <cell r="C2230" t="str">
            <v>002/024</v>
          </cell>
          <cell r="D2230" t="str">
            <v>DI SYCMRE CRK-NTRE DME 2/24 RPLC INSS</v>
          </cell>
          <cell r="E2230" t="str">
            <v>TABLEMTN</v>
          </cell>
          <cell r="F2230" t="str">
            <v>ETL.4314</v>
          </cell>
          <cell r="G2230" t="str">
            <v>ETL.4314_002/024</v>
          </cell>
          <cell r="H2230">
            <v>44293</v>
          </cell>
          <cell r="I2230">
            <v>44287</v>
          </cell>
          <cell r="J2230">
            <v>44287</v>
          </cell>
          <cell r="M2230">
            <v>44652</v>
          </cell>
          <cell r="N2230">
            <v>44656</v>
          </cell>
          <cell r="O2230" t="str">
            <v>532</v>
          </cell>
          <cell r="P2230" t="str">
            <v>OTHR</v>
          </cell>
          <cell r="Q2230" t="str">
            <v>E - Schd Compl Yr 0</v>
          </cell>
          <cell r="R2230" t="str">
            <v>NOPR ORAS ATCO</v>
          </cell>
          <cell r="S2230" t="e">
            <v>#N/A</v>
          </cell>
        </row>
        <row r="2231">
          <cell r="B2231" t="str">
            <v>120759292</v>
          </cell>
          <cell r="C2231" t="str">
            <v>004/010</v>
          </cell>
          <cell r="D2231" t="str">
            <v>T2 EI VLY SPRNGS-CLVRS 4/10 RPLC STRW</v>
          </cell>
          <cell r="E2231" t="str">
            <v>VICTOR</v>
          </cell>
          <cell r="F2231" t="str">
            <v>ETL.8220</v>
          </cell>
          <cell r="G2231" t="str">
            <v>.POLE.WOOD</v>
          </cell>
          <cell r="H2231">
            <v>44293</v>
          </cell>
          <cell r="I2231">
            <v>44293</v>
          </cell>
          <cell r="J2231">
            <v>44653</v>
          </cell>
          <cell r="K2231">
            <v>44662</v>
          </cell>
          <cell r="M2231">
            <v>44658</v>
          </cell>
          <cell r="N2231">
            <v>44720</v>
          </cell>
          <cell r="O2231" t="str">
            <v>372</v>
          </cell>
          <cell r="P2231" t="str">
            <v>OTHR</v>
          </cell>
          <cell r="Q2231" t="str">
            <v>E - Schd Compl Yr 0</v>
          </cell>
          <cell r="R2231" t="str">
            <v>ORAS NOCO ATCO</v>
          </cell>
          <cell r="S2231" t="str">
            <v>HFTD 2</v>
          </cell>
        </row>
        <row r="2232">
          <cell r="B2232" t="str">
            <v>120759297</v>
          </cell>
          <cell r="C2232" t="str">
            <v>201/1489</v>
          </cell>
          <cell r="D2232" t="str">
            <v>EI DELEVAN-VACA #2 201/1489 RMV VEG</v>
          </cell>
          <cell r="E2232" t="str">
            <v>SACTO</v>
          </cell>
          <cell r="F2232" t="str">
            <v>ETL.4231</v>
          </cell>
          <cell r="G2232" t="str">
            <v>ETL.4231_201/1489</v>
          </cell>
          <cell r="H2232">
            <v>44293</v>
          </cell>
          <cell r="I2232">
            <v>44293</v>
          </cell>
          <cell r="J2232">
            <v>44396</v>
          </cell>
          <cell r="K2232">
            <v>44502</v>
          </cell>
          <cell r="M2232">
            <v>44658</v>
          </cell>
          <cell r="O2232" t="str">
            <v>564</v>
          </cell>
          <cell r="P2232" t="str">
            <v>INSP</v>
          </cell>
          <cell r="Q2232" t="str">
            <v>E - Schd Compl Yr 0</v>
          </cell>
          <cell r="R2232" t="str">
            <v>NOCO ATCO</v>
          </cell>
          <cell r="S2232" t="str">
            <v>Non-HFTD</v>
          </cell>
        </row>
        <row r="2233">
          <cell r="B2233" t="str">
            <v>120759316</v>
          </cell>
          <cell r="C2233" t="str">
            <v>053/351</v>
          </cell>
          <cell r="D2233" t="str">
            <v>EI CRESTA-RIO OSO 54/351 RPL INSS</v>
          </cell>
          <cell r="E2233" t="str">
            <v>TABLEMTN</v>
          </cell>
          <cell r="F2233" t="str">
            <v>ETL.4590</v>
          </cell>
          <cell r="G2233" t="str">
            <v>ETL.4590_053/351</v>
          </cell>
          <cell r="H2233">
            <v>44293</v>
          </cell>
          <cell r="I2233">
            <v>44293</v>
          </cell>
          <cell r="J2233">
            <v>44293</v>
          </cell>
          <cell r="L2233">
            <v>45021</v>
          </cell>
          <cell r="M2233">
            <v>44658</v>
          </cell>
          <cell r="N2233">
            <v>44658</v>
          </cell>
          <cell r="O2233" t="str">
            <v>532</v>
          </cell>
          <cell r="P2233" t="str">
            <v>INSP</v>
          </cell>
          <cell r="Q2233" t="str">
            <v>E - Schd Compl Yr 0</v>
          </cell>
          <cell r="R2233" t="str">
            <v>NOPR ORAS ATCO</v>
          </cell>
          <cell r="S2233" t="e">
            <v>#N/A</v>
          </cell>
        </row>
        <row r="2234">
          <cell r="B2234" t="str">
            <v>120759332</v>
          </cell>
          <cell r="C2234" t="str">
            <v>053/350</v>
          </cell>
          <cell r="D2234" t="str">
            <v>EI POE-RIO OSO 53/350 RPR INSS</v>
          </cell>
          <cell r="E2234" t="str">
            <v>TABLEMTN</v>
          </cell>
          <cell r="F2234" t="str">
            <v>ETL.5540</v>
          </cell>
          <cell r="G2234" t="str">
            <v>ETL.5540_053/350</v>
          </cell>
          <cell r="H2234">
            <v>44293</v>
          </cell>
          <cell r="I2234">
            <v>44293</v>
          </cell>
          <cell r="J2234">
            <v>44293</v>
          </cell>
          <cell r="L2234">
            <v>45021</v>
          </cell>
          <cell r="M2234">
            <v>44658</v>
          </cell>
          <cell r="O2234" t="str">
            <v>628</v>
          </cell>
          <cell r="P2234" t="str">
            <v>INSP</v>
          </cell>
          <cell r="Q2234" t="str">
            <v>E - Schd Compl Yr 0</v>
          </cell>
          <cell r="R2234" t="str">
            <v>OSNO ATCO</v>
          </cell>
          <cell r="S2234" t="str">
            <v>Non-HFTD</v>
          </cell>
        </row>
        <row r="2235">
          <cell r="B2235" t="str">
            <v>120759492</v>
          </cell>
          <cell r="C2235" t="str">
            <v>013/065</v>
          </cell>
          <cell r="D2235" t="str">
            <v>T2 EI MSS LNDNG-CBRN 013/065 REM VEG</v>
          </cell>
          <cell r="E2235" t="str">
            <v>MOSSLNDG</v>
          </cell>
          <cell r="F2235" t="str">
            <v>ETL.5330</v>
          </cell>
          <cell r="G2235" t="str">
            <v>.TOWR</v>
          </cell>
          <cell r="H2235">
            <v>44293</v>
          </cell>
          <cell r="I2235">
            <v>44293</v>
          </cell>
          <cell r="J2235">
            <v>44523</v>
          </cell>
          <cell r="K2235">
            <v>44530</v>
          </cell>
          <cell r="M2235">
            <v>44658</v>
          </cell>
          <cell r="O2235" t="str">
            <v>564</v>
          </cell>
          <cell r="P2235" t="str">
            <v>INSP</v>
          </cell>
          <cell r="Q2235" t="str">
            <v>E - Schd Compl Yr 0</v>
          </cell>
          <cell r="R2235" t="str">
            <v>NOCO ATCO</v>
          </cell>
          <cell r="S2235" t="str">
            <v>HFTD 2</v>
          </cell>
        </row>
        <row r="2236">
          <cell r="B2236" t="str">
            <v>120759493</v>
          </cell>
          <cell r="C2236" t="str">
            <v>001/017</v>
          </cell>
          <cell r="D2236" t="str">
            <v>T2 EI CRAG VIEW-CASCADE 1/17R RPR GYWW</v>
          </cell>
          <cell r="E2236" t="str">
            <v>TABLEMTN</v>
          </cell>
          <cell r="F2236" t="str">
            <v>ETL.1350</v>
          </cell>
          <cell r="G2236" t="str">
            <v>.POLE.STPS</v>
          </cell>
          <cell r="H2236">
            <v>44293</v>
          </cell>
          <cell r="I2236">
            <v>44293</v>
          </cell>
          <cell r="J2236">
            <v>44363</v>
          </cell>
          <cell r="K2236">
            <v>44370</v>
          </cell>
          <cell r="M2236">
            <v>44658</v>
          </cell>
          <cell r="N2236">
            <v>44658</v>
          </cell>
          <cell r="O2236" t="str">
            <v>630</v>
          </cell>
          <cell r="P2236" t="str">
            <v>INSP</v>
          </cell>
          <cell r="Q2236" t="str">
            <v>E - Schd Compl Yr 0</v>
          </cell>
          <cell r="R2236" t="str">
            <v>ORAS NOCO ATCO</v>
          </cell>
          <cell r="S2236" t="str">
            <v>HFTD 2</v>
          </cell>
        </row>
        <row r="2237">
          <cell r="B2237" t="str">
            <v>120759524</v>
          </cell>
          <cell r="C2237" t="str">
            <v>008/093</v>
          </cell>
          <cell r="D2237" t="str">
            <v>T2 EI WST PNT-VLY SPNGS 8/93 REPL POLE</v>
          </cell>
          <cell r="E2237" t="str">
            <v>VICTOR</v>
          </cell>
          <cell r="F2237" t="str">
            <v>ETL.8350</v>
          </cell>
          <cell r="G2237" t="str">
            <v>.POLE.WOOD</v>
          </cell>
          <cell r="H2237">
            <v>44293</v>
          </cell>
          <cell r="I2237">
            <v>44293</v>
          </cell>
          <cell r="J2237">
            <v>44704</v>
          </cell>
          <cell r="K2237">
            <v>44735</v>
          </cell>
          <cell r="M2237">
            <v>44658</v>
          </cell>
          <cell r="N2237">
            <v>44657</v>
          </cell>
          <cell r="O2237" t="str">
            <v>372</v>
          </cell>
          <cell r="P2237" t="str">
            <v>INSP</v>
          </cell>
          <cell r="Q2237" t="str">
            <v>E - Schd Compl Yr 0</v>
          </cell>
          <cell r="R2237" t="str">
            <v>ORAS NOCO NOPT ATCO</v>
          </cell>
          <cell r="S2237" t="str">
            <v>HFTD 2</v>
          </cell>
        </row>
        <row r="2238">
          <cell r="B2238" t="str">
            <v>120759607</v>
          </cell>
          <cell r="C2238" t="str">
            <v>013/064</v>
          </cell>
          <cell r="D2238" t="str">
            <v>T2 EI MOSS LANDING-CBRN 13/64 COMPLETE</v>
          </cell>
          <cell r="E2238" t="str">
            <v>MOSSLNDG</v>
          </cell>
          <cell r="F2238" t="str">
            <v>ETL.5330</v>
          </cell>
          <cell r="G2238" t="str">
            <v>.TOWR</v>
          </cell>
          <cell r="H2238">
            <v>44293</v>
          </cell>
          <cell r="I2238">
            <v>44293</v>
          </cell>
          <cell r="J2238">
            <v>44698</v>
          </cell>
          <cell r="K2238">
            <v>44761</v>
          </cell>
          <cell r="M2238">
            <v>44658</v>
          </cell>
          <cell r="N2238">
            <v>44658</v>
          </cell>
          <cell r="O2238" t="str">
            <v>543</v>
          </cell>
          <cell r="P2238" t="str">
            <v>INSP</v>
          </cell>
          <cell r="Q2238" t="str">
            <v>E - Schd Compl Yr 0</v>
          </cell>
          <cell r="R2238" t="str">
            <v>ORAS NOCO ATCO</v>
          </cell>
          <cell r="S2238" t="str">
            <v>HFTD 2</v>
          </cell>
        </row>
        <row r="2239">
          <cell r="B2239" t="str">
            <v>120759619</v>
          </cell>
          <cell r="C2239" t="str">
            <v>008/095</v>
          </cell>
          <cell r="D2239" t="str">
            <v>T2 EI WST PNT-VLY SPRNGS 8/95 RMV VEG</v>
          </cell>
          <cell r="E2239" t="str">
            <v>VICTOR</v>
          </cell>
          <cell r="F2239" t="str">
            <v>ETL.8350</v>
          </cell>
          <cell r="G2239" t="str">
            <v>.POLE.WOOD</v>
          </cell>
          <cell r="H2239">
            <v>44293</v>
          </cell>
          <cell r="I2239">
            <v>44293</v>
          </cell>
          <cell r="J2239">
            <v>44664</v>
          </cell>
          <cell r="K2239">
            <v>44664</v>
          </cell>
          <cell r="M2239">
            <v>44658</v>
          </cell>
          <cell r="O2239" t="str">
            <v>564</v>
          </cell>
          <cell r="P2239" t="str">
            <v>INSP</v>
          </cell>
          <cell r="Q2239" t="str">
            <v>E - Schd Compl Yr 0</v>
          </cell>
          <cell r="R2239" t="str">
            <v>NOCO ATCO</v>
          </cell>
          <cell r="S2239" t="str">
            <v>HFTD 2</v>
          </cell>
        </row>
        <row r="2240">
          <cell r="B2240" t="str">
            <v>120759744</v>
          </cell>
          <cell r="C2240" t="str">
            <v>000/011</v>
          </cell>
          <cell r="D2240" t="str">
            <v>EI HEINZ TAP 0/011 RPR GYWW</v>
          </cell>
          <cell r="E2240" t="str">
            <v>VICTOR</v>
          </cell>
          <cell r="F2240" t="str">
            <v>ETL.2193</v>
          </cell>
          <cell r="G2240" t="str">
            <v>ETL.2193_000/011</v>
          </cell>
          <cell r="H2240">
            <v>44293</v>
          </cell>
          <cell r="I2240">
            <v>44293</v>
          </cell>
          <cell r="J2240">
            <v>44293</v>
          </cell>
          <cell r="M2240">
            <v>44658</v>
          </cell>
          <cell r="O2240" t="str">
            <v>630</v>
          </cell>
          <cell r="P2240" t="str">
            <v>INSP</v>
          </cell>
          <cell r="Q2240" t="str">
            <v>E - Schd Compl Yr 0</v>
          </cell>
          <cell r="R2240" t="str">
            <v>OSNO ATCO</v>
          </cell>
          <cell r="S2240" t="str">
            <v>Non-HFTD</v>
          </cell>
        </row>
        <row r="2241">
          <cell r="B2241" t="str">
            <v>120759749</v>
          </cell>
          <cell r="C2241" t="str">
            <v>001/013</v>
          </cell>
          <cell r="D2241" t="str">
            <v>EI GREEN VALLEY LLAGAS 1/13L RPL STRW</v>
          </cell>
          <cell r="E2241" t="str">
            <v>MOSSLNDG</v>
          </cell>
          <cell r="F2241" t="str">
            <v>ETL.1720</v>
          </cell>
          <cell r="G2241" t="str">
            <v>ETL.1720_001/013</v>
          </cell>
          <cell r="H2241">
            <v>44293</v>
          </cell>
          <cell r="I2241">
            <v>44293</v>
          </cell>
          <cell r="J2241">
            <v>44789</v>
          </cell>
          <cell r="K2241">
            <v>44803</v>
          </cell>
          <cell r="L2241">
            <v>45056</v>
          </cell>
          <cell r="M2241">
            <v>44658</v>
          </cell>
          <cell r="N2241">
            <v>44657</v>
          </cell>
          <cell r="O2241" t="str">
            <v>372</v>
          </cell>
          <cell r="P2241" t="str">
            <v>INSP</v>
          </cell>
          <cell r="Q2241" t="str">
            <v>E - Schd Compl Yr 0</v>
          </cell>
          <cell r="R2241" t="str">
            <v>ORAS NOCO ATCO</v>
          </cell>
          <cell r="S2241" t="str">
            <v>Non-HFTD</v>
          </cell>
        </row>
        <row r="2242">
          <cell r="B2242" t="str">
            <v>120759762</v>
          </cell>
          <cell r="C2242" t="str">
            <v>001/008</v>
          </cell>
          <cell r="D2242" t="str">
            <v>T2 DI STNSLS-MLNS-MNTC#1  1/8 RPR STRT</v>
          </cell>
          <cell r="E2242" t="str">
            <v>VICTOR</v>
          </cell>
          <cell r="F2242" t="str">
            <v>ETL.3830</v>
          </cell>
          <cell r="G2242" t="str">
            <v>.TOWR</v>
          </cell>
          <cell r="H2242">
            <v>44293</v>
          </cell>
          <cell r="I2242">
            <v>44292</v>
          </cell>
          <cell r="J2242">
            <v>44572</v>
          </cell>
          <cell r="K2242">
            <v>44595</v>
          </cell>
          <cell r="M2242">
            <v>44657</v>
          </cell>
          <cell r="N2242">
            <v>44657</v>
          </cell>
          <cell r="O2242" t="str">
            <v>543</v>
          </cell>
          <cell r="P2242" t="str">
            <v>OTHR</v>
          </cell>
          <cell r="Q2242" t="str">
            <v>E - Schd Compl Yr 0</v>
          </cell>
          <cell r="R2242" t="str">
            <v>ORAS NOCO ATCO</v>
          </cell>
          <cell r="S2242" t="str">
            <v>HFTD 2</v>
          </cell>
        </row>
        <row r="2243">
          <cell r="B2243" t="str">
            <v>120759820</v>
          </cell>
          <cell r="C2243" t="str">
            <v>019/103</v>
          </cell>
          <cell r="D2243" t="str">
            <v>EI VACA-BAHIA 19/103 RPL INSS</v>
          </cell>
          <cell r="E2243" t="str">
            <v>LAKEVLLE</v>
          </cell>
          <cell r="F2243" t="str">
            <v>ETL.5810</v>
          </cell>
          <cell r="G2243" t="str">
            <v>ETL.5810_019/103</v>
          </cell>
          <cell r="H2243">
            <v>44293</v>
          </cell>
          <cell r="I2243">
            <v>44293</v>
          </cell>
          <cell r="J2243">
            <v>44478</v>
          </cell>
          <cell r="K2243">
            <v>44537</v>
          </cell>
          <cell r="M2243">
            <v>44658</v>
          </cell>
          <cell r="N2243">
            <v>44482</v>
          </cell>
          <cell r="O2243" t="str">
            <v>532</v>
          </cell>
          <cell r="P2243" t="str">
            <v>INSP</v>
          </cell>
          <cell r="Q2243" t="str">
            <v>E - Schd Compl Yr 0</v>
          </cell>
          <cell r="R2243" t="str">
            <v>ORAS NOCO ATCO</v>
          </cell>
          <cell r="S2243" t="e">
            <v>#N/A</v>
          </cell>
        </row>
        <row r="2244">
          <cell r="B2244" t="str">
            <v>120759862</v>
          </cell>
          <cell r="C2244" t="str">
            <v>000/012</v>
          </cell>
          <cell r="D2244" t="str">
            <v>EI HEINZ TAP 0/012 RPR GYWW</v>
          </cell>
          <cell r="E2244" t="str">
            <v>VICTOR</v>
          </cell>
          <cell r="F2244" t="str">
            <v>ETL.2193</v>
          </cell>
          <cell r="G2244" t="str">
            <v>ETL.2193_000/012</v>
          </cell>
          <cell r="H2244">
            <v>44293</v>
          </cell>
          <cell r="I2244">
            <v>44293</v>
          </cell>
          <cell r="J2244">
            <v>44293</v>
          </cell>
          <cell r="M2244">
            <v>44658</v>
          </cell>
          <cell r="O2244" t="str">
            <v>630</v>
          </cell>
          <cell r="P2244" t="str">
            <v>INSP</v>
          </cell>
          <cell r="Q2244" t="str">
            <v>E - Schd Compl Yr 0</v>
          </cell>
          <cell r="R2244" t="str">
            <v>OSNO ATCO</v>
          </cell>
          <cell r="S2244" t="str">
            <v>Non-HFTD</v>
          </cell>
        </row>
        <row r="2245">
          <cell r="B2245" t="str">
            <v>120759892</v>
          </cell>
          <cell r="C2245" t="str">
            <v>200/1487</v>
          </cell>
          <cell r="D2245" t="str">
            <v>EI DELEVAN-VACA #2 200/1487 RMV VEG</v>
          </cell>
          <cell r="E2245" t="str">
            <v>SACTO</v>
          </cell>
          <cell r="F2245" t="str">
            <v>ETL.4231</v>
          </cell>
          <cell r="G2245" t="str">
            <v>ETL.4231_200/1487</v>
          </cell>
          <cell r="H2245">
            <v>44293</v>
          </cell>
          <cell r="I2245">
            <v>44293</v>
          </cell>
          <cell r="J2245">
            <v>44400</v>
          </cell>
          <cell r="K2245">
            <v>44502</v>
          </cell>
          <cell r="M2245">
            <v>44658</v>
          </cell>
          <cell r="O2245" t="str">
            <v>564</v>
          </cell>
          <cell r="P2245" t="str">
            <v>INSP</v>
          </cell>
          <cell r="Q2245" t="str">
            <v>E - Schd Compl Yr 0</v>
          </cell>
          <cell r="R2245" t="str">
            <v>NOCO ATCO</v>
          </cell>
          <cell r="S2245" t="str">
            <v>Non-HFTD</v>
          </cell>
        </row>
        <row r="2246">
          <cell r="B2246" t="str">
            <v>120759918</v>
          </cell>
          <cell r="C2246" t="str">
            <v>013/063</v>
          </cell>
          <cell r="D2246" t="str">
            <v>T2 EI MS LNG-LS GLS SW ST 13/63 RPL INSS</v>
          </cell>
          <cell r="E2246" t="str">
            <v>MOSSLNDG</v>
          </cell>
          <cell r="F2246" t="str">
            <v>ETL.5340</v>
          </cell>
          <cell r="G2246" t="str">
            <v>.INSL</v>
          </cell>
          <cell r="H2246">
            <v>44293</v>
          </cell>
          <cell r="I2246">
            <v>44293</v>
          </cell>
          <cell r="J2246">
            <v>44663</v>
          </cell>
          <cell r="K2246">
            <v>44684</v>
          </cell>
          <cell r="M2246">
            <v>44658</v>
          </cell>
          <cell r="N2246">
            <v>44652</v>
          </cell>
          <cell r="O2246" t="str">
            <v>532</v>
          </cell>
          <cell r="P2246" t="str">
            <v>INSP</v>
          </cell>
          <cell r="Q2246" t="str">
            <v>E - Schd Compl Yr 0</v>
          </cell>
          <cell r="R2246" t="str">
            <v>ORAS NOCO ATCO</v>
          </cell>
          <cell r="S2246" t="str">
            <v>HFTD 2</v>
          </cell>
        </row>
        <row r="2247">
          <cell r="B2247" t="str">
            <v>120759919</v>
          </cell>
          <cell r="C2247" t="str">
            <v>013/063</v>
          </cell>
          <cell r="D2247" t="str">
            <v>T2 EI MSS LNDING-CBRN 013/063 REM VEG</v>
          </cell>
          <cell r="E2247" t="str">
            <v>MOSSLNDG</v>
          </cell>
          <cell r="F2247" t="str">
            <v>ETL.5330</v>
          </cell>
          <cell r="G2247" t="str">
            <v>.TOWR</v>
          </cell>
          <cell r="H2247">
            <v>44293</v>
          </cell>
          <cell r="I2247">
            <v>44293</v>
          </cell>
          <cell r="J2247">
            <v>44523</v>
          </cell>
          <cell r="K2247">
            <v>44530</v>
          </cell>
          <cell r="M2247">
            <v>44658</v>
          </cell>
          <cell r="O2247" t="str">
            <v>564</v>
          </cell>
          <cell r="P2247" t="str">
            <v>INSP</v>
          </cell>
          <cell r="Q2247" t="str">
            <v>E - Schd Compl Yr 0</v>
          </cell>
          <cell r="R2247" t="str">
            <v>NOCO ATCO</v>
          </cell>
          <cell r="S2247" t="str">
            <v>HFTD 2</v>
          </cell>
        </row>
        <row r="2248">
          <cell r="B2248" t="str">
            <v>120760005</v>
          </cell>
          <cell r="C2248" t="str">
            <v>016/214</v>
          </cell>
          <cell r="D2248" t="str">
            <v>T2 EI WST PINT-VLY SPRNG 16/214 RPR GYWW</v>
          </cell>
          <cell r="E2248" t="str">
            <v>VICTOR</v>
          </cell>
          <cell r="F2248" t="str">
            <v>ETL.8350</v>
          </cell>
          <cell r="G2248" t="str">
            <v>.POLE.NWOD</v>
          </cell>
          <cell r="H2248">
            <v>44293</v>
          </cell>
          <cell r="I2248">
            <v>44292</v>
          </cell>
          <cell r="J2248">
            <v>44691</v>
          </cell>
          <cell r="K2248">
            <v>44747</v>
          </cell>
          <cell r="M2248">
            <v>44657</v>
          </cell>
          <cell r="N2248">
            <v>44657</v>
          </cell>
          <cell r="O2248" t="str">
            <v>630</v>
          </cell>
          <cell r="P2248" t="str">
            <v>INSP</v>
          </cell>
          <cell r="Q2248" t="str">
            <v>E - Schd Compl Yr 0</v>
          </cell>
          <cell r="R2248" t="str">
            <v>ORAS NOCO ATCO</v>
          </cell>
          <cell r="S2248" t="str">
            <v>HFTD 2</v>
          </cell>
        </row>
        <row r="2249">
          <cell r="B2249" t="str">
            <v>120760006</v>
          </cell>
          <cell r="C2249" t="str">
            <v>015/197</v>
          </cell>
          <cell r="D2249" t="str">
            <v>T2 EI WST PINT-VLY SPRING 15/19 RMV STEP</v>
          </cell>
          <cell r="E2249" t="str">
            <v>VICTOR</v>
          </cell>
          <cell r="F2249" t="str">
            <v>ETL.8350</v>
          </cell>
          <cell r="G2249" t="str">
            <v>.POLE.NWOD</v>
          </cell>
          <cell r="H2249">
            <v>44293</v>
          </cell>
          <cell r="I2249">
            <v>44293</v>
          </cell>
          <cell r="J2249">
            <v>44708</v>
          </cell>
          <cell r="K2249">
            <v>44725</v>
          </cell>
          <cell r="M2249">
            <v>44658</v>
          </cell>
          <cell r="N2249">
            <v>44658</v>
          </cell>
          <cell r="O2249" t="str">
            <v>630</v>
          </cell>
          <cell r="P2249" t="str">
            <v>INSP</v>
          </cell>
          <cell r="Q2249" t="str">
            <v>E - Schd Compl Yr 0</v>
          </cell>
          <cell r="R2249" t="str">
            <v>ORAS NOCO ATCO</v>
          </cell>
          <cell r="S2249" t="str">
            <v>HFTD 2</v>
          </cell>
        </row>
        <row r="2250">
          <cell r="B2250" t="str">
            <v>120760008</v>
          </cell>
          <cell r="C2250" t="str">
            <v>014/181</v>
          </cell>
          <cell r="D2250" t="str">
            <v>T2 EI WST PNT-VLY SPRNGS 14/181 RPR GYWW</v>
          </cell>
          <cell r="E2250" t="str">
            <v>VICTOR</v>
          </cell>
          <cell r="F2250" t="str">
            <v>ETL.8350</v>
          </cell>
          <cell r="G2250" t="str">
            <v>.POLE.NWOD</v>
          </cell>
          <cell r="H2250">
            <v>44293</v>
          </cell>
          <cell r="I2250">
            <v>44293</v>
          </cell>
          <cell r="J2250">
            <v>44691</v>
          </cell>
          <cell r="K2250">
            <v>44725</v>
          </cell>
          <cell r="M2250">
            <v>44658</v>
          </cell>
          <cell r="N2250">
            <v>44658</v>
          </cell>
          <cell r="O2250" t="str">
            <v>630</v>
          </cell>
          <cell r="P2250" t="str">
            <v>INSP</v>
          </cell>
          <cell r="Q2250" t="str">
            <v>E - Schd Compl Yr 0</v>
          </cell>
          <cell r="R2250" t="str">
            <v>ORAS NOCO ATCO</v>
          </cell>
          <cell r="S2250" t="str">
            <v>HFTD 2</v>
          </cell>
        </row>
        <row r="2251">
          <cell r="B2251" t="str">
            <v>120760036</v>
          </cell>
          <cell r="C2251" t="str">
            <v>012/059</v>
          </cell>
          <cell r="D2251" t="str">
            <v>T2 EI MSS LNDG-MTCLF 12/59 RMV VEG</v>
          </cell>
          <cell r="E2251" t="str">
            <v>MOSSLNDG</v>
          </cell>
          <cell r="F2251" t="str">
            <v>ETL.6050</v>
          </cell>
          <cell r="G2251" t="str">
            <v>.TOWR</v>
          </cell>
          <cell r="H2251">
            <v>44293</v>
          </cell>
          <cell r="I2251">
            <v>44293</v>
          </cell>
          <cell r="J2251">
            <v>44462</v>
          </cell>
          <cell r="K2251">
            <v>44466</v>
          </cell>
          <cell r="M2251">
            <v>44658</v>
          </cell>
          <cell r="O2251" t="str">
            <v>564</v>
          </cell>
          <cell r="P2251" t="str">
            <v>INSP</v>
          </cell>
          <cell r="Q2251" t="str">
            <v>E - Schd Compl Yr 0</v>
          </cell>
          <cell r="R2251" t="str">
            <v>NOCO ATCO</v>
          </cell>
          <cell r="S2251" t="str">
            <v>HFTD 2</v>
          </cell>
        </row>
        <row r="2252">
          <cell r="B2252" t="str">
            <v>120760038</v>
          </cell>
          <cell r="C2252" t="str">
            <v>012/060</v>
          </cell>
          <cell r="D2252" t="str">
            <v>T2 EI MSS LNDG-MTCLF 12/60 RMV VEG</v>
          </cell>
          <cell r="E2252" t="str">
            <v>MOSSLNDG</v>
          </cell>
          <cell r="F2252" t="str">
            <v>ETL.6050</v>
          </cell>
          <cell r="G2252" t="str">
            <v>.TOWR</v>
          </cell>
          <cell r="H2252">
            <v>44293</v>
          </cell>
          <cell r="I2252">
            <v>44293</v>
          </cell>
          <cell r="J2252">
            <v>44462</v>
          </cell>
          <cell r="K2252">
            <v>44466</v>
          </cell>
          <cell r="M2252">
            <v>44658</v>
          </cell>
          <cell r="O2252" t="str">
            <v>564</v>
          </cell>
          <cell r="P2252" t="str">
            <v>INSP</v>
          </cell>
          <cell r="Q2252" t="str">
            <v>E - Schd Compl Yr 0</v>
          </cell>
          <cell r="R2252" t="str">
            <v>NOCO ATCO</v>
          </cell>
          <cell r="S2252" t="str">
            <v>HFTD 2</v>
          </cell>
        </row>
        <row r="2253">
          <cell r="B2253" t="str">
            <v>120760102</v>
          </cell>
          <cell r="C2253" t="str">
            <v>021/092</v>
          </cell>
          <cell r="D2253" t="str">
            <v>T2 EI PTTSBURG-TSL #1 21/092 COMPLETE</v>
          </cell>
          <cell r="E2253" t="str">
            <v>CONCORD</v>
          </cell>
          <cell r="F2253" t="str">
            <v>ETL.5510</v>
          </cell>
          <cell r="G2253" t="str">
            <v>.TOWR</v>
          </cell>
          <cell r="H2253">
            <v>44293</v>
          </cell>
          <cell r="I2253">
            <v>44293</v>
          </cell>
          <cell r="J2253">
            <v>44660</v>
          </cell>
          <cell r="K2253">
            <v>44720</v>
          </cell>
          <cell r="M2253">
            <v>44658</v>
          </cell>
          <cell r="N2253">
            <v>44658</v>
          </cell>
          <cell r="O2253" t="str">
            <v>543</v>
          </cell>
          <cell r="P2253" t="str">
            <v>INSP</v>
          </cell>
          <cell r="Q2253" t="str">
            <v>E - Schd Compl Yr 0</v>
          </cell>
          <cell r="R2253" t="str">
            <v>ORAS NOCO ATCO</v>
          </cell>
          <cell r="S2253" t="str">
            <v>HFTD 2</v>
          </cell>
        </row>
        <row r="2254">
          <cell r="B2254" t="str">
            <v>120760103</v>
          </cell>
          <cell r="C2254" t="str">
            <v>020/091</v>
          </cell>
          <cell r="D2254" t="str">
            <v>T2 EI PITTSBRG-TSLA #1 020/091  COMPLETE</v>
          </cell>
          <cell r="E2254" t="str">
            <v>CONCORD</v>
          </cell>
          <cell r="F2254" t="str">
            <v>ETL.5510</v>
          </cell>
          <cell r="G2254" t="str">
            <v>.TOWR</v>
          </cell>
          <cell r="H2254">
            <v>44293</v>
          </cell>
          <cell r="I2254">
            <v>44293</v>
          </cell>
          <cell r="J2254">
            <v>44660</v>
          </cell>
          <cell r="K2254">
            <v>44677</v>
          </cell>
          <cell r="M2254">
            <v>44658</v>
          </cell>
          <cell r="N2254">
            <v>44658</v>
          </cell>
          <cell r="O2254" t="str">
            <v>543</v>
          </cell>
          <cell r="P2254" t="str">
            <v>INSP</v>
          </cell>
          <cell r="Q2254" t="str">
            <v>E - Schd Compl Yr 0</v>
          </cell>
          <cell r="R2254" t="str">
            <v>ORAS NOCO ATCO</v>
          </cell>
          <cell r="S2254" t="str">
            <v>HFTD 2</v>
          </cell>
        </row>
        <row r="2255">
          <cell r="B2255" t="str">
            <v>120760494</v>
          </cell>
          <cell r="C2255" t="str">
            <v>092/469</v>
          </cell>
          <cell r="D2255" t="str">
            <v>T2 EI MLN-RND MTN 92/469 RPR GYWT</v>
          </cell>
          <cell r="E2255" t="str">
            <v>TABLEMTN</v>
          </cell>
          <cell r="F2255" t="str">
            <v>ETL.6020</v>
          </cell>
          <cell r="G2255" t="str">
            <v>.TOWR</v>
          </cell>
          <cell r="H2255">
            <v>44293</v>
          </cell>
          <cell r="I2255">
            <v>44293</v>
          </cell>
          <cell r="J2255">
            <v>44791</v>
          </cell>
          <cell r="K2255">
            <v>44796</v>
          </cell>
          <cell r="M2255">
            <v>44658</v>
          </cell>
          <cell r="N2255">
            <v>44658</v>
          </cell>
          <cell r="O2255" t="str">
            <v>628</v>
          </cell>
          <cell r="P2255" t="str">
            <v/>
          </cell>
          <cell r="Q2255" t="str">
            <v>E - Schd Compl Yr 0</v>
          </cell>
          <cell r="R2255" t="str">
            <v>ORAS NOCO ATCO</v>
          </cell>
          <cell r="S2255" t="str">
            <v>HFTD 2</v>
          </cell>
        </row>
        <row r="2256">
          <cell r="B2256" t="str">
            <v>120760956</v>
          </cell>
          <cell r="C2256" t="str">
            <v>011/055</v>
          </cell>
          <cell r="D2256" t="str">
            <v>T0 EI MSS LNDNG-MTCLF 11/55 RPR STRT</v>
          </cell>
          <cell r="E2256" t="str">
            <v>MOSSLNDG</v>
          </cell>
          <cell r="F2256" t="str">
            <v>ETL.6050</v>
          </cell>
          <cell r="G2256" t="str">
            <v>.TOWR</v>
          </cell>
          <cell r="H2256">
            <v>44293</v>
          </cell>
          <cell r="I2256">
            <v>44293</v>
          </cell>
          <cell r="J2256">
            <v>44293</v>
          </cell>
          <cell r="M2256">
            <v>44658</v>
          </cell>
          <cell r="N2256">
            <v>44658</v>
          </cell>
          <cell r="O2256" t="str">
            <v>543</v>
          </cell>
          <cell r="P2256" t="str">
            <v/>
          </cell>
          <cell r="Q2256" t="str">
            <v>E - Schd Compl Yr 0</v>
          </cell>
          <cell r="R2256" t="str">
            <v>NOPR ORAS OSTS</v>
          </cell>
          <cell r="S2256" t="str">
            <v>Remove</v>
          </cell>
        </row>
        <row r="2257">
          <cell r="B2257" t="str">
            <v>120760982</v>
          </cell>
          <cell r="C2257" t="str">
            <v>003/021</v>
          </cell>
          <cell r="D2257" t="str">
            <v>T2 EI  MS LANDING-METCALF 3/21 RPL ANCHS</v>
          </cell>
          <cell r="E2257" t="str">
            <v>MOSSLNDG</v>
          </cell>
          <cell r="F2257" t="str">
            <v>ETL.6050</v>
          </cell>
          <cell r="G2257" t="str">
            <v>.TOWR</v>
          </cell>
          <cell r="H2257">
            <v>44293</v>
          </cell>
          <cell r="I2257">
            <v>44293</v>
          </cell>
          <cell r="J2257">
            <v>44293</v>
          </cell>
          <cell r="L2257">
            <v>45065</v>
          </cell>
          <cell r="M2257">
            <v>44658</v>
          </cell>
          <cell r="N2257">
            <v>44657</v>
          </cell>
          <cell r="O2257" t="str">
            <v>93Z</v>
          </cell>
          <cell r="P2257" t="str">
            <v/>
          </cell>
          <cell r="Q2257" t="str">
            <v>E - Schd Compl Yr 0</v>
          </cell>
          <cell r="R2257" t="str">
            <v>NOPR ORAS ATCO</v>
          </cell>
          <cell r="S2257" t="str">
            <v>HFTD 2</v>
          </cell>
        </row>
        <row r="2258">
          <cell r="B2258" t="str">
            <v>120761526</v>
          </cell>
          <cell r="C2258" t="str">
            <v>004/052</v>
          </cell>
          <cell r="D2258" t="str">
            <v>T2 CLGTE-SMRTVILLE #1 004/052 RPL STRW</v>
          </cell>
          <cell r="E2258" t="str">
            <v>SACTO</v>
          </cell>
          <cell r="F2258" t="str">
            <v>ETL.6510</v>
          </cell>
          <cell r="G2258" t="str">
            <v>.POLE.WOOD</v>
          </cell>
          <cell r="H2258">
            <v>44294</v>
          </cell>
          <cell r="I2258">
            <v>44293</v>
          </cell>
          <cell r="J2258">
            <v>44767</v>
          </cell>
          <cell r="K2258">
            <v>44790</v>
          </cell>
          <cell r="L2258">
            <v>45113</v>
          </cell>
          <cell r="M2258">
            <v>44658</v>
          </cell>
          <cell r="N2258">
            <v>44657</v>
          </cell>
          <cell r="O2258" t="str">
            <v>372</v>
          </cell>
          <cell r="P2258" t="str">
            <v>OTHR</v>
          </cell>
          <cell r="Q2258" t="str">
            <v>E - Schd Compl Yr 0</v>
          </cell>
          <cell r="R2258" t="str">
            <v>ORAS NOCO ATCO</v>
          </cell>
          <cell r="S2258" t="str">
            <v>HFTD 2</v>
          </cell>
        </row>
        <row r="2259">
          <cell r="B2259" t="str">
            <v>120761607</v>
          </cell>
          <cell r="C2259" t="str">
            <v>005/026</v>
          </cell>
          <cell r="D2259" t="str">
            <v>T2 DI METCALF-EL PATIO #1 5/26 RPL INSS</v>
          </cell>
          <cell r="E2259" t="str">
            <v>METCALF</v>
          </cell>
          <cell r="F2259" t="str">
            <v>ETL.2500</v>
          </cell>
          <cell r="G2259" t="str">
            <v>.INSL</v>
          </cell>
          <cell r="H2259">
            <v>44294</v>
          </cell>
          <cell r="I2259">
            <v>44284</v>
          </cell>
          <cell r="J2259">
            <v>44416</v>
          </cell>
          <cell r="K2259">
            <v>44425</v>
          </cell>
          <cell r="M2259">
            <v>44649</v>
          </cell>
          <cell r="N2259">
            <v>43578</v>
          </cell>
          <cell r="O2259" t="str">
            <v>532</v>
          </cell>
          <cell r="P2259" t="str">
            <v>OTHR</v>
          </cell>
          <cell r="Q2259" t="str">
            <v>E - Schd Compl Yr 0</v>
          </cell>
          <cell r="R2259" t="str">
            <v>ORAS NOCO ATCO</v>
          </cell>
          <cell r="S2259" t="str">
            <v>HFTD 2</v>
          </cell>
        </row>
        <row r="2260">
          <cell r="B2260" t="str">
            <v>120761608</v>
          </cell>
          <cell r="C2260" t="str">
            <v>005/026</v>
          </cell>
          <cell r="D2260" t="str">
            <v>T2 DI METCALF-EL PATIO #2 5/26 RPL INSS</v>
          </cell>
          <cell r="E2260" t="str">
            <v>METCALF</v>
          </cell>
          <cell r="F2260" t="str">
            <v>ETL.2510</v>
          </cell>
          <cell r="G2260" t="str">
            <v>.INSL</v>
          </cell>
          <cell r="H2260">
            <v>44294</v>
          </cell>
          <cell r="I2260">
            <v>44284</v>
          </cell>
          <cell r="J2260">
            <v>44592</v>
          </cell>
          <cell r="K2260">
            <v>44599</v>
          </cell>
          <cell r="M2260">
            <v>44649</v>
          </cell>
          <cell r="N2260">
            <v>44649</v>
          </cell>
          <cell r="O2260" t="str">
            <v>532</v>
          </cell>
          <cell r="P2260" t="str">
            <v>OTHR</v>
          </cell>
          <cell r="Q2260" t="str">
            <v>E - Schd Compl Yr 0</v>
          </cell>
          <cell r="R2260" t="str">
            <v>ORAS NOCO ATCO</v>
          </cell>
          <cell r="S2260" t="str">
            <v>HFTD 2</v>
          </cell>
        </row>
        <row r="2261">
          <cell r="B2261" t="str">
            <v>120761764</v>
          </cell>
          <cell r="C2261" t="str">
            <v>008/053</v>
          </cell>
          <cell r="D2261" t="str">
            <v>DI MESA-DIVIDE #1 8/53 RPLC INSS</v>
          </cell>
          <cell r="E2261" t="str">
            <v>PISMOBCH</v>
          </cell>
          <cell r="F2261" t="str">
            <v>ETL.2430</v>
          </cell>
          <cell r="G2261" t="str">
            <v>ETL.2430_008/053</v>
          </cell>
          <cell r="H2261">
            <v>44294</v>
          </cell>
          <cell r="I2261">
            <v>44288</v>
          </cell>
          <cell r="J2261">
            <v>44288</v>
          </cell>
          <cell r="L2261">
            <v>45099</v>
          </cell>
          <cell r="M2261">
            <v>44653</v>
          </cell>
          <cell r="O2261" t="str">
            <v>532</v>
          </cell>
          <cell r="P2261" t="str">
            <v>OTHR</v>
          </cell>
          <cell r="Q2261" t="str">
            <v>E - Schd Compl Yr 0</v>
          </cell>
          <cell r="R2261" t="str">
            <v>NOPR ATCO</v>
          </cell>
          <cell r="S2261" t="str">
            <v>Non-HFTD</v>
          </cell>
        </row>
        <row r="2262">
          <cell r="B2262" t="str">
            <v>120761766</v>
          </cell>
          <cell r="C2262" t="str">
            <v>008/053</v>
          </cell>
          <cell r="D2262" t="str">
            <v>DI MESA-DIVIDE #2 8/53 RPLC INSS</v>
          </cell>
          <cell r="E2262" t="str">
            <v>PISMOBCH</v>
          </cell>
          <cell r="F2262" t="str">
            <v>ETL.2440</v>
          </cell>
          <cell r="G2262" t="str">
            <v>ETL.2440_008/053</v>
          </cell>
          <cell r="H2262">
            <v>44294</v>
          </cell>
          <cell r="I2262">
            <v>44288</v>
          </cell>
          <cell r="J2262">
            <v>44288</v>
          </cell>
          <cell r="L2262">
            <v>45099</v>
          </cell>
          <cell r="M2262">
            <v>44653</v>
          </cell>
          <cell r="N2262">
            <v>44496</v>
          </cell>
          <cell r="O2262" t="str">
            <v>532</v>
          </cell>
          <cell r="P2262" t="str">
            <v>OTHR</v>
          </cell>
          <cell r="Q2262" t="str">
            <v>E - Schd Compl Yr 0</v>
          </cell>
          <cell r="R2262" t="str">
            <v>NOPR ORAS ATCO</v>
          </cell>
          <cell r="S2262" t="e">
            <v>#N/A</v>
          </cell>
        </row>
        <row r="2263">
          <cell r="B2263" t="str">
            <v>120761769</v>
          </cell>
          <cell r="C2263" t="str">
            <v>020/287</v>
          </cell>
          <cell r="D2263" t="str">
            <v>T2 DI SSQC-SNT YNZ SW ST 20/287 RPL STRW</v>
          </cell>
          <cell r="E2263" t="str">
            <v>PISMOBCH</v>
          </cell>
          <cell r="F2263" t="str">
            <v>ETL.3700</v>
          </cell>
          <cell r="G2263" t="str">
            <v>.POLE.WOOD</v>
          </cell>
          <cell r="H2263">
            <v>44294</v>
          </cell>
          <cell r="I2263">
            <v>44287</v>
          </cell>
          <cell r="J2263">
            <v>44739</v>
          </cell>
          <cell r="K2263">
            <v>44798</v>
          </cell>
          <cell r="L2263">
            <v>44987</v>
          </cell>
          <cell r="M2263">
            <v>44652</v>
          </cell>
          <cell r="N2263">
            <v>44670</v>
          </cell>
          <cell r="O2263" t="str">
            <v>372</v>
          </cell>
          <cell r="P2263" t="str">
            <v>OTHR</v>
          </cell>
          <cell r="Q2263" t="str">
            <v>E - Schd Compl Yr 0</v>
          </cell>
          <cell r="R2263" t="str">
            <v>ORAS NOCO ATCO</v>
          </cell>
          <cell r="S2263" t="str">
            <v>HFTD 2</v>
          </cell>
        </row>
        <row r="2264">
          <cell r="B2264" t="str">
            <v>120761900</v>
          </cell>
          <cell r="C2264" t="str">
            <v>002/050</v>
          </cell>
          <cell r="D2264" t="str">
            <v>DI TEMPLETON-ATASCADERO 2/50 RPLC INSW</v>
          </cell>
          <cell r="E2264" t="str">
            <v>PISMOBCH</v>
          </cell>
          <cell r="F2264" t="str">
            <v>ETL.9410</v>
          </cell>
          <cell r="G2264" t="str">
            <v>ETL.9410_002/050</v>
          </cell>
          <cell r="H2264">
            <v>44294</v>
          </cell>
          <cell r="I2264">
            <v>44284</v>
          </cell>
          <cell r="J2264">
            <v>44284</v>
          </cell>
          <cell r="L2264">
            <v>45100</v>
          </cell>
          <cell r="M2264">
            <v>44649</v>
          </cell>
          <cell r="N2264">
            <v>44649</v>
          </cell>
          <cell r="O2264" t="str">
            <v>508</v>
          </cell>
          <cell r="P2264" t="str">
            <v>OTHR</v>
          </cell>
          <cell r="Q2264" t="str">
            <v>E - Schd Compl Yr 0</v>
          </cell>
          <cell r="R2264" t="str">
            <v>NOPR ORAS ATCO</v>
          </cell>
          <cell r="S2264" t="str">
            <v>Non-HFTD</v>
          </cell>
        </row>
        <row r="2265">
          <cell r="B2265" t="str">
            <v>120761901</v>
          </cell>
          <cell r="C2265" t="str">
            <v>001/012</v>
          </cell>
          <cell r="D2265" t="str">
            <v>DI SYCMR CRK-NTR DM-TBL MT 1/12 RPL INSS</v>
          </cell>
          <cell r="E2265" t="str">
            <v>TABLEMTN</v>
          </cell>
          <cell r="F2265" t="str">
            <v>ETL.4314</v>
          </cell>
          <cell r="G2265" t="str">
            <v>ETL.4314_001/012</v>
          </cell>
          <cell r="H2265">
            <v>44294</v>
          </cell>
          <cell r="I2265">
            <v>44291</v>
          </cell>
          <cell r="J2265">
            <v>44291</v>
          </cell>
          <cell r="M2265">
            <v>44656</v>
          </cell>
          <cell r="N2265">
            <v>44666</v>
          </cell>
          <cell r="O2265" t="str">
            <v>532</v>
          </cell>
          <cell r="P2265" t="str">
            <v>OTHR</v>
          </cell>
          <cell r="Q2265" t="str">
            <v>E - Schd Compl Yr 0</v>
          </cell>
          <cell r="R2265" t="str">
            <v>NOPR ORAS ATCO</v>
          </cell>
          <cell r="S2265" t="e">
            <v>#N/A</v>
          </cell>
        </row>
        <row r="2266">
          <cell r="B2266" t="str">
            <v>120761903</v>
          </cell>
          <cell r="C2266" t="str">
            <v>002/015</v>
          </cell>
          <cell r="D2266" t="str">
            <v>DI SYCMRE CRK-NTRE DME 2/15 RPLC INSS</v>
          </cell>
          <cell r="E2266" t="str">
            <v>TABLEMTN</v>
          </cell>
          <cell r="F2266" t="str">
            <v>ETL.4314</v>
          </cell>
          <cell r="G2266" t="str">
            <v>ETL.4314_002/015</v>
          </cell>
          <cell r="H2266">
            <v>44294</v>
          </cell>
          <cell r="I2266">
            <v>44287</v>
          </cell>
          <cell r="J2266">
            <v>44287</v>
          </cell>
          <cell r="M2266">
            <v>44652</v>
          </cell>
          <cell r="N2266">
            <v>44656</v>
          </cell>
          <cell r="O2266" t="str">
            <v>532</v>
          </cell>
          <cell r="P2266" t="str">
            <v>OTHR</v>
          </cell>
          <cell r="Q2266" t="str">
            <v>E - Schd Compl Yr 0</v>
          </cell>
          <cell r="R2266" t="str">
            <v>NOPR ORAS ATCO</v>
          </cell>
          <cell r="S2266" t="e">
            <v>#N/A</v>
          </cell>
        </row>
        <row r="2267">
          <cell r="B2267" t="str">
            <v>120761923</v>
          </cell>
          <cell r="C2267" t="str">
            <v>036/221</v>
          </cell>
          <cell r="D2267" t="str">
            <v>EI STAN MEL SW STA-R #2 036/221 RPL INSS</v>
          </cell>
          <cell r="E2267" t="str">
            <v>VICTOR</v>
          </cell>
          <cell r="F2267" t="str">
            <v>ETL.3840</v>
          </cell>
          <cell r="G2267" t="str">
            <v>ETL.3840_036/221</v>
          </cell>
          <cell r="H2267">
            <v>44294</v>
          </cell>
          <cell r="I2267">
            <v>44294</v>
          </cell>
          <cell r="J2267">
            <v>44294</v>
          </cell>
          <cell r="M2267">
            <v>44659</v>
          </cell>
          <cell r="N2267">
            <v>44544</v>
          </cell>
          <cell r="O2267" t="str">
            <v>532</v>
          </cell>
          <cell r="P2267" t="str">
            <v>INSP</v>
          </cell>
          <cell r="Q2267" t="str">
            <v>E - Schd Compl Yr 0</v>
          </cell>
          <cell r="R2267" t="str">
            <v>NOPR ORAS ATCO</v>
          </cell>
          <cell r="S2267" t="e">
            <v>#N/A</v>
          </cell>
        </row>
        <row r="2268">
          <cell r="B2268" t="str">
            <v>120761987</v>
          </cell>
          <cell r="C2268" t="str">
            <v>021/122</v>
          </cell>
          <cell r="D2268" t="str">
            <v>T2 DI STANISLAUS-MNTCA #2 21/122 UNBURY</v>
          </cell>
          <cell r="E2268" t="str">
            <v>VICTOR</v>
          </cell>
          <cell r="F2268" t="str">
            <v>ETL.3820</v>
          </cell>
          <cell r="G2268" t="str">
            <v>.TOWR</v>
          </cell>
          <cell r="H2268">
            <v>44294</v>
          </cell>
          <cell r="I2268">
            <v>44291</v>
          </cell>
          <cell r="J2268">
            <v>44614</v>
          </cell>
          <cell r="K2268">
            <v>44627</v>
          </cell>
          <cell r="M2268">
            <v>44656</v>
          </cell>
          <cell r="N2268">
            <v>44656</v>
          </cell>
          <cell r="O2268" t="str">
            <v>543</v>
          </cell>
          <cell r="P2268" t="str">
            <v>OTHR</v>
          </cell>
          <cell r="Q2268" t="str">
            <v>E - Schd Compl Yr 0</v>
          </cell>
          <cell r="R2268" t="str">
            <v>ORAS NOCO ATCO</v>
          </cell>
          <cell r="S2268" t="str">
            <v>HFTD 2</v>
          </cell>
        </row>
        <row r="2269">
          <cell r="B2269" t="str">
            <v>120761988</v>
          </cell>
          <cell r="C2269" t="str">
            <v>021/122</v>
          </cell>
          <cell r="D2269" t="str">
            <v>T2 DI STNISLAUS-MTC #2 21/122 RPL INSS</v>
          </cell>
          <cell r="E2269" t="str">
            <v>VICTOR</v>
          </cell>
          <cell r="F2269" t="str">
            <v>ETL.3820</v>
          </cell>
          <cell r="G2269" t="str">
            <v>.INSL.NCER</v>
          </cell>
          <cell r="H2269">
            <v>44294</v>
          </cell>
          <cell r="I2269">
            <v>44291</v>
          </cell>
          <cell r="J2269">
            <v>44538</v>
          </cell>
          <cell r="K2269">
            <v>44550</v>
          </cell>
          <cell r="M2269">
            <v>44656</v>
          </cell>
          <cell r="N2269">
            <v>44460</v>
          </cell>
          <cell r="O2269" t="str">
            <v>532</v>
          </cell>
          <cell r="P2269" t="str">
            <v>OTHR</v>
          </cell>
          <cell r="Q2269" t="str">
            <v>E - Schd Compl Yr 0</v>
          </cell>
          <cell r="R2269" t="str">
            <v>ORAS NOCO ATCO</v>
          </cell>
          <cell r="S2269" t="str">
            <v>HFTD 2</v>
          </cell>
        </row>
        <row r="2270">
          <cell r="B2270" t="str">
            <v>120761989</v>
          </cell>
          <cell r="C2270" t="str">
            <v>000/003</v>
          </cell>
          <cell r="D2270" t="str">
            <v>DI SYCMR CRK-NOTRE DM TBL 0/3 RPLC INSS</v>
          </cell>
          <cell r="E2270" t="str">
            <v>TABLEMTN</v>
          </cell>
          <cell r="F2270" t="str">
            <v>ETL.4314</v>
          </cell>
          <cell r="G2270" t="str">
            <v>ETL.4314_000/003</v>
          </cell>
          <cell r="H2270">
            <v>44294</v>
          </cell>
          <cell r="I2270">
            <v>44287</v>
          </cell>
          <cell r="J2270">
            <v>44287</v>
          </cell>
          <cell r="M2270">
            <v>44652</v>
          </cell>
          <cell r="N2270">
            <v>44666</v>
          </cell>
          <cell r="O2270" t="str">
            <v>532</v>
          </cell>
          <cell r="P2270" t="str">
            <v>OTHR</v>
          </cell>
          <cell r="Q2270" t="str">
            <v>E - Schd Compl Yr 0</v>
          </cell>
          <cell r="R2270" t="str">
            <v>NOPR ORAS ATCO</v>
          </cell>
          <cell r="S2270" t="e">
            <v>#N/A</v>
          </cell>
        </row>
        <row r="2271">
          <cell r="B2271" t="str">
            <v>120762140</v>
          </cell>
          <cell r="C2271" t="str">
            <v>000/003</v>
          </cell>
          <cell r="D2271" t="str">
            <v>DI TABLE MOUNTAIN-BUTTE #2 0/3 RPLC INSS</v>
          </cell>
          <cell r="E2271" t="str">
            <v>TABLEMTN</v>
          </cell>
          <cell r="F2271" t="str">
            <v>ETL.3920</v>
          </cell>
          <cell r="G2271" t="str">
            <v>ETL.3920_000/003</v>
          </cell>
          <cell r="H2271">
            <v>44294</v>
          </cell>
          <cell r="I2271">
            <v>44287</v>
          </cell>
          <cell r="J2271">
            <v>44287</v>
          </cell>
          <cell r="M2271">
            <v>44652</v>
          </cell>
          <cell r="N2271">
            <v>44666</v>
          </cell>
          <cell r="O2271" t="str">
            <v>532</v>
          </cell>
          <cell r="P2271" t="str">
            <v>OTHR</v>
          </cell>
          <cell r="Q2271" t="str">
            <v>E - Schd Compl Yr 0</v>
          </cell>
          <cell r="R2271" t="str">
            <v>NOPR ORAS ATCO</v>
          </cell>
          <cell r="S2271" t="str">
            <v>Non-HFTD</v>
          </cell>
        </row>
        <row r="2272">
          <cell r="B2272" t="str">
            <v>120762258</v>
          </cell>
          <cell r="C2272" t="str">
            <v>023/100</v>
          </cell>
          <cell r="D2272" t="str">
            <v>DI ATLANTIC-GOLD HILL 23/100 RPLC INSS</v>
          </cell>
          <cell r="E2272" t="str">
            <v>SACTO</v>
          </cell>
          <cell r="F2272" t="str">
            <v>ETL.5610</v>
          </cell>
          <cell r="G2272" t="str">
            <v>ETL.5610_023/100</v>
          </cell>
          <cell r="H2272">
            <v>44294</v>
          </cell>
          <cell r="I2272">
            <v>44279</v>
          </cell>
          <cell r="J2272">
            <v>44279</v>
          </cell>
          <cell r="M2272">
            <v>44644</v>
          </cell>
          <cell r="N2272">
            <v>43993</v>
          </cell>
          <cell r="O2272" t="str">
            <v>532</v>
          </cell>
          <cell r="P2272" t="str">
            <v>OTHR</v>
          </cell>
          <cell r="Q2272" t="str">
            <v>E - Schd Compl Yr 0</v>
          </cell>
          <cell r="R2272" t="str">
            <v>NOPR ORAS ATCO</v>
          </cell>
          <cell r="S2272" t="e">
            <v>#N/A</v>
          </cell>
        </row>
        <row r="2273">
          <cell r="B2273" t="str">
            <v>120762266</v>
          </cell>
          <cell r="C2273" t="str">
            <v>052/346</v>
          </cell>
          <cell r="D2273" t="str">
            <v>EI POE-RIO OSO 52/346 RMV VEG</v>
          </cell>
          <cell r="E2273" t="str">
            <v>SACTO</v>
          </cell>
          <cell r="F2273" t="str">
            <v>ETL.5540</v>
          </cell>
          <cell r="G2273" t="str">
            <v>ETL.5540_052/346</v>
          </cell>
          <cell r="H2273">
            <v>44294</v>
          </cell>
          <cell r="I2273">
            <v>44294</v>
          </cell>
          <cell r="J2273">
            <v>44294</v>
          </cell>
          <cell r="L2273">
            <v>45021</v>
          </cell>
          <cell r="M2273">
            <v>44659</v>
          </cell>
          <cell r="O2273" t="str">
            <v>564</v>
          </cell>
          <cell r="P2273" t="str">
            <v>INSP</v>
          </cell>
          <cell r="Q2273" t="str">
            <v>E - Schd Compl Yr 0</v>
          </cell>
          <cell r="R2273" t="str">
            <v>OSNO ATCO</v>
          </cell>
          <cell r="S2273" t="str">
            <v>Non-HFTD</v>
          </cell>
        </row>
        <row r="2274">
          <cell r="B2274" t="str">
            <v>120762274</v>
          </cell>
          <cell r="C2274" t="str">
            <v>052/346</v>
          </cell>
          <cell r="D2274" t="str">
            <v>EI POE-RIO OSO 52/346 RPR INSS</v>
          </cell>
          <cell r="E2274" t="str">
            <v>TABLEMTN</v>
          </cell>
          <cell r="F2274" t="str">
            <v>ETL.5540</v>
          </cell>
          <cell r="G2274" t="str">
            <v>ETL.5540_052/346</v>
          </cell>
          <cell r="H2274">
            <v>44294</v>
          </cell>
          <cell r="I2274">
            <v>44294</v>
          </cell>
          <cell r="J2274">
            <v>44294</v>
          </cell>
          <cell r="L2274">
            <v>45021</v>
          </cell>
          <cell r="M2274">
            <v>44659</v>
          </cell>
          <cell r="O2274" t="str">
            <v>628</v>
          </cell>
          <cell r="P2274" t="str">
            <v>INSP</v>
          </cell>
          <cell r="Q2274" t="str">
            <v>E - Schd Compl Yr 0</v>
          </cell>
          <cell r="R2274" t="str">
            <v>OSNO ATCO</v>
          </cell>
          <cell r="S2274" t="str">
            <v>Non-HFTD</v>
          </cell>
        </row>
        <row r="2275">
          <cell r="B2275" t="str">
            <v>120762277</v>
          </cell>
          <cell r="C2275" t="str">
            <v>052/346</v>
          </cell>
          <cell r="D2275" t="str">
            <v>EI POE-RIO OSO  052/346 RPR STRT</v>
          </cell>
          <cell r="E2275" t="str">
            <v>TABLEMTN</v>
          </cell>
          <cell r="F2275" t="str">
            <v>ETL.5540</v>
          </cell>
          <cell r="G2275" t="str">
            <v>ETL.5540_052/346</v>
          </cell>
          <cell r="H2275">
            <v>44294</v>
          </cell>
          <cell r="I2275">
            <v>44294</v>
          </cell>
          <cell r="J2275">
            <v>44294</v>
          </cell>
          <cell r="L2275">
            <v>44975</v>
          </cell>
          <cell r="M2275">
            <v>44659</v>
          </cell>
          <cell r="O2275" t="str">
            <v>543</v>
          </cell>
          <cell r="P2275" t="str">
            <v>INSP</v>
          </cell>
          <cell r="Q2275" t="str">
            <v>E - Schd Compl Yr 0</v>
          </cell>
          <cell r="R2275" t="str">
            <v>OSNO ATCO</v>
          </cell>
          <cell r="S2275" t="str">
            <v>Non-HFTD</v>
          </cell>
        </row>
        <row r="2276">
          <cell r="B2276" t="str">
            <v>120762391</v>
          </cell>
          <cell r="C2276" t="str">
            <v>000/004</v>
          </cell>
          <cell r="D2276" t="str">
            <v>EI SOLEDAD #1 0/004 REPL SPLW</v>
          </cell>
          <cell r="E2276" t="str">
            <v>MOSSLNDG</v>
          </cell>
          <cell r="F2276" t="str">
            <v>ETL.8010</v>
          </cell>
          <cell r="G2276" t="str">
            <v>ETL.8010_000/004</v>
          </cell>
          <cell r="H2276">
            <v>44294</v>
          </cell>
          <cell r="I2276">
            <v>44294</v>
          </cell>
          <cell r="J2276">
            <v>44294</v>
          </cell>
          <cell r="M2276">
            <v>44659</v>
          </cell>
          <cell r="O2276" t="str">
            <v>630</v>
          </cell>
          <cell r="P2276" t="str">
            <v>INSP</v>
          </cell>
          <cell r="Q2276" t="str">
            <v>E - Schd Compl Yr 0</v>
          </cell>
          <cell r="R2276" t="str">
            <v>OSNO ATCO</v>
          </cell>
          <cell r="S2276" t="str">
            <v>Non-HFTD</v>
          </cell>
        </row>
        <row r="2277">
          <cell r="B2277" t="str">
            <v>120762423</v>
          </cell>
          <cell r="C2277" t="str">
            <v>200/1486</v>
          </cell>
          <cell r="D2277" t="str">
            <v>EI DELEVAN-VACA #2 200/1486 RMV VEG</v>
          </cell>
          <cell r="E2277" t="str">
            <v>SACTO</v>
          </cell>
          <cell r="F2277" t="str">
            <v>ETL.4231</v>
          </cell>
          <cell r="G2277" t="str">
            <v>ETL.4231_200/1486</v>
          </cell>
          <cell r="H2277">
            <v>44294</v>
          </cell>
          <cell r="I2277">
            <v>44294</v>
          </cell>
          <cell r="J2277">
            <v>44400</v>
          </cell>
          <cell r="K2277">
            <v>44502</v>
          </cell>
          <cell r="M2277">
            <v>44659</v>
          </cell>
          <cell r="O2277" t="str">
            <v>564</v>
          </cell>
          <cell r="P2277" t="str">
            <v>INSP</v>
          </cell>
          <cell r="Q2277" t="str">
            <v>E - Schd Compl Yr 0</v>
          </cell>
          <cell r="R2277" t="str">
            <v>NOCO ATCO</v>
          </cell>
          <cell r="S2277" t="str">
            <v>Non-HFTD</v>
          </cell>
        </row>
        <row r="2278">
          <cell r="B2278" t="str">
            <v>120762425</v>
          </cell>
          <cell r="C2278" t="str">
            <v>001/015</v>
          </cell>
          <cell r="D2278" t="str">
            <v>T2 EI CRAG VIEW-CASCADE 1/15 RPR CRSW</v>
          </cell>
          <cell r="E2278" t="str">
            <v>TABLEMTN</v>
          </cell>
          <cell r="F2278" t="str">
            <v>ETL.1350</v>
          </cell>
          <cell r="G2278" t="str">
            <v>.POLE.WDPS</v>
          </cell>
          <cell r="H2278">
            <v>44294</v>
          </cell>
          <cell r="I2278">
            <v>44294</v>
          </cell>
          <cell r="J2278">
            <v>44410</v>
          </cell>
          <cell r="K2278">
            <v>44415</v>
          </cell>
          <cell r="M2278">
            <v>44659</v>
          </cell>
          <cell r="N2278">
            <v>44659</v>
          </cell>
          <cell r="O2278" t="str">
            <v>630</v>
          </cell>
          <cell r="P2278" t="str">
            <v>INSP</v>
          </cell>
          <cell r="Q2278" t="str">
            <v>E - Schd Compl Yr 0</v>
          </cell>
          <cell r="R2278" t="str">
            <v>ORAS NOCO ATCO</v>
          </cell>
          <cell r="S2278" t="str">
            <v>HFTD 2</v>
          </cell>
        </row>
        <row r="2279">
          <cell r="B2279" t="str">
            <v>120762447</v>
          </cell>
          <cell r="C2279" t="str">
            <v>057/008</v>
          </cell>
          <cell r="D2279" t="str">
            <v>EI GARBERVILLE-LAYTONVILLE 57/8 REFRAME</v>
          </cell>
          <cell r="E2279" t="str">
            <v>WILLITS</v>
          </cell>
          <cell r="F2279" t="str">
            <v>ETL.8365</v>
          </cell>
          <cell r="G2279" t="str">
            <v>ETL.8365_057/008</v>
          </cell>
          <cell r="H2279">
            <v>44294</v>
          </cell>
          <cell r="I2279">
            <v>44294</v>
          </cell>
          <cell r="J2279">
            <v>44690</v>
          </cell>
          <cell r="K2279">
            <v>44706</v>
          </cell>
          <cell r="M2279">
            <v>44659</v>
          </cell>
          <cell r="N2279">
            <v>44714</v>
          </cell>
          <cell r="O2279" t="str">
            <v>637</v>
          </cell>
          <cell r="P2279" t="str">
            <v>INSP</v>
          </cell>
          <cell r="Q2279" t="str">
            <v>E - Schd Compl Yr 0</v>
          </cell>
          <cell r="R2279" t="str">
            <v>ORAS NOCO ATCO</v>
          </cell>
          <cell r="S2279" t="str">
            <v>HFRA</v>
          </cell>
        </row>
        <row r="2280">
          <cell r="B2280" t="str">
            <v>120762552</v>
          </cell>
          <cell r="C2280" t="str">
            <v>001/012</v>
          </cell>
          <cell r="D2280" t="str">
            <v>EI RAVENSWOOD-SAN MATEO 1/12 RPR STRT</v>
          </cell>
          <cell r="E2280" t="str">
            <v>METCALF</v>
          </cell>
          <cell r="F2280" t="str">
            <v>ETL.3430</v>
          </cell>
          <cell r="G2280" t="str">
            <v>ETL.3430_001/012</v>
          </cell>
          <cell r="H2280">
            <v>44294</v>
          </cell>
          <cell r="I2280">
            <v>44294</v>
          </cell>
          <cell r="J2280">
            <v>44294</v>
          </cell>
          <cell r="M2280">
            <v>44659</v>
          </cell>
          <cell r="O2280" t="str">
            <v>543</v>
          </cell>
          <cell r="P2280" t="str">
            <v/>
          </cell>
          <cell r="Q2280" t="str">
            <v>E - Schd Compl Yr 0</v>
          </cell>
          <cell r="R2280" t="str">
            <v>OSNO ATCO</v>
          </cell>
          <cell r="S2280" t="str">
            <v>Non-HFTD</v>
          </cell>
        </row>
        <row r="2281">
          <cell r="B2281" t="str">
            <v>120762558</v>
          </cell>
          <cell r="C2281" t="str">
            <v>046/399</v>
          </cell>
          <cell r="D2281" t="str">
            <v>T2 EI PIT #1-CTTONWD 046/399 RPR SPLS</v>
          </cell>
          <cell r="E2281" t="str">
            <v>TABLEMTN</v>
          </cell>
          <cell r="F2281" t="str">
            <v>ETL.5390</v>
          </cell>
          <cell r="G2281" t="str">
            <v>.INSL.NCER</v>
          </cell>
          <cell r="H2281">
            <v>44294</v>
          </cell>
          <cell r="I2281">
            <v>44294</v>
          </cell>
          <cell r="J2281">
            <v>44294</v>
          </cell>
          <cell r="M2281">
            <v>44659</v>
          </cell>
          <cell r="N2281">
            <v>44659</v>
          </cell>
          <cell r="O2281" t="str">
            <v>628</v>
          </cell>
          <cell r="P2281" t="str">
            <v>INSP</v>
          </cell>
          <cell r="Q2281" t="str">
            <v>E - Schd Compl Yr 0</v>
          </cell>
          <cell r="R2281" t="str">
            <v>NOPR ORAS ATCO</v>
          </cell>
          <cell r="S2281" t="str">
            <v>HFTD 2</v>
          </cell>
        </row>
        <row r="2282">
          <cell r="B2282" t="str">
            <v>120762561</v>
          </cell>
          <cell r="C2282" t="str">
            <v>006/002</v>
          </cell>
          <cell r="D2282" t="str">
            <v>EI MRCY SPRNGS CANAL-ORO 6/2 RMV VEG</v>
          </cell>
          <cell r="E2282" t="str">
            <v>FRESNO</v>
          </cell>
          <cell r="F2282" t="str">
            <v>ETL.8930</v>
          </cell>
          <cell r="G2282" t="str">
            <v>ETL.8930_006/002</v>
          </cell>
          <cell r="H2282">
            <v>44294</v>
          </cell>
          <cell r="I2282">
            <v>44294</v>
          </cell>
          <cell r="J2282">
            <v>44425</v>
          </cell>
          <cell r="K2282">
            <v>44426</v>
          </cell>
          <cell r="M2282">
            <v>44659</v>
          </cell>
          <cell r="O2282" t="str">
            <v>564</v>
          </cell>
          <cell r="P2282" t="str">
            <v>INSP</v>
          </cell>
          <cell r="Q2282" t="str">
            <v>E - Schd Compl Yr 0</v>
          </cell>
          <cell r="R2282" t="str">
            <v>NOCO ATCO</v>
          </cell>
          <cell r="S2282" t="str">
            <v>Non-HFTD</v>
          </cell>
        </row>
        <row r="2283">
          <cell r="B2283" t="str">
            <v>120762661</v>
          </cell>
          <cell r="C2283" t="str">
            <v>034/205</v>
          </cell>
          <cell r="D2283" t="str">
            <v>EI STANISLAUS-MANTECA #2 34/205 RPR STRT</v>
          </cell>
          <cell r="E2283" t="str">
            <v>VICTOR</v>
          </cell>
          <cell r="F2283" t="str">
            <v>ETL.3820</v>
          </cell>
          <cell r="G2283" t="str">
            <v>ETL.3820_034/205</v>
          </cell>
          <cell r="H2283">
            <v>44294</v>
          </cell>
          <cell r="I2283">
            <v>44294</v>
          </cell>
          <cell r="J2283">
            <v>44294</v>
          </cell>
          <cell r="L2283">
            <v>44985</v>
          </cell>
          <cell r="M2283">
            <v>44659</v>
          </cell>
          <cell r="O2283" t="str">
            <v>543</v>
          </cell>
          <cell r="P2283" t="str">
            <v>INSP</v>
          </cell>
          <cell r="Q2283" t="str">
            <v>E - Schd Compl Yr 0</v>
          </cell>
          <cell r="R2283" t="str">
            <v>OSNO ATCO</v>
          </cell>
          <cell r="S2283" t="str">
            <v>Non-HFTD</v>
          </cell>
        </row>
        <row r="2284">
          <cell r="B2284" t="str">
            <v>120762676</v>
          </cell>
          <cell r="C2284" t="str">
            <v>200/1484</v>
          </cell>
          <cell r="D2284" t="str">
            <v>EI DELEVAN-VACA #2 200/1484 RMV VEG</v>
          </cell>
          <cell r="E2284" t="str">
            <v>SACTO</v>
          </cell>
          <cell r="F2284" t="str">
            <v>ETL.4231</v>
          </cell>
          <cell r="G2284" t="str">
            <v>ETL.4231_200/1484</v>
          </cell>
          <cell r="H2284">
            <v>44294</v>
          </cell>
          <cell r="I2284">
            <v>44294</v>
          </cell>
          <cell r="J2284">
            <v>44392</v>
          </cell>
          <cell r="K2284">
            <v>44501</v>
          </cell>
          <cell r="M2284">
            <v>44659</v>
          </cell>
          <cell r="O2284" t="str">
            <v>564</v>
          </cell>
          <cell r="P2284" t="str">
            <v>INSP</v>
          </cell>
          <cell r="Q2284" t="str">
            <v>E - Schd Compl Yr 0</v>
          </cell>
          <cell r="R2284" t="str">
            <v>NOCO ATCO</v>
          </cell>
          <cell r="S2284" t="str">
            <v>Non-HFTD</v>
          </cell>
        </row>
        <row r="2285">
          <cell r="B2285" t="str">
            <v>120762713</v>
          </cell>
          <cell r="C2285" t="str">
            <v>005/064</v>
          </cell>
          <cell r="D2285" t="str">
            <v>T2 EI WST POINT-VALY SPRGS 5/64C REPL PL</v>
          </cell>
          <cell r="E2285" t="str">
            <v>VICTOR</v>
          </cell>
          <cell r="F2285" t="str">
            <v>ETL.8350</v>
          </cell>
          <cell r="G2285" t="str">
            <v>.POLE.WDPS</v>
          </cell>
          <cell r="H2285">
            <v>44294</v>
          </cell>
          <cell r="I2285">
            <v>44294</v>
          </cell>
          <cell r="J2285">
            <v>44705</v>
          </cell>
          <cell r="K2285">
            <v>44739</v>
          </cell>
          <cell r="M2285">
            <v>44659</v>
          </cell>
          <cell r="N2285">
            <v>44658</v>
          </cell>
          <cell r="O2285" t="str">
            <v>372</v>
          </cell>
          <cell r="P2285" t="str">
            <v>INSP</v>
          </cell>
          <cell r="Q2285" t="str">
            <v>E - Schd Compl Yr 0</v>
          </cell>
          <cell r="R2285" t="str">
            <v>ORAS NOCO ATCO</v>
          </cell>
          <cell r="S2285" t="str">
            <v>HFTD 2</v>
          </cell>
        </row>
        <row r="2286">
          <cell r="B2286" t="str">
            <v>120762730</v>
          </cell>
          <cell r="C2286" t="str">
            <v>092/767</v>
          </cell>
          <cell r="D2286" t="str">
            <v>EI COTTONWOOD-DELVAN #2 92/767 RPR FOND</v>
          </cell>
          <cell r="E2286" t="str">
            <v>TABLEMTN</v>
          </cell>
          <cell r="F2286" t="str">
            <v>ETL.4580</v>
          </cell>
          <cell r="G2286" t="str">
            <v>ETL.4580_092/767</v>
          </cell>
          <cell r="H2286">
            <v>44294</v>
          </cell>
          <cell r="I2286">
            <v>44294</v>
          </cell>
          <cell r="J2286">
            <v>44294</v>
          </cell>
          <cell r="M2286">
            <v>44659</v>
          </cell>
          <cell r="O2286" t="str">
            <v>543</v>
          </cell>
          <cell r="P2286" t="str">
            <v>INSP</v>
          </cell>
          <cell r="Q2286" t="str">
            <v>E - Schd Compl Yr 0</v>
          </cell>
          <cell r="R2286" t="str">
            <v>OSNO ATCO</v>
          </cell>
          <cell r="S2286" t="str">
            <v>Non-HFTD</v>
          </cell>
        </row>
        <row r="2287">
          <cell r="B2287" t="str">
            <v>120762733</v>
          </cell>
          <cell r="C2287" t="str">
            <v>006/001</v>
          </cell>
          <cell r="D2287" t="str">
            <v>EI MRCY SPRNGS-CNL-ORO 6/1 RMV VEG</v>
          </cell>
          <cell r="E2287" t="str">
            <v>FRESNO</v>
          </cell>
          <cell r="F2287" t="str">
            <v>ETL.8930</v>
          </cell>
          <cell r="G2287" t="str">
            <v>ETL.8930_006/001</v>
          </cell>
          <cell r="H2287">
            <v>44294</v>
          </cell>
          <cell r="I2287">
            <v>44294</v>
          </cell>
          <cell r="J2287">
            <v>44421</v>
          </cell>
          <cell r="K2287">
            <v>44426</v>
          </cell>
          <cell r="M2287">
            <v>44659</v>
          </cell>
          <cell r="O2287" t="str">
            <v>564</v>
          </cell>
          <cell r="P2287" t="str">
            <v>INSP</v>
          </cell>
          <cell r="Q2287" t="str">
            <v>E - Schd Compl Yr 0</v>
          </cell>
          <cell r="R2287" t="str">
            <v>NOCO ATCO</v>
          </cell>
          <cell r="S2287" t="str">
            <v>Non-HFTD</v>
          </cell>
        </row>
        <row r="2288">
          <cell r="B2288" t="str">
            <v>120762735</v>
          </cell>
          <cell r="C2288" t="str">
            <v>092/767</v>
          </cell>
          <cell r="D2288" t="str">
            <v>EI COTTONWOOD-DELVAN #2 92/767 RPR STRT</v>
          </cell>
          <cell r="E2288" t="str">
            <v>TABLEMTN</v>
          </cell>
          <cell r="F2288" t="str">
            <v>ETL.4580</v>
          </cell>
          <cell r="G2288" t="str">
            <v>ETL.4580_092/767</v>
          </cell>
          <cell r="H2288">
            <v>44294</v>
          </cell>
          <cell r="I2288">
            <v>44294</v>
          </cell>
          <cell r="J2288">
            <v>44294</v>
          </cell>
          <cell r="L2288">
            <v>44985</v>
          </cell>
          <cell r="M2288">
            <v>44659</v>
          </cell>
          <cell r="O2288" t="str">
            <v>543</v>
          </cell>
          <cell r="P2288" t="str">
            <v>INSP</v>
          </cell>
          <cell r="Q2288" t="str">
            <v>E - Schd Compl Yr 0</v>
          </cell>
          <cell r="R2288" t="str">
            <v>OSNO ATCO</v>
          </cell>
          <cell r="S2288" t="str">
            <v>Non-HFTD</v>
          </cell>
        </row>
        <row r="2289">
          <cell r="B2289" t="str">
            <v>120762758</v>
          </cell>
          <cell r="C2289" t="str">
            <v>005/064</v>
          </cell>
          <cell r="D2289" t="str">
            <v>T2 EI WST POINT-VALY SPRGS 5/64R REPL PL</v>
          </cell>
          <cell r="E2289" t="str">
            <v>VICTOR</v>
          </cell>
          <cell r="F2289" t="str">
            <v>ETL.8350</v>
          </cell>
          <cell r="G2289" t="str">
            <v>.POLE.WDPS</v>
          </cell>
          <cell r="H2289">
            <v>44294</v>
          </cell>
          <cell r="I2289">
            <v>44294</v>
          </cell>
          <cell r="J2289">
            <v>44705</v>
          </cell>
          <cell r="K2289">
            <v>44739</v>
          </cell>
          <cell r="M2289">
            <v>44659</v>
          </cell>
          <cell r="N2289">
            <v>44658</v>
          </cell>
          <cell r="O2289" t="str">
            <v>372</v>
          </cell>
          <cell r="P2289" t="str">
            <v>INSP</v>
          </cell>
          <cell r="Q2289" t="str">
            <v>E - Schd Compl Yr 0</v>
          </cell>
          <cell r="R2289" t="str">
            <v>ORAS NOCO ATCO</v>
          </cell>
          <cell r="S2289" t="str">
            <v>HFTD 2</v>
          </cell>
        </row>
        <row r="2290">
          <cell r="B2290" t="str">
            <v>120762773</v>
          </cell>
          <cell r="C2290" t="str">
            <v>004/039</v>
          </cell>
          <cell r="D2290" t="str">
            <v>DI SANTA YNEZ TAP 004/039 RPL STRW</v>
          </cell>
          <cell r="E2290" t="str">
            <v>PISMOBCH</v>
          </cell>
          <cell r="F2290" t="str">
            <v>ETL.3701</v>
          </cell>
          <cell r="G2290" t="str">
            <v>ETL.3701_004/039</v>
          </cell>
          <cell r="H2290">
            <v>44294</v>
          </cell>
          <cell r="I2290">
            <v>44291</v>
          </cell>
          <cell r="J2290">
            <v>44291</v>
          </cell>
          <cell r="L2290">
            <v>44847</v>
          </cell>
          <cell r="M2290">
            <v>44656</v>
          </cell>
          <cell r="N2290">
            <v>44655</v>
          </cell>
          <cell r="O2290" t="str">
            <v>372</v>
          </cell>
          <cell r="P2290" t="str">
            <v>OTHR</v>
          </cell>
          <cell r="Q2290" t="str">
            <v>E - Schd Compl Yr 0</v>
          </cell>
          <cell r="R2290" t="str">
            <v>NOPR ORAS ATCO</v>
          </cell>
          <cell r="S2290" t="str">
            <v>Non-HFTD</v>
          </cell>
        </row>
        <row r="2291">
          <cell r="B2291" t="str">
            <v>120762785</v>
          </cell>
          <cell r="C2291" t="str">
            <v>005/064</v>
          </cell>
          <cell r="D2291" t="str">
            <v>T2 EI WST POINT-VALY SPRGS 5/64L REPL PL</v>
          </cell>
          <cell r="E2291" t="str">
            <v>VICTOR</v>
          </cell>
          <cell r="F2291" t="str">
            <v>ETL.8350</v>
          </cell>
          <cell r="G2291" t="str">
            <v>.POLE.WDPS</v>
          </cell>
          <cell r="H2291">
            <v>44294</v>
          </cell>
          <cell r="I2291">
            <v>44294</v>
          </cell>
          <cell r="J2291">
            <v>44705</v>
          </cell>
          <cell r="K2291">
            <v>44739</v>
          </cell>
          <cell r="M2291">
            <v>44659</v>
          </cell>
          <cell r="N2291">
            <v>44658</v>
          </cell>
          <cell r="O2291" t="str">
            <v>372</v>
          </cell>
          <cell r="P2291" t="str">
            <v>INSP</v>
          </cell>
          <cell r="Q2291" t="str">
            <v>E - Schd Compl Yr 0</v>
          </cell>
          <cell r="R2291" t="str">
            <v>ORAS NOCO ATCO</v>
          </cell>
          <cell r="S2291" t="str">
            <v>HFTD 2</v>
          </cell>
        </row>
        <row r="2292">
          <cell r="B2292" t="str">
            <v>120762788</v>
          </cell>
          <cell r="C2292" t="str">
            <v>020/109</v>
          </cell>
          <cell r="D2292" t="str">
            <v>EI VACA-PARKWAY 20/109 RPR FOND</v>
          </cell>
          <cell r="E2292" t="str">
            <v>SACTO</v>
          </cell>
          <cell r="F2292" t="str">
            <v>ETL.5850</v>
          </cell>
          <cell r="G2292" t="str">
            <v>ETL.5850_020/109</v>
          </cell>
          <cell r="H2292">
            <v>44294</v>
          </cell>
          <cell r="I2292">
            <v>44294</v>
          </cell>
          <cell r="J2292">
            <v>44294</v>
          </cell>
          <cell r="L2292">
            <v>44964</v>
          </cell>
          <cell r="M2292">
            <v>44659</v>
          </cell>
          <cell r="N2292">
            <v>44659</v>
          </cell>
          <cell r="O2292" t="str">
            <v>543</v>
          </cell>
          <cell r="P2292" t="str">
            <v>INSP</v>
          </cell>
          <cell r="Q2292" t="str">
            <v>E - Schd Compl Yr 0</v>
          </cell>
          <cell r="R2292" t="str">
            <v>NOPR ORAS ATCO</v>
          </cell>
          <cell r="S2292" t="str">
            <v>Non-HFTD</v>
          </cell>
        </row>
        <row r="2293">
          <cell r="B2293" t="str">
            <v>120762889</v>
          </cell>
          <cell r="C2293" t="str">
            <v>000/008</v>
          </cell>
          <cell r="D2293" t="str">
            <v>EI SOLEDAD #1 0/008 RPR SPLW</v>
          </cell>
          <cell r="E2293" t="str">
            <v>MOSSLNDG</v>
          </cell>
          <cell r="F2293" t="str">
            <v>ETL.8010</v>
          </cell>
          <cell r="G2293" t="str">
            <v>ETL.8010_000/008</v>
          </cell>
          <cell r="H2293">
            <v>44294</v>
          </cell>
          <cell r="I2293">
            <v>44294</v>
          </cell>
          <cell r="J2293">
            <v>44294</v>
          </cell>
          <cell r="M2293">
            <v>44659</v>
          </cell>
          <cell r="O2293" t="str">
            <v>630</v>
          </cell>
          <cell r="P2293" t="str">
            <v>INSP</v>
          </cell>
          <cell r="Q2293" t="str">
            <v>E - Schd Compl Yr 0</v>
          </cell>
          <cell r="R2293" t="str">
            <v>OSNO ATCO</v>
          </cell>
          <cell r="S2293" t="str">
            <v>Non-HFTD</v>
          </cell>
        </row>
        <row r="2294">
          <cell r="B2294" t="str">
            <v>120762903</v>
          </cell>
          <cell r="C2294" t="str">
            <v>052/344</v>
          </cell>
          <cell r="D2294" t="str">
            <v>EI CORTINA-VACA 52/344 RMV VEG</v>
          </cell>
          <cell r="E2294" t="str">
            <v>SACTO</v>
          </cell>
          <cell r="F2294" t="str">
            <v>ETL.4540</v>
          </cell>
          <cell r="G2294" t="str">
            <v>ETL.4540_052/344</v>
          </cell>
          <cell r="H2294">
            <v>44294</v>
          </cell>
          <cell r="I2294">
            <v>44294</v>
          </cell>
          <cell r="J2294">
            <v>44551</v>
          </cell>
          <cell r="K2294">
            <v>44553</v>
          </cell>
          <cell r="M2294">
            <v>44659</v>
          </cell>
          <cell r="O2294" t="str">
            <v>564</v>
          </cell>
          <cell r="P2294" t="str">
            <v>INSP</v>
          </cell>
          <cell r="Q2294" t="str">
            <v>E - Schd Compl Yr 0</v>
          </cell>
          <cell r="R2294" t="str">
            <v>NOCO ATCO</v>
          </cell>
          <cell r="S2294" t="str">
            <v>Non-HFTD</v>
          </cell>
        </row>
        <row r="2295">
          <cell r="B2295" t="str">
            <v>120762906</v>
          </cell>
          <cell r="C2295" t="str">
            <v>052/340</v>
          </cell>
          <cell r="D2295" t="str">
            <v>EI POE-RIO OSO 52/340 RPR HDWS</v>
          </cell>
          <cell r="E2295" t="str">
            <v>TABLEMTN</v>
          </cell>
          <cell r="F2295" t="str">
            <v>ETL.5540</v>
          </cell>
          <cell r="G2295" t="str">
            <v>ETL.5540_052/340</v>
          </cell>
          <cell r="H2295">
            <v>44294</v>
          </cell>
          <cell r="I2295">
            <v>44294</v>
          </cell>
          <cell r="J2295">
            <v>44294</v>
          </cell>
          <cell r="L2295">
            <v>45021</v>
          </cell>
          <cell r="M2295">
            <v>44659</v>
          </cell>
          <cell r="O2295" t="str">
            <v>628</v>
          </cell>
          <cell r="P2295" t="str">
            <v>INSP</v>
          </cell>
          <cell r="Q2295" t="str">
            <v>E - Schd Compl Yr 0</v>
          </cell>
          <cell r="R2295" t="str">
            <v>OSNO ATCO</v>
          </cell>
          <cell r="S2295" t="str">
            <v>Non-HFTD</v>
          </cell>
        </row>
        <row r="2296">
          <cell r="B2296" t="str">
            <v>120762981</v>
          </cell>
          <cell r="C2296" t="str">
            <v>092/765</v>
          </cell>
          <cell r="D2296" t="str">
            <v>EI COTTONWOOD-DELVAN #2 92/765 RPR FOND</v>
          </cell>
          <cell r="E2296" t="str">
            <v>TABLEMTN</v>
          </cell>
          <cell r="F2296" t="str">
            <v>ETL.4580</v>
          </cell>
          <cell r="G2296" t="str">
            <v>ETL.4580_092/765</v>
          </cell>
          <cell r="H2296">
            <v>44294</v>
          </cell>
          <cell r="I2296">
            <v>44294</v>
          </cell>
          <cell r="J2296">
            <v>44294</v>
          </cell>
          <cell r="L2296">
            <v>44985</v>
          </cell>
          <cell r="M2296">
            <v>44659</v>
          </cell>
          <cell r="O2296" t="str">
            <v>543</v>
          </cell>
          <cell r="P2296" t="str">
            <v>INSP</v>
          </cell>
          <cell r="Q2296" t="str">
            <v>E - Schd Compl Yr 0</v>
          </cell>
          <cell r="R2296" t="str">
            <v>OSNO ATCO</v>
          </cell>
          <cell r="S2296" t="str">
            <v>Non-HFTD</v>
          </cell>
        </row>
        <row r="2297">
          <cell r="B2297" t="str">
            <v>120762988</v>
          </cell>
          <cell r="C2297" t="str">
            <v>013/307</v>
          </cell>
          <cell r="D2297" t="str">
            <v>T2 EI DRM-GRSS VLLY-WMR 013/307 REFRAME</v>
          </cell>
          <cell r="E2297" t="str">
            <v>SACTO</v>
          </cell>
          <cell r="F2297" t="str">
            <v>ETL.6760</v>
          </cell>
          <cell r="G2297" t="str">
            <v>.POLE.WOOD</v>
          </cell>
          <cell r="H2297">
            <v>44294</v>
          </cell>
          <cell r="I2297">
            <v>44294</v>
          </cell>
          <cell r="J2297">
            <v>44294</v>
          </cell>
          <cell r="L2297">
            <v>45118</v>
          </cell>
          <cell r="M2297">
            <v>44659</v>
          </cell>
          <cell r="N2297">
            <v>44658</v>
          </cell>
          <cell r="O2297" t="str">
            <v>508</v>
          </cell>
          <cell r="P2297" t="str">
            <v>INSP</v>
          </cell>
          <cell r="Q2297" t="str">
            <v>E - Schd Compl Yr 0</v>
          </cell>
          <cell r="R2297" t="str">
            <v>NOPR ORAS ATCO</v>
          </cell>
          <cell r="S2297" t="str">
            <v>HFTD 2</v>
          </cell>
        </row>
        <row r="2298">
          <cell r="B2298" t="str">
            <v>120763049</v>
          </cell>
          <cell r="C2298" t="str">
            <v>004/035</v>
          </cell>
          <cell r="D2298" t="str">
            <v>DI SYCMR CRK-NTR DM-TBL MT 4/35 RPL INSS</v>
          </cell>
          <cell r="E2298" t="str">
            <v>TABLEMTN</v>
          </cell>
          <cell r="F2298" t="str">
            <v>ETL.4314</v>
          </cell>
          <cell r="G2298" t="str">
            <v>ETL.4314_004/035</v>
          </cell>
          <cell r="H2298">
            <v>44294</v>
          </cell>
          <cell r="I2298">
            <v>44291</v>
          </cell>
          <cell r="J2298">
            <v>44291</v>
          </cell>
          <cell r="M2298">
            <v>44656</v>
          </cell>
          <cell r="N2298">
            <v>44643</v>
          </cell>
          <cell r="O2298" t="str">
            <v>532</v>
          </cell>
          <cell r="P2298" t="str">
            <v>OTHR</v>
          </cell>
          <cell r="Q2298" t="str">
            <v>E - Schd Compl Yr 0</v>
          </cell>
          <cell r="R2298" t="str">
            <v>NOPR ORAS ATCO</v>
          </cell>
          <cell r="S2298" t="e">
            <v>#N/A</v>
          </cell>
        </row>
        <row r="2299">
          <cell r="B2299" t="str">
            <v>120763058</v>
          </cell>
          <cell r="C2299" t="str">
            <v>002/015</v>
          </cell>
          <cell r="D2299" t="str">
            <v>TEMBLOR–SN LS OBSP 2/15 RPLC INSS</v>
          </cell>
          <cell r="E2299" t="str">
            <v>MIDWAY</v>
          </cell>
          <cell r="F2299" t="str">
            <v>ETL.3960</v>
          </cell>
          <cell r="G2299" t="str">
            <v>ETL.3960_002/015</v>
          </cell>
          <cell r="H2299">
            <v>44294</v>
          </cell>
          <cell r="I2299">
            <v>44293</v>
          </cell>
          <cell r="J2299">
            <v>44293</v>
          </cell>
          <cell r="M2299">
            <v>44658</v>
          </cell>
          <cell r="N2299">
            <v>44658</v>
          </cell>
          <cell r="O2299" t="str">
            <v>532</v>
          </cell>
          <cell r="P2299" t="str">
            <v>OTHR</v>
          </cell>
          <cell r="Q2299" t="str">
            <v>E - Schd Compl Yr 0</v>
          </cell>
          <cell r="R2299" t="str">
            <v>NOPR ORAS ATCO</v>
          </cell>
          <cell r="S2299" t="str">
            <v>Non-HFTD</v>
          </cell>
        </row>
        <row r="2300">
          <cell r="B2300" t="str">
            <v>120763115</v>
          </cell>
          <cell r="C2300" t="str">
            <v>200/1485</v>
          </cell>
          <cell r="D2300" t="str">
            <v>EI DELEVAN-VACA #2 200/1485 RMV VEG</v>
          </cell>
          <cell r="E2300" t="str">
            <v>SACTO</v>
          </cell>
          <cell r="F2300" t="str">
            <v>ETL.4231</v>
          </cell>
          <cell r="G2300" t="str">
            <v>ETL.4231_200/1485</v>
          </cell>
          <cell r="H2300">
            <v>44294</v>
          </cell>
          <cell r="I2300">
            <v>44294</v>
          </cell>
          <cell r="J2300">
            <v>44390</v>
          </cell>
          <cell r="K2300">
            <v>44502</v>
          </cell>
          <cell r="M2300">
            <v>44659</v>
          </cell>
          <cell r="O2300" t="str">
            <v>564</v>
          </cell>
          <cell r="P2300" t="str">
            <v>INSP</v>
          </cell>
          <cell r="Q2300" t="str">
            <v>E - Schd Compl Yr 0</v>
          </cell>
          <cell r="R2300" t="str">
            <v>NOCO ATCO</v>
          </cell>
          <cell r="S2300" t="str">
            <v>Non-HFTD</v>
          </cell>
        </row>
        <row r="2301">
          <cell r="B2301" t="str">
            <v>120763154</v>
          </cell>
          <cell r="C2301" t="str">
            <v>022/117</v>
          </cell>
          <cell r="D2301" t="str">
            <v>EI VACA-PARKWAY 22/117 RPR FOND</v>
          </cell>
          <cell r="E2301" t="str">
            <v>SACTO</v>
          </cell>
          <cell r="F2301" t="str">
            <v>ETL.5850</v>
          </cell>
          <cell r="G2301" t="str">
            <v>ETL.5850_022/117</v>
          </cell>
          <cell r="H2301">
            <v>44294</v>
          </cell>
          <cell r="I2301">
            <v>44294</v>
          </cell>
          <cell r="J2301">
            <v>44294</v>
          </cell>
          <cell r="L2301">
            <v>44964</v>
          </cell>
          <cell r="M2301">
            <v>44659</v>
          </cell>
          <cell r="N2301">
            <v>44659</v>
          </cell>
          <cell r="O2301" t="str">
            <v>543</v>
          </cell>
          <cell r="P2301" t="str">
            <v>INSP</v>
          </cell>
          <cell r="Q2301" t="str">
            <v>E - Schd Compl Yr 0</v>
          </cell>
          <cell r="R2301" t="str">
            <v>NOPR ORAS ATCO</v>
          </cell>
          <cell r="S2301" t="str">
            <v>Non-HFTD</v>
          </cell>
        </row>
        <row r="2302">
          <cell r="B2302" t="str">
            <v>120763175</v>
          </cell>
          <cell r="C2302" t="str">
            <v>095/005</v>
          </cell>
          <cell r="D2302" t="str">
            <v>EI HUMBOLDT-BRIDGEVILLE 95/005 RPL STRW</v>
          </cell>
          <cell r="E2302" t="str">
            <v>EUREKA</v>
          </cell>
          <cell r="F2302" t="str">
            <v>ETL.1810</v>
          </cell>
          <cell r="G2302" t="str">
            <v>ETL.1810_095/005</v>
          </cell>
          <cell r="H2302">
            <v>44294</v>
          </cell>
          <cell r="I2302">
            <v>44294</v>
          </cell>
          <cell r="J2302">
            <v>44294</v>
          </cell>
          <cell r="L2302">
            <v>45162</v>
          </cell>
          <cell r="M2302">
            <v>44659</v>
          </cell>
          <cell r="N2302">
            <v>44677</v>
          </cell>
          <cell r="O2302" t="str">
            <v>372</v>
          </cell>
          <cell r="P2302" t="str">
            <v>INSP</v>
          </cell>
          <cell r="Q2302" t="str">
            <v>E - Schd Compl Yr 0</v>
          </cell>
          <cell r="R2302" t="str">
            <v>NOPR ORAS ATCO</v>
          </cell>
          <cell r="S2302" t="str">
            <v>HFRA</v>
          </cell>
        </row>
        <row r="2303">
          <cell r="B2303" t="str">
            <v>120763236</v>
          </cell>
          <cell r="C2303" t="str">
            <v>033/200</v>
          </cell>
          <cell r="D2303" t="str">
            <v>EI STSLS-MLS SW STA-RVR 033/200 RPR SPLS</v>
          </cell>
          <cell r="E2303" t="str">
            <v>VICTOR</v>
          </cell>
          <cell r="F2303" t="str">
            <v>ETL.3840</v>
          </cell>
          <cell r="G2303" t="str">
            <v>ETL.3840_033/200</v>
          </cell>
          <cell r="H2303">
            <v>44294</v>
          </cell>
          <cell r="I2303">
            <v>44294</v>
          </cell>
          <cell r="J2303">
            <v>44294</v>
          </cell>
          <cell r="M2303">
            <v>44659</v>
          </cell>
          <cell r="O2303" t="str">
            <v>628</v>
          </cell>
          <cell r="P2303" t="str">
            <v>INSP</v>
          </cell>
          <cell r="Q2303" t="str">
            <v>E - Schd Compl Yr 0</v>
          </cell>
          <cell r="R2303" t="str">
            <v>OSNO ATCO</v>
          </cell>
          <cell r="S2303" t="e">
            <v>#N/A</v>
          </cell>
        </row>
        <row r="2304">
          <cell r="B2304" t="str">
            <v>120763250</v>
          </cell>
          <cell r="C2304" t="str">
            <v>095/005</v>
          </cell>
          <cell r="D2304" t="str">
            <v>EI HUMBOLDT-BRIDGEVILLE 95/005 RPL STRW</v>
          </cell>
          <cell r="E2304" t="str">
            <v>EUREKA</v>
          </cell>
          <cell r="F2304" t="str">
            <v>ETL.1810</v>
          </cell>
          <cell r="G2304" t="str">
            <v>ETL.1810_095/005</v>
          </cell>
          <cell r="H2304">
            <v>44294</v>
          </cell>
          <cell r="I2304">
            <v>44294</v>
          </cell>
          <cell r="J2304">
            <v>44294</v>
          </cell>
          <cell r="L2304">
            <v>45162</v>
          </cell>
          <cell r="M2304">
            <v>44659</v>
          </cell>
          <cell r="N2304">
            <v>44677</v>
          </cell>
          <cell r="O2304" t="str">
            <v>372</v>
          </cell>
          <cell r="P2304" t="str">
            <v>INSP</v>
          </cell>
          <cell r="Q2304" t="str">
            <v>E - Schd Compl Yr 0</v>
          </cell>
          <cell r="R2304" t="str">
            <v>NOPR ORAS ATCO</v>
          </cell>
          <cell r="S2304" t="str">
            <v>HFRA</v>
          </cell>
        </row>
        <row r="2305">
          <cell r="B2305" t="str">
            <v>120763328</v>
          </cell>
          <cell r="C2305" t="str">
            <v>001/012</v>
          </cell>
          <cell r="D2305" t="str">
            <v>T2 EI CRAG VIEW-CASCADE 1/12R RPR STRW</v>
          </cell>
          <cell r="E2305" t="str">
            <v>TABLEMTN</v>
          </cell>
          <cell r="F2305" t="str">
            <v>ETL.1350</v>
          </cell>
          <cell r="G2305" t="str">
            <v>.POLE.WDPS</v>
          </cell>
          <cell r="H2305">
            <v>44294</v>
          </cell>
          <cell r="I2305">
            <v>44294</v>
          </cell>
          <cell r="J2305">
            <v>44405</v>
          </cell>
          <cell r="K2305">
            <v>44413</v>
          </cell>
          <cell r="M2305">
            <v>44659</v>
          </cell>
          <cell r="N2305">
            <v>44659</v>
          </cell>
          <cell r="O2305" t="str">
            <v>630</v>
          </cell>
          <cell r="P2305" t="str">
            <v>INSP</v>
          </cell>
          <cell r="Q2305" t="str">
            <v>E - Schd Compl Yr 0</v>
          </cell>
          <cell r="R2305" t="str">
            <v>ORAS NOCO ATCO</v>
          </cell>
          <cell r="S2305" t="str">
            <v>HFTD 2</v>
          </cell>
        </row>
        <row r="2306">
          <cell r="B2306" t="str">
            <v>120763337</v>
          </cell>
          <cell r="C2306" t="str">
            <v>002/013</v>
          </cell>
          <cell r="D2306" t="str">
            <v>DI SAN LUIS OBISPO-OCEANO 2/13 RPR STRT</v>
          </cell>
          <cell r="E2306" t="str">
            <v>PISMOBCH</v>
          </cell>
          <cell r="F2306" t="str">
            <v>ETL.3530</v>
          </cell>
          <cell r="G2306" t="str">
            <v>ETL.3530_002/013</v>
          </cell>
          <cell r="H2306">
            <v>44294</v>
          </cell>
          <cell r="I2306">
            <v>44291</v>
          </cell>
          <cell r="J2306">
            <v>44291</v>
          </cell>
          <cell r="M2306">
            <v>44656</v>
          </cell>
          <cell r="O2306" t="str">
            <v>543</v>
          </cell>
          <cell r="P2306" t="str">
            <v>OTHR</v>
          </cell>
          <cell r="Q2306" t="str">
            <v>E - Schd Compl Yr 0</v>
          </cell>
          <cell r="R2306" t="str">
            <v>OSNO ATCO</v>
          </cell>
          <cell r="S2306" t="str">
            <v>Non-HFTD</v>
          </cell>
        </row>
        <row r="2307">
          <cell r="B2307" t="str">
            <v>120763459</v>
          </cell>
          <cell r="C2307" t="str">
            <v>005/071</v>
          </cell>
          <cell r="D2307" t="str">
            <v>EI VEDDER TAP 5/071 RMV NEST</v>
          </cell>
          <cell r="E2307" t="str">
            <v>MIDWAY</v>
          </cell>
          <cell r="F2307" t="str">
            <v>ETL.2141</v>
          </cell>
          <cell r="G2307" t="str">
            <v>ETL.2141_005/071</v>
          </cell>
          <cell r="H2307">
            <v>44294</v>
          </cell>
          <cell r="I2307">
            <v>44294</v>
          </cell>
          <cell r="J2307">
            <v>44588</v>
          </cell>
          <cell r="K2307">
            <v>44594</v>
          </cell>
          <cell r="M2307">
            <v>44659</v>
          </cell>
          <cell r="N2307">
            <v>44659</v>
          </cell>
          <cell r="O2307" t="str">
            <v>630</v>
          </cell>
          <cell r="P2307" t="str">
            <v>OTHR</v>
          </cell>
          <cell r="Q2307" t="str">
            <v>E - Schd Compl Yr 0</v>
          </cell>
          <cell r="R2307" t="str">
            <v>ORAS NOCO ATCO</v>
          </cell>
          <cell r="S2307" t="str">
            <v>Non-HFTD</v>
          </cell>
        </row>
        <row r="2308">
          <cell r="B2308" t="str">
            <v>120763486</v>
          </cell>
          <cell r="C2308" t="str">
            <v>052/345</v>
          </cell>
          <cell r="D2308" t="str">
            <v>EI CORTINA-VACA 52/345 RPR STRT</v>
          </cell>
          <cell r="E2308" t="str">
            <v>SACTO</v>
          </cell>
          <cell r="F2308" t="str">
            <v>ETL.4540</v>
          </cell>
          <cell r="G2308" t="str">
            <v>ETL.4540_052/345</v>
          </cell>
          <cell r="H2308">
            <v>44294</v>
          </cell>
          <cell r="I2308">
            <v>44294</v>
          </cell>
          <cell r="J2308">
            <v>44294</v>
          </cell>
          <cell r="L2308">
            <v>44989</v>
          </cell>
          <cell r="M2308">
            <v>44659</v>
          </cell>
          <cell r="N2308">
            <v>44659</v>
          </cell>
          <cell r="O2308" t="str">
            <v>543</v>
          </cell>
          <cell r="P2308" t="str">
            <v>INSP</v>
          </cell>
          <cell r="Q2308" t="str">
            <v>E - Schd Compl Yr 0</v>
          </cell>
          <cell r="R2308" t="str">
            <v>NOPR ORAS ATCO</v>
          </cell>
          <cell r="S2308" t="str">
            <v>Non-HFTD</v>
          </cell>
        </row>
        <row r="2309">
          <cell r="B2309" t="str">
            <v>120763496</v>
          </cell>
          <cell r="C2309" t="str">
            <v>095/785</v>
          </cell>
          <cell r="D2309" t="str">
            <v>EI COTTONWOOD-DELVAN #2 95/785 RPR FOND</v>
          </cell>
          <cell r="E2309" t="str">
            <v>TABLEMTN</v>
          </cell>
          <cell r="F2309" t="str">
            <v>ETL.4580</v>
          </cell>
          <cell r="G2309" t="str">
            <v>ETL.4580_095/785</v>
          </cell>
          <cell r="H2309">
            <v>44294</v>
          </cell>
          <cell r="I2309">
            <v>44294</v>
          </cell>
          <cell r="J2309">
            <v>44294</v>
          </cell>
          <cell r="L2309">
            <v>44985</v>
          </cell>
          <cell r="M2309">
            <v>44659</v>
          </cell>
          <cell r="O2309" t="str">
            <v>543</v>
          </cell>
          <cell r="P2309" t="str">
            <v>INSP</v>
          </cell>
          <cell r="Q2309" t="str">
            <v>E - Schd Compl Yr 0</v>
          </cell>
          <cell r="R2309" t="str">
            <v>OSNO ATCO</v>
          </cell>
          <cell r="S2309" t="str">
            <v>Non-HFTD</v>
          </cell>
        </row>
        <row r="2310">
          <cell r="B2310" t="str">
            <v>120763502</v>
          </cell>
          <cell r="C2310" t="str">
            <v>052/345</v>
          </cell>
          <cell r="D2310" t="str">
            <v>EI CORTINA-VACA 52/345 RMV VEG</v>
          </cell>
          <cell r="E2310" t="str">
            <v>SACTO</v>
          </cell>
          <cell r="F2310" t="str">
            <v>ETL.4540</v>
          </cell>
          <cell r="G2310" t="str">
            <v>ETL.4540_052/345</v>
          </cell>
          <cell r="H2310">
            <v>44294</v>
          </cell>
          <cell r="I2310">
            <v>44294</v>
          </cell>
          <cell r="J2310">
            <v>44551</v>
          </cell>
          <cell r="K2310">
            <v>44553</v>
          </cell>
          <cell r="M2310">
            <v>44659</v>
          </cell>
          <cell r="O2310" t="str">
            <v>564</v>
          </cell>
          <cell r="P2310" t="str">
            <v>INSP</v>
          </cell>
          <cell r="Q2310" t="str">
            <v>E - Schd Compl Yr 0</v>
          </cell>
          <cell r="R2310" t="str">
            <v>NOCO ATCO</v>
          </cell>
          <cell r="S2310" t="str">
            <v>Non-HFTD</v>
          </cell>
        </row>
        <row r="2311">
          <cell r="B2311" t="str">
            <v>120763602</v>
          </cell>
          <cell r="C2311" t="str">
            <v>015/101</v>
          </cell>
          <cell r="D2311" t="str">
            <v>T2 EI METCALF-GRN VALLEY 15/101 RPR STRW</v>
          </cell>
          <cell r="E2311" t="str">
            <v>MOSSLNDG</v>
          </cell>
          <cell r="F2311" t="str">
            <v>ETL.2540</v>
          </cell>
          <cell r="G2311" t="str">
            <v>.POLE.WDPS</v>
          </cell>
          <cell r="H2311">
            <v>44294</v>
          </cell>
          <cell r="I2311">
            <v>44294</v>
          </cell>
          <cell r="J2311">
            <v>44335</v>
          </cell>
          <cell r="K2311">
            <v>44342</v>
          </cell>
          <cell r="M2311">
            <v>44659</v>
          </cell>
          <cell r="N2311">
            <v>44659</v>
          </cell>
          <cell r="O2311" t="str">
            <v>630</v>
          </cell>
          <cell r="P2311" t="str">
            <v>INSP</v>
          </cell>
          <cell r="Q2311" t="str">
            <v>E - Schd Compl Yr 0</v>
          </cell>
          <cell r="R2311" t="str">
            <v>ORAS NOCO ATCO</v>
          </cell>
          <cell r="S2311" t="str">
            <v>HFTD 2</v>
          </cell>
        </row>
        <row r="2312">
          <cell r="B2312" t="str">
            <v>120763619</v>
          </cell>
          <cell r="C2312" t="str">
            <v>000/011</v>
          </cell>
          <cell r="D2312" t="str">
            <v>EI SOLEDAD #1 000/011 RPL PL</v>
          </cell>
          <cell r="E2312" t="str">
            <v>MOSSLNDG</v>
          </cell>
          <cell r="F2312" t="str">
            <v>ETL.8010</v>
          </cell>
          <cell r="G2312" t="str">
            <v>ETL.8010_000/011</v>
          </cell>
          <cell r="H2312">
            <v>44294</v>
          </cell>
          <cell r="I2312">
            <v>44294</v>
          </cell>
          <cell r="J2312">
            <v>44294</v>
          </cell>
          <cell r="M2312">
            <v>44659</v>
          </cell>
          <cell r="N2312">
            <v>44659</v>
          </cell>
          <cell r="O2312" t="str">
            <v>372</v>
          </cell>
          <cell r="P2312" t="str">
            <v>INSP</v>
          </cell>
          <cell r="Q2312" t="str">
            <v>E - Schd Compl Yr 0</v>
          </cell>
          <cell r="R2312" t="str">
            <v>NOPR ORAS ATCO</v>
          </cell>
          <cell r="S2312" t="str">
            <v>Non-HFTD</v>
          </cell>
        </row>
        <row r="2313">
          <cell r="B2313" t="str">
            <v>120763623</v>
          </cell>
          <cell r="C2313" t="str">
            <v>000/009</v>
          </cell>
          <cell r="D2313" t="str">
            <v>EI SOLEDAD #1 00/009 RPL PL</v>
          </cell>
          <cell r="E2313" t="str">
            <v>MOSSLNDG</v>
          </cell>
          <cell r="F2313" t="str">
            <v>ETL.8010</v>
          </cell>
          <cell r="G2313" t="str">
            <v>ETL.8010_000/009</v>
          </cell>
          <cell r="H2313">
            <v>44294</v>
          </cell>
          <cell r="I2313">
            <v>44294</v>
          </cell>
          <cell r="J2313">
            <v>44294</v>
          </cell>
          <cell r="M2313">
            <v>44659</v>
          </cell>
          <cell r="N2313">
            <v>44659</v>
          </cell>
          <cell r="O2313" t="str">
            <v>372</v>
          </cell>
          <cell r="P2313" t="str">
            <v>INSP</v>
          </cell>
          <cell r="Q2313" t="str">
            <v>E - Schd Compl Yr 0</v>
          </cell>
          <cell r="R2313" t="str">
            <v>NOPR ORAS ATCO</v>
          </cell>
          <cell r="S2313" t="str">
            <v>Non-HFTD</v>
          </cell>
        </row>
        <row r="2314">
          <cell r="B2314" t="str">
            <v>120763682</v>
          </cell>
          <cell r="C2314" t="str">
            <v>007/101</v>
          </cell>
          <cell r="D2314" t="str">
            <v>DI MTCLF-CYT PMPNG PLNT 7/101 RPL INSW</v>
          </cell>
          <cell r="E2314" t="str">
            <v>MOSSLNDG</v>
          </cell>
          <cell r="F2314" t="str">
            <v>ETL.2470</v>
          </cell>
          <cell r="G2314" t="str">
            <v>ETL.2470_007/101</v>
          </cell>
          <cell r="H2314">
            <v>44294</v>
          </cell>
          <cell r="I2314">
            <v>44291</v>
          </cell>
          <cell r="J2314">
            <v>44740</v>
          </cell>
          <cell r="K2314">
            <v>44761</v>
          </cell>
          <cell r="M2314">
            <v>44656</v>
          </cell>
          <cell r="N2314">
            <v>44656</v>
          </cell>
          <cell r="O2314" t="str">
            <v>508</v>
          </cell>
          <cell r="P2314" t="str">
            <v>OTHR</v>
          </cell>
          <cell r="Q2314" t="str">
            <v>E - Schd Compl Yr 0</v>
          </cell>
          <cell r="R2314" t="str">
            <v>ORAS NOCO ATCO</v>
          </cell>
          <cell r="S2314" t="str">
            <v>Non-HFTD</v>
          </cell>
        </row>
        <row r="2315">
          <cell r="B2315" t="str">
            <v>120763684</v>
          </cell>
          <cell r="C2315" t="str">
            <v>007/101</v>
          </cell>
          <cell r="D2315" t="str">
            <v>DI MTCLF-CYT PMPNG PLNT 7/101 RPR GYWW</v>
          </cell>
          <cell r="E2315" t="str">
            <v>MOSSLNDG</v>
          </cell>
          <cell r="F2315" t="str">
            <v>ETL.2470</v>
          </cell>
          <cell r="G2315" t="str">
            <v>ETL.2470_007/101</v>
          </cell>
          <cell r="H2315">
            <v>44294</v>
          </cell>
          <cell r="I2315">
            <v>44291</v>
          </cell>
          <cell r="J2315">
            <v>44740</v>
          </cell>
          <cell r="K2315">
            <v>44790</v>
          </cell>
          <cell r="M2315">
            <v>44656</v>
          </cell>
          <cell r="N2315">
            <v>44656</v>
          </cell>
          <cell r="O2315" t="str">
            <v>630</v>
          </cell>
          <cell r="P2315" t="str">
            <v>OTHR</v>
          </cell>
          <cell r="Q2315" t="str">
            <v>E - Schd Compl Yr 0</v>
          </cell>
          <cell r="R2315" t="str">
            <v>ORAS NOCO ATCO</v>
          </cell>
          <cell r="S2315" t="str">
            <v>Non-HFTD</v>
          </cell>
        </row>
        <row r="2316">
          <cell r="B2316" t="str">
            <v>120763699</v>
          </cell>
          <cell r="C2316" t="str">
            <v>006/073</v>
          </cell>
          <cell r="D2316" t="str">
            <v>T2 EI WST PINT-VLY SPRINGS 6/73 RPL PL</v>
          </cell>
          <cell r="E2316" t="str">
            <v>VICTOR</v>
          </cell>
          <cell r="F2316" t="str">
            <v>ETL.8350</v>
          </cell>
          <cell r="G2316" t="str">
            <v>.POLE.WOOD</v>
          </cell>
          <cell r="H2316">
            <v>44294</v>
          </cell>
          <cell r="I2316">
            <v>44294</v>
          </cell>
          <cell r="J2316">
            <v>44707</v>
          </cell>
          <cell r="K2316">
            <v>44739</v>
          </cell>
          <cell r="M2316">
            <v>44659</v>
          </cell>
          <cell r="N2316">
            <v>44658</v>
          </cell>
          <cell r="O2316" t="str">
            <v>372</v>
          </cell>
          <cell r="P2316" t="str">
            <v>INSP</v>
          </cell>
          <cell r="Q2316" t="str">
            <v>E - Schd Compl Yr 0</v>
          </cell>
          <cell r="R2316" t="str">
            <v>ORAS NOCO NOPT ATCO</v>
          </cell>
          <cell r="S2316" t="str">
            <v>HFTD 2</v>
          </cell>
        </row>
        <row r="2317">
          <cell r="B2317" t="str">
            <v>120763720</v>
          </cell>
          <cell r="C2317" t="str">
            <v>001/011</v>
          </cell>
          <cell r="D2317" t="str">
            <v>T2 EI CRAG VIEW-CASCADE 1/11C RPR GYWW</v>
          </cell>
          <cell r="E2317" t="str">
            <v>TABLEMTN</v>
          </cell>
          <cell r="F2317" t="str">
            <v>ETL.1350</v>
          </cell>
          <cell r="G2317" t="str">
            <v>.POLE.WDPS</v>
          </cell>
          <cell r="H2317">
            <v>44294</v>
          </cell>
          <cell r="I2317">
            <v>44294</v>
          </cell>
          <cell r="J2317">
            <v>44364</v>
          </cell>
          <cell r="K2317">
            <v>44370</v>
          </cell>
          <cell r="M2317">
            <v>44659</v>
          </cell>
          <cell r="N2317">
            <v>44659</v>
          </cell>
          <cell r="O2317" t="str">
            <v>630</v>
          </cell>
          <cell r="P2317" t="str">
            <v>INSP</v>
          </cell>
          <cell r="Q2317" t="str">
            <v>E - Schd Compl Yr 0</v>
          </cell>
          <cell r="R2317" t="str">
            <v>ORAS NOCO ATCO</v>
          </cell>
          <cell r="S2317" t="str">
            <v>HFTD 2</v>
          </cell>
        </row>
        <row r="2318">
          <cell r="B2318" t="str">
            <v>120763721</v>
          </cell>
          <cell r="C2318" t="str">
            <v>001/011</v>
          </cell>
          <cell r="D2318" t="str">
            <v>T2 EI CRAG VIEW-CASCADE 1/11L RPR GYWW</v>
          </cell>
          <cell r="E2318" t="str">
            <v>TABLEMTN</v>
          </cell>
          <cell r="F2318" t="str">
            <v>ETL.1350</v>
          </cell>
          <cell r="G2318" t="str">
            <v>.POLE.WDPS</v>
          </cell>
          <cell r="H2318">
            <v>44294</v>
          </cell>
          <cell r="I2318">
            <v>44294</v>
          </cell>
          <cell r="J2318">
            <v>44364</v>
          </cell>
          <cell r="K2318">
            <v>44370</v>
          </cell>
          <cell r="M2318">
            <v>44659</v>
          </cell>
          <cell r="N2318">
            <v>44659</v>
          </cell>
          <cell r="O2318" t="str">
            <v>630</v>
          </cell>
          <cell r="P2318" t="str">
            <v>INSP</v>
          </cell>
          <cell r="Q2318" t="str">
            <v>E - Schd Compl Yr 0</v>
          </cell>
          <cell r="R2318" t="str">
            <v>ORAS NOCO ATCO</v>
          </cell>
          <cell r="S2318" t="str">
            <v>HFTD 2</v>
          </cell>
        </row>
        <row r="2319">
          <cell r="B2319" t="str">
            <v>120763722</v>
          </cell>
          <cell r="C2319" t="str">
            <v>001/011</v>
          </cell>
          <cell r="D2319" t="str">
            <v>T2 EI CRAG VIEW-CASCADE 1/11R RPR GYWW</v>
          </cell>
          <cell r="E2319" t="str">
            <v>TABLEMTN</v>
          </cell>
          <cell r="F2319" t="str">
            <v>ETL.1350</v>
          </cell>
          <cell r="G2319" t="str">
            <v>.POLE.WDPS</v>
          </cell>
          <cell r="H2319">
            <v>44294</v>
          </cell>
          <cell r="I2319">
            <v>44294</v>
          </cell>
          <cell r="J2319">
            <v>44364</v>
          </cell>
          <cell r="K2319">
            <v>44378</v>
          </cell>
          <cell r="M2319">
            <v>44659</v>
          </cell>
          <cell r="N2319">
            <v>44659</v>
          </cell>
          <cell r="O2319" t="str">
            <v>630</v>
          </cell>
          <cell r="P2319" t="str">
            <v>INSP</v>
          </cell>
          <cell r="Q2319" t="str">
            <v>E - Schd Compl Yr 0</v>
          </cell>
          <cell r="R2319" t="str">
            <v>ORAS NOCO ATCO</v>
          </cell>
          <cell r="S2319" t="str">
            <v>HFTD 2</v>
          </cell>
        </row>
        <row r="2320">
          <cell r="B2320" t="str">
            <v>120763741</v>
          </cell>
          <cell r="C2320" t="str">
            <v>002/021</v>
          </cell>
          <cell r="D2320" t="str">
            <v>T2 EI CHRISTIE-WLLW PSS 002/021 INS ANMW</v>
          </cell>
          <cell r="E2320" t="str">
            <v>CONCORD</v>
          </cell>
          <cell r="F2320" t="str">
            <v>ETL.6370</v>
          </cell>
          <cell r="G2320" t="str">
            <v>.POLE.WOOD</v>
          </cell>
          <cell r="H2320">
            <v>44294</v>
          </cell>
          <cell r="I2320">
            <v>44294</v>
          </cell>
          <cell r="J2320">
            <v>44483</v>
          </cell>
          <cell r="K2320">
            <v>44488</v>
          </cell>
          <cell r="M2320">
            <v>44659</v>
          </cell>
          <cell r="N2320">
            <v>44659</v>
          </cell>
          <cell r="O2320" t="str">
            <v>630</v>
          </cell>
          <cell r="P2320" t="str">
            <v>INSP</v>
          </cell>
          <cell r="Q2320" t="str">
            <v>E - Schd Compl Yr 0</v>
          </cell>
          <cell r="R2320" t="str">
            <v>ORAS NOCO ATCO</v>
          </cell>
          <cell r="S2320" t="str">
            <v>HFTD 2</v>
          </cell>
        </row>
        <row r="2321">
          <cell r="B2321" t="str">
            <v>120763863</v>
          </cell>
          <cell r="C2321" t="str">
            <v>010/088</v>
          </cell>
          <cell r="D2321" t="str">
            <v>T2 DI ELDRD-MSR FLT #1 10/88 INS HRDS</v>
          </cell>
          <cell r="E2321" t="str">
            <v>SACTO</v>
          </cell>
          <cell r="F2321" t="str">
            <v>ETL.1530</v>
          </cell>
          <cell r="G2321" t="str">
            <v>.POLE.NWOD</v>
          </cell>
          <cell r="H2321">
            <v>44294</v>
          </cell>
          <cell r="I2321">
            <v>44284</v>
          </cell>
          <cell r="J2321">
            <v>44284</v>
          </cell>
          <cell r="M2321">
            <v>44649</v>
          </cell>
          <cell r="N2321">
            <v>44649</v>
          </cell>
          <cell r="O2321" t="str">
            <v>628</v>
          </cell>
          <cell r="P2321" t="str">
            <v>OTHR</v>
          </cell>
          <cell r="Q2321" t="str">
            <v>E - Schd Compl Yr 0</v>
          </cell>
          <cell r="R2321" t="str">
            <v>NOPR ORAS ATCO</v>
          </cell>
          <cell r="S2321" t="str">
            <v>HFTD 2</v>
          </cell>
        </row>
        <row r="2322">
          <cell r="B2322" t="str">
            <v>120763871</v>
          </cell>
          <cell r="C2322" t="str">
            <v>006/075</v>
          </cell>
          <cell r="D2322" t="str">
            <v>T2 EI WST PINT-VLY SPRNGS 6/75 RPR WDPKR</v>
          </cell>
          <cell r="E2322" t="str">
            <v>VICTOR</v>
          </cell>
          <cell r="F2322" t="str">
            <v>ETL.8350</v>
          </cell>
          <cell r="G2322" t="str">
            <v>.POLE.WOOD</v>
          </cell>
          <cell r="H2322">
            <v>44294</v>
          </cell>
          <cell r="I2322">
            <v>44294</v>
          </cell>
          <cell r="J2322">
            <v>44702</v>
          </cell>
          <cell r="K2322">
            <v>44767</v>
          </cell>
          <cell r="M2322">
            <v>44659</v>
          </cell>
          <cell r="N2322">
            <v>44659</v>
          </cell>
          <cell r="O2322" t="str">
            <v>630</v>
          </cell>
          <cell r="P2322" t="str">
            <v>INSP</v>
          </cell>
          <cell r="Q2322" t="str">
            <v>E - Schd Compl Yr 0</v>
          </cell>
          <cell r="R2322" t="str">
            <v>ORAS NOCO ATCO</v>
          </cell>
          <cell r="S2322" t="str">
            <v>HFTD 2</v>
          </cell>
        </row>
        <row r="2323">
          <cell r="B2323" t="str">
            <v>120763909</v>
          </cell>
          <cell r="C2323" t="str">
            <v>009/102</v>
          </cell>
          <cell r="D2323" t="str">
            <v>T2 EI VEDDER TAP 009/102 RPR HRDW</v>
          </cell>
          <cell r="E2323" t="str">
            <v>MIDWAY</v>
          </cell>
          <cell r="F2323" t="str">
            <v>ETL.2141</v>
          </cell>
          <cell r="G2323" t="str">
            <v>.POLE.WOOD</v>
          </cell>
          <cell r="H2323">
            <v>44294</v>
          </cell>
          <cell r="I2323">
            <v>44294</v>
          </cell>
          <cell r="J2323">
            <v>44588</v>
          </cell>
          <cell r="K2323">
            <v>44594</v>
          </cell>
          <cell r="M2323">
            <v>44659</v>
          </cell>
          <cell r="N2323">
            <v>44659</v>
          </cell>
          <cell r="O2323" t="str">
            <v>630</v>
          </cell>
          <cell r="P2323" t="str">
            <v>INSP</v>
          </cell>
          <cell r="Q2323" t="str">
            <v>E - Schd Compl Yr 0</v>
          </cell>
          <cell r="R2323" t="str">
            <v>ORAS NOCO ATCO</v>
          </cell>
          <cell r="S2323" t="str">
            <v>HFTD 2</v>
          </cell>
        </row>
        <row r="2324">
          <cell r="B2324" t="str">
            <v>120763927</v>
          </cell>
          <cell r="C2324" t="str">
            <v>002/012</v>
          </cell>
          <cell r="D2324" t="str">
            <v>DI MORRO BAY-SOLAR #1 2/12 MASTIC</v>
          </cell>
          <cell r="E2324" t="str">
            <v>PISMOBCH</v>
          </cell>
          <cell r="F2324" t="str">
            <v>ETL.5300</v>
          </cell>
          <cell r="G2324" t="str">
            <v>ETL.5300_002/012</v>
          </cell>
          <cell r="H2324">
            <v>44294</v>
          </cell>
          <cell r="I2324">
            <v>44291</v>
          </cell>
          <cell r="J2324">
            <v>44291</v>
          </cell>
          <cell r="M2324">
            <v>44656</v>
          </cell>
          <cell r="N2324">
            <v>44656</v>
          </cell>
          <cell r="O2324" t="str">
            <v>543</v>
          </cell>
          <cell r="P2324" t="str">
            <v>OTHR</v>
          </cell>
          <cell r="Q2324" t="str">
            <v>E - Schd Compl Yr 0</v>
          </cell>
          <cell r="R2324" t="str">
            <v>NOPR ORAS ATCO</v>
          </cell>
          <cell r="S2324" t="str">
            <v>Non-HFTD</v>
          </cell>
        </row>
        <row r="2325">
          <cell r="B2325" t="str">
            <v>120763929</v>
          </cell>
          <cell r="C2325" t="str">
            <v>051/334</v>
          </cell>
          <cell r="D2325" t="str">
            <v>EI POE-RIO OSO 51/334 RPR FOND</v>
          </cell>
          <cell r="E2325" t="str">
            <v>TABLEMTN</v>
          </cell>
          <cell r="F2325" t="str">
            <v>ETL.5540</v>
          </cell>
          <cell r="G2325" t="str">
            <v>ETL.5540_051/334</v>
          </cell>
          <cell r="H2325">
            <v>44294</v>
          </cell>
          <cell r="I2325">
            <v>44294</v>
          </cell>
          <cell r="J2325">
            <v>44294</v>
          </cell>
          <cell r="L2325">
            <v>44975</v>
          </cell>
          <cell r="M2325">
            <v>44659</v>
          </cell>
          <cell r="O2325" t="str">
            <v>543</v>
          </cell>
          <cell r="P2325" t="str">
            <v>INSP</v>
          </cell>
          <cell r="Q2325" t="str">
            <v>E - Schd Compl Yr 0</v>
          </cell>
          <cell r="R2325" t="str">
            <v>OSNO ATCO</v>
          </cell>
          <cell r="S2325" t="str">
            <v>Non-HFTD</v>
          </cell>
        </row>
        <row r="2326">
          <cell r="B2326" t="str">
            <v>120763991</v>
          </cell>
          <cell r="C2326" t="str">
            <v>031/212</v>
          </cell>
          <cell r="D2326" t="str">
            <v>EI CTTNWD-DLVN #1 31/212 RPR OPGW</v>
          </cell>
          <cell r="E2326" t="str">
            <v>TABLEMTN</v>
          </cell>
          <cell r="F2326" t="str">
            <v>ETL.4550</v>
          </cell>
          <cell r="G2326" t="str">
            <v>ETL.4550_031/212</v>
          </cell>
          <cell r="H2326">
            <v>44294</v>
          </cell>
          <cell r="I2326">
            <v>44294</v>
          </cell>
          <cell r="J2326">
            <v>44294</v>
          </cell>
          <cell r="M2326">
            <v>44659</v>
          </cell>
          <cell r="O2326" t="str">
            <v>628</v>
          </cell>
          <cell r="P2326" t="str">
            <v>INSP</v>
          </cell>
          <cell r="Q2326" t="str">
            <v>E - Schd Compl Yr 0</v>
          </cell>
          <cell r="R2326" t="str">
            <v>OSNO ATCO</v>
          </cell>
          <cell r="S2326" t="str">
            <v>Non-HFTD</v>
          </cell>
        </row>
        <row r="2327">
          <cell r="B2327" t="str">
            <v>120764008</v>
          </cell>
          <cell r="C2327" t="str">
            <v>028/149</v>
          </cell>
          <cell r="D2327" t="str">
            <v>DI BALCH-SANGER 28/149 RPR STRT</v>
          </cell>
          <cell r="E2327" t="str">
            <v>FRESNO</v>
          </cell>
          <cell r="F2327" t="str">
            <v>ETL.1050</v>
          </cell>
          <cell r="G2327" t="str">
            <v>ETL.1050_028/149</v>
          </cell>
          <cell r="H2327">
            <v>44294</v>
          </cell>
          <cell r="I2327">
            <v>44274</v>
          </cell>
          <cell r="J2327">
            <v>44274</v>
          </cell>
          <cell r="L2327">
            <v>44969</v>
          </cell>
          <cell r="M2327">
            <v>44639</v>
          </cell>
          <cell r="O2327" t="str">
            <v>543</v>
          </cell>
          <cell r="P2327" t="str">
            <v>OTHR</v>
          </cell>
          <cell r="Q2327" t="str">
            <v>E - Schd Compl Yr 0</v>
          </cell>
          <cell r="R2327" t="str">
            <v>OSNO ATCO</v>
          </cell>
          <cell r="S2327" t="str">
            <v>Non-HFTD</v>
          </cell>
        </row>
        <row r="2328">
          <cell r="B2328" t="str">
            <v>120764086</v>
          </cell>
          <cell r="C2328" t="str">
            <v>001/023</v>
          </cell>
          <cell r="D2328" t="str">
            <v>EI SAN LNDRO-OKLND "J" #1 1/23 RPR STRT</v>
          </cell>
          <cell r="E2328" t="str">
            <v>CONCORD</v>
          </cell>
          <cell r="F2328" t="str">
            <v>ETL.3520</v>
          </cell>
          <cell r="G2328" t="str">
            <v>ETL.3520_001/023</v>
          </cell>
          <cell r="H2328">
            <v>44294</v>
          </cell>
          <cell r="I2328">
            <v>44276</v>
          </cell>
          <cell r="J2328">
            <v>44276</v>
          </cell>
          <cell r="L2328">
            <v>44972</v>
          </cell>
          <cell r="M2328">
            <v>44641</v>
          </cell>
          <cell r="O2328" t="str">
            <v>543</v>
          </cell>
          <cell r="P2328" t="str">
            <v>OTHR</v>
          </cell>
          <cell r="Q2328" t="str">
            <v>E - Schd Compl Yr 0</v>
          </cell>
          <cell r="R2328" t="str">
            <v>OSNO ATCO</v>
          </cell>
          <cell r="S2328" t="str">
            <v>Non-HFTD</v>
          </cell>
        </row>
        <row r="2329">
          <cell r="B2329" t="str">
            <v>120764173</v>
          </cell>
          <cell r="C2329" t="str">
            <v>100/822</v>
          </cell>
          <cell r="D2329" t="str">
            <v>DI CTTNWD-DLVN #2 100/822 RPL HRDT</v>
          </cell>
          <cell r="E2329" t="str">
            <v>TABLEMTN</v>
          </cell>
          <cell r="F2329" t="str">
            <v>ETL.4580</v>
          </cell>
          <cell r="G2329" t="str">
            <v>ETL.4580_100/822</v>
          </cell>
          <cell r="H2329">
            <v>44294</v>
          </cell>
          <cell r="I2329">
            <v>44291</v>
          </cell>
          <cell r="J2329">
            <v>44291</v>
          </cell>
          <cell r="L2329">
            <v>44982</v>
          </cell>
          <cell r="M2329">
            <v>44656</v>
          </cell>
          <cell r="O2329" t="str">
            <v>543</v>
          </cell>
          <cell r="P2329" t="str">
            <v>OTHR</v>
          </cell>
          <cell r="Q2329" t="str">
            <v>E - Schd Compl Yr 0</v>
          </cell>
          <cell r="R2329" t="str">
            <v>OSNO ATCO</v>
          </cell>
          <cell r="S2329" t="str">
            <v>Non-HFTD</v>
          </cell>
        </row>
        <row r="2330">
          <cell r="B2330" t="str">
            <v>120764202</v>
          </cell>
          <cell r="C2330" t="str">
            <v>003/029</v>
          </cell>
          <cell r="D2330" t="str">
            <v>EI SBRNTE-GRZLY-CRMNT #2+  3/29 RPR STRT</v>
          </cell>
          <cell r="E2330" t="str">
            <v>CONCORD</v>
          </cell>
          <cell r="F2330" t="str">
            <v>ETL.3750</v>
          </cell>
          <cell r="G2330" t="str">
            <v>ETL.3750_003/029</v>
          </cell>
          <cell r="H2330">
            <v>44294</v>
          </cell>
          <cell r="I2330">
            <v>44276</v>
          </cell>
          <cell r="J2330">
            <v>44276</v>
          </cell>
          <cell r="L2330">
            <v>45017</v>
          </cell>
          <cell r="M2330">
            <v>44641</v>
          </cell>
          <cell r="O2330" t="str">
            <v>543</v>
          </cell>
          <cell r="P2330" t="str">
            <v>OTHR</v>
          </cell>
          <cell r="Q2330" t="str">
            <v>E - Schd Compl Yr 0</v>
          </cell>
          <cell r="R2330" t="str">
            <v>OSNO ATCO</v>
          </cell>
          <cell r="S2330" t="str">
            <v>Non-HFTD</v>
          </cell>
        </row>
        <row r="2331">
          <cell r="B2331" t="str">
            <v>120764222</v>
          </cell>
          <cell r="C2331" t="str">
            <v>013/118</v>
          </cell>
          <cell r="D2331" t="str">
            <v>T2 EI DRUM-RIO OSO #1 013/118 RPR SPLS</v>
          </cell>
          <cell r="E2331" t="str">
            <v>SACTO</v>
          </cell>
          <cell r="F2331" t="str">
            <v>ETL.1420</v>
          </cell>
          <cell r="G2331" t="str">
            <v>.INSL.CERA</v>
          </cell>
          <cell r="H2331">
            <v>44294</v>
          </cell>
          <cell r="I2331">
            <v>44294</v>
          </cell>
          <cell r="J2331">
            <v>44542</v>
          </cell>
          <cell r="K2331">
            <v>44579</v>
          </cell>
          <cell r="M2331">
            <v>44659</v>
          </cell>
          <cell r="N2331">
            <v>44659</v>
          </cell>
          <cell r="O2331" t="str">
            <v>628</v>
          </cell>
          <cell r="P2331" t="str">
            <v>PATR</v>
          </cell>
          <cell r="Q2331" t="str">
            <v>E - Schd Compl Yr 0</v>
          </cell>
          <cell r="R2331" t="str">
            <v>ORAS NOCO ATCO</v>
          </cell>
          <cell r="S2331" t="str">
            <v>HFTD 2</v>
          </cell>
        </row>
        <row r="2332">
          <cell r="B2332" t="str">
            <v>120764291</v>
          </cell>
          <cell r="C2332" t="str">
            <v>004/052</v>
          </cell>
          <cell r="D2332" t="str">
            <v>T2 EI PIT #1HT CRK #2-BNY 4/52  RPR GYWW</v>
          </cell>
          <cell r="E2332" t="str">
            <v>TABLEMTN</v>
          </cell>
          <cell r="F2332" t="str">
            <v>ETL.7040</v>
          </cell>
          <cell r="G2332" t="str">
            <v>.POLE.WOOD</v>
          </cell>
          <cell r="H2332">
            <v>44294</v>
          </cell>
          <cell r="I2332">
            <v>44294</v>
          </cell>
          <cell r="J2332">
            <v>44335</v>
          </cell>
          <cell r="K2332">
            <v>44340</v>
          </cell>
          <cell r="M2332">
            <v>44659</v>
          </cell>
          <cell r="O2332" t="str">
            <v>630</v>
          </cell>
          <cell r="P2332" t="str">
            <v>INSP</v>
          </cell>
          <cell r="Q2332" t="str">
            <v>E - Schd Compl Yr 0</v>
          </cell>
          <cell r="R2332" t="str">
            <v>NOCO ATCO</v>
          </cell>
          <cell r="S2332" t="str">
            <v>HFTD 2</v>
          </cell>
        </row>
        <row r="2333">
          <cell r="B2333" t="str">
            <v>120764302</v>
          </cell>
          <cell r="C2333" t="str">
            <v>096/004</v>
          </cell>
          <cell r="D2333" t="str">
            <v>EI HUMBOLDT-BRIDGEVILLE 96/4 RPR JMPRS</v>
          </cell>
          <cell r="E2333" t="str">
            <v>EUREKA</v>
          </cell>
          <cell r="F2333" t="str">
            <v>ETL.1810</v>
          </cell>
          <cell r="G2333" t="str">
            <v>ETL.1810_096/004</v>
          </cell>
          <cell r="H2333">
            <v>44294</v>
          </cell>
          <cell r="I2333">
            <v>44294</v>
          </cell>
          <cell r="J2333">
            <v>44294</v>
          </cell>
          <cell r="L2333">
            <v>45161</v>
          </cell>
          <cell r="M2333">
            <v>44659</v>
          </cell>
          <cell r="N2333">
            <v>44659</v>
          </cell>
          <cell r="O2333" t="str">
            <v>628</v>
          </cell>
          <cell r="P2333" t="str">
            <v>INSP</v>
          </cell>
          <cell r="Q2333" t="str">
            <v>E - Schd Compl Yr 0</v>
          </cell>
          <cell r="R2333" t="str">
            <v>NOPR ORAS OSTS</v>
          </cell>
          <cell r="S2333" t="str">
            <v>HFRA</v>
          </cell>
        </row>
        <row r="2334">
          <cell r="B2334" t="str">
            <v>120764308</v>
          </cell>
          <cell r="C2334" t="str">
            <v>002/023</v>
          </cell>
          <cell r="D2334" t="str">
            <v>T2 EI CHRISTIE-WILLOW 2/23 RPL POLE</v>
          </cell>
          <cell r="E2334" t="str">
            <v>CONCORD</v>
          </cell>
          <cell r="F2334" t="str">
            <v>ETL.6370</v>
          </cell>
          <cell r="G2334" t="str">
            <v>.POLE.WDPS</v>
          </cell>
          <cell r="H2334">
            <v>44294</v>
          </cell>
          <cell r="I2334">
            <v>44294</v>
          </cell>
          <cell r="J2334">
            <v>44294</v>
          </cell>
          <cell r="M2334">
            <v>44659</v>
          </cell>
          <cell r="N2334">
            <v>44659</v>
          </cell>
          <cell r="O2334" t="str">
            <v>372</v>
          </cell>
          <cell r="P2334" t="str">
            <v>INSP</v>
          </cell>
          <cell r="Q2334" t="str">
            <v>E - Schd Compl Yr 0</v>
          </cell>
          <cell r="R2334" t="str">
            <v>NOPR ORAS ATCO</v>
          </cell>
          <cell r="S2334" t="str">
            <v>HFTD 2</v>
          </cell>
        </row>
        <row r="2335">
          <cell r="B2335" t="str">
            <v>120764323</v>
          </cell>
          <cell r="C2335" t="str">
            <v>002/023</v>
          </cell>
          <cell r="D2335" t="str">
            <v>T2 EI CHRISTIE-WILLOW 2/23 RPL POLE</v>
          </cell>
          <cell r="E2335" t="str">
            <v>CONCORD</v>
          </cell>
          <cell r="F2335" t="str">
            <v>ETL.6370</v>
          </cell>
          <cell r="G2335" t="str">
            <v>.POLE.WDPS</v>
          </cell>
          <cell r="H2335">
            <v>44294</v>
          </cell>
          <cell r="I2335">
            <v>44294</v>
          </cell>
          <cell r="J2335">
            <v>44294</v>
          </cell>
          <cell r="M2335">
            <v>44659</v>
          </cell>
          <cell r="N2335">
            <v>44659</v>
          </cell>
          <cell r="O2335" t="str">
            <v>372</v>
          </cell>
          <cell r="P2335" t="str">
            <v>INSP</v>
          </cell>
          <cell r="Q2335" t="str">
            <v>E - Schd Compl Yr 0</v>
          </cell>
          <cell r="R2335" t="str">
            <v>NOPR ORAS ATCO</v>
          </cell>
          <cell r="S2335" t="str">
            <v>HFTD 2</v>
          </cell>
        </row>
        <row r="2336">
          <cell r="B2336" t="str">
            <v>120764346</v>
          </cell>
          <cell r="C2336" t="str">
            <v>051/333</v>
          </cell>
          <cell r="D2336" t="str">
            <v>EI POE-RIO OSO 51/333 RPR INSS</v>
          </cell>
          <cell r="E2336" t="str">
            <v>TABLEMTN</v>
          </cell>
          <cell r="F2336" t="str">
            <v>ETL.5540</v>
          </cell>
          <cell r="G2336" t="str">
            <v>ETL.5540_051/333</v>
          </cell>
          <cell r="H2336">
            <v>44294</v>
          </cell>
          <cell r="I2336">
            <v>44294</v>
          </cell>
          <cell r="J2336">
            <v>44294</v>
          </cell>
          <cell r="L2336">
            <v>45021</v>
          </cell>
          <cell r="M2336">
            <v>44659</v>
          </cell>
          <cell r="O2336" t="str">
            <v>628</v>
          </cell>
          <cell r="P2336" t="str">
            <v>TNT</v>
          </cell>
          <cell r="Q2336" t="str">
            <v>E - Schd Compl Yr 0</v>
          </cell>
          <cell r="R2336" t="str">
            <v>OSNO ATCO</v>
          </cell>
          <cell r="S2336" t="str">
            <v>Non-HFTD</v>
          </cell>
        </row>
        <row r="2337">
          <cell r="B2337" t="str">
            <v>120764393</v>
          </cell>
          <cell r="C2337" t="str">
            <v>010/081</v>
          </cell>
          <cell r="D2337" t="str">
            <v>T0 TRINITY–COTTONWOOD 10/81 RPLC INSS</v>
          </cell>
          <cell r="E2337" t="str">
            <v>TABLEMTN</v>
          </cell>
          <cell r="F2337" t="str">
            <v>ETL.4040</v>
          </cell>
          <cell r="G2337" t="str">
            <v>.INSL.NCER</v>
          </cell>
          <cell r="H2337">
            <v>44294</v>
          </cell>
          <cell r="I2337">
            <v>44294</v>
          </cell>
          <cell r="J2337">
            <v>44294</v>
          </cell>
          <cell r="M2337">
            <v>44659</v>
          </cell>
          <cell r="N2337">
            <v>44740</v>
          </cell>
          <cell r="O2337" t="str">
            <v>508</v>
          </cell>
          <cell r="P2337" t="str">
            <v>OTHR</v>
          </cell>
          <cell r="Q2337" t="str">
            <v>E - Schd Compl Yr 0</v>
          </cell>
          <cell r="R2337" t="str">
            <v>NOPR ORAS ATCO</v>
          </cell>
          <cell r="S2337" t="str">
            <v>Remove</v>
          </cell>
        </row>
        <row r="2338">
          <cell r="B2338" t="str">
            <v>120764418</v>
          </cell>
          <cell r="C2338" t="str">
            <v>097/001</v>
          </cell>
          <cell r="D2338" t="str">
            <v>EI HUMBOLDT-BRIDGEVILLE 97/1 RPR JMPRS</v>
          </cell>
          <cell r="E2338" t="str">
            <v>EUREKA</v>
          </cell>
          <cell r="F2338" t="str">
            <v>ETL.1810</v>
          </cell>
          <cell r="G2338" t="str">
            <v>ETL.1810_097/001</v>
          </cell>
          <cell r="H2338">
            <v>44294</v>
          </cell>
          <cell r="I2338">
            <v>44294</v>
          </cell>
          <cell r="J2338">
            <v>44294</v>
          </cell>
          <cell r="L2338">
            <v>45162</v>
          </cell>
          <cell r="M2338">
            <v>44659</v>
          </cell>
          <cell r="N2338">
            <v>44659</v>
          </cell>
          <cell r="O2338" t="str">
            <v>628</v>
          </cell>
          <cell r="P2338" t="str">
            <v>INSP</v>
          </cell>
          <cell r="Q2338" t="str">
            <v>E - Schd Compl Yr 0</v>
          </cell>
          <cell r="R2338" t="str">
            <v>NOPR ORAS OSTS</v>
          </cell>
          <cell r="S2338" t="str">
            <v>HFRA</v>
          </cell>
        </row>
        <row r="2339">
          <cell r="B2339" t="str">
            <v>120764432</v>
          </cell>
          <cell r="C2339" t="str">
            <v>200/1481</v>
          </cell>
          <cell r="D2339" t="str">
            <v>EI DELEVAN-VACA #2 200/1481 RMV VEG</v>
          </cell>
          <cell r="E2339" t="str">
            <v>SACTO</v>
          </cell>
          <cell r="F2339" t="str">
            <v>ETL.4231</v>
          </cell>
          <cell r="G2339" t="str">
            <v>ETL.4231_200/1481</v>
          </cell>
          <cell r="H2339">
            <v>44294</v>
          </cell>
          <cell r="I2339">
            <v>44294</v>
          </cell>
          <cell r="J2339">
            <v>44400</v>
          </cell>
          <cell r="K2339">
            <v>44502</v>
          </cell>
          <cell r="M2339">
            <v>44659</v>
          </cell>
          <cell r="O2339" t="str">
            <v>564</v>
          </cell>
          <cell r="P2339" t="str">
            <v>INSP</v>
          </cell>
          <cell r="Q2339" t="str">
            <v>E - Schd Compl Yr 0</v>
          </cell>
          <cell r="R2339" t="str">
            <v>NOCO ATCO</v>
          </cell>
          <cell r="S2339" t="str">
            <v>Non-HFTD</v>
          </cell>
        </row>
        <row r="2340">
          <cell r="B2340" t="str">
            <v>120764463</v>
          </cell>
          <cell r="C2340" t="str">
            <v>069/508</v>
          </cell>
          <cell r="D2340" t="str">
            <v>DI NICOLAUS-CATLETT 069/508 RPR STRT</v>
          </cell>
          <cell r="E2340" t="str">
            <v>SACTO</v>
          </cell>
          <cell r="F2340" t="str">
            <v>ETL.7680</v>
          </cell>
          <cell r="G2340" t="str">
            <v>ETL.7680_069/508</v>
          </cell>
          <cell r="H2340">
            <v>44294</v>
          </cell>
          <cell r="I2340">
            <v>44286</v>
          </cell>
          <cell r="J2340">
            <v>44286</v>
          </cell>
          <cell r="M2340">
            <v>44651</v>
          </cell>
          <cell r="N2340">
            <v>44651</v>
          </cell>
          <cell r="O2340" t="str">
            <v>543</v>
          </cell>
          <cell r="P2340" t="str">
            <v>OTHR</v>
          </cell>
          <cell r="Q2340" t="str">
            <v>E - Schd Compl Yr 0</v>
          </cell>
          <cell r="R2340" t="str">
            <v>NOPR ORAS ATCO</v>
          </cell>
          <cell r="S2340" t="str">
            <v>Non-HFTD</v>
          </cell>
        </row>
        <row r="2341">
          <cell r="B2341" t="str">
            <v>120764505</v>
          </cell>
          <cell r="C2341" t="str">
            <v>045/391</v>
          </cell>
          <cell r="D2341" t="str">
            <v>T2 EI RND MTN-CTNWD 45/391 RMV VEG</v>
          </cell>
          <cell r="E2341" t="str">
            <v>TABLEMTN</v>
          </cell>
          <cell r="F2341" t="str">
            <v>ETL.5650</v>
          </cell>
          <cell r="G2341" t="str">
            <v>.TOWR</v>
          </cell>
          <cell r="H2341">
            <v>44294</v>
          </cell>
          <cell r="I2341">
            <v>44294</v>
          </cell>
          <cell r="J2341">
            <v>44294</v>
          </cell>
          <cell r="M2341">
            <v>44659</v>
          </cell>
          <cell r="O2341" t="str">
            <v>564</v>
          </cell>
          <cell r="P2341" t="str">
            <v>INSP</v>
          </cell>
          <cell r="Q2341" t="str">
            <v>E - Schd Compl Yr 0</v>
          </cell>
          <cell r="R2341" t="str">
            <v>OSNO ATCO</v>
          </cell>
          <cell r="S2341" t="str">
            <v>HFTD 2</v>
          </cell>
        </row>
        <row r="2342">
          <cell r="B2342" t="str">
            <v>120764510</v>
          </cell>
          <cell r="C2342" t="str">
            <v>045/391</v>
          </cell>
          <cell r="D2342" t="str">
            <v>T2 EI RND MTN-CTNWD 45/391 RPR FOND</v>
          </cell>
          <cell r="E2342" t="str">
            <v>TABLEMTN</v>
          </cell>
          <cell r="F2342" t="str">
            <v>ETL.5650</v>
          </cell>
          <cell r="G2342" t="str">
            <v>.TOWR</v>
          </cell>
          <cell r="H2342">
            <v>44294</v>
          </cell>
          <cell r="I2342">
            <v>44294</v>
          </cell>
          <cell r="J2342">
            <v>44624</v>
          </cell>
          <cell r="K2342">
            <v>44635</v>
          </cell>
          <cell r="M2342">
            <v>44659</v>
          </cell>
          <cell r="N2342">
            <v>44659</v>
          </cell>
          <cell r="O2342" t="str">
            <v>543</v>
          </cell>
          <cell r="P2342" t="str">
            <v>INSP</v>
          </cell>
          <cell r="Q2342" t="str">
            <v>E - Schd Compl Yr 0</v>
          </cell>
          <cell r="R2342" t="str">
            <v>ORAS NOCO ATCO</v>
          </cell>
          <cell r="S2342" t="str">
            <v>HFTD 2</v>
          </cell>
        </row>
        <row r="2343">
          <cell r="B2343" t="str">
            <v>120764562</v>
          </cell>
          <cell r="C2343" t="str">
            <v>097/004</v>
          </cell>
          <cell r="D2343" t="str">
            <v>EI HUMBOLDT-BRIDGEVILL 97/4R RPL ANCW</v>
          </cell>
          <cell r="E2343" t="str">
            <v>EUREKA</v>
          </cell>
          <cell r="F2343" t="str">
            <v>ETL.1810</v>
          </cell>
          <cell r="G2343" t="str">
            <v>ETL.1810_097/004</v>
          </cell>
          <cell r="H2343">
            <v>44294</v>
          </cell>
          <cell r="I2343">
            <v>44294</v>
          </cell>
          <cell r="J2343">
            <v>44294</v>
          </cell>
          <cell r="L2343">
            <v>45162</v>
          </cell>
          <cell r="M2343">
            <v>44659</v>
          </cell>
          <cell r="O2343" t="str">
            <v>637</v>
          </cell>
          <cell r="P2343" t="str">
            <v>INSP</v>
          </cell>
          <cell r="Q2343" t="str">
            <v>E - Schd Compl Yr 0</v>
          </cell>
          <cell r="R2343" t="str">
            <v>NOPR ATCO</v>
          </cell>
          <cell r="S2343" t="str">
            <v>HFRA</v>
          </cell>
        </row>
        <row r="2344">
          <cell r="B2344" t="str">
            <v>120764569</v>
          </cell>
          <cell r="C2344" t="str">
            <v>003/047</v>
          </cell>
          <cell r="D2344" t="str">
            <v>EI GRN VLY-PAUL SWT 3/047 RPR GWRW</v>
          </cell>
          <cell r="E2344" t="str">
            <v>MOSSLNDG</v>
          </cell>
          <cell r="F2344" t="str">
            <v>ETL.1730</v>
          </cell>
          <cell r="G2344" t="str">
            <v>ETL.1730_003/047</v>
          </cell>
          <cell r="H2344">
            <v>44294</v>
          </cell>
          <cell r="I2344">
            <v>44294</v>
          </cell>
          <cell r="J2344">
            <v>44294</v>
          </cell>
          <cell r="M2344">
            <v>44659</v>
          </cell>
          <cell r="O2344" t="str">
            <v>630</v>
          </cell>
          <cell r="P2344" t="str">
            <v>INSP</v>
          </cell>
          <cell r="Q2344" t="str">
            <v>E - Schd Compl Yr 0</v>
          </cell>
          <cell r="R2344" t="str">
            <v>OSNO ATCO</v>
          </cell>
          <cell r="S2344" t="str">
            <v>Non-HFTD</v>
          </cell>
        </row>
        <row r="2345">
          <cell r="B2345" t="str">
            <v>120764620</v>
          </cell>
          <cell r="C2345" t="str">
            <v>097/004</v>
          </cell>
          <cell r="D2345" t="str">
            <v>EI HUMBOLDT-BRIDGEVILLE 97/4C RPL ANCW</v>
          </cell>
          <cell r="E2345" t="str">
            <v>EUREKA</v>
          </cell>
          <cell r="F2345" t="str">
            <v>ETL.1810</v>
          </cell>
          <cell r="G2345" t="str">
            <v>ETL.1810_097/004</v>
          </cell>
          <cell r="H2345">
            <v>44294</v>
          </cell>
          <cell r="I2345">
            <v>44294</v>
          </cell>
          <cell r="J2345">
            <v>44294</v>
          </cell>
          <cell r="L2345">
            <v>45162</v>
          </cell>
          <cell r="M2345">
            <v>44659</v>
          </cell>
          <cell r="O2345" t="str">
            <v>637</v>
          </cell>
          <cell r="P2345" t="str">
            <v>INSP</v>
          </cell>
          <cell r="Q2345" t="str">
            <v>E - Schd Compl Yr 0</v>
          </cell>
          <cell r="R2345" t="str">
            <v>NOPR ATCO</v>
          </cell>
          <cell r="S2345" t="str">
            <v>HFRA</v>
          </cell>
        </row>
        <row r="2346">
          <cell r="B2346" t="str">
            <v>120764671</v>
          </cell>
          <cell r="C2346" t="str">
            <v>C017/069</v>
          </cell>
          <cell r="D2346" t="str">
            <v>T2 EI CN-LS GLS C017/069 RMV DBRS CNDS</v>
          </cell>
          <cell r="E2346" t="str">
            <v>MOSSLNDG</v>
          </cell>
          <cell r="F2346" t="str">
            <v>ETL.4460</v>
          </cell>
          <cell r="G2346" t="str">
            <v>.INSL</v>
          </cell>
          <cell r="H2346">
            <v>44294</v>
          </cell>
          <cell r="I2346">
            <v>44294</v>
          </cell>
          <cell r="J2346">
            <v>44464</v>
          </cell>
          <cell r="K2346">
            <v>44469</v>
          </cell>
          <cell r="M2346">
            <v>44659</v>
          </cell>
          <cell r="N2346">
            <v>44659</v>
          </cell>
          <cell r="O2346" t="str">
            <v>628</v>
          </cell>
          <cell r="P2346" t="str">
            <v>INSP</v>
          </cell>
          <cell r="Q2346" t="str">
            <v>E - Schd Compl Yr 0</v>
          </cell>
          <cell r="R2346" t="str">
            <v>ORAS NOCO ATCO</v>
          </cell>
          <cell r="S2346" t="str">
            <v>HFTD 2</v>
          </cell>
        </row>
        <row r="2347">
          <cell r="B2347" t="str">
            <v>120764673</v>
          </cell>
          <cell r="C2347" t="str">
            <v>097/004</v>
          </cell>
          <cell r="D2347" t="str">
            <v>EI HUMBOLDT-BRIDGEVILLE 97/4L RPL ANCW</v>
          </cell>
          <cell r="E2347" t="str">
            <v>EUREKA</v>
          </cell>
          <cell r="F2347" t="str">
            <v>ETL.1810</v>
          </cell>
          <cell r="G2347" t="str">
            <v>ETL.1810_097/004</v>
          </cell>
          <cell r="H2347">
            <v>44294</v>
          </cell>
          <cell r="I2347">
            <v>44294</v>
          </cell>
          <cell r="J2347">
            <v>44294</v>
          </cell>
          <cell r="L2347">
            <v>45162</v>
          </cell>
          <cell r="M2347">
            <v>44659</v>
          </cell>
          <cell r="O2347" t="str">
            <v>637</v>
          </cell>
          <cell r="P2347" t="str">
            <v>INSP</v>
          </cell>
          <cell r="Q2347" t="str">
            <v>E - Schd Compl Yr 0</v>
          </cell>
          <cell r="R2347" t="str">
            <v>NOPR ATCO</v>
          </cell>
          <cell r="S2347" t="str">
            <v>HFRA</v>
          </cell>
        </row>
        <row r="2348">
          <cell r="B2348" t="str">
            <v>120764720</v>
          </cell>
          <cell r="C2348" t="str">
            <v>011/193</v>
          </cell>
          <cell r="D2348" t="str">
            <v>EI CENTERVILLE-TABLE MTN 11/193 RPR INSW</v>
          </cell>
          <cell r="E2348" t="str">
            <v>TABLEMTN</v>
          </cell>
          <cell r="F2348" t="str">
            <v>ETL.6320</v>
          </cell>
          <cell r="G2348" t="str">
            <v>ETL.6320_011/193</v>
          </cell>
          <cell r="H2348">
            <v>44294</v>
          </cell>
          <cell r="I2348">
            <v>44294</v>
          </cell>
          <cell r="J2348">
            <v>44294</v>
          </cell>
          <cell r="M2348">
            <v>44659</v>
          </cell>
          <cell r="O2348" t="str">
            <v>630</v>
          </cell>
          <cell r="P2348" t="str">
            <v>INSP</v>
          </cell>
          <cell r="Q2348" t="str">
            <v>E - Schd Compl Yr 0</v>
          </cell>
          <cell r="R2348" t="str">
            <v>OSNO ATCO</v>
          </cell>
          <cell r="S2348" t="str">
            <v>Non-HFTD</v>
          </cell>
        </row>
        <row r="2349">
          <cell r="B2349" t="str">
            <v>120764923</v>
          </cell>
          <cell r="C2349" t="str">
            <v>007/130</v>
          </cell>
          <cell r="D2349" t="str">
            <v>WV CORTINA #1 07/130 INST DAMPER</v>
          </cell>
          <cell r="E2349" t="str">
            <v>SACTO</v>
          </cell>
          <cell r="F2349" t="str">
            <v>ETL.6580</v>
          </cell>
          <cell r="G2349" t="str">
            <v>ETL.6580_007/130</v>
          </cell>
          <cell r="H2349">
            <v>44294</v>
          </cell>
          <cell r="I2349">
            <v>44294</v>
          </cell>
          <cell r="J2349">
            <v>44587</v>
          </cell>
          <cell r="K2349">
            <v>44599</v>
          </cell>
          <cell r="M2349">
            <v>44659</v>
          </cell>
          <cell r="N2349">
            <v>44659</v>
          </cell>
          <cell r="O2349" t="str">
            <v>630</v>
          </cell>
          <cell r="P2349" t="str">
            <v>OTHR</v>
          </cell>
          <cell r="Q2349" t="str">
            <v>E - Schd Compl Yr 0</v>
          </cell>
          <cell r="R2349" t="str">
            <v>ORAS NOCO ATCO</v>
          </cell>
          <cell r="S2349" t="str">
            <v>Non-HFTD</v>
          </cell>
        </row>
        <row r="2350">
          <cell r="B2350" t="str">
            <v>120764971</v>
          </cell>
          <cell r="C2350" t="str">
            <v>002/026</v>
          </cell>
          <cell r="D2350" t="str">
            <v>T2 EI CRAG VIEW-CASCADE 2/26R RPL STRW</v>
          </cell>
          <cell r="E2350" t="str">
            <v>TABLEMTN</v>
          </cell>
          <cell r="F2350" t="str">
            <v>ETL.1350</v>
          </cell>
          <cell r="G2350" t="str">
            <v>.POLE.WDPS</v>
          </cell>
          <cell r="H2350">
            <v>44294</v>
          </cell>
          <cell r="I2350">
            <v>44293</v>
          </cell>
          <cell r="J2350">
            <v>44404</v>
          </cell>
          <cell r="K2350">
            <v>44432</v>
          </cell>
          <cell r="M2350">
            <v>44658</v>
          </cell>
          <cell r="N2350">
            <v>44491</v>
          </cell>
          <cell r="O2350" t="str">
            <v>372</v>
          </cell>
          <cell r="P2350" t="str">
            <v>INSP</v>
          </cell>
          <cell r="Q2350" t="str">
            <v>E - Schd Compl Yr 0</v>
          </cell>
          <cell r="R2350" t="str">
            <v>ORAS NOCO ATCO</v>
          </cell>
          <cell r="S2350" t="str">
            <v>HFTD 2</v>
          </cell>
        </row>
        <row r="2351">
          <cell r="B2351" t="str">
            <v>120765052</v>
          </cell>
          <cell r="C2351" t="str">
            <v>000/017</v>
          </cell>
          <cell r="D2351" t="str">
            <v>EI HEINZ TAP 0/17 RPR GYWW</v>
          </cell>
          <cell r="E2351" t="str">
            <v>VICTOR</v>
          </cell>
          <cell r="F2351" t="str">
            <v>ETL.2193</v>
          </cell>
          <cell r="G2351" t="str">
            <v>ETL.2193_000/017</v>
          </cell>
          <cell r="H2351">
            <v>44294</v>
          </cell>
          <cell r="I2351">
            <v>44294</v>
          </cell>
          <cell r="J2351">
            <v>44294</v>
          </cell>
          <cell r="M2351">
            <v>44659</v>
          </cell>
          <cell r="O2351" t="str">
            <v>630</v>
          </cell>
          <cell r="P2351" t="str">
            <v>INSP</v>
          </cell>
          <cell r="Q2351" t="str">
            <v>E - Schd Compl Yr 0</v>
          </cell>
          <cell r="R2351" t="str">
            <v>OSNO ATCO</v>
          </cell>
          <cell r="S2351" t="str">
            <v>Non-HFTD</v>
          </cell>
        </row>
        <row r="2352">
          <cell r="B2352" t="str">
            <v>120765103</v>
          </cell>
          <cell r="C2352" t="str">
            <v>029/127</v>
          </cell>
          <cell r="D2352" t="str">
            <v>DI MTCLF-MSS LNDNG #1 29/127 INS HRDT</v>
          </cell>
          <cell r="E2352" t="str">
            <v>MOSSLNDG</v>
          </cell>
          <cell r="F2352" t="str">
            <v>ETL.5100</v>
          </cell>
          <cell r="G2352" t="str">
            <v>ETL.5100_029/127</v>
          </cell>
          <cell r="H2352">
            <v>44294</v>
          </cell>
          <cell r="I2352">
            <v>44291</v>
          </cell>
          <cell r="J2352">
            <v>44762</v>
          </cell>
          <cell r="K2352">
            <v>44769</v>
          </cell>
          <cell r="M2352">
            <v>44656</v>
          </cell>
          <cell r="N2352">
            <v>44656</v>
          </cell>
          <cell r="O2352" t="str">
            <v>543</v>
          </cell>
          <cell r="P2352" t="str">
            <v>OTHR</v>
          </cell>
          <cell r="Q2352" t="str">
            <v>E - Schd Compl Yr 0</v>
          </cell>
          <cell r="R2352" t="str">
            <v>ORAS NOCO ATCO</v>
          </cell>
          <cell r="S2352" t="str">
            <v>Non-HFTD</v>
          </cell>
        </row>
        <row r="2353">
          <cell r="B2353" t="str">
            <v>120765129</v>
          </cell>
          <cell r="C2353" t="str">
            <v>050/331</v>
          </cell>
          <cell r="D2353" t="str">
            <v>EI POE-RIO OSO 50/331 RMV VEG</v>
          </cell>
          <cell r="E2353" t="str">
            <v>SACTO</v>
          </cell>
          <cell r="F2353" t="str">
            <v>ETL.5540</v>
          </cell>
          <cell r="G2353" t="str">
            <v>ETL.5540_050/331</v>
          </cell>
          <cell r="H2353">
            <v>44294</v>
          </cell>
          <cell r="I2353">
            <v>44294</v>
          </cell>
          <cell r="J2353">
            <v>44294</v>
          </cell>
          <cell r="L2353">
            <v>45021</v>
          </cell>
          <cell r="M2353">
            <v>44659</v>
          </cell>
          <cell r="O2353" t="str">
            <v>564</v>
          </cell>
          <cell r="P2353" t="str">
            <v>INSP</v>
          </cell>
          <cell r="Q2353" t="str">
            <v>E - Schd Compl Yr 0</v>
          </cell>
          <cell r="R2353" t="str">
            <v>OSNO ATCO</v>
          </cell>
          <cell r="S2353" t="str">
            <v>Non-HFTD</v>
          </cell>
        </row>
        <row r="2354">
          <cell r="B2354" t="str">
            <v>120765163</v>
          </cell>
          <cell r="C2354" t="str">
            <v>050/331</v>
          </cell>
          <cell r="D2354" t="str">
            <v>EI CRESTA-RIO OSO 50/331 RPR HRDS</v>
          </cell>
          <cell r="E2354" t="str">
            <v>TABLEMTN</v>
          </cell>
          <cell r="F2354" t="str">
            <v>ETL.4590</v>
          </cell>
          <cell r="G2354" t="str">
            <v>ETL.4590_050/331</v>
          </cell>
          <cell r="H2354">
            <v>44294</v>
          </cell>
          <cell r="I2354">
            <v>44294</v>
          </cell>
          <cell r="J2354">
            <v>44294</v>
          </cell>
          <cell r="L2354">
            <v>45021</v>
          </cell>
          <cell r="M2354">
            <v>44659</v>
          </cell>
          <cell r="O2354" t="str">
            <v>628</v>
          </cell>
          <cell r="P2354" t="str">
            <v>INSP</v>
          </cell>
          <cell r="Q2354" t="str">
            <v>E - Schd Compl Yr 0</v>
          </cell>
          <cell r="R2354" t="str">
            <v>OSNO ATCO</v>
          </cell>
          <cell r="S2354" t="e">
            <v>#N/A</v>
          </cell>
        </row>
        <row r="2355">
          <cell r="B2355" t="str">
            <v>120765204</v>
          </cell>
          <cell r="C2355" t="str">
            <v>002/027</v>
          </cell>
          <cell r="D2355" t="str">
            <v>T2 EI CRAG VIEW-CASCADE 2/27M RPL STRW</v>
          </cell>
          <cell r="E2355" t="str">
            <v>TABLEMTN</v>
          </cell>
          <cell r="F2355" t="str">
            <v>ETL.1350</v>
          </cell>
          <cell r="G2355" t="str">
            <v>.POLE.WDPS</v>
          </cell>
          <cell r="H2355">
            <v>44294</v>
          </cell>
          <cell r="I2355">
            <v>44293</v>
          </cell>
          <cell r="J2355">
            <v>44404</v>
          </cell>
          <cell r="K2355">
            <v>44453</v>
          </cell>
          <cell r="M2355">
            <v>44658</v>
          </cell>
          <cell r="N2355">
            <v>44491</v>
          </cell>
          <cell r="O2355" t="str">
            <v>372</v>
          </cell>
          <cell r="P2355" t="str">
            <v>INSP</v>
          </cell>
          <cell r="Q2355" t="str">
            <v>E - Schd Compl Yr 0</v>
          </cell>
          <cell r="R2355" t="str">
            <v>ORAS NOCO ATCO</v>
          </cell>
          <cell r="S2355" t="str">
            <v>HFTD 2</v>
          </cell>
        </row>
        <row r="2356">
          <cell r="B2356" t="str">
            <v>120765350</v>
          </cell>
          <cell r="C2356" t="str">
            <v>005/069</v>
          </cell>
          <cell r="D2356" t="str">
            <v>T0 DI MTCLF-CYT PMPNG PLNT 5/69 RPL STRW</v>
          </cell>
          <cell r="E2356" t="str">
            <v>MOSSLNDG</v>
          </cell>
          <cell r="F2356" t="str">
            <v>ETL.2470</v>
          </cell>
          <cell r="G2356" t="str">
            <v>.POLE.WOOD</v>
          </cell>
          <cell r="H2356">
            <v>44294</v>
          </cell>
          <cell r="I2356">
            <v>44291</v>
          </cell>
          <cell r="J2356">
            <v>44291</v>
          </cell>
          <cell r="L2356">
            <v>45064</v>
          </cell>
          <cell r="M2356">
            <v>44656</v>
          </cell>
          <cell r="N2356">
            <v>44656</v>
          </cell>
          <cell r="O2356" t="str">
            <v>372</v>
          </cell>
          <cell r="P2356" t="str">
            <v>OTHR</v>
          </cell>
          <cell r="Q2356" t="str">
            <v>E - Schd Compl Yr 0</v>
          </cell>
          <cell r="R2356" t="str">
            <v>NOPR ORAS OSTS</v>
          </cell>
          <cell r="S2356" t="str">
            <v>Remove</v>
          </cell>
        </row>
        <row r="2357">
          <cell r="B2357" t="str">
            <v>120765353</v>
          </cell>
          <cell r="C2357" t="str">
            <v>001/011</v>
          </cell>
          <cell r="D2357" t="str">
            <v>DI PARKWAY-MORAGA 1/11 RPL INSS</v>
          </cell>
          <cell r="E2357" t="str">
            <v>LAKEVLLE</v>
          </cell>
          <cell r="F2357" t="str">
            <v>ETL.5930</v>
          </cell>
          <cell r="G2357" t="str">
            <v>ETL.5930_001/011</v>
          </cell>
          <cell r="H2357">
            <v>44294</v>
          </cell>
          <cell r="I2357">
            <v>44291</v>
          </cell>
          <cell r="J2357">
            <v>44456</v>
          </cell>
          <cell r="K2357">
            <v>44469</v>
          </cell>
          <cell r="M2357">
            <v>44656</v>
          </cell>
          <cell r="N2357">
            <v>44326</v>
          </cell>
          <cell r="O2357" t="str">
            <v>532</v>
          </cell>
          <cell r="P2357" t="str">
            <v>OTHR</v>
          </cell>
          <cell r="Q2357" t="str">
            <v>E - Schd Compl Yr 0</v>
          </cell>
          <cell r="R2357" t="str">
            <v>ORAS NOCO ATCO</v>
          </cell>
          <cell r="S2357" t="str">
            <v>Non-HFTD</v>
          </cell>
        </row>
        <row r="2358">
          <cell r="B2358" t="str">
            <v>120765358</v>
          </cell>
          <cell r="C2358" t="str">
            <v>X008/035</v>
          </cell>
          <cell r="D2358" t="str">
            <v>EI DIABLO-MESA X008/035 RPL INSS</v>
          </cell>
          <cell r="E2358" t="str">
            <v>PISMOBCH</v>
          </cell>
          <cell r="F2358" t="str">
            <v>ETL.4620</v>
          </cell>
          <cell r="G2358" t="str">
            <v>ETL.4620_X008/035</v>
          </cell>
          <cell r="H2358">
            <v>44294</v>
          </cell>
          <cell r="I2358">
            <v>44294</v>
          </cell>
          <cell r="J2358">
            <v>44294</v>
          </cell>
          <cell r="L2358">
            <v>45027</v>
          </cell>
          <cell r="M2358">
            <v>44659</v>
          </cell>
          <cell r="N2358">
            <v>44631</v>
          </cell>
          <cell r="O2358" t="str">
            <v>532</v>
          </cell>
          <cell r="P2358" t="str">
            <v>OTHR</v>
          </cell>
          <cell r="Q2358" t="str">
            <v>E - Schd Compl Yr 0</v>
          </cell>
          <cell r="R2358" t="str">
            <v>NOPR ORAS ATCO</v>
          </cell>
          <cell r="S2358" t="str">
            <v>Non-HFTD</v>
          </cell>
        </row>
        <row r="2359">
          <cell r="B2359" t="str">
            <v>120765382</v>
          </cell>
          <cell r="C2359" t="str">
            <v>C018/072</v>
          </cell>
          <cell r="D2359" t="str">
            <v>T2 EI MSS LANDING-COBURN C18/72 RPR FOND</v>
          </cell>
          <cell r="E2359" t="str">
            <v>MOSSLNDG</v>
          </cell>
          <cell r="F2359" t="str">
            <v>ETL.5330</v>
          </cell>
          <cell r="G2359" t="str">
            <v>.TOWR</v>
          </cell>
          <cell r="H2359">
            <v>44294</v>
          </cell>
          <cell r="I2359">
            <v>44294</v>
          </cell>
          <cell r="J2359">
            <v>44636</v>
          </cell>
          <cell r="K2359">
            <v>44662</v>
          </cell>
          <cell r="M2359">
            <v>44659</v>
          </cell>
          <cell r="N2359">
            <v>44659</v>
          </cell>
          <cell r="O2359" t="str">
            <v>543</v>
          </cell>
          <cell r="P2359" t="str">
            <v>INSP</v>
          </cell>
          <cell r="Q2359" t="str">
            <v>E - Schd Compl Yr 0</v>
          </cell>
          <cell r="R2359" t="str">
            <v>ORAS NOCO ATCO</v>
          </cell>
          <cell r="S2359" t="str">
            <v>HFTD 2</v>
          </cell>
        </row>
        <row r="2360">
          <cell r="B2360" t="str">
            <v>120765405</v>
          </cell>
          <cell r="C2360" t="str">
            <v>011/190</v>
          </cell>
          <cell r="D2360" t="str">
            <v>EI CNTRVILLE-TABLE MTN 11/190 RPR GYWW</v>
          </cell>
          <cell r="E2360" t="str">
            <v>TABLEMTN</v>
          </cell>
          <cell r="F2360" t="str">
            <v>ETL.6320</v>
          </cell>
          <cell r="G2360" t="str">
            <v>ETL.6320_011/190</v>
          </cell>
          <cell r="H2360">
            <v>44294</v>
          </cell>
          <cell r="I2360">
            <v>44294</v>
          </cell>
          <cell r="J2360">
            <v>44683</v>
          </cell>
          <cell r="K2360">
            <v>44734</v>
          </cell>
          <cell r="M2360">
            <v>44659</v>
          </cell>
          <cell r="N2360">
            <v>44659</v>
          </cell>
          <cell r="O2360" t="str">
            <v>630</v>
          </cell>
          <cell r="P2360" t="str">
            <v>INSP</v>
          </cell>
          <cell r="Q2360" t="str">
            <v>E - Schd Compl Yr 0</v>
          </cell>
          <cell r="R2360" t="str">
            <v>ORAS NOCO ATCO</v>
          </cell>
          <cell r="S2360" t="str">
            <v>Non-HFTD</v>
          </cell>
        </row>
        <row r="2361">
          <cell r="B2361" t="str">
            <v>120765409</v>
          </cell>
          <cell r="C2361" t="str">
            <v>025/357</v>
          </cell>
          <cell r="D2361" t="str">
            <v>EI CLAY-MARTEL 25/357 RPL STRW</v>
          </cell>
          <cell r="E2361" t="str">
            <v>VICTOR</v>
          </cell>
          <cell r="F2361" t="str">
            <v>ETL.8250</v>
          </cell>
          <cell r="G2361" t="str">
            <v>ETL.8250_025/357</v>
          </cell>
          <cell r="H2361">
            <v>44294</v>
          </cell>
          <cell r="I2361">
            <v>44294</v>
          </cell>
          <cell r="J2361">
            <v>44630</v>
          </cell>
          <cell r="K2361">
            <v>44655</v>
          </cell>
          <cell r="M2361">
            <v>44659</v>
          </cell>
          <cell r="N2361">
            <v>44571</v>
          </cell>
          <cell r="O2361" t="str">
            <v>372</v>
          </cell>
          <cell r="P2361" t="str">
            <v>INSP</v>
          </cell>
          <cell r="Q2361" t="str">
            <v>E - Schd Compl Yr 0</v>
          </cell>
          <cell r="R2361" t="str">
            <v>ORAS NOCO ATCO</v>
          </cell>
          <cell r="S2361" t="str">
            <v>Non-HFTD</v>
          </cell>
        </row>
        <row r="2362">
          <cell r="B2362" t="str">
            <v>120765489</v>
          </cell>
          <cell r="C2362" t="str">
            <v>006/134</v>
          </cell>
          <cell r="D2362" t="str">
            <v>PALERMO-OROVILLE #1 6/134 REFRAME</v>
          </cell>
          <cell r="E2362" t="str">
            <v>TABLEMTN</v>
          </cell>
          <cell r="F2362" t="str">
            <v>ETL.7730</v>
          </cell>
          <cell r="G2362" t="str">
            <v>ETL.7730_006/134</v>
          </cell>
          <cell r="H2362">
            <v>44294</v>
          </cell>
          <cell r="I2362">
            <v>44294</v>
          </cell>
          <cell r="J2362">
            <v>44294</v>
          </cell>
          <cell r="L2362">
            <v>45106</v>
          </cell>
          <cell r="M2362">
            <v>44659</v>
          </cell>
          <cell r="N2362">
            <v>44798</v>
          </cell>
          <cell r="O2362" t="str">
            <v>637</v>
          </cell>
          <cell r="P2362" t="str">
            <v>PATR</v>
          </cell>
          <cell r="Q2362" t="str">
            <v>E - Schd Compl Yr 0</v>
          </cell>
          <cell r="R2362" t="str">
            <v>NOPR ORAS OSTS</v>
          </cell>
          <cell r="S2362" t="str">
            <v>Non-HFTD</v>
          </cell>
        </row>
        <row r="2363">
          <cell r="B2363" t="str">
            <v>120765543</v>
          </cell>
          <cell r="C2363" t="str">
            <v>005/112</v>
          </cell>
          <cell r="D2363" t="str">
            <v>PALERMO-OROVILLE #1 05/112 RPL PL</v>
          </cell>
          <cell r="E2363" t="str">
            <v>TABLEMTN</v>
          </cell>
          <cell r="F2363" t="str">
            <v>ETL.7730</v>
          </cell>
          <cell r="G2363" t="str">
            <v>ETL.7730_005/112</v>
          </cell>
          <cell r="H2363">
            <v>44294</v>
          </cell>
          <cell r="I2363">
            <v>44294</v>
          </cell>
          <cell r="J2363">
            <v>44294</v>
          </cell>
          <cell r="L2363">
            <v>45108</v>
          </cell>
          <cell r="M2363">
            <v>44659</v>
          </cell>
          <cell r="N2363">
            <v>44798</v>
          </cell>
          <cell r="O2363" t="str">
            <v>372</v>
          </cell>
          <cell r="P2363" t="str">
            <v>PATR</v>
          </cell>
          <cell r="Q2363" t="str">
            <v>E - Schd Compl Yr 0</v>
          </cell>
          <cell r="R2363" t="str">
            <v>NOPR ORAS NOPT ATCO</v>
          </cell>
          <cell r="S2363" t="str">
            <v>Non-HFTD</v>
          </cell>
        </row>
        <row r="2364">
          <cell r="B2364" t="str">
            <v>120765553</v>
          </cell>
          <cell r="C2364" t="str">
            <v>001/013</v>
          </cell>
          <cell r="D2364" t="str">
            <v>DI SYMR CRK-NTR DM-TBL MT 1/13 RPL INSS</v>
          </cell>
          <cell r="E2364" t="str">
            <v>TABLEMTN</v>
          </cell>
          <cell r="F2364" t="str">
            <v>ETL.4314</v>
          </cell>
          <cell r="G2364" t="str">
            <v>ETL.4314_001/013</v>
          </cell>
          <cell r="H2364">
            <v>44294</v>
          </cell>
          <cell r="I2364">
            <v>44291</v>
          </cell>
          <cell r="J2364">
            <v>44291</v>
          </cell>
          <cell r="M2364">
            <v>44656</v>
          </cell>
          <cell r="N2364">
            <v>44666</v>
          </cell>
          <cell r="O2364" t="str">
            <v>532</v>
          </cell>
          <cell r="P2364" t="str">
            <v>OTHR</v>
          </cell>
          <cell r="Q2364" t="str">
            <v>E - Schd Compl Yr 0</v>
          </cell>
          <cell r="R2364" t="str">
            <v>NOPR ORAS ATCO</v>
          </cell>
          <cell r="S2364" t="e">
            <v>#N/A</v>
          </cell>
        </row>
        <row r="2365">
          <cell r="B2365" t="str">
            <v>120765557</v>
          </cell>
          <cell r="C2365" t="str">
            <v>000/004</v>
          </cell>
          <cell r="D2365" t="str">
            <v>DI SWIFT-METCALF 07/058 RPL INSS</v>
          </cell>
          <cell r="E2365" t="str">
            <v>METCALF</v>
          </cell>
          <cell r="F2365" t="str">
            <v>ETL.3900</v>
          </cell>
          <cell r="G2365" t="str">
            <v>ETL.3900_000/004</v>
          </cell>
          <cell r="H2365">
            <v>44294</v>
          </cell>
          <cell r="I2365">
            <v>44291</v>
          </cell>
          <cell r="J2365">
            <v>44291</v>
          </cell>
          <cell r="M2365">
            <v>44656</v>
          </cell>
          <cell r="O2365" t="str">
            <v>532</v>
          </cell>
          <cell r="P2365" t="str">
            <v>OTHR</v>
          </cell>
          <cell r="Q2365" t="str">
            <v>E - Schd Compl Yr 0</v>
          </cell>
          <cell r="R2365" t="str">
            <v>OSNO ATCO</v>
          </cell>
          <cell r="S2365" t="e">
            <v>#N/A</v>
          </cell>
        </row>
        <row r="2366">
          <cell r="B2366" t="str">
            <v>120765571</v>
          </cell>
          <cell r="C2366" t="str">
            <v>004/051</v>
          </cell>
          <cell r="D2366" t="str">
            <v>T0 PALERMO-OROVILLE #2 4/051 RPL POLE</v>
          </cell>
          <cell r="E2366" t="str">
            <v>TABLEMTN</v>
          </cell>
          <cell r="F2366" t="str">
            <v>ETL.7740</v>
          </cell>
          <cell r="G2366" t="str">
            <v>.POLE.WOOD</v>
          </cell>
          <cell r="H2366">
            <v>44294</v>
          </cell>
          <cell r="I2366">
            <v>44294</v>
          </cell>
          <cell r="J2366">
            <v>44294</v>
          </cell>
          <cell r="L2366">
            <v>45108</v>
          </cell>
          <cell r="M2366">
            <v>44659</v>
          </cell>
          <cell r="N2366">
            <v>44799</v>
          </cell>
          <cell r="O2366" t="str">
            <v>372</v>
          </cell>
          <cell r="P2366" t="str">
            <v>PATR</v>
          </cell>
          <cell r="Q2366" t="str">
            <v>E - Schd Compl Yr 0</v>
          </cell>
          <cell r="R2366" t="str">
            <v>NOPR ORAS ATCO</v>
          </cell>
          <cell r="S2366" t="str">
            <v>Remove</v>
          </cell>
        </row>
        <row r="2367">
          <cell r="B2367" t="str">
            <v>120765617</v>
          </cell>
          <cell r="C2367" t="str">
            <v>035/147</v>
          </cell>
          <cell r="D2367" t="str">
            <v>EI PITTSBURG-SAN MATEO 35/147 RPR FOND</v>
          </cell>
          <cell r="E2367" t="str">
            <v>CONCORD</v>
          </cell>
          <cell r="F2367" t="str">
            <v>ETL.5463</v>
          </cell>
          <cell r="G2367" t="str">
            <v>ETL.5463_035/147</v>
          </cell>
          <cell r="H2367">
            <v>44294</v>
          </cell>
          <cell r="I2367">
            <v>44294</v>
          </cell>
          <cell r="J2367">
            <v>44294</v>
          </cell>
          <cell r="M2367">
            <v>44659</v>
          </cell>
          <cell r="O2367" t="str">
            <v>543</v>
          </cell>
          <cell r="P2367" t="str">
            <v>INSP</v>
          </cell>
          <cell r="Q2367" t="str">
            <v>E - Schd Compl Yr 0</v>
          </cell>
          <cell r="R2367" t="str">
            <v>OSNO ATCO</v>
          </cell>
          <cell r="S2367" t="str">
            <v>Non-HFTD</v>
          </cell>
        </row>
        <row r="2368">
          <cell r="B2368" t="str">
            <v>120765650</v>
          </cell>
          <cell r="C2368" t="str">
            <v>199/1480</v>
          </cell>
          <cell r="D2368" t="str">
            <v>EI DELEVAN-VACA #2 199/1480 RPR FOND</v>
          </cell>
          <cell r="E2368" t="str">
            <v>SACTO</v>
          </cell>
          <cell r="F2368" t="str">
            <v>ETL.4231</v>
          </cell>
          <cell r="G2368" t="str">
            <v>ETL.4231_199/1480</v>
          </cell>
          <cell r="H2368">
            <v>44294</v>
          </cell>
          <cell r="I2368">
            <v>44294</v>
          </cell>
          <cell r="J2368">
            <v>44294</v>
          </cell>
          <cell r="L2368">
            <v>44989</v>
          </cell>
          <cell r="M2368">
            <v>44659</v>
          </cell>
          <cell r="N2368">
            <v>44659</v>
          </cell>
          <cell r="O2368" t="str">
            <v>543</v>
          </cell>
          <cell r="P2368" t="str">
            <v>INSP</v>
          </cell>
          <cell r="Q2368" t="str">
            <v>E - Schd Compl Yr 0</v>
          </cell>
          <cell r="R2368" t="str">
            <v>NOPR ORAS ATCO</v>
          </cell>
          <cell r="S2368" t="str">
            <v>Non-HFTD</v>
          </cell>
        </row>
        <row r="2369">
          <cell r="B2369" t="str">
            <v>120765727</v>
          </cell>
          <cell r="C2369" t="str">
            <v>035/149</v>
          </cell>
          <cell r="D2369" t="str">
            <v>EI PITTSBURG-SAN MATEO 35/149 RPR STRT</v>
          </cell>
          <cell r="E2369" t="str">
            <v>CONCORD</v>
          </cell>
          <cell r="F2369" t="str">
            <v>ETL.5463</v>
          </cell>
          <cell r="G2369" t="str">
            <v>ETL.5463_035/149</v>
          </cell>
          <cell r="H2369">
            <v>44294</v>
          </cell>
          <cell r="I2369">
            <v>44294</v>
          </cell>
          <cell r="J2369">
            <v>44294</v>
          </cell>
          <cell r="M2369">
            <v>44659</v>
          </cell>
          <cell r="O2369" t="str">
            <v>543</v>
          </cell>
          <cell r="P2369" t="str">
            <v>INSP</v>
          </cell>
          <cell r="Q2369" t="str">
            <v>E - Schd Compl Yr 0</v>
          </cell>
          <cell r="R2369" t="str">
            <v>OSNO ATCO</v>
          </cell>
          <cell r="S2369" t="str">
            <v>Non-HFTD</v>
          </cell>
        </row>
        <row r="2370">
          <cell r="B2370" t="str">
            <v>120765745</v>
          </cell>
          <cell r="C2370" t="str">
            <v>C029/528</v>
          </cell>
          <cell r="D2370" t="str">
            <v>CLMN-RD BLFF C029/528 RPL STRW</v>
          </cell>
          <cell r="E2370" t="str">
            <v>TABLEMTN</v>
          </cell>
          <cell r="F2370" t="str">
            <v>ETL.6440</v>
          </cell>
          <cell r="G2370" t="str">
            <v>ETL.6440_C029/528</v>
          </cell>
          <cell r="H2370">
            <v>44294</v>
          </cell>
          <cell r="I2370">
            <v>44284</v>
          </cell>
          <cell r="J2370">
            <v>44284</v>
          </cell>
          <cell r="L2370">
            <v>45070</v>
          </cell>
          <cell r="M2370">
            <v>44649</v>
          </cell>
          <cell r="N2370">
            <v>44648</v>
          </cell>
          <cell r="O2370" t="str">
            <v>372</v>
          </cell>
          <cell r="P2370" t="str">
            <v>PATR</v>
          </cell>
          <cell r="Q2370" t="str">
            <v>E - Schd Compl Yr 0</v>
          </cell>
          <cell r="R2370" t="str">
            <v>NOPR ORAS ATCO</v>
          </cell>
          <cell r="S2370" t="str">
            <v>Non-HFTD</v>
          </cell>
        </row>
        <row r="2371">
          <cell r="B2371" t="str">
            <v>120765762</v>
          </cell>
          <cell r="C2371" t="str">
            <v>052/369</v>
          </cell>
          <cell r="D2371" t="str">
            <v>T2 DI CARIBOU-TABLE MTN 52/369 RPR INSS</v>
          </cell>
          <cell r="E2371" t="str">
            <v>TABLEMTN</v>
          </cell>
          <cell r="F2371" t="str">
            <v>ETL.4440</v>
          </cell>
          <cell r="G2371" t="str">
            <v>.INSL.CERA</v>
          </cell>
          <cell r="H2371">
            <v>44294</v>
          </cell>
          <cell r="I2371">
            <v>44287</v>
          </cell>
          <cell r="J2371">
            <v>44723</v>
          </cell>
          <cell r="K2371">
            <v>44733</v>
          </cell>
          <cell r="M2371">
            <v>44652</v>
          </cell>
          <cell r="N2371">
            <v>44652</v>
          </cell>
          <cell r="O2371" t="str">
            <v>628</v>
          </cell>
          <cell r="P2371" t="str">
            <v>OTHR</v>
          </cell>
          <cell r="Q2371" t="str">
            <v>E - Schd Compl Yr 0</v>
          </cell>
          <cell r="R2371" t="str">
            <v>ORAS NOCO ATCO</v>
          </cell>
          <cell r="S2371" t="str">
            <v>HFTD 2</v>
          </cell>
        </row>
        <row r="2372">
          <cell r="B2372" t="str">
            <v>120765938</v>
          </cell>
          <cell r="C2372" t="str">
            <v>003/034</v>
          </cell>
          <cell r="D2372" t="str">
            <v>PALERMO-OROVILLE #2 03/034 RPL PL</v>
          </cell>
          <cell r="E2372" t="str">
            <v>TABLEMTN</v>
          </cell>
          <cell r="F2372" t="str">
            <v>ETL.7740</v>
          </cell>
          <cell r="G2372" t="str">
            <v>ETL.7740_003/034</v>
          </cell>
          <cell r="H2372">
            <v>44294</v>
          </cell>
          <cell r="I2372">
            <v>44294</v>
          </cell>
          <cell r="J2372">
            <v>44294</v>
          </cell>
          <cell r="L2372">
            <v>45109</v>
          </cell>
          <cell r="M2372">
            <v>44659</v>
          </cell>
          <cell r="N2372">
            <v>44805</v>
          </cell>
          <cell r="O2372" t="str">
            <v>372</v>
          </cell>
          <cell r="P2372" t="str">
            <v>PATR</v>
          </cell>
          <cell r="Q2372" t="str">
            <v>E - Schd Compl Yr 0</v>
          </cell>
          <cell r="R2372" t="str">
            <v>NOPR ORAS ATCO</v>
          </cell>
          <cell r="S2372" t="str">
            <v>Non-HFTD</v>
          </cell>
        </row>
        <row r="2373">
          <cell r="B2373" t="str">
            <v>120765948</v>
          </cell>
          <cell r="C2373" t="str">
            <v>022/092</v>
          </cell>
          <cell r="D2373" t="str">
            <v>T2 EI GEYSERS #12-FULTON 22/092 RPR FOND</v>
          </cell>
          <cell r="E2373" t="str">
            <v>LAKEVLLE</v>
          </cell>
          <cell r="F2373" t="str">
            <v>ETL.4750</v>
          </cell>
          <cell r="G2373" t="str">
            <v>.TOWR</v>
          </cell>
          <cell r="H2373">
            <v>44294</v>
          </cell>
          <cell r="I2373">
            <v>44294</v>
          </cell>
          <cell r="J2373">
            <v>44589</v>
          </cell>
          <cell r="K2373">
            <v>44593</v>
          </cell>
          <cell r="M2373">
            <v>44659</v>
          </cell>
          <cell r="N2373">
            <v>44659</v>
          </cell>
          <cell r="O2373" t="str">
            <v>543</v>
          </cell>
          <cell r="P2373" t="str">
            <v>INSP</v>
          </cell>
          <cell r="Q2373" t="str">
            <v>E - Schd Compl Yr 0</v>
          </cell>
          <cell r="R2373" t="str">
            <v>ORAS NOCO ATCO</v>
          </cell>
          <cell r="S2373" t="str">
            <v>HFTD 2</v>
          </cell>
        </row>
        <row r="2374">
          <cell r="B2374" t="str">
            <v>120765960</v>
          </cell>
          <cell r="C2374" t="str">
            <v>014/129</v>
          </cell>
          <cell r="D2374" t="str">
            <v>TAFT-CUYAMA #1 14/129 RPL ANCW</v>
          </cell>
          <cell r="E2374" t="str">
            <v>MIDWAY</v>
          </cell>
          <cell r="F2374" t="str">
            <v>ETL.9200</v>
          </cell>
          <cell r="G2374" t="str">
            <v>ETL.9200_014/129</v>
          </cell>
          <cell r="H2374">
            <v>44294</v>
          </cell>
          <cell r="I2374">
            <v>44294</v>
          </cell>
          <cell r="J2374">
            <v>44670</v>
          </cell>
          <cell r="K2374">
            <v>44705</v>
          </cell>
          <cell r="M2374">
            <v>44659</v>
          </cell>
          <cell r="N2374">
            <v>44658</v>
          </cell>
          <cell r="O2374" t="str">
            <v>637</v>
          </cell>
          <cell r="P2374" t="str">
            <v>PATR</v>
          </cell>
          <cell r="Q2374" t="str">
            <v>E - Schd Compl Yr 0</v>
          </cell>
          <cell r="R2374" t="str">
            <v>ORAS NOCO ATCO</v>
          </cell>
          <cell r="S2374" t="str">
            <v>HFRA</v>
          </cell>
        </row>
        <row r="2375">
          <cell r="B2375" t="str">
            <v>120765990</v>
          </cell>
          <cell r="C2375" t="str">
            <v>022/091</v>
          </cell>
          <cell r="D2375" t="str">
            <v>T2 EI GEYSERS #12-FULTON 22/091 RPL INSS</v>
          </cell>
          <cell r="E2375" t="str">
            <v>LAKEVLLE</v>
          </cell>
          <cell r="F2375" t="str">
            <v>ETL.4750</v>
          </cell>
          <cell r="G2375" t="str">
            <v>.INSL.CERA</v>
          </cell>
          <cell r="H2375">
            <v>44294</v>
          </cell>
          <cell r="I2375">
            <v>44294</v>
          </cell>
          <cell r="J2375">
            <v>44725</v>
          </cell>
          <cell r="K2375">
            <v>44770</v>
          </cell>
          <cell r="L2375">
            <v>45041</v>
          </cell>
          <cell r="M2375">
            <v>44659</v>
          </cell>
          <cell r="N2375">
            <v>44659</v>
          </cell>
          <cell r="O2375" t="str">
            <v>532</v>
          </cell>
          <cell r="P2375" t="str">
            <v>INSP</v>
          </cell>
          <cell r="Q2375" t="str">
            <v>E - Schd Compl Yr 0</v>
          </cell>
          <cell r="R2375" t="str">
            <v>ORAS NOCO ATCO</v>
          </cell>
          <cell r="S2375" t="str">
            <v>HFTD 2</v>
          </cell>
        </row>
        <row r="2376">
          <cell r="B2376" t="str">
            <v>120765993</v>
          </cell>
          <cell r="C2376" t="str">
            <v>003/033</v>
          </cell>
          <cell r="D2376" t="str">
            <v>PALERMO-OROVILLE #2 3/33 RPL POLE</v>
          </cell>
          <cell r="E2376" t="str">
            <v>TABLEMTN</v>
          </cell>
          <cell r="F2376" t="str">
            <v>ETL.7740</v>
          </cell>
          <cell r="G2376" t="str">
            <v>ETL.7740_003/033</v>
          </cell>
          <cell r="H2376">
            <v>44294</v>
          </cell>
          <cell r="I2376">
            <v>44294</v>
          </cell>
          <cell r="J2376">
            <v>44294</v>
          </cell>
          <cell r="L2376">
            <v>45109</v>
          </cell>
          <cell r="M2376">
            <v>44659</v>
          </cell>
          <cell r="N2376">
            <v>44805</v>
          </cell>
          <cell r="O2376" t="str">
            <v>372</v>
          </cell>
          <cell r="P2376" t="str">
            <v>PATR</v>
          </cell>
          <cell r="Q2376" t="str">
            <v>E - Schd Compl Yr 0</v>
          </cell>
          <cell r="R2376" t="str">
            <v>NOPR ORAS ATCO</v>
          </cell>
          <cell r="S2376" t="str">
            <v>Non-HFTD</v>
          </cell>
        </row>
        <row r="2377">
          <cell r="B2377" t="str">
            <v>120766013</v>
          </cell>
          <cell r="C2377" t="str">
            <v>017/102</v>
          </cell>
          <cell r="D2377" t="str">
            <v>T2 DI STANISLAUS-MNTCA #2 17/102 RMV VEG</v>
          </cell>
          <cell r="E2377" t="str">
            <v>VICTOR</v>
          </cell>
          <cell r="F2377" t="str">
            <v>ETL.3820</v>
          </cell>
          <cell r="G2377" t="str">
            <v>.TOWR</v>
          </cell>
          <cell r="H2377">
            <v>44294</v>
          </cell>
          <cell r="I2377">
            <v>44280</v>
          </cell>
          <cell r="J2377">
            <v>44546</v>
          </cell>
          <cell r="K2377">
            <v>44551</v>
          </cell>
          <cell r="M2377">
            <v>44645</v>
          </cell>
          <cell r="O2377" t="str">
            <v>564</v>
          </cell>
          <cell r="P2377" t="str">
            <v>OTHR</v>
          </cell>
          <cell r="Q2377" t="str">
            <v>E - Schd Compl Yr 0</v>
          </cell>
          <cell r="R2377" t="str">
            <v>NOCO ATCO</v>
          </cell>
          <cell r="S2377" t="str">
            <v>HFTD 2</v>
          </cell>
        </row>
        <row r="2378">
          <cell r="B2378" t="str">
            <v>120766025</v>
          </cell>
          <cell r="C2378" t="str">
            <v>004/061</v>
          </cell>
          <cell r="D2378" t="str">
            <v>EI VEDDER TAP 4/61L RPR GYWW</v>
          </cell>
          <cell r="E2378" t="str">
            <v>MIDWAY</v>
          </cell>
          <cell r="F2378" t="str">
            <v>ETL.2141</v>
          </cell>
          <cell r="G2378" t="str">
            <v>ETL.2141_004/061</v>
          </cell>
          <cell r="H2378">
            <v>44294</v>
          </cell>
          <cell r="I2378">
            <v>44294</v>
          </cell>
          <cell r="J2378">
            <v>44294</v>
          </cell>
          <cell r="M2378">
            <v>44659</v>
          </cell>
          <cell r="O2378" t="str">
            <v>630</v>
          </cell>
          <cell r="P2378" t="str">
            <v>INSP</v>
          </cell>
          <cell r="Q2378" t="str">
            <v>E - Schd Compl Yr 0</v>
          </cell>
          <cell r="R2378" t="str">
            <v>OSNO ATCO</v>
          </cell>
          <cell r="S2378" t="str">
            <v>Non-HFTD</v>
          </cell>
        </row>
        <row r="2379">
          <cell r="B2379" t="str">
            <v>120766028</v>
          </cell>
          <cell r="C2379" t="str">
            <v>004/061</v>
          </cell>
          <cell r="D2379" t="str">
            <v>EI VEDDER TAP 4/61C RPR GYWW</v>
          </cell>
          <cell r="E2379" t="str">
            <v>MIDWAY</v>
          </cell>
          <cell r="F2379" t="str">
            <v>ETL.2141</v>
          </cell>
          <cell r="G2379" t="str">
            <v>ETL.2141_004/061</v>
          </cell>
          <cell r="H2379">
            <v>44294</v>
          </cell>
          <cell r="I2379">
            <v>44294</v>
          </cell>
          <cell r="J2379">
            <v>44294</v>
          </cell>
          <cell r="M2379">
            <v>44659</v>
          </cell>
          <cell r="O2379" t="str">
            <v>630</v>
          </cell>
          <cell r="P2379" t="str">
            <v>INSP</v>
          </cell>
          <cell r="Q2379" t="str">
            <v>E - Schd Compl Yr 0</v>
          </cell>
          <cell r="R2379" t="str">
            <v>OSNO ATCO</v>
          </cell>
          <cell r="S2379" t="str">
            <v>Non-HFTD</v>
          </cell>
        </row>
        <row r="2380">
          <cell r="B2380" t="str">
            <v>120766040</v>
          </cell>
          <cell r="C2380" t="str">
            <v>A003/033</v>
          </cell>
          <cell r="D2380" t="str">
            <v>EI PALERMO-OROVILLE #2 A003/033 RPL PL</v>
          </cell>
          <cell r="E2380" t="str">
            <v>TABLEMTN</v>
          </cell>
          <cell r="F2380" t="str">
            <v>ETL.7740</v>
          </cell>
          <cell r="G2380" t="str">
            <v>ETL.7740_A003/033</v>
          </cell>
          <cell r="H2380">
            <v>44294</v>
          </cell>
          <cell r="I2380">
            <v>44294</v>
          </cell>
          <cell r="J2380">
            <v>44294</v>
          </cell>
          <cell r="M2380">
            <v>44659</v>
          </cell>
          <cell r="N2380">
            <v>44805</v>
          </cell>
          <cell r="O2380" t="str">
            <v>372</v>
          </cell>
          <cell r="P2380" t="str">
            <v>PATR</v>
          </cell>
          <cell r="Q2380" t="str">
            <v>E - Schd Compl Yr 0</v>
          </cell>
          <cell r="R2380" t="str">
            <v>NOPR ORAS ATCO</v>
          </cell>
          <cell r="S2380" t="str">
            <v>Non-HFTD</v>
          </cell>
        </row>
        <row r="2381">
          <cell r="B2381" t="str">
            <v>120766048</v>
          </cell>
          <cell r="C2381" t="str">
            <v>001/020</v>
          </cell>
          <cell r="D2381" t="str">
            <v>DI GREEN VALLEY-PAUL SWEET 1/20 RPR GYWW</v>
          </cell>
          <cell r="E2381" t="str">
            <v>MOSSLNDG</v>
          </cell>
          <cell r="F2381" t="str">
            <v>ETL.1730</v>
          </cell>
          <cell r="G2381" t="str">
            <v>ETL.1730_001/020</v>
          </cell>
          <cell r="H2381">
            <v>44294</v>
          </cell>
          <cell r="I2381">
            <v>44291</v>
          </cell>
          <cell r="J2381">
            <v>44291</v>
          </cell>
          <cell r="M2381">
            <v>44656</v>
          </cell>
          <cell r="O2381" t="str">
            <v>630</v>
          </cell>
          <cell r="P2381" t="str">
            <v>OTHR</v>
          </cell>
          <cell r="Q2381" t="str">
            <v>E - Schd Compl Yr 0</v>
          </cell>
          <cell r="R2381" t="str">
            <v>OSNO ATCO</v>
          </cell>
          <cell r="S2381" t="str">
            <v>Non-HFTD</v>
          </cell>
        </row>
        <row r="2382">
          <cell r="B2382" t="str">
            <v>120766092</v>
          </cell>
          <cell r="C2382" t="str">
            <v>001/020</v>
          </cell>
          <cell r="D2382" t="str">
            <v>DI GREEN VALLEY-PAUL SWEET 1/20 RPL INSW</v>
          </cell>
          <cell r="E2382" t="str">
            <v>MOSSLNDG</v>
          </cell>
          <cell r="F2382" t="str">
            <v>ETL.1730</v>
          </cell>
          <cell r="G2382" t="str">
            <v>ETL.1730_001/020</v>
          </cell>
          <cell r="H2382">
            <v>44294</v>
          </cell>
          <cell r="I2382">
            <v>44291</v>
          </cell>
          <cell r="J2382">
            <v>44291</v>
          </cell>
          <cell r="M2382">
            <v>44656</v>
          </cell>
          <cell r="N2382">
            <v>44653</v>
          </cell>
          <cell r="O2382" t="str">
            <v>508</v>
          </cell>
          <cell r="P2382" t="str">
            <v>OTHR</v>
          </cell>
          <cell r="Q2382" t="str">
            <v>E - Schd Compl Yr 0</v>
          </cell>
          <cell r="R2382" t="str">
            <v>NOPR ORAS ATCO</v>
          </cell>
          <cell r="S2382" t="str">
            <v>Non-HFTD</v>
          </cell>
        </row>
        <row r="2383">
          <cell r="B2383" t="str">
            <v>120766099</v>
          </cell>
          <cell r="C2383" t="str">
            <v>002/013</v>
          </cell>
          <cell r="D2383" t="str">
            <v>DI METCALF-EL PATIO #2 2/13 RPLC INSS</v>
          </cell>
          <cell r="E2383" t="str">
            <v>METCALF</v>
          </cell>
          <cell r="F2383" t="str">
            <v>ETL.2510</v>
          </cell>
          <cell r="G2383" t="str">
            <v>ETL.2510_002/013</v>
          </cell>
          <cell r="H2383">
            <v>44294</v>
          </cell>
          <cell r="I2383">
            <v>44291</v>
          </cell>
          <cell r="J2383">
            <v>44590</v>
          </cell>
          <cell r="K2383">
            <v>44595</v>
          </cell>
          <cell r="M2383">
            <v>44656</v>
          </cell>
          <cell r="N2383">
            <v>44649</v>
          </cell>
          <cell r="O2383" t="str">
            <v>532</v>
          </cell>
          <cell r="P2383" t="str">
            <v>OTHR</v>
          </cell>
          <cell r="Q2383" t="str">
            <v>E - Schd Compl Yr 0</v>
          </cell>
          <cell r="R2383" t="str">
            <v>ORAS NOCO ATCO</v>
          </cell>
          <cell r="S2383" t="e">
            <v>#N/A</v>
          </cell>
        </row>
        <row r="2384">
          <cell r="B2384" t="str">
            <v>120766238</v>
          </cell>
          <cell r="C2384" t="str">
            <v>004/026</v>
          </cell>
          <cell r="D2384" t="str">
            <v>T2 DI KRCKHFF-CLVS-SNGR #1 4/26 COMPLETE</v>
          </cell>
          <cell r="E2384" t="str">
            <v>FRESNO</v>
          </cell>
          <cell r="F2384" t="str">
            <v>ETL.1890</v>
          </cell>
          <cell r="G2384" t="str">
            <v>.INSL.CERA</v>
          </cell>
          <cell r="H2384">
            <v>44294</v>
          </cell>
          <cell r="I2384">
            <v>44284</v>
          </cell>
          <cell r="J2384">
            <v>44705</v>
          </cell>
          <cell r="K2384">
            <v>44738</v>
          </cell>
          <cell r="M2384">
            <v>44649</v>
          </cell>
          <cell r="N2384">
            <v>44510</v>
          </cell>
          <cell r="O2384" t="str">
            <v>532</v>
          </cell>
          <cell r="P2384" t="str">
            <v>OTHR</v>
          </cell>
          <cell r="Q2384" t="str">
            <v>E - Schd Compl Yr 0</v>
          </cell>
          <cell r="R2384" t="str">
            <v>ORAS NOCO ATCO</v>
          </cell>
          <cell r="S2384" t="str">
            <v>HFTD 2</v>
          </cell>
        </row>
        <row r="2385">
          <cell r="B2385" t="str">
            <v>120766284</v>
          </cell>
          <cell r="C2385" t="str">
            <v>004/026</v>
          </cell>
          <cell r="D2385" t="str">
            <v>T2 DI KRCKHFF-CLVS-SNGR #1 4/26 INS HRDT</v>
          </cell>
          <cell r="E2385" t="str">
            <v>FRESNO</v>
          </cell>
          <cell r="F2385" t="str">
            <v>ETL.1890</v>
          </cell>
          <cell r="G2385" t="str">
            <v>.TOWR</v>
          </cell>
          <cell r="H2385">
            <v>44294</v>
          </cell>
          <cell r="I2385">
            <v>44284</v>
          </cell>
          <cell r="J2385">
            <v>44602</v>
          </cell>
          <cell r="K2385">
            <v>44621</v>
          </cell>
          <cell r="M2385">
            <v>44649</v>
          </cell>
          <cell r="N2385">
            <v>44649</v>
          </cell>
          <cell r="O2385" t="str">
            <v>543</v>
          </cell>
          <cell r="P2385" t="str">
            <v>OTHR</v>
          </cell>
          <cell r="Q2385" t="str">
            <v>E - Schd Compl Yr 0</v>
          </cell>
          <cell r="R2385" t="str">
            <v>ORAS NOCO ATCO</v>
          </cell>
          <cell r="S2385" t="str">
            <v>HFTD 2</v>
          </cell>
        </row>
        <row r="2386">
          <cell r="B2386" t="str">
            <v>120766338</v>
          </cell>
          <cell r="C2386" t="str">
            <v>004/026</v>
          </cell>
          <cell r="D2386" t="str">
            <v>T2 DI KRCKHFF-CLVS-SNGR #1 4/26 RPR FOND</v>
          </cell>
          <cell r="E2386" t="str">
            <v>FRESNO</v>
          </cell>
          <cell r="F2386" t="str">
            <v>ETL.1890</v>
          </cell>
          <cell r="G2386" t="str">
            <v>.TOWR</v>
          </cell>
          <cell r="H2386">
            <v>44294</v>
          </cell>
          <cell r="I2386">
            <v>44284</v>
          </cell>
          <cell r="J2386">
            <v>44602</v>
          </cell>
          <cell r="K2386">
            <v>44616</v>
          </cell>
          <cell r="M2386">
            <v>44649</v>
          </cell>
          <cell r="N2386">
            <v>44649</v>
          </cell>
          <cell r="O2386" t="str">
            <v>543</v>
          </cell>
          <cell r="P2386" t="str">
            <v>OTHR</v>
          </cell>
          <cell r="Q2386" t="str">
            <v>E - Schd Compl Yr 0</v>
          </cell>
          <cell r="R2386" t="str">
            <v>ORAS NOCO ATCO</v>
          </cell>
          <cell r="S2386" t="str">
            <v>HFTD 2</v>
          </cell>
        </row>
        <row r="2387">
          <cell r="B2387" t="str">
            <v>120766545</v>
          </cell>
          <cell r="C2387" t="str">
            <v>004/059</v>
          </cell>
          <cell r="D2387" t="str">
            <v>EI VEDDER TAP 4/059L RPR GYWW</v>
          </cell>
          <cell r="E2387" t="str">
            <v>MIDWAY</v>
          </cell>
          <cell r="F2387" t="str">
            <v>ETL.2141</v>
          </cell>
          <cell r="G2387" t="str">
            <v>ETL.2141_004/059</v>
          </cell>
          <cell r="H2387">
            <v>44294</v>
          </cell>
          <cell r="I2387">
            <v>44294</v>
          </cell>
          <cell r="J2387">
            <v>44294</v>
          </cell>
          <cell r="M2387">
            <v>44659</v>
          </cell>
          <cell r="O2387" t="str">
            <v>630</v>
          </cell>
          <cell r="P2387" t="str">
            <v>INSP</v>
          </cell>
          <cell r="Q2387" t="str">
            <v>E - Schd Compl Yr 0</v>
          </cell>
          <cell r="R2387" t="str">
            <v>OSNO ATCO</v>
          </cell>
          <cell r="S2387" t="str">
            <v>Non-HFTD</v>
          </cell>
        </row>
        <row r="2388">
          <cell r="B2388" t="str">
            <v>120766601</v>
          </cell>
          <cell r="C2388" t="str">
            <v>004/059</v>
          </cell>
          <cell r="D2388" t="str">
            <v>EI VEDDER TAP 4/059R  RPR GYWW</v>
          </cell>
          <cell r="E2388" t="str">
            <v>MIDWAY</v>
          </cell>
          <cell r="F2388" t="str">
            <v>ETL.2141</v>
          </cell>
          <cell r="G2388" t="str">
            <v>ETL.2141_004/059</v>
          </cell>
          <cell r="H2388">
            <v>44294</v>
          </cell>
          <cell r="I2388">
            <v>44294</v>
          </cell>
          <cell r="J2388">
            <v>44294</v>
          </cell>
          <cell r="M2388">
            <v>44659</v>
          </cell>
          <cell r="O2388" t="str">
            <v>630</v>
          </cell>
          <cell r="P2388" t="str">
            <v>INSP</v>
          </cell>
          <cell r="Q2388" t="str">
            <v>E - Schd Compl Yr 0</v>
          </cell>
          <cell r="R2388" t="str">
            <v>OSNO ATCO</v>
          </cell>
          <cell r="S2388" t="str">
            <v>Non-HFTD</v>
          </cell>
        </row>
        <row r="2389">
          <cell r="B2389" t="str">
            <v>120766628</v>
          </cell>
          <cell r="C2389" t="str">
            <v>015/097</v>
          </cell>
          <cell r="D2389" t="str">
            <v>T2 EI METCALF-GRN VALLEY 15/97R RPL STRW</v>
          </cell>
          <cell r="E2389" t="str">
            <v>MOSSLNDG</v>
          </cell>
          <cell r="F2389" t="str">
            <v>ETL.2540</v>
          </cell>
          <cell r="G2389" t="str">
            <v>.POLE.WDPS</v>
          </cell>
          <cell r="H2389">
            <v>44294</v>
          </cell>
          <cell r="I2389">
            <v>44294</v>
          </cell>
          <cell r="J2389">
            <v>44405</v>
          </cell>
          <cell r="K2389">
            <v>44425</v>
          </cell>
          <cell r="M2389">
            <v>44659</v>
          </cell>
          <cell r="N2389">
            <v>44658</v>
          </cell>
          <cell r="O2389" t="str">
            <v>372</v>
          </cell>
          <cell r="P2389" t="str">
            <v>INSP</v>
          </cell>
          <cell r="Q2389" t="str">
            <v>E - Schd Compl Yr 0</v>
          </cell>
          <cell r="R2389" t="str">
            <v>ORAS NOCO ATCO</v>
          </cell>
          <cell r="S2389" t="str">
            <v>HFTD 2</v>
          </cell>
        </row>
        <row r="2390">
          <cell r="B2390" t="str">
            <v>120767251</v>
          </cell>
          <cell r="C2390" t="str">
            <v>008/011</v>
          </cell>
          <cell r="D2390" t="str">
            <v>T2 DI VLLY SPRNGS-MRTEL #1 8/11 RPL POLE</v>
          </cell>
          <cell r="E2390" t="str">
            <v>VICTOR</v>
          </cell>
          <cell r="F2390" t="str">
            <v>ETL.8240</v>
          </cell>
          <cell r="G2390" t="str">
            <v>.POLE.WOOD</v>
          </cell>
          <cell r="H2390">
            <v>44294</v>
          </cell>
          <cell r="I2390">
            <v>44294</v>
          </cell>
          <cell r="J2390">
            <v>44428</v>
          </cell>
          <cell r="K2390">
            <v>44438</v>
          </cell>
          <cell r="M2390">
            <v>44659</v>
          </cell>
          <cell r="N2390">
            <v>44658</v>
          </cell>
          <cell r="O2390" t="str">
            <v>372</v>
          </cell>
          <cell r="P2390" t="str">
            <v>OTHR</v>
          </cell>
          <cell r="Q2390" t="str">
            <v>E - Schd Compl Yr 0</v>
          </cell>
          <cell r="R2390" t="str">
            <v>ORAS NOCO ATCO</v>
          </cell>
          <cell r="S2390" t="str">
            <v>HFTD 2</v>
          </cell>
        </row>
        <row r="2391">
          <cell r="B2391" t="str">
            <v>120767277</v>
          </cell>
          <cell r="C2391" t="str">
            <v>049/198</v>
          </cell>
          <cell r="D2391" t="str">
            <v>EI DIABLO-MIDWAY #3 49/198 RPL INSW</v>
          </cell>
          <cell r="E2391" t="str">
            <v>MIDWAY</v>
          </cell>
          <cell r="F2391" t="str">
            <v>ETL.5980</v>
          </cell>
          <cell r="G2391" t="str">
            <v>ETL.5980_049/198</v>
          </cell>
          <cell r="H2391">
            <v>44294</v>
          </cell>
          <cell r="I2391">
            <v>44294</v>
          </cell>
          <cell r="J2391">
            <v>44294</v>
          </cell>
          <cell r="M2391">
            <v>44659</v>
          </cell>
          <cell r="N2391">
            <v>44489</v>
          </cell>
          <cell r="O2391" t="str">
            <v>532</v>
          </cell>
          <cell r="P2391" t="str">
            <v>INSP</v>
          </cell>
          <cell r="Q2391" t="str">
            <v>E - Schd Compl Yr 0</v>
          </cell>
          <cell r="R2391" t="str">
            <v>NOPR ORAS ATCO</v>
          </cell>
          <cell r="S2391" t="str">
            <v>Non-HFTD</v>
          </cell>
        </row>
        <row r="2392">
          <cell r="B2392" t="str">
            <v>120767509</v>
          </cell>
          <cell r="C2392" t="str">
            <v>001/027</v>
          </cell>
          <cell r="D2392" t="str">
            <v>T0 EI SOLEDAD #1 01/027 RPL PL</v>
          </cell>
          <cell r="E2392" t="str">
            <v>MOSSLNDG</v>
          </cell>
          <cell r="F2392" t="str">
            <v>ETL.8010</v>
          </cell>
          <cell r="G2392" t="str">
            <v>.POLE.WOOD</v>
          </cell>
          <cell r="H2392">
            <v>44294</v>
          </cell>
          <cell r="I2392">
            <v>44294</v>
          </cell>
          <cell r="J2392">
            <v>44690</v>
          </cell>
          <cell r="K2392">
            <v>44721</v>
          </cell>
          <cell r="L2392">
            <v>45034</v>
          </cell>
          <cell r="M2392">
            <v>44659</v>
          </cell>
          <cell r="N2392">
            <v>44659</v>
          </cell>
          <cell r="O2392" t="str">
            <v>372</v>
          </cell>
          <cell r="P2392" t="str">
            <v>INSP</v>
          </cell>
          <cell r="Q2392" t="str">
            <v>E - Schd Compl Yr 0</v>
          </cell>
          <cell r="R2392" t="str">
            <v>ORAS NOCO ATCO</v>
          </cell>
          <cell r="S2392" t="str">
            <v>Remove</v>
          </cell>
        </row>
        <row r="2393">
          <cell r="B2393" t="str">
            <v>120768840</v>
          </cell>
          <cell r="C2393" t="str">
            <v>056/018</v>
          </cell>
          <cell r="D2393" t="str">
            <v>EI GARBERVILLE-LYTNVILE 56/18 RPL STRW</v>
          </cell>
          <cell r="E2393" t="str">
            <v>WILLITS</v>
          </cell>
          <cell r="F2393" t="str">
            <v>ETL.8365</v>
          </cell>
          <cell r="G2393" t="str">
            <v>ETL.8365_056/018</v>
          </cell>
          <cell r="H2393">
            <v>44295</v>
          </cell>
          <cell r="I2393">
            <v>44294</v>
          </cell>
          <cell r="J2393">
            <v>44294</v>
          </cell>
          <cell r="M2393">
            <v>44659</v>
          </cell>
          <cell r="N2393">
            <v>44663</v>
          </cell>
          <cell r="O2393" t="str">
            <v>372</v>
          </cell>
          <cell r="P2393" t="str">
            <v>INSP</v>
          </cell>
          <cell r="Q2393" t="str">
            <v>E - Schd Compl Yr 0</v>
          </cell>
          <cell r="R2393" t="str">
            <v>NOPR ORAS ATCO</v>
          </cell>
          <cell r="S2393" t="str">
            <v>HFRA</v>
          </cell>
        </row>
        <row r="2394">
          <cell r="B2394" t="str">
            <v>120769203</v>
          </cell>
          <cell r="C2394" t="str">
            <v>061/411</v>
          </cell>
          <cell r="D2394" t="str">
            <v>DI CARIBOU-TABLE MTN 61/411 RPLC INSS</v>
          </cell>
          <cell r="E2394" t="str">
            <v>TABLEMTN</v>
          </cell>
          <cell r="F2394" t="str">
            <v>ETL.4440</v>
          </cell>
          <cell r="G2394" t="str">
            <v>ETL.4440_061/411</v>
          </cell>
          <cell r="H2394">
            <v>44295</v>
          </cell>
          <cell r="I2394">
            <v>44286</v>
          </cell>
          <cell r="J2394">
            <v>44286</v>
          </cell>
          <cell r="L2394">
            <v>44985</v>
          </cell>
          <cell r="M2394">
            <v>44651</v>
          </cell>
          <cell r="N2394">
            <v>44462</v>
          </cell>
          <cell r="O2394" t="str">
            <v>532</v>
          </cell>
          <cell r="P2394" t="str">
            <v>OTHR</v>
          </cell>
          <cell r="Q2394" t="str">
            <v>E - Schd Compl Yr 0</v>
          </cell>
          <cell r="R2394" t="str">
            <v>NOPR ORAS ATCO</v>
          </cell>
          <cell r="S2394" t="str">
            <v>Non-HFTD</v>
          </cell>
        </row>
        <row r="2395">
          <cell r="B2395" t="str">
            <v>120769207</v>
          </cell>
          <cell r="C2395" t="str">
            <v>072/532</v>
          </cell>
          <cell r="D2395" t="str">
            <v>DI NICOLAUS-CATLETT JCT 72/523 RPR STRT</v>
          </cell>
          <cell r="E2395" t="str">
            <v>SACTO</v>
          </cell>
          <cell r="F2395" t="str">
            <v>ETL.7680</v>
          </cell>
          <cell r="G2395" t="str">
            <v>ETL.7680_072/532</v>
          </cell>
          <cell r="H2395">
            <v>44295</v>
          </cell>
          <cell r="I2395">
            <v>44286</v>
          </cell>
          <cell r="J2395">
            <v>44286</v>
          </cell>
          <cell r="M2395">
            <v>44651</v>
          </cell>
          <cell r="N2395">
            <v>44651</v>
          </cell>
          <cell r="O2395" t="str">
            <v>543</v>
          </cell>
          <cell r="P2395" t="str">
            <v>OTHR</v>
          </cell>
          <cell r="Q2395" t="str">
            <v>E - Schd Compl Yr 0</v>
          </cell>
          <cell r="R2395" t="str">
            <v>NOPR ORAS ATCO</v>
          </cell>
          <cell r="S2395" t="str">
            <v>Non-HFTD</v>
          </cell>
        </row>
        <row r="2396">
          <cell r="B2396" t="str">
            <v>120769235</v>
          </cell>
          <cell r="C2396" t="str">
            <v>000/004</v>
          </cell>
          <cell r="D2396" t="str">
            <v>DI GREEN VALLEY-LLAGAS 000/004 RPL INSS</v>
          </cell>
          <cell r="E2396" t="str">
            <v>MOSSLNDG</v>
          </cell>
          <cell r="F2396" t="str">
            <v>ETL.1720</v>
          </cell>
          <cell r="G2396" t="str">
            <v>ETL.1720_000/004</v>
          </cell>
          <cell r="H2396">
            <v>44295</v>
          </cell>
          <cell r="I2396">
            <v>44292</v>
          </cell>
          <cell r="J2396">
            <v>44765</v>
          </cell>
          <cell r="K2396">
            <v>44781</v>
          </cell>
          <cell r="M2396">
            <v>44657</v>
          </cell>
          <cell r="N2396">
            <v>44657</v>
          </cell>
          <cell r="O2396" t="str">
            <v>508</v>
          </cell>
          <cell r="P2396" t="str">
            <v>OTHR</v>
          </cell>
          <cell r="Q2396" t="str">
            <v>E - Schd Compl Yr 0</v>
          </cell>
          <cell r="R2396" t="str">
            <v>ORAS NOCO ATCO</v>
          </cell>
          <cell r="S2396" t="str">
            <v>Non-HFTD</v>
          </cell>
        </row>
        <row r="2397">
          <cell r="B2397" t="str">
            <v>120769237</v>
          </cell>
          <cell r="C2397" t="str">
            <v>000/004</v>
          </cell>
          <cell r="D2397" t="str">
            <v>DI GREEN VALLEY-LLAGAS 000/004 RPR SPLS</v>
          </cell>
          <cell r="E2397" t="str">
            <v>MOSSLNDG</v>
          </cell>
          <cell r="F2397" t="str">
            <v>ETL.1720</v>
          </cell>
          <cell r="G2397" t="str">
            <v>ETL.1720_000/004</v>
          </cell>
          <cell r="H2397">
            <v>44295</v>
          </cell>
          <cell r="I2397">
            <v>44294</v>
          </cell>
          <cell r="J2397">
            <v>44765</v>
          </cell>
          <cell r="K2397">
            <v>44790</v>
          </cell>
          <cell r="M2397">
            <v>44658</v>
          </cell>
          <cell r="N2397">
            <v>44658</v>
          </cell>
          <cell r="O2397" t="str">
            <v>628</v>
          </cell>
          <cell r="P2397" t="str">
            <v>OTHR</v>
          </cell>
          <cell r="Q2397" t="str">
            <v>E - Schd Compl Yr 0</v>
          </cell>
          <cell r="R2397" t="str">
            <v>ORAS NOCO ATCO</v>
          </cell>
          <cell r="S2397" t="str">
            <v>Non-HFTD</v>
          </cell>
        </row>
        <row r="2398">
          <cell r="B2398" t="str">
            <v>120769421</v>
          </cell>
          <cell r="C2398" t="str">
            <v>008/122</v>
          </cell>
          <cell r="D2398" t="str">
            <v>DI TABLE MNTN-BUTTE #1 8/122 RPL INSW</v>
          </cell>
          <cell r="E2398" t="str">
            <v>TABLEMTN</v>
          </cell>
          <cell r="F2398" t="str">
            <v>ETL.3910</v>
          </cell>
          <cell r="G2398" t="str">
            <v>ETL.3910_008/122</v>
          </cell>
          <cell r="H2398">
            <v>44295</v>
          </cell>
          <cell r="I2398">
            <v>44294</v>
          </cell>
          <cell r="J2398">
            <v>44294</v>
          </cell>
          <cell r="L2398">
            <v>45041</v>
          </cell>
          <cell r="M2398">
            <v>44658</v>
          </cell>
          <cell r="N2398">
            <v>44639</v>
          </cell>
          <cell r="O2398" t="str">
            <v>508</v>
          </cell>
          <cell r="P2398" t="str">
            <v>OTHR</v>
          </cell>
          <cell r="Q2398" t="str">
            <v>E - Schd Compl Yr 0</v>
          </cell>
          <cell r="R2398" t="str">
            <v>NOPR ORAS ATCO</v>
          </cell>
          <cell r="S2398" t="str">
            <v>Non-HFTD</v>
          </cell>
        </row>
        <row r="2399">
          <cell r="B2399" t="str">
            <v>120769516</v>
          </cell>
          <cell r="C2399" t="str">
            <v>016/076</v>
          </cell>
          <cell r="D2399" t="str">
            <v>EI PITTSBURG-TESLA #1 016/076 RPR FOND</v>
          </cell>
          <cell r="E2399" t="str">
            <v>CONCORD</v>
          </cell>
          <cell r="F2399" t="str">
            <v>ETL.5510</v>
          </cell>
          <cell r="G2399" t="str">
            <v>ETL.5510_016/076</v>
          </cell>
          <cell r="H2399">
            <v>44295</v>
          </cell>
          <cell r="I2399">
            <v>44295</v>
          </cell>
          <cell r="J2399">
            <v>44295</v>
          </cell>
          <cell r="M2399">
            <v>44660</v>
          </cell>
          <cell r="O2399" t="str">
            <v>543</v>
          </cell>
          <cell r="P2399" t="str">
            <v>INSP</v>
          </cell>
          <cell r="Q2399" t="str">
            <v>E - Schd Compl Yr 0</v>
          </cell>
          <cell r="R2399" t="str">
            <v>NOPR ATCO</v>
          </cell>
          <cell r="S2399" t="str">
            <v>Non-HFTD</v>
          </cell>
        </row>
        <row r="2400">
          <cell r="B2400" t="str">
            <v>120769542</v>
          </cell>
          <cell r="C2400" t="str">
            <v>013/168</v>
          </cell>
          <cell r="D2400" t="str">
            <v>T2 EI WST PNT-VLY SPRGS 13/168 RPR GYWW</v>
          </cell>
          <cell r="E2400" t="str">
            <v>VICTOR</v>
          </cell>
          <cell r="F2400" t="str">
            <v>ETL.8350</v>
          </cell>
          <cell r="G2400" t="str">
            <v>.POLE.NWOD</v>
          </cell>
          <cell r="H2400">
            <v>44295</v>
          </cell>
          <cell r="I2400">
            <v>44294</v>
          </cell>
          <cell r="J2400">
            <v>44627</v>
          </cell>
          <cell r="K2400">
            <v>44655</v>
          </cell>
          <cell r="M2400">
            <v>44659</v>
          </cell>
          <cell r="N2400">
            <v>44659</v>
          </cell>
          <cell r="O2400" t="str">
            <v>630</v>
          </cell>
          <cell r="P2400" t="str">
            <v>INSP</v>
          </cell>
          <cell r="Q2400" t="str">
            <v>E - Schd Compl Yr 0</v>
          </cell>
          <cell r="R2400" t="str">
            <v>ORAS NOCO ATCO</v>
          </cell>
          <cell r="S2400" t="str">
            <v>HFTD 2</v>
          </cell>
        </row>
        <row r="2401">
          <cell r="B2401" t="str">
            <v>120769580</v>
          </cell>
          <cell r="C2401" t="str">
            <v>030/521</v>
          </cell>
          <cell r="D2401" t="str">
            <v>DI KESWICK-TRINITY 30/521 RPR CNDW</v>
          </cell>
          <cell r="E2401" t="str">
            <v>TABLEMTN</v>
          </cell>
          <cell r="F2401" t="str">
            <v>ETL.7270</v>
          </cell>
          <cell r="G2401" t="str">
            <v>ETL.7270_030/521</v>
          </cell>
          <cell r="H2401">
            <v>44295</v>
          </cell>
          <cell r="I2401">
            <v>44291</v>
          </cell>
          <cell r="J2401">
            <v>44712</v>
          </cell>
          <cell r="K2401">
            <v>44802</v>
          </cell>
          <cell r="M2401">
            <v>44656</v>
          </cell>
          <cell r="N2401">
            <v>44656</v>
          </cell>
          <cell r="O2401" t="str">
            <v>630</v>
          </cell>
          <cell r="P2401" t="str">
            <v>OTHR</v>
          </cell>
          <cell r="Q2401" t="str">
            <v>E - Schd Compl Yr 0</v>
          </cell>
          <cell r="R2401" t="str">
            <v>ORAS NOCO ATCO</v>
          </cell>
          <cell r="S2401" t="str">
            <v>Non-HFTD</v>
          </cell>
        </row>
        <row r="2402">
          <cell r="B2402" t="str">
            <v>120769621</v>
          </cell>
          <cell r="C2402" t="str">
            <v>001/021</v>
          </cell>
          <cell r="D2402" t="str">
            <v>DI GREEN VLY-PL SWT 1/21 RPLC INSS</v>
          </cell>
          <cell r="E2402" t="str">
            <v>MOSSLNDG</v>
          </cell>
          <cell r="F2402" t="str">
            <v>ETL.1730</v>
          </cell>
          <cell r="G2402" t="str">
            <v>ETL.1730_001/021</v>
          </cell>
          <cell r="H2402">
            <v>44295</v>
          </cell>
          <cell r="I2402">
            <v>44291</v>
          </cell>
          <cell r="J2402">
            <v>44291</v>
          </cell>
          <cell r="M2402">
            <v>44656</v>
          </cell>
          <cell r="N2402">
            <v>44653</v>
          </cell>
          <cell r="O2402" t="str">
            <v>508</v>
          </cell>
          <cell r="P2402" t="str">
            <v>OTHR</v>
          </cell>
          <cell r="Q2402" t="str">
            <v>E - Schd Compl Yr 0</v>
          </cell>
          <cell r="R2402" t="str">
            <v>NOPR ORAS ATCO</v>
          </cell>
          <cell r="S2402" t="str">
            <v>Non-HFTD</v>
          </cell>
        </row>
        <row r="2403">
          <cell r="B2403" t="str">
            <v>120769623</v>
          </cell>
          <cell r="C2403" t="str">
            <v>030/523</v>
          </cell>
          <cell r="D2403" t="str">
            <v>DI KESWICK-TRINITY 30/523 RPR STRW</v>
          </cell>
          <cell r="E2403" t="str">
            <v>TABLEMTN</v>
          </cell>
          <cell r="F2403" t="str">
            <v>ETL.7270</v>
          </cell>
          <cell r="G2403" t="str">
            <v>ETL.7270_030/523</v>
          </cell>
          <cell r="H2403">
            <v>44295</v>
          </cell>
          <cell r="I2403">
            <v>44291</v>
          </cell>
          <cell r="J2403">
            <v>44291</v>
          </cell>
          <cell r="L2403">
            <v>45076</v>
          </cell>
          <cell r="M2403">
            <v>44656</v>
          </cell>
          <cell r="O2403" t="str">
            <v>630</v>
          </cell>
          <cell r="P2403" t="str">
            <v>OTHR</v>
          </cell>
          <cell r="Q2403" t="str">
            <v>E - Schd Compl Yr 0</v>
          </cell>
          <cell r="R2403" t="str">
            <v>OSNO ATCO</v>
          </cell>
          <cell r="S2403" t="str">
            <v>Non-HFTD</v>
          </cell>
        </row>
        <row r="2404">
          <cell r="B2404" t="str">
            <v>120769739</v>
          </cell>
          <cell r="C2404" t="str">
            <v>027/161</v>
          </cell>
          <cell r="D2404" t="str">
            <v>T2 EI TMBLR-SN LS OBSP 27/161 COMPLETE</v>
          </cell>
          <cell r="E2404" t="str">
            <v>PISMOBCH</v>
          </cell>
          <cell r="F2404" t="str">
            <v>ETL.3960</v>
          </cell>
          <cell r="G2404" t="str">
            <v>.INSL.CERA</v>
          </cell>
          <cell r="H2404">
            <v>44295</v>
          </cell>
          <cell r="I2404">
            <v>44295</v>
          </cell>
          <cell r="J2404">
            <v>44677</v>
          </cell>
          <cell r="K2404">
            <v>44753</v>
          </cell>
          <cell r="M2404">
            <v>44660</v>
          </cell>
          <cell r="N2404">
            <v>44660</v>
          </cell>
          <cell r="O2404" t="str">
            <v>628</v>
          </cell>
          <cell r="P2404" t="str">
            <v>INSP</v>
          </cell>
          <cell r="Q2404" t="str">
            <v>E - Schd Compl Yr 0</v>
          </cell>
          <cell r="R2404" t="str">
            <v>ORAS NOCO ATCO</v>
          </cell>
          <cell r="S2404" t="str">
            <v>HFTD 2</v>
          </cell>
        </row>
        <row r="2405">
          <cell r="B2405" t="str">
            <v>120769752</v>
          </cell>
          <cell r="C2405" t="str">
            <v>027/161</v>
          </cell>
          <cell r="D2405" t="str">
            <v>T2 EI TMBLR-SN LS OBSP 27/161 RPL INSLS</v>
          </cell>
          <cell r="E2405" t="str">
            <v>PISMOBCH</v>
          </cell>
          <cell r="F2405" t="str">
            <v>ETL.3960</v>
          </cell>
          <cell r="G2405" t="str">
            <v>.INSL.CERA</v>
          </cell>
          <cell r="H2405">
            <v>44295</v>
          </cell>
          <cell r="I2405">
            <v>44295</v>
          </cell>
          <cell r="J2405">
            <v>44295</v>
          </cell>
          <cell r="L2405">
            <v>45041</v>
          </cell>
          <cell r="M2405">
            <v>44660</v>
          </cell>
          <cell r="N2405">
            <v>44277</v>
          </cell>
          <cell r="O2405" t="str">
            <v>532</v>
          </cell>
          <cell r="P2405" t="str">
            <v>INSP</v>
          </cell>
          <cell r="Q2405" t="str">
            <v>E - Schd Compl Yr 0</v>
          </cell>
          <cell r="R2405" t="str">
            <v>NOPR ORAS ATCO</v>
          </cell>
          <cell r="S2405" t="str">
            <v>HFTD 2</v>
          </cell>
        </row>
        <row r="2406">
          <cell r="B2406" t="str">
            <v>120769799</v>
          </cell>
          <cell r="C2406" t="str">
            <v>002/023</v>
          </cell>
          <cell r="D2406" t="str">
            <v>DI CENTERVILLE-TABLE MTN 2/23 RPR SPLS</v>
          </cell>
          <cell r="E2406" t="str">
            <v>TABLEMTN</v>
          </cell>
          <cell r="F2406" t="str">
            <v>ETL.6320</v>
          </cell>
          <cell r="G2406" t="str">
            <v>ETL.6320_002/023</v>
          </cell>
          <cell r="H2406">
            <v>44295</v>
          </cell>
          <cell r="I2406">
            <v>44294</v>
          </cell>
          <cell r="J2406">
            <v>44294</v>
          </cell>
          <cell r="M2406">
            <v>44658</v>
          </cell>
          <cell r="O2406" t="str">
            <v>628</v>
          </cell>
          <cell r="P2406" t="str">
            <v>OTHR</v>
          </cell>
          <cell r="Q2406" t="str">
            <v>E - Schd Compl Yr 0</v>
          </cell>
          <cell r="R2406" t="str">
            <v>OSNO ATCO</v>
          </cell>
          <cell r="S2406" t="e">
            <v>#N/A</v>
          </cell>
        </row>
        <row r="2407">
          <cell r="B2407" t="str">
            <v>120769856</v>
          </cell>
          <cell r="C2407" t="str">
            <v>012/204</v>
          </cell>
          <cell r="D2407" t="str">
            <v>T2 EI TEJON-LEBEC 12/204 RPR GYWW</v>
          </cell>
          <cell r="E2407" t="str">
            <v>MIDWAY</v>
          </cell>
          <cell r="F2407" t="str">
            <v>ETL.9250</v>
          </cell>
          <cell r="G2407" t="str">
            <v>.POLE.WOOD</v>
          </cell>
          <cell r="H2407">
            <v>44295</v>
          </cell>
          <cell r="I2407">
            <v>44295</v>
          </cell>
          <cell r="J2407">
            <v>44413</v>
          </cell>
          <cell r="K2407">
            <v>44422</v>
          </cell>
          <cell r="M2407">
            <v>44660</v>
          </cell>
          <cell r="N2407">
            <v>44660</v>
          </cell>
          <cell r="O2407" t="str">
            <v>630</v>
          </cell>
          <cell r="P2407" t="str">
            <v>INSP</v>
          </cell>
          <cell r="Q2407" t="str">
            <v>E - Schd Compl Yr 0</v>
          </cell>
          <cell r="R2407" t="str">
            <v>ORAS NOCO ATCO</v>
          </cell>
          <cell r="S2407" t="str">
            <v>HFTD 2</v>
          </cell>
        </row>
        <row r="2408">
          <cell r="B2408" t="str">
            <v>120770081</v>
          </cell>
          <cell r="C2408" t="str">
            <v>011/185</v>
          </cell>
          <cell r="D2408" t="str">
            <v>EI CENTERVILLE-TABLE MTN 11/185 RPR GYWW</v>
          </cell>
          <cell r="E2408" t="str">
            <v>TABLEMTN</v>
          </cell>
          <cell r="F2408" t="str">
            <v>ETL.6320</v>
          </cell>
          <cell r="G2408" t="str">
            <v>ETL.6320_011/185</v>
          </cell>
          <cell r="H2408">
            <v>44295</v>
          </cell>
          <cell r="I2408">
            <v>44295</v>
          </cell>
          <cell r="J2408">
            <v>44295</v>
          </cell>
          <cell r="M2408">
            <v>44660</v>
          </cell>
          <cell r="O2408" t="str">
            <v>630</v>
          </cell>
          <cell r="P2408" t="str">
            <v>INSP</v>
          </cell>
          <cell r="Q2408" t="str">
            <v>E - Schd Compl Yr 0</v>
          </cell>
          <cell r="R2408" t="str">
            <v>OSNO ATCO</v>
          </cell>
          <cell r="S2408" t="str">
            <v>Non-HFTD</v>
          </cell>
        </row>
        <row r="2409">
          <cell r="B2409" t="str">
            <v>120770087</v>
          </cell>
          <cell r="C2409" t="str">
            <v>000/006</v>
          </cell>
          <cell r="D2409" t="str">
            <v>T2 EI CRAG VIEW-CASCADE 00/06 RPR WDPKR</v>
          </cell>
          <cell r="E2409" t="str">
            <v>TABLEMTN</v>
          </cell>
          <cell r="F2409" t="str">
            <v>ETL.1350</v>
          </cell>
          <cell r="G2409" t="str">
            <v>.POLE.WDPS</v>
          </cell>
          <cell r="H2409">
            <v>44295</v>
          </cell>
          <cell r="I2409">
            <v>44295</v>
          </cell>
          <cell r="J2409">
            <v>44362</v>
          </cell>
          <cell r="K2409">
            <v>44370</v>
          </cell>
          <cell r="M2409">
            <v>44660</v>
          </cell>
          <cell r="N2409">
            <v>44660</v>
          </cell>
          <cell r="O2409" t="str">
            <v>630</v>
          </cell>
          <cell r="P2409" t="str">
            <v>INSP</v>
          </cell>
          <cell r="Q2409" t="str">
            <v>E - Schd Compl Yr 0</v>
          </cell>
          <cell r="R2409" t="str">
            <v>ORAS NOCO ATCO</v>
          </cell>
          <cell r="S2409" t="str">
            <v>HFTD 2</v>
          </cell>
        </row>
        <row r="2410">
          <cell r="B2410" t="str">
            <v>120770117</v>
          </cell>
          <cell r="C2410" t="str">
            <v>000/006</v>
          </cell>
          <cell r="D2410" t="str">
            <v>EI T2 CRAG VIEW-CASCADE 0/06 RMV PL BUTT</v>
          </cell>
          <cell r="E2410" t="str">
            <v>TABLEMTN</v>
          </cell>
          <cell r="F2410" t="str">
            <v>ETL.1350</v>
          </cell>
          <cell r="G2410" t="str">
            <v>.POLE.WDPS</v>
          </cell>
          <cell r="H2410">
            <v>44295</v>
          </cell>
          <cell r="I2410">
            <v>44295</v>
          </cell>
          <cell r="J2410">
            <v>44362</v>
          </cell>
          <cell r="K2410">
            <v>44377</v>
          </cell>
          <cell r="M2410">
            <v>44660</v>
          </cell>
          <cell r="N2410">
            <v>44660</v>
          </cell>
          <cell r="O2410" t="str">
            <v>630</v>
          </cell>
          <cell r="P2410" t="str">
            <v>INSP</v>
          </cell>
          <cell r="Q2410" t="str">
            <v>E - Schd Compl Yr 0</v>
          </cell>
          <cell r="R2410" t="str">
            <v>ORAS NOCO ATCO</v>
          </cell>
          <cell r="S2410" t="str">
            <v>HFTD 2</v>
          </cell>
        </row>
        <row r="2411">
          <cell r="B2411" t="str">
            <v>120770143</v>
          </cell>
          <cell r="C2411" t="str">
            <v>001/032</v>
          </cell>
          <cell r="D2411" t="str">
            <v>DI BUELLTON TAP 001/032 RPR GYWW</v>
          </cell>
          <cell r="E2411" t="str">
            <v>PISMOBCH</v>
          </cell>
          <cell r="F2411" t="str">
            <v>ETL.1201</v>
          </cell>
          <cell r="G2411" t="str">
            <v>ETL.1201_001/032</v>
          </cell>
          <cell r="H2411">
            <v>44295</v>
          </cell>
          <cell r="I2411">
            <v>44291</v>
          </cell>
          <cell r="J2411">
            <v>44291</v>
          </cell>
          <cell r="M2411">
            <v>44656</v>
          </cell>
          <cell r="O2411" t="str">
            <v>630</v>
          </cell>
          <cell r="P2411" t="str">
            <v>OTHR</v>
          </cell>
          <cell r="Q2411" t="str">
            <v>E - Schd Compl Yr 0</v>
          </cell>
          <cell r="R2411" t="str">
            <v>OSNO ATCO</v>
          </cell>
          <cell r="S2411" t="str">
            <v>Non-HFTD</v>
          </cell>
        </row>
        <row r="2412">
          <cell r="B2412" t="str">
            <v>120770145</v>
          </cell>
          <cell r="C2412" t="str">
            <v>025/153</v>
          </cell>
          <cell r="D2412" t="str">
            <v>T2 DI TSLA SLDO MNTCA 25/153 RPL HDWW</v>
          </cell>
          <cell r="E2412" t="str">
            <v>VICTOR</v>
          </cell>
          <cell r="F2412" t="str">
            <v>ETL.4000</v>
          </cell>
          <cell r="G2412" t="str">
            <v>.POLE.WOOD</v>
          </cell>
          <cell r="H2412">
            <v>44295</v>
          </cell>
          <cell r="I2412">
            <v>44292</v>
          </cell>
          <cell r="J2412">
            <v>44478</v>
          </cell>
          <cell r="K2412">
            <v>44482</v>
          </cell>
          <cell r="M2412">
            <v>44657</v>
          </cell>
          <cell r="N2412">
            <v>44657</v>
          </cell>
          <cell r="O2412" t="str">
            <v>630</v>
          </cell>
          <cell r="P2412" t="str">
            <v>OTHR</v>
          </cell>
          <cell r="Q2412" t="str">
            <v>E - Schd Compl Yr 0</v>
          </cell>
          <cell r="R2412" t="str">
            <v>ORAS NOCO ATCO</v>
          </cell>
          <cell r="S2412" t="str">
            <v>HFTD 2</v>
          </cell>
        </row>
        <row r="2413">
          <cell r="B2413" t="str">
            <v>120770147</v>
          </cell>
          <cell r="C2413" t="str">
            <v>025/153</v>
          </cell>
          <cell r="D2413" t="str">
            <v>T2 DI TSLA SLDO MNTCA 25/153 RPR GYWW</v>
          </cell>
          <cell r="E2413" t="str">
            <v>VICTOR</v>
          </cell>
          <cell r="F2413" t="str">
            <v>ETL.4000</v>
          </cell>
          <cell r="G2413" t="str">
            <v>.POLE.WOOD</v>
          </cell>
          <cell r="H2413">
            <v>44295</v>
          </cell>
          <cell r="I2413">
            <v>44292</v>
          </cell>
          <cell r="J2413">
            <v>44478</v>
          </cell>
          <cell r="K2413">
            <v>44481</v>
          </cell>
          <cell r="M2413">
            <v>44657</v>
          </cell>
          <cell r="N2413">
            <v>44657</v>
          </cell>
          <cell r="O2413" t="str">
            <v>630</v>
          </cell>
          <cell r="P2413" t="str">
            <v>OTHR</v>
          </cell>
          <cell r="Q2413" t="str">
            <v>E - Schd Compl Yr 0</v>
          </cell>
          <cell r="R2413" t="str">
            <v>ORAS NOCO ATCO</v>
          </cell>
          <cell r="S2413" t="str">
            <v>HFTD 2</v>
          </cell>
        </row>
        <row r="2414">
          <cell r="B2414" t="str">
            <v>120770160</v>
          </cell>
          <cell r="C2414" t="str">
            <v>004/063</v>
          </cell>
          <cell r="D2414" t="str">
            <v>DI METCALF-CYT PMPNG PLNT 4/63 RPR GYWW</v>
          </cell>
          <cell r="E2414" t="str">
            <v>MOSSLNDG</v>
          </cell>
          <cell r="F2414" t="str">
            <v>ETL.2470</v>
          </cell>
          <cell r="G2414" t="str">
            <v>ETL.2470_004/063</v>
          </cell>
          <cell r="H2414">
            <v>44295</v>
          </cell>
          <cell r="I2414">
            <v>44292</v>
          </cell>
          <cell r="J2414">
            <v>44742</v>
          </cell>
          <cell r="K2414">
            <v>44791</v>
          </cell>
          <cell r="M2414">
            <v>44657</v>
          </cell>
          <cell r="N2414">
            <v>44657</v>
          </cell>
          <cell r="O2414" t="str">
            <v>630</v>
          </cell>
          <cell r="P2414" t="str">
            <v>OTHR</v>
          </cell>
          <cell r="Q2414" t="str">
            <v>E - Schd Compl Yr 0</v>
          </cell>
          <cell r="R2414" t="str">
            <v>ORAS NOCO ATCO</v>
          </cell>
          <cell r="S2414" t="str">
            <v>Non-HFTD</v>
          </cell>
        </row>
        <row r="2415">
          <cell r="B2415" t="str">
            <v>120770161</v>
          </cell>
          <cell r="C2415" t="str">
            <v>004/063</v>
          </cell>
          <cell r="D2415" t="str">
            <v>DI METCALF-CYT PMPNG PLNT 4/63 RPL INSW</v>
          </cell>
          <cell r="E2415" t="str">
            <v>MOSSLNDG</v>
          </cell>
          <cell r="F2415" t="str">
            <v>ETL.2470</v>
          </cell>
          <cell r="G2415" t="str">
            <v>ETL.2470_004/063</v>
          </cell>
          <cell r="H2415">
            <v>44295</v>
          </cell>
          <cell r="I2415">
            <v>44292</v>
          </cell>
          <cell r="J2415">
            <v>44742</v>
          </cell>
          <cell r="K2415">
            <v>44760</v>
          </cell>
          <cell r="L2415">
            <v>45063</v>
          </cell>
          <cell r="M2415">
            <v>44657</v>
          </cell>
          <cell r="N2415">
            <v>44656</v>
          </cell>
          <cell r="O2415" t="str">
            <v>508</v>
          </cell>
          <cell r="P2415" t="str">
            <v>OTHR</v>
          </cell>
          <cell r="Q2415" t="str">
            <v>E - Schd Compl Yr 0</v>
          </cell>
          <cell r="R2415" t="str">
            <v>ORAS NOCO ATCO</v>
          </cell>
          <cell r="S2415" t="str">
            <v>Non-HFTD</v>
          </cell>
        </row>
        <row r="2416">
          <cell r="B2416" t="str">
            <v>120770162</v>
          </cell>
          <cell r="C2416" t="str">
            <v>013/075</v>
          </cell>
          <cell r="D2416" t="str">
            <v>DI MOSS LNDNG-GRN VLY #2 13/75 RPL INSS</v>
          </cell>
          <cell r="E2416" t="str">
            <v>MOSSLNDG</v>
          </cell>
          <cell r="F2416" t="str">
            <v>ETL.2860</v>
          </cell>
          <cell r="G2416" t="str">
            <v>ETL.2860_013/075</v>
          </cell>
          <cell r="H2416">
            <v>44295</v>
          </cell>
          <cell r="I2416">
            <v>44291</v>
          </cell>
          <cell r="J2416">
            <v>44291</v>
          </cell>
          <cell r="M2416">
            <v>44656</v>
          </cell>
          <cell r="N2416">
            <v>44656</v>
          </cell>
          <cell r="O2416" t="str">
            <v>532</v>
          </cell>
          <cell r="P2416" t="str">
            <v>OTHR</v>
          </cell>
          <cell r="Q2416" t="str">
            <v>E - Schd Compl Yr 0</v>
          </cell>
          <cell r="R2416" t="str">
            <v>NOPR ORAS ATCO</v>
          </cell>
          <cell r="S2416" t="e">
            <v>#N/A</v>
          </cell>
        </row>
        <row r="2417">
          <cell r="B2417" t="str">
            <v>120770163</v>
          </cell>
          <cell r="C2417" t="str">
            <v>013/075</v>
          </cell>
          <cell r="D2417" t="str">
            <v>DI MOSS LNDNG-GRN VLY #1 13/75 RPL INSS</v>
          </cell>
          <cell r="E2417" t="str">
            <v>MOSSLNDG</v>
          </cell>
          <cell r="F2417" t="str">
            <v>ETL.2850</v>
          </cell>
          <cell r="G2417" t="str">
            <v>ETL.2850_013/075</v>
          </cell>
          <cell r="H2417">
            <v>44295</v>
          </cell>
          <cell r="I2417">
            <v>44291</v>
          </cell>
          <cell r="J2417">
            <v>44291</v>
          </cell>
          <cell r="M2417">
            <v>44656</v>
          </cell>
          <cell r="N2417">
            <v>44658</v>
          </cell>
          <cell r="O2417" t="str">
            <v>532</v>
          </cell>
          <cell r="P2417" t="str">
            <v>OTHR</v>
          </cell>
          <cell r="Q2417" t="str">
            <v>E - Schd Compl Yr 0</v>
          </cell>
          <cell r="R2417" t="str">
            <v>NOPR ORAS ATCO</v>
          </cell>
          <cell r="S2417" t="str">
            <v>Non-HFTD</v>
          </cell>
        </row>
        <row r="2418">
          <cell r="B2418" t="str">
            <v>120770175</v>
          </cell>
          <cell r="C2418" t="str">
            <v>030/183</v>
          </cell>
          <cell r="D2418" t="str">
            <v>EI STNSAUS-MNTECA #2 30/183 BENT STEEL</v>
          </cell>
          <cell r="E2418" t="str">
            <v>VICTOR</v>
          </cell>
          <cell r="F2418" t="str">
            <v>ETL.3820</v>
          </cell>
          <cell r="G2418" t="str">
            <v>ETL.3820_030/183</v>
          </cell>
          <cell r="H2418">
            <v>44295</v>
          </cell>
          <cell r="I2418">
            <v>44295</v>
          </cell>
          <cell r="J2418">
            <v>44295</v>
          </cell>
          <cell r="L2418">
            <v>44985</v>
          </cell>
          <cell r="M2418">
            <v>44660</v>
          </cell>
          <cell r="O2418" t="str">
            <v>543</v>
          </cell>
          <cell r="P2418" t="str">
            <v>INSP</v>
          </cell>
          <cell r="Q2418" t="str">
            <v>E - Schd Compl Yr 0</v>
          </cell>
          <cell r="R2418" t="str">
            <v>OSNO ATCO</v>
          </cell>
          <cell r="S2418" t="str">
            <v>Non-HFTD</v>
          </cell>
        </row>
        <row r="2419">
          <cell r="B2419" t="str">
            <v>120770224</v>
          </cell>
          <cell r="C2419" t="str">
            <v>024/346</v>
          </cell>
          <cell r="D2419" t="str">
            <v>T2 EI CLAY-MARTEL 24/346 BACKFILL HOLE</v>
          </cell>
          <cell r="E2419" t="str">
            <v>VICTOR</v>
          </cell>
          <cell r="F2419" t="str">
            <v>ETL.8250</v>
          </cell>
          <cell r="G2419" t="str">
            <v>.POLE.WOOD</v>
          </cell>
          <cell r="H2419">
            <v>44295</v>
          </cell>
          <cell r="I2419">
            <v>44295</v>
          </cell>
          <cell r="J2419">
            <v>44391</v>
          </cell>
          <cell r="K2419">
            <v>44412</v>
          </cell>
          <cell r="M2419">
            <v>44660</v>
          </cell>
          <cell r="N2419">
            <v>44660</v>
          </cell>
          <cell r="O2419" t="str">
            <v>630</v>
          </cell>
          <cell r="P2419" t="str">
            <v>INSP</v>
          </cell>
          <cell r="Q2419" t="str">
            <v>E - Schd Compl Yr 0</v>
          </cell>
          <cell r="R2419" t="str">
            <v>ORAS NOCO ATCO</v>
          </cell>
          <cell r="S2419" t="str">
            <v>HFTD 2</v>
          </cell>
        </row>
        <row r="2420">
          <cell r="B2420" t="str">
            <v>120770292</v>
          </cell>
          <cell r="C2420" t="str">
            <v>003/023</v>
          </cell>
          <cell r="D2420" t="str">
            <v>EI METCALF-GREEN VALLEY 3/23 RPR FOND</v>
          </cell>
          <cell r="E2420" t="str">
            <v>MOSSLNDG</v>
          </cell>
          <cell r="F2420" t="str">
            <v>ETL.2540</v>
          </cell>
          <cell r="G2420" t="str">
            <v>ETL.2540_003/023</v>
          </cell>
          <cell r="H2420">
            <v>44295</v>
          </cell>
          <cell r="I2420">
            <v>44295</v>
          </cell>
          <cell r="J2420">
            <v>44768</v>
          </cell>
          <cell r="K2420">
            <v>44795</v>
          </cell>
          <cell r="M2420">
            <v>44660</v>
          </cell>
          <cell r="N2420">
            <v>44660</v>
          </cell>
          <cell r="O2420" t="str">
            <v>543</v>
          </cell>
          <cell r="P2420" t="str">
            <v>INSP</v>
          </cell>
          <cell r="Q2420" t="str">
            <v>E - Schd Compl Yr 0</v>
          </cell>
          <cell r="R2420" t="str">
            <v>ORAS NOCO ATCO</v>
          </cell>
          <cell r="S2420" t="str">
            <v>Non-HFTD</v>
          </cell>
        </row>
        <row r="2421">
          <cell r="B2421" t="str">
            <v>120770296</v>
          </cell>
          <cell r="C2421" t="str">
            <v>A006/079</v>
          </cell>
          <cell r="D2421" t="str">
            <v>T2 PALERMO-OROVILLE #2 A6/79 REFRAME</v>
          </cell>
          <cell r="E2421" t="str">
            <v>TABLEMTN</v>
          </cell>
          <cell r="F2421" t="str">
            <v>ETL.7740</v>
          </cell>
          <cell r="G2421" t="str">
            <v>.POLE.WOOD</v>
          </cell>
          <cell r="H2421">
            <v>44295</v>
          </cell>
          <cell r="I2421">
            <v>44294</v>
          </cell>
          <cell r="J2421">
            <v>44672</v>
          </cell>
          <cell r="K2421">
            <v>44705</v>
          </cell>
          <cell r="M2421">
            <v>44659</v>
          </cell>
          <cell r="N2421">
            <v>44658</v>
          </cell>
          <cell r="O2421" t="str">
            <v>637</v>
          </cell>
          <cell r="P2421" t="str">
            <v>PATR</v>
          </cell>
          <cell r="Q2421" t="str">
            <v>E - Schd Compl Yr 0</v>
          </cell>
          <cell r="R2421" t="str">
            <v>ORAS NOCO NOPT ATCO</v>
          </cell>
          <cell r="S2421" t="str">
            <v>HFTD 2</v>
          </cell>
        </row>
        <row r="2422">
          <cell r="B2422" t="str">
            <v>120770309</v>
          </cell>
          <cell r="C2422" t="str">
            <v>018/257</v>
          </cell>
          <cell r="D2422" t="str">
            <v>T2 EI CLAY-MARTEL 18/257 RPR GYWW</v>
          </cell>
          <cell r="E2422" t="str">
            <v>VICTOR</v>
          </cell>
          <cell r="F2422" t="str">
            <v>ETL.8250</v>
          </cell>
          <cell r="G2422" t="str">
            <v>.POLE.WOOD</v>
          </cell>
          <cell r="H2422">
            <v>44295</v>
          </cell>
          <cell r="I2422">
            <v>44295</v>
          </cell>
          <cell r="J2422">
            <v>44412</v>
          </cell>
          <cell r="K2422">
            <v>44417</v>
          </cell>
          <cell r="M2422">
            <v>44660</v>
          </cell>
          <cell r="N2422">
            <v>44660</v>
          </cell>
          <cell r="O2422" t="str">
            <v>630</v>
          </cell>
          <cell r="P2422" t="str">
            <v>INSP</v>
          </cell>
          <cell r="Q2422" t="str">
            <v>E - Schd Compl Yr 0</v>
          </cell>
          <cell r="R2422" t="str">
            <v>ORAS NOCO ATCO</v>
          </cell>
          <cell r="S2422" t="str">
            <v>HFTD 2</v>
          </cell>
        </row>
        <row r="2423">
          <cell r="B2423" t="str">
            <v>120770320</v>
          </cell>
          <cell r="C2423" t="str">
            <v>002/029</v>
          </cell>
          <cell r="D2423" t="str">
            <v>T2 EI CHRSTIE-WLW PSS 002/029 RPL INSW</v>
          </cell>
          <cell r="E2423" t="str">
            <v>CONCORD</v>
          </cell>
          <cell r="F2423" t="str">
            <v>ETL.6370</v>
          </cell>
          <cell r="G2423" t="str">
            <v>.POLE.WOOD</v>
          </cell>
          <cell r="H2423">
            <v>44295</v>
          </cell>
          <cell r="I2423">
            <v>44295</v>
          </cell>
          <cell r="J2423">
            <v>44713</v>
          </cell>
          <cell r="K2423">
            <v>44739</v>
          </cell>
          <cell r="M2423">
            <v>44660</v>
          </cell>
          <cell r="N2423">
            <v>44660</v>
          </cell>
          <cell r="O2423" t="str">
            <v>508</v>
          </cell>
          <cell r="P2423" t="str">
            <v>INSP</v>
          </cell>
          <cell r="Q2423" t="str">
            <v>E - Schd Compl Yr 0</v>
          </cell>
          <cell r="R2423" t="str">
            <v>ORAS NOCO ATCO</v>
          </cell>
          <cell r="S2423" t="str">
            <v>HFTD 2</v>
          </cell>
        </row>
        <row r="2424">
          <cell r="B2424" t="str">
            <v>120770338</v>
          </cell>
          <cell r="C2424" t="str">
            <v>016/074</v>
          </cell>
          <cell r="D2424" t="str">
            <v>T2 EI PTTSRG-TL #1 16/74 RPR FOND CMPLTD</v>
          </cell>
          <cell r="E2424" t="str">
            <v>CONCORD</v>
          </cell>
          <cell r="F2424" t="str">
            <v>ETL.5510</v>
          </cell>
          <cell r="G2424" t="str">
            <v>.TOWR</v>
          </cell>
          <cell r="H2424">
            <v>44295</v>
          </cell>
          <cell r="I2424">
            <v>44295</v>
          </cell>
          <cell r="J2424">
            <v>44648</v>
          </cell>
          <cell r="K2424">
            <v>44676</v>
          </cell>
          <cell r="M2424">
            <v>44660</v>
          </cell>
          <cell r="N2424">
            <v>44660</v>
          </cell>
          <cell r="O2424" t="str">
            <v>543</v>
          </cell>
          <cell r="P2424" t="str">
            <v>INSP</v>
          </cell>
          <cell r="Q2424" t="str">
            <v>E - Schd Compl Yr 0</v>
          </cell>
          <cell r="R2424" t="str">
            <v>ORAS NOCO ATCO</v>
          </cell>
          <cell r="S2424" t="str">
            <v>HFTD 2</v>
          </cell>
        </row>
        <row r="2425">
          <cell r="B2425" t="str">
            <v>120770373</v>
          </cell>
          <cell r="C2425" t="str">
            <v>015/097</v>
          </cell>
          <cell r="D2425" t="str">
            <v>T2 EI METCALF-GRN VALLEY 15/97C RPL STRW</v>
          </cell>
          <cell r="E2425" t="str">
            <v>MOSSLNDG</v>
          </cell>
          <cell r="F2425" t="str">
            <v>ETL.2540</v>
          </cell>
          <cell r="G2425" t="str">
            <v>.POLE.WDPS</v>
          </cell>
          <cell r="H2425">
            <v>44295</v>
          </cell>
          <cell r="I2425">
            <v>44294</v>
          </cell>
          <cell r="J2425">
            <v>44405</v>
          </cell>
          <cell r="K2425">
            <v>44425</v>
          </cell>
          <cell r="M2425">
            <v>44659</v>
          </cell>
          <cell r="N2425">
            <v>44658</v>
          </cell>
          <cell r="O2425" t="str">
            <v>372</v>
          </cell>
          <cell r="P2425" t="str">
            <v>INSP</v>
          </cell>
          <cell r="Q2425" t="str">
            <v>E - Schd Compl Yr 0</v>
          </cell>
          <cell r="R2425" t="str">
            <v>ORAS NOCO ATCO</v>
          </cell>
          <cell r="S2425" t="str">
            <v>HFTD 2</v>
          </cell>
        </row>
        <row r="2426">
          <cell r="B2426" t="str">
            <v>120770376</v>
          </cell>
          <cell r="C2426" t="str">
            <v>015/097</v>
          </cell>
          <cell r="D2426" t="str">
            <v>T2 EI METCALF-GRN VALLEY 15/97L RPL STRW</v>
          </cell>
          <cell r="E2426" t="str">
            <v>MOSSLNDG</v>
          </cell>
          <cell r="F2426" t="str">
            <v>ETL.2540</v>
          </cell>
          <cell r="G2426" t="str">
            <v>.POLE.WDPS</v>
          </cell>
          <cell r="H2426">
            <v>44295</v>
          </cell>
          <cell r="I2426">
            <v>44294</v>
          </cell>
          <cell r="J2426">
            <v>44405</v>
          </cell>
          <cell r="K2426">
            <v>44426</v>
          </cell>
          <cell r="M2426">
            <v>44659</v>
          </cell>
          <cell r="N2426">
            <v>44658</v>
          </cell>
          <cell r="O2426" t="str">
            <v>372</v>
          </cell>
          <cell r="P2426" t="str">
            <v>INSP</v>
          </cell>
          <cell r="Q2426" t="str">
            <v>E - Schd Compl Yr 0</v>
          </cell>
          <cell r="R2426" t="str">
            <v>ORAS NOCO ATCO</v>
          </cell>
          <cell r="S2426" t="str">
            <v>HFTD 2</v>
          </cell>
        </row>
        <row r="2427">
          <cell r="B2427" t="str">
            <v>120770391</v>
          </cell>
          <cell r="C2427" t="str">
            <v>003/041</v>
          </cell>
          <cell r="D2427" t="str">
            <v>T2 EI PIT 1-HAT CRK 2-BRNY 3/41 RPR HRDW</v>
          </cell>
          <cell r="E2427" t="str">
            <v>TABLEMTN</v>
          </cell>
          <cell r="F2427" t="str">
            <v>ETL.7040</v>
          </cell>
          <cell r="G2427" t="str">
            <v>.POLE.WOOD</v>
          </cell>
          <cell r="H2427">
            <v>44295</v>
          </cell>
          <cell r="I2427">
            <v>44295</v>
          </cell>
          <cell r="J2427">
            <v>44761</v>
          </cell>
          <cell r="K2427">
            <v>44795</v>
          </cell>
          <cell r="M2427">
            <v>44660</v>
          </cell>
          <cell r="N2427">
            <v>44660</v>
          </cell>
          <cell r="O2427" t="str">
            <v>630</v>
          </cell>
          <cell r="P2427" t="str">
            <v>INSP</v>
          </cell>
          <cell r="Q2427" t="str">
            <v>E - Schd Compl Yr 0</v>
          </cell>
          <cell r="R2427" t="str">
            <v>ORAS NOCO ATCO</v>
          </cell>
          <cell r="S2427" t="str">
            <v>HFTD 2</v>
          </cell>
        </row>
        <row r="2428">
          <cell r="B2428" t="str">
            <v>120770464</v>
          </cell>
          <cell r="C2428" t="str">
            <v>010/074</v>
          </cell>
          <cell r="D2428" t="str">
            <v>T2 EI VC-VCVLL-JMSN-N 10/74 RPL INSS</v>
          </cell>
          <cell r="E2428" t="str">
            <v>LAKEVLLE</v>
          </cell>
          <cell r="F2428" t="str">
            <v>ETL.4100</v>
          </cell>
          <cell r="G2428" t="str">
            <v>.INSL.NCER</v>
          </cell>
          <cell r="H2428">
            <v>44295</v>
          </cell>
          <cell r="I2428">
            <v>44295</v>
          </cell>
          <cell r="J2428">
            <v>44618</v>
          </cell>
          <cell r="K2428">
            <v>44720</v>
          </cell>
          <cell r="M2428">
            <v>44660</v>
          </cell>
          <cell r="N2428">
            <v>44664</v>
          </cell>
          <cell r="O2428" t="str">
            <v>532</v>
          </cell>
          <cell r="P2428" t="str">
            <v>INSP</v>
          </cell>
          <cell r="Q2428" t="str">
            <v>E - Schd Compl Yr 0</v>
          </cell>
          <cell r="R2428" t="str">
            <v>ORAS NOCO ATCO</v>
          </cell>
          <cell r="S2428" t="str">
            <v>HFTD 2</v>
          </cell>
        </row>
        <row r="2429">
          <cell r="B2429" t="str">
            <v>120770537</v>
          </cell>
          <cell r="C2429" t="str">
            <v>014/095</v>
          </cell>
          <cell r="D2429" t="str">
            <v>T2 EI MTCLF-GRN VLLY 14/95 RPL INSW</v>
          </cell>
          <cell r="E2429" t="str">
            <v>MOSSLNDG</v>
          </cell>
          <cell r="F2429" t="str">
            <v>ETL.2540</v>
          </cell>
          <cell r="G2429" t="str">
            <v>.INSL.CERA</v>
          </cell>
          <cell r="H2429">
            <v>44295</v>
          </cell>
          <cell r="I2429">
            <v>44295</v>
          </cell>
          <cell r="J2429">
            <v>44421</v>
          </cell>
          <cell r="K2429">
            <v>44438</v>
          </cell>
          <cell r="M2429">
            <v>44660</v>
          </cell>
          <cell r="N2429">
            <v>44636</v>
          </cell>
          <cell r="O2429" t="str">
            <v>508</v>
          </cell>
          <cell r="P2429" t="str">
            <v>INSP</v>
          </cell>
          <cell r="Q2429" t="str">
            <v>E - Schd Compl Yr 0</v>
          </cell>
          <cell r="R2429" t="str">
            <v>ORAS NOCO ATCO</v>
          </cell>
          <cell r="S2429" t="str">
            <v>HFTD 2</v>
          </cell>
        </row>
        <row r="2430">
          <cell r="B2430" t="str">
            <v>120770544</v>
          </cell>
          <cell r="C2430" t="str">
            <v>003/040</v>
          </cell>
          <cell r="D2430" t="str">
            <v>T2 EI PIT 1-HAT CRK 2-BRNY 3/40 RPR HRDW</v>
          </cell>
          <cell r="E2430" t="str">
            <v>TABLEMTN</v>
          </cell>
          <cell r="F2430" t="str">
            <v>ETL.7040</v>
          </cell>
          <cell r="G2430" t="str">
            <v>.POLE.WOOD</v>
          </cell>
          <cell r="H2430">
            <v>44295</v>
          </cell>
          <cell r="I2430">
            <v>44295</v>
          </cell>
          <cell r="J2430">
            <v>44761</v>
          </cell>
          <cell r="K2430">
            <v>44796</v>
          </cell>
          <cell r="L2430">
            <v>45034</v>
          </cell>
          <cell r="M2430">
            <v>44660</v>
          </cell>
          <cell r="N2430">
            <v>44660</v>
          </cell>
          <cell r="O2430" t="str">
            <v>630</v>
          </cell>
          <cell r="P2430" t="str">
            <v>INSP</v>
          </cell>
          <cell r="Q2430" t="str">
            <v>E - Schd Compl Yr 0</v>
          </cell>
          <cell r="R2430" t="str">
            <v>ORAS NOCO ATCO</v>
          </cell>
          <cell r="S2430" t="str">
            <v>HFTD 2</v>
          </cell>
        </row>
        <row r="2431">
          <cell r="B2431" t="str">
            <v>120770582</v>
          </cell>
          <cell r="C2431" t="str">
            <v>019/264</v>
          </cell>
          <cell r="D2431" t="str">
            <v>T2 DI SISQUOC-SANTA YNEZ 19/264 RPR INSW</v>
          </cell>
          <cell r="E2431" t="str">
            <v>PISMOBCH</v>
          </cell>
          <cell r="F2431" t="str">
            <v>ETL.3700</v>
          </cell>
          <cell r="G2431" t="str">
            <v>.INSL.NCER</v>
          </cell>
          <cell r="H2431">
            <v>44295</v>
          </cell>
          <cell r="I2431">
            <v>44287</v>
          </cell>
          <cell r="J2431">
            <v>44622</v>
          </cell>
          <cell r="K2431">
            <v>44641</v>
          </cell>
          <cell r="M2431">
            <v>44652</v>
          </cell>
          <cell r="N2431">
            <v>44652</v>
          </cell>
          <cell r="O2431" t="str">
            <v>630</v>
          </cell>
          <cell r="P2431" t="str">
            <v>OTHR</v>
          </cell>
          <cell r="Q2431" t="str">
            <v>E - Schd Compl Yr 0</v>
          </cell>
          <cell r="R2431" t="str">
            <v>ORAS NOCO ATCO</v>
          </cell>
          <cell r="S2431" t="str">
            <v>HFTD 2</v>
          </cell>
        </row>
        <row r="2432">
          <cell r="B2432" t="str">
            <v>120770584</v>
          </cell>
          <cell r="C2432" t="str">
            <v>004/040</v>
          </cell>
          <cell r="D2432" t="str">
            <v>DI SANTA YNEZ TAP 004/040 RPL STRW</v>
          </cell>
          <cell r="E2432" t="str">
            <v>PISMOBCH</v>
          </cell>
          <cell r="F2432" t="str">
            <v>ETL.3701</v>
          </cell>
          <cell r="G2432" t="str">
            <v>ETL.3701_004/040</v>
          </cell>
          <cell r="H2432">
            <v>44295</v>
          </cell>
          <cell r="I2432">
            <v>44291</v>
          </cell>
          <cell r="J2432">
            <v>44291</v>
          </cell>
          <cell r="M2432">
            <v>44656</v>
          </cell>
          <cell r="N2432">
            <v>44655</v>
          </cell>
          <cell r="O2432" t="str">
            <v>372</v>
          </cell>
          <cell r="P2432" t="str">
            <v>OTHR</v>
          </cell>
          <cell r="Q2432" t="str">
            <v>E - Schd Compl Yr 0</v>
          </cell>
          <cell r="R2432" t="str">
            <v>NOPR ORAS ATCO</v>
          </cell>
          <cell r="S2432" t="str">
            <v>Non-HFTD</v>
          </cell>
        </row>
        <row r="2433">
          <cell r="B2433" t="str">
            <v>120770611</v>
          </cell>
          <cell r="C2433" t="str">
            <v>018/257A</v>
          </cell>
          <cell r="D2433" t="str">
            <v>T2 EI CLAY-MARTEL 18/257A RPR GYWW</v>
          </cell>
          <cell r="E2433" t="str">
            <v>VICTOR</v>
          </cell>
          <cell r="F2433" t="str">
            <v>ETL.8250</v>
          </cell>
          <cell r="G2433" t="str">
            <v>.POLE.WOOD</v>
          </cell>
          <cell r="H2433">
            <v>44295</v>
          </cell>
          <cell r="I2433">
            <v>44295</v>
          </cell>
          <cell r="J2433">
            <v>44412</v>
          </cell>
          <cell r="K2433">
            <v>44420</v>
          </cell>
          <cell r="M2433">
            <v>44660</v>
          </cell>
          <cell r="N2433">
            <v>44660</v>
          </cell>
          <cell r="O2433" t="str">
            <v>630</v>
          </cell>
          <cell r="P2433" t="str">
            <v>INSP</v>
          </cell>
          <cell r="Q2433" t="str">
            <v>E - Schd Compl Yr 0</v>
          </cell>
          <cell r="R2433" t="str">
            <v>ORAS NOCO ATCO</v>
          </cell>
          <cell r="S2433" t="str">
            <v>HFTD 2</v>
          </cell>
        </row>
        <row r="2434">
          <cell r="B2434" t="str">
            <v>120770633</v>
          </cell>
          <cell r="C2434" t="str">
            <v>010/073</v>
          </cell>
          <cell r="D2434" t="str">
            <v>T2 EI VC-VCVLL-JMSN-N 10/73 RPL INSS</v>
          </cell>
          <cell r="E2434" t="str">
            <v>LAKEVLLE</v>
          </cell>
          <cell r="F2434" t="str">
            <v>ETL.4100</v>
          </cell>
          <cell r="G2434" t="str">
            <v>.INSL.CERA</v>
          </cell>
          <cell r="H2434">
            <v>44295</v>
          </cell>
          <cell r="I2434">
            <v>44295</v>
          </cell>
          <cell r="J2434">
            <v>44618</v>
          </cell>
          <cell r="K2434">
            <v>44641</v>
          </cell>
          <cell r="M2434">
            <v>44660</v>
          </cell>
          <cell r="N2434">
            <v>44664</v>
          </cell>
          <cell r="O2434" t="str">
            <v>532</v>
          </cell>
          <cell r="P2434" t="str">
            <v>INSP</v>
          </cell>
          <cell r="Q2434" t="str">
            <v>E - Schd Compl Yr 0</v>
          </cell>
          <cell r="R2434" t="str">
            <v>ORAS NOCO ATCO</v>
          </cell>
          <cell r="S2434" t="str">
            <v>HFTD 2</v>
          </cell>
        </row>
        <row r="2435">
          <cell r="B2435" t="str">
            <v>120770699</v>
          </cell>
          <cell r="C2435" t="str">
            <v>049/320</v>
          </cell>
          <cell r="D2435" t="str">
            <v>EI CRESTA-RIO OSO 49/320 RPL DAMP</v>
          </cell>
          <cell r="E2435" t="str">
            <v>TABLEMTN</v>
          </cell>
          <cell r="F2435" t="str">
            <v>ETL.4590</v>
          </cell>
          <cell r="G2435" t="str">
            <v>ETL.4590_049/320</v>
          </cell>
          <cell r="H2435">
            <v>44295</v>
          </cell>
          <cell r="I2435">
            <v>44295</v>
          </cell>
          <cell r="J2435">
            <v>44295</v>
          </cell>
          <cell r="M2435">
            <v>44660</v>
          </cell>
          <cell r="O2435" t="str">
            <v>628</v>
          </cell>
          <cell r="P2435" t="str">
            <v>INSP</v>
          </cell>
          <cell r="Q2435" t="str">
            <v>E - Schd Compl Yr 0</v>
          </cell>
          <cell r="R2435" t="str">
            <v>OSNO ATCO</v>
          </cell>
          <cell r="S2435" t="e">
            <v>#N/A</v>
          </cell>
        </row>
        <row r="2436">
          <cell r="B2436" t="str">
            <v>120770709</v>
          </cell>
          <cell r="C2436" t="str">
            <v>018/257B</v>
          </cell>
          <cell r="D2436" t="str">
            <v>T2 EI CLAY-MARTEL 18/257B RPR WDPKR</v>
          </cell>
          <cell r="E2436" t="str">
            <v>VICTOR</v>
          </cell>
          <cell r="F2436" t="str">
            <v>ETL.8250</v>
          </cell>
          <cell r="G2436" t="str">
            <v>.POLE.WOOD</v>
          </cell>
          <cell r="H2436">
            <v>44295</v>
          </cell>
          <cell r="I2436">
            <v>44295</v>
          </cell>
          <cell r="J2436">
            <v>44412</v>
          </cell>
          <cell r="K2436">
            <v>44420</v>
          </cell>
          <cell r="M2436">
            <v>44660</v>
          </cell>
          <cell r="N2436">
            <v>44660</v>
          </cell>
          <cell r="O2436" t="str">
            <v>630</v>
          </cell>
          <cell r="P2436" t="str">
            <v>INSP</v>
          </cell>
          <cell r="Q2436" t="str">
            <v>E - Schd Compl Yr 0</v>
          </cell>
          <cell r="R2436" t="str">
            <v>ORAS NOCO ATCO</v>
          </cell>
          <cell r="S2436" t="str">
            <v>HFTD 2</v>
          </cell>
        </row>
        <row r="2437">
          <cell r="B2437" t="str">
            <v>120770720</v>
          </cell>
          <cell r="C2437" t="str">
            <v>018/257B</v>
          </cell>
          <cell r="D2437" t="str">
            <v>T2 EI CLAY-MARTEL 18/257B RPR GYWW</v>
          </cell>
          <cell r="E2437" t="str">
            <v>VICTOR</v>
          </cell>
          <cell r="F2437" t="str">
            <v>ETL.8250</v>
          </cell>
          <cell r="G2437" t="str">
            <v>.POLE.WOOD</v>
          </cell>
          <cell r="H2437">
            <v>44295</v>
          </cell>
          <cell r="I2437">
            <v>44295</v>
          </cell>
          <cell r="J2437">
            <v>44412</v>
          </cell>
          <cell r="K2437">
            <v>44420</v>
          </cell>
          <cell r="M2437">
            <v>44660</v>
          </cell>
          <cell r="N2437">
            <v>44660</v>
          </cell>
          <cell r="O2437" t="str">
            <v>630</v>
          </cell>
          <cell r="P2437" t="str">
            <v>INSP</v>
          </cell>
          <cell r="Q2437" t="str">
            <v>E - Schd Compl Yr 0</v>
          </cell>
          <cell r="R2437" t="str">
            <v>ORAS NOCO ATCO</v>
          </cell>
          <cell r="S2437" t="str">
            <v>HFTD 2</v>
          </cell>
        </row>
        <row r="2438">
          <cell r="B2438" t="str">
            <v>120770751</v>
          </cell>
          <cell r="C2438" t="str">
            <v>038/240</v>
          </cell>
          <cell r="D2438" t="str">
            <v>EI CRZY HRSE CNYN-SLNS-SL 38/240 RMV VEG</v>
          </cell>
          <cell r="E2438" t="str">
            <v>MOSSLNDG</v>
          </cell>
          <cell r="F2438" t="str">
            <v>ETL.2900</v>
          </cell>
          <cell r="G2438" t="str">
            <v>ETL.2900_038/240</v>
          </cell>
          <cell r="H2438">
            <v>44295</v>
          </cell>
          <cell r="I2438">
            <v>44295</v>
          </cell>
          <cell r="J2438">
            <v>44572</v>
          </cell>
          <cell r="K2438">
            <v>44587</v>
          </cell>
          <cell r="M2438">
            <v>44660</v>
          </cell>
          <cell r="O2438" t="str">
            <v>564</v>
          </cell>
          <cell r="P2438" t="str">
            <v>INSP</v>
          </cell>
          <cell r="Q2438" t="str">
            <v>E - Schd Compl Yr 0</v>
          </cell>
          <cell r="R2438" t="str">
            <v>NOCO ATCO</v>
          </cell>
          <cell r="S2438" t="str">
            <v>Non-HFTD</v>
          </cell>
        </row>
        <row r="2439">
          <cell r="B2439" t="str">
            <v>120770871</v>
          </cell>
          <cell r="C2439" t="str">
            <v>009/067</v>
          </cell>
          <cell r="D2439" t="str">
            <v>T2 EI GREEN VALLEY-LLAGAS 9/67 RPR GYWW</v>
          </cell>
          <cell r="E2439" t="str">
            <v>MOSSLNDG</v>
          </cell>
          <cell r="F2439" t="str">
            <v>ETL.1720</v>
          </cell>
          <cell r="G2439" t="str">
            <v>.POLE.WDPS</v>
          </cell>
          <cell r="H2439">
            <v>44295</v>
          </cell>
          <cell r="I2439">
            <v>44294</v>
          </cell>
          <cell r="J2439">
            <v>44467</v>
          </cell>
          <cell r="K2439">
            <v>44473</v>
          </cell>
          <cell r="M2439">
            <v>44659</v>
          </cell>
          <cell r="N2439">
            <v>44659</v>
          </cell>
          <cell r="O2439" t="str">
            <v>630</v>
          </cell>
          <cell r="P2439" t="str">
            <v>OTHR</v>
          </cell>
          <cell r="Q2439" t="str">
            <v>E - Schd Compl Yr 0</v>
          </cell>
          <cell r="R2439" t="str">
            <v>ORAS NOCO ATCO</v>
          </cell>
          <cell r="S2439" t="str">
            <v>HFTD 2</v>
          </cell>
        </row>
        <row r="2440">
          <cell r="B2440" t="str">
            <v>120770872</v>
          </cell>
          <cell r="C2440" t="str">
            <v>001/011</v>
          </cell>
          <cell r="D2440" t="str">
            <v>T2 EI CRAG VIEW-CASCADE 001/011 RPR OPGW</v>
          </cell>
          <cell r="E2440" t="str">
            <v>TABLEMTN</v>
          </cell>
          <cell r="F2440" t="str">
            <v>ETL.1350</v>
          </cell>
          <cell r="G2440" t="str">
            <v>.POLE.WDPS</v>
          </cell>
          <cell r="H2440">
            <v>44295</v>
          </cell>
          <cell r="I2440">
            <v>44295</v>
          </cell>
          <cell r="J2440">
            <v>44415</v>
          </cell>
          <cell r="K2440">
            <v>44425</v>
          </cell>
          <cell r="M2440">
            <v>44660</v>
          </cell>
          <cell r="N2440">
            <v>44660</v>
          </cell>
          <cell r="O2440" t="str">
            <v>630</v>
          </cell>
          <cell r="P2440" t="str">
            <v>OTHR</v>
          </cell>
          <cell r="Q2440" t="str">
            <v>E - Schd Compl Yr 0</v>
          </cell>
          <cell r="R2440" t="str">
            <v>ORAS NOCO ATCO</v>
          </cell>
          <cell r="S2440" t="str">
            <v>HFTD 2</v>
          </cell>
        </row>
        <row r="2441">
          <cell r="B2441" t="str">
            <v>120770875</v>
          </cell>
          <cell r="C2441" t="str">
            <v>009/067</v>
          </cell>
          <cell r="D2441" t="str">
            <v>T2 EI GREEN VALLEY-LLAGS 9/67 RPR GYWW</v>
          </cell>
          <cell r="E2441" t="str">
            <v>MOSSLNDG</v>
          </cell>
          <cell r="F2441" t="str">
            <v>ETL.1720</v>
          </cell>
          <cell r="G2441" t="str">
            <v>.POLE.WDPS</v>
          </cell>
          <cell r="H2441">
            <v>44295</v>
          </cell>
          <cell r="I2441">
            <v>44294</v>
          </cell>
          <cell r="J2441">
            <v>44467</v>
          </cell>
          <cell r="K2441">
            <v>44473</v>
          </cell>
          <cell r="M2441">
            <v>44659</v>
          </cell>
          <cell r="N2441">
            <v>44659</v>
          </cell>
          <cell r="O2441" t="str">
            <v>630</v>
          </cell>
          <cell r="P2441" t="str">
            <v>OTHR</v>
          </cell>
          <cell r="Q2441" t="str">
            <v>E - Schd Compl Yr 0</v>
          </cell>
          <cell r="R2441" t="str">
            <v>ORAS NOCO ATCO</v>
          </cell>
          <cell r="S2441" t="str">
            <v>HFTD 2</v>
          </cell>
        </row>
        <row r="2442">
          <cell r="B2442" t="str">
            <v>120770940</v>
          </cell>
          <cell r="C2442" t="str">
            <v>050/337</v>
          </cell>
          <cell r="D2442" t="str">
            <v>EI CORTINA-VACA 50/337 RMV VEG</v>
          </cell>
          <cell r="E2442" t="str">
            <v>SACTO</v>
          </cell>
          <cell r="F2442" t="str">
            <v>ETL.4540</v>
          </cell>
          <cell r="G2442" t="str">
            <v>ETL.4540_050/337</v>
          </cell>
          <cell r="H2442">
            <v>44295</v>
          </cell>
          <cell r="I2442">
            <v>44295</v>
          </cell>
          <cell r="J2442">
            <v>44553</v>
          </cell>
          <cell r="K2442">
            <v>44771</v>
          </cell>
          <cell r="M2442">
            <v>44660</v>
          </cell>
          <cell r="O2442" t="str">
            <v>564</v>
          </cell>
          <cell r="P2442" t="str">
            <v>INSP</v>
          </cell>
          <cell r="Q2442" t="str">
            <v>E - Schd Compl Yr 0</v>
          </cell>
          <cell r="R2442" t="str">
            <v>NOCO ATCO</v>
          </cell>
          <cell r="S2442" t="str">
            <v>Non-HFTD</v>
          </cell>
        </row>
        <row r="2443">
          <cell r="B2443" t="str">
            <v>120770966</v>
          </cell>
          <cell r="C2443" t="str">
            <v>024/337</v>
          </cell>
          <cell r="D2443" t="str">
            <v>T2 EI CLAY-MARTEL 024/337 RPL STRW</v>
          </cell>
          <cell r="E2443" t="str">
            <v>VICTOR</v>
          </cell>
          <cell r="F2443" t="str">
            <v>ETL.8250</v>
          </cell>
          <cell r="G2443" t="str">
            <v>.POLE.WOOD</v>
          </cell>
          <cell r="H2443">
            <v>44295</v>
          </cell>
          <cell r="I2443">
            <v>44295</v>
          </cell>
          <cell r="J2443">
            <v>44410</v>
          </cell>
          <cell r="K2443">
            <v>44427</v>
          </cell>
          <cell r="M2443">
            <v>44660</v>
          </cell>
          <cell r="N2443">
            <v>44662</v>
          </cell>
          <cell r="O2443" t="str">
            <v>372</v>
          </cell>
          <cell r="P2443" t="str">
            <v>INSP</v>
          </cell>
          <cell r="Q2443" t="str">
            <v>E - Schd Compl Yr 0</v>
          </cell>
          <cell r="R2443" t="str">
            <v>ORAS NOCO ATCO</v>
          </cell>
          <cell r="S2443" t="str">
            <v>HFTD 2</v>
          </cell>
        </row>
        <row r="2444">
          <cell r="B2444" t="str">
            <v>120770987</v>
          </cell>
          <cell r="C2444" t="str">
            <v>048/318</v>
          </cell>
          <cell r="D2444" t="str">
            <v>EI POE-RIO OSO 48/318 RPR STRT</v>
          </cell>
          <cell r="E2444" t="str">
            <v>TABLEMTN</v>
          </cell>
          <cell r="F2444" t="str">
            <v>ETL.5540</v>
          </cell>
          <cell r="G2444" t="str">
            <v>ETL.5540_048/318</v>
          </cell>
          <cell r="H2444">
            <v>44295</v>
          </cell>
          <cell r="I2444">
            <v>44295</v>
          </cell>
          <cell r="J2444">
            <v>44295</v>
          </cell>
          <cell r="L2444">
            <v>44975</v>
          </cell>
          <cell r="M2444">
            <v>44660</v>
          </cell>
          <cell r="O2444" t="str">
            <v>543</v>
          </cell>
          <cell r="P2444" t="str">
            <v>INSP</v>
          </cell>
          <cell r="Q2444" t="str">
            <v>E - Schd Compl Yr 0</v>
          </cell>
          <cell r="R2444" t="str">
            <v>OSNO ATCO</v>
          </cell>
          <cell r="S2444" t="str">
            <v>Non-HFTD</v>
          </cell>
        </row>
        <row r="2445">
          <cell r="B2445" t="str">
            <v>120771009</v>
          </cell>
          <cell r="C2445" t="str">
            <v>011/201</v>
          </cell>
          <cell r="D2445" t="str">
            <v>T2 EI TEJON-LEBEC 11/201 RPR GYWW</v>
          </cell>
          <cell r="E2445" t="str">
            <v>MIDWAY</v>
          </cell>
          <cell r="F2445" t="str">
            <v>ETL.9250</v>
          </cell>
          <cell r="G2445" t="str">
            <v>.POLE.WOOD</v>
          </cell>
          <cell r="H2445">
            <v>44295</v>
          </cell>
          <cell r="I2445">
            <v>44295</v>
          </cell>
          <cell r="J2445">
            <v>44413</v>
          </cell>
          <cell r="K2445">
            <v>44422</v>
          </cell>
          <cell r="M2445">
            <v>44660</v>
          </cell>
          <cell r="N2445">
            <v>44660</v>
          </cell>
          <cell r="O2445" t="str">
            <v>630</v>
          </cell>
          <cell r="P2445" t="str">
            <v>INSP</v>
          </cell>
          <cell r="Q2445" t="str">
            <v>E - Schd Compl Yr 0</v>
          </cell>
          <cell r="R2445" t="str">
            <v>ORAS NOCO ATCO</v>
          </cell>
          <cell r="S2445" t="str">
            <v>HFTD 2</v>
          </cell>
        </row>
        <row r="2446">
          <cell r="B2446" t="str">
            <v>120771026</v>
          </cell>
          <cell r="C2446" t="str">
            <v>026/368</v>
          </cell>
          <cell r="D2446" t="str">
            <v>EI CLAY-MARTEL - 60 kV_026/368 RPL SWTC</v>
          </cell>
          <cell r="E2446" t="str">
            <v>VICTOR</v>
          </cell>
          <cell r="F2446" t="str">
            <v>ETL.8250</v>
          </cell>
          <cell r="G2446" t="str">
            <v>ETL.8250_026/368</v>
          </cell>
          <cell r="H2446">
            <v>44295</v>
          </cell>
          <cell r="I2446">
            <v>44295</v>
          </cell>
          <cell r="J2446">
            <v>44295</v>
          </cell>
          <cell r="M2446">
            <v>44660</v>
          </cell>
          <cell r="O2446" t="str">
            <v>427</v>
          </cell>
          <cell r="P2446" t="str">
            <v>INSP</v>
          </cell>
          <cell r="Q2446" t="str">
            <v>E - Schd Compl Yr 0</v>
          </cell>
          <cell r="R2446" t="str">
            <v>NOPR ATCO</v>
          </cell>
          <cell r="S2446" t="str">
            <v>Non-HFTD</v>
          </cell>
        </row>
        <row r="2447">
          <cell r="B2447" t="str">
            <v>120771041</v>
          </cell>
          <cell r="C2447" t="str">
            <v>003/026</v>
          </cell>
          <cell r="D2447" t="str">
            <v>EI METCALF-GREEN VALLEY 3/026 RPL INSS</v>
          </cell>
          <cell r="E2447" t="str">
            <v>MOSSLNDG</v>
          </cell>
          <cell r="F2447" t="str">
            <v>ETL.2540</v>
          </cell>
          <cell r="G2447" t="str">
            <v>ETL.2540_003/026</v>
          </cell>
          <cell r="H2447">
            <v>44295</v>
          </cell>
          <cell r="I2447">
            <v>44295</v>
          </cell>
          <cell r="J2447">
            <v>44295</v>
          </cell>
          <cell r="M2447">
            <v>44660</v>
          </cell>
          <cell r="N2447">
            <v>44617</v>
          </cell>
          <cell r="O2447" t="str">
            <v>532</v>
          </cell>
          <cell r="P2447" t="str">
            <v>INSP</v>
          </cell>
          <cell r="Q2447" t="str">
            <v>E - Schd Compl Yr 0</v>
          </cell>
          <cell r="R2447" t="str">
            <v>NOPR ORAS ATCO</v>
          </cell>
          <cell r="S2447" t="str">
            <v>Non-HFTD</v>
          </cell>
        </row>
        <row r="2448">
          <cell r="B2448" t="str">
            <v>120771062</v>
          </cell>
          <cell r="C2448" t="str">
            <v>002/023</v>
          </cell>
          <cell r="D2448" t="str">
            <v>DI SYCMR CRK-NTR DM-TB MT 2/23 RPLC INSS</v>
          </cell>
          <cell r="E2448" t="str">
            <v>TABLEMTN</v>
          </cell>
          <cell r="F2448" t="str">
            <v>ETL.4314</v>
          </cell>
          <cell r="G2448" t="str">
            <v>ETL.4314_002/023</v>
          </cell>
          <cell r="H2448">
            <v>44295</v>
          </cell>
          <cell r="I2448">
            <v>44291</v>
          </cell>
          <cell r="J2448">
            <v>44291</v>
          </cell>
          <cell r="M2448">
            <v>44656</v>
          </cell>
          <cell r="N2448">
            <v>44656</v>
          </cell>
          <cell r="O2448" t="str">
            <v>532</v>
          </cell>
          <cell r="P2448" t="str">
            <v>OTHR</v>
          </cell>
          <cell r="Q2448" t="str">
            <v>E - Schd Compl Yr 0</v>
          </cell>
          <cell r="R2448" t="str">
            <v>NOPR ORAS ATCO</v>
          </cell>
          <cell r="S2448" t="e">
            <v>#N/A</v>
          </cell>
        </row>
        <row r="2449">
          <cell r="B2449" t="str">
            <v>120771067</v>
          </cell>
          <cell r="C2449" t="str">
            <v>004/026</v>
          </cell>
          <cell r="D2449" t="str">
            <v>T2 DI STNSLS-MNTC #2 4/26 RPR INSLS</v>
          </cell>
          <cell r="E2449" t="str">
            <v>VICTOR</v>
          </cell>
          <cell r="F2449" t="str">
            <v>ETL.3820</v>
          </cell>
          <cell r="G2449" t="str">
            <v>.INSL.CERA</v>
          </cell>
          <cell r="H2449">
            <v>44295</v>
          </cell>
          <cell r="I2449">
            <v>44292</v>
          </cell>
          <cell r="J2449">
            <v>44529</v>
          </cell>
          <cell r="K2449">
            <v>44538</v>
          </cell>
          <cell r="M2449">
            <v>44657</v>
          </cell>
          <cell r="N2449">
            <v>44657</v>
          </cell>
          <cell r="O2449" t="str">
            <v>628</v>
          </cell>
          <cell r="P2449" t="str">
            <v>OTHR</v>
          </cell>
          <cell r="Q2449" t="str">
            <v>E - Schd Compl Yr 0</v>
          </cell>
          <cell r="R2449" t="str">
            <v>ORAS NOCO ATCO</v>
          </cell>
          <cell r="S2449" t="str">
            <v>HFTD 2</v>
          </cell>
        </row>
        <row r="2450">
          <cell r="B2450" t="str">
            <v>120771069</v>
          </cell>
          <cell r="C2450" t="str">
            <v>030/159</v>
          </cell>
          <cell r="D2450" t="str">
            <v>DI BALCH-SANGER 30/159 RPR STRT</v>
          </cell>
          <cell r="E2450" t="str">
            <v>FRESNO</v>
          </cell>
          <cell r="F2450" t="str">
            <v>ETL.1050</v>
          </cell>
          <cell r="G2450" t="str">
            <v>ETL.1050_030/159</v>
          </cell>
          <cell r="H2450">
            <v>44295</v>
          </cell>
          <cell r="I2450">
            <v>44274</v>
          </cell>
          <cell r="J2450">
            <v>44274</v>
          </cell>
          <cell r="L2450">
            <v>44968</v>
          </cell>
          <cell r="M2450">
            <v>44639</v>
          </cell>
          <cell r="O2450" t="str">
            <v>543</v>
          </cell>
          <cell r="P2450" t="str">
            <v>OTHR</v>
          </cell>
          <cell r="Q2450" t="str">
            <v>E - Schd Compl Yr 0</v>
          </cell>
          <cell r="R2450" t="str">
            <v>OSNO ATCO</v>
          </cell>
          <cell r="S2450" t="str">
            <v>Non-HFTD</v>
          </cell>
        </row>
        <row r="2451">
          <cell r="B2451" t="str">
            <v>120771206</v>
          </cell>
          <cell r="C2451" t="str">
            <v>011/200</v>
          </cell>
          <cell r="D2451" t="str">
            <v>T2 EI TEJON-LEBEC 11/200 RPR GYWW</v>
          </cell>
          <cell r="E2451" t="str">
            <v>MIDWAY</v>
          </cell>
          <cell r="F2451" t="str">
            <v>ETL.9250</v>
          </cell>
          <cell r="G2451" t="str">
            <v>.POLE.WOOD</v>
          </cell>
          <cell r="H2451">
            <v>44295</v>
          </cell>
          <cell r="I2451">
            <v>44295</v>
          </cell>
          <cell r="J2451">
            <v>44413</v>
          </cell>
          <cell r="K2451">
            <v>44433</v>
          </cell>
          <cell r="M2451">
            <v>44660</v>
          </cell>
          <cell r="N2451">
            <v>44660</v>
          </cell>
          <cell r="O2451" t="str">
            <v>630</v>
          </cell>
          <cell r="P2451" t="str">
            <v>INSP</v>
          </cell>
          <cell r="Q2451" t="str">
            <v>E - Schd Compl Yr 0</v>
          </cell>
          <cell r="R2451" t="str">
            <v>ORAS NOCO ATCO</v>
          </cell>
          <cell r="S2451" t="str">
            <v>HFTD 2</v>
          </cell>
        </row>
        <row r="2452">
          <cell r="B2452" t="str">
            <v>120771261</v>
          </cell>
          <cell r="C2452" t="str">
            <v>044/382</v>
          </cell>
          <cell r="D2452" t="str">
            <v>T2 EI PIT #1-COTTONWD 44/382 TIGHTN HRD</v>
          </cell>
          <cell r="E2452" t="str">
            <v>TABLEMTN</v>
          </cell>
          <cell r="F2452" t="str">
            <v>ETL.5390</v>
          </cell>
          <cell r="G2452" t="str">
            <v>.TOWR</v>
          </cell>
          <cell r="H2452">
            <v>44295</v>
          </cell>
          <cell r="I2452">
            <v>44295</v>
          </cell>
          <cell r="J2452">
            <v>44630</v>
          </cell>
          <cell r="K2452">
            <v>44641</v>
          </cell>
          <cell r="M2452">
            <v>44660</v>
          </cell>
          <cell r="N2452">
            <v>44660</v>
          </cell>
          <cell r="O2452" t="str">
            <v>628</v>
          </cell>
          <cell r="P2452" t="str">
            <v>INSP</v>
          </cell>
          <cell r="Q2452" t="str">
            <v>E - Schd Compl Yr 0</v>
          </cell>
          <cell r="R2452" t="str">
            <v>ORAS NOCO ATCO</v>
          </cell>
          <cell r="S2452" t="str">
            <v>HFTD 2</v>
          </cell>
        </row>
        <row r="2453">
          <cell r="B2453" t="str">
            <v>120771299</v>
          </cell>
          <cell r="C2453" t="str">
            <v>002/042</v>
          </cell>
          <cell r="D2453" t="str">
            <v>EI GREEN VALLEY-PAUL SWEET 2/42 RPL STRW</v>
          </cell>
          <cell r="E2453" t="str">
            <v>MOSSLNDG</v>
          </cell>
          <cell r="F2453" t="str">
            <v>ETL.1730</v>
          </cell>
          <cell r="G2453" t="str">
            <v>ETL.1730_002/042</v>
          </cell>
          <cell r="H2453">
            <v>44295</v>
          </cell>
          <cell r="I2453">
            <v>44295</v>
          </cell>
          <cell r="J2453">
            <v>44683</v>
          </cell>
          <cell r="K2453">
            <v>44699</v>
          </cell>
          <cell r="M2453">
            <v>44660</v>
          </cell>
          <cell r="N2453">
            <v>44662</v>
          </cell>
          <cell r="O2453" t="str">
            <v>372</v>
          </cell>
          <cell r="P2453" t="str">
            <v>INSP</v>
          </cell>
          <cell r="Q2453" t="str">
            <v>E - Schd Compl Yr 0</v>
          </cell>
          <cell r="R2453" t="str">
            <v>ORAS NOCO ATCO</v>
          </cell>
          <cell r="S2453" t="str">
            <v>Non-HFTD</v>
          </cell>
        </row>
        <row r="2454">
          <cell r="B2454" t="str">
            <v>120771375</v>
          </cell>
          <cell r="C2454" t="str">
            <v>002/053</v>
          </cell>
          <cell r="D2454" t="str">
            <v>EI SOLEDAD #1 2/053 RPR SPLW</v>
          </cell>
          <cell r="E2454" t="str">
            <v>MOSSLNDG</v>
          </cell>
          <cell r="F2454" t="str">
            <v>ETL.8010</v>
          </cell>
          <cell r="G2454" t="str">
            <v>ETL.8010_002/053</v>
          </cell>
          <cell r="H2454">
            <v>44295</v>
          </cell>
          <cell r="I2454">
            <v>44295</v>
          </cell>
          <cell r="J2454">
            <v>44295</v>
          </cell>
          <cell r="M2454">
            <v>44660</v>
          </cell>
          <cell r="O2454" t="str">
            <v>630</v>
          </cell>
          <cell r="P2454" t="str">
            <v>INSP</v>
          </cell>
          <cell r="Q2454" t="str">
            <v>E - Schd Compl Yr 0</v>
          </cell>
          <cell r="R2454" t="str">
            <v>OSNO ATCO</v>
          </cell>
          <cell r="S2454" t="str">
            <v>Non-HFTD</v>
          </cell>
        </row>
        <row r="2455">
          <cell r="B2455" t="str">
            <v>120771497</v>
          </cell>
          <cell r="C2455" t="str">
            <v>050/336</v>
          </cell>
          <cell r="D2455" t="str">
            <v>EI CORTINA-VACA 50/336 RMV VEG</v>
          </cell>
          <cell r="E2455" t="str">
            <v>SACTO</v>
          </cell>
          <cell r="F2455" t="str">
            <v>ETL.4540</v>
          </cell>
          <cell r="G2455" t="str">
            <v>ETL.4540_050/336</v>
          </cell>
          <cell r="H2455">
            <v>44295</v>
          </cell>
          <cell r="I2455">
            <v>44295</v>
          </cell>
          <cell r="J2455">
            <v>44553</v>
          </cell>
          <cell r="K2455">
            <v>44553</v>
          </cell>
          <cell r="M2455">
            <v>44660</v>
          </cell>
          <cell r="O2455" t="str">
            <v>564</v>
          </cell>
          <cell r="P2455" t="str">
            <v>INSP</v>
          </cell>
          <cell r="Q2455" t="str">
            <v>E - Schd Compl Yr 0</v>
          </cell>
          <cell r="R2455" t="str">
            <v>NOCO ATCO</v>
          </cell>
          <cell r="S2455" t="str">
            <v>Non-HFTD</v>
          </cell>
        </row>
        <row r="2456">
          <cell r="B2456" t="str">
            <v>120771515</v>
          </cell>
          <cell r="C2456" t="str">
            <v>023/325</v>
          </cell>
          <cell r="D2456" t="str">
            <v>T2 EI CLAY-MARTEL 023/325 RPL STRW</v>
          </cell>
          <cell r="E2456" t="str">
            <v>VICTOR</v>
          </cell>
          <cell r="F2456" t="str">
            <v>ETL.8250</v>
          </cell>
          <cell r="G2456" t="str">
            <v>.POLE.WOOD</v>
          </cell>
          <cell r="H2456">
            <v>44295</v>
          </cell>
          <cell r="I2456">
            <v>44295</v>
          </cell>
          <cell r="J2456">
            <v>44428</v>
          </cell>
          <cell r="K2456">
            <v>44447</v>
          </cell>
          <cell r="M2456">
            <v>44660</v>
          </cell>
          <cell r="N2456">
            <v>44662</v>
          </cell>
          <cell r="O2456" t="str">
            <v>372</v>
          </cell>
          <cell r="P2456" t="str">
            <v>INSP</v>
          </cell>
          <cell r="Q2456" t="str">
            <v>E - Schd Compl Yr 0</v>
          </cell>
          <cell r="R2456" t="str">
            <v>ORAS NOCO ATCO</v>
          </cell>
          <cell r="S2456" t="str">
            <v>HFTD 2</v>
          </cell>
        </row>
        <row r="2457">
          <cell r="B2457" t="str">
            <v>120771566</v>
          </cell>
          <cell r="C2457" t="str">
            <v>018/259</v>
          </cell>
          <cell r="D2457" t="str">
            <v>T2 EI CLAY-MARTEL 18/259 RPR WDPKR</v>
          </cell>
          <cell r="E2457" t="str">
            <v>VICTOR</v>
          </cell>
          <cell r="F2457" t="str">
            <v>ETL.8250</v>
          </cell>
          <cell r="G2457" t="str">
            <v>.POLE.WOOD</v>
          </cell>
          <cell r="H2457">
            <v>44295</v>
          </cell>
          <cell r="I2457">
            <v>44295</v>
          </cell>
          <cell r="J2457">
            <v>44413</v>
          </cell>
          <cell r="K2457">
            <v>44425</v>
          </cell>
          <cell r="M2457">
            <v>44660</v>
          </cell>
          <cell r="N2457">
            <v>44660</v>
          </cell>
          <cell r="O2457" t="str">
            <v>630</v>
          </cell>
          <cell r="P2457" t="str">
            <v>INSP</v>
          </cell>
          <cell r="Q2457" t="str">
            <v>E - Schd Compl Yr 0</v>
          </cell>
          <cell r="R2457" t="str">
            <v>ORAS NOCO ATCO</v>
          </cell>
          <cell r="S2457" t="str">
            <v>HFTD 2</v>
          </cell>
        </row>
        <row r="2458">
          <cell r="B2458" t="str">
            <v>120771578</v>
          </cell>
          <cell r="C2458" t="str">
            <v>018/259</v>
          </cell>
          <cell r="D2458" t="str">
            <v>T2 EI CLAY-MARTEL 18/259 RPR GYWW</v>
          </cell>
          <cell r="E2458" t="str">
            <v>VICTOR</v>
          </cell>
          <cell r="F2458" t="str">
            <v>ETL.8250</v>
          </cell>
          <cell r="G2458" t="str">
            <v>.POLE.WOOD</v>
          </cell>
          <cell r="H2458">
            <v>44295</v>
          </cell>
          <cell r="I2458">
            <v>44295</v>
          </cell>
          <cell r="J2458">
            <v>44414</v>
          </cell>
          <cell r="K2458">
            <v>44426</v>
          </cell>
          <cell r="M2458">
            <v>44660</v>
          </cell>
          <cell r="N2458">
            <v>44660</v>
          </cell>
          <cell r="O2458" t="str">
            <v>630</v>
          </cell>
          <cell r="P2458" t="str">
            <v>INSP</v>
          </cell>
          <cell r="Q2458" t="str">
            <v>E - Schd Compl Yr 0</v>
          </cell>
          <cell r="R2458" t="str">
            <v>ORAS NOCO ATCO</v>
          </cell>
          <cell r="S2458" t="str">
            <v>HFTD 2</v>
          </cell>
        </row>
        <row r="2459">
          <cell r="B2459" t="str">
            <v>120771603</v>
          </cell>
          <cell r="C2459" t="str">
            <v>026/165</v>
          </cell>
          <cell r="D2459" t="str">
            <v>T2 DI TSLA SLDO MNTCA 26/165 RPL INSW</v>
          </cell>
          <cell r="E2459" t="str">
            <v>VICTOR</v>
          </cell>
          <cell r="F2459" t="str">
            <v>ETL.4000</v>
          </cell>
          <cell r="G2459" t="str">
            <v>.INSL.NCER</v>
          </cell>
          <cell r="H2459">
            <v>44295</v>
          </cell>
          <cell r="I2459">
            <v>44292</v>
          </cell>
          <cell r="J2459">
            <v>44595</v>
          </cell>
          <cell r="K2459">
            <v>44607</v>
          </cell>
          <cell r="M2459">
            <v>44657</v>
          </cell>
          <cell r="N2459">
            <v>44657</v>
          </cell>
          <cell r="O2459" t="str">
            <v>508</v>
          </cell>
          <cell r="P2459" t="str">
            <v>OTHR</v>
          </cell>
          <cell r="Q2459" t="str">
            <v>E - Schd Compl Yr 0</v>
          </cell>
          <cell r="R2459" t="str">
            <v>ORAS NOCO ATCO</v>
          </cell>
          <cell r="S2459" t="str">
            <v>HFTD 2</v>
          </cell>
        </row>
        <row r="2460">
          <cell r="B2460" t="str">
            <v>120771604</v>
          </cell>
          <cell r="C2460" t="str">
            <v>016/105</v>
          </cell>
          <cell r="D2460" t="str">
            <v>T2 EI METCALF-GRN VLLY 16/105C RPL STRW</v>
          </cell>
          <cell r="E2460" t="str">
            <v>MOSSLNDG</v>
          </cell>
          <cell r="F2460" t="str">
            <v>ETL.2540</v>
          </cell>
          <cell r="G2460" t="str">
            <v>.POLE.WDPS</v>
          </cell>
          <cell r="H2460">
            <v>44295</v>
          </cell>
          <cell r="I2460">
            <v>44292</v>
          </cell>
          <cell r="J2460">
            <v>44433</v>
          </cell>
          <cell r="K2460">
            <v>44461</v>
          </cell>
          <cell r="M2460">
            <v>44657</v>
          </cell>
          <cell r="N2460">
            <v>44656</v>
          </cell>
          <cell r="O2460" t="str">
            <v>372</v>
          </cell>
          <cell r="P2460" t="str">
            <v>INSP</v>
          </cell>
          <cell r="Q2460" t="str">
            <v>E - Schd Compl Yr 0</v>
          </cell>
          <cell r="R2460" t="str">
            <v>ORAS NOCO ATCO</v>
          </cell>
          <cell r="S2460" t="str">
            <v>HFTD 2</v>
          </cell>
        </row>
        <row r="2461">
          <cell r="B2461" t="str">
            <v>120771606</v>
          </cell>
          <cell r="C2461" t="str">
            <v>001/012</v>
          </cell>
          <cell r="D2461" t="str">
            <v>T2 EI CRAG VIEW-CASCADE 1/12 RPR SHLW</v>
          </cell>
          <cell r="E2461" t="str">
            <v>TABLEMTN</v>
          </cell>
          <cell r="F2461" t="str">
            <v>ETL.1350</v>
          </cell>
          <cell r="G2461" t="str">
            <v>.POLE.WDPS</v>
          </cell>
          <cell r="H2461">
            <v>44295</v>
          </cell>
          <cell r="I2461">
            <v>44295</v>
          </cell>
          <cell r="J2461">
            <v>44411</v>
          </cell>
          <cell r="K2461">
            <v>44414</v>
          </cell>
          <cell r="M2461">
            <v>44660</v>
          </cell>
          <cell r="N2461">
            <v>44660</v>
          </cell>
          <cell r="O2461" t="str">
            <v>630</v>
          </cell>
          <cell r="P2461" t="str">
            <v>OTHR</v>
          </cell>
          <cell r="Q2461" t="str">
            <v>E - Schd Compl Yr 0</v>
          </cell>
          <cell r="R2461" t="str">
            <v>ORAS NOCO ATCO</v>
          </cell>
          <cell r="S2461" t="str">
            <v>HFTD 2</v>
          </cell>
        </row>
        <row r="2462">
          <cell r="B2462" t="str">
            <v>120771608</v>
          </cell>
          <cell r="C2462" t="str">
            <v>001/012</v>
          </cell>
          <cell r="D2462" t="str">
            <v>T2 EI CRAG VIEW-CASCADE 1/12 RPL INSW</v>
          </cell>
          <cell r="E2462" t="str">
            <v>TABLEMTN</v>
          </cell>
          <cell r="F2462" t="str">
            <v>ETL.1350</v>
          </cell>
          <cell r="G2462" t="str">
            <v>.INSL.CERA</v>
          </cell>
          <cell r="H2462">
            <v>44295</v>
          </cell>
          <cell r="I2462">
            <v>44295</v>
          </cell>
          <cell r="J2462">
            <v>44411</v>
          </cell>
          <cell r="K2462">
            <v>44439</v>
          </cell>
          <cell r="M2462">
            <v>44660</v>
          </cell>
          <cell r="N2462">
            <v>44660</v>
          </cell>
          <cell r="O2462" t="str">
            <v>508</v>
          </cell>
          <cell r="P2462" t="str">
            <v>OTHR</v>
          </cell>
          <cell r="Q2462" t="str">
            <v>E - Schd Compl Yr 0</v>
          </cell>
          <cell r="R2462" t="str">
            <v>ORAS NOCO ATCO</v>
          </cell>
          <cell r="S2462" t="str">
            <v>HFTD 2</v>
          </cell>
        </row>
        <row r="2463">
          <cell r="B2463" t="str">
            <v>120771712</v>
          </cell>
          <cell r="C2463" t="str">
            <v>001/029</v>
          </cell>
          <cell r="D2463" t="str">
            <v>T2 WV WEIMAR #1 1/29 INST DAMP</v>
          </cell>
          <cell r="E2463" t="str">
            <v>SACTO</v>
          </cell>
          <cell r="F2463" t="str">
            <v>ETL.7560</v>
          </cell>
          <cell r="G2463" t="str">
            <v>.POLE.WOOD</v>
          </cell>
          <cell r="H2463">
            <v>44295</v>
          </cell>
          <cell r="I2463">
            <v>44295</v>
          </cell>
          <cell r="J2463">
            <v>44422</v>
          </cell>
          <cell r="K2463">
            <v>44440</v>
          </cell>
          <cell r="M2463">
            <v>44660</v>
          </cell>
          <cell r="N2463">
            <v>44660</v>
          </cell>
          <cell r="O2463" t="str">
            <v>630</v>
          </cell>
          <cell r="P2463" t="str">
            <v>OTHR</v>
          </cell>
          <cell r="Q2463" t="str">
            <v>E - Schd Compl Yr 0</v>
          </cell>
          <cell r="R2463" t="str">
            <v>ORAS NOCO ATCO</v>
          </cell>
          <cell r="S2463" t="str">
            <v>HFTD 2</v>
          </cell>
        </row>
        <row r="2464">
          <cell r="B2464" t="str">
            <v>120771716</v>
          </cell>
          <cell r="C2464" t="str">
            <v>003/037</v>
          </cell>
          <cell r="D2464" t="str">
            <v>T2 EI CHRSTIE-WLLW PSS 003/037 RPR STRW</v>
          </cell>
          <cell r="E2464" t="str">
            <v>CONCORD</v>
          </cell>
          <cell r="F2464" t="str">
            <v>ETL.6370</v>
          </cell>
          <cell r="G2464" t="str">
            <v>.POLE.WOOD</v>
          </cell>
          <cell r="H2464">
            <v>44295</v>
          </cell>
          <cell r="I2464">
            <v>44295</v>
          </cell>
          <cell r="J2464">
            <v>44650</v>
          </cell>
          <cell r="K2464">
            <v>44678</v>
          </cell>
          <cell r="M2464">
            <v>44660</v>
          </cell>
          <cell r="N2464">
            <v>44660</v>
          </cell>
          <cell r="O2464" t="str">
            <v>630</v>
          </cell>
          <cell r="P2464" t="str">
            <v>INSP</v>
          </cell>
          <cell r="Q2464" t="str">
            <v>E - Schd Compl Yr 0</v>
          </cell>
          <cell r="R2464" t="str">
            <v>ORAS NOCO ATCO</v>
          </cell>
          <cell r="S2464" t="str">
            <v>HFTD 2</v>
          </cell>
        </row>
        <row r="2465">
          <cell r="B2465" t="str">
            <v>120771717</v>
          </cell>
          <cell r="C2465" t="str">
            <v>011/198</v>
          </cell>
          <cell r="D2465" t="str">
            <v>T2 EI TEJON-LEBEC 11/198 RPR GYWW</v>
          </cell>
          <cell r="E2465" t="str">
            <v>MIDWAY</v>
          </cell>
          <cell r="F2465" t="str">
            <v>ETL.9250</v>
          </cell>
          <cell r="G2465" t="str">
            <v>.POLE.NWOD</v>
          </cell>
          <cell r="H2465">
            <v>44295</v>
          </cell>
          <cell r="I2465">
            <v>44295</v>
          </cell>
          <cell r="J2465">
            <v>44413</v>
          </cell>
          <cell r="K2465">
            <v>44422</v>
          </cell>
          <cell r="M2465">
            <v>44660</v>
          </cell>
          <cell r="N2465">
            <v>44673</v>
          </cell>
          <cell r="O2465" t="str">
            <v>630</v>
          </cell>
          <cell r="P2465" t="str">
            <v>INSP</v>
          </cell>
          <cell r="Q2465" t="str">
            <v>E - Schd Compl Yr 0</v>
          </cell>
          <cell r="R2465" t="str">
            <v>ORAS NOCO ATCO</v>
          </cell>
          <cell r="S2465" t="str">
            <v>HFTD 2</v>
          </cell>
        </row>
        <row r="2466">
          <cell r="B2466" t="str">
            <v>120771744</v>
          </cell>
          <cell r="C2466" t="str">
            <v>030/006</v>
          </cell>
          <cell r="D2466" t="str">
            <v>T2 EI GRBRVLL-LYTNVLL 30/6 RPR GYWW</v>
          </cell>
          <cell r="E2466" t="str">
            <v>WILLITS</v>
          </cell>
          <cell r="F2466" t="str">
            <v>ETL.8365</v>
          </cell>
          <cell r="G2466" t="str">
            <v>.POLE.NWOD</v>
          </cell>
          <cell r="H2466">
            <v>44295</v>
          </cell>
          <cell r="I2466">
            <v>44295</v>
          </cell>
          <cell r="J2466">
            <v>44666</v>
          </cell>
          <cell r="K2466">
            <v>44697</v>
          </cell>
          <cell r="M2466">
            <v>44660</v>
          </cell>
          <cell r="N2466">
            <v>44660</v>
          </cell>
          <cell r="O2466" t="str">
            <v>630</v>
          </cell>
          <cell r="P2466" t="str">
            <v>INSP</v>
          </cell>
          <cell r="Q2466" t="str">
            <v>E - Schd Compl Yr 0</v>
          </cell>
          <cell r="R2466" t="str">
            <v>ORAS NOCO ATCO</v>
          </cell>
          <cell r="S2466" t="str">
            <v>HFTD 2</v>
          </cell>
        </row>
        <row r="2467">
          <cell r="B2467" t="str">
            <v>120771751</v>
          </cell>
          <cell r="C2467" t="str">
            <v>003/017</v>
          </cell>
          <cell r="D2467" t="str">
            <v>T2 DI STNISLS-MANTCA #2 3/17 INST STEP</v>
          </cell>
          <cell r="E2467" t="str">
            <v>VICTOR</v>
          </cell>
          <cell r="F2467" t="str">
            <v>ETL.3820</v>
          </cell>
          <cell r="G2467" t="str">
            <v>.TOWR</v>
          </cell>
          <cell r="H2467">
            <v>44295</v>
          </cell>
          <cell r="I2467">
            <v>44292</v>
          </cell>
          <cell r="J2467">
            <v>44573</v>
          </cell>
          <cell r="K2467">
            <v>44585</v>
          </cell>
          <cell r="M2467">
            <v>44657</v>
          </cell>
          <cell r="N2467">
            <v>44657</v>
          </cell>
          <cell r="O2467" t="str">
            <v>543</v>
          </cell>
          <cell r="P2467" t="str">
            <v>OTHR</v>
          </cell>
          <cell r="Q2467" t="str">
            <v>E - Schd Compl Yr 0</v>
          </cell>
          <cell r="R2467" t="str">
            <v>ORAS NOCO ATCO</v>
          </cell>
          <cell r="S2467" t="str">
            <v>HFTD 2</v>
          </cell>
        </row>
        <row r="2468">
          <cell r="B2468" t="str">
            <v>120771758</v>
          </cell>
          <cell r="C2468" t="str">
            <v>007/049</v>
          </cell>
          <cell r="D2468" t="str">
            <v>DI MESA-DIVIDE #1 007/049 RPL INSS</v>
          </cell>
          <cell r="E2468" t="str">
            <v>PISMOBCH</v>
          </cell>
          <cell r="F2468" t="str">
            <v>ETL.2430</v>
          </cell>
          <cell r="G2468" t="str">
            <v>ETL.2430_007/049</v>
          </cell>
          <cell r="H2468">
            <v>44295</v>
          </cell>
          <cell r="I2468">
            <v>44288</v>
          </cell>
          <cell r="J2468">
            <v>44288</v>
          </cell>
          <cell r="L2468">
            <v>45094</v>
          </cell>
          <cell r="M2468">
            <v>44653</v>
          </cell>
          <cell r="O2468" t="str">
            <v>532</v>
          </cell>
          <cell r="P2468" t="str">
            <v>OTHR</v>
          </cell>
          <cell r="Q2468" t="str">
            <v>E - Schd Compl Yr 0</v>
          </cell>
          <cell r="R2468" t="str">
            <v>NOPR ATCO</v>
          </cell>
          <cell r="S2468" t="str">
            <v>Non-HFTD</v>
          </cell>
        </row>
        <row r="2469">
          <cell r="B2469" t="str">
            <v>120771774</v>
          </cell>
          <cell r="C2469" t="str">
            <v>053/227</v>
          </cell>
          <cell r="D2469" t="str">
            <v>EI TEMPLETON-GATES 053/227 RPLC INSS</v>
          </cell>
          <cell r="E2469" t="str">
            <v>FRESNO</v>
          </cell>
          <cell r="F2469" t="str">
            <v>ETL.5934</v>
          </cell>
          <cell r="G2469" t="str">
            <v>ETL.5934_053/227</v>
          </cell>
          <cell r="H2469">
            <v>44295</v>
          </cell>
          <cell r="I2469">
            <v>44295</v>
          </cell>
          <cell r="J2469">
            <v>44295</v>
          </cell>
          <cell r="L2469">
            <v>45161</v>
          </cell>
          <cell r="M2469">
            <v>44660</v>
          </cell>
          <cell r="N2469">
            <v>44498</v>
          </cell>
          <cell r="O2469" t="str">
            <v>532</v>
          </cell>
          <cell r="P2469" t="str">
            <v>INSP</v>
          </cell>
          <cell r="Q2469" t="str">
            <v>E - Schd Compl Yr 0</v>
          </cell>
          <cell r="R2469" t="str">
            <v>NOPR ORAS ATCO</v>
          </cell>
          <cell r="S2469" t="str">
            <v>HFRA</v>
          </cell>
        </row>
        <row r="2470">
          <cell r="B2470" t="str">
            <v>120771778</v>
          </cell>
          <cell r="C2470" t="str">
            <v>048/314</v>
          </cell>
          <cell r="D2470" t="str">
            <v>EI POE-RIO OSO 48/314 RPL INSS</v>
          </cell>
          <cell r="E2470" t="str">
            <v>TABLEMTN</v>
          </cell>
          <cell r="F2470" t="str">
            <v>ETL.5540</v>
          </cell>
          <cell r="G2470" t="str">
            <v>ETL.5540_048/314</v>
          </cell>
          <cell r="H2470">
            <v>44295</v>
          </cell>
          <cell r="I2470">
            <v>44295</v>
          </cell>
          <cell r="J2470">
            <v>44295</v>
          </cell>
          <cell r="L2470">
            <v>45020</v>
          </cell>
          <cell r="M2470">
            <v>44660</v>
          </cell>
          <cell r="O2470" t="str">
            <v>628</v>
          </cell>
          <cell r="P2470" t="str">
            <v>INSP</v>
          </cell>
          <cell r="Q2470" t="str">
            <v>E - Schd Compl Yr 0</v>
          </cell>
          <cell r="R2470" t="str">
            <v>OSNO ATCO</v>
          </cell>
          <cell r="S2470" t="str">
            <v>Non-HFTD</v>
          </cell>
        </row>
        <row r="2471">
          <cell r="B2471" t="str">
            <v>120771911</v>
          </cell>
          <cell r="C2471" t="str">
            <v>026/380</v>
          </cell>
          <cell r="D2471" t="str">
            <v>EI CLAY-MARTEL - 60 kV_026/380 RPL STRW</v>
          </cell>
          <cell r="E2471" t="str">
            <v>VICTOR</v>
          </cell>
          <cell r="F2471" t="str">
            <v>ETL.8250</v>
          </cell>
          <cell r="G2471" t="str">
            <v>ETL.8250_026/380</v>
          </cell>
          <cell r="H2471">
            <v>44295</v>
          </cell>
          <cell r="I2471">
            <v>44295</v>
          </cell>
          <cell r="J2471">
            <v>44769</v>
          </cell>
          <cell r="K2471">
            <v>44788</v>
          </cell>
          <cell r="M2471">
            <v>44660</v>
          </cell>
          <cell r="N2471">
            <v>44571</v>
          </cell>
          <cell r="O2471" t="str">
            <v>372</v>
          </cell>
          <cell r="P2471" t="str">
            <v>INSP</v>
          </cell>
          <cell r="Q2471" t="str">
            <v>E - Schd Compl Yr 0</v>
          </cell>
          <cell r="R2471" t="str">
            <v>ORAS NOCO ATCO</v>
          </cell>
          <cell r="S2471" t="str">
            <v>Non-HFTD</v>
          </cell>
        </row>
        <row r="2472">
          <cell r="B2472" t="str">
            <v>120771912</v>
          </cell>
          <cell r="C2472" t="str">
            <v>026/376</v>
          </cell>
          <cell r="D2472" t="str">
            <v>EI CLAY-MARTEL - 60 kV_026/376 RPL STRW</v>
          </cell>
          <cell r="E2472" t="str">
            <v>VICTOR</v>
          </cell>
          <cell r="F2472" t="str">
            <v>ETL.8250</v>
          </cell>
          <cell r="G2472" t="str">
            <v>ETL.8250_026/376</v>
          </cell>
          <cell r="H2472">
            <v>44295</v>
          </cell>
          <cell r="I2472">
            <v>44295</v>
          </cell>
          <cell r="J2472">
            <v>44769</v>
          </cell>
          <cell r="K2472">
            <v>44789</v>
          </cell>
          <cell r="M2472">
            <v>44660</v>
          </cell>
          <cell r="N2472">
            <v>44571</v>
          </cell>
          <cell r="O2472" t="str">
            <v>372</v>
          </cell>
          <cell r="P2472" t="str">
            <v>INSP</v>
          </cell>
          <cell r="Q2472" t="str">
            <v>E - Schd Compl Yr 0</v>
          </cell>
          <cell r="R2472" t="str">
            <v>ORAS NOCO ATCO</v>
          </cell>
          <cell r="S2472" t="str">
            <v>Non-HFTD</v>
          </cell>
        </row>
        <row r="2473">
          <cell r="B2473" t="str">
            <v>120772067</v>
          </cell>
          <cell r="C2473" t="str">
            <v>013/092</v>
          </cell>
          <cell r="D2473" t="str">
            <v>EI METCALF-GREEN VALLEY 13/92 RPL INSW</v>
          </cell>
          <cell r="E2473" t="str">
            <v>MOSSLNDG</v>
          </cell>
          <cell r="F2473" t="str">
            <v>ETL.2540</v>
          </cell>
          <cell r="G2473" t="str">
            <v>ETL.2540_013/092</v>
          </cell>
          <cell r="H2473">
            <v>44295</v>
          </cell>
          <cell r="I2473">
            <v>44295</v>
          </cell>
          <cell r="J2473">
            <v>44295</v>
          </cell>
          <cell r="M2473">
            <v>44660</v>
          </cell>
          <cell r="N2473">
            <v>44636</v>
          </cell>
          <cell r="O2473" t="str">
            <v>508</v>
          </cell>
          <cell r="P2473" t="str">
            <v>PATR</v>
          </cell>
          <cell r="Q2473" t="str">
            <v>E - Schd Compl Yr 0</v>
          </cell>
          <cell r="R2473" t="str">
            <v>NOPR ORAS ATCO</v>
          </cell>
          <cell r="S2473" t="str">
            <v>Non-HFTD</v>
          </cell>
        </row>
        <row r="2474">
          <cell r="B2474" t="str">
            <v>120772084</v>
          </cell>
          <cell r="C2474" t="str">
            <v>011/197</v>
          </cell>
          <cell r="D2474" t="str">
            <v>T2 EI TEJON-LEBEC 11/197 RPR GYWW</v>
          </cell>
          <cell r="E2474" t="str">
            <v>MIDWAY</v>
          </cell>
          <cell r="F2474" t="str">
            <v>ETL.9250</v>
          </cell>
          <cell r="G2474" t="str">
            <v>.POLE.WOOD</v>
          </cell>
          <cell r="H2474">
            <v>44295</v>
          </cell>
          <cell r="I2474">
            <v>44295</v>
          </cell>
          <cell r="J2474">
            <v>44413</v>
          </cell>
          <cell r="K2474">
            <v>44422</v>
          </cell>
          <cell r="M2474">
            <v>44660</v>
          </cell>
          <cell r="N2474">
            <v>44660</v>
          </cell>
          <cell r="O2474" t="str">
            <v>630</v>
          </cell>
          <cell r="P2474" t="str">
            <v>INSP</v>
          </cell>
          <cell r="Q2474" t="str">
            <v>E - Schd Compl Yr 0</v>
          </cell>
          <cell r="R2474" t="str">
            <v>ORAS NOCO ATCO</v>
          </cell>
          <cell r="S2474" t="str">
            <v>HFTD 2</v>
          </cell>
        </row>
        <row r="2475">
          <cell r="B2475" t="str">
            <v>120772171</v>
          </cell>
          <cell r="C2475" t="str">
            <v>007/049</v>
          </cell>
          <cell r="D2475" t="str">
            <v>DI MESA-DIVIDE #2 007/049 RPL INSS</v>
          </cell>
          <cell r="E2475" t="str">
            <v>PISMOBCH</v>
          </cell>
          <cell r="F2475" t="str">
            <v>ETL.2440</v>
          </cell>
          <cell r="G2475" t="str">
            <v>ETL.2440_007/049</v>
          </cell>
          <cell r="H2475">
            <v>44295</v>
          </cell>
          <cell r="I2475">
            <v>44288</v>
          </cell>
          <cell r="J2475">
            <v>44288</v>
          </cell>
          <cell r="L2475">
            <v>45094</v>
          </cell>
          <cell r="M2475">
            <v>44653</v>
          </cell>
          <cell r="N2475">
            <v>44496</v>
          </cell>
          <cell r="O2475" t="str">
            <v>532</v>
          </cell>
          <cell r="P2475" t="str">
            <v>OTHR</v>
          </cell>
          <cell r="Q2475" t="str">
            <v>E - Schd Compl Yr 0</v>
          </cell>
          <cell r="R2475" t="str">
            <v>NOPR ORAS ATCO</v>
          </cell>
          <cell r="S2475" t="e">
            <v>#N/A</v>
          </cell>
        </row>
        <row r="2476">
          <cell r="B2476" t="str">
            <v>120772176</v>
          </cell>
          <cell r="C2476" t="str">
            <v>007/049</v>
          </cell>
          <cell r="D2476" t="str">
            <v>DI MESA-DIVIDE #1 007/049 RPR STRT</v>
          </cell>
          <cell r="E2476" t="str">
            <v>PISMOBCH</v>
          </cell>
          <cell r="F2476" t="str">
            <v>ETL.2430</v>
          </cell>
          <cell r="G2476" t="str">
            <v>ETL.2430_007/049</v>
          </cell>
          <cell r="H2476">
            <v>44295</v>
          </cell>
          <cell r="I2476">
            <v>44288</v>
          </cell>
          <cell r="J2476">
            <v>44288</v>
          </cell>
          <cell r="L2476">
            <v>45099</v>
          </cell>
          <cell r="M2476">
            <v>44653</v>
          </cell>
          <cell r="O2476" t="str">
            <v>543</v>
          </cell>
          <cell r="P2476" t="str">
            <v>OTHR</v>
          </cell>
          <cell r="Q2476" t="str">
            <v>E - Schd Compl Yr 0</v>
          </cell>
          <cell r="R2476" t="str">
            <v>OSNO ATCO</v>
          </cell>
          <cell r="S2476" t="str">
            <v>Non-HFTD</v>
          </cell>
        </row>
        <row r="2477">
          <cell r="B2477" t="str">
            <v>120772178</v>
          </cell>
          <cell r="C2477" t="str">
            <v>001/015</v>
          </cell>
          <cell r="D2477" t="str">
            <v>T2 CRAG VIEW-CASCADE 001/015 RPR OPGW</v>
          </cell>
          <cell r="E2477" t="str">
            <v>TABLEMTN</v>
          </cell>
          <cell r="F2477" t="str">
            <v>ETL.1350</v>
          </cell>
          <cell r="G2477" t="str">
            <v>.POLE.WDPS</v>
          </cell>
          <cell r="H2477">
            <v>44295</v>
          </cell>
          <cell r="I2477">
            <v>44295</v>
          </cell>
          <cell r="J2477">
            <v>44364</v>
          </cell>
          <cell r="K2477">
            <v>44378</v>
          </cell>
          <cell r="M2477">
            <v>44660</v>
          </cell>
          <cell r="N2477">
            <v>44660</v>
          </cell>
          <cell r="O2477" t="str">
            <v>630</v>
          </cell>
          <cell r="P2477" t="str">
            <v>OTHR</v>
          </cell>
          <cell r="Q2477" t="str">
            <v>E - Schd Compl Yr 0</v>
          </cell>
          <cell r="R2477" t="str">
            <v>ORAS NOCO ATCO</v>
          </cell>
          <cell r="S2477" t="str">
            <v>HFTD 2</v>
          </cell>
        </row>
        <row r="2478">
          <cell r="B2478" t="str">
            <v>120772283</v>
          </cell>
          <cell r="C2478" t="str">
            <v>003/030</v>
          </cell>
          <cell r="D2478" t="str">
            <v>T2 EI PT 1-HAT CRK 2-BURN 3/30 RPR HRDW</v>
          </cell>
          <cell r="E2478" t="str">
            <v>TABLEMTN</v>
          </cell>
          <cell r="F2478" t="str">
            <v>ETL.7040</v>
          </cell>
          <cell r="G2478" t="str">
            <v>.POLE.WOOD</v>
          </cell>
          <cell r="H2478">
            <v>44295</v>
          </cell>
          <cell r="I2478">
            <v>44295</v>
          </cell>
          <cell r="J2478">
            <v>44295</v>
          </cell>
          <cell r="L2478">
            <v>45034</v>
          </cell>
          <cell r="M2478">
            <v>44660</v>
          </cell>
          <cell r="N2478">
            <v>44660</v>
          </cell>
          <cell r="O2478" t="str">
            <v>630</v>
          </cell>
          <cell r="P2478" t="str">
            <v>INSP</v>
          </cell>
          <cell r="Q2478" t="str">
            <v>E - Schd Compl Yr 0</v>
          </cell>
          <cell r="R2478" t="str">
            <v>NOPR ORAS ATCO</v>
          </cell>
          <cell r="S2478" t="str">
            <v>HFTD 2</v>
          </cell>
        </row>
        <row r="2479">
          <cell r="B2479" t="str">
            <v>120772367</v>
          </cell>
          <cell r="C2479" t="str">
            <v>048/312</v>
          </cell>
          <cell r="D2479" t="str">
            <v>EI POE-RIO OSO 48/312 RPR INSS</v>
          </cell>
          <cell r="E2479" t="str">
            <v>TABLEMTN</v>
          </cell>
          <cell r="F2479" t="str">
            <v>ETL.5540</v>
          </cell>
          <cell r="G2479" t="str">
            <v>ETL.5540_048/312</v>
          </cell>
          <cell r="H2479">
            <v>44295</v>
          </cell>
          <cell r="I2479">
            <v>44295</v>
          </cell>
          <cell r="J2479">
            <v>44295</v>
          </cell>
          <cell r="L2479">
            <v>45020</v>
          </cell>
          <cell r="M2479">
            <v>44660</v>
          </cell>
          <cell r="O2479" t="str">
            <v>628</v>
          </cell>
          <cell r="P2479" t="str">
            <v>INSP</v>
          </cell>
          <cell r="Q2479" t="str">
            <v>E - Schd Compl Yr 0</v>
          </cell>
          <cell r="R2479" t="str">
            <v>OSNO ATCO</v>
          </cell>
          <cell r="S2479" t="str">
            <v>Non-HFTD</v>
          </cell>
        </row>
        <row r="2480">
          <cell r="B2480" t="str">
            <v>120772469</v>
          </cell>
          <cell r="C2480" t="str">
            <v>003/048</v>
          </cell>
          <cell r="D2480" t="str">
            <v>DI GRN VLLY-PL SWT 3/48 RPL INSW</v>
          </cell>
          <cell r="E2480" t="str">
            <v>MOSSLNDG</v>
          </cell>
          <cell r="F2480" t="str">
            <v>ETL.1730</v>
          </cell>
          <cell r="G2480" t="str">
            <v>ETL.1730_003/048</v>
          </cell>
          <cell r="H2480">
            <v>44295</v>
          </cell>
          <cell r="I2480">
            <v>44292</v>
          </cell>
          <cell r="J2480">
            <v>44292</v>
          </cell>
          <cell r="M2480">
            <v>44657</v>
          </cell>
          <cell r="N2480">
            <v>44653</v>
          </cell>
          <cell r="O2480" t="str">
            <v>508</v>
          </cell>
          <cell r="P2480" t="str">
            <v>OTHR</v>
          </cell>
          <cell r="Q2480" t="str">
            <v>E - Schd Compl Yr 0</v>
          </cell>
          <cell r="R2480" t="str">
            <v>NOPR ORAS ATCO</v>
          </cell>
          <cell r="S2480" t="str">
            <v>Non-HFTD</v>
          </cell>
        </row>
        <row r="2481">
          <cell r="B2481" t="str">
            <v>120772527</v>
          </cell>
          <cell r="C2481" t="str">
            <v>003/048</v>
          </cell>
          <cell r="D2481" t="str">
            <v>DI GRN VLLY-PL SWT 3/48 RPL HRDD</v>
          </cell>
          <cell r="E2481" t="str">
            <v>MOSSLNDG</v>
          </cell>
          <cell r="F2481" t="str">
            <v>ETL.1730</v>
          </cell>
          <cell r="G2481" t="str">
            <v>ETL.1730_003/048</v>
          </cell>
          <cell r="H2481">
            <v>44295</v>
          </cell>
          <cell r="I2481">
            <v>44292</v>
          </cell>
          <cell r="J2481">
            <v>44292</v>
          </cell>
          <cell r="M2481">
            <v>44657</v>
          </cell>
          <cell r="O2481" t="str">
            <v>630</v>
          </cell>
          <cell r="P2481" t="str">
            <v>OTHR</v>
          </cell>
          <cell r="Q2481" t="str">
            <v>E - Schd Compl Yr 0</v>
          </cell>
          <cell r="R2481" t="str">
            <v>OSNO ATCO</v>
          </cell>
          <cell r="S2481" t="str">
            <v>Non-HFTD</v>
          </cell>
        </row>
        <row r="2482">
          <cell r="B2482" t="str">
            <v>120772534</v>
          </cell>
          <cell r="C2482" t="str">
            <v>011/196</v>
          </cell>
          <cell r="D2482" t="str">
            <v>T2 EI TEJON-LEBEC 11/196 RPL ANCW</v>
          </cell>
          <cell r="E2482" t="str">
            <v>MIDWAY</v>
          </cell>
          <cell r="F2482" t="str">
            <v>ETL.9250</v>
          </cell>
          <cell r="G2482" t="str">
            <v>.POLE.WOOD</v>
          </cell>
          <cell r="H2482">
            <v>44295</v>
          </cell>
          <cell r="I2482">
            <v>44295</v>
          </cell>
          <cell r="J2482">
            <v>44415</v>
          </cell>
          <cell r="K2482">
            <v>44431</v>
          </cell>
          <cell r="M2482">
            <v>44660</v>
          </cell>
          <cell r="N2482">
            <v>44659</v>
          </cell>
          <cell r="O2482" t="str">
            <v>637</v>
          </cell>
          <cell r="P2482" t="str">
            <v>INSP</v>
          </cell>
          <cell r="Q2482" t="str">
            <v>E - Schd Compl Yr 0</v>
          </cell>
          <cell r="R2482" t="str">
            <v>ORAS NOCO ATCO</v>
          </cell>
          <cell r="S2482" t="str">
            <v>HFTD 2</v>
          </cell>
        </row>
        <row r="2483">
          <cell r="B2483" t="str">
            <v>120772552</v>
          </cell>
          <cell r="C2483" t="str">
            <v>037/236</v>
          </cell>
          <cell r="D2483" t="str">
            <v>EI CRZY HRS CNYN-SALNS-SL 37/236 RPR FON</v>
          </cell>
          <cell r="E2483" t="str">
            <v>MOSSLNDG</v>
          </cell>
          <cell r="F2483" t="str">
            <v>ETL.2900</v>
          </cell>
          <cell r="G2483" t="str">
            <v>ETL.2900_037/236</v>
          </cell>
          <cell r="H2483">
            <v>44295</v>
          </cell>
          <cell r="I2483">
            <v>44295</v>
          </cell>
          <cell r="J2483">
            <v>44295</v>
          </cell>
          <cell r="M2483">
            <v>44660</v>
          </cell>
          <cell r="N2483">
            <v>44660</v>
          </cell>
          <cell r="O2483" t="str">
            <v>543</v>
          </cell>
          <cell r="P2483" t="str">
            <v>INSP</v>
          </cell>
          <cell r="Q2483" t="str">
            <v>E - Schd Compl Yr 0</v>
          </cell>
          <cell r="R2483" t="str">
            <v>NOPR ORAS ATCO</v>
          </cell>
          <cell r="S2483" t="str">
            <v>Non-HFTD</v>
          </cell>
        </row>
        <row r="2484">
          <cell r="B2484" t="str">
            <v>120772574</v>
          </cell>
          <cell r="C2484" t="str">
            <v>037/236</v>
          </cell>
          <cell r="D2484" t="str">
            <v>EI CRZY HRS CNYN-SLNS-SL 37/236 BENT STL</v>
          </cell>
          <cell r="E2484" t="str">
            <v>MOSSLNDG</v>
          </cell>
          <cell r="F2484" t="str">
            <v>ETL.2900</v>
          </cell>
          <cell r="G2484" t="str">
            <v>ETL.2900_037/236</v>
          </cell>
          <cell r="H2484">
            <v>44295</v>
          </cell>
          <cell r="I2484">
            <v>44295</v>
          </cell>
          <cell r="J2484">
            <v>44295</v>
          </cell>
          <cell r="M2484">
            <v>44660</v>
          </cell>
          <cell r="O2484" t="str">
            <v>543</v>
          </cell>
          <cell r="P2484" t="str">
            <v>INSP</v>
          </cell>
          <cell r="Q2484" t="str">
            <v>E - Schd Compl Yr 0</v>
          </cell>
          <cell r="R2484" t="str">
            <v>OSNO ATCO</v>
          </cell>
          <cell r="S2484" t="str">
            <v>Non-HFTD</v>
          </cell>
        </row>
        <row r="2485">
          <cell r="B2485" t="str">
            <v>120772629</v>
          </cell>
          <cell r="C2485" t="str">
            <v>008/066</v>
          </cell>
          <cell r="D2485" t="str">
            <v>T2 EI VC-VCVLL-JMSN-N 8/66 RPL INSS</v>
          </cell>
          <cell r="E2485" t="str">
            <v>LAKEVLLE</v>
          </cell>
          <cell r="F2485" t="str">
            <v>ETL.4100</v>
          </cell>
          <cell r="G2485" t="str">
            <v>.INSL.NCER</v>
          </cell>
          <cell r="H2485">
            <v>44295</v>
          </cell>
          <cell r="I2485">
            <v>44295</v>
          </cell>
          <cell r="J2485">
            <v>44617</v>
          </cell>
          <cell r="K2485">
            <v>44634</v>
          </cell>
          <cell r="M2485">
            <v>44660</v>
          </cell>
          <cell r="N2485">
            <v>44665</v>
          </cell>
          <cell r="O2485" t="str">
            <v>532</v>
          </cell>
          <cell r="P2485" t="str">
            <v>INSP</v>
          </cell>
          <cell r="Q2485" t="str">
            <v>E - Schd Compl Yr 0</v>
          </cell>
          <cell r="R2485" t="str">
            <v>ORAS NOCO ATCO</v>
          </cell>
          <cell r="S2485" t="str">
            <v>HFTD 2</v>
          </cell>
        </row>
        <row r="2486">
          <cell r="B2486" t="str">
            <v>120772674</v>
          </cell>
          <cell r="C2486" t="str">
            <v>009/055</v>
          </cell>
          <cell r="D2486" t="str">
            <v>DI MESA-DIVIDE #1 9/55 RPR STRT</v>
          </cell>
          <cell r="E2486" t="str">
            <v>PISMOBCH</v>
          </cell>
          <cell r="F2486" t="str">
            <v>ETL.2430</v>
          </cell>
          <cell r="G2486" t="str">
            <v>ETL.2430_009/055</v>
          </cell>
          <cell r="H2486">
            <v>44295</v>
          </cell>
          <cell r="I2486">
            <v>44288</v>
          </cell>
          <cell r="J2486">
            <v>44288</v>
          </cell>
          <cell r="M2486">
            <v>44653</v>
          </cell>
          <cell r="N2486">
            <v>44653</v>
          </cell>
          <cell r="O2486" t="str">
            <v>543</v>
          </cell>
          <cell r="P2486" t="str">
            <v>OTHR</v>
          </cell>
          <cell r="Q2486" t="str">
            <v>E - Schd Compl Yr 0</v>
          </cell>
          <cell r="R2486" t="str">
            <v>NOPR ORAS OSTS</v>
          </cell>
          <cell r="S2486" t="str">
            <v>Non-HFTD</v>
          </cell>
        </row>
        <row r="2487">
          <cell r="B2487" t="str">
            <v>120772678</v>
          </cell>
          <cell r="C2487" t="str">
            <v>004/027</v>
          </cell>
          <cell r="D2487" t="str">
            <v>T2 DI STNSLS-MNTCA #2 4/27 RPR STRT</v>
          </cell>
          <cell r="E2487" t="str">
            <v>VICTOR</v>
          </cell>
          <cell r="F2487" t="str">
            <v>ETL.3820</v>
          </cell>
          <cell r="G2487" t="str">
            <v>.TOWR</v>
          </cell>
          <cell r="H2487">
            <v>44295</v>
          </cell>
          <cell r="I2487">
            <v>44292</v>
          </cell>
          <cell r="J2487">
            <v>44579</v>
          </cell>
          <cell r="K2487">
            <v>44594</v>
          </cell>
          <cell r="M2487">
            <v>44657</v>
          </cell>
          <cell r="N2487">
            <v>44657</v>
          </cell>
          <cell r="O2487" t="str">
            <v>543</v>
          </cell>
          <cell r="P2487" t="str">
            <v>OTHR</v>
          </cell>
          <cell r="Q2487" t="str">
            <v>E - Schd Compl Yr 0</v>
          </cell>
          <cell r="R2487" t="str">
            <v>ORAS NOCO ATCO</v>
          </cell>
          <cell r="S2487" t="str">
            <v>HFTD 2</v>
          </cell>
        </row>
        <row r="2488">
          <cell r="B2488" t="str">
            <v>120772685</v>
          </cell>
          <cell r="C2488" t="str">
            <v>022/317</v>
          </cell>
          <cell r="D2488" t="str">
            <v>T2 EI CLAY-MARTEL 022/317 RPR STRW</v>
          </cell>
          <cell r="E2488" t="str">
            <v>VICTOR</v>
          </cell>
          <cell r="F2488" t="str">
            <v>ETL.8250</v>
          </cell>
          <cell r="G2488" t="str">
            <v>.POLE.WOOD</v>
          </cell>
          <cell r="H2488">
            <v>44295</v>
          </cell>
          <cell r="I2488">
            <v>44295</v>
          </cell>
          <cell r="J2488">
            <v>44417</v>
          </cell>
          <cell r="K2488">
            <v>44425</v>
          </cell>
          <cell r="M2488">
            <v>44660</v>
          </cell>
          <cell r="N2488">
            <v>44660</v>
          </cell>
          <cell r="O2488" t="str">
            <v>630</v>
          </cell>
          <cell r="P2488" t="str">
            <v>INSP</v>
          </cell>
          <cell r="Q2488" t="str">
            <v>E - Schd Compl Yr 0</v>
          </cell>
          <cell r="R2488" t="str">
            <v>ORAS NOCO ATCO</v>
          </cell>
          <cell r="S2488" t="str">
            <v>HFTD 2</v>
          </cell>
        </row>
        <row r="2489">
          <cell r="B2489" t="str">
            <v>120772695</v>
          </cell>
          <cell r="C2489" t="str">
            <v>199/1475</v>
          </cell>
          <cell r="D2489" t="str">
            <v>EI DELEVAN-VACA #2 199/1475V RMV VEG</v>
          </cell>
          <cell r="E2489" t="str">
            <v>SACTO</v>
          </cell>
          <cell r="F2489" t="str">
            <v>ETL.4231</v>
          </cell>
          <cell r="G2489" t="str">
            <v>ETL.4231_199/1475</v>
          </cell>
          <cell r="H2489">
            <v>44295</v>
          </cell>
          <cell r="I2489">
            <v>44295</v>
          </cell>
          <cell r="J2489">
            <v>44400</v>
          </cell>
          <cell r="K2489">
            <v>44502</v>
          </cell>
          <cell r="M2489">
            <v>44660</v>
          </cell>
          <cell r="O2489" t="str">
            <v>564</v>
          </cell>
          <cell r="P2489" t="str">
            <v>INSP</v>
          </cell>
          <cell r="Q2489" t="str">
            <v>E - Schd Compl Yr 0</v>
          </cell>
          <cell r="R2489" t="str">
            <v>NOCO ATCO</v>
          </cell>
          <cell r="S2489" t="str">
            <v>Non-HFTD</v>
          </cell>
        </row>
        <row r="2490">
          <cell r="B2490" t="str">
            <v>120772704</v>
          </cell>
          <cell r="C2490" t="str">
            <v>050/206</v>
          </cell>
          <cell r="D2490" t="str">
            <v>T2 EI MIDWAY-WHIRLWIND 50/206 RPR GYWS</v>
          </cell>
          <cell r="E2490" t="str">
            <v>MIDWAY</v>
          </cell>
          <cell r="F2490" t="str">
            <v>ETL.6030</v>
          </cell>
          <cell r="G2490" t="str">
            <v>.TOWR</v>
          </cell>
          <cell r="H2490">
            <v>44295</v>
          </cell>
          <cell r="I2490">
            <v>44295</v>
          </cell>
          <cell r="J2490">
            <v>44585</v>
          </cell>
          <cell r="K2490">
            <v>44594</v>
          </cell>
          <cell r="M2490">
            <v>44660</v>
          </cell>
          <cell r="N2490">
            <v>44660</v>
          </cell>
          <cell r="O2490" t="str">
            <v>628</v>
          </cell>
          <cell r="P2490" t="str">
            <v>INSP</v>
          </cell>
          <cell r="Q2490" t="str">
            <v>E - Schd Compl Yr 0</v>
          </cell>
          <cell r="R2490" t="str">
            <v>ORAS NOCO ATCO</v>
          </cell>
          <cell r="S2490" t="str">
            <v>HFTD 2</v>
          </cell>
        </row>
        <row r="2491">
          <cell r="B2491" t="str">
            <v>120772705</v>
          </cell>
          <cell r="C2491" t="str">
            <v>052/222</v>
          </cell>
          <cell r="D2491" t="str">
            <v>EI TEMPLETON-GATES 52/222 RPR OPGW</v>
          </cell>
          <cell r="E2491" t="str">
            <v>FRESNO</v>
          </cell>
          <cell r="F2491" t="str">
            <v>ETL.5934</v>
          </cell>
          <cell r="G2491" t="str">
            <v>ETL.5934_052/222</v>
          </cell>
          <cell r="H2491">
            <v>44295</v>
          </cell>
          <cell r="I2491">
            <v>44295</v>
          </cell>
          <cell r="J2491">
            <v>44462</v>
          </cell>
          <cell r="K2491">
            <v>44468</v>
          </cell>
          <cell r="M2491">
            <v>44660</v>
          </cell>
          <cell r="N2491">
            <v>44660</v>
          </cell>
          <cell r="O2491" t="str">
            <v>628</v>
          </cell>
          <cell r="P2491" t="str">
            <v>INSP</v>
          </cell>
          <cell r="Q2491" t="str">
            <v>E - Schd Compl Yr 0</v>
          </cell>
          <cell r="R2491" t="str">
            <v>ORAS NOCO ATCO</v>
          </cell>
          <cell r="S2491" t="str">
            <v>HFRA</v>
          </cell>
        </row>
        <row r="2492">
          <cell r="B2492" t="str">
            <v>120772774</v>
          </cell>
          <cell r="C2492" t="str">
            <v>050/204</v>
          </cell>
          <cell r="D2492" t="str">
            <v>T2 EI MDWY-WHRLWND 50/204 RPR GYWS</v>
          </cell>
          <cell r="E2492" t="str">
            <v>MIDWAY</v>
          </cell>
          <cell r="F2492" t="str">
            <v>ETL.6030</v>
          </cell>
          <cell r="G2492" t="str">
            <v>.TOWR</v>
          </cell>
          <cell r="H2492">
            <v>44295</v>
          </cell>
          <cell r="I2492">
            <v>44295</v>
          </cell>
          <cell r="J2492">
            <v>44585</v>
          </cell>
          <cell r="K2492">
            <v>44614</v>
          </cell>
          <cell r="M2492">
            <v>44660</v>
          </cell>
          <cell r="N2492">
            <v>44660</v>
          </cell>
          <cell r="O2492" t="str">
            <v>628</v>
          </cell>
          <cell r="P2492" t="str">
            <v>INSP</v>
          </cell>
          <cell r="Q2492" t="str">
            <v>E - Schd Compl Yr 0</v>
          </cell>
          <cell r="R2492" t="str">
            <v>ORAS NOCO ATCO</v>
          </cell>
          <cell r="S2492" t="str">
            <v>HFTD 2</v>
          </cell>
        </row>
        <row r="2493">
          <cell r="B2493" t="str">
            <v>120772778</v>
          </cell>
          <cell r="C2493" t="str">
            <v>026/385</v>
          </cell>
          <cell r="D2493" t="str">
            <v>EI CLAY-MARTEL - 60 kV_026/385 RPR GYWW</v>
          </cell>
          <cell r="E2493" t="str">
            <v>VICTOR</v>
          </cell>
          <cell r="F2493" t="str">
            <v>ETL.8250</v>
          </cell>
          <cell r="G2493" t="str">
            <v>ETL.8250_026/385</v>
          </cell>
          <cell r="H2493">
            <v>44295</v>
          </cell>
          <cell r="I2493">
            <v>44295</v>
          </cell>
          <cell r="J2493">
            <v>44295</v>
          </cell>
          <cell r="M2493">
            <v>44660</v>
          </cell>
          <cell r="O2493" t="str">
            <v>630</v>
          </cell>
          <cell r="P2493" t="str">
            <v>INSP</v>
          </cell>
          <cell r="Q2493" t="str">
            <v>E - Schd Compl Yr 0</v>
          </cell>
          <cell r="R2493" t="str">
            <v>OSNO ATCO</v>
          </cell>
          <cell r="S2493" t="str">
            <v>Non-HFTD</v>
          </cell>
        </row>
        <row r="2494">
          <cell r="B2494" t="str">
            <v>120772780</v>
          </cell>
          <cell r="C2494" t="str">
            <v>004/027</v>
          </cell>
          <cell r="D2494" t="str">
            <v>T2 DI STNSLS-MNTCA #2 4/27 RPL INSLS</v>
          </cell>
          <cell r="E2494" t="str">
            <v>VICTOR</v>
          </cell>
          <cell r="F2494" t="str">
            <v>ETL.3820</v>
          </cell>
          <cell r="G2494" t="str">
            <v>.INSL.NCER</v>
          </cell>
          <cell r="H2494">
            <v>44295</v>
          </cell>
          <cell r="I2494">
            <v>44292</v>
          </cell>
          <cell r="J2494">
            <v>44529</v>
          </cell>
          <cell r="K2494">
            <v>44545</v>
          </cell>
          <cell r="M2494">
            <v>44657</v>
          </cell>
          <cell r="N2494">
            <v>44460</v>
          </cell>
          <cell r="O2494" t="str">
            <v>532</v>
          </cell>
          <cell r="P2494" t="str">
            <v>OTHR</v>
          </cell>
          <cell r="Q2494" t="str">
            <v>E - Schd Compl Yr 0</v>
          </cell>
          <cell r="R2494" t="str">
            <v>ORAS NOCO ATCO</v>
          </cell>
          <cell r="S2494" t="str">
            <v>HFTD 2</v>
          </cell>
        </row>
        <row r="2495">
          <cell r="B2495" t="str">
            <v>120772791</v>
          </cell>
          <cell r="C2495" t="str">
            <v>026/384</v>
          </cell>
          <cell r="D2495" t="str">
            <v>EI CLAY-MARTEL - 60 kV_026/384 RPR GYWW</v>
          </cell>
          <cell r="E2495" t="str">
            <v>VICTOR</v>
          </cell>
          <cell r="F2495" t="str">
            <v>ETL.8250</v>
          </cell>
          <cell r="G2495" t="str">
            <v>ETL.8250_026/384</v>
          </cell>
          <cell r="H2495">
            <v>44295</v>
          </cell>
          <cell r="I2495">
            <v>44295</v>
          </cell>
          <cell r="J2495">
            <v>44295</v>
          </cell>
          <cell r="M2495">
            <v>44660</v>
          </cell>
          <cell r="O2495" t="str">
            <v>628</v>
          </cell>
          <cell r="P2495" t="str">
            <v>INSP</v>
          </cell>
          <cell r="Q2495" t="str">
            <v>E - Schd Compl Yr 0</v>
          </cell>
          <cell r="R2495" t="str">
            <v>OSNO ATCO</v>
          </cell>
          <cell r="S2495" t="str">
            <v>Non-HFTD</v>
          </cell>
        </row>
        <row r="2496">
          <cell r="B2496" t="str">
            <v>120772900</v>
          </cell>
          <cell r="C2496" t="str">
            <v>007/043</v>
          </cell>
          <cell r="D2496" t="str">
            <v>T2 DI STAN ML-RVRBNK 7/43 RPL INSS CMPLT</v>
          </cell>
          <cell r="E2496" t="str">
            <v>VICTOR</v>
          </cell>
          <cell r="F2496" t="str">
            <v>ETL.3840</v>
          </cell>
          <cell r="G2496" t="str">
            <v>.INSL.CERA</v>
          </cell>
          <cell r="H2496">
            <v>44295</v>
          </cell>
          <cell r="I2496">
            <v>44292</v>
          </cell>
          <cell r="J2496">
            <v>44693</v>
          </cell>
          <cell r="K2496">
            <v>44749</v>
          </cell>
          <cell r="M2496">
            <v>44657</v>
          </cell>
          <cell r="N2496">
            <v>44375</v>
          </cell>
          <cell r="O2496" t="str">
            <v>532</v>
          </cell>
          <cell r="P2496" t="str">
            <v>OTHR</v>
          </cell>
          <cell r="Q2496" t="str">
            <v>E - Schd Compl Yr 0</v>
          </cell>
          <cell r="R2496" t="str">
            <v>ORAS NOCO ATCO</v>
          </cell>
          <cell r="S2496" t="str">
            <v>HFTD 2</v>
          </cell>
        </row>
        <row r="2497">
          <cell r="B2497" t="str">
            <v>120772902</v>
          </cell>
          <cell r="C2497" t="str">
            <v>011/064</v>
          </cell>
          <cell r="D2497" t="str">
            <v>DI MSS LNDNG-GRN VLLY #2 11//64 RPL INSS</v>
          </cell>
          <cell r="E2497" t="str">
            <v>MOSSLNDG</v>
          </cell>
          <cell r="F2497" t="str">
            <v>ETL.2860</v>
          </cell>
          <cell r="G2497" t="str">
            <v>ETL.2860_011/064</v>
          </cell>
          <cell r="H2497">
            <v>44295</v>
          </cell>
          <cell r="I2497">
            <v>44292</v>
          </cell>
          <cell r="J2497">
            <v>44292</v>
          </cell>
          <cell r="M2497">
            <v>44657</v>
          </cell>
          <cell r="N2497">
            <v>44657</v>
          </cell>
          <cell r="O2497" t="str">
            <v>532</v>
          </cell>
          <cell r="P2497" t="str">
            <v>OTHR</v>
          </cell>
          <cell r="Q2497" t="str">
            <v>E - Schd Compl Yr 0</v>
          </cell>
          <cell r="R2497" t="str">
            <v>NOPR ORAS ATCO</v>
          </cell>
          <cell r="S2497" t="e">
            <v>#N/A</v>
          </cell>
        </row>
        <row r="2498">
          <cell r="B2498" t="str">
            <v>120772903</v>
          </cell>
          <cell r="C2498" t="str">
            <v>007/043</v>
          </cell>
          <cell r="D2498" t="str">
            <v>T2 DI STANISLAUS-MNTC #2 7/43 RPLC INSS</v>
          </cell>
          <cell r="E2498" t="str">
            <v>VICTOR</v>
          </cell>
          <cell r="F2498" t="str">
            <v>ETL.3820</v>
          </cell>
          <cell r="G2498" t="str">
            <v>.INSL.CERA</v>
          </cell>
          <cell r="H2498">
            <v>44295</v>
          </cell>
          <cell r="I2498">
            <v>44292</v>
          </cell>
          <cell r="J2498">
            <v>44539</v>
          </cell>
          <cell r="K2498">
            <v>44545</v>
          </cell>
          <cell r="M2498">
            <v>44657</v>
          </cell>
          <cell r="N2498">
            <v>44460</v>
          </cell>
          <cell r="O2498" t="str">
            <v>532</v>
          </cell>
          <cell r="P2498" t="str">
            <v>OTHR</v>
          </cell>
          <cell r="Q2498" t="str">
            <v>E - Schd Compl Yr 0</v>
          </cell>
          <cell r="R2498" t="str">
            <v>ORAS NOCO ATCO</v>
          </cell>
          <cell r="S2498" t="str">
            <v>HFTD 2</v>
          </cell>
        </row>
        <row r="2499">
          <cell r="B2499" t="str">
            <v>120772905</v>
          </cell>
          <cell r="C2499" t="str">
            <v>011/064</v>
          </cell>
          <cell r="D2499" t="str">
            <v>DI MSS LNDNG-GRN VLLY #1 11//64 RPL INSS</v>
          </cell>
          <cell r="E2499" t="str">
            <v>MOSSLNDG</v>
          </cell>
          <cell r="F2499" t="str">
            <v>ETL.2850</v>
          </cell>
          <cell r="G2499" t="str">
            <v>ETL.2850_011/064</v>
          </cell>
          <cell r="H2499">
            <v>44295</v>
          </cell>
          <cell r="I2499">
            <v>44292</v>
          </cell>
          <cell r="J2499">
            <v>44292</v>
          </cell>
          <cell r="M2499">
            <v>44657</v>
          </cell>
          <cell r="N2499">
            <v>44651</v>
          </cell>
          <cell r="O2499" t="str">
            <v>532</v>
          </cell>
          <cell r="P2499" t="str">
            <v>OTHR</v>
          </cell>
          <cell r="Q2499" t="str">
            <v>E - Schd Compl Yr 0</v>
          </cell>
          <cell r="R2499" t="str">
            <v>NOPR ORAS ATCO</v>
          </cell>
          <cell r="S2499" t="str">
            <v>Non-HFTD</v>
          </cell>
        </row>
        <row r="2500">
          <cell r="B2500" t="str">
            <v>120772918</v>
          </cell>
          <cell r="C2500" t="str">
            <v>013/159</v>
          </cell>
          <cell r="D2500" t="str">
            <v>T2 WV IGNACIO-BOLINS #2 013/159 INS DAMP</v>
          </cell>
          <cell r="E2500" t="str">
            <v>LAKEVLLE</v>
          </cell>
          <cell r="F2500" t="str">
            <v>ETL.7180</v>
          </cell>
          <cell r="G2500" t="str">
            <v>.POLE.WOOD</v>
          </cell>
          <cell r="H2500">
            <v>44295</v>
          </cell>
          <cell r="I2500">
            <v>44295</v>
          </cell>
          <cell r="J2500">
            <v>44681</v>
          </cell>
          <cell r="K2500">
            <v>44740</v>
          </cell>
          <cell r="M2500">
            <v>44660</v>
          </cell>
          <cell r="N2500">
            <v>44660</v>
          </cell>
          <cell r="O2500" t="str">
            <v>630</v>
          </cell>
          <cell r="P2500" t="str">
            <v>OTHR</v>
          </cell>
          <cell r="Q2500" t="str">
            <v>E - Schd Compl Yr 0</v>
          </cell>
          <cell r="R2500" t="str">
            <v>ORAS NOCO ATCO</v>
          </cell>
          <cell r="S2500" t="str">
            <v>HFTD 2</v>
          </cell>
        </row>
        <row r="2501">
          <cell r="B2501" t="str">
            <v>120773023</v>
          </cell>
          <cell r="C2501" t="str">
            <v>011/063</v>
          </cell>
          <cell r="D2501" t="str">
            <v>DI MSS LNDNG-GRN VLLY #2 11//63 RPL INSS</v>
          </cell>
          <cell r="E2501" t="str">
            <v>MOSSLNDG</v>
          </cell>
          <cell r="F2501" t="str">
            <v>ETL.2860</v>
          </cell>
          <cell r="G2501" t="str">
            <v>ETL.2860_011/063</v>
          </cell>
          <cell r="H2501">
            <v>44295</v>
          </cell>
          <cell r="I2501">
            <v>44292</v>
          </cell>
          <cell r="J2501">
            <v>44292</v>
          </cell>
          <cell r="M2501">
            <v>44657</v>
          </cell>
          <cell r="N2501">
            <v>44657</v>
          </cell>
          <cell r="O2501" t="str">
            <v>532</v>
          </cell>
          <cell r="P2501" t="str">
            <v>OTHR</v>
          </cell>
          <cell r="Q2501" t="str">
            <v>E - Schd Compl Yr 0</v>
          </cell>
          <cell r="R2501" t="str">
            <v>NOPR ORAS ATCO</v>
          </cell>
          <cell r="S2501" t="e">
            <v>#N/A</v>
          </cell>
        </row>
        <row r="2502">
          <cell r="B2502" t="str">
            <v>120773024</v>
          </cell>
          <cell r="C2502" t="str">
            <v>011/063</v>
          </cell>
          <cell r="D2502" t="str">
            <v>DI MSS LNDNG-GRN VLLY #1 11//63 RPL INSS</v>
          </cell>
          <cell r="E2502" t="str">
            <v>MOSSLNDG</v>
          </cell>
          <cell r="F2502" t="str">
            <v>ETL.2850</v>
          </cell>
          <cell r="G2502" t="str">
            <v>ETL.2850_011/063</v>
          </cell>
          <cell r="H2502">
            <v>44295</v>
          </cell>
          <cell r="I2502">
            <v>44292</v>
          </cell>
          <cell r="J2502">
            <v>44292</v>
          </cell>
          <cell r="M2502">
            <v>44657</v>
          </cell>
          <cell r="N2502">
            <v>44651</v>
          </cell>
          <cell r="O2502" t="str">
            <v>532</v>
          </cell>
          <cell r="P2502" t="str">
            <v>OTHR</v>
          </cell>
          <cell r="Q2502" t="str">
            <v>E - Schd Compl Yr 0</v>
          </cell>
          <cell r="R2502" t="str">
            <v>NOPR ORAS ATCO</v>
          </cell>
          <cell r="S2502" t="str">
            <v>Non-HFTD</v>
          </cell>
        </row>
        <row r="2503">
          <cell r="B2503" t="str">
            <v>120773071</v>
          </cell>
          <cell r="C2503" t="str">
            <v>011/195</v>
          </cell>
          <cell r="D2503" t="str">
            <v>T2 EI TEJON-LEBEC 11/195 RPR GYWW</v>
          </cell>
          <cell r="E2503" t="str">
            <v>MIDWAY</v>
          </cell>
          <cell r="F2503" t="str">
            <v>ETL.9250</v>
          </cell>
          <cell r="G2503" t="str">
            <v>.POLE.WOOD</v>
          </cell>
          <cell r="H2503">
            <v>44295</v>
          </cell>
          <cell r="I2503">
            <v>44295</v>
          </cell>
          <cell r="J2503">
            <v>44413</v>
          </cell>
          <cell r="K2503">
            <v>44422</v>
          </cell>
          <cell r="M2503">
            <v>44660</v>
          </cell>
          <cell r="N2503">
            <v>44660</v>
          </cell>
          <cell r="O2503" t="str">
            <v>630</v>
          </cell>
          <cell r="P2503" t="str">
            <v>INSP</v>
          </cell>
          <cell r="Q2503" t="str">
            <v>E - Schd Compl Yr 0</v>
          </cell>
          <cell r="R2503" t="str">
            <v>ORAS NOCO ATCO</v>
          </cell>
          <cell r="S2503" t="str">
            <v>HFTD 2</v>
          </cell>
        </row>
        <row r="2504">
          <cell r="B2504" t="str">
            <v>120773076</v>
          </cell>
          <cell r="C2504" t="str">
            <v>046/302</v>
          </cell>
          <cell r="D2504" t="str">
            <v>EI POE-RIO OSO 46/302 RPR FOND</v>
          </cell>
          <cell r="E2504" t="str">
            <v>TABLEMTN</v>
          </cell>
          <cell r="F2504" t="str">
            <v>ETL.5540</v>
          </cell>
          <cell r="G2504" t="str">
            <v>ETL.5540_046/302</v>
          </cell>
          <cell r="H2504">
            <v>44295</v>
          </cell>
          <cell r="I2504">
            <v>44295</v>
          </cell>
          <cell r="J2504">
            <v>44295</v>
          </cell>
          <cell r="L2504">
            <v>44974</v>
          </cell>
          <cell r="M2504">
            <v>44660</v>
          </cell>
          <cell r="O2504" t="str">
            <v>543</v>
          </cell>
          <cell r="P2504" t="str">
            <v>INSP</v>
          </cell>
          <cell r="Q2504" t="str">
            <v>E - Schd Compl Yr 0</v>
          </cell>
          <cell r="R2504" t="str">
            <v>OSNO ATCO</v>
          </cell>
          <cell r="S2504" t="str">
            <v>Non-HFTD</v>
          </cell>
        </row>
        <row r="2505">
          <cell r="B2505" t="str">
            <v>120773078</v>
          </cell>
          <cell r="C2505" t="str">
            <v>050/334</v>
          </cell>
          <cell r="D2505" t="str">
            <v>EI CORTINA-VACA 50/334 RMV VEG</v>
          </cell>
          <cell r="E2505" t="str">
            <v>SACTO</v>
          </cell>
          <cell r="F2505" t="str">
            <v>ETL.4540</v>
          </cell>
          <cell r="G2505" t="str">
            <v>ETL.4540_050/334</v>
          </cell>
          <cell r="H2505">
            <v>44295</v>
          </cell>
          <cell r="I2505">
            <v>44295</v>
          </cell>
          <cell r="J2505">
            <v>44551</v>
          </cell>
          <cell r="K2505">
            <v>44553</v>
          </cell>
          <cell r="M2505">
            <v>44660</v>
          </cell>
          <cell r="O2505" t="str">
            <v>564</v>
          </cell>
          <cell r="P2505" t="str">
            <v>INSP</v>
          </cell>
          <cell r="Q2505" t="str">
            <v>E - Schd Compl Yr 0</v>
          </cell>
          <cell r="R2505" t="str">
            <v>NOCO ATCO</v>
          </cell>
          <cell r="S2505" t="str">
            <v>Non-HFTD</v>
          </cell>
        </row>
        <row r="2506">
          <cell r="B2506" t="str">
            <v>120773083</v>
          </cell>
          <cell r="C2506" t="str">
            <v>046/302</v>
          </cell>
          <cell r="D2506" t="str">
            <v>T0 T0 EI POE-RIO OSO 46/302 RPR INSS</v>
          </cell>
          <cell r="E2506" t="str">
            <v>TABLEMTN</v>
          </cell>
          <cell r="F2506" t="str">
            <v>ETL.5540</v>
          </cell>
          <cell r="G2506" t="str">
            <v>.INSL.CERA</v>
          </cell>
          <cell r="H2506">
            <v>44295</v>
          </cell>
          <cell r="I2506">
            <v>44295</v>
          </cell>
          <cell r="J2506">
            <v>44457</v>
          </cell>
          <cell r="K2506">
            <v>44462</v>
          </cell>
          <cell r="L2506">
            <v>44531</v>
          </cell>
          <cell r="M2506">
            <v>44660</v>
          </cell>
          <cell r="N2506">
            <v>44531</v>
          </cell>
          <cell r="O2506" t="str">
            <v>628</v>
          </cell>
          <cell r="P2506" t="str">
            <v>INSP</v>
          </cell>
          <cell r="Q2506" t="str">
            <v>E - Schd Compl Yr 0</v>
          </cell>
          <cell r="R2506" t="str">
            <v>ORAS NOCO ATCO</v>
          </cell>
          <cell r="S2506" t="str">
            <v>Remove</v>
          </cell>
        </row>
        <row r="2507">
          <cell r="B2507" t="str">
            <v>120773110</v>
          </cell>
          <cell r="C2507" t="str">
            <v>050/203</v>
          </cell>
          <cell r="D2507" t="str">
            <v>T2 EI MIDWAY-WHIRLWIND 050/203 RPR GYWS</v>
          </cell>
          <cell r="E2507" t="str">
            <v>MIDWAY</v>
          </cell>
          <cell r="F2507" t="str">
            <v>ETL.6030</v>
          </cell>
          <cell r="G2507" t="str">
            <v>.TOWR</v>
          </cell>
          <cell r="H2507">
            <v>44295</v>
          </cell>
          <cell r="I2507">
            <v>44295</v>
          </cell>
          <cell r="J2507">
            <v>44585</v>
          </cell>
          <cell r="K2507">
            <v>44636</v>
          </cell>
          <cell r="M2507">
            <v>44660</v>
          </cell>
          <cell r="N2507">
            <v>44660</v>
          </cell>
          <cell r="O2507" t="str">
            <v>628</v>
          </cell>
          <cell r="P2507" t="str">
            <v>INSP</v>
          </cell>
          <cell r="Q2507" t="str">
            <v>E - Schd Compl Yr 0</v>
          </cell>
          <cell r="R2507" t="str">
            <v>ORAS NOCO ATCO</v>
          </cell>
          <cell r="S2507" t="str">
            <v>HFTD 2</v>
          </cell>
        </row>
        <row r="2508">
          <cell r="B2508" t="str">
            <v>120773130</v>
          </cell>
          <cell r="C2508" t="str">
            <v>004/024</v>
          </cell>
          <cell r="D2508" t="str">
            <v>T2 DI STNISLUS-MANTECA #2 4/24 RPR FOND</v>
          </cell>
          <cell r="E2508" t="str">
            <v>VICTOR</v>
          </cell>
          <cell r="F2508" t="str">
            <v>ETL.3820</v>
          </cell>
          <cell r="G2508" t="str">
            <v>.TOWR</v>
          </cell>
          <cell r="H2508">
            <v>44295</v>
          </cell>
          <cell r="I2508">
            <v>44292</v>
          </cell>
          <cell r="J2508">
            <v>44579</v>
          </cell>
          <cell r="K2508">
            <v>44581</v>
          </cell>
          <cell r="M2508">
            <v>44657</v>
          </cell>
          <cell r="N2508">
            <v>44657</v>
          </cell>
          <cell r="O2508" t="str">
            <v>543</v>
          </cell>
          <cell r="P2508" t="str">
            <v>OTHR</v>
          </cell>
          <cell r="Q2508" t="str">
            <v>E - Schd Compl Yr 0</v>
          </cell>
          <cell r="R2508" t="str">
            <v>ORAS NOCO ATCO</v>
          </cell>
          <cell r="S2508" t="str">
            <v>HFTD 2</v>
          </cell>
        </row>
        <row r="2509">
          <cell r="B2509" t="str">
            <v>120773226</v>
          </cell>
          <cell r="C2509" t="str">
            <v>019/268</v>
          </cell>
          <cell r="D2509" t="str">
            <v>T2 EI CLAY-MARTEL 19/268 RPR STRW</v>
          </cell>
          <cell r="E2509" t="str">
            <v>VICTOR</v>
          </cell>
          <cell r="F2509" t="str">
            <v>ETL.8250</v>
          </cell>
          <cell r="G2509" t="str">
            <v>.POLE.WOOD</v>
          </cell>
          <cell r="H2509">
            <v>44295</v>
          </cell>
          <cell r="I2509">
            <v>44295</v>
          </cell>
          <cell r="J2509">
            <v>44405</v>
          </cell>
          <cell r="K2509">
            <v>44412</v>
          </cell>
          <cell r="M2509">
            <v>44660</v>
          </cell>
          <cell r="N2509">
            <v>44660</v>
          </cell>
          <cell r="O2509" t="str">
            <v>630</v>
          </cell>
          <cell r="P2509" t="str">
            <v>INSP</v>
          </cell>
          <cell r="Q2509" t="str">
            <v>E - Schd Compl Yr 0</v>
          </cell>
          <cell r="R2509" t="str">
            <v>ORAS NOCO ATCO</v>
          </cell>
          <cell r="S2509" t="str">
            <v>HFTD 2</v>
          </cell>
        </row>
        <row r="2510">
          <cell r="B2510" t="str">
            <v>120773258</v>
          </cell>
          <cell r="C2510" t="str">
            <v>199/1474</v>
          </cell>
          <cell r="D2510" t="str">
            <v>EI DELEVAN-VACA #2 199/1474 RMV VEG</v>
          </cell>
          <cell r="E2510" t="str">
            <v>SACTO</v>
          </cell>
          <cell r="F2510" t="str">
            <v>ETL.4231</v>
          </cell>
          <cell r="G2510" t="str">
            <v>ETL.4231_199/1474</v>
          </cell>
          <cell r="H2510">
            <v>44295</v>
          </cell>
          <cell r="I2510">
            <v>44295</v>
          </cell>
          <cell r="J2510">
            <v>44559</v>
          </cell>
          <cell r="K2510">
            <v>44559</v>
          </cell>
          <cell r="M2510">
            <v>44660</v>
          </cell>
          <cell r="O2510" t="str">
            <v>564</v>
          </cell>
          <cell r="P2510" t="str">
            <v>INSP</v>
          </cell>
          <cell r="Q2510" t="str">
            <v>E - Schd Compl Yr 0</v>
          </cell>
          <cell r="R2510" t="str">
            <v>NOCO ATCO</v>
          </cell>
          <cell r="S2510" t="str">
            <v>Non-HFTD</v>
          </cell>
        </row>
        <row r="2511">
          <cell r="B2511" t="str">
            <v>120773281</v>
          </cell>
          <cell r="C2511" t="str">
            <v>011/062</v>
          </cell>
          <cell r="D2511" t="str">
            <v>DI MSS LNDNG-GRN VLLY #2 11/62 RPL INSS</v>
          </cell>
          <cell r="E2511" t="str">
            <v>MOSSLNDG</v>
          </cell>
          <cell r="F2511" t="str">
            <v>ETL.2860</v>
          </cell>
          <cell r="G2511" t="str">
            <v>ETL.2860_011/062</v>
          </cell>
          <cell r="H2511">
            <v>44295</v>
          </cell>
          <cell r="I2511">
            <v>44292</v>
          </cell>
          <cell r="J2511">
            <v>44292</v>
          </cell>
          <cell r="M2511">
            <v>44657</v>
          </cell>
          <cell r="N2511">
            <v>44657</v>
          </cell>
          <cell r="O2511" t="str">
            <v>532</v>
          </cell>
          <cell r="P2511" t="str">
            <v>OTHR</v>
          </cell>
          <cell r="Q2511" t="str">
            <v>E - Schd Compl Yr 0</v>
          </cell>
          <cell r="R2511" t="str">
            <v>NOPR ORAS ATCO</v>
          </cell>
          <cell r="S2511" t="e">
            <v>#N/A</v>
          </cell>
        </row>
        <row r="2512">
          <cell r="B2512" t="str">
            <v>120773282</v>
          </cell>
          <cell r="C2512" t="str">
            <v>011/062</v>
          </cell>
          <cell r="D2512" t="str">
            <v>DI MSS LNDNG-GRN VLLY #1 11/62 RPL INSS</v>
          </cell>
          <cell r="E2512" t="str">
            <v>MOSSLNDG</v>
          </cell>
          <cell r="F2512" t="str">
            <v>ETL.2850</v>
          </cell>
          <cell r="G2512" t="str">
            <v>ETL.2850_011/062</v>
          </cell>
          <cell r="H2512">
            <v>44295</v>
          </cell>
          <cell r="I2512">
            <v>44292</v>
          </cell>
          <cell r="J2512">
            <v>44292</v>
          </cell>
          <cell r="M2512">
            <v>44657</v>
          </cell>
          <cell r="N2512">
            <v>44651</v>
          </cell>
          <cell r="O2512" t="str">
            <v>532</v>
          </cell>
          <cell r="P2512" t="str">
            <v>OTHR</v>
          </cell>
          <cell r="Q2512" t="str">
            <v>E - Schd Compl Yr 0</v>
          </cell>
          <cell r="R2512" t="str">
            <v>NOPR ORAS ATCO</v>
          </cell>
          <cell r="S2512" t="str">
            <v>Non-HFTD</v>
          </cell>
        </row>
        <row r="2513">
          <cell r="B2513" t="str">
            <v>120773343</v>
          </cell>
          <cell r="C2513" t="str">
            <v>050/202</v>
          </cell>
          <cell r="D2513" t="str">
            <v>T2 EI MIDWAY-WHIRLWIND 050/202 RPR GYWS</v>
          </cell>
          <cell r="E2513" t="str">
            <v>MIDWAY</v>
          </cell>
          <cell r="F2513" t="str">
            <v>ETL.6030</v>
          </cell>
          <cell r="G2513" t="str">
            <v>.TOWR</v>
          </cell>
          <cell r="H2513">
            <v>44295</v>
          </cell>
          <cell r="I2513">
            <v>44295</v>
          </cell>
          <cell r="J2513">
            <v>44585</v>
          </cell>
          <cell r="K2513">
            <v>44636</v>
          </cell>
          <cell r="M2513">
            <v>44660</v>
          </cell>
          <cell r="N2513">
            <v>44660</v>
          </cell>
          <cell r="O2513" t="str">
            <v>628</v>
          </cell>
          <cell r="P2513" t="str">
            <v>INSP</v>
          </cell>
          <cell r="Q2513" t="str">
            <v>E - Schd Compl Yr 0</v>
          </cell>
          <cell r="R2513" t="str">
            <v>ORAS NOCO ATCO</v>
          </cell>
          <cell r="S2513" t="str">
            <v>HFTD 2</v>
          </cell>
        </row>
        <row r="2514">
          <cell r="B2514" t="str">
            <v>120773346</v>
          </cell>
          <cell r="C2514" t="str">
            <v>019/270</v>
          </cell>
          <cell r="D2514" t="str">
            <v>T2 EI CLAY-MARTEL 019/270 RPR GYWW</v>
          </cell>
          <cell r="E2514" t="str">
            <v>VICTOR</v>
          </cell>
          <cell r="F2514" t="str">
            <v>ETL.8250</v>
          </cell>
          <cell r="G2514" t="str">
            <v>.POLE.WOOD</v>
          </cell>
          <cell r="H2514">
            <v>44295</v>
          </cell>
          <cell r="I2514">
            <v>44295</v>
          </cell>
          <cell r="J2514">
            <v>44390</v>
          </cell>
          <cell r="K2514">
            <v>44396</v>
          </cell>
          <cell r="M2514">
            <v>44660</v>
          </cell>
          <cell r="N2514">
            <v>44660</v>
          </cell>
          <cell r="O2514" t="str">
            <v>630</v>
          </cell>
          <cell r="P2514" t="str">
            <v>INSP</v>
          </cell>
          <cell r="Q2514" t="str">
            <v>E - Schd Compl Yr 0</v>
          </cell>
          <cell r="R2514" t="str">
            <v>ORAS NOCO ATCO</v>
          </cell>
          <cell r="S2514" t="str">
            <v>HFTD 2</v>
          </cell>
        </row>
        <row r="2515">
          <cell r="B2515" t="str">
            <v>120773485</v>
          </cell>
          <cell r="C2515" t="str">
            <v>011/193</v>
          </cell>
          <cell r="D2515" t="str">
            <v>T2 EI TEJON-LEBEC 11/193 RPL STRW</v>
          </cell>
          <cell r="E2515" t="str">
            <v>MIDWAY</v>
          </cell>
          <cell r="F2515" t="str">
            <v>ETL.9250</v>
          </cell>
          <cell r="G2515" t="str">
            <v>.POLE.WOOD</v>
          </cell>
          <cell r="H2515">
            <v>44295</v>
          </cell>
          <cell r="I2515">
            <v>44295</v>
          </cell>
          <cell r="J2515">
            <v>44419</v>
          </cell>
          <cell r="K2515">
            <v>44449</v>
          </cell>
          <cell r="M2515">
            <v>44660</v>
          </cell>
          <cell r="N2515">
            <v>44659</v>
          </cell>
          <cell r="O2515" t="str">
            <v>372</v>
          </cell>
          <cell r="P2515" t="str">
            <v>INSP</v>
          </cell>
          <cell r="Q2515" t="str">
            <v>E - Schd Compl Yr 0</v>
          </cell>
          <cell r="R2515" t="str">
            <v>ORAS NOCO ATCO</v>
          </cell>
          <cell r="S2515" t="str">
            <v>HFTD 2</v>
          </cell>
        </row>
        <row r="2516">
          <cell r="B2516" t="str">
            <v>120773491</v>
          </cell>
          <cell r="C2516" t="str">
            <v>009/046</v>
          </cell>
          <cell r="D2516" t="str">
            <v>T2 EI TULUCAY-VACA_009/046 RPR OPGW</v>
          </cell>
          <cell r="E2516" t="str">
            <v>SACTO</v>
          </cell>
          <cell r="F2516" t="str">
            <v>ETL.5800</v>
          </cell>
          <cell r="G2516" t="str">
            <v>.INSL</v>
          </cell>
          <cell r="H2516">
            <v>44295</v>
          </cell>
          <cell r="I2516">
            <v>44295</v>
          </cell>
          <cell r="J2516">
            <v>44295</v>
          </cell>
          <cell r="M2516">
            <v>44660</v>
          </cell>
          <cell r="N2516">
            <v>44660</v>
          </cell>
          <cell r="O2516" t="str">
            <v>628</v>
          </cell>
          <cell r="P2516" t="str">
            <v>PATR</v>
          </cell>
          <cell r="Q2516" t="str">
            <v>E - Schd Compl Yr 0</v>
          </cell>
          <cell r="R2516" t="str">
            <v>NOPR ORAS ATCO</v>
          </cell>
          <cell r="S2516" t="str">
            <v>HFTD 2</v>
          </cell>
        </row>
        <row r="2517">
          <cell r="B2517" t="str">
            <v>120773523</v>
          </cell>
          <cell r="C2517" t="str">
            <v>006/004</v>
          </cell>
          <cell r="D2517" t="str">
            <v>T2 EI  FULTON-HOPLAND 6/4 RPR GYWW</v>
          </cell>
          <cell r="E2517" t="str">
            <v>LAKEVLLE</v>
          </cell>
          <cell r="F2517" t="str">
            <v>ETL.6890</v>
          </cell>
          <cell r="G2517" t="str">
            <v>.POLE.NWOD</v>
          </cell>
          <cell r="H2517">
            <v>44295</v>
          </cell>
          <cell r="I2517">
            <v>44295</v>
          </cell>
          <cell r="J2517">
            <v>44392</v>
          </cell>
          <cell r="K2517">
            <v>44404</v>
          </cell>
          <cell r="M2517">
            <v>44660</v>
          </cell>
          <cell r="N2517">
            <v>44660</v>
          </cell>
          <cell r="O2517" t="str">
            <v>630</v>
          </cell>
          <cell r="P2517" t="str">
            <v/>
          </cell>
          <cell r="Q2517" t="str">
            <v>E - Schd Compl Yr 0</v>
          </cell>
          <cell r="R2517" t="str">
            <v>ORAS NOCO ATCO</v>
          </cell>
          <cell r="S2517" t="str">
            <v>HFTD 2</v>
          </cell>
        </row>
        <row r="2518">
          <cell r="B2518" t="str">
            <v>120773529</v>
          </cell>
          <cell r="C2518" t="str">
            <v>003/050</v>
          </cell>
          <cell r="D2518" t="str">
            <v>EI VEDDER TAP 3/050 RPR GYWW</v>
          </cell>
          <cell r="E2518" t="str">
            <v>MIDWAY</v>
          </cell>
          <cell r="F2518" t="str">
            <v>ETL.2141</v>
          </cell>
          <cell r="G2518" t="str">
            <v>ETL.2141_003/050</v>
          </cell>
          <cell r="H2518">
            <v>44295</v>
          </cell>
          <cell r="I2518">
            <v>44295</v>
          </cell>
          <cell r="J2518">
            <v>44295</v>
          </cell>
          <cell r="M2518">
            <v>44660</v>
          </cell>
          <cell r="O2518" t="str">
            <v>630</v>
          </cell>
          <cell r="P2518" t="str">
            <v>INSP</v>
          </cell>
          <cell r="Q2518" t="str">
            <v>E - Schd Compl Yr 0</v>
          </cell>
          <cell r="R2518" t="str">
            <v>OSNO ATCO</v>
          </cell>
          <cell r="S2518" t="str">
            <v>Non-HFTD</v>
          </cell>
        </row>
        <row r="2519">
          <cell r="B2519" t="str">
            <v>120773563</v>
          </cell>
          <cell r="C2519" t="str">
            <v>009/001</v>
          </cell>
          <cell r="D2519" t="str">
            <v>T0 WV FV PNTS SW ST-HRN-GTS 9/1 RPR SPLW</v>
          </cell>
          <cell r="E2519" t="str">
            <v>FRESNO</v>
          </cell>
          <cell r="F2519" t="str">
            <v>ETL.9160</v>
          </cell>
          <cell r="G2519" t="str">
            <v>.POLE.WOOD</v>
          </cell>
          <cell r="H2519">
            <v>44295</v>
          </cell>
          <cell r="I2519">
            <v>44295</v>
          </cell>
          <cell r="J2519">
            <v>44295</v>
          </cell>
          <cell r="M2519">
            <v>44660</v>
          </cell>
          <cell r="O2519" t="str">
            <v>630</v>
          </cell>
          <cell r="P2519" t="str">
            <v>CREW</v>
          </cell>
          <cell r="Q2519" t="str">
            <v>E - Schd Compl Yr 0</v>
          </cell>
          <cell r="R2519" t="str">
            <v>OSNO ATCO</v>
          </cell>
          <cell r="S2519" t="str">
            <v>Remove</v>
          </cell>
        </row>
        <row r="2520">
          <cell r="B2520" t="str">
            <v>120773727</v>
          </cell>
          <cell r="C2520" t="str">
            <v>026/383</v>
          </cell>
          <cell r="D2520" t="str">
            <v>EI CLAY-MARTEL - 60 kV_026/383 RPR ANCW</v>
          </cell>
          <cell r="E2520" t="str">
            <v>VICTOR</v>
          </cell>
          <cell r="F2520" t="str">
            <v>ETL.8250</v>
          </cell>
          <cell r="G2520" t="str">
            <v>ETL.8250_026/383</v>
          </cell>
          <cell r="H2520">
            <v>44295</v>
          </cell>
          <cell r="I2520">
            <v>44295</v>
          </cell>
          <cell r="J2520">
            <v>44295</v>
          </cell>
          <cell r="M2520">
            <v>44660</v>
          </cell>
          <cell r="O2520" t="str">
            <v>630</v>
          </cell>
          <cell r="P2520" t="str">
            <v>INSP</v>
          </cell>
          <cell r="Q2520" t="str">
            <v>E - Schd Compl Yr 0</v>
          </cell>
          <cell r="R2520" t="str">
            <v>OSNO ATCO</v>
          </cell>
          <cell r="S2520" t="str">
            <v>Non-HFTD</v>
          </cell>
        </row>
        <row r="2521">
          <cell r="B2521" t="str">
            <v>120773728</v>
          </cell>
          <cell r="C2521" t="str">
            <v>026/383</v>
          </cell>
          <cell r="D2521" t="str">
            <v>EI CLAY-MARTEL - 60 kV_026/383 RPR GYWW</v>
          </cell>
          <cell r="E2521" t="str">
            <v>VICTOR</v>
          </cell>
          <cell r="F2521" t="str">
            <v>ETL.8250</v>
          </cell>
          <cell r="G2521" t="str">
            <v>ETL.8250_026/383</v>
          </cell>
          <cell r="H2521">
            <v>44295</v>
          </cell>
          <cell r="I2521">
            <v>44295</v>
          </cell>
          <cell r="J2521">
            <v>44295</v>
          </cell>
          <cell r="M2521">
            <v>44660</v>
          </cell>
          <cell r="O2521" t="str">
            <v>630</v>
          </cell>
          <cell r="P2521" t="str">
            <v>INSP</v>
          </cell>
          <cell r="Q2521" t="str">
            <v>E - Schd Compl Yr 0</v>
          </cell>
          <cell r="R2521" t="str">
            <v>OSNO ATCO</v>
          </cell>
          <cell r="S2521" t="str">
            <v>Non-HFTD</v>
          </cell>
        </row>
        <row r="2522">
          <cell r="B2522" t="str">
            <v>120773734</v>
          </cell>
          <cell r="C2522" t="str">
            <v>001/002</v>
          </cell>
          <cell r="D2522" t="str">
            <v>T2 WV CLEAR LAKE-HPLND 001/002 RPR STRW</v>
          </cell>
          <cell r="E2522" t="str">
            <v>LAKEVLLE</v>
          </cell>
          <cell r="F2522" t="str">
            <v>ETL.6390</v>
          </cell>
          <cell r="G2522" t="str">
            <v>.POLE.NWOD</v>
          </cell>
          <cell r="H2522">
            <v>44295</v>
          </cell>
          <cell r="I2522">
            <v>44295</v>
          </cell>
          <cell r="J2522">
            <v>44600</v>
          </cell>
          <cell r="K2522">
            <v>44607</v>
          </cell>
          <cell r="M2522">
            <v>44660</v>
          </cell>
          <cell r="N2522">
            <v>44660</v>
          </cell>
          <cell r="O2522" t="str">
            <v>630</v>
          </cell>
          <cell r="P2522" t="str">
            <v>OTHR</v>
          </cell>
          <cell r="Q2522" t="str">
            <v>E - Schd Compl Yr 0</v>
          </cell>
          <cell r="R2522" t="str">
            <v>ORAS NOCO ATCO</v>
          </cell>
          <cell r="S2522" t="str">
            <v>HFTD 2</v>
          </cell>
        </row>
        <row r="2523">
          <cell r="B2523" t="str">
            <v>120773741</v>
          </cell>
          <cell r="C2523" t="str">
            <v>003/046</v>
          </cell>
          <cell r="D2523" t="str">
            <v>EI GREEN VALLEY-CAMP EVERS 3/46 RPL INSW</v>
          </cell>
          <cell r="E2523" t="str">
            <v>MOSSLNDG</v>
          </cell>
          <cell r="F2523" t="str">
            <v>ETL.1710</v>
          </cell>
          <cell r="G2523" t="str">
            <v>ETL.1710_003/046</v>
          </cell>
          <cell r="H2523">
            <v>44295</v>
          </cell>
          <cell r="I2523">
            <v>44295</v>
          </cell>
          <cell r="J2523">
            <v>44679</v>
          </cell>
          <cell r="K2523">
            <v>44686</v>
          </cell>
          <cell r="M2523">
            <v>44660</v>
          </cell>
          <cell r="N2523">
            <v>44660</v>
          </cell>
          <cell r="O2523" t="str">
            <v>508</v>
          </cell>
          <cell r="P2523" t="str">
            <v>CREW</v>
          </cell>
          <cell r="Q2523" t="str">
            <v>E - Schd Compl Yr 0</v>
          </cell>
          <cell r="R2523" t="str">
            <v>ORAS NOCO ATCO</v>
          </cell>
          <cell r="S2523" t="str">
            <v>Non-HFTD</v>
          </cell>
        </row>
        <row r="2524">
          <cell r="B2524" t="str">
            <v>120773802</v>
          </cell>
          <cell r="C2524" t="str">
            <v>:043/007</v>
          </cell>
          <cell r="D2524" t="str">
            <v>T0 WV CRTHRS-LMRE NS-CMDN  :43/7 RPR SPL</v>
          </cell>
          <cell r="E2524" t="str">
            <v>FRESNO</v>
          </cell>
          <cell r="F2524" t="str">
            <v>ETL.8550</v>
          </cell>
          <cell r="G2524" t="str">
            <v>.POLE.WOOD</v>
          </cell>
          <cell r="H2524">
            <v>44295</v>
          </cell>
          <cell r="I2524">
            <v>44295</v>
          </cell>
          <cell r="J2524">
            <v>44295</v>
          </cell>
          <cell r="M2524">
            <v>44660</v>
          </cell>
          <cell r="O2524" t="str">
            <v>630</v>
          </cell>
          <cell r="P2524" t="str">
            <v>OTHR</v>
          </cell>
          <cell r="Q2524" t="str">
            <v>E - Schd Compl Yr 0</v>
          </cell>
          <cell r="R2524" t="str">
            <v>OSNO ATCO</v>
          </cell>
          <cell r="S2524" t="str">
            <v>Remove</v>
          </cell>
        </row>
        <row r="2525">
          <cell r="B2525" t="str">
            <v>120773828</v>
          </cell>
          <cell r="C2525" t="str">
            <v>018/267</v>
          </cell>
          <cell r="D2525" t="str">
            <v>T2 EI CLAY-MARTEL 18/267 RPL STRW</v>
          </cell>
          <cell r="E2525" t="str">
            <v>VICTOR</v>
          </cell>
          <cell r="F2525" t="str">
            <v>ETL.8250</v>
          </cell>
          <cell r="G2525" t="str">
            <v>.POLE.WOOD</v>
          </cell>
          <cell r="H2525">
            <v>44295</v>
          </cell>
          <cell r="I2525">
            <v>44295</v>
          </cell>
          <cell r="J2525">
            <v>44405</v>
          </cell>
          <cell r="K2525">
            <v>44419</v>
          </cell>
          <cell r="M2525">
            <v>44660</v>
          </cell>
          <cell r="N2525">
            <v>44405</v>
          </cell>
          <cell r="O2525" t="str">
            <v>372</v>
          </cell>
          <cell r="P2525" t="str">
            <v>INSP</v>
          </cell>
          <cell r="Q2525" t="str">
            <v>E - Schd Compl Yr 0</v>
          </cell>
          <cell r="R2525" t="str">
            <v>ORAS NOCO ATCO</v>
          </cell>
          <cell r="S2525" t="str">
            <v>HFTD 2</v>
          </cell>
        </row>
        <row r="2526">
          <cell r="B2526" t="str">
            <v>120773888</v>
          </cell>
          <cell r="C2526" t="str">
            <v>001/027</v>
          </cell>
          <cell r="D2526" t="str">
            <v>EI MADISON-VACA 1/027 RPL STRW</v>
          </cell>
          <cell r="E2526" t="str">
            <v>SACTO</v>
          </cell>
          <cell r="F2526" t="str">
            <v>ETL.2170</v>
          </cell>
          <cell r="G2526" t="str">
            <v>ETL.2170_001/027</v>
          </cell>
          <cell r="H2526">
            <v>44295</v>
          </cell>
          <cell r="I2526">
            <v>44294</v>
          </cell>
          <cell r="J2526">
            <v>44294</v>
          </cell>
          <cell r="L2526">
            <v>45015</v>
          </cell>
          <cell r="M2526">
            <v>44659</v>
          </cell>
          <cell r="N2526">
            <v>44798</v>
          </cell>
          <cell r="O2526" t="str">
            <v>372</v>
          </cell>
          <cell r="P2526" t="str">
            <v>INSP</v>
          </cell>
          <cell r="Q2526" t="str">
            <v>E - Schd Compl Yr 0</v>
          </cell>
          <cell r="R2526" t="str">
            <v>NOPR ORAS ATCO</v>
          </cell>
          <cell r="S2526" t="str">
            <v>Non-HFTD</v>
          </cell>
        </row>
        <row r="2527">
          <cell r="B2527" t="str">
            <v>120773892</v>
          </cell>
          <cell r="C2527" t="str">
            <v>002/035</v>
          </cell>
          <cell r="D2527" t="str">
            <v>EI MADISON-VACA 002/035 RPL STRW</v>
          </cell>
          <cell r="E2527" t="str">
            <v>SACTO</v>
          </cell>
          <cell r="F2527" t="str">
            <v>ETL.2170</v>
          </cell>
          <cell r="G2527" t="str">
            <v>ETL.2170_002/035</v>
          </cell>
          <cell r="H2527">
            <v>44295</v>
          </cell>
          <cell r="I2527">
            <v>44293</v>
          </cell>
          <cell r="J2527">
            <v>44293</v>
          </cell>
          <cell r="L2527">
            <v>45015</v>
          </cell>
          <cell r="M2527">
            <v>44658</v>
          </cell>
          <cell r="N2527">
            <v>44798</v>
          </cell>
          <cell r="O2527" t="str">
            <v>372</v>
          </cell>
          <cell r="P2527" t="str">
            <v>INSP</v>
          </cell>
          <cell r="Q2527" t="str">
            <v>E - Schd Compl Yr 0</v>
          </cell>
          <cell r="R2527" t="str">
            <v>NOPR ORAS ATCO</v>
          </cell>
          <cell r="S2527" t="str">
            <v>Non-HFTD</v>
          </cell>
        </row>
        <row r="2528">
          <cell r="B2528" t="str">
            <v>120773900</v>
          </cell>
          <cell r="C2528" t="str">
            <v>001/021</v>
          </cell>
          <cell r="D2528" t="str">
            <v>EI MADISON-VACA 1/021 RPL STRW</v>
          </cell>
          <cell r="E2528" t="str">
            <v>SACTO</v>
          </cell>
          <cell r="F2528" t="str">
            <v>ETL.2170</v>
          </cell>
          <cell r="G2528" t="str">
            <v>ETL.2170_001/021</v>
          </cell>
          <cell r="H2528">
            <v>44295</v>
          </cell>
          <cell r="I2528">
            <v>44294</v>
          </cell>
          <cell r="J2528">
            <v>44294</v>
          </cell>
          <cell r="L2528">
            <v>45015</v>
          </cell>
          <cell r="M2528">
            <v>44659</v>
          </cell>
          <cell r="N2528">
            <v>44798</v>
          </cell>
          <cell r="O2528" t="str">
            <v>372</v>
          </cell>
          <cell r="P2528" t="str">
            <v>INSP</v>
          </cell>
          <cell r="Q2528" t="str">
            <v>E - Schd Compl Yr 0</v>
          </cell>
          <cell r="R2528" t="str">
            <v>NOPR ORAS ATCO</v>
          </cell>
          <cell r="S2528" t="str">
            <v>Non-HFTD</v>
          </cell>
        </row>
        <row r="2529">
          <cell r="B2529" t="str">
            <v>120773904</v>
          </cell>
          <cell r="C2529" t="str">
            <v>003/043</v>
          </cell>
          <cell r="D2529" t="str">
            <v>EI MADISON-VACA 003/043 RPL STRW</v>
          </cell>
          <cell r="E2529" t="str">
            <v>SACTO</v>
          </cell>
          <cell r="F2529" t="str">
            <v>ETL.2170</v>
          </cell>
          <cell r="G2529" t="str">
            <v>ETL.2170_003/043</v>
          </cell>
          <cell r="H2529">
            <v>44295</v>
          </cell>
          <cell r="I2529">
            <v>44293</v>
          </cell>
          <cell r="J2529">
            <v>44293</v>
          </cell>
          <cell r="L2529">
            <v>45017</v>
          </cell>
          <cell r="M2529">
            <v>44658</v>
          </cell>
          <cell r="N2529">
            <v>44798</v>
          </cell>
          <cell r="O2529" t="str">
            <v>372</v>
          </cell>
          <cell r="P2529" t="str">
            <v>INSP</v>
          </cell>
          <cell r="Q2529" t="str">
            <v>E - Schd Compl Yr 0</v>
          </cell>
          <cell r="R2529" t="str">
            <v>NOPR ORAS ATCO</v>
          </cell>
          <cell r="S2529" t="str">
            <v>Non-HFTD</v>
          </cell>
        </row>
        <row r="2530">
          <cell r="B2530" t="str">
            <v>120773908</v>
          </cell>
          <cell r="C2530" t="str">
            <v>001/020</v>
          </cell>
          <cell r="D2530" t="str">
            <v>EI MADISON-VACA 1/020 RPL STRW</v>
          </cell>
          <cell r="E2530" t="str">
            <v>SACTO</v>
          </cell>
          <cell r="F2530" t="str">
            <v>ETL.2170</v>
          </cell>
          <cell r="G2530" t="str">
            <v>ETL.2170_001/020</v>
          </cell>
          <cell r="H2530">
            <v>44295</v>
          </cell>
          <cell r="I2530">
            <v>44294</v>
          </cell>
          <cell r="J2530">
            <v>44294</v>
          </cell>
          <cell r="L2530">
            <v>45015</v>
          </cell>
          <cell r="M2530">
            <v>44659</v>
          </cell>
          <cell r="N2530">
            <v>44798</v>
          </cell>
          <cell r="O2530" t="str">
            <v>372</v>
          </cell>
          <cell r="P2530" t="str">
            <v>INSP</v>
          </cell>
          <cell r="Q2530" t="str">
            <v>E - Schd Compl Yr 0</v>
          </cell>
          <cell r="R2530" t="str">
            <v>NOPR ORAS ATCO</v>
          </cell>
          <cell r="S2530" t="str">
            <v>Non-HFTD</v>
          </cell>
        </row>
        <row r="2531">
          <cell r="B2531" t="str">
            <v>120773909</v>
          </cell>
          <cell r="C2531" t="str">
            <v>004/057</v>
          </cell>
          <cell r="D2531" t="str">
            <v>EI MDSN -VACA 4/057 RPR STRT</v>
          </cell>
          <cell r="E2531" t="str">
            <v>SACTO</v>
          </cell>
          <cell r="F2531" t="str">
            <v>ETL.2170</v>
          </cell>
          <cell r="G2531" t="str">
            <v>ETL.2170_004/057</v>
          </cell>
          <cell r="H2531">
            <v>44295</v>
          </cell>
          <cell r="I2531">
            <v>44292</v>
          </cell>
          <cell r="J2531">
            <v>44292</v>
          </cell>
          <cell r="L2531">
            <v>44985</v>
          </cell>
          <cell r="M2531">
            <v>44657</v>
          </cell>
          <cell r="N2531">
            <v>44657</v>
          </cell>
          <cell r="O2531" t="str">
            <v>543</v>
          </cell>
          <cell r="P2531" t="str">
            <v>INSP</v>
          </cell>
          <cell r="Q2531" t="str">
            <v>E - Schd Compl Yr 0</v>
          </cell>
          <cell r="R2531" t="str">
            <v>NOPR ORAS ATCO</v>
          </cell>
          <cell r="S2531" t="str">
            <v>Non-HFTD</v>
          </cell>
        </row>
        <row r="2532">
          <cell r="B2532" t="str">
            <v>120773910</v>
          </cell>
          <cell r="C2532" t="str">
            <v>002/036</v>
          </cell>
          <cell r="D2532" t="str">
            <v>EI MADISON-VACA 002/036 RPL STRW</v>
          </cell>
          <cell r="E2532" t="str">
            <v>SACTO</v>
          </cell>
          <cell r="F2532" t="str">
            <v>ETL.2170</v>
          </cell>
          <cell r="G2532" t="str">
            <v>ETL.2170_002/036</v>
          </cell>
          <cell r="H2532">
            <v>44295</v>
          </cell>
          <cell r="I2532">
            <v>44293</v>
          </cell>
          <cell r="J2532">
            <v>44293</v>
          </cell>
          <cell r="L2532">
            <v>45015</v>
          </cell>
          <cell r="M2532">
            <v>44658</v>
          </cell>
          <cell r="N2532">
            <v>44798</v>
          </cell>
          <cell r="O2532" t="str">
            <v>372</v>
          </cell>
          <cell r="P2532" t="str">
            <v>INSP</v>
          </cell>
          <cell r="Q2532" t="str">
            <v>E - Schd Compl Yr 0</v>
          </cell>
          <cell r="R2532" t="str">
            <v>NOPR ORAS ATCO</v>
          </cell>
          <cell r="S2532" t="str">
            <v>Non-HFTD</v>
          </cell>
        </row>
        <row r="2533">
          <cell r="B2533" t="str">
            <v>120773936</v>
          </cell>
          <cell r="C2533" t="str">
            <v>019/273</v>
          </cell>
          <cell r="D2533" t="str">
            <v>T2 EI CLAY-MARTEL 019/273 RMV DBRS</v>
          </cell>
          <cell r="E2533" t="str">
            <v>VICTOR</v>
          </cell>
          <cell r="F2533" t="str">
            <v>ETL.8250</v>
          </cell>
          <cell r="G2533" t="str">
            <v>.POLE.WOOD</v>
          </cell>
          <cell r="H2533">
            <v>44295</v>
          </cell>
          <cell r="I2533">
            <v>44295</v>
          </cell>
          <cell r="J2533">
            <v>44390</v>
          </cell>
          <cell r="K2533">
            <v>44412</v>
          </cell>
          <cell r="M2533">
            <v>44660</v>
          </cell>
          <cell r="N2533">
            <v>44660</v>
          </cell>
          <cell r="O2533" t="str">
            <v>630</v>
          </cell>
          <cell r="P2533" t="str">
            <v>INSP</v>
          </cell>
          <cell r="Q2533" t="str">
            <v>E - Schd Compl Yr 0</v>
          </cell>
          <cell r="R2533" t="str">
            <v>ORAS NOCO ATCO</v>
          </cell>
          <cell r="S2533" t="str">
            <v>HFTD 2</v>
          </cell>
        </row>
        <row r="2534">
          <cell r="B2534" t="str">
            <v>120773957</v>
          </cell>
          <cell r="C2534" t="str">
            <v>010/078</v>
          </cell>
          <cell r="D2534" t="str">
            <v>T2 WV MORAGA-LAKEWOOD 10/78 RPR SPLS</v>
          </cell>
          <cell r="E2534" t="str">
            <v>CONCORD</v>
          </cell>
          <cell r="F2534" t="str">
            <v>ETL.3741</v>
          </cell>
          <cell r="G2534" t="str">
            <v>.INSL.NCER</v>
          </cell>
          <cell r="H2534">
            <v>44295</v>
          </cell>
          <cell r="I2534">
            <v>44295</v>
          </cell>
          <cell r="J2534">
            <v>44728</v>
          </cell>
          <cell r="K2534">
            <v>44791</v>
          </cell>
          <cell r="L2534">
            <v>45044</v>
          </cell>
          <cell r="M2534">
            <v>44660</v>
          </cell>
          <cell r="N2534">
            <v>44660</v>
          </cell>
          <cell r="O2534" t="str">
            <v>628</v>
          </cell>
          <cell r="P2534" t="str">
            <v>CREW</v>
          </cell>
          <cell r="Q2534" t="str">
            <v>E - Schd Compl Yr 0</v>
          </cell>
          <cell r="R2534" t="str">
            <v>ORAS NOCO ATCO</v>
          </cell>
          <cell r="S2534" t="str">
            <v>HFTD 2</v>
          </cell>
        </row>
        <row r="2535">
          <cell r="B2535" t="str">
            <v>120774246</v>
          </cell>
          <cell r="C2535" t="str">
            <v>000/007</v>
          </cell>
          <cell r="D2535" t="str">
            <v>EI MADISON-VACA 0/007 RPR ANCHW</v>
          </cell>
          <cell r="E2535" t="str">
            <v>SACTO</v>
          </cell>
          <cell r="F2535" t="str">
            <v>ETL.2170</v>
          </cell>
          <cell r="G2535" t="str">
            <v>ETL.2170_000/007</v>
          </cell>
          <cell r="H2535">
            <v>44295</v>
          </cell>
          <cell r="I2535">
            <v>44295</v>
          </cell>
          <cell r="J2535">
            <v>44295</v>
          </cell>
          <cell r="L2535">
            <v>45015</v>
          </cell>
          <cell r="M2535">
            <v>44660</v>
          </cell>
          <cell r="N2535">
            <v>44660</v>
          </cell>
          <cell r="O2535" t="str">
            <v>630</v>
          </cell>
          <cell r="P2535" t="str">
            <v>INSP</v>
          </cell>
          <cell r="Q2535" t="str">
            <v>E - Schd Compl Yr 0</v>
          </cell>
          <cell r="R2535" t="str">
            <v>NOPR ORAS ATCO</v>
          </cell>
          <cell r="S2535" t="str">
            <v>Non-HFTD</v>
          </cell>
        </row>
        <row r="2536">
          <cell r="B2536" t="str">
            <v>120774340</v>
          </cell>
          <cell r="C2536" t="str">
            <v>003/076</v>
          </cell>
          <cell r="D2536" t="str">
            <v>EI SOLEDAD #1 3/76 RPR SPLW</v>
          </cell>
          <cell r="E2536" t="str">
            <v>MOSSLNDG</v>
          </cell>
          <cell r="F2536" t="str">
            <v>ETL.8010</v>
          </cell>
          <cell r="G2536" t="str">
            <v>ETL.8010_003/076</v>
          </cell>
          <cell r="H2536">
            <v>44295</v>
          </cell>
          <cell r="I2536">
            <v>44295</v>
          </cell>
          <cell r="J2536">
            <v>44295</v>
          </cell>
          <cell r="M2536">
            <v>44660</v>
          </cell>
          <cell r="N2536">
            <v>44660</v>
          </cell>
          <cell r="O2536" t="str">
            <v>630</v>
          </cell>
          <cell r="P2536" t="str">
            <v>INSP</v>
          </cell>
          <cell r="Q2536" t="str">
            <v>E - Schd Compl Yr 0</v>
          </cell>
          <cell r="R2536" t="str">
            <v>NOPR ORAS ATCO</v>
          </cell>
          <cell r="S2536" t="str">
            <v>Non-HFTD</v>
          </cell>
        </row>
        <row r="2537">
          <cell r="B2537" t="str">
            <v>120774534</v>
          </cell>
          <cell r="C2537" t="str">
            <v>000/007</v>
          </cell>
          <cell r="D2537" t="str">
            <v>EI MADISON-VACA 0/007 RPR SPLW</v>
          </cell>
          <cell r="E2537" t="str">
            <v>SACTO</v>
          </cell>
          <cell r="F2537" t="str">
            <v>ETL.2170</v>
          </cell>
          <cell r="G2537" t="str">
            <v>ETL.2170_000/007</v>
          </cell>
          <cell r="H2537">
            <v>44295</v>
          </cell>
          <cell r="I2537">
            <v>44295</v>
          </cell>
          <cell r="J2537">
            <v>44295</v>
          </cell>
          <cell r="M2537">
            <v>44660</v>
          </cell>
          <cell r="N2537">
            <v>44660</v>
          </cell>
          <cell r="O2537" t="str">
            <v>630</v>
          </cell>
          <cell r="P2537" t="str">
            <v>INSP</v>
          </cell>
          <cell r="Q2537" t="str">
            <v>E - Schd Compl Yr 0</v>
          </cell>
          <cell r="R2537" t="str">
            <v>NOPR ORAS ATCO</v>
          </cell>
          <cell r="S2537" t="str">
            <v>Non-HFTD</v>
          </cell>
        </row>
        <row r="2538">
          <cell r="B2538" t="str">
            <v>120785585</v>
          </cell>
          <cell r="C2538" t="str">
            <v>032/001</v>
          </cell>
          <cell r="D2538" t="str">
            <v>T2 EI GRBRVLL-LYTNVLL 32/1 RPL DAMW</v>
          </cell>
          <cell r="E2538" t="str">
            <v>WILLITS</v>
          </cell>
          <cell r="F2538" t="str">
            <v>ETL.8365</v>
          </cell>
          <cell r="G2538" t="str">
            <v>.INSL.NCER</v>
          </cell>
          <cell r="H2538">
            <v>44296</v>
          </cell>
          <cell r="I2538">
            <v>44294</v>
          </cell>
          <cell r="J2538">
            <v>44673</v>
          </cell>
          <cell r="K2538">
            <v>44727</v>
          </cell>
          <cell r="M2538">
            <v>44659</v>
          </cell>
          <cell r="N2538">
            <v>44659</v>
          </cell>
          <cell r="O2538" t="str">
            <v>628</v>
          </cell>
          <cell r="P2538" t="str">
            <v>INSP</v>
          </cell>
          <cell r="Q2538" t="str">
            <v>E - Schd Compl Yr 0</v>
          </cell>
          <cell r="R2538" t="str">
            <v>ORAS NOCO ATCO</v>
          </cell>
          <cell r="S2538" t="str">
            <v>HFTD 2</v>
          </cell>
        </row>
        <row r="2539">
          <cell r="B2539" t="str">
            <v>120785587</v>
          </cell>
          <cell r="C2539" t="str">
            <v>032/008</v>
          </cell>
          <cell r="D2539" t="str">
            <v>EI GARBERVILLE-LAYTONVILLE 32/8 RMV VEG</v>
          </cell>
          <cell r="E2539" t="str">
            <v>EUREKA</v>
          </cell>
          <cell r="F2539" t="str">
            <v>ETL.8365</v>
          </cell>
          <cell r="G2539" t="str">
            <v>ETL.8365_032/008</v>
          </cell>
          <cell r="H2539">
            <v>44296</v>
          </cell>
          <cell r="I2539">
            <v>44295</v>
          </cell>
          <cell r="J2539">
            <v>44538</v>
          </cell>
          <cell r="K2539">
            <v>44538</v>
          </cell>
          <cell r="M2539">
            <v>44660</v>
          </cell>
          <cell r="O2539" t="str">
            <v>564</v>
          </cell>
          <cell r="P2539" t="str">
            <v>INSP</v>
          </cell>
          <cell r="Q2539" t="str">
            <v>E - Schd Compl Yr 0</v>
          </cell>
          <cell r="R2539" t="str">
            <v>NOCO ATCO</v>
          </cell>
          <cell r="S2539" t="str">
            <v>HFRA</v>
          </cell>
        </row>
        <row r="2540">
          <cell r="B2540" t="str">
            <v>120785588</v>
          </cell>
          <cell r="C2540" t="str">
            <v>032/006</v>
          </cell>
          <cell r="D2540" t="str">
            <v>T2 EI GRBRVLL-LYTNVLL 32/6 RPR GYWW</v>
          </cell>
          <cell r="E2540" t="str">
            <v>WILLITS</v>
          </cell>
          <cell r="F2540" t="str">
            <v>ETL.8365</v>
          </cell>
          <cell r="G2540" t="str">
            <v>.POLE.WOOD</v>
          </cell>
          <cell r="H2540">
            <v>44296</v>
          </cell>
          <cell r="I2540">
            <v>44295</v>
          </cell>
          <cell r="J2540">
            <v>44673</v>
          </cell>
          <cell r="K2540">
            <v>44727</v>
          </cell>
          <cell r="M2540">
            <v>44660</v>
          </cell>
          <cell r="N2540">
            <v>44660</v>
          </cell>
          <cell r="O2540" t="str">
            <v>630</v>
          </cell>
          <cell r="P2540" t="str">
            <v>INSP</v>
          </cell>
          <cell r="Q2540" t="str">
            <v>E - Schd Compl Yr 0</v>
          </cell>
          <cell r="R2540" t="str">
            <v>ORAS NOCO ATCO</v>
          </cell>
          <cell r="S2540" t="str">
            <v>HFTD 2</v>
          </cell>
        </row>
        <row r="2541">
          <cell r="B2541" t="str">
            <v>120785595</v>
          </cell>
          <cell r="C2541" t="str">
            <v>032/005</v>
          </cell>
          <cell r="D2541" t="str">
            <v>T2 EI GRBRVLL-LYTNVLL 32/5 RPR GYWW</v>
          </cell>
          <cell r="E2541" t="str">
            <v>WILLITS</v>
          </cell>
          <cell r="F2541" t="str">
            <v>ETL.8365</v>
          </cell>
          <cell r="G2541" t="str">
            <v>.POLE.NWOD</v>
          </cell>
          <cell r="H2541">
            <v>44296</v>
          </cell>
          <cell r="I2541">
            <v>44295</v>
          </cell>
          <cell r="J2541">
            <v>44673</v>
          </cell>
          <cell r="K2541">
            <v>44727</v>
          </cell>
          <cell r="M2541">
            <v>44660</v>
          </cell>
          <cell r="N2541">
            <v>44660</v>
          </cell>
          <cell r="O2541" t="str">
            <v>628</v>
          </cell>
          <cell r="P2541" t="str">
            <v>INSP</v>
          </cell>
          <cell r="Q2541" t="str">
            <v>E - Schd Compl Yr 0</v>
          </cell>
          <cell r="R2541" t="str">
            <v>ORAS NOCO ATCO</v>
          </cell>
          <cell r="S2541" t="str">
            <v>HFTD 2</v>
          </cell>
        </row>
        <row r="2542">
          <cell r="B2542" t="str">
            <v>120785600</v>
          </cell>
          <cell r="C2542" t="str">
            <v>032/009</v>
          </cell>
          <cell r="D2542" t="str">
            <v>EI GARBERVILLE-LAYTONVILLE 32/9 RMV VEG</v>
          </cell>
          <cell r="E2542" t="str">
            <v>EUREKA</v>
          </cell>
          <cell r="F2542" t="str">
            <v>ETL.8365</v>
          </cell>
          <cell r="G2542" t="str">
            <v>ETL.8365_032/009</v>
          </cell>
          <cell r="H2542">
            <v>44296</v>
          </cell>
          <cell r="I2542">
            <v>44295</v>
          </cell>
          <cell r="J2542">
            <v>44538</v>
          </cell>
          <cell r="K2542">
            <v>44538</v>
          </cell>
          <cell r="M2542">
            <v>44660</v>
          </cell>
          <cell r="O2542" t="str">
            <v>564</v>
          </cell>
          <cell r="P2542" t="str">
            <v>INSP</v>
          </cell>
          <cell r="Q2542" t="str">
            <v>E - Schd Compl Yr 0</v>
          </cell>
          <cell r="R2542" t="str">
            <v>NOCO ATCO</v>
          </cell>
          <cell r="S2542" t="str">
            <v>HFRA</v>
          </cell>
        </row>
        <row r="2543">
          <cell r="B2543" t="str">
            <v>120785706</v>
          </cell>
          <cell r="C2543" t="str">
            <v>016/073</v>
          </cell>
          <cell r="D2543" t="str">
            <v>T2 EI PITTSBURG-TESLA #1 16/73 COMPLETE</v>
          </cell>
          <cell r="E2543" t="str">
            <v>CONCORD</v>
          </cell>
          <cell r="F2543" t="str">
            <v>ETL.5510</v>
          </cell>
          <cell r="G2543" t="str">
            <v>.TOWR</v>
          </cell>
          <cell r="H2543">
            <v>44296</v>
          </cell>
          <cell r="I2543">
            <v>44296</v>
          </cell>
          <cell r="J2543">
            <v>44648</v>
          </cell>
          <cell r="K2543">
            <v>44670</v>
          </cell>
          <cell r="M2543">
            <v>44661</v>
          </cell>
          <cell r="N2543">
            <v>44661</v>
          </cell>
          <cell r="O2543" t="str">
            <v>543</v>
          </cell>
          <cell r="P2543" t="str">
            <v>INSP</v>
          </cell>
          <cell r="Q2543" t="str">
            <v>E - Schd Compl Yr 0</v>
          </cell>
          <cell r="R2543" t="str">
            <v>ORAS NOCO ATCO</v>
          </cell>
          <cell r="S2543" t="str">
            <v>HFTD 2</v>
          </cell>
        </row>
        <row r="2544">
          <cell r="B2544" t="str">
            <v>120785744</v>
          </cell>
          <cell r="C2544" t="str">
            <v>031/198</v>
          </cell>
          <cell r="D2544" t="str">
            <v>EI STNSLS-MLNS SS-MNTE 31/198 RPL HRDT</v>
          </cell>
          <cell r="E2544" t="str">
            <v>VICTOR</v>
          </cell>
          <cell r="F2544" t="str">
            <v>ETL.3830</v>
          </cell>
          <cell r="G2544" t="str">
            <v>ETL.3830_031/198</v>
          </cell>
          <cell r="H2544">
            <v>44296</v>
          </cell>
          <cell r="I2544">
            <v>44296</v>
          </cell>
          <cell r="J2544">
            <v>44296</v>
          </cell>
          <cell r="M2544">
            <v>44661</v>
          </cell>
          <cell r="O2544" t="str">
            <v>543</v>
          </cell>
          <cell r="P2544" t="str">
            <v>INSP</v>
          </cell>
          <cell r="Q2544" t="str">
            <v>E - Schd Compl Yr 0</v>
          </cell>
          <cell r="R2544" t="str">
            <v>OSNO ATCO</v>
          </cell>
          <cell r="S2544" t="str">
            <v>Non-HFTD</v>
          </cell>
        </row>
        <row r="2545">
          <cell r="B2545" t="str">
            <v>120785760</v>
          </cell>
          <cell r="C2545" t="str">
            <v>046/304</v>
          </cell>
          <cell r="D2545" t="str">
            <v>EI POE-RIO OSO 46/304 RPR FOND</v>
          </cell>
          <cell r="E2545" t="str">
            <v>TABLEMTN</v>
          </cell>
          <cell r="F2545" t="str">
            <v>ETL.5540</v>
          </cell>
          <cell r="G2545" t="str">
            <v>ETL.5540_046/304</v>
          </cell>
          <cell r="H2545">
            <v>44296</v>
          </cell>
          <cell r="I2545">
            <v>44296</v>
          </cell>
          <cell r="J2545">
            <v>44296</v>
          </cell>
          <cell r="L2545">
            <v>44974</v>
          </cell>
          <cell r="M2545">
            <v>44661</v>
          </cell>
          <cell r="O2545" t="str">
            <v>543</v>
          </cell>
          <cell r="P2545" t="str">
            <v>INSP</v>
          </cell>
          <cell r="Q2545" t="str">
            <v>E - Schd Compl Yr 0</v>
          </cell>
          <cell r="R2545" t="str">
            <v>OSNO ATCO</v>
          </cell>
          <cell r="S2545" t="str">
            <v>Non-HFTD</v>
          </cell>
        </row>
        <row r="2546">
          <cell r="B2546" t="str">
            <v>120785761</v>
          </cell>
          <cell r="C2546" t="str">
            <v>046/304</v>
          </cell>
          <cell r="D2546" t="str">
            <v>EI CRESTA-RIO OSO 46/304 RPL INSS</v>
          </cell>
          <cell r="E2546" t="str">
            <v>TABLEMTN</v>
          </cell>
          <cell r="F2546" t="str">
            <v>ETL.4590</v>
          </cell>
          <cell r="G2546" t="str">
            <v>ETL.4590_046/304</v>
          </cell>
          <cell r="H2546">
            <v>44296</v>
          </cell>
          <cell r="I2546">
            <v>44296</v>
          </cell>
          <cell r="J2546">
            <v>44296</v>
          </cell>
          <cell r="M2546">
            <v>44661</v>
          </cell>
          <cell r="N2546">
            <v>44672</v>
          </cell>
          <cell r="O2546" t="str">
            <v>532</v>
          </cell>
          <cell r="P2546" t="str">
            <v>INSP</v>
          </cell>
          <cell r="Q2546" t="str">
            <v>E - Schd Compl Yr 0</v>
          </cell>
          <cell r="R2546" t="str">
            <v>NOPR ORAS ATCO</v>
          </cell>
          <cell r="S2546" t="e">
            <v>#N/A</v>
          </cell>
        </row>
        <row r="2547">
          <cell r="B2547" t="str">
            <v>120785765</v>
          </cell>
          <cell r="C2547" t="str">
            <v>010/168</v>
          </cell>
          <cell r="D2547" t="str">
            <v>EI CNTERVILLE-TABLE MTN 010/168 RPL STRW</v>
          </cell>
          <cell r="E2547" t="str">
            <v>TABLEMTN</v>
          </cell>
          <cell r="F2547" t="str">
            <v>ETL.6320</v>
          </cell>
          <cell r="G2547" t="str">
            <v>ETL.6320_010/168</v>
          </cell>
          <cell r="H2547">
            <v>44296</v>
          </cell>
          <cell r="I2547">
            <v>44296</v>
          </cell>
          <cell r="J2547">
            <v>44296</v>
          </cell>
          <cell r="L2547">
            <v>44952</v>
          </cell>
          <cell r="M2547">
            <v>44661</v>
          </cell>
          <cell r="N2547">
            <v>44645</v>
          </cell>
          <cell r="O2547" t="str">
            <v>372</v>
          </cell>
          <cell r="P2547" t="str">
            <v>INSP</v>
          </cell>
          <cell r="Q2547" t="str">
            <v>E - Schd Compl Yr 0</v>
          </cell>
          <cell r="R2547" t="str">
            <v>NOPR ORAS ATCO</v>
          </cell>
          <cell r="S2547" t="str">
            <v>Non-HFTD</v>
          </cell>
        </row>
        <row r="2548">
          <cell r="B2548" t="str">
            <v>120785772</v>
          </cell>
          <cell r="C2548" t="str">
            <v>049/328</v>
          </cell>
          <cell r="D2548" t="str">
            <v>EI CORTINA-VACA 49/328 RMV VEG</v>
          </cell>
          <cell r="E2548" t="str">
            <v>SACTO</v>
          </cell>
          <cell r="F2548" t="str">
            <v>ETL.4540</v>
          </cell>
          <cell r="G2548" t="str">
            <v>ETL.4540_049/328</v>
          </cell>
          <cell r="H2548">
            <v>44296</v>
          </cell>
          <cell r="I2548">
            <v>44296</v>
          </cell>
          <cell r="J2548">
            <v>44559</v>
          </cell>
          <cell r="K2548">
            <v>44559</v>
          </cell>
          <cell r="M2548">
            <v>44661</v>
          </cell>
          <cell r="O2548" t="str">
            <v>564</v>
          </cell>
          <cell r="P2548" t="str">
            <v>INSP</v>
          </cell>
          <cell r="Q2548" t="str">
            <v>E - Schd Compl Yr 0</v>
          </cell>
          <cell r="R2548" t="str">
            <v>NOCO ATCO</v>
          </cell>
          <cell r="S2548" t="str">
            <v>Non-HFTD</v>
          </cell>
        </row>
        <row r="2549">
          <cell r="B2549" t="str">
            <v>120785779</v>
          </cell>
          <cell r="C2549" t="str">
            <v>001/024</v>
          </cell>
          <cell r="D2549" t="str">
            <v>EI TEJON-LEBEC 1/024 RMV VEG</v>
          </cell>
          <cell r="E2549" t="str">
            <v>MIDWAY</v>
          </cell>
          <cell r="F2549" t="str">
            <v>ETL.9250</v>
          </cell>
          <cell r="G2549" t="str">
            <v>ETL.9250_001/024</v>
          </cell>
          <cell r="H2549">
            <v>44296</v>
          </cell>
          <cell r="I2549">
            <v>44296</v>
          </cell>
          <cell r="J2549">
            <v>44467</v>
          </cell>
          <cell r="K2549">
            <v>44469</v>
          </cell>
          <cell r="M2549">
            <v>44661</v>
          </cell>
          <cell r="O2549" t="str">
            <v>564</v>
          </cell>
          <cell r="P2549" t="str">
            <v>CREW</v>
          </cell>
          <cell r="Q2549" t="str">
            <v>E - Schd Compl Yr 0</v>
          </cell>
          <cell r="R2549" t="str">
            <v>NOCO ATCO</v>
          </cell>
          <cell r="S2549" t="str">
            <v>Non-HFTD</v>
          </cell>
        </row>
        <row r="2550">
          <cell r="B2550" t="str">
            <v>120785782</v>
          </cell>
          <cell r="C2550" t="str">
            <v>033/231</v>
          </cell>
          <cell r="D2550" t="str">
            <v>EI COTNWOD-LOGAN CREEK 33/231 RPL INSS</v>
          </cell>
          <cell r="E2550" t="str">
            <v>TABLEMTN</v>
          </cell>
          <cell r="F2550" t="str">
            <v>ETL.4570</v>
          </cell>
          <cell r="G2550" t="str">
            <v>ETL.4570_033/231</v>
          </cell>
          <cell r="H2550">
            <v>44296</v>
          </cell>
          <cell r="I2550">
            <v>44296</v>
          </cell>
          <cell r="J2550">
            <v>44296</v>
          </cell>
          <cell r="L2550">
            <v>45022</v>
          </cell>
          <cell r="M2550">
            <v>44661</v>
          </cell>
          <cell r="N2550">
            <v>44644</v>
          </cell>
          <cell r="O2550" t="str">
            <v>532</v>
          </cell>
          <cell r="P2550" t="str">
            <v>INSP</v>
          </cell>
          <cell r="Q2550" t="str">
            <v>E - Schd Compl Yr 0</v>
          </cell>
          <cell r="R2550" t="str">
            <v>NOPR ORAS ATCO</v>
          </cell>
          <cell r="S2550" t="e">
            <v>#N/A</v>
          </cell>
        </row>
        <row r="2551">
          <cell r="B2551" t="str">
            <v>120785789</v>
          </cell>
          <cell r="C2551" t="str">
            <v>022/311</v>
          </cell>
          <cell r="D2551" t="str">
            <v>T2 EI CLAY-MARTEL 022/311 RPR STRW</v>
          </cell>
          <cell r="E2551" t="str">
            <v>VICTOR</v>
          </cell>
          <cell r="F2551" t="str">
            <v>ETL.8250</v>
          </cell>
          <cell r="G2551" t="str">
            <v>.POLE.WOOD</v>
          </cell>
          <cell r="H2551">
            <v>44296</v>
          </cell>
          <cell r="I2551">
            <v>44296</v>
          </cell>
          <cell r="J2551">
            <v>44417</v>
          </cell>
          <cell r="K2551">
            <v>44433</v>
          </cell>
          <cell r="M2551">
            <v>44661</v>
          </cell>
          <cell r="N2551">
            <v>44661</v>
          </cell>
          <cell r="O2551" t="str">
            <v>630</v>
          </cell>
          <cell r="P2551" t="str">
            <v>INSP</v>
          </cell>
          <cell r="Q2551" t="str">
            <v>E - Schd Compl Yr 0</v>
          </cell>
          <cell r="R2551" t="str">
            <v>ORAS NOCO ATCO</v>
          </cell>
          <cell r="S2551" t="str">
            <v>HFTD 2</v>
          </cell>
        </row>
        <row r="2552">
          <cell r="B2552" t="str">
            <v>120785856</v>
          </cell>
          <cell r="C2552" t="str">
            <v>198/1468</v>
          </cell>
          <cell r="D2552" t="str">
            <v>EI DELEVAN-VACA #2 198/1468 RMV VEG</v>
          </cell>
          <cell r="E2552" t="str">
            <v>SACTO</v>
          </cell>
          <cell r="F2552" t="str">
            <v>ETL.4231</v>
          </cell>
          <cell r="G2552" t="str">
            <v>ETL.4231_198/1468</v>
          </cell>
          <cell r="H2552">
            <v>44296</v>
          </cell>
          <cell r="I2552">
            <v>44296</v>
          </cell>
          <cell r="J2552">
            <v>44396</v>
          </cell>
          <cell r="K2552">
            <v>44501</v>
          </cell>
          <cell r="M2552">
            <v>44661</v>
          </cell>
          <cell r="O2552" t="str">
            <v>564</v>
          </cell>
          <cell r="P2552" t="str">
            <v>INSP</v>
          </cell>
          <cell r="Q2552" t="str">
            <v>E - Schd Compl Yr 0</v>
          </cell>
          <cell r="R2552" t="str">
            <v>NOCO ATCO</v>
          </cell>
          <cell r="S2552" t="str">
            <v>Non-HFTD</v>
          </cell>
        </row>
        <row r="2553">
          <cell r="B2553" t="str">
            <v>120785880</v>
          </cell>
          <cell r="C2553" t="str">
            <v>:015/015</v>
          </cell>
          <cell r="D2553" t="str">
            <v>EI FULTON-PUEBLO :15/015 RPR GYWW</v>
          </cell>
          <cell r="E2553" t="str">
            <v>LAKEVLLE</v>
          </cell>
          <cell r="F2553" t="str">
            <v>ETL.1600</v>
          </cell>
          <cell r="G2553" t="str">
            <v>ETL.1600_:015/015</v>
          </cell>
          <cell r="H2553">
            <v>44296</v>
          </cell>
          <cell r="I2553">
            <v>44293</v>
          </cell>
          <cell r="J2553">
            <v>44293</v>
          </cell>
          <cell r="M2553">
            <v>44658</v>
          </cell>
          <cell r="O2553" t="str">
            <v>630</v>
          </cell>
          <cell r="P2553" t="str">
            <v>INSP</v>
          </cell>
          <cell r="Q2553" t="str">
            <v>E - Schd Compl Yr 0</v>
          </cell>
          <cell r="R2553" t="str">
            <v>OSNO ATCO</v>
          </cell>
          <cell r="S2553" t="str">
            <v>Non-HFTD</v>
          </cell>
        </row>
        <row r="2554">
          <cell r="B2554" t="str">
            <v>120785913</v>
          </cell>
          <cell r="C2554" t="str">
            <v>015/071</v>
          </cell>
          <cell r="D2554" t="str">
            <v>T2 EI PTTSBRG-TSL #1 015/071 INS BOLT</v>
          </cell>
          <cell r="E2554" t="str">
            <v>CONCORD</v>
          </cell>
          <cell r="F2554" t="str">
            <v>ETL.5510</v>
          </cell>
          <cell r="G2554" t="str">
            <v>.TOWR</v>
          </cell>
          <cell r="H2554">
            <v>44296</v>
          </cell>
          <cell r="I2554">
            <v>44296</v>
          </cell>
          <cell r="J2554">
            <v>44648</v>
          </cell>
          <cell r="K2554">
            <v>44655</v>
          </cell>
          <cell r="M2554">
            <v>44661</v>
          </cell>
          <cell r="N2554">
            <v>44661</v>
          </cell>
          <cell r="O2554" t="str">
            <v>543</v>
          </cell>
          <cell r="P2554" t="str">
            <v>INSP</v>
          </cell>
          <cell r="Q2554" t="str">
            <v>E - Schd Compl Yr 0</v>
          </cell>
          <cell r="R2554" t="str">
            <v>ORAS NOCO ATCO</v>
          </cell>
          <cell r="S2554" t="str">
            <v>HFTD 2</v>
          </cell>
        </row>
        <row r="2555">
          <cell r="B2555" t="str">
            <v>120785921</v>
          </cell>
          <cell r="C2555" t="str">
            <v>004/048</v>
          </cell>
          <cell r="D2555" t="str">
            <v>EI CHRISTIE-WILLOW PASS 4/048 RPR SPLW</v>
          </cell>
          <cell r="E2555" t="str">
            <v>CONCORD</v>
          </cell>
          <cell r="F2555" t="str">
            <v>ETL.6370</v>
          </cell>
          <cell r="G2555" t="str">
            <v>ETL.6370_004/048</v>
          </cell>
          <cell r="H2555">
            <v>44296</v>
          </cell>
          <cell r="I2555">
            <v>44296</v>
          </cell>
          <cell r="J2555">
            <v>44296</v>
          </cell>
          <cell r="M2555">
            <v>44661</v>
          </cell>
          <cell r="O2555" t="str">
            <v>630</v>
          </cell>
          <cell r="P2555" t="str">
            <v>INSP</v>
          </cell>
          <cell r="Q2555" t="str">
            <v>E - Schd Compl Yr 0</v>
          </cell>
          <cell r="R2555" t="str">
            <v>OSNO ATCO</v>
          </cell>
          <cell r="S2555" t="str">
            <v>Non-HFTD</v>
          </cell>
        </row>
        <row r="2556">
          <cell r="B2556" t="str">
            <v>120785950</v>
          </cell>
          <cell r="C2556" t="str">
            <v>013/111A</v>
          </cell>
          <cell r="D2556" t="str">
            <v>EI PIT #3-PIT #1 13/111A RPR HRDT</v>
          </cell>
          <cell r="E2556" t="str">
            <v>TABLEMTN</v>
          </cell>
          <cell r="F2556" t="str">
            <v>ETL.5400</v>
          </cell>
          <cell r="G2556" t="str">
            <v>ETL.5400_013/111A</v>
          </cell>
          <cell r="H2556">
            <v>44296</v>
          </cell>
          <cell r="I2556">
            <v>44296</v>
          </cell>
          <cell r="J2556">
            <v>44296</v>
          </cell>
          <cell r="M2556">
            <v>44661</v>
          </cell>
          <cell r="N2556">
            <v>44661</v>
          </cell>
          <cell r="O2556" t="str">
            <v>543</v>
          </cell>
          <cell r="P2556" t="str">
            <v>INSP</v>
          </cell>
          <cell r="Q2556" t="str">
            <v>E - Schd Compl Yr 0</v>
          </cell>
          <cell r="R2556" t="str">
            <v>NOPR ORAS ATCO</v>
          </cell>
          <cell r="S2556" t="str">
            <v>Non-HFTD</v>
          </cell>
        </row>
        <row r="2557">
          <cell r="B2557" t="str">
            <v>120785959</v>
          </cell>
          <cell r="C2557" t="str">
            <v>049/329</v>
          </cell>
          <cell r="D2557" t="str">
            <v>EI CORTINA-VACA 49/329 RMV VEG</v>
          </cell>
          <cell r="E2557" t="str">
            <v>SACTO</v>
          </cell>
          <cell r="F2557" t="str">
            <v>ETL.4540</v>
          </cell>
          <cell r="G2557" t="str">
            <v>ETL.4540_049/329</v>
          </cell>
          <cell r="H2557">
            <v>44296</v>
          </cell>
          <cell r="I2557">
            <v>44296</v>
          </cell>
          <cell r="J2557">
            <v>44559</v>
          </cell>
          <cell r="K2557">
            <v>44559</v>
          </cell>
          <cell r="M2557">
            <v>44661</v>
          </cell>
          <cell r="O2557" t="str">
            <v>564</v>
          </cell>
          <cell r="P2557" t="str">
            <v>INSP</v>
          </cell>
          <cell r="Q2557" t="str">
            <v>E - Schd Compl Yr 0</v>
          </cell>
          <cell r="R2557" t="str">
            <v>NOCO ATCO</v>
          </cell>
          <cell r="S2557" t="str">
            <v>Non-HFTD</v>
          </cell>
        </row>
        <row r="2558">
          <cell r="B2558" t="str">
            <v>120785966</v>
          </cell>
          <cell r="C2558" t="str">
            <v>049/200</v>
          </cell>
          <cell r="D2558" t="str">
            <v>T2 EI MIDWAY-WHIRLWIND 049/200 RPR GYWS</v>
          </cell>
          <cell r="E2558" t="str">
            <v>MIDWAY</v>
          </cell>
          <cell r="F2558" t="str">
            <v>ETL.6030</v>
          </cell>
          <cell r="G2558" t="str">
            <v>.TOWR</v>
          </cell>
          <cell r="H2558">
            <v>44296</v>
          </cell>
          <cell r="I2558">
            <v>44296</v>
          </cell>
          <cell r="J2558">
            <v>44585</v>
          </cell>
          <cell r="K2558">
            <v>44635</v>
          </cell>
          <cell r="M2558">
            <v>44661</v>
          </cell>
          <cell r="N2558">
            <v>44661</v>
          </cell>
          <cell r="O2558" t="str">
            <v>628</v>
          </cell>
          <cell r="P2558" t="str">
            <v>INSP</v>
          </cell>
          <cell r="Q2558" t="str">
            <v>E - Schd Compl Yr 0</v>
          </cell>
          <cell r="R2558" t="str">
            <v>ORAS NOCO ATCO</v>
          </cell>
          <cell r="S2558" t="str">
            <v>HFTD 2</v>
          </cell>
        </row>
        <row r="2559">
          <cell r="B2559" t="str">
            <v>120786005</v>
          </cell>
          <cell r="C2559" t="str">
            <v>047/307</v>
          </cell>
          <cell r="D2559" t="str">
            <v>T0 EI POE-RIO OSO 47/307 RPL INSS</v>
          </cell>
          <cell r="E2559" t="str">
            <v>TABLEMTN</v>
          </cell>
          <cell r="F2559" t="str">
            <v>ETL.5540</v>
          </cell>
          <cell r="G2559" t="str">
            <v>.INSL</v>
          </cell>
          <cell r="H2559">
            <v>44296</v>
          </cell>
          <cell r="I2559">
            <v>44296</v>
          </cell>
          <cell r="J2559">
            <v>44296</v>
          </cell>
          <cell r="L2559">
            <v>45051</v>
          </cell>
          <cell r="M2559">
            <v>44661</v>
          </cell>
          <cell r="O2559" t="str">
            <v>532</v>
          </cell>
          <cell r="P2559" t="str">
            <v>INSP</v>
          </cell>
          <cell r="Q2559" t="str">
            <v>E - Schd Compl Yr 0</v>
          </cell>
          <cell r="R2559" t="str">
            <v>OSNO ATCO</v>
          </cell>
          <cell r="S2559" t="str">
            <v>Remove</v>
          </cell>
        </row>
        <row r="2560">
          <cell r="B2560" t="str">
            <v>120786013</v>
          </cell>
          <cell r="C2560" t="str">
            <v>025/366A</v>
          </cell>
          <cell r="D2560" t="str">
            <v>EI CLAY-MARTEL 25/366A RPL GYWW</v>
          </cell>
          <cell r="E2560" t="str">
            <v>VICTOR</v>
          </cell>
          <cell r="F2560" t="str">
            <v>ETL.8250</v>
          </cell>
          <cell r="G2560" t="str">
            <v>ETL.8250_025/366A</v>
          </cell>
          <cell r="H2560">
            <v>44296</v>
          </cell>
          <cell r="I2560">
            <v>44296</v>
          </cell>
          <cell r="J2560">
            <v>44296</v>
          </cell>
          <cell r="M2560">
            <v>44661</v>
          </cell>
          <cell r="O2560" t="str">
            <v>630</v>
          </cell>
          <cell r="P2560" t="str">
            <v>INSP</v>
          </cell>
          <cell r="Q2560" t="str">
            <v>E - Schd Compl Yr 0</v>
          </cell>
          <cell r="R2560" t="str">
            <v>OSNO ATCO</v>
          </cell>
          <cell r="S2560" t="str">
            <v>Non-HFTD</v>
          </cell>
        </row>
        <row r="2561">
          <cell r="B2561" t="str">
            <v>120786030</v>
          </cell>
          <cell r="C2561" t="str">
            <v>047/306</v>
          </cell>
          <cell r="D2561" t="str">
            <v>EI CRESTA-RIO 47/306 RPL INSS</v>
          </cell>
          <cell r="E2561" t="str">
            <v>TABLEMTN</v>
          </cell>
          <cell r="F2561" t="str">
            <v>ETL.4590</v>
          </cell>
          <cell r="G2561" t="str">
            <v>ETL.4590_047/306</v>
          </cell>
          <cell r="H2561">
            <v>44296</v>
          </cell>
          <cell r="I2561">
            <v>44296</v>
          </cell>
          <cell r="J2561">
            <v>44296</v>
          </cell>
          <cell r="M2561">
            <v>44661</v>
          </cell>
          <cell r="N2561">
            <v>44672</v>
          </cell>
          <cell r="O2561" t="str">
            <v>532</v>
          </cell>
          <cell r="P2561" t="str">
            <v>INSP</v>
          </cell>
          <cell r="Q2561" t="str">
            <v>E - Schd Compl Yr 0</v>
          </cell>
          <cell r="R2561" t="str">
            <v>NOPR ORAS ATCO</v>
          </cell>
          <cell r="S2561" t="e">
            <v>#N/A</v>
          </cell>
        </row>
        <row r="2562">
          <cell r="B2562" t="str">
            <v>120786035</v>
          </cell>
          <cell r="C2562" t="str">
            <v>004/050</v>
          </cell>
          <cell r="D2562" t="str">
            <v>EI CHRISTIE-WILLOW PASS 004/050 RPR GYWW</v>
          </cell>
          <cell r="E2562" t="str">
            <v>CONCORD</v>
          </cell>
          <cell r="F2562" t="str">
            <v>ETL.6370</v>
          </cell>
          <cell r="G2562" t="str">
            <v>.POLE.WOOD</v>
          </cell>
          <cell r="H2562">
            <v>44296</v>
          </cell>
          <cell r="I2562">
            <v>44296</v>
          </cell>
          <cell r="J2562">
            <v>44296</v>
          </cell>
          <cell r="M2562">
            <v>44661</v>
          </cell>
          <cell r="O2562" t="str">
            <v>630</v>
          </cell>
          <cell r="P2562" t="str">
            <v>INSP</v>
          </cell>
          <cell r="Q2562" t="str">
            <v>E - Schd Compl Yr 0</v>
          </cell>
          <cell r="R2562" t="str">
            <v>OSNO ATCO</v>
          </cell>
          <cell r="S2562" t="str">
            <v>Remove</v>
          </cell>
        </row>
        <row r="2563">
          <cell r="B2563" t="str">
            <v>120786047</v>
          </cell>
          <cell r="C2563" t="str">
            <v>003/017</v>
          </cell>
          <cell r="D2563" t="str">
            <v>T2 VASONA-METCALF_003/017</v>
          </cell>
          <cell r="E2563" t="str">
            <v>CONCORD</v>
          </cell>
          <cell r="F2563" t="str">
            <v>ETL.5932</v>
          </cell>
          <cell r="G2563" t="str">
            <v>.INSL</v>
          </cell>
          <cell r="H2563">
            <v>44296</v>
          </cell>
          <cell r="I2563">
            <v>44296</v>
          </cell>
          <cell r="J2563">
            <v>44296</v>
          </cell>
          <cell r="K2563">
            <v>44305</v>
          </cell>
          <cell r="M2563">
            <v>44661</v>
          </cell>
          <cell r="N2563">
            <v>44661</v>
          </cell>
          <cell r="O2563" t="str">
            <v>539</v>
          </cell>
          <cell r="P2563" t="str">
            <v/>
          </cell>
          <cell r="Q2563" t="str">
            <v>E - Schd Compl Yr 0</v>
          </cell>
          <cell r="R2563" t="str">
            <v>ORAS NOCO ATCO</v>
          </cell>
          <cell r="S2563" t="str">
            <v>HFTD 2</v>
          </cell>
        </row>
        <row r="2564">
          <cell r="B2564" t="str">
            <v>120786072</v>
          </cell>
          <cell r="C2564" t="str">
            <v>049/199</v>
          </cell>
          <cell r="D2564" t="str">
            <v>T2 EI MIDWAY-WHIRLWIND 049/199 RPR GYWS</v>
          </cell>
          <cell r="E2564" t="str">
            <v>MIDWAY</v>
          </cell>
          <cell r="F2564" t="str">
            <v>ETL.6030</v>
          </cell>
          <cell r="G2564" t="str">
            <v>.TOWR</v>
          </cell>
          <cell r="H2564">
            <v>44296</v>
          </cell>
          <cell r="I2564">
            <v>44296</v>
          </cell>
          <cell r="J2564">
            <v>44580</v>
          </cell>
          <cell r="K2564">
            <v>44622</v>
          </cell>
          <cell r="M2564">
            <v>44661</v>
          </cell>
          <cell r="N2564">
            <v>44661</v>
          </cell>
          <cell r="O2564" t="str">
            <v>628</v>
          </cell>
          <cell r="P2564" t="str">
            <v>INSP</v>
          </cell>
          <cell r="Q2564" t="str">
            <v>E - Schd Compl Yr 0</v>
          </cell>
          <cell r="R2564" t="str">
            <v>ORAS NOCO ATCO</v>
          </cell>
          <cell r="S2564" t="str">
            <v>HFTD 2</v>
          </cell>
        </row>
        <row r="2565">
          <cell r="B2565" t="str">
            <v>120786104</v>
          </cell>
          <cell r="C2565" t="str">
            <v>004/051</v>
          </cell>
          <cell r="D2565" t="str">
            <v>EI CHRISTIE-WILLOW PASS 4/051 RPR SPLW</v>
          </cell>
          <cell r="E2565" t="str">
            <v>CONCORD</v>
          </cell>
          <cell r="F2565" t="str">
            <v>ETL.6370</v>
          </cell>
          <cell r="G2565" t="str">
            <v>ETL.6370_004/051</v>
          </cell>
          <cell r="H2565">
            <v>44296</v>
          </cell>
          <cell r="I2565">
            <v>44296</v>
          </cell>
          <cell r="J2565">
            <v>44296</v>
          </cell>
          <cell r="M2565">
            <v>44661</v>
          </cell>
          <cell r="O2565" t="str">
            <v>630</v>
          </cell>
          <cell r="P2565" t="str">
            <v>INSP</v>
          </cell>
          <cell r="Q2565" t="str">
            <v>E - Schd Compl Yr 0</v>
          </cell>
          <cell r="R2565" t="str">
            <v>OSNO ATCO</v>
          </cell>
          <cell r="S2565" t="str">
            <v>Non-HFTD</v>
          </cell>
        </row>
        <row r="2566">
          <cell r="B2566" t="str">
            <v>120786114</v>
          </cell>
          <cell r="C2566" t="str">
            <v>032/132</v>
          </cell>
          <cell r="D2566" t="str">
            <v>EI PITTSBURG-SAN MATEO 032/132 RPR STRT</v>
          </cell>
          <cell r="E2566" t="str">
            <v>CONCORD</v>
          </cell>
          <cell r="F2566" t="str">
            <v>ETL.5463</v>
          </cell>
          <cell r="G2566" t="str">
            <v>ETL.5463_032/132</v>
          </cell>
          <cell r="H2566">
            <v>44296</v>
          </cell>
          <cell r="I2566">
            <v>44296</v>
          </cell>
          <cell r="J2566">
            <v>44296</v>
          </cell>
          <cell r="M2566">
            <v>44661</v>
          </cell>
          <cell r="O2566" t="str">
            <v>543</v>
          </cell>
          <cell r="P2566" t="str">
            <v>INSP</v>
          </cell>
          <cell r="Q2566" t="str">
            <v>E - Schd Compl Yr 0</v>
          </cell>
          <cell r="R2566" t="str">
            <v>OSNO ATCO</v>
          </cell>
          <cell r="S2566" t="str">
            <v>Non-HFTD</v>
          </cell>
        </row>
        <row r="2567">
          <cell r="B2567" t="str">
            <v>120786149</v>
          </cell>
          <cell r="C2567" t="str">
            <v>015/281</v>
          </cell>
          <cell r="D2567" t="str">
            <v>T2 EI FUTON-MLIN-CTTI 015/281 RPR GYWW</v>
          </cell>
          <cell r="E2567" t="str">
            <v>LAKEVLLE</v>
          </cell>
          <cell r="F2567" t="str">
            <v>ETL.6910</v>
          </cell>
          <cell r="G2567" t="str">
            <v>.POLE.WOOD</v>
          </cell>
          <cell r="H2567">
            <v>44296</v>
          </cell>
          <cell r="I2567">
            <v>44296</v>
          </cell>
          <cell r="J2567">
            <v>44607</v>
          </cell>
          <cell r="K2567">
            <v>44623</v>
          </cell>
          <cell r="M2567">
            <v>44661</v>
          </cell>
          <cell r="N2567">
            <v>44661</v>
          </cell>
          <cell r="O2567" t="str">
            <v>630</v>
          </cell>
          <cell r="P2567" t="str">
            <v>INSP</v>
          </cell>
          <cell r="Q2567" t="str">
            <v>E - Schd Compl Yr 0</v>
          </cell>
          <cell r="R2567" t="str">
            <v>ORAS NOCO ATCO</v>
          </cell>
          <cell r="S2567" t="str">
            <v>HFTD 2</v>
          </cell>
        </row>
        <row r="2568">
          <cell r="B2568" t="str">
            <v>120786163</v>
          </cell>
          <cell r="C2568" t="str">
            <v>032/131</v>
          </cell>
          <cell r="D2568" t="str">
            <v>EI PITTSBURG-SAN MATEO 32/131 RPR STRT</v>
          </cell>
          <cell r="E2568" t="str">
            <v>CONCORD</v>
          </cell>
          <cell r="F2568" t="str">
            <v>ETL.5463</v>
          </cell>
          <cell r="G2568" t="str">
            <v>ETL.5463_032/131</v>
          </cell>
          <cell r="H2568">
            <v>44296</v>
          </cell>
          <cell r="I2568">
            <v>44296</v>
          </cell>
          <cell r="J2568">
            <v>44296</v>
          </cell>
          <cell r="M2568">
            <v>44661</v>
          </cell>
          <cell r="O2568" t="str">
            <v>543</v>
          </cell>
          <cell r="P2568" t="str">
            <v>INSP</v>
          </cell>
          <cell r="Q2568" t="str">
            <v>E - Schd Compl Yr 0</v>
          </cell>
          <cell r="R2568" t="str">
            <v>OSNO ATCO</v>
          </cell>
          <cell r="S2568" t="str">
            <v>Non-HFTD</v>
          </cell>
        </row>
        <row r="2569">
          <cell r="B2569" t="str">
            <v>120786170</v>
          </cell>
          <cell r="C2569" t="str">
            <v>004/052</v>
          </cell>
          <cell r="D2569" t="str">
            <v>EI CHRISTIE-WILLOW PASS 4/52 REPL SPLW</v>
          </cell>
          <cell r="E2569" t="str">
            <v>CONCORD</v>
          </cell>
          <cell r="F2569" t="str">
            <v>ETL.6370</v>
          </cell>
          <cell r="G2569" t="str">
            <v>ETL.6370_004/052</v>
          </cell>
          <cell r="H2569">
            <v>44296</v>
          </cell>
          <cell r="I2569">
            <v>44296</v>
          </cell>
          <cell r="J2569">
            <v>44296</v>
          </cell>
          <cell r="M2569">
            <v>44661</v>
          </cell>
          <cell r="O2569" t="str">
            <v>630</v>
          </cell>
          <cell r="P2569" t="str">
            <v>INSP</v>
          </cell>
          <cell r="Q2569" t="str">
            <v>E - Schd Compl Yr 0</v>
          </cell>
          <cell r="R2569" t="str">
            <v>OSNO ATCO</v>
          </cell>
          <cell r="S2569" t="str">
            <v>Non-HFTD</v>
          </cell>
        </row>
        <row r="2570">
          <cell r="B2570" t="str">
            <v>120786175</v>
          </cell>
          <cell r="C2570" t="str">
            <v>046/300</v>
          </cell>
          <cell r="D2570" t="str">
            <v>EI CRESTA-RIO OSO 46/300 RPL INSS</v>
          </cell>
          <cell r="E2570" t="str">
            <v>TABLEMTN</v>
          </cell>
          <cell r="F2570" t="str">
            <v>ETL.4590</v>
          </cell>
          <cell r="G2570" t="str">
            <v>ETL.4590_046/300</v>
          </cell>
          <cell r="H2570">
            <v>44296</v>
          </cell>
          <cell r="I2570">
            <v>44296</v>
          </cell>
          <cell r="J2570">
            <v>44296</v>
          </cell>
          <cell r="L2570">
            <v>44993</v>
          </cell>
          <cell r="M2570">
            <v>44661</v>
          </cell>
          <cell r="O2570" t="str">
            <v>628</v>
          </cell>
          <cell r="P2570" t="str">
            <v>INSP</v>
          </cell>
          <cell r="Q2570" t="str">
            <v>E - Schd Compl Yr 0</v>
          </cell>
          <cell r="R2570" t="str">
            <v>OSNO ATCO</v>
          </cell>
          <cell r="S2570" t="e">
            <v>#N/A</v>
          </cell>
        </row>
        <row r="2571">
          <cell r="B2571" t="str">
            <v>120786186</v>
          </cell>
          <cell r="C2571" t="str">
            <v>013/087</v>
          </cell>
          <cell r="D2571" t="str">
            <v>T2 EI METCALF-GREEN VALLY 13/87 RPR SPLW</v>
          </cell>
          <cell r="E2571" t="str">
            <v>MOSSLNDG</v>
          </cell>
          <cell r="F2571" t="str">
            <v>ETL.2540</v>
          </cell>
          <cell r="G2571" t="str">
            <v>.POLE.WOOD</v>
          </cell>
          <cell r="H2571">
            <v>44296</v>
          </cell>
          <cell r="I2571">
            <v>44296</v>
          </cell>
          <cell r="J2571">
            <v>44334</v>
          </cell>
          <cell r="K2571">
            <v>44342</v>
          </cell>
          <cell r="M2571">
            <v>44661</v>
          </cell>
          <cell r="N2571">
            <v>44661</v>
          </cell>
          <cell r="O2571" t="str">
            <v>630</v>
          </cell>
          <cell r="P2571" t="str">
            <v>INSP</v>
          </cell>
          <cell r="Q2571" t="str">
            <v>E - Schd Compl Yr 0</v>
          </cell>
          <cell r="R2571" t="str">
            <v>ORAS NOCO ATCO</v>
          </cell>
          <cell r="S2571" t="str">
            <v>HFTD 2</v>
          </cell>
        </row>
        <row r="2572">
          <cell r="B2572" t="str">
            <v>120786187</v>
          </cell>
          <cell r="C2572" t="str">
            <v>013/086</v>
          </cell>
          <cell r="D2572" t="str">
            <v>T2 EI METCALF-GRN VLLY 13/86 RPL INSLW</v>
          </cell>
          <cell r="E2572" t="str">
            <v>MOSSLNDG</v>
          </cell>
          <cell r="F2572" t="str">
            <v>ETL.2540</v>
          </cell>
          <cell r="G2572" t="str">
            <v>.INSL.NCER</v>
          </cell>
          <cell r="H2572">
            <v>44296</v>
          </cell>
          <cell r="I2572">
            <v>44296</v>
          </cell>
          <cell r="J2572">
            <v>44386</v>
          </cell>
          <cell r="K2572">
            <v>44399</v>
          </cell>
          <cell r="M2572">
            <v>44661</v>
          </cell>
          <cell r="N2572">
            <v>44636</v>
          </cell>
          <cell r="O2572" t="str">
            <v>508</v>
          </cell>
          <cell r="P2572" t="str">
            <v>INSP</v>
          </cell>
          <cell r="Q2572" t="str">
            <v>E - Schd Compl Yr 0</v>
          </cell>
          <cell r="R2572" t="str">
            <v>ORAS NOCO ATCO</v>
          </cell>
          <cell r="S2572" t="str">
            <v>HFTD 2</v>
          </cell>
        </row>
        <row r="2573">
          <cell r="B2573" t="str">
            <v>120786216</v>
          </cell>
          <cell r="C2573" t="str">
            <v>011/189</v>
          </cell>
          <cell r="D2573" t="str">
            <v>T2 EI TEJON-LEBEC 11/189 INS DAMW</v>
          </cell>
          <cell r="E2573" t="str">
            <v>MIDWAY</v>
          </cell>
          <cell r="F2573" t="str">
            <v>ETL.9250</v>
          </cell>
          <cell r="G2573" t="str">
            <v>.INSL.NCER</v>
          </cell>
          <cell r="H2573">
            <v>44296</v>
          </cell>
          <cell r="I2573">
            <v>44296</v>
          </cell>
          <cell r="J2573">
            <v>44413</v>
          </cell>
          <cell r="K2573">
            <v>44422</v>
          </cell>
          <cell r="M2573">
            <v>44661</v>
          </cell>
          <cell r="N2573">
            <v>44661</v>
          </cell>
          <cell r="O2573" t="str">
            <v>630</v>
          </cell>
          <cell r="P2573" t="str">
            <v>INSP</v>
          </cell>
          <cell r="Q2573" t="str">
            <v>E - Schd Compl Yr 0</v>
          </cell>
          <cell r="R2573" t="str">
            <v>ORAS NOCO ATCO</v>
          </cell>
          <cell r="S2573" t="str">
            <v>HFTD 2</v>
          </cell>
        </row>
        <row r="2574">
          <cell r="B2574" t="str">
            <v>120786263</v>
          </cell>
          <cell r="C2574" t="str">
            <v>048/198</v>
          </cell>
          <cell r="D2574" t="str">
            <v>T2 EI MIDWAY-WHIRLWIND 048/198 RPR GYWS</v>
          </cell>
          <cell r="E2574" t="str">
            <v>MIDWAY</v>
          </cell>
          <cell r="F2574" t="str">
            <v>ETL.6030</v>
          </cell>
          <cell r="G2574" t="str">
            <v>.TOWR</v>
          </cell>
          <cell r="H2574">
            <v>44296</v>
          </cell>
          <cell r="I2574">
            <v>44296</v>
          </cell>
          <cell r="J2574">
            <v>44580</v>
          </cell>
          <cell r="K2574">
            <v>44594</v>
          </cell>
          <cell r="M2574">
            <v>44661</v>
          </cell>
          <cell r="N2574">
            <v>44661</v>
          </cell>
          <cell r="O2574" t="str">
            <v>628</v>
          </cell>
          <cell r="P2574" t="str">
            <v>INSP</v>
          </cell>
          <cell r="Q2574" t="str">
            <v>E - Schd Compl Yr 0</v>
          </cell>
          <cell r="R2574" t="str">
            <v>ORAS NOCO ATCO</v>
          </cell>
          <cell r="S2574" t="str">
            <v>HFTD 2</v>
          </cell>
        </row>
        <row r="2575">
          <cell r="B2575" t="str">
            <v>120786308</v>
          </cell>
          <cell r="C2575" t="str">
            <v>081/690</v>
          </cell>
          <cell r="D2575" t="str">
            <v>EI COTNWOD-DLEVN #2 81/690 RPR FOND</v>
          </cell>
          <cell r="E2575" t="str">
            <v>TABLEMTN</v>
          </cell>
          <cell r="F2575" t="str">
            <v>ETL.4580</v>
          </cell>
          <cell r="G2575" t="str">
            <v>ETL.4580_081/690</v>
          </cell>
          <cell r="H2575">
            <v>44296</v>
          </cell>
          <cell r="I2575">
            <v>44296</v>
          </cell>
          <cell r="J2575">
            <v>44296</v>
          </cell>
          <cell r="L2575">
            <v>44982</v>
          </cell>
          <cell r="M2575">
            <v>44661</v>
          </cell>
          <cell r="O2575" t="str">
            <v>543</v>
          </cell>
          <cell r="P2575" t="str">
            <v>INSP</v>
          </cell>
          <cell r="Q2575" t="str">
            <v>E - Schd Compl Yr 0</v>
          </cell>
          <cell r="R2575" t="str">
            <v>OSNO ATCO</v>
          </cell>
          <cell r="S2575" t="str">
            <v>Non-HFTD</v>
          </cell>
        </row>
        <row r="2576">
          <cell r="B2576" t="str">
            <v>120786385</v>
          </cell>
          <cell r="C2576" t="str">
            <v>012/057</v>
          </cell>
          <cell r="D2576" t="str">
            <v>T2 EI PITTSBURG-TESLA #112/057 INS BOLT</v>
          </cell>
          <cell r="E2576" t="str">
            <v>CONCORD</v>
          </cell>
          <cell r="F2576" t="str">
            <v>ETL.5510</v>
          </cell>
          <cell r="G2576" t="str">
            <v>.TOWR</v>
          </cell>
          <cell r="H2576">
            <v>44296</v>
          </cell>
          <cell r="I2576">
            <v>44296</v>
          </cell>
          <cell r="J2576">
            <v>44663</v>
          </cell>
          <cell r="K2576">
            <v>44672</v>
          </cell>
          <cell r="M2576">
            <v>44661</v>
          </cell>
          <cell r="N2576">
            <v>44661</v>
          </cell>
          <cell r="O2576" t="str">
            <v>543</v>
          </cell>
          <cell r="P2576" t="str">
            <v>INSP</v>
          </cell>
          <cell r="Q2576" t="str">
            <v>E - Schd Compl Yr 0</v>
          </cell>
          <cell r="R2576" t="str">
            <v>ORAS NOCO ATCO</v>
          </cell>
          <cell r="S2576" t="str">
            <v>HFTD 2</v>
          </cell>
        </row>
        <row r="2577">
          <cell r="B2577" t="str">
            <v>120786409</v>
          </cell>
          <cell r="C2577" t="str">
            <v>:019/100</v>
          </cell>
          <cell r="D2577" t="str">
            <v>T2 EI CZY HRS CYN-SLS-S :19/100 RPR STRT</v>
          </cell>
          <cell r="E2577" t="str">
            <v>MOSSLNDG</v>
          </cell>
          <cell r="F2577" t="str">
            <v>ETL.2900</v>
          </cell>
          <cell r="G2577" t="str">
            <v>.TOWR</v>
          </cell>
          <cell r="H2577">
            <v>44296</v>
          </cell>
          <cell r="I2577">
            <v>44296</v>
          </cell>
          <cell r="J2577">
            <v>44391</v>
          </cell>
          <cell r="K2577">
            <v>44396</v>
          </cell>
          <cell r="M2577">
            <v>44661</v>
          </cell>
          <cell r="N2577">
            <v>44661</v>
          </cell>
          <cell r="O2577" t="str">
            <v>543</v>
          </cell>
          <cell r="P2577" t="str">
            <v>INSP</v>
          </cell>
          <cell r="Q2577" t="str">
            <v>E - Schd Compl Yr 0</v>
          </cell>
          <cell r="R2577" t="str">
            <v>ORAS NOCO ATCO</v>
          </cell>
          <cell r="S2577" t="str">
            <v>HFTD 2</v>
          </cell>
        </row>
        <row r="2578">
          <cell r="B2578" t="str">
            <v>120786420</v>
          </cell>
          <cell r="C2578" t="str">
            <v>:019/100</v>
          </cell>
          <cell r="D2578" t="str">
            <v>T2 EI CZY HRS CYN-SL SL :019/100 RPR FND</v>
          </cell>
          <cell r="E2578" t="str">
            <v>MOSSLNDG</v>
          </cell>
          <cell r="F2578" t="str">
            <v>ETL.2900</v>
          </cell>
          <cell r="G2578" t="str">
            <v>.TOWR</v>
          </cell>
          <cell r="H2578">
            <v>44296</v>
          </cell>
          <cell r="I2578">
            <v>44296</v>
          </cell>
          <cell r="J2578">
            <v>44391</v>
          </cell>
          <cell r="K2578">
            <v>44403</v>
          </cell>
          <cell r="M2578">
            <v>44661</v>
          </cell>
          <cell r="N2578">
            <v>44661</v>
          </cell>
          <cell r="O2578" t="str">
            <v>543</v>
          </cell>
          <cell r="P2578" t="str">
            <v>INSP</v>
          </cell>
          <cell r="Q2578" t="str">
            <v>E - Schd Compl Yr 0</v>
          </cell>
          <cell r="R2578" t="str">
            <v>ORAS NOCO ATCO</v>
          </cell>
          <cell r="S2578" t="str">
            <v>HFTD 2</v>
          </cell>
        </row>
        <row r="2579">
          <cell r="B2579" t="str">
            <v>120786425</v>
          </cell>
          <cell r="C2579" t="str">
            <v>035/005</v>
          </cell>
          <cell r="D2579" t="str">
            <v>EI GARBERVILLE-LAYTONVILLE 35/5 RPR STRW</v>
          </cell>
          <cell r="E2579" t="str">
            <v>EUREKA</v>
          </cell>
          <cell r="F2579" t="str">
            <v>ETL.8365</v>
          </cell>
          <cell r="G2579" t="str">
            <v>ETL.8365_035/005</v>
          </cell>
          <cell r="H2579">
            <v>44296</v>
          </cell>
          <cell r="I2579">
            <v>44296</v>
          </cell>
          <cell r="J2579">
            <v>44644</v>
          </cell>
          <cell r="K2579">
            <v>44669</v>
          </cell>
          <cell r="M2579">
            <v>44661</v>
          </cell>
          <cell r="N2579">
            <v>44661</v>
          </cell>
          <cell r="O2579" t="str">
            <v>630</v>
          </cell>
          <cell r="P2579" t="str">
            <v>INSP</v>
          </cell>
          <cell r="Q2579" t="str">
            <v>E - Schd Compl Yr 0</v>
          </cell>
          <cell r="R2579" t="str">
            <v>ORAS NOCO ATCO</v>
          </cell>
          <cell r="S2579" t="str">
            <v>HFRA</v>
          </cell>
        </row>
        <row r="2580">
          <cell r="B2580" t="str">
            <v>120786575</v>
          </cell>
          <cell r="C2580" t="str">
            <v>086/729</v>
          </cell>
          <cell r="D2580" t="str">
            <v>EI COTNWOD-DLEVN #2 86/729 RPR FOND</v>
          </cell>
          <cell r="E2580" t="str">
            <v>TABLEMTN</v>
          </cell>
          <cell r="F2580" t="str">
            <v>ETL.4580</v>
          </cell>
          <cell r="G2580" t="str">
            <v>ETL.4580_086/729</v>
          </cell>
          <cell r="H2580">
            <v>44296</v>
          </cell>
          <cell r="I2580">
            <v>44296</v>
          </cell>
          <cell r="J2580">
            <v>44296</v>
          </cell>
          <cell r="L2580">
            <v>44985</v>
          </cell>
          <cell r="M2580">
            <v>44661</v>
          </cell>
          <cell r="O2580" t="str">
            <v>543</v>
          </cell>
          <cell r="P2580" t="str">
            <v>INSP</v>
          </cell>
          <cell r="Q2580" t="str">
            <v>E - Schd Compl Yr 0</v>
          </cell>
          <cell r="R2580" t="str">
            <v>OSNO ATCO</v>
          </cell>
          <cell r="S2580" t="str">
            <v>Non-HFTD</v>
          </cell>
        </row>
        <row r="2581">
          <cell r="B2581" t="str">
            <v>120786610</v>
          </cell>
          <cell r="C2581" t="str">
            <v>005/068</v>
          </cell>
          <cell r="D2581" t="str">
            <v>EI ARCO-CHOLAME 5/068 RPL POLE</v>
          </cell>
          <cell r="E2581" t="str">
            <v>MIDWAY</v>
          </cell>
          <cell r="F2581" t="str">
            <v>ETL.8440</v>
          </cell>
          <cell r="G2581" t="str">
            <v>ETL.8440_005/068</v>
          </cell>
          <cell r="H2581">
            <v>44296</v>
          </cell>
          <cell r="I2581">
            <v>44296</v>
          </cell>
          <cell r="J2581">
            <v>44296</v>
          </cell>
          <cell r="M2581">
            <v>44661</v>
          </cell>
          <cell r="N2581">
            <v>44659</v>
          </cell>
          <cell r="O2581" t="str">
            <v>372</v>
          </cell>
          <cell r="P2581" t="str">
            <v>INSP</v>
          </cell>
          <cell r="Q2581" t="str">
            <v>E - Schd Compl Yr 0</v>
          </cell>
          <cell r="R2581" t="str">
            <v>NOPR ORAS ATCO</v>
          </cell>
          <cell r="S2581" t="str">
            <v>Non-HFTD</v>
          </cell>
        </row>
        <row r="2582">
          <cell r="B2582" t="str">
            <v>120786621</v>
          </cell>
          <cell r="C2582" t="str">
            <v>048/196</v>
          </cell>
          <cell r="D2582" t="str">
            <v>T2 EI MIDWAY-WHIRLWIND 048/196 RPR GYWS</v>
          </cell>
          <cell r="E2582" t="str">
            <v>MIDWAY</v>
          </cell>
          <cell r="F2582" t="str">
            <v>ETL.6030</v>
          </cell>
          <cell r="G2582" t="str">
            <v>.TOWR</v>
          </cell>
          <cell r="H2582">
            <v>44296</v>
          </cell>
          <cell r="I2582">
            <v>44296</v>
          </cell>
          <cell r="J2582">
            <v>44580</v>
          </cell>
          <cell r="K2582">
            <v>44606</v>
          </cell>
          <cell r="M2582">
            <v>44661</v>
          </cell>
          <cell r="N2582">
            <v>44661</v>
          </cell>
          <cell r="O2582" t="str">
            <v>628</v>
          </cell>
          <cell r="P2582" t="str">
            <v>INSP</v>
          </cell>
          <cell r="Q2582" t="str">
            <v>E - Schd Compl Yr 0</v>
          </cell>
          <cell r="R2582" t="str">
            <v>ORAS NOCO ATCO</v>
          </cell>
          <cell r="S2582" t="str">
            <v>HFTD 2</v>
          </cell>
        </row>
        <row r="2583">
          <cell r="B2583" t="str">
            <v>120786628</v>
          </cell>
          <cell r="C2583" t="str">
            <v>031/128</v>
          </cell>
          <cell r="D2583" t="str">
            <v>EI PITTSBURG-SAN MATEO 31/128 RPL INST</v>
          </cell>
          <cell r="E2583" t="str">
            <v>CONCORD</v>
          </cell>
          <cell r="F2583" t="str">
            <v>ETL.5463</v>
          </cell>
          <cell r="G2583" t="str">
            <v>ETL.5463_031/128</v>
          </cell>
          <cell r="H2583">
            <v>44296</v>
          </cell>
          <cell r="I2583">
            <v>44296</v>
          </cell>
          <cell r="J2583">
            <v>44296</v>
          </cell>
          <cell r="M2583">
            <v>44661</v>
          </cell>
          <cell r="O2583" t="str">
            <v>532</v>
          </cell>
          <cell r="P2583" t="str">
            <v>INSP</v>
          </cell>
          <cell r="Q2583" t="str">
            <v>E - Schd Compl Yr 0</v>
          </cell>
          <cell r="R2583" t="str">
            <v>OSNO ATCO</v>
          </cell>
          <cell r="S2583" t="str">
            <v>Non-HFTD</v>
          </cell>
        </row>
        <row r="2584">
          <cell r="B2584" t="str">
            <v>120786660</v>
          </cell>
          <cell r="C2584" t="str">
            <v>011/186</v>
          </cell>
          <cell r="D2584" t="str">
            <v>T2 EI TEJON-LEBEC 11/186 INS DAMW</v>
          </cell>
          <cell r="E2584" t="str">
            <v>MIDWAY</v>
          </cell>
          <cell r="F2584" t="str">
            <v>ETL.9250</v>
          </cell>
          <cell r="G2584" t="str">
            <v>.INSL.NCER</v>
          </cell>
          <cell r="H2584">
            <v>44296</v>
          </cell>
          <cell r="I2584">
            <v>44296</v>
          </cell>
          <cell r="J2584">
            <v>44413</v>
          </cell>
          <cell r="K2584">
            <v>44431</v>
          </cell>
          <cell r="M2584">
            <v>44661</v>
          </cell>
          <cell r="N2584">
            <v>44673</v>
          </cell>
          <cell r="O2584" t="str">
            <v>630</v>
          </cell>
          <cell r="P2584" t="str">
            <v>INSP</v>
          </cell>
          <cell r="Q2584" t="str">
            <v>E - Schd Compl Yr 0</v>
          </cell>
          <cell r="R2584" t="str">
            <v>ORAS NOCO ATCO</v>
          </cell>
          <cell r="S2584" t="str">
            <v>HFTD 2</v>
          </cell>
        </row>
        <row r="2585">
          <cell r="B2585" t="str">
            <v>120786718</v>
          </cell>
          <cell r="C2585" t="str">
            <v>004/056</v>
          </cell>
          <cell r="D2585" t="str">
            <v>T0 EI CHRISTIE-WILLOW PASS 004/056 RPR G</v>
          </cell>
          <cell r="E2585" t="str">
            <v>CONCORD</v>
          </cell>
          <cell r="F2585" t="str">
            <v>ETL.6370</v>
          </cell>
          <cell r="G2585" t="str">
            <v>.POLE.WOOD</v>
          </cell>
          <cell r="H2585">
            <v>44296</v>
          </cell>
          <cell r="I2585">
            <v>44296</v>
          </cell>
          <cell r="J2585">
            <v>44296</v>
          </cell>
          <cell r="M2585">
            <v>44661</v>
          </cell>
          <cell r="O2585" t="str">
            <v>630</v>
          </cell>
          <cell r="P2585" t="str">
            <v>INSP</v>
          </cell>
          <cell r="Q2585" t="str">
            <v>E - Schd Compl Yr 0</v>
          </cell>
          <cell r="R2585" t="str">
            <v>OSNO ATCO</v>
          </cell>
          <cell r="S2585" t="str">
            <v>Remove</v>
          </cell>
        </row>
        <row r="2586">
          <cell r="B2586" t="str">
            <v>120786735</v>
          </cell>
          <cell r="C2586" t="str">
            <v>045/296</v>
          </cell>
          <cell r="D2586" t="str">
            <v>EI POE-RIO OSO 45/296 RPR FOND</v>
          </cell>
          <cell r="E2586" t="str">
            <v>TABLEMTN</v>
          </cell>
          <cell r="F2586" t="str">
            <v>ETL.5540</v>
          </cell>
          <cell r="G2586" t="str">
            <v>ETL.5540_045/296</v>
          </cell>
          <cell r="H2586">
            <v>44296</v>
          </cell>
          <cell r="I2586">
            <v>44296</v>
          </cell>
          <cell r="J2586">
            <v>44296</v>
          </cell>
          <cell r="L2586">
            <v>44973</v>
          </cell>
          <cell r="M2586">
            <v>44661</v>
          </cell>
          <cell r="O2586" t="str">
            <v>543</v>
          </cell>
          <cell r="P2586" t="str">
            <v>INSP</v>
          </cell>
          <cell r="Q2586" t="str">
            <v>E - Schd Compl Yr 0</v>
          </cell>
          <cell r="R2586" t="str">
            <v>OSNO ATCO</v>
          </cell>
          <cell r="S2586" t="str">
            <v>Non-HFTD</v>
          </cell>
        </row>
        <row r="2587">
          <cell r="B2587" t="str">
            <v>120786736</v>
          </cell>
          <cell r="C2587" t="str">
            <v>045/296</v>
          </cell>
          <cell r="D2587" t="str">
            <v>EI CRESTA-RIO 45/296 RPL INSS</v>
          </cell>
          <cell r="E2587" t="str">
            <v>TABLEMTN</v>
          </cell>
          <cell r="F2587" t="str">
            <v>ETL.4590</v>
          </cell>
          <cell r="G2587" t="str">
            <v>ETL.4590_045/296</v>
          </cell>
          <cell r="H2587">
            <v>44296</v>
          </cell>
          <cell r="I2587">
            <v>44296</v>
          </cell>
          <cell r="J2587">
            <v>44296</v>
          </cell>
          <cell r="M2587">
            <v>44661</v>
          </cell>
          <cell r="O2587" t="str">
            <v>628</v>
          </cell>
          <cell r="P2587" t="str">
            <v>INSP</v>
          </cell>
          <cell r="Q2587" t="str">
            <v>E - Schd Compl Yr 0</v>
          </cell>
          <cell r="R2587" t="str">
            <v>OSNO ATCO</v>
          </cell>
          <cell r="S2587" t="e">
            <v>#N/A</v>
          </cell>
        </row>
        <row r="2588">
          <cell r="B2588" t="str">
            <v>120786738</v>
          </cell>
          <cell r="C2588" t="str">
            <v>045/296</v>
          </cell>
          <cell r="D2588" t="str">
            <v>T0 EI POE-RIO OSO 45/296 RPR INSS</v>
          </cell>
          <cell r="E2588" t="str">
            <v>TABLEMTN</v>
          </cell>
          <cell r="F2588" t="str">
            <v>ETL.5540</v>
          </cell>
          <cell r="G2588" t="str">
            <v>.INSL.CERA</v>
          </cell>
          <cell r="H2588">
            <v>44296</v>
          </cell>
          <cell r="I2588">
            <v>44296</v>
          </cell>
          <cell r="J2588">
            <v>44296</v>
          </cell>
          <cell r="L2588">
            <v>44965</v>
          </cell>
          <cell r="M2588">
            <v>44661</v>
          </cell>
          <cell r="O2588" t="str">
            <v>628</v>
          </cell>
          <cell r="P2588" t="str">
            <v>INSP</v>
          </cell>
          <cell r="Q2588" t="str">
            <v>E - Schd Compl Yr 0</v>
          </cell>
          <cell r="R2588" t="str">
            <v>OSNO ATCO</v>
          </cell>
          <cell r="S2588" t="str">
            <v>Remove</v>
          </cell>
        </row>
        <row r="2589">
          <cell r="B2589" t="str">
            <v>120786749</v>
          </cell>
          <cell r="C2589" t="str">
            <v>014/274</v>
          </cell>
          <cell r="D2589" t="str">
            <v>EI SOLEDAD #2 14/274 RPL GYWW</v>
          </cell>
          <cell r="E2589" t="str">
            <v>MOSSLNDG</v>
          </cell>
          <cell r="F2589" t="str">
            <v>ETL.8020</v>
          </cell>
          <cell r="G2589" t="str">
            <v>ETL.8020_014/274</v>
          </cell>
          <cell r="H2589">
            <v>44296</v>
          </cell>
          <cell r="I2589">
            <v>44296</v>
          </cell>
          <cell r="J2589">
            <v>44296</v>
          </cell>
          <cell r="M2589">
            <v>44661</v>
          </cell>
          <cell r="O2589" t="str">
            <v>630</v>
          </cell>
          <cell r="P2589" t="str">
            <v>INSP</v>
          </cell>
          <cell r="Q2589" t="str">
            <v>E - Schd Compl Yr 0</v>
          </cell>
          <cell r="R2589" t="str">
            <v>OSNO ATCO</v>
          </cell>
          <cell r="S2589" t="str">
            <v>Non-HFTD</v>
          </cell>
        </row>
        <row r="2590">
          <cell r="B2590" t="str">
            <v>120786765</v>
          </cell>
          <cell r="C2590" t="str">
            <v>044/373</v>
          </cell>
          <cell r="D2590" t="str">
            <v>T2 EI RND MT-CTONWD #3 44/373 INST BOLT</v>
          </cell>
          <cell r="E2590" t="str">
            <v>TABLEMTN</v>
          </cell>
          <cell r="F2590" t="str">
            <v>ETL.5650</v>
          </cell>
          <cell r="G2590" t="str">
            <v>.TOWR</v>
          </cell>
          <cell r="H2590">
            <v>44296</v>
          </cell>
          <cell r="I2590">
            <v>44296</v>
          </cell>
          <cell r="J2590">
            <v>44296</v>
          </cell>
          <cell r="M2590">
            <v>44661</v>
          </cell>
          <cell r="N2590">
            <v>44661</v>
          </cell>
          <cell r="O2590" t="str">
            <v>543</v>
          </cell>
          <cell r="P2590" t="str">
            <v>INSP</v>
          </cell>
          <cell r="Q2590" t="str">
            <v>E - Schd Compl Yr 0</v>
          </cell>
          <cell r="R2590" t="str">
            <v>NOPR ORAS ATCO</v>
          </cell>
          <cell r="S2590" t="str">
            <v>HFTD 2</v>
          </cell>
        </row>
        <row r="2591">
          <cell r="B2591" t="str">
            <v>120786768</v>
          </cell>
          <cell r="C2591" t="str">
            <v>134/1048</v>
          </cell>
          <cell r="D2591" t="str">
            <v>EI DELEVAN-VACA #2 134/1048 RPR FOND</v>
          </cell>
          <cell r="E2591" t="str">
            <v>SACTO</v>
          </cell>
          <cell r="F2591" t="str">
            <v>ETL.4231</v>
          </cell>
          <cell r="G2591" t="str">
            <v>ETL.4231_134/1048</v>
          </cell>
          <cell r="H2591">
            <v>44296</v>
          </cell>
          <cell r="I2591">
            <v>44296</v>
          </cell>
          <cell r="J2591">
            <v>44296</v>
          </cell>
          <cell r="L2591">
            <v>44992</v>
          </cell>
          <cell r="M2591">
            <v>44661</v>
          </cell>
          <cell r="N2591">
            <v>44661</v>
          </cell>
          <cell r="O2591" t="str">
            <v>543</v>
          </cell>
          <cell r="P2591" t="str">
            <v>INSP</v>
          </cell>
          <cell r="Q2591" t="str">
            <v>E - Schd Compl Yr 0</v>
          </cell>
          <cell r="R2591" t="str">
            <v>NOPR ORAS ATCO</v>
          </cell>
          <cell r="S2591" t="str">
            <v>Non-HFTD</v>
          </cell>
        </row>
        <row r="2592">
          <cell r="B2592" t="str">
            <v>120786790</v>
          </cell>
          <cell r="C2592" t="str">
            <v>019/275</v>
          </cell>
          <cell r="D2592" t="str">
            <v>T2 EI CLAY-MARTEL 019/275 RPR GYWW</v>
          </cell>
          <cell r="E2592" t="str">
            <v>VICTOR</v>
          </cell>
          <cell r="F2592" t="str">
            <v>ETL.8250</v>
          </cell>
          <cell r="G2592" t="str">
            <v>.POLE.WOOD</v>
          </cell>
          <cell r="H2592">
            <v>44296</v>
          </cell>
          <cell r="I2592">
            <v>44296</v>
          </cell>
          <cell r="J2592">
            <v>44390</v>
          </cell>
          <cell r="K2592">
            <v>44397</v>
          </cell>
          <cell r="M2592">
            <v>44661</v>
          </cell>
          <cell r="N2592">
            <v>44661</v>
          </cell>
          <cell r="O2592" t="str">
            <v>630</v>
          </cell>
          <cell r="P2592" t="str">
            <v>INSP</v>
          </cell>
          <cell r="Q2592" t="str">
            <v>E - Schd Compl Yr 0</v>
          </cell>
          <cell r="R2592" t="str">
            <v>ORAS NOCO ATCO</v>
          </cell>
          <cell r="S2592" t="str">
            <v>HFTD 2</v>
          </cell>
        </row>
        <row r="2593">
          <cell r="B2593" t="str">
            <v>120786807</v>
          </cell>
          <cell r="C2593" t="str">
            <v>011/185</v>
          </cell>
          <cell r="D2593" t="str">
            <v>T2 EI TEJON-LEBEC 11/185 INS DAMW</v>
          </cell>
          <cell r="E2593" t="str">
            <v>MIDWAY</v>
          </cell>
          <cell r="F2593" t="str">
            <v>ETL.9250</v>
          </cell>
          <cell r="G2593" t="str">
            <v>.INSL.NCER</v>
          </cell>
          <cell r="H2593">
            <v>44296</v>
          </cell>
          <cell r="I2593">
            <v>44296</v>
          </cell>
          <cell r="J2593">
            <v>44413</v>
          </cell>
          <cell r="K2593">
            <v>44431</v>
          </cell>
          <cell r="M2593">
            <v>44661</v>
          </cell>
          <cell r="N2593">
            <v>44661</v>
          </cell>
          <cell r="O2593" t="str">
            <v>630</v>
          </cell>
          <cell r="P2593" t="str">
            <v>INSP</v>
          </cell>
          <cell r="Q2593" t="str">
            <v>E - Schd Compl Yr 0</v>
          </cell>
          <cell r="R2593" t="str">
            <v>ORAS NOCO ATCO</v>
          </cell>
          <cell r="S2593" t="str">
            <v>HFTD 2</v>
          </cell>
        </row>
        <row r="2594">
          <cell r="B2594" t="str">
            <v>120786851</v>
          </cell>
          <cell r="C2594" t="str">
            <v>011/185</v>
          </cell>
          <cell r="D2594" t="str">
            <v>T2 EI TEJON-LEBEC 11/185 RMV VEG</v>
          </cell>
          <cell r="E2594" t="str">
            <v>MIDWAY</v>
          </cell>
          <cell r="F2594" t="str">
            <v>ETL.9250</v>
          </cell>
          <cell r="G2594" t="str">
            <v>.POLE.WOOD</v>
          </cell>
          <cell r="H2594">
            <v>44296</v>
          </cell>
          <cell r="I2594">
            <v>44296</v>
          </cell>
          <cell r="J2594">
            <v>44497</v>
          </cell>
          <cell r="K2594">
            <v>44517</v>
          </cell>
          <cell r="M2594">
            <v>44661</v>
          </cell>
          <cell r="O2594" t="str">
            <v>564</v>
          </cell>
          <cell r="P2594" t="str">
            <v>INSP</v>
          </cell>
          <cell r="Q2594" t="str">
            <v>E - Schd Compl Yr 0</v>
          </cell>
          <cell r="R2594" t="str">
            <v>NOCO ATCO</v>
          </cell>
          <cell r="S2594" t="str">
            <v>HFTD 2</v>
          </cell>
        </row>
        <row r="2595">
          <cell r="B2595" t="str">
            <v>120786897</v>
          </cell>
          <cell r="C2595" t="str">
            <v>004/059</v>
          </cell>
          <cell r="D2595" t="str">
            <v>EI CHRISTIE-WILLOW PASS 004/059 RPR GYWW</v>
          </cell>
          <cell r="E2595" t="str">
            <v>CONCORD</v>
          </cell>
          <cell r="F2595" t="str">
            <v>ETL.6370</v>
          </cell>
          <cell r="G2595" t="str">
            <v>.POLE.WOOD</v>
          </cell>
          <cell r="H2595">
            <v>44296</v>
          </cell>
          <cell r="I2595">
            <v>44296</v>
          </cell>
          <cell r="J2595">
            <v>44296</v>
          </cell>
          <cell r="M2595">
            <v>44661</v>
          </cell>
          <cell r="O2595" t="str">
            <v>630</v>
          </cell>
          <cell r="P2595" t="str">
            <v>INSP</v>
          </cell>
          <cell r="Q2595" t="str">
            <v>E - Schd Compl Yr 0</v>
          </cell>
          <cell r="R2595" t="str">
            <v>OSNO ATCO</v>
          </cell>
          <cell r="S2595" t="str">
            <v>Remove</v>
          </cell>
        </row>
        <row r="2596">
          <cell r="B2596" t="str">
            <v>120786942</v>
          </cell>
          <cell r="C2596" t="str">
            <v>004/060</v>
          </cell>
          <cell r="D2596" t="str">
            <v>EI CHRISTIE-WILLOW PASS 004/060 RPR GYWW</v>
          </cell>
          <cell r="E2596" t="str">
            <v>CONCORD</v>
          </cell>
          <cell r="F2596" t="str">
            <v>ETL.6370</v>
          </cell>
          <cell r="G2596" t="str">
            <v>.POLE.WOOD</v>
          </cell>
          <cell r="H2596">
            <v>44296</v>
          </cell>
          <cell r="I2596">
            <v>44296</v>
          </cell>
          <cell r="J2596">
            <v>44296</v>
          </cell>
          <cell r="M2596">
            <v>44661</v>
          </cell>
          <cell r="O2596" t="str">
            <v>630</v>
          </cell>
          <cell r="P2596" t="str">
            <v>INSP</v>
          </cell>
          <cell r="Q2596" t="str">
            <v>E - Schd Compl Yr 0</v>
          </cell>
          <cell r="R2596" t="str">
            <v>OSNO ATCO</v>
          </cell>
          <cell r="S2596" t="str">
            <v>Remove</v>
          </cell>
        </row>
        <row r="2597">
          <cell r="B2597" t="str">
            <v>120786946</v>
          </cell>
          <cell r="C2597" t="str">
            <v>020/278</v>
          </cell>
          <cell r="D2597" t="str">
            <v>T2 EI CLAY-MARTEL 020/278 RPL STRW</v>
          </cell>
          <cell r="E2597" t="str">
            <v>VICTOR</v>
          </cell>
          <cell r="F2597" t="str">
            <v>ETL.8250</v>
          </cell>
          <cell r="G2597" t="str">
            <v>.POLE.WOOD</v>
          </cell>
          <cell r="H2597">
            <v>44296</v>
          </cell>
          <cell r="I2597">
            <v>44296</v>
          </cell>
          <cell r="J2597">
            <v>44409</v>
          </cell>
          <cell r="K2597">
            <v>44420</v>
          </cell>
          <cell r="M2597">
            <v>44661</v>
          </cell>
          <cell r="N2597">
            <v>44662</v>
          </cell>
          <cell r="O2597" t="str">
            <v>372</v>
          </cell>
          <cell r="P2597" t="str">
            <v>INSP</v>
          </cell>
          <cell r="Q2597" t="str">
            <v>E - Schd Compl Yr 0</v>
          </cell>
          <cell r="R2597" t="str">
            <v>ORAS NOCO ATCO</v>
          </cell>
          <cell r="S2597" t="str">
            <v>HFTD 2</v>
          </cell>
        </row>
        <row r="2598">
          <cell r="B2598" t="str">
            <v>120786951</v>
          </cell>
          <cell r="C2598" t="str">
            <v>012/056</v>
          </cell>
          <cell r="D2598" t="str">
            <v>T2 EI  PTSBRG-TSL #1 12/056 RPR BENT STL</v>
          </cell>
          <cell r="E2598" t="str">
            <v>CONCORD</v>
          </cell>
          <cell r="F2598" t="str">
            <v>ETL.5510</v>
          </cell>
          <cell r="G2598" t="str">
            <v>.TOWR</v>
          </cell>
          <cell r="H2598">
            <v>44296</v>
          </cell>
          <cell r="I2598">
            <v>44296</v>
          </cell>
          <cell r="J2598">
            <v>44663</v>
          </cell>
          <cell r="K2598">
            <v>44672</v>
          </cell>
          <cell r="L2598">
            <v>45025</v>
          </cell>
          <cell r="M2598">
            <v>44661</v>
          </cell>
          <cell r="N2598">
            <v>44661</v>
          </cell>
          <cell r="O2598" t="str">
            <v>543</v>
          </cell>
          <cell r="P2598" t="str">
            <v>INSP</v>
          </cell>
          <cell r="Q2598" t="str">
            <v>E - Schd Compl Yr 0</v>
          </cell>
          <cell r="R2598" t="str">
            <v>ORAS NOCO ATCO</v>
          </cell>
          <cell r="S2598" t="str">
            <v>HFTD 2</v>
          </cell>
        </row>
        <row r="2599">
          <cell r="B2599" t="str">
            <v>120786975</v>
          </cell>
          <cell r="C2599" t="str">
            <v>044/292</v>
          </cell>
          <cell r="D2599" t="str">
            <v>EI POE-RIO OSO 44/292 RPR INSS</v>
          </cell>
          <cell r="E2599" t="str">
            <v>TABLEMTN</v>
          </cell>
          <cell r="F2599" t="str">
            <v>ETL.5540</v>
          </cell>
          <cell r="G2599" t="str">
            <v>ETL.5540_044/292</v>
          </cell>
          <cell r="H2599">
            <v>44296</v>
          </cell>
          <cell r="I2599">
            <v>44296</v>
          </cell>
          <cell r="J2599">
            <v>44296</v>
          </cell>
          <cell r="L2599">
            <v>44965</v>
          </cell>
          <cell r="M2599">
            <v>44661</v>
          </cell>
          <cell r="O2599" t="str">
            <v>628</v>
          </cell>
          <cell r="P2599" t="str">
            <v>INSP</v>
          </cell>
          <cell r="Q2599" t="str">
            <v>E - Schd Compl Yr 0</v>
          </cell>
          <cell r="R2599" t="str">
            <v>OSNO ATCO</v>
          </cell>
          <cell r="S2599" t="str">
            <v>Non-HFTD</v>
          </cell>
        </row>
        <row r="2600">
          <cell r="B2600" t="str">
            <v>120786976</v>
          </cell>
          <cell r="C2600" t="str">
            <v>044/292</v>
          </cell>
          <cell r="D2600" t="str">
            <v>EI POE-RIO OSO 44/292 INSS WASH</v>
          </cell>
          <cell r="E2600" t="str">
            <v>TABLEMTN</v>
          </cell>
          <cell r="F2600" t="str">
            <v>ETL.5540</v>
          </cell>
          <cell r="G2600" t="str">
            <v>ETL.5540_044/292</v>
          </cell>
          <cell r="H2600">
            <v>44296</v>
          </cell>
          <cell r="I2600">
            <v>44296</v>
          </cell>
          <cell r="J2600">
            <v>44296</v>
          </cell>
          <cell r="L2600">
            <v>44965</v>
          </cell>
          <cell r="M2600">
            <v>44661</v>
          </cell>
          <cell r="O2600" t="str">
            <v>622</v>
          </cell>
          <cell r="P2600" t="str">
            <v>INSP</v>
          </cell>
          <cell r="Q2600" t="str">
            <v>E - Schd Compl Yr 0</v>
          </cell>
          <cell r="R2600" t="str">
            <v>OSNO ATCO</v>
          </cell>
          <cell r="S2600" t="str">
            <v>Non-HFTD</v>
          </cell>
        </row>
        <row r="2601">
          <cell r="B2601" t="str">
            <v>120786978</v>
          </cell>
          <cell r="C2601" t="str">
            <v>020/279</v>
          </cell>
          <cell r="D2601" t="str">
            <v>T2 EI CLAY-MARTEL 020/279 RPL STRW</v>
          </cell>
          <cell r="E2601" t="str">
            <v>VICTOR</v>
          </cell>
          <cell r="F2601" t="str">
            <v>ETL.8250</v>
          </cell>
          <cell r="G2601" t="str">
            <v>.POLE.WOOD</v>
          </cell>
          <cell r="H2601">
            <v>44296</v>
          </cell>
          <cell r="I2601">
            <v>44296</v>
          </cell>
          <cell r="J2601">
            <v>44408</v>
          </cell>
          <cell r="K2601">
            <v>44419</v>
          </cell>
          <cell r="M2601">
            <v>44661</v>
          </cell>
          <cell r="N2601">
            <v>44659</v>
          </cell>
          <cell r="O2601" t="str">
            <v>372</v>
          </cell>
          <cell r="P2601" t="str">
            <v>INSP</v>
          </cell>
          <cell r="Q2601" t="str">
            <v>E - Schd Compl Yr 0</v>
          </cell>
          <cell r="R2601" t="str">
            <v>ORAS NOCO ATCO</v>
          </cell>
          <cell r="S2601" t="str">
            <v>HFTD 2</v>
          </cell>
        </row>
        <row r="2602">
          <cell r="B2602" t="str">
            <v>120786989</v>
          </cell>
          <cell r="C2602" t="str">
            <v>:020/102</v>
          </cell>
          <cell r="D2602" t="str">
            <v>T2 EI CZY HRS CYN-SN SL :020/102 RPR FND</v>
          </cell>
          <cell r="E2602" t="str">
            <v>MOSSLNDG</v>
          </cell>
          <cell r="F2602" t="str">
            <v>ETL.2900</v>
          </cell>
          <cell r="G2602" t="str">
            <v>.TOWR</v>
          </cell>
          <cell r="H2602">
            <v>44296</v>
          </cell>
          <cell r="I2602">
            <v>44296</v>
          </cell>
          <cell r="J2602">
            <v>44384</v>
          </cell>
          <cell r="K2602">
            <v>44389</v>
          </cell>
          <cell r="M2602">
            <v>44661</v>
          </cell>
          <cell r="N2602">
            <v>44661</v>
          </cell>
          <cell r="O2602" t="str">
            <v>543</v>
          </cell>
          <cell r="P2602" t="str">
            <v>INSP</v>
          </cell>
          <cell r="Q2602" t="str">
            <v>E - Schd Compl Yr 0</v>
          </cell>
          <cell r="R2602" t="str">
            <v>ORAS NOCO ATCO</v>
          </cell>
          <cell r="S2602" t="str">
            <v>HFTD 2</v>
          </cell>
        </row>
        <row r="2603">
          <cell r="B2603" t="str">
            <v>120787005</v>
          </cell>
          <cell r="C2603" t="str">
            <v>:020/103</v>
          </cell>
          <cell r="D2603" t="str">
            <v>T2 EI CZY HRS CYN- SL S :020/103 RPR FND</v>
          </cell>
          <cell r="E2603" t="str">
            <v>MOSSLNDG</v>
          </cell>
          <cell r="F2603" t="str">
            <v>ETL.2900</v>
          </cell>
          <cell r="G2603" t="str">
            <v>.TOWR</v>
          </cell>
          <cell r="H2603">
            <v>44296</v>
          </cell>
          <cell r="I2603">
            <v>44296</v>
          </cell>
          <cell r="J2603">
            <v>44384</v>
          </cell>
          <cell r="K2603">
            <v>44389</v>
          </cell>
          <cell r="M2603">
            <v>44661</v>
          </cell>
          <cell r="N2603">
            <v>44661</v>
          </cell>
          <cell r="O2603" t="str">
            <v>543</v>
          </cell>
          <cell r="P2603" t="str">
            <v>INSP</v>
          </cell>
          <cell r="Q2603" t="str">
            <v>E - Schd Compl Yr 0</v>
          </cell>
          <cell r="R2603" t="str">
            <v>ORAS NOCO ATCO</v>
          </cell>
          <cell r="S2603" t="str">
            <v>HFTD 2</v>
          </cell>
        </row>
        <row r="2604">
          <cell r="B2604" t="str">
            <v>120787009</v>
          </cell>
          <cell r="C2604" t="str">
            <v>020/280</v>
          </cell>
          <cell r="D2604" t="str">
            <v>T2 EI CLAY-MARTEL 020/280 RPR GYWW</v>
          </cell>
          <cell r="E2604" t="str">
            <v>VICTOR</v>
          </cell>
          <cell r="F2604" t="str">
            <v>ETL.8250</v>
          </cell>
          <cell r="G2604" t="str">
            <v>.POLE.WOOD</v>
          </cell>
          <cell r="H2604">
            <v>44296</v>
          </cell>
          <cell r="I2604">
            <v>44296</v>
          </cell>
          <cell r="J2604">
            <v>44390</v>
          </cell>
          <cell r="K2604">
            <v>44403</v>
          </cell>
          <cell r="M2604">
            <v>44661</v>
          </cell>
          <cell r="N2604">
            <v>44661</v>
          </cell>
          <cell r="O2604" t="str">
            <v>630</v>
          </cell>
          <cell r="P2604" t="str">
            <v>INSP</v>
          </cell>
          <cell r="Q2604" t="str">
            <v>E - Schd Compl Yr 0</v>
          </cell>
          <cell r="R2604" t="str">
            <v>ORAS NOCO ATCO</v>
          </cell>
          <cell r="S2604" t="str">
            <v>HFTD 2</v>
          </cell>
        </row>
        <row r="2605">
          <cell r="B2605" t="str">
            <v>120787016</v>
          </cell>
          <cell r="C2605" t="str">
            <v>002/031A</v>
          </cell>
          <cell r="D2605" t="str">
            <v>EI GRN VLLY-PL SWT 2/31A RMV VEG</v>
          </cell>
          <cell r="E2605" t="str">
            <v>MOSSLNDG</v>
          </cell>
          <cell r="F2605" t="str">
            <v>ETL.1730</v>
          </cell>
          <cell r="G2605" t="str">
            <v>ETL.1730_002/031A</v>
          </cell>
          <cell r="H2605">
            <v>44296</v>
          </cell>
          <cell r="I2605">
            <v>44296</v>
          </cell>
          <cell r="J2605">
            <v>44648</v>
          </cell>
          <cell r="K2605">
            <v>44656</v>
          </cell>
          <cell r="M2605">
            <v>44661</v>
          </cell>
          <cell r="O2605" t="str">
            <v>564</v>
          </cell>
          <cell r="P2605" t="str">
            <v>INSP</v>
          </cell>
          <cell r="Q2605" t="str">
            <v>E - Schd Compl Yr 0</v>
          </cell>
          <cell r="R2605" t="str">
            <v>NOCO ATCO</v>
          </cell>
          <cell r="S2605" t="str">
            <v>Non-HFTD</v>
          </cell>
        </row>
        <row r="2606">
          <cell r="B2606" t="str">
            <v>120787020</v>
          </cell>
          <cell r="C2606" t="str">
            <v>002/031A</v>
          </cell>
          <cell r="D2606" t="str">
            <v>EI GRN VLLY-PL SWT 2/31A RPL INSW</v>
          </cell>
          <cell r="E2606" t="str">
            <v>MOSSLNDG</v>
          </cell>
          <cell r="F2606" t="str">
            <v>ETL.1730</v>
          </cell>
          <cell r="G2606" t="str">
            <v>ETL.1730_002/031A</v>
          </cell>
          <cell r="H2606">
            <v>44296</v>
          </cell>
          <cell r="I2606">
            <v>44296</v>
          </cell>
          <cell r="J2606">
            <v>44296</v>
          </cell>
          <cell r="M2606">
            <v>44661</v>
          </cell>
          <cell r="N2606">
            <v>44660</v>
          </cell>
          <cell r="O2606" t="str">
            <v>508</v>
          </cell>
          <cell r="P2606" t="str">
            <v>INSP</v>
          </cell>
          <cell r="Q2606" t="str">
            <v>E - Schd Compl Yr 0</v>
          </cell>
          <cell r="R2606" t="str">
            <v>NOPR ORAS ATCO</v>
          </cell>
          <cell r="S2606" t="str">
            <v>Non-HFTD</v>
          </cell>
        </row>
        <row r="2607">
          <cell r="B2607" t="str">
            <v>120787025</v>
          </cell>
          <cell r="C2607" t="str">
            <v>134/1046</v>
          </cell>
          <cell r="D2607" t="str">
            <v>EI DELEVAN-VACA #2 134/1046 RPR STRT</v>
          </cell>
          <cell r="E2607" t="str">
            <v>SACTO</v>
          </cell>
          <cell r="F2607" t="str">
            <v>ETL.4231</v>
          </cell>
          <cell r="G2607" t="str">
            <v>ETL.4231_134/1046</v>
          </cell>
          <cell r="H2607">
            <v>44296</v>
          </cell>
          <cell r="I2607">
            <v>44296</v>
          </cell>
          <cell r="J2607">
            <v>44296</v>
          </cell>
          <cell r="L2607">
            <v>44992</v>
          </cell>
          <cell r="M2607">
            <v>44661</v>
          </cell>
          <cell r="N2607">
            <v>44661</v>
          </cell>
          <cell r="O2607" t="str">
            <v>543</v>
          </cell>
          <cell r="P2607" t="str">
            <v>INSP</v>
          </cell>
          <cell r="Q2607" t="str">
            <v>E - Schd Compl Yr 0</v>
          </cell>
          <cell r="R2607" t="str">
            <v>NOPR ORAS ATCO</v>
          </cell>
          <cell r="S2607" t="str">
            <v>Non-HFTD</v>
          </cell>
        </row>
        <row r="2608">
          <cell r="B2608" t="str">
            <v>120787033</v>
          </cell>
          <cell r="C2608" t="str">
            <v>047/194</v>
          </cell>
          <cell r="D2608" t="str">
            <v>T2 EI MIDWAY-WHIRLWIND 047/194 RPR GYWS</v>
          </cell>
          <cell r="E2608" t="str">
            <v>MIDWAY</v>
          </cell>
          <cell r="F2608" t="str">
            <v>ETL.6030</v>
          </cell>
          <cell r="G2608" t="str">
            <v>.TOWR</v>
          </cell>
          <cell r="H2608">
            <v>44296</v>
          </cell>
          <cell r="I2608">
            <v>44296</v>
          </cell>
          <cell r="J2608">
            <v>44580</v>
          </cell>
          <cell r="K2608">
            <v>44621</v>
          </cell>
          <cell r="M2608">
            <v>44661</v>
          </cell>
          <cell r="N2608">
            <v>44661</v>
          </cell>
          <cell r="O2608" t="str">
            <v>628</v>
          </cell>
          <cell r="P2608" t="str">
            <v>INSP</v>
          </cell>
          <cell r="Q2608" t="str">
            <v>E - Schd Compl Yr 0</v>
          </cell>
          <cell r="R2608" t="str">
            <v>ORAS NOCO ATCO</v>
          </cell>
          <cell r="S2608" t="str">
            <v>HFTD 2</v>
          </cell>
        </row>
        <row r="2609">
          <cell r="B2609" t="str">
            <v>120787094</v>
          </cell>
          <cell r="C2609" t="str">
            <v>020/282</v>
          </cell>
          <cell r="D2609" t="str">
            <v>T2 EI CLAY-MARTEL 020/282 INS ANMW</v>
          </cell>
          <cell r="E2609" t="str">
            <v>VICTOR</v>
          </cell>
          <cell r="F2609" t="str">
            <v>ETL.8250</v>
          </cell>
          <cell r="G2609" t="str">
            <v>.POLE.WOOD</v>
          </cell>
          <cell r="H2609">
            <v>44296</v>
          </cell>
          <cell r="I2609">
            <v>44296</v>
          </cell>
          <cell r="J2609">
            <v>44391</v>
          </cell>
          <cell r="K2609">
            <v>44397</v>
          </cell>
          <cell r="M2609">
            <v>44661</v>
          </cell>
          <cell r="N2609">
            <v>44661</v>
          </cell>
          <cell r="O2609" t="str">
            <v>630</v>
          </cell>
          <cell r="P2609" t="str">
            <v>INSP</v>
          </cell>
          <cell r="Q2609" t="str">
            <v>E - Schd Compl Yr 0</v>
          </cell>
          <cell r="R2609" t="str">
            <v>ORAS NOCO ATCO</v>
          </cell>
          <cell r="S2609" t="str">
            <v>HFTD 2</v>
          </cell>
        </row>
        <row r="2610">
          <cell r="B2610" t="str">
            <v>120787123</v>
          </cell>
          <cell r="C2610" t="str">
            <v>056/001</v>
          </cell>
          <cell r="D2610" t="str">
            <v>EI GARBERVILLE-LAYTONVILLE 56/1 RPL POLE</v>
          </cell>
          <cell r="E2610" t="str">
            <v>WILLITS</v>
          </cell>
          <cell r="F2610" t="str">
            <v>ETL.8365</v>
          </cell>
          <cell r="G2610" t="str">
            <v>ETL.8365_056/001</v>
          </cell>
          <cell r="H2610">
            <v>44296</v>
          </cell>
          <cell r="I2610">
            <v>44296</v>
          </cell>
          <cell r="J2610">
            <v>44296</v>
          </cell>
          <cell r="M2610">
            <v>44661</v>
          </cell>
          <cell r="N2610">
            <v>44655</v>
          </cell>
          <cell r="O2610" t="str">
            <v>372</v>
          </cell>
          <cell r="P2610" t="str">
            <v>INSP</v>
          </cell>
          <cell r="Q2610" t="str">
            <v>E - Schd Compl Yr 0</v>
          </cell>
          <cell r="R2610" t="str">
            <v>NOPR ORAS ATCO</v>
          </cell>
          <cell r="S2610" t="str">
            <v>HFRA</v>
          </cell>
        </row>
        <row r="2611">
          <cell r="B2611" t="str">
            <v>120787126</v>
          </cell>
          <cell r="C2611" t="str">
            <v>011/184</v>
          </cell>
          <cell r="D2611" t="str">
            <v>T2 EI TEJON-LEBEC 11/184 RPR GYWW</v>
          </cell>
          <cell r="E2611" t="str">
            <v>MIDWAY</v>
          </cell>
          <cell r="F2611" t="str">
            <v>ETL.9250</v>
          </cell>
          <cell r="G2611" t="str">
            <v>.POLE.WOOD</v>
          </cell>
          <cell r="H2611">
            <v>44296</v>
          </cell>
          <cell r="I2611">
            <v>44296</v>
          </cell>
          <cell r="J2611">
            <v>44413</v>
          </cell>
          <cell r="K2611">
            <v>44422</v>
          </cell>
          <cell r="M2611">
            <v>44661</v>
          </cell>
          <cell r="N2611">
            <v>44661</v>
          </cell>
          <cell r="O2611" t="str">
            <v>630</v>
          </cell>
          <cell r="P2611" t="str">
            <v>INSP</v>
          </cell>
          <cell r="Q2611" t="str">
            <v>E - Schd Compl Yr 0</v>
          </cell>
          <cell r="R2611" t="str">
            <v>ORAS NOCO ATCO</v>
          </cell>
          <cell r="S2611" t="str">
            <v>HFTD 2</v>
          </cell>
        </row>
        <row r="2612">
          <cell r="B2612" t="str">
            <v>120787127</v>
          </cell>
          <cell r="C2612" t="str">
            <v>004/061</v>
          </cell>
          <cell r="D2612" t="str">
            <v>EI CHRISTIE-WILLOW PASS 004/061 RPR GYWW</v>
          </cell>
          <cell r="E2612" t="str">
            <v>CONCORD</v>
          </cell>
          <cell r="F2612" t="str">
            <v>ETL.6370</v>
          </cell>
          <cell r="G2612" t="str">
            <v>.POLE.WOOD</v>
          </cell>
          <cell r="H2612">
            <v>44296</v>
          </cell>
          <cell r="I2612">
            <v>44296</v>
          </cell>
          <cell r="J2612">
            <v>44296</v>
          </cell>
          <cell r="M2612">
            <v>44661</v>
          </cell>
          <cell r="O2612" t="str">
            <v>630</v>
          </cell>
          <cell r="P2612" t="str">
            <v>INSP</v>
          </cell>
          <cell r="Q2612" t="str">
            <v>E - Schd Compl Yr 0</v>
          </cell>
          <cell r="R2612" t="str">
            <v>OSNO ATCO</v>
          </cell>
          <cell r="S2612" t="str">
            <v>Remove</v>
          </cell>
        </row>
        <row r="2613">
          <cell r="B2613" t="str">
            <v>120787150</v>
          </cell>
          <cell r="C2613" t="str">
            <v>002/031B</v>
          </cell>
          <cell r="D2613" t="str">
            <v>EI GRN VLLY-PL SWT 2/31B RMV VEG</v>
          </cell>
          <cell r="E2613" t="str">
            <v>MOSSLNDG</v>
          </cell>
          <cell r="F2613" t="str">
            <v>ETL.1730</v>
          </cell>
          <cell r="G2613" t="str">
            <v>ETL.1730_002/031B</v>
          </cell>
          <cell r="H2613">
            <v>44296</v>
          </cell>
          <cell r="I2613">
            <v>44296</v>
          </cell>
          <cell r="J2613">
            <v>44648</v>
          </cell>
          <cell r="K2613">
            <v>44656</v>
          </cell>
          <cell r="M2613">
            <v>44661</v>
          </cell>
          <cell r="O2613" t="str">
            <v>564</v>
          </cell>
          <cell r="P2613" t="str">
            <v>INSP</v>
          </cell>
          <cell r="Q2613" t="str">
            <v>E - Schd Compl Yr 0</v>
          </cell>
          <cell r="R2613" t="str">
            <v>NOCO ATCO</v>
          </cell>
          <cell r="S2613" t="str">
            <v>Non-HFTD</v>
          </cell>
        </row>
        <row r="2614">
          <cell r="B2614" t="str">
            <v>120787151</v>
          </cell>
          <cell r="C2614" t="str">
            <v>002/031B</v>
          </cell>
          <cell r="D2614" t="str">
            <v>EI GRN VLLY-PL SWT 2/31B  RPL INSW</v>
          </cell>
          <cell r="E2614" t="str">
            <v>MOSSLNDG</v>
          </cell>
          <cell r="F2614" t="str">
            <v>ETL.1730</v>
          </cell>
          <cell r="G2614" t="str">
            <v>ETL.1730_002/031B</v>
          </cell>
          <cell r="H2614">
            <v>44296</v>
          </cell>
          <cell r="I2614">
            <v>44296</v>
          </cell>
          <cell r="J2614">
            <v>44296</v>
          </cell>
          <cell r="M2614">
            <v>44661</v>
          </cell>
          <cell r="N2614">
            <v>44660</v>
          </cell>
          <cell r="O2614" t="str">
            <v>508</v>
          </cell>
          <cell r="P2614" t="str">
            <v>INSP</v>
          </cell>
          <cell r="Q2614" t="str">
            <v>E - Schd Compl Yr 0</v>
          </cell>
          <cell r="R2614" t="str">
            <v>NOPR ORAS ATCO</v>
          </cell>
          <cell r="S2614" t="str">
            <v>Non-HFTD</v>
          </cell>
        </row>
        <row r="2615">
          <cell r="B2615" t="str">
            <v>120787213</v>
          </cell>
          <cell r="C2615" t="str">
            <v>044/290</v>
          </cell>
          <cell r="D2615" t="str">
            <v>EI POE-RIO OSO 44/290 RPR INSS</v>
          </cell>
          <cell r="E2615" t="str">
            <v>TABLEMTN</v>
          </cell>
          <cell r="F2615" t="str">
            <v>ETL.5540</v>
          </cell>
          <cell r="G2615" t="str">
            <v>ETL.5540_044/290</v>
          </cell>
          <cell r="H2615">
            <v>44296</v>
          </cell>
          <cell r="I2615">
            <v>44296</v>
          </cell>
          <cell r="J2615">
            <v>44296</v>
          </cell>
          <cell r="L2615">
            <v>44965</v>
          </cell>
          <cell r="M2615">
            <v>44661</v>
          </cell>
          <cell r="O2615" t="str">
            <v>628</v>
          </cell>
          <cell r="P2615" t="str">
            <v>INSP</v>
          </cell>
          <cell r="Q2615" t="str">
            <v>E - Schd Compl Yr 0</v>
          </cell>
          <cell r="R2615" t="str">
            <v>OSNO ATCO</v>
          </cell>
          <cell r="S2615" t="str">
            <v>Non-HFTD</v>
          </cell>
        </row>
        <row r="2616">
          <cell r="B2616" t="str">
            <v>120787240</v>
          </cell>
          <cell r="C2616" t="str">
            <v>044/290</v>
          </cell>
          <cell r="D2616" t="str">
            <v>EI CRESTA-RIO OSO_044/290 RPL INSS</v>
          </cell>
          <cell r="E2616" t="str">
            <v>TABLEMTN</v>
          </cell>
          <cell r="F2616" t="str">
            <v>ETL.4590</v>
          </cell>
          <cell r="G2616" t="str">
            <v>ETL.4590_044/290</v>
          </cell>
          <cell r="H2616">
            <v>44296</v>
          </cell>
          <cell r="I2616">
            <v>44296</v>
          </cell>
          <cell r="J2616">
            <v>44296</v>
          </cell>
          <cell r="L2616">
            <v>44964</v>
          </cell>
          <cell r="M2616">
            <v>44661</v>
          </cell>
          <cell r="N2616">
            <v>44672</v>
          </cell>
          <cell r="O2616" t="str">
            <v>532</v>
          </cell>
          <cell r="P2616" t="str">
            <v>INSP</v>
          </cell>
          <cell r="Q2616" t="str">
            <v>E - Schd Compl Yr 0</v>
          </cell>
          <cell r="R2616" t="str">
            <v>NOPR ORAS ATCO</v>
          </cell>
          <cell r="S2616" t="e">
            <v>#N/A</v>
          </cell>
        </row>
        <row r="2617">
          <cell r="B2617" t="str">
            <v>120787248</v>
          </cell>
          <cell r="C2617" t="str">
            <v>020/285</v>
          </cell>
          <cell r="D2617" t="str">
            <v>T2 EI CLAY-MARTEL 020/285 INS ANMW</v>
          </cell>
          <cell r="E2617" t="str">
            <v>VICTOR</v>
          </cell>
          <cell r="F2617" t="str">
            <v>ETL.8250</v>
          </cell>
          <cell r="G2617" t="str">
            <v>.POLE.WOOD</v>
          </cell>
          <cell r="H2617">
            <v>44296</v>
          </cell>
          <cell r="I2617">
            <v>44296</v>
          </cell>
          <cell r="J2617">
            <v>44391</v>
          </cell>
          <cell r="K2617">
            <v>44399</v>
          </cell>
          <cell r="M2617">
            <v>44661</v>
          </cell>
          <cell r="N2617">
            <v>44661</v>
          </cell>
          <cell r="O2617" t="str">
            <v>630</v>
          </cell>
          <cell r="P2617" t="str">
            <v>INSP</v>
          </cell>
          <cell r="Q2617" t="str">
            <v>E - Schd Compl Yr 0</v>
          </cell>
          <cell r="R2617" t="str">
            <v>ORAS NOCO ATCO</v>
          </cell>
          <cell r="S2617" t="str">
            <v>HFTD 2</v>
          </cell>
        </row>
        <row r="2618">
          <cell r="B2618" t="str">
            <v>120787336</v>
          </cell>
          <cell r="C2618" t="str">
            <v>002/045</v>
          </cell>
          <cell r="D2618" t="str">
            <v>EI SOLEDAD #2 2/045 RPR GYWW</v>
          </cell>
          <cell r="E2618" t="str">
            <v>MOSSLNDG</v>
          </cell>
          <cell r="F2618" t="str">
            <v>ETL.8020</v>
          </cell>
          <cell r="G2618" t="str">
            <v>ETL.8020_002/045</v>
          </cell>
          <cell r="H2618">
            <v>44296</v>
          </cell>
          <cell r="I2618">
            <v>44296</v>
          </cell>
          <cell r="J2618">
            <v>44296</v>
          </cell>
          <cell r="M2618">
            <v>44661</v>
          </cell>
          <cell r="O2618" t="str">
            <v>630</v>
          </cell>
          <cell r="P2618" t="str">
            <v>INSP</v>
          </cell>
          <cell r="Q2618" t="str">
            <v>E - Schd Compl Yr 0</v>
          </cell>
          <cell r="R2618" t="str">
            <v>OSNO ATCO</v>
          </cell>
          <cell r="S2618" t="str">
            <v>Non-HFTD</v>
          </cell>
        </row>
        <row r="2619">
          <cell r="B2619" t="str">
            <v>120787338</v>
          </cell>
          <cell r="C2619" t="str">
            <v>004/062</v>
          </cell>
          <cell r="D2619" t="str">
            <v>EI CHRISTIE-WILLOW PASS 004/062 RPR GYWW</v>
          </cell>
          <cell r="E2619" t="str">
            <v>CONCORD</v>
          </cell>
          <cell r="F2619" t="str">
            <v>ETL.6370</v>
          </cell>
          <cell r="G2619" t="str">
            <v>.POLE.WOOD</v>
          </cell>
          <cell r="H2619">
            <v>44296</v>
          </cell>
          <cell r="I2619">
            <v>44296</v>
          </cell>
          <cell r="J2619">
            <v>44296</v>
          </cell>
          <cell r="M2619">
            <v>44661</v>
          </cell>
          <cell r="O2619" t="str">
            <v>630</v>
          </cell>
          <cell r="P2619" t="str">
            <v>INSP</v>
          </cell>
          <cell r="Q2619" t="str">
            <v>E - Schd Compl Yr 0</v>
          </cell>
          <cell r="R2619" t="str">
            <v>OSNO ATCO</v>
          </cell>
          <cell r="S2619" t="str">
            <v>Remove</v>
          </cell>
        </row>
        <row r="2620">
          <cell r="B2620" t="str">
            <v>120787390</v>
          </cell>
          <cell r="C2620" t="str">
            <v>198/1469</v>
          </cell>
          <cell r="D2620" t="str">
            <v>EI DELEVAN-VACA #2 198/1469 RMV VEG</v>
          </cell>
          <cell r="E2620" t="str">
            <v>SACTO</v>
          </cell>
          <cell r="F2620" t="str">
            <v>ETL.4231</v>
          </cell>
          <cell r="G2620" t="str">
            <v>ETL.4231_198/1469</v>
          </cell>
          <cell r="H2620">
            <v>44296</v>
          </cell>
          <cell r="I2620">
            <v>44296</v>
          </cell>
          <cell r="J2620">
            <v>44393</v>
          </cell>
          <cell r="K2620">
            <v>44501</v>
          </cell>
          <cell r="M2620">
            <v>44661</v>
          </cell>
          <cell r="O2620" t="str">
            <v>564</v>
          </cell>
          <cell r="P2620" t="str">
            <v>INSP</v>
          </cell>
          <cell r="Q2620" t="str">
            <v>E - Schd Compl Yr 0</v>
          </cell>
          <cell r="R2620" t="str">
            <v>NOCO ATCO</v>
          </cell>
          <cell r="S2620" t="str">
            <v>Non-HFTD</v>
          </cell>
        </row>
        <row r="2621">
          <cell r="B2621" t="str">
            <v>120787392</v>
          </cell>
          <cell r="C2621" t="str">
            <v>198/1469</v>
          </cell>
          <cell r="D2621" t="str">
            <v>EI DELEVAN-VACA #2 198/1469 RPR FOND</v>
          </cell>
          <cell r="E2621" t="str">
            <v>SACTO</v>
          </cell>
          <cell r="F2621" t="str">
            <v>ETL.4231</v>
          </cell>
          <cell r="G2621" t="str">
            <v>ETL.4231_198/1469</v>
          </cell>
          <cell r="H2621">
            <v>44296</v>
          </cell>
          <cell r="I2621">
            <v>44296</v>
          </cell>
          <cell r="J2621">
            <v>44296</v>
          </cell>
          <cell r="L2621">
            <v>44989</v>
          </cell>
          <cell r="M2621">
            <v>44661</v>
          </cell>
          <cell r="N2621">
            <v>44661</v>
          </cell>
          <cell r="O2621" t="str">
            <v>543</v>
          </cell>
          <cell r="P2621" t="str">
            <v>INSP</v>
          </cell>
          <cell r="Q2621" t="str">
            <v>E - Schd Compl Yr 0</v>
          </cell>
          <cell r="R2621" t="str">
            <v>NOPR ORAS ATCO</v>
          </cell>
          <cell r="S2621" t="str">
            <v>Non-HFTD</v>
          </cell>
        </row>
        <row r="2622">
          <cell r="B2622" t="str">
            <v>120787506</v>
          </cell>
          <cell r="C2622" t="str">
            <v>002/031C</v>
          </cell>
          <cell r="D2622" t="str">
            <v>EI GRN VLLY-PL SWT 2/31C RMV VEG</v>
          </cell>
          <cell r="E2622" t="str">
            <v>MOSSLNDG</v>
          </cell>
          <cell r="F2622" t="str">
            <v>ETL.1730</v>
          </cell>
          <cell r="G2622" t="str">
            <v>ETL.1730_002/031C</v>
          </cell>
          <cell r="H2622">
            <v>44296</v>
          </cell>
          <cell r="I2622">
            <v>44296</v>
          </cell>
          <cell r="J2622">
            <v>44648</v>
          </cell>
          <cell r="K2622">
            <v>44656</v>
          </cell>
          <cell r="M2622">
            <v>44661</v>
          </cell>
          <cell r="O2622" t="str">
            <v>564</v>
          </cell>
          <cell r="P2622" t="str">
            <v>INSP</v>
          </cell>
          <cell r="Q2622" t="str">
            <v>E - Schd Compl Yr 0</v>
          </cell>
          <cell r="R2622" t="str">
            <v>NOCO ATCO</v>
          </cell>
          <cell r="S2622" t="str">
            <v>Non-HFTD</v>
          </cell>
        </row>
        <row r="2623">
          <cell r="B2623" t="str">
            <v>120787507</v>
          </cell>
          <cell r="C2623" t="str">
            <v>002/031C</v>
          </cell>
          <cell r="D2623" t="str">
            <v>EI GRN VLLY-PL SWT 2/31C RPL INSW</v>
          </cell>
          <cell r="E2623" t="str">
            <v>MOSSLNDG</v>
          </cell>
          <cell r="F2623" t="str">
            <v>ETL.1730</v>
          </cell>
          <cell r="G2623" t="str">
            <v>ETL.1730_002/031C</v>
          </cell>
          <cell r="H2623">
            <v>44296</v>
          </cell>
          <cell r="I2623">
            <v>44296</v>
          </cell>
          <cell r="J2623">
            <v>44296</v>
          </cell>
          <cell r="M2623">
            <v>44661</v>
          </cell>
          <cell r="N2623">
            <v>44660</v>
          </cell>
          <cell r="O2623" t="str">
            <v>508</v>
          </cell>
          <cell r="P2623" t="str">
            <v>INSP</v>
          </cell>
          <cell r="Q2623" t="str">
            <v>E - Schd Compl Yr 0</v>
          </cell>
          <cell r="R2623" t="str">
            <v>NOPR ORAS ATCO</v>
          </cell>
          <cell r="S2623" t="str">
            <v>Non-HFTD</v>
          </cell>
        </row>
        <row r="2624">
          <cell r="B2624" t="str">
            <v>120787604</v>
          </cell>
          <cell r="C2624" t="str">
            <v>015/155</v>
          </cell>
          <cell r="D2624" t="str">
            <v>T2 EI ARCO-CHOLAME 15/155 RMV NEST</v>
          </cell>
          <cell r="E2624" t="str">
            <v>MIDWAY</v>
          </cell>
          <cell r="F2624" t="str">
            <v>ETL.8440</v>
          </cell>
          <cell r="G2624" t="str">
            <v>.POLE.NWOD</v>
          </cell>
          <cell r="H2624">
            <v>44296</v>
          </cell>
          <cell r="I2624">
            <v>44296</v>
          </cell>
          <cell r="J2624">
            <v>44615</v>
          </cell>
          <cell r="K2624">
            <v>44622</v>
          </cell>
          <cell r="M2624">
            <v>44661</v>
          </cell>
          <cell r="N2624">
            <v>44661</v>
          </cell>
          <cell r="O2624" t="str">
            <v>628</v>
          </cell>
          <cell r="P2624" t="str">
            <v>INSP</v>
          </cell>
          <cell r="Q2624" t="str">
            <v>E - Schd Compl Yr 0</v>
          </cell>
          <cell r="R2624" t="str">
            <v>ORAS NOCO ATCO</v>
          </cell>
          <cell r="S2624" t="str">
            <v>HFTD 2</v>
          </cell>
        </row>
        <row r="2625">
          <cell r="B2625" t="str">
            <v>120787605</v>
          </cell>
          <cell r="C2625" t="str">
            <v>042/168</v>
          </cell>
          <cell r="D2625" t="str">
            <v>EI PITTSBURG-SAN MATEO 42/168 PAINT</v>
          </cell>
          <cell r="E2625" t="str">
            <v>CONCORD</v>
          </cell>
          <cell r="F2625" t="str">
            <v>ETL.5463</v>
          </cell>
          <cell r="G2625" t="str">
            <v>ETL.5463_042/168</v>
          </cell>
          <cell r="H2625">
            <v>44296</v>
          </cell>
          <cell r="I2625">
            <v>44296</v>
          </cell>
          <cell r="J2625">
            <v>44296</v>
          </cell>
          <cell r="L2625">
            <v>45502</v>
          </cell>
          <cell r="M2625">
            <v>44661</v>
          </cell>
          <cell r="O2625" t="str">
            <v>628</v>
          </cell>
          <cell r="P2625" t="str">
            <v/>
          </cell>
          <cell r="Q2625" t="str">
            <v>E - Schd Compl Yr 0</v>
          </cell>
          <cell r="R2625" t="str">
            <v>OSNO ATCO</v>
          </cell>
          <cell r="S2625" t="str">
            <v>Non-HFTD</v>
          </cell>
        </row>
        <row r="2626">
          <cell r="B2626" t="str">
            <v>120787692</v>
          </cell>
          <cell r="C2626" t="str">
            <v>002/053</v>
          </cell>
          <cell r="D2626" t="str">
            <v>EI TEJON-LEBEC 2/053 RPL POLE</v>
          </cell>
          <cell r="E2626" t="str">
            <v>MIDWAY</v>
          </cell>
          <cell r="F2626" t="str">
            <v>ETL.9250</v>
          </cell>
          <cell r="G2626" t="str">
            <v>ETL.9250_002/053</v>
          </cell>
          <cell r="H2626">
            <v>44296</v>
          </cell>
          <cell r="I2626">
            <v>44296</v>
          </cell>
          <cell r="J2626">
            <v>44296</v>
          </cell>
          <cell r="M2626">
            <v>44661</v>
          </cell>
          <cell r="N2626">
            <v>44659</v>
          </cell>
          <cell r="O2626" t="str">
            <v>372</v>
          </cell>
          <cell r="P2626" t="str">
            <v>CREW</v>
          </cell>
          <cell r="Q2626" t="str">
            <v>E - Schd Compl Yr 0</v>
          </cell>
          <cell r="R2626" t="str">
            <v>NOPR ORAS ATCO</v>
          </cell>
          <cell r="S2626" t="str">
            <v>Non-HFTD</v>
          </cell>
        </row>
        <row r="2627">
          <cell r="B2627" t="str">
            <v>120787775</v>
          </cell>
          <cell r="C2627" t="str">
            <v>:020/104</v>
          </cell>
          <cell r="D2627" t="str">
            <v>T2 EI CRZ HRS C-S-SLD :20/104 RPR FND</v>
          </cell>
          <cell r="E2627" t="str">
            <v>MOSSLNDG</v>
          </cell>
          <cell r="F2627" t="str">
            <v>ETL.2900</v>
          </cell>
          <cell r="G2627" t="str">
            <v>.TOWR</v>
          </cell>
          <cell r="H2627">
            <v>44296</v>
          </cell>
          <cell r="I2627">
            <v>44296</v>
          </cell>
          <cell r="J2627">
            <v>44384</v>
          </cell>
          <cell r="K2627">
            <v>44403</v>
          </cell>
          <cell r="M2627">
            <v>44661</v>
          </cell>
          <cell r="N2627">
            <v>44661</v>
          </cell>
          <cell r="O2627" t="str">
            <v>543</v>
          </cell>
          <cell r="P2627" t="str">
            <v>INSP</v>
          </cell>
          <cell r="Q2627" t="str">
            <v>E - Schd Compl Yr 0</v>
          </cell>
          <cell r="R2627" t="str">
            <v>ORAS NOCO ATCO</v>
          </cell>
          <cell r="S2627" t="str">
            <v>HFTD 2</v>
          </cell>
        </row>
        <row r="2628">
          <cell r="B2628" t="str">
            <v>120787780</v>
          </cell>
          <cell r="C2628" t="str">
            <v>049/330</v>
          </cell>
          <cell r="D2628" t="str">
            <v>EI CORTINA-VACA 49/330 RMV VEG</v>
          </cell>
          <cell r="E2628" t="str">
            <v>SACTO</v>
          </cell>
          <cell r="F2628" t="str">
            <v>ETL.4540</v>
          </cell>
          <cell r="G2628" t="str">
            <v>ETL.4540_049/330</v>
          </cell>
          <cell r="H2628">
            <v>44296</v>
          </cell>
          <cell r="I2628">
            <v>44296</v>
          </cell>
          <cell r="J2628">
            <v>44559</v>
          </cell>
          <cell r="K2628">
            <v>44559</v>
          </cell>
          <cell r="M2628">
            <v>44661</v>
          </cell>
          <cell r="O2628" t="str">
            <v>564</v>
          </cell>
          <cell r="P2628" t="str">
            <v>INSP</v>
          </cell>
          <cell r="Q2628" t="str">
            <v>E - Schd Compl Yr 0</v>
          </cell>
          <cell r="R2628" t="str">
            <v>NOCO ATCO</v>
          </cell>
          <cell r="S2628" t="str">
            <v>Non-HFTD</v>
          </cell>
        </row>
        <row r="2629">
          <cell r="B2629" t="str">
            <v>120787787</v>
          </cell>
          <cell r="C2629" t="str">
            <v>:020/105</v>
          </cell>
          <cell r="D2629" t="str">
            <v>T2 EI CZY HR CNY-S-S #1 :22/105 RPR STRT</v>
          </cell>
          <cell r="E2629" t="str">
            <v>MOSSLNDG</v>
          </cell>
          <cell r="F2629" t="str">
            <v>ETL.2900</v>
          </cell>
          <cell r="G2629" t="str">
            <v>.TOWR</v>
          </cell>
          <cell r="H2629">
            <v>44296</v>
          </cell>
          <cell r="I2629">
            <v>44296</v>
          </cell>
          <cell r="J2629">
            <v>44384</v>
          </cell>
          <cell r="K2629">
            <v>44389</v>
          </cell>
          <cell r="M2629">
            <v>44661</v>
          </cell>
          <cell r="N2629">
            <v>44661</v>
          </cell>
          <cell r="O2629" t="str">
            <v>543</v>
          </cell>
          <cell r="P2629" t="str">
            <v>INSP</v>
          </cell>
          <cell r="Q2629" t="str">
            <v>E - Schd Compl Yr 0</v>
          </cell>
          <cell r="R2629" t="str">
            <v>ORAS NOCO ATCO</v>
          </cell>
          <cell r="S2629" t="str">
            <v>HFTD 2</v>
          </cell>
        </row>
        <row r="2630">
          <cell r="B2630" t="str">
            <v>120787871</v>
          </cell>
          <cell r="C2630" t="str">
            <v>006/113</v>
          </cell>
          <cell r="D2630" t="str">
            <v>EI SOLEDAD #1 6/113 REFRAME</v>
          </cell>
          <cell r="E2630" t="str">
            <v>MOSSLNDG</v>
          </cell>
          <cell r="F2630" t="str">
            <v>ETL.8010</v>
          </cell>
          <cell r="G2630" t="str">
            <v>ETL.8010_006/113</v>
          </cell>
          <cell r="H2630">
            <v>44296</v>
          </cell>
          <cell r="I2630">
            <v>44296</v>
          </cell>
          <cell r="J2630">
            <v>44296</v>
          </cell>
          <cell r="L2630">
            <v>45034</v>
          </cell>
          <cell r="M2630">
            <v>44661</v>
          </cell>
          <cell r="N2630">
            <v>44659</v>
          </cell>
          <cell r="O2630" t="str">
            <v>637</v>
          </cell>
          <cell r="P2630" t="str">
            <v>INSP</v>
          </cell>
          <cell r="Q2630" t="str">
            <v>E - Schd Compl Yr 0</v>
          </cell>
          <cell r="R2630" t="str">
            <v>NOPR ORAS ATCO</v>
          </cell>
          <cell r="S2630" t="str">
            <v>Non-HFTD</v>
          </cell>
        </row>
        <row r="2631">
          <cell r="B2631" t="str">
            <v>120787874</v>
          </cell>
          <cell r="C2631" t="str">
            <v>044/288</v>
          </cell>
          <cell r="D2631" t="str">
            <v>EI CRESTA-RIO OSO_044/288 RPL INSS</v>
          </cell>
          <cell r="E2631" t="str">
            <v>TABLEMTN</v>
          </cell>
          <cell r="F2631" t="str">
            <v>ETL.4590</v>
          </cell>
          <cell r="G2631" t="str">
            <v>ETL.4590_044/288</v>
          </cell>
          <cell r="H2631">
            <v>44296</v>
          </cell>
          <cell r="I2631">
            <v>44296</v>
          </cell>
          <cell r="J2631">
            <v>44296</v>
          </cell>
          <cell r="L2631">
            <v>44964</v>
          </cell>
          <cell r="M2631">
            <v>44661</v>
          </cell>
          <cell r="N2631">
            <v>44672</v>
          </cell>
          <cell r="O2631" t="str">
            <v>532</v>
          </cell>
          <cell r="P2631" t="str">
            <v>INSP</v>
          </cell>
          <cell r="Q2631" t="str">
            <v>E - Schd Compl Yr 0</v>
          </cell>
          <cell r="R2631" t="str">
            <v>NOPR ORAS ATCO</v>
          </cell>
          <cell r="S2631" t="e">
            <v>#N/A</v>
          </cell>
        </row>
        <row r="2632">
          <cell r="B2632" t="str">
            <v>120787877</v>
          </cell>
          <cell r="C2632" t="str">
            <v>044/288</v>
          </cell>
          <cell r="D2632" t="str">
            <v>EI POE-RIO OSO 44/288 RPR INSS</v>
          </cell>
          <cell r="E2632" t="str">
            <v>TABLEMTN</v>
          </cell>
          <cell r="F2632" t="str">
            <v>ETL.5540</v>
          </cell>
          <cell r="G2632" t="str">
            <v>ETL.5540_044/288</v>
          </cell>
          <cell r="H2632">
            <v>44296</v>
          </cell>
          <cell r="I2632">
            <v>44296</v>
          </cell>
          <cell r="J2632">
            <v>44296</v>
          </cell>
          <cell r="L2632">
            <v>44964</v>
          </cell>
          <cell r="M2632">
            <v>44661</v>
          </cell>
          <cell r="O2632" t="str">
            <v>628</v>
          </cell>
          <cell r="P2632" t="str">
            <v>INSP</v>
          </cell>
          <cell r="Q2632" t="str">
            <v>E - Schd Compl Yr 0</v>
          </cell>
          <cell r="R2632" t="str">
            <v>OSNO ATCO</v>
          </cell>
          <cell r="S2632" t="str">
            <v>Non-HFTD</v>
          </cell>
        </row>
        <row r="2633">
          <cell r="B2633" t="str">
            <v>120787879</v>
          </cell>
          <cell r="C2633" t="str">
            <v>198/1470</v>
          </cell>
          <cell r="D2633" t="str">
            <v>EI DELEVAN-VACA #2 198/1470 RMV VEG</v>
          </cell>
          <cell r="E2633" t="str">
            <v>SACTO</v>
          </cell>
          <cell r="F2633" t="str">
            <v>ETL.4231</v>
          </cell>
          <cell r="G2633" t="str">
            <v>ETL.4231_198/1470</v>
          </cell>
          <cell r="H2633">
            <v>44296</v>
          </cell>
          <cell r="I2633">
            <v>44296</v>
          </cell>
          <cell r="J2633">
            <v>44393</v>
          </cell>
          <cell r="K2633">
            <v>44501</v>
          </cell>
          <cell r="M2633">
            <v>44661</v>
          </cell>
          <cell r="O2633" t="str">
            <v>564</v>
          </cell>
          <cell r="P2633" t="str">
            <v>INSP</v>
          </cell>
          <cell r="Q2633" t="str">
            <v>E - Schd Compl Yr 0</v>
          </cell>
          <cell r="R2633" t="str">
            <v>NOCO ATCO</v>
          </cell>
          <cell r="S2633" t="str">
            <v>Non-HFTD</v>
          </cell>
        </row>
        <row r="2634">
          <cell r="B2634" t="str">
            <v>120787947</v>
          </cell>
          <cell r="C2634" t="str">
            <v>004/064</v>
          </cell>
          <cell r="D2634" t="str">
            <v>EI CHRISTIE-WILLOW PASS 004/064 RPR GYWW</v>
          </cell>
          <cell r="E2634" t="str">
            <v>CONCORD</v>
          </cell>
          <cell r="F2634" t="str">
            <v>ETL.6370</v>
          </cell>
          <cell r="G2634" t="str">
            <v>.POLE.WOOD</v>
          </cell>
          <cell r="H2634">
            <v>44296</v>
          </cell>
          <cell r="I2634">
            <v>44296</v>
          </cell>
          <cell r="J2634">
            <v>44296</v>
          </cell>
          <cell r="M2634">
            <v>44661</v>
          </cell>
          <cell r="O2634" t="str">
            <v>630</v>
          </cell>
          <cell r="P2634" t="str">
            <v>INSP</v>
          </cell>
          <cell r="Q2634" t="str">
            <v>E - Schd Compl Yr 0</v>
          </cell>
          <cell r="R2634" t="str">
            <v>OSNO ATCO</v>
          </cell>
          <cell r="S2634" t="str">
            <v>Remove</v>
          </cell>
        </row>
        <row r="2635">
          <cell r="B2635" t="str">
            <v>120788073</v>
          </cell>
          <cell r="C2635" t="str">
            <v>C013/053</v>
          </cell>
          <cell r="D2635" t="str">
            <v>T2 EI MOSS LNDING-CBRN C013/053 RPR FOND</v>
          </cell>
          <cell r="E2635" t="str">
            <v>MOSSLNDG</v>
          </cell>
          <cell r="F2635" t="str">
            <v>ETL.5330</v>
          </cell>
          <cell r="G2635" t="str">
            <v>.TOWR</v>
          </cell>
          <cell r="H2635">
            <v>44296</v>
          </cell>
          <cell r="I2635">
            <v>44296</v>
          </cell>
          <cell r="J2635">
            <v>44296</v>
          </cell>
          <cell r="L2635">
            <v>45056</v>
          </cell>
          <cell r="M2635">
            <v>44661</v>
          </cell>
          <cell r="N2635">
            <v>44661</v>
          </cell>
          <cell r="O2635" t="str">
            <v>543</v>
          </cell>
          <cell r="P2635" t="str">
            <v>INSP</v>
          </cell>
          <cell r="Q2635" t="str">
            <v>E - Schd Compl Yr 0</v>
          </cell>
          <cell r="R2635" t="str">
            <v>NOPR ORAS ATCO</v>
          </cell>
          <cell r="S2635" t="str">
            <v>HFTD 2</v>
          </cell>
        </row>
        <row r="2636">
          <cell r="B2636" t="str">
            <v>120788074</v>
          </cell>
          <cell r="C2636" t="str">
            <v>C013/053</v>
          </cell>
          <cell r="D2636" t="str">
            <v>T2 EI MSS LNDNG-CBRN C013/053 ROW ENCR</v>
          </cell>
          <cell r="E2636" t="str">
            <v>MOSSLNDG</v>
          </cell>
          <cell r="F2636" t="str">
            <v>ETL.5330</v>
          </cell>
          <cell r="G2636" t="str">
            <v>.TOWR</v>
          </cell>
          <cell r="H2636">
            <v>44296</v>
          </cell>
          <cell r="I2636">
            <v>44296</v>
          </cell>
          <cell r="J2636">
            <v>44296</v>
          </cell>
          <cell r="M2636">
            <v>44661</v>
          </cell>
          <cell r="N2636">
            <v>44661</v>
          </cell>
          <cell r="O2636" t="str">
            <v>931</v>
          </cell>
          <cell r="P2636" t="str">
            <v>INSP</v>
          </cell>
          <cell r="Q2636" t="str">
            <v>E - Schd Compl Yr 0</v>
          </cell>
          <cell r="R2636" t="str">
            <v>NOPR ORAS ATCO</v>
          </cell>
          <cell r="S2636" t="str">
            <v>HFTD 2</v>
          </cell>
        </row>
        <row r="2637">
          <cell r="B2637" t="str">
            <v>120788112</v>
          </cell>
          <cell r="C2637" t="str">
            <v>002/030</v>
          </cell>
          <cell r="D2637" t="str">
            <v>EI GREEN VALLEY-PAUL 2/030L RPL INSW</v>
          </cell>
          <cell r="E2637" t="str">
            <v>MOSSLNDG</v>
          </cell>
          <cell r="F2637" t="str">
            <v>ETL.1730</v>
          </cell>
          <cell r="G2637" t="str">
            <v>ETL.1730_002/030</v>
          </cell>
          <cell r="H2637">
            <v>44296</v>
          </cell>
          <cell r="I2637">
            <v>44296</v>
          </cell>
          <cell r="J2637">
            <v>44296</v>
          </cell>
          <cell r="M2637">
            <v>44661</v>
          </cell>
          <cell r="N2637">
            <v>44660</v>
          </cell>
          <cell r="O2637" t="str">
            <v>508</v>
          </cell>
          <cell r="P2637" t="str">
            <v>INSP</v>
          </cell>
          <cell r="Q2637" t="str">
            <v>E - Schd Compl Yr 0</v>
          </cell>
          <cell r="R2637" t="str">
            <v>NOPR ORAS ATCO</v>
          </cell>
          <cell r="S2637" t="str">
            <v>Non-HFTD</v>
          </cell>
        </row>
        <row r="2638">
          <cell r="B2638" t="str">
            <v>120788124</v>
          </cell>
          <cell r="C2638" t="str">
            <v>002/030</v>
          </cell>
          <cell r="D2638" t="str">
            <v>EI GREEN VALLEY-PAUL 2/030L RMV VEG</v>
          </cell>
          <cell r="E2638" t="str">
            <v>MOSSLNDG</v>
          </cell>
          <cell r="F2638" t="str">
            <v>ETL.1730</v>
          </cell>
          <cell r="G2638" t="str">
            <v>ETL.1730_002/030</v>
          </cell>
          <cell r="H2638">
            <v>44296</v>
          </cell>
          <cell r="I2638">
            <v>44296</v>
          </cell>
          <cell r="J2638">
            <v>44648</v>
          </cell>
          <cell r="K2638">
            <v>44656</v>
          </cell>
          <cell r="M2638">
            <v>44661</v>
          </cell>
          <cell r="O2638" t="str">
            <v>564</v>
          </cell>
          <cell r="P2638" t="str">
            <v>INSP</v>
          </cell>
          <cell r="Q2638" t="str">
            <v>E - Schd Compl Yr 0</v>
          </cell>
          <cell r="R2638" t="str">
            <v>NOCO ATCO</v>
          </cell>
          <cell r="S2638" t="str">
            <v>Non-HFTD</v>
          </cell>
        </row>
        <row r="2639">
          <cell r="B2639" t="str">
            <v>120788255</v>
          </cell>
          <cell r="C2639" t="str">
            <v>006/124</v>
          </cell>
          <cell r="D2639" t="str">
            <v>T0 EI SOLEDAD #1 6/124 RPL STRW</v>
          </cell>
          <cell r="E2639" t="str">
            <v>MOSSLNDG</v>
          </cell>
          <cell r="F2639" t="str">
            <v>ETL.8010</v>
          </cell>
          <cell r="G2639" t="str">
            <v>.POLE.WOOD</v>
          </cell>
          <cell r="H2639">
            <v>44296</v>
          </cell>
          <cell r="I2639">
            <v>44296</v>
          </cell>
          <cell r="J2639">
            <v>44690</v>
          </cell>
          <cell r="K2639">
            <v>44733</v>
          </cell>
          <cell r="L2639">
            <v>45034</v>
          </cell>
          <cell r="M2639">
            <v>44661</v>
          </cell>
          <cell r="N2639">
            <v>44659</v>
          </cell>
          <cell r="O2639" t="str">
            <v>372</v>
          </cell>
          <cell r="P2639" t="str">
            <v>INSP</v>
          </cell>
          <cell r="Q2639" t="str">
            <v>E - Schd Compl Yr 0</v>
          </cell>
          <cell r="R2639" t="str">
            <v>ORAS NOCO ATCO</v>
          </cell>
          <cell r="S2639" t="str">
            <v>Remove</v>
          </cell>
        </row>
        <row r="2640">
          <cell r="B2640" t="str">
            <v>120788409</v>
          </cell>
          <cell r="C2640" t="str">
            <v>028/416</v>
          </cell>
          <cell r="D2640" t="str">
            <v>T2 EI CLAY-MARTEL 028/416 RPR STRW</v>
          </cell>
          <cell r="E2640" t="str">
            <v>VICTOR</v>
          </cell>
          <cell r="F2640" t="str">
            <v>ETL.8250</v>
          </cell>
          <cell r="G2640" t="str">
            <v>.POLE.WOOD</v>
          </cell>
          <cell r="H2640">
            <v>44296</v>
          </cell>
          <cell r="I2640">
            <v>44296</v>
          </cell>
          <cell r="J2640">
            <v>44391</v>
          </cell>
          <cell r="K2640">
            <v>44406</v>
          </cell>
          <cell r="M2640">
            <v>44661</v>
          </cell>
          <cell r="N2640">
            <v>44661</v>
          </cell>
          <cell r="O2640" t="str">
            <v>630</v>
          </cell>
          <cell r="P2640" t="str">
            <v>INSP</v>
          </cell>
          <cell r="Q2640" t="str">
            <v>E - Schd Compl Yr 0</v>
          </cell>
          <cell r="R2640" t="str">
            <v>ORAS NOCO ATCO</v>
          </cell>
          <cell r="S2640" t="str">
            <v>HFTD 2</v>
          </cell>
        </row>
        <row r="2641">
          <cell r="B2641" t="str">
            <v>120788565</v>
          </cell>
          <cell r="C2641" t="str">
            <v>028/417</v>
          </cell>
          <cell r="D2641" t="str">
            <v>T2 EI CLAY-MARTEL 28/417 RPR STRW</v>
          </cell>
          <cell r="E2641" t="str">
            <v>VICTOR</v>
          </cell>
          <cell r="F2641" t="str">
            <v>ETL.8250</v>
          </cell>
          <cell r="G2641" t="str">
            <v>.POLE.WOOD</v>
          </cell>
          <cell r="H2641">
            <v>44296</v>
          </cell>
          <cell r="I2641">
            <v>44296</v>
          </cell>
          <cell r="J2641">
            <v>44392</v>
          </cell>
          <cell r="K2641">
            <v>44399</v>
          </cell>
          <cell r="M2641">
            <v>44661</v>
          </cell>
          <cell r="N2641">
            <v>44661</v>
          </cell>
          <cell r="O2641" t="str">
            <v>630</v>
          </cell>
          <cell r="P2641" t="str">
            <v>INSP</v>
          </cell>
          <cell r="Q2641" t="str">
            <v>E - Schd Compl Yr 0</v>
          </cell>
          <cell r="R2641" t="str">
            <v>ORAS NOCO ATCO</v>
          </cell>
          <cell r="S2641" t="str">
            <v>HFTD 2</v>
          </cell>
        </row>
        <row r="2642">
          <cell r="B2642" t="str">
            <v>120788759</v>
          </cell>
          <cell r="C2642" t="str">
            <v>028/419</v>
          </cell>
          <cell r="D2642" t="str">
            <v>T2 EI CLAY-MARTEL 28/419 RPR STRW</v>
          </cell>
          <cell r="E2642" t="str">
            <v>VICTOR</v>
          </cell>
          <cell r="F2642" t="str">
            <v>ETL.8250</v>
          </cell>
          <cell r="G2642" t="str">
            <v>.POLE.WOOD</v>
          </cell>
          <cell r="H2642">
            <v>44296</v>
          </cell>
          <cell r="I2642">
            <v>44296</v>
          </cell>
          <cell r="J2642">
            <v>44392</v>
          </cell>
          <cell r="K2642">
            <v>44399</v>
          </cell>
          <cell r="M2642">
            <v>44661</v>
          </cell>
          <cell r="N2642">
            <v>44661</v>
          </cell>
          <cell r="O2642" t="str">
            <v>630</v>
          </cell>
          <cell r="P2642" t="str">
            <v>INSP</v>
          </cell>
          <cell r="Q2642" t="str">
            <v>E - Schd Compl Yr 0</v>
          </cell>
          <cell r="R2642" t="str">
            <v>ORAS NOCO ATCO</v>
          </cell>
          <cell r="S2642" t="str">
            <v>HFTD 2</v>
          </cell>
        </row>
        <row r="2643">
          <cell r="B2643" t="str">
            <v>120789416</v>
          </cell>
          <cell r="C2643" t="str">
            <v>031/008</v>
          </cell>
          <cell r="D2643" t="str">
            <v>T2 EI CLY-MRTEL 031/008 RPL STRW</v>
          </cell>
          <cell r="E2643" t="str">
            <v>VICTOR</v>
          </cell>
          <cell r="F2643" t="str">
            <v>ETL.8250</v>
          </cell>
          <cell r="G2643" t="str">
            <v>.POLE.WOOD</v>
          </cell>
          <cell r="H2643">
            <v>44296</v>
          </cell>
          <cell r="I2643">
            <v>44296</v>
          </cell>
          <cell r="J2643">
            <v>44510</v>
          </cell>
          <cell r="K2643">
            <v>44553</v>
          </cell>
          <cell r="M2643">
            <v>44661</v>
          </cell>
          <cell r="N2643">
            <v>44571</v>
          </cell>
          <cell r="O2643" t="str">
            <v>372</v>
          </cell>
          <cell r="P2643" t="str">
            <v>INSP</v>
          </cell>
          <cell r="Q2643" t="str">
            <v>E - Schd Compl Yr 0</v>
          </cell>
          <cell r="R2643" t="str">
            <v>ORAS NOCO ATCO</v>
          </cell>
          <cell r="S2643" t="str">
            <v>HFTD 2</v>
          </cell>
        </row>
        <row r="2644">
          <cell r="B2644" t="str">
            <v>120789506</v>
          </cell>
          <cell r="C2644" t="str">
            <v>042/174</v>
          </cell>
          <cell r="D2644" t="str">
            <v>T2 EI DIABLO-MIDWAY #3 042/174 RPL INSS</v>
          </cell>
          <cell r="E2644" t="str">
            <v>PISMOBCH</v>
          </cell>
          <cell r="F2644" t="str">
            <v>ETL.5980</v>
          </cell>
          <cell r="G2644" t="str">
            <v>.INSL</v>
          </cell>
          <cell r="H2644">
            <v>44296</v>
          </cell>
          <cell r="I2644">
            <v>44296</v>
          </cell>
          <cell r="J2644">
            <v>44296</v>
          </cell>
          <cell r="M2644">
            <v>44661</v>
          </cell>
          <cell r="N2644">
            <v>44489</v>
          </cell>
          <cell r="O2644" t="str">
            <v>532</v>
          </cell>
          <cell r="P2644" t="str">
            <v>INSP</v>
          </cell>
          <cell r="Q2644" t="str">
            <v>E - Schd Compl Yr 0</v>
          </cell>
          <cell r="R2644" t="str">
            <v>NOPR ORAS ATCO</v>
          </cell>
          <cell r="S2644" t="str">
            <v>HFTD 2</v>
          </cell>
        </row>
        <row r="2645">
          <cell r="B2645" t="str">
            <v>120790914</v>
          </cell>
          <cell r="C2645" t="str">
            <v>026/522</v>
          </cell>
          <cell r="D2645" t="str">
            <v>EI SMRTVLLE-NCLS #1 26/522 RPL STRW</v>
          </cell>
          <cell r="E2645" t="str">
            <v>SACTO</v>
          </cell>
          <cell r="F2645" t="str">
            <v>ETL.7990</v>
          </cell>
          <cell r="G2645" t="str">
            <v>ETL.7990_026/522</v>
          </cell>
          <cell r="H2645">
            <v>44296</v>
          </cell>
          <cell r="I2645">
            <v>44296</v>
          </cell>
          <cell r="J2645">
            <v>44296</v>
          </cell>
          <cell r="L2645">
            <v>44957</v>
          </cell>
          <cell r="M2645">
            <v>44661</v>
          </cell>
          <cell r="N2645">
            <v>44812</v>
          </cell>
          <cell r="O2645" t="str">
            <v>372</v>
          </cell>
          <cell r="P2645" t="str">
            <v>INSP</v>
          </cell>
          <cell r="Q2645" t="str">
            <v>E - Schd Compl Yr 0</v>
          </cell>
          <cell r="R2645" t="str">
            <v>NOPR ORAS ATCO</v>
          </cell>
          <cell r="S2645" t="str">
            <v>Non-HFTD</v>
          </cell>
        </row>
        <row r="2646">
          <cell r="B2646" t="str">
            <v>120790916</v>
          </cell>
          <cell r="C2646" t="str">
            <v>025/515</v>
          </cell>
          <cell r="D2646" t="str">
            <v>EI SMARTVILLE-NICOLS #1 25/515 RPR ANCW</v>
          </cell>
          <cell r="E2646" t="str">
            <v>SACTO</v>
          </cell>
          <cell r="F2646" t="str">
            <v>ETL.7990</v>
          </cell>
          <cell r="G2646" t="str">
            <v>ETL.7990_025/515</v>
          </cell>
          <cell r="H2646">
            <v>44296</v>
          </cell>
          <cell r="I2646">
            <v>44296</v>
          </cell>
          <cell r="J2646">
            <v>44296</v>
          </cell>
          <cell r="L2646">
            <v>45143</v>
          </cell>
          <cell r="M2646">
            <v>44661</v>
          </cell>
          <cell r="N2646">
            <v>44661</v>
          </cell>
          <cell r="O2646" t="str">
            <v>630</v>
          </cell>
          <cell r="P2646" t="str">
            <v>INSP</v>
          </cell>
          <cell r="Q2646" t="str">
            <v>E - Schd Compl Yr 0</v>
          </cell>
          <cell r="R2646" t="str">
            <v>NOPR ORAS ATCO</v>
          </cell>
          <cell r="S2646" t="str">
            <v>Non-HFTD</v>
          </cell>
        </row>
        <row r="2647">
          <cell r="B2647" t="str">
            <v>120790918</v>
          </cell>
          <cell r="C2647" t="str">
            <v>025/515</v>
          </cell>
          <cell r="D2647" t="str">
            <v>EI SMARTVILLE-NICOLS #1 25/515 RPL SPLW</v>
          </cell>
          <cell r="E2647" t="str">
            <v>SACTO</v>
          </cell>
          <cell r="F2647" t="str">
            <v>ETL.7990</v>
          </cell>
          <cell r="G2647" t="str">
            <v>ETL.7990_025/515</v>
          </cell>
          <cell r="H2647">
            <v>44296</v>
          </cell>
          <cell r="I2647">
            <v>44296</v>
          </cell>
          <cell r="J2647">
            <v>44296</v>
          </cell>
          <cell r="L2647">
            <v>44958</v>
          </cell>
          <cell r="M2647">
            <v>44661</v>
          </cell>
          <cell r="N2647">
            <v>44661</v>
          </cell>
          <cell r="O2647" t="str">
            <v>630</v>
          </cell>
          <cell r="P2647" t="str">
            <v>INSP</v>
          </cell>
          <cell r="Q2647" t="str">
            <v>E - Schd Compl Yr 0</v>
          </cell>
          <cell r="R2647" t="str">
            <v>NOPR ORAS ATCO</v>
          </cell>
          <cell r="S2647" t="str">
            <v>Non-HFTD</v>
          </cell>
        </row>
        <row r="2648">
          <cell r="B2648" t="str">
            <v>120790950</v>
          </cell>
          <cell r="C2648" t="str">
            <v>026/526</v>
          </cell>
          <cell r="D2648" t="str">
            <v>EI SMARTVILLE-NICOLS#1 26/526 RPR SPLW</v>
          </cell>
          <cell r="E2648" t="str">
            <v>SACTO</v>
          </cell>
          <cell r="F2648" t="str">
            <v>ETL.7990</v>
          </cell>
          <cell r="G2648" t="str">
            <v>ETL.7990_026/526</v>
          </cell>
          <cell r="H2648">
            <v>44296</v>
          </cell>
          <cell r="I2648">
            <v>44296</v>
          </cell>
          <cell r="J2648">
            <v>44296</v>
          </cell>
          <cell r="M2648">
            <v>44661</v>
          </cell>
          <cell r="N2648">
            <v>44661</v>
          </cell>
          <cell r="O2648" t="str">
            <v>630</v>
          </cell>
          <cell r="P2648" t="str">
            <v>INSP</v>
          </cell>
          <cell r="Q2648" t="str">
            <v>E - Schd Compl Yr 0</v>
          </cell>
          <cell r="R2648" t="str">
            <v>NOPR ORAS ATCO</v>
          </cell>
          <cell r="S2648" t="str">
            <v>Non-HFTD</v>
          </cell>
        </row>
        <row r="2649">
          <cell r="B2649" t="str">
            <v>120790955</v>
          </cell>
          <cell r="C2649" t="str">
            <v>026/518</v>
          </cell>
          <cell r="D2649" t="str">
            <v>EI SMARTVILLE-NICOLAUS #1 26/518 RMV VEG</v>
          </cell>
          <cell r="E2649" t="str">
            <v>SACTO</v>
          </cell>
          <cell r="F2649" t="str">
            <v>ETL.7990</v>
          </cell>
          <cell r="G2649" t="str">
            <v>ETL.7990_026/518</v>
          </cell>
          <cell r="H2649">
            <v>44296</v>
          </cell>
          <cell r="I2649">
            <v>44296</v>
          </cell>
          <cell r="J2649">
            <v>44513</v>
          </cell>
          <cell r="K2649">
            <v>44531</v>
          </cell>
          <cell r="M2649">
            <v>44661</v>
          </cell>
          <cell r="O2649" t="str">
            <v>564</v>
          </cell>
          <cell r="P2649" t="str">
            <v>INSP</v>
          </cell>
          <cell r="Q2649" t="str">
            <v>E - Schd Compl Yr 0</v>
          </cell>
          <cell r="R2649" t="str">
            <v>NOCO ATCO</v>
          </cell>
          <cell r="S2649" t="str">
            <v>Non-HFTD</v>
          </cell>
        </row>
        <row r="2650">
          <cell r="B2650" t="str">
            <v>120790957</v>
          </cell>
          <cell r="C2650" t="str">
            <v>025/516</v>
          </cell>
          <cell r="D2650" t="str">
            <v>T0 EI SMARTVILLE-NICOLS#1 25/516 REPL SP</v>
          </cell>
          <cell r="E2650" t="str">
            <v>SACTO</v>
          </cell>
          <cell r="F2650" t="str">
            <v>ETL.7990</v>
          </cell>
          <cell r="G2650" t="str">
            <v>.INSL.CERA</v>
          </cell>
          <cell r="H2650">
            <v>44296</v>
          </cell>
          <cell r="I2650">
            <v>44296</v>
          </cell>
          <cell r="J2650">
            <v>44296</v>
          </cell>
          <cell r="L2650">
            <v>44957</v>
          </cell>
          <cell r="M2650">
            <v>44661</v>
          </cell>
          <cell r="N2650">
            <v>44661</v>
          </cell>
          <cell r="O2650" t="str">
            <v>630</v>
          </cell>
          <cell r="P2650" t="str">
            <v>INSP</v>
          </cell>
          <cell r="Q2650" t="str">
            <v>E - Schd Compl Yr 0</v>
          </cell>
          <cell r="R2650" t="str">
            <v>NOPR ORAS ATCO</v>
          </cell>
          <cell r="S2650" t="str">
            <v>Remove</v>
          </cell>
        </row>
        <row r="2651">
          <cell r="B2651" t="str">
            <v>120790958</v>
          </cell>
          <cell r="C2651" t="str">
            <v>025/516</v>
          </cell>
          <cell r="D2651" t="str">
            <v>EI SMARTVILLE-NICOLS#1 25/516 RMV VEG</v>
          </cell>
          <cell r="E2651" t="str">
            <v>SACTO</v>
          </cell>
          <cell r="F2651" t="str">
            <v>ETL.7990</v>
          </cell>
          <cell r="G2651" t="str">
            <v>ETL.7990_025/516</v>
          </cell>
          <cell r="H2651">
            <v>44296</v>
          </cell>
          <cell r="I2651">
            <v>44296</v>
          </cell>
          <cell r="J2651">
            <v>44440</v>
          </cell>
          <cell r="K2651">
            <v>44551</v>
          </cell>
          <cell r="M2651">
            <v>44661</v>
          </cell>
          <cell r="O2651" t="str">
            <v>564</v>
          </cell>
          <cell r="P2651" t="str">
            <v>INSP</v>
          </cell>
          <cell r="Q2651" t="str">
            <v>E - Schd Compl Yr 0</v>
          </cell>
          <cell r="R2651" t="str">
            <v>NOCO ATCO</v>
          </cell>
          <cell r="S2651" t="str">
            <v>Non-HFTD</v>
          </cell>
        </row>
        <row r="2652">
          <cell r="B2652" t="str">
            <v>120790959</v>
          </cell>
          <cell r="C2652" t="str">
            <v>025/515</v>
          </cell>
          <cell r="D2652" t="str">
            <v>EI SMARTVILLE-NICOLAUS #1 25/515 RMV VEG</v>
          </cell>
          <cell r="E2652" t="str">
            <v>SACTO</v>
          </cell>
          <cell r="F2652" t="str">
            <v>ETL.7990</v>
          </cell>
          <cell r="G2652" t="str">
            <v>ETL.7990_025/515</v>
          </cell>
          <cell r="H2652">
            <v>44296</v>
          </cell>
          <cell r="I2652">
            <v>44296</v>
          </cell>
          <cell r="J2652">
            <v>44440</v>
          </cell>
          <cell r="K2652">
            <v>44536</v>
          </cell>
          <cell r="M2652">
            <v>44661</v>
          </cell>
          <cell r="O2652" t="str">
            <v>564</v>
          </cell>
          <cell r="P2652" t="str">
            <v>INSP</v>
          </cell>
          <cell r="Q2652" t="str">
            <v>E - Schd Compl Yr 0</v>
          </cell>
          <cell r="R2652" t="str">
            <v>NOCO ATCO</v>
          </cell>
          <cell r="S2652" t="str">
            <v>Non-HFTD</v>
          </cell>
        </row>
        <row r="2653">
          <cell r="B2653" t="str">
            <v>120791108</v>
          </cell>
          <cell r="C2653" t="str">
            <v>000/004</v>
          </cell>
          <cell r="D2653" t="str">
            <v>EI SALINAS-FORT ORD #2 000/004 ROW ENCR</v>
          </cell>
          <cell r="E2653" t="str">
            <v>MOSSLNDG</v>
          </cell>
          <cell r="F2653" t="str">
            <v>ETL.8423</v>
          </cell>
          <cell r="G2653" t="str">
            <v>ETL.8423_000/004</v>
          </cell>
          <cell r="H2653">
            <v>44297</v>
          </cell>
          <cell r="I2653">
            <v>44296</v>
          </cell>
          <cell r="J2653">
            <v>44296</v>
          </cell>
          <cell r="M2653">
            <v>44661</v>
          </cell>
          <cell r="O2653" t="str">
            <v>931</v>
          </cell>
          <cell r="P2653" t="str">
            <v>INSP</v>
          </cell>
          <cell r="Q2653" t="str">
            <v>E - Schd Compl Yr 0</v>
          </cell>
          <cell r="R2653" t="str">
            <v>OSNO ATCO</v>
          </cell>
          <cell r="S2653" t="str">
            <v>Non-HFTD</v>
          </cell>
        </row>
        <row r="2654">
          <cell r="B2654" t="str">
            <v>120791151</v>
          </cell>
          <cell r="C2654" t="str">
            <v>:004/009</v>
          </cell>
          <cell r="D2654" t="str">
            <v>EI FULTON-PUEBLO :4/9 RPR STRW</v>
          </cell>
          <cell r="E2654" t="str">
            <v>LAKEVLLE</v>
          </cell>
          <cell r="F2654" t="str">
            <v>ETL.1600</v>
          </cell>
          <cell r="G2654" t="str">
            <v>ETL.1600_:004/009</v>
          </cell>
          <cell r="H2654">
            <v>44297</v>
          </cell>
          <cell r="I2654">
            <v>44297</v>
          </cell>
          <cell r="J2654">
            <v>44297</v>
          </cell>
          <cell r="L2654">
            <v>45141</v>
          </cell>
          <cell r="M2654">
            <v>44662</v>
          </cell>
          <cell r="O2654" t="str">
            <v>630</v>
          </cell>
          <cell r="P2654" t="str">
            <v>INSP</v>
          </cell>
          <cell r="Q2654" t="str">
            <v>E - Schd Compl Yr 0</v>
          </cell>
          <cell r="R2654" t="str">
            <v>OSNO ATCO</v>
          </cell>
          <cell r="S2654" t="str">
            <v>Non-HFTD</v>
          </cell>
        </row>
        <row r="2655">
          <cell r="B2655" t="str">
            <v>120791653</v>
          </cell>
          <cell r="C2655" t="str">
            <v>039/161</v>
          </cell>
          <cell r="D2655" t="str">
            <v>EI PTTSBRG-SN MTO 39/161 RPR STRT</v>
          </cell>
          <cell r="E2655" t="str">
            <v>CONCORD</v>
          </cell>
          <cell r="F2655" t="str">
            <v>ETL.5463</v>
          </cell>
          <cell r="G2655" t="str">
            <v>ETL.5463_039/161</v>
          </cell>
          <cell r="H2655">
            <v>44297</v>
          </cell>
          <cell r="I2655">
            <v>44297</v>
          </cell>
          <cell r="J2655">
            <v>44297</v>
          </cell>
          <cell r="L2655">
            <v>45137</v>
          </cell>
          <cell r="M2655">
            <v>44662</v>
          </cell>
          <cell r="O2655" t="str">
            <v>543</v>
          </cell>
          <cell r="P2655" t="str">
            <v>INSP</v>
          </cell>
          <cell r="Q2655" t="str">
            <v>E - Schd Compl Yr 0</v>
          </cell>
          <cell r="R2655" t="str">
            <v>OSNO ATCO</v>
          </cell>
          <cell r="S2655" t="str">
            <v>Non-HFTD</v>
          </cell>
        </row>
        <row r="2656">
          <cell r="B2656" t="str">
            <v>120791769</v>
          </cell>
          <cell r="C2656" t="str">
            <v>055/006</v>
          </cell>
          <cell r="D2656" t="str">
            <v>EI GARBERVILLE-LAYTONVILL 55/6 RPR GYWW</v>
          </cell>
          <cell r="E2656" t="str">
            <v>WILLITS</v>
          </cell>
          <cell r="F2656" t="str">
            <v>ETL.8365</v>
          </cell>
          <cell r="G2656" t="str">
            <v>ETL.8365_055/006</v>
          </cell>
          <cell r="H2656">
            <v>44297</v>
          </cell>
          <cell r="I2656">
            <v>44296</v>
          </cell>
          <cell r="J2656">
            <v>44684</v>
          </cell>
          <cell r="K2656">
            <v>44802</v>
          </cell>
          <cell r="M2656">
            <v>44661</v>
          </cell>
          <cell r="N2656">
            <v>44661</v>
          </cell>
          <cell r="O2656" t="str">
            <v>630</v>
          </cell>
          <cell r="P2656" t="str">
            <v>INSP</v>
          </cell>
          <cell r="Q2656" t="str">
            <v>E - Schd Compl Yr 0</v>
          </cell>
          <cell r="R2656" t="str">
            <v>ORAS NOCO ATCO</v>
          </cell>
          <cell r="S2656" t="str">
            <v>HFRA</v>
          </cell>
        </row>
        <row r="2657">
          <cell r="B2657" t="str">
            <v>120792638</v>
          </cell>
          <cell r="C2657" t="str">
            <v>096/003</v>
          </cell>
          <cell r="D2657" t="str">
            <v>EI HUMBOLDT-BRIDGEVILLE 96/3 RPR JMPRS</v>
          </cell>
          <cell r="E2657" t="str">
            <v>EUREKA</v>
          </cell>
          <cell r="F2657" t="str">
            <v>ETL.1810</v>
          </cell>
          <cell r="G2657" t="str">
            <v>ETL.1810_096/003</v>
          </cell>
          <cell r="H2657">
            <v>44298</v>
          </cell>
          <cell r="I2657">
            <v>44294</v>
          </cell>
          <cell r="J2657">
            <v>44294</v>
          </cell>
          <cell r="L2657">
            <v>45161</v>
          </cell>
          <cell r="M2657">
            <v>44659</v>
          </cell>
          <cell r="N2657">
            <v>44659</v>
          </cell>
          <cell r="O2657" t="str">
            <v>628</v>
          </cell>
          <cell r="P2657" t="str">
            <v>INSP</v>
          </cell>
          <cell r="Q2657" t="str">
            <v>E - Schd Compl Yr 0</v>
          </cell>
          <cell r="R2657" t="str">
            <v>NOPR ORAS OSTS</v>
          </cell>
          <cell r="S2657" t="str">
            <v>HFRA</v>
          </cell>
        </row>
        <row r="2658">
          <cell r="B2658" t="str">
            <v>120792753</v>
          </cell>
          <cell r="C2658" t="str">
            <v>027/199</v>
          </cell>
          <cell r="D2658" t="str">
            <v>T2 EI DRUM-RIO OSO #1 27/199 RMV VEG</v>
          </cell>
          <cell r="E2658" t="str">
            <v>SACTO</v>
          </cell>
          <cell r="F2658" t="str">
            <v>ETL.1420</v>
          </cell>
          <cell r="G2658" t="str">
            <v>.TOWR</v>
          </cell>
          <cell r="H2658">
            <v>44298</v>
          </cell>
          <cell r="I2658">
            <v>44295</v>
          </cell>
          <cell r="J2658">
            <v>44573</v>
          </cell>
          <cell r="K2658">
            <v>44573</v>
          </cell>
          <cell r="M2658">
            <v>44660</v>
          </cell>
          <cell r="O2658" t="str">
            <v>564</v>
          </cell>
          <cell r="P2658" t="str">
            <v>INSP</v>
          </cell>
          <cell r="Q2658" t="str">
            <v>E - Schd Compl Yr 0</v>
          </cell>
          <cell r="R2658" t="str">
            <v>NOCO ATCO</v>
          </cell>
          <cell r="S2658" t="str">
            <v>HFTD 2</v>
          </cell>
        </row>
        <row r="2659">
          <cell r="B2659" t="str">
            <v>120792754</v>
          </cell>
          <cell r="C2659" t="str">
            <v>019/156</v>
          </cell>
          <cell r="D2659" t="str">
            <v>T2 EI DRUM-RIO OSO #1 19/156 RPR FOND</v>
          </cell>
          <cell r="E2659" t="str">
            <v>SACTO</v>
          </cell>
          <cell r="F2659" t="str">
            <v>ETL.1420</v>
          </cell>
          <cell r="G2659" t="str">
            <v>.TOWR</v>
          </cell>
          <cell r="H2659">
            <v>44298</v>
          </cell>
          <cell r="I2659">
            <v>44296</v>
          </cell>
          <cell r="J2659">
            <v>44627</v>
          </cell>
          <cell r="K2659">
            <v>44655</v>
          </cell>
          <cell r="M2659">
            <v>44661</v>
          </cell>
          <cell r="N2659">
            <v>44661</v>
          </cell>
          <cell r="O2659" t="str">
            <v>543</v>
          </cell>
          <cell r="P2659" t="str">
            <v>INSP</v>
          </cell>
          <cell r="Q2659" t="str">
            <v>E - Schd Compl Yr 0</v>
          </cell>
          <cell r="R2659" t="str">
            <v>ORAS NOCO ATCO</v>
          </cell>
          <cell r="S2659" t="str">
            <v>HFTD 2</v>
          </cell>
        </row>
        <row r="2660">
          <cell r="B2660" t="str">
            <v>120792903</v>
          </cell>
          <cell r="C2660" t="str">
            <v>006/038</v>
          </cell>
          <cell r="D2660" t="str">
            <v>T2 DI STANISLAUS-MANTEC #2 6/38 INS DAMS</v>
          </cell>
          <cell r="E2660" t="str">
            <v>VICTOR</v>
          </cell>
          <cell r="F2660" t="str">
            <v>ETL.3820</v>
          </cell>
          <cell r="G2660" t="str">
            <v>.INSL.NCER</v>
          </cell>
          <cell r="H2660">
            <v>44298</v>
          </cell>
          <cell r="I2660">
            <v>44292</v>
          </cell>
          <cell r="J2660">
            <v>44539</v>
          </cell>
          <cell r="K2660">
            <v>44550</v>
          </cell>
          <cell r="M2660">
            <v>44657</v>
          </cell>
          <cell r="N2660">
            <v>44657</v>
          </cell>
          <cell r="O2660" t="str">
            <v>628</v>
          </cell>
          <cell r="P2660" t="str">
            <v>OTHR</v>
          </cell>
          <cell r="Q2660" t="str">
            <v>E - Schd Compl Yr 0</v>
          </cell>
          <cell r="R2660" t="str">
            <v>ORAS NOCO ATCO</v>
          </cell>
          <cell r="S2660" t="str">
            <v>HFTD 2</v>
          </cell>
        </row>
        <row r="2661">
          <cell r="B2661" t="str">
            <v>120792905</v>
          </cell>
          <cell r="C2661" t="str">
            <v>006/038</v>
          </cell>
          <cell r="D2661" t="str">
            <v>T2 DI STANISLAUS-MANTEC #2 6/38 RPR FOND</v>
          </cell>
          <cell r="E2661" t="str">
            <v>VICTOR</v>
          </cell>
          <cell r="F2661" t="str">
            <v>ETL.3820</v>
          </cell>
          <cell r="G2661" t="str">
            <v>.TOWR</v>
          </cell>
          <cell r="H2661">
            <v>44298</v>
          </cell>
          <cell r="I2661">
            <v>44292</v>
          </cell>
          <cell r="J2661">
            <v>44580</v>
          </cell>
          <cell r="K2661">
            <v>44594</v>
          </cell>
          <cell r="M2661">
            <v>44657</v>
          </cell>
          <cell r="N2661">
            <v>44657</v>
          </cell>
          <cell r="O2661" t="str">
            <v>543</v>
          </cell>
          <cell r="P2661" t="str">
            <v>OTHR</v>
          </cell>
          <cell r="Q2661" t="str">
            <v>E - Schd Compl Yr 0</v>
          </cell>
          <cell r="R2661" t="str">
            <v>ORAS NOCO ATCO</v>
          </cell>
          <cell r="S2661" t="str">
            <v>HFTD 2</v>
          </cell>
        </row>
        <row r="2662">
          <cell r="B2662" t="str">
            <v>120792907</v>
          </cell>
          <cell r="C2662" t="str">
            <v>002/013</v>
          </cell>
          <cell r="D2662" t="str">
            <v>DI VASONA-METCALF 2/13 RMV DEBRIS</v>
          </cell>
          <cell r="E2662" t="str">
            <v>METCALF</v>
          </cell>
          <cell r="F2662" t="str">
            <v>ETL.5932</v>
          </cell>
          <cell r="G2662" t="str">
            <v>ETL.5932_002/013</v>
          </cell>
          <cell r="H2662">
            <v>44298</v>
          </cell>
          <cell r="I2662">
            <v>44295</v>
          </cell>
          <cell r="J2662">
            <v>44735</v>
          </cell>
          <cell r="K2662">
            <v>44791</v>
          </cell>
          <cell r="M2662">
            <v>44660</v>
          </cell>
          <cell r="N2662">
            <v>44660</v>
          </cell>
          <cell r="O2662" t="str">
            <v>628</v>
          </cell>
          <cell r="P2662" t="str">
            <v>OTHR</v>
          </cell>
          <cell r="Q2662" t="str">
            <v>E - Schd Compl Yr 0</v>
          </cell>
          <cell r="R2662" t="str">
            <v>ORAS NOCO ATCO</v>
          </cell>
          <cell r="S2662" t="str">
            <v>Non-HFTD</v>
          </cell>
        </row>
        <row r="2663">
          <cell r="B2663" t="str">
            <v>120792972</v>
          </cell>
          <cell r="C2663" t="str">
            <v>012/256</v>
          </cell>
          <cell r="D2663" t="str">
            <v>T0 DI GLENN # 4 012/256 RPL POLE</v>
          </cell>
          <cell r="E2663" t="str">
            <v>TABLEMTN</v>
          </cell>
          <cell r="F2663" t="str">
            <v>ETL.8424</v>
          </cell>
          <cell r="G2663" t="str">
            <v>.POLE.WOOD</v>
          </cell>
          <cell r="H2663">
            <v>44298</v>
          </cell>
          <cell r="I2663">
            <v>44295</v>
          </cell>
          <cell r="J2663">
            <v>44609</v>
          </cell>
          <cell r="K2663">
            <v>44627</v>
          </cell>
          <cell r="M2663">
            <v>44659</v>
          </cell>
          <cell r="N2663">
            <v>44658</v>
          </cell>
          <cell r="O2663" t="str">
            <v>372</v>
          </cell>
          <cell r="P2663" t="str">
            <v>OTHR</v>
          </cell>
          <cell r="Q2663" t="str">
            <v>E - Schd Compl Yr 0</v>
          </cell>
          <cell r="R2663" t="str">
            <v>ORAS NOCO ATCO</v>
          </cell>
          <cell r="S2663" t="str">
            <v>Remove</v>
          </cell>
        </row>
        <row r="2664">
          <cell r="B2664" t="str">
            <v>120793163</v>
          </cell>
          <cell r="C2664" t="str">
            <v>016/099</v>
          </cell>
          <cell r="D2664" t="str">
            <v>T2 DI STSLS-MLS SS-MTC #1 16/99 RPR FOND</v>
          </cell>
          <cell r="E2664" t="str">
            <v>VICTOR</v>
          </cell>
          <cell r="F2664" t="str">
            <v>ETL.3830</v>
          </cell>
          <cell r="G2664" t="str">
            <v>.TOWR</v>
          </cell>
          <cell r="H2664">
            <v>44298</v>
          </cell>
          <cell r="I2664">
            <v>44295</v>
          </cell>
          <cell r="J2664">
            <v>44599</v>
          </cell>
          <cell r="K2664">
            <v>44601</v>
          </cell>
          <cell r="M2664">
            <v>44660</v>
          </cell>
          <cell r="N2664">
            <v>44660</v>
          </cell>
          <cell r="O2664" t="str">
            <v>543</v>
          </cell>
          <cell r="P2664" t="str">
            <v>OTHR</v>
          </cell>
          <cell r="Q2664" t="str">
            <v>E - Schd Compl Yr 0</v>
          </cell>
          <cell r="R2664" t="str">
            <v>ORAS NOCO ATCO</v>
          </cell>
          <cell r="S2664" t="str">
            <v>HFTD 2</v>
          </cell>
        </row>
        <row r="2665">
          <cell r="B2665" t="str">
            <v>120793342</v>
          </cell>
          <cell r="C2665" t="str">
            <v>040/255</v>
          </cell>
          <cell r="D2665" t="str">
            <v>EI STANSLAS-MELNS SS-MNTE 40/255 REPAINT</v>
          </cell>
          <cell r="E2665" t="str">
            <v>VICTOR</v>
          </cell>
          <cell r="F2665" t="str">
            <v>ETL.3830</v>
          </cell>
          <cell r="G2665" t="str">
            <v>ETL.3830_040/255</v>
          </cell>
          <cell r="H2665">
            <v>44298</v>
          </cell>
          <cell r="I2665">
            <v>44298</v>
          </cell>
          <cell r="J2665">
            <v>44298</v>
          </cell>
          <cell r="M2665">
            <v>44663</v>
          </cell>
          <cell r="O2665" t="str">
            <v>628</v>
          </cell>
          <cell r="P2665" t="str">
            <v>INSP</v>
          </cell>
          <cell r="Q2665" t="str">
            <v>E - Schd Compl Yr 0</v>
          </cell>
          <cell r="R2665" t="str">
            <v>OSNO ATCO</v>
          </cell>
          <cell r="S2665" t="str">
            <v>Non-HFTD</v>
          </cell>
        </row>
        <row r="2666">
          <cell r="B2666" t="str">
            <v>120793503</v>
          </cell>
          <cell r="C2666" t="str">
            <v>006/125</v>
          </cell>
          <cell r="D2666" t="str">
            <v>EI SOLEDAD #1 6/125 REPL SPLW</v>
          </cell>
          <cell r="E2666" t="str">
            <v>MOSSLNDG</v>
          </cell>
          <cell r="F2666" t="str">
            <v>ETL.8010</v>
          </cell>
          <cell r="G2666" t="str">
            <v>ETL.8010_006/125</v>
          </cell>
          <cell r="H2666">
            <v>44298</v>
          </cell>
          <cell r="I2666">
            <v>44298</v>
          </cell>
          <cell r="J2666">
            <v>44298</v>
          </cell>
          <cell r="M2666">
            <v>44663</v>
          </cell>
          <cell r="O2666" t="str">
            <v>630</v>
          </cell>
          <cell r="P2666" t="str">
            <v>INSP</v>
          </cell>
          <cell r="Q2666" t="str">
            <v>E - Schd Compl Yr 0</v>
          </cell>
          <cell r="R2666" t="str">
            <v>OSNO ATCO</v>
          </cell>
          <cell r="S2666" t="str">
            <v>Non-HFTD</v>
          </cell>
        </row>
        <row r="2667">
          <cell r="B2667" t="str">
            <v>120793559</v>
          </cell>
          <cell r="C2667" t="str">
            <v>007/127</v>
          </cell>
          <cell r="D2667" t="str">
            <v>EI SOLEDAD #1 7/127 REPL SPLW</v>
          </cell>
          <cell r="E2667" t="str">
            <v>MOSSLNDG</v>
          </cell>
          <cell r="F2667" t="str">
            <v>ETL.8010</v>
          </cell>
          <cell r="G2667" t="str">
            <v>ETL.8010_007/127</v>
          </cell>
          <cell r="H2667">
            <v>44298</v>
          </cell>
          <cell r="I2667">
            <v>44298</v>
          </cell>
          <cell r="J2667">
            <v>44298</v>
          </cell>
          <cell r="M2667">
            <v>44663</v>
          </cell>
          <cell r="O2667" t="str">
            <v>630</v>
          </cell>
          <cell r="P2667" t="str">
            <v>INSP</v>
          </cell>
          <cell r="Q2667" t="str">
            <v>E - Schd Compl Yr 0</v>
          </cell>
          <cell r="R2667" t="str">
            <v>OSNO ATCO</v>
          </cell>
          <cell r="S2667" t="str">
            <v>Non-HFTD</v>
          </cell>
        </row>
        <row r="2668">
          <cell r="B2668" t="str">
            <v>120793583</v>
          </cell>
          <cell r="C2668" t="str">
            <v>007/126</v>
          </cell>
          <cell r="D2668" t="str">
            <v>EI SOLEDAD #1 7/126 REPL SPLW</v>
          </cell>
          <cell r="E2668" t="str">
            <v>MOSSLNDG</v>
          </cell>
          <cell r="F2668" t="str">
            <v>ETL.8010</v>
          </cell>
          <cell r="G2668" t="str">
            <v>ETL.8010_007/126</v>
          </cell>
          <cell r="H2668">
            <v>44298</v>
          </cell>
          <cell r="I2668">
            <v>44298</v>
          </cell>
          <cell r="J2668">
            <v>44298</v>
          </cell>
          <cell r="M2668">
            <v>44663</v>
          </cell>
          <cell r="O2668" t="str">
            <v>630</v>
          </cell>
          <cell r="P2668" t="str">
            <v>INSP</v>
          </cell>
          <cell r="Q2668" t="str">
            <v>E - Schd Compl Yr 0</v>
          </cell>
          <cell r="R2668" t="str">
            <v>OSNO ATCO</v>
          </cell>
          <cell r="S2668" t="str">
            <v>Non-HFTD</v>
          </cell>
        </row>
        <row r="2669">
          <cell r="B2669" t="str">
            <v>120793624</v>
          </cell>
          <cell r="C2669" t="str">
            <v>004/046</v>
          </cell>
          <cell r="D2669" t="str">
            <v>EI CHRISTIE-WILLOW PASS 4/046 RPR GYWW</v>
          </cell>
          <cell r="E2669" t="str">
            <v>CONCORD</v>
          </cell>
          <cell r="F2669" t="str">
            <v>ETL.6370</v>
          </cell>
          <cell r="G2669" t="str">
            <v>ETL.6370_004/046</v>
          </cell>
          <cell r="H2669">
            <v>44298</v>
          </cell>
          <cell r="I2669">
            <v>44298</v>
          </cell>
          <cell r="J2669">
            <v>44298</v>
          </cell>
          <cell r="M2669">
            <v>44663</v>
          </cell>
          <cell r="O2669" t="str">
            <v>630</v>
          </cell>
          <cell r="P2669" t="str">
            <v>INSP</v>
          </cell>
          <cell r="Q2669" t="str">
            <v>E - Schd Compl Yr 0</v>
          </cell>
          <cell r="R2669" t="str">
            <v>OSNO ATCO</v>
          </cell>
          <cell r="S2669" t="str">
            <v>Non-HFTD</v>
          </cell>
        </row>
        <row r="2670">
          <cell r="B2670" t="str">
            <v>120793693</v>
          </cell>
          <cell r="C2670" t="str">
            <v>002/044</v>
          </cell>
          <cell r="D2670" t="str">
            <v>EI GREEN VALLEY-PAUL SWEET 2/44 ROW ENCR</v>
          </cell>
          <cell r="E2670" t="str">
            <v>MOSSLNDG</v>
          </cell>
          <cell r="F2670" t="str">
            <v>ETL.1730</v>
          </cell>
          <cell r="G2670" t="str">
            <v>ETL.1730_002/044</v>
          </cell>
          <cell r="H2670">
            <v>44298</v>
          </cell>
          <cell r="I2670">
            <v>44298</v>
          </cell>
          <cell r="J2670">
            <v>44298</v>
          </cell>
          <cell r="M2670">
            <v>44663</v>
          </cell>
          <cell r="O2670" t="str">
            <v>931</v>
          </cell>
          <cell r="P2670" t="str">
            <v>INSP</v>
          </cell>
          <cell r="Q2670" t="str">
            <v>E - Schd Compl Yr 0</v>
          </cell>
          <cell r="R2670" t="str">
            <v>OSNO ATCO</v>
          </cell>
          <cell r="S2670" t="str">
            <v>Non-HFTD</v>
          </cell>
        </row>
        <row r="2671">
          <cell r="B2671" t="str">
            <v>120793701</v>
          </cell>
          <cell r="C2671" t="str">
            <v>030/457</v>
          </cell>
          <cell r="D2671" t="str">
            <v>T2 EI CLAY-MARTEL 30/457 INS HRDW</v>
          </cell>
          <cell r="E2671" t="str">
            <v>VICTOR</v>
          </cell>
          <cell r="F2671" t="str">
            <v>ETL.8250</v>
          </cell>
          <cell r="G2671" t="str">
            <v>.POLE.WOOD</v>
          </cell>
          <cell r="H2671">
            <v>44298</v>
          </cell>
          <cell r="I2671">
            <v>44298</v>
          </cell>
          <cell r="J2671">
            <v>44399</v>
          </cell>
          <cell r="K2671">
            <v>44406</v>
          </cell>
          <cell r="M2671">
            <v>44663</v>
          </cell>
          <cell r="N2671">
            <v>44663</v>
          </cell>
          <cell r="O2671" t="str">
            <v>630</v>
          </cell>
          <cell r="P2671" t="str">
            <v>INSP</v>
          </cell>
          <cell r="Q2671" t="str">
            <v>E - Schd Compl Yr 0</v>
          </cell>
          <cell r="R2671" t="str">
            <v>ORAS NOCO ATCO</v>
          </cell>
          <cell r="S2671" t="str">
            <v>HFTD 2</v>
          </cell>
        </row>
        <row r="2672">
          <cell r="B2672" t="str">
            <v>120793704</v>
          </cell>
          <cell r="C2672" t="str">
            <v>006/115</v>
          </cell>
          <cell r="D2672" t="str">
            <v>EI SOLEDAD #2 6/115 RPL ANCW</v>
          </cell>
          <cell r="E2672" t="str">
            <v>MOSSLNDG</v>
          </cell>
          <cell r="F2672" t="str">
            <v>ETL.8020</v>
          </cell>
          <cell r="G2672" t="str">
            <v>ETL.8020_006/115</v>
          </cell>
          <cell r="H2672">
            <v>44298</v>
          </cell>
          <cell r="I2672">
            <v>44298</v>
          </cell>
          <cell r="J2672">
            <v>44298</v>
          </cell>
          <cell r="M2672">
            <v>44663</v>
          </cell>
          <cell r="N2672">
            <v>44662</v>
          </cell>
          <cell r="O2672" t="str">
            <v>637</v>
          </cell>
          <cell r="P2672" t="str">
            <v>INSP</v>
          </cell>
          <cell r="Q2672" t="str">
            <v>E - Schd Compl Yr 0</v>
          </cell>
          <cell r="R2672" t="str">
            <v>NOPR ORAS NOPT ATCO</v>
          </cell>
          <cell r="S2672" t="str">
            <v>Non-HFTD</v>
          </cell>
        </row>
        <row r="2673">
          <cell r="B2673" t="str">
            <v>120793811</v>
          </cell>
          <cell r="C2673" t="str">
            <v>002/012</v>
          </cell>
          <cell r="D2673" t="str">
            <v>T2 DI LOS ESTEROS-METCALF 2/12 RPL INSS</v>
          </cell>
          <cell r="E2673" t="str">
            <v>METCALF</v>
          </cell>
          <cell r="F2673" t="str">
            <v>ETL.5353</v>
          </cell>
          <cell r="G2673" t="str">
            <v>.TOWR</v>
          </cell>
          <cell r="H2673">
            <v>44298</v>
          </cell>
          <cell r="I2673">
            <v>44294</v>
          </cell>
          <cell r="J2673">
            <v>44632</v>
          </cell>
          <cell r="K2673">
            <v>44656</v>
          </cell>
          <cell r="M2673">
            <v>44659</v>
          </cell>
          <cell r="N2673">
            <v>44659</v>
          </cell>
          <cell r="O2673" t="str">
            <v>532</v>
          </cell>
          <cell r="P2673" t="str">
            <v>PATR</v>
          </cell>
          <cell r="Q2673" t="str">
            <v>E - Schd Compl Yr 0</v>
          </cell>
          <cell r="R2673" t="str">
            <v>ORAS NOCO ATCO</v>
          </cell>
          <cell r="S2673" t="str">
            <v>HFTD 2</v>
          </cell>
        </row>
        <row r="2674">
          <cell r="B2674" t="str">
            <v>120793859</v>
          </cell>
          <cell r="C2674" t="str">
            <v>028/427</v>
          </cell>
          <cell r="D2674" t="str">
            <v>T2 EI CLAY-MARTEL 28/427 RPR STRW</v>
          </cell>
          <cell r="E2674" t="str">
            <v>VICTOR</v>
          </cell>
          <cell r="F2674" t="str">
            <v>ETL.8250</v>
          </cell>
          <cell r="G2674" t="str">
            <v>.POLE.WOOD</v>
          </cell>
          <cell r="H2674">
            <v>44298</v>
          </cell>
          <cell r="I2674">
            <v>44298</v>
          </cell>
          <cell r="J2674">
            <v>44392</v>
          </cell>
          <cell r="K2674">
            <v>44399</v>
          </cell>
          <cell r="M2674">
            <v>44663</v>
          </cell>
          <cell r="N2674">
            <v>44663</v>
          </cell>
          <cell r="O2674" t="str">
            <v>630</v>
          </cell>
          <cell r="P2674" t="str">
            <v>INSP</v>
          </cell>
          <cell r="Q2674" t="str">
            <v>E - Schd Compl Yr 0</v>
          </cell>
          <cell r="R2674" t="str">
            <v>ORAS NOCO ATCO</v>
          </cell>
          <cell r="S2674" t="str">
            <v>HFTD 2</v>
          </cell>
        </row>
        <row r="2675">
          <cell r="B2675" t="str">
            <v>120794034</v>
          </cell>
          <cell r="C2675" t="str">
            <v>004/047</v>
          </cell>
          <cell r="D2675" t="str">
            <v>EI CHRISTIE-WILLOW PASS 4/047 RPR GYWW</v>
          </cell>
          <cell r="E2675" t="str">
            <v>CONCORD</v>
          </cell>
          <cell r="F2675" t="str">
            <v>ETL.6370</v>
          </cell>
          <cell r="G2675" t="str">
            <v>ETL.6370_004/047</v>
          </cell>
          <cell r="H2675">
            <v>44298</v>
          </cell>
          <cell r="I2675">
            <v>44298</v>
          </cell>
          <cell r="J2675">
            <v>44298</v>
          </cell>
          <cell r="M2675">
            <v>44663</v>
          </cell>
          <cell r="O2675" t="str">
            <v>630</v>
          </cell>
          <cell r="P2675" t="str">
            <v>INSP</v>
          </cell>
          <cell r="Q2675" t="str">
            <v>E - Schd Compl Yr 0</v>
          </cell>
          <cell r="R2675" t="str">
            <v>OSNO ATCO</v>
          </cell>
          <cell r="S2675" t="str">
            <v>Non-HFTD</v>
          </cell>
        </row>
        <row r="2676">
          <cell r="B2676" t="str">
            <v>120794055</v>
          </cell>
          <cell r="C2676" t="str">
            <v>039/251</v>
          </cell>
          <cell r="D2676" t="str">
            <v>EI STNSLAS-MLNS SW-MANT39/251 RPR STRT</v>
          </cell>
          <cell r="E2676" t="str">
            <v>VICTOR</v>
          </cell>
          <cell r="F2676" t="str">
            <v>ETL.3830</v>
          </cell>
          <cell r="G2676" t="str">
            <v>ETL.3830_039/251</v>
          </cell>
          <cell r="H2676">
            <v>44298</v>
          </cell>
          <cell r="I2676">
            <v>44298</v>
          </cell>
          <cell r="J2676">
            <v>44298</v>
          </cell>
          <cell r="L2676">
            <v>45043</v>
          </cell>
          <cell r="M2676">
            <v>44663</v>
          </cell>
          <cell r="O2676" t="str">
            <v>543</v>
          </cell>
          <cell r="P2676" t="str">
            <v>INSP</v>
          </cell>
          <cell r="Q2676" t="str">
            <v>E - Schd Compl Yr 0</v>
          </cell>
          <cell r="R2676" t="str">
            <v>OSNO ATCO</v>
          </cell>
          <cell r="S2676" t="str">
            <v>Non-HFTD</v>
          </cell>
        </row>
        <row r="2677">
          <cell r="B2677" t="str">
            <v>120794098</v>
          </cell>
          <cell r="C2677" t="str">
            <v>028/428</v>
          </cell>
          <cell r="D2677" t="str">
            <v>T2 EI CLAY-MARTEL 28/428 DLFL</v>
          </cell>
          <cell r="E2677" t="str">
            <v>VICTOR</v>
          </cell>
          <cell r="F2677" t="str">
            <v>ETL.8250</v>
          </cell>
          <cell r="G2677" t="str">
            <v>.POLE.WOOD</v>
          </cell>
          <cell r="H2677">
            <v>44298</v>
          </cell>
          <cell r="I2677">
            <v>44298</v>
          </cell>
          <cell r="J2677">
            <v>44392</v>
          </cell>
          <cell r="K2677">
            <v>44412</v>
          </cell>
          <cell r="M2677">
            <v>44663</v>
          </cell>
          <cell r="N2677">
            <v>44663</v>
          </cell>
          <cell r="O2677" t="str">
            <v>630</v>
          </cell>
          <cell r="P2677" t="str">
            <v>INSP</v>
          </cell>
          <cell r="Q2677" t="str">
            <v>E - Schd Compl Yr 0</v>
          </cell>
          <cell r="R2677" t="str">
            <v>ORAS NOCO ATCO</v>
          </cell>
          <cell r="S2677" t="str">
            <v>HFTD 2</v>
          </cell>
        </row>
        <row r="2678">
          <cell r="B2678" t="str">
            <v>120794184</v>
          </cell>
          <cell r="C2678" t="str">
            <v>007/127</v>
          </cell>
          <cell r="D2678" t="str">
            <v>EI SOLEDAD #2 7/127 RPR ANCW</v>
          </cell>
          <cell r="E2678" t="str">
            <v>MOSSLNDG</v>
          </cell>
          <cell r="F2678" t="str">
            <v>ETL.8020</v>
          </cell>
          <cell r="G2678" t="str">
            <v>ETL.8020_007/127</v>
          </cell>
          <cell r="H2678">
            <v>44298</v>
          </cell>
          <cell r="I2678">
            <v>44298</v>
          </cell>
          <cell r="J2678">
            <v>44298</v>
          </cell>
          <cell r="M2678">
            <v>44663</v>
          </cell>
          <cell r="O2678" t="str">
            <v>630</v>
          </cell>
          <cell r="P2678" t="str">
            <v>INSP</v>
          </cell>
          <cell r="Q2678" t="str">
            <v>E - Schd Compl Yr 0</v>
          </cell>
          <cell r="R2678" t="str">
            <v>OSNO ATCO</v>
          </cell>
          <cell r="S2678" t="str">
            <v>Non-HFTD</v>
          </cell>
        </row>
        <row r="2679">
          <cell r="B2679" t="str">
            <v>120794185</v>
          </cell>
          <cell r="C2679" t="str">
            <v>007/127</v>
          </cell>
          <cell r="D2679" t="str">
            <v>EI SOLEDAD #2 7/127 RPR GYWW</v>
          </cell>
          <cell r="E2679" t="str">
            <v>MOSSLNDG</v>
          </cell>
          <cell r="F2679" t="str">
            <v>ETL.8020</v>
          </cell>
          <cell r="G2679" t="str">
            <v>ETL.8020_007/127</v>
          </cell>
          <cell r="H2679">
            <v>44298</v>
          </cell>
          <cell r="I2679">
            <v>44298</v>
          </cell>
          <cell r="J2679">
            <v>44298</v>
          </cell>
          <cell r="M2679">
            <v>44663</v>
          </cell>
          <cell r="O2679" t="str">
            <v>630</v>
          </cell>
          <cell r="P2679" t="str">
            <v>INSP</v>
          </cell>
          <cell r="Q2679" t="str">
            <v>E - Schd Compl Yr 0</v>
          </cell>
          <cell r="R2679" t="str">
            <v>OSNO ATCO</v>
          </cell>
          <cell r="S2679" t="str">
            <v>Non-HFTD</v>
          </cell>
        </row>
        <row r="2680">
          <cell r="B2680" t="str">
            <v>120794208</v>
          </cell>
          <cell r="C2680" t="str">
            <v>000/007</v>
          </cell>
          <cell r="D2680" t="str">
            <v>EI SALINAS-FORT ORD #2 000/007 RPL ANCS</v>
          </cell>
          <cell r="E2680" t="str">
            <v>MOSSLNDG</v>
          </cell>
          <cell r="F2680" t="str">
            <v>ETL.8423</v>
          </cell>
          <cell r="G2680" t="str">
            <v>ETL.8423_000/007</v>
          </cell>
          <cell r="H2680">
            <v>44298</v>
          </cell>
          <cell r="I2680">
            <v>44298</v>
          </cell>
          <cell r="J2680">
            <v>44298</v>
          </cell>
          <cell r="L2680">
            <v>44999</v>
          </cell>
          <cell r="M2680">
            <v>44663</v>
          </cell>
          <cell r="O2680" t="str">
            <v>93Z</v>
          </cell>
          <cell r="P2680" t="str">
            <v>INSP</v>
          </cell>
          <cell r="Q2680" t="str">
            <v>E - Schd Compl Yr 0</v>
          </cell>
          <cell r="R2680" t="str">
            <v>OSNO ATCO</v>
          </cell>
          <cell r="S2680" t="str">
            <v>Non-HFTD</v>
          </cell>
        </row>
        <row r="2681">
          <cell r="B2681" t="str">
            <v>120794319</v>
          </cell>
          <cell r="C2681" t="str">
            <v>006/037</v>
          </cell>
          <cell r="D2681" t="str">
            <v>T2 DI STSLS-MLS SS-MTC #1 6/37 RPR SPLS</v>
          </cell>
          <cell r="E2681" t="str">
            <v>VICTOR</v>
          </cell>
          <cell r="F2681" t="str">
            <v>ETL.3830</v>
          </cell>
          <cell r="G2681" t="str">
            <v>.INSL</v>
          </cell>
          <cell r="H2681">
            <v>44298</v>
          </cell>
          <cell r="I2681">
            <v>44292</v>
          </cell>
          <cell r="J2681">
            <v>44624</v>
          </cell>
          <cell r="K2681">
            <v>44634</v>
          </cell>
          <cell r="M2681">
            <v>44657</v>
          </cell>
          <cell r="N2681">
            <v>44657</v>
          </cell>
          <cell r="O2681" t="str">
            <v>628</v>
          </cell>
          <cell r="P2681" t="str">
            <v>OTHR</v>
          </cell>
          <cell r="Q2681" t="str">
            <v>E - Schd Compl Yr 0</v>
          </cell>
          <cell r="R2681" t="str">
            <v>ORAS NOCO ATCO</v>
          </cell>
          <cell r="S2681" t="str">
            <v>HFTD 2</v>
          </cell>
        </row>
        <row r="2682">
          <cell r="B2682" t="str">
            <v>120794361</v>
          </cell>
          <cell r="C2682" t="str">
            <v>030/458</v>
          </cell>
          <cell r="D2682" t="str">
            <v>T2 EI CLAY-MARTEL 30/458 RPL INSW</v>
          </cell>
          <cell r="E2682" t="str">
            <v>VICTOR</v>
          </cell>
          <cell r="F2682" t="str">
            <v>ETL.8250</v>
          </cell>
          <cell r="G2682" t="str">
            <v>.INSL.NCER</v>
          </cell>
          <cell r="H2682">
            <v>44298</v>
          </cell>
          <cell r="I2682">
            <v>44298</v>
          </cell>
          <cell r="J2682">
            <v>44399</v>
          </cell>
          <cell r="K2682">
            <v>44418</v>
          </cell>
          <cell r="M2682">
            <v>44663</v>
          </cell>
          <cell r="N2682">
            <v>44663</v>
          </cell>
          <cell r="O2682" t="str">
            <v>508</v>
          </cell>
          <cell r="P2682" t="str">
            <v>INSP</v>
          </cell>
          <cell r="Q2682" t="str">
            <v>E - Schd Compl Yr 0</v>
          </cell>
          <cell r="R2682" t="str">
            <v>ORAS NOCO ATCO</v>
          </cell>
          <cell r="S2682" t="str">
            <v>HFTD 2</v>
          </cell>
        </row>
        <row r="2683">
          <cell r="B2683" t="str">
            <v>120794414</v>
          </cell>
          <cell r="C2683" t="str">
            <v>133/1040</v>
          </cell>
          <cell r="D2683" t="str">
            <v>EI DELEVAN-VACA #2 133/1040 RPR FOND</v>
          </cell>
          <cell r="E2683" t="str">
            <v>SACTO</v>
          </cell>
          <cell r="F2683" t="str">
            <v>ETL.4231</v>
          </cell>
          <cell r="G2683" t="str">
            <v>ETL.4231_133/1040</v>
          </cell>
          <cell r="H2683">
            <v>44298</v>
          </cell>
          <cell r="I2683">
            <v>44298</v>
          </cell>
          <cell r="J2683">
            <v>44298</v>
          </cell>
          <cell r="L2683">
            <v>44992</v>
          </cell>
          <cell r="M2683">
            <v>44663</v>
          </cell>
          <cell r="N2683">
            <v>44663</v>
          </cell>
          <cell r="O2683" t="str">
            <v>543</v>
          </cell>
          <cell r="P2683" t="str">
            <v>INSP</v>
          </cell>
          <cell r="Q2683" t="str">
            <v>E - Schd Compl Yr 0</v>
          </cell>
          <cell r="R2683" t="str">
            <v>NOPR ORAS ATCO</v>
          </cell>
          <cell r="S2683" t="str">
            <v>Non-HFTD</v>
          </cell>
        </row>
        <row r="2684">
          <cell r="B2684" t="str">
            <v>120794416</v>
          </cell>
          <cell r="C2684" t="str">
            <v>023/174</v>
          </cell>
          <cell r="D2684" t="str">
            <v>T2 EI DRUM-RIO OSO #2 23/174 RPL SPLS</v>
          </cell>
          <cell r="E2684" t="str">
            <v>SACTO</v>
          </cell>
          <cell r="F2684" t="str">
            <v>ETL.1430</v>
          </cell>
          <cell r="G2684" t="str">
            <v>.INSL.CERA</v>
          </cell>
          <cell r="H2684">
            <v>44298</v>
          </cell>
          <cell r="I2684">
            <v>44298</v>
          </cell>
          <cell r="J2684">
            <v>44465</v>
          </cell>
          <cell r="K2684">
            <v>44473</v>
          </cell>
          <cell r="M2684">
            <v>44663</v>
          </cell>
          <cell r="N2684">
            <v>44663</v>
          </cell>
          <cell r="O2684" t="str">
            <v>628</v>
          </cell>
          <cell r="P2684" t="str">
            <v>INSP</v>
          </cell>
          <cell r="Q2684" t="str">
            <v>E - Schd Compl Yr 0</v>
          </cell>
          <cell r="R2684" t="str">
            <v>ORAS NOCO ATCO</v>
          </cell>
          <cell r="S2684" t="str">
            <v>HFTD 2</v>
          </cell>
        </row>
        <row r="2685">
          <cell r="B2685" t="str">
            <v>120794482</v>
          </cell>
          <cell r="C2685" t="str">
            <v>030/447</v>
          </cell>
          <cell r="D2685" t="str">
            <v>T2 EI CLAY-MARTEL 30/447 RPR GYWW</v>
          </cell>
          <cell r="E2685" t="str">
            <v>VICTOR</v>
          </cell>
          <cell r="F2685" t="str">
            <v>ETL.8250</v>
          </cell>
          <cell r="G2685" t="str">
            <v>.POLE.WOOD</v>
          </cell>
          <cell r="H2685">
            <v>44298</v>
          </cell>
          <cell r="I2685">
            <v>44298</v>
          </cell>
          <cell r="J2685">
            <v>44391</v>
          </cell>
          <cell r="K2685">
            <v>44399</v>
          </cell>
          <cell r="M2685">
            <v>44663</v>
          </cell>
          <cell r="N2685">
            <v>44663</v>
          </cell>
          <cell r="O2685" t="str">
            <v>630</v>
          </cell>
          <cell r="P2685" t="str">
            <v>INSP</v>
          </cell>
          <cell r="Q2685" t="str">
            <v>E - Schd Compl Yr 0</v>
          </cell>
          <cell r="R2685" t="str">
            <v>ORAS NOCO ATCO</v>
          </cell>
          <cell r="S2685" t="str">
            <v>HFTD 2</v>
          </cell>
        </row>
        <row r="2686">
          <cell r="B2686" t="str">
            <v>120794523</v>
          </cell>
          <cell r="C2686" t="str">
            <v>002/029</v>
          </cell>
          <cell r="D2686" t="str">
            <v>EI GREEN VALLEY-PAUL SWEET 2/29 RPL INSW</v>
          </cell>
          <cell r="E2686" t="str">
            <v>MOSSLNDG</v>
          </cell>
          <cell r="F2686" t="str">
            <v>ETL.1730</v>
          </cell>
          <cell r="G2686" t="str">
            <v>ETL.1730_002/029</v>
          </cell>
          <cell r="H2686">
            <v>44298</v>
          </cell>
          <cell r="I2686">
            <v>44298</v>
          </cell>
          <cell r="J2686">
            <v>44298</v>
          </cell>
          <cell r="M2686">
            <v>44663</v>
          </cell>
          <cell r="N2686">
            <v>44665</v>
          </cell>
          <cell r="O2686" t="str">
            <v>508</v>
          </cell>
          <cell r="P2686" t="str">
            <v>INSP</v>
          </cell>
          <cell r="Q2686" t="str">
            <v>E - Schd Compl Yr 0</v>
          </cell>
          <cell r="R2686" t="str">
            <v>NOPR ORAS ATCO</v>
          </cell>
          <cell r="S2686" t="str">
            <v>Non-HFTD</v>
          </cell>
        </row>
        <row r="2687">
          <cell r="B2687" t="str">
            <v>120794564</v>
          </cell>
          <cell r="C2687" t="str">
            <v>001/011</v>
          </cell>
          <cell r="D2687" t="str">
            <v>T2 DI STNSLS-MLNS-MNTC 1/11 RPLC DAMS</v>
          </cell>
          <cell r="E2687" t="str">
            <v>VICTOR</v>
          </cell>
          <cell r="F2687" t="str">
            <v>ETL.3830</v>
          </cell>
          <cell r="G2687" t="str">
            <v>.INSL</v>
          </cell>
          <cell r="H2687">
            <v>44298</v>
          </cell>
          <cell r="I2687">
            <v>44295</v>
          </cell>
          <cell r="J2687">
            <v>44621</v>
          </cell>
          <cell r="K2687">
            <v>44636</v>
          </cell>
          <cell r="M2687">
            <v>44660</v>
          </cell>
          <cell r="N2687">
            <v>44660</v>
          </cell>
          <cell r="O2687" t="str">
            <v>628</v>
          </cell>
          <cell r="P2687" t="str">
            <v>OTHR</v>
          </cell>
          <cell r="Q2687" t="str">
            <v>E - Schd Compl Yr 0</v>
          </cell>
          <cell r="R2687" t="str">
            <v>ORAS NOCO NOPT ATCO</v>
          </cell>
          <cell r="S2687" t="str">
            <v>HFTD 2</v>
          </cell>
        </row>
        <row r="2688">
          <cell r="B2688" t="str">
            <v>120794565</v>
          </cell>
          <cell r="C2688" t="str">
            <v>007/132</v>
          </cell>
          <cell r="D2688" t="str">
            <v>EI SOLEDAD #1 7/132 REPL SPLW</v>
          </cell>
          <cell r="E2688" t="str">
            <v>MOSSLNDG</v>
          </cell>
          <cell r="F2688" t="str">
            <v>ETL.8010</v>
          </cell>
          <cell r="G2688" t="str">
            <v>ETL.8010_007/132</v>
          </cell>
          <cell r="H2688">
            <v>44298</v>
          </cell>
          <cell r="I2688">
            <v>44298</v>
          </cell>
          <cell r="J2688">
            <v>44298</v>
          </cell>
          <cell r="M2688">
            <v>44663</v>
          </cell>
          <cell r="O2688" t="str">
            <v>630</v>
          </cell>
          <cell r="P2688" t="str">
            <v>INSP</v>
          </cell>
          <cell r="Q2688" t="str">
            <v>E - Schd Compl Yr 0</v>
          </cell>
          <cell r="R2688" t="str">
            <v>OSNO ATCO</v>
          </cell>
          <cell r="S2688" t="str">
            <v>Non-HFTD</v>
          </cell>
        </row>
        <row r="2689">
          <cell r="B2689" t="str">
            <v>120794567</v>
          </cell>
          <cell r="C2689" t="str">
            <v>007/136</v>
          </cell>
          <cell r="D2689" t="str">
            <v>EI SOLEDAD #1 7/136 REPL SPLW</v>
          </cell>
          <cell r="E2689" t="str">
            <v>MOSSLNDG</v>
          </cell>
          <cell r="F2689" t="str">
            <v>ETL.8010</v>
          </cell>
          <cell r="G2689" t="str">
            <v>ETL.8010_007/136</v>
          </cell>
          <cell r="H2689">
            <v>44298</v>
          </cell>
          <cell r="I2689">
            <v>44298</v>
          </cell>
          <cell r="J2689">
            <v>44298</v>
          </cell>
          <cell r="M2689">
            <v>44663</v>
          </cell>
          <cell r="O2689" t="str">
            <v>630</v>
          </cell>
          <cell r="P2689" t="str">
            <v>INSP</v>
          </cell>
          <cell r="Q2689" t="str">
            <v>E - Schd Compl Yr 0</v>
          </cell>
          <cell r="R2689" t="str">
            <v>OSNO ATCO</v>
          </cell>
          <cell r="S2689" t="str">
            <v>Non-HFTD</v>
          </cell>
        </row>
        <row r="2690">
          <cell r="B2690" t="str">
            <v>120794577</v>
          </cell>
          <cell r="C2690" t="str">
            <v>007/130</v>
          </cell>
          <cell r="D2690" t="str">
            <v>EI SOLEDAD #1 7/130 RPL STRW</v>
          </cell>
          <cell r="E2690" t="str">
            <v>MOSSLNDG</v>
          </cell>
          <cell r="F2690" t="str">
            <v>ETL.8010</v>
          </cell>
          <cell r="G2690" t="str">
            <v>ETL.8010_007/130</v>
          </cell>
          <cell r="H2690">
            <v>44298</v>
          </cell>
          <cell r="I2690">
            <v>44298</v>
          </cell>
          <cell r="J2690">
            <v>44691</v>
          </cell>
          <cell r="K2690">
            <v>44712</v>
          </cell>
          <cell r="L2690">
            <v>45034</v>
          </cell>
          <cell r="M2690">
            <v>44663</v>
          </cell>
          <cell r="N2690">
            <v>44659</v>
          </cell>
          <cell r="O2690" t="str">
            <v>372</v>
          </cell>
          <cell r="P2690" t="str">
            <v>INSP</v>
          </cell>
          <cell r="Q2690" t="str">
            <v>E - Schd Compl Yr 0</v>
          </cell>
          <cell r="R2690" t="str">
            <v>ORAS NOCO ATCO</v>
          </cell>
          <cell r="S2690" t="str">
            <v>Non-HFTD</v>
          </cell>
        </row>
        <row r="2691">
          <cell r="B2691" t="str">
            <v>120794578</v>
          </cell>
          <cell r="C2691" t="str">
            <v>007/135</v>
          </cell>
          <cell r="D2691" t="str">
            <v>EI SOLEDAD #1 7/135 REPL SPLW</v>
          </cell>
          <cell r="E2691" t="str">
            <v>MOSSLNDG</v>
          </cell>
          <cell r="F2691" t="str">
            <v>ETL.8010</v>
          </cell>
          <cell r="G2691" t="str">
            <v>ETL.8010_007/135</v>
          </cell>
          <cell r="H2691">
            <v>44298</v>
          </cell>
          <cell r="I2691">
            <v>44298</v>
          </cell>
          <cell r="J2691">
            <v>44298</v>
          </cell>
          <cell r="M2691">
            <v>44663</v>
          </cell>
          <cell r="O2691" t="str">
            <v>630</v>
          </cell>
          <cell r="P2691" t="str">
            <v>INSP</v>
          </cell>
          <cell r="Q2691" t="str">
            <v>E - Schd Compl Yr 0</v>
          </cell>
          <cell r="R2691" t="str">
            <v>OSNO ATCO</v>
          </cell>
          <cell r="S2691" t="str">
            <v>Non-HFTD</v>
          </cell>
        </row>
        <row r="2692">
          <cell r="B2692" t="str">
            <v>120794620</v>
          </cell>
          <cell r="C2692" t="str">
            <v>011/266</v>
          </cell>
          <cell r="D2692" t="str">
            <v>DI COTTONWOOD-BENTON #1 11/266 RPR SPLW</v>
          </cell>
          <cell r="E2692" t="str">
            <v>TABLEMTN</v>
          </cell>
          <cell r="F2692" t="str">
            <v>ETL.6640</v>
          </cell>
          <cell r="G2692" t="str">
            <v>ETL.6640_011/266</v>
          </cell>
          <cell r="H2692">
            <v>44298</v>
          </cell>
          <cell r="I2692">
            <v>44295</v>
          </cell>
          <cell r="J2692">
            <v>44295</v>
          </cell>
          <cell r="M2692">
            <v>44659</v>
          </cell>
          <cell r="O2692" t="str">
            <v>630</v>
          </cell>
          <cell r="P2692" t="str">
            <v>OTHR</v>
          </cell>
          <cell r="Q2692" t="str">
            <v>E - Schd Compl Yr 0</v>
          </cell>
          <cell r="R2692" t="str">
            <v>OSNO ATCO</v>
          </cell>
          <cell r="S2692" t="str">
            <v>Non-HFTD</v>
          </cell>
        </row>
        <row r="2693">
          <cell r="B2693" t="str">
            <v>120794694</v>
          </cell>
          <cell r="C2693" t="str">
            <v>011/266</v>
          </cell>
          <cell r="D2693" t="str">
            <v>DI COTTONWOOD-BENTON #1 11/266 BOND GUY</v>
          </cell>
          <cell r="E2693" t="str">
            <v>TABLEMTN</v>
          </cell>
          <cell r="F2693" t="str">
            <v>ETL.6640</v>
          </cell>
          <cell r="G2693" t="str">
            <v>ETL.6640_011/266</v>
          </cell>
          <cell r="H2693">
            <v>44298</v>
          </cell>
          <cell r="I2693">
            <v>44295</v>
          </cell>
          <cell r="J2693">
            <v>44295</v>
          </cell>
          <cell r="M2693">
            <v>44660</v>
          </cell>
          <cell r="O2693" t="str">
            <v>630</v>
          </cell>
          <cell r="P2693" t="str">
            <v>OTHR</v>
          </cell>
          <cell r="Q2693" t="str">
            <v>E - Schd Compl Yr 0</v>
          </cell>
          <cell r="R2693" t="str">
            <v>OSNO ATCO</v>
          </cell>
          <cell r="S2693" t="str">
            <v>Non-HFTD</v>
          </cell>
        </row>
        <row r="2694">
          <cell r="B2694" t="str">
            <v>120794758</v>
          </cell>
          <cell r="C2694" t="str">
            <v>031/010</v>
          </cell>
          <cell r="D2694" t="str">
            <v>T2 EI CLAY-MARTEL 31/10 RPR SPLW</v>
          </cell>
          <cell r="E2694" t="str">
            <v>VICTOR</v>
          </cell>
          <cell r="F2694" t="str">
            <v>ETL.8250</v>
          </cell>
          <cell r="G2694" t="str">
            <v>.INSL.CERA</v>
          </cell>
          <cell r="H2694">
            <v>44298</v>
          </cell>
          <cell r="I2694">
            <v>44298</v>
          </cell>
          <cell r="J2694">
            <v>44407</v>
          </cell>
          <cell r="K2694">
            <v>44425</v>
          </cell>
          <cell r="M2694">
            <v>44663</v>
          </cell>
          <cell r="N2694">
            <v>44663</v>
          </cell>
          <cell r="O2694" t="str">
            <v>630</v>
          </cell>
          <cell r="P2694" t="str">
            <v>INSP</v>
          </cell>
          <cell r="Q2694" t="str">
            <v>E - Schd Compl Yr 0</v>
          </cell>
          <cell r="R2694" t="str">
            <v>ORAS NOCO ATCO</v>
          </cell>
          <cell r="S2694" t="str">
            <v>HFTD 2</v>
          </cell>
        </row>
        <row r="2695">
          <cell r="B2695" t="str">
            <v>120794760</v>
          </cell>
          <cell r="C2695" t="str">
            <v>031/009</v>
          </cell>
          <cell r="D2695" t="str">
            <v>T2 EI CLAY-MARTEL 31/9 RPR SPLW</v>
          </cell>
          <cell r="E2695" t="str">
            <v>VICTOR</v>
          </cell>
          <cell r="F2695" t="str">
            <v>ETL.8250</v>
          </cell>
          <cell r="G2695" t="str">
            <v>.INSL.CERA</v>
          </cell>
          <cell r="H2695">
            <v>44298</v>
          </cell>
          <cell r="I2695">
            <v>44296</v>
          </cell>
          <cell r="J2695">
            <v>44510</v>
          </cell>
          <cell r="K2695">
            <v>44530</v>
          </cell>
          <cell r="M2695">
            <v>44661</v>
          </cell>
          <cell r="N2695">
            <v>44661</v>
          </cell>
          <cell r="O2695" t="str">
            <v>630</v>
          </cell>
          <cell r="P2695" t="str">
            <v>INSP</v>
          </cell>
          <cell r="Q2695" t="str">
            <v>E - Schd Compl Yr 0</v>
          </cell>
          <cell r="R2695" t="str">
            <v>ORAS NOCO ATCO</v>
          </cell>
          <cell r="S2695" t="str">
            <v>HFTD 2</v>
          </cell>
        </row>
        <row r="2696">
          <cell r="B2696" t="str">
            <v>120794875</v>
          </cell>
          <cell r="C2696" t="str">
            <v>031/127</v>
          </cell>
          <cell r="D2696" t="str">
            <v>EI PITTSBURG-SAN MATEO 031/127 RPR STRT</v>
          </cell>
          <cell r="E2696" t="str">
            <v>CONCORD</v>
          </cell>
          <cell r="F2696" t="str">
            <v>ETL.5463</v>
          </cell>
          <cell r="G2696" t="str">
            <v>ETL.5463_031/127</v>
          </cell>
          <cell r="H2696">
            <v>44298</v>
          </cell>
          <cell r="I2696">
            <v>44296</v>
          </cell>
          <cell r="J2696">
            <v>44296</v>
          </cell>
          <cell r="M2696">
            <v>44661</v>
          </cell>
          <cell r="O2696" t="str">
            <v>543</v>
          </cell>
          <cell r="P2696" t="str">
            <v>INSP</v>
          </cell>
          <cell r="Q2696" t="str">
            <v>E - Schd Compl Yr 0</v>
          </cell>
          <cell r="R2696" t="str">
            <v>OSNO ATCO</v>
          </cell>
          <cell r="S2696" t="str">
            <v>Non-HFTD</v>
          </cell>
        </row>
        <row r="2697">
          <cell r="B2697" t="str">
            <v>120794896</v>
          </cell>
          <cell r="C2697" t="str">
            <v>005/001</v>
          </cell>
          <cell r="D2697" t="str">
            <v>T2 LAKEVILLE #1 5/1 REFRAME</v>
          </cell>
          <cell r="E2697" t="str">
            <v>LAKEVLLE</v>
          </cell>
          <cell r="F2697" t="str">
            <v>ETL.7360</v>
          </cell>
          <cell r="G2697" t="str">
            <v>.POLE.NWOD</v>
          </cell>
          <cell r="H2697">
            <v>44298</v>
          </cell>
          <cell r="I2697">
            <v>44298</v>
          </cell>
          <cell r="J2697">
            <v>44298</v>
          </cell>
          <cell r="M2697">
            <v>44663</v>
          </cell>
          <cell r="N2697">
            <v>44693</v>
          </cell>
          <cell r="O2697" t="str">
            <v>637</v>
          </cell>
          <cell r="P2697" t="str">
            <v>OTHR</v>
          </cell>
          <cell r="Q2697" t="str">
            <v>E - Schd Compl Yr 0</v>
          </cell>
          <cell r="R2697" t="str">
            <v>NOPR ORAS NOPT ATCO</v>
          </cell>
          <cell r="S2697" t="str">
            <v>HFTD 2</v>
          </cell>
        </row>
        <row r="2698">
          <cell r="B2698" t="str">
            <v>120794941</v>
          </cell>
          <cell r="C2698" t="str">
            <v>040/264</v>
          </cell>
          <cell r="D2698" t="str">
            <v>EI CRESTA-RIO OSO 40/264 RPL INSS</v>
          </cell>
          <cell r="E2698" t="str">
            <v>TABLEMTN</v>
          </cell>
          <cell r="F2698" t="str">
            <v>ETL.4590</v>
          </cell>
          <cell r="G2698" t="str">
            <v>ETL.4590_040/264</v>
          </cell>
          <cell r="H2698">
            <v>44298</v>
          </cell>
          <cell r="I2698">
            <v>44298</v>
          </cell>
          <cell r="J2698">
            <v>44691</v>
          </cell>
          <cell r="K2698">
            <v>44712</v>
          </cell>
          <cell r="L2698">
            <v>44964</v>
          </cell>
          <cell r="M2698">
            <v>44663</v>
          </cell>
          <cell r="N2698">
            <v>44672</v>
          </cell>
          <cell r="O2698" t="str">
            <v>532</v>
          </cell>
          <cell r="P2698" t="str">
            <v>INSP</v>
          </cell>
          <cell r="Q2698" t="str">
            <v>E - Schd Compl Yr 0</v>
          </cell>
          <cell r="R2698" t="str">
            <v>ORAS NOCO ATCO</v>
          </cell>
          <cell r="S2698" t="e">
            <v>#N/A</v>
          </cell>
        </row>
        <row r="2699">
          <cell r="B2699" t="str">
            <v>120794962</v>
          </cell>
          <cell r="C2699" t="str">
            <v>030/452</v>
          </cell>
          <cell r="D2699" t="str">
            <v>T2 EI CLAY-MARTEL 30/452 RPR STRW</v>
          </cell>
          <cell r="E2699" t="str">
            <v>VICTOR</v>
          </cell>
          <cell r="F2699" t="str">
            <v>ETL.8250</v>
          </cell>
          <cell r="G2699" t="str">
            <v>.POLE.WOOD</v>
          </cell>
          <cell r="H2699">
            <v>44298</v>
          </cell>
          <cell r="I2699">
            <v>44298</v>
          </cell>
          <cell r="J2699">
            <v>44398</v>
          </cell>
          <cell r="K2699">
            <v>44432</v>
          </cell>
          <cell r="M2699">
            <v>44663</v>
          </cell>
          <cell r="N2699">
            <v>44663</v>
          </cell>
          <cell r="O2699" t="str">
            <v>630</v>
          </cell>
          <cell r="P2699" t="str">
            <v>INSP</v>
          </cell>
          <cell r="Q2699" t="str">
            <v>E - Schd Compl Yr 0</v>
          </cell>
          <cell r="R2699" t="str">
            <v>ORAS NOCO ATCO</v>
          </cell>
          <cell r="S2699" t="str">
            <v>HFTD 2</v>
          </cell>
        </row>
        <row r="2700">
          <cell r="B2700" t="str">
            <v>120795031</v>
          </cell>
          <cell r="C2700" t="str">
            <v>045/185</v>
          </cell>
          <cell r="D2700" t="str">
            <v>T2 EI MIDWAY-WHIRLWIND 45/185 RPL INSS</v>
          </cell>
          <cell r="E2700" t="str">
            <v>MIDWAY</v>
          </cell>
          <cell r="F2700" t="str">
            <v>ETL.6030</v>
          </cell>
          <cell r="G2700" t="str">
            <v>.INSL</v>
          </cell>
          <cell r="H2700">
            <v>44298</v>
          </cell>
          <cell r="I2700">
            <v>44298</v>
          </cell>
          <cell r="J2700">
            <v>44629</v>
          </cell>
          <cell r="K2700">
            <v>44634</v>
          </cell>
          <cell r="M2700">
            <v>44663</v>
          </cell>
          <cell r="N2700">
            <v>44652</v>
          </cell>
          <cell r="O2700" t="str">
            <v>532</v>
          </cell>
          <cell r="P2700" t="str">
            <v>INSP</v>
          </cell>
          <cell r="Q2700" t="str">
            <v>E - Schd Compl Yr 0</v>
          </cell>
          <cell r="R2700" t="str">
            <v>ORAS NOCO ATCO</v>
          </cell>
          <cell r="S2700" t="str">
            <v>HFTD 2</v>
          </cell>
        </row>
        <row r="2701">
          <cell r="B2701" t="str">
            <v>120795082</v>
          </cell>
          <cell r="C2701" t="str">
            <v>039/246</v>
          </cell>
          <cell r="D2701" t="str">
            <v>EI STNSLAS-MLNS SW-MANT 39/246 RPL INSS</v>
          </cell>
          <cell r="E2701" t="str">
            <v>VICTOR</v>
          </cell>
          <cell r="F2701" t="str">
            <v>ETL.3830</v>
          </cell>
          <cell r="G2701" t="str">
            <v>ETL.3830_039/246</v>
          </cell>
          <cell r="H2701">
            <v>44298</v>
          </cell>
          <cell r="I2701">
            <v>44298</v>
          </cell>
          <cell r="J2701">
            <v>44298</v>
          </cell>
          <cell r="M2701">
            <v>44663</v>
          </cell>
          <cell r="N2701">
            <v>44673</v>
          </cell>
          <cell r="O2701" t="str">
            <v>532</v>
          </cell>
          <cell r="P2701" t="str">
            <v>INSP</v>
          </cell>
          <cell r="Q2701" t="str">
            <v>E - Schd Compl Yr 0</v>
          </cell>
          <cell r="R2701" t="str">
            <v>NOPR ORAS ATCO</v>
          </cell>
          <cell r="S2701" t="str">
            <v>Non-HFTD</v>
          </cell>
        </row>
        <row r="2702">
          <cell r="B2702" t="str">
            <v>120795167</v>
          </cell>
          <cell r="C2702" t="str">
            <v>030/454</v>
          </cell>
          <cell r="D2702" t="str">
            <v>T2 EI CLAY-MARTEL 30/454 RPR GYWW</v>
          </cell>
          <cell r="E2702" t="str">
            <v>VICTOR</v>
          </cell>
          <cell r="F2702" t="str">
            <v>ETL.8250</v>
          </cell>
          <cell r="G2702" t="str">
            <v>.POLE.WOOD</v>
          </cell>
          <cell r="H2702">
            <v>44298</v>
          </cell>
          <cell r="I2702">
            <v>44298</v>
          </cell>
          <cell r="J2702">
            <v>44398</v>
          </cell>
          <cell r="K2702">
            <v>44404</v>
          </cell>
          <cell r="M2702">
            <v>44663</v>
          </cell>
          <cell r="N2702">
            <v>44663</v>
          </cell>
          <cell r="O2702" t="str">
            <v>630</v>
          </cell>
          <cell r="P2702" t="str">
            <v>INSP</v>
          </cell>
          <cell r="Q2702" t="str">
            <v>E - Schd Compl Yr 0</v>
          </cell>
          <cell r="R2702" t="str">
            <v>ORAS NOCO ATCO</v>
          </cell>
          <cell r="S2702" t="str">
            <v>HFTD 2</v>
          </cell>
        </row>
        <row r="2703">
          <cell r="B2703" t="str">
            <v>120795172</v>
          </cell>
          <cell r="C2703" t="str">
            <v>007/129</v>
          </cell>
          <cell r="D2703" t="str">
            <v>EI FULTON-MOLINO-COTATI 7/129 RPL INSW</v>
          </cell>
          <cell r="E2703" t="str">
            <v>LAKEVLLE</v>
          </cell>
          <cell r="F2703" t="str">
            <v>ETL.6910</v>
          </cell>
          <cell r="G2703" t="str">
            <v>ETL.6910_007/129</v>
          </cell>
          <cell r="H2703">
            <v>44298</v>
          </cell>
          <cell r="I2703">
            <v>44298</v>
          </cell>
          <cell r="J2703">
            <v>44298</v>
          </cell>
          <cell r="L2703">
            <v>44994</v>
          </cell>
          <cell r="M2703">
            <v>44663</v>
          </cell>
          <cell r="N2703">
            <v>44651</v>
          </cell>
          <cell r="O2703" t="str">
            <v>508</v>
          </cell>
          <cell r="P2703" t="str">
            <v>OTHR</v>
          </cell>
          <cell r="Q2703" t="str">
            <v>E - Schd Compl Yr 0</v>
          </cell>
          <cell r="R2703" t="str">
            <v>NOPR ORAS ATCO</v>
          </cell>
          <cell r="S2703" t="str">
            <v>Non-HFTD</v>
          </cell>
        </row>
        <row r="2704">
          <cell r="B2704" t="str">
            <v>120795255</v>
          </cell>
          <cell r="C2704" t="str">
            <v>007/132</v>
          </cell>
          <cell r="D2704" t="str">
            <v>EI SOLEDAD #2 7/132 RPR GYWW</v>
          </cell>
          <cell r="E2704" t="str">
            <v>MOSSLNDG</v>
          </cell>
          <cell r="F2704" t="str">
            <v>ETL.8020</v>
          </cell>
          <cell r="G2704" t="str">
            <v>ETL.8020_007/132</v>
          </cell>
          <cell r="H2704">
            <v>44298</v>
          </cell>
          <cell r="I2704">
            <v>44298</v>
          </cell>
          <cell r="J2704">
            <v>44298</v>
          </cell>
          <cell r="M2704">
            <v>44663</v>
          </cell>
          <cell r="O2704" t="str">
            <v>630</v>
          </cell>
          <cell r="P2704" t="str">
            <v>INSP</v>
          </cell>
          <cell r="Q2704" t="str">
            <v>E - Schd Compl Yr 0</v>
          </cell>
          <cell r="R2704" t="str">
            <v>OSNO ATCO</v>
          </cell>
          <cell r="S2704" t="str">
            <v>Non-HFTD</v>
          </cell>
        </row>
        <row r="2705">
          <cell r="B2705" t="str">
            <v>120795309</v>
          </cell>
          <cell r="C2705" t="str">
            <v>005/032</v>
          </cell>
          <cell r="D2705" t="str">
            <v>T2 DI STNLS-MLNS-MNTC 5/32 RPLC DAMS</v>
          </cell>
          <cell r="E2705" t="str">
            <v>VICTOR</v>
          </cell>
          <cell r="F2705" t="str">
            <v>ETL.3830</v>
          </cell>
          <cell r="G2705" t="str">
            <v>.INSL</v>
          </cell>
          <cell r="H2705">
            <v>44298</v>
          </cell>
          <cell r="I2705">
            <v>44295</v>
          </cell>
          <cell r="J2705">
            <v>44623</v>
          </cell>
          <cell r="K2705">
            <v>44649</v>
          </cell>
          <cell r="M2705">
            <v>44660</v>
          </cell>
          <cell r="N2705">
            <v>44660</v>
          </cell>
          <cell r="O2705" t="str">
            <v>628</v>
          </cell>
          <cell r="P2705" t="str">
            <v>OTHR</v>
          </cell>
          <cell r="Q2705" t="str">
            <v>E - Schd Compl Yr 0</v>
          </cell>
          <cell r="R2705" t="str">
            <v>ORAS NOCO ATCO</v>
          </cell>
          <cell r="S2705" t="str">
            <v>HFTD 2</v>
          </cell>
        </row>
        <row r="2706">
          <cell r="B2706" t="str">
            <v>120795315</v>
          </cell>
          <cell r="C2706" t="str">
            <v>002/028</v>
          </cell>
          <cell r="D2706" t="str">
            <v>EI GREEN VALLEY-PAUL SWEET 2/28 RPL INSW</v>
          </cell>
          <cell r="E2706" t="str">
            <v>MOSSLNDG</v>
          </cell>
          <cell r="F2706" t="str">
            <v>ETL.1730</v>
          </cell>
          <cell r="G2706" t="str">
            <v>ETL.1730_002/028</v>
          </cell>
          <cell r="H2706">
            <v>44298</v>
          </cell>
          <cell r="I2706">
            <v>44298</v>
          </cell>
          <cell r="J2706">
            <v>44298</v>
          </cell>
          <cell r="M2706">
            <v>44663</v>
          </cell>
          <cell r="N2706">
            <v>44665</v>
          </cell>
          <cell r="O2706" t="str">
            <v>508</v>
          </cell>
          <cell r="P2706" t="str">
            <v>INSP</v>
          </cell>
          <cell r="Q2706" t="str">
            <v>E - Schd Compl Yr 0</v>
          </cell>
          <cell r="R2706" t="str">
            <v>NOPR ORAS ATCO</v>
          </cell>
          <cell r="S2706" t="str">
            <v>Non-HFTD</v>
          </cell>
        </row>
        <row r="2707">
          <cell r="B2707" t="str">
            <v>120795386</v>
          </cell>
          <cell r="C2707" t="str">
            <v>007/137</v>
          </cell>
          <cell r="D2707" t="str">
            <v>EI SOLEDAD #1 7/137 REPL SPLW</v>
          </cell>
          <cell r="E2707" t="str">
            <v>MOSSLNDG</v>
          </cell>
          <cell r="F2707" t="str">
            <v>ETL.8010</v>
          </cell>
          <cell r="G2707" t="str">
            <v>ETL.8010_007/137</v>
          </cell>
          <cell r="H2707">
            <v>44298</v>
          </cell>
          <cell r="I2707">
            <v>44298</v>
          </cell>
          <cell r="J2707">
            <v>44298</v>
          </cell>
          <cell r="M2707">
            <v>44663</v>
          </cell>
          <cell r="O2707" t="str">
            <v>630</v>
          </cell>
          <cell r="P2707" t="str">
            <v>INSP</v>
          </cell>
          <cell r="Q2707" t="str">
            <v>E - Schd Compl Yr 0</v>
          </cell>
          <cell r="R2707" t="str">
            <v>OSNO ATCO</v>
          </cell>
          <cell r="S2707" t="str">
            <v>Non-HFTD</v>
          </cell>
        </row>
        <row r="2708">
          <cell r="B2708" t="str">
            <v>120795391</v>
          </cell>
          <cell r="C2708" t="str">
            <v>007/139</v>
          </cell>
          <cell r="D2708" t="str">
            <v>EI SOLEDAD #1 7/139 REFRAME</v>
          </cell>
          <cell r="E2708" t="str">
            <v>MOSSLNDG</v>
          </cell>
          <cell r="F2708" t="str">
            <v>ETL.8010</v>
          </cell>
          <cell r="G2708" t="str">
            <v>ETL.8010_007/139</v>
          </cell>
          <cell r="H2708">
            <v>44298</v>
          </cell>
          <cell r="I2708">
            <v>44298</v>
          </cell>
          <cell r="J2708">
            <v>44298</v>
          </cell>
          <cell r="L2708">
            <v>45034</v>
          </cell>
          <cell r="M2708">
            <v>44663</v>
          </cell>
          <cell r="N2708">
            <v>44659</v>
          </cell>
          <cell r="O2708" t="str">
            <v>637</v>
          </cell>
          <cell r="P2708" t="str">
            <v>INSP</v>
          </cell>
          <cell r="Q2708" t="str">
            <v>E - Schd Compl Yr 0</v>
          </cell>
          <cell r="R2708" t="str">
            <v>NOPR ORAS ATCO</v>
          </cell>
          <cell r="S2708" t="str">
            <v>Non-HFTD</v>
          </cell>
        </row>
        <row r="2709">
          <cell r="B2709" t="str">
            <v>120795396</v>
          </cell>
          <cell r="C2709" t="str">
            <v>054/369</v>
          </cell>
          <cell r="D2709" t="str">
            <v>EI COTTNWD-DELEVAN #1 054/369 RPR STRT</v>
          </cell>
          <cell r="E2709" t="str">
            <v>TABLEMTN</v>
          </cell>
          <cell r="F2709" t="str">
            <v>ETL.4550</v>
          </cell>
          <cell r="G2709" t="str">
            <v>ETL.4550_054/369</v>
          </cell>
          <cell r="H2709">
            <v>44298</v>
          </cell>
          <cell r="I2709">
            <v>44298</v>
          </cell>
          <cell r="J2709">
            <v>44298</v>
          </cell>
          <cell r="L2709">
            <v>44979</v>
          </cell>
          <cell r="M2709">
            <v>44663</v>
          </cell>
          <cell r="O2709" t="str">
            <v>543</v>
          </cell>
          <cell r="P2709" t="str">
            <v>INSP</v>
          </cell>
          <cell r="Q2709" t="str">
            <v>E - Schd Compl Yr 0</v>
          </cell>
          <cell r="R2709" t="str">
            <v>OSNO ATCO</v>
          </cell>
          <cell r="S2709" t="str">
            <v>Non-HFTD</v>
          </cell>
        </row>
        <row r="2710">
          <cell r="B2710" t="str">
            <v>120795555</v>
          </cell>
          <cell r="C2710" t="str">
            <v>005/033</v>
          </cell>
          <cell r="D2710" t="str">
            <v>T2 DI STANISLAUS-MANTC #2 5/33 INS DAMS</v>
          </cell>
          <cell r="E2710" t="str">
            <v>VICTOR</v>
          </cell>
          <cell r="F2710" t="str">
            <v>ETL.3840</v>
          </cell>
          <cell r="G2710" t="str">
            <v>.INSL.CERA</v>
          </cell>
          <cell r="H2710">
            <v>44298</v>
          </cell>
          <cell r="I2710">
            <v>44295</v>
          </cell>
          <cell r="J2710">
            <v>44692</v>
          </cell>
          <cell r="K2710">
            <v>44764</v>
          </cell>
          <cell r="M2710">
            <v>44660</v>
          </cell>
          <cell r="N2710">
            <v>44660</v>
          </cell>
          <cell r="O2710" t="str">
            <v>628</v>
          </cell>
          <cell r="P2710" t="str">
            <v>OTHR</v>
          </cell>
          <cell r="Q2710" t="str">
            <v>E - Schd Compl Yr 0</v>
          </cell>
          <cell r="R2710" t="str">
            <v>ORAS NOCO ATCO</v>
          </cell>
          <cell r="S2710" t="str">
            <v>HFTD 2</v>
          </cell>
        </row>
        <row r="2711">
          <cell r="B2711" t="str">
            <v>120795576</v>
          </cell>
          <cell r="C2711" t="str">
            <v>005/071</v>
          </cell>
          <cell r="D2711" t="str">
            <v>EI CHRISTIE-WILLOW PASS 5/71 RMV VEG</v>
          </cell>
          <cell r="E2711" t="str">
            <v>CONCORD</v>
          </cell>
          <cell r="F2711" t="str">
            <v>ETL.6370</v>
          </cell>
          <cell r="G2711" t="str">
            <v>ETL.6370_005/071</v>
          </cell>
          <cell r="H2711">
            <v>44298</v>
          </cell>
          <cell r="I2711">
            <v>44298</v>
          </cell>
          <cell r="J2711">
            <v>44502</v>
          </cell>
          <cell r="K2711">
            <v>44504</v>
          </cell>
          <cell r="M2711">
            <v>44663</v>
          </cell>
          <cell r="O2711" t="str">
            <v>564</v>
          </cell>
          <cell r="P2711" t="str">
            <v>INSP</v>
          </cell>
          <cell r="Q2711" t="str">
            <v>E - Schd Compl Yr 0</v>
          </cell>
          <cell r="R2711" t="str">
            <v>NOCO ATCO</v>
          </cell>
          <cell r="S2711" t="str">
            <v>Non-HFTD</v>
          </cell>
        </row>
        <row r="2712">
          <cell r="B2712" t="str">
            <v>120795676</v>
          </cell>
          <cell r="C2712" t="str">
            <v>005/033</v>
          </cell>
          <cell r="D2712" t="str">
            <v>T2 DI STANISLAUS-MANTC #2 5/33 RPR FOND</v>
          </cell>
          <cell r="E2712" t="str">
            <v>VICTOR</v>
          </cell>
          <cell r="F2712" t="str">
            <v>ETL.3820</v>
          </cell>
          <cell r="G2712" t="str">
            <v>.TOWR</v>
          </cell>
          <cell r="H2712">
            <v>44298</v>
          </cell>
          <cell r="I2712">
            <v>44295</v>
          </cell>
          <cell r="J2712">
            <v>44585</v>
          </cell>
          <cell r="K2712">
            <v>44588</v>
          </cell>
          <cell r="M2712">
            <v>44660</v>
          </cell>
          <cell r="N2712">
            <v>44660</v>
          </cell>
          <cell r="O2712" t="str">
            <v>543</v>
          </cell>
          <cell r="P2712" t="str">
            <v>OTHR</v>
          </cell>
          <cell r="Q2712" t="str">
            <v>E - Schd Compl Yr 0</v>
          </cell>
          <cell r="R2712" t="str">
            <v>ORAS NOCO ATCO</v>
          </cell>
          <cell r="S2712" t="str">
            <v>HFTD 2</v>
          </cell>
        </row>
        <row r="2713">
          <cell r="B2713" t="str">
            <v>120795697</v>
          </cell>
          <cell r="C2713" t="str">
            <v>003/018</v>
          </cell>
          <cell r="D2713" t="str">
            <v>T2 DI SLS-MLS SS-MTC #1 3/18 RPL DAMS</v>
          </cell>
          <cell r="E2713" t="str">
            <v>VICTOR</v>
          </cell>
          <cell r="F2713" t="str">
            <v>ETL.3830</v>
          </cell>
          <cell r="G2713" t="str">
            <v>.INSL</v>
          </cell>
          <cell r="H2713">
            <v>44298</v>
          </cell>
          <cell r="I2713">
            <v>44292</v>
          </cell>
          <cell r="J2713">
            <v>44622</v>
          </cell>
          <cell r="K2713">
            <v>44641</v>
          </cell>
          <cell r="M2713">
            <v>44657</v>
          </cell>
          <cell r="N2713">
            <v>44657</v>
          </cell>
          <cell r="O2713" t="str">
            <v>628</v>
          </cell>
          <cell r="P2713" t="str">
            <v>OTHR</v>
          </cell>
          <cell r="Q2713" t="str">
            <v>E - Schd Compl Yr 0</v>
          </cell>
          <cell r="R2713" t="str">
            <v>ORAS NOCO ATCO</v>
          </cell>
          <cell r="S2713" t="str">
            <v>HFTD 2</v>
          </cell>
        </row>
        <row r="2714">
          <cell r="B2714" t="str">
            <v>120795714</v>
          </cell>
          <cell r="C2714" t="str">
            <v>002/028</v>
          </cell>
          <cell r="D2714" t="str">
            <v>EI GREEN VALLEY-PAUL SWEET 2/28 RMV VEG</v>
          </cell>
          <cell r="E2714" t="str">
            <v>MOSSLNDG</v>
          </cell>
          <cell r="F2714" t="str">
            <v>ETL.1730</v>
          </cell>
          <cell r="G2714" t="str">
            <v>ETL.1730_002/028</v>
          </cell>
          <cell r="H2714">
            <v>44298</v>
          </cell>
          <cell r="I2714">
            <v>44298</v>
          </cell>
          <cell r="J2714">
            <v>44671</v>
          </cell>
          <cell r="K2714">
            <v>44672</v>
          </cell>
          <cell r="M2714">
            <v>44663</v>
          </cell>
          <cell r="O2714" t="str">
            <v>564</v>
          </cell>
          <cell r="P2714" t="str">
            <v>INSP</v>
          </cell>
          <cell r="Q2714" t="str">
            <v>E - Schd Compl Yr 0</v>
          </cell>
          <cell r="R2714" t="str">
            <v>NOCO ATCO</v>
          </cell>
          <cell r="S2714" t="str">
            <v>Non-HFTD</v>
          </cell>
        </row>
        <row r="2715">
          <cell r="B2715" t="str">
            <v>120795722</v>
          </cell>
          <cell r="C2715" t="str">
            <v>007/143</v>
          </cell>
          <cell r="D2715" t="str">
            <v>EI SOLEDAD #1 7/143 REPL SPLW</v>
          </cell>
          <cell r="E2715" t="str">
            <v>MOSSLNDG</v>
          </cell>
          <cell r="F2715" t="str">
            <v>ETL.8010</v>
          </cell>
          <cell r="G2715" t="str">
            <v>ETL.8010_007/143</v>
          </cell>
          <cell r="H2715">
            <v>44298</v>
          </cell>
          <cell r="I2715">
            <v>44298</v>
          </cell>
          <cell r="J2715">
            <v>44298</v>
          </cell>
          <cell r="M2715">
            <v>44663</v>
          </cell>
          <cell r="O2715" t="str">
            <v>630</v>
          </cell>
          <cell r="P2715" t="str">
            <v>INSP</v>
          </cell>
          <cell r="Q2715" t="str">
            <v>E - Schd Compl Yr 0</v>
          </cell>
          <cell r="R2715" t="str">
            <v>OSNO ATCO</v>
          </cell>
          <cell r="S2715" t="str">
            <v>Non-HFTD</v>
          </cell>
        </row>
        <row r="2716">
          <cell r="B2716" t="str">
            <v>120795723</v>
          </cell>
          <cell r="C2716" t="str">
            <v>008/074</v>
          </cell>
          <cell r="D2716" t="str">
            <v>T2 EI PARADISE TABLE MTN 8/074 RPL INSS</v>
          </cell>
          <cell r="E2716" t="str">
            <v>TABLEMTN</v>
          </cell>
          <cell r="F2716" t="str">
            <v>ETL.4316</v>
          </cell>
          <cell r="G2716" t="str">
            <v>.INSL.CERA</v>
          </cell>
          <cell r="H2716">
            <v>44298</v>
          </cell>
          <cell r="I2716">
            <v>44298</v>
          </cell>
          <cell r="J2716">
            <v>44393</v>
          </cell>
          <cell r="K2716">
            <v>44406</v>
          </cell>
          <cell r="M2716">
            <v>44663</v>
          </cell>
          <cell r="N2716">
            <v>44449</v>
          </cell>
          <cell r="O2716" t="str">
            <v>532</v>
          </cell>
          <cell r="P2716" t="str">
            <v>INSP</v>
          </cell>
          <cell r="Q2716" t="str">
            <v>E - Schd Compl Yr 0</v>
          </cell>
          <cell r="R2716" t="str">
            <v>ORAS NOCO ATCO</v>
          </cell>
          <cell r="S2716" t="str">
            <v>HFTD 2</v>
          </cell>
        </row>
        <row r="2717">
          <cell r="B2717" t="str">
            <v>120795847</v>
          </cell>
          <cell r="C2717" t="str">
            <v>053/364</v>
          </cell>
          <cell r="D2717" t="str">
            <v>EI CTTONWD-DELEVAN #1 053/364 RPR STRT</v>
          </cell>
          <cell r="E2717" t="str">
            <v>TABLEMTN</v>
          </cell>
          <cell r="F2717" t="str">
            <v>ETL.4550</v>
          </cell>
          <cell r="G2717" t="str">
            <v>ETL.4550_053/364</v>
          </cell>
          <cell r="H2717">
            <v>44298</v>
          </cell>
          <cell r="I2717">
            <v>44298</v>
          </cell>
          <cell r="J2717">
            <v>44298</v>
          </cell>
          <cell r="L2717">
            <v>44979</v>
          </cell>
          <cell r="M2717">
            <v>44663</v>
          </cell>
          <cell r="O2717" t="str">
            <v>543</v>
          </cell>
          <cell r="P2717" t="str">
            <v>INSP</v>
          </cell>
          <cell r="Q2717" t="str">
            <v>E - Schd Compl Yr 0</v>
          </cell>
          <cell r="R2717" t="str">
            <v>OSNO ATCO</v>
          </cell>
          <cell r="S2717" t="str">
            <v>Non-HFTD</v>
          </cell>
        </row>
        <row r="2718">
          <cell r="B2718" t="str">
            <v>120795859</v>
          </cell>
          <cell r="C2718" t="str">
            <v>001/009</v>
          </cell>
          <cell r="D2718" t="str">
            <v>T2 DI STANISLAUS-MANTECA #2 1/9 INS DAMS</v>
          </cell>
          <cell r="E2718" t="str">
            <v>VICTOR</v>
          </cell>
          <cell r="F2718" t="str">
            <v>ETL.3820</v>
          </cell>
          <cell r="G2718" t="str">
            <v>.INSL.CERA</v>
          </cell>
          <cell r="H2718">
            <v>44298</v>
          </cell>
          <cell r="I2718">
            <v>44295</v>
          </cell>
          <cell r="J2718">
            <v>44529</v>
          </cell>
          <cell r="K2718">
            <v>44543</v>
          </cell>
          <cell r="M2718">
            <v>44660</v>
          </cell>
          <cell r="N2718">
            <v>44660</v>
          </cell>
          <cell r="O2718" t="str">
            <v>628</v>
          </cell>
          <cell r="P2718" t="str">
            <v>OTHR</v>
          </cell>
          <cell r="Q2718" t="str">
            <v>E - Schd Compl Yr 0</v>
          </cell>
          <cell r="R2718" t="str">
            <v>ORAS NOCO ATCO</v>
          </cell>
          <cell r="S2718" t="str">
            <v>HFTD 2</v>
          </cell>
        </row>
        <row r="2719">
          <cell r="B2719" t="str">
            <v>120795901</v>
          </cell>
          <cell r="C2719" t="str">
            <v>008/152</v>
          </cell>
          <cell r="D2719" t="str">
            <v>EI SOLEDAD #2 8/152 RPL INSW</v>
          </cell>
          <cell r="E2719" t="str">
            <v>MOSSLNDG</v>
          </cell>
          <cell r="F2719" t="str">
            <v>ETL.8020</v>
          </cell>
          <cell r="G2719" t="str">
            <v>ETL.8020_008/152</v>
          </cell>
          <cell r="H2719">
            <v>44298</v>
          </cell>
          <cell r="I2719">
            <v>44298</v>
          </cell>
          <cell r="J2719">
            <v>44298</v>
          </cell>
          <cell r="M2719">
            <v>44663</v>
          </cell>
          <cell r="N2719">
            <v>44663</v>
          </cell>
          <cell r="O2719" t="str">
            <v>508</v>
          </cell>
          <cell r="P2719" t="str">
            <v>INSP</v>
          </cell>
          <cell r="Q2719" t="str">
            <v>E - Schd Compl Yr 0</v>
          </cell>
          <cell r="R2719" t="str">
            <v>NOPR ORAS ATCO</v>
          </cell>
          <cell r="S2719" t="str">
            <v>Non-HFTD</v>
          </cell>
        </row>
        <row r="2720">
          <cell r="B2720" t="str">
            <v>120795938</v>
          </cell>
          <cell r="C2720" t="str">
            <v>001/007</v>
          </cell>
          <cell r="D2720" t="str">
            <v>T2 DI STNSLS-MLNS-MNTC#1 1/7 RPLC DAMS</v>
          </cell>
          <cell r="E2720" t="str">
            <v>VICTOR</v>
          </cell>
          <cell r="F2720" t="str">
            <v>ETL.3830</v>
          </cell>
          <cell r="G2720" t="str">
            <v>.INSL</v>
          </cell>
          <cell r="H2720">
            <v>44298</v>
          </cell>
          <cell r="I2720">
            <v>44295</v>
          </cell>
          <cell r="J2720">
            <v>44621</v>
          </cell>
          <cell r="K2720">
            <v>44636</v>
          </cell>
          <cell r="M2720">
            <v>44660</v>
          </cell>
          <cell r="N2720">
            <v>44660</v>
          </cell>
          <cell r="O2720" t="str">
            <v>628</v>
          </cell>
          <cell r="P2720" t="str">
            <v>OTHR</v>
          </cell>
          <cell r="Q2720" t="str">
            <v>E - Schd Compl Yr 0</v>
          </cell>
          <cell r="R2720" t="str">
            <v>ORAS NOCO ATCO</v>
          </cell>
          <cell r="S2720" t="str">
            <v>HFTD 2</v>
          </cell>
        </row>
        <row r="2721">
          <cell r="B2721" t="str">
            <v>120796148</v>
          </cell>
          <cell r="C2721" t="str">
            <v>038/240</v>
          </cell>
          <cell r="D2721" t="str">
            <v>EI STANSLS-MLNS SW MNT 38/240 RPR STRT</v>
          </cell>
          <cell r="E2721" t="str">
            <v>VICTOR</v>
          </cell>
          <cell r="F2721" t="str">
            <v>ETL.3830</v>
          </cell>
          <cell r="G2721" t="str">
            <v>ETL.3830_038/240</v>
          </cell>
          <cell r="H2721">
            <v>44298</v>
          </cell>
          <cell r="I2721">
            <v>44298</v>
          </cell>
          <cell r="J2721">
            <v>44298</v>
          </cell>
          <cell r="L2721">
            <v>45071</v>
          </cell>
          <cell r="M2721">
            <v>44663</v>
          </cell>
          <cell r="O2721" t="str">
            <v>543</v>
          </cell>
          <cell r="P2721" t="str">
            <v>INSP</v>
          </cell>
          <cell r="Q2721" t="str">
            <v>E - Schd Compl Yr 0</v>
          </cell>
          <cell r="R2721" t="str">
            <v>OSNO ATCO</v>
          </cell>
          <cell r="S2721" t="str">
            <v>Non-HFTD</v>
          </cell>
        </row>
        <row r="2722">
          <cell r="B2722" t="str">
            <v>120796296</v>
          </cell>
          <cell r="C2722" t="str">
            <v>078/669</v>
          </cell>
          <cell r="D2722" t="str">
            <v>EI COTTONWD-DELEVAN #2 078/669 RPR FOND</v>
          </cell>
          <cell r="E2722" t="str">
            <v>TABLEMTN</v>
          </cell>
          <cell r="F2722" t="str">
            <v>ETL.4580</v>
          </cell>
          <cell r="G2722" t="str">
            <v>ETL.4580_078/669</v>
          </cell>
          <cell r="H2722">
            <v>44298</v>
          </cell>
          <cell r="I2722">
            <v>44298</v>
          </cell>
          <cell r="J2722">
            <v>44298</v>
          </cell>
          <cell r="L2722">
            <v>44982</v>
          </cell>
          <cell r="M2722">
            <v>44663</v>
          </cell>
          <cell r="O2722" t="str">
            <v>543</v>
          </cell>
          <cell r="P2722" t="str">
            <v>INSP</v>
          </cell>
          <cell r="Q2722" t="str">
            <v>E - Schd Compl Yr 0</v>
          </cell>
          <cell r="R2722" t="str">
            <v>OSNO ATCO</v>
          </cell>
          <cell r="S2722" t="str">
            <v>Non-HFTD</v>
          </cell>
        </row>
        <row r="2723">
          <cell r="B2723" t="str">
            <v>120796344</v>
          </cell>
          <cell r="C2723" t="str">
            <v>033/517</v>
          </cell>
          <cell r="D2723" t="str">
            <v>T2 EI CLAY-MARTEL 33/517 RPL STRW</v>
          </cell>
          <cell r="E2723" t="str">
            <v>VICTOR</v>
          </cell>
          <cell r="F2723" t="str">
            <v>ETL.8250</v>
          </cell>
          <cell r="G2723" t="str">
            <v>.POLE.WOOD</v>
          </cell>
          <cell r="H2723">
            <v>44298</v>
          </cell>
          <cell r="I2723">
            <v>44298</v>
          </cell>
          <cell r="J2723">
            <v>44401</v>
          </cell>
          <cell r="K2723">
            <v>44447</v>
          </cell>
          <cell r="M2723">
            <v>44663</v>
          </cell>
          <cell r="N2723">
            <v>44662</v>
          </cell>
          <cell r="O2723" t="str">
            <v>372</v>
          </cell>
          <cell r="P2723" t="str">
            <v>INSP</v>
          </cell>
          <cell r="Q2723" t="str">
            <v>E - Schd Compl Yr 0</v>
          </cell>
          <cell r="R2723" t="str">
            <v>ORAS NOCO ATCO</v>
          </cell>
          <cell r="S2723" t="str">
            <v>HFTD 2</v>
          </cell>
        </row>
        <row r="2724">
          <cell r="B2724" t="str">
            <v>120796360</v>
          </cell>
          <cell r="C2724" t="str">
            <v>038/255</v>
          </cell>
          <cell r="D2724" t="str">
            <v>T2 EI POE-RIO OSO 038/255 RPR FOND</v>
          </cell>
          <cell r="E2724" t="str">
            <v>TABLEMTN</v>
          </cell>
          <cell r="F2724" t="str">
            <v>ETL.5540</v>
          </cell>
          <cell r="G2724" t="str">
            <v>.TOWR</v>
          </cell>
          <cell r="H2724">
            <v>44298</v>
          </cell>
          <cell r="I2724">
            <v>44298</v>
          </cell>
          <cell r="J2724">
            <v>44571</v>
          </cell>
          <cell r="K2724">
            <v>44593</v>
          </cell>
          <cell r="M2724">
            <v>44663</v>
          </cell>
          <cell r="N2724">
            <v>44663</v>
          </cell>
          <cell r="O2724" t="str">
            <v>543</v>
          </cell>
          <cell r="P2724" t="str">
            <v>INSP</v>
          </cell>
          <cell r="Q2724" t="str">
            <v>E - Schd Compl Yr 0</v>
          </cell>
          <cell r="R2724" t="str">
            <v>ORAS NOCO ATCO</v>
          </cell>
          <cell r="S2724" t="str">
            <v>HFTD 2</v>
          </cell>
        </row>
        <row r="2725">
          <cell r="B2725" t="str">
            <v>120796371</v>
          </cell>
          <cell r="C2725" t="str">
            <v>038/254</v>
          </cell>
          <cell r="D2725" t="str">
            <v>T2 EI POE-RIO OSO 038/254 RPR FOND</v>
          </cell>
          <cell r="E2725" t="str">
            <v>TABLEMTN</v>
          </cell>
          <cell r="F2725" t="str">
            <v>ETL.5540</v>
          </cell>
          <cell r="G2725" t="str">
            <v>.TOWR</v>
          </cell>
          <cell r="H2725">
            <v>44298</v>
          </cell>
          <cell r="I2725">
            <v>44298</v>
          </cell>
          <cell r="J2725">
            <v>44571</v>
          </cell>
          <cell r="K2725">
            <v>44580</v>
          </cell>
          <cell r="M2725">
            <v>44663</v>
          </cell>
          <cell r="N2725">
            <v>44663</v>
          </cell>
          <cell r="O2725" t="str">
            <v>543</v>
          </cell>
          <cell r="P2725" t="str">
            <v>INSP</v>
          </cell>
          <cell r="Q2725" t="str">
            <v>E - Schd Compl Yr 0</v>
          </cell>
          <cell r="R2725" t="str">
            <v>ORAS NOCO ATCO</v>
          </cell>
          <cell r="S2725" t="str">
            <v>HFTD 2</v>
          </cell>
        </row>
        <row r="2726">
          <cell r="B2726" t="str">
            <v>120796373</v>
          </cell>
          <cell r="C2726" t="str">
            <v>036/147</v>
          </cell>
          <cell r="D2726" t="str">
            <v>T2 EI DIABLO-MIDWAY #3 036/147 RPL INSS</v>
          </cell>
          <cell r="E2726" t="str">
            <v>PISMOBCH</v>
          </cell>
          <cell r="F2726" t="str">
            <v>ETL.5980</v>
          </cell>
          <cell r="G2726" t="str">
            <v>.INSL</v>
          </cell>
          <cell r="H2726">
            <v>44298</v>
          </cell>
          <cell r="I2726">
            <v>44298</v>
          </cell>
          <cell r="J2726">
            <v>44298</v>
          </cell>
          <cell r="M2726">
            <v>44663</v>
          </cell>
          <cell r="N2726">
            <v>44489</v>
          </cell>
          <cell r="O2726" t="str">
            <v>532</v>
          </cell>
          <cell r="P2726" t="str">
            <v>INSP</v>
          </cell>
          <cell r="Q2726" t="str">
            <v>E - Schd Compl Yr 0</v>
          </cell>
          <cell r="R2726" t="str">
            <v>NOPR ORAS ATCO</v>
          </cell>
          <cell r="S2726" t="str">
            <v>HFTD 2</v>
          </cell>
        </row>
        <row r="2727">
          <cell r="B2727" t="str">
            <v>120796392</v>
          </cell>
          <cell r="C2727" t="str">
            <v>000/013</v>
          </cell>
          <cell r="D2727" t="str">
            <v>EI SALINAS-FORT ORD #2 0/013 RMV NEST</v>
          </cell>
          <cell r="E2727" t="str">
            <v>MOSSLNDG</v>
          </cell>
          <cell r="F2727" t="str">
            <v>ETL.8423</v>
          </cell>
          <cell r="G2727" t="str">
            <v>ETL.8423_000/013</v>
          </cell>
          <cell r="H2727">
            <v>44298</v>
          </cell>
          <cell r="I2727">
            <v>44298</v>
          </cell>
          <cell r="J2727">
            <v>44298</v>
          </cell>
          <cell r="M2727">
            <v>44663</v>
          </cell>
          <cell r="O2727" t="str">
            <v>628</v>
          </cell>
          <cell r="P2727" t="str">
            <v>INSP</v>
          </cell>
          <cell r="Q2727" t="str">
            <v>E - Schd Compl Yr 0</v>
          </cell>
          <cell r="R2727" t="str">
            <v>OSNO ATCO</v>
          </cell>
          <cell r="S2727" t="str">
            <v>Non-HFTD</v>
          </cell>
        </row>
        <row r="2728">
          <cell r="B2728" t="str">
            <v>120796549</v>
          </cell>
          <cell r="C2728" t="str">
            <v>011/075A</v>
          </cell>
          <cell r="D2728" t="str">
            <v>EI METCALF-GRN VLLEY 11/75A RPL INSW</v>
          </cell>
          <cell r="E2728" t="str">
            <v>MOSSLNDG</v>
          </cell>
          <cell r="F2728" t="str">
            <v>ETL.2540</v>
          </cell>
          <cell r="G2728" t="str">
            <v>ETL.2540_011/075A</v>
          </cell>
          <cell r="H2728">
            <v>44298</v>
          </cell>
          <cell r="I2728">
            <v>44298</v>
          </cell>
          <cell r="J2728">
            <v>44753</v>
          </cell>
          <cell r="K2728">
            <v>44761</v>
          </cell>
          <cell r="M2728">
            <v>44663</v>
          </cell>
          <cell r="N2728">
            <v>44636</v>
          </cell>
          <cell r="O2728" t="str">
            <v>508</v>
          </cell>
          <cell r="P2728" t="str">
            <v>INSP</v>
          </cell>
          <cell r="Q2728" t="str">
            <v>E - Schd Compl Yr 0</v>
          </cell>
          <cell r="R2728" t="str">
            <v>ORAS NOCO ATCO</v>
          </cell>
          <cell r="S2728" t="str">
            <v>Non-HFTD</v>
          </cell>
        </row>
        <row r="2729">
          <cell r="B2729" t="str">
            <v>120796701</v>
          </cell>
          <cell r="C2729" t="str">
            <v>002/015</v>
          </cell>
          <cell r="D2729" t="str">
            <v>DI RANCHO SECO-BLT #1 2/15 RPR STRT</v>
          </cell>
          <cell r="E2729" t="str">
            <v>VICTOR</v>
          </cell>
          <cell r="F2729" t="str">
            <v>ETL.5550</v>
          </cell>
          <cell r="G2729" t="str">
            <v>ETL.5550_002/015</v>
          </cell>
          <cell r="H2729">
            <v>44298</v>
          </cell>
          <cell r="I2729">
            <v>44295</v>
          </cell>
          <cell r="J2729">
            <v>44295</v>
          </cell>
          <cell r="L2729">
            <v>45009</v>
          </cell>
          <cell r="M2729">
            <v>44660</v>
          </cell>
          <cell r="O2729" t="str">
            <v>543</v>
          </cell>
          <cell r="P2729" t="str">
            <v>OTHR</v>
          </cell>
          <cell r="Q2729" t="str">
            <v>E - Schd Compl Yr 0</v>
          </cell>
          <cell r="R2729" t="str">
            <v>OSNO ATCO</v>
          </cell>
          <cell r="S2729" t="str">
            <v>Non-HFTD</v>
          </cell>
        </row>
        <row r="2730">
          <cell r="B2730" t="str">
            <v>120796712</v>
          </cell>
          <cell r="C2730" t="str">
            <v>008/150</v>
          </cell>
          <cell r="D2730" t="str">
            <v>EI SOLEDAD #1 8/150 REPL SPLW</v>
          </cell>
          <cell r="E2730" t="str">
            <v>MOSSLNDG</v>
          </cell>
          <cell r="F2730" t="str">
            <v>ETL.8010</v>
          </cell>
          <cell r="G2730" t="str">
            <v>ETL.8010_008/150</v>
          </cell>
          <cell r="H2730">
            <v>44298</v>
          </cell>
          <cell r="I2730">
            <v>44298</v>
          </cell>
          <cell r="J2730">
            <v>44298</v>
          </cell>
          <cell r="M2730">
            <v>44663</v>
          </cell>
          <cell r="O2730" t="str">
            <v>630</v>
          </cell>
          <cell r="P2730" t="str">
            <v>INSP</v>
          </cell>
          <cell r="Q2730" t="str">
            <v>E - Schd Compl Yr 0</v>
          </cell>
          <cell r="R2730" t="str">
            <v>OSNO ATCO</v>
          </cell>
          <cell r="S2730" t="str">
            <v>Non-HFTD</v>
          </cell>
        </row>
        <row r="2731">
          <cell r="B2731" t="str">
            <v>120796717</v>
          </cell>
          <cell r="C2731" t="str">
            <v/>
          </cell>
          <cell r="D2731" t="str">
            <v>PEASE-RIO OSO NRP GROUND</v>
          </cell>
          <cell r="E2731" t="str">
            <v>SACTO</v>
          </cell>
          <cell r="F2731" t="str">
            <v>ETL.3270</v>
          </cell>
          <cell r="G2731" t="str">
            <v>ETL.3270_</v>
          </cell>
          <cell r="H2731">
            <v>44298</v>
          </cell>
          <cell r="I2731">
            <v>44298</v>
          </cell>
          <cell r="J2731">
            <v>44298</v>
          </cell>
          <cell r="K2731">
            <v>44322</v>
          </cell>
          <cell r="M2731">
            <v>44663</v>
          </cell>
          <cell r="N2731">
            <v>44663</v>
          </cell>
          <cell r="O2731" t="str">
            <v>539</v>
          </cell>
          <cell r="P2731" t="str">
            <v/>
          </cell>
          <cell r="Q2731" t="str">
            <v>E - Schd Compl Yr 0</v>
          </cell>
          <cell r="R2731" t="str">
            <v>ORAS NOCO ATCO</v>
          </cell>
          <cell r="S2731" t="str">
            <v>Remove</v>
          </cell>
        </row>
        <row r="2732">
          <cell r="B2732" t="str">
            <v>120796790</v>
          </cell>
          <cell r="C2732" t="str">
            <v>038/253</v>
          </cell>
          <cell r="D2732" t="str">
            <v>T2 EI POE-RIO OSO 038/253 RPR FOND</v>
          </cell>
          <cell r="E2732" t="str">
            <v>TABLEMTN</v>
          </cell>
          <cell r="F2732" t="str">
            <v>ETL.5540</v>
          </cell>
          <cell r="G2732" t="str">
            <v>.TOWR</v>
          </cell>
          <cell r="H2732">
            <v>44298</v>
          </cell>
          <cell r="I2732">
            <v>44298</v>
          </cell>
          <cell r="J2732">
            <v>44572</v>
          </cell>
          <cell r="K2732">
            <v>44594</v>
          </cell>
          <cell r="M2732">
            <v>44663</v>
          </cell>
          <cell r="N2732">
            <v>44663</v>
          </cell>
          <cell r="O2732" t="str">
            <v>543</v>
          </cell>
          <cell r="P2732" t="str">
            <v>INSP</v>
          </cell>
          <cell r="Q2732" t="str">
            <v>E - Schd Compl Yr 0</v>
          </cell>
          <cell r="R2732" t="str">
            <v>ORAS NOCO ATCO</v>
          </cell>
          <cell r="S2732" t="str">
            <v>HFTD 2</v>
          </cell>
        </row>
        <row r="2733">
          <cell r="B2733" t="str">
            <v>120796793</v>
          </cell>
          <cell r="C2733" t="str">
            <v>008/151</v>
          </cell>
          <cell r="D2733" t="str">
            <v>EI SOLEDAD #1 8/151 RPR SPLW</v>
          </cell>
          <cell r="E2733" t="str">
            <v>MOSSLNDG</v>
          </cell>
          <cell r="F2733" t="str">
            <v>ETL.8010</v>
          </cell>
          <cell r="G2733" t="str">
            <v>ETL.8010_008/151</v>
          </cell>
          <cell r="H2733">
            <v>44298</v>
          </cell>
          <cell r="I2733">
            <v>44298</v>
          </cell>
          <cell r="J2733">
            <v>44298</v>
          </cell>
          <cell r="M2733">
            <v>44663</v>
          </cell>
          <cell r="O2733" t="str">
            <v>630</v>
          </cell>
          <cell r="P2733" t="str">
            <v>INSP</v>
          </cell>
          <cell r="Q2733" t="str">
            <v>E - Schd Compl Yr 0</v>
          </cell>
          <cell r="R2733" t="str">
            <v>OSNO ATCO</v>
          </cell>
          <cell r="S2733" t="str">
            <v>Non-HFTD</v>
          </cell>
        </row>
        <row r="2734">
          <cell r="B2734" t="str">
            <v>120796822</v>
          </cell>
          <cell r="C2734" t="str">
            <v>008/047</v>
          </cell>
          <cell r="D2734" t="str">
            <v>T2 DI STNISLS-MANTECA #2 8/47 RPR FND</v>
          </cell>
          <cell r="E2734" t="str">
            <v>VICTOR</v>
          </cell>
          <cell r="F2734" t="str">
            <v>ETL.3820</v>
          </cell>
          <cell r="G2734" t="str">
            <v>.TOWR</v>
          </cell>
          <cell r="H2734">
            <v>44298</v>
          </cell>
          <cell r="I2734">
            <v>44292</v>
          </cell>
          <cell r="J2734">
            <v>44582</v>
          </cell>
          <cell r="K2734">
            <v>44588</v>
          </cell>
          <cell r="M2734">
            <v>44657</v>
          </cell>
          <cell r="N2734">
            <v>44657</v>
          </cell>
          <cell r="O2734" t="str">
            <v>543</v>
          </cell>
          <cell r="P2734" t="str">
            <v>OTHR</v>
          </cell>
          <cell r="Q2734" t="str">
            <v>E - Schd Compl Yr 0</v>
          </cell>
          <cell r="R2734" t="str">
            <v>ORAS NOCO ATCO</v>
          </cell>
          <cell r="S2734" t="str">
            <v>HFTD 2</v>
          </cell>
        </row>
        <row r="2735">
          <cell r="B2735" t="str">
            <v>120796827</v>
          </cell>
          <cell r="C2735" t="str">
            <v>005/034</v>
          </cell>
          <cell r="D2735" t="str">
            <v>T2 DI STANISLAUS-MNTC #2 5/34 RPR FOND</v>
          </cell>
          <cell r="E2735" t="str">
            <v>VICTOR</v>
          </cell>
          <cell r="F2735" t="str">
            <v>ETL.3820</v>
          </cell>
          <cell r="G2735" t="str">
            <v>.TOWR</v>
          </cell>
          <cell r="H2735">
            <v>44298</v>
          </cell>
          <cell r="I2735">
            <v>44295</v>
          </cell>
          <cell r="J2735">
            <v>44585</v>
          </cell>
          <cell r="K2735">
            <v>44588</v>
          </cell>
          <cell r="M2735">
            <v>44660</v>
          </cell>
          <cell r="N2735">
            <v>44660</v>
          </cell>
          <cell r="O2735" t="str">
            <v>543</v>
          </cell>
          <cell r="P2735" t="str">
            <v>OTHR</v>
          </cell>
          <cell r="Q2735" t="str">
            <v>E - Schd Compl Yr 0</v>
          </cell>
          <cell r="R2735" t="str">
            <v>ORAS NOCO ATCO</v>
          </cell>
          <cell r="S2735" t="str">
            <v>HFTD 2</v>
          </cell>
        </row>
        <row r="2736">
          <cell r="B2736" t="str">
            <v>120797181</v>
          </cell>
          <cell r="C2736" t="str">
            <v>009/173</v>
          </cell>
          <cell r="D2736" t="str">
            <v>EI SOLEDAD #2 9/173 RPR GYWW</v>
          </cell>
          <cell r="E2736" t="str">
            <v>MOSSLNDG</v>
          </cell>
          <cell r="F2736" t="str">
            <v>ETL.8020</v>
          </cell>
          <cell r="G2736" t="str">
            <v>ETL.8020_009/173</v>
          </cell>
          <cell r="H2736">
            <v>44298</v>
          </cell>
          <cell r="I2736">
            <v>44298</v>
          </cell>
          <cell r="J2736">
            <v>44298</v>
          </cell>
          <cell r="M2736">
            <v>44663</v>
          </cell>
          <cell r="O2736" t="str">
            <v>630</v>
          </cell>
          <cell r="P2736" t="str">
            <v>INSP</v>
          </cell>
          <cell r="Q2736" t="str">
            <v>E - Schd Compl Yr 0</v>
          </cell>
          <cell r="R2736" t="str">
            <v>OSNO ATCO</v>
          </cell>
          <cell r="S2736" t="str">
            <v>Non-HFTD</v>
          </cell>
        </row>
        <row r="2737">
          <cell r="B2737" t="str">
            <v>120797274</v>
          </cell>
          <cell r="C2737" t="str">
            <v>049/325</v>
          </cell>
          <cell r="D2737" t="str">
            <v>EI CORTINA-VACA 049/325 RPR FOND</v>
          </cell>
          <cell r="E2737" t="str">
            <v>SACTO</v>
          </cell>
          <cell r="F2737" t="str">
            <v>ETL.4540</v>
          </cell>
          <cell r="G2737" t="str">
            <v>ETL.4540_049/325</v>
          </cell>
          <cell r="H2737">
            <v>44298</v>
          </cell>
          <cell r="I2737">
            <v>44298</v>
          </cell>
          <cell r="J2737">
            <v>44298</v>
          </cell>
          <cell r="L2737">
            <v>44989</v>
          </cell>
          <cell r="M2737">
            <v>44663</v>
          </cell>
          <cell r="N2737">
            <v>44663</v>
          </cell>
          <cell r="O2737" t="str">
            <v>543</v>
          </cell>
          <cell r="P2737" t="str">
            <v>INSP</v>
          </cell>
          <cell r="Q2737" t="str">
            <v>E - Schd Compl Yr 0</v>
          </cell>
          <cell r="R2737" t="str">
            <v>NOPR ORAS ATCO</v>
          </cell>
          <cell r="S2737" t="str">
            <v>Non-HFTD</v>
          </cell>
        </row>
        <row r="2738">
          <cell r="B2738" t="str">
            <v>120797464</v>
          </cell>
          <cell r="C2738" t="str">
            <v>038/251</v>
          </cell>
          <cell r="D2738" t="str">
            <v>T2 EI POE-RIO OSO 038/251 RPR FOND</v>
          </cell>
          <cell r="E2738" t="str">
            <v>TABLEMTN</v>
          </cell>
          <cell r="F2738" t="str">
            <v>ETL.5540</v>
          </cell>
          <cell r="G2738" t="str">
            <v>.TOWR</v>
          </cell>
          <cell r="H2738">
            <v>44298</v>
          </cell>
          <cell r="I2738">
            <v>44298</v>
          </cell>
          <cell r="J2738">
            <v>44567</v>
          </cell>
          <cell r="K2738">
            <v>44580</v>
          </cell>
          <cell r="M2738">
            <v>44663</v>
          </cell>
          <cell r="N2738">
            <v>44663</v>
          </cell>
          <cell r="O2738" t="str">
            <v>543</v>
          </cell>
          <cell r="P2738" t="str">
            <v>INSP</v>
          </cell>
          <cell r="Q2738" t="str">
            <v>E - Schd Compl Yr 0</v>
          </cell>
          <cell r="R2738" t="str">
            <v>ORAS NOCO ATCO</v>
          </cell>
          <cell r="S2738" t="str">
            <v>HFTD 2</v>
          </cell>
        </row>
        <row r="2739">
          <cell r="B2739" t="str">
            <v>120797503</v>
          </cell>
          <cell r="C2739" t="str">
            <v>002/034</v>
          </cell>
          <cell r="D2739" t="str">
            <v>WHEELER RIDGE-TEJON 2/34 GO95</v>
          </cell>
          <cell r="E2739" t="str">
            <v>MIDWAY</v>
          </cell>
          <cell r="F2739" t="str">
            <v>ETL.9310</v>
          </cell>
          <cell r="G2739" t="str">
            <v>ETL.9310_002/034</v>
          </cell>
          <cell r="H2739">
            <v>44298</v>
          </cell>
          <cell r="I2739">
            <v>44298</v>
          </cell>
          <cell r="J2739">
            <v>44298</v>
          </cell>
          <cell r="L2739">
            <v>45153</v>
          </cell>
          <cell r="M2739">
            <v>44663</v>
          </cell>
          <cell r="N2739">
            <v>44306</v>
          </cell>
          <cell r="O2739" t="str">
            <v>401</v>
          </cell>
          <cell r="P2739" t="str">
            <v>CREW</v>
          </cell>
          <cell r="Q2739" t="str">
            <v>E - Schd Compl Yr 0</v>
          </cell>
          <cell r="R2739" t="str">
            <v>NOPR ORAS ATCO</v>
          </cell>
          <cell r="S2739" t="str">
            <v>Non-HFTD</v>
          </cell>
        </row>
        <row r="2740">
          <cell r="B2740" t="str">
            <v>120798096</v>
          </cell>
          <cell r="C2740" t="str">
            <v>022/161A</v>
          </cell>
          <cell r="D2740" t="str">
            <v>T2 EI TRINITY-COTTONWOD 22/161A RPR GYWW</v>
          </cell>
          <cell r="E2740" t="str">
            <v>TABLEMTN</v>
          </cell>
          <cell r="F2740" t="str">
            <v>ETL.4040</v>
          </cell>
          <cell r="G2740" t="str">
            <v>.POLE.NWOD</v>
          </cell>
          <cell r="H2740">
            <v>44298</v>
          </cell>
          <cell r="I2740">
            <v>44298</v>
          </cell>
          <cell r="J2740">
            <v>44472</v>
          </cell>
          <cell r="K2740">
            <v>44476</v>
          </cell>
          <cell r="M2740">
            <v>44663</v>
          </cell>
          <cell r="N2740">
            <v>44663</v>
          </cell>
          <cell r="O2740" t="str">
            <v>630</v>
          </cell>
          <cell r="P2740" t="str">
            <v>INSP</v>
          </cell>
          <cell r="Q2740" t="str">
            <v>E - Schd Compl Yr 0</v>
          </cell>
          <cell r="R2740" t="str">
            <v>ORAS NOCO ATCO</v>
          </cell>
          <cell r="S2740" t="str">
            <v>HFTD 2</v>
          </cell>
        </row>
        <row r="2741">
          <cell r="B2741" t="str">
            <v>120798099</v>
          </cell>
          <cell r="C2741" t="str">
            <v>197/1466</v>
          </cell>
          <cell r="D2741" t="str">
            <v>EI DELEVAN-VACA #2 197/1466 RPR FOND</v>
          </cell>
          <cell r="E2741" t="str">
            <v>SACTO</v>
          </cell>
          <cell r="F2741" t="str">
            <v>ETL.4231</v>
          </cell>
          <cell r="G2741" t="str">
            <v>ETL.4231_197/1466</v>
          </cell>
          <cell r="H2741">
            <v>44298</v>
          </cell>
          <cell r="I2741">
            <v>44298</v>
          </cell>
          <cell r="J2741">
            <v>44298</v>
          </cell>
          <cell r="L2741">
            <v>44989</v>
          </cell>
          <cell r="M2741">
            <v>44663</v>
          </cell>
          <cell r="N2741">
            <v>44663</v>
          </cell>
          <cell r="O2741" t="str">
            <v>543</v>
          </cell>
          <cell r="P2741" t="str">
            <v>INSP</v>
          </cell>
          <cell r="Q2741" t="str">
            <v>E - Schd Compl Yr 0</v>
          </cell>
          <cell r="R2741" t="str">
            <v>NOPR ORAS ATCO</v>
          </cell>
          <cell r="S2741" t="str">
            <v>Non-HFTD</v>
          </cell>
        </row>
        <row r="2742">
          <cell r="B2742" t="str">
            <v>120798233</v>
          </cell>
          <cell r="C2742" t="str">
            <v>015/095</v>
          </cell>
          <cell r="D2742" t="str">
            <v>T2 DI SLS-MLS SS-MTC #1 15/95 RPR SPLS</v>
          </cell>
          <cell r="E2742" t="str">
            <v>VICTOR</v>
          </cell>
          <cell r="F2742" t="str">
            <v>ETL.3830</v>
          </cell>
          <cell r="G2742" t="str">
            <v>.INSL</v>
          </cell>
          <cell r="H2742">
            <v>44298</v>
          </cell>
          <cell r="I2742">
            <v>44295</v>
          </cell>
          <cell r="J2742">
            <v>44624</v>
          </cell>
          <cell r="K2742">
            <v>44634</v>
          </cell>
          <cell r="M2742">
            <v>44660</v>
          </cell>
          <cell r="N2742">
            <v>44660</v>
          </cell>
          <cell r="O2742" t="str">
            <v>628</v>
          </cell>
          <cell r="P2742" t="str">
            <v>OTHR</v>
          </cell>
          <cell r="Q2742" t="str">
            <v>E - Schd Compl Yr 0</v>
          </cell>
          <cell r="R2742" t="str">
            <v>ORAS NOCO ATCO</v>
          </cell>
          <cell r="S2742" t="str">
            <v>HFTD 2</v>
          </cell>
        </row>
        <row r="2743">
          <cell r="B2743" t="str">
            <v>120798237</v>
          </cell>
          <cell r="C2743" t="str">
            <v>015/095</v>
          </cell>
          <cell r="D2743" t="str">
            <v>T2 DI SLS-MLS SS-MTC #1 15/95 RPR STRT</v>
          </cell>
          <cell r="E2743" t="str">
            <v>VICTOR</v>
          </cell>
          <cell r="F2743" t="str">
            <v>ETL.3830</v>
          </cell>
          <cell r="G2743" t="str">
            <v>.TOWR</v>
          </cell>
          <cell r="H2743">
            <v>44298</v>
          </cell>
          <cell r="I2743">
            <v>44295</v>
          </cell>
          <cell r="J2743">
            <v>44599</v>
          </cell>
          <cell r="K2743">
            <v>44601</v>
          </cell>
          <cell r="M2743">
            <v>44660</v>
          </cell>
          <cell r="N2743">
            <v>44660</v>
          </cell>
          <cell r="O2743" t="str">
            <v>543</v>
          </cell>
          <cell r="P2743" t="str">
            <v>OTHR</v>
          </cell>
          <cell r="Q2743" t="str">
            <v>E - Schd Compl Yr 0</v>
          </cell>
          <cell r="R2743" t="str">
            <v>ORAS NOCO ATCO</v>
          </cell>
          <cell r="S2743" t="str">
            <v>HFTD 2</v>
          </cell>
        </row>
        <row r="2744">
          <cell r="B2744" t="str">
            <v>120798248</v>
          </cell>
          <cell r="C2744" t="str">
            <v>022/161B</v>
          </cell>
          <cell r="D2744" t="str">
            <v>T2 EI TRINITY-COTTONWOD 22/161B RPR GYWW</v>
          </cell>
          <cell r="E2744" t="str">
            <v>TABLEMTN</v>
          </cell>
          <cell r="F2744" t="str">
            <v>ETL.4040</v>
          </cell>
          <cell r="G2744" t="str">
            <v>.POLE.NWOD</v>
          </cell>
          <cell r="H2744">
            <v>44298</v>
          </cell>
          <cell r="I2744">
            <v>44298</v>
          </cell>
          <cell r="J2744">
            <v>44472</v>
          </cell>
          <cell r="K2744">
            <v>44475</v>
          </cell>
          <cell r="M2744">
            <v>44663</v>
          </cell>
          <cell r="N2744">
            <v>44663</v>
          </cell>
          <cell r="O2744" t="str">
            <v>630</v>
          </cell>
          <cell r="P2744" t="str">
            <v>INSP</v>
          </cell>
          <cell r="Q2744" t="str">
            <v>E - Schd Compl Yr 0</v>
          </cell>
          <cell r="R2744" t="str">
            <v>ORAS NOCO ATCO</v>
          </cell>
          <cell r="S2744" t="str">
            <v>HFTD 2</v>
          </cell>
        </row>
        <row r="2745">
          <cell r="B2745" t="str">
            <v>120798339</v>
          </cell>
          <cell r="C2745" t="str">
            <v>022/161C</v>
          </cell>
          <cell r="D2745" t="str">
            <v>T2 EI TRINITY-COTTONWOD 22/161C RPR GYWW</v>
          </cell>
          <cell r="E2745" t="str">
            <v>TABLEMTN</v>
          </cell>
          <cell r="F2745" t="str">
            <v>ETL.4040</v>
          </cell>
          <cell r="G2745" t="str">
            <v>.POLE.NWOD</v>
          </cell>
          <cell r="H2745">
            <v>44298</v>
          </cell>
          <cell r="I2745">
            <v>44298</v>
          </cell>
          <cell r="J2745">
            <v>44472</v>
          </cell>
          <cell r="K2745">
            <v>44476</v>
          </cell>
          <cell r="M2745">
            <v>44663</v>
          </cell>
          <cell r="N2745">
            <v>44663</v>
          </cell>
          <cell r="O2745" t="str">
            <v>630</v>
          </cell>
          <cell r="P2745" t="str">
            <v>INSP</v>
          </cell>
          <cell r="Q2745" t="str">
            <v>E - Schd Compl Yr 0</v>
          </cell>
          <cell r="R2745" t="str">
            <v>ORAS NOCO ATCO</v>
          </cell>
          <cell r="S2745" t="str">
            <v>HFTD 2</v>
          </cell>
        </row>
        <row r="2746">
          <cell r="B2746" t="str">
            <v>120798590</v>
          </cell>
          <cell r="C2746" t="str">
            <v>001/006</v>
          </cell>
          <cell r="D2746" t="str">
            <v>T2 DI STANISLAUS-MANTECA #2 1/6 RPL SPLS</v>
          </cell>
          <cell r="E2746" t="str">
            <v>VICTOR</v>
          </cell>
          <cell r="F2746" t="str">
            <v>ETL.3820</v>
          </cell>
          <cell r="G2746" t="str">
            <v>.INSL.CERA</v>
          </cell>
          <cell r="H2746">
            <v>44298</v>
          </cell>
          <cell r="I2746">
            <v>44295</v>
          </cell>
          <cell r="J2746">
            <v>44539</v>
          </cell>
          <cell r="K2746">
            <v>44552</v>
          </cell>
          <cell r="M2746">
            <v>44660</v>
          </cell>
          <cell r="N2746">
            <v>44660</v>
          </cell>
          <cell r="O2746" t="str">
            <v>628</v>
          </cell>
          <cell r="P2746" t="str">
            <v>OTHR</v>
          </cell>
          <cell r="Q2746" t="str">
            <v>E - Schd Compl Yr 0</v>
          </cell>
          <cell r="R2746" t="str">
            <v>ORAS NOCO ATCO</v>
          </cell>
          <cell r="S2746" t="str">
            <v>HFTD 2</v>
          </cell>
        </row>
        <row r="2747">
          <cell r="B2747" t="str">
            <v>120798639</v>
          </cell>
          <cell r="C2747" t="str">
            <v>001/006</v>
          </cell>
          <cell r="D2747" t="str">
            <v>T2 DI STN ML SW ST-RVRBNK 1/6 INS DAMS</v>
          </cell>
          <cell r="E2747" t="str">
            <v>VICTOR</v>
          </cell>
          <cell r="F2747" t="str">
            <v>ETL.3840</v>
          </cell>
          <cell r="G2747" t="str">
            <v>.INSL.CERA</v>
          </cell>
          <cell r="H2747">
            <v>44298</v>
          </cell>
          <cell r="I2747">
            <v>44295</v>
          </cell>
          <cell r="J2747">
            <v>44692</v>
          </cell>
          <cell r="K2747">
            <v>44725</v>
          </cell>
          <cell r="M2747">
            <v>44660</v>
          </cell>
          <cell r="N2747">
            <v>44660</v>
          </cell>
          <cell r="O2747" t="str">
            <v>628</v>
          </cell>
          <cell r="P2747" t="str">
            <v>OTHR</v>
          </cell>
          <cell r="Q2747" t="str">
            <v>E - Schd Compl Yr 0</v>
          </cell>
          <cell r="R2747" t="str">
            <v>ORAS NOCO ATCO</v>
          </cell>
          <cell r="S2747" t="str">
            <v>HFTD 2</v>
          </cell>
        </row>
        <row r="2748">
          <cell r="B2748" t="str">
            <v>120798756</v>
          </cell>
          <cell r="C2748" t="str">
            <v>032/495</v>
          </cell>
          <cell r="D2748" t="str">
            <v>T2 EI CLAY-MARTEL 32/495 RPR GYWW</v>
          </cell>
          <cell r="E2748" t="str">
            <v>VICTOR</v>
          </cell>
          <cell r="F2748" t="str">
            <v>ETL.8250</v>
          </cell>
          <cell r="G2748" t="str">
            <v>.POLE.NWOD</v>
          </cell>
          <cell r="H2748">
            <v>44298</v>
          </cell>
          <cell r="I2748">
            <v>44298</v>
          </cell>
          <cell r="J2748">
            <v>44411</v>
          </cell>
          <cell r="K2748">
            <v>44417</v>
          </cell>
          <cell r="M2748">
            <v>44663</v>
          </cell>
          <cell r="N2748">
            <v>44663</v>
          </cell>
          <cell r="O2748" t="str">
            <v>630</v>
          </cell>
          <cell r="P2748" t="str">
            <v>INSP</v>
          </cell>
          <cell r="Q2748" t="str">
            <v>E - Schd Compl Yr 0</v>
          </cell>
          <cell r="R2748" t="str">
            <v>ORAS NOCO ATCO</v>
          </cell>
          <cell r="S2748" t="str">
            <v>HFTD 2</v>
          </cell>
        </row>
        <row r="2749">
          <cell r="B2749" t="str">
            <v>120798887</v>
          </cell>
          <cell r="C2749" t="str">
            <v>002/013</v>
          </cell>
          <cell r="D2749" t="str">
            <v>DI RNCH SC-BLLT #1 2/13 INS HRDT</v>
          </cell>
          <cell r="E2749" t="str">
            <v>VICTOR</v>
          </cell>
          <cell r="F2749" t="str">
            <v>ETL.5550</v>
          </cell>
          <cell r="G2749" t="str">
            <v>ETL.5550_002/013</v>
          </cell>
          <cell r="H2749">
            <v>44298</v>
          </cell>
          <cell r="I2749">
            <v>44295</v>
          </cell>
          <cell r="J2749">
            <v>44295</v>
          </cell>
          <cell r="M2749">
            <v>44660</v>
          </cell>
          <cell r="O2749" t="str">
            <v>543</v>
          </cell>
          <cell r="P2749" t="str">
            <v>OTHR</v>
          </cell>
          <cell r="Q2749" t="str">
            <v>E - Schd Compl Yr 0</v>
          </cell>
          <cell r="R2749" t="str">
            <v>OSNO ATCO</v>
          </cell>
          <cell r="S2749" t="str">
            <v>Non-HFTD</v>
          </cell>
        </row>
        <row r="2750">
          <cell r="B2750" t="str">
            <v>120799030</v>
          </cell>
          <cell r="C2750" t="str">
            <v>007/048</v>
          </cell>
          <cell r="D2750" t="str">
            <v>EI METCALF-GREEN VALLEY 7/48 RPR FOND</v>
          </cell>
          <cell r="E2750" t="str">
            <v>MOSSLNDG</v>
          </cell>
          <cell r="F2750" t="str">
            <v>ETL.2540</v>
          </cell>
          <cell r="G2750" t="str">
            <v>ETL.2540_007/048</v>
          </cell>
          <cell r="H2750">
            <v>44298</v>
          </cell>
          <cell r="I2750">
            <v>44298</v>
          </cell>
          <cell r="J2750">
            <v>44298</v>
          </cell>
          <cell r="L2750">
            <v>45160</v>
          </cell>
          <cell r="M2750">
            <v>44663</v>
          </cell>
          <cell r="O2750" t="str">
            <v>543</v>
          </cell>
          <cell r="P2750" t="str">
            <v>INSP</v>
          </cell>
          <cell r="Q2750" t="str">
            <v>E - Schd Compl Yr 0</v>
          </cell>
          <cell r="R2750" t="str">
            <v>OSNO ATCO</v>
          </cell>
          <cell r="S2750" t="str">
            <v>Non-HFTD</v>
          </cell>
        </row>
        <row r="2751">
          <cell r="B2751" t="str">
            <v>120799146</v>
          </cell>
          <cell r="C2751" t="str">
            <v>005/033</v>
          </cell>
          <cell r="D2751" t="str">
            <v>T2 DI STNSLS-MLNS-MNTC 5/33 RPR FOND</v>
          </cell>
          <cell r="E2751" t="str">
            <v>VICTOR</v>
          </cell>
          <cell r="F2751" t="str">
            <v>ETL.3830</v>
          </cell>
          <cell r="G2751" t="str">
            <v>.TOWR</v>
          </cell>
          <cell r="H2751">
            <v>44298</v>
          </cell>
          <cell r="I2751">
            <v>44295</v>
          </cell>
          <cell r="J2751">
            <v>44585</v>
          </cell>
          <cell r="K2751">
            <v>44588</v>
          </cell>
          <cell r="M2751">
            <v>44660</v>
          </cell>
          <cell r="N2751">
            <v>44660</v>
          </cell>
          <cell r="O2751" t="str">
            <v>543</v>
          </cell>
          <cell r="P2751" t="str">
            <v>OTHR</v>
          </cell>
          <cell r="Q2751" t="str">
            <v>E - Schd Compl Yr 0</v>
          </cell>
          <cell r="R2751" t="str">
            <v>ORAS NOCO ATCO</v>
          </cell>
          <cell r="S2751" t="str">
            <v>HFTD 2</v>
          </cell>
        </row>
        <row r="2752">
          <cell r="B2752" t="str">
            <v>120799158</v>
          </cell>
          <cell r="C2752" t="str">
            <v>054/001</v>
          </cell>
          <cell r="D2752" t="str">
            <v>EI GARBERVLE-LAYTONVLE 54/1 RPR SPL</v>
          </cell>
          <cell r="E2752" t="str">
            <v>WILLITS</v>
          </cell>
          <cell r="F2752" t="str">
            <v>ETL.8365</v>
          </cell>
          <cell r="G2752" t="str">
            <v>ETL.8365_054/001</v>
          </cell>
          <cell r="H2752">
            <v>44298</v>
          </cell>
          <cell r="I2752">
            <v>44298</v>
          </cell>
          <cell r="J2752">
            <v>44691</v>
          </cell>
          <cell r="K2752">
            <v>44721</v>
          </cell>
          <cell r="M2752">
            <v>44663</v>
          </cell>
          <cell r="N2752">
            <v>44663</v>
          </cell>
          <cell r="O2752" t="str">
            <v>630</v>
          </cell>
          <cell r="P2752" t="str">
            <v>INSP</v>
          </cell>
          <cell r="Q2752" t="str">
            <v>E - Schd Compl Yr 0</v>
          </cell>
          <cell r="R2752" t="str">
            <v>ORAS NOCO ATCO</v>
          </cell>
          <cell r="S2752" t="str">
            <v>HFRA</v>
          </cell>
        </row>
        <row r="2753">
          <cell r="B2753" t="str">
            <v>120799242</v>
          </cell>
          <cell r="C2753" t="str">
            <v>053/005</v>
          </cell>
          <cell r="D2753" t="str">
            <v>EI GARBERVILLE-LAYTONVILLE 53/5 RMV VEG</v>
          </cell>
          <cell r="E2753" t="str">
            <v>EUREKA</v>
          </cell>
          <cell r="F2753" t="str">
            <v>ETL.8365</v>
          </cell>
          <cell r="G2753" t="str">
            <v>ETL.8365_053/005</v>
          </cell>
          <cell r="H2753">
            <v>44298</v>
          </cell>
          <cell r="I2753">
            <v>44298</v>
          </cell>
          <cell r="J2753">
            <v>44313</v>
          </cell>
          <cell r="K2753">
            <v>44637</v>
          </cell>
          <cell r="M2753">
            <v>44663</v>
          </cell>
          <cell r="O2753" t="str">
            <v>564</v>
          </cell>
          <cell r="P2753" t="str">
            <v>INSP</v>
          </cell>
          <cell r="Q2753" t="str">
            <v>E - Schd Compl Yr 0</v>
          </cell>
          <cell r="R2753" t="str">
            <v>NOCO ATCO</v>
          </cell>
          <cell r="S2753" t="str">
            <v>HFRA</v>
          </cell>
        </row>
        <row r="2754">
          <cell r="B2754" t="str">
            <v>120799284</v>
          </cell>
          <cell r="C2754" t="str">
            <v>005/033</v>
          </cell>
          <cell r="D2754" t="str">
            <v>T2 DI STNSLS-MLNS-MNTC 5/33 RPR SPLS</v>
          </cell>
          <cell r="E2754" t="str">
            <v>VICTOR</v>
          </cell>
          <cell r="F2754" t="str">
            <v>ETL.3830</v>
          </cell>
          <cell r="G2754" t="str">
            <v>.INSL</v>
          </cell>
          <cell r="H2754">
            <v>44298</v>
          </cell>
          <cell r="I2754">
            <v>44295</v>
          </cell>
          <cell r="J2754">
            <v>44623</v>
          </cell>
          <cell r="K2754">
            <v>44636</v>
          </cell>
          <cell r="M2754">
            <v>44660</v>
          </cell>
          <cell r="N2754">
            <v>44660</v>
          </cell>
          <cell r="O2754" t="str">
            <v>628</v>
          </cell>
          <cell r="P2754" t="str">
            <v>OTHR</v>
          </cell>
          <cell r="Q2754" t="str">
            <v>E - Schd Compl Yr 0</v>
          </cell>
          <cell r="R2754" t="str">
            <v>ORAS NOCO ATCO</v>
          </cell>
          <cell r="S2754" t="str">
            <v>HFTD 2</v>
          </cell>
        </row>
        <row r="2755">
          <cell r="B2755" t="str">
            <v>120799373</v>
          </cell>
          <cell r="C2755" t="str">
            <v>033/500</v>
          </cell>
          <cell r="D2755" t="str">
            <v>T2 EI CLAY-MARTEL 33/500 RPL STRW</v>
          </cell>
          <cell r="E2755" t="str">
            <v>VICTOR</v>
          </cell>
          <cell r="F2755" t="str">
            <v>ETL.8250</v>
          </cell>
          <cell r="G2755" t="str">
            <v>.POLE.WOOD</v>
          </cell>
          <cell r="H2755">
            <v>44298</v>
          </cell>
          <cell r="I2755">
            <v>44298</v>
          </cell>
          <cell r="J2755">
            <v>44772</v>
          </cell>
          <cell r="K2755">
            <v>44790</v>
          </cell>
          <cell r="L2755">
            <v>45073</v>
          </cell>
          <cell r="M2755">
            <v>44663</v>
          </cell>
          <cell r="N2755">
            <v>44663</v>
          </cell>
          <cell r="O2755" t="str">
            <v>372</v>
          </cell>
          <cell r="P2755" t="str">
            <v>INSP</v>
          </cell>
          <cell r="Q2755" t="str">
            <v>E - Schd Compl Yr 0</v>
          </cell>
          <cell r="R2755" t="str">
            <v>ORAS NOCO NOPT ATCO</v>
          </cell>
          <cell r="S2755" t="str">
            <v>HFTD 2</v>
          </cell>
        </row>
        <row r="2756">
          <cell r="B2756" t="str">
            <v>120799847</v>
          </cell>
          <cell r="C2756" t="str">
            <v>011/054</v>
          </cell>
          <cell r="D2756" t="str">
            <v>T2 DI FULTON-PUEBLO 11/54 RPL INSS</v>
          </cell>
          <cell r="E2756" t="str">
            <v>LAKEVLLE</v>
          </cell>
          <cell r="F2756" t="str">
            <v>ETL.1600</v>
          </cell>
          <cell r="G2756" t="str">
            <v>.INSL.NCER</v>
          </cell>
          <cell r="H2756">
            <v>44298</v>
          </cell>
          <cell r="I2756">
            <v>44295</v>
          </cell>
          <cell r="J2756">
            <v>44620</v>
          </cell>
          <cell r="K2756">
            <v>44635</v>
          </cell>
          <cell r="M2756">
            <v>44660</v>
          </cell>
          <cell r="N2756">
            <v>44484</v>
          </cell>
          <cell r="O2756" t="str">
            <v>532</v>
          </cell>
          <cell r="P2756" t="str">
            <v>OTHR</v>
          </cell>
          <cell r="Q2756" t="str">
            <v>E - Schd Compl Yr 0</v>
          </cell>
          <cell r="R2756" t="str">
            <v>ORAS NOCO ATCO</v>
          </cell>
          <cell r="S2756" t="str">
            <v>HFTD 2</v>
          </cell>
        </row>
        <row r="2757">
          <cell r="B2757" t="str">
            <v>120799954</v>
          </cell>
          <cell r="C2757" t="str">
            <v>011/080</v>
          </cell>
          <cell r="D2757" t="str">
            <v>T2 DI VAC-VACVLL-JMSN-NTH 11/80 INS HRDT</v>
          </cell>
          <cell r="E2757" t="str">
            <v>LAKEVLLE</v>
          </cell>
          <cell r="F2757" t="str">
            <v>ETL.4100</v>
          </cell>
          <cell r="G2757" t="str">
            <v>.TOWR</v>
          </cell>
          <cell r="H2757">
            <v>44298</v>
          </cell>
          <cell r="I2757">
            <v>44298</v>
          </cell>
          <cell r="J2757">
            <v>44594</v>
          </cell>
          <cell r="K2757">
            <v>44601</v>
          </cell>
          <cell r="M2757">
            <v>44663</v>
          </cell>
          <cell r="N2757">
            <v>44663</v>
          </cell>
          <cell r="O2757" t="str">
            <v>543</v>
          </cell>
          <cell r="P2757" t="str">
            <v>OTHR</v>
          </cell>
          <cell r="Q2757" t="str">
            <v>E - Schd Compl Yr 0</v>
          </cell>
          <cell r="R2757" t="str">
            <v>ORAS NOCO ATCO</v>
          </cell>
          <cell r="S2757" t="str">
            <v>HFTD 2</v>
          </cell>
        </row>
        <row r="2758">
          <cell r="B2758" t="str">
            <v>120800017</v>
          </cell>
          <cell r="C2758" t="str">
            <v>041/269</v>
          </cell>
          <cell r="D2758" t="str">
            <v>T2 EI CRESTA-RIO OSO 41/269 RPL INSS</v>
          </cell>
          <cell r="E2758" t="str">
            <v>TABLEMTN</v>
          </cell>
          <cell r="F2758" t="str">
            <v>ETL.4590</v>
          </cell>
          <cell r="G2758" t="str">
            <v>.INSL.CERA</v>
          </cell>
          <cell r="H2758">
            <v>44298</v>
          </cell>
          <cell r="I2758">
            <v>44298</v>
          </cell>
          <cell r="J2758">
            <v>44687</v>
          </cell>
          <cell r="K2758">
            <v>44693</v>
          </cell>
          <cell r="M2758">
            <v>44663</v>
          </cell>
          <cell r="N2758">
            <v>44672</v>
          </cell>
          <cell r="O2758" t="str">
            <v>532</v>
          </cell>
          <cell r="P2758" t="str">
            <v>INSP</v>
          </cell>
          <cell r="Q2758" t="str">
            <v>E - Schd Compl Yr 0</v>
          </cell>
          <cell r="R2758" t="str">
            <v>ORAS NOCO ATCO</v>
          </cell>
          <cell r="S2758" t="str">
            <v>HFTD 2</v>
          </cell>
        </row>
        <row r="2759">
          <cell r="B2759" t="str">
            <v>120800037</v>
          </cell>
          <cell r="C2759" t="str">
            <v>011/054</v>
          </cell>
          <cell r="D2759" t="str">
            <v>T2 DI SLVRD-FLTN JCT 11/54 RPL INSS</v>
          </cell>
          <cell r="E2759" t="str">
            <v>LAKEVLLE</v>
          </cell>
          <cell r="F2759" t="str">
            <v>ETL.1610</v>
          </cell>
          <cell r="G2759" t="str">
            <v>.INSL.NCER</v>
          </cell>
          <cell r="H2759">
            <v>44298</v>
          </cell>
          <cell r="I2759">
            <v>44295</v>
          </cell>
          <cell r="J2759">
            <v>44635</v>
          </cell>
          <cell r="K2759">
            <v>44642</v>
          </cell>
          <cell r="M2759">
            <v>44660</v>
          </cell>
          <cell r="N2759">
            <v>44659</v>
          </cell>
          <cell r="O2759" t="str">
            <v>532</v>
          </cell>
          <cell r="P2759" t="str">
            <v>OTHR</v>
          </cell>
          <cell r="Q2759" t="str">
            <v>E - Schd Compl Yr 0</v>
          </cell>
          <cell r="R2759" t="str">
            <v>ORAS NOCO ATCO</v>
          </cell>
          <cell r="S2759" t="str">
            <v>HFTD 2</v>
          </cell>
        </row>
        <row r="2760">
          <cell r="B2760" t="str">
            <v>120800141</v>
          </cell>
          <cell r="C2760" t="str">
            <v>029/439</v>
          </cell>
          <cell r="D2760" t="str">
            <v>T2 EI CLAY-MARTEL 29/439 REPL HRDW</v>
          </cell>
          <cell r="E2760" t="str">
            <v>VICTOR</v>
          </cell>
          <cell r="F2760" t="str">
            <v>ETL.8250</v>
          </cell>
          <cell r="G2760" t="str">
            <v>.POLE.WOOD</v>
          </cell>
          <cell r="H2760">
            <v>44298</v>
          </cell>
          <cell r="I2760">
            <v>44298</v>
          </cell>
          <cell r="J2760">
            <v>44394</v>
          </cell>
          <cell r="K2760">
            <v>44439</v>
          </cell>
          <cell r="M2760">
            <v>44663</v>
          </cell>
          <cell r="N2760">
            <v>44663</v>
          </cell>
          <cell r="O2760" t="str">
            <v>630</v>
          </cell>
          <cell r="P2760" t="str">
            <v>INSP</v>
          </cell>
          <cell r="Q2760" t="str">
            <v>E - Schd Compl Yr 0</v>
          </cell>
          <cell r="R2760" t="str">
            <v>ORAS NOCO ATCO</v>
          </cell>
          <cell r="S2760" t="str">
            <v>HFTD 2</v>
          </cell>
        </row>
        <row r="2761">
          <cell r="B2761" t="str">
            <v>120800143</v>
          </cell>
          <cell r="C2761" t="str">
            <v>029/439</v>
          </cell>
          <cell r="D2761" t="str">
            <v>T2 EI CLAY-MARTEL 29/439 RPR SPLW</v>
          </cell>
          <cell r="E2761" t="str">
            <v>VICTOR</v>
          </cell>
          <cell r="F2761" t="str">
            <v>ETL.8250</v>
          </cell>
          <cell r="G2761" t="str">
            <v>.POLE.WOOD</v>
          </cell>
          <cell r="H2761">
            <v>44298</v>
          </cell>
          <cell r="I2761">
            <v>44298</v>
          </cell>
          <cell r="J2761">
            <v>44394</v>
          </cell>
          <cell r="K2761">
            <v>44417</v>
          </cell>
          <cell r="M2761">
            <v>44663</v>
          </cell>
          <cell r="N2761">
            <v>44663</v>
          </cell>
          <cell r="O2761" t="str">
            <v>630</v>
          </cell>
          <cell r="P2761" t="str">
            <v>INSP</v>
          </cell>
          <cell r="Q2761" t="str">
            <v>E - Schd Compl Yr 0</v>
          </cell>
          <cell r="R2761" t="str">
            <v>ORAS NOCO ATCO</v>
          </cell>
          <cell r="S2761" t="str">
            <v>HFTD 2</v>
          </cell>
        </row>
        <row r="2762">
          <cell r="B2762" t="str">
            <v>120800180</v>
          </cell>
          <cell r="C2762" t="str">
            <v>:005/003</v>
          </cell>
          <cell r="D2762" t="str">
            <v>T2 DI BLLT-RVRBNK-MLNS :5/3 RPR GYWW</v>
          </cell>
          <cell r="E2762" t="str">
            <v>VICTOR</v>
          </cell>
          <cell r="F2762" t="str">
            <v>ETL.1070</v>
          </cell>
          <cell r="G2762" t="str">
            <v>.POLE.NWOD</v>
          </cell>
          <cell r="H2762">
            <v>44298</v>
          </cell>
          <cell r="I2762">
            <v>44298</v>
          </cell>
          <cell r="J2762">
            <v>44628</v>
          </cell>
          <cell r="K2762">
            <v>44655</v>
          </cell>
          <cell r="M2762">
            <v>44663</v>
          </cell>
          <cell r="N2762">
            <v>44663</v>
          </cell>
          <cell r="O2762" t="str">
            <v>630</v>
          </cell>
          <cell r="P2762" t="str">
            <v>OTHR</v>
          </cell>
          <cell r="Q2762" t="str">
            <v>E - Schd Compl Yr 0</v>
          </cell>
          <cell r="R2762" t="str">
            <v>ORAS NOCO ATCO</v>
          </cell>
          <cell r="S2762" t="str">
            <v>HFTD 2</v>
          </cell>
        </row>
        <row r="2763">
          <cell r="B2763" t="str">
            <v>120800243</v>
          </cell>
          <cell r="C2763" t="str">
            <v>001/010</v>
          </cell>
          <cell r="D2763" t="str">
            <v>T2 DI STANISLAUS-MANTECA #2 1/10 RPR FND</v>
          </cell>
          <cell r="E2763" t="str">
            <v>VICTOR</v>
          </cell>
          <cell r="F2763" t="str">
            <v>ETL.3820</v>
          </cell>
          <cell r="G2763" t="str">
            <v>.TOWR</v>
          </cell>
          <cell r="H2763">
            <v>44298</v>
          </cell>
          <cell r="I2763">
            <v>44298</v>
          </cell>
          <cell r="J2763">
            <v>44572</v>
          </cell>
          <cell r="K2763">
            <v>44586</v>
          </cell>
          <cell r="M2763">
            <v>44663</v>
          </cell>
          <cell r="N2763">
            <v>44663</v>
          </cell>
          <cell r="O2763" t="str">
            <v>543</v>
          </cell>
          <cell r="P2763" t="str">
            <v>OTHR</v>
          </cell>
          <cell r="Q2763" t="str">
            <v>E - Schd Compl Yr 0</v>
          </cell>
          <cell r="R2763" t="str">
            <v>ORAS NOCO ATCO</v>
          </cell>
          <cell r="S2763" t="str">
            <v>HFTD 2</v>
          </cell>
        </row>
        <row r="2764">
          <cell r="B2764" t="str">
            <v>120800885</v>
          </cell>
          <cell r="C2764" t="str">
            <v>016/001</v>
          </cell>
          <cell r="D2764" t="str">
            <v>T2 EI LAYTONVILLE-WILLITS 16/1 RPL GYWW</v>
          </cell>
          <cell r="E2764" t="str">
            <v>WILLITS</v>
          </cell>
          <cell r="F2764" t="str">
            <v>ETL.8360</v>
          </cell>
          <cell r="G2764" t="str">
            <v>.POLE.NWOD</v>
          </cell>
          <cell r="H2764">
            <v>44298</v>
          </cell>
          <cell r="I2764">
            <v>44298</v>
          </cell>
          <cell r="J2764">
            <v>44298</v>
          </cell>
          <cell r="M2764">
            <v>44663</v>
          </cell>
          <cell r="N2764">
            <v>44663</v>
          </cell>
          <cell r="O2764" t="str">
            <v>630</v>
          </cell>
          <cell r="P2764" t="str">
            <v>OTHR</v>
          </cell>
          <cell r="Q2764" t="str">
            <v>E - Schd Compl Yr 0</v>
          </cell>
          <cell r="R2764" t="str">
            <v>NOPR ORAS ATCO</v>
          </cell>
          <cell r="S2764" t="str">
            <v>HFTD 2</v>
          </cell>
        </row>
        <row r="2765">
          <cell r="B2765" t="str">
            <v>120801237</v>
          </cell>
          <cell r="C2765" t="str">
            <v>000/022</v>
          </cell>
          <cell r="D2765" t="str">
            <v>T2 EI PINE GROVE TAP 000/022 RPL POLE</v>
          </cell>
          <cell r="E2765" t="str">
            <v>VICTOR</v>
          </cell>
          <cell r="F2765" t="str">
            <v>ETL.8351</v>
          </cell>
          <cell r="G2765" t="str">
            <v>.POLE.WOOD</v>
          </cell>
          <cell r="H2765">
            <v>44298</v>
          </cell>
          <cell r="I2765">
            <v>44298</v>
          </cell>
          <cell r="J2765">
            <v>44706</v>
          </cell>
          <cell r="K2765">
            <v>44754</v>
          </cell>
          <cell r="M2765">
            <v>44663</v>
          </cell>
          <cell r="N2765">
            <v>44662</v>
          </cell>
          <cell r="O2765" t="str">
            <v>372</v>
          </cell>
          <cell r="P2765" t="str">
            <v>OTHR</v>
          </cell>
          <cell r="Q2765" t="str">
            <v>E - Schd Compl Yr 0</v>
          </cell>
          <cell r="R2765" t="str">
            <v>ORAS NOCO ATCO</v>
          </cell>
          <cell r="S2765" t="str">
            <v>HFTD 2</v>
          </cell>
        </row>
        <row r="2766">
          <cell r="B2766" t="str">
            <v>120801303</v>
          </cell>
          <cell r="C2766" t="str">
            <v>064/426</v>
          </cell>
          <cell r="D2766" t="str">
            <v>DI LOCKEFORD-BELLOTA 64/426 RPLC SPLS</v>
          </cell>
          <cell r="E2766" t="str">
            <v>VICTOR</v>
          </cell>
          <cell r="F2766" t="str">
            <v>ETL.4990</v>
          </cell>
          <cell r="G2766" t="str">
            <v>ETL.4990_064/426</v>
          </cell>
          <cell r="H2766">
            <v>44298</v>
          </cell>
          <cell r="I2766">
            <v>44298</v>
          </cell>
          <cell r="J2766">
            <v>44298</v>
          </cell>
          <cell r="M2766">
            <v>44663</v>
          </cell>
          <cell r="O2766" t="str">
            <v>628</v>
          </cell>
          <cell r="P2766" t="str">
            <v>OTHR</v>
          </cell>
          <cell r="Q2766" t="str">
            <v>E - Schd Compl Yr 0</v>
          </cell>
          <cell r="R2766" t="str">
            <v>OSNO ATCO</v>
          </cell>
          <cell r="S2766" t="e">
            <v>#N/A</v>
          </cell>
        </row>
        <row r="2767">
          <cell r="B2767" t="str">
            <v>120801304</v>
          </cell>
          <cell r="C2767" t="str">
            <v>064/426</v>
          </cell>
          <cell r="D2767" t="str">
            <v>DI BRIGHTON-BELLOTA 64/426 RPR STRT</v>
          </cell>
          <cell r="E2767" t="str">
            <v>VICTOR</v>
          </cell>
          <cell r="F2767" t="str">
            <v>ETL.4420</v>
          </cell>
          <cell r="G2767" t="str">
            <v>ETL.4420_064/426</v>
          </cell>
          <cell r="H2767">
            <v>44298</v>
          </cell>
          <cell r="I2767">
            <v>44298</v>
          </cell>
          <cell r="J2767">
            <v>44298</v>
          </cell>
          <cell r="L2767">
            <v>44986</v>
          </cell>
          <cell r="M2767">
            <v>44663</v>
          </cell>
          <cell r="O2767" t="str">
            <v>543</v>
          </cell>
          <cell r="P2767" t="str">
            <v>OTHR</v>
          </cell>
          <cell r="Q2767" t="str">
            <v>E - Schd Compl Yr 0</v>
          </cell>
          <cell r="R2767" t="str">
            <v>OSNO ATCO</v>
          </cell>
          <cell r="S2767" t="str">
            <v>Non-HFTD</v>
          </cell>
        </row>
        <row r="2768">
          <cell r="B2768" t="str">
            <v>120801305</v>
          </cell>
          <cell r="C2768" t="str">
            <v>064/426</v>
          </cell>
          <cell r="D2768" t="str">
            <v>DI BRIGHTON-BELLOTA 64/426 RPR FOND</v>
          </cell>
          <cell r="E2768" t="str">
            <v>VICTOR</v>
          </cell>
          <cell r="F2768" t="str">
            <v>ETL.4420</v>
          </cell>
          <cell r="G2768" t="str">
            <v>ETL.4420_064/426</v>
          </cell>
          <cell r="H2768">
            <v>44298</v>
          </cell>
          <cell r="I2768">
            <v>44298</v>
          </cell>
          <cell r="J2768">
            <v>44298</v>
          </cell>
          <cell r="L2768">
            <v>44986</v>
          </cell>
          <cell r="M2768">
            <v>44663</v>
          </cell>
          <cell r="O2768" t="str">
            <v>543</v>
          </cell>
          <cell r="P2768" t="str">
            <v>OTHR</v>
          </cell>
          <cell r="Q2768" t="str">
            <v>E - Schd Compl Yr 0</v>
          </cell>
          <cell r="R2768" t="str">
            <v>OSNO ATCO</v>
          </cell>
          <cell r="S2768" t="str">
            <v>Non-HFTD</v>
          </cell>
        </row>
        <row r="2769">
          <cell r="B2769" t="str">
            <v>120801309</v>
          </cell>
          <cell r="C2769" t="str">
            <v>005/031</v>
          </cell>
          <cell r="D2769" t="str">
            <v>T2 DI STNSLS-MLNS-MNTC 5/31 RPLC DAMS</v>
          </cell>
          <cell r="E2769" t="str">
            <v>VICTOR</v>
          </cell>
          <cell r="F2769" t="str">
            <v>ETL.3830</v>
          </cell>
          <cell r="G2769" t="str">
            <v>.INSL</v>
          </cell>
          <cell r="H2769">
            <v>44298</v>
          </cell>
          <cell r="I2769">
            <v>44298</v>
          </cell>
          <cell r="J2769">
            <v>44623</v>
          </cell>
          <cell r="K2769">
            <v>44649</v>
          </cell>
          <cell r="M2769">
            <v>44663</v>
          </cell>
          <cell r="N2769">
            <v>44663</v>
          </cell>
          <cell r="O2769" t="str">
            <v>628</v>
          </cell>
          <cell r="P2769" t="str">
            <v>OTHR</v>
          </cell>
          <cell r="Q2769" t="str">
            <v>E - Schd Compl Yr 0</v>
          </cell>
          <cell r="R2769" t="str">
            <v>ORAS NOCO ATCO</v>
          </cell>
          <cell r="S2769" t="str">
            <v>HFTD 2</v>
          </cell>
        </row>
        <row r="2770">
          <cell r="B2770" t="str">
            <v>120801464</v>
          </cell>
          <cell r="C2770" t="str">
            <v>061/408</v>
          </cell>
          <cell r="D2770" t="str">
            <v>DI BRIGHTON-BELLOTA 061/408 RPR FOND</v>
          </cell>
          <cell r="E2770" t="str">
            <v>VICTOR</v>
          </cell>
          <cell r="F2770" t="str">
            <v>ETL.4420</v>
          </cell>
          <cell r="G2770" t="str">
            <v>ETL.4420_061/408</v>
          </cell>
          <cell r="H2770">
            <v>44298</v>
          </cell>
          <cell r="I2770">
            <v>44298</v>
          </cell>
          <cell r="J2770">
            <v>44298</v>
          </cell>
          <cell r="L2770">
            <v>44986</v>
          </cell>
          <cell r="M2770">
            <v>44663</v>
          </cell>
          <cell r="O2770" t="str">
            <v>543</v>
          </cell>
          <cell r="P2770" t="str">
            <v>OTHR</v>
          </cell>
          <cell r="Q2770" t="str">
            <v>E - Schd Compl Yr 0</v>
          </cell>
          <cell r="R2770" t="str">
            <v>OSNO ATCO</v>
          </cell>
          <cell r="S2770" t="str">
            <v>Non-HFTD</v>
          </cell>
        </row>
        <row r="2771">
          <cell r="B2771" t="str">
            <v>120801581</v>
          </cell>
          <cell r="C2771" t="str">
            <v>005/031</v>
          </cell>
          <cell r="D2771" t="str">
            <v>T2 DI STNSLS-MLNS-MNTC 5/31 INS STEP</v>
          </cell>
          <cell r="E2771" t="str">
            <v>VICTOR</v>
          </cell>
          <cell r="F2771" t="str">
            <v>ETL.3830</v>
          </cell>
          <cell r="G2771" t="str">
            <v>.TOWR</v>
          </cell>
          <cell r="H2771">
            <v>44298</v>
          </cell>
          <cell r="I2771">
            <v>44298</v>
          </cell>
          <cell r="J2771">
            <v>44580</v>
          </cell>
          <cell r="K2771">
            <v>44600</v>
          </cell>
          <cell r="M2771">
            <v>44663</v>
          </cell>
          <cell r="N2771">
            <v>44663</v>
          </cell>
          <cell r="O2771" t="str">
            <v>543</v>
          </cell>
          <cell r="P2771" t="str">
            <v>OTHR</v>
          </cell>
          <cell r="Q2771" t="str">
            <v>E - Schd Compl Yr 0</v>
          </cell>
          <cell r="R2771" t="str">
            <v>ORAS NOCO ATCO</v>
          </cell>
          <cell r="S2771" t="str">
            <v>HFTD 2</v>
          </cell>
        </row>
        <row r="2772">
          <cell r="B2772" t="str">
            <v>120801659</v>
          </cell>
          <cell r="C2772" t="str">
            <v>003/022</v>
          </cell>
          <cell r="D2772" t="str">
            <v>T2 DI SLS-MLS SS-MTC #1 3/22 RPR DMPS</v>
          </cell>
          <cell r="E2772" t="str">
            <v>VICTOR</v>
          </cell>
          <cell r="F2772" t="str">
            <v>ETL.3830</v>
          </cell>
          <cell r="G2772" t="str">
            <v>.INSL</v>
          </cell>
          <cell r="H2772">
            <v>44298</v>
          </cell>
          <cell r="I2772">
            <v>44298</v>
          </cell>
          <cell r="J2772">
            <v>44622</v>
          </cell>
          <cell r="K2772">
            <v>44641</v>
          </cell>
          <cell r="M2772">
            <v>44663</v>
          </cell>
          <cell r="N2772">
            <v>44663</v>
          </cell>
          <cell r="O2772" t="str">
            <v>628</v>
          </cell>
          <cell r="P2772" t="str">
            <v>OTHR</v>
          </cell>
          <cell r="Q2772" t="str">
            <v>E - Schd Compl Yr 0</v>
          </cell>
          <cell r="R2772" t="str">
            <v>ORAS NOCO ATCO</v>
          </cell>
          <cell r="S2772" t="str">
            <v>HFTD 2</v>
          </cell>
        </row>
        <row r="2773">
          <cell r="B2773" t="str">
            <v>120801835</v>
          </cell>
          <cell r="C2773" t="str">
            <v>014/078</v>
          </cell>
          <cell r="D2773" t="str">
            <v>DI MSS LNDNG-GRN VLLY #1 14/78 RPL INSS</v>
          </cell>
          <cell r="E2773" t="str">
            <v>MOSSLNDG</v>
          </cell>
          <cell r="F2773" t="str">
            <v>ETL.2850</v>
          </cell>
          <cell r="G2773" t="str">
            <v>ETL.2850_014/078</v>
          </cell>
          <cell r="H2773">
            <v>44298</v>
          </cell>
          <cell r="I2773">
            <v>44291</v>
          </cell>
          <cell r="J2773">
            <v>44291</v>
          </cell>
          <cell r="M2773">
            <v>44656</v>
          </cell>
          <cell r="N2773">
            <v>44658</v>
          </cell>
          <cell r="O2773" t="str">
            <v>532</v>
          </cell>
          <cell r="P2773" t="str">
            <v>OTHR</v>
          </cell>
          <cell r="Q2773" t="str">
            <v>E - Schd Compl Yr 0</v>
          </cell>
          <cell r="R2773" t="str">
            <v>NOPR ORAS ATCO</v>
          </cell>
          <cell r="S2773" t="str">
            <v>Non-HFTD</v>
          </cell>
        </row>
        <row r="2774">
          <cell r="B2774" t="str">
            <v>120801836</v>
          </cell>
          <cell r="C2774" t="str">
            <v>014/078</v>
          </cell>
          <cell r="D2774" t="str">
            <v>DI MSS LNDNG-GRN VLLY #2 14/78 RPL INSS</v>
          </cell>
          <cell r="E2774" t="str">
            <v>MOSSLNDG</v>
          </cell>
          <cell r="F2774" t="str">
            <v>ETL.2860</v>
          </cell>
          <cell r="G2774" t="str">
            <v>ETL.2860_014/078</v>
          </cell>
          <cell r="H2774">
            <v>44298</v>
          </cell>
          <cell r="I2774">
            <v>44291</v>
          </cell>
          <cell r="J2774">
            <v>44291</v>
          </cell>
          <cell r="M2774">
            <v>44656</v>
          </cell>
          <cell r="N2774">
            <v>44656</v>
          </cell>
          <cell r="O2774" t="str">
            <v>532</v>
          </cell>
          <cell r="P2774" t="str">
            <v>OTHR</v>
          </cell>
          <cell r="Q2774" t="str">
            <v>E - Schd Compl Yr 0</v>
          </cell>
          <cell r="R2774" t="str">
            <v>NOPR ORAS ATCO</v>
          </cell>
          <cell r="S2774" t="e">
            <v>#N/A</v>
          </cell>
        </row>
        <row r="2775">
          <cell r="B2775" t="str">
            <v>120801941</v>
          </cell>
          <cell r="C2775" t="str">
            <v>012/070</v>
          </cell>
          <cell r="D2775" t="str">
            <v>DI MESA-DIVIDE #1 012/070 RPR FOND</v>
          </cell>
          <cell r="E2775" t="str">
            <v>PISMOBCH</v>
          </cell>
          <cell r="F2775" t="str">
            <v>ETL.2430</v>
          </cell>
          <cell r="G2775" t="str">
            <v>ETL.2430_012/070</v>
          </cell>
          <cell r="H2775">
            <v>44298</v>
          </cell>
          <cell r="I2775">
            <v>44293</v>
          </cell>
          <cell r="J2775">
            <v>44688</v>
          </cell>
          <cell r="K2775">
            <v>44753</v>
          </cell>
          <cell r="M2775">
            <v>44658</v>
          </cell>
          <cell r="N2775">
            <v>44658</v>
          </cell>
          <cell r="O2775" t="str">
            <v>543</v>
          </cell>
          <cell r="P2775" t="str">
            <v>OTHR</v>
          </cell>
          <cell r="Q2775" t="str">
            <v>E - Schd Compl Yr 0</v>
          </cell>
          <cell r="R2775" t="str">
            <v>ORAS NOCO ATCO</v>
          </cell>
          <cell r="S2775" t="str">
            <v>Non-HFTD</v>
          </cell>
        </row>
        <row r="2776">
          <cell r="B2776" t="str">
            <v>120801945</v>
          </cell>
          <cell r="C2776" t="str">
            <v>G000/001</v>
          </cell>
          <cell r="D2776" t="str">
            <v>DI COTTONWOOD-GLENN G000/001 RPR INSS</v>
          </cell>
          <cell r="E2776" t="str">
            <v>TABLEMTN</v>
          </cell>
          <cell r="F2776" t="str">
            <v>ETL.4560</v>
          </cell>
          <cell r="G2776" t="str">
            <v>ETL.4560_G000/001</v>
          </cell>
          <cell r="H2776">
            <v>44298</v>
          </cell>
          <cell r="I2776">
            <v>44291</v>
          </cell>
          <cell r="J2776">
            <v>44291</v>
          </cell>
          <cell r="L2776">
            <v>45038</v>
          </cell>
          <cell r="M2776">
            <v>44656</v>
          </cell>
          <cell r="O2776" t="str">
            <v>628</v>
          </cell>
          <cell r="P2776" t="str">
            <v>OTHR</v>
          </cell>
          <cell r="Q2776" t="str">
            <v>E - Schd Compl Yr 0</v>
          </cell>
          <cell r="R2776" t="str">
            <v>OSNO ATCO</v>
          </cell>
          <cell r="S2776" t="str">
            <v>Non-HFTD</v>
          </cell>
        </row>
        <row r="2777">
          <cell r="B2777" t="str">
            <v>120802106</v>
          </cell>
          <cell r="C2777" t="str">
            <v>026/531</v>
          </cell>
          <cell r="D2777" t="str">
            <v>EI SMARTVILLE-NICOLS #1 26/531 RPR SPLW</v>
          </cell>
          <cell r="E2777" t="str">
            <v>SACTO</v>
          </cell>
          <cell r="F2777" t="str">
            <v>ETL.7990</v>
          </cell>
          <cell r="G2777" t="str">
            <v>ETL.7990_026/531</v>
          </cell>
          <cell r="H2777">
            <v>44298</v>
          </cell>
          <cell r="I2777">
            <v>44298</v>
          </cell>
          <cell r="J2777">
            <v>44298</v>
          </cell>
          <cell r="M2777">
            <v>44663</v>
          </cell>
          <cell r="N2777">
            <v>44663</v>
          </cell>
          <cell r="O2777" t="str">
            <v>630</v>
          </cell>
          <cell r="P2777" t="str">
            <v>INSP</v>
          </cell>
          <cell r="Q2777" t="str">
            <v>E - Schd Compl Yr 0</v>
          </cell>
          <cell r="R2777" t="str">
            <v>NOPR ORAS ATCO</v>
          </cell>
          <cell r="S2777" t="str">
            <v>Non-HFTD</v>
          </cell>
        </row>
        <row r="2778">
          <cell r="B2778" t="str">
            <v>120802275</v>
          </cell>
          <cell r="C2778" t="str">
            <v>000/001</v>
          </cell>
          <cell r="D2778" t="str">
            <v>T2 KERCKHOFF #1-KERCKHFF #2 0/1 INS HRDT</v>
          </cell>
          <cell r="E2778" t="str">
            <v>FRESNO</v>
          </cell>
          <cell r="F2778" t="str">
            <v>ETL.1880</v>
          </cell>
          <cell r="G2778" t="str">
            <v>.TOWR</v>
          </cell>
          <cell r="H2778">
            <v>44298</v>
          </cell>
          <cell r="I2778">
            <v>44298</v>
          </cell>
          <cell r="J2778">
            <v>44298</v>
          </cell>
          <cell r="M2778">
            <v>44663</v>
          </cell>
          <cell r="N2778">
            <v>44663</v>
          </cell>
          <cell r="O2778" t="str">
            <v>543</v>
          </cell>
          <cell r="P2778" t="str">
            <v>CREW</v>
          </cell>
          <cell r="Q2778" t="str">
            <v>E - Schd Compl Yr 0</v>
          </cell>
          <cell r="R2778" t="str">
            <v>NOPR ORAS ATCO</v>
          </cell>
          <cell r="S2778" t="str">
            <v>HFTD 2</v>
          </cell>
        </row>
        <row r="2779">
          <cell r="B2779" t="str">
            <v>120802918</v>
          </cell>
          <cell r="C2779" t="str">
            <v>014/266</v>
          </cell>
          <cell r="D2779" t="str">
            <v>EI FULTON-MOLINO-COTATI 14/266 RPR GYWW</v>
          </cell>
          <cell r="E2779" t="str">
            <v>LAKEVLLE</v>
          </cell>
          <cell r="F2779" t="str">
            <v>ETL.6910</v>
          </cell>
          <cell r="G2779" t="str">
            <v>ETL.6910_014/266</v>
          </cell>
          <cell r="H2779">
            <v>44299</v>
          </cell>
          <cell r="I2779">
            <v>44298</v>
          </cell>
          <cell r="J2779">
            <v>44601</v>
          </cell>
          <cell r="K2779">
            <v>44623</v>
          </cell>
          <cell r="M2779">
            <v>44663</v>
          </cell>
          <cell r="N2779">
            <v>44663</v>
          </cell>
          <cell r="O2779" t="str">
            <v>630</v>
          </cell>
          <cell r="P2779" t="str">
            <v>INSP</v>
          </cell>
          <cell r="Q2779" t="str">
            <v>E - Schd Compl Yr 0</v>
          </cell>
          <cell r="R2779" t="str">
            <v>ORAS NOCO ATCO</v>
          </cell>
          <cell r="S2779" t="str">
            <v>Non-HFTD</v>
          </cell>
        </row>
        <row r="2780">
          <cell r="B2780" t="str">
            <v>120803076</v>
          </cell>
          <cell r="C2780" t="str">
            <v>014/268</v>
          </cell>
          <cell r="D2780" t="str">
            <v>EI FULTON-MOLINO-COTATI 14/268 RPR GYWW</v>
          </cell>
          <cell r="E2780" t="str">
            <v>LAKEVLLE</v>
          </cell>
          <cell r="F2780" t="str">
            <v>ETL.6910</v>
          </cell>
          <cell r="G2780" t="str">
            <v>ETL.6910_014/268</v>
          </cell>
          <cell r="H2780">
            <v>44299</v>
          </cell>
          <cell r="I2780">
            <v>44298</v>
          </cell>
          <cell r="J2780">
            <v>44601</v>
          </cell>
          <cell r="K2780">
            <v>44606</v>
          </cell>
          <cell r="M2780">
            <v>44663</v>
          </cell>
          <cell r="N2780">
            <v>44663</v>
          </cell>
          <cell r="O2780" t="str">
            <v>630</v>
          </cell>
          <cell r="P2780" t="str">
            <v>INSP</v>
          </cell>
          <cell r="Q2780" t="str">
            <v>E - Schd Compl Yr 0</v>
          </cell>
          <cell r="R2780" t="str">
            <v>ORAS NOCO ATCO</v>
          </cell>
          <cell r="S2780" t="str">
            <v>Non-HFTD</v>
          </cell>
        </row>
        <row r="2781">
          <cell r="B2781" t="str">
            <v>120803349</v>
          </cell>
          <cell r="C2781" t="str">
            <v>037/238</v>
          </cell>
          <cell r="D2781" t="str">
            <v>EI STNISLUS-MLNS SS-MNT 037/238 RPR STRT</v>
          </cell>
          <cell r="E2781" t="str">
            <v>VICTOR</v>
          </cell>
          <cell r="F2781" t="str">
            <v>ETL.3830</v>
          </cell>
          <cell r="G2781" t="str">
            <v>ETL.3830_037/238</v>
          </cell>
          <cell r="H2781">
            <v>44299</v>
          </cell>
          <cell r="I2781">
            <v>44299</v>
          </cell>
          <cell r="J2781">
            <v>44299</v>
          </cell>
          <cell r="L2781">
            <v>45071</v>
          </cell>
          <cell r="M2781">
            <v>44664</v>
          </cell>
          <cell r="O2781" t="str">
            <v>543</v>
          </cell>
          <cell r="P2781" t="str">
            <v>INSP</v>
          </cell>
          <cell r="Q2781" t="str">
            <v>E - Schd Compl Yr 0</v>
          </cell>
          <cell r="R2781" t="str">
            <v>OSNO ATCO</v>
          </cell>
          <cell r="S2781" t="str">
            <v>Non-HFTD</v>
          </cell>
        </row>
        <row r="2782">
          <cell r="B2782" t="str">
            <v>120803356</v>
          </cell>
          <cell r="C2782" t="str">
            <v>002/016</v>
          </cell>
          <cell r="D2782" t="str">
            <v>T2 DI STANISLAUS-MNTC #2 2/16 RPR FOND</v>
          </cell>
          <cell r="E2782" t="str">
            <v>VICTOR</v>
          </cell>
          <cell r="F2782" t="str">
            <v>ETL.3820</v>
          </cell>
          <cell r="G2782" t="str">
            <v>.TOWR</v>
          </cell>
          <cell r="H2782">
            <v>44299</v>
          </cell>
          <cell r="I2782">
            <v>44298</v>
          </cell>
          <cell r="J2782">
            <v>44582</v>
          </cell>
          <cell r="K2782">
            <v>44585</v>
          </cell>
          <cell r="M2782">
            <v>44663</v>
          </cell>
          <cell r="N2782">
            <v>44663</v>
          </cell>
          <cell r="O2782" t="str">
            <v>543</v>
          </cell>
          <cell r="P2782" t="str">
            <v>OTHR</v>
          </cell>
          <cell r="Q2782" t="str">
            <v>E - Schd Compl Yr 0</v>
          </cell>
          <cell r="R2782" t="str">
            <v>ORAS NOCO ATCO</v>
          </cell>
          <cell r="S2782" t="str">
            <v>HFTD 2</v>
          </cell>
        </row>
        <row r="2783">
          <cell r="B2783" t="str">
            <v>120803366</v>
          </cell>
          <cell r="C2783" t="str">
            <v>005/030</v>
          </cell>
          <cell r="D2783" t="str">
            <v>T2 DI STN ML SW ST-RVRBNK 5/30 RPR SPLS</v>
          </cell>
          <cell r="E2783" t="str">
            <v>VICTOR</v>
          </cell>
          <cell r="F2783" t="str">
            <v>ETL.3840</v>
          </cell>
          <cell r="G2783" t="str">
            <v>.INSL.CERA</v>
          </cell>
          <cell r="H2783">
            <v>44299</v>
          </cell>
          <cell r="I2783">
            <v>44295</v>
          </cell>
          <cell r="J2783">
            <v>44692</v>
          </cell>
          <cell r="K2783">
            <v>44720</v>
          </cell>
          <cell r="M2783">
            <v>44660</v>
          </cell>
          <cell r="N2783">
            <v>44660</v>
          </cell>
          <cell r="O2783" t="str">
            <v>628</v>
          </cell>
          <cell r="P2783" t="str">
            <v>OTHR</v>
          </cell>
          <cell r="Q2783" t="str">
            <v>E - Schd Compl Yr 0</v>
          </cell>
          <cell r="R2783" t="str">
            <v>ORAS NOCO ATCO</v>
          </cell>
          <cell r="S2783" t="str">
            <v>HFTD 2</v>
          </cell>
        </row>
        <row r="2784">
          <cell r="B2784" t="str">
            <v>120803407</v>
          </cell>
          <cell r="C2784" t="str">
            <v>005/030</v>
          </cell>
          <cell r="D2784" t="str">
            <v>T2 DI STANSLAUS-MANTECA #2 5/30 RPR SPLS</v>
          </cell>
          <cell r="E2784" t="str">
            <v>VICTOR</v>
          </cell>
          <cell r="F2784" t="str">
            <v>ETL.3820</v>
          </cell>
          <cell r="G2784" t="str">
            <v>.INSL.CERA</v>
          </cell>
          <cell r="H2784">
            <v>44299</v>
          </cell>
          <cell r="I2784">
            <v>44295</v>
          </cell>
          <cell r="J2784">
            <v>44539</v>
          </cell>
          <cell r="K2784">
            <v>44551</v>
          </cell>
          <cell r="M2784">
            <v>44660</v>
          </cell>
          <cell r="N2784">
            <v>44660</v>
          </cell>
          <cell r="O2784" t="str">
            <v>628</v>
          </cell>
          <cell r="P2784" t="str">
            <v>OTHR</v>
          </cell>
          <cell r="Q2784" t="str">
            <v>E - Schd Compl Yr 0</v>
          </cell>
          <cell r="R2784" t="str">
            <v>ORAS NOCO ATCO</v>
          </cell>
          <cell r="S2784" t="str">
            <v>HFTD 2</v>
          </cell>
        </row>
        <row r="2785">
          <cell r="B2785" t="str">
            <v>120803463</v>
          </cell>
          <cell r="C2785" t="str">
            <v>025/111</v>
          </cell>
          <cell r="D2785" t="str">
            <v>DI MOSS LANDING-COBURN 25/111 RPR SHLW</v>
          </cell>
          <cell r="E2785" t="str">
            <v>MOSSLNDG</v>
          </cell>
          <cell r="F2785" t="str">
            <v>ETL.5330</v>
          </cell>
          <cell r="G2785" t="str">
            <v>ETL.5330_025/111</v>
          </cell>
          <cell r="H2785">
            <v>44299</v>
          </cell>
          <cell r="I2785">
            <v>44298</v>
          </cell>
          <cell r="J2785">
            <v>44298</v>
          </cell>
          <cell r="L2785">
            <v>45017</v>
          </cell>
          <cell r="M2785">
            <v>44662</v>
          </cell>
          <cell r="O2785" t="str">
            <v>630</v>
          </cell>
          <cell r="P2785" t="str">
            <v>OTHR</v>
          </cell>
          <cell r="Q2785" t="str">
            <v>E - Schd Compl Yr 0</v>
          </cell>
          <cell r="R2785" t="str">
            <v>OSNO ATCO</v>
          </cell>
          <cell r="S2785" t="str">
            <v>Non-HFTD</v>
          </cell>
        </row>
        <row r="2786">
          <cell r="B2786" t="str">
            <v>120803554</v>
          </cell>
          <cell r="C2786" t="str">
            <v>003/021</v>
          </cell>
          <cell r="D2786" t="str">
            <v>T2 DI STNSLS-MLNS-MNTC 3/21 RPR SPLS</v>
          </cell>
          <cell r="E2786" t="str">
            <v>VICTOR</v>
          </cell>
          <cell r="F2786" t="str">
            <v>ETL.3830</v>
          </cell>
          <cell r="G2786" t="str">
            <v>.TOWR</v>
          </cell>
          <cell r="H2786">
            <v>44299</v>
          </cell>
          <cell r="I2786">
            <v>44298</v>
          </cell>
          <cell r="J2786">
            <v>44622</v>
          </cell>
          <cell r="K2786">
            <v>44641</v>
          </cell>
          <cell r="M2786">
            <v>44663</v>
          </cell>
          <cell r="N2786">
            <v>44663</v>
          </cell>
          <cell r="O2786" t="str">
            <v>628</v>
          </cell>
          <cell r="P2786" t="str">
            <v>OTHR</v>
          </cell>
          <cell r="Q2786" t="str">
            <v>E - Schd Compl Yr 0</v>
          </cell>
          <cell r="R2786" t="str">
            <v>ORAS NOCO ATCO</v>
          </cell>
          <cell r="S2786" t="str">
            <v>HFTD 2</v>
          </cell>
        </row>
        <row r="2787">
          <cell r="B2787" t="str">
            <v>120803577</v>
          </cell>
          <cell r="C2787" t="str">
            <v>006/012</v>
          </cell>
          <cell r="D2787" t="str">
            <v>T2 DI BRCBRG JCT-MARPOSA TAP 6/12 RPL PL</v>
          </cell>
          <cell r="E2787" t="str">
            <v>FRESNO</v>
          </cell>
          <cell r="F2787" t="str">
            <v>ETL.8651</v>
          </cell>
          <cell r="G2787" t="str">
            <v>.POLE.WOOD</v>
          </cell>
          <cell r="H2787">
            <v>44299</v>
          </cell>
          <cell r="I2787">
            <v>44298</v>
          </cell>
          <cell r="J2787">
            <v>44594</v>
          </cell>
          <cell r="K2787">
            <v>44631</v>
          </cell>
          <cell r="M2787">
            <v>44663</v>
          </cell>
          <cell r="N2787">
            <v>44662</v>
          </cell>
          <cell r="O2787" t="str">
            <v>372</v>
          </cell>
          <cell r="P2787" t="str">
            <v>OTHR</v>
          </cell>
          <cell r="Q2787" t="str">
            <v>E - Schd Compl Yr 0</v>
          </cell>
          <cell r="R2787" t="str">
            <v>ORAS NOCO ATCO</v>
          </cell>
          <cell r="S2787" t="str">
            <v>HFTD 2</v>
          </cell>
        </row>
        <row r="2788">
          <cell r="B2788" t="str">
            <v>120803653</v>
          </cell>
          <cell r="C2788" t="str">
            <v>A004</v>
          </cell>
          <cell r="D2788" t="str">
            <v>DI AMFOR TAP A004 RPR GYWW</v>
          </cell>
          <cell r="E2788" t="str">
            <v>VICTOR</v>
          </cell>
          <cell r="F2788" t="str">
            <v>ETL.8241</v>
          </cell>
          <cell r="G2788" t="str">
            <v>ETL.8241_A004</v>
          </cell>
          <cell r="H2788">
            <v>44299</v>
          </cell>
          <cell r="I2788">
            <v>44298</v>
          </cell>
          <cell r="J2788">
            <v>44298</v>
          </cell>
          <cell r="M2788">
            <v>44663</v>
          </cell>
          <cell r="O2788" t="str">
            <v>630</v>
          </cell>
          <cell r="P2788" t="str">
            <v>OTHR</v>
          </cell>
          <cell r="Q2788" t="str">
            <v>E - Schd Compl Yr 0</v>
          </cell>
          <cell r="R2788" t="str">
            <v>OSNO ATCO</v>
          </cell>
          <cell r="S2788" t="str">
            <v>Non-HFTD</v>
          </cell>
        </row>
        <row r="2789">
          <cell r="B2789" t="str">
            <v>120803755</v>
          </cell>
          <cell r="C2789" t="str">
            <v>001/036</v>
          </cell>
          <cell r="D2789" t="str">
            <v>EI PALERMO-OROVILLE #1 1/36 RPR STRW</v>
          </cell>
          <cell r="E2789" t="str">
            <v>TABLEMTN</v>
          </cell>
          <cell r="F2789" t="str">
            <v>ETL.7730</v>
          </cell>
          <cell r="G2789" t="str">
            <v>ETL.7730_001/036</v>
          </cell>
          <cell r="H2789">
            <v>44299</v>
          </cell>
          <cell r="I2789">
            <v>44299</v>
          </cell>
          <cell r="J2789">
            <v>44299</v>
          </cell>
          <cell r="L2789">
            <v>45108</v>
          </cell>
          <cell r="M2789">
            <v>44664</v>
          </cell>
          <cell r="O2789" t="str">
            <v>630</v>
          </cell>
          <cell r="P2789" t="str">
            <v>OTHR</v>
          </cell>
          <cell r="Q2789" t="str">
            <v>E - Schd Compl Yr 0</v>
          </cell>
          <cell r="R2789" t="str">
            <v>OSNO ATCO</v>
          </cell>
          <cell r="S2789" t="str">
            <v>Non-HFTD</v>
          </cell>
        </row>
        <row r="2790">
          <cell r="B2790" t="str">
            <v>120803757</v>
          </cell>
          <cell r="C2790" t="str">
            <v>000/005</v>
          </cell>
          <cell r="D2790" t="str">
            <v>DI DEAN FOODS TAP 000/005 RPR GYWW</v>
          </cell>
          <cell r="E2790" t="str">
            <v>MOSSLNDG</v>
          </cell>
          <cell r="F2790" t="str">
            <v>ETL.6972</v>
          </cell>
          <cell r="G2790" t="str">
            <v>ETL.6972_000/005</v>
          </cell>
          <cell r="H2790">
            <v>44299</v>
          </cell>
          <cell r="I2790">
            <v>44298</v>
          </cell>
          <cell r="J2790">
            <v>44298</v>
          </cell>
          <cell r="M2790">
            <v>44663</v>
          </cell>
          <cell r="N2790">
            <v>44663</v>
          </cell>
          <cell r="O2790" t="str">
            <v>630</v>
          </cell>
          <cell r="P2790" t="str">
            <v>OTHR</v>
          </cell>
          <cell r="Q2790" t="str">
            <v>E - Schd Compl Yr 0</v>
          </cell>
          <cell r="R2790" t="str">
            <v>NOPR ORAS ATCO</v>
          </cell>
          <cell r="S2790" t="str">
            <v>Non-HFTD</v>
          </cell>
        </row>
        <row r="2791">
          <cell r="B2791" t="str">
            <v>120803766</v>
          </cell>
          <cell r="C2791" t="str">
            <v>006/090</v>
          </cell>
          <cell r="D2791" t="str">
            <v>EI CHRISTIE-WILLOW PASS 6/090 RPR IBWW</v>
          </cell>
          <cell r="E2791" t="str">
            <v>CONCORD</v>
          </cell>
          <cell r="F2791" t="str">
            <v>ETL.6370</v>
          </cell>
          <cell r="G2791" t="str">
            <v>ETL.6370_006/090</v>
          </cell>
          <cell r="H2791">
            <v>44299</v>
          </cell>
          <cell r="I2791">
            <v>44299</v>
          </cell>
          <cell r="J2791">
            <v>44299</v>
          </cell>
          <cell r="M2791">
            <v>44664</v>
          </cell>
          <cell r="O2791" t="str">
            <v>630</v>
          </cell>
          <cell r="P2791" t="str">
            <v>INSP</v>
          </cell>
          <cell r="Q2791" t="str">
            <v>E - Schd Compl Yr 0</v>
          </cell>
          <cell r="R2791" t="str">
            <v>OSNO ATCO</v>
          </cell>
          <cell r="S2791" t="str">
            <v>Non-HFTD</v>
          </cell>
        </row>
        <row r="2792">
          <cell r="B2792" t="str">
            <v>120803849</v>
          </cell>
          <cell r="C2792" t="str">
            <v>005/050</v>
          </cell>
          <cell r="D2792" t="str">
            <v>T2 DI PARADISE-TABLE MTN 005/050 RPL HRD</v>
          </cell>
          <cell r="E2792" t="str">
            <v>TABLEMTN</v>
          </cell>
          <cell r="F2792" t="str">
            <v>ETL.4316</v>
          </cell>
          <cell r="G2792" t="str">
            <v>.TOWR</v>
          </cell>
          <cell r="H2792">
            <v>44299</v>
          </cell>
          <cell r="I2792">
            <v>44298</v>
          </cell>
          <cell r="J2792">
            <v>44356</v>
          </cell>
          <cell r="K2792">
            <v>44364</v>
          </cell>
          <cell r="M2792">
            <v>44663</v>
          </cell>
          <cell r="N2792">
            <v>44663</v>
          </cell>
          <cell r="O2792" t="str">
            <v>543</v>
          </cell>
          <cell r="P2792" t="str">
            <v>OTHR</v>
          </cell>
          <cell r="Q2792" t="str">
            <v>E - Schd Compl Yr 0</v>
          </cell>
          <cell r="R2792" t="str">
            <v>ORAS NOCO ATCO</v>
          </cell>
          <cell r="S2792" t="str">
            <v>HFTD 2</v>
          </cell>
        </row>
        <row r="2793">
          <cell r="B2793" t="str">
            <v>120803963</v>
          </cell>
          <cell r="C2793" t="str">
            <v>004/035</v>
          </cell>
          <cell r="D2793" t="str">
            <v>T2 EI VC-VCVLL-JMSN-N 4/35 RPL INSS</v>
          </cell>
          <cell r="E2793" t="str">
            <v>LAKEVLLE</v>
          </cell>
          <cell r="F2793" t="str">
            <v>ETL.4100</v>
          </cell>
          <cell r="G2793" t="str">
            <v>.INSL.CERA</v>
          </cell>
          <cell r="H2793">
            <v>44299</v>
          </cell>
          <cell r="I2793">
            <v>44299</v>
          </cell>
          <cell r="J2793">
            <v>44616</v>
          </cell>
          <cell r="K2793">
            <v>44627</v>
          </cell>
          <cell r="M2793">
            <v>44664</v>
          </cell>
          <cell r="N2793">
            <v>44665</v>
          </cell>
          <cell r="O2793" t="str">
            <v>532</v>
          </cell>
          <cell r="P2793" t="str">
            <v>INSP</v>
          </cell>
          <cell r="Q2793" t="str">
            <v>E - Schd Compl Yr 0</v>
          </cell>
          <cell r="R2793" t="str">
            <v>ORAS NOCO ATCO</v>
          </cell>
          <cell r="S2793" t="str">
            <v>HFTD 2</v>
          </cell>
        </row>
        <row r="2794">
          <cell r="B2794" t="str">
            <v>120804024</v>
          </cell>
          <cell r="C2794" t="str">
            <v>009/171</v>
          </cell>
          <cell r="D2794" t="str">
            <v>EI SOLEDAD #1 9/171 RPR SPLW</v>
          </cell>
          <cell r="E2794" t="str">
            <v>MOSSLNDG</v>
          </cell>
          <cell r="F2794" t="str">
            <v>ETL.8010</v>
          </cell>
          <cell r="G2794" t="str">
            <v>ETL.8010_009/171</v>
          </cell>
          <cell r="H2794">
            <v>44299</v>
          </cell>
          <cell r="I2794">
            <v>44299</v>
          </cell>
          <cell r="J2794">
            <v>44299</v>
          </cell>
          <cell r="M2794">
            <v>44664</v>
          </cell>
          <cell r="O2794" t="str">
            <v>630</v>
          </cell>
          <cell r="P2794" t="str">
            <v>INSP</v>
          </cell>
          <cell r="Q2794" t="str">
            <v>E - Schd Compl Yr 0</v>
          </cell>
          <cell r="R2794" t="str">
            <v>OSNO ATCO</v>
          </cell>
          <cell r="S2794" t="str">
            <v>Non-HFTD</v>
          </cell>
        </row>
        <row r="2795">
          <cell r="B2795" t="str">
            <v>120804032</v>
          </cell>
          <cell r="C2795" t="str">
            <v>003/053</v>
          </cell>
          <cell r="D2795" t="str">
            <v>DI GREEN VALLEY-PAUL SWEET 3/53 RPL HRDD</v>
          </cell>
          <cell r="E2795" t="str">
            <v>MOSSLNDG</v>
          </cell>
          <cell r="F2795" t="str">
            <v>ETL.1730</v>
          </cell>
          <cell r="G2795" t="str">
            <v>ETL.1730_003/053</v>
          </cell>
          <cell r="H2795">
            <v>44299</v>
          </cell>
          <cell r="I2795">
            <v>44292</v>
          </cell>
          <cell r="J2795">
            <v>44292</v>
          </cell>
          <cell r="M2795">
            <v>44657</v>
          </cell>
          <cell r="O2795" t="str">
            <v>630</v>
          </cell>
          <cell r="P2795" t="str">
            <v>OTHR</v>
          </cell>
          <cell r="Q2795" t="str">
            <v>E - Schd Compl Yr 0</v>
          </cell>
          <cell r="R2795" t="str">
            <v>OSNO ATCO</v>
          </cell>
          <cell r="S2795" t="str">
            <v>Non-HFTD</v>
          </cell>
        </row>
        <row r="2796">
          <cell r="B2796" t="str">
            <v>120804217</v>
          </cell>
          <cell r="C2796" t="str">
            <v>131/1026</v>
          </cell>
          <cell r="D2796" t="str">
            <v>EI DELEVAN-VACA #2 131/1026 RPR FOND</v>
          </cell>
          <cell r="E2796" t="str">
            <v>SACTO</v>
          </cell>
          <cell r="F2796" t="str">
            <v>ETL.4231</v>
          </cell>
          <cell r="G2796" t="str">
            <v>ETL.4231_131/1026</v>
          </cell>
          <cell r="H2796">
            <v>44299</v>
          </cell>
          <cell r="I2796">
            <v>44299</v>
          </cell>
          <cell r="J2796">
            <v>44299</v>
          </cell>
          <cell r="L2796">
            <v>44992</v>
          </cell>
          <cell r="M2796">
            <v>44664</v>
          </cell>
          <cell r="N2796">
            <v>44664</v>
          </cell>
          <cell r="O2796" t="str">
            <v>543</v>
          </cell>
          <cell r="P2796" t="str">
            <v>INSP</v>
          </cell>
          <cell r="Q2796" t="str">
            <v>E - Schd Compl Yr 0</v>
          </cell>
          <cell r="R2796" t="str">
            <v>NOPR ORAS ATCO</v>
          </cell>
          <cell r="S2796" t="str">
            <v>Non-HFTD</v>
          </cell>
        </row>
        <row r="2797">
          <cell r="B2797" t="str">
            <v>120804224</v>
          </cell>
          <cell r="C2797" t="str">
            <v>004/034</v>
          </cell>
          <cell r="D2797" t="str">
            <v>T2 EI VC-VCVLL-JMSN-N 4/34 RPL INSS</v>
          </cell>
          <cell r="E2797" t="str">
            <v>LAKEVLLE</v>
          </cell>
          <cell r="F2797" t="str">
            <v>ETL.4100</v>
          </cell>
          <cell r="G2797" t="str">
            <v>.INSL.CERA</v>
          </cell>
          <cell r="H2797">
            <v>44299</v>
          </cell>
          <cell r="I2797">
            <v>44299</v>
          </cell>
          <cell r="J2797">
            <v>44616</v>
          </cell>
          <cell r="K2797">
            <v>44627</v>
          </cell>
          <cell r="M2797">
            <v>44664</v>
          </cell>
          <cell r="N2797">
            <v>44665</v>
          </cell>
          <cell r="O2797" t="str">
            <v>532</v>
          </cell>
          <cell r="P2797" t="str">
            <v>INSP</v>
          </cell>
          <cell r="Q2797" t="str">
            <v>E - Schd Compl Yr 0</v>
          </cell>
          <cell r="R2797" t="str">
            <v>ORAS NOCO ATCO</v>
          </cell>
          <cell r="S2797" t="str">
            <v>HFTD 2</v>
          </cell>
        </row>
        <row r="2798">
          <cell r="B2798" t="str">
            <v>120804232</v>
          </cell>
          <cell r="C2798" t="str">
            <v>003/054</v>
          </cell>
          <cell r="D2798" t="str">
            <v>DI GREEN VALLEY-PAUL SWEET 3/54 RPR GYWW</v>
          </cell>
          <cell r="E2798" t="str">
            <v>MOSSLNDG</v>
          </cell>
          <cell r="F2798" t="str">
            <v>ETL.1730</v>
          </cell>
          <cell r="G2798" t="str">
            <v>ETL.1730_003/054</v>
          </cell>
          <cell r="H2798">
            <v>44299</v>
          </cell>
          <cell r="I2798">
            <v>44292</v>
          </cell>
          <cell r="J2798">
            <v>44292</v>
          </cell>
          <cell r="M2798">
            <v>44657</v>
          </cell>
          <cell r="O2798" t="str">
            <v>630</v>
          </cell>
          <cell r="P2798" t="str">
            <v>OTHR</v>
          </cell>
          <cell r="Q2798" t="str">
            <v>E - Schd Compl Yr 0</v>
          </cell>
          <cell r="R2798" t="str">
            <v>OSNO ATCO</v>
          </cell>
          <cell r="S2798" t="str">
            <v>Non-HFTD</v>
          </cell>
        </row>
        <row r="2799">
          <cell r="B2799" t="str">
            <v>120804235</v>
          </cell>
          <cell r="C2799" t="str">
            <v>003/054</v>
          </cell>
          <cell r="D2799" t="str">
            <v>DI GREEN VALLEY-PAUL SWEET 3/54 RPL HRDW</v>
          </cell>
          <cell r="E2799" t="str">
            <v>MOSSLNDG</v>
          </cell>
          <cell r="F2799" t="str">
            <v>ETL.1730</v>
          </cell>
          <cell r="G2799" t="str">
            <v>ETL.1730_003/054</v>
          </cell>
          <cell r="H2799">
            <v>44299</v>
          </cell>
          <cell r="I2799">
            <v>44292</v>
          </cell>
          <cell r="J2799">
            <v>44292</v>
          </cell>
          <cell r="M2799">
            <v>44657</v>
          </cell>
          <cell r="O2799" t="str">
            <v>630</v>
          </cell>
          <cell r="P2799" t="str">
            <v>OTHR</v>
          </cell>
          <cell r="Q2799" t="str">
            <v>E - Schd Compl Yr 0</v>
          </cell>
          <cell r="R2799" t="str">
            <v>OSNO ATCO</v>
          </cell>
          <cell r="S2799" t="str">
            <v>Non-HFTD</v>
          </cell>
        </row>
        <row r="2800">
          <cell r="B2800" t="str">
            <v>120804239</v>
          </cell>
          <cell r="C2800" t="str">
            <v>015/343</v>
          </cell>
          <cell r="D2800" t="str">
            <v>T2 DRM-GRS VLY-WMR 15/343 RPL POLE</v>
          </cell>
          <cell r="E2800" t="str">
            <v>SACTO</v>
          </cell>
          <cell r="F2800" t="str">
            <v>ETL.6760</v>
          </cell>
          <cell r="G2800" t="str">
            <v>.POLE.WOOD</v>
          </cell>
          <cell r="H2800">
            <v>44299</v>
          </cell>
          <cell r="I2800">
            <v>44299</v>
          </cell>
          <cell r="J2800">
            <v>44299</v>
          </cell>
          <cell r="L2800">
            <v>45038</v>
          </cell>
          <cell r="M2800">
            <v>44664</v>
          </cell>
          <cell r="N2800">
            <v>45037</v>
          </cell>
          <cell r="O2800" t="str">
            <v>372</v>
          </cell>
          <cell r="P2800" t="str">
            <v>OTHR</v>
          </cell>
          <cell r="Q2800" t="str">
            <v>E - Schd Compl Yr 0</v>
          </cell>
          <cell r="R2800" t="str">
            <v>NOPR ORAS NOPT ATCO</v>
          </cell>
          <cell r="S2800" t="str">
            <v>HFTD 2</v>
          </cell>
        </row>
        <row r="2801">
          <cell r="B2801" t="str">
            <v>120804264</v>
          </cell>
          <cell r="C2801" t="str">
            <v>005/081</v>
          </cell>
          <cell r="D2801" t="str">
            <v>T2 EI CNTRVLL-TBL MTN 5/81 RPR CNDW</v>
          </cell>
          <cell r="E2801" t="str">
            <v>TABLEMTN</v>
          </cell>
          <cell r="F2801" t="str">
            <v>ETL.6320</v>
          </cell>
          <cell r="G2801" t="str">
            <v>.INSL.NCER</v>
          </cell>
          <cell r="H2801">
            <v>44299</v>
          </cell>
          <cell r="I2801">
            <v>44299</v>
          </cell>
          <cell r="J2801">
            <v>44677</v>
          </cell>
          <cell r="K2801">
            <v>44739</v>
          </cell>
          <cell r="M2801">
            <v>44664</v>
          </cell>
          <cell r="N2801">
            <v>44664</v>
          </cell>
          <cell r="O2801" t="str">
            <v>630</v>
          </cell>
          <cell r="P2801" t="str">
            <v>INSP</v>
          </cell>
          <cell r="Q2801" t="str">
            <v>E - Schd Compl Yr 0</v>
          </cell>
          <cell r="R2801" t="str">
            <v>ORAS NOCO ATCO</v>
          </cell>
          <cell r="S2801" t="str">
            <v>HFTD 2</v>
          </cell>
        </row>
        <row r="2802">
          <cell r="B2802" t="str">
            <v>120804275</v>
          </cell>
          <cell r="C2802" t="str">
            <v>001/022</v>
          </cell>
          <cell r="D2802" t="str">
            <v>EI GRN VALLEY-PAUL SWEET 1/022 RPL INSW</v>
          </cell>
          <cell r="E2802" t="str">
            <v>MOSSLNDG</v>
          </cell>
          <cell r="F2802" t="str">
            <v>ETL.1730</v>
          </cell>
          <cell r="G2802" t="str">
            <v>ETL.1730_001/022</v>
          </cell>
          <cell r="H2802">
            <v>44299</v>
          </cell>
          <cell r="I2802">
            <v>44299</v>
          </cell>
          <cell r="J2802">
            <v>44299</v>
          </cell>
          <cell r="M2802">
            <v>44664</v>
          </cell>
          <cell r="N2802">
            <v>44665</v>
          </cell>
          <cell r="O2802" t="str">
            <v>508</v>
          </cell>
          <cell r="P2802" t="str">
            <v>INSP</v>
          </cell>
          <cell r="Q2802" t="str">
            <v>E - Schd Compl Yr 0</v>
          </cell>
          <cell r="R2802" t="str">
            <v>NOPR ORAS ATCO</v>
          </cell>
          <cell r="S2802" t="str">
            <v>Non-HFTD</v>
          </cell>
        </row>
        <row r="2803">
          <cell r="B2803" t="str">
            <v>120804315</v>
          </cell>
          <cell r="C2803" t="str">
            <v>012/048</v>
          </cell>
          <cell r="D2803" t="str">
            <v>T2 EI DIABLO-MIDWAY #2 012/048 RPR GYWS</v>
          </cell>
          <cell r="E2803" t="str">
            <v>PISMOBCH</v>
          </cell>
          <cell r="F2803" t="str">
            <v>ETL.5970</v>
          </cell>
          <cell r="G2803" t="str">
            <v>.TOWR</v>
          </cell>
          <cell r="H2803">
            <v>44299</v>
          </cell>
          <cell r="I2803">
            <v>44299</v>
          </cell>
          <cell r="J2803">
            <v>44299</v>
          </cell>
          <cell r="L2803">
            <v>44967</v>
          </cell>
          <cell r="M2803">
            <v>44664</v>
          </cell>
          <cell r="N2803">
            <v>44664</v>
          </cell>
          <cell r="O2803" t="str">
            <v>628</v>
          </cell>
          <cell r="P2803" t="str">
            <v/>
          </cell>
          <cell r="Q2803" t="str">
            <v>E - Schd Compl Yr 0</v>
          </cell>
          <cell r="R2803" t="str">
            <v>NOPR ORAS ATCO</v>
          </cell>
          <cell r="S2803" t="str">
            <v>HFTD 2</v>
          </cell>
        </row>
        <row r="2804">
          <cell r="B2804" t="str">
            <v>120804387</v>
          </cell>
          <cell r="C2804" t="str">
            <v>048/320</v>
          </cell>
          <cell r="D2804" t="str">
            <v>EI CORTINA-VACA 048/320 RMV VEG</v>
          </cell>
          <cell r="E2804" t="str">
            <v>SACTO</v>
          </cell>
          <cell r="F2804" t="str">
            <v>ETL.4540</v>
          </cell>
          <cell r="G2804" t="str">
            <v>ETL.4540_048/320</v>
          </cell>
          <cell r="H2804">
            <v>44299</v>
          </cell>
          <cell r="I2804">
            <v>44299</v>
          </cell>
          <cell r="J2804">
            <v>44573</v>
          </cell>
          <cell r="K2804">
            <v>44573</v>
          </cell>
          <cell r="M2804">
            <v>44664</v>
          </cell>
          <cell r="O2804" t="str">
            <v>564</v>
          </cell>
          <cell r="P2804" t="str">
            <v>INSP</v>
          </cell>
          <cell r="Q2804" t="str">
            <v>E - Schd Compl Yr 0</v>
          </cell>
          <cell r="R2804" t="str">
            <v>NOCO ATCO</v>
          </cell>
          <cell r="S2804" t="str">
            <v>Non-HFTD</v>
          </cell>
        </row>
        <row r="2805">
          <cell r="B2805" t="str">
            <v>120804401</v>
          </cell>
          <cell r="C2805" t="str">
            <v>029/191</v>
          </cell>
          <cell r="D2805" t="str">
            <v>T2 DI POE-RIO OSO 29/191 RPLC INSS</v>
          </cell>
          <cell r="E2805" t="str">
            <v>TABLEMTN</v>
          </cell>
          <cell r="F2805" t="str">
            <v>ETL.5540</v>
          </cell>
          <cell r="G2805" t="str">
            <v>.INSL</v>
          </cell>
          <cell r="H2805">
            <v>44299</v>
          </cell>
          <cell r="I2805">
            <v>44292</v>
          </cell>
          <cell r="J2805">
            <v>44783</v>
          </cell>
          <cell r="K2805">
            <v>44784</v>
          </cell>
          <cell r="L2805">
            <v>45098</v>
          </cell>
          <cell r="M2805">
            <v>44657</v>
          </cell>
          <cell r="N2805">
            <v>44666</v>
          </cell>
          <cell r="O2805" t="str">
            <v>532</v>
          </cell>
          <cell r="P2805" t="str">
            <v>OTHR</v>
          </cell>
          <cell r="Q2805" t="str">
            <v>E - Schd Compl Yr 0</v>
          </cell>
          <cell r="R2805" t="str">
            <v>ORAS NOCO ATCO</v>
          </cell>
          <cell r="S2805" t="str">
            <v>HFTD 2</v>
          </cell>
        </row>
        <row r="2806">
          <cell r="B2806" t="str">
            <v>120804458</v>
          </cell>
          <cell r="C2806" t="str">
            <v>196/1460</v>
          </cell>
          <cell r="D2806" t="str">
            <v>EI DELEVAN-VACA #2 196/1460 RMV VEG</v>
          </cell>
          <cell r="E2806" t="str">
            <v>SACTO</v>
          </cell>
          <cell r="F2806" t="str">
            <v>ETL.4231</v>
          </cell>
          <cell r="G2806" t="str">
            <v>ETL.4231_196/1460</v>
          </cell>
          <cell r="H2806">
            <v>44299</v>
          </cell>
          <cell r="I2806">
            <v>44299</v>
          </cell>
          <cell r="J2806">
            <v>44410</v>
          </cell>
          <cell r="K2806">
            <v>44419</v>
          </cell>
          <cell r="M2806">
            <v>44664</v>
          </cell>
          <cell r="O2806" t="str">
            <v>564</v>
          </cell>
          <cell r="P2806" t="str">
            <v>INSP</v>
          </cell>
          <cell r="Q2806" t="str">
            <v>E - Schd Compl Yr 0</v>
          </cell>
          <cell r="R2806" t="str">
            <v>NOCO ATCO</v>
          </cell>
          <cell r="S2806" t="str">
            <v>Non-HFTD</v>
          </cell>
        </row>
        <row r="2807">
          <cell r="B2807" t="str">
            <v>120804471</v>
          </cell>
          <cell r="C2807" t="str">
            <v>001/007</v>
          </cell>
          <cell r="D2807" t="str">
            <v>DI VASONA-METCALF 01/07 RPL INSS</v>
          </cell>
          <cell r="E2807" t="str">
            <v>METCALF</v>
          </cell>
          <cell r="F2807" t="str">
            <v>ETL.5932</v>
          </cell>
          <cell r="G2807" t="str">
            <v>ETL.5932_001/007</v>
          </cell>
          <cell r="H2807">
            <v>44299</v>
          </cell>
          <cell r="I2807">
            <v>44292</v>
          </cell>
          <cell r="J2807">
            <v>44671</v>
          </cell>
          <cell r="K2807">
            <v>44679</v>
          </cell>
          <cell r="M2807">
            <v>44657</v>
          </cell>
          <cell r="N2807">
            <v>44657</v>
          </cell>
          <cell r="O2807" t="str">
            <v>532</v>
          </cell>
          <cell r="P2807" t="str">
            <v>OTHR</v>
          </cell>
          <cell r="Q2807" t="str">
            <v>E - Schd Compl Yr 0</v>
          </cell>
          <cell r="R2807" t="str">
            <v>ORAS NOCO ATCO</v>
          </cell>
          <cell r="S2807" t="str">
            <v>Non-HFTD</v>
          </cell>
        </row>
        <row r="2808">
          <cell r="B2808" t="str">
            <v>120804481</v>
          </cell>
          <cell r="C2808" t="str">
            <v>035/224</v>
          </cell>
          <cell r="D2808" t="str">
            <v>EI STNISLS-MLNS SS-MNT 035/224 UNBURY</v>
          </cell>
          <cell r="E2808" t="str">
            <v>VICTOR</v>
          </cell>
          <cell r="F2808" t="str">
            <v>ETL.3830</v>
          </cell>
          <cell r="G2808" t="str">
            <v>ETL.3830_035/224</v>
          </cell>
          <cell r="H2808">
            <v>44299</v>
          </cell>
          <cell r="I2808">
            <v>44299</v>
          </cell>
          <cell r="J2808">
            <v>44299</v>
          </cell>
          <cell r="L2808">
            <v>45077</v>
          </cell>
          <cell r="M2808">
            <v>44664</v>
          </cell>
          <cell r="O2808" t="str">
            <v>543</v>
          </cell>
          <cell r="P2808" t="str">
            <v>INSP</v>
          </cell>
          <cell r="Q2808" t="str">
            <v>E - Schd Compl Yr 0</v>
          </cell>
          <cell r="R2808" t="str">
            <v>OSNO ATCO</v>
          </cell>
          <cell r="S2808" t="str">
            <v>Non-HFTD</v>
          </cell>
        </row>
        <row r="2809">
          <cell r="B2809" t="str">
            <v>120804516</v>
          </cell>
          <cell r="C2809" t="str">
            <v>005/044</v>
          </cell>
          <cell r="D2809" t="str">
            <v>T2 DI PARADISE-TABLE MTN 5/44 RPR FOND</v>
          </cell>
          <cell r="E2809" t="str">
            <v>TABLEMTN</v>
          </cell>
          <cell r="F2809" t="str">
            <v>ETL.4316</v>
          </cell>
          <cell r="G2809" t="str">
            <v>.TOWR</v>
          </cell>
          <cell r="H2809">
            <v>44299</v>
          </cell>
          <cell r="I2809">
            <v>44299</v>
          </cell>
          <cell r="J2809">
            <v>44354</v>
          </cell>
          <cell r="K2809">
            <v>44368</v>
          </cell>
          <cell r="M2809">
            <v>44664</v>
          </cell>
          <cell r="N2809">
            <v>44664</v>
          </cell>
          <cell r="O2809" t="str">
            <v>543</v>
          </cell>
          <cell r="P2809" t="str">
            <v>OTHR</v>
          </cell>
          <cell r="Q2809" t="str">
            <v>E - Schd Compl Yr 0</v>
          </cell>
          <cell r="R2809" t="str">
            <v>ORAS NOCO ATCO</v>
          </cell>
          <cell r="S2809" t="str">
            <v>HFTD 2</v>
          </cell>
        </row>
        <row r="2810">
          <cell r="B2810" t="str">
            <v>120804568</v>
          </cell>
          <cell r="C2810" t="str">
            <v>009/176</v>
          </cell>
          <cell r="D2810" t="str">
            <v>EI SOLEDAD #1 9/176 REPL SPLW</v>
          </cell>
          <cell r="E2810" t="str">
            <v>MOSSLNDG</v>
          </cell>
          <cell r="F2810" t="str">
            <v>ETL.8010</v>
          </cell>
          <cell r="G2810" t="str">
            <v>ETL.8010_009/176</v>
          </cell>
          <cell r="H2810">
            <v>44299</v>
          </cell>
          <cell r="I2810">
            <v>44299</v>
          </cell>
          <cell r="J2810">
            <v>44299</v>
          </cell>
          <cell r="M2810">
            <v>44664</v>
          </cell>
          <cell r="O2810" t="str">
            <v>630</v>
          </cell>
          <cell r="P2810" t="str">
            <v>INSP</v>
          </cell>
          <cell r="Q2810" t="str">
            <v>E - Schd Compl Yr 0</v>
          </cell>
          <cell r="R2810" t="str">
            <v>OSNO ATCO</v>
          </cell>
          <cell r="S2810" t="str">
            <v>Non-HFTD</v>
          </cell>
        </row>
        <row r="2811">
          <cell r="B2811" t="str">
            <v>120804599</v>
          </cell>
          <cell r="C2811" t="str">
            <v>005/082</v>
          </cell>
          <cell r="D2811" t="str">
            <v>T2 EI CENTERVLE-TBL MT 5/82 COMPLETE</v>
          </cell>
          <cell r="E2811" t="str">
            <v>TABLEMTN</v>
          </cell>
          <cell r="F2811" t="str">
            <v>ETL.6320</v>
          </cell>
          <cell r="G2811" t="str">
            <v>.POLE.NWOD</v>
          </cell>
          <cell r="H2811">
            <v>44299</v>
          </cell>
          <cell r="I2811">
            <v>44299</v>
          </cell>
          <cell r="J2811">
            <v>44677</v>
          </cell>
          <cell r="K2811">
            <v>44788</v>
          </cell>
          <cell r="L2811">
            <v>45097</v>
          </cell>
          <cell r="M2811">
            <v>44664</v>
          </cell>
          <cell r="N2811">
            <v>44664</v>
          </cell>
          <cell r="O2811" t="str">
            <v>630</v>
          </cell>
          <cell r="P2811" t="str">
            <v>INSP</v>
          </cell>
          <cell r="Q2811" t="str">
            <v>E - Schd Compl Yr 0</v>
          </cell>
          <cell r="R2811" t="str">
            <v>ORAS NOCO ATCO</v>
          </cell>
          <cell r="S2811" t="str">
            <v>HFTD 2</v>
          </cell>
        </row>
        <row r="2812">
          <cell r="B2812" t="str">
            <v>120804790</v>
          </cell>
          <cell r="C2812" t="str">
            <v>009/062</v>
          </cell>
          <cell r="D2812" t="str">
            <v>EI MTCLF-GRN VLLY 9/062 RPR FOND</v>
          </cell>
          <cell r="E2812" t="str">
            <v>MOSSLNDG</v>
          </cell>
          <cell r="F2812" t="str">
            <v>ETL.2540</v>
          </cell>
          <cell r="G2812" t="str">
            <v>ETL.2540_009/062</v>
          </cell>
          <cell r="H2812">
            <v>44299</v>
          </cell>
          <cell r="I2812">
            <v>44299</v>
          </cell>
          <cell r="J2812">
            <v>44741</v>
          </cell>
          <cell r="K2812">
            <v>44790</v>
          </cell>
          <cell r="M2812">
            <v>44664</v>
          </cell>
          <cell r="N2812">
            <v>44664</v>
          </cell>
          <cell r="O2812" t="str">
            <v>543</v>
          </cell>
          <cell r="P2812" t="str">
            <v>INSP</v>
          </cell>
          <cell r="Q2812" t="str">
            <v>E - Schd Compl Yr 0</v>
          </cell>
          <cell r="R2812" t="str">
            <v>ORAS NOCO ATCO</v>
          </cell>
          <cell r="S2812" t="str">
            <v>Non-HFTD</v>
          </cell>
        </row>
        <row r="2813">
          <cell r="B2813" t="str">
            <v>120804861</v>
          </cell>
          <cell r="C2813" t="str">
            <v>G001/007</v>
          </cell>
          <cell r="D2813" t="str">
            <v>DI COTTONWOOD-GLENN G1/7 INST HRDT</v>
          </cell>
          <cell r="E2813" t="str">
            <v>TABLEMTN</v>
          </cell>
          <cell r="F2813" t="str">
            <v>ETL.4560</v>
          </cell>
          <cell r="G2813" t="str">
            <v>ETL.4560_G001/007</v>
          </cell>
          <cell r="H2813">
            <v>44299</v>
          </cell>
          <cell r="I2813">
            <v>44291</v>
          </cell>
          <cell r="J2813">
            <v>44291</v>
          </cell>
          <cell r="M2813">
            <v>44656</v>
          </cell>
          <cell r="O2813" t="str">
            <v>543</v>
          </cell>
          <cell r="P2813" t="str">
            <v>OTHR</v>
          </cell>
          <cell r="Q2813" t="str">
            <v>E - Schd Compl Yr 0</v>
          </cell>
          <cell r="R2813" t="str">
            <v>OSNO ATCO</v>
          </cell>
          <cell r="S2813" t="str">
            <v>Non-HFTD</v>
          </cell>
        </row>
        <row r="2814">
          <cell r="B2814" t="str">
            <v>120805080</v>
          </cell>
          <cell r="C2814" t="str">
            <v>041/347</v>
          </cell>
          <cell r="D2814" t="str">
            <v>T2 EI PIT #1-CTTNWD 041/347 RPL SPLS</v>
          </cell>
          <cell r="E2814" t="str">
            <v>TABLEMTN</v>
          </cell>
          <cell r="F2814" t="str">
            <v>ETL.5390</v>
          </cell>
          <cell r="G2814" t="str">
            <v>.INSL.NCER</v>
          </cell>
          <cell r="H2814">
            <v>44299</v>
          </cell>
          <cell r="I2814">
            <v>44299</v>
          </cell>
          <cell r="J2814">
            <v>44299</v>
          </cell>
          <cell r="M2814">
            <v>44664</v>
          </cell>
          <cell r="N2814">
            <v>44664</v>
          </cell>
          <cell r="O2814" t="str">
            <v>628</v>
          </cell>
          <cell r="P2814" t="str">
            <v>INSP</v>
          </cell>
          <cell r="Q2814" t="str">
            <v>E - Schd Compl Yr 0</v>
          </cell>
          <cell r="R2814" t="str">
            <v>NOPR ORAS ATCO</v>
          </cell>
          <cell r="S2814" t="str">
            <v>HFTD 2</v>
          </cell>
        </row>
        <row r="2815">
          <cell r="B2815" t="str">
            <v>120805196</v>
          </cell>
          <cell r="C2815" t="str">
            <v>013/049</v>
          </cell>
          <cell r="D2815" t="str">
            <v>T2 EI DIABLO-MIDWAY #2 013/049 RPR GYWS</v>
          </cell>
          <cell r="E2815" t="str">
            <v>PISMOBCH</v>
          </cell>
          <cell r="F2815" t="str">
            <v>ETL.5970</v>
          </cell>
          <cell r="G2815" t="str">
            <v>.TOWR</v>
          </cell>
          <cell r="H2815">
            <v>44299</v>
          </cell>
          <cell r="I2815">
            <v>44299</v>
          </cell>
          <cell r="J2815">
            <v>44770</v>
          </cell>
          <cell r="K2815">
            <v>44795</v>
          </cell>
          <cell r="L2815">
            <v>44967</v>
          </cell>
          <cell r="M2815">
            <v>44664</v>
          </cell>
          <cell r="N2815">
            <v>44664</v>
          </cell>
          <cell r="O2815" t="str">
            <v>628</v>
          </cell>
          <cell r="P2815" t="str">
            <v/>
          </cell>
          <cell r="Q2815" t="str">
            <v>E - Schd Compl Yr 0</v>
          </cell>
          <cell r="R2815" t="str">
            <v>ORAS NOCO ATCO</v>
          </cell>
          <cell r="S2815" t="str">
            <v>HFTD 2</v>
          </cell>
        </row>
        <row r="2816">
          <cell r="B2816" t="str">
            <v>120805206</v>
          </cell>
          <cell r="C2816" t="str">
            <v>013/049</v>
          </cell>
          <cell r="D2816" t="str">
            <v>T2 EI DIABLO-MIDWAY #2 013/049 RPR INSS</v>
          </cell>
          <cell r="E2816" t="str">
            <v>PISMOBCH</v>
          </cell>
          <cell r="F2816" t="str">
            <v>ETL.5970</v>
          </cell>
          <cell r="G2816" t="str">
            <v>.INSL</v>
          </cell>
          <cell r="H2816">
            <v>44299</v>
          </cell>
          <cell r="I2816">
            <v>44299</v>
          </cell>
          <cell r="J2816">
            <v>44609</v>
          </cell>
          <cell r="K2816">
            <v>44621</v>
          </cell>
          <cell r="M2816">
            <v>44664</v>
          </cell>
          <cell r="N2816">
            <v>44664</v>
          </cell>
          <cell r="O2816" t="str">
            <v>628</v>
          </cell>
          <cell r="P2816" t="str">
            <v/>
          </cell>
          <cell r="Q2816" t="str">
            <v>E - Schd Compl Yr 0</v>
          </cell>
          <cell r="R2816" t="str">
            <v>ORAS NOCO ATCO</v>
          </cell>
          <cell r="S2816" t="str">
            <v>HFTD 2</v>
          </cell>
        </row>
        <row r="2817">
          <cell r="B2817" t="str">
            <v>120805298</v>
          </cell>
          <cell r="C2817" t="str">
            <v>001/008</v>
          </cell>
          <cell r="D2817" t="str">
            <v>EI MSS LNDING-DL MNTE #1 1/8 RPL INSS</v>
          </cell>
          <cell r="E2817" t="str">
            <v>MOSSLNDG</v>
          </cell>
          <cell r="F2817" t="str">
            <v>ETL.2830</v>
          </cell>
          <cell r="G2817" t="str">
            <v>ETL.2830_001/008</v>
          </cell>
          <cell r="H2817">
            <v>44299</v>
          </cell>
          <cell r="I2817">
            <v>44299</v>
          </cell>
          <cell r="J2817">
            <v>44299</v>
          </cell>
          <cell r="M2817">
            <v>44664</v>
          </cell>
          <cell r="N2817">
            <v>44664</v>
          </cell>
          <cell r="O2817" t="str">
            <v>532</v>
          </cell>
          <cell r="P2817" t="str">
            <v>INSP</v>
          </cell>
          <cell r="Q2817" t="str">
            <v>E - Schd Compl Yr 0</v>
          </cell>
          <cell r="R2817" t="str">
            <v>NOPR ORAS ATCO</v>
          </cell>
          <cell r="S2817" t="str">
            <v>Non-HFTD</v>
          </cell>
        </row>
        <row r="2818">
          <cell r="B2818" t="str">
            <v>120805303</v>
          </cell>
          <cell r="C2818" t="str">
            <v>000/006</v>
          </cell>
          <cell r="D2818" t="str">
            <v>EI MSS LNDING-DL MNTE #1 0/6 RPL INSS</v>
          </cell>
          <cell r="E2818" t="str">
            <v>MOSSLNDG</v>
          </cell>
          <cell r="F2818" t="str">
            <v>ETL.2830</v>
          </cell>
          <cell r="G2818" t="str">
            <v>ETL.2830_000/006</v>
          </cell>
          <cell r="H2818">
            <v>44299</v>
          </cell>
          <cell r="I2818">
            <v>44299</v>
          </cell>
          <cell r="J2818">
            <v>44299</v>
          </cell>
          <cell r="M2818">
            <v>44664</v>
          </cell>
          <cell r="N2818">
            <v>44664</v>
          </cell>
          <cell r="O2818" t="str">
            <v>532</v>
          </cell>
          <cell r="P2818" t="str">
            <v>INSP</v>
          </cell>
          <cell r="Q2818" t="str">
            <v>E - Schd Compl Yr 0</v>
          </cell>
          <cell r="R2818" t="str">
            <v>NOPR ORAS ATCO</v>
          </cell>
          <cell r="S2818" t="str">
            <v>Non-HFTD</v>
          </cell>
        </row>
        <row r="2819">
          <cell r="B2819" t="str">
            <v>120805311</v>
          </cell>
          <cell r="C2819" t="str">
            <v>084/711</v>
          </cell>
          <cell r="D2819" t="str">
            <v>EI CTTONWD-DLVAN #2 84/711 PRR FOND</v>
          </cell>
          <cell r="E2819" t="str">
            <v>TABLEMTN</v>
          </cell>
          <cell r="F2819" t="str">
            <v>ETL.4580</v>
          </cell>
          <cell r="G2819" t="str">
            <v>ETL.4580_084/711</v>
          </cell>
          <cell r="H2819">
            <v>44299</v>
          </cell>
          <cell r="I2819">
            <v>44299</v>
          </cell>
          <cell r="J2819">
            <v>44299</v>
          </cell>
          <cell r="L2819">
            <v>44982</v>
          </cell>
          <cell r="M2819">
            <v>44664</v>
          </cell>
          <cell r="O2819" t="str">
            <v>543</v>
          </cell>
          <cell r="P2819" t="str">
            <v>INSP</v>
          </cell>
          <cell r="Q2819" t="str">
            <v>E - Schd Compl Yr 0</v>
          </cell>
          <cell r="R2819" t="str">
            <v>OSNO ATCO</v>
          </cell>
          <cell r="S2819" t="str">
            <v>Non-HFTD</v>
          </cell>
        </row>
        <row r="2820">
          <cell r="B2820" t="str">
            <v>120805440</v>
          </cell>
          <cell r="C2820" t="str">
            <v>001/009</v>
          </cell>
          <cell r="D2820" t="str">
            <v>EI MSS LNDING-DL MNTE #1 1/9 RPL INSS</v>
          </cell>
          <cell r="E2820" t="str">
            <v>MOSSLNDG</v>
          </cell>
          <cell r="F2820" t="str">
            <v>ETL.2830</v>
          </cell>
          <cell r="G2820" t="str">
            <v>ETL.2830_001/009</v>
          </cell>
          <cell r="H2820">
            <v>44299</v>
          </cell>
          <cell r="I2820">
            <v>44299</v>
          </cell>
          <cell r="J2820">
            <v>44299</v>
          </cell>
          <cell r="M2820">
            <v>44664</v>
          </cell>
          <cell r="N2820">
            <v>44664</v>
          </cell>
          <cell r="O2820" t="str">
            <v>532</v>
          </cell>
          <cell r="P2820" t="str">
            <v>INSP</v>
          </cell>
          <cell r="Q2820" t="str">
            <v>E - Schd Compl Yr 0</v>
          </cell>
          <cell r="R2820" t="str">
            <v>NOPR ORAS ATCO</v>
          </cell>
          <cell r="S2820" t="str">
            <v>Non-HFTD</v>
          </cell>
        </row>
        <row r="2821">
          <cell r="B2821" t="str">
            <v>120805504</v>
          </cell>
          <cell r="C2821" t="str">
            <v>002/014</v>
          </cell>
          <cell r="D2821" t="str">
            <v>EI MSS LNDING-DL MNTE #2 2/014 RPL INSS</v>
          </cell>
          <cell r="E2821" t="str">
            <v>MOSSLNDG</v>
          </cell>
          <cell r="F2821" t="str">
            <v>ETL.2840</v>
          </cell>
          <cell r="G2821" t="str">
            <v>ETL.2840_002/014</v>
          </cell>
          <cell r="H2821">
            <v>44299</v>
          </cell>
          <cell r="I2821">
            <v>44299</v>
          </cell>
          <cell r="J2821">
            <v>44299</v>
          </cell>
          <cell r="M2821">
            <v>44664</v>
          </cell>
          <cell r="N2821">
            <v>44664</v>
          </cell>
          <cell r="O2821" t="str">
            <v>532</v>
          </cell>
          <cell r="P2821" t="str">
            <v>INSP</v>
          </cell>
          <cell r="Q2821" t="str">
            <v>E - Schd Compl Yr 0</v>
          </cell>
          <cell r="R2821" t="str">
            <v>NOPR ORAS ATCO</v>
          </cell>
          <cell r="S2821" t="e">
            <v>#N/A</v>
          </cell>
        </row>
        <row r="2822">
          <cell r="B2822" t="str">
            <v>120805544</v>
          </cell>
          <cell r="C2822" t="str">
            <v>008/053</v>
          </cell>
          <cell r="D2822" t="str">
            <v>T2 DI METCALF-GREEN VALLEY 8/53 INS HRDT</v>
          </cell>
          <cell r="E2822" t="str">
            <v>MOSSLNDG</v>
          </cell>
          <cell r="F2822" t="str">
            <v>ETL.2540</v>
          </cell>
          <cell r="G2822" t="str">
            <v>.TOWR</v>
          </cell>
          <cell r="H2822">
            <v>44299</v>
          </cell>
          <cell r="I2822">
            <v>44292</v>
          </cell>
          <cell r="J2822">
            <v>44396</v>
          </cell>
          <cell r="K2822">
            <v>44404</v>
          </cell>
          <cell r="M2822">
            <v>44657</v>
          </cell>
          <cell r="N2822">
            <v>44657</v>
          </cell>
          <cell r="O2822" t="str">
            <v>543</v>
          </cell>
          <cell r="P2822" t="str">
            <v>OTHR</v>
          </cell>
          <cell r="Q2822" t="str">
            <v>E - Schd Compl Yr 0</v>
          </cell>
          <cell r="R2822" t="str">
            <v>ORAS NOCO ATCO</v>
          </cell>
          <cell r="S2822" t="str">
            <v>HFTD 2</v>
          </cell>
        </row>
        <row r="2823">
          <cell r="B2823" t="str">
            <v>120805616</v>
          </cell>
          <cell r="C2823" t="str">
            <v>051/002</v>
          </cell>
          <cell r="D2823" t="str">
            <v>EI GARBERVILLE-LAYTONVILLE 51/2 RPL STRW</v>
          </cell>
          <cell r="E2823" t="str">
            <v>WILLITS</v>
          </cell>
          <cell r="F2823" t="str">
            <v>ETL.8365</v>
          </cell>
          <cell r="G2823" t="str">
            <v>ETL.8365_051/002</v>
          </cell>
          <cell r="H2823">
            <v>44299</v>
          </cell>
          <cell r="I2823">
            <v>44299</v>
          </cell>
          <cell r="J2823">
            <v>44299</v>
          </cell>
          <cell r="M2823">
            <v>44664</v>
          </cell>
          <cell r="N2823">
            <v>44663</v>
          </cell>
          <cell r="O2823" t="str">
            <v>372</v>
          </cell>
          <cell r="P2823" t="str">
            <v>INSP</v>
          </cell>
          <cell r="Q2823" t="str">
            <v>E - Schd Compl Yr 0</v>
          </cell>
          <cell r="R2823" t="str">
            <v>NOPR ORAS ATCO</v>
          </cell>
          <cell r="S2823" t="str">
            <v>HFRA</v>
          </cell>
        </row>
        <row r="2824">
          <cell r="B2824" t="str">
            <v>120805632</v>
          </cell>
          <cell r="C2824" t="str">
            <v>051/000</v>
          </cell>
          <cell r="D2824" t="str">
            <v>T0 EI GARBERVILLE-LAYTONVILLE 51/0 RPL S</v>
          </cell>
          <cell r="E2824" t="str">
            <v>WILLITS</v>
          </cell>
          <cell r="F2824" t="str">
            <v>ETL.8365</v>
          </cell>
          <cell r="G2824" t="str">
            <v>.POLE.WOOD</v>
          </cell>
          <cell r="H2824">
            <v>44299</v>
          </cell>
          <cell r="I2824">
            <v>44299</v>
          </cell>
          <cell r="J2824">
            <v>44683</v>
          </cell>
          <cell r="K2824">
            <v>44714</v>
          </cell>
          <cell r="L2824">
            <v>44825</v>
          </cell>
          <cell r="M2824">
            <v>44664</v>
          </cell>
          <cell r="N2824">
            <v>44663</v>
          </cell>
          <cell r="O2824" t="str">
            <v>372</v>
          </cell>
          <cell r="P2824" t="str">
            <v>INSP</v>
          </cell>
          <cell r="Q2824" t="str">
            <v>E - Schd Compl Yr 0</v>
          </cell>
          <cell r="R2824" t="str">
            <v>ORAS NOCO ATCO</v>
          </cell>
          <cell r="S2824" t="str">
            <v>Remove</v>
          </cell>
        </row>
        <row r="2825">
          <cell r="B2825" t="str">
            <v>120805665</v>
          </cell>
          <cell r="C2825" t="str">
            <v>002/015</v>
          </cell>
          <cell r="D2825" t="str">
            <v>EI MSS LNDING-DL MNTE #1 2/015 RPR STRT</v>
          </cell>
          <cell r="E2825" t="str">
            <v>MOSSLNDG</v>
          </cell>
          <cell r="F2825" t="str">
            <v>ETL.2830</v>
          </cell>
          <cell r="G2825" t="str">
            <v>ETL.2830_002/015</v>
          </cell>
          <cell r="H2825">
            <v>44299</v>
          </cell>
          <cell r="I2825">
            <v>44299</v>
          </cell>
          <cell r="J2825">
            <v>44299</v>
          </cell>
          <cell r="L2825">
            <v>45051</v>
          </cell>
          <cell r="M2825">
            <v>44664</v>
          </cell>
          <cell r="O2825" t="str">
            <v>543</v>
          </cell>
          <cell r="P2825" t="str">
            <v>INSP</v>
          </cell>
          <cell r="Q2825" t="str">
            <v>E - Schd Compl Yr 0</v>
          </cell>
          <cell r="R2825" t="str">
            <v>OSNO ATCO</v>
          </cell>
          <cell r="S2825" t="str">
            <v>Non-HFTD</v>
          </cell>
        </row>
        <row r="2826">
          <cell r="B2826" t="str">
            <v>120805666</v>
          </cell>
          <cell r="C2826" t="str">
            <v>002/015</v>
          </cell>
          <cell r="D2826" t="str">
            <v>EI MSS LNDING-DL MNTE #1 2/15 RPL INSS</v>
          </cell>
          <cell r="E2826" t="str">
            <v>MOSSLNDG</v>
          </cell>
          <cell r="F2826" t="str">
            <v>ETL.2830</v>
          </cell>
          <cell r="G2826" t="str">
            <v>ETL.2830_002/015</v>
          </cell>
          <cell r="H2826">
            <v>44299</v>
          </cell>
          <cell r="I2826">
            <v>44299</v>
          </cell>
          <cell r="J2826">
            <v>44299</v>
          </cell>
          <cell r="M2826">
            <v>44664</v>
          </cell>
          <cell r="N2826">
            <v>44664</v>
          </cell>
          <cell r="O2826" t="str">
            <v>532</v>
          </cell>
          <cell r="P2826" t="str">
            <v>INSP</v>
          </cell>
          <cell r="Q2826" t="str">
            <v>E - Schd Compl Yr 0</v>
          </cell>
          <cell r="R2826" t="str">
            <v>NOPR ORAS ATCO</v>
          </cell>
          <cell r="S2826" t="str">
            <v>Non-HFTD</v>
          </cell>
        </row>
        <row r="2827">
          <cell r="B2827" t="str">
            <v>120805682</v>
          </cell>
          <cell r="C2827" t="str">
            <v>003/017</v>
          </cell>
          <cell r="D2827" t="str">
            <v>DI SN LS OBSPO-SNT MR 3/17 RPR CNDS</v>
          </cell>
          <cell r="E2827" t="str">
            <v>PISMOBCH</v>
          </cell>
          <cell r="F2827" t="str">
            <v>ETL.3540</v>
          </cell>
          <cell r="G2827" t="str">
            <v>ETL.3540_003/017</v>
          </cell>
          <cell r="H2827">
            <v>44299</v>
          </cell>
          <cell r="I2827">
            <v>44291</v>
          </cell>
          <cell r="J2827">
            <v>44291</v>
          </cell>
          <cell r="M2827">
            <v>44656</v>
          </cell>
          <cell r="O2827" t="str">
            <v>628</v>
          </cell>
          <cell r="P2827" t="str">
            <v>OTHR</v>
          </cell>
          <cell r="Q2827" t="str">
            <v>E - Schd Compl Yr 0</v>
          </cell>
          <cell r="R2827" t="str">
            <v>OSNO ATCO</v>
          </cell>
          <cell r="S2827" t="e">
            <v>#N/A</v>
          </cell>
        </row>
        <row r="2828">
          <cell r="B2828" t="str">
            <v>120805717</v>
          </cell>
          <cell r="C2828" t="str">
            <v>000/008</v>
          </cell>
          <cell r="D2828" t="str">
            <v>EI  CHOWCHILLA #1 TAP 0/08 RPR HRDW</v>
          </cell>
          <cell r="E2828" t="str">
            <v>FRESNO</v>
          </cell>
          <cell r="F2828" t="str">
            <v>ETL.2112</v>
          </cell>
          <cell r="G2828" t="str">
            <v>ETL.2112_000/008</v>
          </cell>
          <cell r="H2828">
            <v>44299</v>
          </cell>
          <cell r="I2828">
            <v>44299</v>
          </cell>
          <cell r="J2828">
            <v>44299</v>
          </cell>
          <cell r="M2828">
            <v>44664</v>
          </cell>
          <cell r="O2828" t="str">
            <v>630</v>
          </cell>
          <cell r="P2828" t="str">
            <v>INSP</v>
          </cell>
          <cell r="Q2828" t="str">
            <v>E - Schd Compl Yr 0</v>
          </cell>
          <cell r="R2828" t="str">
            <v>OSNO ATCO</v>
          </cell>
          <cell r="S2828" t="str">
            <v>Non-HFTD</v>
          </cell>
        </row>
        <row r="2829">
          <cell r="B2829" t="str">
            <v>120805722</v>
          </cell>
          <cell r="C2829" t="str">
            <v>018/146</v>
          </cell>
          <cell r="D2829" t="str">
            <v>T2 EI DRUM-RIO OSO #1 18/146 RPR FOND</v>
          </cell>
          <cell r="E2829" t="str">
            <v>SACTO</v>
          </cell>
          <cell r="F2829" t="str">
            <v>ETL.1420</v>
          </cell>
          <cell r="G2829" t="str">
            <v>.TOWR</v>
          </cell>
          <cell r="H2829">
            <v>44299</v>
          </cell>
          <cell r="I2829">
            <v>44299</v>
          </cell>
          <cell r="J2829">
            <v>44627</v>
          </cell>
          <cell r="K2829">
            <v>44655</v>
          </cell>
          <cell r="M2829">
            <v>44664</v>
          </cell>
          <cell r="N2829">
            <v>44664</v>
          </cell>
          <cell r="O2829" t="str">
            <v>543</v>
          </cell>
          <cell r="P2829" t="str">
            <v>INSP</v>
          </cell>
          <cell r="Q2829" t="str">
            <v>E - Schd Compl Yr 0</v>
          </cell>
          <cell r="R2829" t="str">
            <v>ORAS NOCO ATCO</v>
          </cell>
          <cell r="S2829" t="str">
            <v>HFTD 2</v>
          </cell>
        </row>
        <row r="2830">
          <cell r="B2830" t="str">
            <v>120805731</v>
          </cell>
          <cell r="C2830" t="str">
            <v>007/045</v>
          </cell>
          <cell r="D2830" t="str">
            <v>T2 DI STANISLAUS-MANTECA #2 7/45 REGRADE</v>
          </cell>
          <cell r="E2830" t="str">
            <v>VICTOR</v>
          </cell>
          <cell r="F2830" t="str">
            <v>ETL.3820</v>
          </cell>
          <cell r="G2830" t="str">
            <v>.TOWR</v>
          </cell>
          <cell r="H2830">
            <v>44299</v>
          </cell>
          <cell r="I2830">
            <v>44292</v>
          </cell>
          <cell r="J2830">
            <v>44582</v>
          </cell>
          <cell r="K2830">
            <v>44585</v>
          </cell>
          <cell r="M2830">
            <v>44657</v>
          </cell>
          <cell r="N2830">
            <v>44657</v>
          </cell>
          <cell r="O2830" t="str">
            <v>543</v>
          </cell>
          <cell r="P2830" t="str">
            <v>OTHR</v>
          </cell>
          <cell r="Q2830" t="str">
            <v>E - Schd Compl Yr 0</v>
          </cell>
          <cell r="R2830" t="str">
            <v>ORAS NOCO ATCO</v>
          </cell>
          <cell r="S2830" t="str">
            <v>HFTD 2</v>
          </cell>
        </row>
        <row r="2831">
          <cell r="B2831" t="str">
            <v>120805753</v>
          </cell>
          <cell r="C2831" t="str">
            <v>001/018</v>
          </cell>
          <cell r="D2831" t="str">
            <v>T0 EI GRN VALLEY-PAUL SWEET 01/018 RPL P</v>
          </cell>
          <cell r="E2831" t="str">
            <v>MOSSLNDG</v>
          </cell>
          <cell r="F2831" t="str">
            <v>ETL.1730</v>
          </cell>
          <cell r="G2831" t="str">
            <v>.POLE.WOOD</v>
          </cell>
          <cell r="H2831">
            <v>44299</v>
          </cell>
          <cell r="I2831">
            <v>44299</v>
          </cell>
          <cell r="J2831">
            <v>44683</v>
          </cell>
          <cell r="K2831">
            <v>44763</v>
          </cell>
          <cell r="M2831">
            <v>44664</v>
          </cell>
          <cell r="N2831">
            <v>44664</v>
          </cell>
          <cell r="O2831" t="str">
            <v>372</v>
          </cell>
          <cell r="P2831" t="str">
            <v>INSP</v>
          </cell>
          <cell r="Q2831" t="str">
            <v>E - Schd Compl Yr 0</v>
          </cell>
          <cell r="R2831" t="str">
            <v>ORAS NOCO ATCO</v>
          </cell>
          <cell r="S2831" t="str">
            <v>Remove</v>
          </cell>
        </row>
        <row r="2832">
          <cell r="B2832" t="str">
            <v>120805756</v>
          </cell>
          <cell r="C2832" t="str">
            <v>005/007</v>
          </cell>
          <cell r="D2832" t="str">
            <v>EI RIO DELL TAP 5/7 RPL INSW</v>
          </cell>
          <cell r="E2832" t="str">
            <v>EUREKA</v>
          </cell>
          <cell r="F2832" t="str">
            <v>ETL.7851</v>
          </cell>
          <cell r="G2832" t="str">
            <v>ETL.7851_005/007</v>
          </cell>
          <cell r="H2832">
            <v>44299</v>
          </cell>
          <cell r="I2832">
            <v>44299</v>
          </cell>
          <cell r="J2832">
            <v>44299</v>
          </cell>
          <cell r="M2832">
            <v>44664</v>
          </cell>
          <cell r="N2832">
            <v>44665</v>
          </cell>
          <cell r="O2832" t="str">
            <v>508</v>
          </cell>
          <cell r="P2832" t="str">
            <v>INSP</v>
          </cell>
          <cell r="Q2832" t="str">
            <v>E - Schd Compl Yr 0</v>
          </cell>
          <cell r="R2832" t="str">
            <v>NOPR ORAS ATCO</v>
          </cell>
          <cell r="S2832" t="str">
            <v>Non-HFTD</v>
          </cell>
        </row>
        <row r="2833">
          <cell r="B2833" t="str">
            <v>120805770</v>
          </cell>
          <cell r="C2833" t="str">
            <v>005/007</v>
          </cell>
          <cell r="D2833" t="str">
            <v>EI RIO DELL TAP 5/7 RPL SWITCH #95</v>
          </cell>
          <cell r="E2833" t="str">
            <v>EUREKA</v>
          </cell>
          <cell r="F2833" t="str">
            <v>ETL.7851</v>
          </cell>
          <cell r="G2833" t="str">
            <v>ETL.7851_005/007</v>
          </cell>
          <cell r="H2833">
            <v>44299</v>
          </cell>
          <cell r="I2833">
            <v>44299</v>
          </cell>
          <cell r="J2833">
            <v>44299</v>
          </cell>
          <cell r="M2833">
            <v>44664</v>
          </cell>
          <cell r="N2833">
            <v>44799</v>
          </cell>
          <cell r="O2833" t="str">
            <v>427</v>
          </cell>
          <cell r="P2833" t="str">
            <v>INSP</v>
          </cell>
          <cell r="Q2833" t="str">
            <v>E - Schd Compl Yr 0</v>
          </cell>
          <cell r="R2833" t="str">
            <v>NOPR ORAS ATCO</v>
          </cell>
          <cell r="S2833" t="str">
            <v>Non-HFTD</v>
          </cell>
        </row>
        <row r="2834">
          <cell r="B2834" t="str">
            <v>120805771</v>
          </cell>
          <cell r="C2834" t="str">
            <v>004/002</v>
          </cell>
          <cell r="D2834" t="str">
            <v>EI RIO DELL TAP 004/002 RPL INSS</v>
          </cell>
          <cell r="E2834" t="str">
            <v>EUREKA</v>
          </cell>
          <cell r="F2834" t="str">
            <v>ETL.7851</v>
          </cell>
          <cell r="G2834" t="str">
            <v>ETL.7851_004/002</v>
          </cell>
          <cell r="H2834">
            <v>44299</v>
          </cell>
          <cell r="I2834">
            <v>44299</v>
          </cell>
          <cell r="J2834">
            <v>44299</v>
          </cell>
          <cell r="M2834">
            <v>44664</v>
          </cell>
          <cell r="N2834">
            <v>44665</v>
          </cell>
          <cell r="O2834" t="str">
            <v>508</v>
          </cell>
          <cell r="P2834" t="str">
            <v>INSP</v>
          </cell>
          <cell r="Q2834" t="str">
            <v>E - Schd Compl Yr 0</v>
          </cell>
          <cell r="R2834" t="str">
            <v>NOPR ORAS ATCO</v>
          </cell>
          <cell r="S2834" t="str">
            <v>Non-HFTD</v>
          </cell>
        </row>
        <row r="2835">
          <cell r="B2835" t="str">
            <v>120805800</v>
          </cell>
          <cell r="C2835" t="str">
            <v>009/081</v>
          </cell>
          <cell r="D2835" t="str">
            <v>T2 DI PRDSE-TBLE MTN 009/081 RPL INSS</v>
          </cell>
          <cell r="E2835" t="str">
            <v>TABLEMTN</v>
          </cell>
          <cell r="F2835" t="str">
            <v>ETL.4316</v>
          </cell>
          <cell r="G2835" t="str">
            <v>.INSL.CERA</v>
          </cell>
          <cell r="H2835">
            <v>44299</v>
          </cell>
          <cell r="I2835">
            <v>44293</v>
          </cell>
          <cell r="J2835">
            <v>44410</v>
          </cell>
          <cell r="K2835">
            <v>44434</v>
          </cell>
          <cell r="M2835">
            <v>44658</v>
          </cell>
          <cell r="N2835">
            <v>44449</v>
          </cell>
          <cell r="O2835" t="str">
            <v>532</v>
          </cell>
          <cell r="P2835" t="str">
            <v>OTHR</v>
          </cell>
          <cell r="Q2835" t="str">
            <v>E - Schd Compl Yr 0</v>
          </cell>
          <cell r="R2835" t="str">
            <v>ORAS NOCO ATCO</v>
          </cell>
          <cell r="S2835" t="str">
            <v>HFTD 2</v>
          </cell>
        </row>
        <row r="2836">
          <cell r="B2836" t="str">
            <v>120805834</v>
          </cell>
          <cell r="C2836" t="str">
            <v>010/043</v>
          </cell>
          <cell r="D2836" t="str">
            <v>T2 EI MR BY-SR SW STA #1 010/043 RPR FON</v>
          </cell>
          <cell r="E2836" t="str">
            <v>PISMOBCH</v>
          </cell>
          <cell r="F2836" t="str">
            <v>ETL.5300</v>
          </cell>
          <cell r="G2836" t="str">
            <v>.TOWR</v>
          </cell>
          <cell r="H2836">
            <v>44299</v>
          </cell>
          <cell r="I2836">
            <v>44299</v>
          </cell>
          <cell r="J2836">
            <v>44753</v>
          </cell>
          <cell r="K2836">
            <v>44762</v>
          </cell>
          <cell r="M2836">
            <v>44664</v>
          </cell>
          <cell r="N2836">
            <v>44664</v>
          </cell>
          <cell r="O2836" t="str">
            <v>543</v>
          </cell>
          <cell r="P2836" t="str">
            <v>INSP</v>
          </cell>
          <cell r="Q2836" t="str">
            <v>E - Schd Compl Yr 0</v>
          </cell>
          <cell r="R2836" t="str">
            <v>ORAS NOCO ATCO</v>
          </cell>
          <cell r="S2836" t="str">
            <v>HFTD 2</v>
          </cell>
        </row>
        <row r="2837">
          <cell r="B2837" t="str">
            <v>120805918</v>
          </cell>
          <cell r="C2837" t="str">
            <v>002/016</v>
          </cell>
          <cell r="D2837" t="str">
            <v>EI MSS LNDING-DL MONTE #1 2/016 INS INSS</v>
          </cell>
          <cell r="E2837" t="str">
            <v>MOSSLNDG</v>
          </cell>
          <cell r="F2837" t="str">
            <v>ETL.2830</v>
          </cell>
          <cell r="G2837" t="str">
            <v>ETL.2830_002/016</v>
          </cell>
          <cell r="H2837">
            <v>44299</v>
          </cell>
          <cell r="I2837">
            <v>44299</v>
          </cell>
          <cell r="J2837">
            <v>44299</v>
          </cell>
          <cell r="M2837">
            <v>44664</v>
          </cell>
          <cell r="N2837">
            <v>44664</v>
          </cell>
          <cell r="O2837" t="str">
            <v>532</v>
          </cell>
          <cell r="P2837" t="str">
            <v>INSP</v>
          </cell>
          <cell r="Q2837" t="str">
            <v>E - Schd Compl Yr 0</v>
          </cell>
          <cell r="R2837" t="str">
            <v>NOPR ORAS ATCO</v>
          </cell>
          <cell r="S2837" t="str">
            <v>Non-HFTD</v>
          </cell>
        </row>
        <row r="2838">
          <cell r="B2838" t="str">
            <v>120805921</v>
          </cell>
          <cell r="C2838" t="str">
            <v>002/016</v>
          </cell>
          <cell r="D2838" t="str">
            <v>EI MSS LNDING-DL MNTE #1 2/016 RPL DAMS</v>
          </cell>
          <cell r="E2838" t="str">
            <v>MOSSLNDG</v>
          </cell>
          <cell r="F2838" t="str">
            <v>ETL.2830</v>
          </cell>
          <cell r="G2838" t="str">
            <v>.INSL</v>
          </cell>
          <cell r="H2838">
            <v>44299</v>
          </cell>
          <cell r="I2838">
            <v>44299</v>
          </cell>
          <cell r="J2838">
            <v>44299</v>
          </cell>
          <cell r="M2838">
            <v>44664</v>
          </cell>
          <cell r="O2838" t="str">
            <v>628</v>
          </cell>
          <cell r="P2838" t="str">
            <v>INSP</v>
          </cell>
          <cell r="Q2838" t="str">
            <v>E - Schd Compl Yr 0</v>
          </cell>
          <cell r="R2838" t="str">
            <v>NOPR ATCO</v>
          </cell>
          <cell r="S2838" t="str">
            <v>Remove</v>
          </cell>
        </row>
        <row r="2839">
          <cell r="B2839" t="str">
            <v>120806040</v>
          </cell>
          <cell r="C2839" t="str">
            <v>196/1457</v>
          </cell>
          <cell r="D2839" t="str">
            <v>EI DELEVAN-VACA #2 196/1457 RMV VEG</v>
          </cell>
          <cell r="E2839" t="str">
            <v>SACTO</v>
          </cell>
          <cell r="F2839" t="str">
            <v>ETL.4231</v>
          </cell>
          <cell r="G2839" t="str">
            <v>ETL.4231_196/1457</v>
          </cell>
          <cell r="H2839">
            <v>44299</v>
          </cell>
          <cell r="I2839">
            <v>44299</v>
          </cell>
          <cell r="J2839">
            <v>44411</v>
          </cell>
          <cell r="K2839">
            <v>44424</v>
          </cell>
          <cell r="M2839">
            <v>44664</v>
          </cell>
          <cell r="O2839" t="str">
            <v>564</v>
          </cell>
          <cell r="P2839" t="str">
            <v>INSP</v>
          </cell>
          <cell r="Q2839" t="str">
            <v>E - Schd Compl Yr 0</v>
          </cell>
          <cell r="R2839" t="str">
            <v>NOCO ATCO</v>
          </cell>
          <cell r="S2839" t="str">
            <v>Non-HFTD</v>
          </cell>
        </row>
        <row r="2840">
          <cell r="B2840" t="str">
            <v>120806255</v>
          </cell>
          <cell r="C2840" t="str">
            <v>047/317</v>
          </cell>
          <cell r="D2840" t="str">
            <v>EI CORTINA-VACA 047/317 RMV VEG</v>
          </cell>
          <cell r="E2840" t="str">
            <v>SACTO</v>
          </cell>
          <cell r="F2840" t="str">
            <v>ETL.4540</v>
          </cell>
          <cell r="G2840" t="str">
            <v>ETL.4540_047/317</v>
          </cell>
          <cell r="H2840">
            <v>44299</v>
          </cell>
          <cell r="I2840">
            <v>44299</v>
          </cell>
          <cell r="J2840">
            <v>44551</v>
          </cell>
          <cell r="K2840">
            <v>44553</v>
          </cell>
          <cell r="M2840">
            <v>44664</v>
          </cell>
          <cell r="O2840" t="str">
            <v>564</v>
          </cell>
          <cell r="P2840" t="str">
            <v>INSP</v>
          </cell>
          <cell r="Q2840" t="str">
            <v>E - Schd Compl Yr 0</v>
          </cell>
          <cell r="R2840" t="str">
            <v>NOCO ATCO</v>
          </cell>
          <cell r="S2840" t="str">
            <v>Non-HFTD</v>
          </cell>
        </row>
        <row r="2841">
          <cell r="B2841" t="str">
            <v>120806300</v>
          </cell>
          <cell r="C2841" t="str">
            <v>006/036</v>
          </cell>
          <cell r="D2841" t="str">
            <v>T2 DI STANISLAUS-MANTCA #2 6/36 RPR FOND</v>
          </cell>
          <cell r="E2841" t="str">
            <v>VICTOR</v>
          </cell>
          <cell r="F2841" t="str">
            <v>ETL.3820</v>
          </cell>
          <cell r="G2841" t="str">
            <v>.TOWR</v>
          </cell>
          <cell r="H2841">
            <v>44299</v>
          </cell>
          <cell r="I2841">
            <v>44292</v>
          </cell>
          <cell r="J2841">
            <v>44580</v>
          </cell>
          <cell r="K2841">
            <v>44581</v>
          </cell>
          <cell r="M2841">
            <v>44657</v>
          </cell>
          <cell r="N2841">
            <v>44657</v>
          </cell>
          <cell r="O2841" t="str">
            <v>543</v>
          </cell>
          <cell r="P2841" t="str">
            <v>OTHR</v>
          </cell>
          <cell r="Q2841" t="str">
            <v>E - Schd Compl Yr 0</v>
          </cell>
          <cell r="R2841" t="str">
            <v>ORAS NOCO ATCO</v>
          </cell>
          <cell r="S2841" t="str">
            <v>HFTD 2</v>
          </cell>
        </row>
        <row r="2842">
          <cell r="B2842" t="str">
            <v>120806477</v>
          </cell>
          <cell r="C2842" t="str">
            <v>002/012</v>
          </cell>
          <cell r="D2842" t="str">
            <v>DI VSNA-MTCLF 2/12 RPR FOND</v>
          </cell>
          <cell r="E2842" t="str">
            <v>METCALF</v>
          </cell>
          <cell r="F2842" t="str">
            <v>ETL.5932</v>
          </cell>
          <cell r="G2842" t="str">
            <v>ETL.5932_002/012</v>
          </cell>
          <cell r="H2842">
            <v>44299</v>
          </cell>
          <cell r="I2842">
            <v>44293</v>
          </cell>
          <cell r="J2842">
            <v>44293</v>
          </cell>
          <cell r="L2842">
            <v>44990</v>
          </cell>
          <cell r="M2842">
            <v>44658</v>
          </cell>
          <cell r="O2842" t="str">
            <v>543</v>
          </cell>
          <cell r="P2842" t="str">
            <v>OTHR</v>
          </cell>
          <cell r="Q2842" t="str">
            <v>E - Schd Compl Yr 0</v>
          </cell>
          <cell r="R2842" t="str">
            <v>OSNO ATCO</v>
          </cell>
          <cell r="S2842" t="str">
            <v>Non-HFTD</v>
          </cell>
        </row>
        <row r="2843">
          <cell r="B2843" t="str">
            <v>120806509</v>
          </cell>
          <cell r="C2843" t="str">
            <v>047/316</v>
          </cell>
          <cell r="D2843" t="str">
            <v>EI CORTINA-VACA 047/316 RMV VEG</v>
          </cell>
          <cell r="E2843" t="str">
            <v>SACTO</v>
          </cell>
          <cell r="F2843" t="str">
            <v>ETL.4540</v>
          </cell>
          <cell r="G2843" t="str">
            <v>ETL.4540_047/316</v>
          </cell>
          <cell r="H2843">
            <v>44299</v>
          </cell>
          <cell r="I2843">
            <v>44299</v>
          </cell>
          <cell r="J2843">
            <v>44551</v>
          </cell>
          <cell r="K2843">
            <v>44553</v>
          </cell>
          <cell r="M2843">
            <v>44664</v>
          </cell>
          <cell r="O2843" t="str">
            <v>564</v>
          </cell>
          <cell r="P2843" t="str">
            <v>INSP</v>
          </cell>
          <cell r="Q2843" t="str">
            <v>E - Schd Compl Yr 0</v>
          </cell>
          <cell r="R2843" t="str">
            <v>NOCO ATCO</v>
          </cell>
          <cell r="S2843" t="str">
            <v>Non-HFTD</v>
          </cell>
        </row>
        <row r="2844">
          <cell r="B2844" t="str">
            <v>120806538</v>
          </cell>
          <cell r="C2844" t="str">
            <v>011/061</v>
          </cell>
          <cell r="D2844" t="str">
            <v>DI MOSS LNDNG-GRN VLY #2 11/61 RPLC INSS</v>
          </cell>
          <cell r="E2844" t="str">
            <v>MOSSLNDG</v>
          </cell>
          <cell r="F2844" t="str">
            <v>ETL.2860</v>
          </cell>
          <cell r="G2844" t="str">
            <v>ETL.2860_011/061</v>
          </cell>
          <cell r="H2844">
            <v>44299</v>
          </cell>
          <cell r="I2844">
            <v>44292</v>
          </cell>
          <cell r="J2844">
            <v>44292</v>
          </cell>
          <cell r="M2844">
            <v>44657</v>
          </cell>
          <cell r="O2844" t="str">
            <v>532</v>
          </cell>
          <cell r="P2844" t="str">
            <v>OTHR</v>
          </cell>
          <cell r="Q2844" t="str">
            <v>E - Schd Compl Yr 0</v>
          </cell>
          <cell r="R2844" t="str">
            <v>NOPR ATCO</v>
          </cell>
          <cell r="S2844" t="e">
            <v>#N/A</v>
          </cell>
        </row>
        <row r="2845">
          <cell r="B2845" t="str">
            <v>120806581</v>
          </cell>
          <cell r="C2845" t="str">
            <v>011/061</v>
          </cell>
          <cell r="D2845" t="str">
            <v>DI MOSS LNDNG-GRN VLY #1 11/61 RPLC INSS</v>
          </cell>
          <cell r="E2845" t="str">
            <v>MOSSLNDG</v>
          </cell>
          <cell r="F2845" t="str">
            <v>ETL.2850</v>
          </cell>
          <cell r="G2845" t="str">
            <v>ETL.2850_011/061</v>
          </cell>
          <cell r="H2845">
            <v>44299</v>
          </cell>
          <cell r="I2845">
            <v>44292</v>
          </cell>
          <cell r="J2845">
            <v>44292</v>
          </cell>
          <cell r="M2845">
            <v>44657</v>
          </cell>
          <cell r="N2845">
            <v>44651</v>
          </cell>
          <cell r="O2845" t="str">
            <v>532</v>
          </cell>
          <cell r="P2845" t="str">
            <v>OTHR</v>
          </cell>
          <cell r="Q2845" t="str">
            <v>E - Schd Compl Yr 0</v>
          </cell>
          <cell r="R2845" t="str">
            <v>NOPR ORAS ATCO</v>
          </cell>
          <cell r="S2845" t="str">
            <v>Non-HFTD</v>
          </cell>
        </row>
        <row r="2846">
          <cell r="B2846" t="str">
            <v>120806736</v>
          </cell>
          <cell r="C2846" t="str">
            <v>002/017</v>
          </cell>
          <cell r="D2846" t="str">
            <v>EI MSS LNDNG-DL MNTE #1 02/017 RPL INSS</v>
          </cell>
          <cell r="E2846" t="str">
            <v>MOSSLNDG</v>
          </cell>
          <cell r="F2846" t="str">
            <v>ETL.2830</v>
          </cell>
          <cell r="G2846" t="str">
            <v>ETL.2830_002/017</v>
          </cell>
          <cell r="H2846">
            <v>44299</v>
          </cell>
          <cell r="I2846">
            <v>44299</v>
          </cell>
          <cell r="J2846">
            <v>44299</v>
          </cell>
          <cell r="M2846">
            <v>44664</v>
          </cell>
          <cell r="N2846">
            <v>44664</v>
          </cell>
          <cell r="O2846" t="str">
            <v>532</v>
          </cell>
          <cell r="P2846" t="str">
            <v>INSP</v>
          </cell>
          <cell r="Q2846" t="str">
            <v>E - Schd Compl Yr 0</v>
          </cell>
          <cell r="R2846" t="str">
            <v>NOPR ORAS ATCO</v>
          </cell>
          <cell r="S2846" t="str">
            <v>Non-HFTD</v>
          </cell>
        </row>
        <row r="2847">
          <cell r="B2847" t="str">
            <v>120806791</v>
          </cell>
          <cell r="C2847" t="str">
            <v>021/166</v>
          </cell>
          <cell r="D2847" t="str">
            <v>T2 EI PARADISE-TBLE MTN 21/166L RPR STRW</v>
          </cell>
          <cell r="E2847" t="str">
            <v>TABLEMTN</v>
          </cell>
          <cell r="F2847" t="str">
            <v>ETL.4316</v>
          </cell>
          <cell r="G2847" t="str">
            <v>.POLE.STPS</v>
          </cell>
          <cell r="H2847">
            <v>44299</v>
          </cell>
          <cell r="I2847">
            <v>44299</v>
          </cell>
          <cell r="J2847">
            <v>44698</v>
          </cell>
          <cell r="K2847">
            <v>44790</v>
          </cell>
          <cell r="M2847">
            <v>44664</v>
          </cell>
          <cell r="N2847">
            <v>44664</v>
          </cell>
          <cell r="O2847" t="str">
            <v>630</v>
          </cell>
          <cell r="P2847" t="str">
            <v>INSP</v>
          </cell>
          <cell r="Q2847" t="str">
            <v>E - Schd Compl Yr 0</v>
          </cell>
          <cell r="R2847" t="str">
            <v>ORAS NOCO ATCO</v>
          </cell>
          <cell r="S2847" t="str">
            <v>HFTD 2</v>
          </cell>
        </row>
        <row r="2848">
          <cell r="B2848" t="str">
            <v>120806797</v>
          </cell>
          <cell r="C2848" t="str">
            <v>196/1456</v>
          </cell>
          <cell r="D2848" t="str">
            <v>EI DELEVAN-VACA #2 196/1456 RMV VEG</v>
          </cell>
          <cell r="E2848" t="str">
            <v>SACTO</v>
          </cell>
          <cell r="F2848" t="str">
            <v>ETL.4231</v>
          </cell>
          <cell r="G2848" t="str">
            <v>ETL.4231_196/1456</v>
          </cell>
          <cell r="H2848">
            <v>44299</v>
          </cell>
          <cell r="I2848">
            <v>44299</v>
          </cell>
          <cell r="J2848">
            <v>44399</v>
          </cell>
          <cell r="K2848">
            <v>44501</v>
          </cell>
          <cell r="M2848">
            <v>44664</v>
          </cell>
          <cell r="O2848" t="str">
            <v>564</v>
          </cell>
          <cell r="P2848" t="str">
            <v>INSP</v>
          </cell>
          <cell r="Q2848" t="str">
            <v>E - Schd Compl Yr 0</v>
          </cell>
          <cell r="R2848" t="str">
            <v>NOCO ATCO</v>
          </cell>
          <cell r="S2848" t="str">
            <v>Non-HFTD</v>
          </cell>
        </row>
        <row r="2849">
          <cell r="B2849" t="str">
            <v>120806904</v>
          </cell>
          <cell r="C2849" t="str">
            <v>010/044</v>
          </cell>
          <cell r="D2849" t="str">
            <v>T2 EI MR BY-SLR SW STA #1 10/44 RPL INSS</v>
          </cell>
          <cell r="E2849" t="str">
            <v>PISMOBCH</v>
          </cell>
          <cell r="F2849" t="str">
            <v>ETL.5300</v>
          </cell>
          <cell r="G2849" t="str">
            <v>.INSL</v>
          </cell>
          <cell r="H2849">
            <v>44299</v>
          </cell>
          <cell r="I2849">
            <v>44299</v>
          </cell>
          <cell r="J2849">
            <v>44726</v>
          </cell>
          <cell r="K2849">
            <v>44753</v>
          </cell>
          <cell r="M2849">
            <v>44664</v>
          </cell>
          <cell r="N2849">
            <v>44204</v>
          </cell>
          <cell r="O2849" t="str">
            <v>532</v>
          </cell>
          <cell r="P2849" t="str">
            <v>INSP</v>
          </cell>
          <cell r="Q2849" t="str">
            <v>E - Schd Compl Yr 0</v>
          </cell>
          <cell r="R2849" t="str">
            <v>ORAS NOCO ATCO</v>
          </cell>
          <cell r="S2849" t="str">
            <v>HFTD 2</v>
          </cell>
        </row>
        <row r="2850">
          <cell r="B2850" t="str">
            <v>120806906</v>
          </cell>
          <cell r="C2850" t="str">
            <v>010/044</v>
          </cell>
          <cell r="D2850" t="str">
            <v>T2 EI MR BY-SLR SW STA #2 10/44 RPL INSS</v>
          </cell>
          <cell r="E2850" t="str">
            <v>PISMOBCH</v>
          </cell>
          <cell r="F2850" t="str">
            <v>ETL.5310</v>
          </cell>
          <cell r="G2850" t="str">
            <v>.INSL</v>
          </cell>
          <cell r="H2850">
            <v>44299</v>
          </cell>
          <cell r="I2850">
            <v>44299</v>
          </cell>
          <cell r="J2850">
            <v>44756</v>
          </cell>
          <cell r="K2850">
            <v>44798</v>
          </cell>
          <cell r="M2850">
            <v>44664</v>
          </cell>
          <cell r="N2850">
            <v>44664</v>
          </cell>
          <cell r="O2850" t="str">
            <v>532</v>
          </cell>
          <cell r="P2850" t="str">
            <v>INSP</v>
          </cell>
          <cell r="Q2850" t="str">
            <v>E - Schd Compl Yr 0</v>
          </cell>
          <cell r="R2850" t="str">
            <v>ORAS NOCO NOPT ATCO</v>
          </cell>
          <cell r="S2850" t="str">
            <v>HFTD 2</v>
          </cell>
        </row>
        <row r="2851">
          <cell r="B2851" t="str">
            <v>120806961</v>
          </cell>
          <cell r="C2851" t="str">
            <v>021/166</v>
          </cell>
          <cell r="D2851" t="str">
            <v>T2 EI PARADISE-TBLE MTN 21/166 RPR DAMPW</v>
          </cell>
          <cell r="E2851" t="str">
            <v>TABLEMTN</v>
          </cell>
          <cell r="F2851" t="str">
            <v>ETL.4316</v>
          </cell>
          <cell r="G2851" t="str">
            <v>.INSL.NCER</v>
          </cell>
          <cell r="H2851">
            <v>44299</v>
          </cell>
          <cell r="I2851">
            <v>44299</v>
          </cell>
          <cell r="J2851">
            <v>44698</v>
          </cell>
          <cell r="K2851">
            <v>44755</v>
          </cell>
          <cell r="M2851">
            <v>44664</v>
          </cell>
          <cell r="N2851">
            <v>44664</v>
          </cell>
          <cell r="O2851" t="str">
            <v>630</v>
          </cell>
          <cell r="P2851" t="str">
            <v>INSP</v>
          </cell>
          <cell r="Q2851" t="str">
            <v>E - Schd Compl Yr 0</v>
          </cell>
          <cell r="R2851" t="str">
            <v>ORAS NOCO ATCO</v>
          </cell>
          <cell r="S2851" t="str">
            <v>HFTD 2</v>
          </cell>
        </row>
        <row r="2852">
          <cell r="B2852" t="str">
            <v>120806965</v>
          </cell>
          <cell r="C2852" t="str">
            <v>:004/004</v>
          </cell>
          <cell r="D2852" t="str">
            <v>T2 DI BLT-RVRBNK-MLNS :4/4 RPR STRW</v>
          </cell>
          <cell r="E2852" t="str">
            <v>VICTOR</v>
          </cell>
          <cell r="F2852" t="str">
            <v>ETL.1070</v>
          </cell>
          <cell r="G2852" t="str">
            <v>.POLE.WOOD</v>
          </cell>
          <cell r="H2852">
            <v>44299</v>
          </cell>
          <cell r="I2852">
            <v>44298</v>
          </cell>
          <cell r="J2852">
            <v>44363</v>
          </cell>
          <cell r="K2852">
            <v>44440</v>
          </cell>
          <cell r="M2852">
            <v>44663</v>
          </cell>
          <cell r="N2852">
            <v>44663</v>
          </cell>
          <cell r="O2852" t="str">
            <v>630</v>
          </cell>
          <cell r="P2852" t="str">
            <v>OTHR</v>
          </cell>
          <cell r="Q2852" t="str">
            <v>E - Schd Compl Yr 0</v>
          </cell>
          <cell r="R2852" t="str">
            <v>ORAS NOCO ATCO</v>
          </cell>
          <cell r="S2852" t="str">
            <v>HFTD 2</v>
          </cell>
        </row>
        <row r="2853">
          <cell r="B2853" t="str">
            <v>120807074</v>
          </cell>
          <cell r="C2853" t="str">
            <v>021/166</v>
          </cell>
          <cell r="D2853" t="str">
            <v>T2 EI PARADISE-TBLE MTN 21/166R RPL GYWW</v>
          </cell>
          <cell r="E2853" t="str">
            <v>TABLEMTN</v>
          </cell>
          <cell r="F2853" t="str">
            <v>ETL.4316</v>
          </cell>
          <cell r="G2853" t="str">
            <v>.POLE.STPS</v>
          </cell>
          <cell r="H2853">
            <v>44299</v>
          </cell>
          <cell r="I2853">
            <v>44299</v>
          </cell>
          <cell r="J2853">
            <v>44408</v>
          </cell>
          <cell r="K2853">
            <v>44420</v>
          </cell>
          <cell r="M2853">
            <v>44664</v>
          </cell>
          <cell r="N2853">
            <v>44664</v>
          </cell>
          <cell r="O2853" t="str">
            <v>630</v>
          </cell>
          <cell r="P2853" t="str">
            <v>INSP</v>
          </cell>
          <cell r="Q2853" t="str">
            <v>E - Schd Compl Yr 0</v>
          </cell>
          <cell r="R2853" t="str">
            <v>ORAS NOCO ATCO</v>
          </cell>
          <cell r="S2853" t="str">
            <v>HFTD 2</v>
          </cell>
        </row>
        <row r="2854">
          <cell r="B2854" t="str">
            <v>120807316</v>
          </cell>
          <cell r="C2854" t="str">
            <v>010/015</v>
          </cell>
          <cell r="D2854" t="str">
            <v>EI SONOMA-PUEBLO 10/015 REFRAME</v>
          </cell>
          <cell r="E2854" t="str">
            <v>LAKEVLLE</v>
          </cell>
          <cell r="F2854" t="str">
            <v>ETL.3810</v>
          </cell>
          <cell r="G2854" t="str">
            <v>ETL.3810_010/015</v>
          </cell>
          <cell r="H2854">
            <v>44299</v>
          </cell>
          <cell r="I2854">
            <v>44299</v>
          </cell>
          <cell r="J2854">
            <v>44299</v>
          </cell>
          <cell r="M2854">
            <v>44664</v>
          </cell>
          <cell r="N2854">
            <v>44656</v>
          </cell>
          <cell r="O2854" t="str">
            <v>637</v>
          </cell>
          <cell r="P2854" t="str">
            <v>INSP</v>
          </cell>
          <cell r="Q2854" t="str">
            <v>E - Schd Compl Yr 0</v>
          </cell>
          <cell r="R2854" t="str">
            <v>NOPR ORAS ATCO</v>
          </cell>
          <cell r="S2854" t="str">
            <v>Non-HFTD</v>
          </cell>
        </row>
        <row r="2855">
          <cell r="B2855" t="str">
            <v>120807387</v>
          </cell>
          <cell r="C2855" t="str">
            <v>005/046</v>
          </cell>
          <cell r="D2855" t="str">
            <v>T2 DI PARADISE-TABLE MTN 005/046 RPR FON</v>
          </cell>
          <cell r="E2855" t="str">
            <v>TABLEMTN</v>
          </cell>
          <cell r="F2855" t="str">
            <v>ETL.4316</v>
          </cell>
          <cell r="G2855" t="str">
            <v>.TOWR</v>
          </cell>
          <cell r="H2855">
            <v>44299</v>
          </cell>
          <cell r="I2855">
            <v>44298</v>
          </cell>
          <cell r="J2855">
            <v>44356</v>
          </cell>
          <cell r="K2855">
            <v>44364</v>
          </cell>
          <cell r="M2855">
            <v>44663</v>
          </cell>
          <cell r="N2855">
            <v>44663</v>
          </cell>
          <cell r="O2855" t="str">
            <v>543</v>
          </cell>
          <cell r="P2855" t="str">
            <v>OTHR</v>
          </cell>
          <cell r="Q2855" t="str">
            <v>E - Schd Compl Yr 0</v>
          </cell>
          <cell r="R2855" t="str">
            <v>ORAS NOCO ATCO</v>
          </cell>
          <cell r="S2855" t="str">
            <v>HFTD 2</v>
          </cell>
        </row>
        <row r="2856">
          <cell r="B2856" t="str">
            <v>120807392</v>
          </cell>
          <cell r="C2856" t="str">
            <v>010/013</v>
          </cell>
          <cell r="D2856" t="str">
            <v>DISTRIBUTION CANCEL</v>
          </cell>
          <cell r="E2856" t="str">
            <v>LAKEVLLE</v>
          </cell>
          <cell r="F2856" t="str">
            <v>ETL.3810</v>
          </cell>
          <cell r="G2856" t="str">
            <v>ETL.3810_010/013</v>
          </cell>
          <cell r="H2856">
            <v>44299</v>
          </cell>
          <cell r="I2856">
            <v>44299</v>
          </cell>
          <cell r="J2856">
            <v>44299</v>
          </cell>
          <cell r="M2856">
            <v>44664</v>
          </cell>
          <cell r="O2856" t="str">
            <v>630</v>
          </cell>
          <cell r="P2856" t="str">
            <v>INSP</v>
          </cell>
          <cell r="Q2856" t="str">
            <v>E - Schd Compl Yr 0</v>
          </cell>
          <cell r="R2856" t="str">
            <v>OSNO ATCO</v>
          </cell>
          <cell r="S2856" t="str">
            <v>Non-HFTD</v>
          </cell>
        </row>
        <row r="2857">
          <cell r="B2857" t="str">
            <v>120807399</v>
          </cell>
          <cell r="C2857" t="str">
            <v>003/021</v>
          </cell>
          <cell r="D2857" t="str">
            <v>EI MOSS LNDING-DL MNTE #2 3/021 RPL INSS</v>
          </cell>
          <cell r="E2857" t="str">
            <v>MOSSLNDG</v>
          </cell>
          <cell r="F2857" t="str">
            <v>ETL.2840</v>
          </cell>
          <cell r="G2857" t="str">
            <v>ETL.2840_003/021</v>
          </cell>
          <cell r="H2857">
            <v>44299</v>
          </cell>
          <cell r="I2857">
            <v>44299</v>
          </cell>
          <cell r="J2857">
            <v>44299</v>
          </cell>
          <cell r="M2857">
            <v>44664</v>
          </cell>
          <cell r="N2857">
            <v>44664</v>
          </cell>
          <cell r="O2857" t="str">
            <v>532</v>
          </cell>
          <cell r="P2857" t="str">
            <v>INSP</v>
          </cell>
          <cell r="Q2857" t="str">
            <v>E - Schd Compl Yr 0</v>
          </cell>
          <cell r="R2857" t="str">
            <v>NOPR ORAS ATCO</v>
          </cell>
          <cell r="S2857" t="e">
            <v>#N/A</v>
          </cell>
        </row>
        <row r="2858">
          <cell r="B2858" t="str">
            <v>120807403</v>
          </cell>
          <cell r="C2858" t="str">
            <v>000/003</v>
          </cell>
          <cell r="D2858" t="str">
            <v>DI SISQUOC-SANTA YNEZ 0/3 RPR GYWW</v>
          </cell>
          <cell r="E2858" t="str">
            <v>PISMOBCH</v>
          </cell>
          <cell r="F2858" t="str">
            <v>ETL.3700</v>
          </cell>
          <cell r="G2858" t="str">
            <v>ETL.3700_000/003</v>
          </cell>
          <cell r="H2858">
            <v>44299</v>
          </cell>
          <cell r="I2858">
            <v>44299</v>
          </cell>
          <cell r="J2858">
            <v>44299</v>
          </cell>
          <cell r="M2858">
            <v>44664</v>
          </cell>
          <cell r="O2858" t="str">
            <v>630</v>
          </cell>
          <cell r="P2858" t="str">
            <v>OTHR</v>
          </cell>
          <cell r="Q2858" t="str">
            <v>E - Schd Compl Yr 0</v>
          </cell>
          <cell r="R2858" t="str">
            <v>OSNO ATCO</v>
          </cell>
          <cell r="S2858" t="str">
            <v>Non-HFTD</v>
          </cell>
        </row>
        <row r="2859">
          <cell r="B2859" t="str">
            <v>120807447</v>
          </cell>
          <cell r="C2859" t="str">
            <v>003/021</v>
          </cell>
          <cell r="D2859" t="str">
            <v>EI MSS LNDING-DL MNTE #1 03/021 RPL INSS</v>
          </cell>
          <cell r="E2859" t="str">
            <v>MOSSLNDG</v>
          </cell>
          <cell r="F2859" t="str">
            <v>ETL.2830</v>
          </cell>
          <cell r="G2859" t="str">
            <v>ETL.2830_003/021</v>
          </cell>
          <cell r="H2859">
            <v>44299</v>
          </cell>
          <cell r="I2859">
            <v>44299</v>
          </cell>
          <cell r="J2859">
            <v>44299</v>
          </cell>
          <cell r="M2859">
            <v>44664</v>
          </cell>
          <cell r="N2859">
            <v>44664</v>
          </cell>
          <cell r="O2859" t="str">
            <v>532</v>
          </cell>
          <cell r="P2859" t="str">
            <v>INSP</v>
          </cell>
          <cell r="Q2859" t="str">
            <v>E - Schd Compl Yr 0</v>
          </cell>
          <cell r="R2859" t="str">
            <v>NOPR ORAS ATCO</v>
          </cell>
          <cell r="S2859" t="str">
            <v>Non-HFTD</v>
          </cell>
        </row>
        <row r="2860">
          <cell r="B2860" t="str">
            <v>120807452</v>
          </cell>
          <cell r="C2860" t="str">
            <v>047/315</v>
          </cell>
          <cell r="D2860" t="str">
            <v>EI CORTINA-VACA 047/315 RMV VEG</v>
          </cell>
          <cell r="E2860" t="str">
            <v>SACTO</v>
          </cell>
          <cell r="F2860" t="str">
            <v>ETL.4540</v>
          </cell>
          <cell r="G2860" t="str">
            <v>ETL.4540_047/315</v>
          </cell>
          <cell r="H2860">
            <v>44299</v>
          </cell>
          <cell r="I2860">
            <v>44299</v>
          </cell>
          <cell r="J2860">
            <v>44551</v>
          </cell>
          <cell r="K2860">
            <v>44553</v>
          </cell>
          <cell r="M2860">
            <v>44664</v>
          </cell>
          <cell r="O2860" t="str">
            <v>564</v>
          </cell>
          <cell r="P2860" t="str">
            <v>INSP</v>
          </cell>
          <cell r="Q2860" t="str">
            <v>E - Schd Compl Yr 0</v>
          </cell>
          <cell r="R2860" t="str">
            <v>NOCO ATCO</v>
          </cell>
          <cell r="S2860" t="str">
            <v>Non-HFTD</v>
          </cell>
        </row>
        <row r="2861">
          <cell r="B2861" t="str">
            <v>120807464</v>
          </cell>
          <cell r="C2861" t="str">
            <v>076/657</v>
          </cell>
          <cell r="D2861" t="str">
            <v>EI CTTNWD-DLVN #2 076/657 RPR FOND</v>
          </cell>
          <cell r="E2861" t="str">
            <v>TABLEMTN</v>
          </cell>
          <cell r="F2861" t="str">
            <v>ETL.4580</v>
          </cell>
          <cell r="G2861" t="str">
            <v>ETL.4580_076/657</v>
          </cell>
          <cell r="H2861">
            <v>44299</v>
          </cell>
          <cell r="I2861">
            <v>44299</v>
          </cell>
          <cell r="J2861">
            <v>44299</v>
          </cell>
          <cell r="L2861">
            <v>44985</v>
          </cell>
          <cell r="M2861">
            <v>44664</v>
          </cell>
          <cell r="O2861" t="str">
            <v>543</v>
          </cell>
          <cell r="P2861" t="str">
            <v>INSP</v>
          </cell>
          <cell r="Q2861" t="str">
            <v>E - Schd Compl Yr 0</v>
          </cell>
          <cell r="R2861" t="str">
            <v>OSNO ATCO</v>
          </cell>
          <cell r="S2861" t="str">
            <v>Non-HFTD</v>
          </cell>
        </row>
        <row r="2862">
          <cell r="B2862" t="str">
            <v>120807579</v>
          </cell>
          <cell r="C2862" t="str">
            <v>000/014</v>
          </cell>
          <cell r="D2862" t="str">
            <v>EI GRN VALLEY-PAUL SWEET 00/014 RMV VEG</v>
          </cell>
          <cell r="E2862" t="str">
            <v>MOSSLNDG</v>
          </cell>
          <cell r="F2862" t="str">
            <v>ETL.1730</v>
          </cell>
          <cell r="G2862" t="str">
            <v>ETL.1730_000/014</v>
          </cell>
          <cell r="H2862">
            <v>44299</v>
          </cell>
          <cell r="I2862">
            <v>44299</v>
          </cell>
          <cell r="J2862">
            <v>44648</v>
          </cell>
          <cell r="K2862">
            <v>44656</v>
          </cell>
          <cell r="M2862">
            <v>44664</v>
          </cell>
          <cell r="O2862" t="str">
            <v>564</v>
          </cell>
          <cell r="P2862" t="str">
            <v>INSP</v>
          </cell>
          <cell r="Q2862" t="str">
            <v>E - Schd Compl Yr 0</v>
          </cell>
          <cell r="R2862" t="str">
            <v>NOCO ATCO</v>
          </cell>
          <cell r="S2862" t="str">
            <v>Non-HFTD</v>
          </cell>
        </row>
        <row r="2863">
          <cell r="B2863" t="str">
            <v>120807629</v>
          </cell>
          <cell r="C2863" t="str">
            <v>002/015</v>
          </cell>
          <cell r="D2863" t="str">
            <v>T2 DI STNSLS-MLNS-MNTC 2/15 RPR INSS</v>
          </cell>
          <cell r="E2863" t="str">
            <v>VICTOR</v>
          </cell>
          <cell r="F2863" t="str">
            <v>ETL.3830</v>
          </cell>
          <cell r="G2863" t="str">
            <v>.INSL</v>
          </cell>
          <cell r="H2863">
            <v>44299</v>
          </cell>
          <cell r="I2863">
            <v>44298</v>
          </cell>
          <cell r="J2863">
            <v>44621</v>
          </cell>
          <cell r="K2863">
            <v>44636</v>
          </cell>
          <cell r="M2863">
            <v>44663</v>
          </cell>
          <cell r="N2863">
            <v>44663</v>
          </cell>
          <cell r="O2863" t="str">
            <v>628</v>
          </cell>
          <cell r="P2863" t="str">
            <v>OTHR</v>
          </cell>
          <cell r="Q2863" t="str">
            <v>E - Schd Compl Yr 0</v>
          </cell>
          <cell r="R2863" t="str">
            <v>ORAS NOCO ATCO</v>
          </cell>
          <cell r="S2863" t="str">
            <v>HFTD 2</v>
          </cell>
        </row>
        <row r="2864">
          <cell r="B2864" t="str">
            <v>120807743</v>
          </cell>
          <cell r="C2864" t="str">
            <v>003/022</v>
          </cell>
          <cell r="D2864" t="str">
            <v>EI MSS LANDNG-DL MNT #1 3/022 RPL INSS</v>
          </cell>
          <cell r="E2864" t="str">
            <v>MOSSLNDG</v>
          </cell>
          <cell r="F2864" t="str">
            <v>ETL.2830</v>
          </cell>
          <cell r="G2864" t="str">
            <v>ETL.2830_003/022</v>
          </cell>
          <cell r="H2864">
            <v>44299</v>
          </cell>
          <cell r="I2864">
            <v>44299</v>
          </cell>
          <cell r="J2864">
            <v>44299</v>
          </cell>
          <cell r="M2864">
            <v>44664</v>
          </cell>
          <cell r="N2864">
            <v>44664</v>
          </cell>
          <cell r="O2864" t="str">
            <v>532</v>
          </cell>
          <cell r="P2864" t="str">
            <v>INSP</v>
          </cell>
          <cell r="Q2864" t="str">
            <v>E - Schd Compl Yr 0</v>
          </cell>
          <cell r="R2864" t="str">
            <v>NOPR ORAS ATCO</v>
          </cell>
          <cell r="S2864" t="str">
            <v>Non-HFTD</v>
          </cell>
        </row>
        <row r="2865">
          <cell r="B2865" t="str">
            <v>120807744</v>
          </cell>
          <cell r="C2865" t="str">
            <v>003/022</v>
          </cell>
          <cell r="D2865" t="str">
            <v>EI MSS LNDNG-DEL MONTE #2 3/022 RPL INSS</v>
          </cell>
          <cell r="E2865" t="str">
            <v>MOSSLNDG</v>
          </cell>
          <cell r="F2865" t="str">
            <v>ETL.2840</v>
          </cell>
          <cell r="G2865" t="str">
            <v>ETL.2840_003/022</v>
          </cell>
          <cell r="H2865">
            <v>44299</v>
          </cell>
          <cell r="I2865">
            <v>44299</v>
          </cell>
          <cell r="J2865">
            <v>44299</v>
          </cell>
          <cell r="M2865">
            <v>44664</v>
          </cell>
          <cell r="N2865">
            <v>44664</v>
          </cell>
          <cell r="O2865" t="str">
            <v>532</v>
          </cell>
          <cell r="P2865" t="str">
            <v>INSP</v>
          </cell>
          <cell r="Q2865" t="str">
            <v>E - Schd Compl Yr 0</v>
          </cell>
          <cell r="R2865" t="str">
            <v>NOPR ORAS ATCO</v>
          </cell>
          <cell r="S2865" t="e">
            <v>#N/A</v>
          </cell>
        </row>
        <row r="2866">
          <cell r="B2866" t="str">
            <v>120807761</v>
          </cell>
          <cell r="C2866" t="str">
            <v>016/138</v>
          </cell>
          <cell r="D2866" t="str">
            <v>T2 EI DRUM-RIO OSO #1 16/138 RPR FOND</v>
          </cell>
          <cell r="E2866" t="str">
            <v>SACTO</v>
          </cell>
          <cell r="F2866" t="str">
            <v>ETL.1420</v>
          </cell>
          <cell r="G2866" t="str">
            <v>.TOWR</v>
          </cell>
          <cell r="H2866">
            <v>44299</v>
          </cell>
          <cell r="I2866">
            <v>44299</v>
          </cell>
          <cell r="J2866">
            <v>44627</v>
          </cell>
          <cell r="K2866">
            <v>44649</v>
          </cell>
          <cell r="M2866">
            <v>44664</v>
          </cell>
          <cell r="N2866">
            <v>44664</v>
          </cell>
          <cell r="O2866" t="str">
            <v>543</v>
          </cell>
          <cell r="P2866" t="str">
            <v>INSP</v>
          </cell>
          <cell r="Q2866" t="str">
            <v>E - Schd Compl Yr 0</v>
          </cell>
          <cell r="R2866" t="str">
            <v>ORAS NOCO ATCO</v>
          </cell>
          <cell r="S2866" t="str">
            <v>HFTD 2</v>
          </cell>
        </row>
        <row r="2867">
          <cell r="B2867" t="str">
            <v>120807819</v>
          </cell>
          <cell r="C2867" t="str">
            <v>030/211</v>
          </cell>
          <cell r="D2867" t="str">
            <v>DI BRIGHTON-BELLOTA 30/211 RPR FOND</v>
          </cell>
          <cell r="E2867" t="str">
            <v>VICTOR</v>
          </cell>
          <cell r="F2867" t="str">
            <v>ETL.4420</v>
          </cell>
          <cell r="G2867" t="str">
            <v>ETL.4420_030/211</v>
          </cell>
          <cell r="H2867">
            <v>44299</v>
          </cell>
          <cell r="I2867">
            <v>44299</v>
          </cell>
          <cell r="J2867">
            <v>44299</v>
          </cell>
          <cell r="L2867">
            <v>44987</v>
          </cell>
          <cell r="M2867">
            <v>44664</v>
          </cell>
          <cell r="O2867" t="str">
            <v>543</v>
          </cell>
          <cell r="P2867" t="str">
            <v>OTHR</v>
          </cell>
          <cell r="Q2867" t="str">
            <v>E - Schd Compl Yr 0</v>
          </cell>
          <cell r="R2867" t="str">
            <v>OSNO ATCO</v>
          </cell>
          <cell r="S2867" t="str">
            <v>Non-HFTD</v>
          </cell>
        </row>
        <row r="2868">
          <cell r="B2868" t="str">
            <v>120807878</v>
          </cell>
          <cell r="C2868" t="str">
            <v>011/046</v>
          </cell>
          <cell r="D2868" t="str">
            <v>T2 EI MR BY-SL SW STA #1 11/046 RPL INSS</v>
          </cell>
          <cell r="E2868" t="str">
            <v>PISMOBCH</v>
          </cell>
          <cell r="F2868" t="str">
            <v>ETL.5300</v>
          </cell>
          <cell r="G2868" t="str">
            <v>.INSL</v>
          </cell>
          <cell r="H2868">
            <v>44299</v>
          </cell>
          <cell r="I2868">
            <v>44299</v>
          </cell>
          <cell r="J2868">
            <v>44726</v>
          </cell>
          <cell r="K2868">
            <v>44753</v>
          </cell>
          <cell r="L2868">
            <v>45028</v>
          </cell>
          <cell r="M2868">
            <v>44664</v>
          </cell>
          <cell r="N2868">
            <v>44204</v>
          </cell>
          <cell r="O2868" t="str">
            <v>532</v>
          </cell>
          <cell r="P2868" t="str">
            <v>INSP</v>
          </cell>
          <cell r="Q2868" t="str">
            <v>E - Schd Compl Yr 0</v>
          </cell>
          <cell r="R2868" t="str">
            <v>ORAS NOCO ATCO</v>
          </cell>
          <cell r="S2868" t="str">
            <v>HFTD 2</v>
          </cell>
        </row>
        <row r="2869">
          <cell r="B2869" t="str">
            <v>120807879</v>
          </cell>
          <cell r="C2869" t="str">
            <v>196/1455</v>
          </cell>
          <cell r="D2869" t="str">
            <v>EI DELEVAN-VACA #2 196/1455 RMV VEG</v>
          </cell>
          <cell r="E2869" t="str">
            <v>SACTO</v>
          </cell>
          <cell r="F2869" t="str">
            <v>ETL.4231</v>
          </cell>
          <cell r="G2869" t="str">
            <v>ETL.4231_196/1455</v>
          </cell>
          <cell r="H2869">
            <v>44299</v>
          </cell>
          <cell r="I2869">
            <v>44299</v>
          </cell>
          <cell r="J2869">
            <v>44396</v>
          </cell>
          <cell r="K2869">
            <v>44501</v>
          </cell>
          <cell r="M2869">
            <v>44664</v>
          </cell>
          <cell r="O2869" t="str">
            <v>564</v>
          </cell>
          <cell r="P2869" t="str">
            <v>INSP</v>
          </cell>
          <cell r="Q2869" t="str">
            <v>E - Schd Compl Yr 0</v>
          </cell>
          <cell r="R2869" t="str">
            <v>NOCO ATCO</v>
          </cell>
          <cell r="S2869" t="str">
            <v>Non-HFTD</v>
          </cell>
        </row>
        <row r="2870">
          <cell r="B2870" t="str">
            <v>120807966</v>
          </cell>
          <cell r="C2870" t="str">
            <v>016/137</v>
          </cell>
          <cell r="D2870" t="str">
            <v>T2 EI DRUM-RIO OSO #1 16/137 COMPLETE</v>
          </cell>
          <cell r="E2870" t="str">
            <v>SACTO</v>
          </cell>
          <cell r="F2870" t="str">
            <v>ETL.1420</v>
          </cell>
          <cell r="G2870" t="str">
            <v>.TOWR</v>
          </cell>
          <cell r="H2870">
            <v>44299</v>
          </cell>
          <cell r="I2870">
            <v>44299</v>
          </cell>
          <cell r="J2870">
            <v>44704</v>
          </cell>
          <cell r="K2870">
            <v>44784</v>
          </cell>
          <cell r="M2870">
            <v>44664</v>
          </cell>
          <cell r="N2870">
            <v>44664</v>
          </cell>
          <cell r="O2870" t="str">
            <v>543</v>
          </cell>
          <cell r="P2870" t="str">
            <v>INSP</v>
          </cell>
          <cell r="Q2870" t="str">
            <v>E - Schd Compl Yr 0</v>
          </cell>
          <cell r="R2870" t="str">
            <v>ORAS NOCO ATCO</v>
          </cell>
          <cell r="S2870" t="str">
            <v>HFTD 2</v>
          </cell>
        </row>
        <row r="2871">
          <cell r="B2871" t="str">
            <v>120808097</v>
          </cell>
          <cell r="C2871" t="str">
            <v>004/028</v>
          </cell>
          <cell r="D2871" t="str">
            <v>T0 EI MSS LNDNG-DL MNTE #2 4/028 RPR STR</v>
          </cell>
          <cell r="E2871" t="str">
            <v>MOSSLNDG</v>
          </cell>
          <cell r="F2871" t="str">
            <v>ETL.2830</v>
          </cell>
          <cell r="G2871" t="str">
            <v>.TOWR</v>
          </cell>
          <cell r="H2871">
            <v>44299</v>
          </cell>
          <cell r="I2871">
            <v>44299</v>
          </cell>
          <cell r="J2871">
            <v>44299</v>
          </cell>
          <cell r="L2871">
            <v>45052</v>
          </cell>
          <cell r="M2871">
            <v>44664</v>
          </cell>
          <cell r="O2871" t="str">
            <v>543</v>
          </cell>
          <cell r="P2871" t="str">
            <v>INSP</v>
          </cell>
          <cell r="Q2871" t="str">
            <v>E - Schd Compl Yr 0</v>
          </cell>
          <cell r="R2871" t="str">
            <v>OSNO ATCO</v>
          </cell>
          <cell r="S2871" t="str">
            <v>Remove</v>
          </cell>
        </row>
        <row r="2872">
          <cell r="B2872" t="str">
            <v>120808145</v>
          </cell>
          <cell r="C2872" t="str">
            <v>011/047</v>
          </cell>
          <cell r="D2872" t="str">
            <v>T2 EI MR BY-SR SW STA #1 11/047 RPL INSS</v>
          </cell>
          <cell r="E2872" t="str">
            <v>PISMOBCH</v>
          </cell>
          <cell r="F2872" t="str">
            <v>ETL.5300</v>
          </cell>
          <cell r="G2872" t="str">
            <v>.INSL</v>
          </cell>
          <cell r="H2872">
            <v>44299</v>
          </cell>
          <cell r="I2872">
            <v>44299</v>
          </cell>
          <cell r="J2872">
            <v>44727</v>
          </cell>
          <cell r="K2872">
            <v>44768</v>
          </cell>
          <cell r="L2872">
            <v>45028</v>
          </cell>
          <cell r="M2872">
            <v>44664</v>
          </cell>
          <cell r="N2872">
            <v>44204</v>
          </cell>
          <cell r="O2872" t="str">
            <v>532</v>
          </cell>
          <cell r="P2872" t="str">
            <v>INSP</v>
          </cell>
          <cell r="Q2872" t="str">
            <v>E - Schd Compl Yr 0</v>
          </cell>
          <cell r="R2872" t="str">
            <v>ORAS NOCO ATCO</v>
          </cell>
          <cell r="S2872" t="str">
            <v>HFTD 2</v>
          </cell>
        </row>
        <row r="2873">
          <cell r="B2873" t="str">
            <v>120808170</v>
          </cell>
          <cell r="C2873" t="str">
            <v>011/047</v>
          </cell>
          <cell r="D2873" t="str">
            <v>T2 EI MR BY-SR SW STA #2 11/047 RPL INSS</v>
          </cell>
          <cell r="E2873" t="str">
            <v>PISMOBCH</v>
          </cell>
          <cell r="F2873" t="str">
            <v>ETL.5310</v>
          </cell>
          <cell r="G2873" t="str">
            <v>.INSL</v>
          </cell>
          <cell r="H2873">
            <v>44299</v>
          </cell>
          <cell r="I2873">
            <v>44299</v>
          </cell>
          <cell r="J2873">
            <v>44756</v>
          </cell>
          <cell r="K2873">
            <v>44769</v>
          </cell>
          <cell r="L2873">
            <v>45028</v>
          </cell>
          <cell r="M2873">
            <v>44664</v>
          </cell>
          <cell r="N2873">
            <v>44475</v>
          </cell>
          <cell r="O2873" t="str">
            <v>532</v>
          </cell>
          <cell r="P2873" t="str">
            <v>INSP</v>
          </cell>
          <cell r="Q2873" t="str">
            <v>E - Schd Compl Yr 0</v>
          </cell>
          <cell r="R2873" t="str">
            <v>ORAS NOCO ATCO</v>
          </cell>
          <cell r="S2873" t="str">
            <v>HFTD 2</v>
          </cell>
        </row>
        <row r="2874">
          <cell r="B2874" t="str">
            <v>120808172</v>
          </cell>
          <cell r="C2874" t="str">
            <v>010/087</v>
          </cell>
          <cell r="D2874" t="str">
            <v>T2 EI PARADISE-TABLE MTN 10/087 RPL INSS</v>
          </cell>
          <cell r="E2874" t="str">
            <v>TABLEMTN</v>
          </cell>
          <cell r="F2874" t="str">
            <v>ETL.4316</v>
          </cell>
          <cell r="G2874" t="str">
            <v>.INSL.CERA</v>
          </cell>
          <cell r="H2874">
            <v>44299</v>
          </cell>
          <cell r="I2874">
            <v>44299</v>
          </cell>
          <cell r="J2874">
            <v>44394</v>
          </cell>
          <cell r="K2874">
            <v>44404</v>
          </cell>
          <cell r="M2874">
            <v>44664</v>
          </cell>
          <cell r="N2874">
            <v>44449</v>
          </cell>
          <cell r="O2874" t="str">
            <v>532</v>
          </cell>
          <cell r="P2874" t="str">
            <v>INSP</v>
          </cell>
          <cell r="Q2874" t="str">
            <v>E - Schd Compl Yr 0</v>
          </cell>
          <cell r="R2874" t="str">
            <v>ORAS NOCO ATCO</v>
          </cell>
          <cell r="S2874" t="str">
            <v>HFTD 2</v>
          </cell>
        </row>
        <row r="2875">
          <cell r="B2875" t="str">
            <v>120808173</v>
          </cell>
          <cell r="C2875" t="str">
            <v>:024/127</v>
          </cell>
          <cell r="D2875" t="str">
            <v>T2 EI CHC-SALINAS-SOLE :23/127 RPR FOND</v>
          </cell>
          <cell r="E2875" t="str">
            <v>MOSSLNDG</v>
          </cell>
          <cell r="F2875" t="str">
            <v>ETL.2900</v>
          </cell>
          <cell r="G2875" t="str">
            <v>.TOWR</v>
          </cell>
          <cell r="H2875">
            <v>44299</v>
          </cell>
          <cell r="I2875">
            <v>44299</v>
          </cell>
          <cell r="J2875">
            <v>44385</v>
          </cell>
          <cell r="K2875">
            <v>44403</v>
          </cell>
          <cell r="M2875">
            <v>44664</v>
          </cell>
          <cell r="N2875">
            <v>44664</v>
          </cell>
          <cell r="O2875" t="str">
            <v>543</v>
          </cell>
          <cell r="P2875" t="str">
            <v>INSP</v>
          </cell>
          <cell r="Q2875" t="str">
            <v>E - Schd Compl Yr 0</v>
          </cell>
          <cell r="R2875" t="str">
            <v>ORAS NOCO ATCO</v>
          </cell>
          <cell r="S2875" t="str">
            <v>HFTD 2</v>
          </cell>
        </row>
        <row r="2876">
          <cell r="B2876" t="str">
            <v>120808360</v>
          </cell>
          <cell r="C2876" t="str">
            <v>012/048</v>
          </cell>
          <cell r="D2876" t="str">
            <v>T2 EI MR BY-SLR SW STA #1 12/48 RMV BRSH</v>
          </cell>
          <cell r="E2876" t="str">
            <v>PISMOBCH</v>
          </cell>
          <cell r="F2876" t="str">
            <v>ETL.5300</v>
          </cell>
          <cell r="G2876" t="str">
            <v>.TOWR</v>
          </cell>
          <cell r="H2876">
            <v>44299</v>
          </cell>
          <cell r="I2876">
            <v>44299</v>
          </cell>
          <cell r="J2876">
            <v>44348</v>
          </cell>
          <cell r="K2876">
            <v>44358</v>
          </cell>
          <cell r="M2876">
            <v>44664</v>
          </cell>
          <cell r="N2876">
            <v>44764</v>
          </cell>
          <cell r="O2876" t="str">
            <v>932</v>
          </cell>
          <cell r="P2876" t="str">
            <v>INSP</v>
          </cell>
          <cell r="Q2876" t="str">
            <v>E - Schd Compl Yr 0</v>
          </cell>
          <cell r="R2876" t="str">
            <v>ORAS NOCO ATCO</v>
          </cell>
          <cell r="S2876" t="str">
            <v>HFTD 2</v>
          </cell>
        </row>
        <row r="2877">
          <cell r="B2877" t="str">
            <v>120808572</v>
          </cell>
          <cell r="C2877" t="str">
            <v>005/033</v>
          </cell>
          <cell r="D2877" t="str">
            <v>EI MSS LNDING-DL MONTE #2 5/033 RPL INSS</v>
          </cell>
          <cell r="E2877" t="str">
            <v>MOSSLNDG</v>
          </cell>
          <cell r="F2877" t="str">
            <v>ETL.2840</v>
          </cell>
          <cell r="G2877" t="str">
            <v>ETL.2840_005/033</v>
          </cell>
          <cell r="H2877">
            <v>44299</v>
          </cell>
          <cell r="I2877">
            <v>44299</v>
          </cell>
          <cell r="J2877">
            <v>44299</v>
          </cell>
          <cell r="M2877">
            <v>44664</v>
          </cell>
          <cell r="N2877">
            <v>44390</v>
          </cell>
          <cell r="O2877" t="str">
            <v>532</v>
          </cell>
          <cell r="P2877" t="str">
            <v>INSP</v>
          </cell>
          <cell r="Q2877" t="str">
            <v>E - Schd Compl Yr 0</v>
          </cell>
          <cell r="R2877" t="str">
            <v>NOPR ORAS ATCO</v>
          </cell>
          <cell r="S2877" t="e">
            <v>#N/A</v>
          </cell>
        </row>
        <row r="2878">
          <cell r="B2878" t="str">
            <v>120808578</v>
          </cell>
          <cell r="C2878" t="str">
            <v>A003/070</v>
          </cell>
          <cell r="D2878" t="str">
            <v>WV PEASE-HARTER A003/070 RPR SPLW</v>
          </cell>
          <cell r="E2878" t="str">
            <v>SACTO</v>
          </cell>
          <cell r="F2878" t="str">
            <v>ETL.7760</v>
          </cell>
          <cell r="G2878" t="str">
            <v>ETL.7760_A003/070</v>
          </cell>
          <cell r="H2878">
            <v>44299</v>
          </cell>
          <cell r="I2878">
            <v>44299</v>
          </cell>
          <cell r="J2878">
            <v>44299</v>
          </cell>
          <cell r="M2878">
            <v>44664</v>
          </cell>
          <cell r="N2878">
            <v>44664</v>
          </cell>
          <cell r="O2878" t="str">
            <v>630</v>
          </cell>
          <cell r="P2878" t="str">
            <v>OTHR</v>
          </cell>
          <cell r="Q2878" t="str">
            <v>E - Schd Compl Yr 0</v>
          </cell>
          <cell r="R2878" t="str">
            <v>NOPR ORAS ATCO</v>
          </cell>
          <cell r="S2878" t="str">
            <v>Non-HFTD</v>
          </cell>
        </row>
        <row r="2879">
          <cell r="B2879" t="str">
            <v>120808670</v>
          </cell>
          <cell r="C2879" t="str">
            <v>032/135</v>
          </cell>
          <cell r="D2879" t="str">
            <v>T2 EI TESLA-METCALF 32/135 RPR FOND</v>
          </cell>
          <cell r="E2879" t="str">
            <v>METCALF</v>
          </cell>
          <cell r="F2879" t="str">
            <v>ETL.6110</v>
          </cell>
          <cell r="G2879" t="str">
            <v>.TOWR</v>
          </cell>
          <cell r="H2879">
            <v>44299</v>
          </cell>
          <cell r="I2879">
            <v>44299</v>
          </cell>
          <cell r="J2879">
            <v>44336</v>
          </cell>
          <cell r="K2879">
            <v>44340</v>
          </cell>
          <cell r="M2879">
            <v>44664</v>
          </cell>
          <cell r="N2879">
            <v>44664</v>
          </cell>
          <cell r="O2879" t="str">
            <v>543</v>
          </cell>
          <cell r="P2879" t="str">
            <v>INSP</v>
          </cell>
          <cell r="Q2879" t="str">
            <v>E - Schd Compl Yr 0</v>
          </cell>
          <cell r="R2879" t="str">
            <v>ORAS NOCO ATCO</v>
          </cell>
          <cell r="S2879" t="str">
            <v>HFTD 2</v>
          </cell>
        </row>
        <row r="2880">
          <cell r="B2880" t="str">
            <v>120808721</v>
          </cell>
          <cell r="C2880" t="str">
            <v>027/133</v>
          </cell>
          <cell r="D2880" t="str">
            <v>T2 WV CRNA MNDCNO 31 27/133 RPR FOND</v>
          </cell>
          <cell r="E2880" t="str">
            <v>LAKEVLLE</v>
          </cell>
          <cell r="F2880" t="str">
            <v>ETL.1330</v>
          </cell>
          <cell r="G2880" t="str">
            <v>.TOWR</v>
          </cell>
          <cell r="H2880">
            <v>44299</v>
          </cell>
          <cell r="I2880">
            <v>44299</v>
          </cell>
          <cell r="J2880">
            <v>44587</v>
          </cell>
          <cell r="K2880">
            <v>44592</v>
          </cell>
          <cell r="M2880">
            <v>44664</v>
          </cell>
          <cell r="N2880">
            <v>44664</v>
          </cell>
          <cell r="O2880" t="str">
            <v>543</v>
          </cell>
          <cell r="P2880" t="str">
            <v>OTHR</v>
          </cell>
          <cell r="Q2880" t="str">
            <v>E - Schd Compl Yr 0</v>
          </cell>
          <cell r="R2880" t="str">
            <v>ORAS NOCO ATCO</v>
          </cell>
          <cell r="S2880" t="str">
            <v>HFTD 2</v>
          </cell>
        </row>
        <row r="2881">
          <cell r="B2881" t="str">
            <v>120808727</v>
          </cell>
          <cell r="C2881" t="str">
            <v>012/050A</v>
          </cell>
          <cell r="D2881" t="str">
            <v>T2 EI MR BY-SLR SW STA #112/50A RPL INSS</v>
          </cell>
          <cell r="E2881" t="str">
            <v>PISMOBCH</v>
          </cell>
          <cell r="F2881" t="str">
            <v>ETL.5300</v>
          </cell>
          <cell r="G2881" t="str">
            <v>.INSL</v>
          </cell>
          <cell r="H2881">
            <v>44299</v>
          </cell>
          <cell r="I2881">
            <v>44299</v>
          </cell>
          <cell r="J2881">
            <v>44299</v>
          </cell>
          <cell r="M2881">
            <v>44664</v>
          </cell>
          <cell r="N2881">
            <v>44475</v>
          </cell>
          <cell r="O2881" t="str">
            <v>532</v>
          </cell>
          <cell r="P2881" t="str">
            <v>INSP</v>
          </cell>
          <cell r="Q2881" t="str">
            <v>E - Schd Compl Yr 0</v>
          </cell>
          <cell r="R2881" t="str">
            <v>NOPR ORAS ATCO</v>
          </cell>
          <cell r="S2881" t="str">
            <v>HFTD 2</v>
          </cell>
        </row>
        <row r="2882">
          <cell r="B2882" t="str">
            <v>120808821</v>
          </cell>
          <cell r="C2882" t="str">
            <v>012/050B</v>
          </cell>
          <cell r="D2882" t="str">
            <v>T2 EI MRR BY-SLR SW #2 12/50B RPL INSS</v>
          </cell>
          <cell r="E2882" t="str">
            <v>PISMOBCH</v>
          </cell>
          <cell r="F2882" t="str">
            <v>ETL.5310</v>
          </cell>
          <cell r="G2882" t="str">
            <v>.TOWR</v>
          </cell>
          <cell r="H2882">
            <v>44299</v>
          </cell>
          <cell r="I2882">
            <v>44299</v>
          </cell>
          <cell r="J2882">
            <v>44299</v>
          </cell>
          <cell r="L2882">
            <v>45028</v>
          </cell>
          <cell r="M2882">
            <v>44664</v>
          </cell>
          <cell r="N2882">
            <v>44475</v>
          </cell>
          <cell r="O2882" t="str">
            <v>532</v>
          </cell>
          <cell r="P2882" t="str">
            <v>INSP</v>
          </cell>
          <cell r="Q2882" t="str">
            <v>E - Schd Compl Yr 0</v>
          </cell>
          <cell r="R2882" t="str">
            <v>NOPR ORAS ATCO</v>
          </cell>
          <cell r="S2882" t="str">
            <v>HFTD 2</v>
          </cell>
        </row>
        <row r="2883">
          <cell r="B2883" t="str">
            <v>120808864</v>
          </cell>
          <cell r="C2883" t="str">
            <v>005/034</v>
          </cell>
          <cell r="D2883" t="str">
            <v>EI MSS LNDING-DL MNT #2 5/034 RPL INSS</v>
          </cell>
          <cell r="E2883" t="str">
            <v>MOSSLNDG</v>
          </cell>
          <cell r="F2883" t="str">
            <v>ETL.2840</v>
          </cell>
          <cell r="G2883" t="str">
            <v>ETL.2840_005/034</v>
          </cell>
          <cell r="H2883">
            <v>44299</v>
          </cell>
          <cell r="I2883">
            <v>44299</v>
          </cell>
          <cell r="J2883">
            <v>44299</v>
          </cell>
          <cell r="M2883">
            <v>44664</v>
          </cell>
          <cell r="N2883">
            <v>44664</v>
          </cell>
          <cell r="O2883" t="str">
            <v>532</v>
          </cell>
          <cell r="P2883" t="str">
            <v>INSP</v>
          </cell>
          <cell r="Q2883" t="str">
            <v>E - Schd Compl Yr 0</v>
          </cell>
          <cell r="R2883" t="str">
            <v>NOPR ORAS ATCO</v>
          </cell>
          <cell r="S2883" t="e">
            <v>#N/A</v>
          </cell>
        </row>
        <row r="2884">
          <cell r="B2884" t="str">
            <v>120808867</v>
          </cell>
          <cell r="C2884" t="str">
            <v>051/254</v>
          </cell>
          <cell r="D2884" t="str">
            <v>T2 EI MLN-RND MTN #2 051/254 BENT STEEL</v>
          </cell>
          <cell r="E2884" t="str">
            <v>TABLEMTN</v>
          </cell>
          <cell r="F2884" t="str">
            <v>ETL.6020</v>
          </cell>
          <cell r="G2884" t="str">
            <v>.TOWR</v>
          </cell>
          <cell r="H2884">
            <v>44299</v>
          </cell>
          <cell r="I2884">
            <v>44299</v>
          </cell>
          <cell r="J2884">
            <v>44299</v>
          </cell>
          <cell r="L2884">
            <v>45059</v>
          </cell>
          <cell r="M2884">
            <v>44664</v>
          </cell>
          <cell r="N2884">
            <v>44664</v>
          </cell>
          <cell r="O2884" t="str">
            <v>543</v>
          </cell>
          <cell r="P2884" t="str">
            <v/>
          </cell>
          <cell r="Q2884" t="str">
            <v>E - Schd Compl Yr 0</v>
          </cell>
          <cell r="R2884" t="str">
            <v>NOPR ORAS OSTS</v>
          </cell>
          <cell r="S2884" t="str">
            <v>HFTD 2</v>
          </cell>
        </row>
        <row r="2885">
          <cell r="B2885" t="str">
            <v>120808906</v>
          </cell>
          <cell r="C2885" t="str">
            <v>011/010</v>
          </cell>
          <cell r="D2885" t="str">
            <v>T2 WV TULE-SPRINGVILLE 011/010 INS DAMW</v>
          </cell>
          <cell r="E2885" t="str">
            <v>MIDWAY</v>
          </cell>
          <cell r="F2885" t="str">
            <v>ETL.9040</v>
          </cell>
          <cell r="G2885" t="str">
            <v>.SWIT</v>
          </cell>
          <cell r="H2885">
            <v>44299</v>
          </cell>
          <cell r="I2885">
            <v>44299</v>
          </cell>
          <cell r="J2885">
            <v>44714</v>
          </cell>
          <cell r="K2885">
            <v>44733</v>
          </cell>
          <cell r="M2885">
            <v>44664</v>
          </cell>
          <cell r="N2885">
            <v>44664</v>
          </cell>
          <cell r="O2885" t="str">
            <v>628</v>
          </cell>
          <cell r="P2885" t="str">
            <v>OTHR</v>
          </cell>
          <cell r="Q2885" t="str">
            <v>E - Schd Compl Yr 0</v>
          </cell>
          <cell r="R2885" t="str">
            <v>ORAS NOCO ATCO</v>
          </cell>
          <cell r="S2885" t="str">
            <v>HFTD 2</v>
          </cell>
        </row>
        <row r="2886">
          <cell r="B2886" t="str">
            <v>120808941</v>
          </cell>
          <cell r="C2886" t="str">
            <v>051/005</v>
          </cell>
          <cell r="D2886" t="str">
            <v>T0 EI GARBERVLE-LYTONVL 51/5 REPL SPLW</v>
          </cell>
          <cell r="E2886" t="str">
            <v>WILLITS</v>
          </cell>
          <cell r="F2886" t="str">
            <v>ETL.8365</v>
          </cell>
          <cell r="G2886" t="str">
            <v>.POLE.NWOD</v>
          </cell>
          <cell r="H2886">
            <v>44299</v>
          </cell>
          <cell r="I2886">
            <v>44299</v>
          </cell>
          <cell r="J2886">
            <v>44685</v>
          </cell>
          <cell r="K2886">
            <v>44740</v>
          </cell>
          <cell r="M2886">
            <v>44664</v>
          </cell>
          <cell r="N2886">
            <v>44664</v>
          </cell>
          <cell r="O2886" t="str">
            <v>630</v>
          </cell>
          <cell r="P2886" t="str">
            <v>INSP</v>
          </cell>
          <cell r="Q2886" t="str">
            <v>E - Schd Compl Yr 0</v>
          </cell>
          <cell r="R2886" t="str">
            <v>ORAS NOCO ATCO</v>
          </cell>
          <cell r="S2886" t="str">
            <v>Remove</v>
          </cell>
        </row>
        <row r="2887">
          <cell r="B2887" t="str">
            <v>120808949</v>
          </cell>
          <cell r="C2887" t="str">
            <v>051/009</v>
          </cell>
          <cell r="D2887" t="str">
            <v>EI GARBERVLE-LYTONVL 51/9 RMV VEGN</v>
          </cell>
          <cell r="E2887" t="str">
            <v>WILLITS</v>
          </cell>
          <cell r="F2887" t="str">
            <v>ETL.8365</v>
          </cell>
          <cell r="G2887" t="str">
            <v>ETL.8365_051/009</v>
          </cell>
          <cell r="H2887">
            <v>44299</v>
          </cell>
          <cell r="I2887">
            <v>44299</v>
          </cell>
          <cell r="J2887">
            <v>44634</v>
          </cell>
          <cell r="K2887">
            <v>44635</v>
          </cell>
          <cell r="M2887">
            <v>44664</v>
          </cell>
          <cell r="O2887" t="str">
            <v>564</v>
          </cell>
          <cell r="P2887" t="str">
            <v>INSP</v>
          </cell>
          <cell r="Q2887" t="str">
            <v>E - Schd Compl Yr 0</v>
          </cell>
          <cell r="R2887" t="str">
            <v>NOCO ATCO</v>
          </cell>
          <cell r="S2887" t="str">
            <v>HFRA</v>
          </cell>
        </row>
        <row r="2888">
          <cell r="B2888" t="str">
            <v>120808951</v>
          </cell>
          <cell r="C2888" t="str">
            <v>051/008</v>
          </cell>
          <cell r="D2888" t="str">
            <v>EI GARBERVILLE-LAYTONVILLE 51/8 RMV VEG</v>
          </cell>
          <cell r="E2888" t="str">
            <v>WILLITS</v>
          </cell>
          <cell r="F2888" t="str">
            <v>ETL.8365</v>
          </cell>
          <cell r="G2888" t="str">
            <v>ETL.8365_051/008</v>
          </cell>
          <cell r="H2888">
            <v>44299</v>
          </cell>
          <cell r="I2888">
            <v>44299</v>
          </cell>
          <cell r="J2888">
            <v>44634</v>
          </cell>
          <cell r="K2888">
            <v>44635</v>
          </cell>
          <cell r="M2888">
            <v>44664</v>
          </cell>
          <cell r="O2888" t="str">
            <v>564</v>
          </cell>
          <cell r="P2888" t="str">
            <v>INSP</v>
          </cell>
          <cell r="Q2888" t="str">
            <v>E - Schd Compl Yr 0</v>
          </cell>
          <cell r="R2888" t="str">
            <v>NOCO ATCO</v>
          </cell>
          <cell r="S2888" t="str">
            <v>HFRA</v>
          </cell>
        </row>
        <row r="2889">
          <cell r="B2889" t="str">
            <v>120808954</v>
          </cell>
          <cell r="C2889" t="str">
            <v>054/002</v>
          </cell>
          <cell r="D2889" t="str">
            <v>EI GARBERVILLE-LAYTNVL 54/2 RMV VEG</v>
          </cell>
          <cell r="E2889" t="str">
            <v>WILLITS</v>
          </cell>
          <cell r="F2889" t="str">
            <v>ETL.8365</v>
          </cell>
          <cell r="G2889" t="str">
            <v>ETL.8365_054/002</v>
          </cell>
          <cell r="H2889">
            <v>44299</v>
          </cell>
          <cell r="I2889">
            <v>44299</v>
          </cell>
          <cell r="J2889">
            <v>44634</v>
          </cell>
          <cell r="K2889">
            <v>44635</v>
          </cell>
          <cell r="M2889">
            <v>44664</v>
          </cell>
          <cell r="O2889" t="str">
            <v>564</v>
          </cell>
          <cell r="P2889" t="str">
            <v>INSP</v>
          </cell>
          <cell r="Q2889" t="str">
            <v>E - Schd Compl Yr 0</v>
          </cell>
          <cell r="R2889" t="str">
            <v>NOCO ATCO</v>
          </cell>
          <cell r="S2889" t="str">
            <v>HFRA</v>
          </cell>
        </row>
        <row r="2890">
          <cell r="B2890" t="str">
            <v>120809505</v>
          </cell>
          <cell r="C2890" t="str">
            <v>010/202</v>
          </cell>
          <cell r="D2890" t="str">
            <v>EI SOLEDAD #1 10/202 RPR CNDW</v>
          </cell>
          <cell r="E2890" t="str">
            <v>MOSSLNDG</v>
          </cell>
          <cell r="F2890" t="str">
            <v>ETL.8010</v>
          </cell>
          <cell r="G2890" t="str">
            <v>ETL.8010_010/202</v>
          </cell>
          <cell r="H2890">
            <v>44299</v>
          </cell>
          <cell r="I2890">
            <v>44299</v>
          </cell>
          <cell r="J2890">
            <v>44299</v>
          </cell>
          <cell r="L2890">
            <v>45148</v>
          </cell>
          <cell r="M2890">
            <v>44664</v>
          </cell>
          <cell r="O2890" t="str">
            <v>630</v>
          </cell>
          <cell r="P2890" t="str">
            <v>INSP</v>
          </cell>
          <cell r="Q2890" t="str">
            <v>E - Schd Compl Yr 0</v>
          </cell>
          <cell r="R2890" t="str">
            <v>NOPR ATCO</v>
          </cell>
          <cell r="S2890" t="str">
            <v>Non-HFTD</v>
          </cell>
        </row>
        <row r="2891">
          <cell r="B2891" t="str">
            <v>120810538</v>
          </cell>
          <cell r="C2891" t="str">
            <v>:002/019</v>
          </cell>
          <cell r="D2891" t="str">
            <v>T2 EI PIT #3-PIT #1 :002/019 RPR FOND</v>
          </cell>
          <cell r="E2891" t="str">
            <v>TABLEMTN</v>
          </cell>
          <cell r="F2891" t="str">
            <v>ETL.5400</v>
          </cell>
          <cell r="G2891" t="str">
            <v>.TOWR</v>
          </cell>
          <cell r="H2891">
            <v>44300</v>
          </cell>
          <cell r="I2891">
            <v>44299</v>
          </cell>
          <cell r="J2891">
            <v>44771</v>
          </cell>
          <cell r="K2891">
            <v>44791</v>
          </cell>
          <cell r="L2891">
            <v>45097</v>
          </cell>
          <cell r="M2891">
            <v>44664</v>
          </cell>
          <cell r="N2891">
            <v>44664</v>
          </cell>
          <cell r="O2891" t="str">
            <v>543</v>
          </cell>
          <cell r="P2891" t="str">
            <v>INSP</v>
          </cell>
          <cell r="Q2891" t="str">
            <v>E - Schd Compl Yr 0</v>
          </cell>
          <cell r="R2891" t="str">
            <v>ORAS NOCO ATCO</v>
          </cell>
          <cell r="S2891" t="str">
            <v>HFTD 2</v>
          </cell>
        </row>
        <row r="2892">
          <cell r="B2892" t="str">
            <v>120810571</v>
          </cell>
          <cell r="C2892" t="str">
            <v>:003/029</v>
          </cell>
          <cell r="D2892" t="str">
            <v>EI PIT #3-PIT #1 :003/029 INS HRDT</v>
          </cell>
          <cell r="E2892" t="str">
            <v>TABLEMTN</v>
          </cell>
          <cell r="F2892" t="str">
            <v>ETL.5400</v>
          </cell>
          <cell r="G2892" t="str">
            <v>ETL.5400_:003/029</v>
          </cell>
          <cell r="H2892">
            <v>44300</v>
          </cell>
          <cell r="I2892">
            <v>44299</v>
          </cell>
          <cell r="J2892">
            <v>44299</v>
          </cell>
          <cell r="M2892">
            <v>44664</v>
          </cell>
          <cell r="O2892" t="str">
            <v>543</v>
          </cell>
          <cell r="P2892" t="str">
            <v>INSP</v>
          </cell>
          <cell r="Q2892" t="str">
            <v>E - Schd Compl Yr 0</v>
          </cell>
          <cell r="R2892" t="str">
            <v>OSNO ATCO</v>
          </cell>
          <cell r="S2892" t="str">
            <v>Non-HFTD</v>
          </cell>
        </row>
        <row r="2893">
          <cell r="B2893" t="str">
            <v>120810696</v>
          </cell>
          <cell r="C2893" t="str">
            <v>011/086</v>
          </cell>
          <cell r="D2893" t="str">
            <v>DI ELECTRA-BELLOTA 11/86 RPL INSS</v>
          </cell>
          <cell r="E2893" t="str">
            <v>VICTOR</v>
          </cell>
          <cell r="F2893" t="str">
            <v>ETL.4670</v>
          </cell>
          <cell r="G2893" t="str">
            <v>ETL.4670_011/086</v>
          </cell>
          <cell r="H2893">
            <v>44300</v>
          </cell>
          <cell r="I2893">
            <v>44299</v>
          </cell>
          <cell r="J2893">
            <v>44299</v>
          </cell>
          <cell r="M2893">
            <v>44664</v>
          </cell>
          <cell r="N2893">
            <v>44421</v>
          </cell>
          <cell r="O2893" t="str">
            <v>532</v>
          </cell>
          <cell r="P2893" t="str">
            <v>OTHR</v>
          </cell>
          <cell r="Q2893" t="str">
            <v>E - Schd Compl Yr 0</v>
          </cell>
          <cell r="R2893" t="str">
            <v>NOPR ORAS NOPT ATCO</v>
          </cell>
          <cell r="S2893" t="str">
            <v>Non-HFTD</v>
          </cell>
        </row>
        <row r="2894">
          <cell r="B2894" t="str">
            <v>120810796</v>
          </cell>
          <cell r="C2894" t="str">
            <v>031/007</v>
          </cell>
          <cell r="D2894" t="str">
            <v>T2 EI GRBRVLL-LYTNVILLE 31/7 RPL INSW</v>
          </cell>
          <cell r="E2894" t="str">
            <v>WILLITS</v>
          </cell>
          <cell r="F2894" t="str">
            <v>ETL.8365</v>
          </cell>
          <cell r="G2894" t="str">
            <v>.INSL.CERA</v>
          </cell>
          <cell r="H2894">
            <v>44300</v>
          </cell>
          <cell r="I2894">
            <v>44298</v>
          </cell>
          <cell r="J2894">
            <v>44673</v>
          </cell>
          <cell r="K2894">
            <v>44698</v>
          </cell>
          <cell r="M2894">
            <v>44663</v>
          </cell>
          <cell r="N2894">
            <v>44663</v>
          </cell>
          <cell r="O2894" t="str">
            <v>508</v>
          </cell>
          <cell r="P2894" t="str">
            <v>INSP</v>
          </cell>
          <cell r="Q2894" t="str">
            <v>E - Schd Compl Yr 0</v>
          </cell>
          <cell r="R2894" t="str">
            <v>ORAS NOCO ATCO</v>
          </cell>
          <cell r="S2894" t="str">
            <v>HFTD 2</v>
          </cell>
        </row>
        <row r="2895">
          <cell r="B2895" t="str">
            <v>120810798</v>
          </cell>
          <cell r="C2895" t="str">
            <v>031/005</v>
          </cell>
          <cell r="D2895" t="str">
            <v>T2 EI GRBRVLL-LYTNVILLE 31/5 RPR GYWW</v>
          </cell>
          <cell r="E2895" t="str">
            <v>WILLITS</v>
          </cell>
          <cell r="F2895" t="str">
            <v>ETL.8365</v>
          </cell>
          <cell r="G2895" t="str">
            <v>.POLE.WOOD</v>
          </cell>
          <cell r="H2895">
            <v>44300</v>
          </cell>
          <cell r="I2895">
            <v>44298</v>
          </cell>
          <cell r="J2895">
            <v>44673</v>
          </cell>
          <cell r="K2895">
            <v>44734</v>
          </cell>
          <cell r="M2895">
            <v>44663</v>
          </cell>
          <cell r="N2895">
            <v>44663</v>
          </cell>
          <cell r="O2895" t="str">
            <v>630</v>
          </cell>
          <cell r="P2895" t="str">
            <v>INSP</v>
          </cell>
          <cell r="Q2895" t="str">
            <v>E - Schd Compl Yr 0</v>
          </cell>
          <cell r="R2895" t="str">
            <v>ORAS NOCO ATCO</v>
          </cell>
          <cell r="S2895" t="str">
            <v>HFTD 2</v>
          </cell>
        </row>
        <row r="2896">
          <cell r="B2896" t="str">
            <v>120810831</v>
          </cell>
          <cell r="C2896" t="str">
            <v>030/005</v>
          </cell>
          <cell r="D2896" t="str">
            <v>T2 EI GRBRVLL-LYTNVILLE 30/5 RPL STRW</v>
          </cell>
          <cell r="E2896" t="str">
            <v>WILLITS</v>
          </cell>
          <cell r="F2896" t="str">
            <v>ETL.8365</v>
          </cell>
          <cell r="G2896" t="str">
            <v>.POLE.WOOD</v>
          </cell>
          <cell r="H2896">
            <v>44300</v>
          </cell>
          <cell r="I2896">
            <v>44298</v>
          </cell>
          <cell r="J2896">
            <v>44695</v>
          </cell>
          <cell r="K2896">
            <v>44734</v>
          </cell>
          <cell r="M2896">
            <v>44663</v>
          </cell>
          <cell r="N2896">
            <v>44655</v>
          </cell>
          <cell r="O2896" t="str">
            <v>372</v>
          </cell>
          <cell r="P2896" t="str">
            <v>INSP</v>
          </cell>
          <cell r="Q2896" t="str">
            <v>E - Schd Compl Yr 0</v>
          </cell>
          <cell r="R2896" t="str">
            <v>ORAS NOCO ATCO</v>
          </cell>
          <cell r="S2896" t="str">
            <v>HFTD 2</v>
          </cell>
        </row>
        <row r="2897">
          <cell r="B2897" t="str">
            <v>120810832</v>
          </cell>
          <cell r="C2897" t="str">
            <v>033/003</v>
          </cell>
          <cell r="D2897" t="str">
            <v>T0 EI GARBERVILLE-LAYTONVILL 33/3 RPR GY</v>
          </cell>
          <cell r="E2897" t="str">
            <v>WILLITS</v>
          </cell>
          <cell r="F2897" t="str">
            <v>ETL.8365</v>
          </cell>
          <cell r="G2897" t="str">
            <v>.POLE.NWOD</v>
          </cell>
          <cell r="H2897">
            <v>44300</v>
          </cell>
          <cell r="I2897">
            <v>44299</v>
          </cell>
          <cell r="J2897">
            <v>44674</v>
          </cell>
          <cell r="K2897">
            <v>44735</v>
          </cell>
          <cell r="M2897">
            <v>44664</v>
          </cell>
          <cell r="N2897">
            <v>44664</v>
          </cell>
          <cell r="O2897" t="str">
            <v>628</v>
          </cell>
          <cell r="P2897" t="str">
            <v>INSP</v>
          </cell>
          <cell r="Q2897" t="str">
            <v>E - Schd Compl Yr 0</v>
          </cell>
          <cell r="R2897" t="str">
            <v>ORAS NOCO ATCO</v>
          </cell>
          <cell r="S2897" t="str">
            <v>Remove</v>
          </cell>
        </row>
        <row r="2898">
          <cell r="B2898" t="str">
            <v>120810840</v>
          </cell>
          <cell r="C2898" t="str">
            <v>035/001</v>
          </cell>
          <cell r="D2898" t="str">
            <v>EI GARBERVILLE-LAYTONVILLE 35/1 RPR FOND</v>
          </cell>
          <cell r="E2898" t="str">
            <v>WILLITS</v>
          </cell>
          <cell r="F2898" t="str">
            <v>ETL.8365</v>
          </cell>
          <cell r="G2898" t="str">
            <v>ETL.8365_035/001</v>
          </cell>
          <cell r="H2898">
            <v>44300</v>
          </cell>
          <cell r="I2898">
            <v>44299</v>
          </cell>
          <cell r="J2898">
            <v>44719</v>
          </cell>
          <cell r="K2898">
            <v>44739</v>
          </cell>
          <cell r="M2898">
            <v>44664</v>
          </cell>
          <cell r="N2898">
            <v>44664</v>
          </cell>
          <cell r="O2898" t="str">
            <v>543</v>
          </cell>
          <cell r="P2898" t="str">
            <v>INSP</v>
          </cell>
          <cell r="Q2898" t="str">
            <v>E - Schd Compl Yr 0</v>
          </cell>
          <cell r="R2898" t="str">
            <v>ORAS NOCO ATCO</v>
          </cell>
          <cell r="S2898" t="str">
            <v>HFRA</v>
          </cell>
        </row>
        <row r="2899">
          <cell r="B2899" t="str">
            <v>120810841</v>
          </cell>
          <cell r="C2899" t="str">
            <v>001/012</v>
          </cell>
          <cell r="D2899" t="str">
            <v>T2 DI STAN MEL-RVRBNK JCT 1/12 RPR SPLS</v>
          </cell>
          <cell r="E2899" t="str">
            <v>VICTOR</v>
          </cell>
          <cell r="F2899" t="str">
            <v>ETL.3840</v>
          </cell>
          <cell r="G2899" t="str">
            <v>.INSL.CERA</v>
          </cell>
          <cell r="H2899">
            <v>44300</v>
          </cell>
          <cell r="I2899">
            <v>44299</v>
          </cell>
          <cell r="J2899">
            <v>44692</v>
          </cell>
          <cell r="K2899">
            <v>44767</v>
          </cell>
          <cell r="M2899">
            <v>44664</v>
          </cell>
          <cell r="N2899">
            <v>44664</v>
          </cell>
          <cell r="O2899" t="str">
            <v>628</v>
          </cell>
          <cell r="P2899" t="str">
            <v>OTHR</v>
          </cell>
          <cell r="Q2899" t="str">
            <v>E - Schd Compl Yr 0</v>
          </cell>
          <cell r="R2899" t="str">
            <v>ORAS NOCO ATCO</v>
          </cell>
          <cell r="S2899" t="str">
            <v>HFTD 2</v>
          </cell>
        </row>
        <row r="2900">
          <cell r="B2900" t="str">
            <v>120810847</v>
          </cell>
          <cell r="C2900" t="str">
            <v>001/011</v>
          </cell>
          <cell r="D2900" t="str">
            <v>T2 DI STNS MLNS-RVRBNK JCT 1/11 RPR SPLS</v>
          </cell>
          <cell r="E2900" t="str">
            <v>VICTOR</v>
          </cell>
          <cell r="F2900" t="str">
            <v>ETL.3840</v>
          </cell>
          <cell r="G2900" t="str">
            <v>.INSL.CERA</v>
          </cell>
          <cell r="H2900">
            <v>44300</v>
          </cell>
          <cell r="I2900">
            <v>44299</v>
          </cell>
          <cell r="J2900">
            <v>44692</v>
          </cell>
          <cell r="K2900">
            <v>44760</v>
          </cell>
          <cell r="M2900">
            <v>44664</v>
          </cell>
          <cell r="N2900">
            <v>44664</v>
          </cell>
          <cell r="O2900" t="str">
            <v>628</v>
          </cell>
          <cell r="P2900" t="str">
            <v>OTHR</v>
          </cell>
          <cell r="Q2900" t="str">
            <v>E - Schd Compl Yr 0</v>
          </cell>
          <cell r="R2900" t="str">
            <v>ORAS NOCO ATCO</v>
          </cell>
          <cell r="S2900" t="str">
            <v>HFTD 2</v>
          </cell>
        </row>
        <row r="2901">
          <cell r="B2901" t="str">
            <v>120810896</v>
          </cell>
          <cell r="C2901" t="str">
            <v>001/011</v>
          </cell>
          <cell r="D2901" t="str">
            <v>T2 DI STANISLAUS-MANTEC #2 1/11 RPR FOND</v>
          </cell>
          <cell r="E2901" t="str">
            <v>VICTOR</v>
          </cell>
          <cell r="F2901" t="str">
            <v>ETL.3820</v>
          </cell>
          <cell r="G2901" t="str">
            <v>.TOWR</v>
          </cell>
          <cell r="H2901">
            <v>44300</v>
          </cell>
          <cell r="I2901">
            <v>44299</v>
          </cell>
          <cell r="J2901">
            <v>44588</v>
          </cell>
          <cell r="K2901">
            <v>44592</v>
          </cell>
          <cell r="M2901">
            <v>44664</v>
          </cell>
          <cell r="N2901">
            <v>44664</v>
          </cell>
          <cell r="O2901" t="str">
            <v>543</v>
          </cell>
          <cell r="P2901" t="str">
            <v>OTHR</v>
          </cell>
          <cell r="Q2901" t="str">
            <v>E - Schd Compl Yr 0</v>
          </cell>
          <cell r="R2901" t="str">
            <v>ORAS NOCO ATCO</v>
          </cell>
          <cell r="S2901" t="str">
            <v>HFTD 2</v>
          </cell>
        </row>
        <row r="2902">
          <cell r="B2902" t="str">
            <v>120810986</v>
          </cell>
          <cell r="C2902" t="str">
            <v>050/360</v>
          </cell>
          <cell r="D2902" t="str">
            <v>T2 DI CARIBOU-TABLE MTN 50/360 RPLC INSS</v>
          </cell>
          <cell r="E2902" t="str">
            <v>TABLEMTN</v>
          </cell>
          <cell r="F2902" t="str">
            <v>ETL.4440</v>
          </cell>
          <cell r="G2902" t="str">
            <v>.INSL.CERA</v>
          </cell>
          <cell r="H2902">
            <v>44300</v>
          </cell>
          <cell r="I2902">
            <v>44299</v>
          </cell>
          <cell r="J2902">
            <v>44728</v>
          </cell>
          <cell r="K2902">
            <v>44775</v>
          </cell>
          <cell r="M2902">
            <v>44664</v>
          </cell>
          <cell r="N2902">
            <v>44462</v>
          </cell>
          <cell r="O2902" t="str">
            <v>532</v>
          </cell>
          <cell r="P2902" t="str">
            <v>OTHR</v>
          </cell>
          <cell r="Q2902" t="str">
            <v>E - Schd Compl Yr 0</v>
          </cell>
          <cell r="R2902" t="str">
            <v>ORAS NOCO ATCO</v>
          </cell>
          <cell r="S2902" t="str">
            <v>HFTD 2</v>
          </cell>
        </row>
        <row r="2903">
          <cell r="B2903" t="str">
            <v>120810991</v>
          </cell>
          <cell r="C2903" t="str">
            <v>007/059</v>
          </cell>
          <cell r="D2903" t="str">
            <v>T2 DI EL DRDO-MSSR FLT #2 7/59 RPL INSS</v>
          </cell>
          <cell r="E2903" t="str">
            <v>SACTO</v>
          </cell>
          <cell r="F2903" t="str">
            <v>ETL.1540</v>
          </cell>
          <cell r="G2903" t="str">
            <v>.INSL</v>
          </cell>
          <cell r="H2903">
            <v>44300</v>
          </cell>
          <cell r="I2903">
            <v>44299</v>
          </cell>
          <cell r="J2903">
            <v>44699</v>
          </cell>
          <cell r="K2903">
            <v>44705</v>
          </cell>
          <cell r="M2903">
            <v>44664</v>
          </cell>
          <cell r="N2903">
            <v>44694</v>
          </cell>
          <cell r="O2903" t="str">
            <v>532</v>
          </cell>
          <cell r="P2903" t="str">
            <v>OTHR</v>
          </cell>
          <cell r="Q2903" t="str">
            <v>E - Schd Compl Yr 0</v>
          </cell>
          <cell r="R2903" t="str">
            <v>ORAS NOCO ATCO</v>
          </cell>
          <cell r="S2903" t="str">
            <v>HFTD 2</v>
          </cell>
        </row>
        <row r="2904">
          <cell r="B2904" t="str">
            <v>120810995</v>
          </cell>
          <cell r="C2904" t="str">
            <v>007/059</v>
          </cell>
          <cell r="D2904" t="str">
            <v>T2 DI EL DRDO-MSSR FLT #1 7/59 REPL INSS</v>
          </cell>
          <cell r="E2904" t="str">
            <v>SACTO</v>
          </cell>
          <cell r="F2904" t="str">
            <v>ETL.1530</v>
          </cell>
          <cell r="G2904" t="str">
            <v>.INSL</v>
          </cell>
          <cell r="H2904">
            <v>44300</v>
          </cell>
          <cell r="I2904">
            <v>44299</v>
          </cell>
          <cell r="J2904">
            <v>44727</v>
          </cell>
          <cell r="K2904">
            <v>44768</v>
          </cell>
          <cell r="M2904">
            <v>44664</v>
          </cell>
          <cell r="N2904">
            <v>44644</v>
          </cell>
          <cell r="O2904" t="str">
            <v>532</v>
          </cell>
          <cell r="P2904" t="str">
            <v>OTHR</v>
          </cell>
          <cell r="Q2904" t="str">
            <v>E - Schd Compl Yr 0</v>
          </cell>
          <cell r="R2904" t="str">
            <v>ORAS NOCO ATCO</v>
          </cell>
          <cell r="S2904" t="str">
            <v>HFTD 2</v>
          </cell>
        </row>
        <row r="2905">
          <cell r="B2905" t="str">
            <v>120811085</v>
          </cell>
          <cell r="C2905" t="str">
            <v>007/058</v>
          </cell>
          <cell r="D2905" t="str">
            <v>T2 DI EL DRDO-MSSR FLT #1 7/58 RPR SPLS</v>
          </cell>
          <cell r="E2905" t="str">
            <v>SACTO</v>
          </cell>
          <cell r="F2905" t="str">
            <v>ETL.1530</v>
          </cell>
          <cell r="G2905" t="str">
            <v>.INSL</v>
          </cell>
          <cell r="H2905">
            <v>44300</v>
          </cell>
          <cell r="I2905">
            <v>44299</v>
          </cell>
          <cell r="J2905">
            <v>44727</v>
          </cell>
          <cell r="K2905">
            <v>44790</v>
          </cell>
          <cell r="M2905">
            <v>44664</v>
          </cell>
          <cell r="N2905">
            <v>44664</v>
          </cell>
          <cell r="O2905" t="str">
            <v>628</v>
          </cell>
          <cell r="P2905" t="str">
            <v>OTHR</v>
          </cell>
          <cell r="Q2905" t="str">
            <v>E - Schd Compl Yr 0</v>
          </cell>
          <cell r="R2905" t="str">
            <v>ORAS NOCO ATCO</v>
          </cell>
          <cell r="S2905" t="str">
            <v>HFTD 2</v>
          </cell>
        </row>
        <row r="2906">
          <cell r="B2906" t="str">
            <v>120811167</v>
          </cell>
          <cell r="C2906" t="str">
            <v>007/105</v>
          </cell>
          <cell r="D2906" t="str">
            <v>EI CHRISTIE-WILLOW PASS 7/105 REPL SPLW</v>
          </cell>
          <cell r="E2906" t="str">
            <v>CONCORD</v>
          </cell>
          <cell r="F2906" t="str">
            <v>ETL.6370</v>
          </cell>
          <cell r="G2906" t="str">
            <v>ETL.6370_007/105</v>
          </cell>
          <cell r="H2906">
            <v>44300</v>
          </cell>
          <cell r="I2906">
            <v>44300</v>
          </cell>
          <cell r="J2906">
            <v>44300</v>
          </cell>
          <cell r="M2906">
            <v>44665</v>
          </cell>
          <cell r="O2906" t="str">
            <v>630</v>
          </cell>
          <cell r="P2906" t="str">
            <v>INSP</v>
          </cell>
          <cell r="Q2906" t="str">
            <v>E - Schd Compl Yr 0</v>
          </cell>
          <cell r="R2906" t="str">
            <v>OSNO ATCO</v>
          </cell>
          <cell r="S2906" t="str">
            <v>Non-HFTD</v>
          </cell>
        </row>
        <row r="2907">
          <cell r="B2907" t="str">
            <v>120811172</v>
          </cell>
          <cell r="C2907" t="str">
            <v>012/209</v>
          </cell>
          <cell r="D2907" t="str">
            <v>EI ARCO-POLNO PASS PP 12/209 RMV DEBRIS</v>
          </cell>
          <cell r="E2907" t="str">
            <v>MIDWAY</v>
          </cell>
          <cell r="F2907" t="str">
            <v>ETL.8450</v>
          </cell>
          <cell r="G2907" t="str">
            <v>ETL.8450_012/209</v>
          </cell>
          <cell r="H2907">
            <v>44300</v>
          </cell>
          <cell r="I2907">
            <v>44299</v>
          </cell>
          <cell r="J2907">
            <v>44299</v>
          </cell>
          <cell r="M2907">
            <v>44664</v>
          </cell>
          <cell r="O2907" t="str">
            <v>630</v>
          </cell>
          <cell r="P2907" t="str">
            <v>INSP</v>
          </cell>
          <cell r="Q2907" t="str">
            <v>E - Schd Compl Yr 0</v>
          </cell>
          <cell r="R2907" t="str">
            <v>OSNO ATCO</v>
          </cell>
          <cell r="S2907" t="str">
            <v>Non-HFTD</v>
          </cell>
        </row>
        <row r="2908">
          <cell r="B2908" t="str">
            <v>120811178</v>
          </cell>
          <cell r="C2908" t="str">
            <v>012/023</v>
          </cell>
          <cell r="D2908" t="str">
            <v>EI SONOMA-PUEBLO 12/023 RPR GYWW</v>
          </cell>
          <cell r="E2908" t="str">
            <v>LAKEVLLE</v>
          </cell>
          <cell r="F2908" t="str">
            <v>ETL.3810</v>
          </cell>
          <cell r="G2908" t="str">
            <v>ETL.3810_012/023</v>
          </cell>
          <cell r="H2908">
            <v>44300</v>
          </cell>
          <cell r="I2908">
            <v>44300</v>
          </cell>
          <cell r="J2908">
            <v>44300</v>
          </cell>
          <cell r="M2908">
            <v>44665</v>
          </cell>
          <cell r="O2908" t="str">
            <v>630</v>
          </cell>
          <cell r="P2908" t="str">
            <v>INSP</v>
          </cell>
          <cell r="Q2908" t="str">
            <v>E - Schd Compl Yr 0</v>
          </cell>
          <cell r="R2908" t="str">
            <v>OSNO ATCO</v>
          </cell>
          <cell r="S2908" t="str">
            <v>Non-HFTD</v>
          </cell>
        </row>
        <row r="2909">
          <cell r="B2909" t="str">
            <v>120811179</v>
          </cell>
          <cell r="C2909" t="str">
            <v>012/023</v>
          </cell>
          <cell r="D2909" t="str">
            <v>EI SONOMA-PUEBLO 12/023 RPR ANCHOR</v>
          </cell>
          <cell r="E2909" t="str">
            <v>LAKEVLLE</v>
          </cell>
          <cell r="F2909" t="str">
            <v>ETL.3810</v>
          </cell>
          <cell r="G2909" t="str">
            <v>ETL.3810_012/023</v>
          </cell>
          <cell r="H2909">
            <v>44300</v>
          </cell>
          <cell r="I2909">
            <v>44300</v>
          </cell>
          <cell r="J2909">
            <v>44300</v>
          </cell>
          <cell r="M2909">
            <v>44665</v>
          </cell>
          <cell r="O2909" t="str">
            <v>630</v>
          </cell>
          <cell r="P2909" t="str">
            <v>INSP</v>
          </cell>
          <cell r="Q2909" t="str">
            <v>E - Schd Compl Yr 0</v>
          </cell>
          <cell r="R2909" t="str">
            <v>OSNO ATCO</v>
          </cell>
          <cell r="S2909" t="str">
            <v>Non-HFTD</v>
          </cell>
        </row>
        <row r="2910">
          <cell r="B2910" t="str">
            <v>120811270</v>
          </cell>
          <cell r="C2910" t="str">
            <v>012/025</v>
          </cell>
          <cell r="D2910" t="str">
            <v>EI SONOMA-PUEBLO 12/025 RPR GYWW</v>
          </cell>
          <cell r="E2910" t="str">
            <v>LAKEVLLE</v>
          </cell>
          <cell r="F2910" t="str">
            <v>ETL.3810</v>
          </cell>
          <cell r="G2910" t="str">
            <v>ETL.3810_012/025</v>
          </cell>
          <cell r="H2910">
            <v>44300</v>
          </cell>
          <cell r="I2910">
            <v>44300</v>
          </cell>
          <cell r="J2910">
            <v>44300</v>
          </cell>
          <cell r="M2910">
            <v>44665</v>
          </cell>
          <cell r="O2910" t="str">
            <v>630</v>
          </cell>
          <cell r="P2910" t="str">
            <v>INSP</v>
          </cell>
          <cell r="Q2910" t="str">
            <v>E - Schd Compl Yr 0</v>
          </cell>
          <cell r="R2910" t="str">
            <v>OSNO ATCO</v>
          </cell>
          <cell r="S2910" t="str">
            <v>Non-HFTD</v>
          </cell>
        </row>
        <row r="2911">
          <cell r="B2911" t="str">
            <v>120811329</v>
          </cell>
          <cell r="C2911" t="str">
            <v>007/106</v>
          </cell>
          <cell r="D2911" t="str">
            <v>EI CHRISTIE-WILLOW PASS 7/106 REPL SPLW</v>
          </cell>
          <cell r="E2911" t="str">
            <v>CONCORD</v>
          </cell>
          <cell r="F2911" t="str">
            <v>ETL.6370</v>
          </cell>
          <cell r="G2911" t="str">
            <v>ETL.6370_007/106</v>
          </cell>
          <cell r="H2911">
            <v>44300</v>
          </cell>
          <cell r="I2911">
            <v>44300</v>
          </cell>
          <cell r="J2911">
            <v>44300</v>
          </cell>
          <cell r="M2911">
            <v>44665</v>
          </cell>
          <cell r="O2911" t="str">
            <v>630</v>
          </cell>
          <cell r="P2911" t="str">
            <v>INSP</v>
          </cell>
          <cell r="Q2911" t="str">
            <v>E - Schd Compl Yr 0</v>
          </cell>
          <cell r="R2911" t="str">
            <v>OSNO ATCO</v>
          </cell>
          <cell r="S2911" t="str">
            <v>Non-HFTD</v>
          </cell>
        </row>
        <row r="2912">
          <cell r="B2912" t="str">
            <v>120811504</v>
          </cell>
          <cell r="C2912" t="str">
            <v>007/107</v>
          </cell>
          <cell r="D2912" t="str">
            <v>EI CHRISTIE-WILLOW PASS 7/107 REPL SPLW</v>
          </cell>
          <cell r="E2912" t="str">
            <v>CONCORD</v>
          </cell>
          <cell r="F2912" t="str">
            <v>ETL.6370</v>
          </cell>
          <cell r="G2912" t="str">
            <v>ETL.6370_007/107</v>
          </cell>
          <cell r="H2912">
            <v>44300</v>
          </cell>
          <cell r="I2912">
            <v>44300</v>
          </cell>
          <cell r="J2912">
            <v>44300</v>
          </cell>
          <cell r="M2912">
            <v>44665</v>
          </cell>
          <cell r="O2912" t="str">
            <v>630</v>
          </cell>
          <cell r="P2912" t="str">
            <v>INSP</v>
          </cell>
          <cell r="Q2912" t="str">
            <v>E - Schd Compl Yr 0</v>
          </cell>
          <cell r="R2912" t="str">
            <v>OSNO ATCO</v>
          </cell>
          <cell r="S2912" t="str">
            <v>Non-HFTD</v>
          </cell>
        </row>
        <row r="2913">
          <cell r="B2913" t="str">
            <v>120811545</v>
          </cell>
          <cell r="C2913" t="str">
            <v>006/044</v>
          </cell>
          <cell r="D2913" t="str">
            <v>T2 DI KRKF-CLVS-SNGR #1 6/44 FOND CMPLTD</v>
          </cell>
          <cell r="E2913" t="str">
            <v>FRESNO</v>
          </cell>
          <cell r="F2913" t="str">
            <v>ETL.1890</v>
          </cell>
          <cell r="G2913" t="str">
            <v>.TOWR</v>
          </cell>
          <cell r="H2913">
            <v>44300</v>
          </cell>
          <cell r="I2913">
            <v>44287</v>
          </cell>
          <cell r="J2913">
            <v>44715</v>
          </cell>
          <cell r="K2913">
            <v>44739</v>
          </cell>
          <cell r="M2913">
            <v>44652</v>
          </cell>
          <cell r="N2913">
            <v>44652</v>
          </cell>
          <cell r="O2913" t="str">
            <v>543</v>
          </cell>
          <cell r="P2913" t="str">
            <v>OTHR</v>
          </cell>
          <cell r="Q2913" t="str">
            <v>E - Schd Compl Yr 0</v>
          </cell>
          <cell r="R2913" t="str">
            <v>ORAS NOCO ATCO</v>
          </cell>
          <cell r="S2913" t="str">
            <v>HFTD 2</v>
          </cell>
        </row>
        <row r="2914">
          <cell r="B2914" t="str">
            <v>120811586</v>
          </cell>
          <cell r="C2914" t="str">
            <v>074/640</v>
          </cell>
          <cell r="D2914" t="str">
            <v>EI CTNWD-DLVN #2 74/640 RPR FOND</v>
          </cell>
          <cell r="E2914" t="str">
            <v>TABLEMTN</v>
          </cell>
          <cell r="F2914" t="str">
            <v>ETL.4580</v>
          </cell>
          <cell r="G2914" t="str">
            <v>ETL.4580_074/640</v>
          </cell>
          <cell r="H2914">
            <v>44300</v>
          </cell>
          <cell r="I2914">
            <v>44300</v>
          </cell>
          <cell r="J2914">
            <v>44300</v>
          </cell>
          <cell r="L2914">
            <v>44980</v>
          </cell>
          <cell r="M2914">
            <v>44665</v>
          </cell>
          <cell r="O2914" t="str">
            <v>543</v>
          </cell>
          <cell r="P2914" t="str">
            <v>INSP</v>
          </cell>
          <cell r="Q2914" t="str">
            <v>E - Schd Compl Yr 0</v>
          </cell>
          <cell r="R2914" t="str">
            <v>OSNO ATCO</v>
          </cell>
          <cell r="S2914" t="str">
            <v>Non-HFTD</v>
          </cell>
        </row>
        <row r="2915">
          <cell r="B2915" t="str">
            <v>120811665</v>
          </cell>
          <cell r="C2915" t="str">
            <v>000/001</v>
          </cell>
          <cell r="D2915" t="str">
            <v>EI VCA-VCVILE-CORDELIATO 0/1 RPL INSS</v>
          </cell>
          <cell r="E2915" t="str">
            <v>LAKEVLLE</v>
          </cell>
          <cell r="F2915" t="str">
            <v>ETL.4090</v>
          </cell>
          <cell r="G2915" t="str">
            <v>ETL.4090_000/001</v>
          </cell>
          <cell r="H2915">
            <v>44300</v>
          </cell>
          <cell r="I2915">
            <v>44300</v>
          </cell>
          <cell r="J2915">
            <v>44300</v>
          </cell>
          <cell r="M2915">
            <v>44665</v>
          </cell>
          <cell r="O2915" t="str">
            <v>532</v>
          </cell>
          <cell r="P2915" t="str">
            <v>INSP</v>
          </cell>
          <cell r="Q2915" t="str">
            <v>E - Schd Compl Yr 0</v>
          </cell>
          <cell r="R2915" t="str">
            <v>NOPR ATCO</v>
          </cell>
          <cell r="S2915" t="e">
            <v>#N/A</v>
          </cell>
        </row>
        <row r="2916">
          <cell r="B2916" t="str">
            <v>120811683</v>
          </cell>
          <cell r="C2916" t="str">
            <v>195/1453</v>
          </cell>
          <cell r="D2916" t="str">
            <v>EI DELEVAN-VACA #2 195/1453 RMV VEG</v>
          </cell>
          <cell r="E2916" t="str">
            <v>SACTO</v>
          </cell>
          <cell r="F2916" t="str">
            <v>ETL.4231</v>
          </cell>
          <cell r="G2916" t="str">
            <v>ETL.4231_195/1453</v>
          </cell>
          <cell r="H2916">
            <v>44300</v>
          </cell>
          <cell r="I2916">
            <v>44300</v>
          </cell>
          <cell r="J2916">
            <v>44399</v>
          </cell>
          <cell r="K2916">
            <v>44502</v>
          </cell>
          <cell r="M2916">
            <v>44665</v>
          </cell>
          <cell r="O2916" t="str">
            <v>564</v>
          </cell>
          <cell r="P2916" t="str">
            <v>INSP</v>
          </cell>
          <cell r="Q2916" t="str">
            <v>E - Schd Compl Yr 0</v>
          </cell>
          <cell r="R2916" t="str">
            <v>NOCO ATCO</v>
          </cell>
          <cell r="S2916" t="str">
            <v>Non-HFTD</v>
          </cell>
        </row>
        <row r="2917">
          <cell r="B2917" t="str">
            <v>120811684</v>
          </cell>
          <cell r="C2917" t="str">
            <v>T003/005</v>
          </cell>
          <cell r="D2917" t="str">
            <v>T2 TULUCAY-NAPA #1 T003/005 RPR STRW</v>
          </cell>
          <cell r="E2917" t="str">
            <v>LAKEVLLE</v>
          </cell>
          <cell r="F2917" t="str">
            <v>ETL.8180</v>
          </cell>
          <cell r="G2917" t="str">
            <v>.POLE.WOOD</v>
          </cell>
          <cell r="H2917">
            <v>44300</v>
          </cell>
          <cell r="I2917">
            <v>44300</v>
          </cell>
          <cell r="J2917">
            <v>44430</v>
          </cell>
          <cell r="K2917">
            <v>44440</v>
          </cell>
          <cell r="M2917">
            <v>44665</v>
          </cell>
          <cell r="N2917">
            <v>44665</v>
          </cell>
          <cell r="O2917" t="str">
            <v>630</v>
          </cell>
          <cell r="P2917" t="str">
            <v>OTHR</v>
          </cell>
          <cell r="Q2917" t="str">
            <v>E - Schd Compl Yr 0</v>
          </cell>
          <cell r="R2917" t="str">
            <v>ORAS NOCO ATCO</v>
          </cell>
          <cell r="S2917" t="str">
            <v>HFTD 2</v>
          </cell>
        </row>
        <row r="2918">
          <cell r="B2918" t="str">
            <v>120811685</v>
          </cell>
          <cell r="C2918" t="str">
            <v>029/184</v>
          </cell>
          <cell r="D2918" t="str">
            <v>EI STNSLS-MLNS SW ST-MNT 29/184 RPR STRT</v>
          </cell>
          <cell r="E2918" t="str">
            <v>VICTOR</v>
          </cell>
          <cell r="F2918" t="str">
            <v>ETL.3830</v>
          </cell>
          <cell r="G2918" t="str">
            <v>ETL.3830_029/184</v>
          </cell>
          <cell r="H2918">
            <v>44300</v>
          </cell>
          <cell r="I2918">
            <v>44300</v>
          </cell>
          <cell r="J2918">
            <v>44300</v>
          </cell>
          <cell r="L2918">
            <v>45070</v>
          </cell>
          <cell r="M2918">
            <v>44665</v>
          </cell>
          <cell r="O2918" t="str">
            <v>543</v>
          </cell>
          <cell r="P2918" t="str">
            <v>INSP</v>
          </cell>
          <cell r="Q2918" t="str">
            <v>E - Schd Compl Yr 0</v>
          </cell>
          <cell r="R2918" t="str">
            <v>OSNO ATCO</v>
          </cell>
          <cell r="S2918" t="str">
            <v>Non-HFTD</v>
          </cell>
        </row>
        <row r="2919">
          <cell r="B2919" t="str">
            <v>120811687</v>
          </cell>
          <cell r="C2919" t="str">
            <v>000/001</v>
          </cell>
          <cell r="D2919" t="str">
            <v>EI VCA-VCVILE-JMESN-NRTH TO 0/1 RPL INSS</v>
          </cell>
          <cell r="E2919" t="str">
            <v>LAKEVLLE</v>
          </cell>
          <cell r="F2919" t="str">
            <v>ETL.4100</v>
          </cell>
          <cell r="G2919" t="str">
            <v>ETL.4100_000/001</v>
          </cell>
          <cell r="H2919">
            <v>44300</v>
          </cell>
          <cell r="I2919">
            <v>44300</v>
          </cell>
          <cell r="J2919">
            <v>44614</v>
          </cell>
          <cell r="K2919">
            <v>44626</v>
          </cell>
          <cell r="M2919">
            <v>44665</v>
          </cell>
          <cell r="N2919">
            <v>44665</v>
          </cell>
          <cell r="O2919" t="str">
            <v>532</v>
          </cell>
          <cell r="P2919" t="str">
            <v>INSP</v>
          </cell>
          <cell r="Q2919" t="str">
            <v>E - Schd Compl Yr 0</v>
          </cell>
          <cell r="R2919" t="str">
            <v>ORAS NOCO ATCO</v>
          </cell>
          <cell r="S2919" t="str">
            <v>Non-HFTD</v>
          </cell>
        </row>
        <row r="2920">
          <cell r="B2920" t="str">
            <v>120811728</v>
          </cell>
          <cell r="C2920" t="str">
            <v>074/639</v>
          </cell>
          <cell r="D2920" t="str">
            <v>EI CTTNWD-DELEVAN #2 74/639 RPR FOND</v>
          </cell>
          <cell r="E2920" t="str">
            <v>TABLEMTN</v>
          </cell>
          <cell r="F2920" t="str">
            <v>ETL.4580</v>
          </cell>
          <cell r="G2920" t="str">
            <v>ETL.4580_074/639</v>
          </cell>
          <cell r="H2920">
            <v>44300</v>
          </cell>
          <cell r="I2920">
            <v>44300</v>
          </cell>
          <cell r="J2920">
            <v>44300</v>
          </cell>
          <cell r="L2920">
            <v>44980</v>
          </cell>
          <cell r="M2920">
            <v>44665</v>
          </cell>
          <cell r="O2920" t="str">
            <v>543</v>
          </cell>
          <cell r="P2920" t="str">
            <v>INSP</v>
          </cell>
          <cell r="Q2920" t="str">
            <v>E - Schd Compl Yr 0</v>
          </cell>
          <cell r="R2920" t="str">
            <v>OSNO ATCO</v>
          </cell>
          <cell r="S2920" t="str">
            <v>Non-HFTD</v>
          </cell>
        </row>
        <row r="2921">
          <cell r="B2921" t="str">
            <v>120811841</v>
          </cell>
          <cell r="C2921" t="str">
            <v>006/036</v>
          </cell>
          <cell r="D2921" t="str">
            <v>EI MS LANDING-DEL MONTE #2 6/36 RPL INSS</v>
          </cell>
          <cell r="E2921" t="str">
            <v>MOSSLNDG</v>
          </cell>
          <cell r="F2921" t="str">
            <v>ETL.2830</v>
          </cell>
          <cell r="G2921" t="str">
            <v>ETL.2830_006/036</v>
          </cell>
          <cell r="H2921">
            <v>44300</v>
          </cell>
          <cell r="I2921">
            <v>44300</v>
          </cell>
          <cell r="J2921">
            <v>44300</v>
          </cell>
          <cell r="M2921">
            <v>44665</v>
          </cell>
          <cell r="O2921" t="str">
            <v>532</v>
          </cell>
          <cell r="P2921" t="str">
            <v>INSP</v>
          </cell>
          <cell r="Q2921" t="str">
            <v>E - Schd Compl Yr 0</v>
          </cell>
          <cell r="R2921" t="str">
            <v>OSNO ATCO</v>
          </cell>
          <cell r="S2921" t="str">
            <v>Non-HFTD</v>
          </cell>
        </row>
        <row r="2922">
          <cell r="B2922" t="str">
            <v>120811843</v>
          </cell>
          <cell r="C2922" t="str">
            <v>006/035</v>
          </cell>
          <cell r="D2922" t="str">
            <v>EI MS LANDING-DEL MONTE #2 6/35 RPL INSS</v>
          </cell>
          <cell r="E2922" t="str">
            <v>MOSSLNDG</v>
          </cell>
          <cell r="F2922" t="str">
            <v>ETL.2840</v>
          </cell>
          <cell r="G2922" t="str">
            <v>ETL.2840_006/035</v>
          </cell>
          <cell r="H2922">
            <v>44300</v>
          </cell>
          <cell r="I2922">
            <v>44300</v>
          </cell>
          <cell r="J2922">
            <v>44300</v>
          </cell>
          <cell r="M2922">
            <v>44665</v>
          </cell>
          <cell r="N2922">
            <v>44664</v>
          </cell>
          <cell r="O2922" t="str">
            <v>532</v>
          </cell>
          <cell r="P2922" t="str">
            <v>INSP</v>
          </cell>
          <cell r="Q2922" t="str">
            <v>E - Schd Compl Yr 0</v>
          </cell>
          <cell r="R2922" t="str">
            <v>NOPR ORAS ATCO</v>
          </cell>
          <cell r="S2922" t="e">
            <v>#N/A</v>
          </cell>
        </row>
        <row r="2923">
          <cell r="B2923" t="str">
            <v>120811844</v>
          </cell>
          <cell r="C2923" t="str">
            <v>006/035</v>
          </cell>
          <cell r="D2923" t="str">
            <v>EI MS LNDING-DL MONTE #1 05/035 RPR STRT</v>
          </cell>
          <cell r="E2923" t="str">
            <v>MOSSLNDG</v>
          </cell>
          <cell r="F2923" t="str">
            <v>ETL.2830</v>
          </cell>
          <cell r="G2923" t="str">
            <v>ETL.2830_006/035</v>
          </cell>
          <cell r="H2923">
            <v>44300</v>
          </cell>
          <cell r="I2923">
            <v>44300</v>
          </cell>
          <cell r="J2923">
            <v>44300</v>
          </cell>
          <cell r="L2923">
            <v>45053</v>
          </cell>
          <cell r="M2923">
            <v>44665</v>
          </cell>
          <cell r="N2923">
            <v>44665</v>
          </cell>
          <cell r="O2923" t="str">
            <v>543</v>
          </cell>
          <cell r="P2923" t="str">
            <v>INSP</v>
          </cell>
          <cell r="Q2923" t="str">
            <v>E - Schd Compl Yr 0</v>
          </cell>
          <cell r="R2923" t="str">
            <v>NOPR ORAS ATCO</v>
          </cell>
          <cell r="S2923" t="str">
            <v>Non-HFTD</v>
          </cell>
        </row>
        <row r="2924">
          <cell r="B2924" t="str">
            <v>120811912</v>
          </cell>
          <cell r="C2924" t="str">
            <v>000/002</v>
          </cell>
          <cell r="D2924" t="str">
            <v>EI VC-VCVILE-JAMESON 0/02 RPL INSS</v>
          </cell>
          <cell r="E2924" t="str">
            <v>LAKEVLLE</v>
          </cell>
          <cell r="F2924" t="str">
            <v>ETL.4100</v>
          </cell>
          <cell r="G2924" t="str">
            <v>ETL.4100_000/002</v>
          </cell>
          <cell r="H2924">
            <v>44300</v>
          </cell>
          <cell r="I2924">
            <v>44300</v>
          </cell>
          <cell r="J2924">
            <v>44614</v>
          </cell>
          <cell r="K2924">
            <v>44626</v>
          </cell>
          <cell r="M2924">
            <v>44665</v>
          </cell>
          <cell r="N2924">
            <v>44665</v>
          </cell>
          <cell r="O2924" t="str">
            <v>532</v>
          </cell>
          <cell r="P2924" t="str">
            <v>INSP</v>
          </cell>
          <cell r="Q2924" t="str">
            <v>E - Schd Compl Yr 0</v>
          </cell>
          <cell r="R2924" t="str">
            <v>ORAS NOCO ATCO</v>
          </cell>
          <cell r="S2924" t="str">
            <v>Non-HFTD</v>
          </cell>
        </row>
        <row r="2925">
          <cell r="B2925" t="str">
            <v>120811913</v>
          </cell>
          <cell r="C2925" t="str">
            <v>000/002</v>
          </cell>
          <cell r="D2925" t="str">
            <v>EI VC-VCVILE-CRDLIA 0/02 RPL INSS</v>
          </cell>
          <cell r="E2925" t="str">
            <v>LAKEVLLE</v>
          </cell>
          <cell r="F2925" t="str">
            <v>ETL.4090</v>
          </cell>
          <cell r="G2925" t="str">
            <v>ETL.4090_000/002</v>
          </cell>
          <cell r="H2925">
            <v>44300</v>
          </cell>
          <cell r="I2925">
            <v>44300</v>
          </cell>
          <cell r="J2925">
            <v>44300</v>
          </cell>
          <cell r="M2925">
            <v>44665</v>
          </cell>
          <cell r="O2925" t="str">
            <v>532</v>
          </cell>
          <cell r="P2925" t="str">
            <v>INSP</v>
          </cell>
          <cell r="Q2925" t="str">
            <v>E - Schd Compl Yr 0</v>
          </cell>
          <cell r="R2925" t="str">
            <v>NOPR ATCO</v>
          </cell>
          <cell r="S2925" t="e">
            <v>#N/A</v>
          </cell>
        </row>
        <row r="2926">
          <cell r="B2926" t="str">
            <v>120811974</v>
          </cell>
          <cell r="C2926" t="str">
            <v>:024/128</v>
          </cell>
          <cell r="D2926" t="str">
            <v>EI CRZY HRS CYN-SLS-SL :24/128 RPR FOND</v>
          </cell>
          <cell r="E2926" t="str">
            <v>MOSSLNDG</v>
          </cell>
          <cell r="F2926" t="str">
            <v>ETL.2900</v>
          </cell>
          <cell r="G2926" t="str">
            <v>ETL.2900_:024/128</v>
          </cell>
          <cell r="H2926">
            <v>44300</v>
          </cell>
          <cell r="I2926">
            <v>44300</v>
          </cell>
          <cell r="J2926">
            <v>44300</v>
          </cell>
          <cell r="L2926">
            <v>45000</v>
          </cell>
          <cell r="M2926">
            <v>44665</v>
          </cell>
          <cell r="N2926">
            <v>44665</v>
          </cell>
          <cell r="O2926" t="str">
            <v>543</v>
          </cell>
          <cell r="P2926" t="str">
            <v>INSP</v>
          </cell>
          <cell r="Q2926" t="str">
            <v>E - Schd Compl Yr 0</v>
          </cell>
          <cell r="R2926" t="str">
            <v>NOPR ORAS ATCO</v>
          </cell>
          <cell r="S2926" t="str">
            <v>Non-HFTD</v>
          </cell>
        </row>
        <row r="2927">
          <cell r="B2927" t="str">
            <v>120812141</v>
          </cell>
          <cell r="C2927" t="str">
            <v>006/007</v>
          </cell>
          <cell r="D2927" t="str">
            <v>EI GATES-TULARE LAKE 006/007 INS DAMW</v>
          </cell>
          <cell r="E2927" t="str">
            <v>FRESNO</v>
          </cell>
          <cell r="F2927" t="str">
            <v>ETL.8700</v>
          </cell>
          <cell r="G2927" t="str">
            <v>ETL.8700_006/007</v>
          </cell>
          <cell r="H2927">
            <v>44300</v>
          </cell>
          <cell r="I2927">
            <v>44300</v>
          </cell>
          <cell r="J2927">
            <v>44300</v>
          </cell>
          <cell r="M2927">
            <v>44665</v>
          </cell>
          <cell r="O2927" t="str">
            <v>630</v>
          </cell>
          <cell r="P2927" t="str">
            <v>INSP</v>
          </cell>
          <cell r="Q2927" t="str">
            <v>E - Schd Compl Yr 0</v>
          </cell>
          <cell r="R2927" t="str">
            <v>OSNO ATCO</v>
          </cell>
          <cell r="S2927" t="str">
            <v>Non-HFTD</v>
          </cell>
        </row>
        <row r="2928">
          <cell r="B2928" t="str">
            <v>120812142</v>
          </cell>
          <cell r="C2928" t="str">
            <v>006/007</v>
          </cell>
          <cell r="D2928" t="str">
            <v>EI GATES-TULARE LAKE 006/007 RPR GYWW</v>
          </cell>
          <cell r="E2928" t="str">
            <v>FRESNO</v>
          </cell>
          <cell r="F2928" t="str">
            <v>ETL.8700</v>
          </cell>
          <cell r="G2928" t="str">
            <v>ETL.8700_006/007</v>
          </cell>
          <cell r="H2928">
            <v>44300</v>
          </cell>
          <cell r="I2928">
            <v>44300</v>
          </cell>
          <cell r="J2928">
            <v>44300</v>
          </cell>
          <cell r="M2928">
            <v>44665</v>
          </cell>
          <cell r="O2928" t="str">
            <v>630</v>
          </cell>
          <cell r="P2928" t="str">
            <v>INSP</v>
          </cell>
          <cell r="Q2928" t="str">
            <v>E - Schd Compl Yr 0</v>
          </cell>
          <cell r="R2928" t="str">
            <v>OSNO ATCO</v>
          </cell>
          <cell r="S2928" t="str">
            <v>Non-HFTD</v>
          </cell>
        </row>
        <row r="2929">
          <cell r="B2929" t="str">
            <v>120812170</v>
          </cell>
          <cell r="C2929" t="str">
            <v>029/182</v>
          </cell>
          <cell r="D2929" t="str">
            <v>EI STSLS-MLS SS-MTC #1 29/182 RPL INSS</v>
          </cell>
          <cell r="E2929" t="str">
            <v>VICTOR</v>
          </cell>
          <cell r="F2929" t="str">
            <v>ETL.3830</v>
          </cell>
          <cell r="G2929" t="str">
            <v>ETL.3830_029/182</v>
          </cell>
          <cell r="H2929">
            <v>44300</v>
          </cell>
          <cell r="I2929">
            <v>44300</v>
          </cell>
          <cell r="J2929">
            <v>44344</v>
          </cell>
          <cell r="K2929">
            <v>44363</v>
          </cell>
          <cell r="M2929">
            <v>44665</v>
          </cell>
          <cell r="N2929">
            <v>44334</v>
          </cell>
          <cell r="O2929" t="str">
            <v>532</v>
          </cell>
          <cell r="P2929" t="str">
            <v>INSP</v>
          </cell>
          <cell r="Q2929" t="str">
            <v>E - Schd Compl Yr 0</v>
          </cell>
          <cell r="R2929" t="str">
            <v>ORAS NOCO ATCO</v>
          </cell>
          <cell r="S2929" t="str">
            <v>Non-HFTD</v>
          </cell>
        </row>
        <row r="2930">
          <cell r="B2930" t="str">
            <v>120812199</v>
          </cell>
          <cell r="C2930" t="str">
            <v>015/011</v>
          </cell>
          <cell r="D2930" t="str">
            <v>EI SONOMA-PUEBLO 15/011 RPL PL</v>
          </cell>
          <cell r="E2930" t="str">
            <v>LAKEVLLE</v>
          </cell>
          <cell r="F2930" t="str">
            <v>ETL.3810</v>
          </cell>
          <cell r="G2930" t="str">
            <v>ETL.3810_015/011</v>
          </cell>
          <cell r="H2930">
            <v>44300</v>
          </cell>
          <cell r="I2930">
            <v>44300</v>
          </cell>
          <cell r="J2930">
            <v>44300</v>
          </cell>
          <cell r="M2930">
            <v>44665</v>
          </cell>
          <cell r="N2930">
            <v>44805</v>
          </cell>
          <cell r="O2930" t="str">
            <v>372</v>
          </cell>
          <cell r="P2930" t="str">
            <v>INSP</v>
          </cell>
          <cell r="Q2930" t="str">
            <v>E - Schd Compl Yr 0</v>
          </cell>
          <cell r="R2930" t="str">
            <v>NOPR ORAS ATCO</v>
          </cell>
          <cell r="S2930" t="str">
            <v>Non-HFTD</v>
          </cell>
        </row>
        <row r="2931">
          <cell r="B2931" t="str">
            <v>120812227</v>
          </cell>
          <cell r="C2931" t="str">
            <v>073/636</v>
          </cell>
          <cell r="D2931" t="str">
            <v>EI COTTONWOOD-DELEVAN #2 073/636 UNBURY</v>
          </cell>
          <cell r="E2931" t="str">
            <v>TABLEMTN</v>
          </cell>
          <cell r="F2931" t="str">
            <v>ETL.4580</v>
          </cell>
          <cell r="G2931" t="str">
            <v>ETL.4580_073/636</v>
          </cell>
          <cell r="H2931">
            <v>44300</v>
          </cell>
          <cell r="I2931">
            <v>44300</v>
          </cell>
          <cell r="J2931">
            <v>44300</v>
          </cell>
          <cell r="L2931">
            <v>44980</v>
          </cell>
          <cell r="M2931">
            <v>44665</v>
          </cell>
          <cell r="O2931" t="str">
            <v>543</v>
          </cell>
          <cell r="P2931" t="str">
            <v>INSP</v>
          </cell>
          <cell r="Q2931" t="str">
            <v>E - Schd Compl Yr 0</v>
          </cell>
          <cell r="R2931" t="str">
            <v>OSNO ATCO</v>
          </cell>
          <cell r="S2931" t="str">
            <v>Non-HFTD</v>
          </cell>
        </row>
        <row r="2932">
          <cell r="B2932" t="str">
            <v>120812244</v>
          </cell>
          <cell r="C2932" t="str">
            <v>017/073</v>
          </cell>
          <cell r="D2932" t="str">
            <v>T2 EI MRR BY-SLR #2 17/73 RPL INSS</v>
          </cell>
          <cell r="E2932" t="str">
            <v>PISMOBCH</v>
          </cell>
          <cell r="F2932" t="str">
            <v>ETL.5310</v>
          </cell>
          <cell r="G2932" t="str">
            <v>.INSL</v>
          </cell>
          <cell r="H2932">
            <v>44300</v>
          </cell>
          <cell r="I2932">
            <v>44300</v>
          </cell>
          <cell r="J2932">
            <v>44754</v>
          </cell>
          <cell r="K2932">
            <v>44768</v>
          </cell>
          <cell r="M2932">
            <v>44665</v>
          </cell>
          <cell r="N2932">
            <v>44665</v>
          </cell>
          <cell r="O2932" t="str">
            <v>532</v>
          </cell>
          <cell r="P2932" t="str">
            <v>INSP</v>
          </cell>
          <cell r="Q2932" t="str">
            <v>E - Schd Compl Yr 0</v>
          </cell>
          <cell r="R2932" t="str">
            <v>ORAS NOCO ATCO</v>
          </cell>
          <cell r="S2932" t="str">
            <v>HFTD 2</v>
          </cell>
        </row>
        <row r="2933">
          <cell r="B2933" t="str">
            <v>120812311</v>
          </cell>
          <cell r="C2933" t="str">
            <v>017/073</v>
          </cell>
          <cell r="D2933" t="str">
            <v>T2 EI MRR BY-SLR SW ST #1 17/73 RPL INSS</v>
          </cell>
          <cell r="E2933" t="str">
            <v>PISMOBCH</v>
          </cell>
          <cell r="F2933" t="str">
            <v>ETL.5300</v>
          </cell>
          <cell r="G2933" t="str">
            <v>.INSL</v>
          </cell>
          <cell r="H2933">
            <v>44300</v>
          </cell>
          <cell r="I2933">
            <v>44300</v>
          </cell>
          <cell r="J2933">
            <v>44728</v>
          </cell>
          <cell r="K2933">
            <v>44768</v>
          </cell>
          <cell r="M2933">
            <v>44665</v>
          </cell>
          <cell r="N2933">
            <v>44204</v>
          </cell>
          <cell r="O2933" t="str">
            <v>532</v>
          </cell>
          <cell r="P2933" t="str">
            <v>INSP</v>
          </cell>
          <cell r="Q2933" t="str">
            <v>E - Schd Compl Yr 0</v>
          </cell>
          <cell r="R2933" t="str">
            <v>ORAS NOCO ATCO</v>
          </cell>
          <cell r="S2933" t="str">
            <v>HFTD 2</v>
          </cell>
        </row>
        <row r="2934">
          <cell r="B2934" t="str">
            <v>120812312</v>
          </cell>
          <cell r="C2934" t="str">
            <v>017/074</v>
          </cell>
          <cell r="D2934" t="str">
            <v>T2 EI MRR BY-SLR #2 17/74 RPL INSS</v>
          </cell>
          <cell r="E2934" t="str">
            <v>PISMOBCH</v>
          </cell>
          <cell r="F2934" t="str">
            <v>ETL.5310</v>
          </cell>
          <cell r="G2934" t="str">
            <v>.INSL</v>
          </cell>
          <cell r="H2934">
            <v>44300</v>
          </cell>
          <cell r="I2934">
            <v>44300</v>
          </cell>
          <cell r="J2934">
            <v>44753</v>
          </cell>
          <cell r="K2934">
            <v>44798</v>
          </cell>
          <cell r="L2934">
            <v>45044</v>
          </cell>
          <cell r="M2934">
            <v>44665</v>
          </cell>
          <cell r="N2934">
            <v>44665</v>
          </cell>
          <cell r="O2934" t="str">
            <v>532</v>
          </cell>
          <cell r="P2934" t="str">
            <v>INSP</v>
          </cell>
          <cell r="Q2934" t="str">
            <v>E - Schd Compl Yr 0</v>
          </cell>
          <cell r="R2934" t="str">
            <v>ORAS NOCO ATCO</v>
          </cell>
          <cell r="S2934" t="str">
            <v>HFTD 2</v>
          </cell>
        </row>
        <row r="2935">
          <cell r="B2935" t="str">
            <v>120812313</v>
          </cell>
          <cell r="C2935" t="str">
            <v>017/074</v>
          </cell>
          <cell r="D2935" t="str">
            <v>T2 EI MRR BY-SLR SW ST #1 17/74 RPL INSS</v>
          </cell>
          <cell r="E2935" t="str">
            <v>PISMOBCH</v>
          </cell>
          <cell r="F2935" t="str">
            <v>ETL.5300</v>
          </cell>
          <cell r="G2935" t="str">
            <v>.INSL</v>
          </cell>
          <cell r="H2935">
            <v>44300</v>
          </cell>
          <cell r="I2935">
            <v>44300</v>
          </cell>
          <cell r="J2935">
            <v>44697</v>
          </cell>
          <cell r="K2935">
            <v>44753</v>
          </cell>
          <cell r="L2935">
            <v>45044</v>
          </cell>
          <cell r="M2935">
            <v>44665</v>
          </cell>
          <cell r="N2935">
            <v>44204</v>
          </cell>
          <cell r="O2935" t="str">
            <v>532</v>
          </cell>
          <cell r="P2935" t="str">
            <v>INSP</v>
          </cell>
          <cell r="Q2935" t="str">
            <v>E - Schd Compl Yr 0</v>
          </cell>
          <cell r="R2935" t="str">
            <v>ORAS NOCO ATCO</v>
          </cell>
          <cell r="S2935" t="str">
            <v>HFTD 2</v>
          </cell>
        </row>
        <row r="2936">
          <cell r="B2936" t="str">
            <v>120812344</v>
          </cell>
          <cell r="C2936" t="str">
            <v>017/075</v>
          </cell>
          <cell r="D2936" t="str">
            <v>T2 EI MRR BY-SLR #2 17/75 RPL INSS</v>
          </cell>
          <cell r="E2936" t="str">
            <v>PISMOBCH</v>
          </cell>
          <cell r="F2936" t="str">
            <v>ETL.5310</v>
          </cell>
          <cell r="G2936" t="str">
            <v>.INSL</v>
          </cell>
          <cell r="H2936">
            <v>44300</v>
          </cell>
          <cell r="I2936">
            <v>44300</v>
          </cell>
          <cell r="J2936">
            <v>44753</v>
          </cell>
          <cell r="K2936">
            <v>44769</v>
          </cell>
          <cell r="L2936">
            <v>45044</v>
          </cell>
          <cell r="M2936">
            <v>44665</v>
          </cell>
          <cell r="N2936">
            <v>44665</v>
          </cell>
          <cell r="O2936" t="str">
            <v>532</v>
          </cell>
          <cell r="P2936" t="str">
            <v>INSP</v>
          </cell>
          <cell r="Q2936" t="str">
            <v>E - Schd Compl Yr 0</v>
          </cell>
          <cell r="R2936" t="str">
            <v>ORAS NOCO ATCO</v>
          </cell>
          <cell r="S2936" t="str">
            <v>HFTD 2</v>
          </cell>
        </row>
        <row r="2937">
          <cell r="B2937" t="str">
            <v>120812345</v>
          </cell>
          <cell r="C2937" t="str">
            <v>017/075</v>
          </cell>
          <cell r="D2937" t="str">
            <v>T2 EI MRR BY-SLR SW ST #1 17/75 RPL INSS</v>
          </cell>
          <cell r="E2937" t="str">
            <v>PISMOBCH</v>
          </cell>
          <cell r="F2937" t="str">
            <v>ETL.5300</v>
          </cell>
          <cell r="G2937" t="str">
            <v>.INSL</v>
          </cell>
          <cell r="H2937">
            <v>44300</v>
          </cell>
          <cell r="I2937">
            <v>44300</v>
          </cell>
          <cell r="J2937">
            <v>44727</v>
          </cell>
          <cell r="K2937">
            <v>44768</v>
          </cell>
          <cell r="L2937">
            <v>45044</v>
          </cell>
          <cell r="M2937">
            <v>44665</v>
          </cell>
          <cell r="N2937">
            <v>44204</v>
          </cell>
          <cell r="O2937" t="str">
            <v>532</v>
          </cell>
          <cell r="P2937" t="str">
            <v>INSP</v>
          </cell>
          <cell r="Q2937" t="str">
            <v>E - Schd Compl Yr 0</v>
          </cell>
          <cell r="R2937" t="str">
            <v>ORAS NOCO ATCO</v>
          </cell>
          <cell r="S2937" t="str">
            <v>HFTD 2</v>
          </cell>
        </row>
        <row r="2938">
          <cell r="B2938" t="str">
            <v>120812357</v>
          </cell>
          <cell r="C2938" t="str">
            <v>002/014</v>
          </cell>
          <cell r="D2938" t="str">
            <v>DI SYCAMORE CRK-NOTRE DM 2/14 RPL INSS</v>
          </cell>
          <cell r="E2938" t="str">
            <v>TABLEMTN</v>
          </cell>
          <cell r="F2938" t="str">
            <v>ETL.4314</v>
          </cell>
          <cell r="G2938" t="str">
            <v>ETL.4314_002/014</v>
          </cell>
          <cell r="H2938">
            <v>44300</v>
          </cell>
          <cell r="I2938">
            <v>44291</v>
          </cell>
          <cell r="J2938">
            <v>44291</v>
          </cell>
          <cell r="M2938">
            <v>44656</v>
          </cell>
          <cell r="N2938">
            <v>44656</v>
          </cell>
          <cell r="O2938" t="str">
            <v>532</v>
          </cell>
          <cell r="P2938" t="str">
            <v>OTHR</v>
          </cell>
          <cell r="Q2938" t="str">
            <v>E - Schd Compl Yr 0</v>
          </cell>
          <cell r="R2938" t="str">
            <v>NOPR ORAS ATCO</v>
          </cell>
          <cell r="S2938" t="e">
            <v>#N/A</v>
          </cell>
        </row>
        <row r="2939">
          <cell r="B2939" t="str">
            <v>120812454</v>
          </cell>
          <cell r="C2939" t="str">
            <v>073/635</v>
          </cell>
          <cell r="D2939" t="str">
            <v>EI CTTNWD-DLVN #2 73/635 RPR FOND</v>
          </cell>
          <cell r="E2939" t="str">
            <v>TABLEMTN</v>
          </cell>
          <cell r="F2939" t="str">
            <v>ETL.4580</v>
          </cell>
          <cell r="G2939" t="str">
            <v>ETL.4580_073/635</v>
          </cell>
          <cell r="H2939">
            <v>44300</v>
          </cell>
          <cell r="I2939">
            <v>44300</v>
          </cell>
          <cell r="J2939">
            <v>44300</v>
          </cell>
          <cell r="L2939">
            <v>44980</v>
          </cell>
          <cell r="M2939">
            <v>44665</v>
          </cell>
          <cell r="O2939" t="str">
            <v>543</v>
          </cell>
          <cell r="P2939" t="str">
            <v>INSP</v>
          </cell>
          <cell r="Q2939" t="str">
            <v>E - Schd Compl Yr 0</v>
          </cell>
          <cell r="R2939" t="str">
            <v>OSNO ATCO</v>
          </cell>
          <cell r="S2939" t="str">
            <v>Non-HFTD</v>
          </cell>
        </row>
        <row r="2940">
          <cell r="B2940" t="str">
            <v>120812464</v>
          </cell>
          <cell r="C2940" t="str">
            <v>006/036</v>
          </cell>
          <cell r="D2940" t="str">
            <v>EI MS LANDING-DEL MONTE #1 6/36 RPL INSS</v>
          </cell>
          <cell r="E2940" t="str">
            <v>MOSSLNDG</v>
          </cell>
          <cell r="F2940" t="str">
            <v>ETL.2830</v>
          </cell>
          <cell r="G2940" t="str">
            <v>ETL.2830_006/036</v>
          </cell>
          <cell r="H2940">
            <v>44300</v>
          </cell>
          <cell r="I2940">
            <v>44300</v>
          </cell>
          <cell r="J2940">
            <v>44300</v>
          </cell>
          <cell r="M2940">
            <v>44665</v>
          </cell>
          <cell r="O2940" t="str">
            <v>532</v>
          </cell>
          <cell r="P2940" t="str">
            <v>INSP</v>
          </cell>
          <cell r="Q2940" t="str">
            <v>E - Schd Compl Yr 0</v>
          </cell>
          <cell r="R2940" t="str">
            <v>OSNO ATCO</v>
          </cell>
          <cell r="S2940" t="str">
            <v>Non-HFTD</v>
          </cell>
        </row>
        <row r="2941">
          <cell r="B2941" t="str">
            <v>120812465</v>
          </cell>
          <cell r="C2941" t="str">
            <v>006/036</v>
          </cell>
          <cell r="D2941" t="str">
            <v>EI MS LANDING-DEL MONTE #2 6/36 RPL INSS</v>
          </cell>
          <cell r="E2941" t="str">
            <v>MOSSLNDG</v>
          </cell>
          <cell r="F2941" t="str">
            <v>ETL.2840</v>
          </cell>
          <cell r="G2941" t="str">
            <v>ETL.2840_006/036</v>
          </cell>
          <cell r="H2941">
            <v>44300</v>
          </cell>
          <cell r="I2941">
            <v>44300</v>
          </cell>
          <cell r="J2941">
            <v>44300</v>
          </cell>
          <cell r="M2941">
            <v>44665</v>
          </cell>
          <cell r="N2941">
            <v>44664</v>
          </cell>
          <cell r="O2941" t="str">
            <v>532</v>
          </cell>
          <cell r="P2941" t="str">
            <v>INSP</v>
          </cell>
          <cell r="Q2941" t="str">
            <v>E - Schd Compl Yr 0</v>
          </cell>
          <cell r="R2941" t="str">
            <v>NOPR ORAS ATCO</v>
          </cell>
          <cell r="S2941" t="e">
            <v>#N/A</v>
          </cell>
        </row>
        <row r="2942">
          <cell r="B2942" t="str">
            <v>120812741</v>
          </cell>
          <cell r="C2942" t="str">
            <v>011/094</v>
          </cell>
          <cell r="D2942" t="str">
            <v>T2 EI PARADISE-TABLE MTN 11/94 RPL INSS</v>
          </cell>
          <cell r="E2942" t="str">
            <v>TABLEMTN</v>
          </cell>
          <cell r="F2942" t="str">
            <v>ETL.4316</v>
          </cell>
          <cell r="G2942" t="str">
            <v>.INSL.CERA</v>
          </cell>
          <cell r="H2942">
            <v>44300</v>
          </cell>
          <cell r="I2942">
            <v>44300</v>
          </cell>
          <cell r="J2942">
            <v>44395</v>
          </cell>
          <cell r="K2942">
            <v>44404</v>
          </cell>
          <cell r="M2942">
            <v>44665</v>
          </cell>
          <cell r="N2942">
            <v>44449</v>
          </cell>
          <cell r="O2942" t="str">
            <v>532</v>
          </cell>
          <cell r="P2942" t="str">
            <v>INSP</v>
          </cell>
          <cell r="Q2942" t="str">
            <v>E - Schd Compl Yr 0</v>
          </cell>
          <cell r="R2942" t="str">
            <v>ORAS NOCO ATCO</v>
          </cell>
          <cell r="S2942" t="str">
            <v>HFTD 2</v>
          </cell>
        </row>
        <row r="2943">
          <cell r="B2943" t="str">
            <v>120812807</v>
          </cell>
          <cell r="C2943" t="str">
            <v>006/038</v>
          </cell>
          <cell r="D2943" t="str">
            <v>EI MS LANDING-DEL MNTE #2 6/38 RPL INSS</v>
          </cell>
          <cell r="E2943" t="str">
            <v>MOSSLNDG</v>
          </cell>
          <cell r="F2943" t="str">
            <v>ETL.2840</v>
          </cell>
          <cell r="G2943" t="str">
            <v>ETL.2840_006/038</v>
          </cell>
          <cell r="H2943">
            <v>44300</v>
          </cell>
          <cell r="I2943">
            <v>44300</v>
          </cell>
          <cell r="J2943">
            <v>44300</v>
          </cell>
          <cell r="M2943">
            <v>44665</v>
          </cell>
          <cell r="N2943">
            <v>44664</v>
          </cell>
          <cell r="O2943" t="str">
            <v>532</v>
          </cell>
          <cell r="P2943" t="str">
            <v>INSP</v>
          </cell>
          <cell r="Q2943" t="str">
            <v>E - Schd Compl Yr 0</v>
          </cell>
          <cell r="R2943" t="str">
            <v>NOPR ORAS ATCO</v>
          </cell>
          <cell r="S2943" t="e">
            <v>#N/A</v>
          </cell>
        </row>
        <row r="2944">
          <cell r="B2944" t="str">
            <v>120812808</v>
          </cell>
          <cell r="C2944" t="str">
            <v>006/038</v>
          </cell>
          <cell r="D2944" t="str">
            <v>EI MS LANDING-DEL MONTE #1 6/38 RPR STRT</v>
          </cell>
          <cell r="E2944" t="str">
            <v>MOSSLNDG</v>
          </cell>
          <cell r="F2944" t="str">
            <v>ETL.2830</v>
          </cell>
          <cell r="G2944" t="str">
            <v>ETL.2830_006/038</v>
          </cell>
          <cell r="H2944">
            <v>44300</v>
          </cell>
          <cell r="I2944">
            <v>44300</v>
          </cell>
          <cell r="J2944">
            <v>44300</v>
          </cell>
          <cell r="L2944">
            <v>45053</v>
          </cell>
          <cell r="M2944">
            <v>44665</v>
          </cell>
          <cell r="N2944">
            <v>44665</v>
          </cell>
          <cell r="O2944" t="str">
            <v>543</v>
          </cell>
          <cell r="P2944" t="str">
            <v>INSP</v>
          </cell>
          <cell r="Q2944" t="str">
            <v>E - Schd Compl Yr 0</v>
          </cell>
          <cell r="R2944" t="str">
            <v>NOPR ORAS ATCO</v>
          </cell>
          <cell r="S2944" t="str">
            <v>Non-HFTD</v>
          </cell>
        </row>
        <row r="2945">
          <cell r="B2945" t="str">
            <v>120812809</v>
          </cell>
          <cell r="C2945" t="str">
            <v>006/038</v>
          </cell>
          <cell r="D2945" t="str">
            <v>EI MS LANDING-DEL MNTE #1 6/38 RPL INSS</v>
          </cell>
          <cell r="E2945" t="str">
            <v>MOSSLNDG</v>
          </cell>
          <cell r="F2945" t="str">
            <v>ETL.2830</v>
          </cell>
          <cell r="G2945" t="str">
            <v>ETL.2830_006/038</v>
          </cell>
          <cell r="H2945">
            <v>44300</v>
          </cell>
          <cell r="I2945">
            <v>44300</v>
          </cell>
          <cell r="J2945">
            <v>44300</v>
          </cell>
          <cell r="M2945">
            <v>44665</v>
          </cell>
          <cell r="N2945">
            <v>44664</v>
          </cell>
          <cell r="O2945" t="str">
            <v>532</v>
          </cell>
          <cell r="P2945" t="str">
            <v>INSP</v>
          </cell>
          <cell r="Q2945" t="str">
            <v>E - Schd Compl Yr 0</v>
          </cell>
          <cell r="R2945" t="str">
            <v>NOPR ORAS ATCO</v>
          </cell>
          <cell r="S2945" t="str">
            <v>Non-HFTD</v>
          </cell>
        </row>
        <row r="2946">
          <cell r="B2946" t="str">
            <v>120812871</v>
          </cell>
          <cell r="C2946" t="str">
            <v>075/648</v>
          </cell>
          <cell r="D2946" t="str">
            <v>EI CTTNWD-DLVN #2 75/648 RPR FOND</v>
          </cell>
          <cell r="E2946" t="str">
            <v>TABLEMTN</v>
          </cell>
          <cell r="F2946" t="str">
            <v>ETL.4580</v>
          </cell>
          <cell r="G2946" t="str">
            <v>ETL.4580_075/648</v>
          </cell>
          <cell r="H2946">
            <v>44300</v>
          </cell>
          <cell r="I2946">
            <v>44300</v>
          </cell>
          <cell r="J2946">
            <v>44300</v>
          </cell>
          <cell r="L2946">
            <v>44980</v>
          </cell>
          <cell r="M2946">
            <v>44665</v>
          </cell>
          <cell r="O2946" t="str">
            <v>543</v>
          </cell>
          <cell r="P2946" t="str">
            <v>INSP</v>
          </cell>
          <cell r="Q2946" t="str">
            <v>E - Schd Compl Yr 0</v>
          </cell>
          <cell r="R2946" t="str">
            <v>OSNO ATCO</v>
          </cell>
          <cell r="S2946" t="str">
            <v>Non-HFTD</v>
          </cell>
        </row>
        <row r="2947">
          <cell r="B2947" t="str">
            <v>120812923</v>
          </cell>
          <cell r="C2947" t="str">
            <v>138/1075</v>
          </cell>
          <cell r="D2947" t="str">
            <v>EI DELEVAN-VACA #2 138/1075 RPR STRT</v>
          </cell>
          <cell r="E2947" t="str">
            <v>SACTO</v>
          </cell>
          <cell r="F2947" t="str">
            <v>ETL.4231</v>
          </cell>
          <cell r="G2947" t="str">
            <v>ETL.4231_138/1075</v>
          </cell>
          <cell r="H2947">
            <v>44300</v>
          </cell>
          <cell r="I2947">
            <v>44300</v>
          </cell>
          <cell r="J2947">
            <v>44300</v>
          </cell>
          <cell r="L2947">
            <v>44992</v>
          </cell>
          <cell r="M2947">
            <v>44665</v>
          </cell>
          <cell r="N2947">
            <v>44665</v>
          </cell>
          <cell r="O2947" t="str">
            <v>543</v>
          </cell>
          <cell r="P2947" t="str">
            <v>INSP</v>
          </cell>
          <cell r="Q2947" t="str">
            <v>E - Schd Compl Yr 0</v>
          </cell>
          <cell r="R2947" t="str">
            <v>NOPR ORAS ATCO</v>
          </cell>
          <cell r="S2947" t="str">
            <v>Non-HFTD</v>
          </cell>
        </row>
        <row r="2948">
          <cell r="B2948" t="str">
            <v>120812941</v>
          </cell>
          <cell r="C2948" t="str">
            <v>073/633</v>
          </cell>
          <cell r="D2948" t="str">
            <v>EI CTTNWD-DELEVAN #2 73/633 RPR FOND</v>
          </cell>
          <cell r="E2948" t="str">
            <v>TABLEMTN</v>
          </cell>
          <cell r="F2948" t="str">
            <v>ETL.4580</v>
          </cell>
          <cell r="G2948" t="str">
            <v>ETL.4580_073/633</v>
          </cell>
          <cell r="H2948">
            <v>44300</v>
          </cell>
          <cell r="I2948">
            <v>44300</v>
          </cell>
          <cell r="J2948">
            <v>44300</v>
          </cell>
          <cell r="L2948">
            <v>44980</v>
          </cell>
          <cell r="M2948">
            <v>44665</v>
          </cell>
          <cell r="O2948" t="str">
            <v>543</v>
          </cell>
          <cell r="P2948" t="str">
            <v>INSP</v>
          </cell>
          <cell r="Q2948" t="str">
            <v>E - Schd Compl Yr 0</v>
          </cell>
          <cell r="R2948" t="str">
            <v>OSNO ATCO</v>
          </cell>
          <cell r="S2948" t="str">
            <v>Non-HFTD</v>
          </cell>
        </row>
        <row r="2949">
          <cell r="B2949" t="str">
            <v>120813000</v>
          </cell>
          <cell r="C2949" t="str">
            <v>:023/122</v>
          </cell>
          <cell r="D2949" t="str">
            <v>T2 DI CRZY HS CYN-SLS-SLD :23/122 RPL RG</v>
          </cell>
          <cell r="E2949" t="str">
            <v>MOSSLNDG</v>
          </cell>
          <cell r="F2949" t="str">
            <v>ETL.2900</v>
          </cell>
          <cell r="G2949" t="str">
            <v>.TOWR</v>
          </cell>
          <cell r="H2949">
            <v>44300</v>
          </cell>
          <cell r="I2949">
            <v>44299</v>
          </cell>
          <cell r="J2949">
            <v>44342</v>
          </cell>
          <cell r="K2949">
            <v>44355</v>
          </cell>
          <cell r="M2949">
            <v>44664</v>
          </cell>
          <cell r="N2949">
            <v>44664</v>
          </cell>
          <cell r="O2949" t="str">
            <v>593</v>
          </cell>
          <cell r="P2949" t="str">
            <v>OTHR</v>
          </cell>
          <cell r="Q2949" t="str">
            <v>E - Schd Compl Yr 0</v>
          </cell>
          <cell r="R2949" t="str">
            <v>ORAS NOCO ATCO</v>
          </cell>
          <cell r="S2949" t="str">
            <v>HFTD 2</v>
          </cell>
        </row>
        <row r="2950">
          <cell r="B2950" t="str">
            <v>120813018</v>
          </cell>
          <cell r="C2950" t="str">
            <v>006/112</v>
          </cell>
          <cell r="D2950" t="str">
            <v>EI TEJON-LEBEC 6/112 UNBURY ANCHOR</v>
          </cell>
          <cell r="E2950" t="str">
            <v>MIDWAY</v>
          </cell>
          <cell r="F2950" t="str">
            <v>ETL.9250</v>
          </cell>
          <cell r="G2950" t="str">
            <v>ETL.9250_006/112</v>
          </cell>
          <cell r="H2950">
            <v>44300</v>
          </cell>
          <cell r="I2950">
            <v>44300</v>
          </cell>
          <cell r="J2950">
            <v>44300</v>
          </cell>
          <cell r="L2950">
            <v>45153</v>
          </cell>
          <cell r="M2950">
            <v>44665</v>
          </cell>
          <cell r="O2950" t="str">
            <v>630</v>
          </cell>
          <cell r="P2950" t="str">
            <v>INSP</v>
          </cell>
          <cell r="Q2950" t="str">
            <v>E - Schd Compl Yr 0</v>
          </cell>
          <cell r="R2950" t="str">
            <v>OSNO ATCO</v>
          </cell>
          <cell r="S2950" t="str">
            <v>Non-HFTD</v>
          </cell>
        </row>
        <row r="2951">
          <cell r="B2951" t="str">
            <v>120813031</v>
          </cell>
          <cell r="C2951" t="str">
            <v>075/647</v>
          </cell>
          <cell r="D2951" t="str">
            <v>EI CTTNWD-DLVN #2 75/647 RPR FOND</v>
          </cell>
          <cell r="E2951" t="str">
            <v>TABLEMTN</v>
          </cell>
          <cell r="F2951" t="str">
            <v>ETL.4580</v>
          </cell>
          <cell r="G2951" t="str">
            <v>ETL.4580_075/647</v>
          </cell>
          <cell r="H2951">
            <v>44300</v>
          </cell>
          <cell r="I2951">
            <v>44300</v>
          </cell>
          <cell r="J2951">
            <v>44300</v>
          </cell>
          <cell r="L2951">
            <v>44980</v>
          </cell>
          <cell r="M2951">
            <v>44665</v>
          </cell>
          <cell r="O2951" t="str">
            <v>543</v>
          </cell>
          <cell r="P2951" t="str">
            <v>INSP</v>
          </cell>
          <cell r="Q2951" t="str">
            <v>E - Schd Compl Yr 0</v>
          </cell>
          <cell r="R2951" t="str">
            <v>OSNO ATCO</v>
          </cell>
          <cell r="S2951" t="str">
            <v>Non-HFTD</v>
          </cell>
        </row>
        <row r="2952">
          <cell r="B2952" t="str">
            <v>120813034</v>
          </cell>
          <cell r="C2952" t="str">
            <v>011/095</v>
          </cell>
          <cell r="D2952" t="str">
            <v>T2 EI PARADISE-TABLE MTN 11/095 RPL INSS</v>
          </cell>
          <cell r="E2952" t="str">
            <v>TABLEMTN</v>
          </cell>
          <cell r="F2952" t="str">
            <v>ETL.4316</v>
          </cell>
          <cell r="G2952" t="str">
            <v>.INSL.CERA</v>
          </cell>
          <cell r="H2952">
            <v>44300</v>
          </cell>
          <cell r="I2952">
            <v>44300</v>
          </cell>
          <cell r="J2952">
            <v>44395</v>
          </cell>
          <cell r="K2952">
            <v>44404</v>
          </cell>
          <cell r="M2952">
            <v>44665</v>
          </cell>
          <cell r="N2952">
            <v>44449</v>
          </cell>
          <cell r="O2952" t="str">
            <v>532</v>
          </cell>
          <cell r="P2952" t="str">
            <v>INSP</v>
          </cell>
          <cell r="Q2952" t="str">
            <v>E - Schd Compl Yr 0</v>
          </cell>
          <cell r="R2952" t="str">
            <v>ORAS NOCO ATCO</v>
          </cell>
          <cell r="S2952" t="str">
            <v>HFTD 2</v>
          </cell>
        </row>
        <row r="2953">
          <cell r="B2953" t="str">
            <v>120813085</v>
          </cell>
          <cell r="C2953" t="str">
            <v>029/171</v>
          </cell>
          <cell r="D2953" t="str">
            <v>EI STANISLAUS-MANTECA #2 29/171 RPR STRT</v>
          </cell>
          <cell r="E2953" t="str">
            <v>VICTOR</v>
          </cell>
          <cell r="F2953" t="str">
            <v>ETL.3820</v>
          </cell>
          <cell r="G2953" t="str">
            <v>ETL.3820_029/171</v>
          </cell>
          <cell r="H2953">
            <v>44300</v>
          </cell>
          <cell r="I2953">
            <v>44300</v>
          </cell>
          <cell r="J2953">
            <v>44300</v>
          </cell>
          <cell r="L2953">
            <v>44985</v>
          </cell>
          <cell r="M2953">
            <v>44665</v>
          </cell>
          <cell r="O2953" t="str">
            <v>543</v>
          </cell>
          <cell r="P2953" t="str">
            <v>INSP</v>
          </cell>
          <cell r="Q2953" t="str">
            <v>E - Schd Compl Yr 0</v>
          </cell>
          <cell r="R2953" t="str">
            <v>OSNO ATCO</v>
          </cell>
          <cell r="S2953" t="str">
            <v>Non-HFTD</v>
          </cell>
        </row>
        <row r="2954">
          <cell r="B2954" t="str">
            <v>120813089</v>
          </cell>
          <cell r="C2954" t="str">
            <v>073/632</v>
          </cell>
          <cell r="D2954" t="str">
            <v>EI CTNWD-DLVN #2 73/632 RPR FOND</v>
          </cell>
          <cell r="E2954" t="str">
            <v>TABLEMTN</v>
          </cell>
          <cell r="F2954" t="str">
            <v>ETL.4580</v>
          </cell>
          <cell r="G2954" t="str">
            <v>ETL.4580_073/632</v>
          </cell>
          <cell r="H2954">
            <v>44300</v>
          </cell>
          <cell r="I2954">
            <v>44300</v>
          </cell>
          <cell r="J2954">
            <v>44300</v>
          </cell>
          <cell r="L2954">
            <v>44980</v>
          </cell>
          <cell r="M2954">
            <v>44665</v>
          </cell>
          <cell r="O2954" t="str">
            <v>543</v>
          </cell>
          <cell r="P2954" t="str">
            <v>INSP</v>
          </cell>
          <cell r="Q2954" t="str">
            <v>E - Schd Compl Yr 0</v>
          </cell>
          <cell r="R2954" t="str">
            <v>OSNO ATCO</v>
          </cell>
          <cell r="S2954" t="str">
            <v>Non-HFTD</v>
          </cell>
        </row>
        <row r="2955">
          <cell r="B2955" t="str">
            <v>120813159</v>
          </cell>
          <cell r="C2955" t="str">
            <v>017/072</v>
          </cell>
          <cell r="D2955" t="str">
            <v>T2 EI MRR BY-SLR #2 17/72 RPL INSS</v>
          </cell>
          <cell r="E2955" t="str">
            <v>PISMOBCH</v>
          </cell>
          <cell r="F2955" t="str">
            <v>ETL.5310</v>
          </cell>
          <cell r="G2955" t="str">
            <v>.INSL</v>
          </cell>
          <cell r="H2955">
            <v>44300</v>
          </cell>
          <cell r="I2955">
            <v>44300</v>
          </cell>
          <cell r="J2955">
            <v>44756</v>
          </cell>
          <cell r="K2955">
            <v>44798</v>
          </cell>
          <cell r="L2955">
            <v>45044</v>
          </cell>
          <cell r="M2955">
            <v>44665</v>
          </cell>
          <cell r="N2955">
            <v>44665</v>
          </cell>
          <cell r="O2955" t="str">
            <v>532</v>
          </cell>
          <cell r="P2955" t="str">
            <v>INSP</v>
          </cell>
          <cell r="Q2955" t="str">
            <v>E - Schd Compl Yr 0</v>
          </cell>
          <cell r="R2955" t="str">
            <v>ORAS NOCO ATCO</v>
          </cell>
          <cell r="S2955" t="str">
            <v>HFTD 2</v>
          </cell>
        </row>
        <row r="2956">
          <cell r="B2956" t="str">
            <v>120813162</v>
          </cell>
          <cell r="C2956" t="str">
            <v>000/012</v>
          </cell>
          <cell r="D2956" t="str">
            <v>EI GREEN VALLEY-PAUL 0/012 RPL INSW</v>
          </cell>
          <cell r="E2956" t="str">
            <v>MOSSLNDG</v>
          </cell>
          <cell r="F2956" t="str">
            <v>ETL.1730</v>
          </cell>
          <cell r="G2956" t="str">
            <v>ETL.1730_000/012</v>
          </cell>
          <cell r="H2956">
            <v>44300</v>
          </cell>
          <cell r="I2956">
            <v>44300</v>
          </cell>
          <cell r="J2956">
            <v>44300</v>
          </cell>
          <cell r="M2956">
            <v>44665</v>
          </cell>
          <cell r="N2956">
            <v>44665</v>
          </cell>
          <cell r="O2956" t="str">
            <v>508</v>
          </cell>
          <cell r="P2956" t="str">
            <v>INSP</v>
          </cell>
          <cell r="Q2956" t="str">
            <v>E - Schd Compl Yr 0</v>
          </cell>
          <cell r="R2956" t="str">
            <v>NOPR ORAS ATCO</v>
          </cell>
          <cell r="S2956" t="str">
            <v>Non-HFTD</v>
          </cell>
        </row>
        <row r="2957">
          <cell r="B2957" t="str">
            <v>120813206</v>
          </cell>
          <cell r="C2957" t="str">
            <v>017/076</v>
          </cell>
          <cell r="D2957" t="str">
            <v>T2 EI MRR BY-SLR SW ST #1 17/76 RPL INSS</v>
          </cell>
          <cell r="E2957" t="str">
            <v>PISMOBCH</v>
          </cell>
          <cell r="F2957" t="str">
            <v>ETL.5300</v>
          </cell>
          <cell r="G2957" t="str">
            <v>.INSL</v>
          </cell>
          <cell r="H2957">
            <v>44300</v>
          </cell>
          <cell r="I2957">
            <v>44300</v>
          </cell>
          <cell r="J2957">
            <v>44727</v>
          </cell>
          <cell r="K2957">
            <v>44753</v>
          </cell>
          <cell r="L2957">
            <v>45044</v>
          </cell>
          <cell r="M2957">
            <v>44665</v>
          </cell>
          <cell r="N2957">
            <v>44204</v>
          </cell>
          <cell r="O2957" t="str">
            <v>532</v>
          </cell>
          <cell r="P2957" t="str">
            <v>INSP</v>
          </cell>
          <cell r="Q2957" t="str">
            <v>E - Schd Compl Yr 0</v>
          </cell>
          <cell r="R2957" t="str">
            <v>ORAS NOCO ATCO</v>
          </cell>
          <cell r="S2957" t="str">
            <v>HFTD 2</v>
          </cell>
        </row>
        <row r="2958">
          <cell r="B2958" t="str">
            <v>120813207</v>
          </cell>
          <cell r="C2958" t="str">
            <v>017/076</v>
          </cell>
          <cell r="D2958" t="str">
            <v>EI T2 MRR BY-SLR SW ST #2 17/76 RPL INSS</v>
          </cell>
          <cell r="E2958" t="str">
            <v>PISMOBCH</v>
          </cell>
          <cell r="F2958" t="str">
            <v>ETL.5310</v>
          </cell>
          <cell r="G2958" t="str">
            <v>.INSL</v>
          </cell>
          <cell r="H2958">
            <v>44300</v>
          </cell>
          <cell r="I2958">
            <v>44300</v>
          </cell>
          <cell r="J2958">
            <v>44753</v>
          </cell>
          <cell r="K2958">
            <v>44798</v>
          </cell>
          <cell r="L2958">
            <v>45044</v>
          </cell>
          <cell r="M2958">
            <v>44665</v>
          </cell>
          <cell r="N2958">
            <v>44665</v>
          </cell>
          <cell r="O2958" t="str">
            <v>532</v>
          </cell>
          <cell r="P2958" t="str">
            <v>INSP</v>
          </cell>
          <cell r="Q2958" t="str">
            <v>E - Schd Compl Yr 0</v>
          </cell>
          <cell r="R2958" t="str">
            <v>ORAS NOCO ATCO</v>
          </cell>
          <cell r="S2958" t="str">
            <v>HFTD 2</v>
          </cell>
        </row>
        <row r="2959">
          <cell r="B2959" t="str">
            <v>120813209</v>
          </cell>
          <cell r="C2959" t="str">
            <v>006/039</v>
          </cell>
          <cell r="D2959" t="str">
            <v>EI MS LNDING-DEL MONTE #1 6/39 RPL INSS</v>
          </cell>
          <cell r="E2959" t="str">
            <v>MOSSLNDG</v>
          </cell>
          <cell r="F2959" t="str">
            <v>ETL.2830</v>
          </cell>
          <cell r="G2959" t="str">
            <v>ETL.2830_006/039</v>
          </cell>
          <cell r="H2959">
            <v>44300</v>
          </cell>
          <cell r="I2959">
            <v>44300</v>
          </cell>
          <cell r="J2959">
            <v>44300</v>
          </cell>
          <cell r="M2959">
            <v>44665</v>
          </cell>
          <cell r="N2959">
            <v>44664</v>
          </cell>
          <cell r="O2959" t="str">
            <v>532</v>
          </cell>
          <cell r="P2959" t="str">
            <v>INSP</v>
          </cell>
          <cell r="Q2959" t="str">
            <v>E - Schd Compl Yr 0</v>
          </cell>
          <cell r="R2959" t="str">
            <v>NOPR ORAS ATCO</v>
          </cell>
          <cell r="S2959" t="str">
            <v>Non-HFTD</v>
          </cell>
        </row>
        <row r="2960">
          <cell r="B2960" t="str">
            <v>120813230</v>
          </cell>
          <cell r="C2960" t="str">
            <v>017/072</v>
          </cell>
          <cell r="D2960" t="str">
            <v>T2 EI MRR BY-SLR SW ST #1 17/72 RPL INSS</v>
          </cell>
          <cell r="E2960" t="str">
            <v>PISMOBCH</v>
          </cell>
          <cell r="F2960" t="str">
            <v>ETL.5300</v>
          </cell>
          <cell r="G2960" t="str">
            <v>.INSL</v>
          </cell>
          <cell r="H2960">
            <v>44300</v>
          </cell>
          <cell r="I2960">
            <v>44300</v>
          </cell>
          <cell r="J2960">
            <v>44728</v>
          </cell>
          <cell r="K2960">
            <v>44798</v>
          </cell>
          <cell r="L2960">
            <v>45044</v>
          </cell>
          <cell r="M2960">
            <v>44665</v>
          </cell>
          <cell r="N2960">
            <v>44204</v>
          </cell>
          <cell r="O2960" t="str">
            <v>532</v>
          </cell>
          <cell r="P2960" t="str">
            <v>INSP</v>
          </cell>
          <cell r="Q2960" t="str">
            <v>E - Schd Compl Yr 0</v>
          </cell>
          <cell r="R2960" t="str">
            <v>ORAS NOCO ATCO</v>
          </cell>
          <cell r="S2960" t="str">
            <v>HFTD 2</v>
          </cell>
        </row>
        <row r="2961">
          <cell r="B2961" t="str">
            <v>120813240</v>
          </cell>
          <cell r="C2961" t="str">
            <v>006/039</v>
          </cell>
          <cell r="D2961" t="str">
            <v>EI MS LNDING-DEL MONTE #2 6/39 RPL INSS</v>
          </cell>
          <cell r="E2961" t="str">
            <v>MOSSLNDG</v>
          </cell>
          <cell r="F2961" t="str">
            <v>ETL.2840</v>
          </cell>
          <cell r="G2961" t="str">
            <v>ETL.2840_006/039</v>
          </cell>
          <cell r="H2961">
            <v>44300</v>
          </cell>
          <cell r="I2961">
            <v>44300</v>
          </cell>
          <cell r="J2961">
            <v>44300</v>
          </cell>
          <cell r="M2961">
            <v>44665</v>
          </cell>
          <cell r="N2961">
            <v>44664</v>
          </cell>
          <cell r="O2961" t="str">
            <v>532</v>
          </cell>
          <cell r="P2961" t="str">
            <v>INSP</v>
          </cell>
          <cell r="Q2961" t="str">
            <v>E - Schd Compl Yr 0</v>
          </cell>
          <cell r="R2961" t="str">
            <v>NOPR ORAS ATCO</v>
          </cell>
          <cell r="S2961" t="e">
            <v>#N/A</v>
          </cell>
        </row>
        <row r="2962">
          <cell r="B2962" t="str">
            <v>120813248</v>
          </cell>
          <cell r="C2962" t="str">
            <v>036/308</v>
          </cell>
          <cell r="D2962" t="str">
            <v>EI PIT #1-COTTONWD 36/308 REPL SPLS</v>
          </cell>
          <cell r="E2962" t="str">
            <v>TABLEMTN</v>
          </cell>
          <cell r="F2962" t="str">
            <v>ETL.5390</v>
          </cell>
          <cell r="G2962" t="str">
            <v>ETL.5390_036/308</v>
          </cell>
          <cell r="H2962">
            <v>44300</v>
          </cell>
          <cell r="I2962">
            <v>44300</v>
          </cell>
          <cell r="J2962">
            <v>44300</v>
          </cell>
          <cell r="M2962">
            <v>44665</v>
          </cell>
          <cell r="O2962" t="str">
            <v>628</v>
          </cell>
          <cell r="P2962" t="str">
            <v>INSP</v>
          </cell>
          <cell r="Q2962" t="str">
            <v>E - Schd Compl Yr 0</v>
          </cell>
          <cell r="R2962" t="str">
            <v>OSNO ATCO</v>
          </cell>
          <cell r="S2962" t="str">
            <v>Non-HFTD</v>
          </cell>
        </row>
        <row r="2963">
          <cell r="B2963" t="str">
            <v>120813265</v>
          </cell>
          <cell r="C2963" t="str">
            <v>016/071</v>
          </cell>
          <cell r="D2963" t="str">
            <v>T2 EI MRR BY-SLR SW ST #1 16/71 RPL INSS</v>
          </cell>
          <cell r="E2963" t="str">
            <v>PISMOBCH</v>
          </cell>
          <cell r="F2963" t="str">
            <v>ETL.5300</v>
          </cell>
          <cell r="G2963" t="str">
            <v>.INSL</v>
          </cell>
          <cell r="H2963">
            <v>44300</v>
          </cell>
          <cell r="I2963">
            <v>44300</v>
          </cell>
          <cell r="J2963">
            <v>44728</v>
          </cell>
          <cell r="K2963">
            <v>44749</v>
          </cell>
          <cell r="M2963">
            <v>44665</v>
          </cell>
          <cell r="N2963">
            <v>44204</v>
          </cell>
          <cell r="O2963" t="str">
            <v>532</v>
          </cell>
          <cell r="P2963" t="str">
            <v>INSP</v>
          </cell>
          <cell r="Q2963" t="str">
            <v>E - Schd Compl Yr 0</v>
          </cell>
          <cell r="R2963" t="str">
            <v>ORAS NOCO ATCO</v>
          </cell>
          <cell r="S2963" t="str">
            <v>HFTD 2</v>
          </cell>
        </row>
        <row r="2964">
          <cell r="B2964" t="str">
            <v>120813276</v>
          </cell>
          <cell r="C2964" t="str">
            <v>016/071</v>
          </cell>
          <cell r="D2964" t="str">
            <v>T2 EI MRR BY-SLR #2 16/71 RPL INSS</v>
          </cell>
          <cell r="E2964" t="str">
            <v>PISMOBCH</v>
          </cell>
          <cell r="F2964" t="str">
            <v>ETL.5310</v>
          </cell>
          <cell r="G2964" t="str">
            <v>.INSL</v>
          </cell>
          <cell r="H2964">
            <v>44300</v>
          </cell>
          <cell r="I2964">
            <v>44300</v>
          </cell>
          <cell r="J2964">
            <v>44754</v>
          </cell>
          <cell r="K2964">
            <v>44798</v>
          </cell>
          <cell r="M2964">
            <v>44665</v>
          </cell>
          <cell r="N2964">
            <v>44665</v>
          </cell>
          <cell r="O2964" t="str">
            <v>532</v>
          </cell>
          <cell r="P2964" t="str">
            <v>INSP</v>
          </cell>
          <cell r="Q2964" t="str">
            <v>E - Schd Compl Yr 0</v>
          </cell>
          <cell r="R2964" t="str">
            <v>ORAS NOCO ATCO</v>
          </cell>
          <cell r="S2964" t="str">
            <v>HFTD 2</v>
          </cell>
        </row>
        <row r="2965">
          <cell r="B2965" t="str">
            <v>120813385</v>
          </cell>
          <cell r="C2965" t="str">
            <v>000/000</v>
          </cell>
          <cell r="D2965" t="str">
            <v>EI GRNMYR TP 0/0 RPR GWRW</v>
          </cell>
          <cell r="E2965" t="str">
            <v>VICTOR</v>
          </cell>
          <cell r="F2965" t="str">
            <v>ETL.7471</v>
          </cell>
          <cell r="G2965" t="str">
            <v>ETL.7471_000/000</v>
          </cell>
          <cell r="H2965">
            <v>44300</v>
          </cell>
          <cell r="I2965">
            <v>44300</v>
          </cell>
          <cell r="J2965">
            <v>44300</v>
          </cell>
          <cell r="M2965">
            <v>44665</v>
          </cell>
          <cell r="O2965" t="str">
            <v>630</v>
          </cell>
          <cell r="P2965" t="str">
            <v>INSP</v>
          </cell>
          <cell r="Q2965" t="str">
            <v>E - Schd Compl Yr 0</v>
          </cell>
          <cell r="R2965" t="str">
            <v>OSNO ATCO</v>
          </cell>
          <cell r="S2965" t="str">
            <v>Non-HFTD</v>
          </cell>
        </row>
        <row r="2966">
          <cell r="B2966" t="str">
            <v>120813409</v>
          </cell>
          <cell r="C2966" t="str">
            <v>073/631</v>
          </cell>
          <cell r="D2966" t="str">
            <v>EI CTTNWD-DLVN #2 73/631 RPR FOND</v>
          </cell>
          <cell r="E2966" t="str">
            <v>TABLEMTN</v>
          </cell>
          <cell r="F2966" t="str">
            <v>ETL.4580</v>
          </cell>
          <cell r="G2966" t="str">
            <v>ETL.4580_073/631</v>
          </cell>
          <cell r="H2966">
            <v>44300</v>
          </cell>
          <cell r="I2966">
            <v>44300</v>
          </cell>
          <cell r="J2966">
            <v>44300</v>
          </cell>
          <cell r="L2966">
            <v>44980</v>
          </cell>
          <cell r="M2966">
            <v>44665</v>
          </cell>
          <cell r="O2966" t="str">
            <v>543</v>
          </cell>
          <cell r="P2966" t="str">
            <v>INSP</v>
          </cell>
          <cell r="Q2966" t="str">
            <v>E - Schd Compl Yr 0</v>
          </cell>
          <cell r="R2966" t="str">
            <v>OSNO ATCO</v>
          </cell>
          <cell r="S2966" t="str">
            <v>Non-HFTD</v>
          </cell>
        </row>
        <row r="2967">
          <cell r="B2967" t="str">
            <v>120813437</v>
          </cell>
          <cell r="C2967" t="str">
            <v>016/070</v>
          </cell>
          <cell r="D2967" t="str">
            <v>T2 EI MRR BY-SLR SW #2 16/70 RPL INSS</v>
          </cell>
          <cell r="E2967" t="str">
            <v>PISMOBCH</v>
          </cell>
          <cell r="F2967" t="str">
            <v>ETL.5310</v>
          </cell>
          <cell r="G2967" t="str">
            <v>.INSL</v>
          </cell>
          <cell r="H2967">
            <v>44300</v>
          </cell>
          <cell r="I2967">
            <v>44300</v>
          </cell>
          <cell r="J2967">
            <v>44756</v>
          </cell>
          <cell r="K2967">
            <v>44768</v>
          </cell>
          <cell r="L2967">
            <v>45044</v>
          </cell>
          <cell r="M2967">
            <v>44665</v>
          </cell>
          <cell r="N2967">
            <v>44665</v>
          </cell>
          <cell r="O2967" t="str">
            <v>532</v>
          </cell>
          <cell r="P2967" t="str">
            <v>INSP</v>
          </cell>
          <cell r="Q2967" t="str">
            <v>E - Schd Compl Yr 0</v>
          </cell>
          <cell r="R2967" t="str">
            <v>ORAS NOCO ATCO</v>
          </cell>
          <cell r="S2967" t="str">
            <v>HFTD 2</v>
          </cell>
        </row>
        <row r="2968">
          <cell r="B2968" t="str">
            <v>120813449</v>
          </cell>
          <cell r="C2968" t="str">
            <v>007/001</v>
          </cell>
          <cell r="D2968" t="str">
            <v>EI GATES-TULARE LAKE 07/001 RPL PL</v>
          </cell>
          <cell r="E2968" t="str">
            <v>FRESNO</v>
          </cell>
          <cell r="F2968" t="str">
            <v>ETL.8700</v>
          </cell>
          <cell r="G2968" t="str">
            <v>ETL.8700_007/001</v>
          </cell>
          <cell r="H2968">
            <v>44300</v>
          </cell>
          <cell r="I2968">
            <v>44300</v>
          </cell>
          <cell r="J2968">
            <v>44300</v>
          </cell>
          <cell r="M2968">
            <v>44665</v>
          </cell>
          <cell r="N2968">
            <v>44664</v>
          </cell>
          <cell r="O2968" t="str">
            <v>372</v>
          </cell>
          <cell r="P2968" t="str">
            <v>INSP</v>
          </cell>
          <cell r="Q2968" t="str">
            <v>E - Schd Compl Yr 0</v>
          </cell>
          <cell r="R2968" t="str">
            <v>NOPR ORAS ATCO</v>
          </cell>
          <cell r="S2968" t="str">
            <v>Non-HFTD</v>
          </cell>
        </row>
        <row r="2969">
          <cell r="B2969" t="str">
            <v>120813600</v>
          </cell>
          <cell r="C2969" t="str">
            <v>001/064</v>
          </cell>
          <cell r="D2969" t="str">
            <v>T2 EI SPLDNG-SMMT 1/64 REFRAME</v>
          </cell>
          <cell r="E2969" t="str">
            <v>SACTO</v>
          </cell>
          <cell r="F2969" t="str">
            <v>ETL.8060</v>
          </cell>
          <cell r="G2969" t="str">
            <v>.POLE.WOOD</v>
          </cell>
          <cell r="H2969">
            <v>44300</v>
          </cell>
          <cell r="I2969">
            <v>44300</v>
          </cell>
          <cell r="J2969">
            <v>44437</v>
          </cell>
          <cell r="K2969">
            <v>44473</v>
          </cell>
          <cell r="M2969">
            <v>44665</v>
          </cell>
          <cell r="N2969">
            <v>44665</v>
          </cell>
          <cell r="O2969" t="str">
            <v>637</v>
          </cell>
          <cell r="P2969" t="str">
            <v>INSP</v>
          </cell>
          <cell r="Q2969" t="str">
            <v>E - Schd Compl Yr 0</v>
          </cell>
          <cell r="R2969" t="str">
            <v>ORAS NOCO ATCO</v>
          </cell>
          <cell r="S2969" t="str">
            <v>HFTD 2</v>
          </cell>
        </row>
        <row r="2970">
          <cell r="B2970" t="str">
            <v>120813644</v>
          </cell>
          <cell r="C2970" t="str">
            <v>006/041</v>
          </cell>
          <cell r="D2970" t="str">
            <v>DI MESA-DIVIDE #2 6/41 RPLC INSS</v>
          </cell>
          <cell r="E2970" t="str">
            <v>PISMOBCH</v>
          </cell>
          <cell r="F2970" t="str">
            <v>ETL.2440</v>
          </cell>
          <cell r="G2970" t="str">
            <v>ETL.2440_006/041</v>
          </cell>
          <cell r="H2970">
            <v>44300</v>
          </cell>
          <cell r="I2970">
            <v>44293</v>
          </cell>
          <cell r="J2970">
            <v>44293</v>
          </cell>
          <cell r="L2970">
            <v>45094</v>
          </cell>
          <cell r="M2970">
            <v>44658</v>
          </cell>
          <cell r="N2970">
            <v>44496</v>
          </cell>
          <cell r="O2970" t="str">
            <v>532</v>
          </cell>
          <cell r="P2970" t="str">
            <v>OTHR</v>
          </cell>
          <cell r="Q2970" t="str">
            <v>E - Schd Compl Yr 0</v>
          </cell>
          <cell r="R2970" t="str">
            <v>NOPR ORAS ATCO</v>
          </cell>
          <cell r="S2970" t="e">
            <v>#N/A</v>
          </cell>
        </row>
        <row r="2971">
          <cell r="B2971" t="str">
            <v>120813646</v>
          </cell>
          <cell r="C2971" t="str">
            <v>006/041</v>
          </cell>
          <cell r="D2971" t="str">
            <v>DI MESA-DIVIDE #1 6/41 RPLC INSS</v>
          </cell>
          <cell r="E2971" t="str">
            <v>PISMOBCH</v>
          </cell>
          <cell r="F2971" t="str">
            <v>ETL.2430</v>
          </cell>
          <cell r="G2971" t="str">
            <v>ETL.2430_006/041</v>
          </cell>
          <cell r="H2971">
            <v>44300</v>
          </cell>
          <cell r="I2971">
            <v>44293</v>
          </cell>
          <cell r="J2971">
            <v>44293</v>
          </cell>
          <cell r="L2971">
            <v>45094</v>
          </cell>
          <cell r="M2971">
            <v>44658</v>
          </cell>
          <cell r="O2971" t="str">
            <v>532</v>
          </cell>
          <cell r="P2971" t="str">
            <v>OTHR</v>
          </cell>
          <cell r="Q2971" t="str">
            <v>E - Schd Compl Yr 0</v>
          </cell>
          <cell r="R2971" t="str">
            <v>NOPR ATCO</v>
          </cell>
          <cell r="S2971" t="str">
            <v>Non-HFTD</v>
          </cell>
        </row>
        <row r="2972">
          <cell r="B2972" t="str">
            <v>120813675</v>
          </cell>
          <cell r="C2972" t="str">
            <v>037/010</v>
          </cell>
          <cell r="D2972" t="str">
            <v>EI CHWCHIL-KRCKHF 37/010 RPL PL</v>
          </cell>
          <cell r="E2972" t="str">
            <v>FRESNO</v>
          </cell>
          <cell r="F2972" t="str">
            <v>ETL.1250</v>
          </cell>
          <cell r="G2972" t="str">
            <v>ETL.1250_037/010</v>
          </cell>
          <cell r="H2972">
            <v>44300</v>
          </cell>
          <cell r="I2972">
            <v>44300</v>
          </cell>
          <cell r="J2972">
            <v>44632</v>
          </cell>
          <cell r="K2972">
            <v>44657</v>
          </cell>
          <cell r="M2972">
            <v>44665</v>
          </cell>
          <cell r="N2972">
            <v>44673</v>
          </cell>
          <cell r="O2972" t="str">
            <v>372</v>
          </cell>
          <cell r="P2972" t="str">
            <v>INSP</v>
          </cell>
          <cell r="Q2972" t="str">
            <v>E - Schd Compl Yr 0</v>
          </cell>
          <cell r="R2972" t="str">
            <v>ORAS NOCO ATCO</v>
          </cell>
          <cell r="S2972" t="str">
            <v>Non-HFTD</v>
          </cell>
        </row>
        <row r="2973">
          <cell r="B2973" t="str">
            <v>120813758</v>
          </cell>
          <cell r="C2973" t="str">
            <v>075/643</v>
          </cell>
          <cell r="D2973" t="str">
            <v>EI CTTNWD-DLVN #2 75/643 RPR FOND</v>
          </cell>
          <cell r="E2973" t="str">
            <v>TABLEMTN</v>
          </cell>
          <cell r="F2973" t="str">
            <v>ETL.4580</v>
          </cell>
          <cell r="G2973" t="str">
            <v>ETL.4580_075/643</v>
          </cell>
          <cell r="H2973">
            <v>44300</v>
          </cell>
          <cell r="I2973">
            <v>44300</v>
          </cell>
          <cell r="J2973">
            <v>44300</v>
          </cell>
          <cell r="L2973">
            <v>44980</v>
          </cell>
          <cell r="M2973">
            <v>44665</v>
          </cell>
          <cell r="O2973" t="str">
            <v>543</v>
          </cell>
          <cell r="P2973" t="str">
            <v>INSP</v>
          </cell>
          <cell r="Q2973" t="str">
            <v>E - Schd Compl Yr 0</v>
          </cell>
          <cell r="R2973" t="str">
            <v>OSNO ATCO</v>
          </cell>
          <cell r="S2973" t="str">
            <v>Non-HFTD</v>
          </cell>
        </row>
        <row r="2974">
          <cell r="B2974" t="str">
            <v>120813813</v>
          </cell>
          <cell r="C2974" t="str">
            <v>001/012A</v>
          </cell>
          <cell r="D2974" t="str">
            <v>T2 EI CHOWCHILL-KRCKHFF 1/12A RPL INSS</v>
          </cell>
          <cell r="E2974" t="str">
            <v>FRESNO</v>
          </cell>
          <cell r="F2974" t="str">
            <v>ETL.1250</v>
          </cell>
          <cell r="G2974" t="str">
            <v>.INSL.NCER</v>
          </cell>
          <cell r="H2974">
            <v>44300</v>
          </cell>
          <cell r="I2974">
            <v>44300</v>
          </cell>
          <cell r="J2974">
            <v>44608</v>
          </cell>
          <cell r="K2974">
            <v>44635</v>
          </cell>
          <cell r="M2974">
            <v>44665</v>
          </cell>
          <cell r="N2974">
            <v>44405</v>
          </cell>
          <cell r="O2974" t="str">
            <v>532</v>
          </cell>
          <cell r="P2974" t="str">
            <v>INSP</v>
          </cell>
          <cell r="Q2974" t="str">
            <v>E - Schd Compl Yr 0</v>
          </cell>
          <cell r="R2974" t="str">
            <v>ORAS NOCO ATCO</v>
          </cell>
          <cell r="S2974" t="str">
            <v>HFTD 2</v>
          </cell>
        </row>
        <row r="2975">
          <cell r="B2975" t="str">
            <v>120813817</v>
          </cell>
          <cell r="C2975" t="str">
            <v>000/011</v>
          </cell>
          <cell r="D2975" t="str">
            <v>EI GRN VALY-PUL SWT 0/11 RPL INSW</v>
          </cell>
          <cell r="E2975" t="str">
            <v>MOSSLNDG</v>
          </cell>
          <cell r="F2975" t="str">
            <v>ETL.1730</v>
          </cell>
          <cell r="G2975" t="str">
            <v>ETL.1730_000/011</v>
          </cell>
          <cell r="H2975">
            <v>44300</v>
          </cell>
          <cell r="I2975">
            <v>44300</v>
          </cell>
          <cell r="J2975">
            <v>44300</v>
          </cell>
          <cell r="M2975">
            <v>44665</v>
          </cell>
          <cell r="O2975" t="str">
            <v>630</v>
          </cell>
          <cell r="P2975" t="str">
            <v>INSP</v>
          </cell>
          <cell r="Q2975" t="str">
            <v>E - Schd Compl Yr 0</v>
          </cell>
          <cell r="R2975" t="str">
            <v>OSNO ATCO</v>
          </cell>
          <cell r="S2975" t="str">
            <v>Non-HFTD</v>
          </cell>
        </row>
        <row r="2976">
          <cell r="B2976" t="str">
            <v>120813870</v>
          </cell>
          <cell r="C2976" t="str">
            <v>:025/134</v>
          </cell>
          <cell r="D2976" t="str">
            <v>EI CRY HRS CNN-SLS-SL-SLD:25/134 RPR FND</v>
          </cell>
          <cell r="E2976" t="str">
            <v>MOSSLNDG</v>
          </cell>
          <cell r="F2976" t="str">
            <v>ETL.2900</v>
          </cell>
          <cell r="G2976" t="str">
            <v>ETL.2900_:025/134</v>
          </cell>
          <cell r="H2976">
            <v>44300</v>
          </cell>
          <cell r="I2976">
            <v>44300</v>
          </cell>
          <cell r="J2976">
            <v>44300</v>
          </cell>
          <cell r="L2976">
            <v>45000</v>
          </cell>
          <cell r="M2976">
            <v>44665</v>
          </cell>
          <cell r="N2976">
            <v>44665</v>
          </cell>
          <cell r="O2976" t="str">
            <v>543</v>
          </cell>
          <cell r="P2976" t="str">
            <v>INSP</v>
          </cell>
          <cell r="Q2976" t="str">
            <v>E - Schd Compl Yr 0</v>
          </cell>
          <cell r="R2976" t="str">
            <v>NOPR ORAS ATCO</v>
          </cell>
          <cell r="S2976" t="str">
            <v>Non-HFTD</v>
          </cell>
        </row>
        <row r="2977">
          <cell r="B2977" t="str">
            <v>120813890</v>
          </cell>
          <cell r="C2977" t="str">
            <v>007/041</v>
          </cell>
          <cell r="D2977" t="str">
            <v>T2 DI STANISLAUS-MANTECA #2 7/41 RPR FON</v>
          </cell>
          <cell r="E2977" t="str">
            <v>VICTOR</v>
          </cell>
          <cell r="F2977" t="str">
            <v>ETL.3820</v>
          </cell>
          <cell r="G2977" t="str">
            <v>.TOWR</v>
          </cell>
          <cell r="H2977">
            <v>44300</v>
          </cell>
          <cell r="I2977">
            <v>44292</v>
          </cell>
          <cell r="J2977">
            <v>44585</v>
          </cell>
          <cell r="K2977">
            <v>44588</v>
          </cell>
          <cell r="M2977">
            <v>44657</v>
          </cell>
          <cell r="N2977">
            <v>44657</v>
          </cell>
          <cell r="O2977" t="str">
            <v>543</v>
          </cell>
          <cell r="P2977" t="str">
            <v>OTHR</v>
          </cell>
          <cell r="Q2977" t="str">
            <v>E - Schd Compl Yr 0</v>
          </cell>
          <cell r="R2977" t="str">
            <v>ORAS NOCO ATCO</v>
          </cell>
          <cell r="S2977" t="str">
            <v>HFTD 2</v>
          </cell>
        </row>
        <row r="2978">
          <cell r="B2978" t="str">
            <v>120813894</v>
          </cell>
          <cell r="C2978" t="str">
            <v>007/041</v>
          </cell>
          <cell r="D2978" t="str">
            <v>T2 DI STNISLS-MANTCA #2 7/41 BENT STL</v>
          </cell>
          <cell r="E2978" t="str">
            <v>VICTOR</v>
          </cell>
          <cell r="F2978" t="str">
            <v>ETL.3820</v>
          </cell>
          <cell r="G2978" t="str">
            <v>.TOWR</v>
          </cell>
          <cell r="H2978">
            <v>44300</v>
          </cell>
          <cell r="I2978">
            <v>44292</v>
          </cell>
          <cell r="J2978">
            <v>44585</v>
          </cell>
          <cell r="K2978">
            <v>44592</v>
          </cell>
          <cell r="M2978">
            <v>44657</v>
          </cell>
          <cell r="N2978">
            <v>44657</v>
          </cell>
          <cell r="O2978" t="str">
            <v>543</v>
          </cell>
          <cell r="P2978" t="str">
            <v>OTHR</v>
          </cell>
          <cell r="Q2978" t="str">
            <v>E - Schd Compl Yr 0</v>
          </cell>
          <cell r="R2978" t="str">
            <v>ORAS NOCO ATCO</v>
          </cell>
          <cell r="S2978" t="str">
            <v>HFTD 2</v>
          </cell>
        </row>
        <row r="2979">
          <cell r="B2979" t="str">
            <v>120813972</v>
          </cell>
          <cell r="C2979" t="str">
            <v>028/168</v>
          </cell>
          <cell r="D2979" t="str">
            <v>EI STNISLUS-MANTECA #2 28/168 RPR STRT</v>
          </cell>
          <cell r="E2979" t="str">
            <v>VICTOR</v>
          </cell>
          <cell r="F2979" t="str">
            <v>ETL.3820</v>
          </cell>
          <cell r="G2979" t="str">
            <v>ETL.3820_028/168</v>
          </cell>
          <cell r="H2979">
            <v>44300</v>
          </cell>
          <cell r="I2979">
            <v>44300</v>
          </cell>
          <cell r="J2979">
            <v>44300</v>
          </cell>
          <cell r="L2979">
            <v>44985</v>
          </cell>
          <cell r="M2979">
            <v>44665</v>
          </cell>
          <cell r="O2979" t="str">
            <v>543</v>
          </cell>
          <cell r="P2979" t="str">
            <v>INSP</v>
          </cell>
          <cell r="Q2979" t="str">
            <v>E - Schd Compl Yr 0</v>
          </cell>
          <cell r="R2979" t="str">
            <v>OSNO ATCO</v>
          </cell>
          <cell r="S2979" t="str">
            <v>Non-HFTD</v>
          </cell>
        </row>
        <row r="2980">
          <cell r="B2980" t="str">
            <v>120813981</v>
          </cell>
          <cell r="C2980" t="str">
            <v>007/042</v>
          </cell>
          <cell r="D2980" t="str">
            <v>EI MS LNDING-DEL MONTE #1 7/042 RPL INSS</v>
          </cell>
          <cell r="E2980" t="str">
            <v>MOSSLNDG</v>
          </cell>
          <cell r="F2980" t="str">
            <v>ETL.2830</v>
          </cell>
          <cell r="G2980" t="str">
            <v>ETL.2830_007/042</v>
          </cell>
          <cell r="H2980">
            <v>44300</v>
          </cell>
          <cell r="I2980">
            <v>44300</v>
          </cell>
          <cell r="J2980">
            <v>44300</v>
          </cell>
          <cell r="M2980">
            <v>44665</v>
          </cell>
          <cell r="N2980">
            <v>44664</v>
          </cell>
          <cell r="O2980" t="str">
            <v>532</v>
          </cell>
          <cell r="P2980" t="str">
            <v>INSP</v>
          </cell>
          <cell r="Q2980" t="str">
            <v>E - Schd Compl Yr 0</v>
          </cell>
          <cell r="R2980" t="str">
            <v>NOPR ORAS ATCO</v>
          </cell>
          <cell r="S2980" t="str">
            <v>Non-HFTD</v>
          </cell>
        </row>
        <row r="2981">
          <cell r="B2981" t="str">
            <v>120813990</v>
          </cell>
          <cell r="C2981" t="str">
            <v>007/042</v>
          </cell>
          <cell r="D2981" t="str">
            <v>EI MS LNDING-DEL MONTE #2 7/042 RPL INSS</v>
          </cell>
          <cell r="E2981" t="str">
            <v>MOSSLNDG</v>
          </cell>
          <cell r="F2981" t="str">
            <v>ETL.2840</v>
          </cell>
          <cell r="G2981" t="str">
            <v>ETL.2840_007/042</v>
          </cell>
          <cell r="H2981">
            <v>44300</v>
          </cell>
          <cell r="I2981">
            <v>44300</v>
          </cell>
          <cell r="J2981">
            <v>44300</v>
          </cell>
          <cell r="M2981">
            <v>44665</v>
          </cell>
          <cell r="N2981">
            <v>44664</v>
          </cell>
          <cell r="O2981" t="str">
            <v>532</v>
          </cell>
          <cell r="P2981" t="str">
            <v>INSP</v>
          </cell>
          <cell r="Q2981" t="str">
            <v>E - Schd Compl Yr 0</v>
          </cell>
          <cell r="R2981" t="str">
            <v>NOPR ORAS ATCO</v>
          </cell>
          <cell r="S2981" t="e">
            <v>#N/A</v>
          </cell>
        </row>
        <row r="2982">
          <cell r="B2982" t="str">
            <v>120814048</v>
          </cell>
          <cell r="C2982" t="str">
            <v>011/097</v>
          </cell>
          <cell r="D2982" t="str">
            <v>T2 EI PARADISE-TABLE MTN 11/097 RMV VEG</v>
          </cell>
          <cell r="E2982" t="str">
            <v>TABLEMTN</v>
          </cell>
          <cell r="F2982" t="str">
            <v>ETL.4316</v>
          </cell>
          <cell r="G2982" t="str">
            <v>.TOWR</v>
          </cell>
          <cell r="H2982">
            <v>44300</v>
          </cell>
          <cell r="I2982">
            <v>44300</v>
          </cell>
          <cell r="J2982">
            <v>44574</v>
          </cell>
          <cell r="K2982">
            <v>44574</v>
          </cell>
          <cell r="M2982">
            <v>44665</v>
          </cell>
          <cell r="O2982" t="str">
            <v>564</v>
          </cell>
          <cell r="P2982" t="str">
            <v>INSP</v>
          </cell>
          <cell r="Q2982" t="str">
            <v>E - Schd Compl Yr 0</v>
          </cell>
          <cell r="R2982" t="str">
            <v>NOCO ATCO</v>
          </cell>
          <cell r="S2982" t="str">
            <v>HFTD 2</v>
          </cell>
        </row>
        <row r="2983">
          <cell r="B2983" t="str">
            <v>120814080</v>
          </cell>
          <cell r="C2983" t="str">
            <v>016/069</v>
          </cell>
          <cell r="D2983" t="str">
            <v>EI MORRO BAY-SOLAR SS #1 16/69 REPL INSS</v>
          </cell>
          <cell r="E2983" t="str">
            <v>PISMOBCH</v>
          </cell>
          <cell r="F2983" t="str">
            <v>ETL.5300</v>
          </cell>
          <cell r="G2983" t="str">
            <v>ETL.5300_016/069</v>
          </cell>
          <cell r="H2983">
            <v>44300</v>
          </cell>
          <cell r="I2983">
            <v>44300</v>
          </cell>
          <cell r="J2983">
            <v>44728</v>
          </cell>
          <cell r="K2983">
            <v>44768</v>
          </cell>
          <cell r="M2983">
            <v>44665</v>
          </cell>
          <cell r="N2983">
            <v>44204</v>
          </cell>
          <cell r="O2983" t="str">
            <v>532</v>
          </cell>
          <cell r="P2983" t="str">
            <v>INSP</v>
          </cell>
          <cell r="Q2983" t="str">
            <v>E - Schd Compl Yr 0</v>
          </cell>
          <cell r="R2983" t="str">
            <v>ORAS NOCO ATCO</v>
          </cell>
          <cell r="S2983" t="str">
            <v>Non-HFTD</v>
          </cell>
        </row>
        <row r="2984">
          <cell r="B2984" t="str">
            <v>120814088</v>
          </cell>
          <cell r="C2984" t="str">
            <v>043/292</v>
          </cell>
          <cell r="D2984" t="str">
            <v>EI CTTNWD-DLVN #1 43/292 RPR STRS</v>
          </cell>
          <cell r="E2984" t="str">
            <v>TABLEMTN</v>
          </cell>
          <cell r="F2984" t="str">
            <v>ETL.4550</v>
          </cell>
          <cell r="G2984" t="str">
            <v>ETL.4550_043/292</v>
          </cell>
          <cell r="H2984">
            <v>44300</v>
          </cell>
          <cell r="I2984">
            <v>44300</v>
          </cell>
          <cell r="J2984">
            <v>44300</v>
          </cell>
          <cell r="L2984">
            <v>45049</v>
          </cell>
          <cell r="M2984">
            <v>44665</v>
          </cell>
          <cell r="O2984" t="str">
            <v>628</v>
          </cell>
          <cell r="P2984" t="str">
            <v>INSP</v>
          </cell>
          <cell r="Q2984" t="str">
            <v>E - Schd Compl Yr 0</v>
          </cell>
          <cell r="R2984" t="str">
            <v>OSNO ATCO</v>
          </cell>
          <cell r="S2984" t="str">
            <v>Non-HFTD</v>
          </cell>
        </row>
        <row r="2985">
          <cell r="B2985" t="str">
            <v>120814185</v>
          </cell>
          <cell r="C2985" t="str">
            <v>037/009</v>
          </cell>
          <cell r="D2985" t="str">
            <v>EI CHWCHILLA-KRCKHFF 37/009 RPL PL</v>
          </cell>
          <cell r="E2985" t="str">
            <v>FRESNO</v>
          </cell>
          <cell r="F2985" t="str">
            <v>ETL.1250</v>
          </cell>
          <cell r="G2985" t="str">
            <v>ETL.1250_037/009</v>
          </cell>
          <cell r="H2985">
            <v>44300</v>
          </cell>
          <cell r="I2985">
            <v>44300</v>
          </cell>
          <cell r="J2985">
            <v>44632</v>
          </cell>
          <cell r="K2985">
            <v>44651</v>
          </cell>
          <cell r="M2985">
            <v>44665</v>
          </cell>
          <cell r="N2985">
            <v>44673</v>
          </cell>
          <cell r="O2985" t="str">
            <v>372</v>
          </cell>
          <cell r="P2985" t="str">
            <v>INSP</v>
          </cell>
          <cell r="Q2985" t="str">
            <v>E - Schd Compl Yr 0</v>
          </cell>
          <cell r="R2985" t="str">
            <v>ORAS NOCO ATCO</v>
          </cell>
          <cell r="S2985" t="str">
            <v>Non-HFTD</v>
          </cell>
        </row>
        <row r="2986">
          <cell r="B2986" t="str">
            <v>120814236</v>
          </cell>
          <cell r="C2986" t="str">
            <v>033/213</v>
          </cell>
          <cell r="D2986" t="str">
            <v>EI STSLS-MLNS SW ST-MNTE 33/213 RPR STRT</v>
          </cell>
          <cell r="E2986" t="str">
            <v>VICTOR</v>
          </cell>
          <cell r="F2986" t="str">
            <v>ETL.3830</v>
          </cell>
          <cell r="G2986" t="str">
            <v>ETL.3830_033/213</v>
          </cell>
          <cell r="H2986">
            <v>44300</v>
          </cell>
          <cell r="I2986">
            <v>44300</v>
          </cell>
          <cell r="J2986">
            <v>44300</v>
          </cell>
          <cell r="L2986">
            <v>45077</v>
          </cell>
          <cell r="M2986">
            <v>44665</v>
          </cell>
          <cell r="O2986" t="str">
            <v>543</v>
          </cell>
          <cell r="P2986" t="str">
            <v>INSP</v>
          </cell>
          <cell r="Q2986" t="str">
            <v>E - Schd Compl Yr 0</v>
          </cell>
          <cell r="R2986" t="str">
            <v>OSNO ATCO</v>
          </cell>
          <cell r="S2986" t="str">
            <v>Non-HFTD</v>
          </cell>
        </row>
        <row r="2987">
          <cell r="B2987" t="str">
            <v>120814238</v>
          </cell>
          <cell r="C2987" t="str">
            <v>:025/131</v>
          </cell>
          <cell r="D2987" t="str">
            <v>EI CRAZY HRS CNYN-SLS-SL:025/131 RPR FND</v>
          </cell>
          <cell r="E2987" t="str">
            <v>MOSSLNDG</v>
          </cell>
          <cell r="F2987" t="str">
            <v>ETL.2900</v>
          </cell>
          <cell r="G2987" t="str">
            <v>ETL.2900_:025/131</v>
          </cell>
          <cell r="H2987">
            <v>44300</v>
          </cell>
          <cell r="I2987">
            <v>44300</v>
          </cell>
          <cell r="J2987">
            <v>44300</v>
          </cell>
          <cell r="L2987">
            <v>45000</v>
          </cell>
          <cell r="M2987">
            <v>44665</v>
          </cell>
          <cell r="N2987">
            <v>44665</v>
          </cell>
          <cell r="O2987" t="str">
            <v>543</v>
          </cell>
          <cell r="P2987" t="str">
            <v>INSP</v>
          </cell>
          <cell r="Q2987" t="str">
            <v>E - Schd Compl Yr 0</v>
          </cell>
          <cell r="R2987" t="str">
            <v>NOPR ORAS ATCO</v>
          </cell>
          <cell r="S2987" t="str">
            <v>Non-HFTD</v>
          </cell>
        </row>
        <row r="2988">
          <cell r="B2988" t="str">
            <v>120814272</v>
          </cell>
          <cell r="C2988" t="str">
            <v>011/098</v>
          </cell>
          <cell r="D2988" t="str">
            <v>T2 EI PARADISE-TABLE MTN 11/098 RPL INSS</v>
          </cell>
          <cell r="E2988" t="str">
            <v>TABLEMTN</v>
          </cell>
          <cell r="F2988" t="str">
            <v>ETL.4316</v>
          </cell>
          <cell r="G2988" t="str">
            <v>.INSL.CERA</v>
          </cell>
          <cell r="H2988">
            <v>44300</v>
          </cell>
          <cell r="I2988">
            <v>44300</v>
          </cell>
          <cell r="J2988">
            <v>44395</v>
          </cell>
          <cell r="K2988">
            <v>44404</v>
          </cell>
          <cell r="M2988">
            <v>44665</v>
          </cell>
          <cell r="N2988">
            <v>44449</v>
          </cell>
          <cell r="O2988" t="str">
            <v>532</v>
          </cell>
          <cell r="P2988" t="str">
            <v>INSP</v>
          </cell>
          <cell r="Q2988" t="str">
            <v>E - Schd Compl Yr 0</v>
          </cell>
          <cell r="R2988" t="str">
            <v>ORAS NOCO ATCO</v>
          </cell>
          <cell r="S2988" t="str">
            <v>HFTD 2</v>
          </cell>
        </row>
        <row r="2989">
          <cell r="B2989" t="str">
            <v>120814278</v>
          </cell>
          <cell r="C2989" t="str">
            <v>007/043</v>
          </cell>
          <cell r="D2989" t="str">
            <v>EI MS LANDING-DEL MONTE #1 7/43 RPL INSS</v>
          </cell>
          <cell r="E2989" t="str">
            <v>MOSSLNDG</v>
          </cell>
          <cell r="F2989" t="str">
            <v>ETL.2830</v>
          </cell>
          <cell r="G2989" t="str">
            <v>ETL.2830_007/043</v>
          </cell>
          <cell r="H2989">
            <v>44300</v>
          </cell>
          <cell r="I2989">
            <v>44300</v>
          </cell>
          <cell r="J2989">
            <v>44300</v>
          </cell>
          <cell r="M2989">
            <v>44665</v>
          </cell>
          <cell r="N2989">
            <v>44664</v>
          </cell>
          <cell r="O2989" t="str">
            <v>532</v>
          </cell>
          <cell r="P2989" t="str">
            <v>INSP</v>
          </cell>
          <cell r="Q2989" t="str">
            <v>E - Schd Compl Yr 0</v>
          </cell>
          <cell r="R2989" t="str">
            <v>NOPR ORAS ATCO</v>
          </cell>
          <cell r="S2989" t="str">
            <v>Non-HFTD</v>
          </cell>
        </row>
        <row r="2990">
          <cell r="B2990" t="str">
            <v>120814279</v>
          </cell>
          <cell r="C2990" t="str">
            <v>007/043</v>
          </cell>
          <cell r="D2990" t="str">
            <v>EI MS LANDING-DEL MNTE #2 7/043 RPL INSS</v>
          </cell>
          <cell r="E2990" t="str">
            <v>MOSSLNDG</v>
          </cell>
          <cell r="F2990" t="str">
            <v>ETL.2840</v>
          </cell>
          <cell r="G2990" t="str">
            <v>ETL.2840_007/043</v>
          </cell>
          <cell r="H2990">
            <v>44300</v>
          </cell>
          <cell r="I2990">
            <v>44300</v>
          </cell>
          <cell r="J2990">
            <v>44300</v>
          </cell>
          <cell r="M2990">
            <v>44665</v>
          </cell>
          <cell r="N2990">
            <v>44664</v>
          </cell>
          <cell r="O2990" t="str">
            <v>532</v>
          </cell>
          <cell r="P2990" t="str">
            <v>INSP</v>
          </cell>
          <cell r="Q2990" t="str">
            <v>E - Schd Compl Yr 0</v>
          </cell>
          <cell r="R2990" t="str">
            <v>NOPR ORAS ATCO</v>
          </cell>
          <cell r="S2990" t="e">
            <v>#N/A</v>
          </cell>
        </row>
        <row r="2991">
          <cell r="B2991" t="str">
            <v>120814296</v>
          </cell>
          <cell r="C2991" t="str">
            <v>000/011</v>
          </cell>
          <cell r="D2991" t="str">
            <v>EI GRN VALLEY-PAUL SWEET 00/011 RMV VEG</v>
          </cell>
          <cell r="E2991" t="str">
            <v>MOSSLNDG</v>
          </cell>
          <cell r="F2991" t="str">
            <v>ETL.1730</v>
          </cell>
          <cell r="G2991" t="str">
            <v>ETL.1730_000/011</v>
          </cell>
          <cell r="H2991">
            <v>44300</v>
          </cell>
          <cell r="I2991">
            <v>44300</v>
          </cell>
          <cell r="J2991">
            <v>44671</v>
          </cell>
          <cell r="K2991">
            <v>44672</v>
          </cell>
          <cell r="M2991">
            <v>44665</v>
          </cell>
          <cell r="O2991" t="str">
            <v>564</v>
          </cell>
          <cell r="P2991" t="str">
            <v>INSP</v>
          </cell>
          <cell r="Q2991" t="str">
            <v>E - Schd Compl Yr 0</v>
          </cell>
          <cell r="R2991" t="str">
            <v>NOCO ATCO</v>
          </cell>
          <cell r="S2991" t="str">
            <v>Non-HFTD</v>
          </cell>
        </row>
        <row r="2992">
          <cell r="B2992" t="str">
            <v>120814348</v>
          </cell>
          <cell r="C2992" t="str">
            <v>000/005</v>
          </cell>
          <cell r="D2992" t="str">
            <v>EI GRNMEYER TAP 00/005 RPR GWRW</v>
          </cell>
          <cell r="E2992" t="str">
            <v>VICTOR</v>
          </cell>
          <cell r="F2992" t="str">
            <v>ETL.7471</v>
          </cell>
          <cell r="G2992" t="str">
            <v>ETL.7471_000/005</v>
          </cell>
          <cell r="H2992">
            <v>44300</v>
          </cell>
          <cell r="I2992">
            <v>44300</v>
          </cell>
          <cell r="J2992">
            <v>44300</v>
          </cell>
          <cell r="M2992">
            <v>44665</v>
          </cell>
          <cell r="O2992" t="str">
            <v>630</v>
          </cell>
          <cell r="P2992" t="str">
            <v>INSP</v>
          </cell>
          <cell r="Q2992" t="str">
            <v>E - Schd Compl Yr 0</v>
          </cell>
          <cell r="R2992" t="str">
            <v>OSNO ATCO</v>
          </cell>
          <cell r="S2992" t="str">
            <v>Non-HFTD</v>
          </cell>
        </row>
        <row r="2993">
          <cell r="B2993" t="str">
            <v>120814365</v>
          </cell>
          <cell r="C2993" t="str">
            <v>014/271</v>
          </cell>
          <cell r="D2993" t="str">
            <v>EI FLTN-MLINO-CTTI 14/271 RPR GWRW</v>
          </cell>
          <cell r="E2993" t="str">
            <v>LAKEVLLE</v>
          </cell>
          <cell r="F2993" t="str">
            <v>ETL.6910</v>
          </cell>
          <cell r="G2993" t="str">
            <v>ETL.6910_014/271</v>
          </cell>
          <cell r="H2993">
            <v>44300</v>
          </cell>
          <cell r="I2993">
            <v>44300</v>
          </cell>
          <cell r="J2993">
            <v>44604</v>
          </cell>
          <cell r="K2993">
            <v>44608</v>
          </cell>
          <cell r="M2993">
            <v>44665</v>
          </cell>
          <cell r="N2993">
            <v>44665</v>
          </cell>
          <cell r="O2993" t="str">
            <v>630</v>
          </cell>
          <cell r="P2993" t="str">
            <v>INSP</v>
          </cell>
          <cell r="Q2993" t="str">
            <v>E - Schd Compl Yr 0</v>
          </cell>
          <cell r="R2993" t="str">
            <v>ORAS NOCO ATCO</v>
          </cell>
          <cell r="S2993" t="str">
            <v>Non-HFTD</v>
          </cell>
        </row>
        <row r="2994">
          <cell r="B2994" t="str">
            <v>120814368</v>
          </cell>
          <cell r="C2994" t="str">
            <v>000/002B</v>
          </cell>
          <cell r="D2994" t="str">
            <v>EI 7TH STANDARD-KERN 0/2B RPL PL</v>
          </cell>
          <cell r="E2994" t="str">
            <v>MIDWAY</v>
          </cell>
          <cell r="F2994" t="str">
            <v>ETL.1981</v>
          </cell>
          <cell r="G2994" t="str">
            <v>ETL.1981_000/002B</v>
          </cell>
          <cell r="H2994">
            <v>44300</v>
          </cell>
          <cell r="I2994">
            <v>44300</v>
          </cell>
          <cell r="J2994">
            <v>44300</v>
          </cell>
          <cell r="L2994">
            <v>45055</v>
          </cell>
          <cell r="M2994">
            <v>44665</v>
          </cell>
          <cell r="N2994">
            <v>44620</v>
          </cell>
          <cell r="O2994" t="str">
            <v>372</v>
          </cell>
          <cell r="P2994" t="str">
            <v>OTHR</v>
          </cell>
          <cell r="Q2994" t="str">
            <v>E - Schd Compl Yr 0</v>
          </cell>
          <cell r="R2994" t="str">
            <v>NOPR ORAS ATCO</v>
          </cell>
          <cell r="S2994" t="str">
            <v>Non-HFTD</v>
          </cell>
        </row>
        <row r="2995">
          <cell r="B2995" t="str">
            <v>120814476</v>
          </cell>
          <cell r="C2995" t="str">
            <v>000/010</v>
          </cell>
          <cell r="D2995" t="str">
            <v>EI GRN VALLEY-PAUL SWT 00/010 RPL INSW</v>
          </cell>
          <cell r="E2995" t="str">
            <v>MOSSLNDG</v>
          </cell>
          <cell r="F2995" t="str">
            <v>ETL.1730</v>
          </cell>
          <cell r="G2995" t="str">
            <v>ETL.1730_000/010</v>
          </cell>
          <cell r="H2995">
            <v>44300</v>
          </cell>
          <cell r="I2995">
            <v>44300</v>
          </cell>
          <cell r="J2995">
            <v>44300</v>
          </cell>
          <cell r="M2995">
            <v>44665</v>
          </cell>
          <cell r="N2995">
            <v>44665</v>
          </cell>
          <cell r="O2995" t="str">
            <v>508</v>
          </cell>
          <cell r="P2995" t="str">
            <v>INSP</v>
          </cell>
          <cell r="Q2995" t="str">
            <v>E - Schd Compl Yr 0</v>
          </cell>
          <cell r="R2995" t="str">
            <v>NOPR ORAS ATCO</v>
          </cell>
          <cell r="S2995" t="str">
            <v>Non-HFTD</v>
          </cell>
        </row>
        <row r="2996">
          <cell r="B2996" t="str">
            <v>120814479</v>
          </cell>
          <cell r="C2996" t="str">
            <v>010/173</v>
          </cell>
          <cell r="D2996" t="str">
            <v>T2 EI TEJON-LEBEC 10/173 RPR SPLW</v>
          </cell>
          <cell r="E2996" t="str">
            <v>MIDWAY</v>
          </cell>
          <cell r="F2996" t="str">
            <v>ETL.9250</v>
          </cell>
          <cell r="G2996" t="str">
            <v>.INSL.NCER</v>
          </cell>
          <cell r="H2996">
            <v>44300</v>
          </cell>
          <cell r="I2996">
            <v>44300</v>
          </cell>
          <cell r="J2996">
            <v>44413</v>
          </cell>
          <cell r="K2996">
            <v>44431</v>
          </cell>
          <cell r="M2996">
            <v>44665</v>
          </cell>
          <cell r="N2996">
            <v>44673</v>
          </cell>
          <cell r="O2996" t="str">
            <v>630</v>
          </cell>
          <cell r="P2996" t="str">
            <v>INSP</v>
          </cell>
          <cell r="Q2996" t="str">
            <v>E - Schd Compl Yr 0</v>
          </cell>
          <cell r="R2996" t="str">
            <v>ORAS NOCO ATCO</v>
          </cell>
          <cell r="S2996" t="str">
            <v>HFTD 2</v>
          </cell>
        </row>
        <row r="2997">
          <cell r="B2997" t="str">
            <v>120814513</v>
          </cell>
          <cell r="C2997" t="str">
            <v>009/049</v>
          </cell>
          <cell r="D2997" t="str">
            <v>DI MOSS LNDNG-GRN VLY #1 9/49 RPL INSS</v>
          </cell>
          <cell r="E2997" t="str">
            <v>MOSSLNDG</v>
          </cell>
          <cell r="F2997" t="str">
            <v>ETL.2850</v>
          </cell>
          <cell r="G2997" t="str">
            <v>ETL.2850_009/049</v>
          </cell>
          <cell r="H2997">
            <v>44300</v>
          </cell>
          <cell r="I2997">
            <v>44294</v>
          </cell>
          <cell r="J2997">
            <v>44294</v>
          </cell>
          <cell r="M2997">
            <v>44659</v>
          </cell>
          <cell r="N2997">
            <v>44679</v>
          </cell>
          <cell r="O2997" t="str">
            <v>532</v>
          </cell>
          <cell r="P2997" t="str">
            <v>OTHR</v>
          </cell>
          <cell r="Q2997" t="str">
            <v>E - Schd Compl Yr 0</v>
          </cell>
          <cell r="R2997" t="str">
            <v>NOPR ORAS ATCO</v>
          </cell>
          <cell r="S2997" t="str">
            <v>Non-HFTD</v>
          </cell>
        </row>
        <row r="2998">
          <cell r="B2998" t="str">
            <v>120814515</v>
          </cell>
          <cell r="C2998" t="str">
            <v>009/049</v>
          </cell>
          <cell r="D2998" t="str">
            <v>DI MOSS LNDNG-GRN VLY #2 9/49 RPL INSS</v>
          </cell>
          <cell r="E2998" t="str">
            <v>MOSSLNDG</v>
          </cell>
          <cell r="F2998" t="str">
            <v>ETL.2860</v>
          </cell>
          <cell r="G2998" t="str">
            <v>ETL.2860_009/049</v>
          </cell>
          <cell r="H2998">
            <v>44300</v>
          </cell>
          <cell r="I2998">
            <v>44294</v>
          </cell>
          <cell r="J2998">
            <v>44294</v>
          </cell>
          <cell r="M2998">
            <v>44659</v>
          </cell>
          <cell r="N2998">
            <v>44679</v>
          </cell>
          <cell r="O2998" t="str">
            <v>532</v>
          </cell>
          <cell r="P2998" t="str">
            <v>OTHR</v>
          </cell>
          <cell r="Q2998" t="str">
            <v>E - Schd Compl Yr 0</v>
          </cell>
          <cell r="R2998" t="str">
            <v>NOPR ORAS ATCO</v>
          </cell>
          <cell r="S2998" t="e">
            <v>#N/A</v>
          </cell>
        </row>
        <row r="2999">
          <cell r="B2999" t="str">
            <v>120814592</v>
          </cell>
          <cell r="C2999" t="str">
            <v>013/077</v>
          </cell>
          <cell r="D2999" t="str">
            <v>T2 DI STNSLUS-MNTCA #2 13/77 RPR FOND</v>
          </cell>
          <cell r="E2999" t="str">
            <v>VICTOR</v>
          </cell>
          <cell r="F2999" t="str">
            <v>ETL.3820</v>
          </cell>
          <cell r="G2999" t="str">
            <v>.TOWR</v>
          </cell>
          <cell r="H2999">
            <v>44300</v>
          </cell>
          <cell r="I2999">
            <v>44292</v>
          </cell>
          <cell r="J2999">
            <v>44594</v>
          </cell>
          <cell r="K2999">
            <v>44599</v>
          </cell>
          <cell r="M2999">
            <v>44657</v>
          </cell>
          <cell r="N2999">
            <v>44657</v>
          </cell>
          <cell r="O2999" t="str">
            <v>543</v>
          </cell>
          <cell r="P2999" t="str">
            <v>OTHR</v>
          </cell>
          <cell r="Q2999" t="str">
            <v>E - Schd Compl Yr 0</v>
          </cell>
          <cell r="R2999" t="str">
            <v>ORAS NOCO ATCO</v>
          </cell>
          <cell r="S2999" t="str">
            <v>HFTD 2</v>
          </cell>
        </row>
        <row r="3000">
          <cell r="B3000" t="str">
            <v>120814598</v>
          </cell>
          <cell r="C3000" t="str">
            <v>012/055</v>
          </cell>
          <cell r="D3000" t="str">
            <v>DI RANCHO SECO-BELLOTA #1 12/55 RMV NEST</v>
          </cell>
          <cell r="E3000" t="str">
            <v>VICTOR</v>
          </cell>
          <cell r="F3000" t="str">
            <v>ETL.5550</v>
          </cell>
          <cell r="G3000" t="str">
            <v>ETL.5550_012/055</v>
          </cell>
          <cell r="H3000">
            <v>44300</v>
          </cell>
          <cell r="I3000">
            <v>44294</v>
          </cell>
          <cell r="J3000">
            <v>44581</v>
          </cell>
          <cell r="K3000">
            <v>44585</v>
          </cell>
          <cell r="M3000">
            <v>44659</v>
          </cell>
          <cell r="N3000">
            <v>44659</v>
          </cell>
          <cell r="O3000" t="str">
            <v>628</v>
          </cell>
          <cell r="P3000" t="str">
            <v>OTHR</v>
          </cell>
          <cell r="Q3000" t="str">
            <v>E - Schd Compl Yr 0</v>
          </cell>
          <cell r="R3000" t="str">
            <v>ORAS NOCO ATCO</v>
          </cell>
          <cell r="S3000" t="str">
            <v>Non-HFTD</v>
          </cell>
        </row>
        <row r="3001">
          <cell r="B3001" t="str">
            <v>120814600</v>
          </cell>
          <cell r="C3001" t="str">
            <v>012/099</v>
          </cell>
          <cell r="D3001" t="str">
            <v>T2 EI PRDSE-TBLE MTN 12/99 RPL INSS</v>
          </cell>
          <cell r="E3001" t="str">
            <v>TABLEMTN</v>
          </cell>
          <cell r="F3001" t="str">
            <v>ETL.4316</v>
          </cell>
          <cell r="G3001" t="str">
            <v>.INSL.CERA</v>
          </cell>
          <cell r="H3001">
            <v>44300</v>
          </cell>
          <cell r="I3001">
            <v>44300</v>
          </cell>
          <cell r="J3001">
            <v>44395</v>
          </cell>
          <cell r="K3001">
            <v>44404</v>
          </cell>
          <cell r="M3001">
            <v>44665</v>
          </cell>
          <cell r="N3001">
            <v>44449</v>
          </cell>
          <cell r="O3001" t="str">
            <v>532</v>
          </cell>
          <cell r="P3001" t="str">
            <v>INSP</v>
          </cell>
          <cell r="Q3001" t="str">
            <v>E - Schd Compl Yr 0</v>
          </cell>
          <cell r="R3001" t="str">
            <v>ORAS NOCO ATCO</v>
          </cell>
          <cell r="S3001" t="str">
            <v>HFTD 2</v>
          </cell>
        </row>
        <row r="3002">
          <cell r="B3002" t="str">
            <v>120814657</v>
          </cell>
          <cell r="C3002" t="str">
            <v>000/001</v>
          </cell>
          <cell r="D3002" t="str">
            <v>T2 EI CHOWCHILLA-KERCKHOFF 0/1 RPL INSS</v>
          </cell>
          <cell r="E3002" t="str">
            <v>FRESNO</v>
          </cell>
          <cell r="F3002" t="str">
            <v>ETL.1250</v>
          </cell>
          <cell r="G3002" t="str">
            <v>.INSL.NCER</v>
          </cell>
          <cell r="H3002">
            <v>44300</v>
          </cell>
          <cell r="I3002">
            <v>44300</v>
          </cell>
          <cell r="J3002">
            <v>44607</v>
          </cell>
          <cell r="K3002">
            <v>44635</v>
          </cell>
          <cell r="M3002">
            <v>44665</v>
          </cell>
          <cell r="N3002">
            <v>44405</v>
          </cell>
          <cell r="O3002" t="str">
            <v>532</v>
          </cell>
          <cell r="P3002" t="str">
            <v>INSP</v>
          </cell>
          <cell r="Q3002" t="str">
            <v>E - Schd Compl Yr 0</v>
          </cell>
          <cell r="R3002" t="str">
            <v>ORAS NOCO ATCO</v>
          </cell>
          <cell r="S3002" t="str">
            <v>HFTD 2</v>
          </cell>
        </row>
        <row r="3003">
          <cell r="B3003" t="str">
            <v>120814658</v>
          </cell>
          <cell r="C3003" t="str">
            <v>018/372</v>
          </cell>
          <cell r="D3003" t="str">
            <v>T2 EI COLGATE-PALERMO 18/372 RPR STRW</v>
          </cell>
          <cell r="E3003" t="str">
            <v>TABLEMTN</v>
          </cell>
          <cell r="F3003" t="str">
            <v>ETL.6500</v>
          </cell>
          <cell r="G3003" t="str">
            <v>.POLE.WOOD</v>
          </cell>
          <cell r="H3003">
            <v>44300</v>
          </cell>
          <cell r="I3003">
            <v>44300</v>
          </cell>
          <cell r="J3003">
            <v>44428</v>
          </cell>
          <cell r="K3003">
            <v>44432</v>
          </cell>
          <cell r="M3003">
            <v>44665</v>
          </cell>
          <cell r="N3003">
            <v>44665</v>
          </cell>
          <cell r="O3003" t="str">
            <v>630</v>
          </cell>
          <cell r="P3003" t="str">
            <v>INSP</v>
          </cell>
          <cell r="Q3003" t="str">
            <v>E - Schd Compl Yr 0</v>
          </cell>
          <cell r="R3003" t="str">
            <v>ORAS NOCO ATCO</v>
          </cell>
          <cell r="S3003" t="str">
            <v>HFTD 2</v>
          </cell>
        </row>
        <row r="3004">
          <cell r="B3004" t="str">
            <v>120814664</v>
          </cell>
          <cell r="C3004" t="str">
            <v>000/001</v>
          </cell>
          <cell r="D3004" t="str">
            <v>T2 EI CHOWCHILLA-KERCKHOFF 0/1 REGRADE</v>
          </cell>
          <cell r="E3004" t="str">
            <v>FRESNO</v>
          </cell>
          <cell r="F3004" t="str">
            <v>ETL.1250</v>
          </cell>
          <cell r="G3004" t="str">
            <v>.POLE.NWOD</v>
          </cell>
          <cell r="H3004">
            <v>44300</v>
          </cell>
          <cell r="I3004">
            <v>44300</v>
          </cell>
          <cell r="J3004">
            <v>44606</v>
          </cell>
          <cell r="K3004">
            <v>44609</v>
          </cell>
          <cell r="M3004">
            <v>44665</v>
          </cell>
          <cell r="N3004">
            <v>44665</v>
          </cell>
          <cell r="O3004" t="str">
            <v>543</v>
          </cell>
          <cell r="P3004" t="str">
            <v>INSP</v>
          </cell>
          <cell r="Q3004" t="str">
            <v>E - Schd Compl Yr 0</v>
          </cell>
          <cell r="R3004" t="str">
            <v>ORAS NOCO ATCO</v>
          </cell>
          <cell r="S3004" t="str">
            <v>HFTD 2</v>
          </cell>
        </row>
        <row r="3005">
          <cell r="B3005" t="str">
            <v>120814735</v>
          </cell>
          <cell r="C3005" t="str">
            <v>139/1081</v>
          </cell>
          <cell r="D3005" t="str">
            <v>EI DELEVAN-VACA #2 139/1081 RPR FOND</v>
          </cell>
          <cell r="E3005" t="str">
            <v>SACTO</v>
          </cell>
          <cell r="F3005" t="str">
            <v>ETL.4231</v>
          </cell>
          <cell r="G3005" t="str">
            <v>ETL.4231_139/1081</v>
          </cell>
          <cell r="H3005">
            <v>44300</v>
          </cell>
          <cell r="I3005">
            <v>44300</v>
          </cell>
          <cell r="J3005">
            <v>44300</v>
          </cell>
          <cell r="L3005">
            <v>44992</v>
          </cell>
          <cell r="M3005">
            <v>44665</v>
          </cell>
          <cell r="N3005">
            <v>44665</v>
          </cell>
          <cell r="O3005" t="str">
            <v>543</v>
          </cell>
          <cell r="P3005" t="str">
            <v>INSP</v>
          </cell>
          <cell r="Q3005" t="str">
            <v>E - Schd Compl Yr 0</v>
          </cell>
          <cell r="R3005" t="str">
            <v>NOPR ORAS ATCO</v>
          </cell>
          <cell r="S3005" t="str">
            <v>Non-HFTD</v>
          </cell>
        </row>
        <row r="3006">
          <cell r="B3006" t="str">
            <v>120814739</v>
          </cell>
          <cell r="C3006" t="str">
            <v>016/068</v>
          </cell>
          <cell r="D3006" t="str">
            <v>T2 EI MRR BY-SLR SW ST #1 16/68 RPL INSS</v>
          </cell>
          <cell r="E3006" t="str">
            <v>PISMOBCH</v>
          </cell>
          <cell r="F3006" t="str">
            <v>ETL.5300</v>
          </cell>
          <cell r="G3006" t="str">
            <v>.INSL</v>
          </cell>
          <cell r="H3006">
            <v>44300</v>
          </cell>
          <cell r="I3006">
            <v>44300</v>
          </cell>
          <cell r="J3006">
            <v>44728</v>
          </cell>
          <cell r="K3006">
            <v>44768</v>
          </cell>
          <cell r="M3006">
            <v>44665</v>
          </cell>
          <cell r="N3006">
            <v>44204</v>
          </cell>
          <cell r="O3006" t="str">
            <v>532</v>
          </cell>
          <cell r="P3006" t="str">
            <v>INSP</v>
          </cell>
          <cell r="Q3006" t="str">
            <v>E - Schd Compl Yr 0</v>
          </cell>
          <cell r="R3006" t="str">
            <v>ORAS NOCO ATCO</v>
          </cell>
          <cell r="S3006" t="str">
            <v>HFTD 2</v>
          </cell>
        </row>
        <row r="3007">
          <cell r="B3007" t="str">
            <v>120814743</v>
          </cell>
          <cell r="C3007" t="str">
            <v>016/068</v>
          </cell>
          <cell r="D3007" t="str">
            <v>T2 EI MRR BY-SLR SW #2 16/68 RPL INSS</v>
          </cell>
          <cell r="E3007" t="str">
            <v>PISMOBCH</v>
          </cell>
          <cell r="F3007" t="str">
            <v>ETL.5310</v>
          </cell>
          <cell r="G3007" t="str">
            <v>.INSL</v>
          </cell>
          <cell r="H3007">
            <v>44300</v>
          </cell>
          <cell r="I3007">
            <v>44300</v>
          </cell>
          <cell r="J3007">
            <v>44756</v>
          </cell>
          <cell r="K3007">
            <v>44768</v>
          </cell>
          <cell r="M3007">
            <v>44665</v>
          </cell>
          <cell r="N3007">
            <v>44665</v>
          </cell>
          <cell r="O3007" t="str">
            <v>532</v>
          </cell>
          <cell r="P3007" t="str">
            <v>INSP</v>
          </cell>
          <cell r="Q3007" t="str">
            <v>E - Schd Compl Yr 0</v>
          </cell>
          <cell r="R3007" t="str">
            <v>ORAS NOCO NOPT ATCO</v>
          </cell>
          <cell r="S3007" t="str">
            <v>HFTD 2</v>
          </cell>
        </row>
        <row r="3008">
          <cell r="B3008" t="str">
            <v>120814876</v>
          </cell>
          <cell r="C3008" t="str">
            <v>036/149</v>
          </cell>
          <cell r="D3008" t="str">
            <v>EI MDWY-WHRLWND 36/149 RPR FOND</v>
          </cell>
          <cell r="E3008" t="str">
            <v>MIDWAY</v>
          </cell>
          <cell r="F3008" t="str">
            <v>ETL.6030</v>
          </cell>
          <cell r="G3008" t="str">
            <v>ETL.6030_036/149</v>
          </cell>
          <cell r="H3008">
            <v>44300</v>
          </cell>
          <cell r="I3008">
            <v>44300</v>
          </cell>
          <cell r="J3008">
            <v>44564</v>
          </cell>
          <cell r="K3008">
            <v>44589</v>
          </cell>
          <cell r="M3008">
            <v>44665</v>
          </cell>
          <cell r="N3008">
            <v>44665</v>
          </cell>
          <cell r="O3008" t="str">
            <v>543</v>
          </cell>
          <cell r="P3008" t="str">
            <v>INSP</v>
          </cell>
          <cell r="Q3008" t="str">
            <v>E - Schd Compl Yr 0</v>
          </cell>
          <cell r="R3008" t="str">
            <v>ORAS NOCO ATCO</v>
          </cell>
          <cell r="S3008" t="str">
            <v>Non-HFTD</v>
          </cell>
        </row>
        <row r="3009">
          <cell r="B3009" t="str">
            <v>120814932</v>
          </cell>
          <cell r="C3009" t="str">
            <v>034/000</v>
          </cell>
          <cell r="D3009" t="str">
            <v>EI GARBERVILLE-LAYTONVILLE 34/0 RPR STRW</v>
          </cell>
          <cell r="E3009" t="str">
            <v>WILLITS</v>
          </cell>
          <cell r="F3009" t="str">
            <v>ETL.8365</v>
          </cell>
          <cell r="G3009" t="str">
            <v>ETL.8365_034/000</v>
          </cell>
          <cell r="H3009">
            <v>44300</v>
          </cell>
          <cell r="I3009">
            <v>44300</v>
          </cell>
          <cell r="J3009">
            <v>44695</v>
          </cell>
          <cell r="K3009">
            <v>44768</v>
          </cell>
          <cell r="M3009">
            <v>44665</v>
          </cell>
          <cell r="N3009">
            <v>44665</v>
          </cell>
          <cell r="O3009" t="str">
            <v>630</v>
          </cell>
          <cell r="P3009" t="str">
            <v>INSP</v>
          </cell>
          <cell r="Q3009" t="str">
            <v>E - Schd Compl Yr 0</v>
          </cell>
          <cell r="R3009" t="str">
            <v>ORAS NOCO ATCO</v>
          </cell>
          <cell r="S3009" t="str">
            <v>HFRA</v>
          </cell>
        </row>
        <row r="3010">
          <cell r="B3010" t="str">
            <v>120814963</v>
          </cell>
          <cell r="C3010" t="str">
            <v>035/002</v>
          </cell>
          <cell r="D3010" t="str">
            <v>EI GRBRVLLE-LAYTONVILLE 035/002 INS DAMW</v>
          </cell>
          <cell r="E3010" t="str">
            <v>WILLITS</v>
          </cell>
          <cell r="F3010" t="str">
            <v>ETL.8365</v>
          </cell>
          <cell r="G3010" t="str">
            <v>ETL.8365_035/002</v>
          </cell>
          <cell r="H3010">
            <v>44300</v>
          </cell>
          <cell r="I3010">
            <v>44300</v>
          </cell>
          <cell r="J3010">
            <v>44300</v>
          </cell>
          <cell r="M3010">
            <v>44665</v>
          </cell>
          <cell r="N3010">
            <v>44665</v>
          </cell>
          <cell r="O3010" t="str">
            <v>630</v>
          </cell>
          <cell r="P3010" t="str">
            <v>INSP</v>
          </cell>
          <cell r="Q3010" t="str">
            <v>E - Schd Compl Yr 0</v>
          </cell>
          <cell r="R3010" t="str">
            <v>NOPR ORAS OSTS</v>
          </cell>
          <cell r="S3010" t="str">
            <v>HFRA</v>
          </cell>
        </row>
        <row r="3011">
          <cell r="B3011" t="str">
            <v>120814965</v>
          </cell>
          <cell r="C3011" t="str">
            <v>000/007</v>
          </cell>
          <cell r="D3011" t="str">
            <v>EI GREEN VALLEY-PAUL SWEET 00/07 RMV VEG</v>
          </cell>
          <cell r="E3011" t="str">
            <v>MOSSLNDG</v>
          </cell>
          <cell r="F3011" t="str">
            <v>ETL.1730</v>
          </cell>
          <cell r="G3011" t="str">
            <v>ETL.1730_000/007</v>
          </cell>
          <cell r="H3011">
            <v>44300</v>
          </cell>
          <cell r="I3011">
            <v>44300</v>
          </cell>
          <cell r="J3011">
            <v>44503</v>
          </cell>
          <cell r="K3011">
            <v>44504</v>
          </cell>
          <cell r="M3011">
            <v>44665</v>
          </cell>
          <cell r="O3011" t="str">
            <v>564</v>
          </cell>
          <cell r="P3011" t="str">
            <v>INSP</v>
          </cell>
          <cell r="Q3011" t="str">
            <v>E - Schd Compl Yr 0</v>
          </cell>
          <cell r="R3011" t="str">
            <v>NOCO ATCO</v>
          </cell>
          <cell r="S3011" t="str">
            <v>Non-HFTD</v>
          </cell>
        </row>
        <row r="3012">
          <cell r="B3012" t="str">
            <v>120814966</v>
          </cell>
          <cell r="C3012" t="str">
            <v>000/007</v>
          </cell>
          <cell r="D3012" t="str">
            <v>EI GRN VLY-PAUL SWEET 00/007 RPR GYWW</v>
          </cell>
          <cell r="E3012" t="str">
            <v>MOSSLNDG</v>
          </cell>
          <cell r="F3012" t="str">
            <v>ETL.1730</v>
          </cell>
          <cell r="G3012" t="str">
            <v>ETL.1730_000/007</v>
          </cell>
          <cell r="H3012">
            <v>44300</v>
          </cell>
          <cell r="I3012">
            <v>44300</v>
          </cell>
          <cell r="J3012">
            <v>44300</v>
          </cell>
          <cell r="M3012">
            <v>44665</v>
          </cell>
          <cell r="O3012" t="str">
            <v>630</v>
          </cell>
          <cell r="P3012" t="str">
            <v>INSP</v>
          </cell>
          <cell r="Q3012" t="str">
            <v>E - Schd Compl Yr 0</v>
          </cell>
          <cell r="R3012" t="str">
            <v>OSNO ATCO</v>
          </cell>
          <cell r="S3012" t="str">
            <v>Non-HFTD</v>
          </cell>
        </row>
        <row r="3013">
          <cell r="B3013" t="str">
            <v>120815013</v>
          </cell>
          <cell r="C3013" t="str">
            <v>000/007</v>
          </cell>
          <cell r="D3013" t="str">
            <v>EI GRNMEYER TAP 00/007 RPR GWRW</v>
          </cell>
          <cell r="E3013" t="str">
            <v>VICTOR</v>
          </cell>
          <cell r="F3013" t="str">
            <v>ETL.7471</v>
          </cell>
          <cell r="G3013" t="str">
            <v>ETL.7471_000/007</v>
          </cell>
          <cell r="H3013">
            <v>44300</v>
          </cell>
          <cell r="I3013">
            <v>44300</v>
          </cell>
          <cell r="J3013">
            <v>44300</v>
          </cell>
          <cell r="M3013">
            <v>44665</v>
          </cell>
          <cell r="O3013" t="str">
            <v>630</v>
          </cell>
          <cell r="P3013" t="str">
            <v>INSP</v>
          </cell>
          <cell r="Q3013" t="str">
            <v>E - Schd Compl Yr 0</v>
          </cell>
          <cell r="R3013" t="str">
            <v>OSNO ATCO</v>
          </cell>
          <cell r="S3013" t="str">
            <v>Non-HFTD</v>
          </cell>
        </row>
        <row r="3014">
          <cell r="B3014" t="str">
            <v>120815037</v>
          </cell>
          <cell r="C3014" t="str">
            <v>008/045</v>
          </cell>
          <cell r="D3014" t="str">
            <v>EI MS LANDING-DEL MONTE #2 8/45 RPR COND</v>
          </cell>
          <cell r="E3014" t="str">
            <v>MOSSLNDG</v>
          </cell>
          <cell r="F3014" t="str">
            <v>ETL.2840</v>
          </cell>
          <cell r="G3014" t="str">
            <v>ETL.2840_008/045</v>
          </cell>
          <cell r="H3014">
            <v>44300</v>
          </cell>
          <cell r="I3014">
            <v>44300</v>
          </cell>
          <cell r="J3014">
            <v>44441</v>
          </cell>
          <cell r="K3014">
            <v>44453</v>
          </cell>
          <cell r="M3014">
            <v>44665</v>
          </cell>
          <cell r="N3014">
            <v>44391</v>
          </cell>
          <cell r="O3014" t="str">
            <v>628</v>
          </cell>
          <cell r="P3014" t="str">
            <v>INSP</v>
          </cell>
          <cell r="Q3014" t="str">
            <v>E - Schd Compl Yr 0</v>
          </cell>
          <cell r="R3014" t="str">
            <v>ORAS NOCO ATCO</v>
          </cell>
          <cell r="S3014" t="e">
            <v>#N/A</v>
          </cell>
        </row>
        <row r="3015">
          <cell r="B3015" t="str">
            <v>120815047</v>
          </cell>
          <cell r="C3015" t="str">
            <v>008/045</v>
          </cell>
          <cell r="D3015" t="str">
            <v>EI MS LANDING-DEL MONTE #1 8/45 RPL INSS</v>
          </cell>
          <cell r="E3015" t="str">
            <v>MOSSLNDG</v>
          </cell>
          <cell r="F3015" t="str">
            <v>ETL.2830</v>
          </cell>
          <cell r="G3015" t="str">
            <v>ETL.2830_008/045</v>
          </cell>
          <cell r="H3015">
            <v>44300</v>
          </cell>
          <cell r="I3015">
            <v>44300</v>
          </cell>
          <cell r="J3015">
            <v>44300</v>
          </cell>
          <cell r="M3015">
            <v>44665</v>
          </cell>
          <cell r="N3015">
            <v>44664</v>
          </cell>
          <cell r="O3015" t="str">
            <v>532</v>
          </cell>
          <cell r="P3015" t="str">
            <v>INSP</v>
          </cell>
          <cell r="Q3015" t="str">
            <v>E - Schd Compl Yr 0</v>
          </cell>
          <cell r="R3015" t="str">
            <v>NOPR ORAS ATCO</v>
          </cell>
          <cell r="S3015" t="str">
            <v>Non-HFTD</v>
          </cell>
        </row>
        <row r="3016">
          <cell r="B3016" t="str">
            <v>120815048</v>
          </cell>
          <cell r="C3016" t="str">
            <v>008/045</v>
          </cell>
          <cell r="D3016" t="str">
            <v>EI MS LANDING-DEL MONTE #2 8/45 RPL INSS</v>
          </cell>
          <cell r="E3016" t="str">
            <v>MOSSLNDG</v>
          </cell>
          <cell r="F3016" t="str">
            <v>ETL.2840</v>
          </cell>
          <cell r="G3016" t="str">
            <v>ETL.2840_008/045</v>
          </cell>
          <cell r="H3016">
            <v>44300</v>
          </cell>
          <cell r="I3016">
            <v>44300</v>
          </cell>
          <cell r="J3016">
            <v>44300</v>
          </cell>
          <cell r="M3016">
            <v>44665</v>
          </cell>
          <cell r="N3016">
            <v>44664</v>
          </cell>
          <cell r="O3016" t="str">
            <v>532</v>
          </cell>
          <cell r="P3016" t="str">
            <v>INSP</v>
          </cell>
          <cell r="Q3016" t="str">
            <v>E - Schd Compl Yr 0</v>
          </cell>
          <cell r="R3016" t="str">
            <v>NOPR ORAS ATCO</v>
          </cell>
          <cell r="S3016" t="e">
            <v>#N/A</v>
          </cell>
        </row>
        <row r="3017">
          <cell r="B3017" t="str">
            <v>120815102</v>
          </cell>
          <cell r="C3017" t="str">
            <v>037/006</v>
          </cell>
          <cell r="D3017" t="str">
            <v>EI CHWCHILLA-KRCKHFF 37/6 RPL PL</v>
          </cell>
          <cell r="E3017" t="str">
            <v>FRESNO</v>
          </cell>
          <cell r="F3017" t="str">
            <v>ETL.1250</v>
          </cell>
          <cell r="G3017" t="str">
            <v>ETL.1250_037/006</v>
          </cell>
          <cell r="H3017">
            <v>44300</v>
          </cell>
          <cell r="I3017">
            <v>44300</v>
          </cell>
          <cell r="J3017">
            <v>44632</v>
          </cell>
          <cell r="K3017">
            <v>44655</v>
          </cell>
          <cell r="M3017">
            <v>44665</v>
          </cell>
          <cell r="N3017">
            <v>44673</v>
          </cell>
          <cell r="O3017" t="str">
            <v>372</v>
          </cell>
          <cell r="P3017" t="str">
            <v>INSP</v>
          </cell>
          <cell r="Q3017" t="str">
            <v>E - Schd Compl Yr 0</v>
          </cell>
          <cell r="R3017" t="str">
            <v>ORAS NOCO ATCO</v>
          </cell>
          <cell r="S3017" t="str">
            <v>Non-HFTD</v>
          </cell>
        </row>
        <row r="3018">
          <cell r="B3018" t="str">
            <v>120815120</v>
          </cell>
          <cell r="C3018" t="str">
            <v>036/147</v>
          </cell>
          <cell r="D3018" t="str">
            <v>EI MDWY-WHRLWND 36/147 RPR FOND</v>
          </cell>
          <cell r="E3018" t="str">
            <v>MIDWAY</v>
          </cell>
          <cell r="F3018" t="str">
            <v>ETL.6030</v>
          </cell>
          <cell r="G3018" t="str">
            <v>ETL.6030_036/147</v>
          </cell>
          <cell r="H3018">
            <v>44300</v>
          </cell>
          <cell r="I3018">
            <v>44300</v>
          </cell>
          <cell r="J3018">
            <v>44564</v>
          </cell>
          <cell r="K3018">
            <v>44589</v>
          </cell>
          <cell r="M3018">
            <v>44665</v>
          </cell>
          <cell r="N3018">
            <v>44665</v>
          </cell>
          <cell r="O3018" t="str">
            <v>543</v>
          </cell>
          <cell r="P3018" t="str">
            <v>INSP</v>
          </cell>
          <cell r="Q3018" t="str">
            <v>E - Schd Compl Yr 0</v>
          </cell>
          <cell r="R3018" t="str">
            <v>ORAS NOCO ATCO</v>
          </cell>
          <cell r="S3018" t="str">
            <v>Non-HFTD</v>
          </cell>
        </row>
        <row r="3019">
          <cell r="B3019" t="str">
            <v>120815264</v>
          </cell>
          <cell r="C3019" t="str">
            <v>004/038</v>
          </cell>
          <cell r="D3019" t="str">
            <v>DI SANTA YNEZ TAP 4/8 RPL HRDW</v>
          </cell>
          <cell r="E3019" t="str">
            <v>PISMOBCH</v>
          </cell>
          <cell r="F3019" t="str">
            <v>ETL.3701</v>
          </cell>
          <cell r="G3019" t="str">
            <v>ETL.3701_004/038</v>
          </cell>
          <cell r="H3019">
            <v>44300</v>
          </cell>
          <cell r="I3019">
            <v>44294</v>
          </cell>
          <cell r="J3019">
            <v>44294</v>
          </cell>
          <cell r="M3019">
            <v>44659</v>
          </cell>
          <cell r="N3019">
            <v>44659</v>
          </cell>
          <cell r="O3019" t="str">
            <v>630</v>
          </cell>
          <cell r="P3019" t="str">
            <v>OTHR</v>
          </cell>
          <cell r="Q3019" t="str">
            <v>E - Schd Compl Yr 0</v>
          </cell>
          <cell r="R3019" t="str">
            <v>NOPR ORAS ATCO</v>
          </cell>
          <cell r="S3019" t="str">
            <v>Non-HFTD</v>
          </cell>
        </row>
        <row r="3020">
          <cell r="B3020" t="str">
            <v>120815294</v>
          </cell>
          <cell r="C3020" t="str">
            <v>008/046</v>
          </cell>
          <cell r="D3020" t="str">
            <v>EI MS LANDING-DEL MNTE #1 8/046 RPL INSS</v>
          </cell>
          <cell r="E3020" t="str">
            <v>MOSSLNDG</v>
          </cell>
          <cell r="F3020" t="str">
            <v>ETL.2830</v>
          </cell>
          <cell r="G3020" t="str">
            <v>ETL.2830_008/046</v>
          </cell>
          <cell r="H3020">
            <v>44300</v>
          </cell>
          <cell r="I3020">
            <v>44300</v>
          </cell>
          <cell r="J3020">
            <v>44300</v>
          </cell>
          <cell r="M3020">
            <v>44665</v>
          </cell>
          <cell r="N3020">
            <v>44664</v>
          </cell>
          <cell r="O3020" t="str">
            <v>532</v>
          </cell>
          <cell r="P3020" t="str">
            <v>INSP</v>
          </cell>
          <cell r="Q3020" t="str">
            <v>E - Schd Compl Yr 0</v>
          </cell>
          <cell r="R3020" t="str">
            <v>NOPR ORAS ATCO</v>
          </cell>
          <cell r="S3020" t="str">
            <v>Non-HFTD</v>
          </cell>
        </row>
        <row r="3021">
          <cell r="B3021" t="str">
            <v>120815301</v>
          </cell>
          <cell r="C3021" t="str">
            <v>012/012</v>
          </cell>
          <cell r="D3021" t="str">
            <v>EI SONOMA-PUEBLO 12/012 RPR GYWW</v>
          </cell>
          <cell r="E3021" t="str">
            <v>LAKEVLLE</v>
          </cell>
          <cell r="F3021" t="str">
            <v>ETL.3810</v>
          </cell>
          <cell r="G3021" t="str">
            <v>ETL.3810_012/012</v>
          </cell>
          <cell r="H3021">
            <v>44300</v>
          </cell>
          <cell r="I3021">
            <v>44300</v>
          </cell>
          <cell r="J3021">
            <v>44300</v>
          </cell>
          <cell r="M3021">
            <v>44665</v>
          </cell>
          <cell r="O3021" t="str">
            <v>630</v>
          </cell>
          <cell r="P3021" t="str">
            <v>INSP</v>
          </cell>
          <cell r="Q3021" t="str">
            <v>E - Schd Compl Yr 0</v>
          </cell>
          <cell r="R3021" t="str">
            <v>OSNO ATCO</v>
          </cell>
          <cell r="S3021" t="str">
            <v>Non-HFTD</v>
          </cell>
        </row>
        <row r="3022">
          <cell r="B3022" t="str">
            <v>120815330</v>
          </cell>
          <cell r="C3022" t="str">
            <v>000/008</v>
          </cell>
          <cell r="D3022" t="str">
            <v>EI GRN VALLEY-PAUL SWT 0/008 RPR GYWW</v>
          </cell>
          <cell r="E3022" t="str">
            <v>MOSSLNDG</v>
          </cell>
          <cell r="F3022" t="str">
            <v>ETL.1730</v>
          </cell>
          <cell r="G3022" t="str">
            <v>ETL.1730_000/008</v>
          </cell>
          <cell r="H3022">
            <v>44300</v>
          </cell>
          <cell r="I3022">
            <v>44300</v>
          </cell>
          <cell r="J3022">
            <v>44300</v>
          </cell>
          <cell r="M3022">
            <v>44665</v>
          </cell>
          <cell r="O3022" t="str">
            <v>630</v>
          </cell>
          <cell r="P3022" t="str">
            <v>INSP</v>
          </cell>
          <cell r="Q3022" t="str">
            <v>E - Schd Compl Yr 0</v>
          </cell>
          <cell r="R3022" t="str">
            <v>OSNO ATCO</v>
          </cell>
          <cell r="S3022" t="str">
            <v>Non-HFTD</v>
          </cell>
        </row>
        <row r="3023">
          <cell r="B3023" t="str">
            <v>120815332</v>
          </cell>
          <cell r="C3023" t="str">
            <v>008/046</v>
          </cell>
          <cell r="D3023" t="str">
            <v>EI MS LANDING-DEL MNTE #2 8/046 RPL INSS</v>
          </cell>
          <cell r="E3023" t="str">
            <v>MOSSLNDG</v>
          </cell>
          <cell r="F3023" t="str">
            <v>ETL.2840</v>
          </cell>
          <cell r="G3023" t="str">
            <v>ETL.2840_008/046</v>
          </cell>
          <cell r="H3023">
            <v>44300</v>
          </cell>
          <cell r="I3023">
            <v>44300</v>
          </cell>
          <cell r="J3023">
            <v>44300</v>
          </cell>
          <cell r="M3023">
            <v>44665</v>
          </cell>
          <cell r="N3023">
            <v>44664</v>
          </cell>
          <cell r="O3023" t="str">
            <v>532</v>
          </cell>
          <cell r="P3023" t="str">
            <v>INSP</v>
          </cell>
          <cell r="Q3023" t="str">
            <v>E - Schd Compl Yr 0</v>
          </cell>
          <cell r="R3023" t="str">
            <v>NOPR ORAS ATCO</v>
          </cell>
          <cell r="S3023" t="e">
            <v>#N/A</v>
          </cell>
        </row>
        <row r="3024">
          <cell r="B3024" t="str">
            <v>120815338</v>
          </cell>
          <cell r="C3024" t="str">
            <v>000/010</v>
          </cell>
          <cell r="D3024" t="str">
            <v>EI GRNMEYER TAP 00/010 RPR GWRW</v>
          </cell>
          <cell r="E3024" t="str">
            <v>VICTOR</v>
          </cell>
          <cell r="F3024" t="str">
            <v>ETL.7471</v>
          </cell>
          <cell r="G3024" t="str">
            <v>ETL.7471_000/010</v>
          </cell>
          <cell r="H3024">
            <v>44300</v>
          </cell>
          <cell r="I3024">
            <v>44300</v>
          </cell>
          <cell r="J3024">
            <v>44300</v>
          </cell>
          <cell r="M3024">
            <v>44665</v>
          </cell>
          <cell r="O3024" t="str">
            <v>630</v>
          </cell>
          <cell r="P3024" t="str">
            <v>INSP</v>
          </cell>
          <cell r="Q3024" t="str">
            <v>E - Schd Compl Yr 0</v>
          </cell>
          <cell r="R3024" t="str">
            <v>OSNO ATCO</v>
          </cell>
          <cell r="S3024" t="str">
            <v>Non-HFTD</v>
          </cell>
        </row>
        <row r="3025">
          <cell r="B3025" t="str">
            <v>120815352</v>
          </cell>
          <cell r="C3025" t="str">
            <v>004/038</v>
          </cell>
          <cell r="D3025" t="str">
            <v>DI SANTA YNEZ TAP 4/8 RPR STRW</v>
          </cell>
          <cell r="E3025" t="str">
            <v>PISMOBCH</v>
          </cell>
          <cell r="F3025" t="str">
            <v>ETL.3701</v>
          </cell>
          <cell r="G3025" t="str">
            <v>ETL.3701_004/038</v>
          </cell>
          <cell r="H3025">
            <v>44300</v>
          </cell>
          <cell r="I3025">
            <v>44294</v>
          </cell>
          <cell r="J3025">
            <v>44294</v>
          </cell>
          <cell r="M3025">
            <v>44659</v>
          </cell>
          <cell r="N3025">
            <v>44659</v>
          </cell>
          <cell r="O3025" t="str">
            <v>630</v>
          </cell>
          <cell r="P3025" t="str">
            <v>OTHR</v>
          </cell>
          <cell r="Q3025" t="str">
            <v>E - Schd Compl Yr 0</v>
          </cell>
          <cell r="R3025" t="str">
            <v>NOPR ORAS ATCO</v>
          </cell>
          <cell r="S3025" t="str">
            <v>Non-HFTD</v>
          </cell>
        </row>
        <row r="3026">
          <cell r="B3026" t="str">
            <v>120815354</v>
          </cell>
          <cell r="C3026" t="str">
            <v>004/038</v>
          </cell>
          <cell r="D3026" t="str">
            <v>DI SANTA YNEZ TAP 4/38 RPL ANCW</v>
          </cell>
          <cell r="E3026" t="str">
            <v>PISMOBCH</v>
          </cell>
          <cell r="F3026" t="str">
            <v>ETL.3701</v>
          </cell>
          <cell r="G3026" t="str">
            <v>ETL.3701_004/038</v>
          </cell>
          <cell r="H3026">
            <v>44300</v>
          </cell>
          <cell r="I3026">
            <v>44294</v>
          </cell>
          <cell r="J3026">
            <v>44294</v>
          </cell>
          <cell r="M3026">
            <v>44659</v>
          </cell>
          <cell r="N3026">
            <v>44777</v>
          </cell>
          <cell r="O3026" t="str">
            <v>637</v>
          </cell>
          <cell r="P3026" t="str">
            <v>OTHR</v>
          </cell>
          <cell r="Q3026" t="str">
            <v>E - Schd Compl Yr 0</v>
          </cell>
          <cell r="R3026" t="str">
            <v>NOPR ORAS ATCO</v>
          </cell>
          <cell r="S3026" t="str">
            <v>Non-HFTD</v>
          </cell>
        </row>
        <row r="3027">
          <cell r="B3027" t="str">
            <v>120815368</v>
          </cell>
          <cell r="C3027" t="str">
            <v>013/249</v>
          </cell>
          <cell r="D3027" t="str">
            <v>EI SOLEDAD #1 013/249 INS DAMW</v>
          </cell>
          <cell r="E3027" t="str">
            <v>MOSSLNDG</v>
          </cell>
          <cell r="F3027" t="str">
            <v>ETL.8010</v>
          </cell>
          <cell r="G3027" t="str">
            <v>ETL.8010_013/249</v>
          </cell>
          <cell r="H3027">
            <v>44300</v>
          </cell>
          <cell r="I3027">
            <v>44300</v>
          </cell>
          <cell r="J3027">
            <v>44300</v>
          </cell>
          <cell r="M3027">
            <v>44665</v>
          </cell>
          <cell r="O3027" t="str">
            <v>630</v>
          </cell>
          <cell r="P3027" t="str">
            <v>INSP</v>
          </cell>
          <cell r="Q3027" t="str">
            <v>E - Schd Compl Yr 0</v>
          </cell>
          <cell r="R3027" t="str">
            <v>OSNO ATCO</v>
          </cell>
          <cell r="S3027" t="str">
            <v>Non-HFTD</v>
          </cell>
        </row>
        <row r="3028">
          <cell r="B3028" t="str">
            <v>120815369</v>
          </cell>
          <cell r="C3028" t="str">
            <v>009/061A</v>
          </cell>
          <cell r="D3028" t="str">
            <v>EI METCALF-GREEN VALLEY 9/61A RPR FOND</v>
          </cell>
          <cell r="E3028" t="str">
            <v>MOSSLNDG</v>
          </cell>
          <cell r="F3028" t="str">
            <v>ETL.2540</v>
          </cell>
          <cell r="G3028" t="str">
            <v>ETL.2540_009/061A</v>
          </cell>
          <cell r="H3028">
            <v>44300</v>
          </cell>
          <cell r="I3028">
            <v>44300</v>
          </cell>
          <cell r="J3028">
            <v>44741</v>
          </cell>
          <cell r="K3028">
            <v>44783</v>
          </cell>
          <cell r="M3028">
            <v>44665</v>
          </cell>
          <cell r="N3028">
            <v>44665</v>
          </cell>
          <cell r="O3028" t="str">
            <v>543</v>
          </cell>
          <cell r="P3028" t="str">
            <v>INSP</v>
          </cell>
          <cell r="Q3028" t="str">
            <v>E - Schd Compl Yr 0</v>
          </cell>
          <cell r="R3028" t="str">
            <v>ORAS NOCO ATCO</v>
          </cell>
          <cell r="S3028" t="str">
            <v>Non-HFTD</v>
          </cell>
        </row>
        <row r="3029">
          <cell r="B3029" t="str">
            <v>120815370</v>
          </cell>
          <cell r="C3029" t="str">
            <v>012/089</v>
          </cell>
          <cell r="D3029" t="str">
            <v>T2 EI WISHON-COPPERMINE 012/089 UNBURY</v>
          </cell>
          <cell r="E3029" t="str">
            <v>FRESNO</v>
          </cell>
          <cell r="F3029" t="str">
            <v>ETL.9330</v>
          </cell>
          <cell r="G3029" t="str">
            <v>.TOWR</v>
          </cell>
          <cell r="H3029">
            <v>44300</v>
          </cell>
          <cell r="I3029">
            <v>44300</v>
          </cell>
          <cell r="J3029">
            <v>44378</v>
          </cell>
          <cell r="K3029">
            <v>44385</v>
          </cell>
          <cell r="M3029">
            <v>44665</v>
          </cell>
          <cell r="N3029">
            <v>44665</v>
          </cell>
          <cell r="O3029" t="str">
            <v>543</v>
          </cell>
          <cell r="P3029" t="str">
            <v>INSP</v>
          </cell>
          <cell r="Q3029" t="str">
            <v>E - Schd Compl Yr 0</v>
          </cell>
          <cell r="R3029" t="str">
            <v>ORAS NOCO ATCO</v>
          </cell>
          <cell r="S3029" t="str">
            <v>HFTD 2</v>
          </cell>
        </row>
        <row r="3030">
          <cell r="B3030" t="str">
            <v>120815394</v>
          </cell>
          <cell r="C3030" t="str">
            <v>032/134</v>
          </cell>
          <cell r="D3030" t="str">
            <v>DI PITTSBURG-EASTSHORE 32/134 RPL INSS</v>
          </cell>
          <cell r="E3030" t="str">
            <v>CONCORD</v>
          </cell>
          <cell r="F3030" t="str">
            <v>ETL.5462</v>
          </cell>
          <cell r="G3030" t="str">
            <v>ETL.5462_032/134</v>
          </cell>
          <cell r="H3030">
            <v>44300</v>
          </cell>
          <cell r="I3030">
            <v>44294</v>
          </cell>
          <cell r="J3030">
            <v>44294</v>
          </cell>
          <cell r="M3030">
            <v>44659</v>
          </cell>
          <cell r="O3030" t="str">
            <v>532</v>
          </cell>
          <cell r="P3030" t="str">
            <v>OTHR</v>
          </cell>
          <cell r="Q3030" t="str">
            <v>E - Schd Compl Yr 0</v>
          </cell>
          <cell r="R3030" t="str">
            <v>OSNO ATCO</v>
          </cell>
          <cell r="S3030" t="e">
            <v>#N/A</v>
          </cell>
        </row>
        <row r="3031">
          <cell r="B3031" t="str">
            <v>120815398</v>
          </cell>
          <cell r="C3031" t="str">
            <v>009/054</v>
          </cell>
          <cell r="D3031" t="str">
            <v>DI MOSS LNDNG-GRN VLY #1 9/54 RPL INSS</v>
          </cell>
          <cell r="E3031" t="str">
            <v>MOSSLNDG</v>
          </cell>
          <cell r="F3031" t="str">
            <v>ETL.2850</v>
          </cell>
          <cell r="G3031" t="str">
            <v>ETL.2850_009/054</v>
          </cell>
          <cell r="H3031">
            <v>44300</v>
          </cell>
          <cell r="I3031">
            <v>44294</v>
          </cell>
          <cell r="J3031">
            <v>44294</v>
          </cell>
          <cell r="M3031">
            <v>44659</v>
          </cell>
          <cell r="N3031">
            <v>44679</v>
          </cell>
          <cell r="O3031" t="str">
            <v>532</v>
          </cell>
          <cell r="P3031" t="str">
            <v>OTHR</v>
          </cell>
          <cell r="Q3031" t="str">
            <v>E - Schd Compl Yr 0</v>
          </cell>
          <cell r="R3031" t="str">
            <v>NOPR ORAS ATCO</v>
          </cell>
          <cell r="S3031" t="str">
            <v>Non-HFTD</v>
          </cell>
        </row>
        <row r="3032">
          <cell r="B3032" t="str">
            <v>120815419</v>
          </cell>
          <cell r="C3032" t="str">
            <v>002/007</v>
          </cell>
          <cell r="D3032" t="str">
            <v>T2 EI RIO DELL TAP 002/007 RPL INSW</v>
          </cell>
          <cell r="E3032" t="str">
            <v>EUREKA</v>
          </cell>
          <cell r="F3032" t="str">
            <v>ETL.7851</v>
          </cell>
          <cell r="G3032" t="str">
            <v>.INSL</v>
          </cell>
          <cell r="H3032">
            <v>44300</v>
          </cell>
          <cell r="I3032">
            <v>44300</v>
          </cell>
          <cell r="J3032">
            <v>44300</v>
          </cell>
          <cell r="L3032">
            <v>45100</v>
          </cell>
          <cell r="M3032">
            <v>44665</v>
          </cell>
          <cell r="N3032">
            <v>44665</v>
          </cell>
          <cell r="O3032" t="str">
            <v>508</v>
          </cell>
          <cell r="P3032" t="str">
            <v>INSP</v>
          </cell>
          <cell r="Q3032" t="str">
            <v>E - Schd Compl Yr 0</v>
          </cell>
          <cell r="R3032" t="str">
            <v>NOPR ORAS OSTS</v>
          </cell>
          <cell r="S3032" t="str">
            <v>HFTD 2</v>
          </cell>
        </row>
        <row r="3033">
          <cell r="B3033" t="str">
            <v>120815420</v>
          </cell>
          <cell r="C3033" t="str">
            <v>002/004</v>
          </cell>
          <cell r="D3033" t="str">
            <v>T2 EI RIO DELL TAP 002/004 RPL INSW CPLT</v>
          </cell>
          <cell r="E3033" t="str">
            <v>EUREKA</v>
          </cell>
          <cell r="F3033" t="str">
            <v>ETL.7851</v>
          </cell>
          <cell r="G3033" t="str">
            <v>.POLE.WOOD</v>
          </cell>
          <cell r="H3033">
            <v>44300</v>
          </cell>
          <cell r="I3033">
            <v>44300</v>
          </cell>
          <cell r="J3033">
            <v>44300</v>
          </cell>
          <cell r="M3033">
            <v>44665</v>
          </cell>
          <cell r="N3033">
            <v>44665</v>
          </cell>
          <cell r="O3033" t="str">
            <v>508</v>
          </cell>
          <cell r="P3033" t="str">
            <v>INSP</v>
          </cell>
          <cell r="Q3033" t="str">
            <v>E - Schd Compl Yr 0</v>
          </cell>
          <cell r="R3033" t="str">
            <v>NOPR ORAS OSTS</v>
          </cell>
          <cell r="S3033" t="str">
            <v>HFTD 2</v>
          </cell>
        </row>
        <row r="3034">
          <cell r="B3034" t="str">
            <v>120815474</v>
          </cell>
          <cell r="C3034" t="str">
            <v>015/060</v>
          </cell>
          <cell r="D3034" t="str">
            <v>T2 EI DIABLO-MIDWAY #3 015/060 RPR GYWS</v>
          </cell>
          <cell r="E3034" t="str">
            <v>PISMOBCH</v>
          </cell>
          <cell r="F3034" t="str">
            <v>ETL.5980</v>
          </cell>
          <cell r="G3034" t="str">
            <v>.TOWR</v>
          </cell>
          <cell r="H3034">
            <v>44300</v>
          </cell>
          <cell r="I3034">
            <v>44300</v>
          </cell>
          <cell r="J3034">
            <v>44712</v>
          </cell>
          <cell r="K3034">
            <v>44767</v>
          </cell>
          <cell r="L3034">
            <v>44970</v>
          </cell>
          <cell r="M3034">
            <v>44665</v>
          </cell>
          <cell r="N3034">
            <v>44665</v>
          </cell>
          <cell r="O3034" t="str">
            <v>628</v>
          </cell>
          <cell r="P3034" t="str">
            <v/>
          </cell>
          <cell r="Q3034" t="str">
            <v>E - Schd Compl Yr 0</v>
          </cell>
          <cell r="R3034" t="str">
            <v>ORAS NOCO ATCO</v>
          </cell>
          <cell r="S3034" t="str">
            <v>HFTD 2</v>
          </cell>
        </row>
        <row r="3035">
          <cell r="B3035" t="str">
            <v>120815505</v>
          </cell>
          <cell r="C3035" t="str">
            <v>015/060</v>
          </cell>
          <cell r="D3035" t="str">
            <v>T2 EI DIABLO-MIDWAY #2 015/060 RPR GYWS</v>
          </cell>
          <cell r="E3035" t="str">
            <v>PISMOBCH</v>
          </cell>
          <cell r="F3035" t="str">
            <v>ETL.5970</v>
          </cell>
          <cell r="G3035" t="str">
            <v>.TOWR</v>
          </cell>
          <cell r="H3035">
            <v>44300</v>
          </cell>
          <cell r="I3035">
            <v>44300</v>
          </cell>
          <cell r="J3035">
            <v>44706</v>
          </cell>
          <cell r="K3035">
            <v>44763</v>
          </cell>
          <cell r="L3035">
            <v>44969</v>
          </cell>
          <cell r="M3035">
            <v>44665</v>
          </cell>
          <cell r="N3035">
            <v>44665</v>
          </cell>
          <cell r="O3035" t="str">
            <v>628</v>
          </cell>
          <cell r="P3035" t="str">
            <v/>
          </cell>
          <cell r="Q3035" t="str">
            <v>E - Schd Compl Yr 0</v>
          </cell>
          <cell r="R3035" t="str">
            <v>ORAS NOCO ATCO</v>
          </cell>
          <cell r="S3035" t="str">
            <v>HFTD 2</v>
          </cell>
        </row>
        <row r="3036">
          <cell r="B3036" t="str">
            <v>120815523</v>
          </cell>
          <cell r="C3036" t="str">
            <v>001/004</v>
          </cell>
          <cell r="D3036" t="str">
            <v>EI SRGNT SW STA-HLISTER 1/4 RPR GYWW</v>
          </cell>
          <cell r="E3036" t="str">
            <v>MOSSLNDG</v>
          </cell>
          <cell r="F3036" t="str">
            <v>ETL.2870</v>
          </cell>
          <cell r="G3036" t="str">
            <v>ETL.2870_001/004</v>
          </cell>
          <cell r="H3036">
            <v>44300</v>
          </cell>
          <cell r="I3036">
            <v>44300</v>
          </cell>
          <cell r="J3036">
            <v>44729</v>
          </cell>
          <cell r="K3036">
            <v>44734</v>
          </cell>
          <cell r="M3036">
            <v>44665</v>
          </cell>
          <cell r="N3036">
            <v>44665</v>
          </cell>
          <cell r="O3036" t="str">
            <v>630</v>
          </cell>
          <cell r="P3036" t="str">
            <v>INSP</v>
          </cell>
          <cell r="Q3036" t="str">
            <v>E - Schd Compl Yr 0</v>
          </cell>
          <cell r="R3036" t="str">
            <v>ORAS NOCO ATCO</v>
          </cell>
          <cell r="S3036" t="str">
            <v>HFRA</v>
          </cell>
        </row>
        <row r="3037">
          <cell r="B3037" t="str">
            <v>120815550</v>
          </cell>
          <cell r="C3037" t="str">
            <v>009/054</v>
          </cell>
          <cell r="D3037" t="str">
            <v>DI MOSS LNDNG-GRN VLY #2 9/54 RPL INSS</v>
          </cell>
          <cell r="E3037" t="str">
            <v>MOSSLNDG</v>
          </cell>
          <cell r="F3037" t="str">
            <v>ETL.2860</v>
          </cell>
          <cell r="G3037" t="str">
            <v>ETL.2860_009/054</v>
          </cell>
          <cell r="H3037">
            <v>44300</v>
          </cell>
          <cell r="I3037">
            <v>44294</v>
          </cell>
          <cell r="J3037">
            <v>44294</v>
          </cell>
          <cell r="M3037">
            <v>44659</v>
          </cell>
          <cell r="O3037" t="str">
            <v>532</v>
          </cell>
          <cell r="P3037" t="str">
            <v>OTHR</v>
          </cell>
          <cell r="Q3037" t="str">
            <v>E - Schd Compl Yr 0</v>
          </cell>
          <cell r="R3037" t="str">
            <v>NOPR ATCO</v>
          </cell>
          <cell r="S3037" t="e">
            <v>#N/A</v>
          </cell>
        </row>
        <row r="3038">
          <cell r="B3038" t="str">
            <v>120815556</v>
          </cell>
          <cell r="C3038" t="str">
            <v>009/050</v>
          </cell>
          <cell r="D3038" t="str">
            <v>DI MOSS LNDNG-GRN VLY #2 9/50 RPL INSS</v>
          </cell>
          <cell r="E3038" t="str">
            <v>MOSSLNDG</v>
          </cell>
          <cell r="F3038" t="str">
            <v>ETL.2860</v>
          </cell>
          <cell r="G3038" t="str">
            <v>ETL.2860_009/050</v>
          </cell>
          <cell r="H3038">
            <v>44300</v>
          </cell>
          <cell r="I3038">
            <v>44294</v>
          </cell>
          <cell r="J3038">
            <v>44294</v>
          </cell>
          <cell r="M3038">
            <v>44659</v>
          </cell>
          <cell r="N3038">
            <v>44679</v>
          </cell>
          <cell r="O3038" t="str">
            <v>532</v>
          </cell>
          <cell r="P3038" t="str">
            <v>OTHR</v>
          </cell>
          <cell r="Q3038" t="str">
            <v>E - Schd Compl Yr 0</v>
          </cell>
          <cell r="R3038" t="str">
            <v>NOPR ORAS ATCO</v>
          </cell>
          <cell r="S3038" t="e">
            <v>#N/A</v>
          </cell>
        </row>
        <row r="3039">
          <cell r="B3039" t="str">
            <v>120815557</v>
          </cell>
          <cell r="C3039" t="str">
            <v>009/050</v>
          </cell>
          <cell r="D3039" t="str">
            <v>DI MOSS LNDNG-GRN VLY #1 9/50 RPL INSS</v>
          </cell>
          <cell r="E3039" t="str">
            <v>MOSSLNDG</v>
          </cell>
          <cell r="F3039" t="str">
            <v>ETL.2850</v>
          </cell>
          <cell r="G3039" t="str">
            <v>ETL.2850_009/050</v>
          </cell>
          <cell r="H3039">
            <v>44300</v>
          </cell>
          <cell r="I3039">
            <v>44294</v>
          </cell>
          <cell r="J3039">
            <v>44294</v>
          </cell>
          <cell r="M3039">
            <v>44659</v>
          </cell>
          <cell r="N3039">
            <v>44679</v>
          </cell>
          <cell r="O3039" t="str">
            <v>532</v>
          </cell>
          <cell r="P3039" t="str">
            <v>OTHR</v>
          </cell>
          <cell r="Q3039" t="str">
            <v>E - Schd Compl Yr 0</v>
          </cell>
          <cell r="R3039" t="str">
            <v>NOPR ORAS ATCO</v>
          </cell>
          <cell r="S3039" t="str">
            <v>Non-HFTD</v>
          </cell>
        </row>
        <row r="3040">
          <cell r="B3040" t="str">
            <v>120815565</v>
          </cell>
          <cell r="C3040" t="str">
            <v>005/068</v>
          </cell>
          <cell r="D3040" t="str">
            <v>T2 EI BURNS-LONE STAR #1 5/68 RPL HRDW</v>
          </cell>
          <cell r="E3040" t="str">
            <v>MOSSLNDG</v>
          </cell>
          <cell r="F3040" t="str">
            <v>ETL.6230</v>
          </cell>
          <cell r="G3040" t="str">
            <v>.POLE.WOOD</v>
          </cell>
          <cell r="H3040">
            <v>44300</v>
          </cell>
          <cell r="I3040">
            <v>44300</v>
          </cell>
          <cell r="J3040">
            <v>44434</v>
          </cell>
          <cell r="K3040">
            <v>44441</v>
          </cell>
          <cell r="M3040">
            <v>44665</v>
          </cell>
          <cell r="N3040">
            <v>44665</v>
          </cell>
          <cell r="O3040" t="str">
            <v>630</v>
          </cell>
          <cell r="P3040" t="str">
            <v>INSP</v>
          </cell>
          <cell r="Q3040" t="str">
            <v>E - Schd Compl Yr 0</v>
          </cell>
          <cell r="R3040" t="str">
            <v>ORAS NOCO ATCO</v>
          </cell>
          <cell r="S3040" t="str">
            <v>HFTD 2</v>
          </cell>
        </row>
        <row r="3041">
          <cell r="B3041" t="str">
            <v>120815573</v>
          </cell>
          <cell r="C3041" t="str">
            <v>:026/137</v>
          </cell>
          <cell r="D3041" t="str">
            <v>EI CRZY HRS CYN-SLNS-SLE :26/137 RMV VEG</v>
          </cell>
          <cell r="E3041" t="str">
            <v>MOSSLNDG</v>
          </cell>
          <cell r="F3041" t="str">
            <v>ETL.2900</v>
          </cell>
          <cell r="G3041" t="str">
            <v>ETL.2900_:026/137</v>
          </cell>
          <cell r="H3041">
            <v>44300</v>
          </cell>
          <cell r="I3041">
            <v>44300</v>
          </cell>
          <cell r="J3041">
            <v>44652</v>
          </cell>
          <cell r="K3041">
            <v>44652</v>
          </cell>
          <cell r="M3041">
            <v>44665</v>
          </cell>
          <cell r="O3041" t="str">
            <v>564</v>
          </cell>
          <cell r="P3041" t="str">
            <v>INSP</v>
          </cell>
          <cell r="Q3041" t="str">
            <v>E - Schd Compl Yr 0</v>
          </cell>
          <cell r="R3041" t="str">
            <v>NOCO ATCO</v>
          </cell>
          <cell r="S3041" t="str">
            <v>Non-HFTD</v>
          </cell>
        </row>
        <row r="3042">
          <cell r="B3042" t="str">
            <v>120815574</v>
          </cell>
          <cell r="C3042" t="str">
            <v>:026/136</v>
          </cell>
          <cell r="D3042" t="str">
            <v>EI CRZY HRSE CYN-SLS-SL :26/136 RPR FOND</v>
          </cell>
          <cell r="E3042" t="str">
            <v>MOSSLNDG</v>
          </cell>
          <cell r="F3042" t="str">
            <v>ETL.2900</v>
          </cell>
          <cell r="G3042" t="str">
            <v>ETL.2900_:026/136</v>
          </cell>
          <cell r="H3042">
            <v>44300</v>
          </cell>
          <cell r="I3042">
            <v>44300</v>
          </cell>
          <cell r="J3042">
            <v>44300</v>
          </cell>
          <cell r="L3042">
            <v>45000</v>
          </cell>
          <cell r="M3042">
            <v>44665</v>
          </cell>
          <cell r="N3042">
            <v>44665</v>
          </cell>
          <cell r="O3042" t="str">
            <v>543</v>
          </cell>
          <cell r="P3042" t="str">
            <v>INSP</v>
          </cell>
          <cell r="Q3042" t="str">
            <v>E - Schd Compl Yr 0</v>
          </cell>
          <cell r="R3042" t="str">
            <v>NOPR ORAS ATCO</v>
          </cell>
          <cell r="S3042" t="str">
            <v>Non-HFTD</v>
          </cell>
        </row>
        <row r="3043">
          <cell r="B3043" t="str">
            <v>120815591</v>
          </cell>
          <cell r="C3043" t="str">
            <v>:026/136</v>
          </cell>
          <cell r="D3043" t="str">
            <v>EI CRZY HRSE CYN-SLS-SL :26/136 RPR STRT</v>
          </cell>
          <cell r="E3043" t="str">
            <v>MOSSLNDG</v>
          </cell>
          <cell r="F3043" t="str">
            <v>ETL.2900</v>
          </cell>
          <cell r="G3043" t="str">
            <v>ETL.2900_:026/136</v>
          </cell>
          <cell r="H3043">
            <v>44300</v>
          </cell>
          <cell r="I3043">
            <v>44300</v>
          </cell>
          <cell r="J3043">
            <v>44300</v>
          </cell>
          <cell r="M3043">
            <v>44665</v>
          </cell>
          <cell r="N3043">
            <v>44665</v>
          </cell>
          <cell r="O3043" t="str">
            <v>543</v>
          </cell>
          <cell r="P3043" t="str">
            <v>INSP</v>
          </cell>
          <cell r="Q3043" t="str">
            <v>E - Schd Compl Yr 0</v>
          </cell>
          <cell r="R3043" t="str">
            <v>NOPR ORAS ATCO</v>
          </cell>
          <cell r="S3043" t="str">
            <v>Non-HFTD</v>
          </cell>
        </row>
        <row r="3044">
          <cell r="B3044" t="str">
            <v>120815691</v>
          </cell>
          <cell r="C3044" t="str">
            <v>008/047</v>
          </cell>
          <cell r="D3044" t="str">
            <v>EI MS LANDING-DEL MNTE #2_8/047 RPL INSS</v>
          </cell>
          <cell r="E3044" t="str">
            <v>MOSSLNDG</v>
          </cell>
          <cell r="F3044" t="str">
            <v>ETL.2840</v>
          </cell>
          <cell r="G3044" t="str">
            <v>ETL.2840_008/047</v>
          </cell>
          <cell r="H3044">
            <v>44300</v>
          </cell>
          <cell r="I3044">
            <v>44300</v>
          </cell>
          <cell r="J3044">
            <v>44300</v>
          </cell>
          <cell r="M3044">
            <v>44665</v>
          </cell>
          <cell r="N3044">
            <v>44664</v>
          </cell>
          <cell r="O3044" t="str">
            <v>532</v>
          </cell>
          <cell r="P3044" t="str">
            <v>INSP</v>
          </cell>
          <cell r="Q3044" t="str">
            <v>E - Schd Compl Yr 0</v>
          </cell>
          <cell r="R3044" t="str">
            <v>NOPR ORAS ATCO</v>
          </cell>
          <cell r="S3044" t="e">
            <v>#N/A</v>
          </cell>
        </row>
        <row r="3045">
          <cell r="B3045" t="str">
            <v>120815692</v>
          </cell>
          <cell r="C3045" t="str">
            <v>008/047</v>
          </cell>
          <cell r="D3045" t="str">
            <v>EI MS LANDING-DEL MNTE #1_8/047 RPL INSS</v>
          </cell>
          <cell r="E3045" t="str">
            <v>MOSSLNDG</v>
          </cell>
          <cell r="F3045" t="str">
            <v>ETL.2830</v>
          </cell>
          <cell r="G3045" t="str">
            <v>ETL.2830_008/047</v>
          </cell>
          <cell r="H3045">
            <v>44300</v>
          </cell>
          <cell r="I3045">
            <v>44300</v>
          </cell>
          <cell r="J3045">
            <v>44300</v>
          </cell>
          <cell r="M3045">
            <v>44665</v>
          </cell>
          <cell r="N3045">
            <v>44664</v>
          </cell>
          <cell r="O3045" t="str">
            <v>532</v>
          </cell>
          <cell r="P3045" t="str">
            <v>INSP</v>
          </cell>
          <cell r="Q3045" t="str">
            <v>E - Schd Compl Yr 0</v>
          </cell>
          <cell r="R3045" t="str">
            <v>NOPR ORAS ATCO</v>
          </cell>
          <cell r="S3045" t="str">
            <v>Non-HFTD</v>
          </cell>
        </row>
        <row r="3046">
          <cell r="B3046" t="str">
            <v>120815729</v>
          </cell>
          <cell r="C3046" t="str">
            <v>001/039</v>
          </cell>
          <cell r="D3046" t="str">
            <v>T2 PINE GROVE TAP 1/039 RPR GYWW</v>
          </cell>
          <cell r="E3046" t="str">
            <v>VICTOR</v>
          </cell>
          <cell r="F3046" t="str">
            <v>ETL.8351</v>
          </cell>
          <cell r="G3046" t="str">
            <v>.POLE.WOOD</v>
          </cell>
          <cell r="H3046">
            <v>44300</v>
          </cell>
          <cell r="I3046">
            <v>44300</v>
          </cell>
          <cell r="J3046">
            <v>44369</v>
          </cell>
          <cell r="K3046">
            <v>44377</v>
          </cell>
          <cell r="M3046">
            <v>44665</v>
          </cell>
          <cell r="N3046">
            <v>44665</v>
          </cell>
          <cell r="O3046" t="str">
            <v>630</v>
          </cell>
          <cell r="P3046" t="str">
            <v>OTHR</v>
          </cell>
          <cell r="Q3046" t="str">
            <v>E - Schd Compl Yr 0</v>
          </cell>
          <cell r="R3046" t="str">
            <v>ORAS NOCO ATCO</v>
          </cell>
          <cell r="S3046" t="str">
            <v>HFTD 2</v>
          </cell>
        </row>
        <row r="3047">
          <cell r="B3047" t="str">
            <v>120815862</v>
          </cell>
          <cell r="C3047" t="str">
            <v>008/048</v>
          </cell>
          <cell r="D3047" t="str">
            <v>EI MS LNDNG-DEL MNT #2 8/48 RPL INSS</v>
          </cell>
          <cell r="E3047" t="str">
            <v>MOSSLNDG</v>
          </cell>
          <cell r="F3047" t="str">
            <v>ETL.2840</v>
          </cell>
          <cell r="G3047" t="str">
            <v>ETL.2840_008/048</v>
          </cell>
          <cell r="H3047">
            <v>44300</v>
          </cell>
          <cell r="I3047">
            <v>44300</v>
          </cell>
          <cell r="J3047">
            <v>44300</v>
          </cell>
          <cell r="M3047">
            <v>44665</v>
          </cell>
          <cell r="N3047">
            <v>44664</v>
          </cell>
          <cell r="O3047" t="str">
            <v>532</v>
          </cell>
          <cell r="P3047" t="str">
            <v>INSP</v>
          </cell>
          <cell r="Q3047" t="str">
            <v>E - Schd Compl Yr 0</v>
          </cell>
          <cell r="R3047" t="str">
            <v>NOPR ORAS ATCO</v>
          </cell>
          <cell r="S3047" t="e">
            <v>#N/A</v>
          </cell>
        </row>
        <row r="3048">
          <cell r="B3048" t="str">
            <v>120815874</v>
          </cell>
          <cell r="C3048" t="str">
            <v>008/048</v>
          </cell>
          <cell r="D3048" t="str">
            <v>EI MS LNDNG-DEL MNT #1 8/48 RPL INSS</v>
          </cell>
          <cell r="E3048" t="str">
            <v>MOSSLNDG</v>
          </cell>
          <cell r="F3048" t="str">
            <v>ETL.2830</v>
          </cell>
          <cell r="G3048" t="str">
            <v>ETL.2830_008/048</v>
          </cell>
          <cell r="H3048">
            <v>44300</v>
          </cell>
          <cell r="I3048">
            <v>44300</v>
          </cell>
          <cell r="J3048">
            <v>44300</v>
          </cell>
          <cell r="M3048">
            <v>44665</v>
          </cell>
          <cell r="N3048">
            <v>44664</v>
          </cell>
          <cell r="O3048" t="str">
            <v>532</v>
          </cell>
          <cell r="P3048" t="str">
            <v>INSP</v>
          </cell>
          <cell r="Q3048" t="str">
            <v>E - Schd Compl Yr 0</v>
          </cell>
          <cell r="R3048" t="str">
            <v>NOPR ORAS ATCO</v>
          </cell>
          <cell r="S3048" t="str">
            <v>Non-HFTD</v>
          </cell>
        </row>
        <row r="3049">
          <cell r="B3049" t="str">
            <v>120815896</v>
          </cell>
          <cell r="C3049" t="str">
            <v>003/031</v>
          </cell>
          <cell r="D3049" t="str">
            <v>T2 EI VAC-VCVILLE-JMSN-NTH 3/31 RMV VEG</v>
          </cell>
          <cell r="E3049" t="str">
            <v>LAKEVLLE</v>
          </cell>
          <cell r="F3049" t="str">
            <v>ETL.4100</v>
          </cell>
          <cell r="G3049" t="str">
            <v>.TOWR</v>
          </cell>
          <cell r="H3049">
            <v>44300</v>
          </cell>
          <cell r="I3049">
            <v>44300</v>
          </cell>
          <cell r="J3049">
            <v>44704</v>
          </cell>
          <cell r="K3049">
            <v>44704</v>
          </cell>
          <cell r="M3049">
            <v>44665</v>
          </cell>
          <cell r="O3049" t="str">
            <v>564</v>
          </cell>
          <cell r="P3049" t="str">
            <v>OTHR</v>
          </cell>
          <cell r="Q3049" t="str">
            <v>E - Schd Compl Yr 0</v>
          </cell>
          <cell r="R3049" t="str">
            <v>NOCO ATCO</v>
          </cell>
          <cell r="S3049" t="str">
            <v>HFTD 2</v>
          </cell>
        </row>
        <row r="3050">
          <cell r="B3050" t="str">
            <v>120815971</v>
          </cell>
          <cell r="C3050" t="str">
            <v>012/100</v>
          </cell>
          <cell r="D3050" t="str">
            <v>T2 EI PARADISE-TABLE MTN 12/100 RPL INSS</v>
          </cell>
          <cell r="E3050" t="str">
            <v>TABLEMTN</v>
          </cell>
          <cell r="F3050" t="str">
            <v>ETL.4316</v>
          </cell>
          <cell r="G3050" t="str">
            <v>.INSL.CERA</v>
          </cell>
          <cell r="H3050">
            <v>44300</v>
          </cell>
          <cell r="I3050">
            <v>44300</v>
          </cell>
          <cell r="J3050">
            <v>44396</v>
          </cell>
          <cell r="K3050">
            <v>44410</v>
          </cell>
          <cell r="M3050">
            <v>44665</v>
          </cell>
          <cell r="N3050">
            <v>44449</v>
          </cell>
          <cell r="O3050" t="str">
            <v>532</v>
          </cell>
          <cell r="P3050" t="str">
            <v>INSP</v>
          </cell>
          <cell r="Q3050" t="str">
            <v>E - Schd Compl Yr 0</v>
          </cell>
          <cell r="R3050" t="str">
            <v>ORAS NOCO ATCO</v>
          </cell>
          <cell r="S3050" t="str">
            <v>HFTD 2</v>
          </cell>
        </row>
        <row r="3051">
          <cell r="B3051" t="str">
            <v>120815978</v>
          </cell>
          <cell r="C3051" t="str">
            <v>014/107</v>
          </cell>
          <cell r="D3051" t="str">
            <v>T2 EI SLT SPRNGS-TGR CRK 14/107 RMV STEP</v>
          </cell>
          <cell r="E3051" t="str">
            <v>VICTOR</v>
          </cell>
          <cell r="F3051" t="str">
            <v>ETL.3500</v>
          </cell>
          <cell r="G3051" t="str">
            <v>.TOWR</v>
          </cell>
          <cell r="H3051">
            <v>44300</v>
          </cell>
          <cell r="I3051">
            <v>44300</v>
          </cell>
          <cell r="J3051">
            <v>44649</v>
          </cell>
          <cell r="K3051">
            <v>44676</v>
          </cell>
          <cell r="M3051">
            <v>44665</v>
          </cell>
          <cell r="N3051">
            <v>44665</v>
          </cell>
          <cell r="O3051" t="str">
            <v>543</v>
          </cell>
          <cell r="P3051" t="str">
            <v>INSP</v>
          </cell>
          <cell r="Q3051" t="str">
            <v>E - Schd Compl Yr 0</v>
          </cell>
          <cell r="R3051" t="str">
            <v>ORAS NOCO ATCO</v>
          </cell>
          <cell r="S3051" t="str">
            <v>HFTD 2</v>
          </cell>
        </row>
        <row r="3052">
          <cell r="B3052" t="str">
            <v>120816028</v>
          </cell>
          <cell r="C3052" t="str">
            <v>024/187B</v>
          </cell>
          <cell r="D3052" t="str">
            <v>T2 EI PRADISE-TABLE MTN 24/187B RPR ANCW</v>
          </cell>
          <cell r="E3052" t="str">
            <v>TABLEMTN</v>
          </cell>
          <cell r="F3052" t="str">
            <v>ETL.4316</v>
          </cell>
          <cell r="G3052" t="str">
            <v>.POLE.NWOD</v>
          </cell>
          <cell r="H3052">
            <v>44300</v>
          </cell>
          <cell r="I3052">
            <v>44300</v>
          </cell>
          <cell r="J3052">
            <v>44512</v>
          </cell>
          <cell r="K3052">
            <v>44537</v>
          </cell>
          <cell r="M3052">
            <v>44665</v>
          </cell>
          <cell r="N3052">
            <v>44665</v>
          </cell>
          <cell r="O3052" t="str">
            <v>630</v>
          </cell>
          <cell r="P3052" t="str">
            <v>INSP</v>
          </cell>
          <cell r="Q3052" t="str">
            <v>E - Schd Compl Yr 0</v>
          </cell>
          <cell r="R3052" t="str">
            <v>ORAS NOCO ATCO</v>
          </cell>
          <cell r="S3052" t="str">
            <v>HFTD 2</v>
          </cell>
        </row>
        <row r="3053">
          <cell r="B3053" t="str">
            <v>120816071</v>
          </cell>
          <cell r="C3053" t="str">
            <v>008/040</v>
          </cell>
          <cell r="D3053" t="str">
            <v>EI VSNA-METCALF 8/40 RMV VEG</v>
          </cell>
          <cell r="E3053" t="str">
            <v>METCALF</v>
          </cell>
          <cell r="F3053" t="str">
            <v>ETL.5932</v>
          </cell>
          <cell r="G3053" t="str">
            <v>ETL.5932_008/040</v>
          </cell>
          <cell r="H3053">
            <v>44300</v>
          </cell>
          <cell r="I3053">
            <v>44300</v>
          </cell>
          <cell r="J3053">
            <v>44566</v>
          </cell>
          <cell r="K3053">
            <v>44568</v>
          </cell>
          <cell r="M3053">
            <v>44665</v>
          </cell>
          <cell r="O3053" t="str">
            <v>564</v>
          </cell>
          <cell r="P3053" t="str">
            <v>INSP</v>
          </cell>
          <cell r="Q3053" t="str">
            <v>E - Schd Compl Yr 0</v>
          </cell>
          <cell r="R3053" t="str">
            <v>NOCO ATCO</v>
          </cell>
          <cell r="S3053" t="str">
            <v>Non-HFTD</v>
          </cell>
        </row>
        <row r="3054">
          <cell r="B3054" t="str">
            <v>120816078</v>
          </cell>
          <cell r="C3054" t="str">
            <v>008/049</v>
          </cell>
          <cell r="D3054" t="str">
            <v>EI MS LNDNG-DEL MNT # 8/49 RPR STRT</v>
          </cell>
          <cell r="E3054" t="str">
            <v>MOSSLNDG</v>
          </cell>
          <cell r="F3054" t="str">
            <v>ETL.2830</v>
          </cell>
          <cell r="G3054" t="str">
            <v>ETL.2830_008/049</v>
          </cell>
          <cell r="H3054">
            <v>44300</v>
          </cell>
          <cell r="I3054">
            <v>44300</v>
          </cell>
          <cell r="J3054">
            <v>44300</v>
          </cell>
          <cell r="L3054">
            <v>45055</v>
          </cell>
          <cell r="M3054">
            <v>44665</v>
          </cell>
          <cell r="O3054" t="str">
            <v>543</v>
          </cell>
          <cell r="P3054" t="str">
            <v>INSP</v>
          </cell>
          <cell r="Q3054" t="str">
            <v>E - Schd Compl Yr 0</v>
          </cell>
          <cell r="R3054" t="str">
            <v>OSNO ATCO</v>
          </cell>
          <cell r="S3054" t="str">
            <v>Non-HFTD</v>
          </cell>
        </row>
        <row r="3055">
          <cell r="B3055" t="str">
            <v>120816079</v>
          </cell>
          <cell r="C3055" t="str">
            <v>008/049</v>
          </cell>
          <cell r="D3055" t="str">
            <v>EI MS LNDNG-DEL MNT # 8/49 RPL INSS</v>
          </cell>
          <cell r="E3055" t="str">
            <v>MOSSLNDG</v>
          </cell>
          <cell r="F3055" t="str">
            <v>ETL.2830</v>
          </cell>
          <cell r="G3055" t="str">
            <v>ETL.2830_008/049</v>
          </cell>
          <cell r="H3055">
            <v>44300</v>
          </cell>
          <cell r="I3055">
            <v>44300</v>
          </cell>
          <cell r="J3055">
            <v>44300</v>
          </cell>
          <cell r="M3055">
            <v>44665</v>
          </cell>
          <cell r="N3055">
            <v>44664</v>
          </cell>
          <cell r="O3055" t="str">
            <v>532</v>
          </cell>
          <cell r="P3055" t="str">
            <v>INSP</v>
          </cell>
          <cell r="Q3055" t="str">
            <v>E - Schd Compl Yr 0</v>
          </cell>
          <cell r="R3055" t="str">
            <v>NOPR ORAS ATCO</v>
          </cell>
          <cell r="S3055" t="str">
            <v>Non-HFTD</v>
          </cell>
        </row>
        <row r="3056">
          <cell r="B3056" t="str">
            <v>120816090</v>
          </cell>
          <cell r="C3056" t="str">
            <v>008/049</v>
          </cell>
          <cell r="D3056" t="str">
            <v>EI MS LNDNG-DEL MNT #2 8/49 RPL INSS</v>
          </cell>
          <cell r="E3056" t="str">
            <v>MOSSLNDG</v>
          </cell>
          <cell r="F3056" t="str">
            <v>ETL.2840</v>
          </cell>
          <cell r="G3056" t="str">
            <v>ETL.2840_008/049</v>
          </cell>
          <cell r="H3056">
            <v>44300</v>
          </cell>
          <cell r="I3056">
            <v>44300</v>
          </cell>
          <cell r="J3056">
            <v>44300</v>
          </cell>
          <cell r="M3056">
            <v>44665</v>
          </cell>
          <cell r="N3056">
            <v>44664</v>
          </cell>
          <cell r="O3056" t="str">
            <v>532</v>
          </cell>
          <cell r="P3056" t="str">
            <v>INSP</v>
          </cell>
          <cell r="Q3056" t="str">
            <v>E - Schd Compl Yr 0</v>
          </cell>
          <cell r="R3056" t="str">
            <v>NOPR ORAS ATCO</v>
          </cell>
          <cell r="S3056" t="e">
            <v>#N/A</v>
          </cell>
        </row>
        <row r="3057">
          <cell r="B3057" t="str">
            <v>120816139</v>
          </cell>
          <cell r="C3057" t="str">
            <v>008/039</v>
          </cell>
          <cell r="D3057" t="str">
            <v>EI VSNA-METCALF 8/039 RMV VEG</v>
          </cell>
          <cell r="E3057" t="str">
            <v>METCALF</v>
          </cell>
          <cell r="F3057" t="str">
            <v>ETL.5932</v>
          </cell>
          <cell r="G3057" t="str">
            <v>ETL.5932_008/039</v>
          </cell>
          <cell r="H3057">
            <v>44300</v>
          </cell>
          <cell r="I3057">
            <v>44300</v>
          </cell>
          <cell r="J3057">
            <v>44566</v>
          </cell>
          <cell r="K3057">
            <v>44568</v>
          </cell>
          <cell r="M3057">
            <v>44665</v>
          </cell>
          <cell r="O3057" t="str">
            <v>564</v>
          </cell>
          <cell r="P3057" t="str">
            <v>INSP</v>
          </cell>
          <cell r="Q3057" t="str">
            <v>E - Schd Compl Yr 0</v>
          </cell>
          <cell r="R3057" t="str">
            <v>NOCO ATCO</v>
          </cell>
          <cell r="S3057" t="str">
            <v>Non-HFTD</v>
          </cell>
        </row>
        <row r="3058">
          <cell r="B3058" t="str">
            <v>120816178</v>
          </cell>
          <cell r="C3058" t="str">
            <v>049/003</v>
          </cell>
          <cell r="D3058" t="str">
            <v>EI GARBERVLE-LYTONVL 49/3 REPULL GUY</v>
          </cell>
          <cell r="E3058" t="str">
            <v>EUREKA</v>
          </cell>
          <cell r="F3058" t="str">
            <v>ETL.8365</v>
          </cell>
          <cell r="G3058" t="str">
            <v>ETL.8365_049/003</v>
          </cell>
          <cell r="H3058">
            <v>44300</v>
          </cell>
          <cell r="I3058">
            <v>44300</v>
          </cell>
          <cell r="J3058">
            <v>44538</v>
          </cell>
          <cell r="K3058">
            <v>44579</v>
          </cell>
          <cell r="M3058">
            <v>44665</v>
          </cell>
          <cell r="N3058">
            <v>44665</v>
          </cell>
          <cell r="O3058" t="str">
            <v>630</v>
          </cell>
          <cell r="P3058" t="str">
            <v>INSP</v>
          </cell>
          <cell r="Q3058" t="str">
            <v>E - Schd Compl Yr 0</v>
          </cell>
          <cell r="R3058" t="str">
            <v>ORAS NOCO ATCO</v>
          </cell>
          <cell r="S3058" t="str">
            <v>HFRA</v>
          </cell>
        </row>
        <row r="3059">
          <cell r="B3059" t="str">
            <v>120816181</v>
          </cell>
          <cell r="C3059" t="str">
            <v>049/001</v>
          </cell>
          <cell r="D3059" t="str">
            <v>EI GARBERVILLE-LAYTONVILL 49/1 RPR GYWW</v>
          </cell>
          <cell r="E3059" t="str">
            <v>WILLITS</v>
          </cell>
          <cell r="F3059" t="str">
            <v>ETL.8365</v>
          </cell>
          <cell r="G3059" t="str">
            <v>ETL.8365_049/001</v>
          </cell>
          <cell r="H3059">
            <v>44300</v>
          </cell>
          <cell r="I3059">
            <v>44300</v>
          </cell>
          <cell r="J3059">
            <v>44686</v>
          </cell>
          <cell r="K3059">
            <v>44734</v>
          </cell>
          <cell r="M3059">
            <v>44665</v>
          </cell>
          <cell r="N3059">
            <v>44665</v>
          </cell>
          <cell r="O3059" t="str">
            <v>630</v>
          </cell>
          <cell r="P3059" t="str">
            <v>INSP</v>
          </cell>
          <cell r="Q3059" t="str">
            <v>E - Schd Compl Yr 0</v>
          </cell>
          <cell r="R3059" t="str">
            <v>ORAS NOCO ATCO</v>
          </cell>
          <cell r="S3059" t="str">
            <v>HFRA</v>
          </cell>
        </row>
        <row r="3060">
          <cell r="B3060" t="str">
            <v>120816207</v>
          </cell>
          <cell r="C3060" t="str">
            <v>013/101</v>
          </cell>
          <cell r="D3060" t="str">
            <v>T2 EI SLT SPRGS-TGR CRK 13/101 RPL INSS</v>
          </cell>
          <cell r="E3060" t="str">
            <v>VICTOR</v>
          </cell>
          <cell r="F3060" t="str">
            <v>ETL.3500</v>
          </cell>
          <cell r="G3060" t="str">
            <v>.INSL</v>
          </cell>
          <cell r="H3060">
            <v>44300</v>
          </cell>
          <cell r="I3060">
            <v>44300</v>
          </cell>
          <cell r="J3060">
            <v>44739</v>
          </cell>
          <cell r="K3060">
            <v>44744</v>
          </cell>
          <cell r="M3060">
            <v>44665</v>
          </cell>
          <cell r="N3060">
            <v>44270</v>
          </cell>
          <cell r="O3060" t="str">
            <v>532</v>
          </cell>
          <cell r="P3060" t="str">
            <v>INSP</v>
          </cell>
          <cell r="Q3060" t="str">
            <v>E - Schd Compl Yr 0</v>
          </cell>
          <cell r="R3060" t="str">
            <v>ORAS NOCO ATCO</v>
          </cell>
          <cell r="S3060" t="str">
            <v>HFTD 2</v>
          </cell>
        </row>
        <row r="3061">
          <cell r="B3061" t="str">
            <v>120817152</v>
          </cell>
          <cell r="C3061" t="str">
            <v>027/551</v>
          </cell>
          <cell r="D3061" t="str">
            <v>EI SMARTVILLE-NICLS #1 27/551 REPL SPLW</v>
          </cell>
          <cell r="E3061" t="str">
            <v>SACTO</v>
          </cell>
          <cell r="F3061" t="str">
            <v>ETL.7990</v>
          </cell>
          <cell r="G3061" t="str">
            <v>ETL.7990_027/551</v>
          </cell>
          <cell r="H3061">
            <v>44300</v>
          </cell>
          <cell r="I3061">
            <v>44300</v>
          </cell>
          <cell r="J3061">
            <v>44300</v>
          </cell>
          <cell r="M3061">
            <v>44664</v>
          </cell>
          <cell r="N3061">
            <v>44664</v>
          </cell>
          <cell r="O3061" t="str">
            <v>630</v>
          </cell>
          <cell r="P3061" t="str">
            <v>INSP</v>
          </cell>
          <cell r="Q3061" t="str">
            <v>E - Schd Compl Yr 0</v>
          </cell>
          <cell r="R3061" t="str">
            <v>NOPR ORAS OSTS</v>
          </cell>
          <cell r="S3061" t="str">
            <v>Non-HFTD</v>
          </cell>
        </row>
        <row r="3062">
          <cell r="B3062" t="str">
            <v>120817153</v>
          </cell>
          <cell r="C3062" t="str">
            <v>023/127</v>
          </cell>
          <cell r="D3062" t="str">
            <v>VACA-PARKWAY 23/127 RPL SHLS</v>
          </cell>
          <cell r="E3062" t="str">
            <v>LAKEVLLE</v>
          </cell>
          <cell r="F3062" t="str">
            <v>ETL.5850</v>
          </cell>
          <cell r="G3062" t="str">
            <v>ETL.5850_023/127</v>
          </cell>
          <cell r="H3062">
            <v>44300</v>
          </cell>
          <cell r="I3062">
            <v>44300</v>
          </cell>
          <cell r="J3062">
            <v>44493</v>
          </cell>
          <cell r="K3062">
            <v>44518</v>
          </cell>
          <cell r="M3062">
            <v>44665</v>
          </cell>
          <cell r="N3062">
            <v>44665</v>
          </cell>
          <cell r="O3062" t="str">
            <v>628</v>
          </cell>
          <cell r="P3062" t="str">
            <v>OTHR</v>
          </cell>
          <cell r="Q3062" t="str">
            <v>E - Schd Compl Yr 0</v>
          </cell>
          <cell r="R3062" t="str">
            <v>ORAS NOCO ATCO</v>
          </cell>
          <cell r="S3062" t="str">
            <v>Non-HFTD</v>
          </cell>
        </row>
        <row r="3063">
          <cell r="B3063" t="str">
            <v>120817154</v>
          </cell>
          <cell r="C3063" t="str">
            <v>024/128</v>
          </cell>
          <cell r="D3063" t="str">
            <v>VACA-PARKWAY 24/128 RPL SHLS</v>
          </cell>
          <cell r="E3063" t="str">
            <v>LAKEVLLE</v>
          </cell>
          <cell r="F3063" t="str">
            <v>ETL.5850</v>
          </cell>
          <cell r="G3063" t="str">
            <v>ETL.5850_024/128</v>
          </cell>
          <cell r="H3063">
            <v>44300</v>
          </cell>
          <cell r="I3063">
            <v>44300</v>
          </cell>
          <cell r="J3063">
            <v>44493</v>
          </cell>
          <cell r="K3063">
            <v>44518</v>
          </cell>
          <cell r="M3063">
            <v>44665</v>
          </cell>
          <cell r="N3063">
            <v>44665</v>
          </cell>
          <cell r="O3063" t="str">
            <v>628</v>
          </cell>
          <cell r="P3063" t="str">
            <v>OTHR</v>
          </cell>
          <cell r="Q3063" t="str">
            <v>E - Schd Compl Yr 0</v>
          </cell>
          <cell r="R3063" t="str">
            <v>ORAS NOCO ATCO</v>
          </cell>
          <cell r="S3063" t="str">
            <v>Non-HFTD</v>
          </cell>
        </row>
        <row r="3064">
          <cell r="B3064" t="str">
            <v>120817158</v>
          </cell>
          <cell r="C3064" t="str">
            <v>024/130</v>
          </cell>
          <cell r="D3064" t="str">
            <v>VACA-PARKWAY 24/130 RPL SHLS</v>
          </cell>
          <cell r="E3064" t="str">
            <v>LAKEVLLE</v>
          </cell>
          <cell r="F3064" t="str">
            <v>ETL.5850</v>
          </cell>
          <cell r="G3064" t="str">
            <v>ETL.5850_024/130</v>
          </cell>
          <cell r="H3064">
            <v>44300</v>
          </cell>
          <cell r="I3064">
            <v>44300</v>
          </cell>
          <cell r="J3064">
            <v>44493</v>
          </cell>
          <cell r="K3064">
            <v>44515</v>
          </cell>
          <cell r="M3064">
            <v>44665</v>
          </cell>
          <cell r="N3064">
            <v>44665</v>
          </cell>
          <cell r="O3064" t="str">
            <v>628</v>
          </cell>
          <cell r="P3064" t="str">
            <v>OTHR</v>
          </cell>
          <cell r="Q3064" t="str">
            <v>E - Schd Compl Yr 0</v>
          </cell>
          <cell r="R3064" t="str">
            <v>ORAS NOCO ATCO</v>
          </cell>
          <cell r="S3064" t="str">
            <v>Non-HFTD</v>
          </cell>
        </row>
        <row r="3065">
          <cell r="B3065" t="str">
            <v>120817159</v>
          </cell>
          <cell r="C3065" t="str">
            <v>024/131</v>
          </cell>
          <cell r="D3065" t="str">
            <v>VACA-PARKWAY 24/131 RPL SHLS</v>
          </cell>
          <cell r="E3065" t="str">
            <v>LAKEVLLE</v>
          </cell>
          <cell r="F3065" t="str">
            <v>ETL.5850</v>
          </cell>
          <cell r="G3065" t="str">
            <v>ETL.5850_024/131</v>
          </cell>
          <cell r="H3065">
            <v>44300</v>
          </cell>
          <cell r="I3065">
            <v>44300</v>
          </cell>
          <cell r="J3065">
            <v>44496</v>
          </cell>
          <cell r="K3065">
            <v>44518</v>
          </cell>
          <cell r="M3065">
            <v>44665</v>
          </cell>
          <cell r="N3065">
            <v>44665</v>
          </cell>
          <cell r="O3065" t="str">
            <v>628</v>
          </cell>
          <cell r="P3065" t="str">
            <v>OTHR</v>
          </cell>
          <cell r="Q3065" t="str">
            <v>E - Schd Compl Yr 0</v>
          </cell>
          <cell r="R3065" t="str">
            <v>ORAS NOCO ATCO</v>
          </cell>
          <cell r="S3065" t="str">
            <v>Non-HFTD</v>
          </cell>
        </row>
        <row r="3066">
          <cell r="B3066" t="str">
            <v>120817300</v>
          </cell>
          <cell r="C3066" t="str">
            <v>024/129</v>
          </cell>
          <cell r="D3066" t="str">
            <v>VACA-PARKWAY 24/129 RPL SHLS</v>
          </cell>
          <cell r="E3066" t="str">
            <v>LAKEVLLE</v>
          </cell>
          <cell r="F3066" t="str">
            <v>ETL.5850</v>
          </cell>
          <cell r="G3066" t="str">
            <v>ETL.5850_024/129</v>
          </cell>
          <cell r="H3066">
            <v>44300</v>
          </cell>
          <cell r="I3066">
            <v>44300</v>
          </cell>
          <cell r="J3066">
            <v>44493</v>
          </cell>
          <cell r="K3066">
            <v>44518</v>
          </cell>
          <cell r="M3066">
            <v>44665</v>
          </cell>
          <cell r="N3066">
            <v>44665</v>
          </cell>
          <cell r="O3066" t="str">
            <v>628</v>
          </cell>
          <cell r="P3066" t="str">
            <v>OTHR</v>
          </cell>
          <cell r="Q3066" t="str">
            <v>E - Schd Compl Yr 0</v>
          </cell>
          <cell r="R3066" t="str">
            <v>ORAS NOCO ATCO</v>
          </cell>
          <cell r="S3066" t="str">
            <v>Non-HFTD</v>
          </cell>
        </row>
        <row r="3067">
          <cell r="B3067" t="str">
            <v>120817308</v>
          </cell>
          <cell r="C3067" t="str">
            <v>024/132</v>
          </cell>
          <cell r="D3067" t="str">
            <v>VACA-PARKWAY 24/132 RPL SHLS</v>
          </cell>
          <cell r="E3067" t="str">
            <v>LAKEVLLE</v>
          </cell>
          <cell r="F3067" t="str">
            <v>ETL.5850</v>
          </cell>
          <cell r="G3067" t="str">
            <v>ETL.5850_024/132</v>
          </cell>
          <cell r="H3067">
            <v>44300</v>
          </cell>
          <cell r="I3067">
            <v>44300</v>
          </cell>
          <cell r="J3067">
            <v>44496</v>
          </cell>
          <cell r="K3067">
            <v>44518</v>
          </cell>
          <cell r="M3067">
            <v>44665</v>
          </cell>
          <cell r="N3067">
            <v>44665</v>
          </cell>
          <cell r="O3067" t="str">
            <v>628</v>
          </cell>
          <cell r="P3067" t="str">
            <v>OTHR</v>
          </cell>
          <cell r="Q3067" t="str">
            <v>E - Schd Compl Yr 0</v>
          </cell>
          <cell r="R3067" t="str">
            <v>ORAS NOCO ATCO</v>
          </cell>
          <cell r="S3067" t="str">
            <v>Non-HFTD</v>
          </cell>
        </row>
        <row r="3068">
          <cell r="B3068" t="str">
            <v>120817361</v>
          </cell>
          <cell r="C3068" t="str">
            <v>024/134</v>
          </cell>
          <cell r="D3068" t="str">
            <v>VACA-PARKWAY 24/134 RPL SHLS</v>
          </cell>
          <cell r="E3068" t="str">
            <v>LAKEVLLE</v>
          </cell>
          <cell r="F3068" t="str">
            <v>ETL.5850</v>
          </cell>
          <cell r="G3068" t="str">
            <v>ETL.5850_024/134</v>
          </cell>
          <cell r="H3068">
            <v>44300</v>
          </cell>
          <cell r="I3068">
            <v>44300</v>
          </cell>
          <cell r="J3068">
            <v>44496</v>
          </cell>
          <cell r="K3068">
            <v>44503</v>
          </cell>
          <cell r="M3068">
            <v>44665</v>
          </cell>
          <cell r="N3068">
            <v>44665</v>
          </cell>
          <cell r="O3068" t="str">
            <v>628</v>
          </cell>
          <cell r="P3068" t="str">
            <v>OTHR</v>
          </cell>
          <cell r="Q3068" t="str">
            <v>E - Schd Compl Yr 0</v>
          </cell>
          <cell r="R3068" t="str">
            <v>ORAS NOCO ATCO</v>
          </cell>
          <cell r="S3068" t="str">
            <v>Non-HFTD</v>
          </cell>
        </row>
        <row r="3069">
          <cell r="B3069" t="str">
            <v>120817367</v>
          </cell>
          <cell r="C3069" t="str">
            <v>026/143</v>
          </cell>
          <cell r="D3069" t="str">
            <v>VACA-PARKWAY 26/143 RPL SHLS</v>
          </cell>
          <cell r="E3069" t="str">
            <v>LAKEVLLE</v>
          </cell>
          <cell r="F3069" t="str">
            <v>ETL.5850</v>
          </cell>
          <cell r="G3069" t="str">
            <v>ETL.5850_026/143</v>
          </cell>
          <cell r="H3069">
            <v>44300</v>
          </cell>
          <cell r="I3069">
            <v>44300</v>
          </cell>
          <cell r="J3069">
            <v>44515</v>
          </cell>
          <cell r="K3069">
            <v>44529</v>
          </cell>
          <cell r="M3069">
            <v>44665</v>
          </cell>
          <cell r="N3069">
            <v>44665</v>
          </cell>
          <cell r="O3069" t="str">
            <v>628</v>
          </cell>
          <cell r="P3069" t="str">
            <v>OTHR</v>
          </cell>
          <cell r="Q3069" t="str">
            <v>E - Schd Compl Yr 0</v>
          </cell>
          <cell r="R3069" t="str">
            <v>ORAS NOCO ATCO</v>
          </cell>
          <cell r="S3069" t="str">
            <v>Non-HFTD</v>
          </cell>
        </row>
        <row r="3070">
          <cell r="B3070" t="str">
            <v>120817368</v>
          </cell>
          <cell r="C3070" t="str">
            <v>026/144</v>
          </cell>
          <cell r="D3070" t="str">
            <v>VACA-PARKWAY 26/144 RPL SHLS</v>
          </cell>
          <cell r="E3070" t="str">
            <v>LAKEVLLE</v>
          </cell>
          <cell r="F3070" t="str">
            <v>ETL.5850</v>
          </cell>
          <cell r="G3070" t="str">
            <v>ETL.5850_026/144</v>
          </cell>
          <cell r="H3070">
            <v>44300</v>
          </cell>
          <cell r="I3070">
            <v>44300</v>
          </cell>
          <cell r="J3070">
            <v>44515</v>
          </cell>
          <cell r="K3070">
            <v>44529</v>
          </cell>
          <cell r="M3070">
            <v>44665</v>
          </cell>
          <cell r="N3070">
            <v>44665</v>
          </cell>
          <cell r="O3070" t="str">
            <v>628</v>
          </cell>
          <cell r="P3070" t="str">
            <v>OTHR</v>
          </cell>
          <cell r="Q3070" t="str">
            <v>E - Schd Compl Yr 0</v>
          </cell>
          <cell r="R3070" t="str">
            <v>ORAS NOCO ATCO</v>
          </cell>
          <cell r="S3070" t="str">
            <v>Non-HFTD</v>
          </cell>
        </row>
        <row r="3071">
          <cell r="B3071" t="str">
            <v>120817373</v>
          </cell>
          <cell r="C3071" t="str">
            <v>025/135</v>
          </cell>
          <cell r="D3071" t="str">
            <v>VACA-PARKWAY 25/135 RPL SHLS</v>
          </cell>
          <cell r="E3071" t="str">
            <v>LAKEVLLE</v>
          </cell>
          <cell r="F3071" t="str">
            <v>ETL.5850</v>
          </cell>
          <cell r="G3071" t="str">
            <v>ETL.5850_025/135</v>
          </cell>
          <cell r="H3071">
            <v>44300</v>
          </cell>
          <cell r="I3071">
            <v>44300</v>
          </cell>
          <cell r="J3071">
            <v>44496</v>
          </cell>
          <cell r="K3071">
            <v>44509</v>
          </cell>
          <cell r="M3071">
            <v>44665</v>
          </cell>
          <cell r="N3071">
            <v>44665</v>
          </cell>
          <cell r="O3071" t="str">
            <v>628</v>
          </cell>
          <cell r="P3071" t="str">
            <v>OTHR</v>
          </cell>
          <cell r="Q3071" t="str">
            <v>E - Schd Compl Yr 0</v>
          </cell>
          <cell r="R3071" t="str">
            <v>ORAS NOCO ATCO</v>
          </cell>
          <cell r="S3071" t="str">
            <v>Non-HFTD</v>
          </cell>
        </row>
        <row r="3072">
          <cell r="B3072" t="str">
            <v>120817374</v>
          </cell>
          <cell r="C3072" t="str">
            <v>025/136</v>
          </cell>
          <cell r="D3072" t="str">
            <v>VACA-PARKWAY 25/136 RPL SHLS</v>
          </cell>
          <cell r="E3072" t="str">
            <v>LAKEVLLE</v>
          </cell>
          <cell r="F3072" t="str">
            <v>ETL.5850</v>
          </cell>
          <cell r="G3072" t="str">
            <v>ETL.5850_025/136</v>
          </cell>
          <cell r="H3072">
            <v>44300</v>
          </cell>
          <cell r="I3072">
            <v>44300</v>
          </cell>
          <cell r="J3072">
            <v>44519</v>
          </cell>
          <cell r="K3072">
            <v>44537</v>
          </cell>
          <cell r="M3072">
            <v>44665</v>
          </cell>
          <cell r="N3072">
            <v>44665</v>
          </cell>
          <cell r="O3072" t="str">
            <v>628</v>
          </cell>
          <cell r="P3072" t="str">
            <v>OTHR</v>
          </cell>
          <cell r="Q3072" t="str">
            <v>E - Schd Compl Yr 0</v>
          </cell>
          <cell r="R3072" t="str">
            <v>ORAS NOCO ATCO</v>
          </cell>
          <cell r="S3072" t="str">
            <v>Non-HFTD</v>
          </cell>
        </row>
        <row r="3073">
          <cell r="B3073" t="str">
            <v>120817375</v>
          </cell>
          <cell r="C3073" t="str">
            <v>025/137</v>
          </cell>
          <cell r="D3073" t="str">
            <v>VACA-PARKWAY 25/137 RPL SHLS</v>
          </cell>
          <cell r="E3073" t="str">
            <v>LAKEVLLE</v>
          </cell>
          <cell r="F3073" t="str">
            <v>ETL.5850</v>
          </cell>
          <cell r="G3073" t="str">
            <v>ETL.5850_025/137</v>
          </cell>
          <cell r="H3073">
            <v>44300</v>
          </cell>
          <cell r="I3073">
            <v>44300</v>
          </cell>
          <cell r="J3073">
            <v>44519</v>
          </cell>
          <cell r="K3073">
            <v>44537</v>
          </cell>
          <cell r="M3073">
            <v>44665</v>
          </cell>
          <cell r="N3073">
            <v>44665</v>
          </cell>
          <cell r="O3073" t="str">
            <v>628</v>
          </cell>
          <cell r="P3073" t="str">
            <v>OTHR</v>
          </cell>
          <cell r="Q3073" t="str">
            <v>E - Schd Compl Yr 0</v>
          </cell>
          <cell r="R3073" t="str">
            <v>ORAS NOCO ATCO</v>
          </cell>
          <cell r="S3073" t="str">
            <v>Non-HFTD</v>
          </cell>
        </row>
        <row r="3074">
          <cell r="B3074" t="str">
            <v>120817377</v>
          </cell>
          <cell r="C3074" t="str">
            <v>025/138</v>
          </cell>
          <cell r="D3074" t="str">
            <v>VACA-PARKWAY 25/138 RPL SHLS</v>
          </cell>
          <cell r="E3074" t="str">
            <v>LAKEVLLE</v>
          </cell>
          <cell r="F3074" t="str">
            <v>ETL.5850</v>
          </cell>
          <cell r="G3074" t="str">
            <v>ETL.5850_025/138</v>
          </cell>
          <cell r="H3074">
            <v>44300</v>
          </cell>
          <cell r="I3074">
            <v>44300</v>
          </cell>
          <cell r="J3074">
            <v>44519</v>
          </cell>
          <cell r="K3074">
            <v>44537</v>
          </cell>
          <cell r="M3074">
            <v>44665</v>
          </cell>
          <cell r="N3074">
            <v>44665</v>
          </cell>
          <cell r="O3074" t="str">
            <v>628</v>
          </cell>
          <cell r="P3074" t="str">
            <v>OTHR</v>
          </cell>
          <cell r="Q3074" t="str">
            <v>E - Schd Compl Yr 0</v>
          </cell>
          <cell r="R3074" t="str">
            <v>ORAS NOCO ATCO</v>
          </cell>
          <cell r="S3074" t="str">
            <v>Non-HFTD</v>
          </cell>
        </row>
        <row r="3075">
          <cell r="B3075" t="str">
            <v>120817378</v>
          </cell>
          <cell r="C3075" t="str">
            <v>025/139</v>
          </cell>
          <cell r="D3075" t="str">
            <v>VACA-PARKWAY 25/139 RPL SHLS</v>
          </cell>
          <cell r="E3075" t="str">
            <v>LAKEVLLE</v>
          </cell>
          <cell r="F3075" t="str">
            <v>ETL.5850</v>
          </cell>
          <cell r="G3075" t="str">
            <v>ETL.5850_025/139</v>
          </cell>
          <cell r="H3075">
            <v>44300</v>
          </cell>
          <cell r="I3075">
            <v>44300</v>
          </cell>
          <cell r="J3075">
            <v>44519</v>
          </cell>
          <cell r="K3075">
            <v>44537</v>
          </cell>
          <cell r="M3075">
            <v>44665</v>
          </cell>
          <cell r="N3075">
            <v>44665</v>
          </cell>
          <cell r="O3075" t="str">
            <v>628</v>
          </cell>
          <cell r="P3075" t="str">
            <v>OTHR</v>
          </cell>
          <cell r="Q3075" t="str">
            <v>E - Schd Compl Yr 0</v>
          </cell>
          <cell r="R3075" t="str">
            <v>ORAS NOCO ATCO</v>
          </cell>
          <cell r="S3075" t="str">
            <v>Non-HFTD</v>
          </cell>
        </row>
        <row r="3076">
          <cell r="B3076" t="str">
            <v>120817379</v>
          </cell>
          <cell r="C3076" t="str">
            <v>025/140</v>
          </cell>
          <cell r="D3076" t="str">
            <v>VACA-PARKWAY 25/140 RPL SHLS</v>
          </cell>
          <cell r="E3076" t="str">
            <v>LAKEVLLE</v>
          </cell>
          <cell r="F3076" t="str">
            <v>ETL.5850</v>
          </cell>
          <cell r="G3076" t="str">
            <v>ETL.5850_025/140</v>
          </cell>
          <cell r="H3076">
            <v>44300</v>
          </cell>
          <cell r="I3076">
            <v>44300</v>
          </cell>
          <cell r="J3076">
            <v>44519</v>
          </cell>
          <cell r="K3076">
            <v>44537</v>
          </cell>
          <cell r="M3076">
            <v>44665</v>
          </cell>
          <cell r="N3076">
            <v>44665</v>
          </cell>
          <cell r="O3076" t="str">
            <v>628</v>
          </cell>
          <cell r="P3076" t="str">
            <v>OTHR</v>
          </cell>
          <cell r="Q3076" t="str">
            <v>E - Schd Compl Yr 0</v>
          </cell>
          <cell r="R3076" t="str">
            <v>ORAS NOCO ATCO</v>
          </cell>
          <cell r="S3076" t="str">
            <v>Non-HFTD</v>
          </cell>
        </row>
        <row r="3077">
          <cell r="B3077" t="str">
            <v>120817460</v>
          </cell>
          <cell r="C3077" t="str">
            <v>026/141</v>
          </cell>
          <cell r="D3077" t="str">
            <v>VACA-PARKWAY 26/141 RPL SHLS</v>
          </cell>
          <cell r="E3077" t="str">
            <v>LAKEVLLE</v>
          </cell>
          <cell r="F3077" t="str">
            <v>ETL.5850</v>
          </cell>
          <cell r="G3077" t="str">
            <v>ETL.5850_026/141</v>
          </cell>
          <cell r="H3077">
            <v>44300</v>
          </cell>
          <cell r="I3077">
            <v>44300</v>
          </cell>
          <cell r="J3077">
            <v>44515</v>
          </cell>
          <cell r="K3077">
            <v>44529</v>
          </cell>
          <cell r="M3077">
            <v>44665</v>
          </cell>
          <cell r="N3077">
            <v>44665</v>
          </cell>
          <cell r="O3077" t="str">
            <v>628</v>
          </cell>
          <cell r="P3077" t="str">
            <v>OTHR</v>
          </cell>
          <cell r="Q3077" t="str">
            <v>E - Schd Compl Yr 0</v>
          </cell>
          <cell r="R3077" t="str">
            <v>ORAS NOCO ATCO</v>
          </cell>
          <cell r="S3077" t="str">
            <v>Non-HFTD</v>
          </cell>
        </row>
        <row r="3078">
          <cell r="B3078" t="str">
            <v>120817461</v>
          </cell>
          <cell r="C3078" t="str">
            <v>026/142</v>
          </cell>
          <cell r="D3078" t="str">
            <v>VACA-PARKWAY 26/142 RPL SHLS</v>
          </cell>
          <cell r="E3078" t="str">
            <v>LAKEVLLE</v>
          </cell>
          <cell r="F3078" t="str">
            <v>ETL.5850</v>
          </cell>
          <cell r="G3078" t="str">
            <v>ETL.5850_026/142</v>
          </cell>
          <cell r="H3078">
            <v>44300</v>
          </cell>
          <cell r="I3078">
            <v>44300</v>
          </cell>
          <cell r="J3078">
            <v>44515</v>
          </cell>
          <cell r="K3078">
            <v>44529</v>
          </cell>
          <cell r="M3078">
            <v>44665</v>
          </cell>
          <cell r="N3078">
            <v>44665</v>
          </cell>
          <cell r="O3078" t="str">
            <v>628</v>
          </cell>
          <cell r="P3078" t="str">
            <v>OTHR</v>
          </cell>
          <cell r="Q3078" t="str">
            <v>E - Schd Compl Yr 0</v>
          </cell>
          <cell r="R3078" t="str">
            <v>ORAS NOCO ATCO</v>
          </cell>
          <cell r="S3078" t="str">
            <v>Non-HFTD</v>
          </cell>
        </row>
        <row r="3079">
          <cell r="B3079" t="str">
            <v>120817462</v>
          </cell>
          <cell r="C3079" t="str">
            <v>026/145</v>
          </cell>
          <cell r="D3079" t="str">
            <v>VACA-PARKWAY 26/145 RPL SHLS</v>
          </cell>
          <cell r="E3079" t="str">
            <v>LAKEVLLE</v>
          </cell>
          <cell r="F3079" t="str">
            <v>ETL.5850</v>
          </cell>
          <cell r="G3079" t="str">
            <v>ETL.5850_026/145</v>
          </cell>
          <cell r="H3079">
            <v>44300</v>
          </cell>
          <cell r="I3079">
            <v>44300</v>
          </cell>
          <cell r="J3079">
            <v>44515</v>
          </cell>
          <cell r="K3079">
            <v>44529</v>
          </cell>
          <cell r="M3079">
            <v>44665</v>
          </cell>
          <cell r="N3079">
            <v>44665</v>
          </cell>
          <cell r="O3079" t="str">
            <v>628</v>
          </cell>
          <cell r="P3079" t="str">
            <v>OTHR</v>
          </cell>
          <cell r="Q3079" t="str">
            <v>E - Schd Compl Yr 0</v>
          </cell>
          <cell r="R3079" t="str">
            <v>ORAS NOCO ATCO</v>
          </cell>
          <cell r="S3079" t="str">
            <v>Non-HFTD</v>
          </cell>
        </row>
        <row r="3080">
          <cell r="B3080" t="str">
            <v>120817467</v>
          </cell>
          <cell r="C3080" t="str">
            <v>017/088</v>
          </cell>
          <cell r="D3080" t="str">
            <v>T2 VACA-PARKWAY 17/88 RPL SHLS</v>
          </cell>
          <cell r="E3080" t="str">
            <v>LAKEVLLE</v>
          </cell>
          <cell r="F3080" t="str">
            <v>ETL.5850</v>
          </cell>
          <cell r="G3080" t="str">
            <v>.TOWR</v>
          </cell>
          <cell r="H3080">
            <v>44300</v>
          </cell>
          <cell r="I3080">
            <v>44300</v>
          </cell>
          <cell r="J3080">
            <v>44518</v>
          </cell>
          <cell r="K3080">
            <v>44530</v>
          </cell>
          <cell r="M3080">
            <v>44665</v>
          </cell>
          <cell r="N3080">
            <v>44665</v>
          </cell>
          <cell r="O3080" t="str">
            <v>628</v>
          </cell>
          <cell r="P3080" t="str">
            <v>OTHR</v>
          </cell>
          <cell r="Q3080" t="str">
            <v>E - Schd Compl Yr 0</v>
          </cell>
          <cell r="R3080" t="str">
            <v>ORAS NOCO ATCO</v>
          </cell>
          <cell r="S3080" t="str">
            <v>HFTD 2</v>
          </cell>
        </row>
        <row r="3081">
          <cell r="B3081" t="str">
            <v>120817468</v>
          </cell>
          <cell r="C3081" t="str">
            <v>017/089</v>
          </cell>
          <cell r="D3081" t="str">
            <v>T2 VACA-PARKWAY 17/89 RPL SHLS</v>
          </cell>
          <cell r="E3081" t="str">
            <v>LAKEVLLE</v>
          </cell>
          <cell r="F3081" t="str">
            <v>ETL.5850</v>
          </cell>
          <cell r="G3081" t="str">
            <v>.TOWR</v>
          </cell>
          <cell r="H3081">
            <v>44300</v>
          </cell>
          <cell r="I3081">
            <v>44300</v>
          </cell>
          <cell r="J3081">
            <v>44482</v>
          </cell>
          <cell r="K3081">
            <v>44489</v>
          </cell>
          <cell r="M3081">
            <v>44665</v>
          </cell>
          <cell r="N3081">
            <v>44665</v>
          </cell>
          <cell r="O3081" t="str">
            <v>628</v>
          </cell>
          <cell r="P3081" t="str">
            <v>OTHR</v>
          </cell>
          <cell r="Q3081" t="str">
            <v>E - Schd Compl Yr 0</v>
          </cell>
          <cell r="R3081" t="str">
            <v>ORAS NOCO ATCO</v>
          </cell>
          <cell r="S3081" t="str">
            <v>HFTD 2</v>
          </cell>
        </row>
        <row r="3082">
          <cell r="B3082" t="str">
            <v>120817469</v>
          </cell>
          <cell r="C3082" t="str">
            <v>017/090</v>
          </cell>
          <cell r="D3082" t="str">
            <v>T2 VACA-PARKWAY 17/90 RPL SHLS</v>
          </cell>
          <cell r="E3082" t="str">
            <v>LAKEVLLE</v>
          </cell>
          <cell r="F3082" t="str">
            <v>ETL.5850</v>
          </cell>
          <cell r="G3082" t="str">
            <v>.TOWR</v>
          </cell>
          <cell r="H3082">
            <v>44300</v>
          </cell>
          <cell r="I3082">
            <v>44300</v>
          </cell>
          <cell r="J3082">
            <v>44482</v>
          </cell>
          <cell r="K3082">
            <v>44489</v>
          </cell>
          <cell r="M3082">
            <v>44665</v>
          </cell>
          <cell r="N3082">
            <v>44665</v>
          </cell>
          <cell r="O3082" t="str">
            <v>628</v>
          </cell>
          <cell r="P3082" t="str">
            <v>OTHR</v>
          </cell>
          <cell r="Q3082" t="str">
            <v>E - Schd Compl Yr 0</v>
          </cell>
          <cell r="R3082" t="str">
            <v>ORAS NOCO ATCO</v>
          </cell>
          <cell r="S3082" t="str">
            <v>HFTD 2</v>
          </cell>
        </row>
        <row r="3083">
          <cell r="B3083" t="str">
            <v>120817510</v>
          </cell>
          <cell r="C3083" t="str">
            <v>027/146</v>
          </cell>
          <cell r="D3083" t="str">
            <v>VACA-BAHIA 27/146 RPL SHLS</v>
          </cell>
          <cell r="E3083" t="str">
            <v>LAKEVLLE</v>
          </cell>
          <cell r="F3083" t="str">
            <v>ETL.5810</v>
          </cell>
          <cell r="G3083" t="str">
            <v>ETL.5810_027/146</v>
          </cell>
          <cell r="H3083">
            <v>44300</v>
          </cell>
          <cell r="I3083">
            <v>44300</v>
          </cell>
          <cell r="J3083">
            <v>44515</v>
          </cell>
          <cell r="K3083">
            <v>44529</v>
          </cell>
          <cell r="M3083">
            <v>44665</v>
          </cell>
          <cell r="N3083">
            <v>44665</v>
          </cell>
          <cell r="O3083" t="str">
            <v>628</v>
          </cell>
          <cell r="P3083" t="str">
            <v>OTHR</v>
          </cell>
          <cell r="Q3083" t="str">
            <v>E - Schd Compl Yr 0</v>
          </cell>
          <cell r="R3083" t="str">
            <v>ORAS NOCO ATCO</v>
          </cell>
          <cell r="S3083" t="str">
            <v>Non-HFTD</v>
          </cell>
        </row>
        <row r="3084">
          <cell r="B3084" t="str">
            <v>120817511</v>
          </cell>
          <cell r="C3084" t="str">
            <v>027/146</v>
          </cell>
          <cell r="D3084" t="str">
            <v>VACA-PARKWAY 27/146 RPL SHLS</v>
          </cell>
          <cell r="E3084" t="str">
            <v>LAKEVLLE</v>
          </cell>
          <cell r="F3084" t="str">
            <v>ETL.5850</v>
          </cell>
          <cell r="G3084" t="str">
            <v>ETL.5850_027/146</v>
          </cell>
          <cell r="H3084">
            <v>44300</v>
          </cell>
          <cell r="I3084">
            <v>44300</v>
          </cell>
          <cell r="J3084">
            <v>44479</v>
          </cell>
          <cell r="K3084">
            <v>44482</v>
          </cell>
          <cell r="M3084">
            <v>44665</v>
          </cell>
          <cell r="N3084">
            <v>44665</v>
          </cell>
          <cell r="O3084" t="str">
            <v>628</v>
          </cell>
          <cell r="P3084" t="str">
            <v>OTHR</v>
          </cell>
          <cell r="Q3084" t="str">
            <v>E - Schd Compl Yr 0</v>
          </cell>
          <cell r="R3084" t="str">
            <v>ORAS NOCO ATCO</v>
          </cell>
          <cell r="S3084" t="str">
            <v>Non-HFTD</v>
          </cell>
        </row>
        <row r="3085">
          <cell r="B3085" t="str">
            <v>120817512</v>
          </cell>
          <cell r="C3085" t="str">
            <v>018/093</v>
          </cell>
          <cell r="D3085" t="str">
            <v>T2 VACA-PARKWAY 18/93 RPL SHLS</v>
          </cell>
          <cell r="E3085" t="str">
            <v>LAKEVLLE</v>
          </cell>
          <cell r="F3085" t="str">
            <v>ETL.5850</v>
          </cell>
          <cell r="G3085" t="str">
            <v>.TOWR</v>
          </cell>
          <cell r="H3085">
            <v>44300</v>
          </cell>
          <cell r="I3085">
            <v>44300</v>
          </cell>
          <cell r="J3085">
            <v>44481</v>
          </cell>
          <cell r="K3085">
            <v>44517</v>
          </cell>
          <cell r="M3085">
            <v>44665</v>
          </cell>
          <cell r="N3085">
            <v>44665</v>
          </cell>
          <cell r="O3085" t="str">
            <v>628</v>
          </cell>
          <cell r="P3085" t="str">
            <v>OTHR</v>
          </cell>
          <cell r="Q3085" t="str">
            <v>E - Schd Compl Yr 0</v>
          </cell>
          <cell r="R3085" t="str">
            <v>ORAS NOCO ATCO</v>
          </cell>
          <cell r="S3085" t="str">
            <v>HFTD 2</v>
          </cell>
        </row>
        <row r="3086">
          <cell r="B3086" t="str">
            <v>120817513</v>
          </cell>
          <cell r="C3086" t="str">
            <v>019/098</v>
          </cell>
          <cell r="D3086" t="str">
            <v>T2 VACA-PARKWAY 019/098 RPL SHLS</v>
          </cell>
          <cell r="E3086" t="str">
            <v>LAKEVLLE</v>
          </cell>
          <cell r="F3086" t="str">
            <v>ETL.5850</v>
          </cell>
          <cell r="G3086" t="str">
            <v>.TOWR</v>
          </cell>
          <cell r="H3086">
            <v>44300</v>
          </cell>
          <cell r="I3086">
            <v>44300</v>
          </cell>
          <cell r="J3086">
            <v>44477</v>
          </cell>
          <cell r="K3086">
            <v>44481</v>
          </cell>
          <cell r="M3086">
            <v>44665</v>
          </cell>
          <cell r="N3086">
            <v>44665</v>
          </cell>
          <cell r="O3086" t="str">
            <v>628</v>
          </cell>
          <cell r="P3086" t="str">
            <v>OTHR</v>
          </cell>
          <cell r="Q3086" t="str">
            <v>E - Schd Compl Yr 0</v>
          </cell>
          <cell r="R3086" t="str">
            <v>ORAS NOCO ATCO</v>
          </cell>
          <cell r="S3086" t="str">
            <v>HFTD 2</v>
          </cell>
        </row>
        <row r="3087">
          <cell r="B3087" t="str">
            <v>120817514</v>
          </cell>
          <cell r="C3087" t="str">
            <v>019/100</v>
          </cell>
          <cell r="D3087" t="str">
            <v>VACA-PARKWAY 19/100 RPL SHLS</v>
          </cell>
          <cell r="E3087" t="str">
            <v>LAKEVLLE</v>
          </cell>
          <cell r="F3087" t="str">
            <v>ETL.5850</v>
          </cell>
          <cell r="G3087" t="str">
            <v>ETL.5850_019/100</v>
          </cell>
          <cell r="H3087">
            <v>44300</v>
          </cell>
          <cell r="I3087">
            <v>44300</v>
          </cell>
          <cell r="J3087">
            <v>44440</v>
          </cell>
          <cell r="K3087">
            <v>44453</v>
          </cell>
          <cell r="M3087">
            <v>44665</v>
          </cell>
          <cell r="N3087">
            <v>44665</v>
          </cell>
          <cell r="O3087" t="str">
            <v>628</v>
          </cell>
          <cell r="P3087" t="str">
            <v>OTHR</v>
          </cell>
          <cell r="Q3087" t="str">
            <v>E - Schd Compl Yr 0</v>
          </cell>
          <cell r="R3087" t="str">
            <v>ORAS NOCO ATCO</v>
          </cell>
          <cell r="S3087" t="str">
            <v>Non-HFTD</v>
          </cell>
        </row>
        <row r="3088">
          <cell r="B3088" t="str">
            <v>120817515</v>
          </cell>
          <cell r="C3088" t="str">
            <v>019/101</v>
          </cell>
          <cell r="D3088" t="str">
            <v>VACA-PARKWAY 19/101 RPL SHLS</v>
          </cell>
          <cell r="E3088" t="str">
            <v>LAKEVLLE</v>
          </cell>
          <cell r="F3088" t="str">
            <v>ETL.5850</v>
          </cell>
          <cell r="G3088" t="str">
            <v>ETL.5850_019/101</v>
          </cell>
          <cell r="H3088">
            <v>44300</v>
          </cell>
          <cell r="I3088">
            <v>44300</v>
          </cell>
          <cell r="J3088">
            <v>44479</v>
          </cell>
          <cell r="K3088">
            <v>44482</v>
          </cell>
          <cell r="M3088">
            <v>44665</v>
          </cell>
          <cell r="N3088">
            <v>44665</v>
          </cell>
          <cell r="O3088" t="str">
            <v>628</v>
          </cell>
          <cell r="P3088" t="str">
            <v>OTHR</v>
          </cell>
          <cell r="Q3088" t="str">
            <v>E - Schd Compl Yr 0</v>
          </cell>
          <cell r="R3088" t="str">
            <v>ORAS NOCO ATCO</v>
          </cell>
          <cell r="S3088" t="str">
            <v>Non-HFTD</v>
          </cell>
        </row>
        <row r="3089">
          <cell r="B3089" t="str">
            <v>120817516</v>
          </cell>
          <cell r="C3089" t="str">
            <v>020/104</v>
          </cell>
          <cell r="D3089" t="str">
            <v>VACA-PARKWAY 20/104 RPL SHLS</v>
          </cell>
          <cell r="E3089" t="str">
            <v>LAKEVLLE</v>
          </cell>
          <cell r="F3089" t="str">
            <v>ETL.5850</v>
          </cell>
          <cell r="G3089" t="str">
            <v>ETL.5850_020/104</v>
          </cell>
          <cell r="H3089">
            <v>44300</v>
          </cell>
          <cell r="I3089">
            <v>44300</v>
          </cell>
          <cell r="J3089">
            <v>44477</v>
          </cell>
          <cell r="K3089">
            <v>44481</v>
          </cell>
          <cell r="M3089">
            <v>44665</v>
          </cell>
          <cell r="N3089">
            <v>44665</v>
          </cell>
          <cell r="O3089" t="str">
            <v>628</v>
          </cell>
          <cell r="P3089" t="str">
            <v>OTHR</v>
          </cell>
          <cell r="Q3089" t="str">
            <v>E - Schd Compl Yr 0</v>
          </cell>
          <cell r="R3089" t="str">
            <v>ORAS NOCO ATCO</v>
          </cell>
          <cell r="S3089" t="str">
            <v>Non-HFTD</v>
          </cell>
        </row>
        <row r="3090">
          <cell r="B3090" t="str">
            <v>120817517</v>
          </cell>
          <cell r="C3090" t="str">
            <v>020/106</v>
          </cell>
          <cell r="D3090" t="str">
            <v>VACA-PARKWAY 20/106 RPL SHLS</v>
          </cell>
          <cell r="E3090" t="str">
            <v>LAKEVLLE</v>
          </cell>
          <cell r="F3090" t="str">
            <v>ETL.5850</v>
          </cell>
          <cell r="G3090" t="str">
            <v>ETL.5850_020/106</v>
          </cell>
          <cell r="H3090">
            <v>44300</v>
          </cell>
          <cell r="I3090">
            <v>44300</v>
          </cell>
          <cell r="J3090">
            <v>44477</v>
          </cell>
          <cell r="K3090">
            <v>44482</v>
          </cell>
          <cell r="M3090">
            <v>44665</v>
          </cell>
          <cell r="N3090">
            <v>44665</v>
          </cell>
          <cell r="O3090" t="str">
            <v>628</v>
          </cell>
          <cell r="P3090" t="str">
            <v>OTHR</v>
          </cell>
          <cell r="Q3090" t="str">
            <v>E - Schd Compl Yr 0</v>
          </cell>
          <cell r="R3090" t="str">
            <v>ORAS NOCO ATCO</v>
          </cell>
          <cell r="S3090" t="str">
            <v>Non-HFTD</v>
          </cell>
        </row>
        <row r="3091">
          <cell r="B3091" t="str">
            <v>120817519</v>
          </cell>
          <cell r="C3091" t="str">
            <v>025/509</v>
          </cell>
          <cell r="D3091" t="str">
            <v>EI SMRTVILLE-NICOLAUS #1 025/509 RMV VEG</v>
          </cell>
          <cell r="E3091" t="str">
            <v>SACTO</v>
          </cell>
          <cell r="F3091" t="str">
            <v>ETL.7990</v>
          </cell>
          <cell r="G3091" t="str">
            <v>ETL.7990_025/509</v>
          </cell>
          <cell r="H3091">
            <v>44300</v>
          </cell>
          <cell r="I3091">
            <v>44300</v>
          </cell>
          <cell r="J3091">
            <v>44439</v>
          </cell>
          <cell r="K3091">
            <v>44497</v>
          </cell>
          <cell r="M3091">
            <v>44665</v>
          </cell>
          <cell r="O3091" t="str">
            <v>564</v>
          </cell>
          <cell r="P3091" t="str">
            <v>INSP</v>
          </cell>
          <cell r="Q3091" t="str">
            <v>E - Schd Compl Yr 0</v>
          </cell>
          <cell r="R3091" t="str">
            <v>NOCO ATCO</v>
          </cell>
          <cell r="S3091" t="str">
            <v>Non-HFTD</v>
          </cell>
        </row>
        <row r="3092">
          <cell r="B3092" t="str">
            <v>120817540</v>
          </cell>
          <cell r="C3092" t="str">
            <v>017/091</v>
          </cell>
          <cell r="D3092" t="str">
            <v>T2 VACA-PARKWAY 17/91 RPL SHLS</v>
          </cell>
          <cell r="E3092" t="str">
            <v>LAKEVLLE</v>
          </cell>
          <cell r="F3092" t="str">
            <v>ETL.5850</v>
          </cell>
          <cell r="G3092" t="str">
            <v>.TOWR</v>
          </cell>
          <cell r="H3092">
            <v>44300</v>
          </cell>
          <cell r="I3092">
            <v>44300</v>
          </cell>
          <cell r="J3092">
            <v>44482</v>
          </cell>
          <cell r="K3092">
            <v>44488</v>
          </cell>
          <cell r="M3092">
            <v>44665</v>
          </cell>
          <cell r="N3092">
            <v>44665</v>
          </cell>
          <cell r="O3092" t="str">
            <v>628</v>
          </cell>
          <cell r="P3092" t="str">
            <v>OTHR</v>
          </cell>
          <cell r="Q3092" t="str">
            <v>E - Schd Compl Yr 0</v>
          </cell>
          <cell r="R3092" t="str">
            <v>ORAS NOCO ATCO</v>
          </cell>
          <cell r="S3092" t="str">
            <v>HFTD 2</v>
          </cell>
        </row>
        <row r="3093">
          <cell r="B3093" t="str">
            <v>120817541</v>
          </cell>
          <cell r="C3093" t="str">
            <v>017/092</v>
          </cell>
          <cell r="D3093" t="str">
            <v>T2 VACA-PARKWAY 17/92 RPL SHLS</v>
          </cell>
          <cell r="E3093" t="str">
            <v>LAKEVLLE</v>
          </cell>
          <cell r="F3093" t="str">
            <v>ETL.5850</v>
          </cell>
          <cell r="G3093" t="str">
            <v>.TOWR</v>
          </cell>
          <cell r="H3093">
            <v>44300</v>
          </cell>
          <cell r="I3093">
            <v>44300</v>
          </cell>
          <cell r="J3093">
            <v>44481</v>
          </cell>
          <cell r="K3093">
            <v>44501</v>
          </cell>
          <cell r="M3093">
            <v>44665</v>
          </cell>
          <cell r="N3093">
            <v>44665</v>
          </cell>
          <cell r="O3093" t="str">
            <v>628</v>
          </cell>
          <cell r="P3093" t="str">
            <v>OTHR</v>
          </cell>
          <cell r="Q3093" t="str">
            <v>E - Schd Compl Yr 0</v>
          </cell>
          <cell r="R3093" t="str">
            <v>ORAS NOCO ATCO</v>
          </cell>
          <cell r="S3093" t="str">
            <v>HFTD 2</v>
          </cell>
        </row>
        <row r="3094">
          <cell r="B3094" t="str">
            <v>120817542</v>
          </cell>
          <cell r="C3094" t="str">
            <v>018/094</v>
          </cell>
          <cell r="D3094" t="str">
            <v>T2 VACA-PARKWAY 18/94 RPL SHLS</v>
          </cell>
          <cell r="E3094" t="str">
            <v>LAKEVLLE</v>
          </cell>
          <cell r="F3094" t="str">
            <v>ETL.5850</v>
          </cell>
          <cell r="G3094" t="str">
            <v>.TOWR</v>
          </cell>
          <cell r="H3094">
            <v>44300</v>
          </cell>
          <cell r="I3094">
            <v>44300</v>
          </cell>
          <cell r="J3094">
            <v>44481</v>
          </cell>
          <cell r="K3094">
            <v>44517</v>
          </cell>
          <cell r="M3094">
            <v>44665</v>
          </cell>
          <cell r="N3094">
            <v>44665</v>
          </cell>
          <cell r="O3094" t="str">
            <v>628</v>
          </cell>
          <cell r="P3094" t="str">
            <v>OTHR</v>
          </cell>
          <cell r="Q3094" t="str">
            <v>E - Schd Compl Yr 0</v>
          </cell>
          <cell r="R3094" t="str">
            <v>ORAS NOCO ATCO</v>
          </cell>
          <cell r="S3094" t="str">
            <v>HFTD 2</v>
          </cell>
        </row>
        <row r="3095">
          <cell r="B3095" t="str">
            <v>120817543</v>
          </cell>
          <cell r="C3095" t="str">
            <v>018/095</v>
          </cell>
          <cell r="D3095" t="str">
            <v>T2 VACA-PARKWAY 18/95 RPL SHLS</v>
          </cell>
          <cell r="E3095" t="str">
            <v>LAKEVLLE</v>
          </cell>
          <cell r="F3095" t="str">
            <v>ETL.5850</v>
          </cell>
          <cell r="G3095" t="str">
            <v>.TOWR</v>
          </cell>
          <cell r="H3095">
            <v>44300</v>
          </cell>
          <cell r="I3095">
            <v>44300</v>
          </cell>
          <cell r="J3095">
            <v>44481</v>
          </cell>
          <cell r="K3095">
            <v>44502</v>
          </cell>
          <cell r="M3095">
            <v>44665</v>
          </cell>
          <cell r="N3095">
            <v>44665</v>
          </cell>
          <cell r="O3095" t="str">
            <v>628</v>
          </cell>
          <cell r="P3095" t="str">
            <v>OTHR</v>
          </cell>
          <cell r="Q3095" t="str">
            <v>E - Schd Compl Yr 0</v>
          </cell>
          <cell r="R3095" t="str">
            <v>ORAS NOCO ATCO</v>
          </cell>
          <cell r="S3095" t="str">
            <v>HFTD 2</v>
          </cell>
        </row>
        <row r="3096">
          <cell r="B3096" t="str">
            <v>120817544</v>
          </cell>
          <cell r="C3096" t="str">
            <v>018/096</v>
          </cell>
          <cell r="D3096" t="str">
            <v>T2 VACA-PARKWAY 018/096 RPL SHLS</v>
          </cell>
          <cell r="E3096" t="str">
            <v>LAKEVLLE</v>
          </cell>
          <cell r="F3096" t="str">
            <v>ETL.5850</v>
          </cell>
          <cell r="G3096" t="str">
            <v>.TOWR</v>
          </cell>
          <cell r="H3096">
            <v>44300</v>
          </cell>
          <cell r="I3096">
            <v>44300</v>
          </cell>
          <cell r="J3096">
            <v>44481</v>
          </cell>
          <cell r="K3096">
            <v>44517</v>
          </cell>
          <cell r="M3096">
            <v>44665</v>
          </cell>
          <cell r="N3096">
            <v>44665</v>
          </cell>
          <cell r="O3096" t="str">
            <v>628</v>
          </cell>
          <cell r="P3096" t="str">
            <v>OTHR</v>
          </cell>
          <cell r="Q3096" t="str">
            <v>E - Schd Compl Yr 0</v>
          </cell>
          <cell r="R3096" t="str">
            <v>ORAS NOCO ATCO</v>
          </cell>
          <cell r="S3096" t="str">
            <v>HFTD 2</v>
          </cell>
        </row>
        <row r="3097">
          <cell r="B3097" t="str">
            <v>120817546</v>
          </cell>
          <cell r="C3097" t="str">
            <v>018/097</v>
          </cell>
          <cell r="D3097" t="str">
            <v>T2 VACA-PARKWAY 018/097 RPL SHLS</v>
          </cell>
          <cell r="E3097" t="str">
            <v>LAKEVLLE</v>
          </cell>
          <cell r="F3097" t="str">
            <v>ETL.5850</v>
          </cell>
          <cell r="G3097" t="str">
            <v>.TOWR</v>
          </cell>
          <cell r="H3097">
            <v>44300</v>
          </cell>
          <cell r="I3097">
            <v>44300</v>
          </cell>
          <cell r="J3097">
            <v>44519</v>
          </cell>
          <cell r="K3097">
            <v>44532</v>
          </cell>
          <cell r="M3097">
            <v>44665</v>
          </cell>
          <cell r="N3097">
            <v>44665</v>
          </cell>
          <cell r="O3097" t="str">
            <v>628</v>
          </cell>
          <cell r="P3097" t="str">
            <v>OTHR</v>
          </cell>
          <cell r="Q3097" t="str">
            <v>E - Schd Compl Yr 0</v>
          </cell>
          <cell r="R3097" t="str">
            <v>ORAS NOCO ATCO</v>
          </cell>
          <cell r="S3097" t="str">
            <v>HFTD 2</v>
          </cell>
        </row>
        <row r="3098">
          <cell r="B3098" t="str">
            <v>120817547</v>
          </cell>
          <cell r="C3098" t="str">
            <v>019/099</v>
          </cell>
          <cell r="D3098" t="str">
            <v>T2 VACA-PARKWAY 019/099 RPL SHLS</v>
          </cell>
          <cell r="E3098" t="str">
            <v>LAKEVLLE</v>
          </cell>
          <cell r="F3098" t="str">
            <v>ETL.5850</v>
          </cell>
          <cell r="G3098" t="str">
            <v>.TOWR</v>
          </cell>
          <cell r="H3098">
            <v>44300</v>
          </cell>
          <cell r="I3098">
            <v>44300</v>
          </cell>
          <cell r="J3098">
            <v>44477</v>
          </cell>
          <cell r="K3098">
            <v>44481</v>
          </cell>
          <cell r="M3098">
            <v>44665</v>
          </cell>
          <cell r="N3098">
            <v>44665</v>
          </cell>
          <cell r="O3098" t="str">
            <v>628</v>
          </cell>
          <cell r="P3098" t="str">
            <v>OTHR</v>
          </cell>
          <cell r="Q3098" t="str">
            <v>E - Schd Compl Yr 0</v>
          </cell>
          <cell r="R3098" t="str">
            <v>ORAS NOCO ATCO</v>
          </cell>
          <cell r="S3098" t="str">
            <v>HFTD 2</v>
          </cell>
        </row>
        <row r="3099">
          <cell r="B3099" t="str">
            <v>120817549</v>
          </cell>
          <cell r="C3099" t="str">
            <v>000/001</v>
          </cell>
          <cell r="D3099" t="str">
            <v>MARTIN-DALY CITY #1 - 000/001</v>
          </cell>
          <cell r="E3099" t="str">
            <v>METCALF</v>
          </cell>
          <cell r="F3099" t="str">
            <v>ETL.2200</v>
          </cell>
          <cell r="G3099" t="str">
            <v>ETL.2200_000/001</v>
          </cell>
          <cell r="H3099">
            <v>44300</v>
          </cell>
          <cell r="I3099">
            <v>44300</v>
          </cell>
          <cell r="J3099">
            <v>44300</v>
          </cell>
          <cell r="K3099">
            <v>44305</v>
          </cell>
          <cell r="M3099">
            <v>44665</v>
          </cell>
          <cell r="N3099">
            <v>44665</v>
          </cell>
          <cell r="O3099" t="str">
            <v>539</v>
          </cell>
          <cell r="P3099" t="str">
            <v/>
          </cell>
          <cell r="Q3099" t="str">
            <v>E - Schd Compl Yr 0</v>
          </cell>
          <cell r="R3099" t="str">
            <v>ORAS NOCO ATCO</v>
          </cell>
          <cell r="S3099" t="str">
            <v>Non-HFTD</v>
          </cell>
        </row>
        <row r="3100">
          <cell r="B3100" t="str">
            <v>120817580</v>
          </cell>
          <cell r="C3100" t="str">
            <v>019/102</v>
          </cell>
          <cell r="D3100" t="str">
            <v>VACA-PARKWAY 19/102 RPL SHLS</v>
          </cell>
          <cell r="E3100" t="str">
            <v>LAKEVLLE</v>
          </cell>
          <cell r="F3100" t="str">
            <v>ETL.5850</v>
          </cell>
          <cell r="G3100" t="str">
            <v>ETL.5850_019/102</v>
          </cell>
          <cell r="H3100">
            <v>44300</v>
          </cell>
          <cell r="I3100">
            <v>44300</v>
          </cell>
          <cell r="J3100">
            <v>44478</v>
          </cell>
          <cell r="K3100">
            <v>44481</v>
          </cell>
          <cell r="M3100">
            <v>44665</v>
          </cell>
          <cell r="N3100">
            <v>44665</v>
          </cell>
          <cell r="O3100" t="str">
            <v>628</v>
          </cell>
          <cell r="P3100" t="str">
            <v>OTHR</v>
          </cell>
          <cell r="Q3100" t="str">
            <v>E - Schd Compl Yr 0</v>
          </cell>
          <cell r="R3100" t="str">
            <v>ORAS NOCO ATCO</v>
          </cell>
          <cell r="S3100" t="str">
            <v>Non-HFTD</v>
          </cell>
        </row>
        <row r="3101">
          <cell r="B3101" t="str">
            <v>120817581</v>
          </cell>
          <cell r="C3101" t="str">
            <v>019/103</v>
          </cell>
          <cell r="D3101" t="str">
            <v>VACA-PARKWAY 19/103 RPL SHLS</v>
          </cell>
          <cell r="E3101" t="str">
            <v>LAKEVLLE</v>
          </cell>
          <cell r="F3101" t="str">
            <v>ETL.5850</v>
          </cell>
          <cell r="G3101" t="str">
            <v>ETL.5850_019/103</v>
          </cell>
          <cell r="H3101">
            <v>44300</v>
          </cell>
          <cell r="I3101">
            <v>44300</v>
          </cell>
          <cell r="J3101">
            <v>44478</v>
          </cell>
          <cell r="K3101">
            <v>44482</v>
          </cell>
          <cell r="M3101">
            <v>44665</v>
          </cell>
          <cell r="N3101">
            <v>44665</v>
          </cell>
          <cell r="O3101" t="str">
            <v>628</v>
          </cell>
          <cell r="P3101" t="str">
            <v>OTHR</v>
          </cell>
          <cell r="Q3101" t="str">
            <v>E - Schd Compl Yr 0</v>
          </cell>
          <cell r="R3101" t="str">
            <v>ORAS NOCO ATCO</v>
          </cell>
          <cell r="S3101" t="str">
            <v>Non-HFTD</v>
          </cell>
        </row>
        <row r="3102">
          <cell r="B3102" t="str">
            <v>120817582</v>
          </cell>
          <cell r="C3102" t="str">
            <v>020/105</v>
          </cell>
          <cell r="D3102" t="str">
            <v>VACA-PARKWAY 20/105 RPL SHLS</v>
          </cell>
          <cell r="E3102" t="str">
            <v>LAKEVLLE</v>
          </cell>
          <cell r="F3102" t="str">
            <v>ETL.5850</v>
          </cell>
          <cell r="G3102" t="str">
            <v>ETL.5850_020/105</v>
          </cell>
          <cell r="H3102">
            <v>44300</v>
          </cell>
          <cell r="I3102">
            <v>44300</v>
          </cell>
          <cell r="J3102">
            <v>44477</v>
          </cell>
          <cell r="K3102">
            <v>44482</v>
          </cell>
          <cell r="M3102">
            <v>44665</v>
          </cell>
          <cell r="N3102">
            <v>44665</v>
          </cell>
          <cell r="O3102" t="str">
            <v>628</v>
          </cell>
          <cell r="P3102" t="str">
            <v>OTHR</v>
          </cell>
          <cell r="Q3102" t="str">
            <v>E - Schd Compl Yr 0</v>
          </cell>
          <cell r="R3102" t="str">
            <v>ORAS NOCO ATCO</v>
          </cell>
          <cell r="S3102" t="str">
            <v>Non-HFTD</v>
          </cell>
        </row>
        <row r="3103">
          <cell r="B3103" t="str">
            <v>120817585</v>
          </cell>
          <cell r="C3103" t="str">
            <v>020/108</v>
          </cell>
          <cell r="D3103" t="str">
            <v>VACA-PARKWAY 20/108 RPL SHLS</v>
          </cell>
          <cell r="E3103" t="str">
            <v>LAKEVLLE</v>
          </cell>
          <cell r="F3103" t="str">
            <v>ETL.5850</v>
          </cell>
          <cell r="G3103" t="str">
            <v>ETL.5850_020/108</v>
          </cell>
          <cell r="H3103">
            <v>44300</v>
          </cell>
          <cell r="I3103">
            <v>44300</v>
          </cell>
          <cell r="J3103">
            <v>44478</v>
          </cell>
          <cell r="K3103">
            <v>44482</v>
          </cell>
          <cell r="M3103">
            <v>44665</v>
          </cell>
          <cell r="N3103">
            <v>44665</v>
          </cell>
          <cell r="O3103" t="str">
            <v>628</v>
          </cell>
          <cell r="P3103" t="str">
            <v>OTHR</v>
          </cell>
          <cell r="Q3103" t="str">
            <v>E - Schd Compl Yr 0</v>
          </cell>
          <cell r="R3103" t="str">
            <v>ORAS NOCO ATCO</v>
          </cell>
          <cell r="S3103" t="str">
            <v>Non-HFTD</v>
          </cell>
        </row>
        <row r="3104">
          <cell r="B3104" t="str">
            <v>120817602</v>
          </cell>
          <cell r="C3104" t="str">
            <v>025/507</v>
          </cell>
          <cell r="D3104" t="str">
            <v>EI SMARTVILLE-NICOLAS #1 25/507 RPR SPLW</v>
          </cell>
          <cell r="E3104" t="str">
            <v>SACTO</v>
          </cell>
          <cell r="F3104" t="str">
            <v>ETL.7990</v>
          </cell>
          <cell r="G3104" t="str">
            <v>ETL.7990_025/507</v>
          </cell>
          <cell r="H3104">
            <v>44300</v>
          </cell>
          <cell r="I3104">
            <v>44300</v>
          </cell>
          <cell r="J3104">
            <v>44300</v>
          </cell>
          <cell r="M3104">
            <v>44665</v>
          </cell>
          <cell r="N3104">
            <v>44665</v>
          </cell>
          <cell r="O3104" t="str">
            <v>630</v>
          </cell>
          <cell r="P3104" t="str">
            <v>INSP</v>
          </cell>
          <cell r="Q3104" t="str">
            <v>E - Schd Compl Yr 0</v>
          </cell>
          <cell r="R3104" t="str">
            <v>NOPR ORAS ATCO</v>
          </cell>
          <cell r="S3104" t="str">
            <v>Non-HFTD</v>
          </cell>
        </row>
        <row r="3105">
          <cell r="B3105" t="str">
            <v>120817609</v>
          </cell>
          <cell r="C3105" t="str">
            <v>025/510</v>
          </cell>
          <cell r="D3105" t="str">
            <v>EI SMARTVILLE-NICOLAS #1 25/510 RPL SPLW</v>
          </cell>
          <cell r="E3105" t="str">
            <v>SACTO</v>
          </cell>
          <cell r="F3105" t="str">
            <v>ETL.7990</v>
          </cell>
          <cell r="G3105" t="str">
            <v>ETL.7990_025/510</v>
          </cell>
          <cell r="H3105">
            <v>44300</v>
          </cell>
          <cell r="I3105">
            <v>44300</v>
          </cell>
          <cell r="J3105">
            <v>44300</v>
          </cell>
          <cell r="M3105">
            <v>44665</v>
          </cell>
          <cell r="N3105">
            <v>44665</v>
          </cell>
          <cell r="O3105" t="str">
            <v>630</v>
          </cell>
          <cell r="P3105" t="str">
            <v>INSP</v>
          </cell>
          <cell r="Q3105" t="str">
            <v>E - Schd Compl Yr 0</v>
          </cell>
          <cell r="R3105" t="str">
            <v>NOPR ORAS ATCO</v>
          </cell>
          <cell r="S3105" t="str">
            <v>Non-HFTD</v>
          </cell>
        </row>
        <row r="3106">
          <cell r="B3106" t="str">
            <v>120817638</v>
          </cell>
          <cell r="C3106" t="str">
            <v>025/512</v>
          </cell>
          <cell r="D3106" t="str">
            <v>EI SMARTVILLE-NICOLAUS #1 25/512 RMV VEG</v>
          </cell>
          <cell r="E3106" t="str">
            <v>SACTO</v>
          </cell>
          <cell r="F3106" t="str">
            <v>ETL.7990</v>
          </cell>
          <cell r="G3106" t="str">
            <v>ETL.7990_025/512</v>
          </cell>
          <cell r="H3106">
            <v>44300</v>
          </cell>
          <cell r="I3106">
            <v>44300</v>
          </cell>
          <cell r="J3106">
            <v>44440</v>
          </cell>
          <cell r="K3106">
            <v>44536</v>
          </cell>
          <cell r="M3106">
            <v>44665</v>
          </cell>
          <cell r="O3106" t="str">
            <v>564</v>
          </cell>
          <cell r="P3106" t="str">
            <v>INSP</v>
          </cell>
          <cell r="Q3106" t="str">
            <v>E - Schd Compl Yr 0</v>
          </cell>
          <cell r="R3106" t="str">
            <v>NOCO ATCO</v>
          </cell>
          <cell r="S3106" t="str">
            <v>Non-HFTD</v>
          </cell>
        </row>
        <row r="3107">
          <cell r="B3107" t="str">
            <v>120817639</v>
          </cell>
          <cell r="C3107" t="str">
            <v>025/512</v>
          </cell>
          <cell r="D3107" t="str">
            <v>EI SMARTVILLE-NICOLAS #1 25/512 RPR SPLW</v>
          </cell>
          <cell r="E3107" t="str">
            <v>SACTO</v>
          </cell>
          <cell r="F3107" t="str">
            <v>ETL.7990</v>
          </cell>
          <cell r="G3107" t="str">
            <v>ETL.7990_025/512</v>
          </cell>
          <cell r="H3107">
            <v>44300</v>
          </cell>
          <cell r="I3107">
            <v>44300</v>
          </cell>
          <cell r="J3107">
            <v>44300</v>
          </cell>
          <cell r="M3107">
            <v>44665</v>
          </cell>
          <cell r="N3107">
            <v>44665</v>
          </cell>
          <cell r="O3107" t="str">
            <v>630</v>
          </cell>
          <cell r="P3107" t="str">
            <v>INSP</v>
          </cell>
          <cell r="Q3107" t="str">
            <v>E - Schd Compl Yr 0</v>
          </cell>
          <cell r="R3107" t="str">
            <v>NOPR ORAS ATCO</v>
          </cell>
          <cell r="S3107" t="str">
            <v>Non-HFTD</v>
          </cell>
        </row>
        <row r="3108">
          <cell r="B3108" t="str">
            <v>120817693</v>
          </cell>
          <cell r="C3108" t="str">
            <v>028/559</v>
          </cell>
          <cell r="D3108" t="str">
            <v>EI SMARTVIL-NICOLAUS #1 28/559 RPR SPLW</v>
          </cell>
          <cell r="E3108" t="str">
            <v>SACTO</v>
          </cell>
          <cell r="F3108" t="str">
            <v>ETL.7990</v>
          </cell>
          <cell r="G3108" t="str">
            <v>ETL.7990_028/559</v>
          </cell>
          <cell r="H3108">
            <v>44300</v>
          </cell>
          <cell r="I3108">
            <v>44300</v>
          </cell>
          <cell r="J3108">
            <v>44300</v>
          </cell>
          <cell r="M3108">
            <v>44665</v>
          </cell>
          <cell r="N3108">
            <v>44665</v>
          </cell>
          <cell r="O3108" t="str">
            <v>630</v>
          </cell>
          <cell r="P3108" t="str">
            <v>INSP</v>
          </cell>
          <cell r="Q3108" t="str">
            <v>E - Schd Compl Yr 0</v>
          </cell>
          <cell r="R3108" t="str">
            <v>NOPR ORAS ATCO</v>
          </cell>
          <cell r="S3108" t="str">
            <v>Non-HFTD</v>
          </cell>
        </row>
        <row r="3109">
          <cell r="B3109" t="str">
            <v>120818894</v>
          </cell>
          <cell r="C3109" t="str">
            <v>053/375</v>
          </cell>
          <cell r="D3109" t="str">
            <v>T2 DI CRBU-TBL MTN 53/375 RPL INSS</v>
          </cell>
          <cell r="E3109" t="str">
            <v>TABLEMTN</v>
          </cell>
          <cell r="F3109" t="str">
            <v>ETL.4440</v>
          </cell>
          <cell r="G3109" t="str">
            <v>.INSL.CERA</v>
          </cell>
          <cell r="H3109">
            <v>44301</v>
          </cell>
          <cell r="I3109">
            <v>44300</v>
          </cell>
          <cell r="J3109">
            <v>44728</v>
          </cell>
          <cell r="K3109">
            <v>44781</v>
          </cell>
          <cell r="M3109">
            <v>44665</v>
          </cell>
          <cell r="N3109">
            <v>44462</v>
          </cell>
          <cell r="O3109" t="str">
            <v>532</v>
          </cell>
          <cell r="P3109" t="str">
            <v>OTHR</v>
          </cell>
          <cell r="Q3109" t="str">
            <v>E - Schd Compl Yr 0</v>
          </cell>
          <cell r="R3109" t="str">
            <v>ORAS NOCO ATCO</v>
          </cell>
          <cell r="S3109" t="str">
            <v>HFTD 2</v>
          </cell>
        </row>
        <row r="3110">
          <cell r="B3110" t="str">
            <v>120818986</v>
          </cell>
          <cell r="C3110" t="str">
            <v>062/461</v>
          </cell>
          <cell r="D3110" t="str">
            <v>DI NICOLAUS-CATLETT JCT 62/461 RPR SPLS</v>
          </cell>
          <cell r="E3110" t="str">
            <v>SACTO</v>
          </cell>
          <cell r="F3110" t="str">
            <v>ETL.7680</v>
          </cell>
          <cell r="G3110" t="str">
            <v>ETL.7680_062/461</v>
          </cell>
          <cell r="H3110">
            <v>44301</v>
          </cell>
          <cell r="I3110">
            <v>44300</v>
          </cell>
          <cell r="J3110">
            <v>44300</v>
          </cell>
          <cell r="M3110">
            <v>44665</v>
          </cell>
          <cell r="N3110">
            <v>44665</v>
          </cell>
          <cell r="O3110" t="str">
            <v>628</v>
          </cell>
          <cell r="P3110" t="str">
            <v>OTHR</v>
          </cell>
          <cell r="Q3110" t="str">
            <v>E - Schd Compl Yr 0</v>
          </cell>
          <cell r="R3110" t="str">
            <v>NOPR ORAS ATCO</v>
          </cell>
          <cell r="S3110" t="str">
            <v>Non-HFTD</v>
          </cell>
        </row>
        <row r="3111">
          <cell r="B3111" t="str">
            <v>120819285</v>
          </cell>
          <cell r="C3111" t="str">
            <v>029/173</v>
          </cell>
          <cell r="D3111" t="str">
            <v>DI STAN MEL-RVRBK JCT 29/173 REPL HRDS</v>
          </cell>
          <cell r="E3111" t="str">
            <v>VICTOR</v>
          </cell>
          <cell r="F3111" t="str">
            <v>ETL.3840</v>
          </cell>
          <cell r="G3111" t="str">
            <v>ETL.3840_029/173</v>
          </cell>
          <cell r="H3111">
            <v>44301</v>
          </cell>
          <cell r="I3111">
            <v>44300</v>
          </cell>
          <cell r="J3111">
            <v>44300</v>
          </cell>
          <cell r="M3111">
            <v>44665</v>
          </cell>
          <cell r="O3111" t="str">
            <v>628</v>
          </cell>
          <cell r="P3111" t="str">
            <v>OTHR</v>
          </cell>
          <cell r="Q3111" t="str">
            <v>E - Schd Compl Yr 0</v>
          </cell>
          <cell r="R3111" t="str">
            <v>OSNO ATCO</v>
          </cell>
          <cell r="S3111" t="e">
            <v>#N/A</v>
          </cell>
        </row>
        <row r="3112">
          <cell r="B3112" t="str">
            <v>120819286</v>
          </cell>
          <cell r="C3112" t="str">
            <v>029/173</v>
          </cell>
          <cell r="D3112" t="str">
            <v>DI STANISLAUS-MANTECA #2 29/173 RPR FOND</v>
          </cell>
          <cell r="E3112" t="str">
            <v>VICTOR</v>
          </cell>
          <cell r="F3112" t="str">
            <v>ETL.3820</v>
          </cell>
          <cell r="G3112" t="str">
            <v>ETL.3820_029/173</v>
          </cell>
          <cell r="H3112">
            <v>44301</v>
          </cell>
          <cell r="I3112">
            <v>44300</v>
          </cell>
          <cell r="J3112">
            <v>44300</v>
          </cell>
          <cell r="L3112">
            <v>44985</v>
          </cell>
          <cell r="M3112">
            <v>44665</v>
          </cell>
          <cell r="O3112" t="str">
            <v>543</v>
          </cell>
          <cell r="P3112" t="str">
            <v>OTHR</v>
          </cell>
          <cell r="Q3112" t="str">
            <v>E - Schd Compl Yr 0</v>
          </cell>
          <cell r="R3112" t="str">
            <v>OSNO ATCO</v>
          </cell>
          <cell r="S3112" t="str">
            <v>Non-HFTD</v>
          </cell>
        </row>
        <row r="3113">
          <cell r="B3113" t="str">
            <v>120819478</v>
          </cell>
          <cell r="C3113" t="str">
            <v>064/473</v>
          </cell>
          <cell r="D3113" t="str">
            <v>DI NICOLS-CTLT JCT 64/473 (HOST) HANGER</v>
          </cell>
          <cell r="E3113" t="str">
            <v>SACTO</v>
          </cell>
          <cell r="F3113" t="str">
            <v>ETL.7680</v>
          </cell>
          <cell r="G3113" t="str">
            <v>ETL.7680_064/473</v>
          </cell>
          <cell r="H3113">
            <v>44301</v>
          </cell>
          <cell r="I3113">
            <v>44300</v>
          </cell>
          <cell r="J3113">
            <v>44300</v>
          </cell>
          <cell r="M3113">
            <v>44665</v>
          </cell>
          <cell r="N3113">
            <v>44665</v>
          </cell>
          <cell r="O3113" t="str">
            <v>543</v>
          </cell>
          <cell r="P3113" t="str">
            <v>OTHR</v>
          </cell>
          <cell r="Q3113" t="str">
            <v>E - Schd Compl Yr 0</v>
          </cell>
          <cell r="R3113" t="str">
            <v>NOPR ORAS ATCO</v>
          </cell>
          <cell r="S3113" t="str">
            <v>Non-HFTD</v>
          </cell>
        </row>
        <row r="3114">
          <cell r="B3114" t="str">
            <v>120819529</v>
          </cell>
          <cell r="C3114" t="str">
            <v>000/001</v>
          </cell>
          <cell r="D3114" t="str">
            <v>EI WATSONVILLE-SALINAS 0/1 RPR GYWW</v>
          </cell>
          <cell r="E3114" t="str">
            <v>MOSSLNDG</v>
          </cell>
          <cell r="F3114" t="str">
            <v>ETL.8310</v>
          </cell>
          <cell r="G3114" t="str">
            <v>ETL.8310_000/001</v>
          </cell>
          <cell r="H3114">
            <v>44301</v>
          </cell>
          <cell r="I3114">
            <v>44301</v>
          </cell>
          <cell r="J3114">
            <v>44301</v>
          </cell>
          <cell r="M3114">
            <v>44666</v>
          </cell>
          <cell r="O3114" t="str">
            <v>630</v>
          </cell>
          <cell r="P3114" t="str">
            <v>INSP</v>
          </cell>
          <cell r="Q3114" t="str">
            <v>E - Schd Compl Yr 0</v>
          </cell>
          <cell r="R3114" t="str">
            <v>OSNO ATCO</v>
          </cell>
          <cell r="S3114" t="str">
            <v>Non-HFTD</v>
          </cell>
        </row>
        <row r="3115">
          <cell r="B3115" t="str">
            <v>120819609</v>
          </cell>
          <cell r="C3115" t="str">
            <v>009/050</v>
          </cell>
          <cell r="D3115" t="str">
            <v>EI MSS LNDNG-DEL MNTE #1 9/50 RPL INSS</v>
          </cell>
          <cell r="E3115" t="str">
            <v>MOSSLNDG</v>
          </cell>
          <cell r="F3115" t="str">
            <v>ETL.2830</v>
          </cell>
          <cell r="G3115" t="str">
            <v>ETL.2830_009/050</v>
          </cell>
          <cell r="H3115">
            <v>44301</v>
          </cell>
          <cell r="I3115">
            <v>44301</v>
          </cell>
          <cell r="J3115">
            <v>44301</v>
          </cell>
          <cell r="M3115">
            <v>44666</v>
          </cell>
          <cell r="O3115" t="str">
            <v>628</v>
          </cell>
          <cell r="P3115" t="str">
            <v>INSP</v>
          </cell>
          <cell r="Q3115" t="str">
            <v>E - Schd Compl Yr 0</v>
          </cell>
          <cell r="R3115" t="str">
            <v>OSNO ATCO</v>
          </cell>
          <cell r="S3115" t="str">
            <v>Non-HFTD</v>
          </cell>
        </row>
        <row r="3116">
          <cell r="B3116" t="str">
            <v>120819610</v>
          </cell>
          <cell r="C3116" t="str">
            <v>051/223</v>
          </cell>
          <cell r="D3116" t="str">
            <v>EI QUINTO SW STA-WESTLEY 51/223 RPR STRT</v>
          </cell>
          <cell r="E3116" t="str">
            <v>VICTOR</v>
          </cell>
          <cell r="F3116" t="str">
            <v>ETL.5070</v>
          </cell>
          <cell r="G3116" t="str">
            <v>ETL.5070_051/223</v>
          </cell>
          <cell r="H3116">
            <v>44301</v>
          </cell>
          <cell r="I3116">
            <v>44301</v>
          </cell>
          <cell r="J3116">
            <v>44301</v>
          </cell>
          <cell r="M3116">
            <v>44666</v>
          </cell>
          <cell r="O3116" t="str">
            <v>628</v>
          </cell>
          <cell r="P3116" t="str">
            <v>TNT</v>
          </cell>
          <cell r="Q3116" t="str">
            <v>E - Schd Compl Yr 0</v>
          </cell>
          <cell r="R3116" t="str">
            <v>OSNO ATCO</v>
          </cell>
          <cell r="S3116" t="str">
            <v>Non-HFTD</v>
          </cell>
        </row>
        <row r="3117">
          <cell r="B3117" t="str">
            <v>120819621</v>
          </cell>
          <cell r="C3117" t="str">
            <v>008/061</v>
          </cell>
          <cell r="D3117" t="str">
            <v>T2 DI EL DRD-MSSR FLT #2 8/61 RPL INSS</v>
          </cell>
          <cell r="E3117" t="str">
            <v>SACTO</v>
          </cell>
          <cell r="F3117" t="str">
            <v>ETL.1540</v>
          </cell>
          <cell r="G3117" t="str">
            <v>.INSL</v>
          </cell>
          <cell r="H3117">
            <v>44301</v>
          </cell>
          <cell r="I3117">
            <v>44300</v>
          </cell>
          <cell r="J3117">
            <v>44699</v>
          </cell>
          <cell r="K3117">
            <v>44714</v>
          </cell>
          <cell r="M3117">
            <v>44665</v>
          </cell>
          <cell r="N3117">
            <v>44694</v>
          </cell>
          <cell r="O3117" t="str">
            <v>532</v>
          </cell>
          <cell r="P3117" t="str">
            <v>OTHR</v>
          </cell>
          <cell r="Q3117" t="str">
            <v>E - Schd Compl Yr 0</v>
          </cell>
          <cell r="R3117" t="str">
            <v>ORAS NOCO ATCO</v>
          </cell>
          <cell r="S3117" t="str">
            <v>HFTD 2</v>
          </cell>
        </row>
        <row r="3118">
          <cell r="B3118" t="str">
            <v>120819622</v>
          </cell>
          <cell r="C3118" t="str">
            <v>008/061</v>
          </cell>
          <cell r="D3118" t="str">
            <v>T2 DI EL DRD-MSSR FLT #1 8/61 RPR SPLS</v>
          </cell>
          <cell r="E3118" t="str">
            <v>SACTO</v>
          </cell>
          <cell r="F3118" t="str">
            <v>ETL.1530</v>
          </cell>
          <cell r="G3118" t="str">
            <v>.INSL</v>
          </cell>
          <cell r="H3118">
            <v>44301</v>
          </cell>
          <cell r="I3118">
            <v>44300</v>
          </cell>
          <cell r="J3118">
            <v>44726</v>
          </cell>
          <cell r="K3118">
            <v>44734</v>
          </cell>
          <cell r="M3118">
            <v>44665</v>
          </cell>
          <cell r="N3118">
            <v>44665</v>
          </cell>
          <cell r="O3118" t="str">
            <v>628</v>
          </cell>
          <cell r="P3118" t="str">
            <v>OTHR</v>
          </cell>
          <cell r="Q3118" t="str">
            <v>E - Schd Compl Yr 0</v>
          </cell>
          <cell r="R3118" t="str">
            <v>ORAS NOCO ATCO</v>
          </cell>
          <cell r="S3118" t="str">
            <v>HFTD 2</v>
          </cell>
        </row>
        <row r="3119">
          <cell r="B3119" t="str">
            <v>120819630</v>
          </cell>
          <cell r="C3119" t="str">
            <v>009/050</v>
          </cell>
          <cell r="D3119" t="str">
            <v>EI MSS LNDNG-DEL MNTE #2 9/50 RPL INSS</v>
          </cell>
          <cell r="E3119" t="str">
            <v>MOSSLNDG</v>
          </cell>
          <cell r="F3119" t="str">
            <v>ETL.2840</v>
          </cell>
          <cell r="G3119" t="str">
            <v>ETL.2840_009/050</v>
          </cell>
          <cell r="H3119">
            <v>44301</v>
          </cell>
          <cell r="I3119">
            <v>44301</v>
          </cell>
          <cell r="J3119">
            <v>44301</v>
          </cell>
          <cell r="M3119">
            <v>44666</v>
          </cell>
          <cell r="O3119" t="str">
            <v>628</v>
          </cell>
          <cell r="P3119" t="str">
            <v>INSP</v>
          </cell>
          <cell r="Q3119" t="str">
            <v>E - Schd Compl Yr 0</v>
          </cell>
          <cell r="R3119" t="str">
            <v>OSNO ATCO</v>
          </cell>
          <cell r="S3119" t="e">
            <v>#N/A</v>
          </cell>
        </row>
        <row r="3120">
          <cell r="B3120" t="str">
            <v>120819652</v>
          </cell>
          <cell r="C3120" t="str">
            <v>029/189</v>
          </cell>
          <cell r="D3120" t="str">
            <v>DI STNSLS-MLNS-MNTC 29/189 RPR STRT</v>
          </cell>
          <cell r="E3120" t="str">
            <v>VICTOR</v>
          </cell>
          <cell r="F3120" t="str">
            <v>ETL.3830</v>
          </cell>
          <cell r="G3120" t="str">
            <v>ETL.3830_029/189</v>
          </cell>
          <cell r="H3120">
            <v>44301</v>
          </cell>
          <cell r="I3120">
            <v>44300</v>
          </cell>
          <cell r="J3120">
            <v>44300</v>
          </cell>
          <cell r="L3120">
            <v>45070</v>
          </cell>
          <cell r="M3120">
            <v>44665</v>
          </cell>
          <cell r="O3120" t="str">
            <v>543</v>
          </cell>
          <cell r="P3120" t="str">
            <v>OTHR</v>
          </cell>
          <cell r="Q3120" t="str">
            <v>E - Schd Compl Yr 0</v>
          </cell>
          <cell r="R3120" t="str">
            <v>OSNO ATCO</v>
          </cell>
          <cell r="S3120" t="str">
            <v>Non-HFTD</v>
          </cell>
        </row>
        <row r="3121">
          <cell r="B3121" t="str">
            <v>120819666</v>
          </cell>
          <cell r="C3121" t="str">
            <v>028/164</v>
          </cell>
          <cell r="D3121" t="str">
            <v>EI STNSLUS-MNTCA #2 028/164 RPR CNDS</v>
          </cell>
          <cell r="E3121" t="str">
            <v>VICTOR</v>
          </cell>
          <cell r="F3121" t="str">
            <v>ETL.3820</v>
          </cell>
          <cell r="G3121" t="str">
            <v>ETL.3820_028/164</v>
          </cell>
          <cell r="H3121">
            <v>44301</v>
          </cell>
          <cell r="I3121">
            <v>44301</v>
          </cell>
          <cell r="J3121">
            <v>44301</v>
          </cell>
          <cell r="L3121">
            <v>44790</v>
          </cell>
          <cell r="M3121">
            <v>44666</v>
          </cell>
          <cell r="O3121" t="str">
            <v>628</v>
          </cell>
          <cell r="P3121" t="str">
            <v>INSP</v>
          </cell>
          <cell r="Q3121" t="str">
            <v>E - Schd Compl Yr 0</v>
          </cell>
          <cell r="R3121" t="str">
            <v>NOPR ATCO</v>
          </cell>
          <cell r="S3121" t="str">
            <v>Non-HFTD</v>
          </cell>
        </row>
        <row r="3122">
          <cell r="B3122" t="str">
            <v>120819681</v>
          </cell>
          <cell r="C3122" t="str">
            <v>023/126</v>
          </cell>
          <cell r="D3122" t="str">
            <v>VACA-PARKWAY 23/126 RPL SHLS</v>
          </cell>
          <cell r="E3122" t="str">
            <v>LAKEVLLE</v>
          </cell>
          <cell r="F3122" t="str">
            <v>ETL.5850</v>
          </cell>
          <cell r="G3122" t="str">
            <v>ETL.5850_023/126</v>
          </cell>
          <cell r="H3122">
            <v>44301</v>
          </cell>
          <cell r="I3122">
            <v>44301</v>
          </cell>
          <cell r="J3122">
            <v>44493</v>
          </cell>
          <cell r="K3122">
            <v>44518</v>
          </cell>
          <cell r="M3122">
            <v>44666</v>
          </cell>
          <cell r="N3122">
            <v>44666</v>
          </cell>
          <cell r="O3122" t="str">
            <v>628</v>
          </cell>
          <cell r="P3122" t="str">
            <v>OTHR</v>
          </cell>
          <cell r="Q3122" t="str">
            <v>E - Schd Compl Yr 0</v>
          </cell>
          <cell r="R3122" t="str">
            <v>ORAS NOCO ATCO</v>
          </cell>
          <cell r="S3122" t="str">
            <v>Non-HFTD</v>
          </cell>
        </row>
        <row r="3123">
          <cell r="B3123" t="str">
            <v>120819684</v>
          </cell>
          <cell r="C3123" t="str">
            <v>023/125</v>
          </cell>
          <cell r="D3123" t="str">
            <v>VACA-PARKWAY 23/125 RPL SHLS</v>
          </cell>
          <cell r="E3123" t="str">
            <v>LAKEVLLE</v>
          </cell>
          <cell r="F3123" t="str">
            <v>ETL.5850</v>
          </cell>
          <cell r="G3123" t="str">
            <v>ETL.5850_023/125</v>
          </cell>
          <cell r="H3123">
            <v>44301</v>
          </cell>
          <cell r="I3123">
            <v>44301</v>
          </cell>
          <cell r="J3123">
            <v>44493</v>
          </cell>
          <cell r="K3123">
            <v>44518</v>
          </cell>
          <cell r="M3123">
            <v>44666</v>
          </cell>
          <cell r="N3123">
            <v>44666</v>
          </cell>
          <cell r="O3123" t="str">
            <v>628</v>
          </cell>
          <cell r="P3123" t="str">
            <v>OTHR</v>
          </cell>
          <cell r="Q3123" t="str">
            <v>E - Schd Compl Yr 0</v>
          </cell>
          <cell r="R3123" t="str">
            <v>ORAS NOCO ATCO</v>
          </cell>
          <cell r="S3123" t="str">
            <v>Non-HFTD</v>
          </cell>
        </row>
        <row r="3124">
          <cell r="B3124" t="str">
            <v>120819688</v>
          </cell>
          <cell r="C3124" t="str">
            <v>023/124</v>
          </cell>
          <cell r="D3124" t="str">
            <v>VACA-PARKWAY 23/124 RPL SHLS</v>
          </cell>
          <cell r="E3124" t="str">
            <v>LAKEVLLE</v>
          </cell>
          <cell r="F3124" t="str">
            <v>ETL.5850</v>
          </cell>
          <cell r="G3124" t="str">
            <v>ETL.5850_023/124</v>
          </cell>
          <cell r="H3124">
            <v>44301</v>
          </cell>
          <cell r="I3124">
            <v>44301</v>
          </cell>
          <cell r="J3124">
            <v>44493</v>
          </cell>
          <cell r="K3124">
            <v>44502</v>
          </cell>
          <cell r="M3124">
            <v>44666</v>
          </cell>
          <cell r="N3124">
            <v>44666</v>
          </cell>
          <cell r="O3124" t="str">
            <v>628</v>
          </cell>
          <cell r="P3124" t="str">
            <v>OTHR</v>
          </cell>
          <cell r="Q3124" t="str">
            <v>E - Schd Compl Yr 0</v>
          </cell>
          <cell r="R3124" t="str">
            <v>ORAS NOCO ATCO</v>
          </cell>
          <cell r="S3124" t="str">
            <v>Non-HFTD</v>
          </cell>
        </row>
        <row r="3125">
          <cell r="B3125" t="str">
            <v>120819692</v>
          </cell>
          <cell r="C3125" t="str">
            <v>023/123</v>
          </cell>
          <cell r="D3125" t="str">
            <v>VACA-PARKWAY 23/123 RPL SHLS</v>
          </cell>
          <cell r="E3125" t="str">
            <v>LAKEVLLE</v>
          </cell>
          <cell r="F3125" t="str">
            <v>ETL.5850</v>
          </cell>
          <cell r="G3125" t="str">
            <v>ETL.5850_023/123</v>
          </cell>
          <cell r="H3125">
            <v>44301</v>
          </cell>
          <cell r="I3125">
            <v>44301</v>
          </cell>
          <cell r="J3125">
            <v>44493</v>
          </cell>
          <cell r="K3125">
            <v>44502</v>
          </cell>
          <cell r="M3125">
            <v>44666</v>
          </cell>
          <cell r="N3125">
            <v>44666</v>
          </cell>
          <cell r="O3125" t="str">
            <v>628</v>
          </cell>
          <cell r="P3125" t="str">
            <v>OTHR</v>
          </cell>
          <cell r="Q3125" t="str">
            <v>E - Schd Compl Yr 0</v>
          </cell>
          <cell r="R3125" t="str">
            <v>ORAS NOCO ATCO</v>
          </cell>
          <cell r="S3125" t="str">
            <v>Non-HFTD</v>
          </cell>
        </row>
        <row r="3126">
          <cell r="B3126" t="str">
            <v>120819698</v>
          </cell>
          <cell r="C3126" t="str">
            <v>023/122</v>
          </cell>
          <cell r="D3126" t="str">
            <v>VACA-PARKWAY 23/122 RPL SHLS</v>
          </cell>
          <cell r="E3126" t="str">
            <v>LAKEVLLE</v>
          </cell>
          <cell r="F3126" t="str">
            <v>ETL.5850</v>
          </cell>
          <cell r="G3126" t="str">
            <v>ETL.5850_023/122</v>
          </cell>
          <cell r="H3126">
            <v>44301</v>
          </cell>
          <cell r="I3126">
            <v>44301</v>
          </cell>
          <cell r="J3126">
            <v>44491</v>
          </cell>
          <cell r="K3126">
            <v>44518</v>
          </cell>
          <cell r="M3126">
            <v>44666</v>
          </cell>
          <cell r="N3126">
            <v>44666</v>
          </cell>
          <cell r="O3126" t="str">
            <v>628</v>
          </cell>
          <cell r="P3126" t="str">
            <v>OTHR</v>
          </cell>
          <cell r="Q3126" t="str">
            <v>E - Schd Compl Yr 0</v>
          </cell>
          <cell r="R3126" t="str">
            <v>ORAS NOCO ATCO</v>
          </cell>
          <cell r="S3126" t="str">
            <v>Non-HFTD</v>
          </cell>
        </row>
        <row r="3127">
          <cell r="B3127" t="str">
            <v>120819708</v>
          </cell>
          <cell r="C3127" t="str">
            <v>022/119</v>
          </cell>
          <cell r="D3127" t="str">
            <v>VACA-PARKWAY 22/119 RPL SHLS</v>
          </cell>
          <cell r="E3127" t="str">
            <v>LAKEVLLE</v>
          </cell>
          <cell r="F3127" t="str">
            <v>ETL.5850</v>
          </cell>
          <cell r="G3127" t="str">
            <v>ETL.5850_022/119</v>
          </cell>
          <cell r="H3127">
            <v>44301</v>
          </cell>
          <cell r="I3127">
            <v>44301</v>
          </cell>
          <cell r="J3127">
            <v>44516</v>
          </cell>
          <cell r="K3127">
            <v>44517</v>
          </cell>
          <cell r="M3127">
            <v>44666</v>
          </cell>
          <cell r="N3127">
            <v>44666</v>
          </cell>
          <cell r="O3127" t="str">
            <v>628</v>
          </cell>
          <cell r="P3127" t="str">
            <v>OTHR</v>
          </cell>
          <cell r="Q3127" t="str">
            <v>E - Schd Compl Yr 0</v>
          </cell>
          <cell r="R3127" t="str">
            <v>ORAS NOCO ATCO</v>
          </cell>
          <cell r="S3127" t="str">
            <v>Non-HFTD</v>
          </cell>
        </row>
        <row r="3128">
          <cell r="B3128" t="str">
            <v>120819717</v>
          </cell>
          <cell r="C3128" t="str">
            <v>022/120</v>
          </cell>
          <cell r="D3128" t="str">
            <v>VACA-PARKWAY 22/120 RPL SHLS</v>
          </cell>
          <cell r="E3128" t="str">
            <v>LAKEVLLE</v>
          </cell>
          <cell r="F3128" t="str">
            <v>ETL.5850</v>
          </cell>
          <cell r="G3128" t="str">
            <v>ETL.5850_022/120</v>
          </cell>
          <cell r="H3128">
            <v>44301</v>
          </cell>
          <cell r="I3128">
            <v>44301</v>
          </cell>
          <cell r="J3128">
            <v>44491</v>
          </cell>
          <cell r="K3128">
            <v>44518</v>
          </cell>
          <cell r="M3128">
            <v>44666</v>
          </cell>
          <cell r="N3128">
            <v>44666</v>
          </cell>
          <cell r="O3128" t="str">
            <v>628</v>
          </cell>
          <cell r="P3128" t="str">
            <v>OTHR</v>
          </cell>
          <cell r="Q3128" t="str">
            <v>E - Schd Compl Yr 0</v>
          </cell>
          <cell r="R3128" t="str">
            <v>ORAS NOCO ATCO</v>
          </cell>
          <cell r="S3128" t="str">
            <v>Non-HFTD</v>
          </cell>
        </row>
        <row r="3129">
          <cell r="B3129" t="str">
            <v>120819718</v>
          </cell>
          <cell r="C3129" t="str">
            <v>035/297</v>
          </cell>
          <cell r="D3129" t="str">
            <v>T2 EI PIT #1-CTTNWOOD 035/297 RPR GYWS</v>
          </cell>
          <cell r="E3129" t="str">
            <v>TABLEMTN</v>
          </cell>
          <cell r="F3129" t="str">
            <v>ETL.5390</v>
          </cell>
          <cell r="G3129" t="str">
            <v>.TOWR</v>
          </cell>
          <cell r="H3129">
            <v>44301</v>
          </cell>
          <cell r="I3129">
            <v>44301</v>
          </cell>
          <cell r="J3129">
            <v>44627</v>
          </cell>
          <cell r="K3129">
            <v>44655</v>
          </cell>
          <cell r="M3129">
            <v>44666</v>
          </cell>
          <cell r="N3129">
            <v>44666</v>
          </cell>
          <cell r="O3129" t="str">
            <v>628</v>
          </cell>
          <cell r="P3129" t="str">
            <v>INSP</v>
          </cell>
          <cell r="Q3129" t="str">
            <v>E - Schd Compl Yr 0</v>
          </cell>
          <cell r="R3129" t="str">
            <v>ORAS NOCO ATCO</v>
          </cell>
          <cell r="S3129" t="str">
            <v>HFTD 2</v>
          </cell>
        </row>
        <row r="3130">
          <cell r="B3130" t="str">
            <v>120819720</v>
          </cell>
          <cell r="C3130" t="str">
            <v>023/121</v>
          </cell>
          <cell r="D3130" t="str">
            <v>VACA-PARKWAY 23/121 RPL SHLS</v>
          </cell>
          <cell r="E3130" t="str">
            <v>LAKEVLLE</v>
          </cell>
          <cell r="F3130" t="str">
            <v>ETL.5850</v>
          </cell>
          <cell r="G3130" t="str">
            <v>ETL.5850_023/121</v>
          </cell>
          <cell r="H3130">
            <v>44301</v>
          </cell>
          <cell r="I3130">
            <v>44301</v>
          </cell>
          <cell r="J3130">
            <v>44491</v>
          </cell>
          <cell r="K3130">
            <v>44503</v>
          </cell>
          <cell r="M3130">
            <v>44666</v>
          </cell>
          <cell r="N3130">
            <v>44666</v>
          </cell>
          <cell r="O3130" t="str">
            <v>628</v>
          </cell>
          <cell r="P3130" t="str">
            <v>OTHR</v>
          </cell>
          <cell r="Q3130" t="str">
            <v>E - Schd Compl Yr 0</v>
          </cell>
          <cell r="R3130" t="str">
            <v>ORAS NOCO ATCO</v>
          </cell>
          <cell r="S3130" t="str">
            <v>Non-HFTD</v>
          </cell>
        </row>
        <row r="3131">
          <cell r="B3131" t="str">
            <v>120819723</v>
          </cell>
          <cell r="C3131" t="str">
            <v>022/118</v>
          </cell>
          <cell r="D3131" t="str">
            <v>VACA-PARKWAY 22/118 RPL SHLS</v>
          </cell>
          <cell r="E3131" t="str">
            <v>LAKEVLLE</v>
          </cell>
          <cell r="F3131" t="str">
            <v>ETL.5850</v>
          </cell>
          <cell r="G3131" t="str">
            <v>ETL.5850_022/118</v>
          </cell>
          <cell r="H3131">
            <v>44301</v>
          </cell>
          <cell r="I3131">
            <v>44301</v>
          </cell>
          <cell r="J3131">
            <v>44491</v>
          </cell>
          <cell r="K3131">
            <v>44518</v>
          </cell>
          <cell r="M3131">
            <v>44666</v>
          </cell>
          <cell r="N3131">
            <v>44666</v>
          </cell>
          <cell r="O3131" t="str">
            <v>628</v>
          </cell>
          <cell r="P3131" t="str">
            <v>OTHR</v>
          </cell>
          <cell r="Q3131" t="str">
            <v>E - Schd Compl Yr 0</v>
          </cell>
          <cell r="R3131" t="str">
            <v>ORAS NOCO ATCO</v>
          </cell>
          <cell r="S3131" t="str">
            <v>Non-HFTD</v>
          </cell>
        </row>
        <row r="3132">
          <cell r="B3132" t="str">
            <v>120819746</v>
          </cell>
          <cell r="C3132" t="str">
            <v>022/116</v>
          </cell>
          <cell r="D3132" t="str">
            <v>VACA-PARKWAY 22/116 RPL SHLS</v>
          </cell>
          <cell r="E3132" t="str">
            <v>LAKEVLLE</v>
          </cell>
          <cell r="F3132" t="str">
            <v>ETL.5850</v>
          </cell>
          <cell r="G3132" t="str">
            <v>ETL.5850_022/116</v>
          </cell>
          <cell r="H3132">
            <v>44301</v>
          </cell>
          <cell r="I3132">
            <v>44301</v>
          </cell>
          <cell r="J3132">
            <v>44491</v>
          </cell>
          <cell r="K3132">
            <v>44502</v>
          </cell>
          <cell r="M3132">
            <v>44666</v>
          </cell>
          <cell r="N3132">
            <v>44666</v>
          </cell>
          <cell r="O3132" t="str">
            <v>628</v>
          </cell>
          <cell r="P3132" t="str">
            <v>OTHR</v>
          </cell>
          <cell r="Q3132" t="str">
            <v>E - Schd Compl Yr 0</v>
          </cell>
          <cell r="R3132" t="str">
            <v>ORAS NOCO ATCO</v>
          </cell>
          <cell r="S3132" t="str">
            <v>Non-HFTD</v>
          </cell>
        </row>
        <row r="3133">
          <cell r="B3133" t="str">
            <v>120819749</v>
          </cell>
          <cell r="C3133" t="str">
            <v>021/115</v>
          </cell>
          <cell r="D3133" t="str">
            <v>VACA-PARKWAY 21/115 RPL SHLS</v>
          </cell>
          <cell r="E3133" t="str">
            <v>LAKEVLLE</v>
          </cell>
          <cell r="F3133" t="str">
            <v>ETL.5850</v>
          </cell>
          <cell r="G3133" t="str">
            <v>ETL.5850_021/115</v>
          </cell>
          <cell r="H3133">
            <v>44301</v>
          </cell>
          <cell r="I3133">
            <v>44301</v>
          </cell>
          <cell r="J3133">
            <v>44462</v>
          </cell>
          <cell r="K3133">
            <v>44517</v>
          </cell>
          <cell r="M3133">
            <v>44666</v>
          </cell>
          <cell r="N3133">
            <v>44666</v>
          </cell>
          <cell r="O3133" t="str">
            <v>628</v>
          </cell>
          <cell r="P3133" t="str">
            <v>OTHR</v>
          </cell>
          <cell r="Q3133" t="str">
            <v>E - Schd Compl Yr 0</v>
          </cell>
          <cell r="R3133" t="str">
            <v>ORAS NOCO ATCO</v>
          </cell>
          <cell r="S3133" t="str">
            <v>Non-HFTD</v>
          </cell>
        </row>
        <row r="3134">
          <cell r="B3134" t="str">
            <v>120819798</v>
          </cell>
          <cell r="C3134" t="str">
            <v>008/151</v>
          </cell>
          <cell r="D3134" t="str">
            <v>T2 EI TEJON-LEBEC 008/151 RPR GYWW</v>
          </cell>
          <cell r="E3134" t="str">
            <v>MIDWAY</v>
          </cell>
          <cell r="F3134" t="str">
            <v>ETL.9250</v>
          </cell>
          <cell r="G3134" t="str">
            <v>.POLE.NWOD</v>
          </cell>
          <cell r="H3134">
            <v>44301</v>
          </cell>
          <cell r="I3134">
            <v>44301</v>
          </cell>
          <cell r="J3134">
            <v>44420</v>
          </cell>
          <cell r="K3134">
            <v>44425</v>
          </cell>
          <cell r="M3134">
            <v>44666</v>
          </cell>
          <cell r="N3134">
            <v>44666</v>
          </cell>
          <cell r="O3134" t="str">
            <v>630</v>
          </cell>
          <cell r="P3134" t="str">
            <v>INSP</v>
          </cell>
          <cell r="Q3134" t="str">
            <v>E - Schd Compl Yr 0</v>
          </cell>
          <cell r="R3134" t="str">
            <v>ORAS NOCO ATCO</v>
          </cell>
          <cell r="S3134" t="str">
            <v>HFTD 2</v>
          </cell>
        </row>
        <row r="3135">
          <cell r="B3135" t="str">
            <v>120819802</v>
          </cell>
          <cell r="C3135" t="str">
            <v>021/114</v>
          </cell>
          <cell r="D3135" t="str">
            <v>VACA-PARKWAY 21/114 RPL SHLS</v>
          </cell>
          <cell r="E3135" t="str">
            <v>LAKEVLLE</v>
          </cell>
          <cell r="F3135" t="str">
            <v>ETL.5850</v>
          </cell>
          <cell r="G3135" t="str">
            <v>ETL.5850_021/114</v>
          </cell>
          <cell r="H3135">
            <v>44301</v>
          </cell>
          <cell r="I3135">
            <v>44301</v>
          </cell>
          <cell r="J3135">
            <v>44462</v>
          </cell>
          <cell r="K3135">
            <v>44489</v>
          </cell>
          <cell r="M3135">
            <v>44666</v>
          </cell>
          <cell r="N3135">
            <v>44666</v>
          </cell>
          <cell r="O3135" t="str">
            <v>628</v>
          </cell>
          <cell r="P3135" t="str">
            <v>OTHR</v>
          </cell>
          <cell r="Q3135" t="str">
            <v>E - Schd Compl Yr 0</v>
          </cell>
          <cell r="R3135" t="str">
            <v>ORAS NOCO ATCO</v>
          </cell>
          <cell r="S3135" t="str">
            <v>Non-HFTD</v>
          </cell>
        </row>
        <row r="3136">
          <cell r="B3136" t="str">
            <v>120819803</v>
          </cell>
          <cell r="C3136" t="str">
            <v>021/113</v>
          </cell>
          <cell r="D3136" t="str">
            <v>VACA-PARKWAY 21/113 RPL SHLS</v>
          </cell>
          <cell r="E3136" t="str">
            <v>LAKEVLLE</v>
          </cell>
          <cell r="F3136" t="str">
            <v>ETL.5850</v>
          </cell>
          <cell r="G3136" t="str">
            <v>ETL.5850_021/113</v>
          </cell>
          <cell r="H3136">
            <v>44301</v>
          </cell>
          <cell r="I3136">
            <v>44301</v>
          </cell>
          <cell r="J3136">
            <v>44462</v>
          </cell>
          <cell r="K3136">
            <v>44489</v>
          </cell>
          <cell r="M3136">
            <v>44666</v>
          </cell>
          <cell r="N3136">
            <v>44666</v>
          </cell>
          <cell r="O3136" t="str">
            <v>628</v>
          </cell>
          <cell r="P3136" t="str">
            <v>OTHR</v>
          </cell>
          <cell r="Q3136" t="str">
            <v>E - Schd Compl Yr 0</v>
          </cell>
          <cell r="R3136" t="str">
            <v>ORAS NOCO ATCO</v>
          </cell>
          <cell r="S3136" t="str">
            <v>Non-HFTD</v>
          </cell>
        </row>
        <row r="3137">
          <cell r="B3137" t="str">
            <v>120819809</v>
          </cell>
          <cell r="C3137" t="str">
            <v>021/112</v>
          </cell>
          <cell r="D3137" t="str">
            <v>VACA-PARKWAY 21/112 RPL SHLS</v>
          </cell>
          <cell r="E3137" t="str">
            <v>LAKEVLLE</v>
          </cell>
          <cell r="F3137" t="str">
            <v>ETL.5850</v>
          </cell>
          <cell r="G3137" t="str">
            <v>ETL.5850_021/112</v>
          </cell>
          <cell r="H3137">
            <v>44301</v>
          </cell>
          <cell r="I3137">
            <v>44301</v>
          </cell>
          <cell r="J3137">
            <v>44550</v>
          </cell>
          <cell r="K3137">
            <v>44565</v>
          </cell>
          <cell r="M3137">
            <v>44666</v>
          </cell>
          <cell r="N3137">
            <v>44666</v>
          </cell>
          <cell r="O3137" t="str">
            <v>628</v>
          </cell>
          <cell r="P3137" t="str">
            <v>OTHR</v>
          </cell>
          <cell r="Q3137" t="str">
            <v>E - Schd Compl Yr 0</v>
          </cell>
          <cell r="R3137" t="str">
            <v>ORAS NOCO ATCO</v>
          </cell>
          <cell r="S3137" t="str">
            <v>Non-HFTD</v>
          </cell>
        </row>
        <row r="3138">
          <cell r="B3138" t="str">
            <v>120819813</v>
          </cell>
          <cell r="C3138" t="str">
            <v>:026/139</v>
          </cell>
          <cell r="D3138" t="str">
            <v>EI CHC-SALINAS-SOLE :26/139 UNBURY</v>
          </cell>
          <cell r="E3138" t="str">
            <v>MOSSLNDG</v>
          </cell>
          <cell r="F3138" t="str">
            <v>ETL.2900</v>
          </cell>
          <cell r="G3138" t="str">
            <v>ETL.2900_:026/139</v>
          </cell>
          <cell r="H3138">
            <v>44301</v>
          </cell>
          <cell r="I3138">
            <v>44301</v>
          </cell>
          <cell r="J3138">
            <v>44301</v>
          </cell>
          <cell r="L3138">
            <v>45000</v>
          </cell>
          <cell r="M3138">
            <v>44666</v>
          </cell>
          <cell r="N3138">
            <v>44666</v>
          </cell>
          <cell r="O3138" t="str">
            <v>543</v>
          </cell>
          <cell r="P3138" t="str">
            <v>INSP</v>
          </cell>
          <cell r="Q3138" t="str">
            <v>E - Schd Compl Yr 0</v>
          </cell>
          <cell r="R3138" t="str">
            <v>NOPR ORAS ATCO</v>
          </cell>
          <cell r="S3138" t="str">
            <v>Non-HFTD</v>
          </cell>
        </row>
        <row r="3139">
          <cell r="B3139" t="str">
            <v>120819822</v>
          </cell>
          <cell r="C3139" t="str">
            <v>021/111</v>
          </cell>
          <cell r="D3139" t="str">
            <v>VACA-PARKWAY 21/111 RPL SHLS</v>
          </cell>
          <cell r="E3139" t="str">
            <v>LAKEVLLE</v>
          </cell>
          <cell r="F3139" t="str">
            <v>ETL.5850</v>
          </cell>
          <cell r="G3139" t="str">
            <v>ETL.5850_021/111</v>
          </cell>
          <cell r="H3139">
            <v>44301</v>
          </cell>
          <cell r="I3139">
            <v>44301</v>
          </cell>
          <cell r="J3139">
            <v>44549</v>
          </cell>
          <cell r="K3139">
            <v>44565</v>
          </cell>
          <cell r="M3139">
            <v>44666</v>
          </cell>
          <cell r="N3139">
            <v>44666</v>
          </cell>
          <cell r="O3139" t="str">
            <v>628</v>
          </cell>
          <cell r="P3139" t="str">
            <v>OTHR</v>
          </cell>
          <cell r="Q3139" t="str">
            <v>E - Schd Compl Yr 0</v>
          </cell>
          <cell r="R3139" t="str">
            <v>ORAS NOCO ATCO</v>
          </cell>
          <cell r="S3139" t="str">
            <v>Non-HFTD</v>
          </cell>
        </row>
        <row r="3140">
          <cell r="B3140" t="str">
            <v>120819825</v>
          </cell>
          <cell r="C3140" t="str">
            <v>012/005</v>
          </cell>
          <cell r="D3140" t="str">
            <v>EI SONOMA-PUEBLO 012/005 RPR GYWW</v>
          </cell>
          <cell r="E3140" t="str">
            <v>LAKEVLLE</v>
          </cell>
          <cell r="F3140" t="str">
            <v>ETL.3810</v>
          </cell>
          <cell r="G3140" t="str">
            <v>ETL.3810_012/005</v>
          </cell>
          <cell r="H3140">
            <v>44301</v>
          </cell>
          <cell r="I3140">
            <v>44301</v>
          </cell>
          <cell r="J3140">
            <v>44301</v>
          </cell>
          <cell r="M3140">
            <v>44666</v>
          </cell>
          <cell r="O3140" t="str">
            <v>630</v>
          </cell>
          <cell r="P3140" t="str">
            <v>INSP</v>
          </cell>
          <cell r="Q3140" t="str">
            <v>E - Schd Compl Yr 0</v>
          </cell>
          <cell r="R3140" t="str">
            <v>OSNO ATCO</v>
          </cell>
          <cell r="S3140" t="str">
            <v>Non-HFTD</v>
          </cell>
        </row>
        <row r="3141">
          <cell r="B3141" t="str">
            <v>120819826</v>
          </cell>
          <cell r="C3141" t="str">
            <v>021/110</v>
          </cell>
          <cell r="D3141" t="str">
            <v>VACA-PARKWAY 21/110 RPL SHLS</v>
          </cell>
          <cell r="E3141" t="str">
            <v>LAKEVLLE</v>
          </cell>
          <cell r="F3141" t="str">
            <v>ETL.5850</v>
          </cell>
          <cell r="G3141" t="str">
            <v>ETL.5850_021/110</v>
          </cell>
          <cell r="H3141">
            <v>44301</v>
          </cell>
          <cell r="I3141">
            <v>44301</v>
          </cell>
          <cell r="J3141">
            <v>44478</v>
          </cell>
          <cell r="K3141">
            <v>44494</v>
          </cell>
          <cell r="M3141">
            <v>44666</v>
          </cell>
          <cell r="N3141">
            <v>44666</v>
          </cell>
          <cell r="O3141" t="str">
            <v>628</v>
          </cell>
          <cell r="P3141" t="str">
            <v>OTHR</v>
          </cell>
          <cell r="Q3141" t="str">
            <v>E - Schd Compl Yr 0</v>
          </cell>
          <cell r="R3141" t="str">
            <v>ORAS NOCO ATCO</v>
          </cell>
          <cell r="S3141" t="str">
            <v>Non-HFTD</v>
          </cell>
        </row>
        <row r="3142">
          <cell r="B3142" t="str">
            <v>120819892</v>
          </cell>
          <cell r="C3142" t="str">
            <v>072/537</v>
          </cell>
          <cell r="D3142" t="str">
            <v>DI NICOLAUS-CATLETT JCT 72/537 RPR SPLS</v>
          </cell>
          <cell r="E3142" t="str">
            <v>SACTO</v>
          </cell>
          <cell r="F3142" t="str">
            <v>ETL.7680</v>
          </cell>
          <cell r="G3142" t="str">
            <v>ETL.7680_072/537</v>
          </cell>
          <cell r="H3142">
            <v>44301</v>
          </cell>
          <cell r="I3142">
            <v>44300</v>
          </cell>
          <cell r="J3142">
            <v>44300</v>
          </cell>
          <cell r="M3142">
            <v>44665</v>
          </cell>
          <cell r="N3142">
            <v>44665</v>
          </cell>
          <cell r="O3142" t="str">
            <v>628</v>
          </cell>
          <cell r="P3142" t="str">
            <v>OTHR</v>
          </cell>
          <cell r="Q3142" t="str">
            <v>E - Schd Compl Yr 0</v>
          </cell>
          <cell r="R3142" t="str">
            <v>NOPR ORAS ATCO</v>
          </cell>
          <cell r="S3142" t="str">
            <v>Non-HFTD</v>
          </cell>
        </row>
        <row r="3143">
          <cell r="B3143" t="str">
            <v>120819895</v>
          </cell>
          <cell r="C3143" t="str">
            <v>072/537</v>
          </cell>
          <cell r="D3143" t="str">
            <v>DI NICOLS-CTLTT 72/537 GUEST RPL INSS</v>
          </cell>
          <cell r="E3143" t="str">
            <v>SACTO</v>
          </cell>
          <cell r="F3143" t="str">
            <v>ETL.7680</v>
          </cell>
          <cell r="G3143" t="str">
            <v>ETL.7680_072/537</v>
          </cell>
          <cell r="H3143">
            <v>44301</v>
          </cell>
          <cell r="I3143">
            <v>44300</v>
          </cell>
          <cell r="J3143">
            <v>44300</v>
          </cell>
          <cell r="L3143">
            <v>45125</v>
          </cell>
          <cell r="M3143">
            <v>44665</v>
          </cell>
          <cell r="O3143" t="str">
            <v>532</v>
          </cell>
          <cell r="P3143" t="str">
            <v>OTHR</v>
          </cell>
          <cell r="Q3143" t="str">
            <v>E - Schd Compl Yr 0</v>
          </cell>
          <cell r="R3143" t="str">
            <v>OSNO ATCO</v>
          </cell>
          <cell r="S3143" t="str">
            <v>Non-HFTD</v>
          </cell>
        </row>
        <row r="3144">
          <cell r="B3144" t="str">
            <v>120819966</v>
          </cell>
          <cell r="C3144" t="str">
            <v>003/007</v>
          </cell>
          <cell r="D3144" t="str">
            <v>EI RIO DEL TAP 3/7L RPL HRDD</v>
          </cell>
          <cell r="E3144" t="str">
            <v>EUREKA</v>
          </cell>
          <cell r="F3144" t="str">
            <v>ETL.7851</v>
          </cell>
          <cell r="G3144" t="str">
            <v>ETL.7851_003/007</v>
          </cell>
          <cell r="H3144">
            <v>44301</v>
          </cell>
          <cell r="I3144">
            <v>44301</v>
          </cell>
          <cell r="J3144">
            <v>44301</v>
          </cell>
          <cell r="M3144">
            <v>44666</v>
          </cell>
          <cell r="N3144">
            <v>44666</v>
          </cell>
          <cell r="O3144" t="str">
            <v>630</v>
          </cell>
          <cell r="P3144" t="str">
            <v>INSP</v>
          </cell>
          <cell r="Q3144" t="str">
            <v>E - Schd Compl Yr 0</v>
          </cell>
          <cell r="R3144" t="str">
            <v>NOPR ORAS ATCO</v>
          </cell>
          <cell r="S3144" t="str">
            <v>Non-HFTD</v>
          </cell>
        </row>
        <row r="3145">
          <cell r="B3145" t="str">
            <v>120819985</v>
          </cell>
          <cell r="C3145" t="str">
            <v>009/145</v>
          </cell>
          <cell r="D3145" t="str">
            <v>EI CHRISTIE-WILLOW PASS 9/145 RPR GYWW</v>
          </cell>
          <cell r="E3145" t="str">
            <v>CONCORD</v>
          </cell>
          <cell r="F3145" t="str">
            <v>ETL.6370</v>
          </cell>
          <cell r="G3145" t="str">
            <v>ETL.6370_009/145</v>
          </cell>
          <cell r="H3145">
            <v>44301</v>
          </cell>
          <cell r="I3145">
            <v>44301</v>
          </cell>
          <cell r="J3145">
            <v>44301</v>
          </cell>
          <cell r="M3145">
            <v>44666</v>
          </cell>
          <cell r="O3145" t="str">
            <v>630</v>
          </cell>
          <cell r="P3145" t="str">
            <v>INSP</v>
          </cell>
          <cell r="Q3145" t="str">
            <v>E - Schd Compl Yr 0</v>
          </cell>
          <cell r="R3145" t="str">
            <v>OSNO ATCO</v>
          </cell>
          <cell r="S3145" t="str">
            <v>Non-HFTD</v>
          </cell>
        </row>
        <row r="3146">
          <cell r="B3146" t="str">
            <v>120819986</v>
          </cell>
          <cell r="C3146" t="str">
            <v>009/145</v>
          </cell>
          <cell r="D3146" t="str">
            <v>EI CHRISTIE-WILLOW PASS 9/145 RMV VEG</v>
          </cell>
          <cell r="E3146" t="str">
            <v>CONCORD</v>
          </cell>
          <cell r="F3146" t="str">
            <v>ETL.6370</v>
          </cell>
          <cell r="G3146" t="str">
            <v>ETL.6370_009/145</v>
          </cell>
          <cell r="H3146">
            <v>44301</v>
          </cell>
          <cell r="I3146">
            <v>44301</v>
          </cell>
          <cell r="J3146">
            <v>44502</v>
          </cell>
          <cell r="K3146">
            <v>44504</v>
          </cell>
          <cell r="M3146">
            <v>44666</v>
          </cell>
          <cell r="O3146" t="str">
            <v>564</v>
          </cell>
          <cell r="P3146" t="str">
            <v>INSP</v>
          </cell>
          <cell r="Q3146" t="str">
            <v>E - Schd Compl Yr 0</v>
          </cell>
          <cell r="R3146" t="str">
            <v>NOCO ATCO</v>
          </cell>
          <cell r="S3146" t="str">
            <v>Non-HFTD</v>
          </cell>
        </row>
        <row r="3147">
          <cell r="B3147" t="str">
            <v>120820035</v>
          </cell>
          <cell r="C3147" t="str">
            <v>C021/086</v>
          </cell>
          <cell r="D3147" t="str">
            <v>T2 EI MSS LNDING-CBURN C021/086 RPR FOND</v>
          </cell>
          <cell r="E3147" t="str">
            <v>MOSSLNDG</v>
          </cell>
          <cell r="F3147" t="str">
            <v>ETL.5330</v>
          </cell>
          <cell r="G3147" t="str">
            <v>.TOWR</v>
          </cell>
          <cell r="H3147">
            <v>44301</v>
          </cell>
          <cell r="I3147">
            <v>44301</v>
          </cell>
          <cell r="J3147">
            <v>44635</v>
          </cell>
          <cell r="K3147">
            <v>44676</v>
          </cell>
          <cell r="M3147">
            <v>44666</v>
          </cell>
          <cell r="N3147">
            <v>44666</v>
          </cell>
          <cell r="O3147" t="str">
            <v>543</v>
          </cell>
          <cell r="P3147" t="str">
            <v>INSP</v>
          </cell>
          <cell r="Q3147" t="str">
            <v>E - Schd Compl Yr 0</v>
          </cell>
          <cell r="R3147" t="str">
            <v>ORAS NOCO ATCO</v>
          </cell>
          <cell r="S3147" t="str">
            <v>HFTD 2</v>
          </cell>
        </row>
        <row r="3148">
          <cell r="B3148" t="str">
            <v>120820067</v>
          </cell>
          <cell r="C3148" t="str">
            <v>027/170</v>
          </cell>
          <cell r="D3148" t="str">
            <v>EI STNISLUS-MLNS SS-MNT_027/170 RMV HRDT</v>
          </cell>
          <cell r="E3148" t="str">
            <v>VICTOR</v>
          </cell>
          <cell r="F3148" t="str">
            <v>ETL.3830</v>
          </cell>
          <cell r="G3148" t="str">
            <v>ETL.3830_027/170</v>
          </cell>
          <cell r="H3148">
            <v>44301</v>
          </cell>
          <cell r="I3148">
            <v>44301</v>
          </cell>
          <cell r="J3148">
            <v>44301</v>
          </cell>
          <cell r="M3148">
            <v>44666</v>
          </cell>
          <cell r="O3148" t="str">
            <v>543</v>
          </cell>
          <cell r="P3148" t="str">
            <v>INSP</v>
          </cell>
          <cell r="Q3148" t="str">
            <v>E - Schd Compl Yr 0</v>
          </cell>
          <cell r="R3148" t="str">
            <v>OSNO ATCO</v>
          </cell>
          <cell r="S3148" t="str">
            <v>Non-HFTD</v>
          </cell>
        </row>
        <row r="3149">
          <cell r="B3149" t="str">
            <v>120820095</v>
          </cell>
          <cell r="C3149" t="str">
            <v>000/026</v>
          </cell>
          <cell r="D3149" t="str">
            <v>T2 EI SPAULDING-SUMMIT 0/26 REFRAME</v>
          </cell>
          <cell r="E3149" t="str">
            <v>SACTO</v>
          </cell>
          <cell r="F3149" t="str">
            <v>ETL.8060</v>
          </cell>
          <cell r="G3149" t="str">
            <v>.POLE.WOOD</v>
          </cell>
          <cell r="H3149">
            <v>44301</v>
          </cell>
          <cell r="I3149">
            <v>44301</v>
          </cell>
          <cell r="J3149">
            <v>44427</v>
          </cell>
          <cell r="K3149">
            <v>44432</v>
          </cell>
          <cell r="M3149">
            <v>44666</v>
          </cell>
          <cell r="N3149">
            <v>44665</v>
          </cell>
          <cell r="O3149" t="str">
            <v>637</v>
          </cell>
          <cell r="P3149" t="str">
            <v>INSP</v>
          </cell>
          <cell r="Q3149" t="str">
            <v>E - Schd Compl Yr 0</v>
          </cell>
          <cell r="R3149" t="str">
            <v>ORAS NOCO ATCO</v>
          </cell>
          <cell r="S3149" t="str">
            <v>HFTD 2</v>
          </cell>
        </row>
        <row r="3150">
          <cell r="B3150" t="str">
            <v>120820129</v>
          </cell>
          <cell r="C3150" t="str">
            <v>009/139</v>
          </cell>
          <cell r="D3150" t="str">
            <v>EI CHRISTIE-WILLOW PASS 9/139 RPR GYWW</v>
          </cell>
          <cell r="E3150" t="str">
            <v>CONCORD</v>
          </cell>
          <cell r="F3150" t="str">
            <v>ETL.6370</v>
          </cell>
          <cell r="G3150" t="str">
            <v>ETL.6370_009/139</v>
          </cell>
          <cell r="H3150">
            <v>44301</v>
          </cell>
          <cell r="I3150">
            <v>44301</v>
          </cell>
          <cell r="J3150">
            <v>44301</v>
          </cell>
          <cell r="K3150">
            <v>44320</v>
          </cell>
          <cell r="M3150">
            <v>44666</v>
          </cell>
          <cell r="O3150" t="str">
            <v>625</v>
          </cell>
          <cell r="P3150" t="str">
            <v>INSP</v>
          </cell>
          <cell r="Q3150" t="str">
            <v>E - Schd Compl Yr 0</v>
          </cell>
          <cell r="R3150" t="str">
            <v>NOCO ATCO</v>
          </cell>
          <cell r="S3150" t="str">
            <v>Non-HFTD</v>
          </cell>
        </row>
        <row r="3151">
          <cell r="B3151" t="str">
            <v>120820134</v>
          </cell>
          <cell r="C3151" t="str">
            <v>012/000</v>
          </cell>
          <cell r="D3151" t="str">
            <v>EI SONOMA-PUEBLO 12/000 RPR GYWW</v>
          </cell>
          <cell r="E3151" t="str">
            <v>LAKEVLLE</v>
          </cell>
          <cell r="F3151" t="str">
            <v>ETL.3810</v>
          </cell>
          <cell r="G3151" t="str">
            <v>ETL.3810_012/000</v>
          </cell>
          <cell r="H3151">
            <v>44301</v>
          </cell>
          <cell r="I3151">
            <v>44301</v>
          </cell>
          <cell r="J3151">
            <v>44301</v>
          </cell>
          <cell r="M3151">
            <v>44666</v>
          </cell>
          <cell r="O3151" t="str">
            <v>630</v>
          </cell>
          <cell r="P3151" t="str">
            <v>INSP</v>
          </cell>
          <cell r="Q3151" t="str">
            <v>E - Schd Compl Yr 0</v>
          </cell>
          <cell r="R3151" t="str">
            <v>OSNO ATCO</v>
          </cell>
          <cell r="S3151" t="str">
            <v>Non-HFTD</v>
          </cell>
        </row>
        <row r="3152">
          <cell r="B3152" t="str">
            <v>120820150</v>
          </cell>
          <cell r="C3152" t="str">
            <v>012/001</v>
          </cell>
          <cell r="D3152" t="str">
            <v>EI SONOMA-PUEBLO 12/001 RPR GYWW</v>
          </cell>
          <cell r="E3152" t="str">
            <v>LAKEVLLE</v>
          </cell>
          <cell r="F3152" t="str">
            <v>ETL.3810</v>
          </cell>
          <cell r="G3152" t="str">
            <v>ETL.3810_012/001</v>
          </cell>
          <cell r="H3152">
            <v>44301</v>
          </cell>
          <cell r="I3152">
            <v>44301</v>
          </cell>
          <cell r="J3152">
            <v>44301</v>
          </cell>
          <cell r="M3152">
            <v>44666</v>
          </cell>
          <cell r="O3152" t="str">
            <v>630</v>
          </cell>
          <cell r="P3152" t="str">
            <v>INSP</v>
          </cell>
          <cell r="Q3152" t="str">
            <v>E - Schd Compl Yr 0</v>
          </cell>
          <cell r="R3152" t="str">
            <v>OSNO ATCO</v>
          </cell>
          <cell r="S3152" t="str">
            <v>Non-HFTD</v>
          </cell>
        </row>
        <row r="3153">
          <cell r="B3153" t="str">
            <v>120820160</v>
          </cell>
          <cell r="C3153" t="str">
            <v>027/162</v>
          </cell>
          <cell r="D3153" t="str">
            <v>EI STANISLAUS-MANTECA #2 27/162 RPR CNDS</v>
          </cell>
          <cell r="E3153" t="str">
            <v>VICTOR</v>
          </cell>
          <cell r="F3153" t="str">
            <v>ETL.3820</v>
          </cell>
          <cell r="G3153" t="str">
            <v>ETL.3820_027/162</v>
          </cell>
          <cell r="H3153">
            <v>44301</v>
          </cell>
          <cell r="I3153">
            <v>44301</v>
          </cell>
          <cell r="J3153">
            <v>44301</v>
          </cell>
          <cell r="L3153">
            <v>44790</v>
          </cell>
          <cell r="M3153">
            <v>44666</v>
          </cell>
          <cell r="O3153" t="str">
            <v>628</v>
          </cell>
          <cell r="P3153" t="str">
            <v>INSP</v>
          </cell>
          <cell r="Q3153" t="str">
            <v>E - Schd Compl Yr 0</v>
          </cell>
          <cell r="R3153" t="str">
            <v>NOPR ATCO</v>
          </cell>
          <cell r="S3153" t="str">
            <v>Non-HFTD</v>
          </cell>
        </row>
        <row r="3154">
          <cell r="B3154" t="str">
            <v>120820192</v>
          </cell>
          <cell r="C3154" t="str">
            <v>001/014</v>
          </cell>
          <cell r="D3154" t="str">
            <v>PARKWAY MORAGA 1/14 RPL SHLS</v>
          </cell>
          <cell r="E3154" t="str">
            <v>LAKEVLLE</v>
          </cell>
          <cell r="F3154" t="str">
            <v>ETL.5930</v>
          </cell>
          <cell r="G3154" t="str">
            <v>ETL.5930_001/014</v>
          </cell>
          <cell r="H3154">
            <v>44301</v>
          </cell>
          <cell r="I3154">
            <v>44301</v>
          </cell>
          <cell r="J3154">
            <v>44460</v>
          </cell>
          <cell r="K3154">
            <v>44466</v>
          </cell>
          <cell r="M3154">
            <v>44666</v>
          </cell>
          <cell r="N3154">
            <v>44666</v>
          </cell>
          <cell r="O3154" t="str">
            <v>628</v>
          </cell>
          <cell r="P3154" t="str">
            <v>OTHR</v>
          </cell>
          <cell r="Q3154" t="str">
            <v>E - Schd Compl Yr 0</v>
          </cell>
          <cell r="R3154" t="str">
            <v>ORAS NOCO ATCO</v>
          </cell>
          <cell r="S3154" t="str">
            <v>Non-HFTD</v>
          </cell>
        </row>
        <row r="3155">
          <cell r="B3155" t="str">
            <v>120820193</v>
          </cell>
          <cell r="C3155" t="str">
            <v>002/015</v>
          </cell>
          <cell r="D3155" t="str">
            <v>PARKWAY MORAGA 2/15 RPL SHLS</v>
          </cell>
          <cell r="E3155" t="str">
            <v>LAKEVLLE</v>
          </cell>
          <cell r="F3155" t="str">
            <v>ETL.5930</v>
          </cell>
          <cell r="G3155" t="str">
            <v>ETL.5930_002/015</v>
          </cell>
          <cell r="H3155">
            <v>44301</v>
          </cell>
          <cell r="I3155">
            <v>44301</v>
          </cell>
          <cell r="J3155">
            <v>44460</v>
          </cell>
          <cell r="K3155">
            <v>44466</v>
          </cell>
          <cell r="M3155">
            <v>44666</v>
          </cell>
          <cell r="N3155">
            <v>44666</v>
          </cell>
          <cell r="O3155" t="str">
            <v>628</v>
          </cell>
          <cell r="P3155" t="str">
            <v>OTHR</v>
          </cell>
          <cell r="Q3155" t="str">
            <v>E - Schd Compl Yr 0</v>
          </cell>
          <cell r="R3155" t="str">
            <v>ORAS NOCO ATCO</v>
          </cell>
          <cell r="S3155" t="str">
            <v>Non-HFTD</v>
          </cell>
        </row>
        <row r="3156">
          <cell r="B3156" t="str">
            <v>120820195</v>
          </cell>
          <cell r="C3156" t="str">
            <v>002/016</v>
          </cell>
          <cell r="D3156" t="str">
            <v>PARKWAY MORAGA 2/16 RPL SHLS</v>
          </cell>
          <cell r="E3156" t="str">
            <v>LAKEVLLE</v>
          </cell>
          <cell r="F3156" t="str">
            <v>ETL.5930</v>
          </cell>
          <cell r="G3156" t="str">
            <v>ETL.5930_002/016</v>
          </cell>
          <cell r="H3156">
            <v>44301</v>
          </cell>
          <cell r="I3156">
            <v>44301</v>
          </cell>
          <cell r="J3156">
            <v>44464</v>
          </cell>
          <cell r="K3156">
            <v>44469</v>
          </cell>
          <cell r="M3156">
            <v>44666</v>
          </cell>
          <cell r="N3156">
            <v>44666</v>
          </cell>
          <cell r="O3156" t="str">
            <v>628</v>
          </cell>
          <cell r="P3156" t="str">
            <v>OTHR</v>
          </cell>
          <cell r="Q3156" t="str">
            <v>E - Schd Compl Yr 0</v>
          </cell>
          <cell r="R3156" t="str">
            <v>ORAS NOCO ATCO</v>
          </cell>
          <cell r="S3156" t="str">
            <v>Non-HFTD</v>
          </cell>
        </row>
        <row r="3157">
          <cell r="B3157" t="str">
            <v>120820212</v>
          </cell>
          <cell r="C3157" t="str">
            <v>001/013</v>
          </cell>
          <cell r="D3157" t="str">
            <v>PARKWAY MORAGA 1/13 RPL SHLS</v>
          </cell>
          <cell r="E3157" t="str">
            <v>LAKEVLLE</v>
          </cell>
          <cell r="F3157" t="str">
            <v>ETL.5930</v>
          </cell>
          <cell r="G3157" t="str">
            <v>ETL.5930_001/013</v>
          </cell>
          <cell r="H3157">
            <v>44301</v>
          </cell>
          <cell r="I3157">
            <v>44301</v>
          </cell>
          <cell r="J3157">
            <v>44460</v>
          </cell>
          <cell r="K3157">
            <v>44468</v>
          </cell>
          <cell r="M3157">
            <v>44666</v>
          </cell>
          <cell r="N3157">
            <v>44666</v>
          </cell>
          <cell r="O3157" t="str">
            <v>628</v>
          </cell>
          <cell r="P3157" t="str">
            <v>OTHR</v>
          </cell>
          <cell r="Q3157" t="str">
            <v>E - Schd Compl Yr 0</v>
          </cell>
          <cell r="R3157" t="str">
            <v>ORAS NOCO ATCO</v>
          </cell>
          <cell r="S3157" t="str">
            <v>Non-HFTD</v>
          </cell>
        </row>
        <row r="3158">
          <cell r="B3158" t="str">
            <v>120820217</v>
          </cell>
          <cell r="C3158" t="str">
            <v>002/017</v>
          </cell>
          <cell r="D3158" t="str">
            <v>PARKWAY MORAGA 2/17 RPL SHLS</v>
          </cell>
          <cell r="E3158" t="str">
            <v>LAKEVLLE</v>
          </cell>
          <cell r="F3158" t="str">
            <v>ETL.5930</v>
          </cell>
          <cell r="G3158" t="str">
            <v>ETL.5930_002/017</v>
          </cell>
          <cell r="H3158">
            <v>44301</v>
          </cell>
          <cell r="I3158">
            <v>44301</v>
          </cell>
          <cell r="J3158">
            <v>44464</v>
          </cell>
          <cell r="K3158">
            <v>44482</v>
          </cell>
          <cell r="M3158">
            <v>44666</v>
          </cell>
          <cell r="N3158">
            <v>44666</v>
          </cell>
          <cell r="O3158" t="str">
            <v>628</v>
          </cell>
          <cell r="P3158" t="str">
            <v>OTHR</v>
          </cell>
          <cell r="Q3158" t="str">
            <v>E - Schd Compl Yr 0</v>
          </cell>
          <cell r="R3158" t="str">
            <v>ORAS NOCO ATCO</v>
          </cell>
          <cell r="S3158" t="str">
            <v>Non-HFTD</v>
          </cell>
        </row>
        <row r="3159">
          <cell r="B3159" t="str">
            <v>120820250</v>
          </cell>
          <cell r="C3159" t="str">
            <v>002/018</v>
          </cell>
          <cell r="D3159" t="str">
            <v>PARKWAY MORAGA 2/18 RPL SHLS</v>
          </cell>
          <cell r="E3159" t="str">
            <v>LAKEVLLE</v>
          </cell>
          <cell r="F3159" t="str">
            <v>ETL.5930</v>
          </cell>
          <cell r="G3159" t="str">
            <v>ETL.5930_002/018</v>
          </cell>
          <cell r="H3159">
            <v>44301</v>
          </cell>
          <cell r="I3159">
            <v>44301</v>
          </cell>
          <cell r="J3159">
            <v>44464</v>
          </cell>
          <cell r="K3159">
            <v>44469</v>
          </cell>
          <cell r="M3159">
            <v>44666</v>
          </cell>
          <cell r="N3159">
            <v>44666</v>
          </cell>
          <cell r="O3159" t="str">
            <v>628</v>
          </cell>
          <cell r="P3159" t="str">
            <v>OTHR</v>
          </cell>
          <cell r="Q3159" t="str">
            <v>E - Schd Compl Yr 0</v>
          </cell>
          <cell r="R3159" t="str">
            <v>ORAS NOCO ATCO</v>
          </cell>
          <cell r="S3159" t="str">
            <v>Non-HFTD</v>
          </cell>
        </row>
        <row r="3160">
          <cell r="B3160" t="str">
            <v>120820252</v>
          </cell>
          <cell r="C3160" t="str">
            <v>002/019</v>
          </cell>
          <cell r="D3160" t="str">
            <v>PARKWAY MORAGA 2/19 RPL SHLS</v>
          </cell>
          <cell r="E3160" t="str">
            <v>LAKEVLLE</v>
          </cell>
          <cell r="F3160" t="str">
            <v>ETL.5930</v>
          </cell>
          <cell r="G3160" t="str">
            <v>ETL.5930_002/019</v>
          </cell>
          <cell r="H3160">
            <v>44301</v>
          </cell>
          <cell r="I3160">
            <v>44301</v>
          </cell>
          <cell r="J3160">
            <v>44463</v>
          </cell>
          <cell r="K3160">
            <v>44468</v>
          </cell>
          <cell r="M3160">
            <v>44666</v>
          </cell>
          <cell r="N3160">
            <v>44666</v>
          </cell>
          <cell r="O3160" t="str">
            <v>628</v>
          </cell>
          <cell r="P3160" t="str">
            <v>OTHR</v>
          </cell>
          <cell r="Q3160" t="str">
            <v>E - Schd Compl Yr 0</v>
          </cell>
          <cell r="R3160" t="str">
            <v>ORAS NOCO ATCO</v>
          </cell>
          <cell r="S3160" t="str">
            <v>Non-HFTD</v>
          </cell>
        </row>
        <row r="3161">
          <cell r="B3161" t="str">
            <v>120820255</v>
          </cell>
          <cell r="C3161" t="str">
            <v>003/021</v>
          </cell>
          <cell r="D3161" t="str">
            <v>PARKWAY MORAGA 3/21 RPL SHLS</v>
          </cell>
          <cell r="E3161" t="str">
            <v>LAKEVLLE</v>
          </cell>
          <cell r="F3161" t="str">
            <v>ETL.5930</v>
          </cell>
          <cell r="G3161" t="str">
            <v>ETL.5930_003/021</v>
          </cell>
          <cell r="H3161">
            <v>44301</v>
          </cell>
          <cell r="I3161">
            <v>44301</v>
          </cell>
          <cell r="J3161">
            <v>44461</v>
          </cell>
          <cell r="K3161">
            <v>44468</v>
          </cell>
          <cell r="M3161">
            <v>44666</v>
          </cell>
          <cell r="N3161">
            <v>44666</v>
          </cell>
          <cell r="O3161" t="str">
            <v>628</v>
          </cell>
          <cell r="P3161" t="str">
            <v>OTHR</v>
          </cell>
          <cell r="Q3161" t="str">
            <v>E - Schd Compl Yr 0</v>
          </cell>
          <cell r="R3161" t="str">
            <v>ORAS NOCO ATCO</v>
          </cell>
          <cell r="S3161" t="str">
            <v>Non-HFTD</v>
          </cell>
        </row>
        <row r="3162">
          <cell r="B3162" t="str">
            <v>120820258</v>
          </cell>
          <cell r="C3162" t="str">
            <v>003/022</v>
          </cell>
          <cell r="D3162" t="str">
            <v>PARKWAY-MORAGA 3/22 RPL SHLS</v>
          </cell>
          <cell r="E3162" t="str">
            <v>LAKEVLLE</v>
          </cell>
          <cell r="F3162" t="str">
            <v>ETL.5930</v>
          </cell>
          <cell r="G3162" t="str">
            <v>ETL.5930_003/022</v>
          </cell>
          <cell r="H3162">
            <v>44301</v>
          </cell>
          <cell r="I3162">
            <v>44301</v>
          </cell>
          <cell r="J3162">
            <v>44461</v>
          </cell>
          <cell r="K3162">
            <v>44468</v>
          </cell>
          <cell r="M3162">
            <v>44666</v>
          </cell>
          <cell r="N3162">
            <v>44666</v>
          </cell>
          <cell r="O3162" t="str">
            <v>628</v>
          </cell>
          <cell r="P3162" t="str">
            <v>OTHR</v>
          </cell>
          <cell r="Q3162" t="str">
            <v>E - Schd Compl Yr 0</v>
          </cell>
          <cell r="R3162" t="str">
            <v>ORAS NOCO ATCO</v>
          </cell>
          <cell r="S3162" t="str">
            <v>Non-HFTD</v>
          </cell>
        </row>
        <row r="3163">
          <cell r="B3163" t="str">
            <v>120820262</v>
          </cell>
          <cell r="C3163" t="str">
            <v>003/020</v>
          </cell>
          <cell r="D3163" t="str">
            <v>T0 T0 T0 T0 T0 T0 PARKWAY MORAGA 3/20 RP</v>
          </cell>
          <cell r="E3163" t="str">
            <v>LAKEVLLE</v>
          </cell>
          <cell r="F3163" t="str">
            <v>ETL.5930</v>
          </cell>
          <cell r="G3163" t="str">
            <v>.TOWR</v>
          </cell>
          <cell r="H3163">
            <v>44301</v>
          </cell>
          <cell r="I3163">
            <v>44301</v>
          </cell>
          <cell r="J3163">
            <v>44461</v>
          </cell>
          <cell r="K3163">
            <v>44467</v>
          </cell>
          <cell r="M3163">
            <v>44666</v>
          </cell>
          <cell r="N3163">
            <v>44666</v>
          </cell>
          <cell r="O3163" t="str">
            <v>628</v>
          </cell>
          <cell r="P3163" t="str">
            <v>OTHR</v>
          </cell>
          <cell r="Q3163" t="str">
            <v>E - Schd Compl Yr 0</v>
          </cell>
          <cell r="R3163" t="str">
            <v>ORAS NOCO ATCO</v>
          </cell>
          <cell r="S3163" t="str">
            <v>Remove</v>
          </cell>
        </row>
        <row r="3164">
          <cell r="B3164" t="str">
            <v>120820267</v>
          </cell>
          <cell r="C3164" t="str">
            <v>003/024</v>
          </cell>
          <cell r="D3164" t="str">
            <v>PARKWAY-MORAGA 3/24 RPL SHLS</v>
          </cell>
          <cell r="E3164" t="str">
            <v>LAKEVLLE</v>
          </cell>
          <cell r="F3164" t="str">
            <v>ETL.5930</v>
          </cell>
          <cell r="G3164" t="str">
            <v>ETL.5930_003/024</v>
          </cell>
          <cell r="H3164">
            <v>44301</v>
          </cell>
          <cell r="I3164">
            <v>44301</v>
          </cell>
          <cell r="J3164">
            <v>44462</v>
          </cell>
          <cell r="K3164">
            <v>44468</v>
          </cell>
          <cell r="M3164">
            <v>44666</v>
          </cell>
          <cell r="N3164">
            <v>44666</v>
          </cell>
          <cell r="O3164" t="str">
            <v>628</v>
          </cell>
          <cell r="P3164" t="str">
            <v>OTHR</v>
          </cell>
          <cell r="Q3164" t="str">
            <v>E - Schd Compl Yr 0</v>
          </cell>
          <cell r="R3164" t="str">
            <v>ORAS NOCO ATCO</v>
          </cell>
          <cell r="S3164" t="str">
            <v>Non-HFTD</v>
          </cell>
        </row>
        <row r="3165">
          <cell r="B3165" t="str">
            <v>120820268</v>
          </cell>
          <cell r="C3165" t="str">
            <v>003/025</v>
          </cell>
          <cell r="D3165" t="str">
            <v>PARKWAY-MORAGA 3/25 RPL SHLS</v>
          </cell>
          <cell r="E3165" t="str">
            <v>LAKEVLLE</v>
          </cell>
          <cell r="F3165" t="str">
            <v>ETL.5930</v>
          </cell>
          <cell r="G3165" t="str">
            <v>ETL.5930_003/025</v>
          </cell>
          <cell r="H3165">
            <v>44301</v>
          </cell>
          <cell r="I3165">
            <v>44301</v>
          </cell>
          <cell r="J3165">
            <v>44459</v>
          </cell>
          <cell r="K3165">
            <v>44467</v>
          </cell>
          <cell r="M3165">
            <v>44666</v>
          </cell>
          <cell r="N3165">
            <v>44666</v>
          </cell>
          <cell r="O3165" t="str">
            <v>628</v>
          </cell>
          <cell r="P3165" t="str">
            <v>OTHR</v>
          </cell>
          <cell r="Q3165" t="str">
            <v>E - Schd Compl Yr 0</v>
          </cell>
          <cell r="R3165" t="str">
            <v>ORAS NOCO ATCO</v>
          </cell>
          <cell r="S3165" t="str">
            <v>Non-HFTD</v>
          </cell>
        </row>
        <row r="3166">
          <cell r="B3166" t="str">
            <v>120820291</v>
          </cell>
          <cell r="C3166" t="str">
            <v>003/023</v>
          </cell>
          <cell r="D3166" t="str">
            <v>PARKWAY-MORAGA 3/23 RPL SHLS</v>
          </cell>
          <cell r="E3166" t="str">
            <v>LAKEVLLE</v>
          </cell>
          <cell r="F3166" t="str">
            <v>ETL.5930</v>
          </cell>
          <cell r="G3166" t="str">
            <v>ETL.5930_003/023</v>
          </cell>
          <cell r="H3166">
            <v>44301</v>
          </cell>
          <cell r="I3166">
            <v>44301</v>
          </cell>
          <cell r="J3166">
            <v>44462</v>
          </cell>
          <cell r="K3166">
            <v>44469</v>
          </cell>
          <cell r="M3166">
            <v>44666</v>
          </cell>
          <cell r="N3166">
            <v>44666</v>
          </cell>
          <cell r="O3166" t="str">
            <v>628</v>
          </cell>
          <cell r="P3166" t="str">
            <v>OTHR</v>
          </cell>
          <cell r="Q3166" t="str">
            <v>E - Schd Compl Yr 0</v>
          </cell>
          <cell r="R3166" t="str">
            <v>ORAS NOCO ATCO</v>
          </cell>
          <cell r="S3166" t="str">
            <v>Non-HFTD</v>
          </cell>
        </row>
        <row r="3167">
          <cell r="B3167" t="str">
            <v>120820294</v>
          </cell>
          <cell r="C3167" t="str">
            <v>009/053</v>
          </cell>
          <cell r="D3167" t="str">
            <v>EI MSS LNDNG-DEL MNTE #1 9/53 RPL INSS</v>
          </cell>
          <cell r="E3167" t="str">
            <v>MOSSLNDG</v>
          </cell>
          <cell r="F3167" t="str">
            <v>ETL.2830</v>
          </cell>
          <cell r="G3167" t="str">
            <v>ETL.2830_009/053</v>
          </cell>
          <cell r="H3167">
            <v>44301</v>
          </cell>
          <cell r="I3167">
            <v>44301</v>
          </cell>
          <cell r="J3167">
            <v>44301</v>
          </cell>
          <cell r="M3167">
            <v>44666</v>
          </cell>
          <cell r="N3167">
            <v>44664</v>
          </cell>
          <cell r="O3167" t="str">
            <v>532</v>
          </cell>
          <cell r="P3167" t="str">
            <v>INSP</v>
          </cell>
          <cell r="Q3167" t="str">
            <v>E - Schd Compl Yr 0</v>
          </cell>
          <cell r="R3167" t="str">
            <v>NOPR ORAS ATCO</v>
          </cell>
          <cell r="S3167" t="str">
            <v>Non-HFTD</v>
          </cell>
        </row>
        <row r="3168">
          <cell r="B3168" t="str">
            <v>120820295</v>
          </cell>
          <cell r="C3168" t="str">
            <v>009/053</v>
          </cell>
          <cell r="D3168" t="str">
            <v>EI MSS LNDNG-DEL MNTE #2 9/53 RPL INSS</v>
          </cell>
          <cell r="E3168" t="str">
            <v>MOSSLNDG</v>
          </cell>
          <cell r="F3168" t="str">
            <v>ETL.2840</v>
          </cell>
          <cell r="G3168" t="str">
            <v>ETL.2840_009/053</v>
          </cell>
          <cell r="H3168">
            <v>44301</v>
          </cell>
          <cell r="I3168">
            <v>44301</v>
          </cell>
          <cell r="J3168">
            <v>44301</v>
          </cell>
          <cell r="M3168">
            <v>44666</v>
          </cell>
          <cell r="N3168">
            <v>44664</v>
          </cell>
          <cell r="O3168" t="str">
            <v>532</v>
          </cell>
          <cell r="P3168" t="str">
            <v>INSP</v>
          </cell>
          <cell r="Q3168" t="str">
            <v>E - Schd Compl Yr 0</v>
          </cell>
          <cell r="R3168" t="str">
            <v>NOPR ORAS ATCO</v>
          </cell>
          <cell r="S3168" t="e">
            <v>#N/A</v>
          </cell>
        </row>
        <row r="3169">
          <cell r="B3169" t="str">
            <v>120820299</v>
          </cell>
          <cell r="C3169" t="str">
            <v>009/138</v>
          </cell>
          <cell r="D3169" t="str">
            <v>EI CHRISTIE-WILLOW PASS 9/138 RPR GYWW</v>
          </cell>
          <cell r="E3169" t="str">
            <v>CONCORD</v>
          </cell>
          <cell r="F3169" t="str">
            <v>ETL.6370</v>
          </cell>
          <cell r="G3169" t="str">
            <v>ETL.6370_009/138</v>
          </cell>
          <cell r="H3169">
            <v>44301</v>
          </cell>
          <cell r="I3169">
            <v>44301</v>
          </cell>
          <cell r="J3169">
            <v>44301</v>
          </cell>
          <cell r="M3169">
            <v>44666</v>
          </cell>
          <cell r="O3169" t="str">
            <v>630</v>
          </cell>
          <cell r="P3169" t="str">
            <v>INSP</v>
          </cell>
          <cell r="Q3169" t="str">
            <v>E - Schd Compl Yr 0</v>
          </cell>
          <cell r="R3169" t="str">
            <v>OSNO ATCO</v>
          </cell>
          <cell r="S3169" t="str">
            <v>Non-HFTD</v>
          </cell>
        </row>
        <row r="3170">
          <cell r="B3170" t="str">
            <v>120820321</v>
          </cell>
          <cell r="C3170" t="str">
            <v>004/026</v>
          </cell>
          <cell r="D3170" t="str">
            <v>PARKWAY-MORAGA 4/26 RPL SHLS</v>
          </cell>
          <cell r="E3170" t="str">
            <v>LAKEVLLE</v>
          </cell>
          <cell r="F3170" t="str">
            <v>ETL.5930</v>
          </cell>
          <cell r="G3170" t="str">
            <v>ETL.5930_004/026</v>
          </cell>
          <cell r="H3170">
            <v>44301</v>
          </cell>
          <cell r="I3170">
            <v>44301</v>
          </cell>
          <cell r="J3170">
            <v>44460</v>
          </cell>
          <cell r="K3170">
            <v>44468</v>
          </cell>
          <cell r="M3170">
            <v>44666</v>
          </cell>
          <cell r="N3170">
            <v>44666</v>
          </cell>
          <cell r="O3170" t="str">
            <v>628</v>
          </cell>
          <cell r="P3170" t="str">
            <v>OTHR</v>
          </cell>
          <cell r="Q3170" t="str">
            <v>E - Schd Compl Yr 0</v>
          </cell>
          <cell r="R3170" t="str">
            <v>ORAS NOCO ATCO</v>
          </cell>
          <cell r="S3170" t="str">
            <v>Non-HFTD</v>
          </cell>
        </row>
        <row r="3171">
          <cell r="B3171" t="str">
            <v>120820326</v>
          </cell>
          <cell r="C3171" t="str">
            <v>004/027</v>
          </cell>
          <cell r="D3171" t="str">
            <v>PARKWAY-MORAGA 4/27 RPL SHLS</v>
          </cell>
          <cell r="E3171" t="str">
            <v>LAKEVLLE</v>
          </cell>
          <cell r="F3171" t="str">
            <v>ETL.5930</v>
          </cell>
          <cell r="G3171" t="str">
            <v>ETL.5930_004/027</v>
          </cell>
          <cell r="H3171">
            <v>44301</v>
          </cell>
          <cell r="I3171">
            <v>44301</v>
          </cell>
          <cell r="J3171">
            <v>44459</v>
          </cell>
          <cell r="K3171">
            <v>44462</v>
          </cell>
          <cell r="M3171">
            <v>44666</v>
          </cell>
          <cell r="N3171">
            <v>44666</v>
          </cell>
          <cell r="O3171" t="str">
            <v>628</v>
          </cell>
          <cell r="P3171" t="str">
            <v>OTHR</v>
          </cell>
          <cell r="Q3171" t="str">
            <v>E - Schd Compl Yr 0</v>
          </cell>
          <cell r="R3171" t="str">
            <v>ORAS NOCO ATCO</v>
          </cell>
          <cell r="S3171" t="str">
            <v>Non-HFTD</v>
          </cell>
        </row>
        <row r="3172">
          <cell r="B3172" t="str">
            <v>120820338</v>
          </cell>
          <cell r="C3172" t="str">
            <v>008/121</v>
          </cell>
          <cell r="D3172" t="str">
            <v>EI CHRISTIE-WILLOW PASS 8/121 RPR GYWW</v>
          </cell>
          <cell r="E3172" t="str">
            <v>CONCORD</v>
          </cell>
          <cell r="F3172" t="str">
            <v>ETL.6370</v>
          </cell>
          <cell r="G3172" t="str">
            <v>ETL.6370_008/121</v>
          </cell>
          <cell r="H3172">
            <v>44301</v>
          </cell>
          <cell r="I3172">
            <v>44301</v>
          </cell>
          <cell r="J3172">
            <v>44301</v>
          </cell>
          <cell r="M3172">
            <v>44666</v>
          </cell>
          <cell r="O3172" t="str">
            <v>630</v>
          </cell>
          <cell r="P3172" t="str">
            <v>INSP</v>
          </cell>
          <cell r="Q3172" t="str">
            <v>E - Schd Compl Yr 0</v>
          </cell>
          <cell r="R3172" t="str">
            <v>OSNO ATCO</v>
          </cell>
          <cell r="S3172" t="str">
            <v>Non-HFTD</v>
          </cell>
        </row>
        <row r="3173">
          <cell r="B3173" t="str">
            <v>120820354</v>
          </cell>
          <cell r="C3173" t="str">
            <v>017/355</v>
          </cell>
          <cell r="D3173" t="str">
            <v>T2 EI COLGATE-PALERMO 17/355 RPR STRW</v>
          </cell>
          <cell r="E3173" t="str">
            <v>TABLEMTN</v>
          </cell>
          <cell r="F3173" t="str">
            <v>ETL.6500</v>
          </cell>
          <cell r="G3173" t="str">
            <v>.POLE.WOOD</v>
          </cell>
          <cell r="H3173">
            <v>44301</v>
          </cell>
          <cell r="I3173">
            <v>44301</v>
          </cell>
          <cell r="J3173">
            <v>44428</v>
          </cell>
          <cell r="K3173">
            <v>44432</v>
          </cell>
          <cell r="M3173">
            <v>44666</v>
          </cell>
          <cell r="N3173">
            <v>44666</v>
          </cell>
          <cell r="O3173" t="str">
            <v>630</v>
          </cell>
          <cell r="P3173" t="str">
            <v>INSP</v>
          </cell>
          <cell r="Q3173" t="str">
            <v>E - Schd Compl Yr 0</v>
          </cell>
          <cell r="R3173" t="str">
            <v>ORAS NOCO ATCO</v>
          </cell>
          <cell r="S3173" t="str">
            <v>HFTD 2</v>
          </cell>
        </row>
        <row r="3174">
          <cell r="B3174" t="str">
            <v>120820387</v>
          </cell>
          <cell r="C3174" t="str">
            <v>022/163</v>
          </cell>
          <cell r="D3174" t="str">
            <v>T2 EI TRINITY-CTONWD 22/163 RPL ANCW</v>
          </cell>
          <cell r="E3174" t="str">
            <v>TABLEMTN</v>
          </cell>
          <cell r="F3174" t="str">
            <v>ETL.4040</v>
          </cell>
          <cell r="G3174" t="str">
            <v>.POLE.STPS</v>
          </cell>
          <cell r="H3174">
            <v>44301</v>
          </cell>
          <cell r="I3174">
            <v>44301</v>
          </cell>
          <cell r="J3174">
            <v>44778</v>
          </cell>
          <cell r="K3174">
            <v>44788</v>
          </cell>
          <cell r="M3174">
            <v>44666</v>
          </cell>
          <cell r="N3174">
            <v>44665</v>
          </cell>
          <cell r="O3174" t="str">
            <v>637</v>
          </cell>
          <cell r="P3174" t="str">
            <v>INSP</v>
          </cell>
          <cell r="Q3174" t="str">
            <v>E - Schd Compl Yr 0</v>
          </cell>
          <cell r="R3174" t="str">
            <v>ORAS NOCO NOPT ATCO</v>
          </cell>
          <cell r="S3174" t="str">
            <v>HFTD 2</v>
          </cell>
        </row>
        <row r="3175">
          <cell r="B3175" t="str">
            <v>120820398</v>
          </cell>
          <cell r="C3175" t="str">
            <v>027/161</v>
          </cell>
          <cell r="D3175" t="str">
            <v>EI STNSLUS-MNTCA #2 027/161 RPR CNDS</v>
          </cell>
          <cell r="E3175" t="str">
            <v>VICTOR</v>
          </cell>
          <cell r="F3175" t="str">
            <v>ETL.3820</v>
          </cell>
          <cell r="G3175" t="str">
            <v>ETL.3820_027/161</v>
          </cell>
          <cell r="H3175">
            <v>44301</v>
          </cell>
          <cell r="I3175">
            <v>44301</v>
          </cell>
          <cell r="J3175">
            <v>44301</v>
          </cell>
          <cell r="L3175">
            <v>44790</v>
          </cell>
          <cell r="M3175">
            <v>44666</v>
          </cell>
          <cell r="O3175" t="str">
            <v>628</v>
          </cell>
          <cell r="P3175" t="str">
            <v>INSP</v>
          </cell>
          <cell r="Q3175" t="str">
            <v>E - Schd Compl Yr 0</v>
          </cell>
          <cell r="R3175" t="str">
            <v>NOPR ATCO</v>
          </cell>
          <cell r="S3175" t="str">
            <v>Non-HFTD</v>
          </cell>
        </row>
        <row r="3176">
          <cell r="B3176" t="str">
            <v>120820399</v>
          </cell>
          <cell r="C3176" t="str">
            <v>027/161</v>
          </cell>
          <cell r="D3176" t="str">
            <v>EI STANISLAUS-MANTECA #2 27/161 RPR FOND</v>
          </cell>
          <cell r="E3176" t="str">
            <v>VICTOR</v>
          </cell>
          <cell r="F3176" t="str">
            <v>ETL.3820</v>
          </cell>
          <cell r="G3176" t="str">
            <v>ETL.3820_027/161</v>
          </cell>
          <cell r="H3176">
            <v>44301</v>
          </cell>
          <cell r="I3176">
            <v>44301</v>
          </cell>
          <cell r="J3176">
            <v>44301</v>
          </cell>
          <cell r="L3176">
            <v>44985</v>
          </cell>
          <cell r="M3176">
            <v>44666</v>
          </cell>
          <cell r="O3176" t="str">
            <v>543</v>
          </cell>
          <cell r="P3176" t="str">
            <v>INSP</v>
          </cell>
          <cell r="Q3176" t="str">
            <v>E - Schd Compl Yr 0</v>
          </cell>
          <cell r="R3176" t="str">
            <v>NOPR ATCO</v>
          </cell>
          <cell r="S3176" t="str">
            <v>Non-HFTD</v>
          </cell>
        </row>
        <row r="3177">
          <cell r="B3177" t="str">
            <v>120820437</v>
          </cell>
          <cell r="C3177" t="str">
            <v>009/054</v>
          </cell>
          <cell r="D3177" t="str">
            <v>EI MSS LNDNG-DEL MNTE #2 9/54 RPL INSS</v>
          </cell>
          <cell r="E3177" t="str">
            <v>MOSSLNDG</v>
          </cell>
          <cell r="F3177" t="str">
            <v>ETL.2840</v>
          </cell>
          <cell r="G3177" t="str">
            <v>ETL.2840_009/054</v>
          </cell>
          <cell r="H3177">
            <v>44301</v>
          </cell>
          <cell r="I3177">
            <v>44301</v>
          </cell>
          <cell r="J3177">
            <v>44301</v>
          </cell>
          <cell r="M3177">
            <v>44666</v>
          </cell>
          <cell r="N3177">
            <v>44664</v>
          </cell>
          <cell r="O3177" t="str">
            <v>532</v>
          </cell>
          <cell r="P3177" t="str">
            <v>INSP</v>
          </cell>
          <cell r="Q3177" t="str">
            <v>E - Schd Compl Yr 0</v>
          </cell>
          <cell r="R3177" t="str">
            <v>NOPR ORAS ATCO</v>
          </cell>
          <cell r="S3177" t="e">
            <v>#N/A</v>
          </cell>
        </row>
        <row r="3178">
          <cell r="B3178" t="str">
            <v>120820448</v>
          </cell>
          <cell r="C3178" t="str">
            <v>009/054</v>
          </cell>
          <cell r="D3178" t="str">
            <v>EI MSS LNDNG-DEL MNTE #1 9/54 RPL INSS</v>
          </cell>
          <cell r="E3178" t="str">
            <v>MOSSLNDG</v>
          </cell>
          <cell r="F3178" t="str">
            <v>ETL.2830</v>
          </cell>
          <cell r="G3178" t="str">
            <v>ETL.2830_009/054</v>
          </cell>
          <cell r="H3178">
            <v>44301</v>
          </cell>
          <cell r="I3178">
            <v>44301</v>
          </cell>
          <cell r="J3178">
            <v>44301</v>
          </cell>
          <cell r="M3178">
            <v>44666</v>
          </cell>
          <cell r="N3178">
            <v>44664</v>
          </cell>
          <cell r="O3178" t="str">
            <v>532</v>
          </cell>
          <cell r="P3178" t="str">
            <v>INSP</v>
          </cell>
          <cell r="Q3178" t="str">
            <v>E - Schd Compl Yr 0</v>
          </cell>
          <cell r="R3178" t="str">
            <v>NOPR ORAS ATCO</v>
          </cell>
          <cell r="S3178" t="str">
            <v>Non-HFTD</v>
          </cell>
        </row>
        <row r="3179">
          <cell r="B3179" t="str">
            <v>120820461</v>
          </cell>
          <cell r="C3179" t="str">
            <v>022/163</v>
          </cell>
          <cell r="D3179" t="str">
            <v>T2 EI TRINITY-CTONWD 22/163 RPL ANCW</v>
          </cell>
          <cell r="E3179" t="str">
            <v>TABLEMTN</v>
          </cell>
          <cell r="F3179" t="str">
            <v>ETL.4040</v>
          </cell>
          <cell r="G3179" t="str">
            <v>.POLE.STPS</v>
          </cell>
          <cell r="H3179">
            <v>44301</v>
          </cell>
          <cell r="I3179">
            <v>44301</v>
          </cell>
          <cell r="J3179">
            <v>44301</v>
          </cell>
          <cell r="M3179">
            <v>44666</v>
          </cell>
          <cell r="N3179">
            <v>44665</v>
          </cell>
          <cell r="O3179" t="str">
            <v>637</v>
          </cell>
          <cell r="P3179" t="str">
            <v>INSP</v>
          </cell>
          <cell r="Q3179" t="str">
            <v>E - Schd Compl Yr 0</v>
          </cell>
          <cell r="R3179" t="str">
            <v>NOPR ORAS OSTS</v>
          </cell>
          <cell r="S3179" t="str">
            <v>HFTD 2</v>
          </cell>
        </row>
        <row r="3180">
          <cell r="B3180" t="str">
            <v>120820497</v>
          </cell>
          <cell r="C3180" t="str">
            <v>022/163</v>
          </cell>
          <cell r="D3180" t="str">
            <v>T2 EI TRINITY-CTONWD 22/163 RPL ANCW</v>
          </cell>
          <cell r="E3180" t="str">
            <v>TABLEMTN</v>
          </cell>
          <cell r="F3180" t="str">
            <v>ETL.4040</v>
          </cell>
          <cell r="G3180" t="str">
            <v>.POLE.STPS</v>
          </cell>
          <cell r="H3180">
            <v>44301</v>
          </cell>
          <cell r="I3180">
            <v>44301</v>
          </cell>
          <cell r="J3180">
            <v>44301</v>
          </cell>
          <cell r="M3180">
            <v>44666</v>
          </cell>
          <cell r="N3180">
            <v>44665</v>
          </cell>
          <cell r="O3180" t="str">
            <v>637</v>
          </cell>
          <cell r="P3180" t="str">
            <v>INSP</v>
          </cell>
          <cell r="Q3180" t="str">
            <v>E - Schd Compl Yr 0</v>
          </cell>
          <cell r="R3180" t="str">
            <v>NOPR ORAS NOPT OSTS</v>
          </cell>
          <cell r="S3180" t="str">
            <v>HFTD 2</v>
          </cell>
        </row>
        <row r="3181">
          <cell r="B3181" t="str">
            <v>120820555</v>
          </cell>
          <cell r="C3181" t="str">
            <v>064/472</v>
          </cell>
          <cell r="D3181" t="str">
            <v>DI NCLS-CTLTT JCT 64/472 RPL INSS</v>
          </cell>
          <cell r="E3181" t="str">
            <v>SACTO</v>
          </cell>
          <cell r="F3181" t="str">
            <v>ETL.7680</v>
          </cell>
          <cell r="G3181" t="str">
            <v>ETL.7680_064/472</v>
          </cell>
          <cell r="H3181">
            <v>44301</v>
          </cell>
          <cell r="I3181">
            <v>44300</v>
          </cell>
          <cell r="J3181">
            <v>44300</v>
          </cell>
          <cell r="L3181">
            <v>44999</v>
          </cell>
          <cell r="M3181">
            <v>44665</v>
          </cell>
          <cell r="N3181">
            <v>44995</v>
          </cell>
          <cell r="O3181" t="str">
            <v>532</v>
          </cell>
          <cell r="P3181" t="str">
            <v>OTHR</v>
          </cell>
          <cell r="Q3181" t="str">
            <v>E - Schd Compl Yr 0</v>
          </cell>
          <cell r="R3181" t="str">
            <v>NOPR ORAS ATCO</v>
          </cell>
          <cell r="S3181" t="str">
            <v>Non-HFTD</v>
          </cell>
        </row>
        <row r="3182">
          <cell r="B3182" t="str">
            <v>120820557</v>
          </cell>
          <cell r="C3182" t="str">
            <v>064/472</v>
          </cell>
          <cell r="D3182" t="str">
            <v>DI NICOLAUS-CATLETT JCT 64/472 RPR STRT</v>
          </cell>
          <cell r="E3182" t="str">
            <v>SACTO</v>
          </cell>
          <cell r="F3182" t="str">
            <v>ETL.7680</v>
          </cell>
          <cell r="G3182" t="str">
            <v>ETL.7680_064/472</v>
          </cell>
          <cell r="H3182">
            <v>44301</v>
          </cell>
          <cell r="I3182">
            <v>44300</v>
          </cell>
          <cell r="J3182">
            <v>44300</v>
          </cell>
          <cell r="M3182">
            <v>44664</v>
          </cell>
          <cell r="N3182">
            <v>44664</v>
          </cell>
          <cell r="O3182" t="str">
            <v>543</v>
          </cell>
          <cell r="P3182" t="str">
            <v>OTHR</v>
          </cell>
          <cell r="Q3182" t="str">
            <v>E - Schd Compl Yr 0</v>
          </cell>
          <cell r="R3182" t="str">
            <v>NOPR ORAS ATCO</v>
          </cell>
          <cell r="S3182" t="str">
            <v>Non-HFTD</v>
          </cell>
        </row>
        <row r="3183">
          <cell r="B3183" t="str">
            <v>120820606</v>
          </cell>
          <cell r="C3183" t="str">
            <v>000/003</v>
          </cell>
          <cell r="D3183" t="str">
            <v>PARKWAY-MORAGA 0/3 RPL SHLS</v>
          </cell>
          <cell r="E3183" t="str">
            <v>LAKEVLLE</v>
          </cell>
          <cell r="F3183" t="str">
            <v>ETL.5930</v>
          </cell>
          <cell r="G3183" t="str">
            <v>ETL.5930_000/003</v>
          </cell>
          <cell r="H3183">
            <v>44301</v>
          </cell>
          <cell r="I3183">
            <v>44301</v>
          </cell>
          <cell r="J3183">
            <v>44479</v>
          </cell>
          <cell r="K3183">
            <v>44508</v>
          </cell>
          <cell r="M3183">
            <v>44666</v>
          </cell>
          <cell r="N3183">
            <v>44666</v>
          </cell>
          <cell r="O3183" t="str">
            <v>628</v>
          </cell>
          <cell r="P3183" t="str">
            <v>OTHR</v>
          </cell>
          <cell r="Q3183" t="str">
            <v>E - Schd Compl Yr 0</v>
          </cell>
          <cell r="R3183" t="str">
            <v>ORAS NOCO ATCO</v>
          </cell>
          <cell r="S3183" t="str">
            <v>Non-HFTD</v>
          </cell>
        </row>
        <row r="3184">
          <cell r="B3184" t="str">
            <v>120820631</v>
          </cell>
          <cell r="C3184" t="str">
            <v>000/002</v>
          </cell>
          <cell r="D3184" t="str">
            <v>PARKWAY-MORAGA 0/2 RPL SHLS</v>
          </cell>
          <cell r="E3184" t="str">
            <v>LAKEVLLE</v>
          </cell>
          <cell r="F3184" t="str">
            <v>ETL.5930</v>
          </cell>
          <cell r="G3184" t="str">
            <v>ETL.5930_000/002</v>
          </cell>
          <cell r="H3184">
            <v>44301</v>
          </cell>
          <cell r="I3184">
            <v>44301</v>
          </cell>
          <cell r="J3184">
            <v>44515</v>
          </cell>
          <cell r="K3184">
            <v>44529</v>
          </cell>
          <cell r="M3184">
            <v>44666</v>
          </cell>
          <cell r="N3184">
            <v>44666</v>
          </cell>
          <cell r="O3184" t="str">
            <v>628</v>
          </cell>
          <cell r="P3184" t="str">
            <v>OTHR</v>
          </cell>
          <cell r="Q3184" t="str">
            <v>E - Schd Compl Yr 0</v>
          </cell>
          <cell r="R3184" t="str">
            <v>ORAS NOCO ATCO</v>
          </cell>
          <cell r="S3184" t="str">
            <v>Non-HFTD</v>
          </cell>
        </row>
        <row r="3185">
          <cell r="B3185" t="str">
            <v>120820643</v>
          </cell>
          <cell r="C3185" t="str">
            <v>000/004</v>
          </cell>
          <cell r="D3185" t="str">
            <v>PARKWAY-MORAGA 0/4 RPL SHLS</v>
          </cell>
          <cell r="E3185" t="str">
            <v>LAKEVLLE</v>
          </cell>
          <cell r="F3185" t="str">
            <v>ETL.5930</v>
          </cell>
          <cell r="G3185" t="str">
            <v>ETL.5930_000/004</v>
          </cell>
          <cell r="H3185">
            <v>44301</v>
          </cell>
          <cell r="I3185">
            <v>44301</v>
          </cell>
          <cell r="J3185">
            <v>44480</v>
          </cell>
          <cell r="K3185">
            <v>44482</v>
          </cell>
          <cell r="M3185">
            <v>44666</v>
          </cell>
          <cell r="N3185">
            <v>44666</v>
          </cell>
          <cell r="O3185" t="str">
            <v>628</v>
          </cell>
          <cell r="P3185" t="str">
            <v>OTHR</v>
          </cell>
          <cell r="Q3185" t="str">
            <v>E - Schd Compl Yr 0</v>
          </cell>
          <cell r="R3185" t="str">
            <v>ORAS NOCO ATCO</v>
          </cell>
          <cell r="S3185" t="str">
            <v>Non-HFTD</v>
          </cell>
        </row>
        <row r="3186">
          <cell r="B3186" t="str">
            <v>120820647</v>
          </cell>
          <cell r="C3186" t="str">
            <v>000/005</v>
          </cell>
          <cell r="D3186" t="str">
            <v>PARKWAY-MORAGA 0/5 RPL SHLS</v>
          </cell>
          <cell r="E3186" t="str">
            <v>LAKEVLLE</v>
          </cell>
          <cell r="F3186" t="str">
            <v>ETL.5930</v>
          </cell>
          <cell r="G3186" t="str">
            <v>ETL.5930_000/005</v>
          </cell>
          <cell r="H3186">
            <v>44301</v>
          </cell>
          <cell r="I3186">
            <v>44301</v>
          </cell>
          <cell r="J3186">
            <v>44480</v>
          </cell>
          <cell r="K3186">
            <v>44483</v>
          </cell>
          <cell r="M3186">
            <v>44666</v>
          </cell>
          <cell r="N3186">
            <v>44666</v>
          </cell>
          <cell r="O3186" t="str">
            <v>628</v>
          </cell>
          <cell r="P3186" t="str">
            <v>OTHR</v>
          </cell>
          <cell r="Q3186" t="str">
            <v>E - Schd Compl Yr 0</v>
          </cell>
          <cell r="R3186" t="str">
            <v>ORAS NOCO ATCO</v>
          </cell>
          <cell r="S3186" t="str">
            <v>Non-HFTD</v>
          </cell>
        </row>
        <row r="3187">
          <cell r="B3187" t="str">
            <v>120820651</v>
          </cell>
          <cell r="C3187" t="str">
            <v>000/006</v>
          </cell>
          <cell r="D3187" t="str">
            <v>PARKWAY-MORAGA 0/6 RPL SHLS</v>
          </cell>
          <cell r="E3187" t="str">
            <v>LAKEVLLE</v>
          </cell>
          <cell r="F3187" t="str">
            <v>ETL.5930</v>
          </cell>
          <cell r="G3187" t="str">
            <v>ETL.5930_000/006</v>
          </cell>
          <cell r="H3187">
            <v>44301</v>
          </cell>
          <cell r="I3187">
            <v>44301</v>
          </cell>
          <cell r="J3187">
            <v>44480</v>
          </cell>
          <cell r="K3187">
            <v>44483</v>
          </cell>
          <cell r="M3187">
            <v>44666</v>
          </cell>
          <cell r="N3187">
            <v>44666</v>
          </cell>
          <cell r="O3187" t="str">
            <v>628</v>
          </cell>
          <cell r="P3187" t="str">
            <v>OTHR</v>
          </cell>
          <cell r="Q3187" t="str">
            <v>E - Schd Compl Yr 0</v>
          </cell>
          <cell r="R3187" t="str">
            <v>ORAS NOCO ATCO</v>
          </cell>
          <cell r="S3187" t="str">
            <v>Non-HFTD</v>
          </cell>
        </row>
        <row r="3188">
          <cell r="B3188" t="str">
            <v>120820655</v>
          </cell>
          <cell r="C3188" t="str">
            <v>001/008</v>
          </cell>
          <cell r="D3188" t="str">
            <v>PARKWAY-MORAGA 1/8 RPL SHLS</v>
          </cell>
          <cell r="E3188" t="str">
            <v>LAKEVLLE</v>
          </cell>
          <cell r="F3188" t="str">
            <v>ETL.5930</v>
          </cell>
          <cell r="G3188" t="str">
            <v>ETL.5930_001/008</v>
          </cell>
          <cell r="H3188">
            <v>44301</v>
          </cell>
          <cell r="I3188">
            <v>44301</v>
          </cell>
          <cell r="J3188">
            <v>44479</v>
          </cell>
          <cell r="K3188">
            <v>44482</v>
          </cell>
          <cell r="M3188">
            <v>44666</v>
          </cell>
          <cell r="N3188">
            <v>44666</v>
          </cell>
          <cell r="O3188" t="str">
            <v>628</v>
          </cell>
          <cell r="P3188" t="str">
            <v>OTHR</v>
          </cell>
          <cell r="Q3188" t="str">
            <v>E - Schd Compl Yr 0</v>
          </cell>
          <cell r="R3188" t="str">
            <v>ORAS NOCO ATCO</v>
          </cell>
          <cell r="S3188" t="str">
            <v>Non-HFTD</v>
          </cell>
        </row>
        <row r="3189">
          <cell r="B3189" t="str">
            <v>120820659</v>
          </cell>
          <cell r="C3189" t="str">
            <v>001/009</v>
          </cell>
          <cell r="D3189" t="str">
            <v>PARKWAY-MORAGA 1/9 RPL SHLS</v>
          </cell>
          <cell r="E3189" t="str">
            <v>LAKEVLLE</v>
          </cell>
          <cell r="F3189" t="str">
            <v>ETL.5930</v>
          </cell>
          <cell r="G3189" t="str">
            <v>ETL.5930_001/009</v>
          </cell>
          <cell r="H3189">
            <v>44301</v>
          </cell>
          <cell r="I3189">
            <v>44301</v>
          </cell>
          <cell r="J3189">
            <v>44479</v>
          </cell>
          <cell r="K3189">
            <v>44482</v>
          </cell>
          <cell r="M3189">
            <v>44666</v>
          </cell>
          <cell r="N3189">
            <v>44666</v>
          </cell>
          <cell r="O3189" t="str">
            <v>628</v>
          </cell>
          <cell r="P3189" t="str">
            <v>OTHR</v>
          </cell>
          <cell r="Q3189" t="str">
            <v>E - Schd Compl Yr 0</v>
          </cell>
          <cell r="R3189" t="str">
            <v>ORAS NOCO ATCO</v>
          </cell>
          <cell r="S3189" t="str">
            <v>Non-HFTD</v>
          </cell>
        </row>
        <row r="3190">
          <cell r="B3190" t="str">
            <v>120820673</v>
          </cell>
          <cell r="C3190" t="str">
            <v>001/010</v>
          </cell>
          <cell r="D3190" t="str">
            <v>PARKWAY-MORAGA 1/10 RPL SHLS</v>
          </cell>
          <cell r="E3190" t="str">
            <v>LAKEVLLE</v>
          </cell>
          <cell r="F3190" t="str">
            <v>ETL.5930</v>
          </cell>
          <cell r="G3190" t="str">
            <v>ETL.5930_001/010</v>
          </cell>
          <cell r="H3190">
            <v>44301</v>
          </cell>
          <cell r="I3190">
            <v>44301</v>
          </cell>
          <cell r="J3190">
            <v>44463</v>
          </cell>
          <cell r="K3190">
            <v>44509</v>
          </cell>
          <cell r="M3190">
            <v>44666</v>
          </cell>
          <cell r="N3190">
            <v>44666</v>
          </cell>
          <cell r="O3190" t="str">
            <v>628</v>
          </cell>
          <cell r="P3190" t="str">
            <v>OTHR</v>
          </cell>
          <cell r="Q3190" t="str">
            <v>E - Schd Compl Yr 0</v>
          </cell>
          <cell r="R3190" t="str">
            <v>ORAS NOCO ATCO</v>
          </cell>
          <cell r="S3190" t="str">
            <v>Non-HFTD</v>
          </cell>
        </row>
        <row r="3191">
          <cell r="B3191" t="str">
            <v>120820684</v>
          </cell>
          <cell r="C3191" t="str">
            <v>026/168</v>
          </cell>
          <cell r="D3191" t="str">
            <v>EI STNISLS-MLNS SS-M 26/168 RPR SPLS</v>
          </cell>
          <cell r="E3191" t="str">
            <v>VICTOR</v>
          </cell>
          <cell r="F3191" t="str">
            <v>ETL.3830</v>
          </cell>
          <cell r="G3191" t="str">
            <v>ETL.3830_026/168</v>
          </cell>
          <cell r="H3191">
            <v>44301</v>
          </cell>
          <cell r="I3191">
            <v>44301</v>
          </cell>
          <cell r="J3191">
            <v>44301</v>
          </cell>
          <cell r="M3191">
            <v>44666</v>
          </cell>
          <cell r="O3191" t="str">
            <v>628</v>
          </cell>
          <cell r="P3191" t="str">
            <v>INSP</v>
          </cell>
          <cell r="Q3191" t="str">
            <v>E - Schd Compl Yr 0</v>
          </cell>
          <cell r="R3191" t="str">
            <v>OSNO ATCO</v>
          </cell>
          <cell r="S3191" t="str">
            <v>Non-HFTD</v>
          </cell>
        </row>
        <row r="3192">
          <cell r="B3192" t="str">
            <v>120820713</v>
          </cell>
          <cell r="C3192" t="str">
            <v>000/032</v>
          </cell>
          <cell r="D3192" t="str">
            <v>T2 EI SPAULDING-SUMMIT 0/32 RPR STRW</v>
          </cell>
          <cell r="E3192" t="str">
            <v>SACTO</v>
          </cell>
          <cell r="F3192" t="str">
            <v>ETL.8060</v>
          </cell>
          <cell r="G3192" t="str">
            <v>.POLE.WOOD</v>
          </cell>
          <cell r="H3192">
            <v>44301</v>
          </cell>
          <cell r="I3192">
            <v>44301</v>
          </cell>
          <cell r="J3192">
            <v>44427</v>
          </cell>
          <cell r="K3192">
            <v>44431</v>
          </cell>
          <cell r="M3192">
            <v>44666</v>
          </cell>
          <cell r="N3192">
            <v>44666</v>
          </cell>
          <cell r="O3192" t="str">
            <v>630</v>
          </cell>
          <cell r="P3192" t="str">
            <v>INSP</v>
          </cell>
          <cell r="Q3192" t="str">
            <v>E - Schd Compl Yr 0</v>
          </cell>
          <cell r="R3192" t="str">
            <v>ORAS NOCO ATCO</v>
          </cell>
          <cell r="S3192" t="str">
            <v>HFTD 2</v>
          </cell>
        </row>
        <row r="3193">
          <cell r="B3193" t="str">
            <v>120820744</v>
          </cell>
          <cell r="C3193" t="str">
            <v>004/037</v>
          </cell>
          <cell r="D3193" t="str">
            <v>DI TABLE MTN-BUTTE #2 4/37 RPLC INSS</v>
          </cell>
          <cell r="E3193" t="str">
            <v>TABLEMTN</v>
          </cell>
          <cell r="F3193" t="str">
            <v>ETL.4314</v>
          </cell>
          <cell r="G3193" t="str">
            <v>ETL.4314_004/037</v>
          </cell>
          <cell r="H3193">
            <v>44301</v>
          </cell>
          <cell r="I3193">
            <v>44295</v>
          </cell>
          <cell r="J3193">
            <v>44295</v>
          </cell>
          <cell r="M3193">
            <v>44660</v>
          </cell>
          <cell r="N3193">
            <v>44652</v>
          </cell>
          <cell r="O3193" t="str">
            <v>532</v>
          </cell>
          <cell r="P3193" t="str">
            <v>OTHR</v>
          </cell>
          <cell r="Q3193" t="str">
            <v>E - Schd Compl Yr 0</v>
          </cell>
          <cell r="R3193" t="str">
            <v>NOPR ORAS ATCO</v>
          </cell>
          <cell r="S3193" t="e">
            <v>#N/A</v>
          </cell>
        </row>
        <row r="3194">
          <cell r="B3194" t="str">
            <v>120820746</v>
          </cell>
          <cell r="C3194" t="str">
            <v>009/082</v>
          </cell>
          <cell r="D3194" t="str">
            <v>T2 DI PARADISE-TABLE MTN 9/82 RPLC INSS</v>
          </cell>
          <cell r="E3194" t="str">
            <v>TABLEMTN</v>
          </cell>
          <cell r="F3194" t="str">
            <v>ETL.4316</v>
          </cell>
          <cell r="G3194" t="str">
            <v>.INSL.CERA</v>
          </cell>
          <cell r="H3194">
            <v>44301</v>
          </cell>
          <cell r="I3194">
            <v>44295</v>
          </cell>
          <cell r="J3194">
            <v>44394</v>
          </cell>
          <cell r="K3194">
            <v>44404</v>
          </cell>
          <cell r="M3194">
            <v>44660</v>
          </cell>
          <cell r="N3194">
            <v>44449</v>
          </cell>
          <cell r="O3194" t="str">
            <v>532</v>
          </cell>
          <cell r="P3194" t="str">
            <v>OTHR</v>
          </cell>
          <cell r="Q3194" t="str">
            <v>E - Schd Compl Yr 0</v>
          </cell>
          <cell r="R3194" t="str">
            <v>ORAS NOCO ATCO</v>
          </cell>
          <cell r="S3194" t="str">
            <v>HFTD 2</v>
          </cell>
        </row>
        <row r="3195">
          <cell r="B3195" t="str">
            <v>120820755</v>
          </cell>
          <cell r="C3195" t="str">
            <v>029/172</v>
          </cell>
          <cell r="D3195" t="str">
            <v>DI STNSLS-MANTECA #2 29/172 RPR SPLS</v>
          </cell>
          <cell r="E3195" t="str">
            <v>VICTOR</v>
          </cell>
          <cell r="F3195" t="str">
            <v>ETL.3820</v>
          </cell>
          <cell r="G3195" t="str">
            <v>ETL.3820_029/172</v>
          </cell>
          <cell r="H3195">
            <v>44301</v>
          </cell>
          <cell r="I3195">
            <v>44300</v>
          </cell>
          <cell r="J3195">
            <v>44300</v>
          </cell>
          <cell r="M3195">
            <v>44664</v>
          </cell>
          <cell r="O3195" t="str">
            <v>628</v>
          </cell>
          <cell r="P3195" t="str">
            <v>OTHR</v>
          </cell>
          <cell r="Q3195" t="str">
            <v>E - Schd Compl Yr 0</v>
          </cell>
          <cell r="R3195" t="str">
            <v>OSNO ATCO</v>
          </cell>
          <cell r="S3195" t="str">
            <v>Non-HFTD</v>
          </cell>
        </row>
        <row r="3196">
          <cell r="B3196" t="str">
            <v>120820802</v>
          </cell>
          <cell r="C3196" t="str">
            <v>C021/085</v>
          </cell>
          <cell r="D3196" t="str">
            <v>T2 EI MOSS LNDING-CBRN C021/085 RPR FOND</v>
          </cell>
          <cell r="E3196" t="str">
            <v>MOSSLNDG</v>
          </cell>
          <cell r="F3196" t="str">
            <v>ETL.5330</v>
          </cell>
          <cell r="G3196" t="str">
            <v>.TOWR</v>
          </cell>
          <cell r="H3196">
            <v>44301</v>
          </cell>
          <cell r="I3196">
            <v>44301</v>
          </cell>
          <cell r="J3196">
            <v>44635</v>
          </cell>
          <cell r="K3196">
            <v>44641</v>
          </cell>
          <cell r="M3196">
            <v>44666</v>
          </cell>
          <cell r="N3196">
            <v>44392</v>
          </cell>
          <cell r="O3196" t="str">
            <v>543</v>
          </cell>
          <cell r="P3196" t="str">
            <v>INSP</v>
          </cell>
          <cell r="Q3196" t="str">
            <v>E - Schd Compl Yr 0</v>
          </cell>
          <cell r="R3196" t="str">
            <v>ORAS NOCO ATCO</v>
          </cell>
          <cell r="S3196" t="str">
            <v>HFTD 2</v>
          </cell>
        </row>
        <row r="3197">
          <cell r="B3197" t="str">
            <v>120820806</v>
          </cell>
          <cell r="C3197" t="str">
            <v>003/006</v>
          </cell>
          <cell r="D3197" t="str">
            <v>EI RIO DELL TAP 03/6 RPR STRW</v>
          </cell>
          <cell r="E3197" t="str">
            <v>EUREKA</v>
          </cell>
          <cell r="F3197" t="str">
            <v>ETL.7851</v>
          </cell>
          <cell r="G3197" t="str">
            <v>ETL.7851_003/006</v>
          </cell>
          <cell r="H3197">
            <v>44301</v>
          </cell>
          <cell r="I3197">
            <v>44301</v>
          </cell>
          <cell r="J3197">
            <v>44301</v>
          </cell>
          <cell r="L3197">
            <v>45100</v>
          </cell>
          <cell r="M3197">
            <v>44666</v>
          </cell>
          <cell r="N3197">
            <v>44666</v>
          </cell>
          <cell r="O3197" t="str">
            <v>630</v>
          </cell>
          <cell r="P3197" t="str">
            <v>INSP</v>
          </cell>
          <cell r="Q3197" t="str">
            <v>E - Schd Compl Yr 0</v>
          </cell>
          <cell r="R3197" t="str">
            <v>NOPR ORAS ATCO</v>
          </cell>
          <cell r="S3197" t="str">
            <v>Non-HFTD</v>
          </cell>
        </row>
        <row r="3198">
          <cell r="B3198" t="str">
            <v>120820808</v>
          </cell>
          <cell r="C3198" t="str">
            <v>003/007</v>
          </cell>
          <cell r="D3198" t="str">
            <v>EI RIO DEL TAP 3/7R RPL HRDD</v>
          </cell>
          <cell r="E3198" t="str">
            <v>EUREKA</v>
          </cell>
          <cell r="F3198" t="str">
            <v>ETL.7851</v>
          </cell>
          <cell r="G3198" t="str">
            <v>ETL.7851_003/007</v>
          </cell>
          <cell r="H3198">
            <v>44301</v>
          </cell>
          <cell r="I3198">
            <v>44301</v>
          </cell>
          <cell r="J3198">
            <v>44301</v>
          </cell>
          <cell r="M3198">
            <v>44666</v>
          </cell>
          <cell r="N3198">
            <v>44666</v>
          </cell>
          <cell r="O3198" t="str">
            <v>630</v>
          </cell>
          <cell r="P3198" t="str">
            <v>INSP</v>
          </cell>
          <cell r="Q3198" t="str">
            <v>E - Schd Compl Yr 0</v>
          </cell>
          <cell r="R3198" t="str">
            <v>NOPR ORAS ATCO</v>
          </cell>
          <cell r="S3198" t="str">
            <v>Non-HFTD</v>
          </cell>
        </row>
        <row r="3199">
          <cell r="B3199" t="str">
            <v>120820833</v>
          </cell>
          <cell r="C3199" t="str">
            <v>003/007</v>
          </cell>
          <cell r="D3199" t="str">
            <v>EI RIO DEL TAP 3/7C RPL HRDD</v>
          </cell>
          <cell r="E3199" t="str">
            <v>EUREKA</v>
          </cell>
          <cell r="F3199" t="str">
            <v>ETL.7851</v>
          </cell>
          <cell r="G3199" t="str">
            <v>ETL.7851_003/007</v>
          </cell>
          <cell r="H3199">
            <v>44301</v>
          </cell>
          <cell r="I3199">
            <v>44301</v>
          </cell>
          <cell r="J3199">
            <v>44301</v>
          </cell>
          <cell r="M3199">
            <v>44666</v>
          </cell>
          <cell r="N3199">
            <v>44666</v>
          </cell>
          <cell r="O3199" t="str">
            <v>630</v>
          </cell>
          <cell r="P3199" t="str">
            <v>INSP</v>
          </cell>
          <cell r="Q3199" t="str">
            <v>E - Schd Compl Yr 0</v>
          </cell>
          <cell r="R3199" t="str">
            <v>NOPR ORAS ATCO</v>
          </cell>
          <cell r="S3199" t="str">
            <v>Non-HFTD</v>
          </cell>
        </row>
        <row r="3200">
          <cell r="B3200" t="str">
            <v>120820834</v>
          </cell>
          <cell r="C3200" t="str">
            <v>003/004</v>
          </cell>
          <cell r="D3200" t="str">
            <v>EI RIO DELL TAP 03/004 INST DAMPER</v>
          </cell>
          <cell r="E3200" t="str">
            <v>EUREKA</v>
          </cell>
          <cell r="F3200" t="str">
            <v>ETL.7851</v>
          </cell>
          <cell r="G3200" t="str">
            <v>ETL.7851_003/004</v>
          </cell>
          <cell r="H3200">
            <v>44301</v>
          </cell>
          <cell r="I3200">
            <v>44301</v>
          </cell>
          <cell r="J3200">
            <v>44301</v>
          </cell>
          <cell r="M3200">
            <v>44666</v>
          </cell>
          <cell r="N3200">
            <v>44666</v>
          </cell>
          <cell r="O3200" t="str">
            <v>630</v>
          </cell>
          <cell r="P3200" t="str">
            <v>INSP</v>
          </cell>
          <cell r="Q3200" t="str">
            <v>E - Schd Compl Yr 0</v>
          </cell>
          <cell r="R3200" t="str">
            <v>NOPR ORAS ATCO</v>
          </cell>
          <cell r="S3200" t="str">
            <v>Non-HFTD</v>
          </cell>
        </row>
        <row r="3201">
          <cell r="B3201" t="str">
            <v>120820836</v>
          </cell>
          <cell r="C3201" t="str">
            <v>003/004</v>
          </cell>
          <cell r="D3201" t="str">
            <v>EI RIO DELL TAP 03/004 RPR HRDW</v>
          </cell>
          <cell r="E3201" t="str">
            <v>EUREKA</v>
          </cell>
          <cell r="F3201" t="str">
            <v>ETL.7851</v>
          </cell>
          <cell r="G3201" t="str">
            <v>ETL.7851_003/004</v>
          </cell>
          <cell r="H3201">
            <v>44301</v>
          </cell>
          <cell r="I3201">
            <v>44301</v>
          </cell>
          <cell r="J3201">
            <v>44301</v>
          </cell>
          <cell r="L3201">
            <v>45100</v>
          </cell>
          <cell r="M3201">
            <v>44666</v>
          </cell>
          <cell r="N3201">
            <v>44666</v>
          </cell>
          <cell r="O3201" t="str">
            <v>630</v>
          </cell>
          <cell r="P3201" t="str">
            <v>INSP</v>
          </cell>
          <cell r="Q3201" t="str">
            <v>E - Schd Compl Yr 0</v>
          </cell>
          <cell r="R3201" t="str">
            <v>NOPR ORAS ATCO</v>
          </cell>
          <cell r="S3201" t="str">
            <v>Non-HFTD</v>
          </cell>
        </row>
        <row r="3202">
          <cell r="B3202" t="str">
            <v>120820838</v>
          </cell>
          <cell r="C3202" t="str">
            <v>010/060</v>
          </cell>
          <cell r="D3202" t="str">
            <v>EI MSS LNDNG-DEL MNTE #2 10/60 RPL INSS</v>
          </cell>
          <cell r="E3202" t="str">
            <v>MOSSLNDG</v>
          </cell>
          <cell r="F3202" t="str">
            <v>ETL.2840</v>
          </cell>
          <cell r="G3202" t="str">
            <v>ETL.2840_010/060</v>
          </cell>
          <cell r="H3202">
            <v>44301</v>
          </cell>
          <cell r="I3202">
            <v>44301</v>
          </cell>
          <cell r="J3202">
            <v>44301</v>
          </cell>
          <cell r="M3202">
            <v>44666</v>
          </cell>
          <cell r="N3202">
            <v>44664</v>
          </cell>
          <cell r="O3202" t="str">
            <v>532</v>
          </cell>
          <cell r="P3202" t="str">
            <v>INSP</v>
          </cell>
          <cell r="Q3202" t="str">
            <v>E - Schd Compl Yr 0</v>
          </cell>
          <cell r="R3202" t="str">
            <v>NOPR ORAS ATCO</v>
          </cell>
          <cell r="S3202" t="e">
            <v>#N/A</v>
          </cell>
        </row>
        <row r="3203">
          <cell r="B3203" t="str">
            <v>120820850</v>
          </cell>
          <cell r="C3203" t="str">
            <v>010/060</v>
          </cell>
          <cell r="D3203" t="str">
            <v>EI MSS LNDNG-DEL MNTE #1 10/60 RPL INSS</v>
          </cell>
          <cell r="E3203" t="str">
            <v>MOSSLNDG</v>
          </cell>
          <cell r="F3203" t="str">
            <v>ETL.2830</v>
          </cell>
          <cell r="G3203" t="str">
            <v>ETL.2830_010/060</v>
          </cell>
          <cell r="H3203">
            <v>44301</v>
          </cell>
          <cell r="I3203">
            <v>44301</v>
          </cell>
          <cell r="J3203">
            <v>44301</v>
          </cell>
          <cell r="M3203">
            <v>44666</v>
          </cell>
          <cell r="N3203">
            <v>44664</v>
          </cell>
          <cell r="O3203" t="str">
            <v>532</v>
          </cell>
          <cell r="P3203" t="str">
            <v>INSP</v>
          </cell>
          <cell r="Q3203" t="str">
            <v>E - Schd Compl Yr 0</v>
          </cell>
          <cell r="R3203" t="str">
            <v>NOPR ORAS ATCO</v>
          </cell>
          <cell r="S3203" t="str">
            <v>Non-HFTD</v>
          </cell>
        </row>
        <row r="3204">
          <cell r="B3204" t="str">
            <v>120820898</v>
          </cell>
          <cell r="C3204" t="str">
            <v>003/061</v>
          </cell>
          <cell r="D3204" t="str">
            <v>JEFFERSON-LAS PULGAS 3/061 RMV VEG</v>
          </cell>
          <cell r="E3204" t="str">
            <v>METCALF</v>
          </cell>
          <cell r="F3204" t="str">
            <v>ETL.7200</v>
          </cell>
          <cell r="G3204" t="str">
            <v>ETL.7200_003/061</v>
          </cell>
          <cell r="H3204">
            <v>44301</v>
          </cell>
          <cell r="I3204">
            <v>44301</v>
          </cell>
          <cell r="J3204">
            <v>44491</v>
          </cell>
          <cell r="K3204">
            <v>44649</v>
          </cell>
          <cell r="M3204">
            <v>44666</v>
          </cell>
          <cell r="O3204" t="str">
            <v>564</v>
          </cell>
          <cell r="P3204" t="str">
            <v>OTHR</v>
          </cell>
          <cell r="Q3204" t="str">
            <v>E - Schd Compl Yr 0</v>
          </cell>
          <cell r="R3204" t="str">
            <v>NOCO ATCO</v>
          </cell>
          <cell r="S3204" t="str">
            <v>Non-HFTD</v>
          </cell>
        </row>
        <row r="3205">
          <cell r="B3205" t="str">
            <v>120820990</v>
          </cell>
          <cell r="C3205" t="str">
            <v>029/193</v>
          </cell>
          <cell r="D3205" t="str">
            <v>T2 DI POE-RIO OSO 29/193 RPLC INSS COA</v>
          </cell>
          <cell r="E3205" t="str">
            <v>TABLEMTN</v>
          </cell>
          <cell r="F3205" t="str">
            <v>ETL.5540</v>
          </cell>
          <cell r="G3205" t="str">
            <v>.INSL</v>
          </cell>
          <cell r="H3205">
            <v>44301</v>
          </cell>
          <cell r="I3205">
            <v>44295</v>
          </cell>
          <cell r="J3205">
            <v>44295</v>
          </cell>
          <cell r="M3205">
            <v>44660</v>
          </cell>
          <cell r="N3205">
            <v>44666</v>
          </cell>
          <cell r="O3205" t="str">
            <v>532</v>
          </cell>
          <cell r="P3205" t="str">
            <v>OTHR</v>
          </cell>
          <cell r="Q3205" t="str">
            <v>E - Schd Compl Yr 0</v>
          </cell>
          <cell r="R3205" t="str">
            <v>NOPR ORAS ATCO</v>
          </cell>
          <cell r="S3205" t="str">
            <v>HFTD 2</v>
          </cell>
        </row>
        <row r="3206">
          <cell r="B3206" t="str">
            <v>120821041</v>
          </cell>
          <cell r="C3206" t="str">
            <v>063/466</v>
          </cell>
          <cell r="D3206" t="str">
            <v>DI NICLS-CTLTT 63/466 RPL INSS GUEST</v>
          </cell>
          <cell r="E3206" t="str">
            <v>SACTO</v>
          </cell>
          <cell r="F3206" t="str">
            <v>ETL.7680</v>
          </cell>
          <cell r="G3206" t="str">
            <v>ETL.7680_063/466</v>
          </cell>
          <cell r="H3206">
            <v>44301</v>
          </cell>
          <cell r="I3206">
            <v>44300</v>
          </cell>
          <cell r="J3206">
            <v>44300</v>
          </cell>
          <cell r="M3206">
            <v>44665</v>
          </cell>
          <cell r="O3206" t="str">
            <v>532</v>
          </cell>
          <cell r="P3206" t="str">
            <v>OTHR</v>
          </cell>
          <cell r="Q3206" t="str">
            <v>E - Schd Compl Yr 0</v>
          </cell>
          <cell r="R3206" t="str">
            <v>OSNO ATCO</v>
          </cell>
          <cell r="S3206" t="str">
            <v>Non-HFTD</v>
          </cell>
        </row>
        <row r="3207">
          <cell r="B3207" t="str">
            <v>120821149</v>
          </cell>
          <cell r="C3207" t="str">
            <v>003/057</v>
          </cell>
          <cell r="D3207" t="str">
            <v>JEFFERSON-LAS PULGAS 3/057 RMV VEG</v>
          </cell>
          <cell r="E3207" t="str">
            <v>METCALF</v>
          </cell>
          <cell r="F3207" t="str">
            <v>ETL.7200</v>
          </cell>
          <cell r="G3207" t="str">
            <v>ETL.7200_003/057</v>
          </cell>
          <cell r="H3207">
            <v>44301</v>
          </cell>
          <cell r="I3207">
            <v>44301</v>
          </cell>
          <cell r="J3207">
            <v>44524</v>
          </cell>
          <cell r="K3207">
            <v>44649</v>
          </cell>
          <cell r="M3207">
            <v>44666</v>
          </cell>
          <cell r="O3207" t="str">
            <v>564</v>
          </cell>
          <cell r="P3207" t="str">
            <v>OTHR</v>
          </cell>
          <cell r="Q3207" t="str">
            <v>E - Schd Compl Yr 0</v>
          </cell>
          <cell r="R3207" t="str">
            <v>NOCO ATCO</v>
          </cell>
          <cell r="S3207" t="str">
            <v>Non-HFTD</v>
          </cell>
        </row>
        <row r="3208">
          <cell r="B3208" t="str">
            <v>120821209</v>
          </cell>
          <cell r="C3208" t="str">
            <v>020/003</v>
          </cell>
          <cell r="D3208" t="str">
            <v>EI DINUBA-OROSI 20/003 RPR STRW</v>
          </cell>
          <cell r="E3208" t="str">
            <v>FRESNO</v>
          </cell>
          <cell r="F3208" t="str">
            <v>ETL.8610</v>
          </cell>
          <cell r="G3208" t="str">
            <v>ETL.8610_020/003</v>
          </cell>
          <cell r="H3208">
            <v>44301</v>
          </cell>
          <cell r="I3208">
            <v>44301</v>
          </cell>
          <cell r="J3208">
            <v>44301</v>
          </cell>
          <cell r="M3208">
            <v>44666</v>
          </cell>
          <cell r="O3208" t="str">
            <v>630</v>
          </cell>
          <cell r="P3208" t="str">
            <v>INSP</v>
          </cell>
          <cell r="Q3208" t="str">
            <v>E - Schd Compl Yr 0</v>
          </cell>
          <cell r="R3208" t="str">
            <v>OSNO ATCO</v>
          </cell>
          <cell r="S3208" t="str">
            <v>Non-HFTD</v>
          </cell>
        </row>
        <row r="3209">
          <cell r="B3209" t="str">
            <v>120821222</v>
          </cell>
          <cell r="C3209" t="str">
            <v>020/003</v>
          </cell>
          <cell r="D3209" t="str">
            <v>EI DINUBA-OROSI 20/003 RPR GYWW</v>
          </cell>
          <cell r="E3209" t="str">
            <v>FRESNO</v>
          </cell>
          <cell r="F3209" t="str">
            <v>ETL.8610</v>
          </cell>
          <cell r="G3209" t="str">
            <v>ETL.8610_020/003</v>
          </cell>
          <cell r="H3209">
            <v>44301</v>
          </cell>
          <cell r="I3209">
            <v>44301</v>
          </cell>
          <cell r="J3209">
            <v>44301</v>
          </cell>
          <cell r="M3209">
            <v>44666</v>
          </cell>
          <cell r="O3209" t="str">
            <v>630</v>
          </cell>
          <cell r="P3209" t="str">
            <v>INSP</v>
          </cell>
          <cell r="Q3209" t="str">
            <v>E - Schd Compl Yr 0</v>
          </cell>
          <cell r="R3209" t="str">
            <v>OSNO ATCO</v>
          </cell>
          <cell r="S3209" t="str">
            <v>Non-HFTD</v>
          </cell>
        </row>
        <row r="3210">
          <cell r="B3210" t="str">
            <v>120821304</v>
          </cell>
          <cell r="C3210" t="str">
            <v>004/042</v>
          </cell>
          <cell r="D3210" t="str">
            <v>T2 WV BRDGEVLLE-CTTNWD 4/42L RPR ADSS</v>
          </cell>
          <cell r="E3210" t="str">
            <v>TABLEMTN</v>
          </cell>
          <cell r="F3210" t="str">
            <v>ETL.1110</v>
          </cell>
          <cell r="G3210" t="str">
            <v>.POLE.WDPS</v>
          </cell>
          <cell r="H3210">
            <v>44301</v>
          </cell>
          <cell r="I3210">
            <v>44301</v>
          </cell>
          <cell r="J3210">
            <v>44376</v>
          </cell>
          <cell r="K3210">
            <v>44384</v>
          </cell>
          <cell r="M3210">
            <v>44666</v>
          </cell>
          <cell r="N3210">
            <v>44666</v>
          </cell>
          <cell r="O3210" t="str">
            <v>630</v>
          </cell>
          <cell r="P3210" t="str">
            <v>OTHR</v>
          </cell>
          <cell r="Q3210" t="str">
            <v>E - Schd Compl Yr 0</v>
          </cell>
          <cell r="R3210" t="str">
            <v>ORAS NOCO ATCO</v>
          </cell>
          <cell r="S3210" t="str">
            <v>HFTD 2</v>
          </cell>
        </row>
        <row r="3211">
          <cell r="B3211" t="str">
            <v>120821352</v>
          </cell>
          <cell r="C3211" t="str">
            <v>:018/115</v>
          </cell>
          <cell r="D3211" t="str">
            <v>DI GREEN VALLEY-LLAGAS :18/115 RPR STRT</v>
          </cell>
          <cell r="E3211" t="str">
            <v>MOSSLNDG</v>
          </cell>
          <cell r="F3211" t="str">
            <v>ETL.1720</v>
          </cell>
          <cell r="G3211" t="str">
            <v>ETL.1720_:018/115</v>
          </cell>
          <cell r="H3211">
            <v>44301</v>
          </cell>
          <cell r="I3211">
            <v>44295</v>
          </cell>
          <cell r="J3211">
            <v>44295</v>
          </cell>
          <cell r="L3211">
            <v>44999</v>
          </cell>
          <cell r="M3211">
            <v>44660</v>
          </cell>
          <cell r="O3211" t="str">
            <v>543</v>
          </cell>
          <cell r="P3211" t="str">
            <v>OTHR</v>
          </cell>
          <cell r="Q3211" t="str">
            <v>E - Schd Compl Yr 0</v>
          </cell>
          <cell r="R3211" t="str">
            <v>OSNO ATCO</v>
          </cell>
          <cell r="S3211" t="str">
            <v>Non-HFTD</v>
          </cell>
        </row>
        <row r="3212">
          <cell r="B3212" t="str">
            <v>120821358</v>
          </cell>
          <cell r="C3212" t="str">
            <v>015/064</v>
          </cell>
          <cell r="D3212" t="str">
            <v>T2 DI MORRO BAY-SOLAR #1 15/64 RPR FOND</v>
          </cell>
          <cell r="E3212" t="str">
            <v>PISMOBCH</v>
          </cell>
          <cell r="F3212" t="str">
            <v>ETL.5300</v>
          </cell>
          <cell r="G3212" t="str">
            <v>.TOWR</v>
          </cell>
          <cell r="H3212">
            <v>44301</v>
          </cell>
          <cell r="I3212">
            <v>44295</v>
          </cell>
          <cell r="J3212">
            <v>44719</v>
          </cell>
          <cell r="K3212">
            <v>44753</v>
          </cell>
          <cell r="L3212">
            <v>45044</v>
          </cell>
          <cell r="M3212">
            <v>44660</v>
          </cell>
          <cell r="N3212">
            <v>44660</v>
          </cell>
          <cell r="O3212" t="str">
            <v>543</v>
          </cell>
          <cell r="P3212" t="str">
            <v>OTHR</v>
          </cell>
          <cell r="Q3212" t="str">
            <v>E - Schd Compl Yr 0</v>
          </cell>
          <cell r="R3212" t="str">
            <v>ORAS NOCO ATCO</v>
          </cell>
          <cell r="S3212" t="str">
            <v>HFTD 2</v>
          </cell>
        </row>
        <row r="3213">
          <cell r="B3213" t="str">
            <v>120821371</v>
          </cell>
          <cell r="C3213" t="str">
            <v>140/1089</v>
          </cell>
          <cell r="D3213" t="str">
            <v>EI DELEVAN-VACA #2 140/1089 RMV VEG</v>
          </cell>
          <cell r="E3213" t="str">
            <v>SACTO</v>
          </cell>
          <cell r="F3213" t="str">
            <v>ETL.4231</v>
          </cell>
          <cell r="G3213" t="str">
            <v>ETL.4231_140/1089</v>
          </cell>
          <cell r="H3213">
            <v>44301</v>
          </cell>
          <cell r="I3213">
            <v>44301</v>
          </cell>
          <cell r="J3213">
            <v>44515</v>
          </cell>
          <cell r="K3213">
            <v>44518</v>
          </cell>
          <cell r="M3213">
            <v>44666</v>
          </cell>
          <cell r="O3213" t="str">
            <v>564</v>
          </cell>
          <cell r="P3213" t="str">
            <v>INSP</v>
          </cell>
          <cell r="Q3213" t="str">
            <v>E - Schd Compl Yr 0</v>
          </cell>
          <cell r="R3213" t="str">
            <v>NOCO ATCO</v>
          </cell>
          <cell r="S3213" t="str">
            <v>Non-HFTD</v>
          </cell>
        </row>
        <row r="3214">
          <cell r="B3214" t="str">
            <v>120821416</v>
          </cell>
          <cell r="C3214" t="str">
            <v>014/077</v>
          </cell>
          <cell r="D3214" t="str">
            <v>T2 VACA-PARKWAY 14/77 RPL SHLS</v>
          </cell>
          <cell r="E3214" t="str">
            <v>LAKEVLLE</v>
          </cell>
          <cell r="F3214" t="str">
            <v>ETL.5850</v>
          </cell>
          <cell r="G3214" t="str">
            <v>.TOWR</v>
          </cell>
          <cell r="H3214">
            <v>44301</v>
          </cell>
          <cell r="I3214">
            <v>44301</v>
          </cell>
          <cell r="J3214">
            <v>44518</v>
          </cell>
          <cell r="K3214">
            <v>44522</v>
          </cell>
          <cell r="M3214">
            <v>44666</v>
          </cell>
          <cell r="N3214">
            <v>44666</v>
          </cell>
          <cell r="O3214" t="str">
            <v>628</v>
          </cell>
          <cell r="P3214" t="str">
            <v>OTHR</v>
          </cell>
          <cell r="Q3214" t="str">
            <v>E - Schd Compl Yr 0</v>
          </cell>
          <cell r="R3214" t="str">
            <v>ORAS NOCO ATCO</v>
          </cell>
          <cell r="S3214" t="str">
            <v>HFTD 2</v>
          </cell>
        </row>
        <row r="3215">
          <cell r="B3215" t="str">
            <v>120821418</v>
          </cell>
          <cell r="C3215" t="str">
            <v>015/079</v>
          </cell>
          <cell r="D3215" t="str">
            <v>T2 VACA-PARKWAY 15/79 RPL SHLS</v>
          </cell>
          <cell r="E3215" t="str">
            <v>LAKEVLLE</v>
          </cell>
          <cell r="F3215" t="str">
            <v>ETL.5850</v>
          </cell>
          <cell r="G3215" t="str">
            <v>.TOWR</v>
          </cell>
          <cell r="H3215">
            <v>44301</v>
          </cell>
          <cell r="I3215">
            <v>44301</v>
          </cell>
          <cell r="J3215">
            <v>44490</v>
          </cell>
          <cell r="K3215">
            <v>44517</v>
          </cell>
          <cell r="M3215">
            <v>44666</v>
          </cell>
          <cell r="N3215">
            <v>44666</v>
          </cell>
          <cell r="O3215" t="str">
            <v>628</v>
          </cell>
          <cell r="P3215" t="str">
            <v>OTHR</v>
          </cell>
          <cell r="Q3215" t="str">
            <v>E - Schd Compl Yr 0</v>
          </cell>
          <cell r="R3215" t="str">
            <v>ORAS NOCO ATCO</v>
          </cell>
          <cell r="S3215" t="str">
            <v>HFTD 2</v>
          </cell>
        </row>
        <row r="3216">
          <cell r="B3216" t="str">
            <v>120821428</v>
          </cell>
          <cell r="C3216" t="str">
            <v>015/080</v>
          </cell>
          <cell r="D3216" t="str">
            <v>T2 VACA-PARKWAY 15/80 RPL SHLS</v>
          </cell>
          <cell r="E3216" t="str">
            <v>LAKEVLLE</v>
          </cell>
          <cell r="F3216" t="str">
            <v>ETL.5850</v>
          </cell>
          <cell r="G3216" t="str">
            <v>.TOWR</v>
          </cell>
          <cell r="H3216">
            <v>44301</v>
          </cell>
          <cell r="I3216">
            <v>44301</v>
          </cell>
          <cell r="J3216">
            <v>44518</v>
          </cell>
          <cell r="K3216">
            <v>44522</v>
          </cell>
          <cell r="M3216">
            <v>44666</v>
          </cell>
          <cell r="N3216">
            <v>44666</v>
          </cell>
          <cell r="O3216" t="str">
            <v>628</v>
          </cell>
          <cell r="P3216" t="str">
            <v>OTHR</v>
          </cell>
          <cell r="Q3216" t="str">
            <v>E - Schd Compl Yr 0</v>
          </cell>
          <cell r="R3216" t="str">
            <v>ORAS NOCO ATCO</v>
          </cell>
          <cell r="S3216" t="str">
            <v>HFTD 2</v>
          </cell>
        </row>
        <row r="3217">
          <cell r="B3217" t="str">
            <v>120821429</v>
          </cell>
          <cell r="C3217" t="str">
            <v>015/081</v>
          </cell>
          <cell r="D3217" t="str">
            <v>T2 VACA-PARKWAY 15/81 RPL SHLS</v>
          </cell>
          <cell r="E3217" t="str">
            <v>LAKEVLLE</v>
          </cell>
          <cell r="F3217" t="str">
            <v>ETL.5850</v>
          </cell>
          <cell r="G3217" t="str">
            <v>.TOWR</v>
          </cell>
          <cell r="H3217">
            <v>44301</v>
          </cell>
          <cell r="I3217">
            <v>44301</v>
          </cell>
          <cell r="J3217">
            <v>44518</v>
          </cell>
          <cell r="K3217">
            <v>44532</v>
          </cell>
          <cell r="M3217">
            <v>44666</v>
          </cell>
          <cell r="N3217">
            <v>44666</v>
          </cell>
          <cell r="O3217" t="str">
            <v>628</v>
          </cell>
          <cell r="P3217" t="str">
            <v>OTHR</v>
          </cell>
          <cell r="Q3217" t="str">
            <v>E - Schd Compl Yr 0</v>
          </cell>
          <cell r="R3217" t="str">
            <v>ORAS NOCO ATCO</v>
          </cell>
          <cell r="S3217" t="str">
            <v>HFTD 2</v>
          </cell>
        </row>
        <row r="3218">
          <cell r="B3218" t="str">
            <v>120821461</v>
          </cell>
          <cell r="C3218" t="str">
            <v>015/078</v>
          </cell>
          <cell r="D3218" t="str">
            <v>T2 VACA-PARKWAY 15/78 RPL SHLS</v>
          </cell>
          <cell r="E3218" t="str">
            <v>LAKEVLLE</v>
          </cell>
          <cell r="F3218" t="str">
            <v>ETL.5850</v>
          </cell>
          <cell r="G3218" t="str">
            <v>.TOWR</v>
          </cell>
          <cell r="H3218">
            <v>44301</v>
          </cell>
          <cell r="I3218">
            <v>44301</v>
          </cell>
          <cell r="J3218">
            <v>44481</v>
          </cell>
          <cell r="K3218">
            <v>44503</v>
          </cell>
          <cell r="M3218">
            <v>44666</v>
          </cell>
          <cell r="N3218">
            <v>44666</v>
          </cell>
          <cell r="O3218" t="str">
            <v>628</v>
          </cell>
          <cell r="P3218" t="str">
            <v>OTHR</v>
          </cell>
          <cell r="Q3218" t="str">
            <v>E - Schd Compl Yr 0</v>
          </cell>
          <cell r="R3218" t="str">
            <v>ORAS NOCO ATCO</v>
          </cell>
          <cell r="S3218" t="str">
            <v>HFTD 2</v>
          </cell>
        </row>
        <row r="3219">
          <cell r="B3219" t="str">
            <v>120821463</v>
          </cell>
          <cell r="C3219" t="str">
            <v>016/083</v>
          </cell>
          <cell r="D3219" t="str">
            <v>T2 VACA-PARKWAY 16/83 RPL SHLS</v>
          </cell>
          <cell r="E3219" t="str">
            <v>LAKEVLLE</v>
          </cell>
          <cell r="F3219" t="str">
            <v>ETL.5850</v>
          </cell>
          <cell r="G3219" t="str">
            <v>.TOWR</v>
          </cell>
          <cell r="H3219">
            <v>44301</v>
          </cell>
          <cell r="I3219">
            <v>44301</v>
          </cell>
          <cell r="J3219">
            <v>44518</v>
          </cell>
          <cell r="K3219">
            <v>44536</v>
          </cell>
          <cell r="M3219">
            <v>44666</v>
          </cell>
          <cell r="N3219">
            <v>44666</v>
          </cell>
          <cell r="O3219" t="str">
            <v>628</v>
          </cell>
          <cell r="P3219" t="str">
            <v>OTHR</v>
          </cell>
          <cell r="Q3219" t="str">
            <v>E - Schd Compl Yr 0</v>
          </cell>
          <cell r="R3219" t="str">
            <v>ORAS NOCO ATCO</v>
          </cell>
          <cell r="S3219" t="str">
            <v>HFTD 2</v>
          </cell>
        </row>
        <row r="3220">
          <cell r="B3220" t="str">
            <v>120821465</v>
          </cell>
          <cell r="C3220" t="str">
            <v>016/084</v>
          </cell>
          <cell r="D3220" t="str">
            <v>T2 VACA-PARKWAY 16/84 RPL SHLS</v>
          </cell>
          <cell r="E3220" t="str">
            <v>LAKEVLLE</v>
          </cell>
          <cell r="F3220" t="str">
            <v>ETL.5850</v>
          </cell>
          <cell r="G3220" t="str">
            <v>.TOWR</v>
          </cell>
          <cell r="H3220">
            <v>44301</v>
          </cell>
          <cell r="I3220">
            <v>44301</v>
          </cell>
          <cell r="J3220">
            <v>44518</v>
          </cell>
          <cell r="K3220">
            <v>44536</v>
          </cell>
          <cell r="M3220">
            <v>44666</v>
          </cell>
          <cell r="N3220">
            <v>44666</v>
          </cell>
          <cell r="O3220" t="str">
            <v>628</v>
          </cell>
          <cell r="P3220" t="str">
            <v>OTHR</v>
          </cell>
          <cell r="Q3220" t="str">
            <v>E - Schd Compl Yr 0</v>
          </cell>
          <cell r="R3220" t="str">
            <v>ORAS NOCO ATCO</v>
          </cell>
          <cell r="S3220" t="str">
            <v>HFTD 2</v>
          </cell>
        </row>
        <row r="3221">
          <cell r="B3221" t="str">
            <v>120821472</v>
          </cell>
          <cell r="C3221" t="str">
            <v>016/087</v>
          </cell>
          <cell r="D3221" t="str">
            <v>T2 VACA-PARKWAY 16/87 RPL SHLS</v>
          </cell>
          <cell r="E3221" t="str">
            <v>LAKEVLLE</v>
          </cell>
          <cell r="F3221" t="str">
            <v>ETL.5850</v>
          </cell>
          <cell r="G3221" t="str">
            <v>.TOWR</v>
          </cell>
          <cell r="H3221">
            <v>44301</v>
          </cell>
          <cell r="I3221">
            <v>44301</v>
          </cell>
          <cell r="J3221">
            <v>44481</v>
          </cell>
          <cell r="K3221">
            <v>44509</v>
          </cell>
          <cell r="M3221">
            <v>44666</v>
          </cell>
          <cell r="N3221">
            <v>44666</v>
          </cell>
          <cell r="O3221" t="str">
            <v>628</v>
          </cell>
          <cell r="P3221" t="str">
            <v>OTHR</v>
          </cell>
          <cell r="Q3221" t="str">
            <v>E - Schd Compl Yr 0</v>
          </cell>
          <cell r="R3221" t="str">
            <v>ORAS NOCO ATCO</v>
          </cell>
          <cell r="S3221" t="str">
            <v>HFTD 2</v>
          </cell>
        </row>
        <row r="3222">
          <cell r="B3222" t="str">
            <v>120821490</v>
          </cell>
          <cell r="C3222" t="str">
            <v>016/082</v>
          </cell>
          <cell r="D3222" t="str">
            <v>T2 VACA-PARKWAY 16/82 RPL SHLS</v>
          </cell>
          <cell r="E3222" t="str">
            <v>LAKEVLLE</v>
          </cell>
          <cell r="F3222" t="str">
            <v>ETL.5850</v>
          </cell>
          <cell r="G3222" t="str">
            <v>.TOWR</v>
          </cell>
          <cell r="H3222">
            <v>44301</v>
          </cell>
          <cell r="I3222">
            <v>44301</v>
          </cell>
          <cell r="J3222">
            <v>44518</v>
          </cell>
          <cell r="K3222">
            <v>44543</v>
          </cell>
          <cell r="M3222">
            <v>44666</v>
          </cell>
          <cell r="N3222">
            <v>44666</v>
          </cell>
          <cell r="O3222" t="str">
            <v>628</v>
          </cell>
          <cell r="P3222" t="str">
            <v>OTHR</v>
          </cell>
          <cell r="Q3222" t="str">
            <v>E - Schd Compl Yr 0</v>
          </cell>
          <cell r="R3222" t="str">
            <v>ORAS NOCO ATCO</v>
          </cell>
          <cell r="S3222" t="str">
            <v>HFTD 2</v>
          </cell>
        </row>
        <row r="3223">
          <cell r="B3223" t="str">
            <v>120821491</v>
          </cell>
          <cell r="C3223" t="str">
            <v>016/085</v>
          </cell>
          <cell r="D3223" t="str">
            <v>T2 VACA-PARKWAY 16/85 RPL SHLS</v>
          </cell>
          <cell r="E3223" t="str">
            <v>LAKEVLLE</v>
          </cell>
          <cell r="F3223" t="str">
            <v>ETL.5850</v>
          </cell>
          <cell r="G3223" t="str">
            <v>.TOWR</v>
          </cell>
          <cell r="H3223">
            <v>44301</v>
          </cell>
          <cell r="I3223">
            <v>44301</v>
          </cell>
          <cell r="J3223">
            <v>44482</v>
          </cell>
          <cell r="K3223">
            <v>44518</v>
          </cell>
          <cell r="M3223">
            <v>44666</v>
          </cell>
          <cell r="N3223">
            <v>44666</v>
          </cell>
          <cell r="O3223" t="str">
            <v>628</v>
          </cell>
          <cell r="P3223" t="str">
            <v>OTHR</v>
          </cell>
          <cell r="Q3223" t="str">
            <v>E - Schd Compl Yr 0</v>
          </cell>
          <cell r="R3223" t="str">
            <v>ORAS NOCO ATCO</v>
          </cell>
          <cell r="S3223" t="str">
            <v>HFTD 2</v>
          </cell>
        </row>
        <row r="3224">
          <cell r="B3224" t="str">
            <v>120821505</v>
          </cell>
          <cell r="C3224" t="str">
            <v>016/086</v>
          </cell>
          <cell r="D3224" t="str">
            <v>T2 VACA-PARKWAY 16/86 RPL SHLS</v>
          </cell>
          <cell r="E3224" t="str">
            <v>LAKEVLLE</v>
          </cell>
          <cell r="F3224" t="str">
            <v>ETL.5850</v>
          </cell>
          <cell r="G3224" t="str">
            <v>.TOWR</v>
          </cell>
          <cell r="H3224">
            <v>44301</v>
          </cell>
          <cell r="I3224">
            <v>44301</v>
          </cell>
          <cell r="J3224">
            <v>44482</v>
          </cell>
          <cell r="K3224">
            <v>44489</v>
          </cell>
          <cell r="M3224">
            <v>44666</v>
          </cell>
          <cell r="N3224">
            <v>44666</v>
          </cell>
          <cell r="O3224" t="str">
            <v>628</v>
          </cell>
          <cell r="P3224" t="str">
            <v>OTHR</v>
          </cell>
          <cell r="Q3224" t="str">
            <v>E - Schd Compl Yr 0</v>
          </cell>
          <cell r="R3224" t="str">
            <v>ORAS NOCO ATCO</v>
          </cell>
          <cell r="S3224" t="str">
            <v>HFTD 2</v>
          </cell>
        </row>
        <row r="3225">
          <cell r="B3225" t="str">
            <v>120821522</v>
          </cell>
          <cell r="C3225" t="str">
            <v>004/040</v>
          </cell>
          <cell r="D3225" t="str">
            <v>DI TABLE MTN-BUTTE #2 4/40 RPLC INSS</v>
          </cell>
          <cell r="E3225" t="str">
            <v>TABLEMTN</v>
          </cell>
          <cell r="F3225" t="str">
            <v>ETL.4314</v>
          </cell>
          <cell r="G3225" t="str">
            <v>ETL.4314_004/040</v>
          </cell>
          <cell r="H3225">
            <v>44301</v>
          </cell>
          <cell r="I3225">
            <v>44295</v>
          </cell>
          <cell r="J3225">
            <v>44295</v>
          </cell>
          <cell r="M3225">
            <v>44660</v>
          </cell>
          <cell r="N3225">
            <v>44652</v>
          </cell>
          <cell r="O3225" t="str">
            <v>532</v>
          </cell>
          <cell r="P3225" t="str">
            <v>OTHR</v>
          </cell>
          <cell r="Q3225" t="str">
            <v>E - Schd Compl Yr 0</v>
          </cell>
          <cell r="R3225" t="str">
            <v>NOPR ORAS ATCO</v>
          </cell>
          <cell r="S3225" t="e">
            <v>#N/A</v>
          </cell>
        </row>
        <row r="3226">
          <cell r="B3226" t="str">
            <v>120821535</v>
          </cell>
          <cell r="C3226" t="str">
            <v/>
          </cell>
          <cell r="D3226" t="str">
            <v>VASONA-METCALF_20171</v>
          </cell>
          <cell r="E3226" t="str">
            <v>METCALF</v>
          </cell>
          <cell r="F3226" t="str">
            <v>ETL.5932</v>
          </cell>
          <cell r="G3226" t="str">
            <v>ETL.5932_</v>
          </cell>
          <cell r="H3226">
            <v>44301</v>
          </cell>
          <cell r="I3226">
            <v>44301</v>
          </cell>
          <cell r="J3226">
            <v>44301</v>
          </cell>
          <cell r="K3226">
            <v>44305</v>
          </cell>
          <cell r="M3226">
            <v>44666</v>
          </cell>
          <cell r="N3226">
            <v>44666</v>
          </cell>
          <cell r="O3226" t="str">
            <v>539</v>
          </cell>
          <cell r="P3226" t="str">
            <v/>
          </cell>
          <cell r="Q3226" t="str">
            <v>E - Schd Compl Yr 0</v>
          </cell>
          <cell r="R3226" t="str">
            <v>ORAS NOCO ATCO</v>
          </cell>
          <cell r="S3226" t="str">
            <v>Remove</v>
          </cell>
        </row>
        <row r="3227">
          <cell r="B3227" t="str">
            <v>120821608</v>
          </cell>
          <cell r="C3227" t="str">
            <v>028/188</v>
          </cell>
          <cell r="D3227" t="str">
            <v>T2 DI POE-RIO OSO 28/188 RPLC INSS</v>
          </cell>
          <cell r="E3227" t="str">
            <v>TABLEMTN</v>
          </cell>
          <cell r="F3227" t="str">
            <v>ETL.5540</v>
          </cell>
          <cell r="G3227" t="str">
            <v>.INSL</v>
          </cell>
          <cell r="H3227">
            <v>44301</v>
          </cell>
          <cell r="I3227">
            <v>44295</v>
          </cell>
          <cell r="J3227">
            <v>44783</v>
          </cell>
          <cell r="K3227">
            <v>44788</v>
          </cell>
          <cell r="M3227">
            <v>44660</v>
          </cell>
          <cell r="N3227">
            <v>44666</v>
          </cell>
          <cell r="O3227" t="str">
            <v>532</v>
          </cell>
          <cell r="P3227" t="str">
            <v>OTHR</v>
          </cell>
          <cell r="Q3227" t="str">
            <v>E - Schd Compl Yr 0</v>
          </cell>
          <cell r="R3227" t="str">
            <v>ORAS NOCO ATCO</v>
          </cell>
          <cell r="S3227" t="str">
            <v>HFTD 2</v>
          </cell>
        </row>
        <row r="3228">
          <cell r="B3228" t="str">
            <v>120821724</v>
          </cell>
          <cell r="C3228" t="str">
            <v>020/007</v>
          </cell>
          <cell r="D3228" t="str">
            <v>EI DINUBA-OROSI 20/007 RPR GYWW</v>
          </cell>
          <cell r="E3228" t="str">
            <v>FRESNO</v>
          </cell>
          <cell r="F3228" t="str">
            <v>ETL.8610</v>
          </cell>
          <cell r="G3228" t="str">
            <v>ETL.8610_020/007</v>
          </cell>
          <cell r="H3228">
            <v>44301</v>
          </cell>
          <cell r="I3228">
            <v>44301</v>
          </cell>
          <cell r="J3228">
            <v>44301</v>
          </cell>
          <cell r="M3228">
            <v>44666</v>
          </cell>
          <cell r="O3228" t="str">
            <v>630</v>
          </cell>
          <cell r="P3228" t="str">
            <v>INSP</v>
          </cell>
          <cell r="Q3228" t="str">
            <v>E - Schd Compl Yr 0</v>
          </cell>
          <cell r="R3228" t="str">
            <v>OSNO ATCO</v>
          </cell>
          <cell r="S3228" t="str">
            <v>Non-HFTD</v>
          </cell>
        </row>
        <row r="3229">
          <cell r="B3229" t="str">
            <v>120821833</v>
          </cell>
          <cell r="C3229" t="str">
            <v>011/013</v>
          </cell>
          <cell r="D3229" t="str">
            <v>EI SONOMA-PUEBLO 011/013 RPR GYWW</v>
          </cell>
          <cell r="E3229" t="str">
            <v>LAKEVLLE</v>
          </cell>
          <cell r="F3229" t="str">
            <v>ETL.3810</v>
          </cell>
          <cell r="G3229" t="str">
            <v>ETL.3810_011/013</v>
          </cell>
          <cell r="H3229">
            <v>44301</v>
          </cell>
          <cell r="I3229">
            <v>44301</v>
          </cell>
          <cell r="J3229">
            <v>44301</v>
          </cell>
          <cell r="M3229">
            <v>44666</v>
          </cell>
          <cell r="O3229" t="str">
            <v>630</v>
          </cell>
          <cell r="P3229" t="str">
            <v>INSP</v>
          </cell>
          <cell r="Q3229" t="str">
            <v>E - Schd Compl Yr 0</v>
          </cell>
          <cell r="R3229" t="str">
            <v>OSNO ATCO</v>
          </cell>
          <cell r="S3229" t="str">
            <v>Non-HFTD</v>
          </cell>
        </row>
        <row r="3230">
          <cell r="B3230" t="str">
            <v>120821840</v>
          </cell>
          <cell r="C3230" t="str">
            <v>009/156</v>
          </cell>
          <cell r="D3230" t="str">
            <v>T2 EI TEJON-LEBEC 009/156 RPR GYWW</v>
          </cell>
          <cell r="E3230" t="str">
            <v>MIDWAY</v>
          </cell>
          <cell r="F3230" t="str">
            <v>ETL.9250</v>
          </cell>
          <cell r="G3230" t="str">
            <v>.POLE.NWOD</v>
          </cell>
          <cell r="H3230">
            <v>44301</v>
          </cell>
          <cell r="I3230">
            <v>44301</v>
          </cell>
          <cell r="J3230">
            <v>44415</v>
          </cell>
          <cell r="K3230">
            <v>44425</v>
          </cell>
          <cell r="M3230">
            <v>44666</v>
          </cell>
          <cell r="N3230">
            <v>44666</v>
          </cell>
          <cell r="O3230" t="str">
            <v>630</v>
          </cell>
          <cell r="P3230" t="str">
            <v>INSP</v>
          </cell>
          <cell r="Q3230" t="str">
            <v>E - Schd Compl Yr 0</v>
          </cell>
          <cell r="R3230" t="str">
            <v>ORAS NOCO ATCO</v>
          </cell>
          <cell r="S3230" t="str">
            <v>HFTD 2</v>
          </cell>
        </row>
        <row r="3231">
          <cell r="B3231" t="str">
            <v>120821844</v>
          </cell>
          <cell r="C3231" t="str">
            <v>011/014</v>
          </cell>
          <cell r="D3231" t="str">
            <v>EI SONOMA-PUEBLO 11/014 RPR GYWW</v>
          </cell>
          <cell r="E3231" t="str">
            <v>LAKEVLLE</v>
          </cell>
          <cell r="F3231" t="str">
            <v>ETL.3810</v>
          </cell>
          <cell r="G3231" t="str">
            <v>ETL.3810_011/014</v>
          </cell>
          <cell r="H3231">
            <v>44301</v>
          </cell>
          <cell r="I3231">
            <v>44301</v>
          </cell>
          <cell r="J3231">
            <v>44301</v>
          </cell>
          <cell r="M3231">
            <v>44666</v>
          </cell>
          <cell r="O3231" t="str">
            <v>630</v>
          </cell>
          <cell r="P3231" t="str">
            <v>INSP</v>
          </cell>
          <cell r="Q3231" t="str">
            <v>E - Schd Compl Yr 0</v>
          </cell>
          <cell r="R3231" t="str">
            <v>OSNO ATCO</v>
          </cell>
          <cell r="S3231" t="str">
            <v>Non-HFTD</v>
          </cell>
        </row>
        <row r="3232">
          <cell r="B3232" t="str">
            <v>120821862</v>
          </cell>
          <cell r="C3232" t="str">
            <v>039/249</v>
          </cell>
          <cell r="D3232" t="str">
            <v>EI CHC-SALINAS-SOLE 39/249 RMV VEG</v>
          </cell>
          <cell r="E3232" t="str">
            <v>MOSSLNDG</v>
          </cell>
          <cell r="F3232" t="str">
            <v>ETL.2900</v>
          </cell>
          <cell r="G3232" t="str">
            <v>ETL.2900_039/249</v>
          </cell>
          <cell r="H3232">
            <v>44301</v>
          </cell>
          <cell r="I3232">
            <v>44301</v>
          </cell>
          <cell r="J3232">
            <v>44571</v>
          </cell>
          <cell r="K3232">
            <v>44587</v>
          </cell>
          <cell r="M3232">
            <v>44666</v>
          </cell>
          <cell r="O3232" t="str">
            <v>564</v>
          </cell>
          <cell r="P3232" t="str">
            <v>INSP</v>
          </cell>
          <cell r="Q3232" t="str">
            <v>E - Schd Compl Yr 0</v>
          </cell>
          <cell r="R3232" t="str">
            <v>NOCO ATCO</v>
          </cell>
          <cell r="S3232" t="str">
            <v>Non-HFTD</v>
          </cell>
        </row>
        <row r="3233">
          <cell r="B3233" t="str">
            <v>120821907</v>
          </cell>
          <cell r="C3233" t="str">
            <v>033/014</v>
          </cell>
          <cell r="D3233" t="str">
            <v>EI FULTON-CALISTOGA 33/014 RPR GYWW</v>
          </cell>
          <cell r="E3233" t="str">
            <v>LAKEVLLE</v>
          </cell>
          <cell r="F3233" t="str">
            <v>ETL.6880</v>
          </cell>
          <cell r="G3233" t="str">
            <v>ETL.6880_033/014</v>
          </cell>
          <cell r="H3233">
            <v>44301</v>
          </cell>
          <cell r="I3233">
            <v>44301</v>
          </cell>
          <cell r="J3233">
            <v>44301</v>
          </cell>
          <cell r="M3233">
            <v>44666</v>
          </cell>
          <cell r="O3233" t="str">
            <v>630</v>
          </cell>
          <cell r="P3233" t="str">
            <v>INSP</v>
          </cell>
          <cell r="Q3233" t="str">
            <v>E - Schd Compl Yr 0</v>
          </cell>
          <cell r="R3233" t="str">
            <v>OSNO ATCO</v>
          </cell>
          <cell r="S3233" t="str">
            <v>Non-HFTD</v>
          </cell>
        </row>
        <row r="3234">
          <cell r="B3234" t="str">
            <v>120821920</v>
          </cell>
          <cell r="C3234" t="str">
            <v>033/014</v>
          </cell>
          <cell r="D3234" t="str">
            <v>EI FULTON-CALISTOGA 33/014 RPR STRW COA</v>
          </cell>
          <cell r="E3234" t="str">
            <v>LAKEVLLE</v>
          </cell>
          <cell r="F3234" t="str">
            <v>ETL.6880</v>
          </cell>
          <cell r="G3234" t="str">
            <v>ETL.6880_033/014</v>
          </cell>
          <cell r="H3234">
            <v>44301</v>
          </cell>
          <cell r="I3234">
            <v>44301</v>
          </cell>
          <cell r="J3234">
            <v>44301</v>
          </cell>
          <cell r="M3234">
            <v>44666</v>
          </cell>
          <cell r="O3234" t="str">
            <v>630</v>
          </cell>
          <cell r="P3234" t="str">
            <v>INSP</v>
          </cell>
          <cell r="Q3234" t="str">
            <v>E - Schd Compl Yr 0</v>
          </cell>
          <cell r="R3234" t="str">
            <v>OSNO ATCO</v>
          </cell>
          <cell r="S3234" t="str">
            <v>Non-HFTD</v>
          </cell>
        </row>
        <row r="3235">
          <cell r="B3235" t="str">
            <v>120821929</v>
          </cell>
          <cell r="C3235" t="str">
            <v>004/028</v>
          </cell>
          <cell r="D3235" t="str">
            <v>PARKWAY-MORAGA 4/28 RPL SHLS</v>
          </cell>
          <cell r="E3235" t="str">
            <v>LAKEVLLE</v>
          </cell>
          <cell r="F3235" t="str">
            <v>ETL.5930</v>
          </cell>
          <cell r="G3235" t="str">
            <v>ETL.5930_004/028</v>
          </cell>
          <cell r="H3235">
            <v>44301</v>
          </cell>
          <cell r="I3235">
            <v>44301</v>
          </cell>
          <cell r="J3235">
            <v>44492</v>
          </cell>
          <cell r="K3235">
            <v>44517</v>
          </cell>
          <cell r="M3235">
            <v>44666</v>
          </cell>
          <cell r="N3235">
            <v>44666</v>
          </cell>
          <cell r="O3235" t="str">
            <v>628</v>
          </cell>
          <cell r="P3235" t="str">
            <v>OTHR</v>
          </cell>
          <cell r="Q3235" t="str">
            <v>E - Schd Compl Yr 0</v>
          </cell>
          <cell r="R3235" t="str">
            <v>ORAS NOCO ATCO</v>
          </cell>
          <cell r="S3235" t="str">
            <v>Non-HFTD</v>
          </cell>
        </row>
        <row r="3236">
          <cell r="B3236" t="str">
            <v>120821946</v>
          </cell>
          <cell r="C3236" t="str">
            <v>020/010</v>
          </cell>
          <cell r="D3236" t="str">
            <v>EI DINUBA-OROSI 20/010 RPL STRW</v>
          </cell>
          <cell r="E3236" t="str">
            <v>FRESNO</v>
          </cell>
          <cell r="F3236" t="str">
            <v>ETL.8610</v>
          </cell>
          <cell r="G3236" t="str">
            <v>ETL.8610_020/010</v>
          </cell>
          <cell r="H3236">
            <v>44301</v>
          </cell>
          <cell r="I3236">
            <v>44301</v>
          </cell>
          <cell r="J3236">
            <v>44301</v>
          </cell>
          <cell r="M3236">
            <v>44666</v>
          </cell>
          <cell r="N3236">
            <v>44683</v>
          </cell>
          <cell r="O3236" t="str">
            <v>372</v>
          </cell>
          <cell r="P3236" t="str">
            <v>INSP</v>
          </cell>
          <cell r="Q3236" t="str">
            <v>E - Schd Compl Yr 0</v>
          </cell>
          <cell r="R3236" t="str">
            <v>NOPR ORAS ATCO</v>
          </cell>
          <cell r="S3236" t="str">
            <v>Non-HFTD</v>
          </cell>
        </row>
        <row r="3237">
          <cell r="B3237" t="str">
            <v>120821981</v>
          </cell>
          <cell r="C3237" t="str">
            <v>004/029</v>
          </cell>
          <cell r="D3237" t="str">
            <v>PARKWAY-MORAGA 4/29 RPL SHLS</v>
          </cell>
          <cell r="E3237" t="str">
            <v>LAKEVLLE</v>
          </cell>
          <cell r="F3237" t="str">
            <v>ETL.5930</v>
          </cell>
          <cell r="G3237" t="str">
            <v>ETL.5930_004/029</v>
          </cell>
          <cell r="H3237">
            <v>44301</v>
          </cell>
          <cell r="I3237">
            <v>44301</v>
          </cell>
          <cell r="J3237">
            <v>44492</v>
          </cell>
          <cell r="K3237">
            <v>44515</v>
          </cell>
          <cell r="M3237">
            <v>44666</v>
          </cell>
          <cell r="N3237">
            <v>44666</v>
          </cell>
          <cell r="O3237" t="str">
            <v>628</v>
          </cell>
          <cell r="P3237" t="str">
            <v>OTHR</v>
          </cell>
          <cell r="Q3237" t="str">
            <v>E - Schd Compl Yr 0</v>
          </cell>
          <cell r="R3237" t="str">
            <v>ORAS NOCO ATCO</v>
          </cell>
          <cell r="S3237" t="str">
            <v>Non-HFTD</v>
          </cell>
        </row>
        <row r="3238">
          <cell r="B3238" t="str">
            <v>120821983</v>
          </cell>
          <cell r="C3238" t="str">
            <v>004/031</v>
          </cell>
          <cell r="D3238" t="str">
            <v>PARKWAY-MORAGA 4/31 RPL SHLS</v>
          </cell>
          <cell r="E3238" t="str">
            <v>LAKEVLLE</v>
          </cell>
          <cell r="F3238" t="str">
            <v>ETL.5930</v>
          </cell>
          <cell r="G3238" t="str">
            <v>ETL.5930_004/031</v>
          </cell>
          <cell r="H3238">
            <v>44301</v>
          </cell>
          <cell r="I3238">
            <v>44301</v>
          </cell>
          <cell r="J3238">
            <v>44466</v>
          </cell>
          <cell r="K3238">
            <v>44468</v>
          </cell>
          <cell r="M3238">
            <v>44666</v>
          </cell>
          <cell r="N3238">
            <v>44666</v>
          </cell>
          <cell r="O3238" t="str">
            <v>628</v>
          </cell>
          <cell r="P3238" t="str">
            <v>OTHR</v>
          </cell>
          <cell r="Q3238" t="str">
            <v>E - Schd Compl Yr 0</v>
          </cell>
          <cell r="R3238" t="str">
            <v>ORAS NOCO ATCO</v>
          </cell>
          <cell r="S3238" t="str">
            <v>Non-HFTD</v>
          </cell>
        </row>
        <row r="3239">
          <cell r="B3239" t="str">
            <v>120821985</v>
          </cell>
          <cell r="C3239" t="str">
            <v>005/032</v>
          </cell>
          <cell r="D3239" t="str">
            <v>PARKWAY-MORAGA 5/32 RPL SHLS</v>
          </cell>
          <cell r="E3239" t="str">
            <v>LAKEVLLE</v>
          </cell>
          <cell r="F3239" t="str">
            <v>ETL.5930</v>
          </cell>
          <cell r="G3239" t="str">
            <v>ETL.5930_005/032</v>
          </cell>
          <cell r="H3239">
            <v>44301</v>
          </cell>
          <cell r="I3239">
            <v>44301</v>
          </cell>
          <cell r="J3239">
            <v>44466</v>
          </cell>
          <cell r="K3239">
            <v>44475</v>
          </cell>
          <cell r="M3239">
            <v>44666</v>
          </cell>
          <cell r="N3239">
            <v>44666</v>
          </cell>
          <cell r="O3239" t="str">
            <v>628</v>
          </cell>
          <cell r="P3239" t="str">
            <v>OTHR</v>
          </cell>
          <cell r="Q3239" t="str">
            <v>E - Schd Compl Yr 0</v>
          </cell>
          <cell r="R3239" t="str">
            <v>ORAS NOCO ATCO</v>
          </cell>
          <cell r="S3239" t="str">
            <v>Non-HFTD</v>
          </cell>
        </row>
        <row r="3240">
          <cell r="B3240" t="str">
            <v>120821989</v>
          </cell>
          <cell r="C3240" t="str">
            <v>015/283</v>
          </cell>
          <cell r="D3240" t="str">
            <v>EI CHRISTIE-WILLOW PASS 15/283 RPR GYWW</v>
          </cell>
          <cell r="E3240" t="str">
            <v>CONCORD</v>
          </cell>
          <cell r="F3240" t="str">
            <v>ETL.6370</v>
          </cell>
          <cell r="G3240" t="str">
            <v>ETL.6370_015/283</v>
          </cell>
          <cell r="H3240">
            <v>44301</v>
          </cell>
          <cell r="I3240">
            <v>44301</v>
          </cell>
          <cell r="J3240">
            <v>44603</v>
          </cell>
          <cell r="K3240">
            <v>44609</v>
          </cell>
          <cell r="M3240">
            <v>44666</v>
          </cell>
          <cell r="N3240">
            <v>44666</v>
          </cell>
          <cell r="O3240" t="str">
            <v>630</v>
          </cell>
          <cell r="P3240" t="str">
            <v>INSP</v>
          </cell>
          <cell r="Q3240" t="str">
            <v>E - Schd Compl Yr 0</v>
          </cell>
          <cell r="R3240" t="str">
            <v>ORAS NOCO ATCO</v>
          </cell>
          <cell r="S3240" t="str">
            <v>Non-HFTD</v>
          </cell>
        </row>
        <row r="3241">
          <cell r="B3241" t="str">
            <v>120822006</v>
          </cell>
          <cell r="C3241" t="str">
            <v>042/288A</v>
          </cell>
          <cell r="D3241" t="str">
            <v>DI BRIGHTON-BELLOTA 42/288A RPL SPLS</v>
          </cell>
          <cell r="E3241" t="str">
            <v>VICTOR</v>
          </cell>
          <cell r="F3241" t="str">
            <v>ETL.4420</v>
          </cell>
          <cell r="G3241" t="str">
            <v>ETL.4420_042/288A</v>
          </cell>
          <cell r="H3241">
            <v>44301</v>
          </cell>
          <cell r="I3241">
            <v>44301</v>
          </cell>
          <cell r="J3241">
            <v>44301</v>
          </cell>
          <cell r="M3241">
            <v>44665</v>
          </cell>
          <cell r="O3241" t="str">
            <v>628</v>
          </cell>
          <cell r="P3241" t="str">
            <v>OTHR</v>
          </cell>
          <cell r="Q3241" t="str">
            <v>E - Schd Compl Yr 0</v>
          </cell>
          <cell r="R3241" t="str">
            <v>OSNO ATCO</v>
          </cell>
          <cell r="S3241" t="str">
            <v>Non-HFTD</v>
          </cell>
        </row>
        <row r="3242">
          <cell r="B3242" t="str">
            <v>120822010</v>
          </cell>
          <cell r="C3242" t="str">
            <v>004/030</v>
          </cell>
          <cell r="D3242" t="str">
            <v>PARKWAY-MORAGA 4/30 RPL SHLS</v>
          </cell>
          <cell r="E3242" t="str">
            <v>LAKEVLLE</v>
          </cell>
          <cell r="F3242" t="str">
            <v>ETL.5930</v>
          </cell>
          <cell r="G3242" t="str">
            <v>ETL.5930_004/030</v>
          </cell>
          <cell r="H3242">
            <v>44301</v>
          </cell>
          <cell r="I3242">
            <v>44301</v>
          </cell>
          <cell r="J3242">
            <v>44492</v>
          </cell>
          <cell r="K3242">
            <v>44518</v>
          </cell>
          <cell r="M3242">
            <v>44666</v>
          </cell>
          <cell r="N3242">
            <v>44666</v>
          </cell>
          <cell r="O3242" t="str">
            <v>628</v>
          </cell>
          <cell r="P3242" t="str">
            <v>OTHR</v>
          </cell>
          <cell r="Q3242" t="str">
            <v>E - Schd Compl Yr 0</v>
          </cell>
          <cell r="R3242" t="str">
            <v>ORAS NOCO ATCO</v>
          </cell>
          <cell r="S3242" t="str">
            <v>Non-HFTD</v>
          </cell>
        </row>
        <row r="3243">
          <cell r="B3243" t="str">
            <v>120822014</v>
          </cell>
          <cell r="C3243" t="str">
            <v>005/033</v>
          </cell>
          <cell r="D3243" t="str">
            <v>PARKWAY-MORAGA 5/33 RPL SHLS</v>
          </cell>
          <cell r="E3243" t="str">
            <v>LAKEVLLE</v>
          </cell>
          <cell r="F3243" t="str">
            <v>ETL.5930</v>
          </cell>
          <cell r="G3243" t="str">
            <v>ETL.5930_005/033</v>
          </cell>
          <cell r="H3243">
            <v>44301</v>
          </cell>
          <cell r="I3243">
            <v>44301</v>
          </cell>
          <cell r="J3243">
            <v>44466</v>
          </cell>
          <cell r="K3243">
            <v>44468</v>
          </cell>
          <cell r="M3243">
            <v>44666</v>
          </cell>
          <cell r="N3243">
            <v>44666</v>
          </cell>
          <cell r="O3243" t="str">
            <v>628</v>
          </cell>
          <cell r="P3243" t="str">
            <v>OTHR</v>
          </cell>
          <cell r="Q3243" t="str">
            <v>E - Schd Compl Yr 0</v>
          </cell>
          <cell r="R3243" t="str">
            <v>ORAS NOCO ATCO</v>
          </cell>
          <cell r="S3243" t="str">
            <v>Non-HFTD</v>
          </cell>
        </row>
        <row r="3244">
          <cell r="B3244" t="str">
            <v>120822038</v>
          </cell>
          <cell r="C3244" t="str">
            <v>023/167B</v>
          </cell>
          <cell r="D3244" t="str">
            <v>T2 EI TRINITY-CTONWD 23/167B RPL ANCW</v>
          </cell>
          <cell r="E3244" t="str">
            <v>TABLEMTN</v>
          </cell>
          <cell r="F3244" t="str">
            <v>ETL.4040</v>
          </cell>
          <cell r="G3244" t="str">
            <v>.POLE.NWOD</v>
          </cell>
          <cell r="H3244">
            <v>44301</v>
          </cell>
          <cell r="I3244">
            <v>44301</v>
          </cell>
          <cell r="J3244">
            <v>44442</v>
          </cell>
          <cell r="K3244">
            <v>44461</v>
          </cell>
          <cell r="M3244">
            <v>44666</v>
          </cell>
          <cell r="N3244">
            <v>44665</v>
          </cell>
          <cell r="O3244" t="str">
            <v>637</v>
          </cell>
          <cell r="P3244" t="str">
            <v>INSP</v>
          </cell>
          <cell r="Q3244" t="str">
            <v>E - Schd Compl Yr 0</v>
          </cell>
          <cell r="R3244" t="str">
            <v>ORAS NOCO ATCO</v>
          </cell>
          <cell r="S3244" t="str">
            <v>HFTD 2</v>
          </cell>
        </row>
        <row r="3245">
          <cell r="B3245" t="str">
            <v>120822039</v>
          </cell>
          <cell r="C3245" t="str">
            <v>023/167A</v>
          </cell>
          <cell r="D3245" t="str">
            <v>T2 EI TRINITY-CTONWD 23/167A RPL ANCW</v>
          </cell>
          <cell r="E3245" t="str">
            <v>TABLEMTN</v>
          </cell>
          <cell r="F3245" t="str">
            <v>ETL.4040</v>
          </cell>
          <cell r="G3245" t="str">
            <v>.POLE.NWOD</v>
          </cell>
          <cell r="H3245">
            <v>44301</v>
          </cell>
          <cell r="I3245">
            <v>44301</v>
          </cell>
          <cell r="J3245">
            <v>44442</v>
          </cell>
          <cell r="K3245">
            <v>44461</v>
          </cell>
          <cell r="M3245">
            <v>44666</v>
          </cell>
          <cell r="N3245">
            <v>44665</v>
          </cell>
          <cell r="O3245" t="str">
            <v>637</v>
          </cell>
          <cell r="P3245" t="str">
            <v>INSP</v>
          </cell>
          <cell r="Q3245" t="str">
            <v>E - Schd Compl Yr 0</v>
          </cell>
          <cell r="R3245" t="str">
            <v>ORAS NOCO ATCO</v>
          </cell>
          <cell r="S3245" t="str">
            <v>HFTD 2</v>
          </cell>
        </row>
        <row r="3246">
          <cell r="B3246" t="str">
            <v>120822136</v>
          </cell>
          <cell r="C3246" t="str">
            <v>048/006</v>
          </cell>
          <cell r="D3246" t="str">
            <v>EI GARBERVILLE-LAYTONVILLE 48/6 RPR GYWW</v>
          </cell>
          <cell r="E3246" t="str">
            <v>WILLITS</v>
          </cell>
          <cell r="F3246" t="str">
            <v>ETL.8365</v>
          </cell>
          <cell r="G3246" t="str">
            <v>ETL.8365_048/006</v>
          </cell>
          <cell r="H3246">
            <v>44301</v>
          </cell>
          <cell r="I3246">
            <v>44301</v>
          </cell>
          <cell r="J3246">
            <v>44686</v>
          </cell>
          <cell r="K3246">
            <v>44782</v>
          </cell>
          <cell r="M3246">
            <v>44666</v>
          </cell>
          <cell r="N3246">
            <v>44666</v>
          </cell>
          <cell r="O3246" t="str">
            <v>630</v>
          </cell>
          <cell r="P3246" t="str">
            <v>INSP</v>
          </cell>
          <cell r="Q3246" t="str">
            <v>E - Schd Compl Yr 0</v>
          </cell>
          <cell r="R3246" t="str">
            <v>ORAS NOCO ATCO</v>
          </cell>
          <cell r="S3246" t="str">
            <v>HFRA</v>
          </cell>
        </row>
        <row r="3247">
          <cell r="B3247" t="str">
            <v>120822142</v>
          </cell>
          <cell r="C3247" t="str">
            <v>074/547</v>
          </cell>
          <cell r="D3247" t="str">
            <v>DI NICOLAUS-CATLETT JCT 74/547 RPR STRT</v>
          </cell>
          <cell r="E3247" t="str">
            <v>SACTO</v>
          </cell>
          <cell r="F3247" t="str">
            <v>ETL.7680</v>
          </cell>
          <cell r="G3247" t="str">
            <v>ETL.7680_074/547</v>
          </cell>
          <cell r="H3247">
            <v>44301</v>
          </cell>
          <cell r="I3247">
            <v>44300</v>
          </cell>
          <cell r="J3247">
            <v>44300</v>
          </cell>
          <cell r="M3247">
            <v>44665</v>
          </cell>
          <cell r="N3247">
            <v>44665</v>
          </cell>
          <cell r="O3247" t="str">
            <v>543</v>
          </cell>
          <cell r="P3247" t="str">
            <v>OTHR</v>
          </cell>
          <cell r="Q3247" t="str">
            <v>E - Schd Compl Yr 0</v>
          </cell>
          <cell r="R3247" t="str">
            <v>NOPR ORAS ATCO</v>
          </cell>
          <cell r="S3247" t="str">
            <v>Non-HFTD</v>
          </cell>
        </row>
        <row r="3248">
          <cell r="B3248" t="str">
            <v>120822146</v>
          </cell>
          <cell r="C3248" t="str">
            <v>074/547</v>
          </cell>
          <cell r="D3248" t="str">
            <v>DI NCLS-CATLT J 74/547 (GUEST) RPLC INSS</v>
          </cell>
          <cell r="E3248" t="str">
            <v>SACTO</v>
          </cell>
          <cell r="F3248" t="str">
            <v>ETL.7680</v>
          </cell>
          <cell r="G3248" t="str">
            <v>ETL.7680_074/547</v>
          </cell>
          <cell r="H3248">
            <v>44301</v>
          </cell>
          <cell r="I3248">
            <v>44300</v>
          </cell>
          <cell r="J3248">
            <v>44300</v>
          </cell>
          <cell r="L3248">
            <v>45130</v>
          </cell>
          <cell r="M3248">
            <v>44665</v>
          </cell>
          <cell r="O3248" t="str">
            <v>532</v>
          </cell>
          <cell r="P3248" t="str">
            <v>OTHR</v>
          </cell>
          <cell r="Q3248" t="str">
            <v>E - Schd Compl Yr 0</v>
          </cell>
          <cell r="R3248" t="str">
            <v>OSNO ATCO</v>
          </cell>
          <cell r="S3248" t="str">
            <v>Non-HFTD</v>
          </cell>
        </row>
        <row r="3249">
          <cell r="B3249" t="str">
            <v>120822203</v>
          </cell>
          <cell r="C3249" t="str">
            <v>039/248</v>
          </cell>
          <cell r="D3249" t="str">
            <v>EI CHC -SALINAS-SOLE 39/248 RMV VEG</v>
          </cell>
          <cell r="E3249" t="str">
            <v>MOSSLNDG</v>
          </cell>
          <cell r="F3249" t="str">
            <v>ETL.2900</v>
          </cell>
          <cell r="G3249" t="str">
            <v>ETL.2900_039/248</v>
          </cell>
          <cell r="H3249">
            <v>44301</v>
          </cell>
          <cell r="I3249">
            <v>44301</v>
          </cell>
          <cell r="J3249">
            <v>44572</v>
          </cell>
          <cell r="K3249">
            <v>44587</v>
          </cell>
          <cell r="M3249">
            <v>44666</v>
          </cell>
          <cell r="O3249" t="str">
            <v>564</v>
          </cell>
          <cell r="P3249" t="str">
            <v>INSP</v>
          </cell>
          <cell r="Q3249" t="str">
            <v>E - Schd Compl Yr 0</v>
          </cell>
          <cell r="R3249" t="str">
            <v>NOCO ATCO</v>
          </cell>
          <cell r="S3249" t="str">
            <v>Non-HFTD</v>
          </cell>
        </row>
        <row r="3250">
          <cell r="B3250" t="str">
            <v>120822205</v>
          </cell>
          <cell r="C3250" t="str">
            <v>039/248</v>
          </cell>
          <cell r="D3250" t="str">
            <v>EI CHC-SALINAS-SOLE 39/248 UNBURY</v>
          </cell>
          <cell r="E3250" t="str">
            <v>MOSSLNDG</v>
          </cell>
          <cell r="F3250" t="str">
            <v>ETL.2900</v>
          </cell>
          <cell r="G3250" t="str">
            <v>ETL.2900_039/248</v>
          </cell>
          <cell r="H3250">
            <v>44301</v>
          </cell>
          <cell r="I3250">
            <v>44301</v>
          </cell>
          <cell r="J3250">
            <v>44301</v>
          </cell>
          <cell r="M3250">
            <v>44666</v>
          </cell>
          <cell r="O3250" t="str">
            <v>543</v>
          </cell>
          <cell r="P3250" t="str">
            <v>INSP</v>
          </cell>
          <cell r="Q3250" t="str">
            <v>E - Schd Compl Yr 0</v>
          </cell>
          <cell r="R3250" t="str">
            <v>OSNO ATCO</v>
          </cell>
          <cell r="S3250" t="str">
            <v>Non-HFTD</v>
          </cell>
        </row>
        <row r="3251">
          <cell r="B3251" t="str">
            <v>120822313</v>
          </cell>
          <cell r="C3251" t="str">
            <v>067/495</v>
          </cell>
          <cell r="D3251" t="str">
            <v>DI NICOLAUS-CATLETT 67/495 RPL INSS</v>
          </cell>
          <cell r="E3251" t="str">
            <v>SACTO</v>
          </cell>
          <cell r="F3251" t="str">
            <v>ETL.7680</v>
          </cell>
          <cell r="G3251" t="str">
            <v>ETL.7680_067/495</v>
          </cell>
          <cell r="H3251">
            <v>44301</v>
          </cell>
          <cell r="I3251">
            <v>44300</v>
          </cell>
          <cell r="J3251">
            <v>44300</v>
          </cell>
          <cell r="M3251">
            <v>44665</v>
          </cell>
          <cell r="O3251" t="str">
            <v>532</v>
          </cell>
          <cell r="P3251" t="str">
            <v>OTHR</v>
          </cell>
          <cell r="Q3251" t="str">
            <v>E - Schd Compl Yr 0</v>
          </cell>
          <cell r="R3251" t="str">
            <v>OSNO ATCO</v>
          </cell>
          <cell r="S3251" t="str">
            <v>Non-HFTD</v>
          </cell>
        </row>
        <row r="3252">
          <cell r="B3252" t="str">
            <v>120822316</v>
          </cell>
          <cell r="C3252" t="str">
            <v>042/287</v>
          </cell>
          <cell r="D3252" t="str">
            <v>DI BRIGHTON-BELLOTA 42/287 RPR FOND</v>
          </cell>
          <cell r="E3252" t="str">
            <v>VICTOR</v>
          </cell>
          <cell r="F3252" t="str">
            <v>ETL.4420</v>
          </cell>
          <cell r="G3252" t="str">
            <v>ETL.4420_042/287</v>
          </cell>
          <cell r="H3252">
            <v>44301</v>
          </cell>
          <cell r="I3252">
            <v>44301</v>
          </cell>
          <cell r="J3252">
            <v>44301</v>
          </cell>
          <cell r="L3252">
            <v>44989</v>
          </cell>
          <cell r="M3252">
            <v>44666</v>
          </cell>
          <cell r="O3252" t="str">
            <v>543</v>
          </cell>
          <cell r="P3252" t="str">
            <v>OTHR</v>
          </cell>
          <cell r="Q3252" t="str">
            <v>E - Schd Compl Yr 0</v>
          </cell>
          <cell r="R3252" t="str">
            <v>OSNO ATCO</v>
          </cell>
          <cell r="S3252" t="str">
            <v>Non-HFTD</v>
          </cell>
        </row>
        <row r="3253">
          <cell r="B3253" t="str">
            <v>120822318</v>
          </cell>
          <cell r="C3253" t="str">
            <v>042/287</v>
          </cell>
          <cell r="D3253" t="str">
            <v>DI BRIGHTON-BELLOTA 42/287 INST STEP</v>
          </cell>
          <cell r="E3253" t="str">
            <v>VICTOR</v>
          </cell>
          <cell r="F3253" t="str">
            <v>ETL.4420</v>
          </cell>
          <cell r="G3253" t="str">
            <v>ETL.4420_042/287</v>
          </cell>
          <cell r="H3253">
            <v>44301</v>
          </cell>
          <cell r="I3253">
            <v>44301</v>
          </cell>
          <cell r="J3253">
            <v>44301</v>
          </cell>
          <cell r="M3253">
            <v>44666</v>
          </cell>
          <cell r="O3253" t="str">
            <v>543</v>
          </cell>
          <cell r="P3253" t="str">
            <v>OTHR</v>
          </cell>
          <cell r="Q3253" t="str">
            <v>E - Schd Compl Yr 0</v>
          </cell>
          <cell r="R3253" t="str">
            <v>OSNO ATCO</v>
          </cell>
          <cell r="S3253" t="str">
            <v>Non-HFTD</v>
          </cell>
        </row>
        <row r="3254">
          <cell r="B3254" t="str">
            <v>120822319</v>
          </cell>
          <cell r="C3254" t="str">
            <v>042/287</v>
          </cell>
          <cell r="D3254" t="str">
            <v>DI BRIGHTON-BELLOTA 42/287 RMV VEG</v>
          </cell>
          <cell r="E3254" t="str">
            <v>VICTOR</v>
          </cell>
          <cell r="F3254" t="str">
            <v>ETL.4420</v>
          </cell>
          <cell r="G3254" t="str">
            <v>ETL.4420_042/287</v>
          </cell>
          <cell r="H3254">
            <v>44301</v>
          </cell>
          <cell r="I3254">
            <v>44301</v>
          </cell>
          <cell r="J3254">
            <v>44448</v>
          </cell>
          <cell r="K3254">
            <v>44448</v>
          </cell>
          <cell r="M3254">
            <v>44666</v>
          </cell>
          <cell r="O3254" t="str">
            <v>564</v>
          </cell>
          <cell r="P3254" t="str">
            <v>OTHR</v>
          </cell>
          <cell r="Q3254" t="str">
            <v>E - Schd Compl Yr 0</v>
          </cell>
          <cell r="R3254" t="str">
            <v>NOCO ATCO</v>
          </cell>
          <cell r="S3254" t="str">
            <v>Non-HFTD</v>
          </cell>
        </row>
        <row r="3255">
          <cell r="B3255" t="str">
            <v>120822370</v>
          </cell>
          <cell r="C3255" t="str">
            <v>003/119</v>
          </cell>
          <cell r="D3255" t="str">
            <v>T2 EI SPLDNG-SMMT 3/119 REFRAME</v>
          </cell>
          <cell r="E3255" t="str">
            <v>SACTO</v>
          </cell>
          <cell r="F3255" t="str">
            <v>ETL.8060</v>
          </cell>
          <cell r="G3255" t="str">
            <v>.POLE.WOOD</v>
          </cell>
          <cell r="H3255">
            <v>44301</v>
          </cell>
          <cell r="I3255">
            <v>44301</v>
          </cell>
          <cell r="J3255">
            <v>44422</v>
          </cell>
          <cell r="K3255">
            <v>44441</v>
          </cell>
          <cell r="M3255">
            <v>44666</v>
          </cell>
          <cell r="N3255">
            <v>44665</v>
          </cell>
          <cell r="O3255" t="str">
            <v>637</v>
          </cell>
          <cell r="P3255" t="str">
            <v>INSP</v>
          </cell>
          <cell r="Q3255" t="str">
            <v>E - Schd Compl Yr 0</v>
          </cell>
          <cell r="R3255" t="str">
            <v>ORAS NOCO ATCO</v>
          </cell>
          <cell r="S3255" t="str">
            <v>HFTD 2</v>
          </cell>
        </row>
        <row r="3256">
          <cell r="B3256" t="str">
            <v>120822458</v>
          </cell>
          <cell r="C3256" t="str">
            <v>043/294</v>
          </cell>
          <cell r="D3256" t="str">
            <v>DI BRIGHTON-BELLOTA 43/294 UNBURY STUB</v>
          </cell>
          <cell r="E3256" t="str">
            <v>VICTOR</v>
          </cell>
          <cell r="F3256" t="str">
            <v>ETL.4420</v>
          </cell>
          <cell r="G3256" t="str">
            <v>ETL.4420_043/294</v>
          </cell>
          <cell r="H3256">
            <v>44301</v>
          </cell>
          <cell r="I3256">
            <v>44300</v>
          </cell>
          <cell r="J3256">
            <v>44300</v>
          </cell>
          <cell r="L3256">
            <v>45053</v>
          </cell>
          <cell r="M3256">
            <v>44665</v>
          </cell>
          <cell r="O3256" t="str">
            <v>543</v>
          </cell>
          <cell r="P3256" t="str">
            <v>OTHR</v>
          </cell>
          <cell r="Q3256" t="str">
            <v>E - Schd Compl Yr 0</v>
          </cell>
          <cell r="R3256" t="str">
            <v>OSNO ATCO</v>
          </cell>
          <cell r="S3256" t="str">
            <v>Non-HFTD</v>
          </cell>
        </row>
        <row r="3257">
          <cell r="B3257" t="str">
            <v>120822459</v>
          </cell>
          <cell r="C3257" t="str">
            <v>043/294</v>
          </cell>
          <cell r="D3257" t="str">
            <v>DI RIO OSO-LOCKEFORD 43/294 RPLC INSS</v>
          </cell>
          <cell r="E3257" t="str">
            <v>SACTO</v>
          </cell>
          <cell r="F3257" t="str">
            <v>ETL.5620</v>
          </cell>
          <cell r="G3257" t="str">
            <v>ETL.5620_043/294</v>
          </cell>
          <cell r="H3257">
            <v>44301</v>
          </cell>
          <cell r="I3257">
            <v>44300</v>
          </cell>
          <cell r="J3257">
            <v>44300</v>
          </cell>
          <cell r="L3257">
            <v>45163</v>
          </cell>
          <cell r="M3257">
            <v>44665</v>
          </cell>
          <cell r="N3257">
            <v>44470</v>
          </cell>
          <cell r="O3257" t="str">
            <v>532</v>
          </cell>
          <cell r="P3257" t="str">
            <v>OTHR</v>
          </cell>
          <cell r="Q3257" t="str">
            <v>E - Schd Compl Yr 0</v>
          </cell>
          <cell r="R3257" t="str">
            <v>NOPR ORAS ATCO</v>
          </cell>
          <cell r="S3257" t="e">
            <v>#N/A</v>
          </cell>
        </row>
        <row r="3258">
          <cell r="B3258" t="str">
            <v>120822513</v>
          </cell>
          <cell r="C3258" t="str">
            <v>043/294</v>
          </cell>
          <cell r="D3258" t="str">
            <v>DI BRIGHTON-BELLOTA 43/294 RPLC DAMS</v>
          </cell>
          <cell r="E3258" t="str">
            <v>VICTOR</v>
          </cell>
          <cell r="F3258" t="str">
            <v>ETL.4420</v>
          </cell>
          <cell r="G3258" t="str">
            <v>ETL.4420_043/294</v>
          </cell>
          <cell r="H3258">
            <v>44301</v>
          </cell>
          <cell r="I3258">
            <v>44300</v>
          </cell>
          <cell r="J3258">
            <v>44300</v>
          </cell>
          <cell r="M3258">
            <v>44665</v>
          </cell>
          <cell r="O3258" t="str">
            <v>628</v>
          </cell>
          <cell r="P3258" t="str">
            <v>OTHR</v>
          </cell>
          <cell r="Q3258" t="str">
            <v>E - Schd Compl Yr 0</v>
          </cell>
          <cell r="R3258" t="str">
            <v>OSNO ATCO</v>
          </cell>
          <cell r="S3258" t="str">
            <v>Non-HFTD</v>
          </cell>
        </row>
        <row r="3259">
          <cell r="B3259" t="str">
            <v>120822518</v>
          </cell>
          <cell r="C3259" t="str">
            <v>041/282</v>
          </cell>
          <cell r="D3259" t="str">
            <v>DI BRIGHTON-BELLOTA 41/282 INS STEP</v>
          </cell>
          <cell r="E3259" t="str">
            <v>VICTOR</v>
          </cell>
          <cell r="F3259" t="str">
            <v>ETL.4420</v>
          </cell>
          <cell r="G3259" t="str">
            <v>ETL.4420_041/282</v>
          </cell>
          <cell r="H3259">
            <v>44301</v>
          </cell>
          <cell r="I3259">
            <v>44301</v>
          </cell>
          <cell r="J3259">
            <v>44301</v>
          </cell>
          <cell r="M3259">
            <v>44666</v>
          </cell>
          <cell r="O3259" t="str">
            <v>543</v>
          </cell>
          <cell r="P3259" t="str">
            <v>OTHR</v>
          </cell>
          <cell r="Q3259" t="str">
            <v>E - Schd Compl Yr 0</v>
          </cell>
          <cell r="R3259" t="str">
            <v>OSNO ATCO</v>
          </cell>
          <cell r="S3259" t="str">
            <v>Non-HFTD</v>
          </cell>
        </row>
        <row r="3260">
          <cell r="B3260" t="str">
            <v>120822524</v>
          </cell>
          <cell r="C3260" t="str">
            <v>066/487</v>
          </cell>
          <cell r="D3260" t="str">
            <v>DI NICOLAUS-CATLETT 66/487 RPR STRT</v>
          </cell>
          <cell r="E3260" t="str">
            <v>SACTO</v>
          </cell>
          <cell r="F3260" t="str">
            <v>ETL.7680</v>
          </cell>
          <cell r="G3260" t="str">
            <v>ETL.7680_066/487</v>
          </cell>
          <cell r="H3260">
            <v>44301</v>
          </cell>
          <cell r="I3260">
            <v>44300</v>
          </cell>
          <cell r="J3260">
            <v>44300</v>
          </cell>
          <cell r="M3260">
            <v>44665</v>
          </cell>
          <cell r="N3260">
            <v>44665</v>
          </cell>
          <cell r="O3260" t="str">
            <v>543</v>
          </cell>
          <cell r="P3260" t="str">
            <v>OTHR</v>
          </cell>
          <cell r="Q3260" t="str">
            <v>E - Schd Compl Yr 0</v>
          </cell>
          <cell r="R3260" t="str">
            <v>NOPR ORAS ATCO</v>
          </cell>
          <cell r="S3260" t="str">
            <v>Non-HFTD</v>
          </cell>
        </row>
        <row r="3261">
          <cell r="B3261" t="str">
            <v>120822525</v>
          </cell>
          <cell r="C3261" t="str">
            <v>066/487</v>
          </cell>
          <cell r="D3261" t="str">
            <v>DI NICOLAUS-CTLTT 66/487 (HOST) RPL INSS</v>
          </cell>
          <cell r="E3261" t="str">
            <v>SACTO</v>
          </cell>
          <cell r="F3261" t="str">
            <v>ETL.7680</v>
          </cell>
          <cell r="G3261" t="str">
            <v>ETL.7680_066/487</v>
          </cell>
          <cell r="H3261">
            <v>44301</v>
          </cell>
          <cell r="I3261">
            <v>44300</v>
          </cell>
          <cell r="J3261">
            <v>44300</v>
          </cell>
          <cell r="L3261">
            <v>45037</v>
          </cell>
          <cell r="M3261">
            <v>44665</v>
          </cell>
          <cell r="N3261">
            <v>44995</v>
          </cell>
          <cell r="O3261" t="str">
            <v>532</v>
          </cell>
          <cell r="P3261" t="str">
            <v>OTHR</v>
          </cell>
          <cell r="Q3261" t="str">
            <v>E - Schd Compl Yr 0</v>
          </cell>
          <cell r="R3261" t="str">
            <v>NOPR ORAS ATCO</v>
          </cell>
          <cell r="S3261" t="str">
            <v>Non-HFTD</v>
          </cell>
        </row>
        <row r="3262">
          <cell r="B3262" t="str">
            <v>120822528</v>
          </cell>
          <cell r="C3262" t="str">
            <v>000/004</v>
          </cell>
          <cell r="D3262" t="str">
            <v>DI BUTTE-CHICO #2 000/004 RPR GYWW</v>
          </cell>
          <cell r="E3262" t="str">
            <v>TABLEMTN</v>
          </cell>
          <cell r="F3262" t="str">
            <v>ETL.6260</v>
          </cell>
          <cell r="G3262" t="str">
            <v>ETL.6260_000/004</v>
          </cell>
          <cell r="H3262">
            <v>44301</v>
          </cell>
          <cell r="I3262">
            <v>44301</v>
          </cell>
          <cell r="J3262">
            <v>44301</v>
          </cell>
          <cell r="M3262">
            <v>44666</v>
          </cell>
          <cell r="O3262" t="str">
            <v>630</v>
          </cell>
          <cell r="P3262" t="str">
            <v>OTHR</v>
          </cell>
          <cell r="Q3262" t="str">
            <v>E - Schd Compl Yr 0</v>
          </cell>
          <cell r="R3262" t="str">
            <v>OSNO ATCO</v>
          </cell>
          <cell r="S3262" t="str">
            <v>Non-HFTD</v>
          </cell>
        </row>
        <row r="3263">
          <cell r="B3263" t="str">
            <v>120822529</v>
          </cell>
          <cell r="C3263" t="str">
            <v>000/004</v>
          </cell>
          <cell r="D3263" t="str">
            <v>DI BUTTE-CHICO #2 000/004 RPR SPLW</v>
          </cell>
          <cell r="E3263" t="str">
            <v>TABLEMTN</v>
          </cell>
          <cell r="F3263" t="str">
            <v>ETL.6260</v>
          </cell>
          <cell r="G3263" t="str">
            <v>ETL.6260_000/004</v>
          </cell>
          <cell r="H3263">
            <v>44301</v>
          </cell>
          <cell r="I3263">
            <v>44301</v>
          </cell>
          <cell r="J3263">
            <v>44301</v>
          </cell>
          <cell r="M3263">
            <v>44666</v>
          </cell>
          <cell r="O3263" t="str">
            <v>630</v>
          </cell>
          <cell r="P3263" t="str">
            <v>OTHR</v>
          </cell>
          <cell r="Q3263" t="str">
            <v>E - Schd Compl Yr 0</v>
          </cell>
          <cell r="R3263" t="str">
            <v>OSNO ATCO</v>
          </cell>
          <cell r="S3263" t="str">
            <v>Non-HFTD</v>
          </cell>
        </row>
        <row r="3264">
          <cell r="B3264" t="str">
            <v>120822546</v>
          </cell>
          <cell r="C3264" t="str">
            <v>001/004</v>
          </cell>
          <cell r="D3264" t="str">
            <v>EI RIO DELL TAP - 60 kV_001/004 RPL INSW</v>
          </cell>
          <cell r="E3264" t="str">
            <v>EUREKA</v>
          </cell>
          <cell r="F3264" t="str">
            <v>ETL.7851</v>
          </cell>
          <cell r="G3264" t="str">
            <v>ETL.7851_001/004</v>
          </cell>
          <cell r="H3264">
            <v>44301</v>
          </cell>
          <cell r="I3264">
            <v>44301</v>
          </cell>
          <cell r="J3264">
            <v>44301</v>
          </cell>
          <cell r="M3264">
            <v>44666</v>
          </cell>
          <cell r="N3264">
            <v>44665</v>
          </cell>
          <cell r="O3264" t="str">
            <v>508</v>
          </cell>
          <cell r="P3264" t="str">
            <v>INSP</v>
          </cell>
          <cell r="Q3264" t="str">
            <v>E - Schd Compl Yr 0</v>
          </cell>
          <cell r="R3264" t="str">
            <v>NOPR ORAS ATCO</v>
          </cell>
          <cell r="S3264" t="str">
            <v>Non-HFTD</v>
          </cell>
        </row>
        <row r="3265">
          <cell r="B3265" t="str">
            <v>120822547</v>
          </cell>
          <cell r="C3265" t="str">
            <v>001/004</v>
          </cell>
          <cell r="D3265" t="str">
            <v>EI RIO DELL TAP 001/004 RMV VEG</v>
          </cell>
          <cell r="E3265" t="str">
            <v>EUREKA</v>
          </cell>
          <cell r="F3265" t="str">
            <v>ETL.7851</v>
          </cell>
          <cell r="G3265" t="str">
            <v>ETL.7851_001/004</v>
          </cell>
          <cell r="H3265">
            <v>44301</v>
          </cell>
          <cell r="I3265">
            <v>44301</v>
          </cell>
          <cell r="J3265">
            <v>44301</v>
          </cell>
          <cell r="M3265">
            <v>44666</v>
          </cell>
          <cell r="O3265" t="str">
            <v>564</v>
          </cell>
          <cell r="P3265" t="str">
            <v>INSP</v>
          </cell>
          <cell r="Q3265" t="str">
            <v>E - Schd Compl Yr 0</v>
          </cell>
          <cell r="R3265" t="str">
            <v>OSNO ATCO</v>
          </cell>
          <cell r="S3265" t="str">
            <v>Non-HFTD</v>
          </cell>
        </row>
        <row r="3266">
          <cell r="B3266" t="str">
            <v>120822598</v>
          </cell>
          <cell r="C3266" t="str">
            <v>036/007</v>
          </cell>
          <cell r="D3266" t="str">
            <v>EI CHOWCHILLA-KERCKHOFF 36/7 BACKFILL PL</v>
          </cell>
          <cell r="E3266" t="str">
            <v>FRESNO</v>
          </cell>
          <cell r="F3266" t="str">
            <v>ETL.1250</v>
          </cell>
          <cell r="G3266" t="str">
            <v>ETL.1250_036/007</v>
          </cell>
          <cell r="H3266">
            <v>44301</v>
          </cell>
          <cell r="I3266">
            <v>44301</v>
          </cell>
          <cell r="J3266">
            <v>44632</v>
          </cell>
          <cell r="K3266">
            <v>44637</v>
          </cell>
          <cell r="M3266">
            <v>44666</v>
          </cell>
          <cell r="N3266">
            <v>44666</v>
          </cell>
          <cell r="O3266" t="str">
            <v>630</v>
          </cell>
          <cell r="P3266" t="str">
            <v>INSP</v>
          </cell>
          <cell r="Q3266" t="str">
            <v>E - Schd Compl Yr 0</v>
          </cell>
          <cell r="R3266" t="str">
            <v>ORAS NOCO ATCO</v>
          </cell>
          <cell r="S3266" t="str">
            <v>Non-HFTD</v>
          </cell>
        </row>
        <row r="3267">
          <cell r="B3267" t="str">
            <v>120822614</v>
          </cell>
          <cell r="C3267" t="str">
            <v>036/002</v>
          </cell>
          <cell r="D3267" t="str">
            <v>EI CHOWCHILLA-KERCKHOFF 36/2 RMV BUTT</v>
          </cell>
          <cell r="E3267" t="str">
            <v>FRESNO</v>
          </cell>
          <cell r="F3267" t="str">
            <v>ETL.1250</v>
          </cell>
          <cell r="G3267" t="str">
            <v>ETL.1250_036/002</v>
          </cell>
          <cell r="H3267">
            <v>44301</v>
          </cell>
          <cell r="I3267">
            <v>44301</v>
          </cell>
          <cell r="J3267">
            <v>44585</v>
          </cell>
          <cell r="K3267">
            <v>44587</v>
          </cell>
          <cell r="M3267">
            <v>44666</v>
          </cell>
          <cell r="N3267">
            <v>44666</v>
          </cell>
          <cell r="O3267" t="str">
            <v>630</v>
          </cell>
          <cell r="P3267" t="str">
            <v>INSP</v>
          </cell>
          <cell r="Q3267" t="str">
            <v>E - Schd Compl Yr 0</v>
          </cell>
          <cell r="R3267" t="str">
            <v>ORAS NOCO ATCO</v>
          </cell>
          <cell r="S3267" t="str">
            <v>Non-HFTD</v>
          </cell>
        </row>
        <row r="3268">
          <cell r="B3268" t="str">
            <v>120822756</v>
          </cell>
          <cell r="C3268" t="str">
            <v>066/492</v>
          </cell>
          <cell r="D3268" t="str">
            <v>DI NICOLAUS-CTLTT 66/492 HOST RPL INSS</v>
          </cell>
          <cell r="E3268" t="str">
            <v>SACTO</v>
          </cell>
          <cell r="F3268" t="str">
            <v>ETL.7680</v>
          </cell>
          <cell r="G3268" t="str">
            <v>ETL.7680_066/492</v>
          </cell>
          <cell r="H3268">
            <v>44301</v>
          </cell>
          <cell r="I3268">
            <v>44301</v>
          </cell>
          <cell r="J3268">
            <v>44301</v>
          </cell>
          <cell r="M3268">
            <v>44666</v>
          </cell>
          <cell r="O3268" t="str">
            <v>532</v>
          </cell>
          <cell r="P3268" t="str">
            <v>OTHR</v>
          </cell>
          <cell r="Q3268" t="str">
            <v>E - Schd Compl Yr 0</v>
          </cell>
          <cell r="R3268" t="str">
            <v>OSNO ATCO</v>
          </cell>
          <cell r="S3268" t="str">
            <v>Non-HFTD</v>
          </cell>
        </row>
        <row r="3269">
          <cell r="B3269" t="str">
            <v>120822759</v>
          </cell>
          <cell r="C3269" t="str">
            <v>011/223</v>
          </cell>
          <cell r="D3269" t="str">
            <v>DI BUTTE-SYCAMORE CREEK 11/223 RPR GYWW</v>
          </cell>
          <cell r="E3269" t="str">
            <v>TABLEMTN</v>
          </cell>
          <cell r="F3269" t="str">
            <v>ETL.1190</v>
          </cell>
          <cell r="G3269" t="str">
            <v>ETL.1190_011/223</v>
          </cell>
          <cell r="H3269">
            <v>44301</v>
          </cell>
          <cell r="I3269">
            <v>44301</v>
          </cell>
          <cell r="J3269">
            <v>44301</v>
          </cell>
          <cell r="M3269">
            <v>44666</v>
          </cell>
          <cell r="O3269" t="str">
            <v>630</v>
          </cell>
          <cell r="P3269" t="str">
            <v>OTHR</v>
          </cell>
          <cell r="Q3269" t="str">
            <v>E - Schd Compl Yr 0</v>
          </cell>
          <cell r="R3269" t="str">
            <v>OSNO ATCO</v>
          </cell>
          <cell r="S3269" t="str">
            <v>Non-HFTD</v>
          </cell>
        </row>
        <row r="3270">
          <cell r="B3270" t="str">
            <v>120822811</v>
          </cell>
          <cell r="C3270" t="str">
            <v>011/015</v>
          </cell>
          <cell r="D3270" t="str">
            <v>EI SONOMA-PUEBLO 11/015 RPR GYWW</v>
          </cell>
          <cell r="E3270" t="str">
            <v>LAKEVLLE</v>
          </cell>
          <cell r="F3270" t="str">
            <v>ETL.3810</v>
          </cell>
          <cell r="G3270" t="str">
            <v>ETL.3810_011/015</v>
          </cell>
          <cell r="H3270">
            <v>44301</v>
          </cell>
          <cell r="I3270">
            <v>44301</v>
          </cell>
          <cell r="J3270">
            <v>44301</v>
          </cell>
          <cell r="M3270">
            <v>44666</v>
          </cell>
          <cell r="O3270" t="str">
            <v>630</v>
          </cell>
          <cell r="P3270" t="str">
            <v>INSP</v>
          </cell>
          <cell r="Q3270" t="str">
            <v>E - Schd Compl Yr 0</v>
          </cell>
          <cell r="R3270" t="str">
            <v>OSNO ATCO</v>
          </cell>
          <cell r="S3270" t="str">
            <v>Non-HFTD</v>
          </cell>
        </row>
        <row r="3271">
          <cell r="B3271" t="str">
            <v>120822813</v>
          </cell>
          <cell r="C3271" t="str">
            <v>010/023</v>
          </cell>
          <cell r="D3271" t="str">
            <v>EI SONOMA-PUEBLO 10/023 RPR SPLW</v>
          </cell>
          <cell r="E3271" t="str">
            <v>LAKEVLLE</v>
          </cell>
          <cell r="F3271" t="str">
            <v>ETL.3810</v>
          </cell>
          <cell r="G3271" t="str">
            <v>ETL.3810_010/023</v>
          </cell>
          <cell r="H3271">
            <v>44301</v>
          </cell>
          <cell r="I3271">
            <v>44301</v>
          </cell>
          <cell r="J3271">
            <v>44301</v>
          </cell>
          <cell r="M3271">
            <v>44666</v>
          </cell>
          <cell r="O3271" t="str">
            <v>630</v>
          </cell>
          <cell r="P3271" t="str">
            <v>INSP</v>
          </cell>
          <cell r="Q3271" t="str">
            <v>E - Schd Compl Yr 0</v>
          </cell>
          <cell r="R3271" t="str">
            <v>OSNO ATCO</v>
          </cell>
          <cell r="S3271" t="str">
            <v>Non-HFTD</v>
          </cell>
        </row>
        <row r="3272">
          <cell r="B3272" t="str">
            <v>120822817</v>
          </cell>
          <cell r="C3272" t="str">
            <v>012/173</v>
          </cell>
          <cell r="D3272" t="str">
            <v>EI WATSONVILLE-SALINAS 12/173 RPR STRW</v>
          </cell>
          <cell r="E3272" t="str">
            <v>MOSSLNDG</v>
          </cell>
          <cell r="F3272" t="str">
            <v>ETL.8310</v>
          </cell>
          <cell r="G3272" t="str">
            <v>ETL.8310_012/173</v>
          </cell>
          <cell r="H3272">
            <v>44301</v>
          </cell>
          <cell r="I3272">
            <v>44301</v>
          </cell>
          <cell r="J3272">
            <v>44301</v>
          </cell>
          <cell r="L3272">
            <v>45057</v>
          </cell>
          <cell r="M3272">
            <v>44666</v>
          </cell>
          <cell r="O3272" t="str">
            <v>630</v>
          </cell>
          <cell r="P3272" t="str">
            <v>INSP</v>
          </cell>
          <cell r="Q3272" t="str">
            <v>E - Schd Compl Yr 0</v>
          </cell>
          <cell r="R3272" t="str">
            <v>OSNO ATCO</v>
          </cell>
          <cell r="S3272" t="str">
            <v>Non-HFTD</v>
          </cell>
        </row>
        <row r="3273">
          <cell r="B3273" t="str">
            <v>120822845</v>
          </cell>
          <cell r="C3273" t="str">
            <v>004/055</v>
          </cell>
          <cell r="D3273" t="str">
            <v>T2 EI BURNS-LONE STAR #1 4/55 RPR GYWW</v>
          </cell>
          <cell r="E3273" t="str">
            <v>MOSSLNDG</v>
          </cell>
          <cell r="F3273" t="str">
            <v>ETL.6230</v>
          </cell>
          <cell r="G3273" t="str">
            <v>.POLE.NWOD</v>
          </cell>
          <cell r="H3273">
            <v>44301</v>
          </cell>
          <cell r="I3273">
            <v>44301</v>
          </cell>
          <cell r="J3273">
            <v>44365</v>
          </cell>
          <cell r="K3273">
            <v>44406</v>
          </cell>
          <cell r="M3273">
            <v>44666</v>
          </cell>
          <cell r="N3273">
            <v>44666</v>
          </cell>
          <cell r="O3273" t="str">
            <v>628</v>
          </cell>
          <cell r="P3273" t="str">
            <v>INSP</v>
          </cell>
          <cell r="Q3273" t="str">
            <v>E - Schd Compl Yr 0</v>
          </cell>
          <cell r="R3273" t="str">
            <v>ORAS NOCO ATCO</v>
          </cell>
          <cell r="S3273" t="str">
            <v>HFTD 2</v>
          </cell>
        </row>
        <row r="3274">
          <cell r="B3274" t="str">
            <v>120823047</v>
          </cell>
          <cell r="C3274" t="str">
            <v>009/160</v>
          </cell>
          <cell r="D3274" t="str">
            <v>T2 EI TEJON-LEBEC 9/160 RPR SPLW</v>
          </cell>
          <cell r="E3274" t="str">
            <v>MIDWAY</v>
          </cell>
          <cell r="F3274" t="str">
            <v>ETL.9250</v>
          </cell>
          <cell r="G3274" t="str">
            <v>.POLE.WOOD</v>
          </cell>
          <cell r="H3274">
            <v>44301</v>
          </cell>
          <cell r="I3274">
            <v>44301</v>
          </cell>
          <cell r="J3274">
            <v>44425</v>
          </cell>
          <cell r="K3274">
            <v>44462</v>
          </cell>
          <cell r="M3274">
            <v>44666</v>
          </cell>
          <cell r="N3274">
            <v>44666</v>
          </cell>
          <cell r="O3274" t="str">
            <v>630</v>
          </cell>
          <cell r="P3274" t="str">
            <v>INSP</v>
          </cell>
          <cell r="Q3274" t="str">
            <v>E - Schd Compl Yr 0</v>
          </cell>
          <cell r="R3274" t="str">
            <v>ORAS NOCO ATCO</v>
          </cell>
          <cell r="S3274" t="str">
            <v>HFTD 2</v>
          </cell>
        </row>
        <row r="3275">
          <cell r="B3275" t="str">
            <v>120823452</v>
          </cell>
          <cell r="C3275" t="str">
            <v>033/001</v>
          </cell>
          <cell r="D3275" t="str">
            <v>EI GARBERVILLE-LAYTONVILLE 33/1 RMV VEG</v>
          </cell>
          <cell r="E3275" t="str">
            <v>EUREKA</v>
          </cell>
          <cell r="F3275" t="str">
            <v>ETL.8365</v>
          </cell>
          <cell r="G3275" t="str">
            <v>ETL.8365_033/001</v>
          </cell>
          <cell r="H3275">
            <v>44301</v>
          </cell>
          <cell r="I3275">
            <v>44301</v>
          </cell>
          <cell r="J3275">
            <v>44351</v>
          </cell>
          <cell r="K3275">
            <v>44551</v>
          </cell>
          <cell r="M3275">
            <v>44666</v>
          </cell>
          <cell r="O3275" t="str">
            <v>564</v>
          </cell>
          <cell r="P3275" t="str">
            <v>INSP</v>
          </cell>
          <cell r="Q3275" t="str">
            <v>E - Schd Compl Yr 0</v>
          </cell>
          <cell r="R3275" t="str">
            <v>NOCO ATCO</v>
          </cell>
          <cell r="S3275" t="str">
            <v>HFRA</v>
          </cell>
        </row>
        <row r="3276">
          <cell r="B3276" t="str">
            <v>120823454</v>
          </cell>
          <cell r="C3276" t="str">
            <v>033/002</v>
          </cell>
          <cell r="D3276" t="str">
            <v>EI GARBERVILLE-LAYTONVILLE 33/2 RPR STRW</v>
          </cell>
          <cell r="E3276" t="str">
            <v>WILLITS</v>
          </cell>
          <cell r="F3276" t="str">
            <v>ETL.8365</v>
          </cell>
          <cell r="G3276" t="str">
            <v>ETL.8365_033/002</v>
          </cell>
          <cell r="H3276">
            <v>44301</v>
          </cell>
          <cell r="I3276">
            <v>44301</v>
          </cell>
          <cell r="J3276">
            <v>44673</v>
          </cell>
          <cell r="K3276">
            <v>44727</v>
          </cell>
          <cell r="M3276">
            <v>44666</v>
          </cell>
          <cell r="N3276">
            <v>44666</v>
          </cell>
          <cell r="O3276" t="str">
            <v>630</v>
          </cell>
          <cell r="P3276" t="str">
            <v>INSP</v>
          </cell>
          <cell r="Q3276" t="str">
            <v>E - Schd Compl Yr 0</v>
          </cell>
          <cell r="R3276" t="str">
            <v>ORAS NOCO ATCO</v>
          </cell>
          <cell r="S3276" t="str">
            <v>HFRA</v>
          </cell>
        </row>
        <row r="3277">
          <cell r="B3277" t="str">
            <v>120823456</v>
          </cell>
          <cell r="C3277" t="str">
            <v>009/161</v>
          </cell>
          <cell r="D3277" t="str">
            <v>T2 EI TEJON-LEBEC 9/161 RPR STRW</v>
          </cell>
          <cell r="E3277" t="str">
            <v>MIDWAY</v>
          </cell>
          <cell r="F3277" t="str">
            <v>ETL.9250</v>
          </cell>
          <cell r="G3277" t="str">
            <v>.POLE.WOOD</v>
          </cell>
          <cell r="H3277">
            <v>44301</v>
          </cell>
          <cell r="I3277">
            <v>44301</v>
          </cell>
          <cell r="J3277">
            <v>44433</v>
          </cell>
          <cell r="K3277">
            <v>44440</v>
          </cell>
          <cell r="M3277">
            <v>44666</v>
          </cell>
          <cell r="N3277">
            <v>44666</v>
          </cell>
          <cell r="O3277" t="str">
            <v>630</v>
          </cell>
          <cell r="P3277" t="str">
            <v>INSP</v>
          </cell>
          <cell r="Q3277" t="str">
            <v>E - Schd Compl Yr 0</v>
          </cell>
          <cell r="R3277" t="str">
            <v>ORAS NOCO ATCO</v>
          </cell>
          <cell r="S3277" t="str">
            <v>HFTD 2</v>
          </cell>
        </row>
        <row r="3278">
          <cell r="B3278" t="str">
            <v>120823604</v>
          </cell>
          <cell r="C3278" t="str">
            <v>002/002</v>
          </cell>
          <cell r="D3278" t="str">
            <v>EI RIO DELL TAP 02/002 RPL POLE</v>
          </cell>
          <cell r="E3278" t="str">
            <v>EUREKA</v>
          </cell>
          <cell r="F3278" t="str">
            <v>ETL.7851</v>
          </cell>
          <cell r="G3278" t="str">
            <v>ETL.7851_002/002</v>
          </cell>
          <cell r="H3278">
            <v>44301</v>
          </cell>
          <cell r="I3278">
            <v>44301</v>
          </cell>
          <cell r="J3278">
            <v>44301</v>
          </cell>
          <cell r="L3278">
            <v>45163</v>
          </cell>
          <cell r="M3278">
            <v>44666</v>
          </cell>
          <cell r="N3278">
            <v>44666</v>
          </cell>
          <cell r="O3278" t="str">
            <v>372</v>
          </cell>
          <cell r="P3278" t="str">
            <v>INSP</v>
          </cell>
          <cell r="Q3278" t="str">
            <v>E - Schd Compl Yr 0</v>
          </cell>
          <cell r="R3278" t="str">
            <v>NOPR ORAS ATCO</v>
          </cell>
          <cell r="S3278" t="str">
            <v>Non-HFTD</v>
          </cell>
        </row>
        <row r="3279">
          <cell r="B3279" t="str">
            <v>120823605</v>
          </cell>
          <cell r="C3279" t="str">
            <v>001/010</v>
          </cell>
          <cell r="D3279" t="str">
            <v>EI RIO DELL TAP 1/010 RMV VEG</v>
          </cell>
          <cell r="E3279" t="str">
            <v>EUREKA</v>
          </cell>
          <cell r="F3279" t="str">
            <v>ETL.7851</v>
          </cell>
          <cell r="G3279" t="str">
            <v>ETL.7851_001/010</v>
          </cell>
          <cell r="H3279">
            <v>44301</v>
          </cell>
          <cell r="I3279">
            <v>44301</v>
          </cell>
          <cell r="J3279">
            <v>44301</v>
          </cell>
          <cell r="M3279">
            <v>44666</v>
          </cell>
          <cell r="O3279" t="str">
            <v>564</v>
          </cell>
          <cell r="P3279" t="str">
            <v>INSP</v>
          </cell>
          <cell r="Q3279" t="str">
            <v>E - Schd Compl Yr 0</v>
          </cell>
          <cell r="R3279" t="str">
            <v>OSNO ATCO</v>
          </cell>
          <cell r="S3279" t="str">
            <v>Non-HFTD</v>
          </cell>
        </row>
        <row r="3280">
          <cell r="B3280" t="str">
            <v>120823606</v>
          </cell>
          <cell r="C3280" t="str">
            <v>002/003</v>
          </cell>
          <cell r="D3280" t="str">
            <v>EI RIO DEL TAP-WD 2/3R RPR GYWW</v>
          </cell>
          <cell r="E3280" t="str">
            <v>EUREKA</v>
          </cell>
          <cell r="F3280" t="str">
            <v>ETL.7851</v>
          </cell>
          <cell r="G3280" t="str">
            <v>ETL.7851_002/003</v>
          </cell>
          <cell r="H3280">
            <v>44301</v>
          </cell>
          <cell r="I3280">
            <v>44301</v>
          </cell>
          <cell r="J3280">
            <v>44301</v>
          </cell>
          <cell r="M3280">
            <v>44666</v>
          </cell>
          <cell r="N3280">
            <v>44666</v>
          </cell>
          <cell r="O3280" t="str">
            <v>630</v>
          </cell>
          <cell r="P3280" t="str">
            <v>INSP</v>
          </cell>
          <cell r="Q3280" t="str">
            <v>E - Schd Compl Yr 0</v>
          </cell>
          <cell r="R3280" t="str">
            <v>NOPR ORAS ATCO</v>
          </cell>
          <cell r="S3280" t="str">
            <v>Non-HFTD</v>
          </cell>
        </row>
        <row r="3281">
          <cell r="B3281" t="str">
            <v>120823607</v>
          </cell>
          <cell r="C3281" t="str">
            <v>002/001</v>
          </cell>
          <cell r="D3281" t="str">
            <v>EI RIO DELL TAP 02/001 RPL POLE</v>
          </cell>
          <cell r="E3281" t="str">
            <v>EUREKA</v>
          </cell>
          <cell r="F3281" t="str">
            <v>ETL.7851</v>
          </cell>
          <cell r="G3281" t="str">
            <v>ETL.7851_002/001</v>
          </cell>
          <cell r="H3281">
            <v>44301</v>
          </cell>
          <cell r="I3281">
            <v>44301</v>
          </cell>
          <cell r="J3281">
            <v>44301</v>
          </cell>
          <cell r="L3281">
            <v>45163</v>
          </cell>
          <cell r="M3281">
            <v>44666</v>
          </cell>
          <cell r="N3281">
            <v>44666</v>
          </cell>
          <cell r="O3281" t="str">
            <v>372</v>
          </cell>
          <cell r="P3281" t="str">
            <v>INSP</v>
          </cell>
          <cell r="Q3281" t="str">
            <v>E - Schd Compl Yr 0</v>
          </cell>
          <cell r="R3281" t="str">
            <v>NOPR ORAS ATCO</v>
          </cell>
          <cell r="S3281" t="str">
            <v>Non-HFTD</v>
          </cell>
        </row>
        <row r="3282">
          <cell r="B3282" t="str">
            <v>120823614</v>
          </cell>
          <cell r="C3282" t="str">
            <v>002/003</v>
          </cell>
          <cell r="D3282" t="str">
            <v>EI RIO DEL TAP-WD 2/3L CNCL</v>
          </cell>
          <cell r="E3282" t="str">
            <v>EUREKA</v>
          </cell>
          <cell r="F3282" t="str">
            <v>ETL.7851</v>
          </cell>
          <cell r="G3282" t="str">
            <v>ETL.7851_002/003</v>
          </cell>
          <cell r="H3282">
            <v>44301</v>
          </cell>
          <cell r="I3282">
            <v>44301</v>
          </cell>
          <cell r="J3282">
            <v>44301</v>
          </cell>
          <cell r="M3282">
            <v>44666</v>
          </cell>
          <cell r="N3282">
            <v>44666</v>
          </cell>
          <cell r="O3282" t="str">
            <v>630</v>
          </cell>
          <cell r="P3282" t="str">
            <v>INSP</v>
          </cell>
          <cell r="Q3282" t="str">
            <v>E - Schd Compl Yr 0</v>
          </cell>
          <cell r="R3282" t="str">
            <v>NOPR ORAS ATCO</v>
          </cell>
          <cell r="S3282" t="str">
            <v>Non-HFTD</v>
          </cell>
        </row>
        <row r="3283">
          <cell r="B3283" t="str">
            <v>120823616</v>
          </cell>
          <cell r="C3283" t="str">
            <v>002/003</v>
          </cell>
          <cell r="D3283" t="str">
            <v>EI RIO DEL TAP-WD 2/3C CNCL</v>
          </cell>
          <cell r="E3283" t="str">
            <v>EUREKA</v>
          </cell>
          <cell r="F3283" t="str">
            <v>ETL.7851</v>
          </cell>
          <cell r="G3283" t="str">
            <v>ETL.7851_002/003</v>
          </cell>
          <cell r="H3283">
            <v>44301</v>
          </cell>
          <cell r="I3283">
            <v>44301</v>
          </cell>
          <cell r="J3283">
            <v>44301</v>
          </cell>
          <cell r="M3283">
            <v>44666</v>
          </cell>
          <cell r="N3283">
            <v>44666</v>
          </cell>
          <cell r="O3283" t="str">
            <v>630</v>
          </cell>
          <cell r="P3283" t="str">
            <v>INSP</v>
          </cell>
          <cell r="Q3283" t="str">
            <v>E - Schd Compl Yr 0</v>
          </cell>
          <cell r="R3283" t="str">
            <v>NOPR ORAS ATCO</v>
          </cell>
          <cell r="S3283" t="str">
            <v>Non-HFTD</v>
          </cell>
        </row>
        <row r="3284">
          <cell r="B3284" t="str">
            <v>120823617</v>
          </cell>
          <cell r="C3284" t="str">
            <v>002/003</v>
          </cell>
          <cell r="D3284" t="str">
            <v>EI RIO DEL TAP-WOOD 2/03 RMV VEG</v>
          </cell>
          <cell r="E3284" t="str">
            <v>EUREKA</v>
          </cell>
          <cell r="F3284" t="str">
            <v>ETL.7851</v>
          </cell>
          <cell r="G3284" t="str">
            <v>ETL.7851_002/003</v>
          </cell>
          <cell r="H3284">
            <v>44301</v>
          </cell>
          <cell r="I3284">
            <v>44301</v>
          </cell>
          <cell r="J3284">
            <v>44698</v>
          </cell>
          <cell r="K3284">
            <v>44698</v>
          </cell>
          <cell r="M3284">
            <v>44666</v>
          </cell>
          <cell r="O3284" t="str">
            <v>564</v>
          </cell>
          <cell r="P3284" t="str">
            <v>INSP</v>
          </cell>
          <cell r="Q3284" t="str">
            <v>E - Schd Compl Yr 0</v>
          </cell>
          <cell r="R3284" t="str">
            <v>NOCO ATCO</v>
          </cell>
          <cell r="S3284" t="str">
            <v>Non-HFTD</v>
          </cell>
        </row>
        <row r="3285">
          <cell r="B3285" t="str">
            <v>120823662</v>
          </cell>
          <cell r="C3285" t="str">
            <v>020/245</v>
          </cell>
          <cell r="D3285" t="str">
            <v>EI WATSONVILLE-SALINAS 20/245 RPR GYWW</v>
          </cell>
          <cell r="E3285" t="str">
            <v>MOSSLNDG</v>
          </cell>
          <cell r="F3285" t="str">
            <v>ETL.8310</v>
          </cell>
          <cell r="G3285" t="str">
            <v>ETL.8310_020/245</v>
          </cell>
          <cell r="H3285">
            <v>44301</v>
          </cell>
          <cell r="I3285">
            <v>44301</v>
          </cell>
          <cell r="J3285">
            <v>44301</v>
          </cell>
          <cell r="M3285">
            <v>44666</v>
          </cell>
          <cell r="O3285" t="str">
            <v>630</v>
          </cell>
          <cell r="P3285" t="str">
            <v>INSP</v>
          </cell>
          <cell r="Q3285" t="str">
            <v>E - Schd Compl Yr 0</v>
          </cell>
          <cell r="R3285" t="str">
            <v>OSNO ATCO</v>
          </cell>
          <cell r="S3285" t="str">
            <v>Non-HFTD</v>
          </cell>
        </row>
        <row r="3286">
          <cell r="B3286" t="str">
            <v>120823787</v>
          </cell>
          <cell r="C3286" t="str">
            <v>017/067</v>
          </cell>
          <cell r="D3286" t="str">
            <v>T2 EI DIABLO-MIDWAY #2 017/067 RPR GYWS</v>
          </cell>
          <cell r="E3286" t="str">
            <v>PISMOBCH</v>
          </cell>
          <cell r="F3286" t="str">
            <v>ETL.5970</v>
          </cell>
          <cell r="G3286" t="str">
            <v>.TOWR</v>
          </cell>
          <cell r="H3286">
            <v>44301</v>
          </cell>
          <cell r="I3286">
            <v>44301</v>
          </cell>
          <cell r="J3286">
            <v>44728</v>
          </cell>
          <cell r="K3286">
            <v>44734</v>
          </cell>
          <cell r="L3286">
            <v>44971</v>
          </cell>
          <cell r="M3286">
            <v>44666</v>
          </cell>
          <cell r="N3286">
            <v>44666</v>
          </cell>
          <cell r="O3286" t="str">
            <v>628</v>
          </cell>
          <cell r="P3286" t="str">
            <v/>
          </cell>
          <cell r="Q3286" t="str">
            <v>E - Schd Compl Yr 0</v>
          </cell>
          <cell r="R3286" t="str">
            <v>ORAS NOCO ATCO</v>
          </cell>
          <cell r="S3286" t="str">
            <v>HFTD 2</v>
          </cell>
        </row>
        <row r="3287">
          <cell r="B3287" t="str">
            <v>120823933</v>
          </cell>
          <cell r="C3287" t="str">
            <v>002/040</v>
          </cell>
          <cell r="D3287" t="str">
            <v>T2 WV WEIMAR #1 2/040 RPR SPLW</v>
          </cell>
          <cell r="E3287" t="str">
            <v>SACTO</v>
          </cell>
          <cell r="F3287" t="str">
            <v>ETL.7560</v>
          </cell>
          <cell r="G3287" t="str">
            <v>.POLE.WOOD</v>
          </cell>
          <cell r="H3287">
            <v>44301</v>
          </cell>
          <cell r="I3287">
            <v>44301</v>
          </cell>
          <cell r="J3287">
            <v>44425</v>
          </cell>
          <cell r="K3287">
            <v>44440</v>
          </cell>
          <cell r="M3287">
            <v>44666</v>
          </cell>
          <cell r="N3287">
            <v>44666</v>
          </cell>
          <cell r="O3287" t="str">
            <v>630</v>
          </cell>
          <cell r="P3287" t="str">
            <v>OTHR</v>
          </cell>
          <cell r="Q3287" t="str">
            <v>E - Schd Compl Yr 0</v>
          </cell>
          <cell r="R3287" t="str">
            <v>ORAS NOCO ATCO</v>
          </cell>
          <cell r="S3287" t="str">
            <v>HFTD 2</v>
          </cell>
        </row>
        <row r="3288">
          <cell r="B3288" t="str">
            <v>120824167</v>
          </cell>
          <cell r="C3288" t="str">
            <v>019/375</v>
          </cell>
          <cell r="D3288" t="str">
            <v>EI SMARTVILLE-NICOLS#1 19/375 REPL SPLW</v>
          </cell>
          <cell r="E3288" t="str">
            <v>SACTO</v>
          </cell>
          <cell r="F3288" t="str">
            <v>ETL.7990</v>
          </cell>
          <cell r="G3288" t="str">
            <v>ETL.7990_019/375</v>
          </cell>
          <cell r="H3288">
            <v>44301</v>
          </cell>
          <cell r="I3288">
            <v>44301</v>
          </cell>
          <cell r="J3288">
            <v>44301</v>
          </cell>
          <cell r="L3288">
            <v>44955</v>
          </cell>
          <cell r="M3288">
            <v>44666</v>
          </cell>
          <cell r="N3288">
            <v>44666</v>
          </cell>
          <cell r="O3288" t="str">
            <v>630</v>
          </cell>
          <cell r="P3288" t="str">
            <v>INSP</v>
          </cell>
          <cell r="Q3288" t="str">
            <v>E - Schd Compl Yr 0</v>
          </cell>
          <cell r="R3288" t="str">
            <v>NOPR ORAS ATCO</v>
          </cell>
          <cell r="S3288" t="str">
            <v>Non-HFTD</v>
          </cell>
        </row>
        <row r="3289">
          <cell r="B3289" t="str">
            <v>120824216</v>
          </cell>
          <cell r="C3289" t="str">
            <v>019/385</v>
          </cell>
          <cell r="D3289" t="str">
            <v>EI SMARTVILLE-NICOLS#1 19/385 REPL POLE</v>
          </cell>
          <cell r="E3289" t="str">
            <v>SACTO</v>
          </cell>
          <cell r="F3289" t="str">
            <v>ETL.7990</v>
          </cell>
          <cell r="G3289" t="str">
            <v>ETL.7990_019/385</v>
          </cell>
          <cell r="H3289">
            <v>44301</v>
          </cell>
          <cell r="I3289">
            <v>44301</v>
          </cell>
          <cell r="J3289">
            <v>44301</v>
          </cell>
          <cell r="L3289">
            <v>44955</v>
          </cell>
          <cell r="M3289">
            <v>44666</v>
          </cell>
          <cell r="N3289">
            <v>44812</v>
          </cell>
          <cell r="O3289" t="str">
            <v>372</v>
          </cell>
          <cell r="P3289" t="str">
            <v>INSP</v>
          </cell>
          <cell r="Q3289" t="str">
            <v>E - Schd Compl Yr 0</v>
          </cell>
          <cell r="R3289" t="str">
            <v>NOPR ORAS ATCO</v>
          </cell>
          <cell r="S3289" t="str">
            <v>Non-HFTD</v>
          </cell>
        </row>
        <row r="3290">
          <cell r="B3290" t="str">
            <v>120824260</v>
          </cell>
          <cell r="C3290" t="str">
            <v>194/1442</v>
          </cell>
          <cell r="D3290" t="str">
            <v>EI DELEVAN-VACA #2 194/1442 RPR FOND</v>
          </cell>
          <cell r="E3290" t="str">
            <v>SACTO</v>
          </cell>
          <cell r="F3290" t="str">
            <v>ETL.4231</v>
          </cell>
          <cell r="G3290" t="str">
            <v>ETL.4231_194/1442</v>
          </cell>
          <cell r="H3290">
            <v>44301</v>
          </cell>
          <cell r="I3290">
            <v>44301</v>
          </cell>
          <cell r="J3290">
            <v>44301</v>
          </cell>
          <cell r="L3290">
            <v>44989</v>
          </cell>
          <cell r="M3290">
            <v>44666</v>
          </cell>
          <cell r="N3290">
            <v>44666</v>
          </cell>
          <cell r="O3290" t="str">
            <v>543</v>
          </cell>
          <cell r="P3290" t="str">
            <v>INSP</v>
          </cell>
          <cell r="Q3290" t="str">
            <v>E - Schd Compl Yr 0</v>
          </cell>
          <cell r="R3290" t="str">
            <v>NOPR ORAS ATCO</v>
          </cell>
          <cell r="S3290" t="str">
            <v>Non-HFTD</v>
          </cell>
        </row>
        <row r="3291">
          <cell r="B3291" t="str">
            <v>120824264</v>
          </cell>
          <cell r="C3291" t="str">
            <v>194/1446</v>
          </cell>
          <cell r="D3291" t="str">
            <v>EI DELEVAN-VACA #2 194/1446 RPR FOND</v>
          </cell>
          <cell r="E3291" t="str">
            <v>SACTO</v>
          </cell>
          <cell r="F3291" t="str">
            <v>ETL.4231</v>
          </cell>
          <cell r="G3291" t="str">
            <v>ETL.4231_194/1446</v>
          </cell>
          <cell r="H3291">
            <v>44301</v>
          </cell>
          <cell r="I3291">
            <v>44301</v>
          </cell>
          <cell r="J3291">
            <v>44301</v>
          </cell>
          <cell r="L3291">
            <v>44989</v>
          </cell>
          <cell r="M3291">
            <v>44666</v>
          </cell>
          <cell r="N3291">
            <v>44666</v>
          </cell>
          <cell r="O3291" t="str">
            <v>543</v>
          </cell>
          <cell r="P3291" t="str">
            <v>INSP</v>
          </cell>
          <cell r="Q3291" t="str">
            <v>E - Schd Compl Yr 0</v>
          </cell>
          <cell r="R3291" t="str">
            <v>NOPR ORAS ATCO</v>
          </cell>
          <cell r="S3291" t="str">
            <v>Non-HFTD</v>
          </cell>
        </row>
        <row r="3292">
          <cell r="B3292" t="str">
            <v>120824288</v>
          </cell>
          <cell r="C3292" t="str">
            <v>019/386</v>
          </cell>
          <cell r="D3292" t="str">
            <v>EI SMARTVILLE-NICOLS#1 19/386 RPR SPLW</v>
          </cell>
          <cell r="E3292" t="str">
            <v>SACTO</v>
          </cell>
          <cell r="F3292" t="str">
            <v>ETL.7990</v>
          </cell>
          <cell r="G3292" t="str">
            <v>ETL.7990_019/386</v>
          </cell>
          <cell r="H3292">
            <v>44301</v>
          </cell>
          <cell r="I3292">
            <v>44301</v>
          </cell>
          <cell r="J3292">
            <v>44301</v>
          </cell>
          <cell r="M3292">
            <v>44666</v>
          </cell>
          <cell r="N3292">
            <v>44666</v>
          </cell>
          <cell r="O3292" t="str">
            <v>630</v>
          </cell>
          <cell r="P3292" t="str">
            <v>INSP</v>
          </cell>
          <cell r="Q3292" t="str">
            <v>E - Schd Compl Yr 0</v>
          </cell>
          <cell r="R3292" t="str">
            <v>NOPR ORAS ATCO</v>
          </cell>
          <cell r="S3292" t="str">
            <v>Non-HFTD</v>
          </cell>
        </row>
        <row r="3293">
          <cell r="B3293" t="str">
            <v>120824290</v>
          </cell>
          <cell r="C3293" t="str">
            <v>019/384</v>
          </cell>
          <cell r="D3293" t="str">
            <v>EI SMRTVLLE-NCLS #1 19/384 RPL STRW</v>
          </cell>
          <cell r="E3293" t="str">
            <v>SACTO</v>
          </cell>
          <cell r="F3293" t="str">
            <v>ETL.7990</v>
          </cell>
          <cell r="G3293" t="str">
            <v>ETL.7990_019/384</v>
          </cell>
          <cell r="H3293">
            <v>44301</v>
          </cell>
          <cell r="I3293">
            <v>44301</v>
          </cell>
          <cell r="J3293">
            <v>44301</v>
          </cell>
          <cell r="L3293">
            <v>45143</v>
          </cell>
          <cell r="M3293">
            <v>44666</v>
          </cell>
          <cell r="N3293">
            <v>44812</v>
          </cell>
          <cell r="O3293" t="str">
            <v>372</v>
          </cell>
          <cell r="P3293" t="str">
            <v>INSP</v>
          </cell>
          <cell r="Q3293" t="str">
            <v>E - Schd Compl Yr 0</v>
          </cell>
          <cell r="R3293" t="str">
            <v>NOPR ORAS ATCO</v>
          </cell>
          <cell r="S3293" t="str">
            <v>Non-HFTD</v>
          </cell>
        </row>
        <row r="3294">
          <cell r="B3294" t="str">
            <v>120824294</v>
          </cell>
          <cell r="C3294" t="str">
            <v>011/090</v>
          </cell>
          <cell r="D3294" t="str">
            <v>T2 EI SALT SPRING-TGR CRK 11/90 RPL INSS</v>
          </cell>
          <cell r="E3294" t="str">
            <v>VICTOR</v>
          </cell>
          <cell r="F3294" t="str">
            <v>ETL.3500</v>
          </cell>
          <cell r="G3294" t="str">
            <v>.INSL</v>
          </cell>
          <cell r="H3294">
            <v>44301</v>
          </cell>
          <cell r="I3294">
            <v>44301</v>
          </cell>
          <cell r="J3294">
            <v>44732</v>
          </cell>
          <cell r="K3294">
            <v>44742</v>
          </cell>
          <cell r="M3294">
            <v>44666</v>
          </cell>
          <cell r="N3294">
            <v>44671</v>
          </cell>
          <cell r="O3294" t="str">
            <v>532</v>
          </cell>
          <cell r="P3294" t="str">
            <v>INSP</v>
          </cell>
          <cell r="Q3294" t="str">
            <v>E - Schd Compl Yr 0</v>
          </cell>
          <cell r="R3294" t="str">
            <v>ORAS NOCO ATCO</v>
          </cell>
          <cell r="S3294" t="str">
            <v>HFTD 2</v>
          </cell>
        </row>
        <row r="3295">
          <cell r="B3295" t="str">
            <v>120824348</v>
          </cell>
          <cell r="C3295" t="str">
            <v>019/390</v>
          </cell>
          <cell r="D3295" t="str">
            <v>EI SMRTVLLE-NCLS #1 19/390 RPL STRW</v>
          </cell>
          <cell r="E3295" t="str">
            <v>SACTO</v>
          </cell>
          <cell r="F3295" t="str">
            <v>ETL.7990</v>
          </cell>
          <cell r="G3295" t="str">
            <v>ETL.7990_019/390</v>
          </cell>
          <cell r="H3295">
            <v>44301</v>
          </cell>
          <cell r="I3295">
            <v>44301</v>
          </cell>
          <cell r="J3295">
            <v>44301</v>
          </cell>
          <cell r="L3295">
            <v>44955</v>
          </cell>
          <cell r="M3295">
            <v>44666</v>
          </cell>
          <cell r="N3295">
            <v>44812</v>
          </cell>
          <cell r="O3295" t="str">
            <v>372</v>
          </cell>
          <cell r="P3295" t="str">
            <v>INSP</v>
          </cell>
          <cell r="Q3295" t="str">
            <v>E - Schd Compl Yr 0</v>
          </cell>
          <cell r="R3295" t="str">
            <v>NOPR ORAS ATCO</v>
          </cell>
          <cell r="S3295" t="str">
            <v>Non-HFTD</v>
          </cell>
        </row>
        <row r="3296">
          <cell r="B3296" t="str">
            <v>120824350</v>
          </cell>
          <cell r="C3296" t="str">
            <v>010/087</v>
          </cell>
          <cell r="D3296" t="str">
            <v>T2 EI SALT SPRING-TGR CRK 10/87 RPL INSS</v>
          </cell>
          <cell r="E3296" t="str">
            <v>VICTOR</v>
          </cell>
          <cell r="F3296" t="str">
            <v>ETL.3500</v>
          </cell>
          <cell r="G3296" t="str">
            <v>.INSL</v>
          </cell>
          <cell r="H3296">
            <v>44301</v>
          </cell>
          <cell r="I3296">
            <v>44301</v>
          </cell>
          <cell r="J3296">
            <v>44735</v>
          </cell>
          <cell r="K3296">
            <v>44748</v>
          </cell>
          <cell r="M3296">
            <v>44666</v>
          </cell>
          <cell r="N3296">
            <v>44671</v>
          </cell>
          <cell r="O3296" t="str">
            <v>532</v>
          </cell>
          <cell r="P3296" t="str">
            <v>INSP</v>
          </cell>
          <cell r="Q3296" t="str">
            <v>E - Schd Compl Yr 0</v>
          </cell>
          <cell r="R3296" t="str">
            <v>ORAS NOCO ATCO</v>
          </cell>
          <cell r="S3296" t="str">
            <v>HFTD 2</v>
          </cell>
        </row>
        <row r="3297">
          <cell r="B3297" t="str">
            <v>120824351</v>
          </cell>
          <cell r="C3297" t="str">
            <v>019/387</v>
          </cell>
          <cell r="D3297" t="str">
            <v>EI SMARTVILLE-NICOLS#1 19/387 REPL POLE</v>
          </cell>
          <cell r="E3297" t="str">
            <v>SACTO</v>
          </cell>
          <cell r="F3297" t="str">
            <v>ETL.7990</v>
          </cell>
          <cell r="G3297" t="str">
            <v>ETL.7990_019/387</v>
          </cell>
          <cell r="H3297">
            <v>44301</v>
          </cell>
          <cell r="I3297">
            <v>44301</v>
          </cell>
          <cell r="J3297">
            <v>44301</v>
          </cell>
          <cell r="L3297">
            <v>44955</v>
          </cell>
          <cell r="M3297">
            <v>44666</v>
          </cell>
          <cell r="N3297">
            <v>44812</v>
          </cell>
          <cell r="O3297" t="str">
            <v>372</v>
          </cell>
          <cell r="P3297" t="str">
            <v>INSP</v>
          </cell>
          <cell r="Q3297" t="str">
            <v>E - Schd Compl Yr 0</v>
          </cell>
          <cell r="R3297" t="str">
            <v>NOPR ORAS ATCO</v>
          </cell>
          <cell r="S3297" t="str">
            <v>Non-HFTD</v>
          </cell>
        </row>
        <row r="3298">
          <cell r="B3298" t="str">
            <v>120824353</v>
          </cell>
          <cell r="C3298" t="str">
            <v>010/084</v>
          </cell>
          <cell r="D3298" t="str">
            <v>T2 EI SLT SPRNGS-TGR CRK 10/084 RPL INSS</v>
          </cell>
          <cell r="E3298" t="str">
            <v>VICTOR</v>
          </cell>
          <cell r="F3298" t="str">
            <v>ETL.3500</v>
          </cell>
          <cell r="G3298" t="str">
            <v>.INSL</v>
          </cell>
          <cell r="H3298">
            <v>44301</v>
          </cell>
          <cell r="I3298">
            <v>44301</v>
          </cell>
          <cell r="J3298">
            <v>44735</v>
          </cell>
          <cell r="K3298">
            <v>44782</v>
          </cell>
          <cell r="L3298">
            <v>45086</v>
          </cell>
          <cell r="M3298">
            <v>44666</v>
          </cell>
          <cell r="N3298">
            <v>44672</v>
          </cell>
          <cell r="O3298" t="str">
            <v>532</v>
          </cell>
          <cell r="P3298" t="str">
            <v>INSP</v>
          </cell>
          <cell r="Q3298" t="str">
            <v>E - Schd Compl Yr 0</v>
          </cell>
          <cell r="R3298" t="str">
            <v>ORAS NOCO ATCO</v>
          </cell>
          <cell r="S3298" t="str">
            <v>HFTD 2</v>
          </cell>
        </row>
        <row r="3299">
          <cell r="B3299" t="str">
            <v>120824354</v>
          </cell>
          <cell r="C3299" t="str">
            <v>010/083</v>
          </cell>
          <cell r="D3299" t="str">
            <v>T2 EI SLT SPRNGS-TGR CRK 10/083 RPL INSS</v>
          </cell>
          <cell r="E3299" t="str">
            <v>VICTOR</v>
          </cell>
          <cell r="F3299" t="str">
            <v>ETL.3500</v>
          </cell>
          <cell r="G3299" t="str">
            <v>.INSL</v>
          </cell>
          <cell r="H3299">
            <v>44301</v>
          </cell>
          <cell r="I3299">
            <v>44301</v>
          </cell>
          <cell r="J3299">
            <v>44735</v>
          </cell>
          <cell r="K3299">
            <v>44741</v>
          </cell>
          <cell r="L3299">
            <v>45086</v>
          </cell>
          <cell r="M3299">
            <v>44666</v>
          </cell>
          <cell r="N3299">
            <v>44671</v>
          </cell>
          <cell r="O3299" t="str">
            <v>532</v>
          </cell>
          <cell r="P3299" t="str">
            <v>INSP</v>
          </cell>
          <cell r="Q3299" t="str">
            <v>E - Schd Compl Yr 0</v>
          </cell>
          <cell r="R3299" t="str">
            <v>ORAS NOCO ATCO</v>
          </cell>
          <cell r="S3299" t="str">
            <v>HFTD 2</v>
          </cell>
        </row>
        <row r="3300">
          <cell r="B3300" t="str">
            <v>120824367</v>
          </cell>
          <cell r="C3300" t="str">
            <v>010/085</v>
          </cell>
          <cell r="D3300" t="str">
            <v>T2 EI SLT SPRING-TIGR CRK 10/85 RPL INSS</v>
          </cell>
          <cell r="E3300" t="str">
            <v>VICTOR</v>
          </cell>
          <cell r="F3300" t="str">
            <v>ETL.3500</v>
          </cell>
          <cell r="G3300" t="str">
            <v>.INSL</v>
          </cell>
          <cell r="H3300">
            <v>44301</v>
          </cell>
          <cell r="I3300">
            <v>44301</v>
          </cell>
          <cell r="J3300">
            <v>44735</v>
          </cell>
          <cell r="K3300">
            <v>44748</v>
          </cell>
          <cell r="L3300">
            <v>45086</v>
          </cell>
          <cell r="M3300">
            <v>44666</v>
          </cell>
          <cell r="N3300">
            <v>44671</v>
          </cell>
          <cell r="O3300" t="str">
            <v>532</v>
          </cell>
          <cell r="P3300" t="str">
            <v>INSP</v>
          </cell>
          <cell r="Q3300" t="str">
            <v>E - Schd Compl Yr 0</v>
          </cell>
          <cell r="R3300" t="str">
            <v>ORAS NOCO ATCO</v>
          </cell>
          <cell r="S3300" t="str">
            <v>HFTD 2</v>
          </cell>
        </row>
        <row r="3301">
          <cell r="B3301" t="str">
            <v>120824400</v>
          </cell>
          <cell r="C3301" t="str">
            <v>019/391</v>
          </cell>
          <cell r="D3301" t="str">
            <v>EI SMRTVLLE-NCLS #1 19/391 RPL STRW</v>
          </cell>
          <cell r="E3301" t="str">
            <v>SACTO</v>
          </cell>
          <cell r="F3301" t="str">
            <v>ETL.7990</v>
          </cell>
          <cell r="G3301" t="str">
            <v>ETL.7990_019/391</v>
          </cell>
          <cell r="H3301">
            <v>44301</v>
          </cell>
          <cell r="I3301">
            <v>44301</v>
          </cell>
          <cell r="J3301">
            <v>44301</v>
          </cell>
          <cell r="L3301">
            <v>44955</v>
          </cell>
          <cell r="M3301">
            <v>44666</v>
          </cell>
          <cell r="N3301">
            <v>44812</v>
          </cell>
          <cell r="O3301" t="str">
            <v>372</v>
          </cell>
          <cell r="P3301" t="str">
            <v>INSP</v>
          </cell>
          <cell r="Q3301" t="str">
            <v>E - Schd Compl Yr 0</v>
          </cell>
          <cell r="R3301" t="str">
            <v>NOPR ORAS ATCO</v>
          </cell>
          <cell r="S3301" t="str">
            <v>Non-HFTD</v>
          </cell>
        </row>
        <row r="3302">
          <cell r="B3302" t="str">
            <v>120824473</v>
          </cell>
          <cell r="C3302" t="str">
            <v>007/134A</v>
          </cell>
          <cell r="D3302" t="str">
            <v>T2 EI TEJON-LEBEC 7/134A RPR GYWW</v>
          </cell>
          <cell r="E3302" t="str">
            <v>MIDWAY</v>
          </cell>
          <cell r="F3302" t="str">
            <v>ETL.9250</v>
          </cell>
          <cell r="G3302" t="str">
            <v>.POLE.WOOD</v>
          </cell>
          <cell r="H3302">
            <v>44301</v>
          </cell>
          <cell r="I3302">
            <v>44301</v>
          </cell>
          <cell r="J3302">
            <v>44413</v>
          </cell>
          <cell r="K3302">
            <v>44425</v>
          </cell>
          <cell r="M3302">
            <v>44666</v>
          </cell>
          <cell r="N3302">
            <v>44693</v>
          </cell>
          <cell r="O3302" t="str">
            <v>630</v>
          </cell>
          <cell r="P3302" t="str">
            <v>INSP</v>
          </cell>
          <cell r="Q3302" t="str">
            <v>E - Schd Compl Yr 0</v>
          </cell>
          <cell r="R3302" t="str">
            <v>ORAS NOCO ATCO</v>
          </cell>
          <cell r="S3302" t="str">
            <v>HFTD 2</v>
          </cell>
        </row>
        <row r="3303">
          <cell r="B3303" t="str">
            <v>120826198</v>
          </cell>
          <cell r="C3303" t="str">
            <v>013/255</v>
          </cell>
          <cell r="D3303" t="str">
            <v>T2 EI COLGATE-PALERMO 13/255 RPL HRDW</v>
          </cell>
          <cell r="E3303" t="str">
            <v>TABLEMTN</v>
          </cell>
          <cell r="F3303" t="str">
            <v>ETL.6500</v>
          </cell>
          <cell r="G3303" t="str">
            <v>.POLE.WOOD</v>
          </cell>
          <cell r="H3303">
            <v>44302</v>
          </cell>
          <cell r="I3303">
            <v>44301</v>
          </cell>
          <cell r="J3303">
            <v>44517</v>
          </cell>
          <cell r="K3303">
            <v>44536</v>
          </cell>
          <cell r="M3303">
            <v>44666</v>
          </cell>
          <cell r="N3303">
            <v>44666</v>
          </cell>
          <cell r="O3303" t="str">
            <v>630</v>
          </cell>
          <cell r="P3303" t="str">
            <v>INSP</v>
          </cell>
          <cell r="Q3303" t="str">
            <v>E - Schd Compl Yr 0</v>
          </cell>
          <cell r="R3303" t="str">
            <v>ORAS NOCO ATCO</v>
          </cell>
          <cell r="S3303" t="str">
            <v>HFTD 2</v>
          </cell>
        </row>
        <row r="3304">
          <cell r="B3304" t="str">
            <v>120826279</v>
          </cell>
          <cell r="C3304" t="str">
            <v>000/008</v>
          </cell>
          <cell r="D3304" t="str">
            <v>T2 EI SBRNTE-GRZLY-CLMNT #2 0/8 RPL INSS</v>
          </cell>
          <cell r="E3304" t="str">
            <v>CONCORD</v>
          </cell>
          <cell r="F3304" t="str">
            <v>ETL.3750</v>
          </cell>
          <cell r="G3304" t="str">
            <v>.INSL</v>
          </cell>
          <cell r="H3304">
            <v>44302</v>
          </cell>
          <cell r="I3304">
            <v>44302</v>
          </cell>
          <cell r="J3304">
            <v>44761</v>
          </cell>
          <cell r="K3304">
            <v>44774</v>
          </cell>
          <cell r="L3304">
            <v>45015</v>
          </cell>
          <cell r="M3304">
            <v>44667</v>
          </cell>
          <cell r="N3304">
            <v>44715</v>
          </cell>
          <cell r="O3304" t="str">
            <v>532</v>
          </cell>
          <cell r="P3304" t="str">
            <v>INSP</v>
          </cell>
          <cell r="Q3304" t="str">
            <v>E - Schd Compl Yr 0</v>
          </cell>
          <cell r="R3304" t="str">
            <v>ORAS NOCO ATCO</v>
          </cell>
          <cell r="S3304" t="str">
            <v>HFTD 2</v>
          </cell>
        </row>
        <row r="3305">
          <cell r="B3305" t="str">
            <v>120826420</v>
          </cell>
          <cell r="C3305" t="str">
            <v>003/020</v>
          </cell>
          <cell r="D3305" t="str">
            <v>T2 EI VACA-LAKEVILLE #1 003/020 RPR FOND</v>
          </cell>
          <cell r="E3305" t="str">
            <v>LAKEVLLE</v>
          </cell>
          <cell r="F3305" t="str">
            <v>ETL.5840</v>
          </cell>
          <cell r="G3305" t="str">
            <v>.TOWR</v>
          </cell>
          <cell r="H3305">
            <v>44302</v>
          </cell>
          <cell r="I3305">
            <v>44302</v>
          </cell>
          <cell r="J3305">
            <v>44596</v>
          </cell>
          <cell r="K3305">
            <v>44600</v>
          </cell>
          <cell r="M3305">
            <v>44667</v>
          </cell>
          <cell r="N3305">
            <v>44667</v>
          </cell>
          <cell r="O3305" t="str">
            <v>543</v>
          </cell>
          <cell r="P3305" t="str">
            <v>INSP</v>
          </cell>
          <cell r="Q3305" t="str">
            <v>E - Schd Compl Yr 0</v>
          </cell>
          <cell r="R3305" t="str">
            <v>ORAS NOCO ATCO</v>
          </cell>
          <cell r="S3305" t="str">
            <v>HFTD 2</v>
          </cell>
        </row>
        <row r="3306">
          <cell r="B3306" t="str">
            <v>120826591</v>
          </cell>
          <cell r="C3306" t="str">
            <v>023/150</v>
          </cell>
          <cell r="D3306" t="str">
            <v>T2 DI POE-RIO OSO 23/150 RPL INSS</v>
          </cell>
          <cell r="E3306" t="str">
            <v>TABLEMTN</v>
          </cell>
          <cell r="F3306" t="str">
            <v>ETL.5540</v>
          </cell>
          <cell r="G3306" t="str">
            <v>.INSL.CERA</v>
          </cell>
          <cell r="H3306">
            <v>44302</v>
          </cell>
          <cell r="I3306">
            <v>44301</v>
          </cell>
          <cell r="J3306">
            <v>44783</v>
          </cell>
          <cell r="K3306">
            <v>44788</v>
          </cell>
          <cell r="L3306">
            <v>45095</v>
          </cell>
          <cell r="M3306">
            <v>44666</v>
          </cell>
          <cell r="N3306">
            <v>44666</v>
          </cell>
          <cell r="O3306" t="str">
            <v>532</v>
          </cell>
          <cell r="P3306" t="str">
            <v>OTHR</v>
          </cell>
          <cell r="Q3306" t="str">
            <v>E - Schd Compl Yr 0</v>
          </cell>
          <cell r="R3306" t="str">
            <v>ORAS NOCO ATCO</v>
          </cell>
          <cell r="S3306" t="str">
            <v>HFTD 2</v>
          </cell>
        </row>
        <row r="3307">
          <cell r="B3307" t="str">
            <v>120826616</v>
          </cell>
          <cell r="C3307" t="str">
            <v>012/226</v>
          </cell>
          <cell r="D3307" t="str">
            <v>EI CHRISTIE-WILLOW PASS 12/226 RPR SPLW</v>
          </cell>
          <cell r="E3307" t="str">
            <v>CONCORD</v>
          </cell>
          <cell r="F3307" t="str">
            <v>ETL.6370</v>
          </cell>
          <cell r="G3307" t="str">
            <v>ETL.6370_012/226</v>
          </cell>
          <cell r="H3307">
            <v>44302</v>
          </cell>
          <cell r="I3307">
            <v>44302</v>
          </cell>
          <cell r="J3307">
            <v>44302</v>
          </cell>
          <cell r="M3307">
            <v>44667</v>
          </cell>
          <cell r="O3307" t="str">
            <v>630</v>
          </cell>
          <cell r="P3307" t="str">
            <v>INSP</v>
          </cell>
          <cell r="Q3307" t="str">
            <v>E - Schd Compl Yr 0</v>
          </cell>
          <cell r="R3307" t="str">
            <v>OSNO ATCO</v>
          </cell>
          <cell r="S3307" t="str">
            <v>Non-HFTD</v>
          </cell>
        </row>
        <row r="3308">
          <cell r="B3308" t="str">
            <v>120826689</v>
          </cell>
          <cell r="C3308" t="str">
            <v>066/490</v>
          </cell>
          <cell r="D3308" t="str">
            <v>DI NICOLAUS-CATLETT JCT 66/490 RPLC INSS</v>
          </cell>
          <cell r="E3308" t="str">
            <v>SACTO</v>
          </cell>
          <cell r="F3308" t="str">
            <v>ETL.7680</v>
          </cell>
          <cell r="G3308" t="str">
            <v>ETL.7680_066/490</v>
          </cell>
          <cell r="H3308">
            <v>44302</v>
          </cell>
          <cell r="I3308">
            <v>44300</v>
          </cell>
          <cell r="J3308">
            <v>44300</v>
          </cell>
          <cell r="L3308">
            <v>45037</v>
          </cell>
          <cell r="M3308">
            <v>44665</v>
          </cell>
          <cell r="O3308" t="str">
            <v>532</v>
          </cell>
          <cell r="P3308" t="str">
            <v>OTHR</v>
          </cell>
          <cell r="Q3308" t="str">
            <v>E - Schd Compl Yr 0</v>
          </cell>
          <cell r="R3308" t="str">
            <v>OSNO ATCO</v>
          </cell>
          <cell r="S3308" t="str">
            <v>Non-HFTD</v>
          </cell>
        </row>
        <row r="3309">
          <cell r="B3309" t="str">
            <v>120826709</v>
          </cell>
          <cell r="C3309" t="str">
            <v>066/490</v>
          </cell>
          <cell r="D3309" t="str">
            <v>DI NICOLAUS-CATLETT JCT 66/490 RPLC HRDS</v>
          </cell>
          <cell r="E3309" t="str">
            <v>SACTO</v>
          </cell>
          <cell r="F3309" t="str">
            <v>ETL.7680</v>
          </cell>
          <cell r="G3309" t="str">
            <v>ETL.7680_066/490</v>
          </cell>
          <cell r="H3309">
            <v>44302</v>
          </cell>
          <cell r="I3309">
            <v>44300</v>
          </cell>
          <cell r="J3309">
            <v>44300</v>
          </cell>
          <cell r="L3309">
            <v>45037</v>
          </cell>
          <cell r="M3309">
            <v>44665</v>
          </cell>
          <cell r="N3309">
            <v>44665</v>
          </cell>
          <cell r="O3309" t="str">
            <v>628</v>
          </cell>
          <cell r="P3309" t="str">
            <v>OTHR</v>
          </cell>
          <cell r="Q3309" t="str">
            <v>E - Schd Compl Yr 0</v>
          </cell>
          <cell r="R3309" t="str">
            <v>NOPR ORAS ATCO</v>
          </cell>
          <cell r="S3309" t="str">
            <v>Non-HFTD</v>
          </cell>
        </row>
        <row r="3310">
          <cell r="B3310" t="str">
            <v>120826782</v>
          </cell>
          <cell r="C3310" t="str">
            <v>048/323</v>
          </cell>
          <cell r="D3310" t="str">
            <v>DI BRIGHTON-BELLOTA 48/323 RPR FOND COA</v>
          </cell>
          <cell r="E3310" t="str">
            <v>VICTOR</v>
          </cell>
          <cell r="F3310" t="str">
            <v>ETL.4420</v>
          </cell>
          <cell r="G3310" t="str">
            <v>ETL.4420_048/323</v>
          </cell>
          <cell r="H3310">
            <v>44302</v>
          </cell>
          <cell r="I3310">
            <v>44300</v>
          </cell>
          <cell r="J3310">
            <v>44300</v>
          </cell>
          <cell r="M3310">
            <v>44665</v>
          </cell>
          <cell r="O3310" t="str">
            <v>543</v>
          </cell>
          <cell r="P3310" t="str">
            <v>OTHR</v>
          </cell>
          <cell r="Q3310" t="str">
            <v>E - Schd Compl Yr 0</v>
          </cell>
          <cell r="R3310" t="str">
            <v>OSNO ATCO</v>
          </cell>
          <cell r="S3310" t="str">
            <v>Non-HFTD</v>
          </cell>
        </row>
        <row r="3311">
          <cell r="B3311" t="str">
            <v>120826844</v>
          </cell>
          <cell r="C3311" t="str">
            <v>035/008</v>
          </cell>
          <cell r="D3311" t="str">
            <v>T0 EI CHOWCHILLA-KERCKHOFF 35/008 STRW R</v>
          </cell>
          <cell r="E3311" t="str">
            <v>FRESNO</v>
          </cell>
          <cell r="F3311" t="str">
            <v>ETL.1250</v>
          </cell>
          <cell r="G3311" t="str">
            <v>.POLE.WOOD</v>
          </cell>
          <cell r="H3311">
            <v>44302</v>
          </cell>
          <cell r="I3311">
            <v>44302</v>
          </cell>
          <cell r="J3311">
            <v>44632</v>
          </cell>
          <cell r="K3311">
            <v>44704</v>
          </cell>
          <cell r="M3311">
            <v>44667</v>
          </cell>
          <cell r="N3311">
            <v>44666</v>
          </cell>
          <cell r="O3311" t="str">
            <v>372</v>
          </cell>
          <cell r="P3311" t="str">
            <v>INSP</v>
          </cell>
          <cell r="Q3311" t="str">
            <v>E - Schd Compl Yr 0</v>
          </cell>
          <cell r="R3311" t="str">
            <v>ORAS NOCO ATCO</v>
          </cell>
          <cell r="S3311" t="str">
            <v>Remove</v>
          </cell>
        </row>
        <row r="3312">
          <cell r="B3312" t="str">
            <v>120826903</v>
          </cell>
          <cell r="C3312" t="str">
            <v>A002/022</v>
          </cell>
          <cell r="D3312" t="str">
            <v>EI VC-VCVIL-JAMSN-NRTH T A2/22 RPR FOND</v>
          </cell>
          <cell r="E3312" t="str">
            <v>LAKEVLLE</v>
          </cell>
          <cell r="F3312" t="str">
            <v>ETL.4100</v>
          </cell>
          <cell r="G3312" t="str">
            <v>ETL.4100_A002/022</v>
          </cell>
          <cell r="H3312">
            <v>44302</v>
          </cell>
          <cell r="I3312">
            <v>44302</v>
          </cell>
          <cell r="J3312">
            <v>44627</v>
          </cell>
          <cell r="K3312">
            <v>44671</v>
          </cell>
          <cell r="M3312">
            <v>44667</v>
          </cell>
          <cell r="N3312">
            <v>44667</v>
          </cell>
          <cell r="O3312" t="str">
            <v>543</v>
          </cell>
          <cell r="P3312" t="str">
            <v>INSP</v>
          </cell>
          <cell r="Q3312" t="str">
            <v>E - Schd Compl Yr 0</v>
          </cell>
          <cell r="R3312" t="str">
            <v>ORAS NOCO ATCO</v>
          </cell>
          <cell r="S3312" t="str">
            <v>Non-HFTD</v>
          </cell>
        </row>
        <row r="3313">
          <cell r="B3313" t="str">
            <v>120826998</v>
          </cell>
          <cell r="C3313" t="str">
            <v>:003/014</v>
          </cell>
          <cell r="D3313" t="str">
            <v>EI FULTON-PUEBLO-WOOD 3/014 RPR GYWW</v>
          </cell>
          <cell r="E3313" t="str">
            <v>LAKEVLLE</v>
          </cell>
          <cell r="F3313" t="str">
            <v>ETL.1600</v>
          </cell>
          <cell r="G3313" t="str">
            <v>ETL.1600_:003/014</v>
          </cell>
          <cell r="H3313">
            <v>44302</v>
          </cell>
          <cell r="I3313">
            <v>44302</v>
          </cell>
          <cell r="J3313">
            <v>44302</v>
          </cell>
          <cell r="M3313">
            <v>44667</v>
          </cell>
          <cell r="O3313" t="str">
            <v>630</v>
          </cell>
          <cell r="P3313" t="str">
            <v>INSP</v>
          </cell>
          <cell r="Q3313" t="str">
            <v>E - Schd Compl Yr 0</v>
          </cell>
          <cell r="R3313" t="str">
            <v>OSNO ATCO</v>
          </cell>
          <cell r="S3313" t="str">
            <v>Non-HFTD</v>
          </cell>
        </row>
        <row r="3314">
          <cell r="B3314" t="str">
            <v>120826999</v>
          </cell>
          <cell r="C3314" t="str">
            <v>:003/014</v>
          </cell>
          <cell r="D3314" t="str">
            <v>EI FULTON-PUEBLO :3/014 RPR STRW</v>
          </cell>
          <cell r="E3314" t="str">
            <v>LAKEVLLE</v>
          </cell>
          <cell r="F3314" t="str">
            <v>ETL.1600</v>
          </cell>
          <cell r="G3314" t="str">
            <v>ETL.1600_:003/014</v>
          </cell>
          <cell r="H3314">
            <v>44302</v>
          </cell>
          <cell r="I3314">
            <v>44302</v>
          </cell>
          <cell r="J3314">
            <v>44302</v>
          </cell>
          <cell r="L3314">
            <v>45141</v>
          </cell>
          <cell r="M3314">
            <v>44667</v>
          </cell>
          <cell r="O3314" t="str">
            <v>630</v>
          </cell>
          <cell r="P3314" t="str">
            <v>INSP</v>
          </cell>
          <cell r="Q3314" t="str">
            <v>E - Schd Compl Yr 0</v>
          </cell>
          <cell r="R3314" t="str">
            <v>OSNO ATCO</v>
          </cell>
          <cell r="S3314" t="str">
            <v>Non-HFTD</v>
          </cell>
        </row>
        <row r="3315">
          <cell r="B3315" t="str">
            <v>120827008</v>
          </cell>
          <cell r="C3315" t="str">
            <v>012/227</v>
          </cell>
          <cell r="D3315" t="str">
            <v>EI CHRISTIE-WILLOW PASS 12/227 REPL SPLW</v>
          </cell>
          <cell r="E3315" t="str">
            <v>CONCORD</v>
          </cell>
          <cell r="F3315" t="str">
            <v>ETL.6370</v>
          </cell>
          <cell r="G3315" t="str">
            <v>ETL.6370_012/227</v>
          </cell>
          <cell r="H3315">
            <v>44302</v>
          </cell>
          <cell r="I3315">
            <v>44302</v>
          </cell>
          <cell r="J3315">
            <v>44302</v>
          </cell>
          <cell r="M3315">
            <v>44667</v>
          </cell>
          <cell r="O3315" t="str">
            <v>630</v>
          </cell>
          <cell r="P3315" t="str">
            <v>INSP</v>
          </cell>
          <cell r="Q3315" t="str">
            <v>E - Schd Compl Yr 0</v>
          </cell>
          <cell r="R3315" t="str">
            <v>OSNO ATCO</v>
          </cell>
          <cell r="S3315" t="str">
            <v>Non-HFTD</v>
          </cell>
        </row>
        <row r="3316">
          <cell r="B3316" t="str">
            <v>120827009</v>
          </cell>
          <cell r="C3316" t="str">
            <v>001/044</v>
          </cell>
          <cell r="D3316" t="str">
            <v>T2 EI SPAULDING-SUMMIT 1/44 RPL STRW</v>
          </cell>
          <cell r="E3316" t="str">
            <v>SACTO</v>
          </cell>
          <cell r="F3316" t="str">
            <v>ETL.8060</v>
          </cell>
          <cell r="G3316" t="str">
            <v>.POLE.WOOD</v>
          </cell>
          <cell r="H3316">
            <v>44302</v>
          </cell>
          <cell r="I3316">
            <v>44302</v>
          </cell>
          <cell r="J3316">
            <v>44427</v>
          </cell>
          <cell r="K3316">
            <v>44438</v>
          </cell>
          <cell r="M3316">
            <v>44667</v>
          </cell>
          <cell r="N3316">
            <v>44391</v>
          </cell>
          <cell r="O3316" t="str">
            <v>372</v>
          </cell>
          <cell r="P3316" t="str">
            <v>INSP</v>
          </cell>
          <cell r="Q3316" t="str">
            <v>E - Schd Compl Yr 0</v>
          </cell>
          <cell r="R3316" t="str">
            <v>ORAS NOCO ATCO</v>
          </cell>
          <cell r="S3316" t="str">
            <v>HFTD 2</v>
          </cell>
        </row>
        <row r="3317">
          <cell r="B3317" t="str">
            <v>120827025</v>
          </cell>
          <cell r="C3317" t="str">
            <v>C005/021</v>
          </cell>
          <cell r="D3317" t="str">
            <v>T2 DI CBRN-LS AGLS SW ST C5/21 RPL INSS</v>
          </cell>
          <cell r="E3317" t="str">
            <v>MOSSLNDG</v>
          </cell>
          <cell r="F3317" t="str">
            <v>ETL.4460</v>
          </cell>
          <cell r="G3317" t="str">
            <v>.INSL</v>
          </cell>
          <cell r="H3317">
            <v>44302</v>
          </cell>
          <cell r="I3317">
            <v>44301</v>
          </cell>
          <cell r="J3317">
            <v>44518</v>
          </cell>
          <cell r="K3317">
            <v>44543</v>
          </cell>
          <cell r="M3317">
            <v>44666</v>
          </cell>
          <cell r="N3317">
            <v>44490</v>
          </cell>
          <cell r="O3317" t="str">
            <v>532</v>
          </cell>
          <cell r="P3317" t="str">
            <v>OTHR</v>
          </cell>
          <cell r="Q3317" t="str">
            <v>E - Schd Compl Yr 0</v>
          </cell>
          <cell r="R3317" t="str">
            <v>ORAS NOCO NOPT ATCO</v>
          </cell>
          <cell r="S3317" t="str">
            <v>HFTD 2</v>
          </cell>
        </row>
        <row r="3318">
          <cell r="B3318" t="str">
            <v>120827061</v>
          </cell>
          <cell r="C3318" t="str">
            <v>:003/013</v>
          </cell>
          <cell r="D3318" t="str">
            <v>EI FULTON-PUEBLO-WOOD 003/013 RPR GYWW</v>
          </cell>
          <cell r="E3318" t="str">
            <v>LAKEVLLE</v>
          </cell>
          <cell r="F3318" t="str">
            <v>ETL.1600</v>
          </cell>
          <cell r="G3318" t="str">
            <v>ETL.1600_:003/013</v>
          </cell>
          <cell r="H3318">
            <v>44302</v>
          </cell>
          <cell r="I3318">
            <v>44302</v>
          </cell>
          <cell r="J3318">
            <v>44302</v>
          </cell>
          <cell r="M3318">
            <v>44667</v>
          </cell>
          <cell r="O3318" t="str">
            <v>630</v>
          </cell>
          <cell r="P3318" t="str">
            <v>INSP</v>
          </cell>
          <cell r="Q3318" t="str">
            <v>E - Schd Compl Yr 0</v>
          </cell>
          <cell r="R3318" t="str">
            <v>OSNO ATCO</v>
          </cell>
          <cell r="S3318" t="str">
            <v>Non-HFTD</v>
          </cell>
        </row>
        <row r="3319">
          <cell r="B3319" t="str">
            <v>120827078</v>
          </cell>
          <cell r="C3319" t="str">
            <v>042/288</v>
          </cell>
          <cell r="D3319" t="str">
            <v>DI BRIGHTON-BELLOTA 42/288 RPLC HRDT</v>
          </cell>
          <cell r="E3319" t="str">
            <v>VICTOR</v>
          </cell>
          <cell r="F3319" t="str">
            <v>ETL.4420</v>
          </cell>
          <cell r="G3319" t="str">
            <v>ETL.4420_042/288</v>
          </cell>
          <cell r="H3319">
            <v>44302</v>
          </cell>
          <cell r="I3319">
            <v>44301</v>
          </cell>
          <cell r="J3319">
            <v>44301</v>
          </cell>
          <cell r="L3319">
            <v>45053</v>
          </cell>
          <cell r="M3319">
            <v>44666</v>
          </cell>
          <cell r="O3319" t="str">
            <v>543</v>
          </cell>
          <cell r="P3319" t="str">
            <v>OTHR</v>
          </cell>
          <cell r="Q3319" t="str">
            <v>E - Schd Compl Yr 0</v>
          </cell>
          <cell r="R3319" t="str">
            <v>OSNO ATCO</v>
          </cell>
          <cell r="S3319" t="str">
            <v>Non-HFTD</v>
          </cell>
        </row>
        <row r="3320">
          <cell r="B3320" t="str">
            <v>120827097</v>
          </cell>
          <cell r="C3320" t="str">
            <v>001/045</v>
          </cell>
          <cell r="D3320" t="str">
            <v>T2 EI SPAULDING-SUMMIT 1/45 RPL STRW</v>
          </cell>
          <cell r="E3320" t="str">
            <v>SACTO</v>
          </cell>
          <cell r="F3320" t="str">
            <v>ETL.8060</v>
          </cell>
          <cell r="G3320" t="str">
            <v>.POLE.WOOD</v>
          </cell>
          <cell r="H3320">
            <v>44302</v>
          </cell>
          <cell r="I3320">
            <v>44302</v>
          </cell>
          <cell r="J3320">
            <v>44430</v>
          </cell>
          <cell r="K3320">
            <v>44461</v>
          </cell>
          <cell r="M3320">
            <v>44667</v>
          </cell>
          <cell r="N3320">
            <v>44391</v>
          </cell>
          <cell r="O3320" t="str">
            <v>372</v>
          </cell>
          <cell r="P3320" t="str">
            <v>INSP</v>
          </cell>
          <cell r="Q3320" t="str">
            <v>E - Schd Compl Yr 0</v>
          </cell>
          <cell r="R3320" t="str">
            <v>ORAS NOCO ATCO</v>
          </cell>
          <cell r="S3320" t="str">
            <v>HFTD 2</v>
          </cell>
        </row>
        <row r="3321">
          <cell r="B3321" t="str">
            <v>120827122</v>
          </cell>
          <cell r="C3321" t="str">
            <v>039/245</v>
          </cell>
          <cell r="D3321" t="str">
            <v>EI CRZY HRS CNYN-SLNS-SL 039/245 RMV VEG</v>
          </cell>
          <cell r="E3321" t="str">
            <v>MOSSLNDG</v>
          </cell>
          <cell r="F3321" t="str">
            <v>ETL.2900</v>
          </cell>
          <cell r="G3321" t="str">
            <v>ETL.2900_039/245</v>
          </cell>
          <cell r="H3321">
            <v>44302</v>
          </cell>
          <cell r="I3321">
            <v>44302</v>
          </cell>
          <cell r="J3321">
            <v>44571</v>
          </cell>
          <cell r="K3321">
            <v>44587</v>
          </cell>
          <cell r="M3321">
            <v>44667</v>
          </cell>
          <cell r="O3321" t="str">
            <v>564</v>
          </cell>
          <cell r="P3321" t="str">
            <v>INSP</v>
          </cell>
          <cell r="Q3321" t="str">
            <v>E - Schd Compl Yr 0</v>
          </cell>
          <cell r="R3321" t="str">
            <v>NOCO ATCO</v>
          </cell>
          <cell r="S3321" t="str">
            <v>Non-HFTD</v>
          </cell>
        </row>
        <row r="3322">
          <cell r="B3322" t="str">
            <v>120827130</v>
          </cell>
          <cell r="C3322" t="str">
            <v>A003/023</v>
          </cell>
          <cell r="D3322" t="str">
            <v>EI -VCVIL-JMESN-NRTH TO_A3/23 RPL INSS</v>
          </cell>
          <cell r="E3322" t="str">
            <v>LAKEVLLE</v>
          </cell>
          <cell r="F3322" t="str">
            <v>ETL.4090</v>
          </cell>
          <cell r="G3322" t="str">
            <v>ETL.4090_A003/023</v>
          </cell>
          <cell r="H3322">
            <v>44302</v>
          </cell>
          <cell r="I3322">
            <v>44302</v>
          </cell>
          <cell r="J3322">
            <v>44302</v>
          </cell>
          <cell r="M3322">
            <v>44667</v>
          </cell>
          <cell r="O3322" t="str">
            <v>532</v>
          </cell>
          <cell r="P3322" t="str">
            <v>INSP</v>
          </cell>
          <cell r="Q3322" t="str">
            <v>E - Schd Compl Yr 0</v>
          </cell>
          <cell r="R3322" t="str">
            <v>NOPR ATCO</v>
          </cell>
          <cell r="S3322" t="e">
            <v>#N/A</v>
          </cell>
        </row>
        <row r="3323">
          <cell r="B3323" t="str">
            <v>120827138</v>
          </cell>
          <cell r="C3323" t="str">
            <v>007/130</v>
          </cell>
          <cell r="D3323" t="str">
            <v>T2 EI TEJON-LEBEC 007/130 RPL ANCW</v>
          </cell>
          <cell r="E3323" t="str">
            <v>MIDWAY</v>
          </cell>
          <cell r="F3323" t="str">
            <v>ETL.9250</v>
          </cell>
          <cell r="G3323" t="str">
            <v>.POLE.WOOD</v>
          </cell>
          <cell r="H3323">
            <v>44302</v>
          </cell>
          <cell r="I3323">
            <v>44302</v>
          </cell>
          <cell r="J3323">
            <v>44425</v>
          </cell>
          <cell r="K3323">
            <v>44448</v>
          </cell>
          <cell r="M3323">
            <v>44667</v>
          </cell>
          <cell r="N3323">
            <v>44659</v>
          </cell>
          <cell r="O3323" t="str">
            <v>637</v>
          </cell>
          <cell r="P3323" t="str">
            <v>INSP</v>
          </cell>
          <cell r="Q3323" t="str">
            <v>E - Schd Compl Yr 0</v>
          </cell>
          <cell r="R3323" t="str">
            <v>ORAS NOCO ATCO</v>
          </cell>
          <cell r="S3323" t="str">
            <v>HFTD 2</v>
          </cell>
        </row>
        <row r="3324">
          <cell r="B3324" t="str">
            <v>120827186</v>
          </cell>
          <cell r="C3324" t="str">
            <v>064/576</v>
          </cell>
          <cell r="D3324" t="str">
            <v>T2 EI CTONWD-DELEVAN #2 64/576 RPL INSS</v>
          </cell>
          <cell r="E3324" t="str">
            <v>TABLEMTN</v>
          </cell>
          <cell r="F3324" t="str">
            <v>ETL.4580</v>
          </cell>
          <cell r="G3324" t="str">
            <v>.INSL.CERA</v>
          </cell>
          <cell r="H3324">
            <v>44302</v>
          </cell>
          <cell r="I3324">
            <v>44302</v>
          </cell>
          <cell r="J3324">
            <v>44719</v>
          </cell>
          <cell r="K3324">
            <v>44733</v>
          </cell>
          <cell r="M3324">
            <v>44667</v>
          </cell>
          <cell r="N3324">
            <v>44666</v>
          </cell>
          <cell r="O3324" t="str">
            <v>532</v>
          </cell>
          <cell r="P3324" t="str">
            <v>INSP</v>
          </cell>
          <cell r="Q3324" t="str">
            <v>E - Schd Compl Yr 0</v>
          </cell>
          <cell r="R3324" t="str">
            <v>ORAS NOCO ATCO</v>
          </cell>
          <cell r="S3324" t="str">
            <v>HFTD 2</v>
          </cell>
        </row>
        <row r="3325">
          <cell r="B3325" t="str">
            <v>120827202</v>
          </cell>
          <cell r="C3325" t="str">
            <v>011/097</v>
          </cell>
          <cell r="D3325" t="str">
            <v>T2 DI PARADISE-TABLE MTN 11/97 RPR FOND</v>
          </cell>
          <cell r="E3325" t="str">
            <v>TABLEMTN</v>
          </cell>
          <cell r="F3325" t="str">
            <v>ETL.4316</v>
          </cell>
          <cell r="G3325" t="str">
            <v>.TOWR</v>
          </cell>
          <cell r="H3325">
            <v>44302</v>
          </cell>
          <cell r="I3325">
            <v>44301</v>
          </cell>
          <cell r="J3325">
            <v>44357</v>
          </cell>
          <cell r="K3325">
            <v>44364</v>
          </cell>
          <cell r="M3325">
            <v>44666</v>
          </cell>
          <cell r="O3325" t="str">
            <v>543</v>
          </cell>
          <cell r="P3325" t="str">
            <v>OTHR</v>
          </cell>
          <cell r="Q3325" t="str">
            <v>E - Schd Compl Yr 0</v>
          </cell>
          <cell r="R3325" t="str">
            <v>NOCO ATCO</v>
          </cell>
          <cell r="S3325" t="str">
            <v>HFTD 2</v>
          </cell>
        </row>
        <row r="3326">
          <cell r="B3326" t="str">
            <v>120827299</v>
          </cell>
          <cell r="C3326" t="str">
            <v>041/280</v>
          </cell>
          <cell r="D3326" t="str">
            <v>DI BRIGHTON-BELLOTA 041/280 INS HRDT</v>
          </cell>
          <cell r="E3326" t="str">
            <v>VICTOR</v>
          </cell>
          <cell r="F3326" t="str">
            <v>ETL.4420</v>
          </cell>
          <cell r="G3326" t="str">
            <v>ETL.4420_041/280</v>
          </cell>
          <cell r="H3326">
            <v>44302</v>
          </cell>
          <cell r="I3326">
            <v>44301</v>
          </cell>
          <cell r="J3326">
            <v>44301</v>
          </cell>
          <cell r="M3326">
            <v>44666</v>
          </cell>
          <cell r="O3326" t="str">
            <v>543</v>
          </cell>
          <cell r="P3326" t="str">
            <v>OTHR</v>
          </cell>
          <cell r="Q3326" t="str">
            <v>E - Schd Compl Yr 0</v>
          </cell>
          <cell r="R3326" t="str">
            <v>OSNO ATCO</v>
          </cell>
          <cell r="S3326" t="str">
            <v>Non-HFTD</v>
          </cell>
        </row>
        <row r="3327">
          <cell r="B3327" t="str">
            <v>120827312</v>
          </cell>
          <cell r="C3327" t="str">
            <v>021/355</v>
          </cell>
          <cell r="D3327" t="str">
            <v>DI CENTERVILLE-TBL MTN 21/355 RPR GYWW</v>
          </cell>
          <cell r="E3327" t="str">
            <v>TABLEMTN</v>
          </cell>
          <cell r="F3327" t="str">
            <v>ETL.6320</v>
          </cell>
          <cell r="G3327" t="str">
            <v>ETL.6320_021/355</v>
          </cell>
          <cell r="H3327">
            <v>44302</v>
          </cell>
          <cell r="I3327">
            <v>44301</v>
          </cell>
          <cell r="J3327">
            <v>44301</v>
          </cell>
          <cell r="M3327">
            <v>44665</v>
          </cell>
          <cell r="O3327" t="str">
            <v>630</v>
          </cell>
          <cell r="P3327" t="str">
            <v>OTHR</v>
          </cell>
          <cell r="Q3327" t="str">
            <v>E - Schd Compl Yr 0</v>
          </cell>
          <cell r="R3327" t="str">
            <v>OSNO ATCO</v>
          </cell>
          <cell r="S3327" t="str">
            <v>Non-HFTD</v>
          </cell>
        </row>
        <row r="3328">
          <cell r="B3328" t="str">
            <v>120827317</v>
          </cell>
          <cell r="C3328" t="str">
            <v>034/236</v>
          </cell>
          <cell r="D3328" t="str">
            <v>DI BRIGHTON-BELLOTA 34/236 RPR STRS</v>
          </cell>
          <cell r="E3328" t="str">
            <v>VICTOR</v>
          </cell>
          <cell r="F3328" t="str">
            <v>ETL.4420</v>
          </cell>
          <cell r="G3328" t="str">
            <v>ETL.4420_034/236</v>
          </cell>
          <cell r="H3328">
            <v>44302</v>
          </cell>
          <cell r="I3328">
            <v>44301</v>
          </cell>
          <cell r="J3328">
            <v>44301</v>
          </cell>
          <cell r="L3328">
            <v>45060</v>
          </cell>
          <cell r="M3328">
            <v>44666</v>
          </cell>
          <cell r="O3328" t="str">
            <v>543</v>
          </cell>
          <cell r="P3328" t="str">
            <v>OTHR</v>
          </cell>
          <cell r="Q3328" t="str">
            <v>E - Schd Compl Yr 0</v>
          </cell>
          <cell r="R3328" t="str">
            <v>OSNO ATCO</v>
          </cell>
          <cell r="S3328" t="str">
            <v>Non-HFTD</v>
          </cell>
        </row>
        <row r="3329">
          <cell r="B3329" t="str">
            <v>120827319</v>
          </cell>
          <cell r="C3329" t="str">
            <v>034/236</v>
          </cell>
          <cell r="D3329" t="str">
            <v>DI BRIGHTON-BELLOTA 34/236 RPLC INSS</v>
          </cell>
          <cell r="E3329" t="str">
            <v>VICTOR</v>
          </cell>
          <cell r="F3329" t="str">
            <v>ETL.4420</v>
          </cell>
          <cell r="G3329" t="str">
            <v>ETL.4420_034/236</v>
          </cell>
          <cell r="H3329">
            <v>44302</v>
          </cell>
          <cell r="I3329">
            <v>44301</v>
          </cell>
          <cell r="J3329">
            <v>44301</v>
          </cell>
          <cell r="M3329">
            <v>44666</v>
          </cell>
          <cell r="N3329">
            <v>44389</v>
          </cell>
          <cell r="O3329" t="str">
            <v>532</v>
          </cell>
          <cell r="P3329" t="str">
            <v>OTHR</v>
          </cell>
          <cell r="Q3329" t="str">
            <v>E - Schd Compl Yr 0</v>
          </cell>
          <cell r="R3329" t="str">
            <v>NOPR ORAS ATCO</v>
          </cell>
          <cell r="S3329" t="str">
            <v>Non-HFTD</v>
          </cell>
        </row>
        <row r="3330">
          <cell r="B3330" t="str">
            <v>120827462</v>
          </cell>
          <cell r="C3330" t="str">
            <v>034/236</v>
          </cell>
          <cell r="D3330" t="str">
            <v>DI RIO OSO-LOCKEFORD 34/236 RPL INSS</v>
          </cell>
          <cell r="E3330" t="str">
            <v>SACTO</v>
          </cell>
          <cell r="F3330" t="str">
            <v>ETL.5620</v>
          </cell>
          <cell r="G3330" t="str">
            <v>ETL.5620_034/236</v>
          </cell>
          <cell r="H3330">
            <v>44302</v>
          </cell>
          <cell r="I3330">
            <v>44301</v>
          </cell>
          <cell r="J3330">
            <v>44301</v>
          </cell>
          <cell r="L3330">
            <v>45163</v>
          </cell>
          <cell r="M3330">
            <v>44666</v>
          </cell>
          <cell r="O3330" t="str">
            <v>532</v>
          </cell>
          <cell r="P3330" t="str">
            <v>OTHR</v>
          </cell>
          <cell r="Q3330" t="str">
            <v>E - Schd Compl Yr 0</v>
          </cell>
          <cell r="R3330" t="str">
            <v>NOPR ATCO</v>
          </cell>
          <cell r="S3330" t="e">
            <v>#N/A</v>
          </cell>
        </row>
        <row r="3331">
          <cell r="B3331" t="str">
            <v>120827529</v>
          </cell>
          <cell r="C3331" t="str">
            <v>012/106</v>
          </cell>
          <cell r="D3331" t="str">
            <v>T2 DI PARADISE-TABLE MTN 12/106 RPL INSS</v>
          </cell>
          <cell r="E3331" t="str">
            <v>TABLEMTN</v>
          </cell>
          <cell r="F3331" t="str">
            <v>ETL.4316</v>
          </cell>
          <cell r="G3331" t="str">
            <v>.INSL.CERA</v>
          </cell>
          <cell r="H3331">
            <v>44302</v>
          </cell>
          <cell r="I3331">
            <v>44301</v>
          </cell>
          <cell r="J3331">
            <v>44396</v>
          </cell>
          <cell r="K3331">
            <v>44410</v>
          </cell>
          <cell r="M3331">
            <v>44666</v>
          </cell>
          <cell r="N3331">
            <v>44449</v>
          </cell>
          <cell r="O3331" t="str">
            <v>532</v>
          </cell>
          <cell r="P3331" t="str">
            <v>OTHR</v>
          </cell>
          <cell r="Q3331" t="str">
            <v>E - Schd Compl Yr 0</v>
          </cell>
          <cell r="R3331" t="str">
            <v>ORAS NOCO ATCO</v>
          </cell>
          <cell r="S3331" t="str">
            <v>HFTD 2</v>
          </cell>
        </row>
        <row r="3332">
          <cell r="B3332" t="str">
            <v>120827544</v>
          </cell>
          <cell r="C3332" t="str">
            <v>002/055</v>
          </cell>
          <cell r="D3332" t="str">
            <v>T2 EI COLGATE-ALLEGHANY 2/55 REPL HRDW</v>
          </cell>
          <cell r="E3332" t="str">
            <v>SACTO</v>
          </cell>
          <cell r="F3332" t="str">
            <v>ETL.6470</v>
          </cell>
          <cell r="G3332" t="str">
            <v>.POLE.WOOD</v>
          </cell>
          <cell r="H3332">
            <v>44302</v>
          </cell>
          <cell r="I3332">
            <v>44302</v>
          </cell>
          <cell r="J3332">
            <v>44417</v>
          </cell>
          <cell r="K3332">
            <v>44425</v>
          </cell>
          <cell r="M3332">
            <v>44667</v>
          </cell>
          <cell r="N3332">
            <v>44667</v>
          </cell>
          <cell r="O3332" t="str">
            <v>630</v>
          </cell>
          <cell r="P3332" t="str">
            <v>INSP</v>
          </cell>
          <cell r="Q3332" t="str">
            <v>E - Schd Compl Yr 0</v>
          </cell>
          <cell r="R3332" t="str">
            <v>ORAS NOCO ATCO</v>
          </cell>
          <cell r="S3332" t="str">
            <v>HFTD 2</v>
          </cell>
        </row>
        <row r="3333">
          <cell r="B3333" t="str">
            <v>120827582</v>
          </cell>
          <cell r="C3333" t="str">
            <v>001/001</v>
          </cell>
          <cell r="D3333" t="str">
            <v>EI RIO DELL TAP 001/001 RPL POLE</v>
          </cell>
          <cell r="E3333" t="str">
            <v>EUREKA</v>
          </cell>
          <cell r="F3333" t="str">
            <v>ETL.7851</v>
          </cell>
          <cell r="G3333" t="str">
            <v>ETL.7851_001/001</v>
          </cell>
          <cell r="H3333">
            <v>44302</v>
          </cell>
          <cell r="I3333">
            <v>44302</v>
          </cell>
          <cell r="J3333">
            <v>44302</v>
          </cell>
          <cell r="M3333">
            <v>44667</v>
          </cell>
          <cell r="N3333">
            <v>44666</v>
          </cell>
          <cell r="O3333" t="str">
            <v>372</v>
          </cell>
          <cell r="P3333" t="str">
            <v>INSP</v>
          </cell>
          <cell r="Q3333" t="str">
            <v>E - Schd Compl Yr 0</v>
          </cell>
          <cell r="R3333" t="str">
            <v>NOPR ORAS ATCO</v>
          </cell>
          <cell r="S3333" t="str">
            <v>Non-HFTD</v>
          </cell>
        </row>
        <row r="3334">
          <cell r="B3334" t="str">
            <v>120827590</v>
          </cell>
          <cell r="C3334" t="str">
            <v>000/003</v>
          </cell>
          <cell r="D3334" t="str">
            <v>DI BUTTE-CHICO #2 0/3 RPR SPLW</v>
          </cell>
          <cell r="E3334" t="str">
            <v>TABLEMTN</v>
          </cell>
          <cell r="F3334" t="str">
            <v>ETL.6260</v>
          </cell>
          <cell r="G3334" t="str">
            <v>ETL.6260_000/003</v>
          </cell>
          <cell r="H3334">
            <v>44302</v>
          </cell>
          <cell r="I3334">
            <v>44301</v>
          </cell>
          <cell r="J3334">
            <v>44301</v>
          </cell>
          <cell r="M3334">
            <v>44665</v>
          </cell>
          <cell r="O3334" t="str">
            <v>630</v>
          </cell>
          <cell r="P3334" t="str">
            <v>OTHR</v>
          </cell>
          <cell r="Q3334" t="str">
            <v>E - Schd Compl Yr 0</v>
          </cell>
          <cell r="R3334" t="str">
            <v>OSNO ATCO</v>
          </cell>
          <cell r="S3334" t="str">
            <v>Non-HFTD</v>
          </cell>
        </row>
        <row r="3335">
          <cell r="B3335" t="str">
            <v>120827708</v>
          </cell>
          <cell r="C3335" t="str">
            <v>046/315</v>
          </cell>
          <cell r="D3335" t="str">
            <v>EI COTONWD-DELEVAN #1 46/315 RPL INSS</v>
          </cell>
          <cell r="E3335" t="str">
            <v>TABLEMTN</v>
          </cell>
          <cell r="F3335" t="str">
            <v>ETL.4550</v>
          </cell>
          <cell r="G3335" t="str">
            <v>ETL.4550_046/315</v>
          </cell>
          <cell r="H3335">
            <v>44302</v>
          </cell>
          <cell r="I3335">
            <v>44302</v>
          </cell>
          <cell r="J3335">
            <v>44302</v>
          </cell>
          <cell r="L3335">
            <v>45029</v>
          </cell>
          <cell r="M3335">
            <v>44667</v>
          </cell>
          <cell r="N3335">
            <v>45036</v>
          </cell>
          <cell r="O3335" t="str">
            <v>532</v>
          </cell>
          <cell r="P3335" t="str">
            <v>INSP</v>
          </cell>
          <cell r="Q3335" t="str">
            <v>E - Schd Compl Yr 0</v>
          </cell>
          <cell r="R3335" t="str">
            <v>NOPR ORAS ATCO</v>
          </cell>
          <cell r="S3335" t="str">
            <v>Non-HFTD</v>
          </cell>
        </row>
        <row r="3336">
          <cell r="B3336" t="str">
            <v>120827803</v>
          </cell>
          <cell r="C3336" t="str">
            <v>A017/296</v>
          </cell>
          <cell r="D3336" t="str">
            <v>DI TABLE MTN-BUTTE #1 A17/296 RPL STRW</v>
          </cell>
          <cell r="E3336" t="str">
            <v>TABLEMTN</v>
          </cell>
          <cell r="F3336" t="str">
            <v>ETL.3910</v>
          </cell>
          <cell r="G3336" t="str">
            <v>ETL.3910_A017/296</v>
          </cell>
          <cell r="H3336">
            <v>44302</v>
          </cell>
          <cell r="I3336">
            <v>44301</v>
          </cell>
          <cell r="J3336">
            <v>44301</v>
          </cell>
          <cell r="L3336">
            <v>45134</v>
          </cell>
          <cell r="M3336">
            <v>44666</v>
          </cell>
          <cell r="N3336">
            <v>44812</v>
          </cell>
          <cell r="O3336" t="str">
            <v>372</v>
          </cell>
          <cell r="P3336" t="str">
            <v>OTHR</v>
          </cell>
          <cell r="Q3336" t="str">
            <v>E - Schd Compl Yr 0</v>
          </cell>
          <cell r="R3336" t="str">
            <v>NOPR ORAS ATCO</v>
          </cell>
          <cell r="S3336" t="str">
            <v>Non-HFTD</v>
          </cell>
        </row>
        <row r="3337">
          <cell r="B3337" t="str">
            <v>120827854</v>
          </cell>
          <cell r="C3337" t="str">
            <v>035/303</v>
          </cell>
          <cell r="D3337" t="str">
            <v>EI RND MTN-CTTNWD #3 35/303 RPR FOND</v>
          </cell>
          <cell r="E3337" t="str">
            <v>TABLEMTN</v>
          </cell>
          <cell r="F3337" t="str">
            <v>ETL.5650</v>
          </cell>
          <cell r="G3337" t="str">
            <v>ETL.5650_035/303</v>
          </cell>
          <cell r="H3337">
            <v>44302</v>
          </cell>
          <cell r="I3337">
            <v>44300</v>
          </cell>
          <cell r="J3337">
            <v>44300</v>
          </cell>
          <cell r="L3337">
            <v>44987</v>
          </cell>
          <cell r="M3337">
            <v>44665</v>
          </cell>
          <cell r="O3337" t="str">
            <v>543</v>
          </cell>
          <cell r="P3337" t="str">
            <v>INSP</v>
          </cell>
          <cell r="Q3337" t="str">
            <v>E - Schd Compl Yr 0</v>
          </cell>
          <cell r="R3337" t="str">
            <v>OSNO ATCO</v>
          </cell>
          <cell r="S3337" t="str">
            <v>Non-HFTD</v>
          </cell>
        </row>
        <row r="3338">
          <cell r="B3338" t="str">
            <v>120827884</v>
          </cell>
          <cell r="C3338" t="str">
            <v>003/018</v>
          </cell>
          <cell r="D3338" t="str">
            <v>DI MSS LNDNG-CBURN 3/18 RPR INSS</v>
          </cell>
          <cell r="E3338" t="str">
            <v>MOSSLNDG</v>
          </cell>
          <cell r="F3338" t="str">
            <v>ETL.5330</v>
          </cell>
          <cell r="G3338" t="str">
            <v>ETL.5330_003/018</v>
          </cell>
          <cell r="H3338">
            <v>44302</v>
          </cell>
          <cell r="I3338">
            <v>44301</v>
          </cell>
          <cell r="J3338">
            <v>44301</v>
          </cell>
          <cell r="M3338">
            <v>44666</v>
          </cell>
          <cell r="O3338" t="str">
            <v>628</v>
          </cell>
          <cell r="P3338" t="str">
            <v>OTHR</v>
          </cell>
          <cell r="Q3338" t="str">
            <v>E - Schd Compl Yr 0</v>
          </cell>
          <cell r="R3338" t="str">
            <v>OSNO ATCO</v>
          </cell>
          <cell r="S3338" t="str">
            <v>Non-HFTD</v>
          </cell>
        </row>
        <row r="3339">
          <cell r="B3339" t="str">
            <v>120827890</v>
          </cell>
          <cell r="C3339" t="str">
            <v>036/308</v>
          </cell>
          <cell r="D3339" t="str">
            <v>EI RND MTN-CTTNWD #3 36/308 RPR FOND</v>
          </cell>
          <cell r="E3339" t="str">
            <v>TABLEMTN</v>
          </cell>
          <cell r="F3339" t="str">
            <v>ETL.5650</v>
          </cell>
          <cell r="G3339" t="str">
            <v>ETL.5650_036/308</v>
          </cell>
          <cell r="H3339">
            <v>44302</v>
          </cell>
          <cell r="I3339">
            <v>44300</v>
          </cell>
          <cell r="J3339">
            <v>44300</v>
          </cell>
          <cell r="L3339">
            <v>44987</v>
          </cell>
          <cell r="M3339">
            <v>44665</v>
          </cell>
          <cell r="O3339" t="str">
            <v>543</v>
          </cell>
          <cell r="P3339" t="str">
            <v>INSP</v>
          </cell>
          <cell r="Q3339" t="str">
            <v>E - Schd Compl Yr 0</v>
          </cell>
          <cell r="R3339" t="str">
            <v>OSNO ATCO</v>
          </cell>
          <cell r="S3339" t="str">
            <v>Non-HFTD</v>
          </cell>
        </row>
        <row r="3340">
          <cell r="B3340" t="str">
            <v>120827891</v>
          </cell>
          <cell r="C3340" t="str">
            <v>035/302</v>
          </cell>
          <cell r="D3340" t="str">
            <v>T0 EI ROUND MTN-CTONWD#3 35/302 RPR SPLS</v>
          </cell>
          <cell r="E3340" t="str">
            <v>TABLEMTN</v>
          </cell>
          <cell r="F3340" t="str">
            <v>ETL.5650</v>
          </cell>
          <cell r="G3340" t="str">
            <v>.INSL</v>
          </cell>
          <cell r="H3340">
            <v>44302</v>
          </cell>
          <cell r="I3340">
            <v>44300</v>
          </cell>
          <cell r="J3340">
            <v>44300</v>
          </cell>
          <cell r="M3340">
            <v>44665</v>
          </cell>
          <cell r="O3340" t="str">
            <v>628</v>
          </cell>
          <cell r="P3340" t="str">
            <v>INSP</v>
          </cell>
          <cell r="Q3340" t="str">
            <v>E - Schd Compl Yr 0</v>
          </cell>
          <cell r="R3340" t="str">
            <v>OSNO ATCO</v>
          </cell>
          <cell r="S3340" t="str">
            <v>Remove</v>
          </cell>
        </row>
        <row r="3341">
          <cell r="B3341" t="str">
            <v>120827961</v>
          </cell>
          <cell r="C3341" t="str">
            <v>052/333</v>
          </cell>
          <cell r="D3341" t="str">
            <v>EI STANISLAUS-MANTECA #2 52/333 RPR STRT</v>
          </cell>
          <cell r="E3341" t="str">
            <v>VICTOR</v>
          </cell>
          <cell r="F3341" t="str">
            <v>ETL.3820</v>
          </cell>
          <cell r="G3341" t="str">
            <v>ETL.3820_052/333</v>
          </cell>
          <cell r="H3341">
            <v>44302</v>
          </cell>
          <cell r="I3341">
            <v>44302</v>
          </cell>
          <cell r="J3341">
            <v>44302</v>
          </cell>
          <cell r="L3341">
            <v>44981</v>
          </cell>
          <cell r="M3341">
            <v>44667</v>
          </cell>
          <cell r="O3341" t="str">
            <v>543</v>
          </cell>
          <cell r="P3341" t="str">
            <v>INSP</v>
          </cell>
          <cell r="Q3341" t="str">
            <v>E - Schd Compl Yr 0</v>
          </cell>
          <cell r="R3341" t="str">
            <v>OSNO ATCO</v>
          </cell>
          <cell r="S3341" t="str">
            <v>Non-HFTD</v>
          </cell>
        </row>
        <row r="3342">
          <cell r="B3342" t="str">
            <v>120827969</v>
          </cell>
          <cell r="C3342" t="str">
            <v>018/080</v>
          </cell>
          <cell r="D3342" t="str">
            <v>T2 EI MR BY-SLR SW STA #2 18/80 RPL INSS</v>
          </cell>
          <cell r="E3342" t="str">
            <v>PISMOBCH</v>
          </cell>
          <cell r="F3342" t="str">
            <v>ETL.5310</v>
          </cell>
          <cell r="G3342" t="str">
            <v>.INSL</v>
          </cell>
          <cell r="H3342">
            <v>44302</v>
          </cell>
          <cell r="I3342">
            <v>44302</v>
          </cell>
          <cell r="J3342">
            <v>44754</v>
          </cell>
          <cell r="K3342">
            <v>44798</v>
          </cell>
          <cell r="L3342">
            <v>45044</v>
          </cell>
          <cell r="M3342">
            <v>44667</v>
          </cell>
          <cell r="N3342">
            <v>44665</v>
          </cell>
          <cell r="O3342" t="str">
            <v>532</v>
          </cell>
          <cell r="P3342" t="str">
            <v>INSP</v>
          </cell>
          <cell r="Q3342" t="str">
            <v>E - Schd Compl Yr 0</v>
          </cell>
          <cell r="R3342" t="str">
            <v>ORAS NOCO ATCO</v>
          </cell>
          <cell r="S3342" t="str">
            <v>HFTD 2</v>
          </cell>
        </row>
        <row r="3343">
          <cell r="B3343" t="str">
            <v>120828004</v>
          </cell>
          <cell r="C3343" t="str">
            <v>038/243</v>
          </cell>
          <cell r="D3343" t="str">
            <v>EI CRZY HRS CNYN-SLNS-SL 038/243 RMV VEG</v>
          </cell>
          <cell r="E3343" t="str">
            <v>MOSSLNDG</v>
          </cell>
          <cell r="F3343" t="str">
            <v>ETL.2900</v>
          </cell>
          <cell r="G3343" t="str">
            <v>ETL.2900_038/243</v>
          </cell>
          <cell r="H3343">
            <v>44302</v>
          </cell>
          <cell r="I3343">
            <v>44302</v>
          </cell>
          <cell r="J3343">
            <v>44572</v>
          </cell>
          <cell r="K3343">
            <v>44587</v>
          </cell>
          <cell r="M3343">
            <v>44667</v>
          </cell>
          <cell r="O3343" t="str">
            <v>564</v>
          </cell>
          <cell r="P3343" t="str">
            <v>INSP</v>
          </cell>
          <cell r="Q3343" t="str">
            <v>E - Schd Compl Yr 0</v>
          </cell>
          <cell r="R3343" t="str">
            <v>NOCO ATCO</v>
          </cell>
          <cell r="S3343" t="str">
            <v>Non-HFTD</v>
          </cell>
        </row>
        <row r="3344">
          <cell r="B3344" t="str">
            <v>120828042</v>
          </cell>
          <cell r="C3344" t="str">
            <v>002/014</v>
          </cell>
          <cell r="D3344" t="str">
            <v>DI RNCHO SCO-BLLT #1 2/14 GRD WAS INSU</v>
          </cell>
          <cell r="E3344" t="str">
            <v>VICTOR</v>
          </cell>
          <cell r="F3344" t="str">
            <v>ETL.5550</v>
          </cell>
          <cell r="G3344" t="str">
            <v>ETL.5550_002/014</v>
          </cell>
          <cell r="H3344">
            <v>44302</v>
          </cell>
          <cell r="I3344">
            <v>44295</v>
          </cell>
          <cell r="J3344">
            <v>44295</v>
          </cell>
          <cell r="M3344">
            <v>44660</v>
          </cell>
          <cell r="O3344" t="str">
            <v>622</v>
          </cell>
          <cell r="P3344" t="str">
            <v>OTHR</v>
          </cell>
          <cell r="Q3344" t="str">
            <v>E - Schd Compl Yr 0</v>
          </cell>
          <cell r="R3344" t="str">
            <v>OSNO ATCO</v>
          </cell>
          <cell r="S3344" t="str">
            <v>Non-HFTD</v>
          </cell>
        </row>
        <row r="3345">
          <cell r="B3345" t="str">
            <v>120828043</v>
          </cell>
          <cell r="C3345" t="str">
            <v>002/014</v>
          </cell>
          <cell r="D3345" t="str">
            <v>DI RNCHO SCO-BLLT #2 2/14 GRD WAS INSU</v>
          </cell>
          <cell r="E3345" t="str">
            <v>VICTOR</v>
          </cell>
          <cell r="F3345" t="str">
            <v>ETL.5560</v>
          </cell>
          <cell r="G3345" t="str">
            <v>ETL.5560_002/014</v>
          </cell>
          <cell r="H3345">
            <v>44302</v>
          </cell>
          <cell r="I3345">
            <v>44295</v>
          </cell>
          <cell r="J3345">
            <v>44295</v>
          </cell>
          <cell r="M3345">
            <v>44660</v>
          </cell>
          <cell r="O3345" t="str">
            <v>622</v>
          </cell>
          <cell r="P3345" t="str">
            <v>OTHR</v>
          </cell>
          <cell r="Q3345" t="str">
            <v>E - Schd Compl Yr 0</v>
          </cell>
          <cell r="R3345" t="str">
            <v>OSNO ATCO</v>
          </cell>
          <cell r="S3345" t="e">
            <v>#N/A</v>
          </cell>
        </row>
        <row r="3346">
          <cell r="B3346" t="str">
            <v>120828230</v>
          </cell>
          <cell r="C3346" t="str">
            <v>014/129</v>
          </cell>
          <cell r="D3346" t="str">
            <v>T2 WV BRDGEVL-CTNWD-WD 14/129 RPR ADSS</v>
          </cell>
          <cell r="E3346" t="str">
            <v>TABLEMTN</v>
          </cell>
          <cell r="F3346" t="str">
            <v>ETL.1110</v>
          </cell>
          <cell r="G3346" t="str">
            <v>.POLE.WDPS</v>
          </cell>
          <cell r="H3346">
            <v>44302</v>
          </cell>
          <cell r="I3346">
            <v>44302</v>
          </cell>
          <cell r="J3346">
            <v>44377</v>
          </cell>
          <cell r="K3346">
            <v>44384</v>
          </cell>
          <cell r="M3346">
            <v>44667</v>
          </cell>
          <cell r="N3346">
            <v>44667</v>
          </cell>
          <cell r="O3346" t="str">
            <v>630</v>
          </cell>
          <cell r="P3346" t="str">
            <v>OTHR</v>
          </cell>
          <cell r="Q3346" t="str">
            <v>E - Schd Compl Yr 0</v>
          </cell>
          <cell r="R3346" t="str">
            <v>ORAS NOCO ATCO</v>
          </cell>
          <cell r="S3346" t="str">
            <v>HFTD 2</v>
          </cell>
        </row>
        <row r="3347">
          <cell r="B3347" t="str">
            <v>120828273</v>
          </cell>
          <cell r="C3347" t="str">
            <v>001/015</v>
          </cell>
          <cell r="D3347" t="str">
            <v>T2 EI SBRNT-GRZLY-CLMNT #2 1/15 RPL HWRS</v>
          </cell>
          <cell r="E3347" t="str">
            <v>CONCORD</v>
          </cell>
          <cell r="F3347" t="str">
            <v>ETL.3750</v>
          </cell>
          <cell r="G3347" t="str">
            <v>.TOWR</v>
          </cell>
          <cell r="H3347">
            <v>44302</v>
          </cell>
          <cell r="I3347">
            <v>44302</v>
          </cell>
          <cell r="J3347">
            <v>44672</v>
          </cell>
          <cell r="K3347">
            <v>44725</v>
          </cell>
          <cell r="L3347">
            <v>45016</v>
          </cell>
          <cell r="M3347">
            <v>44667</v>
          </cell>
          <cell r="N3347">
            <v>45016</v>
          </cell>
          <cell r="O3347" t="str">
            <v>543</v>
          </cell>
          <cell r="P3347" t="str">
            <v>INSP</v>
          </cell>
          <cell r="Q3347" t="str">
            <v>E - Schd Compl Yr 0</v>
          </cell>
          <cell r="R3347" t="str">
            <v>ORAS NOCO ATCO</v>
          </cell>
          <cell r="S3347" t="str">
            <v>HFTD 2</v>
          </cell>
        </row>
        <row r="3348">
          <cell r="B3348" t="str">
            <v>120828274</v>
          </cell>
          <cell r="C3348" t="str">
            <v>001/015</v>
          </cell>
          <cell r="D3348" t="str">
            <v>T2 EI SBRNT-GRZLY-CLMNT #2 1/15 REM VEG</v>
          </cell>
          <cell r="E3348" t="str">
            <v>CONCORD</v>
          </cell>
          <cell r="F3348" t="str">
            <v>ETL.3750</v>
          </cell>
          <cell r="G3348" t="str">
            <v>.TOWR</v>
          </cell>
          <cell r="H3348">
            <v>44302</v>
          </cell>
          <cell r="I3348">
            <v>44302</v>
          </cell>
          <cell r="J3348">
            <v>44665</v>
          </cell>
          <cell r="K3348">
            <v>44665</v>
          </cell>
          <cell r="M3348">
            <v>44667</v>
          </cell>
          <cell r="O3348" t="str">
            <v>564</v>
          </cell>
          <cell r="P3348" t="str">
            <v>INSP</v>
          </cell>
          <cell r="Q3348" t="str">
            <v>E - Schd Compl Yr 0</v>
          </cell>
          <cell r="R3348" t="str">
            <v>NOCO ATCO</v>
          </cell>
          <cell r="S3348" t="str">
            <v>HFTD 2</v>
          </cell>
        </row>
        <row r="3349">
          <cell r="B3349" t="str">
            <v>120828315</v>
          </cell>
          <cell r="C3349" t="str">
            <v>019/081</v>
          </cell>
          <cell r="D3349" t="str">
            <v>T2 EI MR BY-SLR SW STA #2 19/81 RPL INSS</v>
          </cell>
          <cell r="E3349" t="str">
            <v>PISMOBCH</v>
          </cell>
          <cell r="F3349" t="str">
            <v>ETL.5310</v>
          </cell>
          <cell r="G3349" t="str">
            <v>.INSL</v>
          </cell>
          <cell r="H3349">
            <v>44302</v>
          </cell>
          <cell r="I3349">
            <v>44302</v>
          </cell>
          <cell r="J3349">
            <v>44754</v>
          </cell>
          <cell r="K3349">
            <v>44769</v>
          </cell>
          <cell r="M3349">
            <v>44667</v>
          </cell>
          <cell r="N3349">
            <v>44665</v>
          </cell>
          <cell r="O3349" t="str">
            <v>532</v>
          </cell>
          <cell r="P3349" t="str">
            <v>INSP</v>
          </cell>
          <cell r="Q3349" t="str">
            <v>E - Schd Compl Yr 0</v>
          </cell>
          <cell r="R3349" t="str">
            <v>ORAS NOCO ATCO</v>
          </cell>
          <cell r="S3349" t="str">
            <v>HFTD 2</v>
          </cell>
        </row>
        <row r="3350">
          <cell r="B3350" t="str">
            <v>120828333</v>
          </cell>
          <cell r="C3350" t="str">
            <v>001/049</v>
          </cell>
          <cell r="D3350" t="str">
            <v>T2 EI COLGATE-ALLEGHANY 1/49 REFRAME</v>
          </cell>
          <cell r="E3350" t="str">
            <v>SACTO</v>
          </cell>
          <cell r="F3350" t="str">
            <v>ETL.6470</v>
          </cell>
          <cell r="G3350" t="str">
            <v>.POLE.WOOD</v>
          </cell>
          <cell r="H3350">
            <v>44302</v>
          </cell>
          <cell r="I3350">
            <v>44302</v>
          </cell>
          <cell r="J3350">
            <v>44416</v>
          </cell>
          <cell r="K3350">
            <v>44438</v>
          </cell>
          <cell r="M3350">
            <v>44667</v>
          </cell>
          <cell r="N3350">
            <v>44666</v>
          </cell>
          <cell r="O3350" t="str">
            <v>637</v>
          </cell>
          <cell r="P3350" t="str">
            <v>INSP</v>
          </cell>
          <cell r="Q3350" t="str">
            <v>E - Schd Compl Yr 0</v>
          </cell>
          <cell r="R3350" t="str">
            <v>ORAS NOCO ATCO</v>
          </cell>
          <cell r="S3350" t="str">
            <v>HFTD 2</v>
          </cell>
        </row>
        <row r="3351">
          <cell r="B3351" t="str">
            <v>120828356</v>
          </cell>
          <cell r="C3351" t="str">
            <v>004/077</v>
          </cell>
          <cell r="D3351" t="str">
            <v>EI IGNC-SAN RAFL #3 - 115 4/077 RMV VEG</v>
          </cell>
          <cell r="E3351" t="str">
            <v>LAKEVLLE</v>
          </cell>
          <cell r="F3351" t="str">
            <v>ETL.1860</v>
          </cell>
          <cell r="G3351" t="str">
            <v>ETL.1860_004/077</v>
          </cell>
          <cell r="H3351">
            <v>44302</v>
          </cell>
          <cell r="I3351">
            <v>44302</v>
          </cell>
          <cell r="J3351">
            <v>44302</v>
          </cell>
          <cell r="M3351">
            <v>44667</v>
          </cell>
          <cell r="O3351" t="str">
            <v>564</v>
          </cell>
          <cell r="P3351" t="str">
            <v>INSP</v>
          </cell>
          <cell r="Q3351" t="str">
            <v>E - Schd Compl Yr 0</v>
          </cell>
          <cell r="R3351" t="str">
            <v>OSNO ATCO</v>
          </cell>
          <cell r="S3351" t="str">
            <v>Non-HFTD</v>
          </cell>
        </row>
        <row r="3352">
          <cell r="B3352" t="str">
            <v>120828371</v>
          </cell>
          <cell r="C3352" t="str">
            <v>010/168</v>
          </cell>
          <cell r="D3352" t="str">
            <v>T2 EI TEJON-LEBEC 10/168 RMV VEG</v>
          </cell>
          <cell r="E3352" t="str">
            <v>MIDWAY</v>
          </cell>
          <cell r="F3352" t="str">
            <v>ETL.9250</v>
          </cell>
          <cell r="G3352" t="str">
            <v>.POLE.NWOD</v>
          </cell>
          <cell r="H3352">
            <v>44302</v>
          </cell>
          <cell r="I3352">
            <v>44302</v>
          </cell>
          <cell r="J3352">
            <v>44497</v>
          </cell>
          <cell r="K3352">
            <v>44517</v>
          </cell>
          <cell r="M3352">
            <v>44667</v>
          </cell>
          <cell r="O3352" t="str">
            <v>564</v>
          </cell>
          <cell r="P3352" t="str">
            <v>INSP</v>
          </cell>
          <cell r="Q3352" t="str">
            <v>E - Schd Compl Yr 0</v>
          </cell>
          <cell r="R3352" t="str">
            <v>NOCO ATCO</v>
          </cell>
          <cell r="S3352" t="str">
            <v>HFTD 2</v>
          </cell>
        </row>
        <row r="3353">
          <cell r="B3353" t="str">
            <v>120828406</v>
          </cell>
          <cell r="C3353" t="str">
            <v>043/208</v>
          </cell>
          <cell r="D3353" t="str">
            <v>T2 WV CRTINA-MNDOCINO #1 43/208 RPL INSS</v>
          </cell>
          <cell r="E3353" t="str">
            <v>WILLITS</v>
          </cell>
          <cell r="F3353" t="str">
            <v>ETL.1330</v>
          </cell>
          <cell r="G3353" t="str">
            <v>.INSL</v>
          </cell>
          <cell r="H3353">
            <v>44302</v>
          </cell>
          <cell r="I3353">
            <v>44302</v>
          </cell>
          <cell r="J3353">
            <v>44574</v>
          </cell>
          <cell r="K3353">
            <v>44628</v>
          </cell>
          <cell r="M3353">
            <v>44667</v>
          </cell>
          <cell r="N3353">
            <v>43929</v>
          </cell>
          <cell r="O3353" t="str">
            <v>532</v>
          </cell>
          <cell r="P3353" t="str">
            <v>OTHR</v>
          </cell>
          <cell r="Q3353" t="str">
            <v>E - Schd Compl Yr 0</v>
          </cell>
          <cell r="R3353" t="str">
            <v>ORAS NOCO ATCO</v>
          </cell>
          <cell r="S3353" t="str">
            <v>HFTD 2</v>
          </cell>
        </row>
        <row r="3354">
          <cell r="B3354" t="str">
            <v>120828553</v>
          </cell>
          <cell r="C3354" t="str">
            <v>006/000</v>
          </cell>
          <cell r="D3354" t="str">
            <v>T2 DI OAKHURST TAP 6/0 RPR SPLW</v>
          </cell>
          <cell r="E3354" t="str">
            <v>FRESNO</v>
          </cell>
          <cell r="F3354" t="str">
            <v>ETL.1252</v>
          </cell>
          <cell r="G3354" t="str">
            <v>.INSL.NCER</v>
          </cell>
          <cell r="H3354">
            <v>44302</v>
          </cell>
          <cell r="I3354">
            <v>44302</v>
          </cell>
          <cell r="J3354">
            <v>44644</v>
          </cell>
          <cell r="K3354">
            <v>44648</v>
          </cell>
          <cell r="M3354">
            <v>44667</v>
          </cell>
          <cell r="N3354">
            <v>44667</v>
          </cell>
          <cell r="O3354" t="str">
            <v>630</v>
          </cell>
          <cell r="P3354" t="str">
            <v>OTHR</v>
          </cell>
          <cell r="Q3354" t="str">
            <v>E - Schd Compl Yr 0</v>
          </cell>
          <cell r="R3354" t="str">
            <v>ORAS NOCO ATCO</v>
          </cell>
          <cell r="S3354" t="str">
            <v>HFTD 2</v>
          </cell>
        </row>
        <row r="3355">
          <cell r="B3355" t="str">
            <v>120828681</v>
          </cell>
          <cell r="C3355" t="str">
            <v>033/003</v>
          </cell>
          <cell r="D3355" t="str">
            <v>T2 EI FULTON-HOPLAND 033/003 RPL STRW</v>
          </cell>
          <cell r="E3355" t="str">
            <v>LAKEVLLE</v>
          </cell>
          <cell r="F3355" t="str">
            <v>ETL.6890</v>
          </cell>
          <cell r="G3355" t="str">
            <v>.POLE.WOOD</v>
          </cell>
          <cell r="H3355">
            <v>44302</v>
          </cell>
          <cell r="I3355">
            <v>44292</v>
          </cell>
          <cell r="J3355">
            <v>44483</v>
          </cell>
          <cell r="K3355">
            <v>44489</v>
          </cell>
          <cell r="M3355">
            <v>44657</v>
          </cell>
          <cell r="N3355">
            <v>44656</v>
          </cell>
          <cell r="O3355" t="str">
            <v>372</v>
          </cell>
          <cell r="P3355" t="str">
            <v>INSP</v>
          </cell>
          <cell r="Q3355" t="str">
            <v>E - Schd Compl Yr 0</v>
          </cell>
          <cell r="R3355" t="str">
            <v>ORAS NOCO ATCO</v>
          </cell>
          <cell r="S3355" t="str">
            <v>HFTD 2</v>
          </cell>
        </row>
        <row r="3356">
          <cell r="B3356" t="str">
            <v>120828707</v>
          </cell>
          <cell r="C3356" t="str">
            <v>004/038</v>
          </cell>
          <cell r="D3356" t="str">
            <v>DI TABLE MTN-BUTTE #2 4/38 RPLC INSS</v>
          </cell>
          <cell r="E3356" t="str">
            <v>TABLEMTN</v>
          </cell>
          <cell r="F3356" t="str">
            <v>ETL.4314</v>
          </cell>
          <cell r="G3356" t="str">
            <v>ETL.4314_004/038</v>
          </cell>
          <cell r="H3356">
            <v>44302</v>
          </cell>
          <cell r="I3356">
            <v>44295</v>
          </cell>
          <cell r="J3356">
            <v>44295</v>
          </cell>
          <cell r="M3356">
            <v>44660</v>
          </cell>
          <cell r="N3356">
            <v>44652</v>
          </cell>
          <cell r="O3356" t="str">
            <v>532</v>
          </cell>
          <cell r="P3356" t="str">
            <v>OTHR</v>
          </cell>
          <cell r="Q3356" t="str">
            <v>E - Schd Compl Yr 0</v>
          </cell>
          <cell r="R3356" t="str">
            <v>NOPR ORAS ATCO</v>
          </cell>
          <cell r="S3356" t="e">
            <v>#N/A</v>
          </cell>
        </row>
        <row r="3357">
          <cell r="B3357" t="str">
            <v>120828729</v>
          </cell>
          <cell r="C3357" t="str">
            <v>045/004</v>
          </cell>
          <cell r="D3357" t="str">
            <v>EI GRBRVILE-LYTNVILE 45/4 RPL ANCW</v>
          </cell>
          <cell r="E3357" t="str">
            <v>WILLITS</v>
          </cell>
          <cell r="F3357" t="str">
            <v>ETL.8365</v>
          </cell>
          <cell r="G3357" t="str">
            <v>ETL.8365_045/004</v>
          </cell>
          <cell r="H3357">
            <v>44302</v>
          </cell>
          <cell r="I3357">
            <v>44302</v>
          </cell>
          <cell r="J3357">
            <v>44664</v>
          </cell>
          <cell r="K3357">
            <v>44676</v>
          </cell>
          <cell r="M3357">
            <v>44667</v>
          </cell>
          <cell r="N3357">
            <v>44714</v>
          </cell>
          <cell r="O3357" t="str">
            <v>637</v>
          </cell>
          <cell r="P3357" t="str">
            <v>PATR</v>
          </cell>
          <cell r="Q3357" t="str">
            <v>E - Schd Compl Yr 0</v>
          </cell>
          <cell r="R3357" t="str">
            <v>ORAS NOCO ATCO</v>
          </cell>
          <cell r="S3357" t="str">
            <v>HFRA</v>
          </cell>
        </row>
        <row r="3358">
          <cell r="B3358" t="str">
            <v>120828732</v>
          </cell>
          <cell r="C3358" t="str">
            <v>045/005</v>
          </cell>
          <cell r="D3358" t="str">
            <v>EI GARBERVLE-LYTNVLE 45/5 RMV VEGN</v>
          </cell>
          <cell r="E3358" t="str">
            <v>EUREKA</v>
          </cell>
          <cell r="F3358" t="str">
            <v>ETL.8365</v>
          </cell>
          <cell r="G3358" t="str">
            <v>ETL.8365_045/005</v>
          </cell>
          <cell r="H3358">
            <v>44302</v>
          </cell>
          <cell r="I3358">
            <v>44302</v>
          </cell>
          <cell r="J3358">
            <v>44515</v>
          </cell>
          <cell r="K3358">
            <v>44551</v>
          </cell>
          <cell r="M3358">
            <v>44667</v>
          </cell>
          <cell r="O3358" t="str">
            <v>564</v>
          </cell>
          <cell r="P3358" t="str">
            <v>INSP</v>
          </cell>
          <cell r="Q3358" t="str">
            <v>E - Schd Compl Yr 0</v>
          </cell>
          <cell r="R3358" t="str">
            <v>NOCO ATCO</v>
          </cell>
          <cell r="S3358" t="str">
            <v>HFRA</v>
          </cell>
        </row>
        <row r="3359">
          <cell r="B3359" t="str">
            <v>120828739</v>
          </cell>
          <cell r="C3359" t="str">
            <v>004/076</v>
          </cell>
          <cell r="D3359" t="str">
            <v>EI IGNACIO-LAS GALLINAS_004/076 RPR GYWW</v>
          </cell>
          <cell r="E3359" t="str">
            <v>LAKEVLLE</v>
          </cell>
          <cell r="F3359" t="str">
            <v>ETL.1860</v>
          </cell>
          <cell r="G3359" t="str">
            <v>ETL.1860_004/076</v>
          </cell>
          <cell r="H3359">
            <v>44302</v>
          </cell>
          <cell r="I3359">
            <v>44302</v>
          </cell>
          <cell r="J3359">
            <v>44302</v>
          </cell>
          <cell r="M3359">
            <v>44667</v>
          </cell>
          <cell r="O3359" t="str">
            <v>630</v>
          </cell>
          <cell r="P3359" t="str">
            <v>INSP</v>
          </cell>
          <cell r="Q3359" t="str">
            <v>E - Schd Compl Yr 0</v>
          </cell>
          <cell r="R3359" t="str">
            <v>OSNO ATCO</v>
          </cell>
          <cell r="S3359" t="str">
            <v>Non-HFTD</v>
          </cell>
        </row>
        <row r="3360">
          <cell r="B3360" t="str">
            <v>120828787</v>
          </cell>
          <cell r="C3360" t="str">
            <v>066/487</v>
          </cell>
          <cell r="D3360" t="str">
            <v>DI NICOLS-CTLTT 66/487 (GUEST) RPL INSS</v>
          </cell>
          <cell r="E3360" t="str">
            <v>SACTO</v>
          </cell>
          <cell r="F3360" t="str">
            <v>ETL.7680</v>
          </cell>
          <cell r="G3360" t="str">
            <v>ETL.7680_066/487</v>
          </cell>
          <cell r="H3360">
            <v>44302</v>
          </cell>
          <cell r="I3360">
            <v>44300</v>
          </cell>
          <cell r="J3360">
            <v>44300</v>
          </cell>
          <cell r="L3360">
            <v>45037</v>
          </cell>
          <cell r="M3360">
            <v>44665</v>
          </cell>
          <cell r="O3360" t="str">
            <v>532</v>
          </cell>
          <cell r="P3360" t="str">
            <v>OTHR</v>
          </cell>
          <cell r="Q3360" t="str">
            <v>E - Schd Compl Yr 0</v>
          </cell>
          <cell r="R3360" t="str">
            <v>OSNO ATCO</v>
          </cell>
          <cell r="S3360" t="str">
            <v>Non-HFTD</v>
          </cell>
        </row>
        <row r="3361">
          <cell r="B3361" t="str">
            <v>120828828</v>
          </cell>
          <cell r="C3361" t="str">
            <v>017/065</v>
          </cell>
          <cell r="D3361" t="str">
            <v>T2 EI DIABLO-MIDWAY #2 17/065 RPR GYWS</v>
          </cell>
          <cell r="E3361" t="str">
            <v>PISMOBCH</v>
          </cell>
          <cell r="F3361" t="str">
            <v>ETL.5970</v>
          </cell>
          <cell r="G3361" t="str">
            <v>.TOWR</v>
          </cell>
          <cell r="H3361">
            <v>44302</v>
          </cell>
          <cell r="I3361">
            <v>44301</v>
          </cell>
          <cell r="J3361">
            <v>44712</v>
          </cell>
          <cell r="K3361">
            <v>44753</v>
          </cell>
          <cell r="L3361">
            <v>45024</v>
          </cell>
          <cell r="M3361">
            <v>44666</v>
          </cell>
          <cell r="N3361">
            <v>44666</v>
          </cell>
          <cell r="O3361" t="str">
            <v>628</v>
          </cell>
          <cell r="P3361" t="str">
            <v/>
          </cell>
          <cell r="Q3361" t="str">
            <v>E - Schd Compl Yr 0</v>
          </cell>
          <cell r="R3361" t="str">
            <v>ORAS NOCO ATCO</v>
          </cell>
          <cell r="S3361" t="str">
            <v>HFTD 2</v>
          </cell>
        </row>
        <row r="3362">
          <cell r="B3362" t="str">
            <v>120828938</v>
          </cell>
          <cell r="C3362" t="str">
            <v>006/075</v>
          </cell>
          <cell r="D3362" t="str">
            <v>T2 EI DRUM-SUMMIT#2 6/075 RPL DAMW</v>
          </cell>
          <cell r="E3362" t="str">
            <v>SACTO</v>
          </cell>
          <cell r="F3362" t="str">
            <v>ETL.1450</v>
          </cell>
          <cell r="G3362" t="str">
            <v>.INSL.CERA</v>
          </cell>
          <cell r="H3362">
            <v>44302</v>
          </cell>
          <cell r="I3362">
            <v>44302</v>
          </cell>
          <cell r="J3362">
            <v>44719</v>
          </cell>
          <cell r="K3362">
            <v>44742</v>
          </cell>
          <cell r="M3362">
            <v>44667</v>
          </cell>
          <cell r="N3362">
            <v>44667</v>
          </cell>
          <cell r="O3362" t="str">
            <v>630</v>
          </cell>
          <cell r="P3362" t="str">
            <v>INSP</v>
          </cell>
          <cell r="Q3362" t="str">
            <v>E - Schd Compl Yr 0</v>
          </cell>
          <cell r="R3362" t="str">
            <v>ORAS NOCO ATCO</v>
          </cell>
          <cell r="S3362" t="str">
            <v>HFTD 2</v>
          </cell>
        </row>
        <row r="3363">
          <cell r="B3363" t="str">
            <v>120829009</v>
          </cell>
          <cell r="C3363" t="str">
            <v>A004/033</v>
          </cell>
          <cell r="D3363" t="str">
            <v>T0 EI VC-VCVLLE-JMSN-NRTH TO A4/33 RPL I</v>
          </cell>
          <cell r="E3363" t="str">
            <v>LAKEVLLE</v>
          </cell>
          <cell r="F3363" t="str">
            <v>ETL.4100</v>
          </cell>
          <cell r="G3363" t="str">
            <v>.INSL.CERA</v>
          </cell>
          <cell r="H3363">
            <v>44302</v>
          </cell>
          <cell r="I3363">
            <v>44302</v>
          </cell>
          <cell r="J3363">
            <v>44658</v>
          </cell>
          <cell r="K3363">
            <v>44692</v>
          </cell>
          <cell r="M3363">
            <v>44667</v>
          </cell>
          <cell r="N3363">
            <v>44593</v>
          </cell>
          <cell r="O3363" t="str">
            <v>532</v>
          </cell>
          <cell r="P3363" t="str">
            <v>INSP</v>
          </cell>
          <cell r="Q3363" t="str">
            <v>E - Schd Compl Yr 0</v>
          </cell>
          <cell r="R3363" t="str">
            <v>ORAS NOCO ATCO</v>
          </cell>
          <cell r="S3363" t="str">
            <v>Remove</v>
          </cell>
        </row>
        <row r="3364">
          <cell r="B3364" t="str">
            <v>120829148</v>
          </cell>
          <cell r="C3364" t="str">
            <v>026/157</v>
          </cell>
          <cell r="D3364" t="str">
            <v>EI STANISLAUS-MANTECA #2 26/157 RPL DMPS</v>
          </cell>
          <cell r="E3364" t="str">
            <v>VICTOR</v>
          </cell>
          <cell r="F3364" t="str">
            <v>ETL.3820</v>
          </cell>
          <cell r="G3364" t="str">
            <v>ETL.3820_026/157</v>
          </cell>
          <cell r="H3364">
            <v>44302</v>
          </cell>
          <cell r="I3364">
            <v>44302</v>
          </cell>
          <cell r="J3364">
            <v>44302</v>
          </cell>
          <cell r="M3364">
            <v>44667</v>
          </cell>
          <cell r="O3364" t="str">
            <v>628</v>
          </cell>
          <cell r="P3364" t="str">
            <v>INSP</v>
          </cell>
          <cell r="Q3364" t="str">
            <v>E - Schd Compl Yr 0</v>
          </cell>
          <cell r="R3364" t="str">
            <v>OSNO ATCO</v>
          </cell>
          <cell r="S3364" t="str">
            <v>Non-HFTD</v>
          </cell>
        </row>
        <row r="3365">
          <cell r="B3365" t="str">
            <v>120829196</v>
          </cell>
          <cell r="C3365" t="str">
            <v>001/044</v>
          </cell>
          <cell r="D3365" t="str">
            <v>T2 EI COLGATE-ALLEGHANY 1/44 REFRAME</v>
          </cell>
          <cell r="E3365" t="str">
            <v>SACTO</v>
          </cell>
          <cell r="F3365" t="str">
            <v>ETL.6470</v>
          </cell>
          <cell r="G3365" t="str">
            <v>.POLE.WOOD</v>
          </cell>
          <cell r="H3365">
            <v>44302</v>
          </cell>
          <cell r="I3365">
            <v>44302</v>
          </cell>
          <cell r="J3365">
            <v>44416</v>
          </cell>
          <cell r="K3365">
            <v>44452</v>
          </cell>
          <cell r="M3365">
            <v>44667</v>
          </cell>
          <cell r="N3365">
            <v>44666</v>
          </cell>
          <cell r="O3365" t="str">
            <v>637</v>
          </cell>
          <cell r="P3365" t="str">
            <v>INSP</v>
          </cell>
          <cell r="Q3365" t="str">
            <v>E - Schd Compl Yr 0</v>
          </cell>
          <cell r="R3365" t="str">
            <v>ORAS NOCO ATCO</v>
          </cell>
          <cell r="S3365" t="str">
            <v>HFTD 2</v>
          </cell>
        </row>
        <row r="3366">
          <cell r="B3366" t="str">
            <v>120829233</v>
          </cell>
          <cell r="C3366" t="str">
            <v>003/072</v>
          </cell>
          <cell r="D3366" t="str">
            <v>EI IGNACIO-LAS GALLINAS_003/072 RMV ANC</v>
          </cell>
          <cell r="E3366" t="str">
            <v>LAKEVLLE</v>
          </cell>
          <cell r="F3366" t="str">
            <v>ETL.1860</v>
          </cell>
          <cell r="G3366" t="str">
            <v>ETL.1860_003/072</v>
          </cell>
          <cell r="H3366">
            <v>44302</v>
          </cell>
          <cell r="I3366">
            <v>44302</v>
          </cell>
          <cell r="J3366">
            <v>44302</v>
          </cell>
          <cell r="L3366">
            <v>45083</v>
          </cell>
          <cell r="M3366">
            <v>44667</v>
          </cell>
          <cell r="O3366" t="str">
            <v>630</v>
          </cell>
          <cell r="P3366" t="str">
            <v>INSP</v>
          </cell>
          <cell r="Q3366" t="str">
            <v>E - Schd Compl Yr 0</v>
          </cell>
          <cell r="R3366" t="str">
            <v>OSNO ATCO</v>
          </cell>
          <cell r="S3366" t="str">
            <v>Non-HFTD</v>
          </cell>
        </row>
        <row r="3367">
          <cell r="B3367" t="str">
            <v>120829396</v>
          </cell>
          <cell r="C3367" t="str">
            <v>007/012</v>
          </cell>
          <cell r="D3367" t="str">
            <v>T2 DI VLY SPRNGS-MRTL #1 7/12 RPL STRW</v>
          </cell>
          <cell r="E3367" t="str">
            <v>VICTOR</v>
          </cell>
          <cell r="F3367" t="str">
            <v>ETL.8240</v>
          </cell>
          <cell r="G3367" t="str">
            <v>.POLE.WOOD</v>
          </cell>
          <cell r="H3367">
            <v>44302</v>
          </cell>
          <cell r="I3367">
            <v>44294</v>
          </cell>
          <cell r="J3367">
            <v>44416</v>
          </cell>
          <cell r="K3367">
            <v>44438</v>
          </cell>
          <cell r="M3367">
            <v>44659</v>
          </cell>
          <cell r="N3367">
            <v>44658</v>
          </cell>
          <cell r="O3367" t="str">
            <v>372</v>
          </cell>
          <cell r="P3367" t="str">
            <v>OTHR</v>
          </cell>
          <cell r="Q3367" t="str">
            <v>E - Schd Compl Yr 0</v>
          </cell>
          <cell r="R3367" t="str">
            <v>ORAS NOCO ATCO</v>
          </cell>
          <cell r="S3367" t="str">
            <v>HFTD 2</v>
          </cell>
        </row>
        <row r="3368">
          <cell r="B3368" t="str">
            <v>120829456</v>
          </cell>
          <cell r="C3368" t="str">
            <v>062/563</v>
          </cell>
          <cell r="D3368" t="str">
            <v>T2 EI CTONWD-DELEVAN #2 62/563 RPR FOND</v>
          </cell>
          <cell r="E3368" t="str">
            <v>TABLEMTN</v>
          </cell>
          <cell r="F3368" t="str">
            <v>ETL.4580</v>
          </cell>
          <cell r="G3368" t="str">
            <v>.TOWR</v>
          </cell>
          <cell r="H3368">
            <v>44302</v>
          </cell>
          <cell r="I3368">
            <v>44302</v>
          </cell>
          <cell r="J3368">
            <v>44719</v>
          </cell>
          <cell r="K3368">
            <v>44740</v>
          </cell>
          <cell r="M3368">
            <v>44667</v>
          </cell>
          <cell r="N3368">
            <v>44667</v>
          </cell>
          <cell r="O3368" t="str">
            <v>543</v>
          </cell>
          <cell r="P3368" t="str">
            <v>INSP</v>
          </cell>
          <cell r="Q3368" t="str">
            <v>E - Schd Compl Yr 0</v>
          </cell>
          <cell r="R3368" t="str">
            <v>ORAS NOCO ATCO</v>
          </cell>
          <cell r="S3368" t="str">
            <v>HFTD 2</v>
          </cell>
        </row>
        <row r="3369">
          <cell r="B3369" t="str">
            <v>120829538</v>
          </cell>
          <cell r="C3369" t="str">
            <v>003/070</v>
          </cell>
          <cell r="D3369" t="str">
            <v>EI IGNACIO-LAS GALLINAS 3/070 RMV VEG</v>
          </cell>
          <cell r="E3369" t="str">
            <v>LAKEVLLE</v>
          </cell>
          <cell r="F3369" t="str">
            <v>ETL.1860</v>
          </cell>
          <cell r="G3369" t="str">
            <v>ETL.1860_003/070</v>
          </cell>
          <cell r="H3369">
            <v>44302</v>
          </cell>
          <cell r="I3369">
            <v>44302</v>
          </cell>
          <cell r="J3369">
            <v>44302</v>
          </cell>
          <cell r="M3369">
            <v>44667</v>
          </cell>
          <cell r="O3369" t="str">
            <v>564</v>
          </cell>
          <cell r="P3369" t="str">
            <v>INSP</v>
          </cell>
          <cell r="Q3369" t="str">
            <v>E - Schd Compl Yr 0</v>
          </cell>
          <cell r="R3369" t="str">
            <v>OSNO ATCO</v>
          </cell>
          <cell r="S3369" t="str">
            <v>Non-HFTD</v>
          </cell>
        </row>
        <row r="3370">
          <cell r="B3370" t="str">
            <v>120829755</v>
          </cell>
          <cell r="C3370" t="str">
            <v>003/069</v>
          </cell>
          <cell r="D3370" t="str">
            <v>EI IGNACIO-LAS GALLINAS 3/069 RPR INSW</v>
          </cell>
          <cell r="E3370" t="str">
            <v>LAKEVLLE</v>
          </cell>
          <cell r="F3370" t="str">
            <v>ETL.1860</v>
          </cell>
          <cell r="G3370" t="str">
            <v>ETL.1860_003/069</v>
          </cell>
          <cell r="H3370">
            <v>44302</v>
          </cell>
          <cell r="I3370">
            <v>44302</v>
          </cell>
          <cell r="J3370">
            <v>44302</v>
          </cell>
          <cell r="L3370">
            <v>45083</v>
          </cell>
          <cell r="M3370">
            <v>44667</v>
          </cell>
          <cell r="O3370" t="str">
            <v>630</v>
          </cell>
          <cell r="P3370" t="str">
            <v>INSP</v>
          </cell>
          <cell r="Q3370" t="str">
            <v>E - Schd Compl Yr 0</v>
          </cell>
          <cell r="R3370" t="str">
            <v>OSNO ATCO</v>
          </cell>
          <cell r="S3370" t="str">
            <v>Non-HFTD</v>
          </cell>
        </row>
        <row r="3371">
          <cell r="B3371" t="str">
            <v>120829756</v>
          </cell>
          <cell r="C3371" t="str">
            <v>003/069</v>
          </cell>
          <cell r="D3371" t="str">
            <v>EI IGNACIO-LAS GALLINAS 3/069 RPR GYWW</v>
          </cell>
          <cell r="E3371" t="str">
            <v>LAKEVLLE</v>
          </cell>
          <cell r="F3371" t="str">
            <v>ETL.1860</v>
          </cell>
          <cell r="G3371" t="str">
            <v>ETL.1860_003/069</v>
          </cell>
          <cell r="H3371">
            <v>44302</v>
          </cell>
          <cell r="I3371">
            <v>44302</v>
          </cell>
          <cell r="J3371">
            <v>44302</v>
          </cell>
          <cell r="M3371">
            <v>44667</v>
          </cell>
          <cell r="O3371" t="str">
            <v>630</v>
          </cell>
          <cell r="P3371" t="str">
            <v>INSP</v>
          </cell>
          <cell r="Q3371" t="str">
            <v>E - Schd Compl Yr 0</v>
          </cell>
          <cell r="R3371" t="str">
            <v>OSNO ATCO</v>
          </cell>
          <cell r="S3371" t="str">
            <v>Non-HFTD</v>
          </cell>
        </row>
        <row r="3372">
          <cell r="B3372" t="str">
            <v>120829855</v>
          </cell>
          <cell r="C3372" t="str">
            <v>003/132</v>
          </cell>
          <cell r="D3372" t="str">
            <v>T2 EI SPLDNG-SMMT 3/132 RPR STRW</v>
          </cell>
          <cell r="E3372" t="str">
            <v>SACTO</v>
          </cell>
          <cell r="F3372" t="str">
            <v>ETL.8060</v>
          </cell>
          <cell r="G3372" t="str">
            <v>.POLE.WOOD</v>
          </cell>
          <cell r="H3372">
            <v>44302</v>
          </cell>
          <cell r="I3372">
            <v>44302</v>
          </cell>
          <cell r="J3372">
            <v>44409</v>
          </cell>
          <cell r="K3372">
            <v>44420</v>
          </cell>
          <cell r="M3372">
            <v>44667</v>
          </cell>
          <cell r="N3372">
            <v>44667</v>
          </cell>
          <cell r="O3372" t="str">
            <v>630</v>
          </cell>
          <cell r="P3372" t="str">
            <v>INSP</v>
          </cell>
          <cell r="Q3372" t="str">
            <v>E - Schd Compl Yr 0</v>
          </cell>
          <cell r="R3372" t="str">
            <v>ORAS NOCO ATCO</v>
          </cell>
          <cell r="S3372" t="str">
            <v>HFTD 2</v>
          </cell>
        </row>
        <row r="3373">
          <cell r="B3373" t="str">
            <v>120829974</v>
          </cell>
          <cell r="C3373" t="str">
            <v>049/280</v>
          </cell>
          <cell r="D3373" t="str">
            <v>T2 DI TMBLR-SN LS OBSPO 49/280 RPR STRT</v>
          </cell>
          <cell r="E3373" t="str">
            <v>PISMOBCH</v>
          </cell>
          <cell r="F3373" t="str">
            <v>ETL.3960</v>
          </cell>
          <cell r="G3373" t="str">
            <v>.TOWR</v>
          </cell>
          <cell r="H3373">
            <v>44302</v>
          </cell>
          <cell r="I3373">
            <v>44295</v>
          </cell>
          <cell r="J3373">
            <v>44736</v>
          </cell>
          <cell r="K3373">
            <v>44741</v>
          </cell>
          <cell r="L3373">
            <v>45086</v>
          </cell>
          <cell r="M3373">
            <v>44660</v>
          </cell>
          <cell r="N3373">
            <v>44660</v>
          </cell>
          <cell r="O3373" t="str">
            <v>543</v>
          </cell>
          <cell r="P3373" t="str">
            <v>OTHR</v>
          </cell>
          <cell r="Q3373" t="str">
            <v>E - Schd Compl Yr 0</v>
          </cell>
          <cell r="R3373" t="str">
            <v>ORAS NOCO ATCO</v>
          </cell>
          <cell r="S3373" t="str">
            <v>HFTD 2</v>
          </cell>
        </row>
        <row r="3374">
          <cell r="B3374" t="str">
            <v>120829977</v>
          </cell>
          <cell r="C3374" t="str">
            <v>012/259</v>
          </cell>
          <cell r="D3374" t="str">
            <v>DI GLENN #4 12/259 RPR GYWW</v>
          </cell>
          <cell r="E3374" t="str">
            <v>TABLEMTN</v>
          </cell>
          <cell r="F3374" t="str">
            <v>ETL.8424</v>
          </cell>
          <cell r="G3374" t="str">
            <v>ETL.8424_012/259</v>
          </cell>
          <cell r="H3374">
            <v>44302</v>
          </cell>
          <cell r="I3374">
            <v>44295</v>
          </cell>
          <cell r="J3374">
            <v>44600</v>
          </cell>
          <cell r="K3374">
            <v>44602</v>
          </cell>
          <cell r="M3374">
            <v>44660</v>
          </cell>
          <cell r="N3374">
            <v>44660</v>
          </cell>
          <cell r="O3374" t="str">
            <v>630</v>
          </cell>
          <cell r="P3374" t="str">
            <v>OTHR</v>
          </cell>
          <cell r="Q3374" t="str">
            <v>E - Schd Compl Yr 0</v>
          </cell>
          <cell r="R3374" t="str">
            <v>ORAS NOCO ATCO</v>
          </cell>
          <cell r="S3374" t="str">
            <v>Non-HFTD</v>
          </cell>
        </row>
        <row r="3375">
          <cell r="B3375" t="str">
            <v>120830235</v>
          </cell>
          <cell r="C3375" t="str">
            <v>003/068</v>
          </cell>
          <cell r="D3375" t="str">
            <v>EI IGNACIO-LAS GALLINAS 3/068 RPR GYWW</v>
          </cell>
          <cell r="E3375" t="str">
            <v>LAKEVLLE</v>
          </cell>
          <cell r="F3375" t="str">
            <v>ETL.1860</v>
          </cell>
          <cell r="G3375" t="str">
            <v>ETL.1860_003/068</v>
          </cell>
          <cell r="H3375">
            <v>44302</v>
          </cell>
          <cell r="I3375">
            <v>44302</v>
          </cell>
          <cell r="J3375">
            <v>44302</v>
          </cell>
          <cell r="M3375">
            <v>44667</v>
          </cell>
          <cell r="O3375" t="str">
            <v>630</v>
          </cell>
          <cell r="P3375" t="str">
            <v>INSP</v>
          </cell>
          <cell r="Q3375" t="str">
            <v>E - Schd Compl Yr 0</v>
          </cell>
          <cell r="R3375" t="str">
            <v>OSNO ATCO</v>
          </cell>
          <cell r="S3375" t="str">
            <v>Non-HFTD</v>
          </cell>
        </row>
        <row r="3376">
          <cell r="B3376" t="str">
            <v>120830250</v>
          </cell>
          <cell r="C3376" t="str">
            <v>003/068</v>
          </cell>
          <cell r="D3376" t="str">
            <v>EI IGNACIO-LAS GALLINAS 3/068 RPR INSW</v>
          </cell>
          <cell r="E3376" t="str">
            <v>LAKEVLLE</v>
          </cell>
          <cell r="F3376" t="str">
            <v>ETL.1860</v>
          </cell>
          <cell r="G3376" t="str">
            <v>ETL.1860_003/068</v>
          </cell>
          <cell r="H3376">
            <v>44302</v>
          </cell>
          <cell r="I3376">
            <v>44302</v>
          </cell>
          <cell r="J3376">
            <v>44302</v>
          </cell>
          <cell r="M3376">
            <v>44667</v>
          </cell>
          <cell r="O3376" t="str">
            <v>630</v>
          </cell>
          <cell r="P3376" t="str">
            <v>INSP</v>
          </cell>
          <cell r="Q3376" t="str">
            <v>E - Schd Compl Yr 0</v>
          </cell>
          <cell r="R3376" t="str">
            <v>OSNO ATCO</v>
          </cell>
          <cell r="S3376" t="str">
            <v>Non-HFTD</v>
          </cell>
        </row>
        <row r="3377">
          <cell r="B3377" t="str">
            <v>120830451</v>
          </cell>
          <cell r="C3377" t="str">
            <v>012/258</v>
          </cell>
          <cell r="D3377" t="str">
            <v>T0 DI GLENN #4 12/258 RPR GYWW</v>
          </cell>
          <cell r="E3377" t="str">
            <v>TABLEMTN</v>
          </cell>
          <cell r="F3377" t="str">
            <v>ETL.8424</v>
          </cell>
          <cell r="G3377" t="str">
            <v>.POLE.WOOD</v>
          </cell>
          <cell r="H3377">
            <v>44302</v>
          </cell>
          <cell r="I3377">
            <v>44295</v>
          </cell>
          <cell r="J3377">
            <v>44601</v>
          </cell>
          <cell r="K3377">
            <v>44620</v>
          </cell>
          <cell r="M3377">
            <v>44660</v>
          </cell>
          <cell r="N3377">
            <v>44660</v>
          </cell>
          <cell r="O3377" t="str">
            <v>630</v>
          </cell>
          <cell r="P3377" t="str">
            <v>OTHR</v>
          </cell>
          <cell r="Q3377" t="str">
            <v>E - Schd Compl Yr 0</v>
          </cell>
          <cell r="R3377" t="str">
            <v>ORAS NOCO ATCO</v>
          </cell>
          <cell r="S3377" t="str">
            <v>Remove</v>
          </cell>
        </row>
        <row r="3378">
          <cell r="B3378" t="str">
            <v>120830869</v>
          </cell>
          <cell r="C3378" t="str">
            <v>000/001</v>
          </cell>
          <cell r="D3378" t="str">
            <v>T2 EI SALT SPRINGS-TIGR CRK 0/1 RPL INSS</v>
          </cell>
          <cell r="E3378" t="str">
            <v>VICTOR</v>
          </cell>
          <cell r="F3378" t="str">
            <v>ETL.3500</v>
          </cell>
          <cell r="G3378" t="str">
            <v>.INSL</v>
          </cell>
          <cell r="H3378">
            <v>44302</v>
          </cell>
          <cell r="I3378">
            <v>44302</v>
          </cell>
          <cell r="J3378">
            <v>44729</v>
          </cell>
          <cell r="K3378">
            <v>44760</v>
          </cell>
          <cell r="L3378">
            <v>45084</v>
          </cell>
          <cell r="M3378">
            <v>44667</v>
          </cell>
          <cell r="N3378">
            <v>44672</v>
          </cell>
          <cell r="O3378" t="str">
            <v>532</v>
          </cell>
          <cell r="P3378" t="str">
            <v>INSP</v>
          </cell>
          <cell r="Q3378" t="str">
            <v>E - Schd Compl Yr 0</v>
          </cell>
          <cell r="R3378" t="str">
            <v>ORAS NOCO ATCO</v>
          </cell>
          <cell r="S3378" t="str">
            <v>HFTD 2</v>
          </cell>
        </row>
        <row r="3379">
          <cell r="B3379" t="str">
            <v>120830992</v>
          </cell>
          <cell r="C3379" t="str">
            <v>000/001</v>
          </cell>
          <cell r="D3379" t="str">
            <v>EI VACA-LAKEVILLE #1 0/001 RMV VEG</v>
          </cell>
          <cell r="E3379" t="str">
            <v>LAKEVLLE</v>
          </cell>
          <cell r="F3379" t="str">
            <v>ETL.5840</v>
          </cell>
          <cell r="G3379" t="str">
            <v>ETL.5840_000/001</v>
          </cell>
          <cell r="H3379">
            <v>44302</v>
          </cell>
          <cell r="I3379">
            <v>44302</v>
          </cell>
          <cell r="J3379">
            <v>44302</v>
          </cell>
          <cell r="M3379">
            <v>44667</v>
          </cell>
          <cell r="O3379" t="str">
            <v>564</v>
          </cell>
          <cell r="P3379" t="str">
            <v>INSP</v>
          </cell>
          <cell r="Q3379" t="str">
            <v>E - Schd Compl Yr 0</v>
          </cell>
          <cell r="R3379" t="str">
            <v>OSNO ATCO</v>
          </cell>
          <cell r="S3379" t="str">
            <v>Non-HFTD</v>
          </cell>
        </row>
        <row r="3380">
          <cell r="B3380" t="str">
            <v>120831376</v>
          </cell>
          <cell r="C3380" t="str">
            <v>010/204</v>
          </cell>
          <cell r="D3380" t="str">
            <v>T2 EI COLGATE-PALERMO 10/204 RPR WDPKR</v>
          </cell>
          <cell r="E3380" t="str">
            <v>SACTO</v>
          </cell>
          <cell r="F3380" t="str">
            <v>ETL.6500</v>
          </cell>
          <cell r="G3380" t="str">
            <v>.POLE.WOOD</v>
          </cell>
          <cell r="H3380">
            <v>44302</v>
          </cell>
          <cell r="I3380">
            <v>44302</v>
          </cell>
          <cell r="J3380">
            <v>44703</v>
          </cell>
          <cell r="K3380">
            <v>44741</v>
          </cell>
          <cell r="M3380">
            <v>44667</v>
          </cell>
          <cell r="N3380">
            <v>44667</v>
          </cell>
          <cell r="O3380" t="str">
            <v>630</v>
          </cell>
          <cell r="P3380" t="str">
            <v>INSP</v>
          </cell>
          <cell r="Q3380" t="str">
            <v>E - Schd Compl Yr 0</v>
          </cell>
          <cell r="R3380" t="str">
            <v>ORAS NOCO ATCO</v>
          </cell>
          <cell r="S3380" t="str">
            <v>HFTD 2</v>
          </cell>
        </row>
        <row r="3381">
          <cell r="B3381" t="str">
            <v>120831378</v>
          </cell>
          <cell r="C3381" t="str">
            <v>010/201</v>
          </cell>
          <cell r="D3381" t="str">
            <v>T2 EI COLGATE-PALERMO 10/201 RPL STRW</v>
          </cell>
          <cell r="E3381" t="str">
            <v>SACTO</v>
          </cell>
          <cell r="F3381" t="str">
            <v>ETL.6500</v>
          </cell>
          <cell r="G3381" t="str">
            <v>.POLE.WOOD</v>
          </cell>
          <cell r="H3381">
            <v>44302</v>
          </cell>
          <cell r="I3381">
            <v>44302</v>
          </cell>
          <cell r="J3381">
            <v>44302</v>
          </cell>
          <cell r="L3381">
            <v>45088</v>
          </cell>
          <cell r="M3381">
            <v>44667</v>
          </cell>
          <cell r="N3381">
            <v>44666</v>
          </cell>
          <cell r="O3381" t="str">
            <v>372</v>
          </cell>
          <cell r="P3381" t="str">
            <v>INSP</v>
          </cell>
          <cell r="Q3381" t="str">
            <v>E - Schd Compl Yr 0</v>
          </cell>
          <cell r="R3381" t="str">
            <v>NOPR ORAS NOPT ATCO</v>
          </cell>
          <cell r="S3381" t="str">
            <v>HFTD 2</v>
          </cell>
        </row>
        <row r="3382">
          <cell r="B3382" t="str">
            <v>120831379</v>
          </cell>
          <cell r="C3382" t="str">
            <v>010/202</v>
          </cell>
          <cell r="D3382" t="str">
            <v>T2 EI COLGATE-PALERMO 10/202 RPL STRW</v>
          </cell>
          <cell r="E3382" t="str">
            <v>SACTO</v>
          </cell>
          <cell r="F3382" t="str">
            <v>ETL.6500</v>
          </cell>
          <cell r="G3382" t="str">
            <v>.INSL.CERA</v>
          </cell>
          <cell r="H3382">
            <v>44302</v>
          </cell>
          <cell r="I3382">
            <v>44302</v>
          </cell>
          <cell r="J3382">
            <v>44518</v>
          </cell>
          <cell r="K3382">
            <v>44546</v>
          </cell>
          <cell r="M3382">
            <v>44667</v>
          </cell>
          <cell r="N3382">
            <v>44666</v>
          </cell>
          <cell r="O3382" t="str">
            <v>372</v>
          </cell>
          <cell r="P3382" t="str">
            <v>INSP</v>
          </cell>
          <cell r="Q3382" t="str">
            <v>E - Schd Compl Yr 0</v>
          </cell>
          <cell r="R3382" t="str">
            <v>ORAS NOCO ATCO</v>
          </cell>
          <cell r="S3382" t="str">
            <v>HFTD 2</v>
          </cell>
        </row>
        <row r="3383">
          <cell r="B3383" t="str">
            <v>120831797</v>
          </cell>
          <cell r="C3383" t="str">
            <v>020/413</v>
          </cell>
          <cell r="D3383" t="str">
            <v>EI SMRTVILLE-NICOLAUS #1 20/413 RPL STRW</v>
          </cell>
          <cell r="E3383" t="str">
            <v>SACTO</v>
          </cell>
          <cell r="F3383" t="str">
            <v>ETL.7990</v>
          </cell>
          <cell r="G3383" t="str">
            <v>ETL.7990_020/413</v>
          </cell>
          <cell r="H3383">
            <v>44302</v>
          </cell>
          <cell r="I3383">
            <v>44302</v>
          </cell>
          <cell r="J3383">
            <v>44302</v>
          </cell>
          <cell r="L3383">
            <v>44955</v>
          </cell>
          <cell r="M3383">
            <v>44667</v>
          </cell>
          <cell r="N3383">
            <v>44812</v>
          </cell>
          <cell r="O3383" t="str">
            <v>372</v>
          </cell>
          <cell r="P3383" t="str">
            <v>INSP</v>
          </cell>
          <cell r="Q3383" t="str">
            <v>E - Schd Compl Yr 0</v>
          </cell>
          <cell r="R3383" t="str">
            <v>NOPR ORAS ATCO</v>
          </cell>
          <cell r="S3383" t="str">
            <v>Non-HFTD</v>
          </cell>
        </row>
        <row r="3384">
          <cell r="B3384" t="str">
            <v>120831798</v>
          </cell>
          <cell r="C3384" t="str">
            <v>021/415</v>
          </cell>
          <cell r="D3384" t="str">
            <v>T0 EI SMARTVL-NICOLS #1 21/415 REPL SPLW</v>
          </cell>
          <cell r="E3384" t="str">
            <v>SACTO</v>
          </cell>
          <cell r="F3384" t="str">
            <v>ETL.7990</v>
          </cell>
          <cell r="G3384" t="str">
            <v>.INSL.NCER</v>
          </cell>
          <cell r="H3384">
            <v>44302</v>
          </cell>
          <cell r="I3384">
            <v>44302</v>
          </cell>
          <cell r="J3384">
            <v>44302</v>
          </cell>
          <cell r="M3384">
            <v>44667</v>
          </cell>
          <cell r="N3384">
            <v>44667</v>
          </cell>
          <cell r="O3384" t="str">
            <v>630</v>
          </cell>
          <cell r="P3384" t="str">
            <v>INSP</v>
          </cell>
          <cell r="Q3384" t="str">
            <v>E - Schd Compl Yr 0</v>
          </cell>
          <cell r="R3384" t="str">
            <v>NOPR ORAS ATCO</v>
          </cell>
          <cell r="S3384" t="str">
            <v>Remove</v>
          </cell>
        </row>
        <row r="3385">
          <cell r="B3385" t="str">
            <v>120831813</v>
          </cell>
          <cell r="C3385" t="str">
            <v>021/418</v>
          </cell>
          <cell r="D3385" t="str">
            <v>EI SMARTVL-NICOLS #1 21/418 REPL POLE</v>
          </cell>
          <cell r="E3385" t="str">
            <v>SACTO</v>
          </cell>
          <cell r="F3385" t="str">
            <v>ETL.7990</v>
          </cell>
          <cell r="G3385" t="str">
            <v>ETL.7990_021/418</v>
          </cell>
          <cell r="H3385">
            <v>44302</v>
          </cell>
          <cell r="I3385">
            <v>44302</v>
          </cell>
          <cell r="J3385">
            <v>44302</v>
          </cell>
          <cell r="L3385">
            <v>44955</v>
          </cell>
          <cell r="M3385">
            <v>44667</v>
          </cell>
          <cell r="N3385">
            <v>44812</v>
          </cell>
          <cell r="O3385" t="str">
            <v>372</v>
          </cell>
          <cell r="P3385" t="str">
            <v>INSP</v>
          </cell>
          <cell r="Q3385" t="str">
            <v>E - Schd Compl Yr 0</v>
          </cell>
          <cell r="R3385" t="str">
            <v>NOPR ORAS ATCO</v>
          </cell>
          <cell r="S3385" t="str">
            <v>Non-HFTD</v>
          </cell>
        </row>
        <row r="3386">
          <cell r="B3386" t="str">
            <v>120831862</v>
          </cell>
          <cell r="C3386" t="str">
            <v>007/002</v>
          </cell>
          <cell r="D3386" t="str">
            <v>T2 DI OAKHURST TAP 007/002 RPR SPLW</v>
          </cell>
          <cell r="E3386" t="str">
            <v>FRESNO</v>
          </cell>
          <cell r="F3386" t="str">
            <v>ETL.1252</v>
          </cell>
          <cell r="G3386" t="str">
            <v>.INSL.NCER</v>
          </cell>
          <cell r="H3386">
            <v>44302</v>
          </cell>
          <cell r="I3386">
            <v>44302</v>
          </cell>
          <cell r="J3386">
            <v>44643</v>
          </cell>
          <cell r="K3386">
            <v>44669</v>
          </cell>
          <cell r="M3386">
            <v>44667</v>
          </cell>
          <cell r="N3386">
            <v>44667</v>
          </cell>
          <cell r="O3386" t="str">
            <v>630</v>
          </cell>
          <cell r="P3386" t="str">
            <v>OTHR</v>
          </cell>
          <cell r="Q3386" t="str">
            <v>E - Schd Compl Yr 0</v>
          </cell>
          <cell r="R3386" t="str">
            <v>ORAS NOCO ATCO</v>
          </cell>
          <cell r="S3386" t="str">
            <v>HFTD 2</v>
          </cell>
        </row>
        <row r="3387">
          <cell r="B3387" t="str">
            <v>120832162</v>
          </cell>
          <cell r="C3387" t="str">
            <v>000/005</v>
          </cell>
          <cell r="D3387" t="str">
            <v>T2 EI SLT SPRNGS-TIGER CRK 0/5 RPL INSS</v>
          </cell>
          <cell r="E3387" t="str">
            <v>VICTOR</v>
          </cell>
          <cell r="F3387" t="str">
            <v>ETL.3500</v>
          </cell>
          <cell r="G3387" t="str">
            <v>.INSL</v>
          </cell>
          <cell r="H3387">
            <v>44302</v>
          </cell>
          <cell r="I3387">
            <v>44302</v>
          </cell>
          <cell r="J3387">
            <v>44729</v>
          </cell>
          <cell r="K3387">
            <v>44753</v>
          </cell>
          <cell r="L3387">
            <v>45084</v>
          </cell>
          <cell r="M3387">
            <v>44667</v>
          </cell>
          <cell r="N3387">
            <v>44672</v>
          </cell>
          <cell r="O3387" t="str">
            <v>532</v>
          </cell>
          <cell r="P3387" t="str">
            <v>INSP</v>
          </cell>
          <cell r="Q3387" t="str">
            <v>E - Schd Compl Yr 0</v>
          </cell>
          <cell r="R3387" t="str">
            <v>ORAS NOCO ATCO</v>
          </cell>
          <cell r="S3387" t="str">
            <v>HFTD 2</v>
          </cell>
        </row>
        <row r="3388">
          <cell r="B3388" t="str">
            <v>120832543</v>
          </cell>
          <cell r="C3388" t="str">
            <v>002/014</v>
          </cell>
          <cell r="D3388" t="str">
            <v>DI MOSS LANDING-COBURN 2/14 RPR SHLS</v>
          </cell>
          <cell r="E3388" t="str">
            <v>MOSSLNDG</v>
          </cell>
          <cell r="F3388" t="str">
            <v>ETL.5330</v>
          </cell>
          <cell r="G3388" t="str">
            <v>ETL.5330_002/014</v>
          </cell>
          <cell r="H3388">
            <v>44303</v>
          </cell>
          <cell r="I3388">
            <v>44302</v>
          </cell>
          <cell r="J3388">
            <v>44302</v>
          </cell>
          <cell r="L3388">
            <v>45127</v>
          </cell>
          <cell r="M3388">
            <v>44666</v>
          </cell>
          <cell r="O3388" t="str">
            <v>628</v>
          </cell>
          <cell r="P3388" t="str">
            <v>OTHR</v>
          </cell>
          <cell r="Q3388" t="str">
            <v>E - Schd Compl Yr 0</v>
          </cell>
          <cell r="R3388" t="str">
            <v>OSNO ATCO</v>
          </cell>
          <cell r="S3388" t="str">
            <v>Non-HFTD</v>
          </cell>
        </row>
        <row r="3389">
          <cell r="B3389" t="str">
            <v>120832546</v>
          </cell>
          <cell r="C3389" t="str">
            <v>002/014</v>
          </cell>
          <cell r="D3389" t="str">
            <v>DI MOSS LANDING-COBURN 2/14 INS DAMS</v>
          </cell>
          <cell r="E3389" t="str">
            <v>MOSSLNDG</v>
          </cell>
          <cell r="F3389" t="str">
            <v>ETL.5330</v>
          </cell>
          <cell r="G3389" t="str">
            <v>ETL.5330_002/014</v>
          </cell>
          <cell r="H3389">
            <v>44303</v>
          </cell>
          <cell r="I3389">
            <v>44302</v>
          </cell>
          <cell r="J3389">
            <v>44302</v>
          </cell>
          <cell r="M3389">
            <v>44666</v>
          </cell>
          <cell r="O3389" t="str">
            <v>628</v>
          </cell>
          <cell r="P3389" t="str">
            <v>OTHR</v>
          </cell>
          <cell r="Q3389" t="str">
            <v>E - Schd Compl Yr 0</v>
          </cell>
          <cell r="R3389" t="str">
            <v>OSNO ATCO</v>
          </cell>
          <cell r="S3389" t="str">
            <v>Non-HFTD</v>
          </cell>
        </row>
        <row r="3390">
          <cell r="B3390" t="str">
            <v>120832547</v>
          </cell>
          <cell r="C3390" t="str">
            <v>002/014</v>
          </cell>
          <cell r="D3390" t="str">
            <v>DI MOSS LANDING-COBURN 2/14 RPL INSS</v>
          </cell>
          <cell r="E3390" t="str">
            <v>MOSSLNDG</v>
          </cell>
          <cell r="F3390" t="str">
            <v>ETL.5330</v>
          </cell>
          <cell r="G3390" t="str">
            <v>ETL.5330_002/014</v>
          </cell>
          <cell r="H3390">
            <v>44303</v>
          </cell>
          <cell r="I3390">
            <v>44302</v>
          </cell>
          <cell r="J3390">
            <v>44302</v>
          </cell>
          <cell r="L3390">
            <v>45127</v>
          </cell>
          <cell r="M3390">
            <v>44667</v>
          </cell>
          <cell r="N3390">
            <v>44666</v>
          </cell>
          <cell r="O3390" t="str">
            <v>532</v>
          </cell>
          <cell r="P3390" t="str">
            <v>OTHR</v>
          </cell>
          <cell r="Q3390" t="str">
            <v>E - Schd Compl Yr 0</v>
          </cell>
          <cell r="R3390" t="str">
            <v>NOPR ORAS ATCO</v>
          </cell>
          <cell r="S3390" t="str">
            <v>Non-HFTD</v>
          </cell>
        </row>
        <row r="3391">
          <cell r="B3391" t="str">
            <v>120832903</v>
          </cell>
          <cell r="C3391" t="str">
            <v>017/218</v>
          </cell>
          <cell r="D3391" t="str">
            <v>EI WATSONVILLE-SALINAS 17/218C RPL POLE</v>
          </cell>
          <cell r="E3391" t="str">
            <v>MOSSLNDG</v>
          </cell>
          <cell r="F3391" t="str">
            <v>ETL.8310</v>
          </cell>
          <cell r="G3391" t="str">
            <v>ETL.8310_017/218</v>
          </cell>
          <cell r="H3391">
            <v>44303</v>
          </cell>
          <cell r="I3391">
            <v>44302</v>
          </cell>
          <cell r="J3391">
            <v>44302</v>
          </cell>
          <cell r="M3391">
            <v>44667</v>
          </cell>
          <cell r="O3391" t="str">
            <v>372</v>
          </cell>
          <cell r="P3391" t="str">
            <v>INSP</v>
          </cell>
          <cell r="Q3391" t="str">
            <v>E - Schd Compl Yr 0</v>
          </cell>
          <cell r="R3391" t="str">
            <v>OSNO ATCO</v>
          </cell>
          <cell r="S3391" t="str">
            <v>Non-HFTD</v>
          </cell>
        </row>
        <row r="3392">
          <cell r="B3392" t="str">
            <v>120833015</v>
          </cell>
          <cell r="C3392" t="str">
            <v>014/083</v>
          </cell>
          <cell r="D3392" t="str">
            <v>T2 DI STNSLS-MLNS-MNTC 14/83 RPLC HRDT</v>
          </cell>
          <cell r="E3392" t="str">
            <v>VICTOR</v>
          </cell>
          <cell r="F3392" t="str">
            <v>ETL.3830</v>
          </cell>
          <cell r="G3392" t="str">
            <v>.TOWR</v>
          </cell>
          <cell r="H3392">
            <v>44303</v>
          </cell>
          <cell r="I3392">
            <v>44302</v>
          </cell>
          <cell r="J3392">
            <v>44594</v>
          </cell>
          <cell r="K3392">
            <v>44601</v>
          </cell>
          <cell r="M3392">
            <v>44667</v>
          </cell>
          <cell r="N3392">
            <v>44667</v>
          </cell>
          <cell r="O3392" t="str">
            <v>543</v>
          </cell>
          <cell r="P3392" t="str">
            <v>OTHR</v>
          </cell>
          <cell r="Q3392" t="str">
            <v>E - Schd Compl Yr 0</v>
          </cell>
          <cell r="R3392" t="str">
            <v>ORAS NOCO ATCO</v>
          </cell>
          <cell r="S3392" t="str">
            <v>HFTD 2</v>
          </cell>
        </row>
        <row r="3393">
          <cell r="B3393" t="str">
            <v>120833020</v>
          </cell>
          <cell r="C3393" t="str">
            <v>017/008</v>
          </cell>
          <cell r="D3393" t="str">
            <v>EI CHOWCHILLA-KERCKHOFF 17/8 INST CATTLE</v>
          </cell>
          <cell r="E3393" t="str">
            <v>FRESNO</v>
          </cell>
          <cell r="F3393" t="str">
            <v>ETL.1250</v>
          </cell>
          <cell r="G3393" t="str">
            <v>ETL.1250_017/008</v>
          </cell>
          <cell r="H3393">
            <v>44303</v>
          </cell>
          <cell r="I3393">
            <v>44301</v>
          </cell>
          <cell r="J3393">
            <v>44623</v>
          </cell>
          <cell r="K3393">
            <v>44643</v>
          </cell>
          <cell r="M3393">
            <v>44666</v>
          </cell>
          <cell r="N3393">
            <v>44666</v>
          </cell>
          <cell r="O3393" t="str">
            <v>630</v>
          </cell>
          <cell r="P3393" t="str">
            <v>INSP</v>
          </cell>
          <cell r="Q3393" t="str">
            <v>E - Schd Compl Yr 0</v>
          </cell>
          <cell r="R3393" t="str">
            <v>ORAS NOCO ATCO</v>
          </cell>
          <cell r="S3393" t="str">
            <v>Non-HFTD</v>
          </cell>
        </row>
        <row r="3394">
          <cell r="B3394" t="str">
            <v>120833026</v>
          </cell>
          <cell r="C3394" t="str">
            <v>017/003</v>
          </cell>
          <cell r="D3394" t="str">
            <v>EI CHOWCHILLA-KERCKHOFF 17/3 RPR GYWW</v>
          </cell>
          <cell r="E3394" t="str">
            <v>FRESNO</v>
          </cell>
          <cell r="F3394" t="str">
            <v>ETL.1250</v>
          </cell>
          <cell r="G3394" t="str">
            <v>ETL.1250_017/003</v>
          </cell>
          <cell r="H3394">
            <v>44303</v>
          </cell>
          <cell r="I3394">
            <v>44301</v>
          </cell>
          <cell r="J3394">
            <v>44427</v>
          </cell>
          <cell r="K3394">
            <v>44433</v>
          </cell>
          <cell r="M3394">
            <v>44666</v>
          </cell>
          <cell r="N3394">
            <v>44666</v>
          </cell>
          <cell r="O3394" t="str">
            <v>630</v>
          </cell>
          <cell r="P3394" t="str">
            <v>INSP</v>
          </cell>
          <cell r="Q3394" t="str">
            <v>E - Schd Compl Yr 0</v>
          </cell>
          <cell r="R3394" t="str">
            <v>ORAS NOCO ATCO</v>
          </cell>
          <cell r="S3394" t="str">
            <v>Non-HFTD</v>
          </cell>
        </row>
        <row r="3395">
          <cell r="B3395" t="str">
            <v>120833029</v>
          </cell>
          <cell r="C3395" t="str">
            <v>017/001</v>
          </cell>
          <cell r="D3395" t="str">
            <v>EI CHOWCHILLA-KERCKHOFF  17/001 RPR GYWW</v>
          </cell>
          <cell r="E3395" t="str">
            <v>FRESNO</v>
          </cell>
          <cell r="F3395" t="str">
            <v>ETL.1250</v>
          </cell>
          <cell r="G3395" t="str">
            <v>ETL.1250_017/001</v>
          </cell>
          <cell r="H3395">
            <v>44303</v>
          </cell>
          <cell r="I3395">
            <v>44302</v>
          </cell>
          <cell r="J3395">
            <v>44627</v>
          </cell>
          <cell r="K3395">
            <v>44655</v>
          </cell>
          <cell r="M3395">
            <v>44667</v>
          </cell>
          <cell r="N3395">
            <v>44667</v>
          </cell>
          <cell r="O3395" t="str">
            <v>630</v>
          </cell>
          <cell r="P3395" t="str">
            <v>INSP</v>
          </cell>
          <cell r="Q3395" t="str">
            <v>E - Schd Compl Yr 0</v>
          </cell>
          <cell r="R3395" t="str">
            <v>ORAS NOCO ATCO</v>
          </cell>
          <cell r="S3395" t="str">
            <v>Non-HFTD</v>
          </cell>
        </row>
        <row r="3396">
          <cell r="B3396" t="str">
            <v>120833030</v>
          </cell>
          <cell r="C3396" t="str">
            <v>017/003</v>
          </cell>
          <cell r="D3396" t="str">
            <v>EI CHOWCHILLA-KERCKHOFF 17/3L RPR GYWW</v>
          </cell>
          <cell r="E3396" t="str">
            <v>FRESNO</v>
          </cell>
          <cell r="F3396" t="str">
            <v>ETL.1250</v>
          </cell>
          <cell r="G3396" t="str">
            <v>ETL.1250_017/003</v>
          </cell>
          <cell r="H3396">
            <v>44303</v>
          </cell>
          <cell r="I3396">
            <v>44301</v>
          </cell>
          <cell r="J3396">
            <v>44427</v>
          </cell>
          <cell r="K3396">
            <v>44433</v>
          </cell>
          <cell r="M3396">
            <v>44666</v>
          </cell>
          <cell r="N3396">
            <v>44666</v>
          </cell>
          <cell r="O3396" t="str">
            <v>630</v>
          </cell>
          <cell r="P3396" t="str">
            <v>INSP</v>
          </cell>
          <cell r="Q3396" t="str">
            <v>E - Schd Compl Yr 0</v>
          </cell>
          <cell r="R3396" t="str">
            <v>ORAS NOCO ATCO</v>
          </cell>
          <cell r="S3396" t="str">
            <v>Non-HFTD</v>
          </cell>
        </row>
        <row r="3397">
          <cell r="B3397" t="str">
            <v>120833034</v>
          </cell>
          <cell r="C3397" t="str">
            <v>017/002</v>
          </cell>
          <cell r="D3397" t="str">
            <v>EI CHOWCHILLA-KERCKHOFF 17/002 RPR ANCW</v>
          </cell>
          <cell r="E3397" t="str">
            <v>FRESNO</v>
          </cell>
          <cell r="F3397" t="str">
            <v>ETL.1250</v>
          </cell>
          <cell r="G3397" t="str">
            <v>ETL.1250_017/002</v>
          </cell>
          <cell r="H3397">
            <v>44303</v>
          </cell>
          <cell r="I3397">
            <v>44301</v>
          </cell>
          <cell r="J3397">
            <v>44623</v>
          </cell>
          <cell r="K3397">
            <v>44655</v>
          </cell>
          <cell r="M3397">
            <v>44666</v>
          </cell>
          <cell r="N3397">
            <v>44666</v>
          </cell>
          <cell r="O3397" t="str">
            <v>630</v>
          </cell>
          <cell r="P3397" t="str">
            <v>INSP</v>
          </cell>
          <cell r="Q3397" t="str">
            <v>E - Schd Compl Yr 0</v>
          </cell>
          <cell r="R3397" t="str">
            <v>ORAS NOCO ATCO</v>
          </cell>
          <cell r="S3397" t="str">
            <v>Non-HFTD</v>
          </cell>
        </row>
        <row r="3398">
          <cell r="B3398" t="str">
            <v>120833045</v>
          </cell>
          <cell r="C3398" t="str">
            <v>016/008</v>
          </cell>
          <cell r="D3398" t="str">
            <v>EI CHOWCHILLA-KERCKHOFF 16/8 RPL INSW</v>
          </cell>
          <cell r="E3398" t="str">
            <v>FRESNO</v>
          </cell>
          <cell r="F3398" t="str">
            <v>ETL.1250</v>
          </cell>
          <cell r="G3398" t="str">
            <v>ETL.1250_016/008</v>
          </cell>
          <cell r="H3398">
            <v>44303</v>
          </cell>
          <cell r="I3398">
            <v>44302</v>
          </cell>
          <cell r="J3398">
            <v>44627</v>
          </cell>
          <cell r="K3398">
            <v>44648</v>
          </cell>
          <cell r="M3398">
            <v>44667</v>
          </cell>
          <cell r="N3398">
            <v>44667</v>
          </cell>
          <cell r="O3398" t="str">
            <v>508</v>
          </cell>
          <cell r="P3398" t="str">
            <v>INSP</v>
          </cell>
          <cell r="Q3398" t="str">
            <v>E - Schd Compl Yr 0</v>
          </cell>
          <cell r="R3398" t="str">
            <v>ORAS NOCO ATCO</v>
          </cell>
          <cell r="S3398" t="str">
            <v>Non-HFTD</v>
          </cell>
        </row>
        <row r="3399">
          <cell r="B3399" t="str">
            <v>120833046</v>
          </cell>
          <cell r="C3399" t="str">
            <v>016/006A</v>
          </cell>
          <cell r="D3399" t="str">
            <v>EI CHWCHILLA-KERCKHOFF 16/6A RPR GYWW</v>
          </cell>
          <cell r="E3399" t="str">
            <v>FRESNO</v>
          </cell>
          <cell r="F3399" t="str">
            <v>ETL.1250</v>
          </cell>
          <cell r="G3399" t="str">
            <v>ETL.1250_016/006A</v>
          </cell>
          <cell r="H3399">
            <v>44303</v>
          </cell>
          <cell r="I3399">
            <v>44302</v>
          </cell>
          <cell r="J3399">
            <v>44623</v>
          </cell>
          <cell r="K3399">
            <v>44648</v>
          </cell>
          <cell r="M3399">
            <v>44667</v>
          </cell>
          <cell r="N3399">
            <v>44667</v>
          </cell>
          <cell r="O3399" t="str">
            <v>630</v>
          </cell>
          <cell r="P3399" t="str">
            <v>INSP</v>
          </cell>
          <cell r="Q3399" t="str">
            <v>E - Schd Compl Yr 0</v>
          </cell>
          <cell r="R3399" t="str">
            <v>ORAS NOCO ATCO</v>
          </cell>
          <cell r="S3399" t="str">
            <v>Non-HFTD</v>
          </cell>
        </row>
        <row r="3400">
          <cell r="B3400" t="str">
            <v>120833070</v>
          </cell>
          <cell r="C3400" t="str">
            <v>007/004</v>
          </cell>
          <cell r="D3400" t="str">
            <v>T2 DI OAKHURST TAP 7/4 RPLC INSW</v>
          </cell>
          <cell r="E3400" t="str">
            <v>FRESNO</v>
          </cell>
          <cell r="F3400" t="str">
            <v>ETL.1252</v>
          </cell>
          <cell r="G3400" t="str">
            <v>.INSL.NCER</v>
          </cell>
          <cell r="H3400">
            <v>44303</v>
          </cell>
          <cell r="I3400">
            <v>44302</v>
          </cell>
          <cell r="J3400">
            <v>44643</v>
          </cell>
          <cell r="K3400">
            <v>44648</v>
          </cell>
          <cell r="M3400">
            <v>44667</v>
          </cell>
          <cell r="N3400">
            <v>44667</v>
          </cell>
          <cell r="O3400" t="str">
            <v>508</v>
          </cell>
          <cell r="P3400" t="str">
            <v>OTHR</v>
          </cell>
          <cell r="Q3400" t="str">
            <v>E - Schd Compl Yr 0</v>
          </cell>
          <cell r="R3400" t="str">
            <v>ORAS NOCO ATCO</v>
          </cell>
          <cell r="S3400" t="str">
            <v>HFTD 2</v>
          </cell>
        </row>
        <row r="3401">
          <cell r="B3401" t="str">
            <v>120833072</v>
          </cell>
          <cell r="C3401" t="str">
            <v>050/274</v>
          </cell>
          <cell r="D3401" t="str">
            <v>DI HELMS-GREGG #1 50/274 RMV NEST COA</v>
          </cell>
          <cell r="E3401" t="str">
            <v>FRESNO</v>
          </cell>
          <cell r="F3401" t="str">
            <v>ETL.4870</v>
          </cell>
          <cell r="G3401" t="str">
            <v>ETL.4870_050/274</v>
          </cell>
          <cell r="H3401">
            <v>44303</v>
          </cell>
          <cell r="I3401">
            <v>44302</v>
          </cell>
          <cell r="J3401">
            <v>44781</v>
          </cell>
          <cell r="K3401">
            <v>44791</v>
          </cell>
          <cell r="M3401">
            <v>44667</v>
          </cell>
          <cell r="N3401">
            <v>44667</v>
          </cell>
          <cell r="O3401" t="str">
            <v>628</v>
          </cell>
          <cell r="P3401" t="str">
            <v>OTHR</v>
          </cell>
          <cell r="Q3401" t="str">
            <v>E - Schd Compl Yr 0</v>
          </cell>
          <cell r="R3401" t="str">
            <v>ORAS NOCO ATCO</v>
          </cell>
          <cell r="S3401" t="str">
            <v>Non-HFTD</v>
          </cell>
        </row>
        <row r="3402">
          <cell r="B3402" t="str">
            <v>120833081</v>
          </cell>
          <cell r="C3402" t="str">
            <v>012/071</v>
          </cell>
          <cell r="D3402" t="str">
            <v>DI SN ML SW ST-RNK JCT SW 12/71 RPR SPLS</v>
          </cell>
          <cell r="E3402" t="str">
            <v>VICTOR</v>
          </cell>
          <cell r="F3402" t="str">
            <v>ETL.3840</v>
          </cell>
          <cell r="G3402" t="str">
            <v>ETL.3840_012/071</v>
          </cell>
          <cell r="H3402">
            <v>44303</v>
          </cell>
          <cell r="I3402">
            <v>44302</v>
          </cell>
          <cell r="J3402">
            <v>44302</v>
          </cell>
          <cell r="M3402">
            <v>44666</v>
          </cell>
          <cell r="O3402" t="str">
            <v>628</v>
          </cell>
          <cell r="P3402" t="str">
            <v>OTHR</v>
          </cell>
          <cell r="Q3402" t="str">
            <v>E - Schd Compl Yr 0</v>
          </cell>
          <cell r="R3402" t="str">
            <v>OSNO ATCO</v>
          </cell>
          <cell r="S3402" t="e">
            <v>#N/A</v>
          </cell>
        </row>
        <row r="3403">
          <cell r="B3403" t="str">
            <v>120833083</v>
          </cell>
          <cell r="C3403" t="str">
            <v>012/071</v>
          </cell>
          <cell r="D3403" t="str">
            <v>T0 DI STN ML SW ST-RVNK JCT  12/71 RPL I</v>
          </cell>
          <cell r="E3403" t="str">
            <v>VICTOR</v>
          </cell>
          <cell r="F3403" t="str">
            <v>ETL.3840</v>
          </cell>
          <cell r="G3403" t="str">
            <v>.INSL</v>
          </cell>
          <cell r="H3403">
            <v>44303</v>
          </cell>
          <cell r="I3403">
            <v>44302</v>
          </cell>
          <cell r="J3403">
            <v>44694</v>
          </cell>
          <cell r="K3403">
            <v>44733</v>
          </cell>
          <cell r="M3403">
            <v>44667</v>
          </cell>
          <cell r="N3403">
            <v>44678</v>
          </cell>
          <cell r="O3403" t="str">
            <v>532</v>
          </cell>
          <cell r="P3403" t="str">
            <v>OTHR</v>
          </cell>
          <cell r="Q3403" t="str">
            <v>E - Schd Compl Yr 0</v>
          </cell>
          <cell r="R3403" t="str">
            <v>ORAS NOCO ATCO</v>
          </cell>
          <cell r="S3403" t="str">
            <v>Remove</v>
          </cell>
        </row>
        <row r="3404">
          <cell r="B3404" t="str">
            <v>120833084</v>
          </cell>
          <cell r="C3404" t="str">
            <v>012/071</v>
          </cell>
          <cell r="D3404" t="str">
            <v>DI STANISLAUS-MANTECA #2 12/71 RPL INSS</v>
          </cell>
          <cell r="E3404" t="str">
            <v>VICTOR</v>
          </cell>
          <cell r="F3404" t="str">
            <v>ETL.3820</v>
          </cell>
          <cell r="G3404" t="str">
            <v>ETL.3820_012/071</v>
          </cell>
          <cell r="H3404">
            <v>44303</v>
          </cell>
          <cell r="I3404">
            <v>44302</v>
          </cell>
          <cell r="J3404">
            <v>44703</v>
          </cell>
          <cell r="K3404">
            <v>44735</v>
          </cell>
          <cell r="M3404">
            <v>44667</v>
          </cell>
          <cell r="N3404">
            <v>44460</v>
          </cell>
          <cell r="O3404" t="str">
            <v>532</v>
          </cell>
          <cell r="P3404" t="str">
            <v>OTHR</v>
          </cell>
          <cell r="Q3404" t="str">
            <v>E - Schd Compl Yr 0</v>
          </cell>
          <cell r="R3404" t="str">
            <v>ORAS NOCO ATCO</v>
          </cell>
          <cell r="S3404" t="str">
            <v>Non-HFTD</v>
          </cell>
        </row>
        <row r="3405">
          <cell r="B3405" t="str">
            <v>120833125</v>
          </cell>
          <cell r="C3405" t="str">
            <v>000/001</v>
          </cell>
          <cell r="D3405" t="str">
            <v>DI LOCKEFORD-LODI #2 000/001 RPR GYWW</v>
          </cell>
          <cell r="E3405" t="str">
            <v>VICTOR</v>
          </cell>
          <cell r="F3405" t="str">
            <v>ETL.7440</v>
          </cell>
          <cell r="G3405" t="str">
            <v>ETL.7440_000/001</v>
          </cell>
          <cell r="H3405">
            <v>44303</v>
          </cell>
          <cell r="I3405">
            <v>44302</v>
          </cell>
          <cell r="J3405">
            <v>44302</v>
          </cell>
          <cell r="M3405">
            <v>44667</v>
          </cell>
          <cell r="O3405" t="str">
            <v>630</v>
          </cell>
          <cell r="P3405" t="str">
            <v>OTHR</v>
          </cell>
          <cell r="Q3405" t="str">
            <v>E - Schd Compl Yr 0</v>
          </cell>
          <cell r="R3405" t="str">
            <v>OSNO ATCO</v>
          </cell>
          <cell r="S3405" t="str">
            <v>Non-HFTD</v>
          </cell>
        </row>
        <row r="3406">
          <cell r="B3406" t="str">
            <v>120833134</v>
          </cell>
          <cell r="C3406" t="str">
            <v>031/142</v>
          </cell>
          <cell r="D3406" t="str">
            <v>DI METCALF-MS LNDNG #1 31/142 RMV STEPS</v>
          </cell>
          <cell r="E3406" t="str">
            <v>MOSSLNDG</v>
          </cell>
          <cell r="F3406" t="str">
            <v>ETL.5100</v>
          </cell>
          <cell r="G3406" t="str">
            <v>ETL.5100_031/142</v>
          </cell>
          <cell r="H3406">
            <v>44303</v>
          </cell>
          <cell r="I3406">
            <v>44295</v>
          </cell>
          <cell r="J3406">
            <v>44295</v>
          </cell>
          <cell r="M3406">
            <v>44660</v>
          </cell>
          <cell r="O3406" t="str">
            <v>543</v>
          </cell>
          <cell r="P3406" t="str">
            <v>OTHR</v>
          </cell>
          <cell r="Q3406" t="str">
            <v>E - Schd Compl Yr 0</v>
          </cell>
          <cell r="R3406" t="str">
            <v>OSNO ATCO</v>
          </cell>
          <cell r="S3406" t="str">
            <v>Non-HFTD</v>
          </cell>
        </row>
        <row r="3407">
          <cell r="B3407" t="str">
            <v>120833196</v>
          </cell>
          <cell r="C3407" t="str">
            <v>002/022</v>
          </cell>
          <cell r="D3407" t="str">
            <v>T2 EI SBRNT-GRZLY-CLMNT #2 2/22 RPL INSS</v>
          </cell>
          <cell r="E3407" t="str">
            <v>CONCORD</v>
          </cell>
          <cell r="F3407" t="str">
            <v>ETL.3750</v>
          </cell>
          <cell r="G3407" t="str">
            <v>.INSL</v>
          </cell>
          <cell r="H3407">
            <v>44303</v>
          </cell>
          <cell r="I3407">
            <v>44303</v>
          </cell>
          <cell r="J3407">
            <v>44303</v>
          </cell>
          <cell r="L3407">
            <v>45016</v>
          </cell>
          <cell r="M3407">
            <v>44668</v>
          </cell>
          <cell r="N3407">
            <v>44337</v>
          </cell>
          <cell r="O3407" t="str">
            <v>532</v>
          </cell>
          <cell r="P3407" t="str">
            <v>INSP</v>
          </cell>
          <cell r="Q3407" t="str">
            <v>E - Schd Compl Yr 0</v>
          </cell>
          <cell r="R3407" t="str">
            <v>NOPR ORAS ATCO</v>
          </cell>
          <cell r="S3407" t="str">
            <v>HFTD 2</v>
          </cell>
        </row>
        <row r="3408">
          <cell r="B3408" t="str">
            <v>120833201</v>
          </cell>
          <cell r="C3408" t="str">
            <v>009/072</v>
          </cell>
          <cell r="D3408" t="str">
            <v>T2 DI VAC-VCVL-JMSN-NR TWR 9/72 RPL INSS</v>
          </cell>
          <cell r="E3408" t="str">
            <v>LAKEVLLE</v>
          </cell>
          <cell r="F3408" t="str">
            <v>ETL.4100</v>
          </cell>
          <cell r="G3408" t="str">
            <v>.INSL.CERA</v>
          </cell>
          <cell r="H3408">
            <v>44303</v>
          </cell>
          <cell r="I3408">
            <v>44299</v>
          </cell>
          <cell r="J3408">
            <v>44618</v>
          </cell>
          <cell r="K3408">
            <v>44640</v>
          </cell>
          <cell r="M3408">
            <v>44664</v>
          </cell>
          <cell r="N3408">
            <v>44664</v>
          </cell>
          <cell r="O3408" t="str">
            <v>532</v>
          </cell>
          <cell r="P3408" t="str">
            <v>OTHR</v>
          </cell>
          <cell r="Q3408" t="str">
            <v>E - Schd Compl Yr 0</v>
          </cell>
          <cell r="R3408" t="str">
            <v>ORAS NOCO ATCO</v>
          </cell>
          <cell r="S3408" t="str">
            <v>HFTD 2</v>
          </cell>
        </row>
        <row r="3409">
          <cell r="B3409" t="str">
            <v>120833203</v>
          </cell>
          <cell r="C3409" t="str">
            <v>012/057</v>
          </cell>
          <cell r="D3409" t="str">
            <v>DI RANCHO SECO-BELLOTA #1 12/57 RPR GYWS</v>
          </cell>
          <cell r="E3409" t="str">
            <v>VICTOR</v>
          </cell>
          <cell r="F3409" t="str">
            <v>ETL.5550</v>
          </cell>
          <cell r="G3409" t="str">
            <v>ETL.5550_012/057</v>
          </cell>
          <cell r="H3409">
            <v>44303</v>
          </cell>
          <cell r="I3409">
            <v>44294</v>
          </cell>
          <cell r="J3409">
            <v>44294</v>
          </cell>
          <cell r="M3409">
            <v>44659</v>
          </cell>
          <cell r="O3409" t="str">
            <v>628</v>
          </cell>
          <cell r="P3409" t="str">
            <v>OTHR</v>
          </cell>
          <cell r="Q3409" t="str">
            <v>E - Schd Compl Yr 0</v>
          </cell>
          <cell r="R3409" t="str">
            <v>OSNO ATCO</v>
          </cell>
          <cell r="S3409" t="str">
            <v>Non-HFTD</v>
          </cell>
        </row>
        <row r="3410">
          <cell r="B3410" t="str">
            <v>120833204</v>
          </cell>
          <cell r="C3410" t="str">
            <v>012/261</v>
          </cell>
          <cell r="D3410" t="str">
            <v>DI GLENN #4 12/261 RPR GYWW</v>
          </cell>
          <cell r="E3410" t="str">
            <v>TABLEMTN</v>
          </cell>
          <cell r="F3410" t="str">
            <v>ETL.8424</v>
          </cell>
          <cell r="G3410" t="str">
            <v>ETL.8424_012/261</v>
          </cell>
          <cell r="H3410">
            <v>44303</v>
          </cell>
          <cell r="I3410">
            <v>44295</v>
          </cell>
          <cell r="J3410">
            <v>44295</v>
          </cell>
          <cell r="M3410">
            <v>44660</v>
          </cell>
          <cell r="N3410">
            <v>44660</v>
          </cell>
          <cell r="O3410" t="str">
            <v>630</v>
          </cell>
          <cell r="P3410" t="str">
            <v>OTHR</v>
          </cell>
          <cell r="Q3410" t="str">
            <v>E - Schd Compl Yr 0</v>
          </cell>
          <cell r="R3410" t="str">
            <v>NOPR ORAS ATCO</v>
          </cell>
          <cell r="S3410" t="str">
            <v>Non-HFTD</v>
          </cell>
        </row>
        <row r="3411">
          <cell r="B3411" t="str">
            <v>120833212</v>
          </cell>
          <cell r="C3411" t="str">
            <v>003/017</v>
          </cell>
          <cell r="D3411" t="str">
            <v>T2 DI VASONA-METCALF 003/017 RPL INSS</v>
          </cell>
          <cell r="E3411" t="str">
            <v>METCALF</v>
          </cell>
          <cell r="F3411" t="str">
            <v>ETL.5932</v>
          </cell>
          <cell r="G3411" t="str">
            <v>.INSL</v>
          </cell>
          <cell r="H3411">
            <v>44303</v>
          </cell>
          <cell r="I3411">
            <v>44295</v>
          </cell>
          <cell r="J3411">
            <v>44671</v>
          </cell>
          <cell r="K3411">
            <v>44692</v>
          </cell>
          <cell r="M3411">
            <v>44660</v>
          </cell>
          <cell r="N3411">
            <v>44657</v>
          </cell>
          <cell r="O3411" t="str">
            <v>532</v>
          </cell>
          <cell r="P3411" t="str">
            <v>OTHR</v>
          </cell>
          <cell r="Q3411" t="str">
            <v>E - Schd Compl Yr 0</v>
          </cell>
          <cell r="R3411" t="str">
            <v>ORAS NOCO ATCO</v>
          </cell>
          <cell r="S3411" t="str">
            <v>HFTD 2</v>
          </cell>
        </row>
        <row r="3412">
          <cell r="B3412" t="str">
            <v>120833218</v>
          </cell>
          <cell r="C3412" t="str">
            <v>012/066</v>
          </cell>
          <cell r="D3412" t="str">
            <v>DI MSS LNDNG-GRN VLLY #2 12/66 RPL INSS</v>
          </cell>
          <cell r="E3412" t="str">
            <v>MOSSLNDG</v>
          </cell>
          <cell r="F3412" t="str">
            <v>ETL.2860</v>
          </cell>
          <cell r="G3412" t="str">
            <v>ETL.2860_012/066</v>
          </cell>
          <cell r="H3412">
            <v>44303</v>
          </cell>
          <cell r="I3412">
            <v>44292</v>
          </cell>
          <cell r="J3412">
            <v>44292</v>
          </cell>
          <cell r="M3412">
            <v>44657</v>
          </cell>
          <cell r="N3412">
            <v>44657</v>
          </cell>
          <cell r="O3412" t="str">
            <v>532</v>
          </cell>
          <cell r="P3412" t="str">
            <v>OTHR</v>
          </cell>
          <cell r="Q3412" t="str">
            <v>E - Schd Compl Yr 0</v>
          </cell>
          <cell r="R3412" t="str">
            <v>NOPR ORAS ATCO</v>
          </cell>
          <cell r="S3412" t="e">
            <v>#N/A</v>
          </cell>
        </row>
        <row r="3413">
          <cell r="B3413" t="str">
            <v>120833219</v>
          </cell>
          <cell r="C3413" t="str">
            <v>028/125</v>
          </cell>
          <cell r="D3413" t="str">
            <v>DI MTCLF-MSS LANDING #1 28/125 RMV NEST</v>
          </cell>
          <cell r="E3413" t="str">
            <v>MOSSLNDG</v>
          </cell>
          <cell r="F3413" t="str">
            <v>ETL.5100</v>
          </cell>
          <cell r="G3413" t="str">
            <v>ETL.5100_028/125</v>
          </cell>
          <cell r="H3413">
            <v>44303</v>
          </cell>
          <cell r="I3413">
            <v>44291</v>
          </cell>
          <cell r="J3413">
            <v>44291</v>
          </cell>
          <cell r="L3413">
            <v>45053</v>
          </cell>
          <cell r="M3413">
            <v>44656</v>
          </cell>
          <cell r="O3413" t="str">
            <v>628</v>
          </cell>
          <cell r="P3413" t="str">
            <v>OTHR</v>
          </cell>
          <cell r="Q3413" t="str">
            <v>E - Schd Compl Yr 0</v>
          </cell>
          <cell r="R3413" t="str">
            <v>OSNO ATCO</v>
          </cell>
          <cell r="S3413" t="str">
            <v>Non-HFTD</v>
          </cell>
        </row>
        <row r="3414">
          <cell r="B3414" t="str">
            <v>120833225</v>
          </cell>
          <cell r="C3414" t="str">
            <v>192/1432</v>
          </cell>
          <cell r="D3414" t="str">
            <v>EI DELEVAN-VACA #2 192/1432 RMV VEG</v>
          </cell>
          <cell r="E3414" t="str">
            <v>SACTO</v>
          </cell>
          <cell r="F3414" t="str">
            <v>ETL.4231</v>
          </cell>
          <cell r="G3414" t="str">
            <v>ETL.4231_192/1432</v>
          </cell>
          <cell r="H3414">
            <v>44303</v>
          </cell>
          <cell r="I3414">
            <v>44303</v>
          </cell>
          <cell r="J3414">
            <v>44559</v>
          </cell>
          <cell r="K3414">
            <v>44559</v>
          </cell>
          <cell r="M3414">
            <v>44668</v>
          </cell>
          <cell r="O3414" t="str">
            <v>564</v>
          </cell>
          <cell r="P3414" t="str">
            <v>INSP</v>
          </cell>
          <cell r="Q3414" t="str">
            <v>E - Schd Compl Yr 0</v>
          </cell>
          <cell r="R3414" t="str">
            <v>NOCO ATCO</v>
          </cell>
          <cell r="S3414" t="str">
            <v>Non-HFTD</v>
          </cell>
        </row>
        <row r="3415">
          <cell r="B3415" t="str">
            <v>120833285</v>
          </cell>
          <cell r="C3415" t="str">
            <v>000/002</v>
          </cell>
          <cell r="D3415" t="str">
            <v>DI GLENN #4 0/2 RPR GYWW</v>
          </cell>
          <cell r="E3415" t="str">
            <v>TABLEMTN</v>
          </cell>
          <cell r="F3415" t="str">
            <v>ETL.8424</v>
          </cell>
          <cell r="G3415" t="str">
            <v>ETL.8424_000/002</v>
          </cell>
          <cell r="H3415">
            <v>44303</v>
          </cell>
          <cell r="I3415">
            <v>44295</v>
          </cell>
          <cell r="J3415">
            <v>44585</v>
          </cell>
          <cell r="K3415">
            <v>44658</v>
          </cell>
          <cell r="M3415">
            <v>44660</v>
          </cell>
          <cell r="N3415">
            <v>44660</v>
          </cell>
          <cell r="O3415" t="str">
            <v>630</v>
          </cell>
          <cell r="P3415" t="str">
            <v>OTHR</v>
          </cell>
          <cell r="Q3415" t="str">
            <v>E - Schd Compl Yr 0</v>
          </cell>
          <cell r="R3415" t="str">
            <v>ORAS NOCO ATCO</v>
          </cell>
          <cell r="S3415" t="str">
            <v>Non-HFTD</v>
          </cell>
        </row>
        <row r="3416">
          <cell r="B3416" t="str">
            <v>120833309</v>
          </cell>
          <cell r="C3416" t="str">
            <v>013/109</v>
          </cell>
          <cell r="D3416" t="str">
            <v>EI PIT #3-PIT #1 13/109 RPR SPLS</v>
          </cell>
          <cell r="E3416" t="str">
            <v>TABLEMTN</v>
          </cell>
          <cell r="F3416" t="str">
            <v>ETL.5400</v>
          </cell>
          <cell r="G3416" t="str">
            <v>ETL.5400_013/109</v>
          </cell>
          <cell r="H3416">
            <v>44303</v>
          </cell>
          <cell r="I3416">
            <v>44303</v>
          </cell>
          <cell r="J3416">
            <v>44303</v>
          </cell>
          <cell r="M3416">
            <v>44668</v>
          </cell>
          <cell r="O3416" t="str">
            <v>628</v>
          </cell>
          <cell r="P3416" t="str">
            <v>INSP</v>
          </cell>
          <cell r="Q3416" t="str">
            <v>E - Schd Compl Yr 0</v>
          </cell>
          <cell r="R3416" t="str">
            <v>OSNO ATCO</v>
          </cell>
          <cell r="S3416" t="str">
            <v>Non-HFTD</v>
          </cell>
        </row>
        <row r="3417">
          <cell r="B3417" t="str">
            <v>120833319</v>
          </cell>
          <cell r="C3417" t="str">
            <v>000/001</v>
          </cell>
          <cell r="D3417" t="str">
            <v>EI MOSS LANDING-METCALF 0/001 RPR FOND</v>
          </cell>
          <cell r="E3417" t="str">
            <v>MOSSLNDG</v>
          </cell>
          <cell r="F3417" t="str">
            <v>ETL.6050</v>
          </cell>
          <cell r="G3417" t="str">
            <v>ETL.6050_000/001</v>
          </cell>
          <cell r="H3417">
            <v>44303</v>
          </cell>
          <cell r="I3417">
            <v>44303</v>
          </cell>
          <cell r="J3417">
            <v>44410</v>
          </cell>
          <cell r="K3417">
            <v>44420</v>
          </cell>
          <cell r="M3417">
            <v>44668</v>
          </cell>
          <cell r="N3417">
            <v>44668</v>
          </cell>
          <cell r="O3417" t="str">
            <v>543</v>
          </cell>
          <cell r="P3417" t="str">
            <v>INSP</v>
          </cell>
          <cell r="Q3417" t="str">
            <v>E - Schd Compl Yr 0</v>
          </cell>
          <cell r="R3417" t="str">
            <v>ORAS NOCO ATCO</v>
          </cell>
          <cell r="S3417" t="str">
            <v>Non-HFTD</v>
          </cell>
        </row>
        <row r="3418">
          <cell r="B3418" t="str">
            <v>120833336</v>
          </cell>
          <cell r="C3418" t="str">
            <v>025/159</v>
          </cell>
          <cell r="D3418" t="str">
            <v>T2 EI STN-MLN MAN #1 25/159 RPR STRT</v>
          </cell>
          <cell r="E3418" t="str">
            <v>VICTOR</v>
          </cell>
          <cell r="F3418" t="str">
            <v>ETL.3830</v>
          </cell>
          <cell r="G3418" t="str">
            <v>.TOWR</v>
          </cell>
          <cell r="H3418">
            <v>44303</v>
          </cell>
          <cell r="I3418">
            <v>44303</v>
          </cell>
          <cell r="J3418">
            <v>44595</v>
          </cell>
          <cell r="K3418">
            <v>44606</v>
          </cell>
          <cell r="M3418">
            <v>44668</v>
          </cell>
          <cell r="N3418">
            <v>44668</v>
          </cell>
          <cell r="O3418" t="str">
            <v>543</v>
          </cell>
          <cell r="P3418" t="str">
            <v>INSP</v>
          </cell>
          <cell r="Q3418" t="str">
            <v>E - Schd Compl Yr 0</v>
          </cell>
          <cell r="R3418" t="str">
            <v>ORAS NOCO ATCO</v>
          </cell>
          <cell r="S3418" t="str">
            <v>HFTD 2</v>
          </cell>
        </row>
        <row r="3419">
          <cell r="B3419" t="str">
            <v>120833347</v>
          </cell>
          <cell r="C3419" t="str">
            <v>007/102</v>
          </cell>
          <cell r="D3419" t="str">
            <v>DI MTCLF-CYT PMPNG PLNT 7/102 RPL INSW</v>
          </cell>
          <cell r="E3419" t="str">
            <v>MOSSLNDG</v>
          </cell>
          <cell r="F3419" t="str">
            <v>ETL.2470</v>
          </cell>
          <cell r="G3419" t="str">
            <v>ETL.2470_007/102</v>
          </cell>
          <cell r="H3419">
            <v>44303</v>
          </cell>
          <cell r="I3419">
            <v>44292</v>
          </cell>
          <cell r="J3419">
            <v>44740</v>
          </cell>
          <cell r="K3419">
            <v>44761</v>
          </cell>
          <cell r="M3419">
            <v>44657</v>
          </cell>
          <cell r="N3419">
            <v>44657</v>
          </cell>
          <cell r="O3419" t="str">
            <v>508</v>
          </cell>
          <cell r="P3419" t="str">
            <v>OTHR</v>
          </cell>
          <cell r="Q3419" t="str">
            <v>E - Schd Compl Yr 0</v>
          </cell>
          <cell r="R3419" t="str">
            <v>ORAS NOCO ATCO</v>
          </cell>
          <cell r="S3419" t="str">
            <v>Non-HFTD</v>
          </cell>
        </row>
        <row r="3420">
          <cell r="B3420" t="str">
            <v>120833348</v>
          </cell>
          <cell r="C3420" t="str">
            <v>007/102</v>
          </cell>
          <cell r="D3420" t="str">
            <v>DI MTCLF-CYT PMPNG PLNT 7/102 RPR GYWW</v>
          </cell>
          <cell r="E3420" t="str">
            <v>MOSSLNDG</v>
          </cell>
          <cell r="F3420" t="str">
            <v>ETL.2470</v>
          </cell>
          <cell r="G3420" t="str">
            <v>ETL.2470_007/102</v>
          </cell>
          <cell r="H3420">
            <v>44303</v>
          </cell>
          <cell r="I3420">
            <v>44292</v>
          </cell>
          <cell r="J3420">
            <v>44740</v>
          </cell>
          <cell r="K3420">
            <v>44790</v>
          </cell>
          <cell r="M3420">
            <v>44657</v>
          </cell>
          <cell r="N3420">
            <v>44657</v>
          </cell>
          <cell r="O3420" t="str">
            <v>630</v>
          </cell>
          <cell r="P3420" t="str">
            <v>OTHR</v>
          </cell>
          <cell r="Q3420" t="str">
            <v>E - Schd Compl Yr 0</v>
          </cell>
          <cell r="R3420" t="str">
            <v>ORAS NOCO ATCO</v>
          </cell>
          <cell r="S3420" t="str">
            <v>Non-HFTD</v>
          </cell>
        </row>
        <row r="3421">
          <cell r="B3421" t="str">
            <v>120833356</v>
          </cell>
          <cell r="C3421" t="str">
            <v>000/005</v>
          </cell>
          <cell r="D3421" t="str">
            <v>DI SYCMR CRK-NTR DM-TB MT 0/5 RPLC INSS</v>
          </cell>
          <cell r="E3421" t="str">
            <v>TABLEMTN</v>
          </cell>
          <cell r="F3421" t="str">
            <v>ETL.4314</v>
          </cell>
          <cell r="G3421" t="str">
            <v>ETL.4314_000/005</v>
          </cell>
          <cell r="H3421">
            <v>44303</v>
          </cell>
          <cell r="I3421">
            <v>44295</v>
          </cell>
          <cell r="J3421">
            <v>44295</v>
          </cell>
          <cell r="M3421">
            <v>44660</v>
          </cell>
          <cell r="N3421">
            <v>44666</v>
          </cell>
          <cell r="O3421" t="str">
            <v>532</v>
          </cell>
          <cell r="P3421" t="str">
            <v>OTHR</v>
          </cell>
          <cell r="Q3421" t="str">
            <v>E - Schd Compl Yr 0</v>
          </cell>
          <cell r="R3421" t="str">
            <v>NOPR ORAS ATCO</v>
          </cell>
          <cell r="S3421" t="e">
            <v>#N/A</v>
          </cell>
        </row>
        <row r="3422">
          <cell r="B3422" t="str">
            <v>120833358</v>
          </cell>
          <cell r="C3422" t="str">
            <v>000/005</v>
          </cell>
          <cell r="D3422" t="str">
            <v>DI TABLE MTN-BUTTE #2 0/5 RPLC INSS</v>
          </cell>
          <cell r="E3422" t="str">
            <v>TABLEMTN</v>
          </cell>
          <cell r="F3422" t="str">
            <v>ETL.3920</v>
          </cell>
          <cell r="G3422" t="str">
            <v>ETL.3920_000/005</v>
          </cell>
          <cell r="H3422">
            <v>44303</v>
          </cell>
          <cell r="I3422">
            <v>44295</v>
          </cell>
          <cell r="J3422">
            <v>44295</v>
          </cell>
          <cell r="M3422">
            <v>44660</v>
          </cell>
          <cell r="N3422">
            <v>44666</v>
          </cell>
          <cell r="O3422" t="str">
            <v>532</v>
          </cell>
          <cell r="P3422" t="str">
            <v>OTHR</v>
          </cell>
          <cell r="Q3422" t="str">
            <v>E - Schd Compl Yr 0</v>
          </cell>
          <cell r="R3422" t="str">
            <v>NOPR ORAS ATCO</v>
          </cell>
          <cell r="S3422" t="str">
            <v>Non-HFTD</v>
          </cell>
        </row>
        <row r="3423">
          <cell r="B3423" t="str">
            <v>120833381</v>
          </cell>
          <cell r="C3423" t="str">
            <v>A006/110</v>
          </cell>
          <cell r="D3423" t="str">
            <v>EI FLTN-MLINO-CTTI A6/110 VEG RMV</v>
          </cell>
          <cell r="E3423" t="str">
            <v>LAKEVLLE</v>
          </cell>
          <cell r="F3423" t="str">
            <v>ETL.6910</v>
          </cell>
          <cell r="G3423" t="str">
            <v>ETL.6910_A006/110</v>
          </cell>
          <cell r="H3423">
            <v>44303</v>
          </cell>
          <cell r="I3423">
            <v>44303</v>
          </cell>
          <cell r="J3423">
            <v>44303</v>
          </cell>
          <cell r="M3423">
            <v>44668</v>
          </cell>
          <cell r="O3423" t="str">
            <v>564</v>
          </cell>
          <cell r="P3423" t="str">
            <v>INSP</v>
          </cell>
          <cell r="Q3423" t="str">
            <v>E - Schd Compl Yr 0</v>
          </cell>
          <cell r="R3423" t="str">
            <v>OSNO ATCO</v>
          </cell>
          <cell r="S3423" t="str">
            <v>Non-HFTD</v>
          </cell>
        </row>
        <row r="3424">
          <cell r="B3424" t="str">
            <v>120833382</v>
          </cell>
          <cell r="C3424" t="str">
            <v>A006/110</v>
          </cell>
          <cell r="D3424" t="str">
            <v>EI FLTN-MLINO-CTTI A6/110 RPR GWRW</v>
          </cell>
          <cell r="E3424" t="str">
            <v>LAKEVLLE</v>
          </cell>
          <cell r="F3424" t="str">
            <v>ETL.6910</v>
          </cell>
          <cell r="G3424" t="str">
            <v>ETL.6910_A006/110</v>
          </cell>
          <cell r="H3424">
            <v>44303</v>
          </cell>
          <cell r="I3424">
            <v>44303</v>
          </cell>
          <cell r="J3424">
            <v>44303</v>
          </cell>
          <cell r="M3424">
            <v>44668</v>
          </cell>
          <cell r="O3424" t="str">
            <v>630</v>
          </cell>
          <cell r="P3424" t="str">
            <v>INSP</v>
          </cell>
          <cell r="Q3424" t="str">
            <v>E - Schd Compl Yr 0</v>
          </cell>
          <cell r="R3424" t="str">
            <v>OSNO ATCO</v>
          </cell>
          <cell r="S3424" t="str">
            <v>Non-HFTD</v>
          </cell>
        </row>
        <row r="3425">
          <cell r="B3425" t="str">
            <v>120833385</v>
          </cell>
          <cell r="C3425" t="str">
            <v>A006/110</v>
          </cell>
          <cell r="D3425" t="str">
            <v>EI FLTN-MLINO-CTTI A6/110 RPL INSW</v>
          </cell>
          <cell r="E3425" t="str">
            <v>LAKEVLLE</v>
          </cell>
          <cell r="F3425" t="str">
            <v>ETL.6910</v>
          </cell>
          <cell r="G3425" t="str">
            <v>ETL.6910_A006/110</v>
          </cell>
          <cell r="H3425">
            <v>44303</v>
          </cell>
          <cell r="I3425">
            <v>44303</v>
          </cell>
          <cell r="J3425">
            <v>44303</v>
          </cell>
          <cell r="L3425">
            <v>45121</v>
          </cell>
          <cell r="M3425">
            <v>44668</v>
          </cell>
          <cell r="N3425">
            <v>44651</v>
          </cell>
          <cell r="O3425" t="str">
            <v>508</v>
          </cell>
          <cell r="P3425" t="str">
            <v>INSP</v>
          </cell>
          <cell r="Q3425" t="str">
            <v>E - Schd Compl Yr 0</v>
          </cell>
          <cell r="R3425" t="str">
            <v>NOPR ORAS ATCO</v>
          </cell>
          <cell r="S3425" t="str">
            <v>Non-HFTD</v>
          </cell>
        </row>
        <row r="3426">
          <cell r="B3426" t="str">
            <v>120833415</v>
          </cell>
          <cell r="C3426" t="str">
            <v>A006/111</v>
          </cell>
          <cell r="D3426" t="str">
            <v>EI FLTN-MLNO-CTTI A6/111 RPL STRW</v>
          </cell>
          <cell r="E3426" t="str">
            <v>LAKEVLLE</v>
          </cell>
          <cell r="F3426" t="str">
            <v>ETL.6910</v>
          </cell>
          <cell r="G3426" t="str">
            <v>ETL.6910_A006/111</v>
          </cell>
          <cell r="H3426">
            <v>44303</v>
          </cell>
          <cell r="I3426">
            <v>44303</v>
          </cell>
          <cell r="J3426">
            <v>44303</v>
          </cell>
          <cell r="L3426">
            <v>45121</v>
          </cell>
          <cell r="M3426">
            <v>44668</v>
          </cell>
          <cell r="N3426">
            <v>44666</v>
          </cell>
          <cell r="O3426" t="str">
            <v>372</v>
          </cell>
          <cell r="P3426" t="str">
            <v>INSP</v>
          </cell>
          <cell r="Q3426" t="str">
            <v>E - Schd Compl Yr 0</v>
          </cell>
          <cell r="R3426" t="str">
            <v>NOPR ORAS ATCO</v>
          </cell>
          <cell r="S3426" t="str">
            <v>Non-HFTD</v>
          </cell>
        </row>
        <row r="3427">
          <cell r="B3427" t="str">
            <v>120833427</v>
          </cell>
          <cell r="C3427" t="str">
            <v>001/008</v>
          </cell>
          <cell r="D3427" t="str">
            <v>T0 DI RANCHO SECO-BELLOTA #2 1/8 RPLC IN</v>
          </cell>
          <cell r="E3427" t="str">
            <v>VICTOR</v>
          </cell>
          <cell r="F3427" t="str">
            <v>ETL.5560</v>
          </cell>
          <cell r="G3427" t="str">
            <v>.INSL</v>
          </cell>
          <cell r="H3427">
            <v>44303</v>
          </cell>
          <cell r="I3427">
            <v>44295</v>
          </cell>
          <cell r="J3427">
            <v>44663</v>
          </cell>
          <cell r="K3427">
            <v>44728</v>
          </cell>
          <cell r="L3427">
            <v>45015</v>
          </cell>
          <cell r="M3427">
            <v>44660</v>
          </cell>
          <cell r="N3427">
            <v>44659</v>
          </cell>
          <cell r="O3427" t="str">
            <v>532</v>
          </cell>
          <cell r="P3427" t="str">
            <v>OTHR</v>
          </cell>
          <cell r="Q3427" t="str">
            <v>E - Schd Compl Yr 0</v>
          </cell>
          <cell r="R3427" t="str">
            <v>ORAS NOCO ATCO</v>
          </cell>
          <cell r="S3427" t="str">
            <v>Remove</v>
          </cell>
        </row>
        <row r="3428">
          <cell r="B3428" t="str">
            <v>120833431</v>
          </cell>
          <cell r="C3428" t="str">
            <v>001/008</v>
          </cell>
          <cell r="D3428" t="str">
            <v>DI RANCHO SECO-BELLOTA #1 1/8 INS HRDT</v>
          </cell>
          <cell r="E3428" t="str">
            <v>VICTOR</v>
          </cell>
          <cell r="F3428" t="str">
            <v>ETL.5550</v>
          </cell>
          <cell r="G3428" t="str">
            <v>ETL.5550_001/008</v>
          </cell>
          <cell r="H3428">
            <v>44303</v>
          </cell>
          <cell r="I3428">
            <v>44295</v>
          </cell>
          <cell r="J3428">
            <v>44600</v>
          </cell>
          <cell r="K3428">
            <v>44601</v>
          </cell>
          <cell r="M3428">
            <v>44660</v>
          </cell>
          <cell r="N3428">
            <v>44660</v>
          </cell>
          <cell r="O3428" t="str">
            <v>543</v>
          </cell>
          <cell r="P3428" t="str">
            <v>OTHR</v>
          </cell>
          <cell r="Q3428" t="str">
            <v>E - Schd Compl Yr 0</v>
          </cell>
          <cell r="R3428" t="str">
            <v>ORAS NOCO ATCO</v>
          </cell>
          <cell r="S3428" t="str">
            <v>Non-HFTD</v>
          </cell>
        </row>
        <row r="3429">
          <cell r="B3429" t="str">
            <v>120833485</v>
          </cell>
          <cell r="C3429" t="str">
            <v>A004/038</v>
          </cell>
          <cell r="D3429" t="str">
            <v>EI VACA-VCVILLE-CORDLIA_A004/38 RPL INSS</v>
          </cell>
          <cell r="E3429" t="str">
            <v>LAKEVLLE</v>
          </cell>
          <cell r="F3429" t="str">
            <v>ETL.4090</v>
          </cell>
          <cell r="G3429" t="str">
            <v>ETL.4090_A004/038</v>
          </cell>
          <cell r="H3429">
            <v>44303</v>
          </cell>
          <cell r="I3429">
            <v>44303</v>
          </cell>
          <cell r="J3429">
            <v>44303</v>
          </cell>
          <cell r="M3429">
            <v>44668</v>
          </cell>
          <cell r="O3429" t="str">
            <v>532</v>
          </cell>
          <cell r="P3429" t="str">
            <v>INSP</v>
          </cell>
          <cell r="Q3429" t="str">
            <v>E - Schd Compl Yr 0</v>
          </cell>
          <cell r="R3429" t="str">
            <v>NOPR ATCO</v>
          </cell>
          <cell r="S3429" t="e">
            <v>#N/A</v>
          </cell>
        </row>
        <row r="3430">
          <cell r="B3430" t="str">
            <v>120833505</v>
          </cell>
          <cell r="C3430" t="str">
            <v>C003/019</v>
          </cell>
          <cell r="D3430" t="str">
            <v>EI KRCKHFF-CLVS-SNGR #1 C3/19 RPL INSS</v>
          </cell>
          <cell r="E3430" t="str">
            <v>FRESNO</v>
          </cell>
          <cell r="F3430" t="str">
            <v>ETL.1890</v>
          </cell>
          <cell r="G3430" t="str">
            <v>ETL.1890_C003/019</v>
          </cell>
          <cell r="H3430">
            <v>44303</v>
          </cell>
          <cell r="I3430">
            <v>44303</v>
          </cell>
          <cell r="J3430">
            <v>44303</v>
          </cell>
          <cell r="M3430">
            <v>44668</v>
          </cell>
          <cell r="O3430" t="str">
            <v>532</v>
          </cell>
          <cell r="P3430" t="str">
            <v>INSP</v>
          </cell>
          <cell r="Q3430" t="str">
            <v>E - Schd Compl Yr 0</v>
          </cell>
          <cell r="R3430" t="str">
            <v>NOPR ATCO</v>
          </cell>
          <cell r="S3430" t="str">
            <v>Non-HFTD</v>
          </cell>
        </row>
        <row r="3431">
          <cell r="B3431" t="str">
            <v>120833506</v>
          </cell>
          <cell r="C3431" t="str">
            <v>C003/019</v>
          </cell>
          <cell r="D3431" t="str">
            <v>EI KRCKHFF-CLVS-SNGR #2 C3/19 RPL INSS</v>
          </cell>
          <cell r="E3431" t="str">
            <v>FRESNO</v>
          </cell>
          <cell r="F3431" t="str">
            <v>ETL.1900</v>
          </cell>
          <cell r="G3431" t="str">
            <v>ETL.1900_C003/019</v>
          </cell>
          <cell r="H3431">
            <v>44303</v>
          </cell>
          <cell r="I3431">
            <v>44303</v>
          </cell>
          <cell r="J3431">
            <v>44303</v>
          </cell>
          <cell r="M3431">
            <v>44668</v>
          </cell>
          <cell r="N3431">
            <v>44636</v>
          </cell>
          <cell r="O3431" t="str">
            <v>532</v>
          </cell>
          <cell r="P3431" t="str">
            <v>INSP</v>
          </cell>
          <cell r="Q3431" t="str">
            <v>E - Schd Compl Yr 0</v>
          </cell>
          <cell r="R3431" t="str">
            <v>NOPR ORAS ATCO</v>
          </cell>
          <cell r="S3431" t="e">
            <v>#N/A</v>
          </cell>
        </row>
        <row r="3432">
          <cell r="B3432" t="str">
            <v>120833551</v>
          </cell>
          <cell r="C3432" t="str">
            <v>019/113</v>
          </cell>
          <cell r="D3432" t="str">
            <v>T2 DI STNSLUS-MANTECA #2 19/113 RMV NEST</v>
          </cell>
          <cell r="E3432" t="str">
            <v>VICTOR</v>
          </cell>
          <cell r="F3432" t="str">
            <v>ETL.3820</v>
          </cell>
          <cell r="G3432" t="str">
            <v>.TOWR</v>
          </cell>
          <cell r="H3432">
            <v>44303</v>
          </cell>
          <cell r="I3432">
            <v>44292</v>
          </cell>
          <cell r="J3432">
            <v>44456</v>
          </cell>
          <cell r="K3432">
            <v>44469</v>
          </cell>
          <cell r="M3432">
            <v>44657</v>
          </cell>
          <cell r="N3432">
            <v>44657</v>
          </cell>
          <cell r="O3432" t="str">
            <v>628</v>
          </cell>
          <cell r="P3432" t="str">
            <v>OTHR</v>
          </cell>
          <cell r="Q3432" t="str">
            <v>E - Schd Compl Yr 0</v>
          </cell>
          <cell r="R3432" t="str">
            <v>ORAS NOCO ATCO</v>
          </cell>
          <cell r="S3432" t="str">
            <v>HFTD 2</v>
          </cell>
        </row>
        <row r="3433">
          <cell r="B3433" t="str">
            <v>120833553</v>
          </cell>
          <cell r="C3433" t="str">
            <v>012/074</v>
          </cell>
          <cell r="D3433" t="str">
            <v>T2 DI STNSLAUS-MANTECA #2 12/74 RPR FOND</v>
          </cell>
          <cell r="E3433" t="str">
            <v>VICTOR</v>
          </cell>
          <cell r="F3433" t="str">
            <v>ETL.3820</v>
          </cell>
          <cell r="G3433" t="str">
            <v>.TOWR</v>
          </cell>
          <cell r="H3433">
            <v>44303</v>
          </cell>
          <cell r="I3433">
            <v>44292</v>
          </cell>
          <cell r="J3433">
            <v>44593</v>
          </cell>
          <cell r="K3433">
            <v>44601</v>
          </cell>
          <cell r="M3433">
            <v>44657</v>
          </cell>
          <cell r="N3433">
            <v>44657</v>
          </cell>
          <cell r="O3433" t="str">
            <v>543</v>
          </cell>
          <cell r="P3433" t="str">
            <v>OTHR</v>
          </cell>
          <cell r="Q3433" t="str">
            <v>E - Schd Compl Yr 0</v>
          </cell>
          <cell r="R3433" t="str">
            <v>ORAS NOCO ATCO</v>
          </cell>
          <cell r="S3433" t="str">
            <v>HFTD 2</v>
          </cell>
        </row>
        <row r="3434">
          <cell r="B3434" t="str">
            <v>120833556</v>
          </cell>
          <cell r="C3434" t="str">
            <v>026/156</v>
          </cell>
          <cell r="D3434" t="str">
            <v>T2 DI TSLA-SLADO-MANTECA 26/156 RPL INSW</v>
          </cell>
          <cell r="E3434" t="str">
            <v>VICTOR</v>
          </cell>
          <cell r="F3434" t="str">
            <v>ETL.4000</v>
          </cell>
          <cell r="G3434" t="str">
            <v>.INSL.NCER</v>
          </cell>
          <cell r="H3434">
            <v>44303</v>
          </cell>
          <cell r="I3434">
            <v>44292</v>
          </cell>
          <cell r="J3434">
            <v>44593</v>
          </cell>
          <cell r="K3434">
            <v>44595</v>
          </cell>
          <cell r="M3434">
            <v>44657</v>
          </cell>
          <cell r="N3434">
            <v>44657</v>
          </cell>
          <cell r="O3434" t="str">
            <v>508</v>
          </cell>
          <cell r="P3434" t="str">
            <v>OTHR</v>
          </cell>
          <cell r="Q3434" t="str">
            <v>E - Schd Compl Yr 0</v>
          </cell>
          <cell r="R3434" t="str">
            <v>ORAS NOCO ATCO</v>
          </cell>
          <cell r="S3434" t="str">
            <v>HFTD 2</v>
          </cell>
        </row>
        <row r="3435">
          <cell r="B3435" t="str">
            <v>120833557</v>
          </cell>
          <cell r="C3435" t="str">
            <v>004/026</v>
          </cell>
          <cell r="D3435" t="str">
            <v>T2 DI STNSLS-MLS SS-MTC #1 4/26 RPR FOND</v>
          </cell>
          <cell r="E3435" t="str">
            <v>VICTOR</v>
          </cell>
          <cell r="F3435" t="str">
            <v>ETL.3830</v>
          </cell>
          <cell r="G3435" t="str">
            <v>.TOWR</v>
          </cell>
          <cell r="H3435">
            <v>44303</v>
          </cell>
          <cell r="I3435">
            <v>44292</v>
          </cell>
          <cell r="J3435">
            <v>44579</v>
          </cell>
          <cell r="K3435">
            <v>44581</v>
          </cell>
          <cell r="M3435">
            <v>44657</v>
          </cell>
          <cell r="N3435">
            <v>44657</v>
          </cell>
          <cell r="O3435" t="str">
            <v>543</v>
          </cell>
          <cell r="P3435" t="str">
            <v>OTHR</v>
          </cell>
          <cell r="Q3435" t="str">
            <v>E - Schd Compl Yr 0</v>
          </cell>
          <cell r="R3435" t="str">
            <v>ORAS NOCO ATCO</v>
          </cell>
          <cell r="S3435" t="str">
            <v>HFTD 2</v>
          </cell>
        </row>
        <row r="3436">
          <cell r="B3436" t="str">
            <v>120833558</v>
          </cell>
          <cell r="C3436" t="str">
            <v>009/187</v>
          </cell>
          <cell r="D3436" t="str">
            <v>DI NICOLAUS-CATLETT 9/187 RPR GYWW</v>
          </cell>
          <cell r="E3436" t="str">
            <v>SACTO</v>
          </cell>
          <cell r="F3436" t="str">
            <v>ETL.7680</v>
          </cell>
          <cell r="G3436" t="str">
            <v>ETL.7680_009/187</v>
          </cell>
          <cell r="H3436">
            <v>44303</v>
          </cell>
          <cell r="I3436">
            <v>44292</v>
          </cell>
          <cell r="J3436">
            <v>44292</v>
          </cell>
          <cell r="M3436">
            <v>44657</v>
          </cell>
          <cell r="N3436">
            <v>44657</v>
          </cell>
          <cell r="O3436" t="str">
            <v>630</v>
          </cell>
          <cell r="P3436" t="str">
            <v>OTHR</v>
          </cell>
          <cell r="Q3436" t="str">
            <v>E - Schd Compl Yr 0</v>
          </cell>
          <cell r="R3436" t="str">
            <v>NOPR ORAS ATCO</v>
          </cell>
          <cell r="S3436" t="str">
            <v>Non-HFTD</v>
          </cell>
        </row>
        <row r="3437">
          <cell r="B3437" t="str">
            <v>120833573</v>
          </cell>
          <cell r="C3437" t="str">
            <v>C003/018</v>
          </cell>
          <cell r="D3437" t="str">
            <v>EI KRCKHFF-CLVS-SNGR #2 C3/18 RPL INSS</v>
          </cell>
          <cell r="E3437" t="str">
            <v>FRESNO</v>
          </cell>
          <cell r="F3437" t="str">
            <v>ETL.1900</v>
          </cell>
          <cell r="G3437" t="str">
            <v>ETL.1900_C003/018</v>
          </cell>
          <cell r="H3437">
            <v>44303</v>
          </cell>
          <cell r="I3437">
            <v>44303</v>
          </cell>
          <cell r="J3437">
            <v>44303</v>
          </cell>
          <cell r="M3437">
            <v>44668</v>
          </cell>
          <cell r="N3437">
            <v>44636</v>
          </cell>
          <cell r="O3437" t="str">
            <v>532</v>
          </cell>
          <cell r="P3437" t="str">
            <v>INSP</v>
          </cell>
          <cell r="Q3437" t="str">
            <v>E - Schd Compl Yr 0</v>
          </cell>
          <cell r="R3437" t="str">
            <v>NOPR ORAS ATCO</v>
          </cell>
          <cell r="S3437" t="e">
            <v>#N/A</v>
          </cell>
        </row>
        <row r="3438">
          <cell r="B3438" t="str">
            <v>120833574</v>
          </cell>
          <cell r="C3438" t="str">
            <v>C003/018</v>
          </cell>
          <cell r="D3438" t="str">
            <v>EI KRCKHFF-CLVS-SNGR #1 C3/18 RPL INSS</v>
          </cell>
          <cell r="E3438" t="str">
            <v>FRESNO</v>
          </cell>
          <cell r="F3438" t="str">
            <v>ETL.1890</v>
          </cell>
          <cell r="G3438" t="str">
            <v>ETL.1890_C003/018</v>
          </cell>
          <cell r="H3438">
            <v>44303</v>
          </cell>
          <cell r="I3438">
            <v>44303</v>
          </cell>
          <cell r="J3438">
            <v>44303</v>
          </cell>
          <cell r="M3438">
            <v>44668</v>
          </cell>
          <cell r="O3438" t="str">
            <v>532</v>
          </cell>
          <cell r="P3438" t="str">
            <v>INSP</v>
          </cell>
          <cell r="Q3438" t="str">
            <v>E - Schd Compl Yr 0</v>
          </cell>
          <cell r="R3438" t="str">
            <v>NOPR ATCO</v>
          </cell>
          <cell r="S3438" t="str">
            <v>Non-HFTD</v>
          </cell>
        </row>
        <row r="3439">
          <cell r="B3439" t="str">
            <v>120833608</v>
          </cell>
          <cell r="C3439" t="str">
            <v>007/140</v>
          </cell>
          <cell r="D3439" t="str">
            <v>T2 EI TEJON-LEBEC 7/140 RPR GYWW</v>
          </cell>
          <cell r="E3439" t="str">
            <v>MIDWAY</v>
          </cell>
          <cell r="F3439" t="str">
            <v>ETL.9250</v>
          </cell>
          <cell r="G3439" t="str">
            <v>.POLE.WOOD</v>
          </cell>
          <cell r="H3439">
            <v>44303</v>
          </cell>
          <cell r="I3439">
            <v>44303</v>
          </cell>
          <cell r="J3439">
            <v>44433</v>
          </cell>
          <cell r="K3439">
            <v>44441</v>
          </cell>
          <cell r="M3439">
            <v>44668</v>
          </cell>
          <cell r="N3439">
            <v>44668</v>
          </cell>
          <cell r="O3439" t="str">
            <v>630</v>
          </cell>
          <cell r="P3439" t="str">
            <v>INSP</v>
          </cell>
          <cell r="Q3439" t="str">
            <v>E - Schd Compl Yr 0</v>
          </cell>
          <cell r="R3439" t="str">
            <v>ORAS NOCO ATCO</v>
          </cell>
          <cell r="S3439" t="str">
            <v>HFTD 2</v>
          </cell>
        </row>
        <row r="3440">
          <cell r="B3440" t="str">
            <v>120833647</v>
          </cell>
          <cell r="C3440" t="str">
            <v>C003/017</v>
          </cell>
          <cell r="D3440" t="str">
            <v>EI KRCKHFF-CLVS-SNGR #2 C3/17 RPL INSS</v>
          </cell>
          <cell r="E3440" t="str">
            <v>FRESNO</v>
          </cell>
          <cell r="F3440" t="str">
            <v>ETL.1900</v>
          </cell>
          <cell r="G3440" t="str">
            <v>ETL.1900_C003/017</v>
          </cell>
          <cell r="H3440">
            <v>44303</v>
          </cell>
          <cell r="I3440">
            <v>44303</v>
          </cell>
          <cell r="J3440">
            <v>44303</v>
          </cell>
          <cell r="M3440">
            <v>44668</v>
          </cell>
          <cell r="N3440">
            <v>44636</v>
          </cell>
          <cell r="O3440" t="str">
            <v>532</v>
          </cell>
          <cell r="P3440" t="str">
            <v>INSP</v>
          </cell>
          <cell r="Q3440" t="str">
            <v>E - Schd Compl Yr 0</v>
          </cell>
          <cell r="R3440" t="str">
            <v>NOPR ORAS ATCO</v>
          </cell>
          <cell r="S3440" t="e">
            <v>#N/A</v>
          </cell>
        </row>
        <row r="3441">
          <cell r="B3441" t="str">
            <v>120833648</v>
          </cell>
          <cell r="C3441" t="str">
            <v>C003/017</v>
          </cell>
          <cell r="D3441" t="str">
            <v>EI KRCKHFF-CLVS-SNGR #1 C3/17 RPL INSS</v>
          </cell>
          <cell r="E3441" t="str">
            <v>FRESNO</v>
          </cell>
          <cell r="F3441" t="str">
            <v>ETL.1890</v>
          </cell>
          <cell r="G3441" t="str">
            <v>ETL.1890_C003/017</v>
          </cell>
          <cell r="H3441">
            <v>44303</v>
          </cell>
          <cell r="I3441">
            <v>44303</v>
          </cell>
          <cell r="J3441">
            <v>44303</v>
          </cell>
          <cell r="M3441">
            <v>44668</v>
          </cell>
          <cell r="O3441" t="str">
            <v>532</v>
          </cell>
          <cell r="P3441" t="str">
            <v>INSP</v>
          </cell>
          <cell r="Q3441" t="str">
            <v>E - Schd Compl Yr 0</v>
          </cell>
          <cell r="R3441" t="str">
            <v>NOPR ATCO</v>
          </cell>
          <cell r="S3441" t="str">
            <v>Non-HFTD</v>
          </cell>
        </row>
        <row r="3442">
          <cell r="B3442" t="str">
            <v>120833666</v>
          </cell>
          <cell r="C3442" t="str">
            <v>024/106</v>
          </cell>
          <cell r="D3442" t="str">
            <v>MOSS LANDING-COBURN 24/106 RPLC INSS</v>
          </cell>
          <cell r="E3442" t="str">
            <v>MOSSLNDG</v>
          </cell>
          <cell r="F3442" t="str">
            <v>ETL.5330</v>
          </cell>
          <cell r="G3442" t="str">
            <v>ETL.5330_024/106</v>
          </cell>
          <cell r="H3442">
            <v>44303</v>
          </cell>
          <cell r="I3442">
            <v>44303</v>
          </cell>
          <cell r="J3442">
            <v>44303</v>
          </cell>
          <cell r="M3442">
            <v>44668</v>
          </cell>
          <cell r="N3442">
            <v>44666</v>
          </cell>
          <cell r="O3442" t="str">
            <v>532</v>
          </cell>
          <cell r="P3442" t="str">
            <v>OTHR</v>
          </cell>
          <cell r="Q3442" t="str">
            <v>E - Schd Compl Yr 0</v>
          </cell>
          <cell r="R3442" t="str">
            <v>NOPR ORAS ATCO</v>
          </cell>
          <cell r="S3442" t="str">
            <v>Non-HFTD</v>
          </cell>
        </row>
        <row r="3443">
          <cell r="B3443" t="str">
            <v>120833710</v>
          </cell>
          <cell r="C3443" t="str">
            <v>012/065</v>
          </cell>
          <cell r="D3443" t="str">
            <v>DI MSS LNDNG-GRN VLLY #1 12/65 RPL INSS</v>
          </cell>
          <cell r="E3443" t="str">
            <v>MOSSLNDG</v>
          </cell>
          <cell r="F3443" t="str">
            <v>ETL.2850</v>
          </cell>
          <cell r="G3443" t="str">
            <v>ETL.2850_012/065</v>
          </cell>
          <cell r="H3443">
            <v>44303</v>
          </cell>
          <cell r="I3443">
            <v>44293</v>
          </cell>
          <cell r="J3443">
            <v>44293</v>
          </cell>
          <cell r="M3443">
            <v>44658</v>
          </cell>
          <cell r="N3443">
            <v>44658</v>
          </cell>
          <cell r="O3443" t="str">
            <v>532</v>
          </cell>
          <cell r="P3443" t="str">
            <v>OTHR</v>
          </cell>
          <cell r="Q3443" t="str">
            <v>E - Schd Compl Yr 0</v>
          </cell>
          <cell r="R3443" t="str">
            <v>NOPR ORAS ATCO</v>
          </cell>
          <cell r="S3443" t="str">
            <v>Non-HFTD</v>
          </cell>
        </row>
        <row r="3444">
          <cell r="B3444" t="str">
            <v>120833711</v>
          </cell>
          <cell r="C3444" t="str">
            <v>012/065</v>
          </cell>
          <cell r="D3444" t="str">
            <v>DI MSS LNDNG-GRN VLLY #2 12/65 RPL INSS</v>
          </cell>
          <cell r="E3444" t="str">
            <v>MOSSLNDG</v>
          </cell>
          <cell r="F3444" t="str">
            <v>ETL.2860</v>
          </cell>
          <cell r="G3444" t="str">
            <v>ETL.2860_012/065</v>
          </cell>
          <cell r="H3444">
            <v>44303</v>
          </cell>
          <cell r="I3444">
            <v>44293</v>
          </cell>
          <cell r="J3444">
            <v>44293</v>
          </cell>
          <cell r="M3444">
            <v>44658</v>
          </cell>
          <cell r="N3444">
            <v>44657</v>
          </cell>
          <cell r="O3444" t="str">
            <v>532</v>
          </cell>
          <cell r="P3444" t="str">
            <v>OTHR</v>
          </cell>
          <cell r="Q3444" t="str">
            <v>E - Schd Compl Yr 0</v>
          </cell>
          <cell r="R3444" t="str">
            <v>NOPR ORAS ATCO</v>
          </cell>
          <cell r="S3444" t="e">
            <v>#N/A</v>
          </cell>
        </row>
        <row r="3445">
          <cell r="B3445" t="str">
            <v>120833718</v>
          </cell>
          <cell r="C3445" t="str">
            <v>A004/108</v>
          </cell>
          <cell r="D3445" t="str">
            <v>DI CTTNWOOD-BENTON #1 A4/108 RPR GYWW</v>
          </cell>
          <cell r="E3445" t="str">
            <v>TABLEMTN</v>
          </cell>
          <cell r="F3445" t="str">
            <v>ETL.6640</v>
          </cell>
          <cell r="G3445" t="str">
            <v>ETL.6640_A004/108</v>
          </cell>
          <cell r="H3445">
            <v>44303</v>
          </cell>
          <cell r="I3445">
            <v>44295</v>
          </cell>
          <cell r="J3445">
            <v>44295</v>
          </cell>
          <cell r="M3445">
            <v>44660</v>
          </cell>
          <cell r="O3445" t="str">
            <v>630</v>
          </cell>
          <cell r="P3445" t="str">
            <v>OTHR</v>
          </cell>
          <cell r="Q3445" t="str">
            <v>E - Schd Compl Yr 0</v>
          </cell>
          <cell r="R3445" t="str">
            <v>OSNO ATCO</v>
          </cell>
          <cell r="S3445" t="str">
            <v>Non-HFTD</v>
          </cell>
        </row>
        <row r="3446">
          <cell r="B3446" t="str">
            <v>120833721</v>
          </cell>
          <cell r="C3446" t="str">
            <v>005/032</v>
          </cell>
          <cell r="D3446" t="str">
            <v>T2 DI STNISLAUS-MANTECA #2 5/32 RPR FOND</v>
          </cell>
          <cell r="E3446" t="str">
            <v>VICTOR</v>
          </cell>
          <cell r="F3446" t="str">
            <v>ETL.3820</v>
          </cell>
          <cell r="G3446" t="str">
            <v>.TOWR</v>
          </cell>
          <cell r="H3446">
            <v>44303</v>
          </cell>
          <cell r="I3446">
            <v>44295</v>
          </cell>
          <cell r="J3446">
            <v>44580</v>
          </cell>
          <cell r="K3446">
            <v>44594</v>
          </cell>
          <cell r="M3446">
            <v>44660</v>
          </cell>
          <cell r="N3446">
            <v>44660</v>
          </cell>
          <cell r="O3446" t="str">
            <v>543</v>
          </cell>
          <cell r="P3446" t="str">
            <v>OTHR</v>
          </cell>
          <cell r="Q3446" t="str">
            <v>E - Schd Compl Yr 0</v>
          </cell>
          <cell r="R3446" t="str">
            <v>ORAS NOCO ATCO</v>
          </cell>
          <cell r="S3446" t="str">
            <v>HFTD 2</v>
          </cell>
        </row>
        <row r="3447">
          <cell r="B3447" t="str">
            <v>120833741</v>
          </cell>
          <cell r="C3447" t="str">
            <v>C003/016</v>
          </cell>
          <cell r="D3447" t="str">
            <v>EI KRCKHFF-CLVS-SNGR #1 C3/16 RPL INSS</v>
          </cell>
          <cell r="E3447" t="str">
            <v>FRESNO</v>
          </cell>
          <cell r="F3447" t="str">
            <v>ETL.1890</v>
          </cell>
          <cell r="G3447" t="str">
            <v>ETL.1890_C003/016</v>
          </cell>
          <cell r="H3447">
            <v>44303</v>
          </cell>
          <cell r="I3447">
            <v>44303</v>
          </cell>
          <cell r="J3447">
            <v>44303</v>
          </cell>
          <cell r="M3447">
            <v>44668</v>
          </cell>
          <cell r="O3447" t="str">
            <v>532</v>
          </cell>
          <cell r="P3447" t="str">
            <v>INSP</v>
          </cell>
          <cell r="Q3447" t="str">
            <v>E - Schd Compl Yr 0</v>
          </cell>
          <cell r="R3447" t="str">
            <v>NOPR ATCO</v>
          </cell>
          <cell r="S3447" t="str">
            <v>Non-HFTD</v>
          </cell>
        </row>
        <row r="3448">
          <cell r="B3448" t="str">
            <v>120833742</v>
          </cell>
          <cell r="C3448" t="str">
            <v>C003/016</v>
          </cell>
          <cell r="D3448" t="str">
            <v>EI KRCKHFF-CLVS-SNGR #2 C3/16 RPL INSS</v>
          </cell>
          <cell r="E3448" t="str">
            <v>FRESNO</v>
          </cell>
          <cell r="F3448" t="str">
            <v>ETL.1900</v>
          </cell>
          <cell r="G3448" t="str">
            <v>ETL.1900_C003/016</v>
          </cell>
          <cell r="H3448">
            <v>44303</v>
          </cell>
          <cell r="I3448">
            <v>44303</v>
          </cell>
          <cell r="J3448">
            <v>44303</v>
          </cell>
          <cell r="M3448">
            <v>44668</v>
          </cell>
          <cell r="N3448">
            <v>44636</v>
          </cell>
          <cell r="O3448" t="str">
            <v>532</v>
          </cell>
          <cell r="P3448" t="str">
            <v>INSP</v>
          </cell>
          <cell r="Q3448" t="str">
            <v>E - Schd Compl Yr 0</v>
          </cell>
          <cell r="R3448" t="str">
            <v>NOPR ORAS ATCO</v>
          </cell>
          <cell r="S3448" t="e">
            <v>#N/A</v>
          </cell>
        </row>
        <row r="3449">
          <cell r="B3449" t="str">
            <v>120833751</v>
          </cell>
          <cell r="C3449" t="str">
            <v>013/237</v>
          </cell>
          <cell r="D3449" t="str">
            <v>EI CHRISTIE-WILLOW PASS 13/237 REPL SPLW</v>
          </cell>
          <cell r="E3449" t="str">
            <v>CONCORD</v>
          </cell>
          <cell r="F3449" t="str">
            <v>ETL.6370</v>
          </cell>
          <cell r="G3449" t="str">
            <v>ETL.6370_013/237</v>
          </cell>
          <cell r="H3449">
            <v>44303</v>
          </cell>
          <cell r="I3449">
            <v>44303</v>
          </cell>
          <cell r="J3449">
            <v>44303</v>
          </cell>
          <cell r="M3449">
            <v>44668</v>
          </cell>
          <cell r="O3449" t="str">
            <v>630</v>
          </cell>
          <cell r="P3449" t="str">
            <v>INSP</v>
          </cell>
          <cell r="Q3449" t="str">
            <v>E - Schd Compl Yr 0</v>
          </cell>
          <cell r="R3449" t="str">
            <v>OSNO ATCO</v>
          </cell>
          <cell r="S3449" t="str">
            <v>Non-HFTD</v>
          </cell>
        </row>
        <row r="3450">
          <cell r="B3450" t="str">
            <v>120833752</v>
          </cell>
          <cell r="C3450" t="str">
            <v>013/237</v>
          </cell>
          <cell r="D3450" t="str">
            <v>EI CHRISTIE-WILLOW PASS 13/237 REPL GYW</v>
          </cell>
          <cell r="E3450" t="str">
            <v>CONCORD</v>
          </cell>
          <cell r="F3450" t="str">
            <v>ETL.6370</v>
          </cell>
          <cell r="G3450" t="str">
            <v>ETL.6370_013/237</v>
          </cell>
          <cell r="H3450">
            <v>44303</v>
          </cell>
          <cell r="I3450">
            <v>44303</v>
          </cell>
          <cell r="J3450">
            <v>44303</v>
          </cell>
          <cell r="M3450">
            <v>44668</v>
          </cell>
          <cell r="O3450" t="str">
            <v>630</v>
          </cell>
          <cell r="P3450" t="str">
            <v>INSP</v>
          </cell>
          <cell r="Q3450" t="str">
            <v>E - Schd Compl Yr 0</v>
          </cell>
          <cell r="R3450" t="str">
            <v>OSNO ATCO</v>
          </cell>
          <cell r="S3450" t="str">
            <v>Non-HFTD</v>
          </cell>
        </row>
        <row r="3451">
          <cell r="B3451" t="str">
            <v>120833802</v>
          </cell>
          <cell r="C3451" t="str">
            <v>062/560</v>
          </cell>
          <cell r="D3451" t="str">
            <v>T2 EI CTONWOD-DELEVAN #2 62/560 RPR FOND</v>
          </cell>
          <cell r="E3451" t="str">
            <v>TABLEMTN</v>
          </cell>
          <cell r="F3451" t="str">
            <v>ETL.4580</v>
          </cell>
          <cell r="G3451" t="str">
            <v>.TOWR</v>
          </cell>
          <cell r="H3451">
            <v>44303</v>
          </cell>
          <cell r="I3451">
            <v>44303</v>
          </cell>
          <cell r="J3451">
            <v>44573</v>
          </cell>
          <cell r="K3451">
            <v>44594</v>
          </cell>
          <cell r="M3451">
            <v>44668</v>
          </cell>
          <cell r="N3451">
            <v>44668</v>
          </cell>
          <cell r="O3451" t="str">
            <v>543</v>
          </cell>
          <cell r="P3451" t="str">
            <v>INSP</v>
          </cell>
          <cell r="Q3451" t="str">
            <v>E - Schd Compl Yr 0</v>
          </cell>
          <cell r="R3451" t="str">
            <v>ORAS NOCO ATCO</v>
          </cell>
          <cell r="S3451" t="str">
            <v>HFTD 2</v>
          </cell>
        </row>
        <row r="3452">
          <cell r="B3452" t="str">
            <v>120833830</v>
          </cell>
          <cell r="C3452" t="str">
            <v>A004/108</v>
          </cell>
          <cell r="D3452" t="str">
            <v>T0 DI CTTNWOOD-BENTON #1 A4/108 RPL HRDD</v>
          </cell>
          <cell r="E3452" t="str">
            <v>TABLEMTN</v>
          </cell>
          <cell r="F3452" t="str">
            <v>ETL.6640</v>
          </cell>
          <cell r="G3452" t="str">
            <v>.POLE.WOOD</v>
          </cell>
          <cell r="H3452">
            <v>44303</v>
          </cell>
          <cell r="I3452">
            <v>44295</v>
          </cell>
          <cell r="J3452">
            <v>44295</v>
          </cell>
          <cell r="L3452">
            <v>44952</v>
          </cell>
          <cell r="M3452">
            <v>44660</v>
          </cell>
          <cell r="O3452" t="str">
            <v>372</v>
          </cell>
          <cell r="P3452" t="str">
            <v>OTHR</v>
          </cell>
          <cell r="Q3452" t="str">
            <v>E - Schd Compl Yr 0</v>
          </cell>
          <cell r="R3452" t="str">
            <v>OSNO ATCO</v>
          </cell>
          <cell r="S3452" t="str">
            <v>Remove</v>
          </cell>
        </row>
        <row r="3453">
          <cell r="B3453" t="str">
            <v>120833835</v>
          </cell>
          <cell r="C3453" t="str">
            <v>029/188</v>
          </cell>
          <cell r="D3453" t="str">
            <v>DI STNSLS-MLS SS-MTC #1 29/188 RPL HRDT</v>
          </cell>
          <cell r="E3453" t="str">
            <v>VICTOR</v>
          </cell>
          <cell r="F3453" t="str">
            <v>ETL.3830</v>
          </cell>
          <cell r="G3453" t="str">
            <v>ETL.3830_029/188</v>
          </cell>
          <cell r="H3453">
            <v>44303</v>
          </cell>
          <cell r="I3453">
            <v>44301</v>
          </cell>
          <cell r="J3453">
            <v>44301</v>
          </cell>
          <cell r="L3453">
            <v>45070</v>
          </cell>
          <cell r="M3453">
            <v>44666</v>
          </cell>
          <cell r="O3453" t="str">
            <v>543</v>
          </cell>
          <cell r="P3453" t="str">
            <v>OTHR</v>
          </cell>
          <cell r="Q3453" t="str">
            <v>E - Schd Compl Yr 0</v>
          </cell>
          <cell r="R3453" t="str">
            <v>OSNO ATCO</v>
          </cell>
          <cell r="S3453" t="str">
            <v>Non-HFTD</v>
          </cell>
        </row>
        <row r="3454">
          <cell r="B3454" t="str">
            <v>120833838</v>
          </cell>
          <cell r="C3454" t="str">
            <v>030/004</v>
          </cell>
          <cell r="D3454" t="str">
            <v>T2 FULTON-HOPLAND 30/4 RPL STRW</v>
          </cell>
          <cell r="E3454" t="str">
            <v>LAKEVLLE</v>
          </cell>
          <cell r="F3454" t="str">
            <v>ETL.6890</v>
          </cell>
          <cell r="G3454" t="str">
            <v>.POLE.WOOD</v>
          </cell>
          <cell r="H3454">
            <v>44303</v>
          </cell>
          <cell r="I3454">
            <v>44293</v>
          </cell>
          <cell r="J3454">
            <v>44482</v>
          </cell>
          <cell r="K3454">
            <v>44509</v>
          </cell>
          <cell r="M3454">
            <v>44658</v>
          </cell>
          <cell r="N3454">
            <v>44656</v>
          </cell>
          <cell r="O3454" t="str">
            <v>372</v>
          </cell>
          <cell r="P3454" t="str">
            <v>OTHR</v>
          </cell>
          <cell r="Q3454" t="str">
            <v>E - Schd Compl Yr 0</v>
          </cell>
          <cell r="R3454" t="str">
            <v>ORAS NOCO ATCO</v>
          </cell>
          <cell r="S3454" t="str">
            <v>HFTD 2</v>
          </cell>
        </row>
        <row r="3455">
          <cell r="B3455" t="str">
            <v>120833946</v>
          </cell>
          <cell r="C3455" t="str">
            <v>A005/042</v>
          </cell>
          <cell r="D3455" t="str">
            <v>EI VACA-VCVILLE-JAMSN-N A005/42 UNBURY</v>
          </cell>
          <cell r="E3455" t="str">
            <v>LAKEVLLE</v>
          </cell>
          <cell r="F3455" t="str">
            <v>ETL.4100</v>
          </cell>
          <cell r="G3455" t="str">
            <v>ETL.4100_A005/042</v>
          </cell>
          <cell r="H3455">
            <v>44303</v>
          </cell>
          <cell r="I3455">
            <v>44303</v>
          </cell>
          <cell r="J3455">
            <v>44303</v>
          </cell>
          <cell r="L3455">
            <v>44992</v>
          </cell>
          <cell r="M3455">
            <v>44668</v>
          </cell>
          <cell r="O3455" t="str">
            <v>543</v>
          </cell>
          <cell r="P3455" t="str">
            <v>INSP</v>
          </cell>
          <cell r="Q3455" t="str">
            <v>E - Schd Compl Yr 0</v>
          </cell>
          <cell r="R3455" t="str">
            <v>OSNO ATCO</v>
          </cell>
          <cell r="S3455" t="str">
            <v>Non-HFTD</v>
          </cell>
        </row>
        <row r="3456">
          <cell r="B3456" t="str">
            <v>120834001</v>
          </cell>
          <cell r="C3456" t="str">
            <v>025/146</v>
          </cell>
          <cell r="D3456" t="str">
            <v>T2 EI STNSLUS-MANTECA #2 025/14 RPR STRT</v>
          </cell>
          <cell r="E3456" t="str">
            <v>VICTOR</v>
          </cell>
          <cell r="F3456" t="str">
            <v>ETL.3820</v>
          </cell>
          <cell r="G3456" t="str">
            <v>.TOWR</v>
          </cell>
          <cell r="H3456">
            <v>44303</v>
          </cell>
          <cell r="I3456">
            <v>44303</v>
          </cell>
          <cell r="J3456">
            <v>44601</v>
          </cell>
          <cell r="K3456">
            <v>44614</v>
          </cell>
          <cell r="M3456">
            <v>44668</v>
          </cell>
          <cell r="N3456">
            <v>44668</v>
          </cell>
          <cell r="O3456" t="str">
            <v>543</v>
          </cell>
          <cell r="P3456" t="str">
            <v>INSP</v>
          </cell>
          <cell r="Q3456" t="str">
            <v>E - Schd Compl Yr 0</v>
          </cell>
          <cell r="R3456" t="str">
            <v>ORAS NOCO ATCO</v>
          </cell>
          <cell r="S3456" t="str">
            <v>HFTD 2</v>
          </cell>
        </row>
        <row r="3457">
          <cell r="B3457" t="str">
            <v>120834120</v>
          </cell>
          <cell r="C3457" t="str">
            <v>061/553</v>
          </cell>
          <cell r="D3457" t="str">
            <v>EI CTTNWD-DLVN #2 61/553 RPR FOND</v>
          </cell>
          <cell r="E3457" t="str">
            <v>TABLEMTN</v>
          </cell>
          <cell r="F3457" t="str">
            <v>ETL.4580</v>
          </cell>
          <cell r="G3457" t="str">
            <v>ETL.4580_061/553</v>
          </cell>
          <cell r="H3457">
            <v>44303</v>
          </cell>
          <cell r="I3457">
            <v>44303</v>
          </cell>
          <cell r="J3457">
            <v>44303</v>
          </cell>
          <cell r="L3457">
            <v>44985</v>
          </cell>
          <cell r="M3457">
            <v>44668</v>
          </cell>
          <cell r="O3457" t="str">
            <v>543</v>
          </cell>
          <cell r="P3457" t="str">
            <v>INSP</v>
          </cell>
          <cell r="Q3457" t="str">
            <v>E - Schd Compl Yr 0</v>
          </cell>
          <cell r="R3457" t="str">
            <v>OSNO ATCO</v>
          </cell>
          <cell r="S3457" t="str">
            <v>Non-HFTD</v>
          </cell>
        </row>
        <row r="3458">
          <cell r="B3458" t="str">
            <v>120834123</v>
          </cell>
          <cell r="C3458" t="str">
            <v>005/101</v>
          </cell>
          <cell r="D3458" t="str">
            <v>EI FLTN-MLIN-CTTI 5/101 RPL STRW</v>
          </cell>
          <cell r="E3458" t="str">
            <v>LAKEVLLE</v>
          </cell>
          <cell r="F3458" t="str">
            <v>ETL.6910</v>
          </cell>
          <cell r="G3458" t="str">
            <v>ETL.6910_005/101</v>
          </cell>
          <cell r="H3458">
            <v>44303</v>
          </cell>
          <cell r="I3458">
            <v>44303</v>
          </cell>
          <cell r="J3458">
            <v>44303</v>
          </cell>
          <cell r="M3458">
            <v>44668</v>
          </cell>
          <cell r="N3458">
            <v>44666</v>
          </cell>
          <cell r="O3458" t="str">
            <v>372</v>
          </cell>
          <cell r="P3458" t="str">
            <v>INSP</v>
          </cell>
          <cell r="Q3458" t="str">
            <v>E - Schd Compl Yr 0</v>
          </cell>
          <cell r="R3458" t="str">
            <v>NOPR ORAS ATCO</v>
          </cell>
          <cell r="S3458" t="str">
            <v>Non-HFTD</v>
          </cell>
        </row>
        <row r="3459">
          <cell r="B3459" t="str">
            <v>120834128</v>
          </cell>
          <cell r="C3459" t="str">
            <v>A005/044</v>
          </cell>
          <cell r="D3459" t="str">
            <v>EI VACA-VCVILLE-JAMSN-N A005/44 RPR FOND</v>
          </cell>
          <cell r="E3459" t="str">
            <v>LAKEVLLE</v>
          </cell>
          <cell r="F3459" t="str">
            <v>ETL.4100</v>
          </cell>
          <cell r="G3459" t="str">
            <v>ETL.4100_A005/044</v>
          </cell>
          <cell r="H3459">
            <v>44303</v>
          </cell>
          <cell r="I3459">
            <v>44303</v>
          </cell>
          <cell r="J3459">
            <v>44627</v>
          </cell>
          <cell r="K3459">
            <v>44700</v>
          </cell>
          <cell r="M3459">
            <v>44668</v>
          </cell>
          <cell r="N3459">
            <v>44668</v>
          </cell>
          <cell r="O3459" t="str">
            <v>543</v>
          </cell>
          <cell r="P3459" t="str">
            <v>INSP</v>
          </cell>
          <cell r="Q3459" t="str">
            <v>E - Schd Compl Yr 0</v>
          </cell>
          <cell r="R3459" t="str">
            <v>ORAS NOCO ATCO</v>
          </cell>
          <cell r="S3459" t="str">
            <v>Non-HFTD</v>
          </cell>
        </row>
        <row r="3460">
          <cell r="B3460" t="str">
            <v>120834213</v>
          </cell>
          <cell r="C3460" t="str">
            <v>005/100</v>
          </cell>
          <cell r="D3460" t="str">
            <v>EI FLTN-MLIN-CTTI 5/100 RPR GWRW</v>
          </cell>
          <cell r="E3460" t="str">
            <v>LAKEVLLE</v>
          </cell>
          <cell r="F3460" t="str">
            <v>ETL.6910</v>
          </cell>
          <cell r="G3460" t="str">
            <v>ETL.6910_005/100</v>
          </cell>
          <cell r="H3460">
            <v>44303</v>
          </cell>
          <cell r="I3460">
            <v>44303</v>
          </cell>
          <cell r="J3460">
            <v>44303</v>
          </cell>
          <cell r="M3460">
            <v>44668</v>
          </cell>
          <cell r="N3460">
            <v>44615</v>
          </cell>
          <cell r="O3460" t="str">
            <v>630</v>
          </cell>
          <cell r="P3460" t="str">
            <v>INSP</v>
          </cell>
          <cell r="Q3460" t="str">
            <v>E - Schd Compl Yr 0</v>
          </cell>
          <cell r="R3460" t="str">
            <v>NOPR ORAS ATCO</v>
          </cell>
          <cell r="S3460" t="str">
            <v>Non-HFTD</v>
          </cell>
        </row>
        <row r="3461">
          <cell r="B3461" t="str">
            <v>120834271</v>
          </cell>
          <cell r="C3461" t="str">
            <v>A006/101</v>
          </cell>
          <cell r="D3461" t="str">
            <v>EI FLTN-MLNO-CTTI A6/101 RPL STRW</v>
          </cell>
          <cell r="E3461" t="str">
            <v>LAKEVLLE</v>
          </cell>
          <cell r="F3461" t="str">
            <v>ETL.6910</v>
          </cell>
          <cell r="G3461" t="str">
            <v>ETL.6910_A006/101</v>
          </cell>
          <cell r="H3461">
            <v>44303</v>
          </cell>
          <cell r="I3461">
            <v>44303</v>
          </cell>
          <cell r="J3461">
            <v>44303</v>
          </cell>
          <cell r="M3461">
            <v>44668</v>
          </cell>
          <cell r="N3461">
            <v>44666</v>
          </cell>
          <cell r="O3461" t="str">
            <v>372</v>
          </cell>
          <cell r="P3461" t="str">
            <v>INSP</v>
          </cell>
          <cell r="Q3461" t="str">
            <v>E - Schd Compl Yr 0</v>
          </cell>
          <cell r="R3461" t="str">
            <v>NOPR ORAS ATCO</v>
          </cell>
          <cell r="S3461" t="str">
            <v>Non-HFTD</v>
          </cell>
        </row>
        <row r="3462">
          <cell r="B3462" t="str">
            <v>120834273</v>
          </cell>
          <cell r="C3462" t="str">
            <v>A006/101</v>
          </cell>
          <cell r="D3462" t="str">
            <v>EI FLTN-MLNO-CTTI A6/101 TRIM VEG</v>
          </cell>
          <cell r="E3462" t="str">
            <v>LAKEVLLE</v>
          </cell>
          <cell r="F3462" t="str">
            <v>ETL.6910</v>
          </cell>
          <cell r="G3462" t="str">
            <v>ETL.6910_A006/101</v>
          </cell>
          <cell r="H3462">
            <v>44303</v>
          </cell>
          <cell r="I3462">
            <v>44303</v>
          </cell>
          <cell r="J3462">
            <v>44303</v>
          </cell>
          <cell r="M3462">
            <v>44668</v>
          </cell>
          <cell r="O3462" t="str">
            <v>564</v>
          </cell>
          <cell r="P3462" t="str">
            <v>INSP</v>
          </cell>
          <cell r="Q3462" t="str">
            <v>E - Schd Compl Yr 0</v>
          </cell>
          <cell r="R3462" t="str">
            <v>OSNO ATCO</v>
          </cell>
          <cell r="S3462" t="str">
            <v>Non-HFTD</v>
          </cell>
        </row>
        <row r="3463">
          <cell r="B3463" t="str">
            <v>120834293</v>
          </cell>
          <cell r="C3463" t="str">
            <v>013/248</v>
          </cell>
          <cell r="D3463" t="str">
            <v>EI CHRISTIE-WILLOW PASS 13/248 REPL GUY</v>
          </cell>
          <cell r="E3463" t="str">
            <v>CONCORD</v>
          </cell>
          <cell r="F3463" t="str">
            <v>ETL.6370</v>
          </cell>
          <cell r="G3463" t="str">
            <v>ETL.6370_013/248</v>
          </cell>
          <cell r="H3463">
            <v>44303</v>
          </cell>
          <cell r="I3463">
            <v>44303</v>
          </cell>
          <cell r="J3463">
            <v>44303</v>
          </cell>
          <cell r="M3463">
            <v>44668</v>
          </cell>
          <cell r="O3463" t="str">
            <v>630</v>
          </cell>
          <cell r="P3463" t="str">
            <v>INSP</v>
          </cell>
          <cell r="Q3463" t="str">
            <v>E - Schd Compl Yr 0</v>
          </cell>
          <cell r="R3463" t="str">
            <v>OSNO ATCO</v>
          </cell>
          <cell r="S3463" t="str">
            <v>Non-HFTD</v>
          </cell>
        </row>
        <row r="3464">
          <cell r="B3464" t="str">
            <v>120834294</v>
          </cell>
          <cell r="C3464" t="str">
            <v>013/248</v>
          </cell>
          <cell r="D3464" t="str">
            <v>EI CHRISTIE-WILLOW PASS 13/248 TIGHTN HR</v>
          </cell>
          <cell r="E3464" t="str">
            <v>CONCORD</v>
          </cell>
          <cell r="F3464" t="str">
            <v>ETL.6370</v>
          </cell>
          <cell r="G3464" t="str">
            <v>ETL.6370_013/248</v>
          </cell>
          <cell r="H3464">
            <v>44303</v>
          </cell>
          <cell r="I3464">
            <v>44303</v>
          </cell>
          <cell r="J3464">
            <v>44303</v>
          </cell>
          <cell r="M3464">
            <v>44668</v>
          </cell>
          <cell r="O3464" t="str">
            <v>630</v>
          </cell>
          <cell r="P3464" t="str">
            <v>INSP</v>
          </cell>
          <cell r="Q3464" t="str">
            <v>E - Schd Compl Yr 0</v>
          </cell>
          <cell r="R3464" t="str">
            <v>OSNO ATCO</v>
          </cell>
          <cell r="S3464" t="str">
            <v>Non-HFTD</v>
          </cell>
        </row>
        <row r="3465">
          <cell r="B3465" t="str">
            <v>120834334</v>
          </cell>
          <cell r="C3465" t="str">
            <v>009/153</v>
          </cell>
          <cell r="D3465" t="str">
            <v>T2 EI TEJON-LEBEC 9/153 RPR GYWW</v>
          </cell>
          <cell r="E3465" t="str">
            <v>MIDWAY</v>
          </cell>
          <cell r="F3465" t="str">
            <v>ETL.9250</v>
          </cell>
          <cell r="G3465" t="str">
            <v>.POLE.WOOD</v>
          </cell>
          <cell r="H3465">
            <v>44303</v>
          </cell>
          <cell r="I3465">
            <v>44303</v>
          </cell>
          <cell r="J3465">
            <v>44433</v>
          </cell>
          <cell r="K3465">
            <v>44446</v>
          </cell>
          <cell r="M3465">
            <v>44668</v>
          </cell>
          <cell r="N3465">
            <v>44668</v>
          </cell>
          <cell r="O3465" t="str">
            <v>630</v>
          </cell>
          <cell r="P3465" t="str">
            <v>INSP</v>
          </cell>
          <cell r="Q3465" t="str">
            <v>E - Schd Compl Yr 0</v>
          </cell>
          <cell r="R3465" t="str">
            <v>ORAS NOCO ATCO</v>
          </cell>
          <cell r="S3465" t="str">
            <v>HFTD 2</v>
          </cell>
        </row>
        <row r="3466">
          <cell r="B3466" t="str">
            <v>120834372</v>
          </cell>
          <cell r="C3466" t="str">
            <v>A006/102</v>
          </cell>
          <cell r="D3466" t="str">
            <v>EI FLTN-MLNO-CTTI A6/102 RMV VEG</v>
          </cell>
          <cell r="E3466" t="str">
            <v>LAKEVLLE</v>
          </cell>
          <cell r="F3466" t="str">
            <v>ETL.6910</v>
          </cell>
          <cell r="G3466" t="str">
            <v>ETL.6910_A006/102</v>
          </cell>
          <cell r="H3466">
            <v>44303</v>
          </cell>
          <cell r="I3466">
            <v>44303</v>
          </cell>
          <cell r="J3466">
            <v>44303</v>
          </cell>
          <cell r="M3466">
            <v>44668</v>
          </cell>
          <cell r="O3466" t="str">
            <v>564</v>
          </cell>
          <cell r="P3466" t="str">
            <v>INSP</v>
          </cell>
          <cell r="Q3466" t="str">
            <v>E - Schd Compl Yr 0</v>
          </cell>
          <cell r="R3466" t="str">
            <v>OSNO ATCO</v>
          </cell>
          <cell r="S3466" t="str">
            <v>Non-HFTD</v>
          </cell>
        </row>
        <row r="3467">
          <cell r="B3467" t="str">
            <v>120834407</v>
          </cell>
          <cell r="C3467" t="str">
            <v>013/249</v>
          </cell>
          <cell r="D3467" t="str">
            <v>EI CHRISTIE-WILLOW PASS 13/249 RPR GYWW</v>
          </cell>
          <cell r="E3467" t="str">
            <v>CONCORD</v>
          </cell>
          <cell r="F3467" t="str">
            <v>ETL.6370</v>
          </cell>
          <cell r="G3467" t="str">
            <v>ETL.6370_013/249</v>
          </cell>
          <cell r="H3467">
            <v>44303</v>
          </cell>
          <cell r="I3467">
            <v>44303</v>
          </cell>
          <cell r="J3467">
            <v>44303</v>
          </cell>
          <cell r="M3467">
            <v>44668</v>
          </cell>
          <cell r="O3467" t="str">
            <v>630</v>
          </cell>
          <cell r="P3467" t="str">
            <v>INSP</v>
          </cell>
          <cell r="Q3467" t="str">
            <v>E - Schd Compl Yr 0</v>
          </cell>
          <cell r="R3467" t="str">
            <v>OSNO ATCO</v>
          </cell>
          <cell r="S3467" t="str">
            <v>Non-HFTD</v>
          </cell>
        </row>
        <row r="3468">
          <cell r="B3468" t="str">
            <v>120834449</v>
          </cell>
          <cell r="C3468" t="str">
            <v>024/108</v>
          </cell>
          <cell r="D3468" t="str">
            <v>EI MOSS LANDING-COBURN 24/108 RPR FOND</v>
          </cell>
          <cell r="E3468" t="str">
            <v>MOSSLNDG</v>
          </cell>
          <cell r="F3468" t="str">
            <v>ETL.5330</v>
          </cell>
          <cell r="G3468" t="str">
            <v>ETL.5330_024/108</v>
          </cell>
          <cell r="H3468">
            <v>44303</v>
          </cell>
          <cell r="I3468">
            <v>44303</v>
          </cell>
          <cell r="J3468">
            <v>44303</v>
          </cell>
          <cell r="L3468">
            <v>45161</v>
          </cell>
          <cell r="M3468">
            <v>44668</v>
          </cell>
          <cell r="O3468" t="str">
            <v>543</v>
          </cell>
          <cell r="P3468" t="str">
            <v>INSP</v>
          </cell>
          <cell r="Q3468" t="str">
            <v>E - Schd Compl Yr 0</v>
          </cell>
          <cell r="R3468" t="str">
            <v>OSNO ATCO</v>
          </cell>
          <cell r="S3468" t="str">
            <v>Non-HFTD</v>
          </cell>
        </row>
        <row r="3469">
          <cell r="B3469" t="str">
            <v>120834533</v>
          </cell>
          <cell r="C3469" t="str">
            <v>A006/103</v>
          </cell>
          <cell r="D3469" t="str">
            <v>EI FLTN-MLNO-CTTI A6/103 REFRAME</v>
          </cell>
          <cell r="E3469" t="str">
            <v>LAKEVLLE</v>
          </cell>
          <cell r="F3469" t="str">
            <v>ETL.6910</v>
          </cell>
          <cell r="G3469" t="str">
            <v>ETL.6910_A006/103</v>
          </cell>
          <cell r="H3469">
            <v>44303</v>
          </cell>
          <cell r="I3469">
            <v>44303</v>
          </cell>
          <cell r="J3469">
            <v>44303</v>
          </cell>
          <cell r="M3469">
            <v>44668</v>
          </cell>
          <cell r="N3469">
            <v>44656</v>
          </cell>
          <cell r="O3469" t="str">
            <v>637</v>
          </cell>
          <cell r="P3469" t="str">
            <v>INSP</v>
          </cell>
          <cell r="Q3469" t="str">
            <v>E - Schd Compl Yr 0</v>
          </cell>
          <cell r="R3469" t="str">
            <v>NOPR ORAS ATCO</v>
          </cell>
          <cell r="S3469" t="str">
            <v>Non-HFTD</v>
          </cell>
        </row>
        <row r="3470">
          <cell r="B3470" t="str">
            <v>120834566</v>
          </cell>
          <cell r="C3470" t="str">
            <v>004/003</v>
          </cell>
          <cell r="D3470" t="str">
            <v>EI RIO DELL TAP 04/003 RPL INSW</v>
          </cell>
          <cell r="E3470" t="str">
            <v>EUREKA</v>
          </cell>
          <cell r="F3470" t="str">
            <v>ETL.7851</v>
          </cell>
          <cell r="G3470" t="str">
            <v>ETL.7851_004/003</v>
          </cell>
          <cell r="H3470">
            <v>44303</v>
          </cell>
          <cell r="I3470">
            <v>44303</v>
          </cell>
          <cell r="J3470">
            <v>44303</v>
          </cell>
          <cell r="M3470">
            <v>44668</v>
          </cell>
          <cell r="N3470">
            <v>44665</v>
          </cell>
          <cell r="O3470" t="str">
            <v>508</v>
          </cell>
          <cell r="P3470" t="str">
            <v>INSP</v>
          </cell>
          <cell r="Q3470" t="str">
            <v>E - Schd Compl Yr 0</v>
          </cell>
          <cell r="R3470" t="str">
            <v>NOPR ORAS NOPT ATCO</v>
          </cell>
          <cell r="S3470" t="str">
            <v>Non-HFTD</v>
          </cell>
        </row>
        <row r="3471">
          <cell r="B3471" t="str">
            <v>120834593</v>
          </cell>
          <cell r="C3471" t="str">
            <v>018/134A</v>
          </cell>
          <cell r="D3471" t="str">
            <v>EI CMP EVERS-PUL SWT 18/134A RMV VEG</v>
          </cell>
          <cell r="E3471" t="str">
            <v>MOSSLNDG</v>
          </cell>
          <cell r="F3471" t="str">
            <v>ETL.1220</v>
          </cell>
          <cell r="G3471" t="str">
            <v>ETL.1220_018/134A</v>
          </cell>
          <cell r="H3471">
            <v>44303</v>
          </cell>
          <cell r="I3471">
            <v>44303</v>
          </cell>
          <cell r="J3471">
            <v>44671</v>
          </cell>
          <cell r="K3471">
            <v>44672</v>
          </cell>
          <cell r="M3471">
            <v>44668</v>
          </cell>
          <cell r="O3471" t="str">
            <v>564</v>
          </cell>
          <cell r="P3471" t="str">
            <v>INSP</v>
          </cell>
          <cell r="Q3471" t="str">
            <v>E - Schd Compl Yr 0</v>
          </cell>
          <cell r="R3471" t="str">
            <v>NOCO ATCO</v>
          </cell>
          <cell r="S3471" t="str">
            <v>Non-HFTD</v>
          </cell>
        </row>
        <row r="3472">
          <cell r="B3472" t="str">
            <v>120834660</v>
          </cell>
          <cell r="C3472" t="str">
            <v>A006/105</v>
          </cell>
          <cell r="D3472" t="str">
            <v>EI FLTN-MLIN-CTTI A6/105 RPL STRW</v>
          </cell>
          <cell r="E3472" t="str">
            <v>LAKEVLLE</v>
          </cell>
          <cell r="F3472" t="str">
            <v>ETL.6910</v>
          </cell>
          <cell r="G3472" t="str">
            <v>ETL.6910_A006/105</v>
          </cell>
          <cell r="H3472">
            <v>44303</v>
          </cell>
          <cell r="I3472">
            <v>44303</v>
          </cell>
          <cell r="J3472">
            <v>44303</v>
          </cell>
          <cell r="L3472">
            <v>45121</v>
          </cell>
          <cell r="M3472">
            <v>44668</v>
          </cell>
          <cell r="N3472">
            <v>45120</v>
          </cell>
          <cell r="O3472" t="str">
            <v>372</v>
          </cell>
          <cell r="P3472" t="str">
            <v>INSP</v>
          </cell>
          <cell r="Q3472" t="str">
            <v>E - Schd Compl Yr 0</v>
          </cell>
          <cell r="R3472" t="str">
            <v>NOPR ORAS ATCO</v>
          </cell>
          <cell r="S3472" t="str">
            <v>Non-HFTD</v>
          </cell>
        </row>
        <row r="3473">
          <cell r="B3473" t="str">
            <v>120834672</v>
          </cell>
          <cell r="C3473" t="str">
            <v>028/130</v>
          </cell>
          <cell r="D3473" t="str">
            <v>EI VACA-LAKEVILLE #1 28/130 RPR FOND</v>
          </cell>
          <cell r="E3473" t="str">
            <v>LAKEVLLE</v>
          </cell>
          <cell r="F3473" t="str">
            <v>ETL.5840</v>
          </cell>
          <cell r="G3473" t="str">
            <v>ETL.5840_028/130</v>
          </cell>
          <cell r="H3473">
            <v>44303</v>
          </cell>
          <cell r="I3473">
            <v>44303</v>
          </cell>
          <cell r="J3473">
            <v>44303</v>
          </cell>
          <cell r="L3473">
            <v>45141</v>
          </cell>
          <cell r="M3473">
            <v>44668</v>
          </cell>
          <cell r="O3473" t="str">
            <v>543</v>
          </cell>
          <cell r="P3473" t="str">
            <v>INSP</v>
          </cell>
          <cell r="Q3473" t="str">
            <v>E - Schd Compl Yr 0</v>
          </cell>
          <cell r="R3473" t="str">
            <v>OSNO ATCO</v>
          </cell>
          <cell r="S3473" t="str">
            <v>Non-HFTD</v>
          </cell>
        </row>
        <row r="3474">
          <cell r="B3474" t="str">
            <v>120834785</v>
          </cell>
          <cell r="C3474" t="str">
            <v>A006/108</v>
          </cell>
          <cell r="D3474" t="str">
            <v>T0 EI FLTN-MLNO-CTTI A6/108 RPL POLE</v>
          </cell>
          <cell r="E3474" t="str">
            <v>LAKEVLLE</v>
          </cell>
          <cell r="F3474" t="str">
            <v>ETL.6910</v>
          </cell>
          <cell r="G3474" t="str">
            <v>.POLE.WOOD</v>
          </cell>
          <cell r="H3474">
            <v>44303</v>
          </cell>
          <cell r="I3474">
            <v>44303</v>
          </cell>
          <cell r="J3474">
            <v>44303</v>
          </cell>
          <cell r="M3474">
            <v>44668</v>
          </cell>
          <cell r="N3474">
            <v>45120</v>
          </cell>
          <cell r="O3474" t="str">
            <v>372</v>
          </cell>
          <cell r="P3474" t="str">
            <v>INSP</v>
          </cell>
          <cell r="Q3474" t="str">
            <v>E - Schd Compl Yr 0</v>
          </cell>
          <cell r="R3474" t="str">
            <v>NOPR ORAS ATCO</v>
          </cell>
          <cell r="S3474" t="str">
            <v>Remove</v>
          </cell>
        </row>
        <row r="3475">
          <cell r="B3475" t="str">
            <v>120834789</v>
          </cell>
          <cell r="C3475" t="str">
            <v>001/005</v>
          </cell>
          <cell r="D3475" t="str">
            <v>EI HUMBOLDT BY-RIO DELL JCT 1/5 RPL ANCW</v>
          </cell>
          <cell r="E3475" t="str">
            <v>EUREKA</v>
          </cell>
          <cell r="F3475" t="str">
            <v>ETL.7100</v>
          </cell>
          <cell r="G3475" t="str">
            <v>ETL.7100_001/005</v>
          </cell>
          <cell r="H3475">
            <v>44303</v>
          </cell>
          <cell r="I3475">
            <v>44303</v>
          </cell>
          <cell r="J3475">
            <v>44303</v>
          </cell>
          <cell r="L3475">
            <v>45104</v>
          </cell>
          <cell r="M3475">
            <v>44668</v>
          </cell>
          <cell r="O3475" t="str">
            <v>637</v>
          </cell>
          <cell r="P3475" t="str">
            <v>INSP</v>
          </cell>
          <cell r="Q3475" t="str">
            <v>E - Schd Compl Yr 0</v>
          </cell>
          <cell r="R3475" t="str">
            <v>NOPR ATCO</v>
          </cell>
          <cell r="S3475" t="str">
            <v>Non-HFTD</v>
          </cell>
        </row>
        <row r="3476">
          <cell r="B3476" t="str">
            <v>120835005</v>
          </cell>
          <cell r="C3476" t="str">
            <v>002/015</v>
          </cell>
          <cell r="D3476" t="str">
            <v>T2 EI KRCKHF-CLVS-SNGR #1 2/015 RPR FOND</v>
          </cell>
          <cell r="E3476" t="str">
            <v>FRESNO</v>
          </cell>
          <cell r="F3476" t="str">
            <v>ETL.1890</v>
          </cell>
          <cell r="G3476" t="str">
            <v>.TOWR</v>
          </cell>
          <cell r="H3476">
            <v>44303</v>
          </cell>
          <cell r="I3476">
            <v>44303</v>
          </cell>
          <cell r="J3476">
            <v>44600</v>
          </cell>
          <cell r="K3476">
            <v>44606</v>
          </cell>
          <cell r="M3476">
            <v>44668</v>
          </cell>
          <cell r="N3476">
            <v>44668</v>
          </cell>
          <cell r="O3476" t="str">
            <v>543</v>
          </cell>
          <cell r="P3476" t="str">
            <v>INSP</v>
          </cell>
          <cell r="Q3476" t="str">
            <v>E - Schd Compl Yr 0</v>
          </cell>
          <cell r="R3476" t="str">
            <v>ORAS NOCO ATCO</v>
          </cell>
          <cell r="S3476" t="str">
            <v>HFTD 2</v>
          </cell>
        </row>
        <row r="3477">
          <cell r="B3477" t="str">
            <v>120835007</v>
          </cell>
          <cell r="C3477" t="str">
            <v>001/007</v>
          </cell>
          <cell r="D3477" t="str">
            <v>EI HUMBOLDT BAY-RIO DELL JCT 1/7 RMV VEG</v>
          </cell>
          <cell r="E3477" t="str">
            <v>EUREKA</v>
          </cell>
          <cell r="F3477" t="str">
            <v>ETL.7100</v>
          </cell>
          <cell r="G3477" t="str">
            <v>ETL.7100_001/007</v>
          </cell>
          <cell r="H3477">
            <v>44303</v>
          </cell>
          <cell r="I3477">
            <v>44303</v>
          </cell>
          <cell r="J3477">
            <v>44303</v>
          </cell>
          <cell r="M3477">
            <v>44668</v>
          </cell>
          <cell r="O3477" t="str">
            <v>564</v>
          </cell>
          <cell r="P3477" t="str">
            <v>INSP</v>
          </cell>
          <cell r="Q3477" t="str">
            <v>E - Schd Compl Yr 0</v>
          </cell>
          <cell r="R3477" t="str">
            <v>OSNO ATCO</v>
          </cell>
          <cell r="S3477" t="str">
            <v>Non-HFTD</v>
          </cell>
        </row>
        <row r="3478">
          <cell r="B3478" t="str">
            <v>120835188</v>
          </cell>
          <cell r="C3478" t="str">
            <v>001/010</v>
          </cell>
          <cell r="D3478" t="str">
            <v>EI HMBLDT BY-RIO DELL JCT 1/10 REFRAME</v>
          </cell>
          <cell r="E3478" t="str">
            <v>EUREKA</v>
          </cell>
          <cell r="F3478" t="str">
            <v>ETL.7100</v>
          </cell>
          <cell r="G3478" t="str">
            <v>ETL.7100_001/010</v>
          </cell>
          <cell r="H3478">
            <v>44303</v>
          </cell>
          <cell r="I3478">
            <v>44303</v>
          </cell>
          <cell r="J3478">
            <v>44303</v>
          </cell>
          <cell r="L3478">
            <v>45104</v>
          </cell>
          <cell r="M3478">
            <v>44668</v>
          </cell>
          <cell r="N3478">
            <v>44799</v>
          </cell>
          <cell r="O3478" t="str">
            <v>637</v>
          </cell>
          <cell r="P3478" t="str">
            <v>INSP</v>
          </cell>
          <cell r="Q3478" t="str">
            <v>E - Schd Compl Yr 0</v>
          </cell>
          <cell r="R3478" t="str">
            <v>NOPR ORAS ATCO</v>
          </cell>
          <cell r="S3478" t="str">
            <v>Non-HFTD</v>
          </cell>
        </row>
        <row r="3479">
          <cell r="B3479" t="str">
            <v>120835359</v>
          </cell>
          <cell r="C3479" t="str">
            <v>043/010</v>
          </cell>
          <cell r="D3479" t="str">
            <v>EI GARBERVILE-LAYTONVILE 43/010 RPL STRW</v>
          </cell>
          <cell r="E3479" t="str">
            <v>WILLITS</v>
          </cell>
          <cell r="F3479" t="str">
            <v>ETL.8365</v>
          </cell>
          <cell r="G3479" t="str">
            <v>ETL.8365_043/010</v>
          </cell>
          <cell r="H3479">
            <v>44303</v>
          </cell>
          <cell r="I3479">
            <v>44303</v>
          </cell>
          <cell r="J3479">
            <v>44683</v>
          </cell>
          <cell r="K3479">
            <v>44693</v>
          </cell>
          <cell r="M3479">
            <v>44668</v>
          </cell>
          <cell r="N3479">
            <v>44663</v>
          </cell>
          <cell r="O3479" t="str">
            <v>372</v>
          </cell>
          <cell r="P3479" t="str">
            <v>INSP</v>
          </cell>
          <cell r="Q3479" t="str">
            <v>E - Schd Compl Yr 0</v>
          </cell>
          <cell r="R3479" t="str">
            <v>ORAS NOCO ATCO</v>
          </cell>
          <cell r="S3479" t="str">
            <v>HFRA</v>
          </cell>
        </row>
        <row r="3480">
          <cell r="B3480" t="str">
            <v>120835370</v>
          </cell>
          <cell r="C3480" t="str">
            <v>043/008</v>
          </cell>
          <cell r="D3480" t="str">
            <v>T0 EI GARBERVLE-LAYTONVLE 43/8 RPR SPLW</v>
          </cell>
          <cell r="E3480" t="str">
            <v>WILLITS</v>
          </cell>
          <cell r="F3480" t="str">
            <v>ETL.8365</v>
          </cell>
          <cell r="G3480" t="str">
            <v>.POLE.NWOD</v>
          </cell>
          <cell r="H3480">
            <v>44303</v>
          </cell>
          <cell r="I3480">
            <v>44303</v>
          </cell>
          <cell r="J3480">
            <v>44670</v>
          </cell>
          <cell r="K3480">
            <v>44735</v>
          </cell>
          <cell r="M3480">
            <v>44668</v>
          </cell>
          <cell r="N3480">
            <v>44668</v>
          </cell>
          <cell r="O3480" t="str">
            <v>630</v>
          </cell>
          <cell r="P3480" t="str">
            <v>INSP</v>
          </cell>
          <cell r="Q3480" t="str">
            <v>E - Schd Compl Yr 0</v>
          </cell>
          <cell r="R3480" t="str">
            <v>ORAS NOCO ATCO</v>
          </cell>
          <cell r="S3480" t="str">
            <v>Remove</v>
          </cell>
        </row>
        <row r="3481">
          <cell r="B3481" t="str">
            <v>120835383</v>
          </cell>
          <cell r="C3481" t="str">
            <v>032/005</v>
          </cell>
          <cell r="D3481" t="str">
            <v>T0 EI CHOWCHILLA-KERCKHOFF 32/5 RPL STRW</v>
          </cell>
          <cell r="E3481" t="str">
            <v>FRESNO</v>
          </cell>
          <cell r="F3481" t="str">
            <v>ETL.1250</v>
          </cell>
          <cell r="G3481" t="str">
            <v>.POLE.WOOD</v>
          </cell>
          <cell r="H3481">
            <v>44303</v>
          </cell>
          <cell r="I3481">
            <v>44303</v>
          </cell>
          <cell r="J3481">
            <v>44625</v>
          </cell>
          <cell r="K3481">
            <v>44718</v>
          </cell>
          <cell r="M3481">
            <v>44668</v>
          </cell>
          <cell r="N3481">
            <v>44678</v>
          </cell>
          <cell r="O3481" t="str">
            <v>372</v>
          </cell>
          <cell r="P3481" t="str">
            <v>INSP</v>
          </cell>
          <cell r="Q3481" t="str">
            <v>E - Schd Compl Yr 0</v>
          </cell>
          <cell r="R3481" t="str">
            <v>ORAS NOCO ATCO</v>
          </cell>
          <cell r="S3481" t="str">
            <v>Remove</v>
          </cell>
        </row>
        <row r="3482">
          <cell r="B3482" t="str">
            <v>120835385</v>
          </cell>
          <cell r="C3482" t="str">
            <v>032/004A</v>
          </cell>
          <cell r="D3482" t="str">
            <v>EI CHOWCHILLA-KERCKHOFF 32/4A RPL STRW</v>
          </cell>
          <cell r="E3482" t="str">
            <v>FRESNO</v>
          </cell>
          <cell r="F3482" t="str">
            <v>ETL.1250</v>
          </cell>
          <cell r="G3482" t="str">
            <v>ETL.1250_032/004A</v>
          </cell>
          <cell r="H3482">
            <v>44303</v>
          </cell>
          <cell r="I3482">
            <v>44303</v>
          </cell>
          <cell r="J3482">
            <v>44627</v>
          </cell>
          <cell r="K3482">
            <v>44657</v>
          </cell>
          <cell r="M3482">
            <v>44668</v>
          </cell>
          <cell r="N3482">
            <v>44678</v>
          </cell>
          <cell r="O3482" t="str">
            <v>372</v>
          </cell>
          <cell r="P3482" t="str">
            <v>INSP</v>
          </cell>
          <cell r="Q3482" t="str">
            <v>E - Schd Compl Yr 0</v>
          </cell>
          <cell r="R3482" t="str">
            <v>ORAS NOCO ATCO</v>
          </cell>
          <cell r="S3482" t="str">
            <v>Non-HFTD</v>
          </cell>
        </row>
        <row r="3483">
          <cell r="B3483" t="str">
            <v>120835462</v>
          </cell>
          <cell r="C3483" t="str">
            <v>022/089</v>
          </cell>
          <cell r="D3483" t="str">
            <v>EI PTTSBRG-SN MTO 22/89 RPR FOND</v>
          </cell>
          <cell r="E3483" t="str">
            <v>CONCORD</v>
          </cell>
          <cell r="F3483" t="str">
            <v>ETL.5463</v>
          </cell>
          <cell r="G3483" t="str">
            <v>ETL.5463_022/089</v>
          </cell>
          <cell r="H3483">
            <v>44303</v>
          </cell>
          <cell r="I3483">
            <v>44303</v>
          </cell>
          <cell r="J3483">
            <v>44303</v>
          </cell>
          <cell r="M3483">
            <v>44668</v>
          </cell>
          <cell r="N3483">
            <v>44668</v>
          </cell>
          <cell r="O3483" t="str">
            <v>543</v>
          </cell>
          <cell r="P3483" t="str">
            <v>INSP</v>
          </cell>
          <cell r="Q3483" t="str">
            <v>E - Schd Compl Yr 0</v>
          </cell>
          <cell r="R3483" t="str">
            <v>NOPR ORAS OSTS</v>
          </cell>
          <cell r="S3483" t="str">
            <v>Non-HFTD</v>
          </cell>
        </row>
        <row r="3484">
          <cell r="B3484" t="str">
            <v>120835480</v>
          </cell>
          <cell r="C3484" t="str">
            <v>000/007</v>
          </cell>
          <cell r="D3484" t="str">
            <v>EI SAN RAMON-MORAGA 0/7 RPR STRT</v>
          </cell>
          <cell r="E3484" t="str">
            <v>CONCORD</v>
          </cell>
          <cell r="F3484" t="str">
            <v>ETL.5660</v>
          </cell>
          <cell r="G3484" t="str">
            <v>ETL.5660_000/007</v>
          </cell>
          <cell r="H3484">
            <v>44303</v>
          </cell>
          <cell r="I3484">
            <v>44303</v>
          </cell>
          <cell r="J3484">
            <v>44303</v>
          </cell>
          <cell r="L3484">
            <v>45061</v>
          </cell>
          <cell r="M3484">
            <v>44668</v>
          </cell>
          <cell r="N3484">
            <v>44668</v>
          </cell>
          <cell r="O3484" t="str">
            <v>543</v>
          </cell>
          <cell r="P3484" t="str">
            <v>INSP</v>
          </cell>
          <cell r="Q3484" t="str">
            <v>E - Schd Compl Yr 0</v>
          </cell>
          <cell r="R3484" t="str">
            <v>NOPR ORAS ATCO</v>
          </cell>
          <cell r="S3484" t="str">
            <v>Non-HFTD</v>
          </cell>
        </row>
        <row r="3485">
          <cell r="B3485" t="str">
            <v>120835722</v>
          </cell>
          <cell r="C3485" t="str">
            <v>022/435</v>
          </cell>
          <cell r="D3485" t="str">
            <v>EI SMARTVL-NICOLS #1 22/435 REPL SPLW</v>
          </cell>
          <cell r="E3485" t="str">
            <v>SACTO</v>
          </cell>
          <cell r="F3485" t="str">
            <v>ETL.7990</v>
          </cell>
          <cell r="G3485" t="str">
            <v>ETL.7990_022/435</v>
          </cell>
          <cell r="H3485">
            <v>44303</v>
          </cell>
          <cell r="I3485">
            <v>44303</v>
          </cell>
          <cell r="J3485">
            <v>44303</v>
          </cell>
          <cell r="M3485">
            <v>44668</v>
          </cell>
          <cell r="N3485">
            <v>44668</v>
          </cell>
          <cell r="O3485" t="str">
            <v>630</v>
          </cell>
          <cell r="P3485" t="str">
            <v>INSP</v>
          </cell>
          <cell r="Q3485" t="str">
            <v>E - Schd Compl Yr 0</v>
          </cell>
          <cell r="R3485" t="str">
            <v>NOPR ORAS ATCO</v>
          </cell>
          <cell r="S3485" t="str">
            <v>Non-HFTD</v>
          </cell>
        </row>
        <row r="3486">
          <cell r="B3486" t="str">
            <v>120835723</v>
          </cell>
          <cell r="C3486" t="str">
            <v>022/439</v>
          </cell>
          <cell r="D3486" t="str">
            <v>EI SMARTVL-NICOLS #1 22/439 REPL SPLW</v>
          </cell>
          <cell r="E3486" t="str">
            <v>SACTO</v>
          </cell>
          <cell r="F3486" t="str">
            <v>ETL.7990</v>
          </cell>
          <cell r="G3486" t="str">
            <v>ETL.7990_022/439</v>
          </cell>
          <cell r="H3486">
            <v>44303</v>
          </cell>
          <cell r="I3486">
            <v>44303</v>
          </cell>
          <cell r="J3486">
            <v>44303</v>
          </cell>
          <cell r="M3486">
            <v>44668</v>
          </cell>
          <cell r="N3486">
            <v>44668</v>
          </cell>
          <cell r="O3486" t="str">
            <v>630</v>
          </cell>
          <cell r="P3486" t="str">
            <v>INSP</v>
          </cell>
          <cell r="Q3486" t="str">
            <v>E - Schd Compl Yr 0</v>
          </cell>
          <cell r="R3486" t="str">
            <v>NOPR ORAS ATCO</v>
          </cell>
          <cell r="S3486" t="str">
            <v>Non-HFTD</v>
          </cell>
        </row>
        <row r="3487">
          <cell r="B3487" t="str">
            <v>120835725</v>
          </cell>
          <cell r="C3487" t="str">
            <v>028/116</v>
          </cell>
          <cell r="D3487" t="str">
            <v>EI MIDWAY-WHIRLWIND 28/116 RPL ZENA</v>
          </cell>
          <cell r="E3487" t="str">
            <v>MIDWAY</v>
          </cell>
          <cell r="F3487" t="str">
            <v>ETL.6030</v>
          </cell>
          <cell r="G3487" t="str">
            <v>ETL.6030_028/116</v>
          </cell>
          <cell r="H3487">
            <v>44303</v>
          </cell>
          <cell r="I3487">
            <v>44302</v>
          </cell>
          <cell r="J3487">
            <v>44302</v>
          </cell>
          <cell r="M3487">
            <v>44667</v>
          </cell>
          <cell r="N3487">
            <v>44667</v>
          </cell>
          <cell r="O3487" t="str">
            <v>593</v>
          </cell>
          <cell r="P3487" t="str">
            <v>INSP</v>
          </cell>
          <cell r="Q3487" t="str">
            <v>E - Schd Compl Yr 0</v>
          </cell>
          <cell r="R3487" t="str">
            <v>NOPR ORAS ATCO</v>
          </cell>
          <cell r="S3487" t="str">
            <v>Non-HFTD</v>
          </cell>
        </row>
        <row r="3488">
          <cell r="B3488" t="str">
            <v>120835727</v>
          </cell>
          <cell r="C3488" t="str">
            <v>025/103</v>
          </cell>
          <cell r="D3488" t="str">
            <v>EI MIDWAY-WHIRLWIND 25/103 RMV VEG</v>
          </cell>
          <cell r="E3488" t="str">
            <v>MIDWAY</v>
          </cell>
          <cell r="F3488" t="str">
            <v>ETL.6030</v>
          </cell>
          <cell r="G3488" t="str">
            <v>ETL.6030_025/103</v>
          </cell>
          <cell r="H3488">
            <v>44303</v>
          </cell>
          <cell r="I3488">
            <v>44303</v>
          </cell>
          <cell r="J3488">
            <v>44600</v>
          </cell>
          <cell r="K3488">
            <v>44600</v>
          </cell>
          <cell r="M3488">
            <v>44668</v>
          </cell>
          <cell r="O3488" t="str">
            <v>564</v>
          </cell>
          <cell r="P3488" t="str">
            <v>INSP</v>
          </cell>
          <cell r="Q3488" t="str">
            <v>E - Schd Compl Yr 0</v>
          </cell>
          <cell r="R3488" t="str">
            <v>NOCO ATCO</v>
          </cell>
          <cell r="S3488" t="str">
            <v>Non-HFTD</v>
          </cell>
        </row>
        <row r="3489">
          <cell r="B3489" t="str">
            <v>120835728</v>
          </cell>
          <cell r="C3489" t="str">
            <v>029/121</v>
          </cell>
          <cell r="D3489" t="str">
            <v>EI MIDWAY-WHIRLWIND 29/121 RPL ZENA</v>
          </cell>
          <cell r="E3489" t="str">
            <v>MIDWAY</v>
          </cell>
          <cell r="F3489" t="str">
            <v>ETL.6030</v>
          </cell>
          <cell r="G3489" t="str">
            <v>ETL.6030_029/121</v>
          </cell>
          <cell r="H3489">
            <v>44303</v>
          </cell>
          <cell r="I3489">
            <v>44302</v>
          </cell>
          <cell r="J3489">
            <v>44302</v>
          </cell>
          <cell r="M3489">
            <v>44667</v>
          </cell>
          <cell r="N3489">
            <v>44667</v>
          </cell>
          <cell r="O3489" t="str">
            <v>593</v>
          </cell>
          <cell r="P3489" t="str">
            <v>INSP</v>
          </cell>
          <cell r="Q3489" t="str">
            <v>E - Schd Compl Yr 0</v>
          </cell>
          <cell r="R3489" t="str">
            <v>NOPR ORAS ATCO</v>
          </cell>
          <cell r="S3489" t="str">
            <v>Non-HFTD</v>
          </cell>
        </row>
        <row r="3490">
          <cell r="B3490" t="str">
            <v>120835751</v>
          </cell>
          <cell r="C3490" t="str">
            <v>027/112</v>
          </cell>
          <cell r="D3490" t="str">
            <v>T0 EI MIDWAY-WHIRLWIND 27/112 INS RPTS</v>
          </cell>
          <cell r="E3490" t="str">
            <v>MIDWAY</v>
          </cell>
          <cell r="F3490" t="str">
            <v>ETL.6030</v>
          </cell>
          <cell r="G3490" t="str">
            <v>.TOWR</v>
          </cell>
          <cell r="H3490">
            <v>44303</v>
          </cell>
          <cell r="I3490">
            <v>44303</v>
          </cell>
          <cell r="J3490">
            <v>44303</v>
          </cell>
          <cell r="M3490">
            <v>44668</v>
          </cell>
          <cell r="N3490">
            <v>44668</v>
          </cell>
          <cell r="O3490" t="str">
            <v>593</v>
          </cell>
          <cell r="P3490" t="str">
            <v>INSP</v>
          </cell>
          <cell r="Q3490" t="str">
            <v>E - Schd Compl Yr 0</v>
          </cell>
          <cell r="R3490" t="str">
            <v>NOPR ORAS ATCO</v>
          </cell>
          <cell r="S3490" t="str">
            <v>Remove</v>
          </cell>
        </row>
        <row r="3491">
          <cell r="B3491" t="str">
            <v>120835754</v>
          </cell>
          <cell r="C3491" t="str">
            <v>029/121</v>
          </cell>
          <cell r="D3491" t="str">
            <v>EI MIDWAY-WHIRLWIND 29/121 RPL INSS</v>
          </cell>
          <cell r="E3491" t="str">
            <v>MIDWAY</v>
          </cell>
          <cell r="F3491" t="str">
            <v>ETL.6030</v>
          </cell>
          <cell r="G3491" t="str">
            <v>ETL.6030_029/121</v>
          </cell>
          <cell r="H3491">
            <v>44303</v>
          </cell>
          <cell r="I3491">
            <v>44302</v>
          </cell>
          <cell r="J3491">
            <v>44628</v>
          </cell>
          <cell r="K3491">
            <v>44645</v>
          </cell>
          <cell r="M3491">
            <v>44667</v>
          </cell>
          <cell r="N3491">
            <v>44652</v>
          </cell>
          <cell r="O3491" t="str">
            <v>532</v>
          </cell>
          <cell r="P3491" t="str">
            <v>INSP</v>
          </cell>
          <cell r="Q3491" t="str">
            <v>E - Schd Compl Yr 0</v>
          </cell>
          <cell r="R3491" t="str">
            <v>ORAS NOCO ATCO</v>
          </cell>
          <cell r="S3491" t="str">
            <v>Non-HFTD</v>
          </cell>
        </row>
        <row r="3492">
          <cell r="B3492" t="str">
            <v>120835780</v>
          </cell>
          <cell r="C3492" t="str">
            <v>191/1426</v>
          </cell>
          <cell r="D3492" t="str">
            <v>EI DELEVAN-VACA #2 191/1426 RPR FOND</v>
          </cell>
          <cell r="E3492" t="str">
            <v>SACTO</v>
          </cell>
          <cell r="F3492" t="str">
            <v>ETL.4231</v>
          </cell>
          <cell r="G3492" t="str">
            <v>ETL.4231_191/1426</v>
          </cell>
          <cell r="H3492">
            <v>44303</v>
          </cell>
          <cell r="I3492">
            <v>44303</v>
          </cell>
          <cell r="J3492">
            <v>44303</v>
          </cell>
          <cell r="L3492">
            <v>44989</v>
          </cell>
          <cell r="M3492">
            <v>44668</v>
          </cell>
          <cell r="O3492" t="str">
            <v>543</v>
          </cell>
          <cell r="P3492" t="str">
            <v>INSP</v>
          </cell>
          <cell r="Q3492" t="str">
            <v>E - Schd Compl Yr 0</v>
          </cell>
          <cell r="R3492" t="str">
            <v>OSNO ATCO</v>
          </cell>
          <cell r="S3492" t="str">
            <v>Non-HFTD</v>
          </cell>
        </row>
        <row r="3493">
          <cell r="B3493" t="str">
            <v>120835905</v>
          </cell>
          <cell r="C3493" t="str">
            <v>000/006</v>
          </cell>
          <cell r="D3493" t="str">
            <v>T2 EI SLT SPRNGS-TIGR CRK 0/006 RPL INSS</v>
          </cell>
          <cell r="E3493" t="str">
            <v>VICTOR</v>
          </cell>
          <cell r="F3493" t="str">
            <v>ETL.3500</v>
          </cell>
          <cell r="G3493" t="str">
            <v>.INSL</v>
          </cell>
          <cell r="H3493">
            <v>44303</v>
          </cell>
          <cell r="I3493">
            <v>44303</v>
          </cell>
          <cell r="J3493">
            <v>44730</v>
          </cell>
          <cell r="K3493">
            <v>44741</v>
          </cell>
          <cell r="L3493">
            <v>45084</v>
          </cell>
          <cell r="M3493">
            <v>44668</v>
          </cell>
          <cell r="N3493">
            <v>44672</v>
          </cell>
          <cell r="O3493" t="str">
            <v>532</v>
          </cell>
          <cell r="P3493" t="str">
            <v>INSP</v>
          </cell>
          <cell r="Q3493" t="str">
            <v>E - Schd Compl Yr 0</v>
          </cell>
          <cell r="R3493" t="str">
            <v>ORAS NOCO ATCO</v>
          </cell>
          <cell r="S3493" t="str">
            <v>HFTD 2</v>
          </cell>
        </row>
        <row r="3494">
          <cell r="B3494" t="str">
            <v>120835960</v>
          </cell>
          <cell r="C3494" t="str">
            <v>000/008</v>
          </cell>
          <cell r="D3494" t="str">
            <v>T2 EI SLT SPRNGS-TIGR CRK 0/8 RPL INSS</v>
          </cell>
          <cell r="E3494" t="str">
            <v>VICTOR</v>
          </cell>
          <cell r="F3494" t="str">
            <v>ETL.3500</v>
          </cell>
          <cell r="G3494" t="str">
            <v>.INSL</v>
          </cell>
          <cell r="H3494">
            <v>44303</v>
          </cell>
          <cell r="I3494">
            <v>44303</v>
          </cell>
          <cell r="J3494">
            <v>44730</v>
          </cell>
          <cell r="K3494">
            <v>44749</v>
          </cell>
          <cell r="L3494">
            <v>45084</v>
          </cell>
          <cell r="M3494">
            <v>44668</v>
          </cell>
          <cell r="N3494">
            <v>44672</v>
          </cell>
          <cell r="O3494" t="str">
            <v>532</v>
          </cell>
          <cell r="P3494" t="str">
            <v>INSP</v>
          </cell>
          <cell r="Q3494" t="str">
            <v>E - Schd Compl Yr 0</v>
          </cell>
          <cell r="R3494" t="str">
            <v>ORAS NOCO ATCO</v>
          </cell>
          <cell r="S3494" t="str">
            <v>HFTD 2</v>
          </cell>
        </row>
        <row r="3495">
          <cell r="B3495" t="str">
            <v>120835962</v>
          </cell>
          <cell r="C3495" t="str">
            <v>010/080</v>
          </cell>
          <cell r="D3495" t="str">
            <v>T2 EI SLT SPRNGS-TGR CRK 10/080 RPL INSS</v>
          </cell>
          <cell r="E3495" t="str">
            <v>VICTOR</v>
          </cell>
          <cell r="F3495" t="str">
            <v>ETL.3500</v>
          </cell>
          <cell r="G3495" t="str">
            <v>.INSL</v>
          </cell>
          <cell r="H3495">
            <v>44303</v>
          </cell>
          <cell r="I3495">
            <v>44303</v>
          </cell>
          <cell r="J3495">
            <v>44735</v>
          </cell>
          <cell r="K3495">
            <v>44761</v>
          </cell>
          <cell r="L3495">
            <v>45086</v>
          </cell>
          <cell r="M3495">
            <v>44668</v>
          </cell>
          <cell r="N3495">
            <v>44672</v>
          </cell>
          <cell r="O3495" t="str">
            <v>532</v>
          </cell>
          <cell r="P3495" t="str">
            <v>INSP</v>
          </cell>
          <cell r="Q3495" t="str">
            <v>E - Schd Compl Yr 0</v>
          </cell>
          <cell r="R3495" t="str">
            <v>ORAS NOCO ATCO</v>
          </cell>
          <cell r="S3495" t="str">
            <v>HFTD 2</v>
          </cell>
        </row>
        <row r="3496">
          <cell r="B3496" t="str">
            <v>120835966</v>
          </cell>
          <cell r="C3496" t="str">
            <v>009/079</v>
          </cell>
          <cell r="D3496" t="str">
            <v>T2 EI SALT SPRNGS-TIGR CRK 9/79 RPR FOND</v>
          </cell>
          <cell r="E3496" t="str">
            <v>VICTOR</v>
          </cell>
          <cell r="F3496" t="str">
            <v>ETL.3500</v>
          </cell>
          <cell r="G3496" t="str">
            <v>.TOWR</v>
          </cell>
          <cell r="H3496">
            <v>44303</v>
          </cell>
          <cell r="I3496">
            <v>44303</v>
          </cell>
          <cell r="J3496">
            <v>44641</v>
          </cell>
          <cell r="K3496">
            <v>44649</v>
          </cell>
          <cell r="M3496">
            <v>44668</v>
          </cell>
          <cell r="N3496">
            <v>44668</v>
          </cell>
          <cell r="O3496" t="str">
            <v>543</v>
          </cell>
          <cell r="P3496" t="str">
            <v>INSP</v>
          </cell>
          <cell r="Q3496" t="str">
            <v>E - Schd Compl Yr 0</v>
          </cell>
          <cell r="R3496" t="str">
            <v>ORAS NOCO ATCO</v>
          </cell>
          <cell r="S3496" t="str">
            <v>HFTD 2</v>
          </cell>
        </row>
        <row r="3497">
          <cell r="B3497" t="str">
            <v>120835969</v>
          </cell>
          <cell r="C3497" t="str">
            <v>009/078</v>
          </cell>
          <cell r="D3497" t="str">
            <v>T2 EI SALT SPRNGS-TGR CRK 9/078 RPL INSS</v>
          </cell>
          <cell r="E3497" t="str">
            <v>VICTOR</v>
          </cell>
          <cell r="F3497" t="str">
            <v>ETL.3500</v>
          </cell>
          <cell r="G3497" t="str">
            <v>.INSL</v>
          </cell>
          <cell r="H3497">
            <v>44303</v>
          </cell>
          <cell r="I3497">
            <v>44303</v>
          </cell>
          <cell r="J3497">
            <v>44735</v>
          </cell>
          <cell r="K3497">
            <v>44742</v>
          </cell>
          <cell r="L3497">
            <v>45086</v>
          </cell>
          <cell r="M3497">
            <v>44668</v>
          </cell>
          <cell r="N3497">
            <v>44672</v>
          </cell>
          <cell r="O3497" t="str">
            <v>532</v>
          </cell>
          <cell r="P3497" t="str">
            <v>INSP</v>
          </cell>
          <cell r="Q3497" t="str">
            <v>E - Schd Compl Yr 0</v>
          </cell>
          <cell r="R3497" t="str">
            <v>ORAS NOCO ATCO</v>
          </cell>
          <cell r="S3497" t="str">
            <v>HFTD 2</v>
          </cell>
        </row>
        <row r="3498">
          <cell r="B3498" t="str">
            <v>120836014</v>
          </cell>
          <cell r="C3498" t="str">
            <v>009/076</v>
          </cell>
          <cell r="D3498" t="str">
            <v>T2 EI SALT SPRNGS-TIGR CRK 9/76 INS HRDT</v>
          </cell>
          <cell r="E3498" t="str">
            <v>VICTOR</v>
          </cell>
          <cell r="F3498" t="str">
            <v>ETL.3500</v>
          </cell>
          <cell r="G3498" t="str">
            <v>.TOWR</v>
          </cell>
          <cell r="H3498">
            <v>44303</v>
          </cell>
          <cell r="I3498">
            <v>44303</v>
          </cell>
          <cell r="J3498">
            <v>44641</v>
          </cell>
          <cell r="K3498">
            <v>44678</v>
          </cell>
          <cell r="M3498">
            <v>44668</v>
          </cell>
          <cell r="N3498">
            <v>44668</v>
          </cell>
          <cell r="O3498" t="str">
            <v>543</v>
          </cell>
          <cell r="P3498" t="str">
            <v>INSP</v>
          </cell>
          <cell r="Q3498" t="str">
            <v>E - Schd Compl Yr 0</v>
          </cell>
          <cell r="R3498" t="str">
            <v>ORAS NOCO ATCO</v>
          </cell>
          <cell r="S3498" t="str">
            <v>HFTD 2</v>
          </cell>
        </row>
        <row r="3499">
          <cell r="B3499" t="str">
            <v>120836040</v>
          </cell>
          <cell r="C3499" t="str">
            <v>009/074</v>
          </cell>
          <cell r="D3499" t="str">
            <v>T2 EI SLT SPG-TGR CREEK 009/07 RPR FOND</v>
          </cell>
          <cell r="E3499" t="str">
            <v>VICTOR</v>
          </cell>
          <cell r="F3499" t="str">
            <v>ETL.3500</v>
          </cell>
          <cell r="G3499" t="str">
            <v>.TOWR</v>
          </cell>
          <cell r="H3499">
            <v>44303</v>
          </cell>
          <cell r="I3499">
            <v>44303</v>
          </cell>
          <cell r="J3499">
            <v>44641</v>
          </cell>
          <cell r="K3499">
            <v>44643</v>
          </cell>
          <cell r="M3499">
            <v>44668</v>
          </cell>
          <cell r="N3499">
            <v>44668</v>
          </cell>
          <cell r="O3499" t="str">
            <v>543</v>
          </cell>
          <cell r="P3499" t="str">
            <v>INSP</v>
          </cell>
          <cell r="Q3499" t="str">
            <v>E - Schd Compl Yr 0</v>
          </cell>
          <cell r="R3499" t="str">
            <v>ORAS NOCO ATCO</v>
          </cell>
          <cell r="S3499" t="str">
            <v>HFTD 2</v>
          </cell>
        </row>
        <row r="3500">
          <cell r="B3500" t="str">
            <v>120836044</v>
          </cell>
          <cell r="C3500" t="str">
            <v>004/147</v>
          </cell>
          <cell r="D3500" t="str">
            <v>T2 EI SPLDNG-SMMT 04/147 RPR STRW</v>
          </cell>
          <cell r="E3500" t="str">
            <v>SACTO</v>
          </cell>
          <cell r="F3500" t="str">
            <v>ETL.8060</v>
          </cell>
          <cell r="G3500" t="str">
            <v>.POLE.WOOD</v>
          </cell>
          <cell r="H3500">
            <v>44303</v>
          </cell>
          <cell r="I3500">
            <v>44303</v>
          </cell>
          <cell r="J3500">
            <v>44319</v>
          </cell>
          <cell r="K3500">
            <v>44327</v>
          </cell>
          <cell r="M3500">
            <v>44668</v>
          </cell>
          <cell r="N3500">
            <v>44668</v>
          </cell>
          <cell r="O3500" t="str">
            <v>630</v>
          </cell>
          <cell r="P3500" t="str">
            <v>INSP</v>
          </cell>
          <cell r="Q3500" t="str">
            <v>E - Schd Compl Yr 0</v>
          </cell>
          <cell r="R3500" t="str">
            <v>ORAS NOCO ATCO</v>
          </cell>
          <cell r="S3500" t="str">
            <v>HFTD 2</v>
          </cell>
        </row>
        <row r="3501">
          <cell r="B3501" t="str">
            <v>120836048</v>
          </cell>
          <cell r="C3501" t="str">
            <v>004/164</v>
          </cell>
          <cell r="D3501" t="str">
            <v>EI SPAULDING-SUMMIT 4/164 RPL STRW</v>
          </cell>
          <cell r="E3501" t="str">
            <v>SACTO</v>
          </cell>
          <cell r="F3501" t="str">
            <v>ETL.8060</v>
          </cell>
          <cell r="G3501" t="str">
            <v>ETL.8060_004/164</v>
          </cell>
          <cell r="H3501">
            <v>44303</v>
          </cell>
          <cell r="I3501">
            <v>44303</v>
          </cell>
          <cell r="J3501">
            <v>44303</v>
          </cell>
          <cell r="L3501">
            <v>45052</v>
          </cell>
          <cell r="M3501">
            <v>44668</v>
          </cell>
          <cell r="N3501">
            <v>44391</v>
          </cell>
          <cell r="O3501" t="str">
            <v>372</v>
          </cell>
          <cell r="P3501" t="str">
            <v>INSP</v>
          </cell>
          <cell r="Q3501" t="str">
            <v>E - Schd Compl Yr 0</v>
          </cell>
          <cell r="R3501" t="str">
            <v>NOPR ORAS ATCO</v>
          </cell>
          <cell r="S3501" t="str">
            <v>Non-HFTD</v>
          </cell>
        </row>
        <row r="3502">
          <cell r="B3502" t="str">
            <v>120836562</v>
          </cell>
          <cell r="C3502" t="str">
            <v/>
          </cell>
          <cell r="D3502" t="str">
            <v>VASONA-METCALF</v>
          </cell>
          <cell r="E3502" t="str">
            <v>METCALF</v>
          </cell>
          <cell r="F3502" t="str">
            <v>ETL.5932</v>
          </cell>
          <cell r="G3502" t="str">
            <v>ETL.5932_</v>
          </cell>
          <cell r="H3502">
            <v>44303</v>
          </cell>
          <cell r="I3502">
            <v>44303</v>
          </cell>
          <cell r="J3502">
            <v>44304</v>
          </cell>
          <cell r="K3502">
            <v>44307</v>
          </cell>
          <cell r="M3502">
            <v>44668</v>
          </cell>
          <cell r="N3502">
            <v>44668</v>
          </cell>
          <cell r="O3502" t="str">
            <v>539</v>
          </cell>
          <cell r="P3502" t="str">
            <v/>
          </cell>
          <cell r="Q3502" t="str">
            <v>E - Schd Compl Yr 0</v>
          </cell>
          <cell r="R3502" t="str">
            <v>ORAS NOCO ATCO</v>
          </cell>
          <cell r="S3502" t="str">
            <v>Remove</v>
          </cell>
        </row>
        <row r="3503">
          <cell r="B3503" t="str">
            <v>120838025</v>
          </cell>
          <cell r="C3503" t="str">
            <v>007/004</v>
          </cell>
          <cell r="D3503" t="str">
            <v>T2 EI LAYTONVILLE-COVELO 7/4 RPR GYWW</v>
          </cell>
          <cell r="E3503" t="str">
            <v>LAKEVLLE</v>
          </cell>
          <cell r="F3503" t="str">
            <v>ETL.7390</v>
          </cell>
          <cell r="G3503" t="str">
            <v>.POLE.NWOD</v>
          </cell>
          <cell r="H3503">
            <v>44304</v>
          </cell>
          <cell r="I3503">
            <v>44303</v>
          </cell>
          <cell r="J3503">
            <v>44370</v>
          </cell>
          <cell r="K3503">
            <v>44372</v>
          </cell>
          <cell r="M3503">
            <v>44668</v>
          </cell>
          <cell r="N3503">
            <v>44668</v>
          </cell>
          <cell r="O3503" t="str">
            <v>630</v>
          </cell>
          <cell r="P3503" t="str">
            <v>INSP</v>
          </cell>
          <cell r="Q3503" t="str">
            <v>E - Schd Compl Yr 0</v>
          </cell>
          <cell r="R3503" t="str">
            <v>ORAS NOCO ATCO</v>
          </cell>
          <cell r="S3503" t="str">
            <v>HFTD 2</v>
          </cell>
        </row>
        <row r="3504">
          <cell r="B3504" t="str">
            <v>120838026</v>
          </cell>
          <cell r="C3504" t="str">
            <v>033/006</v>
          </cell>
          <cell r="D3504" t="str">
            <v>EI GARBERVILLE-LAYTONVILLE 33/6 RPR GRWW</v>
          </cell>
          <cell r="E3504" t="str">
            <v>WILLITS</v>
          </cell>
          <cell r="F3504" t="str">
            <v>ETL.8365</v>
          </cell>
          <cell r="G3504" t="str">
            <v>ETL.8365_033/006</v>
          </cell>
          <cell r="H3504">
            <v>44304</v>
          </cell>
          <cell r="I3504">
            <v>44303</v>
          </cell>
          <cell r="J3504">
            <v>44695</v>
          </cell>
          <cell r="K3504">
            <v>44727</v>
          </cell>
          <cell r="M3504">
            <v>44668</v>
          </cell>
          <cell r="N3504">
            <v>44668</v>
          </cell>
          <cell r="O3504" t="str">
            <v>630</v>
          </cell>
          <cell r="P3504" t="str">
            <v>INSP</v>
          </cell>
          <cell r="Q3504" t="str">
            <v>E - Schd Compl Yr 0</v>
          </cell>
          <cell r="R3504" t="str">
            <v>ORAS NOCO ATCO</v>
          </cell>
          <cell r="S3504" t="str">
            <v>HFRA</v>
          </cell>
        </row>
        <row r="3505">
          <cell r="B3505" t="str">
            <v>120838039</v>
          </cell>
          <cell r="C3505" t="str">
            <v>007/003C</v>
          </cell>
          <cell r="D3505" t="str">
            <v>T2 EI LAYTONVILLE-COVELO 7/3C RMV VEG</v>
          </cell>
          <cell r="E3505" t="str">
            <v>WILLITS</v>
          </cell>
          <cell r="F3505" t="str">
            <v>ETL.7390</v>
          </cell>
          <cell r="G3505" t="str">
            <v>.POLE.NWOD</v>
          </cell>
          <cell r="H3505">
            <v>44304</v>
          </cell>
          <cell r="I3505">
            <v>44303</v>
          </cell>
          <cell r="J3505">
            <v>44568</v>
          </cell>
          <cell r="K3505">
            <v>44665</v>
          </cell>
          <cell r="M3505">
            <v>44668</v>
          </cell>
          <cell r="O3505" t="str">
            <v>564</v>
          </cell>
          <cell r="P3505" t="str">
            <v>INSP</v>
          </cell>
          <cell r="Q3505" t="str">
            <v>E - Schd Compl Yr 0</v>
          </cell>
          <cell r="R3505" t="str">
            <v>NOCO ATCO</v>
          </cell>
          <cell r="S3505" t="str">
            <v>HFTD 2</v>
          </cell>
        </row>
        <row r="3506">
          <cell r="B3506" t="str">
            <v>120838093</v>
          </cell>
          <cell r="C3506" t="str">
            <v>060/298</v>
          </cell>
          <cell r="D3506" t="str">
            <v>T2 EI MALIN-RD MTN #2 060/298 RPR GYWS</v>
          </cell>
          <cell r="E3506" t="str">
            <v>TABLEMTN</v>
          </cell>
          <cell r="F3506" t="str">
            <v>ETL.6020</v>
          </cell>
          <cell r="G3506" t="str">
            <v>.TOWR</v>
          </cell>
          <cell r="H3506">
            <v>44304</v>
          </cell>
          <cell r="I3506">
            <v>44302</v>
          </cell>
          <cell r="J3506">
            <v>44777</v>
          </cell>
          <cell r="K3506">
            <v>44795</v>
          </cell>
          <cell r="L3506">
            <v>45055</v>
          </cell>
          <cell r="M3506">
            <v>44667</v>
          </cell>
          <cell r="N3506">
            <v>44667</v>
          </cell>
          <cell r="O3506" t="str">
            <v>628</v>
          </cell>
          <cell r="P3506" t="str">
            <v/>
          </cell>
          <cell r="Q3506" t="str">
            <v>E - Schd Compl Yr 0</v>
          </cell>
          <cell r="R3506" t="str">
            <v>ORAS NOCO ATCO</v>
          </cell>
          <cell r="S3506" t="str">
            <v>HFTD 2</v>
          </cell>
        </row>
        <row r="3507">
          <cell r="B3507" t="str">
            <v>120838757</v>
          </cell>
          <cell r="C3507" t="str">
            <v>046/003</v>
          </cell>
          <cell r="D3507" t="str">
            <v>EI GARBERVLE-LYTONVLE 46/3 RPR SPLW</v>
          </cell>
          <cell r="E3507" t="str">
            <v>WILLITS</v>
          </cell>
          <cell r="F3507" t="str">
            <v>ETL.8365</v>
          </cell>
          <cell r="G3507" t="str">
            <v>ETL.8365_046/003</v>
          </cell>
          <cell r="H3507">
            <v>44305</v>
          </cell>
          <cell r="I3507">
            <v>44303</v>
          </cell>
          <cell r="J3507">
            <v>44678</v>
          </cell>
          <cell r="K3507">
            <v>44783</v>
          </cell>
          <cell r="M3507">
            <v>44668</v>
          </cell>
          <cell r="N3507">
            <v>44668</v>
          </cell>
          <cell r="O3507" t="str">
            <v>630</v>
          </cell>
          <cell r="P3507" t="str">
            <v>INSP</v>
          </cell>
          <cell r="Q3507" t="str">
            <v>E - Schd Compl Yr 0</v>
          </cell>
          <cell r="R3507" t="str">
            <v>ORAS NOCO ATCO</v>
          </cell>
          <cell r="S3507" t="str">
            <v>HFRA</v>
          </cell>
        </row>
        <row r="3508">
          <cell r="B3508" t="str">
            <v>120839150</v>
          </cell>
          <cell r="C3508" t="str">
            <v>046/004</v>
          </cell>
          <cell r="D3508" t="str">
            <v>EI GRBRVILLE-LAYTONVILLE 46/004 RMV VEG</v>
          </cell>
          <cell r="E3508" t="str">
            <v>EUREKA</v>
          </cell>
          <cell r="F3508" t="str">
            <v>ETL.8365</v>
          </cell>
          <cell r="G3508" t="str">
            <v>ETL.8365_046/004</v>
          </cell>
          <cell r="H3508">
            <v>44305</v>
          </cell>
          <cell r="I3508">
            <v>44302</v>
          </cell>
          <cell r="J3508">
            <v>44511</v>
          </cell>
          <cell r="K3508">
            <v>44551</v>
          </cell>
          <cell r="M3508">
            <v>44667</v>
          </cell>
          <cell r="O3508" t="str">
            <v>564</v>
          </cell>
          <cell r="P3508" t="str">
            <v>INSP</v>
          </cell>
          <cell r="Q3508" t="str">
            <v>E - Schd Compl Yr 0</v>
          </cell>
          <cell r="R3508" t="str">
            <v>NOCO ATCO</v>
          </cell>
          <cell r="S3508" t="str">
            <v>HFRA</v>
          </cell>
        </row>
        <row r="3509">
          <cell r="B3509" t="str">
            <v>120839153</v>
          </cell>
          <cell r="C3509" t="str">
            <v>046/006</v>
          </cell>
          <cell r="D3509" t="str">
            <v>EI GRBERVILE-LYTONVILE 46/6 RPL PL</v>
          </cell>
          <cell r="E3509" t="str">
            <v>WILLITS</v>
          </cell>
          <cell r="F3509" t="str">
            <v>ETL.8365</v>
          </cell>
          <cell r="G3509" t="str">
            <v>ETL.8365_046/006</v>
          </cell>
          <cell r="H3509">
            <v>44305</v>
          </cell>
          <cell r="I3509">
            <v>44302</v>
          </cell>
          <cell r="J3509">
            <v>44685</v>
          </cell>
          <cell r="K3509">
            <v>44712</v>
          </cell>
          <cell r="M3509">
            <v>44667</v>
          </cell>
          <cell r="N3509">
            <v>44663</v>
          </cell>
          <cell r="O3509" t="str">
            <v>372</v>
          </cell>
          <cell r="P3509" t="str">
            <v>INSP</v>
          </cell>
          <cell r="Q3509" t="str">
            <v>E - Schd Compl Yr 0</v>
          </cell>
          <cell r="R3509" t="str">
            <v>ORAS NOCO ATCO</v>
          </cell>
          <cell r="S3509" t="str">
            <v>HFRA</v>
          </cell>
        </row>
        <row r="3510">
          <cell r="B3510" t="str">
            <v>120839162</v>
          </cell>
          <cell r="C3510" t="str">
            <v>046/003</v>
          </cell>
          <cell r="D3510" t="str">
            <v>T0 EI GARBERVLE-LYTONVLE 46/3 RMV VEGN</v>
          </cell>
          <cell r="E3510" t="str">
            <v>WILLITS</v>
          </cell>
          <cell r="F3510" t="str">
            <v>ETL.8365</v>
          </cell>
          <cell r="G3510" t="str">
            <v>.POLE.WOOD</v>
          </cell>
          <cell r="H3510">
            <v>44305</v>
          </cell>
          <cell r="I3510">
            <v>44303</v>
          </cell>
          <cell r="J3510">
            <v>44790</v>
          </cell>
          <cell r="K3510">
            <v>44796</v>
          </cell>
          <cell r="M3510">
            <v>44668</v>
          </cell>
          <cell r="N3510">
            <v>45029</v>
          </cell>
          <cell r="O3510" t="str">
            <v>932</v>
          </cell>
          <cell r="P3510" t="str">
            <v>INSP</v>
          </cell>
          <cell r="Q3510" t="str">
            <v>E - Schd Compl Yr 0</v>
          </cell>
          <cell r="R3510" t="str">
            <v>ORAS NOCO ATCO</v>
          </cell>
          <cell r="S3510" t="str">
            <v>Remove</v>
          </cell>
        </row>
        <row r="3511">
          <cell r="B3511" t="str">
            <v>120839575</v>
          </cell>
          <cell r="C3511" t="str">
            <v>010/020</v>
          </cell>
          <cell r="D3511" t="str">
            <v>EI SONOMA-PUEBLO 10/020 RPR GYWW</v>
          </cell>
          <cell r="E3511" t="str">
            <v>LAKEVLLE</v>
          </cell>
          <cell r="F3511" t="str">
            <v>ETL.3810</v>
          </cell>
          <cell r="G3511" t="str">
            <v>ETL.3810_010/020</v>
          </cell>
          <cell r="H3511">
            <v>44305</v>
          </cell>
          <cell r="I3511">
            <v>44305</v>
          </cell>
          <cell r="J3511">
            <v>44305</v>
          </cell>
          <cell r="M3511">
            <v>44670</v>
          </cell>
          <cell r="O3511" t="str">
            <v>630</v>
          </cell>
          <cell r="P3511" t="str">
            <v>INSP</v>
          </cell>
          <cell r="Q3511" t="str">
            <v>E - Schd Compl Yr 0</v>
          </cell>
          <cell r="R3511" t="str">
            <v>OSNO ATCO</v>
          </cell>
          <cell r="S3511" t="str">
            <v>Non-HFTD</v>
          </cell>
        </row>
        <row r="3512">
          <cell r="B3512" t="str">
            <v>120839581</v>
          </cell>
          <cell r="C3512" t="str">
            <v>006/106</v>
          </cell>
          <cell r="D3512" t="str">
            <v>T2 EI COLGATE-PALERM 06/106 RPR GND WIRE</v>
          </cell>
          <cell r="E3512" t="str">
            <v>SACTO</v>
          </cell>
          <cell r="F3512" t="str">
            <v>ETL.6500</v>
          </cell>
          <cell r="G3512" t="str">
            <v>.POLE.WOOD</v>
          </cell>
          <cell r="H3512">
            <v>44305</v>
          </cell>
          <cell r="I3512">
            <v>44303</v>
          </cell>
          <cell r="J3512">
            <v>44422</v>
          </cell>
          <cell r="K3512">
            <v>44427</v>
          </cell>
          <cell r="M3512">
            <v>44668</v>
          </cell>
          <cell r="N3512">
            <v>44668</v>
          </cell>
          <cell r="O3512" t="str">
            <v>630</v>
          </cell>
          <cell r="P3512" t="str">
            <v>INSP</v>
          </cell>
          <cell r="Q3512" t="str">
            <v>E - Schd Compl Yr 0</v>
          </cell>
          <cell r="R3512" t="str">
            <v>ORAS NOCO ATCO</v>
          </cell>
          <cell r="S3512" t="str">
            <v>HFTD 2</v>
          </cell>
        </row>
        <row r="3513">
          <cell r="B3513" t="str">
            <v>120839582</v>
          </cell>
          <cell r="C3513" t="str">
            <v>005/097</v>
          </cell>
          <cell r="D3513" t="str">
            <v>T2 EI COLGATE-PALERMO 5/097 REFRAME</v>
          </cell>
          <cell r="E3513" t="str">
            <v>SACTO</v>
          </cell>
          <cell r="F3513" t="str">
            <v>ETL.6500</v>
          </cell>
          <cell r="G3513" t="str">
            <v>.POLE.WOOD</v>
          </cell>
          <cell r="H3513">
            <v>44305</v>
          </cell>
          <cell r="I3513">
            <v>44303</v>
          </cell>
          <cell r="J3513">
            <v>44419</v>
          </cell>
          <cell r="K3513">
            <v>44426</v>
          </cell>
          <cell r="M3513">
            <v>44668</v>
          </cell>
          <cell r="N3513">
            <v>44666</v>
          </cell>
          <cell r="O3513" t="str">
            <v>637</v>
          </cell>
          <cell r="P3513" t="str">
            <v>INSP</v>
          </cell>
          <cell r="Q3513" t="str">
            <v>E - Schd Compl Yr 0</v>
          </cell>
          <cell r="R3513" t="str">
            <v>ORAS NOCO ATCO</v>
          </cell>
          <cell r="S3513" t="str">
            <v>HFTD 2</v>
          </cell>
        </row>
        <row r="3514">
          <cell r="B3514" t="str">
            <v>120839595</v>
          </cell>
          <cell r="C3514" t="str">
            <v>013/114</v>
          </cell>
          <cell r="D3514" t="str">
            <v>T2 DI PARADISE-TABLE MTN 13/114 RPL INSS</v>
          </cell>
          <cell r="E3514" t="str">
            <v>TABLEMTN</v>
          </cell>
          <cell r="F3514" t="str">
            <v>ETL.4316</v>
          </cell>
          <cell r="G3514" t="str">
            <v>.INSL.CERA</v>
          </cell>
          <cell r="H3514">
            <v>44305</v>
          </cell>
          <cell r="I3514">
            <v>44301</v>
          </cell>
          <cell r="J3514">
            <v>44397</v>
          </cell>
          <cell r="K3514">
            <v>44417</v>
          </cell>
          <cell r="M3514">
            <v>44666</v>
          </cell>
          <cell r="N3514">
            <v>44449</v>
          </cell>
          <cell r="O3514" t="str">
            <v>532</v>
          </cell>
          <cell r="P3514" t="str">
            <v>OTHR</v>
          </cell>
          <cell r="Q3514" t="str">
            <v>E - Schd Compl Yr 0</v>
          </cell>
          <cell r="R3514" t="str">
            <v>ORAS NOCO ATCO</v>
          </cell>
          <cell r="S3514" t="str">
            <v>HFTD 2</v>
          </cell>
        </row>
        <row r="3515">
          <cell r="B3515" t="str">
            <v>120839596</v>
          </cell>
          <cell r="C3515" t="str">
            <v>013/114</v>
          </cell>
          <cell r="D3515" t="str">
            <v>T2 DI PARADISE-TBL MTN 13/114 RPLC HRDT</v>
          </cell>
          <cell r="E3515" t="str">
            <v>TABLEMTN</v>
          </cell>
          <cell r="F3515" t="str">
            <v>ETL.4316</v>
          </cell>
          <cell r="G3515" t="str">
            <v>.TOWR</v>
          </cell>
          <cell r="H3515">
            <v>44305</v>
          </cell>
          <cell r="I3515">
            <v>44301</v>
          </cell>
          <cell r="J3515">
            <v>44357</v>
          </cell>
          <cell r="K3515">
            <v>44364</v>
          </cell>
          <cell r="M3515">
            <v>44666</v>
          </cell>
          <cell r="N3515">
            <v>44666</v>
          </cell>
          <cell r="O3515" t="str">
            <v>543</v>
          </cell>
          <cell r="P3515" t="str">
            <v>OTHR</v>
          </cell>
          <cell r="Q3515" t="str">
            <v>E - Schd Compl Yr 0</v>
          </cell>
          <cell r="R3515" t="str">
            <v>ORAS NOCO ATCO</v>
          </cell>
          <cell r="S3515" t="str">
            <v>HFTD 2</v>
          </cell>
        </row>
        <row r="3516">
          <cell r="B3516" t="str">
            <v>120839624</v>
          </cell>
          <cell r="C3516" t="str">
            <v>012/090</v>
          </cell>
          <cell r="D3516" t="str">
            <v>T2 DI WISHON-COPPERMINE 012/090 RPR FOND</v>
          </cell>
          <cell r="E3516" t="str">
            <v>FRESNO</v>
          </cell>
          <cell r="F3516" t="str">
            <v>ETL.9330</v>
          </cell>
          <cell r="G3516" t="str">
            <v>.POLE.NWOD</v>
          </cell>
          <cell r="H3516">
            <v>44305</v>
          </cell>
          <cell r="I3516">
            <v>44302</v>
          </cell>
          <cell r="J3516">
            <v>44378</v>
          </cell>
          <cell r="K3516">
            <v>44385</v>
          </cell>
          <cell r="M3516">
            <v>44667</v>
          </cell>
          <cell r="N3516">
            <v>44667</v>
          </cell>
          <cell r="O3516" t="str">
            <v>543</v>
          </cell>
          <cell r="P3516" t="str">
            <v>OTHR</v>
          </cell>
          <cell r="Q3516" t="str">
            <v>E - Schd Compl Yr 0</v>
          </cell>
          <cell r="R3516" t="str">
            <v>ORAS NOCO ATCO</v>
          </cell>
          <cell r="S3516" t="str">
            <v>HFTD 2</v>
          </cell>
        </row>
        <row r="3517">
          <cell r="B3517" t="str">
            <v>120839720</v>
          </cell>
          <cell r="C3517" t="str">
            <v>014/296</v>
          </cell>
          <cell r="D3517" t="str">
            <v>DI TABLE MTN-PEACHTON 14/296 RPR GYWW</v>
          </cell>
          <cell r="E3517" t="str">
            <v>TABLEMTN</v>
          </cell>
          <cell r="F3517" t="str">
            <v>ETL.8425</v>
          </cell>
          <cell r="G3517" t="str">
            <v>ETL.8425_014/296</v>
          </cell>
          <cell r="H3517">
            <v>44305</v>
          </cell>
          <cell r="I3517">
            <v>44301</v>
          </cell>
          <cell r="J3517">
            <v>44301</v>
          </cell>
          <cell r="M3517">
            <v>44665</v>
          </cell>
          <cell r="O3517" t="str">
            <v>630</v>
          </cell>
          <cell r="P3517" t="str">
            <v>OTHR</v>
          </cell>
          <cell r="Q3517" t="str">
            <v>E - Schd Compl Yr 0</v>
          </cell>
          <cell r="R3517" t="str">
            <v>OSNO ATCO</v>
          </cell>
          <cell r="S3517" t="str">
            <v>Non-HFTD</v>
          </cell>
        </row>
        <row r="3518">
          <cell r="B3518" t="str">
            <v>120839722</v>
          </cell>
          <cell r="C3518" t="str">
            <v>054/381</v>
          </cell>
          <cell r="D3518" t="str">
            <v>T2 DI CARIBOU-TABLE MTN 54/381 RPLC INSS</v>
          </cell>
          <cell r="E3518" t="str">
            <v>TABLEMTN</v>
          </cell>
          <cell r="F3518" t="str">
            <v>ETL.4440</v>
          </cell>
          <cell r="G3518" t="str">
            <v>.INSL.CERA</v>
          </cell>
          <cell r="H3518">
            <v>44305</v>
          </cell>
          <cell r="I3518">
            <v>44298</v>
          </cell>
          <cell r="J3518">
            <v>44729</v>
          </cell>
          <cell r="K3518">
            <v>44742</v>
          </cell>
          <cell r="M3518">
            <v>44663</v>
          </cell>
          <cell r="N3518">
            <v>44462</v>
          </cell>
          <cell r="O3518" t="str">
            <v>532</v>
          </cell>
          <cell r="P3518" t="str">
            <v>OTHR</v>
          </cell>
          <cell r="Q3518" t="str">
            <v>E - Schd Compl Yr 0</v>
          </cell>
          <cell r="R3518" t="str">
            <v>ORAS NOCO ATCO</v>
          </cell>
          <cell r="S3518" t="str">
            <v>HFTD 2</v>
          </cell>
        </row>
        <row r="3519">
          <cell r="B3519" t="str">
            <v>120839724</v>
          </cell>
          <cell r="C3519" t="str">
            <v>B011/267</v>
          </cell>
          <cell r="D3519" t="str">
            <v>DI CTTNWD-BTN #1 B11/267 RPR GYWW</v>
          </cell>
          <cell r="E3519" t="str">
            <v>TABLEMTN</v>
          </cell>
          <cell r="F3519" t="str">
            <v>ETL.6640</v>
          </cell>
          <cell r="G3519" t="str">
            <v>ETL.6640_B011/267</v>
          </cell>
          <cell r="H3519">
            <v>44305</v>
          </cell>
          <cell r="I3519">
            <v>44295</v>
          </cell>
          <cell r="J3519">
            <v>44295</v>
          </cell>
          <cell r="M3519">
            <v>44660</v>
          </cell>
          <cell r="O3519" t="str">
            <v>630</v>
          </cell>
          <cell r="P3519" t="str">
            <v>OTHR</v>
          </cell>
          <cell r="Q3519" t="str">
            <v>E - Schd Compl Yr 0</v>
          </cell>
          <cell r="R3519" t="str">
            <v>OSNO ATCO</v>
          </cell>
          <cell r="S3519" t="str">
            <v>Non-HFTD</v>
          </cell>
        </row>
        <row r="3520">
          <cell r="B3520" t="str">
            <v>120839727</v>
          </cell>
          <cell r="C3520" t="str">
            <v>B011/267</v>
          </cell>
          <cell r="D3520" t="str">
            <v>DI CTTNWOOD-BENTN #1 B11/267 RPR STRW</v>
          </cell>
          <cell r="E3520" t="str">
            <v>TABLEMTN</v>
          </cell>
          <cell r="F3520" t="str">
            <v>ETL.6640</v>
          </cell>
          <cell r="G3520" t="str">
            <v>ETL.6640_B011/267</v>
          </cell>
          <cell r="H3520">
            <v>44305</v>
          </cell>
          <cell r="I3520">
            <v>44295</v>
          </cell>
          <cell r="J3520">
            <v>44295</v>
          </cell>
          <cell r="L3520">
            <v>44952</v>
          </cell>
          <cell r="M3520">
            <v>44660</v>
          </cell>
          <cell r="O3520" t="str">
            <v>372</v>
          </cell>
          <cell r="P3520" t="str">
            <v>OTHR</v>
          </cell>
          <cell r="Q3520" t="str">
            <v>E - Schd Compl Yr 0</v>
          </cell>
          <cell r="R3520" t="str">
            <v>OSNO ATCO</v>
          </cell>
          <cell r="S3520" t="str">
            <v>Non-HFTD</v>
          </cell>
        </row>
        <row r="3521">
          <cell r="B3521" t="str">
            <v>120839806</v>
          </cell>
          <cell r="C3521" t="str">
            <v>015/087</v>
          </cell>
          <cell r="D3521" t="str">
            <v>T2 DI STANISLAUS-MNTC #2 15/87 RPLC HRDT</v>
          </cell>
          <cell r="E3521" t="str">
            <v>VICTOR</v>
          </cell>
          <cell r="F3521" t="str">
            <v>ETL.3820</v>
          </cell>
          <cell r="G3521" t="str">
            <v>.TOWR</v>
          </cell>
          <cell r="H3521">
            <v>44305</v>
          </cell>
          <cell r="I3521">
            <v>44298</v>
          </cell>
          <cell r="J3521">
            <v>44596</v>
          </cell>
          <cell r="K3521">
            <v>44600</v>
          </cell>
          <cell r="M3521">
            <v>44663</v>
          </cell>
          <cell r="N3521">
            <v>44663</v>
          </cell>
          <cell r="O3521" t="str">
            <v>543</v>
          </cell>
          <cell r="P3521" t="str">
            <v>OTHR</v>
          </cell>
          <cell r="Q3521" t="str">
            <v>E - Schd Compl Yr 0</v>
          </cell>
          <cell r="R3521" t="str">
            <v>ORAS NOCO ATCO</v>
          </cell>
          <cell r="S3521" t="str">
            <v>HFTD 2</v>
          </cell>
        </row>
        <row r="3522">
          <cell r="B3522" t="str">
            <v>120839807</v>
          </cell>
          <cell r="C3522" t="str">
            <v>015/087</v>
          </cell>
          <cell r="D3522" t="str">
            <v>T2 DI STANISLAUS-MNTC #2 15/87 RMV VEG</v>
          </cell>
          <cell r="E3522" t="str">
            <v>VICTOR</v>
          </cell>
          <cell r="F3522" t="str">
            <v>ETL.3820</v>
          </cell>
          <cell r="G3522" t="str">
            <v>.TOWR</v>
          </cell>
          <cell r="H3522">
            <v>44305</v>
          </cell>
          <cell r="I3522">
            <v>44298</v>
          </cell>
          <cell r="J3522">
            <v>44546</v>
          </cell>
          <cell r="K3522">
            <v>44551</v>
          </cell>
          <cell r="M3522">
            <v>44663</v>
          </cell>
          <cell r="O3522" t="str">
            <v>564</v>
          </cell>
          <cell r="P3522" t="str">
            <v>OTHR</v>
          </cell>
          <cell r="Q3522" t="str">
            <v>E - Schd Compl Yr 0</v>
          </cell>
          <cell r="R3522" t="str">
            <v>NOCO ATCO</v>
          </cell>
          <cell r="S3522" t="str">
            <v>HFTD 2</v>
          </cell>
        </row>
        <row r="3523">
          <cell r="B3523" t="str">
            <v>120839930</v>
          </cell>
          <cell r="C3523" t="str">
            <v>010/052</v>
          </cell>
          <cell r="D3523" t="str">
            <v>T2 DI SILVERADO-FULTON JCT 10/52 RPL INS</v>
          </cell>
          <cell r="E3523" t="str">
            <v>LAKEVLLE</v>
          </cell>
          <cell r="F3523" t="str">
            <v>ETL.1610</v>
          </cell>
          <cell r="G3523" t="str">
            <v>.INSL.NCER</v>
          </cell>
          <cell r="H3523">
            <v>44305</v>
          </cell>
          <cell r="I3523">
            <v>44298</v>
          </cell>
          <cell r="J3523">
            <v>44633</v>
          </cell>
          <cell r="K3523">
            <v>44655</v>
          </cell>
          <cell r="M3523">
            <v>44663</v>
          </cell>
          <cell r="N3523">
            <v>44659</v>
          </cell>
          <cell r="O3523" t="str">
            <v>532</v>
          </cell>
          <cell r="P3523" t="str">
            <v>OTHR</v>
          </cell>
          <cell r="Q3523" t="str">
            <v>E - Schd Compl Yr 0</v>
          </cell>
          <cell r="R3523" t="str">
            <v>ORAS NOCO ATCO</v>
          </cell>
          <cell r="S3523" t="str">
            <v>HFTD 2</v>
          </cell>
        </row>
        <row r="3524">
          <cell r="B3524" t="str">
            <v>120839931</v>
          </cell>
          <cell r="C3524" t="str">
            <v>013/079</v>
          </cell>
          <cell r="D3524" t="str">
            <v>T2 DI STNSLS-MLNS-MNTC 13/79 RPR FOND</v>
          </cell>
          <cell r="E3524" t="str">
            <v>VICTOR</v>
          </cell>
          <cell r="F3524" t="str">
            <v>ETL.3830</v>
          </cell>
          <cell r="G3524" t="str">
            <v>.TOWR</v>
          </cell>
          <cell r="H3524">
            <v>44305</v>
          </cell>
          <cell r="I3524">
            <v>44295</v>
          </cell>
          <cell r="J3524">
            <v>44595</v>
          </cell>
          <cell r="K3524">
            <v>44600</v>
          </cell>
          <cell r="M3524">
            <v>44660</v>
          </cell>
          <cell r="N3524">
            <v>44660</v>
          </cell>
          <cell r="O3524" t="str">
            <v>543</v>
          </cell>
          <cell r="P3524" t="str">
            <v>OTHR</v>
          </cell>
          <cell r="Q3524" t="str">
            <v>E - Schd Compl Yr 0</v>
          </cell>
          <cell r="R3524" t="str">
            <v>ORAS NOCO ATCO</v>
          </cell>
          <cell r="S3524" t="str">
            <v>HFTD 2</v>
          </cell>
        </row>
        <row r="3525">
          <cell r="B3525" t="str">
            <v>120839933</v>
          </cell>
          <cell r="C3525" t="str">
            <v>010/052</v>
          </cell>
          <cell r="D3525" t="str">
            <v>T2 DI FULTON-PUEBLO 10/52 RPL INSS</v>
          </cell>
          <cell r="E3525" t="str">
            <v>LAKEVLLE</v>
          </cell>
          <cell r="F3525" t="str">
            <v>ETL.1600</v>
          </cell>
          <cell r="G3525" t="str">
            <v>.INSL.NCER</v>
          </cell>
          <cell r="H3525">
            <v>44305</v>
          </cell>
          <cell r="I3525">
            <v>44298</v>
          </cell>
          <cell r="J3525">
            <v>44617</v>
          </cell>
          <cell r="K3525">
            <v>44627</v>
          </cell>
          <cell r="M3525">
            <v>44663</v>
          </cell>
          <cell r="N3525">
            <v>44484</v>
          </cell>
          <cell r="O3525" t="str">
            <v>532</v>
          </cell>
          <cell r="P3525" t="str">
            <v>OTHR</v>
          </cell>
          <cell r="Q3525" t="str">
            <v>E - Schd Compl Yr 0</v>
          </cell>
          <cell r="R3525" t="str">
            <v>ORAS NOCO ATCO</v>
          </cell>
          <cell r="S3525" t="str">
            <v>HFTD 2</v>
          </cell>
        </row>
        <row r="3526">
          <cell r="B3526" t="str">
            <v>120839939</v>
          </cell>
          <cell r="C3526" t="str">
            <v>004/039</v>
          </cell>
          <cell r="D3526" t="str">
            <v>DI SYCAMORE CRK-NOTRE DM 4/39 RPLC INSS</v>
          </cell>
          <cell r="E3526" t="str">
            <v>TABLEMTN</v>
          </cell>
          <cell r="F3526" t="str">
            <v>ETL.4314</v>
          </cell>
          <cell r="G3526" t="str">
            <v>ETL.4314_004/039</v>
          </cell>
          <cell r="H3526">
            <v>44305</v>
          </cell>
          <cell r="I3526">
            <v>44295</v>
          </cell>
          <cell r="J3526">
            <v>44295</v>
          </cell>
          <cell r="M3526">
            <v>44660</v>
          </cell>
          <cell r="N3526">
            <v>44652</v>
          </cell>
          <cell r="O3526" t="str">
            <v>532</v>
          </cell>
          <cell r="P3526" t="str">
            <v>OTHR</v>
          </cell>
          <cell r="Q3526" t="str">
            <v>E - Schd Compl Yr 0</v>
          </cell>
          <cell r="R3526" t="str">
            <v>NOPR ORAS ATCO</v>
          </cell>
          <cell r="S3526" t="e">
            <v>#N/A</v>
          </cell>
        </row>
        <row r="3527">
          <cell r="B3527" t="str">
            <v>120840120</v>
          </cell>
          <cell r="C3527" t="str">
            <v>027/180</v>
          </cell>
          <cell r="D3527" t="str">
            <v>T2 DI POE-RIO OSO 27/180 RPL INSS</v>
          </cell>
          <cell r="E3527" t="str">
            <v>TABLEMTN</v>
          </cell>
          <cell r="F3527" t="str">
            <v>ETL.5540</v>
          </cell>
          <cell r="G3527" t="str">
            <v>.INSL.CERA</v>
          </cell>
          <cell r="H3527">
            <v>44305</v>
          </cell>
          <cell r="I3527">
            <v>44295</v>
          </cell>
          <cell r="J3527">
            <v>44783</v>
          </cell>
          <cell r="K3527">
            <v>44784</v>
          </cell>
          <cell r="L3527">
            <v>45093</v>
          </cell>
          <cell r="M3527">
            <v>44660</v>
          </cell>
          <cell r="N3527">
            <v>44666</v>
          </cell>
          <cell r="O3527" t="str">
            <v>532</v>
          </cell>
          <cell r="P3527" t="str">
            <v>OTHR</v>
          </cell>
          <cell r="Q3527" t="str">
            <v>E - Schd Compl Yr 0</v>
          </cell>
          <cell r="R3527" t="str">
            <v>ORAS NOCO ATCO</v>
          </cell>
          <cell r="S3527" t="str">
            <v>HFTD 2</v>
          </cell>
        </row>
        <row r="3528">
          <cell r="B3528" t="str">
            <v>120840122</v>
          </cell>
          <cell r="C3528" t="str">
            <v>:008/004</v>
          </cell>
          <cell r="D3528" t="str">
            <v>T2 DI BLLT-RVRBNK-MLS SWST :8/4 RPR STRW</v>
          </cell>
          <cell r="E3528" t="str">
            <v>VICTOR</v>
          </cell>
          <cell r="F3528" t="str">
            <v>ETL.1070</v>
          </cell>
          <cell r="G3528" t="str">
            <v>.POLE.WOOD</v>
          </cell>
          <cell r="H3528">
            <v>44305</v>
          </cell>
          <cell r="I3528">
            <v>44298</v>
          </cell>
          <cell r="J3528">
            <v>44687</v>
          </cell>
          <cell r="K3528">
            <v>44725</v>
          </cell>
          <cell r="M3528">
            <v>44663</v>
          </cell>
          <cell r="N3528">
            <v>44663</v>
          </cell>
          <cell r="O3528" t="str">
            <v>630</v>
          </cell>
          <cell r="P3528" t="str">
            <v>OTHR</v>
          </cell>
          <cell r="Q3528" t="str">
            <v>E - Schd Compl Yr 0</v>
          </cell>
          <cell r="R3528" t="str">
            <v>ORAS NOCO ATCO</v>
          </cell>
          <cell r="S3528" t="str">
            <v>HFTD 2</v>
          </cell>
        </row>
        <row r="3529">
          <cell r="B3529" t="str">
            <v>120840123</v>
          </cell>
          <cell r="C3529" t="str">
            <v>010/050</v>
          </cell>
          <cell r="D3529" t="str">
            <v>T2 DI FLTN-PUEBLO SLVR 10/50 RPLC INSS</v>
          </cell>
          <cell r="E3529" t="str">
            <v>LAKEVLLE</v>
          </cell>
          <cell r="F3529" t="str">
            <v>ETL.1610</v>
          </cell>
          <cell r="G3529" t="str">
            <v>.INSL.CERA</v>
          </cell>
          <cell r="H3529">
            <v>44305</v>
          </cell>
          <cell r="I3529">
            <v>44295</v>
          </cell>
          <cell r="J3529">
            <v>44633</v>
          </cell>
          <cell r="K3529">
            <v>44642</v>
          </cell>
          <cell r="M3529">
            <v>44660</v>
          </cell>
          <cell r="N3529">
            <v>44713</v>
          </cell>
          <cell r="O3529" t="str">
            <v>532</v>
          </cell>
          <cell r="P3529" t="str">
            <v>OTHR</v>
          </cell>
          <cell r="Q3529" t="str">
            <v>E - Schd Compl Yr 0</v>
          </cell>
          <cell r="R3529" t="str">
            <v>ORAS NOCO ATCO</v>
          </cell>
          <cell r="S3529" t="str">
            <v>HFTD 2</v>
          </cell>
        </row>
        <row r="3530">
          <cell r="B3530" t="str">
            <v>120840125</v>
          </cell>
          <cell r="C3530" t="str">
            <v>:008/004</v>
          </cell>
          <cell r="D3530" t="str">
            <v>T2 DI BLT-RVRBNK-MLNS SWST :8/4 RPL INSW</v>
          </cell>
          <cell r="E3530" t="str">
            <v>VICTOR</v>
          </cell>
          <cell r="F3530" t="str">
            <v>ETL.1070</v>
          </cell>
          <cell r="G3530" t="str">
            <v>.INSL.NCER</v>
          </cell>
          <cell r="H3530">
            <v>44305</v>
          </cell>
          <cell r="I3530">
            <v>44298</v>
          </cell>
          <cell r="J3530">
            <v>44687</v>
          </cell>
          <cell r="K3530">
            <v>44713</v>
          </cell>
          <cell r="M3530">
            <v>44663</v>
          </cell>
          <cell r="N3530">
            <v>44664</v>
          </cell>
          <cell r="O3530" t="str">
            <v>508</v>
          </cell>
          <cell r="P3530" t="str">
            <v>OTHR</v>
          </cell>
          <cell r="Q3530" t="str">
            <v>E - Schd Compl Yr 0</v>
          </cell>
          <cell r="R3530" t="str">
            <v>ORAS NOCO ATCO</v>
          </cell>
          <cell r="S3530" t="str">
            <v>HFTD 2</v>
          </cell>
        </row>
        <row r="3531">
          <cell r="B3531" t="str">
            <v>120840126</v>
          </cell>
          <cell r="C3531" t="str">
            <v>010/050</v>
          </cell>
          <cell r="D3531" t="str">
            <v>T2 DI FULTON-PUEBLO 10/50 RPLC INSS</v>
          </cell>
          <cell r="E3531" t="str">
            <v>LAKEVLLE</v>
          </cell>
          <cell r="F3531" t="str">
            <v>ETL.1600</v>
          </cell>
          <cell r="G3531" t="str">
            <v>.INSL.CERA</v>
          </cell>
          <cell r="H3531">
            <v>44305</v>
          </cell>
          <cell r="I3531">
            <v>44295</v>
          </cell>
          <cell r="J3531">
            <v>44617</v>
          </cell>
          <cell r="K3531">
            <v>44627</v>
          </cell>
          <cell r="M3531">
            <v>44660</v>
          </cell>
          <cell r="N3531">
            <v>44484</v>
          </cell>
          <cell r="O3531" t="str">
            <v>532</v>
          </cell>
          <cell r="P3531" t="str">
            <v>OTHR</v>
          </cell>
          <cell r="Q3531" t="str">
            <v>E - Schd Compl Yr 0</v>
          </cell>
          <cell r="R3531" t="str">
            <v>ORAS NOCO ATCO</v>
          </cell>
          <cell r="S3531" t="str">
            <v>HFTD 2</v>
          </cell>
        </row>
        <row r="3532">
          <cell r="B3532" t="str">
            <v>120840127</v>
          </cell>
          <cell r="C3532" t="str">
            <v>010/050</v>
          </cell>
          <cell r="D3532" t="str">
            <v>T2 DI FULTON-PUEBLO 10/50 RPR STRT</v>
          </cell>
          <cell r="E3532" t="str">
            <v>LAKEVLLE</v>
          </cell>
          <cell r="F3532" t="str">
            <v>ETL.1600</v>
          </cell>
          <cell r="G3532" t="str">
            <v>.TOWR</v>
          </cell>
          <cell r="H3532">
            <v>44305</v>
          </cell>
          <cell r="I3532">
            <v>44295</v>
          </cell>
          <cell r="J3532">
            <v>44635</v>
          </cell>
          <cell r="K3532">
            <v>44661</v>
          </cell>
          <cell r="M3532">
            <v>44660</v>
          </cell>
          <cell r="N3532">
            <v>44660</v>
          </cell>
          <cell r="O3532" t="str">
            <v>543</v>
          </cell>
          <cell r="P3532" t="str">
            <v>OTHR</v>
          </cell>
          <cell r="Q3532" t="str">
            <v>E - Schd Compl Yr 0</v>
          </cell>
          <cell r="R3532" t="str">
            <v>ORAS NOCO ATCO</v>
          </cell>
          <cell r="S3532" t="str">
            <v>HFTD 2</v>
          </cell>
        </row>
        <row r="3533">
          <cell r="B3533" t="str">
            <v>120840128</v>
          </cell>
          <cell r="C3533" t="str">
            <v>006/048</v>
          </cell>
          <cell r="D3533" t="str">
            <v>T2 DI ELDORADO-MSR FLT #1 6/48 RPL INSS</v>
          </cell>
          <cell r="E3533" t="str">
            <v>SACTO</v>
          </cell>
          <cell r="F3533" t="str">
            <v>ETL.1530</v>
          </cell>
          <cell r="G3533" t="str">
            <v>.INSL.CERA</v>
          </cell>
          <cell r="H3533">
            <v>44305</v>
          </cell>
          <cell r="I3533">
            <v>44302</v>
          </cell>
          <cell r="J3533">
            <v>44727</v>
          </cell>
          <cell r="K3533">
            <v>44753</v>
          </cell>
          <cell r="M3533">
            <v>44667</v>
          </cell>
          <cell r="N3533">
            <v>44644</v>
          </cell>
          <cell r="O3533" t="str">
            <v>532</v>
          </cell>
          <cell r="P3533" t="str">
            <v>OTHR</v>
          </cell>
          <cell r="Q3533" t="str">
            <v>E - Schd Compl Yr 0</v>
          </cell>
          <cell r="R3533" t="str">
            <v>ORAS NOCO ATCO</v>
          </cell>
          <cell r="S3533" t="str">
            <v>HFTD 2</v>
          </cell>
        </row>
        <row r="3534">
          <cell r="B3534" t="str">
            <v>120840144</v>
          </cell>
          <cell r="C3534" t="str">
            <v>000/003</v>
          </cell>
          <cell r="D3534" t="str">
            <v>EI SMPSN-KRBEL TAP 0/3 RMV VEG</v>
          </cell>
          <cell r="E3534" t="str">
            <v>EUREKA</v>
          </cell>
          <cell r="F3534" t="str">
            <v>ETL.6804</v>
          </cell>
          <cell r="G3534" t="str">
            <v>ETL.6804_000/003</v>
          </cell>
          <cell r="H3534">
            <v>44305</v>
          </cell>
          <cell r="I3534">
            <v>44305</v>
          </cell>
          <cell r="J3534">
            <v>44637</v>
          </cell>
          <cell r="K3534">
            <v>44641</v>
          </cell>
          <cell r="M3534">
            <v>44670</v>
          </cell>
          <cell r="O3534" t="str">
            <v>564</v>
          </cell>
          <cell r="P3534" t="str">
            <v>PATR</v>
          </cell>
          <cell r="Q3534" t="str">
            <v>E - Schd Compl Yr 0</v>
          </cell>
          <cell r="R3534" t="str">
            <v>NOCO ATCO</v>
          </cell>
          <cell r="S3534" t="str">
            <v>Non-HFTD</v>
          </cell>
        </row>
        <row r="3535">
          <cell r="B3535" t="str">
            <v>120840270</v>
          </cell>
          <cell r="C3535" t="str">
            <v>006/048</v>
          </cell>
          <cell r="D3535" t="str">
            <v>T2 DI ELDORADO-MSR FLT #2 6/48 RPL INSS</v>
          </cell>
          <cell r="E3535" t="str">
            <v>SACTO</v>
          </cell>
          <cell r="F3535" t="str">
            <v>ETL.1540</v>
          </cell>
          <cell r="G3535" t="str">
            <v>.INSL.CERA</v>
          </cell>
          <cell r="H3535">
            <v>44305</v>
          </cell>
          <cell r="I3535">
            <v>44302</v>
          </cell>
          <cell r="J3535">
            <v>44700</v>
          </cell>
          <cell r="K3535">
            <v>44714</v>
          </cell>
          <cell r="M3535">
            <v>44667</v>
          </cell>
          <cell r="N3535">
            <v>44694</v>
          </cell>
          <cell r="O3535" t="str">
            <v>532</v>
          </cell>
          <cell r="P3535" t="str">
            <v>OTHR</v>
          </cell>
          <cell r="Q3535" t="str">
            <v>E - Schd Compl Yr 0</v>
          </cell>
          <cell r="R3535" t="str">
            <v>ORAS NOCO ATCO</v>
          </cell>
          <cell r="S3535" t="str">
            <v>HFTD 2</v>
          </cell>
        </row>
        <row r="3536">
          <cell r="B3536" t="str">
            <v>120840351</v>
          </cell>
          <cell r="C3536" t="str">
            <v>:010/056</v>
          </cell>
          <cell r="D3536" t="str">
            <v>T2 DI CZY HRS CN-SLS-SD :10/56 RMV DBRIS</v>
          </cell>
          <cell r="E3536" t="str">
            <v>MOSSLNDG</v>
          </cell>
          <cell r="F3536" t="str">
            <v>ETL.2900</v>
          </cell>
          <cell r="G3536" t="str">
            <v>.TOWR</v>
          </cell>
          <cell r="H3536">
            <v>44305</v>
          </cell>
          <cell r="I3536">
            <v>44302</v>
          </cell>
          <cell r="J3536">
            <v>44340</v>
          </cell>
          <cell r="K3536">
            <v>44349</v>
          </cell>
          <cell r="M3536">
            <v>44667</v>
          </cell>
          <cell r="N3536">
            <v>44667</v>
          </cell>
          <cell r="O3536" t="str">
            <v>628</v>
          </cell>
          <cell r="P3536" t="str">
            <v>OTHR</v>
          </cell>
          <cell r="Q3536" t="str">
            <v>E - Schd Compl Yr 0</v>
          </cell>
          <cell r="R3536" t="str">
            <v>ORAS NOCO ATCO</v>
          </cell>
          <cell r="S3536" t="str">
            <v>HFTD 2</v>
          </cell>
        </row>
        <row r="3537">
          <cell r="B3537" t="str">
            <v>120840352</v>
          </cell>
          <cell r="C3537" t="str">
            <v>040/270</v>
          </cell>
          <cell r="D3537" t="str">
            <v>DI BRIGHTON-BELLOTA 40/270 RPLC DAMS</v>
          </cell>
          <cell r="E3537" t="str">
            <v>VICTOR</v>
          </cell>
          <cell r="F3537" t="str">
            <v>ETL.4420</v>
          </cell>
          <cell r="G3537" t="str">
            <v>ETL.4420_040/270</v>
          </cell>
          <cell r="H3537">
            <v>44305</v>
          </cell>
          <cell r="I3537">
            <v>44298</v>
          </cell>
          <cell r="J3537">
            <v>44298</v>
          </cell>
          <cell r="M3537">
            <v>44663</v>
          </cell>
          <cell r="O3537" t="str">
            <v>628</v>
          </cell>
          <cell r="P3537" t="str">
            <v>OTHR</v>
          </cell>
          <cell r="Q3537" t="str">
            <v>E - Schd Compl Yr 0</v>
          </cell>
          <cell r="R3537" t="str">
            <v>OSNO ATCO</v>
          </cell>
          <cell r="S3537" t="str">
            <v>Non-HFTD</v>
          </cell>
        </row>
        <row r="3538">
          <cell r="B3538" t="str">
            <v>120840354</v>
          </cell>
          <cell r="C3538" t="str">
            <v>040/270</v>
          </cell>
          <cell r="D3538" t="str">
            <v>DI BRIGHTON-BELLOTA 40/270 BENT STEEL</v>
          </cell>
          <cell r="E3538" t="str">
            <v>VICTOR</v>
          </cell>
          <cell r="F3538" t="str">
            <v>ETL.4420</v>
          </cell>
          <cell r="G3538" t="str">
            <v>ETL.4420_040/270</v>
          </cell>
          <cell r="H3538">
            <v>44305</v>
          </cell>
          <cell r="I3538">
            <v>44298</v>
          </cell>
          <cell r="J3538">
            <v>44298</v>
          </cell>
          <cell r="L3538">
            <v>44986</v>
          </cell>
          <cell r="M3538">
            <v>44663</v>
          </cell>
          <cell r="O3538" t="str">
            <v>543</v>
          </cell>
          <cell r="P3538" t="str">
            <v>OTHR</v>
          </cell>
          <cell r="Q3538" t="str">
            <v>E - Schd Compl Yr 0</v>
          </cell>
          <cell r="R3538" t="str">
            <v>OSNO ATCO</v>
          </cell>
          <cell r="S3538" t="str">
            <v>Non-HFTD</v>
          </cell>
        </row>
        <row r="3539">
          <cell r="B3539" t="str">
            <v>120840439</v>
          </cell>
          <cell r="C3539" t="str">
            <v>023/137</v>
          </cell>
          <cell r="D3539" t="str">
            <v>T2 EI STNSLS-MNTC #2 23/137 RPP CNDS</v>
          </cell>
          <cell r="E3539" t="str">
            <v>VICTOR</v>
          </cell>
          <cell r="F3539" t="str">
            <v>ETL.3820</v>
          </cell>
          <cell r="G3539" t="str">
            <v>.TOWR</v>
          </cell>
          <cell r="H3539">
            <v>44305</v>
          </cell>
          <cell r="I3539">
            <v>44305</v>
          </cell>
          <cell r="J3539">
            <v>44539</v>
          </cell>
          <cell r="K3539">
            <v>44551</v>
          </cell>
          <cell r="M3539">
            <v>44670</v>
          </cell>
          <cell r="N3539">
            <v>44670</v>
          </cell>
          <cell r="O3539" t="str">
            <v>628</v>
          </cell>
          <cell r="P3539" t="str">
            <v>INSP</v>
          </cell>
          <cell r="Q3539" t="str">
            <v>E - Schd Compl Yr 0</v>
          </cell>
          <cell r="R3539" t="str">
            <v>ORAS NOCO ATCO</v>
          </cell>
          <cell r="S3539" t="str">
            <v>HFTD 2</v>
          </cell>
        </row>
        <row r="3540">
          <cell r="B3540" t="str">
            <v>120840511</v>
          </cell>
          <cell r="C3540" t="str">
            <v>024/177</v>
          </cell>
          <cell r="D3540" t="str">
            <v>T2 EI TRINITY-COTTONWOOD 24/177 REPULL</v>
          </cell>
          <cell r="E3540" t="str">
            <v>TABLEMTN</v>
          </cell>
          <cell r="F3540" t="str">
            <v>ETL.4040</v>
          </cell>
          <cell r="G3540" t="str">
            <v>.POLE.STPS</v>
          </cell>
          <cell r="H3540">
            <v>44305</v>
          </cell>
          <cell r="I3540">
            <v>44305</v>
          </cell>
          <cell r="J3540">
            <v>44441</v>
          </cell>
          <cell r="K3540">
            <v>44459</v>
          </cell>
          <cell r="M3540">
            <v>44670</v>
          </cell>
          <cell r="N3540">
            <v>44670</v>
          </cell>
          <cell r="O3540" t="str">
            <v>630</v>
          </cell>
          <cell r="P3540" t="str">
            <v>INSP</v>
          </cell>
          <cell r="Q3540" t="str">
            <v>E - Schd Compl Yr 0</v>
          </cell>
          <cell r="R3540" t="str">
            <v>ORAS NOCO ATCO</v>
          </cell>
          <cell r="S3540" t="str">
            <v>HFTD 2</v>
          </cell>
        </row>
        <row r="3541">
          <cell r="B3541" t="str">
            <v>120840570</v>
          </cell>
          <cell r="C3541" t="str">
            <v>024/177</v>
          </cell>
          <cell r="D3541" t="str">
            <v>T2 EI TRINITY-COTTONWOOD 24/177 REPULL</v>
          </cell>
          <cell r="E3541" t="str">
            <v>TABLEMTN</v>
          </cell>
          <cell r="F3541" t="str">
            <v>ETL.4040</v>
          </cell>
          <cell r="G3541" t="str">
            <v>.POLE.STPS</v>
          </cell>
          <cell r="H3541">
            <v>44305</v>
          </cell>
          <cell r="I3541">
            <v>44305</v>
          </cell>
          <cell r="J3541">
            <v>44441</v>
          </cell>
          <cell r="K3541">
            <v>44462</v>
          </cell>
          <cell r="M3541">
            <v>44670</v>
          </cell>
          <cell r="N3541">
            <v>44670</v>
          </cell>
          <cell r="O3541" t="str">
            <v>630</v>
          </cell>
          <cell r="P3541" t="str">
            <v>INSP</v>
          </cell>
          <cell r="Q3541" t="str">
            <v>E - Schd Compl Yr 0</v>
          </cell>
          <cell r="R3541" t="str">
            <v>ORAS NOCO ATCO</v>
          </cell>
          <cell r="S3541" t="str">
            <v>HFTD 2</v>
          </cell>
        </row>
        <row r="3542">
          <cell r="B3542" t="str">
            <v>120840595</v>
          </cell>
          <cell r="C3542" t="str">
            <v>027/171</v>
          </cell>
          <cell r="D3542" t="str">
            <v>T2 DI TESLA-SLD-MNTC 27/171 RPL HRDD</v>
          </cell>
          <cell r="E3542" t="str">
            <v>VICTOR</v>
          </cell>
          <cell r="F3542" t="str">
            <v>ETL.4000</v>
          </cell>
          <cell r="G3542" t="str">
            <v>.POLE.WOOD</v>
          </cell>
          <cell r="H3542">
            <v>44305</v>
          </cell>
          <cell r="I3542">
            <v>44298</v>
          </cell>
          <cell r="J3542">
            <v>44481</v>
          </cell>
          <cell r="K3542">
            <v>44488</v>
          </cell>
          <cell r="M3542">
            <v>44663</v>
          </cell>
          <cell r="N3542">
            <v>44663</v>
          </cell>
          <cell r="O3542" t="str">
            <v>630</v>
          </cell>
          <cell r="P3542" t="str">
            <v>OTHR</v>
          </cell>
          <cell r="Q3542" t="str">
            <v>E - Schd Compl Yr 0</v>
          </cell>
          <cell r="R3542" t="str">
            <v>ORAS NOCO ATCO</v>
          </cell>
          <cell r="S3542" t="str">
            <v>HFTD 2</v>
          </cell>
        </row>
        <row r="3543">
          <cell r="B3543" t="str">
            <v>120840612</v>
          </cell>
          <cell r="C3543" t="str">
            <v>024/177</v>
          </cell>
          <cell r="D3543" t="str">
            <v>T2 EI TRINITY-COTTONWOOD 24/177 REPULL</v>
          </cell>
          <cell r="E3543" t="str">
            <v>TABLEMTN</v>
          </cell>
          <cell r="F3543" t="str">
            <v>ETL.4040</v>
          </cell>
          <cell r="G3543" t="str">
            <v>.POLE.STPS</v>
          </cell>
          <cell r="H3543">
            <v>44305</v>
          </cell>
          <cell r="I3543">
            <v>44305</v>
          </cell>
          <cell r="J3543">
            <v>44441</v>
          </cell>
          <cell r="K3543">
            <v>44459</v>
          </cell>
          <cell r="M3543">
            <v>44670</v>
          </cell>
          <cell r="N3543">
            <v>44670</v>
          </cell>
          <cell r="O3543" t="str">
            <v>630</v>
          </cell>
          <cell r="P3543" t="str">
            <v>INSP</v>
          </cell>
          <cell r="Q3543" t="str">
            <v>E - Schd Compl Yr 0</v>
          </cell>
          <cell r="R3543" t="str">
            <v>ORAS NOCO ATCO</v>
          </cell>
          <cell r="S3543" t="str">
            <v>HFTD 2</v>
          </cell>
        </row>
        <row r="3544">
          <cell r="B3544" t="str">
            <v>120840701</v>
          </cell>
          <cell r="C3544" t="str">
            <v>041/276</v>
          </cell>
          <cell r="D3544" t="str">
            <v>T0 DI BRIGHTON-BELLOTA 41/276 RPR FOND</v>
          </cell>
          <cell r="E3544" t="str">
            <v>VICTOR</v>
          </cell>
          <cell r="F3544" t="str">
            <v>ETL.4420</v>
          </cell>
          <cell r="G3544" t="str">
            <v>.TOWR</v>
          </cell>
          <cell r="H3544">
            <v>44305</v>
          </cell>
          <cell r="I3544">
            <v>44298</v>
          </cell>
          <cell r="J3544">
            <v>44298</v>
          </cell>
          <cell r="L3544">
            <v>44986</v>
          </cell>
          <cell r="M3544">
            <v>44663</v>
          </cell>
          <cell r="O3544" t="str">
            <v>543</v>
          </cell>
          <cell r="P3544" t="str">
            <v>OTHR</v>
          </cell>
          <cell r="Q3544" t="str">
            <v>E - Schd Compl Yr 0</v>
          </cell>
          <cell r="R3544" t="str">
            <v>OSNO ATCO</v>
          </cell>
          <cell r="S3544" t="str">
            <v>Remove</v>
          </cell>
        </row>
        <row r="3545">
          <cell r="B3545" t="str">
            <v>120840863</v>
          </cell>
          <cell r="C3545" t="str">
            <v>011/091</v>
          </cell>
          <cell r="D3545" t="str">
            <v>T2 EI PIT #1-CTTNWD 11/091 INS HRDT</v>
          </cell>
          <cell r="E3545" t="str">
            <v>TABLEMTN</v>
          </cell>
          <cell r="F3545" t="str">
            <v>ETL.5390</v>
          </cell>
          <cell r="G3545" t="str">
            <v>.TOWR</v>
          </cell>
          <cell r="H3545">
            <v>44305</v>
          </cell>
          <cell r="I3545">
            <v>44305</v>
          </cell>
          <cell r="J3545">
            <v>44305</v>
          </cell>
          <cell r="M3545">
            <v>44670</v>
          </cell>
          <cell r="N3545">
            <v>44670</v>
          </cell>
          <cell r="O3545" t="str">
            <v>543</v>
          </cell>
          <cell r="P3545" t="str">
            <v>INSP</v>
          </cell>
          <cell r="Q3545" t="str">
            <v>E - Schd Compl Yr 0</v>
          </cell>
          <cell r="R3545" t="str">
            <v>NOPR ORAS OSTS</v>
          </cell>
          <cell r="S3545" t="str">
            <v>HFTD 2</v>
          </cell>
        </row>
        <row r="3546">
          <cell r="B3546" t="str">
            <v>120840940</v>
          </cell>
          <cell r="C3546" t="str">
            <v>012/067</v>
          </cell>
          <cell r="D3546" t="str">
            <v>DI MOSS LNDNG-GRN VLY #1 12/67 RPLC INSS</v>
          </cell>
          <cell r="E3546" t="str">
            <v>MOSSLNDG</v>
          </cell>
          <cell r="F3546" t="str">
            <v>ETL.2860</v>
          </cell>
          <cell r="G3546" t="str">
            <v>ETL.2860_012/067</v>
          </cell>
          <cell r="H3546">
            <v>44305</v>
          </cell>
          <cell r="I3546">
            <v>44295</v>
          </cell>
          <cell r="J3546">
            <v>44295</v>
          </cell>
          <cell r="M3546">
            <v>44660</v>
          </cell>
          <cell r="N3546">
            <v>44657</v>
          </cell>
          <cell r="O3546" t="str">
            <v>532</v>
          </cell>
          <cell r="P3546" t="str">
            <v>OTHR</v>
          </cell>
          <cell r="Q3546" t="str">
            <v>E - Schd Compl Yr 0</v>
          </cell>
          <cell r="R3546" t="str">
            <v>NOPR ORAS ATCO</v>
          </cell>
          <cell r="S3546" t="e">
            <v>#N/A</v>
          </cell>
        </row>
        <row r="3547">
          <cell r="B3547" t="str">
            <v>120840943</v>
          </cell>
          <cell r="C3547" t="str">
            <v>012/067</v>
          </cell>
          <cell r="D3547" t="str">
            <v>DI MOSS LNDNG-GRN VLY #1 12/67 RPLC INSS</v>
          </cell>
          <cell r="E3547" t="str">
            <v>MOSSLNDG</v>
          </cell>
          <cell r="F3547" t="str">
            <v>ETL.2850</v>
          </cell>
          <cell r="G3547" t="str">
            <v>ETL.2850_012/067</v>
          </cell>
          <cell r="H3547">
            <v>44305</v>
          </cell>
          <cell r="I3547">
            <v>44295</v>
          </cell>
          <cell r="J3547">
            <v>44295</v>
          </cell>
          <cell r="M3547">
            <v>44660</v>
          </cell>
          <cell r="N3547">
            <v>44658</v>
          </cell>
          <cell r="O3547" t="str">
            <v>532</v>
          </cell>
          <cell r="P3547" t="str">
            <v>OTHR</v>
          </cell>
          <cell r="Q3547" t="str">
            <v>E - Schd Compl Yr 0</v>
          </cell>
          <cell r="R3547" t="str">
            <v>NOPR ORAS ATCO</v>
          </cell>
          <cell r="S3547" t="str">
            <v>Non-HFTD</v>
          </cell>
        </row>
        <row r="3548">
          <cell r="B3548" t="str">
            <v>120840947</v>
          </cell>
          <cell r="C3548" t="str">
            <v>061/411</v>
          </cell>
          <cell r="D3548" t="str">
            <v>DI BRIGHTON-BELLOTA 6/411 RPR FOND</v>
          </cell>
          <cell r="E3548" t="str">
            <v>VICTOR</v>
          </cell>
          <cell r="F3548" t="str">
            <v>ETL.4420</v>
          </cell>
          <cell r="G3548" t="str">
            <v>ETL.4420_061/411</v>
          </cell>
          <cell r="H3548">
            <v>44305</v>
          </cell>
          <cell r="I3548">
            <v>44298</v>
          </cell>
          <cell r="J3548">
            <v>44298</v>
          </cell>
          <cell r="L3548">
            <v>44986</v>
          </cell>
          <cell r="M3548">
            <v>44663</v>
          </cell>
          <cell r="O3548" t="str">
            <v>543</v>
          </cell>
          <cell r="P3548" t="str">
            <v>OTHR</v>
          </cell>
          <cell r="Q3548" t="str">
            <v>E - Schd Compl Yr 0</v>
          </cell>
          <cell r="R3548" t="str">
            <v>OSNO ATCO</v>
          </cell>
          <cell r="S3548" t="str">
            <v>Non-HFTD</v>
          </cell>
        </row>
        <row r="3549">
          <cell r="B3549" t="str">
            <v>120840989</v>
          </cell>
          <cell r="C3549" t="str">
            <v>004/092</v>
          </cell>
          <cell r="D3549" t="str">
            <v>T2 EI WEIMAR-HALSEY 004/092 RPR STRW</v>
          </cell>
          <cell r="E3549" t="str">
            <v>SACTO</v>
          </cell>
          <cell r="F3549" t="str">
            <v>ETL.8340</v>
          </cell>
          <cell r="G3549" t="str">
            <v>.POLE.WOOD</v>
          </cell>
          <cell r="H3549">
            <v>44305</v>
          </cell>
          <cell r="I3549">
            <v>44305</v>
          </cell>
          <cell r="J3549">
            <v>44625</v>
          </cell>
          <cell r="K3549">
            <v>44635</v>
          </cell>
          <cell r="M3549">
            <v>44670</v>
          </cell>
          <cell r="N3549">
            <v>44670</v>
          </cell>
          <cell r="O3549" t="str">
            <v>630</v>
          </cell>
          <cell r="P3549" t="str">
            <v>OTHR</v>
          </cell>
          <cell r="Q3549" t="str">
            <v>E - Schd Compl Yr 0</v>
          </cell>
          <cell r="R3549" t="str">
            <v>ORAS NOCO ATCO</v>
          </cell>
          <cell r="S3549" t="str">
            <v>HFTD 2</v>
          </cell>
        </row>
        <row r="3550">
          <cell r="B3550" t="str">
            <v>120841051</v>
          </cell>
          <cell r="C3550" t="str">
            <v>015/010</v>
          </cell>
          <cell r="D3550" t="str">
            <v>EI SNMA-PBLO 15/10 RPR GYWW</v>
          </cell>
          <cell r="E3550" t="str">
            <v>LAKEVLLE</v>
          </cell>
          <cell r="F3550" t="str">
            <v>ETL.3810</v>
          </cell>
          <cell r="G3550" t="str">
            <v>ETL.3810_015/010</v>
          </cell>
          <cell r="H3550">
            <v>44305</v>
          </cell>
          <cell r="I3550">
            <v>44305</v>
          </cell>
          <cell r="J3550">
            <v>44305</v>
          </cell>
          <cell r="M3550">
            <v>44670</v>
          </cell>
          <cell r="O3550" t="str">
            <v>630</v>
          </cell>
          <cell r="P3550" t="str">
            <v>INSP</v>
          </cell>
          <cell r="Q3550" t="str">
            <v>E - Schd Compl Yr 0</v>
          </cell>
          <cell r="R3550" t="str">
            <v>OSNO ATCO</v>
          </cell>
          <cell r="S3550" t="str">
            <v>Non-HFTD</v>
          </cell>
        </row>
        <row r="3551">
          <cell r="B3551" t="str">
            <v>120841072</v>
          </cell>
          <cell r="C3551" t="str">
            <v>023/147</v>
          </cell>
          <cell r="D3551" t="str">
            <v>T2 EI STN-MLN MAN #1 23/147 UNBURY</v>
          </cell>
          <cell r="E3551" t="str">
            <v>VICTOR</v>
          </cell>
          <cell r="F3551" t="str">
            <v>ETL.3830</v>
          </cell>
          <cell r="G3551" t="str">
            <v>.TOWR</v>
          </cell>
          <cell r="H3551">
            <v>44305</v>
          </cell>
          <cell r="I3551">
            <v>44305</v>
          </cell>
          <cell r="J3551">
            <v>44603</v>
          </cell>
          <cell r="K3551">
            <v>44615</v>
          </cell>
          <cell r="M3551">
            <v>44670</v>
          </cell>
          <cell r="N3551">
            <v>44670</v>
          </cell>
          <cell r="O3551" t="str">
            <v>543</v>
          </cell>
          <cell r="P3551" t="str">
            <v>INSP</v>
          </cell>
          <cell r="Q3551" t="str">
            <v>E - Schd Compl Yr 0</v>
          </cell>
          <cell r="R3551" t="str">
            <v>ORAS NOCO ATCO</v>
          </cell>
          <cell r="S3551" t="str">
            <v>HFTD 2</v>
          </cell>
        </row>
        <row r="3552">
          <cell r="B3552" t="str">
            <v>120841275</v>
          </cell>
          <cell r="C3552" t="str">
            <v>040/274</v>
          </cell>
          <cell r="D3552" t="str">
            <v>DI BRIGHTON-BELLOTA 40/274 RPR FOND</v>
          </cell>
          <cell r="E3552" t="str">
            <v>VICTOR</v>
          </cell>
          <cell r="F3552" t="str">
            <v>ETL.4420</v>
          </cell>
          <cell r="G3552" t="str">
            <v>ETL.4420_040/274</v>
          </cell>
          <cell r="H3552">
            <v>44305</v>
          </cell>
          <cell r="I3552">
            <v>44298</v>
          </cell>
          <cell r="J3552">
            <v>44298</v>
          </cell>
          <cell r="L3552">
            <v>44986</v>
          </cell>
          <cell r="M3552">
            <v>44663</v>
          </cell>
          <cell r="O3552" t="str">
            <v>543</v>
          </cell>
          <cell r="P3552" t="str">
            <v>OTHR</v>
          </cell>
          <cell r="Q3552" t="str">
            <v>E - Schd Compl Yr 0</v>
          </cell>
          <cell r="R3552" t="str">
            <v>OSNO ATCO</v>
          </cell>
          <cell r="S3552" t="str">
            <v>Non-HFTD</v>
          </cell>
        </row>
        <row r="3553">
          <cell r="B3553" t="str">
            <v>120841380</v>
          </cell>
          <cell r="C3553" t="str">
            <v>011/045</v>
          </cell>
          <cell r="D3553" t="str">
            <v>T2 DI MORRO BAY-SOLAR #2 11/45 RPLC INSS</v>
          </cell>
          <cell r="E3553" t="str">
            <v>PISMOBCH</v>
          </cell>
          <cell r="F3553" t="str">
            <v>ETL.5310</v>
          </cell>
          <cell r="G3553" t="str">
            <v>.INSL</v>
          </cell>
          <cell r="H3553">
            <v>44305</v>
          </cell>
          <cell r="I3553">
            <v>44295</v>
          </cell>
          <cell r="J3553">
            <v>44756</v>
          </cell>
          <cell r="K3553">
            <v>44798</v>
          </cell>
          <cell r="L3553">
            <v>45028</v>
          </cell>
          <cell r="M3553">
            <v>44660</v>
          </cell>
          <cell r="N3553">
            <v>44664</v>
          </cell>
          <cell r="O3553" t="str">
            <v>532</v>
          </cell>
          <cell r="P3553" t="str">
            <v>OTHR</v>
          </cell>
          <cell r="Q3553" t="str">
            <v>E - Schd Compl Yr 0</v>
          </cell>
          <cell r="R3553" t="str">
            <v>ORAS NOCO ATCO</v>
          </cell>
          <cell r="S3553" t="str">
            <v>HFTD 2</v>
          </cell>
        </row>
        <row r="3554">
          <cell r="B3554" t="str">
            <v>120841387</v>
          </cell>
          <cell r="C3554" t="str">
            <v>010/049</v>
          </cell>
          <cell r="D3554" t="str">
            <v>T2 DI FULTON-PUEBLO 10/49 RPL INSS</v>
          </cell>
          <cell r="E3554" t="str">
            <v>LAKEVLLE</v>
          </cell>
          <cell r="F3554" t="str">
            <v>ETL.1600</v>
          </cell>
          <cell r="G3554" t="str">
            <v>.INSL.NCER</v>
          </cell>
          <cell r="H3554">
            <v>44305</v>
          </cell>
          <cell r="I3554">
            <v>44298</v>
          </cell>
          <cell r="J3554">
            <v>44617</v>
          </cell>
          <cell r="K3554">
            <v>44627</v>
          </cell>
          <cell r="M3554">
            <v>44663</v>
          </cell>
          <cell r="N3554">
            <v>44484</v>
          </cell>
          <cell r="O3554" t="str">
            <v>532</v>
          </cell>
          <cell r="P3554" t="str">
            <v>OTHR</v>
          </cell>
          <cell r="Q3554" t="str">
            <v>E - Schd Compl Yr 0</v>
          </cell>
          <cell r="R3554" t="str">
            <v>ORAS NOCO ATCO</v>
          </cell>
          <cell r="S3554" t="str">
            <v>HFTD 2</v>
          </cell>
        </row>
        <row r="3555">
          <cell r="B3555" t="str">
            <v>120841408</v>
          </cell>
          <cell r="C3555" t="str">
            <v>092/003</v>
          </cell>
          <cell r="D3555" t="str">
            <v>EI CTTNWD-HMBLDT NO. 2 92/003 RPR CNDW</v>
          </cell>
          <cell r="E3555" t="str">
            <v>EUREKA</v>
          </cell>
          <cell r="F3555" t="str">
            <v>ETL.1810</v>
          </cell>
          <cell r="G3555" t="str">
            <v>ETL.1810_092/003</v>
          </cell>
          <cell r="H3555">
            <v>44305</v>
          </cell>
          <cell r="I3555">
            <v>44305</v>
          </cell>
          <cell r="J3555">
            <v>44726</v>
          </cell>
          <cell r="K3555">
            <v>44802</v>
          </cell>
          <cell r="M3555">
            <v>44670</v>
          </cell>
          <cell r="N3555">
            <v>44670</v>
          </cell>
          <cell r="O3555" t="str">
            <v>630</v>
          </cell>
          <cell r="P3555" t="str">
            <v>INSP</v>
          </cell>
          <cell r="Q3555" t="str">
            <v>E - Schd Compl Yr 0</v>
          </cell>
          <cell r="R3555" t="str">
            <v>ORAS NOCO ATCO</v>
          </cell>
          <cell r="S3555" t="str">
            <v>HFRA</v>
          </cell>
        </row>
        <row r="3556">
          <cell r="B3556" t="str">
            <v>120841512</v>
          </cell>
          <cell r="C3556" t="str">
            <v>011/053</v>
          </cell>
          <cell r="D3556" t="str">
            <v>T2 DI FULTON-PUEBLO 011/053 RPL INSS</v>
          </cell>
          <cell r="E3556" t="str">
            <v>LAKEVLLE</v>
          </cell>
          <cell r="F3556" t="str">
            <v>ETL.1600</v>
          </cell>
          <cell r="G3556" t="str">
            <v>.INSL.NCER</v>
          </cell>
          <cell r="H3556">
            <v>44305</v>
          </cell>
          <cell r="I3556">
            <v>44298</v>
          </cell>
          <cell r="J3556">
            <v>44619</v>
          </cell>
          <cell r="K3556">
            <v>44627</v>
          </cell>
          <cell r="M3556">
            <v>44663</v>
          </cell>
          <cell r="N3556">
            <v>44484</v>
          </cell>
          <cell r="O3556" t="str">
            <v>532</v>
          </cell>
          <cell r="P3556" t="str">
            <v>OTHR</v>
          </cell>
          <cell r="Q3556" t="str">
            <v>E - Schd Compl Yr 0</v>
          </cell>
          <cell r="R3556" t="str">
            <v>ORAS NOCO ATCO</v>
          </cell>
          <cell r="S3556" t="str">
            <v>HFTD 2</v>
          </cell>
        </row>
        <row r="3557">
          <cell r="B3557" t="str">
            <v>120841530</v>
          </cell>
          <cell r="C3557" t="str">
            <v>010/049</v>
          </cell>
          <cell r="D3557" t="str">
            <v>T2 DI SLVRDO-FULTON JCT 10/49 RPL INSS</v>
          </cell>
          <cell r="E3557" t="str">
            <v>LAKEVLLE</v>
          </cell>
          <cell r="F3557" t="str">
            <v>ETL.1610</v>
          </cell>
          <cell r="G3557" t="str">
            <v>.INSL.NCER</v>
          </cell>
          <cell r="H3557">
            <v>44305</v>
          </cell>
          <cell r="I3557">
            <v>44298</v>
          </cell>
          <cell r="J3557">
            <v>44633</v>
          </cell>
          <cell r="K3557">
            <v>44643</v>
          </cell>
          <cell r="M3557">
            <v>44663</v>
          </cell>
          <cell r="N3557">
            <v>44713</v>
          </cell>
          <cell r="O3557" t="str">
            <v>532</v>
          </cell>
          <cell r="P3557" t="str">
            <v>OTHR</v>
          </cell>
          <cell r="Q3557" t="str">
            <v>E - Schd Compl Yr 0</v>
          </cell>
          <cell r="R3557" t="str">
            <v>ORAS NOCO ATCO</v>
          </cell>
          <cell r="S3557" t="str">
            <v>HFTD 2</v>
          </cell>
        </row>
        <row r="3558">
          <cell r="B3558" t="str">
            <v>120841531</v>
          </cell>
          <cell r="C3558" t="str">
            <v>010/049</v>
          </cell>
          <cell r="D3558" t="str">
            <v>T2 DI FULTON-PUEBLO 10/49 RPL HRDT</v>
          </cell>
          <cell r="E3558" t="str">
            <v>LAKEVLLE</v>
          </cell>
          <cell r="F3558" t="str">
            <v>ETL.1600</v>
          </cell>
          <cell r="G3558" t="str">
            <v>.TOWR</v>
          </cell>
          <cell r="H3558">
            <v>44305</v>
          </cell>
          <cell r="I3558">
            <v>44298</v>
          </cell>
          <cell r="J3558">
            <v>44634</v>
          </cell>
          <cell r="K3558">
            <v>44641</v>
          </cell>
          <cell r="M3558">
            <v>44663</v>
          </cell>
          <cell r="N3558">
            <v>44663</v>
          </cell>
          <cell r="O3558" t="str">
            <v>543</v>
          </cell>
          <cell r="P3558" t="str">
            <v>OTHR</v>
          </cell>
          <cell r="Q3558" t="str">
            <v>E - Schd Compl Yr 0</v>
          </cell>
          <cell r="R3558" t="str">
            <v>ORAS NOCO ATCO</v>
          </cell>
          <cell r="S3558" t="str">
            <v>HFTD 2</v>
          </cell>
        </row>
        <row r="3559">
          <cell r="B3559" t="str">
            <v>120841540</v>
          </cell>
          <cell r="C3559" t="str">
            <v>011/053</v>
          </cell>
          <cell r="D3559" t="str">
            <v>T2 DI SILVERADO-FULTN JCT 11/53 RPL INSS</v>
          </cell>
          <cell r="E3559" t="str">
            <v>LAKEVLLE</v>
          </cell>
          <cell r="F3559" t="str">
            <v>ETL.1610</v>
          </cell>
          <cell r="G3559" t="str">
            <v>.INSL.NCER</v>
          </cell>
          <cell r="H3559">
            <v>44305</v>
          </cell>
          <cell r="I3559">
            <v>44298</v>
          </cell>
          <cell r="J3559">
            <v>44633</v>
          </cell>
          <cell r="K3559">
            <v>44641</v>
          </cell>
          <cell r="M3559">
            <v>44663</v>
          </cell>
          <cell r="N3559">
            <v>44659</v>
          </cell>
          <cell r="O3559" t="str">
            <v>532</v>
          </cell>
          <cell r="P3559" t="str">
            <v>OTHR</v>
          </cell>
          <cell r="Q3559" t="str">
            <v>E - Schd Compl Yr 0</v>
          </cell>
          <cell r="R3559" t="str">
            <v>ORAS NOCO ATCO</v>
          </cell>
          <cell r="S3559" t="str">
            <v>HFTD 2</v>
          </cell>
        </row>
        <row r="3560">
          <cell r="B3560" t="str">
            <v>120841847</v>
          </cell>
          <cell r="C3560" t="str">
            <v>:003/006</v>
          </cell>
          <cell r="D3560" t="str">
            <v>EI FULTON-PUEBLO :003/006 RPR STRW</v>
          </cell>
          <cell r="E3560" t="str">
            <v>LAKEVLLE</v>
          </cell>
          <cell r="F3560" t="str">
            <v>ETL.1600</v>
          </cell>
          <cell r="G3560" t="str">
            <v>ETL.1600_:003/006</v>
          </cell>
          <cell r="H3560">
            <v>44305</v>
          </cell>
          <cell r="I3560">
            <v>44305</v>
          </cell>
          <cell r="J3560">
            <v>44305</v>
          </cell>
          <cell r="L3560">
            <v>45141</v>
          </cell>
          <cell r="M3560">
            <v>44670</v>
          </cell>
          <cell r="O3560" t="str">
            <v>630</v>
          </cell>
          <cell r="P3560" t="str">
            <v>INSP</v>
          </cell>
          <cell r="Q3560" t="str">
            <v>E - Schd Compl Yr 0</v>
          </cell>
          <cell r="R3560" t="str">
            <v>OSNO ATCO</v>
          </cell>
          <cell r="S3560" t="str">
            <v>Non-HFTD</v>
          </cell>
        </row>
        <row r="3561">
          <cell r="B3561" t="str">
            <v>120841850</v>
          </cell>
          <cell r="C3561" t="str">
            <v>025/143</v>
          </cell>
          <cell r="D3561" t="str">
            <v>T2 DI TESLA-SALADO-MTC 25/143 RPR GYWW</v>
          </cell>
          <cell r="E3561" t="str">
            <v>VICTOR</v>
          </cell>
          <cell r="F3561" t="str">
            <v>ETL.4000</v>
          </cell>
          <cell r="G3561" t="str">
            <v>.POLE.WOOD</v>
          </cell>
          <cell r="H3561">
            <v>44305</v>
          </cell>
          <cell r="I3561">
            <v>44298</v>
          </cell>
          <cell r="J3561">
            <v>44476</v>
          </cell>
          <cell r="K3561">
            <v>44481</v>
          </cell>
          <cell r="M3561">
            <v>44663</v>
          </cell>
          <cell r="N3561">
            <v>44663</v>
          </cell>
          <cell r="O3561" t="str">
            <v>630</v>
          </cell>
          <cell r="P3561" t="str">
            <v>OTHR</v>
          </cell>
          <cell r="Q3561" t="str">
            <v>E - Schd Compl Yr 0</v>
          </cell>
          <cell r="R3561" t="str">
            <v>ORAS NOCO ATCO</v>
          </cell>
          <cell r="S3561" t="str">
            <v>HFTD 2</v>
          </cell>
        </row>
        <row r="3562">
          <cell r="B3562" t="str">
            <v>120841854</v>
          </cell>
          <cell r="C3562" t="str">
            <v>025/143</v>
          </cell>
          <cell r="D3562" t="str">
            <v>T2 DI TESLA-SALADO-MTC 25/143 RPL HRDD</v>
          </cell>
          <cell r="E3562" t="str">
            <v>VICTOR</v>
          </cell>
          <cell r="F3562" t="str">
            <v>ETL.4000</v>
          </cell>
          <cell r="G3562" t="str">
            <v>.POLE.WOOD</v>
          </cell>
          <cell r="H3562">
            <v>44305</v>
          </cell>
          <cell r="I3562">
            <v>44298</v>
          </cell>
          <cell r="J3562">
            <v>44476</v>
          </cell>
          <cell r="K3562">
            <v>44481</v>
          </cell>
          <cell r="M3562">
            <v>44663</v>
          </cell>
          <cell r="N3562">
            <v>44663</v>
          </cell>
          <cell r="O3562" t="str">
            <v>630</v>
          </cell>
          <cell r="P3562" t="str">
            <v>OTHR</v>
          </cell>
          <cell r="Q3562" t="str">
            <v>E - Schd Compl Yr 0</v>
          </cell>
          <cell r="R3562" t="str">
            <v>ORAS NOCO ATCO</v>
          </cell>
          <cell r="S3562" t="str">
            <v>HFTD 2</v>
          </cell>
        </row>
        <row r="3563">
          <cell r="B3563" t="str">
            <v>120841927</v>
          </cell>
          <cell r="C3563" t="str">
            <v>093/000</v>
          </cell>
          <cell r="D3563" t="str">
            <v>EI HUMBOLDT-BRIDGEVILLE 93/0 RPL INSW</v>
          </cell>
          <cell r="E3563" t="str">
            <v>EUREKA</v>
          </cell>
          <cell r="F3563" t="str">
            <v>ETL.1810</v>
          </cell>
          <cell r="G3563" t="str">
            <v>ETL.1810_093/000</v>
          </cell>
          <cell r="H3563">
            <v>44305</v>
          </cell>
          <cell r="I3563">
            <v>44305</v>
          </cell>
          <cell r="J3563">
            <v>44305</v>
          </cell>
          <cell r="M3563">
            <v>44670</v>
          </cell>
          <cell r="N3563">
            <v>44741</v>
          </cell>
          <cell r="O3563" t="str">
            <v>532</v>
          </cell>
          <cell r="P3563" t="str">
            <v>INSP</v>
          </cell>
          <cell r="Q3563" t="str">
            <v>E - Schd Compl Yr 0</v>
          </cell>
          <cell r="R3563" t="str">
            <v>NOPR ORAS OSTS</v>
          </cell>
          <cell r="S3563" t="str">
            <v>HFRA</v>
          </cell>
        </row>
        <row r="3564">
          <cell r="B3564" t="str">
            <v>120841983</v>
          </cell>
          <cell r="C3564" t="str">
            <v>093/000</v>
          </cell>
          <cell r="D3564" t="str">
            <v>EI HUMBOLDT-BRIDGEVILLE 93/0 RPR OPGW</v>
          </cell>
          <cell r="E3564" t="str">
            <v>EUREKA</v>
          </cell>
          <cell r="F3564" t="str">
            <v>ETL.1810</v>
          </cell>
          <cell r="G3564" t="str">
            <v>ETL.1810_093/000</v>
          </cell>
          <cell r="H3564">
            <v>44305</v>
          </cell>
          <cell r="I3564">
            <v>44305</v>
          </cell>
          <cell r="J3564">
            <v>44305</v>
          </cell>
          <cell r="L3564">
            <v>45161</v>
          </cell>
          <cell r="M3564">
            <v>44670</v>
          </cell>
          <cell r="N3564">
            <v>44670</v>
          </cell>
          <cell r="O3564" t="str">
            <v>630</v>
          </cell>
          <cell r="P3564" t="str">
            <v>INSP</v>
          </cell>
          <cell r="Q3564" t="str">
            <v>E - Schd Compl Yr 0</v>
          </cell>
          <cell r="R3564" t="str">
            <v>NOPR ORAS OSTS</v>
          </cell>
          <cell r="S3564" t="str">
            <v>HFRA</v>
          </cell>
        </row>
        <row r="3565">
          <cell r="B3565" t="str">
            <v>120842001</v>
          </cell>
          <cell r="C3565" t="str">
            <v>014/089</v>
          </cell>
          <cell r="D3565" t="str">
            <v>T2 DI STNSLS-MLNS-MNTC 14/89 RPR STRT</v>
          </cell>
          <cell r="E3565" t="str">
            <v>VICTOR</v>
          </cell>
          <cell r="F3565" t="str">
            <v>ETL.3830</v>
          </cell>
          <cell r="G3565" t="str">
            <v>.TOWR</v>
          </cell>
          <cell r="H3565">
            <v>44305</v>
          </cell>
          <cell r="I3565">
            <v>44295</v>
          </cell>
          <cell r="J3565">
            <v>44596</v>
          </cell>
          <cell r="K3565">
            <v>44606</v>
          </cell>
          <cell r="M3565">
            <v>44660</v>
          </cell>
          <cell r="N3565">
            <v>44660</v>
          </cell>
          <cell r="O3565" t="str">
            <v>543</v>
          </cell>
          <cell r="P3565" t="str">
            <v>OTHR</v>
          </cell>
          <cell r="Q3565" t="str">
            <v>E - Schd Compl Yr 0</v>
          </cell>
          <cell r="R3565" t="str">
            <v>ORAS NOCO ATCO</v>
          </cell>
          <cell r="S3565" t="str">
            <v>HFTD 2</v>
          </cell>
        </row>
        <row r="3566">
          <cell r="B3566" t="str">
            <v>120842006</v>
          </cell>
          <cell r="C3566" t="str">
            <v>012/265</v>
          </cell>
          <cell r="D3566" t="str">
            <v>DI GLENN #4 12/265 RPR GYWW</v>
          </cell>
          <cell r="E3566" t="str">
            <v>TABLEMTN</v>
          </cell>
          <cell r="F3566" t="str">
            <v>ETL.8424</v>
          </cell>
          <cell r="G3566" t="str">
            <v>ETL.8424_012/265</v>
          </cell>
          <cell r="H3566">
            <v>44305</v>
          </cell>
          <cell r="I3566">
            <v>44295</v>
          </cell>
          <cell r="J3566">
            <v>44611</v>
          </cell>
          <cell r="K3566">
            <v>44620</v>
          </cell>
          <cell r="M3566">
            <v>44660</v>
          </cell>
          <cell r="N3566">
            <v>44660</v>
          </cell>
          <cell r="O3566" t="str">
            <v>630</v>
          </cell>
          <cell r="P3566" t="str">
            <v>OTHR</v>
          </cell>
          <cell r="Q3566" t="str">
            <v>E - Schd Compl Yr 0</v>
          </cell>
          <cell r="R3566" t="str">
            <v>ORAS NOCO ATCO</v>
          </cell>
          <cell r="S3566" t="str">
            <v>Non-HFTD</v>
          </cell>
        </row>
        <row r="3567">
          <cell r="B3567" t="str">
            <v>120842014</v>
          </cell>
          <cell r="C3567" t="str">
            <v>023/144</v>
          </cell>
          <cell r="D3567" t="str">
            <v>T2 EI STN-MLN MAN #1 23/144 UNBURY</v>
          </cell>
          <cell r="E3567" t="str">
            <v>VICTOR</v>
          </cell>
          <cell r="F3567" t="str">
            <v>ETL.3830</v>
          </cell>
          <cell r="G3567" t="str">
            <v>.TOWR</v>
          </cell>
          <cell r="H3567">
            <v>44305</v>
          </cell>
          <cell r="I3567">
            <v>44305</v>
          </cell>
          <cell r="J3567">
            <v>44603</v>
          </cell>
          <cell r="K3567">
            <v>44620</v>
          </cell>
          <cell r="M3567">
            <v>44670</v>
          </cell>
          <cell r="N3567">
            <v>44670</v>
          </cell>
          <cell r="O3567" t="str">
            <v>543</v>
          </cell>
          <cell r="P3567" t="str">
            <v>INSP</v>
          </cell>
          <cell r="Q3567" t="str">
            <v>E - Schd Compl Yr 0</v>
          </cell>
          <cell r="R3567" t="str">
            <v>ORAS NOCO ATCO</v>
          </cell>
          <cell r="S3567" t="str">
            <v>HFTD 2</v>
          </cell>
        </row>
        <row r="3568">
          <cell r="B3568" t="str">
            <v>120842015</v>
          </cell>
          <cell r="C3568" t="str">
            <v>006/046</v>
          </cell>
          <cell r="D3568" t="str">
            <v>T2 EI WISHON-COPPERMINE 006/046 RMV VEG</v>
          </cell>
          <cell r="E3568" t="str">
            <v>FRESNO</v>
          </cell>
          <cell r="F3568" t="str">
            <v>ETL.9330</v>
          </cell>
          <cell r="G3568" t="str">
            <v>.TOWR</v>
          </cell>
          <cell r="H3568">
            <v>44305</v>
          </cell>
          <cell r="I3568">
            <v>44305</v>
          </cell>
          <cell r="J3568">
            <v>44799</v>
          </cell>
          <cell r="K3568">
            <v>44799</v>
          </cell>
          <cell r="M3568">
            <v>44670</v>
          </cell>
          <cell r="O3568" t="str">
            <v>564</v>
          </cell>
          <cell r="P3568" t="str">
            <v>INSP</v>
          </cell>
          <cell r="Q3568" t="str">
            <v>E - Schd Compl Yr 0</v>
          </cell>
          <cell r="R3568" t="str">
            <v>NOCO ATCO</v>
          </cell>
          <cell r="S3568" t="str">
            <v>HFTD 2</v>
          </cell>
        </row>
        <row r="3569">
          <cell r="B3569" t="str">
            <v>120842019</v>
          </cell>
          <cell r="C3569" t="str">
            <v>038/161</v>
          </cell>
          <cell r="D3569" t="str">
            <v>DI GLD HLL-EIGHT MILE RD 38/161 RPR FOND</v>
          </cell>
          <cell r="E3569" t="str">
            <v>SACTO</v>
          </cell>
          <cell r="F3569" t="str">
            <v>ETL.4800</v>
          </cell>
          <cell r="G3569" t="str">
            <v>ETL.4800_038/161</v>
          </cell>
          <cell r="H3569">
            <v>44305</v>
          </cell>
          <cell r="I3569">
            <v>44298</v>
          </cell>
          <cell r="J3569">
            <v>44298</v>
          </cell>
          <cell r="M3569">
            <v>44663</v>
          </cell>
          <cell r="N3569">
            <v>44663</v>
          </cell>
          <cell r="O3569" t="str">
            <v>543</v>
          </cell>
          <cell r="P3569" t="str">
            <v>OTHR</v>
          </cell>
          <cell r="Q3569" t="str">
            <v>E - Schd Compl Yr 0</v>
          </cell>
          <cell r="R3569" t="str">
            <v>NOPR ORAS ATCO</v>
          </cell>
          <cell r="S3569" t="str">
            <v>Non-HFTD</v>
          </cell>
        </row>
        <row r="3570">
          <cell r="B3570" t="str">
            <v>120842036</v>
          </cell>
          <cell r="C3570" t="str">
            <v>021/150</v>
          </cell>
          <cell r="D3570" t="str">
            <v>EI VACA-VCVILLE-JMSON-N 21/150 RPR STRT</v>
          </cell>
          <cell r="E3570" t="str">
            <v>LAKEVLLE</v>
          </cell>
          <cell r="F3570" t="str">
            <v>ETL.4100</v>
          </cell>
          <cell r="G3570" t="str">
            <v>ETL.4100_021/150</v>
          </cell>
          <cell r="H3570">
            <v>44305</v>
          </cell>
          <cell r="I3570">
            <v>44305</v>
          </cell>
          <cell r="J3570">
            <v>44305</v>
          </cell>
          <cell r="L3570">
            <v>45062</v>
          </cell>
          <cell r="M3570">
            <v>44670</v>
          </cell>
          <cell r="O3570" t="str">
            <v>543</v>
          </cell>
          <cell r="P3570" t="str">
            <v>INSP</v>
          </cell>
          <cell r="Q3570" t="str">
            <v>E - Schd Compl Yr 0</v>
          </cell>
          <cell r="R3570" t="str">
            <v>OSNO ATCO</v>
          </cell>
          <cell r="S3570" t="str">
            <v>Non-HFTD</v>
          </cell>
        </row>
        <row r="3571">
          <cell r="B3571" t="str">
            <v>120842045</v>
          </cell>
          <cell r="C3571" t="str">
            <v>023/098</v>
          </cell>
          <cell r="D3571" t="str">
            <v>EI MIDWAY-WHIRLWIND 23/98 RPL RPTS</v>
          </cell>
          <cell r="E3571" t="str">
            <v>MIDWAY</v>
          </cell>
          <cell r="F3571" t="str">
            <v>ETL.6030</v>
          </cell>
          <cell r="G3571" t="str">
            <v>ETL.6030_023/098</v>
          </cell>
          <cell r="H3571">
            <v>44305</v>
          </cell>
          <cell r="I3571">
            <v>44305</v>
          </cell>
          <cell r="J3571">
            <v>44305</v>
          </cell>
          <cell r="M3571">
            <v>44670</v>
          </cell>
          <cell r="N3571">
            <v>44670</v>
          </cell>
          <cell r="O3571" t="str">
            <v>593</v>
          </cell>
          <cell r="P3571" t="str">
            <v>INSP</v>
          </cell>
          <cell r="Q3571" t="str">
            <v>E - Schd Compl Yr 0</v>
          </cell>
          <cell r="R3571" t="str">
            <v>NOPR ORAS ATCO</v>
          </cell>
          <cell r="S3571" t="str">
            <v>Non-HFTD</v>
          </cell>
        </row>
        <row r="3572">
          <cell r="B3572" t="str">
            <v>120842114</v>
          </cell>
          <cell r="C3572" t="str">
            <v>005/035</v>
          </cell>
          <cell r="D3572" t="str">
            <v>T2 DI STNISLAUS-MANTECA #2 5/35 RPR FOND</v>
          </cell>
          <cell r="E3572" t="str">
            <v>VICTOR</v>
          </cell>
          <cell r="F3572" t="str">
            <v>ETL.3820</v>
          </cell>
          <cell r="G3572" t="str">
            <v>.TOWR</v>
          </cell>
          <cell r="H3572">
            <v>44305</v>
          </cell>
          <cell r="I3572">
            <v>44298</v>
          </cell>
          <cell r="J3572">
            <v>44585</v>
          </cell>
          <cell r="K3572">
            <v>44614</v>
          </cell>
          <cell r="M3572">
            <v>44663</v>
          </cell>
          <cell r="N3572">
            <v>44663</v>
          </cell>
          <cell r="O3572" t="str">
            <v>543</v>
          </cell>
          <cell r="P3572" t="str">
            <v>OTHR</v>
          </cell>
          <cell r="Q3572" t="str">
            <v>E - Schd Compl Yr 0</v>
          </cell>
          <cell r="R3572" t="str">
            <v>ORAS NOCO ATCO</v>
          </cell>
          <cell r="S3572" t="str">
            <v>HFTD 2</v>
          </cell>
        </row>
        <row r="3573">
          <cell r="B3573" t="str">
            <v>120842138</v>
          </cell>
          <cell r="C3573" t="str">
            <v>001/009</v>
          </cell>
          <cell r="D3573" t="str">
            <v>T2 DI SILVERADO-FULTON JCT 1/9 COMPLETE</v>
          </cell>
          <cell r="E3573" t="str">
            <v>LAKEVLLE</v>
          </cell>
          <cell r="F3573" t="str">
            <v>ETL.1610</v>
          </cell>
          <cell r="G3573" t="str">
            <v>.INSL.CERA</v>
          </cell>
          <cell r="H3573">
            <v>44305</v>
          </cell>
          <cell r="I3573">
            <v>44298</v>
          </cell>
          <cell r="J3573">
            <v>44298</v>
          </cell>
          <cell r="M3573">
            <v>44663</v>
          </cell>
          <cell r="N3573">
            <v>44693</v>
          </cell>
          <cell r="O3573" t="str">
            <v>532</v>
          </cell>
          <cell r="P3573" t="str">
            <v>OTHR</v>
          </cell>
          <cell r="Q3573" t="str">
            <v>E - Schd Compl Yr 0</v>
          </cell>
          <cell r="R3573" t="str">
            <v>NOPR ORAS OSTS</v>
          </cell>
          <cell r="S3573" t="str">
            <v>HFTD 2</v>
          </cell>
        </row>
        <row r="3574">
          <cell r="B3574" t="str">
            <v>120842139</v>
          </cell>
          <cell r="C3574" t="str">
            <v>001/009</v>
          </cell>
          <cell r="D3574" t="str">
            <v>T2 DI FULTON-PUEBLO 1/9 RPL INSS</v>
          </cell>
          <cell r="E3574" t="str">
            <v>LAKEVLLE</v>
          </cell>
          <cell r="F3574" t="str">
            <v>ETL.1600</v>
          </cell>
          <cell r="G3574" t="str">
            <v>.INSL.NCER</v>
          </cell>
          <cell r="H3574">
            <v>44305</v>
          </cell>
          <cell r="I3574">
            <v>44298</v>
          </cell>
          <cell r="J3574">
            <v>44619</v>
          </cell>
          <cell r="K3574">
            <v>44649</v>
          </cell>
          <cell r="M3574">
            <v>44663</v>
          </cell>
          <cell r="N3574">
            <v>44484</v>
          </cell>
          <cell r="O3574" t="str">
            <v>532</v>
          </cell>
          <cell r="P3574" t="str">
            <v>OTHR</v>
          </cell>
          <cell r="Q3574" t="str">
            <v>E - Schd Compl Yr 0</v>
          </cell>
          <cell r="R3574" t="str">
            <v>ORAS NOCO ATCO</v>
          </cell>
          <cell r="S3574" t="str">
            <v>HFTD 2</v>
          </cell>
        </row>
        <row r="3575">
          <cell r="B3575" t="str">
            <v>120842140</v>
          </cell>
          <cell r="C3575" t="str">
            <v>005/035</v>
          </cell>
          <cell r="D3575" t="str">
            <v>T2 DI STNISLAUS-MANTECA #2 5/35 INS HRDT</v>
          </cell>
          <cell r="E3575" t="str">
            <v>VICTOR</v>
          </cell>
          <cell r="F3575" t="str">
            <v>ETL.3820</v>
          </cell>
          <cell r="G3575" t="str">
            <v>.TOWR</v>
          </cell>
          <cell r="H3575">
            <v>44305</v>
          </cell>
          <cell r="I3575">
            <v>44298</v>
          </cell>
          <cell r="J3575">
            <v>44585</v>
          </cell>
          <cell r="K3575">
            <v>44587</v>
          </cell>
          <cell r="M3575">
            <v>44663</v>
          </cell>
          <cell r="N3575">
            <v>44663</v>
          </cell>
          <cell r="O3575" t="str">
            <v>543</v>
          </cell>
          <cell r="P3575" t="str">
            <v>OTHR</v>
          </cell>
          <cell r="Q3575" t="str">
            <v>E - Schd Compl Yr 0</v>
          </cell>
          <cell r="R3575" t="str">
            <v>ORAS NOCO ATCO</v>
          </cell>
          <cell r="S3575" t="str">
            <v>HFTD 2</v>
          </cell>
        </row>
        <row r="3576">
          <cell r="B3576" t="str">
            <v>120842218</v>
          </cell>
          <cell r="C3576" t="str">
            <v>011/052</v>
          </cell>
          <cell r="D3576" t="str">
            <v>DI RANCHO SECO-BELLOTA #1 11/52 RPR STRT</v>
          </cell>
          <cell r="E3576" t="str">
            <v>VICTOR</v>
          </cell>
          <cell r="F3576" t="str">
            <v>ETL.5550</v>
          </cell>
          <cell r="G3576" t="str">
            <v>ETL.5550_011/052</v>
          </cell>
          <cell r="H3576">
            <v>44305</v>
          </cell>
          <cell r="I3576">
            <v>44298</v>
          </cell>
          <cell r="J3576">
            <v>44298</v>
          </cell>
          <cell r="M3576">
            <v>44663</v>
          </cell>
          <cell r="O3576" t="str">
            <v>543</v>
          </cell>
          <cell r="P3576" t="str">
            <v>OTHR</v>
          </cell>
          <cell r="Q3576" t="str">
            <v>E - Schd Compl Yr 0</v>
          </cell>
          <cell r="R3576" t="str">
            <v>OSNO ATCO</v>
          </cell>
          <cell r="S3576" t="str">
            <v>Non-HFTD</v>
          </cell>
        </row>
        <row r="3577">
          <cell r="B3577" t="str">
            <v>120842232</v>
          </cell>
          <cell r="C3577" t="str">
            <v>040/272</v>
          </cell>
          <cell r="D3577" t="str">
            <v>DI BRIGHTON-BELLOTA 40/272 RPR STRT</v>
          </cell>
          <cell r="E3577" t="str">
            <v>VICTOR</v>
          </cell>
          <cell r="F3577" t="str">
            <v>ETL.4420</v>
          </cell>
          <cell r="G3577" t="str">
            <v>ETL.4420_040/272</v>
          </cell>
          <cell r="H3577">
            <v>44305</v>
          </cell>
          <cell r="I3577">
            <v>44298</v>
          </cell>
          <cell r="J3577">
            <v>44298</v>
          </cell>
          <cell r="L3577">
            <v>44986</v>
          </cell>
          <cell r="M3577">
            <v>44663</v>
          </cell>
          <cell r="O3577" t="str">
            <v>543</v>
          </cell>
          <cell r="P3577" t="str">
            <v>OTHR</v>
          </cell>
          <cell r="Q3577" t="str">
            <v>E - Schd Compl Yr 0</v>
          </cell>
          <cell r="R3577" t="str">
            <v>OSNO ATCO</v>
          </cell>
          <cell r="S3577" t="str">
            <v>Non-HFTD</v>
          </cell>
        </row>
        <row r="3578">
          <cell r="B3578" t="str">
            <v>120842233</v>
          </cell>
          <cell r="C3578" t="str">
            <v>040/272</v>
          </cell>
          <cell r="D3578" t="str">
            <v>DI BRIGHTON-BELLOTA 40/272 RPR FOND</v>
          </cell>
          <cell r="E3578" t="str">
            <v>VICTOR</v>
          </cell>
          <cell r="F3578" t="str">
            <v>ETL.4420</v>
          </cell>
          <cell r="G3578" t="str">
            <v>ETL.4420_040/272</v>
          </cell>
          <cell r="H3578">
            <v>44305</v>
          </cell>
          <cell r="I3578">
            <v>44298</v>
          </cell>
          <cell r="J3578">
            <v>44298</v>
          </cell>
          <cell r="L3578">
            <v>44986</v>
          </cell>
          <cell r="M3578">
            <v>44663</v>
          </cell>
          <cell r="O3578" t="str">
            <v>543</v>
          </cell>
          <cell r="P3578" t="str">
            <v>OTHR</v>
          </cell>
          <cell r="Q3578" t="str">
            <v>E - Schd Compl Yr 0</v>
          </cell>
          <cell r="R3578" t="str">
            <v>OSNO ATCO</v>
          </cell>
          <cell r="S3578" t="str">
            <v>Non-HFTD</v>
          </cell>
        </row>
        <row r="3579">
          <cell r="B3579" t="str">
            <v>120842296</v>
          </cell>
          <cell r="C3579" t="str">
            <v>020/118</v>
          </cell>
          <cell r="D3579" t="str">
            <v>T2 DI STNSLUS-MANTECA #2 20/118 RPR FOND</v>
          </cell>
          <cell r="E3579" t="str">
            <v>VICTOR</v>
          </cell>
          <cell r="F3579" t="str">
            <v>ETL.3820</v>
          </cell>
          <cell r="G3579" t="str">
            <v>.TOWR</v>
          </cell>
          <cell r="H3579">
            <v>44305</v>
          </cell>
          <cell r="I3579">
            <v>44298</v>
          </cell>
          <cell r="J3579">
            <v>44614</v>
          </cell>
          <cell r="K3579">
            <v>44627</v>
          </cell>
          <cell r="M3579">
            <v>44663</v>
          </cell>
          <cell r="N3579">
            <v>44663</v>
          </cell>
          <cell r="O3579" t="str">
            <v>543</v>
          </cell>
          <cell r="P3579" t="str">
            <v>OTHR</v>
          </cell>
          <cell r="Q3579" t="str">
            <v>E - Schd Compl Yr 0</v>
          </cell>
          <cell r="R3579" t="str">
            <v>ORAS NOCO ATCO</v>
          </cell>
          <cell r="S3579" t="str">
            <v>HFTD 2</v>
          </cell>
        </row>
        <row r="3580">
          <cell r="B3580" t="str">
            <v>120842321</v>
          </cell>
          <cell r="C3580" t="str">
            <v>021/151</v>
          </cell>
          <cell r="D3580" t="str">
            <v>EI VACA-VCVILLE-JMSON-N 21/151 RPR STRT</v>
          </cell>
          <cell r="E3580" t="str">
            <v>LAKEVLLE</v>
          </cell>
          <cell r="F3580" t="str">
            <v>ETL.4100</v>
          </cell>
          <cell r="G3580" t="str">
            <v>ETL.4100_021/151</v>
          </cell>
          <cell r="H3580">
            <v>44305</v>
          </cell>
          <cell r="I3580">
            <v>44305</v>
          </cell>
          <cell r="J3580">
            <v>44305</v>
          </cell>
          <cell r="L3580">
            <v>45062</v>
          </cell>
          <cell r="M3580">
            <v>44670</v>
          </cell>
          <cell r="O3580" t="str">
            <v>543</v>
          </cell>
          <cell r="P3580" t="str">
            <v>INSP</v>
          </cell>
          <cell r="Q3580" t="str">
            <v>E - Schd Compl Yr 0</v>
          </cell>
          <cell r="R3580" t="str">
            <v>OSNO ATCO</v>
          </cell>
          <cell r="S3580" t="str">
            <v>Non-HFTD</v>
          </cell>
        </row>
        <row r="3581">
          <cell r="B3581" t="str">
            <v>120842376</v>
          </cell>
          <cell r="C3581" t="str">
            <v/>
          </cell>
          <cell r="D3581" t="str">
            <v>CONTRA COSTA-DELTA SWITCHYARD_20018</v>
          </cell>
          <cell r="E3581" t="str">
            <v>CONCORD</v>
          </cell>
          <cell r="F3581" t="str">
            <v>ETL.4490</v>
          </cell>
          <cell r="G3581" t="str">
            <v>ETL.4490_</v>
          </cell>
          <cell r="H3581">
            <v>44305</v>
          </cell>
          <cell r="I3581">
            <v>44301</v>
          </cell>
          <cell r="J3581">
            <v>44301</v>
          </cell>
          <cell r="K3581">
            <v>44305</v>
          </cell>
          <cell r="M3581">
            <v>44670</v>
          </cell>
          <cell r="N3581">
            <v>44670</v>
          </cell>
          <cell r="O3581" t="str">
            <v>539</v>
          </cell>
          <cell r="P3581" t="str">
            <v/>
          </cell>
          <cell r="Q3581" t="str">
            <v>E - Schd Compl Yr 0</v>
          </cell>
          <cell r="R3581" t="str">
            <v>ORAS NOCO ATCO</v>
          </cell>
          <cell r="S3581" t="str">
            <v>Remove</v>
          </cell>
        </row>
        <row r="3582">
          <cell r="B3582" t="str">
            <v>120842390</v>
          </cell>
          <cell r="C3582" t="str">
            <v>032/214</v>
          </cell>
          <cell r="D3582" t="str">
            <v>T2 DI POE-RIO OSO 032/214 RPR FOND</v>
          </cell>
          <cell r="E3582" t="str">
            <v>TABLEMTN</v>
          </cell>
          <cell r="F3582" t="str">
            <v>ETL.5540</v>
          </cell>
          <cell r="G3582" t="str">
            <v>.TOWR</v>
          </cell>
          <cell r="H3582">
            <v>44305</v>
          </cell>
          <cell r="I3582">
            <v>44298</v>
          </cell>
          <cell r="J3582">
            <v>44595</v>
          </cell>
          <cell r="K3582">
            <v>44601</v>
          </cell>
          <cell r="M3582">
            <v>44663</v>
          </cell>
          <cell r="N3582">
            <v>44663</v>
          </cell>
          <cell r="O3582" t="str">
            <v>543</v>
          </cell>
          <cell r="P3582" t="str">
            <v>OTHR</v>
          </cell>
          <cell r="Q3582" t="str">
            <v>E - Schd Compl Yr 0</v>
          </cell>
          <cell r="R3582" t="str">
            <v>ORAS NOCO ATCO</v>
          </cell>
          <cell r="S3582" t="str">
            <v>HFTD 2</v>
          </cell>
        </row>
        <row r="3583">
          <cell r="B3583" t="str">
            <v>120842414</v>
          </cell>
          <cell r="C3583" t="str">
            <v>093/005</v>
          </cell>
          <cell r="D3583" t="str">
            <v>EI HUMBOLDT-BRIDGEVILLE 93/5R  RPL POLE</v>
          </cell>
          <cell r="E3583" t="str">
            <v>EUREKA</v>
          </cell>
          <cell r="F3583" t="str">
            <v>ETL.1810</v>
          </cell>
          <cell r="G3583" t="str">
            <v>ETL.1810_093/005</v>
          </cell>
          <cell r="H3583">
            <v>44305</v>
          </cell>
          <cell r="I3583">
            <v>44305</v>
          </cell>
          <cell r="J3583">
            <v>44305</v>
          </cell>
          <cell r="L3583">
            <v>45161</v>
          </cell>
          <cell r="M3583">
            <v>44670</v>
          </cell>
          <cell r="N3583">
            <v>44669</v>
          </cell>
          <cell r="O3583" t="str">
            <v>372</v>
          </cell>
          <cell r="P3583" t="str">
            <v>INSP</v>
          </cell>
          <cell r="Q3583" t="str">
            <v>E - Schd Compl Yr 0</v>
          </cell>
          <cell r="R3583" t="str">
            <v>NOPR ORAS OSTS</v>
          </cell>
          <cell r="S3583" t="str">
            <v>HFRA</v>
          </cell>
        </row>
        <row r="3584">
          <cell r="B3584" t="str">
            <v>120842456</v>
          </cell>
          <cell r="C3584" t="str">
            <v>093/005</v>
          </cell>
          <cell r="D3584" t="str">
            <v>EI HUMBOLDT-BRIDGEVILLE 93/5L RPL POLE</v>
          </cell>
          <cell r="E3584" t="str">
            <v>EUREKA</v>
          </cell>
          <cell r="F3584" t="str">
            <v>ETL.1810</v>
          </cell>
          <cell r="G3584" t="str">
            <v>ETL.1810_093/005</v>
          </cell>
          <cell r="H3584">
            <v>44305</v>
          </cell>
          <cell r="I3584">
            <v>44305</v>
          </cell>
          <cell r="J3584">
            <v>44305</v>
          </cell>
          <cell r="L3584">
            <v>45161</v>
          </cell>
          <cell r="M3584">
            <v>44670</v>
          </cell>
          <cell r="N3584">
            <v>44669</v>
          </cell>
          <cell r="O3584" t="str">
            <v>372</v>
          </cell>
          <cell r="P3584" t="str">
            <v>INSP</v>
          </cell>
          <cell r="Q3584" t="str">
            <v>E - Schd Compl Yr 0</v>
          </cell>
          <cell r="R3584" t="str">
            <v>NOPR ORAS ATCO</v>
          </cell>
          <cell r="S3584" t="str">
            <v>HFRA</v>
          </cell>
        </row>
        <row r="3585">
          <cell r="B3585" t="str">
            <v>120842513</v>
          </cell>
          <cell r="C3585" t="str">
            <v>039/268</v>
          </cell>
          <cell r="D3585" t="str">
            <v>DI BRIGHTON-BELLOTA 39/268 RPR FOND</v>
          </cell>
          <cell r="E3585" t="str">
            <v>VICTOR</v>
          </cell>
          <cell r="F3585" t="str">
            <v>ETL.4420</v>
          </cell>
          <cell r="G3585" t="str">
            <v>ETL.4420_039/268</v>
          </cell>
          <cell r="H3585">
            <v>44305</v>
          </cell>
          <cell r="I3585">
            <v>44298</v>
          </cell>
          <cell r="J3585">
            <v>44298</v>
          </cell>
          <cell r="L3585">
            <v>45053</v>
          </cell>
          <cell r="M3585">
            <v>44663</v>
          </cell>
          <cell r="O3585" t="str">
            <v>543</v>
          </cell>
          <cell r="P3585" t="str">
            <v>OTHR</v>
          </cell>
          <cell r="Q3585" t="str">
            <v>E - Schd Compl Yr 0</v>
          </cell>
          <cell r="R3585" t="str">
            <v>OSNO ATCO</v>
          </cell>
          <cell r="S3585" t="str">
            <v>Non-HFTD</v>
          </cell>
        </row>
        <row r="3586">
          <cell r="B3586" t="str">
            <v>120842592</v>
          </cell>
          <cell r="C3586" t="str">
            <v>002/002</v>
          </cell>
          <cell r="D3586" t="str">
            <v>EI HMBLDT BY-RIO DLL JCT 2/2 RPL ANCW</v>
          </cell>
          <cell r="E3586" t="str">
            <v>EUREKA</v>
          </cell>
          <cell r="F3586" t="str">
            <v>ETL.7100</v>
          </cell>
          <cell r="G3586" t="str">
            <v>ETL.7100_002/002</v>
          </cell>
          <cell r="H3586">
            <v>44305</v>
          </cell>
          <cell r="I3586">
            <v>44305</v>
          </cell>
          <cell r="J3586">
            <v>44305</v>
          </cell>
          <cell r="L3586">
            <v>45104</v>
          </cell>
          <cell r="M3586">
            <v>44670</v>
          </cell>
          <cell r="N3586">
            <v>44799</v>
          </cell>
          <cell r="O3586" t="str">
            <v>637</v>
          </cell>
          <cell r="P3586" t="str">
            <v>INSP</v>
          </cell>
          <cell r="Q3586" t="str">
            <v>E - Schd Compl Yr 0</v>
          </cell>
          <cell r="R3586" t="str">
            <v>NOPR ORAS ATCO</v>
          </cell>
          <cell r="S3586" t="str">
            <v>Non-HFTD</v>
          </cell>
        </row>
        <row r="3587">
          <cell r="B3587" t="str">
            <v>120842602</v>
          </cell>
          <cell r="C3587" t="str">
            <v>002/000</v>
          </cell>
          <cell r="D3587" t="str">
            <v>EI HMBLDT BY-RIO DELL JCT 2/0 REFRAME</v>
          </cell>
          <cell r="E3587" t="str">
            <v>EUREKA</v>
          </cell>
          <cell r="F3587" t="str">
            <v>ETL.7100</v>
          </cell>
          <cell r="G3587" t="str">
            <v>ETL.7100_002/000</v>
          </cell>
          <cell r="H3587">
            <v>44305</v>
          </cell>
          <cell r="I3587">
            <v>44305</v>
          </cell>
          <cell r="J3587">
            <v>44305</v>
          </cell>
          <cell r="L3587">
            <v>45104</v>
          </cell>
          <cell r="M3587">
            <v>44670</v>
          </cell>
          <cell r="N3587">
            <v>44799</v>
          </cell>
          <cell r="O3587" t="str">
            <v>637</v>
          </cell>
          <cell r="P3587" t="str">
            <v>INSP</v>
          </cell>
          <cell r="Q3587" t="str">
            <v>E - Schd Compl Yr 0</v>
          </cell>
          <cell r="R3587" t="str">
            <v>NOPR ORAS ATCO</v>
          </cell>
          <cell r="S3587" t="str">
            <v>Non-HFTD</v>
          </cell>
        </row>
        <row r="3588">
          <cell r="B3588" t="str">
            <v>120842606</v>
          </cell>
          <cell r="C3588" t="str">
            <v>002/001</v>
          </cell>
          <cell r="D3588" t="str">
            <v>T0 EI HMBLDT BY-RIO DLL JCT 2/1 RPL POLE</v>
          </cell>
          <cell r="E3588" t="str">
            <v>EUREKA</v>
          </cell>
          <cell r="F3588" t="str">
            <v>ETL.7100</v>
          </cell>
          <cell r="G3588" t="str">
            <v>.POLE.WOOD</v>
          </cell>
          <cell r="H3588">
            <v>44305</v>
          </cell>
          <cell r="I3588">
            <v>44305</v>
          </cell>
          <cell r="J3588">
            <v>44305</v>
          </cell>
          <cell r="L3588">
            <v>45104</v>
          </cell>
          <cell r="M3588">
            <v>44670</v>
          </cell>
          <cell r="N3588">
            <v>45103</v>
          </cell>
          <cell r="O3588" t="str">
            <v>372</v>
          </cell>
          <cell r="P3588" t="str">
            <v>INSP</v>
          </cell>
          <cell r="Q3588" t="str">
            <v>E - Schd Compl Yr 0</v>
          </cell>
          <cell r="R3588" t="str">
            <v>NOPR ORAS ATCO</v>
          </cell>
          <cell r="S3588" t="str">
            <v>Remove</v>
          </cell>
        </row>
        <row r="3589">
          <cell r="B3589" t="str">
            <v>120842629</v>
          </cell>
          <cell r="C3589" t="str">
            <v>000/017</v>
          </cell>
          <cell r="D3589" t="str">
            <v>EI COTONWOD-BENTON #1 000/017 RPL INSW</v>
          </cell>
          <cell r="E3589" t="str">
            <v>TABLEMTN</v>
          </cell>
          <cell r="F3589" t="str">
            <v>ETL.6640</v>
          </cell>
          <cell r="G3589" t="str">
            <v>ETL.6640_000/017</v>
          </cell>
          <cell r="H3589">
            <v>44305</v>
          </cell>
          <cell r="I3589">
            <v>44305</v>
          </cell>
          <cell r="J3589">
            <v>44305</v>
          </cell>
          <cell r="L3589">
            <v>44953</v>
          </cell>
          <cell r="M3589">
            <v>44670</v>
          </cell>
          <cell r="N3589">
            <v>44705</v>
          </cell>
          <cell r="O3589" t="str">
            <v>508</v>
          </cell>
          <cell r="P3589" t="str">
            <v>INSP</v>
          </cell>
          <cell r="Q3589" t="str">
            <v>E - Schd Compl Yr 0</v>
          </cell>
          <cell r="R3589" t="str">
            <v>NOPR ORAS ATCO</v>
          </cell>
          <cell r="S3589" t="str">
            <v>Non-HFTD</v>
          </cell>
        </row>
        <row r="3590">
          <cell r="B3590" t="str">
            <v>120842676</v>
          </cell>
          <cell r="C3590" t="str">
            <v>025/180</v>
          </cell>
          <cell r="D3590" t="str">
            <v>T2 EI TRINITY-COTTONWOOD 25/180 REPULL</v>
          </cell>
          <cell r="E3590" t="str">
            <v>TABLEMTN</v>
          </cell>
          <cell r="F3590" t="str">
            <v>ETL.4040</v>
          </cell>
          <cell r="G3590" t="str">
            <v>.POLE.STPS</v>
          </cell>
          <cell r="H3590">
            <v>44305</v>
          </cell>
          <cell r="I3590">
            <v>44305</v>
          </cell>
          <cell r="J3590">
            <v>44441</v>
          </cell>
          <cell r="K3590">
            <v>44453</v>
          </cell>
          <cell r="M3590">
            <v>44670</v>
          </cell>
          <cell r="N3590">
            <v>44670</v>
          </cell>
          <cell r="O3590" t="str">
            <v>630</v>
          </cell>
          <cell r="P3590" t="str">
            <v>INSP</v>
          </cell>
          <cell r="Q3590" t="str">
            <v>E - Schd Compl Yr 0</v>
          </cell>
          <cell r="R3590" t="str">
            <v>ORAS NOCO ATCO</v>
          </cell>
          <cell r="S3590" t="str">
            <v>HFTD 2</v>
          </cell>
        </row>
        <row r="3591">
          <cell r="B3591" t="str">
            <v>120842691</v>
          </cell>
          <cell r="C3591" t="str">
            <v>006/009</v>
          </cell>
          <cell r="D3591" t="str">
            <v>T2 DI BRCBRG JCT-MRPSA TP 6/9 RPL STRW</v>
          </cell>
          <cell r="E3591" t="str">
            <v>FRESNO</v>
          </cell>
          <cell r="F3591" t="str">
            <v>ETL.8651</v>
          </cell>
          <cell r="G3591" t="str">
            <v>.POLE.WOOD</v>
          </cell>
          <cell r="H3591">
            <v>44305</v>
          </cell>
          <cell r="I3591">
            <v>44298</v>
          </cell>
          <cell r="J3591">
            <v>44594</v>
          </cell>
          <cell r="K3591">
            <v>44698</v>
          </cell>
          <cell r="M3591">
            <v>44663</v>
          </cell>
          <cell r="N3591">
            <v>44622</v>
          </cell>
          <cell r="O3591" t="str">
            <v>372</v>
          </cell>
          <cell r="P3591" t="str">
            <v>OTHR</v>
          </cell>
          <cell r="Q3591" t="str">
            <v>E - Schd Compl Yr 0</v>
          </cell>
          <cell r="R3591" t="str">
            <v>ORAS NOCO ATCO</v>
          </cell>
          <cell r="S3591" t="str">
            <v>HFTD 2</v>
          </cell>
        </row>
        <row r="3592">
          <cell r="B3592" t="str">
            <v>120842735</v>
          </cell>
          <cell r="C3592" t="str">
            <v>:009/000</v>
          </cell>
          <cell r="D3592" t="str">
            <v>T2 DI BLLT-RBK-MLS SWS :009/000 RPL INSW</v>
          </cell>
          <cell r="E3592" t="str">
            <v>VICTOR</v>
          </cell>
          <cell r="F3592" t="str">
            <v>ETL.1070</v>
          </cell>
          <cell r="G3592" t="str">
            <v>.INSL.NCER</v>
          </cell>
          <cell r="H3592">
            <v>44305</v>
          </cell>
          <cell r="I3592">
            <v>44298</v>
          </cell>
          <cell r="J3592">
            <v>44683</v>
          </cell>
          <cell r="K3592">
            <v>44707</v>
          </cell>
          <cell r="M3592">
            <v>44663</v>
          </cell>
          <cell r="N3592">
            <v>44664</v>
          </cell>
          <cell r="O3592" t="str">
            <v>508</v>
          </cell>
          <cell r="P3592" t="str">
            <v>OTHR</v>
          </cell>
          <cell r="Q3592" t="str">
            <v>E - Schd Compl Yr 0</v>
          </cell>
          <cell r="R3592" t="str">
            <v>ORAS NOCO ATCO</v>
          </cell>
          <cell r="S3592" t="str">
            <v>HFTD 2</v>
          </cell>
        </row>
        <row r="3593">
          <cell r="B3593" t="str">
            <v>120842738</v>
          </cell>
          <cell r="C3593" t="str">
            <v>:009/000</v>
          </cell>
          <cell r="D3593" t="str">
            <v>T2 DI BLLT-RBK-MLS SWS :009/000 COMPLETE</v>
          </cell>
          <cell r="E3593" t="str">
            <v>VICTOR</v>
          </cell>
          <cell r="F3593" t="str">
            <v>ETL.1070</v>
          </cell>
          <cell r="G3593" t="str">
            <v>.POLE.WOOD</v>
          </cell>
          <cell r="H3593">
            <v>44305</v>
          </cell>
          <cell r="I3593">
            <v>44298</v>
          </cell>
          <cell r="J3593">
            <v>44687</v>
          </cell>
          <cell r="K3593">
            <v>44754</v>
          </cell>
          <cell r="M3593">
            <v>44663</v>
          </cell>
          <cell r="N3593">
            <v>44663</v>
          </cell>
          <cell r="O3593" t="str">
            <v>630</v>
          </cell>
          <cell r="P3593" t="str">
            <v>OTHR</v>
          </cell>
          <cell r="Q3593" t="str">
            <v>E - Schd Compl Yr 0</v>
          </cell>
          <cell r="R3593" t="str">
            <v>ORAS NOCO ATCO</v>
          </cell>
          <cell r="S3593" t="str">
            <v>HFTD 2</v>
          </cell>
        </row>
        <row r="3594">
          <cell r="B3594" t="str">
            <v>120842745</v>
          </cell>
          <cell r="C3594" t="str">
            <v>025/180</v>
          </cell>
          <cell r="D3594" t="str">
            <v>T2 EI TRINITY-COTTONWOOD 25/180 REPULL</v>
          </cell>
          <cell r="E3594" t="str">
            <v>TABLEMTN</v>
          </cell>
          <cell r="F3594" t="str">
            <v>ETL.4040</v>
          </cell>
          <cell r="G3594" t="str">
            <v>.POLE.STPS</v>
          </cell>
          <cell r="H3594">
            <v>44305</v>
          </cell>
          <cell r="I3594">
            <v>44305</v>
          </cell>
          <cell r="J3594">
            <v>44441</v>
          </cell>
          <cell r="K3594">
            <v>44459</v>
          </cell>
          <cell r="M3594">
            <v>44670</v>
          </cell>
          <cell r="N3594">
            <v>44670</v>
          </cell>
          <cell r="O3594" t="str">
            <v>630</v>
          </cell>
          <cell r="P3594" t="str">
            <v>INSP</v>
          </cell>
          <cell r="Q3594" t="str">
            <v>E - Schd Compl Yr 0</v>
          </cell>
          <cell r="R3594" t="str">
            <v>ORAS NOCO ATCO</v>
          </cell>
          <cell r="S3594" t="str">
            <v>HFTD 2</v>
          </cell>
        </row>
        <row r="3595">
          <cell r="B3595" t="str">
            <v>120842765</v>
          </cell>
          <cell r="C3595" t="str">
            <v>029/127</v>
          </cell>
          <cell r="D3595" t="str">
            <v>EI METCALF-MSS LNDNG #1 29/127 RMV VEG</v>
          </cell>
          <cell r="E3595" t="str">
            <v>MOSSLNDG</v>
          </cell>
          <cell r="F3595" t="str">
            <v>ETL.5100</v>
          </cell>
          <cell r="G3595" t="str">
            <v>ETL.5100_029/127</v>
          </cell>
          <cell r="H3595">
            <v>44305</v>
          </cell>
          <cell r="I3595">
            <v>44305</v>
          </cell>
          <cell r="J3595">
            <v>44449</v>
          </cell>
          <cell r="K3595">
            <v>44455</v>
          </cell>
          <cell r="M3595">
            <v>44670</v>
          </cell>
          <cell r="O3595" t="str">
            <v>564</v>
          </cell>
          <cell r="P3595" t="str">
            <v>INSP</v>
          </cell>
          <cell r="Q3595" t="str">
            <v>E - Schd Compl Yr 0</v>
          </cell>
          <cell r="R3595" t="str">
            <v>NOCO ATCO</v>
          </cell>
          <cell r="S3595" t="str">
            <v>Non-HFTD</v>
          </cell>
        </row>
        <row r="3596">
          <cell r="B3596" t="str">
            <v>120842767</v>
          </cell>
          <cell r="C3596" t="str">
            <v>:009/000</v>
          </cell>
          <cell r="D3596" t="str">
            <v>T2 DI BLLT-RBK-MLS SWS :009/000 RMV BUTT</v>
          </cell>
          <cell r="E3596" t="str">
            <v>VICTOR</v>
          </cell>
          <cell r="F3596" t="str">
            <v>ETL.1070</v>
          </cell>
          <cell r="G3596" t="str">
            <v>.POLE.WOOD</v>
          </cell>
          <cell r="H3596">
            <v>44305</v>
          </cell>
          <cell r="I3596">
            <v>44298</v>
          </cell>
          <cell r="J3596">
            <v>44610</v>
          </cell>
          <cell r="K3596">
            <v>44615</v>
          </cell>
          <cell r="M3596">
            <v>44663</v>
          </cell>
          <cell r="N3596">
            <v>44663</v>
          </cell>
          <cell r="O3596" t="str">
            <v>630</v>
          </cell>
          <cell r="P3596" t="str">
            <v>OTHR</v>
          </cell>
          <cell r="Q3596" t="str">
            <v>E - Schd Compl Yr 0</v>
          </cell>
          <cell r="R3596" t="str">
            <v>ORAS NOCO ATCO</v>
          </cell>
          <cell r="S3596" t="str">
            <v>HFTD 2</v>
          </cell>
        </row>
        <row r="3597">
          <cell r="B3597" t="str">
            <v>120842774</v>
          </cell>
          <cell r="C3597" t="str">
            <v>018/001A</v>
          </cell>
          <cell r="D3597" t="str">
            <v>EI KRCKHFF-CLVS-SNGR#1 18/1A REPL INSS</v>
          </cell>
          <cell r="E3597" t="str">
            <v>FRESNO</v>
          </cell>
          <cell r="F3597" t="str">
            <v>ETL.1890</v>
          </cell>
          <cell r="G3597" t="str">
            <v>ETL.1890_018/001A</v>
          </cell>
          <cell r="H3597">
            <v>44305</v>
          </cell>
          <cell r="I3597">
            <v>44305</v>
          </cell>
          <cell r="J3597">
            <v>44305</v>
          </cell>
          <cell r="M3597">
            <v>44670</v>
          </cell>
          <cell r="O3597" t="str">
            <v>628</v>
          </cell>
          <cell r="P3597" t="str">
            <v>INSP</v>
          </cell>
          <cell r="Q3597" t="str">
            <v>E - Schd Compl Yr 0</v>
          </cell>
          <cell r="R3597" t="str">
            <v>OSNO ATCO</v>
          </cell>
          <cell r="S3597" t="str">
            <v>Non-HFTD</v>
          </cell>
        </row>
        <row r="3598">
          <cell r="B3598" t="str">
            <v>120842796</v>
          </cell>
          <cell r="C3598" t="str">
            <v>:005/001</v>
          </cell>
          <cell r="D3598" t="str">
            <v>T2 DI BLLT-RBK-MLS SWS :005/001 RMV BUTT</v>
          </cell>
          <cell r="E3598" t="str">
            <v>VICTOR</v>
          </cell>
          <cell r="F3598" t="str">
            <v>ETL.1070</v>
          </cell>
          <cell r="G3598" t="str">
            <v>.POLE.WOOD</v>
          </cell>
          <cell r="H3598">
            <v>44305</v>
          </cell>
          <cell r="I3598">
            <v>44298</v>
          </cell>
          <cell r="J3598">
            <v>44672</v>
          </cell>
          <cell r="K3598">
            <v>44735</v>
          </cell>
          <cell r="M3598">
            <v>44663</v>
          </cell>
          <cell r="N3598">
            <v>44663</v>
          </cell>
          <cell r="O3598" t="str">
            <v>630</v>
          </cell>
          <cell r="P3598" t="str">
            <v>OTHR</v>
          </cell>
          <cell r="Q3598" t="str">
            <v>E - Schd Compl Yr 0</v>
          </cell>
          <cell r="R3598" t="str">
            <v>ORAS NOCO ATCO</v>
          </cell>
          <cell r="S3598" t="str">
            <v>HFTD 2</v>
          </cell>
        </row>
        <row r="3599">
          <cell r="B3599" t="str">
            <v>120842798</v>
          </cell>
          <cell r="C3599" t="str">
            <v>:005/001</v>
          </cell>
          <cell r="D3599" t="str">
            <v>T2 DI BLLT-RBK-MLS SWS :005/001 RPR STRW</v>
          </cell>
          <cell r="E3599" t="str">
            <v>VICTOR</v>
          </cell>
          <cell r="F3599" t="str">
            <v>ETL.1070</v>
          </cell>
          <cell r="G3599" t="str">
            <v>.POLE.WOOD</v>
          </cell>
          <cell r="H3599">
            <v>44305</v>
          </cell>
          <cell r="I3599">
            <v>44298</v>
          </cell>
          <cell r="J3599">
            <v>44672</v>
          </cell>
          <cell r="K3599">
            <v>44726</v>
          </cell>
          <cell r="M3599">
            <v>44663</v>
          </cell>
          <cell r="N3599">
            <v>44663</v>
          </cell>
          <cell r="O3599" t="str">
            <v>630</v>
          </cell>
          <cell r="P3599" t="str">
            <v>OTHR</v>
          </cell>
          <cell r="Q3599" t="str">
            <v>E - Schd Compl Yr 0</v>
          </cell>
          <cell r="R3599" t="str">
            <v>ORAS NOCO ATCO</v>
          </cell>
          <cell r="S3599" t="str">
            <v>HFTD 2</v>
          </cell>
        </row>
        <row r="3600">
          <cell r="B3600" t="str">
            <v>120842922</v>
          </cell>
          <cell r="C3600" t="str">
            <v>023/096</v>
          </cell>
          <cell r="D3600" t="str">
            <v>EI MIDWAY-WHIRLWIND 23/96 RMV VEG</v>
          </cell>
          <cell r="E3600" t="str">
            <v>MIDWAY</v>
          </cell>
          <cell r="F3600" t="str">
            <v>ETL.6030</v>
          </cell>
          <cell r="G3600" t="str">
            <v>ETL.6030_023/096</v>
          </cell>
          <cell r="H3600">
            <v>44305</v>
          </cell>
          <cell r="I3600">
            <v>44305</v>
          </cell>
          <cell r="J3600">
            <v>44508</v>
          </cell>
          <cell r="K3600">
            <v>44509</v>
          </cell>
          <cell r="M3600">
            <v>44670</v>
          </cell>
          <cell r="O3600" t="str">
            <v>564</v>
          </cell>
          <cell r="P3600" t="str">
            <v>INSP</v>
          </cell>
          <cell r="Q3600" t="str">
            <v>E - Schd Compl Yr 0</v>
          </cell>
          <cell r="R3600" t="str">
            <v>NOCO ATCO</v>
          </cell>
          <cell r="S3600" t="str">
            <v>Non-HFTD</v>
          </cell>
        </row>
        <row r="3601">
          <cell r="B3601" t="str">
            <v>120842974</v>
          </cell>
          <cell r="C3601" t="str">
            <v>002/015</v>
          </cell>
          <cell r="D3601" t="str">
            <v>T2 DI STNISLAUS-MANTECA #2 2/15 INS HRDT</v>
          </cell>
          <cell r="E3601" t="str">
            <v>VICTOR</v>
          </cell>
          <cell r="F3601" t="str">
            <v>ETL.3820</v>
          </cell>
          <cell r="G3601" t="str">
            <v>.TOWR</v>
          </cell>
          <cell r="H3601">
            <v>44305</v>
          </cell>
          <cell r="I3601">
            <v>44298</v>
          </cell>
          <cell r="J3601">
            <v>44572</v>
          </cell>
          <cell r="K3601">
            <v>44595</v>
          </cell>
          <cell r="M3601">
            <v>44663</v>
          </cell>
          <cell r="N3601">
            <v>44663</v>
          </cell>
          <cell r="O3601" t="str">
            <v>543</v>
          </cell>
          <cell r="P3601" t="str">
            <v>OTHR</v>
          </cell>
          <cell r="Q3601" t="str">
            <v>E - Schd Compl Yr 0</v>
          </cell>
          <cell r="R3601" t="str">
            <v>ORAS NOCO ATCO</v>
          </cell>
          <cell r="S3601" t="str">
            <v>HFTD 2</v>
          </cell>
        </row>
        <row r="3602">
          <cell r="B3602" t="str">
            <v>120843068</v>
          </cell>
          <cell r="C3602" t="str">
            <v>:005/006</v>
          </cell>
          <cell r="D3602" t="str">
            <v>T2 DI BLLT-RBK-MLS SWS :005/006 RPL INSW</v>
          </cell>
          <cell r="E3602" t="str">
            <v>VICTOR</v>
          </cell>
          <cell r="F3602" t="str">
            <v>ETL.1070</v>
          </cell>
          <cell r="G3602" t="str">
            <v>.INSL.NCER</v>
          </cell>
          <cell r="H3602">
            <v>44305</v>
          </cell>
          <cell r="I3602">
            <v>44298</v>
          </cell>
          <cell r="J3602">
            <v>44676</v>
          </cell>
          <cell r="K3602">
            <v>44698</v>
          </cell>
          <cell r="M3602">
            <v>44663</v>
          </cell>
          <cell r="N3602">
            <v>44664</v>
          </cell>
          <cell r="O3602" t="str">
            <v>508</v>
          </cell>
          <cell r="P3602" t="str">
            <v>OTHR</v>
          </cell>
          <cell r="Q3602" t="str">
            <v>E - Schd Compl Yr 0</v>
          </cell>
          <cell r="R3602" t="str">
            <v>ORAS NOCO ATCO</v>
          </cell>
          <cell r="S3602" t="str">
            <v>HFTD 2</v>
          </cell>
        </row>
        <row r="3603">
          <cell r="B3603" t="str">
            <v>120843088</v>
          </cell>
          <cell r="C3603" t="str">
            <v>018/001</v>
          </cell>
          <cell r="D3603" t="str">
            <v>EI KRCKHFF-CLVS-SNGR#1 18/1 RPR GYWW</v>
          </cell>
          <cell r="E3603" t="str">
            <v>FRESNO</v>
          </cell>
          <cell r="F3603" t="str">
            <v>ETL.1890</v>
          </cell>
          <cell r="G3603" t="str">
            <v>ETL.1890_018/001</v>
          </cell>
          <cell r="H3603">
            <v>44305</v>
          </cell>
          <cell r="I3603">
            <v>44305</v>
          </cell>
          <cell r="J3603">
            <v>44305</v>
          </cell>
          <cell r="M3603">
            <v>44670</v>
          </cell>
          <cell r="O3603" t="str">
            <v>630</v>
          </cell>
          <cell r="P3603" t="str">
            <v>INSP</v>
          </cell>
          <cell r="Q3603" t="str">
            <v>E - Schd Compl Yr 0</v>
          </cell>
          <cell r="R3603" t="str">
            <v>OSNO ATCO</v>
          </cell>
          <cell r="S3603" t="str">
            <v>Non-HFTD</v>
          </cell>
        </row>
        <row r="3604">
          <cell r="B3604" t="str">
            <v>120843095</v>
          </cell>
          <cell r="C3604" t="str">
            <v>018/001</v>
          </cell>
          <cell r="D3604" t="str">
            <v>T0 EI KRCKHFF-CLVS-SNGR#1 18/1 REPL INSW</v>
          </cell>
          <cell r="E3604" t="str">
            <v>FRESNO</v>
          </cell>
          <cell r="F3604" t="str">
            <v>ETL.1890</v>
          </cell>
          <cell r="G3604" t="str">
            <v>.INSL.NCER</v>
          </cell>
          <cell r="H3604">
            <v>44305</v>
          </cell>
          <cell r="I3604">
            <v>44305</v>
          </cell>
          <cell r="J3604">
            <v>44305</v>
          </cell>
          <cell r="M3604">
            <v>44670</v>
          </cell>
          <cell r="O3604" t="str">
            <v>630</v>
          </cell>
          <cell r="P3604" t="str">
            <v>INSP</v>
          </cell>
          <cell r="Q3604" t="str">
            <v>E - Schd Compl Yr 0</v>
          </cell>
          <cell r="R3604" t="str">
            <v>OSNO ATCO</v>
          </cell>
          <cell r="S3604" t="str">
            <v>Remove</v>
          </cell>
        </row>
        <row r="3605">
          <cell r="B3605" t="str">
            <v>120843132</v>
          </cell>
          <cell r="C3605" t="str">
            <v>006/054</v>
          </cell>
          <cell r="D3605" t="str">
            <v>T2 DI PARADISE-TABLE MTN 6/54 RPR FOND</v>
          </cell>
          <cell r="E3605" t="str">
            <v>TABLEMTN</v>
          </cell>
          <cell r="F3605" t="str">
            <v>ETL.4316</v>
          </cell>
          <cell r="G3605" t="str">
            <v>.TOWR</v>
          </cell>
          <cell r="H3605">
            <v>44305</v>
          </cell>
          <cell r="I3605">
            <v>44298</v>
          </cell>
          <cell r="J3605">
            <v>44354</v>
          </cell>
          <cell r="K3605">
            <v>44385</v>
          </cell>
          <cell r="M3605">
            <v>44663</v>
          </cell>
          <cell r="N3605">
            <v>44663</v>
          </cell>
          <cell r="O3605" t="str">
            <v>543</v>
          </cell>
          <cell r="P3605" t="str">
            <v>OTHR</v>
          </cell>
          <cell r="Q3605" t="str">
            <v>E - Schd Compl Yr 0</v>
          </cell>
          <cell r="R3605" t="str">
            <v>ORAS NOCO ATCO</v>
          </cell>
          <cell r="S3605" t="str">
            <v>HFTD 2</v>
          </cell>
        </row>
        <row r="3606">
          <cell r="B3606" t="str">
            <v>120843323</v>
          </cell>
          <cell r="C3606" t="str">
            <v>005/083</v>
          </cell>
          <cell r="D3606" t="str">
            <v>T2 EI COLGATE-PALERMO 5/083 REFRAME</v>
          </cell>
          <cell r="E3606" t="str">
            <v>SACTO</v>
          </cell>
          <cell r="F3606" t="str">
            <v>ETL.6500</v>
          </cell>
          <cell r="G3606" t="str">
            <v>.POLE.WOOD</v>
          </cell>
          <cell r="H3606">
            <v>44305</v>
          </cell>
          <cell r="I3606">
            <v>44305</v>
          </cell>
          <cell r="J3606">
            <v>44418</v>
          </cell>
          <cell r="K3606">
            <v>44425</v>
          </cell>
          <cell r="M3606">
            <v>44670</v>
          </cell>
          <cell r="N3606">
            <v>44666</v>
          </cell>
          <cell r="O3606" t="str">
            <v>637</v>
          </cell>
          <cell r="P3606" t="str">
            <v>INSP</v>
          </cell>
          <cell r="Q3606" t="str">
            <v>E - Schd Compl Yr 0</v>
          </cell>
          <cell r="R3606" t="str">
            <v>ORAS NOCO ATCO</v>
          </cell>
          <cell r="S3606" t="str">
            <v>HFTD 2</v>
          </cell>
        </row>
        <row r="3607">
          <cell r="B3607" t="str">
            <v>120843324</v>
          </cell>
          <cell r="C3607" t="str">
            <v>004/074</v>
          </cell>
          <cell r="D3607" t="str">
            <v>T2 EI  COLGATE-PALERMO 4/074 RPR WDPKR</v>
          </cell>
          <cell r="E3607" t="str">
            <v>SACTO</v>
          </cell>
          <cell r="F3607" t="str">
            <v>ETL.6500</v>
          </cell>
          <cell r="G3607" t="str">
            <v>.POLE.WOOD</v>
          </cell>
          <cell r="H3607">
            <v>44305</v>
          </cell>
          <cell r="I3607">
            <v>44305</v>
          </cell>
          <cell r="J3607">
            <v>44418</v>
          </cell>
          <cell r="K3607">
            <v>44440</v>
          </cell>
          <cell r="M3607">
            <v>44670</v>
          </cell>
          <cell r="N3607">
            <v>44670</v>
          </cell>
          <cell r="O3607" t="str">
            <v>630</v>
          </cell>
          <cell r="P3607" t="str">
            <v>INSP</v>
          </cell>
          <cell r="Q3607" t="str">
            <v>E - Schd Compl Yr 0</v>
          </cell>
          <cell r="R3607" t="str">
            <v>ORAS NOCO ATCO</v>
          </cell>
          <cell r="S3607" t="str">
            <v>HFTD 2</v>
          </cell>
        </row>
        <row r="3608">
          <cell r="B3608" t="str">
            <v>120843329</v>
          </cell>
          <cell r="C3608" t="str">
            <v>006/002</v>
          </cell>
          <cell r="D3608" t="str">
            <v>T2 EI SALINAS-FORT ORD#1 6/2 RPR SPLS</v>
          </cell>
          <cell r="E3608" t="str">
            <v>MOSSLNDG</v>
          </cell>
          <cell r="F3608" t="str">
            <v>ETL.7890</v>
          </cell>
          <cell r="G3608" t="str">
            <v>.INSL.CERA</v>
          </cell>
          <cell r="H3608">
            <v>44305</v>
          </cell>
          <cell r="I3608">
            <v>44305</v>
          </cell>
          <cell r="J3608">
            <v>44670</v>
          </cell>
          <cell r="K3608">
            <v>44672</v>
          </cell>
          <cell r="M3608">
            <v>44670</v>
          </cell>
          <cell r="N3608">
            <v>44670</v>
          </cell>
          <cell r="O3608" t="str">
            <v>628</v>
          </cell>
          <cell r="P3608" t="str">
            <v>INSP</v>
          </cell>
          <cell r="Q3608" t="str">
            <v>E - Schd Compl Yr 0</v>
          </cell>
          <cell r="R3608" t="str">
            <v>ORAS NOCO ATCO</v>
          </cell>
          <cell r="S3608" t="str">
            <v>HFTD 2</v>
          </cell>
        </row>
        <row r="3609">
          <cell r="B3609" t="str">
            <v>120843337</v>
          </cell>
          <cell r="C3609" t="str">
            <v>004/078</v>
          </cell>
          <cell r="D3609" t="str">
            <v>T2 EI COLEMAN-RED BLUFF 4/78 RPLC STRW</v>
          </cell>
          <cell r="E3609" t="str">
            <v>TABLEMTN</v>
          </cell>
          <cell r="F3609" t="str">
            <v>ETL.6440</v>
          </cell>
          <cell r="G3609" t="str">
            <v>.POLE.WOOD</v>
          </cell>
          <cell r="H3609">
            <v>44305</v>
          </cell>
          <cell r="I3609">
            <v>44305</v>
          </cell>
          <cell r="J3609">
            <v>44662</v>
          </cell>
          <cell r="K3609">
            <v>44679</v>
          </cell>
          <cell r="M3609">
            <v>44670</v>
          </cell>
          <cell r="N3609">
            <v>44669</v>
          </cell>
          <cell r="O3609" t="str">
            <v>372</v>
          </cell>
          <cell r="P3609" t="str">
            <v>OTHR</v>
          </cell>
          <cell r="Q3609" t="str">
            <v>E - Schd Compl Yr 0</v>
          </cell>
          <cell r="R3609" t="str">
            <v>ORAS NOCO ATCO</v>
          </cell>
          <cell r="S3609" t="str">
            <v>HFTD 2</v>
          </cell>
        </row>
        <row r="3610">
          <cell r="B3610" t="str">
            <v>120843367</v>
          </cell>
          <cell r="C3610" t="str">
            <v>:003/002</v>
          </cell>
          <cell r="D3610" t="str">
            <v>EI FULTON-PUEBLO :3/2 RPR STRW</v>
          </cell>
          <cell r="E3610" t="str">
            <v>LAKEVLLE</v>
          </cell>
          <cell r="F3610" t="str">
            <v>ETL.1600</v>
          </cell>
          <cell r="G3610" t="str">
            <v>ETL.1600_:003/002</v>
          </cell>
          <cell r="H3610">
            <v>44305</v>
          </cell>
          <cell r="I3610">
            <v>44305</v>
          </cell>
          <cell r="J3610">
            <v>44305</v>
          </cell>
          <cell r="L3610">
            <v>45141</v>
          </cell>
          <cell r="M3610">
            <v>44670</v>
          </cell>
          <cell r="O3610" t="str">
            <v>630</v>
          </cell>
          <cell r="P3610" t="str">
            <v>INSP</v>
          </cell>
          <cell r="Q3610" t="str">
            <v>E - Schd Compl Yr 0</v>
          </cell>
          <cell r="R3610" t="str">
            <v>OSNO ATCO</v>
          </cell>
          <cell r="S3610" t="str">
            <v>Non-HFTD</v>
          </cell>
        </row>
        <row r="3611">
          <cell r="B3611" t="str">
            <v>120843386</v>
          </cell>
          <cell r="C3611" t="str">
            <v>000/021</v>
          </cell>
          <cell r="D3611" t="str">
            <v>T2 EI CTTNWD-BNTN #1 000/21 RPL STRW</v>
          </cell>
          <cell r="E3611" t="str">
            <v>TABLEMTN</v>
          </cell>
          <cell r="F3611" t="str">
            <v>ETL.6640</v>
          </cell>
          <cell r="G3611" t="str">
            <v>.POLE.WOOD</v>
          </cell>
          <cell r="H3611">
            <v>44305</v>
          </cell>
          <cell r="I3611">
            <v>44305</v>
          </cell>
          <cell r="J3611">
            <v>44399</v>
          </cell>
          <cell r="K3611">
            <v>44438</v>
          </cell>
          <cell r="M3611">
            <v>44670</v>
          </cell>
          <cell r="N3611">
            <v>44669</v>
          </cell>
          <cell r="O3611" t="str">
            <v>372</v>
          </cell>
          <cell r="P3611" t="str">
            <v>INSP</v>
          </cell>
          <cell r="Q3611" t="str">
            <v>E - Schd Compl Yr 0</v>
          </cell>
          <cell r="R3611" t="str">
            <v>ORAS NOCO ATCO</v>
          </cell>
          <cell r="S3611" t="str">
            <v>HFTD 2</v>
          </cell>
        </row>
        <row r="3612">
          <cell r="B3612" t="str">
            <v>120843531</v>
          </cell>
          <cell r="C3612" t="str">
            <v>081/356</v>
          </cell>
          <cell r="D3612" t="str">
            <v>EI LOS BANOS-PACHECO 81/356 RPR FOND</v>
          </cell>
          <cell r="E3612" t="str">
            <v>FRESNO</v>
          </cell>
          <cell r="F3612" t="str">
            <v>ETL.8960</v>
          </cell>
          <cell r="G3612" t="str">
            <v>ETL.8960_081/356</v>
          </cell>
          <cell r="H3612">
            <v>44305</v>
          </cell>
          <cell r="I3612">
            <v>44305</v>
          </cell>
          <cell r="J3612">
            <v>44305</v>
          </cell>
          <cell r="M3612">
            <v>44670</v>
          </cell>
          <cell r="O3612" t="str">
            <v>543</v>
          </cell>
          <cell r="P3612" t="str">
            <v>INSP</v>
          </cell>
          <cell r="Q3612" t="str">
            <v>E - Schd Compl Yr 0</v>
          </cell>
          <cell r="R3612" t="str">
            <v>OSNO ATCO</v>
          </cell>
          <cell r="S3612" t="str">
            <v>Non-HFTD</v>
          </cell>
        </row>
        <row r="3613">
          <cell r="B3613" t="str">
            <v>120843539</v>
          </cell>
          <cell r="C3613" t="str">
            <v>042/003</v>
          </cell>
          <cell r="D3613" t="str">
            <v>EI GARBERVILLE-LAYTONVILLE 2/3 RMV VEG</v>
          </cell>
          <cell r="E3613" t="str">
            <v>WILLITS</v>
          </cell>
          <cell r="F3613" t="str">
            <v>ETL.8365</v>
          </cell>
          <cell r="G3613" t="str">
            <v>ETL.8365_042/003</v>
          </cell>
          <cell r="H3613">
            <v>44305</v>
          </cell>
          <cell r="I3613">
            <v>44305</v>
          </cell>
          <cell r="J3613">
            <v>44747</v>
          </cell>
          <cell r="K3613">
            <v>44747</v>
          </cell>
          <cell r="M3613">
            <v>44670</v>
          </cell>
          <cell r="O3613" t="str">
            <v>564</v>
          </cell>
          <cell r="P3613" t="str">
            <v>INSP</v>
          </cell>
          <cell r="Q3613" t="str">
            <v>E - Schd Compl Yr 0</v>
          </cell>
          <cell r="R3613" t="str">
            <v>NOCO ATCO</v>
          </cell>
          <cell r="S3613" t="str">
            <v>HFRA</v>
          </cell>
        </row>
        <row r="3614">
          <cell r="B3614" t="str">
            <v>120843572</v>
          </cell>
          <cell r="C3614" t="str">
            <v>081/356</v>
          </cell>
          <cell r="D3614" t="str">
            <v>EI LOS BANOS-PACHECO 81/356 RPL DAMP</v>
          </cell>
          <cell r="E3614" t="str">
            <v>FRESNO</v>
          </cell>
          <cell r="F3614" t="str">
            <v>ETL.8960</v>
          </cell>
          <cell r="G3614" t="str">
            <v>ETL.8960_081/356</v>
          </cell>
          <cell r="H3614">
            <v>44305</v>
          </cell>
          <cell r="I3614">
            <v>44305</v>
          </cell>
          <cell r="J3614">
            <v>44305</v>
          </cell>
          <cell r="M3614">
            <v>44670</v>
          </cell>
          <cell r="O3614" t="str">
            <v>628</v>
          </cell>
          <cell r="P3614" t="str">
            <v>INSP</v>
          </cell>
          <cell r="Q3614" t="str">
            <v>E - Schd Compl Yr 0</v>
          </cell>
          <cell r="R3614" t="str">
            <v>OSNO ATCO</v>
          </cell>
          <cell r="S3614" t="str">
            <v>Non-HFTD</v>
          </cell>
        </row>
        <row r="3615">
          <cell r="B3615" t="str">
            <v>120843631</v>
          </cell>
          <cell r="C3615" t="str">
            <v>004/166</v>
          </cell>
          <cell r="D3615" t="str">
            <v>EI SPAULDING-SUMMIT 4/166 RPL STRW</v>
          </cell>
          <cell r="E3615" t="str">
            <v>SACTO</v>
          </cell>
          <cell r="F3615" t="str">
            <v>ETL.8060</v>
          </cell>
          <cell r="G3615" t="str">
            <v>ETL.8060_004/166</v>
          </cell>
          <cell r="H3615">
            <v>44305</v>
          </cell>
          <cell r="I3615">
            <v>44305</v>
          </cell>
          <cell r="J3615">
            <v>44305</v>
          </cell>
          <cell r="L3615">
            <v>45052</v>
          </cell>
          <cell r="M3615">
            <v>44670</v>
          </cell>
          <cell r="N3615">
            <v>44391</v>
          </cell>
          <cell r="O3615" t="str">
            <v>372</v>
          </cell>
          <cell r="P3615" t="str">
            <v>INSP</v>
          </cell>
          <cell r="Q3615" t="str">
            <v>E - Schd Compl Yr 0</v>
          </cell>
          <cell r="R3615" t="str">
            <v>NOPR ORAS ATCO</v>
          </cell>
          <cell r="S3615" t="str">
            <v>Non-HFTD</v>
          </cell>
        </row>
        <row r="3616">
          <cell r="B3616" t="str">
            <v>120843633</v>
          </cell>
          <cell r="C3616" t="str">
            <v>005/177</v>
          </cell>
          <cell r="D3616" t="str">
            <v>EI SPAULDING-SUMMIT 5/177 RPR SPLW</v>
          </cell>
          <cell r="E3616" t="str">
            <v>SACTO</v>
          </cell>
          <cell r="F3616" t="str">
            <v>ETL.8060</v>
          </cell>
          <cell r="G3616" t="str">
            <v>ETL.8060_005/177</v>
          </cell>
          <cell r="H3616">
            <v>44305</v>
          </cell>
          <cell r="I3616">
            <v>44305</v>
          </cell>
          <cell r="J3616">
            <v>44305</v>
          </cell>
          <cell r="L3616">
            <v>45052</v>
          </cell>
          <cell r="M3616">
            <v>44670</v>
          </cell>
          <cell r="N3616">
            <v>44670</v>
          </cell>
          <cell r="O3616" t="str">
            <v>630</v>
          </cell>
          <cell r="P3616" t="str">
            <v>INSP</v>
          </cell>
          <cell r="Q3616" t="str">
            <v>E - Schd Compl Yr 0</v>
          </cell>
          <cell r="R3616" t="str">
            <v>NOPR ORAS ATCO</v>
          </cell>
          <cell r="S3616" t="str">
            <v>Non-HFTD</v>
          </cell>
        </row>
        <row r="3617">
          <cell r="B3617" t="str">
            <v>120843660</v>
          </cell>
          <cell r="C3617" t="str">
            <v>042/004</v>
          </cell>
          <cell r="D3617" t="str">
            <v>EI GRBERVILE-LYTONVILE 42/4 RPR STRW</v>
          </cell>
          <cell r="E3617" t="str">
            <v>WILLITS</v>
          </cell>
          <cell r="F3617" t="str">
            <v>ETL.8365</v>
          </cell>
          <cell r="G3617" t="str">
            <v>ETL.8365_042/004</v>
          </cell>
          <cell r="H3617">
            <v>44305</v>
          </cell>
          <cell r="I3617">
            <v>44305</v>
          </cell>
          <cell r="J3617">
            <v>44666</v>
          </cell>
          <cell r="K3617">
            <v>44735</v>
          </cell>
          <cell r="M3617">
            <v>44670</v>
          </cell>
          <cell r="N3617">
            <v>44670</v>
          </cell>
          <cell r="O3617" t="str">
            <v>630</v>
          </cell>
          <cell r="P3617" t="str">
            <v>INSP</v>
          </cell>
          <cell r="Q3617" t="str">
            <v>E - Schd Compl Yr 0</v>
          </cell>
          <cell r="R3617" t="str">
            <v>ORAS NOCO ATCO</v>
          </cell>
          <cell r="S3617" t="str">
            <v>HFRA</v>
          </cell>
        </row>
        <row r="3618">
          <cell r="B3618" t="str">
            <v>120843763</v>
          </cell>
          <cell r="C3618" t="str">
            <v>032/143</v>
          </cell>
          <cell r="D3618" t="str">
            <v>DI METCALF-MS LNDNG #1 32/143 RPR FOND</v>
          </cell>
          <cell r="E3618" t="str">
            <v>MOSSLNDG</v>
          </cell>
          <cell r="F3618" t="str">
            <v>ETL.5100</v>
          </cell>
          <cell r="G3618" t="str">
            <v>ETL.5100_032/143</v>
          </cell>
          <cell r="H3618">
            <v>44305</v>
          </cell>
          <cell r="I3618">
            <v>44295</v>
          </cell>
          <cell r="J3618">
            <v>44295</v>
          </cell>
          <cell r="L3618">
            <v>45056</v>
          </cell>
          <cell r="M3618">
            <v>44660</v>
          </cell>
          <cell r="O3618" t="str">
            <v>543</v>
          </cell>
          <cell r="P3618" t="str">
            <v>OTHR</v>
          </cell>
          <cell r="Q3618" t="str">
            <v>E - Schd Compl Yr 0</v>
          </cell>
          <cell r="R3618" t="str">
            <v>OSNO ATCO</v>
          </cell>
          <cell r="S3618" t="str">
            <v>Non-HFTD</v>
          </cell>
        </row>
        <row r="3619">
          <cell r="B3619" t="str">
            <v>120843804</v>
          </cell>
          <cell r="C3619" t="str">
            <v>000/001</v>
          </cell>
          <cell r="D3619" t="str">
            <v>EI SAN RAMON-MORAGA 0/1 RPR FOND</v>
          </cell>
          <cell r="E3619" t="str">
            <v>CONCORD</v>
          </cell>
          <cell r="F3619" t="str">
            <v>ETL.5660</v>
          </cell>
          <cell r="G3619" t="str">
            <v>ETL.5660_000/001</v>
          </cell>
          <cell r="H3619">
            <v>44305</v>
          </cell>
          <cell r="I3619">
            <v>44305</v>
          </cell>
          <cell r="J3619">
            <v>44305</v>
          </cell>
          <cell r="L3619">
            <v>45062</v>
          </cell>
          <cell r="M3619">
            <v>44670</v>
          </cell>
          <cell r="O3619" t="str">
            <v>543</v>
          </cell>
          <cell r="P3619" t="str">
            <v>INSP</v>
          </cell>
          <cell r="Q3619" t="str">
            <v>E - Schd Compl Yr 0</v>
          </cell>
          <cell r="R3619" t="str">
            <v>OSNO ATCO</v>
          </cell>
          <cell r="S3619" t="str">
            <v>Non-HFTD</v>
          </cell>
        </row>
        <row r="3620">
          <cell r="B3620" t="str">
            <v>120843820</v>
          </cell>
          <cell r="C3620" t="str">
            <v>003/066</v>
          </cell>
          <cell r="D3620" t="str">
            <v>EI IGNACIO-LAS GALLINA 3/066 RPL POLE</v>
          </cell>
          <cell r="E3620" t="str">
            <v>LAKEVLLE</v>
          </cell>
          <cell r="F3620" t="str">
            <v>ETL.1860</v>
          </cell>
          <cell r="G3620" t="str">
            <v>ETL.1860_003/066</v>
          </cell>
          <cell r="H3620">
            <v>44305</v>
          </cell>
          <cell r="I3620">
            <v>44305</v>
          </cell>
          <cell r="J3620">
            <v>44305</v>
          </cell>
          <cell r="L3620">
            <v>45083</v>
          </cell>
          <cell r="M3620">
            <v>44670</v>
          </cell>
          <cell r="N3620">
            <v>44805</v>
          </cell>
          <cell r="O3620" t="str">
            <v>372</v>
          </cell>
          <cell r="P3620" t="str">
            <v>INSP</v>
          </cell>
          <cell r="Q3620" t="str">
            <v>E - Schd Compl Yr 0</v>
          </cell>
          <cell r="R3620" t="str">
            <v>NOPR ORAS ATCO</v>
          </cell>
          <cell r="S3620" t="str">
            <v>Non-HFTD</v>
          </cell>
        </row>
        <row r="3621">
          <cell r="B3621" t="str">
            <v>120843862</v>
          </cell>
          <cell r="C3621" t="str">
            <v>020/081</v>
          </cell>
          <cell r="D3621" t="str">
            <v>T2 EI DIABLO-MIDWAY #2 20/081 RPR INSS</v>
          </cell>
          <cell r="E3621" t="str">
            <v>PISMOBCH</v>
          </cell>
          <cell r="F3621" t="str">
            <v>ETL.5970</v>
          </cell>
          <cell r="G3621" t="str">
            <v>.INSL.NCER</v>
          </cell>
          <cell r="H3621">
            <v>44305</v>
          </cell>
          <cell r="I3621">
            <v>44305</v>
          </cell>
          <cell r="J3621">
            <v>44609</v>
          </cell>
          <cell r="K3621">
            <v>44617</v>
          </cell>
          <cell r="L3621">
            <v>44972</v>
          </cell>
          <cell r="M3621">
            <v>44670</v>
          </cell>
          <cell r="N3621">
            <v>44670</v>
          </cell>
          <cell r="O3621" t="str">
            <v>628</v>
          </cell>
          <cell r="P3621" t="str">
            <v/>
          </cell>
          <cell r="Q3621" t="str">
            <v>E - Schd Compl Yr 0</v>
          </cell>
          <cell r="R3621" t="str">
            <v>ORAS NOCO ATCO</v>
          </cell>
          <cell r="S3621" t="str">
            <v>HFTD 2</v>
          </cell>
        </row>
        <row r="3622">
          <cell r="B3622" t="str">
            <v>120844169</v>
          </cell>
          <cell r="C3622" t="str">
            <v>022/094</v>
          </cell>
          <cell r="D3622" t="str">
            <v>EI MIDWAY-WHIRLWIND 22/94 GRND WASH</v>
          </cell>
          <cell r="E3622" t="str">
            <v>MIDWAY</v>
          </cell>
          <cell r="F3622" t="str">
            <v>ETL.6030</v>
          </cell>
          <cell r="G3622" t="str">
            <v>ETL.6030_022/094</v>
          </cell>
          <cell r="H3622">
            <v>44305</v>
          </cell>
          <cell r="I3622">
            <v>44305</v>
          </cell>
          <cell r="J3622">
            <v>44305</v>
          </cell>
          <cell r="M3622">
            <v>44670</v>
          </cell>
          <cell r="N3622">
            <v>44670</v>
          </cell>
          <cell r="O3622" t="str">
            <v>622</v>
          </cell>
          <cell r="P3622" t="str">
            <v>INSP</v>
          </cell>
          <cell r="Q3622" t="str">
            <v>E - Schd Compl Yr 0</v>
          </cell>
          <cell r="R3622" t="str">
            <v>NOPR ORAS ATCO</v>
          </cell>
          <cell r="S3622" t="str">
            <v>Non-HFTD</v>
          </cell>
        </row>
        <row r="3623">
          <cell r="B3623" t="str">
            <v>120844192</v>
          </cell>
          <cell r="C3623" t="str">
            <v>003/065</v>
          </cell>
          <cell r="D3623" t="str">
            <v>EI IGNACIO-LAS GALLINAS_003/065 INS HRDW</v>
          </cell>
          <cell r="E3623" t="str">
            <v>LAKEVLLE</v>
          </cell>
          <cell r="F3623" t="str">
            <v>ETL.1860</v>
          </cell>
          <cell r="G3623" t="str">
            <v>ETL.1860_003/065</v>
          </cell>
          <cell r="H3623">
            <v>44305</v>
          </cell>
          <cell r="I3623">
            <v>44305</v>
          </cell>
          <cell r="J3623">
            <v>44305</v>
          </cell>
          <cell r="L3623">
            <v>45083</v>
          </cell>
          <cell r="M3623">
            <v>44670</v>
          </cell>
          <cell r="O3623" t="str">
            <v>630</v>
          </cell>
          <cell r="P3623" t="str">
            <v>INSP</v>
          </cell>
          <cell r="Q3623" t="str">
            <v>E - Schd Compl Yr 0</v>
          </cell>
          <cell r="R3623" t="str">
            <v>OSNO ATCO</v>
          </cell>
          <cell r="S3623" t="str">
            <v>Non-HFTD</v>
          </cell>
        </row>
        <row r="3624">
          <cell r="B3624" t="str">
            <v>120844199</v>
          </cell>
          <cell r="C3624" t="str">
            <v>012/104</v>
          </cell>
          <cell r="D3624" t="str">
            <v>T2 EI PARADISE-TABLE MTN 12/104 RPL INSS</v>
          </cell>
          <cell r="E3624" t="str">
            <v>TABLEMTN</v>
          </cell>
          <cell r="F3624" t="str">
            <v>ETL.4316</v>
          </cell>
          <cell r="G3624" t="str">
            <v>.INSL.CERA</v>
          </cell>
          <cell r="H3624">
            <v>44305</v>
          </cell>
          <cell r="I3624">
            <v>44305</v>
          </cell>
          <cell r="J3624">
            <v>44396</v>
          </cell>
          <cell r="K3624">
            <v>44425</v>
          </cell>
          <cell r="M3624">
            <v>44670</v>
          </cell>
          <cell r="N3624">
            <v>44449</v>
          </cell>
          <cell r="O3624" t="str">
            <v>532</v>
          </cell>
          <cell r="P3624" t="str">
            <v>INSP</v>
          </cell>
          <cell r="Q3624" t="str">
            <v>E - Schd Compl Yr 0</v>
          </cell>
          <cell r="R3624" t="str">
            <v>ORAS NOCO ATCO</v>
          </cell>
          <cell r="S3624" t="str">
            <v>HFTD 2</v>
          </cell>
        </row>
        <row r="3625">
          <cell r="B3625" t="str">
            <v>120844464</v>
          </cell>
          <cell r="C3625" t="str">
            <v>040/000</v>
          </cell>
          <cell r="D3625" t="str">
            <v>EI GRBERVILE-LAYTONVILE 40/000 RPL DAMW</v>
          </cell>
          <cell r="E3625" t="str">
            <v>WILLITS</v>
          </cell>
          <cell r="F3625" t="str">
            <v>ETL.8365</v>
          </cell>
          <cell r="G3625" t="str">
            <v>ETL.8365_040/000</v>
          </cell>
          <cell r="H3625">
            <v>44305</v>
          </cell>
          <cell r="I3625">
            <v>44305</v>
          </cell>
          <cell r="J3625">
            <v>44672</v>
          </cell>
          <cell r="K3625">
            <v>44727</v>
          </cell>
          <cell r="M3625">
            <v>44670</v>
          </cell>
          <cell r="N3625">
            <v>44670</v>
          </cell>
          <cell r="O3625" t="str">
            <v>630</v>
          </cell>
          <cell r="P3625" t="str">
            <v>INSP</v>
          </cell>
          <cell r="Q3625" t="str">
            <v>E - Schd Compl Yr 0</v>
          </cell>
          <cell r="R3625" t="str">
            <v>ORAS NOCO ATCO</v>
          </cell>
          <cell r="S3625" t="str">
            <v>HFRA</v>
          </cell>
        </row>
        <row r="3626">
          <cell r="B3626" t="str">
            <v>120844495</v>
          </cell>
          <cell r="C3626" t="str">
            <v>:001/007</v>
          </cell>
          <cell r="D3626" t="str">
            <v>T2 DI BLLT-RVRBNK-MLS SWS :1/7 RPL STRW</v>
          </cell>
          <cell r="E3626" t="str">
            <v>VICTOR</v>
          </cell>
          <cell r="F3626" t="str">
            <v>ETL.1070</v>
          </cell>
          <cell r="G3626" t="str">
            <v>.POLE.WOOD</v>
          </cell>
          <cell r="H3626">
            <v>44305</v>
          </cell>
          <cell r="I3626">
            <v>44298</v>
          </cell>
          <cell r="J3626">
            <v>44667</v>
          </cell>
          <cell r="K3626">
            <v>44697</v>
          </cell>
          <cell r="M3626">
            <v>44663</v>
          </cell>
          <cell r="N3626">
            <v>44663</v>
          </cell>
          <cell r="O3626" t="str">
            <v>372</v>
          </cell>
          <cell r="P3626" t="str">
            <v>OTHR</v>
          </cell>
          <cell r="Q3626" t="str">
            <v>E - Schd Compl Yr 0</v>
          </cell>
          <cell r="R3626" t="str">
            <v>ORAS NOCO ATCO</v>
          </cell>
          <cell r="S3626" t="str">
            <v>HFTD 2</v>
          </cell>
        </row>
        <row r="3627">
          <cell r="B3627" t="str">
            <v>120844546</v>
          </cell>
          <cell r="C3627" t="str">
            <v>020/082</v>
          </cell>
          <cell r="D3627" t="str">
            <v>T2 EI DIABLO-MIDWAY #3 20/082 RPR GYWS</v>
          </cell>
          <cell r="E3627" t="str">
            <v>PISMOBCH</v>
          </cell>
          <cell r="F3627" t="str">
            <v>ETL.5980</v>
          </cell>
          <cell r="G3627" t="str">
            <v>.TOWR</v>
          </cell>
          <cell r="H3627">
            <v>44305</v>
          </cell>
          <cell r="I3627">
            <v>44305</v>
          </cell>
          <cell r="J3627">
            <v>44707</v>
          </cell>
          <cell r="K3627">
            <v>44767</v>
          </cell>
          <cell r="L3627">
            <v>45035</v>
          </cell>
          <cell r="M3627">
            <v>44670</v>
          </cell>
          <cell r="N3627">
            <v>44670</v>
          </cell>
          <cell r="O3627" t="str">
            <v>628</v>
          </cell>
          <cell r="P3627" t="str">
            <v/>
          </cell>
          <cell r="Q3627" t="str">
            <v>E - Schd Compl Yr 0</v>
          </cell>
          <cell r="R3627" t="str">
            <v>ORAS NOCO ATCO</v>
          </cell>
          <cell r="S3627" t="str">
            <v>HFTD 2</v>
          </cell>
        </row>
        <row r="3628">
          <cell r="B3628" t="str">
            <v>120844552</v>
          </cell>
          <cell r="C3628" t="str">
            <v>010/051</v>
          </cell>
          <cell r="D3628" t="str">
            <v>T2 DI FULTON-PUEBLO 10/51 RPLC INSS</v>
          </cell>
          <cell r="E3628" t="str">
            <v>LAKEVLLE</v>
          </cell>
          <cell r="F3628" t="str">
            <v>ETL.1600</v>
          </cell>
          <cell r="G3628" t="str">
            <v>.INSL.NCER</v>
          </cell>
          <cell r="H3628">
            <v>44305</v>
          </cell>
          <cell r="I3628">
            <v>44298</v>
          </cell>
          <cell r="J3628">
            <v>44617</v>
          </cell>
          <cell r="K3628">
            <v>44627</v>
          </cell>
          <cell r="M3628">
            <v>44663</v>
          </cell>
          <cell r="N3628">
            <v>44484</v>
          </cell>
          <cell r="O3628" t="str">
            <v>532</v>
          </cell>
          <cell r="P3628" t="str">
            <v>OTHR</v>
          </cell>
          <cell r="Q3628" t="str">
            <v>E - Schd Compl Yr 0</v>
          </cell>
          <cell r="R3628" t="str">
            <v>ORAS NOCO ATCO</v>
          </cell>
          <cell r="S3628" t="str">
            <v>HFTD 2</v>
          </cell>
        </row>
        <row r="3629">
          <cell r="B3629" t="str">
            <v>120844569</v>
          </cell>
          <cell r="C3629" t="str">
            <v>031/005</v>
          </cell>
          <cell r="D3629" t="str">
            <v>EI CHOWCHILLA-KERCKHOFF 31/5 RPR GYWW</v>
          </cell>
          <cell r="E3629" t="str">
            <v>FRESNO</v>
          </cell>
          <cell r="F3629" t="str">
            <v>ETL.1250</v>
          </cell>
          <cell r="G3629" t="str">
            <v>ETL.1250_031/005</v>
          </cell>
          <cell r="H3629">
            <v>44305</v>
          </cell>
          <cell r="I3629">
            <v>44305</v>
          </cell>
          <cell r="J3629">
            <v>44614</v>
          </cell>
          <cell r="K3629">
            <v>44622</v>
          </cell>
          <cell r="M3629">
            <v>44670</v>
          </cell>
          <cell r="N3629">
            <v>44670</v>
          </cell>
          <cell r="O3629" t="str">
            <v>630</v>
          </cell>
          <cell r="P3629" t="str">
            <v>INSP</v>
          </cell>
          <cell r="Q3629" t="str">
            <v>E - Schd Compl Yr 0</v>
          </cell>
          <cell r="R3629" t="str">
            <v>ORAS NOCO ATCO</v>
          </cell>
          <cell r="S3629" t="str">
            <v>Non-HFTD</v>
          </cell>
        </row>
        <row r="3630">
          <cell r="B3630" t="str">
            <v>120844585</v>
          </cell>
          <cell r="C3630" t="str">
            <v>010/051</v>
          </cell>
          <cell r="D3630" t="str">
            <v>T2 DI SILVERADO-FLTN JCT 10/51 RPL INSS</v>
          </cell>
          <cell r="E3630" t="str">
            <v>LAKEVLLE</v>
          </cell>
          <cell r="F3630" t="str">
            <v>ETL.1610</v>
          </cell>
          <cell r="G3630" t="str">
            <v>.INSL.NCER</v>
          </cell>
          <cell r="H3630">
            <v>44305</v>
          </cell>
          <cell r="I3630">
            <v>44298</v>
          </cell>
          <cell r="J3630">
            <v>44633</v>
          </cell>
          <cell r="K3630">
            <v>44641</v>
          </cell>
          <cell r="M3630">
            <v>44663</v>
          </cell>
          <cell r="N3630">
            <v>44659</v>
          </cell>
          <cell r="O3630" t="str">
            <v>532</v>
          </cell>
          <cell r="P3630" t="str">
            <v>OTHR</v>
          </cell>
          <cell r="Q3630" t="str">
            <v>E - Schd Compl Yr 0</v>
          </cell>
          <cell r="R3630" t="str">
            <v>ORAS NOCO ATCO</v>
          </cell>
          <cell r="S3630" t="str">
            <v>HFTD 2</v>
          </cell>
        </row>
        <row r="3631">
          <cell r="B3631" t="str">
            <v>120844631</v>
          </cell>
          <cell r="C3631" t="str">
            <v>012/075</v>
          </cell>
          <cell r="D3631" t="str">
            <v>DI MESA-DIVIDE #1 012/075 RPL INSS</v>
          </cell>
          <cell r="E3631" t="str">
            <v>PISMOBCH</v>
          </cell>
          <cell r="F3631" t="str">
            <v>ETL.2430</v>
          </cell>
          <cell r="G3631" t="str">
            <v>ETL.2430_012/075</v>
          </cell>
          <cell r="H3631">
            <v>44305</v>
          </cell>
          <cell r="I3631">
            <v>44293</v>
          </cell>
          <cell r="J3631">
            <v>44293</v>
          </cell>
          <cell r="L3631">
            <v>45100</v>
          </cell>
          <cell r="M3631">
            <v>44658</v>
          </cell>
          <cell r="O3631" t="str">
            <v>532</v>
          </cell>
          <cell r="P3631" t="str">
            <v>OTHR</v>
          </cell>
          <cell r="Q3631" t="str">
            <v>E - Schd Compl Yr 0</v>
          </cell>
          <cell r="R3631" t="str">
            <v>NOPR ATCO</v>
          </cell>
          <cell r="S3631" t="str">
            <v>Non-HFTD</v>
          </cell>
        </row>
        <row r="3632">
          <cell r="B3632" t="str">
            <v>120844633</v>
          </cell>
          <cell r="C3632" t="str">
            <v>012/075</v>
          </cell>
          <cell r="D3632" t="str">
            <v>DI MESA-DIVIDE #2 012/075 RPL INSS</v>
          </cell>
          <cell r="E3632" t="str">
            <v>PISMOBCH</v>
          </cell>
          <cell r="F3632" t="str">
            <v>ETL.2440</v>
          </cell>
          <cell r="G3632" t="str">
            <v>ETL.2440_012/075</v>
          </cell>
          <cell r="H3632">
            <v>44305</v>
          </cell>
          <cell r="I3632">
            <v>44293</v>
          </cell>
          <cell r="J3632">
            <v>44293</v>
          </cell>
          <cell r="L3632">
            <v>45100</v>
          </cell>
          <cell r="M3632">
            <v>44658</v>
          </cell>
          <cell r="N3632">
            <v>44496</v>
          </cell>
          <cell r="O3632" t="str">
            <v>532</v>
          </cell>
          <cell r="P3632" t="str">
            <v>OTHR</v>
          </cell>
          <cell r="Q3632" t="str">
            <v>E - Schd Compl Yr 0</v>
          </cell>
          <cell r="R3632" t="str">
            <v>NOPR ORAS ATCO</v>
          </cell>
          <cell r="S3632" t="e">
            <v>#N/A</v>
          </cell>
        </row>
        <row r="3633">
          <cell r="B3633" t="str">
            <v>120844658</v>
          </cell>
          <cell r="C3633" t="str">
            <v>005/188</v>
          </cell>
          <cell r="D3633" t="str">
            <v>EI SPAULDING-SUMMIT 5/188 RPL STRW</v>
          </cell>
          <cell r="E3633" t="str">
            <v>SACTO</v>
          </cell>
          <cell r="F3633" t="str">
            <v>ETL.8060</v>
          </cell>
          <cell r="G3633" t="str">
            <v>ETL.8060_005/188</v>
          </cell>
          <cell r="H3633">
            <v>44305</v>
          </cell>
          <cell r="I3633">
            <v>44305</v>
          </cell>
          <cell r="J3633">
            <v>44305</v>
          </cell>
          <cell r="L3633">
            <v>45051</v>
          </cell>
          <cell r="M3633">
            <v>44670</v>
          </cell>
          <cell r="N3633">
            <v>44391</v>
          </cell>
          <cell r="O3633" t="str">
            <v>372</v>
          </cell>
          <cell r="P3633" t="str">
            <v>INSP</v>
          </cell>
          <cell r="Q3633" t="str">
            <v>E - Schd Compl Yr 0</v>
          </cell>
          <cell r="R3633" t="str">
            <v>NOPR ORAS ATCO</v>
          </cell>
          <cell r="S3633" t="str">
            <v>Non-HFTD</v>
          </cell>
        </row>
        <row r="3634">
          <cell r="B3634" t="str">
            <v>120844784</v>
          </cell>
          <cell r="C3634" t="str">
            <v>002/007</v>
          </cell>
          <cell r="D3634" t="str">
            <v>EI HMBLDT BY-RIO DELL JCT 2/7 RMV VEG</v>
          </cell>
          <cell r="E3634" t="str">
            <v>EUREKA</v>
          </cell>
          <cell r="F3634" t="str">
            <v>ETL.7100</v>
          </cell>
          <cell r="G3634" t="str">
            <v>ETL.7100_002/007</v>
          </cell>
          <cell r="H3634">
            <v>44305</v>
          </cell>
          <cell r="I3634">
            <v>44305</v>
          </cell>
          <cell r="J3634">
            <v>44305</v>
          </cell>
          <cell r="M3634">
            <v>44670</v>
          </cell>
          <cell r="O3634" t="str">
            <v>564</v>
          </cell>
          <cell r="P3634" t="str">
            <v>INSP</v>
          </cell>
          <cell r="Q3634" t="str">
            <v>E - Schd Compl Yr 0</v>
          </cell>
          <cell r="R3634" t="str">
            <v>OSNO ATCO</v>
          </cell>
          <cell r="S3634" t="str">
            <v>Non-HFTD</v>
          </cell>
        </row>
        <row r="3635">
          <cell r="B3635" t="str">
            <v>120844786</v>
          </cell>
          <cell r="C3635" t="str">
            <v>002/008</v>
          </cell>
          <cell r="D3635" t="str">
            <v>EI HMBLDT BY-RIO DLL JCT 2/8 RPL INSS</v>
          </cell>
          <cell r="E3635" t="str">
            <v>EUREKA</v>
          </cell>
          <cell r="F3635" t="str">
            <v>ETL.7100</v>
          </cell>
          <cell r="G3635" t="str">
            <v>ETL.7100_002/008</v>
          </cell>
          <cell r="H3635">
            <v>44305</v>
          </cell>
          <cell r="I3635">
            <v>44305</v>
          </cell>
          <cell r="J3635">
            <v>44305</v>
          </cell>
          <cell r="L3635">
            <v>45105</v>
          </cell>
          <cell r="M3635">
            <v>44670</v>
          </cell>
          <cell r="N3635">
            <v>44670</v>
          </cell>
          <cell r="O3635" t="str">
            <v>508</v>
          </cell>
          <cell r="P3635" t="str">
            <v>INSP</v>
          </cell>
          <cell r="Q3635" t="str">
            <v>E - Schd Compl Yr 0</v>
          </cell>
          <cell r="R3635" t="str">
            <v>NOPR ORAS ATCO</v>
          </cell>
          <cell r="S3635" t="str">
            <v>Non-HFTD</v>
          </cell>
        </row>
        <row r="3636">
          <cell r="B3636" t="str">
            <v>120844858</v>
          </cell>
          <cell r="C3636" t="str">
            <v>003/063</v>
          </cell>
          <cell r="D3636" t="str">
            <v>EI IGNACIO-LAS GALLINAS 3/063 RPL INSW</v>
          </cell>
          <cell r="E3636" t="str">
            <v>LAKEVLLE</v>
          </cell>
          <cell r="F3636" t="str">
            <v>ETL.1860</v>
          </cell>
          <cell r="G3636" t="str">
            <v>ETL.1860_003/063</v>
          </cell>
          <cell r="H3636">
            <v>44305</v>
          </cell>
          <cell r="I3636">
            <v>44305</v>
          </cell>
          <cell r="J3636">
            <v>44305</v>
          </cell>
          <cell r="M3636">
            <v>44670</v>
          </cell>
          <cell r="N3636">
            <v>44700</v>
          </cell>
          <cell r="O3636" t="str">
            <v>508</v>
          </cell>
          <cell r="P3636" t="str">
            <v>INSP</v>
          </cell>
          <cell r="Q3636" t="str">
            <v>E - Schd Compl Yr 0</v>
          </cell>
          <cell r="R3636" t="str">
            <v>NOPR ORAS NOPT ATCO</v>
          </cell>
          <cell r="S3636" t="str">
            <v>Non-HFTD</v>
          </cell>
        </row>
        <row r="3637">
          <cell r="B3637" t="str">
            <v>120844859</v>
          </cell>
          <cell r="C3637" t="str">
            <v>003/063</v>
          </cell>
          <cell r="D3637" t="str">
            <v>EI IGNACIO-LAS GALLINAS 3/63 RPR GYWW</v>
          </cell>
          <cell r="E3637" t="str">
            <v>LAKEVLLE</v>
          </cell>
          <cell r="F3637" t="str">
            <v>ETL.1860</v>
          </cell>
          <cell r="G3637" t="str">
            <v>ETL.1860_003/063</v>
          </cell>
          <cell r="H3637">
            <v>44305</v>
          </cell>
          <cell r="I3637">
            <v>44305</v>
          </cell>
          <cell r="J3637">
            <v>44305</v>
          </cell>
          <cell r="M3637">
            <v>44670</v>
          </cell>
          <cell r="O3637" t="str">
            <v>630</v>
          </cell>
          <cell r="P3637" t="str">
            <v>INSP</v>
          </cell>
          <cell r="Q3637" t="str">
            <v>E - Schd Compl Yr 0</v>
          </cell>
          <cell r="R3637" t="str">
            <v>OSNO ATCO</v>
          </cell>
          <cell r="S3637" t="str">
            <v>Non-HFTD</v>
          </cell>
        </row>
        <row r="3638">
          <cell r="B3638" t="str">
            <v>120844981</v>
          </cell>
          <cell r="C3638" t="str">
            <v>022/148</v>
          </cell>
          <cell r="D3638" t="str">
            <v>T2 DI HELMS-GREGG #1 22/148 RPR FOND</v>
          </cell>
          <cell r="E3638" t="str">
            <v>FRESNO</v>
          </cell>
          <cell r="F3638" t="str">
            <v>ETL.4870</v>
          </cell>
          <cell r="G3638" t="str">
            <v>.TOWR</v>
          </cell>
          <cell r="H3638">
            <v>44305</v>
          </cell>
          <cell r="I3638">
            <v>44305</v>
          </cell>
          <cell r="J3638">
            <v>44707</v>
          </cell>
          <cell r="K3638">
            <v>44788</v>
          </cell>
          <cell r="L3638">
            <v>45091</v>
          </cell>
          <cell r="M3638">
            <v>44670</v>
          </cell>
          <cell r="N3638">
            <v>44670</v>
          </cell>
          <cell r="O3638" t="str">
            <v>543</v>
          </cell>
          <cell r="P3638" t="str">
            <v>OTHR</v>
          </cell>
          <cell r="Q3638" t="str">
            <v>E - Schd Compl Yr 0</v>
          </cell>
          <cell r="R3638" t="str">
            <v>ORAS NOCO ATCO</v>
          </cell>
          <cell r="S3638" t="str">
            <v>HFTD 2</v>
          </cell>
        </row>
        <row r="3639">
          <cell r="B3639" t="str">
            <v>120845071</v>
          </cell>
          <cell r="C3639" t="str">
            <v>012/106</v>
          </cell>
          <cell r="D3639" t="str">
            <v>T2 EI  PARADISE-TABLE MTN 12/106 RMV VEG</v>
          </cell>
          <cell r="E3639" t="str">
            <v>TABLEMTN</v>
          </cell>
          <cell r="F3639" t="str">
            <v>ETL.4316</v>
          </cell>
          <cell r="G3639" t="str">
            <v>.TOWR</v>
          </cell>
          <cell r="H3639">
            <v>44305</v>
          </cell>
          <cell r="I3639">
            <v>44305</v>
          </cell>
          <cell r="J3639">
            <v>44574</v>
          </cell>
          <cell r="K3639">
            <v>44574</v>
          </cell>
          <cell r="M3639">
            <v>44670</v>
          </cell>
          <cell r="O3639" t="str">
            <v>564</v>
          </cell>
          <cell r="P3639" t="str">
            <v>INSP</v>
          </cell>
          <cell r="Q3639" t="str">
            <v>E - Schd Compl Yr 0</v>
          </cell>
          <cell r="R3639" t="str">
            <v>NOCO ATCO</v>
          </cell>
          <cell r="S3639" t="str">
            <v>HFTD 2</v>
          </cell>
        </row>
        <row r="3640">
          <cell r="B3640" t="str">
            <v>120845278</v>
          </cell>
          <cell r="C3640" t="str">
            <v>014/085</v>
          </cell>
          <cell r="D3640" t="str">
            <v>T2 DI STANISLAUS-MNTC#2  14/85 RPR STRT</v>
          </cell>
          <cell r="E3640" t="str">
            <v>VICTOR</v>
          </cell>
          <cell r="F3640" t="str">
            <v>ETL.3820</v>
          </cell>
          <cell r="G3640" t="str">
            <v>.TOWR</v>
          </cell>
          <cell r="H3640">
            <v>44305</v>
          </cell>
          <cell r="I3640">
            <v>44295</v>
          </cell>
          <cell r="J3640">
            <v>44595</v>
          </cell>
          <cell r="K3640">
            <v>44601</v>
          </cell>
          <cell r="M3640">
            <v>44660</v>
          </cell>
          <cell r="N3640">
            <v>44660</v>
          </cell>
          <cell r="O3640" t="str">
            <v>543</v>
          </cell>
          <cell r="P3640" t="str">
            <v>OTHR</v>
          </cell>
          <cell r="Q3640" t="str">
            <v>E - Schd Compl Yr 0</v>
          </cell>
          <cell r="R3640" t="str">
            <v>ORAS NOCO ATCO</v>
          </cell>
          <cell r="S3640" t="str">
            <v>HFTD 2</v>
          </cell>
        </row>
        <row r="3641">
          <cell r="B3641" t="str">
            <v>120845279</v>
          </cell>
          <cell r="C3641" t="str">
            <v>014/085</v>
          </cell>
          <cell r="D3641" t="str">
            <v>T2 DI STANISLAUS-MNTC#2  14/85 RPLC HRDT</v>
          </cell>
          <cell r="E3641" t="str">
            <v>VICTOR</v>
          </cell>
          <cell r="F3641" t="str">
            <v>ETL.3820</v>
          </cell>
          <cell r="G3641" t="str">
            <v>.TOWR</v>
          </cell>
          <cell r="H3641">
            <v>44305</v>
          </cell>
          <cell r="I3641">
            <v>44295</v>
          </cell>
          <cell r="J3641">
            <v>44595</v>
          </cell>
          <cell r="K3641">
            <v>44601</v>
          </cell>
          <cell r="M3641">
            <v>44660</v>
          </cell>
          <cell r="N3641">
            <v>44660</v>
          </cell>
          <cell r="O3641" t="str">
            <v>543</v>
          </cell>
          <cell r="P3641" t="str">
            <v>OTHR</v>
          </cell>
          <cell r="Q3641" t="str">
            <v>E - Schd Compl Yr 0</v>
          </cell>
          <cell r="R3641" t="str">
            <v>ORAS NOCO ATCO</v>
          </cell>
          <cell r="S3641" t="str">
            <v>HFTD 2</v>
          </cell>
        </row>
        <row r="3642">
          <cell r="B3642" t="str">
            <v>120845423</v>
          </cell>
          <cell r="C3642" t="str">
            <v>019/077</v>
          </cell>
          <cell r="D3642" t="str">
            <v>EI PTTSBRG-SN MTO 19/77 RPR ACG</v>
          </cell>
          <cell r="E3642" t="str">
            <v>CONCORD</v>
          </cell>
          <cell r="F3642" t="str">
            <v>ETL.5463</v>
          </cell>
          <cell r="G3642" t="str">
            <v>ETL.5463_019/077</v>
          </cell>
          <cell r="H3642">
            <v>44305</v>
          </cell>
          <cell r="I3642">
            <v>44305</v>
          </cell>
          <cell r="J3642">
            <v>44305</v>
          </cell>
          <cell r="M3642">
            <v>44670</v>
          </cell>
          <cell r="O3642" t="str">
            <v>543</v>
          </cell>
          <cell r="P3642" t="str">
            <v>INSP</v>
          </cell>
          <cell r="Q3642" t="str">
            <v>E - Schd Compl Yr 0</v>
          </cell>
          <cell r="R3642" t="str">
            <v>OSNO ATCO</v>
          </cell>
          <cell r="S3642" t="str">
            <v>Non-HFTD</v>
          </cell>
        </row>
        <row r="3643">
          <cell r="B3643" t="str">
            <v>120845424</v>
          </cell>
          <cell r="C3643" t="str">
            <v>019/074</v>
          </cell>
          <cell r="D3643" t="str">
            <v>EI PITTSBURG-SAN MATEO 19/74 RPR FOND</v>
          </cell>
          <cell r="E3643" t="str">
            <v>CONCORD</v>
          </cell>
          <cell r="F3643" t="str">
            <v>ETL.5463</v>
          </cell>
          <cell r="G3643" t="str">
            <v>ETL.5463_019/074</v>
          </cell>
          <cell r="H3643">
            <v>44305</v>
          </cell>
          <cell r="I3643">
            <v>44305</v>
          </cell>
          <cell r="J3643">
            <v>44305</v>
          </cell>
          <cell r="M3643">
            <v>44670</v>
          </cell>
          <cell r="O3643" t="str">
            <v>543</v>
          </cell>
          <cell r="P3643" t="str">
            <v>INSP</v>
          </cell>
          <cell r="Q3643" t="str">
            <v>E - Schd Compl Yr 0</v>
          </cell>
          <cell r="R3643" t="str">
            <v>OSNO ATCO</v>
          </cell>
          <cell r="S3643" t="str">
            <v>Non-HFTD</v>
          </cell>
        </row>
        <row r="3644">
          <cell r="B3644" t="str">
            <v>120845511</v>
          </cell>
          <cell r="C3644" t="str">
            <v>033/220</v>
          </cell>
          <cell r="D3644" t="str">
            <v>DI POE-RIO OSO 33/220 UNBURY</v>
          </cell>
          <cell r="E3644" t="str">
            <v>TABLEMTN</v>
          </cell>
          <cell r="F3644" t="str">
            <v>ETL.5540</v>
          </cell>
          <cell r="G3644" t="str">
            <v>ETL.5540_033/220</v>
          </cell>
          <cell r="H3644">
            <v>44305</v>
          </cell>
          <cell r="I3644">
            <v>44298</v>
          </cell>
          <cell r="J3644">
            <v>44298</v>
          </cell>
          <cell r="L3644">
            <v>44974</v>
          </cell>
          <cell r="M3644">
            <v>44663</v>
          </cell>
          <cell r="O3644" t="str">
            <v>543</v>
          </cell>
          <cell r="P3644" t="str">
            <v>OTHR</v>
          </cell>
          <cell r="Q3644" t="str">
            <v>E - Schd Compl Yr 0</v>
          </cell>
          <cell r="R3644" t="str">
            <v>OSNO ATCO</v>
          </cell>
          <cell r="S3644" t="str">
            <v>Non-HFTD</v>
          </cell>
        </row>
        <row r="3645">
          <cell r="B3645" t="str">
            <v>120845562</v>
          </cell>
          <cell r="C3645" t="str">
            <v>;010/092</v>
          </cell>
          <cell r="D3645" t="str">
            <v>T2 DI PARADISE-TABLE MTN ;10/92 UNBURY</v>
          </cell>
          <cell r="E3645" t="str">
            <v>TABLEMTN</v>
          </cell>
          <cell r="F3645" t="str">
            <v>ETL.4316</v>
          </cell>
          <cell r="G3645" t="str">
            <v>.TOWR</v>
          </cell>
          <cell r="H3645">
            <v>44305</v>
          </cell>
          <cell r="I3645">
            <v>44301</v>
          </cell>
          <cell r="J3645">
            <v>44354</v>
          </cell>
          <cell r="K3645">
            <v>44368</v>
          </cell>
          <cell r="M3645">
            <v>44666</v>
          </cell>
          <cell r="N3645">
            <v>44666</v>
          </cell>
          <cell r="O3645" t="str">
            <v>543</v>
          </cell>
          <cell r="P3645" t="str">
            <v>OTHR</v>
          </cell>
          <cell r="Q3645" t="str">
            <v>E - Schd Compl Yr 0</v>
          </cell>
          <cell r="R3645" t="str">
            <v>ORAS NOCO ATCO</v>
          </cell>
          <cell r="S3645" t="str">
            <v>HFTD 2</v>
          </cell>
        </row>
        <row r="3646">
          <cell r="B3646" t="str">
            <v>120845567</v>
          </cell>
          <cell r="C3646" t="str">
            <v>038/167</v>
          </cell>
          <cell r="D3646" t="str">
            <v>EI QUINTO SW STA-WESTLEY 38/167 RPR FOND</v>
          </cell>
          <cell r="E3646" t="str">
            <v>VICTOR</v>
          </cell>
          <cell r="F3646" t="str">
            <v>ETL.5070</v>
          </cell>
          <cell r="G3646" t="str">
            <v>ETL.5070_038/167</v>
          </cell>
          <cell r="H3646">
            <v>44305</v>
          </cell>
          <cell r="I3646">
            <v>44305</v>
          </cell>
          <cell r="J3646">
            <v>44305</v>
          </cell>
          <cell r="L3646">
            <v>45069</v>
          </cell>
          <cell r="M3646">
            <v>44670</v>
          </cell>
          <cell r="O3646" t="str">
            <v>543</v>
          </cell>
          <cell r="P3646" t="str">
            <v>INSP</v>
          </cell>
          <cell r="Q3646" t="str">
            <v>E - Schd Compl Yr 0</v>
          </cell>
          <cell r="R3646" t="str">
            <v>OSNO ATCO</v>
          </cell>
          <cell r="S3646" t="str">
            <v>Non-HFTD</v>
          </cell>
        </row>
        <row r="3647">
          <cell r="B3647" t="str">
            <v>120845668</v>
          </cell>
          <cell r="C3647" t="str">
            <v>003/057</v>
          </cell>
          <cell r="D3647" t="str">
            <v>WV WHEELER RIDGE-TEJON 3/57 INS DAMP</v>
          </cell>
          <cell r="E3647" t="str">
            <v>MIDWAY</v>
          </cell>
          <cell r="F3647" t="str">
            <v>ETL.9310</v>
          </cell>
          <cell r="G3647" t="str">
            <v>ETL.9310_003/057</v>
          </cell>
          <cell r="H3647">
            <v>44305</v>
          </cell>
          <cell r="I3647">
            <v>44305</v>
          </cell>
          <cell r="J3647">
            <v>44305</v>
          </cell>
          <cell r="M3647">
            <v>44670</v>
          </cell>
          <cell r="O3647" t="str">
            <v>630</v>
          </cell>
          <cell r="P3647" t="str">
            <v>OTHR</v>
          </cell>
          <cell r="Q3647" t="str">
            <v>E - Schd Compl Yr 0</v>
          </cell>
          <cell r="R3647" t="str">
            <v>OSNO ATCO</v>
          </cell>
          <cell r="S3647" t="str">
            <v>Non-HFTD</v>
          </cell>
        </row>
        <row r="3648">
          <cell r="B3648" t="str">
            <v>120845670</v>
          </cell>
          <cell r="C3648" t="str">
            <v>005/119</v>
          </cell>
          <cell r="D3648" t="str">
            <v>WV ALMADEN-LOS GATOS 5/119 RPL STRW</v>
          </cell>
          <cell r="E3648" t="str">
            <v>METCALF</v>
          </cell>
          <cell r="F3648" t="str">
            <v>ETL.6825</v>
          </cell>
          <cell r="G3648" t="str">
            <v>ETL.6825_005/119</v>
          </cell>
          <cell r="H3648">
            <v>44305</v>
          </cell>
          <cell r="I3648">
            <v>44305</v>
          </cell>
          <cell r="J3648">
            <v>44305</v>
          </cell>
          <cell r="M3648">
            <v>44670</v>
          </cell>
          <cell r="N3648">
            <v>44311</v>
          </cell>
          <cell r="O3648" t="str">
            <v>372</v>
          </cell>
          <cell r="P3648" t="str">
            <v>OTHR</v>
          </cell>
          <cell r="Q3648" t="str">
            <v>E - Schd Compl Yr 0</v>
          </cell>
          <cell r="R3648" t="str">
            <v>NOPR ORAS ATCO</v>
          </cell>
          <cell r="S3648" t="str">
            <v>Non-HFTD</v>
          </cell>
        </row>
        <row r="3649">
          <cell r="B3649" t="str">
            <v>120845699</v>
          </cell>
          <cell r="C3649" t="str">
            <v>033/223</v>
          </cell>
          <cell r="D3649" t="str">
            <v>DI CRESTA-RIO OSO 33/223 RPLC INSS</v>
          </cell>
          <cell r="E3649" t="str">
            <v>TABLEMTN</v>
          </cell>
          <cell r="F3649" t="str">
            <v>ETL.4590</v>
          </cell>
          <cell r="G3649" t="str">
            <v>ETL.4590_033/223</v>
          </cell>
          <cell r="H3649">
            <v>44305</v>
          </cell>
          <cell r="I3649">
            <v>44298</v>
          </cell>
          <cell r="J3649">
            <v>44298</v>
          </cell>
          <cell r="L3649">
            <v>44960</v>
          </cell>
          <cell r="M3649">
            <v>44663</v>
          </cell>
          <cell r="N3649">
            <v>44663</v>
          </cell>
          <cell r="O3649" t="str">
            <v>532</v>
          </cell>
          <cell r="P3649" t="str">
            <v>OTHR</v>
          </cell>
          <cell r="Q3649" t="str">
            <v>E - Schd Compl Yr 0</v>
          </cell>
          <cell r="R3649" t="str">
            <v>NOPR ORAS ATCO</v>
          </cell>
          <cell r="S3649" t="e">
            <v>#N/A</v>
          </cell>
        </row>
        <row r="3650">
          <cell r="B3650" t="str">
            <v>120845745</v>
          </cell>
          <cell r="C3650" t="str">
            <v>033/223</v>
          </cell>
          <cell r="D3650" t="str">
            <v>DI POE-RIO OSO 33/223 UNBURY</v>
          </cell>
          <cell r="E3650" t="str">
            <v>TABLEMTN</v>
          </cell>
          <cell r="F3650" t="str">
            <v>ETL.5540</v>
          </cell>
          <cell r="G3650" t="str">
            <v>ETL.5540_033/223</v>
          </cell>
          <cell r="H3650">
            <v>44305</v>
          </cell>
          <cell r="I3650">
            <v>44298</v>
          </cell>
          <cell r="J3650">
            <v>44298</v>
          </cell>
          <cell r="L3650">
            <v>44974</v>
          </cell>
          <cell r="M3650">
            <v>44663</v>
          </cell>
          <cell r="O3650" t="str">
            <v>543</v>
          </cell>
          <cell r="P3650" t="str">
            <v>OTHR</v>
          </cell>
          <cell r="Q3650" t="str">
            <v>E - Schd Compl Yr 0</v>
          </cell>
          <cell r="R3650" t="str">
            <v>OSNO ATCO</v>
          </cell>
          <cell r="S3650" t="str">
            <v>Non-HFTD</v>
          </cell>
        </row>
        <row r="3651">
          <cell r="B3651" t="str">
            <v>120845956</v>
          </cell>
          <cell r="C3651" t="str">
            <v>039/312</v>
          </cell>
          <cell r="D3651" t="str">
            <v>T2 WV BRDGEVLLE-CTTNWD 39/312 INS DAMS</v>
          </cell>
          <cell r="E3651" t="str">
            <v>TABLEMTN</v>
          </cell>
          <cell r="F3651" t="str">
            <v>ETL.1110</v>
          </cell>
          <cell r="G3651" t="str">
            <v>.INSL.NCER</v>
          </cell>
          <cell r="H3651">
            <v>44305</v>
          </cell>
          <cell r="I3651">
            <v>44305</v>
          </cell>
          <cell r="J3651">
            <v>44369</v>
          </cell>
          <cell r="K3651">
            <v>44372</v>
          </cell>
          <cell r="M3651">
            <v>44670</v>
          </cell>
          <cell r="N3651">
            <v>44670</v>
          </cell>
          <cell r="O3651" t="str">
            <v>628</v>
          </cell>
          <cell r="P3651" t="str">
            <v>OTHR</v>
          </cell>
          <cell r="Q3651" t="str">
            <v>E - Schd Compl Yr 0</v>
          </cell>
          <cell r="R3651" t="str">
            <v>ORAS NOCO ATCO</v>
          </cell>
          <cell r="S3651" t="str">
            <v>HFTD 2</v>
          </cell>
        </row>
        <row r="3652">
          <cell r="B3652" t="str">
            <v>120846019</v>
          </cell>
          <cell r="C3652" t="str">
            <v>021/084</v>
          </cell>
          <cell r="D3652" t="str">
            <v>T2 EI DIABLO-MIDWAY #2 -21/084 RPR STRT</v>
          </cell>
          <cell r="E3652" t="str">
            <v>PISMOBCH</v>
          </cell>
          <cell r="F3652" t="str">
            <v>ETL.5970</v>
          </cell>
          <cell r="G3652" t="str">
            <v>.TOWR</v>
          </cell>
          <cell r="H3652">
            <v>44305</v>
          </cell>
          <cell r="I3652">
            <v>44305</v>
          </cell>
          <cell r="J3652">
            <v>44707</v>
          </cell>
          <cell r="K3652">
            <v>44753</v>
          </cell>
          <cell r="L3652">
            <v>44972</v>
          </cell>
          <cell r="M3652">
            <v>44670</v>
          </cell>
          <cell r="N3652">
            <v>44670</v>
          </cell>
          <cell r="O3652" t="str">
            <v>543</v>
          </cell>
          <cell r="P3652" t="str">
            <v/>
          </cell>
          <cell r="Q3652" t="str">
            <v>E - Schd Compl Yr 0</v>
          </cell>
          <cell r="R3652" t="str">
            <v>ORAS NOCO ATCO</v>
          </cell>
          <cell r="S3652" t="str">
            <v>HFTD 2</v>
          </cell>
        </row>
        <row r="3653">
          <cell r="B3653" t="str">
            <v>120846242</v>
          </cell>
          <cell r="C3653" t="str">
            <v>006/052</v>
          </cell>
          <cell r="D3653" t="str">
            <v>T2 EI SALT SPRNGS-TGR CRK 6/52 RPL INSS</v>
          </cell>
          <cell r="E3653" t="str">
            <v>VICTOR</v>
          </cell>
          <cell r="F3653" t="str">
            <v>ETL.3500</v>
          </cell>
          <cell r="G3653" t="str">
            <v>.INSL</v>
          </cell>
          <cell r="H3653">
            <v>44305</v>
          </cell>
          <cell r="I3653">
            <v>44305</v>
          </cell>
          <cell r="J3653">
            <v>44735</v>
          </cell>
          <cell r="K3653">
            <v>44753</v>
          </cell>
          <cell r="L3653">
            <v>45088</v>
          </cell>
          <cell r="M3653">
            <v>44670</v>
          </cell>
          <cell r="N3653">
            <v>44671</v>
          </cell>
          <cell r="O3653" t="str">
            <v>532</v>
          </cell>
          <cell r="P3653" t="str">
            <v>INSP</v>
          </cell>
          <cell r="Q3653" t="str">
            <v>E - Schd Compl Yr 0</v>
          </cell>
          <cell r="R3653" t="str">
            <v>ORAS NOCO ATCO</v>
          </cell>
          <cell r="S3653" t="str">
            <v>HFTD 2</v>
          </cell>
        </row>
        <row r="3654">
          <cell r="B3654" t="str">
            <v>120846271</v>
          </cell>
          <cell r="C3654" t="str">
            <v>006/053</v>
          </cell>
          <cell r="D3654" t="str">
            <v>T2 EI SALT SPRNGS-TGR CRK 6/53 RPL INSS</v>
          </cell>
          <cell r="E3654" t="str">
            <v>VICTOR</v>
          </cell>
          <cell r="F3654" t="str">
            <v>ETL.3500</v>
          </cell>
          <cell r="G3654" t="str">
            <v>.INSL</v>
          </cell>
          <cell r="H3654">
            <v>44305</v>
          </cell>
          <cell r="I3654">
            <v>44305</v>
          </cell>
          <cell r="J3654">
            <v>44735</v>
          </cell>
          <cell r="K3654">
            <v>44748</v>
          </cell>
          <cell r="L3654">
            <v>45088</v>
          </cell>
          <cell r="M3654">
            <v>44670</v>
          </cell>
          <cell r="N3654">
            <v>44671</v>
          </cell>
          <cell r="O3654" t="str">
            <v>532</v>
          </cell>
          <cell r="P3654" t="str">
            <v>INSP</v>
          </cell>
          <cell r="Q3654" t="str">
            <v>E - Schd Compl Yr 0</v>
          </cell>
          <cell r="R3654" t="str">
            <v>ORAS NOCO ATCO</v>
          </cell>
          <cell r="S3654" t="str">
            <v>HFTD 2</v>
          </cell>
        </row>
        <row r="3655">
          <cell r="B3655" t="str">
            <v>120846801</v>
          </cell>
          <cell r="C3655" t="str">
            <v>006/055</v>
          </cell>
          <cell r="D3655" t="str">
            <v>T2 EI SLT SPS-TGR CRK 6/55 RPR CNDS</v>
          </cell>
          <cell r="E3655" t="str">
            <v>VICTOR</v>
          </cell>
          <cell r="F3655" t="str">
            <v>ETL.3500</v>
          </cell>
          <cell r="G3655" t="str">
            <v>.TOWR</v>
          </cell>
          <cell r="H3655">
            <v>44305</v>
          </cell>
          <cell r="I3655">
            <v>44305</v>
          </cell>
          <cell r="J3655">
            <v>44735</v>
          </cell>
          <cell r="K3655">
            <v>44791</v>
          </cell>
          <cell r="M3655">
            <v>44670</v>
          </cell>
          <cell r="N3655">
            <v>44670</v>
          </cell>
          <cell r="O3655" t="str">
            <v>628</v>
          </cell>
          <cell r="P3655" t="str">
            <v>INSP</v>
          </cell>
          <cell r="Q3655" t="str">
            <v>E - Schd Compl Yr 0</v>
          </cell>
          <cell r="R3655" t="str">
            <v>ORAS NOCO ATCO</v>
          </cell>
          <cell r="S3655" t="str">
            <v>HFTD 2</v>
          </cell>
        </row>
        <row r="3656">
          <cell r="B3656" t="str">
            <v>120846898</v>
          </cell>
          <cell r="C3656" t="str">
            <v>007/059</v>
          </cell>
          <cell r="D3656" t="str">
            <v>T2 EI SALT SPRGS-TGR CRK 7/59 RPL INSS</v>
          </cell>
          <cell r="E3656" t="str">
            <v>VICTOR</v>
          </cell>
          <cell r="F3656" t="str">
            <v>ETL.3500</v>
          </cell>
          <cell r="G3656" t="str">
            <v>.INSL</v>
          </cell>
          <cell r="H3656">
            <v>44305</v>
          </cell>
          <cell r="I3656">
            <v>44305</v>
          </cell>
          <cell r="J3656">
            <v>44737</v>
          </cell>
          <cell r="K3656">
            <v>44741</v>
          </cell>
          <cell r="L3656">
            <v>45090</v>
          </cell>
          <cell r="M3656">
            <v>44670</v>
          </cell>
          <cell r="N3656">
            <v>44672</v>
          </cell>
          <cell r="O3656" t="str">
            <v>532</v>
          </cell>
          <cell r="P3656" t="str">
            <v>INSP</v>
          </cell>
          <cell r="Q3656" t="str">
            <v>E - Schd Compl Yr 0</v>
          </cell>
          <cell r="R3656" t="str">
            <v>ORAS NOCO ATCO</v>
          </cell>
          <cell r="S3656" t="str">
            <v>HFTD 2</v>
          </cell>
        </row>
        <row r="3657">
          <cell r="B3657" t="str">
            <v>120846960</v>
          </cell>
          <cell r="C3657" t="str">
            <v>007/062</v>
          </cell>
          <cell r="D3657" t="str">
            <v>T2 EI SLT SPRNGS-TGR CRK 7/62 RPR STRT</v>
          </cell>
          <cell r="E3657" t="str">
            <v>VICTOR</v>
          </cell>
          <cell r="F3657" t="str">
            <v>ETL.3500</v>
          </cell>
          <cell r="G3657" t="str">
            <v>.TOWR</v>
          </cell>
          <cell r="H3657">
            <v>44305</v>
          </cell>
          <cell r="I3657">
            <v>44305</v>
          </cell>
          <cell r="J3657">
            <v>44649</v>
          </cell>
          <cell r="K3657">
            <v>44676</v>
          </cell>
          <cell r="M3657">
            <v>44670</v>
          </cell>
          <cell r="N3657">
            <v>44670</v>
          </cell>
          <cell r="O3657" t="str">
            <v>543</v>
          </cell>
          <cell r="P3657" t="str">
            <v>INSP</v>
          </cell>
          <cell r="Q3657" t="str">
            <v>E - Schd Compl Yr 0</v>
          </cell>
          <cell r="R3657" t="str">
            <v>ORAS NOCO ATCO</v>
          </cell>
          <cell r="S3657" t="str">
            <v>HFTD 2</v>
          </cell>
        </row>
        <row r="3658">
          <cell r="B3658" t="str">
            <v>120846963</v>
          </cell>
          <cell r="C3658" t="str">
            <v>079/402</v>
          </cell>
          <cell r="D3658" t="str">
            <v>T2 EI MALIN-RND MTN #2 79/402 RPR OPGW</v>
          </cell>
          <cell r="E3658" t="str">
            <v>TABLEMTN</v>
          </cell>
          <cell r="F3658" t="str">
            <v>ETL.6020</v>
          </cell>
          <cell r="G3658" t="str">
            <v>.TOWR</v>
          </cell>
          <cell r="H3658">
            <v>44305</v>
          </cell>
          <cell r="I3658">
            <v>44305</v>
          </cell>
          <cell r="J3658">
            <v>44755</v>
          </cell>
          <cell r="K3658">
            <v>44798</v>
          </cell>
          <cell r="L3658">
            <v>45049</v>
          </cell>
          <cell r="M3658">
            <v>44670</v>
          </cell>
          <cell r="N3658">
            <v>44670</v>
          </cell>
          <cell r="O3658" t="str">
            <v>628</v>
          </cell>
          <cell r="P3658" t="str">
            <v>INSP</v>
          </cell>
          <cell r="Q3658" t="str">
            <v>E - Schd Compl Yr 0</v>
          </cell>
          <cell r="R3658" t="str">
            <v>ORAS NOCO ATCO</v>
          </cell>
          <cell r="S3658" t="str">
            <v>HFTD 2</v>
          </cell>
        </row>
        <row r="3659">
          <cell r="B3659" t="str">
            <v>120848315</v>
          </cell>
          <cell r="C3659" t="str">
            <v>060/320</v>
          </cell>
          <cell r="D3659" t="str">
            <v>EI HELMS-GREGG #1 60/320 RMV NEST</v>
          </cell>
          <cell r="E3659" t="str">
            <v>FRESNO</v>
          </cell>
          <cell r="F3659" t="str">
            <v>ETL.4870</v>
          </cell>
          <cell r="G3659" t="str">
            <v>ETL.4870_060/320</v>
          </cell>
          <cell r="H3659">
            <v>44306</v>
          </cell>
          <cell r="I3659">
            <v>44306</v>
          </cell>
          <cell r="J3659">
            <v>44781</v>
          </cell>
          <cell r="K3659">
            <v>44791</v>
          </cell>
          <cell r="L3659">
            <v>45135</v>
          </cell>
          <cell r="M3659">
            <v>44671</v>
          </cell>
          <cell r="N3659">
            <v>44671</v>
          </cell>
          <cell r="O3659" t="str">
            <v>628</v>
          </cell>
          <cell r="P3659" t="str">
            <v>INSP</v>
          </cell>
          <cell r="Q3659" t="str">
            <v>E - Schd Compl Yr 0</v>
          </cell>
          <cell r="R3659" t="str">
            <v>ORAS NOCO ATCO</v>
          </cell>
          <cell r="S3659" t="str">
            <v>Non-HFTD</v>
          </cell>
        </row>
        <row r="3660">
          <cell r="B3660" t="str">
            <v>120848525</v>
          </cell>
          <cell r="C3660" t="str">
            <v>016/013</v>
          </cell>
          <cell r="D3660" t="str">
            <v>EI MRCY SPRGS SW -CNL-ORO 16/13 REFRAME</v>
          </cell>
          <cell r="E3660" t="str">
            <v>FRESNO</v>
          </cell>
          <cell r="F3660" t="str">
            <v>ETL.8930</v>
          </cell>
          <cell r="G3660" t="str">
            <v>ETL.8930_016/013</v>
          </cell>
          <cell r="H3660">
            <v>44306</v>
          </cell>
          <cell r="I3660">
            <v>44306</v>
          </cell>
          <cell r="J3660">
            <v>44306</v>
          </cell>
          <cell r="M3660">
            <v>44671</v>
          </cell>
          <cell r="N3660">
            <v>44671</v>
          </cell>
          <cell r="O3660" t="str">
            <v>508</v>
          </cell>
          <cell r="P3660" t="str">
            <v>INSP</v>
          </cell>
          <cell r="Q3660" t="str">
            <v>E - Schd Compl Yr 0</v>
          </cell>
          <cell r="R3660" t="str">
            <v>NOPR ORAS ATCO</v>
          </cell>
          <cell r="S3660" t="str">
            <v>Non-HFTD</v>
          </cell>
        </row>
        <row r="3661">
          <cell r="B3661" t="str">
            <v>120848552</v>
          </cell>
          <cell r="C3661" t="str">
            <v>012/108</v>
          </cell>
          <cell r="D3661" t="str">
            <v>T2 EI PRADISE-TABLE MTN 12/108 RPL INSS</v>
          </cell>
          <cell r="E3661" t="str">
            <v>TABLEMTN</v>
          </cell>
          <cell r="F3661" t="str">
            <v>ETL.4316</v>
          </cell>
          <cell r="G3661" t="str">
            <v>.INSL.CERA</v>
          </cell>
          <cell r="H3661">
            <v>44306</v>
          </cell>
          <cell r="I3661">
            <v>44306</v>
          </cell>
          <cell r="J3661">
            <v>44396</v>
          </cell>
          <cell r="K3661">
            <v>44417</v>
          </cell>
          <cell r="M3661">
            <v>44671</v>
          </cell>
          <cell r="N3661">
            <v>44449</v>
          </cell>
          <cell r="O3661" t="str">
            <v>532</v>
          </cell>
          <cell r="P3661" t="str">
            <v>INSP</v>
          </cell>
          <cell r="Q3661" t="str">
            <v>E - Schd Compl Yr 0</v>
          </cell>
          <cell r="R3661" t="str">
            <v>ORAS NOCO ATCO</v>
          </cell>
          <cell r="S3661" t="str">
            <v>HFTD 2</v>
          </cell>
        </row>
        <row r="3662">
          <cell r="B3662" t="str">
            <v>120848618</v>
          </cell>
          <cell r="C3662" t="str">
            <v>016/014</v>
          </cell>
          <cell r="D3662" t="str">
            <v>EI MRCY SPRNGS SW-CNL-ORO 16/14 REFRAME</v>
          </cell>
          <cell r="E3662" t="str">
            <v>FRESNO</v>
          </cell>
          <cell r="F3662" t="str">
            <v>ETL.8930</v>
          </cell>
          <cell r="G3662" t="str">
            <v>ETL.8930_016/014</v>
          </cell>
          <cell r="H3662">
            <v>44306</v>
          </cell>
          <cell r="I3662">
            <v>44306</v>
          </cell>
          <cell r="J3662">
            <v>44306</v>
          </cell>
          <cell r="L3662">
            <v>45163</v>
          </cell>
          <cell r="M3662">
            <v>44671</v>
          </cell>
          <cell r="N3662">
            <v>44671</v>
          </cell>
          <cell r="O3662" t="str">
            <v>508</v>
          </cell>
          <cell r="P3662" t="str">
            <v>INSP</v>
          </cell>
          <cell r="Q3662" t="str">
            <v>E - Schd Compl Yr 0</v>
          </cell>
          <cell r="R3662" t="str">
            <v>NOPR ORAS ATCO</v>
          </cell>
          <cell r="S3662" t="str">
            <v>Non-HFTD</v>
          </cell>
        </row>
        <row r="3663">
          <cell r="B3663" t="str">
            <v>120848644</v>
          </cell>
          <cell r="C3663" t="str">
            <v>000/024</v>
          </cell>
          <cell r="D3663" t="str">
            <v>T2 EI CTTNWD-BNTN #1 000/024 RPL STRW</v>
          </cell>
          <cell r="E3663" t="str">
            <v>TABLEMTN</v>
          </cell>
          <cell r="F3663" t="str">
            <v>ETL.6640</v>
          </cell>
          <cell r="G3663" t="str">
            <v>.POLE.WOOD</v>
          </cell>
          <cell r="H3663">
            <v>44306</v>
          </cell>
          <cell r="I3663">
            <v>44306</v>
          </cell>
          <cell r="J3663">
            <v>44406</v>
          </cell>
          <cell r="K3663">
            <v>44411</v>
          </cell>
          <cell r="M3663">
            <v>44671</v>
          </cell>
          <cell r="N3663">
            <v>44669</v>
          </cell>
          <cell r="O3663" t="str">
            <v>372</v>
          </cell>
          <cell r="P3663" t="str">
            <v>INSP</v>
          </cell>
          <cell r="Q3663" t="str">
            <v>E - Schd Compl Yr 0</v>
          </cell>
          <cell r="R3663" t="str">
            <v>ORAS NOCO ATCO</v>
          </cell>
          <cell r="S3663" t="str">
            <v>HFTD 2</v>
          </cell>
        </row>
        <row r="3664">
          <cell r="B3664" t="str">
            <v>120848742</v>
          </cell>
          <cell r="C3664" t="str">
            <v>012/229</v>
          </cell>
          <cell r="D3664" t="str">
            <v>EI SMARTVILLE-NICLAUS #1 12/229 RPL STRW</v>
          </cell>
          <cell r="E3664" t="str">
            <v>SACTO</v>
          </cell>
          <cell r="F3664" t="str">
            <v>ETL.7990</v>
          </cell>
          <cell r="G3664" t="str">
            <v>ETL.7990_012/229</v>
          </cell>
          <cell r="H3664">
            <v>44306</v>
          </cell>
          <cell r="I3664">
            <v>44306</v>
          </cell>
          <cell r="J3664">
            <v>44306</v>
          </cell>
          <cell r="L3664">
            <v>44967</v>
          </cell>
          <cell r="M3664">
            <v>44671</v>
          </cell>
          <cell r="N3664">
            <v>44812</v>
          </cell>
          <cell r="O3664" t="str">
            <v>372</v>
          </cell>
          <cell r="P3664" t="str">
            <v>INSP</v>
          </cell>
          <cell r="Q3664" t="str">
            <v>E - Schd Compl Yr 0</v>
          </cell>
          <cell r="R3664" t="str">
            <v>NOPR ORAS ATCO</v>
          </cell>
          <cell r="S3664" t="str">
            <v>Non-HFTD</v>
          </cell>
        </row>
        <row r="3665">
          <cell r="B3665" t="str">
            <v>120848828</v>
          </cell>
          <cell r="C3665" t="str">
            <v>013/110</v>
          </cell>
          <cell r="D3665" t="str">
            <v>T2 EI PARADISE-TABLE MTN 13/110 RPL INSS</v>
          </cell>
          <cell r="E3665" t="str">
            <v>TABLEMTN</v>
          </cell>
          <cell r="F3665" t="str">
            <v>ETL.4316</v>
          </cell>
          <cell r="G3665" t="str">
            <v>.INSL.CERA</v>
          </cell>
          <cell r="H3665">
            <v>44306</v>
          </cell>
          <cell r="I3665">
            <v>44306</v>
          </cell>
          <cell r="J3665">
            <v>44396</v>
          </cell>
          <cell r="K3665">
            <v>44410</v>
          </cell>
          <cell r="M3665">
            <v>44671</v>
          </cell>
          <cell r="N3665">
            <v>44449</v>
          </cell>
          <cell r="O3665" t="str">
            <v>532</v>
          </cell>
          <cell r="P3665" t="str">
            <v>INSP</v>
          </cell>
          <cell r="Q3665" t="str">
            <v>E - Schd Compl Yr 0</v>
          </cell>
          <cell r="R3665" t="str">
            <v>ORAS NOCO ATCO</v>
          </cell>
          <cell r="S3665" t="str">
            <v>HFTD 2</v>
          </cell>
        </row>
        <row r="3666">
          <cell r="B3666" t="str">
            <v>120848843</v>
          </cell>
          <cell r="C3666" t="str">
            <v>006/006</v>
          </cell>
          <cell r="D3666" t="str">
            <v>T2 EI SALINAS-FORT ORD #2 6/6 REPL SPLS</v>
          </cell>
          <cell r="E3666" t="str">
            <v>MOSSLNDG</v>
          </cell>
          <cell r="F3666" t="str">
            <v>ETL.8423</v>
          </cell>
          <cell r="G3666" t="str">
            <v>.INSL.CERA</v>
          </cell>
          <cell r="H3666">
            <v>44306</v>
          </cell>
          <cell r="I3666">
            <v>44306</v>
          </cell>
          <cell r="J3666">
            <v>44306</v>
          </cell>
          <cell r="M3666">
            <v>44671</v>
          </cell>
          <cell r="N3666">
            <v>44671</v>
          </cell>
          <cell r="O3666" t="str">
            <v>628</v>
          </cell>
          <cell r="P3666" t="str">
            <v>INSP</v>
          </cell>
          <cell r="Q3666" t="str">
            <v>E - Schd Compl Yr 0</v>
          </cell>
          <cell r="R3666" t="str">
            <v>NOPR ORAS OSTS</v>
          </cell>
          <cell r="S3666" t="str">
            <v>HFTD 2</v>
          </cell>
        </row>
        <row r="3667">
          <cell r="B3667" t="str">
            <v>120848867</v>
          </cell>
          <cell r="C3667" t="str">
            <v>006/006</v>
          </cell>
          <cell r="D3667" t="str">
            <v>T2 EI SALINAS-FORT ORD #1 6/6 RPR SPLS</v>
          </cell>
          <cell r="E3667" t="str">
            <v>MOSSLNDG</v>
          </cell>
          <cell r="F3667" t="str">
            <v>ETL.7890</v>
          </cell>
          <cell r="G3667" t="str">
            <v>.INSL.CERA</v>
          </cell>
          <cell r="H3667">
            <v>44306</v>
          </cell>
          <cell r="I3667">
            <v>44306</v>
          </cell>
          <cell r="J3667">
            <v>44692</v>
          </cell>
          <cell r="K3667">
            <v>44725</v>
          </cell>
          <cell r="M3667">
            <v>44671</v>
          </cell>
          <cell r="N3667">
            <v>44671</v>
          </cell>
          <cell r="O3667" t="str">
            <v>628</v>
          </cell>
          <cell r="P3667" t="str">
            <v>INSP</v>
          </cell>
          <cell r="Q3667" t="str">
            <v>E - Schd Compl Yr 0</v>
          </cell>
          <cell r="R3667" t="str">
            <v>ORAS NOCO ATCO</v>
          </cell>
          <cell r="S3667" t="str">
            <v>HFTD 2</v>
          </cell>
        </row>
        <row r="3668">
          <cell r="B3668" t="str">
            <v>120848891</v>
          </cell>
          <cell r="C3668" t="str">
            <v>043/222B</v>
          </cell>
          <cell r="D3668" t="str">
            <v>EI EGL RK-FTN-SLD 43/222B RPR FOND CMPLT</v>
          </cell>
          <cell r="E3668" t="str">
            <v>LAKEVLLE</v>
          </cell>
          <cell r="F3668" t="str">
            <v>ETL.4392</v>
          </cell>
          <cell r="G3668" t="str">
            <v>ETL.4392_043/222B</v>
          </cell>
          <cell r="H3668">
            <v>44306</v>
          </cell>
          <cell r="I3668">
            <v>44306</v>
          </cell>
          <cell r="J3668">
            <v>44306</v>
          </cell>
          <cell r="M3668">
            <v>44671</v>
          </cell>
          <cell r="N3668">
            <v>44671</v>
          </cell>
          <cell r="O3668" t="str">
            <v>543</v>
          </cell>
          <cell r="P3668" t="str">
            <v>INSP</v>
          </cell>
          <cell r="Q3668" t="str">
            <v>E - Schd Compl Yr 0</v>
          </cell>
          <cell r="R3668" t="str">
            <v>NOPR ORAS OSTS</v>
          </cell>
          <cell r="S3668" t="str">
            <v>Non-HFTD</v>
          </cell>
        </row>
        <row r="3669">
          <cell r="B3669" t="str">
            <v>120849007</v>
          </cell>
          <cell r="C3669" t="str">
            <v>014/270</v>
          </cell>
          <cell r="D3669" t="str">
            <v>EI CHRISTIE-WILLOW PASS 14/270 RPR GYWW</v>
          </cell>
          <cell r="E3669" t="str">
            <v>CONCORD</v>
          </cell>
          <cell r="F3669" t="str">
            <v>ETL.6370</v>
          </cell>
          <cell r="G3669" t="str">
            <v>ETL.6370_014/270</v>
          </cell>
          <cell r="H3669">
            <v>44306</v>
          </cell>
          <cell r="I3669">
            <v>44306</v>
          </cell>
          <cell r="J3669">
            <v>44306</v>
          </cell>
          <cell r="M3669">
            <v>44671</v>
          </cell>
          <cell r="O3669" t="str">
            <v>630</v>
          </cell>
          <cell r="P3669" t="str">
            <v>INSP</v>
          </cell>
          <cell r="Q3669" t="str">
            <v>E - Schd Compl Yr 0</v>
          </cell>
          <cell r="R3669" t="str">
            <v>OSNO ATCO</v>
          </cell>
          <cell r="S3669" t="str">
            <v>Non-HFTD</v>
          </cell>
        </row>
        <row r="3670">
          <cell r="B3670" t="str">
            <v>120849032</v>
          </cell>
          <cell r="C3670" t="str">
            <v>014/268</v>
          </cell>
          <cell r="D3670" t="str">
            <v>EI CHRISTIE-WILLOW PASS 14/268 RPR GYWW</v>
          </cell>
          <cell r="E3670" t="str">
            <v>CONCORD</v>
          </cell>
          <cell r="F3670" t="str">
            <v>ETL.6370</v>
          </cell>
          <cell r="G3670" t="str">
            <v>ETL.6370_014/268</v>
          </cell>
          <cell r="H3670">
            <v>44306</v>
          </cell>
          <cell r="I3670">
            <v>44306</v>
          </cell>
          <cell r="J3670">
            <v>44306</v>
          </cell>
          <cell r="M3670">
            <v>44671</v>
          </cell>
          <cell r="O3670" t="str">
            <v>630</v>
          </cell>
          <cell r="P3670" t="str">
            <v>INSP</v>
          </cell>
          <cell r="Q3670" t="str">
            <v>E - Schd Compl Yr 0</v>
          </cell>
          <cell r="R3670" t="str">
            <v>OSNO ATCO</v>
          </cell>
          <cell r="S3670" t="str">
            <v>Non-HFTD</v>
          </cell>
        </row>
        <row r="3671">
          <cell r="B3671" t="str">
            <v>120849033</v>
          </cell>
          <cell r="C3671" t="str">
            <v>014/269</v>
          </cell>
          <cell r="D3671" t="str">
            <v>EI CHRISTIE-WILLOW PASS 14/269 RPR GYWW</v>
          </cell>
          <cell r="E3671" t="str">
            <v>CONCORD</v>
          </cell>
          <cell r="F3671" t="str">
            <v>ETL.6370</v>
          </cell>
          <cell r="G3671" t="str">
            <v>ETL.6370_014/269</v>
          </cell>
          <cell r="H3671">
            <v>44306</v>
          </cell>
          <cell r="I3671">
            <v>44306</v>
          </cell>
          <cell r="J3671">
            <v>44306</v>
          </cell>
          <cell r="M3671">
            <v>44671</v>
          </cell>
          <cell r="O3671" t="str">
            <v>630</v>
          </cell>
          <cell r="P3671" t="str">
            <v>INSP</v>
          </cell>
          <cell r="Q3671" t="str">
            <v>E - Schd Compl Yr 0</v>
          </cell>
          <cell r="R3671" t="str">
            <v>OSNO ATCO</v>
          </cell>
          <cell r="S3671" t="str">
            <v>Non-HFTD</v>
          </cell>
        </row>
        <row r="3672">
          <cell r="B3672" t="str">
            <v>120849079</v>
          </cell>
          <cell r="C3672" t="str">
            <v>006/041</v>
          </cell>
          <cell r="D3672" t="str">
            <v>RAVENSWOOD-BAIR #1 -006/041</v>
          </cell>
          <cell r="E3672" t="str">
            <v>METCALF</v>
          </cell>
          <cell r="F3672" t="str">
            <v>ETL.3380</v>
          </cell>
          <cell r="G3672" t="str">
            <v>ETL.3380_006/041</v>
          </cell>
          <cell r="H3672">
            <v>44306</v>
          </cell>
          <cell r="I3672">
            <v>44305</v>
          </cell>
          <cell r="J3672">
            <v>44306</v>
          </cell>
          <cell r="K3672">
            <v>44319</v>
          </cell>
          <cell r="M3672">
            <v>44671</v>
          </cell>
          <cell r="N3672">
            <v>44671</v>
          </cell>
          <cell r="O3672" t="str">
            <v>539</v>
          </cell>
          <cell r="P3672" t="str">
            <v/>
          </cell>
          <cell r="Q3672" t="str">
            <v>E - Schd Compl Yr 0</v>
          </cell>
          <cell r="R3672" t="str">
            <v>ORAS NOCO ATCO</v>
          </cell>
          <cell r="S3672" t="str">
            <v>Non-HFTD</v>
          </cell>
        </row>
        <row r="3673">
          <cell r="B3673" t="str">
            <v>120849229</v>
          </cell>
          <cell r="C3673" t="str">
            <v>024/169</v>
          </cell>
          <cell r="D3673" t="str">
            <v>EI VC-VCVLE-JMSN-NRTH 24/169 RPR FOND</v>
          </cell>
          <cell r="E3673" t="str">
            <v>LAKEVLLE</v>
          </cell>
          <cell r="F3673" t="str">
            <v>ETL.4100</v>
          </cell>
          <cell r="G3673" t="str">
            <v>ETL.4100_024/169</v>
          </cell>
          <cell r="H3673">
            <v>44306</v>
          </cell>
          <cell r="I3673">
            <v>44306</v>
          </cell>
          <cell r="J3673">
            <v>44306</v>
          </cell>
          <cell r="L3673">
            <v>45071</v>
          </cell>
          <cell r="M3673">
            <v>44671</v>
          </cell>
          <cell r="O3673" t="str">
            <v>543</v>
          </cell>
          <cell r="P3673" t="str">
            <v>INSP</v>
          </cell>
          <cell r="Q3673" t="str">
            <v>E - Schd Compl Yr 0</v>
          </cell>
          <cell r="R3673" t="str">
            <v>OSNO ATCO</v>
          </cell>
          <cell r="S3673" t="str">
            <v>Non-HFTD</v>
          </cell>
        </row>
        <row r="3674">
          <cell r="B3674" t="str">
            <v>120849231</v>
          </cell>
          <cell r="C3674" t="str">
            <v>113/005</v>
          </cell>
          <cell r="D3674" t="str">
            <v>EI CTTNWD-HMBLDT 113/5L RMV VEG</v>
          </cell>
          <cell r="E3674" t="str">
            <v>EUREKA</v>
          </cell>
          <cell r="F3674" t="str">
            <v>ETL.1820</v>
          </cell>
          <cell r="G3674" t="str">
            <v>ETL.1820_113/005</v>
          </cell>
          <cell r="H3674">
            <v>44306</v>
          </cell>
          <cell r="I3674">
            <v>44306</v>
          </cell>
          <cell r="J3674">
            <v>44306</v>
          </cell>
          <cell r="M3674">
            <v>44671</v>
          </cell>
          <cell r="O3674" t="str">
            <v>564</v>
          </cell>
          <cell r="P3674" t="str">
            <v>INSP</v>
          </cell>
          <cell r="Q3674" t="str">
            <v>E - Schd Compl Yr 0</v>
          </cell>
          <cell r="R3674" t="str">
            <v>OSNO ATCO</v>
          </cell>
          <cell r="S3674" t="str">
            <v>Non-HFTD</v>
          </cell>
        </row>
        <row r="3675">
          <cell r="B3675" t="str">
            <v>120849266</v>
          </cell>
          <cell r="C3675" t="str">
            <v>004/006</v>
          </cell>
          <cell r="D3675" t="str">
            <v>EI KNGS RVR-SNGR-RDLY 4/6 RPL STRW</v>
          </cell>
          <cell r="E3675" t="str">
            <v>FRESNO</v>
          </cell>
          <cell r="F3675" t="str">
            <v>ETL.2030</v>
          </cell>
          <cell r="G3675" t="str">
            <v>ETL.2030_004/006</v>
          </cell>
          <cell r="H3675">
            <v>44306</v>
          </cell>
          <cell r="I3675">
            <v>44306</v>
          </cell>
          <cell r="J3675">
            <v>44306</v>
          </cell>
          <cell r="M3675">
            <v>44671</v>
          </cell>
          <cell r="N3675">
            <v>44670</v>
          </cell>
          <cell r="O3675" t="str">
            <v>372</v>
          </cell>
          <cell r="P3675" t="str">
            <v>INSP</v>
          </cell>
          <cell r="Q3675" t="str">
            <v>E - Schd Compl Yr 0</v>
          </cell>
          <cell r="R3675" t="str">
            <v>NOPR ORAS ATCO</v>
          </cell>
          <cell r="S3675" t="str">
            <v>Non-HFTD</v>
          </cell>
        </row>
        <row r="3676">
          <cell r="B3676" t="str">
            <v>120849406</v>
          </cell>
          <cell r="C3676" t="str">
            <v>006/008</v>
          </cell>
          <cell r="D3676" t="str">
            <v>T2 EI SNS-FRT ORD #2 6/8 RPL ANCS CMPLTD</v>
          </cell>
          <cell r="E3676" t="str">
            <v>MOSSLNDG</v>
          </cell>
          <cell r="F3676" t="str">
            <v>ETL.8423</v>
          </cell>
          <cell r="G3676" t="str">
            <v>.POLE.NWOD</v>
          </cell>
          <cell r="H3676">
            <v>44306</v>
          </cell>
          <cell r="I3676">
            <v>44306</v>
          </cell>
          <cell r="J3676">
            <v>44698</v>
          </cell>
          <cell r="K3676">
            <v>44733</v>
          </cell>
          <cell r="M3676">
            <v>44671</v>
          </cell>
          <cell r="N3676">
            <v>44670</v>
          </cell>
          <cell r="O3676" t="str">
            <v>93Z</v>
          </cell>
          <cell r="P3676" t="str">
            <v>INSP</v>
          </cell>
          <cell r="Q3676" t="str">
            <v>E - Schd Compl Yr 0</v>
          </cell>
          <cell r="R3676" t="str">
            <v>ORAS NOCO ATCO</v>
          </cell>
          <cell r="S3676" t="str">
            <v>HFTD 2</v>
          </cell>
        </row>
        <row r="3677">
          <cell r="B3677" t="str">
            <v>120849410</v>
          </cell>
          <cell r="C3677" t="str">
            <v>006/110</v>
          </cell>
          <cell r="D3677" t="str">
            <v>DI TEJON-LEBEC 6/110 RPLC INSW</v>
          </cell>
          <cell r="E3677" t="str">
            <v>MIDWAY</v>
          </cell>
          <cell r="F3677" t="str">
            <v>ETL.9250</v>
          </cell>
          <cell r="G3677" t="str">
            <v>ETL.9250_006/110</v>
          </cell>
          <cell r="H3677">
            <v>44306</v>
          </cell>
          <cell r="I3677">
            <v>44305</v>
          </cell>
          <cell r="J3677">
            <v>44305</v>
          </cell>
          <cell r="L3677">
            <v>45153</v>
          </cell>
          <cell r="M3677">
            <v>44669</v>
          </cell>
          <cell r="N3677">
            <v>44669</v>
          </cell>
          <cell r="O3677" t="str">
            <v>508</v>
          </cell>
          <cell r="P3677" t="str">
            <v>OTHR</v>
          </cell>
          <cell r="Q3677" t="str">
            <v>E - Schd Compl Yr 0</v>
          </cell>
          <cell r="R3677" t="str">
            <v>NOPR ORAS ATCO</v>
          </cell>
          <cell r="S3677" t="str">
            <v>Non-HFTD</v>
          </cell>
        </row>
        <row r="3678">
          <cell r="B3678" t="str">
            <v>120849431</v>
          </cell>
          <cell r="C3678" t="str">
            <v>024/168</v>
          </cell>
          <cell r="D3678" t="str">
            <v>EI VC-VCAVILLE-JMSN-NRTH 24/168 RPR FOND</v>
          </cell>
          <cell r="E3678" t="str">
            <v>LAKEVLLE</v>
          </cell>
          <cell r="F3678" t="str">
            <v>ETL.4100</v>
          </cell>
          <cell r="G3678" t="str">
            <v>ETL.4100_024/168</v>
          </cell>
          <cell r="H3678">
            <v>44306</v>
          </cell>
          <cell r="I3678">
            <v>44306</v>
          </cell>
          <cell r="J3678">
            <v>44306</v>
          </cell>
          <cell r="L3678">
            <v>45071</v>
          </cell>
          <cell r="M3678">
            <v>44671</v>
          </cell>
          <cell r="O3678" t="str">
            <v>543</v>
          </cell>
          <cell r="P3678" t="str">
            <v>INSP</v>
          </cell>
          <cell r="Q3678" t="str">
            <v>E - Schd Compl Yr 0</v>
          </cell>
          <cell r="R3678" t="str">
            <v>OSNO ATCO</v>
          </cell>
          <cell r="S3678" t="str">
            <v>Non-HFTD</v>
          </cell>
        </row>
        <row r="3679">
          <cell r="B3679" t="str">
            <v>120849449</v>
          </cell>
          <cell r="C3679" t="str">
            <v>002/050</v>
          </cell>
          <cell r="D3679" t="str">
            <v>EI IGNACIO-LAS GALLINAS 2/050 INS DMPW</v>
          </cell>
          <cell r="E3679" t="str">
            <v>LAKEVLLE</v>
          </cell>
          <cell r="F3679" t="str">
            <v>ETL.1860</v>
          </cell>
          <cell r="G3679" t="str">
            <v>ETL.1860_002/050</v>
          </cell>
          <cell r="H3679">
            <v>44306</v>
          </cell>
          <cell r="I3679">
            <v>44306</v>
          </cell>
          <cell r="J3679">
            <v>44306</v>
          </cell>
          <cell r="M3679">
            <v>44671</v>
          </cell>
          <cell r="O3679" t="str">
            <v>630</v>
          </cell>
          <cell r="P3679" t="str">
            <v>INSP</v>
          </cell>
          <cell r="Q3679" t="str">
            <v>E - Schd Compl Yr 0</v>
          </cell>
          <cell r="R3679" t="str">
            <v>OSNO ATCO</v>
          </cell>
          <cell r="S3679" t="str">
            <v>Non-HFTD</v>
          </cell>
        </row>
        <row r="3680">
          <cell r="B3680" t="str">
            <v>120849544</v>
          </cell>
          <cell r="C3680" t="str">
            <v>019/610</v>
          </cell>
          <cell r="D3680" t="str">
            <v>T2 EI SPLDNG-SMIT 19/610 RPR STRW</v>
          </cell>
          <cell r="E3680" t="str">
            <v>SACTO</v>
          </cell>
          <cell r="F3680" t="str">
            <v>ETL.8060</v>
          </cell>
          <cell r="G3680" t="str">
            <v>.POLE.WOOD</v>
          </cell>
          <cell r="H3680">
            <v>44306</v>
          </cell>
          <cell r="I3680">
            <v>44306</v>
          </cell>
          <cell r="J3680">
            <v>44438</v>
          </cell>
          <cell r="K3680">
            <v>44452</v>
          </cell>
          <cell r="M3680">
            <v>44671</v>
          </cell>
          <cell r="N3680">
            <v>44671</v>
          </cell>
          <cell r="O3680" t="str">
            <v>630</v>
          </cell>
          <cell r="P3680" t="str">
            <v>INSP</v>
          </cell>
          <cell r="Q3680" t="str">
            <v>E - Schd Compl Yr 0</v>
          </cell>
          <cell r="R3680" t="str">
            <v>ORAS NOCO ATCO</v>
          </cell>
          <cell r="S3680" t="str">
            <v>HFTD 2</v>
          </cell>
        </row>
        <row r="3681">
          <cell r="B3681" t="str">
            <v>120849611</v>
          </cell>
          <cell r="C3681" t="str">
            <v>031/140</v>
          </cell>
          <cell r="D3681" t="str">
            <v>EI MTCLF-MOSS LANDING #1 31/140 RMV VEG</v>
          </cell>
          <cell r="E3681" t="str">
            <v>MOSSLNDG</v>
          </cell>
          <cell r="F3681" t="str">
            <v>ETL.5100</v>
          </cell>
          <cell r="G3681" t="str">
            <v>ETL.5100_031/140</v>
          </cell>
          <cell r="H3681">
            <v>44306</v>
          </cell>
          <cell r="I3681">
            <v>44306</v>
          </cell>
          <cell r="J3681">
            <v>44614</v>
          </cell>
          <cell r="K3681">
            <v>44616</v>
          </cell>
          <cell r="M3681">
            <v>44671</v>
          </cell>
          <cell r="O3681" t="str">
            <v>564</v>
          </cell>
          <cell r="P3681" t="str">
            <v>INSP</v>
          </cell>
          <cell r="Q3681" t="str">
            <v>E - Schd Compl Yr 0</v>
          </cell>
          <cell r="R3681" t="str">
            <v>NOCO ATCO</v>
          </cell>
          <cell r="S3681" t="str">
            <v>Non-HFTD</v>
          </cell>
        </row>
        <row r="3682">
          <cell r="B3682" t="str">
            <v>120849612</v>
          </cell>
          <cell r="C3682" t="str">
            <v>006/107</v>
          </cell>
          <cell r="D3682" t="str">
            <v>T2 EI CNTRVLLE-TBLE MTN 6/107 RPR STRW</v>
          </cell>
          <cell r="E3682" t="str">
            <v>TABLEMTN</v>
          </cell>
          <cell r="F3682" t="str">
            <v>ETL.6320</v>
          </cell>
          <cell r="G3682" t="str">
            <v>.POLE.WOOD</v>
          </cell>
          <cell r="H3682">
            <v>44306</v>
          </cell>
          <cell r="I3682">
            <v>44306</v>
          </cell>
          <cell r="J3682">
            <v>44617</v>
          </cell>
          <cell r="K3682">
            <v>44634</v>
          </cell>
          <cell r="M3682">
            <v>44671</v>
          </cell>
          <cell r="N3682">
            <v>44671</v>
          </cell>
          <cell r="O3682" t="str">
            <v>630</v>
          </cell>
          <cell r="P3682" t="str">
            <v>OTHR</v>
          </cell>
          <cell r="Q3682" t="str">
            <v>E - Schd Compl Yr 0</v>
          </cell>
          <cell r="R3682" t="str">
            <v>ORAS NOCO ATCO</v>
          </cell>
          <cell r="S3682" t="str">
            <v>HFTD 2</v>
          </cell>
        </row>
        <row r="3683">
          <cell r="B3683" t="str">
            <v>120849617</v>
          </cell>
          <cell r="C3683" t="str">
            <v>113/006</v>
          </cell>
          <cell r="D3683" t="str">
            <v>EI HMBLDT-TRNTY 113/6 RMV VEG</v>
          </cell>
          <cell r="E3683" t="str">
            <v>EUREKA</v>
          </cell>
          <cell r="F3683" t="str">
            <v>ETL.1820</v>
          </cell>
          <cell r="G3683" t="str">
            <v>ETL.1820_113/006</v>
          </cell>
          <cell r="H3683">
            <v>44306</v>
          </cell>
          <cell r="I3683">
            <v>44306</v>
          </cell>
          <cell r="J3683">
            <v>44658</v>
          </cell>
          <cell r="K3683">
            <v>44658</v>
          </cell>
          <cell r="M3683">
            <v>44671</v>
          </cell>
          <cell r="O3683" t="str">
            <v>564</v>
          </cell>
          <cell r="P3683" t="str">
            <v>INSP</v>
          </cell>
          <cell r="Q3683" t="str">
            <v>E - Schd Compl Yr 0</v>
          </cell>
          <cell r="R3683" t="str">
            <v>NOCO ATCO</v>
          </cell>
          <cell r="S3683" t="str">
            <v>Non-HFTD</v>
          </cell>
        </row>
        <row r="3684">
          <cell r="B3684" t="str">
            <v>120849668</v>
          </cell>
          <cell r="C3684" t="str">
            <v>002/051</v>
          </cell>
          <cell r="D3684" t="str">
            <v>EI IGNACIO-LAS GALLINAS 02/051 RPL POLE</v>
          </cell>
          <cell r="E3684" t="str">
            <v>LAKEVLLE</v>
          </cell>
          <cell r="F3684" t="str">
            <v>ETL.1860</v>
          </cell>
          <cell r="G3684" t="str">
            <v>ETL.1860_002/051</v>
          </cell>
          <cell r="H3684">
            <v>44306</v>
          </cell>
          <cell r="I3684">
            <v>44306</v>
          </cell>
          <cell r="J3684">
            <v>44306</v>
          </cell>
          <cell r="L3684">
            <v>45083</v>
          </cell>
          <cell r="M3684">
            <v>44671</v>
          </cell>
          <cell r="N3684">
            <v>44805</v>
          </cell>
          <cell r="O3684" t="str">
            <v>372</v>
          </cell>
          <cell r="P3684" t="str">
            <v>INSP</v>
          </cell>
          <cell r="Q3684" t="str">
            <v>E - Schd Compl Yr 0</v>
          </cell>
          <cell r="R3684" t="str">
            <v>NOPR ORAS ATCO</v>
          </cell>
          <cell r="S3684" t="str">
            <v>Non-HFTD</v>
          </cell>
        </row>
        <row r="3685">
          <cell r="B3685" t="str">
            <v>120849778</v>
          </cell>
          <cell r="C3685" t="str">
            <v>024/166</v>
          </cell>
          <cell r="D3685" t="str">
            <v>EI VC-VCVLL-JMSN-NRTH 24/166 RPR INSS</v>
          </cell>
          <cell r="E3685" t="str">
            <v>LAKEVLLE</v>
          </cell>
          <cell r="F3685" t="str">
            <v>ETL.4100</v>
          </cell>
          <cell r="G3685" t="str">
            <v>ETL.4100_024/166</v>
          </cell>
          <cell r="H3685">
            <v>44306</v>
          </cell>
          <cell r="I3685">
            <v>44306</v>
          </cell>
          <cell r="J3685">
            <v>44306</v>
          </cell>
          <cell r="M3685">
            <v>44671</v>
          </cell>
          <cell r="O3685" t="str">
            <v>628</v>
          </cell>
          <cell r="P3685" t="str">
            <v>INSP</v>
          </cell>
          <cell r="Q3685" t="str">
            <v>E - Schd Compl Yr 0</v>
          </cell>
          <cell r="R3685" t="str">
            <v>OSNO ATCO</v>
          </cell>
          <cell r="S3685" t="str">
            <v>Non-HFTD</v>
          </cell>
        </row>
        <row r="3686">
          <cell r="B3686" t="str">
            <v>120849838</v>
          </cell>
          <cell r="C3686" t="str">
            <v>004/074</v>
          </cell>
          <cell r="D3686" t="str">
            <v>KRN CYN-MGNDN-WDPTCH 4/74 RPR GYWW</v>
          </cell>
          <cell r="E3686" t="str">
            <v>MIDWAY</v>
          </cell>
          <cell r="F3686" t="str">
            <v>ETL.8850</v>
          </cell>
          <cell r="G3686" t="str">
            <v>ETL.8850_004/074</v>
          </cell>
          <cell r="H3686">
            <v>44306</v>
          </cell>
          <cell r="I3686">
            <v>44306</v>
          </cell>
          <cell r="J3686">
            <v>44306</v>
          </cell>
          <cell r="M3686">
            <v>44671</v>
          </cell>
          <cell r="O3686" t="str">
            <v>630</v>
          </cell>
          <cell r="P3686" t="str">
            <v>OTHR</v>
          </cell>
          <cell r="Q3686" t="str">
            <v>E - Schd Compl Yr 0</v>
          </cell>
          <cell r="R3686" t="str">
            <v>OSNO ATCO</v>
          </cell>
          <cell r="S3686" t="str">
            <v>Non-HFTD</v>
          </cell>
        </row>
        <row r="3687">
          <cell r="B3687" t="str">
            <v>120849854</v>
          </cell>
          <cell r="C3687" t="str">
            <v>031/197</v>
          </cell>
          <cell r="D3687" t="str">
            <v>DI STSLS-MLS SS-MTC #1 31/197 RPR STRT</v>
          </cell>
          <cell r="E3687" t="str">
            <v>VICTOR</v>
          </cell>
          <cell r="F3687" t="str">
            <v>ETL.3830</v>
          </cell>
          <cell r="G3687" t="str">
            <v>ETL.3830_031/197</v>
          </cell>
          <cell r="H3687">
            <v>44306</v>
          </cell>
          <cell r="I3687">
            <v>44306</v>
          </cell>
          <cell r="J3687">
            <v>44306</v>
          </cell>
          <cell r="L3687">
            <v>45070</v>
          </cell>
          <cell r="M3687">
            <v>44671</v>
          </cell>
          <cell r="O3687" t="str">
            <v>543</v>
          </cell>
          <cell r="P3687" t="str">
            <v>OTHR</v>
          </cell>
          <cell r="Q3687" t="str">
            <v>E - Schd Compl Yr 0</v>
          </cell>
          <cell r="R3687" t="str">
            <v>OSNO ATCO</v>
          </cell>
          <cell r="S3687" t="str">
            <v>Non-HFTD</v>
          </cell>
        </row>
        <row r="3688">
          <cell r="B3688" t="str">
            <v>120849997</v>
          </cell>
          <cell r="C3688" t="str">
            <v>006/010</v>
          </cell>
          <cell r="D3688" t="str">
            <v>T2 EI SLNS-FRT ORD #2 6/10 RMV VEG</v>
          </cell>
          <cell r="E3688" t="str">
            <v>MOSSLNDG</v>
          </cell>
          <cell r="F3688" t="str">
            <v>ETL.8423</v>
          </cell>
          <cell r="G3688" t="str">
            <v>.POLE.NWOD</v>
          </cell>
          <cell r="H3688">
            <v>44306</v>
          </cell>
          <cell r="I3688">
            <v>44306</v>
          </cell>
          <cell r="J3688">
            <v>44579</v>
          </cell>
          <cell r="K3688">
            <v>44580</v>
          </cell>
          <cell r="M3688">
            <v>44671</v>
          </cell>
          <cell r="O3688" t="str">
            <v>564</v>
          </cell>
          <cell r="P3688" t="str">
            <v>INSP</v>
          </cell>
          <cell r="Q3688" t="str">
            <v>E - Schd Compl Yr 0</v>
          </cell>
          <cell r="R3688" t="str">
            <v>NOCO ATCO</v>
          </cell>
          <cell r="S3688" t="str">
            <v>HFTD 2</v>
          </cell>
        </row>
        <row r="3689">
          <cell r="B3689" t="str">
            <v>120849998</v>
          </cell>
          <cell r="C3689" t="str">
            <v>006/010</v>
          </cell>
          <cell r="D3689" t="str">
            <v>T2 EI SLNS-FRT ORD #2 6/10 RPL GYWW</v>
          </cell>
          <cell r="E3689" t="str">
            <v>MOSSLNDG</v>
          </cell>
          <cell r="F3689" t="str">
            <v>ETL.8423</v>
          </cell>
          <cell r="G3689" t="str">
            <v>.POLE.NWOD</v>
          </cell>
          <cell r="H3689">
            <v>44306</v>
          </cell>
          <cell r="I3689">
            <v>44306</v>
          </cell>
          <cell r="J3689">
            <v>44692</v>
          </cell>
          <cell r="K3689">
            <v>44720</v>
          </cell>
          <cell r="M3689">
            <v>44671</v>
          </cell>
          <cell r="N3689">
            <v>44671</v>
          </cell>
          <cell r="O3689" t="str">
            <v>628</v>
          </cell>
          <cell r="P3689" t="str">
            <v>INSP</v>
          </cell>
          <cell r="Q3689" t="str">
            <v>E - Schd Compl Yr 0</v>
          </cell>
          <cell r="R3689" t="str">
            <v>ORAS NOCO ATCO</v>
          </cell>
          <cell r="S3689" t="str">
            <v>HFTD 2</v>
          </cell>
        </row>
        <row r="3690">
          <cell r="B3690" t="str">
            <v>120850072</v>
          </cell>
          <cell r="C3690" t="str">
            <v>002/052</v>
          </cell>
          <cell r="D3690" t="str">
            <v>EI IGNCIO-LS GLLINS 2/52 RPR GYWW</v>
          </cell>
          <cell r="E3690" t="str">
            <v>LAKEVLLE</v>
          </cell>
          <cell r="F3690" t="str">
            <v>ETL.1860</v>
          </cell>
          <cell r="G3690" t="str">
            <v>ETL.1860_002/052</v>
          </cell>
          <cell r="H3690">
            <v>44306</v>
          </cell>
          <cell r="I3690">
            <v>44306</v>
          </cell>
          <cell r="J3690">
            <v>44306</v>
          </cell>
          <cell r="M3690">
            <v>44671</v>
          </cell>
          <cell r="O3690" t="str">
            <v>630</v>
          </cell>
          <cell r="P3690" t="str">
            <v>INSP</v>
          </cell>
          <cell r="Q3690" t="str">
            <v>E - Schd Compl Yr 0</v>
          </cell>
          <cell r="R3690" t="str">
            <v>OSNO ATCO</v>
          </cell>
          <cell r="S3690" t="str">
            <v>Non-HFTD</v>
          </cell>
        </row>
        <row r="3691">
          <cell r="B3691" t="str">
            <v>120850074</v>
          </cell>
          <cell r="C3691" t="str">
            <v>002/052</v>
          </cell>
          <cell r="D3691" t="str">
            <v>EI IGNCO-LS GLLNS 2/52 RPR CNDW</v>
          </cell>
          <cell r="E3691" t="str">
            <v>LAKEVLLE</v>
          </cell>
          <cell r="F3691" t="str">
            <v>ETL.1860</v>
          </cell>
          <cell r="G3691" t="str">
            <v>ETL.1860_002/052</v>
          </cell>
          <cell r="H3691">
            <v>44306</v>
          </cell>
          <cell r="I3691">
            <v>44306</v>
          </cell>
          <cell r="J3691">
            <v>44306</v>
          </cell>
          <cell r="L3691">
            <v>45083</v>
          </cell>
          <cell r="M3691">
            <v>44671</v>
          </cell>
          <cell r="O3691" t="str">
            <v>630</v>
          </cell>
          <cell r="P3691" t="str">
            <v>INSP</v>
          </cell>
          <cell r="Q3691" t="str">
            <v>E - Schd Compl Yr 0</v>
          </cell>
          <cell r="R3691" t="str">
            <v>OSNO ATCO</v>
          </cell>
          <cell r="S3691" t="str">
            <v>Non-HFTD</v>
          </cell>
        </row>
        <row r="3692">
          <cell r="B3692" t="str">
            <v>120850134</v>
          </cell>
          <cell r="C3692" t="str">
            <v>003/030</v>
          </cell>
          <cell r="D3692" t="str">
            <v>T2 HAT CREEK #1-PIT #1 003/030 RPL POLE</v>
          </cell>
          <cell r="E3692" t="str">
            <v>TABLEMTN</v>
          </cell>
          <cell r="F3692" t="str">
            <v>ETL.7020</v>
          </cell>
          <cell r="G3692" t="str">
            <v>.POLE.WOOD</v>
          </cell>
          <cell r="H3692">
            <v>44306</v>
          </cell>
          <cell r="I3692">
            <v>44306</v>
          </cell>
          <cell r="J3692">
            <v>44488</v>
          </cell>
          <cell r="K3692">
            <v>44536</v>
          </cell>
          <cell r="M3692">
            <v>44671</v>
          </cell>
          <cell r="N3692">
            <v>44670</v>
          </cell>
          <cell r="O3692" t="str">
            <v>372</v>
          </cell>
          <cell r="P3692" t="str">
            <v>CREW</v>
          </cell>
          <cell r="Q3692" t="str">
            <v>E - Schd Compl Yr 0</v>
          </cell>
          <cell r="R3692" t="str">
            <v>ORAS NOCO NOPT ATCO</v>
          </cell>
          <cell r="S3692" t="str">
            <v>HFTD 2</v>
          </cell>
        </row>
        <row r="3693">
          <cell r="B3693" t="str">
            <v>120850192</v>
          </cell>
          <cell r="C3693" t="str">
            <v>005/043</v>
          </cell>
          <cell r="D3693" t="str">
            <v>T2 DI PARADISE-TABLE MTN 5/43 RPR FOND</v>
          </cell>
          <cell r="E3693" t="str">
            <v>TABLEMTN</v>
          </cell>
          <cell r="F3693" t="str">
            <v>ETL.4316</v>
          </cell>
          <cell r="G3693" t="str">
            <v>.TOWR</v>
          </cell>
          <cell r="H3693">
            <v>44306</v>
          </cell>
          <cell r="I3693">
            <v>44298</v>
          </cell>
          <cell r="J3693">
            <v>44356</v>
          </cell>
          <cell r="K3693">
            <v>44364</v>
          </cell>
          <cell r="M3693">
            <v>44663</v>
          </cell>
          <cell r="N3693">
            <v>44663</v>
          </cell>
          <cell r="O3693" t="str">
            <v>543</v>
          </cell>
          <cell r="P3693" t="str">
            <v>OTHR</v>
          </cell>
          <cell r="Q3693" t="str">
            <v>E - Schd Compl Yr 0</v>
          </cell>
          <cell r="R3693" t="str">
            <v>ORAS NOCO ATCO</v>
          </cell>
          <cell r="S3693" t="str">
            <v>HFTD 2</v>
          </cell>
        </row>
        <row r="3694">
          <cell r="B3694" t="str">
            <v>120850197</v>
          </cell>
          <cell r="C3694" t="str">
            <v>006/028</v>
          </cell>
          <cell r="D3694" t="str">
            <v>T2 DI MORRO BAY-SOLAR#1 6/28 RMV VEGN</v>
          </cell>
          <cell r="E3694" t="str">
            <v>PISMOBCH</v>
          </cell>
          <cell r="F3694" t="str">
            <v>ETL.5300</v>
          </cell>
          <cell r="G3694" t="str">
            <v>.TOWR</v>
          </cell>
          <cell r="H3694">
            <v>44306</v>
          </cell>
          <cell r="I3694">
            <v>44298</v>
          </cell>
          <cell r="J3694">
            <v>44585</v>
          </cell>
          <cell r="K3694">
            <v>44586</v>
          </cell>
          <cell r="M3694">
            <v>44663</v>
          </cell>
          <cell r="O3694" t="str">
            <v>564</v>
          </cell>
          <cell r="P3694" t="str">
            <v>OTHR</v>
          </cell>
          <cell r="Q3694" t="str">
            <v>E - Schd Compl Yr 0</v>
          </cell>
          <cell r="R3694" t="str">
            <v>NOCO ATCO</v>
          </cell>
          <cell r="S3694" t="str">
            <v>HFTD 2</v>
          </cell>
        </row>
        <row r="3695">
          <cell r="B3695" t="str">
            <v>120850198</v>
          </cell>
          <cell r="C3695" t="str">
            <v>005/042</v>
          </cell>
          <cell r="D3695" t="str">
            <v>T2 DI PARADISE-TABLE MTN 5/42 RPR FOND</v>
          </cell>
          <cell r="E3695" t="str">
            <v>TABLEMTN</v>
          </cell>
          <cell r="F3695" t="str">
            <v>ETL.4316</v>
          </cell>
          <cell r="G3695" t="str">
            <v>.TOWR</v>
          </cell>
          <cell r="H3695">
            <v>44306</v>
          </cell>
          <cell r="I3695">
            <v>44298</v>
          </cell>
          <cell r="J3695">
            <v>44356</v>
          </cell>
          <cell r="K3695">
            <v>44364</v>
          </cell>
          <cell r="M3695">
            <v>44663</v>
          </cell>
          <cell r="N3695">
            <v>44663</v>
          </cell>
          <cell r="O3695" t="str">
            <v>543</v>
          </cell>
          <cell r="P3695" t="str">
            <v>OTHR</v>
          </cell>
          <cell r="Q3695" t="str">
            <v>E - Schd Compl Yr 0</v>
          </cell>
          <cell r="R3695" t="str">
            <v>ORAS NOCO ATCO</v>
          </cell>
          <cell r="S3695" t="str">
            <v>HFTD 2</v>
          </cell>
        </row>
        <row r="3696">
          <cell r="B3696" t="str">
            <v>120850199</v>
          </cell>
          <cell r="C3696" t="str">
            <v>005/042</v>
          </cell>
          <cell r="D3696" t="str">
            <v>T2 DI PARADISE-TABLE MTN 5/42 INS STEP</v>
          </cell>
          <cell r="E3696" t="str">
            <v>TABLEMTN</v>
          </cell>
          <cell r="F3696" t="str">
            <v>ETL.4316</v>
          </cell>
          <cell r="G3696" t="str">
            <v>.TOWR</v>
          </cell>
          <cell r="H3696">
            <v>44306</v>
          </cell>
          <cell r="I3696">
            <v>44298</v>
          </cell>
          <cell r="J3696">
            <v>44356</v>
          </cell>
          <cell r="K3696">
            <v>44364</v>
          </cell>
          <cell r="M3696">
            <v>44663</v>
          </cell>
          <cell r="N3696">
            <v>44663</v>
          </cell>
          <cell r="O3696" t="str">
            <v>543</v>
          </cell>
          <cell r="P3696" t="str">
            <v>OTHR</v>
          </cell>
          <cell r="Q3696" t="str">
            <v>E - Schd Compl Yr 0</v>
          </cell>
          <cell r="R3696" t="str">
            <v>ORAS NOCO ATCO</v>
          </cell>
          <cell r="S3696" t="str">
            <v>HFTD 2</v>
          </cell>
        </row>
        <row r="3697">
          <cell r="B3697" t="str">
            <v>120850238</v>
          </cell>
          <cell r="C3697" t="str">
            <v>021/123</v>
          </cell>
          <cell r="D3697" t="str">
            <v>T2 EI STAN-MAN #2 21/123 RPR FOND</v>
          </cell>
          <cell r="E3697" t="str">
            <v>VICTOR</v>
          </cell>
          <cell r="F3697" t="str">
            <v>ETL.3820</v>
          </cell>
          <cell r="G3697" t="str">
            <v>.TOWR</v>
          </cell>
          <cell r="H3697">
            <v>44306</v>
          </cell>
          <cell r="I3697">
            <v>44306</v>
          </cell>
          <cell r="J3697">
            <v>44606</v>
          </cell>
          <cell r="K3697">
            <v>44620</v>
          </cell>
          <cell r="M3697">
            <v>44671</v>
          </cell>
          <cell r="N3697">
            <v>44671</v>
          </cell>
          <cell r="O3697" t="str">
            <v>543</v>
          </cell>
          <cell r="P3697" t="str">
            <v>INSP</v>
          </cell>
          <cell r="Q3697" t="str">
            <v>E - Schd Compl Yr 0</v>
          </cell>
          <cell r="R3697" t="str">
            <v>ORAS NOCO ATCO</v>
          </cell>
          <cell r="S3697" t="str">
            <v>HFTD 2</v>
          </cell>
        </row>
        <row r="3698">
          <cell r="B3698" t="str">
            <v>120850290</v>
          </cell>
          <cell r="C3698" t="str">
            <v>019/603</v>
          </cell>
          <cell r="D3698" t="str">
            <v>T2 EI SPLDNG-SMMT 19/603 RPR GYWW</v>
          </cell>
          <cell r="E3698" t="str">
            <v>SACTO</v>
          </cell>
          <cell r="F3698" t="str">
            <v>ETL.8060</v>
          </cell>
          <cell r="G3698" t="str">
            <v>.POLE.WOOD</v>
          </cell>
          <cell r="H3698">
            <v>44306</v>
          </cell>
          <cell r="I3698">
            <v>44306</v>
          </cell>
          <cell r="J3698">
            <v>44438</v>
          </cell>
          <cell r="K3698">
            <v>44452</v>
          </cell>
          <cell r="M3698">
            <v>44671</v>
          </cell>
          <cell r="N3698">
            <v>44671</v>
          </cell>
          <cell r="O3698" t="str">
            <v>630</v>
          </cell>
          <cell r="P3698" t="str">
            <v>INSP</v>
          </cell>
          <cell r="Q3698" t="str">
            <v>E - Schd Compl Yr 0</v>
          </cell>
          <cell r="R3698" t="str">
            <v>ORAS NOCO ATCO</v>
          </cell>
          <cell r="S3698" t="str">
            <v>HFTD 2</v>
          </cell>
        </row>
        <row r="3699">
          <cell r="B3699" t="str">
            <v>120850362</v>
          </cell>
          <cell r="C3699" t="str">
            <v>113/001</v>
          </cell>
          <cell r="D3699" t="str">
            <v>EI HMBLDT- TRINITY 113/1L RPL STRW</v>
          </cell>
          <cell r="E3699" t="str">
            <v>EUREKA</v>
          </cell>
          <cell r="F3699" t="str">
            <v>ETL.1820</v>
          </cell>
          <cell r="G3699" t="str">
            <v>ETL.1820_113/001</v>
          </cell>
          <cell r="H3699">
            <v>44306</v>
          </cell>
          <cell r="I3699">
            <v>44306</v>
          </cell>
          <cell r="J3699">
            <v>44306</v>
          </cell>
          <cell r="M3699">
            <v>44671</v>
          </cell>
          <cell r="N3699">
            <v>44670</v>
          </cell>
          <cell r="O3699" t="str">
            <v>372</v>
          </cell>
          <cell r="P3699" t="str">
            <v>INSP</v>
          </cell>
          <cell r="Q3699" t="str">
            <v>E - Schd Compl Yr 0</v>
          </cell>
          <cell r="R3699" t="str">
            <v>NOPR ORAS ATCO</v>
          </cell>
          <cell r="S3699" t="str">
            <v>Non-HFTD</v>
          </cell>
        </row>
        <row r="3700">
          <cell r="B3700" t="str">
            <v>120850366</v>
          </cell>
          <cell r="C3700" t="str">
            <v>113/001</v>
          </cell>
          <cell r="D3700" t="str">
            <v>EI HMBLDT- TRINITY 113/1R RPL STRW</v>
          </cell>
          <cell r="E3700" t="str">
            <v>EUREKA</v>
          </cell>
          <cell r="F3700" t="str">
            <v>ETL.1820</v>
          </cell>
          <cell r="G3700" t="str">
            <v>ETL.1820_113/001</v>
          </cell>
          <cell r="H3700">
            <v>44306</v>
          </cell>
          <cell r="I3700">
            <v>44306</v>
          </cell>
          <cell r="J3700">
            <v>44306</v>
          </cell>
          <cell r="M3700">
            <v>44671</v>
          </cell>
          <cell r="N3700">
            <v>44670</v>
          </cell>
          <cell r="O3700" t="str">
            <v>372</v>
          </cell>
          <cell r="P3700" t="str">
            <v>INSP</v>
          </cell>
          <cell r="Q3700" t="str">
            <v>E - Schd Compl Yr 0</v>
          </cell>
          <cell r="R3700" t="str">
            <v>NOPR ORAS ATCO</v>
          </cell>
          <cell r="S3700" t="str">
            <v>Non-HFTD</v>
          </cell>
        </row>
        <row r="3701">
          <cell r="B3701" t="str">
            <v>120850391</v>
          </cell>
          <cell r="C3701" t="str">
            <v>000/003</v>
          </cell>
          <cell r="D3701" t="str">
            <v>DI DIVIDE-CABRILLO #1 0/3 RPR GYWW</v>
          </cell>
          <cell r="E3701" t="str">
            <v>PISMOBCH</v>
          </cell>
          <cell r="F3701" t="str">
            <v>ETL.1380</v>
          </cell>
          <cell r="G3701" t="str">
            <v>ETL.1380_000/003</v>
          </cell>
          <cell r="H3701">
            <v>44306</v>
          </cell>
          <cell r="I3701">
            <v>44299</v>
          </cell>
          <cell r="J3701">
            <v>44299</v>
          </cell>
          <cell r="M3701">
            <v>44664</v>
          </cell>
          <cell r="O3701" t="str">
            <v>630</v>
          </cell>
          <cell r="P3701" t="str">
            <v>OTHR</v>
          </cell>
          <cell r="Q3701" t="str">
            <v>E - Schd Compl Yr 0</v>
          </cell>
          <cell r="R3701" t="str">
            <v>OSNO ATCO</v>
          </cell>
          <cell r="S3701" t="str">
            <v>Non-HFTD</v>
          </cell>
        </row>
        <row r="3702">
          <cell r="B3702" t="str">
            <v>120850397</v>
          </cell>
          <cell r="C3702" t="str">
            <v>026/173</v>
          </cell>
          <cell r="D3702" t="str">
            <v>T2 DI POE-RIO OSO 26/173 RPL INSS</v>
          </cell>
          <cell r="E3702" t="str">
            <v>TABLEMTN</v>
          </cell>
          <cell r="F3702" t="str">
            <v>ETL.5540</v>
          </cell>
          <cell r="G3702" t="str">
            <v>.INSL</v>
          </cell>
          <cell r="H3702">
            <v>44306</v>
          </cell>
          <cell r="I3702">
            <v>44299</v>
          </cell>
          <cell r="J3702">
            <v>44783</v>
          </cell>
          <cell r="K3702">
            <v>44788</v>
          </cell>
          <cell r="L3702">
            <v>45094</v>
          </cell>
          <cell r="M3702">
            <v>44664</v>
          </cell>
          <cell r="N3702">
            <v>44666</v>
          </cell>
          <cell r="O3702" t="str">
            <v>532</v>
          </cell>
          <cell r="P3702" t="str">
            <v>OTHR</v>
          </cell>
          <cell r="Q3702" t="str">
            <v>E - Schd Compl Yr 0</v>
          </cell>
          <cell r="R3702" t="str">
            <v>ORAS NOCO ATCO</v>
          </cell>
          <cell r="S3702" t="str">
            <v>HFTD 2</v>
          </cell>
        </row>
        <row r="3703">
          <cell r="B3703" t="str">
            <v>120850472</v>
          </cell>
          <cell r="C3703" t="str">
            <v>;005/001</v>
          </cell>
          <cell r="D3703" t="str">
            <v>EI KCKHF-CLVS-SNGR #1 ;5/1 BACKFILL POLE</v>
          </cell>
          <cell r="E3703" t="str">
            <v>FRESNO</v>
          </cell>
          <cell r="F3703" t="str">
            <v>ETL.1890</v>
          </cell>
          <cell r="G3703" t="str">
            <v>ETL.1890_;005/001</v>
          </cell>
          <cell r="H3703">
            <v>44306</v>
          </cell>
          <cell r="I3703">
            <v>44306</v>
          </cell>
          <cell r="J3703">
            <v>44306</v>
          </cell>
          <cell r="L3703">
            <v>45119</v>
          </cell>
          <cell r="M3703">
            <v>44671</v>
          </cell>
          <cell r="O3703" t="str">
            <v>630</v>
          </cell>
          <cell r="P3703" t="str">
            <v>INSP</v>
          </cell>
          <cell r="Q3703" t="str">
            <v>E - Schd Compl Yr 0</v>
          </cell>
          <cell r="R3703" t="str">
            <v>OSNO ATCO</v>
          </cell>
          <cell r="S3703" t="str">
            <v>Non-HFTD</v>
          </cell>
        </row>
        <row r="3704">
          <cell r="B3704" t="str">
            <v>120850476</v>
          </cell>
          <cell r="C3704" t="str">
            <v>004/001</v>
          </cell>
          <cell r="D3704" t="str">
            <v>EI KINGS RVR-SNGR-RDLY 004/001 REFRAME</v>
          </cell>
          <cell r="E3704" t="str">
            <v>FRESNO</v>
          </cell>
          <cell r="F3704" t="str">
            <v>ETL.2030</v>
          </cell>
          <cell r="G3704" t="str">
            <v>ETL.2030_004/001</v>
          </cell>
          <cell r="H3704">
            <v>44306</v>
          </cell>
          <cell r="I3704">
            <v>44306</v>
          </cell>
          <cell r="J3704">
            <v>44306</v>
          </cell>
          <cell r="M3704">
            <v>44671</v>
          </cell>
          <cell r="N3704">
            <v>44671</v>
          </cell>
          <cell r="O3704" t="str">
            <v>637</v>
          </cell>
          <cell r="P3704" t="str">
            <v>INSP</v>
          </cell>
          <cell r="Q3704" t="str">
            <v>E - Schd Compl Yr 0</v>
          </cell>
          <cell r="R3704" t="str">
            <v>NOPR ORAS ATCO</v>
          </cell>
          <cell r="S3704" t="str">
            <v>Non-HFTD</v>
          </cell>
        </row>
        <row r="3705">
          <cell r="B3705" t="str">
            <v>120850500</v>
          </cell>
          <cell r="C3705" t="str">
            <v>000/013</v>
          </cell>
          <cell r="D3705" t="str">
            <v>DI SISQUOC-GAREY 0/13 RPR GYWW</v>
          </cell>
          <cell r="E3705" t="str">
            <v>PISMOBCH</v>
          </cell>
          <cell r="F3705" t="str">
            <v>ETL.3690</v>
          </cell>
          <cell r="G3705" t="str">
            <v>ETL.3690_000/013</v>
          </cell>
          <cell r="H3705">
            <v>44306</v>
          </cell>
          <cell r="I3705">
            <v>44299</v>
          </cell>
          <cell r="J3705">
            <v>44299</v>
          </cell>
          <cell r="M3705">
            <v>44664</v>
          </cell>
          <cell r="O3705" t="str">
            <v>630</v>
          </cell>
          <cell r="P3705" t="str">
            <v>OTHR</v>
          </cell>
          <cell r="Q3705" t="str">
            <v>E - Schd Compl Yr 0</v>
          </cell>
          <cell r="R3705" t="str">
            <v>OSNO ATCO</v>
          </cell>
          <cell r="S3705" t="str">
            <v>Non-HFTD</v>
          </cell>
        </row>
        <row r="3706">
          <cell r="B3706" t="str">
            <v>120850507</v>
          </cell>
          <cell r="C3706" t="str">
            <v>011/079</v>
          </cell>
          <cell r="D3706" t="str">
            <v>T2 DI VC-VCVL-JMSN-N. TWR 11/79 INS HRDT</v>
          </cell>
          <cell r="E3706" t="str">
            <v>LAKEVLLE</v>
          </cell>
          <cell r="F3706" t="str">
            <v>ETL.4100</v>
          </cell>
          <cell r="G3706" t="str">
            <v>.TOWR</v>
          </cell>
          <cell r="H3706">
            <v>44306</v>
          </cell>
          <cell r="I3706">
            <v>44298</v>
          </cell>
          <cell r="J3706">
            <v>44594</v>
          </cell>
          <cell r="K3706">
            <v>44601</v>
          </cell>
          <cell r="M3706">
            <v>44663</v>
          </cell>
          <cell r="N3706">
            <v>44663</v>
          </cell>
          <cell r="O3706" t="str">
            <v>543</v>
          </cell>
          <cell r="P3706" t="str">
            <v>OTHR</v>
          </cell>
          <cell r="Q3706" t="str">
            <v>E - Schd Compl Yr 0</v>
          </cell>
          <cell r="R3706" t="str">
            <v>ORAS NOCO ATCO</v>
          </cell>
          <cell r="S3706" t="str">
            <v>HFTD 2</v>
          </cell>
        </row>
        <row r="3707">
          <cell r="B3707" t="str">
            <v>120850518</v>
          </cell>
          <cell r="C3707" t="str">
            <v>003/062</v>
          </cell>
          <cell r="D3707" t="str">
            <v>EI IGNCIO-LS GLINS 3/62 RPL STRW</v>
          </cell>
          <cell r="E3707" t="str">
            <v>LAKEVLLE</v>
          </cell>
          <cell r="F3707" t="str">
            <v>ETL.1860</v>
          </cell>
          <cell r="G3707" t="str">
            <v>ETL.1860_003/062</v>
          </cell>
          <cell r="H3707">
            <v>44306</v>
          </cell>
          <cell r="I3707">
            <v>44306</v>
          </cell>
          <cell r="J3707">
            <v>44306</v>
          </cell>
          <cell r="L3707">
            <v>45083</v>
          </cell>
          <cell r="M3707">
            <v>44671</v>
          </cell>
          <cell r="N3707">
            <v>44805</v>
          </cell>
          <cell r="O3707" t="str">
            <v>372</v>
          </cell>
          <cell r="P3707" t="str">
            <v>INSP</v>
          </cell>
          <cell r="Q3707" t="str">
            <v>E - Schd Compl Yr 0</v>
          </cell>
          <cell r="R3707" t="str">
            <v>NOPR ORAS ATCO</v>
          </cell>
          <cell r="S3707" t="str">
            <v>Non-HFTD</v>
          </cell>
        </row>
        <row r="3708">
          <cell r="B3708" t="str">
            <v>120850778</v>
          </cell>
          <cell r="C3708" t="str">
            <v>010/085</v>
          </cell>
          <cell r="D3708" t="str">
            <v>T0 EI PIT #1-COTTONWOOD 10/085 RPR SPLS</v>
          </cell>
          <cell r="E3708" t="str">
            <v>TABLEMTN</v>
          </cell>
          <cell r="F3708" t="str">
            <v>ETL.5390</v>
          </cell>
          <cell r="G3708" t="str">
            <v>.INSL.NCER</v>
          </cell>
          <cell r="H3708">
            <v>44306</v>
          </cell>
          <cell r="I3708">
            <v>44306</v>
          </cell>
          <cell r="J3708">
            <v>44306</v>
          </cell>
          <cell r="M3708">
            <v>44671</v>
          </cell>
          <cell r="O3708" t="str">
            <v>628</v>
          </cell>
          <cell r="P3708" t="str">
            <v>INSP</v>
          </cell>
          <cell r="Q3708" t="str">
            <v>E - Schd Compl Yr 0</v>
          </cell>
          <cell r="R3708" t="str">
            <v>OSNO ATCO</v>
          </cell>
          <cell r="S3708" t="str">
            <v>Remove</v>
          </cell>
        </row>
        <row r="3709">
          <cell r="B3709" t="str">
            <v>120850833</v>
          </cell>
          <cell r="C3709" t="str">
            <v>008/003</v>
          </cell>
          <cell r="D3709" t="str">
            <v>EI LOS BANOS-PACHECO 8/3 RPR GRWW</v>
          </cell>
          <cell r="E3709" t="str">
            <v>FRESNO</v>
          </cell>
          <cell r="F3709" t="str">
            <v>ETL.8960</v>
          </cell>
          <cell r="G3709" t="str">
            <v>ETL.8960_008/003</v>
          </cell>
          <cell r="H3709">
            <v>44306</v>
          </cell>
          <cell r="I3709">
            <v>44300</v>
          </cell>
          <cell r="J3709">
            <v>44631</v>
          </cell>
          <cell r="K3709">
            <v>44636</v>
          </cell>
          <cell r="M3709">
            <v>44665</v>
          </cell>
          <cell r="N3709">
            <v>44665</v>
          </cell>
          <cell r="O3709" t="str">
            <v>630</v>
          </cell>
          <cell r="P3709" t="str">
            <v>OTHR</v>
          </cell>
          <cell r="Q3709" t="str">
            <v>E - Schd Compl Yr 0</v>
          </cell>
          <cell r="R3709" t="str">
            <v>ORAS NOCO ATCO</v>
          </cell>
          <cell r="S3709" t="str">
            <v>HFRA</v>
          </cell>
        </row>
        <row r="3710">
          <cell r="B3710" t="str">
            <v>120850858</v>
          </cell>
          <cell r="C3710" t="str">
            <v>003/061</v>
          </cell>
          <cell r="D3710" t="str">
            <v>EI IGNACIO-LAS GALLINAS 3/061 RPL POLE</v>
          </cell>
          <cell r="E3710" t="str">
            <v>LAKEVLLE</v>
          </cell>
          <cell r="F3710" t="str">
            <v>ETL.1860</v>
          </cell>
          <cell r="G3710" t="str">
            <v>ETL.1860_003/061</v>
          </cell>
          <cell r="H3710">
            <v>44306</v>
          </cell>
          <cell r="I3710">
            <v>44306</v>
          </cell>
          <cell r="J3710">
            <v>44306</v>
          </cell>
          <cell r="L3710">
            <v>45083</v>
          </cell>
          <cell r="M3710">
            <v>44671</v>
          </cell>
          <cell r="N3710">
            <v>44805</v>
          </cell>
          <cell r="O3710" t="str">
            <v>372</v>
          </cell>
          <cell r="P3710" t="str">
            <v>INSP</v>
          </cell>
          <cell r="Q3710" t="str">
            <v>E - Schd Compl Yr 0</v>
          </cell>
          <cell r="R3710" t="str">
            <v>NOPR ORAS ATCO</v>
          </cell>
          <cell r="S3710" t="str">
            <v>Non-HFTD</v>
          </cell>
        </row>
        <row r="3711">
          <cell r="B3711" t="str">
            <v>120850905</v>
          </cell>
          <cell r="C3711" t="str">
            <v>003/081</v>
          </cell>
          <cell r="D3711" t="str">
            <v>T2 EI COLGATE-ALLEGHANY 3/081 RPR WDPKR</v>
          </cell>
          <cell r="E3711" t="str">
            <v>SACTO</v>
          </cell>
          <cell r="F3711" t="str">
            <v>ETL.6470</v>
          </cell>
          <cell r="G3711" t="str">
            <v>.POLE.WOOD</v>
          </cell>
          <cell r="H3711">
            <v>44306</v>
          </cell>
          <cell r="I3711">
            <v>44306</v>
          </cell>
          <cell r="J3711">
            <v>44415</v>
          </cell>
          <cell r="K3711">
            <v>44425</v>
          </cell>
          <cell r="M3711">
            <v>44671</v>
          </cell>
          <cell r="N3711">
            <v>44671</v>
          </cell>
          <cell r="O3711" t="str">
            <v>630</v>
          </cell>
          <cell r="P3711" t="str">
            <v>INSP</v>
          </cell>
          <cell r="Q3711" t="str">
            <v>E - Schd Compl Yr 0</v>
          </cell>
          <cell r="R3711" t="str">
            <v>ORAS NOCO ATCO</v>
          </cell>
          <cell r="S3711" t="str">
            <v>HFTD 2</v>
          </cell>
        </row>
        <row r="3712">
          <cell r="B3712" t="str">
            <v>120850909</v>
          </cell>
          <cell r="C3712" t="str">
            <v>010/085</v>
          </cell>
          <cell r="D3712" t="str">
            <v>EI PIT #3-PIT #1 10/085 RPR SPLS</v>
          </cell>
          <cell r="E3712" t="str">
            <v>TABLEMTN</v>
          </cell>
          <cell r="F3712" t="str">
            <v>ETL.5400</v>
          </cell>
          <cell r="G3712" t="str">
            <v>ETL.5400_010/085</v>
          </cell>
          <cell r="H3712">
            <v>44306</v>
          </cell>
          <cell r="I3712">
            <v>44306</v>
          </cell>
          <cell r="J3712">
            <v>44306</v>
          </cell>
          <cell r="M3712">
            <v>44671</v>
          </cell>
          <cell r="O3712" t="str">
            <v>628</v>
          </cell>
          <cell r="P3712" t="str">
            <v>INSP</v>
          </cell>
          <cell r="Q3712" t="str">
            <v>E - Schd Compl Yr 0</v>
          </cell>
          <cell r="R3712" t="str">
            <v>OSNO ATCO</v>
          </cell>
          <cell r="S3712" t="str">
            <v>Non-HFTD</v>
          </cell>
        </row>
        <row r="3713">
          <cell r="B3713" t="str">
            <v>120850929</v>
          </cell>
          <cell r="C3713" t="str">
            <v>004/040</v>
          </cell>
          <cell r="D3713" t="str">
            <v>T2 HAT CREEK #1-PIT #1 004/040 REFRAME</v>
          </cell>
          <cell r="E3713" t="str">
            <v>TABLEMTN</v>
          </cell>
          <cell r="F3713" t="str">
            <v>ETL.7020</v>
          </cell>
          <cell r="G3713" t="str">
            <v>.POLE.WOOD</v>
          </cell>
          <cell r="H3713">
            <v>44306</v>
          </cell>
          <cell r="I3713">
            <v>44306</v>
          </cell>
          <cell r="J3713">
            <v>44373</v>
          </cell>
          <cell r="K3713">
            <v>44378</v>
          </cell>
          <cell r="M3713">
            <v>44671</v>
          </cell>
          <cell r="N3713">
            <v>44670</v>
          </cell>
          <cell r="O3713" t="str">
            <v>637</v>
          </cell>
          <cell r="P3713" t="str">
            <v>CREW</v>
          </cell>
          <cell r="Q3713" t="str">
            <v>E - Schd Compl Yr 0</v>
          </cell>
          <cell r="R3713" t="str">
            <v>ORAS NOCO NOPT ATCO</v>
          </cell>
          <cell r="S3713" t="str">
            <v>HFTD 2</v>
          </cell>
        </row>
        <row r="3714">
          <cell r="B3714" t="str">
            <v>120850956</v>
          </cell>
          <cell r="C3714" t="str">
            <v>023/163</v>
          </cell>
          <cell r="D3714" t="str">
            <v>EI IGNACIO-MRE ISLND #2 23/163 RPL INSS</v>
          </cell>
          <cell r="E3714" t="str">
            <v>LAKEVLLE</v>
          </cell>
          <cell r="F3714" t="str">
            <v>ETL.1840</v>
          </cell>
          <cell r="G3714" t="str">
            <v>ETL.1840_023/163</v>
          </cell>
          <cell r="H3714">
            <v>44306</v>
          </cell>
          <cell r="I3714">
            <v>44306</v>
          </cell>
          <cell r="J3714">
            <v>44306</v>
          </cell>
          <cell r="M3714">
            <v>44671</v>
          </cell>
          <cell r="N3714">
            <v>44671</v>
          </cell>
          <cell r="O3714" t="str">
            <v>532</v>
          </cell>
          <cell r="P3714" t="str">
            <v>INSP</v>
          </cell>
          <cell r="Q3714" t="str">
            <v>E - Schd Compl Yr 0</v>
          </cell>
          <cell r="R3714" t="str">
            <v>NOPR ORAS ATCO</v>
          </cell>
          <cell r="S3714" t="e">
            <v>#N/A</v>
          </cell>
        </row>
        <row r="3715">
          <cell r="B3715" t="str">
            <v>120850960</v>
          </cell>
          <cell r="C3715" t="str">
            <v>012/114</v>
          </cell>
          <cell r="D3715" t="str">
            <v>T2 DI EL DRD-MSSR FLT #2 12/114 COMPLETE</v>
          </cell>
          <cell r="E3715" t="str">
            <v>SACTO</v>
          </cell>
          <cell r="F3715" t="str">
            <v>ETL.1540</v>
          </cell>
          <cell r="G3715" t="str">
            <v>.INSL</v>
          </cell>
          <cell r="H3715">
            <v>44306</v>
          </cell>
          <cell r="I3715">
            <v>44299</v>
          </cell>
          <cell r="J3715">
            <v>44704</v>
          </cell>
          <cell r="K3715">
            <v>44753</v>
          </cell>
          <cell r="M3715">
            <v>44664</v>
          </cell>
          <cell r="N3715">
            <v>44694</v>
          </cell>
          <cell r="O3715" t="str">
            <v>532</v>
          </cell>
          <cell r="P3715" t="str">
            <v>OTHR</v>
          </cell>
          <cell r="Q3715" t="str">
            <v>E - Schd Compl Yr 0</v>
          </cell>
          <cell r="R3715" t="str">
            <v>ORAS NOCO ATCO</v>
          </cell>
          <cell r="S3715" t="str">
            <v>HFTD 2</v>
          </cell>
        </row>
        <row r="3716">
          <cell r="B3716" t="str">
            <v>120850969</v>
          </cell>
          <cell r="C3716" t="str">
            <v>018/085</v>
          </cell>
          <cell r="D3716" t="str">
            <v>T2 DI MOSS LANDING-COBURN 18/85 COMPLETE</v>
          </cell>
          <cell r="E3716" t="str">
            <v>MOSSLNDG</v>
          </cell>
          <cell r="F3716" t="str">
            <v>ETL.5330</v>
          </cell>
          <cell r="G3716" t="str">
            <v>.TOWR</v>
          </cell>
          <cell r="H3716">
            <v>44306</v>
          </cell>
          <cell r="I3716">
            <v>44299</v>
          </cell>
          <cell r="J3716">
            <v>44698</v>
          </cell>
          <cell r="K3716">
            <v>44748</v>
          </cell>
          <cell r="M3716">
            <v>44664</v>
          </cell>
          <cell r="N3716">
            <v>44664</v>
          </cell>
          <cell r="O3716" t="str">
            <v>543</v>
          </cell>
          <cell r="P3716" t="str">
            <v>OTHR</v>
          </cell>
          <cell r="Q3716" t="str">
            <v>E - Schd Compl Yr 0</v>
          </cell>
          <cell r="R3716" t="str">
            <v>ORAS NOCO ATCO</v>
          </cell>
          <cell r="S3716" t="str">
            <v>HFTD 2</v>
          </cell>
        </row>
        <row r="3717">
          <cell r="B3717" t="str">
            <v>120850990</v>
          </cell>
          <cell r="C3717" t="str">
            <v>023/163</v>
          </cell>
          <cell r="D3717" t="str">
            <v>T0 EI VC-VCVL-JMSN-NRTH 23/163 RPL INSS</v>
          </cell>
          <cell r="E3717" t="str">
            <v>LAKEVLLE</v>
          </cell>
          <cell r="F3717" t="str">
            <v>ETL.4100</v>
          </cell>
          <cell r="G3717" t="str">
            <v>.INSL.NCER</v>
          </cell>
          <cell r="H3717">
            <v>44306</v>
          </cell>
          <cell r="I3717">
            <v>44306</v>
          </cell>
          <cell r="J3717">
            <v>44634</v>
          </cell>
          <cell r="K3717">
            <v>44671</v>
          </cell>
          <cell r="M3717">
            <v>44671</v>
          </cell>
          <cell r="N3717">
            <v>44664</v>
          </cell>
          <cell r="O3717" t="str">
            <v>532</v>
          </cell>
          <cell r="P3717" t="str">
            <v>INSP</v>
          </cell>
          <cell r="Q3717" t="str">
            <v>E - Schd Compl Yr 0</v>
          </cell>
          <cell r="R3717" t="str">
            <v>ORAS NOCO ATCO</v>
          </cell>
          <cell r="S3717" t="str">
            <v>Remove</v>
          </cell>
        </row>
        <row r="3718">
          <cell r="B3718" t="str">
            <v>120851017</v>
          </cell>
          <cell r="C3718" t="str">
            <v>003/011</v>
          </cell>
          <cell r="D3718" t="str">
            <v>EI HUMBLDT BY-RIO DLL JCT 3/11 CTL GUARD</v>
          </cell>
          <cell r="E3718" t="str">
            <v>EUREKA</v>
          </cell>
          <cell r="F3718" t="str">
            <v>ETL.7100</v>
          </cell>
          <cell r="G3718" t="str">
            <v>ETL.7100_003/011</v>
          </cell>
          <cell r="H3718">
            <v>44306</v>
          </cell>
          <cell r="I3718">
            <v>44306</v>
          </cell>
          <cell r="J3718">
            <v>44306</v>
          </cell>
          <cell r="M3718">
            <v>44671</v>
          </cell>
          <cell r="N3718">
            <v>44671</v>
          </cell>
          <cell r="O3718" t="str">
            <v>630</v>
          </cell>
          <cell r="P3718" t="str">
            <v>INSP</v>
          </cell>
          <cell r="Q3718" t="str">
            <v>E - Schd Compl Yr 0</v>
          </cell>
          <cell r="R3718" t="str">
            <v>NOPR ORAS ATCO</v>
          </cell>
          <cell r="S3718" t="str">
            <v>Non-HFTD</v>
          </cell>
        </row>
        <row r="3719">
          <cell r="B3719" t="str">
            <v>120851064</v>
          </cell>
          <cell r="C3719" t="str">
            <v>;010/091</v>
          </cell>
          <cell r="D3719" t="str">
            <v>T2 DI PARADISE-TABLE MTN ;10/91 RPR FOND</v>
          </cell>
          <cell r="E3719" t="str">
            <v>TABLEMTN</v>
          </cell>
          <cell r="F3719" t="str">
            <v>ETL.4316</v>
          </cell>
          <cell r="G3719" t="str">
            <v>.TOWR</v>
          </cell>
          <cell r="H3719">
            <v>44306</v>
          </cell>
          <cell r="I3719">
            <v>44299</v>
          </cell>
          <cell r="J3719">
            <v>44358</v>
          </cell>
          <cell r="K3719">
            <v>44364</v>
          </cell>
          <cell r="M3719">
            <v>44664</v>
          </cell>
          <cell r="N3719">
            <v>44664</v>
          </cell>
          <cell r="O3719" t="str">
            <v>543</v>
          </cell>
          <cell r="P3719" t="str">
            <v>OTHR</v>
          </cell>
          <cell r="Q3719" t="str">
            <v>E - Schd Compl Yr 0</v>
          </cell>
          <cell r="R3719" t="str">
            <v>ORAS NOCO ATCO</v>
          </cell>
          <cell r="S3719" t="str">
            <v>HFTD 2</v>
          </cell>
        </row>
        <row r="3720">
          <cell r="B3720" t="str">
            <v>120851067</v>
          </cell>
          <cell r="C3720" t="str">
            <v>;010/091</v>
          </cell>
          <cell r="D3720" t="str">
            <v>T2 DI PARADISE-TABLE MTN ;10/91 INS HRDT</v>
          </cell>
          <cell r="E3720" t="str">
            <v>TABLEMTN</v>
          </cell>
          <cell r="F3720" t="str">
            <v>ETL.4316</v>
          </cell>
          <cell r="G3720" t="str">
            <v>.TOWR</v>
          </cell>
          <cell r="H3720">
            <v>44306</v>
          </cell>
          <cell r="I3720">
            <v>44299</v>
          </cell>
          <cell r="J3720">
            <v>44358</v>
          </cell>
          <cell r="K3720">
            <v>44364</v>
          </cell>
          <cell r="M3720">
            <v>44664</v>
          </cell>
          <cell r="N3720">
            <v>44664</v>
          </cell>
          <cell r="O3720" t="str">
            <v>543</v>
          </cell>
          <cell r="P3720" t="str">
            <v>OTHR</v>
          </cell>
          <cell r="Q3720" t="str">
            <v>E - Schd Compl Yr 0</v>
          </cell>
          <cell r="R3720" t="str">
            <v>ORAS NOCO ATCO</v>
          </cell>
          <cell r="S3720" t="str">
            <v>HFTD 2</v>
          </cell>
        </row>
        <row r="3721">
          <cell r="B3721" t="str">
            <v>120851068</v>
          </cell>
          <cell r="C3721" t="str">
            <v>033/221</v>
          </cell>
          <cell r="D3721" t="str">
            <v>DI POE-RIO OSO 33/221 RPR FOND</v>
          </cell>
          <cell r="E3721" t="str">
            <v>TABLEMTN</v>
          </cell>
          <cell r="F3721" t="str">
            <v>ETL.5540</v>
          </cell>
          <cell r="G3721" t="str">
            <v>ETL.5540_033/221</v>
          </cell>
          <cell r="H3721">
            <v>44306</v>
          </cell>
          <cell r="I3721">
            <v>44298</v>
          </cell>
          <cell r="J3721">
            <v>44298</v>
          </cell>
          <cell r="L3721">
            <v>44974</v>
          </cell>
          <cell r="M3721">
            <v>44663</v>
          </cell>
          <cell r="O3721" t="str">
            <v>543</v>
          </cell>
          <cell r="P3721" t="str">
            <v>OTHR</v>
          </cell>
          <cell r="Q3721" t="str">
            <v>E - Schd Compl Yr 0</v>
          </cell>
          <cell r="R3721" t="str">
            <v>OSNO ATCO</v>
          </cell>
          <cell r="S3721" t="str">
            <v>Non-HFTD</v>
          </cell>
        </row>
        <row r="3722">
          <cell r="B3722" t="str">
            <v>120851080</v>
          </cell>
          <cell r="C3722" t="str">
            <v>005/061</v>
          </cell>
          <cell r="D3722" t="str">
            <v>T2 HAT CREEK #1-PIT #1 005/061 REFRAME</v>
          </cell>
          <cell r="E3722" t="str">
            <v>TABLEMTN</v>
          </cell>
          <cell r="F3722" t="str">
            <v>ETL.7020</v>
          </cell>
          <cell r="G3722" t="str">
            <v>.POLE.WOOD</v>
          </cell>
          <cell r="H3722">
            <v>44306</v>
          </cell>
          <cell r="I3722">
            <v>44306</v>
          </cell>
          <cell r="J3722">
            <v>44373</v>
          </cell>
          <cell r="K3722">
            <v>44378</v>
          </cell>
          <cell r="M3722">
            <v>44671</v>
          </cell>
          <cell r="N3722">
            <v>44670</v>
          </cell>
          <cell r="O3722" t="str">
            <v>637</v>
          </cell>
          <cell r="P3722" t="str">
            <v>CREW</v>
          </cell>
          <cell r="Q3722" t="str">
            <v>E - Schd Compl Yr 0</v>
          </cell>
          <cell r="R3722" t="str">
            <v>ORAS NOCO ATCO</v>
          </cell>
          <cell r="S3722" t="str">
            <v>HFTD 2</v>
          </cell>
        </row>
        <row r="3723">
          <cell r="B3723" t="str">
            <v>120851129</v>
          </cell>
          <cell r="C3723" t="str">
            <v>003/059</v>
          </cell>
          <cell r="D3723" t="str">
            <v>EI IGNCIO-SN RFL #3 3/59 RPL HWRW</v>
          </cell>
          <cell r="E3723" t="str">
            <v>LAKEVLLE</v>
          </cell>
          <cell r="F3723" t="str">
            <v>ETL.1860</v>
          </cell>
          <cell r="G3723" t="str">
            <v>ETL.1860_003/059</v>
          </cell>
          <cell r="H3723">
            <v>44306</v>
          </cell>
          <cell r="I3723">
            <v>44306</v>
          </cell>
          <cell r="J3723">
            <v>44306</v>
          </cell>
          <cell r="L3723">
            <v>45083</v>
          </cell>
          <cell r="M3723">
            <v>44671</v>
          </cell>
          <cell r="O3723" t="str">
            <v>630</v>
          </cell>
          <cell r="P3723" t="str">
            <v>INSP</v>
          </cell>
          <cell r="Q3723" t="str">
            <v>E - Schd Compl Yr 0</v>
          </cell>
          <cell r="R3723" t="str">
            <v>OSNO ATCO</v>
          </cell>
          <cell r="S3723" t="str">
            <v>Non-HFTD</v>
          </cell>
        </row>
        <row r="3724">
          <cell r="B3724" t="str">
            <v>120851134</v>
          </cell>
          <cell r="C3724" t="str">
            <v>005/086</v>
          </cell>
          <cell r="D3724" t="str">
            <v>WEEDPATCH-SAN BERNARD 5/86 STUB POLE</v>
          </cell>
          <cell r="E3724" t="str">
            <v>MIDWAY</v>
          </cell>
          <cell r="F3724" t="str">
            <v>ETL.9270</v>
          </cell>
          <cell r="G3724" t="str">
            <v>ETL.9270_005/086</v>
          </cell>
          <cell r="H3724">
            <v>44306</v>
          </cell>
          <cell r="I3724">
            <v>44296</v>
          </cell>
          <cell r="J3724">
            <v>44319</v>
          </cell>
          <cell r="K3724">
            <v>44355</v>
          </cell>
          <cell r="M3724">
            <v>44661</v>
          </cell>
          <cell r="O3724" t="str">
            <v>586</v>
          </cell>
          <cell r="P3724" t="str">
            <v>OTHR</v>
          </cell>
          <cell r="Q3724" t="str">
            <v>E - Schd Compl Yr 0</v>
          </cell>
          <cell r="R3724" t="str">
            <v>NOCO ATCO</v>
          </cell>
          <cell r="S3724" t="str">
            <v>Non-HFTD</v>
          </cell>
        </row>
        <row r="3725">
          <cell r="B3725" t="str">
            <v>120851154</v>
          </cell>
          <cell r="C3725" t="str">
            <v>003/059</v>
          </cell>
          <cell r="D3725" t="str">
            <v>EI IGNCIO-SN RFL #3 3/59 RPR GYWW</v>
          </cell>
          <cell r="E3725" t="str">
            <v>LAKEVLLE</v>
          </cell>
          <cell r="F3725" t="str">
            <v>ETL.1860</v>
          </cell>
          <cell r="G3725" t="str">
            <v>ETL.1860_003/059</v>
          </cell>
          <cell r="H3725">
            <v>44306</v>
          </cell>
          <cell r="I3725">
            <v>44306</v>
          </cell>
          <cell r="J3725">
            <v>44306</v>
          </cell>
          <cell r="M3725">
            <v>44671</v>
          </cell>
          <cell r="O3725" t="str">
            <v>630</v>
          </cell>
          <cell r="P3725" t="str">
            <v>INSP</v>
          </cell>
          <cell r="Q3725" t="str">
            <v>E - Schd Compl Yr 0</v>
          </cell>
          <cell r="R3725" t="str">
            <v>OSNO ATCO</v>
          </cell>
          <cell r="S3725" t="str">
            <v>Non-HFTD</v>
          </cell>
        </row>
        <row r="3726">
          <cell r="B3726" t="str">
            <v>120851204</v>
          </cell>
          <cell r="C3726" t="str">
            <v>015/002</v>
          </cell>
          <cell r="D3726" t="str">
            <v>EI CHWCHLLA-KRCKOFF 15/2 RPR INSS</v>
          </cell>
          <cell r="E3726" t="str">
            <v>FRESNO</v>
          </cell>
          <cell r="F3726" t="str">
            <v>ETL.1250</v>
          </cell>
          <cell r="G3726" t="str">
            <v>ETL.1250_015/002</v>
          </cell>
          <cell r="H3726">
            <v>44306</v>
          </cell>
          <cell r="I3726">
            <v>44306</v>
          </cell>
          <cell r="J3726">
            <v>44621</v>
          </cell>
          <cell r="K3726">
            <v>44629</v>
          </cell>
          <cell r="M3726">
            <v>44671</v>
          </cell>
          <cell r="N3726">
            <v>44405</v>
          </cell>
          <cell r="O3726" t="str">
            <v>532</v>
          </cell>
          <cell r="P3726" t="str">
            <v>INSP</v>
          </cell>
          <cell r="Q3726" t="str">
            <v>E - Schd Compl Yr 0</v>
          </cell>
          <cell r="R3726" t="str">
            <v>ORAS NOCO ATCO</v>
          </cell>
          <cell r="S3726" t="str">
            <v>Non-HFTD</v>
          </cell>
        </row>
        <row r="3727">
          <cell r="B3727" t="str">
            <v>120851227</v>
          </cell>
          <cell r="C3727" t="str">
            <v>007/000</v>
          </cell>
          <cell r="D3727" t="str">
            <v>T2 EI SALINAS-FORT ORD#2 7/0 RPR SPLS</v>
          </cell>
          <cell r="E3727" t="str">
            <v>MOSSLNDG</v>
          </cell>
          <cell r="F3727" t="str">
            <v>ETL.8423</v>
          </cell>
          <cell r="G3727" t="str">
            <v>.INSL.CERA</v>
          </cell>
          <cell r="H3727">
            <v>44306</v>
          </cell>
          <cell r="I3727">
            <v>44306</v>
          </cell>
          <cell r="J3727">
            <v>44306</v>
          </cell>
          <cell r="M3727">
            <v>44671</v>
          </cell>
          <cell r="N3727">
            <v>44671</v>
          </cell>
          <cell r="O3727" t="str">
            <v>628</v>
          </cell>
          <cell r="P3727" t="str">
            <v>INSP</v>
          </cell>
          <cell r="Q3727" t="str">
            <v>E - Schd Compl Yr 0</v>
          </cell>
          <cell r="R3727" t="str">
            <v>NOPR ORAS OSTS</v>
          </cell>
          <cell r="S3727" t="str">
            <v>HFTD 2</v>
          </cell>
        </row>
        <row r="3728">
          <cell r="B3728" t="str">
            <v>120851233</v>
          </cell>
          <cell r="C3728" t="str">
            <v>005/029</v>
          </cell>
          <cell r="D3728" t="str">
            <v>T0 EI MOSS LANDING-METCALF 5/29 RPL INSS</v>
          </cell>
          <cell r="E3728" t="str">
            <v>MOSSLNDG</v>
          </cell>
          <cell r="F3728" t="str">
            <v>ETL.6050</v>
          </cell>
          <cell r="G3728" t="str">
            <v>.INSL</v>
          </cell>
          <cell r="H3728">
            <v>44306</v>
          </cell>
          <cell r="I3728">
            <v>44306</v>
          </cell>
          <cell r="J3728">
            <v>44616</v>
          </cell>
          <cell r="K3728">
            <v>44747</v>
          </cell>
          <cell r="M3728">
            <v>44671</v>
          </cell>
          <cell r="N3728">
            <v>44673</v>
          </cell>
          <cell r="O3728" t="str">
            <v>532</v>
          </cell>
          <cell r="P3728" t="str">
            <v>INSP</v>
          </cell>
          <cell r="Q3728" t="str">
            <v>E - Schd Compl Yr 0</v>
          </cell>
          <cell r="R3728" t="str">
            <v>ORAS NOCO ATCO</v>
          </cell>
          <cell r="S3728" t="str">
            <v>Remove</v>
          </cell>
        </row>
        <row r="3729">
          <cell r="B3729" t="str">
            <v>120851292</v>
          </cell>
          <cell r="C3729" t="str">
            <v>112/000</v>
          </cell>
          <cell r="D3729" t="str">
            <v>T2 EI HUMBOLDT-TRINITY 112/000 RMV VEG</v>
          </cell>
          <cell r="E3729" t="str">
            <v>EUREKA</v>
          </cell>
          <cell r="F3729" t="str">
            <v>ETL.1820</v>
          </cell>
          <cell r="G3729" t="str">
            <v>.POLE.WOOD</v>
          </cell>
          <cell r="H3729">
            <v>44306</v>
          </cell>
          <cell r="I3729">
            <v>44306</v>
          </cell>
          <cell r="J3729">
            <v>44705</v>
          </cell>
          <cell r="K3729">
            <v>44705</v>
          </cell>
          <cell r="M3729">
            <v>44671</v>
          </cell>
          <cell r="O3729" t="str">
            <v>564</v>
          </cell>
          <cell r="P3729" t="str">
            <v>INSP</v>
          </cell>
          <cell r="Q3729" t="str">
            <v>E - Schd Compl Yr 0</v>
          </cell>
          <cell r="R3729" t="str">
            <v>NOCO ATCO</v>
          </cell>
          <cell r="S3729" t="str">
            <v>HFTD 2</v>
          </cell>
        </row>
        <row r="3730">
          <cell r="B3730" t="str">
            <v>120851364</v>
          </cell>
          <cell r="C3730" t="str">
            <v>018/594</v>
          </cell>
          <cell r="D3730" t="str">
            <v>T2 EI SPLDNG-SMMT 18/594 RPR GYWW</v>
          </cell>
          <cell r="E3730" t="str">
            <v>SACTO</v>
          </cell>
          <cell r="F3730" t="str">
            <v>ETL.8060</v>
          </cell>
          <cell r="G3730" t="str">
            <v>.POLE.WOOD</v>
          </cell>
          <cell r="H3730">
            <v>44306</v>
          </cell>
          <cell r="I3730">
            <v>44306</v>
          </cell>
          <cell r="J3730">
            <v>44432</v>
          </cell>
          <cell r="K3730">
            <v>44440</v>
          </cell>
          <cell r="M3730">
            <v>44671</v>
          </cell>
          <cell r="N3730">
            <v>44671</v>
          </cell>
          <cell r="O3730" t="str">
            <v>630</v>
          </cell>
          <cell r="P3730" t="str">
            <v>INSP</v>
          </cell>
          <cell r="Q3730" t="str">
            <v>E - Schd Compl Yr 0</v>
          </cell>
          <cell r="R3730" t="str">
            <v>ORAS NOCO ATCO</v>
          </cell>
          <cell r="S3730" t="str">
            <v>HFTD 2</v>
          </cell>
        </row>
        <row r="3731">
          <cell r="B3731" t="str">
            <v>120851490</v>
          </cell>
          <cell r="C3731" t="str">
            <v>032/145</v>
          </cell>
          <cell r="D3731" t="str">
            <v>EI MTCLF-MSS LNDNG #1 32/145 RPR HRDT</v>
          </cell>
          <cell r="E3731" t="str">
            <v>MOSSLNDG</v>
          </cell>
          <cell r="F3731" t="str">
            <v>ETL.5100</v>
          </cell>
          <cell r="G3731" t="str">
            <v>ETL.5100_032/145</v>
          </cell>
          <cell r="H3731">
            <v>44306</v>
          </cell>
          <cell r="I3731">
            <v>44306</v>
          </cell>
          <cell r="J3731">
            <v>44306</v>
          </cell>
          <cell r="L3731">
            <v>45056</v>
          </cell>
          <cell r="M3731">
            <v>44671</v>
          </cell>
          <cell r="O3731" t="str">
            <v>543</v>
          </cell>
          <cell r="P3731" t="str">
            <v>INSP</v>
          </cell>
          <cell r="Q3731" t="str">
            <v>E - Schd Compl Yr 0</v>
          </cell>
          <cell r="R3731" t="str">
            <v>OSNO ATCO</v>
          </cell>
          <cell r="S3731" t="str">
            <v>Non-HFTD</v>
          </cell>
        </row>
        <row r="3732">
          <cell r="B3732" t="str">
            <v>120851553</v>
          </cell>
          <cell r="C3732" t="str">
            <v>050/321</v>
          </cell>
          <cell r="D3732" t="str">
            <v>T0 EI RIPON-MANTECA 050/321 WASH INSS</v>
          </cell>
          <cell r="E3732" t="str">
            <v>VICTOR</v>
          </cell>
          <cell r="F3732" t="str">
            <v>ETL.1062</v>
          </cell>
          <cell r="G3732" t="str">
            <v>.INSL.NCER</v>
          </cell>
          <cell r="H3732">
            <v>44306</v>
          </cell>
          <cell r="I3732">
            <v>44285</v>
          </cell>
          <cell r="J3732">
            <v>44285</v>
          </cell>
          <cell r="L3732">
            <v>45049</v>
          </cell>
          <cell r="M3732">
            <v>44650</v>
          </cell>
          <cell r="O3732" t="str">
            <v>622</v>
          </cell>
          <cell r="P3732" t="str">
            <v>INSP</v>
          </cell>
          <cell r="Q3732" t="str">
            <v>E - Schd Compl Yr 0</v>
          </cell>
          <cell r="R3732" t="str">
            <v>NOPR ATCO</v>
          </cell>
          <cell r="S3732" t="str">
            <v>Remove</v>
          </cell>
        </row>
        <row r="3733">
          <cell r="B3733" t="str">
            <v>120851554</v>
          </cell>
          <cell r="C3733" t="str">
            <v>049/315</v>
          </cell>
          <cell r="D3733" t="str">
            <v>T0 EI RIPON-MANTECA 049/315 WASH INSS</v>
          </cell>
          <cell r="E3733" t="str">
            <v>VICTOR</v>
          </cell>
          <cell r="F3733" t="str">
            <v>ETL.1062</v>
          </cell>
          <cell r="G3733" t="str">
            <v>.INSL.NCER</v>
          </cell>
          <cell r="H3733">
            <v>44306</v>
          </cell>
          <cell r="I3733">
            <v>44285</v>
          </cell>
          <cell r="J3733">
            <v>44285</v>
          </cell>
          <cell r="L3733">
            <v>45049</v>
          </cell>
          <cell r="M3733">
            <v>44650</v>
          </cell>
          <cell r="O3733" t="str">
            <v>622</v>
          </cell>
          <cell r="P3733" t="str">
            <v>INSP</v>
          </cell>
          <cell r="Q3733" t="str">
            <v>E - Schd Compl Yr 0</v>
          </cell>
          <cell r="R3733" t="str">
            <v>NOPR ATCO</v>
          </cell>
          <cell r="S3733" t="str">
            <v>Remove</v>
          </cell>
        </row>
        <row r="3734">
          <cell r="B3734" t="str">
            <v>120851555</v>
          </cell>
          <cell r="C3734" t="str">
            <v>050/316</v>
          </cell>
          <cell r="D3734" t="str">
            <v>T0 EI RIPON-MANTECA 050/316 WASH INSS</v>
          </cell>
          <cell r="E3734" t="str">
            <v>VICTOR</v>
          </cell>
          <cell r="F3734" t="str">
            <v>ETL.1062</v>
          </cell>
          <cell r="G3734" t="str">
            <v>.INSL.NCER</v>
          </cell>
          <cell r="H3734">
            <v>44306</v>
          </cell>
          <cell r="I3734">
            <v>44285</v>
          </cell>
          <cell r="J3734">
            <v>44285</v>
          </cell>
          <cell r="L3734">
            <v>45049</v>
          </cell>
          <cell r="M3734">
            <v>44650</v>
          </cell>
          <cell r="O3734" t="str">
            <v>622</v>
          </cell>
          <cell r="P3734" t="str">
            <v>INSP</v>
          </cell>
          <cell r="Q3734" t="str">
            <v>E - Schd Compl Yr 0</v>
          </cell>
          <cell r="R3734" t="str">
            <v>NOPR ATCO</v>
          </cell>
          <cell r="S3734" t="str">
            <v>Remove</v>
          </cell>
        </row>
        <row r="3735">
          <cell r="B3735" t="str">
            <v>120851556</v>
          </cell>
          <cell r="C3735" t="str">
            <v>011/095</v>
          </cell>
          <cell r="D3735" t="str">
            <v>T2 DI PARADISE-TABLE MTN 11/95 RPL HRDT</v>
          </cell>
          <cell r="E3735" t="str">
            <v>TABLEMTN</v>
          </cell>
          <cell r="F3735" t="str">
            <v>ETL.4316</v>
          </cell>
          <cell r="G3735" t="str">
            <v>.TOWR</v>
          </cell>
          <cell r="H3735">
            <v>44306</v>
          </cell>
          <cell r="I3735">
            <v>44299</v>
          </cell>
          <cell r="J3735">
            <v>44335</v>
          </cell>
          <cell r="K3735">
            <v>44340</v>
          </cell>
          <cell r="M3735">
            <v>44664</v>
          </cell>
          <cell r="N3735">
            <v>44664</v>
          </cell>
          <cell r="O3735" t="str">
            <v>543</v>
          </cell>
          <cell r="P3735" t="str">
            <v>OTHR</v>
          </cell>
          <cell r="Q3735" t="str">
            <v>E - Schd Compl Yr 0</v>
          </cell>
          <cell r="R3735" t="str">
            <v>ORAS NOCO ATCO</v>
          </cell>
          <cell r="S3735" t="str">
            <v>HFTD 2</v>
          </cell>
        </row>
        <row r="3736">
          <cell r="B3736" t="str">
            <v>120851567</v>
          </cell>
          <cell r="C3736" t="str">
            <v>003/056</v>
          </cell>
          <cell r="D3736" t="str">
            <v>EI IGNCIO-SN RFL #3 3/56 RPR ANCW</v>
          </cell>
          <cell r="E3736" t="str">
            <v>LAKEVLLE</v>
          </cell>
          <cell r="F3736" t="str">
            <v>ETL.1860</v>
          </cell>
          <cell r="G3736" t="str">
            <v>ETL.1860_003/056</v>
          </cell>
          <cell r="H3736">
            <v>44306</v>
          </cell>
          <cell r="I3736">
            <v>44306</v>
          </cell>
          <cell r="J3736">
            <v>44306</v>
          </cell>
          <cell r="M3736">
            <v>44671</v>
          </cell>
          <cell r="O3736" t="str">
            <v>564</v>
          </cell>
          <cell r="P3736" t="str">
            <v>INSP</v>
          </cell>
          <cell r="Q3736" t="str">
            <v>E - Schd Compl Yr 0</v>
          </cell>
          <cell r="R3736" t="str">
            <v>OSNO ATCO</v>
          </cell>
          <cell r="S3736" t="str">
            <v>Non-HFTD</v>
          </cell>
        </row>
        <row r="3737">
          <cell r="B3737" t="str">
            <v>120851572</v>
          </cell>
          <cell r="C3737" t="str">
            <v>023/161</v>
          </cell>
          <cell r="D3737" t="str">
            <v>T0 EI IGNCO-MR ISLND #2 23/161 RPL INSS</v>
          </cell>
          <cell r="E3737" t="str">
            <v>LAKEVLLE</v>
          </cell>
          <cell r="F3737" t="str">
            <v>ETL.1840</v>
          </cell>
          <cell r="G3737" t="str">
            <v>.INSL.NCER</v>
          </cell>
          <cell r="H3737">
            <v>44306</v>
          </cell>
          <cell r="I3737">
            <v>44306</v>
          </cell>
          <cell r="J3737">
            <v>44585</v>
          </cell>
          <cell r="K3737">
            <v>44609</v>
          </cell>
          <cell r="M3737">
            <v>44671</v>
          </cell>
          <cell r="N3737">
            <v>44816</v>
          </cell>
          <cell r="O3737" t="str">
            <v>532</v>
          </cell>
          <cell r="P3737" t="str">
            <v>INSP</v>
          </cell>
          <cell r="Q3737" t="str">
            <v>E - Schd Compl Yr 0</v>
          </cell>
          <cell r="R3737" t="str">
            <v>ORAS NOCO ATCO</v>
          </cell>
          <cell r="S3737" t="str">
            <v>Remove</v>
          </cell>
        </row>
        <row r="3738">
          <cell r="B3738" t="str">
            <v>120851579</v>
          </cell>
          <cell r="C3738" t="str">
            <v>018/591</v>
          </cell>
          <cell r="D3738" t="str">
            <v>T2 EI SPLDNG-SMMT 18/591 RPR GYWW</v>
          </cell>
          <cell r="E3738" t="str">
            <v>SACTO</v>
          </cell>
          <cell r="F3738" t="str">
            <v>ETL.8060</v>
          </cell>
          <cell r="G3738" t="str">
            <v>.POLE.WOOD</v>
          </cell>
          <cell r="H3738">
            <v>44306</v>
          </cell>
          <cell r="I3738">
            <v>44306</v>
          </cell>
          <cell r="J3738">
            <v>44433</v>
          </cell>
          <cell r="K3738">
            <v>44453</v>
          </cell>
          <cell r="M3738">
            <v>44671</v>
          </cell>
          <cell r="N3738">
            <v>44671</v>
          </cell>
          <cell r="O3738" t="str">
            <v>630</v>
          </cell>
          <cell r="P3738" t="str">
            <v>INSP</v>
          </cell>
          <cell r="Q3738" t="str">
            <v>E - Schd Compl Yr 0</v>
          </cell>
          <cell r="R3738" t="str">
            <v>ORAS NOCO ATCO</v>
          </cell>
          <cell r="S3738" t="str">
            <v>HFTD 2</v>
          </cell>
        </row>
        <row r="3739">
          <cell r="B3739" t="str">
            <v>120851591</v>
          </cell>
          <cell r="C3739" t="str">
            <v>051/325</v>
          </cell>
          <cell r="D3739" t="str">
            <v>T0 EI RIPON-MANTECA 051/325 WASH INSS</v>
          </cell>
          <cell r="E3739" t="str">
            <v>VICTOR</v>
          </cell>
          <cell r="F3739" t="str">
            <v>ETL.1062</v>
          </cell>
          <cell r="G3739" t="str">
            <v>.INSL.NCER</v>
          </cell>
          <cell r="H3739">
            <v>44306</v>
          </cell>
          <cell r="I3739">
            <v>44285</v>
          </cell>
          <cell r="J3739">
            <v>44285</v>
          </cell>
          <cell r="L3739">
            <v>45049</v>
          </cell>
          <cell r="M3739">
            <v>44650</v>
          </cell>
          <cell r="O3739" t="str">
            <v>622</v>
          </cell>
          <cell r="P3739" t="str">
            <v>INSP</v>
          </cell>
          <cell r="Q3739" t="str">
            <v>E - Schd Compl Yr 0</v>
          </cell>
          <cell r="R3739" t="str">
            <v>NOPR ATCO</v>
          </cell>
          <cell r="S3739" t="str">
            <v>Remove</v>
          </cell>
        </row>
        <row r="3740">
          <cell r="B3740" t="str">
            <v>120851604</v>
          </cell>
          <cell r="C3740" t="str">
            <v>007/082</v>
          </cell>
          <cell r="D3740" t="str">
            <v>T2 EI DRUM-SUMMIT #1 007/082L RPL POLE</v>
          </cell>
          <cell r="E3740" t="str">
            <v>SACTO</v>
          </cell>
          <cell r="F3740" t="str">
            <v>ETL.1440</v>
          </cell>
          <cell r="G3740" t="str">
            <v>.POLE.WDPS</v>
          </cell>
          <cell r="H3740">
            <v>44306</v>
          </cell>
          <cell r="I3740">
            <v>44306</v>
          </cell>
          <cell r="J3740">
            <v>44306</v>
          </cell>
          <cell r="L3740">
            <v>45062</v>
          </cell>
          <cell r="M3740">
            <v>44671</v>
          </cell>
          <cell r="N3740">
            <v>44465</v>
          </cell>
          <cell r="O3740" t="str">
            <v>372</v>
          </cell>
          <cell r="P3740" t="str">
            <v>INSP</v>
          </cell>
          <cell r="Q3740" t="str">
            <v>E - Schd Compl Yr 0</v>
          </cell>
          <cell r="R3740" t="str">
            <v>NOPR ORAS OSTS</v>
          </cell>
          <cell r="S3740" t="str">
            <v>HFTD 2</v>
          </cell>
        </row>
        <row r="3741">
          <cell r="B3741" t="str">
            <v>120851665</v>
          </cell>
          <cell r="C3741" t="str">
            <v>003/029</v>
          </cell>
          <cell r="D3741" t="str">
            <v>T2 EI WISHN-CPPERMINE 003/029 UNBURY</v>
          </cell>
          <cell r="E3741" t="str">
            <v>FRESNO</v>
          </cell>
          <cell r="F3741" t="str">
            <v>ETL.9330</v>
          </cell>
          <cell r="G3741" t="str">
            <v>.TOWR</v>
          </cell>
          <cell r="H3741">
            <v>44306</v>
          </cell>
          <cell r="I3741">
            <v>44306</v>
          </cell>
          <cell r="J3741">
            <v>44377</v>
          </cell>
          <cell r="K3741">
            <v>44403</v>
          </cell>
          <cell r="M3741">
            <v>44671</v>
          </cell>
          <cell r="N3741">
            <v>44671</v>
          </cell>
          <cell r="O3741" t="str">
            <v>543</v>
          </cell>
          <cell r="P3741" t="str">
            <v>INSP</v>
          </cell>
          <cell r="Q3741" t="str">
            <v>E - Schd Compl Yr 0</v>
          </cell>
          <cell r="R3741" t="str">
            <v>ORAS NOCO ATCO</v>
          </cell>
          <cell r="S3741" t="str">
            <v>HFTD 2</v>
          </cell>
        </row>
        <row r="3742">
          <cell r="B3742" t="str">
            <v>120851714</v>
          </cell>
          <cell r="C3742" t="str">
            <v>004/086</v>
          </cell>
          <cell r="D3742" t="str">
            <v>WEEDPATCH-WELLFIELD 4/86 STUB POLE CMPLT</v>
          </cell>
          <cell r="E3742" t="str">
            <v>MIDWAY</v>
          </cell>
          <cell r="F3742" t="str">
            <v>ETL.9280</v>
          </cell>
          <cell r="G3742" t="str">
            <v>ETL.9280_004/086</v>
          </cell>
          <cell r="H3742">
            <v>44306</v>
          </cell>
          <cell r="I3742">
            <v>44296</v>
          </cell>
          <cell r="J3742">
            <v>44296</v>
          </cell>
          <cell r="M3742">
            <v>44661</v>
          </cell>
          <cell r="N3742">
            <v>44659</v>
          </cell>
          <cell r="O3742" t="str">
            <v>586</v>
          </cell>
          <cell r="P3742" t="str">
            <v>OTHR</v>
          </cell>
          <cell r="Q3742" t="str">
            <v>E - Schd Compl Yr 0</v>
          </cell>
          <cell r="R3742" t="str">
            <v>NOPR ORAS ATCO</v>
          </cell>
          <cell r="S3742" t="str">
            <v>Non-HFTD</v>
          </cell>
        </row>
        <row r="3743">
          <cell r="B3743" t="str">
            <v>120851716</v>
          </cell>
          <cell r="C3743" t="str">
            <v>003/072</v>
          </cell>
          <cell r="D3743" t="str">
            <v>WEEDPATCH-WELLFIELD 3/72 STUB POLE</v>
          </cell>
          <cell r="E3743" t="str">
            <v>MIDWAY</v>
          </cell>
          <cell r="F3743" t="str">
            <v>ETL.9280</v>
          </cell>
          <cell r="G3743" t="str">
            <v>ETL.9280_003/072</v>
          </cell>
          <cell r="H3743">
            <v>44306</v>
          </cell>
          <cell r="I3743">
            <v>44296</v>
          </cell>
          <cell r="J3743">
            <v>44322</v>
          </cell>
          <cell r="K3743">
            <v>44355</v>
          </cell>
          <cell r="M3743">
            <v>44661</v>
          </cell>
          <cell r="O3743" t="str">
            <v>586</v>
          </cell>
          <cell r="P3743" t="str">
            <v>OTHR</v>
          </cell>
          <cell r="Q3743" t="str">
            <v>E - Schd Compl Yr 0</v>
          </cell>
          <cell r="R3743" t="str">
            <v>NOCO ATCO</v>
          </cell>
          <cell r="S3743" t="str">
            <v>Non-HFTD</v>
          </cell>
        </row>
        <row r="3744">
          <cell r="B3744" t="str">
            <v>120851728</v>
          </cell>
          <cell r="C3744" t="str">
            <v>014/272</v>
          </cell>
          <cell r="D3744" t="str">
            <v>EI CHRISTIE-WILLOW PASS 14/272 RPR GYWW</v>
          </cell>
          <cell r="E3744" t="str">
            <v>CONCORD</v>
          </cell>
          <cell r="F3744" t="str">
            <v>ETL.6370</v>
          </cell>
          <cell r="G3744" t="str">
            <v>ETL.6370_014/272</v>
          </cell>
          <cell r="H3744">
            <v>44306</v>
          </cell>
          <cell r="I3744">
            <v>44306</v>
          </cell>
          <cell r="J3744">
            <v>44306</v>
          </cell>
          <cell r="M3744">
            <v>44671</v>
          </cell>
          <cell r="O3744" t="str">
            <v>630</v>
          </cell>
          <cell r="P3744" t="str">
            <v>INSP</v>
          </cell>
          <cell r="Q3744" t="str">
            <v>E - Schd Compl Yr 0</v>
          </cell>
          <cell r="R3744" t="str">
            <v>OSNO ATCO</v>
          </cell>
          <cell r="S3744" t="str">
            <v>Non-HFTD</v>
          </cell>
        </row>
        <row r="3745">
          <cell r="B3745" t="str">
            <v>120851736</v>
          </cell>
          <cell r="C3745" t="str">
            <v>007/082</v>
          </cell>
          <cell r="D3745" t="str">
            <v>T2 EI DRUM-SUMMIT #1 7/082R RPL POLE</v>
          </cell>
          <cell r="E3745" t="str">
            <v>SACTO</v>
          </cell>
          <cell r="F3745" t="str">
            <v>ETL.1440</v>
          </cell>
          <cell r="G3745" t="str">
            <v>.POLE.WDPS</v>
          </cell>
          <cell r="H3745">
            <v>44306</v>
          </cell>
          <cell r="I3745">
            <v>44306</v>
          </cell>
          <cell r="J3745">
            <v>44306</v>
          </cell>
          <cell r="L3745">
            <v>45062</v>
          </cell>
          <cell r="M3745">
            <v>44671</v>
          </cell>
          <cell r="N3745">
            <v>44465</v>
          </cell>
          <cell r="O3745" t="str">
            <v>372</v>
          </cell>
          <cell r="P3745" t="str">
            <v>INSP</v>
          </cell>
          <cell r="Q3745" t="str">
            <v>E - Schd Compl Yr 0</v>
          </cell>
          <cell r="R3745" t="str">
            <v>NOPR ORAS OSTS</v>
          </cell>
          <cell r="S3745" t="str">
            <v>HFTD 2</v>
          </cell>
        </row>
        <row r="3746">
          <cell r="B3746" t="str">
            <v>120851748</v>
          </cell>
          <cell r="C3746" t="str">
            <v>035/239A</v>
          </cell>
          <cell r="D3746" t="str">
            <v>T2 EI TRINITY-COTTONWD 35/239A RPR GYWW</v>
          </cell>
          <cell r="E3746" t="str">
            <v>TABLEMTN</v>
          </cell>
          <cell r="F3746" t="str">
            <v>ETL.4040</v>
          </cell>
          <cell r="G3746" t="str">
            <v>.POLE.NWOD</v>
          </cell>
          <cell r="H3746">
            <v>44306</v>
          </cell>
          <cell r="I3746">
            <v>44306</v>
          </cell>
          <cell r="J3746">
            <v>44439</v>
          </cell>
          <cell r="K3746">
            <v>44454</v>
          </cell>
          <cell r="M3746">
            <v>44671</v>
          </cell>
          <cell r="N3746">
            <v>44671</v>
          </cell>
          <cell r="O3746" t="str">
            <v>630</v>
          </cell>
          <cell r="P3746" t="str">
            <v>INSP</v>
          </cell>
          <cell r="Q3746" t="str">
            <v>E - Schd Compl Yr 0</v>
          </cell>
          <cell r="R3746" t="str">
            <v>ORAS NOCO ATCO</v>
          </cell>
          <cell r="S3746" t="str">
            <v>HFTD 2</v>
          </cell>
        </row>
        <row r="3747">
          <cell r="B3747" t="str">
            <v>120851788</v>
          </cell>
          <cell r="C3747" t="str">
            <v>006/030</v>
          </cell>
          <cell r="D3747" t="str">
            <v>EI MOSS LANDING-METCALF 6/30 RMV VEG</v>
          </cell>
          <cell r="E3747" t="str">
            <v>MOSSLNDG</v>
          </cell>
          <cell r="F3747" t="str">
            <v>ETL.6050</v>
          </cell>
          <cell r="G3747" t="str">
            <v>ETL.6050_006/030</v>
          </cell>
          <cell r="H3747">
            <v>44306</v>
          </cell>
          <cell r="I3747">
            <v>44306</v>
          </cell>
          <cell r="J3747">
            <v>44592</v>
          </cell>
          <cell r="K3747">
            <v>44638</v>
          </cell>
          <cell r="M3747">
            <v>44671</v>
          </cell>
          <cell r="O3747" t="str">
            <v>564</v>
          </cell>
          <cell r="P3747" t="str">
            <v>INSP</v>
          </cell>
          <cell r="Q3747" t="str">
            <v>E - Schd Compl Yr 0</v>
          </cell>
          <cell r="R3747" t="str">
            <v>NOCO ATCO</v>
          </cell>
          <cell r="S3747" t="str">
            <v>Non-HFTD</v>
          </cell>
        </row>
        <row r="3748">
          <cell r="B3748" t="str">
            <v>120851794</v>
          </cell>
          <cell r="C3748" t="str">
            <v>003/055</v>
          </cell>
          <cell r="D3748" t="str">
            <v>EI IGNCIO-SN RFL #3 3/55 RMV VEG</v>
          </cell>
          <cell r="E3748" t="str">
            <v>LAKEVLLE</v>
          </cell>
          <cell r="F3748" t="str">
            <v>ETL.1860</v>
          </cell>
          <cell r="G3748" t="str">
            <v>ETL.1860_003/055</v>
          </cell>
          <cell r="H3748">
            <v>44306</v>
          </cell>
          <cell r="I3748">
            <v>44306</v>
          </cell>
          <cell r="J3748">
            <v>44306</v>
          </cell>
          <cell r="M3748">
            <v>44671</v>
          </cell>
          <cell r="O3748" t="str">
            <v>564</v>
          </cell>
          <cell r="P3748" t="str">
            <v>INSP</v>
          </cell>
          <cell r="Q3748" t="str">
            <v>E - Schd Compl Yr 0</v>
          </cell>
          <cell r="R3748" t="str">
            <v>OSNO ATCO</v>
          </cell>
          <cell r="S3748" t="str">
            <v>Non-HFTD</v>
          </cell>
        </row>
        <row r="3749">
          <cell r="B3749" t="str">
            <v>120851795</v>
          </cell>
          <cell r="C3749" t="str">
            <v>003/013</v>
          </cell>
          <cell r="D3749" t="str">
            <v>EI HUMBLDT BY-RIO DLL JCT 3/13 RPL STRW</v>
          </cell>
          <cell r="E3749" t="str">
            <v>EUREKA</v>
          </cell>
          <cell r="F3749" t="str">
            <v>ETL.7100</v>
          </cell>
          <cell r="G3749" t="str">
            <v>ETL.7100_003/013</v>
          </cell>
          <cell r="H3749">
            <v>44306</v>
          </cell>
          <cell r="I3749">
            <v>44306</v>
          </cell>
          <cell r="J3749">
            <v>44306</v>
          </cell>
          <cell r="M3749">
            <v>44671</v>
          </cell>
          <cell r="N3749">
            <v>44798</v>
          </cell>
          <cell r="O3749" t="str">
            <v>372</v>
          </cell>
          <cell r="P3749" t="str">
            <v>INSP</v>
          </cell>
          <cell r="Q3749" t="str">
            <v>E - Schd Compl Yr 0</v>
          </cell>
          <cell r="R3749" t="str">
            <v>NOPR ORAS ATCO</v>
          </cell>
          <cell r="S3749" t="str">
            <v>Non-HFTD</v>
          </cell>
        </row>
        <row r="3750">
          <cell r="B3750" t="str">
            <v>120851801</v>
          </cell>
          <cell r="C3750" t="str">
            <v>035/239B</v>
          </cell>
          <cell r="D3750" t="str">
            <v>T2 EI TRINITY-COTTONWD 35/239B RPR GYWW</v>
          </cell>
          <cell r="E3750" t="str">
            <v>TABLEMTN</v>
          </cell>
          <cell r="F3750" t="str">
            <v>ETL.4040</v>
          </cell>
          <cell r="G3750" t="str">
            <v>.POLE.NWOD</v>
          </cell>
          <cell r="H3750">
            <v>44306</v>
          </cell>
          <cell r="I3750">
            <v>44306</v>
          </cell>
          <cell r="J3750">
            <v>44437</v>
          </cell>
          <cell r="K3750">
            <v>44453</v>
          </cell>
          <cell r="M3750">
            <v>44671</v>
          </cell>
          <cell r="N3750">
            <v>44671</v>
          </cell>
          <cell r="O3750" t="str">
            <v>630</v>
          </cell>
          <cell r="P3750" t="str">
            <v>INSP</v>
          </cell>
          <cell r="Q3750" t="str">
            <v>E - Schd Compl Yr 0</v>
          </cell>
          <cell r="R3750" t="str">
            <v>ORAS NOCO ATCO</v>
          </cell>
          <cell r="S3750" t="str">
            <v>HFTD 2</v>
          </cell>
        </row>
        <row r="3751">
          <cell r="B3751" t="str">
            <v>120851847</v>
          </cell>
          <cell r="C3751" t="str">
            <v>007/083A</v>
          </cell>
          <cell r="D3751" t="str">
            <v>T2 EI DRUM-SUMMIT #1 7/083A RPR GYWW</v>
          </cell>
          <cell r="E3751" t="str">
            <v>SACTO</v>
          </cell>
          <cell r="F3751" t="str">
            <v>ETL.1440</v>
          </cell>
          <cell r="G3751" t="str">
            <v>.POLE.NWOD</v>
          </cell>
          <cell r="H3751">
            <v>44306</v>
          </cell>
          <cell r="I3751">
            <v>44306</v>
          </cell>
          <cell r="J3751">
            <v>44725</v>
          </cell>
          <cell r="K3751">
            <v>44728</v>
          </cell>
          <cell r="L3751">
            <v>45057</v>
          </cell>
          <cell r="M3751">
            <v>44671</v>
          </cell>
          <cell r="N3751">
            <v>44671</v>
          </cell>
          <cell r="O3751" t="str">
            <v>630</v>
          </cell>
          <cell r="P3751" t="str">
            <v>INSP</v>
          </cell>
          <cell r="Q3751" t="str">
            <v>E - Schd Compl Yr 0</v>
          </cell>
          <cell r="R3751" t="str">
            <v>ORAS NOCO ATCO</v>
          </cell>
          <cell r="S3751" t="str">
            <v>HFTD 2</v>
          </cell>
        </row>
        <row r="3752">
          <cell r="B3752" t="str">
            <v>120851891</v>
          </cell>
          <cell r="C3752" t="str">
            <v>144/1117</v>
          </cell>
          <cell r="D3752" t="str">
            <v>EI DELEVAN-VACA #2 144/1117 INS ACG</v>
          </cell>
          <cell r="E3752" t="str">
            <v>SACTO</v>
          </cell>
          <cell r="F3752" t="str">
            <v>ETL.4231</v>
          </cell>
          <cell r="G3752" t="str">
            <v>ETL.4231_144/1117</v>
          </cell>
          <cell r="H3752">
            <v>44306</v>
          </cell>
          <cell r="I3752">
            <v>44306</v>
          </cell>
          <cell r="J3752">
            <v>44306</v>
          </cell>
          <cell r="M3752">
            <v>44671</v>
          </cell>
          <cell r="N3752">
            <v>45030</v>
          </cell>
          <cell r="O3752" t="str">
            <v>988</v>
          </cell>
          <cell r="P3752" t="str">
            <v>INSP</v>
          </cell>
          <cell r="Q3752" t="str">
            <v>E - Schd Compl Yr 0</v>
          </cell>
          <cell r="R3752" t="str">
            <v>NOPR ORAS ATCO</v>
          </cell>
          <cell r="S3752" t="str">
            <v>Non-HFTD</v>
          </cell>
        </row>
        <row r="3753">
          <cell r="B3753" t="str">
            <v>120851964</v>
          </cell>
          <cell r="C3753" t="str">
            <v>007/083C</v>
          </cell>
          <cell r="D3753" t="str">
            <v>T2 EI DRUM-SUMMIT #1 007/083C RPR GYWW</v>
          </cell>
          <cell r="E3753" t="str">
            <v>SACTO</v>
          </cell>
          <cell r="F3753" t="str">
            <v>ETL.1440</v>
          </cell>
          <cell r="G3753" t="str">
            <v>.POLE.NWOD</v>
          </cell>
          <cell r="H3753">
            <v>44306</v>
          </cell>
          <cell r="I3753">
            <v>44306</v>
          </cell>
          <cell r="J3753">
            <v>44725</v>
          </cell>
          <cell r="K3753">
            <v>44728</v>
          </cell>
          <cell r="L3753">
            <v>45058</v>
          </cell>
          <cell r="M3753">
            <v>44671</v>
          </cell>
          <cell r="N3753">
            <v>44671</v>
          </cell>
          <cell r="O3753" t="str">
            <v>630</v>
          </cell>
          <cell r="P3753" t="str">
            <v>INSP</v>
          </cell>
          <cell r="Q3753" t="str">
            <v>E - Schd Compl Yr 0</v>
          </cell>
          <cell r="R3753" t="str">
            <v>ORAS NOCO ATCO</v>
          </cell>
          <cell r="S3753" t="str">
            <v>HFTD 2</v>
          </cell>
        </row>
        <row r="3754">
          <cell r="B3754" t="str">
            <v>120851978</v>
          </cell>
          <cell r="C3754" t="str">
            <v>:016/001</v>
          </cell>
          <cell r="D3754" t="str">
            <v>DI BLLT-RBK-MLS SWST :016/001 RPL HRDD</v>
          </cell>
          <cell r="E3754" t="str">
            <v>VICTOR</v>
          </cell>
          <cell r="F3754" t="str">
            <v>ETL.1070</v>
          </cell>
          <cell r="G3754" t="str">
            <v>ETL.1070_:016/001</v>
          </cell>
          <cell r="H3754">
            <v>44306</v>
          </cell>
          <cell r="I3754">
            <v>44306</v>
          </cell>
          <cell r="J3754">
            <v>44306</v>
          </cell>
          <cell r="M3754">
            <v>44671</v>
          </cell>
          <cell r="O3754" t="str">
            <v>630</v>
          </cell>
          <cell r="P3754" t="str">
            <v>OTHR</v>
          </cell>
          <cell r="Q3754" t="str">
            <v>E - Schd Compl Yr 0</v>
          </cell>
          <cell r="R3754" t="str">
            <v>OSNO ATCO</v>
          </cell>
          <cell r="S3754" t="str">
            <v>Non-HFTD</v>
          </cell>
        </row>
        <row r="3755">
          <cell r="B3755" t="str">
            <v>120852015</v>
          </cell>
          <cell r="C3755" t="str">
            <v>005/064</v>
          </cell>
          <cell r="D3755" t="str">
            <v>WHLR RDG-SN BRNRD 5/64 RPL STRW</v>
          </cell>
          <cell r="E3755" t="str">
            <v>MIDWAY</v>
          </cell>
          <cell r="F3755" t="str">
            <v>ETL.9300</v>
          </cell>
          <cell r="G3755" t="str">
            <v>ETL.9300_005/064</v>
          </cell>
          <cell r="H3755">
            <v>44306</v>
          </cell>
          <cell r="I3755">
            <v>44296</v>
          </cell>
          <cell r="J3755">
            <v>44320</v>
          </cell>
          <cell r="K3755">
            <v>44355</v>
          </cell>
          <cell r="M3755">
            <v>44661</v>
          </cell>
          <cell r="N3755">
            <v>44659</v>
          </cell>
          <cell r="O3755" t="str">
            <v>372</v>
          </cell>
          <cell r="P3755" t="str">
            <v>OTHR</v>
          </cell>
          <cell r="Q3755" t="str">
            <v>E - Schd Compl Yr 0</v>
          </cell>
          <cell r="R3755" t="str">
            <v>ORAS NOCO ATCO</v>
          </cell>
          <cell r="S3755" t="str">
            <v>Non-HFTD</v>
          </cell>
        </row>
        <row r="3756">
          <cell r="B3756" t="str">
            <v>120852049</v>
          </cell>
          <cell r="C3756" t="str">
            <v>002/054</v>
          </cell>
          <cell r="D3756" t="str">
            <v>EI IGNCIO-LS GLLINS 2/54 RPL STRW</v>
          </cell>
          <cell r="E3756" t="str">
            <v>LAKEVLLE</v>
          </cell>
          <cell r="F3756" t="str">
            <v>ETL.1860</v>
          </cell>
          <cell r="G3756" t="str">
            <v>ETL.1860_002/054</v>
          </cell>
          <cell r="H3756">
            <v>44306</v>
          </cell>
          <cell r="I3756">
            <v>44306</v>
          </cell>
          <cell r="J3756">
            <v>44306</v>
          </cell>
          <cell r="L3756">
            <v>45083</v>
          </cell>
          <cell r="M3756">
            <v>44671</v>
          </cell>
          <cell r="N3756">
            <v>44805</v>
          </cell>
          <cell r="O3756" t="str">
            <v>372</v>
          </cell>
          <cell r="P3756" t="str">
            <v>INSP</v>
          </cell>
          <cell r="Q3756" t="str">
            <v>E - Schd Compl Yr 0</v>
          </cell>
          <cell r="R3756" t="str">
            <v>NOPR ORAS ATCO</v>
          </cell>
          <cell r="S3756" t="str">
            <v>Non-HFTD</v>
          </cell>
        </row>
        <row r="3757">
          <cell r="B3757" t="str">
            <v>120852096</v>
          </cell>
          <cell r="C3757" t="str">
            <v>007/245</v>
          </cell>
          <cell r="D3757" t="str">
            <v>EI SPAULDING-SUMMIT 7/245 RPR STRW</v>
          </cell>
          <cell r="E3757" t="str">
            <v>SACTO</v>
          </cell>
          <cell r="F3757" t="str">
            <v>ETL.8060</v>
          </cell>
          <cell r="G3757" t="str">
            <v>ETL.8060_007/245</v>
          </cell>
          <cell r="H3757">
            <v>44306</v>
          </cell>
          <cell r="I3757">
            <v>44306</v>
          </cell>
          <cell r="J3757">
            <v>44306</v>
          </cell>
          <cell r="L3757">
            <v>45024</v>
          </cell>
          <cell r="M3757">
            <v>44671</v>
          </cell>
          <cell r="N3757">
            <v>44671</v>
          </cell>
          <cell r="O3757" t="str">
            <v>630</v>
          </cell>
          <cell r="P3757" t="str">
            <v>INSP</v>
          </cell>
          <cell r="Q3757" t="str">
            <v>E - Schd Compl Yr 0</v>
          </cell>
          <cell r="R3757" t="str">
            <v>NOPR ORAS ATCO</v>
          </cell>
          <cell r="S3757" t="str">
            <v>Non-HFTD</v>
          </cell>
        </row>
        <row r="3758">
          <cell r="B3758" t="str">
            <v>120852332</v>
          </cell>
          <cell r="C3758" t="str">
            <v>011/209</v>
          </cell>
          <cell r="D3758" t="str">
            <v>EI FULTON-MOLINO-COTATI 011/209 RMV VEG</v>
          </cell>
          <cell r="E3758" t="str">
            <v>LAKEVLLE</v>
          </cell>
          <cell r="F3758" t="str">
            <v>ETL.6910</v>
          </cell>
          <cell r="G3758" t="str">
            <v>ETL.6910_011/209</v>
          </cell>
          <cell r="H3758">
            <v>44306</v>
          </cell>
          <cell r="I3758">
            <v>44306</v>
          </cell>
          <cell r="J3758">
            <v>44306</v>
          </cell>
          <cell r="M3758">
            <v>44671</v>
          </cell>
          <cell r="O3758" t="str">
            <v>564</v>
          </cell>
          <cell r="P3758" t="str">
            <v>OTHR</v>
          </cell>
          <cell r="Q3758" t="str">
            <v>E - Schd Compl Yr 0</v>
          </cell>
          <cell r="R3758" t="str">
            <v>OSNO ATCO</v>
          </cell>
          <cell r="S3758" t="str">
            <v>Non-HFTD</v>
          </cell>
        </row>
        <row r="3759">
          <cell r="B3759" t="str">
            <v>120852334</v>
          </cell>
          <cell r="C3759" t="str">
            <v>048/307</v>
          </cell>
          <cell r="D3759" t="str">
            <v>EI RVRBNK JCT SW ST-RPN 48/307 RPL INSLS</v>
          </cell>
          <cell r="E3759" t="str">
            <v>VICTOR</v>
          </cell>
          <cell r="F3759" t="str">
            <v>ETL.3841</v>
          </cell>
          <cell r="G3759" t="str">
            <v>ETL.3841_048/307</v>
          </cell>
          <cell r="H3759">
            <v>44306</v>
          </cell>
          <cell r="I3759">
            <v>44286</v>
          </cell>
          <cell r="J3759">
            <v>44286</v>
          </cell>
          <cell r="M3759">
            <v>44651</v>
          </cell>
          <cell r="N3759">
            <v>44455</v>
          </cell>
          <cell r="O3759" t="str">
            <v>532</v>
          </cell>
          <cell r="P3759" t="str">
            <v>INSP</v>
          </cell>
          <cell r="Q3759" t="str">
            <v>E - Schd Compl Yr 0</v>
          </cell>
          <cell r="R3759" t="str">
            <v>NOPR ORAS ATCO</v>
          </cell>
          <cell r="S3759" t="e">
            <v>#N/A</v>
          </cell>
        </row>
        <row r="3760">
          <cell r="B3760" t="str">
            <v>120852338</v>
          </cell>
          <cell r="C3760" t="str">
            <v>040/275</v>
          </cell>
          <cell r="D3760" t="str">
            <v>DI BRIGHTON-BELLOTA 040/275 RPR FOND</v>
          </cell>
          <cell r="E3760" t="str">
            <v>VICTOR</v>
          </cell>
          <cell r="F3760" t="str">
            <v>ETL.4420</v>
          </cell>
          <cell r="G3760" t="str">
            <v>ETL.4420_040/275</v>
          </cell>
          <cell r="H3760">
            <v>44306</v>
          </cell>
          <cell r="I3760">
            <v>44298</v>
          </cell>
          <cell r="J3760">
            <v>44298</v>
          </cell>
          <cell r="L3760">
            <v>44986</v>
          </cell>
          <cell r="M3760">
            <v>44663</v>
          </cell>
          <cell r="O3760" t="str">
            <v>543</v>
          </cell>
          <cell r="P3760" t="str">
            <v>OTHR</v>
          </cell>
          <cell r="Q3760" t="str">
            <v>E - Schd Compl Yr 0</v>
          </cell>
          <cell r="R3760" t="str">
            <v>OSNO ATCO</v>
          </cell>
          <cell r="S3760" t="str">
            <v>Non-HFTD</v>
          </cell>
        </row>
        <row r="3761">
          <cell r="B3761" t="str">
            <v>120852414</v>
          </cell>
          <cell r="C3761" t="str">
            <v>145/1119</v>
          </cell>
          <cell r="D3761" t="str">
            <v>EI DELEVAN-VACA #2 145/1119 RPR FOND</v>
          </cell>
          <cell r="E3761" t="str">
            <v>SACTO</v>
          </cell>
          <cell r="F3761" t="str">
            <v>ETL.4231</v>
          </cell>
          <cell r="G3761" t="str">
            <v>ETL.4231_145/1119</v>
          </cell>
          <cell r="H3761">
            <v>44306</v>
          </cell>
          <cell r="I3761">
            <v>44306</v>
          </cell>
          <cell r="J3761">
            <v>44306</v>
          </cell>
          <cell r="L3761">
            <v>44992</v>
          </cell>
          <cell r="M3761">
            <v>44671</v>
          </cell>
          <cell r="O3761" t="str">
            <v>543</v>
          </cell>
          <cell r="P3761" t="str">
            <v>INSP</v>
          </cell>
          <cell r="Q3761" t="str">
            <v>E - Schd Compl Yr 0</v>
          </cell>
          <cell r="R3761" t="str">
            <v>OSNO ATCO</v>
          </cell>
          <cell r="S3761" t="str">
            <v>Non-HFTD</v>
          </cell>
        </row>
        <row r="3762">
          <cell r="B3762" t="str">
            <v>120852415</v>
          </cell>
          <cell r="C3762" t="str">
            <v>145/1119</v>
          </cell>
          <cell r="D3762" t="str">
            <v>EI DELEVAN-VACA #2 189/1411 INS ACG</v>
          </cell>
          <cell r="E3762" t="str">
            <v>SACTO</v>
          </cell>
          <cell r="F3762" t="str">
            <v>ETL.4231</v>
          </cell>
          <cell r="G3762" t="str">
            <v>ETL.4231_145/1119</v>
          </cell>
          <cell r="H3762">
            <v>44306</v>
          </cell>
          <cell r="I3762">
            <v>44306</v>
          </cell>
          <cell r="J3762">
            <v>44306</v>
          </cell>
          <cell r="M3762">
            <v>44671</v>
          </cell>
          <cell r="N3762">
            <v>44670</v>
          </cell>
          <cell r="O3762" t="str">
            <v>988</v>
          </cell>
          <cell r="P3762" t="str">
            <v>INSP</v>
          </cell>
          <cell r="Q3762" t="str">
            <v>E - Schd Compl Yr 0</v>
          </cell>
          <cell r="R3762" t="str">
            <v>NOPR ORAS ATCO</v>
          </cell>
          <cell r="S3762" t="str">
            <v>Non-HFTD</v>
          </cell>
        </row>
        <row r="3763">
          <cell r="B3763" t="str">
            <v>120852664</v>
          </cell>
          <cell r="C3763" t="str">
            <v>007/002</v>
          </cell>
          <cell r="D3763" t="str">
            <v>T2 EI SLNS-FRT ORD #2 7/2 RMV VEG</v>
          </cell>
          <cell r="E3763" t="str">
            <v>MOSSLNDG</v>
          </cell>
          <cell r="F3763" t="str">
            <v>ETL.8423</v>
          </cell>
          <cell r="G3763" t="str">
            <v>.POLE.NWOD</v>
          </cell>
          <cell r="H3763">
            <v>44306</v>
          </cell>
          <cell r="I3763">
            <v>44306</v>
          </cell>
          <cell r="J3763">
            <v>44579</v>
          </cell>
          <cell r="K3763">
            <v>44580</v>
          </cell>
          <cell r="M3763">
            <v>44671</v>
          </cell>
          <cell r="O3763" t="str">
            <v>564</v>
          </cell>
          <cell r="P3763" t="str">
            <v>INSP</v>
          </cell>
          <cell r="Q3763" t="str">
            <v>E - Schd Compl Yr 0</v>
          </cell>
          <cell r="R3763" t="str">
            <v>NOCO ATCO</v>
          </cell>
          <cell r="S3763" t="str">
            <v>HFTD 2</v>
          </cell>
        </row>
        <row r="3764">
          <cell r="B3764" t="str">
            <v>120852841</v>
          </cell>
          <cell r="C3764" t="str">
            <v>010/043</v>
          </cell>
          <cell r="D3764" t="str">
            <v>EI LOS BANOS-GATES #1 10/43 GRD WSH INSU</v>
          </cell>
          <cell r="E3764" t="str">
            <v>FRESNO</v>
          </cell>
          <cell r="F3764" t="str">
            <v>ETL.6000</v>
          </cell>
          <cell r="G3764" t="str">
            <v>ETL.6000_010/043</v>
          </cell>
          <cell r="H3764">
            <v>44306</v>
          </cell>
          <cell r="I3764">
            <v>44285</v>
          </cell>
          <cell r="J3764">
            <v>44285</v>
          </cell>
          <cell r="L3764">
            <v>45112</v>
          </cell>
          <cell r="M3764">
            <v>44650</v>
          </cell>
          <cell r="N3764">
            <v>44650</v>
          </cell>
          <cell r="O3764" t="str">
            <v>622</v>
          </cell>
          <cell r="P3764" t="str">
            <v>OTHR</v>
          </cell>
          <cell r="Q3764" t="str">
            <v>E - Schd Compl Yr 0</v>
          </cell>
          <cell r="R3764" t="str">
            <v>NOPR ORAS ATCO</v>
          </cell>
          <cell r="S3764" t="str">
            <v>Non-HFTD</v>
          </cell>
        </row>
        <row r="3765">
          <cell r="B3765" t="str">
            <v>120852913</v>
          </cell>
          <cell r="C3765" t="str">
            <v>004/003</v>
          </cell>
          <cell r="D3765" t="str">
            <v>EI HUMBOLDT BAY-RIO DLL JCT 4/3 RPL STRW</v>
          </cell>
          <cell r="E3765" t="str">
            <v>EUREKA</v>
          </cell>
          <cell r="F3765" t="str">
            <v>ETL.7100</v>
          </cell>
          <cell r="G3765" t="str">
            <v>ETL.7100_004/003</v>
          </cell>
          <cell r="H3765">
            <v>44306</v>
          </cell>
          <cell r="I3765">
            <v>44306</v>
          </cell>
          <cell r="J3765">
            <v>44306</v>
          </cell>
          <cell r="M3765">
            <v>44671</v>
          </cell>
          <cell r="N3765">
            <v>44798</v>
          </cell>
          <cell r="O3765" t="str">
            <v>372</v>
          </cell>
          <cell r="P3765" t="str">
            <v>INSP</v>
          </cell>
          <cell r="Q3765" t="str">
            <v>E - Schd Compl Yr 0</v>
          </cell>
          <cell r="R3765" t="str">
            <v>NOPR ORAS ATCO</v>
          </cell>
          <cell r="S3765" t="str">
            <v>Non-HFTD</v>
          </cell>
        </row>
        <row r="3766">
          <cell r="B3766" t="str">
            <v>120852988</v>
          </cell>
          <cell r="C3766" t="str">
            <v>111/007</v>
          </cell>
          <cell r="D3766" t="str">
            <v>T2 EI HUMBOLDT-TRINITY 111/007 RMV VEG</v>
          </cell>
          <cell r="E3766" t="str">
            <v>EUREKA</v>
          </cell>
          <cell r="F3766" t="str">
            <v>ETL.1820</v>
          </cell>
          <cell r="G3766" t="str">
            <v>.TOWR</v>
          </cell>
          <cell r="H3766">
            <v>44306</v>
          </cell>
          <cell r="I3766">
            <v>44306</v>
          </cell>
          <cell r="J3766">
            <v>44736</v>
          </cell>
          <cell r="K3766">
            <v>44736</v>
          </cell>
          <cell r="M3766">
            <v>44671</v>
          </cell>
          <cell r="O3766" t="str">
            <v>564</v>
          </cell>
          <cell r="P3766" t="str">
            <v>INSP</v>
          </cell>
          <cell r="Q3766" t="str">
            <v>E - Schd Compl Yr 0</v>
          </cell>
          <cell r="R3766" t="str">
            <v>NOCO ATCO</v>
          </cell>
          <cell r="S3766" t="str">
            <v>HFTD 2</v>
          </cell>
        </row>
        <row r="3767">
          <cell r="B3767" t="str">
            <v>120853042</v>
          </cell>
          <cell r="C3767" t="str">
            <v>001/009A</v>
          </cell>
          <cell r="D3767" t="str">
            <v>EI TCHRT TAP 1/9A RPR GWRW</v>
          </cell>
          <cell r="E3767" t="str">
            <v>VICTOR</v>
          </cell>
          <cell r="F3767" t="str">
            <v>ETL.1266</v>
          </cell>
          <cell r="G3767" t="str">
            <v>ETL.1266_001/009A</v>
          </cell>
          <cell r="H3767">
            <v>44306</v>
          </cell>
          <cell r="I3767">
            <v>44306</v>
          </cell>
          <cell r="J3767">
            <v>44306</v>
          </cell>
          <cell r="M3767">
            <v>44671</v>
          </cell>
          <cell r="O3767" t="str">
            <v>630</v>
          </cell>
          <cell r="P3767" t="str">
            <v>INSP</v>
          </cell>
          <cell r="Q3767" t="str">
            <v>E - Schd Compl Yr 0</v>
          </cell>
          <cell r="R3767" t="str">
            <v>OSNO ATCO</v>
          </cell>
          <cell r="S3767" t="str">
            <v>Non-HFTD</v>
          </cell>
        </row>
        <row r="3768">
          <cell r="B3768" t="str">
            <v>120853084</v>
          </cell>
          <cell r="C3768" t="str">
            <v>032/238</v>
          </cell>
          <cell r="D3768" t="str">
            <v>DI MSR FLT-GLD HL #1 32/238 RPLC INSS</v>
          </cell>
          <cell r="E3768" t="str">
            <v>SACTO</v>
          </cell>
          <cell r="F3768" t="str">
            <v>ETL.2660</v>
          </cell>
          <cell r="G3768" t="str">
            <v>ETL.2660_032/238</v>
          </cell>
          <cell r="H3768">
            <v>44306</v>
          </cell>
          <cell r="I3768">
            <v>44299</v>
          </cell>
          <cell r="J3768">
            <v>44658</v>
          </cell>
          <cell r="K3768">
            <v>44678</v>
          </cell>
          <cell r="M3768">
            <v>44664</v>
          </cell>
          <cell r="N3768">
            <v>44470</v>
          </cell>
          <cell r="O3768" t="str">
            <v>532</v>
          </cell>
          <cell r="P3768" t="str">
            <v>OTHR</v>
          </cell>
          <cell r="Q3768" t="str">
            <v>E - Schd Compl Yr 0</v>
          </cell>
          <cell r="R3768" t="str">
            <v>ORAS NOCO ATCO</v>
          </cell>
          <cell r="S3768" t="str">
            <v>Non-HFTD</v>
          </cell>
        </row>
        <row r="3769">
          <cell r="B3769" t="str">
            <v>120853085</v>
          </cell>
          <cell r="C3769" t="str">
            <v>032/238</v>
          </cell>
          <cell r="D3769" t="str">
            <v>DI MSR FLT-GLD HL #1 32/238 INS HRDT</v>
          </cell>
          <cell r="E3769" t="str">
            <v>SACTO</v>
          </cell>
          <cell r="F3769" t="str">
            <v>ETL.2660</v>
          </cell>
          <cell r="G3769" t="str">
            <v>ETL.2660_032/238</v>
          </cell>
          <cell r="H3769">
            <v>44306</v>
          </cell>
          <cell r="I3769">
            <v>44299</v>
          </cell>
          <cell r="J3769">
            <v>44299</v>
          </cell>
          <cell r="M3769">
            <v>44664</v>
          </cell>
          <cell r="O3769" t="str">
            <v>543</v>
          </cell>
          <cell r="P3769" t="str">
            <v>OTHR</v>
          </cell>
          <cell r="Q3769" t="str">
            <v>E - Schd Compl Yr 0</v>
          </cell>
          <cell r="R3769" t="str">
            <v>OSNO ATCO</v>
          </cell>
          <cell r="S3769" t="str">
            <v>Non-HFTD</v>
          </cell>
        </row>
        <row r="3770">
          <cell r="B3770" t="str">
            <v>120853086</v>
          </cell>
          <cell r="C3770" t="str">
            <v>019/088</v>
          </cell>
          <cell r="D3770" t="str">
            <v>T2 DI MS LNDNG-LS AGUILAS 19/88 RPL INSS</v>
          </cell>
          <cell r="E3770" t="str">
            <v>MOSSLNDG</v>
          </cell>
          <cell r="F3770" t="str">
            <v>ETL.5340</v>
          </cell>
          <cell r="G3770" t="str">
            <v>.INSL</v>
          </cell>
          <cell r="H3770">
            <v>44306</v>
          </cell>
          <cell r="I3770">
            <v>44299</v>
          </cell>
          <cell r="J3770">
            <v>44299</v>
          </cell>
          <cell r="L3770">
            <v>45052</v>
          </cell>
          <cell r="M3770">
            <v>44664</v>
          </cell>
          <cell r="N3770">
            <v>44652</v>
          </cell>
          <cell r="O3770" t="str">
            <v>532</v>
          </cell>
          <cell r="P3770" t="str">
            <v>OTHR</v>
          </cell>
          <cell r="Q3770" t="str">
            <v>E - Schd Compl Yr 0</v>
          </cell>
          <cell r="R3770" t="str">
            <v>NOPR ORAS ATCO</v>
          </cell>
          <cell r="S3770" t="str">
            <v>HFTD 2</v>
          </cell>
        </row>
        <row r="3771">
          <cell r="B3771" t="str">
            <v>120853089</v>
          </cell>
          <cell r="C3771" t="str">
            <v>019/088</v>
          </cell>
          <cell r="D3771" t="str">
            <v>T2 DI MSS LNDNG-LS AGLS 19/88 RPR FOND</v>
          </cell>
          <cell r="E3771" t="str">
            <v>MOSSLNDG</v>
          </cell>
          <cell r="F3771" t="str">
            <v>ETL.5330</v>
          </cell>
          <cell r="G3771" t="str">
            <v>.TOWR</v>
          </cell>
          <cell r="H3771">
            <v>44306</v>
          </cell>
          <cell r="I3771">
            <v>44299</v>
          </cell>
          <cell r="J3771">
            <v>44698</v>
          </cell>
          <cell r="K3771">
            <v>44747</v>
          </cell>
          <cell r="M3771">
            <v>44664</v>
          </cell>
          <cell r="N3771">
            <v>44664</v>
          </cell>
          <cell r="O3771" t="str">
            <v>543</v>
          </cell>
          <cell r="P3771" t="str">
            <v>OTHR</v>
          </cell>
          <cell r="Q3771" t="str">
            <v>E - Schd Compl Yr 0</v>
          </cell>
          <cell r="R3771" t="str">
            <v>ORAS NOCO ATCO</v>
          </cell>
          <cell r="S3771" t="str">
            <v>HFTD 2</v>
          </cell>
        </row>
        <row r="3772">
          <cell r="B3772" t="str">
            <v>120853152</v>
          </cell>
          <cell r="C3772" t="str">
            <v>111/006</v>
          </cell>
          <cell r="D3772" t="str">
            <v>T2 EI HUMBOLDT-TRINITY 111/006 RPR FOND</v>
          </cell>
          <cell r="E3772" t="str">
            <v>EUREKA</v>
          </cell>
          <cell r="F3772" t="str">
            <v>ETL.1820</v>
          </cell>
          <cell r="G3772" t="str">
            <v>.TOWR</v>
          </cell>
          <cell r="H3772">
            <v>44306</v>
          </cell>
          <cell r="I3772">
            <v>44306</v>
          </cell>
          <cell r="J3772">
            <v>44771</v>
          </cell>
          <cell r="K3772">
            <v>44775</v>
          </cell>
          <cell r="M3772">
            <v>44671</v>
          </cell>
          <cell r="N3772">
            <v>44671</v>
          </cell>
          <cell r="O3772" t="str">
            <v>543</v>
          </cell>
          <cell r="P3772" t="str">
            <v>INSP</v>
          </cell>
          <cell r="Q3772" t="str">
            <v>E - Schd Compl Yr 0</v>
          </cell>
          <cell r="R3772" t="str">
            <v>ORAS NOCO ATCO</v>
          </cell>
          <cell r="S3772" t="str">
            <v>HFTD 2</v>
          </cell>
        </row>
        <row r="3773">
          <cell r="B3773" t="str">
            <v>120853397</v>
          </cell>
          <cell r="C3773" t="str">
            <v>039/001</v>
          </cell>
          <cell r="D3773" t="str">
            <v>EI GARBERVILLE-LAYTONVILLE 39/1 RMV VEG</v>
          </cell>
          <cell r="E3773" t="str">
            <v>WILLITS</v>
          </cell>
          <cell r="F3773" t="str">
            <v>ETL.8365</v>
          </cell>
          <cell r="G3773" t="str">
            <v>ETL.8365_039/001</v>
          </cell>
          <cell r="H3773">
            <v>44306</v>
          </cell>
          <cell r="I3773">
            <v>44306</v>
          </cell>
          <cell r="J3773">
            <v>44637</v>
          </cell>
          <cell r="K3773">
            <v>44637</v>
          </cell>
          <cell r="M3773">
            <v>44671</v>
          </cell>
          <cell r="O3773" t="str">
            <v>564</v>
          </cell>
          <cell r="P3773" t="str">
            <v>INSP</v>
          </cell>
          <cell r="Q3773" t="str">
            <v>E - Schd Compl Yr 0</v>
          </cell>
          <cell r="R3773" t="str">
            <v>NOCO ATCO</v>
          </cell>
          <cell r="S3773" t="str">
            <v>HFRA</v>
          </cell>
        </row>
        <row r="3774">
          <cell r="B3774" t="str">
            <v>120853406</v>
          </cell>
          <cell r="C3774" t="str">
            <v>039/003</v>
          </cell>
          <cell r="D3774" t="str">
            <v>EI GRBRVILE-LAYTONVILLE 39/3 RPL PL</v>
          </cell>
          <cell r="E3774" t="str">
            <v>WILLITS</v>
          </cell>
          <cell r="F3774" t="str">
            <v>ETL.8365</v>
          </cell>
          <cell r="G3774" t="str">
            <v>ETL.8365_039/003</v>
          </cell>
          <cell r="H3774">
            <v>44306</v>
          </cell>
          <cell r="I3774">
            <v>44306</v>
          </cell>
          <cell r="J3774">
            <v>44668</v>
          </cell>
          <cell r="K3774">
            <v>44676</v>
          </cell>
          <cell r="M3774">
            <v>44671</v>
          </cell>
          <cell r="N3774">
            <v>44663</v>
          </cell>
          <cell r="O3774" t="str">
            <v>372</v>
          </cell>
          <cell r="P3774" t="str">
            <v>INSP</v>
          </cell>
          <cell r="Q3774" t="str">
            <v>E - Schd Compl Yr 0</v>
          </cell>
          <cell r="R3774" t="str">
            <v>ORAS NOCO ATCO</v>
          </cell>
          <cell r="S3774" t="str">
            <v>HFRA</v>
          </cell>
        </row>
        <row r="3775">
          <cell r="B3775" t="str">
            <v>120853443</v>
          </cell>
          <cell r="C3775" t="str">
            <v>032/238</v>
          </cell>
          <cell r="D3775" t="str">
            <v>DI MSR FLT-GLD HL #1 32/238 RPR STRT</v>
          </cell>
          <cell r="E3775" t="str">
            <v>SACTO</v>
          </cell>
          <cell r="F3775" t="str">
            <v>ETL.2660</v>
          </cell>
          <cell r="G3775" t="str">
            <v>ETL.2660_032/238</v>
          </cell>
          <cell r="H3775">
            <v>44306</v>
          </cell>
          <cell r="I3775">
            <v>44299</v>
          </cell>
          <cell r="J3775">
            <v>44299</v>
          </cell>
          <cell r="L3775">
            <v>45108</v>
          </cell>
          <cell r="M3775">
            <v>44664</v>
          </cell>
          <cell r="O3775" t="str">
            <v>543</v>
          </cell>
          <cell r="P3775" t="str">
            <v>OTHR</v>
          </cell>
          <cell r="Q3775" t="str">
            <v>E - Schd Compl Yr 0</v>
          </cell>
          <cell r="R3775" t="str">
            <v>OSNO ATCO</v>
          </cell>
          <cell r="S3775" t="str">
            <v>Non-HFTD</v>
          </cell>
        </row>
        <row r="3776">
          <cell r="B3776" t="str">
            <v>120853465</v>
          </cell>
          <cell r="C3776" t="str">
            <v>006/031</v>
          </cell>
          <cell r="D3776" t="str">
            <v>EI MOSS LANDING-METCALF 6/31 RMV VEG</v>
          </cell>
          <cell r="E3776" t="str">
            <v>MOSSLNDG</v>
          </cell>
          <cell r="F3776" t="str">
            <v>ETL.6050</v>
          </cell>
          <cell r="G3776" t="str">
            <v>ETL.6050_006/031</v>
          </cell>
          <cell r="H3776">
            <v>44306</v>
          </cell>
          <cell r="I3776">
            <v>44306</v>
          </cell>
          <cell r="J3776">
            <v>44592</v>
          </cell>
          <cell r="K3776">
            <v>44638</v>
          </cell>
          <cell r="M3776">
            <v>44671</v>
          </cell>
          <cell r="O3776" t="str">
            <v>564</v>
          </cell>
          <cell r="P3776" t="str">
            <v>INSP</v>
          </cell>
          <cell r="Q3776" t="str">
            <v>E - Schd Compl Yr 0</v>
          </cell>
          <cell r="R3776" t="str">
            <v>NOCO ATCO</v>
          </cell>
          <cell r="S3776" t="str">
            <v>Non-HFTD</v>
          </cell>
        </row>
        <row r="3777">
          <cell r="B3777" t="str">
            <v>120853545</v>
          </cell>
          <cell r="C3777" t="str">
            <v>045/197</v>
          </cell>
          <cell r="D3777" t="str">
            <v>T0 EI MOSS LDNG-LS BNS 45/197 INS RPT GR</v>
          </cell>
          <cell r="E3777" t="str">
            <v>MOSSLNDG</v>
          </cell>
          <cell r="F3777" t="str">
            <v>ETL.6040</v>
          </cell>
          <cell r="G3777" t="str">
            <v>.TOWR</v>
          </cell>
          <cell r="H3777">
            <v>44306</v>
          </cell>
          <cell r="I3777">
            <v>44306</v>
          </cell>
          <cell r="J3777">
            <v>44306</v>
          </cell>
          <cell r="M3777">
            <v>44671</v>
          </cell>
          <cell r="N3777">
            <v>44671</v>
          </cell>
          <cell r="O3777" t="str">
            <v>593</v>
          </cell>
          <cell r="P3777" t="str">
            <v>OTHR</v>
          </cell>
          <cell r="Q3777" t="str">
            <v>E - Schd Compl Yr 0</v>
          </cell>
          <cell r="R3777" t="str">
            <v>NOPR ORAS OSTS</v>
          </cell>
          <cell r="S3777" t="str">
            <v>Remove</v>
          </cell>
        </row>
        <row r="3778">
          <cell r="B3778" t="str">
            <v>120853547</v>
          </cell>
          <cell r="C3778" t="str">
            <v>026/170</v>
          </cell>
          <cell r="D3778" t="str">
            <v>T2 DI POE-RIO OSO 26/170 RPL HRDT</v>
          </cell>
          <cell r="E3778" t="str">
            <v>TABLEMTN</v>
          </cell>
          <cell r="F3778" t="str">
            <v>ETL.5540</v>
          </cell>
          <cell r="G3778" t="str">
            <v>.TOWR</v>
          </cell>
          <cell r="H3778">
            <v>44306</v>
          </cell>
          <cell r="I3778">
            <v>44299</v>
          </cell>
          <cell r="J3778">
            <v>44594</v>
          </cell>
          <cell r="K3778">
            <v>44601</v>
          </cell>
          <cell r="M3778">
            <v>44664</v>
          </cell>
          <cell r="N3778">
            <v>44664</v>
          </cell>
          <cell r="O3778" t="str">
            <v>543</v>
          </cell>
          <cell r="P3778" t="str">
            <v>OTHR</v>
          </cell>
          <cell r="Q3778" t="str">
            <v>E - Schd Compl Yr 0</v>
          </cell>
          <cell r="R3778" t="str">
            <v>ORAS NOCO ATCO</v>
          </cell>
          <cell r="S3778" t="str">
            <v>HFTD 2</v>
          </cell>
        </row>
        <row r="3779">
          <cell r="B3779" t="str">
            <v>120853549</v>
          </cell>
          <cell r="C3779" t="str">
            <v>026/170</v>
          </cell>
          <cell r="D3779" t="str">
            <v>T2 DI POE-RIO OSO 26/170 RPR STRT</v>
          </cell>
          <cell r="E3779" t="str">
            <v>TABLEMTN</v>
          </cell>
          <cell r="F3779" t="str">
            <v>ETL.5540</v>
          </cell>
          <cell r="G3779" t="str">
            <v>.TOWR</v>
          </cell>
          <cell r="H3779">
            <v>44306</v>
          </cell>
          <cell r="I3779">
            <v>44299</v>
          </cell>
          <cell r="J3779">
            <v>44594</v>
          </cell>
          <cell r="K3779">
            <v>44601</v>
          </cell>
          <cell r="M3779">
            <v>44664</v>
          </cell>
          <cell r="N3779">
            <v>44664</v>
          </cell>
          <cell r="O3779" t="str">
            <v>543</v>
          </cell>
          <cell r="P3779" t="str">
            <v>OTHR</v>
          </cell>
          <cell r="Q3779" t="str">
            <v>E - Schd Compl Yr 0</v>
          </cell>
          <cell r="R3779" t="str">
            <v>ORAS NOCO ATCO</v>
          </cell>
          <cell r="S3779" t="str">
            <v>HFTD 2</v>
          </cell>
        </row>
        <row r="3780">
          <cell r="B3780" t="str">
            <v>120853943</v>
          </cell>
          <cell r="C3780" t="str">
            <v>048/347</v>
          </cell>
          <cell r="D3780" t="str">
            <v>T2 DI CARIBOU-TABLE MTN 48/347 RPLC INSS</v>
          </cell>
          <cell r="E3780" t="str">
            <v>TABLEMTN</v>
          </cell>
          <cell r="F3780" t="str">
            <v>ETL.4440</v>
          </cell>
          <cell r="G3780" t="str">
            <v>.INSL.CERA</v>
          </cell>
          <cell r="H3780">
            <v>44306</v>
          </cell>
          <cell r="I3780">
            <v>44298</v>
          </cell>
          <cell r="J3780">
            <v>44727</v>
          </cell>
          <cell r="K3780">
            <v>44774</v>
          </cell>
          <cell r="M3780">
            <v>44663</v>
          </cell>
          <cell r="N3780">
            <v>44462</v>
          </cell>
          <cell r="O3780" t="str">
            <v>532</v>
          </cell>
          <cell r="P3780" t="str">
            <v>OTHR</v>
          </cell>
          <cell r="Q3780" t="str">
            <v>E - Schd Compl Yr 0</v>
          </cell>
          <cell r="R3780" t="str">
            <v>ORAS NOCO ATCO</v>
          </cell>
          <cell r="S3780" t="str">
            <v>HFTD 2</v>
          </cell>
        </row>
        <row r="3781">
          <cell r="B3781" t="str">
            <v>120854141</v>
          </cell>
          <cell r="C3781" t="str">
            <v>000/004</v>
          </cell>
          <cell r="D3781" t="str">
            <v>DI DIVIDE-CABRILLO #2 0/4 RPR GYWW</v>
          </cell>
          <cell r="E3781" t="str">
            <v>PISMOBCH</v>
          </cell>
          <cell r="F3781" t="str">
            <v>ETL.1370</v>
          </cell>
          <cell r="G3781" t="str">
            <v>ETL.1370_000/004</v>
          </cell>
          <cell r="H3781">
            <v>44306</v>
          </cell>
          <cell r="I3781">
            <v>44299</v>
          </cell>
          <cell r="J3781">
            <v>44299</v>
          </cell>
          <cell r="M3781">
            <v>44664</v>
          </cell>
          <cell r="O3781" t="str">
            <v>630</v>
          </cell>
          <cell r="P3781" t="str">
            <v>OTHR</v>
          </cell>
          <cell r="Q3781" t="str">
            <v>E - Schd Compl Yr 0</v>
          </cell>
          <cell r="R3781" t="str">
            <v>OSNO ATCO</v>
          </cell>
          <cell r="S3781" t="str">
            <v>Non-HFTD</v>
          </cell>
        </row>
        <row r="3782">
          <cell r="B3782" t="str">
            <v>120854144</v>
          </cell>
          <cell r="C3782" t="str">
            <v>000/004</v>
          </cell>
          <cell r="D3782" t="str">
            <v>DI DIVIDE-CABRILLO #2 0/4 RPLC INSW</v>
          </cell>
          <cell r="E3782" t="str">
            <v>PISMOBCH</v>
          </cell>
          <cell r="F3782" t="str">
            <v>ETL.1370</v>
          </cell>
          <cell r="G3782" t="str">
            <v>ETL.1370_000/004</v>
          </cell>
          <cell r="H3782">
            <v>44306</v>
          </cell>
          <cell r="I3782">
            <v>44299</v>
          </cell>
          <cell r="J3782">
            <v>44299</v>
          </cell>
          <cell r="M3782">
            <v>44664</v>
          </cell>
          <cell r="N3782">
            <v>44664</v>
          </cell>
          <cell r="O3782" t="str">
            <v>508</v>
          </cell>
          <cell r="P3782" t="str">
            <v>OTHR</v>
          </cell>
          <cell r="Q3782" t="str">
            <v>E - Schd Compl Yr 0</v>
          </cell>
          <cell r="R3782" t="str">
            <v>NOPR ORAS ATCO</v>
          </cell>
          <cell r="S3782" t="str">
            <v>Non-HFTD</v>
          </cell>
        </row>
        <row r="3783">
          <cell r="B3783" t="str">
            <v>120854146</v>
          </cell>
          <cell r="C3783" t="str">
            <v>007/001</v>
          </cell>
          <cell r="D3783" t="str">
            <v>T0 EI LOS BANOS-PACHECO 7/1 RPLC INSW</v>
          </cell>
          <cell r="E3783" t="str">
            <v>FRESNO</v>
          </cell>
          <cell r="F3783" t="str">
            <v>ETL.8960</v>
          </cell>
          <cell r="G3783" t="str">
            <v>.INSL.NCER</v>
          </cell>
          <cell r="H3783">
            <v>44306</v>
          </cell>
          <cell r="I3783">
            <v>44300</v>
          </cell>
          <cell r="J3783">
            <v>44637</v>
          </cell>
          <cell r="K3783">
            <v>44774</v>
          </cell>
          <cell r="M3783">
            <v>44665</v>
          </cell>
          <cell r="N3783">
            <v>44665</v>
          </cell>
          <cell r="O3783" t="str">
            <v>508</v>
          </cell>
          <cell r="P3783" t="str">
            <v>OTHR</v>
          </cell>
          <cell r="Q3783" t="str">
            <v>E - Schd Compl Yr 0</v>
          </cell>
          <cell r="R3783" t="str">
            <v>ORAS NOCO ATCO</v>
          </cell>
          <cell r="S3783" t="str">
            <v>Remove</v>
          </cell>
        </row>
        <row r="3784">
          <cell r="B3784" t="str">
            <v>120854147</v>
          </cell>
          <cell r="C3784" t="str">
            <v>:005/007</v>
          </cell>
          <cell r="D3784" t="str">
            <v>T0 DI BLLT-RVRBNK-MLS :005/007 RPL INSW</v>
          </cell>
          <cell r="E3784" t="str">
            <v>VICTOR</v>
          </cell>
          <cell r="F3784" t="str">
            <v>ETL.1070</v>
          </cell>
          <cell r="G3784" t="str">
            <v>.INSL.NCER</v>
          </cell>
          <cell r="H3784">
            <v>44306</v>
          </cell>
          <cell r="I3784">
            <v>44298</v>
          </cell>
          <cell r="J3784">
            <v>44672</v>
          </cell>
          <cell r="K3784">
            <v>44699</v>
          </cell>
          <cell r="M3784">
            <v>44663</v>
          </cell>
          <cell r="N3784">
            <v>44664</v>
          </cell>
          <cell r="O3784" t="str">
            <v>508</v>
          </cell>
          <cell r="P3784" t="str">
            <v>OTHR</v>
          </cell>
          <cell r="Q3784" t="str">
            <v>E - Schd Compl Yr 0</v>
          </cell>
          <cell r="R3784" t="str">
            <v>ORAS NOCO ATCO</v>
          </cell>
          <cell r="S3784" t="str">
            <v>Remove</v>
          </cell>
        </row>
        <row r="3785">
          <cell r="B3785" t="str">
            <v>120854148</v>
          </cell>
          <cell r="C3785" t="str">
            <v>:005/007</v>
          </cell>
          <cell r="D3785" t="str">
            <v>DI BLLT-RVRBNK-MLS :5/7 RPR STRW HOLD</v>
          </cell>
          <cell r="E3785" t="str">
            <v>VICTOR</v>
          </cell>
          <cell r="F3785" t="str">
            <v>ETL.1070</v>
          </cell>
          <cell r="G3785" t="str">
            <v>ETL.1070_:005/007</v>
          </cell>
          <cell r="H3785">
            <v>44306</v>
          </cell>
          <cell r="I3785">
            <v>44298</v>
          </cell>
          <cell r="J3785">
            <v>44298</v>
          </cell>
          <cell r="M3785">
            <v>44663</v>
          </cell>
          <cell r="O3785" t="str">
            <v>630</v>
          </cell>
          <cell r="P3785" t="str">
            <v>OTHR</v>
          </cell>
          <cell r="Q3785" t="str">
            <v>E - Schd Compl Yr 0</v>
          </cell>
          <cell r="R3785" t="str">
            <v>OSNO ATCO</v>
          </cell>
          <cell r="S3785" t="str">
            <v>Non-HFTD</v>
          </cell>
        </row>
        <row r="3786">
          <cell r="B3786" t="str">
            <v>120854184</v>
          </cell>
          <cell r="C3786" t="str">
            <v>003/080</v>
          </cell>
          <cell r="D3786" t="str">
            <v>T2 EI COLGATE-ALLEGHANY 3/80 REFRAME</v>
          </cell>
          <cell r="E3786" t="str">
            <v>SACTO</v>
          </cell>
          <cell r="F3786" t="str">
            <v>ETL.6470</v>
          </cell>
          <cell r="G3786" t="str">
            <v>.POLE.WOOD</v>
          </cell>
          <cell r="H3786">
            <v>44306</v>
          </cell>
          <cell r="I3786">
            <v>44306</v>
          </cell>
          <cell r="J3786">
            <v>44415</v>
          </cell>
          <cell r="K3786">
            <v>44426</v>
          </cell>
          <cell r="M3786">
            <v>44671</v>
          </cell>
          <cell r="N3786">
            <v>44670</v>
          </cell>
          <cell r="O3786" t="str">
            <v>637</v>
          </cell>
          <cell r="P3786" t="str">
            <v>INSP</v>
          </cell>
          <cell r="Q3786" t="str">
            <v>E - Schd Compl Yr 0</v>
          </cell>
          <cell r="R3786" t="str">
            <v>ORAS NOCO ATCO</v>
          </cell>
          <cell r="S3786" t="str">
            <v>HFTD 2</v>
          </cell>
        </row>
        <row r="3787">
          <cell r="B3787" t="str">
            <v>120854188</v>
          </cell>
          <cell r="C3787" t="str">
            <v>001/013</v>
          </cell>
          <cell r="D3787" t="str">
            <v>T2 EI SALT SPRNGS-TGR CREK 1/13 RPR FOND</v>
          </cell>
          <cell r="E3787" t="str">
            <v>VICTOR</v>
          </cell>
          <cell r="F3787" t="str">
            <v>ETL.3500</v>
          </cell>
          <cell r="G3787" t="str">
            <v>.TOWR</v>
          </cell>
          <cell r="H3787">
            <v>44306</v>
          </cell>
          <cell r="I3787">
            <v>44306</v>
          </cell>
          <cell r="J3787">
            <v>44651</v>
          </cell>
          <cell r="K3787">
            <v>44672</v>
          </cell>
          <cell r="M3787">
            <v>44671</v>
          </cell>
          <cell r="N3787">
            <v>44671</v>
          </cell>
          <cell r="O3787" t="str">
            <v>543</v>
          </cell>
          <cell r="P3787" t="str">
            <v>INSP</v>
          </cell>
          <cell r="Q3787" t="str">
            <v>E - Schd Compl Yr 0</v>
          </cell>
          <cell r="R3787" t="str">
            <v>ORAS NOCO ATCO</v>
          </cell>
          <cell r="S3787" t="str">
            <v>HFTD 2</v>
          </cell>
        </row>
        <row r="3788">
          <cell r="B3788" t="str">
            <v>120854211</v>
          </cell>
          <cell r="C3788" t="str">
            <v>001/012</v>
          </cell>
          <cell r="D3788" t="str">
            <v>T2 EI SALT SPRNGS-TGR CREK 1/12 RPL INSS</v>
          </cell>
          <cell r="E3788" t="str">
            <v>VICTOR</v>
          </cell>
          <cell r="F3788" t="str">
            <v>ETL.3500</v>
          </cell>
          <cell r="G3788" t="str">
            <v>.INSL</v>
          </cell>
          <cell r="H3788">
            <v>44306</v>
          </cell>
          <cell r="I3788">
            <v>44306</v>
          </cell>
          <cell r="J3788">
            <v>44731</v>
          </cell>
          <cell r="K3788">
            <v>44744</v>
          </cell>
          <cell r="L3788">
            <v>45084</v>
          </cell>
          <cell r="M3788">
            <v>44671</v>
          </cell>
          <cell r="N3788">
            <v>44671</v>
          </cell>
          <cell r="O3788" t="str">
            <v>532</v>
          </cell>
          <cell r="P3788" t="str">
            <v>INSP</v>
          </cell>
          <cell r="Q3788" t="str">
            <v>E - Schd Compl Yr 0</v>
          </cell>
          <cell r="R3788" t="str">
            <v>ORAS NOCO ATCO</v>
          </cell>
          <cell r="S3788" t="str">
            <v>HFTD 2</v>
          </cell>
        </row>
        <row r="3789">
          <cell r="B3789" t="str">
            <v>120854331</v>
          </cell>
          <cell r="C3789" t="str">
            <v>007/003</v>
          </cell>
          <cell r="D3789" t="str">
            <v>EI SALINAS-FORT ORD #2 7/3 RMV VEG</v>
          </cell>
          <cell r="E3789" t="str">
            <v>MOSSLNDG</v>
          </cell>
          <cell r="F3789" t="str">
            <v>ETL.8423</v>
          </cell>
          <cell r="G3789" t="str">
            <v>ETL.8423_007/003</v>
          </cell>
          <cell r="H3789">
            <v>44306</v>
          </cell>
          <cell r="I3789">
            <v>44306</v>
          </cell>
          <cell r="J3789">
            <v>44579</v>
          </cell>
          <cell r="K3789">
            <v>44580</v>
          </cell>
          <cell r="M3789">
            <v>44671</v>
          </cell>
          <cell r="O3789" t="str">
            <v>564</v>
          </cell>
          <cell r="P3789" t="str">
            <v>INSP</v>
          </cell>
          <cell r="Q3789" t="str">
            <v>E - Schd Compl Yr 0</v>
          </cell>
          <cell r="R3789" t="str">
            <v>NOCO ATCO</v>
          </cell>
          <cell r="S3789" t="str">
            <v>Non-HFTD</v>
          </cell>
        </row>
        <row r="3790">
          <cell r="B3790" t="str">
            <v>120854345</v>
          </cell>
          <cell r="C3790" t="str">
            <v>010/048</v>
          </cell>
          <cell r="D3790" t="str">
            <v>T2 DI FULTON-PUEBLO 10/48 RPL INSS</v>
          </cell>
          <cell r="E3790" t="str">
            <v>LAKEVLLE</v>
          </cell>
          <cell r="F3790" t="str">
            <v>ETL.1600</v>
          </cell>
          <cell r="G3790" t="str">
            <v>.INSL.NCER</v>
          </cell>
          <cell r="H3790">
            <v>44306</v>
          </cell>
          <cell r="I3790">
            <v>44298</v>
          </cell>
          <cell r="J3790">
            <v>44616</v>
          </cell>
          <cell r="K3790">
            <v>44627</v>
          </cell>
          <cell r="M3790">
            <v>44663</v>
          </cell>
          <cell r="N3790">
            <v>44484</v>
          </cell>
          <cell r="O3790" t="str">
            <v>532</v>
          </cell>
          <cell r="P3790" t="str">
            <v>OTHR</v>
          </cell>
          <cell r="Q3790" t="str">
            <v>E - Schd Compl Yr 0</v>
          </cell>
          <cell r="R3790" t="str">
            <v>ORAS NOCO ATCO</v>
          </cell>
          <cell r="S3790" t="str">
            <v>HFTD 2</v>
          </cell>
        </row>
        <row r="3791">
          <cell r="B3791" t="str">
            <v>120854346</v>
          </cell>
          <cell r="C3791" t="str">
            <v>010/048</v>
          </cell>
          <cell r="D3791" t="str">
            <v>T2 DI SILVERADO-FLTN JCT 10/48 RPL INSS</v>
          </cell>
          <cell r="E3791" t="str">
            <v>LAKEVLLE</v>
          </cell>
          <cell r="F3791" t="str">
            <v>ETL.1610</v>
          </cell>
          <cell r="G3791" t="str">
            <v>.INSL.NCER</v>
          </cell>
          <cell r="H3791">
            <v>44306</v>
          </cell>
          <cell r="I3791">
            <v>44298</v>
          </cell>
          <cell r="J3791">
            <v>44633</v>
          </cell>
          <cell r="K3791">
            <v>44642</v>
          </cell>
          <cell r="M3791">
            <v>44663</v>
          </cell>
          <cell r="N3791">
            <v>44713</v>
          </cell>
          <cell r="O3791" t="str">
            <v>532</v>
          </cell>
          <cell r="P3791" t="str">
            <v>OTHR</v>
          </cell>
          <cell r="Q3791" t="str">
            <v>E - Schd Compl Yr 0</v>
          </cell>
          <cell r="R3791" t="str">
            <v>ORAS NOCO ATCO</v>
          </cell>
          <cell r="S3791" t="str">
            <v>HFTD 2</v>
          </cell>
        </row>
        <row r="3792">
          <cell r="B3792" t="str">
            <v>120854370</v>
          </cell>
          <cell r="C3792" t="str">
            <v>041/273</v>
          </cell>
          <cell r="D3792" t="str">
            <v>EI CORTINA-VACA 41/273 RMV VEG</v>
          </cell>
          <cell r="E3792" t="str">
            <v>SACTO</v>
          </cell>
          <cell r="F3792" t="str">
            <v>ETL.4540</v>
          </cell>
          <cell r="G3792" t="str">
            <v>ETL.4540_041/273</v>
          </cell>
          <cell r="H3792">
            <v>44306</v>
          </cell>
          <cell r="I3792">
            <v>44306</v>
          </cell>
          <cell r="J3792">
            <v>44614</v>
          </cell>
          <cell r="K3792">
            <v>44616</v>
          </cell>
          <cell r="L3792">
            <v>44978</v>
          </cell>
          <cell r="M3792">
            <v>44671</v>
          </cell>
          <cell r="O3792" t="str">
            <v>564</v>
          </cell>
          <cell r="P3792" t="str">
            <v>INSP</v>
          </cell>
          <cell r="Q3792" t="str">
            <v>E - Schd Compl Yr 0</v>
          </cell>
          <cell r="R3792" t="str">
            <v>NOCO ATCO</v>
          </cell>
          <cell r="S3792" t="str">
            <v>Non-HFTD</v>
          </cell>
        </row>
        <row r="3793">
          <cell r="B3793" t="str">
            <v>120854371</v>
          </cell>
          <cell r="C3793" t="str">
            <v>041/275</v>
          </cell>
          <cell r="D3793" t="str">
            <v>EI CORTINA-VACA 41/275 RPR HRDT</v>
          </cell>
          <cell r="E3793" t="str">
            <v>SACTO</v>
          </cell>
          <cell r="F3793" t="str">
            <v>ETL.4540</v>
          </cell>
          <cell r="G3793" t="str">
            <v>ETL.4540_041/275</v>
          </cell>
          <cell r="H3793">
            <v>44306</v>
          </cell>
          <cell r="I3793">
            <v>44306</v>
          </cell>
          <cell r="J3793">
            <v>44306</v>
          </cell>
          <cell r="M3793">
            <v>44671</v>
          </cell>
          <cell r="O3793" t="str">
            <v>543</v>
          </cell>
          <cell r="P3793" t="str">
            <v>INSP</v>
          </cell>
          <cell r="Q3793" t="str">
            <v>E - Schd Compl Yr 0</v>
          </cell>
          <cell r="R3793" t="str">
            <v>OSNO ATCO</v>
          </cell>
          <cell r="S3793" t="str">
            <v>Non-HFTD</v>
          </cell>
        </row>
        <row r="3794">
          <cell r="B3794" t="str">
            <v>120854373</v>
          </cell>
          <cell r="C3794" t="str">
            <v>190/1412</v>
          </cell>
          <cell r="D3794" t="str">
            <v>EI DELEVAN-VACA #2 190/1412 RMV VEG</v>
          </cell>
          <cell r="E3794" t="str">
            <v>SACTO</v>
          </cell>
          <cell r="F3794" t="str">
            <v>ETL.4231</v>
          </cell>
          <cell r="G3794" t="str">
            <v>ETL.4231_190/1412</v>
          </cell>
          <cell r="H3794">
            <v>44306</v>
          </cell>
          <cell r="I3794">
            <v>44306</v>
          </cell>
          <cell r="J3794">
            <v>44411</v>
          </cell>
          <cell r="K3794">
            <v>44419</v>
          </cell>
          <cell r="M3794">
            <v>44671</v>
          </cell>
          <cell r="O3794" t="str">
            <v>564</v>
          </cell>
          <cell r="P3794" t="str">
            <v>INSP</v>
          </cell>
          <cell r="Q3794" t="str">
            <v>E - Schd Compl Yr 0</v>
          </cell>
          <cell r="R3794" t="str">
            <v>NOCO ATCO</v>
          </cell>
          <cell r="S3794" t="str">
            <v>Non-HFTD</v>
          </cell>
        </row>
        <row r="3795">
          <cell r="B3795" t="str">
            <v>120854374</v>
          </cell>
          <cell r="C3795" t="str">
            <v>190/1413</v>
          </cell>
          <cell r="D3795" t="str">
            <v>EI DELEVAN-VACA #2 190/1413 RMV VEG</v>
          </cell>
          <cell r="E3795" t="str">
            <v>SACTO</v>
          </cell>
          <cell r="F3795" t="str">
            <v>ETL.4231</v>
          </cell>
          <cell r="G3795" t="str">
            <v>ETL.4231_190/1413</v>
          </cell>
          <cell r="H3795">
            <v>44306</v>
          </cell>
          <cell r="I3795">
            <v>44306</v>
          </cell>
          <cell r="J3795">
            <v>44400</v>
          </cell>
          <cell r="K3795">
            <v>44518</v>
          </cell>
          <cell r="M3795">
            <v>44671</v>
          </cell>
          <cell r="O3795" t="str">
            <v>564</v>
          </cell>
          <cell r="P3795" t="str">
            <v>INSP</v>
          </cell>
          <cell r="Q3795" t="str">
            <v>E - Schd Compl Yr 0</v>
          </cell>
          <cell r="R3795" t="str">
            <v>NOCO ATCO</v>
          </cell>
          <cell r="S3795" t="str">
            <v>Non-HFTD</v>
          </cell>
        </row>
        <row r="3796">
          <cell r="B3796" t="str">
            <v>120854375</v>
          </cell>
          <cell r="C3796" t="str">
            <v>190/1417</v>
          </cell>
          <cell r="D3796" t="str">
            <v>EI DELEVAN-VACA #2 190/1417 RPR STRS</v>
          </cell>
          <cell r="E3796" t="str">
            <v>SACTO</v>
          </cell>
          <cell r="F3796" t="str">
            <v>ETL.4231</v>
          </cell>
          <cell r="G3796" t="str">
            <v>ETL.4231_190/1417</v>
          </cell>
          <cell r="H3796">
            <v>44306</v>
          </cell>
          <cell r="I3796">
            <v>44306</v>
          </cell>
          <cell r="J3796">
            <v>44659</v>
          </cell>
          <cell r="K3796">
            <v>44676</v>
          </cell>
          <cell r="M3796">
            <v>44671</v>
          </cell>
          <cell r="N3796">
            <v>44671</v>
          </cell>
          <cell r="O3796" t="str">
            <v>628</v>
          </cell>
          <cell r="P3796" t="str">
            <v>INSP</v>
          </cell>
          <cell r="Q3796" t="str">
            <v>E - Schd Compl Yr 0</v>
          </cell>
          <cell r="R3796" t="str">
            <v>ORAS NOCO ATCO</v>
          </cell>
          <cell r="S3796" t="str">
            <v>Non-HFTD</v>
          </cell>
        </row>
        <row r="3797">
          <cell r="B3797" t="str">
            <v>120854492</v>
          </cell>
          <cell r="C3797" t="str">
            <v>001/018</v>
          </cell>
          <cell r="D3797" t="str">
            <v>T2 EI SALT SPGS-TIGER CRK 1/18 RPR FOND</v>
          </cell>
          <cell r="E3797" t="str">
            <v>VICTOR</v>
          </cell>
          <cell r="F3797" t="str">
            <v>ETL.3500</v>
          </cell>
          <cell r="G3797" t="str">
            <v>.TOWR</v>
          </cell>
          <cell r="H3797">
            <v>44306</v>
          </cell>
          <cell r="I3797">
            <v>44306</v>
          </cell>
          <cell r="J3797">
            <v>44650</v>
          </cell>
          <cell r="K3797">
            <v>44676</v>
          </cell>
          <cell r="M3797">
            <v>44671</v>
          </cell>
          <cell r="N3797">
            <v>44671</v>
          </cell>
          <cell r="O3797" t="str">
            <v>543</v>
          </cell>
          <cell r="P3797" t="str">
            <v>INSP</v>
          </cell>
          <cell r="Q3797" t="str">
            <v>E - Schd Compl Yr 0</v>
          </cell>
          <cell r="R3797" t="str">
            <v>ORAS NOCO ATCO</v>
          </cell>
          <cell r="S3797" t="str">
            <v>HFTD 2</v>
          </cell>
        </row>
        <row r="3798">
          <cell r="B3798" t="str">
            <v>120854493</v>
          </cell>
          <cell r="C3798" t="str">
            <v>001/017</v>
          </cell>
          <cell r="D3798" t="str">
            <v>T2 EI SALT SPRNGS-TGR CREK 1/17 RPR FOND</v>
          </cell>
          <cell r="E3798" t="str">
            <v>VICTOR</v>
          </cell>
          <cell r="F3798" t="str">
            <v>ETL.3500</v>
          </cell>
          <cell r="G3798" t="str">
            <v>.TOWR</v>
          </cell>
          <cell r="H3798">
            <v>44306</v>
          </cell>
          <cell r="I3798">
            <v>44306</v>
          </cell>
          <cell r="J3798">
            <v>44650</v>
          </cell>
          <cell r="K3798">
            <v>44672</v>
          </cell>
          <cell r="M3798">
            <v>44671</v>
          </cell>
          <cell r="N3798">
            <v>44671</v>
          </cell>
          <cell r="O3798" t="str">
            <v>543</v>
          </cell>
          <cell r="P3798" t="str">
            <v>INSP</v>
          </cell>
          <cell r="Q3798" t="str">
            <v>E - Schd Compl Yr 0</v>
          </cell>
          <cell r="R3798" t="str">
            <v>ORAS NOCO ATCO</v>
          </cell>
          <cell r="S3798" t="str">
            <v>HFTD 2</v>
          </cell>
        </row>
        <row r="3799">
          <cell r="B3799" t="str">
            <v>120854540</v>
          </cell>
          <cell r="C3799" t="str">
            <v>C018/074</v>
          </cell>
          <cell r="D3799" t="str">
            <v>T2 DI CBRN-LS AGLS SW ST C18/74 RPL INSS</v>
          </cell>
          <cell r="E3799" t="str">
            <v>MOSSLNDG</v>
          </cell>
          <cell r="F3799" t="str">
            <v>ETL.4460</v>
          </cell>
          <cell r="G3799" t="str">
            <v>.INSL</v>
          </cell>
          <cell r="H3799">
            <v>44306</v>
          </cell>
          <cell r="I3799">
            <v>44299</v>
          </cell>
          <cell r="J3799">
            <v>44299</v>
          </cell>
          <cell r="M3799">
            <v>44664</v>
          </cell>
          <cell r="N3799">
            <v>44490</v>
          </cell>
          <cell r="O3799" t="str">
            <v>532</v>
          </cell>
          <cell r="P3799" t="str">
            <v>OTHR</v>
          </cell>
          <cell r="Q3799" t="str">
            <v>E - Schd Compl Yr 0</v>
          </cell>
          <cell r="R3799" t="str">
            <v>NOPR ORAS OSTS</v>
          </cell>
          <cell r="S3799" t="str">
            <v>HFTD 2</v>
          </cell>
        </row>
        <row r="3800">
          <cell r="B3800" t="str">
            <v>120854543</v>
          </cell>
          <cell r="C3800" t="str">
            <v>008/048</v>
          </cell>
          <cell r="D3800" t="str">
            <v>DI MSS LNDNG-GRN VLLY #1 8/48 RPL INSS</v>
          </cell>
          <cell r="E3800" t="str">
            <v>MOSSLNDG</v>
          </cell>
          <cell r="F3800" t="str">
            <v>ETL.2850</v>
          </cell>
          <cell r="G3800" t="str">
            <v>ETL.2850_008/048</v>
          </cell>
          <cell r="H3800">
            <v>44306</v>
          </cell>
          <cell r="I3800">
            <v>44298</v>
          </cell>
          <cell r="J3800">
            <v>44298</v>
          </cell>
          <cell r="M3800">
            <v>44663</v>
          </cell>
          <cell r="N3800">
            <v>44679</v>
          </cell>
          <cell r="O3800" t="str">
            <v>532</v>
          </cell>
          <cell r="P3800" t="str">
            <v>OTHR</v>
          </cell>
          <cell r="Q3800" t="str">
            <v>E - Schd Compl Yr 0</v>
          </cell>
          <cell r="R3800" t="str">
            <v>NOPR ORAS ATCO</v>
          </cell>
          <cell r="S3800" t="str">
            <v>Non-HFTD</v>
          </cell>
        </row>
        <row r="3801">
          <cell r="B3801" t="str">
            <v>120854544</v>
          </cell>
          <cell r="C3801" t="str">
            <v>008/048</v>
          </cell>
          <cell r="D3801" t="str">
            <v>DI MSS LNDNG-GRN VLLY #2 8/48 RPL INSS</v>
          </cell>
          <cell r="E3801" t="str">
            <v>MOSSLNDG</v>
          </cell>
          <cell r="F3801" t="str">
            <v>ETL.2860</v>
          </cell>
          <cell r="G3801" t="str">
            <v>ETL.2860_008/048</v>
          </cell>
          <cell r="H3801">
            <v>44306</v>
          </cell>
          <cell r="I3801">
            <v>44298</v>
          </cell>
          <cell r="J3801">
            <v>44298</v>
          </cell>
          <cell r="M3801">
            <v>44663</v>
          </cell>
          <cell r="N3801">
            <v>44679</v>
          </cell>
          <cell r="O3801" t="str">
            <v>532</v>
          </cell>
          <cell r="P3801" t="str">
            <v>OTHR</v>
          </cell>
          <cell r="Q3801" t="str">
            <v>E - Schd Compl Yr 0</v>
          </cell>
          <cell r="R3801" t="str">
            <v>NOPR ORAS ATCO</v>
          </cell>
          <cell r="S3801" t="e">
            <v>#N/A</v>
          </cell>
        </row>
        <row r="3802">
          <cell r="B3802" t="str">
            <v>120854549</v>
          </cell>
          <cell r="C3802" t="str">
            <v>005/048</v>
          </cell>
          <cell r="D3802" t="str">
            <v>T2 DI PARADISE-TABLE MTN 5/48 RPR FOND</v>
          </cell>
          <cell r="E3802" t="str">
            <v>TABLEMTN</v>
          </cell>
          <cell r="F3802" t="str">
            <v>ETL.4316</v>
          </cell>
          <cell r="G3802" t="str">
            <v>.TOWR</v>
          </cell>
          <cell r="H3802">
            <v>44306</v>
          </cell>
          <cell r="I3802">
            <v>44298</v>
          </cell>
          <cell r="J3802">
            <v>44356</v>
          </cell>
          <cell r="K3802">
            <v>44364</v>
          </cell>
          <cell r="M3802">
            <v>44663</v>
          </cell>
          <cell r="N3802">
            <v>44663</v>
          </cell>
          <cell r="O3802" t="str">
            <v>543</v>
          </cell>
          <cell r="P3802" t="str">
            <v>OTHR</v>
          </cell>
          <cell r="Q3802" t="str">
            <v>E - Schd Compl Yr 0</v>
          </cell>
          <cell r="R3802" t="str">
            <v>ORAS NOCO ATCO</v>
          </cell>
          <cell r="S3802" t="str">
            <v>HFTD 2</v>
          </cell>
        </row>
        <row r="3803">
          <cell r="B3803" t="str">
            <v>120854570</v>
          </cell>
          <cell r="C3803" t="str">
            <v>002/020</v>
          </cell>
          <cell r="D3803" t="str">
            <v>T2 EI SALT SPRNGS-TGR CREK 2/20 RPR STRT</v>
          </cell>
          <cell r="E3803" t="str">
            <v>VICTOR</v>
          </cell>
          <cell r="F3803" t="str">
            <v>ETL.3500</v>
          </cell>
          <cell r="G3803" t="str">
            <v>.TOWR</v>
          </cell>
          <cell r="H3803">
            <v>44306</v>
          </cell>
          <cell r="I3803">
            <v>44306</v>
          </cell>
          <cell r="J3803">
            <v>44650</v>
          </cell>
          <cell r="K3803">
            <v>44672</v>
          </cell>
          <cell r="M3803">
            <v>44671</v>
          </cell>
          <cell r="N3803">
            <v>44671</v>
          </cell>
          <cell r="O3803" t="str">
            <v>543</v>
          </cell>
          <cell r="P3803" t="str">
            <v>INSP</v>
          </cell>
          <cell r="Q3803" t="str">
            <v>E - Schd Compl Yr 0</v>
          </cell>
          <cell r="R3803" t="str">
            <v>ORAS NOCO ATCO</v>
          </cell>
          <cell r="S3803" t="str">
            <v>HFTD 2</v>
          </cell>
        </row>
        <row r="3804">
          <cell r="B3804" t="str">
            <v>120854650</v>
          </cell>
          <cell r="C3804" t="str">
            <v>001/010</v>
          </cell>
          <cell r="D3804" t="str">
            <v>T2 EI SLT SPS-TGR CK 1/10 BENT STL CMPLT</v>
          </cell>
          <cell r="E3804" t="str">
            <v>VICTOR</v>
          </cell>
          <cell r="F3804" t="str">
            <v>ETL.3500</v>
          </cell>
          <cell r="G3804" t="str">
            <v>.TOWR</v>
          </cell>
          <cell r="H3804">
            <v>44306</v>
          </cell>
          <cell r="I3804">
            <v>44306</v>
          </cell>
          <cell r="J3804">
            <v>44679</v>
          </cell>
          <cell r="K3804">
            <v>44739</v>
          </cell>
          <cell r="M3804">
            <v>44671</v>
          </cell>
          <cell r="N3804">
            <v>44671</v>
          </cell>
          <cell r="O3804" t="str">
            <v>543</v>
          </cell>
          <cell r="P3804" t="str">
            <v>INSP</v>
          </cell>
          <cell r="Q3804" t="str">
            <v>E - Schd Compl Yr 0</v>
          </cell>
          <cell r="R3804" t="str">
            <v>ORAS NOCO ATCO</v>
          </cell>
          <cell r="S3804" t="str">
            <v>HFTD 2</v>
          </cell>
        </row>
        <row r="3805">
          <cell r="B3805" t="str">
            <v>120854895</v>
          </cell>
          <cell r="C3805" t="str">
            <v>009/069</v>
          </cell>
          <cell r="D3805" t="str">
            <v>T2 DI VC-VACVILLE-JMESN-NH 9/69 RPL INSS</v>
          </cell>
          <cell r="E3805" t="str">
            <v>LAKEVLLE</v>
          </cell>
          <cell r="F3805" t="str">
            <v>ETL.4100</v>
          </cell>
          <cell r="G3805" t="str">
            <v>.INSL.CERA</v>
          </cell>
          <cell r="H3805">
            <v>44306</v>
          </cell>
          <cell r="I3805">
            <v>44299</v>
          </cell>
          <cell r="J3805">
            <v>44617</v>
          </cell>
          <cell r="K3805">
            <v>44629</v>
          </cell>
          <cell r="M3805">
            <v>44664</v>
          </cell>
          <cell r="N3805">
            <v>44664</v>
          </cell>
          <cell r="O3805" t="str">
            <v>532</v>
          </cell>
          <cell r="P3805" t="str">
            <v>OTHR</v>
          </cell>
          <cell r="Q3805" t="str">
            <v>E - Schd Compl Yr 0</v>
          </cell>
          <cell r="R3805" t="str">
            <v>ORAS NOCO ATCO</v>
          </cell>
          <cell r="S3805" t="str">
            <v>HFTD 2</v>
          </cell>
        </row>
        <row r="3806">
          <cell r="B3806" t="str">
            <v>120855380</v>
          </cell>
          <cell r="C3806" t="str">
            <v>:006/001</v>
          </cell>
          <cell r="D3806" t="str">
            <v>T2 DI BLLT-RVRBK-MLS SWT :006/1 RPR STRW</v>
          </cell>
          <cell r="E3806" t="str">
            <v>VICTOR</v>
          </cell>
          <cell r="F3806" t="str">
            <v>ETL.1070</v>
          </cell>
          <cell r="G3806" t="str">
            <v>.POLE.WOOD</v>
          </cell>
          <cell r="H3806">
            <v>44306</v>
          </cell>
          <cell r="I3806">
            <v>44298</v>
          </cell>
          <cell r="J3806">
            <v>44663</v>
          </cell>
          <cell r="K3806">
            <v>44727</v>
          </cell>
          <cell r="M3806">
            <v>44663</v>
          </cell>
          <cell r="N3806">
            <v>44663</v>
          </cell>
          <cell r="O3806" t="str">
            <v>630</v>
          </cell>
          <cell r="P3806" t="str">
            <v>OTHR</v>
          </cell>
          <cell r="Q3806" t="str">
            <v>E - Schd Compl Yr 0</v>
          </cell>
          <cell r="R3806" t="str">
            <v>ORAS NOCO ATCO</v>
          </cell>
          <cell r="S3806" t="str">
            <v>HFTD 2</v>
          </cell>
        </row>
        <row r="3807">
          <cell r="B3807" t="str">
            <v>120855381</v>
          </cell>
          <cell r="C3807" t="str">
            <v>:006/001</v>
          </cell>
          <cell r="D3807" t="str">
            <v>T2 DI BLLT-RVRBK-MLS SWT :006/1 RPL INSW</v>
          </cell>
          <cell r="E3807" t="str">
            <v>VICTOR</v>
          </cell>
          <cell r="F3807" t="str">
            <v>ETL.1070</v>
          </cell>
          <cell r="G3807" t="str">
            <v>.INSL.NCER</v>
          </cell>
          <cell r="H3807">
            <v>44306</v>
          </cell>
          <cell r="I3807">
            <v>44298</v>
          </cell>
          <cell r="J3807">
            <v>44663</v>
          </cell>
          <cell r="K3807">
            <v>44705</v>
          </cell>
          <cell r="M3807">
            <v>44663</v>
          </cell>
          <cell r="N3807">
            <v>44664</v>
          </cell>
          <cell r="O3807" t="str">
            <v>508</v>
          </cell>
          <cell r="P3807" t="str">
            <v>OTHR</v>
          </cell>
          <cell r="Q3807" t="str">
            <v>E - Schd Compl Yr 0</v>
          </cell>
          <cell r="R3807" t="str">
            <v>ORAS NOCO ATCO</v>
          </cell>
          <cell r="S3807" t="str">
            <v>HFTD 2</v>
          </cell>
        </row>
        <row r="3808">
          <cell r="B3808" t="str">
            <v>120855779</v>
          </cell>
          <cell r="C3808" t="str">
            <v>004/029</v>
          </cell>
          <cell r="D3808" t="str">
            <v>T2 DI VACA-BAHIA 004/029 RPL INSS</v>
          </cell>
          <cell r="E3808" t="str">
            <v>SACTO</v>
          </cell>
          <cell r="F3808" t="str">
            <v>ETL.5810</v>
          </cell>
          <cell r="G3808" t="str">
            <v>.INSL</v>
          </cell>
          <cell r="H3808">
            <v>44306</v>
          </cell>
          <cell r="I3808">
            <v>44306</v>
          </cell>
          <cell r="J3808">
            <v>44766</v>
          </cell>
          <cell r="K3808">
            <v>44788</v>
          </cell>
          <cell r="M3808">
            <v>44671</v>
          </cell>
          <cell r="N3808">
            <v>44482</v>
          </cell>
          <cell r="O3808" t="str">
            <v>532</v>
          </cell>
          <cell r="P3808" t="str">
            <v>OTHR</v>
          </cell>
          <cell r="Q3808" t="str">
            <v>E - Schd Compl Yr 0</v>
          </cell>
          <cell r="R3808" t="str">
            <v>ORAS NOCO ATCO</v>
          </cell>
          <cell r="S3808" t="str">
            <v>HFTD 2</v>
          </cell>
        </row>
        <row r="3809">
          <cell r="B3809" t="str">
            <v>120855981</v>
          </cell>
          <cell r="C3809" t="str">
            <v>014/279</v>
          </cell>
          <cell r="D3809" t="str">
            <v>EI SMARTVILLE-NICOLS#1 14/279 REPL SPLW</v>
          </cell>
          <cell r="E3809" t="str">
            <v>SACTO</v>
          </cell>
          <cell r="F3809" t="str">
            <v>ETL.7990</v>
          </cell>
          <cell r="G3809" t="str">
            <v>ETL.7990_014/279</v>
          </cell>
          <cell r="H3809">
            <v>44306</v>
          </cell>
          <cell r="I3809">
            <v>44306</v>
          </cell>
          <cell r="J3809">
            <v>44306</v>
          </cell>
          <cell r="M3809">
            <v>44671</v>
          </cell>
          <cell r="N3809">
            <v>44671</v>
          </cell>
          <cell r="O3809" t="str">
            <v>630</v>
          </cell>
          <cell r="P3809" t="str">
            <v>INSP</v>
          </cell>
          <cell r="Q3809" t="str">
            <v>E - Schd Compl Yr 0</v>
          </cell>
          <cell r="R3809" t="str">
            <v>NOPR ORAS ATCO</v>
          </cell>
          <cell r="S3809" t="str">
            <v>Non-HFTD</v>
          </cell>
        </row>
        <row r="3810">
          <cell r="B3810" t="str">
            <v>120856041</v>
          </cell>
          <cell r="C3810" t="str">
            <v>014/280</v>
          </cell>
          <cell r="D3810" t="str">
            <v>EI SMARTVLE-NICOLS #1 14/280 REPL SPLW</v>
          </cell>
          <cell r="E3810" t="str">
            <v>SACTO</v>
          </cell>
          <cell r="F3810" t="str">
            <v>ETL.7990</v>
          </cell>
          <cell r="G3810" t="str">
            <v>ETL.7990_014/280</v>
          </cell>
          <cell r="H3810">
            <v>44306</v>
          </cell>
          <cell r="I3810">
            <v>44306</v>
          </cell>
          <cell r="J3810">
            <v>44306</v>
          </cell>
          <cell r="M3810">
            <v>44671</v>
          </cell>
          <cell r="N3810">
            <v>44671</v>
          </cell>
          <cell r="O3810" t="str">
            <v>630</v>
          </cell>
          <cell r="P3810" t="str">
            <v>INSP</v>
          </cell>
          <cell r="Q3810" t="str">
            <v>E - Schd Compl Yr 0</v>
          </cell>
          <cell r="R3810" t="str">
            <v>NOPR ORAS ATCO</v>
          </cell>
          <cell r="S3810" t="str">
            <v>Non-HFTD</v>
          </cell>
        </row>
        <row r="3811">
          <cell r="B3811" t="str">
            <v>120856061</v>
          </cell>
          <cell r="C3811" t="str">
            <v>014/283</v>
          </cell>
          <cell r="D3811" t="str">
            <v>EI SMARTVILLE-NICOLS#1 14/283 RPR SPLW</v>
          </cell>
          <cell r="E3811" t="str">
            <v>SACTO</v>
          </cell>
          <cell r="F3811" t="str">
            <v>ETL.7990</v>
          </cell>
          <cell r="G3811" t="str">
            <v>ETL.7990_014/283</v>
          </cell>
          <cell r="H3811">
            <v>44306</v>
          </cell>
          <cell r="I3811">
            <v>44306</v>
          </cell>
          <cell r="J3811">
            <v>44306</v>
          </cell>
          <cell r="M3811">
            <v>44671</v>
          </cell>
          <cell r="N3811">
            <v>44671</v>
          </cell>
          <cell r="O3811" t="str">
            <v>630</v>
          </cell>
          <cell r="P3811" t="str">
            <v>INSP</v>
          </cell>
          <cell r="Q3811" t="str">
            <v>E - Schd Compl Yr 0</v>
          </cell>
          <cell r="R3811" t="str">
            <v>NOPR ORAS ATCO</v>
          </cell>
          <cell r="S3811" t="str">
            <v>Non-HFTD</v>
          </cell>
        </row>
        <row r="3812">
          <cell r="B3812" t="str">
            <v>120856081</v>
          </cell>
          <cell r="C3812" t="str">
            <v>014/284</v>
          </cell>
          <cell r="D3812" t="str">
            <v>EI SMARTVILLE-NICOLAUS #1 14/284 RPR SPL</v>
          </cell>
          <cell r="E3812" t="str">
            <v>SACTO</v>
          </cell>
          <cell r="F3812" t="str">
            <v>ETL.7990</v>
          </cell>
          <cell r="G3812" t="str">
            <v>ETL.7990_014/284</v>
          </cell>
          <cell r="H3812">
            <v>44306</v>
          </cell>
          <cell r="I3812">
            <v>44306</v>
          </cell>
          <cell r="J3812">
            <v>44306</v>
          </cell>
          <cell r="M3812">
            <v>44671</v>
          </cell>
          <cell r="N3812">
            <v>44671</v>
          </cell>
          <cell r="O3812" t="str">
            <v>630</v>
          </cell>
          <cell r="P3812" t="str">
            <v>INSP</v>
          </cell>
          <cell r="Q3812" t="str">
            <v>E - Schd Compl Yr 0</v>
          </cell>
          <cell r="R3812" t="str">
            <v>NOPR ORAS ATCO</v>
          </cell>
          <cell r="S3812" t="str">
            <v>Non-HFTD</v>
          </cell>
        </row>
        <row r="3813">
          <cell r="B3813" t="str">
            <v>120856937</v>
          </cell>
          <cell r="C3813" t="str">
            <v>029/009</v>
          </cell>
          <cell r="D3813" t="str">
            <v>EI CHWCHLLA-KRCKHFF 29/9 RPR ANCW</v>
          </cell>
          <cell r="E3813" t="str">
            <v>FRESNO</v>
          </cell>
          <cell r="F3813" t="str">
            <v>ETL.1250</v>
          </cell>
          <cell r="G3813" t="str">
            <v>ETL.1250_029/009</v>
          </cell>
          <cell r="H3813">
            <v>44307</v>
          </cell>
          <cell r="I3813">
            <v>44306</v>
          </cell>
          <cell r="J3813">
            <v>44625</v>
          </cell>
          <cell r="K3813">
            <v>44655</v>
          </cell>
          <cell r="M3813">
            <v>44671</v>
          </cell>
          <cell r="N3813">
            <v>44671</v>
          </cell>
          <cell r="O3813" t="str">
            <v>630</v>
          </cell>
          <cell r="P3813" t="str">
            <v>INSP</v>
          </cell>
          <cell r="Q3813" t="str">
            <v>E - Schd Compl Yr 0</v>
          </cell>
          <cell r="R3813" t="str">
            <v>ORAS NOCO ATCO</v>
          </cell>
          <cell r="S3813" t="str">
            <v>Non-HFTD</v>
          </cell>
        </row>
        <row r="3814">
          <cell r="B3814" t="str">
            <v>120856938</v>
          </cell>
          <cell r="C3814" t="str">
            <v>029/012</v>
          </cell>
          <cell r="D3814" t="str">
            <v>EI CHWCHLLA-KRCKHFF 29/12 RPL STRW</v>
          </cell>
          <cell r="E3814" t="str">
            <v>FRESNO</v>
          </cell>
          <cell r="F3814" t="str">
            <v>ETL.1250</v>
          </cell>
          <cell r="G3814" t="str">
            <v>ETL.1250_029/012</v>
          </cell>
          <cell r="H3814">
            <v>44307</v>
          </cell>
          <cell r="I3814">
            <v>44306</v>
          </cell>
          <cell r="J3814">
            <v>44627</v>
          </cell>
          <cell r="K3814">
            <v>44704</v>
          </cell>
          <cell r="M3814">
            <v>44671</v>
          </cell>
          <cell r="N3814">
            <v>44678</v>
          </cell>
          <cell r="O3814" t="str">
            <v>372</v>
          </cell>
          <cell r="P3814" t="str">
            <v>INSP</v>
          </cell>
          <cell r="Q3814" t="str">
            <v>E - Schd Compl Yr 0</v>
          </cell>
          <cell r="R3814" t="str">
            <v>ORAS NOCO ATCO</v>
          </cell>
          <cell r="S3814" t="str">
            <v>Non-HFTD</v>
          </cell>
        </row>
        <row r="3815">
          <cell r="B3815" t="str">
            <v>120857363</v>
          </cell>
          <cell r="C3815" t="str">
            <v>003/053</v>
          </cell>
          <cell r="D3815" t="str">
            <v>DI MADISON-VACA 3/53 RPL INSS</v>
          </cell>
          <cell r="E3815" t="str">
            <v>SACTO</v>
          </cell>
          <cell r="F3815" t="str">
            <v>ETL.2170</v>
          </cell>
          <cell r="G3815" t="str">
            <v>ETL.2170_003/053</v>
          </cell>
          <cell r="H3815">
            <v>44307</v>
          </cell>
          <cell r="I3815">
            <v>44306</v>
          </cell>
          <cell r="J3815">
            <v>44394</v>
          </cell>
          <cell r="K3815">
            <v>44403</v>
          </cell>
          <cell r="L3815">
            <v>44714</v>
          </cell>
          <cell r="M3815">
            <v>44671</v>
          </cell>
          <cell r="N3815">
            <v>44396</v>
          </cell>
          <cell r="O3815" t="str">
            <v>532</v>
          </cell>
          <cell r="P3815" t="str">
            <v>OTHR</v>
          </cell>
          <cell r="Q3815" t="str">
            <v>E - Schd Compl Yr 0</v>
          </cell>
          <cell r="R3815" t="str">
            <v>ORAS NOCO ATCO</v>
          </cell>
          <cell r="S3815" t="str">
            <v>Non-HFTD</v>
          </cell>
        </row>
        <row r="3816">
          <cell r="B3816" t="str">
            <v>120857397</v>
          </cell>
          <cell r="C3816" t="str">
            <v>009/073</v>
          </cell>
          <cell r="D3816" t="str">
            <v>T2 DI SLT SPRNGS-TGR CRK 9/73 INS HRDT</v>
          </cell>
          <cell r="E3816" t="str">
            <v>VICTOR</v>
          </cell>
          <cell r="F3816" t="str">
            <v>ETL.3500</v>
          </cell>
          <cell r="G3816" t="str">
            <v>.TOWR</v>
          </cell>
          <cell r="H3816">
            <v>44307</v>
          </cell>
          <cell r="I3816">
            <v>44306</v>
          </cell>
          <cell r="J3816">
            <v>44641</v>
          </cell>
          <cell r="K3816">
            <v>44658</v>
          </cell>
          <cell r="M3816">
            <v>44671</v>
          </cell>
          <cell r="N3816">
            <v>44671</v>
          </cell>
          <cell r="O3816" t="str">
            <v>543</v>
          </cell>
          <cell r="P3816" t="str">
            <v>OTHR</v>
          </cell>
          <cell r="Q3816" t="str">
            <v>E - Schd Compl Yr 0</v>
          </cell>
          <cell r="R3816" t="str">
            <v>ORAS NOCO ATCO</v>
          </cell>
          <cell r="S3816" t="str">
            <v>HFTD 2</v>
          </cell>
        </row>
        <row r="3817">
          <cell r="B3817" t="str">
            <v>120857447</v>
          </cell>
          <cell r="C3817" t="str">
            <v>112/004</v>
          </cell>
          <cell r="D3817" t="str">
            <v>T2 EI HUMBOLDT TRNTY 112/004 RPR STRW</v>
          </cell>
          <cell r="E3817" t="str">
            <v>EUREKA</v>
          </cell>
          <cell r="F3817" t="str">
            <v>ETL.1820</v>
          </cell>
          <cell r="G3817" t="str">
            <v>.POLE.WDPS</v>
          </cell>
          <cell r="H3817">
            <v>44307</v>
          </cell>
          <cell r="I3817">
            <v>44306</v>
          </cell>
          <cell r="J3817">
            <v>44692</v>
          </cell>
          <cell r="K3817">
            <v>44720</v>
          </cell>
          <cell r="M3817">
            <v>44671</v>
          </cell>
          <cell r="N3817">
            <v>44671</v>
          </cell>
          <cell r="O3817" t="str">
            <v>630</v>
          </cell>
          <cell r="P3817" t="str">
            <v>INSP</v>
          </cell>
          <cell r="Q3817" t="str">
            <v>E - Schd Compl Yr 0</v>
          </cell>
          <cell r="R3817" t="str">
            <v>ORAS NOCO ATCO</v>
          </cell>
          <cell r="S3817" t="str">
            <v>HFTD 2</v>
          </cell>
        </row>
        <row r="3818">
          <cell r="B3818" t="str">
            <v>120857461</v>
          </cell>
          <cell r="C3818" t="str">
            <v>113/000</v>
          </cell>
          <cell r="D3818" t="str">
            <v>EI CTTNWD-HMBLDT 113/0L RPL STRW</v>
          </cell>
          <cell r="E3818" t="str">
            <v>EUREKA</v>
          </cell>
          <cell r="F3818" t="str">
            <v>ETL.1820</v>
          </cell>
          <cell r="G3818" t="str">
            <v>ETL.1820_113/000</v>
          </cell>
          <cell r="H3818">
            <v>44307</v>
          </cell>
          <cell r="I3818">
            <v>44306</v>
          </cell>
          <cell r="J3818">
            <v>44306</v>
          </cell>
          <cell r="L3818">
            <v>45161</v>
          </cell>
          <cell r="M3818">
            <v>44671</v>
          </cell>
          <cell r="N3818">
            <v>44670</v>
          </cell>
          <cell r="O3818" t="str">
            <v>372</v>
          </cell>
          <cell r="P3818" t="str">
            <v>INSP</v>
          </cell>
          <cell r="Q3818" t="str">
            <v>E - Schd Compl Yr 0</v>
          </cell>
          <cell r="R3818" t="str">
            <v>NOPR ORAS ATCO</v>
          </cell>
          <cell r="S3818" t="str">
            <v>Non-HFTD</v>
          </cell>
        </row>
        <row r="3819">
          <cell r="B3819" t="str">
            <v>120857463</v>
          </cell>
          <cell r="C3819" t="str">
            <v>112/005</v>
          </cell>
          <cell r="D3819" t="str">
            <v>EI CTTNWD-HMBLDT 112/5 RPR FOND</v>
          </cell>
          <cell r="E3819" t="str">
            <v>EUREKA</v>
          </cell>
          <cell r="F3819" t="str">
            <v>ETL.1820</v>
          </cell>
          <cell r="G3819" t="str">
            <v>ETL.1820_112/005</v>
          </cell>
          <cell r="H3819">
            <v>44307</v>
          </cell>
          <cell r="I3819">
            <v>44306</v>
          </cell>
          <cell r="J3819">
            <v>44306</v>
          </cell>
          <cell r="M3819">
            <v>44671</v>
          </cell>
          <cell r="N3819">
            <v>44671</v>
          </cell>
          <cell r="O3819" t="str">
            <v>543</v>
          </cell>
          <cell r="P3819" t="str">
            <v>INSP</v>
          </cell>
          <cell r="Q3819" t="str">
            <v>E - Schd Compl Yr 0</v>
          </cell>
          <cell r="R3819" t="str">
            <v>NOPR ORAS ATCO</v>
          </cell>
          <cell r="S3819" t="str">
            <v>Non-HFTD</v>
          </cell>
        </row>
        <row r="3820">
          <cell r="B3820" t="str">
            <v>120857486</v>
          </cell>
          <cell r="C3820" t="str">
            <v>021/092</v>
          </cell>
          <cell r="D3820" t="str">
            <v>EI LOS BANOS-GTS #1 21/92 GRD WSH INSU</v>
          </cell>
          <cell r="E3820" t="str">
            <v>FRESNO</v>
          </cell>
          <cell r="F3820" t="str">
            <v>ETL.6000</v>
          </cell>
          <cell r="G3820" t="str">
            <v>ETL.6000_021/092</v>
          </cell>
          <cell r="H3820">
            <v>44307</v>
          </cell>
          <cell r="I3820">
            <v>44285</v>
          </cell>
          <cell r="J3820">
            <v>44285</v>
          </cell>
          <cell r="M3820">
            <v>44650</v>
          </cell>
          <cell r="N3820">
            <v>44650</v>
          </cell>
          <cell r="O3820" t="str">
            <v>622</v>
          </cell>
          <cell r="P3820" t="str">
            <v>OTHR</v>
          </cell>
          <cell r="Q3820" t="str">
            <v>E - Schd Compl Yr 0</v>
          </cell>
          <cell r="R3820" t="str">
            <v>NOPR ORAS ATCO</v>
          </cell>
          <cell r="S3820" t="str">
            <v>Non-HFTD</v>
          </cell>
        </row>
        <row r="3821">
          <cell r="B3821" t="str">
            <v>120857657</v>
          </cell>
          <cell r="C3821" t="str">
            <v>003/055</v>
          </cell>
          <cell r="D3821" t="str">
            <v>EI LAMONT-GRMMWY MLGA 3/55 RPL POLE</v>
          </cell>
          <cell r="E3821" t="str">
            <v>MIDWAY</v>
          </cell>
          <cell r="F3821" t="str">
            <v>ETL.1942</v>
          </cell>
          <cell r="G3821" t="str">
            <v>ETL.1942_003/055</v>
          </cell>
          <cell r="H3821">
            <v>44307</v>
          </cell>
          <cell r="I3821">
            <v>44303</v>
          </cell>
          <cell r="J3821">
            <v>44545</v>
          </cell>
          <cell r="K3821">
            <v>44551</v>
          </cell>
          <cell r="M3821">
            <v>44668</v>
          </cell>
          <cell r="N3821">
            <v>44666</v>
          </cell>
          <cell r="O3821" t="str">
            <v>372</v>
          </cell>
          <cell r="P3821" t="str">
            <v>OTHR</v>
          </cell>
          <cell r="Q3821" t="str">
            <v>E - Schd Compl Yr 0</v>
          </cell>
          <cell r="R3821" t="str">
            <v>ORAS NOCO ATCO</v>
          </cell>
          <cell r="S3821" t="str">
            <v>Non-HFTD</v>
          </cell>
        </row>
        <row r="3822">
          <cell r="B3822" t="str">
            <v>120857752</v>
          </cell>
          <cell r="C3822" t="str">
            <v>038/159</v>
          </cell>
          <cell r="D3822" t="str">
            <v>EI LS BANOS-GATES #1 38/159 GRD WAS INSU</v>
          </cell>
          <cell r="E3822" t="str">
            <v>FRESNO</v>
          </cell>
          <cell r="F3822" t="str">
            <v>ETL.6000</v>
          </cell>
          <cell r="G3822" t="str">
            <v>ETL.6000_038/159</v>
          </cell>
          <cell r="H3822">
            <v>44307</v>
          </cell>
          <cell r="I3822">
            <v>44285</v>
          </cell>
          <cell r="J3822">
            <v>44285</v>
          </cell>
          <cell r="M3822">
            <v>44650</v>
          </cell>
          <cell r="N3822">
            <v>44650</v>
          </cell>
          <cell r="O3822" t="str">
            <v>622</v>
          </cell>
          <cell r="P3822" t="str">
            <v>OTHR</v>
          </cell>
          <cell r="Q3822" t="str">
            <v>E - Schd Compl Yr 0</v>
          </cell>
          <cell r="R3822" t="str">
            <v>NOPR ORAS ATCO</v>
          </cell>
          <cell r="S3822" t="str">
            <v>Non-HFTD</v>
          </cell>
        </row>
        <row r="3823">
          <cell r="B3823" t="str">
            <v>120857766</v>
          </cell>
          <cell r="C3823" t="str">
            <v>:016/084</v>
          </cell>
          <cell r="D3823" t="str">
            <v>T2 DI CZY HRS CYN-SLS-SD :16/84 RPL INSS</v>
          </cell>
          <cell r="E3823" t="str">
            <v>MOSSLNDG</v>
          </cell>
          <cell r="F3823" t="str">
            <v>ETL.2900</v>
          </cell>
          <cell r="G3823" t="str">
            <v>.INSL.CERA</v>
          </cell>
          <cell r="H3823">
            <v>44307</v>
          </cell>
          <cell r="I3823">
            <v>44306</v>
          </cell>
          <cell r="J3823">
            <v>44395</v>
          </cell>
          <cell r="K3823">
            <v>44403</v>
          </cell>
          <cell r="M3823">
            <v>44671</v>
          </cell>
          <cell r="N3823">
            <v>44365</v>
          </cell>
          <cell r="O3823" t="str">
            <v>532</v>
          </cell>
          <cell r="P3823" t="str">
            <v>OTHR</v>
          </cell>
          <cell r="Q3823" t="str">
            <v>E - Schd Compl Yr 0</v>
          </cell>
          <cell r="R3823" t="str">
            <v>ORAS NOCO ATCO</v>
          </cell>
          <cell r="S3823" t="str">
            <v>HFTD 2</v>
          </cell>
        </row>
        <row r="3824">
          <cell r="B3824" t="str">
            <v>120857869</v>
          </cell>
          <cell r="C3824" t="str">
            <v>144/1115</v>
          </cell>
          <cell r="D3824" t="str">
            <v>EI DELEVAN-VACA #2 144/1115 INS ACG</v>
          </cell>
          <cell r="E3824" t="str">
            <v>SACTO</v>
          </cell>
          <cell r="F3824" t="str">
            <v>ETL.4231</v>
          </cell>
          <cell r="G3824" t="str">
            <v>ETL.4231_144/1115</v>
          </cell>
          <cell r="H3824">
            <v>44307</v>
          </cell>
          <cell r="I3824">
            <v>44306</v>
          </cell>
          <cell r="J3824">
            <v>44306</v>
          </cell>
          <cell r="M3824">
            <v>44671</v>
          </cell>
          <cell r="N3824">
            <v>45030</v>
          </cell>
          <cell r="O3824" t="str">
            <v>988</v>
          </cell>
          <cell r="P3824" t="str">
            <v>INSP</v>
          </cell>
          <cell r="Q3824" t="str">
            <v>E - Schd Compl Yr 0</v>
          </cell>
          <cell r="R3824" t="str">
            <v>NOPR ORAS ATCO</v>
          </cell>
          <cell r="S3824" t="str">
            <v>Non-HFTD</v>
          </cell>
        </row>
        <row r="3825">
          <cell r="B3825" t="str">
            <v>120857877</v>
          </cell>
          <cell r="C3825" t="str">
            <v>003/079</v>
          </cell>
          <cell r="D3825" t="str">
            <v>T2 EI COLGATE-ALLEGHANY 3/079 RPR WDPKR</v>
          </cell>
          <cell r="E3825" t="str">
            <v>SACTO</v>
          </cell>
          <cell r="F3825" t="str">
            <v>ETL.6470</v>
          </cell>
          <cell r="G3825" t="str">
            <v>.POLE.WOOD</v>
          </cell>
          <cell r="H3825">
            <v>44307</v>
          </cell>
          <cell r="I3825">
            <v>44307</v>
          </cell>
          <cell r="J3825">
            <v>44413</v>
          </cell>
          <cell r="K3825">
            <v>44425</v>
          </cell>
          <cell r="M3825">
            <v>44672</v>
          </cell>
          <cell r="N3825">
            <v>44672</v>
          </cell>
          <cell r="O3825" t="str">
            <v>630</v>
          </cell>
          <cell r="P3825" t="str">
            <v>INSP</v>
          </cell>
          <cell r="Q3825" t="str">
            <v>E - Schd Compl Yr 0</v>
          </cell>
          <cell r="R3825" t="str">
            <v>ORAS NOCO ATCO</v>
          </cell>
          <cell r="S3825" t="str">
            <v>HFTD 2</v>
          </cell>
        </row>
        <row r="3826">
          <cell r="B3826" t="str">
            <v>120857906</v>
          </cell>
          <cell r="C3826" t="str">
            <v>035/664</v>
          </cell>
          <cell r="D3826" t="str">
            <v>EI GLENN #2 35/664 RMV VEG</v>
          </cell>
          <cell r="E3826" t="str">
            <v>SACTO</v>
          </cell>
          <cell r="F3826" t="str">
            <v>ETL.6930</v>
          </cell>
          <cell r="G3826" t="str">
            <v>ETL.6930_035/664</v>
          </cell>
          <cell r="H3826">
            <v>44307</v>
          </cell>
          <cell r="I3826">
            <v>44307</v>
          </cell>
          <cell r="J3826">
            <v>44307</v>
          </cell>
          <cell r="L3826">
            <v>44989</v>
          </cell>
          <cell r="M3826">
            <v>44672</v>
          </cell>
          <cell r="O3826" t="str">
            <v>564</v>
          </cell>
          <cell r="P3826" t="str">
            <v>INSP</v>
          </cell>
          <cell r="Q3826" t="str">
            <v>E - Schd Compl Yr 0</v>
          </cell>
          <cell r="R3826" t="str">
            <v>OSNO ATCO</v>
          </cell>
          <cell r="S3826" t="str">
            <v>Non-HFTD</v>
          </cell>
        </row>
        <row r="3827">
          <cell r="B3827" t="str">
            <v>120858090</v>
          </cell>
          <cell r="C3827" t="str">
            <v>018/590</v>
          </cell>
          <cell r="D3827" t="str">
            <v>T2 EI SPAULDING-SUMMIT 18/590 RPR WDPKR</v>
          </cell>
          <cell r="E3827" t="str">
            <v>SACTO</v>
          </cell>
          <cell r="F3827" t="str">
            <v>ETL.8060</v>
          </cell>
          <cell r="G3827" t="str">
            <v>.POLE.WOOD</v>
          </cell>
          <cell r="H3827">
            <v>44307</v>
          </cell>
          <cell r="I3827">
            <v>44307</v>
          </cell>
          <cell r="J3827">
            <v>44433</v>
          </cell>
          <cell r="K3827">
            <v>44453</v>
          </cell>
          <cell r="M3827">
            <v>44672</v>
          </cell>
          <cell r="N3827">
            <v>44672</v>
          </cell>
          <cell r="O3827" t="str">
            <v>630</v>
          </cell>
          <cell r="P3827" t="str">
            <v>INSP</v>
          </cell>
          <cell r="Q3827" t="str">
            <v>E - Schd Compl Yr 0</v>
          </cell>
          <cell r="R3827" t="str">
            <v>ORAS NOCO ATCO</v>
          </cell>
          <cell r="S3827" t="str">
            <v>HFTD 2</v>
          </cell>
        </row>
        <row r="3828">
          <cell r="B3828" t="str">
            <v>120858169</v>
          </cell>
          <cell r="C3828" t="str">
            <v>009/072</v>
          </cell>
          <cell r="D3828" t="str">
            <v>T2 DI SLT SPRNGS-TGR CRK 9/72 RPLC HRDT</v>
          </cell>
          <cell r="E3828" t="str">
            <v>VICTOR</v>
          </cell>
          <cell r="F3828" t="str">
            <v>ETL.3500</v>
          </cell>
          <cell r="G3828" t="str">
            <v>.TOWR</v>
          </cell>
          <cell r="H3828">
            <v>44307</v>
          </cell>
          <cell r="I3828">
            <v>44306</v>
          </cell>
          <cell r="J3828">
            <v>44641</v>
          </cell>
          <cell r="K3828">
            <v>44669</v>
          </cell>
          <cell r="M3828">
            <v>44671</v>
          </cell>
          <cell r="N3828">
            <v>44671</v>
          </cell>
          <cell r="O3828" t="str">
            <v>543</v>
          </cell>
          <cell r="P3828" t="str">
            <v>OTHR</v>
          </cell>
          <cell r="Q3828" t="str">
            <v>E - Schd Compl Yr 0</v>
          </cell>
          <cell r="R3828" t="str">
            <v>ORAS NOCO ATCO</v>
          </cell>
          <cell r="S3828" t="str">
            <v>HFTD 2</v>
          </cell>
        </row>
        <row r="3829">
          <cell r="B3829" t="str">
            <v>120858214</v>
          </cell>
          <cell r="C3829" t="str">
            <v>018/085</v>
          </cell>
          <cell r="D3829" t="str">
            <v>T2 DI MOSS LANDING-COBURN 18/85 RPL INSS</v>
          </cell>
          <cell r="E3829" t="str">
            <v>MOSSLNDG</v>
          </cell>
          <cell r="F3829" t="str">
            <v>ETL.5330</v>
          </cell>
          <cell r="G3829" t="str">
            <v>.INSL</v>
          </cell>
          <cell r="H3829">
            <v>44307</v>
          </cell>
          <cell r="I3829">
            <v>44299</v>
          </cell>
          <cell r="J3829">
            <v>44665</v>
          </cell>
          <cell r="K3829">
            <v>44676</v>
          </cell>
          <cell r="M3829">
            <v>44664</v>
          </cell>
          <cell r="N3829">
            <v>44666</v>
          </cell>
          <cell r="O3829" t="str">
            <v>532</v>
          </cell>
          <cell r="P3829" t="str">
            <v>OTHR</v>
          </cell>
          <cell r="Q3829" t="str">
            <v>E - Schd Compl Yr 0</v>
          </cell>
          <cell r="R3829" t="str">
            <v>ORAS NOCO ATCO</v>
          </cell>
          <cell r="S3829" t="str">
            <v>HFTD 2</v>
          </cell>
        </row>
        <row r="3830">
          <cell r="B3830" t="str">
            <v>120858216</v>
          </cell>
          <cell r="C3830" t="str">
            <v>021/096</v>
          </cell>
          <cell r="D3830" t="str">
            <v>T2 MORRO BAY-MESA 21/96 RPL DAMPER</v>
          </cell>
          <cell r="E3830" t="str">
            <v>PISMOBCH</v>
          </cell>
          <cell r="F3830" t="str">
            <v>ETL.5290</v>
          </cell>
          <cell r="G3830" t="str">
            <v>.INSL.CERA</v>
          </cell>
          <cell r="H3830">
            <v>44307</v>
          </cell>
          <cell r="I3830">
            <v>44286</v>
          </cell>
          <cell r="J3830">
            <v>44461</v>
          </cell>
          <cell r="K3830">
            <v>44467</v>
          </cell>
          <cell r="M3830">
            <v>44651</v>
          </cell>
          <cell r="N3830">
            <v>44651</v>
          </cell>
          <cell r="O3830" t="str">
            <v>628</v>
          </cell>
          <cell r="P3830" t="str">
            <v>PATR</v>
          </cell>
          <cell r="Q3830" t="str">
            <v>E - Schd Compl Yr 0</v>
          </cell>
          <cell r="R3830" t="str">
            <v>ORAS NOCO ATCO</v>
          </cell>
          <cell r="S3830" t="str">
            <v>HFTD 2</v>
          </cell>
        </row>
        <row r="3831">
          <cell r="B3831" t="str">
            <v>120858253</v>
          </cell>
          <cell r="C3831" t="str">
            <v>004/035</v>
          </cell>
          <cell r="D3831" t="str">
            <v>T2 DI ELDORADO-MSR FLT #1 4/35 RPR SPLS</v>
          </cell>
          <cell r="E3831" t="str">
            <v>SACTO</v>
          </cell>
          <cell r="F3831" t="str">
            <v>ETL.1530</v>
          </cell>
          <cell r="G3831" t="str">
            <v>.INSL</v>
          </cell>
          <cell r="H3831">
            <v>44307</v>
          </cell>
          <cell r="I3831">
            <v>44306</v>
          </cell>
          <cell r="J3831">
            <v>44729</v>
          </cell>
          <cell r="K3831">
            <v>44790</v>
          </cell>
          <cell r="M3831">
            <v>44671</v>
          </cell>
          <cell r="N3831">
            <v>44671</v>
          </cell>
          <cell r="O3831" t="str">
            <v>628</v>
          </cell>
          <cell r="P3831" t="str">
            <v>OTHR</v>
          </cell>
          <cell r="Q3831" t="str">
            <v>E - Schd Compl Yr 0</v>
          </cell>
          <cell r="R3831" t="str">
            <v>ORAS NOCO ATCO</v>
          </cell>
          <cell r="S3831" t="str">
            <v>HFTD 2</v>
          </cell>
        </row>
        <row r="3832">
          <cell r="B3832" t="str">
            <v>120858322</v>
          </cell>
          <cell r="C3832" t="str">
            <v>003/078</v>
          </cell>
          <cell r="D3832" t="str">
            <v>T2 EI COLGATE-ALLEGHANY 3/78 RPL INSW</v>
          </cell>
          <cell r="E3832" t="str">
            <v>SACTO</v>
          </cell>
          <cell r="F3832" t="str">
            <v>ETL.6470</v>
          </cell>
          <cell r="G3832" t="str">
            <v>.INSL.CERA</v>
          </cell>
          <cell r="H3832">
            <v>44307</v>
          </cell>
          <cell r="I3832">
            <v>44307</v>
          </cell>
          <cell r="J3832">
            <v>44413</v>
          </cell>
          <cell r="K3832">
            <v>44417</v>
          </cell>
          <cell r="M3832">
            <v>44672</v>
          </cell>
          <cell r="N3832">
            <v>44674</v>
          </cell>
          <cell r="O3832" t="str">
            <v>508</v>
          </cell>
          <cell r="P3832" t="str">
            <v>INSP</v>
          </cell>
          <cell r="Q3832" t="str">
            <v>E - Schd Compl Yr 0</v>
          </cell>
          <cell r="R3832" t="str">
            <v>ORAS NOCO ATCO</v>
          </cell>
          <cell r="S3832" t="str">
            <v>HFTD 2</v>
          </cell>
        </row>
        <row r="3833">
          <cell r="B3833" t="str">
            <v>120858334</v>
          </cell>
          <cell r="C3833" t="str">
            <v>008/009</v>
          </cell>
          <cell r="D3833" t="str">
            <v>T2 DI SALINAS-FORT ORD #2 8/9 RPR SPLS</v>
          </cell>
          <cell r="E3833" t="str">
            <v>MOSSLNDG</v>
          </cell>
          <cell r="F3833" t="str">
            <v>ETL.7890</v>
          </cell>
          <cell r="G3833" t="str">
            <v>.INSL.CERA</v>
          </cell>
          <cell r="H3833">
            <v>44307</v>
          </cell>
          <cell r="I3833">
            <v>44306</v>
          </cell>
          <cell r="J3833">
            <v>44693</v>
          </cell>
          <cell r="K3833">
            <v>44728</v>
          </cell>
          <cell r="M3833">
            <v>44671</v>
          </cell>
          <cell r="N3833">
            <v>44671</v>
          </cell>
          <cell r="O3833" t="str">
            <v>628</v>
          </cell>
          <cell r="P3833" t="str">
            <v>OTHR</v>
          </cell>
          <cell r="Q3833" t="str">
            <v>E - Schd Compl Yr 0</v>
          </cell>
          <cell r="R3833" t="str">
            <v>ORAS NOCO ATCO</v>
          </cell>
          <cell r="S3833" t="str">
            <v>HFTD 2</v>
          </cell>
        </row>
        <row r="3834">
          <cell r="B3834" t="str">
            <v>120858402</v>
          </cell>
          <cell r="C3834" t="str">
            <v>006/033</v>
          </cell>
          <cell r="D3834" t="str">
            <v>EI MOSS LANDING-METCALF 06/033 RMV VEG</v>
          </cell>
          <cell r="E3834" t="str">
            <v>MOSSLNDG</v>
          </cell>
          <cell r="F3834" t="str">
            <v>ETL.6050</v>
          </cell>
          <cell r="G3834" t="str">
            <v>ETL.6050_006/033</v>
          </cell>
          <cell r="H3834">
            <v>44307</v>
          </cell>
          <cell r="I3834">
            <v>44307</v>
          </cell>
          <cell r="J3834">
            <v>44665</v>
          </cell>
          <cell r="K3834">
            <v>44665</v>
          </cell>
          <cell r="M3834">
            <v>44672</v>
          </cell>
          <cell r="O3834" t="str">
            <v>564</v>
          </cell>
          <cell r="P3834" t="str">
            <v>INSP</v>
          </cell>
          <cell r="Q3834" t="str">
            <v>E - Schd Compl Yr 0</v>
          </cell>
          <cell r="R3834" t="str">
            <v>NOCO ATCO</v>
          </cell>
          <cell r="S3834" t="str">
            <v>Non-HFTD</v>
          </cell>
        </row>
        <row r="3835">
          <cell r="B3835" t="str">
            <v>120858464</v>
          </cell>
          <cell r="C3835" t="str">
            <v>002/049</v>
          </cell>
          <cell r="D3835" t="str">
            <v>EI IGNACIO-LAS GALLINAS 2/049 RPL INSW</v>
          </cell>
          <cell r="E3835" t="str">
            <v>LAKEVLLE</v>
          </cell>
          <cell r="F3835" t="str">
            <v>ETL.1860</v>
          </cell>
          <cell r="G3835" t="str">
            <v>ETL.1860_002/049</v>
          </cell>
          <cell r="H3835">
            <v>44307</v>
          </cell>
          <cell r="I3835">
            <v>44307</v>
          </cell>
          <cell r="J3835">
            <v>44307</v>
          </cell>
          <cell r="M3835">
            <v>44672</v>
          </cell>
          <cell r="N3835">
            <v>44672</v>
          </cell>
          <cell r="O3835" t="str">
            <v>508</v>
          </cell>
          <cell r="P3835" t="str">
            <v>INSP</v>
          </cell>
          <cell r="Q3835" t="str">
            <v>E - Schd Compl Yr 0</v>
          </cell>
          <cell r="R3835" t="str">
            <v>NOPR ORAS ATCO</v>
          </cell>
          <cell r="S3835" t="str">
            <v>Non-HFTD</v>
          </cell>
        </row>
        <row r="3836">
          <cell r="B3836" t="str">
            <v>120858467</v>
          </cell>
          <cell r="C3836" t="str">
            <v>002/049</v>
          </cell>
          <cell r="D3836" t="str">
            <v>EI IGNACIO-LAS GALLINAS 2/049 RPR ROAD</v>
          </cell>
          <cell r="E3836" t="str">
            <v>LAKEVLLE</v>
          </cell>
          <cell r="F3836" t="str">
            <v>ETL.1860</v>
          </cell>
          <cell r="G3836" t="str">
            <v>ETL.1860_002/049</v>
          </cell>
          <cell r="H3836">
            <v>44307</v>
          </cell>
          <cell r="I3836">
            <v>44307</v>
          </cell>
          <cell r="J3836">
            <v>44370</v>
          </cell>
          <cell r="K3836">
            <v>44392</v>
          </cell>
          <cell r="M3836">
            <v>44672</v>
          </cell>
          <cell r="N3836">
            <v>45036</v>
          </cell>
          <cell r="O3836" t="str">
            <v>932</v>
          </cell>
          <cell r="P3836" t="str">
            <v>INSP</v>
          </cell>
          <cell r="Q3836" t="str">
            <v>E - Schd Compl Yr 0</v>
          </cell>
          <cell r="R3836" t="str">
            <v>ORAS NOCO ATCO</v>
          </cell>
          <cell r="S3836" t="str">
            <v>Non-HFTD</v>
          </cell>
        </row>
        <row r="3837">
          <cell r="B3837" t="str">
            <v>120858469</v>
          </cell>
          <cell r="C3837" t="str">
            <v>002/049</v>
          </cell>
          <cell r="D3837" t="str">
            <v>EI IGNACIO-LAS GALLINAS 2/049 RPR GYWW</v>
          </cell>
          <cell r="E3837" t="str">
            <v>LAKEVLLE</v>
          </cell>
          <cell r="F3837" t="str">
            <v>ETL.1860</v>
          </cell>
          <cell r="G3837" t="str">
            <v>ETL.1860_002/049</v>
          </cell>
          <cell r="H3837">
            <v>44307</v>
          </cell>
          <cell r="I3837">
            <v>44307</v>
          </cell>
          <cell r="J3837">
            <v>44307</v>
          </cell>
          <cell r="M3837">
            <v>44672</v>
          </cell>
          <cell r="O3837" t="str">
            <v>630</v>
          </cell>
          <cell r="P3837" t="str">
            <v>INSP</v>
          </cell>
          <cell r="Q3837" t="str">
            <v>E - Schd Compl Yr 0</v>
          </cell>
          <cell r="R3837" t="str">
            <v>OSNO ATCO</v>
          </cell>
          <cell r="S3837" t="str">
            <v>Non-HFTD</v>
          </cell>
        </row>
        <row r="3838">
          <cell r="B3838" t="str">
            <v>120858517</v>
          </cell>
          <cell r="C3838" t="str">
            <v>022/156</v>
          </cell>
          <cell r="D3838" t="str">
            <v>EI IGNACIO-MARE ISLAD #2 22/156 RPL INSS</v>
          </cell>
          <cell r="E3838" t="str">
            <v>LAKEVLLE</v>
          </cell>
          <cell r="F3838" t="str">
            <v>ETL.1840</v>
          </cell>
          <cell r="G3838" t="str">
            <v>ETL.1840_022/156</v>
          </cell>
          <cell r="H3838">
            <v>44307</v>
          </cell>
          <cell r="I3838">
            <v>44307</v>
          </cell>
          <cell r="J3838">
            <v>44307</v>
          </cell>
          <cell r="M3838">
            <v>44672</v>
          </cell>
          <cell r="N3838">
            <v>44672</v>
          </cell>
          <cell r="O3838" t="str">
            <v>628</v>
          </cell>
          <cell r="P3838" t="str">
            <v>INSP</v>
          </cell>
          <cell r="Q3838" t="str">
            <v>E - Schd Compl Yr 0</v>
          </cell>
          <cell r="R3838" t="str">
            <v>NOPR ORAS ATCO</v>
          </cell>
          <cell r="S3838" t="e">
            <v>#N/A</v>
          </cell>
        </row>
        <row r="3839">
          <cell r="B3839" t="str">
            <v>120858518</v>
          </cell>
          <cell r="C3839" t="str">
            <v>022/156</v>
          </cell>
          <cell r="D3839" t="str">
            <v>EI VACA-VCVL-JMN-N TWR 22/156 RPL INSS</v>
          </cell>
          <cell r="E3839" t="str">
            <v>LAKEVLLE</v>
          </cell>
          <cell r="F3839" t="str">
            <v>ETL.4100</v>
          </cell>
          <cell r="G3839" t="str">
            <v>ETL.4100_022/156</v>
          </cell>
          <cell r="H3839">
            <v>44307</v>
          </cell>
          <cell r="I3839">
            <v>44307</v>
          </cell>
          <cell r="J3839">
            <v>44307</v>
          </cell>
          <cell r="M3839">
            <v>44672</v>
          </cell>
          <cell r="O3839" t="str">
            <v>628</v>
          </cell>
          <cell r="P3839" t="str">
            <v>INSP</v>
          </cell>
          <cell r="Q3839" t="str">
            <v>E - Schd Compl Yr 0</v>
          </cell>
          <cell r="R3839" t="str">
            <v>OSNO ATCO</v>
          </cell>
          <cell r="S3839" t="str">
            <v>Non-HFTD</v>
          </cell>
        </row>
        <row r="3840">
          <cell r="B3840" t="str">
            <v>120858567</v>
          </cell>
          <cell r="C3840" t="str">
            <v>:009/007</v>
          </cell>
          <cell r="D3840" t="str">
            <v>EI FULTON-PUEBLO  :009/007 RPR WDPKR</v>
          </cell>
          <cell r="E3840" t="str">
            <v>LAKEVLLE</v>
          </cell>
          <cell r="F3840" t="str">
            <v>ETL.1600</v>
          </cell>
          <cell r="G3840" t="str">
            <v>ETL.1600_:009/007</v>
          </cell>
          <cell r="H3840">
            <v>44307</v>
          </cell>
          <cell r="I3840">
            <v>44307</v>
          </cell>
          <cell r="J3840">
            <v>44307</v>
          </cell>
          <cell r="M3840">
            <v>44672</v>
          </cell>
          <cell r="O3840" t="str">
            <v>630</v>
          </cell>
          <cell r="P3840" t="str">
            <v>INSP</v>
          </cell>
          <cell r="Q3840" t="str">
            <v>E - Schd Compl Yr 0</v>
          </cell>
          <cell r="R3840" t="str">
            <v>OSNO ATCO</v>
          </cell>
          <cell r="S3840" t="str">
            <v>Non-HFTD</v>
          </cell>
        </row>
        <row r="3841">
          <cell r="B3841" t="str">
            <v>120858629</v>
          </cell>
          <cell r="C3841" t="str">
            <v>006/044</v>
          </cell>
          <cell r="D3841" t="str">
            <v>T2 EI WISHON-COPPERMINE 006/044 UNBURY</v>
          </cell>
          <cell r="E3841" t="str">
            <v>FRESNO</v>
          </cell>
          <cell r="F3841" t="str">
            <v>ETL.9330</v>
          </cell>
          <cell r="G3841" t="str">
            <v>.TOWR</v>
          </cell>
          <cell r="H3841">
            <v>44307</v>
          </cell>
          <cell r="I3841">
            <v>44307</v>
          </cell>
          <cell r="J3841">
            <v>44385</v>
          </cell>
          <cell r="K3841">
            <v>44389</v>
          </cell>
          <cell r="M3841">
            <v>44672</v>
          </cell>
          <cell r="N3841">
            <v>44672</v>
          </cell>
          <cell r="O3841" t="str">
            <v>543</v>
          </cell>
          <cell r="P3841" t="str">
            <v>INSP</v>
          </cell>
          <cell r="Q3841" t="str">
            <v>E - Schd Compl Yr 0</v>
          </cell>
          <cell r="R3841" t="str">
            <v>ORAS NOCO ATCO</v>
          </cell>
          <cell r="S3841" t="str">
            <v>HFTD 2</v>
          </cell>
        </row>
        <row r="3842">
          <cell r="B3842" t="str">
            <v>120858691</v>
          </cell>
          <cell r="C3842" t="str">
            <v>002/048</v>
          </cell>
          <cell r="D3842" t="str">
            <v>EI IGNACIO-LAS GALLINAS_002/048 RPR GYWW</v>
          </cell>
          <cell r="E3842" t="str">
            <v>LAKEVLLE</v>
          </cell>
          <cell r="F3842" t="str">
            <v>ETL.1860</v>
          </cell>
          <cell r="G3842" t="str">
            <v>ETL.1860_002/048</v>
          </cell>
          <cell r="H3842">
            <v>44307</v>
          </cell>
          <cell r="I3842">
            <v>44307</v>
          </cell>
          <cell r="J3842">
            <v>44307</v>
          </cell>
          <cell r="M3842">
            <v>44672</v>
          </cell>
          <cell r="O3842" t="str">
            <v>630</v>
          </cell>
          <cell r="P3842" t="str">
            <v>INSP</v>
          </cell>
          <cell r="Q3842" t="str">
            <v>E - Schd Compl Yr 0</v>
          </cell>
          <cell r="R3842" t="str">
            <v>OSNO ATCO</v>
          </cell>
          <cell r="S3842" t="str">
            <v>Non-HFTD</v>
          </cell>
        </row>
        <row r="3843">
          <cell r="B3843" t="str">
            <v>120858808</v>
          </cell>
          <cell r="C3843" t="str">
            <v>034/658</v>
          </cell>
          <cell r="D3843" t="str">
            <v>EI GLENN #2 34/658 RMV VEG</v>
          </cell>
          <cell r="E3843" t="str">
            <v>SACTO</v>
          </cell>
          <cell r="F3843" t="str">
            <v>ETL.6930</v>
          </cell>
          <cell r="G3843" t="str">
            <v>ETL.6930_034/658</v>
          </cell>
          <cell r="H3843">
            <v>44307</v>
          </cell>
          <cell r="I3843">
            <v>44307</v>
          </cell>
          <cell r="J3843">
            <v>44307</v>
          </cell>
          <cell r="L3843">
            <v>44989</v>
          </cell>
          <cell r="M3843">
            <v>44672</v>
          </cell>
          <cell r="O3843" t="str">
            <v>564</v>
          </cell>
          <cell r="P3843" t="str">
            <v>INSP</v>
          </cell>
          <cell r="Q3843" t="str">
            <v>E - Schd Compl Yr 0</v>
          </cell>
          <cell r="R3843" t="str">
            <v>OSNO ATCO</v>
          </cell>
          <cell r="S3843" t="str">
            <v>Non-HFTD</v>
          </cell>
        </row>
        <row r="3844">
          <cell r="B3844" t="str">
            <v>120858830</v>
          </cell>
          <cell r="C3844" t="str">
            <v>004/029</v>
          </cell>
          <cell r="D3844" t="str">
            <v>T2 DI EL DRD-MSSR FLT #2 4/29 RPL SPLS</v>
          </cell>
          <cell r="E3844" t="str">
            <v>SACTO</v>
          </cell>
          <cell r="F3844" t="str">
            <v>ETL.1540</v>
          </cell>
          <cell r="G3844" t="str">
            <v>.INSL.CERA</v>
          </cell>
          <cell r="H3844">
            <v>44307</v>
          </cell>
          <cell r="I3844">
            <v>44306</v>
          </cell>
          <cell r="J3844">
            <v>44698</v>
          </cell>
          <cell r="K3844">
            <v>44760</v>
          </cell>
          <cell r="M3844">
            <v>44671</v>
          </cell>
          <cell r="N3844">
            <v>44671</v>
          </cell>
          <cell r="O3844" t="str">
            <v>628</v>
          </cell>
          <cell r="P3844" t="str">
            <v>OTHR</v>
          </cell>
          <cell r="Q3844" t="str">
            <v>E - Schd Compl Yr 0</v>
          </cell>
          <cell r="R3844" t="str">
            <v>ORAS NOCO ATCO</v>
          </cell>
          <cell r="S3844" t="str">
            <v>HFTD 2</v>
          </cell>
        </row>
        <row r="3845">
          <cell r="B3845" t="str">
            <v>120858832</v>
          </cell>
          <cell r="C3845" t="str">
            <v>004/029</v>
          </cell>
          <cell r="D3845" t="str">
            <v>T2 DI EL DRD-MSSR FLT #1 4/29 RPR SPLS</v>
          </cell>
          <cell r="E3845" t="str">
            <v>SACTO</v>
          </cell>
          <cell r="F3845" t="str">
            <v>ETL.1530</v>
          </cell>
          <cell r="G3845" t="str">
            <v>.INSL.CERA</v>
          </cell>
          <cell r="H3845">
            <v>44307</v>
          </cell>
          <cell r="I3845">
            <v>44306</v>
          </cell>
          <cell r="J3845">
            <v>44729</v>
          </cell>
          <cell r="K3845">
            <v>44734</v>
          </cell>
          <cell r="M3845">
            <v>44671</v>
          </cell>
          <cell r="N3845">
            <v>44671</v>
          </cell>
          <cell r="O3845" t="str">
            <v>628</v>
          </cell>
          <cell r="P3845" t="str">
            <v>OTHR</v>
          </cell>
          <cell r="Q3845" t="str">
            <v>E - Schd Compl Yr 0</v>
          </cell>
          <cell r="R3845" t="str">
            <v>ORAS NOCO ATCO</v>
          </cell>
          <cell r="S3845" t="str">
            <v>HFTD 2</v>
          </cell>
        </row>
        <row r="3846">
          <cell r="B3846" t="str">
            <v>120858844</v>
          </cell>
          <cell r="C3846" t="str">
            <v>003/076</v>
          </cell>
          <cell r="D3846" t="str">
            <v>T2 EI COLGATE-ALLEGHANY 3/76 RPL STRW</v>
          </cell>
          <cell r="E3846" t="str">
            <v>SACTO</v>
          </cell>
          <cell r="F3846" t="str">
            <v>ETL.6470</v>
          </cell>
          <cell r="G3846" t="str">
            <v>.POLE.WOOD</v>
          </cell>
          <cell r="H3846">
            <v>44307</v>
          </cell>
          <cell r="I3846">
            <v>44307</v>
          </cell>
          <cell r="J3846">
            <v>44412</v>
          </cell>
          <cell r="K3846">
            <v>44420</v>
          </cell>
          <cell r="M3846">
            <v>44672</v>
          </cell>
          <cell r="N3846">
            <v>44187</v>
          </cell>
          <cell r="O3846" t="str">
            <v>372</v>
          </cell>
          <cell r="P3846" t="str">
            <v>INSP</v>
          </cell>
          <cell r="Q3846" t="str">
            <v>E - Schd Compl Yr 0</v>
          </cell>
          <cell r="R3846" t="str">
            <v>ORAS NOCO ATCO</v>
          </cell>
          <cell r="S3846" t="str">
            <v>HFTD 2</v>
          </cell>
        </row>
        <row r="3847">
          <cell r="B3847" t="str">
            <v>120858880</v>
          </cell>
          <cell r="C3847" t="str">
            <v>003/016</v>
          </cell>
          <cell r="D3847" t="str">
            <v>DI MORRO BAY-SOLAR #1 3/16 INS HRDT</v>
          </cell>
          <cell r="E3847" t="str">
            <v>PISMOBCH</v>
          </cell>
          <cell r="F3847" t="str">
            <v>ETL.5300</v>
          </cell>
          <cell r="G3847" t="str">
            <v>ETL.5300_003/016</v>
          </cell>
          <cell r="H3847">
            <v>44307</v>
          </cell>
          <cell r="I3847">
            <v>44299</v>
          </cell>
          <cell r="J3847">
            <v>44299</v>
          </cell>
          <cell r="M3847">
            <v>44664</v>
          </cell>
          <cell r="O3847" t="str">
            <v>543</v>
          </cell>
          <cell r="P3847" t="str">
            <v>OTHR</v>
          </cell>
          <cell r="Q3847" t="str">
            <v>E - Schd Compl Yr 0</v>
          </cell>
          <cell r="R3847" t="str">
            <v>OSNO ATCO</v>
          </cell>
          <cell r="S3847" t="str">
            <v>Non-HFTD</v>
          </cell>
        </row>
        <row r="3848">
          <cell r="B3848" t="str">
            <v>120858918</v>
          </cell>
          <cell r="C3848" t="str">
            <v>002/047</v>
          </cell>
          <cell r="D3848" t="str">
            <v>EI IGNACIO-LAS GALLINAS_002/047 RPL PL</v>
          </cell>
          <cell r="E3848" t="str">
            <v>LAKEVLLE</v>
          </cell>
          <cell r="F3848" t="str">
            <v>ETL.1860</v>
          </cell>
          <cell r="G3848" t="str">
            <v>ETL.1860_002/047</v>
          </cell>
          <cell r="H3848">
            <v>44307</v>
          </cell>
          <cell r="I3848">
            <v>44307</v>
          </cell>
          <cell r="J3848">
            <v>44307</v>
          </cell>
          <cell r="L3848">
            <v>45083</v>
          </cell>
          <cell r="M3848">
            <v>44672</v>
          </cell>
          <cell r="N3848">
            <v>44798</v>
          </cell>
          <cell r="O3848" t="str">
            <v>372</v>
          </cell>
          <cell r="P3848" t="str">
            <v>INSP</v>
          </cell>
          <cell r="Q3848" t="str">
            <v>E - Schd Compl Yr 0</v>
          </cell>
          <cell r="R3848" t="str">
            <v>NOPR ORAS ATCO</v>
          </cell>
          <cell r="S3848" t="str">
            <v>Non-HFTD</v>
          </cell>
        </row>
        <row r="3849">
          <cell r="B3849" t="str">
            <v>120858924</v>
          </cell>
          <cell r="C3849" t="str">
            <v>007/004</v>
          </cell>
          <cell r="D3849" t="str">
            <v>EI SLNS-FRT ORD #2 7/4 RMV VEG</v>
          </cell>
          <cell r="E3849" t="str">
            <v>MOSSLNDG</v>
          </cell>
          <cell r="F3849" t="str">
            <v>ETL.8423</v>
          </cell>
          <cell r="G3849" t="str">
            <v>ETL.8423_007/004</v>
          </cell>
          <cell r="H3849">
            <v>44307</v>
          </cell>
          <cell r="I3849">
            <v>44307</v>
          </cell>
          <cell r="J3849">
            <v>44579</v>
          </cell>
          <cell r="K3849">
            <v>44580</v>
          </cell>
          <cell r="M3849">
            <v>44672</v>
          </cell>
          <cell r="O3849" t="str">
            <v>564</v>
          </cell>
          <cell r="P3849" t="str">
            <v>INSP</v>
          </cell>
          <cell r="Q3849" t="str">
            <v>E - Schd Compl Yr 0</v>
          </cell>
          <cell r="R3849" t="str">
            <v>NOCO ATCO</v>
          </cell>
          <cell r="S3849" t="str">
            <v>Non-HFTD</v>
          </cell>
        </row>
        <row r="3850">
          <cell r="B3850" t="str">
            <v>120858926</v>
          </cell>
          <cell r="C3850" t="str">
            <v>019/080</v>
          </cell>
          <cell r="D3850" t="str">
            <v>DI RIO OSO-GOLD HILL 19/80 RPL INSS</v>
          </cell>
          <cell r="E3850" t="str">
            <v>SACTO</v>
          </cell>
          <cell r="F3850" t="str">
            <v>ETL.5610</v>
          </cell>
          <cell r="G3850" t="str">
            <v>ETL.5610_019/080</v>
          </cell>
          <cell r="H3850">
            <v>44307</v>
          </cell>
          <cell r="I3850">
            <v>44299</v>
          </cell>
          <cell r="J3850">
            <v>44299</v>
          </cell>
          <cell r="M3850">
            <v>44664</v>
          </cell>
          <cell r="N3850">
            <v>43993</v>
          </cell>
          <cell r="O3850" t="str">
            <v>532</v>
          </cell>
          <cell r="P3850" t="str">
            <v>OTHR</v>
          </cell>
          <cell r="Q3850" t="str">
            <v>E - Schd Compl Yr 0</v>
          </cell>
          <cell r="R3850" t="str">
            <v>NOPR ORAS ATCO</v>
          </cell>
          <cell r="S3850" t="e">
            <v>#N/A</v>
          </cell>
        </row>
        <row r="3851">
          <cell r="B3851" t="str">
            <v>120858934</v>
          </cell>
          <cell r="C3851" t="str">
            <v>019/080</v>
          </cell>
          <cell r="D3851" t="str">
            <v>DI ATLANTIC-GOLD HILL 19/80 RPL INSS</v>
          </cell>
          <cell r="E3851" t="str">
            <v>SACTO</v>
          </cell>
          <cell r="F3851" t="str">
            <v>ETL.4330</v>
          </cell>
          <cell r="G3851" t="str">
            <v>ETL.4330_019/080</v>
          </cell>
          <cell r="H3851">
            <v>44307</v>
          </cell>
          <cell r="I3851">
            <v>44299</v>
          </cell>
          <cell r="J3851">
            <v>44602</v>
          </cell>
          <cell r="K3851">
            <v>44608</v>
          </cell>
          <cell r="M3851">
            <v>44664</v>
          </cell>
          <cell r="N3851">
            <v>44482</v>
          </cell>
          <cell r="O3851" t="str">
            <v>532</v>
          </cell>
          <cell r="P3851" t="str">
            <v>OTHR</v>
          </cell>
          <cell r="Q3851" t="str">
            <v>E - Schd Compl Yr 0</v>
          </cell>
          <cell r="R3851" t="str">
            <v>ORAS NOCO ATCO</v>
          </cell>
          <cell r="S3851" t="str">
            <v>Non-HFTD</v>
          </cell>
        </row>
        <row r="3852">
          <cell r="B3852" t="str">
            <v>120859013</v>
          </cell>
          <cell r="C3852" t="str">
            <v>008/065</v>
          </cell>
          <cell r="D3852" t="str">
            <v>T2 DI VAC-VCVL-JMSN-N. TWR 8/65 RPR FOND</v>
          </cell>
          <cell r="E3852" t="str">
            <v>LAKEVLLE</v>
          </cell>
          <cell r="F3852" t="str">
            <v>ETL.4100</v>
          </cell>
          <cell r="G3852" t="str">
            <v>.TOWR</v>
          </cell>
          <cell r="H3852">
            <v>44307</v>
          </cell>
          <cell r="I3852">
            <v>44299</v>
          </cell>
          <cell r="J3852">
            <v>44599</v>
          </cell>
          <cell r="K3852">
            <v>44609</v>
          </cell>
          <cell r="M3852">
            <v>44664</v>
          </cell>
          <cell r="N3852">
            <v>44664</v>
          </cell>
          <cell r="O3852" t="str">
            <v>543</v>
          </cell>
          <cell r="P3852" t="str">
            <v>OTHR</v>
          </cell>
          <cell r="Q3852" t="str">
            <v>E - Schd Compl Yr 0</v>
          </cell>
          <cell r="R3852" t="str">
            <v>ORAS NOCO ATCO</v>
          </cell>
          <cell r="S3852" t="str">
            <v>HFTD 2</v>
          </cell>
        </row>
        <row r="3853">
          <cell r="B3853" t="str">
            <v>120859141</v>
          </cell>
          <cell r="C3853" t="str">
            <v>014/008</v>
          </cell>
          <cell r="D3853" t="str">
            <v>EI CHOWCHILLA-KERCKHOF 14/8 RPL INSW</v>
          </cell>
          <cell r="E3853" t="str">
            <v>FRESNO</v>
          </cell>
          <cell r="F3853" t="str">
            <v>ETL.1250</v>
          </cell>
          <cell r="G3853" t="str">
            <v>ETL.1250_014/008</v>
          </cell>
          <cell r="H3853">
            <v>44307</v>
          </cell>
          <cell r="I3853">
            <v>44307</v>
          </cell>
          <cell r="J3853">
            <v>44617</v>
          </cell>
          <cell r="K3853">
            <v>44730</v>
          </cell>
          <cell r="M3853">
            <v>44672</v>
          </cell>
          <cell r="N3853">
            <v>44680</v>
          </cell>
          <cell r="O3853" t="str">
            <v>508</v>
          </cell>
          <cell r="P3853" t="str">
            <v>INSP</v>
          </cell>
          <cell r="Q3853" t="str">
            <v>E - Schd Compl Yr 0</v>
          </cell>
          <cell r="R3853" t="str">
            <v>ORAS NOCO ATCO</v>
          </cell>
          <cell r="S3853" t="str">
            <v>Non-HFTD</v>
          </cell>
        </row>
        <row r="3854">
          <cell r="B3854" t="str">
            <v>120859162</v>
          </cell>
          <cell r="C3854" t="str">
            <v>008/167</v>
          </cell>
          <cell r="D3854" t="str">
            <v>EI SMARTVILLE-NICOLAUS #1 8/167 RPL STRW</v>
          </cell>
          <cell r="E3854" t="str">
            <v>SACTO</v>
          </cell>
          <cell r="F3854" t="str">
            <v>ETL.7990</v>
          </cell>
          <cell r="G3854" t="str">
            <v>ETL.7990_008/167</v>
          </cell>
          <cell r="H3854">
            <v>44307</v>
          </cell>
          <cell r="I3854">
            <v>44307</v>
          </cell>
          <cell r="J3854">
            <v>44793</v>
          </cell>
          <cell r="K3854">
            <v>44798</v>
          </cell>
          <cell r="M3854">
            <v>44672</v>
          </cell>
          <cell r="N3854">
            <v>44722</v>
          </cell>
          <cell r="O3854" t="str">
            <v>372</v>
          </cell>
          <cell r="P3854" t="str">
            <v>INSP</v>
          </cell>
          <cell r="Q3854" t="str">
            <v>E - Schd Compl Yr 0</v>
          </cell>
          <cell r="R3854" t="str">
            <v>ORAS NOCO ATCO</v>
          </cell>
          <cell r="S3854" t="str">
            <v>Non-HFTD</v>
          </cell>
        </row>
        <row r="3855">
          <cell r="B3855" t="str">
            <v>120859169</v>
          </cell>
          <cell r="C3855" t="str">
            <v>003/075</v>
          </cell>
          <cell r="D3855" t="str">
            <v>T2 EI COLGATE-ALLEGHANY 3/75 RPL INSW</v>
          </cell>
          <cell r="E3855" t="str">
            <v>SACTO</v>
          </cell>
          <cell r="F3855" t="str">
            <v>ETL.6470</v>
          </cell>
          <cell r="G3855" t="str">
            <v>.INSL.CERA</v>
          </cell>
          <cell r="H3855">
            <v>44307</v>
          </cell>
          <cell r="I3855">
            <v>44307</v>
          </cell>
          <cell r="J3855">
            <v>44412</v>
          </cell>
          <cell r="K3855">
            <v>44419</v>
          </cell>
          <cell r="M3855">
            <v>44672</v>
          </cell>
          <cell r="N3855">
            <v>44674</v>
          </cell>
          <cell r="O3855" t="str">
            <v>508</v>
          </cell>
          <cell r="P3855" t="str">
            <v>INSP</v>
          </cell>
          <cell r="Q3855" t="str">
            <v>E - Schd Compl Yr 0</v>
          </cell>
          <cell r="R3855" t="str">
            <v>ORAS NOCO ATCO</v>
          </cell>
          <cell r="S3855" t="str">
            <v>HFTD 2</v>
          </cell>
        </row>
        <row r="3856">
          <cell r="B3856" t="str">
            <v>120859176</v>
          </cell>
          <cell r="C3856" t="str">
            <v>001/006</v>
          </cell>
          <cell r="D3856" t="str">
            <v>DI KNGS RVR-SNGR-RDLY 1/6 RPL STRW</v>
          </cell>
          <cell r="E3856" t="str">
            <v>FRESNO</v>
          </cell>
          <cell r="F3856" t="str">
            <v>ETL.2030</v>
          </cell>
          <cell r="G3856" t="str">
            <v>ETL.2030_001/006</v>
          </cell>
          <cell r="H3856">
            <v>44307</v>
          </cell>
          <cell r="I3856">
            <v>44307</v>
          </cell>
          <cell r="J3856">
            <v>44307</v>
          </cell>
          <cell r="L3856">
            <v>45148</v>
          </cell>
          <cell r="M3856">
            <v>44672</v>
          </cell>
          <cell r="O3856" t="str">
            <v>372</v>
          </cell>
          <cell r="P3856" t="str">
            <v>OTHR</v>
          </cell>
          <cell r="Q3856" t="str">
            <v>E - Schd Compl Yr 0</v>
          </cell>
          <cell r="R3856" t="str">
            <v>OSNO ATCO</v>
          </cell>
          <cell r="S3856" t="str">
            <v>Non-HFTD</v>
          </cell>
        </row>
        <row r="3857">
          <cell r="B3857" t="str">
            <v>120859183</v>
          </cell>
          <cell r="C3857" t="str">
            <v>030/210</v>
          </cell>
          <cell r="D3857" t="str">
            <v>DI BRIGHTON-BELLOTA 30/210 UNBURY STUB</v>
          </cell>
          <cell r="E3857" t="str">
            <v>VICTOR</v>
          </cell>
          <cell r="F3857" t="str">
            <v>ETL.4420</v>
          </cell>
          <cell r="G3857" t="str">
            <v>ETL.4420_030/210</v>
          </cell>
          <cell r="H3857">
            <v>44307</v>
          </cell>
          <cell r="I3857">
            <v>44299</v>
          </cell>
          <cell r="J3857">
            <v>44299</v>
          </cell>
          <cell r="L3857">
            <v>44987</v>
          </cell>
          <cell r="M3857">
            <v>44664</v>
          </cell>
          <cell r="O3857" t="str">
            <v>543</v>
          </cell>
          <cell r="P3857" t="str">
            <v>OTHR</v>
          </cell>
          <cell r="Q3857" t="str">
            <v>E - Schd Compl Yr 0</v>
          </cell>
          <cell r="R3857" t="str">
            <v>OSNO ATCO</v>
          </cell>
          <cell r="S3857" t="str">
            <v>Non-HFTD</v>
          </cell>
        </row>
        <row r="3858">
          <cell r="B3858" t="str">
            <v>120859257</v>
          </cell>
          <cell r="C3858" t="str">
            <v>016/514</v>
          </cell>
          <cell r="D3858" t="str">
            <v>T2 EI SPAULDING-SUMMIT 16/514 INST DAMPR</v>
          </cell>
          <cell r="E3858" t="str">
            <v>SACTO</v>
          </cell>
          <cell r="F3858" t="str">
            <v>ETL.8060</v>
          </cell>
          <cell r="G3858" t="str">
            <v>.POLE.WOOD</v>
          </cell>
          <cell r="H3858">
            <v>44307</v>
          </cell>
          <cell r="I3858">
            <v>44307</v>
          </cell>
          <cell r="J3858">
            <v>44436</v>
          </cell>
          <cell r="K3858">
            <v>44453</v>
          </cell>
          <cell r="M3858">
            <v>44672</v>
          </cell>
          <cell r="N3858">
            <v>44672</v>
          </cell>
          <cell r="O3858" t="str">
            <v>630</v>
          </cell>
          <cell r="P3858" t="str">
            <v>INSP</v>
          </cell>
          <cell r="Q3858" t="str">
            <v>E - Schd Compl Yr 0</v>
          </cell>
          <cell r="R3858" t="str">
            <v>ORAS NOCO ATCO</v>
          </cell>
          <cell r="S3858" t="str">
            <v>HFTD 2</v>
          </cell>
        </row>
        <row r="3859">
          <cell r="B3859" t="str">
            <v>120859293</v>
          </cell>
          <cell r="C3859" t="str">
            <v>032/215</v>
          </cell>
          <cell r="D3859" t="str">
            <v>DI POE-RIO OSO 032/215 INS STEP</v>
          </cell>
          <cell r="E3859" t="str">
            <v>TABLEMTN</v>
          </cell>
          <cell r="F3859" t="str">
            <v>ETL.5540</v>
          </cell>
          <cell r="G3859" t="str">
            <v>ETL.5540_032/215</v>
          </cell>
          <cell r="H3859">
            <v>44307</v>
          </cell>
          <cell r="I3859">
            <v>44298</v>
          </cell>
          <cell r="J3859">
            <v>44298</v>
          </cell>
          <cell r="M3859">
            <v>44663</v>
          </cell>
          <cell r="O3859" t="str">
            <v>543</v>
          </cell>
          <cell r="P3859" t="str">
            <v>OTHR</v>
          </cell>
          <cell r="Q3859" t="str">
            <v>E - Schd Compl Yr 0</v>
          </cell>
          <cell r="R3859" t="str">
            <v>OSNO ATCO</v>
          </cell>
          <cell r="S3859" t="str">
            <v>Non-HFTD</v>
          </cell>
        </row>
        <row r="3860">
          <cell r="B3860" t="str">
            <v>120859295</v>
          </cell>
          <cell r="C3860" t="str">
            <v>032/215</v>
          </cell>
          <cell r="D3860" t="str">
            <v>DI POE-RIO OSO 032/215 RPR FOND</v>
          </cell>
          <cell r="E3860" t="str">
            <v>TABLEMTN</v>
          </cell>
          <cell r="F3860" t="str">
            <v>ETL.5540</v>
          </cell>
          <cell r="G3860" t="str">
            <v>ETL.5540_032/215</v>
          </cell>
          <cell r="H3860">
            <v>44307</v>
          </cell>
          <cell r="I3860">
            <v>44298</v>
          </cell>
          <cell r="J3860">
            <v>44298</v>
          </cell>
          <cell r="L3860">
            <v>44974</v>
          </cell>
          <cell r="M3860">
            <v>44663</v>
          </cell>
          <cell r="O3860" t="str">
            <v>543</v>
          </cell>
          <cell r="P3860" t="str">
            <v>OTHR</v>
          </cell>
          <cell r="Q3860" t="str">
            <v>E - Schd Compl Yr 0</v>
          </cell>
          <cell r="R3860" t="str">
            <v>OSNO ATCO</v>
          </cell>
          <cell r="S3860" t="str">
            <v>Non-HFTD</v>
          </cell>
        </row>
        <row r="3861">
          <cell r="B3861" t="str">
            <v>120859369</v>
          </cell>
          <cell r="C3861" t="str">
            <v>002/045</v>
          </cell>
          <cell r="D3861" t="str">
            <v>EI IGNACIO-LAS GALLINAS_002/045 RMV VEG</v>
          </cell>
          <cell r="E3861" t="str">
            <v>LAKEVLLE</v>
          </cell>
          <cell r="F3861" t="str">
            <v>ETL.1860</v>
          </cell>
          <cell r="G3861" t="str">
            <v>ETL.1860_002/045</v>
          </cell>
          <cell r="H3861">
            <v>44307</v>
          </cell>
          <cell r="I3861">
            <v>44307</v>
          </cell>
          <cell r="J3861">
            <v>44307</v>
          </cell>
          <cell r="M3861">
            <v>44672</v>
          </cell>
          <cell r="O3861" t="str">
            <v>564</v>
          </cell>
          <cell r="P3861" t="str">
            <v>INSP</v>
          </cell>
          <cell r="Q3861" t="str">
            <v>E - Schd Compl Yr 0</v>
          </cell>
          <cell r="R3861" t="str">
            <v>OSNO ATCO</v>
          </cell>
          <cell r="S3861" t="str">
            <v>Non-HFTD</v>
          </cell>
        </row>
        <row r="3862">
          <cell r="B3862" t="str">
            <v>120859371</v>
          </cell>
          <cell r="C3862" t="str">
            <v>002/045</v>
          </cell>
          <cell r="D3862" t="str">
            <v>EI IGNACIO-LAS GALLINAS_002/045 RPR GYWW</v>
          </cell>
          <cell r="E3862" t="str">
            <v>LAKEVLLE</v>
          </cell>
          <cell r="F3862" t="str">
            <v>ETL.1860</v>
          </cell>
          <cell r="G3862" t="str">
            <v>ETL.1860_002/045</v>
          </cell>
          <cell r="H3862">
            <v>44307</v>
          </cell>
          <cell r="I3862">
            <v>44307</v>
          </cell>
          <cell r="J3862">
            <v>44307</v>
          </cell>
          <cell r="M3862">
            <v>44672</v>
          </cell>
          <cell r="O3862" t="str">
            <v>630</v>
          </cell>
          <cell r="P3862" t="str">
            <v>INSP</v>
          </cell>
          <cell r="Q3862" t="str">
            <v>E - Schd Compl Yr 0</v>
          </cell>
          <cell r="R3862" t="str">
            <v>OSNO ATCO</v>
          </cell>
          <cell r="S3862" t="str">
            <v>Non-HFTD</v>
          </cell>
        </row>
        <row r="3863">
          <cell r="B3863" t="str">
            <v>120859391</v>
          </cell>
          <cell r="C3863" t="str">
            <v>002/074</v>
          </cell>
          <cell r="D3863" t="str">
            <v>T2 EI COLGATE-ALLEGHANY 2/74 REFRAME</v>
          </cell>
          <cell r="E3863" t="str">
            <v>SACTO</v>
          </cell>
          <cell r="F3863" t="str">
            <v>ETL.6470</v>
          </cell>
          <cell r="G3863" t="str">
            <v>.POLE.WOOD</v>
          </cell>
          <cell r="H3863">
            <v>44307</v>
          </cell>
          <cell r="I3863">
            <v>44307</v>
          </cell>
          <cell r="J3863">
            <v>44412</v>
          </cell>
          <cell r="K3863">
            <v>44434</v>
          </cell>
          <cell r="M3863">
            <v>44672</v>
          </cell>
          <cell r="N3863">
            <v>44666</v>
          </cell>
          <cell r="O3863" t="str">
            <v>637</v>
          </cell>
          <cell r="P3863" t="str">
            <v>INSP</v>
          </cell>
          <cell r="Q3863" t="str">
            <v>E - Schd Compl Yr 0</v>
          </cell>
          <cell r="R3863" t="str">
            <v>ORAS NOCO ATCO</v>
          </cell>
          <cell r="S3863" t="str">
            <v>HFTD 2</v>
          </cell>
        </row>
        <row r="3864">
          <cell r="B3864" t="str">
            <v>120859412</v>
          </cell>
          <cell r="C3864" t="str">
            <v>007/257</v>
          </cell>
          <cell r="D3864" t="str">
            <v>EI SPAULDING-SUMMIT 07/257 RPL STRW</v>
          </cell>
          <cell r="E3864" t="str">
            <v>SACTO</v>
          </cell>
          <cell r="F3864" t="str">
            <v>ETL.8060</v>
          </cell>
          <cell r="G3864" t="str">
            <v>ETL.8060_007/257</v>
          </cell>
          <cell r="H3864">
            <v>44307</v>
          </cell>
          <cell r="I3864">
            <v>44307</v>
          </cell>
          <cell r="J3864">
            <v>44307</v>
          </cell>
          <cell r="L3864">
            <v>45051</v>
          </cell>
          <cell r="M3864">
            <v>44672</v>
          </cell>
          <cell r="N3864">
            <v>44391</v>
          </cell>
          <cell r="O3864" t="str">
            <v>372</v>
          </cell>
          <cell r="P3864" t="str">
            <v>INSP</v>
          </cell>
          <cell r="Q3864" t="str">
            <v>E - Schd Compl Yr 0</v>
          </cell>
          <cell r="R3864" t="str">
            <v>NOPR ORAS ATCO</v>
          </cell>
          <cell r="S3864" t="str">
            <v>Non-HFTD</v>
          </cell>
        </row>
        <row r="3865">
          <cell r="B3865" t="str">
            <v>120859413</v>
          </cell>
          <cell r="C3865" t="str">
            <v>007/267</v>
          </cell>
          <cell r="D3865" t="str">
            <v>EI SPAULDING-SUMMIT 7/267 RPR SPLW</v>
          </cell>
          <cell r="E3865" t="str">
            <v>SACTO</v>
          </cell>
          <cell r="F3865" t="str">
            <v>ETL.8060</v>
          </cell>
          <cell r="G3865" t="str">
            <v>ETL.8060_007/267</v>
          </cell>
          <cell r="H3865">
            <v>44307</v>
          </cell>
          <cell r="I3865">
            <v>44307</v>
          </cell>
          <cell r="J3865">
            <v>44307</v>
          </cell>
          <cell r="M3865">
            <v>44672</v>
          </cell>
          <cell r="N3865">
            <v>44672</v>
          </cell>
          <cell r="O3865" t="str">
            <v>630</v>
          </cell>
          <cell r="P3865" t="str">
            <v>INSP</v>
          </cell>
          <cell r="Q3865" t="str">
            <v>E - Schd Compl Yr 0</v>
          </cell>
          <cell r="R3865" t="str">
            <v>NOPR ORAS ATCO</v>
          </cell>
          <cell r="S3865" t="str">
            <v>Non-HFTD</v>
          </cell>
        </row>
        <row r="3866">
          <cell r="B3866" t="str">
            <v>120859460</v>
          </cell>
          <cell r="C3866" t="str">
            <v>003/024</v>
          </cell>
          <cell r="D3866" t="str">
            <v>T2 EI WISHON-COPPERMINE 3/24 RPR FOND</v>
          </cell>
          <cell r="E3866" t="str">
            <v>FRESNO</v>
          </cell>
          <cell r="F3866" t="str">
            <v>ETL.9330</v>
          </cell>
          <cell r="G3866" t="str">
            <v>.TOWR</v>
          </cell>
          <cell r="H3866">
            <v>44307</v>
          </cell>
          <cell r="I3866">
            <v>44307</v>
          </cell>
          <cell r="J3866">
            <v>44378</v>
          </cell>
          <cell r="K3866">
            <v>44385</v>
          </cell>
          <cell r="M3866">
            <v>44672</v>
          </cell>
          <cell r="N3866">
            <v>44672</v>
          </cell>
          <cell r="O3866" t="str">
            <v>543</v>
          </cell>
          <cell r="P3866" t="str">
            <v>INSP</v>
          </cell>
          <cell r="Q3866" t="str">
            <v>E - Schd Compl Yr 0</v>
          </cell>
          <cell r="R3866" t="str">
            <v>ORAS NOCO ATCO</v>
          </cell>
          <cell r="S3866" t="str">
            <v>HFTD 2</v>
          </cell>
        </row>
        <row r="3867">
          <cell r="B3867" t="str">
            <v>120859466</v>
          </cell>
          <cell r="C3867" t="str">
            <v>009/090</v>
          </cell>
          <cell r="D3867" t="str">
            <v>T2 WV BRDGEVLLE-CTTNWD 9/90 RPR ADSS</v>
          </cell>
          <cell r="E3867" t="str">
            <v>TABLEMTN</v>
          </cell>
          <cell r="F3867" t="str">
            <v>ETL.1110</v>
          </cell>
          <cell r="G3867" t="str">
            <v>.POLE.WDPS</v>
          </cell>
          <cell r="H3867">
            <v>44307</v>
          </cell>
          <cell r="I3867">
            <v>44307</v>
          </cell>
          <cell r="J3867">
            <v>44376</v>
          </cell>
          <cell r="K3867">
            <v>44383</v>
          </cell>
          <cell r="M3867">
            <v>44672</v>
          </cell>
          <cell r="N3867">
            <v>44672</v>
          </cell>
          <cell r="O3867" t="str">
            <v>628</v>
          </cell>
          <cell r="P3867" t="str">
            <v>OTHR</v>
          </cell>
          <cell r="Q3867" t="str">
            <v>E - Schd Compl Yr 0</v>
          </cell>
          <cell r="R3867" t="str">
            <v>ORAS NOCO ATCO</v>
          </cell>
          <cell r="S3867" t="str">
            <v>HFTD 2</v>
          </cell>
        </row>
        <row r="3868">
          <cell r="B3868" t="str">
            <v>120859468</v>
          </cell>
          <cell r="C3868" t="str">
            <v>008/270</v>
          </cell>
          <cell r="D3868" t="str">
            <v>EI SPAULDING-SUMMIT 8/270 RPL POLE</v>
          </cell>
          <cell r="E3868" t="str">
            <v>SACTO</v>
          </cell>
          <cell r="F3868" t="str">
            <v>ETL.8060</v>
          </cell>
          <cell r="G3868" t="str">
            <v>ETL.8060_008/270</v>
          </cell>
          <cell r="H3868">
            <v>44307</v>
          </cell>
          <cell r="I3868">
            <v>44307</v>
          </cell>
          <cell r="J3868">
            <v>44307</v>
          </cell>
          <cell r="L3868">
            <v>45028</v>
          </cell>
          <cell r="M3868">
            <v>44672</v>
          </cell>
          <cell r="N3868">
            <v>44665</v>
          </cell>
          <cell r="O3868" t="str">
            <v>637</v>
          </cell>
          <cell r="P3868" t="str">
            <v>INSP</v>
          </cell>
          <cell r="Q3868" t="str">
            <v>E - Schd Compl Yr 0</v>
          </cell>
          <cell r="R3868" t="str">
            <v>NOPR ORAS ATCO</v>
          </cell>
          <cell r="S3868" t="str">
            <v>Non-HFTD</v>
          </cell>
        </row>
        <row r="3869">
          <cell r="B3869" t="str">
            <v>120859470</v>
          </cell>
          <cell r="C3869" t="str">
            <v>006/011</v>
          </cell>
          <cell r="D3869" t="str">
            <v>T2 DI BRCBRG JCT-MRPS TP 6/11 RPL STRW</v>
          </cell>
          <cell r="E3869" t="str">
            <v>FRESNO</v>
          </cell>
          <cell r="F3869" t="str">
            <v>ETL.8651</v>
          </cell>
          <cell r="G3869" t="str">
            <v>.POLE.WOOD</v>
          </cell>
          <cell r="H3869">
            <v>44307</v>
          </cell>
          <cell r="I3869">
            <v>44298</v>
          </cell>
          <cell r="J3869">
            <v>44594</v>
          </cell>
          <cell r="K3869">
            <v>44636</v>
          </cell>
          <cell r="M3869">
            <v>44663</v>
          </cell>
          <cell r="N3869">
            <v>44622</v>
          </cell>
          <cell r="O3869" t="str">
            <v>372</v>
          </cell>
          <cell r="P3869" t="str">
            <v>OTHR</v>
          </cell>
          <cell r="Q3869" t="str">
            <v>E - Schd Compl Yr 0</v>
          </cell>
          <cell r="R3869" t="str">
            <v>ORAS NOCO ATCO</v>
          </cell>
          <cell r="S3869" t="str">
            <v>HFTD 2</v>
          </cell>
        </row>
        <row r="3870">
          <cell r="B3870" t="str">
            <v>120859550</v>
          </cell>
          <cell r="C3870" t="str">
            <v>032/217</v>
          </cell>
          <cell r="D3870" t="str">
            <v>DI POE-RIO OSO 32/217 INS HRDT</v>
          </cell>
          <cell r="E3870" t="str">
            <v>TABLEMTN</v>
          </cell>
          <cell r="F3870" t="str">
            <v>ETL.5540</v>
          </cell>
          <cell r="G3870" t="str">
            <v>ETL.5540_032/217</v>
          </cell>
          <cell r="H3870">
            <v>44307</v>
          </cell>
          <cell r="I3870">
            <v>44298</v>
          </cell>
          <cell r="J3870">
            <v>44298</v>
          </cell>
          <cell r="M3870">
            <v>44663</v>
          </cell>
          <cell r="O3870" t="str">
            <v>543</v>
          </cell>
          <cell r="P3870" t="str">
            <v>OTHR</v>
          </cell>
          <cell r="Q3870" t="str">
            <v>E - Schd Compl Yr 0</v>
          </cell>
          <cell r="R3870" t="str">
            <v>OSNO ATCO</v>
          </cell>
          <cell r="S3870" t="str">
            <v>Non-HFTD</v>
          </cell>
        </row>
        <row r="3871">
          <cell r="B3871" t="str">
            <v>120859592</v>
          </cell>
          <cell r="C3871" t="str">
            <v>003/025</v>
          </cell>
          <cell r="D3871" t="str">
            <v>T2 EI WISHON-COPPERMINE 3/25 RPR STRT</v>
          </cell>
          <cell r="E3871" t="str">
            <v>FRESNO</v>
          </cell>
          <cell r="F3871" t="str">
            <v>ETL.9330</v>
          </cell>
          <cell r="G3871" t="str">
            <v>.TOWR</v>
          </cell>
          <cell r="H3871">
            <v>44307</v>
          </cell>
          <cell r="I3871">
            <v>44307</v>
          </cell>
          <cell r="J3871">
            <v>44378</v>
          </cell>
          <cell r="K3871">
            <v>44385</v>
          </cell>
          <cell r="M3871">
            <v>44672</v>
          </cell>
          <cell r="N3871">
            <v>44672</v>
          </cell>
          <cell r="O3871" t="str">
            <v>543</v>
          </cell>
          <cell r="P3871" t="str">
            <v>INSP</v>
          </cell>
          <cell r="Q3871" t="str">
            <v>E - Schd Compl Yr 0</v>
          </cell>
          <cell r="R3871" t="str">
            <v>ORAS NOCO ATCO</v>
          </cell>
          <cell r="S3871" t="str">
            <v>HFTD 2</v>
          </cell>
        </row>
        <row r="3872">
          <cell r="B3872" t="str">
            <v>120859631</v>
          </cell>
          <cell r="C3872" t="str">
            <v>002/073</v>
          </cell>
          <cell r="D3872" t="str">
            <v>T2 EI COLGATE-ALLEGHANY 2/73 REFRAME</v>
          </cell>
          <cell r="E3872" t="str">
            <v>SACTO</v>
          </cell>
          <cell r="F3872" t="str">
            <v>ETL.6470</v>
          </cell>
          <cell r="G3872" t="str">
            <v>.POLE.WOOD</v>
          </cell>
          <cell r="H3872">
            <v>44307</v>
          </cell>
          <cell r="I3872">
            <v>44307</v>
          </cell>
          <cell r="J3872">
            <v>44412</v>
          </cell>
          <cell r="K3872">
            <v>44426</v>
          </cell>
          <cell r="M3872">
            <v>44672</v>
          </cell>
          <cell r="N3872">
            <v>44498</v>
          </cell>
          <cell r="O3872" t="str">
            <v>637</v>
          </cell>
          <cell r="P3872" t="str">
            <v>INSP</v>
          </cell>
          <cell r="Q3872" t="str">
            <v>E - Schd Compl Yr 0</v>
          </cell>
          <cell r="R3872" t="str">
            <v>ORAS NOCO ATCO</v>
          </cell>
          <cell r="S3872" t="str">
            <v>HFTD 2</v>
          </cell>
        </row>
        <row r="3873">
          <cell r="B3873" t="str">
            <v>120859698</v>
          </cell>
          <cell r="C3873" t="str">
            <v>003/026</v>
          </cell>
          <cell r="D3873" t="str">
            <v>T2 EI WISHON-COPPERMINE 3/26 RPR FOND</v>
          </cell>
          <cell r="E3873" t="str">
            <v>FRESNO</v>
          </cell>
          <cell r="F3873" t="str">
            <v>ETL.9330</v>
          </cell>
          <cell r="G3873" t="str">
            <v>.TOWR</v>
          </cell>
          <cell r="H3873">
            <v>44307</v>
          </cell>
          <cell r="I3873">
            <v>44307</v>
          </cell>
          <cell r="J3873">
            <v>44377</v>
          </cell>
          <cell r="K3873">
            <v>44403</v>
          </cell>
          <cell r="M3873">
            <v>44672</v>
          </cell>
          <cell r="N3873">
            <v>44672</v>
          </cell>
          <cell r="O3873" t="str">
            <v>543</v>
          </cell>
          <cell r="P3873" t="str">
            <v>INSP</v>
          </cell>
          <cell r="Q3873" t="str">
            <v>E - Schd Compl Yr 0</v>
          </cell>
          <cell r="R3873" t="str">
            <v>ORAS NOCO ATCO</v>
          </cell>
          <cell r="S3873" t="str">
            <v>HFTD 2</v>
          </cell>
        </row>
        <row r="3874">
          <cell r="B3874" t="str">
            <v>120859713</v>
          </cell>
          <cell r="C3874" t="str">
            <v>030/208</v>
          </cell>
          <cell r="D3874" t="str">
            <v>DI BRIGHTON-BELLOTA 30/208 RPL INSS</v>
          </cell>
          <cell r="E3874" t="str">
            <v>VICTOR</v>
          </cell>
          <cell r="F3874" t="str">
            <v>ETL.4420</v>
          </cell>
          <cell r="G3874" t="str">
            <v>ETL.4420_030/208</v>
          </cell>
          <cell r="H3874">
            <v>44307</v>
          </cell>
          <cell r="I3874">
            <v>44299</v>
          </cell>
          <cell r="J3874">
            <v>44299</v>
          </cell>
          <cell r="M3874">
            <v>44664</v>
          </cell>
          <cell r="N3874">
            <v>44389</v>
          </cell>
          <cell r="O3874" t="str">
            <v>532</v>
          </cell>
          <cell r="P3874" t="str">
            <v>OTHR</v>
          </cell>
          <cell r="Q3874" t="str">
            <v>E - Schd Compl Yr 0</v>
          </cell>
          <cell r="R3874" t="str">
            <v>NOPR ORAS ATCO</v>
          </cell>
          <cell r="S3874" t="str">
            <v>Non-HFTD</v>
          </cell>
        </row>
        <row r="3875">
          <cell r="B3875" t="str">
            <v>120859714</v>
          </cell>
          <cell r="C3875" t="str">
            <v>030/208</v>
          </cell>
          <cell r="D3875" t="str">
            <v>DI BRIGHTON-BELLOTA 30/208 RPLC HRDT</v>
          </cell>
          <cell r="E3875" t="str">
            <v>VICTOR</v>
          </cell>
          <cell r="F3875" t="str">
            <v>ETL.4420</v>
          </cell>
          <cell r="G3875" t="str">
            <v>ETL.4420_030/208</v>
          </cell>
          <cell r="H3875">
            <v>44307</v>
          </cell>
          <cell r="I3875">
            <v>44299</v>
          </cell>
          <cell r="J3875">
            <v>44299</v>
          </cell>
          <cell r="M3875">
            <v>44664</v>
          </cell>
          <cell r="O3875" t="str">
            <v>543</v>
          </cell>
          <cell r="P3875" t="str">
            <v>OTHR</v>
          </cell>
          <cell r="Q3875" t="str">
            <v>E - Schd Compl Yr 0</v>
          </cell>
          <cell r="R3875" t="str">
            <v>OSNO ATCO</v>
          </cell>
          <cell r="S3875" t="str">
            <v>Non-HFTD</v>
          </cell>
        </row>
        <row r="3876">
          <cell r="B3876" t="str">
            <v>120859716</v>
          </cell>
          <cell r="C3876" t="str">
            <v>030/208</v>
          </cell>
          <cell r="D3876" t="str">
            <v>DI BRIGHTON-BELLOTA 30/208 RPR FOND</v>
          </cell>
          <cell r="E3876" t="str">
            <v>VICTOR</v>
          </cell>
          <cell r="F3876" t="str">
            <v>ETL.4420</v>
          </cell>
          <cell r="G3876" t="str">
            <v>ETL.4420_030/208</v>
          </cell>
          <cell r="H3876">
            <v>44307</v>
          </cell>
          <cell r="I3876">
            <v>44299</v>
          </cell>
          <cell r="J3876">
            <v>44299</v>
          </cell>
          <cell r="L3876">
            <v>44987</v>
          </cell>
          <cell r="M3876">
            <v>44664</v>
          </cell>
          <cell r="O3876" t="str">
            <v>543</v>
          </cell>
          <cell r="P3876" t="str">
            <v>OTHR</v>
          </cell>
          <cell r="Q3876" t="str">
            <v>E - Schd Compl Yr 0</v>
          </cell>
          <cell r="R3876" t="str">
            <v>OSNO ATCO</v>
          </cell>
          <cell r="S3876" t="str">
            <v>Non-HFTD</v>
          </cell>
        </row>
        <row r="3877">
          <cell r="B3877" t="str">
            <v>120859772</v>
          </cell>
          <cell r="C3877" t="str">
            <v>049/353</v>
          </cell>
          <cell r="D3877" t="str">
            <v>T2 DI CRB-TABLE MUNTIN 49/353 RPL INSS</v>
          </cell>
          <cell r="E3877" t="str">
            <v>TABLEMTN</v>
          </cell>
          <cell r="F3877" t="str">
            <v>ETL.4440</v>
          </cell>
          <cell r="G3877" t="str">
            <v>.INSL.CERA</v>
          </cell>
          <cell r="H3877">
            <v>44307</v>
          </cell>
          <cell r="I3877">
            <v>44299</v>
          </cell>
          <cell r="J3877">
            <v>44728</v>
          </cell>
          <cell r="K3877">
            <v>44775</v>
          </cell>
          <cell r="M3877">
            <v>44664</v>
          </cell>
          <cell r="N3877">
            <v>44462</v>
          </cell>
          <cell r="O3877" t="str">
            <v>532</v>
          </cell>
          <cell r="P3877" t="str">
            <v>OTHR</v>
          </cell>
          <cell r="Q3877" t="str">
            <v>E - Schd Compl Yr 0</v>
          </cell>
          <cell r="R3877" t="str">
            <v>ORAS NOCO ATCO</v>
          </cell>
          <cell r="S3877" t="str">
            <v>HFTD 2</v>
          </cell>
        </row>
        <row r="3878">
          <cell r="B3878" t="str">
            <v>120859777</v>
          </cell>
          <cell r="C3878" t="str">
            <v>041/177</v>
          </cell>
          <cell r="D3878" t="str">
            <v>T2 DI FULTON-LAKEVILLE 041/177 RPR FOND</v>
          </cell>
          <cell r="E3878" t="str">
            <v>LAKEVLLE</v>
          </cell>
          <cell r="F3878" t="str">
            <v>ETL.4950</v>
          </cell>
          <cell r="G3878" t="str">
            <v>.TOWR</v>
          </cell>
          <cell r="H3878">
            <v>44307</v>
          </cell>
          <cell r="I3878">
            <v>44299</v>
          </cell>
          <cell r="J3878">
            <v>44586</v>
          </cell>
          <cell r="K3878">
            <v>44599</v>
          </cell>
          <cell r="M3878">
            <v>44664</v>
          </cell>
          <cell r="N3878">
            <v>44664</v>
          </cell>
          <cell r="O3878" t="str">
            <v>543</v>
          </cell>
          <cell r="P3878" t="str">
            <v>OTHR</v>
          </cell>
          <cell r="Q3878" t="str">
            <v>E - Schd Compl Yr 0</v>
          </cell>
          <cell r="R3878" t="str">
            <v>ORAS NOCO ATCO</v>
          </cell>
          <cell r="S3878" t="str">
            <v>HFTD 2</v>
          </cell>
        </row>
        <row r="3879">
          <cell r="B3879" t="str">
            <v>120859812</v>
          </cell>
          <cell r="C3879" t="str">
            <v>003/027</v>
          </cell>
          <cell r="D3879" t="str">
            <v>T2 EI WISHON-COPPERMINE 003/027 RMV VEG</v>
          </cell>
          <cell r="E3879" t="str">
            <v>FRESNO</v>
          </cell>
          <cell r="F3879" t="str">
            <v>ETL.9330</v>
          </cell>
          <cell r="G3879" t="str">
            <v>.TOWR</v>
          </cell>
          <cell r="H3879">
            <v>44307</v>
          </cell>
          <cell r="I3879">
            <v>44307</v>
          </cell>
          <cell r="J3879">
            <v>44799</v>
          </cell>
          <cell r="K3879">
            <v>44799</v>
          </cell>
          <cell r="M3879">
            <v>44672</v>
          </cell>
          <cell r="O3879" t="str">
            <v>564</v>
          </cell>
          <cell r="P3879" t="str">
            <v>INSP</v>
          </cell>
          <cell r="Q3879" t="str">
            <v>E - Schd Compl Yr 0</v>
          </cell>
          <cell r="R3879" t="str">
            <v>NOCO ATCO</v>
          </cell>
          <cell r="S3879" t="str">
            <v>HFTD 2</v>
          </cell>
        </row>
        <row r="3880">
          <cell r="B3880" t="str">
            <v>120859853</v>
          </cell>
          <cell r="C3880" t="str">
            <v>050/357</v>
          </cell>
          <cell r="D3880" t="str">
            <v>T2 DI CARIBOU-TABLE MTN 50/357 RPR INSS</v>
          </cell>
          <cell r="E3880" t="str">
            <v>TABLEMTN</v>
          </cell>
          <cell r="F3880" t="str">
            <v>ETL.4440</v>
          </cell>
          <cell r="G3880" t="str">
            <v>.INSL.CERA</v>
          </cell>
          <cell r="H3880">
            <v>44307</v>
          </cell>
          <cell r="I3880">
            <v>44299</v>
          </cell>
          <cell r="J3880">
            <v>44729</v>
          </cell>
          <cell r="K3880">
            <v>44767</v>
          </cell>
          <cell r="M3880">
            <v>44664</v>
          </cell>
          <cell r="N3880">
            <v>44664</v>
          </cell>
          <cell r="O3880" t="str">
            <v>628</v>
          </cell>
          <cell r="P3880" t="str">
            <v>OTHR</v>
          </cell>
          <cell r="Q3880" t="str">
            <v>E - Schd Compl Yr 0</v>
          </cell>
          <cell r="R3880" t="str">
            <v>ORAS NOCO ATCO</v>
          </cell>
          <cell r="S3880" t="str">
            <v>HFTD 2</v>
          </cell>
        </row>
        <row r="3881">
          <cell r="B3881" t="str">
            <v>120859859</v>
          </cell>
          <cell r="C3881" t="str">
            <v>000/009</v>
          </cell>
          <cell r="D3881" t="str">
            <v>DI SISQUOC-SANTA YNEZ 0/9 RPR GYWW</v>
          </cell>
          <cell r="E3881" t="str">
            <v>PISMOBCH</v>
          </cell>
          <cell r="F3881" t="str">
            <v>ETL.3700</v>
          </cell>
          <cell r="G3881" t="str">
            <v>ETL.3700_000/009</v>
          </cell>
          <cell r="H3881">
            <v>44307</v>
          </cell>
          <cell r="I3881">
            <v>44299</v>
          </cell>
          <cell r="J3881">
            <v>44299</v>
          </cell>
          <cell r="M3881">
            <v>44664</v>
          </cell>
          <cell r="O3881" t="str">
            <v>630</v>
          </cell>
          <cell r="P3881" t="str">
            <v>OTHR</v>
          </cell>
          <cell r="Q3881" t="str">
            <v>E - Schd Compl Yr 0</v>
          </cell>
          <cell r="R3881" t="str">
            <v>OSNO ATCO</v>
          </cell>
          <cell r="S3881" t="str">
            <v>Non-HFTD</v>
          </cell>
        </row>
        <row r="3882">
          <cell r="B3882" t="str">
            <v>120859883</v>
          </cell>
          <cell r="C3882" t="str">
            <v>111/001C</v>
          </cell>
          <cell r="D3882" t="str">
            <v>T2 EI HUMBLDT-TRINTY 111/1C RMV VEG</v>
          </cell>
          <cell r="E3882" t="str">
            <v>EUREKA</v>
          </cell>
          <cell r="F3882" t="str">
            <v>ETL.1820</v>
          </cell>
          <cell r="G3882" t="str">
            <v>.POLE.NWOD</v>
          </cell>
          <cell r="H3882">
            <v>44307</v>
          </cell>
          <cell r="I3882">
            <v>44307</v>
          </cell>
          <cell r="J3882">
            <v>44638</v>
          </cell>
          <cell r="K3882">
            <v>44641</v>
          </cell>
          <cell r="M3882">
            <v>44672</v>
          </cell>
          <cell r="O3882" t="str">
            <v>564</v>
          </cell>
          <cell r="P3882" t="str">
            <v>INSP</v>
          </cell>
          <cell r="Q3882" t="str">
            <v>E - Schd Compl Yr 0</v>
          </cell>
          <cell r="R3882" t="str">
            <v>NOCO ATCO</v>
          </cell>
          <cell r="S3882" t="str">
            <v>HFTD 2</v>
          </cell>
        </row>
        <row r="3883">
          <cell r="B3883" t="str">
            <v>120859901</v>
          </cell>
          <cell r="C3883" t="str">
            <v>002/043</v>
          </cell>
          <cell r="D3883" t="str">
            <v>EI IGNACIO-LAS GALLINAS 02/043 RMV VEG</v>
          </cell>
          <cell r="E3883" t="str">
            <v>LAKEVLLE</v>
          </cell>
          <cell r="F3883" t="str">
            <v>ETL.1860</v>
          </cell>
          <cell r="G3883" t="str">
            <v>ETL.1860_002/043</v>
          </cell>
          <cell r="H3883">
            <v>44307</v>
          </cell>
          <cell r="I3883">
            <v>44307</v>
          </cell>
          <cell r="J3883">
            <v>44307</v>
          </cell>
          <cell r="M3883">
            <v>44672</v>
          </cell>
          <cell r="O3883" t="str">
            <v>564</v>
          </cell>
          <cell r="P3883" t="str">
            <v>INSP</v>
          </cell>
          <cell r="Q3883" t="str">
            <v>E - Schd Compl Yr 0</v>
          </cell>
          <cell r="R3883" t="str">
            <v>OSNO ATCO</v>
          </cell>
          <cell r="S3883" t="str">
            <v>Non-HFTD</v>
          </cell>
        </row>
        <row r="3884">
          <cell r="B3884" t="str">
            <v>120859948</v>
          </cell>
          <cell r="C3884" t="str">
            <v>052/224</v>
          </cell>
          <cell r="D3884" t="str">
            <v>EI MTCALF-MOS LNDING #1 53/224 RMV VEG</v>
          </cell>
          <cell r="E3884" t="str">
            <v>MOSSLNDG</v>
          </cell>
          <cell r="F3884" t="str">
            <v>ETL.5100</v>
          </cell>
          <cell r="G3884" t="str">
            <v>ETL.5100_052/224</v>
          </cell>
          <cell r="H3884">
            <v>44307</v>
          </cell>
          <cell r="I3884">
            <v>44307</v>
          </cell>
          <cell r="J3884">
            <v>44498</v>
          </cell>
          <cell r="K3884">
            <v>44510</v>
          </cell>
          <cell r="M3884">
            <v>44672</v>
          </cell>
          <cell r="O3884" t="str">
            <v>564</v>
          </cell>
          <cell r="P3884" t="str">
            <v>INSP</v>
          </cell>
          <cell r="Q3884" t="str">
            <v>E - Schd Compl Yr 0</v>
          </cell>
          <cell r="R3884" t="str">
            <v>NOCO ATCO</v>
          </cell>
          <cell r="S3884" t="str">
            <v>Non-HFTD</v>
          </cell>
        </row>
        <row r="3885">
          <cell r="B3885" t="str">
            <v>120859953</v>
          </cell>
          <cell r="C3885" t="str">
            <v>008/047</v>
          </cell>
          <cell r="D3885" t="str">
            <v>DI MS LDNG-GRN VLY #1 8/47 RPLC INSS</v>
          </cell>
          <cell r="E3885" t="str">
            <v>MOSSLNDG</v>
          </cell>
          <cell r="F3885" t="str">
            <v>ETL.2850</v>
          </cell>
          <cell r="G3885" t="str">
            <v>ETL.2850_008/047</v>
          </cell>
          <cell r="H3885">
            <v>44307</v>
          </cell>
          <cell r="I3885">
            <v>44298</v>
          </cell>
          <cell r="J3885">
            <v>44298</v>
          </cell>
          <cell r="M3885">
            <v>44663</v>
          </cell>
          <cell r="N3885">
            <v>44679</v>
          </cell>
          <cell r="O3885" t="str">
            <v>532</v>
          </cell>
          <cell r="P3885" t="str">
            <v>OTHR</v>
          </cell>
          <cell r="Q3885" t="str">
            <v>E - Schd Compl Yr 0</v>
          </cell>
          <cell r="R3885" t="str">
            <v>NOPR ORAS ATCO</v>
          </cell>
          <cell r="S3885" t="str">
            <v>Non-HFTD</v>
          </cell>
        </row>
        <row r="3886">
          <cell r="B3886" t="str">
            <v>120859991</v>
          </cell>
          <cell r="C3886" t="str">
            <v>:023/123</v>
          </cell>
          <cell r="D3886" t="str">
            <v>T2 DI CZY HRS CN-SNS-SLD :23/123 RPL INS</v>
          </cell>
          <cell r="E3886" t="str">
            <v>MOSSLNDG</v>
          </cell>
          <cell r="F3886" t="str">
            <v>ETL.2910</v>
          </cell>
          <cell r="G3886" t="str">
            <v>.INSL.NCER</v>
          </cell>
          <cell r="H3886">
            <v>44307</v>
          </cell>
          <cell r="I3886">
            <v>44299</v>
          </cell>
          <cell r="J3886">
            <v>44631</v>
          </cell>
          <cell r="K3886">
            <v>44641</v>
          </cell>
          <cell r="M3886">
            <v>44664</v>
          </cell>
          <cell r="N3886">
            <v>44537</v>
          </cell>
          <cell r="O3886" t="str">
            <v>532</v>
          </cell>
          <cell r="P3886" t="str">
            <v>OTHR</v>
          </cell>
          <cell r="Q3886" t="str">
            <v>E - Schd Compl Yr 0</v>
          </cell>
          <cell r="R3886" t="str">
            <v>ORAS NOCO ATCO</v>
          </cell>
          <cell r="S3886" t="str">
            <v>HFTD 2</v>
          </cell>
        </row>
        <row r="3887">
          <cell r="B3887" t="str">
            <v>120860004</v>
          </cell>
          <cell r="C3887" t="str">
            <v>014/007</v>
          </cell>
          <cell r="D3887" t="str">
            <v>EI CHOWCHILLA-KERCKHOFF 14/7 RPL INSW</v>
          </cell>
          <cell r="E3887" t="str">
            <v>FRESNO</v>
          </cell>
          <cell r="F3887" t="str">
            <v>ETL.1250</v>
          </cell>
          <cell r="G3887" t="str">
            <v>ETL.1250_014/007</v>
          </cell>
          <cell r="H3887">
            <v>44307</v>
          </cell>
          <cell r="I3887">
            <v>44307</v>
          </cell>
          <cell r="J3887">
            <v>44307</v>
          </cell>
          <cell r="M3887">
            <v>44672</v>
          </cell>
          <cell r="N3887">
            <v>44680</v>
          </cell>
          <cell r="O3887" t="str">
            <v>508</v>
          </cell>
          <cell r="P3887" t="str">
            <v>INSP</v>
          </cell>
          <cell r="Q3887" t="str">
            <v>E - Schd Compl Yr 0</v>
          </cell>
          <cell r="R3887" t="str">
            <v>NOPR ORAS OSTS</v>
          </cell>
          <cell r="S3887" t="str">
            <v>Non-HFTD</v>
          </cell>
        </row>
        <row r="3888">
          <cell r="B3888" t="str">
            <v>120860042</v>
          </cell>
          <cell r="C3888" t="str">
            <v>009/071</v>
          </cell>
          <cell r="D3888" t="str">
            <v>T2 DI ELDORADO-MSR FLT #1 9/71 RPL HRDD</v>
          </cell>
          <cell r="E3888" t="str">
            <v>SACTO</v>
          </cell>
          <cell r="F3888" t="str">
            <v>ETL.1530</v>
          </cell>
          <cell r="G3888" t="str">
            <v>.POLE.WOOD</v>
          </cell>
          <cell r="H3888">
            <v>44307</v>
          </cell>
          <cell r="I3888">
            <v>44299</v>
          </cell>
          <cell r="J3888">
            <v>44299</v>
          </cell>
          <cell r="M3888">
            <v>44664</v>
          </cell>
          <cell r="N3888">
            <v>44664</v>
          </cell>
          <cell r="O3888" t="str">
            <v>630</v>
          </cell>
          <cell r="P3888" t="str">
            <v>OTHR</v>
          </cell>
          <cell r="Q3888" t="str">
            <v>E - Schd Compl Yr 0</v>
          </cell>
          <cell r="R3888" t="str">
            <v>NOPR ORAS ATCO</v>
          </cell>
          <cell r="S3888" t="str">
            <v>HFTD 2</v>
          </cell>
        </row>
        <row r="3889">
          <cell r="B3889" t="str">
            <v>120860044</v>
          </cell>
          <cell r="C3889" t="str">
            <v>004/006</v>
          </cell>
          <cell r="D3889" t="str">
            <v>T2 DI MELONES-RACETRACK 4/6 CORONA</v>
          </cell>
          <cell r="E3889" t="str">
            <v>VICTOR</v>
          </cell>
          <cell r="F3889" t="str">
            <v>ETL.2400</v>
          </cell>
          <cell r="G3889" t="str">
            <v>.INSL.NCER</v>
          </cell>
          <cell r="H3889">
            <v>44307</v>
          </cell>
          <cell r="I3889">
            <v>44299</v>
          </cell>
          <cell r="J3889">
            <v>44677</v>
          </cell>
          <cell r="K3889">
            <v>44770</v>
          </cell>
          <cell r="M3889">
            <v>44664</v>
          </cell>
          <cell r="N3889">
            <v>44664</v>
          </cell>
          <cell r="O3889" t="str">
            <v>630</v>
          </cell>
          <cell r="P3889" t="str">
            <v>OTHR</v>
          </cell>
          <cell r="Q3889" t="str">
            <v>E - Schd Compl Yr 0</v>
          </cell>
          <cell r="R3889" t="str">
            <v>ORAS NOCO ATCO</v>
          </cell>
          <cell r="S3889" t="str">
            <v>HFTD 2</v>
          </cell>
        </row>
        <row r="3890">
          <cell r="B3890" t="str">
            <v>120860056</v>
          </cell>
          <cell r="C3890" t="str">
            <v>004/008</v>
          </cell>
          <cell r="D3890" t="str">
            <v>EI HMBLDT BAY-RIO DELL JCT 4/8 RPL INSW</v>
          </cell>
          <cell r="E3890" t="str">
            <v>EUREKA</v>
          </cell>
          <cell r="F3890" t="str">
            <v>ETL.7100</v>
          </cell>
          <cell r="G3890" t="str">
            <v>ETL.7100_004/008</v>
          </cell>
          <cell r="H3890">
            <v>44307</v>
          </cell>
          <cell r="I3890">
            <v>44307</v>
          </cell>
          <cell r="J3890">
            <v>44307</v>
          </cell>
          <cell r="M3890">
            <v>44672</v>
          </cell>
          <cell r="N3890">
            <v>44800</v>
          </cell>
          <cell r="O3890" t="str">
            <v>508</v>
          </cell>
          <cell r="P3890" t="str">
            <v>INSP</v>
          </cell>
          <cell r="Q3890" t="str">
            <v>E - Schd Compl Yr 0</v>
          </cell>
          <cell r="R3890" t="str">
            <v>NOPR ORAS ATCO</v>
          </cell>
          <cell r="S3890" t="str">
            <v>Non-HFTD</v>
          </cell>
        </row>
        <row r="3891">
          <cell r="B3891" t="str">
            <v>120860097</v>
          </cell>
          <cell r="C3891" t="str">
            <v>004/009</v>
          </cell>
          <cell r="D3891" t="str">
            <v>EI HMLDT BAY-RIO DELL JCT 4/9 RPR GYWW</v>
          </cell>
          <cell r="E3891" t="str">
            <v>EUREKA</v>
          </cell>
          <cell r="F3891" t="str">
            <v>ETL.7100</v>
          </cell>
          <cell r="G3891" t="str">
            <v>ETL.7100_004/009</v>
          </cell>
          <cell r="H3891">
            <v>44307</v>
          </cell>
          <cell r="I3891">
            <v>44307</v>
          </cell>
          <cell r="J3891">
            <v>44307</v>
          </cell>
          <cell r="M3891">
            <v>44672</v>
          </cell>
          <cell r="N3891">
            <v>44672</v>
          </cell>
          <cell r="O3891" t="str">
            <v>630</v>
          </cell>
          <cell r="P3891" t="str">
            <v>INSP</v>
          </cell>
          <cell r="Q3891" t="str">
            <v>E - Schd Compl Yr 0</v>
          </cell>
          <cell r="R3891" t="str">
            <v>NOPR ORAS ATCO</v>
          </cell>
          <cell r="S3891" t="str">
            <v>Non-HFTD</v>
          </cell>
        </row>
        <row r="3892">
          <cell r="B3892" t="str">
            <v>120860098</v>
          </cell>
          <cell r="C3892" t="str">
            <v>004/009</v>
          </cell>
          <cell r="D3892" t="str">
            <v>EI HUMBLDT BAY-RIO DL JCT 4/9 REFRAME</v>
          </cell>
          <cell r="E3892" t="str">
            <v>EUREKA</v>
          </cell>
          <cell r="F3892" t="str">
            <v>ETL.7100</v>
          </cell>
          <cell r="G3892" t="str">
            <v>ETL.7100_004/009</v>
          </cell>
          <cell r="H3892">
            <v>44307</v>
          </cell>
          <cell r="I3892">
            <v>44307</v>
          </cell>
          <cell r="J3892">
            <v>44307</v>
          </cell>
          <cell r="M3892">
            <v>44672</v>
          </cell>
          <cell r="N3892">
            <v>44799</v>
          </cell>
          <cell r="O3892" t="str">
            <v>637</v>
          </cell>
          <cell r="P3892" t="str">
            <v>INSP</v>
          </cell>
          <cell r="Q3892" t="str">
            <v>E - Schd Compl Yr 0</v>
          </cell>
          <cell r="R3892" t="str">
            <v>NOPR ORAS ATCO</v>
          </cell>
          <cell r="S3892" t="str">
            <v>Non-HFTD</v>
          </cell>
        </row>
        <row r="3893">
          <cell r="B3893" t="str">
            <v>120860100</v>
          </cell>
          <cell r="C3893" t="str">
            <v>004/011</v>
          </cell>
          <cell r="D3893" t="str">
            <v>EI HMBLDT BY-RIO DELL JCT 4/11 RPR GYWW</v>
          </cell>
          <cell r="E3893" t="str">
            <v>EUREKA</v>
          </cell>
          <cell r="F3893" t="str">
            <v>ETL.7100</v>
          </cell>
          <cell r="G3893" t="str">
            <v>ETL.7100_004/011</v>
          </cell>
          <cell r="H3893">
            <v>44307</v>
          </cell>
          <cell r="I3893">
            <v>44307</v>
          </cell>
          <cell r="J3893">
            <v>44307</v>
          </cell>
          <cell r="M3893">
            <v>44672</v>
          </cell>
          <cell r="N3893">
            <v>44672</v>
          </cell>
          <cell r="O3893" t="str">
            <v>630</v>
          </cell>
          <cell r="P3893" t="str">
            <v>INSP</v>
          </cell>
          <cell r="Q3893" t="str">
            <v>E - Schd Compl Yr 0</v>
          </cell>
          <cell r="R3893" t="str">
            <v>NOPR ORAS ATCO</v>
          </cell>
          <cell r="S3893" t="str">
            <v>Non-HFTD</v>
          </cell>
        </row>
        <row r="3894">
          <cell r="B3894" t="str">
            <v>120860101</v>
          </cell>
          <cell r="C3894" t="str">
            <v>004/011</v>
          </cell>
          <cell r="D3894" t="str">
            <v>EI HMBLDT BY-RI DL JCT 04/11 RPL INSW</v>
          </cell>
          <cell r="E3894" t="str">
            <v>EUREKA</v>
          </cell>
          <cell r="F3894" t="str">
            <v>ETL.7100</v>
          </cell>
          <cell r="G3894" t="str">
            <v>.INSL.CERA</v>
          </cell>
          <cell r="H3894">
            <v>44307</v>
          </cell>
          <cell r="I3894">
            <v>44307</v>
          </cell>
          <cell r="J3894">
            <v>44307</v>
          </cell>
          <cell r="L3894">
            <v>44800</v>
          </cell>
          <cell r="M3894">
            <v>44672</v>
          </cell>
          <cell r="N3894">
            <v>44800</v>
          </cell>
          <cell r="O3894" t="str">
            <v>508</v>
          </cell>
          <cell r="P3894" t="str">
            <v>INSP</v>
          </cell>
          <cell r="Q3894" t="str">
            <v>E - Schd Compl Yr 0</v>
          </cell>
          <cell r="R3894" t="str">
            <v>NOPR ORAS ATCO</v>
          </cell>
          <cell r="S3894" t="str">
            <v>Remove</v>
          </cell>
        </row>
        <row r="3895">
          <cell r="B3895" t="str">
            <v>120860103</v>
          </cell>
          <cell r="C3895" t="str">
            <v>052/468</v>
          </cell>
          <cell r="D3895" t="str">
            <v>T2 EI PIT #1-COTTONWOOD 52/468 CNCL</v>
          </cell>
          <cell r="E3895" t="str">
            <v>TABLEMTN</v>
          </cell>
          <cell r="F3895" t="str">
            <v>ETL.5390</v>
          </cell>
          <cell r="G3895" t="str">
            <v>.TOWR</v>
          </cell>
          <cell r="H3895">
            <v>44307</v>
          </cell>
          <cell r="I3895">
            <v>44307</v>
          </cell>
          <cell r="J3895">
            <v>44307</v>
          </cell>
          <cell r="M3895">
            <v>44672</v>
          </cell>
          <cell r="O3895" t="str">
            <v>628</v>
          </cell>
          <cell r="P3895" t="str">
            <v/>
          </cell>
          <cell r="Q3895" t="str">
            <v>E - Schd Compl Yr 0</v>
          </cell>
          <cell r="R3895" t="str">
            <v>NOPR ATCO</v>
          </cell>
          <cell r="S3895" t="str">
            <v>HFTD 2</v>
          </cell>
        </row>
        <row r="3896">
          <cell r="B3896" t="str">
            <v>120860111</v>
          </cell>
          <cell r="C3896" t="str">
            <v>006/105</v>
          </cell>
          <cell r="D3896" t="str">
            <v>EI CORTINA #4 6/105 RPL INSW</v>
          </cell>
          <cell r="E3896" t="str">
            <v>SACTO</v>
          </cell>
          <cell r="F3896" t="str">
            <v>ETL.6610</v>
          </cell>
          <cell r="G3896" t="str">
            <v>ETL.6610_006/105</v>
          </cell>
          <cell r="H3896">
            <v>44307</v>
          </cell>
          <cell r="I3896">
            <v>44307</v>
          </cell>
          <cell r="J3896">
            <v>44307</v>
          </cell>
          <cell r="M3896">
            <v>44672</v>
          </cell>
          <cell r="N3896">
            <v>44672</v>
          </cell>
          <cell r="O3896" t="str">
            <v>508</v>
          </cell>
          <cell r="P3896" t="str">
            <v>INSP</v>
          </cell>
          <cell r="Q3896" t="str">
            <v>E - Schd Compl Yr 0</v>
          </cell>
          <cell r="R3896" t="str">
            <v>NOPR ORAS NOPT ATCO</v>
          </cell>
          <cell r="S3896" t="str">
            <v>Non-HFTD</v>
          </cell>
        </row>
        <row r="3897">
          <cell r="B3897" t="str">
            <v>120860124</v>
          </cell>
          <cell r="C3897" t="str">
            <v>014/006</v>
          </cell>
          <cell r="D3897" t="str">
            <v>EI CHOWCHILLA-KERCKHOFF 14/006 RPL INSW</v>
          </cell>
          <cell r="E3897" t="str">
            <v>FRESNO</v>
          </cell>
          <cell r="F3897" t="str">
            <v>ETL.1250</v>
          </cell>
          <cell r="G3897" t="str">
            <v>ETL.1250_014/006</v>
          </cell>
          <cell r="H3897">
            <v>44307</v>
          </cell>
          <cell r="I3897">
            <v>44307</v>
          </cell>
          <cell r="J3897">
            <v>44616</v>
          </cell>
          <cell r="K3897">
            <v>44642</v>
          </cell>
          <cell r="M3897">
            <v>44672</v>
          </cell>
          <cell r="N3897">
            <v>44680</v>
          </cell>
          <cell r="O3897" t="str">
            <v>508</v>
          </cell>
          <cell r="P3897" t="str">
            <v>INSP</v>
          </cell>
          <cell r="Q3897" t="str">
            <v>E - Schd Compl Yr 0</v>
          </cell>
          <cell r="R3897" t="str">
            <v>ORAS NOCO ATCO</v>
          </cell>
          <cell r="S3897" t="str">
            <v>Non-HFTD</v>
          </cell>
        </row>
        <row r="3898">
          <cell r="B3898" t="str">
            <v>120860137</v>
          </cell>
          <cell r="C3898" t="str">
            <v>011/051</v>
          </cell>
          <cell r="D3898" t="str">
            <v>DI RANCHO SECO-BELLOTA #1 11/51 RPR GYWS</v>
          </cell>
          <cell r="E3898" t="str">
            <v>VICTOR</v>
          </cell>
          <cell r="F3898" t="str">
            <v>ETL.5550</v>
          </cell>
          <cell r="G3898" t="str">
            <v>ETL.5550_011/051</v>
          </cell>
          <cell r="H3898">
            <v>44307</v>
          </cell>
          <cell r="I3898">
            <v>44298</v>
          </cell>
          <cell r="J3898">
            <v>44298</v>
          </cell>
          <cell r="M3898">
            <v>44663</v>
          </cell>
          <cell r="O3898" t="str">
            <v>628</v>
          </cell>
          <cell r="P3898" t="str">
            <v>OTHR</v>
          </cell>
          <cell r="Q3898" t="str">
            <v>E - Schd Compl Yr 0</v>
          </cell>
          <cell r="R3898" t="str">
            <v>OSNO ATCO</v>
          </cell>
          <cell r="S3898" t="str">
            <v>Non-HFTD</v>
          </cell>
        </row>
        <row r="3899">
          <cell r="B3899" t="str">
            <v>120860161</v>
          </cell>
          <cell r="C3899" t="str">
            <v>036/317</v>
          </cell>
          <cell r="D3899" t="str">
            <v>T2 EI PIT #1-COTTONWOOD 36/317 RPR FOND</v>
          </cell>
          <cell r="E3899" t="str">
            <v>TABLEMTN</v>
          </cell>
          <cell r="F3899" t="str">
            <v>ETL.5390</v>
          </cell>
          <cell r="G3899" t="str">
            <v>.TOWR</v>
          </cell>
          <cell r="H3899">
            <v>44307</v>
          </cell>
          <cell r="I3899">
            <v>44307</v>
          </cell>
          <cell r="J3899">
            <v>44775</v>
          </cell>
          <cell r="K3899">
            <v>44788</v>
          </cell>
          <cell r="M3899">
            <v>44672</v>
          </cell>
          <cell r="N3899">
            <v>44672</v>
          </cell>
          <cell r="O3899" t="str">
            <v>543</v>
          </cell>
          <cell r="P3899" t="str">
            <v>INSP</v>
          </cell>
          <cell r="Q3899" t="str">
            <v>E - Schd Compl Yr 0</v>
          </cell>
          <cell r="R3899" t="str">
            <v>ORAS NOCO ATCO</v>
          </cell>
          <cell r="S3899" t="str">
            <v>HFTD 2</v>
          </cell>
        </row>
        <row r="3900">
          <cell r="B3900" t="str">
            <v>120860167</v>
          </cell>
          <cell r="C3900" t="str">
            <v>052/226</v>
          </cell>
          <cell r="D3900" t="str">
            <v>EI MTCALF-MOS LNDING #1 53/226 RMV VEG</v>
          </cell>
          <cell r="E3900" t="str">
            <v>MOSSLNDG</v>
          </cell>
          <cell r="F3900" t="str">
            <v>ETL.5100</v>
          </cell>
          <cell r="G3900" t="str">
            <v>ETL.5100_052/226</v>
          </cell>
          <cell r="H3900">
            <v>44307</v>
          </cell>
          <cell r="I3900">
            <v>44307</v>
          </cell>
          <cell r="J3900">
            <v>44498</v>
          </cell>
          <cell r="K3900">
            <v>44510</v>
          </cell>
          <cell r="M3900">
            <v>44672</v>
          </cell>
          <cell r="O3900" t="str">
            <v>564</v>
          </cell>
          <cell r="P3900" t="str">
            <v>INSP</v>
          </cell>
          <cell r="Q3900" t="str">
            <v>E - Schd Compl Yr 0</v>
          </cell>
          <cell r="R3900" t="str">
            <v>NOCO ATCO</v>
          </cell>
          <cell r="S3900" t="str">
            <v>Non-HFTD</v>
          </cell>
        </row>
        <row r="3901">
          <cell r="B3901" t="str">
            <v>120860195</v>
          </cell>
          <cell r="C3901" t="str">
            <v>011/054</v>
          </cell>
          <cell r="D3901" t="str">
            <v>EI MS LNDING-METCALF 11/054 RMV VEG</v>
          </cell>
          <cell r="E3901" t="str">
            <v>MOSSLNDG</v>
          </cell>
          <cell r="F3901" t="str">
            <v>ETL.6050</v>
          </cell>
          <cell r="G3901" t="str">
            <v>ETL.6050_011/054</v>
          </cell>
          <cell r="H3901">
            <v>44307</v>
          </cell>
          <cell r="I3901">
            <v>44307</v>
          </cell>
          <cell r="J3901">
            <v>44575</v>
          </cell>
          <cell r="K3901">
            <v>44579</v>
          </cell>
          <cell r="M3901">
            <v>44672</v>
          </cell>
          <cell r="O3901" t="str">
            <v>564</v>
          </cell>
          <cell r="P3901" t="str">
            <v>INSP</v>
          </cell>
          <cell r="Q3901" t="str">
            <v>E - Schd Compl Yr 0</v>
          </cell>
          <cell r="R3901" t="str">
            <v>NOCO ATCO</v>
          </cell>
          <cell r="S3901" t="str">
            <v>Non-HFTD</v>
          </cell>
        </row>
        <row r="3902">
          <cell r="B3902" t="str">
            <v>120860197</v>
          </cell>
          <cell r="C3902" t="str">
            <v>002/041</v>
          </cell>
          <cell r="D3902" t="str">
            <v>EI IGNACIO-SAN RAFAEL #3 2/041 RMV VEG</v>
          </cell>
          <cell r="E3902" t="str">
            <v>LAKEVLLE</v>
          </cell>
          <cell r="F3902" t="str">
            <v>ETL.1860</v>
          </cell>
          <cell r="G3902" t="str">
            <v>ETL.1860_002/041</v>
          </cell>
          <cell r="H3902">
            <v>44307</v>
          </cell>
          <cell r="I3902">
            <v>44307</v>
          </cell>
          <cell r="J3902">
            <v>44307</v>
          </cell>
          <cell r="M3902">
            <v>44672</v>
          </cell>
          <cell r="O3902" t="str">
            <v>564</v>
          </cell>
          <cell r="P3902" t="str">
            <v>INSP</v>
          </cell>
          <cell r="Q3902" t="str">
            <v>E - Schd Compl Yr 0</v>
          </cell>
          <cell r="R3902" t="str">
            <v>OSNO ATCO</v>
          </cell>
          <cell r="S3902" t="str">
            <v>Non-HFTD</v>
          </cell>
        </row>
        <row r="3903">
          <cell r="B3903" t="str">
            <v>120860202</v>
          </cell>
          <cell r="C3903" t="str">
            <v>002/011</v>
          </cell>
          <cell r="D3903" t="str">
            <v>EI KINGS RIVER-SANGER-RDLY 2/11 RPL POLE</v>
          </cell>
          <cell r="E3903" t="str">
            <v>FRESNO</v>
          </cell>
          <cell r="F3903" t="str">
            <v>ETL.2030</v>
          </cell>
          <cell r="G3903" t="str">
            <v>ETL.2030_002/011</v>
          </cell>
          <cell r="H3903">
            <v>44307</v>
          </cell>
          <cell r="I3903">
            <v>44307</v>
          </cell>
          <cell r="J3903">
            <v>44307</v>
          </cell>
          <cell r="L3903">
            <v>45161</v>
          </cell>
          <cell r="M3903">
            <v>44672</v>
          </cell>
          <cell r="N3903">
            <v>44670</v>
          </cell>
          <cell r="O3903" t="str">
            <v>372</v>
          </cell>
          <cell r="P3903" t="str">
            <v>INSP</v>
          </cell>
          <cell r="Q3903" t="str">
            <v>E - Schd Compl Yr 0</v>
          </cell>
          <cell r="R3903" t="str">
            <v>NOPR ORAS ATCO</v>
          </cell>
          <cell r="S3903" t="str">
            <v>Non-HFTD</v>
          </cell>
        </row>
        <row r="3904">
          <cell r="B3904" t="str">
            <v>120860251</v>
          </cell>
          <cell r="C3904" t="str">
            <v>018/104</v>
          </cell>
          <cell r="D3904" t="str">
            <v>T2 EI STNSLS-MNTC #2 18/104 PNT STRT</v>
          </cell>
          <cell r="E3904" t="str">
            <v>VICTOR</v>
          </cell>
          <cell r="F3904" t="str">
            <v>ETL.3820</v>
          </cell>
          <cell r="G3904" t="str">
            <v>.TOWR</v>
          </cell>
          <cell r="H3904">
            <v>44307</v>
          </cell>
          <cell r="I3904">
            <v>44307</v>
          </cell>
          <cell r="J3904">
            <v>44307</v>
          </cell>
          <cell r="M3904">
            <v>44672</v>
          </cell>
          <cell r="N3904">
            <v>44672</v>
          </cell>
          <cell r="O3904" t="str">
            <v>628</v>
          </cell>
          <cell r="P3904" t="str">
            <v>INSP</v>
          </cell>
          <cell r="Q3904" t="str">
            <v>E - Schd Compl Yr 0</v>
          </cell>
          <cell r="R3904" t="str">
            <v>NOPR ORAS ATCO</v>
          </cell>
          <cell r="S3904" t="str">
            <v>HFTD 2</v>
          </cell>
        </row>
        <row r="3905">
          <cell r="B3905" t="str">
            <v>120860288</v>
          </cell>
          <cell r="C3905" t="str">
            <v>035/236</v>
          </cell>
          <cell r="D3905" t="str">
            <v>T2 EI TRINITY-CTTNWD 35/236A RPR GYWW</v>
          </cell>
          <cell r="E3905" t="str">
            <v>TABLEMTN</v>
          </cell>
          <cell r="F3905" t="str">
            <v>ETL.4040</v>
          </cell>
          <cell r="G3905" t="str">
            <v>.POLE.STPS</v>
          </cell>
          <cell r="H3905">
            <v>44307</v>
          </cell>
          <cell r="I3905">
            <v>44307</v>
          </cell>
          <cell r="J3905">
            <v>44437</v>
          </cell>
          <cell r="K3905">
            <v>44453</v>
          </cell>
          <cell r="M3905">
            <v>44672</v>
          </cell>
          <cell r="N3905">
            <v>44672</v>
          </cell>
          <cell r="O3905" t="str">
            <v>630</v>
          </cell>
          <cell r="P3905" t="str">
            <v>INSP</v>
          </cell>
          <cell r="Q3905" t="str">
            <v>E - Schd Compl Yr 0</v>
          </cell>
          <cell r="R3905" t="str">
            <v>ORAS NOCO ATCO</v>
          </cell>
          <cell r="S3905" t="str">
            <v>HFTD 2</v>
          </cell>
        </row>
        <row r="3906">
          <cell r="B3906" t="str">
            <v>120860306</v>
          </cell>
          <cell r="C3906" t="str">
            <v>035/236</v>
          </cell>
          <cell r="D3906" t="str">
            <v>T2 EI TRINITY-CTTNWD 35/236B RPR GYWW</v>
          </cell>
          <cell r="E3906" t="str">
            <v>TABLEMTN</v>
          </cell>
          <cell r="F3906" t="str">
            <v>ETL.4040</v>
          </cell>
          <cell r="G3906" t="str">
            <v>.POLE.STPS</v>
          </cell>
          <cell r="H3906">
            <v>44307</v>
          </cell>
          <cell r="I3906">
            <v>44307</v>
          </cell>
          <cell r="J3906">
            <v>44437</v>
          </cell>
          <cell r="K3906">
            <v>44453</v>
          </cell>
          <cell r="M3906">
            <v>44672</v>
          </cell>
          <cell r="N3906">
            <v>44672</v>
          </cell>
          <cell r="O3906" t="str">
            <v>630</v>
          </cell>
          <cell r="P3906" t="str">
            <v>INSP</v>
          </cell>
          <cell r="Q3906" t="str">
            <v>E - Schd Compl Yr 0</v>
          </cell>
          <cell r="R3906" t="str">
            <v>ORAS NOCO ATCO</v>
          </cell>
          <cell r="S3906" t="str">
            <v>HFTD 2</v>
          </cell>
        </row>
        <row r="3907">
          <cell r="B3907" t="str">
            <v>120860323</v>
          </cell>
          <cell r="C3907" t="str">
            <v>029/130</v>
          </cell>
          <cell r="D3907" t="str">
            <v>EI PITTSBURG-TESLA #1 29/130 RPR FOND</v>
          </cell>
          <cell r="E3907" t="str">
            <v>CONCORD</v>
          </cell>
          <cell r="F3907" t="str">
            <v>ETL.5510</v>
          </cell>
          <cell r="G3907" t="str">
            <v>ETL.5510_029/130</v>
          </cell>
          <cell r="H3907">
            <v>44307</v>
          </cell>
          <cell r="I3907">
            <v>44307</v>
          </cell>
          <cell r="J3907">
            <v>44307</v>
          </cell>
          <cell r="M3907">
            <v>44672</v>
          </cell>
          <cell r="O3907" t="str">
            <v>543</v>
          </cell>
          <cell r="P3907" t="str">
            <v>INSP</v>
          </cell>
          <cell r="Q3907" t="str">
            <v>E - Schd Compl Yr 0</v>
          </cell>
          <cell r="R3907" t="str">
            <v>OSNO ATCO</v>
          </cell>
          <cell r="S3907" t="str">
            <v>Non-HFTD</v>
          </cell>
        </row>
        <row r="3908">
          <cell r="B3908" t="str">
            <v>120860326</v>
          </cell>
          <cell r="C3908" t="str">
            <v>030/131</v>
          </cell>
          <cell r="D3908" t="str">
            <v>EI PITTSBURG-TESLA #1 30/131 RPR FOND</v>
          </cell>
          <cell r="E3908" t="str">
            <v>CONCORD</v>
          </cell>
          <cell r="F3908" t="str">
            <v>ETL.5510</v>
          </cell>
          <cell r="G3908" t="str">
            <v>ETL.5510_030/131</v>
          </cell>
          <cell r="H3908">
            <v>44307</v>
          </cell>
          <cell r="I3908">
            <v>44307</v>
          </cell>
          <cell r="J3908">
            <v>44307</v>
          </cell>
          <cell r="M3908">
            <v>44672</v>
          </cell>
          <cell r="O3908" t="str">
            <v>543</v>
          </cell>
          <cell r="P3908" t="str">
            <v>INSP</v>
          </cell>
          <cell r="Q3908" t="str">
            <v>E - Schd Compl Yr 0</v>
          </cell>
          <cell r="R3908" t="str">
            <v>OSNO ATCO</v>
          </cell>
          <cell r="S3908" t="str">
            <v>Non-HFTD</v>
          </cell>
        </row>
        <row r="3909">
          <cell r="B3909" t="str">
            <v>120860343</v>
          </cell>
          <cell r="C3909" t="str">
            <v>035/236</v>
          </cell>
          <cell r="D3909" t="str">
            <v>T2 EI TRINITY-CTTNWD 35/236C RPR GYWW</v>
          </cell>
          <cell r="E3909" t="str">
            <v>TABLEMTN</v>
          </cell>
          <cell r="F3909" t="str">
            <v>ETL.4040</v>
          </cell>
          <cell r="G3909" t="str">
            <v>.POLE.STPS</v>
          </cell>
          <cell r="H3909">
            <v>44307</v>
          </cell>
          <cell r="I3909">
            <v>44307</v>
          </cell>
          <cell r="J3909">
            <v>44437</v>
          </cell>
          <cell r="K3909">
            <v>44453</v>
          </cell>
          <cell r="M3909">
            <v>44672</v>
          </cell>
          <cell r="N3909">
            <v>44672</v>
          </cell>
          <cell r="O3909" t="str">
            <v>630</v>
          </cell>
          <cell r="P3909" t="str">
            <v>INSP</v>
          </cell>
          <cell r="Q3909" t="str">
            <v>E - Schd Compl Yr 0</v>
          </cell>
          <cell r="R3909" t="str">
            <v>ORAS NOCO ATCO</v>
          </cell>
          <cell r="S3909" t="str">
            <v>HFTD 2</v>
          </cell>
        </row>
        <row r="3910">
          <cell r="B3910" t="str">
            <v>120860382</v>
          </cell>
          <cell r="C3910" t="str">
            <v>014/005</v>
          </cell>
          <cell r="D3910" t="str">
            <v>EI CHOWCHILLA-KERCKHOFF 14/005 RPL INSS</v>
          </cell>
          <cell r="E3910" t="str">
            <v>FRESNO</v>
          </cell>
          <cell r="F3910" t="str">
            <v>ETL.1250</v>
          </cell>
          <cell r="G3910" t="str">
            <v>ETL.1250_014/005</v>
          </cell>
          <cell r="H3910">
            <v>44307</v>
          </cell>
          <cell r="I3910">
            <v>44307</v>
          </cell>
          <cell r="J3910">
            <v>44615</v>
          </cell>
          <cell r="K3910">
            <v>44627</v>
          </cell>
          <cell r="M3910">
            <v>44672</v>
          </cell>
          <cell r="N3910">
            <v>44405</v>
          </cell>
          <cell r="O3910" t="str">
            <v>532</v>
          </cell>
          <cell r="P3910" t="str">
            <v>INSP</v>
          </cell>
          <cell r="Q3910" t="str">
            <v>E - Schd Compl Yr 0</v>
          </cell>
          <cell r="R3910" t="str">
            <v>ORAS NOCO ATCO</v>
          </cell>
          <cell r="S3910" t="str">
            <v>Non-HFTD</v>
          </cell>
        </row>
        <row r="3911">
          <cell r="B3911" t="str">
            <v>120860442</v>
          </cell>
          <cell r="C3911" t="str">
            <v>005/002</v>
          </cell>
          <cell r="D3911" t="str">
            <v>EI HUMBOLDT BAY-RIO DLL JT 5/2 INST HRDW</v>
          </cell>
          <cell r="E3911" t="str">
            <v>EUREKA</v>
          </cell>
          <cell r="F3911" t="str">
            <v>ETL.7100</v>
          </cell>
          <cell r="G3911" t="str">
            <v>ETL.7100_005/002</v>
          </cell>
          <cell r="H3911">
            <v>44307</v>
          </cell>
          <cell r="I3911">
            <v>44307</v>
          </cell>
          <cell r="J3911">
            <v>44307</v>
          </cell>
          <cell r="M3911">
            <v>44672</v>
          </cell>
          <cell r="N3911">
            <v>44672</v>
          </cell>
          <cell r="O3911" t="str">
            <v>630</v>
          </cell>
          <cell r="P3911" t="str">
            <v>INSP</v>
          </cell>
          <cell r="Q3911" t="str">
            <v>E - Schd Compl Yr 0</v>
          </cell>
          <cell r="R3911" t="str">
            <v>NOPR ORAS ATCO</v>
          </cell>
          <cell r="S3911" t="str">
            <v>Non-HFTD</v>
          </cell>
        </row>
        <row r="3912">
          <cell r="B3912" t="str">
            <v>120860480</v>
          </cell>
          <cell r="C3912" t="str">
            <v>016/504</v>
          </cell>
          <cell r="D3912" t="str">
            <v>T2 EI SPALDING-SUMMIT 16/504 RMV STEP</v>
          </cell>
          <cell r="E3912" t="str">
            <v>SACTO</v>
          </cell>
          <cell r="F3912" t="str">
            <v>ETL.8060</v>
          </cell>
          <cell r="G3912" t="str">
            <v>.POLE.WOOD</v>
          </cell>
          <cell r="H3912">
            <v>44307</v>
          </cell>
          <cell r="I3912">
            <v>44307</v>
          </cell>
          <cell r="J3912">
            <v>44426</v>
          </cell>
          <cell r="K3912">
            <v>44431</v>
          </cell>
          <cell r="M3912">
            <v>44672</v>
          </cell>
          <cell r="N3912">
            <v>44672</v>
          </cell>
          <cell r="O3912" t="str">
            <v>630</v>
          </cell>
          <cell r="P3912" t="str">
            <v>INSP</v>
          </cell>
          <cell r="Q3912" t="str">
            <v>E - Schd Compl Yr 0</v>
          </cell>
          <cell r="R3912" t="str">
            <v>ORAS NOCO ATCO</v>
          </cell>
          <cell r="S3912" t="str">
            <v>HFTD 2</v>
          </cell>
        </row>
        <row r="3913">
          <cell r="B3913" t="str">
            <v>120860508</v>
          </cell>
          <cell r="C3913" t="str">
            <v>003/094</v>
          </cell>
          <cell r="D3913" t="str">
            <v>T2 EI COLGATE-ALLEGHANY 003/094 RPL INSW</v>
          </cell>
          <cell r="E3913" t="str">
            <v>SACTO</v>
          </cell>
          <cell r="F3913" t="str">
            <v>ETL.6470</v>
          </cell>
          <cell r="G3913" t="str">
            <v>.INSL.CERA</v>
          </cell>
          <cell r="H3913">
            <v>44307</v>
          </cell>
          <cell r="I3913">
            <v>44307</v>
          </cell>
          <cell r="J3913">
            <v>44400</v>
          </cell>
          <cell r="K3913">
            <v>44446</v>
          </cell>
          <cell r="M3913">
            <v>44672</v>
          </cell>
          <cell r="N3913">
            <v>44674</v>
          </cell>
          <cell r="O3913" t="str">
            <v>508</v>
          </cell>
          <cell r="P3913" t="str">
            <v>INSP</v>
          </cell>
          <cell r="Q3913" t="str">
            <v>E - Schd Compl Yr 0</v>
          </cell>
          <cell r="R3913" t="str">
            <v>ORAS NOCO ATCO</v>
          </cell>
          <cell r="S3913" t="str">
            <v>HFTD 2</v>
          </cell>
        </row>
        <row r="3914">
          <cell r="B3914" t="str">
            <v>120860531</v>
          </cell>
          <cell r="C3914" t="str">
            <v>002/040</v>
          </cell>
          <cell r="D3914" t="str">
            <v>EI IGNACIO-LAS GALLINAS 2/040 RMV VEG</v>
          </cell>
          <cell r="E3914" t="str">
            <v>LAKEVLLE</v>
          </cell>
          <cell r="F3914" t="str">
            <v>ETL.1860</v>
          </cell>
          <cell r="G3914" t="str">
            <v>ETL.1860_002/040</v>
          </cell>
          <cell r="H3914">
            <v>44307</v>
          </cell>
          <cell r="I3914">
            <v>44307</v>
          </cell>
          <cell r="J3914">
            <v>44307</v>
          </cell>
          <cell r="M3914">
            <v>44672</v>
          </cell>
          <cell r="O3914" t="str">
            <v>564</v>
          </cell>
          <cell r="P3914" t="str">
            <v>INSP</v>
          </cell>
          <cell r="Q3914" t="str">
            <v>E - Schd Compl Yr 0</v>
          </cell>
          <cell r="R3914" t="str">
            <v>OSNO ATCO</v>
          </cell>
          <cell r="S3914" t="str">
            <v>Non-HFTD</v>
          </cell>
        </row>
        <row r="3915">
          <cell r="B3915" t="str">
            <v>120860533</v>
          </cell>
          <cell r="C3915" t="str">
            <v>002/040</v>
          </cell>
          <cell r="D3915" t="str">
            <v>EI IGNACIO-LAS GALLINAS  2/040 RPR ANCHW</v>
          </cell>
          <cell r="E3915" t="str">
            <v>LAKEVLLE</v>
          </cell>
          <cell r="F3915" t="str">
            <v>ETL.1860</v>
          </cell>
          <cell r="G3915" t="str">
            <v>ETL.1860_002/040</v>
          </cell>
          <cell r="H3915">
            <v>44307</v>
          </cell>
          <cell r="I3915">
            <v>44307</v>
          </cell>
          <cell r="J3915">
            <v>44307</v>
          </cell>
          <cell r="L3915">
            <v>45083</v>
          </cell>
          <cell r="M3915">
            <v>44672</v>
          </cell>
          <cell r="O3915" t="str">
            <v>630</v>
          </cell>
          <cell r="P3915" t="str">
            <v>INSP</v>
          </cell>
          <cell r="Q3915" t="str">
            <v>E - Schd Compl Yr 0</v>
          </cell>
          <cell r="R3915" t="str">
            <v>OSNO ATCO</v>
          </cell>
          <cell r="S3915" t="str">
            <v>Non-HFTD</v>
          </cell>
        </row>
        <row r="3916">
          <cell r="B3916" t="str">
            <v>120860637</v>
          </cell>
          <cell r="C3916" t="str">
            <v>012/009A</v>
          </cell>
          <cell r="D3916" t="str">
            <v>EI VLLY SPRNGS-MRTELL #1 12/9A RMV VEG</v>
          </cell>
          <cell r="E3916" t="str">
            <v>VICTOR</v>
          </cell>
          <cell r="F3916" t="str">
            <v>ETL.8240</v>
          </cell>
          <cell r="G3916" t="str">
            <v>ETL.8240_012/009A</v>
          </cell>
          <cell r="H3916">
            <v>44307</v>
          </cell>
          <cell r="I3916">
            <v>44307</v>
          </cell>
          <cell r="J3916">
            <v>44663</v>
          </cell>
          <cell r="K3916">
            <v>44664</v>
          </cell>
          <cell r="M3916">
            <v>44672</v>
          </cell>
          <cell r="O3916" t="str">
            <v>564</v>
          </cell>
          <cell r="P3916" t="str">
            <v>INSP</v>
          </cell>
          <cell r="Q3916" t="str">
            <v>E - Schd Compl Yr 0</v>
          </cell>
          <cell r="R3916" t="str">
            <v>NOCO ATCO</v>
          </cell>
          <cell r="S3916" t="str">
            <v>Non-HFTD</v>
          </cell>
        </row>
        <row r="3917">
          <cell r="B3917" t="str">
            <v>120860647</v>
          </cell>
          <cell r="C3917" t="str">
            <v>001/023</v>
          </cell>
          <cell r="D3917" t="str">
            <v>T2 EI COLGATE-CHALLENGE 1/23 RPR SPLW</v>
          </cell>
          <cell r="E3917" t="str">
            <v>SACTO</v>
          </cell>
          <cell r="F3917" t="str">
            <v>ETL.6480</v>
          </cell>
          <cell r="G3917" t="str">
            <v>.POLE.WOOD</v>
          </cell>
          <cell r="H3917">
            <v>44307</v>
          </cell>
          <cell r="I3917">
            <v>44307</v>
          </cell>
          <cell r="J3917">
            <v>44358</v>
          </cell>
          <cell r="K3917">
            <v>44375</v>
          </cell>
          <cell r="M3917">
            <v>44672</v>
          </cell>
          <cell r="N3917">
            <v>44672</v>
          </cell>
          <cell r="O3917" t="str">
            <v>630</v>
          </cell>
          <cell r="P3917" t="str">
            <v>INSP</v>
          </cell>
          <cell r="Q3917" t="str">
            <v>E - Schd Compl Yr 0</v>
          </cell>
          <cell r="R3917" t="str">
            <v>ORAS NOCO ATCO</v>
          </cell>
          <cell r="S3917" t="str">
            <v>HFTD 2</v>
          </cell>
        </row>
        <row r="3918">
          <cell r="B3918" t="str">
            <v>120860654</v>
          </cell>
          <cell r="C3918" t="str">
            <v>:001/009</v>
          </cell>
          <cell r="D3918" t="str">
            <v>T2 DI STN ML SW ST-RBK JT :1/9 RPL INSS</v>
          </cell>
          <cell r="E3918" t="str">
            <v>VICTOR</v>
          </cell>
          <cell r="F3918" t="str">
            <v>ETL.3840</v>
          </cell>
          <cell r="G3918" t="str">
            <v>.INSL.NCER</v>
          </cell>
          <cell r="H3918">
            <v>44307</v>
          </cell>
          <cell r="I3918">
            <v>44306</v>
          </cell>
          <cell r="J3918">
            <v>44700</v>
          </cell>
          <cell r="K3918">
            <v>44705</v>
          </cell>
          <cell r="M3918">
            <v>44671</v>
          </cell>
          <cell r="N3918">
            <v>44664</v>
          </cell>
          <cell r="O3918" t="str">
            <v>532</v>
          </cell>
          <cell r="P3918" t="str">
            <v>OTHR</v>
          </cell>
          <cell r="Q3918" t="str">
            <v>E - Schd Compl Yr 0</v>
          </cell>
          <cell r="R3918" t="str">
            <v>ORAS NOCO ATCO</v>
          </cell>
          <cell r="S3918" t="str">
            <v>HFTD 2</v>
          </cell>
        </row>
        <row r="3919">
          <cell r="B3919" t="str">
            <v>120860656</v>
          </cell>
          <cell r="C3919" t="str">
            <v>:001/009</v>
          </cell>
          <cell r="D3919" t="str">
            <v>T2 DI STNSLS-MLS SS-MTC #1 :1/9 RPL INSS</v>
          </cell>
          <cell r="E3919" t="str">
            <v>VICTOR</v>
          </cell>
          <cell r="F3919" t="str">
            <v>ETL.3830</v>
          </cell>
          <cell r="G3919" t="str">
            <v>.INSL.NCER</v>
          </cell>
          <cell r="H3919">
            <v>44307</v>
          </cell>
          <cell r="I3919">
            <v>44306</v>
          </cell>
          <cell r="J3919">
            <v>44548</v>
          </cell>
          <cell r="K3919">
            <v>44643</v>
          </cell>
          <cell r="M3919">
            <v>44671</v>
          </cell>
          <cell r="N3919">
            <v>44664</v>
          </cell>
          <cell r="O3919" t="str">
            <v>532</v>
          </cell>
          <cell r="P3919" t="str">
            <v>OTHR</v>
          </cell>
          <cell r="Q3919" t="str">
            <v>E - Schd Compl Yr 0</v>
          </cell>
          <cell r="R3919" t="str">
            <v>ORAS NOCO ATCO</v>
          </cell>
          <cell r="S3919" t="str">
            <v>HFTD 2</v>
          </cell>
        </row>
        <row r="3920">
          <cell r="B3920" t="str">
            <v>120860659</v>
          </cell>
          <cell r="C3920" t="str">
            <v>:001/009</v>
          </cell>
          <cell r="D3920" t="str">
            <v>T2 DI STNSLS-MLS SS-MTC #1 :1/9 RPR STRT</v>
          </cell>
          <cell r="E3920" t="str">
            <v>VICTOR</v>
          </cell>
          <cell r="F3920" t="str">
            <v>ETL.3830</v>
          </cell>
          <cell r="G3920" t="str">
            <v>.TOWR</v>
          </cell>
          <cell r="H3920">
            <v>44307</v>
          </cell>
          <cell r="I3920">
            <v>44306</v>
          </cell>
          <cell r="J3920">
            <v>44608</v>
          </cell>
          <cell r="K3920">
            <v>44620</v>
          </cell>
          <cell r="M3920">
            <v>44671</v>
          </cell>
          <cell r="N3920">
            <v>44671</v>
          </cell>
          <cell r="O3920" t="str">
            <v>543</v>
          </cell>
          <cell r="P3920" t="str">
            <v>OTHR</v>
          </cell>
          <cell r="Q3920" t="str">
            <v>E - Schd Compl Yr 0</v>
          </cell>
          <cell r="R3920" t="str">
            <v>ORAS NOCO ATCO</v>
          </cell>
          <cell r="S3920" t="str">
            <v>HFTD 2</v>
          </cell>
        </row>
        <row r="3921">
          <cell r="B3921" t="str">
            <v>120860666</v>
          </cell>
          <cell r="C3921" t="str">
            <v>029/129</v>
          </cell>
          <cell r="D3921" t="str">
            <v>EI PITTSBURG-TESLA #1 29/129 RPR FOND</v>
          </cell>
          <cell r="E3921" t="str">
            <v>CONCORD</v>
          </cell>
          <cell r="F3921" t="str">
            <v>ETL.5510</v>
          </cell>
          <cell r="G3921" t="str">
            <v>ETL.5510_029/129</v>
          </cell>
          <cell r="H3921">
            <v>44307</v>
          </cell>
          <cell r="I3921">
            <v>44307</v>
          </cell>
          <cell r="J3921">
            <v>44307</v>
          </cell>
          <cell r="M3921">
            <v>44672</v>
          </cell>
          <cell r="O3921" t="str">
            <v>543</v>
          </cell>
          <cell r="P3921" t="str">
            <v>INSP</v>
          </cell>
          <cell r="Q3921" t="str">
            <v>E - Schd Compl Yr 0</v>
          </cell>
          <cell r="R3921" t="str">
            <v>OSNO ATCO</v>
          </cell>
          <cell r="S3921" t="str">
            <v>Non-HFTD</v>
          </cell>
        </row>
        <row r="3922">
          <cell r="B3922" t="str">
            <v>120860669</v>
          </cell>
          <cell r="C3922" t="str">
            <v>:009/000</v>
          </cell>
          <cell r="D3922" t="str">
            <v>EI FULTON-PUEBLO :009/000 RPR PL</v>
          </cell>
          <cell r="E3922" t="str">
            <v>LAKEVLLE</v>
          </cell>
          <cell r="F3922" t="str">
            <v>ETL.1600</v>
          </cell>
          <cell r="G3922" t="str">
            <v>ETL.1600_:009/000</v>
          </cell>
          <cell r="H3922">
            <v>44307</v>
          </cell>
          <cell r="I3922">
            <v>44307</v>
          </cell>
          <cell r="J3922">
            <v>44307</v>
          </cell>
          <cell r="M3922">
            <v>44672</v>
          </cell>
          <cell r="O3922" t="str">
            <v>630</v>
          </cell>
          <cell r="P3922" t="str">
            <v>INSP</v>
          </cell>
          <cell r="Q3922" t="str">
            <v>E - Schd Compl Yr 0</v>
          </cell>
          <cell r="R3922" t="str">
            <v>OSNO ATCO</v>
          </cell>
          <cell r="S3922" t="str">
            <v>Non-HFTD</v>
          </cell>
        </row>
        <row r="3923">
          <cell r="B3923" t="str">
            <v>120860711</v>
          </cell>
          <cell r="C3923" t="str">
            <v>112/001</v>
          </cell>
          <cell r="D3923" t="str">
            <v>T2 EI HUMBOLDT TRINITY 112/001 RPL STRW</v>
          </cell>
          <cell r="E3923" t="str">
            <v>EUREKA</v>
          </cell>
          <cell r="F3923" t="str">
            <v>ETL.1820</v>
          </cell>
          <cell r="G3923" t="str">
            <v>.POLE.WDPS</v>
          </cell>
          <cell r="H3923">
            <v>44307</v>
          </cell>
          <cell r="I3923">
            <v>44307</v>
          </cell>
          <cell r="J3923">
            <v>44307</v>
          </cell>
          <cell r="L3923">
            <v>45156</v>
          </cell>
          <cell r="M3923">
            <v>44672</v>
          </cell>
          <cell r="N3923">
            <v>44672</v>
          </cell>
          <cell r="O3923" t="str">
            <v>372</v>
          </cell>
          <cell r="P3923" t="str">
            <v>INSP</v>
          </cell>
          <cell r="Q3923" t="str">
            <v>E - Schd Compl Yr 0</v>
          </cell>
          <cell r="R3923" t="str">
            <v>NOPR ORAS ATCO</v>
          </cell>
          <cell r="S3923" t="str">
            <v>HFTD 2</v>
          </cell>
        </row>
        <row r="3924">
          <cell r="B3924" t="str">
            <v>120860712</v>
          </cell>
          <cell r="C3924" t="str">
            <v>112/001</v>
          </cell>
          <cell r="D3924" t="str">
            <v>T2 EI HUMBOLDT TRINITY 112/001 RMV VEG</v>
          </cell>
          <cell r="E3924" t="str">
            <v>EUREKA</v>
          </cell>
          <cell r="F3924" t="str">
            <v>ETL.1820</v>
          </cell>
          <cell r="G3924" t="str">
            <v>.POLE.WDPS</v>
          </cell>
          <cell r="H3924">
            <v>44307</v>
          </cell>
          <cell r="I3924">
            <v>44307</v>
          </cell>
          <cell r="J3924">
            <v>44679</v>
          </cell>
          <cell r="K3924">
            <v>44679</v>
          </cell>
          <cell r="M3924">
            <v>44672</v>
          </cell>
          <cell r="O3924" t="str">
            <v>564</v>
          </cell>
          <cell r="P3924" t="str">
            <v>INSP</v>
          </cell>
          <cell r="Q3924" t="str">
            <v>E - Schd Compl Yr 0</v>
          </cell>
          <cell r="R3924" t="str">
            <v>NOCO ATCO</v>
          </cell>
          <cell r="S3924" t="str">
            <v>HFTD 2</v>
          </cell>
        </row>
        <row r="3925">
          <cell r="B3925" t="str">
            <v>120860715</v>
          </cell>
          <cell r="C3925" t="str">
            <v>112/001</v>
          </cell>
          <cell r="D3925" t="str">
            <v>T2 EI HUMBOLDT TRINITY 112/001 RPL STRW</v>
          </cell>
          <cell r="E3925" t="str">
            <v>EUREKA</v>
          </cell>
          <cell r="F3925" t="str">
            <v>ETL.1820</v>
          </cell>
          <cell r="G3925" t="str">
            <v>.POLE.WDPS</v>
          </cell>
          <cell r="H3925">
            <v>44307</v>
          </cell>
          <cell r="I3925">
            <v>44307</v>
          </cell>
          <cell r="J3925">
            <v>44307</v>
          </cell>
          <cell r="L3925">
            <v>45156</v>
          </cell>
          <cell r="M3925">
            <v>44672</v>
          </cell>
          <cell r="N3925">
            <v>44672</v>
          </cell>
          <cell r="O3925" t="str">
            <v>372</v>
          </cell>
          <cell r="P3925" t="str">
            <v>INSP</v>
          </cell>
          <cell r="Q3925" t="str">
            <v>E - Schd Compl Yr 0</v>
          </cell>
          <cell r="R3925" t="str">
            <v>NOPR ORAS ATCO</v>
          </cell>
          <cell r="S3925" t="str">
            <v>HFTD 2</v>
          </cell>
        </row>
        <row r="3926">
          <cell r="B3926" t="str">
            <v>120860719</v>
          </cell>
          <cell r="C3926" t="str">
            <v>019/002</v>
          </cell>
          <cell r="D3926" t="str">
            <v>T2 EI EXCHEQUER-MARIPOSA 19/2 RPL STRW</v>
          </cell>
          <cell r="E3926" t="str">
            <v>FRESNO</v>
          </cell>
          <cell r="F3926" t="str">
            <v>ETL.8640</v>
          </cell>
          <cell r="G3926" t="str">
            <v>.POLE.WOOD</v>
          </cell>
          <cell r="H3926">
            <v>44307</v>
          </cell>
          <cell r="I3926">
            <v>44307</v>
          </cell>
          <cell r="J3926">
            <v>44597</v>
          </cell>
          <cell r="K3926">
            <v>44614</v>
          </cell>
          <cell r="M3926">
            <v>44672</v>
          </cell>
          <cell r="N3926">
            <v>44671</v>
          </cell>
          <cell r="O3926" t="str">
            <v>372</v>
          </cell>
          <cell r="P3926" t="str">
            <v>INSP</v>
          </cell>
          <cell r="Q3926" t="str">
            <v>E - Schd Compl Yr 0</v>
          </cell>
          <cell r="R3926" t="str">
            <v>ORAS NOCO ATCO</v>
          </cell>
          <cell r="S3926" t="str">
            <v>HFTD 2</v>
          </cell>
        </row>
        <row r="3927">
          <cell r="B3927" t="str">
            <v>120860794</v>
          </cell>
          <cell r="C3927" t="str">
            <v>007/011</v>
          </cell>
          <cell r="D3927" t="str">
            <v>T2 EI SALINAS-FORT ORD #2 7/011 RMV VEG</v>
          </cell>
          <cell r="E3927" t="str">
            <v>MOSSLNDG</v>
          </cell>
          <cell r="F3927" t="str">
            <v>ETL.8423</v>
          </cell>
          <cell r="G3927" t="str">
            <v>.POLE.NWOD</v>
          </cell>
          <cell r="H3927">
            <v>44307</v>
          </cell>
          <cell r="I3927">
            <v>44307</v>
          </cell>
          <cell r="J3927">
            <v>44579</v>
          </cell>
          <cell r="K3927">
            <v>44580</v>
          </cell>
          <cell r="M3927">
            <v>44672</v>
          </cell>
          <cell r="O3927" t="str">
            <v>564</v>
          </cell>
          <cell r="P3927" t="str">
            <v>INSP</v>
          </cell>
          <cell r="Q3927" t="str">
            <v>E - Schd Compl Yr 0</v>
          </cell>
          <cell r="R3927" t="str">
            <v>NOCO ATCO</v>
          </cell>
          <cell r="S3927" t="str">
            <v>HFTD 2</v>
          </cell>
        </row>
        <row r="3928">
          <cell r="B3928" t="str">
            <v>120860796</v>
          </cell>
          <cell r="C3928" t="str">
            <v>013/109</v>
          </cell>
          <cell r="D3928" t="str">
            <v>EI PIT #1-COTTONWOOD 13/109 RPR STRT</v>
          </cell>
          <cell r="E3928" t="str">
            <v>TABLEMTN</v>
          </cell>
          <cell r="F3928" t="str">
            <v>ETL.5390</v>
          </cell>
          <cell r="G3928" t="str">
            <v>ETL.5390_013/109</v>
          </cell>
          <cell r="H3928">
            <v>44307</v>
          </cell>
          <cell r="I3928">
            <v>44307</v>
          </cell>
          <cell r="J3928">
            <v>44307</v>
          </cell>
          <cell r="M3928">
            <v>44672</v>
          </cell>
          <cell r="N3928">
            <v>44672</v>
          </cell>
          <cell r="O3928" t="str">
            <v>543</v>
          </cell>
          <cell r="P3928" t="str">
            <v>INSP</v>
          </cell>
          <cell r="Q3928" t="str">
            <v>E - Schd Compl Yr 0</v>
          </cell>
          <cell r="R3928" t="str">
            <v>NOPR ORAS ATCO</v>
          </cell>
          <cell r="S3928" t="str">
            <v>Non-HFTD</v>
          </cell>
        </row>
        <row r="3929">
          <cell r="B3929" t="str">
            <v>120860872</v>
          </cell>
          <cell r="C3929" t="str">
            <v>000/002</v>
          </cell>
          <cell r="D3929" t="str">
            <v>DI WOODLAND-BIOMASS TAP 0/2 RPR GYWW</v>
          </cell>
          <cell r="E3929" t="str">
            <v>SACTO</v>
          </cell>
          <cell r="F3929" t="str">
            <v>ETL.4211</v>
          </cell>
          <cell r="G3929" t="str">
            <v>ETL.4211_000/002</v>
          </cell>
          <cell r="H3929">
            <v>44307</v>
          </cell>
          <cell r="I3929">
            <v>44306</v>
          </cell>
          <cell r="J3929">
            <v>44306</v>
          </cell>
          <cell r="M3929">
            <v>44671</v>
          </cell>
          <cell r="N3929">
            <v>44671</v>
          </cell>
          <cell r="O3929" t="str">
            <v>630</v>
          </cell>
          <cell r="P3929" t="str">
            <v>OTHR</v>
          </cell>
          <cell r="Q3929" t="str">
            <v>E - Schd Compl Yr 0</v>
          </cell>
          <cell r="R3929" t="str">
            <v>NOPR ORAS ATCO</v>
          </cell>
          <cell r="S3929" t="str">
            <v>Non-HFTD</v>
          </cell>
        </row>
        <row r="3930">
          <cell r="B3930" t="str">
            <v>120860886</v>
          </cell>
          <cell r="C3930" t="str">
            <v>018/112</v>
          </cell>
          <cell r="D3930" t="str">
            <v>T2 EI STN-MLN MAN #1 18/112 UNBURY</v>
          </cell>
          <cell r="E3930" t="str">
            <v>VICTOR</v>
          </cell>
          <cell r="F3930" t="str">
            <v>ETL.3830</v>
          </cell>
          <cell r="G3930" t="str">
            <v>.TOWR</v>
          </cell>
          <cell r="H3930">
            <v>44307</v>
          </cell>
          <cell r="I3930">
            <v>44307</v>
          </cell>
          <cell r="J3930">
            <v>44601</v>
          </cell>
          <cell r="K3930">
            <v>44614</v>
          </cell>
          <cell r="M3930">
            <v>44672</v>
          </cell>
          <cell r="N3930">
            <v>44672</v>
          </cell>
          <cell r="O3930" t="str">
            <v>543</v>
          </cell>
          <cell r="P3930" t="str">
            <v>INSP</v>
          </cell>
          <cell r="Q3930" t="str">
            <v>E - Schd Compl Yr 0</v>
          </cell>
          <cell r="R3930" t="str">
            <v>ORAS NOCO ATCO</v>
          </cell>
          <cell r="S3930" t="str">
            <v>HFTD 2</v>
          </cell>
        </row>
        <row r="3931">
          <cell r="B3931" t="str">
            <v>120860918</v>
          </cell>
          <cell r="C3931" t="str">
            <v>053/228</v>
          </cell>
          <cell r="D3931" t="str">
            <v>EI MTCALF-MOS LNDING #1 53/228 RMV VEG</v>
          </cell>
          <cell r="E3931" t="str">
            <v>MOSSLNDG</v>
          </cell>
          <cell r="F3931" t="str">
            <v>ETL.5100</v>
          </cell>
          <cell r="G3931" t="str">
            <v>ETL.5100_053/228</v>
          </cell>
          <cell r="H3931">
            <v>44307</v>
          </cell>
          <cell r="I3931">
            <v>44307</v>
          </cell>
          <cell r="J3931">
            <v>44491</v>
          </cell>
          <cell r="K3931">
            <v>44510</v>
          </cell>
          <cell r="M3931">
            <v>44672</v>
          </cell>
          <cell r="O3931" t="str">
            <v>564</v>
          </cell>
          <cell r="P3931" t="str">
            <v>INSP</v>
          </cell>
          <cell r="Q3931" t="str">
            <v>E - Schd Compl Yr 0</v>
          </cell>
          <cell r="R3931" t="str">
            <v>NOCO ATCO</v>
          </cell>
          <cell r="S3931" t="str">
            <v>Non-HFTD</v>
          </cell>
        </row>
        <row r="3932">
          <cell r="B3932" t="str">
            <v>120860993</v>
          </cell>
          <cell r="C3932" t="str">
            <v>006/031</v>
          </cell>
          <cell r="D3932" t="str">
            <v>EI MOSS LNDNG-CBRN 6/31 RMV VEG</v>
          </cell>
          <cell r="E3932" t="str">
            <v>MOSSLNDG</v>
          </cell>
          <cell r="F3932" t="str">
            <v>ETL.5330</v>
          </cell>
          <cell r="G3932" t="str">
            <v>ETL.5330_006/031</v>
          </cell>
          <cell r="H3932">
            <v>44307</v>
          </cell>
          <cell r="I3932">
            <v>44286</v>
          </cell>
          <cell r="J3932">
            <v>44565</v>
          </cell>
          <cell r="K3932">
            <v>44565</v>
          </cell>
          <cell r="M3932">
            <v>44651</v>
          </cell>
          <cell r="O3932" t="str">
            <v>564</v>
          </cell>
          <cell r="P3932" t="str">
            <v>INSP</v>
          </cell>
          <cell r="Q3932" t="str">
            <v>E - Schd Compl Yr 0</v>
          </cell>
          <cell r="R3932" t="str">
            <v>NOCO ATCO</v>
          </cell>
          <cell r="S3932" t="str">
            <v>Non-HFTD</v>
          </cell>
        </row>
        <row r="3933">
          <cell r="B3933" t="str">
            <v>120860995</v>
          </cell>
          <cell r="C3933" t="str">
            <v>016/118</v>
          </cell>
          <cell r="D3933" t="str">
            <v>T2 DI HELMS-GREGG #2 16/118 RPL INSS</v>
          </cell>
          <cell r="E3933" t="str">
            <v>FRESNO</v>
          </cell>
          <cell r="F3933" t="str">
            <v>ETL.4880</v>
          </cell>
          <cell r="G3933" t="str">
            <v>.INSL</v>
          </cell>
          <cell r="H3933">
            <v>44307</v>
          </cell>
          <cell r="I3933">
            <v>44306</v>
          </cell>
          <cell r="J3933">
            <v>44306</v>
          </cell>
          <cell r="L3933">
            <v>45094</v>
          </cell>
          <cell r="M3933">
            <v>44671</v>
          </cell>
          <cell r="N3933">
            <v>44424</v>
          </cell>
          <cell r="O3933" t="str">
            <v>532</v>
          </cell>
          <cell r="P3933" t="str">
            <v>OTHR</v>
          </cell>
          <cell r="Q3933" t="str">
            <v>E - Schd Compl Yr 0</v>
          </cell>
          <cell r="R3933" t="str">
            <v>NOPR ORAS OSTS</v>
          </cell>
          <cell r="S3933" t="str">
            <v>HFTD 2</v>
          </cell>
        </row>
        <row r="3934">
          <cell r="B3934" t="str">
            <v>120861003</v>
          </cell>
          <cell r="C3934" t="str">
            <v>:008/014</v>
          </cell>
          <cell r="D3934" t="str">
            <v>EI FULTON-PUEBLO :8/014 RPR GYWW</v>
          </cell>
          <cell r="E3934" t="str">
            <v>LAKEVLLE</v>
          </cell>
          <cell r="F3934" t="str">
            <v>ETL.1600</v>
          </cell>
          <cell r="G3934" t="str">
            <v>ETL.1600_:008/014</v>
          </cell>
          <cell r="H3934">
            <v>44307</v>
          </cell>
          <cell r="I3934">
            <v>44307</v>
          </cell>
          <cell r="J3934">
            <v>44307</v>
          </cell>
          <cell r="M3934">
            <v>44672</v>
          </cell>
          <cell r="O3934" t="str">
            <v>630</v>
          </cell>
          <cell r="P3934" t="str">
            <v>INSP</v>
          </cell>
          <cell r="Q3934" t="str">
            <v>E - Schd Compl Yr 0</v>
          </cell>
          <cell r="R3934" t="str">
            <v>OSNO ATCO</v>
          </cell>
          <cell r="S3934" t="str">
            <v>Non-HFTD</v>
          </cell>
        </row>
        <row r="3935">
          <cell r="B3935" t="str">
            <v>120861091</v>
          </cell>
          <cell r="C3935" t="str">
            <v>009/078</v>
          </cell>
          <cell r="D3935" t="str">
            <v>T2 EI PARADISE-TABLE MTN 9/078 RPL INSS</v>
          </cell>
          <cell r="E3935" t="str">
            <v>TABLEMTN</v>
          </cell>
          <cell r="F3935" t="str">
            <v>ETL.4316</v>
          </cell>
          <cell r="G3935" t="str">
            <v>.INSL.CERA</v>
          </cell>
          <cell r="H3935">
            <v>44307</v>
          </cell>
          <cell r="I3935">
            <v>44307</v>
          </cell>
          <cell r="J3935">
            <v>44394</v>
          </cell>
          <cell r="K3935">
            <v>44404</v>
          </cell>
          <cell r="M3935">
            <v>44672</v>
          </cell>
          <cell r="N3935">
            <v>44449</v>
          </cell>
          <cell r="O3935" t="str">
            <v>532</v>
          </cell>
          <cell r="P3935" t="str">
            <v>INSP</v>
          </cell>
          <cell r="Q3935" t="str">
            <v>E - Schd Compl Yr 0</v>
          </cell>
          <cell r="R3935" t="str">
            <v>ORAS NOCO ATCO</v>
          </cell>
          <cell r="S3935" t="str">
            <v>HFTD 2</v>
          </cell>
        </row>
        <row r="3936">
          <cell r="B3936" t="str">
            <v>120861098</v>
          </cell>
          <cell r="C3936" t="str">
            <v>013/124</v>
          </cell>
          <cell r="D3936" t="str">
            <v>T2 WV BRDGEVLLE-CTTNWD 13/124 RPR ADSS</v>
          </cell>
          <cell r="E3936" t="str">
            <v>TABLEMTN</v>
          </cell>
          <cell r="F3936" t="str">
            <v>ETL.1110</v>
          </cell>
          <cell r="G3936" t="str">
            <v>.POLE.STPS</v>
          </cell>
          <cell r="H3936">
            <v>44307</v>
          </cell>
          <cell r="I3936">
            <v>44307</v>
          </cell>
          <cell r="J3936">
            <v>44377</v>
          </cell>
          <cell r="K3936">
            <v>44383</v>
          </cell>
          <cell r="M3936">
            <v>44672</v>
          </cell>
          <cell r="N3936">
            <v>44672</v>
          </cell>
          <cell r="O3936" t="str">
            <v>628</v>
          </cell>
          <cell r="P3936" t="str">
            <v>OTHR</v>
          </cell>
          <cell r="Q3936" t="str">
            <v>E - Schd Compl Yr 0</v>
          </cell>
          <cell r="R3936" t="str">
            <v>ORAS NOCO ATCO</v>
          </cell>
          <cell r="S3936" t="str">
            <v>HFTD 2</v>
          </cell>
        </row>
        <row r="3937">
          <cell r="B3937" t="str">
            <v>120861115</v>
          </cell>
          <cell r="C3937" t="str">
            <v>004/011</v>
          </cell>
          <cell r="D3937" t="str">
            <v>EI VLLY SPRNGS-MRTELL #1 4/11 RPL STRW</v>
          </cell>
          <cell r="E3937" t="str">
            <v>VICTOR</v>
          </cell>
          <cell r="F3937" t="str">
            <v>ETL.8240</v>
          </cell>
          <cell r="G3937" t="str">
            <v>ETL.8240_004/011</v>
          </cell>
          <cell r="H3937">
            <v>44307</v>
          </cell>
          <cell r="I3937">
            <v>44307</v>
          </cell>
          <cell r="J3937">
            <v>44742</v>
          </cell>
          <cell r="K3937">
            <v>44760</v>
          </cell>
          <cell r="M3937">
            <v>44672</v>
          </cell>
          <cell r="N3937">
            <v>44658</v>
          </cell>
          <cell r="O3937" t="str">
            <v>372</v>
          </cell>
          <cell r="P3937" t="str">
            <v>INSP</v>
          </cell>
          <cell r="Q3937" t="str">
            <v>E - Schd Compl Yr 0</v>
          </cell>
          <cell r="R3937" t="str">
            <v>ORAS NOCO ATCO</v>
          </cell>
          <cell r="S3937" t="str">
            <v>Non-HFTD</v>
          </cell>
        </row>
        <row r="3938">
          <cell r="B3938" t="str">
            <v>120861169</v>
          </cell>
          <cell r="C3938" t="str">
            <v>007/038</v>
          </cell>
          <cell r="D3938" t="str">
            <v>EI MOSS LANDING-METCALF 07/038 RPR FOND</v>
          </cell>
          <cell r="E3938" t="str">
            <v>MOSSLNDG</v>
          </cell>
          <cell r="F3938" t="str">
            <v>ETL.6050</v>
          </cell>
          <cell r="G3938" t="str">
            <v>ETL.6050_007/038</v>
          </cell>
          <cell r="H3938">
            <v>44307</v>
          </cell>
          <cell r="I3938">
            <v>44307</v>
          </cell>
          <cell r="J3938">
            <v>44396</v>
          </cell>
          <cell r="K3938">
            <v>44406</v>
          </cell>
          <cell r="M3938">
            <v>44672</v>
          </cell>
          <cell r="N3938">
            <v>44672</v>
          </cell>
          <cell r="O3938" t="str">
            <v>543</v>
          </cell>
          <cell r="P3938" t="str">
            <v>INSP</v>
          </cell>
          <cell r="Q3938" t="str">
            <v>E - Schd Compl Yr 0</v>
          </cell>
          <cell r="R3938" t="str">
            <v>ORAS NOCO ATCO</v>
          </cell>
          <cell r="S3938" t="str">
            <v>Non-HFTD</v>
          </cell>
        </row>
        <row r="3939">
          <cell r="B3939" t="str">
            <v>120861175</v>
          </cell>
          <cell r="C3939" t="str">
            <v>:021/112</v>
          </cell>
          <cell r="D3939" t="str">
            <v>T2 DI CHC-SAL-SOL :21/112 RMV NEST</v>
          </cell>
          <cell r="E3939" t="str">
            <v>MOSSLNDG</v>
          </cell>
          <cell r="F3939" t="str">
            <v>ETL.2900</v>
          </cell>
          <cell r="G3939" t="str">
            <v>.TOWR</v>
          </cell>
          <cell r="H3939">
            <v>44307</v>
          </cell>
          <cell r="I3939">
            <v>44306</v>
          </cell>
          <cell r="J3939">
            <v>44342</v>
          </cell>
          <cell r="K3939">
            <v>44355</v>
          </cell>
          <cell r="M3939">
            <v>44671</v>
          </cell>
          <cell r="N3939">
            <v>44671</v>
          </cell>
          <cell r="O3939" t="str">
            <v>628</v>
          </cell>
          <cell r="P3939" t="str">
            <v>OTHR</v>
          </cell>
          <cell r="Q3939" t="str">
            <v>E - Schd Compl Yr 0</v>
          </cell>
          <cell r="R3939" t="str">
            <v>ORAS NOCO ATCO</v>
          </cell>
          <cell r="S3939" t="str">
            <v>HFTD 2</v>
          </cell>
        </row>
        <row r="3940">
          <cell r="B3940" t="str">
            <v>120861178</v>
          </cell>
          <cell r="C3940" t="str">
            <v>:021/112</v>
          </cell>
          <cell r="D3940" t="str">
            <v>T2 DI CHC-SAL-SOL :21/112 STEP BOLT</v>
          </cell>
          <cell r="E3940" t="str">
            <v>MOSSLNDG</v>
          </cell>
          <cell r="F3940" t="str">
            <v>ETL.2900</v>
          </cell>
          <cell r="G3940" t="str">
            <v>.TOWR</v>
          </cell>
          <cell r="H3940">
            <v>44307</v>
          </cell>
          <cell r="I3940">
            <v>44306</v>
          </cell>
          <cell r="J3940">
            <v>44343</v>
          </cell>
          <cell r="K3940">
            <v>44356</v>
          </cell>
          <cell r="M3940">
            <v>44671</v>
          </cell>
          <cell r="N3940">
            <v>44671</v>
          </cell>
          <cell r="O3940" t="str">
            <v>543</v>
          </cell>
          <cell r="P3940" t="str">
            <v>OTHR</v>
          </cell>
          <cell r="Q3940" t="str">
            <v>E - Schd Compl Yr 0</v>
          </cell>
          <cell r="R3940" t="str">
            <v>ORAS NOCO ATCO</v>
          </cell>
          <cell r="S3940" t="str">
            <v>HFTD 2</v>
          </cell>
        </row>
        <row r="3941">
          <cell r="B3941" t="str">
            <v>120861190</v>
          </cell>
          <cell r="C3941" t="str">
            <v>008/039</v>
          </cell>
          <cell r="D3941" t="str">
            <v>EI MS LANDING-METCALF 08/039 RMV VEG</v>
          </cell>
          <cell r="E3941" t="str">
            <v>MOSSLNDG</v>
          </cell>
          <cell r="F3941" t="str">
            <v>ETL.6050</v>
          </cell>
          <cell r="G3941" t="str">
            <v>ETL.6050_008/039</v>
          </cell>
          <cell r="H3941">
            <v>44307</v>
          </cell>
          <cell r="I3941">
            <v>44307</v>
          </cell>
          <cell r="J3941">
            <v>44396</v>
          </cell>
          <cell r="K3941">
            <v>44411</v>
          </cell>
          <cell r="M3941">
            <v>44672</v>
          </cell>
          <cell r="O3941" t="str">
            <v>564</v>
          </cell>
          <cell r="P3941" t="str">
            <v>INSP</v>
          </cell>
          <cell r="Q3941" t="str">
            <v>E - Schd Compl Yr 0</v>
          </cell>
          <cell r="R3941" t="str">
            <v>NOCO ATCO</v>
          </cell>
          <cell r="S3941" t="str">
            <v>Non-HFTD</v>
          </cell>
        </row>
        <row r="3942">
          <cell r="B3942" t="str">
            <v>120861233</v>
          </cell>
          <cell r="C3942" t="str">
            <v>053/229</v>
          </cell>
          <cell r="D3942" t="str">
            <v>EI MTCALF-MOS LNDING #1 53/229 RMV VEG</v>
          </cell>
          <cell r="E3942" t="str">
            <v>MOSSLNDG</v>
          </cell>
          <cell r="F3942" t="str">
            <v>ETL.5100</v>
          </cell>
          <cell r="G3942" t="str">
            <v>ETL.5100_053/229</v>
          </cell>
          <cell r="H3942">
            <v>44307</v>
          </cell>
          <cell r="I3942">
            <v>44307</v>
          </cell>
          <cell r="J3942">
            <v>44476</v>
          </cell>
          <cell r="K3942">
            <v>44480</v>
          </cell>
          <cell r="M3942">
            <v>44672</v>
          </cell>
          <cell r="O3942" t="str">
            <v>564</v>
          </cell>
          <cell r="P3942" t="str">
            <v>INSP</v>
          </cell>
          <cell r="Q3942" t="str">
            <v>E - Schd Compl Yr 0</v>
          </cell>
          <cell r="R3942" t="str">
            <v>NOCO ATCO</v>
          </cell>
          <cell r="S3942" t="str">
            <v>Non-HFTD</v>
          </cell>
        </row>
        <row r="3943">
          <cell r="B3943" t="str">
            <v>120861235</v>
          </cell>
          <cell r="C3943" t="str">
            <v>003/007</v>
          </cell>
          <cell r="D3943" t="str">
            <v>T0 EI KINGS RIVR-SANGR-REDLY 3/7 RPR WDK</v>
          </cell>
          <cell r="E3943" t="str">
            <v>FRESNO</v>
          </cell>
          <cell r="F3943" t="str">
            <v>ETL.2030</v>
          </cell>
          <cell r="G3943" t="str">
            <v>.POLE.WOOD</v>
          </cell>
          <cell r="H3943">
            <v>44307</v>
          </cell>
          <cell r="I3943">
            <v>44307</v>
          </cell>
          <cell r="J3943">
            <v>44307</v>
          </cell>
          <cell r="L3943">
            <v>45161</v>
          </cell>
          <cell r="M3943">
            <v>44672</v>
          </cell>
          <cell r="O3943" t="str">
            <v>630</v>
          </cell>
          <cell r="P3943" t="str">
            <v>INSP</v>
          </cell>
          <cell r="Q3943" t="str">
            <v>E - Schd Compl Yr 0</v>
          </cell>
          <cell r="R3943" t="str">
            <v>OSNO ATCO</v>
          </cell>
          <cell r="S3943" t="str">
            <v>Remove</v>
          </cell>
        </row>
        <row r="3944">
          <cell r="B3944" t="str">
            <v>120861256</v>
          </cell>
          <cell r="C3944" t="str">
            <v>015/062</v>
          </cell>
          <cell r="D3944" t="str">
            <v>T2 EI PITTSBURG-SAN MATEO 15/62 RPR FOND</v>
          </cell>
          <cell r="E3944" t="str">
            <v>CONCORD</v>
          </cell>
          <cell r="F3944" t="str">
            <v>ETL.5463</v>
          </cell>
          <cell r="G3944" t="str">
            <v>.TOWR</v>
          </cell>
          <cell r="H3944">
            <v>44307</v>
          </cell>
          <cell r="I3944">
            <v>44307</v>
          </cell>
          <cell r="J3944">
            <v>44637</v>
          </cell>
          <cell r="K3944">
            <v>44641</v>
          </cell>
          <cell r="M3944">
            <v>44672</v>
          </cell>
          <cell r="N3944">
            <v>44672</v>
          </cell>
          <cell r="O3944" t="str">
            <v>543</v>
          </cell>
          <cell r="P3944" t="str">
            <v>INSP</v>
          </cell>
          <cell r="Q3944" t="str">
            <v>E - Schd Compl Yr 0</v>
          </cell>
          <cell r="R3944" t="str">
            <v>ORAS NOCO ATCO</v>
          </cell>
          <cell r="S3944" t="str">
            <v>HFTD 2</v>
          </cell>
        </row>
        <row r="3945">
          <cell r="B3945" t="str">
            <v>120861281</v>
          </cell>
          <cell r="C3945" t="str">
            <v>;010/090</v>
          </cell>
          <cell r="D3945" t="str">
            <v>T2 EI PARADISE-TABLE MTN ;10/90 RPL INSS</v>
          </cell>
          <cell r="E3945" t="str">
            <v>TABLEMTN</v>
          </cell>
          <cell r="F3945" t="str">
            <v>ETL.4316</v>
          </cell>
          <cell r="G3945" t="str">
            <v>.TOWR</v>
          </cell>
          <cell r="H3945">
            <v>44307</v>
          </cell>
          <cell r="I3945">
            <v>44307</v>
          </cell>
          <cell r="J3945">
            <v>44395</v>
          </cell>
          <cell r="K3945">
            <v>44404</v>
          </cell>
          <cell r="M3945">
            <v>44672</v>
          </cell>
          <cell r="N3945">
            <v>44449</v>
          </cell>
          <cell r="O3945" t="str">
            <v>532</v>
          </cell>
          <cell r="P3945" t="str">
            <v>INSP</v>
          </cell>
          <cell r="Q3945" t="str">
            <v>E - Schd Compl Yr 0</v>
          </cell>
          <cell r="R3945" t="str">
            <v>ORAS NOCO ATCO</v>
          </cell>
          <cell r="S3945" t="str">
            <v>HFTD 2</v>
          </cell>
        </row>
        <row r="3946">
          <cell r="B3946" t="str">
            <v>120861299</v>
          </cell>
          <cell r="C3946" t="str">
            <v>;010/091</v>
          </cell>
          <cell r="D3946" t="str">
            <v>T2 EI PARADISE-TABLE MTN ;10/91 RPL INSS</v>
          </cell>
          <cell r="E3946" t="str">
            <v>TABLEMTN</v>
          </cell>
          <cell r="F3946" t="str">
            <v>ETL.4316</v>
          </cell>
          <cell r="G3946" t="str">
            <v>.INSL.CERA</v>
          </cell>
          <cell r="H3946">
            <v>44307</v>
          </cell>
          <cell r="I3946">
            <v>44307</v>
          </cell>
          <cell r="J3946">
            <v>44395</v>
          </cell>
          <cell r="K3946">
            <v>44404</v>
          </cell>
          <cell r="M3946">
            <v>44672</v>
          </cell>
          <cell r="N3946">
            <v>44449</v>
          </cell>
          <cell r="O3946" t="str">
            <v>532</v>
          </cell>
          <cell r="P3946" t="str">
            <v>INSP</v>
          </cell>
          <cell r="Q3946" t="str">
            <v>E - Schd Compl Yr 0</v>
          </cell>
          <cell r="R3946" t="str">
            <v>ORAS NOCO ATCO</v>
          </cell>
          <cell r="S3946" t="str">
            <v>HFTD 2</v>
          </cell>
        </row>
        <row r="3947">
          <cell r="B3947" t="str">
            <v>120861318</v>
          </cell>
          <cell r="C3947" t="str">
            <v>041/002</v>
          </cell>
          <cell r="D3947" t="str">
            <v>EI GARBERVILLE-LAYTONVILLE 41/2 RMV VEG</v>
          </cell>
          <cell r="E3947" t="str">
            <v>WILLITS</v>
          </cell>
          <cell r="F3947" t="str">
            <v>ETL.8365</v>
          </cell>
          <cell r="G3947" t="str">
            <v>ETL.8365_041/002</v>
          </cell>
          <cell r="H3947">
            <v>44307</v>
          </cell>
          <cell r="I3947">
            <v>44307</v>
          </cell>
          <cell r="J3947">
            <v>44747</v>
          </cell>
          <cell r="K3947">
            <v>44747</v>
          </cell>
          <cell r="M3947">
            <v>44672</v>
          </cell>
          <cell r="O3947" t="str">
            <v>564</v>
          </cell>
          <cell r="P3947" t="str">
            <v>INSP</v>
          </cell>
          <cell r="Q3947" t="str">
            <v>E - Schd Compl Yr 0</v>
          </cell>
          <cell r="R3947" t="str">
            <v>NOCO ATCO</v>
          </cell>
          <cell r="S3947" t="str">
            <v>HFRA</v>
          </cell>
        </row>
        <row r="3948">
          <cell r="B3948" t="str">
            <v>120861322</v>
          </cell>
          <cell r="C3948" t="str">
            <v>018/125</v>
          </cell>
          <cell r="D3948" t="str">
            <v>T2 DI HELMS-GREGG #2 018/125 RPR INSS</v>
          </cell>
          <cell r="E3948" t="str">
            <v>FRESNO</v>
          </cell>
          <cell r="F3948" t="str">
            <v>ETL.4880</v>
          </cell>
          <cell r="G3948" t="str">
            <v>.INSL</v>
          </cell>
          <cell r="H3948">
            <v>44307</v>
          </cell>
          <cell r="I3948">
            <v>44307</v>
          </cell>
          <cell r="J3948">
            <v>44777</v>
          </cell>
          <cell r="K3948">
            <v>44791</v>
          </cell>
          <cell r="L3948">
            <v>45093</v>
          </cell>
          <cell r="M3948">
            <v>44672</v>
          </cell>
          <cell r="N3948">
            <v>44672</v>
          </cell>
          <cell r="O3948" t="str">
            <v>628</v>
          </cell>
          <cell r="P3948" t="str">
            <v>OTHR</v>
          </cell>
          <cell r="Q3948" t="str">
            <v>E - Schd Compl Yr 0</v>
          </cell>
          <cell r="R3948" t="str">
            <v>ORAS NOCO ATCO</v>
          </cell>
          <cell r="S3948" t="str">
            <v>HFTD 2</v>
          </cell>
        </row>
        <row r="3949">
          <cell r="B3949" t="str">
            <v>120861325</v>
          </cell>
          <cell r="C3949" t="str">
            <v>003/028</v>
          </cell>
          <cell r="D3949" t="str">
            <v>T2 DI MORAGA-OAKLAND #4 3/28 RPL INSS</v>
          </cell>
          <cell r="E3949" t="str">
            <v>CONCORD</v>
          </cell>
          <cell r="F3949" t="str">
            <v>ETL.2750</v>
          </cell>
          <cell r="G3949" t="str">
            <v>.INSL.NCER</v>
          </cell>
          <cell r="H3949">
            <v>44307</v>
          </cell>
          <cell r="I3949">
            <v>44307</v>
          </cell>
          <cell r="J3949">
            <v>44751</v>
          </cell>
          <cell r="K3949">
            <v>44755</v>
          </cell>
          <cell r="L3949">
            <v>44979</v>
          </cell>
          <cell r="M3949">
            <v>44672</v>
          </cell>
          <cell r="N3949">
            <v>44665</v>
          </cell>
          <cell r="O3949" t="str">
            <v>532</v>
          </cell>
          <cell r="P3949" t="str">
            <v>OTHR</v>
          </cell>
          <cell r="Q3949" t="str">
            <v>E - Schd Compl Yr 0</v>
          </cell>
          <cell r="R3949" t="str">
            <v>ORAS NOCO ATCO</v>
          </cell>
          <cell r="S3949" t="str">
            <v>HFTD 2</v>
          </cell>
        </row>
        <row r="3950">
          <cell r="B3950" t="str">
            <v>120861328</v>
          </cell>
          <cell r="C3950" t="str">
            <v>003/028</v>
          </cell>
          <cell r="D3950" t="str">
            <v>T2 DI MORAGA-OAKLAND #3 3/28 RPL INSS</v>
          </cell>
          <cell r="E3950" t="str">
            <v>CONCORD</v>
          </cell>
          <cell r="F3950" t="str">
            <v>ETL.2740</v>
          </cell>
          <cell r="G3950" t="str">
            <v>.INSL.NCER</v>
          </cell>
          <cell r="H3950">
            <v>44307</v>
          </cell>
          <cell r="I3950">
            <v>44307</v>
          </cell>
          <cell r="J3950">
            <v>44750</v>
          </cell>
          <cell r="K3950">
            <v>44754</v>
          </cell>
          <cell r="L3950">
            <v>44979</v>
          </cell>
          <cell r="M3950">
            <v>44672</v>
          </cell>
          <cell r="N3950">
            <v>44686</v>
          </cell>
          <cell r="O3950" t="str">
            <v>532</v>
          </cell>
          <cell r="P3950" t="str">
            <v>OTHR</v>
          </cell>
          <cell r="Q3950" t="str">
            <v>E - Schd Compl Yr 0</v>
          </cell>
          <cell r="R3950" t="str">
            <v>ORAS NOCO ATCO</v>
          </cell>
          <cell r="S3950" t="str">
            <v>HFTD 2</v>
          </cell>
        </row>
        <row r="3951">
          <cell r="B3951" t="str">
            <v>120861528</v>
          </cell>
          <cell r="C3951" t="str">
            <v>010/053</v>
          </cell>
          <cell r="D3951" t="str">
            <v>MOSEI MS LNDING-METCALF 11/053 RPR FOUND</v>
          </cell>
          <cell r="E3951" t="str">
            <v>MOSSLNDG</v>
          </cell>
          <cell r="F3951" t="str">
            <v>ETL.6050</v>
          </cell>
          <cell r="G3951" t="str">
            <v>ETL.6050_010/053</v>
          </cell>
          <cell r="H3951">
            <v>44307</v>
          </cell>
          <cell r="I3951">
            <v>44307</v>
          </cell>
          <cell r="J3951">
            <v>44307</v>
          </cell>
          <cell r="L3951">
            <v>44994</v>
          </cell>
          <cell r="M3951">
            <v>44672</v>
          </cell>
          <cell r="O3951" t="str">
            <v>543</v>
          </cell>
          <cell r="P3951" t="str">
            <v>INSP</v>
          </cell>
          <cell r="Q3951" t="str">
            <v>E - Schd Compl Yr 0</v>
          </cell>
          <cell r="R3951" t="str">
            <v>OSNO ATCO</v>
          </cell>
          <cell r="S3951" t="str">
            <v>Non-HFTD</v>
          </cell>
        </row>
        <row r="3952">
          <cell r="B3952" t="str">
            <v>120861814</v>
          </cell>
          <cell r="C3952" t="str">
            <v>034/234</v>
          </cell>
          <cell r="D3952" t="str">
            <v>T2 EI TRINITY-COTTNWD 34/234 RPR GYWS</v>
          </cell>
          <cell r="E3952" t="str">
            <v>TABLEMTN</v>
          </cell>
          <cell r="F3952" t="str">
            <v>ETL.4040</v>
          </cell>
          <cell r="G3952" t="str">
            <v>.POLE.STPS</v>
          </cell>
          <cell r="H3952">
            <v>44307</v>
          </cell>
          <cell r="I3952">
            <v>44307</v>
          </cell>
          <cell r="J3952">
            <v>44736</v>
          </cell>
          <cell r="K3952">
            <v>44774</v>
          </cell>
          <cell r="M3952">
            <v>44672</v>
          </cell>
          <cell r="N3952">
            <v>44672</v>
          </cell>
          <cell r="O3952" t="str">
            <v>628</v>
          </cell>
          <cell r="P3952" t="str">
            <v>INSP</v>
          </cell>
          <cell r="Q3952" t="str">
            <v>E - Schd Compl Yr 0</v>
          </cell>
          <cell r="R3952" t="str">
            <v>ORAS NOCO ATCO</v>
          </cell>
          <cell r="S3952" t="str">
            <v>HFTD 2</v>
          </cell>
        </row>
        <row r="3953">
          <cell r="B3953" t="str">
            <v>120861873</v>
          </cell>
          <cell r="C3953" t="str">
            <v>076/386</v>
          </cell>
          <cell r="D3953" t="str">
            <v>T2 EI MLN-RND MT #2 76/386 RPR SHLS/OPGW</v>
          </cell>
          <cell r="E3953" t="str">
            <v>TABLEMTN</v>
          </cell>
          <cell r="F3953" t="str">
            <v>ETL.6020</v>
          </cell>
          <cell r="G3953" t="str">
            <v>.INSL.NCER</v>
          </cell>
          <cell r="H3953">
            <v>44307</v>
          </cell>
          <cell r="I3953">
            <v>44307</v>
          </cell>
          <cell r="J3953">
            <v>44755</v>
          </cell>
          <cell r="K3953">
            <v>44798</v>
          </cell>
          <cell r="L3953">
            <v>45051</v>
          </cell>
          <cell r="M3953">
            <v>44672</v>
          </cell>
          <cell r="N3953">
            <v>44672</v>
          </cell>
          <cell r="O3953" t="str">
            <v>628</v>
          </cell>
          <cell r="P3953" t="str">
            <v>INSP</v>
          </cell>
          <cell r="Q3953" t="str">
            <v>E - Schd Compl Yr 0</v>
          </cell>
          <cell r="R3953" t="str">
            <v>ORAS NOCO ATCO</v>
          </cell>
          <cell r="S3953" t="str">
            <v>HFTD 2</v>
          </cell>
        </row>
        <row r="3954">
          <cell r="B3954" t="str">
            <v>120861946</v>
          </cell>
          <cell r="C3954" t="str">
            <v>077/390</v>
          </cell>
          <cell r="D3954" t="str">
            <v>T2 EI MALIN-RND MTN #2 77/390 RPL INSS</v>
          </cell>
          <cell r="E3954" t="str">
            <v>TABLEMTN</v>
          </cell>
          <cell r="F3954" t="str">
            <v>ETL.6020</v>
          </cell>
          <cell r="G3954" t="str">
            <v>.INSL</v>
          </cell>
          <cell r="H3954">
            <v>44307</v>
          </cell>
          <cell r="I3954">
            <v>44307</v>
          </cell>
          <cell r="J3954">
            <v>44360</v>
          </cell>
          <cell r="K3954">
            <v>44370</v>
          </cell>
          <cell r="M3954">
            <v>44672</v>
          </cell>
          <cell r="N3954">
            <v>44672</v>
          </cell>
          <cell r="O3954" t="str">
            <v>532</v>
          </cell>
          <cell r="P3954" t="str">
            <v>INSP</v>
          </cell>
          <cell r="Q3954" t="str">
            <v>E - Schd Compl Yr 0</v>
          </cell>
          <cell r="R3954" t="str">
            <v>ORAS NOCO ATCO</v>
          </cell>
          <cell r="S3954" t="str">
            <v>HFTD 2</v>
          </cell>
        </row>
        <row r="3955">
          <cell r="B3955" t="str">
            <v>120861995</v>
          </cell>
          <cell r="C3955" t="str">
            <v>011/003</v>
          </cell>
          <cell r="D3955" t="str">
            <v>EI KNGS RVR-SNGR-RDLY 11/3 RPR GYWW</v>
          </cell>
          <cell r="E3955" t="str">
            <v>FRESNO</v>
          </cell>
          <cell r="F3955" t="str">
            <v>ETL.2030</v>
          </cell>
          <cell r="G3955" t="str">
            <v>ETL.2030_011/003</v>
          </cell>
          <cell r="H3955">
            <v>44307</v>
          </cell>
          <cell r="I3955">
            <v>44307</v>
          </cell>
          <cell r="J3955">
            <v>44307</v>
          </cell>
          <cell r="M3955">
            <v>44672</v>
          </cell>
          <cell r="O3955" t="str">
            <v>630</v>
          </cell>
          <cell r="P3955" t="str">
            <v>INSP</v>
          </cell>
          <cell r="Q3955" t="str">
            <v>E - Schd Compl Yr 0</v>
          </cell>
          <cell r="R3955" t="str">
            <v>OSNO ATCO</v>
          </cell>
          <cell r="S3955" t="str">
            <v>Non-HFTD</v>
          </cell>
        </row>
        <row r="3956">
          <cell r="B3956" t="str">
            <v>120861998</v>
          </cell>
          <cell r="C3956" t="str">
            <v>010/007</v>
          </cell>
          <cell r="D3956" t="str">
            <v>EI KINGS RIVR-SANGR-REEDLY 10/7 RPR GYWW</v>
          </cell>
          <cell r="E3956" t="str">
            <v>FRESNO</v>
          </cell>
          <cell r="F3956" t="str">
            <v>ETL.2030</v>
          </cell>
          <cell r="G3956" t="str">
            <v>ETL.2030_010/007</v>
          </cell>
          <cell r="H3956">
            <v>44307</v>
          </cell>
          <cell r="I3956">
            <v>44307</v>
          </cell>
          <cell r="J3956">
            <v>44307</v>
          </cell>
          <cell r="M3956">
            <v>44672</v>
          </cell>
          <cell r="O3956" t="str">
            <v>630</v>
          </cell>
          <cell r="P3956" t="str">
            <v>INSP</v>
          </cell>
          <cell r="Q3956" t="str">
            <v>E - Schd Compl Yr 0</v>
          </cell>
          <cell r="R3956" t="str">
            <v>OSNO ATCO</v>
          </cell>
          <cell r="S3956" t="str">
            <v>Non-HFTD</v>
          </cell>
        </row>
        <row r="3957">
          <cell r="B3957" t="str">
            <v>120862081</v>
          </cell>
          <cell r="C3957" t="str">
            <v>011/003</v>
          </cell>
          <cell r="D3957" t="str">
            <v>EI KNGS RVER-SNGR-RDLEY 11/3 ANCHOR COA</v>
          </cell>
          <cell r="E3957" t="str">
            <v>FRESNO</v>
          </cell>
          <cell r="F3957" t="str">
            <v>ETL.2030</v>
          </cell>
          <cell r="G3957" t="str">
            <v>ETL.2030_011/003</v>
          </cell>
          <cell r="H3957">
            <v>44307</v>
          </cell>
          <cell r="I3957">
            <v>44307</v>
          </cell>
          <cell r="J3957">
            <v>44307</v>
          </cell>
          <cell r="M3957">
            <v>44672</v>
          </cell>
          <cell r="O3957" t="str">
            <v>630</v>
          </cell>
          <cell r="P3957" t="str">
            <v>INSP</v>
          </cell>
          <cell r="Q3957" t="str">
            <v>E - Schd Compl Yr 0</v>
          </cell>
          <cell r="R3957" t="str">
            <v>OSNO ATCO</v>
          </cell>
          <cell r="S3957" t="str">
            <v>Non-HFTD</v>
          </cell>
        </row>
        <row r="3958">
          <cell r="B3958" t="str">
            <v>120862185</v>
          </cell>
          <cell r="C3958" t="str">
            <v/>
          </cell>
          <cell r="D3958" t="str">
            <v>MORAGA-SAN LEANDRO #1 NRP</v>
          </cell>
          <cell r="E3958" t="str">
            <v>CONCORD</v>
          </cell>
          <cell r="F3958" t="str">
            <v>ETL.2770</v>
          </cell>
          <cell r="G3958" t="str">
            <v>ETL.2770_</v>
          </cell>
          <cell r="H3958">
            <v>44307</v>
          </cell>
          <cell r="I3958">
            <v>44307</v>
          </cell>
          <cell r="J3958">
            <v>44307</v>
          </cell>
          <cell r="K3958">
            <v>44319</v>
          </cell>
          <cell r="M3958">
            <v>44672</v>
          </cell>
          <cell r="N3958">
            <v>44672</v>
          </cell>
          <cell r="O3958" t="str">
            <v>539</v>
          </cell>
          <cell r="P3958" t="str">
            <v/>
          </cell>
          <cell r="Q3958" t="str">
            <v>E - Schd Compl Yr 0</v>
          </cell>
          <cell r="R3958" t="str">
            <v>ORAS NOCO ATCO</v>
          </cell>
          <cell r="S3958" t="str">
            <v>Remove</v>
          </cell>
        </row>
        <row r="3959">
          <cell r="B3959" t="str">
            <v>120862193</v>
          </cell>
          <cell r="C3959" t="str">
            <v>008/048</v>
          </cell>
          <cell r="D3959" t="str">
            <v>JEFFERSON-HILLSDALE JCT -008/048</v>
          </cell>
          <cell r="E3959" t="str">
            <v>METCALF</v>
          </cell>
          <cell r="F3959" t="str">
            <v>ETL.7190</v>
          </cell>
          <cell r="G3959" t="str">
            <v>ETL.7190_008/048</v>
          </cell>
          <cell r="H3959">
            <v>44307</v>
          </cell>
          <cell r="I3959">
            <v>44307</v>
          </cell>
          <cell r="J3959">
            <v>44307</v>
          </cell>
          <cell r="K3959">
            <v>44319</v>
          </cell>
          <cell r="M3959">
            <v>44672</v>
          </cell>
          <cell r="N3959">
            <v>44672</v>
          </cell>
          <cell r="O3959" t="str">
            <v>539</v>
          </cell>
          <cell r="P3959" t="str">
            <v/>
          </cell>
          <cell r="Q3959" t="str">
            <v>E - Schd Compl Yr 0</v>
          </cell>
          <cell r="R3959" t="str">
            <v>ORAS NOCO ATCO</v>
          </cell>
          <cell r="S3959" t="str">
            <v>Non-HFTD</v>
          </cell>
        </row>
        <row r="3960">
          <cell r="B3960" t="str">
            <v>120862241</v>
          </cell>
          <cell r="C3960" t="str">
            <v>002/023</v>
          </cell>
          <cell r="D3960" t="str">
            <v>T2 EI SALT SPRNGS-TGR CREK 2/23 RPR FOND</v>
          </cell>
          <cell r="E3960" t="str">
            <v>VICTOR</v>
          </cell>
          <cell r="F3960" t="str">
            <v>ETL.3500</v>
          </cell>
          <cell r="G3960" t="str">
            <v>.TOWR</v>
          </cell>
          <cell r="H3960">
            <v>44307</v>
          </cell>
          <cell r="I3960">
            <v>44307</v>
          </cell>
          <cell r="J3960">
            <v>44651</v>
          </cell>
          <cell r="K3960">
            <v>44678</v>
          </cell>
          <cell r="M3960">
            <v>44672</v>
          </cell>
          <cell r="N3960">
            <v>44672</v>
          </cell>
          <cell r="O3960" t="str">
            <v>543</v>
          </cell>
          <cell r="P3960" t="str">
            <v>INSP</v>
          </cell>
          <cell r="Q3960" t="str">
            <v>E - Schd Compl Yr 0</v>
          </cell>
          <cell r="R3960" t="str">
            <v>ORAS NOCO ATCO</v>
          </cell>
          <cell r="S3960" t="str">
            <v>HFTD 2</v>
          </cell>
        </row>
        <row r="3961">
          <cell r="B3961" t="str">
            <v>120862242</v>
          </cell>
          <cell r="C3961" t="str">
            <v>002/023</v>
          </cell>
          <cell r="D3961" t="str">
            <v>T2 EI SALT SPRNGS-TGR CREK 2/23 RPR STRT</v>
          </cell>
          <cell r="E3961" t="str">
            <v>VICTOR</v>
          </cell>
          <cell r="F3961" t="str">
            <v>ETL.3500</v>
          </cell>
          <cell r="G3961" t="str">
            <v>.TOWR</v>
          </cell>
          <cell r="H3961">
            <v>44307</v>
          </cell>
          <cell r="I3961">
            <v>44307</v>
          </cell>
          <cell r="J3961">
            <v>44650</v>
          </cell>
          <cell r="K3961">
            <v>44672</v>
          </cell>
          <cell r="M3961">
            <v>44672</v>
          </cell>
          <cell r="N3961">
            <v>44672</v>
          </cell>
          <cell r="O3961" t="str">
            <v>543</v>
          </cell>
          <cell r="P3961" t="str">
            <v>INSP</v>
          </cell>
          <cell r="Q3961" t="str">
            <v>E - Schd Compl Yr 0</v>
          </cell>
          <cell r="R3961" t="str">
            <v>ORAS NOCO ATCO</v>
          </cell>
          <cell r="S3961" t="str">
            <v>HFTD 2</v>
          </cell>
        </row>
        <row r="3962">
          <cell r="B3962" t="str">
            <v>120862268</v>
          </cell>
          <cell r="C3962" t="str">
            <v>003/030</v>
          </cell>
          <cell r="D3962" t="str">
            <v>T2 EI SALT SPRNGS-TGR CREK 3/30 RPL INSS</v>
          </cell>
          <cell r="E3962" t="str">
            <v>VICTOR</v>
          </cell>
          <cell r="F3962" t="str">
            <v>ETL.3500</v>
          </cell>
          <cell r="G3962" t="str">
            <v>.INSL</v>
          </cell>
          <cell r="H3962">
            <v>44307</v>
          </cell>
          <cell r="I3962">
            <v>44307</v>
          </cell>
          <cell r="J3962">
            <v>44733</v>
          </cell>
          <cell r="K3962">
            <v>44741</v>
          </cell>
          <cell r="L3962">
            <v>45086</v>
          </cell>
          <cell r="M3962">
            <v>44672</v>
          </cell>
          <cell r="N3962">
            <v>44671</v>
          </cell>
          <cell r="O3962" t="str">
            <v>532</v>
          </cell>
          <cell r="P3962" t="str">
            <v>INSP</v>
          </cell>
          <cell r="Q3962" t="str">
            <v>E - Schd Compl Yr 0</v>
          </cell>
          <cell r="R3962" t="str">
            <v>ORAS NOCO ATCO</v>
          </cell>
          <cell r="S3962" t="str">
            <v>HFTD 2</v>
          </cell>
        </row>
        <row r="3963">
          <cell r="B3963" t="str">
            <v>120862407</v>
          </cell>
          <cell r="C3963" t="str">
            <v>066/330</v>
          </cell>
          <cell r="D3963" t="str">
            <v>T2 EI MALIN-RND MTN #2 66/330 RPR STRT</v>
          </cell>
          <cell r="E3963" t="str">
            <v>TABLEMTN</v>
          </cell>
          <cell r="F3963" t="str">
            <v>ETL.6020</v>
          </cell>
          <cell r="G3963" t="str">
            <v>.TOWR</v>
          </cell>
          <cell r="H3963">
            <v>44307</v>
          </cell>
          <cell r="I3963">
            <v>44307</v>
          </cell>
          <cell r="J3963">
            <v>44307</v>
          </cell>
          <cell r="L3963">
            <v>45061</v>
          </cell>
          <cell r="M3963">
            <v>44672</v>
          </cell>
          <cell r="N3963">
            <v>44672</v>
          </cell>
          <cell r="O3963" t="str">
            <v>543</v>
          </cell>
          <cell r="P3963" t="str">
            <v/>
          </cell>
          <cell r="Q3963" t="str">
            <v>E - Schd Compl Yr 0</v>
          </cell>
          <cell r="R3963" t="str">
            <v>NOPR ORAS OSTS</v>
          </cell>
          <cell r="S3963" t="str">
            <v>HFTD 2</v>
          </cell>
        </row>
        <row r="3964">
          <cell r="B3964" t="str">
            <v>120862408</v>
          </cell>
          <cell r="C3964" t="str">
            <v>065/329</v>
          </cell>
          <cell r="D3964" t="str">
            <v>T2 EI MALIN-RND MTN #2 65/329A RPR STRT</v>
          </cell>
          <cell r="E3964" t="str">
            <v>TABLEMTN</v>
          </cell>
          <cell r="F3964" t="str">
            <v>ETL.6020</v>
          </cell>
          <cell r="G3964" t="str">
            <v>.TOWR</v>
          </cell>
          <cell r="H3964">
            <v>44307</v>
          </cell>
          <cell r="I3964">
            <v>44307</v>
          </cell>
          <cell r="J3964">
            <v>44778</v>
          </cell>
          <cell r="K3964">
            <v>44790</v>
          </cell>
          <cell r="L3964">
            <v>45061</v>
          </cell>
          <cell r="M3964">
            <v>44672</v>
          </cell>
          <cell r="N3964">
            <v>44672</v>
          </cell>
          <cell r="O3964" t="str">
            <v>543</v>
          </cell>
          <cell r="P3964" t="str">
            <v/>
          </cell>
          <cell r="Q3964" t="str">
            <v>E - Schd Compl Yr 0</v>
          </cell>
          <cell r="R3964" t="str">
            <v>ORAS NOCO ATCO</v>
          </cell>
          <cell r="S3964" t="str">
            <v>HFTD 2</v>
          </cell>
        </row>
        <row r="3965">
          <cell r="B3965" t="str">
            <v>120862455</v>
          </cell>
          <cell r="C3965" t="str">
            <v>110/003B</v>
          </cell>
          <cell r="D3965" t="str">
            <v>T2 EI HUMBOLDT-TRINITY 110/003B RPL POLE</v>
          </cell>
          <cell r="E3965" t="str">
            <v>EUREKA</v>
          </cell>
          <cell r="F3965" t="str">
            <v>ETL.1820</v>
          </cell>
          <cell r="G3965" t="str">
            <v>.POLE.WOOD</v>
          </cell>
          <cell r="H3965">
            <v>44307</v>
          </cell>
          <cell r="I3965">
            <v>44307</v>
          </cell>
          <cell r="J3965">
            <v>44650</v>
          </cell>
          <cell r="K3965">
            <v>44677</v>
          </cell>
          <cell r="M3965">
            <v>44672</v>
          </cell>
          <cell r="N3965">
            <v>44672</v>
          </cell>
          <cell r="O3965" t="str">
            <v>372</v>
          </cell>
          <cell r="P3965" t="str">
            <v>INSP</v>
          </cell>
          <cell r="Q3965" t="str">
            <v>E - Schd Compl Yr 0</v>
          </cell>
          <cell r="R3965" t="str">
            <v>ORAS NOCO ATCO</v>
          </cell>
          <cell r="S3965" t="str">
            <v>HFTD 2</v>
          </cell>
        </row>
        <row r="3966">
          <cell r="B3966" t="str">
            <v>120862473</v>
          </cell>
          <cell r="C3966" t="str">
            <v>110/003A</v>
          </cell>
          <cell r="D3966" t="str">
            <v>T2 EI HUMBOLDT-TRINITY 110/003A RPL POLE</v>
          </cell>
          <cell r="E3966" t="str">
            <v>EUREKA</v>
          </cell>
          <cell r="F3966" t="str">
            <v>ETL.1820</v>
          </cell>
          <cell r="G3966" t="str">
            <v>.POLE.WOOD</v>
          </cell>
          <cell r="H3966">
            <v>44307</v>
          </cell>
          <cell r="I3966">
            <v>44307</v>
          </cell>
          <cell r="J3966">
            <v>44650</v>
          </cell>
          <cell r="K3966">
            <v>44679</v>
          </cell>
          <cell r="M3966">
            <v>44672</v>
          </cell>
          <cell r="N3966">
            <v>44672</v>
          </cell>
          <cell r="O3966" t="str">
            <v>372</v>
          </cell>
          <cell r="P3966" t="str">
            <v>INSP</v>
          </cell>
          <cell r="Q3966" t="str">
            <v>E - Schd Compl Yr 0</v>
          </cell>
          <cell r="R3966" t="str">
            <v>ORAS NOCO ATCO</v>
          </cell>
          <cell r="S3966" t="str">
            <v>HFTD 2</v>
          </cell>
        </row>
        <row r="3967">
          <cell r="B3967" t="str">
            <v>120862476</v>
          </cell>
          <cell r="C3967" t="str">
            <v>110/003A</v>
          </cell>
          <cell r="D3967" t="str">
            <v>T2 EI HMBLDT-TRINITY 110/3A RMV VEG</v>
          </cell>
          <cell r="E3967" t="str">
            <v>EUREKA</v>
          </cell>
          <cell r="F3967" t="str">
            <v>ETL.1820</v>
          </cell>
          <cell r="G3967" t="str">
            <v>.POLE.WOOD</v>
          </cell>
          <cell r="H3967">
            <v>44307</v>
          </cell>
          <cell r="I3967">
            <v>44307</v>
          </cell>
          <cell r="J3967">
            <v>44586</v>
          </cell>
          <cell r="K3967">
            <v>44586</v>
          </cell>
          <cell r="M3967">
            <v>44672</v>
          </cell>
          <cell r="O3967" t="str">
            <v>564</v>
          </cell>
          <cell r="P3967" t="str">
            <v>INSP</v>
          </cell>
          <cell r="Q3967" t="str">
            <v>E - Schd Compl Yr 0</v>
          </cell>
          <cell r="R3967" t="str">
            <v>NOCO ATCO</v>
          </cell>
          <cell r="S3967" t="str">
            <v>HFTD 2</v>
          </cell>
        </row>
        <row r="3968">
          <cell r="B3968" t="str">
            <v>120862480</v>
          </cell>
          <cell r="C3968" t="str">
            <v>110/002C</v>
          </cell>
          <cell r="D3968" t="str">
            <v>T2 EI CTTNWD-HMBLDT 110/002L RMV VEG</v>
          </cell>
          <cell r="E3968" t="str">
            <v>EUREKA</v>
          </cell>
          <cell r="F3968" t="str">
            <v>ETL.1820</v>
          </cell>
          <cell r="G3968" t="str">
            <v>.POLE.NWOD</v>
          </cell>
          <cell r="H3968">
            <v>44307</v>
          </cell>
          <cell r="I3968">
            <v>44307</v>
          </cell>
          <cell r="J3968">
            <v>44585</v>
          </cell>
          <cell r="K3968">
            <v>44586</v>
          </cell>
          <cell r="M3968">
            <v>44672</v>
          </cell>
          <cell r="O3968" t="str">
            <v>564</v>
          </cell>
          <cell r="P3968" t="str">
            <v>INSP</v>
          </cell>
          <cell r="Q3968" t="str">
            <v>E - Schd Compl Yr 0</v>
          </cell>
          <cell r="R3968" t="str">
            <v>NOCO ATCO</v>
          </cell>
          <cell r="S3968" t="str">
            <v>HFTD 2</v>
          </cell>
        </row>
        <row r="3969">
          <cell r="B3969" t="str">
            <v>120862481</v>
          </cell>
          <cell r="C3969" t="str">
            <v>110/003C</v>
          </cell>
          <cell r="D3969" t="str">
            <v>T2 EI HUMBOLDT-TRINITY 110/003C RPL POLE</v>
          </cell>
          <cell r="E3969" t="str">
            <v>EUREKA</v>
          </cell>
          <cell r="F3969" t="str">
            <v>ETL.1820</v>
          </cell>
          <cell r="G3969" t="str">
            <v>.POLE.WOOD</v>
          </cell>
          <cell r="H3969">
            <v>44307</v>
          </cell>
          <cell r="I3969">
            <v>44307</v>
          </cell>
          <cell r="J3969">
            <v>44650</v>
          </cell>
          <cell r="K3969">
            <v>44662</v>
          </cell>
          <cell r="M3969">
            <v>44672</v>
          </cell>
          <cell r="N3969">
            <v>44672</v>
          </cell>
          <cell r="O3969" t="str">
            <v>372</v>
          </cell>
          <cell r="P3969" t="str">
            <v>INSP</v>
          </cell>
          <cell r="Q3969" t="str">
            <v>E - Schd Compl Yr 0</v>
          </cell>
          <cell r="R3969" t="str">
            <v>ORAS NOCO ATCO</v>
          </cell>
          <cell r="S3969" t="str">
            <v>HFTD 2</v>
          </cell>
        </row>
        <row r="3970">
          <cell r="B3970" t="str">
            <v>120863490</v>
          </cell>
          <cell r="C3970" t="str">
            <v>188/1403</v>
          </cell>
          <cell r="D3970" t="str">
            <v>EI DELEVAN-VACA #2 188/1403 RPR FOND</v>
          </cell>
          <cell r="E3970" t="str">
            <v>SACTO</v>
          </cell>
          <cell r="F3970" t="str">
            <v>ETL.4231</v>
          </cell>
          <cell r="G3970" t="str">
            <v>ETL.4231_188/1403</v>
          </cell>
          <cell r="H3970">
            <v>44308</v>
          </cell>
          <cell r="I3970">
            <v>44307</v>
          </cell>
          <cell r="J3970">
            <v>44307</v>
          </cell>
          <cell r="L3970">
            <v>44989</v>
          </cell>
          <cell r="M3970">
            <v>44672</v>
          </cell>
          <cell r="O3970" t="str">
            <v>543</v>
          </cell>
          <cell r="P3970" t="str">
            <v>INSP</v>
          </cell>
          <cell r="Q3970" t="str">
            <v>E - Schd Compl Yr 0</v>
          </cell>
          <cell r="R3970" t="str">
            <v>OSNO ATCO</v>
          </cell>
          <cell r="S3970" t="str">
            <v>Non-HFTD</v>
          </cell>
        </row>
        <row r="3971">
          <cell r="B3971" t="str">
            <v>120863492</v>
          </cell>
          <cell r="C3971" t="str">
            <v>189/1406</v>
          </cell>
          <cell r="D3971" t="str">
            <v>EI DELEVAN-VACA #2 189/1406 RPL DAMS</v>
          </cell>
          <cell r="E3971" t="str">
            <v>SACTO</v>
          </cell>
          <cell r="F3971" t="str">
            <v>ETL.4231</v>
          </cell>
          <cell r="G3971" t="str">
            <v>ETL.4231_189/1406</v>
          </cell>
          <cell r="H3971">
            <v>44308</v>
          </cell>
          <cell r="I3971">
            <v>44307</v>
          </cell>
          <cell r="J3971">
            <v>44663</v>
          </cell>
          <cell r="K3971">
            <v>44671</v>
          </cell>
          <cell r="M3971">
            <v>44672</v>
          </cell>
          <cell r="N3971">
            <v>44672</v>
          </cell>
          <cell r="O3971" t="str">
            <v>628</v>
          </cell>
          <cell r="P3971" t="str">
            <v>INSP</v>
          </cell>
          <cell r="Q3971" t="str">
            <v>E - Schd Compl Yr 0</v>
          </cell>
          <cell r="R3971" t="str">
            <v>ORAS NOCO ATCO</v>
          </cell>
          <cell r="S3971" t="str">
            <v>Non-HFTD</v>
          </cell>
        </row>
        <row r="3972">
          <cell r="B3972" t="str">
            <v>120863495</v>
          </cell>
          <cell r="C3972" t="str">
            <v>189/1406</v>
          </cell>
          <cell r="D3972" t="str">
            <v>EI DELEVAN-VACA #2 189/1406 RPR STRT</v>
          </cell>
          <cell r="E3972" t="str">
            <v>SACTO</v>
          </cell>
          <cell r="F3972" t="str">
            <v>ETL.4231</v>
          </cell>
          <cell r="G3972" t="str">
            <v>ETL.4231_189/1406</v>
          </cell>
          <cell r="H3972">
            <v>44308</v>
          </cell>
          <cell r="I3972">
            <v>44307</v>
          </cell>
          <cell r="J3972">
            <v>44307</v>
          </cell>
          <cell r="L3972">
            <v>44989</v>
          </cell>
          <cell r="M3972">
            <v>44672</v>
          </cell>
          <cell r="O3972" t="str">
            <v>543</v>
          </cell>
          <cell r="P3972" t="str">
            <v>INSP</v>
          </cell>
          <cell r="Q3972" t="str">
            <v>E - Schd Compl Yr 0</v>
          </cell>
          <cell r="R3972" t="str">
            <v>OSNO ATCO</v>
          </cell>
          <cell r="S3972" t="str">
            <v>Non-HFTD</v>
          </cell>
        </row>
        <row r="3973">
          <cell r="B3973" t="str">
            <v>120863499</v>
          </cell>
          <cell r="C3973" t="str">
            <v>189/1409</v>
          </cell>
          <cell r="D3973" t="str">
            <v>EI DELEVAN-VACA #3 189/1409 RPL DAMS</v>
          </cell>
          <cell r="E3973" t="str">
            <v>SACTO</v>
          </cell>
          <cell r="F3973" t="str">
            <v>ETL.4790</v>
          </cell>
          <cell r="G3973" t="str">
            <v>ETL.4790_189/1409</v>
          </cell>
          <cell r="H3973">
            <v>44308</v>
          </cell>
          <cell r="I3973">
            <v>44307</v>
          </cell>
          <cell r="J3973">
            <v>44665</v>
          </cell>
          <cell r="K3973">
            <v>44725</v>
          </cell>
          <cell r="M3973">
            <v>44672</v>
          </cell>
          <cell r="N3973">
            <v>44672</v>
          </cell>
          <cell r="O3973" t="str">
            <v>628</v>
          </cell>
          <cell r="P3973" t="str">
            <v>INSP</v>
          </cell>
          <cell r="Q3973" t="str">
            <v>E - Schd Compl Yr 0</v>
          </cell>
          <cell r="R3973" t="str">
            <v>ORAS NOCO ATCO</v>
          </cell>
          <cell r="S3973" t="e">
            <v>#N/A</v>
          </cell>
        </row>
        <row r="3974">
          <cell r="B3974" t="str">
            <v>120863500</v>
          </cell>
          <cell r="C3974" t="str">
            <v>189/1407</v>
          </cell>
          <cell r="D3974" t="str">
            <v>EI DELEVAN-VACA #3 189/1407 RPL DAMS</v>
          </cell>
          <cell r="E3974" t="str">
            <v>SACTO</v>
          </cell>
          <cell r="F3974" t="str">
            <v>ETL.4790</v>
          </cell>
          <cell r="G3974" t="str">
            <v>ETL.4790_189/1407</v>
          </cell>
          <cell r="H3974">
            <v>44308</v>
          </cell>
          <cell r="I3974">
            <v>44307</v>
          </cell>
          <cell r="J3974">
            <v>44665</v>
          </cell>
          <cell r="K3974">
            <v>44672</v>
          </cell>
          <cell r="M3974">
            <v>44672</v>
          </cell>
          <cell r="N3974">
            <v>44672</v>
          </cell>
          <cell r="O3974" t="str">
            <v>628</v>
          </cell>
          <cell r="P3974" t="str">
            <v>INSP</v>
          </cell>
          <cell r="Q3974" t="str">
            <v>E - Schd Compl Yr 0</v>
          </cell>
          <cell r="R3974" t="str">
            <v>ORAS NOCO ATCO</v>
          </cell>
          <cell r="S3974" t="e">
            <v>#N/A</v>
          </cell>
        </row>
        <row r="3975">
          <cell r="B3975" t="str">
            <v>120863561</v>
          </cell>
          <cell r="C3975" t="str">
            <v>003/097</v>
          </cell>
          <cell r="D3975" t="str">
            <v>T2 EI COLGATE-ALLEGHANY 3/97 RPL STRW</v>
          </cell>
          <cell r="E3975" t="str">
            <v>SACTO</v>
          </cell>
          <cell r="F3975" t="str">
            <v>ETL.6470</v>
          </cell>
          <cell r="G3975" t="str">
            <v>.POLE.WOOD</v>
          </cell>
          <cell r="H3975">
            <v>44308</v>
          </cell>
          <cell r="I3975">
            <v>44307</v>
          </cell>
          <cell r="J3975">
            <v>44734</v>
          </cell>
          <cell r="K3975">
            <v>44741</v>
          </cell>
          <cell r="L3975">
            <v>44964</v>
          </cell>
          <cell r="M3975">
            <v>44672</v>
          </cell>
          <cell r="N3975">
            <v>44769</v>
          </cell>
          <cell r="O3975" t="str">
            <v>372</v>
          </cell>
          <cell r="P3975" t="str">
            <v>INSP</v>
          </cell>
          <cell r="Q3975" t="str">
            <v>E - Schd Compl Yr 0</v>
          </cell>
          <cell r="R3975" t="str">
            <v>ORAS NOCO ATCO</v>
          </cell>
          <cell r="S3975" t="str">
            <v>HFTD 2</v>
          </cell>
        </row>
        <row r="3976">
          <cell r="B3976" t="str">
            <v>120863774</v>
          </cell>
          <cell r="C3976" t="str">
            <v>006/045</v>
          </cell>
          <cell r="D3976" t="str">
            <v>DI NEWARK-KIFER 006/045 RPR STRT</v>
          </cell>
          <cell r="E3976" t="str">
            <v>METCALF</v>
          </cell>
          <cell r="F3976" t="str">
            <v>ETL.3040</v>
          </cell>
          <cell r="G3976" t="str">
            <v>ETL.3040_006/045</v>
          </cell>
          <cell r="H3976">
            <v>44308</v>
          </cell>
          <cell r="I3976">
            <v>44307</v>
          </cell>
          <cell r="J3976">
            <v>44307</v>
          </cell>
          <cell r="L3976">
            <v>45007</v>
          </cell>
          <cell r="M3976">
            <v>44672</v>
          </cell>
          <cell r="O3976" t="str">
            <v>543</v>
          </cell>
          <cell r="P3976" t="str">
            <v>OTHR</v>
          </cell>
          <cell r="Q3976" t="str">
            <v>E - Schd Compl Yr 0</v>
          </cell>
          <cell r="R3976" t="str">
            <v>OSNO ATCO</v>
          </cell>
          <cell r="S3976" t="str">
            <v>Non-HFTD</v>
          </cell>
        </row>
        <row r="3977">
          <cell r="B3977" t="str">
            <v>120863833</v>
          </cell>
          <cell r="C3977" t="str">
            <v>006/045</v>
          </cell>
          <cell r="D3977" t="str">
            <v>DI NEWARK-KIFER 006/045 RPL INSS</v>
          </cell>
          <cell r="E3977" t="str">
            <v>METCALF</v>
          </cell>
          <cell r="F3977" t="str">
            <v>ETL.3040</v>
          </cell>
          <cell r="G3977" t="str">
            <v>ETL.3040_006/045</v>
          </cell>
          <cell r="H3977">
            <v>44308</v>
          </cell>
          <cell r="I3977">
            <v>44307</v>
          </cell>
          <cell r="J3977">
            <v>44307</v>
          </cell>
          <cell r="M3977">
            <v>44672</v>
          </cell>
          <cell r="O3977" t="str">
            <v>532</v>
          </cell>
          <cell r="P3977" t="str">
            <v>OTHR</v>
          </cell>
          <cell r="Q3977" t="str">
            <v>E - Schd Compl Yr 0</v>
          </cell>
          <cell r="R3977" t="str">
            <v>OSNO ATCO</v>
          </cell>
          <cell r="S3977" t="str">
            <v>Non-HFTD</v>
          </cell>
        </row>
        <row r="3978">
          <cell r="B3978" t="str">
            <v>120863870</v>
          </cell>
          <cell r="C3978" t="str">
            <v>006/045</v>
          </cell>
          <cell r="D3978" t="str">
            <v>DI NEWARK-TRIMBLE-TRMB 006/045 RPL INSS</v>
          </cell>
          <cell r="E3978" t="str">
            <v>CONCORD</v>
          </cell>
          <cell r="F3978" t="str">
            <v>ETL.3120</v>
          </cell>
          <cell r="G3978" t="str">
            <v>ETL.3120_006/045</v>
          </cell>
          <cell r="H3978">
            <v>44308</v>
          </cell>
          <cell r="I3978">
            <v>44307</v>
          </cell>
          <cell r="J3978">
            <v>44307</v>
          </cell>
          <cell r="M3978">
            <v>44672</v>
          </cell>
          <cell r="N3978">
            <v>44672</v>
          </cell>
          <cell r="O3978" t="str">
            <v>532</v>
          </cell>
          <cell r="P3978" t="str">
            <v>OTHR</v>
          </cell>
          <cell r="Q3978" t="str">
            <v>E - Schd Compl Yr 0</v>
          </cell>
          <cell r="R3978" t="str">
            <v>NOPR ORAS ATCO</v>
          </cell>
          <cell r="S3978" t="e">
            <v>#N/A</v>
          </cell>
        </row>
        <row r="3979">
          <cell r="B3979" t="str">
            <v>120863887</v>
          </cell>
          <cell r="C3979" t="str">
            <v>028/378</v>
          </cell>
          <cell r="D3979" t="str">
            <v>COBURN-OIL FIELDS #2 028/378 RPL SPLW</v>
          </cell>
          <cell r="E3979" t="str">
            <v>MOSSLNDG</v>
          </cell>
          <cell r="F3979" t="str">
            <v>ETL.6420</v>
          </cell>
          <cell r="G3979" t="str">
            <v>ETL.6420_028/378</v>
          </cell>
          <cell r="H3979">
            <v>44308</v>
          </cell>
          <cell r="I3979">
            <v>44308</v>
          </cell>
          <cell r="J3979">
            <v>44308</v>
          </cell>
          <cell r="M3979">
            <v>44673</v>
          </cell>
          <cell r="O3979" t="str">
            <v>630</v>
          </cell>
          <cell r="P3979" t="str">
            <v>CREW</v>
          </cell>
          <cell r="Q3979" t="str">
            <v>E - Schd Compl Yr 0</v>
          </cell>
          <cell r="R3979" t="str">
            <v>OSNO ATCO</v>
          </cell>
          <cell r="S3979" t="str">
            <v>Non-HFTD</v>
          </cell>
        </row>
        <row r="3980">
          <cell r="B3980" t="str">
            <v>120864004</v>
          </cell>
          <cell r="C3980" t="str">
            <v>067/338</v>
          </cell>
          <cell r="D3980" t="str">
            <v>T2 EI MALIN-RD MTN #2 067/338 RPR GYWS</v>
          </cell>
          <cell r="E3980" t="str">
            <v>TABLEMTN</v>
          </cell>
          <cell r="F3980" t="str">
            <v>ETL.6020</v>
          </cell>
          <cell r="G3980" t="str">
            <v>.TOWR</v>
          </cell>
          <cell r="H3980">
            <v>44308</v>
          </cell>
          <cell r="I3980">
            <v>44308</v>
          </cell>
          <cell r="J3980">
            <v>44308</v>
          </cell>
          <cell r="L3980">
            <v>45062</v>
          </cell>
          <cell r="M3980">
            <v>44673</v>
          </cell>
          <cell r="N3980">
            <v>44673</v>
          </cell>
          <cell r="O3980" t="str">
            <v>628</v>
          </cell>
          <cell r="P3980" t="str">
            <v/>
          </cell>
          <cell r="Q3980" t="str">
            <v>E - Schd Compl Yr 0</v>
          </cell>
          <cell r="R3980" t="str">
            <v>NOPR ORAS OSTS</v>
          </cell>
          <cell r="S3980" t="str">
            <v>HFTD 2</v>
          </cell>
        </row>
        <row r="3981">
          <cell r="B3981" t="str">
            <v>120864033</v>
          </cell>
          <cell r="C3981" t="str">
            <v>003/029</v>
          </cell>
          <cell r="D3981" t="str">
            <v>T2 DI MORAGA-OAKLAND #1 3/29 RPLC INSS</v>
          </cell>
          <cell r="E3981" t="str">
            <v>CONCORD</v>
          </cell>
          <cell r="F3981" t="str">
            <v>ETL.2720</v>
          </cell>
          <cell r="G3981" t="str">
            <v>.INSL</v>
          </cell>
          <cell r="H3981">
            <v>44308</v>
          </cell>
          <cell r="I3981">
            <v>44307</v>
          </cell>
          <cell r="J3981">
            <v>44741</v>
          </cell>
          <cell r="K3981">
            <v>44798</v>
          </cell>
          <cell r="L3981">
            <v>44973</v>
          </cell>
          <cell r="M3981">
            <v>44672</v>
          </cell>
          <cell r="N3981">
            <v>44672</v>
          </cell>
          <cell r="O3981" t="str">
            <v>532</v>
          </cell>
          <cell r="P3981" t="str">
            <v>OTHR</v>
          </cell>
          <cell r="Q3981" t="str">
            <v>E - Schd Compl Yr 0</v>
          </cell>
          <cell r="R3981" t="str">
            <v>ORAS NOCO ATCO</v>
          </cell>
          <cell r="S3981" t="str">
            <v>HFTD 2</v>
          </cell>
        </row>
        <row r="3982">
          <cell r="B3982" t="str">
            <v>120864034</v>
          </cell>
          <cell r="C3982" t="str">
            <v>003/029</v>
          </cell>
          <cell r="D3982" t="str">
            <v>T2 DI MORAGA-OAKLAND #2 3/29 RPLC INSS</v>
          </cell>
          <cell r="E3982" t="str">
            <v>CONCORD</v>
          </cell>
          <cell r="F3982" t="str">
            <v>ETL.2730</v>
          </cell>
          <cell r="G3982" t="str">
            <v>.INSL</v>
          </cell>
          <cell r="H3982">
            <v>44308</v>
          </cell>
          <cell r="I3982">
            <v>44307</v>
          </cell>
          <cell r="J3982">
            <v>44642</v>
          </cell>
          <cell r="K3982">
            <v>44683</v>
          </cell>
          <cell r="L3982">
            <v>44973</v>
          </cell>
          <cell r="M3982">
            <v>44672</v>
          </cell>
          <cell r="N3982">
            <v>44672</v>
          </cell>
          <cell r="O3982" t="str">
            <v>532</v>
          </cell>
          <cell r="P3982" t="str">
            <v>OTHR</v>
          </cell>
          <cell r="Q3982" t="str">
            <v>E - Schd Compl Yr 0</v>
          </cell>
          <cell r="R3982" t="str">
            <v>ORAS NOCO ATCO</v>
          </cell>
          <cell r="S3982" t="str">
            <v>HFTD 2</v>
          </cell>
        </row>
        <row r="3983">
          <cell r="B3983" t="str">
            <v>120864058</v>
          </cell>
          <cell r="C3983" t="str">
            <v>017/108</v>
          </cell>
          <cell r="D3983" t="str">
            <v>T2 EI STN-MLN MAN #1 17/108 UNBURY</v>
          </cell>
          <cell r="E3983" t="str">
            <v>VICTOR</v>
          </cell>
          <cell r="F3983" t="str">
            <v>ETL.3830</v>
          </cell>
          <cell r="G3983" t="str">
            <v>.TOWR</v>
          </cell>
          <cell r="H3983">
            <v>44308</v>
          </cell>
          <cell r="I3983">
            <v>44308</v>
          </cell>
          <cell r="J3983">
            <v>44601</v>
          </cell>
          <cell r="K3983">
            <v>44607</v>
          </cell>
          <cell r="M3983">
            <v>44673</v>
          </cell>
          <cell r="N3983">
            <v>44673</v>
          </cell>
          <cell r="O3983" t="str">
            <v>543</v>
          </cell>
          <cell r="P3983" t="str">
            <v>INSP</v>
          </cell>
          <cell r="Q3983" t="str">
            <v>E - Schd Compl Yr 0</v>
          </cell>
          <cell r="R3983" t="str">
            <v>ORAS NOCO ATCO</v>
          </cell>
          <cell r="S3983" t="str">
            <v>HFTD 2</v>
          </cell>
        </row>
        <row r="3984">
          <cell r="B3984" t="str">
            <v>120864104</v>
          </cell>
          <cell r="C3984" t="str">
            <v>016/259</v>
          </cell>
          <cell r="D3984" t="str">
            <v>DI ARCO-CARNERAS 016/259 RPR GYWW</v>
          </cell>
          <cell r="E3984" t="str">
            <v>MIDWAY</v>
          </cell>
          <cell r="F3984" t="str">
            <v>ETL.8430</v>
          </cell>
          <cell r="G3984" t="str">
            <v>ETL.8430_016/259</v>
          </cell>
          <cell r="H3984">
            <v>44308</v>
          </cell>
          <cell r="I3984">
            <v>44307</v>
          </cell>
          <cell r="J3984">
            <v>44307</v>
          </cell>
          <cell r="M3984">
            <v>44672</v>
          </cell>
          <cell r="N3984">
            <v>44672</v>
          </cell>
          <cell r="O3984" t="str">
            <v>630</v>
          </cell>
          <cell r="P3984" t="str">
            <v>OTHR</v>
          </cell>
          <cell r="Q3984" t="str">
            <v>E - Schd Compl Yr 0</v>
          </cell>
          <cell r="R3984" t="str">
            <v>NOPR ORAS ATCO</v>
          </cell>
          <cell r="S3984" t="str">
            <v>Non-HFTD</v>
          </cell>
        </row>
        <row r="3985">
          <cell r="B3985" t="str">
            <v>120864328</v>
          </cell>
          <cell r="C3985" t="str">
            <v>000/001</v>
          </cell>
          <cell r="D3985" t="str">
            <v>EI MONTA VISTA-BURNS 0/1 RPR GYWW</v>
          </cell>
          <cell r="E3985" t="str">
            <v>MOSSLNDG</v>
          </cell>
          <cell r="F3985" t="str">
            <v>ETL.7590</v>
          </cell>
          <cell r="G3985" t="str">
            <v>ETL.7590_000/001</v>
          </cell>
          <cell r="H3985">
            <v>44308</v>
          </cell>
          <cell r="I3985">
            <v>44308</v>
          </cell>
          <cell r="J3985">
            <v>44620</v>
          </cell>
          <cell r="K3985">
            <v>44637</v>
          </cell>
          <cell r="M3985">
            <v>44673</v>
          </cell>
          <cell r="N3985">
            <v>44673</v>
          </cell>
          <cell r="O3985" t="str">
            <v>630</v>
          </cell>
          <cell r="P3985" t="str">
            <v>INSP</v>
          </cell>
          <cell r="Q3985" t="str">
            <v>E - Schd Compl Yr 0</v>
          </cell>
          <cell r="R3985" t="str">
            <v>ORAS NOCO ATCO</v>
          </cell>
          <cell r="S3985" t="str">
            <v>Non-HFTD</v>
          </cell>
        </row>
        <row r="3986">
          <cell r="B3986" t="str">
            <v>120864370</v>
          </cell>
          <cell r="C3986" t="str">
            <v>028/125</v>
          </cell>
          <cell r="D3986" t="str">
            <v>EI PITTSBURG-TESLA #1 28/125 RPR STRT</v>
          </cell>
          <cell r="E3986" t="str">
            <v>CONCORD</v>
          </cell>
          <cell r="F3986" t="str">
            <v>ETL.5510</v>
          </cell>
          <cell r="G3986" t="str">
            <v>ETL.5510_028/125</v>
          </cell>
          <cell r="H3986">
            <v>44308</v>
          </cell>
          <cell r="I3986">
            <v>44308</v>
          </cell>
          <cell r="J3986">
            <v>44308</v>
          </cell>
          <cell r="M3986">
            <v>44673</v>
          </cell>
          <cell r="O3986" t="str">
            <v>543</v>
          </cell>
          <cell r="P3986" t="str">
            <v>INSP</v>
          </cell>
          <cell r="Q3986" t="str">
            <v>E - Schd Compl Yr 0</v>
          </cell>
          <cell r="R3986" t="str">
            <v>OSNO ATCO</v>
          </cell>
          <cell r="S3986" t="str">
            <v>Non-HFTD</v>
          </cell>
        </row>
        <row r="3987">
          <cell r="B3987" t="str">
            <v>120864437</v>
          </cell>
          <cell r="C3987" t="str">
            <v>015/247</v>
          </cell>
          <cell r="D3987" t="str">
            <v>DI ARCO-CARNERAS 15/247 RPR GYWW</v>
          </cell>
          <cell r="E3987" t="str">
            <v>MIDWAY</v>
          </cell>
          <cell r="F3987" t="str">
            <v>ETL.8430</v>
          </cell>
          <cell r="G3987" t="str">
            <v>ETL.8430_015/247</v>
          </cell>
          <cell r="H3987">
            <v>44308</v>
          </cell>
          <cell r="I3987">
            <v>44307</v>
          </cell>
          <cell r="J3987">
            <v>44307</v>
          </cell>
          <cell r="M3987">
            <v>44672</v>
          </cell>
          <cell r="N3987">
            <v>44672</v>
          </cell>
          <cell r="O3987" t="str">
            <v>630</v>
          </cell>
          <cell r="P3987" t="str">
            <v>OTHR</v>
          </cell>
          <cell r="Q3987" t="str">
            <v>E - Schd Compl Yr 0</v>
          </cell>
          <cell r="R3987" t="str">
            <v>NOPR ORAS ATCO</v>
          </cell>
          <cell r="S3987" t="str">
            <v>Non-HFTD</v>
          </cell>
        </row>
        <row r="3988">
          <cell r="B3988" t="str">
            <v>120864439</v>
          </cell>
          <cell r="C3988" t="str">
            <v>014/001</v>
          </cell>
          <cell r="D3988" t="str">
            <v>EI LAYTONVILLE-COVELO 14/1M RPL STRW</v>
          </cell>
          <cell r="E3988" t="str">
            <v>WILLITS</v>
          </cell>
          <cell r="F3988" t="str">
            <v>ETL.7390</v>
          </cell>
          <cell r="G3988" t="str">
            <v>ETL.7390_014/001</v>
          </cell>
          <cell r="H3988">
            <v>44308</v>
          </cell>
          <cell r="I3988">
            <v>44286</v>
          </cell>
          <cell r="J3988">
            <v>44724</v>
          </cell>
          <cell r="K3988">
            <v>44748</v>
          </cell>
          <cell r="M3988">
            <v>44651</v>
          </cell>
          <cell r="N3988">
            <v>44650</v>
          </cell>
          <cell r="O3988" t="str">
            <v>372</v>
          </cell>
          <cell r="P3988" t="str">
            <v>INSP</v>
          </cell>
          <cell r="Q3988" t="str">
            <v>E - Schd Compl Yr 0</v>
          </cell>
          <cell r="R3988" t="str">
            <v>ORAS NOCO ATCO</v>
          </cell>
          <cell r="S3988" t="str">
            <v>HFRA</v>
          </cell>
        </row>
        <row r="3989">
          <cell r="B3989" t="str">
            <v>120864470</v>
          </cell>
          <cell r="C3989" t="str">
            <v>015/499</v>
          </cell>
          <cell r="D3989" t="str">
            <v>T2 EI SPAULDING-SUMMIT 15/499 REFRAME</v>
          </cell>
          <cell r="E3989" t="str">
            <v>SACTO</v>
          </cell>
          <cell r="F3989" t="str">
            <v>ETL.8060</v>
          </cell>
          <cell r="G3989" t="str">
            <v>.POLE.WOOD</v>
          </cell>
          <cell r="H3989">
            <v>44308</v>
          </cell>
          <cell r="I3989">
            <v>44308</v>
          </cell>
          <cell r="J3989">
            <v>44426</v>
          </cell>
          <cell r="K3989">
            <v>44453</v>
          </cell>
          <cell r="M3989">
            <v>44673</v>
          </cell>
          <cell r="N3989">
            <v>43936</v>
          </cell>
          <cell r="O3989" t="str">
            <v>637</v>
          </cell>
          <cell r="P3989" t="str">
            <v>INSP</v>
          </cell>
          <cell r="Q3989" t="str">
            <v>E - Schd Compl Yr 0</v>
          </cell>
          <cell r="R3989" t="str">
            <v>ORAS NOCO ATCO</v>
          </cell>
          <cell r="S3989" t="str">
            <v>HFTD 2</v>
          </cell>
        </row>
        <row r="3990">
          <cell r="B3990" t="str">
            <v>120864540</v>
          </cell>
          <cell r="C3990" t="str">
            <v>014/001</v>
          </cell>
          <cell r="D3990" t="str">
            <v>EI LAYTONVILLE-COVELO 14/1L RPL STRW</v>
          </cell>
          <cell r="E3990" t="str">
            <v>WILLITS</v>
          </cell>
          <cell r="F3990" t="str">
            <v>ETL.7390</v>
          </cell>
          <cell r="G3990" t="str">
            <v>ETL.7390_014/001</v>
          </cell>
          <cell r="H3990">
            <v>44308</v>
          </cell>
          <cell r="I3990">
            <v>44286</v>
          </cell>
          <cell r="J3990">
            <v>44724</v>
          </cell>
          <cell r="K3990">
            <v>44757</v>
          </cell>
          <cell r="M3990">
            <v>44651</v>
          </cell>
          <cell r="N3990">
            <v>44650</v>
          </cell>
          <cell r="O3990" t="str">
            <v>372</v>
          </cell>
          <cell r="P3990" t="str">
            <v>INSP</v>
          </cell>
          <cell r="Q3990" t="str">
            <v>E - Schd Compl Yr 0</v>
          </cell>
          <cell r="R3990" t="str">
            <v>ORAS NOCO ATCO</v>
          </cell>
          <cell r="S3990" t="str">
            <v>HFRA</v>
          </cell>
        </row>
        <row r="3991">
          <cell r="B3991" t="str">
            <v>120864544</v>
          </cell>
          <cell r="C3991" t="str">
            <v>001/009</v>
          </cell>
          <cell r="D3991" t="str">
            <v>DI EXCHEQUER-LE GRAND 1/9 RPR GYWW</v>
          </cell>
          <cell r="E3991" t="str">
            <v>FRESNO</v>
          </cell>
          <cell r="F3991" t="str">
            <v>ETL.1560</v>
          </cell>
          <cell r="G3991" t="str">
            <v>ETL.1560_001/009</v>
          </cell>
          <cell r="H3991">
            <v>44308</v>
          </cell>
          <cell r="I3991">
            <v>44307</v>
          </cell>
          <cell r="J3991">
            <v>44396</v>
          </cell>
          <cell r="K3991">
            <v>44404</v>
          </cell>
          <cell r="M3991">
            <v>44672</v>
          </cell>
          <cell r="N3991">
            <v>44672</v>
          </cell>
          <cell r="O3991" t="str">
            <v>630</v>
          </cell>
          <cell r="P3991" t="str">
            <v>OTHR</v>
          </cell>
          <cell r="Q3991" t="str">
            <v>E - Schd Compl Yr 0</v>
          </cell>
          <cell r="R3991" t="str">
            <v>ORAS NOCO ATCO</v>
          </cell>
          <cell r="S3991" t="str">
            <v>Non-HFTD</v>
          </cell>
        </row>
        <row r="3992">
          <cell r="B3992" t="str">
            <v>120864601</v>
          </cell>
          <cell r="C3992" t="str">
            <v>015/497</v>
          </cell>
          <cell r="D3992" t="str">
            <v>T2 EI SPAULDING-SUMMIT 15/497 RPR GYWW</v>
          </cell>
          <cell r="E3992" t="str">
            <v>SACTO</v>
          </cell>
          <cell r="F3992" t="str">
            <v>ETL.8060</v>
          </cell>
          <cell r="G3992" t="str">
            <v>.POLE.WOOD</v>
          </cell>
          <cell r="H3992">
            <v>44308</v>
          </cell>
          <cell r="I3992">
            <v>44308</v>
          </cell>
          <cell r="J3992">
            <v>44439</v>
          </cell>
          <cell r="K3992">
            <v>44452</v>
          </cell>
          <cell r="M3992">
            <v>44673</v>
          </cell>
          <cell r="N3992">
            <v>44673</v>
          </cell>
          <cell r="O3992" t="str">
            <v>630</v>
          </cell>
          <cell r="P3992" t="str">
            <v>INSP</v>
          </cell>
          <cell r="Q3992" t="str">
            <v>E - Schd Compl Yr 0</v>
          </cell>
          <cell r="R3992" t="str">
            <v>ORAS NOCO ATCO</v>
          </cell>
          <cell r="S3992" t="str">
            <v>HFTD 2</v>
          </cell>
        </row>
        <row r="3993">
          <cell r="B3993" t="str">
            <v>120864607</v>
          </cell>
          <cell r="C3993" t="str">
            <v>008/042</v>
          </cell>
          <cell r="D3993" t="str">
            <v>EI MOSS LANDING-METCALF 8/42 RMV VEG</v>
          </cell>
          <cell r="E3993" t="str">
            <v>MOSSLNDG</v>
          </cell>
          <cell r="F3993" t="str">
            <v>ETL.6050</v>
          </cell>
          <cell r="G3993" t="str">
            <v>ETL.6050_008/042</v>
          </cell>
          <cell r="H3993">
            <v>44308</v>
          </cell>
          <cell r="I3993">
            <v>44308</v>
          </cell>
          <cell r="J3993">
            <v>44575</v>
          </cell>
          <cell r="K3993">
            <v>44579</v>
          </cell>
          <cell r="M3993">
            <v>44673</v>
          </cell>
          <cell r="O3993" t="str">
            <v>564</v>
          </cell>
          <cell r="P3993" t="str">
            <v>INSP</v>
          </cell>
          <cell r="Q3993" t="str">
            <v>E - Schd Compl Yr 0</v>
          </cell>
          <cell r="R3993" t="str">
            <v>NOCO ATCO</v>
          </cell>
          <cell r="S3993" t="str">
            <v>Non-HFTD</v>
          </cell>
        </row>
        <row r="3994">
          <cell r="B3994" t="str">
            <v>120864611</v>
          </cell>
          <cell r="C3994" t="str">
            <v>011/213</v>
          </cell>
          <cell r="D3994" t="str">
            <v>EI SMRTVILE-NICLAUS #1 11/213 INST DMPRW</v>
          </cell>
          <cell r="E3994" t="str">
            <v>SACTO</v>
          </cell>
          <cell r="F3994" t="str">
            <v>ETL.7990</v>
          </cell>
          <cell r="G3994" t="str">
            <v>ETL.7990_011/213</v>
          </cell>
          <cell r="H3994">
            <v>44308</v>
          </cell>
          <cell r="I3994">
            <v>44308</v>
          </cell>
          <cell r="J3994">
            <v>44308</v>
          </cell>
          <cell r="L3994">
            <v>44967</v>
          </cell>
          <cell r="M3994">
            <v>44673</v>
          </cell>
          <cell r="O3994" t="str">
            <v>630</v>
          </cell>
          <cell r="P3994" t="str">
            <v>INSP</v>
          </cell>
          <cell r="Q3994" t="str">
            <v>E - Schd Compl Yr 0</v>
          </cell>
          <cell r="R3994" t="str">
            <v>OSNO ATCO</v>
          </cell>
          <cell r="S3994" t="str">
            <v>Non-HFTD</v>
          </cell>
        </row>
        <row r="3995">
          <cell r="B3995" t="str">
            <v>120864645</v>
          </cell>
          <cell r="C3995" t="str">
            <v>002/013</v>
          </cell>
          <cell r="D3995" t="str">
            <v>EI KNGS RIVR-SNGR-RDLY 2/013 RPL STRW</v>
          </cell>
          <cell r="E3995" t="str">
            <v>FRESNO</v>
          </cell>
          <cell r="F3995" t="str">
            <v>ETL.2030</v>
          </cell>
          <cell r="G3995" t="str">
            <v>ETL.2030_002/013</v>
          </cell>
          <cell r="H3995">
            <v>44308</v>
          </cell>
          <cell r="I3995">
            <v>44308</v>
          </cell>
          <cell r="J3995">
            <v>44308</v>
          </cell>
          <cell r="L3995">
            <v>45161</v>
          </cell>
          <cell r="M3995">
            <v>44673</v>
          </cell>
          <cell r="N3995">
            <v>44796</v>
          </cell>
          <cell r="O3995" t="str">
            <v>372</v>
          </cell>
          <cell r="P3995" t="str">
            <v>INSP</v>
          </cell>
          <cell r="Q3995" t="str">
            <v>E - Schd Compl Yr 0</v>
          </cell>
          <cell r="R3995" t="str">
            <v>NOPR ORAS ATCO</v>
          </cell>
          <cell r="S3995" t="str">
            <v>Non-HFTD</v>
          </cell>
        </row>
        <row r="3996">
          <cell r="B3996" t="str">
            <v>120864690</v>
          </cell>
          <cell r="C3996" t="str">
            <v>009/080</v>
          </cell>
          <cell r="D3996" t="str">
            <v>EI PIT #3-PIT #1 9/080 RPR STRT</v>
          </cell>
          <cell r="E3996" t="str">
            <v>TABLEMTN</v>
          </cell>
          <cell r="F3996" t="str">
            <v>ETL.5400</v>
          </cell>
          <cell r="G3996" t="str">
            <v>ETL.5400_009/080</v>
          </cell>
          <cell r="H3996">
            <v>44308</v>
          </cell>
          <cell r="I3996">
            <v>44308</v>
          </cell>
          <cell r="J3996">
            <v>44308</v>
          </cell>
          <cell r="M3996">
            <v>44673</v>
          </cell>
          <cell r="O3996" t="str">
            <v>543</v>
          </cell>
          <cell r="P3996" t="str">
            <v>INSP</v>
          </cell>
          <cell r="Q3996" t="str">
            <v>E - Schd Compl Yr 0</v>
          </cell>
          <cell r="R3996" t="str">
            <v>OSNO ATCO</v>
          </cell>
          <cell r="S3996" t="str">
            <v>Non-HFTD</v>
          </cell>
        </row>
        <row r="3997">
          <cell r="B3997" t="str">
            <v>120864699</v>
          </cell>
          <cell r="C3997" t="str">
            <v>011/214</v>
          </cell>
          <cell r="D3997" t="str">
            <v>EI SMRTVLE-NICLUS #1 11/214 RPL PL</v>
          </cell>
          <cell r="E3997" t="str">
            <v>SACTO</v>
          </cell>
          <cell r="F3997" t="str">
            <v>ETL.7990</v>
          </cell>
          <cell r="G3997" t="str">
            <v>ETL.7990_011/214</v>
          </cell>
          <cell r="H3997">
            <v>44308</v>
          </cell>
          <cell r="I3997">
            <v>44308</v>
          </cell>
          <cell r="J3997">
            <v>44308</v>
          </cell>
          <cell r="L3997">
            <v>44967</v>
          </cell>
          <cell r="M3997">
            <v>44673</v>
          </cell>
          <cell r="N3997">
            <v>44812</v>
          </cell>
          <cell r="O3997" t="str">
            <v>372</v>
          </cell>
          <cell r="P3997" t="str">
            <v>INSP</v>
          </cell>
          <cell r="Q3997" t="str">
            <v>E - Schd Compl Yr 0</v>
          </cell>
          <cell r="R3997" t="str">
            <v>NOPR ORAS ATCO</v>
          </cell>
          <cell r="S3997" t="str">
            <v>Non-HFTD</v>
          </cell>
        </row>
        <row r="3998">
          <cell r="B3998" t="str">
            <v>120864701</v>
          </cell>
          <cell r="C3998" t="str">
            <v>037/244</v>
          </cell>
          <cell r="D3998" t="str">
            <v>T2 DI POE-RIO OSO 37/244 RPR FOND</v>
          </cell>
          <cell r="E3998" t="str">
            <v>TABLEMTN</v>
          </cell>
          <cell r="F3998" t="str">
            <v>ETL.5540</v>
          </cell>
          <cell r="G3998" t="str">
            <v>.TOWR</v>
          </cell>
          <cell r="H3998">
            <v>44308</v>
          </cell>
          <cell r="I3998">
            <v>44307</v>
          </cell>
          <cell r="J3998">
            <v>44735</v>
          </cell>
          <cell r="K3998">
            <v>44763</v>
          </cell>
          <cell r="M3998">
            <v>44672</v>
          </cell>
          <cell r="N3998">
            <v>44672</v>
          </cell>
          <cell r="O3998" t="str">
            <v>543</v>
          </cell>
          <cell r="P3998" t="str">
            <v>OTHR</v>
          </cell>
          <cell r="Q3998" t="str">
            <v>E - Schd Compl Yr 0</v>
          </cell>
          <cell r="R3998" t="str">
            <v>ORAS NOCO ATCO</v>
          </cell>
          <cell r="S3998" t="str">
            <v>HFTD 2</v>
          </cell>
        </row>
        <row r="3999">
          <cell r="B3999" t="str">
            <v>120864710</v>
          </cell>
          <cell r="C3999" t="str">
            <v>017/100</v>
          </cell>
          <cell r="D3999" t="str">
            <v>T2 EI SN ML SW ST-RK J S 17/100 RPR SPLS</v>
          </cell>
          <cell r="E3999" t="str">
            <v>VICTOR</v>
          </cell>
          <cell r="F3999" t="str">
            <v>ETL.3840</v>
          </cell>
          <cell r="G3999" t="str">
            <v>.INSL.CERA</v>
          </cell>
          <cell r="H3999">
            <v>44308</v>
          </cell>
          <cell r="I3999">
            <v>44308</v>
          </cell>
          <cell r="J3999">
            <v>44308</v>
          </cell>
          <cell r="M3999">
            <v>44673</v>
          </cell>
          <cell r="N3999">
            <v>44673</v>
          </cell>
          <cell r="O3999" t="str">
            <v>628</v>
          </cell>
          <cell r="P3999" t="str">
            <v>INSP</v>
          </cell>
          <cell r="Q3999" t="str">
            <v>E - Schd Compl Yr 0</v>
          </cell>
          <cell r="R3999" t="str">
            <v>NOPR ORAS ATCO</v>
          </cell>
          <cell r="S3999" t="str">
            <v>HFTD 2</v>
          </cell>
        </row>
        <row r="4000">
          <cell r="B4000" t="str">
            <v>120864744</v>
          </cell>
          <cell r="C4000" t="str">
            <v>037/248</v>
          </cell>
          <cell r="D4000" t="str">
            <v>T2 DI POE-RIO OSO 037/248 INS HRDT</v>
          </cell>
          <cell r="E4000" t="str">
            <v>TABLEMTN</v>
          </cell>
          <cell r="F4000" t="str">
            <v>ETL.5540</v>
          </cell>
          <cell r="G4000" t="str">
            <v>.TOWR</v>
          </cell>
          <cell r="H4000">
            <v>44308</v>
          </cell>
          <cell r="I4000">
            <v>44307</v>
          </cell>
          <cell r="J4000">
            <v>44558</v>
          </cell>
          <cell r="K4000">
            <v>44564</v>
          </cell>
          <cell r="M4000">
            <v>44672</v>
          </cell>
          <cell r="N4000">
            <v>44672</v>
          </cell>
          <cell r="O4000" t="str">
            <v>543</v>
          </cell>
          <cell r="P4000" t="str">
            <v>OTHR</v>
          </cell>
          <cell r="Q4000" t="str">
            <v>E - Schd Compl Yr 0</v>
          </cell>
          <cell r="R4000" t="str">
            <v>ORAS NOCO ATCO</v>
          </cell>
          <cell r="S4000" t="str">
            <v>HFTD 2</v>
          </cell>
        </row>
        <row r="4001">
          <cell r="B4001" t="str">
            <v>120864800</v>
          </cell>
          <cell r="C4001" t="str">
            <v>033/637</v>
          </cell>
          <cell r="D4001" t="str">
            <v>EI GLENN #2 33/637 ANTI-SPLIT</v>
          </cell>
          <cell r="E4001" t="str">
            <v>TABLEMTN</v>
          </cell>
          <cell r="F4001" t="str">
            <v>ETL.6930</v>
          </cell>
          <cell r="G4001" t="str">
            <v>ETL.6930_033/637</v>
          </cell>
          <cell r="H4001">
            <v>44308</v>
          </cell>
          <cell r="I4001">
            <v>44308</v>
          </cell>
          <cell r="J4001">
            <v>44308</v>
          </cell>
          <cell r="M4001">
            <v>44673</v>
          </cell>
          <cell r="N4001">
            <v>44673</v>
          </cell>
          <cell r="O4001" t="str">
            <v>630</v>
          </cell>
          <cell r="P4001" t="str">
            <v>INSP</v>
          </cell>
          <cell r="Q4001" t="str">
            <v>E - Schd Compl Yr 0</v>
          </cell>
          <cell r="R4001" t="str">
            <v>NOPR ORAS ATCO</v>
          </cell>
          <cell r="S4001" t="str">
            <v>Non-HFTD</v>
          </cell>
        </row>
        <row r="4002">
          <cell r="B4002" t="str">
            <v>120864824</v>
          </cell>
          <cell r="C4002" t="str">
            <v>025/204</v>
          </cell>
          <cell r="D4002" t="str">
            <v>T2 EI PIT #1-COTTONWOOD 25/204 RPR STRT</v>
          </cell>
          <cell r="E4002" t="str">
            <v>TABLEMTN</v>
          </cell>
          <cell r="F4002" t="str">
            <v>ETL.5390</v>
          </cell>
          <cell r="G4002" t="str">
            <v>.TOWR</v>
          </cell>
          <cell r="H4002">
            <v>44308</v>
          </cell>
          <cell r="I4002">
            <v>44308</v>
          </cell>
          <cell r="J4002">
            <v>44308</v>
          </cell>
          <cell r="M4002">
            <v>44673</v>
          </cell>
          <cell r="N4002">
            <v>44673</v>
          </cell>
          <cell r="O4002" t="str">
            <v>543</v>
          </cell>
          <cell r="P4002" t="str">
            <v>INSP</v>
          </cell>
          <cell r="Q4002" t="str">
            <v>E - Schd Compl Yr 0</v>
          </cell>
          <cell r="R4002" t="str">
            <v>NOPR ORAS OSTS</v>
          </cell>
          <cell r="S4002" t="str">
            <v>HFTD 2</v>
          </cell>
        </row>
        <row r="4003">
          <cell r="B4003" t="str">
            <v>120864896</v>
          </cell>
          <cell r="C4003" t="str">
            <v>017/099</v>
          </cell>
          <cell r="D4003" t="str">
            <v>T2 EI STNISLUS-MNTCA#2 17/99 RPR FOND</v>
          </cell>
          <cell r="E4003" t="str">
            <v>VICTOR</v>
          </cell>
          <cell r="F4003" t="str">
            <v>ETL.3820</v>
          </cell>
          <cell r="G4003" t="str">
            <v>.TOWR</v>
          </cell>
          <cell r="H4003">
            <v>44308</v>
          </cell>
          <cell r="I4003">
            <v>44308</v>
          </cell>
          <cell r="J4003">
            <v>44600</v>
          </cell>
          <cell r="K4003">
            <v>44601</v>
          </cell>
          <cell r="M4003">
            <v>44673</v>
          </cell>
          <cell r="N4003">
            <v>44673</v>
          </cell>
          <cell r="O4003" t="str">
            <v>543</v>
          </cell>
          <cell r="P4003" t="str">
            <v>INSP</v>
          </cell>
          <cell r="Q4003" t="str">
            <v>E - Schd Compl Yr 0</v>
          </cell>
          <cell r="R4003" t="str">
            <v>ORAS NOCO ATCO</v>
          </cell>
          <cell r="S4003" t="str">
            <v>HFTD 2</v>
          </cell>
        </row>
        <row r="4004">
          <cell r="B4004" t="str">
            <v>120864915</v>
          </cell>
          <cell r="C4004" t="str">
            <v>030/192</v>
          </cell>
          <cell r="D4004" t="str">
            <v>DI STSLS-MLS SS-MTC #1 30/192 RPR STRT</v>
          </cell>
          <cell r="E4004" t="str">
            <v>VICTOR</v>
          </cell>
          <cell r="F4004" t="str">
            <v>ETL.3830</v>
          </cell>
          <cell r="G4004" t="str">
            <v>ETL.3830_030/192</v>
          </cell>
          <cell r="H4004">
            <v>44308</v>
          </cell>
          <cell r="I4004">
            <v>44306</v>
          </cell>
          <cell r="J4004">
            <v>44306</v>
          </cell>
          <cell r="L4004">
            <v>45070</v>
          </cell>
          <cell r="M4004">
            <v>44671</v>
          </cell>
          <cell r="O4004" t="str">
            <v>543</v>
          </cell>
          <cell r="P4004" t="str">
            <v>OTHR</v>
          </cell>
          <cell r="Q4004" t="str">
            <v>E - Schd Compl Yr 0</v>
          </cell>
          <cell r="R4004" t="str">
            <v>OSNO ATCO</v>
          </cell>
          <cell r="S4004" t="str">
            <v>Non-HFTD</v>
          </cell>
        </row>
        <row r="4005">
          <cell r="B4005" t="str">
            <v>120864920</v>
          </cell>
          <cell r="C4005" t="str">
            <v>009/000</v>
          </cell>
          <cell r="D4005" t="str">
            <v>T2 DI SALINAS-FORT ORD #2 9/0 RMV NEST</v>
          </cell>
          <cell r="E4005" t="str">
            <v>MOSSLNDG</v>
          </cell>
          <cell r="F4005" t="str">
            <v>ETL.8423</v>
          </cell>
          <cell r="G4005" t="str">
            <v>.POLE.NWOD</v>
          </cell>
          <cell r="H4005">
            <v>44308</v>
          </cell>
          <cell r="I4005">
            <v>44307</v>
          </cell>
          <cell r="J4005">
            <v>44351</v>
          </cell>
          <cell r="K4005">
            <v>44371</v>
          </cell>
          <cell r="M4005">
            <v>44672</v>
          </cell>
          <cell r="N4005">
            <v>44672</v>
          </cell>
          <cell r="O4005" t="str">
            <v>628</v>
          </cell>
          <cell r="P4005" t="str">
            <v>OTHR</v>
          </cell>
          <cell r="Q4005" t="str">
            <v>E - Schd Compl Yr 0</v>
          </cell>
          <cell r="R4005" t="str">
            <v>ORAS NOCO ATCO</v>
          </cell>
          <cell r="S4005" t="str">
            <v>HFTD 2</v>
          </cell>
        </row>
        <row r="4006">
          <cell r="B4006" t="str">
            <v>120864941</v>
          </cell>
          <cell r="C4006" t="str">
            <v>017/099</v>
          </cell>
          <cell r="D4006" t="str">
            <v>T2 EI SN ML SW ST-RK JT S 17/99 RPR CONS</v>
          </cell>
          <cell r="E4006" t="str">
            <v>VICTOR</v>
          </cell>
          <cell r="F4006" t="str">
            <v>ETL.3840</v>
          </cell>
          <cell r="G4006" t="str">
            <v>.INSL.NCER</v>
          </cell>
          <cell r="H4006">
            <v>44308</v>
          </cell>
          <cell r="I4006">
            <v>44308</v>
          </cell>
          <cell r="J4006">
            <v>44308</v>
          </cell>
          <cell r="M4006">
            <v>44673</v>
          </cell>
          <cell r="N4006">
            <v>44673</v>
          </cell>
          <cell r="O4006" t="str">
            <v>628</v>
          </cell>
          <cell r="P4006" t="str">
            <v>INSP</v>
          </cell>
          <cell r="Q4006" t="str">
            <v>E - Schd Compl Yr 0</v>
          </cell>
          <cell r="R4006" t="str">
            <v>NOPR ORAS ATCO</v>
          </cell>
          <cell r="S4006" t="str">
            <v>HFTD 2</v>
          </cell>
        </row>
        <row r="4007">
          <cell r="B4007" t="str">
            <v>120865069</v>
          </cell>
          <cell r="C4007" t="str">
            <v>107/000</v>
          </cell>
          <cell r="D4007" t="str">
            <v>T2 EI HUMBOLDT-TRINITY 107/000 RMV VEG</v>
          </cell>
          <cell r="E4007" t="str">
            <v>EUREKA</v>
          </cell>
          <cell r="F4007" t="str">
            <v>ETL.1820</v>
          </cell>
          <cell r="G4007" t="str">
            <v>.POLE.STPS</v>
          </cell>
          <cell r="H4007">
            <v>44308</v>
          </cell>
          <cell r="I4007">
            <v>44308</v>
          </cell>
          <cell r="J4007">
            <v>44728</v>
          </cell>
          <cell r="K4007">
            <v>44733</v>
          </cell>
          <cell r="M4007">
            <v>44673</v>
          </cell>
          <cell r="O4007" t="str">
            <v>564</v>
          </cell>
          <cell r="P4007" t="str">
            <v>INSP</v>
          </cell>
          <cell r="Q4007" t="str">
            <v>E - Schd Compl Yr 0</v>
          </cell>
          <cell r="R4007" t="str">
            <v>NOCO ATCO</v>
          </cell>
          <cell r="S4007" t="str">
            <v>HFTD 2</v>
          </cell>
        </row>
        <row r="4008">
          <cell r="B4008" t="str">
            <v>120865073</v>
          </cell>
          <cell r="C4008" t="str">
            <v>107/000</v>
          </cell>
          <cell r="D4008" t="str">
            <v>T2 EI HUMBOLDT-TRINITY 107/0 RMV DEBRIS</v>
          </cell>
          <cell r="E4008" t="str">
            <v>EUREKA</v>
          </cell>
          <cell r="F4008" t="str">
            <v>ETL.1820</v>
          </cell>
          <cell r="G4008" t="str">
            <v>.POLE.STPS</v>
          </cell>
          <cell r="H4008">
            <v>44308</v>
          </cell>
          <cell r="I4008">
            <v>44308</v>
          </cell>
          <cell r="J4008">
            <v>44585</v>
          </cell>
          <cell r="K4008">
            <v>44592</v>
          </cell>
          <cell r="M4008">
            <v>44673</v>
          </cell>
          <cell r="N4008">
            <v>44673</v>
          </cell>
          <cell r="O4008" t="str">
            <v>630</v>
          </cell>
          <cell r="P4008" t="str">
            <v>INSP</v>
          </cell>
          <cell r="Q4008" t="str">
            <v>E - Schd Compl Yr 0</v>
          </cell>
          <cell r="R4008" t="str">
            <v>ORAS NOCO ATCO</v>
          </cell>
          <cell r="S4008" t="str">
            <v>HFTD 2</v>
          </cell>
        </row>
        <row r="4009">
          <cell r="B4009" t="str">
            <v>120865074</v>
          </cell>
          <cell r="C4009" t="str">
            <v>107/003</v>
          </cell>
          <cell r="D4009" t="str">
            <v>T2 EI CTTNWD-HMBLDT 107/003R RMV VEG</v>
          </cell>
          <cell r="E4009" t="str">
            <v>EUREKA</v>
          </cell>
          <cell r="F4009" t="str">
            <v>ETL.1820</v>
          </cell>
          <cell r="G4009" t="str">
            <v>.POLE.STPS</v>
          </cell>
          <cell r="H4009">
            <v>44308</v>
          </cell>
          <cell r="I4009">
            <v>44308</v>
          </cell>
          <cell r="J4009">
            <v>44728</v>
          </cell>
          <cell r="K4009">
            <v>44728</v>
          </cell>
          <cell r="M4009">
            <v>44673</v>
          </cell>
          <cell r="O4009" t="str">
            <v>564</v>
          </cell>
          <cell r="P4009" t="str">
            <v>INSP</v>
          </cell>
          <cell r="Q4009" t="str">
            <v>E - Schd Compl Yr 0</v>
          </cell>
          <cell r="R4009" t="str">
            <v>NOCO ATCO</v>
          </cell>
          <cell r="S4009" t="str">
            <v>HFTD 2</v>
          </cell>
        </row>
        <row r="4010">
          <cell r="B4010" t="str">
            <v>120865107</v>
          </cell>
          <cell r="C4010" t="str">
            <v>013/098A</v>
          </cell>
          <cell r="D4010" t="str">
            <v>T2 DI HELMS-GRGG #1 13/98A RPL INSS</v>
          </cell>
          <cell r="E4010" t="str">
            <v>FRESNO</v>
          </cell>
          <cell r="F4010" t="str">
            <v>ETL.4870</v>
          </cell>
          <cell r="G4010" t="str">
            <v>.INSL</v>
          </cell>
          <cell r="H4010">
            <v>44308</v>
          </cell>
          <cell r="I4010">
            <v>44307</v>
          </cell>
          <cell r="J4010">
            <v>44307</v>
          </cell>
          <cell r="L4010">
            <v>45090</v>
          </cell>
          <cell r="M4010">
            <v>44672</v>
          </cell>
          <cell r="N4010">
            <v>44636</v>
          </cell>
          <cell r="O4010" t="str">
            <v>532</v>
          </cell>
          <cell r="P4010" t="str">
            <v>OTHR</v>
          </cell>
          <cell r="Q4010" t="str">
            <v>E - Schd Compl Yr 0</v>
          </cell>
          <cell r="R4010" t="str">
            <v>NOPR ORAS OSTS</v>
          </cell>
          <cell r="S4010" t="str">
            <v>HFTD 2</v>
          </cell>
        </row>
        <row r="4011">
          <cell r="B4011" t="str">
            <v>120865165</v>
          </cell>
          <cell r="C4011" t="str">
            <v>?006/008</v>
          </cell>
          <cell r="D4011" t="str">
            <v>EI BIOLA-GLASS-MADERA ?06/008 RPL PL</v>
          </cell>
          <cell r="E4011" t="str">
            <v>FRESNO</v>
          </cell>
          <cell r="F4011" t="str">
            <v>ETL.9350</v>
          </cell>
          <cell r="G4011" t="str">
            <v>ETL.9350_?006/008</v>
          </cell>
          <cell r="H4011">
            <v>44308</v>
          </cell>
          <cell r="I4011">
            <v>44308</v>
          </cell>
          <cell r="J4011">
            <v>44685</v>
          </cell>
          <cell r="K4011">
            <v>44704</v>
          </cell>
          <cell r="L4011">
            <v>44972</v>
          </cell>
          <cell r="M4011">
            <v>44673</v>
          </cell>
          <cell r="N4011">
            <v>44672</v>
          </cell>
          <cell r="O4011" t="str">
            <v>372</v>
          </cell>
          <cell r="P4011" t="str">
            <v>OTHR</v>
          </cell>
          <cell r="Q4011" t="str">
            <v>E - Schd Compl Yr 0</v>
          </cell>
          <cell r="R4011" t="str">
            <v>ORAS NOCO ATCO</v>
          </cell>
          <cell r="S4011" t="str">
            <v>Non-HFTD</v>
          </cell>
        </row>
        <row r="4012">
          <cell r="B4012" t="str">
            <v>120865217</v>
          </cell>
          <cell r="C4012" t="str">
            <v>033/635</v>
          </cell>
          <cell r="D4012" t="str">
            <v>EI GLENN #2 33/635 RPR ANCW</v>
          </cell>
          <cell r="E4012" t="str">
            <v>TABLEMTN</v>
          </cell>
          <cell r="F4012" t="str">
            <v>ETL.6930</v>
          </cell>
          <cell r="G4012" t="str">
            <v>ETL.6930_033/635</v>
          </cell>
          <cell r="H4012">
            <v>44308</v>
          </cell>
          <cell r="I4012">
            <v>44308</v>
          </cell>
          <cell r="J4012">
            <v>44308</v>
          </cell>
          <cell r="M4012">
            <v>44673</v>
          </cell>
          <cell r="N4012">
            <v>44673</v>
          </cell>
          <cell r="O4012" t="str">
            <v>630</v>
          </cell>
          <cell r="P4012" t="str">
            <v>INSP</v>
          </cell>
          <cell r="Q4012" t="str">
            <v>E - Schd Compl Yr 0</v>
          </cell>
          <cell r="R4012" t="str">
            <v>NOPR ORAS ATCO</v>
          </cell>
          <cell r="S4012" t="str">
            <v>Non-HFTD</v>
          </cell>
        </row>
        <row r="4013">
          <cell r="B4013" t="str">
            <v>120865218</v>
          </cell>
          <cell r="C4013" t="str">
            <v>033/635</v>
          </cell>
          <cell r="D4013" t="str">
            <v>EI GLENN #2 33/635 RPR GYWW</v>
          </cell>
          <cell r="E4013" t="str">
            <v>TABLEMTN</v>
          </cell>
          <cell r="F4013" t="str">
            <v>ETL.6930</v>
          </cell>
          <cell r="G4013" t="str">
            <v>ETL.6930_033/635</v>
          </cell>
          <cell r="H4013">
            <v>44308</v>
          </cell>
          <cell r="I4013">
            <v>44308</v>
          </cell>
          <cell r="J4013">
            <v>44308</v>
          </cell>
          <cell r="M4013">
            <v>44673</v>
          </cell>
          <cell r="N4013">
            <v>44673</v>
          </cell>
          <cell r="O4013" t="str">
            <v>630</v>
          </cell>
          <cell r="P4013" t="str">
            <v>INSP</v>
          </cell>
          <cell r="Q4013" t="str">
            <v>E - Schd Compl Yr 0</v>
          </cell>
          <cell r="R4013" t="str">
            <v>NOPR ORAS ATCO</v>
          </cell>
          <cell r="S4013" t="str">
            <v>Non-HFTD</v>
          </cell>
        </row>
        <row r="4014">
          <cell r="B4014" t="str">
            <v>120865328</v>
          </cell>
          <cell r="C4014" t="str">
            <v>000/001</v>
          </cell>
          <cell r="D4014" t="str">
            <v>T2 DI SLT SPRNGS-TGR CRK 0/1 INS HRDT</v>
          </cell>
          <cell r="E4014" t="str">
            <v>VICTOR</v>
          </cell>
          <cell r="F4014" t="str">
            <v>ETL.3500</v>
          </cell>
          <cell r="G4014" t="str">
            <v>.TOWR</v>
          </cell>
          <cell r="H4014">
            <v>44308</v>
          </cell>
          <cell r="I4014">
            <v>44306</v>
          </cell>
          <cell r="J4014">
            <v>44651</v>
          </cell>
          <cell r="K4014">
            <v>44657</v>
          </cell>
          <cell r="M4014">
            <v>44671</v>
          </cell>
          <cell r="N4014">
            <v>44671</v>
          </cell>
          <cell r="O4014" t="str">
            <v>543</v>
          </cell>
          <cell r="P4014" t="str">
            <v>OTHR</v>
          </cell>
          <cell r="Q4014" t="str">
            <v>E - Schd Compl Yr 0</v>
          </cell>
          <cell r="R4014" t="str">
            <v>ORAS NOCO ATCO</v>
          </cell>
          <cell r="S4014" t="str">
            <v>HFTD 2</v>
          </cell>
        </row>
        <row r="4015">
          <cell r="B4015" t="str">
            <v>120865378</v>
          </cell>
          <cell r="C4015" t="str">
            <v>009/044</v>
          </cell>
          <cell r="D4015" t="str">
            <v>EI MOSS LANDING-METCALF  9/44 RMV VEG</v>
          </cell>
          <cell r="E4015" t="str">
            <v>MOSSLNDG</v>
          </cell>
          <cell r="F4015" t="str">
            <v>ETL.6050</v>
          </cell>
          <cell r="G4015" t="str">
            <v>ETL.6050_009/044</v>
          </cell>
          <cell r="H4015">
            <v>44308</v>
          </cell>
          <cell r="I4015">
            <v>44308</v>
          </cell>
          <cell r="J4015">
            <v>44579</v>
          </cell>
          <cell r="K4015">
            <v>44579</v>
          </cell>
          <cell r="M4015">
            <v>44673</v>
          </cell>
          <cell r="O4015" t="str">
            <v>564</v>
          </cell>
          <cell r="P4015" t="str">
            <v>INSP</v>
          </cell>
          <cell r="Q4015" t="str">
            <v>E - Schd Compl Yr 0</v>
          </cell>
          <cell r="R4015" t="str">
            <v>NOCO ATCO</v>
          </cell>
          <cell r="S4015" t="str">
            <v>Non-HFTD</v>
          </cell>
        </row>
        <row r="4016">
          <cell r="B4016" t="str">
            <v>120865430</v>
          </cell>
          <cell r="C4016" t="str">
            <v>033/634</v>
          </cell>
          <cell r="D4016" t="str">
            <v>EI GLENN #2 33/634 RPR GYWW</v>
          </cell>
          <cell r="E4016" t="str">
            <v>TABLEMTN</v>
          </cell>
          <cell r="F4016" t="str">
            <v>ETL.6930</v>
          </cell>
          <cell r="G4016" t="str">
            <v>ETL.6930_033/634</v>
          </cell>
          <cell r="H4016">
            <v>44308</v>
          </cell>
          <cell r="I4016">
            <v>44308</v>
          </cell>
          <cell r="J4016">
            <v>44308</v>
          </cell>
          <cell r="M4016">
            <v>44673</v>
          </cell>
          <cell r="N4016">
            <v>44673</v>
          </cell>
          <cell r="O4016" t="str">
            <v>630</v>
          </cell>
          <cell r="P4016" t="str">
            <v>INSP</v>
          </cell>
          <cell r="Q4016" t="str">
            <v>E - Schd Compl Yr 0</v>
          </cell>
          <cell r="R4016" t="str">
            <v>NOPR ORAS ATCO</v>
          </cell>
          <cell r="S4016" t="str">
            <v>Non-HFTD</v>
          </cell>
        </row>
        <row r="4017">
          <cell r="B4017" t="str">
            <v>120865443</v>
          </cell>
          <cell r="C4017" t="str">
            <v>:008/006</v>
          </cell>
          <cell r="D4017" t="str">
            <v>EI FULTON-PUEBLO :008/6 RPR STRW</v>
          </cell>
          <cell r="E4017" t="str">
            <v>LAKEVLLE</v>
          </cell>
          <cell r="F4017" t="str">
            <v>ETL.1600</v>
          </cell>
          <cell r="G4017" t="str">
            <v>ETL.1600_:008/006</v>
          </cell>
          <cell r="H4017">
            <v>44308</v>
          </cell>
          <cell r="I4017">
            <v>44308</v>
          </cell>
          <cell r="J4017">
            <v>44308</v>
          </cell>
          <cell r="M4017">
            <v>44673</v>
          </cell>
          <cell r="O4017" t="str">
            <v>630</v>
          </cell>
          <cell r="P4017" t="str">
            <v>INSP</v>
          </cell>
          <cell r="Q4017" t="str">
            <v>E - Schd Compl Yr 0</v>
          </cell>
          <cell r="R4017" t="str">
            <v>OSNO ATCO</v>
          </cell>
          <cell r="S4017" t="str">
            <v>Non-HFTD</v>
          </cell>
        </row>
        <row r="4018">
          <cell r="B4018" t="str">
            <v>120865489</v>
          </cell>
          <cell r="C4018" t="str">
            <v>016/254</v>
          </cell>
          <cell r="D4018" t="str">
            <v>DI ARCO-CARNERAS 16/254 RPR GYWW</v>
          </cell>
          <cell r="E4018" t="str">
            <v>MIDWAY</v>
          </cell>
          <cell r="F4018" t="str">
            <v>ETL.8430</v>
          </cell>
          <cell r="G4018" t="str">
            <v>ETL.8430_016/254</v>
          </cell>
          <cell r="H4018">
            <v>44308</v>
          </cell>
          <cell r="I4018">
            <v>44307</v>
          </cell>
          <cell r="J4018">
            <v>44307</v>
          </cell>
          <cell r="M4018">
            <v>44672</v>
          </cell>
          <cell r="N4018">
            <v>44672</v>
          </cell>
          <cell r="O4018" t="str">
            <v>630</v>
          </cell>
          <cell r="P4018" t="str">
            <v>OTHR</v>
          </cell>
          <cell r="Q4018" t="str">
            <v>E - Schd Compl Yr 0</v>
          </cell>
          <cell r="R4018" t="str">
            <v>NOPR ORAS ATCO</v>
          </cell>
          <cell r="S4018" t="str">
            <v>Non-HFTD</v>
          </cell>
        </row>
        <row r="4019">
          <cell r="B4019" t="str">
            <v>120865529</v>
          </cell>
          <cell r="C4019" t="str">
            <v>025/200</v>
          </cell>
          <cell r="D4019" t="str">
            <v>T2 EI PIT #1-COTTONWOOD 25/200 RMV VEG</v>
          </cell>
          <cell r="E4019" t="str">
            <v>TABLEMTN</v>
          </cell>
          <cell r="F4019" t="str">
            <v>ETL.5390</v>
          </cell>
          <cell r="G4019" t="str">
            <v>.TOWR</v>
          </cell>
          <cell r="H4019">
            <v>44308</v>
          </cell>
          <cell r="I4019">
            <v>44308</v>
          </cell>
          <cell r="J4019">
            <v>44573</v>
          </cell>
          <cell r="K4019">
            <v>44573</v>
          </cell>
          <cell r="M4019">
            <v>44673</v>
          </cell>
          <cell r="O4019" t="str">
            <v>564</v>
          </cell>
          <cell r="P4019" t="str">
            <v>INSP</v>
          </cell>
          <cell r="Q4019" t="str">
            <v>E - Schd Compl Yr 0</v>
          </cell>
          <cell r="R4019" t="str">
            <v>NOCO ATCO</v>
          </cell>
          <cell r="S4019" t="str">
            <v>HFTD 2</v>
          </cell>
        </row>
        <row r="4020">
          <cell r="B4020" t="str">
            <v>120865611</v>
          </cell>
          <cell r="C4020" t="str">
            <v>016/254</v>
          </cell>
          <cell r="D4020" t="str">
            <v>DI ARCO-CARNERAS 16/254 RPL INSW</v>
          </cell>
          <cell r="E4020" t="str">
            <v>MIDWAY</v>
          </cell>
          <cell r="F4020" t="str">
            <v>ETL.8430</v>
          </cell>
          <cell r="G4020" t="str">
            <v>ETL.8430_016/254</v>
          </cell>
          <cell r="H4020">
            <v>44308</v>
          </cell>
          <cell r="I4020">
            <v>44307</v>
          </cell>
          <cell r="J4020">
            <v>44307</v>
          </cell>
          <cell r="M4020">
            <v>44672</v>
          </cell>
          <cell r="N4020">
            <v>44672</v>
          </cell>
          <cell r="O4020" t="str">
            <v>508</v>
          </cell>
          <cell r="P4020" t="str">
            <v>OTHR</v>
          </cell>
          <cell r="Q4020" t="str">
            <v>E - Schd Compl Yr 0</v>
          </cell>
          <cell r="R4020" t="str">
            <v>NOPR ORAS OSTS</v>
          </cell>
          <cell r="S4020" t="str">
            <v>Non-HFTD</v>
          </cell>
        </row>
        <row r="4021">
          <cell r="B4021" t="str">
            <v>120865629</v>
          </cell>
          <cell r="C4021" t="str">
            <v>015/493</v>
          </cell>
          <cell r="D4021" t="str">
            <v>T2 EI SPAULDING-SUMMIT 15/493 RPR STRW</v>
          </cell>
          <cell r="E4021" t="str">
            <v>SACTO</v>
          </cell>
          <cell r="F4021" t="str">
            <v>ETL.8060</v>
          </cell>
          <cell r="G4021" t="str">
            <v>.POLE.WOOD</v>
          </cell>
          <cell r="H4021">
            <v>44308</v>
          </cell>
          <cell r="I4021">
            <v>44308</v>
          </cell>
          <cell r="J4021">
            <v>44377</v>
          </cell>
          <cell r="K4021">
            <v>44384</v>
          </cell>
          <cell r="M4021">
            <v>44673</v>
          </cell>
          <cell r="N4021">
            <v>44673</v>
          </cell>
          <cell r="O4021" t="str">
            <v>630</v>
          </cell>
          <cell r="P4021" t="str">
            <v>INSP</v>
          </cell>
          <cell r="Q4021" t="str">
            <v>E - Schd Compl Yr 0</v>
          </cell>
          <cell r="R4021" t="str">
            <v>ORAS NOCO ATCO</v>
          </cell>
          <cell r="S4021" t="str">
            <v>HFTD 2</v>
          </cell>
        </row>
        <row r="4022">
          <cell r="B4022" t="str">
            <v>120865687</v>
          </cell>
          <cell r="C4022" t="str">
            <v>002/070</v>
          </cell>
          <cell r="D4022" t="str">
            <v>T2 EI COLGATE-ALLEGHANY 2/70 RPR STRW</v>
          </cell>
          <cell r="E4022" t="str">
            <v>SACTO</v>
          </cell>
          <cell r="F4022" t="str">
            <v>ETL.6470</v>
          </cell>
          <cell r="G4022" t="str">
            <v>.POLE.WOOD</v>
          </cell>
          <cell r="H4022">
            <v>44308</v>
          </cell>
          <cell r="I4022">
            <v>44308</v>
          </cell>
          <cell r="J4022">
            <v>44413</v>
          </cell>
          <cell r="K4022">
            <v>44420</v>
          </cell>
          <cell r="M4022">
            <v>44673</v>
          </cell>
          <cell r="N4022">
            <v>44673</v>
          </cell>
          <cell r="O4022" t="str">
            <v>630</v>
          </cell>
          <cell r="P4022" t="str">
            <v>INSP</v>
          </cell>
          <cell r="Q4022" t="str">
            <v>E - Schd Compl Yr 0</v>
          </cell>
          <cell r="R4022" t="str">
            <v>ORAS NOCO ATCO</v>
          </cell>
          <cell r="S4022" t="str">
            <v>HFTD 2</v>
          </cell>
        </row>
        <row r="4023">
          <cell r="B4023" t="str">
            <v>120865704</v>
          </cell>
          <cell r="C4023" t="str">
            <v>000/001</v>
          </cell>
          <cell r="D4023" t="str">
            <v>EI CNDAIGUA WINERY TAP 0/001 RPR GYWW</v>
          </cell>
          <cell r="E4023" t="str">
            <v>FRESNO</v>
          </cell>
          <cell r="F4023" t="str">
            <v>ETL.9351</v>
          </cell>
          <cell r="G4023" t="str">
            <v>ETL.9351_000/001</v>
          </cell>
          <cell r="H4023">
            <v>44308</v>
          </cell>
          <cell r="I4023">
            <v>44308</v>
          </cell>
          <cell r="J4023">
            <v>44308</v>
          </cell>
          <cell r="M4023">
            <v>44673</v>
          </cell>
          <cell r="O4023" t="str">
            <v>630</v>
          </cell>
          <cell r="P4023" t="str">
            <v>INSP</v>
          </cell>
          <cell r="Q4023" t="str">
            <v>E - Schd Compl Yr 0</v>
          </cell>
          <cell r="R4023" t="str">
            <v>OSNO ATCO</v>
          </cell>
          <cell r="S4023" t="str">
            <v>Non-HFTD</v>
          </cell>
        </row>
        <row r="4024">
          <cell r="B4024" t="str">
            <v>120865734</v>
          </cell>
          <cell r="C4024" t="str">
            <v>016/097</v>
          </cell>
          <cell r="D4024" t="str">
            <v>T2 EI STNSLS-MNTCA #2 16/95 RPR FOND</v>
          </cell>
          <cell r="E4024" t="str">
            <v>VICTOR</v>
          </cell>
          <cell r="F4024" t="str">
            <v>ETL.3820</v>
          </cell>
          <cell r="G4024" t="str">
            <v>.TOWR</v>
          </cell>
          <cell r="H4024">
            <v>44308</v>
          </cell>
          <cell r="I4024">
            <v>44308</v>
          </cell>
          <cell r="J4024">
            <v>44600</v>
          </cell>
          <cell r="K4024">
            <v>44601</v>
          </cell>
          <cell r="M4024">
            <v>44673</v>
          </cell>
          <cell r="N4024">
            <v>44673</v>
          </cell>
          <cell r="O4024" t="str">
            <v>543</v>
          </cell>
          <cell r="P4024" t="str">
            <v>INSP</v>
          </cell>
          <cell r="Q4024" t="str">
            <v>E - Schd Compl Yr 0</v>
          </cell>
          <cell r="R4024" t="str">
            <v>ORAS NOCO ATCO</v>
          </cell>
          <cell r="S4024" t="str">
            <v>HFTD 2</v>
          </cell>
        </row>
        <row r="4025">
          <cell r="B4025" t="str">
            <v>120865786</v>
          </cell>
          <cell r="C4025" t="str">
            <v>029/176</v>
          </cell>
          <cell r="D4025" t="str">
            <v>T2 DI TMBLR-SN LS OBSP 29/176 RPR SPLS</v>
          </cell>
          <cell r="E4025" t="str">
            <v>PISMOBCH</v>
          </cell>
          <cell r="F4025" t="str">
            <v>ETL.3960</v>
          </cell>
          <cell r="G4025" t="str">
            <v>.TOWR</v>
          </cell>
          <cell r="H4025">
            <v>44308</v>
          </cell>
          <cell r="I4025">
            <v>44307</v>
          </cell>
          <cell r="J4025">
            <v>44671</v>
          </cell>
          <cell r="K4025">
            <v>44734</v>
          </cell>
          <cell r="M4025">
            <v>44672</v>
          </cell>
          <cell r="N4025">
            <v>44672</v>
          </cell>
          <cell r="O4025" t="str">
            <v>628</v>
          </cell>
          <cell r="P4025" t="str">
            <v>OTHR</v>
          </cell>
          <cell r="Q4025" t="str">
            <v>E - Schd Compl Yr 0</v>
          </cell>
          <cell r="R4025" t="str">
            <v>ORAS NOCO ATCO</v>
          </cell>
          <cell r="S4025" t="str">
            <v>HFTD 2</v>
          </cell>
        </row>
        <row r="4026">
          <cell r="B4026" t="str">
            <v>120865878</v>
          </cell>
          <cell r="C4026" t="str">
            <v>009/047</v>
          </cell>
          <cell r="D4026" t="str">
            <v>T2 DI SILVERADO-FLTN JCT 9/47 RPLC INSS</v>
          </cell>
          <cell r="E4026" t="str">
            <v>LAKEVLLE</v>
          </cell>
          <cell r="F4026" t="str">
            <v>ETL.1610</v>
          </cell>
          <cell r="G4026" t="str">
            <v>.INSL.NCER</v>
          </cell>
          <cell r="H4026">
            <v>44308</v>
          </cell>
          <cell r="I4026">
            <v>44299</v>
          </cell>
          <cell r="J4026">
            <v>44633</v>
          </cell>
          <cell r="K4026">
            <v>44640</v>
          </cell>
          <cell r="M4026">
            <v>44664</v>
          </cell>
          <cell r="N4026">
            <v>44713</v>
          </cell>
          <cell r="O4026" t="str">
            <v>532</v>
          </cell>
          <cell r="P4026" t="str">
            <v>OTHR</v>
          </cell>
          <cell r="Q4026" t="str">
            <v>E - Schd Compl Yr 0</v>
          </cell>
          <cell r="R4026" t="str">
            <v>ORAS NOCO ATCO</v>
          </cell>
          <cell r="S4026" t="str">
            <v>HFTD 2</v>
          </cell>
        </row>
        <row r="4027">
          <cell r="B4027" t="str">
            <v>120865926</v>
          </cell>
          <cell r="C4027" t="str">
            <v>037/265</v>
          </cell>
          <cell r="D4027" t="str">
            <v>DRUM-RIO OSO #1 37/265 RPL INSS</v>
          </cell>
          <cell r="E4027" t="str">
            <v>SACTO</v>
          </cell>
          <cell r="F4027" t="str">
            <v>ETL.1420</v>
          </cell>
          <cell r="G4027" t="str">
            <v>ETL.1420_037/265</v>
          </cell>
          <cell r="H4027">
            <v>44308</v>
          </cell>
          <cell r="I4027">
            <v>44308</v>
          </cell>
          <cell r="J4027">
            <v>44600</v>
          </cell>
          <cell r="K4027">
            <v>44608</v>
          </cell>
          <cell r="M4027">
            <v>44673</v>
          </cell>
          <cell r="N4027">
            <v>44532</v>
          </cell>
          <cell r="O4027" t="str">
            <v>532</v>
          </cell>
          <cell r="P4027" t="str">
            <v>OTHR</v>
          </cell>
          <cell r="Q4027" t="str">
            <v>E - Schd Compl Yr 0</v>
          </cell>
          <cell r="R4027" t="str">
            <v>ORAS NOCO ATCO</v>
          </cell>
          <cell r="S4027" t="str">
            <v>Non-HFTD</v>
          </cell>
        </row>
        <row r="4028">
          <cell r="B4028" t="str">
            <v>120865947</v>
          </cell>
          <cell r="C4028" t="str">
            <v>033/631</v>
          </cell>
          <cell r="D4028" t="str">
            <v>EI GLENN #2 33/631 RPL STRW</v>
          </cell>
          <cell r="E4028" t="str">
            <v>TABLEMTN</v>
          </cell>
          <cell r="F4028" t="str">
            <v>ETL.6930</v>
          </cell>
          <cell r="G4028" t="str">
            <v>ETL.6930_033/631</v>
          </cell>
          <cell r="H4028">
            <v>44308</v>
          </cell>
          <cell r="I4028">
            <v>44308</v>
          </cell>
          <cell r="J4028">
            <v>44308</v>
          </cell>
          <cell r="M4028">
            <v>44673</v>
          </cell>
          <cell r="N4028">
            <v>44673</v>
          </cell>
          <cell r="O4028" t="str">
            <v>372</v>
          </cell>
          <cell r="P4028" t="str">
            <v>INSP</v>
          </cell>
          <cell r="Q4028" t="str">
            <v>E - Schd Compl Yr 0</v>
          </cell>
          <cell r="R4028" t="str">
            <v>NOPR ORAS ATCO</v>
          </cell>
          <cell r="S4028" t="str">
            <v>Non-HFTD</v>
          </cell>
        </row>
        <row r="4029">
          <cell r="B4029" t="str">
            <v>120865967</v>
          </cell>
          <cell r="C4029" t="str">
            <v>009/079</v>
          </cell>
          <cell r="D4029" t="str">
            <v>EI PIT #1-COTTONWOOD 9/79 RPR SPLS</v>
          </cell>
          <cell r="E4029" t="str">
            <v>TABLEMTN</v>
          </cell>
          <cell r="F4029" t="str">
            <v>ETL.5390</v>
          </cell>
          <cell r="G4029" t="str">
            <v>ETL.5390_009/079</v>
          </cell>
          <cell r="H4029">
            <v>44308</v>
          </cell>
          <cell r="I4029">
            <v>44308</v>
          </cell>
          <cell r="J4029">
            <v>44347</v>
          </cell>
          <cell r="K4029">
            <v>44354</v>
          </cell>
          <cell r="M4029">
            <v>44673</v>
          </cell>
          <cell r="N4029">
            <v>44673</v>
          </cell>
          <cell r="O4029" t="str">
            <v>628</v>
          </cell>
          <cell r="P4029" t="str">
            <v>INSP</v>
          </cell>
          <cell r="Q4029" t="str">
            <v>E - Schd Compl Yr 0</v>
          </cell>
          <cell r="R4029" t="str">
            <v>ORAS NOCO ATCO</v>
          </cell>
          <cell r="S4029" t="str">
            <v>Non-HFTD</v>
          </cell>
        </row>
        <row r="4030">
          <cell r="B4030" t="str">
            <v>120865990</v>
          </cell>
          <cell r="C4030" t="str">
            <v>009/046</v>
          </cell>
          <cell r="D4030" t="str">
            <v>EI MOSS LANDING-METCALF 9/46 RMV VEG</v>
          </cell>
          <cell r="E4030" t="str">
            <v>MOSSLNDG</v>
          </cell>
          <cell r="F4030" t="str">
            <v>ETL.6050</v>
          </cell>
          <cell r="G4030" t="str">
            <v>ETL.6050_009/046</v>
          </cell>
          <cell r="H4030">
            <v>44308</v>
          </cell>
          <cell r="I4030">
            <v>44308</v>
          </cell>
          <cell r="J4030">
            <v>44671</v>
          </cell>
          <cell r="K4030">
            <v>44672</v>
          </cell>
          <cell r="M4030">
            <v>44673</v>
          </cell>
          <cell r="O4030" t="str">
            <v>564</v>
          </cell>
          <cell r="P4030" t="str">
            <v>INSP</v>
          </cell>
          <cell r="Q4030" t="str">
            <v>E - Schd Compl Yr 0</v>
          </cell>
          <cell r="R4030" t="str">
            <v>NOCO ATCO</v>
          </cell>
          <cell r="S4030" t="str">
            <v>Non-HFTD</v>
          </cell>
        </row>
        <row r="4031">
          <cell r="B4031" t="str">
            <v>120865996</v>
          </cell>
          <cell r="C4031" t="str">
            <v>016/096</v>
          </cell>
          <cell r="D4031" t="str">
            <v>T2 EI STNSLS-MNTCA #2 16/96 RPR FOND</v>
          </cell>
          <cell r="E4031" t="str">
            <v>VICTOR</v>
          </cell>
          <cell r="F4031" t="str">
            <v>ETL.3820</v>
          </cell>
          <cell r="G4031" t="str">
            <v>.TOWR</v>
          </cell>
          <cell r="H4031">
            <v>44308</v>
          </cell>
          <cell r="I4031">
            <v>44308</v>
          </cell>
          <cell r="J4031">
            <v>44600</v>
          </cell>
          <cell r="K4031">
            <v>44601</v>
          </cell>
          <cell r="M4031">
            <v>44673</v>
          </cell>
          <cell r="N4031">
            <v>44673</v>
          </cell>
          <cell r="O4031" t="str">
            <v>543</v>
          </cell>
          <cell r="P4031" t="str">
            <v>INSP</v>
          </cell>
          <cell r="Q4031" t="str">
            <v>E - Schd Compl Yr 0</v>
          </cell>
          <cell r="R4031" t="str">
            <v>ORAS NOCO ATCO</v>
          </cell>
          <cell r="S4031" t="str">
            <v>HFTD 2</v>
          </cell>
        </row>
        <row r="4032">
          <cell r="B4032" t="str">
            <v>120866032</v>
          </cell>
          <cell r="C4032" t="str">
            <v>002/068</v>
          </cell>
          <cell r="D4032" t="str">
            <v>T2 EI COLGATE-ALLEGHANY 2/68 RPR STRW</v>
          </cell>
          <cell r="E4032" t="str">
            <v>SACTO</v>
          </cell>
          <cell r="F4032" t="str">
            <v>ETL.6470</v>
          </cell>
          <cell r="G4032" t="str">
            <v>.POLE.WOOD</v>
          </cell>
          <cell r="H4032">
            <v>44308</v>
          </cell>
          <cell r="I4032">
            <v>44308</v>
          </cell>
          <cell r="J4032">
            <v>44413</v>
          </cell>
          <cell r="K4032">
            <v>44420</v>
          </cell>
          <cell r="M4032">
            <v>44673</v>
          </cell>
          <cell r="N4032">
            <v>44673</v>
          </cell>
          <cell r="O4032" t="str">
            <v>630</v>
          </cell>
          <cell r="P4032" t="str">
            <v>INSP</v>
          </cell>
          <cell r="Q4032" t="str">
            <v>E - Schd Compl Yr 0</v>
          </cell>
          <cell r="R4032" t="str">
            <v>ORAS NOCO ATCO</v>
          </cell>
          <cell r="S4032" t="str">
            <v>HFTD 2</v>
          </cell>
        </row>
        <row r="4033">
          <cell r="B4033" t="str">
            <v>120866096</v>
          </cell>
          <cell r="C4033" t="str">
            <v>:032/204</v>
          </cell>
          <cell r="D4033" t="str">
            <v>T2 WV N TWR-MTZ JCT #1 :032/204 INS DAMS</v>
          </cell>
          <cell r="E4033" t="str">
            <v>CONCORD</v>
          </cell>
          <cell r="F4033" t="str">
            <v>ETL.3130</v>
          </cell>
          <cell r="G4033" t="str">
            <v>.TOWR</v>
          </cell>
          <cell r="H4033">
            <v>44308</v>
          </cell>
          <cell r="I4033">
            <v>44308</v>
          </cell>
          <cell r="J4033">
            <v>44658</v>
          </cell>
          <cell r="K4033">
            <v>44720</v>
          </cell>
          <cell r="M4033">
            <v>44673</v>
          </cell>
          <cell r="N4033">
            <v>44673</v>
          </cell>
          <cell r="O4033" t="str">
            <v>628</v>
          </cell>
          <cell r="P4033" t="str">
            <v>OTHR</v>
          </cell>
          <cell r="Q4033" t="str">
            <v>E - Schd Compl Yr 0</v>
          </cell>
          <cell r="R4033" t="str">
            <v>ORAS NOCO ATCO</v>
          </cell>
          <cell r="S4033" t="str">
            <v>HFTD 2</v>
          </cell>
        </row>
        <row r="4034">
          <cell r="B4034" t="str">
            <v>120866100</v>
          </cell>
          <cell r="C4034" t="str">
            <v>009/047</v>
          </cell>
          <cell r="D4034" t="str">
            <v>T2 DI FULTON-PUEBLO 9/47 RPL INSS</v>
          </cell>
          <cell r="E4034" t="str">
            <v>LAKEVLLE</v>
          </cell>
          <cell r="F4034" t="str">
            <v>ETL.1600</v>
          </cell>
          <cell r="G4034" t="str">
            <v>.INSL.NCER</v>
          </cell>
          <cell r="H4034">
            <v>44308</v>
          </cell>
          <cell r="I4034">
            <v>44299</v>
          </cell>
          <cell r="J4034">
            <v>44616</v>
          </cell>
          <cell r="K4034">
            <v>44627</v>
          </cell>
          <cell r="M4034">
            <v>44664</v>
          </cell>
          <cell r="N4034">
            <v>44484</v>
          </cell>
          <cell r="O4034" t="str">
            <v>532</v>
          </cell>
          <cell r="P4034" t="str">
            <v>OTHR</v>
          </cell>
          <cell r="Q4034" t="str">
            <v>E - Schd Compl Yr 0</v>
          </cell>
          <cell r="R4034" t="str">
            <v>ORAS NOCO ATCO</v>
          </cell>
          <cell r="S4034" t="str">
            <v>HFTD 2</v>
          </cell>
        </row>
        <row r="4035">
          <cell r="B4035" t="str">
            <v>120866137</v>
          </cell>
          <cell r="C4035" t="str">
            <v>036/169</v>
          </cell>
          <cell r="D4035" t="str">
            <v>T2 DI IGNACIO-SOBRANTE 36/169 RPL HRDT</v>
          </cell>
          <cell r="E4035" t="str">
            <v>LAKEVLLE</v>
          </cell>
          <cell r="F4035" t="str">
            <v>ETL.4920</v>
          </cell>
          <cell r="G4035" t="str">
            <v>.TOWR</v>
          </cell>
          <cell r="H4035">
            <v>44308</v>
          </cell>
          <cell r="I4035">
            <v>44300</v>
          </cell>
          <cell r="J4035">
            <v>44596</v>
          </cell>
          <cell r="K4035">
            <v>44620</v>
          </cell>
          <cell r="M4035">
            <v>44665</v>
          </cell>
          <cell r="N4035">
            <v>44665</v>
          </cell>
          <cell r="O4035" t="str">
            <v>543</v>
          </cell>
          <cell r="P4035" t="str">
            <v>OTHR</v>
          </cell>
          <cell r="Q4035" t="str">
            <v>E - Schd Compl Yr 0</v>
          </cell>
          <cell r="R4035" t="str">
            <v>ORAS NOCO ATCO</v>
          </cell>
          <cell r="S4035" t="str">
            <v>HFTD 2</v>
          </cell>
        </row>
        <row r="4036">
          <cell r="B4036" t="str">
            <v>120866256</v>
          </cell>
          <cell r="C4036" t="str">
            <v>016/095</v>
          </cell>
          <cell r="D4036" t="str">
            <v>T2 EI STNSLS-MNTCA #2 16/95 RPR FOND</v>
          </cell>
          <cell r="E4036" t="str">
            <v>VICTOR</v>
          </cell>
          <cell r="F4036" t="str">
            <v>ETL.3820</v>
          </cell>
          <cell r="G4036" t="str">
            <v>.TOWR</v>
          </cell>
          <cell r="H4036">
            <v>44308</v>
          </cell>
          <cell r="I4036">
            <v>44308</v>
          </cell>
          <cell r="J4036">
            <v>44599</v>
          </cell>
          <cell r="K4036">
            <v>44606</v>
          </cell>
          <cell r="M4036">
            <v>44673</v>
          </cell>
          <cell r="N4036">
            <v>44673</v>
          </cell>
          <cell r="O4036" t="str">
            <v>543</v>
          </cell>
          <cell r="P4036" t="str">
            <v>INSP</v>
          </cell>
          <cell r="Q4036" t="str">
            <v>E - Schd Compl Yr 0</v>
          </cell>
          <cell r="R4036" t="str">
            <v>ORAS NOCO ATCO</v>
          </cell>
          <cell r="S4036" t="str">
            <v>HFTD 2</v>
          </cell>
        </row>
        <row r="4037">
          <cell r="B4037" t="str">
            <v>120866273</v>
          </cell>
          <cell r="C4037" t="str">
            <v>C019/077A</v>
          </cell>
          <cell r="D4037" t="str">
            <v>T2 DI MOSS LDNG-CBRN C19/77A RPR INSW</v>
          </cell>
          <cell r="E4037" t="str">
            <v>MOSSLNDG</v>
          </cell>
          <cell r="F4037" t="str">
            <v>ETL.5330</v>
          </cell>
          <cell r="G4037" t="str">
            <v>.INSL</v>
          </cell>
          <cell r="H4037">
            <v>44308</v>
          </cell>
          <cell r="I4037">
            <v>44299</v>
          </cell>
          <cell r="J4037">
            <v>44482</v>
          </cell>
          <cell r="K4037">
            <v>44501</v>
          </cell>
          <cell r="M4037">
            <v>44664</v>
          </cell>
          <cell r="N4037">
            <v>44664</v>
          </cell>
          <cell r="O4037" t="str">
            <v>630</v>
          </cell>
          <cell r="P4037" t="str">
            <v>OTHR</v>
          </cell>
          <cell r="Q4037" t="str">
            <v>E - Schd Compl Yr 0</v>
          </cell>
          <cell r="R4037" t="str">
            <v>ORAS NOCO ATCO</v>
          </cell>
          <cell r="S4037" t="str">
            <v>HFTD 2</v>
          </cell>
        </row>
        <row r="4038">
          <cell r="B4038" t="str">
            <v>120866288</v>
          </cell>
          <cell r="C4038" t="str">
            <v>000/005</v>
          </cell>
          <cell r="D4038" t="str">
            <v>EI CNDIGUA WINERY TAP 0/5 RPR GYWW</v>
          </cell>
          <cell r="E4038" t="str">
            <v>FRESNO</v>
          </cell>
          <cell r="F4038" t="str">
            <v>ETL.9351</v>
          </cell>
          <cell r="G4038" t="str">
            <v>ETL.9351_000/005</v>
          </cell>
          <cell r="H4038">
            <v>44308</v>
          </cell>
          <cell r="I4038">
            <v>44308</v>
          </cell>
          <cell r="J4038">
            <v>44308</v>
          </cell>
          <cell r="M4038">
            <v>44673</v>
          </cell>
          <cell r="O4038" t="str">
            <v>630</v>
          </cell>
          <cell r="P4038" t="str">
            <v>INSP</v>
          </cell>
          <cell r="Q4038" t="str">
            <v>E - Schd Compl Yr 0</v>
          </cell>
          <cell r="R4038" t="str">
            <v>OSNO ATCO</v>
          </cell>
          <cell r="S4038" t="str">
            <v>Non-HFTD</v>
          </cell>
        </row>
        <row r="4039">
          <cell r="B4039" t="str">
            <v>120866290</v>
          </cell>
          <cell r="C4039" t="str">
            <v>011/219</v>
          </cell>
          <cell r="D4039" t="str">
            <v>EI SMTVILLE-NICOLAUS #1 11/219 RPR SPLW</v>
          </cell>
          <cell r="E4039" t="str">
            <v>SACTO</v>
          </cell>
          <cell r="F4039" t="str">
            <v>ETL.7990</v>
          </cell>
          <cell r="G4039" t="str">
            <v>ETL.7990_011/219</v>
          </cell>
          <cell r="H4039">
            <v>44308</v>
          </cell>
          <cell r="I4039">
            <v>44308</v>
          </cell>
          <cell r="J4039">
            <v>44308</v>
          </cell>
          <cell r="L4039">
            <v>44967</v>
          </cell>
          <cell r="M4039">
            <v>44673</v>
          </cell>
          <cell r="O4039" t="str">
            <v>630</v>
          </cell>
          <cell r="P4039" t="str">
            <v>INSP</v>
          </cell>
          <cell r="Q4039" t="str">
            <v>E - Schd Compl Yr 0</v>
          </cell>
          <cell r="R4039" t="str">
            <v>OSNO ATCO</v>
          </cell>
          <cell r="S4039" t="str">
            <v>Non-HFTD</v>
          </cell>
        </row>
        <row r="4040">
          <cell r="B4040" t="str">
            <v>120866291</v>
          </cell>
          <cell r="C4040" t="str">
            <v>011/219</v>
          </cell>
          <cell r="D4040" t="str">
            <v>EI SMRTVILE-NICOLAUS #1 11/219 REFRAME</v>
          </cell>
          <cell r="E4040" t="str">
            <v>SACTO</v>
          </cell>
          <cell r="F4040" t="str">
            <v>ETL.7990</v>
          </cell>
          <cell r="G4040" t="str">
            <v>ETL.7990_011/219</v>
          </cell>
          <cell r="H4040">
            <v>44308</v>
          </cell>
          <cell r="I4040">
            <v>44308</v>
          </cell>
          <cell r="J4040">
            <v>44308</v>
          </cell>
          <cell r="L4040">
            <v>44967</v>
          </cell>
          <cell r="M4040">
            <v>44673</v>
          </cell>
          <cell r="N4040">
            <v>44813</v>
          </cell>
          <cell r="O4040" t="str">
            <v>637</v>
          </cell>
          <cell r="P4040" t="str">
            <v>INSP</v>
          </cell>
          <cell r="Q4040" t="str">
            <v>E - Schd Compl Yr 0</v>
          </cell>
          <cell r="R4040" t="str">
            <v>NOPR ORAS ATCO</v>
          </cell>
          <cell r="S4040" t="str">
            <v>Non-HFTD</v>
          </cell>
        </row>
        <row r="4041">
          <cell r="B4041" t="str">
            <v>120866357</v>
          </cell>
          <cell r="C4041" t="str">
            <v>005/008</v>
          </cell>
          <cell r="D4041" t="str">
            <v>EI HUMBOLDT BAY-RIO DELL JCT 5/8 REFRAME</v>
          </cell>
          <cell r="E4041" t="str">
            <v>EUREKA</v>
          </cell>
          <cell r="F4041" t="str">
            <v>ETL.7100</v>
          </cell>
          <cell r="G4041" t="str">
            <v>ETL.7100_005/008</v>
          </cell>
          <cell r="H4041">
            <v>44308</v>
          </cell>
          <cell r="I4041">
            <v>44308</v>
          </cell>
          <cell r="J4041">
            <v>44308</v>
          </cell>
          <cell r="M4041">
            <v>44673</v>
          </cell>
          <cell r="N4041">
            <v>44799</v>
          </cell>
          <cell r="O4041" t="str">
            <v>637</v>
          </cell>
          <cell r="P4041" t="str">
            <v>INSP</v>
          </cell>
          <cell r="Q4041" t="str">
            <v>E - Schd Compl Yr 0</v>
          </cell>
          <cell r="R4041" t="str">
            <v>NOPR ORAS ATCO</v>
          </cell>
          <cell r="S4041" t="str">
            <v>Non-HFTD</v>
          </cell>
        </row>
        <row r="4042">
          <cell r="B4042" t="str">
            <v>120866364</v>
          </cell>
          <cell r="C4042" t="str">
            <v>006/000</v>
          </cell>
          <cell r="D4042" t="str">
            <v>EI HUMB BAY-RIO DELL JCT 6/0 RPL POLE</v>
          </cell>
          <cell r="E4042" t="str">
            <v>EUREKA</v>
          </cell>
          <cell r="F4042" t="str">
            <v>ETL.7100</v>
          </cell>
          <cell r="G4042" t="str">
            <v>ETL.7100_006/000</v>
          </cell>
          <cell r="H4042">
            <v>44308</v>
          </cell>
          <cell r="I4042">
            <v>44308</v>
          </cell>
          <cell r="J4042">
            <v>44308</v>
          </cell>
          <cell r="M4042">
            <v>44673</v>
          </cell>
          <cell r="N4042">
            <v>44798</v>
          </cell>
          <cell r="O4042" t="str">
            <v>372</v>
          </cell>
          <cell r="P4042" t="str">
            <v>INSP</v>
          </cell>
          <cell r="Q4042" t="str">
            <v>E - Schd Compl Yr 0</v>
          </cell>
          <cell r="R4042" t="str">
            <v>NOPR ORAS ATCO</v>
          </cell>
          <cell r="S4042" t="str">
            <v>Non-HFTD</v>
          </cell>
        </row>
        <row r="4043">
          <cell r="B4043" t="str">
            <v>120866441</v>
          </cell>
          <cell r="C4043" t="str">
            <v>016/101</v>
          </cell>
          <cell r="D4043" t="str">
            <v>T2 EI STAN-MEL SS-MAN 16/101 RPR FOND</v>
          </cell>
          <cell r="E4043" t="str">
            <v>VICTOR</v>
          </cell>
          <cell r="F4043" t="str">
            <v>ETL.3830</v>
          </cell>
          <cell r="G4043" t="str">
            <v>.TOWR</v>
          </cell>
          <cell r="H4043">
            <v>44308</v>
          </cell>
          <cell r="I4043">
            <v>44308</v>
          </cell>
          <cell r="J4043">
            <v>44599</v>
          </cell>
          <cell r="K4043">
            <v>44606</v>
          </cell>
          <cell r="M4043">
            <v>44673</v>
          </cell>
          <cell r="N4043">
            <v>44673</v>
          </cell>
          <cell r="O4043" t="str">
            <v>543</v>
          </cell>
          <cell r="P4043" t="str">
            <v>INSP</v>
          </cell>
          <cell r="Q4043" t="str">
            <v>E - Schd Compl Yr 0</v>
          </cell>
          <cell r="R4043" t="str">
            <v>ORAS NOCO ATCO</v>
          </cell>
          <cell r="S4043" t="str">
            <v>HFTD 2</v>
          </cell>
        </row>
        <row r="4044">
          <cell r="B4044" t="str">
            <v>120866451</v>
          </cell>
          <cell r="C4044" t="str">
            <v>000/006</v>
          </cell>
          <cell r="D4044" t="str">
            <v>EI CNDAIGUA WINERY TAP 00/006 RPR GYWW</v>
          </cell>
          <cell r="E4044" t="str">
            <v>FRESNO</v>
          </cell>
          <cell r="F4044" t="str">
            <v>ETL.9351</v>
          </cell>
          <cell r="G4044" t="str">
            <v>ETL.9351_000/006</v>
          </cell>
          <cell r="H4044">
            <v>44308</v>
          </cell>
          <cell r="I4044">
            <v>44308</v>
          </cell>
          <cell r="J4044">
            <v>44308</v>
          </cell>
          <cell r="M4044">
            <v>44673</v>
          </cell>
          <cell r="O4044" t="str">
            <v>630</v>
          </cell>
          <cell r="P4044" t="str">
            <v>INSP</v>
          </cell>
          <cell r="Q4044" t="str">
            <v>E - Schd Compl Yr 0</v>
          </cell>
          <cell r="R4044" t="str">
            <v>OSNO ATCO</v>
          </cell>
          <cell r="S4044" t="str">
            <v>Non-HFTD</v>
          </cell>
        </row>
        <row r="4045">
          <cell r="B4045" t="str">
            <v>120866470</v>
          </cell>
          <cell r="C4045" t="str">
            <v>054/233</v>
          </cell>
          <cell r="D4045" t="str">
            <v>EI METCLF-MSS LNDNG #1 54/233 RPR STRT</v>
          </cell>
          <cell r="E4045" t="str">
            <v>MOSSLNDG</v>
          </cell>
          <cell r="F4045" t="str">
            <v>ETL.5100</v>
          </cell>
          <cell r="G4045" t="str">
            <v>ETL.5100_054/233</v>
          </cell>
          <cell r="H4045">
            <v>44308</v>
          </cell>
          <cell r="I4045">
            <v>44308</v>
          </cell>
          <cell r="J4045">
            <v>44308</v>
          </cell>
          <cell r="L4045">
            <v>45058</v>
          </cell>
          <cell r="M4045">
            <v>44673</v>
          </cell>
          <cell r="O4045" t="str">
            <v>543</v>
          </cell>
          <cell r="P4045" t="str">
            <v>INSP</v>
          </cell>
          <cell r="Q4045" t="str">
            <v>E - Schd Compl Yr 0</v>
          </cell>
          <cell r="R4045" t="str">
            <v>OSNO ATCO</v>
          </cell>
          <cell r="S4045" t="str">
            <v>Non-HFTD</v>
          </cell>
        </row>
        <row r="4046">
          <cell r="B4046" t="str">
            <v>120866486</v>
          </cell>
          <cell r="C4046" t="str">
            <v>033/626</v>
          </cell>
          <cell r="D4046" t="str">
            <v>EI GLENN #2 33/626 RPR GYWW</v>
          </cell>
          <cell r="E4046" t="str">
            <v>TABLEMTN</v>
          </cell>
          <cell r="F4046" t="str">
            <v>ETL.6930</v>
          </cell>
          <cell r="G4046" t="str">
            <v>ETL.6930_033/626</v>
          </cell>
          <cell r="H4046">
            <v>44308</v>
          </cell>
          <cell r="I4046">
            <v>44308</v>
          </cell>
          <cell r="J4046">
            <v>44308</v>
          </cell>
          <cell r="M4046">
            <v>44673</v>
          </cell>
          <cell r="N4046">
            <v>44673</v>
          </cell>
          <cell r="O4046" t="str">
            <v>630</v>
          </cell>
          <cell r="P4046" t="str">
            <v>INSP</v>
          </cell>
          <cell r="Q4046" t="str">
            <v>E - Schd Compl Yr 0</v>
          </cell>
          <cell r="R4046" t="str">
            <v>NOPR ORAS ATCO</v>
          </cell>
          <cell r="S4046" t="str">
            <v>Non-HFTD</v>
          </cell>
        </row>
        <row r="4047">
          <cell r="B4047" t="str">
            <v>120866489</v>
          </cell>
          <cell r="C4047" t="str">
            <v>015/487</v>
          </cell>
          <cell r="D4047" t="str">
            <v>T2 EI SPAULDING-SUMMIT 15/487 RPR GYWW</v>
          </cell>
          <cell r="E4047" t="str">
            <v>SACTO</v>
          </cell>
          <cell r="F4047" t="str">
            <v>ETL.8060</v>
          </cell>
          <cell r="G4047" t="str">
            <v>.POLE.WOOD</v>
          </cell>
          <cell r="H4047">
            <v>44308</v>
          </cell>
          <cell r="I4047">
            <v>44308</v>
          </cell>
          <cell r="J4047">
            <v>44401</v>
          </cell>
          <cell r="K4047">
            <v>44410</v>
          </cell>
          <cell r="M4047">
            <v>44673</v>
          </cell>
          <cell r="N4047">
            <v>44673</v>
          </cell>
          <cell r="O4047" t="str">
            <v>630</v>
          </cell>
          <cell r="P4047" t="str">
            <v>INSP</v>
          </cell>
          <cell r="Q4047" t="str">
            <v>E - Schd Compl Yr 0</v>
          </cell>
          <cell r="R4047" t="str">
            <v>ORAS NOCO ATCO</v>
          </cell>
          <cell r="S4047" t="str">
            <v>HFTD 2</v>
          </cell>
        </row>
        <row r="4048">
          <cell r="B4048" t="str">
            <v>120866503</v>
          </cell>
          <cell r="C4048" t="str">
            <v>001/024</v>
          </cell>
          <cell r="D4048" t="str">
            <v>DI SISQUOC-GAREY 001/024 RPR GYWW</v>
          </cell>
          <cell r="E4048" t="str">
            <v>PISMOBCH</v>
          </cell>
          <cell r="F4048" t="str">
            <v>ETL.3690</v>
          </cell>
          <cell r="G4048" t="str">
            <v>ETL.3690_001/024</v>
          </cell>
          <cell r="H4048">
            <v>44308</v>
          </cell>
          <cell r="I4048">
            <v>44299</v>
          </cell>
          <cell r="J4048">
            <v>44299</v>
          </cell>
          <cell r="M4048">
            <v>44664</v>
          </cell>
          <cell r="O4048" t="str">
            <v>630</v>
          </cell>
          <cell r="P4048" t="str">
            <v>OTHR</v>
          </cell>
          <cell r="Q4048" t="str">
            <v>E - Schd Compl Yr 0</v>
          </cell>
          <cell r="R4048" t="str">
            <v>OSNO ATCO</v>
          </cell>
          <cell r="S4048" t="str">
            <v>Non-HFTD</v>
          </cell>
        </row>
        <row r="4049">
          <cell r="B4049" t="str">
            <v>120866519</v>
          </cell>
          <cell r="C4049" t="str">
            <v>001/036</v>
          </cell>
          <cell r="D4049" t="str">
            <v>EI IGNACIO-LAS GALLINAS 1/36 RMV VEG</v>
          </cell>
          <cell r="E4049" t="str">
            <v>LAKEVLLE</v>
          </cell>
          <cell r="F4049" t="str">
            <v>ETL.1860</v>
          </cell>
          <cell r="G4049" t="str">
            <v>ETL.1860_001/036</v>
          </cell>
          <cell r="H4049">
            <v>44308</v>
          </cell>
          <cell r="I4049">
            <v>44308</v>
          </cell>
          <cell r="J4049">
            <v>44308</v>
          </cell>
          <cell r="M4049">
            <v>44673</v>
          </cell>
          <cell r="O4049" t="str">
            <v>564</v>
          </cell>
          <cell r="P4049" t="str">
            <v>INSP</v>
          </cell>
          <cell r="Q4049" t="str">
            <v>E - Schd Compl Yr 0</v>
          </cell>
          <cell r="R4049" t="str">
            <v>OSNO ATCO</v>
          </cell>
          <cell r="S4049" t="str">
            <v>Non-HFTD</v>
          </cell>
        </row>
        <row r="4050">
          <cell r="B4050" t="str">
            <v>120866685</v>
          </cell>
          <cell r="C4050" t="str">
            <v>003/081</v>
          </cell>
          <cell r="D4050" t="str">
            <v>EI COTTONWOOD-BENTON #1 3/81 RPR SPLW</v>
          </cell>
          <cell r="E4050" t="str">
            <v>TABLEMTN</v>
          </cell>
          <cell r="F4050" t="str">
            <v>ETL.6640</v>
          </cell>
          <cell r="G4050" t="str">
            <v>ETL.6640_003/081</v>
          </cell>
          <cell r="H4050">
            <v>44308</v>
          </cell>
          <cell r="I4050">
            <v>44308</v>
          </cell>
          <cell r="J4050">
            <v>44308</v>
          </cell>
          <cell r="M4050">
            <v>44673</v>
          </cell>
          <cell r="O4050" t="str">
            <v>630</v>
          </cell>
          <cell r="P4050" t="str">
            <v>INSP</v>
          </cell>
          <cell r="Q4050" t="str">
            <v>E - Schd Compl Yr 0</v>
          </cell>
          <cell r="R4050" t="str">
            <v>OSNO ATCO</v>
          </cell>
          <cell r="S4050" t="str">
            <v>Non-HFTD</v>
          </cell>
        </row>
        <row r="4051">
          <cell r="B4051" t="str">
            <v>120866698</v>
          </cell>
          <cell r="C4051" t="str">
            <v>004/028</v>
          </cell>
          <cell r="D4051" t="str">
            <v>T2 DI STSLS-MLS SS-MTC #1 4/28 RPL HRDT</v>
          </cell>
          <cell r="E4051" t="str">
            <v>VICTOR</v>
          </cell>
          <cell r="F4051" t="str">
            <v>ETL.3830</v>
          </cell>
          <cell r="G4051" t="str">
            <v>.TOWR</v>
          </cell>
          <cell r="H4051">
            <v>44308</v>
          </cell>
          <cell r="I4051">
            <v>44292</v>
          </cell>
          <cell r="J4051">
            <v>44579</v>
          </cell>
          <cell r="K4051">
            <v>44614</v>
          </cell>
          <cell r="M4051">
            <v>44657</v>
          </cell>
          <cell r="N4051">
            <v>44657</v>
          </cell>
          <cell r="O4051" t="str">
            <v>543</v>
          </cell>
          <cell r="P4051" t="str">
            <v>OTHR</v>
          </cell>
          <cell r="Q4051" t="str">
            <v>E - Schd Compl Yr 0</v>
          </cell>
          <cell r="R4051" t="str">
            <v>ORAS NOCO ATCO</v>
          </cell>
          <cell r="S4051" t="str">
            <v>HFTD 2</v>
          </cell>
        </row>
        <row r="4052">
          <cell r="B4052" t="str">
            <v>120866748</v>
          </cell>
          <cell r="C4052" t="str">
            <v>004/019</v>
          </cell>
          <cell r="D4052" t="str">
            <v>T2 EI PITTSBURG-TESLA #1 4/019 RPR FOND</v>
          </cell>
          <cell r="E4052" t="str">
            <v>CONCORD</v>
          </cell>
          <cell r="F4052" t="str">
            <v>ETL.5510</v>
          </cell>
          <cell r="G4052" t="str">
            <v>.TOWR</v>
          </cell>
          <cell r="H4052">
            <v>44308</v>
          </cell>
          <cell r="I4052">
            <v>44308</v>
          </cell>
          <cell r="J4052">
            <v>44662</v>
          </cell>
          <cell r="K4052">
            <v>44671</v>
          </cell>
          <cell r="L4052">
            <v>45022</v>
          </cell>
          <cell r="M4052">
            <v>44673</v>
          </cell>
          <cell r="N4052">
            <v>44673</v>
          </cell>
          <cell r="O4052" t="str">
            <v>543</v>
          </cell>
          <cell r="P4052" t="str">
            <v>INSP</v>
          </cell>
          <cell r="Q4052" t="str">
            <v>E - Schd Compl Yr 0</v>
          </cell>
          <cell r="R4052" t="str">
            <v>ORAS NOCO ATCO</v>
          </cell>
          <cell r="S4052" t="str">
            <v>HFTD 2</v>
          </cell>
        </row>
        <row r="4053">
          <cell r="B4053" t="str">
            <v>120866820</v>
          </cell>
          <cell r="C4053" t="str">
            <v>003/096</v>
          </cell>
          <cell r="D4053" t="str">
            <v>EI CTTONWD-BENTON #1 003/096 RPL POLE</v>
          </cell>
          <cell r="E4053" t="str">
            <v>TABLEMTN</v>
          </cell>
          <cell r="F4053" t="str">
            <v>ETL.6640</v>
          </cell>
          <cell r="G4053" t="str">
            <v>ETL.6640_003/096</v>
          </cell>
          <cell r="H4053">
            <v>44308</v>
          </cell>
          <cell r="I4053">
            <v>44308</v>
          </cell>
          <cell r="J4053">
            <v>44308</v>
          </cell>
          <cell r="L4053">
            <v>44952</v>
          </cell>
          <cell r="M4053">
            <v>44673</v>
          </cell>
          <cell r="N4053">
            <v>44798</v>
          </cell>
          <cell r="O4053" t="str">
            <v>372</v>
          </cell>
          <cell r="P4053" t="str">
            <v>INSP</v>
          </cell>
          <cell r="Q4053" t="str">
            <v>E - Schd Compl Yr 0</v>
          </cell>
          <cell r="R4053" t="str">
            <v>NOPR ORAS ATCO</v>
          </cell>
          <cell r="S4053" t="str">
            <v>Non-HFTD</v>
          </cell>
        </row>
        <row r="4054">
          <cell r="B4054" t="str">
            <v>120866827</v>
          </cell>
          <cell r="C4054" t="str">
            <v>003/018</v>
          </cell>
          <cell r="D4054" t="str">
            <v>T2 EI PITSURG-TSL #1 3/18 RPR FND CMPLTD</v>
          </cell>
          <cell r="E4054" t="str">
            <v>CONCORD</v>
          </cell>
          <cell r="F4054" t="str">
            <v>ETL.5510</v>
          </cell>
          <cell r="G4054" t="str">
            <v>.TOWR</v>
          </cell>
          <cell r="H4054">
            <v>44308</v>
          </cell>
          <cell r="I4054">
            <v>44308</v>
          </cell>
          <cell r="J4054">
            <v>44649</v>
          </cell>
          <cell r="K4054">
            <v>44679</v>
          </cell>
          <cell r="M4054">
            <v>44673</v>
          </cell>
          <cell r="N4054">
            <v>44673</v>
          </cell>
          <cell r="O4054" t="str">
            <v>543</v>
          </cell>
          <cell r="P4054" t="str">
            <v>INSP</v>
          </cell>
          <cell r="Q4054" t="str">
            <v>E - Schd Compl Yr 0</v>
          </cell>
          <cell r="R4054" t="str">
            <v>ORAS NOCO ATCO</v>
          </cell>
          <cell r="S4054" t="str">
            <v>HFTD 2</v>
          </cell>
        </row>
        <row r="4055">
          <cell r="B4055" t="str">
            <v>120866850</v>
          </cell>
          <cell r="C4055" t="str">
            <v>001/033</v>
          </cell>
          <cell r="D4055" t="str">
            <v>EI IGNACIO-LAS GALLINAS 1/33 RPL HRDD</v>
          </cell>
          <cell r="E4055" t="str">
            <v>LAKEVLLE</v>
          </cell>
          <cell r="F4055" t="str">
            <v>ETL.1860</v>
          </cell>
          <cell r="G4055" t="str">
            <v>ETL.1860_001/033</v>
          </cell>
          <cell r="H4055">
            <v>44308</v>
          </cell>
          <cell r="I4055">
            <v>44308</v>
          </cell>
          <cell r="J4055">
            <v>44308</v>
          </cell>
          <cell r="L4055">
            <v>45083</v>
          </cell>
          <cell r="M4055">
            <v>44673</v>
          </cell>
          <cell r="O4055" t="str">
            <v>630</v>
          </cell>
          <cell r="P4055" t="str">
            <v>INSP</v>
          </cell>
          <cell r="Q4055" t="str">
            <v>E - Schd Compl Yr 0</v>
          </cell>
          <cell r="R4055" t="str">
            <v>OSNO ATCO</v>
          </cell>
          <cell r="S4055" t="str">
            <v>Non-HFTD</v>
          </cell>
        </row>
        <row r="4056">
          <cell r="B4056" t="str">
            <v>120866893</v>
          </cell>
          <cell r="C4056" t="str">
            <v>003/017</v>
          </cell>
          <cell r="D4056" t="str">
            <v>T2 EI PITSURG-TSL #1 3/17 RPR FND CMPLTD</v>
          </cell>
          <cell r="E4056" t="str">
            <v>CONCORD</v>
          </cell>
          <cell r="F4056" t="str">
            <v>ETL.5510</v>
          </cell>
          <cell r="G4056" t="str">
            <v>.TOWR</v>
          </cell>
          <cell r="H4056">
            <v>44308</v>
          </cell>
          <cell r="I4056">
            <v>44308</v>
          </cell>
          <cell r="J4056">
            <v>44649</v>
          </cell>
          <cell r="K4056">
            <v>44672</v>
          </cell>
          <cell r="M4056">
            <v>44673</v>
          </cell>
          <cell r="N4056">
            <v>44673</v>
          </cell>
          <cell r="O4056" t="str">
            <v>543</v>
          </cell>
          <cell r="P4056" t="str">
            <v>INSP</v>
          </cell>
          <cell r="Q4056" t="str">
            <v>E - Schd Compl Yr 0</v>
          </cell>
          <cell r="R4056" t="str">
            <v>ORAS NOCO ATCO</v>
          </cell>
          <cell r="S4056" t="str">
            <v>HFTD 2</v>
          </cell>
        </row>
        <row r="4057">
          <cell r="B4057" t="str">
            <v>120866896</v>
          </cell>
          <cell r="C4057" t="str">
            <v>001/014</v>
          </cell>
          <cell r="D4057" t="str">
            <v>EI TEICHERT TAP 1/014 RPR ANCW</v>
          </cell>
          <cell r="E4057" t="str">
            <v>VICTOR</v>
          </cell>
          <cell r="F4057" t="str">
            <v>ETL.1266</v>
          </cell>
          <cell r="G4057" t="str">
            <v>ETL.1266_001/014</v>
          </cell>
          <cell r="H4057">
            <v>44308</v>
          </cell>
          <cell r="I4057">
            <v>44308</v>
          </cell>
          <cell r="J4057">
            <v>44308</v>
          </cell>
          <cell r="L4057">
            <v>45023</v>
          </cell>
          <cell r="M4057">
            <v>44673</v>
          </cell>
          <cell r="O4057" t="str">
            <v>630</v>
          </cell>
          <cell r="P4057" t="str">
            <v>INSP</v>
          </cell>
          <cell r="Q4057" t="str">
            <v>E - Schd Compl Yr 0</v>
          </cell>
          <cell r="R4057" t="str">
            <v>OSNO ATCO</v>
          </cell>
          <cell r="S4057" t="str">
            <v>Non-HFTD</v>
          </cell>
        </row>
        <row r="4058">
          <cell r="B4058" t="str">
            <v>120866897</v>
          </cell>
          <cell r="C4058" t="str">
            <v>001/014</v>
          </cell>
          <cell r="D4058" t="str">
            <v>EI TEICHERT TAP 01/014 RPR GYWW</v>
          </cell>
          <cell r="E4058" t="str">
            <v>VICTOR</v>
          </cell>
          <cell r="F4058" t="str">
            <v>ETL.1266</v>
          </cell>
          <cell r="G4058" t="str">
            <v>ETL.1266_001/014</v>
          </cell>
          <cell r="H4058">
            <v>44308</v>
          </cell>
          <cell r="I4058">
            <v>44308</v>
          </cell>
          <cell r="J4058">
            <v>44308</v>
          </cell>
          <cell r="M4058">
            <v>44673</v>
          </cell>
          <cell r="O4058" t="str">
            <v>630</v>
          </cell>
          <cell r="P4058" t="str">
            <v>INSP</v>
          </cell>
          <cell r="Q4058" t="str">
            <v>E - Schd Compl Yr 0</v>
          </cell>
          <cell r="R4058" t="str">
            <v>OSNO ATCO</v>
          </cell>
          <cell r="S4058" t="str">
            <v>Non-HFTD</v>
          </cell>
        </row>
        <row r="4059">
          <cell r="B4059" t="str">
            <v>120866939</v>
          </cell>
          <cell r="C4059" t="str">
            <v>109/002A</v>
          </cell>
          <cell r="D4059" t="str">
            <v>T2 EI CTTNWD-HMBLDT 109/002A RPR GYWW</v>
          </cell>
          <cell r="E4059" t="str">
            <v>EUREKA</v>
          </cell>
          <cell r="F4059" t="str">
            <v>ETL.1820</v>
          </cell>
          <cell r="G4059" t="str">
            <v>.POLE.NWOD</v>
          </cell>
          <cell r="H4059">
            <v>44308</v>
          </cell>
          <cell r="I4059">
            <v>44308</v>
          </cell>
          <cell r="J4059">
            <v>44583</v>
          </cell>
          <cell r="K4059">
            <v>44587</v>
          </cell>
          <cell r="M4059">
            <v>44673</v>
          </cell>
          <cell r="N4059">
            <v>44673</v>
          </cell>
          <cell r="O4059" t="str">
            <v>630</v>
          </cell>
          <cell r="P4059" t="str">
            <v>INSP</v>
          </cell>
          <cell r="Q4059" t="str">
            <v>E - Schd Compl Yr 0</v>
          </cell>
          <cell r="R4059" t="str">
            <v>ORAS NOCO ATCO</v>
          </cell>
          <cell r="S4059" t="str">
            <v>HFTD 2</v>
          </cell>
        </row>
        <row r="4060">
          <cell r="B4060" t="str">
            <v>120866963</v>
          </cell>
          <cell r="C4060" t="str">
            <v>109/001</v>
          </cell>
          <cell r="D4060" t="str">
            <v>T2 EI CTTNWD-HMBLDT 109/001L RMV VEG</v>
          </cell>
          <cell r="E4060" t="str">
            <v>EUREKA</v>
          </cell>
          <cell r="F4060" t="str">
            <v>ETL.1820</v>
          </cell>
          <cell r="G4060" t="str">
            <v>.POLE.WDPS</v>
          </cell>
          <cell r="H4060">
            <v>44308</v>
          </cell>
          <cell r="I4060">
            <v>44308</v>
          </cell>
          <cell r="J4060">
            <v>44586</v>
          </cell>
          <cell r="K4060">
            <v>44587</v>
          </cell>
          <cell r="M4060">
            <v>44673</v>
          </cell>
          <cell r="O4060" t="str">
            <v>564</v>
          </cell>
          <cell r="P4060" t="str">
            <v>INSP</v>
          </cell>
          <cell r="Q4060" t="str">
            <v>E - Schd Compl Yr 0</v>
          </cell>
          <cell r="R4060" t="str">
            <v>NOCO ATCO</v>
          </cell>
          <cell r="S4060" t="str">
            <v>HFTD 2</v>
          </cell>
        </row>
        <row r="4061">
          <cell r="B4061" t="str">
            <v>120867040</v>
          </cell>
          <cell r="C4061" t="str">
            <v>011/222</v>
          </cell>
          <cell r="D4061" t="str">
            <v>EI MRTVILE-NICLAS #1 11/222 RPL SPLW</v>
          </cell>
          <cell r="E4061" t="str">
            <v>SACTO</v>
          </cell>
          <cell r="F4061" t="str">
            <v>ETL.7990</v>
          </cell>
          <cell r="G4061" t="str">
            <v>ETL.7990_011/222</v>
          </cell>
          <cell r="H4061">
            <v>44308</v>
          </cell>
          <cell r="I4061">
            <v>44308</v>
          </cell>
          <cell r="J4061">
            <v>44308</v>
          </cell>
          <cell r="M4061">
            <v>44673</v>
          </cell>
          <cell r="O4061" t="str">
            <v>630</v>
          </cell>
          <cell r="P4061" t="str">
            <v>INSP</v>
          </cell>
          <cell r="Q4061" t="str">
            <v>E - Schd Compl Yr 0</v>
          </cell>
          <cell r="R4061" t="str">
            <v>OSNO ATCO</v>
          </cell>
          <cell r="S4061" t="str">
            <v>Non-HFTD</v>
          </cell>
        </row>
        <row r="4062">
          <cell r="B4062" t="str">
            <v>120867049</v>
          </cell>
          <cell r="C4062" t="str">
            <v>001/032</v>
          </cell>
          <cell r="D4062" t="str">
            <v>EI IGNACIO-LAS GALLINAS 1/032 RPL HRDD</v>
          </cell>
          <cell r="E4062" t="str">
            <v>LAKEVLLE</v>
          </cell>
          <cell r="F4062" t="str">
            <v>ETL.1860</v>
          </cell>
          <cell r="G4062" t="str">
            <v>ETL.1860_001/032</v>
          </cell>
          <cell r="H4062">
            <v>44308</v>
          </cell>
          <cell r="I4062">
            <v>44308</v>
          </cell>
          <cell r="J4062">
            <v>44308</v>
          </cell>
          <cell r="L4062">
            <v>45083</v>
          </cell>
          <cell r="M4062">
            <v>44673</v>
          </cell>
          <cell r="O4062" t="str">
            <v>630</v>
          </cell>
          <cell r="P4062" t="str">
            <v>INSP</v>
          </cell>
          <cell r="Q4062" t="str">
            <v>E - Schd Compl Yr 0</v>
          </cell>
          <cell r="R4062" t="str">
            <v>OSNO ATCO</v>
          </cell>
          <cell r="S4062" t="str">
            <v>Non-HFTD</v>
          </cell>
        </row>
        <row r="4063">
          <cell r="B4063" t="str">
            <v>120867070</v>
          </cell>
          <cell r="C4063" t="str">
            <v>001/032</v>
          </cell>
          <cell r="D4063" t="str">
            <v>EI IGNACIO-LAS GALLINAS 1/32 RPR GYWW</v>
          </cell>
          <cell r="E4063" t="str">
            <v>LAKEVLLE</v>
          </cell>
          <cell r="F4063" t="str">
            <v>ETL.1860</v>
          </cell>
          <cell r="G4063" t="str">
            <v>ETL.1860_001/032</v>
          </cell>
          <cell r="H4063">
            <v>44308</v>
          </cell>
          <cell r="I4063">
            <v>44308</v>
          </cell>
          <cell r="J4063">
            <v>44308</v>
          </cell>
          <cell r="M4063">
            <v>44673</v>
          </cell>
          <cell r="O4063" t="str">
            <v>630</v>
          </cell>
          <cell r="P4063" t="str">
            <v>INSP</v>
          </cell>
          <cell r="Q4063" t="str">
            <v>E - Schd Compl Yr 0</v>
          </cell>
          <cell r="R4063" t="str">
            <v>OSNO ATCO</v>
          </cell>
          <cell r="S4063" t="str">
            <v>Non-HFTD</v>
          </cell>
        </row>
        <row r="4064">
          <cell r="B4064" t="str">
            <v>120867076</v>
          </cell>
          <cell r="C4064" t="str">
            <v>001/013</v>
          </cell>
          <cell r="D4064" t="str">
            <v>EI TEICHERT TAP 1/013 RPR GYWW</v>
          </cell>
          <cell r="E4064" t="str">
            <v>VICTOR</v>
          </cell>
          <cell r="F4064" t="str">
            <v>ETL.1266</v>
          </cell>
          <cell r="G4064" t="str">
            <v>ETL.1266_001/013</v>
          </cell>
          <cell r="H4064">
            <v>44308</v>
          </cell>
          <cell r="I4064">
            <v>44308</v>
          </cell>
          <cell r="J4064">
            <v>44308</v>
          </cell>
          <cell r="M4064">
            <v>44673</v>
          </cell>
          <cell r="O4064" t="str">
            <v>630</v>
          </cell>
          <cell r="P4064" t="str">
            <v>INSP</v>
          </cell>
          <cell r="Q4064" t="str">
            <v>E - Schd Compl Yr 0</v>
          </cell>
          <cell r="R4064" t="str">
            <v>OSNO ATCO</v>
          </cell>
          <cell r="S4064" t="str">
            <v>Non-HFTD</v>
          </cell>
        </row>
        <row r="4065">
          <cell r="B4065" t="str">
            <v>120867095</v>
          </cell>
          <cell r="C4065" t="str">
            <v>015/480</v>
          </cell>
          <cell r="D4065" t="str">
            <v>T2 EI SPAULDING-SUMMIT 15/480 RPL STRW</v>
          </cell>
          <cell r="E4065" t="str">
            <v>SACTO</v>
          </cell>
          <cell r="F4065" t="str">
            <v>ETL.8060</v>
          </cell>
          <cell r="G4065" t="str">
            <v>.POLE.WOOD</v>
          </cell>
          <cell r="H4065">
            <v>44308</v>
          </cell>
          <cell r="I4065">
            <v>44308</v>
          </cell>
          <cell r="J4065">
            <v>44406</v>
          </cell>
          <cell r="K4065">
            <v>44420</v>
          </cell>
          <cell r="M4065">
            <v>44673</v>
          </cell>
          <cell r="N4065">
            <v>44673</v>
          </cell>
          <cell r="O4065" t="str">
            <v>372</v>
          </cell>
          <cell r="P4065" t="str">
            <v>INSP</v>
          </cell>
          <cell r="Q4065" t="str">
            <v>E - Schd Compl Yr 0</v>
          </cell>
          <cell r="R4065" t="str">
            <v>ORAS NOCO ATCO</v>
          </cell>
          <cell r="S4065" t="str">
            <v>HFTD 2</v>
          </cell>
        </row>
        <row r="4066">
          <cell r="B4066" t="str">
            <v>120867099</v>
          </cell>
          <cell r="C4066" t="str">
            <v>015/093</v>
          </cell>
          <cell r="D4066" t="str">
            <v>T2 EI STN ML S S-RB J S S 15/93 RPR CONS</v>
          </cell>
          <cell r="E4066" t="str">
            <v>VICTOR</v>
          </cell>
          <cell r="F4066" t="str">
            <v>ETL.3840</v>
          </cell>
          <cell r="G4066" t="str">
            <v>.INSL.NCER</v>
          </cell>
          <cell r="H4066">
            <v>44308</v>
          </cell>
          <cell r="I4066">
            <v>44308</v>
          </cell>
          <cell r="J4066">
            <v>44695</v>
          </cell>
          <cell r="K4066">
            <v>44754</v>
          </cell>
          <cell r="M4066">
            <v>44673</v>
          </cell>
          <cell r="N4066">
            <v>44673</v>
          </cell>
          <cell r="O4066" t="str">
            <v>628</v>
          </cell>
          <cell r="P4066" t="str">
            <v>INSP</v>
          </cell>
          <cell r="Q4066" t="str">
            <v>E - Schd Compl Yr 0</v>
          </cell>
          <cell r="R4066" t="str">
            <v>ORAS NOCO ATCO</v>
          </cell>
          <cell r="S4066" t="str">
            <v>HFTD 2</v>
          </cell>
        </row>
        <row r="4067">
          <cell r="B4067" t="str">
            <v>120867104</v>
          </cell>
          <cell r="C4067" t="str">
            <v>006/001A</v>
          </cell>
          <cell r="D4067" t="str">
            <v>EI HUMB BAY-RIO DELL JCT 6/1A RPR WDPK</v>
          </cell>
          <cell r="E4067" t="str">
            <v>EUREKA</v>
          </cell>
          <cell r="F4067" t="str">
            <v>ETL.7100</v>
          </cell>
          <cell r="G4067" t="str">
            <v>ETL.7100_006/001A</v>
          </cell>
          <cell r="H4067">
            <v>44308</v>
          </cell>
          <cell r="I4067">
            <v>44308</v>
          </cell>
          <cell r="J4067">
            <v>44308</v>
          </cell>
          <cell r="M4067">
            <v>44673</v>
          </cell>
          <cell r="N4067">
            <v>44673</v>
          </cell>
          <cell r="O4067" t="str">
            <v>630</v>
          </cell>
          <cell r="P4067" t="str">
            <v>INSP</v>
          </cell>
          <cell r="Q4067" t="str">
            <v>E - Schd Compl Yr 0</v>
          </cell>
          <cell r="R4067" t="str">
            <v>NOPR ORAS ATCO</v>
          </cell>
          <cell r="S4067" t="str">
            <v>Non-HFTD</v>
          </cell>
        </row>
        <row r="4068">
          <cell r="B4068" t="str">
            <v>120867130</v>
          </cell>
          <cell r="C4068" t="str">
            <v>003/016</v>
          </cell>
          <cell r="D4068" t="str">
            <v>EI PITTSBURG-TESLA #1 3/016 RPR FOND</v>
          </cell>
          <cell r="E4068" t="str">
            <v>CONCORD</v>
          </cell>
          <cell r="F4068" t="str">
            <v>ETL.5510</v>
          </cell>
          <cell r="G4068" t="str">
            <v>ETL.5510_003/016</v>
          </cell>
          <cell r="H4068">
            <v>44308</v>
          </cell>
          <cell r="I4068">
            <v>44308</v>
          </cell>
          <cell r="J4068">
            <v>44308</v>
          </cell>
          <cell r="M4068">
            <v>44673</v>
          </cell>
          <cell r="O4068" t="str">
            <v>543</v>
          </cell>
          <cell r="P4068" t="str">
            <v>INSP</v>
          </cell>
          <cell r="Q4068" t="str">
            <v>E - Schd Compl Yr 0</v>
          </cell>
          <cell r="R4068" t="str">
            <v>OSNO ATCO</v>
          </cell>
          <cell r="S4068" t="str">
            <v>Non-HFTD</v>
          </cell>
        </row>
        <row r="4069">
          <cell r="B4069" t="str">
            <v>120867139</v>
          </cell>
          <cell r="C4069" t="str">
            <v>003/015</v>
          </cell>
          <cell r="D4069" t="str">
            <v>EI PITTSBURG-TESLA #1 3/15 RPR FOND</v>
          </cell>
          <cell r="E4069" t="str">
            <v>CONCORD</v>
          </cell>
          <cell r="F4069" t="str">
            <v>ETL.5510</v>
          </cell>
          <cell r="G4069" t="str">
            <v>ETL.5510_003/015</v>
          </cell>
          <cell r="H4069">
            <v>44308</v>
          </cell>
          <cell r="I4069">
            <v>44308</v>
          </cell>
          <cell r="J4069">
            <v>44308</v>
          </cell>
          <cell r="M4069">
            <v>44673</v>
          </cell>
          <cell r="O4069" t="str">
            <v>543</v>
          </cell>
          <cell r="P4069" t="str">
            <v>INSP</v>
          </cell>
          <cell r="Q4069" t="str">
            <v>E - Schd Compl Yr 0</v>
          </cell>
          <cell r="R4069" t="str">
            <v>OSNO ATCO</v>
          </cell>
          <cell r="S4069" t="str">
            <v>Non-HFTD</v>
          </cell>
        </row>
        <row r="4070">
          <cell r="B4070" t="str">
            <v>120867192</v>
          </cell>
          <cell r="C4070" t="str">
            <v>001/031</v>
          </cell>
          <cell r="D4070" t="str">
            <v>EI IGNACIO-LAS GALLINAS 1/31 RPR GYWW</v>
          </cell>
          <cell r="E4070" t="str">
            <v>LAKEVLLE</v>
          </cell>
          <cell r="F4070" t="str">
            <v>ETL.1860</v>
          </cell>
          <cell r="G4070" t="str">
            <v>ETL.1860_001/031</v>
          </cell>
          <cell r="H4070">
            <v>44308</v>
          </cell>
          <cell r="I4070">
            <v>44308</v>
          </cell>
          <cell r="J4070">
            <v>44308</v>
          </cell>
          <cell r="M4070">
            <v>44673</v>
          </cell>
          <cell r="O4070" t="str">
            <v>630</v>
          </cell>
          <cell r="P4070" t="str">
            <v>INSP</v>
          </cell>
          <cell r="Q4070" t="str">
            <v>E - Schd Compl Yr 0</v>
          </cell>
          <cell r="R4070" t="str">
            <v>OSNO ATCO</v>
          </cell>
          <cell r="S4070" t="str">
            <v>Non-HFTD</v>
          </cell>
        </row>
        <row r="4071">
          <cell r="B4071" t="str">
            <v>120867194</v>
          </cell>
          <cell r="C4071" t="str">
            <v>001/031</v>
          </cell>
          <cell r="D4071" t="str">
            <v>EI IGNACIO-LAS GALLINAS 1/31 RMV VEG</v>
          </cell>
          <cell r="E4071" t="str">
            <v>LAKEVLLE</v>
          </cell>
          <cell r="F4071" t="str">
            <v>ETL.1860</v>
          </cell>
          <cell r="G4071" t="str">
            <v>ETL.1860_001/031</v>
          </cell>
          <cell r="H4071">
            <v>44308</v>
          </cell>
          <cell r="I4071">
            <v>44308</v>
          </cell>
          <cell r="J4071">
            <v>44308</v>
          </cell>
          <cell r="M4071">
            <v>44673</v>
          </cell>
          <cell r="O4071" t="str">
            <v>564</v>
          </cell>
          <cell r="P4071" t="str">
            <v>INSP</v>
          </cell>
          <cell r="Q4071" t="str">
            <v>E - Schd Compl Yr 0</v>
          </cell>
          <cell r="R4071" t="str">
            <v>OSNO ATCO</v>
          </cell>
          <cell r="S4071" t="str">
            <v>Non-HFTD</v>
          </cell>
        </row>
        <row r="4072">
          <cell r="B4072" t="str">
            <v>120867199</v>
          </cell>
          <cell r="C4072" t="str">
            <v>008/073</v>
          </cell>
          <cell r="D4072" t="str">
            <v>T2 EI PIT #1-CTTNWD 8/073 RMV NEST</v>
          </cell>
          <cell r="E4072" t="str">
            <v>TABLEMTN</v>
          </cell>
          <cell r="F4072" t="str">
            <v>ETL.5390</v>
          </cell>
          <cell r="G4072" t="str">
            <v>.TOWR</v>
          </cell>
          <cell r="H4072">
            <v>44308</v>
          </cell>
          <cell r="I4072">
            <v>44308</v>
          </cell>
          <cell r="J4072">
            <v>44624</v>
          </cell>
          <cell r="K4072">
            <v>44644</v>
          </cell>
          <cell r="M4072">
            <v>44673</v>
          </cell>
          <cell r="N4072">
            <v>44673</v>
          </cell>
          <cell r="O4072" t="str">
            <v>628</v>
          </cell>
          <cell r="P4072" t="str">
            <v>INSP</v>
          </cell>
          <cell r="Q4072" t="str">
            <v>E - Schd Compl Yr 0</v>
          </cell>
          <cell r="R4072" t="str">
            <v>ORAS NOCO ATCO</v>
          </cell>
          <cell r="S4072" t="str">
            <v>HFTD 2</v>
          </cell>
        </row>
        <row r="4073">
          <cell r="B4073" t="str">
            <v>120867237</v>
          </cell>
          <cell r="C4073" t="str">
            <v>002/014</v>
          </cell>
          <cell r="D4073" t="str">
            <v>EI PITTSBURG-TESLA #1 2/014 RPR FOND</v>
          </cell>
          <cell r="E4073" t="str">
            <v>CONCORD</v>
          </cell>
          <cell r="F4073" t="str">
            <v>ETL.5510</v>
          </cell>
          <cell r="G4073" t="str">
            <v>ETL.5510_002/014</v>
          </cell>
          <cell r="H4073">
            <v>44308</v>
          </cell>
          <cell r="I4073">
            <v>44308</v>
          </cell>
          <cell r="J4073">
            <v>44308</v>
          </cell>
          <cell r="M4073">
            <v>44673</v>
          </cell>
          <cell r="O4073" t="str">
            <v>543</v>
          </cell>
          <cell r="P4073" t="str">
            <v>INSP</v>
          </cell>
          <cell r="Q4073" t="str">
            <v>E - Schd Compl Yr 0</v>
          </cell>
          <cell r="R4073" t="str">
            <v>OSNO ATCO</v>
          </cell>
          <cell r="S4073" t="str">
            <v>Non-HFTD</v>
          </cell>
        </row>
        <row r="4074">
          <cell r="B4074" t="str">
            <v>120867287</v>
          </cell>
          <cell r="C4074" t="str">
            <v>012/011</v>
          </cell>
          <cell r="D4074" t="str">
            <v>EI CLEAR LAKE-KONOCTI 012/011 RPR POLE</v>
          </cell>
          <cell r="E4074" t="str">
            <v>LAKEVLLE</v>
          </cell>
          <cell r="F4074" t="str">
            <v>ETL.6852</v>
          </cell>
          <cell r="G4074" t="str">
            <v>ETL.6852_012/011</v>
          </cell>
          <cell r="H4074">
            <v>44308</v>
          </cell>
          <cell r="I4074">
            <v>44308</v>
          </cell>
          <cell r="J4074">
            <v>44593</v>
          </cell>
          <cell r="K4074">
            <v>44595</v>
          </cell>
          <cell r="M4074">
            <v>44673</v>
          </cell>
          <cell r="N4074">
            <v>44673</v>
          </cell>
          <cell r="O4074" t="str">
            <v>630</v>
          </cell>
          <cell r="P4074" t="str">
            <v>INSP</v>
          </cell>
          <cell r="Q4074" t="str">
            <v>E - Schd Compl Yr 0</v>
          </cell>
          <cell r="R4074" t="str">
            <v>ORAS NOCO ATCO</v>
          </cell>
          <cell r="S4074" t="str">
            <v>Non-HFTD</v>
          </cell>
        </row>
        <row r="4075">
          <cell r="B4075" t="str">
            <v>120867294</v>
          </cell>
          <cell r="C4075" t="str">
            <v>012/009</v>
          </cell>
          <cell r="D4075" t="str">
            <v>EI CLEAR LAKE-KONOCTI 12/009 RPL POLE</v>
          </cell>
          <cell r="E4075" t="str">
            <v>WILLITS</v>
          </cell>
          <cell r="F4075" t="str">
            <v>ETL.6852</v>
          </cell>
          <cell r="G4075" t="str">
            <v>ETL.6852_012/009</v>
          </cell>
          <cell r="H4075">
            <v>44308</v>
          </cell>
          <cell r="I4075">
            <v>44308</v>
          </cell>
          <cell r="J4075">
            <v>44308</v>
          </cell>
          <cell r="M4075">
            <v>44673</v>
          </cell>
          <cell r="N4075">
            <v>44672</v>
          </cell>
          <cell r="O4075" t="str">
            <v>372</v>
          </cell>
          <cell r="P4075" t="str">
            <v>INSP</v>
          </cell>
          <cell r="Q4075" t="str">
            <v>E - Schd Compl Yr 0</v>
          </cell>
          <cell r="R4075" t="str">
            <v>NOPR ORAS NOPT ATCO</v>
          </cell>
          <cell r="S4075" t="str">
            <v>Non-HFTD</v>
          </cell>
        </row>
        <row r="4076">
          <cell r="B4076" t="str">
            <v>120867298</v>
          </cell>
          <cell r="C4076" t="str">
            <v>025/120</v>
          </cell>
          <cell r="D4076" t="str">
            <v>EI TRACY-LOS BANOS 025/120 RPR FOND</v>
          </cell>
          <cell r="E4076" t="str">
            <v>VICTOR</v>
          </cell>
          <cell r="F4076" t="str">
            <v>ETL.6130</v>
          </cell>
          <cell r="G4076" t="str">
            <v>ETL.6130_025/120</v>
          </cell>
          <cell r="H4076">
            <v>44308</v>
          </cell>
          <cell r="I4076">
            <v>44308</v>
          </cell>
          <cell r="J4076">
            <v>44308</v>
          </cell>
          <cell r="L4076">
            <v>45069</v>
          </cell>
          <cell r="M4076">
            <v>44673</v>
          </cell>
          <cell r="O4076" t="str">
            <v>543</v>
          </cell>
          <cell r="P4076" t="str">
            <v>INSP</v>
          </cell>
          <cell r="Q4076" t="str">
            <v>E - Schd Compl Yr 0</v>
          </cell>
          <cell r="R4076" t="str">
            <v>OSNO ATCO</v>
          </cell>
          <cell r="S4076" t="str">
            <v>Non-HFTD</v>
          </cell>
        </row>
        <row r="4077">
          <cell r="B4077" t="str">
            <v>120867307</v>
          </cell>
          <cell r="C4077" t="str">
            <v>025/120</v>
          </cell>
          <cell r="D4077" t="str">
            <v>EI TRACY-LOS BANOS 025/120 RPL RPTS</v>
          </cell>
          <cell r="E4077" t="str">
            <v>VICTOR</v>
          </cell>
          <cell r="F4077" t="str">
            <v>ETL.6130</v>
          </cell>
          <cell r="G4077" t="str">
            <v>ETL.6130_025/120</v>
          </cell>
          <cell r="H4077">
            <v>44308</v>
          </cell>
          <cell r="I4077">
            <v>44308</v>
          </cell>
          <cell r="J4077">
            <v>44308</v>
          </cell>
          <cell r="M4077">
            <v>44673</v>
          </cell>
          <cell r="O4077" t="str">
            <v>593</v>
          </cell>
          <cell r="P4077" t="str">
            <v>INSP</v>
          </cell>
          <cell r="Q4077" t="str">
            <v>E - Schd Compl Yr 0</v>
          </cell>
          <cell r="R4077" t="str">
            <v>OSNO ATCO</v>
          </cell>
          <cell r="S4077" t="str">
            <v>Non-HFTD</v>
          </cell>
        </row>
        <row r="4078">
          <cell r="B4078" t="str">
            <v>120867309</v>
          </cell>
          <cell r="C4078" t="str">
            <v>000/002</v>
          </cell>
          <cell r="D4078" t="str">
            <v>T2 EI RINCON #1 TAP 000/002 RPR FOND</v>
          </cell>
          <cell r="E4078" t="str">
            <v>LAKEVLLE</v>
          </cell>
          <cell r="F4078" t="str">
            <v>ETL.1601</v>
          </cell>
          <cell r="G4078" t="str">
            <v>.POLE.NWOD</v>
          </cell>
          <cell r="H4078">
            <v>44308</v>
          </cell>
          <cell r="I4078">
            <v>44308</v>
          </cell>
          <cell r="J4078">
            <v>44594</v>
          </cell>
          <cell r="K4078">
            <v>44606</v>
          </cell>
          <cell r="M4078">
            <v>44673</v>
          </cell>
          <cell r="N4078">
            <v>44673</v>
          </cell>
          <cell r="O4078" t="str">
            <v>543</v>
          </cell>
          <cell r="P4078" t="str">
            <v>INSP</v>
          </cell>
          <cell r="Q4078" t="str">
            <v>E - Schd Compl Yr 0</v>
          </cell>
          <cell r="R4078" t="str">
            <v>ORAS NOCO ATCO</v>
          </cell>
          <cell r="S4078" t="str">
            <v>HFTD 2</v>
          </cell>
        </row>
        <row r="4079">
          <cell r="B4079" t="str">
            <v>120867311</v>
          </cell>
          <cell r="C4079" t="str">
            <v>003/017</v>
          </cell>
          <cell r="D4079" t="str">
            <v>DI RNCH SC-BLLT #1 3/17 GRD WAS INSU</v>
          </cell>
          <cell r="E4079" t="str">
            <v>VICTOR</v>
          </cell>
          <cell r="F4079" t="str">
            <v>ETL.5550</v>
          </cell>
          <cell r="G4079" t="str">
            <v>ETL.5550_003/017</v>
          </cell>
          <cell r="H4079">
            <v>44308</v>
          </cell>
          <cell r="I4079">
            <v>44300</v>
          </cell>
          <cell r="J4079">
            <v>44300</v>
          </cell>
          <cell r="M4079">
            <v>44665</v>
          </cell>
          <cell r="O4079" t="str">
            <v>622</v>
          </cell>
          <cell r="P4079" t="str">
            <v>OTHR</v>
          </cell>
          <cell r="Q4079" t="str">
            <v>E - Schd Compl Yr 0</v>
          </cell>
          <cell r="R4079" t="str">
            <v>OSNO ATCO</v>
          </cell>
          <cell r="S4079" t="str">
            <v>Non-HFTD</v>
          </cell>
        </row>
        <row r="4080">
          <cell r="B4080" t="str">
            <v>120867313</v>
          </cell>
          <cell r="C4080" t="str">
            <v>003/017</v>
          </cell>
          <cell r="D4080" t="str">
            <v>DI RNCH SC-BLLT #2 3/17 GRD WAS INSU</v>
          </cell>
          <cell r="E4080" t="str">
            <v>VICTOR</v>
          </cell>
          <cell r="F4080" t="str">
            <v>ETL.5560</v>
          </cell>
          <cell r="G4080" t="str">
            <v>ETL.5560_003/017</v>
          </cell>
          <cell r="H4080">
            <v>44308</v>
          </cell>
          <cell r="I4080">
            <v>44300</v>
          </cell>
          <cell r="J4080">
            <v>44300</v>
          </cell>
          <cell r="M4080">
            <v>44665</v>
          </cell>
          <cell r="O4080" t="str">
            <v>622</v>
          </cell>
          <cell r="P4080" t="str">
            <v>OTHR</v>
          </cell>
          <cell r="Q4080" t="str">
            <v>E - Schd Compl Yr 0</v>
          </cell>
          <cell r="R4080" t="str">
            <v>OSNO ATCO</v>
          </cell>
          <cell r="S4080" t="e">
            <v>#N/A</v>
          </cell>
        </row>
        <row r="4081">
          <cell r="B4081" t="str">
            <v>120867325</v>
          </cell>
          <cell r="C4081" t="str">
            <v>002/062</v>
          </cell>
          <cell r="D4081" t="str">
            <v>T2 EI COLGATE-ALLEGHANY 2/62 RPR STRW</v>
          </cell>
          <cell r="E4081" t="str">
            <v>SACTO</v>
          </cell>
          <cell r="F4081" t="str">
            <v>ETL.6470</v>
          </cell>
          <cell r="G4081" t="str">
            <v>.POLE.WOOD</v>
          </cell>
          <cell r="H4081">
            <v>44308</v>
          </cell>
          <cell r="I4081">
            <v>44308</v>
          </cell>
          <cell r="J4081">
            <v>44417</v>
          </cell>
          <cell r="K4081">
            <v>44425</v>
          </cell>
          <cell r="M4081">
            <v>44673</v>
          </cell>
          <cell r="N4081">
            <v>44673</v>
          </cell>
          <cell r="O4081" t="str">
            <v>630</v>
          </cell>
          <cell r="P4081" t="str">
            <v>INSP</v>
          </cell>
          <cell r="Q4081" t="str">
            <v>E - Schd Compl Yr 0</v>
          </cell>
          <cell r="R4081" t="str">
            <v>ORAS NOCO ATCO</v>
          </cell>
          <cell r="S4081" t="str">
            <v>HFTD 2</v>
          </cell>
        </row>
        <row r="4082">
          <cell r="B4082" t="str">
            <v>120867344</v>
          </cell>
          <cell r="C4082" t="str">
            <v>008/072</v>
          </cell>
          <cell r="D4082" t="str">
            <v>T2 EI PIT #1-CTTNWD 8/072 RPR STRT</v>
          </cell>
          <cell r="E4082" t="str">
            <v>TABLEMTN</v>
          </cell>
          <cell r="F4082" t="str">
            <v>ETL.5390</v>
          </cell>
          <cell r="G4082" t="str">
            <v>.TOWR</v>
          </cell>
          <cell r="H4082">
            <v>44308</v>
          </cell>
          <cell r="I4082">
            <v>44308</v>
          </cell>
          <cell r="J4082">
            <v>44609</v>
          </cell>
          <cell r="K4082">
            <v>44614</v>
          </cell>
          <cell r="M4082">
            <v>44673</v>
          </cell>
          <cell r="N4082">
            <v>44673</v>
          </cell>
          <cell r="O4082" t="str">
            <v>543</v>
          </cell>
          <cell r="P4082" t="str">
            <v>INSP</v>
          </cell>
          <cell r="Q4082" t="str">
            <v>E - Schd Compl Yr 0</v>
          </cell>
          <cell r="R4082" t="str">
            <v>ORAS NOCO ATCO</v>
          </cell>
          <cell r="S4082" t="str">
            <v>HFTD 2</v>
          </cell>
        </row>
        <row r="4083">
          <cell r="B4083" t="str">
            <v>120867390</v>
          </cell>
          <cell r="C4083" t="str">
            <v>008/010</v>
          </cell>
          <cell r="D4083" t="str">
            <v>T2 EI SALINAS-FORT ORD #2 8/10 RPR SPLS</v>
          </cell>
          <cell r="E4083" t="str">
            <v>MOSSLNDG</v>
          </cell>
          <cell r="F4083" t="str">
            <v>ETL.8423</v>
          </cell>
          <cell r="G4083" t="str">
            <v>.INSL.CERA</v>
          </cell>
          <cell r="H4083">
            <v>44308</v>
          </cell>
          <cell r="I4083">
            <v>44308</v>
          </cell>
          <cell r="J4083">
            <v>44350</v>
          </cell>
          <cell r="K4083">
            <v>44356</v>
          </cell>
          <cell r="M4083">
            <v>44673</v>
          </cell>
          <cell r="N4083">
            <v>44673</v>
          </cell>
          <cell r="O4083" t="str">
            <v>628</v>
          </cell>
          <cell r="P4083" t="str">
            <v>INSP</v>
          </cell>
          <cell r="Q4083" t="str">
            <v>E - Schd Compl Yr 0</v>
          </cell>
          <cell r="R4083" t="str">
            <v>ORAS NOCO ATCO</v>
          </cell>
          <cell r="S4083" t="str">
            <v>HFTD 2</v>
          </cell>
        </row>
        <row r="4084">
          <cell r="B4084" t="str">
            <v>120867467</v>
          </cell>
          <cell r="C4084" t="str">
            <v>011/223</v>
          </cell>
          <cell r="D4084" t="str">
            <v>EI SMRTVIL-NICLUS #1 11/223 RPR SPLW</v>
          </cell>
          <cell r="E4084" t="str">
            <v>SACTO</v>
          </cell>
          <cell r="F4084" t="str">
            <v>ETL.7990</v>
          </cell>
          <cell r="G4084" t="str">
            <v>ETL.7990_011/223</v>
          </cell>
          <cell r="H4084">
            <v>44308</v>
          </cell>
          <cell r="I4084">
            <v>44308</v>
          </cell>
          <cell r="J4084">
            <v>44308</v>
          </cell>
          <cell r="M4084">
            <v>44673</v>
          </cell>
          <cell r="O4084" t="str">
            <v>630</v>
          </cell>
          <cell r="P4084" t="str">
            <v>INSP</v>
          </cell>
          <cell r="Q4084" t="str">
            <v>E - Schd Compl Yr 0</v>
          </cell>
          <cell r="R4084" t="str">
            <v>OSNO ATCO</v>
          </cell>
          <cell r="S4084" t="str">
            <v>Non-HFTD</v>
          </cell>
        </row>
        <row r="4085">
          <cell r="B4085" t="str">
            <v>120867502</v>
          </cell>
          <cell r="C4085" t="str">
            <v>001/010</v>
          </cell>
          <cell r="D4085" t="str">
            <v>EI TEICHERT TAP 1/010 RPR GYWW</v>
          </cell>
          <cell r="E4085" t="str">
            <v>VICTOR</v>
          </cell>
          <cell r="F4085" t="str">
            <v>ETL.1266</v>
          </cell>
          <cell r="G4085" t="str">
            <v>ETL.1266_001/010</v>
          </cell>
          <cell r="H4085">
            <v>44308</v>
          </cell>
          <cell r="I4085">
            <v>44308</v>
          </cell>
          <cell r="J4085">
            <v>44308</v>
          </cell>
          <cell r="M4085">
            <v>44673</v>
          </cell>
          <cell r="O4085" t="str">
            <v>630</v>
          </cell>
          <cell r="P4085" t="str">
            <v>INSP</v>
          </cell>
          <cell r="Q4085" t="str">
            <v>E - Schd Compl Yr 0</v>
          </cell>
          <cell r="R4085" t="str">
            <v>OSNO ATCO</v>
          </cell>
          <cell r="S4085" t="str">
            <v>Non-HFTD</v>
          </cell>
        </row>
        <row r="4086">
          <cell r="B4086" t="str">
            <v>120867505</v>
          </cell>
          <cell r="C4086" t="str">
            <v>001/029</v>
          </cell>
          <cell r="D4086" t="str">
            <v>EI IGNACIO-LAS GALLINAS 1/29 RPR GYWW</v>
          </cell>
          <cell r="E4086" t="str">
            <v>LAKEVLLE</v>
          </cell>
          <cell r="F4086" t="str">
            <v>ETL.1860</v>
          </cell>
          <cell r="G4086" t="str">
            <v>ETL.1860_001/029</v>
          </cell>
          <cell r="H4086">
            <v>44308</v>
          </cell>
          <cell r="I4086">
            <v>44308</v>
          </cell>
          <cell r="J4086">
            <v>44308</v>
          </cell>
          <cell r="M4086">
            <v>44673</v>
          </cell>
          <cell r="O4086" t="str">
            <v>630</v>
          </cell>
          <cell r="P4086" t="str">
            <v>INSP</v>
          </cell>
          <cell r="Q4086" t="str">
            <v>E - Schd Compl Yr 0</v>
          </cell>
          <cell r="R4086" t="str">
            <v>OSNO ATCO</v>
          </cell>
          <cell r="S4086" t="str">
            <v>Non-HFTD</v>
          </cell>
        </row>
        <row r="4087">
          <cell r="B4087" t="str">
            <v>120867570</v>
          </cell>
          <cell r="C4087" t="str">
            <v>000/001</v>
          </cell>
          <cell r="D4087" t="str">
            <v>EI COTTONWOOD-DELEVAN #2 0/1 INS DAMS</v>
          </cell>
          <cell r="E4087" t="str">
            <v>TABLEMTN</v>
          </cell>
          <cell r="F4087" t="str">
            <v>ETL.4580</v>
          </cell>
          <cell r="G4087" t="str">
            <v>ETL.4580_000/001</v>
          </cell>
          <cell r="H4087">
            <v>44308</v>
          </cell>
          <cell r="I4087">
            <v>44308</v>
          </cell>
          <cell r="J4087">
            <v>44308</v>
          </cell>
          <cell r="M4087">
            <v>44673</v>
          </cell>
          <cell r="O4087" t="str">
            <v>628</v>
          </cell>
          <cell r="P4087" t="str">
            <v>OTHR</v>
          </cell>
          <cell r="Q4087" t="str">
            <v>E - Schd Compl Yr 0</v>
          </cell>
          <cell r="R4087" t="str">
            <v>OSNO ATCO</v>
          </cell>
          <cell r="S4087" t="str">
            <v>Non-HFTD</v>
          </cell>
        </row>
        <row r="4088">
          <cell r="B4088" t="str">
            <v>120867610</v>
          </cell>
          <cell r="C4088" t="str">
            <v>004/101</v>
          </cell>
          <cell r="D4088" t="str">
            <v>EI COTTONWOOD-BENTON #1 4/101 RPR SPLW</v>
          </cell>
          <cell r="E4088" t="str">
            <v>TABLEMTN</v>
          </cell>
          <cell r="F4088" t="str">
            <v>ETL.6640</v>
          </cell>
          <cell r="G4088" t="str">
            <v>ETL.6640_004/101</v>
          </cell>
          <cell r="H4088">
            <v>44308</v>
          </cell>
          <cell r="I4088">
            <v>44308</v>
          </cell>
          <cell r="J4088">
            <v>44308</v>
          </cell>
          <cell r="M4088">
            <v>44673</v>
          </cell>
          <cell r="O4088" t="str">
            <v>630</v>
          </cell>
          <cell r="P4088" t="str">
            <v>INSP</v>
          </cell>
          <cell r="Q4088" t="str">
            <v>E - Schd Compl Yr 0</v>
          </cell>
          <cell r="R4088" t="str">
            <v>OSNO ATCO</v>
          </cell>
          <cell r="S4088" t="str">
            <v>Non-HFTD</v>
          </cell>
        </row>
        <row r="4089">
          <cell r="B4089" t="str">
            <v>120867614</v>
          </cell>
          <cell r="C4089" t="str">
            <v>000/001</v>
          </cell>
          <cell r="D4089" t="str">
            <v>DI COTTONWOOD-GLENN 0/1 INS DAMS</v>
          </cell>
          <cell r="E4089" t="str">
            <v>TABLEMTN</v>
          </cell>
          <cell r="F4089" t="str">
            <v>ETL.4560</v>
          </cell>
          <cell r="G4089" t="str">
            <v>ETL.4560_000/001</v>
          </cell>
          <cell r="H4089">
            <v>44308</v>
          </cell>
          <cell r="I4089">
            <v>44308</v>
          </cell>
          <cell r="J4089">
            <v>44308</v>
          </cell>
          <cell r="M4089">
            <v>44673</v>
          </cell>
          <cell r="O4089" t="str">
            <v>628</v>
          </cell>
          <cell r="P4089" t="str">
            <v>OTHR</v>
          </cell>
          <cell r="Q4089" t="str">
            <v>E - Schd Compl Yr 0</v>
          </cell>
          <cell r="R4089" t="str">
            <v>OSNO ATCO</v>
          </cell>
          <cell r="S4089" t="e">
            <v>#N/A</v>
          </cell>
        </row>
        <row r="4090">
          <cell r="B4090" t="str">
            <v>120867658</v>
          </cell>
          <cell r="C4090" t="str">
            <v>001/028</v>
          </cell>
          <cell r="D4090" t="str">
            <v>EI IGNACIO-LAS GALLINAS 1/28 RMV VEG</v>
          </cell>
          <cell r="E4090" t="str">
            <v>LAKEVLLE</v>
          </cell>
          <cell r="F4090" t="str">
            <v>ETL.1860</v>
          </cell>
          <cell r="G4090" t="str">
            <v>ETL.1860_001/028</v>
          </cell>
          <cell r="H4090">
            <v>44308</v>
          </cell>
          <cell r="I4090">
            <v>44308</v>
          </cell>
          <cell r="J4090">
            <v>44308</v>
          </cell>
          <cell r="M4090">
            <v>44673</v>
          </cell>
          <cell r="O4090" t="str">
            <v>564</v>
          </cell>
          <cell r="P4090" t="str">
            <v>INSP</v>
          </cell>
          <cell r="Q4090" t="str">
            <v>E - Schd Compl Yr 0</v>
          </cell>
          <cell r="R4090" t="str">
            <v>OSNO ATCO</v>
          </cell>
          <cell r="S4090" t="str">
            <v>Non-HFTD</v>
          </cell>
        </row>
        <row r="4091">
          <cell r="B4091" t="str">
            <v>120867758</v>
          </cell>
          <cell r="C4091" t="str">
            <v>012/226</v>
          </cell>
          <cell r="D4091" t="str">
            <v>EI SMRTVILE-NICOLAUS #1 12/226 RPL SPLW</v>
          </cell>
          <cell r="E4091" t="str">
            <v>SACTO</v>
          </cell>
          <cell r="F4091" t="str">
            <v>ETL.7990</v>
          </cell>
          <cell r="G4091" t="str">
            <v>ETL.7990_012/226</v>
          </cell>
          <cell r="H4091">
            <v>44308</v>
          </cell>
          <cell r="I4091">
            <v>44308</v>
          </cell>
          <cell r="J4091">
            <v>44308</v>
          </cell>
          <cell r="L4091">
            <v>44967</v>
          </cell>
          <cell r="M4091">
            <v>44673</v>
          </cell>
          <cell r="O4091" t="str">
            <v>630</v>
          </cell>
          <cell r="P4091" t="str">
            <v>INSP</v>
          </cell>
          <cell r="Q4091" t="str">
            <v>E - Schd Compl Yr 0</v>
          </cell>
          <cell r="R4091" t="str">
            <v>OSNO ATCO</v>
          </cell>
          <cell r="S4091" t="str">
            <v>Non-HFTD</v>
          </cell>
        </row>
        <row r="4092">
          <cell r="B4092" t="str">
            <v>120867781</v>
          </cell>
          <cell r="C4092" t="str">
            <v>037/266</v>
          </cell>
          <cell r="D4092" t="str">
            <v>DRUM-RIO OSO #1 037/266 RPL INSS</v>
          </cell>
          <cell r="E4092" t="str">
            <v>SACTO</v>
          </cell>
          <cell r="F4092" t="str">
            <v>ETL.1420</v>
          </cell>
          <cell r="G4092" t="str">
            <v>ETL.1420_037/266</v>
          </cell>
          <cell r="H4092">
            <v>44308</v>
          </cell>
          <cell r="I4092">
            <v>44308</v>
          </cell>
          <cell r="J4092">
            <v>44600</v>
          </cell>
          <cell r="K4092">
            <v>44615</v>
          </cell>
          <cell r="M4092">
            <v>44673</v>
          </cell>
          <cell r="N4092">
            <v>44532</v>
          </cell>
          <cell r="O4092" t="str">
            <v>532</v>
          </cell>
          <cell r="P4092" t="str">
            <v>OTHR</v>
          </cell>
          <cell r="Q4092" t="str">
            <v>E - Schd Compl Yr 0</v>
          </cell>
          <cell r="R4092" t="str">
            <v>ORAS NOCO ATCO</v>
          </cell>
          <cell r="S4092" t="str">
            <v>Non-HFTD</v>
          </cell>
        </row>
        <row r="4093">
          <cell r="B4093" t="str">
            <v>120867783</v>
          </cell>
          <cell r="C4093" t="str">
            <v>037/266</v>
          </cell>
          <cell r="D4093" t="str">
            <v>DRUM-RIO OSO #2 037/266 RPL INSS</v>
          </cell>
          <cell r="E4093" t="str">
            <v>SACTO</v>
          </cell>
          <cell r="F4093" t="str">
            <v>ETL.1430</v>
          </cell>
          <cell r="G4093" t="str">
            <v>ETL.1430_037/266</v>
          </cell>
          <cell r="H4093">
            <v>44308</v>
          </cell>
          <cell r="I4093">
            <v>44308</v>
          </cell>
          <cell r="J4093">
            <v>44530</v>
          </cell>
          <cell r="K4093">
            <v>44543</v>
          </cell>
          <cell r="M4093">
            <v>44673</v>
          </cell>
          <cell r="N4093">
            <v>44652</v>
          </cell>
          <cell r="O4093" t="str">
            <v>532</v>
          </cell>
          <cell r="P4093" t="str">
            <v>OTHR</v>
          </cell>
          <cell r="Q4093" t="str">
            <v>E - Schd Compl Yr 0</v>
          </cell>
          <cell r="R4093" t="str">
            <v>ORAS NOCO ATCO</v>
          </cell>
          <cell r="S4093" t="e">
            <v>#N/A</v>
          </cell>
        </row>
        <row r="4094">
          <cell r="B4094" t="str">
            <v>120867789</v>
          </cell>
          <cell r="C4094" t="str">
            <v>022/001</v>
          </cell>
          <cell r="D4094" t="str">
            <v>DI CHOWCHILLA-KERCKHOFF 22/1 RPR GYWW</v>
          </cell>
          <cell r="E4094" t="str">
            <v>FRESNO</v>
          </cell>
          <cell r="F4094" t="str">
            <v>ETL.1250</v>
          </cell>
          <cell r="G4094" t="str">
            <v>ETL.1250_022/001</v>
          </cell>
          <cell r="H4094">
            <v>44308</v>
          </cell>
          <cell r="I4094">
            <v>44308</v>
          </cell>
          <cell r="J4094">
            <v>44310</v>
          </cell>
          <cell r="K4094">
            <v>44320</v>
          </cell>
          <cell r="M4094">
            <v>44673</v>
          </cell>
          <cell r="N4094">
            <v>44673</v>
          </cell>
          <cell r="O4094" t="str">
            <v>630</v>
          </cell>
          <cell r="P4094" t="str">
            <v>OTHR</v>
          </cell>
          <cell r="Q4094" t="str">
            <v>E - Schd Compl Yr 0</v>
          </cell>
          <cell r="R4094" t="str">
            <v>ORAS NOCO ATCO</v>
          </cell>
          <cell r="S4094" t="str">
            <v>Non-HFTD</v>
          </cell>
        </row>
        <row r="4095">
          <cell r="B4095" t="str">
            <v>120867829</v>
          </cell>
          <cell r="C4095" t="str">
            <v>009/005</v>
          </cell>
          <cell r="D4095" t="str">
            <v>EI KNGS RIVR-SNGR-RDLY 9/005 RPR GYWW</v>
          </cell>
          <cell r="E4095" t="str">
            <v>FRESNO</v>
          </cell>
          <cell r="F4095" t="str">
            <v>ETL.2030</v>
          </cell>
          <cell r="G4095" t="str">
            <v>ETL.2030_009/005</v>
          </cell>
          <cell r="H4095">
            <v>44308</v>
          </cell>
          <cell r="I4095">
            <v>44308</v>
          </cell>
          <cell r="J4095">
            <v>44308</v>
          </cell>
          <cell r="M4095">
            <v>44673</v>
          </cell>
          <cell r="O4095" t="str">
            <v>630</v>
          </cell>
          <cell r="P4095" t="str">
            <v>INSP</v>
          </cell>
          <cell r="Q4095" t="str">
            <v>E - Schd Compl Yr 0</v>
          </cell>
          <cell r="R4095" t="str">
            <v>OSNO ATCO</v>
          </cell>
          <cell r="S4095" t="str">
            <v>Non-HFTD</v>
          </cell>
        </row>
        <row r="4096">
          <cell r="B4096" t="str">
            <v>120867840</v>
          </cell>
          <cell r="C4096" t="str">
            <v>009/005</v>
          </cell>
          <cell r="D4096" t="str">
            <v>EI KNGS RIVR-SNGR-RDLY 9/005 RPR ANCW</v>
          </cell>
          <cell r="E4096" t="str">
            <v>FRESNO</v>
          </cell>
          <cell r="F4096" t="str">
            <v>ETL.2030</v>
          </cell>
          <cell r="G4096" t="str">
            <v>ETL.2030_009/005</v>
          </cell>
          <cell r="H4096">
            <v>44308</v>
          </cell>
          <cell r="I4096">
            <v>44308</v>
          </cell>
          <cell r="J4096">
            <v>44308</v>
          </cell>
          <cell r="L4096">
            <v>45139</v>
          </cell>
          <cell r="M4096">
            <v>44673</v>
          </cell>
          <cell r="O4096" t="str">
            <v>630</v>
          </cell>
          <cell r="P4096" t="str">
            <v>INSP</v>
          </cell>
          <cell r="Q4096" t="str">
            <v>E - Schd Compl Yr 0</v>
          </cell>
          <cell r="R4096" t="str">
            <v>OSNO ATCO</v>
          </cell>
          <cell r="S4096" t="str">
            <v>Non-HFTD</v>
          </cell>
        </row>
        <row r="4097">
          <cell r="B4097" t="str">
            <v>120867847</v>
          </cell>
          <cell r="C4097" t="str">
            <v>001/027</v>
          </cell>
          <cell r="D4097" t="str">
            <v>EI IGNACIO-LAS GALLINAS 1/27 RPL STRW</v>
          </cell>
          <cell r="E4097" t="str">
            <v>LAKEVLLE</v>
          </cell>
          <cell r="F4097" t="str">
            <v>ETL.1860</v>
          </cell>
          <cell r="G4097" t="str">
            <v>ETL.1860_001/027</v>
          </cell>
          <cell r="H4097">
            <v>44308</v>
          </cell>
          <cell r="I4097">
            <v>44308</v>
          </cell>
          <cell r="J4097">
            <v>44308</v>
          </cell>
          <cell r="L4097">
            <v>45083</v>
          </cell>
          <cell r="M4097">
            <v>44673</v>
          </cell>
          <cell r="N4097">
            <v>44798</v>
          </cell>
          <cell r="O4097" t="str">
            <v>372</v>
          </cell>
          <cell r="P4097" t="str">
            <v>INSP</v>
          </cell>
          <cell r="Q4097" t="str">
            <v>E - Schd Compl Yr 0</v>
          </cell>
          <cell r="R4097" t="str">
            <v>NOPR ORAS ATCO</v>
          </cell>
          <cell r="S4097" t="str">
            <v>Non-HFTD</v>
          </cell>
        </row>
        <row r="4098">
          <cell r="B4098" t="str">
            <v>120867923</v>
          </cell>
          <cell r="C4098" t="str">
            <v>000/003</v>
          </cell>
          <cell r="D4098" t="str">
            <v>DI EXCHEQUER-LE GRAND 0/2 RPR STRW</v>
          </cell>
          <cell r="E4098" t="str">
            <v>FRESNO</v>
          </cell>
          <cell r="F4098" t="str">
            <v>ETL.1560</v>
          </cell>
          <cell r="G4098" t="str">
            <v>ETL.1560_000/003</v>
          </cell>
          <cell r="H4098">
            <v>44308</v>
          </cell>
          <cell r="I4098">
            <v>44308</v>
          </cell>
          <cell r="J4098">
            <v>44308</v>
          </cell>
          <cell r="L4098">
            <v>45162</v>
          </cell>
          <cell r="M4098">
            <v>44673</v>
          </cell>
          <cell r="O4098" t="str">
            <v>630</v>
          </cell>
          <cell r="P4098" t="str">
            <v>OTHR</v>
          </cell>
          <cell r="Q4098" t="str">
            <v>E - Schd Compl Yr 0</v>
          </cell>
          <cell r="R4098" t="str">
            <v>OSNO ATCO</v>
          </cell>
          <cell r="S4098" t="str">
            <v>Non-HFTD</v>
          </cell>
        </row>
        <row r="4099">
          <cell r="B4099" t="str">
            <v>120868004</v>
          </cell>
          <cell r="C4099" t="str">
            <v>040/263</v>
          </cell>
          <cell r="D4099" t="str">
            <v>DI CRESTA-RIO OSO 40/263 RPL INSS</v>
          </cell>
          <cell r="E4099" t="str">
            <v>TABLEMTN</v>
          </cell>
          <cell r="F4099" t="str">
            <v>ETL.4590</v>
          </cell>
          <cell r="G4099" t="str">
            <v>ETL.4590_040/263</v>
          </cell>
          <cell r="H4099">
            <v>44308</v>
          </cell>
          <cell r="I4099">
            <v>44307</v>
          </cell>
          <cell r="J4099">
            <v>44307</v>
          </cell>
          <cell r="L4099">
            <v>44964</v>
          </cell>
          <cell r="M4099">
            <v>44672</v>
          </cell>
          <cell r="N4099">
            <v>44672</v>
          </cell>
          <cell r="O4099" t="str">
            <v>532</v>
          </cell>
          <cell r="P4099" t="str">
            <v>OTHR</v>
          </cell>
          <cell r="Q4099" t="str">
            <v>E - Schd Compl Yr 0</v>
          </cell>
          <cell r="R4099" t="str">
            <v>NOPR ORAS ATCO</v>
          </cell>
          <cell r="S4099" t="e">
            <v>#N/A</v>
          </cell>
        </row>
        <row r="4100">
          <cell r="B4100" t="str">
            <v>120868128</v>
          </cell>
          <cell r="C4100" t="str">
            <v>040/263</v>
          </cell>
          <cell r="D4100" t="str">
            <v>DI POE-RIO OSO-RIO OSO 40/263 RPR FOND</v>
          </cell>
          <cell r="E4100" t="str">
            <v>TABLEMTN</v>
          </cell>
          <cell r="F4100" t="str">
            <v>ETL.5540</v>
          </cell>
          <cell r="G4100" t="str">
            <v>ETL.5540_040/263</v>
          </cell>
          <cell r="H4100">
            <v>44308</v>
          </cell>
          <cell r="I4100">
            <v>44307</v>
          </cell>
          <cell r="J4100">
            <v>44307</v>
          </cell>
          <cell r="L4100">
            <v>44974</v>
          </cell>
          <cell r="M4100">
            <v>44672</v>
          </cell>
          <cell r="O4100" t="str">
            <v>543</v>
          </cell>
          <cell r="P4100" t="str">
            <v>OTHR</v>
          </cell>
          <cell r="Q4100" t="str">
            <v>E - Schd Compl Yr 0</v>
          </cell>
          <cell r="R4100" t="str">
            <v>OSNO ATCO</v>
          </cell>
          <cell r="S4100" t="str">
            <v>Non-HFTD</v>
          </cell>
        </row>
        <row r="4101">
          <cell r="B4101" t="str">
            <v>120868299</v>
          </cell>
          <cell r="C4101" t="str">
            <v>038/276</v>
          </cell>
          <cell r="D4101" t="str">
            <v>DRUM-RIO OSO #1 038/276 RPL INSS</v>
          </cell>
          <cell r="E4101" t="str">
            <v>SACTO</v>
          </cell>
          <cell r="F4101" t="str">
            <v>ETL.1420</v>
          </cell>
          <cell r="G4101" t="str">
            <v>ETL.1420_038/276</v>
          </cell>
          <cell r="H4101">
            <v>44308</v>
          </cell>
          <cell r="I4101">
            <v>44308</v>
          </cell>
          <cell r="J4101">
            <v>44599</v>
          </cell>
          <cell r="K4101">
            <v>44615</v>
          </cell>
          <cell r="M4101">
            <v>44673</v>
          </cell>
          <cell r="N4101">
            <v>44532</v>
          </cell>
          <cell r="O4101" t="str">
            <v>532</v>
          </cell>
          <cell r="P4101" t="str">
            <v>OTHR</v>
          </cell>
          <cell r="Q4101" t="str">
            <v>E - Schd Compl Yr 0</v>
          </cell>
          <cell r="R4101" t="str">
            <v>ORAS NOCO ATCO</v>
          </cell>
          <cell r="S4101" t="str">
            <v>Non-HFTD</v>
          </cell>
        </row>
        <row r="4102">
          <cell r="B4102" t="str">
            <v>120868341</v>
          </cell>
          <cell r="C4102" t="str">
            <v>030/180</v>
          </cell>
          <cell r="D4102" t="str">
            <v>T2 DI TMBLR-SN LS OBSP 30/180 RPR SPLS</v>
          </cell>
          <cell r="E4102" t="str">
            <v>PISMOBCH</v>
          </cell>
          <cell r="F4102" t="str">
            <v>ETL.3960</v>
          </cell>
          <cell r="G4102" t="str">
            <v>.INSL.CERA</v>
          </cell>
          <cell r="H4102">
            <v>44308</v>
          </cell>
          <cell r="I4102">
            <v>44307</v>
          </cell>
          <cell r="J4102">
            <v>44673</v>
          </cell>
          <cell r="K4102">
            <v>44734</v>
          </cell>
          <cell r="M4102">
            <v>44672</v>
          </cell>
          <cell r="N4102">
            <v>44672</v>
          </cell>
          <cell r="O4102" t="str">
            <v>628</v>
          </cell>
          <cell r="P4102" t="str">
            <v>OTHR</v>
          </cell>
          <cell r="Q4102" t="str">
            <v>E - Schd Compl Yr 0</v>
          </cell>
          <cell r="R4102" t="str">
            <v>ORAS NOCO ATCO</v>
          </cell>
          <cell r="S4102" t="str">
            <v>HFTD 2</v>
          </cell>
        </row>
        <row r="4103">
          <cell r="B4103" t="str">
            <v>120868444</v>
          </cell>
          <cell r="C4103" t="str">
            <v>055/238</v>
          </cell>
          <cell r="D4103" t="str">
            <v>EI METCLF-MSS LNDNG #1 55/238 RMV VEG</v>
          </cell>
          <cell r="E4103" t="str">
            <v>MOSSLNDG</v>
          </cell>
          <cell r="F4103" t="str">
            <v>ETL.5100</v>
          </cell>
          <cell r="G4103" t="str">
            <v>ETL.5100_055/238</v>
          </cell>
          <cell r="H4103">
            <v>44308</v>
          </cell>
          <cell r="I4103">
            <v>44308</v>
          </cell>
          <cell r="J4103">
            <v>44491</v>
          </cell>
          <cell r="K4103">
            <v>44510</v>
          </cell>
          <cell r="M4103">
            <v>44673</v>
          </cell>
          <cell r="O4103" t="str">
            <v>564</v>
          </cell>
          <cell r="P4103" t="str">
            <v>INSP</v>
          </cell>
          <cell r="Q4103" t="str">
            <v>E - Schd Compl Yr 0</v>
          </cell>
          <cell r="R4103" t="str">
            <v>NOCO ATCO</v>
          </cell>
          <cell r="S4103" t="str">
            <v>Non-HFTD</v>
          </cell>
        </row>
        <row r="4104">
          <cell r="B4104" t="str">
            <v>120868495</v>
          </cell>
          <cell r="C4104" t="str">
            <v>038/276</v>
          </cell>
          <cell r="D4104" t="str">
            <v>DRUM-RIO OSO #2 038/276 RPL INSS</v>
          </cell>
          <cell r="E4104" t="str">
            <v>SACTO</v>
          </cell>
          <cell r="F4104" t="str">
            <v>ETL.1430</v>
          </cell>
          <cell r="G4104" t="str">
            <v>ETL.1430_038/276</v>
          </cell>
          <cell r="H4104">
            <v>44308</v>
          </cell>
          <cell r="I4104">
            <v>44308</v>
          </cell>
          <cell r="J4104">
            <v>44529</v>
          </cell>
          <cell r="K4104">
            <v>44536</v>
          </cell>
          <cell r="M4104">
            <v>44673</v>
          </cell>
          <cell r="N4104">
            <v>44652</v>
          </cell>
          <cell r="O4104" t="str">
            <v>532</v>
          </cell>
          <cell r="P4104" t="str">
            <v>OTHR</v>
          </cell>
          <cell r="Q4104" t="str">
            <v>E - Schd Compl Yr 0</v>
          </cell>
          <cell r="R4104" t="str">
            <v>ORAS NOCO ATCO</v>
          </cell>
          <cell r="S4104" t="e">
            <v>#N/A</v>
          </cell>
        </row>
        <row r="4105">
          <cell r="B4105" t="str">
            <v>120868593</v>
          </cell>
          <cell r="C4105" t="str">
            <v>038/169</v>
          </cell>
          <cell r="D4105" t="str">
            <v>EI MSS LNDING-LOS BANOS 038/169 RMV VEG</v>
          </cell>
          <cell r="E4105" t="str">
            <v>MOSSLNDG</v>
          </cell>
          <cell r="F4105" t="str">
            <v>ETL.6040</v>
          </cell>
          <cell r="G4105" t="str">
            <v>ETL.6040_038/169</v>
          </cell>
          <cell r="H4105">
            <v>44308</v>
          </cell>
          <cell r="I4105">
            <v>44300</v>
          </cell>
          <cell r="J4105">
            <v>44594</v>
          </cell>
          <cell r="K4105">
            <v>44594</v>
          </cell>
          <cell r="M4105">
            <v>44665</v>
          </cell>
          <cell r="O4105" t="str">
            <v>564</v>
          </cell>
          <cell r="P4105" t="str">
            <v/>
          </cell>
          <cell r="Q4105" t="str">
            <v>E - Schd Compl Yr 0</v>
          </cell>
          <cell r="R4105" t="str">
            <v>NOCO ATCO</v>
          </cell>
          <cell r="S4105" t="str">
            <v>HFRA</v>
          </cell>
        </row>
        <row r="4106">
          <cell r="B4106" t="str">
            <v>120868595</v>
          </cell>
          <cell r="C4106" t="str">
            <v>039/170</v>
          </cell>
          <cell r="D4106" t="str">
            <v>EI MOSS LNDING-LOS BANOS 39/170 RPL ANCS</v>
          </cell>
          <cell r="E4106" t="str">
            <v>MOSSLNDG</v>
          </cell>
          <cell r="F4106" t="str">
            <v>ETL.6040</v>
          </cell>
          <cell r="G4106" t="str">
            <v>ETL.6040_039/170</v>
          </cell>
          <cell r="H4106">
            <v>44308</v>
          </cell>
          <cell r="I4106">
            <v>44301</v>
          </cell>
          <cell r="J4106">
            <v>44776</v>
          </cell>
          <cell r="K4106">
            <v>44790</v>
          </cell>
          <cell r="M4106">
            <v>44666</v>
          </cell>
          <cell r="N4106">
            <v>44650</v>
          </cell>
          <cell r="O4106" t="str">
            <v>93Z</v>
          </cell>
          <cell r="P4106" t="str">
            <v/>
          </cell>
          <cell r="Q4106" t="str">
            <v>E - Schd Compl Yr 0</v>
          </cell>
          <cell r="R4106" t="str">
            <v>ORAS NOCO ATCO</v>
          </cell>
          <cell r="S4106" t="str">
            <v>HFRA</v>
          </cell>
        </row>
        <row r="4107">
          <cell r="B4107" t="str">
            <v>120868599</v>
          </cell>
          <cell r="C4107" t="str">
            <v>146/1128</v>
          </cell>
          <cell r="D4107" t="str">
            <v>EI DELEVAN-VACA #2 146/1128 RMV STEPS</v>
          </cell>
          <cell r="E4107" t="str">
            <v>SACTO</v>
          </cell>
          <cell r="F4107" t="str">
            <v>ETL.4231</v>
          </cell>
          <cell r="G4107" t="str">
            <v>ETL.4231_146/1128</v>
          </cell>
          <cell r="H4107">
            <v>44308</v>
          </cell>
          <cell r="I4107">
            <v>44308</v>
          </cell>
          <cell r="J4107">
            <v>44308</v>
          </cell>
          <cell r="M4107">
            <v>44673</v>
          </cell>
          <cell r="O4107" t="str">
            <v>543</v>
          </cell>
          <cell r="P4107" t="str">
            <v>INSP</v>
          </cell>
          <cell r="Q4107" t="str">
            <v>E - Schd Compl Yr 0</v>
          </cell>
          <cell r="R4107" t="str">
            <v>OSNO ATCO</v>
          </cell>
          <cell r="S4107" t="str">
            <v>Non-HFTD</v>
          </cell>
        </row>
        <row r="4108">
          <cell r="B4108" t="str">
            <v>120868605</v>
          </cell>
          <cell r="C4108" t="str">
            <v>028/172</v>
          </cell>
          <cell r="D4108" t="str">
            <v>T2 DI TMBLR-SN LS OBSPO 28/172 RPL INSS</v>
          </cell>
          <cell r="E4108" t="str">
            <v>PISMOBCH</v>
          </cell>
          <cell r="F4108" t="str">
            <v>ETL.3960</v>
          </cell>
          <cell r="G4108" t="str">
            <v>.INSL.CERA</v>
          </cell>
          <cell r="H4108">
            <v>44308</v>
          </cell>
          <cell r="I4108">
            <v>44307</v>
          </cell>
          <cell r="J4108">
            <v>44674</v>
          </cell>
          <cell r="K4108">
            <v>44680</v>
          </cell>
          <cell r="M4108">
            <v>44672</v>
          </cell>
          <cell r="N4108">
            <v>44673</v>
          </cell>
          <cell r="O4108" t="str">
            <v>532</v>
          </cell>
          <cell r="P4108" t="str">
            <v>OTHR</v>
          </cell>
          <cell r="Q4108" t="str">
            <v>E - Schd Compl Yr 0</v>
          </cell>
          <cell r="R4108" t="str">
            <v>ORAS NOCO ATCO</v>
          </cell>
          <cell r="S4108" t="str">
            <v>HFTD 2</v>
          </cell>
        </row>
        <row r="4109">
          <cell r="B4109" t="str">
            <v>120868620</v>
          </cell>
          <cell r="C4109" t="str">
            <v>039/172</v>
          </cell>
          <cell r="D4109" t="str">
            <v>EI MOSS LNDING-LOS BANOS 39/172 RPR STRT</v>
          </cell>
          <cell r="E4109" t="str">
            <v>MOSSLNDG</v>
          </cell>
          <cell r="F4109" t="str">
            <v>ETL.6040</v>
          </cell>
          <cell r="G4109" t="str">
            <v>ETL.6040_039/172</v>
          </cell>
          <cell r="H4109">
            <v>44308</v>
          </cell>
          <cell r="I4109">
            <v>44301</v>
          </cell>
          <cell r="J4109">
            <v>44301</v>
          </cell>
          <cell r="M4109">
            <v>44666</v>
          </cell>
          <cell r="N4109">
            <v>44666</v>
          </cell>
          <cell r="O4109" t="str">
            <v>628</v>
          </cell>
          <cell r="P4109" t="str">
            <v>INSP</v>
          </cell>
          <cell r="Q4109" t="str">
            <v>E - Schd Compl Yr 0</v>
          </cell>
          <cell r="R4109" t="str">
            <v>NOPR ORAS OSTS</v>
          </cell>
          <cell r="S4109" t="str">
            <v>HFRA</v>
          </cell>
        </row>
        <row r="4110">
          <cell r="B4110" t="str">
            <v>120868622</v>
          </cell>
          <cell r="C4110" t="str">
            <v>040/176</v>
          </cell>
          <cell r="D4110" t="str">
            <v>T0 EI MS LANDING-LOS BANOS 40/176 RPR FO</v>
          </cell>
          <cell r="E4110" t="str">
            <v>MOSSLNDG</v>
          </cell>
          <cell r="F4110" t="str">
            <v>ETL.6040</v>
          </cell>
          <cell r="G4110" t="str">
            <v>.TOWR</v>
          </cell>
          <cell r="H4110">
            <v>44308</v>
          </cell>
          <cell r="I4110">
            <v>44302</v>
          </cell>
          <cell r="J4110">
            <v>44639</v>
          </cell>
          <cell r="K4110">
            <v>44669</v>
          </cell>
          <cell r="M4110">
            <v>44666</v>
          </cell>
          <cell r="N4110">
            <v>44666</v>
          </cell>
          <cell r="O4110" t="str">
            <v>543</v>
          </cell>
          <cell r="P4110" t="str">
            <v/>
          </cell>
          <cell r="Q4110" t="str">
            <v>E - Schd Compl Yr 0</v>
          </cell>
          <cell r="R4110" t="str">
            <v>ORAS NOCO ATCO</v>
          </cell>
          <cell r="S4110" t="str">
            <v>Remove</v>
          </cell>
        </row>
        <row r="4111">
          <cell r="B4111" t="str">
            <v>120868694</v>
          </cell>
          <cell r="C4111" t="str">
            <v>;010/059A</v>
          </cell>
          <cell r="D4111" t="str">
            <v>T2 DI KNS RVR-SNGR-RDLY ;10/59A RPL INSS</v>
          </cell>
          <cell r="E4111" t="str">
            <v>FRESNO</v>
          </cell>
          <cell r="F4111" t="str">
            <v>ETL.2030</v>
          </cell>
          <cell r="G4111" t="str">
            <v>.INSL.CERA</v>
          </cell>
          <cell r="H4111">
            <v>44308</v>
          </cell>
          <cell r="I4111">
            <v>44307</v>
          </cell>
          <cell r="J4111">
            <v>44420</v>
          </cell>
          <cell r="K4111">
            <v>44429</v>
          </cell>
          <cell r="M4111">
            <v>44672</v>
          </cell>
          <cell r="N4111">
            <v>44342</v>
          </cell>
          <cell r="O4111" t="str">
            <v>532</v>
          </cell>
          <cell r="P4111" t="str">
            <v>OTHR</v>
          </cell>
          <cell r="Q4111" t="str">
            <v>E - Schd Compl Yr 0</v>
          </cell>
          <cell r="R4111" t="str">
            <v>ORAS NOCO ATCO</v>
          </cell>
          <cell r="S4111" t="str">
            <v>HFTD 2</v>
          </cell>
        </row>
        <row r="4112">
          <cell r="B4112" t="str">
            <v>120868696</v>
          </cell>
          <cell r="C4112" t="str">
            <v>001/025</v>
          </cell>
          <cell r="D4112" t="str">
            <v>T2 EI IGNACIO-LAS GLLNA 1/025 RPL STRW</v>
          </cell>
          <cell r="E4112" t="str">
            <v>LAKEVLLE</v>
          </cell>
          <cell r="F4112" t="str">
            <v>ETL.1860</v>
          </cell>
          <cell r="G4112" t="str">
            <v>.POLE.WOOD</v>
          </cell>
          <cell r="H4112">
            <v>44308</v>
          </cell>
          <cell r="I4112">
            <v>44308</v>
          </cell>
          <cell r="J4112">
            <v>44308</v>
          </cell>
          <cell r="M4112">
            <v>44673</v>
          </cell>
          <cell r="N4112">
            <v>44670</v>
          </cell>
          <cell r="O4112" t="str">
            <v>372</v>
          </cell>
          <cell r="P4112" t="str">
            <v>INSP</v>
          </cell>
          <cell r="Q4112" t="str">
            <v>E - Schd Compl Yr 0</v>
          </cell>
          <cell r="R4112" t="str">
            <v>NOPR ORAS NOPT ATCO</v>
          </cell>
          <cell r="S4112" t="str">
            <v>HFTD 2</v>
          </cell>
        </row>
        <row r="4113">
          <cell r="B4113" t="str">
            <v>120868912</v>
          </cell>
          <cell r="C4113" t="str">
            <v>001/024</v>
          </cell>
          <cell r="D4113" t="str">
            <v>T2 EI IGNACIO-LAS GALLINAS 1/24 RPR GYWW</v>
          </cell>
          <cell r="E4113" t="str">
            <v>LAKEVLLE</v>
          </cell>
          <cell r="F4113" t="str">
            <v>ETL.1860</v>
          </cell>
          <cell r="G4113" t="str">
            <v>.POLE.WOOD</v>
          </cell>
          <cell r="H4113">
            <v>44308</v>
          </cell>
          <cell r="I4113">
            <v>44308</v>
          </cell>
          <cell r="J4113">
            <v>44308</v>
          </cell>
          <cell r="M4113">
            <v>44673</v>
          </cell>
          <cell r="N4113">
            <v>44673</v>
          </cell>
          <cell r="O4113" t="str">
            <v>630</v>
          </cell>
          <cell r="P4113" t="str">
            <v>INSP</v>
          </cell>
          <cell r="Q4113" t="str">
            <v>E - Schd Compl Yr 0</v>
          </cell>
          <cell r="R4113" t="str">
            <v>NOPR ORAS ATCO</v>
          </cell>
          <cell r="S4113" t="str">
            <v>HFTD 2</v>
          </cell>
        </row>
        <row r="4114">
          <cell r="B4114" t="str">
            <v>120869000</v>
          </cell>
          <cell r="C4114" t="str">
            <v>025/003</v>
          </cell>
          <cell r="D4114" t="str">
            <v>DI CHOWCHILLA-KERCKHOFF 25/3 REPL PL</v>
          </cell>
          <cell r="E4114" t="str">
            <v>FRESNO</v>
          </cell>
          <cell r="F4114" t="str">
            <v>ETL.1250</v>
          </cell>
          <cell r="G4114" t="str">
            <v>ETL.1250_025/003</v>
          </cell>
          <cell r="H4114">
            <v>44308</v>
          </cell>
          <cell r="I4114">
            <v>44308</v>
          </cell>
          <cell r="J4114">
            <v>44623</v>
          </cell>
          <cell r="K4114">
            <v>44692</v>
          </cell>
          <cell r="M4114">
            <v>44673</v>
          </cell>
          <cell r="N4114">
            <v>44673</v>
          </cell>
          <cell r="O4114" t="str">
            <v>372</v>
          </cell>
          <cell r="P4114" t="str">
            <v>OTHR</v>
          </cell>
          <cell r="Q4114" t="str">
            <v>E - Schd Compl Yr 0</v>
          </cell>
          <cell r="R4114" t="str">
            <v>ORAS NOCO ATCO</v>
          </cell>
          <cell r="S4114" t="str">
            <v>Non-HFTD</v>
          </cell>
        </row>
        <row r="4115">
          <cell r="B4115" t="str">
            <v>120869007</v>
          </cell>
          <cell r="C4115" t="str">
            <v>013/000</v>
          </cell>
          <cell r="D4115" t="str">
            <v>EI CLEAR LAKE-KONOCTI 13/0 RPR GWRW</v>
          </cell>
          <cell r="E4115" t="str">
            <v>LAKEVLLE</v>
          </cell>
          <cell r="F4115" t="str">
            <v>ETL.6852</v>
          </cell>
          <cell r="G4115" t="str">
            <v>ETL.6852_013/000</v>
          </cell>
          <cell r="H4115">
            <v>44308</v>
          </cell>
          <cell r="I4115">
            <v>44308</v>
          </cell>
          <cell r="J4115">
            <v>44596</v>
          </cell>
          <cell r="K4115">
            <v>44599</v>
          </cell>
          <cell r="M4115">
            <v>44673</v>
          </cell>
          <cell r="N4115">
            <v>44673</v>
          </cell>
          <cell r="O4115" t="str">
            <v>630</v>
          </cell>
          <cell r="P4115" t="str">
            <v>INSP</v>
          </cell>
          <cell r="Q4115" t="str">
            <v>E - Schd Compl Yr 0</v>
          </cell>
          <cell r="R4115" t="str">
            <v>ORAS NOCO ATCO</v>
          </cell>
          <cell r="S4115" t="str">
            <v>Non-HFTD</v>
          </cell>
        </row>
        <row r="4116">
          <cell r="B4116" t="str">
            <v>120869008</v>
          </cell>
          <cell r="C4116" t="str">
            <v>001/011</v>
          </cell>
          <cell r="D4116" t="str">
            <v>EI KNGS RVR-SNGR-RDLY 1/11 RPR GYWW</v>
          </cell>
          <cell r="E4116" t="str">
            <v>FRESNO</v>
          </cell>
          <cell r="F4116" t="str">
            <v>ETL.2030</v>
          </cell>
          <cell r="G4116" t="str">
            <v>ETL.2030_001/011</v>
          </cell>
          <cell r="H4116">
            <v>44308</v>
          </cell>
          <cell r="I4116">
            <v>44308</v>
          </cell>
          <cell r="J4116">
            <v>44308</v>
          </cell>
          <cell r="M4116">
            <v>44673</v>
          </cell>
          <cell r="O4116" t="str">
            <v>630</v>
          </cell>
          <cell r="P4116" t="str">
            <v>INSP</v>
          </cell>
          <cell r="Q4116" t="str">
            <v>E - Schd Compl Yr 0</v>
          </cell>
          <cell r="R4116" t="str">
            <v>OSNO ATCO</v>
          </cell>
          <cell r="S4116" t="str">
            <v>Non-HFTD</v>
          </cell>
        </row>
        <row r="4117">
          <cell r="B4117" t="str">
            <v>120869214</v>
          </cell>
          <cell r="C4117" t="str">
            <v>009/006</v>
          </cell>
          <cell r="D4117" t="str">
            <v>EI SALINAS-FORT ORD #2 09/006 RMV VEG</v>
          </cell>
          <cell r="E4117" t="str">
            <v>MOSSLNDG</v>
          </cell>
          <cell r="F4117" t="str">
            <v>ETL.8423</v>
          </cell>
          <cell r="G4117" t="str">
            <v>ETL.8423_009/006</v>
          </cell>
          <cell r="H4117">
            <v>44308</v>
          </cell>
          <cell r="I4117">
            <v>44308</v>
          </cell>
          <cell r="J4117">
            <v>44579</v>
          </cell>
          <cell r="K4117">
            <v>44580</v>
          </cell>
          <cell r="M4117">
            <v>44673</v>
          </cell>
          <cell r="O4117" t="str">
            <v>564</v>
          </cell>
          <cell r="P4117" t="str">
            <v>INSP</v>
          </cell>
          <cell r="Q4117" t="str">
            <v>E - Schd Compl Yr 0</v>
          </cell>
          <cell r="R4117" t="str">
            <v>NOCO ATCO</v>
          </cell>
          <cell r="S4117" t="str">
            <v>Non-HFTD</v>
          </cell>
        </row>
        <row r="4118">
          <cell r="B4118" t="str">
            <v>120869321</v>
          </cell>
          <cell r="C4118" t="str">
            <v>010/051</v>
          </cell>
          <cell r="D4118" t="str">
            <v>EI MOSS LANDING-METCALF 10/051 RMV VEG</v>
          </cell>
          <cell r="E4118" t="str">
            <v>MOSSLNDG</v>
          </cell>
          <cell r="F4118" t="str">
            <v>ETL.6050</v>
          </cell>
          <cell r="G4118" t="str">
            <v>ETL.6050_010/051</v>
          </cell>
          <cell r="H4118">
            <v>44308</v>
          </cell>
          <cell r="I4118">
            <v>44308</v>
          </cell>
          <cell r="J4118">
            <v>44671</v>
          </cell>
          <cell r="K4118">
            <v>44672</v>
          </cell>
          <cell r="M4118">
            <v>44673</v>
          </cell>
          <cell r="O4118" t="str">
            <v>564</v>
          </cell>
          <cell r="P4118" t="str">
            <v>INSP</v>
          </cell>
          <cell r="Q4118" t="str">
            <v>E - Schd Compl Yr 0</v>
          </cell>
          <cell r="R4118" t="str">
            <v>NOCO ATCO</v>
          </cell>
          <cell r="S4118" t="str">
            <v>Non-HFTD</v>
          </cell>
        </row>
        <row r="4119">
          <cell r="B4119" t="str">
            <v>120869330</v>
          </cell>
          <cell r="C4119" t="str">
            <v>010/049A</v>
          </cell>
          <cell r="D4119" t="str">
            <v>EI MOSS LANDING-METCALF 10/49A RMV VEG</v>
          </cell>
          <cell r="E4119" t="str">
            <v>MOSSLNDG</v>
          </cell>
          <cell r="F4119" t="str">
            <v>ETL.6050</v>
          </cell>
          <cell r="G4119" t="str">
            <v>ETL.6050_010/049A</v>
          </cell>
          <cell r="H4119">
            <v>44308</v>
          </cell>
          <cell r="I4119">
            <v>44308</v>
          </cell>
          <cell r="J4119">
            <v>44671</v>
          </cell>
          <cell r="K4119">
            <v>44672</v>
          </cell>
          <cell r="M4119">
            <v>44673</v>
          </cell>
          <cell r="O4119" t="str">
            <v>564</v>
          </cell>
          <cell r="P4119" t="str">
            <v>INSP</v>
          </cell>
          <cell r="Q4119" t="str">
            <v>E - Schd Compl Yr 0</v>
          </cell>
          <cell r="R4119" t="str">
            <v>NOCO ATCO</v>
          </cell>
          <cell r="S4119" t="str">
            <v>Non-HFTD</v>
          </cell>
        </row>
        <row r="4120">
          <cell r="B4120" t="str">
            <v>120869394</v>
          </cell>
          <cell r="C4120" t="str">
            <v>040/265</v>
          </cell>
          <cell r="D4120" t="str">
            <v>EI CORTINA-VACA 40/265 RMV VEG</v>
          </cell>
          <cell r="E4120" t="str">
            <v>SACTO</v>
          </cell>
          <cell r="F4120" t="str">
            <v>ETL.4540</v>
          </cell>
          <cell r="G4120" t="str">
            <v>ETL.4540_040/265</v>
          </cell>
          <cell r="H4120">
            <v>44308</v>
          </cell>
          <cell r="I4120">
            <v>44308</v>
          </cell>
          <cell r="J4120">
            <v>44551</v>
          </cell>
          <cell r="K4120">
            <v>44553</v>
          </cell>
          <cell r="M4120">
            <v>44673</v>
          </cell>
          <cell r="O4120" t="str">
            <v>564</v>
          </cell>
          <cell r="P4120" t="str">
            <v>INSP</v>
          </cell>
          <cell r="Q4120" t="str">
            <v>E - Schd Compl Yr 0</v>
          </cell>
          <cell r="R4120" t="str">
            <v>NOCO ATCO</v>
          </cell>
          <cell r="S4120" t="str">
            <v>Non-HFTD</v>
          </cell>
        </row>
        <row r="4121">
          <cell r="B4121" t="str">
            <v>120869395</v>
          </cell>
          <cell r="C4121" t="str">
            <v>039/256</v>
          </cell>
          <cell r="D4121" t="str">
            <v>EI CORTINA-VACA 39/256 RMV VEG</v>
          </cell>
          <cell r="E4121" t="str">
            <v>SACTO</v>
          </cell>
          <cell r="F4121" t="str">
            <v>ETL.4540</v>
          </cell>
          <cell r="G4121" t="str">
            <v>ETL.4540_039/256</v>
          </cell>
          <cell r="H4121">
            <v>44308</v>
          </cell>
          <cell r="I4121">
            <v>44308</v>
          </cell>
          <cell r="J4121">
            <v>44614</v>
          </cell>
          <cell r="K4121">
            <v>44616</v>
          </cell>
          <cell r="L4121">
            <v>44974</v>
          </cell>
          <cell r="M4121">
            <v>44673</v>
          </cell>
          <cell r="O4121" t="str">
            <v>564</v>
          </cell>
          <cell r="P4121" t="str">
            <v>INSP</v>
          </cell>
          <cell r="Q4121" t="str">
            <v>E - Schd Compl Yr 0</v>
          </cell>
          <cell r="R4121" t="str">
            <v>NOCO ATCO</v>
          </cell>
          <cell r="S4121" t="str">
            <v>Non-HFTD</v>
          </cell>
        </row>
        <row r="4122">
          <cell r="B4122" t="str">
            <v>120869470</v>
          </cell>
          <cell r="C4122" t="str">
            <v>055/307</v>
          </cell>
          <cell r="D4122" t="str">
            <v>T2 WV TEMBLOR-SLO 55/307 RPR INSS</v>
          </cell>
          <cell r="E4122" t="str">
            <v>PISMOBCH</v>
          </cell>
          <cell r="F4122" t="str">
            <v>ETL.3960</v>
          </cell>
          <cell r="G4122" t="str">
            <v>.TOWR</v>
          </cell>
          <cell r="H4122">
            <v>44308</v>
          </cell>
          <cell r="I4122">
            <v>44308</v>
          </cell>
          <cell r="J4122">
            <v>44677</v>
          </cell>
          <cell r="K4122">
            <v>44735</v>
          </cell>
          <cell r="M4122">
            <v>44673</v>
          </cell>
          <cell r="N4122">
            <v>44673</v>
          </cell>
          <cell r="O4122" t="str">
            <v>628</v>
          </cell>
          <cell r="P4122" t="str">
            <v>OTHR</v>
          </cell>
          <cell r="Q4122" t="str">
            <v>E - Schd Compl Yr 0</v>
          </cell>
          <cell r="R4122" t="str">
            <v>ORAS NOCO ATCO</v>
          </cell>
          <cell r="S4122" t="str">
            <v>HFTD 2</v>
          </cell>
        </row>
        <row r="4123">
          <cell r="B4123" t="str">
            <v>120869579</v>
          </cell>
          <cell r="C4123" t="str">
            <v>025/117</v>
          </cell>
          <cell r="D4123" t="str">
            <v>EI TRACY-LOS BANOS 025/117 RPL RPTS</v>
          </cell>
          <cell r="E4123" t="str">
            <v>VICTOR</v>
          </cell>
          <cell r="F4123" t="str">
            <v>ETL.6130</v>
          </cell>
          <cell r="G4123" t="str">
            <v>ETL.6130_025/117</v>
          </cell>
          <cell r="H4123">
            <v>44308</v>
          </cell>
          <cell r="I4123">
            <v>44308</v>
          </cell>
          <cell r="J4123">
            <v>44308</v>
          </cell>
          <cell r="M4123">
            <v>44673</v>
          </cell>
          <cell r="O4123" t="str">
            <v>593</v>
          </cell>
          <cell r="P4123" t="str">
            <v>INSP</v>
          </cell>
          <cell r="Q4123" t="str">
            <v>E - Schd Compl Yr 0</v>
          </cell>
          <cell r="R4123" t="str">
            <v>OSNO ATCO</v>
          </cell>
          <cell r="S4123" t="str">
            <v>Non-HFTD</v>
          </cell>
        </row>
        <row r="4124">
          <cell r="B4124" t="str">
            <v>120869618</v>
          </cell>
          <cell r="C4124" t="str">
            <v>025/116</v>
          </cell>
          <cell r="D4124" t="str">
            <v>EI TRACY-LOS BANOS 25/116 RPL RPTS</v>
          </cell>
          <cell r="E4124" t="str">
            <v>VICTOR</v>
          </cell>
          <cell r="F4124" t="str">
            <v>ETL.6130</v>
          </cell>
          <cell r="G4124" t="str">
            <v>ETL.6130_025/116</v>
          </cell>
          <cell r="H4124">
            <v>44308</v>
          </cell>
          <cell r="I4124">
            <v>44308</v>
          </cell>
          <cell r="J4124">
            <v>44308</v>
          </cell>
          <cell r="M4124">
            <v>44673</v>
          </cell>
          <cell r="O4124" t="str">
            <v>593</v>
          </cell>
          <cell r="P4124" t="str">
            <v>INSP</v>
          </cell>
          <cell r="Q4124" t="str">
            <v>E - Schd Compl Yr 0</v>
          </cell>
          <cell r="R4124" t="str">
            <v>OSNO ATCO</v>
          </cell>
          <cell r="S4124" t="str">
            <v>Non-HFTD</v>
          </cell>
        </row>
        <row r="4125">
          <cell r="B4125" t="str">
            <v>120869619</v>
          </cell>
          <cell r="C4125" t="str">
            <v>025/116</v>
          </cell>
          <cell r="D4125" t="str">
            <v>EI TRACY-LOS BANOS 25/116 RPR FOND</v>
          </cell>
          <cell r="E4125" t="str">
            <v>VICTOR</v>
          </cell>
          <cell r="F4125" t="str">
            <v>ETL.6130</v>
          </cell>
          <cell r="G4125" t="str">
            <v>ETL.6130_025/116</v>
          </cell>
          <cell r="H4125">
            <v>44308</v>
          </cell>
          <cell r="I4125">
            <v>44308</v>
          </cell>
          <cell r="J4125">
            <v>44308</v>
          </cell>
          <cell r="L4125">
            <v>45069</v>
          </cell>
          <cell r="M4125">
            <v>44673</v>
          </cell>
          <cell r="O4125" t="str">
            <v>543</v>
          </cell>
          <cell r="P4125" t="str">
            <v>INSP</v>
          </cell>
          <cell r="Q4125" t="str">
            <v>E - Schd Compl Yr 0</v>
          </cell>
          <cell r="R4125" t="str">
            <v>OSNO ATCO</v>
          </cell>
          <cell r="S4125" t="str">
            <v>Non-HFTD</v>
          </cell>
        </row>
        <row r="4126">
          <cell r="B4126" t="str">
            <v>120869620</v>
          </cell>
          <cell r="C4126" t="str">
            <v>022/006</v>
          </cell>
          <cell r="D4126" t="str">
            <v>DI CHOWCHILLA-KERCKHOFF 22/6 RPR GYWW</v>
          </cell>
          <cell r="E4126" t="str">
            <v>FRESNO</v>
          </cell>
          <cell r="F4126" t="str">
            <v>ETL.1250</v>
          </cell>
          <cell r="G4126" t="str">
            <v>ETL.1250_022/006</v>
          </cell>
          <cell r="H4126">
            <v>44308</v>
          </cell>
          <cell r="I4126">
            <v>44308</v>
          </cell>
          <cell r="J4126">
            <v>44310</v>
          </cell>
          <cell r="K4126">
            <v>44335</v>
          </cell>
          <cell r="M4126">
            <v>44673</v>
          </cell>
          <cell r="N4126">
            <v>44673</v>
          </cell>
          <cell r="O4126" t="str">
            <v>630</v>
          </cell>
          <cell r="P4126" t="str">
            <v>OTHR</v>
          </cell>
          <cell r="Q4126" t="str">
            <v>E - Schd Compl Yr 0</v>
          </cell>
          <cell r="R4126" t="str">
            <v>ORAS NOCO ATCO</v>
          </cell>
          <cell r="S4126" t="str">
            <v>Non-HFTD</v>
          </cell>
        </row>
        <row r="4127">
          <cell r="B4127" t="str">
            <v>120869780</v>
          </cell>
          <cell r="C4127" t="str">
            <v>001/000</v>
          </cell>
          <cell r="D4127" t="str">
            <v>DI KINGS RIVER-SANGER-RDLY 1/0 RPR GYWW</v>
          </cell>
          <cell r="E4127" t="str">
            <v>FRESNO</v>
          </cell>
          <cell r="F4127" t="str">
            <v>ETL.2030</v>
          </cell>
          <cell r="G4127" t="str">
            <v>ETL.2030_001/000</v>
          </cell>
          <cell r="H4127">
            <v>44308</v>
          </cell>
          <cell r="I4127">
            <v>44306</v>
          </cell>
          <cell r="J4127">
            <v>44306</v>
          </cell>
          <cell r="M4127">
            <v>44671</v>
          </cell>
          <cell r="O4127" t="str">
            <v>630</v>
          </cell>
          <cell r="P4127" t="str">
            <v>OTHR</v>
          </cell>
          <cell r="Q4127" t="str">
            <v>E - Schd Compl Yr 0</v>
          </cell>
          <cell r="R4127" t="str">
            <v>OSNO ATCO</v>
          </cell>
          <cell r="S4127" t="str">
            <v>Non-HFTD</v>
          </cell>
        </row>
        <row r="4128">
          <cell r="B4128" t="str">
            <v>120870042</v>
          </cell>
          <cell r="C4128" t="str">
            <v>006/003</v>
          </cell>
          <cell r="D4128" t="str">
            <v>EI HUMBOLDT BY-RI DL JCT 6/3 RPL POLE</v>
          </cell>
          <cell r="E4128" t="str">
            <v>EUREKA</v>
          </cell>
          <cell r="F4128" t="str">
            <v>ETL.7100</v>
          </cell>
          <cell r="G4128" t="str">
            <v>ETL.7100_006/003</v>
          </cell>
          <cell r="H4128">
            <v>44308</v>
          </cell>
          <cell r="I4128">
            <v>44308</v>
          </cell>
          <cell r="J4128">
            <v>44308</v>
          </cell>
          <cell r="M4128">
            <v>44673</v>
          </cell>
          <cell r="N4128">
            <v>44672</v>
          </cell>
          <cell r="O4128" t="str">
            <v>372</v>
          </cell>
          <cell r="P4128" t="str">
            <v>INSP</v>
          </cell>
          <cell r="Q4128" t="str">
            <v>E - Schd Compl Yr 0</v>
          </cell>
          <cell r="R4128" t="str">
            <v>NOPR ORAS ATCO</v>
          </cell>
          <cell r="S4128" t="str">
            <v>Non-HFTD</v>
          </cell>
        </row>
        <row r="4129">
          <cell r="B4129" t="str">
            <v>120870073</v>
          </cell>
          <cell r="C4129" t="str">
            <v>042/168</v>
          </cell>
          <cell r="D4129" t="str">
            <v>EI PITTSBURG-SAN MATEO 42/168 RPR FOND</v>
          </cell>
          <cell r="E4129" t="str">
            <v>CONCORD</v>
          </cell>
          <cell r="F4129" t="str">
            <v>ETL.5463</v>
          </cell>
          <cell r="G4129" t="str">
            <v>ETL.5463_042/168</v>
          </cell>
          <cell r="H4129">
            <v>44308</v>
          </cell>
          <cell r="I4129">
            <v>44308</v>
          </cell>
          <cell r="J4129">
            <v>44308</v>
          </cell>
          <cell r="L4129">
            <v>45136</v>
          </cell>
          <cell r="M4129">
            <v>44673</v>
          </cell>
          <cell r="O4129" t="str">
            <v>543</v>
          </cell>
          <cell r="P4129" t="str">
            <v>INSP</v>
          </cell>
          <cell r="Q4129" t="str">
            <v>E - Schd Compl Yr 0</v>
          </cell>
          <cell r="R4129" t="str">
            <v>OSNO ATCO</v>
          </cell>
          <cell r="S4129" t="str">
            <v>Non-HFTD</v>
          </cell>
        </row>
        <row r="4130">
          <cell r="B4130" t="str">
            <v>120870560</v>
          </cell>
          <cell r="C4130" t="str">
            <v>C011/046</v>
          </cell>
          <cell r="D4130" t="str">
            <v>T2 EI MOS LNDNG-CBRN C11/46 COMPLETE</v>
          </cell>
          <cell r="E4130" t="str">
            <v>MOSSLNDG</v>
          </cell>
          <cell r="F4130" t="str">
            <v>ETL.5330</v>
          </cell>
          <cell r="G4130" t="str">
            <v>.INSL</v>
          </cell>
          <cell r="H4130">
            <v>44308</v>
          </cell>
          <cell r="I4130">
            <v>44308</v>
          </cell>
          <cell r="J4130">
            <v>44665</v>
          </cell>
          <cell r="K4130">
            <v>44700</v>
          </cell>
          <cell r="M4130">
            <v>44673</v>
          </cell>
          <cell r="N4130">
            <v>44666</v>
          </cell>
          <cell r="O4130" t="str">
            <v>532</v>
          </cell>
          <cell r="P4130" t="str">
            <v>INSP</v>
          </cell>
          <cell r="Q4130" t="str">
            <v>E - Schd Compl Yr 0</v>
          </cell>
          <cell r="R4130" t="str">
            <v>ORAS NOCO ATCO</v>
          </cell>
          <cell r="S4130" t="str">
            <v>HFTD 2</v>
          </cell>
        </row>
        <row r="4131">
          <cell r="B4131" t="str">
            <v>120870565</v>
          </cell>
          <cell r="C4131" t="str">
            <v>C010/044</v>
          </cell>
          <cell r="D4131" t="str">
            <v>T2 EI MOS LNDNG-CBRN C10/44 RPL INSS</v>
          </cell>
          <cell r="E4131" t="str">
            <v>MOSSLNDG</v>
          </cell>
          <cell r="F4131" t="str">
            <v>ETL.5330</v>
          </cell>
          <cell r="G4131" t="str">
            <v>.INSL</v>
          </cell>
          <cell r="H4131">
            <v>44308</v>
          </cell>
          <cell r="I4131">
            <v>44308</v>
          </cell>
          <cell r="J4131">
            <v>44665</v>
          </cell>
          <cell r="K4131">
            <v>44718</v>
          </cell>
          <cell r="M4131">
            <v>44673</v>
          </cell>
          <cell r="N4131">
            <v>44666</v>
          </cell>
          <cell r="O4131" t="str">
            <v>532</v>
          </cell>
          <cell r="P4131" t="str">
            <v>INSP</v>
          </cell>
          <cell r="Q4131" t="str">
            <v>E - Schd Compl Yr 0</v>
          </cell>
          <cell r="R4131" t="str">
            <v>ORAS NOCO ATCO</v>
          </cell>
          <cell r="S4131" t="str">
            <v>HFTD 2</v>
          </cell>
        </row>
        <row r="4132">
          <cell r="B4132" t="str">
            <v>120870642</v>
          </cell>
          <cell r="C4132" t="str">
            <v>C011/045</v>
          </cell>
          <cell r="D4132" t="str">
            <v>T2 EI MOS LANDING-CBURN C11/45 COMPLETE</v>
          </cell>
          <cell r="E4132" t="str">
            <v>MOSSLNDG</v>
          </cell>
          <cell r="F4132" t="str">
            <v>ETL.5330</v>
          </cell>
          <cell r="G4132" t="str">
            <v>.INSL</v>
          </cell>
          <cell r="H4132">
            <v>44308</v>
          </cell>
          <cell r="I4132">
            <v>44308</v>
          </cell>
          <cell r="J4132">
            <v>44665</v>
          </cell>
          <cell r="K4132">
            <v>44700</v>
          </cell>
          <cell r="M4132">
            <v>44673</v>
          </cell>
          <cell r="N4132">
            <v>44666</v>
          </cell>
          <cell r="O4132" t="str">
            <v>532</v>
          </cell>
          <cell r="P4132" t="str">
            <v>INSP</v>
          </cell>
          <cell r="Q4132" t="str">
            <v>E - Schd Compl Yr 0</v>
          </cell>
          <cell r="R4132" t="str">
            <v>ORAS NOCO ATCO</v>
          </cell>
          <cell r="S4132" t="str">
            <v>HFTD 2</v>
          </cell>
        </row>
        <row r="4133">
          <cell r="B4133" t="str">
            <v>120871739</v>
          </cell>
          <cell r="C4133" t="str">
            <v>074/377</v>
          </cell>
          <cell r="D4133" t="str">
            <v>T2 EI MALIN-RD MTN #2 074/377 COMPLETE</v>
          </cell>
          <cell r="E4133" t="str">
            <v>TABLEMTN</v>
          </cell>
          <cell r="F4133" t="str">
            <v>ETL.6020</v>
          </cell>
          <cell r="G4133" t="str">
            <v>.TOWR</v>
          </cell>
          <cell r="H4133">
            <v>44309</v>
          </cell>
          <cell r="I4133">
            <v>44308</v>
          </cell>
          <cell r="J4133">
            <v>44683</v>
          </cell>
          <cell r="K4133">
            <v>44739</v>
          </cell>
          <cell r="M4133">
            <v>44673</v>
          </cell>
          <cell r="N4133">
            <v>44673</v>
          </cell>
          <cell r="O4133" t="str">
            <v>628</v>
          </cell>
          <cell r="P4133" t="str">
            <v>INSP</v>
          </cell>
          <cell r="Q4133" t="str">
            <v>E - Schd Compl Yr 0</v>
          </cell>
          <cell r="R4133" t="str">
            <v>ORAS NOCO ATCO</v>
          </cell>
          <cell r="S4133" t="str">
            <v>HFTD 2</v>
          </cell>
        </row>
        <row r="4134">
          <cell r="B4134" t="str">
            <v>120871983</v>
          </cell>
          <cell r="C4134" t="str">
            <v>004/043</v>
          </cell>
          <cell r="D4134" t="str">
            <v>T2 EI SALT SPRNGS-TIGR CRK 4/43 COMPLETE</v>
          </cell>
          <cell r="E4134" t="str">
            <v>VICTOR</v>
          </cell>
          <cell r="F4134" t="str">
            <v>ETL.3500</v>
          </cell>
          <cell r="G4134" t="str">
            <v>.INSL</v>
          </cell>
          <cell r="H4134">
            <v>44309</v>
          </cell>
          <cell r="I4134">
            <v>44308</v>
          </cell>
          <cell r="J4134">
            <v>44730</v>
          </cell>
          <cell r="K4134">
            <v>44753</v>
          </cell>
          <cell r="M4134">
            <v>44673</v>
          </cell>
          <cell r="N4134">
            <v>44671</v>
          </cell>
          <cell r="O4134" t="str">
            <v>532</v>
          </cell>
          <cell r="P4134" t="str">
            <v>INSP</v>
          </cell>
          <cell r="Q4134" t="str">
            <v>E - Schd Compl Yr 0</v>
          </cell>
          <cell r="R4134" t="str">
            <v>ORAS NOCO ATCO</v>
          </cell>
          <cell r="S4134" t="str">
            <v>HFTD 2</v>
          </cell>
        </row>
        <row r="4135">
          <cell r="B4135" t="str">
            <v>120871990</v>
          </cell>
          <cell r="C4135" t="str">
            <v>004/044</v>
          </cell>
          <cell r="D4135" t="str">
            <v>T2 EI SALT SPRNGS-TIGR CRK 4/44 RPL INSS</v>
          </cell>
          <cell r="E4135" t="str">
            <v>VICTOR</v>
          </cell>
          <cell r="F4135" t="str">
            <v>ETL.3500</v>
          </cell>
          <cell r="G4135" t="str">
            <v>.INSL</v>
          </cell>
          <cell r="H4135">
            <v>44309</v>
          </cell>
          <cell r="I4135">
            <v>44308</v>
          </cell>
          <cell r="J4135">
            <v>44729</v>
          </cell>
          <cell r="K4135">
            <v>44741</v>
          </cell>
          <cell r="L4135">
            <v>45090</v>
          </cell>
          <cell r="M4135">
            <v>44673</v>
          </cell>
          <cell r="N4135">
            <v>44671</v>
          </cell>
          <cell r="O4135" t="str">
            <v>532</v>
          </cell>
          <cell r="P4135" t="str">
            <v>INSP</v>
          </cell>
          <cell r="Q4135" t="str">
            <v>E - Schd Compl Yr 0</v>
          </cell>
          <cell r="R4135" t="str">
            <v>ORAS NOCO ATCO</v>
          </cell>
          <cell r="S4135" t="str">
            <v>HFTD 2</v>
          </cell>
        </row>
        <row r="4136">
          <cell r="B4136" t="str">
            <v>120871993</v>
          </cell>
          <cell r="C4136" t="str">
            <v>007/008</v>
          </cell>
          <cell r="D4136" t="str">
            <v>T2 DI CHOWCHILLA-KERCKHOFF 7/8 RPLC INSW</v>
          </cell>
          <cell r="E4136" t="str">
            <v>FRESNO</v>
          </cell>
          <cell r="F4136" t="str">
            <v>ETL.1250</v>
          </cell>
          <cell r="G4136" t="str">
            <v>.INSL.NCER</v>
          </cell>
          <cell r="H4136">
            <v>44309</v>
          </cell>
          <cell r="I4136">
            <v>44308</v>
          </cell>
          <cell r="J4136">
            <v>44609</v>
          </cell>
          <cell r="K4136">
            <v>44658</v>
          </cell>
          <cell r="M4136">
            <v>44673</v>
          </cell>
          <cell r="N4136">
            <v>44676</v>
          </cell>
          <cell r="O4136" t="str">
            <v>508</v>
          </cell>
          <cell r="P4136" t="str">
            <v>OTHR</v>
          </cell>
          <cell r="Q4136" t="str">
            <v>E - Schd Compl Yr 0</v>
          </cell>
          <cell r="R4136" t="str">
            <v>ORAS NOCO ATCO</v>
          </cell>
          <cell r="S4136" t="str">
            <v>HFTD 2</v>
          </cell>
        </row>
        <row r="4137">
          <cell r="B4137" t="str">
            <v>120871998</v>
          </cell>
          <cell r="C4137" t="str">
            <v>007/008</v>
          </cell>
          <cell r="D4137" t="str">
            <v>T2 DI CHOWCHILLA-KERCKHOFF 7/8 RPLC HRDW</v>
          </cell>
          <cell r="E4137" t="str">
            <v>FRESNO</v>
          </cell>
          <cell r="F4137" t="str">
            <v>ETL.1250</v>
          </cell>
          <cell r="G4137" t="str">
            <v>.POLE.WOOD</v>
          </cell>
          <cell r="H4137">
            <v>44309</v>
          </cell>
          <cell r="I4137">
            <v>44308</v>
          </cell>
          <cell r="J4137">
            <v>44609</v>
          </cell>
          <cell r="K4137">
            <v>44620</v>
          </cell>
          <cell r="M4137">
            <v>44673</v>
          </cell>
          <cell r="N4137">
            <v>44673</v>
          </cell>
          <cell r="O4137" t="str">
            <v>630</v>
          </cell>
          <cell r="P4137" t="str">
            <v>OTHR</v>
          </cell>
          <cell r="Q4137" t="str">
            <v>E - Schd Compl Yr 0</v>
          </cell>
          <cell r="R4137" t="str">
            <v>ORAS NOCO ATCO</v>
          </cell>
          <cell r="S4137" t="str">
            <v>HFTD 2</v>
          </cell>
        </row>
        <row r="4138">
          <cell r="B4138" t="str">
            <v>120872101</v>
          </cell>
          <cell r="C4138" t="str">
            <v>C015/062</v>
          </cell>
          <cell r="D4138" t="str">
            <v>T2 DI COBURN-LAS AGUILA C15/62 RPLC DAMS</v>
          </cell>
          <cell r="E4138" t="str">
            <v>MOSSLNDG</v>
          </cell>
          <cell r="F4138" t="str">
            <v>ETL.4460</v>
          </cell>
          <cell r="G4138" t="str">
            <v>.INSL</v>
          </cell>
          <cell r="H4138">
            <v>44309</v>
          </cell>
          <cell r="I4138">
            <v>44307</v>
          </cell>
          <cell r="J4138">
            <v>44518</v>
          </cell>
          <cell r="K4138">
            <v>44538</v>
          </cell>
          <cell r="M4138">
            <v>44672</v>
          </cell>
          <cell r="N4138">
            <v>44672</v>
          </cell>
          <cell r="O4138" t="str">
            <v>628</v>
          </cell>
          <cell r="P4138" t="str">
            <v>OTHR</v>
          </cell>
          <cell r="Q4138" t="str">
            <v>E - Schd Compl Yr 0</v>
          </cell>
          <cell r="R4138" t="str">
            <v>ORAS NOCO ATCO</v>
          </cell>
          <cell r="S4138" t="str">
            <v>HFTD 2</v>
          </cell>
        </row>
        <row r="4139">
          <cell r="B4139" t="str">
            <v>120872103</v>
          </cell>
          <cell r="C4139" t="str">
            <v>009/007</v>
          </cell>
          <cell r="D4139" t="str">
            <v>EI SALINAS-FORT ORD #1 9/7 RPL INSS</v>
          </cell>
          <cell r="E4139" t="str">
            <v>MOSSLNDG</v>
          </cell>
          <cell r="F4139" t="str">
            <v>ETL.7890</v>
          </cell>
          <cell r="G4139" t="str">
            <v>ETL.7890_009/007</v>
          </cell>
          <cell r="H4139">
            <v>44309</v>
          </cell>
          <cell r="I4139">
            <v>44308</v>
          </cell>
          <cell r="J4139">
            <v>44308</v>
          </cell>
          <cell r="M4139">
            <v>44673</v>
          </cell>
          <cell r="O4139" t="str">
            <v>532</v>
          </cell>
          <cell r="P4139" t="str">
            <v>INSP</v>
          </cell>
          <cell r="Q4139" t="str">
            <v>E - Schd Compl Yr 0</v>
          </cell>
          <cell r="R4139" t="str">
            <v>OSNO ATCO</v>
          </cell>
          <cell r="S4139" t="e">
            <v>#N/A</v>
          </cell>
        </row>
        <row r="4140">
          <cell r="B4140" t="str">
            <v>120872105</v>
          </cell>
          <cell r="C4140" t="str">
            <v>042/276</v>
          </cell>
          <cell r="D4140" t="str">
            <v>T2 DI POE-RIO OSO 42/276 RPR FOND</v>
          </cell>
          <cell r="E4140" t="str">
            <v>TABLEMTN</v>
          </cell>
          <cell r="F4140" t="str">
            <v>ETL.5540</v>
          </cell>
          <cell r="G4140" t="str">
            <v>.TOWR</v>
          </cell>
          <cell r="H4140">
            <v>44309</v>
          </cell>
          <cell r="I4140">
            <v>44307</v>
          </cell>
          <cell r="J4140">
            <v>44567</v>
          </cell>
          <cell r="K4140">
            <v>44586</v>
          </cell>
          <cell r="M4140">
            <v>44672</v>
          </cell>
          <cell r="N4140">
            <v>44672</v>
          </cell>
          <cell r="O4140" t="str">
            <v>543</v>
          </cell>
          <cell r="P4140" t="str">
            <v>OTHR</v>
          </cell>
          <cell r="Q4140" t="str">
            <v>E - Schd Compl Yr 0</v>
          </cell>
          <cell r="R4140" t="str">
            <v>ORAS NOCO ATCO</v>
          </cell>
          <cell r="S4140" t="str">
            <v>HFTD 2</v>
          </cell>
        </row>
        <row r="4141">
          <cell r="B4141" t="str">
            <v>120872116</v>
          </cell>
          <cell r="C4141" t="str">
            <v>042/276</v>
          </cell>
          <cell r="D4141" t="str">
            <v>T2 DI CRESTA-RIO OSO 42/276 RPLC INSS</v>
          </cell>
          <cell r="E4141" t="str">
            <v>TABLEMTN</v>
          </cell>
          <cell r="F4141" t="str">
            <v>ETL.4590</v>
          </cell>
          <cell r="G4141" t="str">
            <v>.INSL.CERA</v>
          </cell>
          <cell r="H4141">
            <v>44309</v>
          </cell>
          <cell r="I4141">
            <v>44307</v>
          </cell>
          <cell r="J4141">
            <v>44687</v>
          </cell>
          <cell r="K4141">
            <v>44693</v>
          </cell>
          <cell r="M4141">
            <v>44672</v>
          </cell>
          <cell r="N4141">
            <v>44672</v>
          </cell>
          <cell r="O4141" t="str">
            <v>532</v>
          </cell>
          <cell r="P4141" t="str">
            <v>OTHR</v>
          </cell>
          <cell r="Q4141" t="str">
            <v>E - Schd Compl Yr 0</v>
          </cell>
          <cell r="R4141" t="str">
            <v>ORAS NOCO ATCO</v>
          </cell>
          <cell r="S4141" t="str">
            <v>HFTD 2</v>
          </cell>
        </row>
        <row r="4142">
          <cell r="B4142" t="str">
            <v>120872241</v>
          </cell>
          <cell r="C4142" t="str">
            <v>000/007</v>
          </cell>
          <cell r="D4142" t="str">
            <v>T2 DI CHOWCHILLA-KERCKHOFF 0/7 RPLC INSS</v>
          </cell>
          <cell r="E4142" t="str">
            <v>FRESNO</v>
          </cell>
          <cell r="F4142" t="str">
            <v>ETL.1250</v>
          </cell>
          <cell r="G4142" t="str">
            <v>.INSL</v>
          </cell>
          <cell r="H4142">
            <v>44309</v>
          </cell>
          <cell r="I4142">
            <v>44308</v>
          </cell>
          <cell r="J4142">
            <v>44606</v>
          </cell>
          <cell r="K4142">
            <v>44620</v>
          </cell>
          <cell r="M4142">
            <v>44673</v>
          </cell>
          <cell r="N4142">
            <v>44405</v>
          </cell>
          <cell r="O4142" t="str">
            <v>532</v>
          </cell>
          <cell r="P4142" t="str">
            <v>OTHR</v>
          </cell>
          <cell r="Q4142" t="str">
            <v>E - Schd Compl Yr 0</v>
          </cell>
          <cell r="R4142" t="str">
            <v>ORAS NOCO ATCO</v>
          </cell>
          <cell r="S4142" t="str">
            <v>HFTD 2</v>
          </cell>
        </row>
        <row r="4143">
          <cell r="B4143" t="str">
            <v>120872244</v>
          </cell>
          <cell r="C4143" t="str">
            <v>C010/043</v>
          </cell>
          <cell r="D4143" t="str">
            <v>T2 EI MOS LANDING-COBURN C10/43 RPL INSS</v>
          </cell>
          <cell r="E4143" t="str">
            <v>MOSSLNDG</v>
          </cell>
          <cell r="F4143" t="str">
            <v>ETL.5330</v>
          </cell>
          <cell r="G4143" t="str">
            <v>.INSL</v>
          </cell>
          <cell r="H4143">
            <v>44309</v>
          </cell>
          <cell r="I4143">
            <v>44309</v>
          </cell>
          <cell r="J4143">
            <v>44665</v>
          </cell>
          <cell r="K4143">
            <v>44676</v>
          </cell>
          <cell r="M4143">
            <v>44674</v>
          </cell>
          <cell r="N4143">
            <v>44666</v>
          </cell>
          <cell r="O4143" t="str">
            <v>532</v>
          </cell>
          <cell r="P4143" t="str">
            <v>INSP</v>
          </cell>
          <cell r="Q4143" t="str">
            <v>E - Schd Compl Yr 0</v>
          </cell>
          <cell r="R4143" t="str">
            <v>ORAS NOCO ATCO</v>
          </cell>
          <cell r="S4143" t="str">
            <v>HFTD 2</v>
          </cell>
        </row>
        <row r="4144">
          <cell r="B4144" t="str">
            <v>120872280</v>
          </cell>
          <cell r="C4144" t="str">
            <v>068/505</v>
          </cell>
          <cell r="D4144" t="str">
            <v>DI NCLS-CATLETT JCT 68/505 RPLC HST HRDT</v>
          </cell>
          <cell r="E4144" t="str">
            <v>SACTO</v>
          </cell>
          <cell r="F4144" t="str">
            <v>ETL.7680</v>
          </cell>
          <cell r="G4144" t="str">
            <v>ETL.7680_068/505</v>
          </cell>
          <cell r="H4144">
            <v>44309</v>
          </cell>
          <cell r="I4144">
            <v>44286</v>
          </cell>
          <cell r="J4144">
            <v>44286</v>
          </cell>
          <cell r="M4144">
            <v>44651</v>
          </cell>
          <cell r="N4144">
            <v>44651</v>
          </cell>
          <cell r="O4144" t="str">
            <v>543</v>
          </cell>
          <cell r="P4144" t="str">
            <v>OTHR</v>
          </cell>
          <cell r="Q4144" t="str">
            <v>E - Schd Compl Yr 0</v>
          </cell>
          <cell r="R4144" t="str">
            <v>NOPR ORAS ATCO</v>
          </cell>
          <cell r="S4144" t="str">
            <v>Non-HFTD</v>
          </cell>
        </row>
        <row r="4145">
          <cell r="B4145" t="str">
            <v>120872285</v>
          </cell>
          <cell r="C4145" t="str">
            <v>002/011</v>
          </cell>
          <cell r="D4145" t="str">
            <v>T2 DI CHOWCHILLA-KERCKHOFF 2/11 RPL STRW</v>
          </cell>
          <cell r="E4145" t="str">
            <v>FRESNO</v>
          </cell>
          <cell r="F4145" t="str">
            <v>ETL.1250</v>
          </cell>
          <cell r="G4145" t="str">
            <v>.POLE.WOOD</v>
          </cell>
          <cell r="H4145">
            <v>44309</v>
          </cell>
          <cell r="I4145">
            <v>44308</v>
          </cell>
          <cell r="J4145">
            <v>44607</v>
          </cell>
          <cell r="K4145">
            <v>44637</v>
          </cell>
          <cell r="M4145">
            <v>44673</v>
          </cell>
          <cell r="N4145">
            <v>44673</v>
          </cell>
          <cell r="O4145" t="str">
            <v>372</v>
          </cell>
          <cell r="P4145" t="str">
            <v>OTHR</v>
          </cell>
          <cell r="Q4145" t="str">
            <v>E - Schd Compl Yr 0</v>
          </cell>
          <cell r="R4145" t="str">
            <v>ORAS NOCO ATCO</v>
          </cell>
          <cell r="S4145" t="str">
            <v>HFTD 2</v>
          </cell>
        </row>
        <row r="4146">
          <cell r="B4146" t="str">
            <v>120872289</v>
          </cell>
          <cell r="C4146" t="str">
            <v>008/069</v>
          </cell>
          <cell r="D4146" t="str">
            <v>T2 DI SLT SPRNGS-TGR CRK 8/69 RPR SPLS</v>
          </cell>
          <cell r="E4146" t="str">
            <v>VICTOR</v>
          </cell>
          <cell r="F4146" t="str">
            <v>ETL.3500</v>
          </cell>
          <cell r="G4146" t="str">
            <v>.INSL</v>
          </cell>
          <cell r="H4146">
            <v>44309</v>
          </cell>
          <cell r="I4146">
            <v>44308</v>
          </cell>
          <cell r="J4146">
            <v>44737</v>
          </cell>
          <cell r="K4146">
            <v>44767</v>
          </cell>
          <cell r="M4146">
            <v>44673</v>
          </cell>
          <cell r="N4146">
            <v>44673</v>
          </cell>
          <cell r="O4146" t="str">
            <v>628</v>
          </cell>
          <cell r="P4146" t="str">
            <v>OTHR</v>
          </cell>
          <cell r="Q4146" t="str">
            <v>E - Schd Compl Yr 0</v>
          </cell>
          <cell r="R4146" t="str">
            <v>ORAS NOCO ATCO</v>
          </cell>
          <cell r="S4146" t="str">
            <v>HFTD 2</v>
          </cell>
        </row>
        <row r="4147">
          <cell r="B4147" t="str">
            <v>120872295</v>
          </cell>
          <cell r="C4147" t="str">
            <v>015/097</v>
          </cell>
          <cell r="D4147" t="str">
            <v>T2 EI STNSLS-MLNS-MNTC 15/97 RPR SPLS</v>
          </cell>
          <cell r="E4147" t="str">
            <v>VICTOR</v>
          </cell>
          <cell r="F4147" t="str">
            <v>ETL.3830</v>
          </cell>
          <cell r="G4147" t="str">
            <v>.TOWR</v>
          </cell>
          <cell r="H4147">
            <v>44309</v>
          </cell>
          <cell r="I4147">
            <v>44309</v>
          </cell>
          <cell r="J4147">
            <v>44342</v>
          </cell>
          <cell r="K4147">
            <v>44368</v>
          </cell>
          <cell r="M4147">
            <v>44674</v>
          </cell>
          <cell r="N4147">
            <v>44674</v>
          </cell>
          <cell r="O4147" t="str">
            <v>628</v>
          </cell>
          <cell r="P4147" t="str">
            <v>INSP</v>
          </cell>
          <cell r="Q4147" t="str">
            <v>E - Schd Compl Yr 0</v>
          </cell>
          <cell r="R4147" t="str">
            <v>ORAS NOCO ATCO</v>
          </cell>
          <cell r="S4147" t="str">
            <v>HFTD 2</v>
          </cell>
        </row>
        <row r="4148">
          <cell r="B4148" t="str">
            <v>120872310</v>
          </cell>
          <cell r="C4148" t="str">
            <v>033/622</v>
          </cell>
          <cell r="D4148" t="str">
            <v>EI GLENN #2 33/622 RPL CRSRM</v>
          </cell>
          <cell r="E4148" t="str">
            <v>TABLEMTN</v>
          </cell>
          <cell r="F4148" t="str">
            <v>ETL.6930</v>
          </cell>
          <cell r="G4148" t="str">
            <v>ETL.6930_033/622</v>
          </cell>
          <cell r="H4148">
            <v>44309</v>
          </cell>
          <cell r="I4148">
            <v>44309</v>
          </cell>
          <cell r="J4148">
            <v>44309</v>
          </cell>
          <cell r="M4148">
            <v>44674</v>
          </cell>
          <cell r="N4148">
            <v>44679</v>
          </cell>
          <cell r="O4148" t="str">
            <v>637</v>
          </cell>
          <cell r="P4148" t="str">
            <v>INSP</v>
          </cell>
          <cell r="Q4148" t="str">
            <v>E - Schd Compl Yr 0</v>
          </cell>
          <cell r="R4148" t="str">
            <v>NOPR ORAS ATCO</v>
          </cell>
          <cell r="S4148" t="str">
            <v>Non-HFTD</v>
          </cell>
        </row>
        <row r="4149">
          <cell r="B4149" t="str">
            <v>120872365</v>
          </cell>
          <cell r="C4149" t="str">
            <v>C010/042</v>
          </cell>
          <cell r="D4149" t="str">
            <v>T2 EI MOS LNDNG-CBRN C10/42 COMPLETE</v>
          </cell>
          <cell r="E4149" t="str">
            <v>MOSSLNDG</v>
          </cell>
          <cell r="F4149" t="str">
            <v>ETL.5330</v>
          </cell>
          <cell r="G4149" t="str">
            <v>.INSL</v>
          </cell>
          <cell r="H4149">
            <v>44309</v>
          </cell>
          <cell r="I4149">
            <v>44309</v>
          </cell>
          <cell r="J4149">
            <v>44519</v>
          </cell>
          <cell r="K4149">
            <v>44772</v>
          </cell>
          <cell r="M4149">
            <v>44674</v>
          </cell>
          <cell r="N4149">
            <v>44666</v>
          </cell>
          <cell r="O4149" t="str">
            <v>532</v>
          </cell>
          <cell r="P4149" t="str">
            <v>INSP</v>
          </cell>
          <cell r="Q4149" t="str">
            <v>E - Schd Compl Yr 0</v>
          </cell>
          <cell r="R4149" t="str">
            <v>ORAS NOCO ATCO</v>
          </cell>
          <cell r="S4149" t="str">
            <v>HFTD 2</v>
          </cell>
        </row>
        <row r="4150">
          <cell r="B4150" t="str">
            <v>120872428</v>
          </cell>
          <cell r="C4150" t="str">
            <v>C010/042</v>
          </cell>
          <cell r="D4150" t="str">
            <v>T2 EI MOS LANDING-COBURN C10/42 RPR FOND</v>
          </cell>
          <cell r="E4150" t="str">
            <v>MOSSLNDG</v>
          </cell>
          <cell r="F4150" t="str">
            <v>ETL.5330</v>
          </cell>
          <cell r="G4150" t="str">
            <v>.TOWR</v>
          </cell>
          <cell r="H4150">
            <v>44309</v>
          </cell>
          <cell r="I4150">
            <v>44309</v>
          </cell>
          <cell r="J4150">
            <v>44700</v>
          </cell>
          <cell r="K4150">
            <v>44740</v>
          </cell>
          <cell r="L4150">
            <v>45057</v>
          </cell>
          <cell r="M4150">
            <v>44674</v>
          </cell>
          <cell r="N4150">
            <v>44674</v>
          </cell>
          <cell r="O4150" t="str">
            <v>543</v>
          </cell>
          <cell r="P4150" t="str">
            <v>INSP</v>
          </cell>
          <cell r="Q4150" t="str">
            <v>E - Schd Compl Yr 0</v>
          </cell>
          <cell r="R4150" t="str">
            <v>ORAS NOCO ATCO</v>
          </cell>
          <cell r="S4150" t="str">
            <v>HFTD 2</v>
          </cell>
        </row>
        <row r="4151">
          <cell r="B4151" t="str">
            <v>120872576</v>
          </cell>
          <cell r="C4151" t="str">
            <v>014/476</v>
          </cell>
          <cell r="D4151" t="str">
            <v>T2 EI SPAULDING-SUMMIT 14/476 RRL STRW</v>
          </cell>
          <cell r="E4151" t="str">
            <v>SACTO</v>
          </cell>
          <cell r="F4151" t="str">
            <v>ETL.8060</v>
          </cell>
          <cell r="G4151" t="str">
            <v>.POLE.WOOD</v>
          </cell>
          <cell r="H4151">
            <v>44309</v>
          </cell>
          <cell r="I4151">
            <v>44309</v>
          </cell>
          <cell r="J4151">
            <v>44405</v>
          </cell>
          <cell r="K4151">
            <v>44425</v>
          </cell>
          <cell r="M4151">
            <v>44674</v>
          </cell>
          <cell r="N4151">
            <v>44673</v>
          </cell>
          <cell r="O4151" t="str">
            <v>372</v>
          </cell>
          <cell r="P4151" t="str">
            <v>INSP</v>
          </cell>
          <cell r="Q4151" t="str">
            <v>E - Schd Compl Yr 0</v>
          </cell>
          <cell r="R4151" t="str">
            <v>ORAS NOCO ATCO</v>
          </cell>
          <cell r="S4151" t="str">
            <v>HFTD 2</v>
          </cell>
        </row>
        <row r="4152">
          <cell r="B4152" t="str">
            <v>120872583</v>
          </cell>
          <cell r="C4152" t="str">
            <v>008/069</v>
          </cell>
          <cell r="D4152" t="str">
            <v>T2 DI SLT SPRNGS-TGR CRK 8/69 RMV VEG</v>
          </cell>
          <cell r="E4152" t="str">
            <v>VICTOR</v>
          </cell>
          <cell r="F4152" t="str">
            <v>ETL.3500</v>
          </cell>
          <cell r="G4152" t="str">
            <v>.TOWR</v>
          </cell>
          <cell r="H4152">
            <v>44309</v>
          </cell>
          <cell r="I4152">
            <v>44308</v>
          </cell>
          <cell r="J4152">
            <v>44662</v>
          </cell>
          <cell r="K4152">
            <v>44662</v>
          </cell>
          <cell r="M4152">
            <v>44673</v>
          </cell>
          <cell r="O4152" t="str">
            <v>564</v>
          </cell>
          <cell r="P4152" t="str">
            <v>OTHR</v>
          </cell>
          <cell r="Q4152" t="str">
            <v>E - Schd Compl Yr 0</v>
          </cell>
          <cell r="R4152" t="str">
            <v>NOCO ATCO</v>
          </cell>
          <cell r="S4152" t="str">
            <v>HFTD 2</v>
          </cell>
        </row>
        <row r="4153">
          <cell r="B4153" t="str">
            <v>120872605</v>
          </cell>
          <cell r="C4153" t="str">
            <v>020/286</v>
          </cell>
          <cell r="D4153" t="str">
            <v>T2 DI SISQUOC-SANTA YNEZ 20/286 RPL STRW</v>
          </cell>
          <cell r="E4153" t="str">
            <v>PISMOBCH</v>
          </cell>
          <cell r="F4153" t="str">
            <v>ETL.3700</v>
          </cell>
          <cell r="G4153" t="str">
            <v>.POLE.WOOD</v>
          </cell>
          <cell r="H4153">
            <v>44309</v>
          </cell>
          <cell r="I4153">
            <v>44306</v>
          </cell>
          <cell r="J4153">
            <v>44306</v>
          </cell>
          <cell r="L4153">
            <v>45156</v>
          </cell>
          <cell r="M4153">
            <v>44671</v>
          </cell>
          <cell r="N4153">
            <v>44670</v>
          </cell>
          <cell r="O4153" t="str">
            <v>372</v>
          </cell>
          <cell r="P4153" t="str">
            <v>OTHR</v>
          </cell>
          <cell r="Q4153" t="str">
            <v>E - Schd Compl Yr 0</v>
          </cell>
          <cell r="R4153" t="str">
            <v>NOPR ORAS ATCO</v>
          </cell>
          <cell r="S4153" t="str">
            <v>HFTD 2</v>
          </cell>
        </row>
        <row r="4154">
          <cell r="B4154" t="str">
            <v>120872636</v>
          </cell>
          <cell r="C4154" t="str">
            <v>032/619</v>
          </cell>
          <cell r="D4154" t="str">
            <v>EI GLENN #2 32/619 RPR GYWW</v>
          </cell>
          <cell r="E4154" t="str">
            <v>TABLEMTN</v>
          </cell>
          <cell r="F4154" t="str">
            <v>ETL.6930</v>
          </cell>
          <cell r="G4154" t="str">
            <v>ETL.6930_032/619</v>
          </cell>
          <cell r="H4154">
            <v>44309</v>
          </cell>
          <cell r="I4154">
            <v>44309</v>
          </cell>
          <cell r="J4154">
            <v>44309</v>
          </cell>
          <cell r="M4154">
            <v>44674</v>
          </cell>
          <cell r="N4154">
            <v>44674</v>
          </cell>
          <cell r="O4154" t="str">
            <v>630</v>
          </cell>
          <cell r="P4154" t="str">
            <v>INSP</v>
          </cell>
          <cell r="Q4154" t="str">
            <v>E - Schd Compl Yr 0</v>
          </cell>
          <cell r="R4154" t="str">
            <v>NOPR ORAS ATCO</v>
          </cell>
          <cell r="S4154" t="str">
            <v>Non-HFTD</v>
          </cell>
        </row>
        <row r="4155">
          <cell r="B4155" t="str">
            <v>120872637</v>
          </cell>
          <cell r="C4155" t="str">
            <v>032/619</v>
          </cell>
          <cell r="D4155" t="str">
            <v>EI GLENN #2 32/619 RPL CRSRM</v>
          </cell>
          <cell r="E4155" t="str">
            <v>TABLEMTN</v>
          </cell>
          <cell r="F4155" t="str">
            <v>ETL.6930</v>
          </cell>
          <cell r="G4155" t="str">
            <v>ETL.6930_032/619</v>
          </cell>
          <cell r="H4155">
            <v>44309</v>
          </cell>
          <cell r="I4155">
            <v>44309</v>
          </cell>
          <cell r="J4155">
            <v>44309</v>
          </cell>
          <cell r="M4155">
            <v>44674</v>
          </cell>
          <cell r="N4155">
            <v>44679</v>
          </cell>
          <cell r="O4155" t="str">
            <v>637</v>
          </cell>
          <cell r="P4155" t="str">
            <v>INSP</v>
          </cell>
          <cell r="Q4155" t="str">
            <v>E - Schd Compl Yr 0</v>
          </cell>
          <cell r="R4155" t="str">
            <v>NOPR ORAS ATCO</v>
          </cell>
          <cell r="S4155" t="str">
            <v>Non-HFTD</v>
          </cell>
        </row>
        <row r="4156">
          <cell r="B4156" t="str">
            <v>120872701</v>
          </cell>
          <cell r="C4156" t="str">
            <v>014/475</v>
          </cell>
          <cell r="D4156" t="str">
            <v>T2 EI SPAULDING-SUMMIT 14/475 RPL STRW</v>
          </cell>
          <cell r="E4156" t="str">
            <v>SACTO</v>
          </cell>
          <cell r="F4156" t="str">
            <v>ETL.8060</v>
          </cell>
          <cell r="G4156" t="str">
            <v>.POLE.WOOD</v>
          </cell>
          <cell r="H4156">
            <v>44309</v>
          </cell>
          <cell r="I4156">
            <v>44309</v>
          </cell>
          <cell r="J4156">
            <v>44405</v>
          </cell>
          <cell r="K4156">
            <v>44420</v>
          </cell>
          <cell r="M4156">
            <v>44674</v>
          </cell>
          <cell r="N4156">
            <v>44673</v>
          </cell>
          <cell r="O4156" t="str">
            <v>372</v>
          </cell>
          <cell r="P4156" t="str">
            <v>INSP</v>
          </cell>
          <cell r="Q4156" t="str">
            <v>E - Schd Compl Yr 0</v>
          </cell>
          <cell r="R4156" t="str">
            <v>ORAS NOCO ATCO</v>
          </cell>
          <cell r="S4156" t="str">
            <v>HFTD 2</v>
          </cell>
        </row>
        <row r="4157">
          <cell r="B4157" t="str">
            <v>120872739</v>
          </cell>
          <cell r="C4157" t="str">
            <v>032/618</v>
          </cell>
          <cell r="D4157" t="str">
            <v>EI GLENN #2 32/618 VEG RMV</v>
          </cell>
          <cell r="E4157" t="str">
            <v>SACTO</v>
          </cell>
          <cell r="F4157" t="str">
            <v>ETL.6930</v>
          </cell>
          <cell r="G4157" t="str">
            <v>ETL.6930_032/618</v>
          </cell>
          <cell r="H4157">
            <v>44309</v>
          </cell>
          <cell r="I4157">
            <v>44309</v>
          </cell>
          <cell r="J4157">
            <v>44309</v>
          </cell>
          <cell r="L4157">
            <v>44989</v>
          </cell>
          <cell r="M4157">
            <v>44674</v>
          </cell>
          <cell r="O4157" t="str">
            <v>564</v>
          </cell>
          <cell r="P4157" t="str">
            <v>INSP</v>
          </cell>
          <cell r="Q4157" t="str">
            <v>E - Schd Compl Yr 0</v>
          </cell>
          <cell r="R4157" t="str">
            <v>OSNO ATCO</v>
          </cell>
          <cell r="S4157" t="str">
            <v>Non-HFTD</v>
          </cell>
        </row>
        <row r="4158">
          <cell r="B4158" t="str">
            <v>120872781</v>
          </cell>
          <cell r="C4158" t="str">
            <v>027/011</v>
          </cell>
          <cell r="D4158" t="str">
            <v>EI CHOWCHILLA-KERCKHOFF 27/011 RPL INSW</v>
          </cell>
          <cell r="E4158" t="str">
            <v>FRESNO</v>
          </cell>
          <cell r="F4158" t="str">
            <v>ETL.1250</v>
          </cell>
          <cell r="G4158" t="str">
            <v>ETL.1250_027/011</v>
          </cell>
          <cell r="H4158">
            <v>44309</v>
          </cell>
          <cell r="I4158">
            <v>44308</v>
          </cell>
          <cell r="J4158">
            <v>44615</v>
          </cell>
          <cell r="K4158">
            <v>44621</v>
          </cell>
          <cell r="M4158">
            <v>44673</v>
          </cell>
          <cell r="N4158">
            <v>44673</v>
          </cell>
          <cell r="O4158" t="str">
            <v>508</v>
          </cell>
          <cell r="P4158" t="str">
            <v>INSP</v>
          </cell>
          <cell r="Q4158" t="str">
            <v>E - Schd Compl Yr 0</v>
          </cell>
          <cell r="R4158" t="str">
            <v>ORAS NOCO ATCO</v>
          </cell>
          <cell r="S4158" t="str">
            <v>Non-HFTD</v>
          </cell>
        </row>
        <row r="4159">
          <cell r="B4159" t="str">
            <v>120872782</v>
          </cell>
          <cell r="C4159" t="str">
            <v>028/002</v>
          </cell>
          <cell r="D4159" t="str">
            <v>EI CHOWCHILLA-KERCKHOFF 28/2 RPL STRW</v>
          </cell>
          <cell r="E4159" t="str">
            <v>FRESNO</v>
          </cell>
          <cell r="F4159" t="str">
            <v>ETL.1250</v>
          </cell>
          <cell r="G4159" t="str">
            <v>ETL.1250_028/002</v>
          </cell>
          <cell r="H4159">
            <v>44309</v>
          </cell>
          <cell r="I4159">
            <v>44308</v>
          </cell>
          <cell r="J4159">
            <v>44620</v>
          </cell>
          <cell r="K4159">
            <v>44697</v>
          </cell>
          <cell r="M4159">
            <v>44673</v>
          </cell>
          <cell r="N4159">
            <v>44678</v>
          </cell>
          <cell r="O4159" t="str">
            <v>372</v>
          </cell>
          <cell r="P4159" t="str">
            <v>INSP</v>
          </cell>
          <cell r="Q4159" t="str">
            <v>E - Schd Compl Yr 0</v>
          </cell>
          <cell r="R4159" t="str">
            <v>ORAS NOCO ATCO</v>
          </cell>
          <cell r="S4159" t="str">
            <v>Non-HFTD</v>
          </cell>
        </row>
        <row r="4160">
          <cell r="B4160" t="str">
            <v>120872784</v>
          </cell>
          <cell r="C4160" t="str">
            <v>026/008</v>
          </cell>
          <cell r="D4160" t="str">
            <v>EI CHOWCHILLA-KERCKHOFF 26/8 RPL STRW</v>
          </cell>
          <cell r="E4160" t="str">
            <v>FRESNO</v>
          </cell>
          <cell r="F4160" t="str">
            <v>ETL.1250</v>
          </cell>
          <cell r="G4160" t="str">
            <v>ETL.1250_026/008</v>
          </cell>
          <cell r="H4160">
            <v>44309</v>
          </cell>
          <cell r="I4160">
            <v>44308</v>
          </cell>
          <cell r="J4160">
            <v>44625</v>
          </cell>
          <cell r="K4160">
            <v>44648</v>
          </cell>
          <cell r="M4160">
            <v>44673</v>
          </cell>
          <cell r="N4160">
            <v>44673</v>
          </cell>
          <cell r="O4160" t="str">
            <v>372</v>
          </cell>
          <cell r="P4160" t="str">
            <v>INSP</v>
          </cell>
          <cell r="Q4160" t="str">
            <v>E - Schd Compl Yr 0</v>
          </cell>
          <cell r="R4160" t="str">
            <v>ORAS NOCO ATCO</v>
          </cell>
          <cell r="S4160" t="str">
            <v>Non-HFTD</v>
          </cell>
        </row>
        <row r="4161">
          <cell r="B4161" t="str">
            <v>120872785</v>
          </cell>
          <cell r="C4161" t="str">
            <v>028/001</v>
          </cell>
          <cell r="D4161" t="str">
            <v>EI CHOWCHILLA-KERCKHOFF 28/001 RPL STRW</v>
          </cell>
          <cell r="E4161" t="str">
            <v>FRESNO</v>
          </cell>
          <cell r="F4161" t="str">
            <v>ETL.1250</v>
          </cell>
          <cell r="G4161" t="str">
            <v>ETL.1250_028/001</v>
          </cell>
          <cell r="H4161">
            <v>44309</v>
          </cell>
          <cell r="I4161">
            <v>44308</v>
          </cell>
          <cell r="J4161">
            <v>44620</v>
          </cell>
          <cell r="K4161">
            <v>44641</v>
          </cell>
          <cell r="M4161">
            <v>44673</v>
          </cell>
          <cell r="N4161">
            <v>44678</v>
          </cell>
          <cell r="O4161" t="str">
            <v>372</v>
          </cell>
          <cell r="P4161" t="str">
            <v>INSP</v>
          </cell>
          <cell r="Q4161" t="str">
            <v>E - Schd Compl Yr 0</v>
          </cell>
          <cell r="R4161" t="str">
            <v>ORAS NOCO ATCO</v>
          </cell>
          <cell r="S4161" t="str">
            <v>Non-HFTD</v>
          </cell>
        </row>
        <row r="4162">
          <cell r="B4162" t="str">
            <v>120872786</v>
          </cell>
          <cell r="C4162" t="str">
            <v>028/006</v>
          </cell>
          <cell r="D4162" t="str">
            <v>EI CHOWCHILLA-KERCKHOFF 28/006 RPL INSW</v>
          </cell>
          <cell r="E4162" t="str">
            <v>FRESNO</v>
          </cell>
          <cell r="F4162" t="str">
            <v>ETL.1250</v>
          </cell>
          <cell r="G4162" t="str">
            <v>ETL.1250_028/006</v>
          </cell>
          <cell r="H4162">
            <v>44309</v>
          </cell>
          <cell r="I4162">
            <v>44307</v>
          </cell>
          <cell r="J4162">
            <v>44614</v>
          </cell>
          <cell r="K4162">
            <v>44621</v>
          </cell>
          <cell r="M4162">
            <v>44672</v>
          </cell>
          <cell r="N4162">
            <v>44680</v>
          </cell>
          <cell r="O4162" t="str">
            <v>508</v>
          </cell>
          <cell r="P4162" t="str">
            <v>INSP</v>
          </cell>
          <cell r="Q4162" t="str">
            <v>E - Schd Compl Yr 0</v>
          </cell>
          <cell r="R4162" t="str">
            <v>ORAS NOCO ATCO</v>
          </cell>
          <cell r="S4162" t="str">
            <v>Non-HFTD</v>
          </cell>
        </row>
        <row r="4163">
          <cell r="B4163" t="str">
            <v>120872787</v>
          </cell>
          <cell r="C4163" t="str">
            <v>028/007</v>
          </cell>
          <cell r="D4163" t="str">
            <v>EI CHOWCHILLA-KERCKHOFF 28/7 RMV NEST</v>
          </cell>
          <cell r="E4163" t="str">
            <v>FRESNO</v>
          </cell>
          <cell r="F4163" t="str">
            <v>ETL.1250</v>
          </cell>
          <cell r="G4163" t="str">
            <v>ETL.1250_028/007</v>
          </cell>
          <cell r="H4163">
            <v>44309</v>
          </cell>
          <cell r="I4163">
            <v>44307</v>
          </cell>
          <cell r="J4163">
            <v>44625</v>
          </cell>
          <cell r="K4163">
            <v>44655</v>
          </cell>
          <cell r="M4163">
            <v>44672</v>
          </cell>
          <cell r="N4163">
            <v>44672</v>
          </cell>
          <cell r="O4163" t="str">
            <v>630</v>
          </cell>
          <cell r="P4163" t="str">
            <v>INSP</v>
          </cell>
          <cell r="Q4163" t="str">
            <v>E - Schd Compl Yr 0</v>
          </cell>
          <cell r="R4163" t="str">
            <v>ORAS NOCO ATCO</v>
          </cell>
          <cell r="S4163" t="str">
            <v>Non-HFTD</v>
          </cell>
        </row>
        <row r="4164">
          <cell r="B4164" t="str">
            <v>120872800</v>
          </cell>
          <cell r="C4164" t="str">
            <v>027/010</v>
          </cell>
          <cell r="D4164" t="str">
            <v>EI CHOWCHILLA-KERCKHOFF 27/10 RPL STRW</v>
          </cell>
          <cell r="E4164" t="str">
            <v>FRESNO</v>
          </cell>
          <cell r="F4164" t="str">
            <v>ETL.1250</v>
          </cell>
          <cell r="G4164" t="str">
            <v>ETL.1250_027/010</v>
          </cell>
          <cell r="H4164">
            <v>44309</v>
          </cell>
          <cell r="I4164">
            <v>44308</v>
          </cell>
          <cell r="J4164">
            <v>44625</v>
          </cell>
          <cell r="K4164">
            <v>44657</v>
          </cell>
          <cell r="M4164">
            <v>44673</v>
          </cell>
          <cell r="N4164">
            <v>44673</v>
          </cell>
          <cell r="O4164" t="str">
            <v>372</v>
          </cell>
          <cell r="P4164" t="str">
            <v>INSP</v>
          </cell>
          <cell r="Q4164" t="str">
            <v>E - Schd Compl Yr 0</v>
          </cell>
          <cell r="R4164" t="str">
            <v>ORAS NOCO ATCO</v>
          </cell>
          <cell r="S4164" t="str">
            <v>Non-HFTD</v>
          </cell>
        </row>
        <row r="4165">
          <cell r="B4165" t="str">
            <v>120872802</v>
          </cell>
          <cell r="C4165" t="str">
            <v>028/005</v>
          </cell>
          <cell r="D4165" t="str">
            <v>EI CHOWCHILLA-KERCKHOFF 28/005 RPL INSW</v>
          </cell>
          <cell r="E4165" t="str">
            <v>FRESNO</v>
          </cell>
          <cell r="F4165" t="str">
            <v>ETL.1250</v>
          </cell>
          <cell r="G4165" t="str">
            <v>ETL.1250_028/005</v>
          </cell>
          <cell r="H4165">
            <v>44309</v>
          </cell>
          <cell r="I4165">
            <v>44307</v>
          </cell>
          <cell r="J4165">
            <v>44614</v>
          </cell>
          <cell r="K4165">
            <v>44621</v>
          </cell>
          <cell r="M4165">
            <v>44672</v>
          </cell>
          <cell r="N4165">
            <v>44680</v>
          </cell>
          <cell r="O4165" t="str">
            <v>508</v>
          </cell>
          <cell r="P4165" t="str">
            <v>INSP</v>
          </cell>
          <cell r="Q4165" t="str">
            <v>E - Schd Compl Yr 0</v>
          </cell>
          <cell r="R4165" t="str">
            <v>ORAS NOCO ATCO</v>
          </cell>
          <cell r="S4165" t="str">
            <v>Non-HFTD</v>
          </cell>
        </row>
        <row r="4166">
          <cell r="B4166" t="str">
            <v>120872806</v>
          </cell>
          <cell r="C4166" t="str">
            <v>028/008</v>
          </cell>
          <cell r="D4166" t="str">
            <v>EI CHOWCHILLA-KERCKHOFF 28/008 RPL PL</v>
          </cell>
          <cell r="E4166" t="str">
            <v>FRESNO</v>
          </cell>
          <cell r="F4166" t="str">
            <v>ETL.1250</v>
          </cell>
          <cell r="G4166" t="str">
            <v>ETL.1250_028/008</v>
          </cell>
          <cell r="H4166">
            <v>44309</v>
          </cell>
          <cell r="I4166">
            <v>44307</v>
          </cell>
          <cell r="J4166">
            <v>44625</v>
          </cell>
          <cell r="K4166">
            <v>44662</v>
          </cell>
          <cell r="M4166">
            <v>44672</v>
          </cell>
          <cell r="N4166">
            <v>44673</v>
          </cell>
          <cell r="O4166" t="str">
            <v>372</v>
          </cell>
          <cell r="P4166" t="str">
            <v>INSP</v>
          </cell>
          <cell r="Q4166" t="str">
            <v>E - Schd Compl Yr 0</v>
          </cell>
          <cell r="R4166" t="str">
            <v>ORAS NOCO ATCO</v>
          </cell>
          <cell r="S4166" t="str">
            <v>Non-HFTD</v>
          </cell>
        </row>
        <row r="4167">
          <cell r="B4167" t="str">
            <v>120872808</v>
          </cell>
          <cell r="C4167" t="str">
            <v>027/011</v>
          </cell>
          <cell r="D4167" t="str">
            <v>EI CHWCHLLA-KERCKHOFF 27/011 RPR GYWW</v>
          </cell>
          <cell r="E4167" t="str">
            <v>FRESNO</v>
          </cell>
          <cell r="F4167" t="str">
            <v>ETL.1250</v>
          </cell>
          <cell r="G4167" t="str">
            <v>ETL.1250_027/011</v>
          </cell>
          <cell r="H4167">
            <v>44309</v>
          </cell>
          <cell r="I4167">
            <v>44308</v>
          </cell>
          <cell r="J4167">
            <v>44615</v>
          </cell>
          <cell r="K4167">
            <v>44627</v>
          </cell>
          <cell r="M4167">
            <v>44673</v>
          </cell>
          <cell r="N4167">
            <v>44673</v>
          </cell>
          <cell r="O4167" t="str">
            <v>630</v>
          </cell>
          <cell r="P4167" t="str">
            <v>INSP</v>
          </cell>
          <cell r="Q4167" t="str">
            <v>E - Schd Compl Yr 0</v>
          </cell>
          <cell r="R4167" t="str">
            <v>ORAS NOCO ATCO</v>
          </cell>
          <cell r="S4167" t="str">
            <v>Non-HFTD</v>
          </cell>
        </row>
        <row r="4168">
          <cell r="B4168" t="str">
            <v>120872874</v>
          </cell>
          <cell r="C4168" t="str">
            <v>015/095</v>
          </cell>
          <cell r="D4168" t="str">
            <v>T2 EI STNSLS-MLNS-MNTC 15/95 RPR SPLS</v>
          </cell>
          <cell r="E4168" t="str">
            <v>VICTOR</v>
          </cell>
          <cell r="F4168" t="str">
            <v>ETL.3830</v>
          </cell>
          <cell r="G4168" t="str">
            <v>.TOWR</v>
          </cell>
          <cell r="H4168">
            <v>44309</v>
          </cell>
          <cell r="I4168">
            <v>44309</v>
          </cell>
          <cell r="J4168">
            <v>44342</v>
          </cell>
          <cell r="K4168">
            <v>44349</v>
          </cell>
          <cell r="M4168">
            <v>44674</v>
          </cell>
          <cell r="N4168">
            <v>44674</v>
          </cell>
          <cell r="O4168" t="str">
            <v>628</v>
          </cell>
          <cell r="P4168" t="str">
            <v>INSP</v>
          </cell>
          <cell r="Q4168" t="str">
            <v>E - Schd Compl Yr 0</v>
          </cell>
          <cell r="R4168" t="str">
            <v>ORAS NOCO ATCO</v>
          </cell>
          <cell r="S4168" t="str">
            <v>HFTD 2</v>
          </cell>
        </row>
        <row r="4169">
          <cell r="B4169" t="str">
            <v>120872938</v>
          </cell>
          <cell r="C4169" t="str">
            <v>014/473</v>
          </cell>
          <cell r="D4169" t="str">
            <v>T2 EI SPAULDING-SUMMIT 14/473 RPL STRW</v>
          </cell>
          <cell r="E4169" t="str">
            <v>SACTO</v>
          </cell>
          <cell r="F4169" t="str">
            <v>ETL.8060</v>
          </cell>
          <cell r="G4169" t="str">
            <v>.POLE.WOOD</v>
          </cell>
          <cell r="H4169">
            <v>44309</v>
          </cell>
          <cell r="I4169">
            <v>44309</v>
          </cell>
          <cell r="J4169">
            <v>44405</v>
          </cell>
          <cell r="K4169">
            <v>44412</v>
          </cell>
          <cell r="M4169">
            <v>44674</v>
          </cell>
          <cell r="N4169">
            <v>44673</v>
          </cell>
          <cell r="O4169" t="str">
            <v>372</v>
          </cell>
          <cell r="P4169" t="str">
            <v>INSP</v>
          </cell>
          <cell r="Q4169" t="str">
            <v>E - Schd Compl Yr 0</v>
          </cell>
          <cell r="R4169" t="str">
            <v>ORAS NOCO ATCO</v>
          </cell>
          <cell r="S4169" t="str">
            <v>HFTD 2</v>
          </cell>
        </row>
        <row r="4170">
          <cell r="B4170" t="str">
            <v>120872961</v>
          </cell>
          <cell r="C4170" t="str">
            <v>015/090</v>
          </cell>
          <cell r="D4170" t="str">
            <v>T2 EI STNLS-MLNS SW ST #2 14/90 UNBURY</v>
          </cell>
          <cell r="E4170" t="str">
            <v>VICTOR</v>
          </cell>
          <cell r="F4170" t="str">
            <v>ETL.3820</v>
          </cell>
          <cell r="G4170" t="str">
            <v>.TOWR</v>
          </cell>
          <cell r="H4170">
            <v>44309</v>
          </cell>
          <cell r="I4170">
            <v>44309</v>
          </cell>
          <cell r="J4170">
            <v>44599</v>
          </cell>
          <cell r="K4170">
            <v>44614</v>
          </cell>
          <cell r="M4170">
            <v>44674</v>
          </cell>
          <cell r="N4170">
            <v>44674</v>
          </cell>
          <cell r="O4170" t="str">
            <v>543</v>
          </cell>
          <cell r="P4170" t="str">
            <v>INSP</v>
          </cell>
          <cell r="Q4170" t="str">
            <v>E - Schd Compl Yr 0</v>
          </cell>
          <cell r="R4170" t="str">
            <v>ORAS NOCO ATCO</v>
          </cell>
          <cell r="S4170" t="str">
            <v>HFTD 2</v>
          </cell>
        </row>
        <row r="4171">
          <cell r="B4171" t="str">
            <v>120872994</v>
          </cell>
          <cell r="C4171" t="str">
            <v>011/198</v>
          </cell>
          <cell r="D4171" t="str">
            <v>T2 DI TEJON-LEBEC 011/198 RPR SPLW</v>
          </cell>
          <cell r="E4171" t="str">
            <v>MIDWAY</v>
          </cell>
          <cell r="F4171" t="str">
            <v>ETL.9250</v>
          </cell>
          <cell r="G4171" t="str">
            <v>.INSL.NCER</v>
          </cell>
          <cell r="H4171">
            <v>44309</v>
          </cell>
          <cell r="I4171">
            <v>44308</v>
          </cell>
          <cell r="J4171">
            <v>44413</v>
          </cell>
          <cell r="K4171">
            <v>44422</v>
          </cell>
          <cell r="M4171">
            <v>44673</v>
          </cell>
          <cell r="N4171">
            <v>44673</v>
          </cell>
          <cell r="O4171" t="str">
            <v>630</v>
          </cell>
          <cell r="P4171" t="str">
            <v>OTHR</v>
          </cell>
          <cell r="Q4171" t="str">
            <v>E - Schd Compl Yr 0</v>
          </cell>
          <cell r="R4171" t="str">
            <v>ORAS NOCO ATCO</v>
          </cell>
          <cell r="S4171" t="str">
            <v>HFTD 2</v>
          </cell>
        </row>
        <row r="4172">
          <cell r="B4172" t="str">
            <v>120873033</v>
          </cell>
          <cell r="C4172" t="str">
            <v>001/023</v>
          </cell>
          <cell r="D4172" t="str">
            <v>EI IGNACIO-LAS GALLINAS 1/23 RPR GYWW</v>
          </cell>
          <cell r="E4172" t="str">
            <v>LAKEVLLE</v>
          </cell>
          <cell r="F4172" t="str">
            <v>ETL.1860</v>
          </cell>
          <cell r="G4172" t="str">
            <v>ETL.1860_001/023</v>
          </cell>
          <cell r="H4172">
            <v>44309</v>
          </cell>
          <cell r="I4172">
            <v>44309</v>
          </cell>
          <cell r="J4172">
            <v>44309</v>
          </cell>
          <cell r="M4172">
            <v>44674</v>
          </cell>
          <cell r="N4172">
            <v>44674</v>
          </cell>
          <cell r="O4172" t="str">
            <v>630</v>
          </cell>
          <cell r="P4172" t="str">
            <v>INSP</v>
          </cell>
          <cell r="Q4172" t="str">
            <v>E - Schd Compl Yr 0</v>
          </cell>
          <cell r="R4172" t="str">
            <v>NOPR ORAS ATCO</v>
          </cell>
          <cell r="S4172" t="str">
            <v>Non-HFTD</v>
          </cell>
        </row>
        <row r="4173">
          <cell r="B4173" t="str">
            <v>120873096</v>
          </cell>
          <cell r="C4173" t="str">
            <v>C010/041</v>
          </cell>
          <cell r="D4173" t="str">
            <v>T2 EI MOSS LANDING-CBURNC 10/41RPL INSS</v>
          </cell>
          <cell r="E4173" t="str">
            <v>MOSSLNDG</v>
          </cell>
          <cell r="F4173" t="str">
            <v>ETL.5330</v>
          </cell>
          <cell r="G4173" t="str">
            <v>.INSL</v>
          </cell>
          <cell r="H4173">
            <v>44309</v>
          </cell>
          <cell r="I4173">
            <v>44309</v>
          </cell>
          <cell r="J4173">
            <v>44668</v>
          </cell>
          <cell r="K4173">
            <v>44672</v>
          </cell>
          <cell r="M4173">
            <v>44674</v>
          </cell>
          <cell r="N4173">
            <v>44666</v>
          </cell>
          <cell r="O4173" t="str">
            <v>532</v>
          </cell>
          <cell r="P4173" t="str">
            <v>INSP</v>
          </cell>
          <cell r="Q4173" t="str">
            <v>E - Schd Compl Yr 0</v>
          </cell>
          <cell r="R4173" t="str">
            <v>ORAS NOCO ATCO</v>
          </cell>
          <cell r="S4173" t="str">
            <v>HFTD 2</v>
          </cell>
        </row>
        <row r="4174">
          <cell r="B4174" t="str">
            <v>120873134</v>
          </cell>
          <cell r="C4174" t="str">
            <v>106/001A</v>
          </cell>
          <cell r="D4174" t="str">
            <v>T2 EI HMBLDT-TRINITY 106/1A RMV VEG</v>
          </cell>
          <cell r="E4174" t="str">
            <v>EUREKA</v>
          </cell>
          <cell r="F4174" t="str">
            <v>ETL.1820</v>
          </cell>
          <cell r="G4174" t="str">
            <v>.POLE.NWOD</v>
          </cell>
          <cell r="H4174">
            <v>44309</v>
          </cell>
          <cell r="I4174">
            <v>44309</v>
          </cell>
          <cell r="J4174">
            <v>44616</v>
          </cell>
          <cell r="K4174">
            <v>44620</v>
          </cell>
          <cell r="M4174">
            <v>44674</v>
          </cell>
          <cell r="O4174" t="str">
            <v>564</v>
          </cell>
          <cell r="P4174" t="str">
            <v>INSP</v>
          </cell>
          <cell r="Q4174" t="str">
            <v>E - Schd Compl Yr 0</v>
          </cell>
          <cell r="R4174" t="str">
            <v>NOCO ATCO</v>
          </cell>
          <cell r="S4174" t="str">
            <v>HFTD 2</v>
          </cell>
        </row>
        <row r="4175">
          <cell r="B4175" t="str">
            <v>120873136</v>
          </cell>
          <cell r="C4175" t="str">
            <v>106/000</v>
          </cell>
          <cell r="D4175" t="str">
            <v>T2 EI HMBLDT-TRINITY 106/0L RMV VEG</v>
          </cell>
          <cell r="E4175" t="str">
            <v>EUREKA</v>
          </cell>
          <cell r="F4175" t="str">
            <v>ETL.1820</v>
          </cell>
          <cell r="G4175" t="str">
            <v>.POLE.WDPS</v>
          </cell>
          <cell r="H4175">
            <v>44309</v>
          </cell>
          <cell r="I4175">
            <v>44309</v>
          </cell>
          <cell r="J4175">
            <v>44616</v>
          </cell>
          <cell r="K4175">
            <v>44620</v>
          </cell>
          <cell r="M4175">
            <v>44674</v>
          </cell>
          <cell r="O4175" t="str">
            <v>564</v>
          </cell>
          <cell r="P4175" t="str">
            <v>INSP</v>
          </cell>
          <cell r="Q4175" t="str">
            <v>E - Schd Compl Yr 0</v>
          </cell>
          <cell r="R4175" t="str">
            <v>NOCO ATCO</v>
          </cell>
          <cell r="S4175" t="str">
            <v>HFTD 2</v>
          </cell>
        </row>
        <row r="4176">
          <cell r="B4176" t="str">
            <v>120873137</v>
          </cell>
          <cell r="C4176" t="str">
            <v>106/001B</v>
          </cell>
          <cell r="D4176" t="str">
            <v>T2 EI HMBLDT-TRINITY 106/1B RMV VEG</v>
          </cell>
          <cell r="E4176" t="str">
            <v>EUREKA</v>
          </cell>
          <cell r="F4176" t="str">
            <v>ETL.1820</v>
          </cell>
          <cell r="G4176" t="str">
            <v>.POLE.NWOD</v>
          </cell>
          <cell r="H4176">
            <v>44309</v>
          </cell>
          <cell r="I4176">
            <v>44309</v>
          </cell>
          <cell r="J4176">
            <v>44616</v>
          </cell>
          <cell r="K4176">
            <v>44620</v>
          </cell>
          <cell r="M4176">
            <v>44674</v>
          </cell>
          <cell r="O4176" t="str">
            <v>564</v>
          </cell>
          <cell r="P4176" t="str">
            <v>INSP</v>
          </cell>
          <cell r="Q4176" t="str">
            <v>E - Schd Compl Yr 0</v>
          </cell>
          <cell r="R4176" t="str">
            <v>NOCO ATCO</v>
          </cell>
          <cell r="S4176" t="str">
            <v>HFTD 2</v>
          </cell>
        </row>
        <row r="4177">
          <cell r="B4177" t="str">
            <v>120873152</v>
          </cell>
          <cell r="C4177" t="str">
            <v>032/617</v>
          </cell>
          <cell r="D4177" t="str">
            <v>EI GLENN #2 32/617 REFRAME</v>
          </cell>
          <cell r="E4177" t="str">
            <v>TABLEMTN</v>
          </cell>
          <cell r="F4177" t="str">
            <v>ETL.6930</v>
          </cell>
          <cell r="G4177" t="str">
            <v>ETL.6930_032/617</v>
          </cell>
          <cell r="H4177">
            <v>44309</v>
          </cell>
          <cell r="I4177">
            <v>44309</v>
          </cell>
          <cell r="J4177">
            <v>44309</v>
          </cell>
          <cell r="M4177">
            <v>44674</v>
          </cell>
          <cell r="N4177">
            <v>44679</v>
          </cell>
          <cell r="O4177" t="str">
            <v>637</v>
          </cell>
          <cell r="P4177" t="str">
            <v>INSP</v>
          </cell>
          <cell r="Q4177" t="str">
            <v>E - Schd Compl Yr 0</v>
          </cell>
          <cell r="R4177" t="str">
            <v>NOPR ORAS ATCO</v>
          </cell>
          <cell r="S4177" t="str">
            <v>Non-HFTD</v>
          </cell>
        </row>
        <row r="4178">
          <cell r="B4178" t="str">
            <v>120873158</v>
          </cell>
          <cell r="C4178" t="str">
            <v>004/110</v>
          </cell>
          <cell r="D4178" t="str">
            <v>EI CTTOND-BENTON #1 4/110 RPR SPLW</v>
          </cell>
          <cell r="E4178" t="str">
            <v>TABLEMTN</v>
          </cell>
          <cell r="F4178" t="str">
            <v>ETL.6640</v>
          </cell>
          <cell r="G4178" t="str">
            <v>ETL.6640_004/110</v>
          </cell>
          <cell r="H4178">
            <v>44309</v>
          </cell>
          <cell r="I4178">
            <v>44309</v>
          </cell>
          <cell r="J4178">
            <v>44309</v>
          </cell>
          <cell r="M4178">
            <v>44674</v>
          </cell>
          <cell r="O4178" t="str">
            <v>630</v>
          </cell>
          <cell r="P4178" t="str">
            <v>INSP</v>
          </cell>
          <cell r="Q4178" t="str">
            <v>E - Schd Compl Yr 0</v>
          </cell>
          <cell r="R4178" t="str">
            <v>OSNO ATCO</v>
          </cell>
          <cell r="S4178" t="str">
            <v>Non-HFTD</v>
          </cell>
        </row>
        <row r="4179">
          <cell r="B4179" t="str">
            <v>120873161</v>
          </cell>
          <cell r="C4179" t="str">
            <v>105/003</v>
          </cell>
          <cell r="D4179" t="str">
            <v>T2 EI CTTNWD-HMBLDT 105/3 RMV VEG</v>
          </cell>
          <cell r="E4179" t="str">
            <v>EUREKA</v>
          </cell>
          <cell r="F4179" t="str">
            <v>ETL.1820</v>
          </cell>
          <cell r="G4179" t="str">
            <v>.POLE.WDPS</v>
          </cell>
          <cell r="H4179">
            <v>44309</v>
          </cell>
          <cell r="I4179">
            <v>44309</v>
          </cell>
          <cell r="J4179">
            <v>44616</v>
          </cell>
          <cell r="K4179">
            <v>44620</v>
          </cell>
          <cell r="M4179">
            <v>44674</v>
          </cell>
          <cell r="O4179" t="str">
            <v>564</v>
          </cell>
          <cell r="P4179" t="str">
            <v>INSP</v>
          </cell>
          <cell r="Q4179" t="str">
            <v>E - Schd Compl Yr 0</v>
          </cell>
          <cell r="R4179" t="str">
            <v>NOCO ATCO</v>
          </cell>
          <cell r="S4179" t="str">
            <v>HFTD 2</v>
          </cell>
        </row>
        <row r="4180">
          <cell r="B4180" t="str">
            <v>120873168</v>
          </cell>
          <cell r="C4180" t="str">
            <v>007/084B</v>
          </cell>
          <cell r="D4180" t="str">
            <v>T2 EI DRUM-SUMMIT #2 7/84B RPR GYWW</v>
          </cell>
          <cell r="E4180" t="str">
            <v>SACTO</v>
          </cell>
          <cell r="F4180" t="str">
            <v>ETL.1450</v>
          </cell>
          <cell r="G4180" t="str">
            <v>.POLE.NWOD</v>
          </cell>
          <cell r="H4180">
            <v>44309</v>
          </cell>
          <cell r="I4180">
            <v>44309</v>
          </cell>
          <cell r="J4180">
            <v>44690</v>
          </cell>
          <cell r="K4180">
            <v>44760</v>
          </cell>
          <cell r="L4180">
            <v>45023</v>
          </cell>
          <cell r="M4180">
            <v>44674</v>
          </cell>
          <cell r="N4180">
            <v>44674</v>
          </cell>
          <cell r="O4180" t="str">
            <v>630</v>
          </cell>
          <cell r="P4180" t="str">
            <v>INSP</v>
          </cell>
          <cell r="Q4180" t="str">
            <v>E - Schd Compl Yr 0</v>
          </cell>
          <cell r="R4180" t="str">
            <v>ORAS NOCO ATCO</v>
          </cell>
          <cell r="S4180" t="str">
            <v>HFTD 2</v>
          </cell>
        </row>
        <row r="4181">
          <cell r="B4181" t="str">
            <v>120873187</v>
          </cell>
          <cell r="C4181" t="str">
            <v>034/246</v>
          </cell>
          <cell r="D4181" t="str">
            <v>DRUM-RIO OSO #1 34/246 RPLC INSS</v>
          </cell>
          <cell r="E4181" t="str">
            <v>SACTO</v>
          </cell>
          <cell r="F4181" t="str">
            <v>ETL.1420</v>
          </cell>
          <cell r="G4181" t="str">
            <v>ETL.1420_034/246</v>
          </cell>
          <cell r="H4181">
            <v>44309</v>
          </cell>
          <cell r="I4181">
            <v>44308</v>
          </cell>
          <cell r="J4181">
            <v>44601</v>
          </cell>
          <cell r="K4181">
            <v>44616</v>
          </cell>
          <cell r="M4181">
            <v>44673</v>
          </cell>
          <cell r="N4181">
            <v>44532</v>
          </cell>
          <cell r="O4181" t="str">
            <v>532</v>
          </cell>
          <cell r="P4181" t="str">
            <v>OTHR</v>
          </cell>
          <cell r="Q4181" t="str">
            <v>E - Schd Compl Yr 0</v>
          </cell>
          <cell r="R4181" t="str">
            <v>ORAS NOCO ATCO</v>
          </cell>
          <cell r="S4181" t="str">
            <v>Non-HFTD</v>
          </cell>
        </row>
        <row r="4182">
          <cell r="B4182" t="str">
            <v>120873207</v>
          </cell>
          <cell r="C4182" t="str">
            <v>C009/040</v>
          </cell>
          <cell r="D4182" t="str">
            <v>T2 EI MOSS LANDING-COBURN C9/40 RPL INSS</v>
          </cell>
          <cell r="E4182" t="str">
            <v>MOSSLNDG</v>
          </cell>
          <cell r="F4182" t="str">
            <v>ETL.5330</v>
          </cell>
          <cell r="G4182" t="str">
            <v>.INSL</v>
          </cell>
          <cell r="H4182">
            <v>44309</v>
          </cell>
          <cell r="I4182">
            <v>44309</v>
          </cell>
          <cell r="J4182">
            <v>44668</v>
          </cell>
          <cell r="K4182">
            <v>44672</v>
          </cell>
          <cell r="M4182">
            <v>44674</v>
          </cell>
          <cell r="N4182">
            <v>44666</v>
          </cell>
          <cell r="O4182" t="str">
            <v>532</v>
          </cell>
          <cell r="P4182" t="str">
            <v>INSP</v>
          </cell>
          <cell r="Q4182" t="str">
            <v>E - Schd Compl Yr 0</v>
          </cell>
          <cell r="R4182" t="str">
            <v>ORAS NOCO ATCO</v>
          </cell>
          <cell r="S4182" t="str">
            <v>HFTD 2</v>
          </cell>
        </row>
        <row r="4183">
          <cell r="B4183" t="str">
            <v>120873208</v>
          </cell>
          <cell r="C4183" t="str">
            <v>C009/040</v>
          </cell>
          <cell r="D4183" t="str">
            <v>T2 EI MOSS LANDING-COBURN C9/40 RPR FOND</v>
          </cell>
          <cell r="E4183" t="str">
            <v>MOSSLNDG</v>
          </cell>
          <cell r="F4183" t="str">
            <v>ETL.5330</v>
          </cell>
          <cell r="G4183" t="str">
            <v>.TOWR</v>
          </cell>
          <cell r="H4183">
            <v>44309</v>
          </cell>
          <cell r="I4183">
            <v>44309</v>
          </cell>
          <cell r="J4183">
            <v>44700</v>
          </cell>
          <cell r="K4183">
            <v>44740</v>
          </cell>
          <cell r="L4183">
            <v>45057</v>
          </cell>
          <cell r="M4183">
            <v>44674</v>
          </cell>
          <cell r="N4183">
            <v>44674</v>
          </cell>
          <cell r="O4183" t="str">
            <v>543</v>
          </cell>
          <cell r="P4183" t="str">
            <v>INSP</v>
          </cell>
          <cell r="Q4183" t="str">
            <v>E - Schd Compl Yr 0</v>
          </cell>
          <cell r="R4183" t="str">
            <v>ORAS NOCO ATCO</v>
          </cell>
          <cell r="S4183" t="str">
            <v>HFTD 2</v>
          </cell>
        </row>
        <row r="4184">
          <cell r="B4184" t="str">
            <v>120873212</v>
          </cell>
          <cell r="C4184" t="str">
            <v>025/112</v>
          </cell>
          <cell r="D4184" t="str">
            <v>EI PITTSBURG-TESLA #1 25/112 INS HRDT</v>
          </cell>
          <cell r="E4184" t="str">
            <v>CONCORD</v>
          </cell>
          <cell r="F4184" t="str">
            <v>ETL.5510</v>
          </cell>
          <cell r="G4184" t="str">
            <v>ETL.5510_025/112</v>
          </cell>
          <cell r="H4184">
            <v>44309</v>
          </cell>
          <cell r="I4184">
            <v>44309</v>
          </cell>
          <cell r="J4184">
            <v>44309</v>
          </cell>
          <cell r="M4184">
            <v>44674</v>
          </cell>
          <cell r="O4184" t="str">
            <v>543</v>
          </cell>
          <cell r="P4184" t="str">
            <v>INSP</v>
          </cell>
          <cell r="Q4184" t="str">
            <v>E - Schd Compl Yr 0</v>
          </cell>
          <cell r="R4184" t="str">
            <v>OSNO ATCO</v>
          </cell>
          <cell r="S4184" t="str">
            <v>Non-HFTD</v>
          </cell>
        </row>
        <row r="4185">
          <cell r="B4185" t="str">
            <v>120873216</v>
          </cell>
          <cell r="C4185" t="str">
            <v>014/472</v>
          </cell>
          <cell r="D4185" t="str">
            <v>T2 EI SPAULDING-SUMMIT 14/472 RPR STRW</v>
          </cell>
          <cell r="E4185" t="str">
            <v>SACTO</v>
          </cell>
          <cell r="F4185" t="str">
            <v>ETL.8060</v>
          </cell>
          <cell r="G4185" t="str">
            <v>.POLE.WOOD</v>
          </cell>
          <cell r="H4185">
            <v>44309</v>
          </cell>
          <cell r="I4185">
            <v>44309</v>
          </cell>
          <cell r="J4185">
            <v>44405</v>
          </cell>
          <cell r="K4185">
            <v>44412</v>
          </cell>
          <cell r="M4185">
            <v>44674</v>
          </cell>
          <cell r="N4185">
            <v>44674</v>
          </cell>
          <cell r="O4185" t="str">
            <v>630</v>
          </cell>
          <cell r="P4185" t="str">
            <v>INSP</v>
          </cell>
          <cell r="Q4185" t="str">
            <v>E - Schd Compl Yr 0</v>
          </cell>
          <cell r="R4185" t="str">
            <v>ORAS NOCO ATCO</v>
          </cell>
          <cell r="S4185" t="str">
            <v>HFTD 2</v>
          </cell>
        </row>
        <row r="4186">
          <cell r="B4186" t="str">
            <v>120873223</v>
          </cell>
          <cell r="C4186" t="str">
            <v>005/095</v>
          </cell>
          <cell r="D4186" t="str">
            <v>DI TEJON-LEBEC 005/095 RPR SPLW</v>
          </cell>
          <cell r="E4186" t="str">
            <v>MIDWAY</v>
          </cell>
          <cell r="F4186" t="str">
            <v>ETL.9250</v>
          </cell>
          <cell r="G4186" t="str">
            <v>ETL.9250_005/095</v>
          </cell>
          <cell r="H4186">
            <v>44309</v>
          </cell>
          <cell r="I4186">
            <v>44308</v>
          </cell>
          <cell r="J4186">
            <v>44308</v>
          </cell>
          <cell r="M4186">
            <v>44672</v>
          </cell>
          <cell r="O4186" t="str">
            <v>630</v>
          </cell>
          <cell r="P4186" t="str">
            <v>OTHR</v>
          </cell>
          <cell r="Q4186" t="str">
            <v>E - Schd Compl Yr 0</v>
          </cell>
          <cell r="R4186" t="str">
            <v>OSNO ATCO</v>
          </cell>
          <cell r="S4186" t="str">
            <v>Non-HFTD</v>
          </cell>
        </row>
        <row r="4187">
          <cell r="B4187" t="str">
            <v>120873224</v>
          </cell>
          <cell r="C4187" t="str">
            <v>005/095</v>
          </cell>
          <cell r="D4187" t="str">
            <v>DI TEJON-LEBEC 005/095 RPL HRDD</v>
          </cell>
          <cell r="E4187" t="str">
            <v>MIDWAY</v>
          </cell>
          <cell r="F4187" t="str">
            <v>ETL.9250</v>
          </cell>
          <cell r="G4187" t="str">
            <v>ETL.9250_005/095</v>
          </cell>
          <cell r="H4187">
            <v>44309</v>
          </cell>
          <cell r="I4187">
            <v>44308</v>
          </cell>
          <cell r="J4187">
            <v>44308</v>
          </cell>
          <cell r="L4187">
            <v>45153</v>
          </cell>
          <cell r="M4187">
            <v>44673</v>
          </cell>
          <cell r="N4187">
            <v>44673</v>
          </cell>
          <cell r="O4187" t="str">
            <v>630</v>
          </cell>
          <cell r="P4187" t="str">
            <v>OTHR</v>
          </cell>
          <cell r="Q4187" t="str">
            <v>E - Schd Compl Yr 0</v>
          </cell>
          <cell r="R4187" t="str">
            <v>NOPR ORAS ATCO</v>
          </cell>
          <cell r="S4187" t="str">
            <v>Non-HFTD</v>
          </cell>
        </row>
        <row r="4188">
          <cell r="B4188" t="str">
            <v>120873229</v>
          </cell>
          <cell r="C4188" t="str">
            <v>C008/036</v>
          </cell>
          <cell r="D4188" t="str">
            <v>T2 DI MOSS LANDING-COBURN C8/36 RPL INSS</v>
          </cell>
          <cell r="E4188" t="str">
            <v>MOSSLNDG</v>
          </cell>
          <cell r="F4188" t="str">
            <v>ETL.5330</v>
          </cell>
          <cell r="G4188" t="str">
            <v>.INSL</v>
          </cell>
          <cell r="H4188">
            <v>44309</v>
          </cell>
          <cell r="I4188">
            <v>44308</v>
          </cell>
          <cell r="J4188">
            <v>44668</v>
          </cell>
          <cell r="K4188">
            <v>44672</v>
          </cell>
          <cell r="M4188">
            <v>44673</v>
          </cell>
          <cell r="N4188">
            <v>44666</v>
          </cell>
          <cell r="O4188" t="str">
            <v>532</v>
          </cell>
          <cell r="P4188" t="str">
            <v>OTHR</v>
          </cell>
          <cell r="Q4188" t="str">
            <v>E - Schd Compl Yr 0</v>
          </cell>
          <cell r="R4188" t="str">
            <v>ORAS NOCO ATCO</v>
          </cell>
          <cell r="S4188" t="str">
            <v>HFTD 2</v>
          </cell>
        </row>
        <row r="4189">
          <cell r="B4189" t="str">
            <v>120873246</v>
          </cell>
          <cell r="C4189" t="str">
            <v>007/084C</v>
          </cell>
          <cell r="D4189" t="str">
            <v>T2 EI DRUM-SUMMIT #2 7/84C RPR GYWW</v>
          </cell>
          <cell r="E4189" t="str">
            <v>SACTO</v>
          </cell>
          <cell r="F4189" t="str">
            <v>ETL.1450</v>
          </cell>
          <cell r="G4189" t="str">
            <v>.POLE.NWOD</v>
          </cell>
          <cell r="H4189">
            <v>44309</v>
          </cell>
          <cell r="I4189">
            <v>44309</v>
          </cell>
          <cell r="J4189">
            <v>44690</v>
          </cell>
          <cell r="K4189">
            <v>44760</v>
          </cell>
          <cell r="L4189">
            <v>45023</v>
          </cell>
          <cell r="M4189">
            <v>44674</v>
          </cell>
          <cell r="N4189">
            <v>44674</v>
          </cell>
          <cell r="O4189" t="str">
            <v>630</v>
          </cell>
          <cell r="P4189" t="str">
            <v>INSP</v>
          </cell>
          <cell r="Q4189" t="str">
            <v>E - Schd Compl Yr 0</v>
          </cell>
          <cell r="R4189" t="str">
            <v>ORAS NOCO ATCO</v>
          </cell>
          <cell r="S4189" t="str">
            <v>HFTD 2</v>
          </cell>
        </row>
        <row r="4190">
          <cell r="B4190" t="str">
            <v>120873305</v>
          </cell>
          <cell r="C4190" t="str">
            <v>001/021</v>
          </cell>
          <cell r="D4190" t="str">
            <v>EI IGNACIO-LAS GALLINAS 1/21 RPR GYWW</v>
          </cell>
          <cell r="E4190" t="str">
            <v>LAKEVLLE</v>
          </cell>
          <cell r="F4190" t="str">
            <v>ETL.1860</v>
          </cell>
          <cell r="G4190" t="str">
            <v>ETL.1860_001/021</v>
          </cell>
          <cell r="H4190">
            <v>44309</v>
          </cell>
          <cell r="I4190">
            <v>44309</v>
          </cell>
          <cell r="J4190">
            <v>44309</v>
          </cell>
          <cell r="M4190">
            <v>44674</v>
          </cell>
          <cell r="O4190" t="str">
            <v>630</v>
          </cell>
          <cell r="P4190" t="str">
            <v>INSP</v>
          </cell>
          <cell r="Q4190" t="str">
            <v>E - Schd Compl Yr 0</v>
          </cell>
          <cell r="R4190" t="str">
            <v>OSNO ATCO</v>
          </cell>
          <cell r="S4190" t="str">
            <v>Non-HFTD</v>
          </cell>
        </row>
        <row r="4191">
          <cell r="B4191" t="str">
            <v>120873337</v>
          </cell>
          <cell r="C4191" t="str">
            <v>008/069</v>
          </cell>
          <cell r="D4191" t="str">
            <v>T2 EI PIT #3-PIT #1 8/69 RPR FOND</v>
          </cell>
          <cell r="E4191" t="str">
            <v>TABLEMTN</v>
          </cell>
          <cell r="F4191" t="str">
            <v>ETL.5400</v>
          </cell>
          <cell r="G4191" t="str">
            <v>.TOWR</v>
          </cell>
          <cell r="H4191">
            <v>44309</v>
          </cell>
          <cell r="I4191">
            <v>44309</v>
          </cell>
          <cell r="J4191">
            <v>44309</v>
          </cell>
          <cell r="M4191">
            <v>44674</v>
          </cell>
          <cell r="N4191">
            <v>44674</v>
          </cell>
          <cell r="O4191" t="str">
            <v>543</v>
          </cell>
          <cell r="P4191" t="str">
            <v>INSP</v>
          </cell>
          <cell r="Q4191" t="str">
            <v>E - Schd Compl Yr 0</v>
          </cell>
          <cell r="R4191" t="str">
            <v>NOPR ORAS OSTS</v>
          </cell>
          <cell r="S4191" t="str">
            <v>HFTD 2</v>
          </cell>
        </row>
        <row r="4192">
          <cell r="B4192" t="str">
            <v>120873371</v>
          </cell>
          <cell r="C4192" t="str">
            <v>008/069</v>
          </cell>
          <cell r="D4192" t="str">
            <v>T2 EI PIT #3-PIT #1 8/69 RMV VEG</v>
          </cell>
          <cell r="E4192" t="str">
            <v>TABLEMTN</v>
          </cell>
          <cell r="F4192" t="str">
            <v>ETL.5400</v>
          </cell>
          <cell r="G4192" t="str">
            <v>.TOWR</v>
          </cell>
          <cell r="H4192">
            <v>44309</v>
          </cell>
          <cell r="I4192">
            <v>44309</v>
          </cell>
          <cell r="J4192">
            <v>44608</v>
          </cell>
          <cell r="K4192">
            <v>44608</v>
          </cell>
          <cell r="M4192">
            <v>44674</v>
          </cell>
          <cell r="O4192" t="str">
            <v>564</v>
          </cell>
          <cell r="P4192" t="str">
            <v>INSP</v>
          </cell>
          <cell r="Q4192" t="str">
            <v>E - Schd Compl Yr 0</v>
          </cell>
          <cell r="R4192" t="str">
            <v>NOCO ATCO</v>
          </cell>
          <cell r="S4192" t="str">
            <v>HFTD 2</v>
          </cell>
        </row>
        <row r="4193">
          <cell r="B4193" t="str">
            <v>120873432</v>
          </cell>
          <cell r="C4193" t="str">
            <v>C009/039</v>
          </cell>
          <cell r="D4193" t="str">
            <v>T2 EI MOSS LANDING-COBURN C9/39 RPL INSS</v>
          </cell>
          <cell r="E4193" t="str">
            <v>MOSSLNDG</v>
          </cell>
          <cell r="F4193" t="str">
            <v>ETL.5330</v>
          </cell>
          <cell r="G4193" t="str">
            <v>.INSL</v>
          </cell>
          <cell r="H4193">
            <v>44309</v>
          </cell>
          <cell r="I4193">
            <v>44309</v>
          </cell>
          <cell r="J4193">
            <v>44309</v>
          </cell>
          <cell r="L4193">
            <v>45057</v>
          </cell>
          <cell r="M4193">
            <v>44674</v>
          </cell>
          <cell r="N4193">
            <v>44666</v>
          </cell>
          <cell r="O4193" t="str">
            <v>532</v>
          </cell>
          <cell r="P4193" t="str">
            <v>INSP</v>
          </cell>
          <cell r="Q4193" t="str">
            <v>E - Schd Compl Yr 0</v>
          </cell>
          <cell r="R4193" t="str">
            <v>NOPR ORAS OSTS</v>
          </cell>
          <cell r="S4193" t="str">
            <v>HFTD 2</v>
          </cell>
        </row>
        <row r="4194">
          <cell r="B4194" t="str">
            <v>120873493</v>
          </cell>
          <cell r="C4194" t="str">
            <v>014/469</v>
          </cell>
          <cell r="D4194" t="str">
            <v>T2 EI SPAULDING-SUMMIT  14/469 RPL STRW</v>
          </cell>
          <cell r="E4194" t="str">
            <v>SACTO</v>
          </cell>
          <cell r="F4194" t="str">
            <v>ETL.8060</v>
          </cell>
          <cell r="G4194" t="str">
            <v>.POLE.WOOD</v>
          </cell>
          <cell r="H4194">
            <v>44309</v>
          </cell>
          <cell r="I4194">
            <v>44309</v>
          </cell>
          <cell r="J4194">
            <v>44404</v>
          </cell>
          <cell r="K4194">
            <v>44425</v>
          </cell>
          <cell r="M4194">
            <v>44674</v>
          </cell>
          <cell r="N4194">
            <v>44673</v>
          </cell>
          <cell r="O4194" t="str">
            <v>372</v>
          </cell>
          <cell r="P4194" t="str">
            <v>INSP</v>
          </cell>
          <cell r="Q4194" t="str">
            <v>E - Schd Compl Yr 0</v>
          </cell>
          <cell r="R4194" t="str">
            <v>ORAS NOCO ATCO</v>
          </cell>
          <cell r="S4194" t="str">
            <v>HFTD 2</v>
          </cell>
        </row>
        <row r="4195">
          <cell r="B4195" t="str">
            <v>120873596</v>
          </cell>
          <cell r="C4195" t="str">
            <v>042/264</v>
          </cell>
          <cell r="D4195" t="str">
            <v>EI MADISON-VACA 42/264 RPL INSS</v>
          </cell>
          <cell r="E4195" t="str">
            <v>SACTO</v>
          </cell>
          <cell r="F4195" t="str">
            <v>ETL.2170</v>
          </cell>
          <cell r="G4195" t="str">
            <v>ETL.2170_042/264</v>
          </cell>
          <cell r="H4195">
            <v>44309</v>
          </cell>
          <cell r="I4195">
            <v>44308</v>
          </cell>
          <cell r="J4195">
            <v>44308</v>
          </cell>
          <cell r="L4195">
            <v>45044</v>
          </cell>
          <cell r="M4195">
            <v>44673</v>
          </cell>
          <cell r="N4195">
            <v>44673</v>
          </cell>
          <cell r="O4195" t="str">
            <v>532</v>
          </cell>
          <cell r="P4195" t="str">
            <v>OTHR</v>
          </cell>
          <cell r="Q4195" t="str">
            <v>E - Schd Compl Yr 0</v>
          </cell>
          <cell r="R4195" t="str">
            <v>NOPR ORAS ATCO</v>
          </cell>
          <cell r="S4195" t="str">
            <v>Non-HFTD</v>
          </cell>
        </row>
        <row r="4196">
          <cell r="B4196" t="str">
            <v>120873598</v>
          </cell>
          <cell r="C4196" t="str">
            <v>042/264</v>
          </cell>
          <cell r="D4196" t="str">
            <v>EI RIO OSO-WOODLAND #2 42/264 RPL INSS</v>
          </cell>
          <cell r="E4196" t="str">
            <v>SACTO</v>
          </cell>
          <cell r="F4196" t="str">
            <v>ETL.3470</v>
          </cell>
          <cell r="G4196" t="str">
            <v>ETL.3470_042/264</v>
          </cell>
          <cell r="H4196">
            <v>44309</v>
          </cell>
          <cell r="I4196">
            <v>44308</v>
          </cell>
          <cell r="J4196">
            <v>44308</v>
          </cell>
          <cell r="M4196">
            <v>44673</v>
          </cell>
          <cell r="N4196">
            <v>44687</v>
          </cell>
          <cell r="O4196" t="str">
            <v>532</v>
          </cell>
          <cell r="P4196" t="str">
            <v>OTHR</v>
          </cell>
          <cell r="Q4196" t="str">
            <v>E - Schd Compl Yr 0</v>
          </cell>
          <cell r="R4196" t="str">
            <v>NOPR ORAS ATCO</v>
          </cell>
          <cell r="S4196" t="e">
            <v>#N/A</v>
          </cell>
        </row>
        <row r="4197">
          <cell r="B4197" t="str">
            <v>120873658</v>
          </cell>
          <cell r="C4197" t="str">
            <v>018/085</v>
          </cell>
          <cell r="D4197" t="str">
            <v>T2 EI MOSS LANDING-MTCLF 18/085 RPL INSS</v>
          </cell>
          <cell r="E4197" t="str">
            <v>MOSSLNDG</v>
          </cell>
          <cell r="F4197" t="str">
            <v>ETL.6050</v>
          </cell>
          <cell r="G4197" t="str">
            <v>.INSL</v>
          </cell>
          <cell r="H4197">
            <v>44309</v>
          </cell>
          <cell r="I4197">
            <v>44309</v>
          </cell>
          <cell r="J4197">
            <v>44615</v>
          </cell>
          <cell r="K4197">
            <v>44627</v>
          </cell>
          <cell r="M4197">
            <v>44674</v>
          </cell>
          <cell r="N4197">
            <v>44673</v>
          </cell>
          <cell r="O4197" t="str">
            <v>532</v>
          </cell>
          <cell r="P4197" t="str">
            <v>INSP</v>
          </cell>
          <cell r="Q4197" t="str">
            <v>E - Schd Compl Yr 0</v>
          </cell>
          <cell r="R4197" t="str">
            <v>ORAS NOCO ATCO</v>
          </cell>
          <cell r="S4197" t="str">
            <v>HFTD 2</v>
          </cell>
        </row>
        <row r="4198">
          <cell r="B4198" t="str">
            <v>120873663</v>
          </cell>
          <cell r="C4198" t="str">
            <v>015/088</v>
          </cell>
          <cell r="D4198" t="str">
            <v>T2 EI STNLS-MLNS SW ST #2 15/88 UNBURY</v>
          </cell>
          <cell r="E4198" t="str">
            <v>VICTOR</v>
          </cell>
          <cell r="F4198" t="str">
            <v>ETL.3820</v>
          </cell>
          <cell r="G4198" t="str">
            <v>.TOWR</v>
          </cell>
          <cell r="H4198">
            <v>44309</v>
          </cell>
          <cell r="I4198">
            <v>44309</v>
          </cell>
          <cell r="J4198">
            <v>44596</v>
          </cell>
          <cell r="K4198">
            <v>44601</v>
          </cell>
          <cell r="M4198">
            <v>44674</v>
          </cell>
          <cell r="N4198">
            <v>44674</v>
          </cell>
          <cell r="O4198" t="str">
            <v>543</v>
          </cell>
          <cell r="P4198" t="str">
            <v>INSP</v>
          </cell>
          <cell r="Q4198" t="str">
            <v>E - Schd Compl Yr 0</v>
          </cell>
          <cell r="R4198" t="str">
            <v>ORAS NOCO ATCO</v>
          </cell>
          <cell r="S4198" t="str">
            <v>HFTD 2</v>
          </cell>
        </row>
        <row r="4199">
          <cell r="B4199" t="str">
            <v>120873704</v>
          </cell>
          <cell r="C4199" t="str">
            <v>001/037</v>
          </cell>
          <cell r="D4199" t="str">
            <v>T2 EI COLGATE-ALLEGHANY 1/037 RMV BUTT</v>
          </cell>
          <cell r="E4199" t="str">
            <v>SACTO</v>
          </cell>
          <cell r="F4199" t="str">
            <v>ETL.6470</v>
          </cell>
          <cell r="G4199" t="str">
            <v>.POLE.WOOD</v>
          </cell>
          <cell r="H4199">
            <v>44309</v>
          </cell>
          <cell r="I4199">
            <v>44309</v>
          </cell>
          <cell r="J4199">
            <v>44416</v>
          </cell>
          <cell r="K4199">
            <v>44425</v>
          </cell>
          <cell r="M4199">
            <v>44674</v>
          </cell>
          <cell r="N4199">
            <v>44674</v>
          </cell>
          <cell r="O4199" t="str">
            <v>630</v>
          </cell>
          <cell r="P4199" t="str">
            <v>INSP</v>
          </cell>
          <cell r="Q4199" t="str">
            <v>E - Schd Compl Yr 0</v>
          </cell>
          <cell r="R4199" t="str">
            <v>ORAS NOCO ATCO</v>
          </cell>
          <cell r="S4199" t="str">
            <v>HFTD 2</v>
          </cell>
        </row>
        <row r="4200">
          <cell r="B4200" t="str">
            <v>120873727</v>
          </cell>
          <cell r="C4200" t="str">
            <v>187/1394</v>
          </cell>
          <cell r="D4200" t="str">
            <v>EI DELEVAN-VACA #2 187/1394 RMV VEG</v>
          </cell>
          <cell r="E4200" t="str">
            <v>SACTO</v>
          </cell>
          <cell r="F4200" t="str">
            <v>ETL.4231</v>
          </cell>
          <cell r="G4200" t="str">
            <v>ETL.4231_187/1394</v>
          </cell>
          <cell r="H4200">
            <v>44309</v>
          </cell>
          <cell r="I4200">
            <v>44309</v>
          </cell>
          <cell r="J4200">
            <v>44488</v>
          </cell>
          <cell r="K4200">
            <v>44529</v>
          </cell>
          <cell r="M4200">
            <v>44674</v>
          </cell>
          <cell r="O4200" t="str">
            <v>564</v>
          </cell>
          <cell r="P4200" t="str">
            <v>INSP</v>
          </cell>
          <cell r="Q4200" t="str">
            <v>E - Schd Compl Yr 0</v>
          </cell>
          <cell r="R4200" t="str">
            <v>NOCO ATCO</v>
          </cell>
          <cell r="S4200" t="str">
            <v>Non-HFTD</v>
          </cell>
        </row>
        <row r="4201">
          <cell r="B4201" t="str">
            <v>120873755</v>
          </cell>
          <cell r="C4201" t="str">
            <v>015/003</v>
          </cell>
          <cell r="D4201" t="str">
            <v>EI FULTON-HOPLAND 15/3 RPL POLE</v>
          </cell>
          <cell r="E4201" t="str">
            <v>LAKEVLLE</v>
          </cell>
          <cell r="F4201" t="str">
            <v>ETL.6890</v>
          </cell>
          <cell r="G4201" t="str">
            <v>ETL.6890_015/003</v>
          </cell>
          <cell r="H4201">
            <v>44309</v>
          </cell>
          <cell r="I4201">
            <v>44309</v>
          </cell>
          <cell r="J4201">
            <v>44694</v>
          </cell>
          <cell r="K4201">
            <v>44713</v>
          </cell>
          <cell r="M4201">
            <v>44674</v>
          </cell>
          <cell r="N4201">
            <v>44673</v>
          </cell>
          <cell r="O4201" t="str">
            <v>372</v>
          </cell>
          <cell r="P4201" t="str">
            <v>INSP</v>
          </cell>
          <cell r="Q4201" t="str">
            <v>E - Schd Compl Yr 0</v>
          </cell>
          <cell r="R4201" t="str">
            <v>ORAS NOCO ATCO</v>
          </cell>
          <cell r="S4201" t="str">
            <v>Non-HFTD</v>
          </cell>
        </row>
        <row r="4202">
          <cell r="B4202" t="str">
            <v>120873759</v>
          </cell>
          <cell r="C4202" t="str">
            <v>001/037</v>
          </cell>
          <cell r="D4202" t="str">
            <v>T2 EI COLGATE-ALLEGHANY 01/037 RPR SPLW</v>
          </cell>
          <cell r="E4202" t="str">
            <v>SACTO</v>
          </cell>
          <cell r="F4202" t="str">
            <v>ETL.6470</v>
          </cell>
          <cell r="G4202" t="str">
            <v>.INSL.CERA</v>
          </cell>
          <cell r="H4202">
            <v>44309</v>
          </cell>
          <cell r="I4202">
            <v>44309</v>
          </cell>
          <cell r="J4202">
            <v>44416</v>
          </cell>
          <cell r="K4202">
            <v>44425</v>
          </cell>
          <cell r="M4202">
            <v>44674</v>
          </cell>
          <cell r="N4202">
            <v>44674</v>
          </cell>
          <cell r="O4202" t="str">
            <v>630</v>
          </cell>
          <cell r="P4202" t="str">
            <v>INSP</v>
          </cell>
          <cell r="Q4202" t="str">
            <v>E - Schd Compl Yr 0</v>
          </cell>
          <cell r="R4202" t="str">
            <v>ORAS NOCO ATCO</v>
          </cell>
          <cell r="S4202" t="str">
            <v>HFTD 2</v>
          </cell>
        </row>
        <row r="4203">
          <cell r="B4203" t="str">
            <v>120873760</v>
          </cell>
          <cell r="C4203" t="str">
            <v>025/110</v>
          </cell>
          <cell r="D4203" t="str">
            <v>EI PITTSBURG-TESLA #1 25/110 RPR STRT</v>
          </cell>
          <cell r="E4203" t="str">
            <v>CONCORD</v>
          </cell>
          <cell r="F4203" t="str">
            <v>ETL.5510</v>
          </cell>
          <cell r="G4203" t="str">
            <v>ETL.5510_025/110</v>
          </cell>
          <cell r="H4203">
            <v>44309</v>
          </cell>
          <cell r="I4203">
            <v>44309</v>
          </cell>
          <cell r="J4203">
            <v>44309</v>
          </cell>
          <cell r="M4203">
            <v>44674</v>
          </cell>
          <cell r="O4203" t="str">
            <v>543</v>
          </cell>
          <cell r="P4203" t="str">
            <v>INSP</v>
          </cell>
          <cell r="Q4203" t="str">
            <v>E - Schd Compl Yr 0</v>
          </cell>
          <cell r="R4203" t="str">
            <v>OSNO ATCO</v>
          </cell>
          <cell r="S4203" t="str">
            <v>Non-HFTD</v>
          </cell>
        </row>
        <row r="4204">
          <cell r="B4204" t="str">
            <v>120873762</v>
          </cell>
          <cell r="C4204" t="str">
            <v>187/1394</v>
          </cell>
          <cell r="D4204" t="str">
            <v>EI DELEVAN-VACA #3 187/1394 RPL DAMP</v>
          </cell>
          <cell r="E4204" t="str">
            <v>SACTO</v>
          </cell>
          <cell r="F4204" t="str">
            <v>ETL.4790</v>
          </cell>
          <cell r="G4204" t="str">
            <v>ETL.4790_187/1394</v>
          </cell>
          <cell r="H4204">
            <v>44309</v>
          </cell>
          <cell r="I4204">
            <v>44309</v>
          </cell>
          <cell r="J4204">
            <v>44665</v>
          </cell>
          <cell r="K4204">
            <v>44721</v>
          </cell>
          <cell r="M4204">
            <v>44674</v>
          </cell>
          <cell r="N4204">
            <v>44674</v>
          </cell>
          <cell r="O4204" t="str">
            <v>628</v>
          </cell>
          <cell r="P4204" t="str">
            <v>INSP</v>
          </cell>
          <cell r="Q4204" t="str">
            <v>E - Schd Compl Yr 0</v>
          </cell>
          <cell r="R4204" t="str">
            <v>ORAS NOCO ATCO</v>
          </cell>
          <cell r="S4204" t="e">
            <v>#N/A</v>
          </cell>
        </row>
        <row r="4205">
          <cell r="B4205" t="str">
            <v>120873770</v>
          </cell>
          <cell r="C4205" t="str">
            <v>034/247</v>
          </cell>
          <cell r="D4205" t="str">
            <v>DRUM-RIO OSO #1 34/247 RPL INSS</v>
          </cell>
          <cell r="E4205" t="str">
            <v>SACTO</v>
          </cell>
          <cell r="F4205" t="str">
            <v>ETL.1420</v>
          </cell>
          <cell r="G4205" t="str">
            <v>ETL.1420_034/247</v>
          </cell>
          <cell r="H4205">
            <v>44309</v>
          </cell>
          <cell r="I4205">
            <v>44308</v>
          </cell>
          <cell r="J4205">
            <v>44602</v>
          </cell>
          <cell r="K4205">
            <v>44616</v>
          </cell>
          <cell r="M4205">
            <v>44673</v>
          </cell>
          <cell r="N4205">
            <v>44532</v>
          </cell>
          <cell r="O4205" t="str">
            <v>532</v>
          </cell>
          <cell r="P4205" t="str">
            <v>OTHR</v>
          </cell>
          <cell r="Q4205" t="str">
            <v>E - Schd Compl Yr 0</v>
          </cell>
          <cell r="R4205" t="str">
            <v>ORAS NOCO ATCO</v>
          </cell>
          <cell r="S4205" t="str">
            <v>Non-HFTD</v>
          </cell>
        </row>
        <row r="4206">
          <cell r="B4206" t="str">
            <v>120873789</v>
          </cell>
          <cell r="C4206" t="str">
            <v>032/615</v>
          </cell>
          <cell r="D4206" t="str">
            <v>EI GLENN #2 32/615 REFRAME</v>
          </cell>
          <cell r="E4206" t="str">
            <v>TABLEMTN</v>
          </cell>
          <cell r="F4206" t="str">
            <v>ETL.6930</v>
          </cell>
          <cell r="G4206" t="str">
            <v>ETL.6930_032/615</v>
          </cell>
          <cell r="H4206">
            <v>44309</v>
          </cell>
          <cell r="I4206">
            <v>44309</v>
          </cell>
          <cell r="J4206">
            <v>44309</v>
          </cell>
          <cell r="M4206">
            <v>44674</v>
          </cell>
          <cell r="N4206">
            <v>44679</v>
          </cell>
          <cell r="O4206" t="str">
            <v>637</v>
          </cell>
          <cell r="P4206" t="str">
            <v>INSP</v>
          </cell>
          <cell r="Q4206" t="str">
            <v>E - Schd Compl Yr 0</v>
          </cell>
          <cell r="R4206" t="str">
            <v>NOPR ORAS ATCO</v>
          </cell>
          <cell r="S4206" t="str">
            <v>Non-HFTD</v>
          </cell>
        </row>
        <row r="4207">
          <cell r="B4207" t="str">
            <v>120873792</v>
          </cell>
          <cell r="C4207" t="str">
            <v>C009/038</v>
          </cell>
          <cell r="D4207" t="str">
            <v>T2 EI MOSS LANDING-COBURN C9/38 RPL INSS</v>
          </cell>
          <cell r="E4207" t="str">
            <v>MOSSLNDG</v>
          </cell>
          <cell r="F4207" t="str">
            <v>ETL.5330</v>
          </cell>
          <cell r="G4207" t="str">
            <v>.INSL</v>
          </cell>
          <cell r="H4207">
            <v>44309</v>
          </cell>
          <cell r="I4207">
            <v>44309</v>
          </cell>
          <cell r="J4207">
            <v>44668</v>
          </cell>
          <cell r="K4207">
            <v>44678</v>
          </cell>
          <cell r="M4207">
            <v>44674</v>
          </cell>
          <cell r="N4207">
            <v>44666</v>
          </cell>
          <cell r="O4207" t="str">
            <v>532</v>
          </cell>
          <cell r="P4207" t="str">
            <v>INSP</v>
          </cell>
          <cell r="Q4207" t="str">
            <v>E - Schd Compl Yr 0</v>
          </cell>
          <cell r="R4207" t="str">
            <v>ORAS NOCO ATCO</v>
          </cell>
          <cell r="S4207" t="str">
            <v>HFTD 2</v>
          </cell>
        </row>
        <row r="4208">
          <cell r="B4208" t="str">
            <v>120873801</v>
          </cell>
          <cell r="C4208" t="str">
            <v>011/009</v>
          </cell>
          <cell r="D4208" t="str">
            <v>T2 MERCED FALLS-EXCHEQUER 11/9 RPR INSS</v>
          </cell>
          <cell r="E4208" t="str">
            <v>FRESNO</v>
          </cell>
          <cell r="F4208" t="str">
            <v>ETL.8990</v>
          </cell>
          <cell r="G4208" t="str">
            <v>.POLE.NWOD</v>
          </cell>
          <cell r="H4208">
            <v>44309</v>
          </cell>
          <cell r="I4208">
            <v>44309</v>
          </cell>
          <cell r="J4208">
            <v>44641</v>
          </cell>
          <cell r="K4208">
            <v>44669</v>
          </cell>
          <cell r="L4208">
            <v>44987</v>
          </cell>
          <cell r="M4208">
            <v>44674</v>
          </cell>
          <cell r="N4208">
            <v>44987</v>
          </cell>
          <cell r="O4208" t="str">
            <v>628</v>
          </cell>
          <cell r="P4208" t="str">
            <v/>
          </cell>
          <cell r="Q4208" t="str">
            <v>E - Schd Compl Yr 0</v>
          </cell>
          <cell r="R4208" t="str">
            <v>ORAS NOCO ATCO</v>
          </cell>
          <cell r="S4208" t="str">
            <v>HFTD 2</v>
          </cell>
        </row>
        <row r="4209">
          <cell r="B4209" t="str">
            <v>120873804</v>
          </cell>
          <cell r="C4209" t="str">
            <v>011/007</v>
          </cell>
          <cell r="D4209" t="str">
            <v>T2 MERCED FALLS-EXCHEQUER 11/7 RPL INSS</v>
          </cell>
          <cell r="E4209" t="str">
            <v>FRESNO</v>
          </cell>
          <cell r="F4209" t="str">
            <v>ETL.8990</v>
          </cell>
          <cell r="G4209" t="str">
            <v>.POLE.NWOD</v>
          </cell>
          <cell r="H4209">
            <v>44309</v>
          </cell>
          <cell r="I4209">
            <v>44309</v>
          </cell>
          <cell r="J4209">
            <v>44642</v>
          </cell>
          <cell r="K4209">
            <v>44676</v>
          </cell>
          <cell r="L4209">
            <v>44987</v>
          </cell>
          <cell r="M4209">
            <v>44674</v>
          </cell>
          <cell r="N4209">
            <v>44987</v>
          </cell>
          <cell r="O4209" t="str">
            <v>532</v>
          </cell>
          <cell r="P4209" t="str">
            <v/>
          </cell>
          <cell r="Q4209" t="str">
            <v>E - Schd Compl Yr 0</v>
          </cell>
          <cell r="R4209" t="str">
            <v>ORAS NOCO ATCO</v>
          </cell>
          <cell r="S4209" t="str">
            <v>HFTD 2</v>
          </cell>
        </row>
        <row r="4210">
          <cell r="B4210" t="str">
            <v>120873846</v>
          </cell>
          <cell r="C4210" t="str">
            <v>032/612</v>
          </cell>
          <cell r="D4210" t="str">
            <v>EI GLENN #2 32/612 RPL POLE</v>
          </cell>
          <cell r="E4210" t="str">
            <v>TABLEMTN</v>
          </cell>
          <cell r="F4210" t="str">
            <v>ETL.6930</v>
          </cell>
          <cell r="G4210" t="str">
            <v>ETL.6930_032/612</v>
          </cell>
          <cell r="H4210">
            <v>44309</v>
          </cell>
          <cell r="I4210">
            <v>44309</v>
          </cell>
          <cell r="J4210">
            <v>44309</v>
          </cell>
          <cell r="M4210">
            <v>44674</v>
          </cell>
          <cell r="N4210">
            <v>44680</v>
          </cell>
          <cell r="O4210" t="str">
            <v>372</v>
          </cell>
          <cell r="P4210" t="str">
            <v>INSP</v>
          </cell>
          <cell r="Q4210" t="str">
            <v>E - Schd Compl Yr 0</v>
          </cell>
          <cell r="R4210" t="str">
            <v>NOPR ORAS ATCO</v>
          </cell>
          <cell r="S4210" t="str">
            <v>Non-HFTD</v>
          </cell>
        </row>
        <row r="4211">
          <cell r="B4211" t="str">
            <v>120873896</v>
          </cell>
          <cell r="C4211" t="str">
            <v>019/132</v>
          </cell>
          <cell r="D4211" t="str">
            <v>T2 DI HELMS-GREGG #1 19/132 RPLC INSS</v>
          </cell>
          <cell r="E4211" t="str">
            <v>FRESNO</v>
          </cell>
          <cell r="F4211" t="str">
            <v>ETL.4870</v>
          </cell>
          <cell r="G4211" t="str">
            <v>.INSL</v>
          </cell>
          <cell r="H4211">
            <v>44309</v>
          </cell>
          <cell r="I4211">
            <v>44307</v>
          </cell>
          <cell r="J4211">
            <v>44795</v>
          </cell>
          <cell r="K4211">
            <v>44802</v>
          </cell>
          <cell r="L4211">
            <v>45093</v>
          </cell>
          <cell r="M4211">
            <v>44672</v>
          </cell>
          <cell r="N4211">
            <v>44636</v>
          </cell>
          <cell r="O4211" t="str">
            <v>532</v>
          </cell>
          <cell r="P4211" t="str">
            <v>OTHR</v>
          </cell>
          <cell r="Q4211" t="str">
            <v>E - Schd Compl Yr 0</v>
          </cell>
          <cell r="R4211" t="str">
            <v>ORAS NOCO ATCO</v>
          </cell>
          <cell r="S4211" t="str">
            <v>HFTD 2</v>
          </cell>
        </row>
        <row r="4212">
          <cell r="B4212" t="str">
            <v>120873898</v>
          </cell>
          <cell r="C4212" t="str">
            <v>001/023</v>
          </cell>
          <cell r="D4212" t="str">
            <v>DI TEJON-LEBEC 1/23 RPR SPLW</v>
          </cell>
          <cell r="E4212" t="str">
            <v>MIDWAY</v>
          </cell>
          <cell r="F4212" t="str">
            <v>ETL.9250</v>
          </cell>
          <cell r="G4212" t="str">
            <v>ETL.9250_001/023</v>
          </cell>
          <cell r="H4212">
            <v>44309</v>
          </cell>
          <cell r="I4212">
            <v>44308</v>
          </cell>
          <cell r="J4212">
            <v>44308</v>
          </cell>
          <cell r="M4212">
            <v>44672</v>
          </cell>
          <cell r="O4212" t="str">
            <v>630</v>
          </cell>
          <cell r="P4212" t="str">
            <v>OTHR</v>
          </cell>
          <cell r="Q4212" t="str">
            <v>E - Schd Compl Yr 0</v>
          </cell>
          <cell r="R4212" t="str">
            <v>OSNO ATCO</v>
          </cell>
          <cell r="S4212" t="str">
            <v>Non-HFTD</v>
          </cell>
        </row>
        <row r="4213">
          <cell r="B4213" t="str">
            <v>120873934</v>
          </cell>
          <cell r="C4213" t="str">
            <v>001/038</v>
          </cell>
          <cell r="D4213" t="str">
            <v>T2 EI COLGATE-ALLEGHANY 1/38 REFRAME</v>
          </cell>
          <cell r="E4213" t="str">
            <v>SACTO</v>
          </cell>
          <cell r="F4213" t="str">
            <v>ETL.6470</v>
          </cell>
          <cell r="G4213" t="str">
            <v>.POLE.WOOD</v>
          </cell>
          <cell r="H4213">
            <v>44309</v>
          </cell>
          <cell r="I4213">
            <v>44309</v>
          </cell>
          <cell r="J4213">
            <v>44414</v>
          </cell>
          <cell r="K4213">
            <v>44425</v>
          </cell>
          <cell r="M4213">
            <v>44674</v>
          </cell>
          <cell r="N4213">
            <v>44498</v>
          </cell>
          <cell r="O4213" t="str">
            <v>637</v>
          </cell>
          <cell r="P4213" t="str">
            <v>INSP</v>
          </cell>
          <cell r="Q4213" t="str">
            <v>E - Schd Compl Yr 0</v>
          </cell>
          <cell r="R4213" t="str">
            <v>ORAS NOCO ATCO</v>
          </cell>
          <cell r="S4213" t="str">
            <v>HFTD 2</v>
          </cell>
        </row>
        <row r="4214">
          <cell r="B4214" t="str">
            <v>120873964</v>
          </cell>
          <cell r="C4214" t="str">
            <v>007/086A</v>
          </cell>
          <cell r="D4214" t="str">
            <v>T2 EI DRUM-SUMMIT #2 7/86A RPR GYWW</v>
          </cell>
          <cell r="E4214" t="str">
            <v>SACTO</v>
          </cell>
          <cell r="F4214" t="str">
            <v>ETL.1450</v>
          </cell>
          <cell r="G4214" t="str">
            <v>.POLE.WOOD</v>
          </cell>
          <cell r="H4214">
            <v>44309</v>
          </cell>
          <cell r="I4214">
            <v>44309</v>
          </cell>
          <cell r="J4214">
            <v>44692</v>
          </cell>
          <cell r="K4214">
            <v>44753</v>
          </cell>
          <cell r="L4214">
            <v>45024</v>
          </cell>
          <cell r="M4214">
            <v>44674</v>
          </cell>
          <cell r="N4214">
            <v>44674</v>
          </cell>
          <cell r="O4214" t="str">
            <v>630</v>
          </cell>
          <cell r="P4214" t="str">
            <v>INSP</v>
          </cell>
          <cell r="Q4214" t="str">
            <v>E - Schd Compl Yr 0</v>
          </cell>
          <cell r="R4214" t="str">
            <v>ORAS NOCO ATCO</v>
          </cell>
          <cell r="S4214" t="str">
            <v>HFTD 2</v>
          </cell>
        </row>
        <row r="4215">
          <cell r="B4215" t="str">
            <v>120873998</v>
          </cell>
          <cell r="C4215" t="str">
            <v>001/003</v>
          </cell>
          <cell r="D4215" t="str">
            <v>T2 EI CHWCHLLA-KRCKHFF 1/3A RPR GWRW</v>
          </cell>
          <cell r="E4215" t="str">
            <v>FRESNO</v>
          </cell>
          <cell r="F4215" t="str">
            <v>ETL.1250</v>
          </cell>
          <cell r="G4215" t="str">
            <v>.POLE.STPS</v>
          </cell>
          <cell r="H4215">
            <v>44309</v>
          </cell>
          <cell r="I4215">
            <v>44309</v>
          </cell>
          <cell r="J4215">
            <v>44607</v>
          </cell>
          <cell r="K4215">
            <v>44620</v>
          </cell>
          <cell r="M4215">
            <v>44674</v>
          </cell>
          <cell r="N4215">
            <v>44674</v>
          </cell>
          <cell r="O4215" t="str">
            <v>630</v>
          </cell>
          <cell r="P4215" t="str">
            <v>INSP</v>
          </cell>
          <cell r="Q4215" t="str">
            <v>E - Schd Compl Yr 0</v>
          </cell>
          <cell r="R4215" t="str">
            <v>ORAS NOCO ATCO</v>
          </cell>
          <cell r="S4215" t="str">
            <v>HFTD 2</v>
          </cell>
        </row>
        <row r="4216">
          <cell r="B4216" t="str">
            <v>120874012</v>
          </cell>
          <cell r="C4216" t="str">
            <v>014/466</v>
          </cell>
          <cell r="D4216" t="str">
            <v>T2 EI SPAULDING-SUMMIT 14/466 RPL STRW</v>
          </cell>
          <cell r="E4216" t="str">
            <v>SACTO</v>
          </cell>
          <cell r="F4216" t="str">
            <v>ETL.8060</v>
          </cell>
          <cell r="G4216" t="str">
            <v>.POLE.WOOD</v>
          </cell>
          <cell r="H4216">
            <v>44309</v>
          </cell>
          <cell r="I4216">
            <v>44309</v>
          </cell>
          <cell r="J4216">
            <v>44403</v>
          </cell>
          <cell r="K4216">
            <v>44411</v>
          </cell>
          <cell r="M4216">
            <v>44674</v>
          </cell>
          <cell r="N4216">
            <v>44673</v>
          </cell>
          <cell r="O4216" t="str">
            <v>372</v>
          </cell>
          <cell r="P4216" t="str">
            <v>INSP</v>
          </cell>
          <cell r="Q4216" t="str">
            <v>E - Schd Compl Yr 0</v>
          </cell>
          <cell r="R4216" t="str">
            <v>ORAS NOCO ATCO</v>
          </cell>
          <cell r="S4216" t="str">
            <v>HFTD 2</v>
          </cell>
        </row>
        <row r="4217">
          <cell r="B4217" t="str">
            <v>120874017</v>
          </cell>
          <cell r="C4217" t="str">
            <v>014/464</v>
          </cell>
          <cell r="D4217" t="str">
            <v>T2 EI SPAULDING-SUMMIT 14/464 RPL STRW</v>
          </cell>
          <cell r="E4217" t="str">
            <v>SACTO</v>
          </cell>
          <cell r="F4217" t="str">
            <v>ETL.8060</v>
          </cell>
          <cell r="G4217" t="str">
            <v>.POLE.WOOD</v>
          </cell>
          <cell r="H4217">
            <v>44309</v>
          </cell>
          <cell r="I4217">
            <v>44309</v>
          </cell>
          <cell r="J4217">
            <v>44404</v>
          </cell>
          <cell r="K4217">
            <v>44417</v>
          </cell>
          <cell r="M4217">
            <v>44674</v>
          </cell>
          <cell r="N4217">
            <v>44701</v>
          </cell>
          <cell r="O4217" t="str">
            <v>372</v>
          </cell>
          <cell r="P4217" t="str">
            <v>INSP</v>
          </cell>
          <cell r="Q4217" t="str">
            <v>E - Schd Compl Yr 0</v>
          </cell>
          <cell r="R4217" t="str">
            <v>ORAS NOCO ATCO</v>
          </cell>
          <cell r="S4217" t="str">
            <v>HFTD 2</v>
          </cell>
        </row>
        <row r="4218">
          <cell r="B4218" t="str">
            <v>120874021</v>
          </cell>
          <cell r="C4218" t="str">
            <v>014/467</v>
          </cell>
          <cell r="D4218" t="str">
            <v>T2 EI SPAULDING-SUMMIT 14/467 RPL STRW</v>
          </cell>
          <cell r="E4218" t="str">
            <v>SACTO</v>
          </cell>
          <cell r="F4218" t="str">
            <v>ETL.8060</v>
          </cell>
          <cell r="G4218" t="str">
            <v>.POLE.WOOD</v>
          </cell>
          <cell r="H4218">
            <v>44309</v>
          </cell>
          <cell r="I4218">
            <v>44309</v>
          </cell>
          <cell r="J4218">
            <v>44403</v>
          </cell>
          <cell r="K4218">
            <v>44419</v>
          </cell>
          <cell r="M4218">
            <v>44674</v>
          </cell>
          <cell r="N4218">
            <v>44673</v>
          </cell>
          <cell r="O4218" t="str">
            <v>372</v>
          </cell>
          <cell r="P4218" t="str">
            <v>INSP</v>
          </cell>
          <cell r="Q4218" t="str">
            <v>E - Schd Compl Yr 0</v>
          </cell>
          <cell r="R4218" t="str">
            <v>ORAS NOCO ATCO</v>
          </cell>
          <cell r="S4218" t="str">
            <v>HFTD 2</v>
          </cell>
        </row>
        <row r="4219">
          <cell r="B4219" t="str">
            <v>120874048</v>
          </cell>
          <cell r="C4219" t="str">
            <v>004/028</v>
          </cell>
          <cell r="D4219" t="str">
            <v>T2 DI EL DRD-MSSR FLT #1 4/28 RPL HRDT</v>
          </cell>
          <cell r="E4219" t="str">
            <v>SACTO</v>
          </cell>
          <cell r="F4219" t="str">
            <v>ETL.1530</v>
          </cell>
          <cell r="G4219" t="str">
            <v>.TOWR</v>
          </cell>
          <cell r="H4219">
            <v>44309</v>
          </cell>
          <cell r="I4219">
            <v>44307</v>
          </cell>
          <cell r="J4219">
            <v>44307</v>
          </cell>
          <cell r="L4219">
            <v>45146</v>
          </cell>
          <cell r="M4219">
            <v>44672</v>
          </cell>
          <cell r="N4219">
            <v>44672</v>
          </cell>
          <cell r="O4219" t="str">
            <v>543</v>
          </cell>
          <cell r="P4219" t="str">
            <v>OTHR</v>
          </cell>
          <cell r="Q4219" t="str">
            <v>E - Schd Compl Yr 0</v>
          </cell>
          <cell r="R4219" t="str">
            <v>NOPR ORAS ATCO</v>
          </cell>
          <cell r="S4219" t="str">
            <v>HFTD 2</v>
          </cell>
        </row>
        <row r="4220">
          <cell r="B4220" t="str">
            <v>120874050</v>
          </cell>
          <cell r="C4220" t="str">
            <v>003/025</v>
          </cell>
          <cell r="D4220" t="str">
            <v>T2 DI MORAGA-OAKLAND #1 3/25 RPR FOND</v>
          </cell>
          <cell r="E4220" t="str">
            <v>CONCORD</v>
          </cell>
          <cell r="F4220" t="str">
            <v>ETL.2720</v>
          </cell>
          <cell r="G4220" t="str">
            <v>.TOWR</v>
          </cell>
          <cell r="H4220">
            <v>44309</v>
          </cell>
          <cell r="I4220">
            <v>44307</v>
          </cell>
          <cell r="J4220">
            <v>44599</v>
          </cell>
          <cell r="K4220">
            <v>44614</v>
          </cell>
          <cell r="M4220">
            <v>44672</v>
          </cell>
          <cell r="N4220">
            <v>44672</v>
          </cell>
          <cell r="O4220" t="str">
            <v>543</v>
          </cell>
          <cell r="P4220" t="str">
            <v>OTHR</v>
          </cell>
          <cell r="Q4220" t="str">
            <v>E - Schd Compl Yr 0</v>
          </cell>
          <cell r="R4220" t="str">
            <v>ORAS NOCO ATCO</v>
          </cell>
          <cell r="S4220" t="str">
            <v>HFTD 2</v>
          </cell>
        </row>
        <row r="4221">
          <cell r="B4221" t="str">
            <v>120874051</v>
          </cell>
          <cell r="C4221" t="str">
            <v>003/025</v>
          </cell>
          <cell r="D4221" t="str">
            <v>T2 DI MORAGA-OAKLAND #1 3/25 RPLC INSS</v>
          </cell>
          <cell r="E4221" t="str">
            <v>CONCORD</v>
          </cell>
          <cell r="F4221" t="str">
            <v>ETL.2720</v>
          </cell>
          <cell r="G4221" t="str">
            <v>.INSL</v>
          </cell>
          <cell r="H4221">
            <v>44309</v>
          </cell>
          <cell r="I4221">
            <v>44307</v>
          </cell>
          <cell r="J4221">
            <v>44741</v>
          </cell>
          <cell r="K4221">
            <v>44747</v>
          </cell>
          <cell r="L4221">
            <v>44979</v>
          </cell>
          <cell r="M4221">
            <v>44672</v>
          </cell>
          <cell r="N4221">
            <v>44672</v>
          </cell>
          <cell r="O4221" t="str">
            <v>532</v>
          </cell>
          <cell r="P4221" t="str">
            <v>OTHR</v>
          </cell>
          <cell r="Q4221" t="str">
            <v>E - Schd Compl Yr 0</v>
          </cell>
          <cell r="R4221" t="str">
            <v>ORAS NOCO ATCO</v>
          </cell>
          <cell r="S4221" t="str">
            <v>HFTD 2</v>
          </cell>
        </row>
        <row r="4222">
          <cell r="B4222" t="str">
            <v>120874053</v>
          </cell>
          <cell r="C4222" t="str">
            <v>003/013</v>
          </cell>
          <cell r="D4222" t="str">
            <v>T2 DI CHOWCHILLA-KERCKHOFF 3/13 RPL INSW</v>
          </cell>
          <cell r="E4222" t="str">
            <v>FRESNO</v>
          </cell>
          <cell r="F4222" t="str">
            <v>ETL.1250</v>
          </cell>
          <cell r="G4222" t="str">
            <v>.INSL.NCER</v>
          </cell>
          <cell r="H4222">
            <v>44309</v>
          </cell>
          <cell r="I4222">
            <v>44308</v>
          </cell>
          <cell r="J4222">
            <v>44610</v>
          </cell>
          <cell r="K4222">
            <v>44627</v>
          </cell>
          <cell r="M4222">
            <v>44673</v>
          </cell>
          <cell r="N4222">
            <v>44676</v>
          </cell>
          <cell r="O4222" t="str">
            <v>508</v>
          </cell>
          <cell r="P4222" t="str">
            <v>OTHR</v>
          </cell>
          <cell r="Q4222" t="str">
            <v>E - Schd Compl Yr 0</v>
          </cell>
          <cell r="R4222" t="str">
            <v>ORAS NOCO ATCO</v>
          </cell>
          <cell r="S4222" t="str">
            <v>HFTD 2</v>
          </cell>
        </row>
        <row r="4223">
          <cell r="B4223" t="str">
            <v>120874190</v>
          </cell>
          <cell r="C4223" t="str">
            <v>014/092</v>
          </cell>
          <cell r="D4223" t="str">
            <v>T2 EI STNSLS-MLNS-MNTC 14/92 RPR FOND</v>
          </cell>
          <cell r="E4223" t="str">
            <v>VICTOR</v>
          </cell>
          <cell r="F4223" t="str">
            <v>ETL.3830</v>
          </cell>
          <cell r="G4223" t="str">
            <v>.TOWR</v>
          </cell>
          <cell r="H4223">
            <v>44309</v>
          </cell>
          <cell r="I4223">
            <v>44309</v>
          </cell>
          <cell r="J4223">
            <v>44596</v>
          </cell>
          <cell r="K4223">
            <v>44601</v>
          </cell>
          <cell r="M4223">
            <v>44674</v>
          </cell>
          <cell r="N4223">
            <v>44674</v>
          </cell>
          <cell r="O4223" t="str">
            <v>543</v>
          </cell>
          <cell r="P4223" t="str">
            <v>INSP</v>
          </cell>
          <cell r="Q4223" t="str">
            <v>E - Schd Compl Yr 0</v>
          </cell>
          <cell r="R4223" t="str">
            <v>ORAS NOCO ATCO</v>
          </cell>
          <cell r="S4223" t="str">
            <v>HFTD 2</v>
          </cell>
        </row>
        <row r="4224">
          <cell r="B4224" t="str">
            <v>120874194</v>
          </cell>
          <cell r="C4224" t="str">
            <v>001/003</v>
          </cell>
          <cell r="D4224" t="str">
            <v>T2 EI CHWCHLLA-KRCKHFF 1/3 RPR GWRW</v>
          </cell>
          <cell r="E4224" t="str">
            <v>FRESNO</v>
          </cell>
          <cell r="F4224" t="str">
            <v>ETL.1250</v>
          </cell>
          <cell r="G4224" t="str">
            <v>.POLE.STPS</v>
          </cell>
          <cell r="H4224">
            <v>44309</v>
          </cell>
          <cell r="I4224">
            <v>44309</v>
          </cell>
          <cell r="J4224">
            <v>44607</v>
          </cell>
          <cell r="K4224">
            <v>44615</v>
          </cell>
          <cell r="M4224">
            <v>44674</v>
          </cell>
          <cell r="N4224">
            <v>44674</v>
          </cell>
          <cell r="O4224" t="str">
            <v>630</v>
          </cell>
          <cell r="P4224" t="str">
            <v>INSP</v>
          </cell>
          <cell r="Q4224" t="str">
            <v>E - Schd Compl Yr 0</v>
          </cell>
          <cell r="R4224" t="str">
            <v>ORAS NOCO ATCO</v>
          </cell>
          <cell r="S4224" t="str">
            <v>HFTD 2</v>
          </cell>
        </row>
        <row r="4225">
          <cell r="B4225" t="str">
            <v>120874200</v>
          </cell>
          <cell r="C4225" t="str">
            <v>014/091</v>
          </cell>
          <cell r="D4225" t="str">
            <v>T2 EI STNLS-MLNS SW ST #1 14/91 INS HRDS</v>
          </cell>
          <cell r="E4225" t="str">
            <v>VICTOR</v>
          </cell>
          <cell r="F4225" t="str">
            <v>ETL.3830</v>
          </cell>
          <cell r="G4225" t="str">
            <v>.TOWR</v>
          </cell>
          <cell r="H4225">
            <v>44309</v>
          </cell>
          <cell r="I4225">
            <v>44309</v>
          </cell>
          <cell r="J4225">
            <v>44624</v>
          </cell>
          <cell r="K4225">
            <v>44655</v>
          </cell>
          <cell r="M4225">
            <v>44674</v>
          </cell>
          <cell r="N4225">
            <v>44674</v>
          </cell>
          <cell r="O4225" t="str">
            <v>628</v>
          </cell>
          <cell r="P4225" t="str">
            <v>INSP</v>
          </cell>
          <cell r="Q4225" t="str">
            <v>E - Schd Compl Yr 0</v>
          </cell>
          <cell r="R4225" t="str">
            <v>ORAS NOCO ATCO</v>
          </cell>
          <cell r="S4225" t="str">
            <v>HFTD 2</v>
          </cell>
        </row>
        <row r="4226">
          <cell r="B4226" t="str">
            <v>120874201</v>
          </cell>
          <cell r="C4226" t="str">
            <v>014/091</v>
          </cell>
          <cell r="D4226" t="str">
            <v>T2 EI STNLS-MLNS SW ST #1 14/91 UNBURY</v>
          </cell>
          <cell r="E4226" t="str">
            <v>VICTOR</v>
          </cell>
          <cell r="F4226" t="str">
            <v>ETL.3830</v>
          </cell>
          <cell r="G4226" t="str">
            <v>.TOWR</v>
          </cell>
          <cell r="H4226">
            <v>44309</v>
          </cell>
          <cell r="I4226">
            <v>44309</v>
          </cell>
          <cell r="J4226">
            <v>44596</v>
          </cell>
          <cell r="K4226">
            <v>44620</v>
          </cell>
          <cell r="M4226">
            <v>44674</v>
          </cell>
          <cell r="N4226">
            <v>44674</v>
          </cell>
          <cell r="O4226" t="str">
            <v>543</v>
          </cell>
          <cell r="P4226" t="str">
            <v>INSP</v>
          </cell>
          <cell r="Q4226" t="str">
            <v>E - Schd Compl Yr 0</v>
          </cell>
          <cell r="R4226" t="str">
            <v>ORAS NOCO ATCO</v>
          </cell>
          <cell r="S4226" t="str">
            <v>HFTD 2</v>
          </cell>
        </row>
        <row r="4227">
          <cell r="B4227" t="str">
            <v>120874209</v>
          </cell>
          <cell r="C4227" t="str">
            <v>001/003</v>
          </cell>
          <cell r="D4227" t="str">
            <v>T2 EI CHWCHLLA-KRCKHFF 1/3 RPL INSW</v>
          </cell>
          <cell r="E4227" t="str">
            <v>FRESNO</v>
          </cell>
          <cell r="F4227" t="str">
            <v>ETL.1250</v>
          </cell>
          <cell r="G4227" t="str">
            <v>.INSL.NCER</v>
          </cell>
          <cell r="H4227">
            <v>44309</v>
          </cell>
          <cell r="I4227">
            <v>44309</v>
          </cell>
          <cell r="J4227">
            <v>44309</v>
          </cell>
          <cell r="M4227">
            <v>44674</v>
          </cell>
          <cell r="N4227">
            <v>44676</v>
          </cell>
          <cell r="O4227" t="str">
            <v>508</v>
          </cell>
          <cell r="P4227" t="str">
            <v>INSP</v>
          </cell>
          <cell r="Q4227" t="str">
            <v>E - Schd Compl Yr 0</v>
          </cell>
          <cell r="R4227" t="str">
            <v>NOPR ORAS ATCO</v>
          </cell>
          <cell r="S4227" t="str">
            <v>HFTD 2</v>
          </cell>
        </row>
        <row r="4228">
          <cell r="B4228" t="str">
            <v>120874211</v>
          </cell>
          <cell r="C4228" t="str">
            <v>004/116</v>
          </cell>
          <cell r="D4228" t="str">
            <v>EI CTTNWD-BENTON #1 4/116 RPR SPLW</v>
          </cell>
          <cell r="E4228" t="str">
            <v>TABLEMTN</v>
          </cell>
          <cell r="F4228" t="str">
            <v>ETL.6640</v>
          </cell>
          <cell r="G4228" t="str">
            <v>ETL.6640_004/116</v>
          </cell>
          <cell r="H4228">
            <v>44309</v>
          </cell>
          <cell r="I4228">
            <v>44309</v>
          </cell>
          <cell r="J4228">
            <v>44309</v>
          </cell>
          <cell r="M4228">
            <v>44674</v>
          </cell>
          <cell r="O4228" t="str">
            <v>630</v>
          </cell>
          <cell r="P4228" t="str">
            <v>INSP</v>
          </cell>
          <cell r="Q4228" t="str">
            <v>E - Schd Compl Yr 0</v>
          </cell>
          <cell r="R4228" t="str">
            <v>OSNO ATCO</v>
          </cell>
          <cell r="S4228" t="str">
            <v>Non-HFTD</v>
          </cell>
        </row>
        <row r="4229">
          <cell r="B4229" t="str">
            <v>120874234</v>
          </cell>
          <cell r="C4229" t="str">
            <v>001/018</v>
          </cell>
          <cell r="D4229" t="str">
            <v>DI CAWELO ""C"" TAP" 1/18 RPR GYWW</v>
          </cell>
          <cell r="E4229" t="str">
            <v>MIDWAY</v>
          </cell>
          <cell r="F4229" t="str">
            <v>ETL.2122</v>
          </cell>
          <cell r="G4229" t="str">
            <v>ETL.2122_001/018</v>
          </cell>
          <cell r="H4229">
            <v>44309</v>
          </cell>
          <cell r="I4229">
            <v>44308</v>
          </cell>
          <cell r="J4229">
            <v>44308</v>
          </cell>
          <cell r="L4229">
            <v>44848</v>
          </cell>
          <cell r="M4229">
            <v>44673</v>
          </cell>
          <cell r="O4229" t="str">
            <v>630</v>
          </cell>
          <cell r="P4229" t="str">
            <v>OTHR</v>
          </cell>
          <cell r="Q4229" t="str">
            <v>E - Schd Compl Yr 0</v>
          </cell>
          <cell r="R4229" t="str">
            <v>OSNO ATCO</v>
          </cell>
          <cell r="S4229" t="str">
            <v>Non-HFTD</v>
          </cell>
        </row>
        <row r="4230">
          <cell r="B4230" t="str">
            <v>120874236</v>
          </cell>
          <cell r="C4230" t="str">
            <v>001/018</v>
          </cell>
          <cell r="D4230" t="str">
            <v>DI CAWELO ""C"" TAP" 1/18 RPR INSW</v>
          </cell>
          <cell r="E4230" t="str">
            <v>MIDWAY</v>
          </cell>
          <cell r="F4230" t="str">
            <v>ETL.2122</v>
          </cell>
          <cell r="G4230" t="str">
            <v>ETL.2122_001/018</v>
          </cell>
          <cell r="H4230">
            <v>44309</v>
          </cell>
          <cell r="I4230">
            <v>44308</v>
          </cell>
          <cell r="J4230">
            <v>44308</v>
          </cell>
          <cell r="L4230">
            <v>44848</v>
          </cell>
          <cell r="M4230">
            <v>44672</v>
          </cell>
          <cell r="O4230" t="str">
            <v>630</v>
          </cell>
          <cell r="P4230" t="str">
            <v>OTHR</v>
          </cell>
          <cell r="Q4230" t="str">
            <v>E - Schd Compl Yr 0</v>
          </cell>
          <cell r="R4230" t="str">
            <v>OSNO ATCO</v>
          </cell>
          <cell r="S4230" t="str">
            <v>Non-HFTD</v>
          </cell>
        </row>
        <row r="4231">
          <cell r="B4231" t="str">
            <v>120874304</v>
          </cell>
          <cell r="C4231" t="str">
            <v>001/040</v>
          </cell>
          <cell r="D4231" t="str">
            <v>T2 EI COLGATE-ALLEGHANY 1/40 RPL INSW</v>
          </cell>
          <cell r="E4231" t="str">
            <v>SACTO</v>
          </cell>
          <cell r="F4231" t="str">
            <v>ETL.6470</v>
          </cell>
          <cell r="G4231" t="str">
            <v>.INSL.CERA</v>
          </cell>
          <cell r="H4231">
            <v>44309</v>
          </cell>
          <cell r="I4231">
            <v>44309</v>
          </cell>
          <cell r="J4231">
            <v>44414</v>
          </cell>
          <cell r="K4231">
            <v>44424</v>
          </cell>
          <cell r="M4231">
            <v>44674</v>
          </cell>
          <cell r="N4231">
            <v>44674</v>
          </cell>
          <cell r="O4231" t="str">
            <v>508</v>
          </cell>
          <cell r="P4231" t="str">
            <v>INSP</v>
          </cell>
          <cell r="Q4231" t="str">
            <v>E - Schd Compl Yr 0</v>
          </cell>
          <cell r="R4231" t="str">
            <v>ORAS NOCO ATCO</v>
          </cell>
          <cell r="S4231" t="str">
            <v>HFTD 2</v>
          </cell>
        </row>
        <row r="4232">
          <cell r="B4232" t="str">
            <v>120874309</v>
          </cell>
          <cell r="C4232" t="str">
            <v>005/022</v>
          </cell>
          <cell r="D4232" t="str">
            <v>T2 EI PITTSBURG-TESLA #1 5/22 RPR FOND</v>
          </cell>
          <cell r="E4232" t="str">
            <v>CONCORD</v>
          </cell>
          <cell r="F4232" t="str">
            <v>ETL.5510</v>
          </cell>
          <cell r="G4232" t="str">
            <v>.TOWR</v>
          </cell>
          <cell r="H4232">
            <v>44309</v>
          </cell>
          <cell r="I4232">
            <v>44309</v>
          </cell>
          <cell r="J4232">
            <v>44663</v>
          </cell>
          <cell r="K4232">
            <v>44677</v>
          </cell>
          <cell r="L4232">
            <v>45022</v>
          </cell>
          <cell r="M4232">
            <v>44674</v>
          </cell>
          <cell r="N4232">
            <v>44674</v>
          </cell>
          <cell r="O4232" t="str">
            <v>543</v>
          </cell>
          <cell r="P4232" t="str">
            <v>INSP</v>
          </cell>
          <cell r="Q4232" t="str">
            <v>E - Schd Compl Yr 0</v>
          </cell>
          <cell r="R4232" t="str">
            <v>ORAS NOCO ATCO</v>
          </cell>
          <cell r="S4232" t="str">
            <v>HFTD 2</v>
          </cell>
        </row>
        <row r="4233">
          <cell r="B4233" t="str">
            <v>120874318</v>
          </cell>
          <cell r="C4233" t="str">
            <v>012/217</v>
          </cell>
          <cell r="D4233" t="str">
            <v>EI FULTON-MOLINO-COTATI 12/217 RPL INSW</v>
          </cell>
          <cell r="E4233" t="str">
            <v>LAKEVLLE</v>
          </cell>
          <cell r="F4233" t="str">
            <v>ETL.6910</v>
          </cell>
          <cell r="G4233" t="str">
            <v>ETL.6910_012/217</v>
          </cell>
          <cell r="H4233">
            <v>44309</v>
          </cell>
          <cell r="I4233">
            <v>44309</v>
          </cell>
          <cell r="J4233">
            <v>44309</v>
          </cell>
          <cell r="L4233">
            <v>45153</v>
          </cell>
          <cell r="M4233">
            <v>44674</v>
          </cell>
          <cell r="N4233">
            <v>44677</v>
          </cell>
          <cell r="O4233" t="str">
            <v>508</v>
          </cell>
          <cell r="P4233" t="str">
            <v>OTHR</v>
          </cell>
          <cell r="Q4233" t="str">
            <v>E - Schd Compl Yr 0</v>
          </cell>
          <cell r="R4233" t="str">
            <v>NOPR ORAS ATCO</v>
          </cell>
          <cell r="S4233" t="str">
            <v>Non-HFTD</v>
          </cell>
        </row>
        <row r="4234">
          <cell r="B4234" t="str">
            <v>120874345</v>
          </cell>
          <cell r="C4234" t="str">
            <v>005/021</v>
          </cell>
          <cell r="D4234" t="str">
            <v>T2 EI PITTSBURG-TESLA #1 5/21 RPR FOND</v>
          </cell>
          <cell r="E4234" t="str">
            <v>CONCORD</v>
          </cell>
          <cell r="F4234" t="str">
            <v>ETL.5510</v>
          </cell>
          <cell r="G4234" t="str">
            <v>.TOWR</v>
          </cell>
          <cell r="H4234">
            <v>44309</v>
          </cell>
          <cell r="I4234">
            <v>44309</v>
          </cell>
          <cell r="J4234">
            <v>44663</v>
          </cell>
          <cell r="K4234">
            <v>44669</v>
          </cell>
          <cell r="M4234">
            <v>44674</v>
          </cell>
          <cell r="N4234">
            <v>44674</v>
          </cell>
          <cell r="O4234" t="str">
            <v>543</v>
          </cell>
          <cell r="P4234" t="str">
            <v>INSP</v>
          </cell>
          <cell r="Q4234" t="str">
            <v>E - Schd Compl Yr 0</v>
          </cell>
          <cell r="R4234" t="str">
            <v>ORAS NOCO ATCO</v>
          </cell>
          <cell r="S4234" t="str">
            <v>HFTD 2</v>
          </cell>
        </row>
        <row r="4235">
          <cell r="B4235" t="str">
            <v>120874353</v>
          </cell>
          <cell r="C4235" t="str">
            <v>001/040</v>
          </cell>
          <cell r="D4235" t="str">
            <v>T2 EI COLGATE-ALLEGHANY 1/40 REFRAME</v>
          </cell>
          <cell r="E4235" t="str">
            <v>SACTO</v>
          </cell>
          <cell r="F4235" t="str">
            <v>ETL.6470</v>
          </cell>
          <cell r="G4235" t="str">
            <v>.POLE.WOOD</v>
          </cell>
          <cell r="H4235">
            <v>44309</v>
          </cell>
          <cell r="I4235">
            <v>44309</v>
          </cell>
          <cell r="J4235">
            <v>44416</v>
          </cell>
          <cell r="K4235">
            <v>44439</v>
          </cell>
          <cell r="M4235">
            <v>44674</v>
          </cell>
          <cell r="N4235">
            <v>44673</v>
          </cell>
          <cell r="O4235" t="str">
            <v>637</v>
          </cell>
          <cell r="P4235" t="str">
            <v>INSP</v>
          </cell>
          <cell r="Q4235" t="str">
            <v>E - Schd Compl Yr 0</v>
          </cell>
          <cell r="R4235" t="str">
            <v>ORAS NOCO ATCO</v>
          </cell>
          <cell r="S4235" t="str">
            <v>HFTD 2</v>
          </cell>
        </row>
        <row r="4236">
          <cell r="B4236" t="str">
            <v>120874411</v>
          </cell>
          <cell r="C4236" t="str">
            <v>001/003</v>
          </cell>
          <cell r="D4236" t="str">
            <v>T2 EI CHWCHLLA-KRCKHFF 1/3 RPR GWRW</v>
          </cell>
          <cell r="E4236" t="str">
            <v>FRESNO</v>
          </cell>
          <cell r="F4236" t="str">
            <v>ETL.1250</v>
          </cell>
          <cell r="G4236" t="str">
            <v>.POLE.STPS</v>
          </cell>
          <cell r="H4236">
            <v>44309</v>
          </cell>
          <cell r="I4236">
            <v>44309</v>
          </cell>
          <cell r="J4236">
            <v>44608</v>
          </cell>
          <cell r="K4236">
            <v>44620</v>
          </cell>
          <cell r="M4236">
            <v>44674</v>
          </cell>
          <cell r="N4236">
            <v>44674</v>
          </cell>
          <cell r="O4236" t="str">
            <v>630</v>
          </cell>
          <cell r="P4236" t="str">
            <v>INSP</v>
          </cell>
          <cell r="Q4236" t="str">
            <v>E - Schd Compl Yr 0</v>
          </cell>
          <cell r="R4236" t="str">
            <v>ORAS NOCO ATCO</v>
          </cell>
          <cell r="S4236" t="str">
            <v>HFTD 2</v>
          </cell>
        </row>
        <row r="4237">
          <cell r="B4237" t="str">
            <v>120874426</v>
          </cell>
          <cell r="C4237" t="str">
            <v>017/123</v>
          </cell>
          <cell r="D4237" t="str">
            <v>T0 DI WISHON-COPPERMINE 17/123 RPR SPLS</v>
          </cell>
          <cell r="E4237" t="str">
            <v>FRESNO</v>
          </cell>
          <cell r="F4237" t="str">
            <v>ETL.9330</v>
          </cell>
          <cell r="G4237" t="str">
            <v>.INSL.CERA</v>
          </cell>
          <cell r="H4237">
            <v>44309</v>
          </cell>
          <cell r="I4237">
            <v>44308</v>
          </cell>
          <cell r="J4237">
            <v>44680</v>
          </cell>
          <cell r="K4237">
            <v>44727</v>
          </cell>
          <cell r="M4237">
            <v>44673</v>
          </cell>
          <cell r="N4237">
            <v>44673</v>
          </cell>
          <cell r="O4237" t="str">
            <v>628</v>
          </cell>
          <cell r="P4237" t="str">
            <v>OTHR</v>
          </cell>
          <cell r="Q4237" t="str">
            <v>E - Schd Compl Yr 0</v>
          </cell>
          <cell r="R4237" t="str">
            <v>ORAS NOCO ATCO</v>
          </cell>
          <cell r="S4237" t="str">
            <v>Remove</v>
          </cell>
        </row>
        <row r="4238">
          <cell r="B4238" t="str">
            <v>120874450</v>
          </cell>
          <cell r="C4238" t="str">
            <v>008/069</v>
          </cell>
          <cell r="D4238" t="str">
            <v>T2 EI PARADIS-TBLE MTN 008/069 RPR STRT</v>
          </cell>
          <cell r="E4238" t="str">
            <v>TABLEMTN</v>
          </cell>
          <cell r="F4238" t="str">
            <v>ETL.4316</v>
          </cell>
          <cell r="G4238" t="str">
            <v>.TOWR</v>
          </cell>
          <cell r="H4238">
            <v>44309</v>
          </cell>
          <cell r="I4238">
            <v>44309</v>
          </cell>
          <cell r="J4238">
            <v>44735</v>
          </cell>
          <cell r="K4238">
            <v>44756</v>
          </cell>
          <cell r="L4238">
            <v>45035</v>
          </cell>
          <cell r="M4238">
            <v>44674</v>
          </cell>
          <cell r="N4238">
            <v>44674</v>
          </cell>
          <cell r="O4238" t="str">
            <v>543</v>
          </cell>
          <cell r="P4238" t="str">
            <v>INSP</v>
          </cell>
          <cell r="Q4238" t="str">
            <v>E - Schd Compl Yr 0</v>
          </cell>
          <cell r="R4238" t="str">
            <v>ORAS NOCO ATCO</v>
          </cell>
          <cell r="S4238" t="str">
            <v>HFTD 2</v>
          </cell>
        </row>
        <row r="4239">
          <cell r="B4239" t="str">
            <v>120874474</v>
          </cell>
          <cell r="C4239" t="str">
            <v>007/087C</v>
          </cell>
          <cell r="D4239" t="str">
            <v>T2 EI DRUM-SUMMIT#2 7/87 RPR GWRW</v>
          </cell>
          <cell r="E4239" t="str">
            <v>SACTO</v>
          </cell>
          <cell r="F4239" t="str">
            <v>ETL.1450</v>
          </cell>
          <cell r="G4239" t="str">
            <v>.POLE.NWOD</v>
          </cell>
          <cell r="H4239">
            <v>44309</v>
          </cell>
          <cell r="I4239">
            <v>44309</v>
          </cell>
          <cell r="J4239">
            <v>44716</v>
          </cell>
          <cell r="K4239">
            <v>44725</v>
          </cell>
          <cell r="L4239">
            <v>45024</v>
          </cell>
          <cell r="M4239">
            <v>44674</v>
          </cell>
          <cell r="N4239">
            <v>44674</v>
          </cell>
          <cell r="O4239" t="str">
            <v>630</v>
          </cell>
          <cell r="P4239" t="str">
            <v>INSP</v>
          </cell>
          <cell r="Q4239" t="str">
            <v>E - Schd Compl Yr 0</v>
          </cell>
          <cell r="R4239" t="str">
            <v>ORAS NOCO ATCO</v>
          </cell>
          <cell r="S4239" t="str">
            <v>HFTD 2</v>
          </cell>
        </row>
        <row r="4240">
          <cell r="B4240" t="str">
            <v>120874501</v>
          </cell>
          <cell r="C4240" t="str">
            <v>012/218</v>
          </cell>
          <cell r="D4240" t="str">
            <v>EI FULTON-MOLINO-COTATI 012/218 RPL INSW</v>
          </cell>
          <cell r="E4240" t="str">
            <v>LAKEVLLE</v>
          </cell>
          <cell r="F4240" t="str">
            <v>ETL.6910</v>
          </cell>
          <cell r="G4240" t="str">
            <v>ETL.6910_012/218</v>
          </cell>
          <cell r="H4240">
            <v>44309</v>
          </cell>
          <cell r="I4240">
            <v>44309</v>
          </cell>
          <cell r="J4240">
            <v>44309</v>
          </cell>
          <cell r="L4240">
            <v>45153</v>
          </cell>
          <cell r="M4240">
            <v>44674</v>
          </cell>
          <cell r="N4240">
            <v>44677</v>
          </cell>
          <cell r="O4240" t="str">
            <v>508</v>
          </cell>
          <cell r="P4240" t="str">
            <v>OTHR</v>
          </cell>
          <cell r="Q4240" t="str">
            <v>E - Schd Compl Yr 0</v>
          </cell>
          <cell r="R4240" t="str">
            <v>NOPR ORAS ATCO</v>
          </cell>
          <cell r="S4240" t="str">
            <v>Non-HFTD</v>
          </cell>
        </row>
        <row r="4241">
          <cell r="B4241" t="str">
            <v>120874507</v>
          </cell>
          <cell r="C4241" t="str">
            <v>:014/077</v>
          </cell>
          <cell r="D4241" t="str">
            <v>T2 DI CZY HRS CNYN-SLS-S :14/77 RPR STRT</v>
          </cell>
          <cell r="E4241" t="str">
            <v>MOSSLNDG</v>
          </cell>
          <cell r="F4241" t="str">
            <v>ETL.2900</v>
          </cell>
          <cell r="G4241" t="str">
            <v>.TOWR</v>
          </cell>
          <cell r="H4241">
            <v>44309</v>
          </cell>
          <cell r="I4241">
            <v>44307</v>
          </cell>
          <cell r="J4241">
            <v>44390</v>
          </cell>
          <cell r="K4241">
            <v>44396</v>
          </cell>
          <cell r="M4241">
            <v>44672</v>
          </cell>
          <cell r="N4241">
            <v>44672</v>
          </cell>
          <cell r="O4241" t="str">
            <v>543</v>
          </cell>
          <cell r="P4241" t="str">
            <v>OTHR</v>
          </cell>
          <cell r="Q4241" t="str">
            <v>E - Schd Compl Yr 0</v>
          </cell>
          <cell r="R4241" t="str">
            <v>ORAS NOCO ATCO</v>
          </cell>
          <cell r="S4241" t="str">
            <v>HFTD 2</v>
          </cell>
        </row>
        <row r="4242">
          <cell r="B4242" t="str">
            <v>120874523</v>
          </cell>
          <cell r="C4242" t="str">
            <v>032/608</v>
          </cell>
          <cell r="D4242" t="str">
            <v>EI GLENN #2 032/608 RPL STRW</v>
          </cell>
          <cell r="E4242" t="str">
            <v>TABLEMTN</v>
          </cell>
          <cell r="F4242" t="str">
            <v>ETL.6930</v>
          </cell>
          <cell r="G4242" t="str">
            <v>ETL.6930_032/608</v>
          </cell>
          <cell r="H4242">
            <v>44309</v>
          </cell>
          <cell r="I4242">
            <v>44309</v>
          </cell>
          <cell r="J4242">
            <v>44309</v>
          </cell>
          <cell r="M4242">
            <v>44674</v>
          </cell>
          <cell r="N4242">
            <v>44680</v>
          </cell>
          <cell r="O4242" t="str">
            <v>372</v>
          </cell>
          <cell r="P4242" t="str">
            <v>INSP</v>
          </cell>
          <cell r="Q4242" t="str">
            <v>E - Schd Compl Yr 0</v>
          </cell>
          <cell r="R4242" t="str">
            <v>NOPR ORAS ATCO</v>
          </cell>
          <cell r="S4242" t="str">
            <v>Non-HFTD</v>
          </cell>
        </row>
        <row r="4243">
          <cell r="B4243" t="str">
            <v>120874558</v>
          </cell>
          <cell r="C4243" t="str">
            <v>000/003</v>
          </cell>
          <cell r="D4243" t="str">
            <v>T2 DI CHOWCHILLA-KERCKHOFF 0/3 RPL INSS</v>
          </cell>
          <cell r="E4243" t="str">
            <v>FRESNO</v>
          </cell>
          <cell r="F4243" t="str">
            <v>ETL.1250</v>
          </cell>
          <cell r="G4243" t="str">
            <v>.INSL</v>
          </cell>
          <cell r="H4243">
            <v>44309</v>
          </cell>
          <cell r="I4243">
            <v>44308</v>
          </cell>
          <cell r="J4243">
            <v>44605</v>
          </cell>
          <cell r="K4243">
            <v>44621</v>
          </cell>
          <cell r="M4243">
            <v>44673</v>
          </cell>
          <cell r="N4243">
            <v>44405</v>
          </cell>
          <cell r="O4243" t="str">
            <v>532</v>
          </cell>
          <cell r="P4243" t="str">
            <v>OTHR</v>
          </cell>
          <cell r="Q4243" t="str">
            <v>E - Schd Compl Yr 0</v>
          </cell>
          <cell r="R4243" t="str">
            <v>ORAS NOCO ATCO</v>
          </cell>
          <cell r="S4243" t="str">
            <v>HFTD 2</v>
          </cell>
        </row>
        <row r="4244">
          <cell r="B4244" t="str">
            <v>120874578</v>
          </cell>
          <cell r="C4244" t="str">
            <v>001/008</v>
          </cell>
          <cell r="D4244" t="str">
            <v>T2 EI CHOWCHILLA-KERCKHOFF 1/8 REPULL</v>
          </cell>
          <cell r="E4244" t="str">
            <v>FRESNO</v>
          </cell>
          <cell r="F4244" t="str">
            <v>ETL.1250</v>
          </cell>
          <cell r="G4244" t="str">
            <v>.POLE.WOOD</v>
          </cell>
          <cell r="H4244">
            <v>44309</v>
          </cell>
          <cell r="I4244">
            <v>44309</v>
          </cell>
          <cell r="J4244">
            <v>44309</v>
          </cell>
          <cell r="L4244">
            <v>45115</v>
          </cell>
          <cell r="M4244">
            <v>44674</v>
          </cell>
          <cell r="N4244">
            <v>44674</v>
          </cell>
          <cell r="O4244" t="str">
            <v>630</v>
          </cell>
          <cell r="P4244" t="str">
            <v>INSP</v>
          </cell>
          <cell r="Q4244" t="str">
            <v>E - Schd Compl Yr 0</v>
          </cell>
          <cell r="R4244" t="str">
            <v>NOPR ORAS ATCO</v>
          </cell>
          <cell r="S4244" t="str">
            <v>HFTD 2</v>
          </cell>
        </row>
        <row r="4245">
          <cell r="B4245" t="str">
            <v>120874649</v>
          </cell>
          <cell r="C4245" t="str">
            <v>023/008</v>
          </cell>
          <cell r="D4245" t="str">
            <v>EI KERCKHOFF-CLOV-SANG #1 23/8 RPL INSW</v>
          </cell>
          <cell r="E4245" t="str">
            <v>FRESNO</v>
          </cell>
          <cell r="F4245" t="str">
            <v>ETL.1890</v>
          </cell>
          <cell r="G4245" t="str">
            <v>ETL.1890_023/008</v>
          </cell>
          <cell r="H4245">
            <v>44309</v>
          </cell>
          <cell r="I4245">
            <v>44309</v>
          </cell>
          <cell r="J4245">
            <v>44309</v>
          </cell>
          <cell r="L4245">
            <v>45125</v>
          </cell>
          <cell r="M4245">
            <v>44674</v>
          </cell>
          <cell r="N4245">
            <v>44680</v>
          </cell>
          <cell r="O4245" t="str">
            <v>508</v>
          </cell>
          <cell r="P4245" t="str">
            <v>INSP</v>
          </cell>
          <cell r="Q4245" t="str">
            <v>E - Schd Compl Yr 0</v>
          </cell>
          <cell r="R4245" t="str">
            <v>NOPR ORAS ATCO</v>
          </cell>
          <cell r="S4245" t="str">
            <v>Non-HFTD</v>
          </cell>
        </row>
        <row r="4246">
          <cell r="B4246" t="str">
            <v>120874667</v>
          </cell>
          <cell r="C4246" t="str">
            <v>001/036</v>
          </cell>
          <cell r="D4246" t="str">
            <v>T2 EI COLGATE-ALLEGHANY 1/36 RMV BUTT</v>
          </cell>
          <cell r="E4246" t="str">
            <v>SACTO</v>
          </cell>
          <cell r="F4246" t="str">
            <v>ETL.6470</v>
          </cell>
          <cell r="G4246" t="str">
            <v>.POLE.WOOD</v>
          </cell>
          <cell r="H4246">
            <v>44309</v>
          </cell>
          <cell r="I4246">
            <v>44309</v>
          </cell>
          <cell r="J4246">
            <v>44416</v>
          </cell>
          <cell r="K4246">
            <v>44425</v>
          </cell>
          <cell r="M4246">
            <v>44674</v>
          </cell>
          <cell r="N4246">
            <v>44674</v>
          </cell>
          <cell r="O4246" t="str">
            <v>630</v>
          </cell>
          <cell r="P4246" t="str">
            <v>INSP</v>
          </cell>
          <cell r="Q4246" t="str">
            <v>E - Schd Compl Yr 0</v>
          </cell>
          <cell r="R4246" t="str">
            <v>ORAS NOCO ATCO</v>
          </cell>
          <cell r="S4246" t="str">
            <v>HFTD 2</v>
          </cell>
        </row>
        <row r="4247">
          <cell r="B4247" t="str">
            <v>120874682</v>
          </cell>
          <cell r="C4247" t="str">
            <v>001/036</v>
          </cell>
          <cell r="D4247" t="str">
            <v>T2 EI COLGATE-ALLEGHANY 1/36 RPL INSW</v>
          </cell>
          <cell r="E4247" t="str">
            <v>SACTO</v>
          </cell>
          <cell r="F4247" t="str">
            <v>ETL.6470</v>
          </cell>
          <cell r="G4247" t="str">
            <v>.INSL.CERA</v>
          </cell>
          <cell r="H4247">
            <v>44309</v>
          </cell>
          <cell r="I4247">
            <v>44309</v>
          </cell>
          <cell r="J4247">
            <v>44416</v>
          </cell>
          <cell r="K4247">
            <v>44426</v>
          </cell>
          <cell r="M4247">
            <v>44674</v>
          </cell>
          <cell r="N4247">
            <v>44674</v>
          </cell>
          <cell r="O4247" t="str">
            <v>508</v>
          </cell>
          <cell r="P4247" t="str">
            <v>INSP</v>
          </cell>
          <cell r="Q4247" t="str">
            <v>E - Schd Compl Yr 0</v>
          </cell>
          <cell r="R4247" t="str">
            <v>ORAS NOCO ATCO</v>
          </cell>
          <cell r="S4247" t="str">
            <v>HFTD 2</v>
          </cell>
        </row>
        <row r="4248">
          <cell r="B4248" t="str">
            <v>120874692</v>
          </cell>
          <cell r="C4248" t="str">
            <v>008/072</v>
          </cell>
          <cell r="D4248" t="str">
            <v>T2 EI PARADISE-TABLE MTN 08/072 RPL INSS</v>
          </cell>
          <cell r="E4248" t="str">
            <v>TABLEMTN</v>
          </cell>
          <cell r="F4248" t="str">
            <v>ETL.4316</v>
          </cell>
          <cell r="G4248" t="str">
            <v>.INSL</v>
          </cell>
          <cell r="H4248">
            <v>44309</v>
          </cell>
          <cell r="I4248">
            <v>44309</v>
          </cell>
          <cell r="J4248">
            <v>44393</v>
          </cell>
          <cell r="K4248">
            <v>44404</v>
          </cell>
          <cell r="M4248">
            <v>44674</v>
          </cell>
          <cell r="N4248">
            <v>44449</v>
          </cell>
          <cell r="O4248" t="str">
            <v>532</v>
          </cell>
          <cell r="P4248" t="str">
            <v>INSP</v>
          </cell>
          <cell r="Q4248" t="str">
            <v>E - Schd Compl Yr 0</v>
          </cell>
          <cell r="R4248" t="str">
            <v>ORAS NOCO ATCO</v>
          </cell>
          <cell r="S4248" t="str">
            <v>HFTD 2</v>
          </cell>
        </row>
        <row r="4249">
          <cell r="B4249" t="str">
            <v>120874713</v>
          </cell>
          <cell r="C4249" t="str">
            <v>026/006</v>
          </cell>
          <cell r="D4249" t="str">
            <v>DI CHOWCHILLA-KERCKHOFF 26/6 RPLC STRW</v>
          </cell>
          <cell r="E4249" t="str">
            <v>FRESNO</v>
          </cell>
          <cell r="F4249" t="str">
            <v>ETL.1250</v>
          </cell>
          <cell r="G4249" t="str">
            <v>ETL.1250_026/006</v>
          </cell>
          <cell r="H4249">
            <v>44309</v>
          </cell>
          <cell r="I4249">
            <v>44308</v>
          </cell>
          <cell r="J4249">
            <v>44622</v>
          </cell>
          <cell r="K4249">
            <v>44658</v>
          </cell>
          <cell r="M4249">
            <v>44673</v>
          </cell>
          <cell r="N4249">
            <v>44673</v>
          </cell>
          <cell r="O4249" t="str">
            <v>372</v>
          </cell>
          <cell r="P4249" t="str">
            <v>OTHR</v>
          </cell>
          <cell r="Q4249" t="str">
            <v>E - Schd Compl Yr 0</v>
          </cell>
          <cell r="R4249" t="str">
            <v>ORAS NOCO ATCO</v>
          </cell>
          <cell r="S4249" t="str">
            <v>Non-HFTD</v>
          </cell>
        </row>
        <row r="4250">
          <cell r="B4250" t="str">
            <v>120874722</v>
          </cell>
          <cell r="C4250" t="str">
            <v>023/008</v>
          </cell>
          <cell r="D4250" t="str">
            <v>DI CHWCHLLA-KERCKHOFF 023/008 INS DAMW</v>
          </cell>
          <cell r="E4250" t="str">
            <v>FRESNO</v>
          </cell>
          <cell r="F4250" t="str">
            <v>ETL.1250</v>
          </cell>
          <cell r="G4250" t="str">
            <v>ETL.1250_023/008</v>
          </cell>
          <cell r="H4250">
            <v>44309</v>
          </cell>
          <cell r="I4250">
            <v>44308</v>
          </cell>
          <cell r="J4250">
            <v>44620</v>
          </cell>
          <cell r="K4250">
            <v>44641</v>
          </cell>
          <cell r="M4250">
            <v>44672</v>
          </cell>
          <cell r="N4250">
            <v>44672</v>
          </cell>
          <cell r="O4250" t="str">
            <v>630</v>
          </cell>
          <cell r="P4250" t="str">
            <v>OTHR</v>
          </cell>
          <cell r="Q4250" t="str">
            <v>E - Schd Compl Yr 0</v>
          </cell>
          <cell r="R4250" t="str">
            <v>ORAS NOCO ATCO</v>
          </cell>
          <cell r="S4250" t="str">
            <v>Non-HFTD</v>
          </cell>
        </row>
        <row r="4251">
          <cell r="B4251" t="str">
            <v>120874728</v>
          </cell>
          <cell r="C4251" t="str">
            <v>001/008</v>
          </cell>
          <cell r="D4251" t="str">
            <v>T2 DI CHWCHLL-KERCKHOFF 001/008 RPL INSS</v>
          </cell>
          <cell r="E4251" t="str">
            <v>FRESNO</v>
          </cell>
          <cell r="F4251" t="str">
            <v>ETL.1250</v>
          </cell>
          <cell r="G4251" t="str">
            <v>.INSL.NCER</v>
          </cell>
          <cell r="H4251">
            <v>44309</v>
          </cell>
          <cell r="I4251">
            <v>44308</v>
          </cell>
          <cell r="J4251">
            <v>44308</v>
          </cell>
          <cell r="L4251">
            <v>45115</v>
          </cell>
          <cell r="M4251">
            <v>44673</v>
          </cell>
          <cell r="N4251">
            <v>44676</v>
          </cell>
          <cell r="O4251" t="str">
            <v>508</v>
          </cell>
          <cell r="P4251" t="str">
            <v>OTHR</v>
          </cell>
          <cell r="Q4251" t="str">
            <v>E - Schd Compl Yr 0</v>
          </cell>
          <cell r="R4251" t="str">
            <v>NOPR ORAS ATCO</v>
          </cell>
          <cell r="S4251" t="str">
            <v>HFTD 2</v>
          </cell>
        </row>
        <row r="4252">
          <cell r="B4252" t="str">
            <v>120874731</v>
          </cell>
          <cell r="C4252" t="str">
            <v>011/207</v>
          </cell>
          <cell r="D4252" t="str">
            <v>EI SMRTVLLE-NICOLAUS #1 11/207 RPL STRW</v>
          </cell>
          <cell r="E4252" t="str">
            <v>SACTO</v>
          </cell>
          <cell r="F4252" t="str">
            <v>ETL.7990</v>
          </cell>
          <cell r="G4252" t="str">
            <v>ETL.7990_011/207</v>
          </cell>
          <cell r="H4252">
            <v>44309</v>
          </cell>
          <cell r="I4252">
            <v>44309</v>
          </cell>
          <cell r="J4252">
            <v>44309</v>
          </cell>
          <cell r="L4252">
            <v>44967</v>
          </cell>
          <cell r="M4252">
            <v>44674</v>
          </cell>
          <cell r="N4252">
            <v>44812</v>
          </cell>
          <cell r="O4252" t="str">
            <v>372</v>
          </cell>
          <cell r="P4252" t="str">
            <v>INSP</v>
          </cell>
          <cell r="Q4252" t="str">
            <v>E - Schd Compl Yr 0</v>
          </cell>
          <cell r="R4252" t="str">
            <v>NOPR ORAS ATCO</v>
          </cell>
          <cell r="S4252" t="str">
            <v>Non-HFTD</v>
          </cell>
        </row>
        <row r="4253">
          <cell r="B4253" t="str">
            <v>120874816</v>
          </cell>
          <cell r="C4253" t="str">
            <v>001/010</v>
          </cell>
          <cell r="D4253" t="str">
            <v>T2 EI CHWCHILLA-KRCKHFF 1/10 RPL INSS</v>
          </cell>
          <cell r="E4253" t="str">
            <v>FRESNO</v>
          </cell>
          <cell r="F4253" t="str">
            <v>ETL.1250</v>
          </cell>
          <cell r="G4253" t="str">
            <v>.INSL</v>
          </cell>
          <cell r="H4253">
            <v>44309</v>
          </cell>
          <cell r="I4253">
            <v>44309</v>
          </cell>
          <cell r="J4253">
            <v>44605</v>
          </cell>
          <cell r="K4253">
            <v>44778</v>
          </cell>
          <cell r="M4253">
            <v>44674</v>
          </cell>
          <cell r="N4253">
            <v>44673</v>
          </cell>
          <cell r="O4253" t="str">
            <v>508</v>
          </cell>
          <cell r="P4253" t="str">
            <v>INSP</v>
          </cell>
          <cell r="Q4253" t="str">
            <v>E - Schd Compl Yr 0</v>
          </cell>
          <cell r="R4253" t="str">
            <v>ORAS NOCO ATCO</v>
          </cell>
          <cell r="S4253" t="str">
            <v>HFTD 2</v>
          </cell>
        </row>
        <row r="4254">
          <cell r="B4254" t="str">
            <v>120874889</v>
          </cell>
          <cell r="C4254" t="str">
            <v>011/186</v>
          </cell>
          <cell r="D4254" t="str">
            <v>T2 DI TEJON-LEBEC 11/186 RPR GYWW</v>
          </cell>
          <cell r="E4254" t="str">
            <v>MIDWAY</v>
          </cell>
          <cell r="F4254" t="str">
            <v>ETL.9250</v>
          </cell>
          <cell r="G4254" t="str">
            <v>.POLE.WOOD</v>
          </cell>
          <cell r="H4254">
            <v>44309</v>
          </cell>
          <cell r="I4254">
            <v>44308</v>
          </cell>
          <cell r="J4254">
            <v>44417</v>
          </cell>
          <cell r="K4254">
            <v>44433</v>
          </cell>
          <cell r="M4254">
            <v>44673</v>
          </cell>
          <cell r="N4254">
            <v>44673</v>
          </cell>
          <cell r="O4254" t="str">
            <v>630</v>
          </cell>
          <cell r="P4254" t="str">
            <v>OTHR</v>
          </cell>
          <cell r="Q4254" t="str">
            <v>E - Schd Compl Yr 0</v>
          </cell>
          <cell r="R4254" t="str">
            <v>ORAS NOCO ATCO</v>
          </cell>
          <cell r="S4254" t="str">
            <v>HFTD 2</v>
          </cell>
        </row>
        <row r="4255">
          <cell r="B4255" t="str">
            <v>120874899</v>
          </cell>
          <cell r="C4255" t="str">
            <v>009/159</v>
          </cell>
          <cell r="D4255" t="str">
            <v>T2 DI TEJON-LEBEC 9/159 RPR GYWW</v>
          </cell>
          <cell r="E4255" t="str">
            <v>MIDWAY</v>
          </cell>
          <cell r="F4255" t="str">
            <v>ETL.9250</v>
          </cell>
          <cell r="G4255" t="str">
            <v>.POLE.WOOD</v>
          </cell>
          <cell r="H4255">
            <v>44309</v>
          </cell>
          <cell r="I4255">
            <v>44308</v>
          </cell>
          <cell r="J4255">
            <v>44420</v>
          </cell>
          <cell r="K4255">
            <v>44425</v>
          </cell>
          <cell r="M4255">
            <v>44673</v>
          </cell>
          <cell r="N4255">
            <v>44673</v>
          </cell>
          <cell r="O4255" t="str">
            <v>630</v>
          </cell>
          <cell r="P4255" t="str">
            <v>OTHR</v>
          </cell>
          <cell r="Q4255" t="str">
            <v>E - Schd Compl Yr 0</v>
          </cell>
          <cell r="R4255" t="str">
            <v>ORAS NOCO ATCO</v>
          </cell>
          <cell r="S4255" t="str">
            <v>HFTD 2</v>
          </cell>
        </row>
        <row r="4256">
          <cell r="B4256" t="str">
            <v>120874900</v>
          </cell>
          <cell r="C4256" t="str">
            <v>032/607</v>
          </cell>
          <cell r="D4256" t="str">
            <v>EI GLENN #2 32/607 RPR GYWW</v>
          </cell>
          <cell r="E4256" t="str">
            <v>TABLEMTN</v>
          </cell>
          <cell r="F4256" t="str">
            <v>ETL.6930</v>
          </cell>
          <cell r="G4256" t="str">
            <v>ETL.6930_032/607</v>
          </cell>
          <cell r="H4256">
            <v>44309</v>
          </cell>
          <cell r="I4256">
            <v>44309</v>
          </cell>
          <cell r="J4256">
            <v>44309</v>
          </cell>
          <cell r="M4256">
            <v>44674</v>
          </cell>
          <cell r="N4256">
            <v>44674</v>
          </cell>
          <cell r="O4256" t="str">
            <v>630</v>
          </cell>
          <cell r="P4256" t="str">
            <v>INSP</v>
          </cell>
          <cell r="Q4256" t="str">
            <v>E - Schd Compl Yr 0</v>
          </cell>
          <cell r="R4256" t="str">
            <v>NOPR ORAS ATCO</v>
          </cell>
          <cell r="S4256" t="str">
            <v>Non-HFTD</v>
          </cell>
        </row>
        <row r="4257">
          <cell r="B4257" t="str">
            <v>120874906</v>
          </cell>
          <cell r="C4257" t="str">
            <v>105/002</v>
          </cell>
          <cell r="D4257" t="str">
            <v>T2 EI CTTNWD-HMBLDT 105/2 RMV VEG</v>
          </cell>
          <cell r="E4257" t="str">
            <v>EUREKA</v>
          </cell>
          <cell r="F4257" t="str">
            <v>ETL.1820</v>
          </cell>
          <cell r="G4257" t="str">
            <v>.POLE.WDPS</v>
          </cell>
          <cell r="H4257">
            <v>44309</v>
          </cell>
          <cell r="I4257">
            <v>44309</v>
          </cell>
          <cell r="J4257">
            <v>44616</v>
          </cell>
          <cell r="K4257">
            <v>44620</v>
          </cell>
          <cell r="M4257">
            <v>44674</v>
          </cell>
          <cell r="O4257" t="str">
            <v>564</v>
          </cell>
          <cell r="P4257" t="str">
            <v>INSP</v>
          </cell>
          <cell r="Q4257" t="str">
            <v>E - Schd Compl Yr 0</v>
          </cell>
          <cell r="R4257" t="str">
            <v>NOCO ATCO</v>
          </cell>
          <cell r="S4257" t="str">
            <v>HFTD 2</v>
          </cell>
        </row>
        <row r="4258">
          <cell r="B4258" t="str">
            <v>120874908</v>
          </cell>
          <cell r="C4258" t="str">
            <v>105/001</v>
          </cell>
          <cell r="D4258" t="str">
            <v>EI COTTONWOOD-HUMBOLDT 105/1 RMV VEG</v>
          </cell>
          <cell r="E4258" t="str">
            <v>EUREKA</v>
          </cell>
          <cell r="F4258" t="str">
            <v>ETL.1820</v>
          </cell>
          <cell r="G4258" t="str">
            <v>ETL.1820_105/001</v>
          </cell>
          <cell r="H4258">
            <v>44309</v>
          </cell>
          <cell r="I4258">
            <v>44309</v>
          </cell>
          <cell r="J4258">
            <v>44622</v>
          </cell>
          <cell r="K4258">
            <v>44624</v>
          </cell>
          <cell r="M4258">
            <v>44674</v>
          </cell>
          <cell r="O4258" t="str">
            <v>564</v>
          </cell>
          <cell r="P4258" t="str">
            <v>INSP</v>
          </cell>
          <cell r="Q4258" t="str">
            <v>E - Schd Compl Yr 0</v>
          </cell>
          <cell r="R4258" t="str">
            <v>NOCO ATCO</v>
          </cell>
          <cell r="S4258" t="str">
            <v>HFRA</v>
          </cell>
        </row>
        <row r="4259">
          <cell r="B4259" t="str">
            <v>120874914</v>
          </cell>
          <cell r="C4259" t="str">
            <v>011/186</v>
          </cell>
          <cell r="D4259" t="str">
            <v>T2 DI TEJON-LEBEC 11/186 RPL HRDW</v>
          </cell>
          <cell r="E4259" t="str">
            <v>MIDWAY</v>
          </cell>
          <cell r="F4259" t="str">
            <v>ETL.9250</v>
          </cell>
          <cell r="G4259" t="str">
            <v>.POLE.WOOD</v>
          </cell>
          <cell r="H4259">
            <v>44309</v>
          </cell>
          <cell r="I4259">
            <v>44308</v>
          </cell>
          <cell r="J4259">
            <v>44413</v>
          </cell>
          <cell r="K4259">
            <v>44420</v>
          </cell>
          <cell r="M4259">
            <v>44673</v>
          </cell>
          <cell r="N4259">
            <v>44673</v>
          </cell>
          <cell r="O4259" t="str">
            <v>630</v>
          </cell>
          <cell r="P4259" t="str">
            <v>OTHR</v>
          </cell>
          <cell r="Q4259" t="str">
            <v>E - Schd Compl Yr 0</v>
          </cell>
          <cell r="R4259" t="str">
            <v>ORAS NOCO ATCO</v>
          </cell>
          <cell r="S4259" t="str">
            <v>HFTD 2</v>
          </cell>
        </row>
        <row r="4260">
          <cell r="B4260" t="str">
            <v>120874932</v>
          </cell>
          <cell r="C4260" t="str">
            <v>024/113</v>
          </cell>
          <cell r="D4260" t="str">
            <v>EI TRACY-LOS BANOS 24/113 RPL ZENA</v>
          </cell>
          <cell r="E4260" t="str">
            <v>VICTOR</v>
          </cell>
          <cell r="F4260" t="str">
            <v>ETL.6130</v>
          </cell>
          <cell r="G4260" t="str">
            <v>ETL.6130_024/113</v>
          </cell>
          <cell r="H4260">
            <v>44309</v>
          </cell>
          <cell r="I4260">
            <v>44309</v>
          </cell>
          <cell r="J4260">
            <v>44309</v>
          </cell>
          <cell r="M4260">
            <v>44674</v>
          </cell>
          <cell r="O4260" t="str">
            <v>593</v>
          </cell>
          <cell r="P4260" t="str">
            <v>INSP</v>
          </cell>
          <cell r="Q4260" t="str">
            <v>E - Schd Compl Yr 0</v>
          </cell>
          <cell r="R4260" t="str">
            <v>OSNO ATCO</v>
          </cell>
          <cell r="S4260" t="str">
            <v>Non-HFTD</v>
          </cell>
        </row>
        <row r="4261">
          <cell r="B4261" t="str">
            <v>120874954</v>
          </cell>
          <cell r="C4261" t="str">
            <v>009/163</v>
          </cell>
          <cell r="D4261" t="str">
            <v>T2 DI TEJON-LEBEC 9/163 RPR SPLW</v>
          </cell>
          <cell r="E4261" t="str">
            <v>MIDWAY</v>
          </cell>
          <cell r="F4261" t="str">
            <v>ETL.9250</v>
          </cell>
          <cell r="G4261" t="str">
            <v>.INSL.NCER</v>
          </cell>
          <cell r="H4261">
            <v>44309</v>
          </cell>
          <cell r="I4261">
            <v>44308</v>
          </cell>
          <cell r="J4261">
            <v>44425</v>
          </cell>
          <cell r="K4261">
            <v>44462</v>
          </cell>
          <cell r="M4261">
            <v>44673</v>
          </cell>
          <cell r="N4261">
            <v>44673</v>
          </cell>
          <cell r="O4261" t="str">
            <v>630</v>
          </cell>
          <cell r="P4261" t="str">
            <v>OTHR</v>
          </cell>
          <cell r="Q4261" t="str">
            <v>E - Schd Compl Yr 0</v>
          </cell>
          <cell r="R4261" t="str">
            <v>ORAS NOCO ATCO</v>
          </cell>
          <cell r="S4261" t="str">
            <v>HFTD 2</v>
          </cell>
        </row>
        <row r="4262">
          <cell r="B4262" t="str">
            <v>120874956</v>
          </cell>
          <cell r="C4262" t="str">
            <v>009/163</v>
          </cell>
          <cell r="D4262" t="str">
            <v>T2 DI TEJON-LEBEC 9/163 RMV HRDS</v>
          </cell>
          <cell r="E4262" t="str">
            <v>MIDWAY</v>
          </cell>
          <cell r="F4262" t="str">
            <v>ETL.9250</v>
          </cell>
          <cell r="G4262" t="str">
            <v>.POLE.NWOD</v>
          </cell>
          <cell r="H4262">
            <v>44309</v>
          </cell>
          <cell r="I4262">
            <v>44308</v>
          </cell>
          <cell r="J4262">
            <v>44413</v>
          </cell>
          <cell r="K4262">
            <v>44422</v>
          </cell>
          <cell r="M4262">
            <v>44673</v>
          </cell>
          <cell r="N4262">
            <v>44673</v>
          </cell>
          <cell r="O4262" t="str">
            <v>630</v>
          </cell>
          <cell r="P4262" t="str">
            <v>OTHR</v>
          </cell>
          <cell r="Q4262" t="str">
            <v>E - Schd Compl Yr 0</v>
          </cell>
          <cell r="R4262" t="str">
            <v>ORAS NOCO ATCO</v>
          </cell>
          <cell r="S4262" t="str">
            <v>HFTD 2</v>
          </cell>
        </row>
        <row r="4263">
          <cell r="B4263" t="str">
            <v>120874966</v>
          </cell>
          <cell r="C4263" t="str">
            <v>003/002</v>
          </cell>
          <cell r="D4263" t="str">
            <v>T2 EI CHWCHILLA-KRCKHFF 3/2 RPR GWRW</v>
          </cell>
          <cell r="E4263" t="str">
            <v>FRESNO</v>
          </cell>
          <cell r="F4263" t="str">
            <v>ETL.1250</v>
          </cell>
          <cell r="G4263" t="str">
            <v>.POLE.NWOD</v>
          </cell>
          <cell r="H4263">
            <v>44309</v>
          </cell>
          <cell r="I4263">
            <v>44309</v>
          </cell>
          <cell r="J4263">
            <v>44610</v>
          </cell>
          <cell r="K4263">
            <v>44616</v>
          </cell>
          <cell r="M4263">
            <v>44674</v>
          </cell>
          <cell r="N4263">
            <v>44674</v>
          </cell>
          <cell r="O4263" t="str">
            <v>628</v>
          </cell>
          <cell r="P4263" t="str">
            <v>INSP</v>
          </cell>
          <cell r="Q4263" t="str">
            <v>E - Schd Compl Yr 0</v>
          </cell>
          <cell r="R4263" t="str">
            <v>ORAS NOCO ATCO</v>
          </cell>
          <cell r="S4263" t="str">
            <v>HFTD 2</v>
          </cell>
        </row>
        <row r="4264">
          <cell r="B4264" t="str">
            <v>120874993</v>
          </cell>
          <cell r="C4264" t="str">
            <v>014/462</v>
          </cell>
          <cell r="D4264" t="str">
            <v>T2 EI SPAULDING-SUMMIT 14/462 RPL STRW</v>
          </cell>
          <cell r="E4264" t="str">
            <v>SACTO</v>
          </cell>
          <cell r="F4264" t="str">
            <v>ETL.8060</v>
          </cell>
          <cell r="G4264" t="str">
            <v>.POLE.WOOD</v>
          </cell>
          <cell r="H4264">
            <v>44309</v>
          </cell>
          <cell r="I4264">
            <v>44309</v>
          </cell>
          <cell r="J4264">
            <v>44403</v>
          </cell>
          <cell r="K4264">
            <v>44417</v>
          </cell>
          <cell r="M4264">
            <v>44674</v>
          </cell>
          <cell r="N4264">
            <v>44701</v>
          </cell>
          <cell r="O4264" t="str">
            <v>372</v>
          </cell>
          <cell r="P4264" t="str">
            <v>INSP</v>
          </cell>
          <cell r="Q4264" t="str">
            <v>E - Schd Compl Yr 0</v>
          </cell>
          <cell r="R4264" t="str">
            <v>ORAS NOCO ATCO</v>
          </cell>
          <cell r="S4264" t="str">
            <v>HFTD 2</v>
          </cell>
        </row>
        <row r="4265">
          <cell r="B4265" t="str">
            <v>120875018</v>
          </cell>
          <cell r="C4265" t="str">
            <v>008/093</v>
          </cell>
          <cell r="D4265" t="str">
            <v>T2 EI DRUM-SUMMIT # 8/93 RPL STRW</v>
          </cell>
          <cell r="E4265" t="str">
            <v>SACTO</v>
          </cell>
          <cell r="F4265" t="str">
            <v>ETL.1440</v>
          </cell>
          <cell r="G4265" t="str">
            <v>.POLE.WDPS</v>
          </cell>
          <cell r="H4265">
            <v>44309</v>
          </cell>
          <cell r="I4265">
            <v>44309</v>
          </cell>
          <cell r="J4265">
            <v>44738</v>
          </cell>
          <cell r="K4265">
            <v>44753</v>
          </cell>
          <cell r="L4265">
            <v>45058</v>
          </cell>
          <cell r="M4265">
            <v>44674</v>
          </cell>
          <cell r="N4265">
            <v>44465</v>
          </cell>
          <cell r="O4265" t="str">
            <v>372</v>
          </cell>
          <cell r="P4265" t="str">
            <v>INSP</v>
          </cell>
          <cell r="Q4265" t="str">
            <v>E - Schd Compl Yr 0</v>
          </cell>
          <cell r="R4265" t="str">
            <v>ORAS NOCO ATCO</v>
          </cell>
          <cell r="S4265" t="str">
            <v>HFTD 2</v>
          </cell>
        </row>
        <row r="4266">
          <cell r="B4266" t="str">
            <v>120875036</v>
          </cell>
          <cell r="C4266" t="str">
            <v>001/035</v>
          </cell>
          <cell r="D4266" t="str">
            <v>T2 EI COLGATE-ALLEGHANY 1/35 RPL INSW</v>
          </cell>
          <cell r="E4266" t="str">
            <v>SACTO</v>
          </cell>
          <cell r="F4266" t="str">
            <v>ETL.6470</v>
          </cell>
          <cell r="G4266" t="str">
            <v>.INSL.CERA</v>
          </cell>
          <cell r="H4266">
            <v>44309</v>
          </cell>
          <cell r="I4266">
            <v>44309</v>
          </cell>
          <cell r="J4266">
            <v>44415</v>
          </cell>
          <cell r="K4266">
            <v>44419</v>
          </cell>
          <cell r="M4266">
            <v>44674</v>
          </cell>
          <cell r="N4266">
            <v>44674</v>
          </cell>
          <cell r="O4266" t="str">
            <v>508</v>
          </cell>
          <cell r="P4266" t="str">
            <v>INSP</v>
          </cell>
          <cell r="Q4266" t="str">
            <v>E - Schd Compl Yr 0</v>
          </cell>
          <cell r="R4266" t="str">
            <v>ORAS NOCO ATCO</v>
          </cell>
          <cell r="S4266" t="str">
            <v>HFTD 2</v>
          </cell>
        </row>
        <row r="4267">
          <cell r="B4267" t="str">
            <v>120875049</v>
          </cell>
          <cell r="C4267" t="str">
            <v>002/002</v>
          </cell>
          <cell r="D4267" t="str">
            <v>T2 EI CHWCHILLA-KRCKHFF 2/2 RPL STRW</v>
          </cell>
          <cell r="E4267" t="str">
            <v>FRESNO</v>
          </cell>
          <cell r="F4267" t="str">
            <v>ETL.1250</v>
          </cell>
          <cell r="G4267" t="str">
            <v>.POLE.WOOD</v>
          </cell>
          <cell r="H4267">
            <v>44309</v>
          </cell>
          <cell r="I4267">
            <v>44309</v>
          </cell>
          <cell r="J4267">
            <v>44605</v>
          </cell>
          <cell r="K4267">
            <v>44616</v>
          </cell>
          <cell r="M4267">
            <v>44674</v>
          </cell>
          <cell r="N4267">
            <v>44673</v>
          </cell>
          <cell r="O4267" t="str">
            <v>372</v>
          </cell>
          <cell r="P4267" t="str">
            <v>INSP</v>
          </cell>
          <cell r="Q4267" t="str">
            <v>E - Schd Compl Yr 0</v>
          </cell>
          <cell r="R4267" t="str">
            <v>ORAS NOCO ATCO</v>
          </cell>
          <cell r="S4267" t="str">
            <v>HFTD 2</v>
          </cell>
        </row>
        <row r="4268">
          <cell r="B4268" t="str">
            <v>120875050</v>
          </cell>
          <cell r="C4268" t="str">
            <v>009/159</v>
          </cell>
          <cell r="D4268" t="str">
            <v>T2 DI TEJON-LEBEC 9/159 RPR SPLW</v>
          </cell>
          <cell r="E4268" t="str">
            <v>MIDWAY</v>
          </cell>
          <cell r="F4268" t="str">
            <v>ETL.9250</v>
          </cell>
          <cell r="G4268" t="str">
            <v>.INSL.NCER</v>
          </cell>
          <cell r="H4268">
            <v>44309</v>
          </cell>
          <cell r="I4268">
            <v>44308</v>
          </cell>
          <cell r="J4268">
            <v>44425</v>
          </cell>
          <cell r="K4268">
            <v>44431</v>
          </cell>
          <cell r="M4268">
            <v>44673</v>
          </cell>
          <cell r="N4268">
            <v>44673</v>
          </cell>
          <cell r="O4268" t="str">
            <v>630</v>
          </cell>
          <cell r="P4268" t="str">
            <v>OTHR</v>
          </cell>
          <cell r="Q4268" t="str">
            <v>E - Schd Compl Yr 0</v>
          </cell>
          <cell r="R4268" t="str">
            <v>ORAS NOCO ATCO</v>
          </cell>
          <cell r="S4268" t="str">
            <v>HFTD 2</v>
          </cell>
        </row>
        <row r="4269">
          <cell r="B4269" t="str">
            <v>120875091</v>
          </cell>
          <cell r="C4269" t="str">
            <v>000/013</v>
          </cell>
          <cell r="D4269" t="str">
            <v>EI IGNACIO-LAS GALLINAS 0/13 RMV VEG</v>
          </cell>
          <cell r="E4269" t="str">
            <v>LAKEVLLE</v>
          </cell>
          <cell r="F4269" t="str">
            <v>ETL.1860</v>
          </cell>
          <cell r="G4269" t="str">
            <v>ETL.1860_000/013</v>
          </cell>
          <cell r="H4269">
            <v>44309</v>
          </cell>
          <cell r="I4269">
            <v>44309</v>
          </cell>
          <cell r="J4269">
            <v>44309</v>
          </cell>
          <cell r="M4269">
            <v>44674</v>
          </cell>
          <cell r="O4269" t="str">
            <v>564</v>
          </cell>
          <cell r="P4269" t="str">
            <v>INSP</v>
          </cell>
          <cell r="Q4269" t="str">
            <v>E - Schd Compl Yr 0</v>
          </cell>
          <cell r="R4269" t="str">
            <v>OSNO ATCO</v>
          </cell>
          <cell r="S4269" t="str">
            <v>Non-HFTD</v>
          </cell>
        </row>
        <row r="4270">
          <cell r="B4270" t="str">
            <v>120875092</v>
          </cell>
          <cell r="C4270" t="str">
            <v>000/013</v>
          </cell>
          <cell r="D4270" t="str">
            <v>EI IGNACIO-LAS GALLINAS 0/13 RPR GYWW</v>
          </cell>
          <cell r="E4270" t="str">
            <v>LAKEVLLE</v>
          </cell>
          <cell r="F4270" t="str">
            <v>ETL.1860</v>
          </cell>
          <cell r="G4270" t="str">
            <v>ETL.1860_000/013</v>
          </cell>
          <cell r="H4270">
            <v>44309</v>
          </cell>
          <cell r="I4270">
            <v>44309</v>
          </cell>
          <cell r="J4270">
            <v>44309</v>
          </cell>
          <cell r="M4270">
            <v>44674</v>
          </cell>
          <cell r="O4270" t="str">
            <v>630</v>
          </cell>
          <cell r="P4270" t="str">
            <v>INSP</v>
          </cell>
          <cell r="Q4270" t="str">
            <v>E - Schd Compl Yr 0</v>
          </cell>
          <cell r="R4270" t="str">
            <v>OSNO ATCO</v>
          </cell>
          <cell r="S4270" t="str">
            <v>Non-HFTD</v>
          </cell>
        </row>
        <row r="4271">
          <cell r="B4271" t="str">
            <v>120875098</v>
          </cell>
          <cell r="C4271" t="str">
            <v>008/093</v>
          </cell>
          <cell r="D4271" t="str">
            <v>T2 EI DRUM-SUMMIT # 8/93 RPL STRW</v>
          </cell>
          <cell r="E4271" t="str">
            <v>SACTO</v>
          </cell>
          <cell r="F4271" t="str">
            <v>ETL.1440</v>
          </cell>
          <cell r="G4271" t="str">
            <v>.POLE.WDPS</v>
          </cell>
          <cell r="H4271">
            <v>44309</v>
          </cell>
          <cell r="I4271">
            <v>44309</v>
          </cell>
          <cell r="J4271">
            <v>44738</v>
          </cell>
          <cell r="K4271">
            <v>44763</v>
          </cell>
          <cell r="L4271">
            <v>45058</v>
          </cell>
          <cell r="M4271">
            <v>44674</v>
          </cell>
          <cell r="N4271">
            <v>44465</v>
          </cell>
          <cell r="O4271" t="str">
            <v>372</v>
          </cell>
          <cell r="P4271" t="str">
            <v>INSP</v>
          </cell>
          <cell r="Q4271" t="str">
            <v>E - Schd Compl Yr 0</v>
          </cell>
          <cell r="R4271" t="str">
            <v>ORAS NOCO ATCO</v>
          </cell>
          <cell r="S4271" t="str">
            <v>HFTD 2</v>
          </cell>
        </row>
        <row r="4272">
          <cell r="B4272" t="str">
            <v>120875115</v>
          </cell>
          <cell r="C4272" t="str">
            <v>008/093</v>
          </cell>
          <cell r="D4272" t="str">
            <v>T2 EI DRUM-SUMMIT #1 8/93 RPL STRW</v>
          </cell>
          <cell r="E4272" t="str">
            <v>SACTO</v>
          </cell>
          <cell r="F4272" t="str">
            <v>ETL.1440</v>
          </cell>
          <cell r="G4272" t="str">
            <v>.POLE.WDPS</v>
          </cell>
          <cell r="H4272">
            <v>44309</v>
          </cell>
          <cell r="I4272">
            <v>44309</v>
          </cell>
          <cell r="J4272">
            <v>44738</v>
          </cell>
          <cell r="K4272">
            <v>44747</v>
          </cell>
          <cell r="L4272">
            <v>45058</v>
          </cell>
          <cell r="M4272">
            <v>44674</v>
          </cell>
          <cell r="N4272">
            <v>44465</v>
          </cell>
          <cell r="O4272" t="str">
            <v>372</v>
          </cell>
          <cell r="P4272" t="str">
            <v>INSP</v>
          </cell>
          <cell r="Q4272" t="str">
            <v>E - Schd Compl Yr 0</v>
          </cell>
          <cell r="R4272" t="str">
            <v>ORAS NOCO ATCO</v>
          </cell>
          <cell r="S4272" t="str">
            <v>HFTD 2</v>
          </cell>
        </row>
        <row r="4273">
          <cell r="B4273" t="str">
            <v>120875117</v>
          </cell>
          <cell r="C4273" t="str">
            <v>008/004</v>
          </cell>
          <cell r="D4273" t="str">
            <v>EI KINGS RIVER-SANGER-REED 8/4 RPR GYWW</v>
          </cell>
          <cell r="E4273" t="str">
            <v>FRESNO</v>
          </cell>
          <cell r="F4273" t="str">
            <v>ETL.2030</v>
          </cell>
          <cell r="G4273" t="str">
            <v>ETL.2030_008/004</v>
          </cell>
          <cell r="H4273">
            <v>44309</v>
          </cell>
          <cell r="I4273">
            <v>44309</v>
          </cell>
          <cell r="J4273">
            <v>44309</v>
          </cell>
          <cell r="M4273">
            <v>44674</v>
          </cell>
          <cell r="O4273" t="str">
            <v>630</v>
          </cell>
          <cell r="P4273" t="str">
            <v>INSP</v>
          </cell>
          <cell r="Q4273" t="str">
            <v>E - Schd Compl Yr 0</v>
          </cell>
          <cell r="R4273" t="str">
            <v>OSNO ATCO</v>
          </cell>
          <cell r="S4273" t="str">
            <v>Non-HFTD</v>
          </cell>
        </row>
        <row r="4274">
          <cell r="B4274" t="str">
            <v>120875180</v>
          </cell>
          <cell r="C4274" t="str">
            <v>007/092</v>
          </cell>
          <cell r="D4274" t="str">
            <v>T2 DRUM-SUMMIT #1 7/92 RPL STRW</v>
          </cell>
          <cell r="E4274" t="str">
            <v>SACTO</v>
          </cell>
          <cell r="F4274" t="str">
            <v>ETL.1440</v>
          </cell>
          <cell r="G4274" t="str">
            <v>.POLE.WDPS</v>
          </cell>
          <cell r="H4274">
            <v>44309</v>
          </cell>
          <cell r="I4274">
            <v>44309</v>
          </cell>
          <cell r="J4274">
            <v>44735</v>
          </cell>
          <cell r="K4274">
            <v>44768</v>
          </cell>
          <cell r="L4274">
            <v>45058</v>
          </cell>
          <cell r="M4274">
            <v>44674</v>
          </cell>
          <cell r="N4274">
            <v>44465</v>
          </cell>
          <cell r="O4274" t="str">
            <v>372</v>
          </cell>
          <cell r="P4274" t="str">
            <v>INSP</v>
          </cell>
          <cell r="Q4274" t="str">
            <v>E - Schd Compl Yr 0</v>
          </cell>
          <cell r="R4274" t="str">
            <v>ORAS NOCO ATCO</v>
          </cell>
          <cell r="S4274" t="str">
            <v>HFTD 2</v>
          </cell>
        </row>
        <row r="4275">
          <cell r="B4275" t="str">
            <v>120875186</v>
          </cell>
          <cell r="C4275" t="str">
            <v>023/111</v>
          </cell>
          <cell r="D4275" t="str">
            <v>EI TRACY-LOS BANOS 023/111 RPR FOND</v>
          </cell>
          <cell r="E4275" t="str">
            <v>VICTOR</v>
          </cell>
          <cell r="F4275" t="str">
            <v>ETL.6130</v>
          </cell>
          <cell r="G4275" t="str">
            <v>ETL.6130_023/111</v>
          </cell>
          <cell r="H4275">
            <v>44309</v>
          </cell>
          <cell r="I4275">
            <v>44309</v>
          </cell>
          <cell r="J4275">
            <v>44309</v>
          </cell>
          <cell r="L4275">
            <v>45069</v>
          </cell>
          <cell r="M4275">
            <v>44674</v>
          </cell>
          <cell r="O4275" t="str">
            <v>543</v>
          </cell>
          <cell r="P4275" t="str">
            <v>INSP</v>
          </cell>
          <cell r="Q4275" t="str">
            <v>E - Schd Compl Yr 0</v>
          </cell>
          <cell r="R4275" t="str">
            <v>OSNO ATCO</v>
          </cell>
          <cell r="S4275" t="str">
            <v>Non-HFTD</v>
          </cell>
        </row>
        <row r="4276">
          <cell r="B4276" t="str">
            <v>120875195</v>
          </cell>
          <cell r="C4276" t="str">
            <v>001/034</v>
          </cell>
          <cell r="D4276" t="str">
            <v>T2 EI COLGATE-ALLEGHANY 1/34 RPL INSW</v>
          </cell>
          <cell r="E4276" t="str">
            <v>SACTO</v>
          </cell>
          <cell r="F4276" t="str">
            <v>ETL.6470</v>
          </cell>
          <cell r="G4276" t="str">
            <v>.INSL.CERA</v>
          </cell>
          <cell r="H4276">
            <v>44309</v>
          </cell>
          <cell r="I4276">
            <v>44309</v>
          </cell>
          <cell r="J4276">
            <v>44415</v>
          </cell>
          <cell r="K4276">
            <v>44424</v>
          </cell>
          <cell r="M4276">
            <v>44674</v>
          </cell>
          <cell r="N4276">
            <v>44674</v>
          </cell>
          <cell r="O4276" t="str">
            <v>508</v>
          </cell>
          <cell r="P4276" t="str">
            <v>INSP</v>
          </cell>
          <cell r="Q4276" t="str">
            <v>E - Schd Compl Yr 0</v>
          </cell>
          <cell r="R4276" t="str">
            <v>ORAS NOCO ATCO</v>
          </cell>
          <cell r="S4276" t="str">
            <v>HFTD 2</v>
          </cell>
        </row>
        <row r="4277">
          <cell r="B4277" t="str">
            <v>120875227</v>
          </cell>
          <cell r="C4277" t="str">
            <v>023/111</v>
          </cell>
          <cell r="D4277" t="str">
            <v>EI TRACY-LOS BANOS 023/111 RPL DAMS</v>
          </cell>
          <cell r="E4277" t="str">
            <v>VICTOR</v>
          </cell>
          <cell r="F4277" t="str">
            <v>ETL.6130</v>
          </cell>
          <cell r="G4277" t="str">
            <v>ETL.6130_023/111</v>
          </cell>
          <cell r="H4277">
            <v>44309</v>
          </cell>
          <cell r="I4277">
            <v>44309</v>
          </cell>
          <cell r="J4277">
            <v>44309</v>
          </cell>
          <cell r="M4277">
            <v>44674</v>
          </cell>
          <cell r="O4277" t="str">
            <v>628</v>
          </cell>
          <cell r="P4277" t="str">
            <v>INSP</v>
          </cell>
          <cell r="Q4277" t="str">
            <v>E - Schd Compl Yr 0</v>
          </cell>
          <cell r="R4277" t="str">
            <v>OSNO ATCO</v>
          </cell>
          <cell r="S4277" t="str">
            <v>Non-HFTD</v>
          </cell>
        </row>
        <row r="4278">
          <cell r="B4278" t="str">
            <v>120875234</v>
          </cell>
          <cell r="C4278" t="str">
            <v>014/454</v>
          </cell>
          <cell r="D4278" t="str">
            <v>T2 EI SPAULDING-SUMMIT 14/454 RPL STRW</v>
          </cell>
          <cell r="E4278" t="str">
            <v>SACTO</v>
          </cell>
          <cell r="F4278" t="str">
            <v>ETL.8060</v>
          </cell>
          <cell r="G4278" t="str">
            <v>.POLE.WOOD</v>
          </cell>
          <cell r="H4278">
            <v>44309</v>
          </cell>
          <cell r="I4278">
            <v>44309</v>
          </cell>
          <cell r="J4278">
            <v>44406</v>
          </cell>
          <cell r="K4278">
            <v>44424</v>
          </cell>
          <cell r="M4278">
            <v>44674</v>
          </cell>
          <cell r="N4278">
            <v>44701</v>
          </cell>
          <cell r="O4278" t="str">
            <v>372</v>
          </cell>
          <cell r="P4278" t="str">
            <v>INSP</v>
          </cell>
          <cell r="Q4278" t="str">
            <v>E - Schd Compl Yr 0</v>
          </cell>
          <cell r="R4278" t="str">
            <v>ORAS NOCO ATCO</v>
          </cell>
          <cell r="S4278" t="str">
            <v>HFTD 2</v>
          </cell>
        </row>
        <row r="4279">
          <cell r="B4279" t="str">
            <v>120875284</v>
          </cell>
          <cell r="C4279" t="str">
            <v>008/003</v>
          </cell>
          <cell r="D4279" t="str">
            <v>EI KINGS RIVER-SANGER-REED 8/3 RPR GYWW</v>
          </cell>
          <cell r="E4279" t="str">
            <v>FRESNO</v>
          </cell>
          <cell r="F4279" t="str">
            <v>ETL.2030</v>
          </cell>
          <cell r="G4279" t="str">
            <v>ETL.2030_008/003</v>
          </cell>
          <cell r="H4279">
            <v>44309</v>
          </cell>
          <cell r="I4279">
            <v>44309</v>
          </cell>
          <cell r="J4279">
            <v>44309</v>
          </cell>
          <cell r="M4279">
            <v>44674</v>
          </cell>
          <cell r="O4279" t="str">
            <v>630</v>
          </cell>
          <cell r="P4279" t="str">
            <v>INSP</v>
          </cell>
          <cell r="Q4279" t="str">
            <v>E - Schd Compl Yr 0</v>
          </cell>
          <cell r="R4279" t="str">
            <v>OSNO ATCO</v>
          </cell>
          <cell r="S4279" t="str">
            <v>Non-HFTD</v>
          </cell>
        </row>
        <row r="4280">
          <cell r="B4280" t="str">
            <v>120875293</v>
          </cell>
          <cell r="C4280" t="str">
            <v>023/104</v>
          </cell>
          <cell r="D4280" t="str">
            <v>EI PITTSBURG-TESLA #1 23/104 RPR STRT</v>
          </cell>
          <cell r="E4280" t="str">
            <v>CONCORD</v>
          </cell>
          <cell r="F4280" t="str">
            <v>ETL.5510</v>
          </cell>
          <cell r="G4280" t="str">
            <v>ETL.5510_023/104</v>
          </cell>
          <cell r="H4280">
            <v>44309</v>
          </cell>
          <cell r="I4280">
            <v>44309</v>
          </cell>
          <cell r="J4280">
            <v>44309</v>
          </cell>
          <cell r="M4280">
            <v>44674</v>
          </cell>
          <cell r="O4280" t="str">
            <v>543</v>
          </cell>
          <cell r="P4280" t="str">
            <v>INSP</v>
          </cell>
          <cell r="Q4280" t="str">
            <v>E - Schd Compl Yr 0</v>
          </cell>
          <cell r="R4280" t="str">
            <v>OSNO ATCO</v>
          </cell>
          <cell r="S4280" t="str">
            <v>Non-HFTD</v>
          </cell>
        </row>
        <row r="4281">
          <cell r="B4281" t="str">
            <v>120875310</v>
          </cell>
          <cell r="C4281" t="str">
            <v>061/408</v>
          </cell>
          <cell r="D4281" t="str">
            <v>DI BRIGHTON-BELLOTA 061/408 RPR STRT</v>
          </cell>
          <cell r="E4281" t="str">
            <v>VICTOR</v>
          </cell>
          <cell r="F4281" t="str">
            <v>ETL.4420</v>
          </cell>
          <cell r="G4281" t="str">
            <v>ETL.4420_061/408</v>
          </cell>
          <cell r="H4281">
            <v>44309</v>
          </cell>
          <cell r="I4281">
            <v>44309</v>
          </cell>
          <cell r="J4281">
            <v>44309</v>
          </cell>
          <cell r="L4281">
            <v>44986</v>
          </cell>
          <cell r="M4281">
            <v>44674</v>
          </cell>
          <cell r="O4281" t="str">
            <v>543</v>
          </cell>
          <cell r="P4281" t="str">
            <v>OTHR</v>
          </cell>
          <cell r="Q4281" t="str">
            <v>E - Schd Compl Yr 0</v>
          </cell>
          <cell r="R4281" t="str">
            <v>OSNO ATCO</v>
          </cell>
          <cell r="S4281" t="str">
            <v>Non-HFTD</v>
          </cell>
        </row>
        <row r="4282">
          <cell r="B4282" t="str">
            <v>120875345</v>
          </cell>
          <cell r="C4282" t="str">
            <v>000/012</v>
          </cell>
          <cell r="D4282" t="str">
            <v>EI IGNACIO-LAS GALLINAS 0/12 RMV VEG</v>
          </cell>
          <cell r="E4282" t="str">
            <v>LAKEVLLE</v>
          </cell>
          <cell r="F4282" t="str">
            <v>ETL.1860</v>
          </cell>
          <cell r="G4282" t="str">
            <v>ETL.1860_000/012</v>
          </cell>
          <cell r="H4282">
            <v>44309</v>
          </cell>
          <cell r="I4282">
            <v>44309</v>
          </cell>
          <cell r="J4282">
            <v>44309</v>
          </cell>
          <cell r="M4282">
            <v>44674</v>
          </cell>
          <cell r="O4282" t="str">
            <v>564</v>
          </cell>
          <cell r="P4282" t="str">
            <v>INSP</v>
          </cell>
          <cell r="Q4282" t="str">
            <v>E - Schd Compl Yr 0</v>
          </cell>
          <cell r="R4282" t="str">
            <v>OSNO ATCO</v>
          </cell>
          <cell r="S4282" t="str">
            <v>Non-HFTD</v>
          </cell>
        </row>
        <row r="4283">
          <cell r="B4283" t="str">
            <v>120875346</v>
          </cell>
          <cell r="C4283" t="str">
            <v>000/012</v>
          </cell>
          <cell r="D4283" t="str">
            <v>EI IGNACIO-LAS GALLINAS 0/12 RPR HRDW</v>
          </cell>
          <cell r="E4283" t="str">
            <v>LAKEVLLE</v>
          </cell>
          <cell r="F4283" t="str">
            <v>ETL.1860</v>
          </cell>
          <cell r="G4283" t="str">
            <v>ETL.1860_000/012</v>
          </cell>
          <cell r="H4283">
            <v>44309</v>
          </cell>
          <cell r="I4283">
            <v>44309</v>
          </cell>
          <cell r="J4283">
            <v>44309</v>
          </cell>
          <cell r="L4283">
            <v>45083</v>
          </cell>
          <cell r="M4283">
            <v>44674</v>
          </cell>
          <cell r="O4283" t="str">
            <v>630</v>
          </cell>
          <cell r="P4283" t="str">
            <v>INSP</v>
          </cell>
          <cell r="Q4283" t="str">
            <v>E - Schd Compl Yr 0</v>
          </cell>
          <cell r="R4283" t="str">
            <v>OSNO ATCO</v>
          </cell>
          <cell r="S4283" t="str">
            <v>Non-HFTD</v>
          </cell>
        </row>
        <row r="4284">
          <cell r="B4284" t="str">
            <v>120875348</v>
          </cell>
          <cell r="C4284" t="str">
            <v>023/110</v>
          </cell>
          <cell r="D4284" t="str">
            <v>EI TRACY-LOS BANOS 023/110 RPR FOND</v>
          </cell>
          <cell r="E4284" t="str">
            <v>VICTOR</v>
          </cell>
          <cell r="F4284" t="str">
            <v>ETL.6130</v>
          </cell>
          <cell r="G4284" t="str">
            <v>ETL.6130_023/110</v>
          </cell>
          <cell r="H4284">
            <v>44309</v>
          </cell>
          <cell r="I4284">
            <v>44309</v>
          </cell>
          <cell r="J4284">
            <v>44309</v>
          </cell>
          <cell r="L4284">
            <v>45069</v>
          </cell>
          <cell r="M4284">
            <v>44674</v>
          </cell>
          <cell r="O4284" t="str">
            <v>543</v>
          </cell>
          <cell r="P4284" t="str">
            <v>INSP</v>
          </cell>
          <cell r="Q4284" t="str">
            <v>E - Schd Compl Yr 0</v>
          </cell>
          <cell r="R4284" t="str">
            <v>OSNO ATCO</v>
          </cell>
          <cell r="S4284" t="str">
            <v>Non-HFTD</v>
          </cell>
        </row>
        <row r="4285">
          <cell r="B4285" t="str">
            <v>120875360</v>
          </cell>
          <cell r="C4285" t="str">
            <v>004/124</v>
          </cell>
          <cell r="D4285" t="str">
            <v>EI CTTNWD-BENTON #1 4/124 RPR SPLW</v>
          </cell>
          <cell r="E4285" t="str">
            <v>TABLEMTN</v>
          </cell>
          <cell r="F4285" t="str">
            <v>ETL.6640</v>
          </cell>
          <cell r="G4285" t="str">
            <v>ETL.6640_004/124</v>
          </cell>
          <cell r="H4285">
            <v>44309</v>
          </cell>
          <cell r="I4285">
            <v>44309</v>
          </cell>
          <cell r="J4285">
            <v>44309</v>
          </cell>
          <cell r="M4285">
            <v>44674</v>
          </cell>
          <cell r="O4285" t="str">
            <v>630</v>
          </cell>
          <cell r="P4285" t="str">
            <v>INSP</v>
          </cell>
          <cell r="Q4285" t="str">
            <v>E - Schd Compl Yr 0</v>
          </cell>
          <cell r="R4285" t="str">
            <v>OSNO ATCO</v>
          </cell>
          <cell r="S4285" t="str">
            <v>Non-HFTD</v>
          </cell>
        </row>
        <row r="4286">
          <cell r="B4286" t="str">
            <v>120875394</v>
          </cell>
          <cell r="C4286" t="str">
            <v>006/002</v>
          </cell>
          <cell r="D4286" t="str">
            <v>T2 DI SALINAS-FT ORD#2 006/002 RPR FOND</v>
          </cell>
          <cell r="E4286" t="str">
            <v>MOSSLNDG</v>
          </cell>
          <cell r="F4286" t="str">
            <v>ETL.8423</v>
          </cell>
          <cell r="G4286" t="str">
            <v>.POLE.NWOD</v>
          </cell>
          <cell r="H4286">
            <v>44309</v>
          </cell>
          <cell r="I4286">
            <v>44309</v>
          </cell>
          <cell r="J4286">
            <v>44630</v>
          </cell>
          <cell r="K4286">
            <v>44721</v>
          </cell>
          <cell r="M4286">
            <v>44674</v>
          </cell>
          <cell r="N4286">
            <v>44674</v>
          </cell>
          <cell r="O4286" t="str">
            <v>543</v>
          </cell>
          <cell r="P4286" t="str">
            <v>OTHR</v>
          </cell>
          <cell r="Q4286" t="str">
            <v>E - Schd Compl Yr 0</v>
          </cell>
          <cell r="R4286" t="str">
            <v>ORAS NOCO ATCO</v>
          </cell>
          <cell r="S4286" t="str">
            <v>HFTD 2</v>
          </cell>
        </row>
        <row r="4287">
          <cell r="B4287" t="str">
            <v>120875412</v>
          </cell>
          <cell r="C4287" t="str">
            <v>023/109</v>
          </cell>
          <cell r="D4287" t="str">
            <v>EI TRACY-LOS BANOS 023/109 INS RPTS</v>
          </cell>
          <cell r="E4287" t="str">
            <v>VICTOR</v>
          </cell>
          <cell r="F4287" t="str">
            <v>ETL.6130</v>
          </cell>
          <cell r="G4287" t="str">
            <v>ETL.6130_023/109</v>
          </cell>
          <cell r="H4287">
            <v>44309</v>
          </cell>
          <cell r="I4287">
            <v>44309</v>
          </cell>
          <cell r="J4287">
            <v>44309</v>
          </cell>
          <cell r="M4287">
            <v>44674</v>
          </cell>
          <cell r="O4287" t="str">
            <v>593</v>
          </cell>
          <cell r="P4287" t="str">
            <v>INSP</v>
          </cell>
          <cell r="Q4287" t="str">
            <v>E - Schd Compl Yr 0</v>
          </cell>
          <cell r="R4287" t="str">
            <v>OSNO ATCO</v>
          </cell>
          <cell r="S4287" t="str">
            <v>Non-HFTD</v>
          </cell>
        </row>
        <row r="4288">
          <cell r="B4288" t="str">
            <v>120875419</v>
          </cell>
          <cell r="C4288" t="str">
            <v>002/004</v>
          </cell>
          <cell r="D4288" t="str">
            <v>T2 EI CHWCHILLA-KRCKHFF 2/4 RPR GWRW</v>
          </cell>
          <cell r="E4288" t="str">
            <v>FRESNO</v>
          </cell>
          <cell r="F4288" t="str">
            <v>ETL.1250</v>
          </cell>
          <cell r="G4288" t="str">
            <v>.POLE.NWOD</v>
          </cell>
          <cell r="H4288">
            <v>44309</v>
          </cell>
          <cell r="I4288">
            <v>44309</v>
          </cell>
          <cell r="J4288">
            <v>44605</v>
          </cell>
          <cell r="K4288">
            <v>44631</v>
          </cell>
          <cell r="M4288">
            <v>44674</v>
          </cell>
          <cell r="N4288">
            <v>44674</v>
          </cell>
          <cell r="O4288" t="str">
            <v>628</v>
          </cell>
          <cell r="P4288" t="str">
            <v>INSP</v>
          </cell>
          <cell r="Q4288" t="str">
            <v>E - Schd Compl Yr 0</v>
          </cell>
          <cell r="R4288" t="str">
            <v>ORAS NOCO ATCO</v>
          </cell>
          <cell r="S4288" t="str">
            <v>HFTD 2</v>
          </cell>
        </row>
        <row r="4289">
          <cell r="B4289" t="str">
            <v>120875432</v>
          </cell>
          <cell r="C4289" t="str">
            <v>023/109</v>
          </cell>
          <cell r="D4289" t="str">
            <v>EI TRACY-LOS BANOS 023/109 RPR FOND</v>
          </cell>
          <cell r="E4289" t="str">
            <v>VICTOR</v>
          </cell>
          <cell r="F4289" t="str">
            <v>ETL.6130</v>
          </cell>
          <cell r="G4289" t="str">
            <v>ETL.6130_023/109</v>
          </cell>
          <cell r="H4289">
            <v>44309</v>
          </cell>
          <cell r="I4289">
            <v>44309</v>
          </cell>
          <cell r="J4289">
            <v>44309</v>
          </cell>
          <cell r="L4289">
            <v>45069</v>
          </cell>
          <cell r="M4289">
            <v>44674</v>
          </cell>
          <cell r="O4289" t="str">
            <v>543</v>
          </cell>
          <cell r="P4289" t="str">
            <v>INSP</v>
          </cell>
          <cell r="Q4289" t="str">
            <v>E - Schd Compl Yr 0</v>
          </cell>
          <cell r="R4289" t="str">
            <v>OSNO ATCO</v>
          </cell>
          <cell r="S4289" t="str">
            <v>Non-HFTD</v>
          </cell>
        </row>
        <row r="4290">
          <cell r="B4290" t="str">
            <v>120875570</v>
          </cell>
          <cell r="C4290" t="str">
            <v>015/011</v>
          </cell>
          <cell r="D4290" t="str">
            <v>T2 EI FULTON-HOPLAND 015/011 RPL STRW</v>
          </cell>
          <cell r="E4290" t="str">
            <v>LAKEVLLE</v>
          </cell>
          <cell r="F4290" t="str">
            <v>ETL.6890</v>
          </cell>
          <cell r="G4290" t="str">
            <v>.POLE.WOOD</v>
          </cell>
          <cell r="H4290">
            <v>44309</v>
          </cell>
          <cell r="I4290">
            <v>44309</v>
          </cell>
          <cell r="J4290">
            <v>44479</v>
          </cell>
          <cell r="K4290">
            <v>44483</v>
          </cell>
          <cell r="M4290">
            <v>44674</v>
          </cell>
          <cell r="N4290">
            <v>44656</v>
          </cell>
          <cell r="O4290" t="str">
            <v>372</v>
          </cell>
          <cell r="P4290" t="str">
            <v>INSP</v>
          </cell>
          <cell r="Q4290" t="str">
            <v>E - Schd Compl Yr 0</v>
          </cell>
          <cell r="R4290" t="str">
            <v>ORAS NOCO ATCO</v>
          </cell>
          <cell r="S4290" t="str">
            <v>HFTD 2</v>
          </cell>
        </row>
        <row r="4291">
          <cell r="B4291" t="str">
            <v>120875626</v>
          </cell>
          <cell r="C4291" t="str">
            <v>003/010</v>
          </cell>
          <cell r="D4291" t="str">
            <v>T2 EI CHWCHILLA-KERCKHOFF 3/10 RPL STRW</v>
          </cell>
          <cell r="E4291" t="str">
            <v>FRESNO</v>
          </cell>
          <cell r="F4291" t="str">
            <v>ETL.1250</v>
          </cell>
          <cell r="G4291" t="str">
            <v>.POLE.WOOD</v>
          </cell>
          <cell r="H4291">
            <v>44309</v>
          </cell>
          <cell r="I4291">
            <v>44309</v>
          </cell>
          <cell r="J4291">
            <v>44606</v>
          </cell>
          <cell r="K4291">
            <v>44658</v>
          </cell>
          <cell r="M4291">
            <v>44674</v>
          </cell>
          <cell r="N4291">
            <v>44673</v>
          </cell>
          <cell r="O4291" t="str">
            <v>372</v>
          </cell>
          <cell r="P4291" t="str">
            <v>INSP</v>
          </cell>
          <cell r="Q4291" t="str">
            <v>E - Schd Compl Yr 0</v>
          </cell>
          <cell r="R4291" t="str">
            <v>ORAS NOCO ATCO</v>
          </cell>
          <cell r="S4291" t="str">
            <v>HFTD 2</v>
          </cell>
        </row>
        <row r="4292">
          <cell r="B4292" t="str">
            <v>120875631</v>
          </cell>
          <cell r="C4292" t="str">
            <v>014/083</v>
          </cell>
          <cell r="D4292" t="str">
            <v>T2 EI STNLS-MLNS SW ST #2 14/88 UNBURY</v>
          </cell>
          <cell r="E4292" t="str">
            <v>VICTOR</v>
          </cell>
          <cell r="F4292" t="str">
            <v>ETL.3820</v>
          </cell>
          <cell r="G4292" t="str">
            <v>.TOWR</v>
          </cell>
          <cell r="H4292">
            <v>44309</v>
          </cell>
          <cell r="I4292">
            <v>44309</v>
          </cell>
          <cell r="J4292">
            <v>44595</v>
          </cell>
          <cell r="K4292">
            <v>44620</v>
          </cell>
          <cell r="M4292">
            <v>44674</v>
          </cell>
          <cell r="N4292">
            <v>44674</v>
          </cell>
          <cell r="O4292" t="str">
            <v>543</v>
          </cell>
          <cell r="P4292" t="str">
            <v>INSP</v>
          </cell>
          <cell r="Q4292" t="str">
            <v>E - Schd Compl Yr 0</v>
          </cell>
          <cell r="R4292" t="str">
            <v>ORAS NOCO ATCO</v>
          </cell>
          <cell r="S4292" t="str">
            <v>HFTD 2</v>
          </cell>
        </row>
        <row r="4293">
          <cell r="B4293" t="str">
            <v>120875677</v>
          </cell>
          <cell r="C4293" t="str">
            <v>008/072</v>
          </cell>
          <cell r="D4293" t="str">
            <v>T2 EI PIT #1-COTTONWOOD 8/72 RPR FOND</v>
          </cell>
          <cell r="E4293" t="str">
            <v>TABLEMTN</v>
          </cell>
          <cell r="F4293" t="str">
            <v>ETL.5390</v>
          </cell>
          <cell r="G4293" t="str">
            <v>.TOWR</v>
          </cell>
          <cell r="H4293">
            <v>44309</v>
          </cell>
          <cell r="I4293">
            <v>44309</v>
          </cell>
          <cell r="J4293">
            <v>44609</v>
          </cell>
          <cell r="K4293">
            <v>44614</v>
          </cell>
          <cell r="M4293">
            <v>44674</v>
          </cell>
          <cell r="N4293">
            <v>44674</v>
          </cell>
          <cell r="O4293" t="str">
            <v>543</v>
          </cell>
          <cell r="P4293" t="str">
            <v>OTHR</v>
          </cell>
          <cell r="Q4293" t="str">
            <v>E - Schd Compl Yr 0</v>
          </cell>
          <cell r="R4293" t="str">
            <v>ORAS NOCO ATCO</v>
          </cell>
          <cell r="S4293" t="str">
            <v>HFTD 2</v>
          </cell>
        </row>
        <row r="4294">
          <cell r="B4294" t="str">
            <v>120875691</v>
          </cell>
          <cell r="C4294" t="str">
            <v>108/002</v>
          </cell>
          <cell r="D4294" t="str">
            <v>T2 EI CTTNWD-HMBLDT 108/002 REM VEG</v>
          </cell>
          <cell r="E4294" t="str">
            <v>EUREKA</v>
          </cell>
          <cell r="F4294" t="str">
            <v>ETL.1820</v>
          </cell>
          <cell r="G4294" t="str">
            <v>.POLE.WDPS</v>
          </cell>
          <cell r="H4294">
            <v>44309</v>
          </cell>
          <cell r="I4294">
            <v>44309</v>
          </cell>
          <cell r="J4294">
            <v>44622</v>
          </cell>
          <cell r="K4294">
            <v>44624</v>
          </cell>
          <cell r="M4294">
            <v>44674</v>
          </cell>
          <cell r="O4294" t="str">
            <v>564</v>
          </cell>
          <cell r="P4294" t="str">
            <v>INSP</v>
          </cell>
          <cell r="Q4294" t="str">
            <v>E - Schd Compl Yr 0</v>
          </cell>
          <cell r="R4294" t="str">
            <v>NOCO ATCO</v>
          </cell>
          <cell r="S4294" t="str">
            <v>HFTD 2</v>
          </cell>
        </row>
        <row r="4295">
          <cell r="B4295" t="str">
            <v>120875697</v>
          </cell>
          <cell r="C4295" t="str">
            <v>108/003</v>
          </cell>
          <cell r="D4295" t="str">
            <v>T2 EI CTTNWD-HMBLDT # 1 108/3 RMV VEG</v>
          </cell>
          <cell r="E4295" t="str">
            <v>EUREKA</v>
          </cell>
          <cell r="F4295" t="str">
            <v>ETL.1820</v>
          </cell>
          <cell r="G4295" t="str">
            <v>.POLE.STPS</v>
          </cell>
          <cell r="H4295">
            <v>44309</v>
          </cell>
          <cell r="I4295">
            <v>44309</v>
          </cell>
          <cell r="J4295">
            <v>44755</v>
          </cell>
          <cell r="K4295">
            <v>44760</v>
          </cell>
          <cell r="M4295">
            <v>44674</v>
          </cell>
          <cell r="O4295" t="str">
            <v>564</v>
          </cell>
          <cell r="P4295" t="str">
            <v>INSP</v>
          </cell>
          <cell r="Q4295" t="str">
            <v>E - Schd Compl Yr 0</v>
          </cell>
          <cell r="R4295" t="str">
            <v>NOCO ATCO</v>
          </cell>
          <cell r="S4295" t="str">
            <v>HFTD 2</v>
          </cell>
        </row>
        <row r="4296">
          <cell r="B4296" t="str">
            <v>120875698</v>
          </cell>
          <cell r="C4296" t="str">
            <v>001/031</v>
          </cell>
          <cell r="D4296" t="str">
            <v>T2 EI COLGATE-ALLEGHANY 1/31 RPL INSW</v>
          </cell>
          <cell r="E4296" t="str">
            <v>SACTO</v>
          </cell>
          <cell r="F4296" t="str">
            <v>ETL.6470</v>
          </cell>
          <cell r="G4296" t="str">
            <v>.INSL.CERA</v>
          </cell>
          <cell r="H4296">
            <v>44309</v>
          </cell>
          <cell r="I4296">
            <v>44309</v>
          </cell>
          <cell r="J4296">
            <v>44415</v>
          </cell>
          <cell r="K4296">
            <v>44419</v>
          </cell>
          <cell r="M4296">
            <v>44674</v>
          </cell>
          <cell r="N4296">
            <v>44674</v>
          </cell>
          <cell r="O4296" t="str">
            <v>508</v>
          </cell>
          <cell r="P4296" t="str">
            <v>INSP</v>
          </cell>
          <cell r="Q4296" t="str">
            <v>E - Schd Compl Yr 0</v>
          </cell>
          <cell r="R4296" t="str">
            <v>ORAS NOCO ATCO</v>
          </cell>
          <cell r="S4296" t="str">
            <v>HFTD 2</v>
          </cell>
        </row>
        <row r="4297">
          <cell r="B4297" t="str">
            <v>120875723</v>
          </cell>
          <cell r="C4297" t="str">
            <v>010/204</v>
          </cell>
          <cell r="D4297" t="str">
            <v>EI SMRTVLLE-NICOLAUS #1 10/204 RPR SPLW</v>
          </cell>
          <cell r="E4297" t="str">
            <v>SACTO</v>
          </cell>
          <cell r="F4297" t="str">
            <v>ETL.7990</v>
          </cell>
          <cell r="G4297" t="str">
            <v>ETL.7990_010/204</v>
          </cell>
          <cell r="H4297">
            <v>44309</v>
          </cell>
          <cell r="I4297">
            <v>44309</v>
          </cell>
          <cell r="J4297">
            <v>44309</v>
          </cell>
          <cell r="M4297">
            <v>44674</v>
          </cell>
          <cell r="O4297" t="str">
            <v>630</v>
          </cell>
          <cell r="P4297" t="str">
            <v>INSP</v>
          </cell>
          <cell r="Q4297" t="str">
            <v>E - Schd Compl Yr 0</v>
          </cell>
          <cell r="R4297" t="str">
            <v>OSNO ATCO</v>
          </cell>
          <cell r="S4297" t="str">
            <v>Non-HFTD</v>
          </cell>
        </row>
        <row r="4298">
          <cell r="B4298" t="str">
            <v>120875779</v>
          </cell>
          <cell r="C4298" t="str">
            <v>034/197</v>
          </cell>
          <cell r="D4298" t="str">
            <v>T2 DI TMBLR-SN LS OBSP 34/197 RPLC INSS</v>
          </cell>
          <cell r="E4298" t="str">
            <v>PISMOBCH</v>
          </cell>
          <cell r="F4298" t="str">
            <v>ETL.3960</v>
          </cell>
          <cell r="G4298" t="str">
            <v>.INSL.CERA</v>
          </cell>
          <cell r="H4298">
            <v>44309</v>
          </cell>
          <cell r="I4298">
            <v>44309</v>
          </cell>
          <cell r="J4298">
            <v>44671</v>
          </cell>
          <cell r="K4298">
            <v>44705</v>
          </cell>
          <cell r="M4298">
            <v>44674</v>
          </cell>
          <cell r="N4298">
            <v>44673</v>
          </cell>
          <cell r="O4298" t="str">
            <v>532</v>
          </cell>
          <cell r="P4298" t="str">
            <v>OTHR</v>
          </cell>
          <cell r="Q4298" t="str">
            <v>E - Schd Compl Yr 0</v>
          </cell>
          <cell r="R4298" t="str">
            <v>ORAS NOCO ATCO</v>
          </cell>
          <cell r="S4298" t="str">
            <v>HFTD 2</v>
          </cell>
        </row>
        <row r="4299">
          <cell r="B4299" t="str">
            <v>120875811</v>
          </cell>
          <cell r="C4299" t="str">
            <v>015/010</v>
          </cell>
          <cell r="D4299" t="str">
            <v>T2 EI FULTON-HOPLAND 015/010 RPL STRW</v>
          </cell>
          <cell r="E4299" t="str">
            <v>LAKEVLLE</v>
          </cell>
          <cell r="F4299" t="str">
            <v>ETL.6890</v>
          </cell>
          <cell r="G4299" t="str">
            <v>.POLE.WOOD</v>
          </cell>
          <cell r="H4299">
            <v>44309</v>
          </cell>
          <cell r="I4299">
            <v>44309</v>
          </cell>
          <cell r="J4299">
            <v>44479</v>
          </cell>
          <cell r="K4299">
            <v>44487</v>
          </cell>
          <cell r="M4299">
            <v>44674</v>
          </cell>
          <cell r="N4299">
            <v>44656</v>
          </cell>
          <cell r="O4299" t="str">
            <v>372</v>
          </cell>
          <cell r="P4299" t="str">
            <v>INSP</v>
          </cell>
          <cell r="Q4299" t="str">
            <v>E - Schd Compl Yr 0</v>
          </cell>
          <cell r="R4299" t="str">
            <v>ORAS NOCO ATCO</v>
          </cell>
          <cell r="S4299" t="str">
            <v>HFTD 2</v>
          </cell>
        </row>
        <row r="4300">
          <cell r="B4300" t="str">
            <v>120875897</v>
          </cell>
          <cell r="C4300" t="str">
            <v>007/062</v>
          </cell>
          <cell r="D4300" t="str">
            <v>T2 DI SLT SPRNGS-TGER CRK 7/62 RPR SPLS</v>
          </cell>
          <cell r="E4300" t="str">
            <v>VICTOR</v>
          </cell>
          <cell r="F4300" t="str">
            <v>ETL.3500</v>
          </cell>
          <cell r="G4300" t="str">
            <v>.INSL.CERA</v>
          </cell>
          <cell r="H4300">
            <v>44309</v>
          </cell>
          <cell r="I4300">
            <v>44306</v>
          </cell>
          <cell r="J4300">
            <v>44737</v>
          </cell>
          <cell r="K4300">
            <v>44795</v>
          </cell>
          <cell r="M4300">
            <v>44671</v>
          </cell>
          <cell r="N4300">
            <v>44671</v>
          </cell>
          <cell r="O4300" t="str">
            <v>628</v>
          </cell>
          <cell r="P4300" t="str">
            <v>OTHR</v>
          </cell>
          <cell r="Q4300" t="str">
            <v>E - Schd Compl Yr 0</v>
          </cell>
          <cell r="R4300" t="str">
            <v>ORAS NOCO ATCO</v>
          </cell>
          <cell r="S4300" t="str">
            <v>HFTD 2</v>
          </cell>
        </row>
        <row r="4301">
          <cell r="B4301" t="str">
            <v>120875925</v>
          </cell>
          <cell r="C4301" t="str">
            <v>010/203</v>
          </cell>
          <cell r="D4301" t="str">
            <v>EI SMARTVILE-NICOLAUS #1 10/203 RPL GYPL</v>
          </cell>
          <cell r="E4301" t="str">
            <v>SACTO</v>
          </cell>
          <cell r="F4301" t="str">
            <v>ETL.7990</v>
          </cell>
          <cell r="G4301" t="str">
            <v>ETL.7990_010/203</v>
          </cell>
          <cell r="H4301">
            <v>44309</v>
          </cell>
          <cell r="I4301">
            <v>44309</v>
          </cell>
          <cell r="J4301">
            <v>44309</v>
          </cell>
          <cell r="L4301">
            <v>44967</v>
          </cell>
          <cell r="M4301">
            <v>44674</v>
          </cell>
          <cell r="N4301">
            <v>44812</v>
          </cell>
          <cell r="O4301" t="str">
            <v>372</v>
          </cell>
          <cell r="P4301" t="str">
            <v>INSP</v>
          </cell>
          <cell r="Q4301" t="str">
            <v>E - Schd Compl Yr 0</v>
          </cell>
          <cell r="R4301" t="str">
            <v>NOPR ORAS ATCO</v>
          </cell>
          <cell r="S4301" t="str">
            <v>Non-HFTD</v>
          </cell>
        </row>
        <row r="4302">
          <cell r="B4302" t="str">
            <v>120875998</v>
          </cell>
          <cell r="C4302" t="str">
            <v>018/126</v>
          </cell>
          <cell r="D4302" t="str">
            <v>DI WISHON-COPPERMINE 18/126 STEP BOLT</v>
          </cell>
          <cell r="E4302" t="str">
            <v>FRESNO</v>
          </cell>
          <cell r="F4302" t="str">
            <v>ETL.9330</v>
          </cell>
          <cell r="G4302" t="str">
            <v>ETL.9330_018/126</v>
          </cell>
          <cell r="H4302">
            <v>44309</v>
          </cell>
          <cell r="I4302">
            <v>44309</v>
          </cell>
          <cell r="J4302">
            <v>44680</v>
          </cell>
          <cell r="K4302">
            <v>44739</v>
          </cell>
          <cell r="M4302">
            <v>44674</v>
          </cell>
          <cell r="N4302">
            <v>44674</v>
          </cell>
          <cell r="O4302" t="str">
            <v>543</v>
          </cell>
          <cell r="P4302" t="str">
            <v>OTHR</v>
          </cell>
          <cell r="Q4302" t="str">
            <v>E - Schd Compl Yr 0</v>
          </cell>
          <cell r="R4302" t="str">
            <v>ORAS NOCO ATCO</v>
          </cell>
          <cell r="S4302" t="str">
            <v>Non-HFTD</v>
          </cell>
        </row>
        <row r="4303">
          <cell r="B4303" t="str">
            <v>120876010</v>
          </cell>
          <cell r="C4303" t="str">
            <v>015/009</v>
          </cell>
          <cell r="D4303" t="str">
            <v>EI FULTON-HOPLAND 15/9 RPL STRW</v>
          </cell>
          <cell r="E4303" t="str">
            <v>LAKEVLLE</v>
          </cell>
          <cell r="F4303" t="str">
            <v>ETL.6890</v>
          </cell>
          <cell r="G4303" t="str">
            <v>ETL.6890_015/009</v>
          </cell>
          <cell r="H4303">
            <v>44309</v>
          </cell>
          <cell r="I4303">
            <v>44309</v>
          </cell>
          <cell r="J4303">
            <v>44694</v>
          </cell>
          <cell r="K4303">
            <v>44713</v>
          </cell>
          <cell r="M4303">
            <v>44674</v>
          </cell>
          <cell r="N4303">
            <v>44673</v>
          </cell>
          <cell r="O4303" t="str">
            <v>372</v>
          </cell>
          <cell r="P4303" t="str">
            <v>INSP</v>
          </cell>
          <cell r="Q4303" t="str">
            <v>E - Schd Compl Yr 0</v>
          </cell>
          <cell r="R4303" t="str">
            <v>ORAS NOCO ATCO</v>
          </cell>
          <cell r="S4303" t="str">
            <v>Non-HFTD</v>
          </cell>
        </row>
        <row r="4304">
          <cell r="B4304" t="str">
            <v>120876011</v>
          </cell>
          <cell r="C4304" t="str">
            <v>000/013</v>
          </cell>
          <cell r="D4304" t="str">
            <v>EI ARCO-TULARE LAKE 0/013 RPL SPLW</v>
          </cell>
          <cell r="E4304" t="str">
            <v>FRESNO</v>
          </cell>
          <cell r="F4304" t="str">
            <v>ETL.8460</v>
          </cell>
          <cell r="G4304" t="str">
            <v>ETL.8460_000/013</v>
          </cell>
          <cell r="H4304">
            <v>44309</v>
          </cell>
          <cell r="I4304">
            <v>44309</v>
          </cell>
          <cell r="J4304">
            <v>44309</v>
          </cell>
          <cell r="M4304">
            <v>44674</v>
          </cell>
          <cell r="O4304" t="str">
            <v>630</v>
          </cell>
          <cell r="P4304" t="str">
            <v>INSP</v>
          </cell>
          <cell r="Q4304" t="str">
            <v>E - Schd Compl Yr 0</v>
          </cell>
          <cell r="R4304" t="str">
            <v>OSNO ATCO</v>
          </cell>
          <cell r="S4304" t="str">
            <v>Non-HFTD</v>
          </cell>
        </row>
        <row r="4305">
          <cell r="B4305" t="str">
            <v>120876101</v>
          </cell>
          <cell r="C4305" t="str">
            <v>018/126</v>
          </cell>
          <cell r="D4305" t="str">
            <v>T0 DI WISHON-COPPERMINE 18/126 RMV NEST</v>
          </cell>
          <cell r="E4305" t="str">
            <v>FRESNO</v>
          </cell>
          <cell r="F4305" t="str">
            <v>ETL.9330</v>
          </cell>
          <cell r="G4305" t="str">
            <v>.TOWR</v>
          </cell>
          <cell r="H4305">
            <v>44309</v>
          </cell>
          <cell r="I4305">
            <v>44309</v>
          </cell>
          <cell r="J4305">
            <v>44678</v>
          </cell>
          <cell r="K4305">
            <v>44744</v>
          </cell>
          <cell r="M4305">
            <v>44674</v>
          </cell>
          <cell r="N4305">
            <v>44674</v>
          </cell>
          <cell r="O4305" t="str">
            <v>628</v>
          </cell>
          <cell r="P4305" t="str">
            <v>OTHR</v>
          </cell>
          <cell r="Q4305" t="str">
            <v>E - Schd Compl Yr 0</v>
          </cell>
          <cell r="R4305" t="str">
            <v>ORAS NOCO ATCO</v>
          </cell>
          <cell r="S4305" t="str">
            <v>Remove</v>
          </cell>
        </row>
        <row r="4306">
          <cell r="B4306" t="str">
            <v>120876102</v>
          </cell>
          <cell r="C4306" t="str">
            <v>018/126</v>
          </cell>
          <cell r="D4306" t="str">
            <v>DI WISHON-COPPERMINE 18/126 RPL INSS</v>
          </cell>
          <cell r="E4306" t="str">
            <v>FRESNO</v>
          </cell>
          <cell r="F4306" t="str">
            <v>ETL.9330</v>
          </cell>
          <cell r="G4306" t="str">
            <v>ETL.9330_018/126</v>
          </cell>
          <cell r="H4306">
            <v>44309</v>
          </cell>
          <cell r="I4306">
            <v>44309</v>
          </cell>
          <cell r="J4306">
            <v>44678</v>
          </cell>
          <cell r="K4306">
            <v>44712</v>
          </cell>
          <cell r="M4306">
            <v>44674</v>
          </cell>
          <cell r="N4306">
            <v>44715</v>
          </cell>
          <cell r="O4306" t="str">
            <v>532</v>
          </cell>
          <cell r="P4306" t="str">
            <v>OTHR</v>
          </cell>
          <cell r="Q4306" t="str">
            <v>E - Schd Compl Yr 0</v>
          </cell>
          <cell r="R4306" t="str">
            <v>ORAS NOCO ATCO</v>
          </cell>
          <cell r="S4306" t="str">
            <v>Non-HFTD</v>
          </cell>
        </row>
        <row r="4307">
          <cell r="B4307" t="str">
            <v>120876186</v>
          </cell>
          <cell r="C4307" t="str">
            <v>006/005</v>
          </cell>
          <cell r="D4307" t="str">
            <v>T2 DI SALINAS-FT ORD#1 006/005 RPR SPLS</v>
          </cell>
          <cell r="E4307" t="str">
            <v>MOSSLNDG</v>
          </cell>
          <cell r="F4307" t="str">
            <v>ETL.7890</v>
          </cell>
          <cell r="G4307" t="str">
            <v>.INSL.CERA</v>
          </cell>
          <cell r="H4307">
            <v>44309</v>
          </cell>
          <cell r="I4307">
            <v>44308</v>
          </cell>
          <cell r="J4307">
            <v>44692</v>
          </cell>
          <cell r="K4307">
            <v>44721</v>
          </cell>
          <cell r="M4307">
            <v>44673</v>
          </cell>
          <cell r="N4307">
            <v>44673</v>
          </cell>
          <cell r="O4307" t="str">
            <v>628</v>
          </cell>
          <cell r="P4307" t="str">
            <v>OTHR</v>
          </cell>
          <cell r="Q4307" t="str">
            <v>E - Schd Compl Yr 0</v>
          </cell>
          <cell r="R4307" t="str">
            <v>ORAS NOCO ATCO</v>
          </cell>
          <cell r="S4307" t="str">
            <v>HFTD 2</v>
          </cell>
        </row>
        <row r="4308">
          <cell r="B4308" t="str">
            <v>120876280</v>
          </cell>
          <cell r="C4308" t="str">
            <v>:000/005</v>
          </cell>
          <cell r="D4308" t="str">
            <v>EI MNDCNO-WLLTS-FRT BRGG :0/5 RPR GYWW</v>
          </cell>
          <cell r="E4308" t="str">
            <v>WILLITS</v>
          </cell>
          <cell r="F4308" t="str">
            <v>ETL.7550</v>
          </cell>
          <cell r="G4308" t="str">
            <v>ETL.7550_:000/005</v>
          </cell>
          <cell r="H4308">
            <v>44309</v>
          </cell>
          <cell r="I4308">
            <v>44309</v>
          </cell>
          <cell r="J4308">
            <v>44309</v>
          </cell>
          <cell r="M4308">
            <v>44674</v>
          </cell>
          <cell r="O4308" t="str">
            <v>630</v>
          </cell>
          <cell r="P4308" t="str">
            <v>INSP</v>
          </cell>
          <cell r="Q4308" t="str">
            <v>E - Schd Compl Yr 0</v>
          </cell>
          <cell r="R4308" t="str">
            <v>OSNO ATCO</v>
          </cell>
          <cell r="S4308" t="str">
            <v>Non-HFTD</v>
          </cell>
        </row>
        <row r="4309">
          <cell r="B4309" t="str">
            <v>120876324</v>
          </cell>
          <cell r="C4309" t="str">
            <v>012/004</v>
          </cell>
          <cell r="D4309" t="str">
            <v>CLEAR LAKE-KONOCTI 12/4 RPL POLE</v>
          </cell>
          <cell r="E4309" t="str">
            <v>WILLITS</v>
          </cell>
          <cell r="F4309" t="str">
            <v>ETL.6852</v>
          </cell>
          <cell r="G4309" t="str">
            <v>ETL.6852_012/004</v>
          </cell>
          <cell r="H4309">
            <v>44309</v>
          </cell>
          <cell r="I4309">
            <v>44309</v>
          </cell>
          <cell r="J4309">
            <v>44309</v>
          </cell>
          <cell r="M4309">
            <v>44674</v>
          </cell>
          <cell r="N4309">
            <v>44673</v>
          </cell>
          <cell r="O4309" t="str">
            <v>372</v>
          </cell>
          <cell r="P4309" t="str">
            <v>OTHR</v>
          </cell>
          <cell r="Q4309" t="str">
            <v>E - Schd Compl Yr 0</v>
          </cell>
          <cell r="R4309" t="str">
            <v>NOPR ORAS NOPT ATCO</v>
          </cell>
          <cell r="S4309" t="str">
            <v>Non-HFTD</v>
          </cell>
        </row>
        <row r="4310">
          <cell r="B4310" t="str">
            <v>120876342</v>
          </cell>
          <cell r="C4310" t="str">
            <v>006/026</v>
          </cell>
          <cell r="D4310" t="str">
            <v>T2 EI PITTSBURG-TESLA #1 6/26 RPR FOND</v>
          </cell>
          <cell r="E4310" t="str">
            <v>CONCORD</v>
          </cell>
          <cell r="F4310" t="str">
            <v>ETL.5510</v>
          </cell>
          <cell r="G4310" t="str">
            <v>.TOWR</v>
          </cell>
          <cell r="H4310">
            <v>44309</v>
          </cell>
          <cell r="I4310">
            <v>44309</v>
          </cell>
          <cell r="J4310">
            <v>44671</v>
          </cell>
          <cell r="K4310">
            <v>44725</v>
          </cell>
          <cell r="L4310">
            <v>45023</v>
          </cell>
          <cell r="M4310">
            <v>44674</v>
          </cell>
          <cell r="N4310">
            <v>44674</v>
          </cell>
          <cell r="O4310" t="str">
            <v>543</v>
          </cell>
          <cell r="P4310" t="str">
            <v>INSP</v>
          </cell>
          <cell r="Q4310" t="str">
            <v>E - Schd Compl Yr 0</v>
          </cell>
          <cell r="R4310" t="str">
            <v>ORAS NOCO ATCO</v>
          </cell>
          <cell r="S4310" t="str">
            <v>HFTD 2</v>
          </cell>
        </row>
        <row r="4311">
          <cell r="B4311" t="str">
            <v>120876377</v>
          </cell>
          <cell r="C4311" t="str">
            <v>015/008</v>
          </cell>
          <cell r="D4311" t="str">
            <v>EI FULTON-HOPLAND 15/8 RPL STRW</v>
          </cell>
          <cell r="E4311" t="str">
            <v>LAKEVLLE</v>
          </cell>
          <cell r="F4311" t="str">
            <v>ETL.6890</v>
          </cell>
          <cell r="G4311" t="str">
            <v>ETL.6890_015/008</v>
          </cell>
          <cell r="H4311">
            <v>44309</v>
          </cell>
          <cell r="I4311">
            <v>44309</v>
          </cell>
          <cell r="J4311">
            <v>44734</v>
          </cell>
          <cell r="K4311">
            <v>44795</v>
          </cell>
          <cell r="M4311">
            <v>44674</v>
          </cell>
          <cell r="N4311">
            <v>44673</v>
          </cell>
          <cell r="O4311" t="str">
            <v>372</v>
          </cell>
          <cell r="P4311" t="str">
            <v>INSP</v>
          </cell>
          <cell r="Q4311" t="str">
            <v>E - Schd Compl Yr 0</v>
          </cell>
          <cell r="R4311" t="str">
            <v>ORAS NOCO ATCO</v>
          </cell>
          <cell r="S4311" t="str">
            <v>Non-HFTD</v>
          </cell>
        </row>
        <row r="4312">
          <cell r="B4312" t="str">
            <v>120876485</v>
          </cell>
          <cell r="C4312" t="str">
            <v>033/230</v>
          </cell>
          <cell r="D4312" t="str">
            <v>T2 EI TRINITY-COTTONWOOD 33/230 RMV BRSH</v>
          </cell>
          <cell r="E4312" t="str">
            <v>TABLEMTN</v>
          </cell>
          <cell r="F4312" t="str">
            <v>ETL.4040</v>
          </cell>
          <cell r="G4312" t="str">
            <v>.POLE.STPS</v>
          </cell>
          <cell r="H4312">
            <v>44309</v>
          </cell>
          <cell r="I4312">
            <v>44309</v>
          </cell>
          <cell r="J4312">
            <v>44531</v>
          </cell>
          <cell r="K4312">
            <v>44537</v>
          </cell>
          <cell r="M4312">
            <v>44674</v>
          </cell>
          <cell r="N4312">
            <v>44674</v>
          </cell>
          <cell r="O4312" t="str">
            <v>932</v>
          </cell>
          <cell r="P4312" t="str">
            <v>INSP</v>
          </cell>
          <cell r="Q4312" t="str">
            <v>E - Schd Compl Yr 0</v>
          </cell>
          <cell r="R4312" t="str">
            <v>ORAS NOCO ATCO</v>
          </cell>
          <cell r="S4312" t="str">
            <v>HFTD 2</v>
          </cell>
        </row>
        <row r="4313">
          <cell r="B4313" t="str">
            <v>120876486</v>
          </cell>
          <cell r="C4313" t="str">
            <v>032/222A</v>
          </cell>
          <cell r="D4313" t="str">
            <v>T2 EI TRNTY-COTTONWOOD 32/222A RPR GYWW</v>
          </cell>
          <cell r="E4313" t="str">
            <v>TABLEMTN</v>
          </cell>
          <cell r="F4313" t="str">
            <v>ETL.4040</v>
          </cell>
          <cell r="G4313" t="str">
            <v>.POLE.NWOD</v>
          </cell>
          <cell r="H4313">
            <v>44309</v>
          </cell>
          <cell r="I4313">
            <v>44309</v>
          </cell>
          <cell r="J4313">
            <v>44736</v>
          </cell>
          <cell r="K4313">
            <v>44798</v>
          </cell>
          <cell r="M4313">
            <v>44674</v>
          </cell>
          <cell r="N4313">
            <v>44674</v>
          </cell>
          <cell r="O4313" t="str">
            <v>630</v>
          </cell>
          <cell r="P4313" t="str">
            <v>INSP</v>
          </cell>
          <cell r="Q4313" t="str">
            <v>E - Schd Compl Yr 0</v>
          </cell>
          <cell r="R4313" t="str">
            <v>ORAS NOCO ATCO</v>
          </cell>
          <cell r="S4313" t="str">
            <v>HFTD 2</v>
          </cell>
        </row>
        <row r="4314">
          <cell r="B4314" t="str">
            <v>120876488</v>
          </cell>
          <cell r="C4314" t="str">
            <v>032/222C</v>
          </cell>
          <cell r="D4314" t="str">
            <v>T2 EI TRNTY-COTTONWOOD 32/222C RPR GYWW</v>
          </cell>
          <cell r="E4314" t="str">
            <v>TABLEMTN</v>
          </cell>
          <cell r="F4314" t="str">
            <v>ETL.4040</v>
          </cell>
          <cell r="G4314" t="str">
            <v>.POLE.NWOD</v>
          </cell>
          <cell r="H4314">
            <v>44309</v>
          </cell>
          <cell r="I4314">
            <v>44309</v>
          </cell>
          <cell r="J4314">
            <v>44736</v>
          </cell>
          <cell r="K4314">
            <v>44790</v>
          </cell>
          <cell r="M4314">
            <v>44674</v>
          </cell>
          <cell r="N4314">
            <v>44674</v>
          </cell>
          <cell r="O4314" t="str">
            <v>630</v>
          </cell>
          <cell r="P4314" t="str">
            <v>INSP</v>
          </cell>
          <cell r="Q4314" t="str">
            <v>E - Schd Compl Yr 0</v>
          </cell>
          <cell r="R4314" t="str">
            <v>ORAS NOCO ATCO</v>
          </cell>
          <cell r="S4314" t="str">
            <v>HFTD 2</v>
          </cell>
        </row>
        <row r="4315">
          <cell r="B4315" t="str">
            <v>120876536</v>
          </cell>
          <cell r="C4315" t="str">
            <v>006/027</v>
          </cell>
          <cell r="D4315" t="str">
            <v>T2 EI PITTSBURG-TESLA #1 6/27 RPR FOND</v>
          </cell>
          <cell r="E4315" t="str">
            <v>CONCORD</v>
          </cell>
          <cell r="F4315" t="str">
            <v>ETL.5510</v>
          </cell>
          <cell r="G4315" t="str">
            <v>.TOWR</v>
          </cell>
          <cell r="H4315">
            <v>44309</v>
          </cell>
          <cell r="I4315">
            <v>44309</v>
          </cell>
          <cell r="J4315">
            <v>44664</v>
          </cell>
          <cell r="K4315">
            <v>44734</v>
          </cell>
          <cell r="M4315">
            <v>44674</v>
          </cell>
          <cell r="N4315">
            <v>44674</v>
          </cell>
          <cell r="O4315" t="str">
            <v>543</v>
          </cell>
          <cell r="P4315" t="str">
            <v>INSP</v>
          </cell>
          <cell r="Q4315" t="str">
            <v>E - Schd Compl Yr 0</v>
          </cell>
          <cell r="R4315" t="str">
            <v>ORAS NOCO ATCO</v>
          </cell>
          <cell r="S4315" t="str">
            <v>HFTD 2</v>
          </cell>
        </row>
        <row r="4316">
          <cell r="B4316" t="str">
            <v>120876566</v>
          </cell>
          <cell r="C4316" t="str">
            <v>006/028</v>
          </cell>
          <cell r="D4316" t="str">
            <v>T2 EI PTSBURG-TSL #1 6/28 RPR FOND CMPLT</v>
          </cell>
          <cell r="E4316" t="str">
            <v>CONCORD</v>
          </cell>
          <cell r="F4316" t="str">
            <v>ETL.5510</v>
          </cell>
          <cell r="G4316" t="str">
            <v>.TOWR</v>
          </cell>
          <cell r="H4316">
            <v>44309</v>
          </cell>
          <cell r="I4316">
            <v>44309</v>
          </cell>
          <cell r="J4316">
            <v>44661</v>
          </cell>
          <cell r="K4316">
            <v>44669</v>
          </cell>
          <cell r="M4316">
            <v>44674</v>
          </cell>
          <cell r="N4316">
            <v>44674</v>
          </cell>
          <cell r="O4316" t="str">
            <v>543</v>
          </cell>
          <cell r="P4316" t="str">
            <v>INSP</v>
          </cell>
          <cell r="Q4316" t="str">
            <v>E - Schd Compl Yr 0</v>
          </cell>
          <cell r="R4316" t="str">
            <v>ORAS NOCO ATCO</v>
          </cell>
          <cell r="S4316" t="str">
            <v>HFTD 2</v>
          </cell>
        </row>
        <row r="4317">
          <cell r="B4317" t="str">
            <v>120876587</v>
          </cell>
          <cell r="C4317" t="str">
            <v>:000/007</v>
          </cell>
          <cell r="D4317" t="str">
            <v>EI MNDCNO-WLLTS-FRT BRGG :0/7 WASH INSS</v>
          </cell>
          <cell r="E4317" t="str">
            <v>WILLITS</v>
          </cell>
          <cell r="F4317" t="str">
            <v>ETL.7550</v>
          </cell>
          <cell r="G4317" t="str">
            <v>ETL.7550_:000/007</v>
          </cell>
          <cell r="H4317">
            <v>44309</v>
          </cell>
          <cell r="I4317">
            <v>44309</v>
          </cell>
          <cell r="J4317">
            <v>44309</v>
          </cell>
          <cell r="M4317">
            <v>44674</v>
          </cell>
          <cell r="O4317" t="str">
            <v>622</v>
          </cell>
          <cell r="P4317" t="str">
            <v>INSP</v>
          </cell>
          <cell r="Q4317" t="str">
            <v>E - Schd Compl Yr 0</v>
          </cell>
          <cell r="R4317" t="str">
            <v>OSNO ATCO</v>
          </cell>
          <cell r="S4317" t="str">
            <v>Non-HFTD</v>
          </cell>
        </row>
        <row r="4318">
          <cell r="B4318" t="str">
            <v>120876601</v>
          </cell>
          <cell r="C4318" t="str">
            <v>:000/010</v>
          </cell>
          <cell r="D4318" t="str">
            <v>EI MNDCN-WLLTS-FRT BRGG :0/10 REFRAME</v>
          </cell>
          <cell r="E4318" t="str">
            <v>WILLITS</v>
          </cell>
          <cell r="F4318" t="str">
            <v>ETL.7550</v>
          </cell>
          <cell r="G4318" t="str">
            <v>ETL.7550_:000/010</v>
          </cell>
          <cell r="H4318">
            <v>44309</v>
          </cell>
          <cell r="I4318">
            <v>44309</v>
          </cell>
          <cell r="J4318">
            <v>44309</v>
          </cell>
          <cell r="M4318">
            <v>44674</v>
          </cell>
          <cell r="N4318">
            <v>44673</v>
          </cell>
          <cell r="O4318" t="str">
            <v>637</v>
          </cell>
          <cell r="P4318" t="str">
            <v>INSP</v>
          </cell>
          <cell r="Q4318" t="str">
            <v>E - Schd Compl Yr 0</v>
          </cell>
          <cell r="R4318" t="str">
            <v>NOPR ORAS ATCO</v>
          </cell>
          <cell r="S4318" t="str">
            <v>Non-HFTD</v>
          </cell>
        </row>
        <row r="4319">
          <cell r="B4319" t="str">
            <v>120876603</v>
          </cell>
          <cell r="C4319" t="str">
            <v>:000/009</v>
          </cell>
          <cell r="D4319" t="str">
            <v>EI MNDCNO-WLLTS-FRT BRAGG :0/9 RPL INSW</v>
          </cell>
          <cell r="E4319" t="str">
            <v>WILLITS</v>
          </cell>
          <cell r="F4319" t="str">
            <v>ETL.7550</v>
          </cell>
          <cell r="G4319" t="str">
            <v>ETL.7550_:000/009</v>
          </cell>
          <cell r="H4319">
            <v>44309</v>
          </cell>
          <cell r="I4319">
            <v>44309</v>
          </cell>
          <cell r="J4319">
            <v>44309</v>
          </cell>
          <cell r="M4319">
            <v>44674</v>
          </cell>
          <cell r="N4319">
            <v>44674</v>
          </cell>
          <cell r="O4319" t="str">
            <v>508</v>
          </cell>
          <cell r="P4319" t="str">
            <v>INSP</v>
          </cell>
          <cell r="Q4319" t="str">
            <v>E - Schd Compl Yr 0</v>
          </cell>
          <cell r="R4319" t="str">
            <v>NOPR ORAS OSTS</v>
          </cell>
          <cell r="S4319" t="str">
            <v>Non-HFTD</v>
          </cell>
        </row>
        <row r="4320">
          <cell r="B4320" t="str">
            <v>120876606</v>
          </cell>
          <cell r="C4320" t="str">
            <v>:000/008</v>
          </cell>
          <cell r="D4320" t="str">
            <v>EI MNDCNO-WLLTS-FRT BRGG :0/8 RPR GYWW</v>
          </cell>
          <cell r="E4320" t="str">
            <v>WILLITS</v>
          </cell>
          <cell r="F4320" t="str">
            <v>ETL.7550</v>
          </cell>
          <cell r="G4320" t="str">
            <v>ETL.7550_:000/008</v>
          </cell>
          <cell r="H4320">
            <v>44309</v>
          </cell>
          <cell r="I4320">
            <v>44309</v>
          </cell>
          <cell r="J4320">
            <v>44309</v>
          </cell>
          <cell r="M4320">
            <v>44674</v>
          </cell>
          <cell r="O4320" t="str">
            <v>630</v>
          </cell>
          <cell r="P4320" t="str">
            <v>INSP</v>
          </cell>
          <cell r="Q4320" t="str">
            <v>E - Schd Compl Yr 0</v>
          </cell>
          <cell r="R4320" t="str">
            <v>OSNO ATCO</v>
          </cell>
          <cell r="S4320" t="str">
            <v>Non-HFTD</v>
          </cell>
        </row>
        <row r="4321">
          <cell r="B4321" t="str">
            <v>120876622</v>
          </cell>
          <cell r="C4321" t="str">
            <v>040/006</v>
          </cell>
          <cell r="D4321" t="str">
            <v>EI GRBRVILLE-LAYTONVILE  40/6 RPR GYWW</v>
          </cell>
          <cell r="E4321" t="str">
            <v>EUREKA</v>
          </cell>
          <cell r="F4321" t="str">
            <v>ETL.8365</v>
          </cell>
          <cell r="G4321" t="str">
            <v>ETL.8365_040/006</v>
          </cell>
          <cell r="H4321">
            <v>44309</v>
          </cell>
          <cell r="I4321">
            <v>44309</v>
          </cell>
          <cell r="J4321">
            <v>44536</v>
          </cell>
          <cell r="K4321">
            <v>44546</v>
          </cell>
          <cell r="M4321">
            <v>44674</v>
          </cell>
          <cell r="N4321">
            <v>44674</v>
          </cell>
          <cell r="O4321" t="str">
            <v>630</v>
          </cell>
          <cell r="P4321" t="str">
            <v>INSP</v>
          </cell>
          <cell r="Q4321" t="str">
            <v>E - Schd Compl Yr 0</v>
          </cell>
          <cell r="R4321" t="str">
            <v>ORAS NOCO ATCO</v>
          </cell>
          <cell r="S4321" t="str">
            <v>HFRA</v>
          </cell>
        </row>
        <row r="4322">
          <cell r="B4322" t="str">
            <v>120876734</v>
          </cell>
          <cell r="C4322" t="str">
            <v>023/108</v>
          </cell>
          <cell r="D4322" t="str">
            <v>EI TRACY-LOS BANOS 023/108 INS RPTS</v>
          </cell>
          <cell r="E4322" t="str">
            <v>VICTOR</v>
          </cell>
          <cell r="F4322" t="str">
            <v>ETL.6130</v>
          </cell>
          <cell r="G4322" t="str">
            <v>ETL.6130_023/108</v>
          </cell>
          <cell r="H4322">
            <v>44309</v>
          </cell>
          <cell r="I4322">
            <v>44309</v>
          </cell>
          <cell r="J4322">
            <v>44309</v>
          </cell>
          <cell r="M4322">
            <v>44674</v>
          </cell>
          <cell r="O4322" t="str">
            <v>593</v>
          </cell>
          <cell r="P4322" t="str">
            <v>INSP</v>
          </cell>
          <cell r="Q4322" t="str">
            <v>E - Schd Compl Yr 0</v>
          </cell>
          <cell r="R4322" t="str">
            <v>OSNO ATCO</v>
          </cell>
          <cell r="S4322" t="str">
            <v>Non-HFTD</v>
          </cell>
        </row>
        <row r="4323">
          <cell r="B4323" t="str">
            <v>120876791</v>
          </cell>
          <cell r="C4323" t="str">
            <v>022/107</v>
          </cell>
          <cell r="D4323" t="str">
            <v>EI TRACY-LOS BANOS 022/107 RPR FOND</v>
          </cell>
          <cell r="E4323" t="str">
            <v>VICTOR</v>
          </cell>
          <cell r="F4323" t="str">
            <v>ETL.6130</v>
          </cell>
          <cell r="G4323" t="str">
            <v>ETL.6130_022/107</v>
          </cell>
          <cell r="H4323">
            <v>44309</v>
          </cell>
          <cell r="I4323">
            <v>44309</v>
          </cell>
          <cell r="J4323">
            <v>44309</v>
          </cell>
          <cell r="L4323">
            <v>45070</v>
          </cell>
          <cell r="M4323">
            <v>44674</v>
          </cell>
          <cell r="O4323" t="str">
            <v>543</v>
          </cell>
          <cell r="P4323" t="str">
            <v>INSP</v>
          </cell>
          <cell r="Q4323" t="str">
            <v>E - Schd Compl Yr 0</v>
          </cell>
          <cell r="R4323" t="str">
            <v>OSNO ATCO</v>
          </cell>
          <cell r="S4323" t="str">
            <v>Non-HFTD</v>
          </cell>
        </row>
        <row r="4324">
          <cell r="B4324" t="str">
            <v>120876792</v>
          </cell>
          <cell r="C4324" t="str">
            <v>022/107</v>
          </cell>
          <cell r="D4324" t="str">
            <v>EI TRACY-LOS BANOS 022/107 INS RPTS</v>
          </cell>
          <cell r="E4324" t="str">
            <v>VICTOR</v>
          </cell>
          <cell r="F4324" t="str">
            <v>ETL.6130</v>
          </cell>
          <cell r="G4324" t="str">
            <v>ETL.6130_022/107</v>
          </cell>
          <cell r="H4324">
            <v>44309</v>
          </cell>
          <cell r="I4324">
            <v>44309</v>
          </cell>
          <cell r="J4324">
            <v>44309</v>
          </cell>
          <cell r="M4324">
            <v>44674</v>
          </cell>
          <cell r="O4324" t="str">
            <v>593</v>
          </cell>
          <cell r="P4324" t="str">
            <v>INSP</v>
          </cell>
          <cell r="Q4324" t="str">
            <v>E - Schd Compl Yr 0</v>
          </cell>
          <cell r="R4324" t="str">
            <v>OSNO ATCO</v>
          </cell>
          <cell r="S4324" t="str">
            <v>Non-HFTD</v>
          </cell>
        </row>
        <row r="4325">
          <cell r="B4325" t="str">
            <v>120876826</v>
          </cell>
          <cell r="C4325" t="str">
            <v>027/190</v>
          </cell>
          <cell r="D4325" t="str">
            <v>T2 EI TRINITY-COTTONWOOD 27/190 RPR HRDW</v>
          </cell>
          <cell r="E4325" t="str">
            <v>TABLEMTN</v>
          </cell>
          <cell r="F4325" t="str">
            <v>ETL.4040</v>
          </cell>
          <cell r="G4325" t="str">
            <v>.POLE.WDPS</v>
          </cell>
          <cell r="H4325">
            <v>44309</v>
          </cell>
          <cell r="I4325">
            <v>44308</v>
          </cell>
          <cell r="J4325">
            <v>44441</v>
          </cell>
          <cell r="K4325">
            <v>44453</v>
          </cell>
          <cell r="M4325">
            <v>44673</v>
          </cell>
          <cell r="N4325">
            <v>44673</v>
          </cell>
          <cell r="O4325" t="str">
            <v>630</v>
          </cell>
          <cell r="P4325" t="str">
            <v>INSP</v>
          </cell>
          <cell r="Q4325" t="str">
            <v>E - Schd Compl Yr 0</v>
          </cell>
          <cell r="R4325" t="str">
            <v>ORAS NOCO ATCO</v>
          </cell>
          <cell r="S4325" t="str">
            <v>HFTD 2</v>
          </cell>
        </row>
        <row r="4326">
          <cell r="B4326" t="str">
            <v>120876828</v>
          </cell>
          <cell r="C4326" t="str">
            <v>028/200</v>
          </cell>
          <cell r="D4326" t="str">
            <v>T2 EI TRINITY-CTTNWD 28/200A RPR GYWW</v>
          </cell>
          <cell r="E4326" t="str">
            <v>TABLEMTN</v>
          </cell>
          <cell r="F4326" t="str">
            <v>ETL.4040</v>
          </cell>
          <cell r="G4326" t="str">
            <v>.POLE.STPS</v>
          </cell>
          <cell r="H4326">
            <v>44309</v>
          </cell>
          <cell r="I4326">
            <v>44308</v>
          </cell>
          <cell r="J4326">
            <v>44447</v>
          </cell>
          <cell r="K4326">
            <v>44454</v>
          </cell>
          <cell r="M4326">
            <v>44673</v>
          </cell>
          <cell r="N4326">
            <v>44673</v>
          </cell>
          <cell r="O4326" t="str">
            <v>630</v>
          </cell>
          <cell r="P4326" t="str">
            <v>INSP</v>
          </cell>
          <cell r="Q4326" t="str">
            <v>E - Schd Compl Yr 0</v>
          </cell>
          <cell r="R4326" t="str">
            <v>ORAS NOCO ATCO</v>
          </cell>
          <cell r="S4326" t="str">
            <v>HFTD 2</v>
          </cell>
        </row>
        <row r="4327">
          <cell r="B4327" t="str">
            <v>120876829</v>
          </cell>
          <cell r="C4327" t="str">
            <v>028/200</v>
          </cell>
          <cell r="D4327" t="str">
            <v>T2 EI TRINITY-CTTNWD 28/200B RPR GYWW</v>
          </cell>
          <cell r="E4327" t="str">
            <v>TABLEMTN</v>
          </cell>
          <cell r="F4327" t="str">
            <v>ETL.4040</v>
          </cell>
          <cell r="G4327" t="str">
            <v>.POLE.STPS</v>
          </cell>
          <cell r="H4327">
            <v>44309</v>
          </cell>
          <cell r="I4327">
            <v>44308</v>
          </cell>
          <cell r="J4327">
            <v>44441</v>
          </cell>
          <cell r="K4327">
            <v>44453</v>
          </cell>
          <cell r="M4327">
            <v>44673</v>
          </cell>
          <cell r="N4327">
            <v>44673</v>
          </cell>
          <cell r="O4327" t="str">
            <v>630</v>
          </cell>
          <cell r="P4327" t="str">
            <v>INSP</v>
          </cell>
          <cell r="Q4327" t="str">
            <v>E - Schd Compl Yr 0</v>
          </cell>
          <cell r="R4327" t="str">
            <v>ORAS NOCO ATCO</v>
          </cell>
          <cell r="S4327" t="str">
            <v>HFTD 2</v>
          </cell>
        </row>
        <row r="4328">
          <cell r="B4328" t="str">
            <v>120876832</v>
          </cell>
          <cell r="C4328" t="str">
            <v>026/185</v>
          </cell>
          <cell r="D4328" t="str">
            <v>T2 EI TRINITY-COTTONWOOD 26/185 RPR ANCW</v>
          </cell>
          <cell r="E4328" t="str">
            <v>TABLEMTN</v>
          </cell>
          <cell r="F4328" t="str">
            <v>ETL.4040</v>
          </cell>
          <cell r="G4328" t="str">
            <v>.POLE.STPS</v>
          </cell>
          <cell r="H4328">
            <v>44309</v>
          </cell>
          <cell r="I4328">
            <v>44307</v>
          </cell>
          <cell r="J4328">
            <v>44447</v>
          </cell>
          <cell r="K4328">
            <v>44454</v>
          </cell>
          <cell r="M4328">
            <v>44672</v>
          </cell>
          <cell r="N4328">
            <v>44672</v>
          </cell>
          <cell r="O4328" t="str">
            <v>630</v>
          </cell>
          <cell r="P4328" t="str">
            <v>INSP</v>
          </cell>
          <cell r="Q4328" t="str">
            <v>E - Schd Compl Yr 0</v>
          </cell>
          <cell r="R4328" t="str">
            <v>ORAS NOCO ATCO</v>
          </cell>
          <cell r="S4328" t="str">
            <v>HFTD 2</v>
          </cell>
        </row>
        <row r="4329">
          <cell r="B4329" t="str">
            <v>120876841</v>
          </cell>
          <cell r="C4329" t="str">
            <v>028/200</v>
          </cell>
          <cell r="D4329" t="str">
            <v>T2 EI TRINITY-CTTNWD 28/200C RPR GYWW</v>
          </cell>
          <cell r="E4329" t="str">
            <v>TABLEMTN</v>
          </cell>
          <cell r="F4329" t="str">
            <v>ETL.4040</v>
          </cell>
          <cell r="G4329" t="str">
            <v>.POLE.STPS</v>
          </cell>
          <cell r="H4329">
            <v>44309</v>
          </cell>
          <cell r="I4329">
            <v>44308</v>
          </cell>
          <cell r="J4329">
            <v>44447</v>
          </cell>
          <cell r="K4329">
            <v>44454</v>
          </cell>
          <cell r="M4329">
            <v>44673</v>
          </cell>
          <cell r="N4329">
            <v>44673</v>
          </cell>
          <cell r="O4329" t="str">
            <v>630</v>
          </cell>
          <cell r="P4329" t="str">
            <v>INSP</v>
          </cell>
          <cell r="Q4329" t="str">
            <v>E - Schd Compl Yr 0</v>
          </cell>
          <cell r="R4329" t="str">
            <v>ORAS NOCO ATCO</v>
          </cell>
          <cell r="S4329" t="str">
            <v>HFTD 2</v>
          </cell>
        </row>
        <row r="4330">
          <cell r="B4330" t="str">
            <v>120876842</v>
          </cell>
          <cell r="C4330" t="str">
            <v>027/192</v>
          </cell>
          <cell r="D4330" t="str">
            <v>T2 EI TRINITY-COTTONWOOD 27/192 RMV DEBR</v>
          </cell>
          <cell r="E4330" t="str">
            <v>TABLEMTN</v>
          </cell>
          <cell r="F4330" t="str">
            <v>ETL.4040</v>
          </cell>
          <cell r="G4330" t="str">
            <v>.POLE.WDPS</v>
          </cell>
          <cell r="H4330">
            <v>44309</v>
          </cell>
          <cell r="I4330">
            <v>44308</v>
          </cell>
          <cell r="J4330">
            <v>44308</v>
          </cell>
          <cell r="L4330">
            <v>45153</v>
          </cell>
          <cell r="M4330">
            <v>44673</v>
          </cell>
          <cell r="O4330" t="str">
            <v>931</v>
          </cell>
          <cell r="P4330" t="str">
            <v>INSP</v>
          </cell>
          <cell r="Q4330" t="str">
            <v>E - Schd Compl Yr 0</v>
          </cell>
          <cell r="R4330" t="str">
            <v>OSNO ATCO</v>
          </cell>
          <cell r="S4330" t="str">
            <v>HFTD 2</v>
          </cell>
        </row>
        <row r="4331">
          <cell r="B4331" t="str">
            <v>120876865</v>
          </cell>
          <cell r="C4331" t="str">
            <v>022/106</v>
          </cell>
          <cell r="D4331" t="str">
            <v>EI TRACY-LOS BANOS 022/106 RPR FOND</v>
          </cell>
          <cell r="E4331" t="str">
            <v>VICTOR</v>
          </cell>
          <cell r="F4331" t="str">
            <v>ETL.6130</v>
          </cell>
          <cell r="G4331" t="str">
            <v>ETL.6130_022/106</v>
          </cell>
          <cell r="H4331">
            <v>44309</v>
          </cell>
          <cell r="I4331">
            <v>44309</v>
          </cell>
          <cell r="J4331">
            <v>44309</v>
          </cell>
          <cell r="L4331">
            <v>45070</v>
          </cell>
          <cell r="M4331">
            <v>44674</v>
          </cell>
          <cell r="O4331" t="str">
            <v>543</v>
          </cell>
          <cell r="P4331" t="str">
            <v>INSP</v>
          </cell>
          <cell r="Q4331" t="str">
            <v>E - Schd Compl Yr 0</v>
          </cell>
          <cell r="R4331" t="str">
            <v>OSNO ATCO</v>
          </cell>
          <cell r="S4331" t="str">
            <v>Non-HFTD</v>
          </cell>
        </row>
        <row r="4332">
          <cell r="B4332" t="str">
            <v>120876949</v>
          </cell>
          <cell r="C4332" t="str">
            <v>016/073</v>
          </cell>
          <cell r="D4332" t="str">
            <v>EI TESLA-LOS BANOS #1 016/073 RPR FOND</v>
          </cell>
          <cell r="E4332" t="str">
            <v>VICTOR</v>
          </cell>
          <cell r="F4332" t="str">
            <v>ETL.6100</v>
          </cell>
          <cell r="G4332" t="str">
            <v>ETL.6100_016/073</v>
          </cell>
          <cell r="H4332">
            <v>44309</v>
          </cell>
          <cell r="I4332">
            <v>44309</v>
          </cell>
          <cell r="J4332">
            <v>44309</v>
          </cell>
          <cell r="L4332">
            <v>45069</v>
          </cell>
          <cell r="M4332">
            <v>44674</v>
          </cell>
          <cell r="O4332" t="str">
            <v>543</v>
          </cell>
          <cell r="P4332" t="str">
            <v>INSP</v>
          </cell>
          <cell r="Q4332" t="str">
            <v>E - Schd Compl Yr 0</v>
          </cell>
          <cell r="R4332" t="str">
            <v>OSNO ATCO</v>
          </cell>
          <cell r="S4332" t="str">
            <v>Non-HFTD</v>
          </cell>
        </row>
        <row r="4333">
          <cell r="B4333" t="str">
            <v>120876963</v>
          </cell>
          <cell r="C4333" t="str">
            <v>016/072</v>
          </cell>
          <cell r="D4333" t="str">
            <v>EI TESLA-LOS BANOS #1 016/072 RPR FOND</v>
          </cell>
          <cell r="E4333" t="str">
            <v>VICTOR</v>
          </cell>
          <cell r="F4333" t="str">
            <v>ETL.6100</v>
          </cell>
          <cell r="G4333" t="str">
            <v>ETL.6100_016/072</v>
          </cell>
          <cell r="H4333">
            <v>44309</v>
          </cell>
          <cell r="I4333">
            <v>44309</v>
          </cell>
          <cell r="J4333">
            <v>44309</v>
          </cell>
          <cell r="L4333">
            <v>45069</v>
          </cell>
          <cell r="M4333">
            <v>44674</v>
          </cell>
          <cell r="O4333" t="str">
            <v>543</v>
          </cell>
          <cell r="P4333" t="str">
            <v>INSP</v>
          </cell>
          <cell r="Q4333" t="str">
            <v>E - Schd Compl Yr 0</v>
          </cell>
          <cell r="R4333" t="str">
            <v>OSNO ATCO</v>
          </cell>
          <cell r="S4333" t="str">
            <v>Non-HFTD</v>
          </cell>
        </row>
        <row r="4334">
          <cell r="B4334" t="str">
            <v>120876983</v>
          </cell>
          <cell r="C4334" t="str">
            <v>016/072</v>
          </cell>
          <cell r="D4334" t="str">
            <v>T0 EI TESLA-LOS BANOS #1 016/072 GRND WA</v>
          </cell>
          <cell r="E4334" t="str">
            <v>VICTOR</v>
          </cell>
          <cell r="F4334" t="str">
            <v>ETL.6100</v>
          </cell>
          <cell r="G4334" t="str">
            <v>.INSL</v>
          </cell>
          <cell r="H4334">
            <v>44309</v>
          </cell>
          <cell r="I4334">
            <v>44309</v>
          </cell>
          <cell r="J4334">
            <v>44309</v>
          </cell>
          <cell r="M4334">
            <v>44674</v>
          </cell>
          <cell r="O4334" t="str">
            <v>622</v>
          </cell>
          <cell r="P4334" t="str">
            <v>INSP</v>
          </cell>
          <cell r="Q4334" t="str">
            <v>E - Schd Compl Yr 0</v>
          </cell>
          <cell r="R4334" t="str">
            <v>OSNO ATCO</v>
          </cell>
          <cell r="S4334" t="str">
            <v>Remove</v>
          </cell>
        </row>
        <row r="4335">
          <cell r="B4335" t="str">
            <v>120876987</v>
          </cell>
          <cell r="C4335" t="str">
            <v>006/051</v>
          </cell>
          <cell r="D4335" t="str">
            <v>T2 EI SLT SPRNG-TGR CRK 6/051 RPL INSS</v>
          </cell>
          <cell r="E4335" t="str">
            <v>VICTOR</v>
          </cell>
          <cell r="F4335" t="str">
            <v>ETL.3500</v>
          </cell>
          <cell r="G4335" t="str">
            <v>.INSL</v>
          </cell>
          <cell r="H4335">
            <v>44309</v>
          </cell>
          <cell r="I4335">
            <v>44309</v>
          </cell>
          <cell r="J4335">
            <v>44737</v>
          </cell>
          <cell r="K4335">
            <v>44742</v>
          </cell>
          <cell r="L4335">
            <v>45090</v>
          </cell>
          <cell r="M4335">
            <v>44674</v>
          </cell>
          <cell r="N4335">
            <v>44803</v>
          </cell>
          <cell r="O4335" t="str">
            <v>532</v>
          </cell>
          <cell r="P4335" t="str">
            <v>INSP</v>
          </cell>
          <cell r="Q4335" t="str">
            <v>E - Schd Compl Yr 0</v>
          </cell>
          <cell r="R4335" t="str">
            <v>ORAS NOCO ATCO</v>
          </cell>
          <cell r="S4335" t="str">
            <v>HFTD 2</v>
          </cell>
        </row>
        <row r="4336">
          <cell r="B4336" t="str">
            <v>120877066</v>
          </cell>
          <cell r="C4336" t="str">
            <v>073/372</v>
          </cell>
          <cell r="D4336" t="str">
            <v>T2 EI MALIN-RD MTN #2 073/372 RPR GYWS</v>
          </cell>
          <cell r="E4336" t="str">
            <v>TABLEMTN</v>
          </cell>
          <cell r="F4336" t="str">
            <v>ETL.6020</v>
          </cell>
          <cell r="G4336" t="str">
            <v>.TOWR</v>
          </cell>
          <cell r="H4336">
            <v>44309</v>
          </cell>
          <cell r="I4336">
            <v>44308</v>
          </cell>
          <cell r="J4336">
            <v>44761</v>
          </cell>
          <cell r="K4336">
            <v>44767</v>
          </cell>
          <cell r="L4336">
            <v>45053</v>
          </cell>
          <cell r="M4336">
            <v>44673</v>
          </cell>
          <cell r="N4336">
            <v>44673</v>
          </cell>
          <cell r="O4336" t="str">
            <v>628</v>
          </cell>
          <cell r="P4336" t="str">
            <v>INSP</v>
          </cell>
          <cell r="Q4336" t="str">
            <v>E - Schd Compl Yr 0</v>
          </cell>
          <cell r="R4336" t="str">
            <v>ORAS NOCO ATCO</v>
          </cell>
          <cell r="S4336" t="str">
            <v>HFTD 2</v>
          </cell>
        </row>
        <row r="4337">
          <cell r="B4337" t="str">
            <v>120877227</v>
          </cell>
          <cell r="C4337" t="str">
            <v>014/460</v>
          </cell>
          <cell r="D4337" t="str">
            <v>T2 EI SPAULDING-SUMMIT 14/460 RPL STRW</v>
          </cell>
          <cell r="E4337" t="str">
            <v>SACTO</v>
          </cell>
          <cell r="F4337" t="str">
            <v>ETL.8060</v>
          </cell>
          <cell r="G4337" t="str">
            <v>.POLE.WOOD</v>
          </cell>
          <cell r="H4337">
            <v>44309</v>
          </cell>
          <cell r="I4337">
            <v>44309</v>
          </cell>
          <cell r="J4337">
            <v>44405</v>
          </cell>
          <cell r="K4337">
            <v>44420</v>
          </cell>
          <cell r="M4337">
            <v>44674</v>
          </cell>
          <cell r="N4337">
            <v>44701</v>
          </cell>
          <cell r="O4337" t="str">
            <v>372</v>
          </cell>
          <cell r="P4337" t="str">
            <v>INSP</v>
          </cell>
          <cell r="Q4337" t="str">
            <v>E - Schd Compl Yr 0</v>
          </cell>
          <cell r="R4337" t="str">
            <v>ORAS NOCO ATCO</v>
          </cell>
          <cell r="S4337" t="str">
            <v>HFTD 2</v>
          </cell>
        </row>
        <row r="4338">
          <cell r="B4338" t="str">
            <v>120877417</v>
          </cell>
          <cell r="C4338" t="str">
            <v>012/061</v>
          </cell>
          <cell r="D4338" t="str">
            <v>EI MOSS LANDING-COBURN 12/61 RMV VEG</v>
          </cell>
          <cell r="E4338" t="str">
            <v>MOSSLNDG</v>
          </cell>
          <cell r="F4338" t="str">
            <v>ETL.5330</v>
          </cell>
          <cell r="G4338" t="str">
            <v>ETL.5330_012/061</v>
          </cell>
          <cell r="H4338">
            <v>44309</v>
          </cell>
          <cell r="I4338">
            <v>44309</v>
          </cell>
          <cell r="J4338">
            <v>44581</v>
          </cell>
          <cell r="K4338">
            <v>44582</v>
          </cell>
          <cell r="M4338">
            <v>44674</v>
          </cell>
          <cell r="O4338" t="str">
            <v>564</v>
          </cell>
          <cell r="P4338" t="str">
            <v>INSP</v>
          </cell>
          <cell r="Q4338" t="str">
            <v>E - Schd Compl Yr 0</v>
          </cell>
          <cell r="R4338" t="str">
            <v>NOCO ATCO</v>
          </cell>
          <cell r="S4338" t="str">
            <v>Non-HFTD</v>
          </cell>
        </row>
        <row r="4339">
          <cell r="B4339" t="str">
            <v>120877534</v>
          </cell>
          <cell r="C4339" t="str">
            <v>013/062</v>
          </cell>
          <cell r="D4339" t="str">
            <v>T2 EI MOSS LANDING-COBURN 13/062 RMV VEG</v>
          </cell>
          <cell r="E4339" t="str">
            <v>MOSSLNDG</v>
          </cell>
          <cell r="F4339" t="str">
            <v>ETL.5330</v>
          </cell>
          <cell r="G4339" t="str">
            <v>.TOWR</v>
          </cell>
          <cell r="H4339">
            <v>44309</v>
          </cell>
          <cell r="I4339">
            <v>44309</v>
          </cell>
          <cell r="J4339">
            <v>44581</v>
          </cell>
          <cell r="K4339">
            <v>44582</v>
          </cell>
          <cell r="M4339">
            <v>44674</v>
          </cell>
          <cell r="O4339" t="str">
            <v>564</v>
          </cell>
          <cell r="P4339" t="str">
            <v>INSP</v>
          </cell>
          <cell r="Q4339" t="str">
            <v>E - Schd Compl Yr 0</v>
          </cell>
          <cell r="R4339" t="str">
            <v>NOCO ATCO</v>
          </cell>
          <cell r="S4339" t="str">
            <v>HFTD 2</v>
          </cell>
        </row>
        <row r="4340">
          <cell r="B4340" t="str">
            <v>120877538</v>
          </cell>
          <cell r="C4340" t="str">
            <v>014/067</v>
          </cell>
          <cell r="D4340" t="str">
            <v>T2 EI MSS LANDING-COBURN 14/067 RMV VEG</v>
          </cell>
          <cell r="E4340" t="str">
            <v>MOSSLNDG</v>
          </cell>
          <cell r="F4340" t="str">
            <v>ETL.5330</v>
          </cell>
          <cell r="G4340" t="str">
            <v>.TOWR</v>
          </cell>
          <cell r="H4340">
            <v>44309</v>
          </cell>
          <cell r="I4340">
            <v>44309</v>
          </cell>
          <cell r="J4340">
            <v>44581</v>
          </cell>
          <cell r="K4340">
            <v>44582</v>
          </cell>
          <cell r="M4340">
            <v>44674</v>
          </cell>
          <cell r="O4340" t="str">
            <v>564</v>
          </cell>
          <cell r="P4340" t="str">
            <v>INSP</v>
          </cell>
          <cell r="Q4340" t="str">
            <v>E - Schd Compl Yr 0</v>
          </cell>
          <cell r="R4340" t="str">
            <v>NOCO ATCO</v>
          </cell>
          <cell r="S4340" t="str">
            <v>HFTD 2</v>
          </cell>
        </row>
        <row r="4341">
          <cell r="B4341" t="str">
            <v>120878224</v>
          </cell>
          <cell r="C4341" t="str">
            <v>:019/010</v>
          </cell>
          <cell r="D4341" t="str">
            <v>DI BELLT-RBK-MLS SWST :019/010 RPL INSW</v>
          </cell>
          <cell r="E4341" t="str">
            <v>VICTOR</v>
          </cell>
          <cell r="F4341" t="str">
            <v>ETL.1070</v>
          </cell>
          <cell r="G4341" t="str">
            <v>ETL.1070_:019/010</v>
          </cell>
          <cell r="H4341">
            <v>44310</v>
          </cell>
          <cell r="I4341">
            <v>44308</v>
          </cell>
          <cell r="J4341">
            <v>44308</v>
          </cell>
          <cell r="M4341">
            <v>44673</v>
          </cell>
          <cell r="N4341">
            <v>44652</v>
          </cell>
          <cell r="O4341" t="str">
            <v>508</v>
          </cell>
          <cell r="P4341" t="str">
            <v>OTHR</v>
          </cell>
          <cell r="Q4341" t="str">
            <v>E - Schd Compl Yr 0</v>
          </cell>
          <cell r="R4341" t="str">
            <v>NOPR ORAS ATCO</v>
          </cell>
          <cell r="S4341" t="str">
            <v>Non-HFTD</v>
          </cell>
        </row>
        <row r="4342">
          <cell r="B4342" t="str">
            <v>120878286</v>
          </cell>
          <cell r="C4342" t="str">
            <v>003/010A</v>
          </cell>
          <cell r="D4342" t="str">
            <v>T2 DI CHOWCHILLA-KRCKHF 3/10A RPLC INSW</v>
          </cell>
          <cell r="E4342" t="str">
            <v>FRESNO</v>
          </cell>
          <cell r="F4342" t="str">
            <v>ETL.1250</v>
          </cell>
          <cell r="G4342" t="str">
            <v>.INSL.NCER</v>
          </cell>
          <cell r="H4342">
            <v>44310</v>
          </cell>
          <cell r="I4342">
            <v>44308</v>
          </cell>
          <cell r="J4342">
            <v>44606</v>
          </cell>
          <cell r="K4342">
            <v>44620</v>
          </cell>
          <cell r="M4342">
            <v>44673</v>
          </cell>
          <cell r="N4342">
            <v>44676</v>
          </cell>
          <cell r="O4342" t="str">
            <v>508</v>
          </cell>
          <cell r="P4342" t="str">
            <v>OTHR</v>
          </cell>
          <cell r="Q4342" t="str">
            <v>E - Schd Compl Yr 0</v>
          </cell>
          <cell r="R4342" t="str">
            <v>ORAS NOCO ATCO</v>
          </cell>
          <cell r="S4342" t="str">
            <v>HFTD 2</v>
          </cell>
        </row>
        <row r="4343">
          <cell r="B4343" t="str">
            <v>120878333</v>
          </cell>
          <cell r="C4343" t="str">
            <v>000/005</v>
          </cell>
          <cell r="D4343" t="str">
            <v>T2 DI CHOWCHILLA-KERCKHOFF 0/5 RPL HRDT</v>
          </cell>
          <cell r="E4343" t="str">
            <v>FRESNO</v>
          </cell>
          <cell r="F4343" t="str">
            <v>ETL.1250</v>
          </cell>
          <cell r="G4343" t="str">
            <v>.TOWR</v>
          </cell>
          <cell r="H4343">
            <v>44310</v>
          </cell>
          <cell r="I4343">
            <v>44308</v>
          </cell>
          <cell r="J4343">
            <v>44607</v>
          </cell>
          <cell r="K4343">
            <v>44628</v>
          </cell>
          <cell r="M4343">
            <v>44673</v>
          </cell>
          <cell r="N4343">
            <v>44673</v>
          </cell>
          <cell r="O4343" t="str">
            <v>543</v>
          </cell>
          <cell r="P4343" t="str">
            <v>OTHR</v>
          </cell>
          <cell r="Q4343" t="str">
            <v>E - Schd Compl Yr 0</v>
          </cell>
          <cell r="R4343" t="str">
            <v>ORAS NOCO ATCO</v>
          </cell>
          <cell r="S4343" t="str">
            <v>HFTD 2</v>
          </cell>
        </row>
        <row r="4344">
          <cell r="B4344" t="str">
            <v>120878338</v>
          </cell>
          <cell r="C4344" t="str">
            <v>000/005</v>
          </cell>
          <cell r="D4344" t="str">
            <v>T2 DI CHOWCHILLA-KERCKHOFF 0/5 RPL INSS</v>
          </cell>
          <cell r="E4344" t="str">
            <v>FRESNO</v>
          </cell>
          <cell r="F4344" t="str">
            <v>ETL.1250</v>
          </cell>
          <cell r="G4344" t="str">
            <v>.INSL</v>
          </cell>
          <cell r="H4344">
            <v>44310</v>
          </cell>
          <cell r="I4344">
            <v>44308</v>
          </cell>
          <cell r="J4344">
            <v>44605</v>
          </cell>
          <cell r="K4344">
            <v>44621</v>
          </cell>
          <cell r="M4344">
            <v>44673</v>
          </cell>
          <cell r="N4344">
            <v>44405</v>
          </cell>
          <cell r="O4344" t="str">
            <v>532</v>
          </cell>
          <cell r="P4344" t="str">
            <v>OTHR</v>
          </cell>
          <cell r="Q4344" t="str">
            <v>E - Schd Compl Yr 0</v>
          </cell>
          <cell r="R4344" t="str">
            <v>ORAS NOCO ATCO</v>
          </cell>
          <cell r="S4344" t="str">
            <v>HFTD 2</v>
          </cell>
        </row>
        <row r="4345">
          <cell r="B4345" t="str">
            <v>120878393</v>
          </cell>
          <cell r="C4345" t="str">
            <v>062/413B</v>
          </cell>
          <cell r="D4345" t="str">
            <v>EI PRDS-TBL MTN 62/413BR RPL STRW</v>
          </cell>
          <cell r="E4345" t="str">
            <v>TABLEMTN</v>
          </cell>
          <cell r="F4345" t="str">
            <v>ETL.4316</v>
          </cell>
          <cell r="G4345" t="str">
            <v>ETL.4316_062/413B</v>
          </cell>
          <cell r="H4345">
            <v>44310</v>
          </cell>
          <cell r="I4345">
            <v>44281</v>
          </cell>
          <cell r="J4345">
            <v>44281</v>
          </cell>
          <cell r="L4345">
            <v>44961</v>
          </cell>
          <cell r="M4345">
            <v>44646</v>
          </cell>
          <cell r="N4345">
            <v>44645</v>
          </cell>
          <cell r="O4345" t="str">
            <v>372</v>
          </cell>
          <cell r="P4345" t="str">
            <v>INSP</v>
          </cell>
          <cell r="Q4345" t="str">
            <v>E - Schd Compl Yr 0</v>
          </cell>
          <cell r="R4345" t="str">
            <v>NOPR ORAS ATCO</v>
          </cell>
          <cell r="S4345" t="str">
            <v>Non-HFTD</v>
          </cell>
        </row>
        <row r="4346">
          <cell r="B4346" t="str">
            <v>120878395</v>
          </cell>
          <cell r="C4346" t="str">
            <v>007/004A</v>
          </cell>
          <cell r="D4346" t="str">
            <v>EI HMBLDT BY-RIO DELL JCT 7/4A RPL STRW</v>
          </cell>
          <cell r="E4346" t="str">
            <v>EUREKA</v>
          </cell>
          <cell r="F4346" t="str">
            <v>ETL.7100</v>
          </cell>
          <cell r="G4346" t="str">
            <v>ETL.7100_007/004A</v>
          </cell>
          <cell r="H4346">
            <v>44310</v>
          </cell>
          <cell r="I4346">
            <v>44309</v>
          </cell>
          <cell r="J4346">
            <v>44309</v>
          </cell>
          <cell r="M4346">
            <v>44674</v>
          </cell>
          <cell r="N4346">
            <v>44798</v>
          </cell>
          <cell r="O4346" t="str">
            <v>372</v>
          </cell>
          <cell r="P4346" t="str">
            <v>INSP</v>
          </cell>
          <cell r="Q4346" t="str">
            <v>E - Schd Compl Yr 0</v>
          </cell>
          <cell r="R4346" t="str">
            <v>NOPR ORAS ATCO</v>
          </cell>
          <cell r="S4346" t="str">
            <v>Non-HFTD</v>
          </cell>
        </row>
        <row r="4347">
          <cell r="B4347" t="str">
            <v>120878396</v>
          </cell>
          <cell r="C4347" t="str">
            <v>007/003</v>
          </cell>
          <cell r="D4347" t="str">
            <v>EI HUMBLDT BAY-RIO DELL JCT 7/3 RPL HRDW</v>
          </cell>
          <cell r="E4347" t="str">
            <v>EUREKA</v>
          </cell>
          <cell r="F4347" t="str">
            <v>ETL.7100</v>
          </cell>
          <cell r="G4347" t="str">
            <v>ETL.7100_007/003</v>
          </cell>
          <cell r="H4347">
            <v>44310</v>
          </cell>
          <cell r="I4347">
            <v>44309</v>
          </cell>
          <cell r="J4347">
            <v>44309</v>
          </cell>
          <cell r="M4347">
            <v>44674</v>
          </cell>
          <cell r="N4347">
            <v>44674</v>
          </cell>
          <cell r="O4347" t="str">
            <v>630</v>
          </cell>
          <cell r="P4347" t="str">
            <v>INSP</v>
          </cell>
          <cell r="Q4347" t="str">
            <v>E - Schd Compl Yr 0</v>
          </cell>
          <cell r="R4347" t="str">
            <v>NOPR ORAS ATCO</v>
          </cell>
          <cell r="S4347" t="str">
            <v>Non-HFTD</v>
          </cell>
        </row>
        <row r="4348">
          <cell r="B4348" t="str">
            <v>120878411</v>
          </cell>
          <cell r="C4348" t="str">
            <v>007/009</v>
          </cell>
          <cell r="D4348" t="str">
            <v>EI HUMBLDT BAY-RIO DELL JCT 7/9 RPL STRW</v>
          </cell>
          <cell r="E4348" t="str">
            <v>EUREKA</v>
          </cell>
          <cell r="F4348" t="str">
            <v>ETL.7100</v>
          </cell>
          <cell r="G4348" t="str">
            <v>ETL.7100_007/009</v>
          </cell>
          <cell r="H4348">
            <v>44310</v>
          </cell>
          <cell r="I4348">
            <v>44309</v>
          </cell>
          <cell r="J4348">
            <v>44309</v>
          </cell>
          <cell r="M4348">
            <v>44674</v>
          </cell>
          <cell r="N4348">
            <v>44798</v>
          </cell>
          <cell r="O4348" t="str">
            <v>372</v>
          </cell>
          <cell r="P4348" t="str">
            <v>INSP</v>
          </cell>
          <cell r="Q4348" t="str">
            <v>E - Schd Compl Yr 0</v>
          </cell>
          <cell r="R4348" t="str">
            <v>NOPR ORAS ATCO</v>
          </cell>
          <cell r="S4348" t="str">
            <v>Non-HFTD</v>
          </cell>
        </row>
        <row r="4349">
          <cell r="B4349" t="str">
            <v>120878417</v>
          </cell>
          <cell r="C4349" t="str">
            <v>007/001</v>
          </cell>
          <cell r="D4349" t="str">
            <v>EI HUMBOLDT BAY-RIO DLL JCT 7/1 RPR STRW</v>
          </cell>
          <cell r="E4349" t="str">
            <v>EUREKA</v>
          </cell>
          <cell r="F4349" t="str">
            <v>ETL.7100</v>
          </cell>
          <cell r="G4349" t="str">
            <v>ETL.7100_007/001</v>
          </cell>
          <cell r="H4349">
            <v>44310</v>
          </cell>
          <cell r="I4349">
            <v>44309</v>
          </cell>
          <cell r="J4349">
            <v>44309</v>
          </cell>
          <cell r="M4349">
            <v>44674</v>
          </cell>
          <cell r="N4349">
            <v>44674</v>
          </cell>
          <cell r="O4349" t="str">
            <v>630</v>
          </cell>
          <cell r="P4349" t="str">
            <v>INSP</v>
          </cell>
          <cell r="Q4349" t="str">
            <v>E - Schd Compl Yr 0</v>
          </cell>
          <cell r="R4349" t="str">
            <v>NOPR ORAS ATCO</v>
          </cell>
          <cell r="S4349" t="str">
            <v>Non-HFTD</v>
          </cell>
        </row>
        <row r="4350">
          <cell r="B4350" t="str">
            <v>120878434</v>
          </cell>
          <cell r="C4350" t="str">
            <v>007/003</v>
          </cell>
          <cell r="D4350" t="str">
            <v>EI HUMBLDT BAY-RIO DELL JCT 7/3 INS GYWW</v>
          </cell>
          <cell r="E4350" t="str">
            <v>EUREKA</v>
          </cell>
          <cell r="F4350" t="str">
            <v>ETL.7100</v>
          </cell>
          <cell r="G4350" t="str">
            <v>ETL.7100_007/003</v>
          </cell>
          <cell r="H4350">
            <v>44310</v>
          </cell>
          <cell r="I4350">
            <v>44309</v>
          </cell>
          <cell r="J4350">
            <v>44309</v>
          </cell>
          <cell r="M4350">
            <v>44674</v>
          </cell>
          <cell r="N4350">
            <v>44674</v>
          </cell>
          <cell r="O4350" t="str">
            <v>630</v>
          </cell>
          <cell r="P4350" t="str">
            <v>INSP</v>
          </cell>
          <cell r="Q4350" t="str">
            <v>E - Schd Compl Yr 0</v>
          </cell>
          <cell r="R4350" t="str">
            <v>NOPR ORAS ATCO</v>
          </cell>
          <cell r="S4350" t="str">
            <v>Non-HFTD</v>
          </cell>
        </row>
        <row r="4351">
          <cell r="B4351" t="str">
            <v>120878460</v>
          </cell>
          <cell r="C4351" t="str">
            <v>000/005</v>
          </cell>
          <cell r="D4351" t="str">
            <v>T2 DI CHOWCHILLA-KERCKHOFF 0/5 RPR STRS</v>
          </cell>
          <cell r="E4351" t="str">
            <v>FRESNO</v>
          </cell>
          <cell r="F4351" t="str">
            <v>ETL.1250</v>
          </cell>
          <cell r="G4351" t="str">
            <v>.TOWR</v>
          </cell>
          <cell r="H4351">
            <v>44310</v>
          </cell>
          <cell r="I4351">
            <v>44308</v>
          </cell>
          <cell r="J4351">
            <v>44607</v>
          </cell>
          <cell r="K4351">
            <v>44620</v>
          </cell>
          <cell r="M4351">
            <v>44673</v>
          </cell>
          <cell r="N4351">
            <v>44673</v>
          </cell>
          <cell r="O4351" t="str">
            <v>628</v>
          </cell>
          <cell r="P4351" t="str">
            <v>OTHR</v>
          </cell>
          <cell r="Q4351" t="str">
            <v>E - Schd Compl Yr 0</v>
          </cell>
          <cell r="R4351" t="str">
            <v>ORAS NOCO ATCO</v>
          </cell>
          <cell r="S4351" t="str">
            <v>HFTD 2</v>
          </cell>
        </row>
        <row r="4352">
          <cell r="B4352" t="str">
            <v>120878462</v>
          </cell>
          <cell r="C4352" t="str">
            <v>030/132</v>
          </cell>
          <cell r="D4352" t="str">
            <v>T2 DI MRR BY-SLR SS #1 30/132 RPR FOND</v>
          </cell>
          <cell r="E4352" t="str">
            <v>PISMOBCH</v>
          </cell>
          <cell r="F4352" t="str">
            <v>ETL.5300</v>
          </cell>
          <cell r="G4352" t="str">
            <v>.TOWR</v>
          </cell>
          <cell r="H4352">
            <v>44310</v>
          </cell>
          <cell r="I4352">
            <v>44306</v>
          </cell>
          <cell r="J4352">
            <v>44766</v>
          </cell>
          <cell r="K4352">
            <v>44769</v>
          </cell>
          <cell r="L4352">
            <v>45078</v>
          </cell>
          <cell r="M4352">
            <v>44671</v>
          </cell>
          <cell r="N4352">
            <v>44671</v>
          </cell>
          <cell r="O4352" t="str">
            <v>543</v>
          </cell>
          <cell r="P4352" t="str">
            <v>OTHR</v>
          </cell>
          <cell r="Q4352" t="str">
            <v>E - Schd Compl Yr 0</v>
          </cell>
          <cell r="R4352" t="str">
            <v>ORAS NOCO ATCO</v>
          </cell>
          <cell r="S4352" t="str">
            <v>HFTD 2</v>
          </cell>
        </row>
        <row r="4353">
          <cell r="B4353" t="str">
            <v>120878500</v>
          </cell>
          <cell r="C4353" t="str">
            <v>X057/243</v>
          </cell>
          <cell r="D4353" t="str">
            <v>EI HRNDN-KEARNY X57/243 RMV DEBRIS</v>
          </cell>
          <cell r="E4353" t="str">
            <v>FRESNO</v>
          </cell>
          <cell r="F4353" t="str">
            <v>ETL.4900</v>
          </cell>
          <cell r="G4353" t="str">
            <v>ETL.4900_X057/243</v>
          </cell>
          <cell r="H4353">
            <v>44310</v>
          </cell>
          <cell r="I4353">
            <v>44310</v>
          </cell>
          <cell r="J4353">
            <v>44310</v>
          </cell>
          <cell r="M4353">
            <v>44675</v>
          </cell>
          <cell r="O4353" t="str">
            <v>628</v>
          </cell>
          <cell r="P4353" t="str">
            <v>INSP</v>
          </cell>
          <cell r="Q4353" t="str">
            <v>E - Schd Compl Yr 0</v>
          </cell>
          <cell r="R4353" t="str">
            <v>OSNO ATCO</v>
          </cell>
          <cell r="S4353" t="e">
            <v>#N/A</v>
          </cell>
        </row>
        <row r="4354">
          <cell r="B4354" t="str">
            <v>120878509</v>
          </cell>
          <cell r="C4354" t="str">
            <v>031/600</v>
          </cell>
          <cell r="D4354" t="str">
            <v>EI GLENN #2 31/600 RPL STRW</v>
          </cell>
          <cell r="E4354" t="str">
            <v>TABLEMTN</v>
          </cell>
          <cell r="F4354" t="str">
            <v>ETL.6930</v>
          </cell>
          <cell r="G4354" t="str">
            <v>ETL.6930_031/600</v>
          </cell>
          <cell r="H4354">
            <v>44310</v>
          </cell>
          <cell r="I4354">
            <v>44310</v>
          </cell>
          <cell r="J4354">
            <v>44310</v>
          </cell>
          <cell r="M4354">
            <v>44675</v>
          </cell>
          <cell r="N4354">
            <v>44685</v>
          </cell>
          <cell r="O4354" t="str">
            <v>372</v>
          </cell>
          <cell r="P4354" t="str">
            <v>INSP</v>
          </cell>
          <cell r="Q4354" t="str">
            <v>E - Schd Compl Yr 0</v>
          </cell>
          <cell r="R4354" t="str">
            <v>NOPR ORAS ATCO</v>
          </cell>
          <cell r="S4354" t="str">
            <v>Non-HFTD</v>
          </cell>
        </row>
        <row r="4355">
          <cell r="B4355" t="str">
            <v>120878520</v>
          </cell>
          <cell r="C4355" t="str">
            <v>007/014</v>
          </cell>
          <cell r="D4355" t="str">
            <v>EI KINGS RIVER-SANGER-REED 7/14 RPR GYWW</v>
          </cell>
          <cell r="E4355" t="str">
            <v>FRESNO</v>
          </cell>
          <cell r="F4355" t="str">
            <v>ETL.2030</v>
          </cell>
          <cell r="G4355" t="str">
            <v>ETL.2030_007/014</v>
          </cell>
          <cell r="H4355">
            <v>44310</v>
          </cell>
          <cell r="I4355">
            <v>44309</v>
          </cell>
          <cell r="J4355">
            <v>44309</v>
          </cell>
          <cell r="M4355">
            <v>44674</v>
          </cell>
          <cell r="O4355" t="str">
            <v>630</v>
          </cell>
          <cell r="P4355" t="str">
            <v>INSP</v>
          </cell>
          <cell r="Q4355" t="str">
            <v>E - Schd Compl Yr 0</v>
          </cell>
          <cell r="R4355" t="str">
            <v>OSNO ATCO</v>
          </cell>
          <cell r="S4355" t="str">
            <v>Non-HFTD</v>
          </cell>
        </row>
        <row r="4356">
          <cell r="B4356" t="str">
            <v>120878524</v>
          </cell>
          <cell r="C4356" t="str">
            <v>007/013</v>
          </cell>
          <cell r="D4356" t="str">
            <v>EI KINGS RIVER-SANGER-REED 7/13 RPR GYWW</v>
          </cell>
          <cell r="E4356" t="str">
            <v>FRESNO</v>
          </cell>
          <cell r="F4356" t="str">
            <v>ETL.2030</v>
          </cell>
          <cell r="G4356" t="str">
            <v>ETL.2030_007/013</v>
          </cell>
          <cell r="H4356">
            <v>44310</v>
          </cell>
          <cell r="I4356">
            <v>44309</v>
          </cell>
          <cell r="J4356">
            <v>44309</v>
          </cell>
          <cell r="M4356">
            <v>44674</v>
          </cell>
          <cell r="O4356" t="str">
            <v>630</v>
          </cell>
          <cell r="P4356" t="str">
            <v>INSP</v>
          </cell>
          <cell r="Q4356" t="str">
            <v>E - Schd Compl Yr 0</v>
          </cell>
          <cell r="R4356" t="str">
            <v>NOPR ATCO</v>
          </cell>
          <cell r="S4356" t="str">
            <v>Non-HFTD</v>
          </cell>
        </row>
        <row r="4357">
          <cell r="B4357" t="str">
            <v>120878581</v>
          </cell>
          <cell r="C4357" t="str">
            <v>004/033</v>
          </cell>
          <cell r="D4357" t="str">
            <v>T2 EI SOBRANTE-G #2 4/33 RPL INSS</v>
          </cell>
          <cell r="E4357" t="str">
            <v>CONCORD</v>
          </cell>
          <cell r="F4357" t="str">
            <v>ETL.3730</v>
          </cell>
          <cell r="G4357" t="str">
            <v>.INSL.CERA</v>
          </cell>
          <cell r="H4357">
            <v>44310</v>
          </cell>
          <cell r="I4357">
            <v>44310</v>
          </cell>
          <cell r="J4357">
            <v>44747</v>
          </cell>
          <cell r="K4357">
            <v>44749</v>
          </cell>
          <cell r="L4357">
            <v>45057</v>
          </cell>
          <cell r="M4357">
            <v>44675</v>
          </cell>
          <cell r="N4357">
            <v>44673</v>
          </cell>
          <cell r="O4357" t="str">
            <v>532</v>
          </cell>
          <cell r="P4357" t="str">
            <v>INSP</v>
          </cell>
          <cell r="Q4357" t="str">
            <v>E - Schd Compl Yr 0</v>
          </cell>
          <cell r="R4357" t="str">
            <v>ORAS NOCO ATCO</v>
          </cell>
          <cell r="S4357" t="str">
            <v>HFTD 2</v>
          </cell>
        </row>
        <row r="4358">
          <cell r="B4358" t="str">
            <v>120878582</v>
          </cell>
          <cell r="C4358" t="str">
            <v>004/033</v>
          </cell>
          <cell r="D4358" t="str">
            <v>T2 EI SOBRANTE-G #1 4/33 RPL INSS</v>
          </cell>
          <cell r="E4358" t="str">
            <v>CONCORD</v>
          </cell>
          <cell r="F4358" t="str">
            <v>ETL.3720</v>
          </cell>
          <cell r="G4358" t="str">
            <v>.INSL.CERA</v>
          </cell>
          <cell r="H4358">
            <v>44310</v>
          </cell>
          <cell r="I4358">
            <v>44310</v>
          </cell>
          <cell r="J4358">
            <v>44767</v>
          </cell>
          <cell r="K4358">
            <v>44770</v>
          </cell>
          <cell r="L4358">
            <v>45057</v>
          </cell>
          <cell r="M4358">
            <v>44675</v>
          </cell>
          <cell r="N4358">
            <v>44677</v>
          </cell>
          <cell r="O4358" t="str">
            <v>532</v>
          </cell>
          <cell r="P4358" t="str">
            <v>INSP</v>
          </cell>
          <cell r="Q4358" t="str">
            <v>E - Schd Compl Yr 0</v>
          </cell>
          <cell r="R4358" t="str">
            <v>ORAS NOCO ATCO</v>
          </cell>
          <cell r="S4358" t="str">
            <v>HFTD 2</v>
          </cell>
        </row>
        <row r="4359">
          <cell r="B4359" t="str">
            <v>120878626</v>
          </cell>
          <cell r="C4359" t="str">
            <v>031/597</v>
          </cell>
          <cell r="D4359" t="str">
            <v>EI GLENN #2 31/597 RPL INSW</v>
          </cell>
          <cell r="E4359" t="str">
            <v>TABLEMTN</v>
          </cell>
          <cell r="F4359" t="str">
            <v>ETL.6930</v>
          </cell>
          <cell r="G4359" t="str">
            <v>ETL.6930_031/597</v>
          </cell>
          <cell r="H4359">
            <v>44310</v>
          </cell>
          <cell r="I4359">
            <v>44310</v>
          </cell>
          <cell r="J4359">
            <v>44310</v>
          </cell>
          <cell r="M4359">
            <v>44675</v>
          </cell>
          <cell r="N4359">
            <v>44724</v>
          </cell>
          <cell r="O4359" t="str">
            <v>508</v>
          </cell>
          <cell r="P4359" t="str">
            <v>INSP</v>
          </cell>
          <cell r="Q4359" t="str">
            <v>E - Schd Compl Yr 0</v>
          </cell>
          <cell r="R4359" t="str">
            <v>NOPR ORAS NOPT ATCO</v>
          </cell>
          <cell r="S4359" t="str">
            <v>Non-HFTD</v>
          </cell>
        </row>
        <row r="4360">
          <cell r="B4360" t="str">
            <v>120878628</v>
          </cell>
          <cell r="C4360" t="str">
            <v>023/003</v>
          </cell>
          <cell r="D4360" t="str">
            <v>DI CHOWCHILLA-KERCKHOFF 23/3 INS DAMW</v>
          </cell>
          <cell r="E4360" t="str">
            <v>FRESNO</v>
          </cell>
          <cell r="F4360" t="str">
            <v>ETL.1250</v>
          </cell>
          <cell r="G4360" t="str">
            <v>ETL.1250_023/003</v>
          </cell>
          <cell r="H4360">
            <v>44310</v>
          </cell>
          <cell r="I4360">
            <v>44309</v>
          </cell>
          <cell r="J4360">
            <v>44615</v>
          </cell>
          <cell r="K4360">
            <v>44623</v>
          </cell>
          <cell r="M4360">
            <v>44673</v>
          </cell>
          <cell r="N4360">
            <v>44673</v>
          </cell>
          <cell r="O4360" t="str">
            <v>630</v>
          </cell>
          <cell r="P4360" t="str">
            <v>OTHR</v>
          </cell>
          <cell r="Q4360" t="str">
            <v>E - Schd Compl Yr 0</v>
          </cell>
          <cell r="R4360" t="str">
            <v>ORAS NOCO ATCO</v>
          </cell>
          <cell r="S4360" t="str">
            <v>Non-HFTD</v>
          </cell>
        </row>
        <row r="4361">
          <cell r="B4361" t="str">
            <v>120878641</v>
          </cell>
          <cell r="C4361" t="str">
            <v>013/077</v>
          </cell>
          <cell r="D4361" t="str">
            <v>T2 EI STNISLS-MLNS SS-MNT 13/77 RMV VEG</v>
          </cell>
          <cell r="E4361" t="str">
            <v>VICTOR</v>
          </cell>
          <cell r="F4361" t="str">
            <v>ETL.3830</v>
          </cell>
          <cell r="G4361" t="str">
            <v>.TOWR</v>
          </cell>
          <cell r="H4361">
            <v>44310</v>
          </cell>
          <cell r="I4361">
            <v>44310</v>
          </cell>
          <cell r="J4361">
            <v>44776</v>
          </cell>
          <cell r="K4361">
            <v>44790</v>
          </cell>
          <cell r="M4361">
            <v>44675</v>
          </cell>
          <cell r="O4361" t="str">
            <v>564</v>
          </cell>
          <cell r="P4361" t="str">
            <v>INSP</v>
          </cell>
          <cell r="Q4361" t="str">
            <v>E - Schd Compl Yr 0</v>
          </cell>
          <cell r="R4361" t="str">
            <v>NOCO ATCO</v>
          </cell>
          <cell r="S4361" t="str">
            <v>HFTD 2</v>
          </cell>
        </row>
        <row r="4362">
          <cell r="B4362" t="str">
            <v>120878647</v>
          </cell>
          <cell r="C4362" t="str">
            <v>004/032</v>
          </cell>
          <cell r="D4362" t="str">
            <v>T2 EI SOBRANTE-G #2 4/32 RPL INSS</v>
          </cell>
          <cell r="E4362" t="str">
            <v>CONCORD</v>
          </cell>
          <cell r="F4362" t="str">
            <v>ETL.3730</v>
          </cell>
          <cell r="G4362" t="str">
            <v>.INSL.CERA</v>
          </cell>
          <cell r="H4362">
            <v>44310</v>
          </cell>
          <cell r="I4362">
            <v>44310</v>
          </cell>
          <cell r="J4362">
            <v>44747</v>
          </cell>
          <cell r="K4362">
            <v>44749</v>
          </cell>
          <cell r="L4362">
            <v>45057</v>
          </cell>
          <cell r="M4362">
            <v>44675</v>
          </cell>
          <cell r="N4362">
            <v>44673</v>
          </cell>
          <cell r="O4362" t="str">
            <v>532</v>
          </cell>
          <cell r="P4362" t="str">
            <v>INSP</v>
          </cell>
          <cell r="Q4362" t="str">
            <v>E - Schd Compl Yr 0</v>
          </cell>
          <cell r="R4362" t="str">
            <v>ORAS NOCO ATCO</v>
          </cell>
          <cell r="S4362" t="str">
            <v>HFTD 2</v>
          </cell>
        </row>
        <row r="4363">
          <cell r="B4363" t="str">
            <v>120878648</v>
          </cell>
          <cell r="C4363" t="str">
            <v>004/032</v>
          </cell>
          <cell r="D4363" t="str">
            <v>T2 EI SOBRANTE-G #1 4/32 RPL INSS</v>
          </cell>
          <cell r="E4363" t="str">
            <v>CONCORD</v>
          </cell>
          <cell r="F4363" t="str">
            <v>ETL.3720</v>
          </cell>
          <cell r="G4363" t="str">
            <v>.INSL.CERA</v>
          </cell>
          <cell r="H4363">
            <v>44310</v>
          </cell>
          <cell r="I4363">
            <v>44310</v>
          </cell>
          <cell r="J4363">
            <v>44767</v>
          </cell>
          <cell r="K4363">
            <v>44770</v>
          </cell>
          <cell r="L4363">
            <v>45057</v>
          </cell>
          <cell r="M4363">
            <v>44675</v>
          </cell>
          <cell r="N4363">
            <v>44677</v>
          </cell>
          <cell r="O4363" t="str">
            <v>532</v>
          </cell>
          <cell r="P4363" t="str">
            <v>INSP</v>
          </cell>
          <cell r="Q4363" t="str">
            <v>E - Schd Compl Yr 0</v>
          </cell>
          <cell r="R4363" t="str">
            <v>ORAS NOCO ATCO</v>
          </cell>
          <cell r="S4363" t="str">
            <v>HFTD 2</v>
          </cell>
        </row>
        <row r="4364">
          <cell r="B4364" t="str">
            <v>120878670</v>
          </cell>
          <cell r="C4364" t="str">
            <v>023/003</v>
          </cell>
          <cell r="D4364" t="str">
            <v>DI CHOWCHILLA-KERCKHOFF 23/3 RPL INSW</v>
          </cell>
          <cell r="E4364" t="str">
            <v>FRESNO</v>
          </cell>
          <cell r="F4364" t="str">
            <v>ETL.1250</v>
          </cell>
          <cell r="G4364" t="str">
            <v>ETL.1250_023/003</v>
          </cell>
          <cell r="H4364">
            <v>44310</v>
          </cell>
          <cell r="I4364">
            <v>44309</v>
          </cell>
          <cell r="J4364">
            <v>44615</v>
          </cell>
          <cell r="K4364">
            <v>44641</v>
          </cell>
          <cell r="M4364">
            <v>44674</v>
          </cell>
          <cell r="N4364">
            <v>44676</v>
          </cell>
          <cell r="O4364" t="str">
            <v>508</v>
          </cell>
          <cell r="P4364" t="str">
            <v>OTHR</v>
          </cell>
          <cell r="Q4364" t="str">
            <v>E - Schd Compl Yr 0</v>
          </cell>
          <cell r="R4364" t="str">
            <v>ORAS NOCO ATCO</v>
          </cell>
          <cell r="S4364" t="str">
            <v>Non-HFTD</v>
          </cell>
        </row>
        <row r="4365">
          <cell r="B4365" t="str">
            <v>120878673</v>
          </cell>
          <cell r="C4365" t="str">
            <v>012/076</v>
          </cell>
          <cell r="D4365" t="str">
            <v>T2 EI STANISLAUS-MANTECA #2 12/76 UNBURY</v>
          </cell>
          <cell r="E4365" t="str">
            <v>VICTOR</v>
          </cell>
          <cell r="F4365" t="str">
            <v>ETL.3820</v>
          </cell>
          <cell r="G4365" t="str">
            <v>.TOWR</v>
          </cell>
          <cell r="H4365">
            <v>44310</v>
          </cell>
          <cell r="I4365">
            <v>44310</v>
          </cell>
          <cell r="J4365">
            <v>44594</v>
          </cell>
          <cell r="K4365">
            <v>44599</v>
          </cell>
          <cell r="M4365">
            <v>44675</v>
          </cell>
          <cell r="N4365">
            <v>44675</v>
          </cell>
          <cell r="O4365" t="str">
            <v>543</v>
          </cell>
          <cell r="P4365" t="str">
            <v>INSP</v>
          </cell>
          <cell r="Q4365" t="str">
            <v>E - Schd Compl Yr 0</v>
          </cell>
          <cell r="R4365" t="str">
            <v>ORAS NOCO ATCO</v>
          </cell>
          <cell r="S4365" t="str">
            <v>HFTD 2</v>
          </cell>
        </row>
        <row r="4366">
          <cell r="B4366" t="str">
            <v>120878710</v>
          </cell>
          <cell r="C4366" t="str">
            <v>040/271</v>
          </cell>
          <cell r="D4366" t="str">
            <v>DI BRIGHTON-BELLOTA 40/271 RPR FOND</v>
          </cell>
          <cell r="E4366" t="str">
            <v>VICTOR</v>
          </cell>
          <cell r="F4366" t="str">
            <v>ETL.4420</v>
          </cell>
          <cell r="G4366" t="str">
            <v>ETL.4420_040/271</v>
          </cell>
          <cell r="H4366">
            <v>44310</v>
          </cell>
          <cell r="I4366">
            <v>44309</v>
          </cell>
          <cell r="J4366">
            <v>44309</v>
          </cell>
          <cell r="L4366">
            <v>44986</v>
          </cell>
          <cell r="M4366">
            <v>44674</v>
          </cell>
          <cell r="O4366" t="str">
            <v>543</v>
          </cell>
          <cell r="P4366" t="str">
            <v>OTHR</v>
          </cell>
          <cell r="Q4366" t="str">
            <v>E - Schd Compl Yr 0</v>
          </cell>
          <cell r="R4366" t="str">
            <v>OSNO ATCO</v>
          </cell>
          <cell r="S4366" t="str">
            <v>Non-HFTD</v>
          </cell>
        </row>
        <row r="4367">
          <cell r="B4367" t="str">
            <v>120878713</v>
          </cell>
          <cell r="C4367" t="str">
            <v>007/050</v>
          </cell>
          <cell r="D4367" t="str">
            <v>EI BRUNSWICK #1 TAP 7/050 RMV VEG</v>
          </cell>
          <cell r="E4367" t="str">
            <v>SACTO</v>
          </cell>
          <cell r="F4367" t="str">
            <v>ETL.1422</v>
          </cell>
          <cell r="G4367" t="str">
            <v>ETL.1422_007/050</v>
          </cell>
          <cell r="H4367">
            <v>44310</v>
          </cell>
          <cell r="I4367">
            <v>44310</v>
          </cell>
          <cell r="J4367">
            <v>44368</v>
          </cell>
          <cell r="K4367">
            <v>44497</v>
          </cell>
          <cell r="M4367">
            <v>44675</v>
          </cell>
          <cell r="O4367" t="str">
            <v>564</v>
          </cell>
          <cell r="P4367" t="str">
            <v>CREW</v>
          </cell>
          <cell r="Q4367" t="str">
            <v>E - Schd Compl Yr 0</v>
          </cell>
          <cell r="R4367" t="str">
            <v>NOCO ATCO</v>
          </cell>
          <cell r="S4367" t="str">
            <v>Non-HFTD</v>
          </cell>
        </row>
        <row r="4368">
          <cell r="B4368" t="str">
            <v>120878719</v>
          </cell>
          <cell r="C4368" t="str">
            <v>005/140</v>
          </cell>
          <cell r="D4368" t="str">
            <v>T0 EI COTTONWOOD-BENTON #1 5/140 RPL STR</v>
          </cell>
          <cell r="E4368" t="str">
            <v>TABLEMTN</v>
          </cell>
          <cell r="F4368" t="str">
            <v>ETL.6640</v>
          </cell>
          <cell r="G4368" t="str">
            <v>.POLE.WOOD</v>
          </cell>
          <cell r="H4368">
            <v>44310</v>
          </cell>
          <cell r="I4368">
            <v>44310</v>
          </cell>
          <cell r="J4368">
            <v>44310</v>
          </cell>
          <cell r="L4368">
            <v>44952</v>
          </cell>
          <cell r="M4368">
            <v>44675</v>
          </cell>
          <cell r="N4368">
            <v>44798</v>
          </cell>
          <cell r="O4368" t="str">
            <v>372</v>
          </cell>
          <cell r="P4368" t="str">
            <v>INSP</v>
          </cell>
          <cell r="Q4368" t="str">
            <v>E - Schd Compl Yr 0</v>
          </cell>
          <cell r="R4368" t="str">
            <v>NOPR ORAS ATCO</v>
          </cell>
          <cell r="S4368" t="str">
            <v>Remove</v>
          </cell>
        </row>
        <row r="4369">
          <cell r="B4369" t="str">
            <v>120878801</v>
          </cell>
          <cell r="C4369" t="str">
            <v>031/593</v>
          </cell>
          <cell r="D4369" t="str">
            <v>EI GLENN #2 31/593 RPL STRW</v>
          </cell>
          <cell r="E4369" t="str">
            <v>TABLEMTN</v>
          </cell>
          <cell r="F4369" t="str">
            <v>ETL.6930</v>
          </cell>
          <cell r="G4369" t="str">
            <v>ETL.6930_031/593</v>
          </cell>
          <cell r="H4369">
            <v>44310</v>
          </cell>
          <cell r="I4369">
            <v>44310</v>
          </cell>
          <cell r="J4369">
            <v>44310</v>
          </cell>
          <cell r="M4369">
            <v>44675</v>
          </cell>
          <cell r="N4369">
            <v>44680</v>
          </cell>
          <cell r="O4369" t="str">
            <v>372</v>
          </cell>
          <cell r="P4369" t="str">
            <v>INSP</v>
          </cell>
          <cell r="Q4369" t="str">
            <v>E - Schd Compl Yr 0</v>
          </cell>
          <cell r="R4369" t="str">
            <v>NOPR ORAS ATCO</v>
          </cell>
          <cell r="S4369" t="str">
            <v>Non-HFTD</v>
          </cell>
        </row>
        <row r="4370">
          <cell r="B4370" t="str">
            <v>120878809</v>
          </cell>
          <cell r="C4370" t="str">
            <v>004/031</v>
          </cell>
          <cell r="D4370" t="str">
            <v>T2 EI SOBRANTE-G #1 4/31 RPL INSS</v>
          </cell>
          <cell r="E4370" t="str">
            <v>CONCORD</v>
          </cell>
          <cell r="F4370" t="str">
            <v>ETL.3720</v>
          </cell>
          <cell r="G4370" t="str">
            <v>.INSL.CERA</v>
          </cell>
          <cell r="H4370">
            <v>44310</v>
          </cell>
          <cell r="I4370">
            <v>44310</v>
          </cell>
          <cell r="J4370">
            <v>44310</v>
          </cell>
          <cell r="L4370">
            <v>45057</v>
          </cell>
          <cell r="M4370">
            <v>44675</v>
          </cell>
          <cell r="N4370">
            <v>44677</v>
          </cell>
          <cell r="O4370" t="str">
            <v>532</v>
          </cell>
          <cell r="P4370" t="str">
            <v>INSP</v>
          </cell>
          <cell r="Q4370" t="str">
            <v>E - Schd Compl Yr 0</v>
          </cell>
          <cell r="R4370" t="str">
            <v>NOPR ORAS OSTS</v>
          </cell>
          <cell r="S4370" t="str">
            <v>HFTD 2</v>
          </cell>
        </row>
        <row r="4371">
          <cell r="B4371" t="str">
            <v>120878854</v>
          </cell>
          <cell r="C4371" t="str">
            <v>001/030</v>
          </cell>
          <cell r="D4371" t="str">
            <v>T2 EI COLGATE-ALLEGHANY 01/030 RPL PL</v>
          </cell>
          <cell r="E4371" t="str">
            <v>SACTO</v>
          </cell>
          <cell r="F4371" t="str">
            <v>ETL.6470</v>
          </cell>
          <cell r="G4371" t="str">
            <v>.POLE.WOOD</v>
          </cell>
          <cell r="H4371">
            <v>44310</v>
          </cell>
          <cell r="I4371">
            <v>44310</v>
          </cell>
          <cell r="J4371">
            <v>44414</v>
          </cell>
          <cell r="K4371">
            <v>44420</v>
          </cell>
          <cell r="M4371">
            <v>44675</v>
          </cell>
          <cell r="N4371">
            <v>44187</v>
          </cell>
          <cell r="O4371" t="str">
            <v>372</v>
          </cell>
          <cell r="P4371" t="str">
            <v>INSP</v>
          </cell>
          <cell r="Q4371" t="str">
            <v>E - Schd Compl Yr 0</v>
          </cell>
          <cell r="R4371" t="str">
            <v>ORAS NOCO ATCO</v>
          </cell>
          <cell r="S4371" t="str">
            <v>HFTD 2</v>
          </cell>
        </row>
        <row r="4372">
          <cell r="B4372" t="str">
            <v>120878871</v>
          </cell>
          <cell r="C4372" t="str">
            <v>004/031</v>
          </cell>
          <cell r="D4372" t="str">
            <v>T2 EI SOBRANTE-G #2 4/31 RPL INSS</v>
          </cell>
          <cell r="E4372" t="str">
            <v>CONCORD</v>
          </cell>
          <cell r="F4372" t="str">
            <v>ETL.3730</v>
          </cell>
          <cell r="G4372" t="str">
            <v>.INSL.CERA</v>
          </cell>
          <cell r="H4372">
            <v>44310</v>
          </cell>
          <cell r="I4372">
            <v>44310</v>
          </cell>
          <cell r="J4372">
            <v>44747</v>
          </cell>
          <cell r="K4372">
            <v>44749</v>
          </cell>
          <cell r="L4372">
            <v>45057</v>
          </cell>
          <cell r="M4372">
            <v>44675</v>
          </cell>
          <cell r="N4372">
            <v>44673</v>
          </cell>
          <cell r="O4372" t="str">
            <v>532</v>
          </cell>
          <cell r="P4372" t="str">
            <v>INSP</v>
          </cell>
          <cell r="Q4372" t="str">
            <v>E - Schd Compl Yr 0</v>
          </cell>
          <cell r="R4372" t="str">
            <v>ORAS NOCO ATCO</v>
          </cell>
          <cell r="S4372" t="str">
            <v>HFTD 2</v>
          </cell>
        </row>
        <row r="4373">
          <cell r="B4373" t="str">
            <v>120878920</v>
          </cell>
          <cell r="C4373" t="str">
            <v>016/070</v>
          </cell>
          <cell r="D4373" t="str">
            <v>EI TESLA-LOS BANOS #1 016/070 RPL RPTS</v>
          </cell>
          <cell r="E4373" t="str">
            <v>VICTOR</v>
          </cell>
          <cell r="F4373" t="str">
            <v>ETL.6100</v>
          </cell>
          <cell r="G4373" t="str">
            <v>ETL.6100_016/070</v>
          </cell>
          <cell r="H4373">
            <v>44310</v>
          </cell>
          <cell r="I4373">
            <v>44310</v>
          </cell>
          <cell r="J4373">
            <v>44310</v>
          </cell>
          <cell r="M4373">
            <v>44675</v>
          </cell>
          <cell r="O4373" t="str">
            <v>593</v>
          </cell>
          <cell r="P4373" t="str">
            <v>INSP</v>
          </cell>
          <cell r="Q4373" t="str">
            <v>E - Schd Compl Yr 0</v>
          </cell>
          <cell r="R4373" t="str">
            <v>OSNO ATCO</v>
          </cell>
          <cell r="S4373" t="str">
            <v>Non-HFTD</v>
          </cell>
        </row>
        <row r="4374">
          <cell r="B4374" t="str">
            <v>120878967</v>
          </cell>
          <cell r="C4374" t="str">
            <v>007/033</v>
          </cell>
          <cell r="D4374" t="str">
            <v>T2 EI PTSBRG-TSL #1 7/33 RPR FOND CMPLTD</v>
          </cell>
          <cell r="E4374" t="str">
            <v>CONCORD</v>
          </cell>
          <cell r="F4374" t="str">
            <v>ETL.5510</v>
          </cell>
          <cell r="G4374" t="str">
            <v>.TOWR</v>
          </cell>
          <cell r="H4374">
            <v>44310</v>
          </cell>
          <cell r="I4374">
            <v>44310</v>
          </cell>
          <cell r="J4374">
            <v>44661</v>
          </cell>
          <cell r="K4374">
            <v>44720</v>
          </cell>
          <cell r="M4374">
            <v>44675</v>
          </cell>
          <cell r="N4374">
            <v>44675</v>
          </cell>
          <cell r="O4374" t="str">
            <v>543</v>
          </cell>
          <cell r="P4374" t="str">
            <v>INSP</v>
          </cell>
          <cell r="Q4374" t="str">
            <v>E - Schd Compl Yr 0</v>
          </cell>
          <cell r="R4374" t="str">
            <v>ORAS NOCO ATCO</v>
          </cell>
          <cell r="S4374" t="str">
            <v>HFTD 2</v>
          </cell>
        </row>
        <row r="4375">
          <cell r="B4375" t="str">
            <v>120878999</v>
          </cell>
          <cell r="C4375" t="str">
            <v>000/029</v>
          </cell>
          <cell r="D4375" t="str">
            <v>T2 EI COLGATE-ALLEGHANY 0/29 RPR STRW</v>
          </cell>
          <cell r="E4375" t="str">
            <v>SACTO</v>
          </cell>
          <cell r="F4375" t="str">
            <v>ETL.6470</v>
          </cell>
          <cell r="G4375" t="str">
            <v>.POLE.WOOD</v>
          </cell>
          <cell r="H4375">
            <v>44310</v>
          </cell>
          <cell r="I4375">
            <v>44310</v>
          </cell>
          <cell r="J4375">
            <v>44417</v>
          </cell>
          <cell r="K4375">
            <v>44438</v>
          </cell>
          <cell r="M4375">
            <v>44675</v>
          </cell>
          <cell r="N4375">
            <v>44675</v>
          </cell>
          <cell r="O4375" t="str">
            <v>630</v>
          </cell>
          <cell r="P4375" t="str">
            <v>INSP</v>
          </cell>
          <cell r="Q4375" t="str">
            <v>E - Schd Compl Yr 0</v>
          </cell>
          <cell r="R4375" t="str">
            <v>ORAS NOCO ATCO</v>
          </cell>
          <cell r="S4375" t="str">
            <v>HFTD 2</v>
          </cell>
        </row>
        <row r="4376">
          <cell r="B4376" t="str">
            <v>120879021</v>
          </cell>
          <cell r="C4376" t="str">
            <v>014/082</v>
          </cell>
          <cell r="D4376" t="str">
            <v>EI T2 STNISLS-MLNS SS-MNT 14/82 RPR FOND</v>
          </cell>
          <cell r="E4376" t="str">
            <v>VICTOR</v>
          </cell>
          <cell r="F4376" t="str">
            <v>ETL.3830</v>
          </cell>
          <cell r="G4376" t="str">
            <v>.TOWR</v>
          </cell>
          <cell r="H4376">
            <v>44310</v>
          </cell>
          <cell r="I4376">
            <v>44310</v>
          </cell>
          <cell r="J4376">
            <v>44594</v>
          </cell>
          <cell r="K4376">
            <v>44601</v>
          </cell>
          <cell r="M4376">
            <v>44675</v>
          </cell>
          <cell r="N4376">
            <v>44675</v>
          </cell>
          <cell r="O4376" t="str">
            <v>543</v>
          </cell>
          <cell r="P4376" t="str">
            <v>INSP</v>
          </cell>
          <cell r="Q4376" t="str">
            <v>E - Schd Compl Yr 0</v>
          </cell>
          <cell r="R4376" t="str">
            <v>ORAS NOCO ATCO</v>
          </cell>
          <cell r="S4376" t="str">
            <v>HFTD 2</v>
          </cell>
        </row>
        <row r="4377">
          <cell r="B4377" t="str">
            <v>120879024</v>
          </cell>
          <cell r="C4377" t="str">
            <v>013/004</v>
          </cell>
          <cell r="D4377" t="str">
            <v>EI CHOWCHILLA-KERCKHOFF 13/4 RPR GYWS</v>
          </cell>
          <cell r="E4377" t="str">
            <v>FRESNO</v>
          </cell>
          <cell r="F4377" t="str">
            <v>ETL.1250</v>
          </cell>
          <cell r="G4377" t="str">
            <v>ETL.1250_013/004</v>
          </cell>
          <cell r="H4377">
            <v>44310</v>
          </cell>
          <cell r="I4377">
            <v>44310</v>
          </cell>
          <cell r="J4377">
            <v>44621</v>
          </cell>
          <cell r="K4377">
            <v>44636</v>
          </cell>
          <cell r="M4377">
            <v>44675</v>
          </cell>
          <cell r="N4377">
            <v>44675</v>
          </cell>
          <cell r="O4377" t="str">
            <v>628</v>
          </cell>
          <cell r="P4377" t="str">
            <v>INSP</v>
          </cell>
          <cell r="Q4377" t="str">
            <v>E - Schd Compl Yr 0</v>
          </cell>
          <cell r="R4377" t="str">
            <v>ORAS NOCO ATCO</v>
          </cell>
          <cell r="S4377" t="str">
            <v>Non-HFTD</v>
          </cell>
        </row>
        <row r="4378">
          <cell r="B4378" t="str">
            <v>120879050</v>
          </cell>
          <cell r="C4378" t="str">
            <v>021/005</v>
          </cell>
          <cell r="D4378" t="str">
            <v>DI CHOWCHILLA-KERCKHOFF 21/005 RPL STRW</v>
          </cell>
          <cell r="E4378" t="str">
            <v>FRESNO</v>
          </cell>
          <cell r="F4378" t="str">
            <v>ETL.1250</v>
          </cell>
          <cell r="G4378" t="str">
            <v>ETL.1250_021/005</v>
          </cell>
          <cell r="H4378">
            <v>44310</v>
          </cell>
          <cell r="I4378">
            <v>44308</v>
          </cell>
          <cell r="J4378">
            <v>44615</v>
          </cell>
          <cell r="K4378">
            <v>44629</v>
          </cell>
          <cell r="M4378">
            <v>44673</v>
          </cell>
          <cell r="N4378">
            <v>44679</v>
          </cell>
          <cell r="O4378" t="str">
            <v>372</v>
          </cell>
          <cell r="P4378" t="str">
            <v>OTHR</v>
          </cell>
          <cell r="Q4378" t="str">
            <v>E - Schd Compl Yr 0</v>
          </cell>
          <cell r="R4378" t="str">
            <v>ORAS NOCO ATCO</v>
          </cell>
          <cell r="S4378" t="str">
            <v>Non-HFTD</v>
          </cell>
        </row>
        <row r="4379">
          <cell r="B4379" t="str">
            <v>120879058</v>
          </cell>
          <cell r="C4379" t="str">
            <v>026/005</v>
          </cell>
          <cell r="D4379" t="str">
            <v>DI CHWCHLLA-KERCKHOFF 26/5 RPL STRW</v>
          </cell>
          <cell r="E4379" t="str">
            <v>FRESNO</v>
          </cell>
          <cell r="F4379" t="str">
            <v>ETL.1250</v>
          </cell>
          <cell r="G4379" t="str">
            <v>ETL.1250_026/005</v>
          </cell>
          <cell r="H4379">
            <v>44310</v>
          </cell>
          <cell r="I4379">
            <v>44308</v>
          </cell>
          <cell r="J4379">
            <v>44620</v>
          </cell>
          <cell r="K4379">
            <v>44648</v>
          </cell>
          <cell r="M4379">
            <v>44673</v>
          </cell>
          <cell r="N4379">
            <v>44673</v>
          </cell>
          <cell r="O4379" t="str">
            <v>372</v>
          </cell>
          <cell r="P4379" t="str">
            <v>OTHR</v>
          </cell>
          <cell r="Q4379" t="str">
            <v>E - Schd Compl Yr 0</v>
          </cell>
          <cell r="R4379" t="str">
            <v>ORAS NOCO ATCO</v>
          </cell>
          <cell r="S4379" t="str">
            <v>Non-HFTD</v>
          </cell>
        </row>
        <row r="4380">
          <cell r="B4380" t="str">
            <v>120879119</v>
          </cell>
          <cell r="C4380" t="str">
            <v>000/028</v>
          </cell>
          <cell r="D4380" t="str">
            <v>T2 EI COLGATE-ALLEGHANY 0/028 RPR STRW</v>
          </cell>
          <cell r="E4380" t="str">
            <v>SACTO</v>
          </cell>
          <cell r="F4380" t="str">
            <v>ETL.6470</v>
          </cell>
          <cell r="G4380" t="str">
            <v>.POLE.WOOD</v>
          </cell>
          <cell r="H4380">
            <v>44310</v>
          </cell>
          <cell r="I4380">
            <v>44310</v>
          </cell>
          <cell r="J4380">
            <v>44417</v>
          </cell>
          <cell r="K4380">
            <v>44426</v>
          </cell>
          <cell r="M4380">
            <v>44675</v>
          </cell>
          <cell r="N4380">
            <v>44675</v>
          </cell>
          <cell r="O4380" t="str">
            <v>630</v>
          </cell>
          <cell r="P4380" t="str">
            <v>INSP</v>
          </cell>
          <cell r="Q4380" t="str">
            <v>E - Schd Compl Yr 0</v>
          </cell>
          <cell r="R4380" t="str">
            <v>ORAS NOCO ATCO</v>
          </cell>
          <cell r="S4380" t="str">
            <v>HFTD 2</v>
          </cell>
        </row>
        <row r="4381">
          <cell r="B4381" t="str">
            <v>120879168</v>
          </cell>
          <cell r="C4381" t="str">
            <v>013/081</v>
          </cell>
          <cell r="D4381" t="str">
            <v>T2 EI STN-MLNS SW ST-RVR_13/81 RPR CNDS</v>
          </cell>
          <cell r="E4381" t="str">
            <v>VICTOR</v>
          </cell>
          <cell r="F4381" t="str">
            <v>ETL.3840</v>
          </cell>
          <cell r="G4381" t="str">
            <v>.INSL.CERA</v>
          </cell>
          <cell r="H4381">
            <v>44310</v>
          </cell>
          <cell r="I4381">
            <v>44310</v>
          </cell>
          <cell r="J4381">
            <v>44694</v>
          </cell>
          <cell r="K4381">
            <v>44733</v>
          </cell>
          <cell r="M4381">
            <v>44675</v>
          </cell>
          <cell r="N4381">
            <v>44675</v>
          </cell>
          <cell r="O4381" t="str">
            <v>628</v>
          </cell>
          <cell r="P4381" t="str">
            <v>INSP</v>
          </cell>
          <cell r="Q4381" t="str">
            <v>E - Schd Compl Yr 0</v>
          </cell>
          <cell r="R4381" t="str">
            <v>ORAS NOCO ATCO</v>
          </cell>
          <cell r="S4381" t="str">
            <v>HFTD 2</v>
          </cell>
        </row>
        <row r="4382">
          <cell r="B4382" t="str">
            <v>120879170</v>
          </cell>
          <cell r="C4382" t="str">
            <v>013/081</v>
          </cell>
          <cell r="D4382" t="str">
            <v>T2 EI STANISLAUS-MANTECA #2 13/81 UNBURY</v>
          </cell>
          <cell r="E4382" t="str">
            <v>VICTOR</v>
          </cell>
          <cell r="F4382" t="str">
            <v>ETL.3820</v>
          </cell>
          <cell r="G4382" t="str">
            <v>.TOWR</v>
          </cell>
          <cell r="H4382">
            <v>44310</v>
          </cell>
          <cell r="I4382">
            <v>44310</v>
          </cell>
          <cell r="J4382">
            <v>44594</v>
          </cell>
          <cell r="K4382">
            <v>44616</v>
          </cell>
          <cell r="M4382">
            <v>44675</v>
          </cell>
          <cell r="N4382">
            <v>44675</v>
          </cell>
          <cell r="O4382" t="str">
            <v>543</v>
          </cell>
          <cell r="P4382" t="str">
            <v>INSP</v>
          </cell>
          <cell r="Q4382" t="str">
            <v>E - Schd Compl Yr 0</v>
          </cell>
          <cell r="R4382" t="str">
            <v>ORAS NOCO ATCO</v>
          </cell>
          <cell r="S4382" t="str">
            <v>HFTD 2</v>
          </cell>
        </row>
        <row r="4383">
          <cell r="B4383" t="str">
            <v>120879262</v>
          </cell>
          <cell r="C4383" t="str">
            <v>013/448</v>
          </cell>
          <cell r="D4383" t="str">
            <v>T2 EI SPAULDING-SUMMIT 13/448 RPR STRW</v>
          </cell>
          <cell r="E4383" t="str">
            <v>SACTO</v>
          </cell>
          <cell r="F4383" t="str">
            <v>ETL.8060</v>
          </cell>
          <cell r="G4383" t="str">
            <v>.POLE.WOOD</v>
          </cell>
          <cell r="H4383">
            <v>44310</v>
          </cell>
          <cell r="I4383">
            <v>44310</v>
          </cell>
          <cell r="J4383">
            <v>44404</v>
          </cell>
          <cell r="K4383">
            <v>44411</v>
          </cell>
          <cell r="M4383">
            <v>44675</v>
          </cell>
          <cell r="N4383">
            <v>44675</v>
          </cell>
          <cell r="O4383" t="str">
            <v>630</v>
          </cell>
          <cell r="P4383" t="str">
            <v>INSP</v>
          </cell>
          <cell r="Q4383" t="str">
            <v>E - Schd Compl Yr 0</v>
          </cell>
          <cell r="R4383" t="str">
            <v>ORAS NOCO ATCO</v>
          </cell>
          <cell r="S4383" t="str">
            <v>HFTD 2</v>
          </cell>
        </row>
        <row r="4384">
          <cell r="B4384" t="str">
            <v>120879264</v>
          </cell>
          <cell r="C4384" t="str">
            <v>013/447</v>
          </cell>
          <cell r="D4384" t="str">
            <v>T2 EI SPAULDING-SUMMIT 13/447 RPR GYWW</v>
          </cell>
          <cell r="E4384" t="str">
            <v>SACTO</v>
          </cell>
          <cell r="F4384" t="str">
            <v>ETL.8060</v>
          </cell>
          <cell r="G4384" t="str">
            <v>.POLE.WOOD</v>
          </cell>
          <cell r="H4384">
            <v>44310</v>
          </cell>
          <cell r="I4384">
            <v>44310</v>
          </cell>
          <cell r="J4384">
            <v>44404</v>
          </cell>
          <cell r="K4384">
            <v>44419</v>
          </cell>
          <cell r="M4384">
            <v>44675</v>
          </cell>
          <cell r="N4384">
            <v>44675</v>
          </cell>
          <cell r="O4384" t="str">
            <v>630</v>
          </cell>
          <cell r="P4384" t="str">
            <v>INSP</v>
          </cell>
          <cell r="Q4384" t="str">
            <v>E - Schd Compl Yr 0</v>
          </cell>
          <cell r="R4384" t="str">
            <v>ORAS NOCO ATCO</v>
          </cell>
          <cell r="S4384" t="str">
            <v>HFTD 2</v>
          </cell>
        </row>
        <row r="4385">
          <cell r="B4385" t="str">
            <v>120879278</v>
          </cell>
          <cell r="C4385" t="str">
            <v>013/003</v>
          </cell>
          <cell r="D4385" t="str">
            <v>EI CHOWCHILLA-KERCKHOFF 13/3 RPR ANCW</v>
          </cell>
          <cell r="E4385" t="str">
            <v>FRESNO</v>
          </cell>
          <cell r="F4385" t="str">
            <v>ETL.1250</v>
          </cell>
          <cell r="G4385" t="str">
            <v>ETL.1250_013/003</v>
          </cell>
          <cell r="H4385">
            <v>44310</v>
          </cell>
          <cell r="I4385">
            <v>44310</v>
          </cell>
          <cell r="J4385">
            <v>44621</v>
          </cell>
          <cell r="K4385">
            <v>44641</v>
          </cell>
          <cell r="M4385">
            <v>44675</v>
          </cell>
          <cell r="N4385">
            <v>44675</v>
          </cell>
          <cell r="O4385" t="str">
            <v>630</v>
          </cell>
          <cell r="P4385" t="str">
            <v>INSP</v>
          </cell>
          <cell r="Q4385" t="str">
            <v>E - Schd Compl Yr 0</v>
          </cell>
          <cell r="R4385" t="str">
            <v>ORAS NOCO ATCO</v>
          </cell>
          <cell r="S4385" t="str">
            <v>Non-HFTD</v>
          </cell>
        </row>
        <row r="4386">
          <cell r="B4386" t="str">
            <v>120879279</v>
          </cell>
          <cell r="C4386" t="str">
            <v>013/003</v>
          </cell>
          <cell r="D4386" t="str">
            <v>EI CHOWCHILLA-KERCKHOFF 13/3 RPR GYWW</v>
          </cell>
          <cell r="E4386" t="str">
            <v>FRESNO</v>
          </cell>
          <cell r="F4386" t="str">
            <v>ETL.1250</v>
          </cell>
          <cell r="G4386" t="str">
            <v>ETL.1250_013/003</v>
          </cell>
          <cell r="H4386">
            <v>44310</v>
          </cell>
          <cell r="I4386">
            <v>44310</v>
          </cell>
          <cell r="J4386">
            <v>44621</v>
          </cell>
          <cell r="K4386">
            <v>44641</v>
          </cell>
          <cell r="M4386">
            <v>44675</v>
          </cell>
          <cell r="N4386">
            <v>44675</v>
          </cell>
          <cell r="O4386" t="str">
            <v>630</v>
          </cell>
          <cell r="P4386" t="str">
            <v>INSP</v>
          </cell>
          <cell r="Q4386" t="str">
            <v>E - Schd Compl Yr 0</v>
          </cell>
          <cell r="R4386" t="str">
            <v>ORAS NOCO ATCO</v>
          </cell>
          <cell r="S4386" t="str">
            <v>Non-HFTD</v>
          </cell>
        </row>
        <row r="4387">
          <cell r="B4387" t="str">
            <v>120879289</v>
          </cell>
          <cell r="C4387" t="str">
            <v>101/000</v>
          </cell>
          <cell r="D4387" t="str">
            <v>EI HUMBOLDT-BRIDGEVILLE 101/000 RPL STRW</v>
          </cell>
          <cell r="E4387" t="str">
            <v>EUREKA</v>
          </cell>
          <cell r="F4387" t="str">
            <v>ETL.1810</v>
          </cell>
          <cell r="G4387" t="str">
            <v>ETL.1810_101/000</v>
          </cell>
          <cell r="H4387">
            <v>44310</v>
          </cell>
          <cell r="I4387">
            <v>44308</v>
          </cell>
          <cell r="J4387">
            <v>44308</v>
          </cell>
          <cell r="L4387">
            <v>45161</v>
          </cell>
          <cell r="M4387">
            <v>44673</v>
          </cell>
          <cell r="N4387">
            <v>44672</v>
          </cell>
          <cell r="O4387" t="str">
            <v>372</v>
          </cell>
          <cell r="P4387" t="str">
            <v>INSP</v>
          </cell>
          <cell r="Q4387" t="str">
            <v>E - Schd Compl Yr 0</v>
          </cell>
          <cell r="R4387" t="str">
            <v>NOPR ORAS ATCO</v>
          </cell>
          <cell r="S4387" t="str">
            <v>HFRA</v>
          </cell>
        </row>
        <row r="4388">
          <cell r="B4388" t="str">
            <v>120879301</v>
          </cell>
          <cell r="C4388" t="str">
            <v>101/000</v>
          </cell>
          <cell r="D4388" t="str">
            <v>EI HUMBOLDT-BRIDGEVILLE 101/000 RPL STRW</v>
          </cell>
          <cell r="E4388" t="str">
            <v>EUREKA</v>
          </cell>
          <cell r="F4388" t="str">
            <v>ETL.1810</v>
          </cell>
          <cell r="G4388" t="str">
            <v>ETL.1810_101/000</v>
          </cell>
          <cell r="H4388">
            <v>44310</v>
          </cell>
          <cell r="I4388">
            <v>44308</v>
          </cell>
          <cell r="J4388">
            <v>44308</v>
          </cell>
          <cell r="L4388">
            <v>45161</v>
          </cell>
          <cell r="M4388">
            <v>44673</v>
          </cell>
          <cell r="N4388">
            <v>44672</v>
          </cell>
          <cell r="O4388" t="str">
            <v>372</v>
          </cell>
          <cell r="P4388" t="str">
            <v>INSP</v>
          </cell>
          <cell r="Q4388" t="str">
            <v>E - Schd Compl Yr 0</v>
          </cell>
          <cell r="R4388" t="str">
            <v>NOPR ORAS ATCO</v>
          </cell>
          <cell r="S4388" t="str">
            <v>HFRA</v>
          </cell>
        </row>
        <row r="4389">
          <cell r="B4389" t="str">
            <v>120879302</v>
          </cell>
          <cell r="C4389" t="str">
            <v>087/000</v>
          </cell>
          <cell r="D4389" t="str">
            <v>EI HUMBOLDT-BRIDGEVILLE 87/0R RPL POLE</v>
          </cell>
          <cell r="E4389" t="str">
            <v>EUREKA</v>
          </cell>
          <cell r="F4389" t="str">
            <v>ETL.1810</v>
          </cell>
          <cell r="G4389" t="str">
            <v>ETL.1810_087/000</v>
          </cell>
          <cell r="H4389">
            <v>44310</v>
          </cell>
          <cell r="I4389">
            <v>44309</v>
          </cell>
          <cell r="J4389">
            <v>44309</v>
          </cell>
          <cell r="L4389">
            <v>45161</v>
          </cell>
          <cell r="M4389">
            <v>44674</v>
          </cell>
          <cell r="N4389">
            <v>44677</v>
          </cell>
          <cell r="O4389" t="str">
            <v>372</v>
          </cell>
          <cell r="P4389" t="str">
            <v>INSP</v>
          </cell>
          <cell r="Q4389" t="str">
            <v>E - Schd Compl Yr 0</v>
          </cell>
          <cell r="R4389" t="str">
            <v>NOPR ORAS ATCO</v>
          </cell>
          <cell r="S4389" t="str">
            <v>HFRA</v>
          </cell>
        </row>
        <row r="4390">
          <cell r="B4390" t="str">
            <v>120879307</v>
          </cell>
          <cell r="C4390" t="str">
            <v>100/005</v>
          </cell>
          <cell r="D4390" t="str">
            <v>EI HUMBOLDT-BRDGVILLE 100/005R RPR GYWW</v>
          </cell>
          <cell r="E4390" t="str">
            <v>EUREKA</v>
          </cell>
          <cell r="F4390" t="str">
            <v>ETL.1810</v>
          </cell>
          <cell r="G4390" t="str">
            <v>ETL.1810_100/005</v>
          </cell>
          <cell r="H4390">
            <v>44310</v>
          </cell>
          <cell r="I4390">
            <v>44308</v>
          </cell>
          <cell r="J4390">
            <v>44728</v>
          </cell>
          <cell r="K4390">
            <v>44790</v>
          </cell>
          <cell r="M4390">
            <v>44673</v>
          </cell>
          <cell r="N4390">
            <v>44673</v>
          </cell>
          <cell r="O4390" t="str">
            <v>630</v>
          </cell>
          <cell r="P4390" t="str">
            <v>INSP</v>
          </cell>
          <cell r="Q4390" t="str">
            <v>E - Schd Compl Yr 0</v>
          </cell>
          <cell r="R4390" t="str">
            <v>ORAS NOCO ATCO</v>
          </cell>
          <cell r="S4390" t="str">
            <v>HFRA</v>
          </cell>
        </row>
        <row r="4391">
          <cell r="B4391" t="str">
            <v>120879308</v>
          </cell>
          <cell r="C4391" t="str">
            <v>103/001</v>
          </cell>
          <cell r="D4391" t="str">
            <v>EI HMBLDT-BRDGVLLE 103/1L RPL ANCW</v>
          </cell>
          <cell r="E4391" t="str">
            <v>EUREKA</v>
          </cell>
          <cell r="F4391" t="str">
            <v>ETL.1810</v>
          </cell>
          <cell r="G4391" t="str">
            <v>ETL.1810_103/001</v>
          </cell>
          <cell r="H4391">
            <v>44310</v>
          </cell>
          <cell r="I4391">
            <v>44308</v>
          </cell>
          <cell r="J4391">
            <v>44730</v>
          </cell>
          <cell r="K4391">
            <v>44753</v>
          </cell>
          <cell r="M4391">
            <v>44673</v>
          </cell>
          <cell r="N4391">
            <v>44672</v>
          </cell>
          <cell r="O4391" t="str">
            <v>637</v>
          </cell>
          <cell r="P4391" t="str">
            <v>INSP</v>
          </cell>
          <cell r="Q4391" t="str">
            <v>E - Schd Compl Yr 0</v>
          </cell>
          <cell r="R4391" t="str">
            <v>ORAS NOCO ATCO</v>
          </cell>
          <cell r="S4391" t="str">
            <v>HFRA</v>
          </cell>
        </row>
        <row r="4392">
          <cell r="B4392" t="str">
            <v>120879310</v>
          </cell>
          <cell r="C4392" t="str">
            <v>086/003</v>
          </cell>
          <cell r="D4392" t="str">
            <v>EI HUMBOLDT-BRIDGEVILLE 86/3 INS INSS</v>
          </cell>
          <cell r="E4392" t="str">
            <v>EUREKA</v>
          </cell>
          <cell r="F4392" t="str">
            <v>ETL.1810</v>
          </cell>
          <cell r="G4392" t="str">
            <v>ETL.1810_086/003</v>
          </cell>
          <cell r="H4392">
            <v>44310</v>
          </cell>
          <cell r="I4392">
            <v>44309</v>
          </cell>
          <cell r="J4392">
            <v>44727</v>
          </cell>
          <cell r="K4392">
            <v>44735</v>
          </cell>
          <cell r="M4392">
            <v>44674</v>
          </cell>
          <cell r="N4392">
            <v>44674</v>
          </cell>
          <cell r="O4392" t="str">
            <v>628</v>
          </cell>
          <cell r="P4392" t="str">
            <v>INSP</v>
          </cell>
          <cell r="Q4392" t="str">
            <v>E - Schd Compl Yr 0</v>
          </cell>
          <cell r="R4392" t="str">
            <v>ORAS NOCO ATCO</v>
          </cell>
          <cell r="S4392" t="str">
            <v>HFRA</v>
          </cell>
        </row>
        <row r="4393">
          <cell r="B4393" t="str">
            <v>120879311</v>
          </cell>
          <cell r="C4393" t="str">
            <v>100/004</v>
          </cell>
          <cell r="D4393" t="str">
            <v>EI HUMBOLDT-BRDGVILLE 100/004R RPR GYWW</v>
          </cell>
          <cell r="E4393" t="str">
            <v>EUREKA</v>
          </cell>
          <cell r="F4393" t="str">
            <v>ETL.1810</v>
          </cell>
          <cell r="G4393" t="str">
            <v>ETL.1810_100/004</v>
          </cell>
          <cell r="H4393">
            <v>44310</v>
          </cell>
          <cell r="I4393">
            <v>44308</v>
          </cell>
          <cell r="J4393">
            <v>44728</v>
          </cell>
          <cell r="K4393">
            <v>44790</v>
          </cell>
          <cell r="M4393">
            <v>44673</v>
          </cell>
          <cell r="N4393">
            <v>44673</v>
          </cell>
          <cell r="O4393" t="str">
            <v>630</v>
          </cell>
          <cell r="P4393" t="str">
            <v>INSP</v>
          </cell>
          <cell r="Q4393" t="str">
            <v>E - Schd Compl Yr 0</v>
          </cell>
          <cell r="R4393" t="str">
            <v>ORAS NOCO ATCO</v>
          </cell>
          <cell r="S4393" t="str">
            <v>HFRA</v>
          </cell>
        </row>
        <row r="4394">
          <cell r="B4394" t="str">
            <v>120879323</v>
          </cell>
          <cell r="C4394" t="str">
            <v>087/000</v>
          </cell>
          <cell r="D4394" t="str">
            <v>EI HUMBOLDT-BRIDGEVILLE 87/0L RPL POLE</v>
          </cell>
          <cell r="E4394" t="str">
            <v>EUREKA</v>
          </cell>
          <cell r="F4394" t="str">
            <v>ETL.1810</v>
          </cell>
          <cell r="G4394" t="str">
            <v>ETL.1810_087/000</v>
          </cell>
          <cell r="H4394">
            <v>44310</v>
          </cell>
          <cell r="I4394">
            <v>44309</v>
          </cell>
          <cell r="J4394">
            <v>44309</v>
          </cell>
          <cell r="L4394">
            <v>45161</v>
          </cell>
          <cell r="M4394">
            <v>44674</v>
          </cell>
          <cell r="N4394">
            <v>44677</v>
          </cell>
          <cell r="O4394" t="str">
            <v>372</v>
          </cell>
          <cell r="P4394" t="str">
            <v>INSP</v>
          </cell>
          <cell r="Q4394" t="str">
            <v>E - Schd Compl Yr 0</v>
          </cell>
          <cell r="R4394" t="str">
            <v>NOPR ORAS ATCO</v>
          </cell>
          <cell r="S4394" t="str">
            <v>HFRA</v>
          </cell>
        </row>
        <row r="4395">
          <cell r="B4395" t="str">
            <v>120879324</v>
          </cell>
          <cell r="C4395" t="str">
            <v>100/001</v>
          </cell>
          <cell r="D4395" t="str">
            <v>EI HUMBOLDT-BRIDGEVILLE 100/1L RPL HRDW</v>
          </cell>
          <cell r="E4395" t="str">
            <v>EUREKA</v>
          </cell>
          <cell r="F4395" t="str">
            <v>ETL.1810</v>
          </cell>
          <cell r="G4395" t="str">
            <v>ETL.1810_100/001</v>
          </cell>
          <cell r="H4395">
            <v>44310</v>
          </cell>
          <cell r="I4395">
            <v>44308</v>
          </cell>
          <cell r="J4395">
            <v>44731</v>
          </cell>
          <cell r="K4395">
            <v>44796</v>
          </cell>
          <cell r="M4395">
            <v>44673</v>
          </cell>
          <cell r="N4395">
            <v>44673</v>
          </cell>
          <cell r="O4395" t="str">
            <v>630</v>
          </cell>
          <cell r="P4395" t="str">
            <v>INSP</v>
          </cell>
          <cell r="Q4395" t="str">
            <v>E - Schd Compl Yr 0</v>
          </cell>
          <cell r="R4395" t="str">
            <v>ORAS NOCO ATCO</v>
          </cell>
          <cell r="S4395" t="str">
            <v>HFRA</v>
          </cell>
        </row>
        <row r="4396">
          <cell r="B4396" t="str">
            <v>120879325</v>
          </cell>
          <cell r="C4396" t="str">
            <v>100/005</v>
          </cell>
          <cell r="D4396" t="str">
            <v>EI HUMBOLDT-BRDGVILLE 100/005L RPR GYWW</v>
          </cell>
          <cell r="E4396" t="str">
            <v>EUREKA</v>
          </cell>
          <cell r="F4396" t="str">
            <v>ETL.1810</v>
          </cell>
          <cell r="G4396" t="str">
            <v>ETL.1810_100/005</v>
          </cell>
          <cell r="H4396">
            <v>44310</v>
          </cell>
          <cell r="I4396">
            <v>44308</v>
          </cell>
          <cell r="J4396">
            <v>44728</v>
          </cell>
          <cell r="K4396">
            <v>44790</v>
          </cell>
          <cell r="M4396">
            <v>44673</v>
          </cell>
          <cell r="N4396">
            <v>44673</v>
          </cell>
          <cell r="O4396" t="str">
            <v>630</v>
          </cell>
          <cell r="P4396" t="str">
            <v>INSP</v>
          </cell>
          <cell r="Q4396" t="str">
            <v>E - Schd Compl Yr 0</v>
          </cell>
          <cell r="R4396" t="str">
            <v>ORAS NOCO ATCO</v>
          </cell>
          <cell r="S4396" t="str">
            <v>HFRA</v>
          </cell>
        </row>
        <row r="4397">
          <cell r="B4397" t="str">
            <v>120879328</v>
          </cell>
          <cell r="C4397" t="str">
            <v>087/001</v>
          </cell>
          <cell r="D4397" t="str">
            <v>EI HUMBOLDT-BRIDGEVILLE 87/1L RPR ADSS</v>
          </cell>
          <cell r="E4397" t="str">
            <v>EUREKA</v>
          </cell>
          <cell r="F4397" t="str">
            <v>ETL.1810</v>
          </cell>
          <cell r="G4397" t="str">
            <v>ETL.1810_087/001</v>
          </cell>
          <cell r="H4397">
            <v>44310</v>
          </cell>
          <cell r="I4397">
            <v>44309</v>
          </cell>
          <cell r="J4397">
            <v>44309</v>
          </cell>
          <cell r="M4397">
            <v>44674</v>
          </cell>
          <cell r="N4397">
            <v>44674</v>
          </cell>
          <cell r="O4397" t="str">
            <v>630</v>
          </cell>
          <cell r="P4397" t="str">
            <v>INSP</v>
          </cell>
          <cell r="Q4397" t="str">
            <v>E - Schd Compl Yr 0</v>
          </cell>
          <cell r="R4397" t="str">
            <v>NOPR ORAS ATCO</v>
          </cell>
          <cell r="S4397" t="str">
            <v>HFRA</v>
          </cell>
        </row>
        <row r="4398">
          <cell r="B4398" t="str">
            <v>120879331</v>
          </cell>
          <cell r="C4398" t="str">
            <v>100/004</v>
          </cell>
          <cell r="D4398" t="str">
            <v>EI HUMBOLDT-BRDGVILLE 100/004L RPR GYWW</v>
          </cell>
          <cell r="E4398" t="str">
            <v>EUREKA</v>
          </cell>
          <cell r="F4398" t="str">
            <v>ETL.1810</v>
          </cell>
          <cell r="G4398" t="str">
            <v>ETL.1810_100/004</v>
          </cell>
          <cell r="H4398">
            <v>44310</v>
          </cell>
          <cell r="I4398">
            <v>44308</v>
          </cell>
          <cell r="J4398">
            <v>44728</v>
          </cell>
          <cell r="K4398">
            <v>44783</v>
          </cell>
          <cell r="M4398">
            <v>44673</v>
          </cell>
          <cell r="N4398">
            <v>44673</v>
          </cell>
          <cell r="O4398" t="str">
            <v>630</v>
          </cell>
          <cell r="P4398" t="str">
            <v>INSP</v>
          </cell>
          <cell r="Q4398" t="str">
            <v>E - Schd Compl Yr 0</v>
          </cell>
          <cell r="R4398" t="str">
            <v>ORAS NOCO ATCO</v>
          </cell>
          <cell r="S4398" t="str">
            <v>HFRA</v>
          </cell>
        </row>
        <row r="4399">
          <cell r="B4399" t="str">
            <v>120879335</v>
          </cell>
          <cell r="C4399" t="str">
            <v>086/004</v>
          </cell>
          <cell r="D4399" t="str">
            <v>EI HUMBOLDT-BRIDGEVILLE 86/4L RPR ADSS</v>
          </cell>
          <cell r="E4399" t="str">
            <v>EUREKA</v>
          </cell>
          <cell r="F4399" t="str">
            <v>ETL.1810</v>
          </cell>
          <cell r="G4399" t="str">
            <v>ETL.1810_086/004</v>
          </cell>
          <cell r="H4399">
            <v>44310</v>
          </cell>
          <cell r="I4399">
            <v>44309</v>
          </cell>
          <cell r="J4399">
            <v>44309</v>
          </cell>
          <cell r="L4399">
            <v>45022</v>
          </cell>
          <cell r="M4399">
            <v>44674</v>
          </cell>
          <cell r="N4399">
            <v>44674</v>
          </cell>
          <cell r="O4399" t="str">
            <v>630</v>
          </cell>
          <cell r="P4399" t="str">
            <v>INSP</v>
          </cell>
          <cell r="Q4399" t="str">
            <v>E - Schd Compl Yr 0</v>
          </cell>
          <cell r="R4399" t="str">
            <v>NOPR ORAS ATCO</v>
          </cell>
          <cell r="S4399" t="str">
            <v>HFRA</v>
          </cell>
        </row>
        <row r="4400">
          <cell r="B4400" t="str">
            <v>120879340</v>
          </cell>
          <cell r="C4400" t="str">
            <v>101/001</v>
          </cell>
          <cell r="D4400" t="str">
            <v>EI HUMBOLDT-BRIDGEVILLE 101/001 RPL STRW</v>
          </cell>
          <cell r="E4400" t="str">
            <v>EUREKA</v>
          </cell>
          <cell r="F4400" t="str">
            <v>ETL.1810</v>
          </cell>
          <cell r="G4400" t="str">
            <v>ETL.1810_101/001</v>
          </cell>
          <cell r="H4400">
            <v>44310</v>
          </cell>
          <cell r="I4400">
            <v>44308</v>
          </cell>
          <cell r="J4400">
            <v>44729</v>
          </cell>
          <cell r="K4400">
            <v>44747</v>
          </cell>
          <cell r="M4400">
            <v>44673</v>
          </cell>
          <cell r="N4400">
            <v>44677</v>
          </cell>
          <cell r="O4400" t="str">
            <v>372</v>
          </cell>
          <cell r="P4400" t="str">
            <v>INSP</v>
          </cell>
          <cell r="Q4400" t="str">
            <v>E - Schd Compl Yr 0</v>
          </cell>
          <cell r="R4400" t="str">
            <v>ORAS NOCO ATCO</v>
          </cell>
          <cell r="S4400" t="str">
            <v>HFRA</v>
          </cell>
        </row>
        <row r="4401">
          <cell r="B4401" t="str">
            <v>120879352</v>
          </cell>
          <cell r="C4401" t="str">
            <v>086/001A</v>
          </cell>
          <cell r="D4401" t="str">
            <v>T2 EI HMBLDT-BRIDGEVILLE 86/1A REGRADE</v>
          </cell>
          <cell r="E4401" t="str">
            <v>EUREKA</v>
          </cell>
          <cell r="F4401" t="str">
            <v>ETL.1810</v>
          </cell>
          <cell r="G4401" t="str">
            <v>.POLE.NWOD</v>
          </cell>
          <cell r="H4401">
            <v>44310</v>
          </cell>
          <cell r="I4401">
            <v>44309</v>
          </cell>
          <cell r="J4401">
            <v>44309</v>
          </cell>
          <cell r="L4401">
            <v>45022</v>
          </cell>
          <cell r="M4401">
            <v>44674</v>
          </cell>
          <cell r="N4401">
            <v>44674</v>
          </cell>
          <cell r="O4401" t="str">
            <v>630</v>
          </cell>
          <cell r="P4401" t="str">
            <v>INSP</v>
          </cell>
          <cell r="Q4401" t="str">
            <v>E - Schd Compl Yr 0</v>
          </cell>
          <cell r="R4401" t="str">
            <v>NOPR ORAS ATCO</v>
          </cell>
          <cell r="S4401" t="str">
            <v>HFTD 2</v>
          </cell>
        </row>
        <row r="4402">
          <cell r="B4402" t="str">
            <v>120879366</v>
          </cell>
          <cell r="C4402" t="str">
            <v>029/208</v>
          </cell>
          <cell r="D4402" t="str">
            <v>EI T2 CTTNWD-HMBLDT #1 29/208 RPR ANCW</v>
          </cell>
          <cell r="E4402" t="str">
            <v>TABLEMTN</v>
          </cell>
          <cell r="F4402" t="str">
            <v>ETL.4040</v>
          </cell>
          <cell r="G4402" t="str">
            <v>.POLE.STPS</v>
          </cell>
          <cell r="H4402">
            <v>44310</v>
          </cell>
          <cell r="I4402">
            <v>44310</v>
          </cell>
          <cell r="J4402">
            <v>44310</v>
          </cell>
          <cell r="M4402">
            <v>44675</v>
          </cell>
          <cell r="N4402">
            <v>44675</v>
          </cell>
          <cell r="O4402" t="str">
            <v>630</v>
          </cell>
          <cell r="P4402" t="str">
            <v>INSP</v>
          </cell>
          <cell r="Q4402" t="str">
            <v>E - Schd Compl Yr 0</v>
          </cell>
          <cell r="R4402" t="str">
            <v>NOPR ORAS OSTS</v>
          </cell>
          <cell r="S4402" t="str">
            <v>HFTD 2</v>
          </cell>
        </row>
        <row r="4403">
          <cell r="B4403" t="str">
            <v>120879377</v>
          </cell>
          <cell r="C4403" t="str">
            <v>006/046</v>
          </cell>
          <cell r="D4403" t="str">
            <v>EI BRUNSWICK #1 TAP 6/046 UNBURY</v>
          </cell>
          <cell r="E4403" t="str">
            <v>SACTO</v>
          </cell>
          <cell r="F4403" t="str">
            <v>ETL.1422</v>
          </cell>
          <cell r="G4403" t="str">
            <v>ETL.1422_006/046</v>
          </cell>
          <cell r="H4403">
            <v>44310</v>
          </cell>
          <cell r="I4403">
            <v>44310</v>
          </cell>
          <cell r="J4403">
            <v>44310</v>
          </cell>
          <cell r="L4403">
            <v>45106</v>
          </cell>
          <cell r="M4403">
            <v>44675</v>
          </cell>
          <cell r="O4403" t="str">
            <v>543</v>
          </cell>
          <cell r="P4403" t="str">
            <v>CREW</v>
          </cell>
          <cell r="Q4403" t="str">
            <v>E - Schd Compl Yr 0</v>
          </cell>
          <cell r="R4403" t="str">
            <v>OSNO ATCO</v>
          </cell>
          <cell r="S4403" t="str">
            <v>Non-HFTD</v>
          </cell>
        </row>
        <row r="4404">
          <cell r="B4404" t="str">
            <v>120879423</v>
          </cell>
          <cell r="C4404" t="str">
            <v>029/208</v>
          </cell>
          <cell r="D4404" t="str">
            <v>T2 EI CTTNWD-HUMBOLDT #1 29/208 RPR ANCW</v>
          </cell>
          <cell r="E4404" t="str">
            <v>TABLEMTN</v>
          </cell>
          <cell r="F4404" t="str">
            <v>ETL.4040</v>
          </cell>
          <cell r="G4404" t="str">
            <v>.POLE.STPS</v>
          </cell>
          <cell r="H4404">
            <v>44310</v>
          </cell>
          <cell r="I4404">
            <v>44310</v>
          </cell>
          <cell r="J4404">
            <v>44797</v>
          </cell>
          <cell r="K4404">
            <v>44802</v>
          </cell>
          <cell r="M4404">
            <v>44675</v>
          </cell>
          <cell r="N4404">
            <v>44675</v>
          </cell>
          <cell r="O4404" t="str">
            <v>630</v>
          </cell>
          <cell r="P4404" t="str">
            <v>INSP</v>
          </cell>
          <cell r="Q4404" t="str">
            <v>E - Schd Compl Yr 0</v>
          </cell>
          <cell r="R4404" t="str">
            <v>ORAS NOCO ATCO</v>
          </cell>
          <cell r="S4404" t="str">
            <v>HFTD 2</v>
          </cell>
        </row>
        <row r="4405">
          <cell r="B4405" t="str">
            <v>120879453</v>
          </cell>
          <cell r="C4405" t="str">
            <v>029/208</v>
          </cell>
          <cell r="D4405" t="str">
            <v>T2 EI CTTNWD-HUMBLDT #1 29/208R RPR ANCW</v>
          </cell>
          <cell r="E4405" t="str">
            <v>TABLEMTN</v>
          </cell>
          <cell r="F4405" t="str">
            <v>ETL.4040</v>
          </cell>
          <cell r="G4405" t="str">
            <v>.POLE.STPS</v>
          </cell>
          <cell r="H4405">
            <v>44310</v>
          </cell>
          <cell r="I4405">
            <v>44310</v>
          </cell>
          <cell r="J4405">
            <v>44310</v>
          </cell>
          <cell r="M4405">
            <v>44675</v>
          </cell>
          <cell r="N4405">
            <v>44675</v>
          </cell>
          <cell r="O4405" t="str">
            <v>630</v>
          </cell>
          <cell r="P4405" t="str">
            <v>INSP</v>
          </cell>
          <cell r="Q4405" t="str">
            <v>E - Schd Compl Yr 0</v>
          </cell>
          <cell r="R4405" t="str">
            <v>NOPR ORAS OSTS</v>
          </cell>
          <cell r="S4405" t="str">
            <v>HFTD 2</v>
          </cell>
        </row>
        <row r="4406">
          <cell r="B4406" t="str">
            <v>120879480</v>
          </cell>
          <cell r="C4406" t="str">
            <v>033/157</v>
          </cell>
          <cell r="D4406" t="str">
            <v>EI IGNACIO-SOBRANTE 033/157 RPR FOND</v>
          </cell>
          <cell r="E4406" t="str">
            <v>LAKEVLLE</v>
          </cell>
          <cell r="F4406" t="str">
            <v>ETL.4920</v>
          </cell>
          <cell r="G4406" t="str">
            <v>ETL.4920_033/157</v>
          </cell>
          <cell r="H4406">
            <v>44310</v>
          </cell>
          <cell r="I4406">
            <v>44310</v>
          </cell>
          <cell r="J4406">
            <v>44756</v>
          </cell>
          <cell r="K4406">
            <v>44798</v>
          </cell>
          <cell r="M4406">
            <v>44675</v>
          </cell>
          <cell r="N4406">
            <v>44675</v>
          </cell>
          <cell r="O4406" t="str">
            <v>543</v>
          </cell>
          <cell r="P4406" t="str">
            <v>INSP</v>
          </cell>
          <cell r="Q4406" t="str">
            <v>E - Schd Compl Yr 0</v>
          </cell>
          <cell r="R4406" t="str">
            <v>ORAS NOCO ATCO</v>
          </cell>
          <cell r="S4406" t="str">
            <v>Non-HFTD</v>
          </cell>
        </row>
        <row r="4407">
          <cell r="B4407" t="str">
            <v>120879522</v>
          </cell>
          <cell r="C4407" t="str">
            <v>103/001B</v>
          </cell>
          <cell r="D4407" t="str">
            <v>EI HUMBOLDT-TRINITY WD 103/001B RPL POLE</v>
          </cell>
          <cell r="E4407" t="str">
            <v>EUREKA</v>
          </cell>
          <cell r="F4407" t="str">
            <v>ETL.1820</v>
          </cell>
          <cell r="G4407" t="str">
            <v>ETL.1820_103/001B</v>
          </cell>
          <cell r="H4407">
            <v>44310</v>
          </cell>
          <cell r="I4407">
            <v>44310</v>
          </cell>
          <cell r="J4407">
            <v>44585</v>
          </cell>
          <cell r="K4407">
            <v>44797</v>
          </cell>
          <cell r="M4407">
            <v>44675</v>
          </cell>
          <cell r="N4407">
            <v>44683</v>
          </cell>
          <cell r="O4407" t="str">
            <v>372</v>
          </cell>
          <cell r="P4407" t="str">
            <v>INSP</v>
          </cell>
          <cell r="Q4407" t="str">
            <v>E - Schd Compl Yr 0</v>
          </cell>
          <cell r="R4407" t="str">
            <v>ORAS NOCO ATCO</v>
          </cell>
          <cell r="S4407" t="str">
            <v>HFRA</v>
          </cell>
        </row>
        <row r="4408">
          <cell r="B4408" t="str">
            <v>120879523</v>
          </cell>
          <cell r="C4408" t="str">
            <v>103/001C</v>
          </cell>
          <cell r="D4408" t="str">
            <v>T0 EI HUMBOLDT-TRINITY 103/001C RPL POLE</v>
          </cell>
          <cell r="E4408" t="str">
            <v>EUREKA</v>
          </cell>
          <cell r="F4408" t="str">
            <v>ETL.1820</v>
          </cell>
          <cell r="G4408" t="str">
            <v>.POLE.WOOD</v>
          </cell>
          <cell r="H4408">
            <v>44310</v>
          </cell>
          <cell r="I4408">
            <v>44310</v>
          </cell>
          <cell r="J4408">
            <v>44585</v>
          </cell>
          <cell r="K4408">
            <v>44725</v>
          </cell>
          <cell r="M4408">
            <v>44675</v>
          </cell>
          <cell r="N4408">
            <v>44683</v>
          </cell>
          <cell r="O4408" t="str">
            <v>372</v>
          </cell>
          <cell r="P4408" t="str">
            <v>INSP</v>
          </cell>
          <cell r="Q4408" t="str">
            <v>E - Schd Compl Yr 0</v>
          </cell>
          <cell r="R4408" t="str">
            <v>ORAS NOCO ATCO</v>
          </cell>
          <cell r="S4408" t="str">
            <v>Remove</v>
          </cell>
        </row>
        <row r="4409">
          <cell r="B4409" t="str">
            <v>120879528</v>
          </cell>
          <cell r="C4409" t="str">
            <v>026/002</v>
          </cell>
          <cell r="D4409" t="str">
            <v>EI CHOWCHILLA-KERCKHOFF 26/2 RPL POLE</v>
          </cell>
          <cell r="E4409" t="str">
            <v>FRESNO</v>
          </cell>
          <cell r="F4409" t="str">
            <v>ETL.1250</v>
          </cell>
          <cell r="G4409" t="str">
            <v>ETL.1250_026/002</v>
          </cell>
          <cell r="H4409">
            <v>44310</v>
          </cell>
          <cell r="I4409">
            <v>44310</v>
          </cell>
          <cell r="J4409">
            <v>44620</v>
          </cell>
          <cell r="K4409">
            <v>44658</v>
          </cell>
          <cell r="M4409">
            <v>44675</v>
          </cell>
          <cell r="N4409">
            <v>44673</v>
          </cell>
          <cell r="O4409" t="str">
            <v>372</v>
          </cell>
          <cell r="P4409" t="str">
            <v>INSP</v>
          </cell>
          <cell r="Q4409" t="str">
            <v>E - Schd Compl Yr 0</v>
          </cell>
          <cell r="R4409" t="str">
            <v>ORAS NOCO ATCO</v>
          </cell>
          <cell r="S4409" t="str">
            <v>Non-HFTD</v>
          </cell>
        </row>
        <row r="4410">
          <cell r="B4410" t="str">
            <v>120879536</v>
          </cell>
          <cell r="C4410" t="str">
            <v>026/007</v>
          </cell>
          <cell r="D4410" t="str">
            <v>EI CHOWCHILLA-KERCKHOFF 26/7 SPLT BOLT</v>
          </cell>
          <cell r="E4410" t="str">
            <v>FRESNO</v>
          </cell>
          <cell r="F4410" t="str">
            <v>ETL.1250</v>
          </cell>
          <cell r="G4410" t="str">
            <v>ETL.1250_026/007</v>
          </cell>
          <cell r="H4410">
            <v>44310</v>
          </cell>
          <cell r="I4410">
            <v>44310</v>
          </cell>
          <cell r="J4410">
            <v>44622</v>
          </cell>
          <cell r="K4410">
            <v>44658</v>
          </cell>
          <cell r="M4410">
            <v>44675</v>
          </cell>
          <cell r="N4410">
            <v>44673</v>
          </cell>
          <cell r="O4410" t="str">
            <v>372</v>
          </cell>
          <cell r="P4410" t="str">
            <v>INSP</v>
          </cell>
          <cell r="Q4410" t="str">
            <v>E - Schd Compl Yr 0</v>
          </cell>
          <cell r="R4410" t="str">
            <v>ORAS NOCO ATCO</v>
          </cell>
          <cell r="S4410" t="str">
            <v>Non-HFTD</v>
          </cell>
        </row>
        <row r="4411">
          <cell r="B4411" t="str">
            <v>120879538</v>
          </cell>
          <cell r="C4411" t="str">
            <v>026/004</v>
          </cell>
          <cell r="D4411" t="str">
            <v>EI CHOWCHILLA-KERCKHOFF 26/4 RPL POLE</v>
          </cell>
          <cell r="E4411" t="str">
            <v>FRESNO</v>
          </cell>
          <cell r="F4411" t="str">
            <v>ETL.1250</v>
          </cell>
          <cell r="G4411" t="str">
            <v>ETL.1250_026/004</v>
          </cell>
          <cell r="H4411">
            <v>44310</v>
          </cell>
          <cell r="I4411">
            <v>44310</v>
          </cell>
          <cell r="J4411">
            <v>44620</v>
          </cell>
          <cell r="K4411">
            <v>44658</v>
          </cell>
          <cell r="M4411">
            <v>44675</v>
          </cell>
          <cell r="N4411">
            <v>44673</v>
          </cell>
          <cell r="O4411" t="str">
            <v>372</v>
          </cell>
          <cell r="P4411" t="str">
            <v>INSP</v>
          </cell>
          <cell r="Q4411" t="str">
            <v>E - Schd Compl Yr 0</v>
          </cell>
          <cell r="R4411" t="str">
            <v>ORAS NOCO ATCO</v>
          </cell>
          <cell r="S4411" t="str">
            <v>Non-HFTD</v>
          </cell>
        </row>
        <row r="4412">
          <cell r="B4412" t="str">
            <v>120879544</v>
          </cell>
          <cell r="C4412" t="str">
            <v>032/221</v>
          </cell>
          <cell r="D4412" t="str">
            <v>T2 EI TRNTY-CTTNWD 32/221B RPR GYWW</v>
          </cell>
          <cell r="E4412" t="str">
            <v>TABLEMTN</v>
          </cell>
          <cell r="F4412" t="str">
            <v>ETL.4040</v>
          </cell>
          <cell r="G4412" t="str">
            <v>.POLE.STPS</v>
          </cell>
          <cell r="H4412">
            <v>44310</v>
          </cell>
          <cell r="I4412">
            <v>44310</v>
          </cell>
          <cell r="J4412">
            <v>44734</v>
          </cell>
          <cell r="K4412">
            <v>44797</v>
          </cell>
          <cell r="M4412">
            <v>44675</v>
          </cell>
          <cell r="N4412">
            <v>44675</v>
          </cell>
          <cell r="O4412" t="str">
            <v>628</v>
          </cell>
          <cell r="P4412" t="str">
            <v>INSP</v>
          </cell>
          <cell r="Q4412" t="str">
            <v>E - Schd Compl Yr 0</v>
          </cell>
          <cell r="R4412" t="str">
            <v>ORAS NOCO ATCO</v>
          </cell>
          <cell r="S4412" t="str">
            <v>HFTD 2</v>
          </cell>
        </row>
        <row r="4413">
          <cell r="B4413" t="str">
            <v>120879614</v>
          </cell>
          <cell r="C4413" t="str">
            <v>001/017</v>
          </cell>
          <cell r="D4413" t="str">
            <v>EI ARCO-TULARE LAKE 1/17 RMV NEST</v>
          </cell>
          <cell r="E4413" t="str">
            <v>FRESNO</v>
          </cell>
          <cell r="F4413" t="str">
            <v>ETL.8460</v>
          </cell>
          <cell r="G4413" t="str">
            <v>ETL.8460_001/017</v>
          </cell>
          <cell r="H4413">
            <v>44310</v>
          </cell>
          <cell r="I4413">
            <v>44310</v>
          </cell>
          <cell r="J4413">
            <v>44310</v>
          </cell>
          <cell r="M4413">
            <v>44675</v>
          </cell>
          <cell r="O4413" t="str">
            <v>630</v>
          </cell>
          <cell r="P4413" t="str">
            <v>INSP</v>
          </cell>
          <cell r="Q4413" t="str">
            <v>E - Schd Compl Yr 0</v>
          </cell>
          <cell r="R4413" t="str">
            <v>OSNO ATCO</v>
          </cell>
          <cell r="S4413" t="str">
            <v>Non-HFTD</v>
          </cell>
        </row>
        <row r="4414">
          <cell r="B4414" t="str">
            <v>120879615</v>
          </cell>
          <cell r="C4414" t="str">
            <v>000/014</v>
          </cell>
          <cell r="D4414" t="str">
            <v>EI ARCO-TULARE LAKE 0/14 INS DAMW</v>
          </cell>
          <cell r="E4414" t="str">
            <v>FRESNO</v>
          </cell>
          <cell r="F4414" t="str">
            <v>ETL.8460</v>
          </cell>
          <cell r="G4414" t="str">
            <v>ETL.8460_000/014</v>
          </cell>
          <cell r="H4414">
            <v>44310</v>
          </cell>
          <cell r="I4414">
            <v>44310</v>
          </cell>
          <cell r="J4414">
            <v>44453</v>
          </cell>
          <cell r="K4414">
            <v>44462</v>
          </cell>
          <cell r="M4414">
            <v>44675</v>
          </cell>
          <cell r="N4414">
            <v>44675</v>
          </cell>
          <cell r="O4414" t="str">
            <v>630</v>
          </cell>
          <cell r="P4414" t="str">
            <v>INSP</v>
          </cell>
          <cell r="Q4414" t="str">
            <v>E - Schd Compl Yr 0</v>
          </cell>
          <cell r="R4414" t="str">
            <v>ORAS NOCO ATCO</v>
          </cell>
          <cell r="S4414" t="str">
            <v>Non-HFTD</v>
          </cell>
        </row>
        <row r="4415">
          <cell r="B4415" t="str">
            <v>120879670</v>
          </cell>
          <cell r="C4415" t="str">
            <v>015/068</v>
          </cell>
          <cell r="D4415" t="str">
            <v>EI TESLA-LOS BANOS #1 015/068 RPL RPTS</v>
          </cell>
          <cell r="E4415" t="str">
            <v>VICTOR</v>
          </cell>
          <cell r="F4415" t="str">
            <v>ETL.6100</v>
          </cell>
          <cell r="G4415" t="str">
            <v>ETL.6100_015/068</v>
          </cell>
          <cell r="H4415">
            <v>44310</v>
          </cell>
          <cell r="I4415">
            <v>44310</v>
          </cell>
          <cell r="J4415">
            <v>44310</v>
          </cell>
          <cell r="M4415">
            <v>44675</v>
          </cell>
          <cell r="O4415" t="str">
            <v>593</v>
          </cell>
          <cell r="P4415" t="str">
            <v>INSP</v>
          </cell>
          <cell r="Q4415" t="str">
            <v>E - Schd Compl Yr 0</v>
          </cell>
          <cell r="R4415" t="str">
            <v>OSNO ATCO</v>
          </cell>
          <cell r="S4415" t="str">
            <v>Non-HFTD</v>
          </cell>
        </row>
        <row r="4416">
          <cell r="B4416" t="str">
            <v>120879702</v>
          </cell>
          <cell r="C4416" t="str">
            <v>007/005</v>
          </cell>
          <cell r="D4416" t="str">
            <v>EI KNGS RIVER-SNGER-REDLY 7/5 RPL ANCHOR</v>
          </cell>
          <cell r="E4416" t="str">
            <v>FRESNO</v>
          </cell>
          <cell r="F4416" t="str">
            <v>ETL.2030</v>
          </cell>
          <cell r="G4416" t="str">
            <v>ETL.2030_007/005</v>
          </cell>
          <cell r="H4416">
            <v>44310</v>
          </cell>
          <cell r="I4416">
            <v>44310</v>
          </cell>
          <cell r="J4416">
            <v>44310</v>
          </cell>
          <cell r="L4416">
            <v>45141</v>
          </cell>
          <cell r="M4416">
            <v>44675</v>
          </cell>
          <cell r="N4416">
            <v>44671</v>
          </cell>
          <cell r="O4416" t="str">
            <v>637</v>
          </cell>
          <cell r="P4416" t="str">
            <v>INSP</v>
          </cell>
          <cell r="Q4416" t="str">
            <v>E - Schd Compl Yr 0</v>
          </cell>
          <cell r="R4416" t="str">
            <v>NOPR ORAS ATCO</v>
          </cell>
          <cell r="S4416" t="str">
            <v>Non-HFTD</v>
          </cell>
        </row>
        <row r="4417">
          <cell r="B4417" t="str">
            <v>120879756</v>
          </cell>
          <cell r="C4417" t="str">
            <v>021/093</v>
          </cell>
          <cell r="D4417" t="str">
            <v>T2 EI PITTSBURG-TESLA #1 21/93 FOUND COA</v>
          </cell>
          <cell r="E4417" t="str">
            <v>CONCORD</v>
          </cell>
          <cell r="F4417" t="str">
            <v>ETL.5510</v>
          </cell>
          <cell r="G4417" t="str">
            <v>.TOWR</v>
          </cell>
          <cell r="H4417">
            <v>44310</v>
          </cell>
          <cell r="I4417">
            <v>44310</v>
          </cell>
          <cell r="J4417">
            <v>44660</v>
          </cell>
          <cell r="K4417">
            <v>44669</v>
          </cell>
          <cell r="M4417">
            <v>44675</v>
          </cell>
          <cell r="N4417">
            <v>44675</v>
          </cell>
          <cell r="O4417" t="str">
            <v>543</v>
          </cell>
          <cell r="P4417" t="str">
            <v>INSP</v>
          </cell>
          <cell r="Q4417" t="str">
            <v>E - Schd Compl Yr 0</v>
          </cell>
          <cell r="R4417" t="str">
            <v>ORAS NOCO ATCO</v>
          </cell>
          <cell r="S4417" t="str">
            <v>HFTD 2</v>
          </cell>
        </row>
        <row r="4418">
          <cell r="B4418" t="str">
            <v>120879769</v>
          </cell>
          <cell r="C4418" t="str">
            <v>022/104</v>
          </cell>
          <cell r="D4418" t="str">
            <v>EI TRACY-LOS BANOS 22/104 RPL RPTS</v>
          </cell>
          <cell r="E4418" t="str">
            <v>VICTOR</v>
          </cell>
          <cell r="F4418" t="str">
            <v>ETL.6130</v>
          </cell>
          <cell r="G4418" t="str">
            <v>ETL.6130_022/104</v>
          </cell>
          <cell r="H4418">
            <v>44310</v>
          </cell>
          <cell r="I4418">
            <v>44310</v>
          </cell>
          <cell r="J4418">
            <v>44310</v>
          </cell>
          <cell r="M4418">
            <v>44675</v>
          </cell>
          <cell r="O4418" t="str">
            <v>593</v>
          </cell>
          <cell r="P4418" t="str">
            <v>INSP</v>
          </cell>
          <cell r="Q4418" t="str">
            <v>E - Schd Compl Yr 0</v>
          </cell>
          <cell r="R4418" t="str">
            <v>OSNO ATCO</v>
          </cell>
          <cell r="S4418" t="str">
            <v>Non-HFTD</v>
          </cell>
        </row>
        <row r="4419">
          <cell r="B4419" t="str">
            <v>120879770</v>
          </cell>
          <cell r="C4419" t="str">
            <v>022/104</v>
          </cell>
          <cell r="D4419" t="str">
            <v>T0 EI TRACY-LOS BANOS 22/104 GRND WASH</v>
          </cell>
          <cell r="E4419" t="str">
            <v>VICTOR</v>
          </cell>
          <cell r="F4419" t="str">
            <v>ETL.6130</v>
          </cell>
          <cell r="G4419" t="str">
            <v>.INSL</v>
          </cell>
          <cell r="H4419">
            <v>44310</v>
          </cell>
          <cell r="I4419">
            <v>44310</v>
          </cell>
          <cell r="J4419">
            <v>44310</v>
          </cell>
          <cell r="M4419">
            <v>44675</v>
          </cell>
          <cell r="O4419" t="str">
            <v>622</v>
          </cell>
          <cell r="P4419" t="str">
            <v>INSP</v>
          </cell>
          <cell r="Q4419" t="str">
            <v>E - Schd Compl Yr 0</v>
          </cell>
          <cell r="R4419" t="str">
            <v>OSNO ATCO</v>
          </cell>
          <cell r="S4419" t="str">
            <v>Remove</v>
          </cell>
        </row>
        <row r="4420">
          <cell r="B4420" t="str">
            <v>120879779</v>
          </cell>
          <cell r="C4420" t="str">
            <v>088/005</v>
          </cell>
          <cell r="D4420" t="str">
            <v>EI HUMBOLDT-BRIDGEVILLE 88/5 REPULL GUY</v>
          </cell>
          <cell r="E4420" t="str">
            <v>EUREKA</v>
          </cell>
          <cell r="F4420" t="str">
            <v>ETL.1810</v>
          </cell>
          <cell r="G4420" t="str">
            <v>ETL.1810_088/005</v>
          </cell>
          <cell r="H4420">
            <v>44310</v>
          </cell>
          <cell r="I4420">
            <v>44310</v>
          </cell>
          <cell r="J4420">
            <v>44727</v>
          </cell>
          <cell r="K4420">
            <v>44739</v>
          </cell>
          <cell r="M4420">
            <v>44675</v>
          </cell>
          <cell r="N4420">
            <v>44675</v>
          </cell>
          <cell r="O4420" t="str">
            <v>630</v>
          </cell>
          <cell r="P4420" t="str">
            <v>INSP</v>
          </cell>
          <cell r="Q4420" t="str">
            <v>E - Schd Compl Yr 0</v>
          </cell>
          <cell r="R4420" t="str">
            <v>ORAS NOCO ATCO</v>
          </cell>
          <cell r="S4420" t="str">
            <v>HFRA</v>
          </cell>
        </row>
        <row r="4421">
          <cell r="B4421" t="str">
            <v>120879781</v>
          </cell>
          <cell r="C4421" t="str">
            <v>186/1387</v>
          </cell>
          <cell r="D4421" t="str">
            <v>EI DELEVAN-VACA #2 186/1387 RPL HRDT</v>
          </cell>
          <cell r="E4421" t="str">
            <v>SACTO</v>
          </cell>
          <cell r="F4421" t="str">
            <v>ETL.4231</v>
          </cell>
          <cell r="G4421" t="str">
            <v>ETL.4231_186/1387</v>
          </cell>
          <cell r="H4421">
            <v>44310</v>
          </cell>
          <cell r="I4421">
            <v>44310</v>
          </cell>
          <cell r="J4421">
            <v>44310</v>
          </cell>
          <cell r="M4421">
            <v>44675</v>
          </cell>
          <cell r="O4421" t="str">
            <v>543</v>
          </cell>
          <cell r="P4421" t="str">
            <v>INSP</v>
          </cell>
          <cell r="Q4421" t="str">
            <v>E - Schd Compl Yr 0</v>
          </cell>
          <cell r="R4421" t="str">
            <v>OSNO ATCO</v>
          </cell>
          <cell r="S4421" t="str">
            <v>Non-HFTD</v>
          </cell>
        </row>
        <row r="4422">
          <cell r="B4422" t="str">
            <v>120879806</v>
          </cell>
          <cell r="C4422" t="str">
            <v>;003/014</v>
          </cell>
          <cell r="D4422" t="str">
            <v>EI KRCKHF-CLVS-SNGR #1 ;3/14 RPR FOND</v>
          </cell>
          <cell r="E4422" t="str">
            <v>FRESNO</v>
          </cell>
          <cell r="F4422" t="str">
            <v>ETL.1890</v>
          </cell>
          <cell r="G4422" t="str">
            <v>ETL.1890_;003/014</v>
          </cell>
          <cell r="H4422">
            <v>44310</v>
          </cell>
          <cell r="I4422">
            <v>44310</v>
          </cell>
          <cell r="J4422">
            <v>44310</v>
          </cell>
          <cell r="M4422">
            <v>44675</v>
          </cell>
          <cell r="O4422" t="str">
            <v>543</v>
          </cell>
          <cell r="P4422" t="str">
            <v>INSP</v>
          </cell>
          <cell r="Q4422" t="str">
            <v>E - Schd Compl Yr 0</v>
          </cell>
          <cell r="R4422" t="str">
            <v>OSNO ATCO</v>
          </cell>
          <cell r="S4422" t="str">
            <v>Non-HFTD</v>
          </cell>
        </row>
        <row r="4423">
          <cell r="B4423" t="str">
            <v>120879812</v>
          </cell>
          <cell r="C4423" t="str">
            <v>;003/012</v>
          </cell>
          <cell r="D4423" t="str">
            <v>EI KRCKF-CLVS-SNGR #1-11_;03/12 RPR GYWW</v>
          </cell>
          <cell r="E4423" t="str">
            <v>FRESNO</v>
          </cell>
          <cell r="F4423" t="str">
            <v>ETL.1890</v>
          </cell>
          <cell r="G4423" t="str">
            <v>ETL.1890_;003/012</v>
          </cell>
          <cell r="H4423">
            <v>44310</v>
          </cell>
          <cell r="I4423">
            <v>44310</v>
          </cell>
          <cell r="J4423">
            <v>44310</v>
          </cell>
          <cell r="M4423">
            <v>44675</v>
          </cell>
          <cell r="O4423" t="str">
            <v>630</v>
          </cell>
          <cell r="P4423" t="str">
            <v>INSP</v>
          </cell>
          <cell r="Q4423" t="str">
            <v>E - Schd Compl Yr 0</v>
          </cell>
          <cell r="R4423" t="str">
            <v>OSNO ATCO</v>
          </cell>
          <cell r="S4423" t="str">
            <v>Non-HFTD</v>
          </cell>
        </row>
        <row r="4424">
          <cell r="B4424" t="str">
            <v>120879853</v>
          </cell>
          <cell r="C4424" t="str">
            <v>012/075</v>
          </cell>
          <cell r="D4424" t="str">
            <v>T2 EI STAN-MEL-MANTECA 12/75 UNBURY</v>
          </cell>
          <cell r="E4424" t="str">
            <v>VICTOR</v>
          </cell>
          <cell r="F4424" t="str">
            <v>ETL.3830</v>
          </cell>
          <cell r="G4424" t="str">
            <v>.TOWR</v>
          </cell>
          <cell r="H4424">
            <v>44310</v>
          </cell>
          <cell r="I4424">
            <v>44310</v>
          </cell>
          <cell r="J4424">
            <v>44593</v>
          </cell>
          <cell r="K4424">
            <v>44601</v>
          </cell>
          <cell r="M4424">
            <v>44675</v>
          </cell>
          <cell r="N4424">
            <v>44675</v>
          </cell>
          <cell r="O4424" t="str">
            <v>543</v>
          </cell>
          <cell r="P4424" t="str">
            <v>INSP</v>
          </cell>
          <cell r="Q4424" t="str">
            <v>E - Schd Compl Yr 0</v>
          </cell>
          <cell r="R4424" t="str">
            <v>ORAS NOCO ATCO</v>
          </cell>
          <cell r="S4424" t="str">
            <v>HFTD 2</v>
          </cell>
        </row>
        <row r="4425">
          <cell r="B4425" t="str">
            <v>120879858</v>
          </cell>
          <cell r="C4425" t="str">
            <v>021/102</v>
          </cell>
          <cell r="D4425" t="str">
            <v>EI TRACY-LOS BANOS 21/102 RPL RPTS</v>
          </cell>
          <cell r="E4425" t="str">
            <v>VICTOR</v>
          </cell>
          <cell r="F4425" t="str">
            <v>ETL.6130</v>
          </cell>
          <cell r="G4425" t="str">
            <v>ETL.6130_021/102</v>
          </cell>
          <cell r="H4425">
            <v>44310</v>
          </cell>
          <cell r="I4425">
            <v>44310</v>
          </cell>
          <cell r="J4425">
            <v>44310</v>
          </cell>
          <cell r="M4425">
            <v>44675</v>
          </cell>
          <cell r="O4425" t="str">
            <v>593</v>
          </cell>
          <cell r="P4425" t="str">
            <v>INSP</v>
          </cell>
          <cell r="Q4425" t="str">
            <v>E - Schd Compl Yr 0</v>
          </cell>
          <cell r="R4425" t="str">
            <v>OSNO ATCO</v>
          </cell>
          <cell r="S4425" t="str">
            <v>Non-HFTD</v>
          </cell>
        </row>
        <row r="4426">
          <cell r="B4426" t="str">
            <v>120879906</v>
          </cell>
          <cell r="C4426" t="str">
            <v>021/100</v>
          </cell>
          <cell r="D4426" t="str">
            <v>EI TRACY-LOS BANOS 21/100 RPL RPTS</v>
          </cell>
          <cell r="E4426" t="str">
            <v>VICTOR</v>
          </cell>
          <cell r="F4426" t="str">
            <v>ETL.6130</v>
          </cell>
          <cell r="G4426" t="str">
            <v>ETL.6130_021/100</v>
          </cell>
          <cell r="H4426">
            <v>44310</v>
          </cell>
          <cell r="I4426">
            <v>44310</v>
          </cell>
          <cell r="J4426">
            <v>44310</v>
          </cell>
          <cell r="M4426">
            <v>44675</v>
          </cell>
          <cell r="O4426" t="str">
            <v>593</v>
          </cell>
          <cell r="P4426" t="str">
            <v>INSP</v>
          </cell>
          <cell r="Q4426" t="str">
            <v>E - Schd Compl Yr 0</v>
          </cell>
          <cell r="R4426" t="str">
            <v>OSNO ATCO</v>
          </cell>
          <cell r="S4426" t="str">
            <v>Non-HFTD</v>
          </cell>
        </row>
        <row r="4427">
          <cell r="B4427" t="str">
            <v>120879933</v>
          </cell>
          <cell r="C4427" t="str">
            <v>013/442</v>
          </cell>
          <cell r="D4427" t="str">
            <v>T2 EI SPAULDING-SUMMIT 13/442 RPL STRW</v>
          </cell>
          <cell r="E4427" t="str">
            <v>SACTO</v>
          </cell>
          <cell r="F4427" t="str">
            <v>ETL.8060</v>
          </cell>
          <cell r="G4427" t="str">
            <v>.POLE.WOOD</v>
          </cell>
          <cell r="H4427">
            <v>44310</v>
          </cell>
          <cell r="I4427">
            <v>44310</v>
          </cell>
          <cell r="J4427">
            <v>44404</v>
          </cell>
          <cell r="K4427">
            <v>44410</v>
          </cell>
          <cell r="M4427">
            <v>44675</v>
          </cell>
          <cell r="N4427">
            <v>44701</v>
          </cell>
          <cell r="O4427" t="str">
            <v>372</v>
          </cell>
          <cell r="P4427" t="str">
            <v>INSP</v>
          </cell>
          <cell r="Q4427" t="str">
            <v>E - Schd Compl Yr 0</v>
          </cell>
          <cell r="R4427" t="str">
            <v>ORAS NOCO ATCO</v>
          </cell>
          <cell r="S4427" t="str">
            <v>HFTD 2</v>
          </cell>
        </row>
        <row r="4428">
          <cell r="B4428" t="str">
            <v>120879941</v>
          </cell>
          <cell r="C4428" t="str">
            <v>016/071</v>
          </cell>
          <cell r="D4428" t="str">
            <v>EI TESLA-LOS BANOS #1 016/071 RPR FOND</v>
          </cell>
          <cell r="E4428" t="str">
            <v>VICTOR</v>
          </cell>
          <cell r="F4428" t="str">
            <v>ETL.6100</v>
          </cell>
          <cell r="G4428" t="str">
            <v>ETL.6100_016/071</v>
          </cell>
          <cell r="H4428">
            <v>44310</v>
          </cell>
          <cell r="I4428">
            <v>44310</v>
          </cell>
          <cell r="J4428">
            <v>44310</v>
          </cell>
          <cell r="L4428">
            <v>45069</v>
          </cell>
          <cell r="M4428">
            <v>44675</v>
          </cell>
          <cell r="O4428" t="str">
            <v>543</v>
          </cell>
          <cell r="P4428" t="str">
            <v>INSP</v>
          </cell>
          <cell r="Q4428" t="str">
            <v>E - Schd Compl Yr 0</v>
          </cell>
          <cell r="R4428" t="str">
            <v>OSNO ATCO</v>
          </cell>
          <cell r="S4428" t="str">
            <v>Non-HFTD</v>
          </cell>
        </row>
        <row r="4429">
          <cell r="B4429" t="str">
            <v>120879942</v>
          </cell>
          <cell r="C4429" t="str">
            <v>015/066</v>
          </cell>
          <cell r="D4429" t="str">
            <v>EI TESLA-LOS BANOS #1 015/066 RPR FOND</v>
          </cell>
          <cell r="E4429" t="str">
            <v>VICTOR</v>
          </cell>
          <cell r="F4429" t="str">
            <v>ETL.6100</v>
          </cell>
          <cell r="G4429" t="str">
            <v>ETL.6100_015/066</v>
          </cell>
          <cell r="H4429">
            <v>44310</v>
          </cell>
          <cell r="I4429">
            <v>44310</v>
          </cell>
          <cell r="J4429">
            <v>44310</v>
          </cell>
          <cell r="L4429">
            <v>45069</v>
          </cell>
          <cell r="M4429">
            <v>44675</v>
          </cell>
          <cell r="O4429" t="str">
            <v>543</v>
          </cell>
          <cell r="P4429" t="str">
            <v>INSP</v>
          </cell>
          <cell r="Q4429" t="str">
            <v>E - Schd Compl Yr 0</v>
          </cell>
          <cell r="R4429" t="str">
            <v>OSNO ATCO</v>
          </cell>
          <cell r="S4429" t="str">
            <v>Non-HFTD</v>
          </cell>
        </row>
        <row r="4430">
          <cell r="B4430" t="str">
            <v>120879964</v>
          </cell>
          <cell r="C4430" t="str">
            <v>007/003</v>
          </cell>
          <cell r="D4430" t="str">
            <v>EI KNGS RIVR-SNGER-REEDLEY 7/3 RPR ANCW</v>
          </cell>
          <cell r="E4430" t="str">
            <v>FRESNO</v>
          </cell>
          <cell r="F4430" t="str">
            <v>ETL.2030</v>
          </cell>
          <cell r="G4430" t="str">
            <v>ETL.2030_007/003</v>
          </cell>
          <cell r="H4430">
            <v>44310</v>
          </cell>
          <cell r="I4430">
            <v>44310</v>
          </cell>
          <cell r="J4430">
            <v>44310</v>
          </cell>
          <cell r="L4430">
            <v>45141</v>
          </cell>
          <cell r="M4430">
            <v>44675</v>
          </cell>
          <cell r="O4430" t="str">
            <v>630</v>
          </cell>
          <cell r="P4430" t="str">
            <v>INSP</v>
          </cell>
          <cell r="Q4430" t="str">
            <v>E - Schd Compl Yr 0</v>
          </cell>
          <cell r="R4430" t="str">
            <v>OSNO ATCO</v>
          </cell>
          <cell r="S4430" t="str">
            <v>Non-HFTD</v>
          </cell>
        </row>
        <row r="4431">
          <cell r="B4431" t="str">
            <v>120880110</v>
          </cell>
          <cell r="C4431" t="str">
            <v>011/086</v>
          </cell>
          <cell r="D4431" t="str">
            <v>T2 EI MORAGA-LAKEWOOD_011/086 RPL INSS</v>
          </cell>
          <cell r="E4431" t="str">
            <v>CONCORD</v>
          </cell>
          <cell r="F4431" t="str">
            <v>ETL.3741</v>
          </cell>
          <cell r="G4431" t="str">
            <v>.INSL</v>
          </cell>
          <cell r="H4431">
            <v>44310</v>
          </cell>
          <cell r="I4431">
            <v>44308</v>
          </cell>
          <cell r="J4431">
            <v>44727</v>
          </cell>
          <cell r="K4431">
            <v>44774</v>
          </cell>
          <cell r="L4431">
            <v>45044</v>
          </cell>
          <cell r="M4431">
            <v>44673</v>
          </cell>
          <cell r="N4431">
            <v>44285</v>
          </cell>
          <cell r="O4431" t="str">
            <v>532</v>
          </cell>
          <cell r="P4431" t="str">
            <v>CREW</v>
          </cell>
          <cell r="Q4431" t="str">
            <v>E - Schd Compl Yr 0</v>
          </cell>
          <cell r="R4431" t="str">
            <v>ORAS NOCO ATCO</v>
          </cell>
          <cell r="S4431" t="str">
            <v>HFTD 2</v>
          </cell>
        </row>
        <row r="4432">
          <cell r="B4432" t="str">
            <v>120880153</v>
          </cell>
          <cell r="C4432" t="str">
            <v>012/073</v>
          </cell>
          <cell r="D4432" t="str">
            <v>T2 EI STAN-MEL-MANTECA 12/73 UNBURY</v>
          </cell>
          <cell r="E4432" t="str">
            <v>VICTOR</v>
          </cell>
          <cell r="F4432" t="str">
            <v>ETL.3830</v>
          </cell>
          <cell r="G4432" t="str">
            <v>.TOWR</v>
          </cell>
          <cell r="H4432">
            <v>44310</v>
          </cell>
          <cell r="I4432">
            <v>44310</v>
          </cell>
          <cell r="J4432">
            <v>44593</v>
          </cell>
          <cell r="K4432">
            <v>44599</v>
          </cell>
          <cell r="M4432">
            <v>44675</v>
          </cell>
          <cell r="N4432">
            <v>44675</v>
          </cell>
          <cell r="O4432" t="str">
            <v>543</v>
          </cell>
          <cell r="P4432" t="str">
            <v>INSP</v>
          </cell>
          <cell r="Q4432" t="str">
            <v>E - Schd Compl Yr 0</v>
          </cell>
          <cell r="R4432" t="str">
            <v>ORAS NOCO ATCO</v>
          </cell>
          <cell r="S4432" t="str">
            <v>HFTD 2</v>
          </cell>
        </row>
        <row r="4433">
          <cell r="B4433" t="str">
            <v>120880171</v>
          </cell>
          <cell r="C4433" t="str">
            <v>012/072</v>
          </cell>
          <cell r="D4433" t="str">
            <v>T2 EI STANISLAUS-MANTECA #2 12/72 UNBURY</v>
          </cell>
          <cell r="E4433" t="str">
            <v>VICTOR</v>
          </cell>
          <cell r="F4433" t="str">
            <v>ETL.3820</v>
          </cell>
          <cell r="G4433" t="str">
            <v>.TOWR</v>
          </cell>
          <cell r="H4433">
            <v>44310</v>
          </cell>
          <cell r="I4433">
            <v>44310</v>
          </cell>
          <cell r="J4433">
            <v>44593</v>
          </cell>
          <cell r="K4433">
            <v>44599</v>
          </cell>
          <cell r="M4433">
            <v>44675</v>
          </cell>
          <cell r="N4433">
            <v>44675</v>
          </cell>
          <cell r="O4433" t="str">
            <v>543</v>
          </cell>
          <cell r="P4433" t="str">
            <v>INSP</v>
          </cell>
          <cell r="Q4433" t="str">
            <v>E - Schd Compl Yr 0</v>
          </cell>
          <cell r="R4433" t="str">
            <v>ORAS NOCO ATCO</v>
          </cell>
          <cell r="S4433" t="str">
            <v>HFTD 2</v>
          </cell>
        </row>
        <row r="4434">
          <cell r="B4434" t="str">
            <v>120880187</v>
          </cell>
          <cell r="C4434" t="str">
            <v>102/003</v>
          </cell>
          <cell r="D4434" t="str">
            <v>EI HUMBOLDT-TRINITY 102/3L RMV VEG</v>
          </cell>
          <cell r="E4434" t="str">
            <v>EUREKA</v>
          </cell>
          <cell r="F4434" t="str">
            <v>ETL.1820</v>
          </cell>
          <cell r="G4434" t="str">
            <v>ETL.1820_102/003</v>
          </cell>
          <cell r="H4434">
            <v>44310</v>
          </cell>
          <cell r="I4434">
            <v>44310</v>
          </cell>
          <cell r="J4434">
            <v>44603</v>
          </cell>
          <cell r="K4434">
            <v>44606</v>
          </cell>
          <cell r="M4434">
            <v>44675</v>
          </cell>
          <cell r="O4434" t="str">
            <v>564</v>
          </cell>
          <cell r="P4434" t="str">
            <v>INSP</v>
          </cell>
          <cell r="Q4434" t="str">
            <v>E - Schd Compl Yr 0</v>
          </cell>
          <cell r="R4434" t="str">
            <v>NOCO ATCO</v>
          </cell>
          <cell r="S4434" t="str">
            <v>HFRA</v>
          </cell>
        </row>
        <row r="4435">
          <cell r="B4435" t="str">
            <v>120880188</v>
          </cell>
          <cell r="C4435" t="str">
            <v/>
          </cell>
          <cell r="D4435" t="str">
            <v>MORAGA-LAKEWOOD NRP</v>
          </cell>
          <cell r="E4435" t="str">
            <v>CONCORD</v>
          </cell>
          <cell r="F4435" t="str">
            <v>ETL.3741</v>
          </cell>
          <cell r="G4435" t="str">
            <v>ETL.3741_</v>
          </cell>
          <cell r="H4435">
            <v>44310</v>
          </cell>
          <cell r="I4435">
            <v>44308</v>
          </cell>
          <cell r="J4435">
            <v>44308</v>
          </cell>
          <cell r="K4435">
            <v>44319</v>
          </cell>
          <cell r="M4435">
            <v>44673</v>
          </cell>
          <cell r="N4435">
            <v>44673</v>
          </cell>
          <cell r="O4435" t="str">
            <v>539</v>
          </cell>
          <cell r="P4435" t="str">
            <v/>
          </cell>
          <cell r="Q4435" t="str">
            <v>E - Schd Compl Yr 0</v>
          </cell>
          <cell r="R4435" t="str">
            <v>ORAS NOCO ATCO</v>
          </cell>
          <cell r="S4435" t="str">
            <v>Remove</v>
          </cell>
        </row>
        <row r="4436">
          <cell r="B4436" t="str">
            <v>120880192</v>
          </cell>
          <cell r="C4436" t="str">
            <v>025/006</v>
          </cell>
          <cell r="D4436" t="str">
            <v>EI CHOWCHILLA-KERCKHOFF 25/6 RPL POLE</v>
          </cell>
          <cell r="E4436" t="str">
            <v>FRESNO</v>
          </cell>
          <cell r="F4436" t="str">
            <v>ETL.1250</v>
          </cell>
          <cell r="G4436" t="str">
            <v>ETL.1250_025/006</v>
          </cell>
          <cell r="H4436">
            <v>44310</v>
          </cell>
          <cell r="I4436">
            <v>44310</v>
          </cell>
          <cell r="J4436">
            <v>44623</v>
          </cell>
          <cell r="K4436">
            <v>44704</v>
          </cell>
          <cell r="M4436">
            <v>44675</v>
          </cell>
          <cell r="N4436">
            <v>44679</v>
          </cell>
          <cell r="O4436" t="str">
            <v>372</v>
          </cell>
          <cell r="P4436" t="str">
            <v>INSP</v>
          </cell>
          <cell r="Q4436" t="str">
            <v>E - Schd Compl Yr 0</v>
          </cell>
          <cell r="R4436" t="str">
            <v>ORAS NOCO ATCO</v>
          </cell>
          <cell r="S4436" t="str">
            <v>Non-HFTD</v>
          </cell>
        </row>
        <row r="4437">
          <cell r="B4437" t="str">
            <v>120880200</v>
          </cell>
          <cell r="C4437" t="str">
            <v>026/001</v>
          </cell>
          <cell r="D4437" t="str">
            <v>EI CHOWCHILLA-KERCKHOFF 26/1 RPR GYWW</v>
          </cell>
          <cell r="E4437" t="str">
            <v>FRESNO</v>
          </cell>
          <cell r="F4437" t="str">
            <v>ETL.1250</v>
          </cell>
          <cell r="G4437" t="str">
            <v>ETL.1250_026/001</v>
          </cell>
          <cell r="H4437">
            <v>44310</v>
          </cell>
          <cell r="I4437">
            <v>44310</v>
          </cell>
          <cell r="J4437">
            <v>44615</v>
          </cell>
          <cell r="K4437">
            <v>44627</v>
          </cell>
          <cell r="M4437">
            <v>44675</v>
          </cell>
          <cell r="N4437">
            <v>44675</v>
          </cell>
          <cell r="O4437" t="str">
            <v>630</v>
          </cell>
          <cell r="P4437" t="str">
            <v>INSP</v>
          </cell>
          <cell r="Q4437" t="str">
            <v>E - Schd Compl Yr 0</v>
          </cell>
          <cell r="R4437" t="str">
            <v>ORAS NOCO ATCO</v>
          </cell>
          <cell r="S4437" t="str">
            <v>Non-HFTD</v>
          </cell>
        </row>
        <row r="4438">
          <cell r="B4438" t="str">
            <v>120880201</v>
          </cell>
          <cell r="C4438" t="str">
            <v>025/009</v>
          </cell>
          <cell r="D4438" t="str">
            <v>EI CHOWCHILLA-KERCKHOFF 25/9 RPL POLE</v>
          </cell>
          <cell r="E4438" t="str">
            <v>FRESNO</v>
          </cell>
          <cell r="F4438" t="str">
            <v>ETL.1250</v>
          </cell>
          <cell r="G4438" t="str">
            <v>ETL.1250_025/009</v>
          </cell>
          <cell r="H4438">
            <v>44310</v>
          </cell>
          <cell r="I4438">
            <v>44310</v>
          </cell>
          <cell r="J4438">
            <v>44623</v>
          </cell>
          <cell r="K4438">
            <v>44778</v>
          </cell>
          <cell r="M4438">
            <v>44675</v>
          </cell>
          <cell r="N4438">
            <v>44679</v>
          </cell>
          <cell r="O4438" t="str">
            <v>372</v>
          </cell>
          <cell r="P4438" t="str">
            <v>INSP</v>
          </cell>
          <cell r="Q4438" t="str">
            <v>E - Schd Compl Yr 0</v>
          </cell>
          <cell r="R4438" t="str">
            <v>ORAS NOCO ATCO</v>
          </cell>
          <cell r="S4438" t="str">
            <v>Non-HFTD</v>
          </cell>
        </row>
        <row r="4439">
          <cell r="B4439" t="str">
            <v>120880208</v>
          </cell>
          <cell r="C4439" t="str">
            <v>089/006</v>
          </cell>
          <cell r="D4439" t="str">
            <v>EI HUMBOLDT-BRIDGEVILLE 89/6 RPL INSS</v>
          </cell>
          <cell r="E4439" t="str">
            <v>EUREKA</v>
          </cell>
          <cell r="F4439" t="str">
            <v>ETL.1810</v>
          </cell>
          <cell r="G4439" t="str">
            <v>ETL.1810_089/006</v>
          </cell>
          <cell r="H4439">
            <v>44310</v>
          </cell>
          <cell r="I4439">
            <v>44310</v>
          </cell>
          <cell r="J4439">
            <v>44726</v>
          </cell>
          <cell r="K4439">
            <v>44769</v>
          </cell>
          <cell r="M4439">
            <v>44675</v>
          </cell>
          <cell r="N4439">
            <v>44741</v>
          </cell>
          <cell r="O4439" t="str">
            <v>532</v>
          </cell>
          <cell r="P4439" t="str">
            <v>INSP</v>
          </cell>
          <cell r="Q4439" t="str">
            <v>E - Schd Compl Yr 0</v>
          </cell>
          <cell r="R4439" t="str">
            <v>ORAS NOCO ATCO</v>
          </cell>
          <cell r="S4439" t="str">
            <v>HFRA</v>
          </cell>
        </row>
        <row r="4440">
          <cell r="B4440" t="str">
            <v>120880249</v>
          </cell>
          <cell r="C4440" t="str">
            <v>089/004</v>
          </cell>
          <cell r="D4440" t="str">
            <v>EI HUMBOLDT-BRIDGEVILLE 89/4 RPR GRWW</v>
          </cell>
          <cell r="E4440" t="str">
            <v>EUREKA</v>
          </cell>
          <cell r="F4440" t="str">
            <v>ETL.1810</v>
          </cell>
          <cell r="G4440" t="str">
            <v>ETL.1810_089/004</v>
          </cell>
          <cell r="H4440">
            <v>44310</v>
          </cell>
          <cell r="I4440">
            <v>44310</v>
          </cell>
          <cell r="J4440">
            <v>44727</v>
          </cell>
          <cell r="K4440">
            <v>44739</v>
          </cell>
          <cell r="M4440">
            <v>44675</v>
          </cell>
          <cell r="N4440">
            <v>44675</v>
          </cell>
          <cell r="O4440" t="str">
            <v>630</v>
          </cell>
          <cell r="P4440" t="str">
            <v>INSP</v>
          </cell>
          <cell r="Q4440" t="str">
            <v>E - Schd Compl Yr 0</v>
          </cell>
          <cell r="R4440" t="str">
            <v>ORAS NOCO ATCO</v>
          </cell>
          <cell r="S4440" t="str">
            <v>HFRA</v>
          </cell>
        </row>
        <row r="4441">
          <cell r="B4441" t="str">
            <v>120880250</v>
          </cell>
          <cell r="C4441" t="str">
            <v>000/012</v>
          </cell>
          <cell r="D4441" t="str">
            <v>T2 EI ROLLINS TAP 000/012 RMV VEG</v>
          </cell>
          <cell r="E4441" t="str">
            <v>SACTO</v>
          </cell>
          <cell r="F4441" t="str">
            <v>ETL.6762</v>
          </cell>
          <cell r="G4441" t="str">
            <v>.POLE.WOOD</v>
          </cell>
          <cell r="H4441">
            <v>44310</v>
          </cell>
          <cell r="I4441">
            <v>44308</v>
          </cell>
          <cell r="J4441">
            <v>44466</v>
          </cell>
          <cell r="K4441">
            <v>44480</v>
          </cell>
          <cell r="M4441">
            <v>44673</v>
          </cell>
          <cell r="O4441" t="str">
            <v>564</v>
          </cell>
          <cell r="P4441" t="str">
            <v>INSP</v>
          </cell>
          <cell r="Q4441" t="str">
            <v>E - Schd Compl Yr 0</v>
          </cell>
          <cell r="R4441" t="str">
            <v>NOCO ATCO</v>
          </cell>
          <cell r="S4441" t="str">
            <v>HFTD 2</v>
          </cell>
        </row>
        <row r="4442">
          <cell r="B4442" t="str">
            <v>120880310</v>
          </cell>
          <cell r="C4442" t="str">
            <v>089/002</v>
          </cell>
          <cell r="D4442" t="str">
            <v>EI HUMBOLDT-BRIDGEVILLE 89/2L RPR ADSS</v>
          </cell>
          <cell r="E4442" t="str">
            <v>EUREKA</v>
          </cell>
          <cell r="F4442" t="str">
            <v>ETL.1810</v>
          </cell>
          <cell r="G4442" t="str">
            <v>ETL.1810_089/002</v>
          </cell>
          <cell r="H4442">
            <v>44310</v>
          </cell>
          <cell r="I4442">
            <v>44310</v>
          </cell>
          <cell r="J4442">
            <v>44727</v>
          </cell>
          <cell r="K4442">
            <v>44783</v>
          </cell>
          <cell r="M4442">
            <v>44675</v>
          </cell>
          <cell r="N4442">
            <v>44675</v>
          </cell>
          <cell r="O4442" t="str">
            <v>630</v>
          </cell>
          <cell r="P4442" t="str">
            <v>INSP</v>
          </cell>
          <cell r="Q4442" t="str">
            <v>E - Schd Compl Yr 0</v>
          </cell>
          <cell r="R4442" t="str">
            <v>ORAS NOCO ATCO</v>
          </cell>
          <cell r="S4442" t="str">
            <v>HFRA</v>
          </cell>
        </row>
        <row r="4443">
          <cell r="B4443" t="str">
            <v>120880317</v>
          </cell>
          <cell r="C4443" t="str">
            <v>006/029</v>
          </cell>
          <cell r="D4443" t="str">
            <v>EI T2 PITTSBURG-SN MTO 6/29 COMPLETED</v>
          </cell>
          <cell r="E4443" t="str">
            <v>CONCORD</v>
          </cell>
          <cell r="F4443" t="str">
            <v>ETL.5463</v>
          </cell>
          <cell r="G4443" t="str">
            <v>.TOWR</v>
          </cell>
          <cell r="H4443">
            <v>44310</v>
          </cell>
          <cell r="I4443">
            <v>44310</v>
          </cell>
          <cell r="J4443">
            <v>44637</v>
          </cell>
          <cell r="K4443">
            <v>44669</v>
          </cell>
          <cell r="M4443">
            <v>44675</v>
          </cell>
          <cell r="N4443">
            <v>44675</v>
          </cell>
          <cell r="O4443" t="str">
            <v>543</v>
          </cell>
          <cell r="P4443" t="str">
            <v>INSP</v>
          </cell>
          <cell r="Q4443" t="str">
            <v>E - Schd Compl Yr 0</v>
          </cell>
          <cell r="R4443" t="str">
            <v>ORAS NOCO ATCO</v>
          </cell>
          <cell r="S4443" t="str">
            <v>HFTD 2</v>
          </cell>
        </row>
        <row r="4444">
          <cell r="B4444" t="str">
            <v>120880328</v>
          </cell>
          <cell r="C4444" t="str">
            <v>005/026H</v>
          </cell>
          <cell r="D4444" t="str">
            <v>T2 EI PITTSBURG-SAN MATEO 5/26H RPR FOND</v>
          </cell>
          <cell r="E4444" t="str">
            <v>CONCORD</v>
          </cell>
          <cell r="F4444" t="str">
            <v>ETL.5463</v>
          </cell>
          <cell r="G4444" t="str">
            <v>.POLE.NWOD</v>
          </cell>
          <cell r="H4444">
            <v>44310</v>
          </cell>
          <cell r="I4444">
            <v>44310</v>
          </cell>
          <cell r="J4444">
            <v>44726</v>
          </cell>
          <cell r="K4444">
            <v>44740</v>
          </cell>
          <cell r="M4444">
            <v>44675</v>
          </cell>
          <cell r="N4444">
            <v>44675</v>
          </cell>
          <cell r="O4444" t="str">
            <v>543</v>
          </cell>
          <cell r="P4444" t="str">
            <v>INSP</v>
          </cell>
          <cell r="Q4444" t="str">
            <v>E - Schd Compl Yr 0</v>
          </cell>
          <cell r="R4444" t="str">
            <v>ORAS NOCO ATCO</v>
          </cell>
          <cell r="S4444" t="str">
            <v>HFTD 2</v>
          </cell>
        </row>
        <row r="4445">
          <cell r="B4445" t="str">
            <v>120880338</v>
          </cell>
          <cell r="C4445" t="str">
            <v>008/007</v>
          </cell>
          <cell r="D4445" t="str">
            <v>EI HMBLDT BAY-RIO DELL JCT 8/7 REFRAME</v>
          </cell>
          <cell r="E4445" t="str">
            <v>EUREKA</v>
          </cell>
          <cell r="F4445" t="str">
            <v>ETL.7100</v>
          </cell>
          <cell r="G4445" t="str">
            <v>ETL.7100_008/007</v>
          </cell>
          <cell r="H4445">
            <v>44310</v>
          </cell>
          <cell r="I4445">
            <v>44310</v>
          </cell>
          <cell r="J4445">
            <v>44310</v>
          </cell>
          <cell r="M4445">
            <v>44675</v>
          </cell>
          <cell r="N4445">
            <v>44799</v>
          </cell>
          <cell r="O4445" t="str">
            <v>637</v>
          </cell>
          <cell r="P4445" t="str">
            <v>INSP</v>
          </cell>
          <cell r="Q4445" t="str">
            <v>E - Schd Compl Yr 0</v>
          </cell>
          <cell r="R4445" t="str">
            <v>NOPR ORAS ATCO</v>
          </cell>
          <cell r="S4445" t="str">
            <v>Non-HFTD</v>
          </cell>
        </row>
        <row r="4446">
          <cell r="B4446" t="str">
            <v>120880350</v>
          </cell>
          <cell r="C4446" t="str">
            <v>006/030</v>
          </cell>
          <cell r="D4446" t="str">
            <v>EI T2 PITTSBURG-SN MTO 006/030 RPR FOND</v>
          </cell>
          <cell r="E4446" t="str">
            <v>CONCORD</v>
          </cell>
          <cell r="F4446" t="str">
            <v>ETL.5463</v>
          </cell>
          <cell r="G4446" t="str">
            <v>.TOWR</v>
          </cell>
          <cell r="H4446">
            <v>44310</v>
          </cell>
          <cell r="I4446">
            <v>44310</v>
          </cell>
          <cell r="J4446">
            <v>44637</v>
          </cell>
          <cell r="K4446">
            <v>44641</v>
          </cell>
          <cell r="M4446">
            <v>44675</v>
          </cell>
          <cell r="N4446">
            <v>44504</v>
          </cell>
          <cell r="O4446" t="str">
            <v>543</v>
          </cell>
          <cell r="P4446" t="str">
            <v>INSP</v>
          </cell>
          <cell r="Q4446" t="str">
            <v>E - Schd Compl Yr 0</v>
          </cell>
          <cell r="R4446" t="str">
            <v>ORAS NOCO ATCO</v>
          </cell>
          <cell r="S4446" t="str">
            <v>HFTD 2</v>
          </cell>
        </row>
        <row r="4447">
          <cell r="B4447" t="str">
            <v>120880362</v>
          </cell>
          <cell r="C4447" t="str">
            <v>008/002</v>
          </cell>
          <cell r="D4447" t="str">
            <v>EI HMBLDT BAY-RIO DELL JCT 8/2 RPL STRW</v>
          </cell>
          <cell r="E4447" t="str">
            <v>EUREKA</v>
          </cell>
          <cell r="F4447" t="str">
            <v>ETL.7100</v>
          </cell>
          <cell r="G4447" t="str">
            <v>ETL.7100_008/002</v>
          </cell>
          <cell r="H4447">
            <v>44310</v>
          </cell>
          <cell r="I4447">
            <v>44310</v>
          </cell>
          <cell r="J4447">
            <v>44310</v>
          </cell>
          <cell r="M4447">
            <v>44675</v>
          </cell>
          <cell r="N4447">
            <v>44798</v>
          </cell>
          <cell r="O4447" t="str">
            <v>372</v>
          </cell>
          <cell r="P4447" t="str">
            <v>INSP</v>
          </cell>
          <cell r="Q4447" t="str">
            <v>E - Schd Compl Yr 0</v>
          </cell>
          <cell r="R4447" t="str">
            <v>NOPR ORAS ATCO</v>
          </cell>
          <cell r="S4447" t="str">
            <v>Non-HFTD</v>
          </cell>
        </row>
        <row r="4448">
          <cell r="B4448" t="str">
            <v>120880363</v>
          </cell>
          <cell r="C4448" t="str">
            <v>008/001</v>
          </cell>
          <cell r="D4448" t="str">
            <v>EI HMBLDT BAY-RIO DLL JCT 8/001 RPL STRW</v>
          </cell>
          <cell r="E4448" t="str">
            <v>EUREKA</v>
          </cell>
          <cell r="F4448" t="str">
            <v>ETL.7100</v>
          </cell>
          <cell r="G4448" t="str">
            <v>ETL.7100_008/001</v>
          </cell>
          <cell r="H4448">
            <v>44310</v>
          </cell>
          <cell r="I4448">
            <v>44310</v>
          </cell>
          <cell r="J4448">
            <v>44310</v>
          </cell>
          <cell r="M4448">
            <v>44675</v>
          </cell>
          <cell r="N4448">
            <v>44798</v>
          </cell>
          <cell r="O4448" t="str">
            <v>372</v>
          </cell>
          <cell r="P4448" t="str">
            <v>INSP</v>
          </cell>
          <cell r="Q4448" t="str">
            <v>E - Schd Compl Yr 0</v>
          </cell>
          <cell r="R4448" t="str">
            <v>NOPR ORAS ATCO</v>
          </cell>
          <cell r="S4448" t="str">
            <v>Non-HFTD</v>
          </cell>
        </row>
        <row r="4449">
          <cell r="B4449" t="str">
            <v>120880378</v>
          </cell>
          <cell r="C4449" t="str">
            <v>008/003</v>
          </cell>
          <cell r="D4449" t="str">
            <v>EI HUMB BAY-RIO DELL JCT 8/3 RPL POLE</v>
          </cell>
          <cell r="E4449" t="str">
            <v>EUREKA</v>
          </cell>
          <cell r="F4449" t="str">
            <v>ETL.7100</v>
          </cell>
          <cell r="G4449" t="str">
            <v>ETL.7100_008/003</v>
          </cell>
          <cell r="H4449">
            <v>44310</v>
          </cell>
          <cell r="I4449">
            <v>44310</v>
          </cell>
          <cell r="J4449">
            <v>44310</v>
          </cell>
          <cell r="M4449">
            <v>44675</v>
          </cell>
          <cell r="N4449">
            <v>44798</v>
          </cell>
          <cell r="O4449" t="str">
            <v>372</v>
          </cell>
          <cell r="P4449" t="str">
            <v>INSP</v>
          </cell>
          <cell r="Q4449" t="str">
            <v>E - Schd Compl Yr 0</v>
          </cell>
          <cell r="R4449" t="str">
            <v>NOPR ORAS ATCO</v>
          </cell>
          <cell r="S4449" t="str">
            <v>Non-HFTD</v>
          </cell>
        </row>
        <row r="4450">
          <cell r="B4450" t="str">
            <v>120880381</v>
          </cell>
          <cell r="C4450" t="str">
            <v>008/009</v>
          </cell>
          <cell r="D4450" t="str">
            <v>EI HMBLDT BAY-RIO DELL JCT 8/9 INS HRDW</v>
          </cell>
          <cell r="E4450" t="str">
            <v>EUREKA</v>
          </cell>
          <cell r="F4450" t="str">
            <v>ETL.7100</v>
          </cell>
          <cell r="G4450" t="str">
            <v>ETL.7100_008/009</v>
          </cell>
          <cell r="H4450">
            <v>44310</v>
          </cell>
          <cell r="I4450">
            <v>44310</v>
          </cell>
          <cell r="J4450">
            <v>44310</v>
          </cell>
          <cell r="M4450">
            <v>44675</v>
          </cell>
          <cell r="N4450">
            <v>44675</v>
          </cell>
          <cell r="O4450" t="str">
            <v>630</v>
          </cell>
          <cell r="P4450" t="str">
            <v>INSP</v>
          </cell>
          <cell r="Q4450" t="str">
            <v>E - Schd Compl Yr 0</v>
          </cell>
          <cell r="R4450" t="str">
            <v>NOPR ORAS ATCO</v>
          </cell>
          <cell r="S4450" t="str">
            <v>Non-HFTD</v>
          </cell>
        </row>
        <row r="4451">
          <cell r="B4451" t="str">
            <v>120880386</v>
          </cell>
          <cell r="C4451" t="str">
            <v>089/000</v>
          </cell>
          <cell r="D4451" t="str">
            <v>EI HUMBOLDT-BRIDGEVILLE 89/0 RPL ANCW</v>
          </cell>
          <cell r="E4451" t="str">
            <v>EUREKA</v>
          </cell>
          <cell r="F4451" t="str">
            <v>ETL.1810</v>
          </cell>
          <cell r="G4451" t="str">
            <v>ETL.1810_089/000</v>
          </cell>
          <cell r="H4451">
            <v>44310</v>
          </cell>
          <cell r="I4451">
            <v>44310</v>
          </cell>
          <cell r="J4451">
            <v>44727</v>
          </cell>
          <cell r="K4451">
            <v>44742</v>
          </cell>
          <cell r="M4451">
            <v>44675</v>
          </cell>
          <cell r="N4451">
            <v>44673</v>
          </cell>
          <cell r="O4451" t="str">
            <v>637</v>
          </cell>
          <cell r="P4451" t="str">
            <v>INSP</v>
          </cell>
          <cell r="Q4451" t="str">
            <v>E - Schd Compl Yr 0</v>
          </cell>
          <cell r="R4451" t="str">
            <v>ORAS NOCO ATCO</v>
          </cell>
          <cell r="S4451" t="str">
            <v>HFRA</v>
          </cell>
        </row>
        <row r="4452">
          <cell r="B4452" t="str">
            <v>120880388</v>
          </cell>
          <cell r="C4452" t="str">
            <v>089/000</v>
          </cell>
          <cell r="D4452" t="str">
            <v>EI HUMBOLDT-BRIDGEVILLE 89/0 RPL ANCW</v>
          </cell>
          <cell r="E4452" t="str">
            <v>EUREKA</v>
          </cell>
          <cell r="F4452" t="str">
            <v>ETL.1810</v>
          </cell>
          <cell r="G4452" t="str">
            <v>ETL.1810_089/000</v>
          </cell>
          <cell r="H4452">
            <v>44310</v>
          </cell>
          <cell r="I4452">
            <v>44310</v>
          </cell>
          <cell r="J4452">
            <v>44727</v>
          </cell>
          <cell r="K4452">
            <v>44775</v>
          </cell>
          <cell r="M4452">
            <v>44675</v>
          </cell>
          <cell r="N4452">
            <v>44673</v>
          </cell>
          <cell r="O4452" t="str">
            <v>637</v>
          </cell>
          <cell r="P4452" t="str">
            <v>INSP</v>
          </cell>
          <cell r="Q4452" t="str">
            <v>E - Schd Compl Yr 0</v>
          </cell>
          <cell r="R4452" t="str">
            <v>ORAS NOCO ATCO</v>
          </cell>
          <cell r="S4452" t="str">
            <v>HFRA</v>
          </cell>
        </row>
        <row r="4453">
          <cell r="B4453" t="str">
            <v>120880393</v>
          </cell>
          <cell r="C4453" t="str">
            <v>089/000</v>
          </cell>
          <cell r="D4453" t="str">
            <v>EI HUMBOLDT-BRIDGEVILLE 89/0 RPL ANCW</v>
          </cell>
          <cell r="E4453" t="str">
            <v>EUREKA</v>
          </cell>
          <cell r="F4453" t="str">
            <v>ETL.1810</v>
          </cell>
          <cell r="G4453" t="str">
            <v>ETL.1810_089/000</v>
          </cell>
          <cell r="H4453">
            <v>44310</v>
          </cell>
          <cell r="I4453">
            <v>44310</v>
          </cell>
          <cell r="J4453">
            <v>44310</v>
          </cell>
          <cell r="M4453">
            <v>44675</v>
          </cell>
          <cell r="N4453">
            <v>44673</v>
          </cell>
          <cell r="O4453" t="str">
            <v>637</v>
          </cell>
          <cell r="P4453" t="str">
            <v>INSP</v>
          </cell>
          <cell r="Q4453" t="str">
            <v>E - Schd Compl Yr 0</v>
          </cell>
          <cell r="R4453" t="str">
            <v>NOPR ORAS OSTS</v>
          </cell>
          <cell r="S4453" t="str">
            <v>HFRA</v>
          </cell>
        </row>
        <row r="4454">
          <cell r="B4454" t="str">
            <v>120880394</v>
          </cell>
          <cell r="C4454" t="str">
            <v>030/134</v>
          </cell>
          <cell r="D4454" t="str">
            <v>EI IGNACIO-SOBRANTE 30/134 RPR FOND</v>
          </cell>
          <cell r="E4454" t="str">
            <v>LAKEVLLE</v>
          </cell>
          <cell r="F4454" t="str">
            <v>ETL.4920</v>
          </cell>
          <cell r="G4454" t="str">
            <v>ETL.4920_030/134</v>
          </cell>
          <cell r="H4454">
            <v>44310</v>
          </cell>
          <cell r="I4454">
            <v>44310</v>
          </cell>
          <cell r="J4454">
            <v>44310</v>
          </cell>
          <cell r="L4454">
            <v>44979</v>
          </cell>
          <cell r="M4454">
            <v>44675</v>
          </cell>
          <cell r="O4454" t="str">
            <v>543</v>
          </cell>
          <cell r="P4454" t="str">
            <v>INSP</v>
          </cell>
          <cell r="Q4454" t="str">
            <v>E - Schd Compl Yr 0</v>
          </cell>
          <cell r="R4454" t="str">
            <v>OSNO ATCO</v>
          </cell>
          <cell r="S4454" t="str">
            <v>Non-HFTD</v>
          </cell>
        </row>
        <row r="4455">
          <cell r="B4455" t="str">
            <v>120880397</v>
          </cell>
          <cell r="C4455" t="str">
            <v>030/135</v>
          </cell>
          <cell r="D4455" t="str">
            <v>EI IGNACIO-SOBRANTE 030/135 RPR FOND</v>
          </cell>
          <cell r="E4455" t="str">
            <v>LAKEVLLE</v>
          </cell>
          <cell r="F4455" t="str">
            <v>ETL.4920</v>
          </cell>
          <cell r="G4455" t="str">
            <v>ETL.4920_030/135</v>
          </cell>
          <cell r="H4455">
            <v>44310</v>
          </cell>
          <cell r="I4455">
            <v>44310</v>
          </cell>
          <cell r="J4455">
            <v>44310</v>
          </cell>
          <cell r="L4455">
            <v>44979</v>
          </cell>
          <cell r="M4455">
            <v>44675</v>
          </cell>
          <cell r="O4455" t="str">
            <v>543</v>
          </cell>
          <cell r="P4455" t="str">
            <v>INSP</v>
          </cell>
          <cell r="Q4455" t="str">
            <v>E - Schd Compl Yr 0</v>
          </cell>
          <cell r="R4455" t="str">
            <v>OSNO ATCO</v>
          </cell>
          <cell r="S4455" t="str">
            <v>Non-HFTD</v>
          </cell>
        </row>
        <row r="4456">
          <cell r="B4456" t="str">
            <v>120880410</v>
          </cell>
          <cell r="C4456" t="str">
            <v>030/136</v>
          </cell>
          <cell r="D4456" t="str">
            <v>EI IGNACIO-SOBRANTE 03/136 RPR FOND</v>
          </cell>
          <cell r="E4456" t="str">
            <v>LAKEVLLE</v>
          </cell>
          <cell r="F4456" t="str">
            <v>ETL.4920</v>
          </cell>
          <cell r="G4456" t="str">
            <v>ETL.4920_030/136</v>
          </cell>
          <cell r="H4456">
            <v>44310</v>
          </cell>
          <cell r="I4456">
            <v>44310</v>
          </cell>
          <cell r="J4456">
            <v>44310</v>
          </cell>
          <cell r="L4456">
            <v>44979</v>
          </cell>
          <cell r="M4456">
            <v>44675</v>
          </cell>
          <cell r="O4456" t="str">
            <v>543</v>
          </cell>
          <cell r="P4456" t="str">
            <v>INSP</v>
          </cell>
          <cell r="Q4456" t="str">
            <v>E - Schd Compl Yr 0</v>
          </cell>
          <cell r="R4456" t="str">
            <v>OSNO ATCO</v>
          </cell>
          <cell r="S4456" t="str">
            <v>Non-HFTD</v>
          </cell>
        </row>
        <row r="4457">
          <cell r="B4457" t="str">
            <v>120880494</v>
          </cell>
          <cell r="C4457" t="str">
            <v>088/006</v>
          </cell>
          <cell r="D4457" t="str">
            <v>EI HUMBOLDT-BRIDGEVILLE 88/6 REPULL GUY</v>
          </cell>
          <cell r="E4457" t="str">
            <v>EUREKA</v>
          </cell>
          <cell r="F4457" t="str">
            <v>ETL.1810</v>
          </cell>
          <cell r="G4457" t="str">
            <v>ETL.1810_088/006</v>
          </cell>
          <cell r="H4457">
            <v>44310</v>
          </cell>
          <cell r="I4457">
            <v>44310</v>
          </cell>
          <cell r="J4457">
            <v>44727</v>
          </cell>
          <cell r="K4457">
            <v>44781</v>
          </cell>
          <cell r="M4457">
            <v>44675</v>
          </cell>
          <cell r="N4457">
            <v>44675</v>
          </cell>
          <cell r="O4457" t="str">
            <v>630</v>
          </cell>
          <cell r="P4457" t="str">
            <v>INSP</v>
          </cell>
          <cell r="Q4457" t="str">
            <v>E - Schd Compl Yr 0</v>
          </cell>
          <cell r="R4457" t="str">
            <v>ORAS NOCO ATCO</v>
          </cell>
          <cell r="S4457" t="str">
            <v>HFRA</v>
          </cell>
        </row>
        <row r="4458">
          <cell r="B4458" t="str">
            <v>120880600</v>
          </cell>
          <cell r="C4458" t="str">
            <v>091/001</v>
          </cell>
          <cell r="D4458" t="str">
            <v>EI HUMBOLDT-BRIDGEVILLE 91/1 RPR GYWW</v>
          </cell>
          <cell r="E4458" t="str">
            <v>EUREKA</v>
          </cell>
          <cell r="F4458" t="str">
            <v>ETL.1810</v>
          </cell>
          <cell r="G4458" t="str">
            <v>ETL.1810_091/001</v>
          </cell>
          <cell r="H4458">
            <v>44310</v>
          </cell>
          <cell r="I4458">
            <v>44310</v>
          </cell>
          <cell r="J4458">
            <v>44310</v>
          </cell>
          <cell r="M4458">
            <v>44675</v>
          </cell>
          <cell r="N4458">
            <v>44673</v>
          </cell>
          <cell r="O4458" t="str">
            <v>630</v>
          </cell>
          <cell r="P4458" t="str">
            <v>INSP</v>
          </cell>
          <cell r="Q4458" t="str">
            <v>E - Schd Compl Yr 0</v>
          </cell>
          <cell r="R4458" t="str">
            <v>NOPR ORAS OSTS</v>
          </cell>
          <cell r="S4458" t="str">
            <v>HFRA</v>
          </cell>
        </row>
        <row r="4459">
          <cell r="B4459" t="str">
            <v>120880623</v>
          </cell>
          <cell r="C4459" t="str">
            <v>091/000</v>
          </cell>
          <cell r="D4459" t="str">
            <v>EI HUMBOLDT-BRIDGEVILLE 91/0 RPL ANCW</v>
          </cell>
          <cell r="E4459" t="str">
            <v>EUREKA</v>
          </cell>
          <cell r="F4459" t="str">
            <v>ETL.1810</v>
          </cell>
          <cell r="G4459" t="str">
            <v>ETL.1810_091/000</v>
          </cell>
          <cell r="H4459">
            <v>44310</v>
          </cell>
          <cell r="I4459">
            <v>44310</v>
          </cell>
          <cell r="J4459">
            <v>44727</v>
          </cell>
          <cell r="K4459">
            <v>44782</v>
          </cell>
          <cell r="M4459">
            <v>44675</v>
          </cell>
          <cell r="N4459">
            <v>44673</v>
          </cell>
          <cell r="O4459" t="str">
            <v>637</v>
          </cell>
          <cell r="P4459" t="str">
            <v>INSP</v>
          </cell>
          <cell r="Q4459" t="str">
            <v>E - Schd Compl Yr 0</v>
          </cell>
          <cell r="R4459" t="str">
            <v>ORAS NOCO ATCO</v>
          </cell>
          <cell r="S4459" t="str">
            <v>HFRA</v>
          </cell>
        </row>
        <row r="4460">
          <cell r="B4460" t="str">
            <v>120880624</v>
          </cell>
          <cell r="C4460" t="str">
            <v>012/065A</v>
          </cell>
          <cell r="D4460" t="str">
            <v>T2 EI KGS RR-SR-RY 12/65A RPL INSS CMPLT</v>
          </cell>
          <cell r="E4460" t="str">
            <v>FRESNO</v>
          </cell>
          <cell r="F4460" t="str">
            <v>ETL.2030</v>
          </cell>
          <cell r="G4460" t="str">
            <v>.INSL.NCER</v>
          </cell>
          <cell r="H4460">
            <v>44310</v>
          </cell>
          <cell r="I4460">
            <v>44310</v>
          </cell>
          <cell r="J4460">
            <v>44310</v>
          </cell>
          <cell r="M4460">
            <v>44675</v>
          </cell>
          <cell r="N4460">
            <v>44342</v>
          </cell>
          <cell r="O4460" t="str">
            <v>532</v>
          </cell>
          <cell r="P4460" t="str">
            <v>INSP</v>
          </cell>
          <cell r="Q4460" t="str">
            <v>E - Schd Compl Yr 0</v>
          </cell>
          <cell r="R4460" t="str">
            <v>NOPR ORAS OSTS</v>
          </cell>
          <cell r="S4460" t="str">
            <v>HFTD 2</v>
          </cell>
        </row>
        <row r="4461">
          <cell r="B4461" t="str">
            <v>120880625</v>
          </cell>
          <cell r="C4461" t="str">
            <v>091/000</v>
          </cell>
          <cell r="D4461" t="str">
            <v>EI HUMBOLDT-BRIDGEVILLE 91/0 RPL ANCW</v>
          </cell>
          <cell r="E4461" t="str">
            <v>EUREKA</v>
          </cell>
          <cell r="F4461" t="str">
            <v>ETL.1810</v>
          </cell>
          <cell r="G4461" t="str">
            <v>ETL.1810_091/000</v>
          </cell>
          <cell r="H4461">
            <v>44310</v>
          </cell>
          <cell r="I4461">
            <v>44310</v>
          </cell>
          <cell r="J4461">
            <v>44727</v>
          </cell>
          <cell r="K4461">
            <v>44790</v>
          </cell>
          <cell r="M4461">
            <v>44675</v>
          </cell>
          <cell r="N4461">
            <v>44673</v>
          </cell>
          <cell r="O4461" t="str">
            <v>637</v>
          </cell>
          <cell r="P4461" t="str">
            <v>INSP</v>
          </cell>
          <cell r="Q4461" t="str">
            <v>E - Schd Compl Yr 0</v>
          </cell>
          <cell r="R4461" t="str">
            <v>ORAS NOCO ATCO</v>
          </cell>
          <cell r="S4461" t="str">
            <v>HFRA</v>
          </cell>
        </row>
        <row r="4462">
          <cell r="B4462" t="str">
            <v>120880660</v>
          </cell>
          <cell r="C4462" t="str">
            <v>091/001</v>
          </cell>
          <cell r="D4462" t="str">
            <v>EI HUMBOLDT-BRIDGEVILLE 91/1 RPR GYWW</v>
          </cell>
          <cell r="E4462" t="str">
            <v>EUREKA</v>
          </cell>
          <cell r="F4462" t="str">
            <v>ETL.1810</v>
          </cell>
          <cell r="G4462" t="str">
            <v>ETL.1810_091/001</v>
          </cell>
          <cell r="H4462">
            <v>44310</v>
          </cell>
          <cell r="I4462">
            <v>44310</v>
          </cell>
          <cell r="J4462">
            <v>44736</v>
          </cell>
          <cell r="K4462">
            <v>44790</v>
          </cell>
          <cell r="M4462">
            <v>44675</v>
          </cell>
          <cell r="N4462">
            <v>44673</v>
          </cell>
          <cell r="O4462" t="str">
            <v>630</v>
          </cell>
          <cell r="P4462" t="str">
            <v>INSP</v>
          </cell>
          <cell r="Q4462" t="str">
            <v>E - Schd Compl Yr 0</v>
          </cell>
          <cell r="R4462" t="str">
            <v>ORAS NOCO ATCO</v>
          </cell>
          <cell r="S4462" t="str">
            <v>HFRA</v>
          </cell>
        </row>
        <row r="4463">
          <cell r="B4463" t="str">
            <v>120880661</v>
          </cell>
          <cell r="C4463" t="str">
            <v>021/101</v>
          </cell>
          <cell r="D4463" t="str">
            <v>EI TRACY-LOS BANOS 21/101 RPL RPTS</v>
          </cell>
          <cell r="E4463" t="str">
            <v>VICTOR</v>
          </cell>
          <cell r="F4463" t="str">
            <v>ETL.6130</v>
          </cell>
          <cell r="G4463" t="str">
            <v>ETL.6130_021/101</v>
          </cell>
          <cell r="H4463">
            <v>44310</v>
          </cell>
          <cell r="I4463">
            <v>44310</v>
          </cell>
          <cell r="J4463">
            <v>44310</v>
          </cell>
          <cell r="M4463">
            <v>44675</v>
          </cell>
          <cell r="O4463" t="str">
            <v>593</v>
          </cell>
          <cell r="P4463" t="str">
            <v>INSP</v>
          </cell>
          <cell r="Q4463" t="str">
            <v>E - Schd Compl Yr 0</v>
          </cell>
          <cell r="R4463" t="str">
            <v>OSNO ATCO</v>
          </cell>
          <cell r="S4463" t="str">
            <v>Non-HFTD</v>
          </cell>
        </row>
        <row r="4464">
          <cell r="B4464" t="str">
            <v>120880667</v>
          </cell>
          <cell r="C4464" t="str">
            <v>025/005A</v>
          </cell>
          <cell r="D4464" t="str">
            <v>EI CHOWCHILLA-KERCKHOFF 25/5A RPL POLE</v>
          </cell>
          <cell r="E4464" t="str">
            <v>FRESNO</v>
          </cell>
          <cell r="F4464" t="str">
            <v>ETL.1250</v>
          </cell>
          <cell r="G4464" t="str">
            <v>ETL.1250_025/005A</v>
          </cell>
          <cell r="H4464">
            <v>44310</v>
          </cell>
          <cell r="I4464">
            <v>44310</v>
          </cell>
          <cell r="J4464">
            <v>44623</v>
          </cell>
          <cell r="K4464">
            <v>44704</v>
          </cell>
          <cell r="M4464">
            <v>44675</v>
          </cell>
          <cell r="N4464">
            <v>44679</v>
          </cell>
          <cell r="O4464" t="str">
            <v>372</v>
          </cell>
          <cell r="P4464" t="str">
            <v>INSP</v>
          </cell>
          <cell r="Q4464" t="str">
            <v>E - Schd Compl Yr 0</v>
          </cell>
          <cell r="R4464" t="str">
            <v>ORAS NOCO ATCO</v>
          </cell>
          <cell r="S4464" t="str">
            <v>Non-HFTD</v>
          </cell>
        </row>
        <row r="4465">
          <cell r="B4465" t="str">
            <v>120880668</v>
          </cell>
          <cell r="C4465" t="str">
            <v>025/004A</v>
          </cell>
          <cell r="D4465" t="str">
            <v>EI CHOWCHILLA-KERCKHOFF 25/4A RPL STRW</v>
          </cell>
          <cell r="E4465" t="str">
            <v>FRESNO</v>
          </cell>
          <cell r="F4465" t="str">
            <v>ETL.1250</v>
          </cell>
          <cell r="G4465" t="str">
            <v>ETL.1250_025/004A</v>
          </cell>
          <cell r="H4465">
            <v>44310</v>
          </cell>
          <cell r="I4465">
            <v>44310</v>
          </cell>
          <cell r="J4465">
            <v>44621</v>
          </cell>
          <cell r="K4465">
            <v>44697</v>
          </cell>
          <cell r="M4465">
            <v>44675</v>
          </cell>
          <cell r="N4465">
            <v>44679</v>
          </cell>
          <cell r="O4465" t="str">
            <v>372</v>
          </cell>
          <cell r="P4465" t="str">
            <v>INSP</v>
          </cell>
          <cell r="Q4465" t="str">
            <v>E - Schd Compl Yr 0</v>
          </cell>
          <cell r="R4465" t="str">
            <v>ORAS NOCO ATCO</v>
          </cell>
          <cell r="S4465" t="str">
            <v>Non-HFTD</v>
          </cell>
        </row>
        <row r="4466">
          <cell r="B4466" t="str">
            <v>120880670</v>
          </cell>
          <cell r="C4466" t="str">
            <v>025/005</v>
          </cell>
          <cell r="D4466" t="str">
            <v>ei CHOWCHILLA-KERCKHOFF 25/5 RPL POLE</v>
          </cell>
          <cell r="E4466" t="str">
            <v>FRESNO</v>
          </cell>
          <cell r="F4466" t="str">
            <v>ETL.1250</v>
          </cell>
          <cell r="G4466" t="str">
            <v>ETL.1250_025/005</v>
          </cell>
          <cell r="H4466">
            <v>44310</v>
          </cell>
          <cell r="I4466">
            <v>44310</v>
          </cell>
          <cell r="J4466">
            <v>44622</v>
          </cell>
          <cell r="K4466">
            <v>44704</v>
          </cell>
          <cell r="M4466">
            <v>44675</v>
          </cell>
          <cell r="N4466">
            <v>44679</v>
          </cell>
          <cell r="O4466" t="str">
            <v>372</v>
          </cell>
          <cell r="P4466" t="str">
            <v>INSP</v>
          </cell>
          <cell r="Q4466" t="str">
            <v>E - Schd Compl Yr 0</v>
          </cell>
          <cell r="R4466" t="str">
            <v>ORAS NOCO ATCO</v>
          </cell>
          <cell r="S4466" t="str">
            <v>Non-HFTD</v>
          </cell>
        </row>
        <row r="4467">
          <cell r="B4467" t="str">
            <v>120880681</v>
          </cell>
          <cell r="C4467" t="str">
            <v>091/000</v>
          </cell>
          <cell r="D4467" t="str">
            <v>EI HUMBOLDT-BRIDGEVILLE 91/0 RPR WDPKR</v>
          </cell>
          <cell r="E4467" t="str">
            <v>EUREKA</v>
          </cell>
          <cell r="F4467" t="str">
            <v>ETL.1810</v>
          </cell>
          <cell r="G4467" t="str">
            <v>ETL.1810_091/000</v>
          </cell>
          <cell r="H4467">
            <v>44310</v>
          </cell>
          <cell r="I4467">
            <v>44310</v>
          </cell>
          <cell r="J4467">
            <v>44731</v>
          </cell>
          <cell r="K4467">
            <v>44791</v>
          </cell>
          <cell r="M4467">
            <v>44675</v>
          </cell>
          <cell r="N4467">
            <v>44675</v>
          </cell>
          <cell r="O4467" t="str">
            <v>630</v>
          </cell>
          <cell r="P4467" t="str">
            <v>INSP</v>
          </cell>
          <cell r="Q4467" t="str">
            <v>E - Schd Compl Yr 0</v>
          </cell>
          <cell r="R4467" t="str">
            <v>ORAS NOCO ATCO</v>
          </cell>
          <cell r="S4467" t="str">
            <v>HFRA</v>
          </cell>
        </row>
        <row r="4468">
          <cell r="B4468" t="str">
            <v>120880682</v>
          </cell>
          <cell r="C4468" t="str">
            <v>091/000</v>
          </cell>
          <cell r="D4468" t="str">
            <v>EI HUMBOLDT-BRIDGEVILLE 91/0 RPL ANCW</v>
          </cell>
          <cell r="E4468" t="str">
            <v>EUREKA</v>
          </cell>
          <cell r="F4468" t="str">
            <v>ETL.1810</v>
          </cell>
          <cell r="G4468" t="str">
            <v>ETL.1810_091/000</v>
          </cell>
          <cell r="H4468">
            <v>44310</v>
          </cell>
          <cell r="I4468">
            <v>44310</v>
          </cell>
          <cell r="J4468">
            <v>44310</v>
          </cell>
          <cell r="M4468">
            <v>44675</v>
          </cell>
          <cell r="N4468">
            <v>44673</v>
          </cell>
          <cell r="O4468" t="str">
            <v>637</v>
          </cell>
          <cell r="P4468" t="str">
            <v>INSP</v>
          </cell>
          <cell r="Q4468" t="str">
            <v>E - Schd Compl Yr 0</v>
          </cell>
          <cell r="R4468" t="str">
            <v>NOPR ORAS OSTS</v>
          </cell>
          <cell r="S4468" t="str">
            <v>HFRA</v>
          </cell>
        </row>
        <row r="4469">
          <cell r="B4469" t="str">
            <v>120880685</v>
          </cell>
          <cell r="C4469" t="str">
            <v>090/008</v>
          </cell>
          <cell r="D4469" t="str">
            <v>EI HUMBOLDT-BRIDGEVILLE0 90/8 FILL HOLE</v>
          </cell>
          <cell r="E4469" t="str">
            <v>EUREKA</v>
          </cell>
          <cell r="F4469" t="str">
            <v>ETL.1810</v>
          </cell>
          <cell r="G4469" t="str">
            <v>ETL.1810_090/008</v>
          </cell>
          <cell r="H4469">
            <v>44310</v>
          </cell>
          <cell r="I4469">
            <v>44310</v>
          </cell>
          <cell r="J4469">
            <v>44727</v>
          </cell>
          <cell r="K4469">
            <v>44795</v>
          </cell>
          <cell r="M4469">
            <v>44675</v>
          </cell>
          <cell r="N4469">
            <v>44675</v>
          </cell>
          <cell r="O4469" t="str">
            <v>630</v>
          </cell>
          <cell r="P4469" t="str">
            <v>INSP</v>
          </cell>
          <cell r="Q4469" t="str">
            <v>E - Schd Compl Yr 0</v>
          </cell>
          <cell r="R4469" t="str">
            <v>ORAS NOCO ATCO</v>
          </cell>
          <cell r="S4469" t="str">
            <v>HFRA</v>
          </cell>
        </row>
        <row r="4470">
          <cell r="B4470" t="str">
            <v>120880688</v>
          </cell>
          <cell r="C4470" t="str">
            <v>007/034</v>
          </cell>
          <cell r="D4470" t="str">
            <v>T2 EI PITTSBURG-TESLA #1 7/34 COMPLETED</v>
          </cell>
          <cell r="E4470" t="str">
            <v>CONCORD</v>
          </cell>
          <cell r="F4470" t="str">
            <v>ETL.5510</v>
          </cell>
          <cell r="G4470" t="str">
            <v>.TOWR</v>
          </cell>
          <cell r="H4470">
            <v>44310</v>
          </cell>
          <cell r="I4470">
            <v>44310</v>
          </cell>
          <cell r="J4470">
            <v>44661</v>
          </cell>
          <cell r="K4470">
            <v>44677</v>
          </cell>
          <cell r="M4470">
            <v>44675</v>
          </cell>
          <cell r="N4470">
            <v>44675</v>
          </cell>
          <cell r="O4470" t="str">
            <v>543</v>
          </cell>
          <cell r="P4470" t="str">
            <v>INSP</v>
          </cell>
          <cell r="Q4470" t="str">
            <v>E - Schd Compl Yr 0</v>
          </cell>
          <cell r="R4470" t="str">
            <v>ORAS NOCO ATCO</v>
          </cell>
          <cell r="S4470" t="str">
            <v>HFTD 2</v>
          </cell>
        </row>
        <row r="4471">
          <cell r="B4471" t="str">
            <v>120880737</v>
          </cell>
          <cell r="C4471" t="str">
            <v>030/209</v>
          </cell>
          <cell r="D4471" t="str">
            <v>T2 EI TRINITY-COTTONWD 30/209 RPL ANCW</v>
          </cell>
          <cell r="E4471" t="str">
            <v>TABLEMTN</v>
          </cell>
          <cell r="F4471" t="str">
            <v>ETL.4040</v>
          </cell>
          <cell r="G4471" t="str">
            <v>.POLE.STPS</v>
          </cell>
          <cell r="H4471">
            <v>44310</v>
          </cell>
          <cell r="I4471">
            <v>44310</v>
          </cell>
          <cell r="J4471">
            <v>44310</v>
          </cell>
          <cell r="M4471">
            <v>44675</v>
          </cell>
          <cell r="N4471">
            <v>44665</v>
          </cell>
          <cell r="O4471" t="str">
            <v>637</v>
          </cell>
          <cell r="P4471" t="str">
            <v>INSP</v>
          </cell>
          <cell r="Q4471" t="str">
            <v>E - Schd Compl Yr 0</v>
          </cell>
          <cell r="R4471" t="str">
            <v>NOPR ORAS OSTS</v>
          </cell>
          <cell r="S4471" t="str">
            <v>HFTD 2</v>
          </cell>
        </row>
        <row r="4472">
          <cell r="B4472" t="str">
            <v>120880752</v>
          </cell>
          <cell r="C4472" t="str">
            <v>020/096</v>
          </cell>
          <cell r="D4472" t="str">
            <v>EI TRACY-LOS BANOS 20/96 RPL RPTS</v>
          </cell>
          <cell r="E4472" t="str">
            <v>VICTOR</v>
          </cell>
          <cell r="F4472" t="str">
            <v>ETL.6130</v>
          </cell>
          <cell r="G4472" t="str">
            <v>ETL.6130_020/096</v>
          </cell>
          <cell r="H4472">
            <v>44310</v>
          </cell>
          <cell r="I4472">
            <v>44310</v>
          </cell>
          <cell r="J4472">
            <v>44310</v>
          </cell>
          <cell r="M4472">
            <v>44675</v>
          </cell>
          <cell r="O4472" t="str">
            <v>593</v>
          </cell>
          <cell r="P4472" t="str">
            <v>INSP</v>
          </cell>
          <cell r="Q4472" t="str">
            <v>E - Schd Compl Yr 0</v>
          </cell>
          <cell r="R4472" t="str">
            <v>OSNO ATCO</v>
          </cell>
          <cell r="S4472" t="str">
            <v>Non-HFTD</v>
          </cell>
        </row>
        <row r="4473">
          <cell r="B4473" t="str">
            <v>120880755</v>
          </cell>
          <cell r="C4473" t="str">
            <v>014/064</v>
          </cell>
          <cell r="D4473" t="str">
            <v>EI TESLA-LOS BANOS #1 014/064 RPR FOND</v>
          </cell>
          <cell r="E4473" t="str">
            <v>VICTOR</v>
          </cell>
          <cell r="F4473" t="str">
            <v>ETL.6100</v>
          </cell>
          <cell r="G4473" t="str">
            <v>ETL.6100_014/064</v>
          </cell>
          <cell r="H4473">
            <v>44310</v>
          </cell>
          <cell r="I4473">
            <v>44310</v>
          </cell>
          <cell r="J4473">
            <v>44310</v>
          </cell>
          <cell r="L4473">
            <v>45069</v>
          </cell>
          <cell r="M4473">
            <v>44675</v>
          </cell>
          <cell r="O4473" t="str">
            <v>543</v>
          </cell>
          <cell r="P4473" t="str">
            <v>INSP</v>
          </cell>
          <cell r="Q4473" t="str">
            <v>E - Schd Compl Yr 0</v>
          </cell>
          <cell r="R4473" t="str">
            <v>OSNO ATCO</v>
          </cell>
          <cell r="S4473" t="str">
            <v>Non-HFTD</v>
          </cell>
        </row>
        <row r="4474">
          <cell r="B4474" t="str">
            <v>120880824</v>
          </cell>
          <cell r="C4474" t="str">
            <v>011/091</v>
          </cell>
          <cell r="D4474" t="str">
            <v>T2 EI SLT SPRNGS-TGR CRK  11/9 RPL INSS</v>
          </cell>
          <cell r="E4474" t="str">
            <v>VICTOR</v>
          </cell>
          <cell r="F4474" t="str">
            <v>ETL.3500</v>
          </cell>
          <cell r="G4474" t="str">
            <v>.INSL</v>
          </cell>
          <cell r="H4474">
            <v>44310</v>
          </cell>
          <cell r="I4474">
            <v>44310</v>
          </cell>
          <cell r="J4474">
            <v>44731</v>
          </cell>
          <cell r="K4474">
            <v>44741</v>
          </cell>
          <cell r="L4474">
            <v>45087</v>
          </cell>
          <cell r="M4474">
            <v>44675</v>
          </cell>
          <cell r="N4474">
            <v>44672</v>
          </cell>
          <cell r="O4474" t="str">
            <v>532</v>
          </cell>
          <cell r="P4474" t="str">
            <v>INSP</v>
          </cell>
          <cell r="Q4474" t="str">
            <v>E - Schd Compl Yr 0</v>
          </cell>
          <cell r="R4474" t="str">
            <v>ORAS NOCO ATCO</v>
          </cell>
          <cell r="S4474" t="str">
            <v>HFTD 2</v>
          </cell>
        </row>
        <row r="4475">
          <cell r="B4475" t="str">
            <v>120880826</v>
          </cell>
          <cell r="C4475" t="str">
            <v>012/095</v>
          </cell>
          <cell r="D4475" t="str">
            <v>T2 EI SLT SPRNGS-TGR CRK 12/95 RPL INSS</v>
          </cell>
          <cell r="E4475" t="str">
            <v>VICTOR</v>
          </cell>
          <cell r="F4475" t="str">
            <v>ETL.3500</v>
          </cell>
          <cell r="G4475" t="str">
            <v>.INSL</v>
          </cell>
          <cell r="H4475">
            <v>44310</v>
          </cell>
          <cell r="I4475">
            <v>44310</v>
          </cell>
          <cell r="J4475">
            <v>44737</v>
          </cell>
          <cell r="K4475">
            <v>44753</v>
          </cell>
          <cell r="L4475">
            <v>45086</v>
          </cell>
          <cell r="M4475">
            <v>44675</v>
          </cell>
          <cell r="N4475">
            <v>44671</v>
          </cell>
          <cell r="O4475" t="str">
            <v>532</v>
          </cell>
          <cell r="P4475" t="str">
            <v>INSP</v>
          </cell>
          <cell r="Q4475" t="str">
            <v>E - Schd Compl Yr 0</v>
          </cell>
          <cell r="R4475" t="str">
            <v>ORAS NOCO ATCO</v>
          </cell>
          <cell r="S4475" t="str">
            <v>HFTD 2</v>
          </cell>
        </row>
        <row r="4476">
          <cell r="B4476" t="str">
            <v>120880919</v>
          </cell>
          <cell r="C4476" t="str">
            <v>007/047</v>
          </cell>
          <cell r="D4476" t="str">
            <v>EI KRCKHF-CLS-SNR #1 7/47 RPR FOND CMPLT</v>
          </cell>
          <cell r="E4476" t="str">
            <v>FRESNO</v>
          </cell>
          <cell r="F4476" t="str">
            <v>ETL.1890</v>
          </cell>
          <cell r="G4476" t="str">
            <v>ETL.1890_007/047</v>
          </cell>
          <cell r="H4476">
            <v>44310</v>
          </cell>
          <cell r="I4476">
            <v>44310</v>
          </cell>
          <cell r="J4476">
            <v>44715</v>
          </cell>
          <cell r="K4476">
            <v>44769</v>
          </cell>
          <cell r="M4476">
            <v>44675</v>
          </cell>
          <cell r="N4476">
            <v>44675</v>
          </cell>
          <cell r="O4476" t="str">
            <v>543</v>
          </cell>
          <cell r="P4476" t="str">
            <v>INSP</v>
          </cell>
          <cell r="Q4476" t="str">
            <v>E - Schd Compl Yr 0</v>
          </cell>
          <cell r="R4476" t="str">
            <v>ORAS NOCO ATCO</v>
          </cell>
          <cell r="S4476" t="str">
            <v>HFRA</v>
          </cell>
        </row>
        <row r="4477">
          <cell r="B4477" t="str">
            <v>120880920</v>
          </cell>
          <cell r="C4477" t="str">
            <v>005/030</v>
          </cell>
          <cell r="D4477" t="str">
            <v>T2 EI KRKHF-CLS-SANGR 5/30 UNBURY CMPLTD</v>
          </cell>
          <cell r="E4477" t="str">
            <v>FRESNO</v>
          </cell>
          <cell r="F4477" t="str">
            <v>ETL.1890</v>
          </cell>
          <cell r="G4477" t="str">
            <v>.TOWR</v>
          </cell>
          <cell r="H4477">
            <v>44310</v>
          </cell>
          <cell r="I4477">
            <v>44309</v>
          </cell>
          <cell r="J4477">
            <v>44683</v>
          </cell>
          <cell r="K4477">
            <v>44740</v>
          </cell>
          <cell r="M4477">
            <v>44674</v>
          </cell>
          <cell r="N4477">
            <v>44674</v>
          </cell>
          <cell r="O4477" t="str">
            <v>543</v>
          </cell>
          <cell r="P4477" t="str">
            <v>INSP</v>
          </cell>
          <cell r="Q4477" t="str">
            <v>E - Schd Compl Yr 0</v>
          </cell>
          <cell r="R4477" t="str">
            <v>ORAS NOCO ATCO</v>
          </cell>
          <cell r="S4477" t="str">
            <v>HFTD 2</v>
          </cell>
        </row>
        <row r="4478">
          <cell r="B4478" t="str">
            <v>120881818</v>
          </cell>
          <cell r="C4478" t="str">
            <v>003/025</v>
          </cell>
          <cell r="D4478" t="str">
            <v>T2 DI MORAGA-OAKLAND #2 3/25 RPLC INSS</v>
          </cell>
          <cell r="E4478" t="str">
            <v>CONCORD</v>
          </cell>
          <cell r="F4478" t="str">
            <v>ETL.2730</v>
          </cell>
          <cell r="G4478" t="str">
            <v>.INSL</v>
          </cell>
          <cell r="H4478">
            <v>44312</v>
          </cell>
          <cell r="I4478">
            <v>44307</v>
          </cell>
          <cell r="J4478">
            <v>44643</v>
          </cell>
          <cell r="K4478">
            <v>44648</v>
          </cell>
          <cell r="L4478">
            <v>44979</v>
          </cell>
          <cell r="M4478">
            <v>44672</v>
          </cell>
          <cell r="N4478">
            <v>44672</v>
          </cell>
          <cell r="O4478" t="str">
            <v>532</v>
          </cell>
          <cell r="P4478" t="str">
            <v>OTHR</v>
          </cell>
          <cell r="Q4478" t="str">
            <v>E - Schd Compl Yr 0</v>
          </cell>
          <cell r="R4478" t="str">
            <v>ORAS NOCO ATCO</v>
          </cell>
          <cell r="S4478" t="str">
            <v>HFTD 2</v>
          </cell>
        </row>
        <row r="4479">
          <cell r="B4479" t="str">
            <v>120882006</v>
          </cell>
          <cell r="C4479" t="str">
            <v>104/000</v>
          </cell>
          <cell r="D4479" t="str">
            <v>EI HUMBOLDT-TRINITY-WD 103/00L RMV VEG</v>
          </cell>
          <cell r="E4479" t="str">
            <v>EUREKA</v>
          </cell>
          <cell r="F4479" t="str">
            <v>ETL.1820</v>
          </cell>
          <cell r="G4479" t="str">
            <v>ETL.1820_104/000</v>
          </cell>
          <cell r="H4479">
            <v>44312</v>
          </cell>
          <cell r="I4479">
            <v>44310</v>
          </cell>
          <cell r="J4479">
            <v>44637</v>
          </cell>
          <cell r="K4479">
            <v>44637</v>
          </cell>
          <cell r="M4479">
            <v>44675</v>
          </cell>
          <cell r="O4479" t="str">
            <v>564</v>
          </cell>
          <cell r="P4479" t="str">
            <v>INSP</v>
          </cell>
          <cell r="Q4479" t="str">
            <v>E - Schd Compl Yr 0</v>
          </cell>
          <cell r="R4479" t="str">
            <v>NOCO ATCO</v>
          </cell>
          <cell r="S4479" t="str">
            <v>HFRA</v>
          </cell>
        </row>
        <row r="4480">
          <cell r="B4480" t="str">
            <v>120882127</v>
          </cell>
          <cell r="C4480" t="str">
            <v>005/035</v>
          </cell>
          <cell r="D4480" t="str">
            <v>EI T2 SOBRANTE-R #1 5/35 RMV HRDT</v>
          </cell>
          <cell r="E4480" t="str">
            <v>CONCORD</v>
          </cell>
          <cell r="F4480" t="str">
            <v>ETL.3770</v>
          </cell>
          <cell r="G4480" t="str">
            <v>.TOWR</v>
          </cell>
          <cell r="H4480">
            <v>44312</v>
          </cell>
          <cell r="I4480">
            <v>44312</v>
          </cell>
          <cell r="J4480">
            <v>44683</v>
          </cell>
          <cell r="K4480">
            <v>44741</v>
          </cell>
          <cell r="M4480">
            <v>44677</v>
          </cell>
          <cell r="N4480">
            <v>44677</v>
          </cell>
          <cell r="O4480" t="str">
            <v>543</v>
          </cell>
          <cell r="P4480" t="str">
            <v>INSP</v>
          </cell>
          <cell r="Q4480" t="str">
            <v>E - Schd Compl Yr 0</v>
          </cell>
          <cell r="R4480" t="str">
            <v>ORAS NOCO ATCO</v>
          </cell>
          <cell r="S4480" t="str">
            <v>HFTD 2</v>
          </cell>
        </row>
        <row r="4481">
          <cell r="B4481" t="str">
            <v>120882198</v>
          </cell>
          <cell r="C4481" t="str">
            <v>:020/103</v>
          </cell>
          <cell r="D4481" t="str">
            <v>T2 DI CRZY HRS CYN-SLS :20/103 RPL INSS</v>
          </cell>
          <cell r="E4481" t="str">
            <v>MOSSLNDG</v>
          </cell>
          <cell r="F4481" t="str">
            <v>ETL.2910</v>
          </cell>
          <cell r="G4481" t="str">
            <v>.INSL.CERA</v>
          </cell>
          <cell r="H4481">
            <v>44312</v>
          </cell>
          <cell r="I4481">
            <v>44306</v>
          </cell>
          <cell r="J4481">
            <v>44630</v>
          </cell>
          <cell r="K4481">
            <v>44635</v>
          </cell>
          <cell r="M4481">
            <v>44671</v>
          </cell>
          <cell r="N4481">
            <v>44537</v>
          </cell>
          <cell r="O4481" t="str">
            <v>532</v>
          </cell>
          <cell r="P4481" t="str">
            <v>OTHR</v>
          </cell>
          <cell r="Q4481" t="str">
            <v>E - Schd Compl Yr 0</v>
          </cell>
          <cell r="R4481" t="str">
            <v>ORAS NOCO ATCO</v>
          </cell>
          <cell r="S4481" t="str">
            <v>HFTD 2</v>
          </cell>
        </row>
        <row r="4482">
          <cell r="B4482" t="str">
            <v>120882234</v>
          </cell>
          <cell r="C4482" t="str">
            <v>G002/009</v>
          </cell>
          <cell r="D4482" t="str">
            <v>DI COTTONWOOD-GLENN G2/9 RPR STRT</v>
          </cell>
          <cell r="E4482" t="str">
            <v>TABLEMTN</v>
          </cell>
          <cell r="F4482" t="str">
            <v>ETL.4560</v>
          </cell>
          <cell r="G4482" t="str">
            <v>ETL.4560_G002/009</v>
          </cell>
          <cell r="H4482">
            <v>44312</v>
          </cell>
          <cell r="I4482">
            <v>44307</v>
          </cell>
          <cell r="J4482">
            <v>44307</v>
          </cell>
          <cell r="L4482">
            <v>44982</v>
          </cell>
          <cell r="M4482">
            <v>44672</v>
          </cell>
          <cell r="O4482" t="str">
            <v>543</v>
          </cell>
          <cell r="P4482" t="str">
            <v>OTHR</v>
          </cell>
          <cell r="Q4482" t="str">
            <v>E - Schd Compl Yr 0</v>
          </cell>
          <cell r="R4482" t="str">
            <v>OSNO ATCO</v>
          </cell>
          <cell r="S4482" t="str">
            <v>Non-HFTD</v>
          </cell>
        </row>
        <row r="4483">
          <cell r="B4483" t="str">
            <v>120882375</v>
          </cell>
          <cell r="C4483" t="str">
            <v>075/382</v>
          </cell>
          <cell r="D4483" t="str">
            <v>EI T2 MALIN-ROUND MTN #2 75/382 RPR STRT</v>
          </cell>
          <cell r="E4483" t="str">
            <v>TABLEMTN</v>
          </cell>
          <cell r="F4483" t="str">
            <v>ETL.6020</v>
          </cell>
          <cell r="G4483" t="str">
            <v>.TOWR</v>
          </cell>
          <cell r="H4483">
            <v>44312</v>
          </cell>
          <cell r="I4483">
            <v>44312</v>
          </cell>
          <cell r="J4483">
            <v>44761</v>
          </cell>
          <cell r="K4483">
            <v>44790</v>
          </cell>
          <cell r="L4483">
            <v>45052</v>
          </cell>
          <cell r="M4483">
            <v>44677</v>
          </cell>
          <cell r="N4483">
            <v>44677</v>
          </cell>
          <cell r="O4483" t="str">
            <v>543</v>
          </cell>
          <cell r="P4483" t="str">
            <v>INSP</v>
          </cell>
          <cell r="Q4483" t="str">
            <v>E - Schd Compl Yr 0</v>
          </cell>
          <cell r="R4483" t="str">
            <v>ORAS NOCO ATCO</v>
          </cell>
          <cell r="S4483" t="str">
            <v>HFTD 2</v>
          </cell>
        </row>
        <row r="4484">
          <cell r="B4484" t="str">
            <v>120882379</v>
          </cell>
          <cell r="C4484" t="str">
            <v>075/384</v>
          </cell>
          <cell r="D4484" t="str">
            <v>T2 EI MALIN-ROUND MTN #2 75/384 RPR STRT</v>
          </cell>
          <cell r="E4484" t="str">
            <v>TABLEMTN</v>
          </cell>
          <cell r="F4484" t="str">
            <v>ETL.6020</v>
          </cell>
          <cell r="G4484" t="str">
            <v>.TOWR</v>
          </cell>
          <cell r="H4484">
            <v>44312</v>
          </cell>
          <cell r="I4484">
            <v>44312</v>
          </cell>
          <cell r="J4484">
            <v>44761</v>
          </cell>
          <cell r="K4484">
            <v>44767</v>
          </cell>
          <cell r="L4484">
            <v>45051</v>
          </cell>
          <cell r="M4484">
            <v>44677</v>
          </cell>
          <cell r="N4484">
            <v>44677</v>
          </cell>
          <cell r="O4484" t="str">
            <v>543</v>
          </cell>
          <cell r="P4484" t="str">
            <v>INSP</v>
          </cell>
          <cell r="Q4484" t="str">
            <v>E - Schd Compl Yr 0</v>
          </cell>
          <cell r="R4484" t="str">
            <v>ORAS NOCO ATCO</v>
          </cell>
          <cell r="S4484" t="str">
            <v>HFTD 2</v>
          </cell>
        </row>
        <row r="4485">
          <cell r="B4485" t="str">
            <v>120882446</v>
          </cell>
          <cell r="C4485" t="str">
            <v>076/388</v>
          </cell>
          <cell r="D4485" t="str">
            <v>EI T2 MALIN-ROUND MTN #2 76/388 RPL ANCS</v>
          </cell>
          <cell r="E4485" t="str">
            <v>TABLEMTN</v>
          </cell>
          <cell r="F4485" t="str">
            <v>ETL.6020</v>
          </cell>
          <cell r="G4485" t="str">
            <v>.TOWR</v>
          </cell>
          <cell r="H4485">
            <v>44312</v>
          </cell>
          <cell r="I4485">
            <v>44312</v>
          </cell>
          <cell r="J4485">
            <v>44312</v>
          </cell>
          <cell r="L4485">
            <v>45051</v>
          </cell>
          <cell r="M4485">
            <v>44677</v>
          </cell>
          <cell r="N4485">
            <v>45050</v>
          </cell>
          <cell r="O4485" t="str">
            <v>93Z</v>
          </cell>
          <cell r="P4485" t="str">
            <v>INSP</v>
          </cell>
          <cell r="Q4485" t="str">
            <v>E - Schd Compl Yr 0</v>
          </cell>
          <cell r="R4485" t="str">
            <v>NOPR ORAS OSTS</v>
          </cell>
          <cell r="S4485" t="str">
            <v>HFTD 2</v>
          </cell>
        </row>
        <row r="4486">
          <cell r="B4486" t="str">
            <v>120882675</v>
          </cell>
          <cell r="C4486" t="str">
            <v>041/256</v>
          </cell>
          <cell r="D4486" t="str">
            <v>DI MADISON-VACA 41/256 RPR INSS</v>
          </cell>
          <cell r="E4486" t="str">
            <v>SACTO</v>
          </cell>
          <cell r="F4486" t="str">
            <v>ETL.2170</v>
          </cell>
          <cell r="G4486" t="str">
            <v>ETL.2170_041/256</v>
          </cell>
          <cell r="H4486">
            <v>44312</v>
          </cell>
          <cell r="I4486">
            <v>44310</v>
          </cell>
          <cell r="J4486">
            <v>44310</v>
          </cell>
          <cell r="L4486">
            <v>45039</v>
          </cell>
          <cell r="M4486">
            <v>44675</v>
          </cell>
          <cell r="N4486">
            <v>44675</v>
          </cell>
          <cell r="O4486" t="str">
            <v>628</v>
          </cell>
          <cell r="P4486" t="str">
            <v>OTHR</v>
          </cell>
          <cell r="Q4486" t="str">
            <v>E - Schd Compl Yr 0</v>
          </cell>
          <cell r="R4486" t="str">
            <v>NOPR ORAS ATCO</v>
          </cell>
          <cell r="S4486" t="str">
            <v>Non-HFTD</v>
          </cell>
        </row>
        <row r="4487">
          <cell r="B4487" t="str">
            <v>120882706</v>
          </cell>
          <cell r="C4487" t="str">
            <v>000/013</v>
          </cell>
          <cell r="D4487" t="str">
            <v>DI UC DAVIS #2 TAP 0/13 RPLC INSW</v>
          </cell>
          <cell r="E4487" t="str">
            <v>SACTO</v>
          </cell>
          <cell r="F4487" t="str">
            <v>ETL.6680</v>
          </cell>
          <cell r="G4487" t="str">
            <v>ETL.6680_000/013</v>
          </cell>
          <cell r="H4487">
            <v>44312</v>
          </cell>
          <cell r="I4487">
            <v>44306</v>
          </cell>
          <cell r="J4487">
            <v>44306</v>
          </cell>
          <cell r="M4487">
            <v>44671</v>
          </cell>
          <cell r="N4487">
            <v>44396</v>
          </cell>
          <cell r="O4487" t="str">
            <v>508</v>
          </cell>
          <cell r="P4487" t="str">
            <v>OTHR</v>
          </cell>
          <cell r="Q4487" t="str">
            <v>E - Schd Compl Yr 0</v>
          </cell>
          <cell r="R4487" t="str">
            <v>NOPR ORAS ATCO</v>
          </cell>
          <cell r="S4487" t="str">
            <v>Non-HFTD</v>
          </cell>
        </row>
        <row r="4488">
          <cell r="B4488" t="str">
            <v>120882972</v>
          </cell>
          <cell r="C4488" t="str">
            <v>078/396</v>
          </cell>
          <cell r="D4488" t="str">
            <v>T2 EI MALIN-RD MTN #2 078/396 RPR ANCS</v>
          </cell>
          <cell r="E4488" t="str">
            <v>TABLEMTN</v>
          </cell>
          <cell r="F4488" t="str">
            <v>ETL.6020</v>
          </cell>
          <cell r="G4488" t="str">
            <v>.TOWR</v>
          </cell>
          <cell r="H4488">
            <v>44312</v>
          </cell>
          <cell r="I4488">
            <v>44312</v>
          </cell>
          <cell r="J4488">
            <v>44757</v>
          </cell>
          <cell r="K4488">
            <v>44795</v>
          </cell>
          <cell r="L4488">
            <v>45050</v>
          </cell>
          <cell r="M4488">
            <v>44677</v>
          </cell>
          <cell r="N4488">
            <v>44677</v>
          </cell>
          <cell r="O4488" t="str">
            <v>628</v>
          </cell>
          <cell r="P4488" t="str">
            <v>INSP</v>
          </cell>
          <cell r="Q4488" t="str">
            <v>E - Schd Compl Yr 0</v>
          </cell>
          <cell r="R4488" t="str">
            <v>ORAS NOCO ATCO</v>
          </cell>
          <cell r="S4488" t="str">
            <v>HFTD 2</v>
          </cell>
        </row>
        <row r="4489">
          <cell r="B4489" t="str">
            <v>120883033</v>
          </cell>
          <cell r="C4489" t="str">
            <v>025/005</v>
          </cell>
          <cell r="D4489" t="str">
            <v>EI FLTN-HOPLAND 25/5 RPL STRW</v>
          </cell>
          <cell r="E4489" t="str">
            <v>LAKEVLLE</v>
          </cell>
          <cell r="F4489" t="str">
            <v>ETL.6890</v>
          </cell>
          <cell r="G4489" t="str">
            <v>ETL.6890_025/005</v>
          </cell>
          <cell r="H4489">
            <v>44312</v>
          </cell>
          <cell r="I4489">
            <v>44312</v>
          </cell>
          <cell r="J4489">
            <v>44312</v>
          </cell>
          <cell r="M4489">
            <v>44677</v>
          </cell>
          <cell r="N4489">
            <v>44805</v>
          </cell>
          <cell r="O4489" t="str">
            <v>372</v>
          </cell>
          <cell r="P4489" t="str">
            <v>INSP</v>
          </cell>
          <cell r="Q4489" t="str">
            <v>E - Schd Compl Yr 0</v>
          </cell>
          <cell r="R4489" t="str">
            <v>NOPR ORAS ATCO</v>
          </cell>
          <cell r="S4489" t="str">
            <v>Non-HFTD</v>
          </cell>
        </row>
        <row r="4490">
          <cell r="B4490" t="str">
            <v>120883058</v>
          </cell>
          <cell r="C4490" t="str">
            <v>008/052</v>
          </cell>
          <cell r="D4490" t="str">
            <v>DI BLT-RVRBNK-MLNS 8/52 RPR INSS</v>
          </cell>
          <cell r="E4490" t="str">
            <v>VICTOR</v>
          </cell>
          <cell r="F4490" t="str">
            <v>ETL.1070</v>
          </cell>
          <cell r="G4490" t="str">
            <v>ETL.1070_008/052</v>
          </cell>
          <cell r="H4490">
            <v>44312</v>
          </cell>
          <cell r="I4490">
            <v>44310</v>
          </cell>
          <cell r="J4490">
            <v>44310</v>
          </cell>
          <cell r="M4490">
            <v>44675</v>
          </cell>
          <cell r="O4490" t="str">
            <v>628</v>
          </cell>
          <cell r="P4490" t="str">
            <v>OTHR</v>
          </cell>
          <cell r="Q4490" t="str">
            <v>E - Schd Compl Yr 0</v>
          </cell>
          <cell r="R4490" t="str">
            <v>OSNO ATCO</v>
          </cell>
          <cell r="S4490" t="str">
            <v>Non-HFTD</v>
          </cell>
        </row>
        <row r="4491">
          <cell r="B4491" t="str">
            <v>120883064</v>
          </cell>
          <cell r="C4491" t="str">
            <v>024/004A</v>
          </cell>
          <cell r="D4491" t="str">
            <v>DI CHOWCHILLA-KERCKHOFF 24/4A RPL STRW</v>
          </cell>
          <cell r="E4491" t="str">
            <v>FRESNO</v>
          </cell>
          <cell r="F4491" t="str">
            <v>ETL.1250</v>
          </cell>
          <cell r="G4491" t="str">
            <v>ETL.1250_024/004A</v>
          </cell>
          <cell r="H4491">
            <v>44312</v>
          </cell>
          <cell r="I4491">
            <v>44308</v>
          </cell>
          <cell r="J4491">
            <v>44621</v>
          </cell>
          <cell r="K4491">
            <v>44768</v>
          </cell>
          <cell r="M4491">
            <v>44673</v>
          </cell>
          <cell r="N4491">
            <v>44678</v>
          </cell>
          <cell r="O4491" t="str">
            <v>372</v>
          </cell>
          <cell r="P4491" t="str">
            <v>OTHR</v>
          </cell>
          <cell r="Q4491" t="str">
            <v>E - Schd Compl Yr 0</v>
          </cell>
          <cell r="R4491" t="str">
            <v>ORAS NOCO ATCO</v>
          </cell>
          <cell r="S4491" t="str">
            <v>Non-HFTD</v>
          </cell>
        </row>
        <row r="4492">
          <cell r="B4492" t="str">
            <v>120883077</v>
          </cell>
          <cell r="C4492" t="str">
            <v>005/006</v>
          </cell>
          <cell r="D4492" t="str">
            <v>T2 EI  MNDCN-WLLITS-FRT BRGG 5/6 RPL PL</v>
          </cell>
          <cell r="E4492" t="str">
            <v>WILLITS</v>
          </cell>
          <cell r="F4492" t="str">
            <v>ETL.7550</v>
          </cell>
          <cell r="G4492" t="str">
            <v>.POLE.WOOD</v>
          </cell>
          <cell r="H4492">
            <v>44312</v>
          </cell>
          <cell r="I4492">
            <v>44312</v>
          </cell>
          <cell r="J4492">
            <v>44312</v>
          </cell>
          <cell r="M4492">
            <v>44677</v>
          </cell>
          <cell r="N4492">
            <v>44692</v>
          </cell>
          <cell r="O4492" t="str">
            <v>372</v>
          </cell>
          <cell r="P4492" t="str">
            <v>INSP</v>
          </cell>
          <cell r="Q4492" t="str">
            <v>E - Schd Compl Yr 0</v>
          </cell>
          <cell r="R4492" t="str">
            <v>NOPR ORAS OSTS</v>
          </cell>
          <cell r="S4492" t="str">
            <v>HFTD 2</v>
          </cell>
        </row>
        <row r="4493">
          <cell r="B4493" t="str">
            <v>120883259</v>
          </cell>
          <cell r="C4493" t="str">
            <v>C018/072</v>
          </cell>
          <cell r="D4493" t="str">
            <v>T2 DI MOSS LDNG-CBRN C18/72 RPLC INSS</v>
          </cell>
          <cell r="E4493" t="str">
            <v>MOSSLNDG</v>
          </cell>
          <cell r="F4493" t="str">
            <v>ETL.5330</v>
          </cell>
          <cell r="G4493" t="str">
            <v>.INSL</v>
          </cell>
          <cell r="H4493">
            <v>44312</v>
          </cell>
          <cell r="I4493">
            <v>44299</v>
          </cell>
          <cell r="J4493">
            <v>44777</v>
          </cell>
          <cell r="K4493">
            <v>44784</v>
          </cell>
          <cell r="M4493">
            <v>44664</v>
          </cell>
          <cell r="N4493">
            <v>44666</v>
          </cell>
          <cell r="O4493" t="str">
            <v>532</v>
          </cell>
          <cell r="P4493" t="str">
            <v>OTHR</v>
          </cell>
          <cell r="Q4493" t="str">
            <v>E - Schd Compl Yr 0</v>
          </cell>
          <cell r="R4493" t="str">
            <v>ORAS NOCO ATCO</v>
          </cell>
          <cell r="S4493" t="str">
            <v>HFTD 2</v>
          </cell>
        </row>
        <row r="4494">
          <cell r="B4494" t="str">
            <v>120883496</v>
          </cell>
          <cell r="C4494" t="str">
            <v>100/003B</v>
          </cell>
          <cell r="D4494" t="str">
            <v>T2 EI HMBLDT-TRNTY 100/3B RMV VEG</v>
          </cell>
          <cell r="E4494" t="str">
            <v>EUREKA</v>
          </cell>
          <cell r="F4494" t="str">
            <v>ETL.1820</v>
          </cell>
          <cell r="G4494" t="str">
            <v>.POLE.NWOD</v>
          </cell>
          <cell r="H4494">
            <v>44312</v>
          </cell>
          <cell r="I4494">
            <v>44312</v>
          </cell>
          <cell r="J4494">
            <v>44603</v>
          </cell>
          <cell r="K4494">
            <v>44606</v>
          </cell>
          <cell r="M4494">
            <v>44677</v>
          </cell>
          <cell r="O4494" t="str">
            <v>564</v>
          </cell>
          <cell r="P4494" t="str">
            <v>INSP</v>
          </cell>
          <cell r="Q4494" t="str">
            <v>E - Schd Compl Yr 0</v>
          </cell>
          <cell r="R4494" t="str">
            <v>NOCO ATCO</v>
          </cell>
          <cell r="S4494" t="str">
            <v>HFTD 2</v>
          </cell>
        </row>
        <row r="4495">
          <cell r="B4495" t="str">
            <v>120883630</v>
          </cell>
          <cell r="C4495" t="str">
            <v>025/004</v>
          </cell>
          <cell r="D4495" t="str">
            <v>EI FLTN-HOPLAND 25/4 RPL STRW</v>
          </cell>
          <cell r="E4495" t="str">
            <v>LAKEVLLE</v>
          </cell>
          <cell r="F4495" t="str">
            <v>ETL.6890</v>
          </cell>
          <cell r="G4495" t="str">
            <v>ETL.6890_025/004</v>
          </cell>
          <cell r="H4495">
            <v>44312</v>
          </cell>
          <cell r="I4495">
            <v>44312</v>
          </cell>
          <cell r="J4495">
            <v>44312</v>
          </cell>
          <cell r="M4495">
            <v>44677</v>
          </cell>
          <cell r="N4495">
            <v>44805</v>
          </cell>
          <cell r="O4495" t="str">
            <v>372</v>
          </cell>
          <cell r="P4495" t="str">
            <v>INSP</v>
          </cell>
          <cell r="Q4495" t="str">
            <v>E - Schd Compl Yr 0</v>
          </cell>
          <cell r="R4495" t="str">
            <v>NOPR ORAS ATCO</v>
          </cell>
          <cell r="S4495" t="str">
            <v>Non-HFTD</v>
          </cell>
        </row>
        <row r="4496">
          <cell r="B4496" t="str">
            <v>120883649</v>
          </cell>
          <cell r="C4496" t="str">
            <v>019/132</v>
          </cell>
          <cell r="D4496" t="str">
            <v>T2 DI HELMS-GREGG #2 19/132 WEIGHT</v>
          </cell>
          <cell r="E4496" t="str">
            <v>FRESNO</v>
          </cell>
          <cell r="F4496" t="str">
            <v>ETL.4880</v>
          </cell>
          <cell r="G4496" t="str">
            <v>.INSL</v>
          </cell>
          <cell r="H4496">
            <v>44312</v>
          </cell>
          <cell r="I4496">
            <v>44307</v>
          </cell>
          <cell r="J4496">
            <v>44777</v>
          </cell>
          <cell r="K4496">
            <v>44796</v>
          </cell>
          <cell r="L4496">
            <v>45093</v>
          </cell>
          <cell r="M4496">
            <v>44672</v>
          </cell>
          <cell r="N4496">
            <v>44672</v>
          </cell>
          <cell r="O4496" t="str">
            <v>628</v>
          </cell>
          <cell r="P4496" t="str">
            <v>OTHR</v>
          </cell>
          <cell r="Q4496" t="str">
            <v>E - Schd Compl Yr 0</v>
          </cell>
          <cell r="R4496" t="str">
            <v>ORAS NOCO ATCO</v>
          </cell>
          <cell r="S4496" t="str">
            <v>HFTD 2</v>
          </cell>
        </row>
        <row r="4497">
          <cell r="B4497" t="str">
            <v>120883936</v>
          </cell>
          <cell r="C4497" t="str">
            <v>006/029</v>
          </cell>
          <cell r="D4497" t="str">
            <v>T2 DI SILVERADO-FULTON JCT 6/29 RPL INSS</v>
          </cell>
          <cell r="E4497" t="str">
            <v>LAKEVLLE</v>
          </cell>
          <cell r="F4497" t="str">
            <v>ETL.1610</v>
          </cell>
          <cell r="G4497" t="str">
            <v>.INSL</v>
          </cell>
          <cell r="H4497">
            <v>44312</v>
          </cell>
          <cell r="I4497">
            <v>44299</v>
          </cell>
          <cell r="J4497">
            <v>44628</v>
          </cell>
          <cell r="K4497">
            <v>44643</v>
          </cell>
          <cell r="M4497">
            <v>44664</v>
          </cell>
          <cell r="N4497">
            <v>44693</v>
          </cell>
          <cell r="O4497" t="str">
            <v>532</v>
          </cell>
          <cell r="P4497" t="str">
            <v>OTHR</v>
          </cell>
          <cell r="Q4497" t="str">
            <v>E - Schd Compl Yr 0</v>
          </cell>
          <cell r="R4497" t="str">
            <v>ORAS NOCO ATCO</v>
          </cell>
          <cell r="S4497" t="str">
            <v>HFTD 2</v>
          </cell>
        </row>
        <row r="4498">
          <cell r="B4498" t="str">
            <v>120883937</v>
          </cell>
          <cell r="C4498" t="str">
            <v>006/029</v>
          </cell>
          <cell r="D4498" t="str">
            <v>T2 DI FULTON-PUEBLO 006/029 RPL INSS</v>
          </cell>
          <cell r="E4498" t="str">
            <v>LAKEVLLE</v>
          </cell>
          <cell r="F4498" t="str">
            <v>ETL.1600</v>
          </cell>
          <cell r="G4498" t="str">
            <v>.INSL</v>
          </cell>
          <cell r="H4498">
            <v>44312</v>
          </cell>
          <cell r="I4498">
            <v>44299</v>
          </cell>
          <cell r="J4498">
            <v>44613</v>
          </cell>
          <cell r="K4498">
            <v>44670</v>
          </cell>
          <cell r="M4498">
            <v>44664</v>
          </cell>
          <cell r="N4498">
            <v>44484</v>
          </cell>
          <cell r="O4498" t="str">
            <v>532</v>
          </cell>
          <cell r="P4498" t="str">
            <v>OTHR</v>
          </cell>
          <cell r="Q4498" t="str">
            <v>E - Schd Compl Yr 0</v>
          </cell>
          <cell r="R4498" t="str">
            <v>ORAS NOCO ATCO</v>
          </cell>
          <cell r="S4498" t="str">
            <v>HFTD 2</v>
          </cell>
        </row>
        <row r="4499">
          <cell r="B4499" t="str">
            <v>120884021</v>
          </cell>
          <cell r="C4499" t="str">
            <v>007/004</v>
          </cell>
          <cell r="D4499" t="str">
            <v>EI REEDLEY-OROSI 7/4 RPL GYWW</v>
          </cell>
          <cell r="E4499" t="str">
            <v>FRESNO</v>
          </cell>
          <cell r="F4499" t="str">
            <v>ETL.9060</v>
          </cell>
          <cell r="G4499" t="str">
            <v>ETL.9060_007/004</v>
          </cell>
          <cell r="H4499">
            <v>44312</v>
          </cell>
          <cell r="I4499">
            <v>44312</v>
          </cell>
          <cell r="J4499">
            <v>44312</v>
          </cell>
          <cell r="M4499">
            <v>44677</v>
          </cell>
          <cell r="O4499" t="str">
            <v>630</v>
          </cell>
          <cell r="P4499" t="str">
            <v>INSP</v>
          </cell>
          <cell r="Q4499" t="str">
            <v>E - Schd Compl Yr 0</v>
          </cell>
          <cell r="R4499" t="str">
            <v>OSNO ATCO</v>
          </cell>
          <cell r="S4499" t="str">
            <v>Non-HFTD</v>
          </cell>
        </row>
        <row r="4500">
          <cell r="B4500" t="str">
            <v>120884024</v>
          </cell>
          <cell r="C4500" t="str">
            <v>001/020</v>
          </cell>
          <cell r="D4500" t="str">
            <v>EI TAFT-CUYAMA #1 1/20 RPR</v>
          </cell>
          <cell r="E4500" t="str">
            <v>MIDWAY</v>
          </cell>
          <cell r="F4500" t="str">
            <v>ETL.9200</v>
          </cell>
          <cell r="G4500" t="str">
            <v>ETL.9200_001/020</v>
          </cell>
          <cell r="H4500">
            <v>44312</v>
          </cell>
          <cell r="I4500">
            <v>44312</v>
          </cell>
          <cell r="J4500">
            <v>44312</v>
          </cell>
          <cell r="M4500">
            <v>44677</v>
          </cell>
          <cell r="O4500" t="str">
            <v>932</v>
          </cell>
          <cell r="P4500" t="str">
            <v>CREW</v>
          </cell>
          <cell r="Q4500" t="str">
            <v>E - Schd Compl Yr 0</v>
          </cell>
          <cell r="R4500" t="str">
            <v>OSNO ATCO</v>
          </cell>
          <cell r="S4500" t="str">
            <v>Non-HFTD</v>
          </cell>
        </row>
        <row r="4501">
          <cell r="B4501" t="str">
            <v>120884072</v>
          </cell>
          <cell r="C4501" t="str">
            <v>000/010</v>
          </cell>
          <cell r="D4501" t="str">
            <v>EI IGNACIO-LAS GALLINAS_000/010 RMV VEG</v>
          </cell>
          <cell r="E4501" t="str">
            <v>LAKEVLLE</v>
          </cell>
          <cell r="F4501" t="str">
            <v>ETL.1860</v>
          </cell>
          <cell r="G4501" t="str">
            <v>ETL.1860_000/010</v>
          </cell>
          <cell r="H4501">
            <v>44312</v>
          </cell>
          <cell r="I4501">
            <v>44312</v>
          </cell>
          <cell r="J4501">
            <v>44312</v>
          </cell>
          <cell r="M4501">
            <v>44677</v>
          </cell>
          <cell r="O4501" t="str">
            <v>564</v>
          </cell>
          <cell r="P4501" t="str">
            <v>INSP</v>
          </cell>
          <cell r="Q4501" t="str">
            <v>E - Schd Compl Yr 0</v>
          </cell>
          <cell r="R4501" t="str">
            <v>OSNO ATCO</v>
          </cell>
          <cell r="S4501" t="str">
            <v>Non-HFTD</v>
          </cell>
        </row>
        <row r="4502">
          <cell r="B4502" t="str">
            <v>120884083</v>
          </cell>
          <cell r="C4502" t="str">
            <v>001/016</v>
          </cell>
          <cell r="D4502" t="str">
            <v>EI FLTN-MLNO-COTATI 1/16 GRND WASH</v>
          </cell>
          <cell r="E4502" t="str">
            <v>LAKEVLLE</v>
          </cell>
          <cell r="F4502" t="str">
            <v>ETL.6910</v>
          </cell>
          <cell r="G4502" t="str">
            <v>ETL.6910_001/016</v>
          </cell>
          <cell r="H4502">
            <v>44312</v>
          </cell>
          <cell r="I4502">
            <v>44312</v>
          </cell>
          <cell r="J4502">
            <v>44312</v>
          </cell>
          <cell r="L4502">
            <v>45120</v>
          </cell>
          <cell r="M4502">
            <v>44677</v>
          </cell>
          <cell r="O4502" t="str">
            <v>622</v>
          </cell>
          <cell r="P4502" t="str">
            <v>INSP</v>
          </cell>
          <cell r="Q4502" t="str">
            <v>E - Schd Compl Yr 0</v>
          </cell>
          <cell r="R4502" t="str">
            <v>OSNO ATCO</v>
          </cell>
          <cell r="S4502" t="str">
            <v>Non-HFTD</v>
          </cell>
        </row>
        <row r="4503">
          <cell r="B4503" t="str">
            <v>120884104</v>
          </cell>
          <cell r="C4503" t="str">
            <v>033/236</v>
          </cell>
          <cell r="D4503" t="str">
            <v>DI DRUM-RIO OSO #1 33/236 RPR STRT</v>
          </cell>
          <cell r="E4503" t="str">
            <v>SACTO</v>
          </cell>
          <cell r="F4503" t="str">
            <v>ETL.1420</v>
          </cell>
          <cell r="G4503" t="str">
            <v>ETL.1420_033/236</v>
          </cell>
          <cell r="H4503">
            <v>44312</v>
          </cell>
          <cell r="I4503">
            <v>44310</v>
          </cell>
          <cell r="J4503">
            <v>44310</v>
          </cell>
          <cell r="L4503">
            <v>44985</v>
          </cell>
          <cell r="M4503">
            <v>44674</v>
          </cell>
          <cell r="N4503">
            <v>44674</v>
          </cell>
          <cell r="O4503" t="str">
            <v>543</v>
          </cell>
          <cell r="P4503" t="str">
            <v>OTHR</v>
          </cell>
          <cell r="Q4503" t="str">
            <v>E - Schd Compl Yr 0</v>
          </cell>
          <cell r="R4503" t="str">
            <v>NOPR ORAS ATCO</v>
          </cell>
          <cell r="S4503" t="str">
            <v>Non-HFTD</v>
          </cell>
        </row>
        <row r="4504">
          <cell r="B4504" t="str">
            <v>120884243</v>
          </cell>
          <cell r="C4504" t="str">
            <v>001/017</v>
          </cell>
          <cell r="D4504" t="str">
            <v>EI FLTN-MLINO-COTATI 1/17 RPL INSW</v>
          </cell>
          <cell r="E4504" t="str">
            <v>LAKEVLLE</v>
          </cell>
          <cell r="F4504" t="str">
            <v>ETL.6910</v>
          </cell>
          <cell r="G4504" t="str">
            <v>ETL.6910_001/017</v>
          </cell>
          <cell r="H4504">
            <v>44312</v>
          </cell>
          <cell r="I4504">
            <v>44312</v>
          </cell>
          <cell r="J4504">
            <v>44312</v>
          </cell>
          <cell r="L4504">
            <v>45120</v>
          </cell>
          <cell r="M4504">
            <v>44677</v>
          </cell>
          <cell r="N4504">
            <v>44677</v>
          </cell>
          <cell r="O4504" t="str">
            <v>508</v>
          </cell>
          <cell r="P4504" t="str">
            <v>INSP</v>
          </cell>
          <cell r="Q4504" t="str">
            <v>E - Schd Compl Yr 0</v>
          </cell>
          <cell r="R4504" t="str">
            <v>NOPR ORAS ATCO</v>
          </cell>
          <cell r="S4504" t="str">
            <v>Non-HFTD</v>
          </cell>
        </row>
        <row r="4505">
          <cell r="B4505" t="str">
            <v>120884254</v>
          </cell>
          <cell r="C4505" t="str">
            <v>025/003</v>
          </cell>
          <cell r="D4505" t="str">
            <v>EI FLTN-HOPLAND 25/3 RMV VEG</v>
          </cell>
          <cell r="E4505" t="str">
            <v>LAKEVLLE</v>
          </cell>
          <cell r="F4505" t="str">
            <v>ETL.6890</v>
          </cell>
          <cell r="G4505" t="str">
            <v>ETL.6890_025/003</v>
          </cell>
          <cell r="H4505">
            <v>44312</v>
          </cell>
          <cell r="I4505">
            <v>44312</v>
          </cell>
          <cell r="J4505">
            <v>44312</v>
          </cell>
          <cell r="M4505">
            <v>44677</v>
          </cell>
          <cell r="O4505" t="str">
            <v>564</v>
          </cell>
          <cell r="P4505" t="str">
            <v>INSP</v>
          </cell>
          <cell r="Q4505" t="str">
            <v>E - Schd Compl Yr 0</v>
          </cell>
          <cell r="R4505" t="str">
            <v>OSNO ATCO</v>
          </cell>
          <cell r="S4505" t="str">
            <v>Non-HFTD</v>
          </cell>
        </row>
        <row r="4506">
          <cell r="B4506" t="str">
            <v>120884270</v>
          </cell>
          <cell r="C4506" t="str">
            <v>001/018</v>
          </cell>
          <cell r="D4506" t="str">
            <v>EI FLTN-MLNO-COTATI 1/18 CNCL</v>
          </cell>
          <cell r="E4506" t="str">
            <v>LAKEVLLE</v>
          </cell>
          <cell r="F4506" t="str">
            <v>ETL.6910</v>
          </cell>
          <cell r="G4506" t="str">
            <v>ETL.6910_001/018</v>
          </cell>
          <cell r="H4506">
            <v>44312</v>
          </cell>
          <cell r="I4506">
            <v>44312</v>
          </cell>
          <cell r="J4506">
            <v>44312</v>
          </cell>
          <cell r="M4506">
            <v>44677</v>
          </cell>
          <cell r="N4506">
            <v>44677</v>
          </cell>
          <cell r="O4506" t="str">
            <v>508</v>
          </cell>
          <cell r="P4506" t="str">
            <v>INSP</v>
          </cell>
          <cell r="Q4506" t="str">
            <v>E - Schd Compl Yr 0</v>
          </cell>
          <cell r="R4506" t="str">
            <v>NOPR ORAS ATCO</v>
          </cell>
          <cell r="S4506" t="str">
            <v>Non-HFTD</v>
          </cell>
        </row>
        <row r="4507">
          <cell r="B4507" t="str">
            <v>120884317</v>
          </cell>
          <cell r="C4507" t="str">
            <v>000/009</v>
          </cell>
          <cell r="D4507" t="str">
            <v>EI IGNACIO-LAS GALLINAS 0/9 RMV VEG</v>
          </cell>
          <cell r="E4507" t="str">
            <v>LAKEVLLE</v>
          </cell>
          <cell r="F4507" t="str">
            <v>ETL.1860</v>
          </cell>
          <cell r="G4507" t="str">
            <v>ETL.1860_000/009</v>
          </cell>
          <cell r="H4507">
            <v>44312</v>
          </cell>
          <cell r="I4507">
            <v>44312</v>
          </cell>
          <cell r="J4507">
            <v>44312</v>
          </cell>
          <cell r="M4507">
            <v>44677</v>
          </cell>
          <cell r="O4507" t="str">
            <v>564</v>
          </cell>
          <cell r="P4507" t="str">
            <v>INSP</v>
          </cell>
          <cell r="Q4507" t="str">
            <v>E - Schd Compl Yr 0</v>
          </cell>
          <cell r="R4507" t="str">
            <v>OSNO ATCO</v>
          </cell>
          <cell r="S4507" t="str">
            <v>Non-HFTD</v>
          </cell>
        </row>
        <row r="4508">
          <cell r="B4508" t="str">
            <v>120884406</v>
          </cell>
          <cell r="C4508" t="str">
            <v>013/006</v>
          </cell>
          <cell r="D4508" t="str">
            <v>EI CLEAR LK-KONOCTI 13/6 RPL STRW</v>
          </cell>
          <cell r="E4508" t="str">
            <v>WILLITS</v>
          </cell>
          <cell r="F4508" t="str">
            <v>ETL.6852</v>
          </cell>
          <cell r="G4508" t="str">
            <v>ETL.6852_013/006</v>
          </cell>
          <cell r="H4508">
            <v>44312</v>
          </cell>
          <cell r="I4508">
            <v>44312</v>
          </cell>
          <cell r="J4508">
            <v>44312</v>
          </cell>
          <cell r="M4508">
            <v>44677</v>
          </cell>
          <cell r="N4508">
            <v>44672</v>
          </cell>
          <cell r="O4508" t="str">
            <v>372</v>
          </cell>
          <cell r="P4508" t="str">
            <v>INSP</v>
          </cell>
          <cell r="Q4508" t="str">
            <v>E - Schd Compl Yr 0</v>
          </cell>
          <cell r="R4508" t="str">
            <v>NOPR ORAS ATCO</v>
          </cell>
          <cell r="S4508" t="str">
            <v>Non-HFTD</v>
          </cell>
        </row>
        <row r="4509">
          <cell r="B4509" t="str">
            <v>120884493</v>
          </cell>
          <cell r="C4509" t="str">
            <v>027/127</v>
          </cell>
          <cell r="D4509" t="str">
            <v>EI TRACY-LOS BANOS 27/127 RPL INSS</v>
          </cell>
          <cell r="E4509" t="str">
            <v>VICTOR</v>
          </cell>
          <cell r="F4509" t="str">
            <v>ETL.6130</v>
          </cell>
          <cell r="G4509" t="str">
            <v>ETL.6130_027/127</v>
          </cell>
          <cell r="H4509">
            <v>44312</v>
          </cell>
          <cell r="I4509">
            <v>44312</v>
          </cell>
          <cell r="J4509">
            <v>44312</v>
          </cell>
          <cell r="M4509">
            <v>44677</v>
          </cell>
          <cell r="N4509">
            <v>44687</v>
          </cell>
          <cell r="O4509" t="str">
            <v>532</v>
          </cell>
          <cell r="P4509" t="str">
            <v>INSP</v>
          </cell>
          <cell r="Q4509" t="str">
            <v>E - Schd Compl Yr 0</v>
          </cell>
          <cell r="R4509" t="str">
            <v>NOPR ORAS ATCO</v>
          </cell>
          <cell r="S4509" t="str">
            <v>Non-HFTD</v>
          </cell>
        </row>
        <row r="4510">
          <cell r="B4510" t="str">
            <v>120884503</v>
          </cell>
          <cell r="C4510" t="str">
            <v>011/009</v>
          </cell>
          <cell r="D4510" t="str">
            <v>EI CHOWCHILLA-KERCKHOFF 11/009 RPR GYWW</v>
          </cell>
          <cell r="E4510" t="str">
            <v>FRESNO</v>
          </cell>
          <cell r="F4510" t="str">
            <v>ETL.1250</v>
          </cell>
          <cell r="G4510" t="str">
            <v>ETL.1250_011/009</v>
          </cell>
          <cell r="H4510">
            <v>44312</v>
          </cell>
          <cell r="I4510">
            <v>44312</v>
          </cell>
          <cell r="J4510">
            <v>44620</v>
          </cell>
          <cell r="K4510">
            <v>44635</v>
          </cell>
          <cell r="M4510">
            <v>44677</v>
          </cell>
          <cell r="N4510">
            <v>44677</v>
          </cell>
          <cell r="O4510" t="str">
            <v>628</v>
          </cell>
          <cell r="P4510" t="str">
            <v>INSP</v>
          </cell>
          <cell r="Q4510" t="str">
            <v>E - Schd Compl Yr 0</v>
          </cell>
          <cell r="R4510" t="str">
            <v>ORAS NOCO ATCO</v>
          </cell>
          <cell r="S4510" t="str">
            <v>Non-HFTD</v>
          </cell>
        </row>
        <row r="4511">
          <cell r="B4511" t="str">
            <v>120884594</v>
          </cell>
          <cell r="C4511" t="str">
            <v>C026/483</v>
          </cell>
          <cell r="D4511" t="str">
            <v>EI CORTINA #4 C026/483 RMV VEG</v>
          </cell>
          <cell r="E4511" t="str">
            <v>SACTO</v>
          </cell>
          <cell r="F4511" t="str">
            <v>ETL.6610</v>
          </cell>
          <cell r="G4511" t="str">
            <v>ETL.6610_C026/483</v>
          </cell>
          <cell r="H4511">
            <v>44312</v>
          </cell>
          <cell r="I4511">
            <v>44312</v>
          </cell>
          <cell r="J4511">
            <v>44312</v>
          </cell>
          <cell r="L4511">
            <v>45014</v>
          </cell>
          <cell r="M4511">
            <v>44677</v>
          </cell>
          <cell r="O4511" t="str">
            <v>564</v>
          </cell>
          <cell r="P4511" t="str">
            <v>INSP</v>
          </cell>
          <cell r="Q4511" t="str">
            <v>E - Schd Compl Yr 0</v>
          </cell>
          <cell r="R4511" t="str">
            <v>OSNO ATCO</v>
          </cell>
          <cell r="S4511" t="str">
            <v>Non-HFTD</v>
          </cell>
        </row>
        <row r="4512">
          <cell r="B4512" t="str">
            <v>120884612</v>
          </cell>
          <cell r="C4512" t="str">
            <v>001/019</v>
          </cell>
          <cell r="D4512" t="str">
            <v>EI FLTN-MLIN-CTT  1/19 RPR GYWW</v>
          </cell>
          <cell r="E4512" t="str">
            <v>LAKEVLLE</v>
          </cell>
          <cell r="F4512" t="str">
            <v>ETL.6910</v>
          </cell>
          <cell r="G4512" t="str">
            <v>ETL.6910_001/019</v>
          </cell>
          <cell r="H4512">
            <v>44312</v>
          </cell>
          <cell r="I4512">
            <v>44312</v>
          </cell>
          <cell r="J4512">
            <v>44312</v>
          </cell>
          <cell r="M4512">
            <v>44677</v>
          </cell>
          <cell r="O4512" t="str">
            <v>630</v>
          </cell>
          <cell r="P4512" t="str">
            <v>INSP</v>
          </cell>
          <cell r="Q4512" t="str">
            <v>E - Schd Compl Yr 0</v>
          </cell>
          <cell r="R4512" t="str">
            <v>OSNO ATCO</v>
          </cell>
          <cell r="S4512" t="str">
            <v>Non-HFTD</v>
          </cell>
        </row>
        <row r="4513">
          <cell r="B4513" t="str">
            <v>120884615</v>
          </cell>
          <cell r="C4513" t="str">
            <v>001/019</v>
          </cell>
          <cell r="D4513" t="str">
            <v>EI FULTON-MOLINO-COTATI 1/019 RPR ANCHW</v>
          </cell>
          <cell r="E4513" t="str">
            <v>LAKEVLLE</v>
          </cell>
          <cell r="F4513" t="str">
            <v>ETL.6910</v>
          </cell>
          <cell r="G4513" t="str">
            <v>ETL.6910_001/019</v>
          </cell>
          <cell r="H4513">
            <v>44312</v>
          </cell>
          <cell r="I4513">
            <v>44312</v>
          </cell>
          <cell r="J4513">
            <v>44312</v>
          </cell>
          <cell r="M4513">
            <v>44677</v>
          </cell>
          <cell r="O4513" t="str">
            <v>630</v>
          </cell>
          <cell r="P4513" t="str">
            <v>INSP</v>
          </cell>
          <cell r="Q4513" t="str">
            <v>E - Schd Compl Yr 0</v>
          </cell>
          <cell r="R4513" t="str">
            <v>OSNO ATCO</v>
          </cell>
          <cell r="S4513" t="str">
            <v>Non-HFTD</v>
          </cell>
        </row>
        <row r="4514">
          <cell r="B4514" t="str">
            <v>120884654</v>
          </cell>
          <cell r="C4514" t="str">
            <v>000/006</v>
          </cell>
          <cell r="D4514" t="str">
            <v>T2 DI CHOWCHILLA-KERCKHOFF 0/6 RPR FOND</v>
          </cell>
          <cell r="E4514" t="str">
            <v>FRESNO</v>
          </cell>
          <cell r="F4514" t="str">
            <v>ETL.1250</v>
          </cell>
          <cell r="G4514" t="str">
            <v>.TOWR</v>
          </cell>
          <cell r="H4514">
            <v>44312</v>
          </cell>
          <cell r="I4514">
            <v>44308</v>
          </cell>
          <cell r="J4514">
            <v>44608</v>
          </cell>
          <cell r="K4514">
            <v>44616</v>
          </cell>
          <cell r="M4514">
            <v>44673</v>
          </cell>
          <cell r="N4514">
            <v>44673</v>
          </cell>
          <cell r="O4514" t="str">
            <v>543</v>
          </cell>
          <cell r="P4514" t="str">
            <v>OTHR</v>
          </cell>
          <cell r="Q4514" t="str">
            <v>E - Schd Compl Yr 0</v>
          </cell>
          <cell r="R4514" t="str">
            <v>ORAS NOCO ATCO</v>
          </cell>
          <cell r="S4514" t="str">
            <v>HFTD 2</v>
          </cell>
        </row>
        <row r="4515">
          <cell r="B4515" t="str">
            <v>120884657</v>
          </cell>
          <cell r="C4515" t="str">
            <v>000/006</v>
          </cell>
          <cell r="D4515" t="str">
            <v>T2 DI CHOWCHILLA-KERCKHOFF 0/6 INS HRDT</v>
          </cell>
          <cell r="E4515" t="str">
            <v>FRESNO</v>
          </cell>
          <cell r="F4515" t="str">
            <v>ETL.1250</v>
          </cell>
          <cell r="G4515" t="str">
            <v>.TOWR</v>
          </cell>
          <cell r="H4515">
            <v>44312</v>
          </cell>
          <cell r="I4515">
            <v>44308</v>
          </cell>
          <cell r="J4515">
            <v>44607</v>
          </cell>
          <cell r="K4515">
            <v>44627</v>
          </cell>
          <cell r="M4515">
            <v>44673</v>
          </cell>
          <cell r="N4515">
            <v>44673</v>
          </cell>
          <cell r="O4515" t="str">
            <v>543</v>
          </cell>
          <cell r="P4515" t="str">
            <v>OTHR</v>
          </cell>
          <cell r="Q4515" t="str">
            <v>E - Schd Compl Yr 0</v>
          </cell>
          <cell r="R4515" t="str">
            <v>ORAS NOCO ATCO</v>
          </cell>
          <cell r="S4515" t="str">
            <v>HFTD 2</v>
          </cell>
        </row>
        <row r="4516">
          <cell r="B4516" t="str">
            <v>120884689</v>
          </cell>
          <cell r="C4516" t="str">
            <v>025/006</v>
          </cell>
          <cell r="D4516" t="str">
            <v>DI EXCHEQUER-LE GRANDE 25/6 RPR GYWW</v>
          </cell>
          <cell r="E4516" t="str">
            <v>FRESNO</v>
          </cell>
          <cell r="F4516" t="str">
            <v>ETL.1560</v>
          </cell>
          <cell r="G4516" t="str">
            <v>ETL.1560_025/006</v>
          </cell>
          <cell r="H4516">
            <v>44312</v>
          </cell>
          <cell r="I4516">
            <v>44312</v>
          </cell>
          <cell r="J4516">
            <v>44312</v>
          </cell>
          <cell r="M4516">
            <v>44677</v>
          </cell>
          <cell r="O4516" t="str">
            <v>630</v>
          </cell>
          <cell r="P4516" t="str">
            <v>OTHR</v>
          </cell>
          <cell r="Q4516" t="str">
            <v>E - Schd Compl Yr 0</v>
          </cell>
          <cell r="R4516" t="str">
            <v>OSNO ATCO</v>
          </cell>
          <cell r="S4516" t="str">
            <v>Non-HFTD</v>
          </cell>
        </row>
        <row r="4517">
          <cell r="B4517" t="str">
            <v>120884781</v>
          </cell>
          <cell r="C4517" t="str">
            <v>000/006</v>
          </cell>
          <cell r="D4517" t="str">
            <v>T2 DI CHOWCHILLA-KERCKHOFF 0/6 RPL INSS</v>
          </cell>
          <cell r="E4517" t="str">
            <v>FRESNO</v>
          </cell>
          <cell r="F4517" t="str">
            <v>ETL.1250</v>
          </cell>
          <cell r="G4517" t="str">
            <v>.INSL</v>
          </cell>
          <cell r="H4517">
            <v>44312</v>
          </cell>
          <cell r="I4517">
            <v>44308</v>
          </cell>
          <cell r="J4517">
            <v>44606</v>
          </cell>
          <cell r="K4517">
            <v>44620</v>
          </cell>
          <cell r="M4517">
            <v>44673</v>
          </cell>
          <cell r="N4517">
            <v>44405</v>
          </cell>
          <cell r="O4517" t="str">
            <v>532</v>
          </cell>
          <cell r="P4517" t="str">
            <v>OTHR</v>
          </cell>
          <cell r="Q4517" t="str">
            <v>E - Schd Compl Yr 0</v>
          </cell>
          <cell r="R4517" t="str">
            <v>ORAS NOCO ATCO</v>
          </cell>
          <cell r="S4517" t="str">
            <v>HFTD 2</v>
          </cell>
        </row>
        <row r="4518">
          <cell r="B4518" t="str">
            <v>120884786</v>
          </cell>
          <cell r="C4518" t="str">
            <v>004/074</v>
          </cell>
          <cell r="D4518" t="str">
            <v>DI ARCO-TULARE LAKE 4/74 RPL INSW</v>
          </cell>
          <cell r="E4518" t="str">
            <v>FRESNO</v>
          </cell>
          <cell r="F4518" t="str">
            <v>ETL.8460</v>
          </cell>
          <cell r="G4518" t="str">
            <v>ETL.8460_004/074</v>
          </cell>
          <cell r="H4518">
            <v>44312</v>
          </cell>
          <cell r="I4518">
            <v>44312</v>
          </cell>
          <cell r="J4518">
            <v>44312</v>
          </cell>
          <cell r="M4518">
            <v>44676</v>
          </cell>
          <cell r="N4518">
            <v>44676</v>
          </cell>
          <cell r="O4518" t="str">
            <v>508</v>
          </cell>
          <cell r="P4518" t="str">
            <v>OTHR</v>
          </cell>
          <cell r="Q4518" t="str">
            <v>E - Schd Compl Yr 0</v>
          </cell>
          <cell r="R4518" t="str">
            <v>NOPR ORAS ATCO</v>
          </cell>
          <cell r="S4518" t="str">
            <v>Non-HFTD</v>
          </cell>
        </row>
        <row r="4519">
          <cell r="B4519" t="str">
            <v>120884797</v>
          </cell>
          <cell r="C4519" t="str">
            <v>041/258</v>
          </cell>
          <cell r="D4519" t="str">
            <v>DI MADISON-VACA 041/258 RPL INSS</v>
          </cell>
          <cell r="E4519" t="str">
            <v>SACTO</v>
          </cell>
          <cell r="F4519" t="str">
            <v>ETL.2170</v>
          </cell>
          <cell r="G4519" t="str">
            <v>ETL.2170_041/258</v>
          </cell>
          <cell r="H4519">
            <v>44312</v>
          </cell>
          <cell r="I4519">
            <v>44312</v>
          </cell>
          <cell r="J4519">
            <v>44312</v>
          </cell>
          <cell r="L4519">
            <v>45021</v>
          </cell>
          <cell r="M4519">
            <v>44677</v>
          </cell>
          <cell r="N4519">
            <v>44673</v>
          </cell>
          <cell r="O4519" t="str">
            <v>532</v>
          </cell>
          <cell r="P4519" t="str">
            <v>OTHR</v>
          </cell>
          <cell r="Q4519" t="str">
            <v>E - Schd Compl Yr 0</v>
          </cell>
          <cell r="R4519" t="str">
            <v>NOPR ORAS ATCO</v>
          </cell>
          <cell r="S4519" t="str">
            <v>Non-HFTD</v>
          </cell>
        </row>
        <row r="4520">
          <cell r="B4520" t="str">
            <v>120884852</v>
          </cell>
          <cell r="C4520" t="str">
            <v>026/539</v>
          </cell>
          <cell r="D4520" t="str">
            <v>T0 EI SMRTVLLE-NICOLAUS #2 26/539 INS MR</v>
          </cell>
          <cell r="E4520" t="str">
            <v>SACTO</v>
          </cell>
          <cell r="F4520" t="str">
            <v>ETL.8000</v>
          </cell>
          <cell r="G4520" t="str">
            <v>.POLE.NWOD</v>
          </cell>
          <cell r="H4520">
            <v>44312</v>
          </cell>
          <cell r="I4520">
            <v>44312</v>
          </cell>
          <cell r="J4520">
            <v>44312</v>
          </cell>
          <cell r="M4520">
            <v>44677</v>
          </cell>
          <cell r="O4520" t="str">
            <v>628</v>
          </cell>
          <cell r="P4520" t="str">
            <v>INSP</v>
          </cell>
          <cell r="Q4520" t="str">
            <v>E - Schd Compl Yr 0</v>
          </cell>
          <cell r="R4520" t="str">
            <v>NOPR ATCO</v>
          </cell>
          <cell r="S4520" t="str">
            <v>Remove</v>
          </cell>
        </row>
        <row r="4521">
          <cell r="B4521" t="str">
            <v>120884940</v>
          </cell>
          <cell r="C4521" t="str">
            <v>004/074</v>
          </cell>
          <cell r="D4521" t="str">
            <v>DI ARCO-TULARE LAKE 4/74 RPR GYWW</v>
          </cell>
          <cell r="E4521" t="str">
            <v>FRESNO</v>
          </cell>
          <cell r="F4521" t="str">
            <v>ETL.8460</v>
          </cell>
          <cell r="G4521" t="str">
            <v>ETL.8460_004/074</v>
          </cell>
          <cell r="H4521">
            <v>44312</v>
          </cell>
          <cell r="I4521">
            <v>44312</v>
          </cell>
          <cell r="J4521">
            <v>44312</v>
          </cell>
          <cell r="M4521">
            <v>44677</v>
          </cell>
          <cell r="O4521" t="str">
            <v>630</v>
          </cell>
          <cell r="P4521" t="str">
            <v>OTHR</v>
          </cell>
          <cell r="Q4521" t="str">
            <v>E - Schd Compl Yr 0</v>
          </cell>
          <cell r="R4521" t="str">
            <v>OSNO ATCO</v>
          </cell>
          <cell r="S4521" t="str">
            <v>Non-HFTD</v>
          </cell>
        </row>
        <row r="4522">
          <cell r="B4522" t="str">
            <v>120884944</v>
          </cell>
          <cell r="C4522" t="str">
            <v>007/004</v>
          </cell>
          <cell r="D4522" t="str">
            <v>DI EXCHEQUER-LE GRAND 7/4 RPR INSW</v>
          </cell>
          <cell r="E4522" t="str">
            <v>FRESNO</v>
          </cell>
          <cell r="F4522" t="str">
            <v>ETL.1560</v>
          </cell>
          <cell r="G4522" t="str">
            <v>ETL.1560_007/004</v>
          </cell>
          <cell r="H4522">
            <v>44312</v>
          </cell>
          <cell r="I4522">
            <v>44312</v>
          </cell>
          <cell r="J4522">
            <v>44312</v>
          </cell>
          <cell r="M4522">
            <v>44677</v>
          </cell>
          <cell r="O4522" t="str">
            <v>630</v>
          </cell>
          <cell r="P4522" t="str">
            <v>OTHR</v>
          </cell>
          <cell r="Q4522" t="str">
            <v>E - Schd Compl Yr 0</v>
          </cell>
          <cell r="R4522" t="str">
            <v>OSNO ATCO</v>
          </cell>
          <cell r="S4522" t="str">
            <v>Non-HFTD</v>
          </cell>
        </row>
        <row r="4523">
          <cell r="B4523" t="str">
            <v>120884971</v>
          </cell>
          <cell r="C4523" t="str">
            <v>041/258</v>
          </cell>
          <cell r="D4523" t="str">
            <v>DI RIO OSO-WOODLAND #2 41/258 RPL INSS</v>
          </cell>
          <cell r="E4523" t="str">
            <v>SACTO</v>
          </cell>
          <cell r="F4523" t="str">
            <v>ETL.3470</v>
          </cell>
          <cell r="G4523" t="str">
            <v>ETL.3470_041/258</v>
          </cell>
          <cell r="H4523">
            <v>44312</v>
          </cell>
          <cell r="I4523">
            <v>44312</v>
          </cell>
          <cell r="J4523">
            <v>44312</v>
          </cell>
          <cell r="M4523">
            <v>44677</v>
          </cell>
          <cell r="N4523">
            <v>44687</v>
          </cell>
          <cell r="O4523" t="str">
            <v>532</v>
          </cell>
          <cell r="P4523" t="str">
            <v>OTHR</v>
          </cell>
          <cell r="Q4523" t="str">
            <v>E - Schd Compl Yr 0</v>
          </cell>
          <cell r="R4523" t="str">
            <v>NOPR ORAS ATCO</v>
          </cell>
          <cell r="S4523" t="e">
            <v>#N/A</v>
          </cell>
        </row>
        <row r="4524">
          <cell r="B4524" t="str">
            <v>120884995</v>
          </cell>
          <cell r="C4524" t="str">
            <v>006/168</v>
          </cell>
          <cell r="D4524" t="str">
            <v>EI CTTNWD-BENTON #1 6/168 RPR SPLW</v>
          </cell>
          <cell r="E4524" t="str">
            <v>TABLEMTN</v>
          </cell>
          <cell r="F4524" t="str">
            <v>ETL.6640</v>
          </cell>
          <cell r="G4524" t="str">
            <v>ETL.6640_006/168</v>
          </cell>
          <cell r="H4524">
            <v>44312</v>
          </cell>
          <cell r="I4524">
            <v>44312</v>
          </cell>
          <cell r="J4524">
            <v>44312</v>
          </cell>
          <cell r="M4524">
            <v>44677</v>
          </cell>
          <cell r="O4524" t="str">
            <v>630</v>
          </cell>
          <cell r="P4524" t="str">
            <v>INSP</v>
          </cell>
          <cell r="Q4524" t="str">
            <v>E - Schd Compl Yr 0</v>
          </cell>
          <cell r="R4524" t="str">
            <v>OSNO ATCO</v>
          </cell>
          <cell r="S4524" t="str">
            <v>Non-HFTD</v>
          </cell>
        </row>
        <row r="4525">
          <cell r="B4525" t="str">
            <v>120885020</v>
          </cell>
          <cell r="C4525" t="str">
            <v>013/009</v>
          </cell>
          <cell r="D4525" t="str">
            <v>EI CLEAR LK-KONOCTI 13/9 RPL STRW</v>
          </cell>
          <cell r="E4525" t="str">
            <v>WILLITS</v>
          </cell>
          <cell r="F4525" t="str">
            <v>ETL.6852</v>
          </cell>
          <cell r="G4525" t="str">
            <v>ETL.6852_013/009</v>
          </cell>
          <cell r="H4525">
            <v>44312</v>
          </cell>
          <cell r="I4525">
            <v>44312</v>
          </cell>
          <cell r="J4525">
            <v>44312</v>
          </cell>
          <cell r="M4525">
            <v>44677</v>
          </cell>
          <cell r="N4525">
            <v>44707</v>
          </cell>
          <cell r="O4525" t="str">
            <v>372</v>
          </cell>
          <cell r="P4525" t="str">
            <v>INSP</v>
          </cell>
          <cell r="Q4525" t="str">
            <v>E - Schd Compl Yr 0</v>
          </cell>
          <cell r="R4525" t="str">
            <v>NOPR ORAS ATCO</v>
          </cell>
          <cell r="S4525" t="str">
            <v>Non-HFTD</v>
          </cell>
        </row>
        <row r="4526">
          <cell r="B4526" t="str">
            <v>120885052</v>
          </cell>
          <cell r="C4526" t="str">
            <v>025/001</v>
          </cell>
          <cell r="D4526" t="str">
            <v>EI FLTN-HOPLAND 25/1 RPR STRW</v>
          </cell>
          <cell r="E4526" t="str">
            <v>LAKEVLLE</v>
          </cell>
          <cell r="F4526" t="str">
            <v>ETL.6890</v>
          </cell>
          <cell r="G4526" t="str">
            <v>ETL.6890_025/001</v>
          </cell>
          <cell r="H4526">
            <v>44312</v>
          </cell>
          <cell r="I4526">
            <v>44312</v>
          </cell>
          <cell r="J4526">
            <v>44312</v>
          </cell>
          <cell r="M4526">
            <v>44677</v>
          </cell>
          <cell r="O4526" t="str">
            <v>630</v>
          </cell>
          <cell r="P4526" t="str">
            <v>INSP</v>
          </cell>
          <cell r="Q4526" t="str">
            <v>E - Schd Compl Yr 0</v>
          </cell>
          <cell r="R4526" t="str">
            <v>OSNO ATCO</v>
          </cell>
          <cell r="S4526" t="str">
            <v>Non-HFTD</v>
          </cell>
        </row>
        <row r="4527">
          <cell r="B4527" t="str">
            <v>120885152</v>
          </cell>
          <cell r="C4527" t="str">
            <v>004/030</v>
          </cell>
          <cell r="D4527" t="str">
            <v>T2 EI SOBRANTE-G #1 4/30 RPL INSS</v>
          </cell>
          <cell r="E4527" t="str">
            <v>CONCORD</v>
          </cell>
          <cell r="F4527" t="str">
            <v>ETL.3720</v>
          </cell>
          <cell r="G4527" t="str">
            <v>.INSL.CERA</v>
          </cell>
          <cell r="H4527">
            <v>44312</v>
          </cell>
          <cell r="I4527">
            <v>44312</v>
          </cell>
          <cell r="J4527">
            <v>44767</v>
          </cell>
          <cell r="K4527">
            <v>44774</v>
          </cell>
          <cell r="L4527">
            <v>45059</v>
          </cell>
          <cell r="M4527">
            <v>44677</v>
          </cell>
          <cell r="N4527">
            <v>44677</v>
          </cell>
          <cell r="O4527" t="str">
            <v>532</v>
          </cell>
          <cell r="P4527" t="str">
            <v>CREW</v>
          </cell>
          <cell r="Q4527" t="str">
            <v>E - Schd Compl Yr 0</v>
          </cell>
          <cell r="R4527" t="str">
            <v>ORAS NOCO ATCO</v>
          </cell>
          <cell r="S4527" t="str">
            <v>HFTD 2</v>
          </cell>
        </row>
        <row r="4528">
          <cell r="B4528" t="str">
            <v>120885177</v>
          </cell>
          <cell r="C4528" t="str">
            <v>000/002</v>
          </cell>
          <cell r="D4528" t="str">
            <v>T0 DI SONOMA-PUEBLO 000/002 RPL STRW</v>
          </cell>
          <cell r="E4528" t="str">
            <v>LAKEVLLE</v>
          </cell>
          <cell r="F4528" t="str">
            <v>ETL.3810</v>
          </cell>
          <cell r="G4528" t="str">
            <v>.POLE.WOOD</v>
          </cell>
          <cell r="H4528">
            <v>44312</v>
          </cell>
          <cell r="I4528">
            <v>44312</v>
          </cell>
          <cell r="J4528">
            <v>44312</v>
          </cell>
          <cell r="L4528">
            <v>45132</v>
          </cell>
          <cell r="M4528">
            <v>44677</v>
          </cell>
          <cell r="O4528" t="str">
            <v>372</v>
          </cell>
          <cell r="P4528" t="str">
            <v>OTHR</v>
          </cell>
          <cell r="Q4528" t="str">
            <v>E - Schd Compl Yr 0</v>
          </cell>
          <cell r="R4528" t="str">
            <v>OSNO ATCO</v>
          </cell>
          <cell r="S4528" t="str">
            <v>Remove</v>
          </cell>
        </row>
        <row r="4529">
          <cell r="B4529" t="str">
            <v>120885179</v>
          </cell>
          <cell r="C4529" t="str">
            <v>000/002</v>
          </cell>
          <cell r="D4529" t="str">
            <v>DI SONOMA-PUEBLO 000/002 RPR SPLW</v>
          </cell>
          <cell r="E4529" t="str">
            <v>LAKEVLLE</v>
          </cell>
          <cell r="F4529" t="str">
            <v>ETL.3810</v>
          </cell>
          <cell r="G4529" t="str">
            <v>ETL.3810_000/002</v>
          </cell>
          <cell r="H4529">
            <v>44312</v>
          </cell>
          <cell r="I4529">
            <v>44312</v>
          </cell>
          <cell r="J4529">
            <v>44312</v>
          </cell>
          <cell r="M4529">
            <v>44677</v>
          </cell>
          <cell r="O4529" t="str">
            <v>630</v>
          </cell>
          <cell r="P4529" t="str">
            <v>OTHR</v>
          </cell>
          <cell r="Q4529" t="str">
            <v>E - Schd Compl Yr 0</v>
          </cell>
          <cell r="R4529" t="str">
            <v>OSNO ATCO</v>
          </cell>
          <cell r="S4529" t="str">
            <v>Non-HFTD</v>
          </cell>
        </row>
        <row r="4530">
          <cell r="B4530" t="str">
            <v>120885185</v>
          </cell>
          <cell r="C4530" t="str">
            <v>020/095</v>
          </cell>
          <cell r="D4530" t="str">
            <v>T0 EI TRACY-LOS BANOS 20/95 GRND WASH</v>
          </cell>
          <cell r="E4530" t="str">
            <v>VICTOR</v>
          </cell>
          <cell r="F4530" t="str">
            <v>ETL.6130</v>
          </cell>
          <cell r="G4530" t="str">
            <v>.INSL</v>
          </cell>
          <cell r="H4530">
            <v>44312</v>
          </cell>
          <cell r="I4530">
            <v>44312</v>
          </cell>
          <cell r="J4530">
            <v>44312</v>
          </cell>
          <cell r="M4530">
            <v>44677</v>
          </cell>
          <cell r="O4530" t="str">
            <v>622</v>
          </cell>
          <cell r="P4530" t="str">
            <v>INSP</v>
          </cell>
          <cell r="Q4530" t="str">
            <v>E - Schd Compl Yr 0</v>
          </cell>
          <cell r="R4530" t="str">
            <v>OSNO ATCO</v>
          </cell>
          <cell r="S4530" t="str">
            <v>Remove</v>
          </cell>
        </row>
        <row r="4531">
          <cell r="B4531" t="str">
            <v>120885254</v>
          </cell>
          <cell r="C4531" t="str">
            <v>010/080</v>
          </cell>
          <cell r="D4531" t="str">
            <v>EI GREEN VALLEY-LLAGAS 10/80R RPL POLE</v>
          </cell>
          <cell r="E4531" t="str">
            <v>MOSSLNDG</v>
          </cell>
          <cell r="F4531" t="str">
            <v>ETL.1720</v>
          </cell>
          <cell r="G4531" t="str">
            <v>ETL.1720_010/080</v>
          </cell>
          <cell r="H4531">
            <v>44312</v>
          </cell>
          <cell r="I4531">
            <v>44285</v>
          </cell>
          <cell r="J4531">
            <v>44285</v>
          </cell>
          <cell r="L4531">
            <v>45017</v>
          </cell>
          <cell r="M4531">
            <v>44650</v>
          </cell>
          <cell r="N4531">
            <v>44649</v>
          </cell>
          <cell r="O4531" t="str">
            <v>372</v>
          </cell>
          <cell r="P4531" t="str">
            <v>INSP</v>
          </cell>
          <cell r="Q4531" t="str">
            <v>E - Schd Compl Yr 0</v>
          </cell>
          <cell r="R4531" t="str">
            <v>NOPR ORAS OSTS</v>
          </cell>
          <cell r="S4531" t="str">
            <v>Non-HFTD</v>
          </cell>
        </row>
        <row r="4532">
          <cell r="B4532" t="str">
            <v>120885262</v>
          </cell>
          <cell r="C4532" t="str">
            <v>019/094</v>
          </cell>
          <cell r="D4532" t="str">
            <v>EI TRACY-LOS BANOS 19/94 RPL RPTS</v>
          </cell>
          <cell r="E4532" t="str">
            <v>VICTOR</v>
          </cell>
          <cell r="F4532" t="str">
            <v>ETL.6130</v>
          </cell>
          <cell r="G4532" t="str">
            <v>ETL.6130_019/094</v>
          </cell>
          <cell r="H4532">
            <v>44312</v>
          </cell>
          <cell r="I4532">
            <v>44312</v>
          </cell>
          <cell r="J4532">
            <v>44312</v>
          </cell>
          <cell r="M4532">
            <v>44677</v>
          </cell>
          <cell r="O4532" t="str">
            <v>593</v>
          </cell>
          <cell r="P4532" t="str">
            <v>INSP</v>
          </cell>
          <cell r="Q4532" t="str">
            <v>E - Schd Compl Yr 0</v>
          </cell>
          <cell r="R4532" t="str">
            <v>OSNO ATCO</v>
          </cell>
          <cell r="S4532" t="str">
            <v>Non-HFTD</v>
          </cell>
        </row>
        <row r="4533">
          <cell r="B4533" t="str">
            <v>120885301</v>
          </cell>
          <cell r="C4533" t="str">
            <v>005/005</v>
          </cell>
          <cell r="D4533" t="str">
            <v>EI COALINGA #1-SAN MIGUEL 5/5 COMPLETE</v>
          </cell>
          <cell r="E4533" t="str">
            <v>FRESNO</v>
          </cell>
          <cell r="F4533" t="str">
            <v>ETL.8580</v>
          </cell>
          <cell r="G4533" t="str">
            <v>ETL.8580_005/005</v>
          </cell>
          <cell r="H4533">
            <v>44312</v>
          </cell>
          <cell r="I4533">
            <v>44312</v>
          </cell>
          <cell r="J4533">
            <v>44693</v>
          </cell>
          <cell r="K4533">
            <v>44738</v>
          </cell>
          <cell r="L4533">
            <v>45071</v>
          </cell>
          <cell r="M4533">
            <v>44677</v>
          </cell>
          <cell r="N4533">
            <v>44677</v>
          </cell>
          <cell r="O4533" t="str">
            <v>628</v>
          </cell>
          <cell r="P4533" t="str">
            <v/>
          </cell>
          <cell r="Q4533" t="str">
            <v>E - Schd Compl Yr 0</v>
          </cell>
          <cell r="R4533" t="str">
            <v>ORAS NOCO ATCO</v>
          </cell>
          <cell r="S4533" t="str">
            <v>HFRA</v>
          </cell>
        </row>
        <row r="4534">
          <cell r="B4534" t="str">
            <v>120885305</v>
          </cell>
          <cell r="C4534" t="str">
            <v>009/002</v>
          </cell>
          <cell r="D4534" t="str">
            <v>EI COALINGA #1-SAN MIGUEL 9/2 COMPLETE</v>
          </cell>
          <cell r="E4534" t="str">
            <v>FRESNO</v>
          </cell>
          <cell r="F4534" t="str">
            <v>ETL.8580</v>
          </cell>
          <cell r="G4534" t="str">
            <v>ETL.8580_009/002</v>
          </cell>
          <cell r="H4534">
            <v>44312</v>
          </cell>
          <cell r="I4534">
            <v>44312</v>
          </cell>
          <cell r="J4534">
            <v>44693</v>
          </cell>
          <cell r="K4534">
            <v>44733</v>
          </cell>
          <cell r="M4534">
            <v>44677</v>
          </cell>
          <cell r="N4534">
            <v>44771</v>
          </cell>
          <cell r="O4534" t="str">
            <v>532</v>
          </cell>
          <cell r="P4534" t="str">
            <v/>
          </cell>
          <cell r="Q4534" t="str">
            <v>E - Schd Compl Yr 0</v>
          </cell>
          <cell r="R4534" t="str">
            <v>ORAS NOCO ATCO</v>
          </cell>
          <cell r="S4534" t="str">
            <v>HFRA</v>
          </cell>
        </row>
        <row r="4535">
          <cell r="B4535" t="str">
            <v>120885351</v>
          </cell>
          <cell r="C4535" t="str">
            <v>005/129</v>
          </cell>
          <cell r="D4535" t="str">
            <v>EI COTTONWOOD-BENTON #1 5/129 RPL STRW</v>
          </cell>
          <cell r="E4535" t="str">
            <v>TABLEMTN</v>
          </cell>
          <cell r="F4535" t="str">
            <v>ETL.6640</v>
          </cell>
          <cell r="G4535" t="str">
            <v>ETL.6640_005/129</v>
          </cell>
          <cell r="H4535">
            <v>44312</v>
          </cell>
          <cell r="I4535">
            <v>44312</v>
          </cell>
          <cell r="J4535">
            <v>44312</v>
          </cell>
          <cell r="L4535">
            <v>44953</v>
          </cell>
          <cell r="M4535">
            <v>44677</v>
          </cell>
          <cell r="N4535">
            <v>44798</v>
          </cell>
          <cell r="O4535" t="str">
            <v>372</v>
          </cell>
          <cell r="P4535" t="str">
            <v>INSP</v>
          </cell>
          <cell r="Q4535" t="str">
            <v>E - Schd Compl Yr 0</v>
          </cell>
          <cell r="R4535" t="str">
            <v>NOPR ORAS ATCO</v>
          </cell>
          <cell r="S4535" t="str">
            <v>Non-HFTD</v>
          </cell>
        </row>
        <row r="4536">
          <cell r="B4536" t="str">
            <v>120885387</v>
          </cell>
          <cell r="C4536" t="str">
            <v>001/021</v>
          </cell>
          <cell r="D4536" t="str">
            <v>EI FULTON-MOLINO-COTATI 1/021 RPL INSW</v>
          </cell>
          <cell r="E4536" t="str">
            <v>LAKEVLLE</v>
          </cell>
          <cell r="F4536" t="str">
            <v>ETL.6910</v>
          </cell>
          <cell r="G4536" t="str">
            <v>ETL.6910_001/021</v>
          </cell>
          <cell r="H4536">
            <v>44312</v>
          </cell>
          <cell r="I4536">
            <v>44312</v>
          </cell>
          <cell r="J4536">
            <v>44312</v>
          </cell>
          <cell r="L4536">
            <v>45121</v>
          </cell>
          <cell r="M4536">
            <v>44677</v>
          </cell>
          <cell r="N4536">
            <v>44651</v>
          </cell>
          <cell r="O4536" t="str">
            <v>508</v>
          </cell>
          <cell r="P4536" t="str">
            <v>INSP</v>
          </cell>
          <cell r="Q4536" t="str">
            <v>E - Schd Compl Yr 0</v>
          </cell>
          <cell r="R4536" t="str">
            <v>NOPR ORAS ATCO</v>
          </cell>
          <cell r="S4536" t="str">
            <v>Non-HFTD</v>
          </cell>
        </row>
        <row r="4537">
          <cell r="B4537" t="str">
            <v>120885457</v>
          </cell>
          <cell r="C4537" t="str">
            <v>105/003</v>
          </cell>
          <cell r="D4537" t="str">
            <v>EI HUMBOLDT-BRIDGEVILLE 105/3L RPR GYWW</v>
          </cell>
          <cell r="E4537" t="str">
            <v>EUREKA</v>
          </cell>
          <cell r="F4537" t="str">
            <v>ETL.1810</v>
          </cell>
          <cell r="G4537" t="str">
            <v>ETL.1810_105/003</v>
          </cell>
          <cell r="H4537">
            <v>44312</v>
          </cell>
          <cell r="I4537">
            <v>44312</v>
          </cell>
          <cell r="J4537">
            <v>44659</v>
          </cell>
          <cell r="K4537">
            <v>44665</v>
          </cell>
          <cell r="M4537">
            <v>44677</v>
          </cell>
          <cell r="N4537">
            <v>44677</v>
          </cell>
          <cell r="O4537" t="str">
            <v>630</v>
          </cell>
          <cell r="P4537" t="str">
            <v>INSP</v>
          </cell>
          <cell r="Q4537" t="str">
            <v>E - Schd Compl Yr 0</v>
          </cell>
          <cell r="R4537" t="str">
            <v>ORAS NOCO ATCO</v>
          </cell>
          <cell r="S4537" t="str">
            <v>HFRA</v>
          </cell>
        </row>
        <row r="4538">
          <cell r="B4538" t="str">
            <v>120885458</v>
          </cell>
          <cell r="C4538" t="str">
            <v>105/003</v>
          </cell>
          <cell r="D4538" t="str">
            <v>EI HUMBOLDT-BRIDGEVILLE 105/3R RPR GYWW</v>
          </cell>
          <cell r="E4538" t="str">
            <v>EUREKA</v>
          </cell>
          <cell r="F4538" t="str">
            <v>ETL.1810</v>
          </cell>
          <cell r="G4538" t="str">
            <v>ETL.1810_105/003</v>
          </cell>
          <cell r="H4538">
            <v>44312</v>
          </cell>
          <cell r="I4538">
            <v>44312</v>
          </cell>
          <cell r="J4538">
            <v>44659</v>
          </cell>
          <cell r="K4538">
            <v>44669</v>
          </cell>
          <cell r="M4538">
            <v>44677</v>
          </cell>
          <cell r="N4538">
            <v>44677</v>
          </cell>
          <cell r="O4538" t="str">
            <v>628</v>
          </cell>
          <cell r="P4538" t="str">
            <v>INSP</v>
          </cell>
          <cell r="Q4538" t="str">
            <v>E - Schd Compl Yr 0</v>
          </cell>
          <cell r="R4538" t="str">
            <v>ORAS NOCO ATCO</v>
          </cell>
          <cell r="S4538" t="str">
            <v>HFRA</v>
          </cell>
        </row>
        <row r="4539">
          <cell r="B4539" t="str">
            <v>120885474</v>
          </cell>
          <cell r="C4539" t="str">
            <v/>
          </cell>
          <cell r="D4539" t="str">
            <v>COALINGA #1-SAN MIGUEL 70KV NRP GROUND</v>
          </cell>
          <cell r="E4539" t="str">
            <v>PISMOBCH</v>
          </cell>
          <cell r="F4539" t="str">
            <v>ETL.8580</v>
          </cell>
          <cell r="G4539" t="str">
            <v>ETL.8580_</v>
          </cell>
          <cell r="H4539">
            <v>44312</v>
          </cell>
          <cell r="I4539">
            <v>44312</v>
          </cell>
          <cell r="J4539">
            <v>44312</v>
          </cell>
          <cell r="K4539">
            <v>44320</v>
          </cell>
          <cell r="M4539">
            <v>44677</v>
          </cell>
          <cell r="N4539">
            <v>44677</v>
          </cell>
          <cell r="O4539" t="str">
            <v>539</v>
          </cell>
          <cell r="P4539" t="str">
            <v/>
          </cell>
          <cell r="Q4539" t="str">
            <v>E - Schd Compl Yr 0</v>
          </cell>
          <cell r="R4539" t="str">
            <v>ORAS NOCO ATCO</v>
          </cell>
          <cell r="S4539" t="str">
            <v>Remove</v>
          </cell>
        </row>
        <row r="4540">
          <cell r="B4540" t="str">
            <v>120885480</v>
          </cell>
          <cell r="C4540" t="str">
            <v>002/033</v>
          </cell>
          <cell r="D4540" t="str">
            <v>DI FULTON-MOLINO-COTATI 2/33 RPR GYWW</v>
          </cell>
          <cell r="E4540" t="str">
            <v>LAKEVLLE</v>
          </cell>
          <cell r="F4540" t="str">
            <v>ETL.6910</v>
          </cell>
          <cell r="G4540" t="str">
            <v>ETL.6910_002/033</v>
          </cell>
          <cell r="H4540">
            <v>44312</v>
          </cell>
          <cell r="I4540">
            <v>44312</v>
          </cell>
          <cell r="J4540">
            <v>44312</v>
          </cell>
          <cell r="M4540">
            <v>44677</v>
          </cell>
          <cell r="O4540" t="str">
            <v>630</v>
          </cell>
          <cell r="P4540" t="str">
            <v>OTHR</v>
          </cell>
          <cell r="Q4540" t="str">
            <v>E - Schd Compl Yr 0</v>
          </cell>
          <cell r="R4540" t="str">
            <v>OSNO ATCO</v>
          </cell>
          <cell r="S4540" t="str">
            <v>Non-HFTD</v>
          </cell>
        </row>
        <row r="4541">
          <cell r="B4541" t="str">
            <v>120885499</v>
          </cell>
          <cell r="C4541" t="str">
            <v>105/000</v>
          </cell>
          <cell r="D4541" t="str">
            <v>T0 EI HUMBOLDT-BRIDGEVILLE 105/0 RESAG</v>
          </cell>
          <cell r="E4541" t="str">
            <v>EUREKA</v>
          </cell>
          <cell r="F4541" t="str">
            <v>ETL.1810</v>
          </cell>
          <cell r="G4541" t="str">
            <v>.INSL.NCER</v>
          </cell>
          <cell r="H4541">
            <v>44312</v>
          </cell>
          <cell r="I4541">
            <v>44312</v>
          </cell>
          <cell r="J4541">
            <v>44728</v>
          </cell>
          <cell r="K4541">
            <v>44796</v>
          </cell>
          <cell r="M4541">
            <v>44677</v>
          </cell>
          <cell r="N4541">
            <v>44677</v>
          </cell>
          <cell r="O4541" t="str">
            <v>628</v>
          </cell>
          <cell r="P4541" t="str">
            <v>INSP</v>
          </cell>
          <cell r="Q4541" t="str">
            <v>E - Schd Compl Yr 0</v>
          </cell>
          <cell r="R4541" t="str">
            <v>ORAS NOCO ATCO</v>
          </cell>
          <cell r="S4541" t="str">
            <v>Remove</v>
          </cell>
        </row>
        <row r="4542">
          <cell r="B4542" t="str">
            <v>120885526</v>
          </cell>
          <cell r="C4542" t="str">
            <v>022/008</v>
          </cell>
          <cell r="D4542" t="str">
            <v>DI CHOWCHILLA-KERCKHOFF 22/8 RPL STRW</v>
          </cell>
          <cell r="E4542" t="str">
            <v>FRESNO</v>
          </cell>
          <cell r="F4542" t="str">
            <v>ETL.1250</v>
          </cell>
          <cell r="G4542" t="str">
            <v>ETL.1250_022/008</v>
          </cell>
          <cell r="H4542">
            <v>44312</v>
          </cell>
          <cell r="I4542">
            <v>44308</v>
          </cell>
          <cell r="J4542">
            <v>44620</v>
          </cell>
          <cell r="K4542">
            <v>44712</v>
          </cell>
          <cell r="M4542">
            <v>44673</v>
          </cell>
          <cell r="N4542">
            <v>44679</v>
          </cell>
          <cell r="O4542" t="str">
            <v>372</v>
          </cell>
          <cell r="P4542" t="str">
            <v>OTHR</v>
          </cell>
          <cell r="Q4542" t="str">
            <v>E - Schd Compl Yr 0</v>
          </cell>
          <cell r="R4542" t="str">
            <v>ORAS NOCO ATCO</v>
          </cell>
          <cell r="S4542" t="str">
            <v>Non-HFTD</v>
          </cell>
        </row>
        <row r="4543">
          <cell r="B4543" t="str">
            <v>120885542</v>
          </cell>
          <cell r="C4543" t="str">
            <v>036/148</v>
          </cell>
          <cell r="D4543" t="str">
            <v>T2 EI DIABLO-MIDWAY #2 036/148 RPR GYWS</v>
          </cell>
          <cell r="E4543" t="str">
            <v>PISMOBCH</v>
          </cell>
          <cell r="F4543" t="str">
            <v>ETL.5970</v>
          </cell>
          <cell r="G4543" t="str">
            <v>.TOWR</v>
          </cell>
          <cell r="H4543">
            <v>44312</v>
          </cell>
          <cell r="I4543">
            <v>44312</v>
          </cell>
          <cell r="J4543">
            <v>44312</v>
          </cell>
          <cell r="L4543">
            <v>44980</v>
          </cell>
          <cell r="M4543">
            <v>44677</v>
          </cell>
          <cell r="N4543">
            <v>44677</v>
          </cell>
          <cell r="O4543" t="str">
            <v>628</v>
          </cell>
          <cell r="P4543" t="str">
            <v/>
          </cell>
          <cell r="Q4543" t="str">
            <v>E - Schd Compl Yr 0</v>
          </cell>
          <cell r="R4543" t="str">
            <v>NOPR ORAS OSTS</v>
          </cell>
          <cell r="S4543" t="str">
            <v>HFTD 2</v>
          </cell>
        </row>
        <row r="4544">
          <cell r="B4544" t="str">
            <v>120885544</v>
          </cell>
          <cell r="C4544" t="str">
            <v>001/020</v>
          </cell>
          <cell r="D4544" t="str">
            <v>EI FLTN-MLNO-COTATI 1/20 GRND WASH</v>
          </cell>
          <cell r="E4544" t="str">
            <v>LAKEVLLE</v>
          </cell>
          <cell r="F4544" t="str">
            <v>ETL.6910</v>
          </cell>
          <cell r="G4544" t="str">
            <v>ETL.6910_001/020</v>
          </cell>
          <cell r="H4544">
            <v>44312</v>
          </cell>
          <cell r="I4544">
            <v>44312</v>
          </cell>
          <cell r="J4544">
            <v>44312</v>
          </cell>
          <cell r="L4544">
            <v>45121</v>
          </cell>
          <cell r="M4544">
            <v>44677</v>
          </cell>
          <cell r="O4544" t="str">
            <v>622</v>
          </cell>
          <cell r="P4544" t="str">
            <v>INSP</v>
          </cell>
          <cell r="Q4544" t="str">
            <v>E - Schd Compl Yr 0</v>
          </cell>
          <cell r="R4544" t="str">
            <v>OSNO ATCO</v>
          </cell>
          <cell r="S4544" t="str">
            <v>Non-HFTD</v>
          </cell>
        </row>
        <row r="4545">
          <cell r="B4545" t="str">
            <v>120885624</v>
          </cell>
          <cell r="C4545" t="str">
            <v>105/000</v>
          </cell>
          <cell r="D4545" t="str">
            <v>EI HUMBOLDT-BRIDGEVILLE 105/0 RPR GYWW</v>
          </cell>
          <cell r="E4545" t="str">
            <v>EUREKA</v>
          </cell>
          <cell r="F4545" t="str">
            <v>ETL.1810</v>
          </cell>
          <cell r="G4545" t="str">
            <v>ETL.1810_105/000</v>
          </cell>
          <cell r="H4545">
            <v>44312</v>
          </cell>
          <cell r="I4545">
            <v>44312</v>
          </cell>
          <cell r="J4545">
            <v>44728</v>
          </cell>
          <cell r="K4545">
            <v>44791</v>
          </cell>
          <cell r="M4545">
            <v>44677</v>
          </cell>
          <cell r="N4545">
            <v>44677</v>
          </cell>
          <cell r="O4545" t="str">
            <v>628</v>
          </cell>
          <cell r="P4545" t="str">
            <v>INSP</v>
          </cell>
          <cell r="Q4545" t="str">
            <v>E - Schd Compl Yr 0</v>
          </cell>
          <cell r="R4545" t="str">
            <v>ORAS NOCO ATCO</v>
          </cell>
          <cell r="S4545" t="str">
            <v>HFRA</v>
          </cell>
        </row>
        <row r="4546">
          <cell r="B4546" t="str">
            <v>120885649</v>
          </cell>
          <cell r="C4546" t="str">
            <v>002/001</v>
          </cell>
          <cell r="D4546" t="str">
            <v>T2 DI CHOWCHILLA-KERCKHOFF 2/1 RPL INSW</v>
          </cell>
          <cell r="E4546" t="str">
            <v>FRESNO</v>
          </cell>
          <cell r="F4546" t="str">
            <v>ETL.1250</v>
          </cell>
          <cell r="G4546" t="str">
            <v>.INSL.NCER</v>
          </cell>
          <cell r="H4546">
            <v>44312</v>
          </cell>
          <cell r="I4546">
            <v>44308</v>
          </cell>
          <cell r="J4546">
            <v>44606</v>
          </cell>
          <cell r="K4546">
            <v>44620</v>
          </cell>
          <cell r="M4546">
            <v>44673</v>
          </cell>
          <cell r="N4546">
            <v>44676</v>
          </cell>
          <cell r="O4546" t="str">
            <v>508</v>
          </cell>
          <cell r="P4546" t="str">
            <v>OTHR</v>
          </cell>
          <cell r="Q4546" t="str">
            <v>E - Schd Compl Yr 0</v>
          </cell>
          <cell r="R4546" t="str">
            <v>ORAS NOCO ATCO</v>
          </cell>
          <cell r="S4546" t="str">
            <v>HFTD 2</v>
          </cell>
        </row>
        <row r="4547">
          <cell r="B4547" t="str">
            <v>120885690</v>
          </cell>
          <cell r="C4547" t="str">
            <v>002/001</v>
          </cell>
          <cell r="D4547" t="str">
            <v>T2 DI CHOWCHILLA-KERCKHOFF 2/1 RMV DBRS</v>
          </cell>
          <cell r="E4547" t="str">
            <v>FRESNO</v>
          </cell>
          <cell r="F4547" t="str">
            <v>ETL.1250</v>
          </cell>
          <cell r="G4547" t="str">
            <v>.POLE.WOOD</v>
          </cell>
          <cell r="H4547">
            <v>44312</v>
          </cell>
          <cell r="I4547">
            <v>44308</v>
          </cell>
          <cell r="J4547">
            <v>44606</v>
          </cell>
          <cell r="K4547">
            <v>44615</v>
          </cell>
          <cell r="M4547">
            <v>44673</v>
          </cell>
          <cell r="N4547">
            <v>44673</v>
          </cell>
          <cell r="O4547" t="str">
            <v>630</v>
          </cell>
          <cell r="P4547" t="str">
            <v>OTHR</v>
          </cell>
          <cell r="Q4547" t="str">
            <v>E - Schd Compl Yr 0</v>
          </cell>
          <cell r="R4547" t="str">
            <v>ORAS NOCO ATCO</v>
          </cell>
          <cell r="S4547" t="str">
            <v>HFTD 2</v>
          </cell>
        </row>
        <row r="4548">
          <cell r="B4548" t="str">
            <v>120885692</v>
          </cell>
          <cell r="C4548" t="str">
            <v>001/002</v>
          </cell>
          <cell r="D4548" t="str">
            <v>T2 DI CHOWCHILLA-KERCKHOFF 1/2 RPL INSS</v>
          </cell>
          <cell r="E4548" t="str">
            <v>FRESNO</v>
          </cell>
          <cell r="F4548" t="str">
            <v>ETL.1250</v>
          </cell>
          <cell r="G4548" t="str">
            <v>.INSL.NCER</v>
          </cell>
          <cell r="H4548">
            <v>44312</v>
          </cell>
          <cell r="I4548">
            <v>44308</v>
          </cell>
          <cell r="J4548">
            <v>44604</v>
          </cell>
          <cell r="K4548">
            <v>44656</v>
          </cell>
          <cell r="M4548">
            <v>44673</v>
          </cell>
          <cell r="N4548">
            <v>44672</v>
          </cell>
          <cell r="O4548" t="str">
            <v>532</v>
          </cell>
          <cell r="P4548" t="str">
            <v>OTHR</v>
          </cell>
          <cell r="Q4548" t="str">
            <v>E - Schd Compl Yr 0</v>
          </cell>
          <cell r="R4548" t="str">
            <v>ORAS NOCO ATCO</v>
          </cell>
          <cell r="S4548" t="str">
            <v>HFTD 2</v>
          </cell>
        </row>
        <row r="4549">
          <cell r="B4549" t="str">
            <v>120885712</v>
          </cell>
          <cell r="C4549" t="str">
            <v>001/022</v>
          </cell>
          <cell r="D4549" t="str">
            <v>EI FLTN-MOLINO-COTATI 1/22 RPR GYWW</v>
          </cell>
          <cell r="E4549" t="str">
            <v>LAKEVLLE</v>
          </cell>
          <cell r="F4549" t="str">
            <v>ETL.6910</v>
          </cell>
          <cell r="G4549" t="str">
            <v>ETL.6910_001/022</v>
          </cell>
          <cell r="H4549">
            <v>44312</v>
          </cell>
          <cell r="I4549">
            <v>44312</v>
          </cell>
          <cell r="J4549">
            <v>44312</v>
          </cell>
          <cell r="M4549">
            <v>44677</v>
          </cell>
          <cell r="O4549" t="str">
            <v>630</v>
          </cell>
          <cell r="P4549" t="str">
            <v>INSP</v>
          </cell>
          <cell r="Q4549" t="str">
            <v>E - Schd Compl Yr 0</v>
          </cell>
          <cell r="R4549" t="str">
            <v>OSNO ATCO</v>
          </cell>
          <cell r="S4549" t="str">
            <v>Non-HFTD</v>
          </cell>
        </row>
        <row r="4550">
          <cell r="B4550" t="str">
            <v>120885734</v>
          </cell>
          <cell r="C4550" t="str">
            <v>:055/003</v>
          </cell>
          <cell r="D4550" t="str">
            <v>WV CRTHRS-LMRE NS-CAMDEN :55/3 RPR SPLW</v>
          </cell>
          <cell r="E4550" t="str">
            <v>FRESNO</v>
          </cell>
          <cell r="F4550" t="str">
            <v>ETL.8550</v>
          </cell>
          <cell r="G4550" t="str">
            <v>ETL.8550_:055/003</v>
          </cell>
          <cell r="H4550">
            <v>44312</v>
          </cell>
          <cell r="I4550">
            <v>44312</v>
          </cell>
          <cell r="J4550">
            <v>44312</v>
          </cell>
          <cell r="M4550">
            <v>44677</v>
          </cell>
          <cell r="O4550" t="str">
            <v>630</v>
          </cell>
          <cell r="P4550" t="str">
            <v>OTHR</v>
          </cell>
          <cell r="Q4550" t="str">
            <v>E - Schd Compl Yr 0</v>
          </cell>
          <cell r="R4550" t="str">
            <v>OSNO ATCO</v>
          </cell>
          <cell r="S4550" t="str">
            <v>Non-HFTD</v>
          </cell>
        </row>
        <row r="4551">
          <cell r="B4551" t="str">
            <v>120885749</v>
          </cell>
          <cell r="C4551" t="str">
            <v>006/055</v>
          </cell>
          <cell r="D4551" t="str">
            <v>T2 EI PIT #1-CTTNWD 6/055 RMV NEST</v>
          </cell>
          <cell r="E4551" t="str">
            <v>TABLEMTN</v>
          </cell>
          <cell r="F4551" t="str">
            <v>ETL.5390</v>
          </cell>
          <cell r="G4551" t="str">
            <v>.TOWR</v>
          </cell>
          <cell r="H4551">
            <v>44312</v>
          </cell>
          <cell r="I4551">
            <v>44312</v>
          </cell>
          <cell r="J4551">
            <v>44795</v>
          </cell>
          <cell r="K4551">
            <v>44798</v>
          </cell>
          <cell r="M4551">
            <v>44677</v>
          </cell>
          <cell r="N4551">
            <v>44677</v>
          </cell>
          <cell r="O4551" t="str">
            <v>628</v>
          </cell>
          <cell r="P4551" t="str">
            <v>INSP</v>
          </cell>
          <cell r="Q4551" t="str">
            <v>E - Schd Compl Yr 0</v>
          </cell>
          <cell r="R4551" t="str">
            <v>ORAS NOCO ATCO</v>
          </cell>
          <cell r="S4551" t="str">
            <v>HFTD 2</v>
          </cell>
        </row>
        <row r="4552">
          <cell r="B4552" t="str">
            <v>120885790</v>
          </cell>
          <cell r="C4552" t="str">
            <v>025/005</v>
          </cell>
          <cell r="D4552" t="str">
            <v>DI EXCHEQUER-LE GRANDE 25/5 RPL STRW</v>
          </cell>
          <cell r="E4552" t="str">
            <v>FRESNO</v>
          </cell>
          <cell r="F4552" t="str">
            <v>ETL.1560</v>
          </cell>
          <cell r="G4552" t="str">
            <v>ETL.1560_025/005</v>
          </cell>
          <cell r="H4552">
            <v>44312</v>
          </cell>
          <cell r="I4552">
            <v>44312</v>
          </cell>
          <cell r="J4552">
            <v>44312</v>
          </cell>
          <cell r="L4552">
            <v>45163</v>
          </cell>
          <cell r="M4552">
            <v>44677</v>
          </cell>
          <cell r="N4552">
            <v>44676</v>
          </cell>
          <cell r="O4552" t="str">
            <v>372</v>
          </cell>
          <cell r="P4552" t="str">
            <v>OTHR</v>
          </cell>
          <cell r="Q4552" t="str">
            <v>E - Schd Compl Yr 0</v>
          </cell>
          <cell r="R4552" t="str">
            <v>NOPR ORAS ATCO</v>
          </cell>
          <cell r="S4552" t="str">
            <v>Non-HFTD</v>
          </cell>
        </row>
        <row r="4553">
          <cell r="B4553" t="str">
            <v>120885811</v>
          </cell>
          <cell r="C4553" t="str">
            <v>008/133</v>
          </cell>
          <cell r="D4553" t="str">
            <v>T2 SISQC-SNT YNZ SW STA 8/133 RPR JMP</v>
          </cell>
          <cell r="E4553" t="str">
            <v>PISMOBCH</v>
          </cell>
          <cell r="F4553" t="str">
            <v>ETL.3700</v>
          </cell>
          <cell r="G4553" t="str">
            <v>.POLE.WOOD</v>
          </cell>
          <cell r="H4553">
            <v>44312</v>
          </cell>
          <cell r="I4553">
            <v>44295</v>
          </cell>
          <cell r="J4553">
            <v>44662</v>
          </cell>
          <cell r="K4553">
            <v>44679</v>
          </cell>
          <cell r="M4553">
            <v>44660</v>
          </cell>
          <cell r="N4553">
            <v>44660</v>
          </cell>
          <cell r="O4553" t="str">
            <v>630</v>
          </cell>
          <cell r="P4553" t="str">
            <v>CREW</v>
          </cell>
          <cell r="Q4553" t="str">
            <v>E - Schd Compl Yr 0</v>
          </cell>
          <cell r="R4553" t="str">
            <v>ORAS NOCO ATCO</v>
          </cell>
          <cell r="S4553" t="str">
            <v>HFTD 2</v>
          </cell>
        </row>
        <row r="4554">
          <cell r="B4554" t="str">
            <v>120885823</v>
          </cell>
          <cell r="C4554" t="str">
            <v>013/010</v>
          </cell>
          <cell r="D4554" t="str">
            <v>EI CLEAR LK-KONOCTI 13/10 RPR STRW</v>
          </cell>
          <cell r="E4554" t="str">
            <v>LAKEVLLE</v>
          </cell>
          <cell r="F4554" t="str">
            <v>ETL.6852</v>
          </cell>
          <cell r="G4554" t="str">
            <v>ETL.6852_013/010</v>
          </cell>
          <cell r="H4554">
            <v>44312</v>
          </cell>
          <cell r="I4554">
            <v>44312</v>
          </cell>
          <cell r="J4554">
            <v>44597</v>
          </cell>
          <cell r="K4554">
            <v>44601</v>
          </cell>
          <cell r="M4554">
            <v>44677</v>
          </cell>
          <cell r="N4554">
            <v>44677</v>
          </cell>
          <cell r="O4554" t="str">
            <v>630</v>
          </cell>
          <cell r="P4554" t="str">
            <v>INSP</v>
          </cell>
          <cell r="Q4554" t="str">
            <v>E - Schd Compl Yr 0</v>
          </cell>
          <cell r="R4554" t="str">
            <v>ORAS NOCO ATCO</v>
          </cell>
          <cell r="S4554" t="str">
            <v>Non-HFTD</v>
          </cell>
        </row>
        <row r="4555">
          <cell r="B4555" t="str">
            <v>120885857</v>
          </cell>
          <cell r="C4555" t="str">
            <v>030/580</v>
          </cell>
          <cell r="D4555" t="str">
            <v>EI GLENN #2 30/580 RMV VEG</v>
          </cell>
          <cell r="E4555" t="str">
            <v>TABLEMTN</v>
          </cell>
          <cell r="F4555" t="str">
            <v>ETL.6930</v>
          </cell>
          <cell r="G4555" t="str">
            <v>ETL.6930_030/580</v>
          </cell>
          <cell r="H4555">
            <v>44312</v>
          </cell>
          <cell r="I4555">
            <v>44312</v>
          </cell>
          <cell r="J4555">
            <v>44312</v>
          </cell>
          <cell r="L4555">
            <v>44989</v>
          </cell>
          <cell r="M4555">
            <v>44677</v>
          </cell>
          <cell r="O4555" t="str">
            <v>564</v>
          </cell>
          <cell r="P4555" t="str">
            <v>INSP</v>
          </cell>
          <cell r="Q4555" t="str">
            <v>E - Schd Compl Yr 0</v>
          </cell>
          <cell r="R4555" t="str">
            <v>OSNO ATCO</v>
          </cell>
          <cell r="S4555" t="str">
            <v>Non-HFTD</v>
          </cell>
        </row>
        <row r="4556">
          <cell r="B4556" t="str">
            <v>120885859</v>
          </cell>
          <cell r="C4556" t="str">
            <v>030/570</v>
          </cell>
          <cell r="D4556" t="str">
            <v>EI GLENN #2 30/570 RPR GYWW</v>
          </cell>
          <cell r="E4556" t="str">
            <v>TABLEMTN</v>
          </cell>
          <cell r="F4556" t="str">
            <v>ETL.6930</v>
          </cell>
          <cell r="G4556" t="str">
            <v>ETL.6930_030/570</v>
          </cell>
          <cell r="H4556">
            <v>44312</v>
          </cell>
          <cell r="I4556">
            <v>44312</v>
          </cell>
          <cell r="J4556">
            <v>44312</v>
          </cell>
          <cell r="M4556">
            <v>44677</v>
          </cell>
          <cell r="N4556">
            <v>44677</v>
          </cell>
          <cell r="O4556" t="str">
            <v>630</v>
          </cell>
          <cell r="P4556" t="str">
            <v>INSP</v>
          </cell>
          <cell r="Q4556" t="str">
            <v>E - Schd Compl Yr 0</v>
          </cell>
          <cell r="R4556" t="str">
            <v>NOPR ORAS ATCO</v>
          </cell>
          <cell r="S4556" t="str">
            <v>Non-HFTD</v>
          </cell>
        </row>
        <row r="4557">
          <cell r="B4557" t="str">
            <v>120885896</v>
          </cell>
          <cell r="C4557" t="str">
            <v>006/009</v>
          </cell>
          <cell r="D4557" t="str">
            <v>T2 DI CHOWCHILLA-KERCKHOFF 6/9 RPLC INSW</v>
          </cell>
          <cell r="E4557" t="str">
            <v>FRESNO</v>
          </cell>
          <cell r="F4557" t="str">
            <v>ETL.1250</v>
          </cell>
          <cell r="G4557" t="str">
            <v>.INSL.NCER</v>
          </cell>
          <cell r="H4557">
            <v>44312</v>
          </cell>
          <cell r="I4557">
            <v>44308</v>
          </cell>
          <cell r="J4557">
            <v>44609</v>
          </cell>
          <cell r="K4557">
            <v>44697</v>
          </cell>
          <cell r="M4557">
            <v>44673</v>
          </cell>
          <cell r="N4557">
            <v>44676</v>
          </cell>
          <cell r="O4557" t="str">
            <v>508</v>
          </cell>
          <cell r="P4557" t="str">
            <v>OTHR</v>
          </cell>
          <cell r="Q4557" t="str">
            <v>E - Schd Compl Yr 0</v>
          </cell>
          <cell r="R4557" t="str">
            <v>ORAS NOCO ATCO</v>
          </cell>
          <cell r="S4557" t="str">
            <v>HFTD 2</v>
          </cell>
        </row>
        <row r="4558">
          <cell r="B4558" t="str">
            <v>120885901</v>
          </cell>
          <cell r="C4558" t="str">
            <v>030/562</v>
          </cell>
          <cell r="D4558" t="str">
            <v>EI GLENN #2  30/562 RPL SPLW</v>
          </cell>
          <cell r="E4558" t="str">
            <v>TABLEMTN</v>
          </cell>
          <cell r="F4558" t="str">
            <v>ETL.6930</v>
          </cell>
          <cell r="G4558" t="str">
            <v>ETL.6930_030/562</v>
          </cell>
          <cell r="H4558">
            <v>44312</v>
          </cell>
          <cell r="I4558">
            <v>44312</v>
          </cell>
          <cell r="J4558">
            <v>44312</v>
          </cell>
          <cell r="M4558">
            <v>44677</v>
          </cell>
          <cell r="N4558">
            <v>44677</v>
          </cell>
          <cell r="O4558" t="str">
            <v>630</v>
          </cell>
          <cell r="P4558" t="str">
            <v>INSP</v>
          </cell>
          <cell r="Q4558" t="str">
            <v>E - Schd Compl Yr 0</v>
          </cell>
          <cell r="R4558" t="str">
            <v>NOPR ORAS ATCO</v>
          </cell>
          <cell r="S4558" t="str">
            <v>Non-HFTD</v>
          </cell>
        </row>
        <row r="4559">
          <cell r="B4559" t="str">
            <v>120885903</v>
          </cell>
          <cell r="C4559" t="str">
            <v>030/564</v>
          </cell>
          <cell r="D4559" t="str">
            <v>EI GLENN #2 30/564 RPL SPLW</v>
          </cell>
          <cell r="E4559" t="str">
            <v>TABLEMTN</v>
          </cell>
          <cell r="F4559" t="str">
            <v>ETL.6930</v>
          </cell>
          <cell r="G4559" t="str">
            <v>ETL.6930_030/564</v>
          </cell>
          <cell r="H4559">
            <v>44312</v>
          </cell>
          <cell r="I4559">
            <v>44312</v>
          </cell>
          <cell r="J4559">
            <v>44312</v>
          </cell>
          <cell r="M4559">
            <v>44677</v>
          </cell>
          <cell r="N4559">
            <v>44677</v>
          </cell>
          <cell r="O4559" t="str">
            <v>630</v>
          </cell>
          <cell r="P4559" t="str">
            <v>INSP</v>
          </cell>
          <cell r="Q4559" t="str">
            <v>E - Schd Compl Yr 0</v>
          </cell>
          <cell r="R4559" t="str">
            <v>NOPR ORAS ATCO</v>
          </cell>
          <cell r="S4559" t="str">
            <v>Non-HFTD</v>
          </cell>
        </row>
        <row r="4560">
          <cell r="B4560" t="str">
            <v>120885905</v>
          </cell>
          <cell r="C4560" t="str">
            <v>030/566</v>
          </cell>
          <cell r="D4560" t="str">
            <v>EI GLENN #2 30/566 REFRAME</v>
          </cell>
          <cell r="E4560" t="str">
            <v>TABLEMTN</v>
          </cell>
          <cell r="F4560" t="str">
            <v>ETL.6930</v>
          </cell>
          <cell r="G4560" t="str">
            <v>ETL.6930_030/566</v>
          </cell>
          <cell r="H4560">
            <v>44312</v>
          </cell>
          <cell r="I4560">
            <v>44312</v>
          </cell>
          <cell r="J4560">
            <v>44312</v>
          </cell>
          <cell r="M4560">
            <v>44677</v>
          </cell>
          <cell r="N4560">
            <v>44679</v>
          </cell>
          <cell r="O4560" t="str">
            <v>637</v>
          </cell>
          <cell r="P4560" t="str">
            <v>INSP</v>
          </cell>
          <cell r="Q4560" t="str">
            <v>E - Schd Compl Yr 0</v>
          </cell>
          <cell r="R4560" t="str">
            <v>NOPR ORAS ATCO</v>
          </cell>
          <cell r="S4560" t="str">
            <v>Non-HFTD</v>
          </cell>
        </row>
        <row r="4561">
          <cell r="B4561" t="str">
            <v>120885906</v>
          </cell>
          <cell r="C4561" t="str">
            <v>029/558</v>
          </cell>
          <cell r="D4561" t="str">
            <v>EI GLENN #2 29/558 RPR GYWW</v>
          </cell>
          <cell r="E4561" t="str">
            <v>TABLEMTN</v>
          </cell>
          <cell r="F4561" t="str">
            <v>ETL.6930</v>
          </cell>
          <cell r="G4561" t="str">
            <v>ETL.6930_029/558</v>
          </cell>
          <cell r="H4561">
            <v>44312</v>
          </cell>
          <cell r="I4561">
            <v>44312</v>
          </cell>
          <cell r="J4561">
            <v>44312</v>
          </cell>
          <cell r="M4561">
            <v>44677</v>
          </cell>
          <cell r="N4561">
            <v>44677</v>
          </cell>
          <cell r="O4561" t="str">
            <v>630</v>
          </cell>
          <cell r="P4561" t="str">
            <v>INSP</v>
          </cell>
          <cell r="Q4561" t="str">
            <v>E - Schd Compl Yr 0</v>
          </cell>
          <cell r="R4561" t="str">
            <v>NOPR ORAS ATCO</v>
          </cell>
          <cell r="S4561" t="str">
            <v>Non-HFTD</v>
          </cell>
        </row>
        <row r="4562">
          <cell r="B4562" t="str">
            <v>120885908</v>
          </cell>
          <cell r="C4562" t="str">
            <v>029/558</v>
          </cell>
          <cell r="D4562" t="str">
            <v>EI GLENN #2 29/558 RPL INSW</v>
          </cell>
          <cell r="E4562" t="str">
            <v>TABLEMTN</v>
          </cell>
          <cell r="F4562" t="str">
            <v>ETL.6930</v>
          </cell>
          <cell r="G4562" t="str">
            <v>ETL.6930_029/558</v>
          </cell>
          <cell r="H4562">
            <v>44312</v>
          </cell>
          <cell r="I4562">
            <v>44312</v>
          </cell>
          <cell r="J4562">
            <v>44312</v>
          </cell>
          <cell r="M4562">
            <v>44677</v>
          </cell>
          <cell r="N4562">
            <v>44677</v>
          </cell>
          <cell r="O4562" t="str">
            <v>508</v>
          </cell>
          <cell r="P4562" t="str">
            <v>INSP</v>
          </cell>
          <cell r="Q4562" t="str">
            <v>E - Schd Compl Yr 0</v>
          </cell>
          <cell r="R4562" t="str">
            <v>NOPR ORAS ATCO</v>
          </cell>
          <cell r="S4562" t="str">
            <v>Non-HFTD</v>
          </cell>
        </row>
        <row r="4563">
          <cell r="B4563" t="str">
            <v>120885909</v>
          </cell>
          <cell r="C4563" t="str">
            <v>029/557</v>
          </cell>
          <cell r="D4563" t="str">
            <v>EI GLENN #2 29/557 RPL GYWW</v>
          </cell>
          <cell r="E4563" t="str">
            <v>TABLEMTN</v>
          </cell>
          <cell r="F4563" t="str">
            <v>ETL.6930</v>
          </cell>
          <cell r="G4563" t="str">
            <v>ETL.6930_029/557</v>
          </cell>
          <cell r="H4563">
            <v>44312</v>
          </cell>
          <cell r="I4563">
            <v>44312</v>
          </cell>
          <cell r="J4563">
            <v>44312</v>
          </cell>
          <cell r="M4563">
            <v>44677</v>
          </cell>
          <cell r="N4563">
            <v>44677</v>
          </cell>
          <cell r="O4563" t="str">
            <v>630</v>
          </cell>
          <cell r="P4563" t="str">
            <v>INSP</v>
          </cell>
          <cell r="Q4563" t="str">
            <v>E - Schd Compl Yr 0</v>
          </cell>
          <cell r="R4563" t="str">
            <v>NOPR ORAS ATCO</v>
          </cell>
          <cell r="S4563" t="str">
            <v>Non-HFTD</v>
          </cell>
        </row>
        <row r="4564">
          <cell r="B4564" t="str">
            <v>120885935</v>
          </cell>
          <cell r="C4564" t="str">
            <v>014/001</v>
          </cell>
          <cell r="D4564" t="str">
            <v>EI CLEAR LK-KONOCTI 14/1 RPL POLE</v>
          </cell>
          <cell r="E4564" t="str">
            <v>WILLITS</v>
          </cell>
          <cell r="F4564" t="str">
            <v>ETL.6852</v>
          </cell>
          <cell r="G4564" t="str">
            <v>ETL.6852_014/001</v>
          </cell>
          <cell r="H4564">
            <v>44312</v>
          </cell>
          <cell r="I4564">
            <v>44312</v>
          </cell>
          <cell r="J4564">
            <v>44312</v>
          </cell>
          <cell r="M4564">
            <v>44677</v>
          </cell>
          <cell r="N4564">
            <v>44672</v>
          </cell>
          <cell r="O4564" t="str">
            <v>372</v>
          </cell>
          <cell r="P4564" t="str">
            <v>INSP</v>
          </cell>
          <cell r="Q4564" t="str">
            <v>E - Schd Compl Yr 0</v>
          </cell>
          <cell r="R4564" t="str">
            <v>NOPR ORAS ATCO</v>
          </cell>
          <cell r="S4564" t="str">
            <v>Non-HFTD</v>
          </cell>
        </row>
        <row r="4565">
          <cell r="B4565" t="str">
            <v>120885991</v>
          </cell>
          <cell r="C4565" t="str">
            <v>:022/117</v>
          </cell>
          <cell r="D4565" t="str">
            <v>T2 DI CZY HRS CN-SLS-SD :22/117 RPL RPTS</v>
          </cell>
          <cell r="E4565" t="str">
            <v>MOSSLNDG</v>
          </cell>
          <cell r="F4565" t="str">
            <v>ETL.2900</v>
          </cell>
          <cell r="G4565" t="str">
            <v>.TOWR</v>
          </cell>
          <cell r="H4565">
            <v>44312</v>
          </cell>
          <cell r="I4565">
            <v>44300</v>
          </cell>
          <cell r="J4565">
            <v>44342</v>
          </cell>
          <cell r="K4565">
            <v>44355</v>
          </cell>
          <cell r="M4565">
            <v>44665</v>
          </cell>
          <cell r="N4565">
            <v>44665</v>
          </cell>
          <cell r="O4565" t="str">
            <v>593</v>
          </cell>
          <cell r="P4565" t="str">
            <v>OTHR</v>
          </cell>
          <cell r="Q4565" t="str">
            <v>E - Schd Compl Yr 0</v>
          </cell>
          <cell r="R4565" t="str">
            <v>ORAS NOCO ATCO</v>
          </cell>
          <cell r="S4565" t="str">
            <v>HFTD 2</v>
          </cell>
        </row>
        <row r="4566">
          <cell r="B4566" t="str">
            <v>120886007</v>
          </cell>
          <cell r="C4566" t="str">
            <v>007/004</v>
          </cell>
          <cell r="D4566" t="str">
            <v>T2 DI CHOWCHILLA-KERCKHOFF 7/4 RPL  STRW</v>
          </cell>
          <cell r="E4566" t="str">
            <v>FRESNO</v>
          </cell>
          <cell r="F4566" t="str">
            <v>ETL.1250</v>
          </cell>
          <cell r="G4566" t="str">
            <v>.POLE.WOOD</v>
          </cell>
          <cell r="H4566">
            <v>44312</v>
          </cell>
          <cell r="I4566">
            <v>44308</v>
          </cell>
          <cell r="J4566">
            <v>44610</v>
          </cell>
          <cell r="K4566">
            <v>44648</v>
          </cell>
          <cell r="M4566">
            <v>44673</v>
          </cell>
          <cell r="N4566">
            <v>44673</v>
          </cell>
          <cell r="O4566" t="str">
            <v>372</v>
          </cell>
          <cell r="P4566" t="str">
            <v>OTHR</v>
          </cell>
          <cell r="Q4566" t="str">
            <v>E - Schd Compl Yr 0</v>
          </cell>
          <cell r="R4566" t="str">
            <v>ORAS NOCO ATCO</v>
          </cell>
          <cell r="S4566" t="str">
            <v>HFTD 2</v>
          </cell>
        </row>
        <row r="4567">
          <cell r="B4567" t="str">
            <v>120886072</v>
          </cell>
          <cell r="C4567" t="str">
            <v>021/008</v>
          </cell>
          <cell r="D4567" t="str">
            <v>DI CHOWCHILLA-KERCKHOFF 21/8 RPLC STRW</v>
          </cell>
          <cell r="E4567" t="str">
            <v>FRESNO</v>
          </cell>
          <cell r="F4567" t="str">
            <v>ETL.1250</v>
          </cell>
          <cell r="G4567" t="str">
            <v>ETL.1250_021/008</v>
          </cell>
          <cell r="H4567">
            <v>44312</v>
          </cell>
          <cell r="I4567">
            <v>44308</v>
          </cell>
          <cell r="J4567">
            <v>44614</v>
          </cell>
          <cell r="K4567">
            <v>44658</v>
          </cell>
          <cell r="M4567">
            <v>44673</v>
          </cell>
          <cell r="N4567">
            <v>44679</v>
          </cell>
          <cell r="O4567" t="str">
            <v>372</v>
          </cell>
          <cell r="P4567" t="str">
            <v>OTHR</v>
          </cell>
          <cell r="Q4567" t="str">
            <v>E - Schd Compl Yr 0</v>
          </cell>
          <cell r="R4567" t="str">
            <v>ORAS NOCO ATCO</v>
          </cell>
          <cell r="S4567" t="str">
            <v>Non-HFTD</v>
          </cell>
        </row>
        <row r="4568">
          <cell r="B4568" t="str">
            <v>120886078</v>
          </cell>
          <cell r="C4568" t="str">
            <v>001/007</v>
          </cell>
          <cell r="D4568" t="str">
            <v>T2 DI CHOWCHILLA-KERCKHOFF 1/7 RPL INSW</v>
          </cell>
          <cell r="E4568" t="str">
            <v>FRESNO</v>
          </cell>
          <cell r="F4568" t="str">
            <v>ETL.1250</v>
          </cell>
          <cell r="G4568" t="str">
            <v>.INSL.NCER</v>
          </cell>
          <cell r="H4568">
            <v>44312</v>
          </cell>
          <cell r="I4568">
            <v>44308</v>
          </cell>
          <cell r="J4568">
            <v>44608</v>
          </cell>
          <cell r="K4568">
            <v>44636</v>
          </cell>
          <cell r="M4568">
            <v>44673</v>
          </cell>
          <cell r="N4568">
            <v>44676</v>
          </cell>
          <cell r="O4568" t="str">
            <v>508</v>
          </cell>
          <cell r="P4568" t="str">
            <v>OTHR</v>
          </cell>
          <cell r="Q4568" t="str">
            <v>E - Schd Compl Yr 0</v>
          </cell>
          <cell r="R4568" t="str">
            <v>ORAS NOCO ATCO</v>
          </cell>
          <cell r="S4568" t="str">
            <v>HFTD 2</v>
          </cell>
        </row>
        <row r="4569">
          <cell r="B4569" t="str">
            <v>120886181</v>
          </cell>
          <cell r="C4569" t="str">
            <v>003/076</v>
          </cell>
          <cell r="D4569" t="str">
            <v>T0 WV STOCKTON A-WEBER #3 3/076 RPR SPLW</v>
          </cell>
          <cell r="E4569" t="str">
            <v>VICTOR</v>
          </cell>
          <cell r="F4569" t="str">
            <v>ETL.8140</v>
          </cell>
          <cell r="G4569" t="str">
            <v>.INSL.NCER</v>
          </cell>
          <cell r="H4569">
            <v>44312</v>
          </cell>
          <cell r="I4569">
            <v>44312</v>
          </cell>
          <cell r="J4569">
            <v>44312</v>
          </cell>
          <cell r="M4569">
            <v>44677</v>
          </cell>
          <cell r="O4569" t="str">
            <v>630</v>
          </cell>
          <cell r="P4569" t="str">
            <v>OTHR</v>
          </cell>
          <cell r="Q4569" t="str">
            <v>E - Schd Compl Yr 0</v>
          </cell>
          <cell r="R4569" t="str">
            <v>OSNO ATCO</v>
          </cell>
          <cell r="S4569" t="str">
            <v>Remove</v>
          </cell>
        </row>
        <row r="4570">
          <cell r="B4570" t="str">
            <v>120886284</v>
          </cell>
          <cell r="C4570" t="str">
            <v>024/005</v>
          </cell>
          <cell r="D4570" t="str">
            <v>DI CHOWCHILLA-KERCKHOFF 24/5 RPL STRW</v>
          </cell>
          <cell r="E4570" t="str">
            <v>FRESNO</v>
          </cell>
          <cell r="F4570" t="str">
            <v>ETL.1250</v>
          </cell>
          <cell r="G4570" t="str">
            <v>ETL.1250_024/005</v>
          </cell>
          <cell r="H4570">
            <v>44312</v>
          </cell>
          <cell r="I4570">
            <v>44309</v>
          </cell>
          <cell r="J4570">
            <v>44621</v>
          </cell>
          <cell r="K4570">
            <v>44704</v>
          </cell>
          <cell r="M4570">
            <v>44674</v>
          </cell>
          <cell r="N4570">
            <v>44679</v>
          </cell>
          <cell r="O4570" t="str">
            <v>372</v>
          </cell>
          <cell r="P4570" t="str">
            <v>OTHR</v>
          </cell>
          <cell r="Q4570" t="str">
            <v>E - Schd Compl Yr 0</v>
          </cell>
          <cell r="R4570" t="str">
            <v>ORAS NOCO ATCO</v>
          </cell>
          <cell r="S4570" t="str">
            <v>Non-HFTD</v>
          </cell>
        </row>
        <row r="4571">
          <cell r="B4571" t="str">
            <v>120886588</v>
          </cell>
          <cell r="C4571" t="str">
            <v>107/003</v>
          </cell>
          <cell r="D4571" t="str">
            <v>EI HUMBOLDT-BRIDGEVLLE 107/3L RPLC STRW</v>
          </cell>
          <cell r="E4571" t="str">
            <v>EUREKA</v>
          </cell>
          <cell r="F4571" t="str">
            <v>ETL.1810</v>
          </cell>
          <cell r="G4571" t="str">
            <v>ETL.1810_107/003</v>
          </cell>
          <cell r="H4571">
            <v>44312</v>
          </cell>
          <cell r="I4571">
            <v>44312</v>
          </cell>
          <cell r="J4571">
            <v>44730</v>
          </cell>
          <cell r="K4571">
            <v>44741</v>
          </cell>
          <cell r="M4571">
            <v>44677</v>
          </cell>
          <cell r="N4571">
            <v>44677</v>
          </cell>
          <cell r="O4571" t="str">
            <v>372</v>
          </cell>
          <cell r="P4571" t="str">
            <v>INSP</v>
          </cell>
          <cell r="Q4571" t="str">
            <v>E - Schd Compl Yr 0</v>
          </cell>
          <cell r="R4571" t="str">
            <v>ORAS NOCO ATCO</v>
          </cell>
          <cell r="S4571" t="str">
            <v>HFRA</v>
          </cell>
        </row>
        <row r="4572">
          <cell r="B4572" t="str">
            <v>120886784</v>
          </cell>
          <cell r="C4572" t="str">
            <v>004/005</v>
          </cell>
          <cell r="D4572" t="str">
            <v>T2 EI MNDCIN-WLITS-FRT BRG 4/5 RMV DEBRI</v>
          </cell>
          <cell r="E4572" t="str">
            <v>WILLITS</v>
          </cell>
          <cell r="F4572" t="str">
            <v>ETL.7550</v>
          </cell>
          <cell r="G4572" t="str">
            <v>.POLE.NWOD</v>
          </cell>
          <cell r="H4572">
            <v>44312</v>
          </cell>
          <cell r="I4572">
            <v>44312</v>
          </cell>
          <cell r="J4572">
            <v>44700</v>
          </cell>
          <cell r="K4572">
            <v>44790</v>
          </cell>
          <cell r="M4572">
            <v>44677</v>
          </cell>
          <cell r="N4572">
            <v>44677</v>
          </cell>
          <cell r="O4572" t="str">
            <v>630</v>
          </cell>
          <cell r="P4572" t="str">
            <v>INSP</v>
          </cell>
          <cell r="Q4572" t="str">
            <v>E - Schd Compl Yr 0</v>
          </cell>
          <cell r="R4572" t="str">
            <v>ORAS NOCO ATCO</v>
          </cell>
          <cell r="S4572" t="str">
            <v>HFTD 2</v>
          </cell>
        </row>
        <row r="4573">
          <cell r="B4573" t="str">
            <v>120886808</v>
          </cell>
          <cell r="C4573" t="str">
            <v>004/004</v>
          </cell>
          <cell r="D4573" t="str">
            <v>T2 EI MNDCIN-WLITS-FRT BRG 4/4 RPL STRW</v>
          </cell>
          <cell r="E4573" t="str">
            <v>WILLITS</v>
          </cell>
          <cell r="F4573" t="str">
            <v>ETL.7550</v>
          </cell>
          <cell r="G4573" t="str">
            <v>.POLE.WOOD</v>
          </cell>
          <cell r="H4573">
            <v>44312</v>
          </cell>
          <cell r="I4573">
            <v>44312</v>
          </cell>
          <cell r="J4573">
            <v>44700</v>
          </cell>
          <cell r="K4573">
            <v>44734</v>
          </cell>
          <cell r="L4573">
            <v>44720</v>
          </cell>
          <cell r="M4573">
            <v>44677</v>
          </cell>
          <cell r="N4573">
            <v>44708</v>
          </cell>
          <cell r="O4573" t="str">
            <v>372</v>
          </cell>
          <cell r="P4573" t="str">
            <v>INSP</v>
          </cell>
          <cell r="Q4573" t="str">
            <v>E - Schd Compl Yr 0</v>
          </cell>
          <cell r="R4573" t="str">
            <v>ORAS NOCO ATCO</v>
          </cell>
          <cell r="S4573" t="str">
            <v>HFTD 2</v>
          </cell>
        </row>
        <row r="4574">
          <cell r="B4574" t="str">
            <v>120886809</v>
          </cell>
          <cell r="C4574" t="str">
            <v>004/003</v>
          </cell>
          <cell r="D4574" t="str">
            <v>T2 EI MNDCN-WILITS-FORT BRAGG 4/3 RPL PL</v>
          </cell>
          <cell r="E4574" t="str">
            <v>WILLITS</v>
          </cell>
          <cell r="F4574" t="str">
            <v>ETL.7550</v>
          </cell>
          <cell r="G4574" t="str">
            <v>.POLE.WOOD</v>
          </cell>
          <cell r="H4574">
            <v>44312</v>
          </cell>
          <cell r="I4574">
            <v>44312</v>
          </cell>
          <cell r="J4574">
            <v>44312</v>
          </cell>
          <cell r="L4574">
            <v>45142</v>
          </cell>
          <cell r="M4574">
            <v>44677</v>
          </cell>
          <cell r="N4574">
            <v>44692</v>
          </cell>
          <cell r="O4574" t="str">
            <v>372</v>
          </cell>
          <cell r="P4574" t="str">
            <v>INSP</v>
          </cell>
          <cell r="Q4574" t="str">
            <v>E - Schd Compl Yr 0</v>
          </cell>
          <cell r="R4574" t="str">
            <v>NOPR ORAS ATCO</v>
          </cell>
          <cell r="S4574" t="str">
            <v>HFTD 2</v>
          </cell>
        </row>
        <row r="4575">
          <cell r="B4575" t="str">
            <v>120886810</v>
          </cell>
          <cell r="C4575" t="str">
            <v>003/009</v>
          </cell>
          <cell r="D4575" t="str">
            <v>T2 EI MNDCN-WLTS-FRT BRAGG 3/9 RPR WDPKR</v>
          </cell>
          <cell r="E4575" t="str">
            <v>WILLITS</v>
          </cell>
          <cell r="F4575" t="str">
            <v>ETL.7550</v>
          </cell>
          <cell r="G4575" t="str">
            <v>.POLE.WOOD</v>
          </cell>
          <cell r="H4575">
            <v>44312</v>
          </cell>
          <cell r="I4575">
            <v>44312</v>
          </cell>
          <cell r="J4575">
            <v>44699</v>
          </cell>
          <cell r="K4575">
            <v>44774</v>
          </cell>
          <cell r="M4575">
            <v>44677</v>
          </cell>
          <cell r="N4575">
            <v>44677</v>
          </cell>
          <cell r="O4575" t="str">
            <v>630</v>
          </cell>
          <cell r="P4575" t="str">
            <v>TNT</v>
          </cell>
          <cell r="Q4575" t="str">
            <v>E - Schd Compl Yr 0</v>
          </cell>
          <cell r="R4575" t="str">
            <v>ORAS NOCO ATCO</v>
          </cell>
          <cell r="S4575" t="str">
            <v>HFTD 2</v>
          </cell>
        </row>
        <row r="4576">
          <cell r="B4576" t="str">
            <v>120886825</v>
          </cell>
          <cell r="C4576" t="str">
            <v>013/059</v>
          </cell>
          <cell r="D4576" t="str">
            <v>T2 EI PITSBURG-TESLA #1 13/59 RPR FOND</v>
          </cell>
          <cell r="E4576" t="str">
            <v>CONCORD</v>
          </cell>
          <cell r="F4576" t="str">
            <v>ETL.5510</v>
          </cell>
          <cell r="G4576" t="str">
            <v>.TOWR</v>
          </cell>
          <cell r="H4576">
            <v>44312</v>
          </cell>
          <cell r="I4576">
            <v>44312</v>
          </cell>
          <cell r="J4576">
            <v>44664</v>
          </cell>
          <cell r="K4576">
            <v>44669</v>
          </cell>
          <cell r="L4576">
            <v>45025</v>
          </cell>
          <cell r="M4576">
            <v>44677</v>
          </cell>
          <cell r="N4576">
            <v>44677</v>
          </cell>
          <cell r="O4576" t="str">
            <v>543</v>
          </cell>
          <cell r="P4576" t="str">
            <v>INSP</v>
          </cell>
          <cell r="Q4576" t="str">
            <v>E - Schd Compl Yr 0</v>
          </cell>
          <cell r="R4576" t="str">
            <v>ORAS NOCO ATCO</v>
          </cell>
          <cell r="S4576" t="str">
            <v>HFTD 2</v>
          </cell>
        </row>
        <row r="4577">
          <cell r="B4577" t="str">
            <v>120886826</v>
          </cell>
          <cell r="C4577" t="str">
            <v>012/057</v>
          </cell>
          <cell r="D4577" t="str">
            <v>T2 EI PITTSBURG-TESLA #1 12/57 RPR FOND</v>
          </cell>
          <cell r="E4577" t="str">
            <v>CONCORD</v>
          </cell>
          <cell r="F4577" t="str">
            <v>ETL.5510</v>
          </cell>
          <cell r="G4577" t="str">
            <v>.TOWR</v>
          </cell>
          <cell r="H4577">
            <v>44312</v>
          </cell>
          <cell r="I4577">
            <v>44312</v>
          </cell>
          <cell r="J4577">
            <v>44664</v>
          </cell>
          <cell r="K4577">
            <v>44669</v>
          </cell>
          <cell r="L4577">
            <v>45025</v>
          </cell>
          <cell r="M4577">
            <v>44677</v>
          </cell>
          <cell r="N4577">
            <v>44677</v>
          </cell>
          <cell r="O4577" t="str">
            <v>543</v>
          </cell>
          <cell r="P4577" t="str">
            <v>INSP</v>
          </cell>
          <cell r="Q4577" t="str">
            <v>E - Schd Compl Yr 0</v>
          </cell>
          <cell r="R4577" t="str">
            <v>ORAS NOCO ATCO</v>
          </cell>
          <cell r="S4577" t="str">
            <v>HFTD 2</v>
          </cell>
        </row>
        <row r="4578">
          <cell r="B4578" t="str">
            <v>120886827</v>
          </cell>
          <cell r="C4578" t="str">
            <v>012/055</v>
          </cell>
          <cell r="D4578" t="str">
            <v>T2 EI PITTSBURG-TESLA #1 12/55 RPR FOND</v>
          </cell>
          <cell r="E4578" t="str">
            <v>CONCORD</v>
          </cell>
          <cell r="F4578" t="str">
            <v>ETL.5510</v>
          </cell>
          <cell r="G4578" t="str">
            <v>.TOWR</v>
          </cell>
          <cell r="H4578">
            <v>44312</v>
          </cell>
          <cell r="I4578">
            <v>44312</v>
          </cell>
          <cell r="J4578">
            <v>44663</v>
          </cell>
          <cell r="K4578">
            <v>44721</v>
          </cell>
          <cell r="L4578">
            <v>45025</v>
          </cell>
          <cell r="M4578">
            <v>44677</v>
          </cell>
          <cell r="N4578">
            <v>44677</v>
          </cell>
          <cell r="O4578" t="str">
            <v>543</v>
          </cell>
          <cell r="P4578" t="str">
            <v>INSP</v>
          </cell>
          <cell r="Q4578" t="str">
            <v>E - Schd Compl Yr 0</v>
          </cell>
          <cell r="R4578" t="str">
            <v>ORAS NOCO ATCO</v>
          </cell>
          <cell r="S4578" t="str">
            <v>HFTD 2</v>
          </cell>
        </row>
        <row r="4579">
          <cell r="B4579" t="str">
            <v>120886901</v>
          </cell>
          <cell r="C4579" t="str">
            <v>037/009</v>
          </cell>
          <cell r="D4579" t="str">
            <v>T2 EI FULTON-HOPLAND 37/9 RPL PL</v>
          </cell>
          <cell r="E4579" t="str">
            <v>LAKEVLLE</v>
          </cell>
          <cell r="F4579" t="str">
            <v>ETL.6890</v>
          </cell>
          <cell r="G4579" t="str">
            <v>.POLE.WOOD</v>
          </cell>
          <cell r="H4579">
            <v>44312</v>
          </cell>
          <cell r="I4579">
            <v>44312</v>
          </cell>
          <cell r="J4579">
            <v>44480</v>
          </cell>
          <cell r="K4579">
            <v>44490</v>
          </cell>
          <cell r="M4579">
            <v>44677</v>
          </cell>
          <cell r="N4579">
            <v>44656</v>
          </cell>
          <cell r="O4579" t="str">
            <v>372</v>
          </cell>
          <cell r="P4579" t="str">
            <v>INSP</v>
          </cell>
          <cell r="Q4579" t="str">
            <v>E - Schd Compl Yr 0</v>
          </cell>
          <cell r="R4579" t="str">
            <v>ORAS NOCO ATCO</v>
          </cell>
          <cell r="S4579" t="str">
            <v>HFTD 2</v>
          </cell>
        </row>
        <row r="4580">
          <cell r="B4580" t="str">
            <v>120886909</v>
          </cell>
          <cell r="C4580" t="str">
            <v>035/013</v>
          </cell>
          <cell r="D4580" t="str">
            <v>T2 EI FULTON-HOPLAND 35/013 RPL PL</v>
          </cell>
          <cell r="E4580" t="str">
            <v>LAKEVLLE</v>
          </cell>
          <cell r="F4580" t="str">
            <v>ETL.6890</v>
          </cell>
          <cell r="G4580" t="str">
            <v>.POLE.WOOD</v>
          </cell>
          <cell r="H4580">
            <v>44312</v>
          </cell>
          <cell r="I4580">
            <v>44312</v>
          </cell>
          <cell r="J4580">
            <v>44542</v>
          </cell>
          <cell r="K4580">
            <v>44552</v>
          </cell>
          <cell r="M4580">
            <v>44677</v>
          </cell>
          <cell r="N4580">
            <v>44656</v>
          </cell>
          <cell r="O4580" t="str">
            <v>372</v>
          </cell>
          <cell r="P4580" t="str">
            <v>INSP</v>
          </cell>
          <cell r="Q4580" t="str">
            <v>E - Schd Compl Yr 0</v>
          </cell>
          <cell r="R4580" t="str">
            <v>ORAS NOCO ATCO</v>
          </cell>
          <cell r="S4580" t="str">
            <v>HFTD 2</v>
          </cell>
        </row>
        <row r="4581">
          <cell r="B4581" t="str">
            <v>120886956</v>
          </cell>
          <cell r="C4581" t="str">
            <v>037/151</v>
          </cell>
          <cell r="D4581" t="str">
            <v>T2 EI DIABLO-MIDWAY #3 037/151 RPR STRT</v>
          </cell>
          <cell r="E4581" t="str">
            <v>PISMOBCH</v>
          </cell>
          <cell r="F4581" t="str">
            <v>ETL.5980</v>
          </cell>
          <cell r="G4581" t="str">
            <v>.TOWR</v>
          </cell>
          <cell r="H4581">
            <v>44312</v>
          </cell>
          <cell r="I4581">
            <v>44312</v>
          </cell>
          <cell r="J4581">
            <v>44717</v>
          </cell>
          <cell r="K4581">
            <v>44739</v>
          </cell>
          <cell r="L4581">
            <v>45022</v>
          </cell>
          <cell r="M4581">
            <v>44677</v>
          </cell>
          <cell r="N4581">
            <v>44677</v>
          </cell>
          <cell r="O4581" t="str">
            <v>543</v>
          </cell>
          <cell r="P4581" t="str">
            <v/>
          </cell>
          <cell r="Q4581" t="str">
            <v>E - Schd Compl Yr 0</v>
          </cell>
          <cell r="R4581" t="str">
            <v>ORAS NOCO ATCO</v>
          </cell>
          <cell r="S4581" t="str">
            <v>HFTD 2</v>
          </cell>
        </row>
        <row r="4582">
          <cell r="B4582" t="str">
            <v>120887068</v>
          </cell>
          <cell r="C4582" t="str">
            <v>014/006</v>
          </cell>
          <cell r="D4582" t="str">
            <v>EI CLEAR LK-KONOCTI 14/6 RPL STRW</v>
          </cell>
          <cell r="E4582" t="str">
            <v>WILLITS</v>
          </cell>
          <cell r="F4582" t="str">
            <v>ETL.6852</v>
          </cell>
          <cell r="G4582" t="str">
            <v>ETL.6852_014/006</v>
          </cell>
          <cell r="H4582">
            <v>44312</v>
          </cell>
          <cell r="I4582">
            <v>44312</v>
          </cell>
          <cell r="J4582">
            <v>44312</v>
          </cell>
          <cell r="M4582">
            <v>44677</v>
          </cell>
          <cell r="N4582">
            <v>44672</v>
          </cell>
          <cell r="O4582" t="str">
            <v>372</v>
          </cell>
          <cell r="P4582" t="str">
            <v>INSP</v>
          </cell>
          <cell r="Q4582" t="str">
            <v>E - Schd Compl Yr 0</v>
          </cell>
          <cell r="R4582" t="str">
            <v>NOPR ORAS ATCO</v>
          </cell>
          <cell r="S4582" t="str">
            <v>Non-HFTD</v>
          </cell>
        </row>
        <row r="4583">
          <cell r="B4583" t="str">
            <v>120887094</v>
          </cell>
          <cell r="C4583" t="str">
            <v>:007/008</v>
          </cell>
          <cell r="D4583" t="str">
            <v>EI FULTON-PUEBLO 7/008 RPR SPLW</v>
          </cell>
          <cell r="E4583" t="str">
            <v>LAKEVLLE</v>
          </cell>
          <cell r="F4583" t="str">
            <v>ETL.1600</v>
          </cell>
          <cell r="G4583" t="str">
            <v>ETL.1600_:007/008</v>
          </cell>
          <cell r="H4583">
            <v>44312</v>
          </cell>
          <cell r="I4583">
            <v>44312</v>
          </cell>
          <cell r="J4583">
            <v>44312</v>
          </cell>
          <cell r="M4583">
            <v>44677</v>
          </cell>
          <cell r="O4583" t="str">
            <v>630</v>
          </cell>
          <cell r="P4583" t="str">
            <v>INSP</v>
          </cell>
          <cell r="Q4583" t="str">
            <v>E - Schd Compl Yr 0</v>
          </cell>
          <cell r="R4583" t="str">
            <v>OSNO ATCO</v>
          </cell>
          <cell r="S4583" t="str">
            <v>Non-HFTD</v>
          </cell>
        </row>
        <row r="4584">
          <cell r="B4584" t="str">
            <v>120887161</v>
          </cell>
          <cell r="C4584" t="str">
            <v>184/1377</v>
          </cell>
          <cell r="D4584" t="str">
            <v>EI DELEVAN-VACA #3 184/1377 RPL DAMS</v>
          </cell>
          <cell r="E4584" t="str">
            <v>SACTO</v>
          </cell>
          <cell r="F4584" t="str">
            <v>ETL.4790</v>
          </cell>
          <cell r="G4584" t="str">
            <v>ETL.4790_184/1377</v>
          </cell>
          <cell r="H4584">
            <v>44312</v>
          </cell>
          <cell r="I4584">
            <v>44312</v>
          </cell>
          <cell r="J4584">
            <v>44665</v>
          </cell>
          <cell r="K4584">
            <v>44725</v>
          </cell>
          <cell r="M4584">
            <v>44677</v>
          </cell>
          <cell r="N4584">
            <v>44677</v>
          </cell>
          <cell r="O4584" t="str">
            <v>628</v>
          </cell>
          <cell r="P4584" t="str">
            <v>INSP</v>
          </cell>
          <cell r="Q4584" t="str">
            <v>E - Schd Compl Yr 0</v>
          </cell>
          <cell r="R4584" t="str">
            <v>ORAS NOCO ATCO</v>
          </cell>
          <cell r="S4584" t="e">
            <v>#N/A</v>
          </cell>
        </row>
        <row r="4585">
          <cell r="B4585" t="str">
            <v>120887298</v>
          </cell>
          <cell r="C4585" t="str">
            <v>;002/015</v>
          </cell>
          <cell r="D4585" t="str">
            <v>EI KRCKF-CLVS-SNGR #1 ;02/15 CNCL</v>
          </cell>
          <cell r="E4585" t="str">
            <v>FRESNO</v>
          </cell>
          <cell r="F4585" t="str">
            <v>ETL.1890</v>
          </cell>
          <cell r="G4585" t="str">
            <v>ETL.1890_;002/015</v>
          </cell>
          <cell r="H4585">
            <v>44312</v>
          </cell>
          <cell r="I4585">
            <v>44312</v>
          </cell>
          <cell r="J4585">
            <v>44312</v>
          </cell>
          <cell r="M4585">
            <v>44677</v>
          </cell>
          <cell r="N4585">
            <v>44676</v>
          </cell>
          <cell r="O4585" t="str">
            <v>372</v>
          </cell>
          <cell r="P4585" t="str">
            <v>INSP</v>
          </cell>
          <cell r="Q4585" t="str">
            <v>E - Schd Compl Yr 0</v>
          </cell>
          <cell r="R4585" t="str">
            <v>NOPR ORAS ATCO</v>
          </cell>
          <cell r="S4585" t="str">
            <v>Non-HFTD</v>
          </cell>
        </row>
        <row r="4586">
          <cell r="B4586" t="str">
            <v>120887330</v>
          </cell>
          <cell r="C4586" t="str">
            <v>;001/013</v>
          </cell>
          <cell r="D4586" t="str">
            <v>EI KRCKHFF-CLVIS-SANGER #1 ;1/13 CNCL</v>
          </cell>
          <cell r="E4586" t="str">
            <v>FRESNO</v>
          </cell>
          <cell r="F4586" t="str">
            <v>ETL.1890</v>
          </cell>
          <cell r="G4586" t="str">
            <v>ETL.1890_;001/013</v>
          </cell>
          <cell r="H4586">
            <v>44312</v>
          </cell>
          <cell r="I4586">
            <v>44312</v>
          </cell>
          <cell r="J4586">
            <v>44312</v>
          </cell>
          <cell r="L4586">
            <v>45119</v>
          </cell>
          <cell r="M4586">
            <v>44677</v>
          </cell>
          <cell r="N4586">
            <v>44676</v>
          </cell>
          <cell r="O4586" t="str">
            <v>372</v>
          </cell>
          <cell r="P4586" t="str">
            <v>INSP</v>
          </cell>
          <cell r="Q4586" t="str">
            <v>E - Schd Compl Yr 0</v>
          </cell>
          <cell r="R4586" t="str">
            <v>NOPR ORAS ATCO</v>
          </cell>
          <cell r="S4586" t="str">
            <v>Non-HFTD</v>
          </cell>
        </row>
        <row r="4587">
          <cell r="B4587" t="str">
            <v>120887331</v>
          </cell>
          <cell r="C4587" t="str">
            <v>;002/006</v>
          </cell>
          <cell r="D4587" t="str">
            <v>EI KRCKHOFF-CLVIS-SNER #1 ;2/6 CNCL</v>
          </cell>
          <cell r="E4587" t="str">
            <v>FRESNO</v>
          </cell>
          <cell r="F4587" t="str">
            <v>ETL.1890</v>
          </cell>
          <cell r="G4587" t="str">
            <v>ETL.1890_;002/006</v>
          </cell>
          <cell r="H4587">
            <v>44312</v>
          </cell>
          <cell r="I4587">
            <v>44312</v>
          </cell>
          <cell r="J4587">
            <v>44312</v>
          </cell>
          <cell r="M4587">
            <v>44677</v>
          </cell>
          <cell r="N4587">
            <v>44676</v>
          </cell>
          <cell r="O4587" t="str">
            <v>372</v>
          </cell>
          <cell r="P4587" t="str">
            <v>INSP</v>
          </cell>
          <cell r="Q4587" t="str">
            <v>E - Schd Compl Yr 0</v>
          </cell>
          <cell r="R4587" t="str">
            <v>NOPR ORAS ATCO</v>
          </cell>
          <cell r="S4587" t="str">
            <v>Non-HFTD</v>
          </cell>
        </row>
        <row r="4588">
          <cell r="B4588" t="str">
            <v>120887332</v>
          </cell>
          <cell r="C4588" t="str">
            <v>;001/016</v>
          </cell>
          <cell r="D4588" t="str">
            <v>EI KERCKHOFF-CLVIS-SNGR #1 ;1/016 CNCL</v>
          </cell>
          <cell r="E4588" t="str">
            <v>FRESNO</v>
          </cell>
          <cell r="F4588" t="str">
            <v>ETL.1890</v>
          </cell>
          <cell r="G4588" t="str">
            <v>ETL.1890_;001/016</v>
          </cell>
          <cell r="H4588">
            <v>44312</v>
          </cell>
          <cell r="I4588">
            <v>44312</v>
          </cell>
          <cell r="J4588">
            <v>44312</v>
          </cell>
          <cell r="L4588">
            <v>45119</v>
          </cell>
          <cell r="M4588">
            <v>44677</v>
          </cell>
          <cell r="N4588">
            <v>44676</v>
          </cell>
          <cell r="O4588" t="str">
            <v>372</v>
          </cell>
          <cell r="P4588" t="str">
            <v>INSP</v>
          </cell>
          <cell r="Q4588" t="str">
            <v>E - Schd Compl Yr 0</v>
          </cell>
          <cell r="R4588" t="str">
            <v>NOPR ORAS ATCO</v>
          </cell>
          <cell r="S4588" t="str">
            <v>Non-HFTD</v>
          </cell>
        </row>
        <row r="4589">
          <cell r="B4589" t="str">
            <v>120887340</v>
          </cell>
          <cell r="C4589" t="str">
            <v>078/398</v>
          </cell>
          <cell r="D4589" t="str">
            <v>EI T2 MALIN-ROUND MTN #2 78/398 RPR GYWS</v>
          </cell>
          <cell r="E4589" t="str">
            <v>TABLEMTN</v>
          </cell>
          <cell r="F4589" t="str">
            <v>ETL.6020</v>
          </cell>
          <cell r="G4589" t="str">
            <v>.TOWR</v>
          </cell>
          <cell r="H4589">
            <v>44312</v>
          </cell>
          <cell r="I4589">
            <v>44312</v>
          </cell>
          <cell r="J4589">
            <v>44760</v>
          </cell>
          <cell r="K4589">
            <v>44795</v>
          </cell>
          <cell r="L4589">
            <v>45050</v>
          </cell>
          <cell r="M4589">
            <v>44677</v>
          </cell>
          <cell r="N4589">
            <v>44677</v>
          </cell>
          <cell r="O4589" t="str">
            <v>628</v>
          </cell>
          <cell r="P4589" t="str">
            <v/>
          </cell>
          <cell r="Q4589" t="str">
            <v>E - Schd Compl Yr 0</v>
          </cell>
          <cell r="R4589" t="str">
            <v>ORAS NOCO ATCO</v>
          </cell>
          <cell r="S4589" t="str">
            <v>HFTD 2</v>
          </cell>
        </row>
        <row r="4590">
          <cell r="B4590" t="str">
            <v>120887341</v>
          </cell>
          <cell r="C4590" t="str">
            <v>078/398</v>
          </cell>
          <cell r="D4590" t="str">
            <v>EI T2 MALIN-ROUND MTN #2 78/398 RPR STRT</v>
          </cell>
          <cell r="E4590" t="str">
            <v>TABLEMTN</v>
          </cell>
          <cell r="F4590" t="str">
            <v>ETL.6020</v>
          </cell>
          <cell r="G4590" t="str">
            <v>.TOWR</v>
          </cell>
          <cell r="H4590">
            <v>44312</v>
          </cell>
          <cell r="I4590">
            <v>44312</v>
          </cell>
          <cell r="J4590">
            <v>44760</v>
          </cell>
          <cell r="K4590">
            <v>44790</v>
          </cell>
          <cell r="L4590">
            <v>45050</v>
          </cell>
          <cell r="M4590">
            <v>44677</v>
          </cell>
          <cell r="N4590">
            <v>44677</v>
          </cell>
          <cell r="O4590" t="str">
            <v>543</v>
          </cell>
          <cell r="P4590" t="str">
            <v/>
          </cell>
          <cell r="Q4590" t="str">
            <v>E - Schd Compl Yr 0</v>
          </cell>
          <cell r="R4590" t="str">
            <v>ORAS NOCO ATCO</v>
          </cell>
          <cell r="S4590" t="str">
            <v>HFTD 2</v>
          </cell>
        </row>
        <row r="4591">
          <cell r="B4591" t="str">
            <v>120887392</v>
          </cell>
          <cell r="C4591" t="str">
            <v>002/029</v>
          </cell>
          <cell r="D4591" t="str">
            <v>EI VALLEY SPRINGS-CLAY 2/29 RPL STRW</v>
          </cell>
          <cell r="E4591" t="str">
            <v>VICTOR</v>
          </cell>
          <cell r="F4591" t="str">
            <v>ETL.8264</v>
          </cell>
          <cell r="G4591" t="str">
            <v>ETL.8264_002/029</v>
          </cell>
          <cell r="H4591">
            <v>44312</v>
          </cell>
          <cell r="I4591">
            <v>44312</v>
          </cell>
          <cell r="J4591">
            <v>44634</v>
          </cell>
          <cell r="K4591">
            <v>44655</v>
          </cell>
          <cell r="M4591">
            <v>44677</v>
          </cell>
          <cell r="N4591">
            <v>44677</v>
          </cell>
          <cell r="O4591" t="str">
            <v>372</v>
          </cell>
          <cell r="P4591" t="str">
            <v>INSP</v>
          </cell>
          <cell r="Q4591" t="str">
            <v>E - Schd Compl Yr 0</v>
          </cell>
          <cell r="R4591" t="str">
            <v>ORAS NOCO ATCO</v>
          </cell>
          <cell r="S4591" t="str">
            <v>Non-HFTD</v>
          </cell>
        </row>
        <row r="4592">
          <cell r="B4592" t="str">
            <v>120887406</v>
          </cell>
          <cell r="C4592" t="str">
            <v>002/031</v>
          </cell>
          <cell r="D4592" t="str">
            <v>EI VALLEY SPRINGS-CLAY 2/31 RPL HRDW</v>
          </cell>
          <cell r="E4592" t="str">
            <v>VICTOR</v>
          </cell>
          <cell r="F4592" t="str">
            <v>ETL.8264</v>
          </cell>
          <cell r="G4592" t="str">
            <v>ETL.8264_002/031</v>
          </cell>
          <cell r="H4592">
            <v>44312</v>
          </cell>
          <cell r="I4592">
            <v>44312</v>
          </cell>
          <cell r="J4592">
            <v>44312</v>
          </cell>
          <cell r="M4592">
            <v>44677</v>
          </cell>
          <cell r="O4592" t="str">
            <v>630</v>
          </cell>
          <cell r="P4592" t="str">
            <v>INSP</v>
          </cell>
          <cell r="Q4592" t="str">
            <v>E - Schd Compl Yr 0</v>
          </cell>
          <cell r="R4592" t="str">
            <v>OSNO ATCO</v>
          </cell>
          <cell r="S4592" t="str">
            <v>Non-HFTD</v>
          </cell>
        </row>
        <row r="4593">
          <cell r="B4593" t="str">
            <v>120887409</v>
          </cell>
          <cell r="C4593" t="str">
            <v>026/123</v>
          </cell>
          <cell r="D4593" t="str">
            <v>EI TRACY-LOS BANOS 26/123 RPL RPTS</v>
          </cell>
          <cell r="E4593" t="str">
            <v>VICTOR</v>
          </cell>
          <cell r="F4593" t="str">
            <v>ETL.6130</v>
          </cell>
          <cell r="G4593" t="str">
            <v>ETL.6130_026/123</v>
          </cell>
          <cell r="H4593">
            <v>44312</v>
          </cell>
          <cell r="I4593">
            <v>44312</v>
          </cell>
          <cell r="J4593">
            <v>44312</v>
          </cell>
          <cell r="M4593">
            <v>44677</v>
          </cell>
          <cell r="O4593" t="str">
            <v>593</v>
          </cell>
          <cell r="P4593" t="str">
            <v>INSP</v>
          </cell>
          <cell r="Q4593" t="str">
            <v>E - Schd Compl Yr 0</v>
          </cell>
          <cell r="R4593" t="str">
            <v>OSNO ATCO</v>
          </cell>
          <cell r="S4593" t="str">
            <v>Non-HFTD</v>
          </cell>
        </row>
        <row r="4594">
          <cell r="B4594" t="str">
            <v>120887426</v>
          </cell>
          <cell r="C4594" t="str">
            <v>005/073</v>
          </cell>
          <cell r="D4594" t="str">
            <v>T2 EI VALLEY SPRINGS-CLAY 5/73 RPR GYWW</v>
          </cell>
          <cell r="E4594" t="str">
            <v>VICTOR</v>
          </cell>
          <cell r="F4594" t="str">
            <v>ETL.8264</v>
          </cell>
          <cell r="G4594" t="str">
            <v>.POLE.WOOD</v>
          </cell>
          <cell r="H4594">
            <v>44312</v>
          </cell>
          <cell r="I4594">
            <v>44312</v>
          </cell>
          <cell r="J4594">
            <v>44434</v>
          </cell>
          <cell r="K4594">
            <v>44439</v>
          </cell>
          <cell r="M4594">
            <v>44677</v>
          </cell>
          <cell r="N4594">
            <v>44677</v>
          </cell>
          <cell r="O4594" t="str">
            <v>630</v>
          </cell>
          <cell r="P4594" t="str">
            <v>INSP</v>
          </cell>
          <cell r="Q4594" t="str">
            <v>E - Schd Compl Yr 0</v>
          </cell>
          <cell r="R4594" t="str">
            <v>ORAS NOCO ATCO</v>
          </cell>
          <cell r="S4594" t="str">
            <v>HFTD 2</v>
          </cell>
        </row>
        <row r="4595">
          <cell r="B4595" t="str">
            <v>120887442</v>
          </cell>
          <cell r="C4595" t="str">
            <v>101/000</v>
          </cell>
          <cell r="D4595" t="str">
            <v>T2 EI HUMBOLDT-TRINITY 101/000 RMV VEG</v>
          </cell>
          <cell r="E4595" t="str">
            <v>EUREKA</v>
          </cell>
          <cell r="F4595" t="str">
            <v>ETL.1820</v>
          </cell>
          <cell r="G4595" t="str">
            <v>.POLE.WDPS</v>
          </cell>
          <cell r="H4595">
            <v>44312</v>
          </cell>
          <cell r="I4595">
            <v>44312</v>
          </cell>
          <cell r="J4595">
            <v>44603</v>
          </cell>
          <cell r="K4595">
            <v>44606</v>
          </cell>
          <cell r="M4595">
            <v>44677</v>
          </cell>
          <cell r="O4595" t="str">
            <v>564</v>
          </cell>
          <cell r="P4595" t="str">
            <v>INSP</v>
          </cell>
          <cell r="Q4595" t="str">
            <v>E - Schd Compl Yr 0</v>
          </cell>
          <cell r="R4595" t="str">
            <v>NOCO ATCO</v>
          </cell>
          <cell r="S4595" t="str">
            <v>HFTD 2</v>
          </cell>
        </row>
        <row r="4596">
          <cell r="B4596" t="str">
            <v>120887452</v>
          </cell>
          <cell r="C4596" t="str">
            <v>101/000</v>
          </cell>
          <cell r="D4596" t="str">
            <v>T2 EI HMBLDT-TRNTY 101/000 RMV VEG</v>
          </cell>
          <cell r="E4596" t="str">
            <v>EUREKA</v>
          </cell>
          <cell r="F4596" t="str">
            <v>ETL.1820</v>
          </cell>
          <cell r="G4596" t="str">
            <v>.POLE.WDPS</v>
          </cell>
          <cell r="H4596">
            <v>44312</v>
          </cell>
          <cell r="I4596">
            <v>44312</v>
          </cell>
          <cell r="J4596">
            <v>44603</v>
          </cell>
          <cell r="K4596">
            <v>44606</v>
          </cell>
          <cell r="M4596">
            <v>44677</v>
          </cell>
          <cell r="O4596" t="str">
            <v>564</v>
          </cell>
          <cell r="P4596" t="str">
            <v>INSP</v>
          </cell>
          <cell r="Q4596" t="str">
            <v>E - Schd Compl Yr 0</v>
          </cell>
          <cell r="R4596" t="str">
            <v>NOCO ATCO</v>
          </cell>
          <cell r="S4596" t="str">
            <v>HFTD 2</v>
          </cell>
        </row>
        <row r="4597">
          <cell r="B4597" t="str">
            <v>120887453</v>
          </cell>
          <cell r="C4597" t="str">
            <v>101/000</v>
          </cell>
          <cell r="D4597" t="str">
            <v>T2 EI HUMBOLDT-TRINITY 101/0 RMV VEG</v>
          </cell>
          <cell r="E4597" t="str">
            <v>EUREKA</v>
          </cell>
          <cell r="F4597" t="str">
            <v>ETL.1820</v>
          </cell>
          <cell r="G4597" t="str">
            <v>.POLE.WDPS</v>
          </cell>
          <cell r="H4597">
            <v>44312</v>
          </cell>
          <cell r="I4597">
            <v>44312</v>
          </cell>
          <cell r="J4597">
            <v>44603</v>
          </cell>
          <cell r="K4597">
            <v>44606</v>
          </cell>
          <cell r="M4597">
            <v>44677</v>
          </cell>
          <cell r="O4597" t="str">
            <v>564</v>
          </cell>
          <cell r="P4597" t="str">
            <v>INSP</v>
          </cell>
          <cell r="Q4597" t="str">
            <v>E - Schd Compl Yr 0</v>
          </cell>
          <cell r="R4597" t="str">
            <v>NOCO ATCO</v>
          </cell>
          <cell r="S4597" t="str">
            <v>HFTD 2</v>
          </cell>
        </row>
        <row r="4598">
          <cell r="B4598" t="str">
            <v>120887457</v>
          </cell>
          <cell r="C4598" t="str">
            <v>101/004</v>
          </cell>
          <cell r="D4598" t="str">
            <v>EI HUMBOLDT-TRINITY 101/4 RMV VEG</v>
          </cell>
          <cell r="E4598" t="str">
            <v>EUREKA</v>
          </cell>
          <cell r="F4598" t="str">
            <v>ETL.1820</v>
          </cell>
          <cell r="G4598" t="str">
            <v>ETL.1820_101/004</v>
          </cell>
          <cell r="H4598">
            <v>44312</v>
          </cell>
          <cell r="I4598">
            <v>44312</v>
          </cell>
          <cell r="J4598">
            <v>44603</v>
          </cell>
          <cell r="K4598">
            <v>44606</v>
          </cell>
          <cell r="M4598">
            <v>44677</v>
          </cell>
          <cell r="O4598" t="str">
            <v>564</v>
          </cell>
          <cell r="P4598" t="str">
            <v>INSP</v>
          </cell>
          <cell r="Q4598" t="str">
            <v>E - Schd Compl Yr 0</v>
          </cell>
          <cell r="R4598" t="str">
            <v>NOCO ATCO</v>
          </cell>
          <cell r="S4598" t="str">
            <v>HFRA</v>
          </cell>
        </row>
        <row r="4599">
          <cell r="B4599" t="str">
            <v>120887466</v>
          </cell>
          <cell r="C4599" t="str">
            <v>101/003</v>
          </cell>
          <cell r="D4599" t="str">
            <v>EI HUMBOLDT-TRINITY 101/3 FILL HOLE</v>
          </cell>
          <cell r="E4599" t="str">
            <v>EUREKA</v>
          </cell>
          <cell r="F4599" t="str">
            <v>ETL.1820</v>
          </cell>
          <cell r="G4599" t="str">
            <v>ETL.1820_101/003</v>
          </cell>
          <cell r="H4599">
            <v>44312</v>
          </cell>
          <cell r="I4599">
            <v>44312</v>
          </cell>
          <cell r="J4599">
            <v>44646</v>
          </cell>
          <cell r="K4599">
            <v>44655</v>
          </cell>
          <cell r="M4599">
            <v>44677</v>
          </cell>
          <cell r="N4599">
            <v>44677</v>
          </cell>
          <cell r="O4599" t="str">
            <v>630</v>
          </cell>
          <cell r="P4599" t="str">
            <v>INSP</v>
          </cell>
          <cell r="Q4599" t="str">
            <v>E - Schd Compl Yr 0</v>
          </cell>
          <cell r="R4599" t="str">
            <v>ORAS NOCO ATCO</v>
          </cell>
          <cell r="S4599" t="str">
            <v>HFRA</v>
          </cell>
        </row>
        <row r="4600">
          <cell r="B4600" t="str">
            <v>120887551</v>
          </cell>
          <cell r="C4600" t="str">
            <v>003/048</v>
          </cell>
          <cell r="D4600" t="str">
            <v>EI VALLEY SPRINGS-CLAY 3/48 RPR GYWW</v>
          </cell>
          <cell r="E4600" t="str">
            <v>VICTOR</v>
          </cell>
          <cell r="F4600" t="str">
            <v>ETL.8264</v>
          </cell>
          <cell r="G4600" t="str">
            <v>ETL.8264_003/048</v>
          </cell>
          <cell r="H4600">
            <v>44312</v>
          </cell>
          <cell r="I4600">
            <v>44312</v>
          </cell>
          <cell r="J4600">
            <v>44312</v>
          </cell>
          <cell r="M4600">
            <v>44677</v>
          </cell>
          <cell r="O4600" t="str">
            <v>630</v>
          </cell>
          <cell r="P4600" t="str">
            <v>INSP</v>
          </cell>
          <cell r="Q4600" t="str">
            <v>E - Schd Compl Yr 0</v>
          </cell>
          <cell r="R4600" t="str">
            <v>OSNO ATCO</v>
          </cell>
          <cell r="S4600" t="str">
            <v>Non-HFTD</v>
          </cell>
        </row>
        <row r="4601">
          <cell r="B4601" t="str">
            <v>120887554</v>
          </cell>
          <cell r="C4601" t="str">
            <v>004/053</v>
          </cell>
          <cell r="D4601" t="str">
            <v>EI VALLEY SPRINGS-CLAY 4/53 INS GYWW</v>
          </cell>
          <cell r="E4601" t="str">
            <v>VICTOR</v>
          </cell>
          <cell r="F4601" t="str">
            <v>ETL.8264</v>
          </cell>
          <cell r="G4601" t="str">
            <v>ETL.8264_004/053</v>
          </cell>
          <cell r="H4601">
            <v>44312</v>
          </cell>
          <cell r="I4601">
            <v>44312</v>
          </cell>
          <cell r="J4601">
            <v>44312</v>
          </cell>
          <cell r="M4601">
            <v>44677</v>
          </cell>
          <cell r="O4601" t="str">
            <v>630</v>
          </cell>
          <cell r="P4601" t="str">
            <v>INSP</v>
          </cell>
          <cell r="Q4601" t="str">
            <v>E - Schd Compl Yr 0</v>
          </cell>
          <cell r="R4601" t="str">
            <v>OSNO ATCO</v>
          </cell>
          <cell r="S4601" t="str">
            <v>Non-HFTD</v>
          </cell>
        </row>
        <row r="4602">
          <cell r="B4602" t="str">
            <v>120887932</v>
          </cell>
          <cell r="C4602" t="str">
            <v>013/058</v>
          </cell>
          <cell r="D4602" t="str">
            <v>EI TESLA-LOS BANOS #1 013/058 RPR FOND</v>
          </cell>
          <cell r="E4602" t="str">
            <v>VICTOR</v>
          </cell>
          <cell r="F4602" t="str">
            <v>ETL.6100</v>
          </cell>
          <cell r="G4602" t="str">
            <v>ETL.6100_013/058</v>
          </cell>
          <cell r="H4602">
            <v>44313</v>
          </cell>
          <cell r="I4602">
            <v>44312</v>
          </cell>
          <cell r="J4602">
            <v>44312</v>
          </cell>
          <cell r="L4602">
            <v>45069</v>
          </cell>
          <cell r="M4602">
            <v>44677</v>
          </cell>
          <cell r="O4602" t="str">
            <v>543</v>
          </cell>
          <cell r="P4602" t="str">
            <v>INSP</v>
          </cell>
          <cell r="Q4602" t="str">
            <v>E - Schd Compl Yr 0</v>
          </cell>
          <cell r="R4602" t="str">
            <v>OSNO ATCO</v>
          </cell>
          <cell r="S4602" t="str">
            <v>Non-HFTD</v>
          </cell>
        </row>
        <row r="4603">
          <cell r="B4603" t="str">
            <v>120887933</v>
          </cell>
          <cell r="C4603" t="str">
            <v>013/061</v>
          </cell>
          <cell r="D4603" t="str">
            <v>EI TSLA-LS BANOS #1 013/061 RPR FOND</v>
          </cell>
          <cell r="E4603" t="str">
            <v>VICTOR</v>
          </cell>
          <cell r="F4603" t="str">
            <v>ETL.6100</v>
          </cell>
          <cell r="G4603" t="str">
            <v>ETL.6100_013/061</v>
          </cell>
          <cell r="H4603">
            <v>44313</v>
          </cell>
          <cell r="I4603">
            <v>44312</v>
          </cell>
          <cell r="J4603">
            <v>44312</v>
          </cell>
          <cell r="L4603">
            <v>45069</v>
          </cell>
          <cell r="M4603">
            <v>44677</v>
          </cell>
          <cell r="O4603" t="str">
            <v>543</v>
          </cell>
          <cell r="P4603" t="str">
            <v>INSP</v>
          </cell>
          <cell r="Q4603" t="str">
            <v>E - Schd Compl Yr 0</v>
          </cell>
          <cell r="R4603" t="str">
            <v>OSNO ATCO</v>
          </cell>
          <cell r="S4603" t="str">
            <v>Non-HFTD</v>
          </cell>
        </row>
        <row r="4604">
          <cell r="B4604" t="str">
            <v>120887934</v>
          </cell>
          <cell r="C4604" t="str">
            <v>019/092</v>
          </cell>
          <cell r="D4604" t="str">
            <v>EI TRACY-LOS BANOS 19/92 RPL RPTS</v>
          </cell>
          <cell r="E4604" t="str">
            <v>VICTOR</v>
          </cell>
          <cell r="F4604" t="str">
            <v>ETL.6130</v>
          </cell>
          <cell r="G4604" t="str">
            <v>ETL.6130_019/092</v>
          </cell>
          <cell r="H4604">
            <v>44313</v>
          </cell>
          <cell r="I4604">
            <v>44312</v>
          </cell>
          <cell r="J4604">
            <v>44312</v>
          </cell>
          <cell r="M4604">
            <v>44677</v>
          </cell>
          <cell r="O4604" t="str">
            <v>593</v>
          </cell>
          <cell r="P4604" t="str">
            <v>INSP</v>
          </cell>
          <cell r="Q4604" t="str">
            <v>E - Schd Compl Yr 0</v>
          </cell>
          <cell r="R4604" t="str">
            <v>OSNO ATCO</v>
          </cell>
          <cell r="S4604" t="str">
            <v>Non-HFTD</v>
          </cell>
        </row>
        <row r="4605">
          <cell r="B4605" t="str">
            <v>120887935</v>
          </cell>
          <cell r="C4605" t="str">
            <v>013/060</v>
          </cell>
          <cell r="D4605" t="str">
            <v>EI TSLA-LS BANOS #1 013/060 RPR FOND</v>
          </cell>
          <cell r="E4605" t="str">
            <v>VICTOR</v>
          </cell>
          <cell r="F4605" t="str">
            <v>ETL.6100</v>
          </cell>
          <cell r="G4605" t="str">
            <v>ETL.6100_013/060</v>
          </cell>
          <cell r="H4605">
            <v>44313</v>
          </cell>
          <cell r="I4605">
            <v>44312</v>
          </cell>
          <cell r="J4605">
            <v>44312</v>
          </cell>
          <cell r="L4605">
            <v>45069</v>
          </cell>
          <cell r="M4605">
            <v>44677</v>
          </cell>
          <cell r="O4605" t="str">
            <v>543</v>
          </cell>
          <cell r="P4605" t="str">
            <v>INSP</v>
          </cell>
          <cell r="Q4605" t="str">
            <v>E - Schd Compl Yr 0</v>
          </cell>
          <cell r="R4605" t="str">
            <v>OSNO ATCO</v>
          </cell>
          <cell r="S4605" t="str">
            <v>Non-HFTD</v>
          </cell>
        </row>
        <row r="4606">
          <cell r="B4606" t="str">
            <v>120887936</v>
          </cell>
          <cell r="C4606" t="str">
            <v>018/091</v>
          </cell>
          <cell r="D4606" t="str">
            <v>EI TRACY-LOS BANOS 18/91 RPR RPTS</v>
          </cell>
          <cell r="E4606" t="str">
            <v>VICTOR</v>
          </cell>
          <cell r="F4606" t="str">
            <v>ETL.6130</v>
          </cell>
          <cell r="G4606" t="str">
            <v>ETL.6130_018/091</v>
          </cell>
          <cell r="H4606">
            <v>44313</v>
          </cell>
          <cell r="I4606">
            <v>44312</v>
          </cell>
          <cell r="J4606">
            <v>44312</v>
          </cell>
          <cell r="M4606">
            <v>44677</v>
          </cell>
          <cell r="O4606" t="str">
            <v>593</v>
          </cell>
          <cell r="P4606" t="str">
            <v>INSP</v>
          </cell>
          <cell r="Q4606" t="str">
            <v>E - Schd Compl Yr 0</v>
          </cell>
          <cell r="R4606" t="str">
            <v>NOPR ATCO</v>
          </cell>
          <cell r="S4606" t="str">
            <v>Non-HFTD</v>
          </cell>
        </row>
        <row r="4607">
          <cell r="B4607" t="str">
            <v>120887938</v>
          </cell>
          <cell r="C4607" t="str">
            <v>019/093</v>
          </cell>
          <cell r="D4607" t="str">
            <v>EI TRACY-LOS BANOS 19/93 RPL RPTS</v>
          </cell>
          <cell r="E4607" t="str">
            <v>VICTOR</v>
          </cell>
          <cell r="F4607" t="str">
            <v>ETL.6130</v>
          </cell>
          <cell r="G4607" t="str">
            <v>ETL.6130_019/093</v>
          </cell>
          <cell r="H4607">
            <v>44313</v>
          </cell>
          <cell r="I4607">
            <v>44312</v>
          </cell>
          <cell r="J4607">
            <v>44312</v>
          </cell>
          <cell r="M4607">
            <v>44677</v>
          </cell>
          <cell r="O4607" t="str">
            <v>593</v>
          </cell>
          <cell r="P4607" t="str">
            <v>INSP</v>
          </cell>
          <cell r="Q4607" t="str">
            <v>E - Schd Compl Yr 0</v>
          </cell>
          <cell r="R4607" t="str">
            <v>OSNO ATCO</v>
          </cell>
          <cell r="S4607" t="str">
            <v>Non-HFTD</v>
          </cell>
        </row>
        <row r="4608">
          <cell r="B4608" t="str">
            <v>120887980</v>
          </cell>
          <cell r="C4608" t="str">
            <v>029/213</v>
          </cell>
          <cell r="D4608" t="str">
            <v>T2 DI DRUM-RIO OSO #1 29/213 INS HRDT</v>
          </cell>
          <cell r="E4608" t="str">
            <v>SACTO</v>
          </cell>
          <cell r="F4608" t="str">
            <v>ETL.1420</v>
          </cell>
          <cell r="G4608" t="str">
            <v>.TOWR</v>
          </cell>
          <cell r="H4608">
            <v>44313</v>
          </cell>
          <cell r="I4608">
            <v>44312</v>
          </cell>
          <cell r="J4608">
            <v>44580</v>
          </cell>
          <cell r="K4608">
            <v>44585</v>
          </cell>
          <cell r="M4608">
            <v>44677</v>
          </cell>
          <cell r="N4608">
            <v>44677</v>
          </cell>
          <cell r="O4608" t="str">
            <v>543</v>
          </cell>
          <cell r="P4608" t="str">
            <v>OTHR</v>
          </cell>
          <cell r="Q4608" t="str">
            <v>E - Schd Compl Yr 0</v>
          </cell>
          <cell r="R4608" t="str">
            <v>ORAS NOCO ATCO</v>
          </cell>
          <cell r="S4608" t="str">
            <v>HFTD 2</v>
          </cell>
        </row>
        <row r="4609">
          <cell r="B4609" t="str">
            <v>120888043</v>
          </cell>
          <cell r="C4609" t="str">
            <v>000/001</v>
          </cell>
          <cell r="D4609" t="str">
            <v>DI GWF #4 TAP DEENERGIZE</v>
          </cell>
          <cell r="E4609" t="str">
            <v>CONCORD</v>
          </cell>
          <cell r="F4609" t="str">
            <v>ETL.6531</v>
          </cell>
          <cell r="G4609" t="str">
            <v>ETL.6531_000/001</v>
          </cell>
          <cell r="H4609">
            <v>44313</v>
          </cell>
          <cell r="I4609">
            <v>44312</v>
          </cell>
          <cell r="J4609">
            <v>44312</v>
          </cell>
          <cell r="M4609">
            <v>44677</v>
          </cell>
          <cell r="N4609">
            <v>44677</v>
          </cell>
          <cell r="O4609" t="str">
            <v>925</v>
          </cell>
          <cell r="P4609" t="str">
            <v>OTHR</v>
          </cell>
          <cell r="Q4609" t="str">
            <v>E - Schd Compl Yr 0</v>
          </cell>
          <cell r="R4609" t="str">
            <v>NOPR ORAS ATCO</v>
          </cell>
          <cell r="S4609" t="str">
            <v>Non-HFTD</v>
          </cell>
        </row>
        <row r="4610">
          <cell r="B4610" t="str">
            <v>120888046</v>
          </cell>
          <cell r="C4610" t="str">
            <v>000/001A</v>
          </cell>
          <cell r="D4610" t="str">
            <v>DI CNTRA CSTA-MRAGA #2 0/01A DEENERGIZE</v>
          </cell>
          <cell r="E4610" t="str">
            <v>CONCORD</v>
          </cell>
          <cell r="F4610" t="str">
            <v>ETL.5453</v>
          </cell>
          <cell r="G4610" t="str">
            <v>ETL.5453_000/001A</v>
          </cell>
          <cell r="H4610">
            <v>44313</v>
          </cell>
          <cell r="I4610">
            <v>44312</v>
          </cell>
          <cell r="J4610">
            <v>44312</v>
          </cell>
          <cell r="L4610">
            <v>45056</v>
          </cell>
          <cell r="M4610">
            <v>44677</v>
          </cell>
          <cell r="N4610">
            <v>44677</v>
          </cell>
          <cell r="O4610" t="str">
            <v>625</v>
          </cell>
          <cell r="P4610" t="str">
            <v>OTHR</v>
          </cell>
          <cell r="Q4610" t="str">
            <v>E - Schd Compl Yr 0</v>
          </cell>
          <cell r="R4610" t="str">
            <v>NOPR ORAS ATCO</v>
          </cell>
          <cell r="S4610" t="str">
            <v>Non-HFTD</v>
          </cell>
        </row>
        <row r="4611">
          <cell r="B4611" t="str">
            <v>120888091</v>
          </cell>
          <cell r="C4611" t="str">
            <v>012/055</v>
          </cell>
          <cell r="D4611" t="str">
            <v>EI TSLA-LS BNS #1 12/055 RPL GWRS</v>
          </cell>
          <cell r="E4611" t="str">
            <v>VICTOR</v>
          </cell>
          <cell r="F4611" t="str">
            <v>ETL.6100</v>
          </cell>
          <cell r="G4611" t="str">
            <v>ETL.6100_012/055</v>
          </cell>
          <cell r="H4611">
            <v>44313</v>
          </cell>
          <cell r="I4611">
            <v>44313</v>
          </cell>
          <cell r="J4611">
            <v>44313</v>
          </cell>
          <cell r="M4611">
            <v>44677</v>
          </cell>
          <cell r="O4611" t="str">
            <v>628</v>
          </cell>
          <cell r="P4611" t="str">
            <v>INSP</v>
          </cell>
          <cell r="Q4611" t="str">
            <v>E - Schd Compl Yr 0</v>
          </cell>
          <cell r="R4611" t="str">
            <v>OSNO ATCO</v>
          </cell>
          <cell r="S4611" t="str">
            <v>Non-HFTD</v>
          </cell>
        </row>
        <row r="4612">
          <cell r="B4612" t="str">
            <v>120888092</v>
          </cell>
          <cell r="C4612" t="str">
            <v>012/055</v>
          </cell>
          <cell r="D4612" t="str">
            <v>EI TESLA-LOS BANOS #1 012/055 RPR FOND</v>
          </cell>
          <cell r="E4612" t="str">
            <v>VICTOR</v>
          </cell>
          <cell r="F4612" t="str">
            <v>ETL.6100</v>
          </cell>
          <cell r="G4612" t="str">
            <v>ETL.6100_012/055</v>
          </cell>
          <cell r="H4612">
            <v>44313</v>
          </cell>
          <cell r="I4612">
            <v>44312</v>
          </cell>
          <cell r="J4612">
            <v>44312</v>
          </cell>
          <cell r="L4612">
            <v>45069</v>
          </cell>
          <cell r="M4612">
            <v>44677</v>
          </cell>
          <cell r="O4612" t="str">
            <v>543</v>
          </cell>
          <cell r="P4612" t="str">
            <v>INSP</v>
          </cell>
          <cell r="Q4612" t="str">
            <v>E - Schd Compl Yr 0</v>
          </cell>
          <cell r="R4612" t="str">
            <v>OSNO ATCO</v>
          </cell>
          <cell r="S4612" t="str">
            <v>Non-HFTD</v>
          </cell>
        </row>
        <row r="4613">
          <cell r="B4613" t="str">
            <v>120888095</v>
          </cell>
          <cell r="C4613" t="str">
            <v>018/089</v>
          </cell>
          <cell r="D4613" t="str">
            <v>EI TRACY-LOS BANOS 18/89 RPL RPTS</v>
          </cell>
          <cell r="E4613" t="str">
            <v>VICTOR</v>
          </cell>
          <cell r="F4613" t="str">
            <v>ETL.6130</v>
          </cell>
          <cell r="G4613" t="str">
            <v>ETL.6130_018/089</v>
          </cell>
          <cell r="H4613">
            <v>44313</v>
          </cell>
          <cell r="I4613">
            <v>44312</v>
          </cell>
          <cell r="J4613">
            <v>44312</v>
          </cell>
          <cell r="M4613">
            <v>44677</v>
          </cell>
          <cell r="O4613" t="str">
            <v>593</v>
          </cell>
          <cell r="P4613" t="str">
            <v>INSP</v>
          </cell>
          <cell r="Q4613" t="str">
            <v>E - Schd Compl Yr 0</v>
          </cell>
          <cell r="R4613" t="str">
            <v>OSNO ATCO</v>
          </cell>
          <cell r="S4613" t="str">
            <v>Non-HFTD</v>
          </cell>
        </row>
        <row r="4614">
          <cell r="B4614" t="str">
            <v>120888145</v>
          </cell>
          <cell r="C4614" t="str">
            <v>007/037</v>
          </cell>
          <cell r="D4614" t="str">
            <v>TESLA-TRACY 007/037 RPL RPTS</v>
          </cell>
          <cell r="E4614" t="str">
            <v>VICTOR</v>
          </cell>
          <cell r="F4614" t="str">
            <v>ETL.6120</v>
          </cell>
          <cell r="G4614" t="str">
            <v>ETL.6120_007/037</v>
          </cell>
          <cell r="H4614">
            <v>44313</v>
          </cell>
          <cell r="I4614">
            <v>44312</v>
          </cell>
          <cell r="J4614">
            <v>44312</v>
          </cell>
          <cell r="M4614">
            <v>44677</v>
          </cell>
          <cell r="O4614" t="str">
            <v>593</v>
          </cell>
          <cell r="P4614" t="str">
            <v>OTHR</v>
          </cell>
          <cell r="Q4614" t="str">
            <v>E - Schd Compl Yr 0</v>
          </cell>
          <cell r="R4614" t="str">
            <v>OSNO ATCO</v>
          </cell>
          <cell r="S4614" t="str">
            <v>Non-HFTD</v>
          </cell>
        </row>
        <row r="4615">
          <cell r="B4615" t="str">
            <v>120888243</v>
          </cell>
          <cell r="C4615" t="str">
            <v>:000/002</v>
          </cell>
          <cell r="D4615" t="str">
            <v>EI MCCALL-REEDLEY :0/2 RMV VEG</v>
          </cell>
          <cell r="E4615" t="str">
            <v>FRESNO</v>
          </cell>
          <cell r="F4615" t="str">
            <v>ETL.2320</v>
          </cell>
          <cell r="G4615" t="str">
            <v>ETL.2320_:000/002</v>
          </cell>
          <cell r="H4615">
            <v>44313</v>
          </cell>
          <cell r="I4615">
            <v>44313</v>
          </cell>
          <cell r="J4615">
            <v>44452</v>
          </cell>
          <cell r="K4615">
            <v>44460</v>
          </cell>
          <cell r="M4615">
            <v>44678</v>
          </cell>
          <cell r="O4615" t="str">
            <v>564</v>
          </cell>
          <cell r="P4615" t="str">
            <v>INSP</v>
          </cell>
          <cell r="Q4615" t="str">
            <v>E - Schd Compl Yr 0</v>
          </cell>
          <cell r="R4615" t="str">
            <v>NOCO ATCO</v>
          </cell>
          <cell r="S4615" t="str">
            <v>Non-HFTD</v>
          </cell>
        </row>
        <row r="4616">
          <cell r="B4616" t="str">
            <v>120888304</v>
          </cell>
          <cell r="C4616" t="str">
            <v>025/512</v>
          </cell>
          <cell r="D4616" t="str">
            <v>EI SMRTVILLE-NICOLAUS #2 25/512 RPR CNDW</v>
          </cell>
          <cell r="E4616" t="str">
            <v>SACTO</v>
          </cell>
          <cell r="F4616" t="str">
            <v>ETL.8000</v>
          </cell>
          <cell r="G4616" t="str">
            <v>ETL.8000_025/512</v>
          </cell>
          <cell r="H4616">
            <v>44313</v>
          </cell>
          <cell r="I4616">
            <v>44313</v>
          </cell>
          <cell r="J4616">
            <v>44313</v>
          </cell>
          <cell r="L4616">
            <v>44958</v>
          </cell>
          <cell r="M4616">
            <v>44678</v>
          </cell>
          <cell r="O4616" t="str">
            <v>630</v>
          </cell>
          <cell r="P4616" t="str">
            <v>INSP</v>
          </cell>
          <cell r="Q4616" t="str">
            <v>E - Schd Compl Yr 0</v>
          </cell>
          <cell r="R4616" t="str">
            <v>OSNO ATCO</v>
          </cell>
          <cell r="S4616" t="str">
            <v>Non-HFTD</v>
          </cell>
        </row>
        <row r="4617">
          <cell r="B4617" t="str">
            <v>120888419</v>
          </cell>
          <cell r="C4617" t="str">
            <v>A009/154</v>
          </cell>
          <cell r="D4617" t="str">
            <v>EI FULTN-MLNO-CTATI A9/154 REPL INSW</v>
          </cell>
          <cell r="E4617" t="str">
            <v>LAKEVLLE</v>
          </cell>
          <cell r="F4617" t="str">
            <v>ETL.6910</v>
          </cell>
          <cell r="G4617" t="str">
            <v>ETL.6910_A009/154</v>
          </cell>
          <cell r="H4617">
            <v>44313</v>
          </cell>
          <cell r="I4617">
            <v>44313</v>
          </cell>
          <cell r="J4617">
            <v>44313</v>
          </cell>
          <cell r="L4617">
            <v>45140</v>
          </cell>
          <cell r="M4617">
            <v>44678</v>
          </cell>
          <cell r="N4617">
            <v>44651</v>
          </cell>
          <cell r="O4617" t="str">
            <v>508</v>
          </cell>
          <cell r="P4617" t="str">
            <v>INSP</v>
          </cell>
          <cell r="Q4617" t="str">
            <v>E - Schd Compl Yr 0</v>
          </cell>
          <cell r="R4617" t="str">
            <v>NOPR ORAS ATCO</v>
          </cell>
          <cell r="S4617" t="str">
            <v>Non-HFTD</v>
          </cell>
        </row>
        <row r="4618">
          <cell r="B4618" t="str">
            <v>120888488</v>
          </cell>
          <cell r="C4618" t="str">
            <v>011/003</v>
          </cell>
          <cell r="D4618" t="str">
            <v>EI CHOWCHILLA-KERCKHOFF 11/3 RPR GYWS</v>
          </cell>
          <cell r="E4618" t="str">
            <v>FRESNO</v>
          </cell>
          <cell r="F4618" t="str">
            <v>ETL.1250</v>
          </cell>
          <cell r="G4618" t="str">
            <v>ETL.1250_011/003</v>
          </cell>
          <cell r="H4618">
            <v>44313</v>
          </cell>
          <cell r="I4618">
            <v>44313</v>
          </cell>
          <cell r="J4618">
            <v>44620</v>
          </cell>
          <cell r="K4618">
            <v>44627</v>
          </cell>
          <cell r="M4618">
            <v>44678</v>
          </cell>
          <cell r="N4618">
            <v>44678</v>
          </cell>
          <cell r="O4618" t="str">
            <v>628</v>
          </cell>
          <cell r="P4618" t="str">
            <v>INSP</v>
          </cell>
          <cell r="Q4618" t="str">
            <v>E - Schd Compl Yr 0</v>
          </cell>
          <cell r="R4618" t="str">
            <v>ORAS NOCO ATCO</v>
          </cell>
          <cell r="S4618" t="str">
            <v>Non-HFTD</v>
          </cell>
        </row>
        <row r="4619">
          <cell r="B4619" t="str">
            <v>120888514</v>
          </cell>
          <cell r="C4619" t="str">
            <v>000/008</v>
          </cell>
          <cell r="D4619" t="str">
            <v>EI MC CALL-REEDLEY 0/008 RMV VEG</v>
          </cell>
          <cell r="E4619" t="str">
            <v>FRESNO</v>
          </cell>
          <cell r="F4619" t="str">
            <v>ETL.2320</v>
          </cell>
          <cell r="G4619" t="str">
            <v>ETL.2320_000/008</v>
          </cell>
          <cell r="H4619">
            <v>44313</v>
          </cell>
          <cell r="I4619">
            <v>44313</v>
          </cell>
          <cell r="J4619">
            <v>44452</v>
          </cell>
          <cell r="K4619">
            <v>44460</v>
          </cell>
          <cell r="M4619">
            <v>44678</v>
          </cell>
          <cell r="O4619" t="str">
            <v>564</v>
          </cell>
          <cell r="P4619" t="str">
            <v>INSP</v>
          </cell>
          <cell r="Q4619" t="str">
            <v>E - Schd Compl Yr 0</v>
          </cell>
          <cell r="R4619" t="str">
            <v>NOCO ATCO</v>
          </cell>
          <cell r="S4619" t="str">
            <v>Non-HFTD</v>
          </cell>
        </row>
        <row r="4620">
          <cell r="B4620" t="str">
            <v>120888572</v>
          </cell>
          <cell r="C4620" t="str">
            <v>000/008</v>
          </cell>
          <cell r="D4620" t="str">
            <v>EI  MC CALL-REEDLEY 0/008 RMV VEG</v>
          </cell>
          <cell r="E4620" t="str">
            <v>FRESNO</v>
          </cell>
          <cell r="F4620" t="str">
            <v>ETL.2320</v>
          </cell>
          <cell r="G4620" t="str">
            <v>ETL.2320_000/008</v>
          </cell>
          <cell r="H4620">
            <v>44313</v>
          </cell>
          <cell r="I4620">
            <v>44313</v>
          </cell>
          <cell r="J4620">
            <v>44452</v>
          </cell>
          <cell r="K4620">
            <v>44553</v>
          </cell>
          <cell r="M4620">
            <v>44678</v>
          </cell>
          <cell r="O4620" t="str">
            <v>564</v>
          </cell>
          <cell r="P4620" t="str">
            <v>INSP</v>
          </cell>
          <cell r="Q4620" t="str">
            <v>E - Schd Compl Yr 0</v>
          </cell>
          <cell r="R4620" t="str">
            <v>NOCO ATCO</v>
          </cell>
          <cell r="S4620" t="str">
            <v>Non-HFTD</v>
          </cell>
        </row>
        <row r="4621">
          <cell r="B4621" t="str">
            <v>120888696</v>
          </cell>
          <cell r="C4621" t="str">
            <v>099/003B</v>
          </cell>
          <cell r="D4621" t="str">
            <v>T2 EI HMBLDT-TRNTY 099/003B COMPLETE</v>
          </cell>
          <cell r="E4621" t="str">
            <v>EUREKA</v>
          </cell>
          <cell r="F4621" t="str">
            <v>ETL.1820</v>
          </cell>
          <cell r="G4621" t="str">
            <v>.POLE.WOOD</v>
          </cell>
          <cell r="H4621">
            <v>44313</v>
          </cell>
          <cell r="I4621">
            <v>44313</v>
          </cell>
          <cell r="J4621">
            <v>44313</v>
          </cell>
          <cell r="M4621">
            <v>44678</v>
          </cell>
          <cell r="N4621">
            <v>44677</v>
          </cell>
          <cell r="O4621" t="str">
            <v>372</v>
          </cell>
          <cell r="P4621" t="str">
            <v>INSP</v>
          </cell>
          <cell r="Q4621" t="str">
            <v>E - Schd Compl Yr 0</v>
          </cell>
          <cell r="R4621" t="str">
            <v>NOPR ORAS OSTS</v>
          </cell>
          <cell r="S4621" t="str">
            <v>HFTD 2</v>
          </cell>
        </row>
        <row r="4622">
          <cell r="B4622" t="str">
            <v>120888700</v>
          </cell>
          <cell r="C4622" t="str">
            <v>017/088</v>
          </cell>
          <cell r="D4622" t="str">
            <v>EI TRACY-LOS BANOS 17/188 RPL RPTS</v>
          </cell>
          <cell r="E4622" t="str">
            <v>VICTOR</v>
          </cell>
          <cell r="F4622" t="str">
            <v>ETL.6130</v>
          </cell>
          <cell r="G4622" t="str">
            <v>ETL.6130_017/088</v>
          </cell>
          <cell r="H4622">
            <v>44313</v>
          </cell>
          <cell r="I4622">
            <v>44313</v>
          </cell>
          <cell r="J4622">
            <v>44313</v>
          </cell>
          <cell r="M4622">
            <v>44678</v>
          </cell>
          <cell r="O4622" t="str">
            <v>593</v>
          </cell>
          <cell r="P4622" t="str">
            <v>INSP</v>
          </cell>
          <cell r="Q4622" t="str">
            <v>E - Schd Compl Yr 0</v>
          </cell>
          <cell r="R4622" t="str">
            <v>OSNO ATCO</v>
          </cell>
          <cell r="S4622" t="str">
            <v>Non-HFTD</v>
          </cell>
        </row>
        <row r="4623">
          <cell r="B4623" t="str">
            <v>120888702</v>
          </cell>
          <cell r="C4623" t="str">
            <v>099/003A</v>
          </cell>
          <cell r="D4623" t="str">
            <v>T2 EI HUMBOLDT-TRINITY 099/003A COMPLETE</v>
          </cell>
          <cell r="E4623" t="str">
            <v>EUREKA</v>
          </cell>
          <cell r="F4623" t="str">
            <v>ETL.1820</v>
          </cell>
          <cell r="G4623" t="str">
            <v>.POLE.WOOD</v>
          </cell>
          <cell r="H4623">
            <v>44313</v>
          </cell>
          <cell r="I4623">
            <v>44313</v>
          </cell>
          <cell r="J4623">
            <v>44644</v>
          </cell>
          <cell r="K4623">
            <v>44753</v>
          </cell>
          <cell r="M4623">
            <v>44678</v>
          </cell>
          <cell r="N4623">
            <v>44677</v>
          </cell>
          <cell r="O4623" t="str">
            <v>372</v>
          </cell>
          <cell r="P4623" t="str">
            <v>INSP</v>
          </cell>
          <cell r="Q4623" t="str">
            <v>E - Schd Compl Yr 0</v>
          </cell>
          <cell r="R4623" t="str">
            <v>ORAS NOCO ATCO</v>
          </cell>
          <cell r="S4623" t="str">
            <v>HFTD 2</v>
          </cell>
        </row>
        <row r="4624">
          <cell r="B4624" t="str">
            <v>120888743</v>
          </cell>
          <cell r="C4624" t="str">
            <v>017/087</v>
          </cell>
          <cell r="D4624" t="str">
            <v>EI TRACY-LOS BANOS 17/087 RPL RPTS</v>
          </cell>
          <cell r="E4624" t="str">
            <v>VICTOR</v>
          </cell>
          <cell r="F4624" t="str">
            <v>ETL.6130</v>
          </cell>
          <cell r="G4624" t="str">
            <v>ETL.6130_017/087</v>
          </cell>
          <cell r="H4624">
            <v>44313</v>
          </cell>
          <cell r="I4624">
            <v>44313</v>
          </cell>
          <cell r="J4624">
            <v>44313</v>
          </cell>
          <cell r="M4624">
            <v>44678</v>
          </cell>
          <cell r="O4624" t="str">
            <v>593</v>
          </cell>
          <cell r="P4624" t="str">
            <v>INSP</v>
          </cell>
          <cell r="Q4624" t="str">
            <v>E - Schd Compl Yr 0</v>
          </cell>
          <cell r="R4624" t="str">
            <v>OSNO ATCO</v>
          </cell>
          <cell r="S4624" t="str">
            <v>Non-HFTD</v>
          </cell>
        </row>
        <row r="4625">
          <cell r="B4625" t="str">
            <v>120888744</v>
          </cell>
          <cell r="C4625" t="str">
            <v>024/111</v>
          </cell>
          <cell r="D4625" t="str">
            <v>EI T2 TESLA-LOS BANOS #1 24/111 RPL INSS</v>
          </cell>
          <cell r="E4625" t="str">
            <v>VICTOR</v>
          </cell>
          <cell r="F4625" t="str">
            <v>ETL.6100</v>
          </cell>
          <cell r="G4625" t="str">
            <v>.INSL</v>
          </cell>
          <cell r="H4625">
            <v>44313</v>
          </cell>
          <cell r="I4625">
            <v>44313</v>
          </cell>
          <cell r="J4625">
            <v>44664</v>
          </cell>
          <cell r="K4625">
            <v>44669</v>
          </cell>
          <cell r="M4625">
            <v>44678</v>
          </cell>
          <cell r="N4625">
            <v>44414</v>
          </cell>
          <cell r="O4625" t="str">
            <v>532</v>
          </cell>
          <cell r="P4625" t="str">
            <v>INSP</v>
          </cell>
          <cell r="Q4625" t="str">
            <v>E - Schd Compl Yr 0</v>
          </cell>
          <cell r="R4625" t="str">
            <v>ORAS NOCO ATCO</v>
          </cell>
          <cell r="S4625" t="str">
            <v>HFTD 2</v>
          </cell>
        </row>
        <row r="4626">
          <cell r="B4626" t="str">
            <v>120888758</v>
          </cell>
          <cell r="C4626" t="str">
            <v>099/003C</v>
          </cell>
          <cell r="D4626" t="str">
            <v>T2 EI HMBLDT-TRNITY 099/003C RMV VEG</v>
          </cell>
          <cell r="E4626" t="str">
            <v>EUREKA</v>
          </cell>
          <cell r="F4626" t="str">
            <v>ETL.1820</v>
          </cell>
          <cell r="G4626" t="str">
            <v>.POLE.WOOD</v>
          </cell>
          <cell r="H4626">
            <v>44313</v>
          </cell>
          <cell r="I4626">
            <v>44313</v>
          </cell>
          <cell r="J4626">
            <v>44603</v>
          </cell>
          <cell r="K4626">
            <v>44606</v>
          </cell>
          <cell r="M4626">
            <v>44678</v>
          </cell>
          <cell r="O4626" t="str">
            <v>564</v>
          </cell>
          <cell r="P4626" t="str">
            <v>INSP</v>
          </cell>
          <cell r="Q4626" t="str">
            <v>E - Schd Compl Yr 0</v>
          </cell>
          <cell r="R4626" t="str">
            <v>NOCO ATCO</v>
          </cell>
          <cell r="S4626" t="str">
            <v>HFTD 2</v>
          </cell>
        </row>
        <row r="4627">
          <cell r="B4627" t="str">
            <v>120888780</v>
          </cell>
          <cell r="C4627" t="str">
            <v>004/070</v>
          </cell>
          <cell r="D4627" t="str">
            <v>DI FLTN-MLN-COTATI 4/70 CLEAN INSW</v>
          </cell>
          <cell r="E4627" t="str">
            <v>LAKEVLLE</v>
          </cell>
          <cell r="F4627" t="str">
            <v>ETL.6910</v>
          </cell>
          <cell r="G4627" t="str">
            <v>ETL.6910_004/070</v>
          </cell>
          <cell r="H4627">
            <v>44313</v>
          </cell>
          <cell r="I4627">
            <v>44312</v>
          </cell>
          <cell r="J4627">
            <v>44312</v>
          </cell>
          <cell r="M4627">
            <v>44677</v>
          </cell>
          <cell r="O4627" t="str">
            <v>622</v>
          </cell>
          <cell r="P4627" t="str">
            <v>OTHR</v>
          </cell>
          <cell r="Q4627" t="str">
            <v>E - Schd Compl Yr 0</v>
          </cell>
          <cell r="R4627" t="str">
            <v>OSNO ATCO</v>
          </cell>
          <cell r="S4627" t="str">
            <v>Non-HFTD</v>
          </cell>
        </row>
        <row r="4628">
          <cell r="B4628" t="str">
            <v>120888787</v>
          </cell>
          <cell r="C4628" t="str">
            <v>A009/153</v>
          </cell>
          <cell r="D4628" t="str">
            <v>DI FLTN-MLN-COTATI A9/153 WASH INSW</v>
          </cell>
          <cell r="E4628" t="str">
            <v>LAKEVLLE</v>
          </cell>
          <cell r="F4628" t="str">
            <v>ETL.6910</v>
          </cell>
          <cell r="G4628" t="str">
            <v>ETL.6910_A009/153</v>
          </cell>
          <cell r="H4628">
            <v>44313</v>
          </cell>
          <cell r="I4628">
            <v>44312</v>
          </cell>
          <cell r="J4628">
            <v>44312</v>
          </cell>
          <cell r="L4628">
            <v>45140</v>
          </cell>
          <cell r="M4628">
            <v>44677</v>
          </cell>
          <cell r="O4628" t="str">
            <v>622</v>
          </cell>
          <cell r="P4628" t="str">
            <v>OTHR</v>
          </cell>
          <cell r="Q4628" t="str">
            <v>E - Schd Compl Yr 0</v>
          </cell>
          <cell r="R4628" t="str">
            <v>OSNO ATCO</v>
          </cell>
          <cell r="S4628" t="str">
            <v>Non-HFTD</v>
          </cell>
        </row>
        <row r="4629">
          <cell r="B4629" t="str">
            <v>120889015</v>
          </cell>
          <cell r="C4629" t="str">
            <v>011/001</v>
          </cell>
          <cell r="D4629" t="str">
            <v>EI CHOWCHILLA-KERCKHOFF 11/1 RPR GYWS</v>
          </cell>
          <cell r="E4629" t="str">
            <v>FRESNO</v>
          </cell>
          <cell r="F4629" t="str">
            <v>ETL.1250</v>
          </cell>
          <cell r="G4629" t="str">
            <v>ETL.1250_011/001</v>
          </cell>
          <cell r="H4629">
            <v>44313</v>
          </cell>
          <cell r="I4629">
            <v>44313</v>
          </cell>
          <cell r="J4629">
            <v>44616</v>
          </cell>
          <cell r="K4629">
            <v>44635</v>
          </cell>
          <cell r="M4629">
            <v>44678</v>
          </cell>
          <cell r="N4629">
            <v>44678</v>
          </cell>
          <cell r="O4629" t="str">
            <v>628</v>
          </cell>
          <cell r="P4629" t="str">
            <v>INSP</v>
          </cell>
          <cell r="Q4629" t="str">
            <v>E - Schd Compl Yr 0</v>
          </cell>
          <cell r="R4629" t="str">
            <v>ORAS NOCO ATCO</v>
          </cell>
          <cell r="S4629" t="str">
            <v>Non-HFTD</v>
          </cell>
        </row>
        <row r="4630">
          <cell r="B4630" t="str">
            <v>120889055</v>
          </cell>
          <cell r="C4630" t="str">
            <v>032/188</v>
          </cell>
          <cell r="D4630" t="str">
            <v>T2 EI HELMS-GREGG 32/188 COMPLETE</v>
          </cell>
          <cell r="E4630" t="str">
            <v>FRESNO</v>
          </cell>
          <cell r="F4630" t="str">
            <v>ETL.4870</v>
          </cell>
          <cell r="G4630" t="str">
            <v>.TOWR</v>
          </cell>
          <cell r="H4630">
            <v>44313</v>
          </cell>
          <cell r="I4630">
            <v>44313</v>
          </cell>
          <cell r="J4630">
            <v>44712</v>
          </cell>
          <cell r="K4630">
            <v>44749</v>
          </cell>
          <cell r="M4630">
            <v>44678</v>
          </cell>
          <cell r="N4630">
            <v>44678</v>
          </cell>
          <cell r="O4630" t="str">
            <v>543</v>
          </cell>
          <cell r="P4630" t="str">
            <v>INSP</v>
          </cell>
          <cell r="Q4630" t="str">
            <v>E - Schd Compl Yr 0</v>
          </cell>
          <cell r="R4630" t="str">
            <v>ORAS NOCO ATCO</v>
          </cell>
          <cell r="S4630" t="str">
            <v>HFTD 2</v>
          </cell>
        </row>
        <row r="4631">
          <cell r="B4631" t="str">
            <v>120889082</v>
          </cell>
          <cell r="C4631" t="str">
            <v>011/069</v>
          </cell>
          <cell r="D4631" t="str">
            <v>T2 EI STNSLS-MLNS SS-MNT 11/69 RPR FOND</v>
          </cell>
          <cell r="E4631" t="str">
            <v>VICTOR</v>
          </cell>
          <cell r="F4631" t="str">
            <v>ETL.3830</v>
          </cell>
          <cell r="G4631" t="str">
            <v>.TOWR</v>
          </cell>
          <cell r="H4631">
            <v>44313</v>
          </cell>
          <cell r="I4631">
            <v>44313</v>
          </cell>
          <cell r="J4631">
            <v>44593</v>
          </cell>
          <cell r="K4631">
            <v>44601</v>
          </cell>
          <cell r="M4631">
            <v>44678</v>
          </cell>
          <cell r="N4631">
            <v>44678</v>
          </cell>
          <cell r="O4631" t="str">
            <v>543</v>
          </cell>
          <cell r="P4631" t="str">
            <v>INSP</v>
          </cell>
          <cell r="Q4631" t="str">
            <v>E - Schd Compl Yr 0</v>
          </cell>
          <cell r="R4631" t="str">
            <v>ORAS NOCO ATCO</v>
          </cell>
          <cell r="S4631" t="str">
            <v>HFTD 2</v>
          </cell>
        </row>
        <row r="4632">
          <cell r="B4632" t="str">
            <v>120889123</v>
          </cell>
          <cell r="C4632" t="str">
            <v>;000/001</v>
          </cell>
          <cell r="D4632" t="str">
            <v>DI STCKN A LCKFRD-BLLT ;000/001 RPL INSS</v>
          </cell>
          <cell r="E4632" t="str">
            <v>VICTOR</v>
          </cell>
          <cell r="F4632" t="str">
            <v>ETL.3890</v>
          </cell>
          <cell r="G4632" t="str">
            <v>ETL.3890_;000/001</v>
          </cell>
          <cell r="H4632">
            <v>44313</v>
          </cell>
          <cell r="I4632">
            <v>44312</v>
          </cell>
          <cell r="J4632">
            <v>44312</v>
          </cell>
          <cell r="M4632">
            <v>44677</v>
          </cell>
          <cell r="N4632">
            <v>44827</v>
          </cell>
          <cell r="O4632" t="str">
            <v>532</v>
          </cell>
          <cell r="P4632" t="str">
            <v>OTHR</v>
          </cell>
          <cell r="Q4632" t="str">
            <v>E - Schd Compl Yr 0</v>
          </cell>
          <cell r="R4632" t="str">
            <v>NOPR ORAS ATCO</v>
          </cell>
          <cell r="S4632" t="str">
            <v>Non-HFTD</v>
          </cell>
        </row>
        <row r="4633">
          <cell r="B4633" t="str">
            <v>120889239</v>
          </cell>
          <cell r="C4633" t="str">
            <v>025/502</v>
          </cell>
          <cell r="D4633" t="str">
            <v>EI SMRTVILLE-NICLS #1 25/502 RPL STRW</v>
          </cell>
          <cell r="E4633" t="str">
            <v>SACTO</v>
          </cell>
          <cell r="F4633" t="str">
            <v>ETL.7990</v>
          </cell>
          <cell r="G4633" t="str">
            <v>ETL.7990_025/502</v>
          </cell>
          <cell r="H4633">
            <v>44313</v>
          </cell>
          <cell r="I4633">
            <v>44313</v>
          </cell>
          <cell r="J4633">
            <v>44313</v>
          </cell>
          <cell r="L4633">
            <v>44958</v>
          </cell>
          <cell r="M4633">
            <v>44678</v>
          </cell>
          <cell r="N4633">
            <v>44812</v>
          </cell>
          <cell r="O4633" t="str">
            <v>372</v>
          </cell>
          <cell r="P4633" t="str">
            <v>INSP</v>
          </cell>
          <cell r="Q4633" t="str">
            <v>E - Schd Compl Yr 0</v>
          </cell>
          <cell r="R4633" t="str">
            <v>NOPR ORAS ATCO</v>
          </cell>
          <cell r="S4633" t="str">
            <v>Non-HFTD</v>
          </cell>
        </row>
        <row r="4634">
          <cell r="B4634" t="str">
            <v>120889372</v>
          </cell>
          <cell r="C4634" t="str">
            <v>014/271</v>
          </cell>
          <cell r="D4634" t="str">
            <v>DI CHRISTIE-WILLOW PASS 14/271 RPR GYWW</v>
          </cell>
          <cell r="E4634" t="str">
            <v>CONCORD</v>
          </cell>
          <cell r="F4634" t="str">
            <v>ETL.6370</v>
          </cell>
          <cell r="G4634" t="str">
            <v>ETL.6370_014/271</v>
          </cell>
          <cell r="H4634">
            <v>44313</v>
          </cell>
          <cell r="I4634">
            <v>44312</v>
          </cell>
          <cell r="J4634">
            <v>44312</v>
          </cell>
          <cell r="M4634">
            <v>44677</v>
          </cell>
          <cell r="O4634" t="str">
            <v>630</v>
          </cell>
          <cell r="P4634" t="str">
            <v>OTHR</v>
          </cell>
          <cell r="Q4634" t="str">
            <v>E - Schd Compl Yr 0</v>
          </cell>
          <cell r="R4634" t="str">
            <v>OSNO ATCO</v>
          </cell>
          <cell r="S4634" t="str">
            <v>Non-HFTD</v>
          </cell>
        </row>
        <row r="4635">
          <cell r="B4635" t="str">
            <v>120889385</v>
          </cell>
          <cell r="C4635" t="str">
            <v>X052/220</v>
          </cell>
          <cell r="D4635" t="str">
            <v>EI MSTNG SW STA-GRGG X052/220 RPR FOND</v>
          </cell>
          <cell r="E4635" t="str">
            <v>FRESNO</v>
          </cell>
          <cell r="F4635" t="str">
            <v>ETL.4700</v>
          </cell>
          <cell r="G4635" t="str">
            <v>ETL.4700_X052/220</v>
          </cell>
          <cell r="H4635">
            <v>44313</v>
          </cell>
          <cell r="I4635">
            <v>44313</v>
          </cell>
          <cell r="J4635">
            <v>44313</v>
          </cell>
          <cell r="M4635">
            <v>44678</v>
          </cell>
          <cell r="N4635">
            <v>44678</v>
          </cell>
          <cell r="O4635" t="str">
            <v>543</v>
          </cell>
          <cell r="P4635" t="str">
            <v>INSP</v>
          </cell>
          <cell r="Q4635" t="str">
            <v>E - Schd Compl Yr 0</v>
          </cell>
          <cell r="R4635" t="str">
            <v>NOPR ORAS ATCO</v>
          </cell>
          <cell r="S4635" t="str">
            <v>Non-HFTD</v>
          </cell>
        </row>
        <row r="4636">
          <cell r="B4636" t="str">
            <v>120889433</v>
          </cell>
          <cell r="C4636" t="str">
            <v>021/003</v>
          </cell>
          <cell r="D4636" t="str">
            <v>EI KERCKHOF-CLVIS-SANGR #1 21/3 RMV VEG</v>
          </cell>
          <cell r="E4636" t="str">
            <v>FRESNO</v>
          </cell>
          <cell r="F4636" t="str">
            <v>ETL.1890</v>
          </cell>
          <cell r="G4636" t="str">
            <v>ETL.1890_021/003</v>
          </cell>
          <cell r="H4636">
            <v>44313</v>
          </cell>
          <cell r="I4636">
            <v>44313</v>
          </cell>
          <cell r="J4636">
            <v>44455</v>
          </cell>
          <cell r="K4636">
            <v>44460</v>
          </cell>
          <cell r="M4636">
            <v>44678</v>
          </cell>
          <cell r="O4636" t="str">
            <v>564</v>
          </cell>
          <cell r="P4636" t="str">
            <v>INSP</v>
          </cell>
          <cell r="Q4636" t="str">
            <v>E - Schd Compl Yr 0</v>
          </cell>
          <cell r="R4636" t="str">
            <v>NOCO ATCO</v>
          </cell>
          <cell r="S4636" t="str">
            <v>Non-HFTD</v>
          </cell>
        </row>
        <row r="4637">
          <cell r="B4637" t="str">
            <v>120889438</v>
          </cell>
          <cell r="C4637" t="str">
            <v>004/066</v>
          </cell>
          <cell r="D4637" t="str">
            <v>EI FULTON-MOLINO-COTATI 4/66 RPR GYWW</v>
          </cell>
          <cell r="E4637" t="str">
            <v>LAKEVLLE</v>
          </cell>
          <cell r="F4637" t="str">
            <v>ETL.6910</v>
          </cell>
          <cell r="G4637" t="str">
            <v>ETL.6910_004/066</v>
          </cell>
          <cell r="H4637">
            <v>44313</v>
          </cell>
          <cell r="I4637">
            <v>44313</v>
          </cell>
          <cell r="J4637">
            <v>44313</v>
          </cell>
          <cell r="M4637">
            <v>44678</v>
          </cell>
          <cell r="O4637" t="str">
            <v>630</v>
          </cell>
          <cell r="P4637" t="str">
            <v>INSP</v>
          </cell>
          <cell r="Q4637" t="str">
            <v>E - Schd Compl Yr 0</v>
          </cell>
          <cell r="R4637" t="str">
            <v>OSNO ATCO</v>
          </cell>
          <cell r="S4637" t="str">
            <v>Non-HFTD</v>
          </cell>
        </row>
        <row r="4638">
          <cell r="B4638" t="str">
            <v>120889516</v>
          </cell>
          <cell r="C4638" t="str">
            <v>003/016</v>
          </cell>
          <cell r="D4638" t="str">
            <v>EI MCCALL-REEDLEY 3/016 RPR GYWW</v>
          </cell>
          <cell r="E4638" t="str">
            <v>FRESNO</v>
          </cell>
          <cell r="F4638" t="str">
            <v>ETL.2320</v>
          </cell>
          <cell r="G4638" t="str">
            <v>ETL.2320_003/016</v>
          </cell>
          <cell r="H4638">
            <v>44313</v>
          </cell>
          <cell r="I4638">
            <v>44313</v>
          </cell>
          <cell r="J4638">
            <v>44313</v>
          </cell>
          <cell r="M4638">
            <v>44678</v>
          </cell>
          <cell r="O4638" t="str">
            <v>630</v>
          </cell>
          <cell r="P4638" t="str">
            <v>INSP</v>
          </cell>
          <cell r="Q4638" t="str">
            <v>E - Schd Compl Yr 0</v>
          </cell>
          <cell r="R4638" t="str">
            <v>OSNO ATCO</v>
          </cell>
          <cell r="S4638" t="str">
            <v>Non-HFTD</v>
          </cell>
        </row>
        <row r="4639">
          <cell r="B4639" t="str">
            <v>120889536</v>
          </cell>
          <cell r="C4639" t="str">
            <v>097/002</v>
          </cell>
          <cell r="D4639" t="str">
            <v>T2 EI HUMBOLDT-TRINITY 97/2 RPL STRW</v>
          </cell>
          <cell r="E4639" t="str">
            <v>EUREKA</v>
          </cell>
          <cell r="F4639" t="str">
            <v>ETL.1820</v>
          </cell>
          <cell r="G4639" t="str">
            <v>.POLE.WDPS</v>
          </cell>
          <cell r="H4639">
            <v>44313</v>
          </cell>
          <cell r="I4639">
            <v>44313</v>
          </cell>
          <cell r="J4639">
            <v>44644</v>
          </cell>
          <cell r="K4639">
            <v>44655</v>
          </cell>
          <cell r="M4639">
            <v>44678</v>
          </cell>
          <cell r="N4639">
            <v>44672</v>
          </cell>
          <cell r="O4639" t="str">
            <v>372</v>
          </cell>
          <cell r="P4639" t="str">
            <v>INSP</v>
          </cell>
          <cell r="Q4639" t="str">
            <v>E - Schd Compl Yr 0</v>
          </cell>
          <cell r="R4639" t="str">
            <v>ORAS NOCO ATCO</v>
          </cell>
          <cell r="S4639" t="str">
            <v>HFTD 2</v>
          </cell>
        </row>
        <row r="4640">
          <cell r="B4640" t="str">
            <v>120889538</v>
          </cell>
          <cell r="C4640" t="str">
            <v>097/004</v>
          </cell>
          <cell r="D4640" t="str">
            <v>T2 EI HMBLDT-TRINITY 97/4 RPL STRW</v>
          </cell>
          <cell r="E4640" t="str">
            <v>EUREKA</v>
          </cell>
          <cell r="F4640" t="str">
            <v>ETL.1820</v>
          </cell>
          <cell r="G4640" t="str">
            <v>.POLE.WDPS</v>
          </cell>
          <cell r="H4640">
            <v>44313</v>
          </cell>
          <cell r="I4640">
            <v>44313</v>
          </cell>
          <cell r="J4640">
            <v>44644</v>
          </cell>
          <cell r="K4640">
            <v>44669</v>
          </cell>
          <cell r="M4640">
            <v>44678</v>
          </cell>
          <cell r="N4640">
            <v>44672</v>
          </cell>
          <cell r="O4640" t="str">
            <v>372</v>
          </cell>
          <cell r="P4640" t="str">
            <v>INSP</v>
          </cell>
          <cell r="Q4640" t="str">
            <v>E - Schd Compl Yr 0</v>
          </cell>
          <cell r="R4640" t="str">
            <v>ORAS NOCO ATCO</v>
          </cell>
          <cell r="S4640" t="str">
            <v>HFTD 2</v>
          </cell>
        </row>
        <row r="4641">
          <cell r="B4641" t="str">
            <v>120889580</v>
          </cell>
          <cell r="C4641" t="str">
            <v>097/002</v>
          </cell>
          <cell r="D4641" t="str">
            <v>T2 EI HUMBOLDT-TRINITY 97/2 RPL STRW</v>
          </cell>
          <cell r="E4641" t="str">
            <v>EUREKA</v>
          </cell>
          <cell r="F4641" t="str">
            <v>ETL.1820</v>
          </cell>
          <cell r="G4641" t="str">
            <v>.POLE.WDPS</v>
          </cell>
          <cell r="H4641">
            <v>44313</v>
          </cell>
          <cell r="I4641">
            <v>44313</v>
          </cell>
          <cell r="J4641">
            <v>44644</v>
          </cell>
          <cell r="K4641">
            <v>44657</v>
          </cell>
          <cell r="M4641">
            <v>44678</v>
          </cell>
          <cell r="N4641">
            <v>44672</v>
          </cell>
          <cell r="O4641" t="str">
            <v>372</v>
          </cell>
          <cell r="P4641" t="str">
            <v>INSP</v>
          </cell>
          <cell r="Q4641" t="str">
            <v>E - Schd Compl Yr 0</v>
          </cell>
          <cell r="R4641" t="str">
            <v>ORAS NOCO ATCO</v>
          </cell>
          <cell r="S4641" t="str">
            <v>HFTD 2</v>
          </cell>
        </row>
        <row r="4642">
          <cell r="B4642" t="str">
            <v>120889584</v>
          </cell>
          <cell r="C4642" t="str">
            <v>097/004</v>
          </cell>
          <cell r="D4642" t="str">
            <v>T2 EI HMBLDT-TRINITY 97/4 RPL STRW</v>
          </cell>
          <cell r="E4642" t="str">
            <v>EUREKA</v>
          </cell>
          <cell r="F4642" t="str">
            <v>ETL.1820</v>
          </cell>
          <cell r="G4642" t="str">
            <v>.POLE.WDPS</v>
          </cell>
          <cell r="H4642">
            <v>44313</v>
          </cell>
          <cell r="I4642">
            <v>44313</v>
          </cell>
          <cell r="J4642">
            <v>44644</v>
          </cell>
          <cell r="K4642">
            <v>44669</v>
          </cell>
          <cell r="M4642">
            <v>44678</v>
          </cell>
          <cell r="N4642">
            <v>44672</v>
          </cell>
          <cell r="O4642" t="str">
            <v>372</v>
          </cell>
          <cell r="P4642" t="str">
            <v>INSP</v>
          </cell>
          <cell r="Q4642" t="str">
            <v>E - Schd Compl Yr 0</v>
          </cell>
          <cell r="R4642" t="str">
            <v>ORAS NOCO ATCO</v>
          </cell>
          <cell r="S4642" t="str">
            <v>HFTD 2</v>
          </cell>
        </row>
        <row r="4643">
          <cell r="B4643" t="str">
            <v>120889592</v>
          </cell>
          <cell r="C4643" t="str">
            <v>050/283</v>
          </cell>
          <cell r="D4643" t="str">
            <v>T2 EI TMBLR-SN LS OBSP 50/283 RPL INSS</v>
          </cell>
          <cell r="E4643" t="str">
            <v>PISMOBCH</v>
          </cell>
          <cell r="F4643" t="str">
            <v>ETL.3960</v>
          </cell>
          <cell r="G4643" t="str">
            <v>.TOWR</v>
          </cell>
          <cell r="H4643">
            <v>44313</v>
          </cell>
          <cell r="I4643">
            <v>44313</v>
          </cell>
          <cell r="J4643">
            <v>44676</v>
          </cell>
          <cell r="K4643">
            <v>44706</v>
          </cell>
          <cell r="M4643">
            <v>44678</v>
          </cell>
          <cell r="N4643">
            <v>44496</v>
          </cell>
          <cell r="O4643" t="str">
            <v>532</v>
          </cell>
          <cell r="P4643" t="str">
            <v>INSP</v>
          </cell>
          <cell r="Q4643" t="str">
            <v>E - Schd Compl Yr 0</v>
          </cell>
          <cell r="R4643" t="str">
            <v>ORAS NOCO ATCO</v>
          </cell>
          <cell r="S4643" t="str">
            <v>HFTD 2</v>
          </cell>
        </row>
        <row r="4644">
          <cell r="B4644" t="str">
            <v>120889694</v>
          </cell>
          <cell r="C4644" t="str">
            <v>C025/466</v>
          </cell>
          <cell r="D4644" t="str">
            <v>EI CORTINA #4 C025/466 RPR GYWW</v>
          </cell>
          <cell r="E4644" t="str">
            <v>SACTO</v>
          </cell>
          <cell r="F4644" t="str">
            <v>ETL.6610</v>
          </cell>
          <cell r="G4644" t="str">
            <v>ETL.6610_C025/466</v>
          </cell>
          <cell r="H4644">
            <v>44313</v>
          </cell>
          <cell r="I4644">
            <v>44313</v>
          </cell>
          <cell r="J4644">
            <v>44313</v>
          </cell>
          <cell r="M4644">
            <v>44678</v>
          </cell>
          <cell r="O4644" t="str">
            <v>630</v>
          </cell>
          <cell r="P4644" t="str">
            <v>INSP</v>
          </cell>
          <cell r="Q4644" t="str">
            <v>E - Schd Compl Yr 0</v>
          </cell>
          <cell r="R4644" t="str">
            <v>OSNO ATCO</v>
          </cell>
          <cell r="S4644" t="str">
            <v>Non-HFTD</v>
          </cell>
        </row>
        <row r="4645">
          <cell r="B4645" t="str">
            <v>120889697</v>
          </cell>
          <cell r="C4645" t="str">
            <v>021/000</v>
          </cell>
          <cell r="D4645" t="str">
            <v>T2 EI FLTN-HPLND 21/0 RPR GWRW</v>
          </cell>
          <cell r="E4645" t="str">
            <v>LAKEVLLE</v>
          </cell>
          <cell r="F4645" t="str">
            <v>ETL.6890</v>
          </cell>
          <cell r="G4645" t="str">
            <v>.POLE.NWOD</v>
          </cell>
          <cell r="H4645">
            <v>44313</v>
          </cell>
          <cell r="I4645">
            <v>44313</v>
          </cell>
          <cell r="J4645">
            <v>44313</v>
          </cell>
          <cell r="M4645">
            <v>44678</v>
          </cell>
          <cell r="N4645">
            <v>44678</v>
          </cell>
          <cell r="O4645" t="str">
            <v>630</v>
          </cell>
          <cell r="P4645" t="str">
            <v>INSP</v>
          </cell>
          <cell r="Q4645" t="str">
            <v>E - Schd Compl Yr 0</v>
          </cell>
          <cell r="R4645" t="str">
            <v>NOPR ORAS ATCO</v>
          </cell>
          <cell r="S4645" t="str">
            <v>HFTD 2</v>
          </cell>
        </row>
        <row r="4646">
          <cell r="B4646" t="str">
            <v>120889706</v>
          </cell>
          <cell r="C4646" t="str">
            <v>C009/038</v>
          </cell>
          <cell r="D4646" t="str">
            <v>T2 EI COBURN-LAS AGUILAS C9/38 RPL INSS</v>
          </cell>
          <cell r="E4646" t="str">
            <v>MOSSLNDG</v>
          </cell>
          <cell r="F4646" t="str">
            <v>ETL.4460</v>
          </cell>
          <cell r="G4646" t="str">
            <v>.INSL</v>
          </cell>
          <cell r="H4646">
            <v>44313</v>
          </cell>
          <cell r="I4646">
            <v>44309</v>
          </cell>
          <cell r="J4646">
            <v>44518</v>
          </cell>
          <cell r="K4646">
            <v>44531</v>
          </cell>
          <cell r="M4646">
            <v>44674</v>
          </cell>
          <cell r="N4646">
            <v>44490</v>
          </cell>
          <cell r="O4646" t="str">
            <v>532</v>
          </cell>
          <cell r="P4646" t="str">
            <v>INSP</v>
          </cell>
          <cell r="Q4646" t="str">
            <v>E - Schd Compl Yr 0</v>
          </cell>
          <cell r="R4646" t="str">
            <v>ORAS NOCO ATCO</v>
          </cell>
          <cell r="S4646" t="str">
            <v>HFTD 2</v>
          </cell>
        </row>
        <row r="4647">
          <cell r="B4647" t="str">
            <v>120889749</v>
          </cell>
          <cell r="C4647" t="str">
            <v>007/005</v>
          </cell>
          <cell r="D4647" t="str">
            <v>T2 EI MNDCN-WLTS-FRT BRG 7/5 RPR STRW</v>
          </cell>
          <cell r="E4647" t="str">
            <v>WILLITS</v>
          </cell>
          <cell r="F4647" t="str">
            <v>ETL.7550</v>
          </cell>
          <cell r="G4647" t="str">
            <v>.POLE.WOOD</v>
          </cell>
          <cell r="H4647">
            <v>44313</v>
          </cell>
          <cell r="I4647">
            <v>44313</v>
          </cell>
          <cell r="J4647">
            <v>44700</v>
          </cell>
          <cell r="K4647">
            <v>44742</v>
          </cell>
          <cell r="M4647">
            <v>44678</v>
          </cell>
          <cell r="N4647">
            <v>44678</v>
          </cell>
          <cell r="O4647" t="str">
            <v>630</v>
          </cell>
          <cell r="P4647" t="str">
            <v>INSP</v>
          </cell>
          <cell r="Q4647" t="str">
            <v>E - Schd Compl Yr 0</v>
          </cell>
          <cell r="R4647" t="str">
            <v>ORAS NOCO ATCO</v>
          </cell>
          <cell r="S4647" t="str">
            <v>HFTD 2</v>
          </cell>
        </row>
        <row r="4648">
          <cell r="B4648" t="str">
            <v>120889768</v>
          </cell>
          <cell r="C4648" t="str">
            <v>004/067</v>
          </cell>
          <cell r="D4648" t="str">
            <v>EI FULTON-MOLINO-COTATI 4/67 REM VEG</v>
          </cell>
          <cell r="E4648" t="str">
            <v>LAKEVLLE</v>
          </cell>
          <cell r="F4648" t="str">
            <v>ETL.6910</v>
          </cell>
          <cell r="G4648" t="str">
            <v>ETL.6910_004/067</v>
          </cell>
          <cell r="H4648">
            <v>44313</v>
          </cell>
          <cell r="I4648">
            <v>44313</v>
          </cell>
          <cell r="J4648">
            <v>44313</v>
          </cell>
          <cell r="M4648">
            <v>44678</v>
          </cell>
          <cell r="O4648" t="str">
            <v>564</v>
          </cell>
          <cell r="P4648" t="str">
            <v>INSP</v>
          </cell>
          <cell r="Q4648" t="str">
            <v>E - Schd Compl Yr 0</v>
          </cell>
          <cell r="R4648" t="str">
            <v>OSNO ATCO</v>
          </cell>
          <cell r="S4648" t="str">
            <v>Non-HFTD</v>
          </cell>
        </row>
        <row r="4649">
          <cell r="B4649" t="str">
            <v>120889790</v>
          </cell>
          <cell r="C4649" t="str">
            <v>004/067</v>
          </cell>
          <cell r="D4649" t="str">
            <v>EI FULTON-MOLINO-COTATI 4/67 REFRAME</v>
          </cell>
          <cell r="E4649" t="str">
            <v>LAKEVLLE</v>
          </cell>
          <cell r="F4649" t="str">
            <v>ETL.6910</v>
          </cell>
          <cell r="G4649" t="str">
            <v>ETL.6910_004/067</v>
          </cell>
          <cell r="H4649">
            <v>44313</v>
          </cell>
          <cell r="I4649">
            <v>44313</v>
          </cell>
          <cell r="J4649">
            <v>44313</v>
          </cell>
          <cell r="M4649">
            <v>44678</v>
          </cell>
          <cell r="N4649">
            <v>44806</v>
          </cell>
          <cell r="O4649" t="str">
            <v>637</v>
          </cell>
          <cell r="P4649" t="str">
            <v>INSP</v>
          </cell>
          <cell r="Q4649" t="str">
            <v>E - Schd Compl Yr 0</v>
          </cell>
          <cell r="R4649" t="str">
            <v>NOPR ORAS ATCO</v>
          </cell>
          <cell r="S4649" t="str">
            <v>Non-HFTD</v>
          </cell>
        </row>
        <row r="4650">
          <cell r="B4650" t="str">
            <v>120889833</v>
          </cell>
          <cell r="C4650" t="str">
            <v>C009/039</v>
          </cell>
          <cell r="D4650" t="str">
            <v>T2 EI COBURN-LAS AGUILAS C9/39 RPL INSS</v>
          </cell>
          <cell r="E4650" t="str">
            <v>MOSSLNDG</v>
          </cell>
          <cell r="F4650" t="str">
            <v>ETL.4460</v>
          </cell>
          <cell r="G4650" t="str">
            <v>.INSL</v>
          </cell>
          <cell r="H4650">
            <v>44313</v>
          </cell>
          <cell r="I4650">
            <v>44309</v>
          </cell>
          <cell r="J4650">
            <v>44519</v>
          </cell>
          <cell r="K4650">
            <v>44529</v>
          </cell>
          <cell r="M4650">
            <v>44674</v>
          </cell>
          <cell r="N4650">
            <v>44490</v>
          </cell>
          <cell r="O4650" t="str">
            <v>532</v>
          </cell>
          <cell r="P4650" t="str">
            <v>INSP</v>
          </cell>
          <cell r="Q4650" t="str">
            <v>E - Schd Compl Yr 0</v>
          </cell>
          <cell r="R4650" t="str">
            <v>ORAS NOCO ATCO</v>
          </cell>
          <cell r="S4650" t="str">
            <v>HFTD 2</v>
          </cell>
        </row>
        <row r="4651">
          <cell r="B4651" t="str">
            <v>120889834</v>
          </cell>
          <cell r="C4651" t="str">
            <v>001/013</v>
          </cell>
          <cell r="D4651" t="str">
            <v>EI GREEN VALLEY LLAGAS 1/13R RPL STRW</v>
          </cell>
          <cell r="E4651" t="str">
            <v>MOSSLNDG</v>
          </cell>
          <cell r="F4651" t="str">
            <v>ETL.1720</v>
          </cell>
          <cell r="G4651" t="str">
            <v>ETL.1720_001/013</v>
          </cell>
          <cell r="H4651">
            <v>44313</v>
          </cell>
          <cell r="I4651">
            <v>44293</v>
          </cell>
          <cell r="J4651">
            <v>44293</v>
          </cell>
          <cell r="L4651">
            <v>45056</v>
          </cell>
          <cell r="M4651">
            <v>44658</v>
          </cell>
          <cell r="N4651">
            <v>44657</v>
          </cell>
          <cell r="O4651" t="str">
            <v>372</v>
          </cell>
          <cell r="P4651" t="str">
            <v>INSP</v>
          </cell>
          <cell r="Q4651" t="str">
            <v>E - Schd Compl Yr 0</v>
          </cell>
          <cell r="R4651" t="str">
            <v>NOPR ORAS OSTS</v>
          </cell>
          <cell r="S4651" t="str">
            <v>Non-HFTD</v>
          </cell>
        </row>
        <row r="4652">
          <cell r="B4652" t="str">
            <v>120889835</v>
          </cell>
          <cell r="C4652" t="str">
            <v>C009/040</v>
          </cell>
          <cell r="D4652" t="str">
            <v>T2 EI COBURN-LAS AGUILAS C9/40 RPL INSS</v>
          </cell>
          <cell r="E4652" t="str">
            <v>MOSSLNDG</v>
          </cell>
          <cell r="F4652" t="str">
            <v>ETL.4460</v>
          </cell>
          <cell r="G4652" t="str">
            <v>.INSL</v>
          </cell>
          <cell r="H4652">
            <v>44313</v>
          </cell>
          <cell r="I4652">
            <v>44309</v>
          </cell>
          <cell r="J4652">
            <v>44518</v>
          </cell>
          <cell r="K4652">
            <v>44530</v>
          </cell>
          <cell r="M4652">
            <v>44674</v>
          </cell>
          <cell r="N4652">
            <v>44490</v>
          </cell>
          <cell r="O4652" t="str">
            <v>532</v>
          </cell>
          <cell r="P4652" t="str">
            <v>INSP</v>
          </cell>
          <cell r="Q4652" t="str">
            <v>E - Schd Compl Yr 0</v>
          </cell>
          <cell r="R4652" t="str">
            <v>ORAS NOCO ATCO</v>
          </cell>
          <cell r="S4652" t="str">
            <v>HFTD 2</v>
          </cell>
        </row>
        <row r="4653">
          <cell r="B4653" t="str">
            <v>120889837</v>
          </cell>
          <cell r="C4653" t="str">
            <v>099/002</v>
          </cell>
          <cell r="D4653" t="str">
            <v>EI HMBLDT-BRDGVLE 99/2C RPL STRW</v>
          </cell>
          <cell r="E4653" t="str">
            <v>EUREKA</v>
          </cell>
          <cell r="F4653" t="str">
            <v>ETL.1810</v>
          </cell>
          <cell r="G4653" t="str">
            <v>ETL.1810_099/002</v>
          </cell>
          <cell r="H4653">
            <v>44313</v>
          </cell>
          <cell r="I4653">
            <v>44292</v>
          </cell>
          <cell r="J4653">
            <v>44292</v>
          </cell>
          <cell r="L4653">
            <v>45161</v>
          </cell>
          <cell r="M4653">
            <v>44657</v>
          </cell>
          <cell r="N4653">
            <v>44677</v>
          </cell>
          <cell r="O4653" t="str">
            <v>372</v>
          </cell>
          <cell r="P4653" t="str">
            <v>INSP</v>
          </cell>
          <cell r="Q4653" t="str">
            <v>E - Schd Compl Yr 0</v>
          </cell>
          <cell r="R4653" t="str">
            <v>NOPR ORAS ATCO</v>
          </cell>
          <cell r="S4653" t="str">
            <v>HFRA</v>
          </cell>
        </row>
        <row r="4654">
          <cell r="B4654" t="str">
            <v>120889860</v>
          </cell>
          <cell r="C4654" t="str">
            <v>011/053</v>
          </cell>
          <cell r="D4654" t="str">
            <v>T2 EI PITTSBURG-TESLA #1 11/53 RPR FOND</v>
          </cell>
          <cell r="E4654" t="str">
            <v>CONCORD</v>
          </cell>
          <cell r="F4654" t="str">
            <v>ETL.5510</v>
          </cell>
          <cell r="G4654" t="str">
            <v>.TOWR</v>
          </cell>
          <cell r="H4654">
            <v>44313</v>
          </cell>
          <cell r="I4654">
            <v>44313</v>
          </cell>
          <cell r="J4654">
            <v>44663</v>
          </cell>
          <cell r="K4654">
            <v>44677</v>
          </cell>
          <cell r="L4654">
            <v>45025</v>
          </cell>
          <cell r="M4654">
            <v>44678</v>
          </cell>
          <cell r="N4654">
            <v>44678</v>
          </cell>
          <cell r="O4654" t="str">
            <v>543</v>
          </cell>
          <cell r="P4654" t="str">
            <v>INSP</v>
          </cell>
          <cell r="Q4654" t="str">
            <v>E - Schd Compl Yr 0</v>
          </cell>
          <cell r="R4654" t="str">
            <v>ORAS NOCO ATCO</v>
          </cell>
          <cell r="S4654" t="str">
            <v>HFTD 2</v>
          </cell>
        </row>
        <row r="4655">
          <cell r="B4655" t="str">
            <v>120889868</v>
          </cell>
          <cell r="C4655" t="str">
            <v>097/000</v>
          </cell>
          <cell r="D4655" t="str">
            <v>T2 EI HUMBOLDT-TRINITY 97/0 RPL STRW</v>
          </cell>
          <cell r="E4655" t="str">
            <v>EUREKA</v>
          </cell>
          <cell r="F4655" t="str">
            <v>ETL.1820</v>
          </cell>
          <cell r="G4655" t="str">
            <v>.POLE.WDPS</v>
          </cell>
          <cell r="H4655">
            <v>44313</v>
          </cell>
          <cell r="I4655">
            <v>44313</v>
          </cell>
          <cell r="J4655">
            <v>44714</v>
          </cell>
          <cell r="K4655">
            <v>44777</v>
          </cell>
          <cell r="M4655">
            <v>44678</v>
          </cell>
          <cell r="N4655">
            <v>44672</v>
          </cell>
          <cell r="O4655" t="str">
            <v>372</v>
          </cell>
          <cell r="P4655" t="str">
            <v>INSP</v>
          </cell>
          <cell r="Q4655" t="str">
            <v>E - Schd Compl Yr 0</v>
          </cell>
          <cell r="R4655" t="str">
            <v>ORAS NOCO ATCO</v>
          </cell>
          <cell r="S4655" t="str">
            <v>HFTD 2</v>
          </cell>
        </row>
        <row r="4656">
          <cell r="B4656" t="str">
            <v>120889890</v>
          </cell>
          <cell r="C4656" t="str">
            <v>097/000</v>
          </cell>
          <cell r="D4656" t="str">
            <v>T2 EI HUMBOLDT-TRINITY 97/0 RPL STRW</v>
          </cell>
          <cell r="E4656" t="str">
            <v>EUREKA</v>
          </cell>
          <cell r="F4656" t="str">
            <v>ETL.1820</v>
          </cell>
          <cell r="G4656" t="str">
            <v>.POLE.WDPS</v>
          </cell>
          <cell r="H4656">
            <v>44313</v>
          </cell>
          <cell r="I4656">
            <v>44313</v>
          </cell>
          <cell r="J4656">
            <v>44714</v>
          </cell>
          <cell r="K4656">
            <v>44739</v>
          </cell>
          <cell r="M4656">
            <v>44678</v>
          </cell>
          <cell r="N4656">
            <v>44672</v>
          </cell>
          <cell r="O4656" t="str">
            <v>372</v>
          </cell>
          <cell r="P4656" t="str">
            <v>INSP</v>
          </cell>
          <cell r="Q4656" t="str">
            <v>E - Schd Compl Yr 0</v>
          </cell>
          <cell r="R4656" t="str">
            <v>ORAS NOCO ATCO</v>
          </cell>
          <cell r="S4656" t="str">
            <v>HFTD 2</v>
          </cell>
        </row>
        <row r="4657">
          <cell r="B4657" t="str">
            <v>120889936</v>
          </cell>
          <cell r="C4657" t="str">
            <v>099/000A</v>
          </cell>
          <cell r="D4657" t="str">
            <v>T2 EI HMBLDT-TRNTY 99/0 INS ANMW</v>
          </cell>
          <cell r="E4657" t="str">
            <v>EUREKA</v>
          </cell>
          <cell r="F4657" t="str">
            <v>ETL.1820</v>
          </cell>
          <cell r="G4657" t="str">
            <v>.POLE.NWOD</v>
          </cell>
          <cell r="H4657">
            <v>44313</v>
          </cell>
          <cell r="I4657">
            <v>44313</v>
          </cell>
          <cell r="J4657">
            <v>44719</v>
          </cell>
          <cell r="K4657">
            <v>44739</v>
          </cell>
          <cell r="M4657">
            <v>44678</v>
          </cell>
          <cell r="N4657">
            <v>45043</v>
          </cell>
          <cell r="O4657" t="str">
            <v>630</v>
          </cell>
          <cell r="P4657" t="str">
            <v>INSP</v>
          </cell>
          <cell r="Q4657" t="str">
            <v>E - Schd Compl Yr 0</v>
          </cell>
          <cell r="R4657" t="str">
            <v>ORAS NOCO ATCO</v>
          </cell>
          <cell r="S4657" t="str">
            <v>HFTD 2</v>
          </cell>
        </row>
        <row r="4658">
          <cell r="B4658" t="str">
            <v>120889948</v>
          </cell>
          <cell r="C4658" t="str">
            <v>020/005</v>
          </cell>
          <cell r="D4658" t="str">
            <v>T2 EI FLTN-HPLND 20/5 RMV DEBRIS</v>
          </cell>
          <cell r="E4658" t="str">
            <v>LAKEVLLE</v>
          </cell>
          <cell r="F4658" t="str">
            <v>ETL.6890</v>
          </cell>
          <cell r="G4658" t="str">
            <v>.POLE.NWOD</v>
          </cell>
          <cell r="H4658">
            <v>44313</v>
          </cell>
          <cell r="I4658">
            <v>44313</v>
          </cell>
          <cell r="J4658">
            <v>44715</v>
          </cell>
          <cell r="K4658">
            <v>44728</v>
          </cell>
          <cell r="M4658">
            <v>44678</v>
          </cell>
          <cell r="N4658">
            <v>44678</v>
          </cell>
          <cell r="O4658" t="str">
            <v>630</v>
          </cell>
          <cell r="P4658" t="str">
            <v>INSP</v>
          </cell>
          <cell r="Q4658" t="str">
            <v>E - Schd Compl Yr 0</v>
          </cell>
          <cell r="R4658" t="str">
            <v>ORAS NOCO ATCO</v>
          </cell>
          <cell r="S4658" t="str">
            <v>HFTD 2</v>
          </cell>
        </row>
        <row r="4659">
          <cell r="B4659" t="str">
            <v>120889997</v>
          </cell>
          <cell r="C4659" t="str">
            <v>031/187</v>
          </cell>
          <cell r="D4659" t="str">
            <v>T2 EI HELMS-GRG #1 31/187 RMV NEST COA</v>
          </cell>
          <cell r="E4659" t="str">
            <v>FRESNO</v>
          </cell>
          <cell r="F4659" t="str">
            <v>ETL.4870</v>
          </cell>
          <cell r="G4659" t="str">
            <v>.TOWR</v>
          </cell>
          <cell r="H4659">
            <v>44313</v>
          </cell>
          <cell r="I4659">
            <v>44313</v>
          </cell>
          <cell r="J4659">
            <v>44313</v>
          </cell>
          <cell r="M4659">
            <v>44678</v>
          </cell>
          <cell r="O4659" t="str">
            <v>628</v>
          </cell>
          <cell r="P4659" t="str">
            <v>INSP</v>
          </cell>
          <cell r="Q4659" t="str">
            <v>E - Schd Compl Yr 0</v>
          </cell>
          <cell r="R4659" t="str">
            <v>NOPR ATCO</v>
          </cell>
          <cell r="S4659" t="str">
            <v>HFTD 2</v>
          </cell>
        </row>
        <row r="4660">
          <cell r="B4660" t="str">
            <v>120890040</v>
          </cell>
          <cell r="C4660" t="str">
            <v>006/004</v>
          </cell>
          <cell r="D4660" t="str">
            <v>EI KNGS RIVER-SNGER-REDLEY 6/4 RPR GYWW</v>
          </cell>
          <cell r="E4660" t="str">
            <v>FRESNO</v>
          </cell>
          <cell r="F4660" t="str">
            <v>ETL.2030</v>
          </cell>
          <cell r="G4660" t="str">
            <v>ETL.2030_006/004</v>
          </cell>
          <cell r="H4660">
            <v>44313</v>
          </cell>
          <cell r="I4660">
            <v>44313</v>
          </cell>
          <cell r="J4660">
            <v>44313</v>
          </cell>
          <cell r="M4660">
            <v>44678</v>
          </cell>
          <cell r="O4660" t="str">
            <v>630</v>
          </cell>
          <cell r="P4660" t="str">
            <v>INSP</v>
          </cell>
          <cell r="Q4660" t="str">
            <v>E - Schd Compl Yr 0</v>
          </cell>
          <cell r="R4660" t="str">
            <v>OSNO ATCO</v>
          </cell>
          <cell r="S4660" t="str">
            <v>Non-HFTD</v>
          </cell>
        </row>
        <row r="4661">
          <cell r="B4661" t="str">
            <v>120890082</v>
          </cell>
          <cell r="C4661" t="str">
            <v>031/186</v>
          </cell>
          <cell r="D4661" t="str">
            <v>T2 EI HELMS-GREGG #1 31/186 RPR FND CMPT</v>
          </cell>
          <cell r="E4661" t="str">
            <v>FRESNO</v>
          </cell>
          <cell r="F4661" t="str">
            <v>ETL.4870</v>
          </cell>
          <cell r="G4661" t="str">
            <v>.TOWR</v>
          </cell>
          <cell r="H4661">
            <v>44313</v>
          </cell>
          <cell r="I4661">
            <v>44313</v>
          </cell>
          <cell r="J4661">
            <v>44706</v>
          </cell>
          <cell r="K4661">
            <v>44762</v>
          </cell>
          <cell r="M4661">
            <v>44678</v>
          </cell>
          <cell r="N4661">
            <v>44678</v>
          </cell>
          <cell r="O4661" t="str">
            <v>543</v>
          </cell>
          <cell r="P4661" t="str">
            <v>INSP</v>
          </cell>
          <cell r="Q4661" t="str">
            <v>E - Schd Compl Yr 0</v>
          </cell>
          <cell r="R4661" t="str">
            <v>ORAS NOCO ATCO</v>
          </cell>
          <cell r="S4661" t="str">
            <v>HFTD 2</v>
          </cell>
        </row>
        <row r="4662">
          <cell r="B4662" t="str">
            <v>120890141</v>
          </cell>
          <cell r="C4662" t="str">
            <v>006/050</v>
          </cell>
          <cell r="D4662" t="str">
            <v>T2 EI PIT #1-CTTNWD 6/050 RMV NEST</v>
          </cell>
          <cell r="E4662" t="str">
            <v>TABLEMTN</v>
          </cell>
          <cell r="F4662" t="str">
            <v>ETL.5390</v>
          </cell>
          <cell r="G4662" t="str">
            <v>.TOWR</v>
          </cell>
          <cell r="H4662">
            <v>44313</v>
          </cell>
          <cell r="I4662">
            <v>44313</v>
          </cell>
          <cell r="J4662">
            <v>44610</v>
          </cell>
          <cell r="K4662">
            <v>44614</v>
          </cell>
          <cell r="M4662">
            <v>44678</v>
          </cell>
          <cell r="N4662">
            <v>44678</v>
          </cell>
          <cell r="O4662" t="str">
            <v>628</v>
          </cell>
          <cell r="P4662" t="str">
            <v>INSP</v>
          </cell>
          <cell r="Q4662" t="str">
            <v>E - Schd Compl Yr 0</v>
          </cell>
          <cell r="R4662" t="str">
            <v>ORAS NOCO ATCO</v>
          </cell>
          <cell r="S4662" t="str">
            <v>HFTD 2</v>
          </cell>
        </row>
        <row r="4663">
          <cell r="B4663" t="str">
            <v>120890288</v>
          </cell>
          <cell r="C4663" t="str">
            <v>015/124</v>
          </cell>
          <cell r="D4663" t="str">
            <v>T2 EI PIT #1-CTTNWD 15/124 RPR STRT</v>
          </cell>
          <cell r="E4663" t="str">
            <v>TABLEMTN</v>
          </cell>
          <cell r="F4663" t="str">
            <v>ETL.5390</v>
          </cell>
          <cell r="G4663" t="str">
            <v>.TOWR</v>
          </cell>
          <cell r="H4663">
            <v>44313</v>
          </cell>
          <cell r="I4663">
            <v>44313</v>
          </cell>
          <cell r="J4663">
            <v>44762</v>
          </cell>
          <cell r="K4663">
            <v>44802</v>
          </cell>
          <cell r="M4663">
            <v>44678</v>
          </cell>
          <cell r="N4663">
            <v>44678</v>
          </cell>
          <cell r="O4663" t="str">
            <v>543</v>
          </cell>
          <cell r="P4663" t="str">
            <v>INSP</v>
          </cell>
          <cell r="Q4663" t="str">
            <v>E - Schd Compl Yr 0</v>
          </cell>
          <cell r="R4663" t="str">
            <v>ORAS NOCO ATCO</v>
          </cell>
          <cell r="S4663" t="str">
            <v>HFTD 2</v>
          </cell>
        </row>
        <row r="4664">
          <cell r="B4664" t="str">
            <v>120890314</v>
          </cell>
          <cell r="C4664" t="str">
            <v>021/089</v>
          </cell>
          <cell r="D4664" t="str">
            <v>DI ATLANTIC-GOLD HILL 21/89 RPR FOND</v>
          </cell>
          <cell r="E4664" t="str">
            <v>SACTO</v>
          </cell>
          <cell r="F4664" t="str">
            <v>ETL.4330</v>
          </cell>
          <cell r="G4664" t="str">
            <v>ETL.4330_021/089</v>
          </cell>
          <cell r="H4664">
            <v>44313</v>
          </cell>
          <cell r="I4664">
            <v>44312</v>
          </cell>
          <cell r="J4664">
            <v>44312</v>
          </cell>
          <cell r="M4664">
            <v>44677</v>
          </cell>
          <cell r="N4664">
            <v>44677</v>
          </cell>
          <cell r="O4664" t="str">
            <v>543</v>
          </cell>
          <cell r="P4664" t="str">
            <v>OTHR</v>
          </cell>
          <cell r="Q4664" t="str">
            <v>E - Schd Compl Yr 0</v>
          </cell>
          <cell r="R4664" t="str">
            <v>NOPR ORAS ATCO</v>
          </cell>
          <cell r="S4664" t="str">
            <v>Non-HFTD</v>
          </cell>
        </row>
        <row r="4665">
          <cell r="B4665" t="str">
            <v>120890318</v>
          </cell>
          <cell r="C4665" t="str">
            <v>028/210</v>
          </cell>
          <cell r="D4665" t="str">
            <v>T2 DI DRUM-RIO OSO #2 028/210 RPL INSS</v>
          </cell>
          <cell r="E4665" t="str">
            <v>SACTO</v>
          </cell>
          <cell r="F4665" t="str">
            <v>ETL.1430</v>
          </cell>
          <cell r="G4665" t="str">
            <v>.INSL.CERA</v>
          </cell>
          <cell r="H4665">
            <v>44313</v>
          </cell>
          <cell r="I4665">
            <v>44312</v>
          </cell>
          <cell r="J4665">
            <v>44460</v>
          </cell>
          <cell r="K4665">
            <v>44467</v>
          </cell>
          <cell r="M4665">
            <v>44677</v>
          </cell>
          <cell r="N4665">
            <v>44652</v>
          </cell>
          <cell r="O4665" t="str">
            <v>532</v>
          </cell>
          <cell r="P4665" t="str">
            <v>OTHR</v>
          </cell>
          <cell r="Q4665" t="str">
            <v>E - Schd Compl Yr 0</v>
          </cell>
          <cell r="R4665" t="str">
            <v>ORAS NOCO ATCO</v>
          </cell>
          <cell r="S4665" t="str">
            <v>HFTD 2</v>
          </cell>
        </row>
        <row r="4666">
          <cell r="B4666" t="str">
            <v>120890370</v>
          </cell>
          <cell r="C4666" t="str">
            <v>016/074</v>
          </cell>
          <cell r="D4666" t="str">
            <v>T2 EI PTSRG-TSL #1 16/74 RPR STRT CMPLTD</v>
          </cell>
          <cell r="E4666" t="str">
            <v>CONCORD</v>
          </cell>
          <cell r="F4666" t="str">
            <v>ETL.5510</v>
          </cell>
          <cell r="G4666" t="str">
            <v>.TOWR</v>
          </cell>
          <cell r="H4666">
            <v>44313</v>
          </cell>
          <cell r="I4666">
            <v>44313</v>
          </cell>
          <cell r="J4666">
            <v>44662</v>
          </cell>
          <cell r="K4666">
            <v>44677</v>
          </cell>
          <cell r="M4666">
            <v>44678</v>
          </cell>
          <cell r="N4666">
            <v>44678</v>
          </cell>
          <cell r="O4666" t="str">
            <v>543</v>
          </cell>
          <cell r="P4666" t="str">
            <v>INSP</v>
          </cell>
          <cell r="Q4666" t="str">
            <v>E - Schd Compl Yr 0</v>
          </cell>
          <cell r="R4666" t="str">
            <v>ORAS NOCO ATCO</v>
          </cell>
          <cell r="S4666" t="str">
            <v>HFTD 2</v>
          </cell>
        </row>
        <row r="4667">
          <cell r="B4667" t="str">
            <v>120890562</v>
          </cell>
          <cell r="C4667" t="str">
            <v>035/230</v>
          </cell>
          <cell r="D4667" t="str">
            <v>EI CORTINA-VACA 035/230 INS ACG</v>
          </cell>
          <cell r="E4667" t="str">
            <v>SACTO</v>
          </cell>
          <cell r="F4667" t="str">
            <v>ETL.4540</v>
          </cell>
          <cell r="G4667" t="str">
            <v>ETL.4540_035/230</v>
          </cell>
          <cell r="H4667">
            <v>44313</v>
          </cell>
          <cell r="I4667">
            <v>44313</v>
          </cell>
          <cell r="J4667">
            <v>44313</v>
          </cell>
          <cell r="M4667">
            <v>44678</v>
          </cell>
          <cell r="N4667">
            <v>45037</v>
          </cell>
          <cell r="O4667" t="str">
            <v>988</v>
          </cell>
          <cell r="P4667" t="str">
            <v>INSP</v>
          </cell>
          <cell r="Q4667" t="str">
            <v>E - Schd Compl Yr 0</v>
          </cell>
          <cell r="R4667" t="str">
            <v>NOPR ORAS ATCO</v>
          </cell>
          <cell r="S4667" t="str">
            <v>Non-HFTD</v>
          </cell>
        </row>
        <row r="4668">
          <cell r="B4668" t="str">
            <v>120890565</v>
          </cell>
          <cell r="C4668" t="str">
            <v>183/1369</v>
          </cell>
          <cell r="D4668" t="str">
            <v>EI DELEVAN-VACA #2 183/1369 INS ACG</v>
          </cell>
          <cell r="E4668" t="str">
            <v>SACTO</v>
          </cell>
          <cell r="F4668" t="str">
            <v>ETL.4231</v>
          </cell>
          <cell r="G4668" t="str">
            <v>ETL.4231_183/1369</v>
          </cell>
          <cell r="H4668">
            <v>44313</v>
          </cell>
          <cell r="I4668">
            <v>44313</v>
          </cell>
          <cell r="J4668">
            <v>44313</v>
          </cell>
          <cell r="M4668">
            <v>44678</v>
          </cell>
          <cell r="N4668">
            <v>44677</v>
          </cell>
          <cell r="O4668" t="str">
            <v>988</v>
          </cell>
          <cell r="P4668" t="str">
            <v>INSP</v>
          </cell>
          <cell r="Q4668" t="str">
            <v>E - Schd Compl Yr 0</v>
          </cell>
          <cell r="R4668" t="str">
            <v>NOPR ORAS ATCO</v>
          </cell>
          <cell r="S4668" t="str">
            <v>Non-HFTD</v>
          </cell>
        </row>
        <row r="4669">
          <cell r="B4669" t="str">
            <v>120890566</v>
          </cell>
          <cell r="C4669" t="str">
            <v>035/229</v>
          </cell>
          <cell r="D4669" t="str">
            <v>EI CORTINA-VACA 035/229 INS ACG</v>
          </cell>
          <cell r="E4669" t="str">
            <v>SACTO</v>
          </cell>
          <cell r="F4669" t="str">
            <v>ETL.4540</v>
          </cell>
          <cell r="G4669" t="str">
            <v>ETL.4540_035/229</v>
          </cell>
          <cell r="H4669">
            <v>44313</v>
          </cell>
          <cell r="I4669">
            <v>44313</v>
          </cell>
          <cell r="J4669">
            <v>44313</v>
          </cell>
          <cell r="M4669">
            <v>44678</v>
          </cell>
          <cell r="N4669">
            <v>45037</v>
          </cell>
          <cell r="O4669" t="str">
            <v>988</v>
          </cell>
          <cell r="P4669" t="str">
            <v>INSP</v>
          </cell>
          <cell r="Q4669" t="str">
            <v>E - Schd Compl Yr 0</v>
          </cell>
          <cell r="R4669" t="str">
            <v>NOPR ORAS ATCO</v>
          </cell>
          <cell r="S4669" t="str">
            <v>Non-HFTD</v>
          </cell>
        </row>
        <row r="4670">
          <cell r="B4670" t="str">
            <v>120890568</v>
          </cell>
          <cell r="C4670" t="str">
            <v>183/1370</v>
          </cell>
          <cell r="D4670" t="str">
            <v>EI DELEVAN-VACA #2 183/1370 INS ACG</v>
          </cell>
          <cell r="E4670" t="str">
            <v>SACTO</v>
          </cell>
          <cell r="F4670" t="str">
            <v>ETL.4231</v>
          </cell>
          <cell r="G4670" t="str">
            <v>ETL.4231_183/1370</v>
          </cell>
          <cell r="H4670">
            <v>44313</v>
          </cell>
          <cell r="I4670">
            <v>44313</v>
          </cell>
          <cell r="J4670">
            <v>44313</v>
          </cell>
          <cell r="M4670">
            <v>44678</v>
          </cell>
          <cell r="N4670">
            <v>44677</v>
          </cell>
          <cell r="O4670" t="str">
            <v>988</v>
          </cell>
          <cell r="P4670" t="str">
            <v>INSP</v>
          </cell>
          <cell r="Q4670" t="str">
            <v>E - Schd Compl Yr 0</v>
          </cell>
          <cell r="R4670" t="str">
            <v>NOPR ORAS ATCO</v>
          </cell>
          <cell r="S4670" t="str">
            <v>Non-HFTD</v>
          </cell>
        </row>
        <row r="4671">
          <cell r="B4671" t="str">
            <v>120890579</v>
          </cell>
          <cell r="C4671" t="str">
            <v>048/275</v>
          </cell>
          <cell r="D4671" t="str">
            <v>T2 EI TMBLR-SN LS OBISPO 48/275 RPL INSS</v>
          </cell>
          <cell r="E4671" t="str">
            <v>PISMOBCH</v>
          </cell>
          <cell r="F4671" t="str">
            <v>ETL.3960</v>
          </cell>
          <cell r="G4671" t="str">
            <v>.TOWR</v>
          </cell>
          <cell r="H4671">
            <v>44313</v>
          </cell>
          <cell r="I4671">
            <v>44313</v>
          </cell>
          <cell r="J4671">
            <v>44674</v>
          </cell>
          <cell r="K4671">
            <v>44706</v>
          </cell>
          <cell r="M4671">
            <v>44678</v>
          </cell>
          <cell r="N4671">
            <v>44496</v>
          </cell>
          <cell r="O4671" t="str">
            <v>532</v>
          </cell>
          <cell r="P4671" t="str">
            <v>INSP</v>
          </cell>
          <cell r="Q4671" t="str">
            <v>E - Schd Compl Yr 0</v>
          </cell>
          <cell r="R4671" t="str">
            <v>ORAS NOCO ATCO</v>
          </cell>
          <cell r="S4671" t="str">
            <v>HFTD 2</v>
          </cell>
        </row>
        <row r="4672">
          <cell r="B4672" t="str">
            <v>120890628</v>
          </cell>
          <cell r="C4672" t="str">
            <v>035/204</v>
          </cell>
          <cell r="D4672" t="str">
            <v>T2 DI TMBLR-SAN LS OBSPO 35/204 RPL INSS</v>
          </cell>
          <cell r="E4672" t="str">
            <v>PISMOBCH</v>
          </cell>
          <cell r="F4672" t="str">
            <v>ETL.3960</v>
          </cell>
          <cell r="G4672" t="str">
            <v>.INSL.CERA</v>
          </cell>
          <cell r="H4672">
            <v>44313</v>
          </cell>
          <cell r="I4672">
            <v>44312</v>
          </cell>
          <cell r="J4672">
            <v>44675</v>
          </cell>
          <cell r="K4672">
            <v>44698</v>
          </cell>
          <cell r="M4672">
            <v>44677</v>
          </cell>
          <cell r="N4672">
            <v>44673</v>
          </cell>
          <cell r="O4672" t="str">
            <v>532</v>
          </cell>
          <cell r="P4672" t="str">
            <v>OTHR</v>
          </cell>
          <cell r="Q4672" t="str">
            <v>E - Schd Compl Yr 0</v>
          </cell>
          <cell r="R4672" t="str">
            <v>ORAS NOCO ATCO</v>
          </cell>
          <cell r="S4672" t="str">
            <v>HFTD 2</v>
          </cell>
        </row>
        <row r="4673">
          <cell r="B4673" t="str">
            <v>120890686</v>
          </cell>
          <cell r="C4673" t="str">
            <v>021/176</v>
          </cell>
          <cell r="D4673" t="str">
            <v>T2 EI PIT #1-CTTNWD 021/176 RPR CNDS</v>
          </cell>
          <cell r="E4673" t="str">
            <v>TABLEMTN</v>
          </cell>
          <cell r="F4673" t="str">
            <v>ETL.5390</v>
          </cell>
          <cell r="G4673" t="str">
            <v>.TOWR</v>
          </cell>
          <cell r="H4673">
            <v>44313</v>
          </cell>
          <cell r="I4673">
            <v>44313</v>
          </cell>
          <cell r="J4673">
            <v>44313</v>
          </cell>
          <cell r="M4673">
            <v>44678</v>
          </cell>
          <cell r="N4673">
            <v>44678</v>
          </cell>
          <cell r="O4673" t="str">
            <v>628</v>
          </cell>
          <cell r="P4673" t="str">
            <v>INSP</v>
          </cell>
          <cell r="Q4673" t="str">
            <v>E - Schd Compl Yr 0</v>
          </cell>
          <cell r="R4673" t="str">
            <v>NOPR ORAS ATCO</v>
          </cell>
          <cell r="S4673" t="str">
            <v>HFTD 2</v>
          </cell>
        </row>
        <row r="4674">
          <cell r="B4674" t="str">
            <v>120890690</v>
          </cell>
          <cell r="C4674" t="str">
            <v>049/280</v>
          </cell>
          <cell r="D4674" t="str">
            <v>T2 EI TMBLR-SN LS OBISPO 49/280 RPL INSS</v>
          </cell>
          <cell r="E4674" t="str">
            <v>PISMOBCH</v>
          </cell>
          <cell r="F4674" t="str">
            <v>ETL.3960</v>
          </cell>
          <cell r="G4674" t="str">
            <v>.TOWR</v>
          </cell>
          <cell r="H4674">
            <v>44313</v>
          </cell>
          <cell r="I4674">
            <v>44313</v>
          </cell>
          <cell r="J4674">
            <v>44675</v>
          </cell>
          <cell r="K4674">
            <v>44692</v>
          </cell>
          <cell r="M4674">
            <v>44678</v>
          </cell>
          <cell r="N4674">
            <v>44496</v>
          </cell>
          <cell r="O4674" t="str">
            <v>532</v>
          </cell>
          <cell r="P4674" t="str">
            <v>INSP</v>
          </cell>
          <cell r="Q4674" t="str">
            <v>E - Schd Compl Yr 0</v>
          </cell>
          <cell r="R4674" t="str">
            <v>ORAS NOCO ATCO</v>
          </cell>
          <cell r="S4674" t="str">
            <v>HFTD 2</v>
          </cell>
        </row>
        <row r="4675">
          <cell r="B4675" t="str">
            <v>120890739</v>
          </cell>
          <cell r="C4675" t="str">
            <v>031/185</v>
          </cell>
          <cell r="D4675" t="str">
            <v>T2 EI HELMS-GREGG 31/185 RPR FOND CMPLT</v>
          </cell>
          <cell r="E4675" t="str">
            <v>FRESNO</v>
          </cell>
          <cell r="F4675" t="str">
            <v>ETL.4870</v>
          </cell>
          <cell r="G4675" t="str">
            <v>.TOWR</v>
          </cell>
          <cell r="H4675">
            <v>44313</v>
          </cell>
          <cell r="I4675">
            <v>44313</v>
          </cell>
          <cell r="J4675">
            <v>44706</v>
          </cell>
          <cell r="K4675">
            <v>44763</v>
          </cell>
          <cell r="M4675">
            <v>44678</v>
          </cell>
          <cell r="N4675">
            <v>44678</v>
          </cell>
          <cell r="O4675" t="str">
            <v>543</v>
          </cell>
          <cell r="P4675" t="str">
            <v>INSP</v>
          </cell>
          <cell r="Q4675" t="str">
            <v>E - Schd Compl Yr 0</v>
          </cell>
          <cell r="R4675" t="str">
            <v>ORAS NOCO ATCO</v>
          </cell>
          <cell r="S4675" t="str">
            <v>HFTD 2</v>
          </cell>
        </row>
        <row r="4676">
          <cell r="B4676" t="str">
            <v>120890834</v>
          </cell>
          <cell r="C4676" t="str">
            <v>C010/042</v>
          </cell>
          <cell r="D4676" t="str">
            <v>T2 EI COBURN-LAS AGUILAS C10/42 RPL INSS</v>
          </cell>
          <cell r="E4676" t="str">
            <v>MOSSLNDG</v>
          </cell>
          <cell r="F4676" t="str">
            <v>ETL.4460</v>
          </cell>
          <cell r="G4676" t="str">
            <v>.INSL</v>
          </cell>
          <cell r="H4676">
            <v>44313</v>
          </cell>
          <cell r="I4676">
            <v>44309</v>
          </cell>
          <cell r="J4676">
            <v>44518</v>
          </cell>
          <cell r="K4676">
            <v>44537</v>
          </cell>
          <cell r="M4676">
            <v>44674</v>
          </cell>
          <cell r="N4676">
            <v>44490</v>
          </cell>
          <cell r="O4676" t="str">
            <v>532</v>
          </cell>
          <cell r="P4676" t="str">
            <v>INSP</v>
          </cell>
          <cell r="Q4676" t="str">
            <v>E - Schd Compl Yr 0</v>
          </cell>
          <cell r="R4676" t="str">
            <v>ORAS NOCO ATCO</v>
          </cell>
          <cell r="S4676" t="str">
            <v>HFTD 2</v>
          </cell>
        </row>
        <row r="4677">
          <cell r="B4677" t="str">
            <v>120890851</v>
          </cell>
          <cell r="C4677" t="str">
            <v>017/086</v>
          </cell>
          <cell r="D4677" t="str">
            <v>EI TRACY-LOS BANOS 17/086 RPL PRTS</v>
          </cell>
          <cell r="E4677" t="str">
            <v>VICTOR</v>
          </cell>
          <cell r="F4677" t="str">
            <v>ETL.6130</v>
          </cell>
          <cell r="G4677" t="str">
            <v>ETL.6130_017/086</v>
          </cell>
          <cell r="H4677">
            <v>44313</v>
          </cell>
          <cell r="I4677">
            <v>44313</v>
          </cell>
          <cell r="J4677">
            <v>44313</v>
          </cell>
          <cell r="M4677">
            <v>44678</v>
          </cell>
          <cell r="O4677" t="str">
            <v>593</v>
          </cell>
          <cell r="P4677" t="str">
            <v>INSP</v>
          </cell>
          <cell r="Q4677" t="str">
            <v>E - Schd Compl Yr 0</v>
          </cell>
          <cell r="R4677" t="str">
            <v>OSNO ATCO</v>
          </cell>
          <cell r="S4677" t="str">
            <v>Non-HFTD</v>
          </cell>
        </row>
        <row r="4678">
          <cell r="B4678" t="str">
            <v>120890852</v>
          </cell>
          <cell r="C4678" t="str">
            <v>020/014</v>
          </cell>
          <cell r="D4678" t="str">
            <v>EI KERCKHOF-CLVIS-SANGR #1 20/14 REFRAME</v>
          </cell>
          <cell r="E4678" t="str">
            <v>FRESNO</v>
          </cell>
          <cell r="F4678" t="str">
            <v>ETL.1890</v>
          </cell>
          <cell r="G4678" t="str">
            <v>ETL.1890_020/014</v>
          </cell>
          <cell r="H4678">
            <v>44313</v>
          </cell>
          <cell r="I4678">
            <v>44313</v>
          </cell>
          <cell r="J4678">
            <v>44313</v>
          </cell>
          <cell r="L4678">
            <v>45125</v>
          </cell>
          <cell r="M4678">
            <v>44678</v>
          </cell>
          <cell r="N4678">
            <v>44677</v>
          </cell>
          <cell r="O4678" t="str">
            <v>637</v>
          </cell>
          <cell r="P4678" t="str">
            <v>INSP</v>
          </cell>
          <cell r="Q4678" t="str">
            <v>E - Schd Compl Yr 0</v>
          </cell>
          <cell r="R4678" t="str">
            <v>NOPR ORAS ATCO</v>
          </cell>
          <cell r="S4678" t="str">
            <v>Non-HFTD</v>
          </cell>
        </row>
        <row r="4679">
          <cell r="B4679" t="str">
            <v>120890857</v>
          </cell>
          <cell r="C4679" t="str">
            <v>017/085</v>
          </cell>
          <cell r="D4679" t="str">
            <v>EI TRACY-LOS BANOS 17/085 RPL PRTS</v>
          </cell>
          <cell r="E4679" t="str">
            <v>VICTOR</v>
          </cell>
          <cell r="F4679" t="str">
            <v>ETL.6130</v>
          </cell>
          <cell r="G4679" t="str">
            <v>ETL.6130_017/085</v>
          </cell>
          <cell r="H4679">
            <v>44313</v>
          </cell>
          <cell r="I4679">
            <v>44313</v>
          </cell>
          <cell r="J4679">
            <v>44313</v>
          </cell>
          <cell r="M4679">
            <v>44678</v>
          </cell>
          <cell r="O4679" t="str">
            <v>593</v>
          </cell>
          <cell r="P4679" t="str">
            <v>INSP</v>
          </cell>
          <cell r="Q4679" t="str">
            <v>E - Schd Compl Yr 0</v>
          </cell>
          <cell r="R4679" t="str">
            <v>OSNO ATCO</v>
          </cell>
          <cell r="S4679" t="str">
            <v>Non-HFTD</v>
          </cell>
        </row>
        <row r="4680">
          <cell r="B4680" t="str">
            <v>120890932</v>
          </cell>
          <cell r="C4680" t="str">
            <v>036/240</v>
          </cell>
          <cell r="D4680" t="str">
            <v>T2 DI POE-RIO OSO 036/240 INS HRDT</v>
          </cell>
          <cell r="E4680" t="str">
            <v>TABLEMTN</v>
          </cell>
          <cell r="F4680" t="str">
            <v>ETL.5540</v>
          </cell>
          <cell r="G4680" t="str">
            <v>.TOWR</v>
          </cell>
          <cell r="H4680">
            <v>44313</v>
          </cell>
          <cell r="I4680">
            <v>44312</v>
          </cell>
          <cell r="J4680">
            <v>44557</v>
          </cell>
          <cell r="K4680">
            <v>44565</v>
          </cell>
          <cell r="M4680">
            <v>44677</v>
          </cell>
          <cell r="N4680">
            <v>44677</v>
          </cell>
          <cell r="O4680" t="str">
            <v>543</v>
          </cell>
          <cell r="P4680" t="str">
            <v>OTHR</v>
          </cell>
          <cell r="Q4680" t="str">
            <v>E - Schd Compl Yr 0</v>
          </cell>
          <cell r="R4680" t="str">
            <v>ORAS NOCO ATCO</v>
          </cell>
          <cell r="S4680" t="str">
            <v>HFTD 2</v>
          </cell>
        </row>
        <row r="4681">
          <cell r="B4681" t="str">
            <v>120890961</v>
          </cell>
          <cell r="C4681" t="str">
            <v>:007/005</v>
          </cell>
          <cell r="D4681" t="str">
            <v>EI FULTON-PUEBLO :7/5 RPR GYWW</v>
          </cell>
          <cell r="E4681" t="str">
            <v>LAKEVLLE</v>
          </cell>
          <cell r="F4681" t="str">
            <v>ETL.1600</v>
          </cell>
          <cell r="G4681" t="str">
            <v>ETL.1600_:007/005</v>
          </cell>
          <cell r="H4681">
            <v>44313</v>
          </cell>
          <cell r="I4681">
            <v>44313</v>
          </cell>
          <cell r="J4681">
            <v>44313</v>
          </cell>
          <cell r="M4681">
            <v>44678</v>
          </cell>
          <cell r="O4681" t="str">
            <v>630</v>
          </cell>
          <cell r="P4681" t="str">
            <v>INSP</v>
          </cell>
          <cell r="Q4681" t="str">
            <v>E - Schd Compl Yr 0</v>
          </cell>
          <cell r="R4681" t="str">
            <v>OSNO ATCO</v>
          </cell>
          <cell r="S4681" t="str">
            <v>Non-HFTD</v>
          </cell>
        </row>
        <row r="4682">
          <cell r="B4682" t="str">
            <v>120890963</v>
          </cell>
          <cell r="C4682" t="str">
            <v>011/052</v>
          </cell>
          <cell r="D4682" t="str">
            <v>EI TSLA-LS BNS #1 11/052 RPL RPTS</v>
          </cell>
          <cell r="E4682" t="str">
            <v>VICTOR</v>
          </cell>
          <cell r="F4682" t="str">
            <v>ETL.6100</v>
          </cell>
          <cell r="G4682" t="str">
            <v>ETL.6100_011/052</v>
          </cell>
          <cell r="H4682">
            <v>44313</v>
          </cell>
          <cell r="I4682">
            <v>44313</v>
          </cell>
          <cell r="J4682">
            <v>44313</v>
          </cell>
          <cell r="M4682">
            <v>44678</v>
          </cell>
          <cell r="O4682" t="str">
            <v>593</v>
          </cell>
          <cell r="P4682" t="str">
            <v>INSP</v>
          </cell>
          <cell r="Q4682" t="str">
            <v>E - Schd Compl Yr 0</v>
          </cell>
          <cell r="R4682" t="str">
            <v>OSNO ATCO</v>
          </cell>
          <cell r="S4682" t="str">
            <v>Non-HFTD</v>
          </cell>
        </row>
        <row r="4683">
          <cell r="B4683" t="str">
            <v>120891013</v>
          </cell>
          <cell r="C4683" t="str">
            <v>011/102</v>
          </cell>
          <cell r="D4683" t="str">
            <v>T2 WV BRIDGEVILLE-CTTNWD 11/102 RPL HRDS</v>
          </cell>
          <cell r="E4683" t="str">
            <v>TABLEMTN</v>
          </cell>
          <cell r="F4683" t="str">
            <v>ETL.1110</v>
          </cell>
          <cell r="G4683" t="str">
            <v>.POLE.STPS</v>
          </cell>
          <cell r="H4683">
            <v>44313</v>
          </cell>
          <cell r="I4683">
            <v>44313</v>
          </cell>
          <cell r="J4683">
            <v>44735</v>
          </cell>
          <cell r="K4683">
            <v>44795</v>
          </cell>
          <cell r="M4683">
            <v>44678</v>
          </cell>
          <cell r="N4683">
            <v>44678</v>
          </cell>
          <cell r="O4683" t="str">
            <v>628</v>
          </cell>
          <cell r="P4683" t="str">
            <v>OTHR</v>
          </cell>
          <cell r="Q4683" t="str">
            <v>E - Schd Compl Yr 0</v>
          </cell>
          <cell r="R4683" t="str">
            <v>ORAS NOCO ATCO</v>
          </cell>
          <cell r="S4683" t="str">
            <v>HFTD 2</v>
          </cell>
        </row>
        <row r="4684">
          <cell r="B4684" t="str">
            <v>120891034</v>
          </cell>
          <cell r="C4684" t="str">
            <v>028/539</v>
          </cell>
          <cell r="D4684" t="str">
            <v>EI GLENN #2 28/539 RPL PL</v>
          </cell>
          <cell r="E4684" t="str">
            <v>TABLEMTN</v>
          </cell>
          <cell r="F4684" t="str">
            <v>ETL.6930</v>
          </cell>
          <cell r="G4684" t="str">
            <v>ETL.6930_028/539</v>
          </cell>
          <cell r="H4684">
            <v>44313</v>
          </cell>
          <cell r="I4684">
            <v>44313</v>
          </cell>
          <cell r="J4684">
            <v>44313</v>
          </cell>
          <cell r="M4684">
            <v>44678</v>
          </cell>
          <cell r="N4684">
            <v>44680</v>
          </cell>
          <cell r="O4684" t="str">
            <v>372</v>
          </cell>
          <cell r="P4684" t="str">
            <v>INSP</v>
          </cell>
          <cell r="Q4684" t="str">
            <v>E - Schd Compl Yr 0</v>
          </cell>
          <cell r="R4684" t="str">
            <v>NOPR ORAS ATCO</v>
          </cell>
          <cell r="S4684" t="str">
            <v>Non-HFTD</v>
          </cell>
        </row>
        <row r="4685">
          <cell r="B4685" t="str">
            <v>120891035</v>
          </cell>
          <cell r="C4685" t="str">
            <v>029/543</v>
          </cell>
          <cell r="D4685" t="str">
            <v>EI GLENN #2 29/543 REPL POLE</v>
          </cell>
          <cell r="E4685" t="str">
            <v>TABLEMTN</v>
          </cell>
          <cell r="F4685" t="str">
            <v>ETL.6930</v>
          </cell>
          <cell r="G4685" t="str">
            <v>ETL.6930_029/543</v>
          </cell>
          <cell r="H4685">
            <v>44313</v>
          </cell>
          <cell r="I4685">
            <v>44313</v>
          </cell>
          <cell r="J4685">
            <v>44313</v>
          </cell>
          <cell r="M4685">
            <v>44678</v>
          </cell>
          <cell r="N4685">
            <v>44677</v>
          </cell>
          <cell r="O4685" t="str">
            <v>372</v>
          </cell>
          <cell r="P4685" t="str">
            <v>INSP</v>
          </cell>
          <cell r="Q4685" t="str">
            <v>E - Schd Compl Yr 0</v>
          </cell>
          <cell r="R4685" t="str">
            <v>NOPR ORAS ATCO</v>
          </cell>
          <cell r="S4685" t="str">
            <v>Non-HFTD</v>
          </cell>
        </row>
        <row r="4686">
          <cell r="B4686" t="str">
            <v>120891039</v>
          </cell>
          <cell r="C4686" t="str">
            <v>049/277</v>
          </cell>
          <cell r="D4686" t="str">
            <v>T2 EI TMBLR-SN LS OBISPO 49/277 RPL INSS</v>
          </cell>
          <cell r="E4686" t="str">
            <v>PISMOBCH</v>
          </cell>
          <cell r="F4686" t="str">
            <v>ETL.3960</v>
          </cell>
          <cell r="G4686" t="str">
            <v>.TOWR</v>
          </cell>
          <cell r="H4686">
            <v>44313</v>
          </cell>
          <cell r="I4686">
            <v>44313</v>
          </cell>
          <cell r="J4686">
            <v>44674</v>
          </cell>
          <cell r="K4686">
            <v>44692</v>
          </cell>
          <cell r="M4686">
            <v>44678</v>
          </cell>
          <cell r="N4686">
            <v>44496</v>
          </cell>
          <cell r="O4686" t="str">
            <v>532</v>
          </cell>
          <cell r="P4686" t="str">
            <v>INSP</v>
          </cell>
          <cell r="Q4686" t="str">
            <v>E - Schd Compl Yr 0</v>
          </cell>
          <cell r="R4686" t="str">
            <v>ORAS NOCO ATCO</v>
          </cell>
          <cell r="S4686" t="str">
            <v>HFTD 2</v>
          </cell>
        </row>
        <row r="4687">
          <cell r="B4687" t="str">
            <v>120891097</v>
          </cell>
          <cell r="C4687" t="str">
            <v>002/042</v>
          </cell>
          <cell r="D4687" t="str">
            <v>EI FLTN-MOLINO-COTATI-60 2/042 RPR GYWW</v>
          </cell>
          <cell r="E4687" t="str">
            <v>LAKEVLLE</v>
          </cell>
          <cell r="F4687" t="str">
            <v>ETL.6910</v>
          </cell>
          <cell r="G4687" t="str">
            <v>ETL.6910_002/042</v>
          </cell>
          <cell r="H4687">
            <v>44313</v>
          </cell>
          <cell r="I4687">
            <v>44313</v>
          </cell>
          <cell r="J4687">
            <v>44313</v>
          </cell>
          <cell r="M4687">
            <v>44678</v>
          </cell>
          <cell r="O4687" t="str">
            <v>630</v>
          </cell>
          <cell r="P4687" t="str">
            <v>INSP</v>
          </cell>
          <cell r="Q4687" t="str">
            <v>E - Schd Compl Yr 0</v>
          </cell>
          <cell r="R4687" t="str">
            <v>OSNO ATCO</v>
          </cell>
          <cell r="S4687" t="str">
            <v>Non-HFTD</v>
          </cell>
        </row>
        <row r="4688">
          <cell r="B4688" t="str">
            <v>120891126</v>
          </cell>
          <cell r="C4688" t="str">
            <v>002/027</v>
          </cell>
          <cell r="D4688" t="str">
            <v>EI FULTON-MOLINO-COTATI 2/27 RPL INSW</v>
          </cell>
          <cell r="E4688" t="str">
            <v>LAKEVLLE</v>
          </cell>
          <cell r="F4688" t="str">
            <v>ETL.6910</v>
          </cell>
          <cell r="G4688" t="str">
            <v>ETL.6910_002/027</v>
          </cell>
          <cell r="H4688">
            <v>44313</v>
          </cell>
          <cell r="I4688">
            <v>44313</v>
          </cell>
          <cell r="J4688">
            <v>44313</v>
          </cell>
          <cell r="L4688">
            <v>45121</v>
          </cell>
          <cell r="M4688">
            <v>44678</v>
          </cell>
          <cell r="O4688" t="str">
            <v>508</v>
          </cell>
          <cell r="P4688" t="str">
            <v>INSP</v>
          </cell>
          <cell r="Q4688" t="str">
            <v>E - Schd Compl Yr 0</v>
          </cell>
          <cell r="R4688" t="str">
            <v>OSNO ATCO</v>
          </cell>
          <cell r="S4688" t="str">
            <v>Non-HFTD</v>
          </cell>
        </row>
        <row r="4689">
          <cell r="B4689" t="str">
            <v>120891139</v>
          </cell>
          <cell r="C4689" t="str">
            <v>002/029</v>
          </cell>
          <cell r="D4689" t="str">
            <v>EI FLTN-MLN-CTTI 2/29 INS MRKW</v>
          </cell>
          <cell r="E4689" t="str">
            <v>LAKEVLLE</v>
          </cell>
          <cell r="F4689" t="str">
            <v>ETL.6910</v>
          </cell>
          <cell r="G4689" t="str">
            <v>ETL.6910_002/029</v>
          </cell>
          <cell r="H4689">
            <v>44313</v>
          </cell>
          <cell r="I4689">
            <v>44313</v>
          </cell>
          <cell r="J4689">
            <v>44313</v>
          </cell>
          <cell r="M4689">
            <v>44678</v>
          </cell>
          <cell r="O4689" t="str">
            <v>630</v>
          </cell>
          <cell r="P4689" t="str">
            <v>INSP</v>
          </cell>
          <cell r="Q4689" t="str">
            <v>E - Schd Compl Yr 0</v>
          </cell>
          <cell r="R4689" t="str">
            <v>OSNO ATCO</v>
          </cell>
          <cell r="S4689" t="str">
            <v>Non-HFTD</v>
          </cell>
        </row>
        <row r="4690">
          <cell r="B4690" t="str">
            <v>120891143</v>
          </cell>
          <cell r="C4690" t="str">
            <v>002/032</v>
          </cell>
          <cell r="D4690" t="str">
            <v>EI FULTON-MOLINO-COTATI 2/032 RPL INSW</v>
          </cell>
          <cell r="E4690" t="str">
            <v>LAKEVLLE</v>
          </cell>
          <cell r="F4690" t="str">
            <v>ETL.6910</v>
          </cell>
          <cell r="G4690" t="str">
            <v>ETL.6910_002/032</v>
          </cell>
          <cell r="H4690">
            <v>44313</v>
          </cell>
          <cell r="I4690">
            <v>44313</v>
          </cell>
          <cell r="J4690">
            <v>44313</v>
          </cell>
          <cell r="L4690">
            <v>45121</v>
          </cell>
          <cell r="M4690">
            <v>44678</v>
          </cell>
          <cell r="N4690">
            <v>44677</v>
          </cell>
          <cell r="O4690" t="str">
            <v>508</v>
          </cell>
          <cell r="P4690" t="str">
            <v>INSP</v>
          </cell>
          <cell r="Q4690" t="str">
            <v>E - Schd Compl Yr 0</v>
          </cell>
          <cell r="R4690" t="str">
            <v>NOPR ORAS ATCO</v>
          </cell>
          <cell r="S4690" t="str">
            <v>Non-HFTD</v>
          </cell>
        </row>
        <row r="4691">
          <cell r="B4691" t="str">
            <v>120891297</v>
          </cell>
          <cell r="C4691" t="str">
            <v>C010/044</v>
          </cell>
          <cell r="D4691" t="str">
            <v>T2 EI CBRN-LS AGUILAS SW C10/44 RPL INSS</v>
          </cell>
          <cell r="E4691" t="str">
            <v>MOSSLNDG</v>
          </cell>
          <cell r="F4691" t="str">
            <v>ETL.4460</v>
          </cell>
          <cell r="G4691" t="str">
            <v>.INSL</v>
          </cell>
          <cell r="H4691">
            <v>44313</v>
          </cell>
          <cell r="I4691">
            <v>44308</v>
          </cell>
          <cell r="J4691">
            <v>44518</v>
          </cell>
          <cell r="K4691">
            <v>44553</v>
          </cell>
          <cell r="M4691">
            <v>44673</v>
          </cell>
          <cell r="N4691">
            <v>44490</v>
          </cell>
          <cell r="O4691" t="str">
            <v>532</v>
          </cell>
          <cell r="P4691" t="str">
            <v>INSP</v>
          </cell>
          <cell r="Q4691" t="str">
            <v>E - Schd Compl Yr 0</v>
          </cell>
          <cell r="R4691" t="str">
            <v>ORAS NOCO ATCO</v>
          </cell>
          <cell r="S4691" t="str">
            <v>HFTD 2</v>
          </cell>
        </row>
        <row r="4692">
          <cell r="B4692" t="str">
            <v>120891298</v>
          </cell>
          <cell r="C4692" t="str">
            <v>C011/046</v>
          </cell>
          <cell r="D4692" t="str">
            <v>T2 EI CBRN-LS AGUILAS SW C11/46 RPL INSS</v>
          </cell>
          <cell r="E4692" t="str">
            <v>MOSSLNDG</v>
          </cell>
          <cell r="F4692" t="str">
            <v>ETL.4460</v>
          </cell>
          <cell r="G4692" t="str">
            <v>.INSL.NCER</v>
          </cell>
          <cell r="H4692">
            <v>44313</v>
          </cell>
          <cell r="I4692">
            <v>44308</v>
          </cell>
          <cell r="J4692">
            <v>44517</v>
          </cell>
          <cell r="K4692">
            <v>44544</v>
          </cell>
          <cell r="M4692">
            <v>44673</v>
          </cell>
          <cell r="N4692">
            <v>44490</v>
          </cell>
          <cell r="O4692" t="str">
            <v>532</v>
          </cell>
          <cell r="P4692" t="str">
            <v>INSP</v>
          </cell>
          <cell r="Q4692" t="str">
            <v>E - Schd Compl Yr 0</v>
          </cell>
          <cell r="R4692" t="str">
            <v>ORAS NOCO ATCO</v>
          </cell>
          <cell r="S4692" t="str">
            <v>HFTD 2</v>
          </cell>
        </row>
        <row r="4693">
          <cell r="B4693" t="str">
            <v>120891368</v>
          </cell>
          <cell r="C4693" t="str">
            <v>C011/045</v>
          </cell>
          <cell r="D4693" t="str">
            <v>T2 EI CBRN-LS AGUILAS SW C11/45 RPL INSS</v>
          </cell>
          <cell r="E4693" t="str">
            <v>MOSSLNDG</v>
          </cell>
          <cell r="F4693" t="str">
            <v>ETL.4460</v>
          </cell>
          <cell r="G4693" t="str">
            <v>.INSL</v>
          </cell>
          <cell r="H4693">
            <v>44313</v>
          </cell>
          <cell r="I4693">
            <v>44308</v>
          </cell>
          <cell r="J4693">
            <v>44518</v>
          </cell>
          <cell r="K4693">
            <v>44550</v>
          </cell>
          <cell r="M4693">
            <v>44673</v>
          </cell>
          <cell r="N4693">
            <v>44490</v>
          </cell>
          <cell r="O4693" t="str">
            <v>532</v>
          </cell>
          <cell r="P4693" t="str">
            <v>INSP</v>
          </cell>
          <cell r="Q4693" t="str">
            <v>E - Schd Compl Yr 0</v>
          </cell>
          <cell r="R4693" t="str">
            <v>ORAS NOCO ATCO</v>
          </cell>
          <cell r="S4693" t="str">
            <v>HFTD 2</v>
          </cell>
        </row>
        <row r="4694">
          <cell r="B4694" t="str">
            <v>120891376</v>
          </cell>
          <cell r="C4694" t="str">
            <v>009/105B</v>
          </cell>
          <cell r="D4694" t="str">
            <v>T2 EI  DRUM-SUMMIT#2 9/105B  REPUL GUY</v>
          </cell>
          <cell r="E4694" t="str">
            <v>SACTO</v>
          </cell>
          <cell r="F4694" t="str">
            <v>ETL.1450</v>
          </cell>
          <cell r="G4694" t="str">
            <v>.POLE.NWOD</v>
          </cell>
          <cell r="H4694">
            <v>44313</v>
          </cell>
          <cell r="I4694">
            <v>44313</v>
          </cell>
          <cell r="J4694">
            <v>44691</v>
          </cell>
          <cell r="K4694">
            <v>44763</v>
          </cell>
          <cell r="L4694">
            <v>45029</v>
          </cell>
          <cell r="M4694">
            <v>44678</v>
          </cell>
          <cell r="N4694">
            <v>44678</v>
          </cell>
          <cell r="O4694" t="str">
            <v>630</v>
          </cell>
          <cell r="P4694" t="str">
            <v>INSP</v>
          </cell>
          <cell r="Q4694" t="str">
            <v>E - Schd Compl Yr 0</v>
          </cell>
          <cell r="R4694" t="str">
            <v>ORAS NOCO ATCO</v>
          </cell>
          <cell r="S4694" t="str">
            <v>HFTD 2</v>
          </cell>
        </row>
        <row r="4695">
          <cell r="B4695" t="str">
            <v>120891387</v>
          </cell>
          <cell r="C4695" t="str">
            <v>009/105A</v>
          </cell>
          <cell r="D4695" t="str">
            <v>T2 EI DRUM-SUMMIT#2 09/105A REPUL GUY</v>
          </cell>
          <cell r="E4695" t="str">
            <v>SACTO</v>
          </cell>
          <cell r="F4695" t="str">
            <v>ETL.1450</v>
          </cell>
          <cell r="G4695" t="str">
            <v>.POLE.NWOD</v>
          </cell>
          <cell r="H4695">
            <v>44313</v>
          </cell>
          <cell r="I4695">
            <v>44313</v>
          </cell>
          <cell r="J4695">
            <v>44691</v>
          </cell>
          <cell r="K4695">
            <v>44760</v>
          </cell>
          <cell r="L4695">
            <v>45029</v>
          </cell>
          <cell r="M4695">
            <v>44678</v>
          </cell>
          <cell r="N4695">
            <v>44678</v>
          </cell>
          <cell r="O4695" t="str">
            <v>630</v>
          </cell>
          <cell r="P4695" t="str">
            <v>INSP</v>
          </cell>
          <cell r="Q4695" t="str">
            <v>E - Schd Compl Yr 0</v>
          </cell>
          <cell r="R4695" t="str">
            <v>ORAS NOCO ATCO</v>
          </cell>
          <cell r="S4695" t="str">
            <v>HFTD 2</v>
          </cell>
        </row>
        <row r="4696">
          <cell r="B4696" t="str">
            <v>120891397</v>
          </cell>
          <cell r="C4696" t="str">
            <v>034/146</v>
          </cell>
          <cell r="D4696" t="str">
            <v>T2 DI MRR BY-SLR SW ST #1 34/146 RPL INS</v>
          </cell>
          <cell r="E4696" t="str">
            <v>PISMOBCH</v>
          </cell>
          <cell r="F4696" t="str">
            <v>ETL.5300</v>
          </cell>
          <cell r="G4696" t="str">
            <v>.INSL</v>
          </cell>
          <cell r="H4696">
            <v>44313</v>
          </cell>
          <cell r="I4696">
            <v>44312</v>
          </cell>
          <cell r="J4696">
            <v>44729</v>
          </cell>
          <cell r="K4696">
            <v>44739</v>
          </cell>
          <cell r="L4696">
            <v>45072</v>
          </cell>
          <cell r="M4696">
            <v>44677</v>
          </cell>
          <cell r="N4696">
            <v>44475</v>
          </cell>
          <cell r="O4696" t="str">
            <v>532</v>
          </cell>
          <cell r="P4696" t="str">
            <v>OTHR</v>
          </cell>
          <cell r="Q4696" t="str">
            <v>E - Schd Compl Yr 0</v>
          </cell>
          <cell r="R4696" t="str">
            <v>ORAS NOCO ATCO</v>
          </cell>
          <cell r="S4696" t="str">
            <v>HFTD 2</v>
          </cell>
        </row>
        <row r="4697">
          <cell r="B4697" t="str">
            <v>120891512</v>
          </cell>
          <cell r="C4697" t="str">
            <v>009/105C</v>
          </cell>
          <cell r="D4697" t="str">
            <v>T2 EI DRUM-SUMMIT#2 9/105C REPUL GUY</v>
          </cell>
          <cell r="E4697" t="str">
            <v>SACTO</v>
          </cell>
          <cell r="F4697" t="str">
            <v>ETL.1450</v>
          </cell>
          <cell r="G4697" t="str">
            <v>.POLE.NWOD</v>
          </cell>
          <cell r="H4697">
            <v>44313</v>
          </cell>
          <cell r="I4697">
            <v>44313</v>
          </cell>
          <cell r="J4697">
            <v>44691</v>
          </cell>
          <cell r="K4697">
            <v>44720</v>
          </cell>
          <cell r="L4697">
            <v>45029</v>
          </cell>
          <cell r="M4697">
            <v>44678</v>
          </cell>
          <cell r="N4697">
            <v>44678</v>
          </cell>
          <cell r="O4697" t="str">
            <v>630</v>
          </cell>
          <cell r="P4697" t="str">
            <v>INSP</v>
          </cell>
          <cell r="Q4697" t="str">
            <v>E - Schd Compl Yr 0</v>
          </cell>
          <cell r="R4697" t="str">
            <v>ORAS NOCO ATCO</v>
          </cell>
          <cell r="S4697" t="str">
            <v>HFTD 2</v>
          </cell>
        </row>
        <row r="4698">
          <cell r="B4698" t="str">
            <v>120891534</v>
          </cell>
          <cell r="C4698" t="str">
            <v>115/003</v>
          </cell>
          <cell r="D4698" t="str">
            <v>EI HUMBOLDT-BRIDGEVILLE 115/3 RMV DEBRIS</v>
          </cell>
          <cell r="E4698" t="str">
            <v>EUREKA</v>
          </cell>
          <cell r="F4698" t="str">
            <v>ETL.1810</v>
          </cell>
          <cell r="G4698" t="str">
            <v>ETL.1810_115/003</v>
          </cell>
          <cell r="H4698">
            <v>44313</v>
          </cell>
          <cell r="I4698">
            <v>44313</v>
          </cell>
          <cell r="J4698">
            <v>44313</v>
          </cell>
          <cell r="M4698">
            <v>44678</v>
          </cell>
          <cell r="N4698">
            <v>44678</v>
          </cell>
          <cell r="O4698" t="str">
            <v>628</v>
          </cell>
          <cell r="P4698" t="str">
            <v>INSP</v>
          </cell>
          <cell r="Q4698" t="str">
            <v>E - Schd Compl Yr 0</v>
          </cell>
          <cell r="R4698" t="str">
            <v>NOPR ORAS ATCO</v>
          </cell>
          <cell r="S4698" t="str">
            <v>Non-HFTD</v>
          </cell>
        </row>
        <row r="4699">
          <cell r="B4699" t="str">
            <v>120891713</v>
          </cell>
          <cell r="C4699" t="str">
            <v>032/139</v>
          </cell>
          <cell r="D4699" t="str">
            <v>T2 DI MRR BY-SLR SW ST #1 32/139 RPL INS</v>
          </cell>
          <cell r="E4699" t="str">
            <v>PISMOBCH</v>
          </cell>
          <cell r="F4699" t="str">
            <v>ETL.5300</v>
          </cell>
          <cell r="G4699" t="str">
            <v>.INSL</v>
          </cell>
          <cell r="H4699">
            <v>44313</v>
          </cell>
          <cell r="I4699">
            <v>44312</v>
          </cell>
          <cell r="J4699">
            <v>44730</v>
          </cell>
          <cell r="K4699">
            <v>44741</v>
          </cell>
          <cell r="L4699">
            <v>45072</v>
          </cell>
          <cell r="M4699">
            <v>44677</v>
          </cell>
          <cell r="N4699">
            <v>44475</v>
          </cell>
          <cell r="O4699" t="str">
            <v>532</v>
          </cell>
          <cell r="P4699" t="str">
            <v>OTHR</v>
          </cell>
          <cell r="Q4699" t="str">
            <v>E - Schd Compl Yr 0</v>
          </cell>
          <cell r="R4699" t="str">
            <v>ORAS NOCO ATCO</v>
          </cell>
          <cell r="S4699" t="str">
            <v>HFTD 2</v>
          </cell>
        </row>
        <row r="4700">
          <cell r="B4700" t="str">
            <v>120891902</v>
          </cell>
          <cell r="C4700" t="str">
            <v>042/177</v>
          </cell>
          <cell r="D4700" t="str">
            <v>EI TMPLTN-GTS 42/177 RPR FOND</v>
          </cell>
          <cell r="E4700" t="str">
            <v>PISMOBCH</v>
          </cell>
          <cell r="F4700" t="str">
            <v>ETL.5934</v>
          </cell>
          <cell r="G4700" t="str">
            <v>ETL.5934_042/177</v>
          </cell>
          <cell r="H4700">
            <v>44313</v>
          </cell>
          <cell r="I4700">
            <v>44313</v>
          </cell>
          <cell r="J4700">
            <v>44313</v>
          </cell>
          <cell r="L4700">
            <v>44993</v>
          </cell>
          <cell r="M4700">
            <v>44678</v>
          </cell>
          <cell r="N4700">
            <v>44678</v>
          </cell>
          <cell r="O4700" t="str">
            <v>543</v>
          </cell>
          <cell r="P4700" t="str">
            <v>OTHR</v>
          </cell>
          <cell r="Q4700" t="str">
            <v>E - Schd Compl Yr 0</v>
          </cell>
          <cell r="R4700" t="str">
            <v>NOPR ORAS ATCO</v>
          </cell>
          <cell r="S4700" t="str">
            <v>Non-HFTD</v>
          </cell>
        </row>
        <row r="4701">
          <cell r="B4701" t="str">
            <v>120891984</v>
          </cell>
          <cell r="C4701" t="str">
            <v>003/044</v>
          </cell>
          <cell r="D4701" t="str">
            <v>EI VLLEY SPRNGS-CLAY 3/44 RPR GWRW</v>
          </cell>
          <cell r="E4701" t="str">
            <v>VICTOR</v>
          </cell>
          <cell r="F4701" t="str">
            <v>ETL.8264</v>
          </cell>
          <cell r="G4701" t="str">
            <v>ETL.8264_003/044</v>
          </cell>
          <cell r="H4701">
            <v>44313</v>
          </cell>
          <cell r="I4701">
            <v>44313</v>
          </cell>
          <cell r="J4701">
            <v>44313</v>
          </cell>
          <cell r="M4701">
            <v>44678</v>
          </cell>
          <cell r="O4701" t="str">
            <v>630</v>
          </cell>
          <cell r="P4701" t="str">
            <v>INSP</v>
          </cell>
          <cell r="Q4701" t="str">
            <v>E - Schd Compl Yr 0</v>
          </cell>
          <cell r="R4701" t="str">
            <v>OSNO ATCO</v>
          </cell>
          <cell r="S4701" t="str">
            <v>Non-HFTD</v>
          </cell>
        </row>
        <row r="4702">
          <cell r="B4702" t="str">
            <v>120891987</v>
          </cell>
          <cell r="C4702" t="str">
            <v>010/340</v>
          </cell>
          <cell r="D4702" t="str">
            <v>T2 EI SPAULDING-SUMMIT 10/340 RPR SPLW</v>
          </cell>
          <cell r="E4702" t="str">
            <v>SACTO</v>
          </cell>
          <cell r="F4702" t="str">
            <v>ETL.8060</v>
          </cell>
          <cell r="G4702" t="str">
            <v>.POLE.WOOD</v>
          </cell>
          <cell r="H4702">
            <v>44313</v>
          </cell>
          <cell r="I4702">
            <v>44313</v>
          </cell>
          <cell r="J4702">
            <v>44420</v>
          </cell>
          <cell r="K4702">
            <v>44424</v>
          </cell>
          <cell r="M4702">
            <v>44678</v>
          </cell>
          <cell r="N4702">
            <v>44678</v>
          </cell>
          <cell r="O4702" t="str">
            <v>630</v>
          </cell>
          <cell r="P4702" t="str">
            <v>INSP</v>
          </cell>
          <cell r="Q4702" t="str">
            <v>E - Schd Compl Yr 0</v>
          </cell>
          <cell r="R4702" t="str">
            <v>ORAS NOCO ATCO</v>
          </cell>
          <cell r="S4702" t="str">
            <v>HFTD 2</v>
          </cell>
        </row>
        <row r="4703">
          <cell r="B4703" t="str">
            <v>120891988</v>
          </cell>
          <cell r="C4703" t="str">
            <v>009/327</v>
          </cell>
          <cell r="D4703" t="str">
            <v>T2 EI SPLDING-SMMIT 9/327 RPL STRW</v>
          </cell>
          <cell r="E4703" t="str">
            <v>SACTO</v>
          </cell>
          <cell r="F4703" t="str">
            <v>ETL.8060</v>
          </cell>
          <cell r="G4703" t="str">
            <v>.POLE.WOOD</v>
          </cell>
          <cell r="H4703">
            <v>44313</v>
          </cell>
          <cell r="I4703">
            <v>44313</v>
          </cell>
          <cell r="J4703">
            <v>44313</v>
          </cell>
          <cell r="L4703">
            <v>45024</v>
          </cell>
          <cell r="M4703">
            <v>44678</v>
          </cell>
          <cell r="N4703">
            <v>44399</v>
          </cell>
          <cell r="O4703" t="str">
            <v>372</v>
          </cell>
          <cell r="P4703" t="str">
            <v>INSP</v>
          </cell>
          <cell r="Q4703" t="str">
            <v>E - Schd Compl Yr 0</v>
          </cell>
          <cell r="R4703" t="str">
            <v>NOPR ORAS ATCO</v>
          </cell>
          <cell r="S4703" t="str">
            <v>HFTD 2</v>
          </cell>
        </row>
        <row r="4704">
          <cell r="B4704" t="str">
            <v>120891989</v>
          </cell>
          <cell r="C4704" t="str">
            <v>009/331</v>
          </cell>
          <cell r="D4704" t="str">
            <v>T2 EI SPLDING-SMMIT 9/331 RPR GYWW</v>
          </cell>
          <cell r="E4704" t="str">
            <v>SACTO</v>
          </cell>
          <cell r="F4704" t="str">
            <v>ETL.8060</v>
          </cell>
          <cell r="G4704" t="str">
            <v>.POLE.WOOD</v>
          </cell>
          <cell r="H4704">
            <v>44313</v>
          </cell>
          <cell r="I4704">
            <v>44313</v>
          </cell>
          <cell r="J4704">
            <v>44313</v>
          </cell>
          <cell r="M4704">
            <v>44678</v>
          </cell>
          <cell r="N4704">
            <v>44678</v>
          </cell>
          <cell r="O4704" t="str">
            <v>630</v>
          </cell>
          <cell r="P4704" t="str">
            <v>INSP</v>
          </cell>
          <cell r="Q4704" t="str">
            <v>E - Schd Compl Yr 0</v>
          </cell>
          <cell r="R4704" t="str">
            <v>NOPR ORAS ATCO</v>
          </cell>
          <cell r="S4704" t="str">
            <v>HFTD 2</v>
          </cell>
        </row>
        <row r="4705">
          <cell r="B4705" t="str">
            <v>120892007</v>
          </cell>
          <cell r="C4705" t="str">
            <v>003/043</v>
          </cell>
          <cell r="D4705" t="str">
            <v>EI VLLY SPRINGS-CLAY 3/043 RPR STRW</v>
          </cell>
          <cell r="E4705" t="str">
            <v>VICTOR</v>
          </cell>
          <cell r="F4705" t="str">
            <v>ETL.8264</v>
          </cell>
          <cell r="G4705" t="str">
            <v>ETL.8264_003/043</v>
          </cell>
          <cell r="H4705">
            <v>44313</v>
          </cell>
          <cell r="I4705">
            <v>44313</v>
          </cell>
          <cell r="J4705">
            <v>44313</v>
          </cell>
          <cell r="M4705">
            <v>44678</v>
          </cell>
          <cell r="O4705" t="str">
            <v>630</v>
          </cell>
          <cell r="P4705" t="str">
            <v>INSP</v>
          </cell>
          <cell r="Q4705" t="str">
            <v>E - Schd Compl Yr 0</v>
          </cell>
          <cell r="R4705" t="str">
            <v>OSNO ATCO</v>
          </cell>
          <cell r="S4705" t="str">
            <v>Non-HFTD</v>
          </cell>
        </row>
        <row r="4706">
          <cell r="B4706" t="str">
            <v>120892020</v>
          </cell>
          <cell r="C4706" t="str">
            <v>009/326</v>
          </cell>
          <cell r="D4706" t="str">
            <v>T2 EI SPLDING-SMMIT 9/326 RPL STRW</v>
          </cell>
          <cell r="E4706" t="str">
            <v>SACTO</v>
          </cell>
          <cell r="F4706" t="str">
            <v>ETL.8060</v>
          </cell>
          <cell r="G4706" t="str">
            <v>.POLE.WOOD</v>
          </cell>
          <cell r="H4706">
            <v>44313</v>
          </cell>
          <cell r="I4706">
            <v>44313</v>
          </cell>
          <cell r="J4706">
            <v>44313</v>
          </cell>
          <cell r="L4706">
            <v>45024</v>
          </cell>
          <cell r="M4706">
            <v>44678</v>
          </cell>
          <cell r="N4706">
            <v>44399</v>
          </cell>
          <cell r="O4706" t="str">
            <v>372</v>
          </cell>
          <cell r="P4706" t="str">
            <v>INSP</v>
          </cell>
          <cell r="Q4706" t="str">
            <v>E - Schd Compl Yr 0</v>
          </cell>
          <cell r="R4706" t="str">
            <v>NOPR ORAS ATCO</v>
          </cell>
          <cell r="S4706" t="str">
            <v>HFTD 2</v>
          </cell>
        </row>
        <row r="4707">
          <cell r="B4707" t="str">
            <v>120892049</v>
          </cell>
          <cell r="C4707" t="str">
            <v>028/001</v>
          </cell>
          <cell r="D4707" t="str">
            <v>T2 EI FLTN-HPLND 28/1 RPR CNDW</v>
          </cell>
          <cell r="E4707" t="str">
            <v>LAKEVLLE</v>
          </cell>
          <cell r="F4707" t="str">
            <v>ETL.6890</v>
          </cell>
          <cell r="G4707" t="str">
            <v>.POLE.WOOD</v>
          </cell>
          <cell r="H4707">
            <v>44313</v>
          </cell>
          <cell r="I4707">
            <v>44313</v>
          </cell>
          <cell r="J4707">
            <v>44313</v>
          </cell>
          <cell r="M4707">
            <v>44678</v>
          </cell>
          <cell r="N4707">
            <v>44678</v>
          </cell>
          <cell r="O4707" t="str">
            <v>630</v>
          </cell>
          <cell r="P4707" t="str">
            <v>INSP</v>
          </cell>
          <cell r="Q4707" t="str">
            <v>E - Schd Compl Yr 0</v>
          </cell>
          <cell r="R4707" t="str">
            <v>NOPR ORAS OSTS</v>
          </cell>
          <cell r="S4707" t="str">
            <v>HFTD 2</v>
          </cell>
        </row>
        <row r="4708">
          <cell r="B4708" t="str">
            <v>120892061</v>
          </cell>
          <cell r="C4708" t="str">
            <v>:026/004</v>
          </cell>
          <cell r="D4708" t="str">
            <v>EI FULTON-HOPLAND :026/4 RPL STRW</v>
          </cell>
          <cell r="E4708" t="str">
            <v>LAKEVLLE</v>
          </cell>
          <cell r="F4708" t="str">
            <v>ETL.6890</v>
          </cell>
          <cell r="G4708" t="str">
            <v>ETL.6890_:026/004</v>
          </cell>
          <cell r="H4708">
            <v>44313</v>
          </cell>
          <cell r="I4708">
            <v>44313</v>
          </cell>
          <cell r="J4708">
            <v>44313</v>
          </cell>
          <cell r="M4708">
            <v>44678</v>
          </cell>
          <cell r="N4708">
            <v>44677</v>
          </cell>
          <cell r="O4708" t="str">
            <v>372</v>
          </cell>
          <cell r="P4708" t="str">
            <v>INSP</v>
          </cell>
          <cell r="Q4708" t="str">
            <v>E - Schd Compl Yr 0</v>
          </cell>
          <cell r="R4708" t="str">
            <v>NOPR ORAS OSTS</v>
          </cell>
          <cell r="S4708" t="str">
            <v>Non-HFTD</v>
          </cell>
        </row>
        <row r="4709">
          <cell r="B4709" t="str">
            <v>120892066</v>
          </cell>
          <cell r="C4709" t="str">
            <v>002/009</v>
          </cell>
          <cell r="D4709" t="str">
            <v>EI MNDCNO-WLLTS-FRT BRGG 2/9 GRND WASH</v>
          </cell>
          <cell r="E4709" t="str">
            <v>LAKEVLLE</v>
          </cell>
          <cell r="F4709" t="str">
            <v>ETL.7550</v>
          </cell>
          <cell r="G4709" t="str">
            <v>ETL.7550_002/009</v>
          </cell>
          <cell r="H4709">
            <v>44313</v>
          </cell>
          <cell r="I4709">
            <v>44313</v>
          </cell>
          <cell r="J4709">
            <v>44435</v>
          </cell>
          <cell r="K4709">
            <v>44439</v>
          </cell>
          <cell r="M4709">
            <v>44678</v>
          </cell>
          <cell r="N4709">
            <v>44679</v>
          </cell>
          <cell r="O4709" t="str">
            <v>622</v>
          </cell>
          <cell r="P4709" t="str">
            <v>INSP</v>
          </cell>
          <cell r="Q4709" t="str">
            <v>E - Schd Compl Yr 0</v>
          </cell>
          <cell r="R4709" t="str">
            <v>ORAS NOCO ATCO</v>
          </cell>
          <cell r="S4709" t="str">
            <v>Non-HFTD</v>
          </cell>
        </row>
        <row r="4710">
          <cell r="B4710" t="str">
            <v>120892067</v>
          </cell>
          <cell r="C4710" t="str">
            <v>049/279</v>
          </cell>
          <cell r="D4710" t="str">
            <v>T2 EI TMBLR-SN LS OBISPO 49/279 RPL INSS</v>
          </cell>
          <cell r="E4710" t="str">
            <v>PISMOBCH</v>
          </cell>
          <cell r="F4710" t="str">
            <v>ETL.3960</v>
          </cell>
          <cell r="G4710" t="str">
            <v>.TOWR</v>
          </cell>
          <cell r="H4710">
            <v>44313</v>
          </cell>
          <cell r="I4710">
            <v>44313</v>
          </cell>
          <cell r="J4710">
            <v>44675</v>
          </cell>
          <cell r="K4710">
            <v>44698</v>
          </cell>
          <cell r="M4710">
            <v>44678</v>
          </cell>
          <cell r="N4710">
            <v>44496</v>
          </cell>
          <cell r="O4710" t="str">
            <v>532</v>
          </cell>
          <cell r="P4710" t="str">
            <v>INSP</v>
          </cell>
          <cell r="Q4710" t="str">
            <v>E - Schd Compl Yr 0</v>
          </cell>
          <cell r="R4710" t="str">
            <v>ORAS NOCO ATCO</v>
          </cell>
          <cell r="S4710" t="str">
            <v>HFTD 2</v>
          </cell>
        </row>
        <row r="4711">
          <cell r="B4711" t="str">
            <v>120892106</v>
          </cell>
          <cell r="C4711" t="str">
            <v>002/007</v>
          </cell>
          <cell r="D4711" t="str">
            <v>EI MNDCNO-WLLTS-FRT BRGG 2/7 GRND WASH</v>
          </cell>
          <cell r="E4711" t="str">
            <v>LAKEVLLE</v>
          </cell>
          <cell r="F4711" t="str">
            <v>ETL.7550</v>
          </cell>
          <cell r="G4711" t="str">
            <v>ETL.7550_002/007</v>
          </cell>
          <cell r="H4711">
            <v>44313</v>
          </cell>
          <cell r="I4711">
            <v>44313</v>
          </cell>
          <cell r="J4711">
            <v>44435</v>
          </cell>
          <cell r="K4711">
            <v>44439</v>
          </cell>
          <cell r="M4711">
            <v>44678</v>
          </cell>
          <cell r="N4711">
            <v>44679</v>
          </cell>
          <cell r="O4711" t="str">
            <v>622</v>
          </cell>
          <cell r="P4711" t="str">
            <v>INSP</v>
          </cell>
          <cell r="Q4711" t="str">
            <v>E - Schd Compl Yr 0</v>
          </cell>
          <cell r="R4711" t="str">
            <v>ORAS NOCO ATCO</v>
          </cell>
          <cell r="S4711" t="str">
            <v>Non-HFTD</v>
          </cell>
        </row>
        <row r="4712">
          <cell r="B4712" t="str">
            <v>120892111</v>
          </cell>
          <cell r="C4712" t="str">
            <v>006/049</v>
          </cell>
          <cell r="D4712" t="str">
            <v>DI NEWARK-MILPITAS #1 006/049 RPR OPGW</v>
          </cell>
          <cell r="E4712" t="str">
            <v>METCALF</v>
          </cell>
          <cell r="F4712" t="str">
            <v>ETL.3070</v>
          </cell>
          <cell r="G4712" t="str">
            <v>ETL.3070_006/049</v>
          </cell>
          <cell r="H4712">
            <v>44313</v>
          </cell>
          <cell r="I4712">
            <v>44313</v>
          </cell>
          <cell r="J4712">
            <v>44313</v>
          </cell>
          <cell r="M4712">
            <v>44678</v>
          </cell>
          <cell r="N4712">
            <v>44678</v>
          </cell>
          <cell r="O4712" t="str">
            <v>628</v>
          </cell>
          <cell r="P4712" t="str">
            <v>OTHR</v>
          </cell>
          <cell r="Q4712" t="str">
            <v>E - Schd Compl Yr 0</v>
          </cell>
          <cell r="R4712" t="str">
            <v>NOPR ORAS ATCO</v>
          </cell>
          <cell r="S4712" t="str">
            <v>Non-HFTD</v>
          </cell>
        </row>
        <row r="4713">
          <cell r="B4713" t="str">
            <v>120892166</v>
          </cell>
          <cell r="C4713" t="str">
            <v>003/004</v>
          </cell>
          <cell r="D4713" t="str">
            <v>T2 EI MNDCN-WLTS-FRT BRG 3/4 SPLITBOLT</v>
          </cell>
          <cell r="E4713" t="str">
            <v>WILLITS</v>
          </cell>
          <cell r="F4713" t="str">
            <v>ETL.7550</v>
          </cell>
          <cell r="G4713" t="str">
            <v>.POLE.WOOD</v>
          </cell>
          <cell r="H4713">
            <v>44313</v>
          </cell>
          <cell r="I4713">
            <v>44313</v>
          </cell>
          <cell r="J4713">
            <v>44699</v>
          </cell>
          <cell r="K4713">
            <v>44790</v>
          </cell>
          <cell r="M4713">
            <v>44678</v>
          </cell>
          <cell r="N4713">
            <v>44678</v>
          </cell>
          <cell r="O4713" t="str">
            <v>630</v>
          </cell>
          <cell r="P4713" t="str">
            <v>INSP</v>
          </cell>
          <cell r="Q4713" t="str">
            <v>E - Schd Compl Yr 0</v>
          </cell>
          <cell r="R4713" t="str">
            <v>ORAS NOCO ATCO</v>
          </cell>
          <cell r="S4713" t="str">
            <v>HFTD 2</v>
          </cell>
        </row>
        <row r="4714">
          <cell r="B4714" t="str">
            <v>120892182</v>
          </cell>
          <cell r="C4714" t="str">
            <v>003/001</v>
          </cell>
          <cell r="D4714" t="str">
            <v>T2 EI MNDCN-WLTS-FRT BRG 003/01 RPL POLE</v>
          </cell>
          <cell r="E4714" t="str">
            <v>WILLITS</v>
          </cell>
          <cell r="F4714" t="str">
            <v>ETL.7550</v>
          </cell>
          <cell r="G4714" t="str">
            <v>.POLE.WOOD</v>
          </cell>
          <cell r="H4714">
            <v>44313</v>
          </cell>
          <cell r="I4714">
            <v>44313</v>
          </cell>
          <cell r="J4714">
            <v>44698</v>
          </cell>
          <cell r="K4714">
            <v>44714</v>
          </cell>
          <cell r="M4714">
            <v>44678</v>
          </cell>
          <cell r="N4714">
            <v>44692</v>
          </cell>
          <cell r="O4714" t="str">
            <v>372</v>
          </cell>
          <cell r="P4714" t="str">
            <v>INSP</v>
          </cell>
          <cell r="Q4714" t="str">
            <v>E - Schd Compl Yr 0</v>
          </cell>
          <cell r="R4714" t="str">
            <v>ORAS NOCO ATCO</v>
          </cell>
          <cell r="S4714" t="str">
            <v>HFTD 2</v>
          </cell>
        </row>
        <row r="4715">
          <cell r="B4715" t="str">
            <v>120892275</v>
          </cell>
          <cell r="C4715" t="str">
            <v>001/020</v>
          </cell>
          <cell r="D4715" t="str">
            <v>EI VLLY SPRINGS-CLAY 1/020 RPL STRW</v>
          </cell>
          <cell r="E4715" t="str">
            <v>VICTOR</v>
          </cell>
          <cell r="F4715" t="str">
            <v>ETL.8264</v>
          </cell>
          <cell r="G4715" t="str">
            <v>ETL.8264_001/020</v>
          </cell>
          <cell r="H4715">
            <v>44313</v>
          </cell>
          <cell r="I4715">
            <v>44313</v>
          </cell>
          <cell r="J4715">
            <v>44640</v>
          </cell>
          <cell r="K4715">
            <v>44642</v>
          </cell>
          <cell r="M4715">
            <v>44678</v>
          </cell>
          <cell r="N4715">
            <v>44677</v>
          </cell>
          <cell r="O4715" t="str">
            <v>372</v>
          </cell>
          <cell r="P4715" t="str">
            <v>INSP</v>
          </cell>
          <cell r="Q4715" t="str">
            <v>E - Schd Compl Yr 0</v>
          </cell>
          <cell r="R4715" t="str">
            <v>ORAS NOCO ATCO</v>
          </cell>
          <cell r="S4715" t="str">
            <v>Non-HFTD</v>
          </cell>
        </row>
        <row r="4716">
          <cell r="B4716" t="str">
            <v>120892277</v>
          </cell>
          <cell r="C4716" t="str">
            <v>011/189</v>
          </cell>
          <cell r="D4716" t="str">
            <v>T2 SURF TAP 011/189 RPL INSW</v>
          </cell>
          <cell r="E4716" t="str">
            <v>PISMOBCH</v>
          </cell>
          <cell r="F4716" t="str">
            <v>ETL.1381</v>
          </cell>
          <cell r="G4716" t="str">
            <v>.POLE.WOOD</v>
          </cell>
          <cell r="H4716">
            <v>44313</v>
          </cell>
          <cell r="I4716">
            <v>44313</v>
          </cell>
          <cell r="J4716">
            <v>44431</v>
          </cell>
          <cell r="K4716">
            <v>44434</v>
          </cell>
          <cell r="M4716">
            <v>44678</v>
          </cell>
          <cell r="N4716">
            <v>44678</v>
          </cell>
          <cell r="O4716" t="str">
            <v>508</v>
          </cell>
          <cell r="P4716" t="str">
            <v>CREW</v>
          </cell>
          <cell r="Q4716" t="str">
            <v>E - Schd Compl Yr 0</v>
          </cell>
          <cell r="R4716" t="str">
            <v>ORAS NOCO ATCO</v>
          </cell>
          <cell r="S4716" t="str">
            <v>HFTD 2</v>
          </cell>
        </row>
        <row r="4717">
          <cell r="B4717" t="str">
            <v>120892352</v>
          </cell>
          <cell r="C4717" t="str">
            <v>001/022</v>
          </cell>
          <cell r="D4717" t="str">
            <v>T0 EI VLLY SPRINGS-CLAY 1/022 RPL STRW</v>
          </cell>
          <cell r="E4717" t="str">
            <v>VICTOR</v>
          </cell>
          <cell r="F4717" t="str">
            <v>ETL.8264</v>
          </cell>
          <cell r="G4717" t="str">
            <v>.POLE.WOOD</v>
          </cell>
          <cell r="H4717">
            <v>44313</v>
          </cell>
          <cell r="I4717">
            <v>44313</v>
          </cell>
          <cell r="J4717">
            <v>44313</v>
          </cell>
          <cell r="L4717">
            <v>45128</v>
          </cell>
          <cell r="M4717">
            <v>44678</v>
          </cell>
          <cell r="O4717" t="str">
            <v>372</v>
          </cell>
          <cell r="P4717" t="str">
            <v>INSP</v>
          </cell>
          <cell r="Q4717" t="str">
            <v>E - Schd Compl Yr 0</v>
          </cell>
          <cell r="R4717" t="str">
            <v>OSNO ATCO</v>
          </cell>
          <cell r="S4717" t="str">
            <v>Remove</v>
          </cell>
        </row>
        <row r="4718">
          <cell r="B4718" t="str">
            <v>120892356</v>
          </cell>
          <cell r="C4718" t="str">
            <v>018/165</v>
          </cell>
          <cell r="D4718" t="str">
            <v>T2 WV BRIDGEVLL-CTNWD 18/165 RPL HRDS</v>
          </cell>
          <cell r="E4718" t="str">
            <v>TABLEMTN</v>
          </cell>
          <cell r="F4718" t="str">
            <v>ETL.1110</v>
          </cell>
          <cell r="G4718" t="str">
            <v>.POLE.STPS</v>
          </cell>
          <cell r="H4718">
            <v>44313</v>
          </cell>
          <cell r="I4718">
            <v>44313</v>
          </cell>
          <cell r="J4718">
            <v>44313</v>
          </cell>
          <cell r="M4718">
            <v>44678</v>
          </cell>
          <cell r="N4718">
            <v>44678</v>
          </cell>
          <cell r="O4718" t="str">
            <v>628</v>
          </cell>
          <cell r="P4718" t="str">
            <v>OTHR</v>
          </cell>
          <cell r="Q4718" t="str">
            <v>E - Schd Compl Yr 0</v>
          </cell>
          <cell r="R4718" t="str">
            <v>NOPR ORAS ATCO</v>
          </cell>
          <cell r="S4718" t="str">
            <v>HFTD 2</v>
          </cell>
        </row>
        <row r="4719">
          <cell r="B4719" t="str">
            <v>120892360</v>
          </cell>
          <cell r="C4719" t="str">
            <v>030/005</v>
          </cell>
          <cell r="D4719" t="str">
            <v>T2 FLTN-HPLND 30/5 RPL STRW</v>
          </cell>
          <cell r="E4719" t="str">
            <v>LAKEVLLE</v>
          </cell>
          <cell r="F4719" t="str">
            <v>ETL.6890</v>
          </cell>
          <cell r="G4719" t="str">
            <v>.POLE.WOOD</v>
          </cell>
          <cell r="H4719">
            <v>44313</v>
          </cell>
          <cell r="I4719">
            <v>44313</v>
          </cell>
          <cell r="J4719">
            <v>44313</v>
          </cell>
          <cell r="L4719">
            <v>45063</v>
          </cell>
          <cell r="M4719">
            <v>44678</v>
          </cell>
          <cell r="N4719">
            <v>44677</v>
          </cell>
          <cell r="O4719" t="str">
            <v>372</v>
          </cell>
          <cell r="P4719" t="str">
            <v>OTHR</v>
          </cell>
          <cell r="Q4719" t="str">
            <v>E - Schd Compl Yr 0</v>
          </cell>
          <cell r="R4719" t="str">
            <v>NOPR ORAS ATCO</v>
          </cell>
          <cell r="S4719" t="str">
            <v>HFTD 2</v>
          </cell>
        </row>
        <row r="4720">
          <cell r="B4720" t="str">
            <v>120892364</v>
          </cell>
          <cell r="C4720" t="str">
            <v>010/067</v>
          </cell>
          <cell r="D4720" t="str">
            <v>DI BLLT-RBK-MLS SWST 10/67 RPL INSS</v>
          </cell>
          <cell r="E4720" t="str">
            <v>VICTOR</v>
          </cell>
          <cell r="F4720" t="str">
            <v>ETL.1070</v>
          </cell>
          <cell r="G4720" t="str">
            <v>ETL.1070_010/067</v>
          </cell>
          <cell r="H4720">
            <v>44313</v>
          </cell>
          <cell r="I4720">
            <v>44312</v>
          </cell>
          <cell r="J4720">
            <v>44312</v>
          </cell>
          <cell r="M4720">
            <v>44677</v>
          </cell>
          <cell r="N4720">
            <v>44656</v>
          </cell>
          <cell r="O4720" t="str">
            <v>532</v>
          </cell>
          <cell r="P4720" t="str">
            <v>OTHR</v>
          </cell>
          <cell r="Q4720" t="str">
            <v>E - Schd Compl Yr 0</v>
          </cell>
          <cell r="R4720" t="str">
            <v>NOPR ORAS ATCO</v>
          </cell>
          <cell r="S4720" t="str">
            <v>Non-HFTD</v>
          </cell>
        </row>
        <row r="4721">
          <cell r="B4721" t="str">
            <v>120892405</v>
          </cell>
          <cell r="C4721" t="str">
            <v>002/023</v>
          </cell>
          <cell r="D4721" t="str">
            <v>EI VLLY SPRINGS-CLY 2/023 RPR STRW</v>
          </cell>
          <cell r="E4721" t="str">
            <v>VICTOR</v>
          </cell>
          <cell r="F4721" t="str">
            <v>ETL.8264</v>
          </cell>
          <cell r="G4721" t="str">
            <v>ETL.8264_002/023</v>
          </cell>
          <cell r="H4721">
            <v>44313</v>
          </cell>
          <cell r="I4721">
            <v>44313</v>
          </cell>
          <cell r="J4721">
            <v>44313</v>
          </cell>
          <cell r="M4721">
            <v>44678</v>
          </cell>
          <cell r="O4721" t="str">
            <v>630</v>
          </cell>
          <cell r="P4721" t="str">
            <v>INSP</v>
          </cell>
          <cell r="Q4721" t="str">
            <v>E - Schd Compl Yr 0</v>
          </cell>
          <cell r="R4721" t="str">
            <v>OSNO ATCO</v>
          </cell>
          <cell r="S4721" t="str">
            <v>Non-HFTD</v>
          </cell>
        </row>
        <row r="4722">
          <cell r="B4722" t="str">
            <v>120892406</v>
          </cell>
          <cell r="C4722" t="str">
            <v>002/023</v>
          </cell>
          <cell r="D4722" t="str">
            <v>EI VLLY SPRINGS-CLY 2/23 RPR GWRW</v>
          </cell>
          <cell r="E4722" t="str">
            <v>VICTOR</v>
          </cell>
          <cell r="F4722" t="str">
            <v>ETL.8264</v>
          </cell>
          <cell r="G4722" t="str">
            <v>ETL.8264_002/023</v>
          </cell>
          <cell r="H4722">
            <v>44313</v>
          </cell>
          <cell r="I4722">
            <v>44313</v>
          </cell>
          <cell r="J4722">
            <v>44313</v>
          </cell>
          <cell r="M4722">
            <v>44678</v>
          </cell>
          <cell r="O4722" t="str">
            <v>630</v>
          </cell>
          <cell r="P4722" t="str">
            <v>INSP</v>
          </cell>
          <cell r="Q4722" t="str">
            <v>E - Schd Compl Yr 0</v>
          </cell>
          <cell r="R4722" t="str">
            <v>OSNO ATCO</v>
          </cell>
          <cell r="S4722" t="str">
            <v>Non-HFTD</v>
          </cell>
        </row>
        <row r="4723">
          <cell r="B4723" t="str">
            <v>120892438</v>
          </cell>
          <cell r="C4723" t="str">
            <v>183/1368</v>
          </cell>
          <cell r="D4723" t="str">
            <v>EI DELEVAN-VACA #2 183/1368 INS ACG</v>
          </cell>
          <cell r="E4723" t="str">
            <v>SACTO</v>
          </cell>
          <cell r="F4723" t="str">
            <v>ETL.4231</v>
          </cell>
          <cell r="G4723" t="str">
            <v>ETL.4231_183/1368</v>
          </cell>
          <cell r="H4723">
            <v>44313</v>
          </cell>
          <cell r="I4723">
            <v>44313</v>
          </cell>
          <cell r="J4723">
            <v>44313</v>
          </cell>
          <cell r="M4723">
            <v>44678</v>
          </cell>
          <cell r="N4723">
            <v>44677</v>
          </cell>
          <cell r="O4723" t="str">
            <v>988</v>
          </cell>
          <cell r="P4723" t="str">
            <v>INSP</v>
          </cell>
          <cell r="Q4723" t="str">
            <v>E - Schd Compl Yr 0</v>
          </cell>
          <cell r="R4723" t="str">
            <v>NOPR ORAS ATCO</v>
          </cell>
          <cell r="S4723" t="str">
            <v>Non-HFTD</v>
          </cell>
        </row>
        <row r="4724">
          <cell r="B4724" t="str">
            <v>120892456</v>
          </cell>
          <cell r="C4724" t="str">
            <v>026/001</v>
          </cell>
          <cell r="D4724" t="str">
            <v>DI CHWCHLLA-KRCKHFF 026/001 RPL INSW</v>
          </cell>
          <cell r="E4724" t="str">
            <v>FRESNO</v>
          </cell>
          <cell r="F4724" t="str">
            <v>ETL.1250</v>
          </cell>
          <cell r="G4724" t="str">
            <v>ETL.1250_026/001</v>
          </cell>
          <cell r="H4724">
            <v>44313</v>
          </cell>
          <cell r="I4724">
            <v>44308</v>
          </cell>
          <cell r="J4724">
            <v>44614</v>
          </cell>
          <cell r="K4724">
            <v>44634</v>
          </cell>
          <cell r="M4724">
            <v>44673</v>
          </cell>
          <cell r="N4724">
            <v>44676</v>
          </cell>
          <cell r="O4724" t="str">
            <v>508</v>
          </cell>
          <cell r="P4724" t="str">
            <v>OTHR</v>
          </cell>
          <cell r="Q4724" t="str">
            <v>E - Schd Compl Yr 0</v>
          </cell>
          <cell r="R4724" t="str">
            <v>ORAS NOCO ATCO</v>
          </cell>
          <cell r="S4724" t="str">
            <v>Non-HFTD</v>
          </cell>
        </row>
        <row r="4725">
          <cell r="B4725" t="str">
            <v>120892462</v>
          </cell>
          <cell r="C4725" t="str">
            <v>034/228</v>
          </cell>
          <cell r="D4725" t="str">
            <v>EI CORTINA-VACA 034/228 INS ACG</v>
          </cell>
          <cell r="E4725" t="str">
            <v>SACTO</v>
          </cell>
          <cell r="F4725" t="str">
            <v>ETL.4540</v>
          </cell>
          <cell r="G4725" t="str">
            <v>ETL.4540_034/228</v>
          </cell>
          <cell r="H4725">
            <v>44313</v>
          </cell>
          <cell r="I4725">
            <v>44313</v>
          </cell>
          <cell r="J4725">
            <v>44313</v>
          </cell>
          <cell r="M4725">
            <v>44678</v>
          </cell>
          <cell r="N4725">
            <v>45037</v>
          </cell>
          <cell r="O4725" t="str">
            <v>988</v>
          </cell>
          <cell r="P4725" t="str">
            <v>INSP</v>
          </cell>
          <cell r="Q4725" t="str">
            <v>E - Schd Compl Yr 0</v>
          </cell>
          <cell r="R4725" t="str">
            <v>NOPR ORAS ATCO</v>
          </cell>
          <cell r="S4725" t="str">
            <v>Non-HFTD</v>
          </cell>
        </row>
        <row r="4726">
          <cell r="B4726" t="str">
            <v>120892473</v>
          </cell>
          <cell r="C4726" t="str">
            <v>000/003</v>
          </cell>
          <cell r="D4726" t="str">
            <v>DI FULTON-PUEBLO 000/003 RPL INSS</v>
          </cell>
          <cell r="E4726" t="str">
            <v>LAKEVLLE</v>
          </cell>
          <cell r="F4726" t="str">
            <v>ETL.1600</v>
          </cell>
          <cell r="G4726" t="str">
            <v>ETL.1600_000/003</v>
          </cell>
          <cell r="H4726">
            <v>44313</v>
          </cell>
          <cell r="I4726">
            <v>44313</v>
          </cell>
          <cell r="J4726">
            <v>44619</v>
          </cell>
          <cell r="K4726">
            <v>44627</v>
          </cell>
          <cell r="M4726">
            <v>44678</v>
          </cell>
          <cell r="N4726">
            <v>44484</v>
          </cell>
          <cell r="O4726" t="str">
            <v>532</v>
          </cell>
          <cell r="P4726" t="str">
            <v>OTHR</v>
          </cell>
          <cell r="Q4726" t="str">
            <v>E - Schd Compl Yr 0</v>
          </cell>
          <cell r="R4726" t="str">
            <v>ORAS NOCO ATCO</v>
          </cell>
          <cell r="S4726" t="str">
            <v>Non-HFTD</v>
          </cell>
        </row>
        <row r="4727">
          <cell r="B4727" t="str">
            <v>120892522</v>
          </cell>
          <cell r="C4727" t="str">
            <v>004/032</v>
          </cell>
          <cell r="D4727" t="str">
            <v>T2 EI MORAGA-OAKLAND #3 004/032 RPL INSS</v>
          </cell>
          <cell r="E4727" t="str">
            <v>CONCORD</v>
          </cell>
          <cell r="F4727" t="str">
            <v>ETL.2740</v>
          </cell>
          <cell r="G4727" t="str">
            <v>.INSL.NCER</v>
          </cell>
          <cell r="H4727">
            <v>44313</v>
          </cell>
          <cell r="I4727">
            <v>44313</v>
          </cell>
          <cell r="J4727">
            <v>44749</v>
          </cell>
          <cell r="K4727">
            <v>44753</v>
          </cell>
          <cell r="L4727">
            <v>44973</v>
          </cell>
          <cell r="M4727">
            <v>44678</v>
          </cell>
          <cell r="N4727">
            <v>44728</v>
          </cell>
          <cell r="O4727" t="str">
            <v>532</v>
          </cell>
          <cell r="P4727" t="str">
            <v>INSP</v>
          </cell>
          <cell r="Q4727" t="str">
            <v>E - Schd Compl Yr 0</v>
          </cell>
          <cell r="R4727" t="str">
            <v>ORAS NOCO ATCO</v>
          </cell>
          <cell r="S4727" t="str">
            <v>HFTD 2</v>
          </cell>
        </row>
        <row r="4728">
          <cell r="B4728" t="str">
            <v>120892523</v>
          </cell>
          <cell r="C4728" t="str">
            <v>004/032</v>
          </cell>
          <cell r="D4728" t="str">
            <v>T2 EI MORAGA-OAKLAND #4 4/32 RPL INSS</v>
          </cell>
          <cell r="E4728" t="str">
            <v>CONCORD</v>
          </cell>
          <cell r="F4728" t="str">
            <v>ETL.2750</v>
          </cell>
          <cell r="G4728" t="str">
            <v>.INSL.NCER</v>
          </cell>
          <cell r="H4728">
            <v>44313</v>
          </cell>
          <cell r="I4728">
            <v>44313</v>
          </cell>
          <cell r="J4728">
            <v>44753</v>
          </cell>
          <cell r="K4728">
            <v>44760</v>
          </cell>
          <cell r="L4728">
            <v>44973</v>
          </cell>
          <cell r="M4728">
            <v>44678</v>
          </cell>
          <cell r="N4728">
            <v>44728</v>
          </cell>
          <cell r="O4728" t="str">
            <v>532</v>
          </cell>
          <cell r="P4728" t="str">
            <v>INSP</v>
          </cell>
          <cell r="Q4728" t="str">
            <v>E - Schd Compl Yr 0</v>
          </cell>
          <cell r="R4728" t="str">
            <v>ORAS NOCO ATCO</v>
          </cell>
          <cell r="S4728" t="str">
            <v>HFTD 2</v>
          </cell>
        </row>
        <row r="4729">
          <cell r="B4729" t="str">
            <v>120892534</v>
          </cell>
          <cell r="C4729" t="str">
            <v>002/045</v>
          </cell>
          <cell r="D4729" t="str">
            <v>EI ARCO-TLRE LAKE 2/045 RPL CRSRMW</v>
          </cell>
          <cell r="E4729" t="str">
            <v>FRESNO</v>
          </cell>
          <cell r="F4729" t="str">
            <v>ETL.8460</v>
          </cell>
          <cell r="G4729" t="str">
            <v>ETL.8460_002/045</v>
          </cell>
          <cell r="H4729">
            <v>44313</v>
          </cell>
          <cell r="I4729">
            <v>44313</v>
          </cell>
          <cell r="J4729">
            <v>44313</v>
          </cell>
          <cell r="L4729">
            <v>44966</v>
          </cell>
          <cell r="M4729">
            <v>44678</v>
          </cell>
          <cell r="N4729">
            <v>44965</v>
          </cell>
          <cell r="O4729" t="str">
            <v>637</v>
          </cell>
          <cell r="P4729" t="str">
            <v>INSP</v>
          </cell>
          <cell r="Q4729" t="str">
            <v>E - Schd Compl Yr 0</v>
          </cell>
          <cell r="R4729" t="str">
            <v>NOPR ORAS OSTS</v>
          </cell>
          <cell r="S4729" t="str">
            <v>Non-HFTD</v>
          </cell>
        </row>
        <row r="4730">
          <cell r="B4730" t="str">
            <v>120892535</v>
          </cell>
          <cell r="C4730" t="str">
            <v>002/042</v>
          </cell>
          <cell r="D4730" t="str">
            <v>EI ARCO-TLRE LAKE 2/042 RPL STRW</v>
          </cell>
          <cell r="E4730" t="str">
            <v>FRESNO</v>
          </cell>
          <cell r="F4730" t="str">
            <v>ETL.8460</v>
          </cell>
          <cell r="G4730" t="str">
            <v>ETL.8460_002/042</v>
          </cell>
          <cell r="H4730">
            <v>44313</v>
          </cell>
          <cell r="I4730">
            <v>44313</v>
          </cell>
          <cell r="J4730">
            <v>44313</v>
          </cell>
          <cell r="L4730">
            <v>44966</v>
          </cell>
          <cell r="M4730">
            <v>44678</v>
          </cell>
          <cell r="N4730">
            <v>44677</v>
          </cell>
          <cell r="O4730" t="str">
            <v>372</v>
          </cell>
          <cell r="P4730" t="str">
            <v>INSP</v>
          </cell>
          <cell r="Q4730" t="str">
            <v>E - Schd Compl Yr 0</v>
          </cell>
          <cell r="R4730" t="str">
            <v>NOPR ORAS ATCO</v>
          </cell>
          <cell r="S4730" t="str">
            <v>Non-HFTD</v>
          </cell>
        </row>
        <row r="4731">
          <cell r="B4731" t="str">
            <v>120892538</v>
          </cell>
          <cell r="C4731" t="str">
            <v>003/046</v>
          </cell>
          <cell r="D4731" t="str">
            <v>EI ARCO-TULARE LAKE 3/046 RPR CNDW</v>
          </cell>
          <cell r="E4731" t="str">
            <v>FRESNO</v>
          </cell>
          <cell r="F4731" t="str">
            <v>ETL.8460</v>
          </cell>
          <cell r="G4731" t="str">
            <v>ETL.8460_003/046</v>
          </cell>
          <cell r="H4731">
            <v>44313</v>
          </cell>
          <cell r="I4731">
            <v>44313</v>
          </cell>
          <cell r="J4731">
            <v>44313</v>
          </cell>
          <cell r="L4731">
            <v>44966</v>
          </cell>
          <cell r="M4731">
            <v>44678</v>
          </cell>
          <cell r="O4731" t="str">
            <v>630</v>
          </cell>
          <cell r="P4731" t="str">
            <v>INSP</v>
          </cell>
          <cell r="Q4731" t="str">
            <v>E - Schd Compl Yr 0</v>
          </cell>
          <cell r="R4731" t="str">
            <v>OSNO ATCO</v>
          </cell>
          <cell r="S4731" t="str">
            <v>Non-HFTD</v>
          </cell>
        </row>
        <row r="4732">
          <cell r="B4732" t="str">
            <v>120892584</v>
          </cell>
          <cell r="C4732" t="str">
            <v>005/005</v>
          </cell>
          <cell r="D4732" t="str">
            <v>T2 DI CHOWCHILLA-KERCKHOFF 5/5 RPL GYWW</v>
          </cell>
          <cell r="E4732" t="str">
            <v>FRESNO</v>
          </cell>
          <cell r="F4732" t="str">
            <v>ETL.1250</v>
          </cell>
          <cell r="G4732" t="str">
            <v>.POLE.WOOD</v>
          </cell>
          <cell r="H4732">
            <v>44313</v>
          </cell>
          <cell r="I4732">
            <v>44308</v>
          </cell>
          <cell r="J4732">
            <v>44610</v>
          </cell>
          <cell r="K4732">
            <v>44616</v>
          </cell>
          <cell r="M4732">
            <v>44673</v>
          </cell>
          <cell r="N4732">
            <v>44673</v>
          </cell>
          <cell r="O4732" t="str">
            <v>630</v>
          </cell>
          <cell r="P4732" t="str">
            <v>OTHR</v>
          </cell>
          <cell r="Q4732" t="str">
            <v>E - Schd Compl Yr 0</v>
          </cell>
          <cell r="R4732" t="str">
            <v>ORAS NOCO ATCO</v>
          </cell>
          <cell r="S4732" t="str">
            <v>HFTD 2</v>
          </cell>
        </row>
        <row r="4733">
          <cell r="B4733" t="str">
            <v>120892592</v>
          </cell>
          <cell r="C4733" t="str">
            <v>030/209</v>
          </cell>
          <cell r="D4733" t="str">
            <v>DI BRIGHTON-BELLOTA 30/209 RPR FOND</v>
          </cell>
          <cell r="E4733" t="str">
            <v>VICTOR</v>
          </cell>
          <cell r="F4733" t="str">
            <v>ETL.4420</v>
          </cell>
          <cell r="G4733" t="str">
            <v>ETL.4420_030/209</v>
          </cell>
          <cell r="H4733">
            <v>44313</v>
          </cell>
          <cell r="I4733">
            <v>44299</v>
          </cell>
          <cell r="J4733">
            <v>44299</v>
          </cell>
          <cell r="L4733">
            <v>44987</v>
          </cell>
          <cell r="M4733">
            <v>44664</v>
          </cell>
          <cell r="O4733" t="str">
            <v>543</v>
          </cell>
          <cell r="P4733" t="str">
            <v>OTHR</v>
          </cell>
          <cell r="Q4733" t="str">
            <v>E - Schd Compl Yr 0</v>
          </cell>
          <cell r="R4733" t="str">
            <v>OSNO ATCO</v>
          </cell>
          <cell r="S4733" t="str">
            <v>Non-HFTD</v>
          </cell>
        </row>
        <row r="4734">
          <cell r="B4734" t="str">
            <v>120892594</v>
          </cell>
          <cell r="C4734" t="str">
            <v>030/209</v>
          </cell>
          <cell r="D4734" t="str">
            <v>DI BRIGHTON-BELLOTA 30/209 INST HRDT</v>
          </cell>
          <cell r="E4734" t="str">
            <v>VICTOR</v>
          </cell>
          <cell r="F4734" t="str">
            <v>ETL.4420</v>
          </cell>
          <cell r="G4734" t="str">
            <v>ETL.4420_030/209</v>
          </cell>
          <cell r="H4734">
            <v>44313</v>
          </cell>
          <cell r="I4734">
            <v>44299</v>
          </cell>
          <cell r="J4734">
            <v>44299</v>
          </cell>
          <cell r="M4734">
            <v>44664</v>
          </cell>
          <cell r="O4734" t="str">
            <v>543</v>
          </cell>
          <cell r="P4734" t="str">
            <v>OTHR</v>
          </cell>
          <cell r="Q4734" t="str">
            <v>E - Schd Compl Yr 0</v>
          </cell>
          <cell r="R4734" t="str">
            <v>OSNO ATCO</v>
          </cell>
          <cell r="S4734" t="str">
            <v>Non-HFTD</v>
          </cell>
        </row>
        <row r="4735">
          <cell r="B4735" t="str">
            <v>120892607</v>
          </cell>
          <cell r="C4735" t="str">
            <v>067/493</v>
          </cell>
          <cell r="D4735" t="str">
            <v>DI NICOLAUS-CATLETT 067/493 RPR STRT</v>
          </cell>
          <cell r="E4735" t="str">
            <v>SACTO</v>
          </cell>
          <cell r="F4735" t="str">
            <v>ETL.7680</v>
          </cell>
          <cell r="G4735" t="str">
            <v>ETL.7680_067/493</v>
          </cell>
          <cell r="H4735">
            <v>44313</v>
          </cell>
          <cell r="I4735">
            <v>44300</v>
          </cell>
          <cell r="J4735">
            <v>44300</v>
          </cell>
          <cell r="M4735">
            <v>44665</v>
          </cell>
          <cell r="N4735">
            <v>44665</v>
          </cell>
          <cell r="O4735" t="str">
            <v>543</v>
          </cell>
          <cell r="P4735" t="str">
            <v>OTHR</v>
          </cell>
          <cell r="Q4735" t="str">
            <v>E - Schd Compl Yr 0</v>
          </cell>
          <cell r="R4735" t="str">
            <v>NOPR ORAS ATCO</v>
          </cell>
          <cell r="S4735" t="str">
            <v>Non-HFTD</v>
          </cell>
        </row>
        <row r="4736">
          <cell r="B4736" t="str">
            <v>120892609</v>
          </cell>
          <cell r="C4736" t="str">
            <v>009/046</v>
          </cell>
          <cell r="D4736" t="str">
            <v>T2 DI SILVERADO-FULTON JCT 9/46 RPL INSS</v>
          </cell>
          <cell r="E4736" t="str">
            <v>LAKEVLLE</v>
          </cell>
          <cell r="F4736" t="str">
            <v>ETL.1610</v>
          </cell>
          <cell r="G4736" t="str">
            <v>.INSL.NCER</v>
          </cell>
          <cell r="H4736">
            <v>44313</v>
          </cell>
          <cell r="I4736">
            <v>44299</v>
          </cell>
          <cell r="J4736">
            <v>44631</v>
          </cell>
          <cell r="K4736">
            <v>44640</v>
          </cell>
          <cell r="M4736">
            <v>44664</v>
          </cell>
          <cell r="N4736">
            <v>44713</v>
          </cell>
          <cell r="O4736" t="str">
            <v>532</v>
          </cell>
          <cell r="P4736" t="str">
            <v>OTHR</v>
          </cell>
          <cell r="Q4736" t="str">
            <v>E - Schd Compl Yr 0</v>
          </cell>
          <cell r="R4736" t="str">
            <v>ORAS NOCO ATCO</v>
          </cell>
          <cell r="S4736" t="str">
            <v>HFTD 2</v>
          </cell>
        </row>
        <row r="4737">
          <cell r="B4737" t="str">
            <v>120892682</v>
          </cell>
          <cell r="C4737" t="str">
            <v>008/062</v>
          </cell>
          <cell r="D4737" t="str">
            <v>T2 DI EL DRD-MSSRI FLT#2 8/62 RPL INSS</v>
          </cell>
          <cell r="E4737" t="str">
            <v>SACTO</v>
          </cell>
          <cell r="F4737" t="str">
            <v>ETL.1540</v>
          </cell>
          <cell r="G4737" t="str">
            <v>.INSL.CERA</v>
          </cell>
          <cell r="H4737">
            <v>44313</v>
          </cell>
          <cell r="I4737">
            <v>44299</v>
          </cell>
          <cell r="J4737">
            <v>44699</v>
          </cell>
          <cell r="K4737">
            <v>44705</v>
          </cell>
          <cell r="M4737">
            <v>44664</v>
          </cell>
          <cell r="N4737">
            <v>44694</v>
          </cell>
          <cell r="O4737" t="str">
            <v>532</v>
          </cell>
          <cell r="P4737" t="str">
            <v>OTHR</v>
          </cell>
          <cell r="Q4737" t="str">
            <v>E - Schd Compl Yr 0</v>
          </cell>
          <cell r="R4737" t="str">
            <v>ORAS NOCO ATCO</v>
          </cell>
          <cell r="S4737" t="str">
            <v>HFTD 2</v>
          </cell>
        </row>
        <row r="4738">
          <cell r="B4738" t="str">
            <v>120892683</v>
          </cell>
          <cell r="C4738" t="str">
            <v>003/001</v>
          </cell>
          <cell r="D4738" t="str">
            <v>T2 DI IONE TAP 3/001 REPA STRW</v>
          </cell>
          <cell r="E4738" t="str">
            <v>VICTOR</v>
          </cell>
          <cell r="F4738" t="str">
            <v>ETL.8253</v>
          </cell>
          <cell r="G4738" t="str">
            <v>.POLE.NWOD</v>
          </cell>
          <cell r="H4738">
            <v>44313</v>
          </cell>
          <cell r="I4738">
            <v>44299</v>
          </cell>
          <cell r="J4738">
            <v>44628</v>
          </cell>
          <cell r="K4738">
            <v>44655</v>
          </cell>
          <cell r="M4738">
            <v>44664</v>
          </cell>
          <cell r="N4738">
            <v>44664</v>
          </cell>
          <cell r="O4738" t="str">
            <v>630</v>
          </cell>
          <cell r="P4738" t="str">
            <v>OTHR</v>
          </cell>
          <cell r="Q4738" t="str">
            <v>E - Schd Compl Yr 0</v>
          </cell>
          <cell r="R4738" t="str">
            <v>ORAS NOCO ATCO</v>
          </cell>
          <cell r="S4738" t="str">
            <v>HFTD 2</v>
          </cell>
        </row>
        <row r="4739">
          <cell r="B4739" t="str">
            <v>120892684</v>
          </cell>
          <cell r="C4739" t="str">
            <v>003/001</v>
          </cell>
          <cell r="D4739" t="str">
            <v>T2NT DI IONE TAP 3/001 REMV POLE BUTT</v>
          </cell>
          <cell r="E4739" t="str">
            <v>VICTOR</v>
          </cell>
          <cell r="F4739" t="str">
            <v>ETL.8253</v>
          </cell>
          <cell r="G4739" t="str">
            <v>.POLE.NWOD</v>
          </cell>
          <cell r="H4739">
            <v>44313</v>
          </cell>
          <cell r="I4739">
            <v>44299</v>
          </cell>
          <cell r="J4739">
            <v>44456</v>
          </cell>
          <cell r="K4739">
            <v>44470</v>
          </cell>
          <cell r="M4739">
            <v>44664</v>
          </cell>
          <cell r="N4739">
            <v>44664</v>
          </cell>
          <cell r="O4739" t="str">
            <v>630</v>
          </cell>
          <cell r="P4739" t="str">
            <v>OTHR</v>
          </cell>
          <cell r="Q4739" t="str">
            <v>E - Schd Compl Yr 0</v>
          </cell>
          <cell r="R4739" t="str">
            <v>ORAS NOCO ATCO</v>
          </cell>
          <cell r="S4739" t="str">
            <v>HFTD 2</v>
          </cell>
        </row>
        <row r="4740">
          <cell r="B4740" t="str">
            <v>120892697</v>
          </cell>
          <cell r="C4740" t="str">
            <v>005/038</v>
          </cell>
          <cell r="D4740" t="str">
            <v>DI BLLT-RBK-MLS SWST 5/38 INS HRDT</v>
          </cell>
          <cell r="E4740" t="str">
            <v>VICTOR</v>
          </cell>
          <cell r="F4740" t="str">
            <v>ETL.1070</v>
          </cell>
          <cell r="G4740" t="str">
            <v>ETL.1070_005/038</v>
          </cell>
          <cell r="H4740">
            <v>44313</v>
          </cell>
          <cell r="I4740">
            <v>44313</v>
          </cell>
          <cell r="J4740">
            <v>44313</v>
          </cell>
          <cell r="M4740">
            <v>44678</v>
          </cell>
          <cell r="O4740" t="str">
            <v>543</v>
          </cell>
          <cell r="P4740" t="str">
            <v>OTHR</v>
          </cell>
          <cell r="Q4740" t="str">
            <v>E - Schd Compl Yr 0</v>
          </cell>
          <cell r="R4740" t="str">
            <v>OSNO ATCO</v>
          </cell>
          <cell r="S4740" t="str">
            <v>Non-HFTD</v>
          </cell>
        </row>
        <row r="4741">
          <cell r="B4741" t="str">
            <v>120892698</v>
          </cell>
          <cell r="C4741" t="str">
            <v>003/052</v>
          </cell>
          <cell r="D4741" t="str">
            <v>DI SSQUOC-SANTA YNEZ 3/52 RPR SPLW</v>
          </cell>
          <cell r="E4741" t="str">
            <v>PISMOBCH</v>
          </cell>
          <cell r="F4741" t="str">
            <v>ETL.3700</v>
          </cell>
          <cell r="G4741" t="str">
            <v>ETL.3700_003/052</v>
          </cell>
          <cell r="H4741">
            <v>44313</v>
          </cell>
          <cell r="I4741">
            <v>44313</v>
          </cell>
          <cell r="J4741">
            <v>44313</v>
          </cell>
          <cell r="M4741">
            <v>44678</v>
          </cell>
          <cell r="O4741" t="str">
            <v>630</v>
          </cell>
          <cell r="P4741" t="str">
            <v>OTHR</v>
          </cell>
          <cell r="Q4741" t="str">
            <v>E - Schd Compl Yr 0</v>
          </cell>
          <cell r="R4741" t="str">
            <v>OSNO ATCO</v>
          </cell>
          <cell r="S4741" t="str">
            <v>Non-HFTD</v>
          </cell>
        </row>
        <row r="4742">
          <cell r="B4742" t="str">
            <v>120892699</v>
          </cell>
          <cell r="C4742" t="str">
            <v>000/018</v>
          </cell>
          <cell r="D4742" t="str">
            <v>DI SSQC-SNT YNZ SW ST 0/18 RPR SPLW</v>
          </cell>
          <cell r="E4742" t="str">
            <v>PISMOBCH</v>
          </cell>
          <cell r="F4742" t="str">
            <v>ETL.3700</v>
          </cell>
          <cell r="G4742" t="str">
            <v>ETL.3700_000/018</v>
          </cell>
          <cell r="H4742">
            <v>44313</v>
          </cell>
          <cell r="I4742">
            <v>44313</v>
          </cell>
          <cell r="J4742">
            <v>44313</v>
          </cell>
          <cell r="M4742">
            <v>44678</v>
          </cell>
          <cell r="O4742" t="str">
            <v>630</v>
          </cell>
          <cell r="P4742" t="str">
            <v>OTHR</v>
          </cell>
          <cell r="Q4742" t="str">
            <v>E - Schd Compl Yr 0</v>
          </cell>
          <cell r="R4742" t="str">
            <v>OSNO ATCO</v>
          </cell>
          <cell r="S4742" t="str">
            <v>Non-HFTD</v>
          </cell>
        </row>
        <row r="4743">
          <cell r="B4743" t="str">
            <v>120892720</v>
          </cell>
          <cell r="C4743" t="str">
            <v>009/046</v>
          </cell>
          <cell r="D4743" t="str">
            <v>T2 DI FULTON-PUEBLO 009/046 RPL INSS</v>
          </cell>
          <cell r="E4743" t="str">
            <v>LAKEVLLE</v>
          </cell>
          <cell r="F4743" t="str">
            <v>ETL.1600</v>
          </cell>
          <cell r="G4743" t="str">
            <v>.INSL.NCER</v>
          </cell>
          <cell r="H4743">
            <v>44313</v>
          </cell>
          <cell r="I4743">
            <v>44299</v>
          </cell>
          <cell r="J4743">
            <v>44616</v>
          </cell>
          <cell r="K4743">
            <v>44628</v>
          </cell>
          <cell r="M4743">
            <v>44664</v>
          </cell>
          <cell r="N4743">
            <v>44484</v>
          </cell>
          <cell r="O4743" t="str">
            <v>532</v>
          </cell>
          <cell r="P4743" t="str">
            <v>OTHR</v>
          </cell>
          <cell r="Q4743" t="str">
            <v>E - Schd Compl Yr 0</v>
          </cell>
          <cell r="R4743" t="str">
            <v>ORAS NOCO ATCO</v>
          </cell>
          <cell r="S4743" t="str">
            <v>HFTD 2</v>
          </cell>
        </row>
        <row r="4744">
          <cell r="B4744" t="str">
            <v>120892725</v>
          </cell>
          <cell r="C4744" t="str">
            <v>064/476</v>
          </cell>
          <cell r="D4744" t="str">
            <v>DI NICOLAUS-CATLETT 064/476 INST HRDT</v>
          </cell>
          <cell r="E4744" t="str">
            <v>SACTO</v>
          </cell>
          <cell r="F4744" t="str">
            <v>ETL.7680</v>
          </cell>
          <cell r="G4744" t="str">
            <v>ETL.7680_064/476</v>
          </cell>
          <cell r="H4744">
            <v>44313</v>
          </cell>
          <cell r="I4744">
            <v>44300</v>
          </cell>
          <cell r="J4744">
            <v>44300</v>
          </cell>
          <cell r="M4744">
            <v>44665</v>
          </cell>
          <cell r="N4744">
            <v>44665</v>
          </cell>
          <cell r="O4744" t="str">
            <v>543</v>
          </cell>
          <cell r="P4744" t="str">
            <v>OTHR</v>
          </cell>
          <cell r="Q4744" t="str">
            <v>E - Schd Compl Yr 0</v>
          </cell>
          <cell r="R4744" t="str">
            <v>NOPR ORAS ATCO</v>
          </cell>
          <cell r="S4744" t="str">
            <v>Non-HFTD</v>
          </cell>
        </row>
        <row r="4745">
          <cell r="B4745" t="str">
            <v>120892778</v>
          </cell>
          <cell r="C4745" t="str">
            <v>073/542</v>
          </cell>
          <cell r="D4745" t="str">
            <v>DI NICOLAUS-CATLETT 073/542 INST HRDT</v>
          </cell>
          <cell r="E4745" t="str">
            <v>SACTO</v>
          </cell>
          <cell r="F4745" t="str">
            <v>ETL.7680</v>
          </cell>
          <cell r="G4745" t="str">
            <v>ETL.7680_073/542</v>
          </cell>
          <cell r="H4745">
            <v>44313</v>
          </cell>
          <cell r="I4745">
            <v>44300</v>
          </cell>
          <cell r="J4745">
            <v>44300</v>
          </cell>
          <cell r="M4745">
            <v>44665</v>
          </cell>
          <cell r="N4745">
            <v>44665</v>
          </cell>
          <cell r="O4745" t="str">
            <v>543</v>
          </cell>
          <cell r="P4745" t="str">
            <v>OTHR</v>
          </cell>
          <cell r="Q4745" t="str">
            <v>E - Schd Compl Yr 0</v>
          </cell>
          <cell r="R4745" t="str">
            <v>NOPR ORAS ATCO</v>
          </cell>
          <cell r="S4745" t="str">
            <v>Non-HFTD</v>
          </cell>
        </row>
        <row r="4746">
          <cell r="B4746" t="str">
            <v>120892794</v>
          </cell>
          <cell r="C4746" t="str">
            <v>004/085</v>
          </cell>
          <cell r="D4746" t="str">
            <v>T2 DI SQUC-SNT YNZ 4/85 RPR STRW</v>
          </cell>
          <cell r="E4746" t="str">
            <v>PISMOBCH</v>
          </cell>
          <cell r="F4746" t="str">
            <v>ETL.3700</v>
          </cell>
          <cell r="G4746" t="str">
            <v>.POLE.WOOD</v>
          </cell>
          <cell r="H4746">
            <v>44313</v>
          </cell>
          <cell r="I4746">
            <v>44313</v>
          </cell>
          <cell r="J4746">
            <v>44473</v>
          </cell>
          <cell r="K4746">
            <v>44475</v>
          </cell>
          <cell r="M4746">
            <v>44678</v>
          </cell>
          <cell r="N4746">
            <v>44678</v>
          </cell>
          <cell r="O4746" t="str">
            <v>630</v>
          </cell>
          <cell r="P4746" t="str">
            <v>OTHR</v>
          </cell>
          <cell r="Q4746" t="str">
            <v>E - Schd Compl Yr 0</v>
          </cell>
          <cell r="R4746" t="str">
            <v>ORAS NOCO ATCO</v>
          </cell>
          <cell r="S4746" t="str">
            <v>HFTD 2</v>
          </cell>
        </row>
        <row r="4747">
          <cell r="B4747" t="str">
            <v>120892822</v>
          </cell>
          <cell r="C4747" t="str">
            <v>062/458</v>
          </cell>
          <cell r="D4747" t="str">
            <v>DI NICOLAUS-CATLETT 062/458 UNBURY</v>
          </cell>
          <cell r="E4747" t="str">
            <v>SACTO</v>
          </cell>
          <cell r="F4747" t="str">
            <v>ETL.7680</v>
          </cell>
          <cell r="G4747" t="str">
            <v>ETL.7680_062/458</v>
          </cell>
          <cell r="H4747">
            <v>44313</v>
          </cell>
          <cell r="I4747">
            <v>44300</v>
          </cell>
          <cell r="J4747">
            <v>44300</v>
          </cell>
          <cell r="M4747">
            <v>44665</v>
          </cell>
          <cell r="N4747">
            <v>44665</v>
          </cell>
          <cell r="O4747" t="str">
            <v>543</v>
          </cell>
          <cell r="P4747" t="str">
            <v>OTHR</v>
          </cell>
          <cell r="Q4747" t="str">
            <v>E - Schd Compl Yr 0</v>
          </cell>
          <cell r="R4747" t="str">
            <v>NOPR ORAS ATCO</v>
          </cell>
          <cell r="S4747" t="str">
            <v>Non-HFTD</v>
          </cell>
        </row>
        <row r="4748">
          <cell r="B4748" t="str">
            <v>120892895</v>
          </cell>
          <cell r="C4748" t="str">
            <v/>
          </cell>
          <cell r="D4748" t="str">
            <v>SOBRANTE-G #1 NRP insul noise</v>
          </cell>
          <cell r="E4748" t="str">
            <v>CONCORD</v>
          </cell>
          <cell r="F4748" t="str">
            <v>ETL.3720</v>
          </cell>
          <cell r="G4748" t="str">
            <v>ETL.3720_</v>
          </cell>
          <cell r="H4748">
            <v>44313</v>
          </cell>
          <cell r="I4748">
            <v>44312</v>
          </cell>
          <cell r="J4748">
            <v>44312</v>
          </cell>
          <cell r="K4748">
            <v>44319</v>
          </cell>
          <cell r="M4748">
            <v>44678</v>
          </cell>
          <cell r="N4748">
            <v>44678</v>
          </cell>
          <cell r="O4748" t="str">
            <v>539</v>
          </cell>
          <cell r="P4748" t="str">
            <v/>
          </cell>
          <cell r="Q4748" t="str">
            <v>E - Schd Compl Yr 0</v>
          </cell>
          <cell r="R4748" t="str">
            <v>ORAS NOCO ATCO</v>
          </cell>
          <cell r="S4748" t="str">
            <v>Remove</v>
          </cell>
        </row>
        <row r="4749">
          <cell r="B4749" t="str">
            <v>120892986</v>
          </cell>
          <cell r="C4749" t="str">
            <v/>
          </cell>
          <cell r="D4749" t="str">
            <v>SISQUOC-SANTA YNEZ SS 115KV NRP GROUND</v>
          </cell>
          <cell r="E4749" t="str">
            <v>PISMOBCH</v>
          </cell>
          <cell r="F4749" t="str">
            <v>ETL.3700</v>
          </cell>
          <cell r="G4749" t="str">
            <v>ETL.3700_</v>
          </cell>
          <cell r="H4749">
            <v>44313</v>
          </cell>
          <cell r="I4749">
            <v>44313</v>
          </cell>
          <cell r="J4749">
            <v>44313</v>
          </cell>
          <cell r="K4749">
            <v>44315</v>
          </cell>
          <cell r="M4749">
            <v>44678</v>
          </cell>
          <cell r="N4749">
            <v>44678</v>
          </cell>
          <cell r="O4749" t="str">
            <v>539</v>
          </cell>
          <cell r="P4749" t="str">
            <v/>
          </cell>
          <cell r="Q4749" t="str">
            <v>E - Schd Compl Yr 0</v>
          </cell>
          <cell r="R4749" t="str">
            <v>ORAS NOCO ATCO</v>
          </cell>
          <cell r="S4749" t="str">
            <v>Remove</v>
          </cell>
        </row>
        <row r="4750">
          <cell r="B4750" t="str">
            <v>120893041</v>
          </cell>
          <cell r="C4750" t="str">
            <v>081/412</v>
          </cell>
          <cell r="D4750" t="str">
            <v>EI T2 MALIN-ROUND MTN #2 81/412 RPR STRT</v>
          </cell>
          <cell r="E4750" t="str">
            <v>TABLEMTN</v>
          </cell>
          <cell r="F4750" t="str">
            <v>ETL.6020</v>
          </cell>
          <cell r="G4750" t="str">
            <v>.TOWR</v>
          </cell>
          <cell r="H4750">
            <v>44313</v>
          </cell>
          <cell r="I4750">
            <v>44313</v>
          </cell>
          <cell r="J4750">
            <v>44760</v>
          </cell>
          <cell r="K4750">
            <v>44767</v>
          </cell>
          <cell r="L4750">
            <v>45053</v>
          </cell>
          <cell r="M4750">
            <v>44678</v>
          </cell>
          <cell r="N4750">
            <v>44678</v>
          </cell>
          <cell r="O4750" t="str">
            <v>543</v>
          </cell>
          <cell r="P4750" t="str">
            <v/>
          </cell>
          <cell r="Q4750" t="str">
            <v>E - Schd Compl Yr 0</v>
          </cell>
          <cell r="R4750" t="str">
            <v>ORAS NOCO ATCO</v>
          </cell>
          <cell r="S4750" t="str">
            <v>HFTD 2</v>
          </cell>
        </row>
        <row r="4751">
          <cell r="B4751" t="str">
            <v>120893042</v>
          </cell>
          <cell r="C4751" t="str">
            <v>081/412</v>
          </cell>
          <cell r="D4751" t="str">
            <v>EI T2NT MALIN-RND MTN #2 81/412 RPL HRDT</v>
          </cell>
          <cell r="E4751" t="str">
            <v>TABLEMTN</v>
          </cell>
          <cell r="F4751" t="str">
            <v>ETL.6020</v>
          </cell>
          <cell r="G4751" t="str">
            <v>.TOWR</v>
          </cell>
          <cell r="H4751">
            <v>44313</v>
          </cell>
          <cell r="I4751">
            <v>44313</v>
          </cell>
          <cell r="J4751">
            <v>44760</v>
          </cell>
          <cell r="K4751">
            <v>44798</v>
          </cell>
          <cell r="L4751">
            <v>45053</v>
          </cell>
          <cell r="M4751">
            <v>44678</v>
          </cell>
          <cell r="N4751">
            <v>45043</v>
          </cell>
          <cell r="O4751" t="str">
            <v>543</v>
          </cell>
          <cell r="P4751" t="str">
            <v/>
          </cell>
          <cell r="Q4751" t="str">
            <v>E - Schd Compl Yr 0</v>
          </cell>
          <cell r="R4751" t="str">
            <v>ORAS NOCO ATCO</v>
          </cell>
          <cell r="S4751" t="str">
            <v>HFTD 2</v>
          </cell>
        </row>
        <row r="4752">
          <cell r="B4752" t="str">
            <v>120893357</v>
          </cell>
          <cell r="C4752" t="str">
            <v>019/004</v>
          </cell>
          <cell r="D4752" t="str">
            <v>T2 DI TULE-SPRINGVILLE 019/004 RPR STRW</v>
          </cell>
          <cell r="E4752" t="str">
            <v>MIDWAY</v>
          </cell>
          <cell r="F4752" t="str">
            <v>ETL.9040</v>
          </cell>
          <cell r="G4752" t="str">
            <v>.POLE.WOOD</v>
          </cell>
          <cell r="H4752">
            <v>44314</v>
          </cell>
          <cell r="I4752">
            <v>44313</v>
          </cell>
          <cell r="J4752">
            <v>44719</v>
          </cell>
          <cell r="K4752">
            <v>44727</v>
          </cell>
          <cell r="M4752">
            <v>44678</v>
          </cell>
          <cell r="N4752">
            <v>44678</v>
          </cell>
          <cell r="O4752" t="str">
            <v>630</v>
          </cell>
          <cell r="P4752" t="str">
            <v>OTHR</v>
          </cell>
          <cell r="Q4752" t="str">
            <v>E - Schd Compl Yr 0</v>
          </cell>
          <cell r="R4752" t="str">
            <v>ORAS NOCO ATCO</v>
          </cell>
          <cell r="S4752" t="str">
            <v>HFTD 2</v>
          </cell>
        </row>
        <row r="4753">
          <cell r="B4753" t="str">
            <v>120893400</v>
          </cell>
          <cell r="C4753" t="str">
            <v>032/234</v>
          </cell>
          <cell r="D4753" t="str">
            <v>DI DRUM-RIO OSO #2 32/234 INS DAMS</v>
          </cell>
          <cell r="E4753" t="str">
            <v>SACTO</v>
          </cell>
          <cell r="F4753" t="str">
            <v>ETL.1430</v>
          </cell>
          <cell r="G4753" t="str">
            <v>ETL.1430_032/234</v>
          </cell>
          <cell r="H4753">
            <v>44314</v>
          </cell>
          <cell r="I4753">
            <v>44310</v>
          </cell>
          <cell r="J4753">
            <v>44465</v>
          </cell>
          <cell r="K4753">
            <v>44473</v>
          </cell>
          <cell r="M4753">
            <v>44674</v>
          </cell>
          <cell r="N4753">
            <v>44674</v>
          </cell>
          <cell r="O4753" t="str">
            <v>628</v>
          </cell>
          <cell r="P4753" t="str">
            <v>OTHR</v>
          </cell>
          <cell r="Q4753" t="str">
            <v>E - Schd Compl Yr 0</v>
          </cell>
          <cell r="R4753" t="str">
            <v>ORAS NOCO ATCO</v>
          </cell>
          <cell r="S4753" t="e">
            <v>#N/A</v>
          </cell>
        </row>
        <row r="4754">
          <cell r="B4754" t="str">
            <v>120893408</v>
          </cell>
          <cell r="C4754" t="str">
            <v>056/240</v>
          </cell>
          <cell r="D4754" t="str">
            <v>DI GOLD HILL-EGHT ML RD 56/240 RPR FOND</v>
          </cell>
          <cell r="E4754" t="str">
            <v>SACTO</v>
          </cell>
          <cell r="F4754" t="str">
            <v>ETL.4800</v>
          </cell>
          <cell r="G4754" t="str">
            <v>ETL.4800_056/240</v>
          </cell>
          <cell r="H4754">
            <v>44314</v>
          </cell>
          <cell r="I4754">
            <v>44313</v>
          </cell>
          <cell r="J4754">
            <v>44313</v>
          </cell>
          <cell r="M4754">
            <v>44678</v>
          </cell>
          <cell r="N4754">
            <v>44678</v>
          </cell>
          <cell r="O4754" t="str">
            <v>543</v>
          </cell>
          <cell r="P4754" t="str">
            <v>OTHR</v>
          </cell>
          <cell r="Q4754" t="str">
            <v>E - Schd Compl Yr 0</v>
          </cell>
          <cell r="R4754" t="str">
            <v>NOPR ORAS ATCO</v>
          </cell>
          <cell r="S4754" t="str">
            <v>Non-HFTD</v>
          </cell>
        </row>
        <row r="4755">
          <cell r="B4755" t="str">
            <v>120893418</v>
          </cell>
          <cell r="C4755" t="str">
            <v>011/051</v>
          </cell>
          <cell r="D4755" t="str">
            <v>EI TESLA-LOS BANOS #1 11/051 RPL RPTS</v>
          </cell>
          <cell r="E4755" t="str">
            <v>VICTOR</v>
          </cell>
          <cell r="F4755" t="str">
            <v>ETL.6100</v>
          </cell>
          <cell r="G4755" t="str">
            <v>ETL.6100_011/051</v>
          </cell>
          <cell r="H4755">
            <v>44314</v>
          </cell>
          <cell r="I4755">
            <v>44314</v>
          </cell>
          <cell r="J4755">
            <v>44314</v>
          </cell>
          <cell r="M4755">
            <v>44679</v>
          </cell>
          <cell r="O4755" t="str">
            <v>593</v>
          </cell>
          <cell r="P4755" t="str">
            <v>INSP</v>
          </cell>
          <cell r="Q4755" t="str">
            <v>E - Schd Compl Yr 0</v>
          </cell>
          <cell r="R4755" t="str">
            <v>OSNO ATCO</v>
          </cell>
          <cell r="S4755" t="str">
            <v>Non-HFTD</v>
          </cell>
        </row>
        <row r="4756">
          <cell r="B4756" t="str">
            <v>120893430</v>
          </cell>
          <cell r="C4756" t="str">
            <v>008/137</v>
          </cell>
          <cell r="D4756" t="str">
            <v>T2 DI SSQC-SNT YNZ SW ST 8/137 RPR SPLW</v>
          </cell>
          <cell r="E4756" t="str">
            <v>PISMOBCH</v>
          </cell>
          <cell r="F4756" t="str">
            <v>ETL.3700</v>
          </cell>
          <cell r="G4756" t="str">
            <v>.INSL.CERA</v>
          </cell>
          <cell r="H4756">
            <v>44314</v>
          </cell>
          <cell r="I4756">
            <v>44313</v>
          </cell>
          <cell r="J4756">
            <v>44662</v>
          </cell>
          <cell r="K4756">
            <v>44669</v>
          </cell>
          <cell r="M4756">
            <v>44678</v>
          </cell>
          <cell r="N4756">
            <v>44678</v>
          </cell>
          <cell r="O4756" t="str">
            <v>630</v>
          </cell>
          <cell r="P4756" t="str">
            <v>OTHR</v>
          </cell>
          <cell r="Q4756" t="str">
            <v>E - Schd Compl Yr 0</v>
          </cell>
          <cell r="R4756" t="str">
            <v>ORAS NOCO ATCO</v>
          </cell>
          <cell r="S4756" t="str">
            <v>HFTD 2</v>
          </cell>
        </row>
        <row r="4757">
          <cell r="B4757" t="str">
            <v>120893436</v>
          </cell>
          <cell r="C4757" t="str">
            <v>073/541</v>
          </cell>
          <cell r="D4757" t="str">
            <v>DI NICOLAUS-CATLETT 073/541 RPR SPLS</v>
          </cell>
          <cell r="E4757" t="str">
            <v>SACTO</v>
          </cell>
          <cell r="F4757" t="str">
            <v>ETL.7680</v>
          </cell>
          <cell r="G4757" t="str">
            <v>ETL.7680_073/541</v>
          </cell>
          <cell r="H4757">
            <v>44314</v>
          </cell>
          <cell r="I4757">
            <v>44313</v>
          </cell>
          <cell r="J4757">
            <v>44313</v>
          </cell>
          <cell r="L4757">
            <v>44736</v>
          </cell>
          <cell r="M4757">
            <v>44677</v>
          </cell>
          <cell r="N4757">
            <v>44677</v>
          </cell>
          <cell r="O4757" t="str">
            <v>628</v>
          </cell>
          <cell r="P4757" t="str">
            <v>OTHR</v>
          </cell>
          <cell r="Q4757" t="str">
            <v>E - Schd Compl Yr 0</v>
          </cell>
          <cell r="R4757" t="str">
            <v>NOPR ORAS ATCO</v>
          </cell>
          <cell r="S4757" t="str">
            <v>Non-HFTD</v>
          </cell>
        </row>
        <row r="4758">
          <cell r="B4758" t="str">
            <v>120893439</v>
          </cell>
          <cell r="C4758" t="str">
            <v>003/066</v>
          </cell>
          <cell r="D4758" t="str">
            <v>DI TEJON-LEBEC 003/066 RPR SPLW</v>
          </cell>
          <cell r="E4758" t="str">
            <v>MIDWAY</v>
          </cell>
          <cell r="F4758" t="str">
            <v>ETL.9250</v>
          </cell>
          <cell r="G4758" t="str">
            <v>ETL.9250_003/066</v>
          </cell>
          <cell r="H4758">
            <v>44314</v>
          </cell>
          <cell r="I4758">
            <v>44313</v>
          </cell>
          <cell r="J4758">
            <v>44313</v>
          </cell>
          <cell r="M4758">
            <v>44677</v>
          </cell>
          <cell r="O4758" t="str">
            <v>630</v>
          </cell>
          <cell r="P4758" t="str">
            <v>OTHR</v>
          </cell>
          <cell r="Q4758" t="str">
            <v>E - Schd Compl Yr 0</v>
          </cell>
          <cell r="R4758" t="str">
            <v>OSNO ATCO</v>
          </cell>
          <cell r="S4758" t="str">
            <v>Non-HFTD</v>
          </cell>
        </row>
        <row r="4759">
          <cell r="B4759" t="str">
            <v>120893444</v>
          </cell>
          <cell r="C4759" t="str">
            <v>006/040</v>
          </cell>
          <cell r="D4759" t="str">
            <v>T2 DI STN MEL SW STA-RVRBK 6/40 RPL INSS</v>
          </cell>
          <cell r="E4759" t="str">
            <v>VICTOR</v>
          </cell>
          <cell r="F4759" t="str">
            <v>ETL.3840</v>
          </cell>
          <cell r="G4759" t="str">
            <v>.INSL.NCER</v>
          </cell>
          <cell r="H4759">
            <v>44314</v>
          </cell>
          <cell r="I4759">
            <v>44313</v>
          </cell>
          <cell r="J4759">
            <v>44313</v>
          </cell>
          <cell r="L4759">
            <v>45085</v>
          </cell>
          <cell r="M4759">
            <v>44678</v>
          </cell>
          <cell r="N4759">
            <v>44678</v>
          </cell>
          <cell r="O4759" t="str">
            <v>532</v>
          </cell>
          <cell r="P4759" t="str">
            <v>OTHR</v>
          </cell>
          <cell r="Q4759" t="str">
            <v>E - Schd Compl Yr 0</v>
          </cell>
          <cell r="R4759" t="str">
            <v>NOPR ORAS ATCO</v>
          </cell>
          <cell r="S4759" t="str">
            <v>HFTD 2</v>
          </cell>
        </row>
        <row r="4760">
          <cell r="B4760" t="str">
            <v>120893445</v>
          </cell>
          <cell r="C4760" t="str">
            <v>006/040</v>
          </cell>
          <cell r="D4760" t="str">
            <v>T2 DI STANISLS-MNTCA #2 6/40 RPL HRDT</v>
          </cell>
          <cell r="E4760" t="str">
            <v>VICTOR</v>
          </cell>
          <cell r="F4760" t="str">
            <v>ETL.3820</v>
          </cell>
          <cell r="G4760" t="str">
            <v>.TOWR</v>
          </cell>
          <cell r="H4760">
            <v>44314</v>
          </cell>
          <cell r="I4760">
            <v>44313</v>
          </cell>
          <cell r="J4760">
            <v>44642</v>
          </cell>
          <cell r="K4760">
            <v>44669</v>
          </cell>
          <cell r="M4760">
            <v>44678</v>
          </cell>
          <cell r="N4760">
            <v>44678</v>
          </cell>
          <cell r="O4760" t="str">
            <v>543</v>
          </cell>
          <cell r="P4760" t="str">
            <v>OTHR</v>
          </cell>
          <cell r="Q4760" t="str">
            <v>E - Schd Compl Yr 0</v>
          </cell>
          <cell r="R4760" t="str">
            <v>ORAS NOCO ATCO</v>
          </cell>
          <cell r="S4760" t="str">
            <v>HFTD 2</v>
          </cell>
        </row>
        <row r="4761">
          <cell r="B4761" t="str">
            <v>120893508</v>
          </cell>
          <cell r="C4761" t="str">
            <v>011/050</v>
          </cell>
          <cell r="D4761" t="str">
            <v>EI TESLA-LOS BANOS #1 011/050 RPR FOND</v>
          </cell>
          <cell r="E4761" t="str">
            <v>VICTOR</v>
          </cell>
          <cell r="F4761" t="str">
            <v>ETL.6100</v>
          </cell>
          <cell r="G4761" t="str">
            <v>ETL.6100_011/050</v>
          </cell>
          <cell r="H4761">
            <v>44314</v>
          </cell>
          <cell r="I4761">
            <v>44314</v>
          </cell>
          <cell r="J4761">
            <v>44314</v>
          </cell>
          <cell r="L4761">
            <v>45069</v>
          </cell>
          <cell r="M4761">
            <v>44679</v>
          </cell>
          <cell r="O4761" t="str">
            <v>543</v>
          </cell>
          <cell r="P4761" t="str">
            <v>INSP</v>
          </cell>
          <cell r="Q4761" t="str">
            <v>E - Schd Compl Yr 0</v>
          </cell>
          <cell r="R4761" t="str">
            <v>OSNO ATCO</v>
          </cell>
          <cell r="S4761" t="str">
            <v>Non-HFTD</v>
          </cell>
        </row>
        <row r="4762">
          <cell r="B4762" t="str">
            <v>120893528</v>
          </cell>
          <cell r="C4762" t="str">
            <v>032/140</v>
          </cell>
          <cell r="D4762" t="str">
            <v>T2 DI MORRO BY-SLR #1 32/140 RPLC INSS</v>
          </cell>
          <cell r="E4762" t="str">
            <v>PISMOBCH</v>
          </cell>
          <cell r="F4762" t="str">
            <v>ETL.5300</v>
          </cell>
          <cell r="G4762" t="str">
            <v>.INSL</v>
          </cell>
          <cell r="H4762">
            <v>44314</v>
          </cell>
          <cell r="I4762">
            <v>44313</v>
          </cell>
          <cell r="J4762">
            <v>44729</v>
          </cell>
          <cell r="K4762">
            <v>44734</v>
          </cell>
          <cell r="L4762">
            <v>45072</v>
          </cell>
          <cell r="M4762">
            <v>44678</v>
          </cell>
          <cell r="N4762">
            <v>44475</v>
          </cell>
          <cell r="O4762" t="str">
            <v>532</v>
          </cell>
          <cell r="P4762" t="str">
            <v>OTHR</v>
          </cell>
          <cell r="Q4762" t="str">
            <v>E - Schd Compl Yr 0</v>
          </cell>
          <cell r="R4762" t="str">
            <v>ORAS NOCO ATCO</v>
          </cell>
          <cell r="S4762" t="str">
            <v>HFTD 2</v>
          </cell>
        </row>
        <row r="4763">
          <cell r="B4763" t="str">
            <v>120893581</v>
          </cell>
          <cell r="C4763" t="str">
            <v>004/063</v>
          </cell>
          <cell r="D4763" t="str">
            <v>EI FLTON-MLINO-COTATI 4/63 RPR WDPKR</v>
          </cell>
          <cell r="E4763" t="str">
            <v>LAKEVLLE</v>
          </cell>
          <cell r="F4763" t="str">
            <v>ETL.6910</v>
          </cell>
          <cell r="G4763" t="str">
            <v>ETL.6910_004/063</v>
          </cell>
          <cell r="H4763">
            <v>44314</v>
          </cell>
          <cell r="I4763">
            <v>44313</v>
          </cell>
          <cell r="J4763">
            <v>44313</v>
          </cell>
          <cell r="M4763">
            <v>44678</v>
          </cell>
          <cell r="O4763" t="str">
            <v>630</v>
          </cell>
          <cell r="P4763" t="str">
            <v>INSP</v>
          </cell>
          <cell r="Q4763" t="str">
            <v>E - Schd Compl Yr 0</v>
          </cell>
          <cell r="R4763" t="str">
            <v>OSNO ATCO</v>
          </cell>
          <cell r="S4763" t="str">
            <v>Non-HFTD</v>
          </cell>
        </row>
        <row r="4764">
          <cell r="B4764" t="str">
            <v>120893582</v>
          </cell>
          <cell r="C4764" t="str">
            <v>004/068</v>
          </cell>
          <cell r="D4764" t="str">
            <v>EI FULTON-MOLINO-COTATI 4/068 RPL INSW</v>
          </cell>
          <cell r="E4764" t="str">
            <v>LAKEVLLE</v>
          </cell>
          <cell r="F4764" t="str">
            <v>ETL.6910</v>
          </cell>
          <cell r="G4764" t="str">
            <v>ETL.6910_004/068</v>
          </cell>
          <cell r="H4764">
            <v>44314</v>
          </cell>
          <cell r="I4764">
            <v>44313</v>
          </cell>
          <cell r="J4764">
            <v>44313</v>
          </cell>
          <cell r="M4764">
            <v>44678</v>
          </cell>
          <cell r="N4764">
            <v>44678</v>
          </cell>
          <cell r="O4764" t="str">
            <v>508</v>
          </cell>
          <cell r="P4764" t="str">
            <v>INSP</v>
          </cell>
          <cell r="Q4764" t="str">
            <v>E - Schd Compl Yr 0</v>
          </cell>
          <cell r="R4764" t="str">
            <v>NOPR ORAS NOPT ATCO</v>
          </cell>
          <cell r="S4764" t="str">
            <v>Non-HFTD</v>
          </cell>
        </row>
        <row r="4765">
          <cell r="B4765" t="str">
            <v>120893601</v>
          </cell>
          <cell r="C4765" t="str">
            <v>005/088</v>
          </cell>
          <cell r="D4765" t="str">
            <v>T2 DI SSQC-SNT YNZ 5/88 RPR STRW</v>
          </cell>
          <cell r="E4765" t="str">
            <v>PISMOBCH</v>
          </cell>
          <cell r="F4765" t="str">
            <v>ETL.3700</v>
          </cell>
          <cell r="G4765" t="str">
            <v>.POLE.WOOD</v>
          </cell>
          <cell r="H4765">
            <v>44314</v>
          </cell>
          <cell r="I4765">
            <v>44313</v>
          </cell>
          <cell r="J4765">
            <v>44515</v>
          </cell>
          <cell r="K4765">
            <v>44529</v>
          </cell>
          <cell r="M4765">
            <v>44678</v>
          </cell>
          <cell r="N4765">
            <v>44678</v>
          </cell>
          <cell r="O4765" t="str">
            <v>630</v>
          </cell>
          <cell r="P4765" t="str">
            <v>OTHR</v>
          </cell>
          <cell r="Q4765" t="str">
            <v>E - Schd Compl Yr 0</v>
          </cell>
          <cell r="R4765" t="str">
            <v>ORAS NOCO ATCO</v>
          </cell>
          <cell r="S4765" t="str">
            <v>HFTD 2</v>
          </cell>
        </row>
        <row r="4766">
          <cell r="B4766" t="str">
            <v>120893602</v>
          </cell>
          <cell r="C4766" t="str">
            <v>008/063</v>
          </cell>
          <cell r="D4766" t="str">
            <v>DI SYCMR CRK-NTR DM-TBL MT 8/63 RPL INSS</v>
          </cell>
          <cell r="E4766" t="str">
            <v>TABLEMTN</v>
          </cell>
          <cell r="F4766" t="str">
            <v>ETL.4314</v>
          </cell>
          <cell r="G4766" t="str">
            <v>ETL.4314_008/063</v>
          </cell>
          <cell r="H4766">
            <v>44314</v>
          </cell>
          <cell r="I4766">
            <v>44313</v>
          </cell>
          <cell r="J4766">
            <v>44313</v>
          </cell>
          <cell r="M4766">
            <v>44678</v>
          </cell>
          <cell r="N4766">
            <v>44643</v>
          </cell>
          <cell r="O4766" t="str">
            <v>532</v>
          </cell>
          <cell r="P4766" t="str">
            <v>OTHR</v>
          </cell>
          <cell r="Q4766" t="str">
            <v>E - Schd Compl Yr 0</v>
          </cell>
          <cell r="R4766" t="str">
            <v>NOPR ORAS ATCO</v>
          </cell>
          <cell r="S4766" t="e">
            <v>#N/A</v>
          </cell>
        </row>
        <row r="4767">
          <cell r="B4767" t="str">
            <v>120893623</v>
          </cell>
          <cell r="C4767" t="str">
            <v>010/049</v>
          </cell>
          <cell r="D4767" t="str">
            <v>EI TESLA-LOS BANOS #1 010/049 RPR FOND</v>
          </cell>
          <cell r="E4767" t="str">
            <v>VICTOR</v>
          </cell>
          <cell r="F4767" t="str">
            <v>ETL.6100</v>
          </cell>
          <cell r="G4767" t="str">
            <v>ETL.6100_010/049</v>
          </cell>
          <cell r="H4767">
            <v>44314</v>
          </cell>
          <cell r="I4767">
            <v>44314</v>
          </cell>
          <cell r="J4767">
            <v>44314</v>
          </cell>
          <cell r="L4767">
            <v>45069</v>
          </cell>
          <cell r="M4767">
            <v>44679</v>
          </cell>
          <cell r="O4767" t="str">
            <v>543</v>
          </cell>
          <cell r="P4767" t="str">
            <v>INSP</v>
          </cell>
          <cell r="Q4767" t="str">
            <v>E - Schd Compl Yr 0</v>
          </cell>
          <cell r="R4767" t="str">
            <v>OSNO ATCO</v>
          </cell>
          <cell r="S4767" t="str">
            <v>Non-HFTD</v>
          </cell>
        </row>
        <row r="4768">
          <cell r="B4768" t="str">
            <v>120893628</v>
          </cell>
          <cell r="C4768" t="str">
            <v>017/084</v>
          </cell>
          <cell r="D4768" t="str">
            <v>EI TRACY-LOS BANOS 17/084 RPL RPTS</v>
          </cell>
          <cell r="E4768" t="str">
            <v>VICTOR</v>
          </cell>
          <cell r="F4768" t="str">
            <v>ETL.6130</v>
          </cell>
          <cell r="G4768" t="str">
            <v>ETL.6130_017/084</v>
          </cell>
          <cell r="H4768">
            <v>44314</v>
          </cell>
          <cell r="I4768">
            <v>44314</v>
          </cell>
          <cell r="J4768">
            <v>44314</v>
          </cell>
          <cell r="M4768">
            <v>44679</v>
          </cell>
          <cell r="O4768" t="str">
            <v>593</v>
          </cell>
          <cell r="P4768" t="str">
            <v>INSP</v>
          </cell>
          <cell r="Q4768" t="str">
            <v>E - Schd Compl Yr 0</v>
          </cell>
          <cell r="R4768" t="str">
            <v>OSNO ATCO</v>
          </cell>
          <cell r="S4768" t="str">
            <v>Non-HFTD</v>
          </cell>
        </row>
        <row r="4769">
          <cell r="B4769" t="str">
            <v>120893704</v>
          </cell>
          <cell r="C4769" t="str">
            <v>016/083</v>
          </cell>
          <cell r="D4769" t="str">
            <v>EI TRACY-LOS BANOS 16/83 RPL RPTS</v>
          </cell>
          <cell r="E4769" t="str">
            <v>VICTOR</v>
          </cell>
          <cell r="F4769" t="str">
            <v>ETL.6130</v>
          </cell>
          <cell r="G4769" t="str">
            <v>ETL.6130_016/083</v>
          </cell>
          <cell r="H4769">
            <v>44314</v>
          </cell>
          <cell r="I4769">
            <v>44314</v>
          </cell>
          <cell r="J4769">
            <v>44314</v>
          </cell>
          <cell r="M4769">
            <v>44679</v>
          </cell>
          <cell r="O4769" t="str">
            <v>593</v>
          </cell>
          <cell r="P4769" t="str">
            <v>INSP</v>
          </cell>
          <cell r="Q4769" t="str">
            <v>E - Schd Compl Yr 0</v>
          </cell>
          <cell r="R4769" t="str">
            <v>OSNO ATCO</v>
          </cell>
          <cell r="S4769" t="str">
            <v>Non-HFTD</v>
          </cell>
        </row>
        <row r="4770">
          <cell r="B4770" t="str">
            <v>120893728</v>
          </cell>
          <cell r="C4770" t="str">
            <v>004/012</v>
          </cell>
          <cell r="D4770" t="str">
            <v>EI MCCALL-REEDLEY 4/12 RPR GYWW</v>
          </cell>
          <cell r="E4770" t="str">
            <v>FRESNO</v>
          </cell>
          <cell r="F4770" t="str">
            <v>ETL.2320</v>
          </cell>
          <cell r="G4770" t="str">
            <v>ETL.2320_004/012</v>
          </cell>
          <cell r="H4770">
            <v>44314</v>
          </cell>
          <cell r="I4770">
            <v>44314</v>
          </cell>
          <cell r="J4770">
            <v>44314</v>
          </cell>
          <cell r="M4770">
            <v>44679</v>
          </cell>
          <cell r="O4770" t="str">
            <v>630</v>
          </cell>
          <cell r="P4770" t="str">
            <v>INSP</v>
          </cell>
          <cell r="Q4770" t="str">
            <v>E - Schd Compl Yr 0</v>
          </cell>
          <cell r="R4770" t="str">
            <v>OSNO ATCO</v>
          </cell>
          <cell r="S4770" t="str">
            <v>Non-HFTD</v>
          </cell>
        </row>
        <row r="4771">
          <cell r="B4771" t="str">
            <v>120893780</v>
          </cell>
          <cell r="C4771" t="str">
            <v>003/052</v>
          </cell>
          <cell r="D4771" t="str">
            <v>DI VEDDER TAP 3/52 RPR GYWW</v>
          </cell>
          <cell r="E4771" t="str">
            <v>MIDWAY</v>
          </cell>
          <cell r="F4771" t="str">
            <v>ETL.2141</v>
          </cell>
          <cell r="G4771" t="str">
            <v>ETL.2141_003/052</v>
          </cell>
          <cell r="H4771">
            <v>44314</v>
          </cell>
          <cell r="I4771">
            <v>44313</v>
          </cell>
          <cell r="J4771">
            <v>44313</v>
          </cell>
          <cell r="M4771">
            <v>44678</v>
          </cell>
          <cell r="O4771" t="str">
            <v>630</v>
          </cell>
          <cell r="P4771" t="str">
            <v>OTHR</v>
          </cell>
          <cell r="Q4771" t="str">
            <v>E - Schd Compl Yr 0</v>
          </cell>
          <cell r="R4771" t="str">
            <v>OSNO ATCO</v>
          </cell>
          <cell r="S4771" t="str">
            <v>Non-HFTD</v>
          </cell>
        </row>
        <row r="4772">
          <cell r="B4772" t="str">
            <v>120893784</v>
          </cell>
          <cell r="C4772" t="str">
            <v>002/005</v>
          </cell>
          <cell r="D4772" t="str">
            <v>T2 DI CHOWCHILLA-KERCKHOFF 2/5 RPL STRW</v>
          </cell>
          <cell r="E4772" t="str">
            <v>FRESNO</v>
          </cell>
          <cell r="F4772" t="str">
            <v>ETL.1250</v>
          </cell>
          <cell r="G4772" t="str">
            <v>.POLE.WOOD</v>
          </cell>
          <cell r="H4772">
            <v>44314</v>
          </cell>
          <cell r="I4772">
            <v>44308</v>
          </cell>
          <cell r="J4772">
            <v>44605</v>
          </cell>
          <cell r="K4772">
            <v>44627</v>
          </cell>
          <cell r="M4772">
            <v>44673</v>
          </cell>
          <cell r="N4772">
            <v>44673</v>
          </cell>
          <cell r="O4772" t="str">
            <v>372</v>
          </cell>
          <cell r="P4772" t="str">
            <v>OTHR</v>
          </cell>
          <cell r="Q4772" t="str">
            <v>E - Schd Compl Yr 0</v>
          </cell>
          <cell r="R4772" t="str">
            <v>ORAS NOCO ATCO</v>
          </cell>
          <cell r="S4772" t="str">
            <v>HFTD 2</v>
          </cell>
        </row>
        <row r="4773">
          <cell r="B4773" t="str">
            <v>120893787</v>
          </cell>
          <cell r="C4773" t="str">
            <v>006/006</v>
          </cell>
          <cell r="D4773" t="str">
            <v>T2 DI CHOWCHILLA-KERCKHOFF 6/6 RPL STRW</v>
          </cell>
          <cell r="E4773" t="str">
            <v>FRESNO</v>
          </cell>
          <cell r="F4773" t="str">
            <v>ETL.1250</v>
          </cell>
          <cell r="G4773" t="str">
            <v>.POLE.WOOD</v>
          </cell>
          <cell r="H4773">
            <v>44314</v>
          </cell>
          <cell r="I4773">
            <v>44308</v>
          </cell>
          <cell r="J4773">
            <v>44610</v>
          </cell>
          <cell r="K4773">
            <v>44648</v>
          </cell>
          <cell r="M4773">
            <v>44673</v>
          </cell>
          <cell r="N4773">
            <v>44673</v>
          </cell>
          <cell r="O4773" t="str">
            <v>372</v>
          </cell>
          <cell r="P4773" t="str">
            <v>OTHR</v>
          </cell>
          <cell r="Q4773" t="str">
            <v>E - Schd Compl Yr 0</v>
          </cell>
          <cell r="R4773" t="str">
            <v>ORAS NOCO ATCO</v>
          </cell>
          <cell r="S4773" t="str">
            <v>HFTD 2</v>
          </cell>
        </row>
        <row r="4774">
          <cell r="B4774" t="str">
            <v>120893793</v>
          </cell>
          <cell r="C4774" t="str">
            <v>030/178</v>
          </cell>
          <cell r="D4774" t="str">
            <v>T2 EI TMBLR-SN LIS OBISP 30/178 RPR STRT</v>
          </cell>
          <cell r="E4774" t="str">
            <v>PISMOBCH</v>
          </cell>
          <cell r="F4774" t="str">
            <v>ETL.3960</v>
          </cell>
          <cell r="G4774" t="str">
            <v>.TOWR</v>
          </cell>
          <cell r="H4774">
            <v>44314</v>
          </cell>
          <cell r="I4774">
            <v>44314</v>
          </cell>
          <cell r="J4774">
            <v>44735</v>
          </cell>
          <cell r="K4774">
            <v>44756</v>
          </cell>
          <cell r="L4774">
            <v>45042</v>
          </cell>
          <cell r="M4774">
            <v>44679</v>
          </cell>
          <cell r="N4774">
            <v>44679</v>
          </cell>
          <cell r="O4774" t="str">
            <v>543</v>
          </cell>
          <cell r="P4774" t="str">
            <v>INSP</v>
          </cell>
          <cell r="Q4774" t="str">
            <v>E - Schd Compl Yr 0</v>
          </cell>
          <cell r="R4774" t="str">
            <v>ORAS NOCO ATCO</v>
          </cell>
          <cell r="S4774" t="str">
            <v>HFTD 2</v>
          </cell>
        </row>
        <row r="4775">
          <cell r="B4775" t="str">
            <v>120893794</v>
          </cell>
          <cell r="C4775" t="str">
            <v>030/178</v>
          </cell>
          <cell r="D4775" t="str">
            <v>T2 EI TMBR-SN LS OBP 30/178 RPL INSS CMP</v>
          </cell>
          <cell r="E4775" t="str">
            <v>PISMOBCH</v>
          </cell>
          <cell r="F4775" t="str">
            <v>ETL.3960</v>
          </cell>
          <cell r="G4775" t="str">
            <v>.INSL.CERA</v>
          </cell>
          <cell r="H4775">
            <v>44314</v>
          </cell>
          <cell r="I4775">
            <v>44314</v>
          </cell>
          <cell r="J4775">
            <v>44671</v>
          </cell>
          <cell r="K4775">
            <v>44692</v>
          </cell>
          <cell r="M4775">
            <v>44679</v>
          </cell>
          <cell r="N4775">
            <v>44673</v>
          </cell>
          <cell r="O4775" t="str">
            <v>532</v>
          </cell>
          <cell r="P4775" t="str">
            <v>INSP</v>
          </cell>
          <cell r="Q4775" t="str">
            <v>E - Schd Compl Yr 0</v>
          </cell>
          <cell r="R4775" t="str">
            <v>ORAS NOCO ATCO</v>
          </cell>
          <cell r="S4775" t="str">
            <v>HFTD 2</v>
          </cell>
        </row>
        <row r="4776">
          <cell r="B4776" t="str">
            <v>120893919</v>
          </cell>
          <cell r="C4776" t="str">
            <v>005/013</v>
          </cell>
          <cell r="D4776" t="str">
            <v>EI MCCALL-REEDLEY 5/13 RPR GYWW</v>
          </cell>
          <cell r="E4776" t="str">
            <v>FRESNO</v>
          </cell>
          <cell r="F4776" t="str">
            <v>ETL.2320</v>
          </cell>
          <cell r="G4776" t="str">
            <v>ETL.2320_005/013</v>
          </cell>
          <cell r="H4776">
            <v>44314</v>
          </cell>
          <cell r="I4776">
            <v>44314</v>
          </cell>
          <cell r="J4776">
            <v>44314</v>
          </cell>
          <cell r="M4776">
            <v>44679</v>
          </cell>
          <cell r="O4776" t="str">
            <v>630</v>
          </cell>
          <cell r="P4776" t="str">
            <v>INSP</v>
          </cell>
          <cell r="Q4776" t="str">
            <v>E - Schd Compl Yr 0</v>
          </cell>
          <cell r="R4776" t="str">
            <v>OSNO ATCO</v>
          </cell>
          <cell r="S4776" t="str">
            <v>Non-HFTD</v>
          </cell>
        </row>
        <row r="4777">
          <cell r="B4777" t="str">
            <v>120893949</v>
          </cell>
          <cell r="C4777" t="str">
            <v>030/179</v>
          </cell>
          <cell r="D4777" t="str">
            <v>T2 EI TMBLR-SN LIS OBISP 30/179 RPL INSS</v>
          </cell>
          <cell r="E4777" t="str">
            <v>PISMOBCH</v>
          </cell>
          <cell r="F4777" t="str">
            <v>ETL.3960</v>
          </cell>
          <cell r="G4777" t="str">
            <v>.INSL.CERA</v>
          </cell>
          <cell r="H4777">
            <v>44314</v>
          </cell>
          <cell r="I4777">
            <v>44314</v>
          </cell>
          <cell r="J4777">
            <v>44673</v>
          </cell>
          <cell r="K4777">
            <v>44692</v>
          </cell>
          <cell r="M4777">
            <v>44679</v>
          </cell>
          <cell r="N4777">
            <v>44673</v>
          </cell>
          <cell r="O4777" t="str">
            <v>532</v>
          </cell>
          <cell r="P4777" t="str">
            <v>INSP</v>
          </cell>
          <cell r="Q4777" t="str">
            <v>E - Schd Compl Yr 0</v>
          </cell>
          <cell r="R4777" t="str">
            <v>ORAS NOCO ATCO</v>
          </cell>
          <cell r="S4777" t="str">
            <v>HFTD 2</v>
          </cell>
        </row>
        <row r="4778">
          <cell r="B4778" t="str">
            <v>120894040</v>
          </cell>
          <cell r="C4778" t="str">
            <v>001/007</v>
          </cell>
          <cell r="D4778" t="str">
            <v>DI MORRO BAY-TEMPLETON 1/7 RPL INSS</v>
          </cell>
          <cell r="E4778" t="str">
            <v>PISMOBCH</v>
          </cell>
          <cell r="F4778" t="str">
            <v>ETL.5933</v>
          </cell>
          <cell r="G4778" t="str">
            <v>ETL.5933_001/007</v>
          </cell>
          <cell r="H4778">
            <v>44314</v>
          </cell>
          <cell r="I4778">
            <v>44313</v>
          </cell>
          <cell r="J4778">
            <v>44313</v>
          </cell>
          <cell r="L4778">
            <v>45087</v>
          </cell>
          <cell r="M4778">
            <v>44678</v>
          </cell>
          <cell r="N4778">
            <v>44484</v>
          </cell>
          <cell r="O4778" t="str">
            <v>532</v>
          </cell>
          <cell r="P4778" t="str">
            <v>OTHR</v>
          </cell>
          <cell r="Q4778" t="str">
            <v>E - Schd Compl Yr 0</v>
          </cell>
          <cell r="R4778" t="str">
            <v>NOPR ORAS ATCO</v>
          </cell>
          <cell r="S4778" t="str">
            <v>Non-HFTD</v>
          </cell>
        </row>
        <row r="4779">
          <cell r="B4779" t="str">
            <v>120894084</v>
          </cell>
          <cell r="C4779" t="str">
            <v>010/061</v>
          </cell>
          <cell r="D4779" t="str">
            <v>T2 EI STAN-MAN #2  10/61 RPR FOND</v>
          </cell>
          <cell r="E4779" t="str">
            <v>VICTOR</v>
          </cell>
          <cell r="F4779" t="str">
            <v>ETL.3820</v>
          </cell>
          <cell r="G4779" t="str">
            <v>.TOWR</v>
          </cell>
          <cell r="H4779">
            <v>44314</v>
          </cell>
          <cell r="I4779">
            <v>44314</v>
          </cell>
          <cell r="J4779">
            <v>44588</v>
          </cell>
          <cell r="K4779">
            <v>44614</v>
          </cell>
          <cell r="M4779">
            <v>44679</v>
          </cell>
          <cell r="N4779">
            <v>44679</v>
          </cell>
          <cell r="O4779" t="str">
            <v>543</v>
          </cell>
          <cell r="P4779" t="str">
            <v>INSP</v>
          </cell>
          <cell r="Q4779" t="str">
            <v>E - Schd Compl Yr 0</v>
          </cell>
          <cell r="R4779" t="str">
            <v>ORAS NOCO ATCO</v>
          </cell>
          <cell r="S4779" t="str">
            <v>HFTD 2</v>
          </cell>
        </row>
        <row r="4780">
          <cell r="B4780" t="str">
            <v>120894130</v>
          </cell>
          <cell r="C4780" t="str">
            <v>036/237</v>
          </cell>
          <cell r="D4780" t="str">
            <v>DI POE-RIO OSO 36/237 RPR FOND</v>
          </cell>
          <cell r="E4780" t="str">
            <v>TABLEMTN</v>
          </cell>
          <cell r="F4780" t="str">
            <v>ETL.5540</v>
          </cell>
          <cell r="G4780" t="str">
            <v>ETL.5540_036/237</v>
          </cell>
          <cell r="H4780">
            <v>44314</v>
          </cell>
          <cell r="I4780">
            <v>44307</v>
          </cell>
          <cell r="J4780">
            <v>44307</v>
          </cell>
          <cell r="L4780">
            <v>44974</v>
          </cell>
          <cell r="M4780">
            <v>44672</v>
          </cell>
          <cell r="O4780" t="str">
            <v>543</v>
          </cell>
          <cell r="P4780" t="str">
            <v>OTHR</v>
          </cell>
          <cell r="Q4780" t="str">
            <v>E - Schd Compl Yr 0</v>
          </cell>
          <cell r="R4780" t="str">
            <v>OSNO ATCO</v>
          </cell>
          <cell r="S4780" t="str">
            <v>Non-HFTD</v>
          </cell>
        </row>
        <row r="4781">
          <cell r="B4781" t="str">
            <v>120894135</v>
          </cell>
          <cell r="C4781" t="str">
            <v>004/001</v>
          </cell>
          <cell r="D4781" t="str">
            <v>T2 DI CHOWCHILLA-KERCKHOFF 4/1 RPLC INSW</v>
          </cell>
          <cell r="E4781" t="str">
            <v>FRESNO</v>
          </cell>
          <cell r="F4781" t="str">
            <v>ETL.1250</v>
          </cell>
          <cell r="G4781" t="str">
            <v>.INSL.NCER</v>
          </cell>
          <cell r="H4781">
            <v>44314</v>
          </cell>
          <cell r="I4781">
            <v>44308</v>
          </cell>
          <cell r="J4781">
            <v>44608</v>
          </cell>
          <cell r="K4781">
            <v>44620</v>
          </cell>
          <cell r="M4781">
            <v>44673</v>
          </cell>
          <cell r="N4781">
            <v>44676</v>
          </cell>
          <cell r="O4781" t="str">
            <v>508</v>
          </cell>
          <cell r="P4781" t="str">
            <v>OTHR</v>
          </cell>
          <cell r="Q4781" t="str">
            <v>E - Schd Compl Yr 0</v>
          </cell>
          <cell r="R4781" t="str">
            <v>ORAS NOCO ATCO</v>
          </cell>
          <cell r="S4781" t="str">
            <v>HFTD 2</v>
          </cell>
        </row>
        <row r="4782">
          <cell r="B4782" t="str">
            <v>120894140</v>
          </cell>
          <cell r="C4782" t="str">
            <v>030/180</v>
          </cell>
          <cell r="D4782" t="str">
            <v>T2 EI TMBLR-SN LIS OBISP 30/180 RPL INSS</v>
          </cell>
          <cell r="E4782" t="str">
            <v>PISMOBCH</v>
          </cell>
          <cell r="F4782" t="str">
            <v>ETL.3960</v>
          </cell>
          <cell r="G4782" t="str">
            <v>.INSL.CERA</v>
          </cell>
          <cell r="H4782">
            <v>44314</v>
          </cell>
          <cell r="I4782">
            <v>44314</v>
          </cell>
          <cell r="J4782">
            <v>44674</v>
          </cell>
          <cell r="K4782">
            <v>44692</v>
          </cell>
          <cell r="M4782">
            <v>44679</v>
          </cell>
          <cell r="N4782">
            <v>44673</v>
          </cell>
          <cell r="O4782" t="str">
            <v>532</v>
          </cell>
          <cell r="P4782" t="str">
            <v>INSP</v>
          </cell>
          <cell r="Q4782" t="str">
            <v>E - Schd Compl Yr 0</v>
          </cell>
          <cell r="R4782" t="str">
            <v>ORAS NOCO ATCO</v>
          </cell>
          <cell r="S4782" t="str">
            <v>HFTD 2</v>
          </cell>
        </row>
        <row r="4783">
          <cell r="B4783" t="str">
            <v>120894149</v>
          </cell>
          <cell r="C4783" t="str">
            <v>003/054</v>
          </cell>
          <cell r="D4783" t="str">
            <v>EI FLTN-MLINO-CTTI 3/054 RPL STRW</v>
          </cell>
          <cell r="E4783" t="str">
            <v>LAKEVLLE</v>
          </cell>
          <cell r="F4783" t="str">
            <v>ETL.6910</v>
          </cell>
          <cell r="G4783" t="str">
            <v>ETL.6910_003/054</v>
          </cell>
          <cell r="H4783">
            <v>44314</v>
          </cell>
          <cell r="I4783">
            <v>44314</v>
          </cell>
          <cell r="J4783">
            <v>44314</v>
          </cell>
          <cell r="M4783">
            <v>44679</v>
          </cell>
          <cell r="N4783">
            <v>44798</v>
          </cell>
          <cell r="O4783" t="str">
            <v>372</v>
          </cell>
          <cell r="P4783" t="str">
            <v>INSP</v>
          </cell>
          <cell r="Q4783" t="str">
            <v>E - Schd Compl Yr 0</v>
          </cell>
          <cell r="R4783" t="str">
            <v>NOPR ORAS ATCO</v>
          </cell>
          <cell r="S4783" t="str">
            <v>Non-HFTD</v>
          </cell>
        </row>
        <row r="4784">
          <cell r="B4784" t="str">
            <v>120894252</v>
          </cell>
          <cell r="C4784" t="str">
            <v>064/475</v>
          </cell>
          <cell r="D4784" t="str">
            <v>DI NICOLAUS-CATLETT JCT 64/475 RPR STRT</v>
          </cell>
          <cell r="E4784" t="str">
            <v>SACTO</v>
          </cell>
          <cell r="F4784" t="str">
            <v>ETL.7680</v>
          </cell>
          <cell r="G4784" t="str">
            <v>ETL.7680_064/475</v>
          </cell>
          <cell r="H4784">
            <v>44314</v>
          </cell>
          <cell r="I4784">
            <v>44300</v>
          </cell>
          <cell r="J4784">
            <v>44300</v>
          </cell>
          <cell r="M4784">
            <v>44665</v>
          </cell>
          <cell r="N4784">
            <v>44665</v>
          </cell>
          <cell r="O4784" t="str">
            <v>543</v>
          </cell>
          <cell r="P4784" t="str">
            <v>OTHR</v>
          </cell>
          <cell r="Q4784" t="str">
            <v>E - Schd Compl Yr 0</v>
          </cell>
          <cell r="R4784" t="str">
            <v>NOPR ORAS ATCO</v>
          </cell>
          <cell r="S4784" t="str">
            <v>Non-HFTD</v>
          </cell>
        </row>
        <row r="4785">
          <cell r="B4785" t="str">
            <v>120894256</v>
          </cell>
          <cell r="C4785" t="str">
            <v>064/475</v>
          </cell>
          <cell r="D4785" t="str">
            <v>DI NICOLAUS-CATLETT JCT 64/475 INS HRDT</v>
          </cell>
          <cell r="E4785" t="str">
            <v>SACTO</v>
          </cell>
          <cell r="F4785" t="str">
            <v>ETL.7680</v>
          </cell>
          <cell r="G4785" t="str">
            <v>ETL.7680_064/475</v>
          </cell>
          <cell r="H4785">
            <v>44314</v>
          </cell>
          <cell r="I4785">
            <v>44300</v>
          </cell>
          <cell r="J4785">
            <v>44300</v>
          </cell>
          <cell r="M4785">
            <v>44665</v>
          </cell>
          <cell r="N4785">
            <v>44665</v>
          </cell>
          <cell r="O4785" t="str">
            <v>543</v>
          </cell>
          <cell r="P4785" t="str">
            <v>OTHR</v>
          </cell>
          <cell r="Q4785" t="str">
            <v>E - Schd Compl Yr 0</v>
          </cell>
          <cell r="R4785" t="str">
            <v>NOPR ORAS ATCO</v>
          </cell>
          <cell r="S4785" t="str">
            <v>Non-HFTD</v>
          </cell>
        </row>
        <row r="4786">
          <cell r="B4786" t="str">
            <v>120894280</v>
          </cell>
          <cell r="C4786" t="str">
            <v>001/009</v>
          </cell>
          <cell r="D4786" t="str">
            <v>DI MSS LANDING-DEL MONTE #2 1/9 RPL INSS</v>
          </cell>
          <cell r="E4786" t="str">
            <v>MOSSLNDG</v>
          </cell>
          <cell r="F4786" t="str">
            <v>ETL.2840</v>
          </cell>
          <cell r="G4786" t="str">
            <v>ETL.2840_001/009</v>
          </cell>
          <cell r="H4786">
            <v>44314</v>
          </cell>
          <cell r="I4786">
            <v>44314</v>
          </cell>
          <cell r="J4786">
            <v>44314</v>
          </cell>
          <cell r="M4786">
            <v>44679</v>
          </cell>
          <cell r="N4786">
            <v>44664</v>
          </cell>
          <cell r="O4786" t="str">
            <v>532</v>
          </cell>
          <cell r="P4786" t="str">
            <v>OTHR</v>
          </cell>
          <cell r="Q4786" t="str">
            <v>E - Schd Compl Yr 0</v>
          </cell>
          <cell r="R4786" t="str">
            <v>NOPR ORAS ATCO</v>
          </cell>
          <cell r="S4786" t="e">
            <v>#N/A</v>
          </cell>
        </row>
        <row r="4787">
          <cell r="B4787" t="str">
            <v>120894289</v>
          </cell>
          <cell r="C4787" t="str">
            <v>000/001</v>
          </cell>
          <cell r="D4787" t="str">
            <v>EI BELLOTA-RIVERBANK 0/1 RPL INSS</v>
          </cell>
          <cell r="E4787" t="str">
            <v>VICTOR</v>
          </cell>
          <cell r="F4787" t="str">
            <v>ETL.3480</v>
          </cell>
          <cell r="G4787" t="str">
            <v>ETL.3480_000/001</v>
          </cell>
          <cell r="H4787">
            <v>44314</v>
          </cell>
          <cell r="I4787">
            <v>44291</v>
          </cell>
          <cell r="J4787">
            <v>44291</v>
          </cell>
          <cell r="M4787">
            <v>44656</v>
          </cell>
          <cell r="N4787">
            <v>44656</v>
          </cell>
          <cell r="O4787" t="str">
            <v>532</v>
          </cell>
          <cell r="P4787" t="str">
            <v>INSP</v>
          </cell>
          <cell r="Q4787" t="str">
            <v>E - Schd Compl Yr 0</v>
          </cell>
          <cell r="R4787" t="str">
            <v>NOPR ORAS ATCO</v>
          </cell>
          <cell r="S4787" t="e">
            <v>#N/A</v>
          </cell>
        </row>
        <row r="4788">
          <cell r="B4788" t="str">
            <v>120894470</v>
          </cell>
          <cell r="C4788" t="str">
            <v>026/491</v>
          </cell>
          <cell r="D4788" t="str">
            <v>EI GLENN #2 26/491 REPL SPLW</v>
          </cell>
          <cell r="E4788" t="str">
            <v>TABLEMTN</v>
          </cell>
          <cell r="F4788" t="str">
            <v>ETL.6930</v>
          </cell>
          <cell r="G4788" t="str">
            <v>ETL.6930_026/491</v>
          </cell>
          <cell r="H4788">
            <v>44314</v>
          </cell>
          <cell r="I4788">
            <v>44314</v>
          </cell>
          <cell r="J4788">
            <v>44314</v>
          </cell>
          <cell r="M4788">
            <v>44679</v>
          </cell>
          <cell r="N4788">
            <v>44679</v>
          </cell>
          <cell r="O4788" t="str">
            <v>630</v>
          </cell>
          <cell r="P4788" t="str">
            <v>INSP</v>
          </cell>
          <cell r="Q4788" t="str">
            <v>E - Schd Compl Yr 0</v>
          </cell>
          <cell r="R4788" t="str">
            <v>NOPR ORAS ATCO</v>
          </cell>
          <cell r="S4788" t="str">
            <v>Non-HFTD</v>
          </cell>
        </row>
        <row r="4789">
          <cell r="B4789" t="str">
            <v>120894472</v>
          </cell>
          <cell r="C4789" t="str">
            <v>026/490</v>
          </cell>
          <cell r="D4789" t="str">
            <v>EI GLENN #2 26/490 RPR SPLW</v>
          </cell>
          <cell r="E4789" t="str">
            <v>TABLEMTN</v>
          </cell>
          <cell r="F4789" t="str">
            <v>ETL.6930</v>
          </cell>
          <cell r="G4789" t="str">
            <v>ETL.6930_026/490</v>
          </cell>
          <cell r="H4789">
            <v>44314</v>
          </cell>
          <cell r="I4789">
            <v>44314</v>
          </cell>
          <cell r="J4789">
            <v>44314</v>
          </cell>
          <cell r="M4789">
            <v>44679</v>
          </cell>
          <cell r="N4789">
            <v>44679</v>
          </cell>
          <cell r="O4789" t="str">
            <v>630</v>
          </cell>
          <cell r="P4789" t="str">
            <v>INSP</v>
          </cell>
          <cell r="Q4789" t="str">
            <v>E - Schd Compl Yr 0</v>
          </cell>
          <cell r="R4789" t="str">
            <v>NOPR ORAS ATCO</v>
          </cell>
          <cell r="S4789" t="str">
            <v>Non-HFTD</v>
          </cell>
        </row>
        <row r="4790">
          <cell r="B4790" t="str">
            <v>120894559</v>
          </cell>
          <cell r="C4790" t="str">
            <v>073/539</v>
          </cell>
          <cell r="D4790" t="str">
            <v>DI NICOLAUS-CATLETT 73/539 RPR SPLS</v>
          </cell>
          <cell r="E4790" t="str">
            <v>SACTO</v>
          </cell>
          <cell r="F4790" t="str">
            <v>ETL.7680</v>
          </cell>
          <cell r="G4790" t="str">
            <v>ETL.7680_073/539</v>
          </cell>
          <cell r="H4790">
            <v>44314</v>
          </cell>
          <cell r="I4790">
            <v>44300</v>
          </cell>
          <cell r="J4790">
            <v>44300</v>
          </cell>
          <cell r="M4790">
            <v>44664</v>
          </cell>
          <cell r="N4790">
            <v>44664</v>
          </cell>
          <cell r="O4790" t="str">
            <v>628</v>
          </cell>
          <cell r="P4790" t="str">
            <v>OTHR</v>
          </cell>
          <cell r="Q4790" t="str">
            <v>E - Schd Compl Yr 0</v>
          </cell>
          <cell r="R4790" t="str">
            <v>NOPR ORAS ATCO</v>
          </cell>
          <cell r="S4790" t="str">
            <v>Non-HFTD</v>
          </cell>
        </row>
        <row r="4791">
          <cell r="B4791" t="str">
            <v>120894654</v>
          </cell>
          <cell r="C4791" t="str">
            <v>017/142</v>
          </cell>
          <cell r="D4791" t="str">
            <v>T2 EI PIT #1-COTTONWOOD 17/142 RPR STRT</v>
          </cell>
          <cell r="E4791" t="str">
            <v>TABLEMTN</v>
          </cell>
          <cell r="F4791" t="str">
            <v>ETL.5390</v>
          </cell>
          <cell r="G4791" t="str">
            <v>.TOWR</v>
          </cell>
          <cell r="H4791">
            <v>44314</v>
          </cell>
          <cell r="I4791">
            <v>44314</v>
          </cell>
          <cell r="J4791">
            <v>44314</v>
          </cell>
          <cell r="M4791">
            <v>44679</v>
          </cell>
          <cell r="N4791">
            <v>44679</v>
          </cell>
          <cell r="O4791" t="str">
            <v>543</v>
          </cell>
          <cell r="P4791" t="str">
            <v>INSP</v>
          </cell>
          <cell r="Q4791" t="str">
            <v>E - Schd Compl Yr 0</v>
          </cell>
          <cell r="R4791" t="str">
            <v>NOPR ORAS OSTS</v>
          </cell>
          <cell r="S4791" t="str">
            <v>HFTD 2</v>
          </cell>
        </row>
        <row r="4792">
          <cell r="B4792" t="str">
            <v>120894687</v>
          </cell>
          <cell r="C4792" t="str">
            <v>026/488</v>
          </cell>
          <cell r="D4792" t="str">
            <v>EI GLENN #2 26/488 REPL SPLW</v>
          </cell>
          <cell r="E4792" t="str">
            <v>TABLEMTN</v>
          </cell>
          <cell r="F4792" t="str">
            <v>ETL.6930</v>
          </cell>
          <cell r="G4792" t="str">
            <v>ETL.6930_026/488</v>
          </cell>
          <cell r="H4792">
            <v>44314</v>
          </cell>
          <cell r="I4792">
            <v>44314</v>
          </cell>
          <cell r="J4792">
            <v>44314</v>
          </cell>
          <cell r="M4792">
            <v>44679</v>
          </cell>
          <cell r="N4792">
            <v>44679</v>
          </cell>
          <cell r="O4792" t="str">
            <v>630</v>
          </cell>
          <cell r="P4792" t="str">
            <v>INSP</v>
          </cell>
          <cell r="Q4792" t="str">
            <v>E - Schd Compl Yr 0</v>
          </cell>
          <cell r="R4792" t="str">
            <v>NOPR ORAS ATCO</v>
          </cell>
          <cell r="S4792" t="str">
            <v>Non-HFTD</v>
          </cell>
        </row>
        <row r="4793">
          <cell r="B4793" t="str">
            <v>120894709</v>
          </cell>
          <cell r="C4793" t="str">
            <v>:026/002</v>
          </cell>
          <cell r="D4793" t="str">
            <v>EI FULTON-HOPLAND :026/002 RPR GYWW</v>
          </cell>
          <cell r="E4793" t="str">
            <v>LAKEVLLE</v>
          </cell>
          <cell r="F4793" t="str">
            <v>ETL.6890</v>
          </cell>
          <cell r="G4793" t="str">
            <v>ETL.6890_:026/002</v>
          </cell>
          <cell r="H4793">
            <v>44314</v>
          </cell>
          <cell r="I4793">
            <v>44314</v>
          </cell>
          <cell r="J4793">
            <v>44314</v>
          </cell>
          <cell r="M4793">
            <v>44679</v>
          </cell>
          <cell r="O4793" t="str">
            <v>630</v>
          </cell>
          <cell r="P4793" t="str">
            <v>INSP</v>
          </cell>
          <cell r="Q4793" t="str">
            <v>E - Schd Compl Yr 0</v>
          </cell>
          <cell r="R4793" t="str">
            <v>OSNO ATCO</v>
          </cell>
          <cell r="S4793" t="str">
            <v>Non-HFTD</v>
          </cell>
        </row>
        <row r="4794">
          <cell r="B4794" t="str">
            <v>120894720</v>
          </cell>
          <cell r="C4794" t="str">
            <v>002/017</v>
          </cell>
          <cell r="D4794" t="str">
            <v>EI CORTINA-VACA 002/017 INS ACG</v>
          </cell>
          <cell r="E4794" t="str">
            <v>SACTO</v>
          </cell>
          <cell r="F4794" t="str">
            <v>ETL.4540</v>
          </cell>
          <cell r="G4794" t="str">
            <v>ETL.4540_002/017</v>
          </cell>
          <cell r="H4794">
            <v>44314</v>
          </cell>
          <cell r="I4794">
            <v>44313</v>
          </cell>
          <cell r="J4794">
            <v>44313</v>
          </cell>
          <cell r="M4794">
            <v>44678</v>
          </cell>
          <cell r="N4794">
            <v>45037</v>
          </cell>
          <cell r="O4794" t="str">
            <v>988</v>
          </cell>
          <cell r="P4794" t="str">
            <v>INSP</v>
          </cell>
          <cell r="Q4794" t="str">
            <v>E - Schd Compl Yr 0</v>
          </cell>
          <cell r="R4794" t="str">
            <v>NOPR ORAS ATCO</v>
          </cell>
          <cell r="S4794" t="str">
            <v>Non-HFTD</v>
          </cell>
        </row>
        <row r="4795">
          <cell r="B4795" t="str">
            <v>120894722</v>
          </cell>
          <cell r="C4795" t="str">
            <v>150/1157</v>
          </cell>
          <cell r="D4795" t="str">
            <v>EI DELEVAN-VACA #2 150/1157 INS ACG</v>
          </cell>
          <cell r="E4795" t="str">
            <v>SACTO</v>
          </cell>
          <cell r="F4795" t="str">
            <v>ETL.4231</v>
          </cell>
          <cell r="G4795" t="str">
            <v>ETL.4231_150/1157</v>
          </cell>
          <cell r="H4795">
            <v>44314</v>
          </cell>
          <cell r="I4795">
            <v>44313</v>
          </cell>
          <cell r="J4795">
            <v>44313</v>
          </cell>
          <cell r="M4795">
            <v>44678</v>
          </cell>
          <cell r="N4795">
            <v>44677</v>
          </cell>
          <cell r="O4795" t="str">
            <v>988</v>
          </cell>
          <cell r="P4795" t="str">
            <v>INSP</v>
          </cell>
          <cell r="Q4795" t="str">
            <v>E - Schd Compl Yr 0</v>
          </cell>
          <cell r="R4795" t="str">
            <v>NOPR ORAS ATCO</v>
          </cell>
          <cell r="S4795" t="str">
            <v>Non-HFTD</v>
          </cell>
        </row>
        <row r="4796">
          <cell r="B4796" t="str">
            <v>120894723</v>
          </cell>
          <cell r="C4796" t="str">
            <v>002/018</v>
          </cell>
          <cell r="D4796" t="str">
            <v>EI CORTINA-VACA 002/018 INS ACG</v>
          </cell>
          <cell r="E4796" t="str">
            <v>SACTO</v>
          </cell>
          <cell r="F4796" t="str">
            <v>ETL.4540</v>
          </cell>
          <cell r="G4796" t="str">
            <v>ETL.4540_002/018</v>
          </cell>
          <cell r="H4796">
            <v>44314</v>
          </cell>
          <cell r="I4796">
            <v>44313</v>
          </cell>
          <cell r="J4796">
            <v>44313</v>
          </cell>
          <cell r="M4796">
            <v>44678</v>
          </cell>
          <cell r="N4796">
            <v>45037</v>
          </cell>
          <cell r="O4796" t="str">
            <v>988</v>
          </cell>
          <cell r="P4796" t="str">
            <v>INSP</v>
          </cell>
          <cell r="Q4796" t="str">
            <v>E - Schd Compl Yr 0</v>
          </cell>
          <cell r="R4796" t="str">
            <v>NOPR ORAS ATCO</v>
          </cell>
          <cell r="S4796" t="str">
            <v>Non-HFTD</v>
          </cell>
        </row>
        <row r="4797">
          <cell r="B4797" t="str">
            <v>120894724</v>
          </cell>
          <cell r="C4797" t="str">
            <v>150/1158</v>
          </cell>
          <cell r="D4797" t="str">
            <v>EI DELEVAN-VACA #2 150/1158 INS ACG</v>
          </cell>
          <cell r="E4797" t="str">
            <v>SACTO</v>
          </cell>
          <cell r="F4797" t="str">
            <v>ETL.4231</v>
          </cell>
          <cell r="G4797" t="str">
            <v>ETL.4231_150/1158</v>
          </cell>
          <cell r="H4797">
            <v>44314</v>
          </cell>
          <cell r="I4797">
            <v>44313</v>
          </cell>
          <cell r="J4797">
            <v>44313</v>
          </cell>
          <cell r="M4797">
            <v>44678</v>
          </cell>
          <cell r="N4797">
            <v>44677</v>
          </cell>
          <cell r="O4797" t="str">
            <v>988</v>
          </cell>
          <cell r="P4797" t="str">
            <v>INSP</v>
          </cell>
          <cell r="Q4797" t="str">
            <v>E - Schd Compl Yr 0</v>
          </cell>
          <cell r="R4797" t="str">
            <v>NOPR ORAS ATCO</v>
          </cell>
          <cell r="S4797" t="str">
            <v>Non-HFTD</v>
          </cell>
        </row>
        <row r="4798">
          <cell r="B4798" t="str">
            <v>120894725</v>
          </cell>
          <cell r="C4798" t="str">
            <v>002/019</v>
          </cell>
          <cell r="D4798" t="str">
            <v>EI CORTINA-VACA 002/019 INS ACG</v>
          </cell>
          <cell r="E4798" t="str">
            <v>SACTO</v>
          </cell>
          <cell r="F4798" t="str">
            <v>ETL.4540</v>
          </cell>
          <cell r="G4798" t="str">
            <v>ETL.4540_002/019</v>
          </cell>
          <cell r="H4798">
            <v>44314</v>
          </cell>
          <cell r="I4798">
            <v>44313</v>
          </cell>
          <cell r="J4798">
            <v>44313</v>
          </cell>
          <cell r="M4798">
            <v>44678</v>
          </cell>
          <cell r="N4798">
            <v>45037</v>
          </cell>
          <cell r="O4798" t="str">
            <v>988</v>
          </cell>
          <cell r="P4798" t="str">
            <v>INSP</v>
          </cell>
          <cell r="Q4798" t="str">
            <v>E - Schd Compl Yr 0</v>
          </cell>
          <cell r="R4798" t="str">
            <v>NOPR ORAS ATCO</v>
          </cell>
          <cell r="S4798" t="str">
            <v>Non-HFTD</v>
          </cell>
        </row>
        <row r="4799">
          <cell r="B4799" t="str">
            <v>120894726</v>
          </cell>
          <cell r="C4799" t="str">
            <v>151/1159</v>
          </cell>
          <cell r="D4799" t="str">
            <v>EI DELEVAN-VACA #2 151/1159 INS ACG</v>
          </cell>
          <cell r="E4799" t="str">
            <v>SACTO</v>
          </cell>
          <cell r="F4799" t="str">
            <v>ETL.4231</v>
          </cell>
          <cell r="G4799" t="str">
            <v>ETL.4231_151/1159</v>
          </cell>
          <cell r="H4799">
            <v>44314</v>
          </cell>
          <cell r="I4799">
            <v>44313</v>
          </cell>
          <cell r="J4799">
            <v>44313</v>
          </cell>
          <cell r="M4799">
            <v>44678</v>
          </cell>
          <cell r="N4799">
            <v>44677</v>
          </cell>
          <cell r="O4799" t="str">
            <v>988</v>
          </cell>
          <cell r="P4799" t="str">
            <v>INSP</v>
          </cell>
          <cell r="Q4799" t="str">
            <v>E - Schd Compl Yr 0</v>
          </cell>
          <cell r="R4799" t="str">
            <v>NOPR ORAS ATCO</v>
          </cell>
          <cell r="S4799" t="str">
            <v>Non-HFTD</v>
          </cell>
        </row>
        <row r="4800">
          <cell r="B4800" t="str">
            <v>120894734</v>
          </cell>
          <cell r="C4800" t="str">
            <v>002/021</v>
          </cell>
          <cell r="D4800" t="str">
            <v>EI CORTINA-VACA 002/021 INS ACG</v>
          </cell>
          <cell r="E4800" t="str">
            <v>SACTO</v>
          </cell>
          <cell r="F4800" t="str">
            <v>ETL.4540</v>
          </cell>
          <cell r="G4800" t="str">
            <v>ETL.4540_002/021</v>
          </cell>
          <cell r="H4800">
            <v>44314</v>
          </cell>
          <cell r="I4800">
            <v>44313</v>
          </cell>
          <cell r="J4800">
            <v>44313</v>
          </cell>
          <cell r="M4800">
            <v>44678</v>
          </cell>
          <cell r="N4800">
            <v>45037</v>
          </cell>
          <cell r="O4800" t="str">
            <v>988</v>
          </cell>
          <cell r="P4800" t="str">
            <v>INSP</v>
          </cell>
          <cell r="Q4800" t="str">
            <v>E - Schd Compl Yr 0</v>
          </cell>
          <cell r="R4800" t="str">
            <v>NOPR ORAS ATCO</v>
          </cell>
          <cell r="S4800" t="str">
            <v>Non-HFTD</v>
          </cell>
        </row>
        <row r="4801">
          <cell r="B4801" t="str">
            <v>120894735</v>
          </cell>
          <cell r="C4801" t="str">
            <v>003/023</v>
          </cell>
          <cell r="D4801" t="str">
            <v>EI CORTINA-VACA 003/023 INS ACG</v>
          </cell>
          <cell r="E4801" t="str">
            <v>SACTO</v>
          </cell>
          <cell r="F4801" t="str">
            <v>ETL.4540</v>
          </cell>
          <cell r="G4801" t="str">
            <v>ETL.4540_003/023</v>
          </cell>
          <cell r="H4801">
            <v>44314</v>
          </cell>
          <cell r="I4801">
            <v>44313</v>
          </cell>
          <cell r="J4801">
            <v>44313</v>
          </cell>
          <cell r="M4801">
            <v>44678</v>
          </cell>
          <cell r="N4801">
            <v>45037</v>
          </cell>
          <cell r="O4801" t="str">
            <v>988</v>
          </cell>
          <cell r="P4801" t="str">
            <v>INSP</v>
          </cell>
          <cell r="Q4801" t="str">
            <v>E - Schd Compl Yr 0</v>
          </cell>
          <cell r="R4801" t="str">
            <v>NOPR ORAS ATCO</v>
          </cell>
          <cell r="S4801" t="str">
            <v>Non-HFTD</v>
          </cell>
        </row>
        <row r="4802">
          <cell r="B4802" t="str">
            <v>120894736</v>
          </cell>
          <cell r="C4802" t="str">
            <v>151/1161</v>
          </cell>
          <cell r="D4802" t="str">
            <v>EI DELEVAN-VACA #2 151/1161 INS ACG</v>
          </cell>
          <cell r="E4802" t="str">
            <v>SACTO</v>
          </cell>
          <cell r="F4802" t="str">
            <v>ETL.4231</v>
          </cell>
          <cell r="G4802" t="str">
            <v>ETL.4231_151/1161</v>
          </cell>
          <cell r="H4802">
            <v>44314</v>
          </cell>
          <cell r="I4802">
            <v>44313</v>
          </cell>
          <cell r="J4802">
            <v>44313</v>
          </cell>
          <cell r="M4802">
            <v>44678</v>
          </cell>
          <cell r="N4802">
            <v>44677</v>
          </cell>
          <cell r="O4802" t="str">
            <v>988</v>
          </cell>
          <cell r="P4802" t="str">
            <v>INSP</v>
          </cell>
          <cell r="Q4802" t="str">
            <v>E - Schd Compl Yr 0</v>
          </cell>
          <cell r="R4802" t="str">
            <v>NOPR ORAS ATCO</v>
          </cell>
          <cell r="S4802" t="str">
            <v>Non-HFTD</v>
          </cell>
        </row>
        <row r="4803">
          <cell r="B4803" t="str">
            <v>120894737</v>
          </cell>
          <cell r="C4803" t="str">
            <v>003/024</v>
          </cell>
          <cell r="D4803" t="str">
            <v>EI CORTINA-VACA 003/024 INS ACG</v>
          </cell>
          <cell r="E4803" t="str">
            <v>SACTO</v>
          </cell>
          <cell r="F4803" t="str">
            <v>ETL.4540</v>
          </cell>
          <cell r="G4803" t="str">
            <v>ETL.4540_003/024</v>
          </cell>
          <cell r="H4803">
            <v>44314</v>
          </cell>
          <cell r="I4803">
            <v>44314</v>
          </cell>
          <cell r="J4803">
            <v>44694</v>
          </cell>
          <cell r="K4803">
            <v>44712</v>
          </cell>
          <cell r="M4803">
            <v>44679</v>
          </cell>
          <cell r="N4803">
            <v>45037</v>
          </cell>
          <cell r="O4803" t="str">
            <v>988</v>
          </cell>
          <cell r="P4803" t="str">
            <v>INSP</v>
          </cell>
          <cell r="Q4803" t="str">
            <v>E - Schd Compl Yr 0</v>
          </cell>
          <cell r="R4803" t="str">
            <v>ORAS NOCO ATCO</v>
          </cell>
          <cell r="S4803" t="str">
            <v>Non-HFTD</v>
          </cell>
        </row>
        <row r="4804">
          <cell r="B4804" t="str">
            <v>120894738</v>
          </cell>
          <cell r="C4804" t="str">
            <v>003/025</v>
          </cell>
          <cell r="D4804" t="str">
            <v>EI CORTINA-VACA 003/025 INS ACG</v>
          </cell>
          <cell r="E4804" t="str">
            <v>SACTO</v>
          </cell>
          <cell r="F4804" t="str">
            <v>ETL.4540</v>
          </cell>
          <cell r="G4804" t="str">
            <v>ETL.4540_003/025</v>
          </cell>
          <cell r="H4804">
            <v>44314</v>
          </cell>
          <cell r="I4804">
            <v>44314</v>
          </cell>
          <cell r="J4804">
            <v>44695</v>
          </cell>
          <cell r="K4804">
            <v>44707</v>
          </cell>
          <cell r="M4804">
            <v>44679</v>
          </cell>
          <cell r="N4804">
            <v>45037</v>
          </cell>
          <cell r="O4804" t="str">
            <v>988</v>
          </cell>
          <cell r="P4804" t="str">
            <v>INSP</v>
          </cell>
          <cell r="Q4804" t="str">
            <v>E - Schd Compl Yr 0</v>
          </cell>
          <cell r="R4804" t="str">
            <v>ORAS NOCO ATCO</v>
          </cell>
          <cell r="S4804" t="str">
            <v>Non-HFTD</v>
          </cell>
        </row>
        <row r="4805">
          <cell r="B4805" t="str">
            <v>120894756</v>
          </cell>
          <cell r="C4805" t="str">
            <v>007/007</v>
          </cell>
          <cell r="D4805" t="str">
            <v>EI MCCALL-REEDLEY 007/007 RMV VEG</v>
          </cell>
          <cell r="E4805" t="str">
            <v>FRESNO</v>
          </cell>
          <cell r="F4805" t="str">
            <v>ETL.2320</v>
          </cell>
          <cell r="G4805" t="str">
            <v>ETL.2320_007/007</v>
          </cell>
          <cell r="H4805">
            <v>44314</v>
          </cell>
          <cell r="I4805">
            <v>44314</v>
          </cell>
          <cell r="J4805">
            <v>44453</v>
          </cell>
          <cell r="K4805">
            <v>44460</v>
          </cell>
          <cell r="M4805">
            <v>44679</v>
          </cell>
          <cell r="O4805" t="str">
            <v>564</v>
          </cell>
          <cell r="P4805" t="str">
            <v>INSP</v>
          </cell>
          <cell r="Q4805" t="str">
            <v>E - Schd Compl Yr 0</v>
          </cell>
          <cell r="R4805" t="str">
            <v>NOCO ATCO</v>
          </cell>
          <cell r="S4805" t="str">
            <v>Non-HFTD</v>
          </cell>
        </row>
        <row r="4806">
          <cell r="B4806" t="str">
            <v>120894859</v>
          </cell>
          <cell r="C4806" t="str">
            <v>031/184</v>
          </cell>
          <cell r="D4806" t="str">
            <v>T2 EI TMBLR-SN LIS OBISP 31/184 RPL INSS</v>
          </cell>
          <cell r="E4806" t="str">
            <v>PISMOBCH</v>
          </cell>
          <cell r="F4806" t="str">
            <v>ETL.3960</v>
          </cell>
          <cell r="G4806" t="str">
            <v>.INSL.CERA</v>
          </cell>
          <cell r="H4806">
            <v>44314</v>
          </cell>
          <cell r="I4806">
            <v>44314</v>
          </cell>
          <cell r="J4806">
            <v>44673</v>
          </cell>
          <cell r="K4806">
            <v>44679</v>
          </cell>
          <cell r="M4806">
            <v>44679</v>
          </cell>
          <cell r="N4806">
            <v>44679</v>
          </cell>
          <cell r="O4806" t="str">
            <v>532</v>
          </cell>
          <cell r="P4806" t="str">
            <v>INSP</v>
          </cell>
          <cell r="Q4806" t="str">
            <v>E - Schd Compl Yr 0</v>
          </cell>
          <cell r="R4806" t="str">
            <v>ORAS NOCO ATCO</v>
          </cell>
          <cell r="S4806" t="str">
            <v>HFTD 2</v>
          </cell>
        </row>
        <row r="4807">
          <cell r="B4807" t="str">
            <v>120894893</v>
          </cell>
          <cell r="C4807" t="str">
            <v>022/180</v>
          </cell>
          <cell r="D4807" t="str">
            <v>T2 EI PIT #1-COTONWD 22/180 RPL HRDT</v>
          </cell>
          <cell r="E4807" t="str">
            <v>TABLEMTN</v>
          </cell>
          <cell r="F4807" t="str">
            <v>ETL.5390</v>
          </cell>
          <cell r="G4807" t="str">
            <v>.TOWR</v>
          </cell>
          <cell r="H4807">
            <v>44314</v>
          </cell>
          <cell r="I4807">
            <v>44314</v>
          </cell>
          <cell r="J4807">
            <v>44764</v>
          </cell>
          <cell r="K4807">
            <v>44790</v>
          </cell>
          <cell r="M4807">
            <v>44679</v>
          </cell>
          <cell r="N4807">
            <v>44679</v>
          </cell>
          <cell r="O4807" t="str">
            <v>543</v>
          </cell>
          <cell r="P4807" t="str">
            <v>INSP</v>
          </cell>
          <cell r="Q4807" t="str">
            <v>E - Schd Compl Yr 0</v>
          </cell>
          <cell r="R4807" t="str">
            <v>ORAS NOCO ATCO</v>
          </cell>
          <cell r="S4807" t="str">
            <v>HFTD 2</v>
          </cell>
        </row>
        <row r="4808">
          <cell r="B4808" t="str">
            <v>120894900</v>
          </cell>
          <cell r="C4808" t="str">
            <v>019/087</v>
          </cell>
          <cell r="D4808" t="str">
            <v>T2 DI MOSS LANDING-LAS AG 19/87 RPL INSS</v>
          </cell>
          <cell r="E4808" t="str">
            <v>MOSSLNDG</v>
          </cell>
          <cell r="F4808" t="str">
            <v>ETL.5340</v>
          </cell>
          <cell r="G4808" t="str">
            <v>.INSL</v>
          </cell>
          <cell r="H4808">
            <v>44314</v>
          </cell>
          <cell r="I4808">
            <v>44299</v>
          </cell>
          <cell r="J4808">
            <v>44299</v>
          </cell>
          <cell r="L4808">
            <v>45052</v>
          </cell>
          <cell r="M4808">
            <v>44664</v>
          </cell>
          <cell r="N4808">
            <v>44652</v>
          </cell>
          <cell r="O4808" t="str">
            <v>532</v>
          </cell>
          <cell r="P4808" t="str">
            <v>OTHR</v>
          </cell>
          <cell r="Q4808" t="str">
            <v>E - Schd Compl Yr 0</v>
          </cell>
          <cell r="R4808" t="str">
            <v>NOPR ORAS ATCO</v>
          </cell>
          <cell r="S4808" t="str">
            <v>HFTD 2</v>
          </cell>
        </row>
        <row r="4809">
          <cell r="B4809" t="str">
            <v>120894987</v>
          </cell>
          <cell r="C4809" t="str">
            <v>031/185</v>
          </cell>
          <cell r="D4809" t="str">
            <v>T2 EI TMBLR-SN LIS OBISP 31/185 RPL INSS</v>
          </cell>
          <cell r="E4809" t="str">
            <v>PISMOBCH</v>
          </cell>
          <cell r="F4809" t="str">
            <v>ETL.3960</v>
          </cell>
          <cell r="G4809" t="str">
            <v>.TOWR</v>
          </cell>
          <cell r="H4809">
            <v>44314</v>
          </cell>
          <cell r="I4809">
            <v>44314</v>
          </cell>
          <cell r="J4809">
            <v>44673</v>
          </cell>
          <cell r="K4809">
            <v>44713</v>
          </cell>
          <cell r="M4809">
            <v>44679</v>
          </cell>
          <cell r="N4809">
            <v>44679</v>
          </cell>
          <cell r="O4809" t="str">
            <v>532</v>
          </cell>
          <cell r="P4809" t="str">
            <v>INSP</v>
          </cell>
          <cell r="Q4809" t="str">
            <v>E - Schd Compl Yr 0</v>
          </cell>
          <cell r="R4809" t="str">
            <v>ORAS NOCO ATCO</v>
          </cell>
          <cell r="S4809" t="str">
            <v>HFTD 2</v>
          </cell>
        </row>
        <row r="4810">
          <cell r="B4810" t="str">
            <v>120895004</v>
          </cell>
          <cell r="C4810" t="str">
            <v>020/001</v>
          </cell>
          <cell r="D4810" t="str">
            <v>EI KERCKHOFF-CLVS-SNGR #1 20/1 RPR INSW</v>
          </cell>
          <cell r="E4810" t="str">
            <v>FRESNO</v>
          </cell>
          <cell r="F4810" t="str">
            <v>ETL.1890</v>
          </cell>
          <cell r="G4810" t="str">
            <v>ETL.1890_020/001</v>
          </cell>
          <cell r="H4810">
            <v>44314</v>
          </cell>
          <cell r="I4810">
            <v>44314</v>
          </cell>
          <cell r="J4810">
            <v>44314</v>
          </cell>
          <cell r="M4810">
            <v>44679</v>
          </cell>
          <cell r="O4810" t="str">
            <v>630</v>
          </cell>
          <cell r="P4810" t="str">
            <v>INSP</v>
          </cell>
          <cell r="Q4810" t="str">
            <v>E - Schd Compl Yr 0</v>
          </cell>
          <cell r="R4810" t="str">
            <v>OSNO ATCO</v>
          </cell>
          <cell r="S4810" t="str">
            <v>Non-HFTD</v>
          </cell>
        </row>
        <row r="4811">
          <cell r="B4811" t="str">
            <v>120895159</v>
          </cell>
          <cell r="C4811" t="str">
            <v>000/017</v>
          </cell>
          <cell r="D4811" t="str">
            <v>EI T2 COLGATE-ALLEGHANY 0/17 RPL STRW</v>
          </cell>
          <cell r="E4811" t="str">
            <v>SACTO</v>
          </cell>
          <cell r="F4811" t="str">
            <v>ETL.6470</v>
          </cell>
          <cell r="G4811" t="str">
            <v>.POLE.WOOD</v>
          </cell>
          <cell r="H4811">
            <v>44314</v>
          </cell>
          <cell r="I4811">
            <v>44314</v>
          </cell>
          <cell r="J4811">
            <v>44414</v>
          </cell>
          <cell r="K4811">
            <v>44420</v>
          </cell>
          <cell r="M4811">
            <v>44679</v>
          </cell>
          <cell r="N4811">
            <v>44679</v>
          </cell>
          <cell r="O4811" t="str">
            <v>372</v>
          </cell>
          <cell r="P4811" t="str">
            <v>INSP</v>
          </cell>
          <cell r="Q4811" t="str">
            <v>E - Schd Compl Yr 0</v>
          </cell>
          <cell r="R4811" t="str">
            <v>ORAS NOCO ATCO</v>
          </cell>
          <cell r="S4811" t="str">
            <v>HFTD 2</v>
          </cell>
        </row>
        <row r="4812">
          <cell r="B4812" t="str">
            <v>120895160</v>
          </cell>
          <cell r="C4812" t="str">
            <v>004/070</v>
          </cell>
          <cell r="D4812" t="str">
            <v>EI CORTINA #4  4/70 RPR GYWW</v>
          </cell>
          <cell r="E4812" t="str">
            <v>SACTO</v>
          </cell>
          <cell r="F4812" t="str">
            <v>ETL.6610</v>
          </cell>
          <cell r="G4812" t="str">
            <v>ETL.6610_004/070</v>
          </cell>
          <cell r="H4812">
            <v>44314</v>
          </cell>
          <cell r="I4812">
            <v>44314</v>
          </cell>
          <cell r="J4812">
            <v>44314</v>
          </cell>
          <cell r="M4812">
            <v>44679</v>
          </cell>
          <cell r="O4812" t="str">
            <v>630</v>
          </cell>
          <cell r="P4812" t="str">
            <v>INSP</v>
          </cell>
          <cell r="Q4812" t="str">
            <v>E - Schd Compl Yr 0</v>
          </cell>
          <cell r="R4812" t="str">
            <v>OSNO ATCO</v>
          </cell>
          <cell r="S4812" t="str">
            <v>Non-HFTD</v>
          </cell>
        </row>
        <row r="4813">
          <cell r="B4813" t="str">
            <v>120895179</v>
          </cell>
          <cell r="C4813" t="str">
            <v>152/1166</v>
          </cell>
          <cell r="D4813" t="str">
            <v>EI DELEVAN-VACA #2 152/1166 RPR FOND</v>
          </cell>
          <cell r="E4813" t="str">
            <v>SACTO</v>
          </cell>
          <cell r="F4813" t="str">
            <v>ETL.4231</v>
          </cell>
          <cell r="G4813" t="str">
            <v>ETL.4231_152/1166</v>
          </cell>
          <cell r="H4813">
            <v>44314</v>
          </cell>
          <cell r="I4813">
            <v>44314</v>
          </cell>
          <cell r="J4813">
            <v>44314</v>
          </cell>
          <cell r="L4813">
            <v>44992</v>
          </cell>
          <cell r="M4813">
            <v>44679</v>
          </cell>
          <cell r="O4813" t="str">
            <v>543</v>
          </cell>
          <cell r="P4813" t="str">
            <v>INSP</v>
          </cell>
          <cell r="Q4813" t="str">
            <v>E - Schd Compl Yr 0</v>
          </cell>
          <cell r="R4813" t="str">
            <v>OSNO ATCO</v>
          </cell>
          <cell r="S4813" t="str">
            <v>Non-HFTD</v>
          </cell>
        </row>
        <row r="4814">
          <cell r="B4814" t="str">
            <v>120895198</v>
          </cell>
          <cell r="C4814" t="str">
            <v>027/301</v>
          </cell>
          <cell r="D4814" t="str">
            <v>DI BRIGHTON-DAVIS 027/301 RPR GYWW</v>
          </cell>
          <cell r="E4814" t="str">
            <v>SACTO</v>
          </cell>
          <cell r="F4814" t="str">
            <v>ETL.1140</v>
          </cell>
          <cell r="G4814" t="str">
            <v>ETL.1140_027/301</v>
          </cell>
          <cell r="H4814">
            <v>44314</v>
          </cell>
          <cell r="I4814">
            <v>44299</v>
          </cell>
          <cell r="J4814">
            <v>44299</v>
          </cell>
          <cell r="M4814">
            <v>44664</v>
          </cell>
          <cell r="N4814">
            <v>44664</v>
          </cell>
          <cell r="O4814" t="str">
            <v>630</v>
          </cell>
          <cell r="P4814" t="str">
            <v>OTHR</v>
          </cell>
          <cell r="Q4814" t="str">
            <v>E - Schd Compl Yr 0</v>
          </cell>
          <cell r="R4814" t="str">
            <v>NOPR ORAS ATCO</v>
          </cell>
          <cell r="S4814" t="str">
            <v>Non-HFTD</v>
          </cell>
        </row>
        <row r="4815">
          <cell r="B4815" t="str">
            <v>120895245</v>
          </cell>
          <cell r="C4815" t="str">
            <v>004/069</v>
          </cell>
          <cell r="D4815" t="str">
            <v>EI CORTINA #4  4/69 RPR GYWW</v>
          </cell>
          <cell r="E4815" t="str">
            <v>SACTO</v>
          </cell>
          <cell r="F4815" t="str">
            <v>ETL.6610</v>
          </cell>
          <cell r="G4815" t="str">
            <v>ETL.6610_004/069</v>
          </cell>
          <cell r="H4815">
            <v>44314</v>
          </cell>
          <cell r="I4815">
            <v>44314</v>
          </cell>
          <cell r="J4815">
            <v>44314</v>
          </cell>
          <cell r="M4815">
            <v>44679</v>
          </cell>
          <cell r="O4815" t="str">
            <v>630</v>
          </cell>
          <cell r="P4815" t="str">
            <v>INSP</v>
          </cell>
          <cell r="Q4815" t="str">
            <v>E - Schd Compl Yr 0</v>
          </cell>
          <cell r="R4815" t="str">
            <v>OSNO ATCO</v>
          </cell>
          <cell r="S4815" t="str">
            <v>Non-HFTD</v>
          </cell>
        </row>
        <row r="4816">
          <cell r="B4816" t="str">
            <v>120895258</v>
          </cell>
          <cell r="C4816" t="str">
            <v>007/002</v>
          </cell>
          <cell r="D4816" t="str">
            <v>T2 EI OAKHURST TAP 7/002 INS DAMW</v>
          </cell>
          <cell r="E4816" t="str">
            <v>FRESNO</v>
          </cell>
          <cell r="F4816" t="str">
            <v>ETL.1252</v>
          </cell>
          <cell r="G4816" t="str">
            <v>.POLE.NWOD</v>
          </cell>
          <cell r="H4816">
            <v>44314</v>
          </cell>
          <cell r="I4816">
            <v>44314</v>
          </cell>
          <cell r="J4816">
            <v>44643</v>
          </cell>
          <cell r="K4816">
            <v>44658</v>
          </cell>
          <cell r="M4816">
            <v>44679</v>
          </cell>
          <cell r="N4816">
            <v>44679</v>
          </cell>
          <cell r="O4816" t="str">
            <v>630</v>
          </cell>
          <cell r="P4816" t="str">
            <v>INSP</v>
          </cell>
          <cell r="Q4816" t="str">
            <v>E - Schd Compl Yr 0</v>
          </cell>
          <cell r="R4816" t="str">
            <v>ORAS NOCO ATCO</v>
          </cell>
          <cell r="S4816" t="str">
            <v>HFTD 2</v>
          </cell>
        </row>
        <row r="4817">
          <cell r="B4817" t="str">
            <v>120895274</v>
          </cell>
          <cell r="C4817" t="str">
            <v>000/015</v>
          </cell>
          <cell r="D4817" t="str">
            <v>EI GRONEMEYER TAP 0/15 RPR GYWW</v>
          </cell>
          <cell r="E4817" t="str">
            <v>VICTOR</v>
          </cell>
          <cell r="F4817" t="str">
            <v>ETL.7471</v>
          </cell>
          <cell r="G4817" t="str">
            <v>ETL.7471_000/015</v>
          </cell>
          <cell r="H4817">
            <v>44314</v>
          </cell>
          <cell r="I4817">
            <v>44314</v>
          </cell>
          <cell r="J4817">
            <v>44314</v>
          </cell>
          <cell r="M4817">
            <v>44679</v>
          </cell>
          <cell r="O4817" t="str">
            <v>630</v>
          </cell>
          <cell r="P4817" t="str">
            <v>INSP</v>
          </cell>
          <cell r="Q4817" t="str">
            <v>E - Schd Compl Yr 0</v>
          </cell>
          <cell r="R4817" t="str">
            <v>OSNO ATCO</v>
          </cell>
          <cell r="S4817" t="str">
            <v>Non-HFTD</v>
          </cell>
        </row>
        <row r="4818">
          <cell r="B4818" t="str">
            <v>120895373</v>
          </cell>
          <cell r="C4818" t="str">
            <v>000/016</v>
          </cell>
          <cell r="D4818" t="str">
            <v>EI GRONEMEYER TAP 0/16 RPR GYWW</v>
          </cell>
          <cell r="E4818" t="str">
            <v>VICTOR</v>
          </cell>
          <cell r="F4818" t="str">
            <v>ETL.7471</v>
          </cell>
          <cell r="G4818" t="str">
            <v>ETL.7471_000/016</v>
          </cell>
          <cell r="H4818">
            <v>44314</v>
          </cell>
          <cell r="I4818">
            <v>44314</v>
          </cell>
          <cell r="J4818">
            <v>44314</v>
          </cell>
          <cell r="M4818">
            <v>44679</v>
          </cell>
          <cell r="O4818" t="str">
            <v>630</v>
          </cell>
          <cell r="P4818" t="str">
            <v>INSP</v>
          </cell>
          <cell r="Q4818" t="str">
            <v>E - Schd Compl Yr 0</v>
          </cell>
          <cell r="R4818" t="str">
            <v>OSNO ATCO</v>
          </cell>
          <cell r="S4818" t="str">
            <v>Non-HFTD</v>
          </cell>
        </row>
        <row r="4819">
          <cell r="B4819" t="str">
            <v>120895381</v>
          </cell>
          <cell r="C4819" t="str">
            <v>063/467</v>
          </cell>
          <cell r="D4819" t="str">
            <v>DI NICOLAUS-CATLETT JCT 63/467 INS HRDT</v>
          </cell>
          <cell r="E4819" t="str">
            <v>SACTO</v>
          </cell>
          <cell r="F4819" t="str">
            <v>ETL.7680</v>
          </cell>
          <cell r="G4819" t="str">
            <v>ETL.7680_063/467</v>
          </cell>
          <cell r="H4819">
            <v>44314</v>
          </cell>
          <cell r="I4819">
            <v>44300</v>
          </cell>
          <cell r="J4819">
            <v>44300</v>
          </cell>
          <cell r="M4819">
            <v>44665</v>
          </cell>
          <cell r="N4819">
            <v>44665</v>
          </cell>
          <cell r="O4819" t="str">
            <v>543</v>
          </cell>
          <cell r="P4819" t="str">
            <v>OTHR</v>
          </cell>
          <cell r="Q4819" t="str">
            <v>E - Schd Compl Yr 0</v>
          </cell>
          <cell r="R4819" t="str">
            <v>NOPR ORAS ATCO</v>
          </cell>
          <cell r="S4819" t="str">
            <v>Non-HFTD</v>
          </cell>
        </row>
        <row r="4820">
          <cell r="B4820" t="str">
            <v>120895443</v>
          </cell>
          <cell r="C4820" t="str">
            <v>022/178</v>
          </cell>
          <cell r="D4820" t="str">
            <v>T2 EI PIT #1-COTNWD 22/178 RPR STRT</v>
          </cell>
          <cell r="E4820" t="str">
            <v>TABLEMTN</v>
          </cell>
          <cell r="F4820" t="str">
            <v>ETL.5390</v>
          </cell>
          <cell r="G4820" t="str">
            <v>.TOWR</v>
          </cell>
          <cell r="H4820">
            <v>44314</v>
          </cell>
          <cell r="I4820">
            <v>44314</v>
          </cell>
          <cell r="J4820">
            <v>44314</v>
          </cell>
          <cell r="M4820">
            <v>44679</v>
          </cell>
          <cell r="N4820">
            <v>44679</v>
          </cell>
          <cell r="O4820" t="str">
            <v>543</v>
          </cell>
          <cell r="P4820" t="str">
            <v>INSP</v>
          </cell>
          <cell r="Q4820" t="str">
            <v>E - Schd Compl Yr 0</v>
          </cell>
          <cell r="R4820" t="str">
            <v>NOPR ORAS OSTS</v>
          </cell>
          <cell r="S4820" t="str">
            <v>HFTD 2</v>
          </cell>
        </row>
        <row r="4821">
          <cell r="B4821" t="str">
            <v>120895450</v>
          </cell>
          <cell r="C4821" t="str">
            <v>084/427</v>
          </cell>
          <cell r="D4821" t="str">
            <v>EI T2 MALIN-ROUND MTN #2 84/427 RPR STRT</v>
          </cell>
          <cell r="E4821" t="str">
            <v>TABLEMTN</v>
          </cell>
          <cell r="F4821" t="str">
            <v>ETL.6020</v>
          </cell>
          <cell r="G4821" t="str">
            <v>.TOWR</v>
          </cell>
          <cell r="H4821">
            <v>44314</v>
          </cell>
          <cell r="I4821">
            <v>44314</v>
          </cell>
          <cell r="J4821">
            <v>44314</v>
          </cell>
          <cell r="L4821">
            <v>45052</v>
          </cell>
          <cell r="M4821">
            <v>44679</v>
          </cell>
          <cell r="N4821">
            <v>44679</v>
          </cell>
          <cell r="O4821" t="str">
            <v>543</v>
          </cell>
          <cell r="P4821" t="str">
            <v/>
          </cell>
          <cell r="Q4821" t="str">
            <v>E - Schd Compl Yr 0</v>
          </cell>
          <cell r="R4821" t="str">
            <v>NOPR ORAS OSTS</v>
          </cell>
          <cell r="S4821" t="str">
            <v>HFTD 2</v>
          </cell>
        </row>
        <row r="4822">
          <cell r="B4822" t="str">
            <v>120895493</v>
          </cell>
          <cell r="C4822" t="str">
            <v>005/044</v>
          </cell>
          <cell r="D4822" t="str">
            <v>T2 EI PIT #3-PIT #1 5/044 RMV NEST</v>
          </cell>
          <cell r="E4822" t="str">
            <v>TABLEMTN</v>
          </cell>
          <cell r="F4822" t="str">
            <v>ETL.5400</v>
          </cell>
          <cell r="G4822" t="str">
            <v>.TOWR</v>
          </cell>
          <cell r="H4822">
            <v>44314</v>
          </cell>
          <cell r="I4822">
            <v>44314</v>
          </cell>
          <cell r="J4822">
            <v>44314</v>
          </cell>
          <cell r="M4822">
            <v>44679</v>
          </cell>
          <cell r="N4822">
            <v>44679</v>
          </cell>
          <cell r="O4822" t="str">
            <v>628</v>
          </cell>
          <cell r="P4822" t="str">
            <v>INSP</v>
          </cell>
          <cell r="Q4822" t="str">
            <v>E - Schd Compl Yr 0</v>
          </cell>
          <cell r="R4822" t="str">
            <v>NOPR ORAS ATCO</v>
          </cell>
          <cell r="S4822" t="str">
            <v>HFTD 2</v>
          </cell>
        </row>
        <row r="4823">
          <cell r="B4823" t="str">
            <v>120895495</v>
          </cell>
          <cell r="C4823" t="str">
            <v>034/161</v>
          </cell>
          <cell r="D4823" t="str">
            <v>EI TRACY-LOS BANOS 34/161 RPL RPTS</v>
          </cell>
          <cell r="E4823" t="str">
            <v>VICTOR</v>
          </cell>
          <cell r="F4823" t="str">
            <v>ETL.6130</v>
          </cell>
          <cell r="G4823" t="str">
            <v>ETL.6130_034/161</v>
          </cell>
          <cell r="H4823">
            <v>44314</v>
          </cell>
          <cell r="I4823">
            <v>44314</v>
          </cell>
          <cell r="J4823">
            <v>44314</v>
          </cell>
          <cell r="M4823">
            <v>44679</v>
          </cell>
          <cell r="O4823" t="str">
            <v>593</v>
          </cell>
          <cell r="P4823" t="str">
            <v>INSP</v>
          </cell>
          <cell r="Q4823" t="str">
            <v>E - Schd Compl Yr 0</v>
          </cell>
          <cell r="R4823" t="str">
            <v>OSNO ATCO</v>
          </cell>
          <cell r="S4823" t="str">
            <v>Non-HFTD</v>
          </cell>
        </row>
        <row r="4824">
          <cell r="B4824" t="str">
            <v>120895500</v>
          </cell>
          <cell r="C4824" t="str">
            <v>053/358</v>
          </cell>
          <cell r="D4824" t="str">
            <v>DI BRIGHTON-BELLOTA 053/358 RPR FOND</v>
          </cell>
          <cell r="E4824" t="str">
            <v>VICTOR</v>
          </cell>
          <cell r="F4824" t="str">
            <v>ETL.4420</v>
          </cell>
          <cell r="G4824" t="str">
            <v>ETL.4420_053/358</v>
          </cell>
          <cell r="H4824">
            <v>44314</v>
          </cell>
          <cell r="I4824">
            <v>44301</v>
          </cell>
          <cell r="J4824">
            <v>44301</v>
          </cell>
          <cell r="L4824">
            <v>44987</v>
          </cell>
          <cell r="M4824">
            <v>44666</v>
          </cell>
          <cell r="O4824" t="str">
            <v>543</v>
          </cell>
          <cell r="P4824" t="str">
            <v>OTHR</v>
          </cell>
          <cell r="Q4824" t="str">
            <v>E - Schd Compl Yr 0</v>
          </cell>
          <cell r="R4824" t="str">
            <v>OSNO ATCO</v>
          </cell>
          <cell r="S4824" t="str">
            <v>Non-HFTD</v>
          </cell>
        </row>
        <row r="4825">
          <cell r="B4825" t="str">
            <v>120895563</v>
          </cell>
          <cell r="C4825" t="str">
            <v>025/009</v>
          </cell>
          <cell r="D4825" t="str">
            <v>EI FLTN-HPLND 25/9 RPL STRW</v>
          </cell>
          <cell r="E4825" t="str">
            <v>LAKEVLLE</v>
          </cell>
          <cell r="F4825" t="str">
            <v>ETL.6890</v>
          </cell>
          <cell r="G4825" t="str">
            <v>ETL.6890_025/009</v>
          </cell>
          <cell r="H4825">
            <v>44314</v>
          </cell>
          <cell r="I4825">
            <v>44314</v>
          </cell>
          <cell r="J4825">
            <v>44314</v>
          </cell>
          <cell r="M4825">
            <v>44679</v>
          </cell>
          <cell r="N4825">
            <v>44805</v>
          </cell>
          <cell r="O4825" t="str">
            <v>372</v>
          </cell>
          <cell r="P4825" t="str">
            <v>INSP</v>
          </cell>
          <cell r="Q4825" t="str">
            <v>E - Schd Compl Yr 0</v>
          </cell>
          <cell r="R4825" t="str">
            <v>NOPR ORAS ATCO</v>
          </cell>
          <cell r="S4825" t="str">
            <v>Non-HFTD</v>
          </cell>
        </row>
        <row r="4826">
          <cell r="B4826" t="str">
            <v>120895566</v>
          </cell>
          <cell r="C4826" t="str">
            <v>024/008A</v>
          </cell>
          <cell r="D4826" t="str">
            <v>EI CHOWCHILLA-KERCKHOFF 24/8A RPL STRW</v>
          </cell>
          <cell r="E4826" t="str">
            <v>FRESNO</v>
          </cell>
          <cell r="F4826" t="str">
            <v>ETL.1250</v>
          </cell>
          <cell r="G4826" t="str">
            <v>ETL.1250_024/008A</v>
          </cell>
          <cell r="H4826">
            <v>44314</v>
          </cell>
          <cell r="I4826">
            <v>44314</v>
          </cell>
          <cell r="J4826">
            <v>44622</v>
          </cell>
          <cell r="K4826">
            <v>44704</v>
          </cell>
          <cell r="M4826">
            <v>44679</v>
          </cell>
          <cell r="N4826">
            <v>44679</v>
          </cell>
          <cell r="O4826" t="str">
            <v>372</v>
          </cell>
          <cell r="P4826" t="str">
            <v>INSP</v>
          </cell>
          <cell r="Q4826" t="str">
            <v>E - Schd Compl Yr 0</v>
          </cell>
          <cell r="R4826" t="str">
            <v>ORAS NOCO ATCO</v>
          </cell>
          <cell r="S4826" t="str">
            <v>Non-HFTD</v>
          </cell>
        </row>
        <row r="4827">
          <cell r="B4827" t="str">
            <v>120895592</v>
          </cell>
          <cell r="C4827" t="str">
            <v>:007/001</v>
          </cell>
          <cell r="D4827" t="str">
            <v>EI FULTON-PUEBLO 7/1 RPR STRW</v>
          </cell>
          <cell r="E4827" t="str">
            <v>LAKEVLLE</v>
          </cell>
          <cell r="F4827" t="str">
            <v>ETL.1600</v>
          </cell>
          <cell r="G4827" t="str">
            <v>ETL.1600_:007/001</v>
          </cell>
          <cell r="H4827">
            <v>44314</v>
          </cell>
          <cell r="I4827">
            <v>44314</v>
          </cell>
          <cell r="J4827">
            <v>44314</v>
          </cell>
          <cell r="M4827">
            <v>44679</v>
          </cell>
          <cell r="O4827" t="str">
            <v>630</v>
          </cell>
          <cell r="P4827" t="str">
            <v>INSP</v>
          </cell>
          <cell r="Q4827" t="str">
            <v>E - Schd Compl Yr 0</v>
          </cell>
          <cell r="R4827" t="str">
            <v>OSNO ATCO</v>
          </cell>
          <cell r="S4827" t="str">
            <v>Non-HFTD</v>
          </cell>
        </row>
        <row r="4828">
          <cell r="B4828" t="str">
            <v>120895601</v>
          </cell>
          <cell r="C4828" t="str">
            <v>024/008</v>
          </cell>
          <cell r="D4828" t="str">
            <v>EI CHOWCHILLA-KERCKHOFF 24/8 RPL STRW</v>
          </cell>
          <cell r="E4828" t="str">
            <v>FRESNO</v>
          </cell>
          <cell r="F4828" t="str">
            <v>ETL.1250</v>
          </cell>
          <cell r="G4828" t="str">
            <v>ETL.1250_024/008</v>
          </cell>
          <cell r="H4828">
            <v>44314</v>
          </cell>
          <cell r="I4828">
            <v>44314</v>
          </cell>
          <cell r="J4828">
            <v>44621</v>
          </cell>
          <cell r="K4828">
            <v>44704</v>
          </cell>
          <cell r="M4828">
            <v>44679</v>
          </cell>
          <cell r="N4828">
            <v>44679</v>
          </cell>
          <cell r="O4828" t="str">
            <v>372</v>
          </cell>
          <cell r="P4828" t="str">
            <v>INSP</v>
          </cell>
          <cell r="Q4828" t="str">
            <v>E - Schd Compl Yr 0</v>
          </cell>
          <cell r="R4828" t="str">
            <v>ORAS NOCO ATCO</v>
          </cell>
          <cell r="S4828" t="str">
            <v>Non-HFTD</v>
          </cell>
        </row>
        <row r="4829">
          <cell r="B4829" t="str">
            <v>120895632</v>
          </cell>
          <cell r="C4829" t="str">
            <v>028/130</v>
          </cell>
          <cell r="D4829" t="str">
            <v>EI TESLA-LOS BANOS #1 28/130 RPL RPTS</v>
          </cell>
          <cell r="E4829" t="str">
            <v>VICTOR</v>
          </cell>
          <cell r="F4829" t="str">
            <v>ETL.6100</v>
          </cell>
          <cell r="G4829" t="str">
            <v>ETL.6100_028/130</v>
          </cell>
          <cell r="H4829">
            <v>44314</v>
          </cell>
          <cell r="I4829">
            <v>44314</v>
          </cell>
          <cell r="J4829">
            <v>44314</v>
          </cell>
          <cell r="M4829">
            <v>44679</v>
          </cell>
          <cell r="O4829" t="str">
            <v>593</v>
          </cell>
          <cell r="P4829" t="str">
            <v>INSP</v>
          </cell>
          <cell r="Q4829" t="str">
            <v>E - Schd Compl Yr 0</v>
          </cell>
          <cell r="R4829" t="str">
            <v>OSNO ATCO</v>
          </cell>
          <cell r="S4829" t="str">
            <v>Non-HFTD</v>
          </cell>
        </row>
        <row r="4830">
          <cell r="B4830" t="str">
            <v>120895680</v>
          </cell>
          <cell r="C4830" t="str">
            <v>010/003</v>
          </cell>
          <cell r="D4830" t="str">
            <v>EI CHOWCHILLA-KERCKHOFF 10/3 RPL STRW</v>
          </cell>
          <cell r="E4830" t="str">
            <v>FRESNO</v>
          </cell>
          <cell r="F4830" t="str">
            <v>ETL.1250</v>
          </cell>
          <cell r="G4830" t="str">
            <v>ETL.1250_010/003</v>
          </cell>
          <cell r="H4830">
            <v>44314</v>
          </cell>
          <cell r="I4830">
            <v>44314</v>
          </cell>
          <cell r="J4830">
            <v>44616</v>
          </cell>
          <cell r="K4830">
            <v>44636</v>
          </cell>
          <cell r="M4830">
            <v>44679</v>
          </cell>
          <cell r="N4830">
            <v>44679</v>
          </cell>
          <cell r="O4830" t="str">
            <v>372</v>
          </cell>
          <cell r="P4830" t="str">
            <v>INSP</v>
          </cell>
          <cell r="Q4830" t="str">
            <v>E - Schd Compl Yr 0</v>
          </cell>
          <cell r="R4830" t="str">
            <v>ORAS NOCO ATCO</v>
          </cell>
          <cell r="S4830" t="str">
            <v>Non-HFTD</v>
          </cell>
        </row>
        <row r="4831">
          <cell r="B4831" t="str">
            <v>120895688</v>
          </cell>
          <cell r="C4831" t="str">
            <v>009/055</v>
          </cell>
          <cell r="D4831" t="str">
            <v>T2 EI STSLS-MLNS SW ST-RVR 9/55 RPR SPLS</v>
          </cell>
          <cell r="E4831" t="str">
            <v>VICTOR</v>
          </cell>
          <cell r="F4831" t="str">
            <v>ETL.3840</v>
          </cell>
          <cell r="G4831" t="str">
            <v>.INSL.CERA</v>
          </cell>
          <cell r="H4831">
            <v>44314</v>
          </cell>
          <cell r="I4831">
            <v>44314</v>
          </cell>
          <cell r="J4831">
            <v>44314</v>
          </cell>
          <cell r="M4831">
            <v>44679</v>
          </cell>
          <cell r="N4831">
            <v>44679</v>
          </cell>
          <cell r="O4831" t="str">
            <v>628</v>
          </cell>
          <cell r="P4831" t="str">
            <v>INSP</v>
          </cell>
          <cell r="Q4831" t="str">
            <v>E - Schd Compl Yr 0</v>
          </cell>
          <cell r="R4831" t="str">
            <v>NOPR ORAS ATCO</v>
          </cell>
          <cell r="S4831" t="str">
            <v>HFTD 2</v>
          </cell>
        </row>
        <row r="4832">
          <cell r="B4832" t="str">
            <v>120895763</v>
          </cell>
          <cell r="C4832" t="str">
            <v>000/011</v>
          </cell>
          <cell r="D4832" t="str">
            <v>T0 EI GRONEMEYER TAP 0/11 RPR IBWW</v>
          </cell>
          <cell r="E4832" t="str">
            <v>VICTOR</v>
          </cell>
          <cell r="F4832" t="str">
            <v>ETL.7471</v>
          </cell>
          <cell r="G4832" t="str">
            <v>.POLE.WOOD</v>
          </cell>
          <cell r="H4832">
            <v>44314</v>
          </cell>
          <cell r="I4832">
            <v>44314</v>
          </cell>
          <cell r="J4832">
            <v>44314</v>
          </cell>
          <cell r="M4832">
            <v>44679</v>
          </cell>
          <cell r="O4832" t="str">
            <v>630</v>
          </cell>
          <cell r="P4832" t="str">
            <v>INSP</v>
          </cell>
          <cell r="Q4832" t="str">
            <v>E - Schd Compl Yr 0</v>
          </cell>
          <cell r="R4832" t="str">
            <v>OSNO ATCO</v>
          </cell>
          <cell r="S4832" t="str">
            <v>Remove</v>
          </cell>
        </row>
        <row r="4833">
          <cell r="B4833" t="str">
            <v>120895774</v>
          </cell>
          <cell r="C4833" t="str">
            <v>022/001</v>
          </cell>
          <cell r="D4833" t="str">
            <v>EI CHOWCHILLA-KERCKHOFF 22/1 RPL STRW</v>
          </cell>
          <cell r="E4833" t="str">
            <v>FRESNO</v>
          </cell>
          <cell r="F4833" t="str">
            <v>ETL.1250</v>
          </cell>
          <cell r="G4833" t="str">
            <v>ETL.1250_022/001</v>
          </cell>
          <cell r="H4833">
            <v>44314</v>
          </cell>
          <cell r="I4833">
            <v>44314</v>
          </cell>
          <cell r="J4833">
            <v>44618</v>
          </cell>
          <cell r="K4833">
            <v>44720</v>
          </cell>
          <cell r="M4833">
            <v>44679</v>
          </cell>
          <cell r="N4833">
            <v>44679</v>
          </cell>
          <cell r="O4833" t="str">
            <v>372</v>
          </cell>
          <cell r="P4833" t="str">
            <v>OTHR</v>
          </cell>
          <cell r="Q4833" t="str">
            <v>E - Schd Compl Yr 0</v>
          </cell>
          <cell r="R4833" t="str">
            <v>ORAS NOCO ATCO</v>
          </cell>
          <cell r="S4833" t="str">
            <v>Non-HFTD</v>
          </cell>
        </row>
        <row r="4834">
          <cell r="B4834" t="str">
            <v>120895776</v>
          </cell>
          <cell r="C4834" t="str">
            <v>022/006</v>
          </cell>
          <cell r="D4834" t="str">
            <v>EI CHOWCHILLA-KERCKHOFF 22/6 RPL STRW</v>
          </cell>
          <cell r="E4834" t="str">
            <v>FRESNO</v>
          </cell>
          <cell r="F4834" t="str">
            <v>ETL.1250</v>
          </cell>
          <cell r="G4834" t="str">
            <v>ETL.1250_022/006</v>
          </cell>
          <cell r="H4834">
            <v>44314</v>
          </cell>
          <cell r="I4834">
            <v>44314</v>
          </cell>
          <cell r="J4834">
            <v>44620</v>
          </cell>
          <cell r="K4834">
            <v>44637</v>
          </cell>
          <cell r="M4834">
            <v>44679</v>
          </cell>
          <cell r="N4834">
            <v>44679</v>
          </cell>
          <cell r="O4834" t="str">
            <v>372</v>
          </cell>
          <cell r="P4834" t="str">
            <v>OTHR</v>
          </cell>
          <cell r="Q4834" t="str">
            <v>E - Schd Compl Yr 0</v>
          </cell>
          <cell r="R4834" t="str">
            <v>ORAS NOCO ATCO</v>
          </cell>
          <cell r="S4834" t="str">
            <v>Non-HFTD</v>
          </cell>
        </row>
        <row r="4835">
          <cell r="B4835" t="str">
            <v>120895779</v>
          </cell>
          <cell r="C4835" t="str">
            <v>022/005A</v>
          </cell>
          <cell r="D4835" t="str">
            <v>EI CHOWCHILLA-KERCKHOFF 22/5A RPL STRW</v>
          </cell>
          <cell r="E4835" t="str">
            <v>FRESNO</v>
          </cell>
          <cell r="F4835" t="str">
            <v>ETL.1250</v>
          </cell>
          <cell r="G4835" t="str">
            <v>ETL.1250_022/005A</v>
          </cell>
          <cell r="H4835">
            <v>44314</v>
          </cell>
          <cell r="I4835">
            <v>44314</v>
          </cell>
          <cell r="J4835">
            <v>44620</v>
          </cell>
          <cell r="K4835">
            <v>44637</v>
          </cell>
          <cell r="M4835">
            <v>44679</v>
          </cell>
          <cell r="N4835">
            <v>44679</v>
          </cell>
          <cell r="O4835" t="str">
            <v>372</v>
          </cell>
          <cell r="P4835" t="str">
            <v>OTHR</v>
          </cell>
          <cell r="Q4835" t="str">
            <v>E - Schd Compl Yr 0</v>
          </cell>
          <cell r="R4835" t="str">
            <v>ORAS NOCO ATCO</v>
          </cell>
          <cell r="S4835" t="str">
            <v>Non-HFTD</v>
          </cell>
        </row>
        <row r="4836">
          <cell r="B4836" t="str">
            <v>120895794</v>
          </cell>
          <cell r="C4836" t="str">
            <v>047/318</v>
          </cell>
          <cell r="D4836" t="str">
            <v>DI BRIGHTON-BELLOTA 047/318 RPR FOND</v>
          </cell>
          <cell r="E4836" t="str">
            <v>VICTOR</v>
          </cell>
          <cell r="F4836" t="str">
            <v>ETL.4420</v>
          </cell>
          <cell r="G4836" t="str">
            <v>ETL.4420_047/318</v>
          </cell>
          <cell r="H4836">
            <v>44314</v>
          </cell>
          <cell r="I4836">
            <v>44300</v>
          </cell>
          <cell r="J4836">
            <v>44300</v>
          </cell>
          <cell r="L4836">
            <v>44987</v>
          </cell>
          <cell r="M4836">
            <v>44665</v>
          </cell>
          <cell r="O4836" t="str">
            <v>543</v>
          </cell>
          <cell r="P4836" t="str">
            <v>OTHR</v>
          </cell>
          <cell r="Q4836" t="str">
            <v>E - Schd Compl Yr 0</v>
          </cell>
          <cell r="R4836" t="str">
            <v>OSNO ATCO</v>
          </cell>
          <cell r="S4836" t="str">
            <v>Non-HFTD</v>
          </cell>
        </row>
        <row r="4837">
          <cell r="B4837" t="str">
            <v>120895797</v>
          </cell>
          <cell r="C4837" t="str">
            <v>047/316</v>
          </cell>
          <cell r="D4837" t="str">
            <v>DI BRIGHTON-BELLOTA 047/316 RPR FOND</v>
          </cell>
          <cell r="E4837" t="str">
            <v>VICTOR</v>
          </cell>
          <cell r="F4837" t="str">
            <v>ETL.4420</v>
          </cell>
          <cell r="G4837" t="str">
            <v>ETL.4420_047/316</v>
          </cell>
          <cell r="H4837">
            <v>44314</v>
          </cell>
          <cell r="I4837">
            <v>44300</v>
          </cell>
          <cell r="J4837">
            <v>44300</v>
          </cell>
          <cell r="L4837">
            <v>44987</v>
          </cell>
          <cell r="M4837">
            <v>44665</v>
          </cell>
          <cell r="O4837" t="str">
            <v>543</v>
          </cell>
          <cell r="P4837" t="str">
            <v>OTHR</v>
          </cell>
          <cell r="Q4837" t="str">
            <v>E - Schd Compl Yr 0</v>
          </cell>
          <cell r="R4837" t="str">
            <v>OSNO ATCO</v>
          </cell>
          <cell r="S4837" t="str">
            <v>Non-HFTD</v>
          </cell>
        </row>
        <row r="4838">
          <cell r="B4838" t="str">
            <v>120895865</v>
          </cell>
          <cell r="C4838" t="str">
            <v>025/008</v>
          </cell>
          <cell r="D4838" t="str">
            <v>EI FULTON-HOPLAND 25/8 RPL STRW</v>
          </cell>
          <cell r="E4838" t="str">
            <v>LAKEVLLE</v>
          </cell>
          <cell r="F4838" t="str">
            <v>ETL.6890</v>
          </cell>
          <cell r="G4838" t="str">
            <v>ETL.6890_025/008</v>
          </cell>
          <cell r="H4838">
            <v>44314</v>
          </cell>
          <cell r="I4838">
            <v>44314</v>
          </cell>
          <cell r="J4838">
            <v>44314</v>
          </cell>
          <cell r="M4838">
            <v>44679</v>
          </cell>
          <cell r="N4838">
            <v>44805</v>
          </cell>
          <cell r="O4838" t="str">
            <v>372</v>
          </cell>
          <cell r="P4838" t="str">
            <v>INSP</v>
          </cell>
          <cell r="Q4838" t="str">
            <v>E - Schd Compl Yr 0</v>
          </cell>
          <cell r="R4838" t="str">
            <v>NOPR ORAS ATCO</v>
          </cell>
          <cell r="S4838" t="str">
            <v>Non-HFTD</v>
          </cell>
        </row>
        <row r="4839">
          <cell r="B4839" t="str">
            <v>120895878</v>
          </cell>
          <cell r="C4839" t="str">
            <v>026/171</v>
          </cell>
          <cell r="D4839" t="str">
            <v>T2 DI POE-RIO OSO 26/171 RPL HRDT</v>
          </cell>
          <cell r="E4839" t="str">
            <v>TABLEMTN</v>
          </cell>
          <cell r="F4839" t="str">
            <v>ETL.5540</v>
          </cell>
          <cell r="G4839" t="str">
            <v>.TOWR</v>
          </cell>
          <cell r="H4839">
            <v>44314</v>
          </cell>
          <cell r="I4839">
            <v>44300</v>
          </cell>
          <cell r="J4839">
            <v>44300</v>
          </cell>
          <cell r="M4839">
            <v>44665</v>
          </cell>
          <cell r="N4839">
            <v>44665</v>
          </cell>
          <cell r="O4839" t="str">
            <v>543</v>
          </cell>
          <cell r="P4839" t="str">
            <v>OTHR</v>
          </cell>
          <cell r="Q4839" t="str">
            <v>E - Schd Compl Yr 0</v>
          </cell>
          <cell r="R4839" t="str">
            <v>NOPR ORAS OSTS</v>
          </cell>
          <cell r="S4839" t="str">
            <v>HFTD 2</v>
          </cell>
        </row>
        <row r="4840">
          <cell r="B4840" t="str">
            <v>120895897</v>
          </cell>
          <cell r="C4840" t="str">
            <v>001/014</v>
          </cell>
          <cell r="D4840" t="str">
            <v>EI VCA-SISN 1/14 RPL INSS</v>
          </cell>
          <cell r="E4840" t="str">
            <v>SACTO</v>
          </cell>
          <cell r="F4840" t="str">
            <v>ETL.4070</v>
          </cell>
          <cell r="G4840" t="str">
            <v>ETL.4070_001/014</v>
          </cell>
          <cell r="H4840">
            <v>44314</v>
          </cell>
          <cell r="I4840">
            <v>44289</v>
          </cell>
          <cell r="J4840">
            <v>44289</v>
          </cell>
          <cell r="L4840">
            <v>45106</v>
          </cell>
          <cell r="M4840">
            <v>44654</v>
          </cell>
          <cell r="N4840">
            <v>44503</v>
          </cell>
          <cell r="O4840" t="str">
            <v>532</v>
          </cell>
          <cell r="P4840" t="str">
            <v>INSP</v>
          </cell>
          <cell r="Q4840" t="str">
            <v>E - Schd Compl Yr 0</v>
          </cell>
          <cell r="R4840" t="str">
            <v>NOPR ORAS ATCO</v>
          </cell>
          <cell r="S4840" t="str">
            <v>Non-HFTD</v>
          </cell>
        </row>
        <row r="4841">
          <cell r="B4841" t="str">
            <v>120896020</v>
          </cell>
          <cell r="C4841" t="str">
            <v>043/292</v>
          </cell>
          <cell r="D4841" t="str">
            <v>DI BRIGHTON-BELLOTA 043/292 RPR FOND</v>
          </cell>
          <cell r="E4841" t="str">
            <v>VICTOR</v>
          </cell>
          <cell r="F4841" t="str">
            <v>ETL.4420</v>
          </cell>
          <cell r="G4841" t="str">
            <v>ETL.4420_043/292</v>
          </cell>
          <cell r="H4841">
            <v>44314</v>
          </cell>
          <cell r="I4841">
            <v>44301</v>
          </cell>
          <cell r="J4841">
            <v>44301</v>
          </cell>
          <cell r="L4841">
            <v>44986</v>
          </cell>
          <cell r="M4841">
            <v>44666</v>
          </cell>
          <cell r="O4841" t="str">
            <v>543</v>
          </cell>
          <cell r="P4841" t="str">
            <v>OTHR</v>
          </cell>
          <cell r="Q4841" t="str">
            <v>E - Schd Compl Yr 0</v>
          </cell>
          <cell r="R4841" t="str">
            <v>OSNO ATCO</v>
          </cell>
          <cell r="S4841" t="str">
            <v>Non-HFTD</v>
          </cell>
        </row>
        <row r="4842">
          <cell r="B4842" t="str">
            <v>120896021</v>
          </cell>
          <cell r="C4842" t="str">
            <v>043/292</v>
          </cell>
          <cell r="D4842" t="str">
            <v>DI BRIGHTON-BELLOTA 043/292 RPL HRDS</v>
          </cell>
          <cell r="E4842" t="str">
            <v>VICTOR</v>
          </cell>
          <cell r="F4842" t="str">
            <v>ETL.4420</v>
          </cell>
          <cell r="G4842" t="str">
            <v>ETL.4420_043/292</v>
          </cell>
          <cell r="H4842">
            <v>44314</v>
          </cell>
          <cell r="I4842">
            <v>44301</v>
          </cell>
          <cell r="J4842">
            <v>44301</v>
          </cell>
          <cell r="M4842">
            <v>44666</v>
          </cell>
          <cell r="O4842" t="str">
            <v>628</v>
          </cell>
          <cell r="P4842" t="str">
            <v>OTHR</v>
          </cell>
          <cell r="Q4842" t="str">
            <v>E - Schd Compl Yr 0</v>
          </cell>
          <cell r="R4842" t="str">
            <v>OSNO ATCO</v>
          </cell>
          <cell r="S4842" t="str">
            <v>Non-HFTD</v>
          </cell>
        </row>
        <row r="4843">
          <cell r="B4843" t="str">
            <v>120896022</v>
          </cell>
          <cell r="C4843" t="str">
            <v>043/292</v>
          </cell>
          <cell r="D4843" t="str">
            <v>DI BRIGHTON-BELLOTA 43/292 RPL INSS</v>
          </cell>
          <cell r="E4843" t="str">
            <v>SACTO</v>
          </cell>
          <cell r="F4843" t="str">
            <v>ETL.4420</v>
          </cell>
          <cell r="G4843" t="str">
            <v>ETL.4420_043/292</v>
          </cell>
          <cell r="H4843">
            <v>44314</v>
          </cell>
          <cell r="I4843">
            <v>44301</v>
          </cell>
          <cell r="J4843">
            <v>44643</v>
          </cell>
          <cell r="K4843">
            <v>44650</v>
          </cell>
          <cell r="M4843">
            <v>44666</v>
          </cell>
          <cell r="N4843">
            <v>44082</v>
          </cell>
          <cell r="O4843" t="str">
            <v>532</v>
          </cell>
          <cell r="P4843" t="str">
            <v>OTHR</v>
          </cell>
          <cell r="Q4843" t="str">
            <v>E - Schd Compl Yr 0</v>
          </cell>
          <cell r="R4843" t="str">
            <v>ORAS NOCO ATCO</v>
          </cell>
          <cell r="S4843" t="str">
            <v>Non-HFTD</v>
          </cell>
        </row>
        <row r="4844">
          <cell r="B4844" t="str">
            <v>120896025</v>
          </cell>
          <cell r="C4844" t="str">
            <v>043/292</v>
          </cell>
          <cell r="D4844" t="str">
            <v>DI BRIGHTON-BELLOTA 043/292 RPR STRS</v>
          </cell>
          <cell r="E4844" t="str">
            <v>VICTOR</v>
          </cell>
          <cell r="F4844" t="str">
            <v>ETL.4420</v>
          </cell>
          <cell r="G4844" t="str">
            <v>ETL.4420_043/292</v>
          </cell>
          <cell r="H4844">
            <v>44314</v>
          </cell>
          <cell r="I4844">
            <v>44301</v>
          </cell>
          <cell r="J4844">
            <v>44301</v>
          </cell>
          <cell r="M4844">
            <v>44666</v>
          </cell>
          <cell r="O4844" t="str">
            <v>628</v>
          </cell>
          <cell r="P4844" t="str">
            <v>OTHR</v>
          </cell>
          <cell r="Q4844" t="str">
            <v>E - Schd Compl Yr 0</v>
          </cell>
          <cell r="R4844" t="str">
            <v>OSNO ATCO</v>
          </cell>
          <cell r="S4844" t="str">
            <v>Non-HFTD</v>
          </cell>
        </row>
        <row r="4845">
          <cell r="B4845" t="str">
            <v>120896026</v>
          </cell>
          <cell r="C4845" t="str">
            <v>043/292</v>
          </cell>
          <cell r="D4845" t="str">
            <v>DI BRIGHTON-BELLOTA 043/292 RPL DAMS</v>
          </cell>
          <cell r="E4845" t="str">
            <v>VICTOR</v>
          </cell>
          <cell r="F4845" t="str">
            <v>ETL.4420</v>
          </cell>
          <cell r="G4845" t="str">
            <v>ETL.4420_043/292</v>
          </cell>
          <cell r="H4845">
            <v>44314</v>
          </cell>
          <cell r="I4845">
            <v>44301</v>
          </cell>
          <cell r="J4845">
            <v>44301</v>
          </cell>
          <cell r="M4845">
            <v>44666</v>
          </cell>
          <cell r="O4845" t="str">
            <v>628</v>
          </cell>
          <cell r="P4845" t="str">
            <v>OTHR</v>
          </cell>
          <cell r="Q4845" t="str">
            <v>E - Schd Compl Yr 0</v>
          </cell>
          <cell r="R4845" t="str">
            <v>OSNO ATCO</v>
          </cell>
          <cell r="S4845" t="str">
            <v>Non-HFTD</v>
          </cell>
        </row>
        <row r="4846">
          <cell r="B4846" t="str">
            <v>120896028</v>
          </cell>
          <cell r="C4846" t="str">
            <v>055/371</v>
          </cell>
          <cell r="D4846" t="str">
            <v>DI BRIGHTON-BELLOTA 055/371 RPR FOND</v>
          </cell>
          <cell r="E4846" t="str">
            <v>VICTOR</v>
          </cell>
          <cell r="F4846" t="str">
            <v>ETL.4420</v>
          </cell>
          <cell r="G4846" t="str">
            <v>ETL.4420_055/371</v>
          </cell>
          <cell r="H4846">
            <v>44314</v>
          </cell>
          <cell r="I4846">
            <v>44301</v>
          </cell>
          <cell r="J4846">
            <v>44301</v>
          </cell>
          <cell r="L4846">
            <v>44987</v>
          </cell>
          <cell r="M4846">
            <v>44666</v>
          </cell>
          <cell r="O4846" t="str">
            <v>543</v>
          </cell>
          <cell r="P4846" t="str">
            <v>OTHR</v>
          </cell>
          <cell r="Q4846" t="str">
            <v>E - Schd Compl Yr 0</v>
          </cell>
          <cell r="R4846" t="str">
            <v>OSNO ATCO</v>
          </cell>
          <cell r="S4846" t="str">
            <v>Non-HFTD</v>
          </cell>
        </row>
        <row r="4847">
          <cell r="B4847" t="str">
            <v>120896029</v>
          </cell>
          <cell r="C4847" t="str">
            <v>055/371</v>
          </cell>
          <cell r="D4847" t="str">
            <v>DI BRIGHTON-BELLOTA 055/371 RPR STRT</v>
          </cell>
          <cell r="E4847" t="str">
            <v>VICTOR</v>
          </cell>
          <cell r="F4847" t="str">
            <v>ETL.4420</v>
          </cell>
          <cell r="G4847" t="str">
            <v>ETL.4420_055/371</v>
          </cell>
          <cell r="H4847">
            <v>44314</v>
          </cell>
          <cell r="I4847">
            <v>44301</v>
          </cell>
          <cell r="J4847">
            <v>44301</v>
          </cell>
          <cell r="L4847">
            <v>44987</v>
          </cell>
          <cell r="M4847">
            <v>44666</v>
          </cell>
          <cell r="O4847" t="str">
            <v>543</v>
          </cell>
          <cell r="P4847" t="str">
            <v>OTHR</v>
          </cell>
          <cell r="Q4847" t="str">
            <v>E - Schd Compl Yr 0</v>
          </cell>
          <cell r="R4847" t="str">
            <v>OSNO ATCO</v>
          </cell>
          <cell r="S4847" t="str">
            <v>Non-HFTD</v>
          </cell>
        </row>
        <row r="4848">
          <cell r="B4848" t="str">
            <v>120896037</v>
          </cell>
          <cell r="C4848" t="str">
            <v>009/053</v>
          </cell>
          <cell r="D4848" t="str">
            <v>T2 EI STAN-MAN #2 9/53 RPR FOND</v>
          </cell>
          <cell r="E4848" t="str">
            <v>VICTOR</v>
          </cell>
          <cell r="F4848" t="str">
            <v>ETL.3820</v>
          </cell>
          <cell r="G4848" t="str">
            <v>.TOWR</v>
          </cell>
          <cell r="H4848">
            <v>44314</v>
          </cell>
          <cell r="I4848">
            <v>44314</v>
          </cell>
          <cell r="J4848">
            <v>44586</v>
          </cell>
          <cell r="K4848">
            <v>44588</v>
          </cell>
          <cell r="M4848">
            <v>44679</v>
          </cell>
          <cell r="N4848">
            <v>44679</v>
          </cell>
          <cell r="O4848" t="str">
            <v>543</v>
          </cell>
          <cell r="P4848" t="str">
            <v>INSP</v>
          </cell>
          <cell r="Q4848" t="str">
            <v>E - Schd Compl Yr 0</v>
          </cell>
          <cell r="R4848" t="str">
            <v>ORAS NOCO ATCO</v>
          </cell>
          <cell r="S4848" t="str">
            <v>HFTD 2</v>
          </cell>
        </row>
        <row r="4849">
          <cell r="B4849" t="str">
            <v>120896069</v>
          </cell>
          <cell r="C4849" t="str">
            <v>004/030</v>
          </cell>
          <cell r="D4849" t="str">
            <v>T2 EI MORAGA-OAKLAND #1 4/30 RPL INSS</v>
          </cell>
          <cell r="E4849" t="str">
            <v>CONCORD</v>
          </cell>
          <cell r="F4849" t="str">
            <v>ETL.2720</v>
          </cell>
          <cell r="G4849" t="str">
            <v>.INSL</v>
          </cell>
          <cell r="H4849">
            <v>44314</v>
          </cell>
          <cell r="I4849">
            <v>44314</v>
          </cell>
          <cell r="J4849">
            <v>44741</v>
          </cell>
          <cell r="K4849">
            <v>44747</v>
          </cell>
          <cell r="L4849">
            <v>44973</v>
          </cell>
          <cell r="M4849">
            <v>44679</v>
          </cell>
          <cell r="N4849">
            <v>44736</v>
          </cell>
          <cell r="O4849" t="str">
            <v>532</v>
          </cell>
          <cell r="P4849" t="str">
            <v>INSP</v>
          </cell>
          <cell r="Q4849" t="str">
            <v>E - Schd Compl Yr 0</v>
          </cell>
          <cell r="R4849" t="str">
            <v>ORAS NOCO ATCO</v>
          </cell>
          <cell r="S4849" t="str">
            <v>HFTD 2</v>
          </cell>
        </row>
        <row r="4850">
          <cell r="B4850" t="str">
            <v>120896090</v>
          </cell>
          <cell r="C4850" t="str">
            <v>004/030</v>
          </cell>
          <cell r="D4850" t="str">
            <v>T2 EI MORAGA-OAKLAND #2 4/30 RPL INSS</v>
          </cell>
          <cell r="E4850" t="str">
            <v>CONCORD</v>
          </cell>
          <cell r="F4850" t="str">
            <v>ETL.2730</v>
          </cell>
          <cell r="G4850" t="str">
            <v>.INSL</v>
          </cell>
          <cell r="H4850">
            <v>44314</v>
          </cell>
          <cell r="I4850">
            <v>44314</v>
          </cell>
          <cell r="J4850">
            <v>44314</v>
          </cell>
          <cell r="L4850">
            <v>44973</v>
          </cell>
          <cell r="M4850">
            <v>44679</v>
          </cell>
          <cell r="N4850">
            <v>44602</v>
          </cell>
          <cell r="O4850" t="str">
            <v>532</v>
          </cell>
          <cell r="P4850" t="str">
            <v>INSP</v>
          </cell>
          <cell r="Q4850" t="str">
            <v>E - Schd Compl Yr 0</v>
          </cell>
          <cell r="R4850" t="str">
            <v>NOPR ORAS ATCO</v>
          </cell>
          <cell r="S4850" t="str">
            <v>HFTD 2</v>
          </cell>
        </row>
        <row r="4851">
          <cell r="B4851" t="str">
            <v>120896111</v>
          </cell>
          <cell r="C4851" t="str">
            <v>000/002</v>
          </cell>
          <cell r="D4851" t="str">
            <v>DI SISQUOC-SANTA YNEZ 0/2 RPR GYWW</v>
          </cell>
          <cell r="E4851" t="str">
            <v>PISMOBCH</v>
          </cell>
          <cell r="F4851" t="str">
            <v>ETL.3700</v>
          </cell>
          <cell r="G4851" t="str">
            <v>ETL.3700_000/002</v>
          </cell>
          <cell r="H4851">
            <v>44314</v>
          </cell>
          <cell r="I4851">
            <v>44299</v>
          </cell>
          <cell r="J4851">
            <v>44299</v>
          </cell>
          <cell r="M4851">
            <v>44664</v>
          </cell>
          <cell r="O4851" t="str">
            <v>630</v>
          </cell>
          <cell r="P4851" t="str">
            <v>OTHR</v>
          </cell>
          <cell r="Q4851" t="str">
            <v>E - Schd Compl Yr 0</v>
          </cell>
          <cell r="R4851" t="str">
            <v>OSNO ATCO</v>
          </cell>
          <cell r="S4851" t="str">
            <v>Non-HFTD</v>
          </cell>
        </row>
        <row r="4852">
          <cell r="B4852" t="str">
            <v>120896184</v>
          </cell>
          <cell r="C4852" t="str">
            <v>026/483</v>
          </cell>
          <cell r="D4852" t="str">
            <v>EI GLENN #2 26/483 RPR SPLW</v>
          </cell>
          <cell r="E4852" t="str">
            <v>TABLEMTN</v>
          </cell>
          <cell r="F4852" t="str">
            <v>ETL.6930</v>
          </cell>
          <cell r="G4852" t="str">
            <v>ETL.6930_026/483</v>
          </cell>
          <cell r="H4852">
            <v>44314</v>
          </cell>
          <cell r="I4852">
            <v>44314</v>
          </cell>
          <cell r="J4852">
            <v>44314</v>
          </cell>
          <cell r="M4852">
            <v>44679</v>
          </cell>
          <cell r="N4852">
            <v>44679</v>
          </cell>
          <cell r="O4852" t="str">
            <v>630</v>
          </cell>
          <cell r="P4852" t="str">
            <v>INSP</v>
          </cell>
          <cell r="Q4852" t="str">
            <v>E - Schd Compl Yr 0</v>
          </cell>
          <cell r="R4852" t="str">
            <v>NOPR ORAS ATCO</v>
          </cell>
          <cell r="S4852" t="str">
            <v>Non-HFTD</v>
          </cell>
        </row>
        <row r="4853">
          <cell r="B4853" t="str">
            <v>120896204</v>
          </cell>
          <cell r="C4853" t="str">
            <v>040/230</v>
          </cell>
          <cell r="D4853" t="str">
            <v>T2 EI TMBLR-SN LIS OBISP 40/230 RPR FOND</v>
          </cell>
          <cell r="E4853" t="str">
            <v>PISMOBCH</v>
          </cell>
          <cell r="F4853" t="str">
            <v>ETL.3960</v>
          </cell>
          <cell r="G4853" t="str">
            <v>.TOWR</v>
          </cell>
          <cell r="H4853">
            <v>44314</v>
          </cell>
          <cell r="I4853">
            <v>44314</v>
          </cell>
          <cell r="J4853">
            <v>44736</v>
          </cell>
          <cell r="K4853">
            <v>44769</v>
          </cell>
          <cell r="L4853">
            <v>45079</v>
          </cell>
          <cell r="M4853">
            <v>44679</v>
          </cell>
          <cell r="N4853">
            <v>44679</v>
          </cell>
          <cell r="O4853" t="str">
            <v>543</v>
          </cell>
          <cell r="P4853" t="str">
            <v>INSP</v>
          </cell>
          <cell r="Q4853" t="str">
            <v>E - Schd Compl Yr 0</v>
          </cell>
          <cell r="R4853" t="str">
            <v>ORAS NOCO ATCO</v>
          </cell>
          <cell r="S4853" t="str">
            <v>HFTD 2</v>
          </cell>
        </row>
        <row r="4854">
          <cell r="B4854" t="str">
            <v>120896206</v>
          </cell>
          <cell r="C4854" t="str">
            <v>040/228</v>
          </cell>
          <cell r="D4854" t="str">
            <v>T2 EI TMBLR-SN LIS OBISP 40/228 RPL INSS</v>
          </cell>
          <cell r="E4854" t="str">
            <v>PISMOBCH</v>
          </cell>
          <cell r="F4854" t="str">
            <v>ETL.3960</v>
          </cell>
          <cell r="G4854" t="str">
            <v>.INSL.CERA</v>
          </cell>
          <cell r="H4854">
            <v>44314</v>
          </cell>
          <cell r="I4854">
            <v>44314</v>
          </cell>
          <cell r="J4854">
            <v>44675</v>
          </cell>
          <cell r="K4854">
            <v>44698</v>
          </cell>
          <cell r="M4854">
            <v>44679</v>
          </cell>
          <cell r="N4854">
            <v>44679</v>
          </cell>
          <cell r="O4854" t="str">
            <v>532</v>
          </cell>
          <cell r="P4854" t="str">
            <v>INSP</v>
          </cell>
          <cell r="Q4854" t="str">
            <v>E - Schd Compl Yr 0</v>
          </cell>
          <cell r="R4854" t="str">
            <v>ORAS NOCO ATCO</v>
          </cell>
          <cell r="S4854" t="str">
            <v>HFTD 2</v>
          </cell>
        </row>
        <row r="4855">
          <cell r="B4855" t="str">
            <v>120896208</v>
          </cell>
          <cell r="C4855" t="str">
            <v>040/229</v>
          </cell>
          <cell r="D4855" t="str">
            <v>T2 EI TMBLR-SN LIS OBISP 40/229 RPL INSS</v>
          </cell>
          <cell r="E4855" t="str">
            <v>PISMOBCH</v>
          </cell>
          <cell r="F4855" t="str">
            <v>ETL.3960</v>
          </cell>
          <cell r="G4855" t="str">
            <v>.INSL.CERA</v>
          </cell>
          <cell r="H4855">
            <v>44314</v>
          </cell>
          <cell r="I4855">
            <v>44314</v>
          </cell>
          <cell r="J4855">
            <v>44675</v>
          </cell>
          <cell r="K4855">
            <v>44698</v>
          </cell>
          <cell r="M4855">
            <v>44679</v>
          </cell>
          <cell r="N4855">
            <v>44679</v>
          </cell>
          <cell r="O4855" t="str">
            <v>532</v>
          </cell>
          <cell r="P4855" t="str">
            <v>INSP</v>
          </cell>
          <cell r="Q4855" t="str">
            <v>E - Schd Compl Yr 0</v>
          </cell>
          <cell r="R4855" t="str">
            <v>ORAS NOCO ATCO</v>
          </cell>
          <cell r="S4855" t="str">
            <v>HFTD 2</v>
          </cell>
        </row>
        <row r="4856">
          <cell r="B4856" t="str">
            <v>120896228</v>
          </cell>
          <cell r="C4856" t="str">
            <v>039/226</v>
          </cell>
          <cell r="D4856" t="str">
            <v>T2 EI TMBR-SN LUIS OBISP 39/226 RPL INSS</v>
          </cell>
          <cell r="E4856" t="str">
            <v>PISMOBCH</v>
          </cell>
          <cell r="F4856" t="str">
            <v>ETL.3960</v>
          </cell>
          <cell r="G4856" t="str">
            <v>.INSL.CERA</v>
          </cell>
          <cell r="H4856">
            <v>44314</v>
          </cell>
          <cell r="I4856">
            <v>44314</v>
          </cell>
          <cell r="J4856">
            <v>44676</v>
          </cell>
          <cell r="K4856">
            <v>44706</v>
          </cell>
          <cell r="M4856">
            <v>44679</v>
          </cell>
          <cell r="N4856">
            <v>44679</v>
          </cell>
          <cell r="O4856" t="str">
            <v>532</v>
          </cell>
          <cell r="P4856" t="str">
            <v>INSP</v>
          </cell>
          <cell r="Q4856" t="str">
            <v>E - Schd Compl Yr 0</v>
          </cell>
          <cell r="R4856" t="str">
            <v>ORAS NOCO ATCO</v>
          </cell>
          <cell r="S4856" t="str">
            <v>HFTD 2</v>
          </cell>
        </row>
        <row r="4857">
          <cell r="B4857" t="str">
            <v>120896230</v>
          </cell>
          <cell r="C4857" t="str">
            <v>008/053</v>
          </cell>
          <cell r="D4857" t="str">
            <v>T2 EI STAN-MEL SS-MAN 8/53 RPR FOND</v>
          </cell>
          <cell r="E4857" t="str">
            <v>VICTOR</v>
          </cell>
          <cell r="F4857" t="str">
            <v>ETL.3830</v>
          </cell>
          <cell r="G4857" t="str">
            <v>.TOWR</v>
          </cell>
          <cell r="H4857">
            <v>44314</v>
          </cell>
          <cell r="I4857">
            <v>44314</v>
          </cell>
          <cell r="J4857">
            <v>44586</v>
          </cell>
          <cell r="K4857">
            <v>44588</v>
          </cell>
          <cell r="M4857">
            <v>44679</v>
          </cell>
          <cell r="N4857">
            <v>44679</v>
          </cell>
          <cell r="O4857" t="str">
            <v>543</v>
          </cell>
          <cell r="P4857" t="str">
            <v>INSP</v>
          </cell>
          <cell r="Q4857" t="str">
            <v>E - Schd Compl Yr 0</v>
          </cell>
          <cell r="R4857" t="str">
            <v>ORAS NOCO ATCO</v>
          </cell>
          <cell r="S4857" t="str">
            <v>HFTD 2</v>
          </cell>
        </row>
        <row r="4858">
          <cell r="B4858" t="str">
            <v>120896333</v>
          </cell>
          <cell r="C4858" t="str">
            <v>031/199</v>
          </cell>
          <cell r="D4858" t="str">
            <v>DI STNSLS-MLNS-MNTC 31/199 RPR FOND</v>
          </cell>
          <cell r="E4858" t="str">
            <v>VICTOR</v>
          </cell>
          <cell r="F4858" t="str">
            <v>ETL.3830</v>
          </cell>
          <cell r="G4858" t="str">
            <v>ETL.3830_031/199</v>
          </cell>
          <cell r="H4858">
            <v>44314</v>
          </cell>
          <cell r="I4858">
            <v>44300</v>
          </cell>
          <cell r="J4858">
            <v>44300</v>
          </cell>
          <cell r="L4858">
            <v>45070</v>
          </cell>
          <cell r="M4858">
            <v>44665</v>
          </cell>
          <cell r="O4858" t="str">
            <v>543</v>
          </cell>
          <cell r="P4858" t="str">
            <v>OTHR</v>
          </cell>
          <cell r="Q4858" t="str">
            <v>E - Schd Compl Yr 0</v>
          </cell>
          <cell r="R4858" t="str">
            <v>OSNO ATCO</v>
          </cell>
          <cell r="S4858" t="str">
            <v>Non-HFTD</v>
          </cell>
        </row>
        <row r="4859">
          <cell r="B4859" t="str">
            <v>120896340</v>
          </cell>
          <cell r="C4859" t="str">
            <v>035/163</v>
          </cell>
          <cell r="D4859" t="str">
            <v>EI TRACY-LOS BANOS 35/163 INS ANMW</v>
          </cell>
          <cell r="E4859" t="str">
            <v>VICTOR</v>
          </cell>
          <cell r="F4859" t="str">
            <v>ETL.6130</v>
          </cell>
          <cell r="G4859" t="str">
            <v>ETL.6130_035/163</v>
          </cell>
          <cell r="H4859">
            <v>44314</v>
          </cell>
          <cell r="I4859">
            <v>44314</v>
          </cell>
          <cell r="J4859">
            <v>44314</v>
          </cell>
          <cell r="M4859">
            <v>44679</v>
          </cell>
          <cell r="O4859" t="str">
            <v>628</v>
          </cell>
          <cell r="P4859" t="str">
            <v>INSP</v>
          </cell>
          <cell r="Q4859" t="str">
            <v>E - Schd Compl Yr 0</v>
          </cell>
          <cell r="R4859" t="str">
            <v>OSNO ATCO</v>
          </cell>
          <cell r="S4859" t="str">
            <v>Non-HFTD</v>
          </cell>
        </row>
        <row r="4860">
          <cell r="B4860" t="str">
            <v>120896346</v>
          </cell>
          <cell r="C4860" t="str">
            <v>029/131</v>
          </cell>
          <cell r="D4860" t="str">
            <v>EI TESLA-LOS BANOS #1 29/131 RPL RPTS</v>
          </cell>
          <cell r="E4860" t="str">
            <v>VICTOR</v>
          </cell>
          <cell r="F4860" t="str">
            <v>ETL.6100</v>
          </cell>
          <cell r="G4860" t="str">
            <v>ETL.6100_029/131</v>
          </cell>
          <cell r="H4860">
            <v>44314</v>
          </cell>
          <cell r="I4860">
            <v>44314</v>
          </cell>
          <cell r="J4860">
            <v>44314</v>
          </cell>
          <cell r="M4860">
            <v>44679</v>
          </cell>
          <cell r="O4860" t="str">
            <v>593</v>
          </cell>
          <cell r="P4860" t="str">
            <v>INSP</v>
          </cell>
          <cell r="Q4860" t="str">
            <v>E - Schd Compl Yr 0</v>
          </cell>
          <cell r="R4860" t="str">
            <v>OSNO ATCO</v>
          </cell>
          <cell r="S4860" t="str">
            <v>Non-HFTD</v>
          </cell>
        </row>
        <row r="4861">
          <cell r="B4861" t="str">
            <v>120896380</v>
          </cell>
          <cell r="C4861" t="str">
            <v>039/224</v>
          </cell>
          <cell r="D4861" t="str">
            <v>T2 EI TMBLR-SAN LIS BISP 39/224 RPL INSS</v>
          </cell>
          <cell r="E4861" t="str">
            <v>PISMOBCH</v>
          </cell>
          <cell r="F4861" t="str">
            <v>ETL.3960</v>
          </cell>
          <cell r="G4861" t="str">
            <v>.INSL.CERA</v>
          </cell>
          <cell r="H4861">
            <v>44314</v>
          </cell>
          <cell r="I4861">
            <v>44314</v>
          </cell>
          <cell r="J4861">
            <v>44676</v>
          </cell>
          <cell r="K4861">
            <v>44691</v>
          </cell>
          <cell r="M4861">
            <v>44679</v>
          </cell>
          <cell r="N4861">
            <v>44679</v>
          </cell>
          <cell r="O4861" t="str">
            <v>532</v>
          </cell>
          <cell r="P4861" t="str">
            <v>INSP</v>
          </cell>
          <cell r="Q4861" t="str">
            <v>E - Schd Compl Yr 0</v>
          </cell>
          <cell r="R4861" t="str">
            <v>ORAS NOCO ATCO</v>
          </cell>
          <cell r="S4861" t="str">
            <v>HFTD 2</v>
          </cell>
        </row>
        <row r="4862">
          <cell r="B4862" t="str">
            <v>120896381</v>
          </cell>
          <cell r="C4862" t="str">
            <v>039/225</v>
          </cell>
          <cell r="D4862" t="str">
            <v>T2 EI TMBLR-SN LIS OBSP 39/225 RPL INSS</v>
          </cell>
          <cell r="E4862" t="str">
            <v>PISMOBCH</v>
          </cell>
          <cell r="F4862" t="str">
            <v>ETL.3960</v>
          </cell>
          <cell r="G4862" t="str">
            <v>.INSL.CERA</v>
          </cell>
          <cell r="H4862">
            <v>44314</v>
          </cell>
          <cell r="I4862">
            <v>44314</v>
          </cell>
          <cell r="J4862">
            <v>44676</v>
          </cell>
          <cell r="K4862">
            <v>44698</v>
          </cell>
          <cell r="M4862">
            <v>44679</v>
          </cell>
          <cell r="N4862">
            <v>44679</v>
          </cell>
          <cell r="O4862" t="str">
            <v>532</v>
          </cell>
          <cell r="P4862" t="str">
            <v>INSP</v>
          </cell>
          <cell r="Q4862" t="str">
            <v>E - Schd Compl Yr 0</v>
          </cell>
          <cell r="R4862" t="str">
            <v>ORAS NOCO ATCO</v>
          </cell>
          <cell r="S4862" t="str">
            <v>HFTD 2</v>
          </cell>
        </row>
        <row r="4863">
          <cell r="B4863" t="str">
            <v>120896391</v>
          </cell>
          <cell r="C4863" t="str">
            <v/>
          </cell>
          <cell r="D4863" t="str">
            <v>DUPONT TAP 2/21-A2/48 DEENERGIZE</v>
          </cell>
          <cell r="E4863" t="str">
            <v>CONCORD</v>
          </cell>
          <cell r="F4863" t="str">
            <v>ETL.8421</v>
          </cell>
          <cell r="G4863" t="str">
            <v>ETL.8421_</v>
          </cell>
          <cell r="H4863">
            <v>44314</v>
          </cell>
          <cell r="I4863">
            <v>44312</v>
          </cell>
          <cell r="J4863">
            <v>44404</v>
          </cell>
          <cell r="K4863">
            <v>44419</v>
          </cell>
          <cell r="M4863">
            <v>44677</v>
          </cell>
          <cell r="N4863">
            <v>44677</v>
          </cell>
          <cell r="O4863" t="str">
            <v>925</v>
          </cell>
          <cell r="P4863" t="str">
            <v>OTHR</v>
          </cell>
          <cell r="Q4863" t="str">
            <v>E - Schd Compl Yr 0</v>
          </cell>
          <cell r="R4863" t="str">
            <v>ORAS NOCO ATCO</v>
          </cell>
          <cell r="S4863" t="str">
            <v>Remove</v>
          </cell>
        </row>
        <row r="4864">
          <cell r="B4864" t="str">
            <v>120896394</v>
          </cell>
          <cell r="C4864" t="str">
            <v>:013/006</v>
          </cell>
          <cell r="D4864" t="str">
            <v>DI FULTON-PUEBLO :013/006 RMV VEG</v>
          </cell>
          <cell r="E4864" t="str">
            <v>LAKEVLLE</v>
          </cell>
          <cell r="F4864" t="str">
            <v>ETL.1600</v>
          </cell>
          <cell r="G4864" t="str">
            <v>ETL.1600_:013/006</v>
          </cell>
          <cell r="H4864">
            <v>44314</v>
          </cell>
          <cell r="I4864">
            <v>44314</v>
          </cell>
          <cell r="J4864">
            <v>44314</v>
          </cell>
          <cell r="M4864">
            <v>44679</v>
          </cell>
          <cell r="O4864" t="str">
            <v>564</v>
          </cell>
          <cell r="P4864" t="str">
            <v>OTHR</v>
          </cell>
          <cell r="Q4864" t="str">
            <v>E - Schd Compl Yr 0</v>
          </cell>
          <cell r="R4864" t="str">
            <v>OSNO ATCO</v>
          </cell>
          <cell r="S4864" t="str">
            <v>Non-HFTD</v>
          </cell>
        </row>
        <row r="4865">
          <cell r="B4865" t="str">
            <v>120896426</v>
          </cell>
          <cell r="C4865" t="str">
            <v>029/132</v>
          </cell>
          <cell r="D4865" t="str">
            <v>EI TESLA-LOS BANOS #1 029/132 RPL INSS</v>
          </cell>
          <cell r="E4865" t="str">
            <v>VICTOR</v>
          </cell>
          <cell r="F4865" t="str">
            <v>ETL.6100</v>
          </cell>
          <cell r="G4865" t="str">
            <v>ETL.6100_029/132</v>
          </cell>
          <cell r="H4865">
            <v>44314</v>
          </cell>
          <cell r="I4865">
            <v>44314</v>
          </cell>
          <cell r="J4865">
            <v>44314</v>
          </cell>
          <cell r="M4865">
            <v>44679</v>
          </cell>
          <cell r="N4865">
            <v>44414</v>
          </cell>
          <cell r="O4865" t="str">
            <v>532</v>
          </cell>
          <cell r="P4865" t="str">
            <v>INSP</v>
          </cell>
          <cell r="Q4865" t="str">
            <v>E - Schd Compl Yr 0</v>
          </cell>
          <cell r="R4865" t="str">
            <v>NOPR ORAS ATCO</v>
          </cell>
          <cell r="S4865" t="str">
            <v>Non-HFTD</v>
          </cell>
        </row>
        <row r="4866">
          <cell r="B4866" t="str">
            <v>120896427</v>
          </cell>
          <cell r="C4866" t="str">
            <v>029/132</v>
          </cell>
          <cell r="D4866" t="str">
            <v>EI TESLA-LOS BANOS #1 029/132 RPL RPTS</v>
          </cell>
          <cell r="E4866" t="str">
            <v>VICTOR</v>
          </cell>
          <cell r="F4866" t="str">
            <v>ETL.6100</v>
          </cell>
          <cell r="G4866" t="str">
            <v>ETL.6100_029/132</v>
          </cell>
          <cell r="H4866">
            <v>44314</v>
          </cell>
          <cell r="I4866">
            <v>44314</v>
          </cell>
          <cell r="J4866">
            <v>44314</v>
          </cell>
          <cell r="M4866">
            <v>44679</v>
          </cell>
          <cell r="O4866" t="str">
            <v>593</v>
          </cell>
          <cell r="P4866" t="str">
            <v>INSP</v>
          </cell>
          <cell r="Q4866" t="str">
            <v>E - Schd Compl Yr 0</v>
          </cell>
          <cell r="R4866" t="str">
            <v>OSNO ATCO</v>
          </cell>
          <cell r="S4866" t="str">
            <v>Non-HFTD</v>
          </cell>
        </row>
        <row r="4867">
          <cell r="B4867" t="str">
            <v>120896456</v>
          </cell>
          <cell r="C4867" t="str">
            <v>038/165</v>
          </cell>
          <cell r="D4867" t="str">
            <v>T2 EI MORRO BAY-SLR #1 38/165 RPLS INSS</v>
          </cell>
          <cell r="E4867" t="str">
            <v>PISMOBCH</v>
          </cell>
          <cell r="F4867" t="str">
            <v>ETL.5300</v>
          </cell>
          <cell r="G4867" t="str">
            <v>.TOWR</v>
          </cell>
          <cell r="H4867">
            <v>44314</v>
          </cell>
          <cell r="I4867">
            <v>44314</v>
          </cell>
          <cell r="J4867">
            <v>44728</v>
          </cell>
          <cell r="K4867">
            <v>44739</v>
          </cell>
          <cell r="L4867">
            <v>45029</v>
          </cell>
          <cell r="M4867">
            <v>44679</v>
          </cell>
          <cell r="N4867">
            <v>44475</v>
          </cell>
          <cell r="O4867" t="str">
            <v>532</v>
          </cell>
          <cell r="P4867" t="str">
            <v>INSP</v>
          </cell>
          <cell r="Q4867" t="str">
            <v>E - Schd Compl Yr 0</v>
          </cell>
          <cell r="R4867" t="str">
            <v>ORAS NOCO ATCO</v>
          </cell>
          <cell r="S4867" t="str">
            <v>HFTD 2</v>
          </cell>
        </row>
        <row r="4868">
          <cell r="B4868" t="str">
            <v>120896505</v>
          </cell>
          <cell r="C4868" t="str">
            <v>028/532</v>
          </cell>
          <cell r="D4868" t="str">
            <v>EI GLENN #2 28/532 RPL STRW</v>
          </cell>
          <cell r="E4868" t="str">
            <v>TABLEMTN</v>
          </cell>
          <cell r="F4868" t="str">
            <v>ETL.6930</v>
          </cell>
          <cell r="G4868" t="str">
            <v>ETL.6930_028/532</v>
          </cell>
          <cell r="H4868">
            <v>44314</v>
          </cell>
          <cell r="I4868">
            <v>44314</v>
          </cell>
          <cell r="J4868">
            <v>44314</v>
          </cell>
          <cell r="M4868">
            <v>44679</v>
          </cell>
          <cell r="N4868">
            <v>44680</v>
          </cell>
          <cell r="O4868" t="str">
            <v>372</v>
          </cell>
          <cell r="P4868" t="str">
            <v>INSP</v>
          </cell>
          <cell r="Q4868" t="str">
            <v>E - Schd Compl Yr 0</v>
          </cell>
          <cell r="R4868" t="str">
            <v>NOPR ORAS ATCO</v>
          </cell>
          <cell r="S4868" t="str">
            <v>Non-HFTD</v>
          </cell>
        </row>
        <row r="4869">
          <cell r="B4869" t="str">
            <v>120896590</v>
          </cell>
          <cell r="C4869" t="str">
            <v>029/133</v>
          </cell>
          <cell r="D4869" t="str">
            <v>EI TESLA-LOS BANOS #1 29/133 RPL RPTS</v>
          </cell>
          <cell r="E4869" t="str">
            <v>VICTOR</v>
          </cell>
          <cell r="F4869" t="str">
            <v>ETL.6100</v>
          </cell>
          <cell r="G4869" t="str">
            <v>ETL.6100_029/133</v>
          </cell>
          <cell r="H4869">
            <v>44314</v>
          </cell>
          <cell r="I4869">
            <v>44314</v>
          </cell>
          <cell r="J4869">
            <v>44314</v>
          </cell>
          <cell r="M4869">
            <v>44679</v>
          </cell>
          <cell r="O4869" t="str">
            <v>593</v>
          </cell>
          <cell r="P4869" t="str">
            <v>INSP</v>
          </cell>
          <cell r="Q4869" t="str">
            <v>E - Schd Compl Yr 0</v>
          </cell>
          <cell r="R4869" t="str">
            <v>OSNO ATCO</v>
          </cell>
          <cell r="S4869" t="str">
            <v>Non-HFTD</v>
          </cell>
        </row>
        <row r="4870">
          <cell r="B4870" t="str">
            <v>120896591</v>
          </cell>
          <cell r="C4870" t="str">
            <v>004/040</v>
          </cell>
          <cell r="D4870" t="str">
            <v>T2 EI PIT #1-CTNWD 4/40 RPR FOND</v>
          </cell>
          <cell r="E4870" t="str">
            <v>TABLEMTN</v>
          </cell>
          <cell r="F4870" t="str">
            <v>ETL.5390</v>
          </cell>
          <cell r="G4870" t="str">
            <v>.TOWR</v>
          </cell>
          <cell r="H4870">
            <v>44314</v>
          </cell>
          <cell r="I4870">
            <v>44314</v>
          </cell>
          <cell r="J4870">
            <v>44775</v>
          </cell>
          <cell r="K4870">
            <v>44790</v>
          </cell>
          <cell r="M4870">
            <v>44679</v>
          </cell>
          <cell r="N4870">
            <v>44679</v>
          </cell>
          <cell r="O4870" t="str">
            <v>543</v>
          </cell>
          <cell r="P4870" t="str">
            <v>INSP</v>
          </cell>
          <cell r="Q4870" t="str">
            <v>E - Schd Compl Yr 0</v>
          </cell>
          <cell r="R4870" t="str">
            <v>ORAS NOCO ATCO</v>
          </cell>
          <cell r="S4870" t="str">
            <v>HFTD 2</v>
          </cell>
        </row>
        <row r="4871">
          <cell r="B4871" t="str">
            <v>120896615</v>
          </cell>
          <cell r="C4871" t="str">
            <v>015/005</v>
          </cell>
          <cell r="D4871" t="str">
            <v>T2 EI MNDCNO-WLTS-FRT BRGG 15/5 REPL PL</v>
          </cell>
          <cell r="E4871" t="str">
            <v>WILLITS</v>
          </cell>
          <cell r="F4871" t="str">
            <v>ETL.7550</v>
          </cell>
          <cell r="G4871" t="str">
            <v>.POLE.WOOD</v>
          </cell>
          <cell r="H4871">
            <v>44314</v>
          </cell>
          <cell r="I4871">
            <v>44314</v>
          </cell>
          <cell r="J4871">
            <v>44314</v>
          </cell>
          <cell r="M4871">
            <v>44679</v>
          </cell>
          <cell r="N4871">
            <v>44678</v>
          </cell>
          <cell r="O4871" t="str">
            <v>372</v>
          </cell>
          <cell r="P4871" t="str">
            <v>INSP</v>
          </cell>
          <cell r="Q4871" t="str">
            <v>E - Schd Compl Yr 0</v>
          </cell>
          <cell r="R4871" t="str">
            <v>NOPR ORAS ATCO</v>
          </cell>
          <cell r="S4871" t="str">
            <v>HFTD 2</v>
          </cell>
        </row>
        <row r="4872">
          <cell r="B4872" t="str">
            <v>120896629</v>
          </cell>
          <cell r="C4872" t="str">
            <v>038/222</v>
          </cell>
          <cell r="D4872" t="str">
            <v>T2 EI TMBLR-SN LIS OBISP 38/222 RPL INSS</v>
          </cell>
          <cell r="E4872" t="str">
            <v>PISMOBCH</v>
          </cell>
          <cell r="F4872" t="str">
            <v>ETL.3960</v>
          </cell>
          <cell r="G4872" t="str">
            <v>.INSL.CERA</v>
          </cell>
          <cell r="H4872">
            <v>44314</v>
          </cell>
          <cell r="I4872">
            <v>44314</v>
          </cell>
          <cell r="J4872">
            <v>44676</v>
          </cell>
          <cell r="K4872">
            <v>44691</v>
          </cell>
          <cell r="M4872">
            <v>44679</v>
          </cell>
          <cell r="N4872">
            <v>44684</v>
          </cell>
          <cell r="O4872" t="str">
            <v>532</v>
          </cell>
          <cell r="P4872" t="str">
            <v>INSP</v>
          </cell>
          <cell r="Q4872" t="str">
            <v>E - Schd Compl Yr 0</v>
          </cell>
          <cell r="R4872" t="str">
            <v>ORAS NOCO ATCO</v>
          </cell>
          <cell r="S4872" t="str">
            <v>HFTD 2</v>
          </cell>
        </row>
        <row r="4873">
          <cell r="B4873" t="str">
            <v>120896740</v>
          </cell>
          <cell r="C4873" t="str">
            <v>037/164B</v>
          </cell>
          <cell r="D4873" t="str">
            <v>T2 EI MORRO BAY-SLR #2 37/164B RPLC INSS</v>
          </cell>
          <cell r="E4873" t="str">
            <v>PISMOBCH</v>
          </cell>
          <cell r="F4873" t="str">
            <v>ETL.5310</v>
          </cell>
          <cell r="G4873" t="str">
            <v>.INSL</v>
          </cell>
          <cell r="H4873">
            <v>44314</v>
          </cell>
          <cell r="I4873">
            <v>44314</v>
          </cell>
          <cell r="J4873">
            <v>44768</v>
          </cell>
          <cell r="K4873">
            <v>44774</v>
          </cell>
          <cell r="L4873">
            <v>45029</v>
          </cell>
          <cell r="M4873">
            <v>44679</v>
          </cell>
          <cell r="N4873">
            <v>44680</v>
          </cell>
          <cell r="O4873" t="str">
            <v>532</v>
          </cell>
          <cell r="P4873" t="str">
            <v>INSP</v>
          </cell>
          <cell r="Q4873" t="str">
            <v>E - Schd Compl Yr 0</v>
          </cell>
          <cell r="R4873" t="str">
            <v>ORAS NOCO ATCO</v>
          </cell>
          <cell r="S4873" t="str">
            <v>HFTD 2</v>
          </cell>
        </row>
        <row r="4874">
          <cell r="B4874" t="str">
            <v>120896763</v>
          </cell>
          <cell r="C4874" t="str">
            <v>031/215</v>
          </cell>
          <cell r="D4874" t="str">
            <v>DI BRIGHTON-BELLOTA 031/215 RPR FOND</v>
          </cell>
          <cell r="E4874" t="str">
            <v>VICTOR</v>
          </cell>
          <cell r="F4874" t="str">
            <v>ETL.4420</v>
          </cell>
          <cell r="G4874" t="str">
            <v>ETL.4420_031/215</v>
          </cell>
          <cell r="H4874">
            <v>44314</v>
          </cell>
          <cell r="I4874">
            <v>44301</v>
          </cell>
          <cell r="J4874">
            <v>44301</v>
          </cell>
          <cell r="L4874">
            <v>44987</v>
          </cell>
          <cell r="M4874">
            <v>44666</v>
          </cell>
          <cell r="O4874" t="str">
            <v>543</v>
          </cell>
          <cell r="P4874" t="str">
            <v>OTHR</v>
          </cell>
          <cell r="Q4874" t="str">
            <v>E - Schd Compl Yr 0</v>
          </cell>
          <cell r="R4874" t="str">
            <v>OSNO ATCO</v>
          </cell>
          <cell r="S4874" t="str">
            <v>Non-HFTD</v>
          </cell>
        </row>
        <row r="4875">
          <cell r="B4875" t="str">
            <v>120896766</v>
          </cell>
          <cell r="C4875" t="str">
            <v>031/215</v>
          </cell>
          <cell r="D4875" t="str">
            <v>DI BRIGHTON-BELLOTA 031/215 RPL HRDT</v>
          </cell>
          <cell r="E4875" t="str">
            <v>VICTOR</v>
          </cell>
          <cell r="F4875" t="str">
            <v>ETL.4420</v>
          </cell>
          <cell r="G4875" t="str">
            <v>ETL.4420_031/215</v>
          </cell>
          <cell r="H4875">
            <v>44314</v>
          </cell>
          <cell r="I4875">
            <v>44301</v>
          </cell>
          <cell r="J4875">
            <v>44301</v>
          </cell>
          <cell r="M4875">
            <v>44666</v>
          </cell>
          <cell r="O4875" t="str">
            <v>543</v>
          </cell>
          <cell r="P4875" t="str">
            <v>OTHR</v>
          </cell>
          <cell r="Q4875" t="str">
            <v>E - Schd Compl Yr 0</v>
          </cell>
          <cell r="R4875" t="str">
            <v>OSNO ATCO</v>
          </cell>
          <cell r="S4875" t="str">
            <v>Non-HFTD</v>
          </cell>
        </row>
        <row r="4876">
          <cell r="B4876" t="str">
            <v>120896794</v>
          </cell>
          <cell r="C4876" t="str">
            <v>008/051</v>
          </cell>
          <cell r="D4876" t="str">
            <v>T2 EI  STNLS-MLNS SW ST-MNT 8/51 RPR SPL</v>
          </cell>
          <cell r="E4876" t="str">
            <v>VICTOR</v>
          </cell>
          <cell r="F4876" t="str">
            <v>ETL.3830</v>
          </cell>
          <cell r="G4876" t="str">
            <v>.TOWR</v>
          </cell>
          <cell r="H4876">
            <v>44314</v>
          </cell>
          <cell r="I4876">
            <v>44314</v>
          </cell>
          <cell r="J4876">
            <v>44623</v>
          </cell>
          <cell r="K4876">
            <v>44637</v>
          </cell>
          <cell r="M4876">
            <v>44679</v>
          </cell>
          <cell r="N4876">
            <v>44679</v>
          </cell>
          <cell r="O4876" t="str">
            <v>628</v>
          </cell>
          <cell r="P4876" t="str">
            <v>INSP</v>
          </cell>
          <cell r="Q4876" t="str">
            <v>E - Schd Compl Yr 0</v>
          </cell>
          <cell r="R4876" t="str">
            <v>ORAS NOCO ATCO</v>
          </cell>
          <cell r="S4876" t="str">
            <v>HFTD 2</v>
          </cell>
        </row>
        <row r="4877">
          <cell r="B4877" t="str">
            <v>120896825</v>
          </cell>
          <cell r="C4877" t="str">
            <v>008/050</v>
          </cell>
          <cell r="D4877" t="str">
            <v>T2 EI STAN-MAN #2 8/50 RPR FOND</v>
          </cell>
          <cell r="E4877" t="str">
            <v>VICTOR</v>
          </cell>
          <cell r="F4877" t="str">
            <v>ETL.3820</v>
          </cell>
          <cell r="G4877" t="str">
            <v>.TOWR</v>
          </cell>
          <cell r="H4877">
            <v>44314</v>
          </cell>
          <cell r="I4877">
            <v>44314</v>
          </cell>
          <cell r="J4877">
            <v>44586</v>
          </cell>
          <cell r="K4877">
            <v>44588</v>
          </cell>
          <cell r="M4877">
            <v>44679</v>
          </cell>
          <cell r="N4877">
            <v>44679</v>
          </cell>
          <cell r="O4877" t="str">
            <v>543</v>
          </cell>
          <cell r="P4877" t="str">
            <v>INSP</v>
          </cell>
          <cell r="Q4877" t="str">
            <v>E - Schd Compl Yr 0</v>
          </cell>
          <cell r="R4877" t="str">
            <v>ORAS NOCO ATCO</v>
          </cell>
          <cell r="S4877" t="str">
            <v>HFTD 2</v>
          </cell>
        </row>
        <row r="4878">
          <cell r="B4878" t="str">
            <v>120896826</v>
          </cell>
          <cell r="C4878" t="str">
            <v>024/001</v>
          </cell>
          <cell r="D4878" t="str">
            <v>EI RIO DLL JCT-BRIDGEVILLE 24/1 RPL HRDW</v>
          </cell>
          <cell r="E4878" t="str">
            <v>EUREKA</v>
          </cell>
          <cell r="F4878" t="str">
            <v>ETL.7850</v>
          </cell>
          <cell r="G4878" t="str">
            <v>ETL.7850_024/001</v>
          </cell>
          <cell r="H4878">
            <v>44314</v>
          </cell>
          <cell r="I4878">
            <v>44314</v>
          </cell>
          <cell r="J4878">
            <v>44607</v>
          </cell>
          <cell r="K4878">
            <v>44617</v>
          </cell>
          <cell r="M4878">
            <v>44679</v>
          </cell>
          <cell r="N4878">
            <v>44679</v>
          </cell>
          <cell r="O4878" t="str">
            <v>630</v>
          </cell>
          <cell r="P4878" t="str">
            <v/>
          </cell>
          <cell r="Q4878" t="str">
            <v>E - Schd Compl Yr 0</v>
          </cell>
          <cell r="R4878" t="str">
            <v>ORAS NOCO ATCO</v>
          </cell>
          <cell r="S4878" t="str">
            <v>Non-HFTD</v>
          </cell>
        </row>
        <row r="4879">
          <cell r="B4879" t="str">
            <v>120896831</v>
          </cell>
          <cell r="C4879" t="str">
            <v>024/001</v>
          </cell>
          <cell r="D4879" t="str">
            <v>EI RIO DLL JCT-BRIDGEVILLE 24/1 RPL GYWW</v>
          </cell>
          <cell r="E4879" t="str">
            <v>EUREKA</v>
          </cell>
          <cell r="F4879" t="str">
            <v>ETL.7850</v>
          </cell>
          <cell r="G4879" t="str">
            <v>ETL.7850_024/001</v>
          </cell>
          <cell r="H4879">
            <v>44314</v>
          </cell>
          <cell r="I4879">
            <v>44314</v>
          </cell>
          <cell r="J4879">
            <v>44607</v>
          </cell>
          <cell r="K4879">
            <v>44617</v>
          </cell>
          <cell r="M4879">
            <v>44679</v>
          </cell>
          <cell r="N4879">
            <v>44679</v>
          </cell>
          <cell r="O4879" t="str">
            <v>630</v>
          </cell>
          <cell r="P4879" t="str">
            <v/>
          </cell>
          <cell r="Q4879" t="str">
            <v>E - Schd Compl Yr 0</v>
          </cell>
          <cell r="R4879" t="str">
            <v>ORAS NOCO ATCO</v>
          </cell>
          <cell r="S4879" t="str">
            <v>Non-HFTD</v>
          </cell>
        </row>
        <row r="4880">
          <cell r="B4880" t="str">
            <v>120896880</v>
          </cell>
          <cell r="C4880" t="str">
            <v>014/273</v>
          </cell>
          <cell r="D4880" t="str">
            <v>EI FLTN-MLIN-CTTI 14/273 RMV VEG</v>
          </cell>
          <cell r="E4880" t="str">
            <v>LAKEVLLE</v>
          </cell>
          <cell r="F4880" t="str">
            <v>ETL.6910</v>
          </cell>
          <cell r="G4880" t="str">
            <v>ETL.6910_014/273</v>
          </cell>
          <cell r="H4880">
            <v>44314</v>
          </cell>
          <cell r="I4880">
            <v>44314</v>
          </cell>
          <cell r="J4880">
            <v>44314</v>
          </cell>
          <cell r="M4880">
            <v>44679</v>
          </cell>
          <cell r="O4880" t="str">
            <v>564</v>
          </cell>
          <cell r="P4880" t="str">
            <v>INSP</v>
          </cell>
          <cell r="Q4880" t="str">
            <v>E - Schd Compl Yr 0</v>
          </cell>
          <cell r="R4880" t="str">
            <v>OSNO ATCO</v>
          </cell>
          <cell r="S4880" t="str">
            <v>Non-HFTD</v>
          </cell>
        </row>
        <row r="4881">
          <cell r="B4881" t="str">
            <v>120896886</v>
          </cell>
          <cell r="C4881" t="str">
            <v>004/028</v>
          </cell>
          <cell r="D4881" t="str">
            <v>EI CORTINA-VACA 004/028 INS ACG</v>
          </cell>
          <cell r="E4881" t="str">
            <v>SACTO</v>
          </cell>
          <cell r="F4881" t="str">
            <v>ETL.4540</v>
          </cell>
          <cell r="G4881" t="str">
            <v>ETL.4540_004/028</v>
          </cell>
          <cell r="H4881">
            <v>44314</v>
          </cell>
          <cell r="I4881">
            <v>44314</v>
          </cell>
          <cell r="J4881">
            <v>44314</v>
          </cell>
          <cell r="M4881">
            <v>44679</v>
          </cell>
          <cell r="N4881">
            <v>45037</v>
          </cell>
          <cell r="O4881" t="str">
            <v>988</v>
          </cell>
          <cell r="P4881" t="str">
            <v>INSP</v>
          </cell>
          <cell r="Q4881" t="str">
            <v>E - Schd Compl Yr 0</v>
          </cell>
          <cell r="R4881" t="str">
            <v>NOPR ORAS ATCO</v>
          </cell>
          <cell r="S4881" t="str">
            <v>Non-HFTD</v>
          </cell>
        </row>
        <row r="4882">
          <cell r="B4882" t="str">
            <v>120896965</v>
          </cell>
          <cell r="C4882" t="str">
            <v>004/040</v>
          </cell>
          <cell r="D4882" t="str">
            <v>T2 EI PIT #3-PIT #1 4/40 RMV NEST</v>
          </cell>
          <cell r="E4882" t="str">
            <v>TABLEMTN</v>
          </cell>
          <cell r="F4882" t="str">
            <v>ETL.5400</v>
          </cell>
          <cell r="G4882" t="str">
            <v>.TOWR</v>
          </cell>
          <cell r="H4882">
            <v>44314</v>
          </cell>
          <cell r="I4882">
            <v>44314</v>
          </cell>
          <cell r="J4882">
            <v>44314</v>
          </cell>
          <cell r="M4882">
            <v>44679</v>
          </cell>
          <cell r="N4882">
            <v>44679</v>
          </cell>
          <cell r="O4882" t="str">
            <v>628</v>
          </cell>
          <cell r="P4882" t="str">
            <v>INSP</v>
          </cell>
          <cell r="Q4882" t="str">
            <v>E - Schd Compl Yr 0</v>
          </cell>
          <cell r="R4882" t="str">
            <v>NOPR ORAS ATCO</v>
          </cell>
          <cell r="S4882" t="str">
            <v>HFTD 2</v>
          </cell>
        </row>
        <row r="4883">
          <cell r="B4883" t="str">
            <v>120896983</v>
          </cell>
          <cell r="C4883" t="str">
            <v>001/008</v>
          </cell>
          <cell r="D4883" t="str">
            <v>DI MS LNDNG-GRN VLY #1 1/8 RPR CNDS</v>
          </cell>
          <cell r="E4883" t="str">
            <v>MOSSLNDG</v>
          </cell>
          <cell r="F4883" t="str">
            <v>ETL.2850</v>
          </cell>
          <cell r="G4883" t="str">
            <v>ETL.2850_001/008</v>
          </cell>
          <cell r="H4883">
            <v>44314</v>
          </cell>
          <cell r="I4883">
            <v>44314</v>
          </cell>
          <cell r="J4883">
            <v>44314</v>
          </cell>
          <cell r="L4883">
            <v>45084</v>
          </cell>
          <cell r="M4883">
            <v>44679</v>
          </cell>
          <cell r="O4883" t="str">
            <v>628</v>
          </cell>
          <cell r="P4883" t="str">
            <v>OTHR</v>
          </cell>
          <cell r="Q4883" t="str">
            <v>E - Schd Compl Yr 0</v>
          </cell>
          <cell r="R4883" t="str">
            <v>OSNO ATCO</v>
          </cell>
          <cell r="S4883" t="str">
            <v>Non-HFTD</v>
          </cell>
        </row>
        <row r="4884">
          <cell r="B4884" t="str">
            <v>120897008</v>
          </cell>
          <cell r="C4884" t="str">
            <v>038/254</v>
          </cell>
          <cell r="D4884" t="str">
            <v>T2 DI POE-RIO OSO 038/254 INS HRDT</v>
          </cell>
          <cell r="E4884" t="str">
            <v>TABLEMTN</v>
          </cell>
          <cell r="F4884" t="str">
            <v>ETL.5540</v>
          </cell>
          <cell r="G4884" t="str">
            <v>.TOWR</v>
          </cell>
          <cell r="H4884">
            <v>44314</v>
          </cell>
          <cell r="I4884">
            <v>44314</v>
          </cell>
          <cell r="J4884">
            <v>44366</v>
          </cell>
          <cell r="K4884">
            <v>44374</v>
          </cell>
          <cell r="M4884">
            <v>44679</v>
          </cell>
          <cell r="N4884">
            <v>44679</v>
          </cell>
          <cell r="O4884" t="str">
            <v>543</v>
          </cell>
          <cell r="P4884" t="str">
            <v>OTHR</v>
          </cell>
          <cell r="Q4884" t="str">
            <v>E - Schd Compl Yr 0</v>
          </cell>
          <cell r="R4884" t="str">
            <v>ORAS NOCO ATCO</v>
          </cell>
          <cell r="S4884" t="str">
            <v>HFTD 2</v>
          </cell>
        </row>
        <row r="4885">
          <cell r="B4885" t="str">
            <v>120897043</v>
          </cell>
          <cell r="C4885" t="str">
            <v>020/165</v>
          </cell>
          <cell r="D4885" t="str">
            <v>T2 EI PIT #1-COTNWOD 20/165 RPR STRT</v>
          </cell>
          <cell r="E4885" t="str">
            <v>TABLEMTN</v>
          </cell>
          <cell r="F4885" t="str">
            <v>ETL.5390</v>
          </cell>
          <cell r="G4885" t="str">
            <v>.TOWR</v>
          </cell>
          <cell r="H4885">
            <v>44314</v>
          </cell>
          <cell r="I4885">
            <v>44314</v>
          </cell>
          <cell r="J4885">
            <v>44764</v>
          </cell>
          <cell r="K4885">
            <v>44769</v>
          </cell>
          <cell r="M4885">
            <v>44679</v>
          </cell>
          <cell r="N4885">
            <v>44679</v>
          </cell>
          <cell r="O4885" t="str">
            <v>543</v>
          </cell>
          <cell r="P4885" t="str">
            <v>INSP</v>
          </cell>
          <cell r="Q4885" t="str">
            <v>E - Schd Compl Yr 0</v>
          </cell>
          <cell r="R4885" t="str">
            <v>ORAS NOCO ATCO</v>
          </cell>
          <cell r="S4885" t="str">
            <v>HFTD 2</v>
          </cell>
        </row>
        <row r="4886">
          <cell r="B4886" t="str">
            <v>120897132</v>
          </cell>
          <cell r="C4886" t="str">
            <v>001/008</v>
          </cell>
          <cell r="D4886" t="str">
            <v>DI MS LNDNG-GRN VLY #2 1/8 RPLC INSS</v>
          </cell>
          <cell r="E4886" t="str">
            <v>MOSSLNDG</v>
          </cell>
          <cell r="F4886" t="str">
            <v>ETL.2860</v>
          </cell>
          <cell r="G4886" t="str">
            <v>ETL.2860_001/008</v>
          </cell>
          <cell r="H4886">
            <v>44314</v>
          </cell>
          <cell r="I4886">
            <v>44314</v>
          </cell>
          <cell r="J4886">
            <v>44314</v>
          </cell>
          <cell r="M4886">
            <v>44679</v>
          </cell>
          <cell r="N4886">
            <v>44679</v>
          </cell>
          <cell r="O4886" t="str">
            <v>532</v>
          </cell>
          <cell r="P4886" t="str">
            <v>OTHR</v>
          </cell>
          <cell r="Q4886" t="str">
            <v>E - Schd Compl Yr 0</v>
          </cell>
          <cell r="R4886" t="str">
            <v>NOPR ORAS ATCO</v>
          </cell>
          <cell r="S4886" t="e">
            <v>#N/A</v>
          </cell>
        </row>
        <row r="4887">
          <cell r="B4887" t="str">
            <v>120897296</v>
          </cell>
          <cell r="C4887" t="str">
            <v>001/008</v>
          </cell>
          <cell r="D4887" t="str">
            <v>DI MS LNDNG-GRN VLY #1 1/8 RPLC INSS</v>
          </cell>
          <cell r="E4887" t="str">
            <v>MOSSLNDG</v>
          </cell>
          <cell r="F4887" t="str">
            <v>ETL.2850</v>
          </cell>
          <cell r="G4887" t="str">
            <v>ETL.2850_001/008</v>
          </cell>
          <cell r="H4887">
            <v>44314</v>
          </cell>
          <cell r="I4887">
            <v>44314</v>
          </cell>
          <cell r="J4887">
            <v>44314</v>
          </cell>
          <cell r="M4887">
            <v>44679</v>
          </cell>
          <cell r="N4887">
            <v>44679</v>
          </cell>
          <cell r="O4887" t="str">
            <v>532</v>
          </cell>
          <cell r="P4887" t="str">
            <v>OTHR</v>
          </cell>
          <cell r="Q4887" t="str">
            <v>E - Schd Compl Yr 0</v>
          </cell>
          <cell r="R4887" t="str">
            <v>NOPR ORAS ATCO</v>
          </cell>
          <cell r="S4887" t="str">
            <v>Non-HFTD</v>
          </cell>
        </row>
        <row r="4888">
          <cell r="B4888" t="str">
            <v>120897306</v>
          </cell>
          <cell r="C4888" t="str">
            <v>019/004</v>
          </cell>
          <cell r="D4888" t="str">
            <v>EI KERCKHOFF-CLVS-SNGR #1 19/4 RPR INSW</v>
          </cell>
          <cell r="E4888" t="str">
            <v>FRESNO</v>
          </cell>
          <cell r="F4888" t="str">
            <v>ETL.1890</v>
          </cell>
          <cell r="G4888" t="str">
            <v>ETL.1890_019/004</v>
          </cell>
          <cell r="H4888">
            <v>44314</v>
          </cell>
          <cell r="I4888">
            <v>44314</v>
          </cell>
          <cell r="J4888">
            <v>44314</v>
          </cell>
          <cell r="M4888">
            <v>44679</v>
          </cell>
          <cell r="O4888" t="str">
            <v>630</v>
          </cell>
          <cell r="P4888" t="str">
            <v>INSP</v>
          </cell>
          <cell r="Q4888" t="str">
            <v>E - Schd Compl Yr 0</v>
          </cell>
          <cell r="R4888" t="str">
            <v>OSNO ATCO</v>
          </cell>
          <cell r="S4888" t="str">
            <v>Non-HFTD</v>
          </cell>
        </row>
        <row r="4889">
          <cell r="B4889" t="str">
            <v>120897315</v>
          </cell>
          <cell r="C4889" t="str">
            <v>066/431</v>
          </cell>
          <cell r="D4889" t="str">
            <v>POE-RIO OSO 66/431 RPLC HRDT</v>
          </cell>
          <cell r="E4889" t="str">
            <v>TABLEMTN</v>
          </cell>
          <cell r="F4889" t="str">
            <v>ETL.5540</v>
          </cell>
          <cell r="G4889" t="str">
            <v>ETL.5540_066/431</v>
          </cell>
          <cell r="H4889">
            <v>44314</v>
          </cell>
          <cell r="I4889">
            <v>44314</v>
          </cell>
          <cell r="J4889">
            <v>44314</v>
          </cell>
          <cell r="L4889">
            <v>44979</v>
          </cell>
          <cell r="M4889">
            <v>44679</v>
          </cell>
          <cell r="O4889" t="str">
            <v>543</v>
          </cell>
          <cell r="P4889" t="str">
            <v>OTHR</v>
          </cell>
          <cell r="Q4889" t="str">
            <v>E - Schd Compl Yr 0</v>
          </cell>
          <cell r="R4889" t="str">
            <v>OSNO ATCO</v>
          </cell>
          <cell r="S4889" t="str">
            <v>Non-HFTD</v>
          </cell>
        </row>
        <row r="4890">
          <cell r="B4890" t="str">
            <v>120897351</v>
          </cell>
          <cell r="C4890" t="str">
            <v>003/053</v>
          </cell>
          <cell r="D4890" t="str">
            <v>EI ARCO-TULARE LAKE 3/53 RPL STRW</v>
          </cell>
          <cell r="E4890" t="str">
            <v>FRESNO</v>
          </cell>
          <cell r="F4890" t="str">
            <v>ETL.8460</v>
          </cell>
          <cell r="G4890" t="str">
            <v>ETL.8460_003/053</v>
          </cell>
          <cell r="H4890">
            <v>44314</v>
          </cell>
          <cell r="I4890">
            <v>44314</v>
          </cell>
          <cell r="J4890">
            <v>44314</v>
          </cell>
          <cell r="L4890">
            <v>44966</v>
          </cell>
          <cell r="M4890">
            <v>44679</v>
          </cell>
          <cell r="N4890">
            <v>44677</v>
          </cell>
          <cell r="O4890" t="str">
            <v>372</v>
          </cell>
          <cell r="P4890" t="str">
            <v>INSP</v>
          </cell>
          <cell r="Q4890" t="str">
            <v>E - Schd Compl Yr 0</v>
          </cell>
          <cell r="R4890" t="str">
            <v>NOPR ORAS ATCO</v>
          </cell>
          <cell r="S4890" t="str">
            <v>Non-HFTD</v>
          </cell>
        </row>
        <row r="4891">
          <cell r="B4891" t="str">
            <v>120897428</v>
          </cell>
          <cell r="C4891" t="str">
            <v>002/020</v>
          </cell>
          <cell r="D4891" t="str">
            <v>DI CNTR CST-DU PNT DEENERGIZE</v>
          </cell>
          <cell r="E4891" t="str">
            <v>CONCORD</v>
          </cell>
          <cell r="F4891" t="str">
            <v>ETL.6530</v>
          </cell>
          <cell r="G4891" t="str">
            <v>ETL.6530_002/020</v>
          </cell>
          <cell r="H4891">
            <v>44314</v>
          </cell>
          <cell r="I4891">
            <v>44312</v>
          </cell>
          <cell r="J4891">
            <v>44312</v>
          </cell>
          <cell r="M4891">
            <v>44677</v>
          </cell>
          <cell r="N4891">
            <v>44677</v>
          </cell>
          <cell r="O4891" t="str">
            <v>925</v>
          </cell>
          <cell r="P4891" t="str">
            <v>OTHR</v>
          </cell>
          <cell r="Q4891" t="str">
            <v>E - Schd Compl Yr 0</v>
          </cell>
          <cell r="R4891" t="str">
            <v>NOPR ORAS ATCO</v>
          </cell>
          <cell r="S4891" t="str">
            <v>Non-HFTD</v>
          </cell>
        </row>
        <row r="4892">
          <cell r="B4892" t="str">
            <v>120897440</v>
          </cell>
          <cell r="C4892" t="str">
            <v>008/047</v>
          </cell>
          <cell r="D4892" t="str">
            <v>T2 EI STAN-MAN #2 8/47 RPR INSS</v>
          </cell>
          <cell r="E4892" t="str">
            <v>VICTOR</v>
          </cell>
          <cell r="F4892" t="str">
            <v>ETL.3820</v>
          </cell>
          <cell r="G4892" t="str">
            <v>.INSL.NCER</v>
          </cell>
          <cell r="H4892">
            <v>44314</v>
          </cell>
          <cell r="I4892">
            <v>44314</v>
          </cell>
          <cell r="J4892">
            <v>44539</v>
          </cell>
          <cell r="K4892">
            <v>44551</v>
          </cell>
          <cell r="M4892">
            <v>44679</v>
          </cell>
          <cell r="N4892">
            <v>44679</v>
          </cell>
          <cell r="O4892" t="str">
            <v>628</v>
          </cell>
          <cell r="P4892" t="str">
            <v>INSP</v>
          </cell>
          <cell r="Q4892" t="str">
            <v>E - Schd Compl Yr 0</v>
          </cell>
          <cell r="R4892" t="str">
            <v>ORAS NOCO ATCO</v>
          </cell>
          <cell r="S4892" t="str">
            <v>HFTD 2</v>
          </cell>
        </row>
        <row r="4893">
          <cell r="B4893" t="str">
            <v>120897572</v>
          </cell>
          <cell r="C4893" t="str">
            <v>039/002</v>
          </cell>
          <cell r="D4893" t="str">
            <v>T2 EI FULTON-HOPLAND 39/2 RPR SWTC</v>
          </cell>
          <cell r="E4893" t="str">
            <v>LAKEVLLE</v>
          </cell>
          <cell r="F4893" t="str">
            <v>ETL.6890</v>
          </cell>
          <cell r="G4893" t="str">
            <v>.POLE.WOOD</v>
          </cell>
          <cell r="H4893">
            <v>44314</v>
          </cell>
          <cell r="I4893">
            <v>44314</v>
          </cell>
          <cell r="J4893">
            <v>44733</v>
          </cell>
          <cell r="K4893">
            <v>44797</v>
          </cell>
          <cell r="M4893">
            <v>44679</v>
          </cell>
          <cell r="N4893">
            <v>44679</v>
          </cell>
          <cell r="O4893" t="str">
            <v>630</v>
          </cell>
          <cell r="P4893" t="str">
            <v>INSP</v>
          </cell>
          <cell r="Q4893" t="str">
            <v>E - Schd Compl Yr 0</v>
          </cell>
          <cell r="R4893" t="str">
            <v>ORAS NOCO ATCO</v>
          </cell>
          <cell r="S4893" t="str">
            <v>HFTD 2</v>
          </cell>
        </row>
        <row r="4894">
          <cell r="B4894" t="str">
            <v>120897587</v>
          </cell>
          <cell r="C4894" t="str">
            <v>010/356</v>
          </cell>
          <cell r="D4894" t="str">
            <v>T2 EI SPAULDING-SUMMIT 10/356 RPL STRW</v>
          </cell>
          <cell r="E4894" t="str">
            <v>SACTO</v>
          </cell>
          <cell r="F4894" t="str">
            <v>ETL.8060</v>
          </cell>
          <cell r="G4894" t="str">
            <v>.POLE.WOOD</v>
          </cell>
          <cell r="H4894">
            <v>44314</v>
          </cell>
          <cell r="I4894">
            <v>44314</v>
          </cell>
          <cell r="J4894">
            <v>44314</v>
          </cell>
          <cell r="L4894">
            <v>45018</v>
          </cell>
          <cell r="M4894">
            <v>44679</v>
          </cell>
          <cell r="N4894">
            <v>44399</v>
          </cell>
          <cell r="O4894" t="str">
            <v>372</v>
          </cell>
          <cell r="P4894" t="str">
            <v>INSP</v>
          </cell>
          <cell r="Q4894" t="str">
            <v>E - Schd Compl Yr 0</v>
          </cell>
          <cell r="R4894" t="str">
            <v>NOPR ORAS ATCO</v>
          </cell>
          <cell r="S4894" t="str">
            <v>HFTD 2</v>
          </cell>
        </row>
        <row r="4895">
          <cell r="B4895" t="str">
            <v>120897588</v>
          </cell>
          <cell r="C4895" t="str">
            <v>010/357</v>
          </cell>
          <cell r="D4895" t="str">
            <v>T2 EI SPAULDING-SUMMIT 10/357 RPL STRW</v>
          </cell>
          <cell r="E4895" t="str">
            <v>SACTO</v>
          </cell>
          <cell r="F4895" t="str">
            <v>ETL.8060</v>
          </cell>
          <cell r="G4895" t="str">
            <v>.POLE.WOOD</v>
          </cell>
          <cell r="H4895">
            <v>44314</v>
          </cell>
          <cell r="I4895">
            <v>44314</v>
          </cell>
          <cell r="J4895">
            <v>44314</v>
          </cell>
          <cell r="L4895">
            <v>45018</v>
          </cell>
          <cell r="M4895">
            <v>44679</v>
          </cell>
          <cell r="N4895">
            <v>44399</v>
          </cell>
          <cell r="O4895" t="str">
            <v>372</v>
          </cell>
          <cell r="P4895" t="str">
            <v>INSP</v>
          </cell>
          <cell r="Q4895" t="str">
            <v>E - Schd Compl Yr 0</v>
          </cell>
          <cell r="R4895" t="str">
            <v>NOPR ORAS ATCO</v>
          </cell>
          <cell r="S4895" t="str">
            <v>HFTD 2</v>
          </cell>
        </row>
        <row r="4896">
          <cell r="B4896" t="str">
            <v>120897600</v>
          </cell>
          <cell r="C4896" t="str">
            <v>010/358</v>
          </cell>
          <cell r="D4896" t="str">
            <v>T2 EI SPAULDING-SUMMIT 10/358 RPL STRW</v>
          </cell>
          <cell r="E4896" t="str">
            <v>SACTO</v>
          </cell>
          <cell r="F4896" t="str">
            <v>ETL.8060</v>
          </cell>
          <cell r="G4896" t="str">
            <v>.POLE.WOOD</v>
          </cell>
          <cell r="H4896">
            <v>44314</v>
          </cell>
          <cell r="I4896">
            <v>44314</v>
          </cell>
          <cell r="J4896">
            <v>44314</v>
          </cell>
          <cell r="L4896">
            <v>45018</v>
          </cell>
          <cell r="M4896">
            <v>44679</v>
          </cell>
          <cell r="N4896">
            <v>44399</v>
          </cell>
          <cell r="O4896" t="str">
            <v>372</v>
          </cell>
          <cell r="P4896" t="str">
            <v>INSP</v>
          </cell>
          <cell r="Q4896" t="str">
            <v>E - Schd Compl Yr 0</v>
          </cell>
          <cell r="R4896" t="str">
            <v>NOPR ORAS ATCO</v>
          </cell>
          <cell r="S4896" t="str">
            <v>HFTD 2</v>
          </cell>
        </row>
        <row r="4897">
          <cell r="B4897" t="str">
            <v>120897601</v>
          </cell>
          <cell r="C4897" t="str">
            <v>010/360</v>
          </cell>
          <cell r="D4897" t="str">
            <v>T2 EI SPAULDING-SUMMIT 10/360 RPL STRW</v>
          </cell>
          <cell r="E4897" t="str">
            <v>SACTO</v>
          </cell>
          <cell r="F4897" t="str">
            <v>ETL.8060</v>
          </cell>
          <cell r="G4897" t="str">
            <v>.POLE.WOOD</v>
          </cell>
          <cell r="H4897">
            <v>44314</v>
          </cell>
          <cell r="I4897">
            <v>44314</v>
          </cell>
          <cell r="J4897">
            <v>44314</v>
          </cell>
          <cell r="L4897">
            <v>45018</v>
          </cell>
          <cell r="M4897">
            <v>44679</v>
          </cell>
          <cell r="N4897">
            <v>44399</v>
          </cell>
          <cell r="O4897" t="str">
            <v>372</v>
          </cell>
          <cell r="P4897" t="str">
            <v>INSP</v>
          </cell>
          <cell r="Q4897" t="str">
            <v>E - Schd Compl Yr 0</v>
          </cell>
          <cell r="R4897" t="str">
            <v>NOPR ORAS ATCO</v>
          </cell>
          <cell r="S4897" t="str">
            <v>HFTD 2</v>
          </cell>
        </row>
        <row r="4898">
          <cell r="B4898" t="str">
            <v>120897634</v>
          </cell>
          <cell r="C4898" t="str">
            <v>014/275</v>
          </cell>
          <cell r="D4898" t="str">
            <v>EI FLTN-MLIN-CTTI 14/275 RPL GYWW</v>
          </cell>
          <cell r="E4898" t="str">
            <v>LAKEVLLE</v>
          </cell>
          <cell r="F4898" t="str">
            <v>ETL.6910</v>
          </cell>
          <cell r="G4898" t="str">
            <v>ETL.6910_014/275</v>
          </cell>
          <cell r="H4898">
            <v>44314</v>
          </cell>
          <cell r="I4898">
            <v>44314</v>
          </cell>
          <cell r="J4898">
            <v>44604</v>
          </cell>
          <cell r="K4898">
            <v>44616</v>
          </cell>
          <cell r="M4898">
            <v>44679</v>
          </cell>
          <cell r="N4898">
            <v>44679</v>
          </cell>
          <cell r="O4898" t="str">
            <v>630</v>
          </cell>
          <cell r="P4898" t="str">
            <v>PATR</v>
          </cell>
          <cell r="Q4898" t="str">
            <v>E - Schd Compl Yr 0</v>
          </cell>
          <cell r="R4898" t="str">
            <v>ORAS NOCO ATCO</v>
          </cell>
          <cell r="S4898" t="str">
            <v>Non-HFTD</v>
          </cell>
        </row>
        <row r="4899">
          <cell r="B4899" t="str">
            <v>120897678</v>
          </cell>
          <cell r="C4899" t="str">
            <v>019/157</v>
          </cell>
          <cell r="D4899" t="str">
            <v>T2 EI PIT #1-COTNWD 19/157 RPR FOUND</v>
          </cell>
          <cell r="E4899" t="str">
            <v>TABLEMTN</v>
          </cell>
          <cell r="F4899" t="str">
            <v>ETL.5390</v>
          </cell>
          <cell r="G4899" t="str">
            <v>.TOWR</v>
          </cell>
          <cell r="H4899">
            <v>44314</v>
          </cell>
          <cell r="I4899">
            <v>44314</v>
          </cell>
          <cell r="J4899">
            <v>44314</v>
          </cell>
          <cell r="M4899">
            <v>44679</v>
          </cell>
          <cell r="N4899">
            <v>44679</v>
          </cell>
          <cell r="O4899" t="str">
            <v>543</v>
          </cell>
          <cell r="P4899" t="str">
            <v>INSP</v>
          </cell>
          <cell r="Q4899" t="str">
            <v>E - Schd Compl Yr 0</v>
          </cell>
          <cell r="R4899" t="str">
            <v>NOPR ORAS OSTS</v>
          </cell>
          <cell r="S4899" t="str">
            <v>HFTD 2</v>
          </cell>
        </row>
        <row r="4900">
          <cell r="B4900" t="str">
            <v>120897731</v>
          </cell>
          <cell r="C4900" t="str">
            <v>019/156</v>
          </cell>
          <cell r="D4900" t="str">
            <v>T2 EI PIT #1-COTNWOD 19/156 RPR FOND</v>
          </cell>
          <cell r="E4900" t="str">
            <v>TABLEMTN</v>
          </cell>
          <cell r="F4900" t="str">
            <v>ETL.5390</v>
          </cell>
          <cell r="G4900" t="str">
            <v>.TOWR</v>
          </cell>
          <cell r="H4900">
            <v>44314</v>
          </cell>
          <cell r="I4900">
            <v>44314</v>
          </cell>
          <cell r="J4900">
            <v>44314</v>
          </cell>
          <cell r="M4900">
            <v>44679</v>
          </cell>
          <cell r="N4900">
            <v>44679</v>
          </cell>
          <cell r="O4900" t="str">
            <v>543</v>
          </cell>
          <cell r="P4900" t="str">
            <v>INSP</v>
          </cell>
          <cell r="Q4900" t="str">
            <v>E - Schd Compl Yr 0</v>
          </cell>
          <cell r="R4900" t="str">
            <v>NOPR ORAS OSTS</v>
          </cell>
          <cell r="S4900" t="str">
            <v>HFTD 2</v>
          </cell>
        </row>
        <row r="4901">
          <cell r="B4901" t="str">
            <v>120897733</v>
          </cell>
          <cell r="C4901" t="str">
            <v>009/007</v>
          </cell>
          <cell r="D4901" t="str">
            <v>EI CHOWCHILLA-KERCKHOFF 9/7 RPL AMR ROD</v>
          </cell>
          <cell r="E4901" t="str">
            <v>FRESNO</v>
          </cell>
          <cell r="F4901" t="str">
            <v>ETL.1250</v>
          </cell>
          <cell r="G4901" t="str">
            <v>ETL.1250_009/007</v>
          </cell>
          <cell r="H4901">
            <v>44314</v>
          </cell>
          <cell r="I4901">
            <v>44314</v>
          </cell>
          <cell r="J4901">
            <v>44614</v>
          </cell>
          <cell r="K4901">
            <v>44623</v>
          </cell>
          <cell r="M4901">
            <v>44679</v>
          </cell>
          <cell r="N4901">
            <v>44679</v>
          </cell>
          <cell r="O4901" t="str">
            <v>630</v>
          </cell>
          <cell r="P4901" t="str">
            <v>INSP</v>
          </cell>
          <cell r="Q4901" t="str">
            <v>E - Schd Compl Yr 0</v>
          </cell>
          <cell r="R4901" t="str">
            <v>ORAS NOCO ATCO</v>
          </cell>
          <cell r="S4901" t="str">
            <v>Non-HFTD</v>
          </cell>
        </row>
        <row r="4902">
          <cell r="B4902" t="str">
            <v>120897778</v>
          </cell>
          <cell r="C4902" t="str">
            <v>018/356</v>
          </cell>
          <cell r="D4902" t="str">
            <v>EI SMRTVILLE-NICOLAUS #1 18/356 RPL STRW</v>
          </cell>
          <cell r="E4902" t="str">
            <v>SACTO</v>
          </cell>
          <cell r="F4902" t="str">
            <v>ETL.7990</v>
          </cell>
          <cell r="G4902" t="str">
            <v>ETL.7990_018/356</v>
          </cell>
          <cell r="H4902">
            <v>44314</v>
          </cell>
          <cell r="I4902">
            <v>44314</v>
          </cell>
          <cell r="J4902">
            <v>44314</v>
          </cell>
          <cell r="L4902">
            <v>44958</v>
          </cell>
          <cell r="M4902">
            <v>44679</v>
          </cell>
          <cell r="O4902" t="str">
            <v>372</v>
          </cell>
          <cell r="P4902" t="str">
            <v>INSP</v>
          </cell>
          <cell r="Q4902" t="str">
            <v>E - Schd Compl Yr 0</v>
          </cell>
          <cell r="R4902" t="str">
            <v>OSNO ATCO</v>
          </cell>
          <cell r="S4902" t="str">
            <v>Non-HFTD</v>
          </cell>
        </row>
        <row r="4903">
          <cell r="B4903" t="str">
            <v>120897785</v>
          </cell>
          <cell r="C4903" t="str">
            <v>001/014</v>
          </cell>
          <cell r="D4903" t="str">
            <v>T2 EI MNDCN-WLTS-FRT  BRG 01/014 RMV VEG</v>
          </cell>
          <cell r="E4903" t="str">
            <v>LAKEVLLE</v>
          </cell>
          <cell r="F4903" t="str">
            <v>ETL.7550</v>
          </cell>
          <cell r="G4903" t="str">
            <v>.POLE.WOOD</v>
          </cell>
          <cell r="H4903">
            <v>44314</v>
          </cell>
          <cell r="I4903">
            <v>44314</v>
          </cell>
          <cell r="J4903">
            <v>44609</v>
          </cell>
          <cell r="K4903">
            <v>44610</v>
          </cell>
          <cell r="M4903">
            <v>44679</v>
          </cell>
          <cell r="O4903" t="str">
            <v>564</v>
          </cell>
          <cell r="P4903" t="str">
            <v>INSP</v>
          </cell>
          <cell r="Q4903" t="str">
            <v>E - Schd Compl Yr 0</v>
          </cell>
          <cell r="R4903" t="str">
            <v>NOCO ATCO</v>
          </cell>
          <cell r="S4903" t="str">
            <v>HFTD 2</v>
          </cell>
        </row>
        <row r="4904">
          <cell r="B4904" t="str">
            <v>120897786</v>
          </cell>
          <cell r="C4904" t="str">
            <v>002/002</v>
          </cell>
          <cell r="D4904" t="str">
            <v>EI MNDCNO-WLLTS-FRT BRGG 2/2 GRND WASH</v>
          </cell>
          <cell r="E4904" t="str">
            <v>WILLITS</v>
          </cell>
          <cell r="F4904" t="str">
            <v>ETL.7550</v>
          </cell>
          <cell r="G4904" t="str">
            <v>ETL.7550_002/002</v>
          </cell>
          <cell r="H4904">
            <v>44314</v>
          </cell>
          <cell r="I4904">
            <v>44314</v>
          </cell>
          <cell r="J4904">
            <v>44314</v>
          </cell>
          <cell r="M4904">
            <v>44679</v>
          </cell>
          <cell r="O4904" t="str">
            <v>622</v>
          </cell>
          <cell r="P4904" t="str">
            <v>INSP</v>
          </cell>
          <cell r="Q4904" t="str">
            <v>E - Schd Compl Yr 0</v>
          </cell>
          <cell r="R4904" t="str">
            <v>OSNO ATCO</v>
          </cell>
          <cell r="S4904" t="str">
            <v>Non-HFTD</v>
          </cell>
        </row>
        <row r="4905">
          <cell r="B4905" t="str">
            <v>120897789</v>
          </cell>
          <cell r="C4905" t="str">
            <v>002/003</v>
          </cell>
          <cell r="D4905" t="str">
            <v>EI MNDCNO-WLLTS-FRT BRGG 2/3 RPR GYWW</v>
          </cell>
          <cell r="E4905" t="str">
            <v>WILLITS</v>
          </cell>
          <cell r="F4905" t="str">
            <v>ETL.7550</v>
          </cell>
          <cell r="G4905" t="str">
            <v>ETL.7550_002/003</v>
          </cell>
          <cell r="H4905">
            <v>44314</v>
          </cell>
          <cell r="I4905">
            <v>44314</v>
          </cell>
          <cell r="J4905">
            <v>44314</v>
          </cell>
          <cell r="M4905">
            <v>44679</v>
          </cell>
          <cell r="O4905" t="str">
            <v>630</v>
          </cell>
          <cell r="P4905" t="str">
            <v>INSP</v>
          </cell>
          <cell r="Q4905" t="str">
            <v>E - Schd Compl Yr 0</v>
          </cell>
          <cell r="R4905" t="str">
            <v>OSNO ATCO</v>
          </cell>
          <cell r="S4905" t="str">
            <v>Non-HFTD</v>
          </cell>
        </row>
        <row r="4906">
          <cell r="B4906" t="str">
            <v>120897810</v>
          </cell>
          <cell r="C4906" t="str">
            <v>C024/450</v>
          </cell>
          <cell r="D4906" t="str">
            <v>EI CORTINA #4 C024/450 RPL SPLW</v>
          </cell>
          <cell r="E4906" t="str">
            <v>SACTO</v>
          </cell>
          <cell r="F4906" t="str">
            <v>ETL.6610</v>
          </cell>
          <cell r="G4906" t="str">
            <v>ETL.6610_C024/450</v>
          </cell>
          <cell r="H4906">
            <v>44314</v>
          </cell>
          <cell r="I4906">
            <v>44314</v>
          </cell>
          <cell r="J4906">
            <v>44314</v>
          </cell>
          <cell r="M4906">
            <v>44679</v>
          </cell>
          <cell r="N4906">
            <v>44679</v>
          </cell>
          <cell r="O4906" t="str">
            <v>630</v>
          </cell>
          <cell r="P4906" t="str">
            <v>INSP</v>
          </cell>
          <cell r="Q4906" t="str">
            <v>E - Schd Compl Yr 0</v>
          </cell>
          <cell r="R4906" t="str">
            <v>NOPR ORAS ATCO</v>
          </cell>
          <cell r="S4906" t="str">
            <v>Non-HFTD</v>
          </cell>
        </row>
        <row r="4907">
          <cell r="B4907" t="str">
            <v>120897813</v>
          </cell>
          <cell r="C4907" t="str">
            <v>002/004</v>
          </cell>
          <cell r="D4907" t="str">
            <v>T0 EI MENDOCINO-WLLTS-FRT BRGG 2/4 INS G</v>
          </cell>
          <cell r="E4907" t="str">
            <v>WILLITS</v>
          </cell>
          <cell r="F4907" t="str">
            <v>ETL.7550</v>
          </cell>
          <cell r="G4907" t="str">
            <v>.POLE.NWOD</v>
          </cell>
          <cell r="H4907">
            <v>44314</v>
          </cell>
          <cell r="I4907">
            <v>44314</v>
          </cell>
          <cell r="J4907">
            <v>44314</v>
          </cell>
          <cell r="M4907">
            <v>44679</v>
          </cell>
          <cell r="O4907" t="str">
            <v>630</v>
          </cell>
          <cell r="P4907" t="str">
            <v>INSP</v>
          </cell>
          <cell r="Q4907" t="str">
            <v>E - Schd Compl Yr 0</v>
          </cell>
          <cell r="R4907" t="str">
            <v>OSNO ATCO</v>
          </cell>
          <cell r="S4907" t="str">
            <v>Remove</v>
          </cell>
        </row>
        <row r="4908">
          <cell r="B4908" t="str">
            <v>120897814</v>
          </cell>
          <cell r="C4908" t="str">
            <v>002/005</v>
          </cell>
          <cell r="D4908" t="str">
            <v>EI MNDCNO-WLLTS-FRT BRGG 2/5 GRND WASH</v>
          </cell>
          <cell r="E4908" t="str">
            <v>LAKEVLLE</v>
          </cell>
          <cell r="F4908" t="str">
            <v>ETL.7550</v>
          </cell>
          <cell r="G4908" t="str">
            <v>ETL.7550_002/005</v>
          </cell>
          <cell r="H4908">
            <v>44314</v>
          </cell>
          <cell r="I4908">
            <v>44314</v>
          </cell>
          <cell r="J4908">
            <v>44435</v>
          </cell>
          <cell r="K4908">
            <v>44439</v>
          </cell>
          <cell r="M4908">
            <v>44679</v>
          </cell>
          <cell r="N4908">
            <v>44679</v>
          </cell>
          <cell r="O4908" t="str">
            <v>622</v>
          </cell>
          <cell r="P4908" t="str">
            <v>INSP</v>
          </cell>
          <cell r="Q4908" t="str">
            <v>E - Schd Compl Yr 0</v>
          </cell>
          <cell r="R4908" t="str">
            <v>ORAS NOCO ATCO</v>
          </cell>
          <cell r="S4908" t="str">
            <v>Non-HFTD</v>
          </cell>
        </row>
        <row r="4909">
          <cell r="B4909" t="str">
            <v>120897815</v>
          </cell>
          <cell r="C4909" t="str">
            <v>002/005</v>
          </cell>
          <cell r="D4909" t="str">
            <v>EI MNDCNO-WLLTS-FRT BRGG 2/5 RPR GYWW</v>
          </cell>
          <cell r="E4909" t="str">
            <v>WILLITS</v>
          </cell>
          <cell r="F4909" t="str">
            <v>ETL.7550</v>
          </cell>
          <cell r="G4909" t="str">
            <v>ETL.7550_002/005</v>
          </cell>
          <cell r="H4909">
            <v>44314</v>
          </cell>
          <cell r="I4909">
            <v>44314</v>
          </cell>
          <cell r="J4909">
            <v>44314</v>
          </cell>
          <cell r="M4909">
            <v>44679</v>
          </cell>
          <cell r="O4909" t="str">
            <v>630</v>
          </cell>
          <cell r="P4909" t="str">
            <v>INSP</v>
          </cell>
          <cell r="Q4909" t="str">
            <v>E - Schd Compl Yr 0</v>
          </cell>
          <cell r="R4909" t="str">
            <v>OSNO ATCO</v>
          </cell>
          <cell r="S4909" t="str">
            <v>Non-HFTD</v>
          </cell>
        </row>
        <row r="4910">
          <cell r="B4910" t="str">
            <v>120898013</v>
          </cell>
          <cell r="C4910" t="str">
            <v>055/371</v>
          </cell>
          <cell r="D4910" t="str">
            <v>DI BRIGHTON-BELLOTA 055/371 RPL INSS</v>
          </cell>
          <cell r="E4910" t="str">
            <v>VICTOR</v>
          </cell>
          <cell r="F4910" t="str">
            <v>ETL.4420</v>
          </cell>
          <cell r="G4910" t="str">
            <v>ETL.4420_055/371</v>
          </cell>
          <cell r="H4910">
            <v>44314</v>
          </cell>
          <cell r="I4910">
            <v>44301</v>
          </cell>
          <cell r="J4910">
            <v>44301</v>
          </cell>
          <cell r="M4910">
            <v>44666</v>
          </cell>
          <cell r="N4910">
            <v>44389</v>
          </cell>
          <cell r="O4910" t="str">
            <v>532</v>
          </cell>
          <cell r="P4910" t="str">
            <v>OTHR</v>
          </cell>
          <cell r="Q4910" t="str">
            <v>E - Schd Compl Yr 0</v>
          </cell>
          <cell r="R4910" t="str">
            <v>NOPR ORAS ATCO</v>
          </cell>
          <cell r="S4910" t="str">
            <v>Non-HFTD</v>
          </cell>
        </row>
        <row r="4911">
          <cell r="B4911" t="str">
            <v>120898020</v>
          </cell>
          <cell r="C4911" t="str">
            <v>083/424</v>
          </cell>
          <cell r="D4911" t="str">
            <v>EI T2 MALIN-ROUND MTN #2 83/424 RPL GYWS</v>
          </cell>
          <cell r="E4911" t="str">
            <v>TABLEMTN</v>
          </cell>
          <cell r="F4911" t="str">
            <v>ETL.6020</v>
          </cell>
          <cell r="G4911" t="str">
            <v>.TOWR</v>
          </cell>
          <cell r="H4911">
            <v>44314</v>
          </cell>
          <cell r="I4911">
            <v>44314</v>
          </cell>
          <cell r="J4911">
            <v>44782</v>
          </cell>
          <cell r="K4911">
            <v>44790</v>
          </cell>
          <cell r="L4911">
            <v>45052</v>
          </cell>
          <cell r="M4911">
            <v>44679</v>
          </cell>
          <cell r="N4911">
            <v>44679</v>
          </cell>
          <cell r="O4911" t="str">
            <v>628</v>
          </cell>
          <cell r="P4911" t="str">
            <v/>
          </cell>
          <cell r="Q4911" t="str">
            <v>E - Schd Compl Yr 0</v>
          </cell>
          <cell r="R4911" t="str">
            <v>ORAS NOCO ATCO</v>
          </cell>
          <cell r="S4911" t="str">
            <v>HFTD 2</v>
          </cell>
        </row>
        <row r="4912">
          <cell r="B4912" t="str">
            <v>120898174</v>
          </cell>
          <cell r="C4912" t="str">
            <v>000/002A</v>
          </cell>
          <cell r="D4912" t="str">
            <v>EI HLMS-GRGG #1 000/002A MASTIC</v>
          </cell>
          <cell r="E4912" t="str">
            <v>FRESNO</v>
          </cell>
          <cell r="F4912" t="str">
            <v>ETL.4870</v>
          </cell>
          <cell r="G4912" t="str">
            <v>ETL.4870_000/002A</v>
          </cell>
          <cell r="H4912">
            <v>44314</v>
          </cell>
          <cell r="I4912">
            <v>44314</v>
          </cell>
          <cell r="J4912">
            <v>44655</v>
          </cell>
          <cell r="K4912">
            <v>44662</v>
          </cell>
          <cell r="M4912">
            <v>44679</v>
          </cell>
          <cell r="N4912">
            <v>44679</v>
          </cell>
          <cell r="O4912" t="str">
            <v>543</v>
          </cell>
          <cell r="P4912" t="str">
            <v>INSP</v>
          </cell>
          <cell r="Q4912" t="str">
            <v>E - Schd Compl Yr 0</v>
          </cell>
          <cell r="R4912" t="str">
            <v>ORAS NOCO ATCO</v>
          </cell>
          <cell r="S4912" t="str">
            <v>Non-HFTD</v>
          </cell>
        </row>
        <row r="4913">
          <cell r="B4913" t="str">
            <v>120898193</v>
          </cell>
          <cell r="C4913" t="str">
            <v>000/007A</v>
          </cell>
          <cell r="D4913" t="str">
            <v>EI HELMS-GREGG #1 000/007A MASTIC</v>
          </cell>
          <cell r="E4913" t="str">
            <v>FRESNO</v>
          </cell>
          <cell r="F4913" t="str">
            <v>ETL.4870</v>
          </cell>
          <cell r="G4913" t="str">
            <v>ETL.4870_000/007A</v>
          </cell>
          <cell r="H4913">
            <v>44314</v>
          </cell>
          <cell r="I4913">
            <v>44314</v>
          </cell>
          <cell r="J4913">
            <v>44519</v>
          </cell>
          <cell r="K4913">
            <v>44537</v>
          </cell>
          <cell r="M4913">
            <v>44679</v>
          </cell>
          <cell r="N4913">
            <v>44679</v>
          </cell>
          <cell r="O4913" t="str">
            <v>543</v>
          </cell>
          <cell r="P4913" t="str">
            <v>INSP</v>
          </cell>
          <cell r="Q4913" t="str">
            <v>E - Schd Compl Yr 0</v>
          </cell>
          <cell r="R4913" t="str">
            <v>ORAS NOCO ATCO</v>
          </cell>
          <cell r="S4913" t="str">
            <v>Non-HFTD</v>
          </cell>
        </row>
        <row r="4914">
          <cell r="B4914" t="str">
            <v>120898260</v>
          </cell>
          <cell r="C4914" t="str">
            <v>044/181</v>
          </cell>
          <cell r="D4914" t="str">
            <v>T2 EI DIABLO-MIDWAY #3 44/181 RPR STRT</v>
          </cell>
          <cell r="E4914" t="str">
            <v>PISMOBCH</v>
          </cell>
          <cell r="F4914" t="str">
            <v>ETL.5980</v>
          </cell>
          <cell r="G4914" t="str">
            <v>.TOWR</v>
          </cell>
          <cell r="H4914">
            <v>44314</v>
          </cell>
          <cell r="I4914">
            <v>44314</v>
          </cell>
          <cell r="J4914">
            <v>44314</v>
          </cell>
          <cell r="L4914">
            <v>44981</v>
          </cell>
          <cell r="M4914">
            <v>44679</v>
          </cell>
          <cell r="N4914">
            <v>44679</v>
          </cell>
          <cell r="O4914" t="str">
            <v>543</v>
          </cell>
          <cell r="P4914" t="str">
            <v>INSP</v>
          </cell>
          <cell r="Q4914" t="str">
            <v>E - Schd Compl Yr 0</v>
          </cell>
          <cell r="R4914" t="str">
            <v>NOPR ORAS OSTS</v>
          </cell>
          <cell r="S4914" t="str">
            <v>HFTD 2</v>
          </cell>
        </row>
        <row r="4915">
          <cell r="B4915" t="str">
            <v>120898291</v>
          </cell>
          <cell r="C4915" t="str">
            <v>024/006A</v>
          </cell>
          <cell r="D4915" t="str">
            <v>EI CHOWCHILLA-KERCKHOFF 24/6A RPL STRW</v>
          </cell>
          <cell r="E4915" t="str">
            <v>FRESNO</v>
          </cell>
          <cell r="F4915" t="str">
            <v>ETL.1250</v>
          </cell>
          <cell r="G4915" t="str">
            <v>ETL.1250_024/006A</v>
          </cell>
          <cell r="H4915">
            <v>44314</v>
          </cell>
          <cell r="I4915">
            <v>44314</v>
          </cell>
          <cell r="J4915">
            <v>44621</v>
          </cell>
          <cell r="K4915">
            <v>44697</v>
          </cell>
          <cell r="M4915">
            <v>44679</v>
          </cell>
          <cell r="N4915">
            <v>44679</v>
          </cell>
          <cell r="O4915" t="str">
            <v>372</v>
          </cell>
          <cell r="P4915" t="str">
            <v>INSP</v>
          </cell>
          <cell r="Q4915" t="str">
            <v>E - Schd Compl Yr 0</v>
          </cell>
          <cell r="R4915" t="str">
            <v>ORAS NOCO ATCO</v>
          </cell>
          <cell r="S4915" t="str">
            <v>Non-HFTD</v>
          </cell>
        </row>
        <row r="4916">
          <cell r="B4916" t="str">
            <v>120898296</v>
          </cell>
          <cell r="C4916" t="str">
            <v>024/003A</v>
          </cell>
          <cell r="D4916" t="str">
            <v>EI CHOWCHILLA-KERCKHOFF 24/3A RPL STRW</v>
          </cell>
          <cell r="E4916" t="str">
            <v>FRESNO</v>
          </cell>
          <cell r="F4916" t="str">
            <v>ETL.1250</v>
          </cell>
          <cell r="G4916" t="str">
            <v>ETL.1250_024/003A</v>
          </cell>
          <cell r="H4916">
            <v>44314</v>
          </cell>
          <cell r="I4916">
            <v>44314</v>
          </cell>
          <cell r="J4916">
            <v>44622</v>
          </cell>
          <cell r="K4916">
            <v>44665</v>
          </cell>
          <cell r="M4916">
            <v>44679</v>
          </cell>
          <cell r="N4916">
            <v>44678</v>
          </cell>
          <cell r="O4916" t="str">
            <v>372</v>
          </cell>
          <cell r="P4916" t="str">
            <v>INSP</v>
          </cell>
          <cell r="Q4916" t="str">
            <v>E - Schd Compl Yr 0</v>
          </cell>
          <cell r="R4916" t="str">
            <v>ORAS NOCO ATCO</v>
          </cell>
          <cell r="S4916" t="str">
            <v>Non-HFTD</v>
          </cell>
        </row>
        <row r="4917">
          <cell r="B4917" t="str">
            <v>120898297</v>
          </cell>
          <cell r="C4917" t="str">
            <v>024/007</v>
          </cell>
          <cell r="D4917" t="str">
            <v>EI CHOWCHILLA-KERCKHOFF 24/7 RPR INSW</v>
          </cell>
          <cell r="E4917" t="str">
            <v>FRESNO</v>
          </cell>
          <cell r="F4917" t="str">
            <v>ETL.1250</v>
          </cell>
          <cell r="G4917" t="str">
            <v>ETL.1250_024/007</v>
          </cell>
          <cell r="H4917">
            <v>44314</v>
          </cell>
          <cell r="I4917">
            <v>44314</v>
          </cell>
          <cell r="J4917">
            <v>44615</v>
          </cell>
          <cell r="K4917">
            <v>44627</v>
          </cell>
          <cell r="M4917">
            <v>44679</v>
          </cell>
          <cell r="N4917">
            <v>44679</v>
          </cell>
          <cell r="O4917" t="str">
            <v>630</v>
          </cell>
          <cell r="P4917" t="str">
            <v>INSP</v>
          </cell>
          <cell r="Q4917" t="str">
            <v>E - Schd Compl Yr 0</v>
          </cell>
          <cell r="R4917" t="str">
            <v>ORAS NOCO ATCO</v>
          </cell>
          <cell r="S4917" t="str">
            <v>Non-HFTD</v>
          </cell>
        </row>
        <row r="4918">
          <cell r="B4918" t="str">
            <v>120898356</v>
          </cell>
          <cell r="C4918" t="str">
            <v>045/184</v>
          </cell>
          <cell r="D4918" t="str">
            <v>T2 EI DIABLO-MIDWAY #2 45/184 RPR STRT</v>
          </cell>
          <cell r="E4918" t="str">
            <v>PISMOBCH</v>
          </cell>
          <cell r="F4918" t="str">
            <v>ETL.5970</v>
          </cell>
          <cell r="G4918" t="str">
            <v>.TOWR</v>
          </cell>
          <cell r="H4918">
            <v>44314</v>
          </cell>
          <cell r="I4918">
            <v>44314</v>
          </cell>
          <cell r="J4918">
            <v>44754</v>
          </cell>
          <cell r="K4918">
            <v>44762</v>
          </cell>
          <cell r="L4918">
            <v>44982</v>
          </cell>
          <cell r="M4918">
            <v>44679</v>
          </cell>
          <cell r="N4918">
            <v>44679</v>
          </cell>
          <cell r="O4918" t="str">
            <v>543</v>
          </cell>
          <cell r="P4918" t="str">
            <v/>
          </cell>
          <cell r="Q4918" t="str">
            <v>E - Schd Compl Yr 0</v>
          </cell>
          <cell r="R4918" t="str">
            <v>ORAS NOCO ATCO</v>
          </cell>
          <cell r="S4918" t="str">
            <v>HFTD 2</v>
          </cell>
        </row>
        <row r="4919">
          <cell r="B4919" t="str">
            <v>120898454</v>
          </cell>
          <cell r="C4919" t="str">
            <v>007/016</v>
          </cell>
          <cell r="D4919" t="str">
            <v>T2 EI MELONES-RACETRACK 7/16 RPL INSW</v>
          </cell>
          <cell r="E4919" t="str">
            <v>VICTOR</v>
          </cell>
          <cell r="F4919" t="str">
            <v>ETL.2400</v>
          </cell>
          <cell r="G4919" t="str">
            <v>.INSL.NCER</v>
          </cell>
          <cell r="H4919">
            <v>44314</v>
          </cell>
          <cell r="I4919">
            <v>44314</v>
          </cell>
          <cell r="J4919">
            <v>44678</v>
          </cell>
          <cell r="K4919">
            <v>44733</v>
          </cell>
          <cell r="M4919">
            <v>44679</v>
          </cell>
          <cell r="N4919">
            <v>44679</v>
          </cell>
          <cell r="O4919" t="str">
            <v>508</v>
          </cell>
          <cell r="P4919" t="str">
            <v>INSP</v>
          </cell>
          <cell r="Q4919" t="str">
            <v>E - Schd Compl Yr 0</v>
          </cell>
          <cell r="R4919" t="str">
            <v>ORAS NOCO ATCO</v>
          </cell>
          <cell r="S4919" t="str">
            <v>HFTD 2</v>
          </cell>
        </row>
        <row r="4920">
          <cell r="B4920" t="str">
            <v>120898477</v>
          </cell>
          <cell r="C4920" t="str">
            <v/>
          </cell>
          <cell r="D4920" t="str">
            <v>PITTSBURG-TESORO nrp report of Fire</v>
          </cell>
          <cell r="E4920" t="str">
            <v>CONCORD</v>
          </cell>
          <cell r="F4920" t="str">
            <v>ETL.5500</v>
          </cell>
          <cell r="G4920" t="str">
            <v>ETL.5500_</v>
          </cell>
          <cell r="H4920">
            <v>44314</v>
          </cell>
          <cell r="I4920">
            <v>44314</v>
          </cell>
          <cell r="J4920">
            <v>44314</v>
          </cell>
          <cell r="K4920">
            <v>44319</v>
          </cell>
          <cell r="M4920">
            <v>44679</v>
          </cell>
          <cell r="N4920">
            <v>44679</v>
          </cell>
          <cell r="O4920" t="str">
            <v>539</v>
          </cell>
          <cell r="P4920" t="str">
            <v/>
          </cell>
          <cell r="Q4920" t="str">
            <v>E - Schd Compl Yr 0</v>
          </cell>
          <cell r="R4920" t="str">
            <v>ORAS NOCO ATCO</v>
          </cell>
          <cell r="S4920" t="str">
            <v>Remove</v>
          </cell>
        </row>
        <row r="4921">
          <cell r="B4921" t="str">
            <v>120898675</v>
          </cell>
          <cell r="C4921" t="str">
            <v>083/421</v>
          </cell>
          <cell r="D4921" t="str">
            <v>EI T2 MALIN-ROUND MTN #2 83/421 RPR STRT</v>
          </cell>
          <cell r="E4921" t="str">
            <v>TABLEMTN</v>
          </cell>
          <cell r="F4921" t="str">
            <v>ETL.6020</v>
          </cell>
          <cell r="G4921" t="str">
            <v>.TOWR</v>
          </cell>
          <cell r="H4921">
            <v>44315</v>
          </cell>
          <cell r="I4921">
            <v>44313</v>
          </cell>
          <cell r="J4921">
            <v>44757</v>
          </cell>
          <cell r="K4921">
            <v>44790</v>
          </cell>
          <cell r="L4921">
            <v>45052</v>
          </cell>
          <cell r="M4921">
            <v>44678</v>
          </cell>
          <cell r="N4921">
            <v>44678</v>
          </cell>
          <cell r="O4921" t="str">
            <v>543</v>
          </cell>
          <cell r="P4921" t="str">
            <v/>
          </cell>
          <cell r="Q4921" t="str">
            <v>E - Schd Compl Yr 0</v>
          </cell>
          <cell r="R4921" t="str">
            <v>ORAS NOCO ATCO</v>
          </cell>
          <cell r="S4921" t="str">
            <v>HFTD 2</v>
          </cell>
        </row>
        <row r="4922">
          <cell r="B4922" t="str">
            <v>120898738</v>
          </cell>
          <cell r="C4922" t="str">
            <v>012/000</v>
          </cell>
          <cell r="D4922" t="str">
            <v>EI HMBLDT BY-RIO DELL JCT 12/0 RPR GYWW</v>
          </cell>
          <cell r="E4922" t="str">
            <v>EUREKA</v>
          </cell>
          <cell r="F4922" t="str">
            <v>ETL.7100</v>
          </cell>
          <cell r="G4922" t="str">
            <v>ETL.7100_012/000</v>
          </cell>
          <cell r="H4922">
            <v>44315</v>
          </cell>
          <cell r="I4922">
            <v>44313</v>
          </cell>
          <cell r="J4922">
            <v>44313</v>
          </cell>
          <cell r="M4922">
            <v>44678</v>
          </cell>
          <cell r="N4922">
            <v>44678</v>
          </cell>
          <cell r="O4922" t="str">
            <v>630</v>
          </cell>
          <cell r="P4922" t="str">
            <v>INSP</v>
          </cell>
          <cell r="Q4922" t="str">
            <v>E - Schd Compl Yr 0</v>
          </cell>
          <cell r="R4922" t="str">
            <v>NOPR ORAS ATCO</v>
          </cell>
          <cell r="S4922" t="str">
            <v>Non-HFTD</v>
          </cell>
        </row>
        <row r="4923">
          <cell r="B4923" t="str">
            <v>120898801</v>
          </cell>
          <cell r="C4923" t="str">
            <v>009/010</v>
          </cell>
          <cell r="D4923" t="str">
            <v>EI HUMBOLDT BY-RO DLL JCT 9/10 RPL STRW</v>
          </cell>
          <cell r="E4923" t="str">
            <v>EUREKA</v>
          </cell>
          <cell r="F4923" t="str">
            <v>ETL.7100</v>
          </cell>
          <cell r="G4923" t="str">
            <v>ETL.7100_009/010</v>
          </cell>
          <cell r="H4923">
            <v>44315</v>
          </cell>
          <cell r="I4923">
            <v>44312</v>
          </cell>
          <cell r="J4923">
            <v>44312</v>
          </cell>
          <cell r="M4923">
            <v>44677</v>
          </cell>
          <cell r="N4923">
            <v>44798</v>
          </cell>
          <cell r="O4923" t="str">
            <v>372</v>
          </cell>
          <cell r="P4923" t="str">
            <v>INSP</v>
          </cell>
          <cell r="Q4923" t="str">
            <v>E - Schd Compl Yr 0</v>
          </cell>
          <cell r="R4923" t="str">
            <v>NOPR ORAS ATCO</v>
          </cell>
          <cell r="S4923" t="str">
            <v>Non-HFTD</v>
          </cell>
        </row>
        <row r="4924">
          <cell r="B4924" t="str">
            <v>120898804</v>
          </cell>
          <cell r="C4924" t="str">
            <v>010/002</v>
          </cell>
          <cell r="D4924" t="str">
            <v>EI HMBLDT BY-RO DLL JCT 10/2 RPL ACNHW</v>
          </cell>
          <cell r="E4924" t="str">
            <v>EUREKA</v>
          </cell>
          <cell r="F4924" t="str">
            <v>ETL.7100</v>
          </cell>
          <cell r="G4924" t="str">
            <v>ETL.7100_010/002</v>
          </cell>
          <cell r="H4924">
            <v>44315</v>
          </cell>
          <cell r="I4924">
            <v>44312</v>
          </cell>
          <cell r="J4924">
            <v>44312</v>
          </cell>
          <cell r="M4924">
            <v>44677</v>
          </cell>
          <cell r="N4924">
            <v>44799</v>
          </cell>
          <cell r="O4924" t="str">
            <v>637</v>
          </cell>
          <cell r="P4924" t="str">
            <v>INSP</v>
          </cell>
          <cell r="Q4924" t="str">
            <v>E - Schd Compl Yr 0</v>
          </cell>
          <cell r="R4924" t="str">
            <v>NOPR ORAS ATCO</v>
          </cell>
          <cell r="S4924" t="str">
            <v>Non-HFTD</v>
          </cell>
        </row>
        <row r="4925">
          <cell r="B4925" t="str">
            <v>120898811</v>
          </cell>
          <cell r="C4925" t="str">
            <v>012/005</v>
          </cell>
          <cell r="D4925" t="str">
            <v>EI HUMBOLDT BY-RIO DLL JCT 12/5 RPR GYWW</v>
          </cell>
          <cell r="E4925" t="str">
            <v>EUREKA</v>
          </cell>
          <cell r="F4925" t="str">
            <v>ETL.7100</v>
          </cell>
          <cell r="G4925" t="str">
            <v>ETL.7100_012/005</v>
          </cell>
          <cell r="H4925">
            <v>44315</v>
          </cell>
          <cell r="I4925">
            <v>44314</v>
          </cell>
          <cell r="J4925">
            <v>44314</v>
          </cell>
          <cell r="M4925">
            <v>44679</v>
          </cell>
          <cell r="N4925">
            <v>44679</v>
          </cell>
          <cell r="O4925" t="str">
            <v>630</v>
          </cell>
          <cell r="P4925" t="str">
            <v>INSP</v>
          </cell>
          <cell r="Q4925" t="str">
            <v>E - Schd Compl Yr 0</v>
          </cell>
          <cell r="R4925" t="str">
            <v>NOPR ORAS ATCO</v>
          </cell>
          <cell r="S4925" t="str">
            <v>Non-HFTD</v>
          </cell>
        </row>
        <row r="4926">
          <cell r="B4926" t="str">
            <v>120898812</v>
          </cell>
          <cell r="C4926" t="str">
            <v>012/007</v>
          </cell>
          <cell r="D4926" t="str">
            <v>EI HMBLDT BAY-RIO DELL JCT 12/7 RPR GYWW</v>
          </cell>
          <cell r="E4926" t="str">
            <v>EUREKA</v>
          </cell>
          <cell r="F4926" t="str">
            <v>ETL.7100</v>
          </cell>
          <cell r="G4926" t="str">
            <v>ETL.7100_012/007</v>
          </cell>
          <cell r="H4926">
            <v>44315</v>
          </cell>
          <cell r="I4926">
            <v>44314</v>
          </cell>
          <cell r="J4926">
            <v>44314</v>
          </cell>
          <cell r="M4926">
            <v>44679</v>
          </cell>
          <cell r="N4926">
            <v>44679</v>
          </cell>
          <cell r="O4926" t="str">
            <v>630</v>
          </cell>
          <cell r="P4926" t="str">
            <v>INSP</v>
          </cell>
          <cell r="Q4926" t="str">
            <v>E - Schd Compl Yr 0</v>
          </cell>
          <cell r="R4926" t="str">
            <v>NOPR ORAS ATCO</v>
          </cell>
          <cell r="S4926" t="str">
            <v>Non-HFTD</v>
          </cell>
        </row>
        <row r="4927">
          <cell r="B4927" t="str">
            <v>120898814</v>
          </cell>
          <cell r="C4927" t="str">
            <v>012/001</v>
          </cell>
          <cell r="D4927" t="str">
            <v>EI HUMBOLDT BY-RIO DLL JCT 12/1 RPR GYWW</v>
          </cell>
          <cell r="E4927" t="str">
            <v>EUREKA</v>
          </cell>
          <cell r="F4927" t="str">
            <v>ETL.7100</v>
          </cell>
          <cell r="G4927" t="str">
            <v>ETL.7100_012/001</v>
          </cell>
          <cell r="H4927">
            <v>44315</v>
          </cell>
          <cell r="I4927">
            <v>44314</v>
          </cell>
          <cell r="J4927">
            <v>44314</v>
          </cell>
          <cell r="M4927">
            <v>44679</v>
          </cell>
          <cell r="N4927">
            <v>44679</v>
          </cell>
          <cell r="O4927" t="str">
            <v>630</v>
          </cell>
          <cell r="P4927" t="str">
            <v>INSP</v>
          </cell>
          <cell r="Q4927" t="str">
            <v>E - Schd Compl Yr 0</v>
          </cell>
          <cell r="R4927" t="str">
            <v>NOPR ORAS ATCO</v>
          </cell>
          <cell r="S4927" t="str">
            <v>Non-HFTD</v>
          </cell>
        </row>
        <row r="4928">
          <cell r="B4928" t="str">
            <v>120898815</v>
          </cell>
          <cell r="C4928" t="str">
            <v>010/010</v>
          </cell>
          <cell r="D4928" t="str">
            <v>EI HMBLDT BAY-RIO DELL JCT 10/10 RPL PL</v>
          </cell>
          <cell r="E4928" t="str">
            <v>EUREKA</v>
          </cell>
          <cell r="F4928" t="str">
            <v>ETL.7100</v>
          </cell>
          <cell r="G4928" t="str">
            <v>ETL.7100_010/010</v>
          </cell>
          <cell r="H4928">
            <v>44315</v>
          </cell>
          <cell r="I4928">
            <v>44313</v>
          </cell>
          <cell r="J4928">
            <v>44313</v>
          </cell>
          <cell r="M4928">
            <v>44678</v>
          </cell>
          <cell r="N4928">
            <v>44798</v>
          </cell>
          <cell r="O4928" t="str">
            <v>372</v>
          </cell>
          <cell r="P4928" t="str">
            <v>INSP</v>
          </cell>
          <cell r="Q4928" t="str">
            <v>E - Schd Compl Yr 0</v>
          </cell>
          <cell r="R4928" t="str">
            <v>NOPR ORAS ATCO</v>
          </cell>
          <cell r="S4928" t="str">
            <v>Non-HFTD</v>
          </cell>
        </row>
        <row r="4929">
          <cell r="B4929" t="str">
            <v>120898830</v>
          </cell>
          <cell r="C4929" t="str">
            <v>012/000</v>
          </cell>
          <cell r="D4929" t="str">
            <v>EI HMBLDT BAY-RIO DELL JCT 12/0 RPL INSW</v>
          </cell>
          <cell r="E4929" t="str">
            <v>EUREKA</v>
          </cell>
          <cell r="F4929" t="str">
            <v>ETL.7100</v>
          </cell>
          <cell r="G4929" t="str">
            <v>ETL.7100_012/000</v>
          </cell>
          <cell r="H4929">
            <v>44315</v>
          </cell>
          <cell r="I4929">
            <v>44313</v>
          </cell>
          <cell r="J4929">
            <v>44313</v>
          </cell>
          <cell r="M4929">
            <v>44678</v>
          </cell>
          <cell r="N4929">
            <v>44799</v>
          </cell>
          <cell r="O4929" t="str">
            <v>508</v>
          </cell>
          <cell r="P4929" t="str">
            <v>INSP</v>
          </cell>
          <cell r="Q4929" t="str">
            <v>E - Schd Compl Yr 0</v>
          </cell>
          <cell r="R4929" t="str">
            <v>NOPR ORAS ATCO</v>
          </cell>
          <cell r="S4929" t="str">
            <v>Non-HFTD</v>
          </cell>
        </row>
        <row r="4930">
          <cell r="B4930" t="str">
            <v>120898833</v>
          </cell>
          <cell r="C4930" t="str">
            <v>012/003</v>
          </cell>
          <cell r="D4930" t="str">
            <v>EI HUMBOLDT BY-RIO DLL JCT 12/3 RPR GYWW</v>
          </cell>
          <cell r="E4930" t="str">
            <v>EUREKA</v>
          </cell>
          <cell r="F4930" t="str">
            <v>ETL.7100</v>
          </cell>
          <cell r="G4930" t="str">
            <v>ETL.7100_012/003</v>
          </cell>
          <cell r="H4930">
            <v>44315</v>
          </cell>
          <cell r="I4930">
            <v>44314</v>
          </cell>
          <cell r="J4930">
            <v>44314</v>
          </cell>
          <cell r="M4930">
            <v>44679</v>
          </cell>
          <cell r="N4930">
            <v>44679</v>
          </cell>
          <cell r="O4930" t="str">
            <v>630</v>
          </cell>
          <cell r="P4930" t="str">
            <v>INSP</v>
          </cell>
          <cell r="Q4930" t="str">
            <v>E - Schd Compl Yr 0</v>
          </cell>
          <cell r="R4930" t="str">
            <v>NOPR ORAS ATCO</v>
          </cell>
          <cell r="S4930" t="str">
            <v>Non-HFTD</v>
          </cell>
        </row>
        <row r="4931">
          <cell r="B4931" t="str">
            <v>120898837</v>
          </cell>
          <cell r="C4931" t="str">
            <v>012/007</v>
          </cell>
          <cell r="D4931" t="str">
            <v>EI HMBLDT BAY-RIO DLL JCT 12/7 RPR STRW</v>
          </cell>
          <cell r="E4931" t="str">
            <v>EUREKA</v>
          </cell>
          <cell r="F4931" t="str">
            <v>ETL.7100</v>
          </cell>
          <cell r="G4931" t="str">
            <v>ETL.7100_012/007</v>
          </cell>
          <cell r="H4931">
            <v>44315</v>
          </cell>
          <cell r="I4931">
            <v>44314</v>
          </cell>
          <cell r="J4931">
            <v>44314</v>
          </cell>
          <cell r="M4931">
            <v>44679</v>
          </cell>
          <cell r="N4931">
            <v>44679</v>
          </cell>
          <cell r="O4931" t="str">
            <v>630</v>
          </cell>
          <cell r="P4931" t="str">
            <v>INSP</v>
          </cell>
          <cell r="Q4931" t="str">
            <v>E - Schd Compl Yr 0</v>
          </cell>
          <cell r="R4931" t="str">
            <v>NOPR ORAS ATCO</v>
          </cell>
          <cell r="S4931" t="str">
            <v>Non-HFTD</v>
          </cell>
        </row>
        <row r="4932">
          <cell r="B4932" t="str">
            <v>120898838</v>
          </cell>
          <cell r="C4932" t="str">
            <v>010/011</v>
          </cell>
          <cell r="D4932" t="str">
            <v>EI HMBLDT BY-RIO DL JCT 10/11 RPR GYWW</v>
          </cell>
          <cell r="E4932" t="str">
            <v>EUREKA</v>
          </cell>
          <cell r="F4932" t="str">
            <v>ETL.7100</v>
          </cell>
          <cell r="G4932" t="str">
            <v>ETL.7100_010/011</v>
          </cell>
          <cell r="H4932">
            <v>44315</v>
          </cell>
          <cell r="I4932">
            <v>44313</v>
          </cell>
          <cell r="J4932">
            <v>44313</v>
          </cell>
          <cell r="M4932">
            <v>44678</v>
          </cell>
          <cell r="N4932">
            <v>44678</v>
          </cell>
          <cell r="O4932" t="str">
            <v>630</v>
          </cell>
          <cell r="P4932" t="str">
            <v>INSP</v>
          </cell>
          <cell r="Q4932" t="str">
            <v>E - Schd Compl Yr 0</v>
          </cell>
          <cell r="R4932" t="str">
            <v>NOPR ORAS ATCO</v>
          </cell>
          <cell r="S4932" t="str">
            <v>Non-HFTD</v>
          </cell>
        </row>
        <row r="4933">
          <cell r="B4933" t="str">
            <v>120898839</v>
          </cell>
          <cell r="C4933" t="str">
            <v>011/008</v>
          </cell>
          <cell r="D4933" t="str">
            <v>EI HMBLDT BY-RIO DELL JCT 11/8 RPR GYWW</v>
          </cell>
          <cell r="E4933" t="str">
            <v>EUREKA</v>
          </cell>
          <cell r="F4933" t="str">
            <v>ETL.7100</v>
          </cell>
          <cell r="G4933" t="str">
            <v>ETL.7100_011/008</v>
          </cell>
          <cell r="H4933">
            <v>44315</v>
          </cell>
          <cell r="I4933">
            <v>44313</v>
          </cell>
          <cell r="J4933">
            <v>44313</v>
          </cell>
          <cell r="M4933">
            <v>44678</v>
          </cell>
          <cell r="N4933">
            <v>44678</v>
          </cell>
          <cell r="O4933" t="str">
            <v>630</v>
          </cell>
          <cell r="P4933" t="str">
            <v>INSP</v>
          </cell>
          <cell r="Q4933" t="str">
            <v>E - Schd Compl Yr 0</v>
          </cell>
          <cell r="R4933" t="str">
            <v>NOPR ORAS ATCO</v>
          </cell>
          <cell r="S4933" t="str">
            <v>Non-HFTD</v>
          </cell>
        </row>
        <row r="4934">
          <cell r="B4934" t="str">
            <v>120898841</v>
          </cell>
          <cell r="C4934" t="str">
            <v>011/010</v>
          </cell>
          <cell r="D4934" t="str">
            <v>EI HUMBLDT BAY-RIO DL JCT 11/10 RPR GYWW</v>
          </cell>
          <cell r="E4934" t="str">
            <v>EUREKA</v>
          </cell>
          <cell r="F4934" t="str">
            <v>ETL.7100</v>
          </cell>
          <cell r="G4934" t="str">
            <v>ETL.7100_011/010</v>
          </cell>
          <cell r="H4934">
            <v>44315</v>
          </cell>
          <cell r="I4934">
            <v>44313</v>
          </cell>
          <cell r="J4934">
            <v>44313</v>
          </cell>
          <cell r="M4934">
            <v>44678</v>
          </cell>
          <cell r="N4934">
            <v>44678</v>
          </cell>
          <cell r="O4934" t="str">
            <v>630</v>
          </cell>
          <cell r="P4934" t="str">
            <v>INSP</v>
          </cell>
          <cell r="Q4934" t="str">
            <v>E - Schd Compl Yr 0</v>
          </cell>
          <cell r="R4934" t="str">
            <v>NOPR ORAS ATCO</v>
          </cell>
          <cell r="S4934" t="str">
            <v>Non-HFTD</v>
          </cell>
        </row>
        <row r="4935">
          <cell r="B4935" t="str">
            <v>120898845</v>
          </cell>
          <cell r="C4935" t="str">
            <v>012/002</v>
          </cell>
          <cell r="D4935" t="str">
            <v>EI HUMBOLDT BY-RIO DLL JCT 12/2 RPR GYWW</v>
          </cell>
          <cell r="E4935" t="str">
            <v>EUREKA</v>
          </cell>
          <cell r="F4935" t="str">
            <v>ETL.7100</v>
          </cell>
          <cell r="G4935" t="str">
            <v>ETL.7100_012/002</v>
          </cell>
          <cell r="H4935">
            <v>44315</v>
          </cell>
          <cell r="I4935">
            <v>44314</v>
          </cell>
          <cell r="J4935">
            <v>44314</v>
          </cell>
          <cell r="M4935">
            <v>44679</v>
          </cell>
          <cell r="N4935">
            <v>44679</v>
          </cell>
          <cell r="O4935" t="str">
            <v>630</v>
          </cell>
          <cell r="P4935" t="str">
            <v>INSP</v>
          </cell>
          <cell r="Q4935" t="str">
            <v>E - Schd Compl Yr 0</v>
          </cell>
          <cell r="R4935" t="str">
            <v>NOPR ORAS ATCO</v>
          </cell>
          <cell r="S4935" t="str">
            <v>Non-HFTD</v>
          </cell>
        </row>
        <row r="4936">
          <cell r="B4936" t="str">
            <v>120898846</v>
          </cell>
          <cell r="C4936" t="str">
            <v>012/002</v>
          </cell>
          <cell r="D4936" t="str">
            <v>EI HUMBOLDT BY-RIO DLL JCT 12/2 INS HRDW</v>
          </cell>
          <cell r="E4936" t="str">
            <v>EUREKA</v>
          </cell>
          <cell r="F4936" t="str">
            <v>ETL.7100</v>
          </cell>
          <cell r="G4936" t="str">
            <v>ETL.7100_012/002</v>
          </cell>
          <cell r="H4936">
            <v>44315</v>
          </cell>
          <cell r="I4936">
            <v>44314</v>
          </cell>
          <cell r="J4936">
            <v>44314</v>
          </cell>
          <cell r="M4936">
            <v>44679</v>
          </cell>
          <cell r="N4936">
            <v>44679</v>
          </cell>
          <cell r="O4936" t="str">
            <v>630</v>
          </cell>
          <cell r="P4936" t="str">
            <v>INSP</v>
          </cell>
          <cell r="Q4936" t="str">
            <v>E - Schd Compl Yr 0</v>
          </cell>
          <cell r="R4936" t="str">
            <v>NOPR ORAS ATCO</v>
          </cell>
          <cell r="S4936" t="str">
            <v>Non-HFTD</v>
          </cell>
        </row>
        <row r="4937">
          <cell r="B4937" t="str">
            <v>120898848</v>
          </cell>
          <cell r="C4937" t="str">
            <v>011/009</v>
          </cell>
          <cell r="D4937" t="str">
            <v>EI HMBLDT BAY-RIO DL JCT 11/9 RPR GYWW</v>
          </cell>
          <cell r="E4937" t="str">
            <v>EUREKA</v>
          </cell>
          <cell r="F4937" t="str">
            <v>ETL.7100</v>
          </cell>
          <cell r="G4937" t="str">
            <v>ETL.7100_011/009</v>
          </cell>
          <cell r="H4937">
            <v>44315</v>
          </cell>
          <cell r="I4937">
            <v>44313</v>
          </cell>
          <cell r="J4937">
            <v>44313</v>
          </cell>
          <cell r="M4937">
            <v>44678</v>
          </cell>
          <cell r="N4937">
            <v>44678</v>
          </cell>
          <cell r="O4937" t="str">
            <v>630</v>
          </cell>
          <cell r="P4937" t="str">
            <v>INSP</v>
          </cell>
          <cell r="Q4937" t="str">
            <v>E - Schd Compl Yr 0</v>
          </cell>
          <cell r="R4937" t="str">
            <v>NOPR ORAS ATCO</v>
          </cell>
          <cell r="S4937" t="str">
            <v>Non-HFTD</v>
          </cell>
        </row>
        <row r="4938">
          <cell r="B4938" t="str">
            <v>120898849</v>
          </cell>
          <cell r="C4938" t="str">
            <v>011/006</v>
          </cell>
          <cell r="D4938" t="str">
            <v>EI HMBLDT BY-RIO DL JCT 11/6 RPR GYWW</v>
          </cell>
          <cell r="E4938" t="str">
            <v>EUREKA</v>
          </cell>
          <cell r="F4938" t="str">
            <v>ETL.7100</v>
          </cell>
          <cell r="G4938" t="str">
            <v>ETL.7100_011/006</v>
          </cell>
          <cell r="H4938">
            <v>44315</v>
          </cell>
          <cell r="I4938">
            <v>44313</v>
          </cell>
          <cell r="J4938">
            <v>44313</v>
          </cell>
          <cell r="M4938">
            <v>44678</v>
          </cell>
          <cell r="N4938">
            <v>44678</v>
          </cell>
          <cell r="O4938" t="str">
            <v>630</v>
          </cell>
          <cell r="P4938" t="str">
            <v>INSP</v>
          </cell>
          <cell r="Q4938" t="str">
            <v>E - Schd Compl Yr 0</v>
          </cell>
          <cell r="R4938" t="str">
            <v>NOPR ORAS ATCO</v>
          </cell>
          <cell r="S4938" t="str">
            <v>Non-HFTD</v>
          </cell>
        </row>
        <row r="4939">
          <cell r="B4939" t="str">
            <v>120898850</v>
          </cell>
          <cell r="C4939" t="str">
            <v>011/006</v>
          </cell>
          <cell r="D4939" t="str">
            <v>EI HMBLDT BAY-RIO DELL JCT 11/0 RPL INSW</v>
          </cell>
          <cell r="E4939" t="str">
            <v>EUREKA</v>
          </cell>
          <cell r="F4939" t="str">
            <v>ETL.7100</v>
          </cell>
          <cell r="G4939" t="str">
            <v>ETL.7100_011/006</v>
          </cell>
          <cell r="H4939">
            <v>44315</v>
          </cell>
          <cell r="I4939">
            <v>44313</v>
          </cell>
          <cell r="J4939">
            <v>44313</v>
          </cell>
          <cell r="M4939">
            <v>44678</v>
          </cell>
          <cell r="N4939">
            <v>44799</v>
          </cell>
          <cell r="O4939" t="str">
            <v>508</v>
          </cell>
          <cell r="P4939" t="str">
            <v>INSP</v>
          </cell>
          <cell r="Q4939" t="str">
            <v>E - Schd Compl Yr 0</v>
          </cell>
          <cell r="R4939" t="str">
            <v>NOPR ORAS ATCO</v>
          </cell>
          <cell r="S4939" t="str">
            <v>Non-HFTD</v>
          </cell>
        </row>
        <row r="4940">
          <cell r="B4940" t="str">
            <v>120898853</v>
          </cell>
          <cell r="C4940" t="str">
            <v>015/003</v>
          </cell>
          <cell r="D4940" t="str">
            <v>EI HMBLDT BAY-RIO DELL JCT 15/3 INS GYWW</v>
          </cell>
          <cell r="E4940" t="str">
            <v>EUREKA</v>
          </cell>
          <cell r="F4940" t="str">
            <v>ETL.7100</v>
          </cell>
          <cell r="G4940" t="str">
            <v>ETL.7100_015/003</v>
          </cell>
          <cell r="H4940">
            <v>44315</v>
          </cell>
          <cell r="I4940">
            <v>44314</v>
          </cell>
          <cell r="J4940">
            <v>44314</v>
          </cell>
          <cell r="M4940">
            <v>44679</v>
          </cell>
          <cell r="N4940">
            <v>44679</v>
          </cell>
          <cell r="O4940" t="str">
            <v>630</v>
          </cell>
          <cell r="P4940" t="str">
            <v>INSP</v>
          </cell>
          <cell r="Q4940" t="str">
            <v>E - Schd Compl Yr 0</v>
          </cell>
          <cell r="R4940" t="str">
            <v>NOPR ORAS ATCO</v>
          </cell>
          <cell r="S4940" t="str">
            <v>Non-HFTD</v>
          </cell>
        </row>
        <row r="4941">
          <cell r="B4941" t="str">
            <v>120898888</v>
          </cell>
          <cell r="C4941" t="str">
            <v>000/005</v>
          </cell>
          <cell r="D4941" t="str">
            <v>T2 EI MORAGA-CSTR VALY 0/5 RPR STRT</v>
          </cell>
          <cell r="E4941" t="str">
            <v>CONCORD</v>
          </cell>
          <cell r="F4941" t="str">
            <v>ETL.5250</v>
          </cell>
          <cell r="G4941" t="str">
            <v>.TOWR</v>
          </cell>
          <cell r="H4941">
            <v>44315</v>
          </cell>
          <cell r="I4941">
            <v>44314</v>
          </cell>
          <cell r="J4941">
            <v>44583</v>
          </cell>
          <cell r="K4941">
            <v>44587</v>
          </cell>
          <cell r="M4941">
            <v>44679</v>
          </cell>
          <cell r="N4941">
            <v>44679</v>
          </cell>
          <cell r="O4941" t="str">
            <v>543</v>
          </cell>
          <cell r="P4941" t="str">
            <v>INSP</v>
          </cell>
          <cell r="Q4941" t="str">
            <v>E - Schd Compl Yr 0</v>
          </cell>
          <cell r="R4941" t="str">
            <v>ORAS NOCO ATCO</v>
          </cell>
          <cell r="S4941" t="str">
            <v>HFTD 2</v>
          </cell>
        </row>
        <row r="4942">
          <cell r="B4942" t="str">
            <v>120899002</v>
          </cell>
          <cell r="C4942" t="str">
            <v>013/227</v>
          </cell>
          <cell r="D4942" t="str">
            <v>CENTERVILLE-TABLE MTN 13/227 RPR GYWW</v>
          </cell>
          <cell r="E4942" t="str">
            <v>TABLEMTN</v>
          </cell>
          <cell r="F4942" t="str">
            <v>ETL.6320</v>
          </cell>
          <cell r="G4942" t="str">
            <v>ETL.6320_013/227</v>
          </cell>
          <cell r="H4942">
            <v>44315</v>
          </cell>
          <cell r="I4942">
            <v>44315</v>
          </cell>
          <cell r="J4942">
            <v>44315</v>
          </cell>
          <cell r="M4942">
            <v>44680</v>
          </cell>
          <cell r="O4942" t="str">
            <v>630</v>
          </cell>
          <cell r="P4942" t="str">
            <v>OTHR</v>
          </cell>
          <cell r="Q4942" t="str">
            <v>E - Schd Compl Yr 0</v>
          </cell>
          <cell r="R4942" t="str">
            <v>OSNO ATCO</v>
          </cell>
          <cell r="S4942" t="str">
            <v>Non-HFTD</v>
          </cell>
        </row>
        <row r="4943">
          <cell r="B4943" t="str">
            <v>120899065</v>
          </cell>
          <cell r="C4943" t="str">
            <v>005/024</v>
          </cell>
          <cell r="D4943" t="str">
            <v>DI TESLA-LOS BANOS #1 5/24 RPR SHLS</v>
          </cell>
          <cell r="E4943" t="str">
            <v>VICTOR</v>
          </cell>
          <cell r="F4943" t="str">
            <v>ETL.6100</v>
          </cell>
          <cell r="G4943" t="str">
            <v>ETL.6100_005/024</v>
          </cell>
          <cell r="H4943">
            <v>44315</v>
          </cell>
          <cell r="I4943">
            <v>44314</v>
          </cell>
          <cell r="J4943">
            <v>44314</v>
          </cell>
          <cell r="M4943">
            <v>44678</v>
          </cell>
          <cell r="O4943" t="str">
            <v>628</v>
          </cell>
          <cell r="P4943" t="str">
            <v>OTHR</v>
          </cell>
          <cell r="Q4943" t="str">
            <v>E - Schd Compl Yr 0</v>
          </cell>
          <cell r="R4943" t="str">
            <v>OSNO ATCO</v>
          </cell>
          <cell r="S4943" t="str">
            <v>Non-HFTD</v>
          </cell>
        </row>
        <row r="4944">
          <cell r="B4944" t="str">
            <v>120899066</v>
          </cell>
          <cell r="C4944" t="str">
            <v>005/024</v>
          </cell>
          <cell r="D4944" t="str">
            <v>DI TESLA-LOS BANOS #1 5/24 RPLC DAMS</v>
          </cell>
          <cell r="E4944" t="str">
            <v>VICTOR</v>
          </cell>
          <cell r="F4944" t="str">
            <v>ETL.6100</v>
          </cell>
          <cell r="G4944" t="str">
            <v>ETL.6100_005/024</v>
          </cell>
          <cell r="H4944">
            <v>44315</v>
          </cell>
          <cell r="I4944">
            <v>44314</v>
          </cell>
          <cell r="J4944">
            <v>44314</v>
          </cell>
          <cell r="M4944">
            <v>44678</v>
          </cell>
          <cell r="O4944" t="str">
            <v>628</v>
          </cell>
          <cell r="P4944" t="str">
            <v>OTHR</v>
          </cell>
          <cell r="Q4944" t="str">
            <v>E - Schd Compl Yr 0</v>
          </cell>
          <cell r="R4944" t="str">
            <v>OSNO ATCO</v>
          </cell>
          <cell r="S4944" t="str">
            <v>Non-HFTD</v>
          </cell>
        </row>
        <row r="4945">
          <cell r="B4945" t="str">
            <v>120899125</v>
          </cell>
          <cell r="C4945" t="str">
            <v>061/272</v>
          </cell>
          <cell r="D4945" t="str">
            <v>DI TRACY-LOS BANOS 061/272 RPR SHLS</v>
          </cell>
          <cell r="E4945" t="str">
            <v>VICTOR</v>
          </cell>
          <cell r="F4945" t="str">
            <v>ETL.6130</v>
          </cell>
          <cell r="G4945" t="str">
            <v>ETL.6130_061/272</v>
          </cell>
          <cell r="H4945">
            <v>44315</v>
          </cell>
          <cell r="I4945">
            <v>44314</v>
          </cell>
          <cell r="J4945">
            <v>44314</v>
          </cell>
          <cell r="M4945">
            <v>44678</v>
          </cell>
          <cell r="O4945" t="str">
            <v>628</v>
          </cell>
          <cell r="P4945" t="str">
            <v>OTHR</v>
          </cell>
          <cell r="Q4945" t="str">
            <v>E - Schd Compl Yr 0</v>
          </cell>
          <cell r="R4945" t="str">
            <v>OSNO ATCO</v>
          </cell>
          <cell r="S4945" t="str">
            <v>Non-HFTD</v>
          </cell>
        </row>
        <row r="4946">
          <cell r="B4946" t="str">
            <v>120899126</v>
          </cell>
          <cell r="C4946" t="str">
            <v>061/272</v>
          </cell>
          <cell r="D4946" t="str">
            <v>DI TRACY-LOS BANOS 061/272 GRND WSH INSS</v>
          </cell>
          <cell r="E4946" t="str">
            <v>VICTOR</v>
          </cell>
          <cell r="F4946" t="str">
            <v>ETL.6130</v>
          </cell>
          <cell r="G4946" t="str">
            <v>ETL.6130_061/272</v>
          </cell>
          <cell r="H4946">
            <v>44315</v>
          </cell>
          <cell r="I4946">
            <v>44314</v>
          </cell>
          <cell r="J4946">
            <v>44314</v>
          </cell>
          <cell r="M4946">
            <v>44679</v>
          </cell>
          <cell r="O4946" t="str">
            <v>622</v>
          </cell>
          <cell r="P4946" t="str">
            <v>OTHR</v>
          </cell>
          <cell r="Q4946" t="str">
            <v>E - Schd Compl Yr 0</v>
          </cell>
          <cell r="R4946" t="str">
            <v>OSNO ATCO</v>
          </cell>
          <cell r="S4946" t="str">
            <v>Non-HFTD</v>
          </cell>
        </row>
        <row r="4947">
          <cell r="B4947" t="str">
            <v>120899127</v>
          </cell>
          <cell r="C4947" t="str">
            <v>061/272</v>
          </cell>
          <cell r="D4947" t="str">
            <v>DI TRACY-LOS BANOS 061/272 INS HRDT</v>
          </cell>
          <cell r="E4947" t="str">
            <v>VICTOR</v>
          </cell>
          <cell r="F4947" t="str">
            <v>ETL.6130</v>
          </cell>
          <cell r="G4947" t="str">
            <v>ETL.6130_061/272</v>
          </cell>
          <cell r="H4947">
            <v>44315</v>
          </cell>
          <cell r="I4947">
            <v>44314</v>
          </cell>
          <cell r="J4947">
            <v>44314</v>
          </cell>
          <cell r="M4947">
            <v>44679</v>
          </cell>
          <cell r="O4947" t="str">
            <v>543</v>
          </cell>
          <cell r="P4947" t="str">
            <v>OTHR</v>
          </cell>
          <cell r="Q4947" t="str">
            <v>E - Schd Compl Yr 0</v>
          </cell>
          <cell r="R4947" t="str">
            <v>OSNO ATCO</v>
          </cell>
          <cell r="S4947" t="str">
            <v>Non-HFTD</v>
          </cell>
        </row>
        <row r="4948">
          <cell r="B4948" t="str">
            <v>120899133</v>
          </cell>
          <cell r="C4948" t="str">
            <v>068/287</v>
          </cell>
          <cell r="D4948" t="str">
            <v>DI LOS BANOS-GATES #1 68/287 RPR OPGW</v>
          </cell>
          <cell r="E4948" t="str">
            <v>FRESNO</v>
          </cell>
          <cell r="F4948" t="str">
            <v>ETL.6000</v>
          </cell>
          <cell r="G4948" t="str">
            <v>ETL.6000_068/287</v>
          </cell>
          <cell r="H4948">
            <v>44315</v>
          </cell>
          <cell r="I4948">
            <v>44314</v>
          </cell>
          <cell r="J4948">
            <v>44758</v>
          </cell>
          <cell r="K4948">
            <v>44796</v>
          </cell>
          <cell r="L4948">
            <v>45011</v>
          </cell>
          <cell r="M4948">
            <v>44678</v>
          </cell>
          <cell r="N4948">
            <v>44678</v>
          </cell>
          <cell r="O4948" t="str">
            <v>628</v>
          </cell>
          <cell r="P4948" t="str">
            <v>OTHR</v>
          </cell>
          <cell r="Q4948" t="str">
            <v>E - Schd Compl Yr 0</v>
          </cell>
          <cell r="R4948" t="str">
            <v>ORAS NOCO ATCO</v>
          </cell>
          <cell r="S4948" t="str">
            <v>Non-HFTD</v>
          </cell>
        </row>
        <row r="4949">
          <cell r="B4949" t="str">
            <v>120899152</v>
          </cell>
          <cell r="C4949" t="str">
            <v>000/005</v>
          </cell>
          <cell r="D4949" t="str">
            <v>T2 JEFFERSON-STANFORD 0/5 COMPLETE</v>
          </cell>
          <cell r="E4949" t="str">
            <v>METCALF</v>
          </cell>
          <cell r="F4949" t="str">
            <v>ETL.7220</v>
          </cell>
          <cell r="G4949" t="str">
            <v>.POLE.WOOD</v>
          </cell>
          <cell r="H4949">
            <v>44315</v>
          </cell>
          <cell r="I4949">
            <v>44315</v>
          </cell>
          <cell r="J4949">
            <v>44738</v>
          </cell>
          <cell r="K4949">
            <v>44755</v>
          </cell>
          <cell r="L4949">
            <v>45080</v>
          </cell>
          <cell r="M4949">
            <v>44680</v>
          </cell>
          <cell r="N4949">
            <v>44679</v>
          </cell>
          <cell r="O4949" t="str">
            <v>372</v>
          </cell>
          <cell r="P4949" t="str">
            <v/>
          </cell>
          <cell r="Q4949" t="str">
            <v>E - Schd Compl Yr 0</v>
          </cell>
          <cell r="R4949" t="str">
            <v>ORAS NOCO ATCO</v>
          </cell>
          <cell r="S4949" t="str">
            <v>HFTD 2</v>
          </cell>
        </row>
        <row r="4950">
          <cell r="B4950" t="str">
            <v>120899169</v>
          </cell>
          <cell r="C4950" t="str">
            <v>005/028</v>
          </cell>
          <cell r="D4950" t="str">
            <v>EI BRENTWOOD-KELSO 05/028 RPR FOND</v>
          </cell>
          <cell r="E4950" t="str">
            <v>CONCORD</v>
          </cell>
          <cell r="F4950" t="str">
            <v>ETL.4410</v>
          </cell>
          <cell r="G4950" t="str">
            <v>ETL.4410_005/028</v>
          </cell>
          <cell r="H4950">
            <v>44315</v>
          </cell>
          <cell r="I4950">
            <v>44312</v>
          </cell>
          <cell r="J4950">
            <v>44312</v>
          </cell>
          <cell r="L4950">
            <v>44987</v>
          </cell>
          <cell r="M4950">
            <v>44677</v>
          </cell>
          <cell r="O4950" t="str">
            <v>543</v>
          </cell>
          <cell r="P4950" t="str">
            <v>INSP</v>
          </cell>
          <cell r="Q4950" t="str">
            <v>E - Schd Compl Yr 0</v>
          </cell>
          <cell r="R4950" t="str">
            <v>OSNO ATCO</v>
          </cell>
          <cell r="S4950" t="str">
            <v>Non-HFTD</v>
          </cell>
        </row>
        <row r="4951">
          <cell r="B4951" t="str">
            <v>120899170</v>
          </cell>
          <cell r="C4951" t="str">
            <v>010/048</v>
          </cell>
          <cell r="D4951" t="str">
            <v>T2 EI BRENTWOOD-KELSO 10/48 RPR FOND</v>
          </cell>
          <cell r="E4951" t="str">
            <v>CONCORD</v>
          </cell>
          <cell r="F4951" t="str">
            <v>ETL.4410</v>
          </cell>
          <cell r="G4951" t="str">
            <v>.TOWR</v>
          </cell>
          <cell r="H4951">
            <v>44315</v>
          </cell>
          <cell r="I4951">
            <v>44313</v>
          </cell>
          <cell r="J4951">
            <v>44567</v>
          </cell>
          <cell r="K4951">
            <v>44586</v>
          </cell>
          <cell r="M4951">
            <v>44678</v>
          </cell>
          <cell r="N4951">
            <v>44678</v>
          </cell>
          <cell r="O4951" t="str">
            <v>543</v>
          </cell>
          <cell r="P4951" t="str">
            <v>INSP</v>
          </cell>
          <cell r="Q4951" t="str">
            <v>E - Schd Compl Yr 0</v>
          </cell>
          <cell r="R4951" t="str">
            <v>ORAS NOCO ATCO</v>
          </cell>
          <cell r="S4951" t="str">
            <v>HFTD 2</v>
          </cell>
        </row>
        <row r="4952">
          <cell r="B4952" t="str">
            <v>120899172</v>
          </cell>
          <cell r="C4952" t="str">
            <v>012/056</v>
          </cell>
          <cell r="D4952" t="str">
            <v>T0 EI BRENTWOOD-KELSO 12/56 RPL INSS</v>
          </cell>
          <cell r="E4952" t="str">
            <v>CONCORD</v>
          </cell>
          <cell r="F4952" t="str">
            <v>ETL.4410</v>
          </cell>
          <cell r="G4952" t="str">
            <v>.INSL</v>
          </cell>
          <cell r="H4952">
            <v>44315</v>
          </cell>
          <cell r="I4952">
            <v>44314</v>
          </cell>
          <cell r="J4952">
            <v>44314</v>
          </cell>
          <cell r="L4952">
            <v>45029</v>
          </cell>
          <cell r="M4952">
            <v>44679</v>
          </cell>
          <cell r="O4952" t="str">
            <v>628</v>
          </cell>
          <cell r="P4952" t="str">
            <v>INSP</v>
          </cell>
          <cell r="Q4952" t="str">
            <v>E - Schd Compl Yr 0</v>
          </cell>
          <cell r="R4952" t="str">
            <v>OSNO ATCO</v>
          </cell>
          <cell r="S4952" t="str">
            <v>Remove</v>
          </cell>
        </row>
        <row r="4953">
          <cell r="B4953" t="str">
            <v>120899183</v>
          </cell>
          <cell r="C4953" t="str">
            <v>007/037</v>
          </cell>
          <cell r="D4953" t="str">
            <v>EI CONTRA COSTA-DELTA 7/37 RPL INSS</v>
          </cell>
          <cell r="E4953" t="str">
            <v>CONCORD</v>
          </cell>
          <cell r="F4953" t="str">
            <v>ETL.4490</v>
          </cell>
          <cell r="G4953" t="str">
            <v>ETL.4490_007/037</v>
          </cell>
          <cell r="H4953">
            <v>44315</v>
          </cell>
          <cell r="I4953">
            <v>44312</v>
          </cell>
          <cell r="J4953">
            <v>44608</v>
          </cell>
          <cell r="K4953">
            <v>44620</v>
          </cell>
          <cell r="M4953">
            <v>44677</v>
          </cell>
          <cell r="N4953">
            <v>44677</v>
          </cell>
          <cell r="O4953" t="str">
            <v>532</v>
          </cell>
          <cell r="P4953" t="str">
            <v>INSP</v>
          </cell>
          <cell r="Q4953" t="str">
            <v>E - Schd Compl Yr 0</v>
          </cell>
          <cell r="R4953" t="str">
            <v>ORAS NOCO ATCO</v>
          </cell>
          <cell r="S4953" t="e">
            <v>#N/A</v>
          </cell>
        </row>
        <row r="4954">
          <cell r="B4954" t="str">
            <v>120899186</v>
          </cell>
          <cell r="C4954" t="str">
            <v>007/036</v>
          </cell>
          <cell r="D4954" t="str">
            <v>EI CONTRA COSTA-DELTA SWI 7/36 REPL INSS</v>
          </cell>
          <cell r="E4954" t="str">
            <v>CONCORD</v>
          </cell>
          <cell r="F4954" t="str">
            <v>ETL.4490</v>
          </cell>
          <cell r="G4954" t="str">
            <v>ETL.4490_007/036</v>
          </cell>
          <cell r="H4954">
            <v>44315</v>
          </cell>
          <cell r="I4954">
            <v>44312</v>
          </cell>
          <cell r="J4954">
            <v>44607</v>
          </cell>
          <cell r="K4954">
            <v>44621</v>
          </cell>
          <cell r="M4954">
            <v>44677</v>
          </cell>
          <cell r="N4954">
            <v>44677</v>
          </cell>
          <cell r="O4954" t="str">
            <v>532</v>
          </cell>
          <cell r="P4954" t="str">
            <v>INSP</v>
          </cell>
          <cell r="Q4954" t="str">
            <v>E - Schd Compl Yr 0</v>
          </cell>
          <cell r="R4954" t="str">
            <v>ORAS NOCO ATCO</v>
          </cell>
          <cell r="S4954" t="e">
            <v>#N/A</v>
          </cell>
        </row>
        <row r="4955">
          <cell r="B4955" t="str">
            <v>120899189</v>
          </cell>
          <cell r="C4955" t="str">
            <v>003/019</v>
          </cell>
          <cell r="D4955" t="str">
            <v>EI BRENTWOOD-KELSO 3/19 RPR STRT</v>
          </cell>
          <cell r="E4955" t="str">
            <v>CONCORD</v>
          </cell>
          <cell r="F4955" t="str">
            <v>ETL.4410</v>
          </cell>
          <cell r="G4955" t="str">
            <v>ETL.4410_003/019</v>
          </cell>
          <cell r="H4955">
            <v>44315</v>
          </cell>
          <cell r="I4955">
            <v>44312</v>
          </cell>
          <cell r="J4955">
            <v>44312</v>
          </cell>
          <cell r="L4955">
            <v>44986</v>
          </cell>
          <cell r="M4955">
            <v>44677</v>
          </cell>
          <cell r="O4955" t="str">
            <v>543</v>
          </cell>
          <cell r="P4955" t="str">
            <v>INSP</v>
          </cell>
          <cell r="Q4955" t="str">
            <v>E - Schd Compl Yr 0</v>
          </cell>
          <cell r="R4955" t="str">
            <v>OSNO ATCO</v>
          </cell>
          <cell r="S4955" t="str">
            <v>Non-HFTD</v>
          </cell>
        </row>
        <row r="4956">
          <cell r="B4956" t="str">
            <v>120899190</v>
          </cell>
          <cell r="C4956" t="str">
            <v>011/054</v>
          </cell>
          <cell r="D4956" t="str">
            <v>EI BRENTWOOD-KELSO 11/54 RPL DAMS</v>
          </cell>
          <cell r="E4956" t="str">
            <v>CONCORD</v>
          </cell>
          <cell r="F4956" t="str">
            <v>ETL.4410</v>
          </cell>
          <cell r="G4956" t="str">
            <v>ETL.4410_011/054</v>
          </cell>
          <cell r="H4956">
            <v>44315</v>
          </cell>
          <cell r="I4956">
            <v>44314</v>
          </cell>
          <cell r="J4956">
            <v>44314</v>
          </cell>
          <cell r="M4956">
            <v>44679</v>
          </cell>
          <cell r="O4956" t="str">
            <v>628</v>
          </cell>
          <cell r="P4956" t="str">
            <v>INSP</v>
          </cell>
          <cell r="Q4956" t="str">
            <v>E - Schd Compl Yr 0</v>
          </cell>
          <cell r="R4956" t="str">
            <v>OSNO ATCO</v>
          </cell>
          <cell r="S4956" t="str">
            <v>Non-HFTD</v>
          </cell>
        </row>
        <row r="4957">
          <cell r="B4957" t="str">
            <v>120899191</v>
          </cell>
          <cell r="C4957" t="str">
            <v>008/040</v>
          </cell>
          <cell r="D4957" t="str">
            <v>T2 EI BRENTWOOD-KELSO 8/40 RMV STEP</v>
          </cell>
          <cell r="E4957" t="str">
            <v>CONCORD</v>
          </cell>
          <cell r="F4957" t="str">
            <v>ETL.4410</v>
          </cell>
          <cell r="G4957" t="str">
            <v>.TOWR</v>
          </cell>
          <cell r="H4957">
            <v>44315</v>
          </cell>
          <cell r="I4957">
            <v>44313</v>
          </cell>
          <cell r="J4957">
            <v>44567</v>
          </cell>
          <cell r="K4957">
            <v>44594</v>
          </cell>
          <cell r="M4957">
            <v>44678</v>
          </cell>
          <cell r="N4957">
            <v>44678</v>
          </cell>
          <cell r="O4957" t="str">
            <v>543</v>
          </cell>
          <cell r="P4957" t="str">
            <v>INSP</v>
          </cell>
          <cell r="Q4957" t="str">
            <v>E - Schd Compl Yr 0</v>
          </cell>
          <cell r="R4957" t="str">
            <v>ORAS NOCO ATCO</v>
          </cell>
          <cell r="S4957" t="str">
            <v>HFTD 2</v>
          </cell>
        </row>
        <row r="4958">
          <cell r="B4958" t="str">
            <v>120899195</v>
          </cell>
          <cell r="C4958" t="str">
            <v>011/052</v>
          </cell>
          <cell r="D4958" t="str">
            <v>EI BRENTWOOD-KELSO 11/52 RPR STRT</v>
          </cell>
          <cell r="E4958" t="str">
            <v>CONCORD</v>
          </cell>
          <cell r="F4958" t="str">
            <v>ETL.4410</v>
          </cell>
          <cell r="G4958" t="str">
            <v>ETL.4410_011/052</v>
          </cell>
          <cell r="H4958">
            <v>44315</v>
          </cell>
          <cell r="I4958">
            <v>44314</v>
          </cell>
          <cell r="J4958">
            <v>44314</v>
          </cell>
          <cell r="L4958">
            <v>44987</v>
          </cell>
          <cell r="M4958">
            <v>44679</v>
          </cell>
          <cell r="O4958" t="str">
            <v>543</v>
          </cell>
          <cell r="P4958" t="str">
            <v>INSP</v>
          </cell>
          <cell r="Q4958" t="str">
            <v>E - Schd Compl Yr 0</v>
          </cell>
          <cell r="R4958" t="str">
            <v>OSNO ATCO</v>
          </cell>
          <cell r="S4958" t="str">
            <v>Non-HFTD</v>
          </cell>
        </row>
        <row r="4959">
          <cell r="B4959" t="str">
            <v>120899196</v>
          </cell>
          <cell r="C4959" t="str">
            <v>005/030</v>
          </cell>
          <cell r="D4959" t="str">
            <v>EI BRENTWOOD-KELSO 05/030 RPR FOND</v>
          </cell>
          <cell r="E4959" t="str">
            <v>CONCORD</v>
          </cell>
          <cell r="F4959" t="str">
            <v>ETL.4410</v>
          </cell>
          <cell r="G4959" t="str">
            <v>ETL.4410_005/030</v>
          </cell>
          <cell r="H4959">
            <v>44315</v>
          </cell>
          <cell r="I4959">
            <v>44312</v>
          </cell>
          <cell r="J4959">
            <v>44312</v>
          </cell>
          <cell r="L4959">
            <v>44987</v>
          </cell>
          <cell r="M4959">
            <v>44677</v>
          </cell>
          <cell r="O4959" t="str">
            <v>543</v>
          </cell>
          <cell r="P4959" t="str">
            <v>INSP</v>
          </cell>
          <cell r="Q4959" t="str">
            <v>E - Schd Compl Yr 0</v>
          </cell>
          <cell r="R4959" t="str">
            <v>OSNO ATCO</v>
          </cell>
          <cell r="S4959" t="str">
            <v>Non-HFTD</v>
          </cell>
        </row>
        <row r="4960">
          <cell r="B4960" t="str">
            <v>120899208</v>
          </cell>
          <cell r="C4960" t="str">
            <v>007/046</v>
          </cell>
          <cell r="D4960" t="str">
            <v>T2 EI STNSLS-MLNS-MNTC 7/46 RPR FOND</v>
          </cell>
          <cell r="E4960" t="str">
            <v>VICTOR</v>
          </cell>
          <cell r="F4960" t="str">
            <v>ETL.3830</v>
          </cell>
          <cell r="G4960" t="str">
            <v>.TOWR</v>
          </cell>
          <cell r="H4960">
            <v>44315</v>
          </cell>
          <cell r="I4960">
            <v>44315</v>
          </cell>
          <cell r="J4960">
            <v>44586</v>
          </cell>
          <cell r="K4960">
            <v>44588</v>
          </cell>
          <cell r="M4960">
            <v>44680</v>
          </cell>
          <cell r="N4960">
            <v>44680</v>
          </cell>
          <cell r="O4960" t="str">
            <v>543</v>
          </cell>
          <cell r="P4960" t="str">
            <v>INSP</v>
          </cell>
          <cell r="Q4960" t="str">
            <v>E - Schd Compl Yr 0</v>
          </cell>
          <cell r="R4960" t="str">
            <v>ORAS NOCO ATCO</v>
          </cell>
          <cell r="S4960" t="str">
            <v>HFTD 2</v>
          </cell>
        </row>
        <row r="4961">
          <cell r="B4961" t="str">
            <v>120899274</v>
          </cell>
          <cell r="C4961" t="str">
            <v>000/003</v>
          </cell>
          <cell r="D4961" t="str">
            <v>DI TEJON-LEBEC 0/3 RPR GYWW</v>
          </cell>
          <cell r="E4961" t="str">
            <v>MIDWAY</v>
          </cell>
          <cell r="F4961" t="str">
            <v>ETL.9250</v>
          </cell>
          <cell r="G4961" t="str">
            <v>ETL.9250_000/003</v>
          </cell>
          <cell r="H4961">
            <v>44315</v>
          </cell>
          <cell r="I4961">
            <v>44308</v>
          </cell>
          <cell r="J4961">
            <v>44308</v>
          </cell>
          <cell r="M4961">
            <v>44673</v>
          </cell>
          <cell r="O4961" t="str">
            <v>630</v>
          </cell>
          <cell r="P4961" t="str">
            <v>OTHR</v>
          </cell>
          <cell r="Q4961" t="str">
            <v>E - Schd Compl Yr 0</v>
          </cell>
          <cell r="R4961" t="str">
            <v>OSNO ATCO</v>
          </cell>
          <cell r="S4961" t="str">
            <v>Non-HFTD</v>
          </cell>
        </row>
        <row r="4962">
          <cell r="B4962" t="str">
            <v>120899298</v>
          </cell>
          <cell r="C4962" t="str">
            <v>013/228</v>
          </cell>
          <cell r="D4962" t="str">
            <v>EI CENTERVILLE-TABLE MTN 13/228 RPR GYWW</v>
          </cell>
          <cell r="E4962" t="str">
            <v>TABLEMTN</v>
          </cell>
          <cell r="F4962" t="str">
            <v>ETL.6320</v>
          </cell>
          <cell r="G4962" t="str">
            <v>ETL.6320_013/228</v>
          </cell>
          <cell r="H4962">
            <v>44315</v>
          </cell>
          <cell r="I4962">
            <v>44315</v>
          </cell>
          <cell r="J4962">
            <v>44683</v>
          </cell>
          <cell r="K4962">
            <v>44739</v>
          </cell>
          <cell r="M4962">
            <v>44680</v>
          </cell>
          <cell r="N4962">
            <v>44680</v>
          </cell>
          <cell r="O4962" t="str">
            <v>630</v>
          </cell>
          <cell r="P4962" t="str">
            <v>OTHR</v>
          </cell>
          <cell r="Q4962" t="str">
            <v>E - Schd Compl Yr 0</v>
          </cell>
          <cell r="R4962" t="str">
            <v>ORAS NOCO ATCO</v>
          </cell>
          <cell r="S4962" t="str">
            <v>Non-HFTD</v>
          </cell>
        </row>
        <row r="4963">
          <cell r="B4963" t="str">
            <v>120899304</v>
          </cell>
          <cell r="C4963" t="str">
            <v>036/158</v>
          </cell>
          <cell r="D4963" t="str">
            <v>T2 EI MORRO BY-SLR SS #1 36/158 RPL INSS</v>
          </cell>
          <cell r="E4963" t="str">
            <v>PISMOBCH</v>
          </cell>
          <cell r="F4963" t="str">
            <v>ETL.5300</v>
          </cell>
          <cell r="G4963" t="str">
            <v>.INSL</v>
          </cell>
          <cell r="H4963">
            <v>44315</v>
          </cell>
          <cell r="I4963">
            <v>44315</v>
          </cell>
          <cell r="J4963">
            <v>44728</v>
          </cell>
          <cell r="K4963">
            <v>44734</v>
          </cell>
          <cell r="M4963">
            <v>44680</v>
          </cell>
          <cell r="N4963">
            <v>44475</v>
          </cell>
          <cell r="O4963" t="str">
            <v>532</v>
          </cell>
          <cell r="P4963" t="str">
            <v>INSP</v>
          </cell>
          <cell r="Q4963" t="str">
            <v>E - Schd Compl Yr 0</v>
          </cell>
          <cell r="R4963" t="str">
            <v>ORAS NOCO ATCO</v>
          </cell>
          <cell r="S4963" t="str">
            <v>HFTD 2</v>
          </cell>
        </row>
        <row r="4964">
          <cell r="B4964" t="str">
            <v>120899305</v>
          </cell>
          <cell r="C4964" t="str">
            <v>036/158</v>
          </cell>
          <cell r="D4964" t="str">
            <v>T2 EI MORRO BAY-SOLAR #2 36/158 RPL INSS</v>
          </cell>
          <cell r="E4964" t="str">
            <v>PISMOBCH</v>
          </cell>
          <cell r="F4964" t="str">
            <v>ETL.5310</v>
          </cell>
          <cell r="G4964" t="str">
            <v>.INSL</v>
          </cell>
          <cell r="H4964">
            <v>44315</v>
          </cell>
          <cell r="I4964">
            <v>44315</v>
          </cell>
          <cell r="J4964">
            <v>44768</v>
          </cell>
          <cell r="K4964">
            <v>44784</v>
          </cell>
          <cell r="M4964">
            <v>44680</v>
          </cell>
          <cell r="N4964">
            <v>44680</v>
          </cell>
          <cell r="O4964" t="str">
            <v>532</v>
          </cell>
          <cell r="P4964" t="str">
            <v>INSP</v>
          </cell>
          <cell r="Q4964" t="str">
            <v>E - Schd Compl Yr 0</v>
          </cell>
          <cell r="R4964" t="str">
            <v>ORAS NOCO ATCO</v>
          </cell>
          <cell r="S4964" t="str">
            <v>HFTD 2</v>
          </cell>
        </row>
        <row r="4965">
          <cell r="B4965" t="str">
            <v>120899400</v>
          </cell>
          <cell r="C4965" t="str">
            <v>023/156</v>
          </cell>
          <cell r="D4965" t="str">
            <v>EI LOS BANOS-PACHECO 23/156 RPR FOND</v>
          </cell>
          <cell r="E4965" t="str">
            <v>LAKEVLLE</v>
          </cell>
          <cell r="F4965" t="str">
            <v>ETL.1830</v>
          </cell>
          <cell r="G4965" t="str">
            <v>ETL.1830_023/156</v>
          </cell>
          <cell r="H4965">
            <v>44315</v>
          </cell>
          <cell r="I4965">
            <v>44307</v>
          </cell>
          <cell r="J4965">
            <v>44307</v>
          </cell>
          <cell r="L4965">
            <v>45128</v>
          </cell>
          <cell r="M4965">
            <v>44672</v>
          </cell>
          <cell r="O4965" t="str">
            <v>543</v>
          </cell>
          <cell r="P4965" t="str">
            <v>OTHR</v>
          </cell>
          <cell r="Q4965" t="str">
            <v>E - Schd Compl Yr 0</v>
          </cell>
          <cell r="R4965" t="str">
            <v>OSNO ATCO</v>
          </cell>
          <cell r="S4965" t="str">
            <v>Non-HFTD</v>
          </cell>
        </row>
        <row r="4966">
          <cell r="B4966" t="str">
            <v>120899481</v>
          </cell>
          <cell r="C4966" t="str">
            <v>036/157</v>
          </cell>
          <cell r="D4966" t="str">
            <v>T2 EI MORRO BAY-SOLAR #2 36/157 RPL INSS</v>
          </cell>
          <cell r="E4966" t="str">
            <v>PISMOBCH</v>
          </cell>
          <cell r="F4966" t="str">
            <v>ETL.5310</v>
          </cell>
          <cell r="G4966" t="str">
            <v>.INSL</v>
          </cell>
          <cell r="H4966">
            <v>44315</v>
          </cell>
          <cell r="I4966">
            <v>44315</v>
          </cell>
          <cell r="J4966">
            <v>44768</v>
          </cell>
          <cell r="K4966">
            <v>44774</v>
          </cell>
          <cell r="L4966">
            <v>45045</v>
          </cell>
          <cell r="M4966">
            <v>44680</v>
          </cell>
          <cell r="N4966">
            <v>44680</v>
          </cell>
          <cell r="O4966" t="str">
            <v>532</v>
          </cell>
          <cell r="P4966" t="str">
            <v>INSP</v>
          </cell>
          <cell r="Q4966" t="str">
            <v>E - Schd Compl Yr 0</v>
          </cell>
          <cell r="R4966" t="str">
            <v>ORAS NOCO ATCO</v>
          </cell>
          <cell r="S4966" t="str">
            <v>HFTD 2</v>
          </cell>
        </row>
        <row r="4967">
          <cell r="B4967" t="str">
            <v>120899482</v>
          </cell>
          <cell r="C4967" t="str">
            <v>036/157</v>
          </cell>
          <cell r="D4967" t="str">
            <v>T2 EI MORRO BY-SLR SS #1 36/157 RPL INSS</v>
          </cell>
          <cell r="E4967" t="str">
            <v>PISMOBCH</v>
          </cell>
          <cell r="F4967" t="str">
            <v>ETL.5300</v>
          </cell>
          <cell r="G4967" t="str">
            <v>.INSL</v>
          </cell>
          <cell r="H4967">
            <v>44315</v>
          </cell>
          <cell r="I4967">
            <v>44315</v>
          </cell>
          <cell r="J4967">
            <v>44729</v>
          </cell>
          <cell r="K4967">
            <v>44735</v>
          </cell>
          <cell r="L4967">
            <v>45045</v>
          </cell>
          <cell r="M4967">
            <v>44680</v>
          </cell>
          <cell r="N4967">
            <v>44475</v>
          </cell>
          <cell r="O4967" t="str">
            <v>532</v>
          </cell>
          <cell r="P4967" t="str">
            <v>INSP</v>
          </cell>
          <cell r="Q4967" t="str">
            <v>E - Schd Compl Yr 0</v>
          </cell>
          <cell r="R4967" t="str">
            <v>ORAS NOCO ATCO</v>
          </cell>
          <cell r="S4967" t="str">
            <v>HFTD 2</v>
          </cell>
        </row>
        <row r="4968">
          <cell r="B4968" t="str">
            <v>120899483</v>
          </cell>
          <cell r="C4968" t="str">
            <v>007/044</v>
          </cell>
          <cell r="D4968" t="str">
            <v>T2 EI STNISLAUS-MANTECA #2 7/44 RPR FOND</v>
          </cell>
          <cell r="E4968" t="str">
            <v>VICTOR</v>
          </cell>
          <cell r="F4968" t="str">
            <v>ETL.3820</v>
          </cell>
          <cell r="G4968" t="str">
            <v>.TOWR</v>
          </cell>
          <cell r="H4968">
            <v>44315</v>
          </cell>
          <cell r="I4968">
            <v>44315</v>
          </cell>
          <cell r="J4968">
            <v>44581</v>
          </cell>
          <cell r="K4968">
            <v>44594</v>
          </cell>
          <cell r="M4968">
            <v>44680</v>
          </cell>
          <cell r="N4968">
            <v>44680</v>
          </cell>
          <cell r="O4968" t="str">
            <v>543</v>
          </cell>
          <cell r="P4968" t="str">
            <v>TNT</v>
          </cell>
          <cell r="Q4968" t="str">
            <v>E - Schd Compl Yr 0</v>
          </cell>
          <cell r="R4968" t="str">
            <v>ORAS NOCO ATCO</v>
          </cell>
          <cell r="S4968" t="str">
            <v>HFTD 2</v>
          </cell>
        </row>
        <row r="4969">
          <cell r="B4969" t="str">
            <v>120899529</v>
          </cell>
          <cell r="C4969" t="str">
            <v>007/045</v>
          </cell>
          <cell r="D4969" t="str">
            <v>T2 EI STNSLS-MLNS-MNTC 7/45 RPR INSS</v>
          </cell>
          <cell r="E4969" t="str">
            <v>VICTOR</v>
          </cell>
          <cell r="F4969" t="str">
            <v>ETL.3830</v>
          </cell>
          <cell r="G4969" t="str">
            <v>.INSL</v>
          </cell>
          <cell r="H4969">
            <v>44315</v>
          </cell>
          <cell r="I4969">
            <v>44315</v>
          </cell>
          <cell r="J4969">
            <v>44341</v>
          </cell>
          <cell r="K4969">
            <v>44348</v>
          </cell>
          <cell r="M4969">
            <v>44680</v>
          </cell>
          <cell r="N4969">
            <v>44680</v>
          </cell>
          <cell r="O4969" t="str">
            <v>628</v>
          </cell>
          <cell r="P4969" t="str">
            <v>INSP</v>
          </cell>
          <cell r="Q4969" t="str">
            <v>E - Schd Compl Yr 0</v>
          </cell>
          <cell r="R4969" t="str">
            <v>ORAS NOCO ATCO</v>
          </cell>
          <cell r="S4969" t="str">
            <v>HFTD 2</v>
          </cell>
        </row>
        <row r="4970">
          <cell r="B4970" t="str">
            <v>120899540</v>
          </cell>
          <cell r="C4970" t="str">
            <v>007/045</v>
          </cell>
          <cell r="D4970" t="str">
            <v>T2 EI STNSLS-MLNS-MNTC 7/45 RPR STRT</v>
          </cell>
          <cell r="E4970" t="str">
            <v>VICTOR</v>
          </cell>
          <cell r="F4970" t="str">
            <v>ETL.3830</v>
          </cell>
          <cell r="G4970" t="str">
            <v>.TOWR</v>
          </cell>
          <cell r="H4970">
            <v>44315</v>
          </cell>
          <cell r="I4970">
            <v>44315</v>
          </cell>
          <cell r="J4970">
            <v>44581</v>
          </cell>
          <cell r="K4970">
            <v>44594</v>
          </cell>
          <cell r="M4970">
            <v>44680</v>
          </cell>
          <cell r="N4970">
            <v>44680</v>
          </cell>
          <cell r="O4970" t="str">
            <v>543</v>
          </cell>
          <cell r="P4970" t="str">
            <v>INSP</v>
          </cell>
          <cell r="Q4970" t="str">
            <v>E - Schd Compl Yr 0</v>
          </cell>
          <cell r="R4970" t="str">
            <v>ORAS NOCO ATCO</v>
          </cell>
          <cell r="S4970" t="str">
            <v>HFTD 2</v>
          </cell>
        </row>
        <row r="4971">
          <cell r="B4971" t="str">
            <v>120899584</v>
          </cell>
          <cell r="C4971" t="str">
            <v>142/584</v>
          </cell>
          <cell r="D4971" t="str">
            <v>EI LOS BANOS-MIDWAY #2 142/584 RPR FOND</v>
          </cell>
          <cell r="E4971" t="str">
            <v>FRESNO</v>
          </cell>
          <cell r="F4971" t="str">
            <v>ETL.6010</v>
          </cell>
          <cell r="G4971" t="str">
            <v>ETL.6010_142/584</v>
          </cell>
          <cell r="H4971">
            <v>44315</v>
          </cell>
          <cell r="I4971">
            <v>44315</v>
          </cell>
          <cell r="J4971">
            <v>44315</v>
          </cell>
          <cell r="L4971">
            <v>45007</v>
          </cell>
          <cell r="M4971">
            <v>44680</v>
          </cell>
          <cell r="N4971">
            <v>44680</v>
          </cell>
          <cell r="O4971" t="str">
            <v>543</v>
          </cell>
          <cell r="P4971" t="str">
            <v>INSP</v>
          </cell>
          <cell r="Q4971" t="str">
            <v>E - Schd Compl Yr 0</v>
          </cell>
          <cell r="R4971" t="str">
            <v>NOPR ORAS ATCO</v>
          </cell>
          <cell r="S4971" t="str">
            <v>Non-HFTD</v>
          </cell>
        </row>
        <row r="4972">
          <cell r="B4972" t="str">
            <v>120899655</v>
          </cell>
          <cell r="C4972" t="str">
            <v>036/156</v>
          </cell>
          <cell r="D4972" t="str">
            <v>T2 EI MORRO BAY-SOLAR #2 36/156 RPL INSS</v>
          </cell>
          <cell r="E4972" t="str">
            <v>PISMOBCH</v>
          </cell>
          <cell r="F4972" t="str">
            <v>ETL.5310</v>
          </cell>
          <cell r="G4972" t="str">
            <v>.INSL</v>
          </cell>
          <cell r="H4972">
            <v>44315</v>
          </cell>
          <cell r="I4972">
            <v>44315</v>
          </cell>
          <cell r="J4972">
            <v>44768</v>
          </cell>
          <cell r="K4972">
            <v>44781</v>
          </cell>
          <cell r="L4972">
            <v>45045</v>
          </cell>
          <cell r="M4972">
            <v>44680</v>
          </cell>
          <cell r="N4972">
            <v>44680</v>
          </cell>
          <cell r="O4972" t="str">
            <v>532</v>
          </cell>
          <cell r="P4972" t="str">
            <v>INSP</v>
          </cell>
          <cell r="Q4972" t="str">
            <v>E - Schd Compl Yr 0</v>
          </cell>
          <cell r="R4972" t="str">
            <v>ORAS NOCO NOPT ATCO</v>
          </cell>
          <cell r="S4972" t="str">
            <v>HFTD 2</v>
          </cell>
        </row>
        <row r="4973">
          <cell r="B4973" t="str">
            <v>120899657</v>
          </cell>
          <cell r="C4973" t="str">
            <v>036/156</v>
          </cell>
          <cell r="D4973" t="str">
            <v>T2 EI MORRO BY-SLR SS #1 36/156 RPL INSS</v>
          </cell>
          <cell r="E4973" t="str">
            <v>PISMOBCH</v>
          </cell>
          <cell r="F4973" t="str">
            <v>ETL.5300</v>
          </cell>
          <cell r="G4973" t="str">
            <v>.INSL</v>
          </cell>
          <cell r="H4973">
            <v>44315</v>
          </cell>
          <cell r="I4973">
            <v>44315</v>
          </cell>
          <cell r="J4973">
            <v>44729</v>
          </cell>
          <cell r="K4973">
            <v>44734</v>
          </cell>
          <cell r="L4973">
            <v>45045</v>
          </cell>
          <cell r="M4973">
            <v>44680</v>
          </cell>
          <cell r="N4973">
            <v>44475</v>
          </cell>
          <cell r="O4973" t="str">
            <v>532</v>
          </cell>
          <cell r="P4973" t="str">
            <v>INSP</v>
          </cell>
          <cell r="Q4973" t="str">
            <v>E - Schd Compl Yr 0</v>
          </cell>
          <cell r="R4973" t="str">
            <v>ORAS NOCO ATCO</v>
          </cell>
          <cell r="S4973" t="str">
            <v>HFTD 2</v>
          </cell>
        </row>
        <row r="4974">
          <cell r="B4974" t="str">
            <v>120899779</v>
          </cell>
          <cell r="C4974" t="str">
            <v>021/136</v>
          </cell>
          <cell r="D4974" t="str">
            <v>EI CORTINA-VACA 21/136 RPR FOND</v>
          </cell>
          <cell r="E4974" t="str">
            <v>SACTO</v>
          </cell>
          <cell r="F4974" t="str">
            <v>ETL.4540</v>
          </cell>
          <cell r="G4974" t="str">
            <v>ETL.4540_021/136</v>
          </cell>
          <cell r="H4974">
            <v>44315</v>
          </cell>
          <cell r="I4974">
            <v>44315</v>
          </cell>
          <cell r="J4974">
            <v>44315</v>
          </cell>
          <cell r="M4974">
            <v>44680</v>
          </cell>
          <cell r="O4974" t="str">
            <v>543</v>
          </cell>
          <cell r="P4974" t="str">
            <v>CREW</v>
          </cell>
          <cell r="Q4974" t="str">
            <v>E - Schd Compl Yr 0</v>
          </cell>
          <cell r="R4974" t="str">
            <v>OSNO ATCO</v>
          </cell>
          <cell r="S4974" t="str">
            <v>Non-HFTD</v>
          </cell>
        </row>
        <row r="4975">
          <cell r="B4975" t="str">
            <v>120899817</v>
          </cell>
          <cell r="C4975" t="str">
            <v>000/006</v>
          </cell>
          <cell r="D4975" t="str">
            <v>EI GLENN #1 00/006 RPR SPLW</v>
          </cell>
          <cell r="E4975" t="str">
            <v>TABLEMTN</v>
          </cell>
          <cell r="F4975" t="str">
            <v>ETL.6920</v>
          </cell>
          <cell r="G4975" t="str">
            <v>ETL.6920_000/006</v>
          </cell>
          <cell r="H4975">
            <v>44315</v>
          </cell>
          <cell r="I4975">
            <v>44315</v>
          </cell>
          <cell r="J4975">
            <v>44614</v>
          </cell>
          <cell r="K4975">
            <v>44627</v>
          </cell>
          <cell r="M4975">
            <v>44680</v>
          </cell>
          <cell r="N4975">
            <v>44680</v>
          </cell>
          <cell r="O4975" t="str">
            <v>630</v>
          </cell>
          <cell r="P4975" t="str">
            <v>INSP</v>
          </cell>
          <cell r="Q4975" t="str">
            <v>E - Schd Compl Yr 0</v>
          </cell>
          <cell r="R4975" t="str">
            <v>ORAS NOCO ATCO</v>
          </cell>
          <cell r="S4975" t="str">
            <v>Non-HFTD</v>
          </cell>
        </row>
        <row r="4976">
          <cell r="B4976" t="str">
            <v>120899823</v>
          </cell>
          <cell r="C4976" t="str">
            <v>008/003</v>
          </cell>
          <cell r="D4976" t="str">
            <v>EI CHOWCHILLA-KERCKHOFF 08/003 RPR GYWW</v>
          </cell>
          <cell r="E4976" t="str">
            <v>FRESNO</v>
          </cell>
          <cell r="F4976" t="str">
            <v>ETL.1250</v>
          </cell>
          <cell r="G4976" t="str">
            <v>ETL.1250_008/003</v>
          </cell>
          <cell r="H4976">
            <v>44315</v>
          </cell>
          <cell r="I4976">
            <v>44315</v>
          </cell>
          <cell r="J4976">
            <v>44617</v>
          </cell>
          <cell r="K4976">
            <v>44635</v>
          </cell>
          <cell r="M4976">
            <v>44680</v>
          </cell>
          <cell r="N4976">
            <v>44680</v>
          </cell>
          <cell r="O4976" t="str">
            <v>630</v>
          </cell>
          <cell r="P4976" t="str">
            <v>INSP</v>
          </cell>
          <cell r="Q4976" t="str">
            <v>E - Schd Compl Yr 0</v>
          </cell>
          <cell r="R4976" t="str">
            <v>ORAS NOCO ATCO</v>
          </cell>
          <cell r="S4976" t="str">
            <v>Non-HFTD</v>
          </cell>
        </row>
        <row r="4977">
          <cell r="B4977" t="str">
            <v>120899824</v>
          </cell>
          <cell r="C4977" t="str">
            <v>008/003</v>
          </cell>
          <cell r="D4977" t="str">
            <v>EI CHOWCHILLA-KERCKHOFF 8/3 RMV VEG</v>
          </cell>
          <cell r="E4977" t="str">
            <v>FRESNO</v>
          </cell>
          <cell r="F4977" t="str">
            <v>ETL.1250</v>
          </cell>
          <cell r="G4977" t="str">
            <v>ETL.1250_008/003</v>
          </cell>
          <cell r="H4977">
            <v>44315</v>
          </cell>
          <cell r="I4977">
            <v>44315</v>
          </cell>
          <cell r="J4977">
            <v>44492</v>
          </cell>
          <cell r="K4977">
            <v>44634</v>
          </cell>
          <cell r="M4977">
            <v>44680</v>
          </cell>
          <cell r="O4977" t="str">
            <v>564</v>
          </cell>
          <cell r="P4977" t="str">
            <v>INSP</v>
          </cell>
          <cell r="Q4977" t="str">
            <v>E - Schd Compl Yr 0</v>
          </cell>
          <cell r="R4977" t="str">
            <v>NOCO ATCO</v>
          </cell>
          <cell r="S4977" t="str">
            <v>Non-HFTD</v>
          </cell>
        </row>
        <row r="4978">
          <cell r="B4978" t="str">
            <v>120899842</v>
          </cell>
          <cell r="C4978" t="str">
            <v>000/015</v>
          </cell>
          <cell r="D4978" t="str">
            <v>DI ARCO-TULARE LAKE 000/015 RPR GYWW</v>
          </cell>
          <cell r="E4978" t="str">
            <v>FRESNO</v>
          </cell>
          <cell r="F4978" t="str">
            <v>ETL.8460</v>
          </cell>
          <cell r="G4978" t="str">
            <v>ETL.8460_000/015</v>
          </cell>
          <cell r="H4978">
            <v>44315</v>
          </cell>
          <cell r="I4978">
            <v>44312</v>
          </cell>
          <cell r="J4978">
            <v>44312</v>
          </cell>
          <cell r="M4978">
            <v>44677</v>
          </cell>
          <cell r="O4978" t="str">
            <v>630</v>
          </cell>
          <cell r="P4978" t="str">
            <v>OTHR</v>
          </cell>
          <cell r="Q4978" t="str">
            <v>E - Schd Compl Yr 0</v>
          </cell>
          <cell r="R4978" t="str">
            <v>OSNO ATCO</v>
          </cell>
          <cell r="S4978" t="str">
            <v>Non-HFTD</v>
          </cell>
        </row>
        <row r="4979">
          <cell r="B4979" t="str">
            <v>120899860</v>
          </cell>
          <cell r="C4979" t="str">
            <v>007/044</v>
          </cell>
          <cell r="D4979" t="str">
            <v>T2 EI STNSLS-MLNS-MNTC 7/44 RPR FOND</v>
          </cell>
          <cell r="E4979" t="str">
            <v>VICTOR</v>
          </cell>
          <cell r="F4979" t="str">
            <v>ETL.3830</v>
          </cell>
          <cell r="G4979" t="str">
            <v>.TOWR</v>
          </cell>
          <cell r="H4979">
            <v>44315</v>
          </cell>
          <cell r="I4979">
            <v>44315</v>
          </cell>
          <cell r="J4979">
            <v>44581</v>
          </cell>
          <cell r="K4979">
            <v>44588</v>
          </cell>
          <cell r="M4979">
            <v>44680</v>
          </cell>
          <cell r="N4979">
            <v>44680</v>
          </cell>
          <cell r="O4979" t="str">
            <v>543</v>
          </cell>
          <cell r="P4979" t="str">
            <v>INSP</v>
          </cell>
          <cell r="Q4979" t="str">
            <v>E - Schd Compl Yr 0</v>
          </cell>
          <cell r="R4979" t="str">
            <v>ORAS NOCO ATCO</v>
          </cell>
          <cell r="S4979" t="str">
            <v>HFTD 2</v>
          </cell>
        </row>
        <row r="4980">
          <cell r="B4980" t="str">
            <v>120899864</v>
          </cell>
          <cell r="C4980" t="str">
            <v>142/583</v>
          </cell>
          <cell r="D4980" t="str">
            <v>EI LOS BANOS-MIDWAY #2 142/583 RPR FOND</v>
          </cell>
          <cell r="E4980" t="str">
            <v>FRESNO</v>
          </cell>
          <cell r="F4980" t="str">
            <v>ETL.6010</v>
          </cell>
          <cell r="G4980" t="str">
            <v>ETL.6010_142/583</v>
          </cell>
          <cell r="H4980">
            <v>44315</v>
          </cell>
          <cell r="I4980">
            <v>44315</v>
          </cell>
          <cell r="J4980">
            <v>44315</v>
          </cell>
          <cell r="M4980">
            <v>44680</v>
          </cell>
          <cell r="N4980">
            <v>44680</v>
          </cell>
          <cell r="O4980" t="str">
            <v>543</v>
          </cell>
          <cell r="P4980" t="str">
            <v>INSP</v>
          </cell>
          <cell r="Q4980" t="str">
            <v>E - Schd Compl Yr 0</v>
          </cell>
          <cell r="R4980" t="str">
            <v>NOPR ORAS ATCO</v>
          </cell>
          <cell r="S4980" t="str">
            <v>Non-HFTD</v>
          </cell>
        </row>
        <row r="4981">
          <cell r="B4981" t="str">
            <v>120899893</v>
          </cell>
          <cell r="C4981" t="str">
            <v>007/043</v>
          </cell>
          <cell r="D4981" t="str">
            <v>T2 EI STANISLAUS-MANTECA #2 7/43 UNBURY</v>
          </cell>
          <cell r="E4981" t="str">
            <v>VICTOR</v>
          </cell>
          <cell r="F4981" t="str">
            <v>ETL.3820</v>
          </cell>
          <cell r="G4981" t="str">
            <v>.TOWR</v>
          </cell>
          <cell r="H4981">
            <v>44315</v>
          </cell>
          <cell r="I4981">
            <v>44315</v>
          </cell>
          <cell r="J4981">
            <v>44580</v>
          </cell>
          <cell r="K4981">
            <v>44585</v>
          </cell>
          <cell r="M4981">
            <v>44680</v>
          </cell>
          <cell r="N4981">
            <v>44680</v>
          </cell>
          <cell r="O4981" t="str">
            <v>543</v>
          </cell>
          <cell r="P4981" t="str">
            <v>INSP</v>
          </cell>
          <cell r="Q4981" t="str">
            <v>E - Schd Compl Yr 0</v>
          </cell>
          <cell r="R4981" t="str">
            <v>ORAS NOCO ATCO</v>
          </cell>
          <cell r="S4981" t="str">
            <v>HFTD 2</v>
          </cell>
        </row>
        <row r="4982">
          <cell r="B4982" t="str">
            <v>120899929</v>
          </cell>
          <cell r="C4982" t="str">
            <v>008/209</v>
          </cell>
          <cell r="D4982" t="str">
            <v>T2 EI COTTONWD-BNTN #1 8/209 RPR STRW</v>
          </cell>
          <cell r="E4982" t="str">
            <v>TABLEMTN</v>
          </cell>
          <cell r="F4982" t="str">
            <v>ETL.6640</v>
          </cell>
          <cell r="G4982" t="str">
            <v>.POLE.WOOD</v>
          </cell>
          <cell r="H4982">
            <v>44315</v>
          </cell>
          <cell r="I4982">
            <v>44315</v>
          </cell>
          <cell r="J4982">
            <v>44315</v>
          </cell>
          <cell r="L4982">
            <v>45135</v>
          </cell>
          <cell r="M4982">
            <v>44680</v>
          </cell>
          <cell r="N4982">
            <v>44680</v>
          </cell>
          <cell r="O4982" t="str">
            <v>630</v>
          </cell>
          <cell r="P4982" t="str">
            <v>INSP</v>
          </cell>
          <cell r="Q4982" t="str">
            <v>E - Schd Compl Yr 0</v>
          </cell>
          <cell r="R4982" t="str">
            <v>NOPR ORAS ATCO</v>
          </cell>
          <cell r="S4982" t="str">
            <v>HFTD 2</v>
          </cell>
        </row>
        <row r="4983">
          <cell r="B4983" t="str">
            <v>120899949</v>
          </cell>
          <cell r="C4983" t="str">
            <v>013/223</v>
          </cell>
          <cell r="D4983" t="str">
            <v>EI CENTERVILLE-TABLE MTN 13/223 RPR GYWW</v>
          </cell>
          <cell r="E4983" t="str">
            <v>TABLEMTN</v>
          </cell>
          <cell r="F4983" t="str">
            <v>ETL.6320</v>
          </cell>
          <cell r="G4983" t="str">
            <v>ETL.6320_013/223</v>
          </cell>
          <cell r="H4983">
            <v>44315</v>
          </cell>
          <cell r="I4983">
            <v>44315</v>
          </cell>
          <cell r="J4983">
            <v>44683</v>
          </cell>
          <cell r="K4983">
            <v>44739</v>
          </cell>
          <cell r="M4983">
            <v>44680</v>
          </cell>
          <cell r="N4983">
            <v>44680</v>
          </cell>
          <cell r="O4983" t="str">
            <v>630</v>
          </cell>
          <cell r="P4983" t="str">
            <v>OTHR</v>
          </cell>
          <cell r="Q4983" t="str">
            <v>E - Schd Compl Yr 0</v>
          </cell>
          <cell r="R4983" t="str">
            <v>ORAS NOCO ATCO</v>
          </cell>
          <cell r="S4983" t="str">
            <v>Non-HFTD</v>
          </cell>
        </row>
        <row r="4984">
          <cell r="B4984" t="str">
            <v>120900018</v>
          </cell>
          <cell r="C4984" t="str">
            <v>089/452A</v>
          </cell>
          <cell r="D4984" t="str">
            <v>EI T2 MALIN-ROUND MTN #2 89/452 RPR GYWS</v>
          </cell>
          <cell r="E4984" t="str">
            <v>TABLEMTN</v>
          </cell>
          <cell r="F4984" t="str">
            <v>ETL.6020</v>
          </cell>
          <cell r="G4984" t="str">
            <v>.TOWR</v>
          </cell>
          <cell r="H4984">
            <v>44315</v>
          </cell>
          <cell r="I4984">
            <v>44315</v>
          </cell>
          <cell r="J4984">
            <v>44757</v>
          </cell>
          <cell r="K4984">
            <v>44802</v>
          </cell>
          <cell r="L4984">
            <v>45050</v>
          </cell>
          <cell r="M4984">
            <v>44680</v>
          </cell>
          <cell r="N4984">
            <v>45045</v>
          </cell>
          <cell r="O4984" t="str">
            <v>543</v>
          </cell>
          <cell r="P4984" t="str">
            <v/>
          </cell>
          <cell r="Q4984" t="str">
            <v>E - Schd Compl Yr 0</v>
          </cell>
          <cell r="R4984" t="str">
            <v>ORAS NOCO ATCO</v>
          </cell>
          <cell r="S4984" t="str">
            <v>HFTD 2</v>
          </cell>
        </row>
        <row r="4985">
          <cell r="B4985" t="str">
            <v>120900043</v>
          </cell>
          <cell r="C4985" t="str">
            <v>016/327</v>
          </cell>
          <cell r="D4985" t="str">
            <v>EI SMARTVILLE-NICOLAUS #1 16/327 RMV VEG</v>
          </cell>
          <cell r="E4985" t="str">
            <v>SACTO</v>
          </cell>
          <cell r="F4985" t="str">
            <v>ETL.7990</v>
          </cell>
          <cell r="G4985" t="str">
            <v>ETL.7990_016/327</v>
          </cell>
          <cell r="H4985">
            <v>44315</v>
          </cell>
          <cell r="I4985">
            <v>44315</v>
          </cell>
          <cell r="J4985">
            <v>44515</v>
          </cell>
          <cell r="K4985">
            <v>44531</v>
          </cell>
          <cell r="M4985">
            <v>44680</v>
          </cell>
          <cell r="O4985" t="str">
            <v>564</v>
          </cell>
          <cell r="P4985" t="str">
            <v>INSP</v>
          </cell>
          <cell r="Q4985" t="str">
            <v>E - Schd Compl Yr 0</v>
          </cell>
          <cell r="R4985" t="str">
            <v>NOCO ATCO</v>
          </cell>
          <cell r="S4985" t="str">
            <v>Non-HFTD</v>
          </cell>
        </row>
        <row r="4986">
          <cell r="B4986" t="str">
            <v>120900166</v>
          </cell>
          <cell r="C4986" t="str">
            <v>013/435</v>
          </cell>
          <cell r="D4986" t="str">
            <v>T2 EI SPAULDING-SUMMIT 13/435 RPR STRW</v>
          </cell>
          <cell r="E4986" t="str">
            <v>SACTO</v>
          </cell>
          <cell r="F4986" t="str">
            <v>ETL.8060</v>
          </cell>
          <cell r="G4986" t="str">
            <v>.POLE.WOOD</v>
          </cell>
          <cell r="H4986">
            <v>44315</v>
          </cell>
          <cell r="I4986">
            <v>44315</v>
          </cell>
          <cell r="J4986">
            <v>44401</v>
          </cell>
          <cell r="K4986">
            <v>44411</v>
          </cell>
          <cell r="M4986">
            <v>44680</v>
          </cell>
          <cell r="N4986">
            <v>44460</v>
          </cell>
          <cell r="O4986" t="str">
            <v>372</v>
          </cell>
          <cell r="P4986" t="str">
            <v>INSP</v>
          </cell>
          <cell r="Q4986" t="str">
            <v>E - Schd Compl Yr 0</v>
          </cell>
          <cell r="R4986" t="str">
            <v>ORAS NOCO ATCO</v>
          </cell>
          <cell r="S4986" t="str">
            <v>HFTD 2</v>
          </cell>
        </row>
        <row r="4987">
          <cell r="B4987" t="str">
            <v>120900205</v>
          </cell>
          <cell r="C4987" t="str">
            <v>016/326</v>
          </cell>
          <cell r="D4987" t="str">
            <v>EI SMARTVILLE-NICOLAUS #1 16/326 RMV VEG</v>
          </cell>
          <cell r="E4987" t="str">
            <v>SACTO</v>
          </cell>
          <cell r="F4987" t="str">
            <v>ETL.7990</v>
          </cell>
          <cell r="G4987" t="str">
            <v>ETL.7990_016/326</v>
          </cell>
          <cell r="H4987">
            <v>44315</v>
          </cell>
          <cell r="I4987">
            <v>44315</v>
          </cell>
          <cell r="J4987">
            <v>44342</v>
          </cell>
          <cell r="K4987">
            <v>44495</v>
          </cell>
          <cell r="M4987">
            <v>44680</v>
          </cell>
          <cell r="O4987" t="str">
            <v>564</v>
          </cell>
          <cell r="P4987" t="str">
            <v>INSP</v>
          </cell>
          <cell r="Q4987" t="str">
            <v>E - Schd Compl Yr 0</v>
          </cell>
          <cell r="R4987" t="str">
            <v>NOCO ATCO</v>
          </cell>
          <cell r="S4987" t="str">
            <v>Non-HFTD</v>
          </cell>
        </row>
        <row r="4988">
          <cell r="B4988" t="str">
            <v>120900212</v>
          </cell>
          <cell r="C4988" t="str">
            <v>015/007</v>
          </cell>
          <cell r="D4988" t="str">
            <v>EI HUMBOLDT BY-RI DELL JCT 15/7 INS HRDW</v>
          </cell>
          <cell r="E4988" t="str">
            <v>EUREKA</v>
          </cell>
          <cell r="F4988" t="str">
            <v>ETL.7100</v>
          </cell>
          <cell r="G4988" t="str">
            <v>ETL.7100_015/007</v>
          </cell>
          <cell r="H4988">
            <v>44315</v>
          </cell>
          <cell r="I4988">
            <v>44315</v>
          </cell>
          <cell r="J4988">
            <v>44315</v>
          </cell>
          <cell r="M4988">
            <v>44680</v>
          </cell>
          <cell r="N4988">
            <v>44680</v>
          </cell>
          <cell r="O4988" t="str">
            <v>630</v>
          </cell>
          <cell r="P4988" t="str">
            <v>INSP</v>
          </cell>
          <cell r="Q4988" t="str">
            <v>E - Schd Compl Yr 0</v>
          </cell>
          <cell r="R4988" t="str">
            <v>NOPR ORAS ATCO</v>
          </cell>
          <cell r="S4988" t="str">
            <v>Non-HFTD</v>
          </cell>
        </row>
        <row r="4989">
          <cell r="B4989" t="str">
            <v>120900252</v>
          </cell>
          <cell r="C4989" t="str">
            <v>045/249</v>
          </cell>
          <cell r="D4989" t="str">
            <v>EI HELMS-GREGG #1 45/249 RMV VEG</v>
          </cell>
          <cell r="E4989" t="str">
            <v>FRESNO</v>
          </cell>
          <cell r="F4989" t="str">
            <v>ETL.4870</v>
          </cell>
          <cell r="G4989" t="str">
            <v>ETL.4870_045/249</v>
          </cell>
          <cell r="H4989">
            <v>44315</v>
          </cell>
          <cell r="I4989">
            <v>44315</v>
          </cell>
          <cell r="J4989">
            <v>44545</v>
          </cell>
          <cell r="K4989">
            <v>44553</v>
          </cell>
          <cell r="M4989">
            <v>44680</v>
          </cell>
          <cell r="O4989" t="str">
            <v>564</v>
          </cell>
          <cell r="P4989" t="str">
            <v>INSP</v>
          </cell>
          <cell r="Q4989" t="str">
            <v>E - Schd Compl Yr 0</v>
          </cell>
          <cell r="R4989" t="str">
            <v>NOCO ATCO</v>
          </cell>
          <cell r="S4989" t="str">
            <v>Non-HFTD</v>
          </cell>
        </row>
        <row r="4990">
          <cell r="B4990" t="str">
            <v>120900255</v>
          </cell>
          <cell r="C4990" t="str">
            <v>035/150</v>
          </cell>
          <cell r="D4990" t="str">
            <v>T2 EI MORRO BAY-SOLAR #2 35/150 RPL INSS</v>
          </cell>
          <cell r="E4990" t="str">
            <v>PISMOBCH</v>
          </cell>
          <cell r="F4990" t="str">
            <v>ETL.5310</v>
          </cell>
          <cell r="G4990" t="str">
            <v>.INSL</v>
          </cell>
          <cell r="H4990">
            <v>44315</v>
          </cell>
          <cell r="I4990">
            <v>44315</v>
          </cell>
          <cell r="J4990">
            <v>44768</v>
          </cell>
          <cell r="K4990">
            <v>44781</v>
          </cell>
          <cell r="L4990">
            <v>45044</v>
          </cell>
          <cell r="M4990">
            <v>44680</v>
          </cell>
          <cell r="N4990">
            <v>44671</v>
          </cell>
          <cell r="O4990" t="str">
            <v>532</v>
          </cell>
          <cell r="P4990" t="str">
            <v>INSP</v>
          </cell>
          <cell r="Q4990" t="str">
            <v>E - Schd Compl Yr 0</v>
          </cell>
          <cell r="R4990" t="str">
            <v>ORAS NOCO ATCO</v>
          </cell>
          <cell r="S4990" t="str">
            <v>HFTD 2</v>
          </cell>
        </row>
        <row r="4991">
          <cell r="B4991" t="str">
            <v>120900257</v>
          </cell>
          <cell r="C4991" t="str">
            <v>035/150</v>
          </cell>
          <cell r="D4991" t="str">
            <v>T2 EI MORRO BY-SLR SS #1 35/150 RPL INSS</v>
          </cell>
          <cell r="E4991" t="str">
            <v>PISMOBCH</v>
          </cell>
          <cell r="F4991" t="str">
            <v>ETL.5300</v>
          </cell>
          <cell r="G4991" t="str">
            <v>.INSL</v>
          </cell>
          <cell r="H4991">
            <v>44315</v>
          </cell>
          <cell r="I4991">
            <v>44315</v>
          </cell>
          <cell r="J4991">
            <v>44729</v>
          </cell>
          <cell r="K4991">
            <v>44734</v>
          </cell>
          <cell r="L4991">
            <v>45044</v>
          </cell>
          <cell r="M4991">
            <v>44680</v>
          </cell>
          <cell r="N4991">
            <v>44475</v>
          </cell>
          <cell r="O4991" t="str">
            <v>532</v>
          </cell>
          <cell r="P4991" t="str">
            <v>INSP</v>
          </cell>
          <cell r="Q4991" t="str">
            <v>E - Schd Compl Yr 0</v>
          </cell>
          <cell r="R4991" t="str">
            <v>ORAS NOCO ATCO</v>
          </cell>
          <cell r="S4991" t="str">
            <v>HFTD 2</v>
          </cell>
        </row>
        <row r="4992">
          <cell r="B4992" t="str">
            <v>120900282</v>
          </cell>
          <cell r="C4992" t="str">
            <v>002/061</v>
          </cell>
          <cell r="D4992" t="str">
            <v>EI T2 COLGATE-ALLEGHANY 2/61 RMV BUTT</v>
          </cell>
          <cell r="E4992" t="str">
            <v>SACTO</v>
          </cell>
          <cell r="F4992" t="str">
            <v>ETL.6470</v>
          </cell>
          <cell r="G4992" t="str">
            <v>.POLE.WOOD</v>
          </cell>
          <cell r="H4992">
            <v>44315</v>
          </cell>
          <cell r="I4992">
            <v>44315</v>
          </cell>
          <cell r="J4992">
            <v>44417</v>
          </cell>
          <cell r="K4992">
            <v>44425</v>
          </cell>
          <cell r="M4992">
            <v>44680</v>
          </cell>
          <cell r="N4992">
            <v>44680</v>
          </cell>
          <cell r="O4992" t="str">
            <v>630</v>
          </cell>
          <cell r="P4992" t="str">
            <v>INSP</v>
          </cell>
          <cell r="Q4992" t="str">
            <v>E - Schd Compl Yr 0</v>
          </cell>
          <cell r="R4992" t="str">
            <v>ORAS NOCO ATCO</v>
          </cell>
          <cell r="S4992" t="str">
            <v>HFTD 2</v>
          </cell>
        </row>
        <row r="4993">
          <cell r="B4993" t="str">
            <v>120900284</v>
          </cell>
          <cell r="C4993" t="str">
            <v>045/303</v>
          </cell>
          <cell r="D4993" t="str">
            <v>DI BRIGHTON-BELLOTA 45/303 RPLC HRDT</v>
          </cell>
          <cell r="E4993" t="str">
            <v>VICTOR</v>
          </cell>
          <cell r="F4993" t="str">
            <v>ETL.4420</v>
          </cell>
          <cell r="G4993" t="str">
            <v>ETL.4420_045/303</v>
          </cell>
          <cell r="H4993">
            <v>44315</v>
          </cell>
          <cell r="I4993">
            <v>44301</v>
          </cell>
          <cell r="J4993">
            <v>44301</v>
          </cell>
          <cell r="M4993">
            <v>44666</v>
          </cell>
          <cell r="O4993" t="str">
            <v>543</v>
          </cell>
          <cell r="P4993" t="str">
            <v>OTHR</v>
          </cell>
          <cell r="Q4993" t="str">
            <v>E - Schd Compl Yr 0</v>
          </cell>
          <cell r="R4993" t="str">
            <v>OSNO ATCO</v>
          </cell>
          <cell r="S4993" t="str">
            <v>Non-HFTD</v>
          </cell>
        </row>
        <row r="4994">
          <cell r="B4994" t="str">
            <v>120900287</v>
          </cell>
          <cell r="C4994" t="str">
            <v>013/433</v>
          </cell>
          <cell r="D4994" t="str">
            <v>T2 EI SPAULDING-SMMT 13/433 RPL STRW</v>
          </cell>
          <cell r="E4994" t="str">
            <v>SACTO</v>
          </cell>
          <cell r="F4994" t="str">
            <v>ETL.8060</v>
          </cell>
          <cell r="G4994" t="str">
            <v>.POLE.WOOD</v>
          </cell>
          <cell r="H4994">
            <v>44315</v>
          </cell>
          <cell r="I4994">
            <v>44315</v>
          </cell>
          <cell r="J4994">
            <v>44315</v>
          </cell>
          <cell r="L4994">
            <v>45057</v>
          </cell>
          <cell r="M4994">
            <v>44680</v>
          </cell>
          <cell r="N4994">
            <v>44460</v>
          </cell>
          <cell r="O4994" t="str">
            <v>372</v>
          </cell>
          <cell r="P4994" t="str">
            <v>INSP</v>
          </cell>
          <cell r="Q4994" t="str">
            <v>E - Schd Compl Yr 0</v>
          </cell>
          <cell r="R4994" t="str">
            <v>NOPR ORAS ATCO</v>
          </cell>
          <cell r="S4994" t="str">
            <v>HFTD 2</v>
          </cell>
        </row>
        <row r="4995">
          <cell r="B4995" t="str">
            <v>120900295</v>
          </cell>
          <cell r="C4995" t="str">
            <v>008/005</v>
          </cell>
          <cell r="D4995" t="str">
            <v>EI CHOWCHILLA-KERCKHOFF 08/005 RPL PL</v>
          </cell>
          <cell r="E4995" t="str">
            <v>FRESNO</v>
          </cell>
          <cell r="F4995" t="str">
            <v>ETL.1250</v>
          </cell>
          <cell r="G4995" t="str">
            <v>ETL.1250_008/005</v>
          </cell>
          <cell r="H4995">
            <v>44315</v>
          </cell>
          <cell r="I4995">
            <v>44315</v>
          </cell>
          <cell r="J4995">
            <v>44617</v>
          </cell>
          <cell r="K4995">
            <v>44637</v>
          </cell>
          <cell r="M4995">
            <v>44680</v>
          </cell>
          <cell r="N4995">
            <v>44679</v>
          </cell>
          <cell r="O4995" t="str">
            <v>372</v>
          </cell>
          <cell r="P4995" t="str">
            <v>INSP</v>
          </cell>
          <cell r="Q4995" t="str">
            <v>E - Schd Compl Yr 0</v>
          </cell>
          <cell r="R4995" t="str">
            <v>ORAS NOCO ATCO</v>
          </cell>
          <cell r="S4995" t="str">
            <v>Non-HFTD</v>
          </cell>
        </row>
        <row r="4996">
          <cell r="B4996" t="str">
            <v>120900358</v>
          </cell>
          <cell r="C4996" t="str">
            <v>035/151</v>
          </cell>
          <cell r="D4996" t="str">
            <v>T2 EI MORRO BY-SLR SS #1 35/151 RPL INSS</v>
          </cell>
          <cell r="E4996" t="str">
            <v>PISMOBCH</v>
          </cell>
          <cell r="F4996" t="str">
            <v>ETL.5300</v>
          </cell>
          <cell r="G4996" t="str">
            <v>.INSL</v>
          </cell>
          <cell r="H4996">
            <v>44315</v>
          </cell>
          <cell r="I4996">
            <v>44315</v>
          </cell>
          <cell r="J4996">
            <v>44729</v>
          </cell>
          <cell r="K4996">
            <v>44748</v>
          </cell>
          <cell r="L4996">
            <v>45044</v>
          </cell>
          <cell r="M4996">
            <v>44680</v>
          </cell>
          <cell r="N4996">
            <v>44475</v>
          </cell>
          <cell r="O4996" t="str">
            <v>532</v>
          </cell>
          <cell r="P4996" t="str">
            <v>INSP</v>
          </cell>
          <cell r="Q4996" t="str">
            <v>E - Schd Compl Yr 0</v>
          </cell>
          <cell r="R4996" t="str">
            <v>ORAS NOCO ATCO</v>
          </cell>
          <cell r="S4996" t="str">
            <v>HFTD 2</v>
          </cell>
        </row>
        <row r="4997">
          <cell r="B4997" t="str">
            <v>120900359</v>
          </cell>
          <cell r="C4997" t="str">
            <v>035/151</v>
          </cell>
          <cell r="D4997" t="str">
            <v>T2 EI MORRO BAY-SOLAR #2 35/151 RPL INSS</v>
          </cell>
          <cell r="E4997" t="str">
            <v>PISMOBCH</v>
          </cell>
          <cell r="F4997" t="str">
            <v>ETL.5310</v>
          </cell>
          <cell r="G4997" t="str">
            <v>.INSL</v>
          </cell>
          <cell r="H4997">
            <v>44315</v>
          </cell>
          <cell r="I4997">
            <v>44315</v>
          </cell>
          <cell r="J4997">
            <v>44768</v>
          </cell>
          <cell r="K4997">
            <v>44781</v>
          </cell>
          <cell r="L4997">
            <v>45044</v>
          </cell>
          <cell r="M4997">
            <v>44680</v>
          </cell>
          <cell r="N4997">
            <v>44671</v>
          </cell>
          <cell r="O4997" t="str">
            <v>532</v>
          </cell>
          <cell r="P4997" t="str">
            <v>INSP</v>
          </cell>
          <cell r="Q4997" t="str">
            <v>E - Schd Compl Yr 0</v>
          </cell>
          <cell r="R4997" t="str">
            <v>ORAS NOCO ATCO</v>
          </cell>
          <cell r="S4997" t="str">
            <v>HFTD 2</v>
          </cell>
        </row>
        <row r="4998">
          <cell r="B4998" t="str">
            <v>120900375</v>
          </cell>
          <cell r="C4998" t="str">
            <v>013/432</v>
          </cell>
          <cell r="D4998" t="str">
            <v>T2 EI SPAULDING-SMMT 13/432 RPL STRW</v>
          </cell>
          <cell r="E4998" t="str">
            <v>SACTO</v>
          </cell>
          <cell r="F4998" t="str">
            <v>ETL.8060</v>
          </cell>
          <cell r="G4998" t="str">
            <v>.POLE.WOOD</v>
          </cell>
          <cell r="H4998">
            <v>44315</v>
          </cell>
          <cell r="I4998">
            <v>44315</v>
          </cell>
          <cell r="J4998">
            <v>44315</v>
          </cell>
          <cell r="L4998">
            <v>45057</v>
          </cell>
          <cell r="M4998">
            <v>44680</v>
          </cell>
          <cell r="N4998">
            <v>44460</v>
          </cell>
          <cell r="O4998" t="str">
            <v>372</v>
          </cell>
          <cell r="P4998" t="str">
            <v>INSP</v>
          </cell>
          <cell r="Q4998" t="str">
            <v>E - Schd Compl Yr 0</v>
          </cell>
          <cell r="R4998" t="str">
            <v>NOPR ORAS ATCO</v>
          </cell>
          <cell r="S4998" t="str">
            <v>HFTD 2</v>
          </cell>
        </row>
        <row r="4999">
          <cell r="B4999" t="str">
            <v>120900442</v>
          </cell>
          <cell r="C4999" t="str">
            <v>045/303</v>
          </cell>
          <cell r="D4999" t="str">
            <v>DI BRIGHTON-BELLOTA 45/303 RPR FOND</v>
          </cell>
          <cell r="E4999" t="str">
            <v>VICTOR</v>
          </cell>
          <cell r="F4999" t="str">
            <v>ETL.4420</v>
          </cell>
          <cell r="G4999" t="str">
            <v>ETL.4420_045/303</v>
          </cell>
          <cell r="H4999">
            <v>44315</v>
          </cell>
          <cell r="I4999">
            <v>44301</v>
          </cell>
          <cell r="J4999">
            <v>44301</v>
          </cell>
          <cell r="L4999">
            <v>44987</v>
          </cell>
          <cell r="M4999">
            <v>44666</v>
          </cell>
          <cell r="O4999" t="str">
            <v>543</v>
          </cell>
          <cell r="P4999" t="str">
            <v>OTHR</v>
          </cell>
          <cell r="Q4999" t="str">
            <v>E - Schd Compl Yr 0</v>
          </cell>
          <cell r="R4999" t="str">
            <v>OSNO ATCO</v>
          </cell>
          <cell r="S4999" t="str">
            <v>Non-HFTD</v>
          </cell>
        </row>
        <row r="5000">
          <cell r="B5000" t="str">
            <v>120900465</v>
          </cell>
          <cell r="C5000" t="str">
            <v>013/431</v>
          </cell>
          <cell r="D5000" t="str">
            <v>T2 EI SPAULDING-SMMT 13/431 RPL STRW</v>
          </cell>
          <cell r="E5000" t="str">
            <v>SACTO</v>
          </cell>
          <cell r="F5000" t="str">
            <v>ETL.8060</v>
          </cell>
          <cell r="G5000" t="str">
            <v>.POLE.WOOD</v>
          </cell>
          <cell r="H5000">
            <v>44315</v>
          </cell>
          <cell r="I5000">
            <v>44315</v>
          </cell>
          <cell r="J5000">
            <v>44315</v>
          </cell>
          <cell r="L5000">
            <v>45057</v>
          </cell>
          <cell r="M5000">
            <v>44680</v>
          </cell>
          <cell r="N5000">
            <v>44460</v>
          </cell>
          <cell r="O5000" t="str">
            <v>372</v>
          </cell>
          <cell r="P5000" t="str">
            <v>INSP</v>
          </cell>
          <cell r="Q5000" t="str">
            <v>E - Schd Compl Yr 0</v>
          </cell>
          <cell r="R5000" t="str">
            <v>NOPR ORAS ATCO</v>
          </cell>
          <cell r="S5000" t="str">
            <v>HFTD 2</v>
          </cell>
        </row>
        <row r="5001">
          <cell r="B5001" t="str">
            <v>120900467</v>
          </cell>
          <cell r="C5001" t="str">
            <v>035/152</v>
          </cell>
          <cell r="D5001" t="str">
            <v>T2 EI MORRO BAY-SOLAR #2 35/152 RPL INSS</v>
          </cell>
          <cell r="E5001" t="str">
            <v>PISMOBCH</v>
          </cell>
          <cell r="F5001" t="str">
            <v>ETL.5310</v>
          </cell>
          <cell r="G5001" t="str">
            <v>.INSL</v>
          </cell>
          <cell r="H5001">
            <v>44315</v>
          </cell>
          <cell r="I5001">
            <v>44315</v>
          </cell>
          <cell r="J5001">
            <v>44768</v>
          </cell>
          <cell r="K5001">
            <v>44781</v>
          </cell>
          <cell r="L5001">
            <v>45044</v>
          </cell>
          <cell r="M5001">
            <v>44680</v>
          </cell>
          <cell r="N5001">
            <v>44671</v>
          </cell>
          <cell r="O5001" t="str">
            <v>532</v>
          </cell>
          <cell r="P5001" t="str">
            <v>INSP</v>
          </cell>
          <cell r="Q5001" t="str">
            <v>E - Schd Compl Yr 0</v>
          </cell>
          <cell r="R5001" t="str">
            <v>ORAS NOCO ATCO</v>
          </cell>
          <cell r="S5001" t="str">
            <v>HFTD 2</v>
          </cell>
        </row>
        <row r="5002">
          <cell r="B5002" t="str">
            <v>120900524</v>
          </cell>
          <cell r="C5002" t="str">
            <v>063/469</v>
          </cell>
          <cell r="D5002" t="str">
            <v>DI NICOLAUS-CATLETT 63/469 RPL INSS</v>
          </cell>
          <cell r="E5002" t="str">
            <v>SACTO</v>
          </cell>
          <cell r="F5002" t="str">
            <v>ETL.7680</v>
          </cell>
          <cell r="G5002" t="str">
            <v>ETL.7680_063/469</v>
          </cell>
          <cell r="H5002">
            <v>44315</v>
          </cell>
          <cell r="I5002">
            <v>44300</v>
          </cell>
          <cell r="J5002">
            <v>44300</v>
          </cell>
          <cell r="L5002">
            <v>44997</v>
          </cell>
          <cell r="M5002">
            <v>44665</v>
          </cell>
          <cell r="N5002">
            <v>44995</v>
          </cell>
          <cell r="O5002" t="str">
            <v>532</v>
          </cell>
          <cell r="P5002" t="str">
            <v>OTHR</v>
          </cell>
          <cell r="Q5002" t="str">
            <v>E - Schd Compl Yr 0</v>
          </cell>
          <cell r="R5002" t="str">
            <v>NOPR ORAS ATCO</v>
          </cell>
          <cell r="S5002" t="str">
            <v>Non-HFTD</v>
          </cell>
        </row>
        <row r="5003">
          <cell r="B5003" t="str">
            <v>120900525</v>
          </cell>
          <cell r="C5003" t="str">
            <v>063/469</v>
          </cell>
          <cell r="D5003" t="str">
            <v>DI NICOLAUS-CATLETT 63/469 RPR STRT</v>
          </cell>
          <cell r="E5003" t="str">
            <v>SACTO</v>
          </cell>
          <cell r="F5003" t="str">
            <v>ETL.7680</v>
          </cell>
          <cell r="G5003" t="str">
            <v>ETL.7680_063/469</v>
          </cell>
          <cell r="H5003">
            <v>44315</v>
          </cell>
          <cell r="I5003">
            <v>44300</v>
          </cell>
          <cell r="J5003">
            <v>44300</v>
          </cell>
          <cell r="M5003">
            <v>44665</v>
          </cell>
          <cell r="N5003">
            <v>44665</v>
          </cell>
          <cell r="O5003" t="str">
            <v>543</v>
          </cell>
          <cell r="P5003" t="str">
            <v>OTHR</v>
          </cell>
          <cell r="Q5003" t="str">
            <v>E - Schd Compl Yr 0</v>
          </cell>
          <cell r="R5003" t="str">
            <v>NOPR ORAS ATCO</v>
          </cell>
          <cell r="S5003" t="str">
            <v>Non-HFTD</v>
          </cell>
        </row>
        <row r="5004">
          <cell r="B5004" t="str">
            <v>120900592</v>
          </cell>
          <cell r="C5004" t="str">
            <v>012/430</v>
          </cell>
          <cell r="D5004" t="str">
            <v>T2 EI SPAULDING-SMMT 12/430 RPL TIED</v>
          </cell>
          <cell r="E5004" t="str">
            <v>SACTO</v>
          </cell>
          <cell r="F5004" t="str">
            <v>ETL.8060</v>
          </cell>
          <cell r="G5004" t="str">
            <v>.POLE.WOOD</v>
          </cell>
          <cell r="H5004">
            <v>44315</v>
          </cell>
          <cell r="I5004">
            <v>44315</v>
          </cell>
          <cell r="J5004">
            <v>44315</v>
          </cell>
          <cell r="L5004">
            <v>45055</v>
          </cell>
          <cell r="M5004">
            <v>44680</v>
          </cell>
          <cell r="N5004">
            <v>44680</v>
          </cell>
          <cell r="O5004" t="str">
            <v>630</v>
          </cell>
          <cell r="P5004" t="str">
            <v>INSP</v>
          </cell>
          <cell r="Q5004" t="str">
            <v>E - Schd Compl Yr 0</v>
          </cell>
          <cell r="R5004" t="str">
            <v>NOPR ORAS ATCO</v>
          </cell>
          <cell r="S5004" t="str">
            <v>HFTD 2</v>
          </cell>
        </row>
        <row r="5005">
          <cell r="B5005" t="str">
            <v>120900593</v>
          </cell>
          <cell r="C5005" t="str">
            <v>035/153</v>
          </cell>
          <cell r="D5005" t="str">
            <v>T2 EI MORRO BAY-SOLAR #235/153 RPL INSS</v>
          </cell>
          <cell r="E5005" t="str">
            <v>PISMOBCH</v>
          </cell>
          <cell r="F5005" t="str">
            <v>ETL.5310</v>
          </cell>
          <cell r="G5005" t="str">
            <v>.INSL</v>
          </cell>
          <cell r="H5005">
            <v>44315</v>
          </cell>
          <cell r="I5005">
            <v>44315</v>
          </cell>
          <cell r="J5005">
            <v>44768</v>
          </cell>
          <cell r="K5005">
            <v>44784</v>
          </cell>
          <cell r="L5005">
            <v>45044</v>
          </cell>
          <cell r="M5005">
            <v>44680</v>
          </cell>
          <cell r="N5005">
            <v>44671</v>
          </cell>
          <cell r="O5005" t="str">
            <v>532</v>
          </cell>
          <cell r="P5005" t="str">
            <v>INSP</v>
          </cell>
          <cell r="Q5005" t="str">
            <v>E - Schd Compl Yr 0</v>
          </cell>
          <cell r="R5005" t="str">
            <v>ORAS NOCO ATCO</v>
          </cell>
          <cell r="S5005" t="str">
            <v>HFTD 2</v>
          </cell>
        </row>
        <row r="5006">
          <cell r="B5006" t="str">
            <v>120900611</v>
          </cell>
          <cell r="C5006" t="str">
            <v>000/004A</v>
          </cell>
          <cell r="D5006" t="str">
            <v>T2 EI HAMILTON BRNCH-CHSTR 0/4A RPR STRW</v>
          </cell>
          <cell r="E5006" t="str">
            <v>TABLEMTN</v>
          </cell>
          <cell r="F5006" t="str">
            <v>ETL.7000</v>
          </cell>
          <cell r="G5006" t="str">
            <v>.POLE.WOOD</v>
          </cell>
          <cell r="H5006">
            <v>44315</v>
          </cell>
          <cell r="I5006">
            <v>44315</v>
          </cell>
          <cell r="J5006">
            <v>44771</v>
          </cell>
          <cell r="K5006">
            <v>44791</v>
          </cell>
          <cell r="L5006">
            <v>45113</v>
          </cell>
          <cell r="M5006">
            <v>44680</v>
          </cell>
          <cell r="N5006">
            <v>44680</v>
          </cell>
          <cell r="O5006" t="str">
            <v>630</v>
          </cell>
          <cell r="P5006" t="str">
            <v>INSP</v>
          </cell>
          <cell r="Q5006" t="str">
            <v>E - Schd Compl Yr 0</v>
          </cell>
          <cell r="R5006" t="str">
            <v>ORAS NOCO ATCO</v>
          </cell>
          <cell r="S5006" t="str">
            <v>HFTD 2</v>
          </cell>
        </row>
        <row r="5007">
          <cell r="B5007" t="str">
            <v>120900612</v>
          </cell>
          <cell r="C5007" t="str">
            <v>000/004A</v>
          </cell>
          <cell r="D5007" t="str">
            <v>T2 EI HAMILTON BRNCH-CHSTR 0/4A RPR CRSM</v>
          </cell>
          <cell r="E5007" t="str">
            <v>TABLEMTN</v>
          </cell>
          <cell r="F5007" t="str">
            <v>ETL.7000</v>
          </cell>
          <cell r="G5007" t="str">
            <v>.POLE.WOOD</v>
          </cell>
          <cell r="H5007">
            <v>44315</v>
          </cell>
          <cell r="I5007">
            <v>44315</v>
          </cell>
          <cell r="J5007">
            <v>44771</v>
          </cell>
          <cell r="K5007">
            <v>44796</v>
          </cell>
          <cell r="L5007">
            <v>45113</v>
          </cell>
          <cell r="M5007">
            <v>44680</v>
          </cell>
          <cell r="N5007">
            <v>44680</v>
          </cell>
          <cell r="O5007" t="str">
            <v>630</v>
          </cell>
          <cell r="P5007" t="str">
            <v>INSP</v>
          </cell>
          <cell r="Q5007" t="str">
            <v>E - Schd Compl Yr 0</v>
          </cell>
          <cell r="R5007" t="str">
            <v>ORAS NOCO ATCO</v>
          </cell>
          <cell r="S5007" t="str">
            <v>HFTD 2</v>
          </cell>
        </row>
        <row r="5008">
          <cell r="B5008" t="str">
            <v>120900630</v>
          </cell>
          <cell r="C5008" t="str">
            <v>018/016</v>
          </cell>
          <cell r="D5008" t="str">
            <v>EI KECKHFF-CLVIS-SNGR #1 18/016 RPR SPLW</v>
          </cell>
          <cell r="E5008" t="str">
            <v>FRESNO</v>
          </cell>
          <cell r="F5008" t="str">
            <v>ETL.1890</v>
          </cell>
          <cell r="G5008" t="str">
            <v>ETL.1890_018/016</v>
          </cell>
          <cell r="H5008">
            <v>44315</v>
          </cell>
          <cell r="I5008">
            <v>44315</v>
          </cell>
          <cell r="J5008">
            <v>44315</v>
          </cell>
          <cell r="M5008">
            <v>44680</v>
          </cell>
          <cell r="O5008" t="str">
            <v>630</v>
          </cell>
          <cell r="P5008" t="str">
            <v>INSP</v>
          </cell>
          <cell r="Q5008" t="str">
            <v>E - Schd Compl Yr 0</v>
          </cell>
          <cell r="R5008" t="str">
            <v>OSNO ATCO</v>
          </cell>
          <cell r="S5008" t="str">
            <v>Non-HFTD</v>
          </cell>
        </row>
        <row r="5009">
          <cell r="B5009" t="str">
            <v>120900638</v>
          </cell>
          <cell r="C5009" t="str">
            <v>000/004</v>
          </cell>
          <cell r="D5009" t="str">
            <v>EI CORTINA #4 000/004 RPR GYWW</v>
          </cell>
          <cell r="E5009" t="str">
            <v>SACTO</v>
          </cell>
          <cell r="F5009" t="str">
            <v>ETL.6610</v>
          </cell>
          <cell r="G5009" t="str">
            <v>ETL.6610_000/004</v>
          </cell>
          <cell r="H5009">
            <v>44315</v>
          </cell>
          <cell r="I5009">
            <v>44315</v>
          </cell>
          <cell r="J5009">
            <v>44315</v>
          </cell>
          <cell r="M5009">
            <v>44680</v>
          </cell>
          <cell r="O5009" t="str">
            <v>630</v>
          </cell>
          <cell r="P5009" t="str">
            <v>INSP</v>
          </cell>
          <cell r="Q5009" t="str">
            <v>E - Schd Compl Yr 0</v>
          </cell>
          <cell r="R5009" t="str">
            <v>OSNO ATCO</v>
          </cell>
          <cell r="S5009" t="str">
            <v>Non-HFTD</v>
          </cell>
        </row>
        <row r="5010">
          <cell r="B5010" t="str">
            <v>120900661</v>
          </cell>
          <cell r="C5010" t="str">
            <v>038/176</v>
          </cell>
          <cell r="D5010" t="str">
            <v>EI TRACY-LOS BANOS 38/176 RPL RPTS</v>
          </cell>
          <cell r="E5010" t="str">
            <v>VICTOR</v>
          </cell>
          <cell r="F5010" t="str">
            <v>ETL.6130</v>
          </cell>
          <cell r="G5010" t="str">
            <v>ETL.6130_038/176</v>
          </cell>
          <cell r="H5010">
            <v>44315</v>
          </cell>
          <cell r="I5010">
            <v>44315</v>
          </cell>
          <cell r="J5010">
            <v>44315</v>
          </cell>
          <cell r="M5010">
            <v>44680</v>
          </cell>
          <cell r="O5010" t="str">
            <v>593</v>
          </cell>
          <cell r="P5010" t="str">
            <v>INSP</v>
          </cell>
          <cell r="Q5010" t="str">
            <v>E - Schd Compl Yr 0</v>
          </cell>
          <cell r="R5010" t="str">
            <v>OSNO ATCO</v>
          </cell>
          <cell r="S5010" t="str">
            <v>Non-HFTD</v>
          </cell>
        </row>
        <row r="5011">
          <cell r="B5011" t="str">
            <v>120900667</v>
          </cell>
          <cell r="C5011" t="str">
            <v>032/144</v>
          </cell>
          <cell r="D5011" t="str">
            <v>EI TESLA-LOS BANOS #1 32/144 RPL RPTS</v>
          </cell>
          <cell r="E5011" t="str">
            <v>VICTOR</v>
          </cell>
          <cell r="F5011" t="str">
            <v>ETL.6100</v>
          </cell>
          <cell r="G5011" t="str">
            <v>ETL.6100_032/144</v>
          </cell>
          <cell r="H5011">
            <v>44315</v>
          </cell>
          <cell r="I5011">
            <v>44315</v>
          </cell>
          <cell r="J5011">
            <v>44315</v>
          </cell>
          <cell r="M5011">
            <v>44680</v>
          </cell>
          <cell r="O5011" t="str">
            <v>593</v>
          </cell>
          <cell r="P5011" t="str">
            <v>INSP</v>
          </cell>
          <cell r="Q5011" t="str">
            <v>E - Schd Compl Yr 0</v>
          </cell>
          <cell r="R5011" t="str">
            <v>OSNO ATCO</v>
          </cell>
          <cell r="S5011" t="str">
            <v>Non-HFTD</v>
          </cell>
        </row>
        <row r="5012">
          <cell r="B5012" t="str">
            <v>120900673</v>
          </cell>
          <cell r="C5012" t="str">
            <v>000/008</v>
          </cell>
          <cell r="D5012" t="str">
            <v>EI CORTINA #4 000/8 RPR STRW</v>
          </cell>
          <cell r="E5012" t="str">
            <v>SACTO</v>
          </cell>
          <cell r="F5012" t="str">
            <v>ETL.6610</v>
          </cell>
          <cell r="G5012" t="str">
            <v>ETL.6610_000/008</v>
          </cell>
          <cell r="H5012">
            <v>44315</v>
          </cell>
          <cell r="I5012">
            <v>44315</v>
          </cell>
          <cell r="J5012">
            <v>44315</v>
          </cell>
          <cell r="M5012">
            <v>44680</v>
          </cell>
          <cell r="O5012" t="str">
            <v>630</v>
          </cell>
          <cell r="P5012" t="str">
            <v>INSP</v>
          </cell>
          <cell r="Q5012" t="str">
            <v>E - Schd Compl Yr 0</v>
          </cell>
          <cell r="R5012" t="str">
            <v>OSNO ATCO</v>
          </cell>
          <cell r="S5012" t="str">
            <v>Non-HFTD</v>
          </cell>
        </row>
        <row r="5013">
          <cell r="B5013" t="str">
            <v>120900674</v>
          </cell>
          <cell r="C5013" t="str">
            <v>000/003</v>
          </cell>
          <cell r="D5013" t="str">
            <v>EI CORTINA #4 000/003 RPR GYWW</v>
          </cell>
          <cell r="E5013" t="str">
            <v>SACTO</v>
          </cell>
          <cell r="F5013" t="str">
            <v>ETL.6610</v>
          </cell>
          <cell r="G5013" t="str">
            <v>ETL.6610_000/003</v>
          </cell>
          <cell r="H5013">
            <v>44315</v>
          </cell>
          <cell r="I5013">
            <v>44315</v>
          </cell>
          <cell r="J5013">
            <v>44315</v>
          </cell>
          <cell r="M5013">
            <v>44680</v>
          </cell>
          <cell r="O5013" t="str">
            <v>630</v>
          </cell>
          <cell r="P5013" t="str">
            <v>INSP</v>
          </cell>
          <cell r="Q5013" t="str">
            <v>E - Schd Compl Yr 0</v>
          </cell>
          <cell r="R5013" t="str">
            <v>OSNO ATCO</v>
          </cell>
          <cell r="S5013" t="str">
            <v>Non-HFTD</v>
          </cell>
        </row>
        <row r="5014">
          <cell r="B5014" t="str">
            <v>120900732</v>
          </cell>
          <cell r="C5014" t="str">
            <v>003/035</v>
          </cell>
          <cell r="D5014" t="str">
            <v>T2 EI PIT #3-PIT #1 3/35 RMV NEST</v>
          </cell>
          <cell r="E5014" t="str">
            <v>TABLEMTN</v>
          </cell>
          <cell r="F5014" t="str">
            <v>ETL.5400</v>
          </cell>
          <cell r="G5014" t="str">
            <v>.TOWR</v>
          </cell>
          <cell r="H5014">
            <v>44315</v>
          </cell>
          <cell r="I5014">
            <v>44315</v>
          </cell>
          <cell r="J5014">
            <v>44315</v>
          </cell>
          <cell r="L5014">
            <v>45097</v>
          </cell>
          <cell r="M5014">
            <v>44680</v>
          </cell>
          <cell r="N5014">
            <v>44680</v>
          </cell>
          <cell r="O5014" t="str">
            <v>628</v>
          </cell>
          <cell r="P5014" t="str">
            <v>INSP</v>
          </cell>
          <cell r="Q5014" t="str">
            <v>E - Schd Compl Yr 0</v>
          </cell>
          <cell r="R5014" t="str">
            <v>NOPR ORAS ATCO</v>
          </cell>
          <cell r="S5014" t="str">
            <v>HFTD 2</v>
          </cell>
        </row>
        <row r="5015">
          <cell r="B5015" t="str">
            <v>120900736</v>
          </cell>
          <cell r="C5015" t="str">
            <v>035/154</v>
          </cell>
          <cell r="D5015" t="str">
            <v>T2 EI MORRO BY-SLR SS #1 35/154 RPL INSS</v>
          </cell>
          <cell r="E5015" t="str">
            <v>PISMOBCH</v>
          </cell>
          <cell r="F5015" t="str">
            <v>ETL.5300</v>
          </cell>
          <cell r="G5015" t="str">
            <v>.INSL</v>
          </cell>
          <cell r="H5015">
            <v>44315</v>
          </cell>
          <cell r="I5015">
            <v>44315</v>
          </cell>
          <cell r="J5015">
            <v>44729</v>
          </cell>
          <cell r="K5015">
            <v>44739</v>
          </cell>
          <cell r="L5015">
            <v>45044</v>
          </cell>
          <cell r="M5015">
            <v>44680</v>
          </cell>
          <cell r="N5015">
            <v>44475</v>
          </cell>
          <cell r="O5015" t="str">
            <v>532</v>
          </cell>
          <cell r="P5015" t="str">
            <v>INSP</v>
          </cell>
          <cell r="Q5015" t="str">
            <v>E - Schd Compl Yr 0</v>
          </cell>
          <cell r="R5015" t="str">
            <v>ORAS NOCO ATCO</v>
          </cell>
          <cell r="S5015" t="str">
            <v>HFTD 2</v>
          </cell>
        </row>
        <row r="5016">
          <cell r="B5016" t="str">
            <v>120900759</v>
          </cell>
          <cell r="C5016" t="str">
            <v>024/004</v>
          </cell>
          <cell r="D5016" t="str">
            <v>T0 WV ORO LOMA-CANAL #1 24/4 INS DMPW</v>
          </cell>
          <cell r="E5016" t="str">
            <v>FRESNO</v>
          </cell>
          <cell r="F5016" t="str">
            <v>ETL.9020</v>
          </cell>
          <cell r="G5016" t="str">
            <v>.POLE.WOOD</v>
          </cell>
          <cell r="H5016">
            <v>44315</v>
          </cell>
          <cell r="I5016">
            <v>44315</v>
          </cell>
          <cell r="J5016">
            <v>44315</v>
          </cell>
          <cell r="M5016">
            <v>44680</v>
          </cell>
          <cell r="O5016" t="str">
            <v>630</v>
          </cell>
          <cell r="P5016" t="str">
            <v>OTHR</v>
          </cell>
          <cell r="Q5016" t="str">
            <v>E - Schd Compl Yr 0</v>
          </cell>
          <cell r="R5016" t="str">
            <v>OSNO ATCO</v>
          </cell>
          <cell r="S5016" t="str">
            <v>Remove</v>
          </cell>
        </row>
        <row r="5017">
          <cell r="B5017" t="str">
            <v>120900773</v>
          </cell>
          <cell r="C5017" t="str">
            <v>045/308</v>
          </cell>
          <cell r="D5017" t="str">
            <v>DI BRIGHTON-BELLOTA 45/308 RPR FOND</v>
          </cell>
          <cell r="E5017" t="str">
            <v>VICTOR</v>
          </cell>
          <cell r="F5017" t="str">
            <v>ETL.4420</v>
          </cell>
          <cell r="G5017" t="str">
            <v>ETL.4420_045/308</v>
          </cell>
          <cell r="H5017">
            <v>44315</v>
          </cell>
          <cell r="I5017">
            <v>44300</v>
          </cell>
          <cell r="J5017">
            <v>44300</v>
          </cell>
          <cell r="L5017">
            <v>44988</v>
          </cell>
          <cell r="M5017">
            <v>44665</v>
          </cell>
          <cell r="O5017" t="str">
            <v>543</v>
          </cell>
          <cell r="P5017" t="str">
            <v>OTHR</v>
          </cell>
          <cell r="Q5017" t="str">
            <v>E - Schd Compl Yr 0</v>
          </cell>
          <cell r="R5017" t="str">
            <v>OSNO ATCO</v>
          </cell>
          <cell r="S5017" t="str">
            <v>Non-HFTD</v>
          </cell>
        </row>
        <row r="5018">
          <cell r="B5018" t="str">
            <v>120900775</v>
          </cell>
          <cell r="C5018" t="str">
            <v>045/308</v>
          </cell>
          <cell r="D5018" t="str">
            <v>DI BRIGHTON-BELLOTA 45/308 RPR HRDT</v>
          </cell>
          <cell r="E5018" t="str">
            <v>VICTOR</v>
          </cell>
          <cell r="F5018" t="str">
            <v>ETL.4420</v>
          </cell>
          <cell r="G5018" t="str">
            <v>ETL.4420_045/308</v>
          </cell>
          <cell r="H5018">
            <v>44315</v>
          </cell>
          <cell r="I5018">
            <v>44300</v>
          </cell>
          <cell r="J5018">
            <v>44300</v>
          </cell>
          <cell r="L5018">
            <v>45053</v>
          </cell>
          <cell r="M5018">
            <v>44665</v>
          </cell>
          <cell r="O5018" t="str">
            <v>543</v>
          </cell>
          <cell r="P5018" t="str">
            <v>OTHR</v>
          </cell>
          <cell r="Q5018" t="str">
            <v>E - Schd Compl Yr 0</v>
          </cell>
          <cell r="R5018" t="str">
            <v>OSNO ATCO</v>
          </cell>
          <cell r="S5018" t="str">
            <v>Non-HFTD</v>
          </cell>
        </row>
        <row r="5019">
          <cell r="B5019" t="str">
            <v>120900779</v>
          </cell>
          <cell r="C5019" t="str">
            <v>045/308</v>
          </cell>
          <cell r="D5019" t="str">
            <v>DI BRIGHTON-BELLOTA 45/308 RPL INSS</v>
          </cell>
          <cell r="E5019" t="str">
            <v>VICTOR</v>
          </cell>
          <cell r="F5019" t="str">
            <v>ETL.4420</v>
          </cell>
          <cell r="G5019" t="str">
            <v>ETL.4420_045/308</v>
          </cell>
          <cell r="H5019">
            <v>44315</v>
          </cell>
          <cell r="I5019">
            <v>44300</v>
          </cell>
          <cell r="J5019">
            <v>44300</v>
          </cell>
          <cell r="M5019">
            <v>44665</v>
          </cell>
          <cell r="O5019" t="str">
            <v>628</v>
          </cell>
          <cell r="P5019" t="str">
            <v>OTHR</v>
          </cell>
          <cell r="Q5019" t="str">
            <v>E - Schd Compl Yr 0</v>
          </cell>
          <cell r="R5019" t="str">
            <v>OSNO ATCO</v>
          </cell>
          <cell r="S5019" t="str">
            <v>Non-HFTD</v>
          </cell>
        </row>
        <row r="5020">
          <cell r="B5020" t="str">
            <v>120900784</v>
          </cell>
          <cell r="C5020" t="str">
            <v>020/133</v>
          </cell>
          <cell r="D5020" t="str">
            <v>EI CORTINA-VACA 20/133 RPR FOND</v>
          </cell>
          <cell r="E5020" t="str">
            <v>SACTO</v>
          </cell>
          <cell r="F5020" t="str">
            <v>ETL.4540</v>
          </cell>
          <cell r="G5020" t="str">
            <v>ETL.4540_020/133</v>
          </cell>
          <cell r="H5020">
            <v>44315</v>
          </cell>
          <cell r="I5020">
            <v>44315</v>
          </cell>
          <cell r="J5020">
            <v>44315</v>
          </cell>
          <cell r="M5020">
            <v>44680</v>
          </cell>
          <cell r="O5020" t="str">
            <v>543</v>
          </cell>
          <cell r="P5020" t="str">
            <v>CREW</v>
          </cell>
          <cell r="Q5020" t="str">
            <v>E - Schd Compl Yr 0</v>
          </cell>
          <cell r="R5020" t="str">
            <v>OSNO ATCO</v>
          </cell>
          <cell r="S5020" t="str">
            <v>Non-HFTD</v>
          </cell>
        </row>
        <row r="5021">
          <cell r="B5021" t="str">
            <v>120900813</v>
          </cell>
          <cell r="C5021" t="str">
            <v>:000/001</v>
          </cell>
          <cell r="D5021" t="str">
            <v>T2 DI STNSLS-MLNS-MNTC 0/1 RPL INSS</v>
          </cell>
          <cell r="E5021" t="str">
            <v>VICTOR</v>
          </cell>
          <cell r="F5021" t="str">
            <v>ETL.3840</v>
          </cell>
          <cell r="G5021" t="str">
            <v>.INSL.NCER</v>
          </cell>
          <cell r="H5021">
            <v>44315</v>
          </cell>
          <cell r="I5021">
            <v>44299</v>
          </cell>
          <cell r="J5021">
            <v>44698</v>
          </cell>
          <cell r="K5021">
            <v>44705</v>
          </cell>
          <cell r="M5021">
            <v>44664</v>
          </cell>
          <cell r="N5021">
            <v>44664</v>
          </cell>
          <cell r="O5021" t="str">
            <v>532</v>
          </cell>
          <cell r="P5021" t="str">
            <v>OTHR</v>
          </cell>
          <cell r="Q5021" t="str">
            <v>E - Schd Compl Yr 0</v>
          </cell>
          <cell r="R5021" t="str">
            <v>ORAS NOCO ATCO</v>
          </cell>
          <cell r="S5021" t="str">
            <v>HFTD 2</v>
          </cell>
        </row>
        <row r="5022">
          <cell r="B5022" t="str">
            <v>120900818</v>
          </cell>
          <cell r="C5022" t="str">
            <v>:000/001</v>
          </cell>
          <cell r="D5022" t="str">
            <v>T2 DI STNSLS-MLNS-MNTC 0/1 RPL INSS</v>
          </cell>
          <cell r="E5022" t="str">
            <v>VICTOR</v>
          </cell>
          <cell r="F5022" t="str">
            <v>ETL.3830</v>
          </cell>
          <cell r="G5022" t="str">
            <v>.INSL.NCER</v>
          </cell>
          <cell r="H5022">
            <v>44315</v>
          </cell>
          <cell r="I5022">
            <v>44299</v>
          </cell>
          <cell r="J5022">
            <v>44548</v>
          </cell>
          <cell r="K5022">
            <v>44631</v>
          </cell>
          <cell r="M5022">
            <v>44664</v>
          </cell>
          <cell r="N5022">
            <v>44664</v>
          </cell>
          <cell r="O5022" t="str">
            <v>532</v>
          </cell>
          <cell r="P5022" t="str">
            <v>OTHR</v>
          </cell>
          <cell r="Q5022" t="str">
            <v>E - Schd Compl Yr 0</v>
          </cell>
          <cell r="R5022" t="str">
            <v>ORAS NOCO ATCO</v>
          </cell>
          <cell r="S5022" t="str">
            <v>HFTD 2</v>
          </cell>
        </row>
        <row r="5023">
          <cell r="B5023" t="str">
            <v>120900826</v>
          </cell>
          <cell r="C5023" t="str">
            <v>036/155</v>
          </cell>
          <cell r="D5023" t="str">
            <v>T2 EI MORRO BY-SLR SS #1 36/155 RPL INSS</v>
          </cell>
          <cell r="E5023" t="str">
            <v>PISMOBCH</v>
          </cell>
          <cell r="F5023" t="str">
            <v>ETL.5300</v>
          </cell>
          <cell r="G5023" t="str">
            <v>.INSL</v>
          </cell>
          <cell r="H5023">
            <v>44315</v>
          </cell>
          <cell r="I5023">
            <v>44315</v>
          </cell>
          <cell r="J5023">
            <v>44729</v>
          </cell>
          <cell r="K5023">
            <v>44734</v>
          </cell>
          <cell r="L5023">
            <v>45044</v>
          </cell>
          <cell r="M5023">
            <v>44680</v>
          </cell>
          <cell r="N5023">
            <v>44475</v>
          </cell>
          <cell r="O5023" t="str">
            <v>532</v>
          </cell>
          <cell r="P5023" t="str">
            <v>INSP</v>
          </cell>
          <cell r="Q5023" t="str">
            <v>E - Schd Compl Yr 0</v>
          </cell>
          <cell r="R5023" t="str">
            <v>ORAS NOCO ATCO</v>
          </cell>
          <cell r="S5023" t="str">
            <v>HFTD 2</v>
          </cell>
        </row>
        <row r="5024">
          <cell r="B5024" t="str">
            <v>120900828</v>
          </cell>
          <cell r="C5024" t="str">
            <v>036/155</v>
          </cell>
          <cell r="D5024" t="str">
            <v>T2 EI MORRO BAY-SOLAR #2 36/155 RPL INSS</v>
          </cell>
          <cell r="E5024" t="str">
            <v>PISMOBCH</v>
          </cell>
          <cell r="F5024" t="str">
            <v>ETL.5310</v>
          </cell>
          <cell r="G5024" t="str">
            <v>.INSL</v>
          </cell>
          <cell r="H5024">
            <v>44315</v>
          </cell>
          <cell r="I5024">
            <v>44315</v>
          </cell>
          <cell r="J5024">
            <v>44768</v>
          </cell>
          <cell r="K5024">
            <v>44798</v>
          </cell>
          <cell r="L5024">
            <v>45044</v>
          </cell>
          <cell r="M5024">
            <v>44680</v>
          </cell>
          <cell r="N5024">
            <v>44671</v>
          </cell>
          <cell r="O5024" t="str">
            <v>532</v>
          </cell>
          <cell r="P5024" t="str">
            <v>INSP</v>
          </cell>
          <cell r="Q5024" t="str">
            <v>E - Schd Compl Yr 0</v>
          </cell>
          <cell r="R5024" t="str">
            <v>ORAS NOCO ATCO</v>
          </cell>
          <cell r="S5024" t="str">
            <v>HFTD 2</v>
          </cell>
        </row>
        <row r="5025">
          <cell r="B5025" t="str">
            <v>120900888</v>
          </cell>
          <cell r="C5025" t="str">
            <v>003/034</v>
          </cell>
          <cell r="D5025" t="str">
            <v>T2 EI PIT #3-PIT #1 3/34 RMV NEST</v>
          </cell>
          <cell r="E5025" t="str">
            <v>TABLEMTN</v>
          </cell>
          <cell r="F5025" t="str">
            <v>ETL.5400</v>
          </cell>
          <cell r="G5025" t="str">
            <v>.TOWR</v>
          </cell>
          <cell r="H5025">
            <v>44315</v>
          </cell>
          <cell r="I5025">
            <v>44315</v>
          </cell>
          <cell r="J5025">
            <v>44315</v>
          </cell>
          <cell r="M5025">
            <v>44680</v>
          </cell>
          <cell r="N5025">
            <v>44680</v>
          </cell>
          <cell r="O5025" t="str">
            <v>628</v>
          </cell>
          <cell r="P5025" t="str">
            <v>INSP</v>
          </cell>
          <cell r="Q5025" t="str">
            <v>E - Schd Compl Yr 0</v>
          </cell>
          <cell r="R5025" t="str">
            <v>NOPR ORAS ATCO</v>
          </cell>
          <cell r="S5025" t="str">
            <v>HFTD 2</v>
          </cell>
        </row>
        <row r="5026">
          <cell r="B5026" t="str">
            <v>120900940</v>
          </cell>
          <cell r="C5026" t="str">
            <v>041/002</v>
          </cell>
          <cell r="D5026" t="str">
            <v>WV GARBERVILLE-LAYTONVILLE 41/2 RPL ANCW</v>
          </cell>
          <cell r="E5026" t="str">
            <v>WILLITS</v>
          </cell>
          <cell r="F5026" t="str">
            <v>ETL.8365</v>
          </cell>
          <cell r="G5026" t="str">
            <v>ETL.8365_041/002</v>
          </cell>
          <cell r="H5026">
            <v>44315</v>
          </cell>
          <cell r="I5026">
            <v>44315</v>
          </cell>
          <cell r="J5026">
            <v>44666</v>
          </cell>
          <cell r="K5026">
            <v>44672</v>
          </cell>
          <cell r="M5026">
            <v>44680</v>
          </cell>
          <cell r="N5026">
            <v>44714</v>
          </cell>
          <cell r="O5026" t="str">
            <v>637</v>
          </cell>
          <cell r="P5026" t="str">
            <v>CREW</v>
          </cell>
          <cell r="Q5026" t="str">
            <v>E - Schd Compl Yr 0</v>
          </cell>
          <cell r="R5026" t="str">
            <v>ORAS NOCO ATCO</v>
          </cell>
          <cell r="S5026" t="str">
            <v>HFRA</v>
          </cell>
        </row>
        <row r="5027">
          <cell r="B5027" t="str">
            <v>120900941</v>
          </cell>
          <cell r="C5027" t="str">
            <v>000/004</v>
          </cell>
          <cell r="D5027" t="str">
            <v>T0 EI GLENN #3 000/004 RPR GYWW</v>
          </cell>
          <cell r="E5027" t="str">
            <v>TABLEMTN</v>
          </cell>
          <cell r="F5027" t="str">
            <v>ETL.6940</v>
          </cell>
          <cell r="G5027" t="str">
            <v>.POLE.NWOD</v>
          </cell>
          <cell r="H5027">
            <v>44315</v>
          </cell>
          <cell r="I5027">
            <v>44315</v>
          </cell>
          <cell r="J5027">
            <v>44662</v>
          </cell>
          <cell r="K5027">
            <v>44714</v>
          </cell>
          <cell r="M5027">
            <v>44680</v>
          </cell>
          <cell r="N5027">
            <v>44680</v>
          </cell>
          <cell r="O5027" t="str">
            <v>628</v>
          </cell>
          <cell r="P5027" t="str">
            <v>INSP</v>
          </cell>
          <cell r="Q5027" t="str">
            <v>E - Schd Compl Yr 0</v>
          </cell>
          <cell r="R5027" t="str">
            <v>ORAS NOCO ATCO</v>
          </cell>
          <cell r="S5027" t="str">
            <v>Remove</v>
          </cell>
        </row>
        <row r="5028">
          <cell r="B5028" t="str">
            <v>120900959</v>
          </cell>
          <cell r="C5028" t="str">
            <v>061/447</v>
          </cell>
          <cell r="D5028" t="str">
            <v>T0 DI NICOLAUS-CAT 61/447 (GUEST) RPL IN</v>
          </cell>
          <cell r="E5028" t="str">
            <v>SACTO</v>
          </cell>
          <cell r="F5028" t="str">
            <v>ETL.7680</v>
          </cell>
          <cell r="G5028" t="str">
            <v>.TOWR</v>
          </cell>
          <cell r="H5028">
            <v>44315</v>
          </cell>
          <cell r="I5028">
            <v>44301</v>
          </cell>
          <cell r="J5028">
            <v>44301</v>
          </cell>
          <cell r="L5028">
            <v>44995</v>
          </cell>
          <cell r="M5028">
            <v>44666</v>
          </cell>
          <cell r="O5028" t="str">
            <v>532</v>
          </cell>
          <cell r="P5028" t="str">
            <v/>
          </cell>
          <cell r="Q5028" t="str">
            <v>E - Schd Compl Yr 0</v>
          </cell>
          <cell r="R5028" t="str">
            <v>OSNO ATCO</v>
          </cell>
          <cell r="S5028" t="str">
            <v>Remove</v>
          </cell>
        </row>
        <row r="5029">
          <cell r="B5029" t="str">
            <v>120901025</v>
          </cell>
          <cell r="C5029" t="str">
            <v>047/317</v>
          </cell>
          <cell r="D5029" t="str">
            <v>DI BRIGHTON-BELLOTA 47/317 RPR FOND</v>
          </cell>
          <cell r="E5029" t="str">
            <v>VICTOR</v>
          </cell>
          <cell r="F5029" t="str">
            <v>ETL.4420</v>
          </cell>
          <cell r="G5029" t="str">
            <v>ETL.4420_047/317</v>
          </cell>
          <cell r="H5029">
            <v>44315</v>
          </cell>
          <cell r="I5029">
            <v>44300</v>
          </cell>
          <cell r="J5029">
            <v>44300</v>
          </cell>
          <cell r="L5029">
            <v>44987</v>
          </cell>
          <cell r="M5029">
            <v>44665</v>
          </cell>
          <cell r="O5029" t="str">
            <v>543</v>
          </cell>
          <cell r="P5029" t="str">
            <v>OTHR</v>
          </cell>
          <cell r="Q5029" t="str">
            <v>E - Schd Compl Yr 0</v>
          </cell>
          <cell r="R5029" t="str">
            <v>OSNO ATCO</v>
          </cell>
          <cell r="S5029" t="str">
            <v>Non-HFTD</v>
          </cell>
        </row>
        <row r="5030">
          <cell r="B5030" t="str">
            <v>120901041</v>
          </cell>
          <cell r="C5030" t="str">
            <v>003/006</v>
          </cell>
          <cell r="D5030" t="str">
            <v>EI CHENEY #2 TAP 3/006 RPR SPLW</v>
          </cell>
          <cell r="E5030" t="str">
            <v>FRESNO</v>
          </cell>
          <cell r="F5030" t="str">
            <v>ETL.3261</v>
          </cell>
          <cell r="G5030" t="str">
            <v>ETL.3261_003/006</v>
          </cell>
          <cell r="H5030">
            <v>44315</v>
          </cell>
          <cell r="I5030">
            <v>44315</v>
          </cell>
          <cell r="J5030">
            <v>44315</v>
          </cell>
          <cell r="M5030">
            <v>44680</v>
          </cell>
          <cell r="O5030" t="str">
            <v>630</v>
          </cell>
          <cell r="P5030" t="str">
            <v>INSP</v>
          </cell>
          <cell r="Q5030" t="str">
            <v>E - Schd Compl Yr 0</v>
          </cell>
          <cell r="R5030" t="str">
            <v>OSNO ATCO</v>
          </cell>
          <cell r="S5030" t="str">
            <v>Non-HFTD</v>
          </cell>
        </row>
        <row r="5031">
          <cell r="B5031" t="str">
            <v>120901054</v>
          </cell>
          <cell r="C5031" t="str">
            <v>051/342</v>
          </cell>
          <cell r="D5031" t="str">
            <v>DI BRIGHTON-BELLOTA 51/342 RPR FOND</v>
          </cell>
          <cell r="E5031" t="str">
            <v>VICTOR</v>
          </cell>
          <cell r="F5031" t="str">
            <v>ETL.4420</v>
          </cell>
          <cell r="G5031" t="str">
            <v>ETL.4420_051/342</v>
          </cell>
          <cell r="H5031">
            <v>44315</v>
          </cell>
          <cell r="I5031">
            <v>44301</v>
          </cell>
          <cell r="J5031">
            <v>44301</v>
          </cell>
          <cell r="L5031">
            <v>44987</v>
          </cell>
          <cell r="M5031">
            <v>44666</v>
          </cell>
          <cell r="O5031" t="str">
            <v>543</v>
          </cell>
          <cell r="P5031" t="str">
            <v>OTHR</v>
          </cell>
          <cell r="Q5031" t="str">
            <v>E - Schd Compl Yr 0</v>
          </cell>
          <cell r="R5031" t="str">
            <v>OSNO ATCO</v>
          </cell>
          <cell r="S5031" t="str">
            <v>Non-HFTD</v>
          </cell>
        </row>
        <row r="5032">
          <cell r="B5032" t="str">
            <v>120901071</v>
          </cell>
          <cell r="C5032" t="str">
            <v>009/111</v>
          </cell>
          <cell r="D5032" t="str">
            <v>T2 EI DRUM-SUMMIT #1_009/111 RPL POLE</v>
          </cell>
          <cell r="E5032" t="str">
            <v>SACTO</v>
          </cell>
          <cell r="F5032" t="str">
            <v>ETL.1440</v>
          </cell>
          <cell r="G5032" t="str">
            <v>.POLE.WDPS</v>
          </cell>
          <cell r="H5032">
            <v>44315</v>
          </cell>
          <cell r="I5032">
            <v>44315</v>
          </cell>
          <cell r="J5032">
            <v>44796</v>
          </cell>
          <cell r="K5032">
            <v>44802</v>
          </cell>
          <cell r="L5032">
            <v>45061</v>
          </cell>
          <cell r="M5032">
            <v>44680</v>
          </cell>
          <cell r="N5032">
            <v>44679</v>
          </cell>
          <cell r="O5032" t="str">
            <v>372</v>
          </cell>
          <cell r="P5032" t="str">
            <v>INSP</v>
          </cell>
          <cell r="Q5032" t="str">
            <v>E - Schd Compl Yr 0</v>
          </cell>
          <cell r="R5032" t="str">
            <v>ORAS NOCO ATCO</v>
          </cell>
          <cell r="S5032" t="str">
            <v>HFTD 2</v>
          </cell>
        </row>
        <row r="5033">
          <cell r="B5033" t="str">
            <v>120901098</v>
          </cell>
          <cell r="C5033" t="str">
            <v>005/064</v>
          </cell>
          <cell r="D5033" t="str">
            <v>T2 WV IGNACIO-BOLINAS #2 5/64 INS DAMW</v>
          </cell>
          <cell r="E5033" t="str">
            <v>LAKEVLLE</v>
          </cell>
          <cell r="F5033" t="str">
            <v>ETL.7180</v>
          </cell>
          <cell r="G5033" t="str">
            <v>.INSL.NCER</v>
          </cell>
          <cell r="H5033">
            <v>44315</v>
          </cell>
          <cell r="I5033">
            <v>44315</v>
          </cell>
          <cell r="J5033">
            <v>44315</v>
          </cell>
          <cell r="L5033">
            <v>45154</v>
          </cell>
          <cell r="M5033">
            <v>44680</v>
          </cell>
          <cell r="N5033">
            <v>44680</v>
          </cell>
          <cell r="O5033" t="str">
            <v>630</v>
          </cell>
          <cell r="P5033" t="str">
            <v>OTHR</v>
          </cell>
          <cell r="Q5033" t="str">
            <v>E - Schd Compl Yr 0</v>
          </cell>
          <cell r="R5033" t="str">
            <v>NOPR ORAS ATCO</v>
          </cell>
          <cell r="S5033" t="str">
            <v>HFTD 2</v>
          </cell>
        </row>
        <row r="5034">
          <cell r="B5034" t="str">
            <v>120901123</v>
          </cell>
          <cell r="C5034" t="str">
            <v>037/255</v>
          </cell>
          <cell r="D5034" t="str">
            <v>DI BRIGHTON-BELLOTA 37/255 RPR FOND</v>
          </cell>
          <cell r="E5034" t="str">
            <v>VICTOR</v>
          </cell>
          <cell r="F5034" t="str">
            <v>ETL.4420</v>
          </cell>
          <cell r="G5034" t="str">
            <v>ETL.4420_037/255</v>
          </cell>
          <cell r="H5034">
            <v>44315</v>
          </cell>
          <cell r="I5034">
            <v>44301</v>
          </cell>
          <cell r="J5034">
            <v>44301</v>
          </cell>
          <cell r="L5034">
            <v>45070</v>
          </cell>
          <cell r="M5034">
            <v>44666</v>
          </cell>
          <cell r="O5034" t="str">
            <v>543</v>
          </cell>
          <cell r="P5034" t="str">
            <v>OTHR</v>
          </cell>
          <cell r="Q5034" t="str">
            <v>E - Schd Compl Yr 0</v>
          </cell>
          <cell r="R5034" t="str">
            <v>OSNO ATCO</v>
          </cell>
          <cell r="S5034" t="str">
            <v>Non-HFTD</v>
          </cell>
        </row>
        <row r="5035">
          <cell r="B5035" t="str">
            <v>120901137</v>
          </cell>
          <cell r="C5035" t="str">
            <v>087/443</v>
          </cell>
          <cell r="D5035" t="str">
            <v>T2 EI MALIN-RND MTN #2 87/443 RPR ANCS</v>
          </cell>
          <cell r="E5035" t="str">
            <v>TABLEMTN</v>
          </cell>
          <cell r="F5035" t="str">
            <v>ETL.6020</v>
          </cell>
          <cell r="G5035" t="str">
            <v>.TOWR</v>
          </cell>
          <cell r="H5035">
            <v>44315</v>
          </cell>
          <cell r="I5035">
            <v>44315</v>
          </cell>
          <cell r="J5035">
            <v>44671</v>
          </cell>
          <cell r="K5035">
            <v>44693</v>
          </cell>
          <cell r="L5035">
            <v>45050</v>
          </cell>
          <cell r="M5035">
            <v>44680</v>
          </cell>
          <cell r="N5035">
            <v>44680</v>
          </cell>
          <cell r="O5035" t="str">
            <v>628</v>
          </cell>
          <cell r="P5035" t="str">
            <v/>
          </cell>
          <cell r="Q5035" t="str">
            <v>E - Schd Compl Yr 0</v>
          </cell>
          <cell r="R5035" t="str">
            <v>ORAS NOCO ATCO</v>
          </cell>
          <cell r="S5035" t="str">
            <v>HFTD 2</v>
          </cell>
        </row>
        <row r="5036">
          <cell r="B5036" t="str">
            <v>120901156</v>
          </cell>
          <cell r="C5036" t="str">
            <v>033/147</v>
          </cell>
          <cell r="D5036" t="str">
            <v>EI TESLA-LOS BANOS #1 33/147 RPL RPTS</v>
          </cell>
          <cell r="E5036" t="str">
            <v>VICTOR</v>
          </cell>
          <cell r="F5036" t="str">
            <v>ETL.6100</v>
          </cell>
          <cell r="G5036" t="str">
            <v>ETL.6100_033/147</v>
          </cell>
          <cell r="H5036">
            <v>44315</v>
          </cell>
          <cell r="I5036">
            <v>44315</v>
          </cell>
          <cell r="J5036">
            <v>44315</v>
          </cell>
          <cell r="M5036">
            <v>44680</v>
          </cell>
          <cell r="O5036" t="str">
            <v>593</v>
          </cell>
          <cell r="P5036" t="str">
            <v>INSP</v>
          </cell>
          <cell r="Q5036" t="str">
            <v>E - Schd Compl Yr 0</v>
          </cell>
          <cell r="R5036" t="str">
            <v>OSNO ATCO</v>
          </cell>
          <cell r="S5036" t="str">
            <v>Non-HFTD</v>
          </cell>
        </row>
        <row r="5037">
          <cell r="B5037" t="str">
            <v>120901188</v>
          </cell>
          <cell r="C5037" t="str">
            <v>181/1356</v>
          </cell>
          <cell r="D5037" t="str">
            <v>EI DELEVAN-VACA #2 181/1356 RPR FOND</v>
          </cell>
          <cell r="E5037" t="str">
            <v>SACTO</v>
          </cell>
          <cell r="F5037" t="str">
            <v>ETL.4231</v>
          </cell>
          <cell r="G5037" t="str">
            <v>ETL.4231_181/1356</v>
          </cell>
          <cell r="H5037">
            <v>44315</v>
          </cell>
          <cell r="I5037">
            <v>44315</v>
          </cell>
          <cell r="J5037">
            <v>44315</v>
          </cell>
          <cell r="L5037">
            <v>44989</v>
          </cell>
          <cell r="M5037">
            <v>44680</v>
          </cell>
          <cell r="O5037" t="str">
            <v>543</v>
          </cell>
          <cell r="P5037" t="str">
            <v>INSP</v>
          </cell>
          <cell r="Q5037" t="str">
            <v>E - Schd Compl Yr 0</v>
          </cell>
          <cell r="R5037" t="str">
            <v>OSNO ATCO</v>
          </cell>
          <cell r="S5037" t="str">
            <v>Non-HFTD</v>
          </cell>
        </row>
        <row r="5038">
          <cell r="B5038" t="str">
            <v>120901201</v>
          </cell>
          <cell r="C5038" t="str">
            <v>003/032</v>
          </cell>
          <cell r="D5038" t="str">
            <v>T2 EI PIT #1-COTTONWOOD 3/32 RPR FOND</v>
          </cell>
          <cell r="E5038" t="str">
            <v>TABLEMTN</v>
          </cell>
          <cell r="F5038" t="str">
            <v>ETL.5390</v>
          </cell>
          <cell r="G5038" t="str">
            <v>.TOWR</v>
          </cell>
          <cell r="H5038">
            <v>44315</v>
          </cell>
          <cell r="I5038">
            <v>44315</v>
          </cell>
          <cell r="J5038">
            <v>44774</v>
          </cell>
          <cell r="K5038">
            <v>44777</v>
          </cell>
          <cell r="M5038">
            <v>44680</v>
          </cell>
          <cell r="N5038">
            <v>44680</v>
          </cell>
          <cell r="O5038" t="str">
            <v>543</v>
          </cell>
          <cell r="P5038" t="str">
            <v>INSP</v>
          </cell>
          <cell r="Q5038" t="str">
            <v>E - Schd Compl Yr 0</v>
          </cell>
          <cell r="R5038" t="str">
            <v>ORAS NOCO ATCO</v>
          </cell>
          <cell r="S5038" t="str">
            <v>HFTD 2</v>
          </cell>
        </row>
        <row r="5039">
          <cell r="B5039" t="str">
            <v>120901221</v>
          </cell>
          <cell r="C5039" t="str">
            <v>020/132</v>
          </cell>
          <cell r="D5039" t="str">
            <v>EI CORTINA-VACA 20/132 RPR FOND</v>
          </cell>
          <cell r="E5039" t="str">
            <v>SACTO</v>
          </cell>
          <cell r="F5039" t="str">
            <v>ETL.4540</v>
          </cell>
          <cell r="G5039" t="str">
            <v>ETL.4540_020/132</v>
          </cell>
          <cell r="H5039">
            <v>44315</v>
          </cell>
          <cell r="I5039">
            <v>44315</v>
          </cell>
          <cell r="J5039">
            <v>44315</v>
          </cell>
          <cell r="M5039">
            <v>44680</v>
          </cell>
          <cell r="O5039" t="str">
            <v>543</v>
          </cell>
          <cell r="P5039" t="str">
            <v>CREW</v>
          </cell>
          <cell r="Q5039" t="str">
            <v>E - Schd Compl Yr 0</v>
          </cell>
          <cell r="R5039" t="str">
            <v>OSNO ATCO</v>
          </cell>
          <cell r="S5039" t="str">
            <v>Non-HFTD</v>
          </cell>
        </row>
        <row r="5040">
          <cell r="B5040" t="str">
            <v>120901231</v>
          </cell>
          <cell r="C5040" t="str">
            <v>031/216</v>
          </cell>
          <cell r="D5040" t="str">
            <v>DI BRIGHTON-BELLOTA 31/216 RPL INSS</v>
          </cell>
          <cell r="E5040" t="str">
            <v>VICTOR</v>
          </cell>
          <cell r="F5040" t="str">
            <v>ETL.4420</v>
          </cell>
          <cell r="G5040" t="str">
            <v>ETL.4420_031/216</v>
          </cell>
          <cell r="H5040">
            <v>44315</v>
          </cell>
          <cell r="I5040">
            <v>44301</v>
          </cell>
          <cell r="J5040">
            <v>44301</v>
          </cell>
          <cell r="M5040">
            <v>44666</v>
          </cell>
          <cell r="N5040">
            <v>44389</v>
          </cell>
          <cell r="O5040" t="str">
            <v>532</v>
          </cell>
          <cell r="P5040" t="str">
            <v>OTHR</v>
          </cell>
          <cell r="Q5040" t="str">
            <v>E - Schd Compl Yr 0</v>
          </cell>
          <cell r="R5040" t="str">
            <v>NOPR ORAS ATCO</v>
          </cell>
          <cell r="S5040" t="str">
            <v>Non-HFTD</v>
          </cell>
        </row>
        <row r="5041">
          <cell r="B5041" t="str">
            <v>120901248</v>
          </cell>
          <cell r="C5041" t="str">
            <v>046/315</v>
          </cell>
          <cell r="D5041" t="str">
            <v>DI BRIGHTON-BELLOTA 46/313 RPR FOND</v>
          </cell>
          <cell r="E5041" t="str">
            <v>VICTOR</v>
          </cell>
          <cell r="F5041" t="str">
            <v>ETL.4420</v>
          </cell>
          <cell r="G5041" t="str">
            <v>ETL.4420_046/315</v>
          </cell>
          <cell r="H5041">
            <v>44315</v>
          </cell>
          <cell r="I5041">
            <v>44301</v>
          </cell>
          <cell r="J5041">
            <v>44601</v>
          </cell>
          <cell r="K5041">
            <v>44615</v>
          </cell>
          <cell r="M5041">
            <v>44666</v>
          </cell>
          <cell r="N5041">
            <v>44666</v>
          </cell>
          <cell r="O5041" t="str">
            <v>543</v>
          </cell>
          <cell r="P5041" t="str">
            <v>OTHR</v>
          </cell>
          <cell r="Q5041" t="str">
            <v>E - Schd Compl Yr 0</v>
          </cell>
          <cell r="R5041" t="str">
            <v>ORAS NOCO ATCO</v>
          </cell>
          <cell r="S5041" t="str">
            <v>Non-HFTD</v>
          </cell>
        </row>
        <row r="5042">
          <cell r="B5042" t="str">
            <v>120901273</v>
          </cell>
          <cell r="C5042" t="str">
            <v>042/170</v>
          </cell>
          <cell r="D5042" t="str">
            <v>T2 EI DIABLO-MIDWAY #3 42/170 RPR STRT</v>
          </cell>
          <cell r="E5042" t="str">
            <v>PISMOBCH</v>
          </cell>
          <cell r="F5042" t="str">
            <v>ETL.5980</v>
          </cell>
          <cell r="G5042" t="str">
            <v>.TOWR</v>
          </cell>
          <cell r="H5042">
            <v>44315</v>
          </cell>
          <cell r="I5042">
            <v>44315</v>
          </cell>
          <cell r="J5042">
            <v>44727</v>
          </cell>
          <cell r="K5042">
            <v>44733</v>
          </cell>
          <cell r="L5042">
            <v>45018</v>
          </cell>
          <cell r="M5042">
            <v>44680</v>
          </cell>
          <cell r="N5042">
            <v>44680</v>
          </cell>
          <cell r="O5042" t="str">
            <v>543</v>
          </cell>
          <cell r="P5042" t="str">
            <v/>
          </cell>
          <cell r="Q5042" t="str">
            <v>E - Schd Compl Yr 0</v>
          </cell>
          <cell r="R5042" t="str">
            <v>ORAS NOCO ATCO</v>
          </cell>
          <cell r="S5042" t="str">
            <v>HFTD 2</v>
          </cell>
        </row>
        <row r="5043">
          <cell r="B5043" t="str">
            <v>120901315</v>
          </cell>
          <cell r="C5043" t="str">
            <v>000/006</v>
          </cell>
          <cell r="D5043" t="str">
            <v>T0 EI GLENN #3 - 60 kV_000/006 RPL POLE</v>
          </cell>
          <cell r="E5043" t="str">
            <v>TABLEMTN</v>
          </cell>
          <cell r="F5043" t="str">
            <v>ETL.6940</v>
          </cell>
          <cell r="G5043" t="str">
            <v>.POLE.WOOD</v>
          </cell>
          <cell r="H5043">
            <v>44315</v>
          </cell>
          <cell r="I5043">
            <v>44315</v>
          </cell>
          <cell r="J5043">
            <v>44663</v>
          </cell>
          <cell r="K5043">
            <v>44720</v>
          </cell>
          <cell r="M5043">
            <v>44680</v>
          </cell>
          <cell r="N5043">
            <v>44679</v>
          </cell>
          <cell r="O5043" t="str">
            <v>372</v>
          </cell>
          <cell r="P5043" t="str">
            <v>INSP</v>
          </cell>
          <cell r="Q5043" t="str">
            <v>E - Schd Compl Yr 0</v>
          </cell>
          <cell r="R5043" t="str">
            <v>ORAS NOCO ATCO</v>
          </cell>
          <cell r="S5043" t="str">
            <v>Remove</v>
          </cell>
        </row>
        <row r="5044">
          <cell r="B5044" t="str">
            <v>120901338</v>
          </cell>
          <cell r="C5044" t="str">
            <v>047/003</v>
          </cell>
          <cell r="D5044" t="str">
            <v>T2 EI HUMBOLDT-TRINITY 47/03 RPL POLE</v>
          </cell>
          <cell r="E5044" t="str">
            <v>EUREKA</v>
          </cell>
          <cell r="F5044" t="str">
            <v>ETL.1820</v>
          </cell>
          <cell r="G5044" t="str">
            <v>.POLE.WDPS</v>
          </cell>
          <cell r="H5044">
            <v>44315</v>
          </cell>
          <cell r="I5044">
            <v>44315</v>
          </cell>
          <cell r="J5044">
            <v>44715</v>
          </cell>
          <cell r="K5044">
            <v>44739</v>
          </cell>
          <cell r="L5044">
            <v>45068</v>
          </cell>
          <cell r="M5044">
            <v>44680</v>
          </cell>
          <cell r="N5044">
            <v>44679</v>
          </cell>
          <cell r="O5044" t="str">
            <v>372</v>
          </cell>
          <cell r="P5044" t="str">
            <v>INSP</v>
          </cell>
          <cell r="Q5044" t="str">
            <v>E - Schd Compl Yr 0</v>
          </cell>
          <cell r="R5044" t="str">
            <v>ORAS NOCO ATCO</v>
          </cell>
          <cell r="S5044" t="str">
            <v>HFTD 2</v>
          </cell>
        </row>
        <row r="5045">
          <cell r="B5045" t="str">
            <v>120901489</v>
          </cell>
          <cell r="C5045" t="str">
            <v>037/254</v>
          </cell>
          <cell r="D5045" t="str">
            <v>DI BRIGHTON-BELLOTA 37/254 RPR FOND</v>
          </cell>
          <cell r="E5045" t="str">
            <v>VICTOR</v>
          </cell>
          <cell r="F5045" t="str">
            <v>ETL.4420</v>
          </cell>
          <cell r="G5045" t="str">
            <v>ETL.4420_037/254</v>
          </cell>
          <cell r="H5045">
            <v>44315</v>
          </cell>
          <cell r="I5045">
            <v>44301</v>
          </cell>
          <cell r="J5045">
            <v>44301</v>
          </cell>
          <cell r="L5045">
            <v>45053</v>
          </cell>
          <cell r="M5045">
            <v>44666</v>
          </cell>
          <cell r="O5045" t="str">
            <v>543</v>
          </cell>
          <cell r="P5045" t="str">
            <v>OTHR</v>
          </cell>
          <cell r="Q5045" t="str">
            <v>E - Schd Compl Yr 0</v>
          </cell>
          <cell r="R5045" t="str">
            <v>OSNO ATCO</v>
          </cell>
          <cell r="S5045" t="str">
            <v>Non-HFTD</v>
          </cell>
        </row>
        <row r="5046">
          <cell r="B5046" t="str">
            <v>120901561</v>
          </cell>
          <cell r="C5046" t="str">
            <v>029/180</v>
          </cell>
          <cell r="D5046" t="str">
            <v>T2 EI HELMS-GREGG #1 29/180 RMV NEST</v>
          </cell>
          <cell r="E5046" t="str">
            <v>FRESNO</v>
          </cell>
          <cell r="F5046" t="str">
            <v>ETL.4870</v>
          </cell>
          <cell r="G5046" t="str">
            <v>.TOWR</v>
          </cell>
          <cell r="H5046">
            <v>44315</v>
          </cell>
          <cell r="I5046">
            <v>44315</v>
          </cell>
          <cell r="J5046">
            <v>44315</v>
          </cell>
          <cell r="L5046">
            <v>45088</v>
          </cell>
          <cell r="M5046">
            <v>44680</v>
          </cell>
          <cell r="N5046">
            <v>44680</v>
          </cell>
          <cell r="O5046" t="str">
            <v>628</v>
          </cell>
          <cell r="P5046" t="str">
            <v>INSP</v>
          </cell>
          <cell r="Q5046" t="str">
            <v>E - Schd Compl Yr 0</v>
          </cell>
          <cell r="R5046" t="str">
            <v>NOPR ORAS OSTS</v>
          </cell>
          <cell r="S5046" t="str">
            <v>HFTD 2</v>
          </cell>
        </row>
        <row r="5047">
          <cell r="B5047" t="str">
            <v>120902712</v>
          </cell>
          <cell r="C5047" t="str">
            <v>039/180</v>
          </cell>
          <cell r="D5047" t="str">
            <v>EI TRACY-LOS BANOS 39/180 RPL RPTS</v>
          </cell>
          <cell r="E5047" t="str">
            <v>VICTOR</v>
          </cell>
          <cell r="F5047" t="str">
            <v>ETL.6130</v>
          </cell>
          <cell r="G5047" t="str">
            <v>ETL.6130_039/180</v>
          </cell>
          <cell r="H5047">
            <v>44315</v>
          </cell>
          <cell r="I5047">
            <v>44315</v>
          </cell>
          <cell r="J5047">
            <v>44315</v>
          </cell>
          <cell r="M5047">
            <v>44680</v>
          </cell>
          <cell r="O5047" t="str">
            <v>593</v>
          </cell>
          <cell r="P5047" t="str">
            <v>INSP</v>
          </cell>
          <cell r="Q5047" t="str">
            <v>E - Schd Compl Yr 0</v>
          </cell>
          <cell r="R5047" t="str">
            <v>OSNO ATCO</v>
          </cell>
          <cell r="S5047" t="str">
            <v>Non-HFTD</v>
          </cell>
        </row>
        <row r="5048">
          <cell r="B5048" t="str">
            <v>120903012</v>
          </cell>
          <cell r="C5048" t="str">
            <v>039/181</v>
          </cell>
          <cell r="D5048" t="str">
            <v>EI TRACY-LOS BANOS 039/181 RPL RPTS</v>
          </cell>
          <cell r="E5048" t="str">
            <v>VICTOR</v>
          </cell>
          <cell r="F5048" t="str">
            <v>ETL.6130</v>
          </cell>
          <cell r="G5048" t="str">
            <v>ETL.6130_039/181</v>
          </cell>
          <cell r="H5048">
            <v>44315</v>
          </cell>
          <cell r="I5048">
            <v>44315</v>
          </cell>
          <cell r="J5048">
            <v>44315</v>
          </cell>
          <cell r="M5048">
            <v>44680</v>
          </cell>
          <cell r="O5048" t="str">
            <v>593</v>
          </cell>
          <cell r="P5048" t="str">
            <v>INSP</v>
          </cell>
          <cell r="Q5048" t="str">
            <v>E - Schd Compl Yr 0</v>
          </cell>
          <cell r="R5048" t="str">
            <v>OSNO ATCO</v>
          </cell>
          <cell r="S5048" t="str">
            <v>Non-HFTD</v>
          </cell>
        </row>
        <row r="5049">
          <cell r="B5049" t="str">
            <v>120903017</v>
          </cell>
          <cell r="C5049" t="str">
            <v>009/117</v>
          </cell>
          <cell r="D5049" t="str">
            <v>EI PANOCHE-MENDOTA 9/117 RMV VEG</v>
          </cell>
          <cell r="E5049" t="str">
            <v>FRESNO</v>
          </cell>
          <cell r="F5049" t="str">
            <v>ETL.3230</v>
          </cell>
          <cell r="G5049" t="str">
            <v>ETL.3230_009/117</v>
          </cell>
          <cell r="H5049">
            <v>44315</v>
          </cell>
          <cell r="I5049">
            <v>44315</v>
          </cell>
          <cell r="J5049">
            <v>44503</v>
          </cell>
          <cell r="K5049">
            <v>44504</v>
          </cell>
          <cell r="M5049">
            <v>44680</v>
          </cell>
          <cell r="O5049" t="str">
            <v>564</v>
          </cell>
          <cell r="P5049" t="str">
            <v>INSP</v>
          </cell>
          <cell r="Q5049" t="str">
            <v>E - Schd Compl Yr 0</v>
          </cell>
          <cell r="R5049" t="str">
            <v>NOCO ATCO</v>
          </cell>
          <cell r="S5049" t="str">
            <v>Non-HFTD</v>
          </cell>
        </row>
        <row r="5050">
          <cell r="B5050" t="str">
            <v>120903022</v>
          </cell>
          <cell r="C5050" t="str">
            <v>008/001</v>
          </cell>
          <cell r="D5050" t="str">
            <v>EI CHWCHLA-KRCKHF 08/001 RPL INSW</v>
          </cell>
          <cell r="E5050" t="str">
            <v>FRESNO</v>
          </cell>
          <cell r="F5050" t="str">
            <v>ETL.1250</v>
          </cell>
          <cell r="G5050" t="str">
            <v>ETL.1250_008/001</v>
          </cell>
          <cell r="H5050">
            <v>44315</v>
          </cell>
          <cell r="I5050">
            <v>44315</v>
          </cell>
          <cell r="J5050">
            <v>44615</v>
          </cell>
          <cell r="K5050">
            <v>44621</v>
          </cell>
          <cell r="M5050">
            <v>44680</v>
          </cell>
          <cell r="N5050">
            <v>44676</v>
          </cell>
          <cell r="O5050" t="str">
            <v>508</v>
          </cell>
          <cell r="P5050" t="str">
            <v>INSP</v>
          </cell>
          <cell r="Q5050" t="str">
            <v>E - Schd Compl Yr 0</v>
          </cell>
          <cell r="R5050" t="str">
            <v>ORAS NOCO ATCO</v>
          </cell>
          <cell r="S5050" t="str">
            <v>Non-HFTD</v>
          </cell>
        </row>
        <row r="5051">
          <cell r="B5051" t="str">
            <v>120903050</v>
          </cell>
          <cell r="C5051" t="str">
            <v>037/254</v>
          </cell>
          <cell r="D5051" t="str">
            <v>DI BRIGHTON-BELLOTA 37/254 INS HRDT</v>
          </cell>
          <cell r="E5051" t="str">
            <v>VICTOR</v>
          </cell>
          <cell r="F5051" t="str">
            <v>ETL.4420</v>
          </cell>
          <cell r="G5051" t="str">
            <v>ETL.4420_037/254</v>
          </cell>
          <cell r="H5051">
            <v>44315</v>
          </cell>
          <cell r="I5051">
            <v>44301</v>
          </cell>
          <cell r="J5051">
            <v>44301</v>
          </cell>
          <cell r="M5051">
            <v>44666</v>
          </cell>
          <cell r="O5051" t="str">
            <v>543</v>
          </cell>
          <cell r="P5051" t="str">
            <v>OTHR</v>
          </cell>
          <cell r="Q5051" t="str">
            <v>E - Schd Compl Yr 0</v>
          </cell>
          <cell r="R5051" t="str">
            <v>OSNO ATCO</v>
          </cell>
          <cell r="S5051" t="str">
            <v>Non-HFTD</v>
          </cell>
        </row>
        <row r="5052">
          <cell r="B5052" t="str">
            <v>120903055</v>
          </cell>
          <cell r="C5052" t="str">
            <v>033/231</v>
          </cell>
          <cell r="D5052" t="str">
            <v>DI BRIGHTON-BELLOTA 33/231 RPR STRT</v>
          </cell>
          <cell r="E5052" t="str">
            <v>VICTOR</v>
          </cell>
          <cell r="F5052" t="str">
            <v>ETL.4420</v>
          </cell>
          <cell r="G5052" t="str">
            <v>ETL.4420_033/231</v>
          </cell>
          <cell r="H5052">
            <v>44315</v>
          </cell>
          <cell r="I5052">
            <v>44301</v>
          </cell>
          <cell r="J5052">
            <v>44301</v>
          </cell>
          <cell r="L5052">
            <v>45092</v>
          </cell>
          <cell r="M5052">
            <v>44666</v>
          </cell>
          <cell r="O5052" t="str">
            <v>543</v>
          </cell>
          <cell r="P5052" t="str">
            <v>OTHR</v>
          </cell>
          <cell r="Q5052" t="str">
            <v>E - Schd Compl Yr 0</v>
          </cell>
          <cell r="R5052" t="str">
            <v>OSNO ATCO</v>
          </cell>
          <cell r="S5052" t="str">
            <v>Non-HFTD</v>
          </cell>
        </row>
        <row r="5053">
          <cell r="B5053" t="str">
            <v>120903056</v>
          </cell>
          <cell r="C5053" t="str">
            <v>033/231</v>
          </cell>
          <cell r="D5053" t="str">
            <v>DI BRIGHTON-BELLOTA 33/231 RPR FOND</v>
          </cell>
          <cell r="E5053" t="str">
            <v>VICTOR</v>
          </cell>
          <cell r="F5053" t="str">
            <v>ETL.4420</v>
          </cell>
          <cell r="G5053" t="str">
            <v>ETL.4420_033/231</v>
          </cell>
          <cell r="H5053">
            <v>44315</v>
          </cell>
          <cell r="I5053">
            <v>44301</v>
          </cell>
          <cell r="J5053">
            <v>44301</v>
          </cell>
          <cell r="L5053">
            <v>45060</v>
          </cell>
          <cell r="M5053">
            <v>44666</v>
          </cell>
          <cell r="O5053" t="str">
            <v>543</v>
          </cell>
          <cell r="P5053" t="str">
            <v>OTHR</v>
          </cell>
          <cell r="Q5053" t="str">
            <v>E - Schd Compl Yr 0</v>
          </cell>
          <cell r="R5053" t="str">
            <v>OSNO ATCO</v>
          </cell>
          <cell r="S5053" t="str">
            <v>Non-HFTD</v>
          </cell>
        </row>
        <row r="5054">
          <cell r="B5054" t="str">
            <v>120903058</v>
          </cell>
          <cell r="C5054" t="str">
            <v>033/231</v>
          </cell>
          <cell r="D5054" t="str">
            <v>DI BRIGHTON-BELLOTA 33/231 RPL DAMS</v>
          </cell>
          <cell r="E5054" t="str">
            <v>VICTOR</v>
          </cell>
          <cell r="F5054" t="str">
            <v>ETL.4420</v>
          </cell>
          <cell r="G5054" t="str">
            <v>ETL.4420_033/231</v>
          </cell>
          <cell r="H5054">
            <v>44315</v>
          </cell>
          <cell r="I5054">
            <v>44301</v>
          </cell>
          <cell r="J5054">
            <v>44301</v>
          </cell>
          <cell r="M5054">
            <v>44666</v>
          </cell>
          <cell r="O5054" t="str">
            <v>628</v>
          </cell>
          <cell r="P5054" t="str">
            <v>OTHR</v>
          </cell>
          <cell r="Q5054" t="str">
            <v>E - Schd Compl Yr 0</v>
          </cell>
          <cell r="R5054" t="str">
            <v>OSNO ATCO</v>
          </cell>
          <cell r="S5054" t="str">
            <v>Non-HFTD</v>
          </cell>
        </row>
        <row r="5055">
          <cell r="B5055" t="str">
            <v>120903209</v>
          </cell>
          <cell r="C5055" t="str">
            <v>032/187</v>
          </cell>
          <cell r="D5055" t="str">
            <v>T2 EI TMBLR-SN LUS OBSPO 32/187 RPL INSS</v>
          </cell>
          <cell r="E5055" t="str">
            <v>PISMOBCH</v>
          </cell>
          <cell r="F5055" t="str">
            <v>ETL.3960</v>
          </cell>
          <cell r="G5055" t="str">
            <v>.INSL.CERA</v>
          </cell>
          <cell r="H5055">
            <v>44315</v>
          </cell>
          <cell r="I5055">
            <v>44315</v>
          </cell>
          <cell r="J5055">
            <v>44673</v>
          </cell>
          <cell r="K5055">
            <v>44726</v>
          </cell>
          <cell r="M5055">
            <v>44680</v>
          </cell>
          <cell r="N5055">
            <v>44679</v>
          </cell>
          <cell r="O5055" t="str">
            <v>532</v>
          </cell>
          <cell r="P5055" t="str">
            <v>INSP</v>
          </cell>
          <cell r="Q5055" t="str">
            <v>E - Schd Compl Yr 0</v>
          </cell>
          <cell r="R5055" t="str">
            <v>ORAS NOCO ATCO</v>
          </cell>
          <cell r="S5055" t="str">
            <v>HFTD 2</v>
          </cell>
        </row>
        <row r="5056">
          <cell r="B5056" t="str">
            <v>120903215</v>
          </cell>
          <cell r="C5056" t="str">
            <v>023/203</v>
          </cell>
          <cell r="D5056" t="str">
            <v>T2 WV BRIDGEVILL-CTTNWD 23/203 INS DAMS</v>
          </cell>
          <cell r="E5056" t="str">
            <v>TABLEMTN</v>
          </cell>
          <cell r="F5056" t="str">
            <v>ETL.1110</v>
          </cell>
          <cell r="G5056" t="str">
            <v>.INSL.NCER</v>
          </cell>
          <cell r="H5056">
            <v>44315</v>
          </cell>
          <cell r="I5056">
            <v>44315</v>
          </cell>
          <cell r="J5056">
            <v>44734</v>
          </cell>
          <cell r="K5056">
            <v>44790</v>
          </cell>
          <cell r="M5056">
            <v>44680</v>
          </cell>
          <cell r="N5056">
            <v>44680</v>
          </cell>
          <cell r="O5056" t="str">
            <v>628</v>
          </cell>
          <cell r="P5056" t="str">
            <v>OTHR</v>
          </cell>
          <cell r="Q5056" t="str">
            <v>E - Schd Compl Yr 0</v>
          </cell>
          <cell r="R5056" t="str">
            <v>ORAS NOCO ATCO</v>
          </cell>
          <cell r="S5056" t="str">
            <v>HFTD 2</v>
          </cell>
        </row>
        <row r="5057">
          <cell r="B5057" t="str">
            <v>120903287</v>
          </cell>
          <cell r="C5057" t="str">
            <v>:017/011</v>
          </cell>
          <cell r="D5057" t="str">
            <v>DI BLLT-RBK-MLS SWST :017/011 RPL INSW</v>
          </cell>
          <cell r="E5057" t="str">
            <v>VICTOR</v>
          </cell>
          <cell r="F5057" t="str">
            <v>ETL.1070</v>
          </cell>
          <cell r="G5057" t="str">
            <v>ETL.1070_:017/011</v>
          </cell>
          <cell r="H5057">
            <v>44315</v>
          </cell>
          <cell r="I5057">
            <v>44300</v>
          </cell>
          <cell r="J5057">
            <v>44300</v>
          </cell>
          <cell r="M5057">
            <v>44665</v>
          </cell>
          <cell r="N5057">
            <v>44664</v>
          </cell>
          <cell r="O5057" t="str">
            <v>508</v>
          </cell>
          <cell r="P5057" t="str">
            <v>OTHR</v>
          </cell>
          <cell r="Q5057" t="str">
            <v>E - Schd Compl Yr 0</v>
          </cell>
          <cell r="R5057" t="str">
            <v>NOPR ORAS ATCO</v>
          </cell>
          <cell r="S5057" t="str">
            <v>Non-HFTD</v>
          </cell>
        </row>
        <row r="5058">
          <cell r="B5058" t="str">
            <v>120903289</v>
          </cell>
          <cell r="C5058" t="str">
            <v>005/005</v>
          </cell>
          <cell r="D5058" t="str">
            <v>T2 DI CHOWCHILLA-KERCKHOFF 5/5 RPL INSW</v>
          </cell>
          <cell r="E5058" t="str">
            <v>FRESNO</v>
          </cell>
          <cell r="F5058" t="str">
            <v>ETL.1250</v>
          </cell>
          <cell r="G5058" t="str">
            <v>.INSL.NCER</v>
          </cell>
          <cell r="H5058">
            <v>44315</v>
          </cell>
          <cell r="I5058">
            <v>44308</v>
          </cell>
          <cell r="J5058">
            <v>44610</v>
          </cell>
          <cell r="K5058">
            <v>44634</v>
          </cell>
          <cell r="M5058">
            <v>44673</v>
          </cell>
          <cell r="N5058">
            <v>44676</v>
          </cell>
          <cell r="O5058" t="str">
            <v>508</v>
          </cell>
          <cell r="P5058" t="str">
            <v>OTHR</v>
          </cell>
          <cell r="Q5058" t="str">
            <v>E - Schd Compl Yr 0</v>
          </cell>
          <cell r="R5058" t="str">
            <v>ORAS NOCO ATCO</v>
          </cell>
          <cell r="S5058" t="str">
            <v>HFTD 2</v>
          </cell>
        </row>
        <row r="5059">
          <cell r="B5059" t="str">
            <v>120903318</v>
          </cell>
          <cell r="C5059" t="str">
            <v>C023/430</v>
          </cell>
          <cell r="D5059" t="str">
            <v>EI CORTINA #4 C023/430 RPR SPLW</v>
          </cell>
          <cell r="E5059" t="str">
            <v>SACTO</v>
          </cell>
          <cell r="F5059" t="str">
            <v>ETL.6610</v>
          </cell>
          <cell r="G5059" t="str">
            <v>ETL.6610_C023/430</v>
          </cell>
          <cell r="H5059">
            <v>44315</v>
          </cell>
          <cell r="I5059">
            <v>44315</v>
          </cell>
          <cell r="J5059">
            <v>44315</v>
          </cell>
          <cell r="M5059">
            <v>44680</v>
          </cell>
          <cell r="N5059">
            <v>44680</v>
          </cell>
          <cell r="O5059" t="str">
            <v>630</v>
          </cell>
          <cell r="P5059" t="str">
            <v>INSP</v>
          </cell>
          <cell r="Q5059" t="str">
            <v>E - Schd Compl Yr 0</v>
          </cell>
          <cell r="R5059" t="str">
            <v>NOPR ORAS ATCO</v>
          </cell>
          <cell r="S5059" t="str">
            <v>Non-HFTD</v>
          </cell>
        </row>
        <row r="5060">
          <cell r="B5060" t="str">
            <v>120903334</v>
          </cell>
          <cell r="C5060" t="str">
            <v>C023/431</v>
          </cell>
          <cell r="D5060" t="str">
            <v>EI CORTINA #4 C023/431 RPR SPLW</v>
          </cell>
          <cell r="E5060" t="str">
            <v>SACTO</v>
          </cell>
          <cell r="F5060" t="str">
            <v>ETL.6610</v>
          </cell>
          <cell r="G5060" t="str">
            <v>ETL.6610_C023/431</v>
          </cell>
          <cell r="H5060">
            <v>44315</v>
          </cell>
          <cell r="I5060">
            <v>44315</v>
          </cell>
          <cell r="J5060">
            <v>44315</v>
          </cell>
          <cell r="M5060">
            <v>44680</v>
          </cell>
          <cell r="O5060" t="str">
            <v>630</v>
          </cell>
          <cell r="P5060" t="str">
            <v>INSP</v>
          </cell>
          <cell r="Q5060" t="str">
            <v>E - Schd Compl Yr 0</v>
          </cell>
          <cell r="R5060" t="str">
            <v>OSNO ATCO</v>
          </cell>
          <cell r="S5060" t="str">
            <v>Non-HFTD</v>
          </cell>
        </row>
        <row r="5061">
          <cell r="B5061" t="str">
            <v>120903393</v>
          </cell>
          <cell r="C5061" t="str">
            <v>039/182</v>
          </cell>
          <cell r="D5061" t="str">
            <v>EI TRACY-LOS BANOS 39/182 RPL INSS</v>
          </cell>
          <cell r="E5061" t="str">
            <v>VICTOR</v>
          </cell>
          <cell r="F5061" t="str">
            <v>ETL.6130</v>
          </cell>
          <cell r="G5061" t="str">
            <v>ETL.6130_039/182</v>
          </cell>
          <cell r="H5061">
            <v>44315</v>
          </cell>
          <cell r="I5061">
            <v>44315</v>
          </cell>
          <cell r="J5061">
            <v>44315</v>
          </cell>
          <cell r="M5061">
            <v>44680</v>
          </cell>
          <cell r="N5061">
            <v>44687</v>
          </cell>
          <cell r="O5061" t="str">
            <v>532</v>
          </cell>
          <cell r="P5061" t="str">
            <v>INSP</v>
          </cell>
          <cell r="Q5061" t="str">
            <v>E - Schd Compl Yr 0</v>
          </cell>
          <cell r="R5061" t="str">
            <v>NOPR ORAS ATCO</v>
          </cell>
          <cell r="S5061" t="str">
            <v>Non-HFTD</v>
          </cell>
        </row>
        <row r="5062">
          <cell r="B5062" t="str">
            <v>120903397</v>
          </cell>
          <cell r="C5062" t="str">
            <v>025/470</v>
          </cell>
          <cell r="D5062" t="str">
            <v>EI GLENN #2 - 60 kV_025/470 RPL POLE</v>
          </cell>
          <cell r="E5062" t="str">
            <v>TABLEMTN</v>
          </cell>
          <cell r="F5062" t="str">
            <v>ETL.6930</v>
          </cell>
          <cell r="G5062" t="str">
            <v>ETL.6930_025/470</v>
          </cell>
          <cell r="H5062">
            <v>44315</v>
          </cell>
          <cell r="I5062">
            <v>44315</v>
          </cell>
          <cell r="J5062">
            <v>44315</v>
          </cell>
          <cell r="M5062">
            <v>44680</v>
          </cell>
          <cell r="N5062">
            <v>44680</v>
          </cell>
          <cell r="O5062" t="str">
            <v>372</v>
          </cell>
          <cell r="P5062" t="str">
            <v>INSP</v>
          </cell>
          <cell r="Q5062" t="str">
            <v>E - Schd Compl Yr 0</v>
          </cell>
          <cell r="R5062" t="str">
            <v>NOPR ORAS ATCO</v>
          </cell>
          <cell r="S5062" t="str">
            <v>Non-HFTD</v>
          </cell>
        </row>
        <row r="5063">
          <cell r="B5063" t="str">
            <v>120903398</v>
          </cell>
          <cell r="C5063" t="str">
            <v>025/473</v>
          </cell>
          <cell r="D5063" t="str">
            <v>EI GLENN #2 - 60 kV_025/473 RPL POLE</v>
          </cell>
          <cell r="E5063" t="str">
            <v>TABLEMTN</v>
          </cell>
          <cell r="F5063" t="str">
            <v>ETL.6930</v>
          </cell>
          <cell r="G5063" t="str">
            <v>ETL.6930_025/473</v>
          </cell>
          <cell r="H5063">
            <v>44315</v>
          </cell>
          <cell r="I5063">
            <v>44315</v>
          </cell>
          <cell r="J5063">
            <v>44315</v>
          </cell>
          <cell r="M5063">
            <v>44680</v>
          </cell>
          <cell r="N5063">
            <v>44680</v>
          </cell>
          <cell r="O5063" t="str">
            <v>372</v>
          </cell>
          <cell r="P5063" t="str">
            <v>INSP</v>
          </cell>
          <cell r="Q5063" t="str">
            <v>E - Schd Compl Yr 0</v>
          </cell>
          <cell r="R5063" t="str">
            <v>NOPR ORAS ATCO</v>
          </cell>
          <cell r="S5063" t="str">
            <v>Non-HFTD</v>
          </cell>
        </row>
        <row r="5064">
          <cell r="B5064" t="str">
            <v>120903410</v>
          </cell>
          <cell r="C5064" t="str">
            <v>027/504</v>
          </cell>
          <cell r="D5064" t="str">
            <v>EI GLENN #2 - 60 kV_027/504 REFRAME</v>
          </cell>
          <cell r="E5064" t="str">
            <v>TABLEMTN</v>
          </cell>
          <cell r="F5064" t="str">
            <v>ETL.6930</v>
          </cell>
          <cell r="G5064" t="str">
            <v>ETL.6930_027/504</v>
          </cell>
          <cell r="H5064">
            <v>44315</v>
          </cell>
          <cell r="I5064">
            <v>44315</v>
          </cell>
          <cell r="J5064">
            <v>44315</v>
          </cell>
          <cell r="M5064">
            <v>44680</v>
          </cell>
          <cell r="N5064">
            <v>44679</v>
          </cell>
          <cell r="O5064" t="str">
            <v>637</v>
          </cell>
          <cell r="P5064" t="str">
            <v>INSP</v>
          </cell>
          <cell r="Q5064" t="str">
            <v>E - Schd Compl Yr 0</v>
          </cell>
          <cell r="R5064" t="str">
            <v>NOPR ORAS ATCO</v>
          </cell>
          <cell r="S5064" t="str">
            <v>Non-HFTD</v>
          </cell>
        </row>
        <row r="5065">
          <cell r="B5065" t="str">
            <v>120903489</v>
          </cell>
          <cell r="C5065" t="str">
            <v/>
          </cell>
          <cell r="D5065" t="str">
            <v>CASTRO VALLEY-NEWARK NRP</v>
          </cell>
          <cell r="E5065" t="str">
            <v>CONCORD</v>
          </cell>
          <cell r="F5065" t="str">
            <v>ETL.4450</v>
          </cell>
          <cell r="G5065" t="str">
            <v>ETL.4450_</v>
          </cell>
          <cell r="H5065">
            <v>44315</v>
          </cell>
          <cell r="I5065">
            <v>44315</v>
          </cell>
          <cell r="J5065">
            <v>44315</v>
          </cell>
          <cell r="K5065">
            <v>44319</v>
          </cell>
          <cell r="M5065">
            <v>44680</v>
          </cell>
          <cell r="N5065">
            <v>44680</v>
          </cell>
          <cell r="O5065" t="str">
            <v>539</v>
          </cell>
          <cell r="P5065" t="str">
            <v/>
          </cell>
          <cell r="Q5065" t="str">
            <v>E - Schd Compl Yr 0</v>
          </cell>
          <cell r="R5065" t="str">
            <v>ORAS NOCO ATCO</v>
          </cell>
          <cell r="S5065" t="str">
            <v>Remove</v>
          </cell>
        </row>
        <row r="5066">
          <cell r="B5066" t="str">
            <v>120903529</v>
          </cell>
          <cell r="C5066" t="str">
            <v>040/183</v>
          </cell>
          <cell r="D5066" t="str">
            <v>EI TRACY-LOS BANOS 40/183 RPL INSS</v>
          </cell>
          <cell r="E5066" t="str">
            <v>VICTOR</v>
          </cell>
          <cell r="F5066" t="str">
            <v>ETL.6130</v>
          </cell>
          <cell r="G5066" t="str">
            <v>ETL.6130_040/183</v>
          </cell>
          <cell r="H5066">
            <v>44315</v>
          </cell>
          <cell r="I5066">
            <v>44315</v>
          </cell>
          <cell r="J5066">
            <v>44315</v>
          </cell>
          <cell r="M5066">
            <v>44680</v>
          </cell>
          <cell r="N5066">
            <v>44687</v>
          </cell>
          <cell r="O5066" t="str">
            <v>532</v>
          </cell>
          <cell r="P5066" t="str">
            <v>INSP</v>
          </cell>
          <cell r="Q5066" t="str">
            <v>E - Schd Compl Yr 0</v>
          </cell>
          <cell r="R5066" t="str">
            <v>NOPR ORAS ATCO</v>
          </cell>
          <cell r="S5066" t="str">
            <v>Non-HFTD</v>
          </cell>
        </row>
        <row r="5067">
          <cell r="B5067" t="str">
            <v>120903610</v>
          </cell>
          <cell r="C5067" t="str">
            <v>032/189</v>
          </cell>
          <cell r="D5067" t="str">
            <v>T2 EI TMBLR-SN LUS OBSPO 32/189 RMV NEST</v>
          </cell>
          <cell r="E5067" t="str">
            <v>PISMOBCH</v>
          </cell>
          <cell r="F5067" t="str">
            <v>ETL.3960</v>
          </cell>
          <cell r="G5067" t="str">
            <v>.TOWR</v>
          </cell>
          <cell r="H5067">
            <v>44315</v>
          </cell>
          <cell r="I5067">
            <v>44315</v>
          </cell>
          <cell r="J5067">
            <v>44315</v>
          </cell>
          <cell r="L5067">
            <v>45048</v>
          </cell>
          <cell r="M5067">
            <v>44680</v>
          </cell>
          <cell r="N5067">
            <v>44680</v>
          </cell>
          <cell r="O5067" t="str">
            <v>628</v>
          </cell>
          <cell r="P5067" t="str">
            <v>INSP</v>
          </cell>
          <cell r="Q5067" t="str">
            <v>E - Schd Compl Yr 0</v>
          </cell>
          <cell r="R5067" t="str">
            <v>NOPR ORAS ATCO</v>
          </cell>
          <cell r="S5067" t="str">
            <v>HFTD 2</v>
          </cell>
        </row>
        <row r="5068">
          <cell r="B5068" t="str">
            <v>120903612</v>
          </cell>
          <cell r="C5068" t="str">
            <v>012/422</v>
          </cell>
          <cell r="D5068" t="str">
            <v>T2 EI SPAULDING-SMMT 12/422 RPR GYWW</v>
          </cell>
          <cell r="E5068" t="str">
            <v>SACTO</v>
          </cell>
          <cell r="F5068" t="str">
            <v>ETL.8060</v>
          </cell>
          <cell r="G5068" t="str">
            <v>.POLE.WOOD</v>
          </cell>
          <cell r="H5068">
            <v>44315</v>
          </cell>
          <cell r="I5068">
            <v>44315</v>
          </cell>
          <cell r="J5068">
            <v>44778</v>
          </cell>
          <cell r="K5068">
            <v>44791</v>
          </cell>
          <cell r="L5068">
            <v>45055</v>
          </cell>
          <cell r="M5068">
            <v>44680</v>
          </cell>
          <cell r="N5068">
            <v>44680</v>
          </cell>
          <cell r="O5068" t="str">
            <v>630</v>
          </cell>
          <cell r="P5068" t="str">
            <v>INSP</v>
          </cell>
          <cell r="Q5068" t="str">
            <v>E - Schd Compl Yr 0</v>
          </cell>
          <cell r="R5068" t="str">
            <v>ORAS NOCO ATCO</v>
          </cell>
          <cell r="S5068" t="str">
            <v>HFTD 2</v>
          </cell>
        </row>
        <row r="5069">
          <cell r="B5069" t="str">
            <v>120903615</v>
          </cell>
          <cell r="C5069" t="str">
            <v>032/188</v>
          </cell>
          <cell r="D5069" t="str">
            <v>T2 EI TMBLR-SN LUS OBSPO 32/188 RPL INSS</v>
          </cell>
          <cell r="E5069" t="str">
            <v>PISMOBCH</v>
          </cell>
          <cell r="F5069" t="str">
            <v>ETL.3960</v>
          </cell>
          <cell r="G5069" t="str">
            <v>.INSL.CERA</v>
          </cell>
          <cell r="H5069">
            <v>44315</v>
          </cell>
          <cell r="I5069">
            <v>44315</v>
          </cell>
          <cell r="J5069">
            <v>44673</v>
          </cell>
          <cell r="K5069">
            <v>44692</v>
          </cell>
          <cell r="M5069">
            <v>44680</v>
          </cell>
          <cell r="N5069">
            <v>44679</v>
          </cell>
          <cell r="O5069" t="str">
            <v>532</v>
          </cell>
          <cell r="P5069" t="str">
            <v>INSP</v>
          </cell>
          <cell r="Q5069" t="str">
            <v>E - Schd Compl Yr 0</v>
          </cell>
          <cell r="R5069" t="str">
            <v>ORAS NOCO ATCO</v>
          </cell>
          <cell r="S5069" t="str">
            <v>HFTD 2</v>
          </cell>
        </row>
        <row r="5070">
          <cell r="B5070" t="str">
            <v>120903616</v>
          </cell>
          <cell r="C5070" t="str">
            <v>012/421</v>
          </cell>
          <cell r="D5070" t="str">
            <v>T2 EI SPAULDING-SMMT 12/421 RPL TIED</v>
          </cell>
          <cell r="E5070" t="str">
            <v>SACTO</v>
          </cell>
          <cell r="F5070" t="str">
            <v>ETL.8060</v>
          </cell>
          <cell r="G5070" t="str">
            <v>.POLE.WOOD</v>
          </cell>
          <cell r="H5070">
            <v>44315</v>
          </cell>
          <cell r="I5070">
            <v>44315</v>
          </cell>
          <cell r="J5070">
            <v>44315</v>
          </cell>
          <cell r="L5070">
            <v>45055</v>
          </cell>
          <cell r="M5070">
            <v>44680</v>
          </cell>
          <cell r="N5070">
            <v>44680</v>
          </cell>
          <cell r="O5070" t="str">
            <v>630</v>
          </cell>
          <cell r="P5070" t="str">
            <v>INSP</v>
          </cell>
          <cell r="Q5070" t="str">
            <v>E - Schd Compl Yr 0</v>
          </cell>
          <cell r="R5070" t="str">
            <v>NOPR ORAS ATCO</v>
          </cell>
          <cell r="S5070" t="str">
            <v>HFTD 2</v>
          </cell>
        </row>
        <row r="5071">
          <cell r="B5071" t="str">
            <v>120903619</v>
          </cell>
          <cell r="C5071" t="str">
            <v>032/189</v>
          </cell>
          <cell r="D5071" t="str">
            <v>T2 EI TMBLR-SN LUS OBPO 32/189 RPL INSS</v>
          </cell>
          <cell r="E5071" t="str">
            <v>PISMOBCH</v>
          </cell>
          <cell r="F5071" t="str">
            <v>ETL.3960</v>
          </cell>
          <cell r="G5071" t="str">
            <v>.INSL.NCER</v>
          </cell>
          <cell r="H5071">
            <v>44315</v>
          </cell>
          <cell r="I5071">
            <v>44315</v>
          </cell>
          <cell r="J5071">
            <v>44315</v>
          </cell>
          <cell r="L5071">
            <v>45048</v>
          </cell>
          <cell r="M5071">
            <v>44680</v>
          </cell>
          <cell r="N5071">
            <v>44679</v>
          </cell>
          <cell r="O5071" t="str">
            <v>532</v>
          </cell>
          <cell r="P5071" t="str">
            <v>INSP</v>
          </cell>
          <cell r="Q5071" t="str">
            <v>E - Schd Compl Yr 0</v>
          </cell>
          <cell r="R5071" t="str">
            <v>NOPR ORAS ATCO</v>
          </cell>
          <cell r="S5071" t="str">
            <v>HFTD 2</v>
          </cell>
        </row>
        <row r="5072">
          <cell r="B5072" t="str">
            <v>120903678</v>
          </cell>
          <cell r="C5072" t="str">
            <v>036/247</v>
          </cell>
          <cell r="D5072" t="str">
            <v>DI BRIGHTON-BELLOTA 36/247 INS HRDT</v>
          </cell>
          <cell r="E5072" t="str">
            <v>VICTOR</v>
          </cell>
          <cell r="F5072" t="str">
            <v>ETL.4420</v>
          </cell>
          <cell r="G5072" t="str">
            <v>ETL.4420_036/247</v>
          </cell>
          <cell r="H5072">
            <v>44315</v>
          </cell>
          <cell r="I5072">
            <v>44301</v>
          </cell>
          <cell r="J5072">
            <v>44301</v>
          </cell>
          <cell r="M5072">
            <v>44666</v>
          </cell>
          <cell r="O5072" t="str">
            <v>543</v>
          </cell>
          <cell r="P5072" t="str">
            <v>OTHR</v>
          </cell>
          <cell r="Q5072" t="str">
            <v>E - Schd Compl Yr 0</v>
          </cell>
          <cell r="R5072" t="str">
            <v>OSNO ATCO</v>
          </cell>
          <cell r="S5072" t="str">
            <v>Non-HFTD</v>
          </cell>
        </row>
        <row r="5073">
          <cell r="B5073" t="str">
            <v>120903679</v>
          </cell>
          <cell r="C5073" t="str">
            <v>036/247</v>
          </cell>
          <cell r="D5073" t="str">
            <v>DI BRIGHTON-BELLOTA 36/247 RPR FOND</v>
          </cell>
          <cell r="E5073" t="str">
            <v>VICTOR</v>
          </cell>
          <cell r="F5073" t="str">
            <v>ETL.4420</v>
          </cell>
          <cell r="G5073" t="str">
            <v>ETL.4420_036/247</v>
          </cell>
          <cell r="H5073">
            <v>44315</v>
          </cell>
          <cell r="I5073">
            <v>44301</v>
          </cell>
          <cell r="J5073">
            <v>44301</v>
          </cell>
          <cell r="L5073">
            <v>45092</v>
          </cell>
          <cell r="M5073">
            <v>44666</v>
          </cell>
          <cell r="O5073" t="str">
            <v>543</v>
          </cell>
          <cell r="P5073" t="str">
            <v>OTHR</v>
          </cell>
          <cell r="Q5073" t="str">
            <v>E - Schd Compl Yr 0</v>
          </cell>
          <cell r="R5073" t="str">
            <v>OSNO ATCO</v>
          </cell>
          <cell r="S5073" t="str">
            <v>Non-HFTD</v>
          </cell>
        </row>
        <row r="5074">
          <cell r="B5074" t="str">
            <v>120903703</v>
          </cell>
          <cell r="C5074" t="str">
            <v>034/233</v>
          </cell>
          <cell r="D5074" t="str">
            <v>DI BRIGHTON-BELLOTA 34/233 RPR STRT</v>
          </cell>
          <cell r="E5074" t="str">
            <v>VICTOR</v>
          </cell>
          <cell r="F5074" t="str">
            <v>ETL.4420</v>
          </cell>
          <cell r="G5074" t="str">
            <v>ETL.4420_034/233</v>
          </cell>
          <cell r="H5074">
            <v>44315</v>
          </cell>
          <cell r="I5074">
            <v>44301</v>
          </cell>
          <cell r="J5074">
            <v>44301</v>
          </cell>
          <cell r="L5074">
            <v>45060</v>
          </cell>
          <cell r="M5074">
            <v>44666</v>
          </cell>
          <cell r="O5074" t="str">
            <v>543</v>
          </cell>
          <cell r="P5074" t="str">
            <v>OTHR</v>
          </cell>
          <cell r="Q5074" t="str">
            <v>E - Schd Compl Yr 0</v>
          </cell>
          <cell r="R5074" t="str">
            <v>OSNO ATCO</v>
          </cell>
          <cell r="S5074" t="str">
            <v>Non-HFTD</v>
          </cell>
        </row>
        <row r="5075">
          <cell r="B5075" t="str">
            <v>120903716</v>
          </cell>
          <cell r="C5075" t="str">
            <v>042/173</v>
          </cell>
          <cell r="D5075" t="str">
            <v>T2 EI DIABLO-MIDWAY #3 42/173 RPR GYWS</v>
          </cell>
          <cell r="E5075" t="str">
            <v>PISMOBCH</v>
          </cell>
          <cell r="F5075" t="str">
            <v>ETL.5980</v>
          </cell>
          <cell r="G5075" t="str">
            <v>.TOWR</v>
          </cell>
          <cell r="H5075">
            <v>44315</v>
          </cell>
          <cell r="I5075">
            <v>44315</v>
          </cell>
          <cell r="J5075">
            <v>44727</v>
          </cell>
          <cell r="K5075">
            <v>44733</v>
          </cell>
          <cell r="L5075">
            <v>44981</v>
          </cell>
          <cell r="M5075">
            <v>44680</v>
          </cell>
          <cell r="N5075">
            <v>44680</v>
          </cell>
          <cell r="O5075" t="str">
            <v>628</v>
          </cell>
          <cell r="P5075" t="str">
            <v/>
          </cell>
          <cell r="Q5075" t="str">
            <v>E - Schd Compl Yr 0</v>
          </cell>
          <cell r="R5075" t="str">
            <v>ORAS NOCO ATCO</v>
          </cell>
          <cell r="S5075" t="str">
            <v>HFTD 2</v>
          </cell>
        </row>
        <row r="5076">
          <cell r="B5076" t="str">
            <v>120903746</v>
          </cell>
          <cell r="C5076" t="str">
            <v>029/177</v>
          </cell>
          <cell r="D5076" t="str">
            <v>T2 EI HLMS-GRG #1 29/177 RPR FOND CMPLTD</v>
          </cell>
          <cell r="E5076" t="str">
            <v>FRESNO</v>
          </cell>
          <cell r="F5076" t="str">
            <v>ETL.4870</v>
          </cell>
          <cell r="G5076" t="str">
            <v>.TOWR</v>
          </cell>
          <cell r="H5076">
            <v>44315</v>
          </cell>
          <cell r="I5076">
            <v>44315</v>
          </cell>
          <cell r="J5076">
            <v>44699</v>
          </cell>
          <cell r="K5076">
            <v>44756</v>
          </cell>
          <cell r="M5076">
            <v>44680</v>
          </cell>
          <cell r="N5076">
            <v>44680</v>
          </cell>
          <cell r="O5076" t="str">
            <v>543</v>
          </cell>
          <cell r="P5076" t="str">
            <v>INSP</v>
          </cell>
          <cell r="Q5076" t="str">
            <v>E - Schd Compl Yr 0</v>
          </cell>
          <cell r="R5076" t="str">
            <v>ORAS NOCO ATCO</v>
          </cell>
          <cell r="S5076" t="str">
            <v>HFTD 2</v>
          </cell>
        </row>
        <row r="5077">
          <cell r="B5077" t="str">
            <v>120903750</v>
          </cell>
          <cell r="C5077" t="str">
            <v>000/007</v>
          </cell>
          <cell r="D5077" t="str">
            <v>EI GLENN #3 - 60 kV_000/007 RPL POLE</v>
          </cell>
          <cell r="E5077" t="str">
            <v>TABLEMTN</v>
          </cell>
          <cell r="F5077" t="str">
            <v>ETL.6940</v>
          </cell>
          <cell r="G5077" t="str">
            <v>ETL.6940_000/007</v>
          </cell>
          <cell r="H5077">
            <v>44315</v>
          </cell>
          <cell r="I5077">
            <v>44315</v>
          </cell>
          <cell r="J5077">
            <v>44663</v>
          </cell>
          <cell r="K5077">
            <v>44669</v>
          </cell>
          <cell r="M5077">
            <v>44680</v>
          </cell>
          <cell r="N5077">
            <v>44679</v>
          </cell>
          <cell r="O5077" t="str">
            <v>372</v>
          </cell>
          <cell r="P5077" t="str">
            <v>INSP</v>
          </cell>
          <cell r="Q5077" t="str">
            <v>E - Schd Compl Yr 0</v>
          </cell>
          <cell r="R5077" t="str">
            <v>ORAS NOCO ATCO</v>
          </cell>
          <cell r="S5077" t="str">
            <v>Non-HFTD</v>
          </cell>
        </row>
        <row r="5078">
          <cell r="B5078" t="str">
            <v>120903830</v>
          </cell>
          <cell r="C5078" t="str">
            <v>046/309</v>
          </cell>
          <cell r="D5078" t="str">
            <v>DI BRIGHTON-BELLOTA 46/309 RPLC INSS</v>
          </cell>
          <cell r="E5078" t="str">
            <v>VICTOR</v>
          </cell>
          <cell r="F5078" t="str">
            <v>ETL.4420</v>
          </cell>
          <cell r="G5078" t="str">
            <v>ETL.4420_046/309</v>
          </cell>
          <cell r="H5078">
            <v>44315</v>
          </cell>
          <cell r="I5078">
            <v>44300</v>
          </cell>
          <cell r="J5078">
            <v>44300</v>
          </cell>
          <cell r="M5078">
            <v>44665</v>
          </cell>
          <cell r="N5078">
            <v>44389</v>
          </cell>
          <cell r="O5078" t="str">
            <v>532</v>
          </cell>
          <cell r="P5078" t="str">
            <v>OTHR</v>
          </cell>
          <cell r="Q5078" t="str">
            <v>E - Schd Compl Yr 0</v>
          </cell>
          <cell r="R5078" t="str">
            <v>NOPR ORAS ATCO</v>
          </cell>
          <cell r="S5078" t="str">
            <v>Non-HFTD</v>
          </cell>
        </row>
        <row r="5079">
          <cell r="B5079" t="str">
            <v>120903843</v>
          </cell>
          <cell r="C5079" t="str">
            <v>040/184</v>
          </cell>
          <cell r="D5079" t="str">
            <v>EI TRACY-LOS BANOS 40/184 RPL RPTS</v>
          </cell>
          <cell r="E5079" t="str">
            <v>VICTOR</v>
          </cell>
          <cell r="F5079" t="str">
            <v>ETL.6130</v>
          </cell>
          <cell r="G5079" t="str">
            <v>ETL.6130_040/184</v>
          </cell>
          <cell r="H5079">
            <v>44315</v>
          </cell>
          <cell r="I5079">
            <v>44315</v>
          </cell>
          <cell r="J5079">
            <v>44315</v>
          </cell>
          <cell r="M5079">
            <v>44680</v>
          </cell>
          <cell r="O5079" t="str">
            <v>593</v>
          </cell>
          <cell r="P5079" t="str">
            <v>INSP</v>
          </cell>
          <cell r="Q5079" t="str">
            <v>E - Schd Compl Yr 0</v>
          </cell>
          <cell r="R5079" t="str">
            <v>OSNO ATCO</v>
          </cell>
          <cell r="S5079" t="str">
            <v>Non-HFTD</v>
          </cell>
        </row>
        <row r="5080">
          <cell r="B5080" t="str">
            <v>120903847</v>
          </cell>
          <cell r="C5080" t="str">
            <v>074/313</v>
          </cell>
          <cell r="D5080" t="str">
            <v>EI LOS BANOS-GATES #1 74/313 RPR FOND</v>
          </cell>
          <cell r="E5080" t="str">
            <v>FRESNO</v>
          </cell>
          <cell r="F5080" t="str">
            <v>ETL.6000</v>
          </cell>
          <cell r="G5080" t="str">
            <v>ETL.6000_074/313</v>
          </cell>
          <cell r="H5080">
            <v>44315</v>
          </cell>
          <cell r="I5080">
            <v>44315</v>
          </cell>
          <cell r="J5080">
            <v>44315</v>
          </cell>
          <cell r="L5080">
            <v>45112</v>
          </cell>
          <cell r="M5080">
            <v>44680</v>
          </cell>
          <cell r="N5080">
            <v>44680</v>
          </cell>
          <cell r="O5080" t="str">
            <v>543</v>
          </cell>
          <cell r="P5080" t="str">
            <v>INSP</v>
          </cell>
          <cell r="Q5080" t="str">
            <v>E - Schd Compl Yr 0</v>
          </cell>
          <cell r="R5080" t="str">
            <v>NOPR ORAS ATCO</v>
          </cell>
          <cell r="S5080" t="str">
            <v>Non-HFTD</v>
          </cell>
        </row>
        <row r="5081">
          <cell r="B5081" t="str">
            <v>120903864</v>
          </cell>
          <cell r="C5081" t="str">
            <v>007/011C</v>
          </cell>
          <cell r="D5081" t="str">
            <v>T0 EI CHOWCHILLA-KERCKHOFF 7/11C RPL INS</v>
          </cell>
          <cell r="E5081" t="str">
            <v>FRESNO</v>
          </cell>
          <cell r="F5081" t="str">
            <v>ETL.1250</v>
          </cell>
          <cell r="G5081" t="str">
            <v>.INSL.NCER</v>
          </cell>
          <cell r="H5081">
            <v>44315</v>
          </cell>
          <cell r="I5081">
            <v>44315</v>
          </cell>
          <cell r="J5081">
            <v>44646</v>
          </cell>
          <cell r="K5081">
            <v>44704</v>
          </cell>
          <cell r="M5081">
            <v>44680</v>
          </cell>
          <cell r="N5081">
            <v>44805</v>
          </cell>
          <cell r="O5081" t="str">
            <v>508</v>
          </cell>
          <cell r="P5081" t="str">
            <v>INSP</v>
          </cell>
          <cell r="Q5081" t="str">
            <v>E - Schd Compl Yr 0</v>
          </cell>
          <cell r="R5081" t="str">
            <v>ORAS NOCO ATCO</v>
          </cell>
          <cell r="S5081" t="str">
            <v>Remove</v>
          </cell>
        </row>
        <row r="5082">
          <cell r="B5082" t="str">
            <v>120903871</v>
          </cell>
          <cell r="C5082" t="str">
            <v>A006/138</v>
          </cell>
          <cell r="D5082" t="str">
            <v>DI TABLE MTN-PEACHTON A006/138 RPR GYWW</v>
          </cell>
          <cell r="E5082" t="str">
            <v>TABLEMTN</v>
          </cell>
          <cell r="F5082" t="str">
            <v>ETL.8425</v>
          </cell>
          <cell r="G5082" t="str">
            <v>ETL.8425_A006/138</v>
          </cell>
          <cell r="H5082">
            <v>44315</v>
          </cell>
          <cell r="I5082">
            <v>44301</v>
          </cell>
          <cell r="J5082">
            <v>44301</v>
          </cell>
          <cell r="M5082">
            <v>44666</v>
          </cell>
          <cell r="O5082" t="str">
            <v>630</v>
          </cell>
          <cell r="P5082" t="str">
            <v>OTHR</v>
          </cell>
          <cell r="Q5082" t="str">
            <v>E - Schd Compl Yr 0</v>
          </cell>
          <cell r="R5082" t="str">
            <v>OSNO ATCO</v>
          </cell>
          <cell r="S5082" t="str">
            <v>Non-HFTD</v>
          </cell>
        </row>
        <row r="5083">
          <cell r="B5083" t="str">
            <v>120903874</v>
          </cell>
          <cell r="C5083" t="str">
            <v>062/464</v>
          </cell>
          <cell r="D5083" t="str">
            <v>DI NICOLAUS-CATLETT 062/464 RPL INSS</v>
          </cell>
          <cell r="E5083" t="str">
            <v>SACTO</v>
          </cell>
          <cell r="F5083" t="str">
            <v>ETL.7680</v>
          </cell>
          <cell r="G5083" t="str">
            <v>ETL.7680_062/464</v>
          </cell>
          <cell r="H5083">
            <v>44315</v>
          </cell>
          <cell r="I5083">
            <v>44300</v>
          </cell>
          <cell r="J5083">
            <v>44300</v>
          </cell>
          <cell r="L5083">
            <v>44997</v>
          </cell>
          <cell r="M5083">
            <v>44665</v>
          </cell>
          <cell r="O5083" t="str">
            <v>532</v>
          </cell>
          <cell r="P5083" t="str">
            <v>OTHR</v>
          </cell>
          <cell r="Q5083" t="str">
            <v>E - Schd Compl Yr 0</v>
          </cell>
          <cell r="R5083" t="str">
            <v>OSNO ATCO</v>
          </cell>
          <cell r="S5083" t="str">
            <v>Non-HFTD</v>
          </cell>
        </row>
        <row r="5084">
          <cell r="B5084" t="str">
            <v>120903921</v>
          </cell>
          <cell r="C5084" t="str">
            <v>000/008</v>
          </cell>
          <cell r="D5084" t="str">
            <v>EI GLENN #3 - 60 kV_000/008 RPR GYWW</v>
          </cell>
          <cell r="E5084" t="str">
            <v>TABLEMTN</v>
          </cell>
          <cell r="F5084" t="str">
            <v>ETL.6940</v>
          </cell>
          <cell r="G5084" t="str">
            <v>ETL.6940_000/008</v>
          </cell>
          <cell r="H5084">
            <v>44315</v>
          </cell>
          <cell r="I5084">
            <v>44315</v>
          </cell>
          <cell r="J5084">
            <v>44662</v>
          </cell>
          <cell r="K5084">
            <v>44669</v>
          </cell>
          <cell r="M5084">
            <v>44680</v>
          </cell>
          <cell r="N5084">
            <v>44680</v>
          </cell>
          <cell r="O5084" t="str">
            <v>630</v>
          </cell>
          <cell r="P5084" t="str">
            <v>INSP</v>
          </cell>
          <cell r="Q5084" t="str">
            <v>E - Schd Compl Yr 0</v>
          </cell>
          <cell r="R5084" t="str">
            <v>ORAS NOCO ATCO</v>
          </cell>
          <cell r="S5084" t="str">
            <v>Non-HFTD</v>
          </cell>
        </row>
        <row r="5085">
          <cell r="B5085" t="str">
            <v>120903958</v>
          </cell>
          <cell r="C5085" t="str">
            <v>010/116</v>
          </cell>
          <cell r="D5085" t="str">
            <v>T2 EI DRUM-SUMMIT#2 10/116 RPR INSW</v>
          </cell>
          <cell r="E5085" t="str">
            <v>SACTO</v>
          </cell>
          <cell r="F5085" t="str">
            <v>ETL.1450</v>
          </cell>
          <cell r="G5085" t="str">
            <v>.INSL.NCER</v>
          </cell>
          <cell r="H5085">
            <v>44315</v>
          </cell>
          <cell r="I5085">
            <v>44315</v>
          </cell>
          <cell r="J5085">
            <v>44724</v>
          </cell>
          <cell r="K5085">
            <v>44781</v>
          </cell>
          <cell r="L5085">
            <v>45050</v>
          </cell>
          <cell r="M5085">
            <v>44680</v>
          </cell>
          <cell r="N5085">
            <v>44680</v>
          </cell>
          <cell r="O5085" t="str">
            <v>628</v>
          </cell>
          <cell r="P5085" t="str">
            <v>INSP</v>
          </cell>
          <cell r="Q5085" t="str">
            <v>E - Schd Compl Yr 0</v>
          </cell>
          <cell r="R5085" t="str">
            <v>ORAS NOCO ATCO</v>
          </cell>
          <cell r="S5085" t="str">
            <v>HFTD 2</v>
          </cell>
        </row>
        <row r="5086">
          <cell r="B5086" t="str">
            <v>120903960</v>
          </cell>
          <cell r="C5086" t="str">
            <v>014/003</v>
          </cell>
          <cell r="D5086" t="str">
            <v>EI HMBLDT BY-RIO DELL JCT 014/3 RPR HRDW</v>
          </cell>
          <cell r="E5086" t="str">
            <v>EUREKA</v>
          </cell>
          <cell r="F5086" t="str">
            <v>ETL.7100</v>
          </cell>
          <cell r="G5086" t="str">
            <v>ETL.7100_014/003</v>
          </cell>
          <cell r="H5086">
            <v>44315</v>
          </cell>
          <cell r="I5086">
            <v>44315</v>
          </cell>
          <cell r="J5086">
            <v>44315</v>
          </cell>
          <cell r="M5086">
            <v>44680</v>
          </cell>
          <cell r="N5086">
            <v>44680</v>
          </cell>
          <cell r="O5086" t="str">
            <v>630</v>
          </cell>
          <cell r="P5086" t="str">
            <v>INSP</v>
          </cell>
          <cell r="Q5086" t="str">
            <v>E - Schd Compl Yr 0</v>
          </cell>
          <cell r="R5086" t="str">
            <v>NOPR ORAS ATCO</v>
          </cell>
          <cell r="S5086" t="str">
            <v>Non-HFTD</v>
          </cell>
        </row>
        <row r="5087">
          <cell r="B5087" t="str">
            <v>120904052</v>
          </cell>
          <cell r="C5087" t="str">
            <v>034/153</v>
          </cell>
          <cell r="D5087" t="str">
            <v>EI TESLA-LOS BANOS #1 34/153 RPL RPTS</v>
          </cell>
          <cell r="E5087" t="str">
            <v>VICTOR</v>
          </cell>
          <cell r="F5087" t="str">
            <v>ETL.6100</v>
          </cell>
          <cell r="G5087" t="str">
            <v>ETL.6100_034/153</v>
          </cell>
          <cell r="H5087">
            <v>44315</v>
          </cell>
          <cell r="I5087">
            <v>44315</v>
          </cell>
          <cell r="J5087">
            <v>44315</v>
          </cell>
          <cell r="M5087">
            <v>44680</v>
          </cell>
          <cell r="O5087" t="str">
            <v>593</v>
          </cell>
          <cell r="P5087" t="str">
            <v>INSP</v>
          </cell>
          <cell r="Q5087" t="str">
            <v>E - Schd Compl Yr 0</v>
          </cell>
          <cell r="R5087" t="str">
            <v>OSNO ATCO</v>
          </cell>
          <cell r="S5087" t="str">
            <v>Non-HFTD</v>
          </cell>
        </row>
        <row r="5088">
          <cell r="B5088" t="str">
            <v>120904064</v>
          </cell>
          <cell r="C5088" t="str">
            <v>000/010</v>
          </cell>
          <cell r="D5088" t="str">
            <v>T0 EI GLENN #3 000/010 RPL GYWW</v>
          </cell>
          <cell r="E5088" t="str">
            <v>TABLEMTN</v>
          </cell>
          <cell r="F5088" t="str">
            <v>ETL.6940</v>
          </cell>
          <cell r="G5088" t="str">
            <v>.POLE.NWOD</v>
          </cell>
          <cell r="H5088">
            <v>44315</v>
          </cell>
          <cell r="I5088">
            <v>44315</v>
          </cell>
          <cell r="J5088">
            <v>44663</v>
          </cell>
          <cell r="K5088">
            <v>44734</v>
          </cell>
          <cell r="M5088">
            <v>44680</v>
          </cell>
          <cell r="N5088">
            <v>44680</v>
          </cell>
          <cell r="O5088" t="str">
            <v>628</v>
          </cell>
          <cell r="P5088" t="str">
            <v>INSP</v>
          </cell>
          <cell r="Q5088" t="str">
            <v>E - Schd Compl Yr 0</v>
          </cell>
          <cell r="R5088" t="str">
            <v>ORAS NOCO ATCO</v>
          </cell>
          <cell r="S5088" t="str">
            <v>Remove</v>
          </cell>
        </row>
        <row r="5089">
          <cell r="B5089" t="str">
            <v>120904114</v>
          </cell>
          <cell r="C5089" t="str">
            <v>061/274</v>
          </cell>
          <cell r="D5089" t="str">
            <v>DI TRCY-LS BNS 61/274 RPL RPTS</v>
          </cell>
          <cell r="E5089" t="str">
            <v>VICTOR</v>
          </cell>
          <cell r="F5089" t="str">
            <v>ETL.6130</v>
          </cell>
          <cell r="G5089" t="str">
            <v>ETL.6130_061/274</v>
          </cell>
          <cell r="H5089">
            <v>44315</v>
          </cell>
          <cell r="I5089">
            <v>44315</v>
          </cell>
          <cell r="J5089">
            <v>44315</v>
          </cell>
          <cell r="M5089">
            <v>44680</v>
          </cell>
          <cell r="O5089" t="str">
            <v>593</v>
          </cell>
          <cell r="P5089" t="str">
            <v>OTHR</v>
          </cell>
          <cell r="Q5089" t="str">
            <v>E - Schd Compl Yr 0</v>
          </cell>
          <cell r="R5089" t="str">
            <v>OSNO ATCO</v>
          </cell>
          <cell r="S5089" t="str">
            <v>Non-HFTD</v>
          </cell>
        </row>
        <row r="5090">
          <cell r="B5090" t="str">
            <v>120904126</v>
          </cell>
          <cell r="C5090" t="str">
            <v>004/070</v>
          </cell>
          <cell r="D5090" t="str">
            <v>EI ARCO-TULARE LAKE 4/70 RPL SPLW</v>
          </cell>
          <cell r="E5090" t="str">
            <v>FRESNO</v>
          </cell>
          <cell r="F5090" t="str">
            <v>ETL.8460</v>
          </cell>
          <cell r="G5090" t="str">
            <v>ETL.8460_004/070</v>
          </cell>
          <cell r="H5090">
            <v>44315</v>
          </cell>
          <cell r="I5090">
            <v>44315</v>
          </cell>
          <cell r="J5090">
            <v>44315</v>
          </cell>
          <cell r="M5090">
            <v>44680</v>
          </cell>
          <cell r="O5090" t="str">
            <v>630</v>
          </cell>
          <cell r="P5090" t="str">
            <v>INSP</v>
          </cell>
          <cell r="Q5090" t="str">
            <v>E - Schd Compl Yr 0</v>
          </cell>
          <cell r="R5090" t="str">
            <v>OSNO ATCO</v>
          </cell>
          <cell r="S5090" t="str">
            <v>Non-HFTD</v>
          </cell>
        </row>
        <row r="5091">
          <cell r="B5091" t="str">
            <v>120904143</v>
          </cell>
          <cell r="C5091" t="str">
            <v>004/064</v>
          </cell>
          <cell r="D5091" t="str">
            <v>EI ARCO-TULARE LAKE 4/64 RPR SPLW</v>
          </cell>
          <cell r="E5091" t="str">
            <v>FRESNO</v>
          </cell>
          <cell r="F5091" t="str">
            <v>ETL.8460</v>
          </cell>
          <cell r="G5091" t="str">
            <v>ETL.8460_004/064</v>
          </cell>
          <cell r="H5091">
            <v>44315</v>
          </cell>
          <cell r="I5091">
            <v>44315</v>
          </cell>
          <cell r="J5091">
            <v>44315</v>
          </cell>
          <cell r="M5091">
            <v>44680</v>
          </cell>
          <cell r="O5091" t="str">
            <v>630</v>
          </cell>
          <cell r="P5091" t="str">
            <v>INSP</v>
          </cell>
          <cell r="Q5091" t="str">
            <v>E - Schd Compl Yr 0</v>
          </cell>
          <cell r="R5091" t="str">
            <v>OSNO ATCO</v>
          </cell>
          <cell r="S5091" t="str">
            <v>Non-HFTD</v>
          </cell>
        </row>
        <row r="5092">
          <cell r="B5092" t="str">
            <v>120904183</v>
          </cell>
          <cell r="C5092" t="str">
            <v>044/242</v>
          </cell>
          <cell r="D5092" t="str">
            <v>EI HELMS-GREGG #1 44/242 RPR FOND</v>
          </cell>
          <cell r="E5092" t="str">
            <v>FRESNO</v>
          </cell>
          <cell r="F5092" t="str">
            <v>ETL.4870</v>
          </cell>
          <cell r="G5092" t="str">
            <v>ETL.4870_044/242</v>
          </cell>
          <cell r="H5092">
            <v>44315</v>
          </cell>
          <cell r="I5092">
            <v>44315</v>
          </cell>
          <cell r="J5092">
            <v>44315</v>
          </cell>
          <cell r="M5092">
            <v>44680</v>
          </cell>
          <cell r="O5092" t="str">
            <v>543</v>
          </cell>
          <cell r="P5092" t="str">
            <v>INSP</v>
          </cell>
          <cell r="Q5092" t="str">
            <v>E - Schd Compl Yr 0</v>
          </cell>
          <cell r="R5092" t="str">
            <v>OSNO ATCO</v>
          </cell>
          <cell r="S5092" t="str">
            <v>Non-HFTD</v>
          </cell>
        </row>
        <row r="5093">
          <cell r="B5093" t="str">
            <v>120904186</v>
          </cell>
          <cell r="C5093" t="str">
            <v>038/000</v>
          </cell>
          <cell r="D5093" t="str">
            <v>T2 EI FLTN-HOPLAND 38/0 INSW RPL</v>
          </cell>
          <cell r="E5093" t="str">
            <v>LAKEVLLE</v>
          </cell>
          <cell r="F5093" t="str">
            <v>ETL.6890</v>
          </cell>
          <cell r="G5093" t="str">
            <v>.INSL</v>
          </cell>
          <cell r="H5093">
            <v>44315</v>
          </cell>
          <cell r="I5093">
            <v>44315</v>
          </cell>
          <cell r="J5093">
            <v>44315</v>
          </cell>
          <cell r="L5093">
            <v>45048</v>
          </cell>
          <cell r="M5093">
            <v>44680</v>
          </cell>
          <cell r="N5093">
            <v>45048</v>
          </cell>
          <cell r="O5093" t="str">
            <v>508</v>
          </cell>
          <cell r="P5093" t="str">
            <v>INSP</v>
          </cell>
          <cell r="Q5093" t="str">
            <v>E - Schd Compl Yr 0</v>
          </cell>
          <cell r="R5093" t="str">
            <v>NOPR ORAS NOPT ATCO</v>
          </cell>
          <cell r="S5093" t="str">
            <v>HFTD 2</v>
          </cell>
        </row>
        <row r="5094">
          <cell r="B5094" t="str">
            <v>120904189</v>
          </cell>
          <cell r="C5094" t="str">
            <v>038/010</v>
          </cell>
          <cell r="D5094" t="str">
            <v>T2 EI FLTN-HOPLAND 38/10 RPR GYWW</v>
          </cell>
          <cell r="E5094" t="str">
            <v>LAKEVLLE</v>
          </cell>
          <cell r="F5094" t="str">
            <v>ETL.6890</v>
          </cell>
          <cell r="G5094" t="str">
            <v>.POLE.NWOD</v>
          </cell>
          <cell r="H5094">
            <v>44315</v>
          </cell>
          <cell r="I5094">
            <v>44315</v>
          </cell>
          <cell r="J5094">
            <v>44733</v>
          </cell>
          <cell r="K5094">
            <v>44791</v>
          </cell>
          <cell r="L5094">
            <v>45048</v>
          </cell>
          <cell r="M5094">
            <v>44680</v>
          </cell>
          <cell r="N5094">
            <v>44680</v>
          </cell>
          <cell r="O5094" t="str">
            <v>628</v>
          </cell>
          <cell r="P5094" t="str">
            <v>INSP</v>
          </cell>
          <cell r="Q5094" t="str">
            <v>E - Schd Compl Yr 0</v>
          </cell>
          <cell r="R5094" t="str">
            <v>ORAS NOCO ATCO</v>
          </cell>
          <cell r="S5094" t="str">
            <v>HFTD 2</v>
          </cell>
        </row>
        <row r="5095">
          <cell r="B5095" t="str">
            <v>120904193</v>
          </cell>
          <cell r="C5095" t="str">
            <v>057/369</v>
          </cell>
          <cell r="D5095" t="str">
            <v>EI POE-RIO OSO 057/369 RPL INSS</v>
          </cell>
          <cell r="E5095" t="str">
            <v>TABLEMTN</v>
          </cell>
          <cell r="F5095" t="str">
            <v>ETL.5540</v>
          </cell>
          <cell r="G5095" t="str">
            <v>ETL.5540_057/369</v>
          </cell>
          <cell r="H5095">
            <v>44315</v>
          </cell>
          <cell r="I5095">
            <v>44315</v>
          </cell>
          <cell r="J5095">
            <v>44315</v>
          </cell>
          <cell r="M5095">
            <v>44680</v>
          </cell>
          <cell r="N5095">
            <v>44651</v>
          </cell>
          <cell r="O5095" t="str">
            <v>532</v>
          </cell>
          <cell r="P5095" t="str">
            <v>OTHR</v>
          </cell>
          <cell r="Q5095" t="str">
            <v>E - Schd Compl Yr 0</v>
          </cell>
          <cell r="R5095" t="str">
            <v>NOPR ORAS ATCO</v>
          </cell>
          <cell r="S5095" t="str">
            <v>Non-HFTD</v>
          </cell>
        </row>
        <row r="5096">
          <cell r="B5096" t="str">
            <v>120904219</v>
          </cell>
          <cell r="C5096" t="str">
            <v>038/004</v>
          </cell>
          <cell r="D5096" t="str">
            <v>EI FULTON-HOPLAND 38/004 REFRAME</v>
          </cell>
          <cell r="E5096" t="str">
            <v>LAKEVLLE</v>
          </cell>
          <cell r="F5096" t="str">
            <v>ETL.6890</v>
          </cell>
          <cell r="G5096" t="str">
            <v>ETL.6890_038/004</v>
          </cell>
          <cell r="H5096">
            <v>44315</v>
          </cell>
          <cell r="I5096">
            <v>44315</v>
          </cell>
          <cell r="J5096">
            <v>44315</v>
          </cell>
          <cell r="M5096">
            <v>44680</v>
          </cell>
          <cell r="N5096">
            <v>44673</v>
          </cell>
          <cell r="O5096" t="str">
            <v>637</v>
          </cell>
          <cell r="P5096" t="str">
            <v>INSP</v>
          </cell>
          <cell r="Q5096" t="str">
            <v>E - Schd Compl Yr 0</v>
          </cell>
          <cell r="R5096" t="str">
            <v>NOPR ORAS ATCO</v>
          </cell>
          <cell r="S5096" t="str">
            <v>Non-HFTD</v>
          </cell>
        </row>
        <row r="5097">
          <cell r="B5097" t="str">
            <v>120904241</v>
          </cell>
          <cell r="C5097" t="str">
            <v>038/003</v>
          </cell>
          <cell r="D5097" t="str">
            <v>EI FULTON-HOPLAND 38/003 RPL STRW</v>
          </cell>
          <cell r="E5097" t="str">
            <v>LAKEVLLE</v>
          </cell>
          <cell r="F5097" t="str">
            <v>ETL.6890</v>
          </cell>
          <cell r="G5097" t="str">
            <v>ETL.6890_038/003</v>
          </cell>
          <cell r="H5097">
            <v>44315</v>
          </cell>
          <cell r="I5097">
            <v>44315</v>
          </cell>
          <cell r="J5097">
            <v>44315</v>
          </cell>
          <cell r="M5097">
            <v>44680</v>
          </cell>
          <cell r="N5097">
            <v>44677</v>
          </cell>
          <cell r="O5097" t="str">
            <v>372</v>
          </cell>
          <cell r="P5097" t="str">
            <v>INSP</v>
          </cell>
          <cell r="Q5097" t="str">
            <v>E - Schd Compl Yr 0</v>
          </cell>
          <cell r="R5097" t="str">
            <v>NOPR ORAS ATCO</v>
          </cell>
          <cell r="S5097" t="str">
            <v>Non-HFTD</v>
          </cell>
        </row>
        <row r="5098">
          <cell r="B5098" t="str">
            <v>120904293</v>
          </cell>
          <cell r="C5098" t="str">
            <v>014/004</v>
          </cell>
          <cell r="D5098" t="str">
            <v>EI HMBLDT BY-RIO DELL JCT 14/4 RPL STRW</v>
          </cell>
          <cell r="E5098" t="str">
            <v>EUREKA</v>
          </cell>
          <cell r="F5098" t="str">
            <v>ETL.7100</v>
          </cell>
          <cell r="G5098" t="str">
            <v>ETL.7100_014/004</v>
          </cell>
          <cell r="H5098">
            <v>44315</v>
          </cell>
          <cell r="I5098">
            <v>44315</v>
          </cell>
          <cell r="J5098">
            <v>44315</v>
          </cell>
          <cell r="M5098">
            <v>44680</v>
          </cell>
          <cell r="N5098">
            <v>44679</v>
          </cell>
          <cell r="O5098" t="str">
            <v>372</v>
          </cell>
          <cell r="P5098" t="str">
            <v>INSP</v>
          </cell>
          <cell r="Q5098" t="str">
            <v>E - Schd Compl Yr 0</v>
          </cell>
          <cell r="R5098" t="str">
            <v>NOPR ORAS NOPT OSTS</v>
          </cell>
          <cell r="S5098" t="str">
            <v>Non-HFTD</v>
          </cell>
        </row>
        <row r="5099">
          <cell r="B5099" t="str">
            <v>120904504</v>
          </cell>
          <cell r="C5099" t="str">
            <v>028/174</v>
          </cell>
          <cell r="D5099" t="str">
            <v>T2 EI HELMS-GREGG #1 28/174 RPR ROAD</v>
          </cell>
          <cell r="E5099" t="str">
            <v>FRESNO</v>
          </cell>
          <cell r="F5099" t="str">
            <v>ETL.4870</v>
          </cell>
          <cell r="G5099" t="str">
            <v>.TOWR</v>
          </cell>
          <cell r="H5099">
            <v>44315</v>
          </cell>
          <cell r="I5099">
            <v>44315</v>
          </cell>
          <cell r="J5099">
            <v>44692</v>
          </cell>
          <cell r="K5099">
            <v>44693</v>
          </cell>
          <cell r="L5099">
            <v>44533</v>
          </cell>
          <cell r="M5099">
            <v>44680</v>
          </cell>
          <cell r="N5099">
            <v>44961</v>
          </cell>
          <cell r="O5099" t="str">
            <v>932</v>
          </cell>
          <cell r="P5099" t="str">
            <v>INSP</v>
          </cell>
          <cell r="Q5099" t="str">
            <v>E - Schd Compl Yr 0</v>
          </cell>
          <cell r="R5099" t="str">
            <v>ORAS NOCO ATCO</v>
          </cell>
          <cell r="S5099" t="str">
            <v>HFTD 2</v>
          </cell>
        </row>
        <row r="5100">
          <cell r="B5100" t="str">
            <v>120904550</v>
          </cell>
          <cell r="C5100" t="str">
            <v>044/333</v>
          </cell>
          <cell r="D5100" t="str">
            <v>EI CORCORAN-OLIVE SW ST 44/333 RMV VEG</v>
          </cell>
          <cell r="E5100" t="str">
            <v>FRESNO</v>
          </cell>
          <cell r="F5100" t="str">
            <v>ETL.1310</v>
          </cell>
          <cell r="G5100" t="str">
            <v>ETL.1310_044/333</v>
          </cell>
          <cell r="H5100">
            <v>44315</v>
          </cell>
          <cell r="I5100">
            <v>44315</v>
          </cell>
          <cell r="J5100">
            <v>44432</v>
          </cell>
          <cell r="K5100">
            <v>44434</v>
          </cell>
          <cell r="M5100">
            <v>44680</v>
          </cell>
          <cell r="O5100" t="str">
            <v>564</v>
          </cell>
          <cell r="P5100" t="str">
            <v>INSP</v>
          </cell>
          <cell r="Q5100" t="str">
            <v>E - Schd Compl Yr 0</v>
          </cell>
          <cell r="R5100" t="str">
            <v>NOCO ATCO</v>
          </cell>
          <cell r="S5100" t="str">
            <v>Non-HFTD</v>
          </cell>
        </row>
        <row r="5101">
          <cell r="B5101" t="str">
            <v>120904552</v>
          </cell>
          <cell r="C5101" t="str">
            <v>044/330</v>
          </cell>
          <cell r="D5101" t="str">
            <v>EI CRCORAN-OLIVE SW STA 44/330 RMV VEG</v>
          </cell>
          <cell r="E5101" t="str">
            <v>FRESNO</v>
          </cell>
          <cell r="F5101" t="str">
            <v>ETL.1310</v>
          </cell>
          <cell r="G5101" t="str">
            <v>ETL.1310_044/330</v>
          </cell>
          <cell r="H5101">
            <v>44315</v>
          </cell>
          <cell r="I5101">
            <v>44315</v>
          </cell>
          <cell r="J5101">
            <v>44453</v>
          </cell>
          <cell r="K5101">
            <v>44453</v>
          </cell>
          <cell r="M5101">
            <v>44680</v>
          </cell>
          <cell r="O5101" t="str">
            <v>564</v>
          </cell>
          <cell r="P5101" t="str">
            <v>INSP</v>
          </cell>
          <cell r="Q5101" t="str">
            <v>E - Schd Compl Yr 0</v>
          </cell>
          <cell r="R5101" t="str">
            <v>NOCO ATCO</v>
          </cell>
          <cell r="S5101" t="str">
            <v>Non-HFTD</v>
          </cell>
        </row>
        <row r="5102">
          <cell r="B5102" t="str">
            <v>120904553</v>
          </cell>
          <cell r="C5102" t="str">
            <v>044/332</v>
          </cell>
          <cell r="D5102" t="str">
            <v>EI CORCORAN-OLIVE SW STA 44/332 RMV VEG</v>
          </cell>
          <cell r="E5102" t="str">
            <v>FRESNO</v>
          </cell>
          <cell r="F5102" t="str">
            <v>ETL.1310</v>
          </cell>
          <cell r="G5102" t="str">
            <v>ETL.1310_044/332</v>
          </cell>
          <cell r="H5102">
            <v>44315</v>
          </cell>
          <cell r="I5102">
            <v>44315</v>
          </cell>
          <cell r="J5102">
            <v>44433</v>
          </cell>
          <cell r="K5102">
            <v>44434</v>
          </cell>
          <cell r="M5102">
            <v>44680</v>
          </cell>
          <cell r="O5102" t="str">
            <v>564</v>
          </cell>
          <cell r="P5102" t="str">
            <v>INSP</v>
          </cell>
          <cell r="Q5102" t="str">
            <v>E - Schd Compl Yr 0</v>
          </cell>
          <cell r="R5102" t="str">
            <v>NOCO ATCO</v>
          </cell>
          <cell r="S5102" t="str">
            <v>Non-HFTD</v>
          </cell>
        </row>
        <row r="5103">
          <cell r="B5103" t="str">
            <v>120904577</v>
          </cell>
          <cell r="C5103" t="str">
            <v>014/005</v>
          </cell>
          <cell r="D5103" t="str">
            <v>EI HUMBOLDT BAY-RIO DLL JCT 14/5 REFRAME</v>
          </cell>
          <cell r="E5103" t="str">
            <v>EUREKA</v>
          </cell>
          <cell r="F5103" t="str">
            <v>ETL.7100</v>
          </cell>
          <cell r="G5103" t="str">
            <v>ETL.7100_014/005</v>
          </cell>
          <cell r="H5103">
            <v>44315</v>
          </cell>
          <cell r="I5103">
            <v>44315</v>
          </cell>
          <cell r="J5103">
            <v>44315</v>
          </cell>
          <cell r="M5103">
            <v>44680</v>
          </cell>
          <cell r="N5103">
            <v>44799</v>
          </cell>
          <cell r="O5103" t="str">
            <v>637</v>
          </cell>
          <cell r="P5103" t="str">
            <v>INSP</v>
          </cell>
          <cell r="Q5103" t="str">
            <v>E - Schd Compl Yr 0</v>
          </cell>
          <cell r="R5103" t="str">
            <v>NOPR ORAS ATCO</v>
          </cell>
          <cell r="S5103" t="str">
            <v>Non-HFTD</v>
          </cell>
        </row>
        <row r="5104">
          <cell r="B5104" t="str">
            <v>120904615</v>
          </cell>
          <cell r="C5104" t="str">
            <v>008/009</v>
          </cell>
          <cell r="D5104" t="str">
            <v>EI CHOWCHILLA-KERCKHOFF 8/009 RPL INSW</v>
          </cell>
          <cell r="E5104" t="str">
            <v>FRESNO</v>
          </cell>
          <cell r="F5104" t="str">
            <v>ETL.1250</v>
          </cell>
          <cell r="G5104" t="str">
            <v>ETL.1250_008/009</v>
          </cell>
          <cell r="H5104">
            <v>44315</v>
          </cell>
          <cell r="I5104">
            <v>44315</v>
          </cell>
          <cell r="J5104">
            <v>44642</v>
          </cell>
          <cell r="K5104">
            <v>44650</v>
          </cell>
          <cell r="M5104">
            <v>44680</v>
          </cell>
          <cell r="N5104">
            <v>44680</v>
          </cell>
          <cell r="O5104" t="str">
            <v>508</v>
          </cell>
          <cell r="P5104" t="str">
            <v>INSP</v>
          </cell>
          <cell r="Q5104" t="str">
            <v>E - Schd Compl Yr 0</v>
          </cell>
          <cell r="R5104" t="str">
            <v>ORAS NOCO ATCO</v>
          </cell>
          <cell r="S5104" t="str">
            <v>Non-HFTD</v>
          </cell>
        </row>
        <row r="5105">
          <cell r="B5105" t="str">
            <v>120904651</v>
          </cell>
          <cell r="C5105" t="str">
            <v>009/003</v>
          </cell>
          <cell r="D5105" t="str">
            <v>EI CHOWCHILLA-KERCKHOFF 9/003 RPL PL</v>
          </cell>
          <cell r="E5105" t="str">
            <v>FRESNO</v>
          </cell>
          <cell r="F5105" t="str">
            <v>ETL.1250</v>
          </cell>
          <cell r="G5105" t="str">
            <v>ETL.1250_009/003</v>
          </cell>
          <cell r="H5105">
            <v>44315</v>
          </cell>
          <cell r="I5105">
            <v>44315</v>
          </cell>
          <cell r="J5105">
            <v>44614</v>
          </cell>
          <cell r="K5105">
            <v>44634</v>
          </cell>
          <cell r="M5105">
            <v>44680</v>
          </cell>
          <cell r="N5105">
            <v>44679</v>
          </cell>
          <cell r="O5105" t="str">
            <v>372</v>
          </cell>
          <cell r="P5105" t="str">
            <v>INSP</v>
          </cell>
          <cell r="Q5105" t="str">
            <v>E - Schd Compl Yr 0</v>
          </cell>
          <cell r="R5105" t="str">
            <v>ORAS NOCO ATCO</v>
          </cell>
          <cell r="S5105" t="str">
            <v>Non-HFTD</v>
          </cell>
        </row>
        <row r="5106">
          <cell r="B5106" t="str">
            <v>120904653</v>
          </cell>
          <cell r="C5106" t="str">
            <v>008/006A</v>
          </cell>
          <cell r="D5106" t="str">
            <v>T0 EI CHOWCHILLA-KERCKHOFF 08/006A RPL I</v>
          </cell>
          <cell r="E5106" t="str">
            <v>FRESNO</v>
          </cell>
          <cell r="F5106" t="str">
            <v>ETL.1250</v>
          </cell>
          <cell r="G5106" t="str">
            <v>.INSL.NCER</v>
          </cell>
          <cell r="H5106">
            <v>44315</v>
          </cell>
          <cell r="I5106">
            <v>44315</v>
          </cell>
          <cell r="J5106">
            <v>44315</v>
          </cell>
          <cell r="M5106">
            <v>44680</v>
          </cell>
          <cell r="N5106">
            <v>44680</v>
          </cell>
          <cell r="O5106" t="str">
            <v>508</v>
          </cell>
          <cell r="P5106" t="str">
            <v>INSP</v>
          </cell>
          <cell r="Q5106" t="str">
            <v>E - Schd Compl Yr 0</v>
          </cell>
          <cell r="R5106" t="str">
            <v>NOPR ORAS ATCO</v>
          </cell>
          <cell r="S5106" t="str">
            <v>Remove</v>
          </cell>
        </row>
        <row r="5107">
          <cell r="B5107" t="str">
            <v>120904694</v>
          </cell>
          <cell r="C5107" t="str">
            <v>045/246</v>
          </cell>
          <cell r="D5107" t="str">
            <v>EI HELMS-GREGG #1 45/246 RPR FOND</v>
          </cell>
          <cell r="E5107" t="str">
            <v>FRESNO</v>
          </cell>
          <cell r="F5107" t="str">
            <v>ETL.4870</v>
          </cell>
          <cell r="G5107" t="str">
            <v>ETL.4870_045/246</v>
          </cell>
          <cell r="H5107">
            <v>44315</v>
          </cell>
          <cell r="I5107">
            <v>44315</v>
          </cell>
          <cell r="J5107">
            <v>44315</v>
          </cell>
          <cell r="M5107">
            <v>44680</v>
          </cell>
          <cell r="O5107" t="str">
            <v>543</v>
          </cell>
          <cell r="P5107" t="str">
            <v>INSP</v>
          </cell>
          <cell r="Q5107" t="str">
            <v>E - Schd Compl Yr 0</v>
          </cell>
          <cell r="R5107" t="str">
            <v>OSNO ATCO</v>
          </cell>
          <cell r="S5107" t="str">
            <v>Non-HFTD</v>
          </cell>
        </row>
        <row r="5108">
          <cell r="B5108" t="str">
            <v>120904697</v>
          </cell>
          <cell r="C5108" t="str">
            <v>043/176</v>
          </cell>
          <cell r="D5108" t="str">
            <v>T2 EI DIABLO-MIDWAY #3 43/176 RPR GYWS</v>
          </cell>
          <cell r="E5108" t="str">
            <v>PISMOBCH</v>
          </cell>
          <cell r="F5108" t="str">
            <v>ETL.5980</v>
          </cell>
          <cell r="G5108" t="str">
            <v>.TOWR</v>
          </cell>
          <cell r="H5108">
            <v>44315</v>
          </cell>
          <cell r="I5108">
            <v>44315</v>
          </cell>
          <cell r="J5108">
            <v>44727</v>
          </cell>
          <cell r="K5108">
            <v>44795</v>
          </cell>
          <cell r="L5108">
            <v>44981</v>
          </cell>
          <cell r="M5108">
            <v>44680</v>
          </cell>
          <cell r="N5108">
            <v>44680</v>
          </cell>
          <cell r="O5108" t="str">
            <v>628</v>
          </cell>
          <cell r="P5108" t="str">
            <v/>
          </cell>
          <cell r="Q5108" t="str">
            <v>E - Schd Compl Yr 0</v>
          </cell>
          <cell r="R5108" t="str">
            <v>ORAS NOCO ATCO</v>
          </cell>
          <cell r="S5108" t="str">
            <v>HFTD 2</v>
          </cell>
        </row>
        <row r="5109">
          <cell r="B5109" t="str">
            <v>120904846</v>
          </cell>
          <cell r="C5109" t="str">
            <v>024/001A</v>
          </cell>
          <cell r="D5109" t="str">
            <v>EI CHOWCHILLA-KERCKHOF 24/001A RPR INSS</v>
          </cell>
          <cell r="E5109" t="str">
            <v>FRESNO</v>
          </cell>
          <cell r="F5109" t="str">
            <v>ETL.1250</v>
          </cell>
          <cell r="G5109" t="str">
            <v>ETL.1250_024/001A</v>
          </cell>
          <cell r="H5109">
            <v>44315</v>
          </cell>
          <cell r="I5109">
            <v>44315</v>
          </cell>
          <cell r="J5109">
            <v>44615</v>
          </cell>
          <cell r="K5109">
            <v>44622</v>
          </cell>
          <cell r="M5109">
            <v>44680</v>
          </cell>
          <cell r="N5109">
            <v>44680</v>
          </cell>
          <cell r="O5109" t="str">
            <v>630</v>
          </cell>
          <cell r="P5109" t="str">
            <v>INSP</v>
          </cell>
          <cell r="Q5109" t="str">
            <v>E - Schd Compl Yr 0</v>
          </cell>
          <cell r="R5109" t="str">
            <v>ORAS NOCO ATCO</v>
          </cell>
          <cell r="S5109" t="str">
            <v>Non-HFTD</v>
          </cell>
        </row>
        <row r="5110">
          <cell r="B5110" t="str">
            <v>120904895</v>
          </cell>
          <cell r="C5110" t="str">
            <v>023/011</v>
          </cell>
          <cell r="D5110" t="str">
            <v>EI CHOWCHILLA-KERCKHOFF 23/11 RPL STRW</v>
          </cell>
          <cell r="E5110" t="str">
            <v>FRESNO</v>
          </cell>
          <cell r="F5110" t="str">
            <v>ETL.1250</v>
          </cell>
          <cell r="G5110" t="str">
            <v>ETL.1250_023/011</v>
          </cell>
          <cell r="H5110">
            <v>44315</v>
          </cell>
          <cell r="I5110">
            <v>44315</v>
          </cell>
          <cell r="J5110">
            <v>44622</v>
          </cell>
          <cell r="K5110">
            <v>44704</v>
          </cell>
          <cell r="M5110">
            <v>44680</v>
          </cell>
          <cell r="N5110">
            <v>44679</v>
          </cell>
          <cell r="O5110" t="str">
            <v>372</v>
          </cell>
          <cell r="P5110" t="str">
            <v>INSP</v>
          </cell>
          <cell r="Q5110" t="str">
            <v>E - Schd Compl Yr 0</v>
          </cell>
          <cell r="R5110" t="str">
            <v>ORAS NOCO ATCO</v>
          </cell>
          <cell r="S5110" t="str">
            <v>Non-HFTD</v>
          </cell>
        </row>
        <row r="5111">
          <cell r="B5111" t="str">
            <v>120904904</v>
          </cell>
          <cell r="C5111" t="str">
            <v>023/008</v>
          </cell>
          <cell r="D5111" t="str">
            <v>EI CHWCHILA-KERCKHOFF 23/008 RPR INSW</v>
          </cell>
          <cell r="E5111" t="str">
            <v>FRESNO</v>
          </cell>
          <cell r="F5111" t="str">
            <v>ETL.1250</v>
          </cell>
          <cell r="G5111" t="str">
            <v>ETL.1250_023/008</v>
          </cell>
          <cell r="H5111">
            <v>44315</v>
          </cell>
          <cell r="I5111">
            <v>44315</v>
          </cell>
          <cell r="J5111">
            <v>44620</v>
          </cell>
          <cell r="K5111">
            <v>44637</v>
          </cell>
          <cell r="M5111">
            <v>44680</v>
          </cell>
          <cell r="N5111">
            <v>44680</v>
          </cell>
          <cell r="O5111" t="str">
            <v>630</v>
          </cell>
          <cell r="P5111" t="str">
            <v>INSP</v>
          </cell>
          <cell r="Q5111" t="str">
            <v>E - Schd Compl Yr 0</v>
          </cell>
          <cell r="R5111" t="str">
            <v>ORAS NOCO ATCO</v>
          </cell>
          <cell r="S5111" t="str">
            <v>Non-HFTD</v>
          </cell>
        </row>
        <row r="5112">
          <cell r="B5112" t="str">
            <v>120904914</v>
          </cell>
          <cell r="C5112" t="str">
            <v>013/063</v>
          </cell>
          <cell r="D5112" t="str">
            <v>EI BRENTWOOD-KELSO 013/063 RPR FOND</v>
          </cell>
          <cell r="E5112" t="str">
            <v>CONCORD</v>
          </cell>
          <cell r="F5112" t="str">
            <v>ETL.4410</v>
          </cell>
          <cell r="G5112" t="str">
            <v>ETL.4410_013/063</v>
          </cell>
          <cell r="H5112">
            <v>44315</v>
          </cell>
          <cell r="I5112">
            <v>44315</v>
          </cell>
          <cell r="J5112">
            <v>44315</v>
          </cell>
          <cell r="L5112">
            <v>44987</v>
          </cell>
          <cell r="M5112">
            <v>44680</v>
          </cell>
          <cell r="O5112" t="str">
            <v>543</v>
          </cell>
          <cell r="P5112" t="str">
            <v>INSP</v>
          </cell>
          <cell r="Q5112" t="str">
            <v>E - Schd Compl Yr 0</v>
          </cell>
          <cell r="R5112" t="str">
            <v>OSNO ATCO</v>
          </cell>
          <cell r="S5112" t="str">
            <v>Non-HFTD</v>
          </cell>
        </row>
        <row r="5113">
          <cell r="B5113" t="str">
            <v>120904915</v>
          </cell>
          <cell r="C5113" t="str">
            <v>013/062</v>
          </cell>
          <cell r="D5113" t="str">
            <v>EI BRENTWOOD-KELSO 13/062 RPR FOND</v>
          </cell>
          <cell r="E5113" t="str">
            <v>CONCORD</v>
          </cell>
          <cell r="F5113" t="str">
            <v>ETL.4410</v>
          </cell>
          <cell r="G5113" t="str">
            <v>ETL.4410_013/062</v>
          </cell>
          <cell r="H5113">
            <v>44315</v>
          </cell>
          <cell r="I5113">
            <v>44315</v>
          </cell>
          <cell r="J5113">
            <v>44315</v>
          </cell>
          <cell r="L5113">
            <v>44987</v>
          </cell>
          <cell r="M5113">
            <v>44680</v>
          </cell>
          <cell r="O5113" t="str">
            <v>543</v>
          </cell>
          <cell r="P5113" t="str">
            <v>INSP</v>
          </cell>
          <cell r="Q5113" t="str">
            <v>E - Schd Compl Yr 0</v>
          </cell>
          <cell r="R5113" t="str">
            <v>OSNO ATCO</v>
          </cell>
          <cell r="S5113" t="str">
            <v>Non-HFTD</v>
          </cell>
        </row>
        <row r="5114">
          <cell r="B5114" t="str">
            <v>120904917</v>
          </cell>
          <cell r="C5114" t="str">
            <v>014/065</v>
          </cell>
          <cell r="D5114" t="str">
            <v>EI BRENTWOOD-KELSO 14/065 RPR FOND</v>
          </cell>
          <cell r="E5114" t="str">
            <v>CONCORD</v>
          </cell>
          <cell r="F5114" t="str">
            <v>ETL.4410</v>
          </cell>
          <cell r="G5114" t="str">
            <v>ETL.4410_014/065</v>
          </cell>
          <cell r="H5114">
            <v>44315</v>
          </cell>
          <cell r="I5114">
            <v>44315</v>
          </cell>
          <cell r="J5114">
            <v>44315</v>
          </cell>
          <cell r="L5114">
            <v>44987</v>
          </cell>
          <cell r="M5114">
            <v>44680</v>
          </cell>
          <cell r="O5114" t="str">
            <v>543</v>
          </cell>
          <cell r="P5114" t="str">
            <v>INSP</v>
          </cell>
          <cell r="Q5114" t="str">
            <v>E - Schd Compl Yr 0</v>
          </cell>
          <cell r="R5114" t="str">
            <v>OSNO ATCO</v>
          </cell>
          <cell r="S5114" t="str">
            <v>Non-HFTD</v>
          </cell>
        </row>
        <row r="5115">
          <cell r="B5115" t="str">
            <v>120904929</v>
          </cell>
          <cell r="C5115" t="str">
            <v>:024/006</v>
          </cell>
          <cell r="D5115" t="str">
            <v>EI BLTA-RVRBNK-MLNS SW ST :24/6 RPL INSW</v>
          </cell>
          <cell r="E5115" t="str">
            <v>VICTOR</v>
          </cell>
          <cell r="F5115" t="str">
            <v>ETL.1070</v>
          </cell>
          <cell r="G5115" t="str">
            <v>ETL.1070_:024/006</v>
          </cell>
          <cell r="H5115">
            <v>44315</v>
          </cell>
          <cell r="I5115">
            <v>44315</v>
          </cell>
          <cell r="J5115">
            <v>44315</v>
          </cell>
          <cell r="M5115">
            <v>44680</v>
          </cell>
          <cell r="N5115">
            <v>44656</v>
          </cell>
          <cell r="O5115" t="str">
            <v>508</v>
          </cell>
          <cell r="P5115" t="str">
            <v>INSP</v>
          </cell>
          <cell r="Q5115" t="str">
            <v>E - Schd Compl Yr 0</v>
          </cell>
          <cell r="R5115" t="str">
            <v>NOPR ORAS ATCO</v>
          </cell>
          <cell r="S5115" t="str">
            <v>Non-HFTD</v>
          </cell>
        </row>
        <row r="5116">
          <cell r="B5116" t="str">
            <v>120905159</v>
          </cell>
          <cell r="C5116" t="str">
            <v>181/1355</v>
          </cell>
          <cell r="D5116" t="str">
            <v>EI DELEVAN-VACA #2 181/1355 RMV VEG</v>
          </cell>
          <cell r="E5116" t="str">
            <v>SACTO</v>
          </cell>
          <cell r="F5116" t="str">
            <v>ETL.4231</v>
          </cell>
          <cell r="G5116" t="str">
            <v>ETL.4231_181/1355</v>
          </cell>
          <cell r="H5116">
            <v>44315</v>
          </cell>
          <cell r="I5116">
            <v>44315</v>
          </cell>
          <cell r="J5116">
            <v>44405</v>
          </cell>
          <cell r="K5116">
            <v>44501</v>
          </cell>
          <cell r="M5116">
            <v>44680</v>
          </cell>
          <cell r="O5116" t="str">
            <v>564</v>
          </cell>
          <cell r="P5116" t="str">
            <v>INSP</v>
          </cell>
          <cell r="Q5116" t="str">
            <v>E - Schd Compl Yr 0</v>
          </cell>
          <cell r="R5116" t="str">
            <v>NOCO ATCO</v>
          </cell>
          <cell r="S5116" t="str">
            <v>Non-HFTD</v>
          </cell>
        </row>
        <row r="5117">
          <cell r="B5117" t="str">
            <v>120905227</v>
          </cell>
          <cell r="C5117" t="str">
            <v>013/003</v>
          </cell>
          <cell r="D5117" t="str">
            <v>EI KRCKHFF-CLVIS-SANGER #113/3 REFRAME</v>
          </cell>
          <cell r="E5117" t="str">
            <v>FRESNO</v>
          </cell>
          <cell r="F5117" t="str">
            <v>ETL.1890</v>
          </cell>
          <cell r="G5117" t="str">
            <v>ETL.1890_013/003</v>
          </cell>
          <cell r="H5117">
            <v>44315</v>
          </cell>
          <cell r="I5117">
            <v>44315</v>
          </cell>
          <cell r="J5117">
            <v>44315</v>
          </cell>
          <cell r="L5117">
            <v>45119</v>
          </cell>
          <cell r="M5117">
            <v>44680</v>
          </cell>
          <cell r="N5117">
            <v>44677</v>
          </cell>
          <cell r="O5117" t="str">
            <v>637</v>
          </cell>
          <cell r="P5117" t="str">
            <v>INSP</v>
          </cell>
          <cell r="Q5117" t="str">
            <v>E - Schd Compl Yr 0</v>
          </cell>
          <cell r="R5117" t="str">
            <v>NOPR ORAS ATCO</v>
          </cell>
          <cell r="S5117" t="str">
            <v>Non-HFTD</v>
          </cell>
        </row>
        <row r="5118">
          <cell r="B5118" t="str">
            <v>120905228</v>
          </cell>
          <cell r="C5118" t="str">
            <v>013/011</v>
          </cell>
          <cell r="D5118" t="str">
            <v>EI KRCKHF-CLVIS-SNGER #1 13/011 CNCL</v>
          </cell>
          <cell r="E5118" t="str">
            <v>FRESNO</v>
          </cell>
          <cell r="F5118" t="str">
            <v>ETL.1890</v>
          </cell>
          <cell r="G5118" t="str">
            <v>ETL.1890_013/011</v>
          </cell>
          <cell r="H5118">
            <v>44315</v>
          </cell>
          <cell r="I5118">
            <v>44315</v>
          </cell>
          <cell r="J5118">
            <v>44315</v>
          </cell>
          <cell r="M5118">
            <v>44680</v>
          </cell>
          <cell r="N5118">
            <v>44680</v>
          </cell>
          <cell r="O5118" t="str">
            <v>508</v>
          </cell>
          <cell r="P5118" t="str">
            <v>INSP</v>
          </cell>
          <cell r="Q5118" t="str">
            <v>E - Schd Compl Yr 0</v>
          </cell>
          <cell r="R5118" t="str">
            <v>NOPR ORAS ATCO</v>
          </cell>
          <cell r="S5118" t="str">
            <v>Non-HFTD</v>
          </cell>
        </row>
        <row r="5119">
          <cell r="B5119" t="str">
            <v>120905266</v>
          </cell>
          <cell r="C5119" t="str">
            <v>038/333</v>
          </cell>
          <cell r="D5119" t="str">
            <v>T2 EI PIT #1-COTTONWOOD 38/333 RPR FOND</v>
          </cell>
          <cell r="E5119" t="str">
            <v>TABLEMTN</v>
          </cell>
          <cell r="F5119" t="str">
            <v>ETL.5390</v>
          </cell>
          <cell r="G5119" t="str">
            <v>.TOWR</v>
          </cell>
          <cell r="H5119">
            <v>44315</v>
          </cell>
          <cell r="I5119">
            <v>44307</v>
          </cell>
          <cell r="J5119">
            <v>44776</v>
          </cell>
          <cell r="K5119">
            <v>44788</v>
          </cell>
          <cell r="L5119">
            <v>45094</v>
          </cell>
          <cell r="M5119">
            <v>44672</v>
          </cell>
          <cell r="N5119">
            <v>44672</v>
          </cell>
          <cell r="O5119" t="str">
            <v>543</v>
          </cell>
          <cell r="P5119" t="str">
            <v>INSP</v>
          </cell>
          <cell r="Q5119" t="str">
            <v>E - Schd Compl Yr 0</v>
          </cell>
          <cell r="R5119" t="str">
            <v>ORAS NOCO ATCO</v>
          </cell>
          <cell r="S5119" t="str">
            <v>HFTD 2</v>
          </cell>
        </row>
        <row r="5120">
          <cell r="B5120" t="str">
            <v>120905326</v>
          </cell>
          <cell r="C5120" t="str">
            <v>014/008</v>
          </cell>
          <cell r="D5120" t="str">
            <v>EI HMBLDT BY-RI DELL JCT 014/008 REFRAME</v>
          </cell>
          <cell r="E5120" t="str">
            <v>EUREKA</v>
          </cell>
          <cell r="F5120" t="str">
            <v>ETL.7100</v>
          </cell>
          <cell r="G5120" t="str">
            <v>ETL.7100_014/008</v>
          </cell>
          <cell r="H5120">
            <v>44315</v>
          </cell>
          <cell r="I5120">
            <v>44315</v>
          </cell>
          <cell r="J5120">
            <v>44315</v>
          </cell>
          <cell r="M5120">
            <v>44680</v>
          </cell>
          <cell r="N5120">
            <v>44799</v>
          </cell>
          <cell r="O5120" t="str">
            <v>637</v>
          </cell>
          <cell r="P5120" t="str">
            <v>INSP</v>
          </cell>
          <cell r="Q5120" t="str">
            <v>E - Schd Compl Yr 0</v>
          </cell>
          <cell r="R5120" t="str">
            <v>NOPR ORAS ATCO</v>
          </cell>
          <cell r="S5120" t="str">
            <v>Non-HFTD</v>
          </cell>
        </row>
        <row r="5121">
          <cell r="B5121" t="str">
            <v>120906322</v>
          </cell>
          <cell r="C5121" t="str">
            <v>085/430</v>
          </cell>
          <cell r="D5121" t="str">
            <v>T2 EI MALIN-ROUND MTN #2 85/430 INF ENG</v>
          </cell>
          <cell r="E5121" t="str">
            <v>TABLEMTN</v>
          </cell>
          <cell r="F5121" t="str">
            <v>ETL.6020</v>
          </cell>
          <cell r="G5121" t="str">
            <v>.TOWR</v>
          </cell>
          <cell r="H5121">
            <v>44316</v>
          </cell>
          <cell r="I5121">
            <v>44314</v>
          </cell>
          <cell r="J5121">
            <v>44314</v>
          </cell>
          <cell r="M5121">
            <v>44679</v>
          </cell>
          <cell r="N5121">
            <v>44679</v>
          </cell>
          <cell r="O5121" t="str">
            <v>543</v>
          </cell>
          <cell r="P5121" t="str">
            <v/>
          </cell>
          <cell r="Q5121" t="str">
            <v>E - Schd Compl Yr 0</v>
          </cell>
          <cell r="R5121" t="str">
            <v>NOPR ORAS OSTS</v>
          </cell>
          <cell r="S5121" t="str">
            <v>HFTD 2</v>
          </cell>
        </row>
        <row r="5122">
          <cell r="B5122" t="str">
            <v>120906356</v>
          </cell>
          <cell r="C5122" t="str">
            <v>025/131</v>
          </cell>
          <cell r="D5122" t="str">
            <v>EI TESLA-NEWARK #1 25/131 RMV NEST</v>
          </cell>
          <cell r="E5122" t="str">
            <v>CONCORD</v>
          </cell>
          <cell r="F5122" t="str">
            <v>ETL.5720</v>
          </cell>
          <cell r="G5122" t="str">
            <v>ETL.5720_025/131</v>
          </cell>
          <cell r="H5122">
            <v>44316</v>
          </cell>
          <cell r="I5122">
            <v>44315</v>
          </cell>
          <cell r="J5122">
            <v>44315</v>
          </cell>
          <cell r="M5122">
            <v>44680</v>
          </cell>
          <cell r="O5122" t="str">
            <v>628</v>
          </cell>
          <cell r="P5122" t="str">
            <v>INSP</v>
          </cell>
          <cell r="Q5122" t="str">
            <v>E - Schd Compl Yr 0</v>
          </cell>
          <cell r="R5122" t="str">
            <v>OSNO ATCO</v>
          </cell>
          <cell r="S5122" t="str">
            <v>Non-HFTD</v>
          </cell>
        </row>
        <row r="5123">
          <cell r="B5123" t="str">
            <v>120906692</v>
          </cell>
          <cell r="C5123" t="str">
            <v>003/015</v>
          </cell>
          <cell r="D5123" t="str">
            <v>EI LOS BANOS-MIDWAY #2 3/15 RPR STRT</v>
          </cell>
          <cell r="E5123" t="str">
            <v>FRESNO</v>
          </cell>
          <cell r="F5123" t="str">
            <v>ETL.6010</v>
          </cell>
          <cell r="G5123" t="str">
            <v>ETL.6010_003/015</v>
          </cell>
          <cell r="H5123">
            <v>44316</v>
          </cell>
          <cell r="I5123">
            <v>44315</v>
          </cell>
          <cell r="J5123">
            <v>44315</v>
          </cell>
          <cell r="L5123">
            <v>45044</v>
          </cell>
          <cell r="M5123">
            <v>44680</v>
          </cell>
          <cell r="N5123">
            <v>44680</v>
          </cell>
          <cell r="O5123" t="str">
            <v>543</v>
          </cell>
          <cell r="P5123" t="str">
            <v>INSP</v>
          </cell>
          <cell r="Q5123" t="str">
            <v>E - Schd Compl Yr 0</v>
          </cell>
          <cell r="R5123" t="str">
            <v>NOPR ORAS ATCO</v>
          </cell>
          <cell r="S5123" t="str">
            <v>Non-HFTD</v>
          </cell>
        </row>
        <row r="5124">
          <cell r="B5124" t="str">
            <v>120906693</v>
          </cell>
          <cell r="C5124" t="str">
            <v>002/013</v>
          </cell>
          <cell r="D5124" t="str">
            <v>T0 EI LOS BANOS-MIDWAY #2 2/13 RPL INSS</v>
          </cell>
          <cell r="E5124" t="str">
            <v>FRESNO</v>
          </cell>
          <cell r="F5124" t="str">
            <v>ETL.6010</v>
          </cell>
          <cell r="G5124" t="str">
            <v>.INSL</v>
          </cell>
          <cell r="H5124">
            <v>44316</v>
          </cell>
          <cell r="I5124">
            <v>44315</v>
          </cell>
          <cell r="J5124">
            <v>44762</v>
          </cell>
          <cell r="K5124">
            <v>44784</v>
          </cell>
          <cell r="M5124">
            <v>44680</v>
          </cell>
          <cell r="N5124">
            <v>44680</v>
          </cell>
          <cell r="O5124" t="str">
            <v>532</v>
          </cell>
          <cell r="P5124" t="str">
            <v>INSP</v>
          </cell>
          <cell r="Q5124" t="str">
            <v>E - Schd Compl Yr 0</v>
          </cell>
          <cell r="R5124" t="str">
            <v>ORAS NOCO ATCO</v>
          </cell>
          <cell r="S5124" t="str">
            <v>Remove</v>
          </cell>
        </row>
        <row r="5125">
          <cell r="B5125" t="str">
            <v>120906710</v>
          </cell>
          <cell r="C5125" t="str">
            <v>017/012</v>
          </cell>
          <cell r="D5125" t="str">
            <v>EI KRCKHFF-CLVIS-SNGR #1 17/12 RPR INSW</v>
          </cell>
          <cell r="E5125" t="str">
            <v>FRESNO</v>
          </cell>
          <cell r="F5125" t="str">
            <v>ETL.1890</v>
          </cell>
          <cell r="G5125" t="str">
            <v>ETL.1890_017/012</v>
          </cell>
          <cell r="H5125">
            <v>44316</v>
          </cell>
          <cell r="I5125">
            <v>44316</v>
          </cell>
          <cell r="J5125">
            <v>44316</v>
          </cell>
          <cell r="M5125">
            <v>44681</v>
          </cell>
          <cell r="O5125" t="str">
            <v>630</v>
          </cell>
          <cell r="P5125" t="str">
            <v>INSP</v>
          </cell>
          <cell r="Q5125" t="str">
            <v>E - Schd Compl Yr 0</v>
          </cell>
          <cell r="R5125" t="str">
            <v>OSNO ATCO</v>
          </cell>
          <cell r="S5125" t="str">
            <v>Non-HFTD</v>
          </cell>
        </row>
        <row r="5126">
          <cell r="B5126" t="str">
            <v>120906931</v>
          </cell>
          <cell r="C5126" t="str">
            <v>009/192</v>
          </cell>
          <cell r="D5126" t="str">
            <v>EI GLENN #1 9/192 RPL POLE</v>
          </cell>
          <cell r="E5126" t="str">
            <v>TABLEMTN</v>
          </cell>
          <cell r="F5126" t="str">
            <v>ETL.6920</v>
          </cell>
          <cell r="G5126" t="str">
            <v>ETL.6920_009/192</v>
          </cell>
          <cell r="H5126">
            <v>44316</v>
          </cell>
          <cell r="I5126">
            <v>44316</v>
          </cell>
          <cell r="J5126">
            <v>44620</v>
          </cell>
          <cell r="K5126">
            <v>44641</v>
          </cell>
          <cell r="M5126">
            <v>44681</v>
          </cell>
          <cell r="N5126">
            <v>44680</v>
          </cell>
          <cell r="O5126" t="str">
            <v>372</v>
          </cell>
          <cell r="P5126" t="str">
            <v>INSP</v>
          </cell>
          <cell r="Q5126" t="str">
            <v>E - Schd Compl Yr 0</v>
          </cell>
          <cell r="R5126" t="str">
            <v>ORAS NOCO ATCO</v>
          </cell>
          <cell r="S5126" t="str">
            <v>Non-HFTD</v>
          </cell>
        </row>
        <row r="5127">
          <cell r="B5127" t="str">
            <v>120906945</v>
          </cell>
          <cell r="C5127" t="str">
            <v>005/035</v>
          </cell>
          <cell r="D5127" t="str">
            <v>T2 EI STNSLS-MNS SW ST-MNT 5/35 RPR FOND</v>
          </cell>
          <cell r="E5127" t="str">
            <v>VICTOR</v>
          </cell>
          <cell r="F5127" t="str">
            <v>ETL.3830</v>
          </cell>
          <cell r="G5127" t="str">
            <v>.TOWR</v>
          </cell>
          <cell r="H5127">
            <v>44316</v>
          </cell>
          <cell r="I5127">
            <v>44316</v>
          </cell>
          <cell r="J5127">
            <v>44585</v>
          </cell>
          <cell r="K5127">
            <v>44588</v>
          </cell>
          <cell r="M5127">
            <v>44681</v>
          </cell>
          <cell r="N5127">
            <v>44681</v>
          </cell>
          <cell r="O5127" t="str">
            <v>543</v>
          </cell>
          <cell r="P5127" t="str">
            <v>INSP</v>
          </cell>
          <cell r="Q5127" t="str">
            <v>E - Schd Compl Yr 0</v>
          </cell>
          <cell r="R5127" t="str">
            <v>ORAS NOCO ATCO</v>
          </cell>
          <cell r="S5127" t="str">
            <v>HFTD 2</v>
          </cell>
        </row>
        <row r="5128">
          <cell r="B5128" t="str">
            <v>120907039</v>
          </cell>
          <cell r="C5128" t="str">
            <v>019/001</v>
          </cell>
          <cell r="D5128" t="str">
            <v>EI WILSON-DAIRYLAND 19/1 RPL STRW</v>
          </cell>
          <cell r="E5128" t="str">
            <v>FRESNO</v>
          </cell>
          <cell r="F5128" t="str">
            <v>ETL.1284</v>
          </cell>
          <cell r="G5128" t="str">
            <v>ETL.1284_019/001</v>
          </cell>
          <cell r="H5128">
            <v>44316</v>
          </cell>
          <cell r="I5128">
            <v>44316</v>
          </cell>
          <cell r="J5128">
            <v>44316</v>
          </cell>
          <cell r="L5128">
            <v>45161</v>
          </cell>
          <cell r="M5128">
            <v>44681</v>
          </cell>
          <cell r="N5128">
            <v>44680</v>
          </cell>
          <cell r="O5128" t="str">
            <v>372</v>
          </cell>
          <cell r="P5128" t="str">
            <v>INSP</v>
          </cell>
          <cell r="Q5128" t="str">
            <v>E - Schd Compl Yr 0</v>
          </cell>
          <cell r="R5128" t="str">
            <v>NOPR ORAS ATCO</v>
          </cell>
          <cell r="S5128" t="str">
            <v>Non-HFTD</v>
          </cell>
        </row>
        <row r="5129">
          <cell r="B5129" t="str">
            <v>120907053</v>
          </cell>
          <cell r="C5129" t="str">
            <v>002/022</v>
          </cell>
          <cell r="D5129" t="str">
            <v>DI LOS ESTEROS-TRIMBLE 2/22 INST BOLTS</v>
          </cell>
          <cell r="E5129" t="str">
            <v>METCALF</v>
          </cell>
          <cell r="F5129" t="str">
            <v>ETL.2550</v>
          </cell>
          <cell r="G5129" t="str">
            <v>ETL.2550_002/022</v>
          </cell>
          <cell r="H5129">
            <v>44316</v>
          </cell>
          <cell r="I5129">
            <v>44315</v>
          </cell>
          <cell r="J5129">
            <v>44315</v>
          </cell>
          <cell r="M5129">
            <v>44680</v>
          </cell>
          <cell r="O5129" t="str">
            <v>628</v>
          </cell>
          <cell r="P5129" t="str">
            <v>OTHR</v>
          </cell>
          <cell r="Q5129" t="str">
            <v>E - Schd Compl Yr 0</v>
          </cell>
          <cell r="R5129" t="str">
            <v>OSNO ATCO</v>
          </cell>
          <cell r="S5129" t="str">
            <v>Non-HFTD</v>
          </cell>
        </row>
        <row r="5130">
          <cell r="B5130" t="str">
            <v>120907077</v>
          </cell>
          <cell r="C5130" t="str">
            <v>009/193</v>
          </cell>
          <cell r="D5130" t="str">
            <v>EI GLENN #1 9/193 RPL POLE</v>
          </cell>
          <cell r="E5130" t="str">
            <v>TABLEMTN</v>
          </cell>
          <cell r="F5130" t="str">
            <v>ETL.6920</v>
          </cell>
          <cell r="G5130" t="str">
            <v>ETL.6920_009/193</v>
          </cell>
          <cell r="H5130">
            <v>44316</v>
          </cell>
          <cell r="I5130">
            <v>44316</v>
          </cell>
          <cell r="J5130">
            <v>44620</v>
          </cell>
          <cell r="K5130">
            <v>44657</v>
          </cell>
          <cell r="M5130">
            <v>44681</v>
          </cell>
          <cell r="N5130">
            <v>44680</v>
          </cell>
          <cell r="O5130" t="str">
            <v>372</v>
          </cell>
          <cell r="P5130" t="str">
            <v>INSP</v>
          </cell>
          <cell r="Q5130" t="str">
            <v>E - Schd Compl Yr 0</v>
          </cell>
          <cell r="R5130" t="str">
            <v>ORAS NOCO ATCO</v>
          </cell>
          <cell r="S5130" t="str">
            <v>Non-HFTD</v>
          </cell>
        </row>
        <row r="5131">
          <cell r="B5131" t="str">
            <v>120907084</v>
          </cell>
          <cell r="C5131" t="str">
            <v>012/413</v>
          </cell>
          <cell r="D5131" t="str">
            <v>T2 EI SPAULDING-SUMMIT 12/413 RPR SPLW</v>
          </cell>
          <cell r="E5131" t="str">
            <v>SACTO</v>
          </cell>
          <cell r="F5131" t="str">
            <v>ETL.8060</v>
          </cell>
          <cell r="G5131" t="str">
            <v>.POLE.WOOD</v>
          </cell>
          <cell r="H5131">
            <v>44316</v>
          </cell>
          <cell r="I5131">
            <v>44316</v>
          </cell>
          <cell r="J5131">
            <v>44399</v>
          </cell>
          <cell r="K5131">
            <v>44411</v>
          </cell>
          <cell r="M5131">
            <v>44681</v>
          </cell>
          <cell r="N5131">
            <v>44681</v>
          </cell>
          <cell r="O5131" t="str">
            <v>630</v>
          </cell>
          <cell r="P5131" t="str">
            <v>INSP</v>
          </cell>
          <cell r="Q5131" t="str">
            <v>E - Schd Compl Yr 0</v>
          </cell>
          <cell r="R5131" t="str">
            <v>ORAS NOCO ATCO</v>
          </cell>
          <cell r="S5131" t="str">
            <v>HFTD 2</v>
          </cell>
        </row>
        <row r="5132">
          <cell r="B5132" t="str">
            <v>120907104</v>
          </cell>
          <cell r="C5132" t="str">
            <v>020/131</v>
          </cell>
          <cell r="D5132" t="str">
            <v>EI CORTINA-VACA 20/131 RPR FOND</v>
          </cell>
          <cell r="E5132" t="str">
            <v>SACTO</v>
          </cell>
          <cell r="F5132" t="str">
            <v>ETL.4540</v>
          </cell>
          <cell r="G5132" t="str">
            <v>ETL.4540_020/131</v>
          </cell>
          <cell r="H5132">
            <v>44316</v>
          </cell>
          <cell r="I5132">
            <v>44316</v>
          </cell>
          <cell r="J5132">
            <v>44316</v>
          </cell>
          <cell r="M5132">
            <v>44681</v>
          </cell>
          <cell r="O5132" t="str">
            <v>543</v>
          </cell>
          <cell r="P5132" t="str">
            <v>CREW</v>
          </cell>
          <cell r="Q5132" t="str">
            <v>E - Schd Compl Yr 0</v>
          </cell>
          <cell r="R5132" t="str">
            <v>OSNO ATCO</v>
          </cell>
          <cell r="S5132" t="str">
            <v>Non-HFTD</v>
          </cell>
        </row>
        <row r="5133">
          <cell r="B5133" t="str">
            <v>120907118</v>
          </cell>
          <cell r="C5133" t="str">
            <v>036/248</v>
          </cell>
          <cell r="D5133" t="str">
            <v>DI BRIGHTON-BELLOTA 36/248 RPR FOND</v>
          </cell>
          <cell r="E5133" t="str">
            <v>VICTOR</v>
          </cell>
          <cell r="F5133" t="str">
            <v>ETL.4420</v>
          </cell>
          <cell r="G5133" t="str">
            <v>ETL.4420_036/248</v>
          </cell>
          <cell r="H5133">
            <v>44316</v>
          </cell>
          <cell r="I5133">
            <v>44301</v>
          </cell>
          <cell r="J5133">
            <v>44301</v>
          </cell>
          <cell r="L5133">
            <v>45060</v>
          </cell>
          <cell r="M5133">
            <v>44666</v>
          </cell>
          <cell r="O5133" t="str">
            <v>543</v>
          </cell>
          <cell r="P5133" t="str">
            <v>OTHR</v>
          </cell>
          <cell r="Q5133" t="str">
            <v>E - Schd Compl Yr 0</v>
          </cell>
          <cell r="R5133" t="str">
            <v>OSNO ATCO</v>
          </cell>
          <cell r="S5133" t="str">
            <v>Non-HFTD</v>
          </cell>
        </row>
        <row r="5134">
          <cell r="B5134" t="str">
            <v>120907141</v>
          </cell>
          <cell r="C5134" t="str">
            <v>015/009</v>
          </cell>
          <cell r="D5134" t="str">
            <v>EI HUMBLDT BY-RIO DL JCT 15/9 RPR GYWW</v>
          </cell>
          <cell r="E5134" t="str">
            <v>EUREKA</v>
          </cell>
          <cell r="F5134" t="str">
            <v>ETL.7100</v>
          </cell>
          <cell r="G5134" t="str">
            <v>ETL.7100_015/009</v>
          </cell>
          <cell r="H5134">
            <v>44316</v>
          </cell>
          <cell r="I5134">
            <v>44316</v>
          </cell>
          <cell r="J5134">
            <v>44316</v>
          </cell>
          <cell r="M5134">
            <v>44681</v>
          </cell>
          <cell r="N5134">
            <v>44681</v>
          </cell>
          <cell r="O5134" t="str">
            <v>630</v>
          </cell>
          <cell r="P5134" t="str">
            <v>INSP</v>
          </cell>
          <cell r="Q5134" t="str">
            <v>E - Schd Compl Yr 0</v>
          </cell>
          <cell r="R5134" t="str">
            <v>NOPR ORAS ATCO</v>
          </cell>
          <cell r="S5134" t="str">
            <v>Non-HFTD</v>
          </cell>
        </row>
        <row r="5135">
          <cell r="B5135" t="str">
            <v>120907160</v>
          </cell>
          <cell r="C5135" t="str">
            <v>000/006</v>
          </cell>
          <cell r="D5135" t="str">
            <v>DI COTTONWOOD-DELEVAN #1 0/6 RPL INSS</v>
          </cell>
          <cell r="E5135" t="str">
            <v>TABLEMTN</v>
          </cell>
          <cell r="F5135" t="str">
            <v>ETL.4550</v>
          </cell>
          <cell r="G5135" t="str">
            <v>ETL.4550_000/006</v>
          </cell>
          <cell r="H5135">
            <v>44316</v>
          </cell>
          <cell r="I5135">
            <v>44315</v>
          </cell>
          <cell r="J5135">
            <v>44315</v>
          </cell>
          <cell r="L5135">
            <v>45036</v>
          </cell>
          <cell r="M5135">
            <v>44679</v>
          </cell>
          <cell r="N5135">
            <v>45036</v>
          </cell>
          <cell r="O5135" t="str">
            <v>532</v>
          </cell>
          <cell r="P5135" t="str">
            <v>OTHR</v>
          </cell>
          <cell r="Q5135" t="str">
            <v>E - Schd Compl Yr 0</v>
          </cell>
          <cell r="R5135" t="str">
            <v>NOPR ORAS OSTS</v>
          </cell>
          <cell r="S5135" t="str">
            <v>Non-HFTD</v>
          </cell>
        </row>
        <row r="5136">
          <cell r="B5136" t="str">
            <v>120907229</v>
          </cell>
          <cell r="C5136" t="str">
            <v>032/223</v>
          </cell>
          <cell r="D5136" t="str">
            <v>DI BRIGHTON-BELLOTA 32/223 RPR FOND</v>
          </cell>
          <cell r="E5136" t="str">
            <v>VICTOR</v>
          </cell>
          <cell r="F5136" t="str">
            <v>ETL.4420</v>
          </cell>
          <cell r="G5136" t="str">
            <v>ETL.4420_032/223</v>
          </cell>
          <cell r="H5136">
            <v>44316</v>
          </cell>
          <cell r="I5136">
            <v>44301</v>
          </cell>
          <cell r="J5136">
            <v>44301</v>
          </cell>
          <cell r="L5136">
            <v>44987</v>
          </cell>
          <cell r="M5136">
            <v>44666</v>
          </cell>
          <cell r="O5136" t="str">
            <v>543</v>
          </cell>
          <cell r="P5136" t="str">
            <v>OTHR</v>
          </cell>
          <cell r="Q5136" t="str">
            <v>E - Schd Compl Yr 0</v>
          </cell>
          <cell r="R5136" t="str">
            <v>OSNO ATCO</v>
          </cell>
          <cell r="S5136" t="str">
            <v>Non-HFTD</v>
          </cell>
        </row>
        <row r="5137">
          <cell r="B5137" t="str">
            <v>120907259</v>
          </cell>
          <cell r="C5137" t="str">
            <v>038/258</v>
          </cell>
          <cell r="D5137" t="str">
            <v>DI BRIGHTON-BELLOTA 38/258 RPR STRS</v>
          </cell>
          <cell r="E5137" t="str">
            <v>VICTOR</v>
          </cell>
          <cell r="F5137" t="str">
            <v>ETL.4420</v>
          </cell>
          <cell r="G5137" t="str">
            <v>ETL.4420_038/258</v>
          </cell>
          <cell r="H5137">
            <v>44316</v>
          </cell>
          <cell r="I5137">
            <v>44301</v>
          </cell>
          <cell r="J5137">
            <v>44301</v>
          </cell>
          <cell r="M5137">
            <v>44666</v>
          </cell>
          <cell r="O5137" t="str">
            <v>628</v>
          </cell>
          <cell r="P5137" t="str">
            <v>OTHR</v>
          </cell>
          <cell r="Q5137" t="str">
            <v>E - Schd Compl Yr 0</v>
          </cell>
          <cell r="R5137" t="str">
            <v>OSNO ATCO</v>
          </cell>
          <cell r="S5137" t="str">
            <v>Non-HFTD</v>
          </cell>
        </row>
        <row r="5138">
          <cell r="B5138" t="str">
            <v>120907381</v>
          </cell>
          <cell r="C5138" t="str">
            <v>030/212</v>
          </cell>
          <cell r="D5138" t="str">
            <v>DI BRIGHTON-BELLOTA 30/212 RPR STRT</v>
          </cell>
          <cell r="E5138" t="str">
            <v>VICTOR</v>
          </cell>
          <cell r="F5138" t="str">
            <v>ETL.4420</v>
          </cell>
          <cell r="G5138" t="str">
            <v>ETL.4420_030/212</v>
          </cell>
          <cell r="H5138">
            <v>44316</v>
          </cell>
          <cell r="I5138">
            <v>44301</v>
          </cell>
          <cell r="J5138">
            <v>44301</v>
          </cell>
          <cell r="L5138">
            <v>44987</v>
          </cell>
          <cell r="M5138">
            <v>44666</v>
          </cell>
          <cell r="O5138" t="str">
            <v>543</v>
          </cell>
          <cell r="P5138" t="str">
            <v>OTHR</v>
          </cell>
          <cell r="Q5138" t="str">
            <v>E - Schd Compl Yr 0</v>
          </cell>
          <cell r="R5138" t="str">
            <v>OSNO ATCO</v>
          </cell>
          <cell r="S5138" t="str">
            <v>Non-HFTD</v>
          </cell>
        </row>
        <row r="5139">
          <cell r="B5139" t="str">
            <v>120907382</v>
          </cell>
          <cell r="C5139" t="str">
            <v>013/008</v>
          </cell>
          <cell r="D5139" t="str">
            <v>EI MRCD FLLS-EXCHEQUER 13/8 RPR FOND</v>
          </cell>
          <cell r="E5139" t="str">
            <v>FRESNO</v>
          </cell>
          <cell r="F5139" t="str">
            <v>ETL.8990</v>
          </cell>
          <cell r="G5139" t="str">
            <v>ETL.8990_013/008</v>
          </cell>
          <cell r="H5139">
            <v>44316</v>
          </cell>
          <cell r="I5139">
            <v>44316</v>
          </cell>
          <cell r="J5139">
            <v>44316</v>
          </cell>
          <cell r="L5139">
            <v>44981</v>
          </cell>
          <cell r="M5139">
            <v>44681</v>
          </cell>
          <cell r="N5139">
            <v>44681</v>
          </cell>
          <cell r="O5139" t="str">
            <v>543</v>
          </cell>
          <cell r="P5139" t="str">
            <v>INSP</v>
          </cell>
          <cell r="Q5139" t="str">
            <v>E - Schd Compl Yr 0</v>
          </cell>
          <cell r="R5139" t="str">
            <v>NOPR ORAS ATCO</v>
          </cell>
          <cell r="S5139" t="str">
            <v>Non-HFTD</v>
          </cell>
        </row>
        <row r="5140">
          <cell r="B5140" t="str">
            <v>120907436</v>
          </cell>
          <cell r="C5140" t="str">
            <v>C022/412</v>
          </cell>
          <cell r="D5140" t="str">
            <v>EI CORTINA #4 C022/412 RPL STRW</v>
          </cell>
          <cell r="E5140" t="str">
            <v>SACTO</v>
          </cell>
          <cell r="F5140" t="str">
            <v>ETL.6610</v>
          </cell>
          <cell r="G5140" t="str">
            <v>ETL.6610_C022/412</v>
          </cell>
          <cell r="H5140">
            <v>44316</v>
          </cell>
          <cell r="I5140">
            <v>44316</v>
          </cell>
          <cell r="J5140">
            <v>44316</v>
          </cell>
          <cell r="L5140">
            <v>45151</v>
          </cell>
          <cell r="M5140">
            <v>44681</v>
          </cell>
          <cell r="N5140">
            <v>44680</v>
          </cell>
          <cell r="O5140" t="str">
            <v>372</v>
          </cell>
          <cell r="P5140" t="str">
            <v>INSP</v>
          </cell>
          <cell r="Q5140" t="str">
            <v>E - Schd Compl Yr 0</v>
          </cell>
          <cell r="R5140" t="str">
            <v>NOPR ORAS NOPT ATCO</v>
          </cell>
          <cell r="S5140" t="str">
            <v>Non-HFTD</v>
          </cell>
        </row>
        <row r="5141">
          <cell r="B5141" t="str">
            <v>120907439</v>
          </cell>
          <cell r="C5141" t="str">
            <v>C004/020</v>
          </cell>
          <cell r="D5141" t="str">
            <v>T2 DI COBURN-LAS AGUILAS C4/20 RPR INSS</v>
          </cell>
          <cell r="E5141" t="str">
            <v>MOSSLNDG</v>
          </cell>
          <cell r="F5141" t="str">
            <v>ETL.4460</v>
          </cell>
          <cell r="G5141" t="str">
            <v>.INSL</v>
          </cell>
          <cell r="H5141">
            <v>44316</v>
          </cell>
          <cell r="I5141">
            <v>44301</v>
          </cell>
          <cell r="J5141">
            <v>44518</v>
          </cell>
          <cell r="K5141">
            <v>44537</v>
          </cell>
          <cell r="M5141">
            <v>44666</v>
          </cell>
          <cell r="N5141">
            <v>44666</v>
          </cell>
          <cell r="O5141" t="str">
            <v>628</v>
          </cell>
          <cell r="P5141" t="str">
            <v>OTHR</v>
          </cell>
          <cell r="Q5141" t="str">
            <v>E - Schd Compl Yr 0</v>
          </cell>
          <cell r="R5141" t="str">
            <v>ORAS NOCO ATCO</v>
          </cell>
          <cell r="S5141" t="str">
            <v>HFTD 2</v>
          </cell>
        </row>
        <row r="5142">
          <cell r="B5142" t="str">
            <v>120907580</v>
          </cell>
          <cell r="C5142" t="str">
            <v>016/228</v>
          </cell>
          <cell r="D5142" t="str">
            <v>T2 DI SSQC-SNT YNZ SW ST 16/228 RPR STRW</v>
          </cell>
          <cell r="E5142" t="str">
            <v>PISMOBCH</v>
          </cell>
          <cell r="F5142" t="str">
            <v>ETL.3700</v>
          </cell>
          <cell r="G5142" t="str">
            <v>.POLE.WOOD</v>
          </cell>
          <cell r="H5142">
            <v>44316</v>
          </cell>
          <cell r="I5142">
            <v>44313</v>
          </cell>
          <cell r="J5142">
            <v>44622</v>
          </cell>
          <cell r="K5142">
            <v>44641</v>
          </cell>
          <cell r="M5142">
            <v>44678</v>
          </cell>
          <cell r="N5142">
            <v>44678</v>
          </cell>
          <cell r="O5142" t="str">
            <v>630</v>
          </cell>
          <cell r="P5142" t="str">
            <v>OTHR</v>
          </cell>
          <cell r="Q5142" t="str">
            <v>E - Schd Compl Yr 0</v>
          </cell>
          <cell r="R5142" t="str">
            <v>ORAS NOCO ATCO</v>
          </cell>
          <cell r="S5142" t="str">
            <v>HFTD 2</v>
          </cell>
        </row>
        <row r="5143">
          <cell r="B5143" t="str">
            <v>120907650</v>
          </cell>
          <cell r="C5143" t="str">
            <v>017/005</v>
          </cell>
          <cell r="D5143" t="str">
            <v>EI KRCKHFF-CLVIS-SNGR #1 17/005 RPR INSW</v>
          </cell>
          <cell r="E5143" t="str">
            <v>FRESNO</v>
          </cell>
          <cell r="F5143" t="str">
            <v>ETL.1890</v>
          </cell>
          <cell r="G5143" t="str">
            <v>ETL.1890_017/005</v>
          </cell>
          <cell r="H5143">
            <v>44316</v>
          </cell>
          <cell r="I5143">
            <v>44316</v>
          </cell>
          <cell r="J5143">
            <v>44316</v>
          </cell>
          <cell r="L5143">
            <v>45125</v>
          </cell>
          <cell r="M5143">
            <v>44681</v>
          </cell>
          <cell r="O5143" t="str">
            <v>630</v>
          </cell>
          <cell r="P5143" t="str">
            <v>INSP</v>
          </cell>
          <cell r="Q5143" t="str">
            <v>E - Schd Compl Yr 0</v>
          </cell>
          <cell r="R5143" t="str">
            <v>OSNO ATCO</v>
          </cell>
          <cell r="S5143" t="str">
            <v>Non-HFTD</v>
          </cell>
        </row>
        <row r="5144">
          <cell r="B5144" t="str">
            <v>120907690</v>
          </cell>
          <cell r="C5144" t="str">
            <v>000/004</v>
          </cell>
          <cell r="D5144" t="str">
            <v>EI VACA-SUISUN 0/4 RMV VEGN</v>
          </cell>
          <cell r="E5144" t="str">
            <v>SACTO</v>
          </cell>
          <cell r="F5144" t="str">
            <v>ETL.4070</v>
          </cell>
          <cell r="G5144" t="str">
            <v>ETL.4070_000/004</v>
          </cell>
          <cell r="H5144">
            <v>44316</v>
          </cell>
          <cell r="I5144">
            <v>44315</v>
          </cell>
          <cell r="J5144">
            <v>44496</v>
          </cell>
          <cell r="K5144">
            <v>44595</v>
          </cell>
          <cell r="M5144">
            <v>44680</v>
          </cell>
          <cell r="O5144" t="str">
            <v>564</v>
          </cell>
          <cell r="P5144" t="str">
            <v>OTHR</v>
          </cell>
          <cell r="Q5144" t="str">
            <v>E - Schd Compl Yr 0</v>
          </cell>
          <cell r="R5144" t="str">
            <v>NOCO ATCO</v>
          </cell>
          <cell r="S5144" t="str">
            <v>Non-HFTD</v>
          </cell>
        </row>
        <row r="5145">
          <cell r="B5145" t="str">
            <v>120907692</v>
          </cell>
          <cell r="C5145" t="str">
            <v>027/395</v>
          </cell>
          <cell r="D5145" t="str">
            <v>EI CLAY-MARTEL 27/395 RPLC STRW</v>
          </cell>
          <cell r="E5145" t="str">
            <v>VICTOR</v>
          </cell>
          <cell r="F5145" t="str">
            <v>ETL.8250</v>
          </cell>
          <cell r="G5145" t="str">
            <v>ETL.8250_027/395</v>
          </cell>
          <cell r="H5145">
            <v>44316</v>
          </cell>
          <cell r="I5145">
            <v>44312</v>
          </cell>
          <cell r="J5145">
            <v>44767</v>
          </cell>
          <cell r="K5145">
            <v>44781</v>
          </cell>
          <cell r="M5145">
            <v>44677</v>
          </cell>
          <cell r="N5145">
            <v>44691</v>
          </cell>
          <cell r="O5145" t="str">
            <v>372</v>
          </cell>
          <cell r="P5145" t="str">
            <v>OTHR</v>
          </cell>
          <cell r="Q5145" t="str">
            <v>E - Schd Compl Yr 0</v>
          </cell>
          <cell r="R5145" t="str">
            <v>ORAS NOCO ATCO</v>
          </cell>
          <cell r="S5145" t="str">
            <v>Non-HFTD</v>
          </cell>
        </row>
        <row r="5146">
          <cell r="B5146" t="str">
            <v>120907840</v>
          </cell>
          <cell r="C5146" t="str">
            <v>091/463</v>
          </cell>
          <cell r="D5146" t="str">
            <v>EI T2 MALIN-ROUND MTN #2 91/463 RPR STRT</v>
          </cell>
          <cell r="E5146" t="str">
            <v>TABLEMTN</v>
          </cell>
          <cell r="F5146" t="str">
            <v>ETL.6020</v>
          </cell>
          <cell r="G5146" t="str">
            <v>.TOWR</v>
          </cell>
          <cell r="H5146">
            <v>44316</v>
          </cell>
          <cell r="I5146">
            <v>44316</v>
          </cell>
          <cell r="J5146">
            <v>44762</v>
          </cell>
          <cell r="K5146">
            <v>44767</v>
          </cell>
          <cell r="L5146">
            <v>45049</v>
          </cell>
          <cell r="M5146">
            <v>44681</v>
          </cell>
          <cell r="N5146">
            <v>44681</v>
          </cell>
          <cell r="O5146" t="str">
            <v>543</v>
          </cell>
          <cell r="P5146" t="str">
            <v/>
          </cell>
          <cell r="Q5146" t="str">
            <v>E - Schd Compl Yr 0</v>
          </cell>
          <cell r="R5146" t="str">
            <v>ORAS NOCO ATCO</v>
          </cell>
          <cell r="S5146" t="str">
            <v>HFTD 2</v>
          </cell>
        </row>
        <row r="5147">
          <cell r="B5147" t="str">
            <v>120907884</v>
          </cell>
          <cell r="C5147" t="str">
            <v>091/464</v>
          </cell>
          <cell r="D5147" t="str">
            <v>EI T2 MALIN-ROUND MTN #2 91/464 RPR STRT</v>
          </cell>
          <cell r="E5147" t="str">
            <v>TABLEMTN</v>
          </cell>
          <cell r="F5147" t="str">
            <v>ETL.6020</v>
          </cell>
          <cell r="G5147" t="str">
            <v>.TOWR</v>
          </cell>
          <cell r="H5147">
            <v>44316</v>
          </cell>
          <cell r="I5147">
            <v>44316</v>
          </cell>
          <cell r="J5147">
            <v>44762</v>
          </cell>
          <cell r="K5147">
            <v>44795</v>
          </cell>
          <cell r="L5147">
            <v>45048</v>
          </cell>
          <cell r="M5147">
            <v>44681</v>
          </cell>
          <cell r="N5147">
            <v>44681</v>
          </cell>
          <cell r="O5147" t="str">
            <v>543</v>
          </cell>
          <cell r="P5147" t="str">
            <v/>
          </cell>
          <cell r="Q5147" t="str">
            <v>E - Schd Compl Yr 0</v>
          </cell>
          <cell r="R5147" t="str">
            <v>ORAS NOCO ATCO</v>
          </cell>
          <cell r="S5147" t="str">
            <v>HFTD 2</v>
          </cell>
        </row>
        <row r="5148">
          <cell r="B5148" t="str">
            <v>120907893</v>
          </cell>
          <cell r="C5148" t="str">
            <v>015/013</v>
          </cell>
          <cell r="D5148" t="str">
            <v>EI HMBLDT BAY-RIO DEL JCT 15/13 RPR GYWW</v>
          </cell>
          <cell r="E5148" t="str">
            <v>EUREKA</v>
          </cell>
          <cell r="F5148" t="str">
            <v>ETL.7100</v>
          </cell>
          <cell r="G5148" t="str">
            <v>ETL.7100_015/013</v>
          </cell>
          <cell r="H5148">
            <v>44316</v>
          </cell>
          <cell r="I5148">
            <v>44316</v>
          </cell>
          <cell r="J5148">
            <v>44316</v>
          </cell>
          <cell r="M5148">
            <v>44681</v>
          </cell>
          <cell r="N5148">
            <v>44681</v>
          </cell>
          <cell r="O5148" t="str">
            <v>630</v>
          </cell>
          <cell r="P5148" t="str">
            <v>INSP</v>
          </cell>
          <cell r="Q5148" t="str">
            <v>E - Schd Compl Yr 0</v>
          </cell>
          <cell r="R5148" t="str">
            <v>NOPR ORAS ATCO</v>
          </cell>
          <cell r="S5148" t="str">
            <v>Non-HFTD</v>
          </cell>
        </row>
        <row r="5149">
          <cell r="B5149" t="str">
            <v>120907899</v>
          </cell>
          <cell r="C5149" t="str">
            <v>020/129</v>
          </cell>
          <cell r="D5149" t="str">
            <v>EI CORTINA-VACA 20/129 RPR OPGW</v>
          </cell>
          <cell r="E5149" t="str">
            <v>SACTO</v>
          </cell>
          <cell r="F5149" t="str">
            <v>ETL.4540</v>
          </cell>
          <cell r="G5149" t="str">
            <v>ETL.4540_020/129</v>
          </cell>
          <cell r="H5149">
            <v>44316</v>
          </cell>
          <cell r="I5149">
            <v>44316</v>
          </cell>
          <cell r="J5149">
            <v>44316</v>
          </cell>
          <cell r="M5149">
            <v>44681</v>
          </cell>
          <cell r="N5149">
            <v>44681</v>
          </cell>
          <cell r="O5149" t="str">
            <v>628</v>
          </cell>
          <cell r="P5149" t="str">
            <v>CREW</v>
          </cell>
          <cell r="Q5149" t="str">
            <v>E - Schd Compl Yr 0</v>
          </cell>
          <cell r="R5149" t="str">
            <v>NOPR ORAS ATCO</v>
          </cell>
          <cell r="S5149" t="str">
            <v>Non-HFTD</v>
          </cell>
        </row>
        <row r="5150">
          <cell r="B5150" t="str">
            <v>120907957</v>
          </cell>
          <cell r="C5150" t="str">
            <v>010/195</v>
          </cell>
          <cell r="D5150" t="str">
            <v>EI SOLEDAD #2 010/195 RPL STRW</v>
          </cell>
          <cell r="E5150" t="str">
            <v>MOSSLNDG</v>
          </cell>
          <cell r="F5150" t="str">
            <v>ETL.8020</v>
          </cell>
          <cell r="G5150" t="str">
            <v>ETL.8020_010/195</v>
          </cell>
          <cell r="H5150">
            <v>44316</v>
          </cell>
          <cell r="I5150">
            <v>44312</v>
          </cell>
          <cell r="J5150">
            <v>44312</v>
          </cell>
          <cell r="M5150">
            <v>44677</v>
          </cell>
          <cell r="N5150">
            <v>44676</v>
          </cell>
          <cell r="O5150" t="str">
            <v>372</v>
          </cell>
          <cell r="P5150" t="str">
            <v>OTHR</v>
          </cell>
          <cell r="Q5150" t="str">
            <v>E - Schd Compl Yr 0</v>
          </cell>
          <cell r="R5150" t="str">
            <v>NOPR ORAS NOPT ATCO</v>
          </cell>
          <cell r="S5150" t="str">
            <v>Non-HFTD</v>
          </cell>
        </row>
        <row r="5151">
          <cell r="B5151" t="str">
            <v>120907964</v>
          </cell>
          <cell r="C5151" t="str">
            <v>137/566</v>
          </cell>
          <cell r="D5151" t="str">
            <v>EI LOS BANOS-MIDWAY #2 137/566 REGRADE</v>
          </cell>
          <cell r="E5151" t="str">
            <v>FRESNO</v>
          </cell>
          <cell r="F5151" t="str">
            <v>ETL.6010</v>
          </cell>
          <cell r="G5151" t="str">
            <v>ETL.6010_137/566</v>
          </cell>
          <cell r="H5151">
            <v>44316</v>
          </cell>
          <cell r="I5151">
            <v>44316</v>
          </cell>
          <cell r="J5151">
            <v>44316</v>
          </cell>
          <cell r="M5151">
            <v>44681</v>
          </cell>
          <cell r="N5151">
            <v>44681</v>
          </cell>
          <cell r="O5151" t="str">
            <v>543</v>
          </cell>
          <cell r="P5151" t="str">
            <v>INSP</v>
          </cell>
          <cell r="Q5151" t="str">
            <v>E - Schd Compl Yr 0</v>
          </cell>
          <cell r="R5151" t="str">
            <v>NOPR ORAS ATCO</v>
          </cell>
          <cell r="S5151" t="str">
            <v>Non-HFTD</v>
          </cell>
        </row>
        <row r="5152">
          <cell r="B5152" t="str">
            <v>120908005</v>
          </cell>
          <cell r="C5152" t="str">
            <v>015/006</v>
          </cell>
          <cell r="D5152" t="str">
            <v>EI WILSON-DAIRYLAND 15/6 RPL STRW</v>
          </cell>
          <cell r="E5152" t="str">
            <v>FRESNO</v>
          </cell>
          <cell r="F5152" t="str">
            <v>ETL.1284</v>
          </cell>
          <cell r="G5152" t="str">
            <v>ETL.1284_015/006</v>
          </cell>
          <cell r="H5152">
            <v>44316</v>
          </cell>
          <cell r="I5152">
            <v>44316</v>
          </cell>
          <cell r="J5152">
            <v>44316</v>
          </cell>
          <cell r="L5152">
            <v>45161</v>
          </cell>
          <cell r="M5152">
            <v>44681</v>
          </cell>
          <cell r="N5152">
            <v>44680</v>
          </cell>
          <cell r="O5152" t="str">
            <v>372</v>
          </cell>
          <cell r="P5152" t="str">
            <v>INSP</v>
          </cell>
          <cell r="Q5152" t="str">
            <v>E - Schd Compl Yr 0</v>
          </cell>
          <cell r="R5152" t="str">
            <v>NOPR ORAS ATCO</v>
          </cell>
          <cell r="S5152" t="str">
            <v>Non-HFTD</v>
          </cell>
        </row>
        <row r="5153">
          <cell r="B5153" t="str">
            <v>120908019</v>
          </cell>
          <cell r="C5153" t="str">
            <v>010/198</v>
          </cell>
          <cell r="D5153" t="str">
            <v>EI GLENN #1 10/198 RPL POLE</v>
          </cell>
          <cell r="E5153" t="str">
            <v>TABLEMTN</v>
          </cell>
          <cell r="F5153" t="str">
            <v>ETL.6920</v>
          </cell>
          <cell r="G5153" t="str">
            <v>ETL.6920_010/198</v>
          </cell>
          <cell r="H5153">
            <v>44316</v>
          </cell>
          <cell r="I5153">
            <v>44316</v>
          </cell>
          <cell r="J5153">
            <v>44620</v>
          </cell>
          <cell r="K5153">
            <v>44657</v>
          </cell>
          <cell r="M5153">
            <v>44681</v>
          </cell>
          <cell r="N5153">
            <v>44680</v>
          </cell>
          <cell r="O5153" t="str">
            <v>372</v>
          </cell>
          <cell r="P5153" t="str">
            <v>INSP</v>
          </cell>
          <cell r="Q5153" t="str">
            <v>E - Schd Compl Yr 0</v>
          </cell>
          <cell r="R5153" t="str">
            <v>ORAS NOCO ATCO</v>
          </cell>
          <cell r="S5153" t="str">
            <v>Non-HFTD</v>
          </cell>
        </row>
        <row r="5154">
          <cell r="B5154" t="str">
            <v>120908033</v>
          </cell>
          <cell r="C5154" t="str">
            <v>010/119C</v>
          </cell>
          <cell r="D5154" t="str">
            <v>T2 EI DRUM-SUMMIT #2 10/119C RPL STRW</v>
          </cell>
          <cell r="E5154" t="str">
            <v>SACTO</v>
          </cell>
          <cell r="F5154" t="str">
            <v>ETL.1450</v>
          </cell>
          <cell r="G5154" t="str">
            <v>.POLE.WOOD</v>
          </cell>
          <cell r="H5154">
            <v>44316</v>
          </cell>
          <cell r="I5154">
            <v>44316</v>
          </cell>
          <cell r="J5154">
            <v>44501</v>
          </cell>
          <cell r="K5154">
            <v>44546</v>
          </cell>
          <cell r="M5154">
            <v>44681</v>
          </cell>
          <cell r="N5154">
            <v>44377</v>
          </cell>
          <cell r="O5154" t="str">
            <v>372</v>
          </cell>
          <cell r="P5154" t="str">
            <v>INSP</v>
          </cell>
          <cell r="Q5154" t="str">
            <v>E - Schd Compl Yr 0</v>
          </cell>
          <cell r="R5154" t="str">
            <v>ORAS NOCO ATCO</v>
          </cell>
          <cell r="S5154" t="str">
            <v>HFTD 2</v>
          </cell>
        </row>
        <row r="5155">
          <cell r="B5155" t="str">
            <v>120908046</v>
          </cell>
          <cell r="C5155" t="str">
            <v>005/029</v>
          </cell>
          <cell r="D5155" t="str">
            <v>T2 EI STNLS-MLNS SW ST-RVR 5/29 RPR SPLS</v>
          </cell>
          <cell r="E5155" t="str">
            <v>VICTOR</v>
          </cell>
          <cell r="F5155" t="str">
            <v>ETL.3840</v>
          </cell>
          <cell r="G5155" t="str">
            <v>.INSL.CERA</v>
          </cell>
          <cell r="H5155">
            <v>44316</v>
          </cell>
          <cell r="I5155">
            <v>44316</v>
          </cell>
          <cell r="J5155">
            <v>44692</v>
          </cell>
          <cell r="K5155">
            <v>44721</v>
          </cell>
          <cell r="M5155">
            <v>44681</v>
          </cell>
          <cell r="N5155">
            <v>44681</v>
          </cell>
          <cell r="O5155" t="str">
            <v>628</v>
          </cell>
          <cell r="P5155" t="str">
            <v>INSP</v>
          </cell>
          <cell r="Q5155" t="str">
            <v>E - Schd Compl Yr 0</v>
          </cell>
          <cell r="R5155" t="str">
            <v>ORAS NOCO ATCO</v>
          </cell>
          <cell r="S5155" t="str">
            <v>HFTD 2</v>
          </cell>
        </row>
        <row r="5156">
          <cell r="B5156" t="str">
            <v>120908047</v>
          </cell>
          <cell r="C5156" t="str">
            <v>005/029</v>
          </cell>
          <cell r="D5156" t="str">
            <v>T2 EI STNISLS-MNTCA #2 5/2 RPR STRT</v>
          </cell>
          <cell r="E5156" t="str">
            <v>VICTOR</v>
          </cell>
          <cell r="F5156" t="str">
            <v>ETL.3820</v>
          </cell>
          <cell r="G5156" t="str">
            <v>.TOWR</v>
          </cell>
          <cell r="H5156">
            <v>44316</v>
          </cell>
          <cell r="I5156">
            <v>44316</v>
          </cell>
          <cell r="J5156">
            <v>44580</v>
          </cell>
          <cell r="K5156">
            <v>44594</v>
          </cell>
          <cell r="M5156">
            <v>44681</v>
          </cell>
          <cell r="N5156">
            <v>44681</v>
          </cell>
          <cell r="O5156" t="str">
            <v>543</v>
          </cell>
          <cell r="P5156" t="str">
            <v>INSP</v>
          </cell>
          <cell r="Q5156" t="str">
            <v>E - Schd Compl Yr 0</v>
          </cell>
          <cell r="R5156" t="str">
            <v>ORAS NOCO ATCO</v>
          </cell>
          <cell r="S5156" t="str">
            <v>HFTD 2</v>
          </cell>
        </row>
        <row r="5157">
          <cell r="B5157" t="str">
            <v>120908072</v>
          </cell>
          <cell r="C5157" t="str">
            <v>027/108A</v>
          </cell>
          <cell r="D5157" t="str">
            <v>T2 DI DIABLO-MIDWAY #2 27/108A RPR STRT</v>
          </cell>
          <cell r="E5157" t="str">
            <v>PISMOBCH</v>
          </cell>
          <cell r="F5157" t="str">
            <v>ETL.5970</v>
          </cell>
          <cell r="G5157" t="str">
            <v>.TOWR</v>
          </cell>
          <cell r="H5157">
            <v>44316</v>
          </cell>
          <cell r="I5157">
            <v>44315</v>
          </cell>
          <cell r="J5157">
            <v>44715</v>
          </cell>
          <cell r="K5157">
            <v>44739</v>
          </cell>
          <cell r="L5157">
            <v>45037</v>
          </cell>
          <cell r="M5157">
            <v>44680</v>
          </cell>
          <cell r="N5157">
            <v>44680</v>
          </cell>
          <cell r="O5157" t="str">
            <v>543</v>
          </cell>
          <cell r="P5157" t="str">
            <v>OTHR</v>
          </cell>
          <cell r="Q5157" t="str">
            <v>E - Schd Compl Yr 0</v>
          </cell>
          <cell r="R5157" t="str">
            <v>ORAS NOCO ATCO</v>
          </cell>
          <cell r="S5157" t="str">
            <v>HFTD 2</v>
          </cell>
        </row>
        <row r="5158">
          <cell r="B5158" t="str">
            <v>120908115</v>
          </cell>
          <cell r="C5158" t="str">
            <v>039/181</v>
          </cell>
          <cell r="D5158" t="str">
            <v>DI TRACY-LOS BANOS 39/181 RPLC HRDT</v>
          </cell>
          <cell r="E5158" t="str">
            <v>VICTOR</v>
          </cell>
          <cell r="F5158" t="str">
            <v>ETL.6130</v>
          </cell>
          <cell r="G5158" t="str">
            <v>ETL.6130_039/181</v>
          </cell>
          <cell r="H5158">
            <v>44316</v>
          </cell>
          <cell r="I5158">
            <v>44315</v>
          </cell>
          <cell r="J5158">
            <v>44315</v>
          </cell>
          <cell r="L5158">
            <v>45069</v>
          </cell>
          <cell r="M5158">
            <v>44680</v>
          </cell>
          <cell r="O5158" t="str">
            <v>543</v>
          </cell>
          <cell r="P5158" t="str">
            <v>OTHR</v>
          </cell>
          <cell r="Q5158" t="str">
            <v>E - Schd Compl Yr 0</v>
          </cell>
          <cell r="R5158" t="str">
            <v>OSNO ATCO</v>
          </cell>
          <cell r="S5158" t="str">
            <v>Non-HFTD</v>
          </cell>
        </row>
        <row r="5159">
          <cell r="B5159" t="str">
            <v>120908123</v>
          </cell>
          <cell r="C5159" t="str">
            <v>024/451</v>
          </cell>
          <cell r="D5159" t="str">
            <v>EI GLENN #2 24/451 ANTI SPLIT</v>
          </cell>
          <cell r="E5159" t="str">
            <v>TABLEMTN</v>
          </cell>
          <cell r="F5159" t="str">
            <v>ETL.6930</v>
          </cell>
          <cell r="G5159" t="str">
            <v>ETL.6930_024/451</v>
          </cell>
          <cell r="H5159">
            <v>44316</v>
          </cell>
          <cell r="I5159">
            <v>44316</v>
          </cell>
          <cell r="J5159">
            <v>44316</v>
          </cell>
          <cell r="M5159">
            <v>44681</v>
          </cell>
          <cell r="N5159">
            <v>44681</v>
          </cell>
          <cell r="O5159" t="str">
            <v>630</v>
          </cell>
          <cell r="P5159" t="str">
            <v>INSP</v>
          </cell>
          <cell r="Q5159" t="str">
            <v>E - Schd Compl Yr 0</v>
          </cell>
          <cell r="R5159" t="str">
            <v>NOPR ORAS ATCO</v>
          </cell>
          <cell r="S5159" t="str">
            <v>Non-HFTD</v>
          </cell>
        </row>
        <row r="5160">
          <cell r="B5160" t="str">
            <v>120908149</v>
          </cell>
          <cell r="C5160" t="str">
            <v>013/006</v>
          </cell>
          <cell r="D5160" t="str">
            <v>EI MRCD FLLS-EXCHEQUER 13/006 RPR FOND</v>
          </cell>
          <cell r="E5160" t="str">
            <v>FRESNO</v>
          </cell>
          <cell r="F5160" t="str">
            <v>ETL.8990</v>
          </cell>
          <cell r="G5160" t="str">
            <v>ETL.8990_013/006</v>
          </cell>
          <cell r="H5160">
            <v>44316</v>
          </cell>
          <cell r="I5160">
            <v>44316</v>
          </cell>
          <cell r="J5160">
            <v>44316</v>
          </cell>
          <cell r="L5160">
            <v>44987</v>
          </cell>
          <cell r="M5160">
            <v>44681</v>
          </cell>
          <cell r="O5160" t="str">
            <v>543</v>
          </cell>
          <cell r="P5160" t="str">
            <v>INSP</v>
          </cell>
          <cell r="Q5160" t="str">
            <v>E - Schd Compl Yr 0</v>
          </cell>
          <cell r="R5160" t="str">
            <v>OSNO ATCO</v>
          </cell>
          <cell r="S5160" t="str">
            <v>Non-HFTD</v>
          </cell>
        </row>
        <row r="5161">
          <cell r="B5161" t="str">
            <v>120908165</v>
          </cell>
          <cell r="C5161" t="str">
            <v>011/400</v>
          </cell>
          <cell r="D5161" t="str">
            <v>T2 EI SPLDING-SMMT 11/400 RPL STRW</v>
          </cell>
          <cell r="E5161" t="str">
            <v>SACTO</v>
          </cell>
          <cell r="F5161" t="str">
            <v>ETL.8060</v>
          </cell>
          <cell r="G5161" t="str">
            <v>.POLE.WOOD</v>
          </cell>
          <cell r="H5161">
            <v>44316</v>
          </cell>
          <cell r="I5161">
            <v>44316</v>
          </cell>
          <cell r="J5161">
            <v>44316</v>
          </cell>
          <cell r="L5161">
            <v>45053</v>
          </cell>
          <cell r="M5161">
            <v>44681</v>
          </cell>
          <cell r="N5161">
            <v>44460</v>
          </cell>
          <cell r="O5161" t="str">
            <v>372</v>
          </cell>
          <cell r="P5161" t="str">
            <v>INSP</v>
          </cell>
          <cell r="Q5161" t="str">
            <v>E - Schd Compl Yr 0</v>
          </cell>
          <cell r="R5161" t="str">
            <v>NOPR ORAS ATCO</v>
          </cell>
          <cell r="S5161" t="str">
            <v>HFTD 2</v>
          </cell>
        </row>
        <row r="5162">
          <cell r="B5162" t="str">
            <v>120908248</v>
          </cell>
          <cell r="C5162" t="str">
            <v>000/025</v>
          </cell>
          <cell r="D5162" t="str">
            <v>T2 EI HMLTN BRNCH-CHSTR 0/25 RPL STRW</v>
          </cell>
          <cell r="E5162" t="str">
            <v>TABLEMTN</v>
          </cell>
          <cell r="F5162" t="str">
            <v>ETL.7000</v>
          </cell>
          <cell r="G5162" t="str">
            <v>.POLE.WOOD</v>
          </cell>
          <cell r="H5162">
            <v>44316</v>
          </cell>
          <cell r="I5162">
            <v>44316</v>
          </cell>
          <cell r="J5162">
            <v>44767</v>
          </cell>
          <cell r="K5162">
            <v>44789</v>
          </cell>
          <cell r="L5162">
            <v>45113</v>
          </cell>
          <cell r="M5162">
            <v>44681</v>
          </cell>
          <cell r="N5162">
            <v>44680</v>
          </cell>
          <cell r="O5162" t="str">
            <v>372</v>
          </cell>
          <cell r="P5162" t="str">
            <v>INSP</v>
          </cell>
          <cell r="Q5162" t="str">
            <v>E - Schd Compl Yr 0</v>
          </cell>
          <cell r="R5162" t="str">
            <v>ORAS NOCO ATCO</v>
          </cell>
          <cell r="S5162" t="str">
            <v>HFTD 2</v>
          </cell>
        </row>
        <row r="5163">
          <cell r="B5163" t="str">
            <v>120908311</v>
          </cell>
          <cell r="C5163" t="str">
            <v>029/132</v>
          </cell>
          <cell r="D5163" t="str">
            <v>DI TESLA-LOS BANOS #1 29/132 RPR GYWS</v>
          </cell>
          <cell r="E5163" t="str">
            <v>VICTOR</v>
          </cell>
          <cell r="F5163" t="str">
            <v>ETL.6100</v>
          </cell>
          <cell r="G5163" t="str">
            <v>ETL.6100_029/132</v>
          </cell>
          <cell r="H5163">
            <v>44316</v>
          </cell>
          <cell r="I5163">
            <v>44315</v>
          </cell>
          <cell r="J5163">
            <v>44315</v>
          </cell>
          <cell r="M5163">
            <v>44680</v>
          </cell>
          <cell r="O5163" t="str">
            <v>628</v>
          </cell>
          <cell r="P5163" t="str">
            <v>OTHR</v>
          </cell>
          <cell r="Q5163" t="str">
            <v>E - Schd Compl Yr 0</v>
          </cell>
          <cell r="R5163" t="str">
            <v>OSNO ATCO</v>
          </cell>
          <cell r="S5163" t="str">
            <v>Non-HFTD</v>
          </cell>
        </row>
        <row r="5164">
          <cell r="B5164" t="str">
            <v>120908346</v>
          </cell>
          <cell r="C5164" t="str">
            <v>015/011</v>
          </cell>
          <cell r="D5164" t="str">
            <v>EI HUMBOLDT BAY-RIO DELL 15/11 RPR GYWW</v>
          </cell>
          <cell r="E5164" t="str">
            <v>EUREKA</v>
          </cell>
          <cell r="F5164" t="str">
            <v>ETL.7100</v>
          </cell>
          <cell r="G5164" t="str">
            <v>ETL.7100_015/011</v>
          </cell>
          <cell r="H5164">
            <v>44316</v>
          </cell>
          <cell r="I5164">
            <v>44316</v>
          </cell>
          <cell r="J5164">
            <v>44316</v>
          </cell>
          <cell r="M5164">
            <v>44681</v>
          </cell>
          <cell r="N5164">
            <v>44681</v>
          </cell>
          <cell r="O5164" t="str">
            <v>630</v>
          </cell>
          <cell r="P5164" t="str">
            <v>INSP</v>
          </cell>
          <cell r="Q5164" t="str">
            <v>E - Schd Compl Yr 0</v>
          </cell>
          <cell r="R5164" t="str">
            <v>NOPR ORAS ATCO</v>
          </cell>
          <cell r="S5164" t="str">
            <v>Non-HFTD</v>
          </cell>
        </row>
        <row r="5165">
          <cell r="B5165" t="str">
            <v>120908358</v>
          </cell>
          <cell r="C5165" t="str">
            <v>032/220</v>
          </cell>
          <cell r="D5165" t="str">
            <v>DI BRIGHTON-BELLOTA 32/220 RPLC HRDT</v>
          </cell>
          <cell r="E5165" t="str">
            <v>VICTOR</v>
          </cell>
          <cell r="F5165" t="str">
            <v>ETL.4420</v>
          </cell>
          <cell r="G5165" t="str">
            <v>ETL.4420_032/220</v>
          </cell>
          <cell r="H5165">
            <v>44316</v>
          </cell>
          <cell r="I5165">
            <v>44301</v>
          </cell>
          <cell r="J5165">
            <v>44301</v>
          </cell>
          <cell r="L5165">
            <v>45060</v>
          </cell>
          <cell r="M5165">
            <v>44666</v>
          </cell>
          <cell r="O5165" t="str">
            <v>543</v>
          </cell>
          <cell r="P5165" t="str">
            <v>OTHR</v>
          </cell>
          <cell r="Q5165" t="str">
            <v>E - Schd Compl Yr 0</v>
          </cell>
          <cell r="R5165" t="str">
            <v>OSNO ATCO</v>
          </cell>
          <cell r="S5165" t="str">
            <v>Non-HFTD</v>
          </cell>
        </row>
        <row r="5166">
          <cell r="B5166" t="str">
            <v>120908466</v>
          </cell>
          <cell r="C5166" t="str">
            <v>011/397</v>
          </cell>
          <cell r="D5166" t="str">
            <v>T2 EI SPLDING-SMMIT 11/397 RPL CRSRMW</v>
          </cell>
          <cell r="E5166" t="str">
            <v>SACTO</v>
          </cell>
          <cell r="F5166" t="str">
            <v>ETL.8060</v>
          </cell>
          <cell r="G5166" t="str">
            <v>.POLE.WOOD</v>
          </cell>
          <cell r="H5166">
            <v>44316</v>
          </cell>
          <cell r="I5166">
            <v>44316</v>
          </cell>
          <cell r="J5166">
            <v>44316</v>
          </cell>
          <cell r="L5166">
            <v>45053</v>
          </cell>
          <cell r="M5166">
            <v>44681</v>
          </cell>
          <cell r="N5166">
            <v>44697</v>
          </cell>
          <cell r="O5166" t="str">
            <v>637</v>
          </cell>
          <cell r="P5166" t="str">
            <v>INSP</v>
          </cell>
          <cell r="Q5166" t="str">
            <v>E - Schd Compl Yr 0</v>
          </cell>
          <cell r="R5166" t="str">
            <v>NOPR ORAS ATCO</v>
          </cell>
          <cell r="S5166" t="str">
            <v>HFTD 2</v>
          </cell>
        </row>
        <row r="5167">
          <cell r="B5167" t="str">
            <v>120908507</v>
          </cell>
          <cell r="C5167" t="str">
            <v>015/010</v>
          </cell>
          <cell r="D5167" t="str">
            <v>EI HMBLDT BAY-RIO DELL JCT 15/10 RMV VEG</v>
          </cell>
          <cell r="E5167" t="str">
            <v>EUREKA</v>
          </cell>
          <cell r="F5167" t="str">
            <v>ETL.7100</v>
          </cell>
          <cell r="G5167" t="str">
            <v>ETL.7100_015/010</v>
          </cell>
          <cell r="H5167">
            <v>44316</v>
          </cell>
          <cell r="I5167">
            <v>44316</v>
          </cell>
          <cell r="J5167">
            <v>44614</v>
          </cell>
          <cell r="K5167">
            <v>44637</v>
          </cell>
          <cell r="M5167">
            <v>44681</v>
          </cell>
          <cell r="O5167" t="str">
            <v>564</v>
          </cell>
          <cell r="P5167" t="str">
            <v>INSP</v>
          </cell>
          <cell r="Q5167" t="str">
            <v>E - Schd Compl Yr 0</v>
          </cell>
          <cell r="R5167" t="str">
            <v>NOCO ATCO</v>
          </cell>
          <cell r="S5167" t="str">
            <v>Non-HFTD</v>
          </cell>
        </row>
        <row r="5168">
          <cell r="B5168" t="str">
            <v>120908508</v>
          </cell>
          <cell r="C5168" t="str">
            <v>015/010</v>
          </cell>
          <cell r="D5168" t="str">
            <v>EI HMBLDT BAY-RIO DEL JCT 15/10 RPR GYWW</v>
          </cell>
          <cell r="E5168" t="str">
            <v>EUREKA</v>
          </cell>
          <cell r="F5168" t="str">
            <v>ETL.7100</v>
          </cell>
          <cell r="G5168" t="str">
            <v>ETL.7100_015/010</v>
          </cell>
          <cell r="H5168">
            <v>44316</v>
          </cell>
          <cell r="I5168">
            <v>44316</v>
          </cell>
          <cell r="J5168">
            <v>44316</v>
          </cell>
          <cell r="M5168">
            <v>44681</v>
          </cell>
          <cell r="N5168">
            <v>44681</v>
          </cell>
          <cell r="O5168" t="str">
            <v>630</v>
          </cell>
          <cell r="P5168" t="str">
            <v>INSP</v>
          </cell>
          <cell r="Q5168" t="str">
            <v>E - Schd Compl Yr 0</v>
          </cell>
          <cell r="R5168" t="str">
            <v>NOPR ORAS ATCO</v>
          </cell>
          <cell r="S5168" t="str">
            <v>Non-HFTD</v>
          </cell>
        </row>
        <row r="5169">
          <cell r="B5169" t="str">
            <v>120908511</v>
          </cell>
          <cell r="C5169" t="str">
            <v>091/465</v>
          </cell>
          <cell r="D5169" t="str">
            <v>T2 EI MALIN-ROUND MTN #2 91/465 RPR STRT</v>
          </cell>
          <cell r="E5169" t="str">
            <v>TABLEMTN</v>
          </cell>
          <cell r="F5169" t="str">
            <v>ETL.6020</v>
          </cell>
          <cell r="G5169" t="str">
            <v>.TOWR</v>
          </cell>
          <cell r="H5169">
            <v>44316</v>
          </cell>
          <cell r="I5169">
            <v>44316</v>
          </cell>
          <cell r="J5169">
            <v>44316</v>
          </cell>
          <cell r="L5169">
            <v>45048</v>
          </cell>
          <cell r="M5169">
            <v>44681</v>
          </cell>
          <cell r="N5169">
            <v>44681</v>
          </cell>
          <cell r="O5169" t="str">
            <v>543</v>
          </cell>
          <cell r="P5169" t="str">
            <v/>
          </cell>
          <cell r="Q5169" t="str">
            <v>E - Schd Compl Yr 0</v>
          </cell>
          <cell r="R5169" t="str">
            <v>NOPR ORAS OSTS</v>
          </cell>
          <cell r="S5169" t="str">
            <v>HFTD 2</v>
          </cell>
        </row>
        <row r="5170">
          <cell r="B5170" t="str">
            <v>120908543</v>
          </cell>
          <cell r="C5170" t="str">
            <v>020/127</v>
          </cell>
          <cell r="D5170" t="str">
            <v>EI CORTINA-VACA 20/127 RPR FOND</v>
          </cell>
          <cell r="E5170" t="str">
            <v>SACTO</v>
          </cell>
          <cell r="F5170" t="str">
            <v>ETL.4540</v>
          </cell>
          <cell r="G5170" t="str">
            <v>ETL.4540_020/127</v>
          </cell>
          <cell r="H5170">
            <v>44316</v>
          </cell>
          <cell r="I5170">
            <v>44316</v>
          </cell>
          <cell r="J5170">
            <v>44316</v>
          </cell>
          <cell r="M5170">
            <v>44681</v>
          </cell>
          <cell r="O5170" t="str">
            <v>543</v>
          </cell>
          <cell r="P5170" t="str">
            <v>CREW</v>
          </cell>
          <cell r="Q5170" t="str">
            <v>E - Schd Compl Yr 0</v>
          </cell>
          <cell r="R5170" t="str">
            <v>OSNO ATCO</v>
          </cell>
          <cell r="S5170" t="str">
            <v>Non-HFTD</v>
          </cell>
        </row>
        <row r="5171">
          <cell r="B5171" t="str">
            <v>120908642</v>
          </cell>
          <cell r="C5171" t="str">
            <v>000/027</v>
          </cell>
          <cell r="D5171" t="str">
            <v>T2 EI HMLTN BRNCH-CHSTR 0/27 RPL STRW</v>
          </cell>
          <cell r="E5171" t="str">
            <v>TABLEMTN</v>
          </cell>
          <cell r="F5171" t="str">
            <v>ETL.7000</v>
          </cell>
          <cell r="G5171" t="str">
            <v>.POLE.WOOD</v>
          </cell>
          <cell r="H5171">
            <v>44316</v>
          </cell>
          <cell r="I5171">
            <v>44316</v>
          </cell>
          <cell r="J5171">
            <v>44316</v>
          </cell>
          <cell r="M5171">
            <v>44681</v>
          </cell>
          <cell r="N5171">
            <v>44680</v>
          </cell>
          <cell r="O5171" t="str">
            <v>372</v>
          </cell>
          <cell r="P5171" t="str">
            <v>INSP</v>
          </cell>
          <cell r="Q5171" t="str">
            <v>E - Schd Compl Yr 0</v>
          </cell>
          <cell r="R5171" t="str">
            <v>NOPR ORAS OSTS</v>
          </cell>
          <cell r="S5171" t="str">
            <v>HFTD 2</v>
          </cell>
        </row>
        <row r="5172">
          <cell r="B5172" t="str">
            <v>120908732</v>
          </cell>
          <cell r="C5172" t="str">
            <v>010/200</v>
          </cell>
          <cell r="D5172" t="str">
            <v>EI GLENN #1 10/200 RPL POLE</v>
          </cell>
          <cell r="E5172" t="str">
            <v>TABLEMTN</v>
          </cell>
          <cell r="F5172" t="str">
            <v>ETL.6920</v>
          </cell>
          <cell r="G5172" t="str">
            <v>ETL.6920_010/200</v>
          </cell>
          <cell r="H5172">
            <v>44316</v>
          </cell>
          <cell r="I5172">
            <v>44316</v>
          </cell>
          <cell r="J5172">
            <v>44620</v>
          </cell>
          <cell r="K5172">
            <v>44648</v>
          </cell>
          <cell r="M5172">
            <v>44681</v>
          </cell>
          <cell r="N5172">
            <v>44680</v>
          </cell>
          <cell r="O5172" t="str">
            <v>372</v>
          </cell>
          <cell r="P5172" t="str">
            <v>INSP</v>
          </cell>
          <cell r="Q5172" t="str">
            <v>E - Schd Compl Yr 0</v>
          </cell>
          <cell r="R5172" t="str">
            <v>ORAS NOCO ATCO</v>
          </cell>
          <cell r="S5172" t="str">
            <v>Non-HFTD</v>
          </cell>
        </row>
        <row r="5173">
          <cell r="B5173" t="str">
            <v>120908860</v>
          </cell>
          <cell r="C5173" t="str">
            <v>000/030</v>
          </cell>
          <cell r="D5173" t="str">
            <v>T2 EI HMLTN BRNCH-CHSTR 0/30 RPL STRW</v>
          </cell>
          <cell r="E5173" t="str">
            <v>TABLEMTN</v>
          </cell>
          <cell r="F5173" t="str">
            <v>ETL.7000</v>
          </cell>
          <cell r="G5173" t="str">
            <v>.POLE.WOOD</v>
          </cell>
          <cell r="H5173">
            <v>44316</v>
          </cell>
          <cell r="I5173">
            <v>44316</v>
          </cell>
          <cell r="J5173">
            <v>44767</v>
          </cell>
          <cell r="K5173">
            <v>44789</v>
          </cell>
          <cell r="L5173">
            <v>45113</v>
          </cell>
          <cell r="M5173">
            <v>44681</v>
          </cell>
          <cell r="N5173">
            <v>44680</v>
          </cell>
          <cell r="O5173" t="str">
            <v>372</v>
          </cell>
          <cell r="P5173" t="str">
            <v>INSP</v>
          </cell>
          <cell r="Q5173" t="str">
            <v>E - Schd Compl Yr 0</v>
          </cell>
          <cell r="R5173" t="str">
            <v>ORAS NOCO ATCO</v>
          </cell>
          <cell r="S5173" t="str">
            <v>HFTD 2</v>
          </cell>
        </row>
        <row r="5174">
          <cell r="B5174" t="str">
            <v>120908874</v>
          </cell>
          <cell r="C5174" t="str">
            <v>010/121</v>
          </cell>
          <cell r="D5174" t="str">
            <v>T2 EI DRUM-SUMMIT #1 10/121R RPL ANCW</v>
          </cell>
          <cell r="E5174" t="str">
            <v>SACTO</v>
          </cell>
          <cell r="F5174" t="str">
            <v>ETL.1440</v>
          </cell>
          <cell r="G5174" t="str">
            <v>.POLE.WDPS</v>
          </cell>
          <cell r="H5174">
            <v>44316</v>
          </cell>
          <cell r="I5174">
            <v>44316</v>
          </cell>
          <cell r="J5174">
            <v>44737</v>
          </cell>
          <cell r="K5174">
            <v>44783</v>
          </cell>
          <cell r="L5174">
            <v>45062</v>
          </cell>
          <cell r="M5174">
            <v>44681</v>
          </cell>
          <cell r="N5174">
            <v>44680</v>
          </cell>
          <cell r="O5174" t="str">
            <v>637</v>
          </cell>
          <cell r="P5174" t="str">
            <v>INSP</v>
          </cell>
          <cell r="Q5174" t="str">
            <v>E - Schd Compl Yr 0</v>
          </cell>
          <cell r="R5174" t="str">
            <v>ORAS NOCO ATCO</v>
          </cell>
          <cell r="S5174" t="str">
            <v>HFTD 2</v>
          </cell>
        </row>
        <row r="5175">
          <cell r="B5175" t="str">
            <v>120908908</v>
          </cell>
          <cell r="C5175" t="str">
            <v>013/008H</v>
          </cell>
          <cell r="D5175" t="str">
            <v>EI GERNSY-HNRIETTA 013/008H RPR GYWW</v>
          </cell>
          <cell r="E5175" t="str">
            <v>FRESNO</v>
          </cell>
          <cell r="F5175" t="str">
            <v>ETL.8720</v>
          </cell>
          <cell r="G5175" t="str">
            <v>ETL.8720_013/008H</v>
          </cell>
          <cell r="H5175">
            <v>44316</v>
          </cell>
          <cell r="I5175">
            <v>44316</v>
          </cell>
          <cell r="J5175">
            <v>44316</v>
          </cell>
          <cell r="M5175">
            <v>44681</v>
          </cell>
          <cell r="O5175" t="str">
            <v>630</v>
          </cell>
          <cell r="P5175" t="str">
            <v>INSP</v>
          </cell>
          <cell r="Q5175" t="str">
            <v>E - Schd Compl Yr 0</v>
          </cell>
          <cell r="R5175" t="str">
            <v>OSNO ATCO</v>
          </cell>
          <cell r="S5175" t="str">
            <v>Non-HFTD</v>
          </cell>
        </row>
        <row r="5176">
          <cell r="B5176" t="str">
            <v>120908935</v>
          </cell>
          <cell r="C5176" t="str">
            <v>013/003</v>
          </cell>
          <cell r="D5176" t="str">
            <v>EI MRCD FLLS-EXCHEQUER 13/003 RPR FOND</v>
          </cell>
          <cell r="E5176" t="str">
            <v>FRESNO</v>
          </cell>
          <cell r="F5176" t="str">
            <v>ETL.8990</v>
          </cell>
          <cell r="G5176" t="str">
            <v>ETL.8990_013/003</v>
          </cell>
          <cell r="H5176">
            <v>44316</v>
          </cell>
          <cell r="I5176">
            <v>44316</v>
          </cell>
          <cell r="J5176">
            <v>44316</v>
          </cell>
          <cell r="L5176">
            <v>44987</v>
          </cell>
          <cell r="M5176">
            <v>44681</v>
          </cell>
          <cell r="O5176" t="str">
            <v>543</v>
          </cell>
          <cell r="P5176" t="str">
            <v>INSP</v>
          </cell>
          <cell r="Q5176" t="str">
            <v>E - Schd Compl Yr 0</v>
          </cell>
          <cell r="R5176" t="str">
            <v>OSNO ATCO</v>
          </cell>
          <cell r="S5176" t="str">
            <v>Non-HFTD</v>
          </cell>
        </row>
        <row r="5177">
          <cell r="B5177" t="str">
            <v>120908939</v>
          </cell>
          <cell r="C5177" t="str">
            <v>013/003</v>
          </cell>
          <cell r="D5177" t="str">
            <v>EI MRCD FLLS-EXCHEQUER 13/003 RPR GWRS</v>
          </cell>
          <cell r="E5177" t="str">
            <v>FRESNO</v>
          </cell>
          <cell r="F5177" t="str">
            <v>ETL.8990</v>
          </cell>
          <cell r="G5177" t="str">
            <v>ETL.8990_013/003</v>
          </cell>
          <cell r="H5177">
            <v>44316</v>
          </cell>
          <cell r="I5177">
            <v>44316</v>
          </cell>
          <cell r="J5177">
            <v>44645</v>
          </cell>
          <cell r="K5177">
            <v>44648</v>
          </cell>
          <cell r="L5177">
            <v>44987</v>
          </cell>
          <cell r="M5177">
            <v>44681</v>
          </cell>
          <cell r="N5177">
            <v>44681</v>
          </cell>
          <cell r="O5177" t="str">
            <v>628</v>
          </cell>
          <cell r="P5177" t="str">
            <v>INSP</v>
          </cell>
          <cell r="Q5177" t="str">
            <v>E - Schd Compl Yr 0</v>
          </cell>
          <cell r="R5177" t="str">
            <v>ORAS NOCO ATCO</v>
          </cell>
          <cell r="S5177" t="str">
            <v>Non-HFTD</v>
          </cell>
        </row>
        <row r="5178">
          <cell r="B5178" t="str">
            <v>120908946</v>
          </cell>
          <cell r="C5178" t="str">
            <v>000/014</v>
          </cell>
          <cell r="D5178" t="str">
            <v>EI GLENN #2 0/14 RPR GYWW</v>
          </cell>
          <cell r="E5178" t="str">
            <v>TABLEMTN</v>
          </cell>
          <cell r="F5178" t="str">
            <v>ETL.6930</v>
          </cell>
          <cell r="G5178" t="str">
            <v>ETL.6930_000/014</v>
          </cell>
          <cell r="H5178">
            <v>44316</v>
          </cell>
          <cell r="I5178">
            <v>44316</v>
          </cell>
          <cell r="J5178">
            <v>44609</v>
          </cell>
          <cell r="K5178">
            <v>44614</v>
          </cell>
          <cell r="M5178">
            <v>44681</v>
          </cell>
          <cell r="N5178">
            <v>44681</v>
          </cell>
          <cell r="O5178" t="str">
            <v>630</v>
          </cell>
          <cell r="P5178" t="str">
            <v>INSP</v>
          </cell>
          <cell r="Q5178" t="str">
            <v>E - Schd Compl Yr 0</v>
          </cell>
          <cell r="R5178" t="str">
            <v>ORAS NOCO ATCO</v>
          </cell>
          <cell r="S5178" t="str">
            <v>Non-HFTD</v>
          </cell>
        </row>
        <row r="5179">
          <cell r="B5179" t="str">
            <v>120908949</v>
          </cell>
          <cell r="C5179" t="str">
            <v>033/195</v>
          </cell>
          <cell r="D5179" t="str">
            <v>T2 EI TMBLR-SN LUIS OBSP 33/195 RPL INSS</v>
          </cell>
          <cell r="E5179" t="str">
            <v>PISMOBCH</v>
          </cell>
          <cell r="F5179" t="str">
            <v>ETL.3960</v>
          </cell>
          <cell r="G5179" t="str">
            <v>.INSL.CERA</v>
          </cell>
          <cell r="H5179">
            <v>44316</v>
          </cell>
          <cell r="I5179">
            <v>44316</v>
          </cell>
          <cell r="J5179">
            <v>44671</v>
          </cell>
          <cell r="K5179">
            <v>44691</v>
          </cell>
          <cell r="L5179">
            <v>45015</v>
          </cell>
          <cell r="M5179">
            <v>44681</v>
          </cell>
          <cell r="N5179">
            <v>44679</v>
          </cell>
          <cell r="O5179" t="str">
            <v>532</v>
          </cell>
          <cell r="P5179" t="str">
            <v>INSP</v>
          </cell>
          <cell r="Q5179" t="str">
            <v>E - Schd Compl Yr 0</v>
          </cell>
          <cell r="R5179" t="str">
            <v>ORAS NOCO ATCO</v>
          </cell>
          <cell r="S5179" t="str">
            <v>HFTD 2</v>
          </cell>
        </row>
        <row r="5180">
          <cell r="B5180" t="str">
            <v>120908950</v>
          </cell>
          <cell r="C5180" t="str">
            <v>013/003</v>
          </cell>
          <cell r="D5180" t="str">
            <v>T0 EI MRCD FLLS-EXCHEQUER 13/003 RPR ANC</v>
          </cell>
          <cell r="E5180" t="str">
            <v>FRESNO</v>
          </cell>
          <cell r="F5180" t="str">
            <v>ETL.8990</v>
          </cell>
          <cell r="G5180" t="str">
            <v>.POLE.NWOD</v>
          </cell>
          <cell r="H5180">
            <v>44316</v>
          </cell>
          <cell r="I5180">
            <v>44316</v>
          </cell>
          <cell r="J5180">
            <v>44316</v>
          </cell>
          <cell r="L5180">
            <v>44987</v>
          </cell>
          <cell r="M5180">
            <v>44681</v>
          </cell>
          <cell r="N5180">
            <v>44681</v>
          </cell>
          <cell r="O5180" t="str">
            <v>628</v>
          </cell>
          <cell r="P5180" t="str">
            <v>INSP</v>
          </cell>
          <cell r="Q5180" t="str">
            <v>E - Schd Compl Yr 0</v>
          </cell>
          <cell r="R5180" t="str">
            <v>NOPR ORAS OSTS</v>
          </cell>
          <cell r="S5180" t="str">
            <v>Remove</v>
          </cell>
        </row>
        <row r="5181">
          <cell r="B5181" t="str">
            <v>120908998</v>
          </cell>
          <cell r="C5181" t="str">
            <v>010/123</v>
          </cell>
          <cell r="D5181" t="str">
            <v>T2 EI DRUM-SUMMIT#2 10/123 RPL STRW</v>
          </cell>
          <cell r="E5181" t="str">
            <v>SACTO</v>
          </cell>
          <cell r="F5181" t="str">
            <v>ETL.1450</v>
          </cell>
          <cell r="G5181" t="str">
            <v>.POLE.WDPS</v>
          </cell>
          <cell r="H5181">
            <v>44316</v>
          </cell>
          <cell r="I5181">
            <v>44316</v>
          </cell>
          <cell r="J5181">
            <v>44761</v>
          </cell>
          <cell r="K5181">
            <v>44789</v>
          </cell>
          <cell r="L5181">
            <v>45050</v>
          </cell>
          <cell r="M5181">
            <v>44681</v>
          </cell>
          <cell r="N5181">
            <v>44537</v>
          </cell>
          <cell r="O5181" t="str">
            <v>372</v>
          </cell>
          <cell r="P5181" t="str">
            <v>INSP</v>
          </cell>
          <cell r="Q5181" t="str">
            <v>E - Schd Compl Yr 0</v>
          </cell>
          <cell r="R5181" t="str">
            <v>ORAS NOCO ATCO</v>
          </cell>
          <cell r="S5181" t="str">
            <v>HFTD 2</v>
          </cell>
        </row>
        <row r="5182">
          <cell r="B5182" t="str">
            <v>120909012</v>
          </cell>
          <cell r="C5182" t="str">
            <v>013/008I</v>
          </cell>
          <cell r="D5182" t="str">
            <v>EI GERNSY-HNRTTA 013/008  RPR GYWW</v>
          </cell>
          <cell r="E5182" t="str">
            <v>FRESNO</v>
          </cell>
          <cell r="F5182" t="str">
            <v>ETL.8720</v>
          </cell>
          <cell r="G5182" t="str">
            <v>ETL.8720_013/008I</v>
          </cell>
          <cell r="H5182">
            <v>44316</v>
          </cell>
          <cell r="I5182">
            <v>44316</v>
          </cell>
          <cell r="J5182">
            <v>44316</v>
          </cell>
          <cell r="M5182">
            <v>44681</v>
          </cell>
          <cell r="O5182" t="str">
            <v>630</v>
          </cell>
          <cell r="P5182" t="str">
            <v>INSP</v>
          </cell>
          <cell r="Q5182" t="str">
            <v>E - Schd Compl Yr 0</v>
          </cell>
          <cell r="R5182" t="str">
            <v>OSNO ATCO</v>
          </cell>
          <cell r="S5182" t="str">
            <v>Non-HFTD</v>
          </cell>
        </row>
        <row r="5183">
          <cell r="B5183" t="str">
            <v>120909015</v>
          </cell>
          <cell r="C5183" t="str">
            <v>010/123</v>
          </cell>
          <cell r="D5183" t="str">
            <v>T2 EI DRUM-SUMMIT#2 10/123 RPL STRW</v>
          </cell>
          <cell r="E5183" t="str">
            <v>SACTO</v>
          </cell>
          <cell r="F5183" t="str">
            <v>ETL.1450</v>
          </cell>
          <cell r="G5183" t="str">
            <v>.POLE.WDPS</v>
          </cell>
          <cell r="H5183">
            <v>44316</v>
          </cell>
          <cell r="I5183">
            <v>44316</v>
          </cell>
          <cell r="J5183">
            <v>44761</v>
          </cell>
          <cell r="K5183">
            <v>44781</v>
          </cell>
          <cell r="L5183">
            <v>45050</v>
          </cell>
          <cell r="M5183">
            <v>44681</v>
          </cell>
          <cell r="N5183">
            <v>44537</v>
          </cell>
          <cell r="O5183" t="str">
            <v>372</v>
          </cell>
          <cell r="P5183" t="str">
            <v>INSP</v>
          </cell>
          <cell r="Q5183" t="str">
            <v>E - Schd Compl Yr 0</v>
          </cell>
          <cell r="R5183" t="str">
            <v>ORAS NOCO ATCO</v>
          </cell>
          <cell r="S5183" t="str">
            <v>HFTD 2</v>
          </cell>
        </row>
        <row r="5184">
          <cell r="B5184" t="str">
            <v>120909016</v>
          </cell>
          <cell r="C5184" t="str">
            <v>C022/400</v>
          </cell>
          <cell r="D5184" t="str">
            <v>EI CORTINA #4 C022/400 DISTRIBUTION</v>
          </cell>
          <cell r="E5184" t="str">
            <v>SACTO</v>
          </cell>
          <cell r="F5184" t="str">
            <v>ETL.6610</v>
          </cell>
          <cell r="G5184" t="str">
            <v>ETL.6610_C022/400</v>
          </cell>
          <cell r="H5184">
            <v>44316</v>
          </cell>
          <cell r="I5184">
            <v>44316</v>
          </cell>
          <cell r="J5184">
            <v>44316</v>
          </cell>
          <cell r="M5184">
            <v>44681</v>
          </cell>
          <cell r="N5184">
            <v>44681</v>
          </cell>
          <cell r="O5184" t="str">
            <v>630</v>
          </cell>
          <cell r="P5184" t="str">
            <v>INSP</v>
          </cell>
          <cell r="Q5184" t="str">
            <v>E - Schd Compl Yr 0</v>
          </cell>
          <cell r="R5184" t="str">
            <v>NOPR ORAS ATCO</v>
          </cell>
          <cell r="S5184" t="str">
            <v>Non-HFTD</v>
          </cell>
        </row>
        <row r="5185">
          <cell r="B5185" t="str">
            <v>120909034</v>
          </cell>
          <cell r="C5185" t="str">
            <v>037/251</v>
          </cell>
          <cell r="D5185" t="str">
            <v>DI BRIGHTON-BELLOTA 37/251 RPR FOND</v>
          </cell>
          <cell r="E5185" t="str">
            <v>VICTOR</v>
          </cell>
          <cell r="F5185" t="str">
            <v>ETL.4420</v>
          </cell>
          <cell r="G5185" t="str">
            <v>ETL.4420_037/251</v>
          </cell>
          <cell r="H5185">
            <v>44316</v>
          </cell>
          <cell r="I5185">
            <v>44301</v>
          </cell>
          <cell r="J5185">
            <v>44301</v>
          </cell>
          <cell r="L5185">
            <v>45070</v>
          </cell>
          <cell r="M5185">
            <v>44666</v>
          </cell>
          <cell r="O5185" t="str">
            <v>543</v>
          </cell>
          <cell r="P5185" t="str">
            <v>OTHR</v>
          </cell>
          <cell r="Q5185" t="str">
            <v>E - Schd Compl Yr 0</v>
          </cell>
          <cell r="R5185" t="str">
            <v>OSNO ATCO</v>
          </cell>
          <cell r="S5185" t="str">
            <v>Non-HFTD</v>
          </cell>
        </row>
        <row r="5186">
          <cell r="B5186" t="str">
            <v>120909038</v>
          </cell>
          <cell r="C5186" t="str">
            <v>014/298</v>
          </cell>
          <cell r="D5186" t="str">
            <v>DI TABLE MTN-PEACHTON 14/98 RPR GYWW</v>
          </cell>
          <cell r="E5186" t="str">
            <v>TABLEMTN</v>
          </cell>
          <cell r="F5186" t="str">
            <v>ETL.8425</v>
          </cell>
          <cell r="G5186" t="str">
            <v>ETL.8425_014/298</v>
          </cell>
          <cell r="H5186">
            <v>44316</v>
          </cell>
          <cell r="I5186">
            <v>44301</v>
          </cell>
          <cell r="J5186">
            <v>44301</v>
          </cell>
          <cell r="L5186">
            <v>44758</v>
          </cell>
          <cell r="M5186">
            <v>44666</v>
          </cell>
          <cell r="O5186" t="str">
            <v>630</v>
          </cell>
          <cell r="P5186" t="str">
            <v>OTHR</v>
          </cell>
          <cell r="Q5186" t="str">
            <v>E - Schd Compl Yr 0</v>
          </cell>
          <cell r="R5186" t="str">
            <v>OSNO ATCO</v>
          </cell>
          <cell r="S5186" t="str">
            <v>Non-HFTD</v>
          </cell>
        </row>
        <row r="5187">
          <cell r="B5187" t="str">
            <v>120909044</v>
          </cell>
          <cell r="C5187" t="str">
            <v>048/001B</v>
          </cell>
          <cell r="D5187" t="str">
            <v>T2 EI HUMBOLDT-TRINITY 048/001B RPR GYWW</v>
          </cell>
          <cell r="E5187" t="str">
            <v>EUREKA</v>
          </cell>
          <cell r="F5187" t="str">
            <v>ETL.1820</v>
          </cell>
          <cell r="G5187" t="str">
            <v>.POLE.NWOD</v>
          </cell>
          <cell r="H5187">
            <v>44316</v>
          </cell>
          <cell r="I5187">
            <v>44316</v>
          </cell>
          <cell r="J5187">
            <v>44647</v>
          </cell>
          <cell r="K5187">
            <v>44671</v>
          </cell>
          <cell r="M5187">
            <v>44681</v>
          </cell>
          <cell r="N5187">
            <v>44681</v>
          </cell>
          <cell r="O5187" t="str">
            <v>628</v>
          </cell>
          <cell r="P5187" t="str">
            <v>INSP</v>
          </cell>
          <cell r="Q5187" t="str">
            <v>E - Schd Compl Yr 0</v>
          </cell>
          <cell r="R5187" t="str">
            <v>ORAS NOCO ATCO</v>
          </cell>
          <cell r="S5187" t="str">
            <v>HFTD 2</v>
          </cell>
        </row>
        <row r="5188">
          <cell r="B5188" t="str">
            <v>120909048</v>
          </cell>
          <cell r="C5188" t="str">
            <v>048/001C</v>
          </cell>
          <cell r="D5188" t="str">
            <v>T2 EI HUMBOLDT-TRINITY 048/001C RPR GYWW</v>
          </cell>
          <cell r="E5188" t="str">
            <v>EUREKA</v>
          </cell>
          <cell r="F5188" t="str">
            <v>ETL.1820</v>
          </cell>
          <cell r="G5188" t="str">
            <v>.POLE.NWOD</v>
          </cell>
          <cell r="H5188">
            <v>44316</v>
          </cell>
          <cell r="I5188">
            <v>44316</v>
          </cell>
          <cell r="J5188">
            <v>44647</v>
          </cell>
          <cell r="K5188">
            <v>44683</v>
          </cell>
          <cell r="M5188">
            <v>44681</v>
          </cell>
          <cell r="N5188">
            <v>44681</v>
          </cell>
          <cell r="O5188" t="str">
            <v>630</v>
          </cell>
          <cell r="P5188" t="str">
            <v>INSP</v>
          </cell>
          <cell r="Q5188" t="str">
            <v>E - Schd Compl Yr 0</v>
          </cell>
          <cell r="R5188" t="str">
            <v>ORAS NOCO ATCO</v>
          </cell>
          <cell r="S5188" t="str">
            <v>HFTD 2</v>
          </cell>
        </row>
        <row r="5189">
          <cell r="B5189" t="str">
            <v>120909053</v>
          </cell>
          <cell r="C5189" t="str">
            <v>001/033</v>
          </cell>
          <cell r="D5189" t="str">
            <v>T2 EI HMLTN BRNCH-CHSTR 1/33 RPR STRW</v>
          </cell>
          <cell r="E5189" t="str">
            <v>TABLEMTN</v>
          </cell>
          <cell r="F5189" t="str">
            <v>ETL.7000</v>
          </cell>
          <cell r="G5189" t="str">
            <v>.POLE.WOOD</v>
          </cell>
          <cell r="H5189">
            <v>44316</v>
          </cell>
          <cell r="I5189">
            <v>44316</v>
          </cell>
          <cell r="J5189">
            <v>44767</v>
          </cell>
          <cell r="K5189">
            <v>44791</v>
          </cell>
          <cell r="L5189">
            <v>45113</v>
          </cell>
          <cell r="M5189">
            <v>44681</v>
          </cell>
          <cell r="N5189">
            <v>44681</v>
          </cell>
          <cell r="O5189" t="str">
            <v>630</v>
          </cell>
          <cell r="P5189" t="str">
            <v>INSP</v>
          </cell>
          <cell r="Q5189" t="str">
            <v>E - Schd Compl Yr 0</v>
          </cell>
          <cell r="R5189" t="str">
            <v>ORAS NOCO ATCO</v>
          </cell>
          <cell r="S5189" t="str">
            <v>HFTD 2</v>
          </cell>
        </row>
        <row r="5190">
          <cell r="B5190" t="str">
            <v>120909054</v>
          </cell>
          <cell r="C5190" t="str">
            <v>048/001A</v>
          </cell>
          <cell r="D5190" t="str">
            <v>T2 EI HUMBOLDT-TRINITY 048/001A RPR STRW</v>
          </cell>
          <cell r="E5190" t="str">
            <v>EUREKA</v>
          </cell>
          <cell r="F5190" t="str">
            <v>ETL.1820</v>
          </cell>
          <cell r="G5190" t="str">
            <v>.POLE.NWOD</v>
          </cell>
          <cell r="H5190">
            <v>44316</v>
          </cell>
          <cell r="I5190">
            <v>44316</v>
          </cell>
          <cell r="J5190">
            <v>44647</v>
          </cell>
          <cell r="K5190">
            <v>44683</v>
          </cell>
          <cell r="M5190">
            <v>44681</v>
          </cell>
          <cell r="N5190">
            <v>44681</v>
          </cell>
          <cell r="O5190" t="str">
            <v>630</v>
          </cell>
          <cell r="P5190" t="str">
            <v>INSP</v>
          </cell>
          <cell r="Q5190" t="str">
            <v>E - Schd Compl Yr 0</v>
          </cell>
          <cell r="R5190" t="str">
            <v>ORAS NOCO ATCO</v>
          </cell>
          <cell r="S5190" t="str">
            <v>HFTD 2</v>
          </cell>
        </row>
        <row r="5191">
          <cell r="B5191" t="str">
            <v>120909131</v>
          </cell>
          <cell r="C5191" t="str">
            <v>033/196</v>
          </cell>
          <cell r="D5191" t="str">
            <v>T2 EI TMBLR-SN LUIS OBSP 33/196 RPL INSS</v>
          </cell>
          <cell r="E5191" t="str">
            <v>PISMOBCH</v>
          </cell>
          <cell r="F5191" t="str">
            <v>ETL.3960</v>
          </cell>
          <cell r="G5191" t="str">
            <v>.INSL.CERA</v>
          </cell>
          <cell r="H5191">
            <v>44316</v>
          </cell>
          <cell r="I5191">
            <v>44316</v>
          </cell>
          <cell r="J5191">
            <v>44671</v>
          </cell>
          <cell r="K5191">
            <v>44691</v>
          </cell>
          <cell r="M5191">
            <v>44681</v>
          </cell>
          <cell r="N5191">
            <v>44679</v>
          </cell>
          <cell r="O5191" t="str">
            <v>532</v>
          </cell>
          <cell r="P5191" t="str">
            <v>INSP</v>
          </cell>
          <cell r="Q5191" t="str">
            <v>E - Schd Compl Yr 0</v>
          </cell>
          <cell r="R5191" t="str">
            <v>ORAS NOCO ATCO</v>
          </cell>
          <cell r="S5191" t="str">
            <v>HFTD 2</v>
          </cell>
        </row>
        <row r="5192">
          <cell r="B5192" t="str">
            <v>120909152</v>
          </cell>
          <cell r="C5192" t="str">
            <v>019/126</v>
          </cell>
          <cell r="D5192" t="str">
            <v>EI CORTINA-VACA 19/126 RPR FOND</v>
          </cell>
          <cell r="E5192" t="str">
            <v>SACTO</v>
          </cell>
          <cell r="F5192" t="str">
            <v>ETL.4540</v>
          </cell>
          <cell r="G5192" t="str">
            <v>ETL.4540_019/126</v>
          </cell>
          <cell r="H5192">
            <v>44316</v>
          </cell>
          <cell r="I5192">
            <v>44316</v>
          </cell>
          <cell r="J5192">
            <v>44316</v>
          </cell>
          <cell r="L5192">
            <v>44992</v>
          </cell>
          <cell r="M5192">
            <v>44681</v>
          </cell>
          <cell r="O5192" t="str">
            <v>543</v>
          </cell>
          <cell r="P5192" t="str">
            <v>CREW</v>
          </cell>
          <cell r="Q5192" t="str">
            <v>E - Schd Compl Yr 0</v>
          </cell>
          <cell r="R5192" t="str">
            <v>OSNO ATCO</v>
          </cell>
          <cell r="S5192" t="str">
            <v>Non-HFTD</v>
          </cell>
        </row>
        <row r="5193">
          <cell r="B5193" t="str">
            <v>120909182</v>
          </cell>
          <cell r="C5193" t="str">
            <v>066/488</v>
          </cell>
          <cell r="D5193" t="str">
            <v>DI NICOLAUS-CATLETT JCT 66/488 RPLC INSS</v>
          </cell>
          <cell r="E5193" t="str">
            <v>SACTO</v>
          </cell>
          <cell r="F5193" t="str">
            <v>ETL.7680</v>
          </cell>
          <cell r="G5193" t="str">
            <v>ETL.7680_066/488</v>
          </cell>
          <cell r="H5193">
            <v>44316</v>
          </cell>
          <cell r="I5193">
            <v>44300</v>
          </cell>
          <cell r="J5193">
            <v>44300</v>
          </cell>
          <cell r="L5193">
            <v>45037</v>
          </cell>
          <cell r="M5193">
            <v>44665</v>
          </cell>
          <cell r="O5193" t="str">
            <v>532</v>
          </cell>
          <cell r="P5193" t="str">
            <v>OTHR</v>
          </cell>
          <cell r="Q5193" t="str">
            <v>E - Schd Compl Yr 0</v>
          </cell>
          <cell r="R5193" t="str">
            <v>OSNO ATCO</v>
          </cell>
          <cell r="S5193" t="str">
            <v>Non-HFTD</v>
          </cell>
        </row>
        <row r="5194">
          <cell r="B5194" t="str">
            <v>120909222</v>
          </cell>
          <cell r="C5194" t="str">
            <v>000/016</v>
          </cell>
          <cell r="D5194" t="str">
            <v>EI GLENN #2 0/16 RPL POLE</v>
          </cell>
          <cell r="E5194" t="str">
            <v>TABLEMTN</v>
          </cell>
          <cell r="F5194" t="str">
            <v>ETL.6930</v>
          </cell>
          <cell r="G5194" t="str">
            <v>ETL.6930_000/016</v>
          </cell>
          <cell r="H5194">
            <v>44316</v>
          </cell>
          <cell r="I5194">
            <v>44316</v>
          </cell>
          <cell r="J5194">
            <v>44609</v>
          </cell>
          <cell r="K5194">
            <v>44657</v>
          </cell>
          <cell r="M5194">
            <v>44681</v>
          </cell>
          <cell r="N5194">
            <v>44680</v>
          </cell>
          <cell r="O5194" t="str">
            <v>372</v>
          </cell>
          <cell r="P5194" t="str">
            <v>INSP</v>
          </cell>
          <cell r="Q5194" t="str">
            <v>E - Schd Compl Yr 0</v>
          </cell>
          <cell r="R5194" t="str">
            <v>ORAS NOCO ATCO</v>
          </cell>
          <cell r="S5194" t="str">
            <v>Non-HFTD</v>
          </cell>
        </row>
        <row r="5195">
          <cell r="B5195" t="str">
            <v>120909295</v>
          </cell>
          <cell r="C5195" t="str">
            <v>024/159</v>
          </cell>
          <cell r="D5195" t="str">
            <v>T2 DI POE-RIO OSO 24/159 RPR INSS</v>
          </cell>
          <cell r="E5195" t="str">
            <v>TABLEMTN</v>
          </cell>
          <cell r="F5195" t="str">
            <v>ETL.5540</v>
          </cell>
          <cell r="G5195" t="str">
            <v>.INSL.CERA</v>
          </cell>
          <cell r="H5195">
            <v>44316</v>
          </cell>
          <cell r="I5195">
            <v>44301</v>
          </cell>
          <cell r="J5195">
            <v>44775</v>
          </cell>
          <cell r="K5195">
            <v>44790</v>
          </cell>
          <cell r="L5195">
            <v>45095</v>
          </cell>
          <cell r="M5195">
            <v>44666</v>
          </cell>
          <cell r="N5195">
            <v>44666</v>
          </cell>
          <cell r="O5195" t="str">
            <v>628</v>
          </cell>
          <cell r="P5195" t="str">
            <v>OTHR</v>
          </cell>
          <cell r="Q5195" t="str">
            <v>E - Schd Compl Yr 0</v>
          </cell>
          <cell r="R5195" t="str">
            <v>ORAS NOCO ATCO</v>
          </cell>
          <cell r="S5195" t="str">
            <v>HFTD 2</v>
          </cell>
        </row>
        <row r="5196">
          <cell r="B5196" t="str">
            <v>120909297</v>
          </cell>
          <cell r="C5196" t="str">
            <v>035/238</v>
          </cell>
          <cell r="D5196" t="str">
            <v>DI BRIGHTON-BELLOTA 35/238 RPR FOND</v>
          </cell>
          <cell r="E5196" t="str">
            <v>VICTOR</v>
          </cell>
          <cell r="F5196" t="str">
            <v>ETL.4420</v>
          </cell>
          <cell r="G5196" t="str">
            <v>ETL.4420_035/238</v>
          </cell>
          <cell r="H5196">
            <v>44316</v>
          </cell>
          <cell r="I5196">
            <v>44300</v>
          </cell>
          <cell r="J5196">
            <v>44300</v>
          </cell>
          <cell r="L5196">
            <v>45060</v>
          </cell>
          <cell r="M5196">
            <v>44665</v>
          </cell>
          <cell r="O5196" t="str">
            <v>543</v>
          </cell>
          <cell r="P5196" t="str">
            <v>OTHR</v>
          </cell>
          <cell r="Q5196" t="str">
            <v>E - Schd Compl Yr 0</v>
          </cell>
          <cell r="R5196" t="str">
            <v>OSNO ATCO</v>
          </cell>
          <cell r="S5196" t="str">
            <v>Non-HFTD</v>
          </cell>
        </row>
        <row r="5197">
          <cell r="B5197" t="str">
            <v>120909320</v>
          </cell>
          <cell r="C5197" t="str">
            <v>000/017</v>
          </cell>
          <cell r="D5197" t="str">
            <v>EI GLENN #2 0/17 RPL POLE</v>
          </cell>
          <cell r="E5197" t="str">
            <v>TABLEMTN</v>
          </cell>
          <cell r="F5197" t="str">
            <v>ETL.6930</v>
          </cell>
          <cell r="G5197" t="str">
            <v>ETL.6930_000/017</v>
          </cell>
          <cell r="H5197">
            <v>44316</v>
          </cell>
          <cell r="I5197">
            <v>44316</v>
          </cell>
          <cell r="J5197">
            <v>44606</v>
          </cell>
          <cell r="K5197">
            <v>44623</v>
          </cell>
          <cell r="M5197">
            <v>44681</v>
          </cell>
          <cell r="N5197">
            <v>44680</v>
          </cell>
          <cell r="O5197" t="str">
            <v>372</v>
          </cell>
          <cell r="P5197" t="str">
            <v>INSP</v>
          </cell>
          <cell r="Q5197" t="str">
            <v>E - Schd Compl Yr 0</v>
          </cell>
          <cell r="R5197" t="str">
            <v>ORAS NOCO ATCO</v>
          </cell>
          <cell r="S5197" t="str">
            <v>Non-HFTD</v>
          </cell>
        </row>
        <row r="5198">
          <cell r="B5198" t="str">
            <v>120909366</v>
          </cell>
          <cell r="C5198" t="str">
            <v>000/018</v>
          </cell>
          <cell r="D5198" t="str">
            <v>EI GLENN #2 0/18 RPL POLE</v>
          </cell>
          <cell r="E5198" t="str">
            <v>TABLEMTN</v>
          </cell>
          <cell r="F5198" t="str">
            <v>ETL.6930</v>
          </cell>
          <cell r="G5198" t="str">
            <v>ETL.6930_000/018</v>
          </cell>
          <cell r="H5198">
            <v>44316</v>
          </cell>
          <cell r="I5198">
            <v>44316</v>
          </cell>
          <cell r="J5198">
            <v>44606</v>
          </cell>
          <cell r="K5198">
            <v>44623</v>
          </cell>
          <cell r="M5198">
            <v>44681</v>
          </cell>
          <cell r="N5198">
            <v>44680</v>
          </cell>
          <cell r="O5198" t="str">
            <v>372</v>
          </cell>
          <cell r="P5198" t="str">
            <v>INSP</v>
          </cell>
          <cell r="Q5198" t="str">
            <v>E - Schd Compl Yr 0</v>
          </cell>
          <cell r="R5198" t="str">
            <v>ORAS NOCO ATCO</v>
          </cell>
          <cell r="S5198" t="str">
            <v>Non-HFTD</v>
          </cell>
        </row>
        <row r="5199">
          <cell r="B5199" t="str">
            <v>120909388</v>
          </cell>
          <cell r="C5199" t="str">
            <v>023/104</v>
          </cell>
          <cell r="D5199" t="str">
            <v>DI MOSS LANDING-COBURN 23/104 RPLC INSS</v>
          </cell>
          <cell r="E5199" t="str">
            <v>MOSSLNDG</v>
          </cell>
          <cell r="F5199" t="str">
            <v>ETL.5330</v>
          </cell>
          <cell r="G5199" t="str">
            <v>ETL.5330_023/104</v>
          </cell>
          <cell r="H5199">
            <v>44316</v>
          </cell>
          <cell r="I5199">
            <v>44301</v>
          </cell>
          <cell r="J5199">
            <v>44775</v>
          </cell>
          <cell r="K5199">
            <v>44789</v>
          </cell>
          <cell r="M5199">
            <v>44666</v>
          </cell>
          <cell r="N5199">
            <v>44666</v>
          </cell>
          <cell r="O5199" t="str">
            <v>532</v>
          </cell>
          <cell r="P5199" t="str">
            <v>OTHR</v>
          </cell>
          <cell r="Q5199" t="str">
            <v>E - Schd Compl Yr 0</v>
          </cell>
          <cell r="R5199" t="str">
            <v>ORAS NOCO ATCO</v>
          </cell>
          <cell r="S5199" t="str">
            <v>Non-HFTD</v>
          </cell>
        </row>
        <row r="5200">
          <cell r="B5200" t="str">
            <v>120909405</v>
          </cell>
          <cell r="C5200" t="str">
            <v>016/251</v>
          </cell>
          <cell r="D5200" t="str">
            <v>EI ARCO-TULARE LAKE 16/251 RPR GYWW</v>
          </cell>
          <cell r="E5200" t="str">
            <v>FRESNO</v>
          </cell>
          <cell r="F5200" t="str">
            <v>ETL.8460</v>
          </cell>
          <cell r="G5200" t="str">
            <v>ETL.8460_016/251</v>
          </cell>
          <cell r="H5200">
            <v>44316</v>
          </cell>
          <cell r="I5200">
            <v>44316</v>
          </cell>
          <cell r="J5200">
            <v>44316</v>
          </cell>
          <cell r="M5200">
            <v>44681</v>
          </cell>
          <cell r="O5200" t="str">
            <v>630</v>
          </cell>
          <cell r="P5200" t="str">
            <v>INSP</v>
          </cell>
          <cell r="Q5200" t="str">
            <v>E - Schd Compl Yr 0</v>
          </cell>
          <cell r="R5200" t="str">
            <v>OSNO ATCO</v>
          </cell>
          <cell r="S5200" t="str">
            <v>Non-HFTD</v>
          </cell>
        </row>
        <row r="5201">
          <cell r="B5201" t="str">
            <v>120909457</v>
          </cell>
          <cell r="C5201" t="str">
            <v>055/242</v>
          </cell>
          <cell r="D5201" t="str">
            <v>DI TESLA-LOS BANOS #1 55/242 RPR GYWS</v>
          </cell>
          <cell r="E5201" t="str">
            <v>VICTOR</v>
          </cell>
          <cell r="F5201" t="str">
            <v>ETL.6100</v>
          </cell>
          <cell r="G5201" t="str">
            <v>ETL.6100_055/242</v>
          </cell>
          <cell r="H5201">
            <v>44316</v>
          </cell>
          <cell r="I5201">
            <v>44316</v>
          </cell>
          <cell r="J5201">
            <v>44316</v>
          </cell>
          <cell r="M5201">
            <v>44681</v>
          </cell>
          <cell r="O5201" t="str">
            <v>628</v>
          </cell>
          <cell r="P5201" t="str">
            <v>OTHR</v>
          </cell>
          <cell r="Q5201" t="str">
            <v>E - Schd Compl Yr 0</v>
          </cell>
          <cell r="R5201" t="str">
            <v>OSNO ATCO</v>
          </cell>
          <cell r="S5201" t="str">
            <v>Non-HFTD</v>
          </cell>
        </row>
        <row r="5202">
          <cell r="B5202" t="str">
            <v>120909458</v>
          </cell>
          <cell r="C5202" t="str">
            <v>055/242</v>
          </cell>
          <cell r="D5202" t="str">
            <v>DI TESLA-LOS BANOS #1 55/242 RPL RPTS</v>
          </cell>
          <cell r="E5202" t="str">
            <v>VICTOR</v>
          </cell>
          <cell r="F5202" t="str">
            <v>ETL.6100</v>
          </cell>
          <cell r="G5202" t="str">
            <v>ETL.6100_055/242</v>
          </cell>
          <cell r="H5202">
            <v>44316</v>
          </cell>
          <cell r="I5202">
            <v>44316</v>
          </cell>
          <cell r="J5202">
            <v>44316</v>
          </cell>
          <cell r="M5202">
            <v>44681</v>
          </cell>
          <cell r="O5202" t="str">
            <v>593</v>
          </cell>
          <cell r="P5202" t="str">
            <v>OTHR</v>
          </cell>
          <cell r="Q5202" t="str">
            <v>E - Schd Compl Yr 0</v>
          </cell>
          <cell r="R5202" t="str">
            <v>OSNO ATCO</v>
          </cell>
          <cell r="S5202" t="str">
            <v>Non-HFTD</v>
          </cell>
        </row>
        <row r="5203">
          <cell r="B5203" t="str">
            <v>120909460</v>
          </cell>
          <cell r="C5203" t="str">
            <v>007/002</v>
          </cell>
          <cell r="D5203" t="str">
            <v>T2 EI HOWCHILLA-KERCKHOFF 7/2 RPL INSW</v>
          </cell>
          <cell r="E5203" t="str">
            <v>FRESNO</v>
          </cell>
          <cell r="F5203" t="str">
            <v>ETL.1250</v>
          </cell>
          <cell r="G5203" t="str">
            <v>.POLE.WOOD</v>
          </cell>
          <cell r="H5203">
            <v>44316</v>
          </cell>
          <cell r="I5203">
            <v>44316</v>
          </cell>
          <cell r="J5203">
            <v>44610</v>
          </cell>
          <cell r="K5203">
            <v>44635</v>
          </cell>
          <cell r="M5203">
            <v>44681</v>
          </cell>
          <cell r="N5203">
            <v>44676</v>
          </cell>
          <cell r="O5203" t="str">
            <v>508</v>
          </cell>
          <cell r="P5203" t="str">
            <v>INSP</v>
          </cell>
          <cell r="Q5203" t="str">
            <v>E - Schd Compl Yr 0</v>
          </cell>
          <cell r="R5203" t="str">
            <v>ORAS NOCO ATCO</v>
          </cell>
          <cell r="S5203" t="str">
            <v>HFTD 2</v>
          </cell>
        </row>
        <row r="5204">
          <cell r="B5204" t="str">
            <v>120909468</v>
          </cell>
          <cell r="C5204" t="str">
            <v>015/002</v>
          </cell>
          <cell r="D5204" t="str">
            <v>EI HUMBLDT BAY-RIO DL JCT 15/2 RPR PL</v>
          </cell>
          <cell r="E5204" t="str">
            <v>EUREKA</v>
          </cell>
          <cell r="F5204" t="str">
            <v>ETL.7100</v>
          </cell>
          <cell r="G5204" t="str">
            <v>ETL.7100_015/002</v>
          </cell>
          <cell r="H5204">
            <v>44316</v>
          </cell>
          <cell r="I5204">
            <v>44316</v>
          </cell>
          <cell r="J5204">
            <v>44316</v>
          </cell>
          <cell r="M5204">
            <v>44681</v>
          </cell>
          <cell r="N5204">
            <v>44681</v>
          </cell>
          <cell r="O5204" t="str">
            <v>630</v>
          </cell>
          <cell r="P5204" t="str">
            <v>INSP</v>
          </cell>
          <cell r="Q5204" t="str">
            <v>E - Schd Compl Yr 0</v>
          </cell>
          <cell r="R5204" t="str">
            <v>NOPR ORAS ATCO</v>
          </cell>
          <cell r="S5204" t="str">
            <v>Non-HFTD</v>
          </cell>
        </row>
        <row r="5205">
          <cell r="B5205" t="str">
            <v>120909514</v>
          </cell>
          <cell r="C5205" t="str">
            <v>000/019</v>
          </cell>
          <cell r="D5205" t="str">
            <v>EI GLENN #2 0/19 RPL POLE</v>
          </cell>
          <cell r="E5205" t="str">
            <v>TABLEMTN</v>
          </cell>
          <cell r="F5205" t="str">
            <v>ETL.6930</v>
          </cell>
          <cell r="G5205" t="str">
            <v>ETL.6930_000/019</v>
          </cell>
          <cell r="H5205">
            <v>44316</v>
          </cell>
          <cell r="I5205">
            <v>44316</v>
          </cell>
          <cell r="J5205">
            <v>44606</v>
          </cell>
          <cell r="K5205">
            <v>44623</v>
          </cell>
          <cell r="M5205">
            <v>44681</v>
          </cell>
          <cell r="N5205">
            <v>44680</v>
          </cell>
          <cell r="O5205" t="str">
            <v>372</v>
          </cell>
          <cell r="P5205" t="str">
            <v>INSP</v>
          </cell>
          <cell r="Q5205" t="str">
            <v>E - Schd Compl Yr 0</v>
          </cell>
          <cell r="R5205" t="str">
            <v>ORAS NOCO ATCO</v>
          </cell>
          <cell r="S5205" t="str">
            <v>Non-HFTD</v>
          </cell>
        </row>
        <row r="5206">
          <cell r="B5206" t="str">
            <v>120909545</v>
          </cell>
          <cell r="C5206" t="str">
            <v>027/123</v>
          </cell>
          <cell r="D5206" t="str">
            <v>T2 DI TESLA-LOS BANOS #1 27/123 RPR SHLS</v>
          </cell>
          <cell r="E5206" t="str">
            <v>VICTOR</v>
          </cell>
          <cell r="F5206" t="str">
            <v>ETL.6100</v>
          </cell>
          <cell r="G5206" t="str">
            <v>.TOWR</v>
          </cell>
          <cell r="H5206">
            <v>44316</v>
          </cell>
          <cell r="I5206">
            <v>44316</v>
          </cell>
          <cell r="J5206">
            <v>44777</v>
          </cell>
          <cell r="K5206">
            <v>44795</v>
          </cell>
          <cell r="M5206">
            <v>44681</v>
          </cell>
          <cell r="N5206">
            <v>44681</v>
          </cell>
          <cell r="O5206" t="str">
            <v>628</v>
          </cell>
          <cell r="P5206" t="str">
            <v>OTHR</v>
          </cell>
          <cell r="Q5206" t="str">
            <v>E - Schd Compl Yr 0</v>
          </cell>
          <cell r="R5206" t="str">
            <v>ORAS NOCO ATCO</v>
          </cell>
          <cell r="S5206" t="str">
            <v>HFTD 2</v>
          </cell>
        </row>
        <row r="5207">
          <cell r="B5207" t="str">
            <v>120909736</v>
          </cell>
          <cell r="C5207" t="str">
            <v>043/295</v>
          </cell>
          <cell r="D5207" t="str">
            <v>DI BRIGHTON-BELLOTA 43/295 RPR FOND</v>
          </cell>
          <cell r="E5207" t="str">
            <v>VICTOR</v>
          </cell>
          <cell r="F5207" t="str">
            <v>ETL.4420</v>
          </cell>
          <cell r="G5207" t="str">
            <v>ETL.4420_043/295</v>
          </cell>
          <cell r="H5207">
            <v>44316</v>
          </cell>
          <cell r="I5207">
            <v>44300</v>
          </cell>
          <cell r="J5207">
            <v>44300</v>
          </cell>
          <cell r="L5207">
            <v>45053</v>
          </cell>
          <cell r="M5207">
            <v>44665</v>
          </cell>
          <cell r="O5207" t="str">
            <v>543</v>
          </cell>
          <cell r="P5207" t="str">
            <v>OTHR</v>
          </cell>
          <cell r="Q5207" t="str">
            <v>E - Schd Compl Yr 0</v>
          </cell>
          <cell r="R5207" t="str">
            <v>OSNO ATCO</v>
          </cell>
          <cell r="S5207" t="str">
            <v>Non-HFTD</v>
          </cell>
        </row>
        <row r="5208">
          <cell r="B5208" t="str">
            <v>120909739</v>
          </cell>
          <cell r="C5208" t="str">
            <v>043/295</v>
          </cell>
          <cell r="D5208" t="str">
            <v>DI BRIGHTON-BELLOTA 43/295 RPR STRT</v>
          </cell>
          <cell r="E5208" t="str">
            <v>VICTOR</v>
          </cell>
          <cell r="F5208" t="str">
            <v>ETL.4420</v>
          </cell>
          <cell r="G5208" t="str">
            <v>ETL.4420_043/295</v>
          </cell>
          <cell r="H5208">
            <v>44316</v>
          </cell>
          <cell r="I5208">
            <v>44300</v>
          </cell>
          <cell r="J5208">
            <v>44300</v>
          </cell>
          <cell r="L5208">
            <v>45053</v>
          </cell>
          <cell r="M5208">
            <v>44665</v>
          </cell>
          <cell r="O5208" t="str">
            <v>543</v>
          </cell>
          <cell r="P5208" t="str">
            <v>OTHR</v>
          </cell>
          <cell r="Q5208" t="str">
            <v>E - Schd Compl Yr 0</v>
          </cell>
          <cell r="R5208" t="str">
            <v>OSNO ATCO</v>
          </cell>
          <cell r="S5208" t="str">
            <v>Non-HFTD</v>
          </cell>
        </row>
        <row r="5209">
          <cell r="B5209" t="str">
            <v>120909780</v>
          </cell>
          <cell r="C5209" t="str">
            <v>000/020</v>
          </cell>
          <cell r="D5209" t="str">
            <v>EI GLENN #2 0/20 RPL POLE</v>
          </cell>
          <cell r="E5209" t="str">
            <v>TABLEMTN</v>
          </cell>
          <cell r="F5209" t="str">
            <v>ETL.6930</v>
          </cell>
          <cell r="G5209" t="str">
            <v>ETL.6930_000/020</v>
          </cell>
          <cell r="H5209">
            <v>44316</v>
          </cell>
          <cell r="I5209">
            <v>44316</v>
          </cell>
          <cell r="J5209">
            <v>44606</v>
          </cell>
          <cell r="K5209">
            <v>44621</v>
          </cell>
          <cell r="M5209">
            <v>44681</v>
          </cell>
          <cell r="N5209">
            <v>44680</v>
          </cell>
          <cell r="O5209" t="str">
            <v>372</v>
          </cell>
          <cell r="P5209" t="str">
            <v>INSP</v>
          </cell>
          <cell r="Q5209" t="str">
            <v>E - Schd Compl Yr 0</v>
          </cell>
          <cell r="R5209" t="str">
            <v>ORAS NOCO ATCO</v>
          </cell>
          <cell r="S5209" t="str">
            <v>Non-HFTD</v>
          </cell>
        </row>
        <row r="5210">
          <cell r="B5210" t="str">
            <v>120909785</v>
          </cell>
          <cell r="C5210" t="str">
            <v>031/013</v>
          </cell>
          <cell r="D5210" t="str">
            <v>EI MERCED #1 31/013 RPL STRW</v>
          </cell>
          <cell r="E5210" t="str">
            <v>FRESNO</v>
          </cell>
          <cell r="F5210" t="str">
            <v>ETL.9000</v>
          </cell>
          <cell r="G5210" t="str">
            <v>ETL.9000_031/013</v>
          </cell>
          <cell r="H5210">
            <v>44316</v>
          </cell>
          <cell r="I5210">
            <v>44316</v>
          </cell>
          <cell r="J5210">
            <v>44316</v>
          </cell>
          <cell r="L5210">
            <v>44972</v>
          </cell>
          <cell r="M5210">
            <v>44681</v>
          </cell>
          <cell r="N5210">
            <v>44680</v>
          </cell>
          <cell r="O5210" t="str">
            <v>372</v>
          </cell>
          <cell r="P5210" t="str">
            <v>INSP</v>
          </cell>
          <cell r="Q5210" t="str">
            <v>E - Schd Compl Yr 0</v>
          </cell>
          <cell r="R5210" t="str">
            <v>NOPR ORAS ATCO</v>
          </cell>
          <cell r="S5210" t="str">
            <v>Non-HFTD</v>
          </cell>
        </row>
        <row r="5211">
          <cell r="B5211" t="str">
            <v>120909852</v>
          </cell>
          <cell r="C5211" t="str">
            <v>023/439</v>
          </cell>
          <cell r="D5211" t="str">
            <v>EI GLENN #2 23/439 RPL POLE</v>
          </cell>
          <cell r="E5211" t="str">
            <v>TABLEMTN</v>
          </cell>
          <cell r="F5211" t="str">
            <v>ETL.6930</v>
          </cell>
          <cell r="G5211" t="str">
            <v>ETL.6930_023/439</v>
          </cell>
          <cell r="H5211">
            <v>44316</v>
          </cell>
          <cell r="I5211">
            <v>44316</v>
          </cell>
          <cell r="J5211">
            <v>44316</v>
          </cell>
          <cell r="M5211">
            <v>44681</v>
          </cell>
          <cell r="N5211">
            <v>44680</v>
          </cell>
          <cell r="O5211" t="str">
            <v>372</v>
          </cell>
          <cell r="P5211" t="str">
            <v>INSP</v>
          </cell>
          <cell r="Q5211" t="str">
            <v>E - Schd Compl Yr 0</v>
          </cell>
          <cell r="R5211" t="str">
            <v>NOPR ORAS ATCO</v>
          </cell>
          <cell r="S5211" t="str">
            <v>Non-HFTD</v>
          </cell>
        </row>
        <row r="5212">
          <cell r="B5212" t="str">
            <v>120909854</v>
          </cell>
          <cell r="C5212" t="str">
            <v>009/008</v>
          </cell>
          <cell r="D5212" t="str">
            <v>EI WILSON-DAIRYLAND 9/8 RPL STRW</v>
          </cell>
          <cell r="E5212" t="str">
            <v>FRESNO</v>
          </cell>
          <cell r="F5212" t="str">
            <v>ETL.1284</v>
          </cell>
          <cell r="G5212" t="str">
            <v>ETL.1284_009/008</v>
          </cell>
          <cell r="H5212">
            <v>44316</v>
          </cell>
          <cell r="I5212">
            <v>44316</v>
          </cell>
          <cell r="J5212">
            <v>44316</v>
          </cell>
          <cell r="L5212">
            <v>45161</v>
          </cell>
          <cell r="M5212">
            <v>44681</v>
          </cell>
          <cell r="N5212">
            <v>44680</v>
          </cell>
          <cell r="O5212" t="str">
            <v>372</v>
          </cell>
          <cell r="P5212" t="str">
            <v>INSP</v>
          </cell>
          <cell r="Q5212" t="str">
            <v>E - Schd Compl Yr 0</v>
          </cell>
          <cell r="R5212" t="str">
            <v>NOPR ORAS ATCO</v>
          </cell>
          <cell r="S5212" t="str">
            <v>Non-HFTD</v>
          </cell>
        </row>
        <row r="5213">
          <cell r="B5213" t="str">
            <v>120909914</v>
          </cell>
          <cell r="C5213" t="str">
            <v>031/014</v>
          </cell>
          <cell r="D5213" t="str">
            <v>EI MERCED #1 031/014 RPR INSW</v>
          </cell>
          <cell r="E5213" t="str">
            <v>FRESNO</v>
          </cell>
          <cell r="F5213" t="str">
            <v>ETL.9000</v>
          </cell>
          <cell r="G5213" t="str">
            <v>ETL.9000_031/014</v>
          </cell>
          <cell r="H5213">
            <v>44316</v>
          </cell>
          <cell r="I5213">
            <v>44316</v>
          </cell>
          <cell r="J5213">
            <v>44316</v>
          </cell>
          <cell r="M5213">
            <v>44681</v>
          </cell>
          <cell r="O5213" t="str">
            <v>630</v>
          </cell>
          <cell r="P5213" t="str">
            <v>INSP</v>
          </cell>
          <cell r="Q5213" t="str">
            <v>E - Schd Compl Yr 0</v>
          </cell>
          <cell r="R5213" t="str">
            <v>OSNO ATCO</v>
          </cell>
          <cell r="S5213" t="str">
            <v>Non-HFTD</v>
          </cell>
        </row>
        <row r="5214">
          <cell r="B5214" t="str">
            <v>120909918</v>
          </cell>
          <cell r="C5214" t="str">
            <v>016/001</v>
          </cell>
          <cell r="D5214" t="str">
            <v>EI HMBLDT BAY-RIO DELL JCT 16/1 RPR GYWW</v>
          </cell>
          <cell r="E5214" t="str">
            <v>EUREKA</v>
          </cell>
          <cell r="F5214" t="str">
            <v>ETL.7100</v>
          </cell>
          <cell r="G5214" t="str">
            <v>ETL.7100_016/001</v>
          </cell>
          <cell r="H5214">
            <v>44316</v>
          </cell>
          <cell r="I5214">
            <v>44316</v>
          </cell>
          <cell r="J5214">
            <v>44316</v>
          </cell>
          <cell r="M5214">
            <v>44681</v>
          </cell>
          <cell r="N5214">
            <v>44681</v>
          </cell>
          <cell r="O5214" t="str">
            <v>630</v>
          </cell>
          <cell r="P5214" t="str">
            <v>INSP</v>
          </cell>
          <cell r="Q5214" t="str">
            <v>E - Schd Compl Yr 0</v>
          </cell>
          <cell r="R5214" t="str">
            <v>NOPR ORAS ATCO</v>
          </cell>
          <cell r="S5214" t="str">
            <v>Non-HFTD</v>
          </cell>
        </row>
        <row r="5215">
          <cell r="B5215" t="str">
            <v>120909944</v>
          </cell>
          <cell r="C5215" t="str">
            <v>094/480</v>
          </cell>
          <cell r="D5215" t="str">
            <v>EI T2 MALIN-ROUND MTN #2 94/480 RPR GYWS</v>
          </cell>
          <cell r="E5215" t="str">
            <v>TABLEMTN</v>
          </cell>
          <cell r="F5215" t="str">
            <v>ETL.6020</v>
          </cell>
          <cell r="G5215" t="str">
            <v>.TOWR</v>
          </cell>
          <cell r="H5215">
            <v>44316</v>
          </cell>
          <cell r="I5215">
            <v>44316</v>
          </cell>
          <cell r="J5215">
            <v>44784</v>
          </cell>
          <cell r="K5215">
            <v>44790</v>
          </cell>
          <cell r="L5215">
            <v>45059</v>
          </cell>
          <cell r="M5215">
            <v>44681</v>
          </cell>
          <cell r="N5215">
            <v>44681</v>
          </cell>
          <cell r="O5215" t="str">
            <v>628</v>
          </cell>
          <cell r="P5215" t="str">
            <v>INSP</v>
          </cell>
          <cell r="Q5215" t="str">
            <v>E - Schd Compl Yr 0</v>
          </cell>
          <cell r="R5215" t="str">
            <v>ORAS NOCO ATCO</v>
          </cell>
          <cell r="S5215" t="str">
            <v>HFTD 2</v>
          </cell>
        </row>
        <row r="5216">
          <cell r="B5216" t="str">
            <v>120909945</v>
          </cell>
          <cell r="C5216" t="str">
            <v>094/480</v>
          </cell>
          <cell r="D5216" t="str">
            <v>EI T2 MALIN-ROUND MTN #2 94/480 RPR STRT</v>
          </cell>
          <cell r="E5216" t="str">
            <v>TABLEMTN</v>
          </cell>
          <cell r="F5216" t="str">
            <v>ETL.6020</v>
          </cell>
          <cell r="G5216" t="str">
            <v>.TOWR</v>
          </cell>
          <cell r="H5216">
            <v>44316</v>
          </cell>
          <cell r="I5216">
            <v>44316</v>
          </cell>
          <cell r="J5216">
            <v>44316</v>
          </cell>
          <cell r="L5216">
            <v>45059</v>
          </cell>
          <cell r="M5216">
            <v>44681</v>
          </cell>
          <cell r="N5216">
            <v>44681</v>
          </cell>
          <cell r="O5216" t="str">
            <v>543</v>
          </cell>
          <cell r="P5216" t="str">
            <v/>
          </cell>
          <cell r="Q5216" t="str">
            <v>E - Schd Compl Yr 0</v>
          </cell>
          <cell r="R5216" t="str">
            <v>NOPR ORAS OSTS</v>
          </cell>
          <cell r="S5216" t="str">
            <v>HFTD 2</v>
          </cell>
        </row>
        <row r="5217">
          <cell r="B5217" t="str">
            <v>120909946</v>
          </cell>
          <cell r="C5217" t="str">
            <v>001/022</v>
          </cell>
          <cell r="D5217" t="str">
            <v>EI GLENN #2 1/22 RPL POLE</v>
          </cell>
          <cell r="E5217" t="str">
            <v>TABLEMTN</v>
          </cell>
          <cell r="F5217" t="str">
            <v>ETL.6930</v>
          </cell>
          <cell r="G5217" t="str">
            <v>ETL.6930_001/022</v>
          </cell>
          <cell r="H5217">
            <v>44316</v>
          </cell>
          <cell r="I5217">
            <v>44316</v>
          </cell>
          <cell r="J5217">
            <v>44607</v>
          </cell>
          <cell r="K5217">
            <v>44718</v>
          </cell>
          <cell r="M5217">
            <v>44681</v>
          </cell>
          <cell r="N5217">
            <v>44680</v>
          </cell>
          <cell r="O5217" t="str">
            <v>372</v>
          </cell>
          <cell r="P5217" t="str">
            <v>INSP</v>
          </cell>
          <cell r="Q5217" t="str">
            <v>E - Schd Compl Yr 0</v>
          </cell>
          <cell r="R5217" t="str">
            <v>ORAS NOCO ATCO</v>
          </cell>
          <cell r="S5217" t="str">
            <v>Non-HFTD</v>
          </cell>
        </row>
        <row r="5218">
          <cell r="B5218" t="str">
            <v>120909984</v>
          </cell>
          <cell r="C5218" t="str">
            <v>015/301</v>
          </cell>
          <cell r="D5218" t="str">
            <v>EI SMRTVLLE-NICOLAUS #1 15/301 RPL STRW</v>
          </cell>
          <cell r="E5218" t="str">
            <v>SACTO</v>
          </cell>
          <cell r="F5218" t="str">
            <v>ETL.7990</v>
          </cell>
          <cell r="G5218" t="str">
            <v>ETL.7990_015/301</v>
          </cell>
          <cell r="H5218">
            <v>44316</v>
          </cell>
          <cell r="I5218">
            <v>44316</v>
          </cell>
          <cell r="J5218">
            <v>44316</v>
          </cell>
          <cell r="L5218">
            <v>44958</v>
          </cell>
          <cell r="M5218">
            <v>44681</v>
          </cell>
          <cell r="N5218">
            <v>44749</v>
          </cell>
          <cell r="O5218" t="str">
            <v>372</v>
          </cell>
          <cell r="P5218" t="str">
            <v>INSP</v>
          </cell>
          <cell r="Q5218" t="str">
            <v>E - Schd Compl Yr 0</v>
          </cell>
          <cell r="R5218" t="str">
            <v>NOPR ORAS ATCO</v>
          </cell>
          <cell r="S5218" t="str">
            <v>Non-HFTD</v>
          </cell>
        </row>
        <row r="5219">
          <cell r="B5219" t="str">
            <v>120909988</v>
          </cell>
          <cell r="C5219" t="str">
            <v>001/024</v>
          </cell>
          <cell r="D5219" t="str">
            <v>T0 EI GLENN #2 1/24 RPL POLE</v>
          </cell>
          <cell r="E5219" t="str">
            <v>TABLEMTN</v>
          </cell>
          <cell r="F5219" t="str">
            <v>ETL.6930</v>
          </cell>
          <cell r="G5219" t="str">
            <v>.POLE.WOOD</v>
          </cell>
          <cell r="H5219">
            <v>44316</v>
          </cell>
          <cell r="I5219">
            <v>44316</v>
          </cell>
          <cell r="J5219">
            <v>44606</v>
          </cell>
          <cell r="K5219">
            <v>44718</v>
          </cell>
          <cell r="M5219">
            <v>44681</v>
          </cell>
          <cell r="N5219">
            <v>44680</v>
          </cell>
          <cell r="O5219" t="str">
            <v>372</v>
          </cell>
          <cell r="P5219" t="str">
            <v>INSP</v>
          </cell>
          <cell r="Q5219" t="str">
            <v>E - Schd Compl Yr 0</v>
          </cell>
          <cell r="R5219" t="str">
            <v>ORAS NOCO ATCO</v>
          </cell>
          <cell r="S5219" t="str">
            <v>Remove</v>
          </cell>
        </row>
        <row r="5220">
          <cell r="B5220" t="str">
            <v>120909994</v>
          </cell>
          <cell r="C5220" t="str">
            <v>045/304</v>
          </cell>
          <cell r="D5220" t="str">
            <v>DI BRIGHTN-BELTA 45/304 RPR INSS (GUEST)</v>
          </cell>
          <cell r="E5220" t="str">
            <v>VICTOR</v>
          </cell>
          <cell r="F5220" t="str">
            <v>ETL.4420</v>
          </cell>
          <cell r="G5220" t="str">
            <v>ETL.4420_045/304</v>
          </cell>
          <cell r="H5220">
            <v>44316</v>
          </cell>
          <cell r="I5220">
            <v>44301</v>
          </cell>
          <cell r="J5220">
            <v>44301</v>
          </cell>
          <cell r="M5220">
            <v>44666</v>
          </cell>
          <cell r="O5220" t="str">
            <v>628</v>
          </cell>
          <cell r="P5220" t="str">
            <v>OTHR</v>
          </cell>
          <cell r="Q5220" t="str">
            <v>E - Schd Compl Yr 0</v>
          </cell>
          <cell r="R5220" t="str">
            <v>OSNO ATCO</v>
          </cell>
          <cell r="S5220" t="str">
            <v>Non-HFTD</v>
          </cell>
        </row>
        <row r="5221">
          <cell r="B5221" t="str">
            <v>120909998</v>
          </cell>
          <cell r="C5221" t="str">
            <v>045/304</v>
          </cell>
          <cell r="D5221" t="str">
            <v>DI BRIGHTON-BELLOTA 45/304 RPR INSS</v>
          </cell>
          <cell r="E5221" t="str">
            <v>VICTOR</v>
          </cell>
          <cell r="F5221" t="str">
            <v>ETL.4420</v>
          </cell>
          <cell r="G5221" t="str">
            <v>ETL.4420_045/304</v>
          </cell>
          <cell r="H5221">
            <v>44316</v>
          </cell>
          <cell r="I5221">
            <v>44301</v>
          </cell>
          <cell r="J5221">
            <v>44301</v>
          </cell>
          <cell r="M5221">
            <v>44666</v>
          </cell>
          <cell r="O5221" t="str">
            <v>628</v>
          </cell>
          <cell r="P5221" t="str">
            <v>OTHR</v>
          </cell>
          <cell r="Q5221" t="str">
            <v>E - Schd Compl Yr 0</v>
          </cell>
          <cell r="R5221" t="str">
            <v>OSNO ATCO</v>
          </cell>
          <cell r="S5221" t="str">
            <v>Non-HFTD</v>
          </cell>
        </row>
        <row r="5222">
          <cell r="B5222" t="str">
            <v>120910236</v>
          </cell>
          <cell r="C5222" t="str">
            <v>016/004</v>
          </cell>
          <cell r="D5222" t="str">
            <v>EI HMBLDT BAY-RIO DELL JCT 16/4 INS GYWW</v>
          </cell>
          <cell r="E5222" t="str">
            <v>EUREKA</v>
          </cell>
          <cell r="F5222" t="str">
            <v>ETL.7100</v>
          </cell>
          <cell r="G5222" t="str">
            <v>ETL.7100_016/004</v>
          </cell>
          <cell r="H5222">
            <v>44316</v>
          </cell>
          <cell r="I5222">
            <v>44316</v>
          </cell>
          <cell r="J5222">
            <v>44316</v>
          </cell>
          <cell r="M5222">
            <v>44681</v>
          </cell>
          <cell r="N5222">
            <v>44681</v>
          </cell>
          <cell r="O5222" t="str">
            <v>630</v>
          </cell>
          <cell r="P5222" t="str">
            <v>INSP</v>
          </cell>
          <cell r="Q5222" t="str">
            <v>E - Schd Compl Yr 0</v>
          </cell>
          <cell r="R5222" t="str">
            <v>NOPR ORAS ATCO</v>
          </cell>
          <cell r="S5222" t="str">
            <v>Non-HFTD</v>
          </cell>
        </row>
        <row r="5223">
          <cell r="B5223" t="str">
            <v>120910253</v>
          </cell>
          <cell r="C5223" t="str">
            <v>040/783</v>
          </cell>
          <cell r="D5223" t="str">
            <v>T2 HAT CREEK #1-WESTWOOD 40/783  VEG COA</v>
          </cell>
          <cell r="E5223" t="str">
            <v>TABLEMTN</v>
          </cell>
          <cell r="F5223" t="str">
            <v>ETL.7030</v>
          </cell>
          <cell r="G5223" t="str">
            <v>.POLE.WOOD</v>
          </cell>
          <cell r="H5223">
            <v>44316</v>
          </cell>
          <cell r="I5223">
            <v>44316</v>
          </cell>
          <cell r="J5223">
            <v>44316</v>
          </cell>
          <cell r="M5223">
            <v>44681</v>
          </cell>
          <cell r="O5223" t="str">
            <v>564</v>
          </cell>
          <cell r="P5223" t="str">
            <v>CREW</v>
          </cell>
          <cell r="Q5223" t="str">
            <v>E - Schd Compl Yr 0</v>
          </cell>
          <cell r="R5223" t="str">
            <v>NOPR ATCO</v>
          </cell>
          <cell r="S5223" t="str">
            <v>HFTD 2</v>
          </cell>
        </row>
        <row r="5224">
          <cell r="B5224" t="str">
            <v>120910266</v>
          </cell>
          <cell r="C5224" t="str">
            <v>036/698</v>
          </cell>
          <cell r="D5224" t="str">
            <v>T2 HAT CREEK #1-WESTWOOD 36/698 REFRAME</v>
          </cell>
          <cell r="E5224" t="str">
            <v>TABLEMTN</v>
          </cell>
          <cell r="F5224" t="str">
            <v>ETL.7030</v>
          </cell>
          <cell r="G5224" t="str">
            <v>.POLE.WOOD</v>
          </cell>
          <cell r="H5224">
            <v>44316</v>
          </cell>
          <cell r="I5224">
            <v>44316</v>
          </cell>
          <cell r="J5224">
            <v>44364</v>
          </cell>
          <cell r="K5224">
            <v>44379</v>
          </cell>
          <cell r="M5224">
            <v>44681</v>
          </cell>
          <cell r="N5224">
            <v>44680</v>
          </cell>
          <cell r="O5224" t="str">
            <v>637</v>
          </cell>
          <cell r="P5224" t="str">
            <v>CREW</v>
          </cell>
          <cell r="Q5224" t="str">
            <v>E - Schd Compl Yr 0</v>
          </cell>
          <cell r="R5224" t="str">
            <v>ORAS NOCO ATCO</v>
          </cell>
          <cell r="S5224" t="str">
            <v>HFTD 2</v>
          </cell>
        </row>
        <row r="5225">
          <cell r="B5225" t="str">
            <v>120910289</v>
          </cell>
          <cell r="C5225" t="str">
            <v>028/556</v>
          </cell>
          <cell r="D5225" t="str">
            <v>T2 HAT CREEK #1-WESTWOOD 28/556 REFRAME</v>
          </cell>
          <cell r="E5225" t="str">
            <v>TABLEMTN</v>
          </cell>
          <cell r="F5225" t="str">
            <v>ETL.7030</v>
          </cell>
          <cell r="G5225" t="str">
            <v>.POLE.WOOD</v>
          </cell>
          <cell r="H5225">
            <v>44316</v>
          </cell>
          <cell r="I5225">
            <v>44316</v>
          </cell>
          <cell r="J5225">
            <v>44370</v>
          </cell>
          <cell r="K5225">
            <v>44370</v>
          </cell>
          <cell r="M5225">
            <v>44681</v>
          </cell>
          <cell r="N5225">
            <v>44680</v>
          </cell>
          <cell r="O5225" t="str">
            <v>637</v>
          </cell>
          <cell r="P5225" t="str">
            <v>CREW</v>
          </cell>
          <cell r="Q5225" t="str">
            <v>E - Schd Compl Yr 0</v>
          </cell>
          <cell r="R5225" t="str">
            <v>ORAS NOCO NOPT ATCO</v>
          </cell>
          <cell r="S5225" t="str">
            <v>HFTD 2</v>
          </cell>
        </row>
        <row r="5226">
          <cell r="B5226" t="str">
            <v>120910292</v>
          </cell>
          <cell r="C5226" t="str">
            <v>031/217</v>
          </cell>
          <cell r="D5226" t="str">
            <v>DI BRIGHTON-BELLOTA 31/217 RPR FOND</v>
          </cell>
          <cell r="E5226" t="str">
            <v>VICTOR</v>
          </cell>
          <cell r="F5226" t="str">
            <v>ETL.4420</v>
          </cell>
          <cell r="G5226" t="str">
            <v>ETL.4420_031/217</v>
          </cell>
          <cell r="H5226">
            <v>44316</v>
          </cell>
          <cell r="I5226">
            <v>44301</v>
          </cell>
          <cell r="J5226">
            <v>44301</v>
          </cell>
          <cell r="L5226">
            <v>44987</v>
          </cell>
          <cell r="M5226">
            <v>44666</v>
          </cell>
          <cell r="O5226" t="str">
            <v>543</v>
          </cell>
          <cell r="P5226" t="str">
            <v>OTHR</v>
          </cell>
          <cell r="Q5226" t="str">
            <v>E - Schd Compl Yr 0</v>
          </cell>
          <cell r="R5226" t="str">
            <v>OSNO ATCO</v>
          </cell>
          <cell r="S5226" t="str">
            <v>Non-HFTD</v>
          </cell>
        </row>
        <row r="5227">
          <cell r="B5227" t="str">
            <v>120910295</v>
          </cell>
          <cell r="C5227" t="str">
            <v>031/217</v>
          </cell>
          <cell r="D5227" t="str">
            <v>DI BRIGHTON-BELLOTA 31/217 RPL DAMS</v>
          </cell>
          <cell r="E5227" t="str">
            <v>VICTOR</v>
          </cell>
          <cell r="F5227" t="str">
            <v>ETL.4420</v>
          </cell>
          <cell r="G5227" t="str">
            <v>ETL.4420_031/217</v>
          </cell>
          <cell r="H5227">
            <v>44316</v>
          </cell>
          <cell r="I5227">
            <v>44301</v>
          </cell>
          <cell r="J5227">
            <v>44301</v>
          </cell>
          <cell r="M5227">
            <v>44666</v>
          </cell>
          <cell r="O5227" t="str">
            <v>628</v>
          </cell>
          <cell r="P5227" t="str">
            <v>OTHR</v>
          </cell>
          <cell r="Q5227" t="str">
            <v>E - Schd Compl Yr 0</v>
          </cell>
          <cell r="R5227" t="str">
            <v>OSNO ATCO</v>
          </cell>
          <cell r="S5227" t="str">
            <v>Non-HFTD</v>
          </cell>
        </row>
        <row r="5228">
          <cell r="B5228" t="str">
            <v>120910297</v>
          </cell>
          <cell r="C5228" t="str">
            <v>031/217</v>
          </cell>
          <cell r="D5228" t="str">
            <v>T0 DI BRIGHTON-BELLOTA 31/217 RPR STRS</v>
          </cell>
          <cell r="E5228" t="str">
            <v>VICTOR</v>
          </cell>
          <cell r="F5228" t="str">
            <v>ETL.4420</v>
          </cell>
          <cell r="G5228" t="str">
            <v>.TOWR</v>
          </cell>
          <cell r="H5228">
            <v>44316</v>
          </cell>
          <cell r="I5228">
            <v>44301</v>
          </cell>
          <cell r="J5228">
            <v>44301</v>
          </cell>
          <cell r="M5228">
            <v>44666</v>
          </cell>
          <cell r="O5228" t="str">
            <v>543</v>
          </cell>
          <cell r="P5228" t="str">
            <v>OTHR</v>
          </cell>
          <cell r="Q5228" t="str">
            <v>E - Schd Compl Yr 0</v>
          </cell>
          <cell r="R5228" t="str">
            <v>OSNO ATCO</v>
          </cell>
          <cell r="S5228" t="str">
            <v>Remove</v>
          </cell>
        </row>
        <row r="5229">
          <cell r="B5229" t="str">
            <v>120910310</v>
          </cell>
          <cell r="C5229" t="str">
            <v>022/434</v>
          </cell>
          <cell r="D5229" t="str">
            <v>T2 HAT CREEK #1-WESTWOOD 22/434 RMV VEG</v>
          </cell>
          <cell r="E5229" t="str">
            <v>TABLEMTN</v>
          </cell>
          <cell r="F5229" t="str">
            <v>ETL.7030</v>
          </cell>
          <cell r="G5229" t="str">
            <v>.POLE.WOOD</v>
          </cell>
          <cell r="H5229">
            <v>44316</v>
          </cell>
          <cell r="I5229">
            <v>44316</v>
          </cell>
          <cell r="J5229">
            <v>44316</v>
          </cell>
          <cell r="L5229">
            <v>45156</v>
          </cell>
          <cell r="M5229">
            <v>44681</v>
          </cell>
          <cell r="O5229" t="str">
            <v>564</v>
          </cell>
          <cell r="P5229" t="str">
            <v>CREW</v>
          </cell>
          <cell r="Q5229" t="str">
            <v>E - Schd Compl Yr 0</v>
          </cell>
          <cell r="R5229" t="str">
            <v>OSNO ATCO</v>
          </cell>
          <cell r="S5229" t="str">
            <v>HFTD 2</v>
          </cell>
        </row>
        <row r="5230">
          <cell r="B5230" t="str">
            <v>120910321</v>
          </cell>
          <cell r="C5230" t="str">
            <v>031/217</v>
          </cell>
          <cell r="D5230" t="str">
            <v>DI BRIGHTON-BELLOTA 31/217 RPR STRS</v>
          </cell>
          <cell r="E5230" t="str">
            <v>VICTOR</v>
          </cell>
          <cell r="F5230" t="str">
            <v>ETL.4420</v>
          </cell>
          <cell r="G5230" t="str">
            <v>ETL.4420_031/217</v>
          </cell>
          <cell r="H5230">
            <v>44316</v>
          </cell>
          <cell r="I5230">
            <v>44301</v>
          </cell>
          <cell r="J5230">
            <v>44301</v>
          </cell>
          <cell r="M5230">
            <v>44666</v>
          </cell>
          <cell r="O5230" t="str">
            <v>628</v>
          </cell>
          <cell r="P5230" t="str">
            <v>OTHR</v>
          </cell>
          <cell r="Q5230" t="str">
            <v>E - Schd Compl Yr 0</v>
          </cell>
          <cell r="R5230" t="str">
            <v>OSNO ATCO</v>
          </cell>
          <cell r="S5230" t="str">
            <v>Non-HFTD</v>
          </cell>
        </row>
        <row r="5231">
          <cell r="B5231" t="str">
            <v>120910401</v>
          </cell>
          <cell r="C5231" t="str">
            <v>012/007</v>
          </cell>
          <cell r="D5231" t="str">
            <v>T2 EI FLTN-HPLND 12/007 RPL STRW</v>
          </cell>
          <cell r="E5231" t="str">
            <v>LAKEVLLE</v>
          </cell>
          <cell r="F5231" t="str">
            <v>ETL.6890</v>
          </cell>
          <cell r="G5231" t="str">
            <v>.POLE.WOOD</v>
          </cell>
          <cell r="H5231">
            <v>44316</v>
          </cell>
          <cell r="I5231">
            <v>44316</v>
          </cell>
          <cell r="J5231">
            <v>44316</v>
          </cell>
          <cell r="L5231">
            <v>45046</v>
          </cell>
          <cell r="M5231">
            <v>44681</v>
          </cell>
          <cell r="N5231">
            <v>44680</v>
          </cell>
          <cell r="O5231" t="str">
            <v>372</v>
          </cell>
          <cell r="P5231" t="str">
            <v>INSP</v>
          </cell>
          <cell r="Q5231" t="str">
            <v>E - Schd Compl Yr 0</v>
          </cell>
          <cell r="R5231" t="str">
            <v>NOPR ORAS NOPT OSTS</v>
          </cell>
          <cell r="S5231" t="str">
            <v>HFTD 2</v>
          </cell>
        </row>
        <row r="5232">
          <cell r="B5232" t="str">
            <v>120910432</v>
          </cell>
          <cell r="C5232" t="str">
            <v>016/005</v>
          </cell>
          <cell r="D5232" t="str">
            <v>EI HMBLDT BAY-RIO DELL JCT 16/5 INS GYWW</v>
          </cell>
          <cell r="E5232" t="str">
            <v>EUREKA</v>
          </cell>
          <cell r="F5232" t="str">
            <v>ETL.7100</v>
          </cell>
          <cell r="G5232" t="str">
            <v>ETL.7100_016/005</v>
          </cell>
          <cell r="H5232">
            <v>44316</v>
          </cell>
          <cell r="I5232">
            <v>44316</v>
          </cell>
          <cell r="J5232">
            <v>44316</v>
          </cell>
          <cell r="M5232">
            <v>44681</v>
          </cell>
          <cell r="N5232">
            <v>44681</v>
          </cell>
          <cell r="O5232" t="str">
            <v>630</v>
          </cell>
          <cell r="P5232" t="str">
            <v>INSP</v>
          </cell>
          <cell r="Q5232" t="str">
            <v>E - Schd Compl Yr 0</v>
          </cell>
          <cell r="R5232" t="str">
            <v>NOPR ORAS ATCO</v>
          </cell>
          <cell r="S5232" t="str">
            <v>Non-HFTD</v>
          </cell>
        </row>
        <row r="5233">
          <cell r="B5233" t="str">
            <v>120910628</v>
          </cell>
          <cell r="C5233" t="str">
            <v>022/002</v>
          </cell>
          <cell r="D5233" t="str">
            <v>EI CHOWCHILLA-KERCKHOFF 22/2 RPL STRW</v>
          </cell>
          <cell r="E5233" t="str">
            <v>FRESNO</v>
          </cell>
          <cell r="F5233" t="str">
            <v>ETL.1250</v>
          </cell>
          <cell r="G5233" t="str">
            <v>ETL.1250_022/002</v>
          </cell>
          <cell r="H5233">
            <v>44316</v>
          </cell>
          <cell r="I5233">
            <v>44316</v>
          </cell>
          <cell r="J5233">
            <v>44620</v>
          </cell>
          <cell r="K5233">
            <v>44651</v>
          </cell>
          <cell r="M5233">
            <v>44681</v>
          </cell>
          <cell r="N5233">
            <v>44680</v>
          </cell>
          <cell r="O5233" t="str">
            <v>372</v>
          </cell>
          <cell r="P5233" t="str">
            <v>INSP</v>
          </cell>
          <cell r="Q5233" t="str">
            <v>E - Schd Compl Yr 0</v>
          </cell>
          <cell r="R5233" t="str">
            <v>ORAS NOCO ATCO</v>
          </cell>
          <cell r="S5233" t="str">
            <v>Non-HFTD</v>
          </cell>
        </row>
        <row r="5234">
          <cell r="B5234" t="str">
            <v>120910629</v>
          </cell>
          <cell r="C5234" t="str">
            <v>022/003</v>
          </cell>
          <cell r="D5234" t="str">
            <v>EI CHOWCHILLA-KERCKHOFF 22/003 RPL STRW</v>
          </cell>
          <cell r="E5234" t="str">
            <v>FRESNO</v>
          </cell>
          <cell r="F5234" t="str">
            <v>ETL.1250</v>
          </cell>
          <cell r="G5234" t="str">
            <v>ETL.1250_022/003</v>
          </cell>
          <cell r="H5234">
            <v>44316</v>
          </cell>
          <cell r="I5234">
            <v>44316</v>
          </cell>
          <cell r="J5234">
            <v>44621</v>
          </cell>
          <cell r="K5234">
            <v>44642</v>
          </cell>
          <cell r="M5234">
            <v>44681</v>
          </cell>
          <cell r="N5234">
            <v>44679</v>
          </cell>
          <cell r="O5234" t="str">
            <v>372</v>
          </cell>
          <cell r="P5234" t="str">
            <v>INSP</v>
          </cell>
          <cell r="Q5234" t="str">
            <v>E - Schd Compl Yr 0</v>
          </cell>
          <cell r="R5234" t="str">
            <v>ORAS NOCO ATCO</v>
          </cell>
          <cell r="S5234" t="str">
            <v>Non-HFTD</v>
          </cell>
        </row>
        <row r="5235">
          <cell r="B5235" t="str">
            <v>120910645</v>
          </cell>
          <cell r="C5235" t="str">
            <v>022/010</v>
          </cell>
          <cell r="D5235" t="str">
            <v>EI CHOWCHILLA-KERCKHOFF 22/10 RPL STR</v>
          </cell>
          <cell r="E5235" t="str">
            <v>FRESNO</v>
          </cell>
          <cell r="F5235" t="str">
            <v>ETL.1250</v>
          </cell>
          <cell r="G5235" t="str">
            <v>ETL.1250_022/010</v>
          </cell>
          <cell r="H5235">
            <v>44316</v>
          </cell>
          <cell r="I5235">
            <v>44316</v>
          </cell>
          <cell r="J5235">
            <v>44618</v>
          </cell>
          <cell r="K5235">
            <v>44704</v>
          </cell>
          <cell r="M5235">
            <v>44681</v>
          </cell>
          <cell r="N5235">
            <v>44680</v>
          </cell>
          <cell r="O5235" t="str">
            <v>372</v>
          </cell>
          <cell r="P5235" t="str">
            <v>INSP</v>
          </cell>
          <cell r="Q5235" t="str">
            <v>E - Schd Compl Yr 0</v>
          </cell>
          <cell r="R5235" t="str">
            <v>ORAS NOCO ATCO</v>
          </cell>
          <cell r="S5235" t="str">
            <v>Non-HFTD</v>
          </cell>
        </row>
        <row r="5236">
          <cell r="B5236" t="str">
            <v>120910680</v>
          </cell>
          <cell r="C5236" t="str">
            <v>019/005</v>
          </cell>
          <cell r="D5236" t="str">
            <v>T2 EI MNDCNO-WLLTS-FRT BRG 19/5 RPL STRW</v>
          </cell>
          <cell r="E5236" t="str">
            <v>WILLITS</v>
          </cell>
          <cell r="F5236" t="str">
            <v>ETL.7550</v>
          </cell>
          <cell r="G5236" t="str">
            <v>.POLE.WOOD</v>
          </cell>
          <cell r="H5236">
            <v>44316</v>
          </cell>
          <cell r="I5236">
            <v>44316</v>
          </cell>
          <cell r="J5236">
            <v>44316</v>
          </cell>
          <cell r="M5236">
            <v>44681</v>
          </cell>
          <cell r="N5236">
            <v>44678</v>
          </cell>
          <cell r="O5236" t="str">
            <v>372</v>
          </cell>
          <cell r="P5236" t="str">
            <v>INSP</v>
          </cell>
          <cell r="Q5236" t="str">
            <v>E - Schd Compl Yr 0</v>
          </cell>
          <cell r="R5236" t="str">
            <v>NOPR ORAS OSTS</v>
          </cell>
          <cell r="S5236" t="str">
            <v>HFTD 2</v>
          </cell>
        </row>
        <row r="5237">
          <cell r="B5237" t="str">
            <v>120910707</v>
          </cell>
          <cell r="C5237" t="str">
            <v>021/005</v>
          </cell>
          <cell r="D5237" t="str">
            <v>T2 EI MNDCN-WLTS-FRT BRG 21/5 RPL POLE</v>
          </cell>
          <cell r="E5237" t="str">
            <v>WILLITS</v>
          </cell>
          <cell r="F5237" t="str">
            <v>ETL.7550</v>
          </cell>
          <cell r="G5237" t="str">
            <v>.POLE.WOOD</v>
          </cell>
          <cell r="H5237">
            <v>44316</v>
          </cell>
          <cell r="I5237">
            <v>44316</v>
          </cell>
          <cell r="J5237">
            <v>44316</v>
          </cell>
          <cell r="M5237">
            <v>44681</v>
          </cell>
          <cell r="N5237">
            <v>44680</v>
          </cell>
          <cell r="O5237" t="str">
            <v>372</v>
          </cell>
          <cell r="P5237" t="str">
            <v>INSP</v>
          </cell>
          <cell r="Q5237" t="str">
            <v>E - Schd Compl Yr 0</v>
          </cell>
          <cell r="R5237" t="str">
            <v>NOPR ORAS ATCO</v>
          </cell>
          <cell r="S5237" t="str">
            <v>HFTD 2</v>
          </cell>
        </row>
        <row r="5238">
          <cell r="B5238" t="str">
            <v>120910709</v>
          </cell>
          <cell r="C5238" t="str">
            <v>021/003</v>
          </cell>
          <cell r="D5238" t="str">
            <v>T2 EI MNDCN-WLTS-FRT BRG 21/3 RPL POLE</v>
          </cell>
          <cell r="E5238" t="str">
            <v>WILLITS</v>
          </cell>
          <cell r="F5238" t="str">
            <v>ETL.7550</v>
          </cell>
          <cell r="G5238" t="str">
            <v>.POLE.WOOD</v>
          </cell>
          <cell r="H5238">
            <v>44316</v>
          </cell>
          <cell r="I5238">
            <v>44316</v>
          </cell>
          <cell r="J5238">
            <v>44316</v>
          </cell>
          <cell r="M5238">
            <v>44681</v>
          </cell>
          <cell r="N5238">
            <v>44683</v>
          </cell>
          <cell r="O5238" t="str">
            <v>372</v>
          </cell>
          <cell r="P5238" t="str">
            <v>INSP</v>
          </cell>
          <cell r="Q5238" t="str">
            <v>E - Schd Compl Yr 0</v>
          </cell>
          <cell r="R5238" t="str">
            <v>NOPR ORAS OSTS</v>
          </cell>
          <cell r="S5238" t="str">
            <v>HFTD 2</v>
          </cell>
        </row>
        <row r="5239">
          <cell r="B5239" t="str">
            <v>120910750</v>
          </cell>
          <cell r="C5239" t="str">
            <v>019/008</v>
          </cell>
          <cell r="D5239" t="str">
            <v>T2 EI MNDCN-WLTS-FRT BRG 19/8 RPL POL</v>
          </cell>
          <cell r="E5239" t="str">
            <v>WILLITS</v>
          </cell>
          <cell r="F5239" t="str">
            <v>ETL.7550</v>
          </cell>
          <cell r="G5239" t="str">
            <v>.POLE.WOOD</v>
          </cell>
          <cell r="H5239">
            <v>44316</v>
          </cell>
          <cell r="I5239">
            <v>44316</v>
          </cell>
          <cell r="J5239">
            <v>44704</v>
          </cell>
          <cell r="K5239">
            <v>44741</v>
          </cell>
          <cell r="M5239">
            <v>44681</v>
          </cell>
          <cell r="N5239">
            <v>44678</v>
          </cell>
          <cell r="O5239" t="str">
            <v>372</v>
          </cell>
          <cell r="P5239" t="str">
            <v>INSP</v>
          </cell>
          <cell r="Q5239" t="str">
            <v>E - Schd Compl Yr 0</v>
          </cell>
          <cell r="R5239" t="str">
            <v>ORAS NOCO ATCO</v>
          </cell>
          <cell r="S5239" t="str">
            <v>HFTD 2</v>
          </cell>
        </row>
        <row r="5240">
          <cell r="B5240" t="str">
            <v>120910756</v>
          </cell>
          <cell r="C5240" t="str">
            <v>017/009</v>
          </cell>
          <cell r="D5240" t="str">
            <v>T2 EI MNDCN-WLTS-FRT BRG 017/9 RPL POLE</v>
          </cell>
          <cell r="E5240" t="str">
            <v>WILLITS</v>
          </cell>
          <cell r="F5240" t="str">
            <v>ETL.7550</v>
          </cell>
          <cell r="G5240" t="str">
            <v>.POLE.WOOD</v>
          </cell>
          <cell r="H5240">
            <v>44316</v>
          </cell>
          <cell r="I5240">
            <v>44316</v>
          </cell>
          <cell r="J5240">
            <v>44316</v>
          </cell>
          <cell r="M5240">
            <v>44681</v>
          </cell>
          <cell r="N5240">
            <v>44678</v>
          </cell>
          <cell r="O5240" t="str">
            <v>372</v>
          </cell>
          <cell r="P5240" t="str">
            <v>INSP</v>
          </cell>
          <cell r="Q5240" t="str">
            <v>E - Schd Compl Yr 0</v>
          </cell>
          <cell r="R5240" t="str">
            <v>NOPR ORAS OSTS</v>
          </cell>
          <cell r="S5240" t="str">
            <v>HFTD 2</v>
          </cell>
        </row>
        <row r="5241">
          <cell r="B5241" t="str">
            <v>120910800</v>
          </cell>
          <cell r="C5241" t="str">
            <v>023/437</v>
          </cell>
          <cell r="D5241" t="str">
            <v>EI GLENN #2 23/437 RPR SPLW</v>
          </cell>
          <cell r="E5241" t="str">
            <v>TABLEMTN</v>
          </cell>
          <cell r="F5241" t="str">
            <v>ETL.6930</v>
          </cell>
          <cell r="G5241" t="str">
            <v>ETL.6930_023/437</v>
          </cell>
          <cell r="H5241">
            <v>44316</v>
          </cell>
          <cell r="I5241">
            <v>44316</v>
          </cell>
          <cell r="J5241">
            <v>44316</v>
          </cell>
          <cell r="M5241">
            <v>44681</v>
          </cell>
          <cell r="N5241">
            <v>44681</v>
          </cell>
          <cell r="O5241" t="str">
            <v>630</v>
          </cell>
          <cell r="P5241" t="str">
            <v>INSP</v>
          </cell>
          <cell r="Q5241" t="str">
            <v>E - Schd Compl Yr 0</v>
          </cell>
          <cell r="R5241" t="str">
            <v>NOPR ORAS ATCO</v>
          </cell>
          <cell r="S5241" t="str">
            <v>Non-HFTD</v>
          </cell>
        </row>
        <row r="5242">
          <cell r="B5242" t="str">
            <v>120910868</v>
          </cell>
          <cell r="C5242" t="str">
            <v>037/001</v>
          </cell>
          <cell r="D5242" t="str">
            <v>T2 EI FULTON-HOPLND 37/1 RPR STRW CMPLTD</v>
          </cell>
          <cell r="E5242" t="str">
            <v>LAKEVLLE</v>
          </cell>
          <cell r="F5242" t="str">
            <v>ETL.6890</v>
          </cell>
          <cell r="G5242" t="str">
            <v>.POLE.WOOD</v>
          </cell>
          <cell r="H5242">
            <v>44316</v>
          </cell>
          <cell r="I5242">
            <v>44316</v>
          </cell>
          <cell r="J5242">
            <v>44694</v>
          </cell>
          <cell r="K5242">
            <v>44726</v>
          </cell>
          <cell r="M5242">
            <v>44681</v>
          </cell>
          <cell r="N5242">
            <v>44681</v>
          </cell>
          <cell r="O5242" t="str">
            <v>630</v>
          </cell>
          <cell r="P5242" t="str">
            <v>INSP</v>
          </cell>
          <cell r="Q5242" t="str">
            <v>E - Schd Compl Yr 0</v>
          </cell>
          <cell r="R5242" t="str">
            <v>ORAS NOCO ATCO</v>
          </cell>
          <cell r="S5242" t="str">
            <v>HFTD 2</v>
          </cell>
        </row>
        <row r="5243">
          <cell r="B5243" t="str">
            <v>120910955</v>
          </cell>
          <cell r="C5243" t="str">
            <v>000/001</v>
          </cell>
          <cell r="D5243" t="str">
            <v>EI MERCED #1 000/001 RMV VEG</v>
          </cell>
          <cell r="E5243" t="str">
            <v>FRESNO</v>
          </cell>
          <cell r="F5243" t="str">
            <v>ETL.9000</v>
          </cell>
          <cell r="G5243" t="str">
            <v>ETL.9000_000/001</v>
          </cell>
          <cell r="H5243">
            <v>44316</v>
          </cell>
          <cell r="I5243">
            <v>44316</v>
          </cell>
          <cell r="J5243">
            <v>44462</v>
          </cell>
          <cell r="K5243">
            <v>44462</v>
          </cell>
          <cell r="M5243">
            <v>44681</v>
          </cell>
          <cell r="O5243" t="str">
            <v>564</v>
          </cell>
          <cell r="P5243" t="str">
            <v>INSP</v>
          </cell>
          <cell r="Q5243" t="str">
            <v>E - Schd Compl Yr 0</v>
          </cell>
          <cell r="R5243" t="str">
            <v>NOCO ATCO</v>
          </cell>
          <cell r="S5243" t="str">
            <v>Non-HFTD</v>
          </cell>
        </row>
        <row r="5244">
          <cell r="B5244" t="str">
            <v>120910956</v>
          </cell>
          <cell r="C5244" t="str">
            <v>001/026</v>
          </cell>
          <cell r="D5244" t="str">
            <v>EI GLENN #2 1/26 RPL POLE</v>
          </cell>
          <cell r="E5244" t="str">
            <v>TABLEMTN</v>
          </cell>
          <cell r="F5244" t="str">
            <v>ETL.6930</v>
          </cell>
          <cell r="G5244" t="str">
            <v>ETL.6930_001/026</v>
          </cell>
          <cell r="H5244">
            <v>44316</v>
          </cell>
          <cell r="I5244">
            <v>44316</v>
          </cell>
          <cell r="J5244">
            <v>44607</v>
          </cell>
          <cell r="K5244">
            <v>44648</v>
          </cell>
          <cell r="M5244">
            <v>44681</v>
          </cell>
          <cell r="N5244">
            <v>44680</v>
          </cell>
          <cell r="O5244" t="str">
            <v>372</v>
          </cell>
          <cell r="P5244" t="str">
            <v>INSP</v>
          </cell>
          <cell r="Q5244" t="str">
            <v>E - Schd Compl Yr 0</v>
          </cell>
          <cell r="R5244" t="str">
            <v>ORAS NOCO ATCO</v>
          </cell>
          <cell r="S5244" t="str">
            <v>Non-HFTD</v>
          </cell>
        </row>
        <row r="5245">
          <cell r="B5245" t="str">
            <v>120910959</v>
          </cell>
          <cell r="C5245" t="str">
            <v>001/025</v>
          </cell>
          <cell r="D5245" t="str">
            <v>EI GLENN #2 1/25 RPL POLE</v>
          </cell>
          <cell r="E5245" t="str">
            <v>TABLEMTN</v>
          </cell>
          <cell r="F5245" t="str">
            <v>ETL.6930</v>
          </cell>
          <cell r="G5245" t="str">
            <v>ETL.6930_001/025</v>
          </cell>
          <cell r="H5245">
            <v>44316</v>
          </cell>
          <cell r="I5245">
            <v>44316</v>
          </cell>
          <cell r="J5245">
            <v>44607</v>
          </cell>
          <cell r="K5245">
            <v>44634</v>
          </cell>
          <cell r="M5245">
            <v>44681</v>
          </cell>
          <cell r="N5245">
            <v>44680</v>
          </cell>
          <cell r="O5245" t="str">
            <v>372</v>
          </cell>
          <cell r="P5245" t="str">
            <v>INSP</v>
          </cell>
          <cell r="Q5245" t="str">
            <v>E - Schd Compl Yr 0</v>
          </cell>
          <cell r="R5245" t="str">
            <v>ORAS NOCO ATCO</v>
          </cell>
          <cell r="S5245" t="str">
            <v>Non-HFTD</v>
          </cell>
        </row>
        <row r="5246">
          <cell r="B5246" t="str">
            <v>120910996</v>
          </cell>
          <cell r="C5246" t="str">
            <v>022/415</v>
          </cell>
          <cell r="D5246" t="str">
            <v>EI GLENN #2 22/415 ANTI SPLIT</v>
          </cell>
          <cell r="E5246" t="str">
            <v>TABLEMTN</v>
          </cell>
          <cell r="F5246" t="str">
            <v>ETL.6930</v>
          </cell>
          <cell r="G5246" t="str">
            <v>ETL.6930_022/415</v>
          </cell>
          <cell r="H5246">
            <v>44316</v>
          </cell>
          <cell r="I5246">
            <v>44316</v>
          </cell>
          <cell r="J5246">
            <v>44316</v>
          </cell>
          <cell r="M5246">
            <v>44681</v>
          </cell>
          <cell r="N5246">
            <v>44681</v>
          </cell>
          <cell r="O5246" t="str">
            <v>630</v>
          </cell>
          <cell r="P5246" t="str">
            <v>INSP</v>
          </cell>
          <cell r="Q5246" t="str">
            <v>E - Schd Compl Yr 0</v>
          </cell>
          <cell r="R5246" t="str">
            <v>NOPR ORAS ATCO</v>
          </cell>
          <cell r="S5246" t="str">
            <v>Non-HFTD</v>
          </cell>
        </row>
        <row r="5247">
          <cell r="B5247" t="str">
            <v>120910997</v>
          </cell>
          <cell r="C5247" t="str">
            <v>023/422</v>
          </cell>
          <cell r="D5247" t="str">
            <v>EI GLENN #2 23/422 RPL POLE</v>
          </cell>
          <cell r="E5247" t="str">
            <v>TABLEMTN</v>
          </cell>
          <cell r="F5247" t="str">
            <v>ETL.6930</v>
          </cell>
          <cell r="G5247" t="str">
            <v>ETL.6930_023/422</v>
          </cell>
          <cell r="H5247">
            <v>44316</v>
          </cell>
          <cell r="I5247">
            <v>44316</v>
          </cell>
          <cell r="J5247">
            <v>44316</v>
          </cell>
          <cell r="M5247">
            <v>44681</v>
          </cell>
          <cell r="N5247">
            <v>44680</v>
          </cell>
          <cell r="O5247" t="str">
            <v>372</v>
          </cell>
          <cell r="P5247" t="str">
            <v>INSP</v>
          </cell>
          <cell r="Q5247" t="str">
            <v>E - Schd Compl Yr 0</v>
          </cell>
          <cell r="R5247" t="str">
            <v>NOPR ORAS ATCO</v>
          </cell>
          <cell r="S5247" t="str">
            <v>Non-HFTD</v>
          </cell>
        </row>
        <row r="5248">
          <cell r="B5248" t="str">
            <v>120911004</v>
          </cell>
          <cell r="C5248" t="str">
            <v>025/128</v>
          </cell>
          <cell r="D5248" t="str">
            <v>EI TESLA-NEWARK #1 25/128 RPR OPGW</v>
          </cell>
          <cell r="E5248" t="str">
            <v>CONCORD</v>
          </cell>
          <cell r="F5248" t="str">
            <v>ETL.5720</v>
          </cell>
          <cell r="G5248" t="str">
            <v>ETL.5720_025/128</v>
          </cell>
          <cell r="H5248">
            <v>44316</v>
          </cell>
          <cell r="I5248">
            <v>44316</v>
          </cell>
          <cell r="J5248">
            <v>44316</v>
          </cell>
          <cell r="M5248">
            <v>44681</v>
          </cell>
          <cell r="O5248" t="str">
            <v>628</v>
          </cell>
          <cell r="P5248" t="str">
            <v>INSP</v>
          </cell>
          <cell r="Q5248" t="str">
            <v>E - Schd Compl Yr 0</v>
          </cell>
          <cell r="R5248" t="str">
            <v>OSNO ATCO</v>
          </cell>
          <cell r="S5248" t="str">
            <v>Non-HFTD</v>
          </cell>
        </row>
        <row r="5249">
          <cell r="B5249" t="str">
            <v>120911006</v>
          </cell>
          <cell r="C5249" t="str">
            <v>024/125</v>
          </cell>
          <cell r="D5249" t="str">
            <v>EI TESLA-NEWARK #1 24/125 RPR OPGW</v>
          </cell>
          <cell r="E5249" t="str">
            <v>CONCORD</v>
          </cell>
          <cell r="F5249" t="str">
            <v>ETL.5720</v>
          </cell>
          <cell r="G5249" t="str">
            <v>ETL.5720_024/125</v>
          </cell>
          <cell r="H5249">
            <v>44316</v>
          </cell>
          <cell r="I5249">
            <v>44316</v>
          </cell>
          <cell r="J5249">
            <v>44316</v>
          </cell>
          <cell r="M5249">
            <v>44681</v>
          </cell>
          <cell r="O5249" t="str">
            <v>628</v>
          </cell>
          <cell r="P5249" t="str">
            <v>INSP</v>
          </cell>
          <cell r="Q5249" t="str">
            <v>E - Schd Compl Yr 0</v>
          </cell>
          <cell r="R5249" t="str">
            <v>OSNO ATCO</v>
          </cell>
          <cell r="S5249" t="str">
            <v>Non-HFTD</v>
          </cell>
        </row>
        <row r="5250">
          <cell r="B5250" t="str">
            <v>120911008</v>
          </cell>
          <cell r="C5250" t="str">
            <v>025/129</v>
          </cell>
          <cell r="D5250" t="str">
            <v>EI TESLA-NEWARK #1 25/129 RPR OPGW</v>
          </cell>
          <cell r="E5250" t="str">
            <v>CONCORD</v>
          </cell>
          <cell r="F5250" t="str">
            <v>ETL.5720</v>
          </cell>
          <cell r="G5250" t="str">
            <v>ETL.5720_025/129</v>
          </cell>
          <cell r="H5250">
            <v>44316</v>
          </cell>
          <cell r="I5250">
            <v>44316</v>
          </cell>
          <cell r="J5250">
            <v>44316</v>
          </cell>
          <cell r="M5250">
            <v>44681</v>
          </cell>
          <cell r="O5250" t="str">
            <v>628</v>
          </cell>
          <cell r="P5250" t="str">
            <v>INSP</v>
          </cell>
          <cell r="Q5250" t="str">
            <v>E - Schd Compl Yr 0</v>
          </cell>
          <cell r="R5250" t="str">
            <v>OSNO ATCO</v>
          </cell>
          <cell r="S5250" t="str">
            <v>Non-HFTD</v>
          </cell>
        </row>
        <row r="5251">
          <cell r="B5251" t="str">
            <v>120911023</v>
          </cell>
          <cell r="C5251" t="str">
            <v>022/421</v>
          </cell>
          <cell r="D5251" t="str">
            <v>EI GLENN #2 22/421 RPR GYWW</v>
          </cell>
          <cell r="E5251" t="str">
            <v>TABLEMTN</v>
          </cell>
          <cell r="F5251" t="str">
            <v>ETL.6930</v>
          </cell>
          <cell r="G5251" t="str">
            <v>ETL.6930_022/421</v>
          </cell>
          <cell r="H5251">
            <v>44316</v>
          </cell>
          <cell r="I5251">
            <v>44316</v>
          </cell>
          <cell r="J5251">
            <v>44316</v>
          </cell>
          <cell r="M5251">
            <v>44681</v>
          </cell>
          <cell r="N5251">
            <v>44681</v>
          </cell>
          <cell r="O5251" t="str">
            <v>630</v>
          </cell>
          <cell r="P5251" t="str">
            <v>INSP</v>
          </cell>
          <cell r="Q5251" t="str">
            <v>E - Schd Compl Yr 0</v>
          </cell>
          <cell r="R5251" t="str">
            <v>NOPR ORAS ATCO</v>
          </cell>
          <cell r="S5251" t="str">
            <v>Non-HFTD</v>
          </cell>
        </row>
        <row r="5252">
          <cell r="B5252" t="str">
            <v>120911024</v>
          </cell>
          <cell r="C5252" t="str">
            <v>022/416</v>
          </cell>
          <cell r="D5252" t="str">
            <v>EI GLENN #2 22/416 RPL POLE</v>
          </cell>
          <cell r="E5252" t="str">
            <v>TABLEMTN</v>
          </cell>
          <cell r="F5252" t="str">
            <v>ETL.6930</v>
          </cell>
          <cell r="G5252" t="str">
            <v>ETL.6930_022/416</v>
          </cell>
          <cell r="H5252">
            <v>44316</v>
          </cell>
          <cell r="I5252">
            <v>44316</v>
          </cell>
          <cell r="J5252">
            <v>44316</v>
          </cell>
          <cell r="M5252">
            <v>44681</v>
          </cell>
          <cell r="N5252">
            <v>44680</v>
          </cell>
          <cell r="O5252" t="str">
            <v>372</v>
          </cell>
          <cell r="P5252" t="str">
            <v>INSP</v>
          </cell>
          <cell r="Q5252" t="str">
            <v>E - Schd Compl Yr 0</v>
          </cell>
          <cell r="R5252" t="str">
            <v>NOPR ORAS ATCO</v>
          </cell>
          <cell r="S5252" t="str">
            <v>Non-HFTD</v>
          </cell>
        </row>
        <row r="5253">
          <cell r="B5253" t="str">
            <v>120911025</v>
          </cell>
          <cell r="C5253" t="str">
            <v>022/414</v>
          </cell>
          <cell r="D5253" t="str">
            <v>EI GLENN #2 22/414 RPL POLE</v>
          </cell>
          <cell r="E5253" t="str">
            <v>TABLEMTN</v>
          </cell>
          <cell r="F5253" t="str">
            <v>ETL.6930</v>
          </cell>
          <cell r="G5253" t="str">
            <v>ETL.6930_022/414</v>
          </cell>
          <cell r="H5253">
            <v>44316</v>
          </cell>
          <cell r="I5253">
            <v>44316</v>
          </cell>
          <cell r="J5253">
            <v>44316</v>
          </cell>
          <cell r="M5253">
            <v>44681</v>
          </cell>
          <cell r="N5253">
            <v>44680</v>
          </cell>
          <cell r="O5253" t="str">
            <v>372</v>
          </cell>
          <cell r="P5253" t="str">
            <v>INSP</v>
          </cell>
          <cell r="Q5253" t="str">
            <v>E - Schd Compl Yr 0</v>
          </cell>
          <cell r="R5253" t="str">
            <v>NOPR ORAS ATCO</v>
          </cell>
          <cell r="S5253" t="str">
            <v>Non-HFTD</v>
          </cell>
        </row>
        <row r="5254">
          <cell r="B5254" t="str">
            <v>120911027</v>
          </cell>
          <cell r="C5254" t="str">
            <v>022/413</v>
          </cell>
          <cell r="D5254" t="str">
            <v>EI GLENN #2 22/413 RPR GYWW</v>
          </cell>
          <cell r="E5254" t="str">
            <v>TABLEMTN</v>
          </cell>
          <cell r="F5254" t="str">
            <v>ETL.6930</v>
          </cell>
          <cell r="G5254" t="str">
            <v>ETL.6930_022/413</v>
          </cell>
          <cell r="H5254">
            <v>44316</v>
          </cell>
          <cell r="I5254">
            <v>44316</v>
          </cell>
          <cell r="J5254">
            <v>44316</v>
          </cell>
          <cell r="M5254">
            <v>44681</v>
          </cell>
          <cell r="N5254">
            <v>44681</v>
          </cell>
          <cell r="O5254" t="str">
            <v>630</v>
          </cell>
          <cell r="P5254" t="str">
            <v>INSP</v>
          </cell>
          <cell r="Q5254" t="str">
            <v>E - Schd Compl Yr 0</v>
          </cell>
          <cell r="R5254" t="str">
            <v>NOPR ORAS ATCO</v>
          </cell>
          <cell r="S5254" t="str">
            <v>Non-HFTD</v>
          </cell>
        </row>
        <row r="5255">
          <cell r="B5255" t="str">
            <v>120911028</v>
          </cell>
          <cell r="C5255" t="str">
            <v>022/418</v>
          </cell>
          <cell r="D5255" t="str">
            <v>EI GLENN #2 22/418 ANTI SPLIT</v>
          </cell>
          <cell r="E5255" t="str">
            <v>TABLEMTN</v>
          </cell>
          <cell r="F5255" t="str">
            <v>ETL.6930</v>
          </cell>
          <cell r="G5255" t="str">
            <v>ETL.6930_022/418</v>
          </cell>
          <cell r="H5255">
            <v>44316</v>
          </cell>
          <cell r="I5255">
            <v>44316</v>
          </cell>
          <cell r="J5255">
            <v>44316</v>
          </cell>
          <cell r="M5255">
            <v>44681</v>
          </cell>
          <cell r="N5255">
            <v>44681</v>
          </cell>
          <cell r="O5255" t="str">
            <v>630</v>
          </cell>
          <cell r="P5255" t="str">
            <v>INSP</v>
          </cell>
          <cell r="Q5255" t="str">
            <v>E - Schd Compl Yr 0</v>
          </cell>
          <cell r="R5255" t="str">
            <v>NOPR ORAS ATCO</v>
          </cell>
          <cell r="S5255" t="str">
            <v>Non-HFTD</v>
          </cell>
        </row>
        <row r="5256">
          <cell r="B5256" t="str">
            <v>120911043</v>
          </cell>
          <cell r="C5256" t="str">
            <v>180/1345</v>
          </cell>
          <cell r="D5256" t="str">
            <v>EI DELEVAN-VACA #2 180/1345 RPR FOND</v>
          </cell>
          <cell r="E5256" t="str">
            <v>SACTO</v>
          </cell>
          <cell r="F5256" t="str">
            <v>ETL.4231</v>
          </cell>
          <cell r="G5256" t="str">
            <v>ETL.4231_180/1345</v>
          </cell>
          <cell r="H5256">
            <v>44316</v>
          </cell>
          <cell r="I5256">
            <v>44316</v>
          </cell>
          <cell r="J5256">
            <v>44316</v>
          </cell>
          <cell r="L5256">
            <v>44989</v>
          </cell>
          <cell r="M5256">
            <v>44681</v>
          </cell>
          <cell r="O5256" t="str">
            <v>543</v>
          </cell>
          <cell r="P5256" t="str">
            <v>INSP</v>
          </cell>
          <cell r="Q5256" t="str">
            <v>E - Schd Compl Yr 0</v>
          </cell>
          <cell r="R5256" t="str">
            <v>OSNO ATCO</v>
          </cell>
          <cell r="S5256" t="str">
            <v>Non-HFTD</v>
          </cell>
        </row>
        <row r="5257">
          <cell r="B5257" t="str">
            <v>120911045</v>
          </cell>
          <cell r="C5257" t="str">
            <v>032/212</v>
          </cell>
          <cell r="D5257" t="str">
            <v>EI CORTINA-VACA 32/212 RPR FOND</v>
          </cell>
          <cell r="E5257" t="str">
            <v>SACTO</v>
          </cell>
          <cell r="F5257" t="str">
            <v>ETL.4540</v>
          </cell>
          <cell r="G5257" t="str">
            <v>ETL.4540_032/212</v>
          </cell>
          <cell r="H5257">
            <v>44316</v>
          </cell>
          <cell r="I5257">
            <v>44316</v>
          </cell>
          <cell r="J5257">
            <v>44316</v>
          </cell>
          <cell r="L5257">
            <v>44989</v>
          </cell>
          <cell r="M5257">
            <v>44681</v>
          </cell>
          <cell r="O5257" t="str">
            <v>543</v>
          </cell>
          <cell r="P5257" t="str">
            <v>INSP</v>
          </cell>
          <cell r="Q5257" t="str">
            <v>E - Schd Compl Yr 0</v>
          </cell>
          <cell r="R5257" t="str">
            <v>OSNO ATCO</v>
          </cell>
          <cell r="S5257" t="str">
            <v>Non-HFTD</v>
          </cell>
        </row>
        <row r="5258">
          <cell r="B5258" t="str">
            <v>120911051</v>
          </cell>
          <cell r="C5258" t="str">
            <v>180/1349</v>
          </cell>
          <cell r="D5258" t="str">
            <v>EI DELEVAN-VACA #3 180/1349 RPL DAMPER</v>
          </cell>
          <cell r="E5258" t="str">
            <v>SACTO</v>
          </cell>
          <cell r="F5258" t="str">
            <v>ETL.4790</v>
          </cell>
          <cell r="G5258" t="str">
            <v>ETL.4790_180/1349</v>
          </cell>
          <cell r="H5258">
            <v>44316</v>
          </cell>
          <cell r="I5258">
            <v>44316</v>
          </cell>
          <cell r="J5258">
            <v>44666</v>
          </cell>
          <cell r="K5258">
            <v>44725</v>
          </cell>
          <cell r="M5258">
            <v>44681</v>
          </cell>
          <cell r="N5258">
            <v>44681</v>
          </cell>
          <cell r="O5258" t="str">
            <v>628</v>
          </cell>
          <cell r="P5258" t="str">
            <v>INSP</v>
          </cell>
          <cell r="Q5258" t="str">
            <v>E - Schd Compl Yr 0</v>
          </cell>
          <cell r="R5258" t="str">
            <v>ORAS NOCO ATCO</v>
          </cell>
          <cell r="S5258" t="e">
            <v>#N/A</v>
          </cell>
        </row>
        <row r="5259">
          <cell r="B5259" t="str">
            <v>120911055</v>
          </cell>
          <cell r="C5259" t="str">
            <v>180/1346</v>
          </cell>
          <cell r="D5259" t="str">
            <v>EI DELEVAN-VACA #2 180/1346 RPR STRT</v>
          </cell>
          <cell r="E5259" t="str">
            <v>SACTO</v>
          </cell>
          <cell r="F5259" t="str">
            <v>ETL.4231</v>
          </cell>
          <cell r="G5259" t="str">
            <v>ETL.4231_180/1346</v>
          </cell>
          <cell r="H5259">
            <v>44316</v>
          </cell>
          <cell r="I5259">
            <v>44316</v>
          </cell>
          <cell r="J5259">
            <v>44316</v>
          </cell>
          <cell r="L5259">
            <v>44989</v>
          </cell>
          <cell r="M5259">
            <v>44681</v>
          </cell>
          <cell r="O5259" t="str">
            <v>543</v>
          </cell>
          <cell r="P5259" t="str">
            <v>INSP</v>
          </cell>
          <cell r="Q5259" t="str">
            <v>E - Schd Compl Yr 0</v>
          </cell>
          <cell r="R5259" t="str">
            <v>OSNO ATCO</v>
          </cell>
          <cell r="S5259" t="str">
            <v>Non-HFTD</v>
          </cell>
        </row>
        <row r="5260">
          <cell r="B5260" t="str">
            <v>120911065</v>
          </cell>
          <cell r="C5260" t="str">
            <v>180/1348</v>
          </cell>
          <cell r="D5260" t="str">
            <v>EI DELEVAN-VACA #2 180/1348 RPL HRDT</v>
          </cell>
          <cell r="E5260" t="str">
            <v>SACTO</v>
          </cell>
          <cell r="F5260" t="str">
            <v>ETL.4231</v>
          </cell>
          <cell r="G5260" t="str">
            <v>ETL.4231_180/1348</v>
          </cell>
          <cell r="H5260">
            <v>44316</v>
          </cell>
          <cell r="I5260">
            <v>44316</v>
          </cell>
          <cell r="J5260">
            <v>44566</v>
          </cell>
          <cell r="K5260">
            <v>44588</v>
          </cell>
          <cell r="M5260">
            <v>44681</v>
          </cell>
          <cell r="N5260">
            <v>44681</v>
          </cell>
          <cell r="O5260" t="str">
            <v>543</v>
          </cell>
          <cell r="P5260" t="str">
            <v>INSP</v>
          </cell>
          <cell r="Q5260" t="str">
            <v>E - Schd Compl Yr 0</v>
          </cell>
          <cell r="R5260" t="str">
            <v>ORAS NOCO ATCO</v>
          </cell>
          <cell r="S5260" t="str">
            <v>Non-HFTD</v>
          </cell>
        </row>
        <row r="5261">
          <cell r="B5261" t="str">
            <v>120911283</v>
          </cell>
          <cell r="C5261" t="str">
            <v>049/000</v>
          </cell>
          <cell r="D5261" t="str">
            <v>T2 EI HMBLDT-TRNTY-WD 49/0R RPL POLE</v>
          </cell>
          <cell r="E5261" t="str">
            <v>EUREKA</v>
          </cell>
          <cell r="F5261" t="str">
            <v>ETL.1820</v>
          </cell>
          <cell r="G5261" t="str">
            <v>.POLE.WDPS</v>
          </cell>
          <cell r="H5261">
            <v>44316</v>
          </cell>
          <cell r="I5261">
            <v>44316</v>
          </cell>
          <cell r="J5261">
            <v>44711</v>
          </cell>
          <cell r="K5261">
            <v>44739</v>
          </cell>
          <cell r="L5261">
            <v>45069</v>
          </cell>
          <cell r="M5261">
            <v>44681</v>
          </cell>
          <cell r="N5261">
            <v>44677</v>
          </cell>
          <cell r="O5261" t="str">
            <v>372</v>
          </cell>
          <cell r="P5261" t="str">
            <v>INSP</v>
          </cell>
          <cell r="Q5261" t="str">
            <v>E - Schd Compl Yr 0</v>
          </cell>
          <cell r="R5261" t="str">
            <v>ORAS NOCO ATCO</v>
          </cell>
          <cell r="S5261" t="str">
            <v>HFTD 2</v>
          </cell>
        </row>
        <row r="5262">
          <cell r="B5262" t="str">
            <v>120911287</v>
          </cell>
          <cell r="C5262" t="str">
            <v>049/000</v>
          </cell>
          <cell r="D5262" t="str">
            <v>T2 EI HMBLDT-TRNTY-WD 49/0C RPL POLE</v>
          </cell>
          <cell r="E5262" t="str">
            <v>EUREKA</v>
          </cell>
          <cell r="F5262" t="str">
            <v>ETL.1820</v>
          </cell>
          <cell r="G5262" t="str">
            <v>.POLE.WDPS</v>
          </cell>
          <cell r="H5262">
            <v>44316</v>
          </cell>
          <cell r="I5262">
            <v>44316</v>
          </cell>
          <cell r="J5262">
            <v>44712</v>
          </cell>
          <cell r="K5262">
            <v>44739</v>
          </cell>
          <cell r="L5262">
            <v>45069</v>
          </cell>
          <cell r="M5262">
            <v>44681</v>
          </cell>
          <cell r="N5262">
            <v>44677</v>
          </cell>
          <cell r="O5262" t="str">
            <v>372</v>
          </cell>
          <cell r="P5262" t="str">
            <v>INSP</v>
          </cell>
          <cell r="Q5262" t="str">
            <v>E - Schd Compl Yr 0</v>
          </cell>
          <cell r="R5262" t="str">
            <v>ORAS NOCO ATCO</v>
          </cell>
          <cell r="S5262" t="str">
            <v>HFTD 2</v>
          </cell>
        </row>
        <row r="5263">
          <cell r="B5263" t="str">
            <v>120911294</v>
          </cell>
          <cell r="C5263" t="str">
            <v>049/000</v>
          </cell>
          <cell r="D5263" t="str">
            <v>T2 EI HMBLDT-TRNTY-WD 49/0L RPL POLE</v>
          </cell>
          <cell r="E5263" t="str">
            <v>EUREKA</v>
          </cell>
          <cell r="F5263" t="str">
            <v>ETL.1820</v>
          </cell>
          <cell r="G5263" t="str">
            <v>.POLE.WDPS</v>
          </cell>
          <cell r="H5263">
            <v>44316</v>
          </cell>
          <cell r="I5263">
            <v>44316</v>
          </cell>
          <cell r="J5263">
            <v>44711</v>
          </cell>
          <cell r="K5263">
            <v>44739</v>
          </cell>
          <cell r="L5263">
            <v>45069</v>
          </cell>
          <cell r="M5263">
            <v>44681</v>
          </cell>
          <cell r="N5263">
            <v>44677</v>
          </cell>
          <cell r="O5263" t="str">
            <v>372</v>
          </cell>
          <cell r="P5263" t="str">
            <v>INSP</v>
          </cell>
          <cell r="Q5263" t="str">
            <v>E - Schd Compl Yr 0</v>
          </cell>
          <cell r="R5263" t="str">
            <v>ORAS NOCO ATCO</v>
          </cell>
          <cell r="S5263" t="str">
            <v>HFTD 2</v>
          </cell>
        </row>
        <row r="5264">
          <cell r="B5264" t="str">
            <v>120911385</v>
          </cell>
          <cell r="C5264" t="str">
            <v>016/007</v>
          </cell>
          <cell r="D5264" t="str">
            <v>T0 EI KRCKHFF-CLVS-SNGR #1 16/7 REFRAME</v>
          </cell>
          <cell r="E5264" t="str">
            <v>FRESNO</v>
          </cell>
          <cell r="F5264" t="str">
            <v>ETL.1890</v>
          </cell>
          <cell r="G5264" t="str">
            <v>.POLE.WOOD</v>
          </cell>
          <cell r="H5264">
            <v>44316</v>
          </cell>
          <cell r="I5264">
            <v>44316</v>
          </cell>
          <cell r="J5264">
            <v>44316</v>
          </cell>
          <cell r="L5264">
            <v>45125</v>
          </cell>
          <cell r="M5264">
            <v>44681</v>
          </cell>
          <cell r="O5264" t="str">
            <v>637</v>
          </cell>
          <cell r="P5264" t="str">
            <v>INSP</v>
          </cell>
          <cell r="Q5264" t="str">
            <v>E - Schd Compl Yr 0</v>
          </cell>
          <cell r="R5264" t="str">
            <v>OSNO ATCO</v>
          </cell>
          <cell r="S5264" t="str">
            <v>Remove</v>
          </cell>
        </row>
        <row r="5265">
          <cell r="B5265" t="str">
            <v>120911389</v>
          </cell>
          <cell r="C5265" t="str">
            <v>007/040</v>
          </cell>
          <cell r="D5265" t="str">
            <v>DI T2 PARKWAY-MORAGA 7/40 RPL SHLS</v>
          </cell>
          <cell r="E5265" t="str">
            <v>LAKEVLLE</v>
          </cell>
          <cell r="F5265" t="str">
            <v>ETL.5930</v>
          </cell>
          <cell r="G5265" t="str">
            <v>.TOWR</v>
          </cell>
          <cell r="H5265">
            <v>44316</v>
          </cell>
          <cell r="I5265">
            <v>44316</v>
          </cell>
          <cell r="J5265">
            <v>44541</v>
          </cell>
          <cell r="K5265">
            <v>44552</v>
          </cell>
          <cell r="M5265">
            <v>44681</v>
          </cell>
          <cell r="N5265">
            <v>44680</v>
          </cell>
          <cell r="O5265" t="str">
            <v>628</v>
          </cell>
          <cell r="P5265" t="str">
            <v/>
          </cell>
          <cell r="Q5265" t="str">
            <v>E - Schd Compl Yr 0</v>
          </cell>
          <cell r="R5265" t="str">
            <v>ORAS NOCO ATCO</v>
          </cell>
          <cell r="S5265" t="str">
            <v>HFTD 2</v>
          </cell>
        </row>
        <row r="5266">
          <cell r="B5266" t="str">
            <v>120911397</v>
          </cell>
          <cell r="C5266" t="str">
            <v>007/039</v>
          </cell>
          <cell r="D5266" t="str">
            <v>DI T2 PARKWAY-MORAGA 7/39 RPL SHLS</v>
          </cell>
          <cell r="E5266" t="str">
            <v>LAKEVLLE</v>
          </cell>
          <cell r="F5266" t="str">
            <v>ETL.5930</v>
          </cell>
          <cell r="G5266" t="str">
            <v>.TOWR</v>
          </cell>
          <cell r="H5266">
            <v>44316</v>
          </cell>
          <cell r="I5266">
            <v>44316</v>
          </cell>
          <cell r="J5266">
            <v>44541</v>
          </cell>
          <cell r="K5266">
            <v>44552</v>
          </cell>
          <cell r="M5266">
            <v>44681</v>
          </cell>
          <cell r="N5266">
            <v>44680</v>
          </cell>
          <cell r="O5266" t="str">
            <v>628</v>
          </cell>
          <cell r="P5266" t="str">
            <v/>
          </cell>
          <cell r="Q5266" t="str">
            <v>E - Schd Compl Yr 0</v>
          </cell>
          <cell r="R5266" t="str">
            <v>ORAS NOCO ATCO</v>
          </cell>
          <cell r="S5266" t="str">
            <v>HFTD 2</v>
          </cell>
        </row>
        <row r="5267">
          <cell r="B5267" t="str">
            <v>120911410</v>
          </cell>
          <cell r="C5267" t="str">
            <v>007/041</v>
          </cell>
          <cell r="D5267" t="str">
            <v>EI T2 PARKWAY-MORAGA 7/41 RPL SHLS</v>
          </cell>
          <cell r="E5267" t="str">
            <v>LAKEVLLE</v>
          </cell>
          <cell r="F5267" t="str">
            <v>ETL.5930</v>
          </cell>
          <cell r="G5267" t="str">
            <v>.TOWR</v>
          </cell>
          <cell r="H5267">
            <v>44316</v>
          </cell>
          <cell r="I5267">
            <v>44316</v>
          </cell>
          <cell r="J5267">
            <v>44541</v>
          </cell>
          <cell r="K5267">
            <v>44564</v>
          </cell>
          <cell r="M5267">
            <v>44681</v>
          </cell>
          <cell r="N5267">
            <v>44680</v>
          </cell>
          <cell r="O5267" t="str">
            <v>628</v>
          </cell>
          <cell r="P5267" t="str">
            <v/>
          </cell>
          <cell r="Q5267" t="str">
            <v>E - Schd Compl Yr 0</v>
          </cell>
          <cell r="R5267" t="str">
            <v>ORAS NOCO ATCO</v>
          </cell>
          <cell r="S5267" t="str">
            <v>HFTD 2</v>
          </cell>
        </row>
        <row r="5268">
          <cell r="B5268" t="str">
            <v>120911414</v>
          </cell>
          <cell r="C5268" t="str">
            <v>007/043</v>
          </cell>
          <cell r="D5268" t="str">
            <v>DI T2 PARKWAY-MORAGA 7/43 RPL SHLS</v>
          </cell>
          <cell r="E5268" t="str">
            <v>LAKEVLLE</v>
          </cell>
          <cell r="F5268" t="str">
            <v>ETL.5930</v>
          </cell>
          <cell r="G5268" t="str">
            <v>.TOWR</v>
          </cell>
          <cell r="H5268">
            <v>44316</v>
          </cell>
          <cell r="I5268">
            <v>44316</v>
          </cell>
          <cell r="J5268">
            <v>44541</v>
          </cell>
          <cell r="K5268">
            <v>44552</v>
          </cell>
          <cell r="M5268">
            <v>44681</v>
          </cell>
          <cell r="N5268">
            <v>44680</v>
          </cell>
          <cell r="O5268" t="str">
            <v>628</v>
          </cell>
          <cell r="P5268" t="str">
            <v/>
          </cell>
          <cell r="Q5268" t="str">
            <v>E - Schd Compl Yr 0</v>
          </cell>
          <cell r="R5268" t="str">
            <v>ORAS NOCO ATCO</v>
          </cell>
          <cell r="S5268" t="str">
            <v>HFTD 2</v>
          </cell>
        </row>
        <row r="5269">
          <cell r="B5269" t="str">
            <v>120911416</v>
          </cell>
          <cell r="C5269" t="str">
            <v>007/045</v>
          </cell>
          <cell r="D5269" t="str">
            <v>DI T2 PARKWAY-MORAGA 7/45 RPL SHLS</v>
          </cell>
          <cell r="E5269" t="str">
            <v>LAKEVLLE</v>
          </cell>
          <cell r="F5269" t="str">
            <v>ETL.5930</v>
          </cell>
          <cell r="G5269" t="str">
            <v>.TOWR</v>
          </cell>
          <cell r="H5269">
            <v>44316</v>
          </cell>
          <cell r="I5269">
            <v>44316</v>
          </cell>
          <cell r="J5269">
            <v>44541</v>
          </cell>
          <cell r="K5269">
            <v>44564</v>
          </cell>
          <cell r="M5269">
            <v>44681</v>
          </cell>
          <cell r="N5269">
            <v>44680</v>
          </cell>
          <cell r="O5269" t="str">
            <v>628</v>
          </cell>
          <cell r="P5269" t="str">
            <v/>
          </cell>
          <cell r="Q5269" t="str">
            <v>E - Schd Compl Yr 0</v>
          </cell>
          <cell r="R5269" t="str">
            <v>ORAS NOCO ATCO</v>
          </cell>
          <cell r="S5269" t="str">
            <v>HFTD 2</v>
          </cell>
        </row>
        <row r="5270">
          <cell r="B5270" t="str">
            <v>120911430</v>
          </cell>
          <cell r="C5270" t="str">
            <v>007/042</v>
          </cell>
          <cell r="D5270" t="str">
            <v>DI T2 PARKWAY-MORAGA 7/42 RPL SHLS</v>
          </cell>
          <cell r="E5270" t="str">
            <v>LAKEVLLE</v>
          </cell>
          <cell r="F5270" t="str">
            <v>ETL.5930</v>
          </cell>
          <cell r="G5270" t="str">
            <v>.TOWR</v>
          </cell>
          <cell r="H5270">
            <v>44316</v>
          </cell>
          <cell r="I5270">
            <v>44316</v>
          </cell>
          <cell r="J5270">
            <v>44541</v>
          </cell>
          <cell r="K5270">
            <v>44552</v>
          </cell>
          <cell r="M5270">
            <v>44681</v>
          </cell>
          <cell r="N5270">
            <v>44680</v>
          </cell>
          <cell r="O5270" t="str">
            <v>628</v>
          </cell>
          <cell r="P5270" t="str">
            <v/>
          </cell>
          <cell r="Q5270" t="str">
            <v>E - Schd Compl Yr 0</v>
          </cell>
          <cell r="R5270" t="str">
            <v>ORAS NOCO ATCO</v>
          </cell>
          <cell r="S5270" t="str">
            <v>HFTD 2</v>
          </cell>
        </row>
        <row r="5271">
          <cell r="B5271" t="str">
            <v>120911437</v>
          </cell>
          <cell r="C5271" t="str">
            <v>007/044</v>
          </cell>
          <cell r="D5271" t="str">
            <v>DI T2 PARKWAY-MORAGA 7/44 RPL SHLS</v>
          </cell>
          <cell r="E5271" t="str">
            <v>LAKEVLLE</v>
          </cell>
          <cell r="F5271" t="str">
            <v>ETL.5930</v>
          </cell>
          <cell r="G5271" t="str">
            <v>.TOWR</v>
          </cell>
          <cell r="H5271">
            <v>44316</v>
          </cell>
          <cell r="I5271">
            <v>44316</v>
          </cell>
          <cell r="J5271">
            <v>44541</v>
          </cell>
          <cell r="K5271">
            <v>44564</v>
          </cell>
          <cell r="M5271">
            <v>44681</v>
          </cell>
          <cell r="N5271">
            <v>44680</v>
          </cell>
          <cell r="O5271" t="str">
            <v>628</v>
          </cell>
          <cell r="P5271" t="str">
            <v/>
          </cell>
          <cell r="Q5271" t="str">
            <v>E - Schd Compl Yr 0</v>
          </cell>
          <cell r="R5271" t="str">
            <v>ORAS NOCO ATCO</v>
          </cell>
          <cell r="S5271" t="str">
            <v>HFTD 2</v>
          </cell>
        </row>
        <row r="5272">
          <cell r="B5272" t="str">
            <v>120911438</v>
          </cell>
          <cell r="C5272" t="str">
            <v>008/046</v>
          </cell>
          <cell r="D5272" t="str">
            <v>DI T2 PARKWAY-MORAGA 8/46 RPL SHLS</v>
          </cell>
          <cell r="E5272" t="str">
            <v>LAKEVLLE</v>
          </cell>
          <cell r="F5272" t="str">
            <v>ETL.5930</v>
          </cell>
          <cell r="G5272" t="str">
            <v>.TOWR</v>
          </cell>
          <cell r="H5272">
            <v>44316</v>
          </cell>
          <cell r="I5272">
            <v>44316</v>
          </cell>
          <cell r="J5272">
            <v>44541</v>
          </cell>
          <cell r="K5272">
            <v>44547</v>
          </cell>
          <cell r="M5272">
            <v>44681</v>
          </cell>
          <cell r="N5272">
            <v>44680</v>
          </cell>
          <cell r="O5272" t="str">
            <v>628</v>
          </cell>
          <cell r="P5272" t="str">
            <v/>
          </cell>
          <cell r="Q5272" t="str">
            <v>E - Schd Compl Yr 0</v>
          </cell>
          <cell r="R5272" t="str">
            <v>ORAS NOCO ATCO</v>
          </cell>
          <cell r="S5272" t="str">
            <v>HFTD 2</v>
          </cell>
        </row>
        <row r="5273">
          <cell r="B5273" t="str">
            <v>120911439</v>
          </cell>
          <cell r="C5273" t="str">
            <v>008/047</v>
          </cell>
          <cell r="D5273" t="str">
            <v>DI T2 PARKWAY-MORAGA 8/47 RPL SHLS</v>
          </cell>
          <cell r="E5273" t="str">
            <v>LAKEVLLE</v>
          </cell>
          <cell r="F5273" t="str">
            <v>ETL.5930</v>
          </cell>
          <cell r="G5273" t="str">
            <v>.TOWR</v>
          </cell>
          <cell r="H5273">
            <v>44316</v>
          </cell>
          <cell r="I5273">
            <v>44316</v>
          </cell>
          <cell r="J5273">
            <v>44541</v>
          </cell>
          <cell r="K5273">
            <v>44564</v>
          </cell>
          <cell r="M5273">
            <v>44681</v>
          </cell>
          <cell r="N5273">
            <v>44680</v>
          </cell>
          <cell r="O5273" t="str">
            <v>628</v>
          </cell>
          <cell r="P5273" t="str">
            <v/>
          </cell>
          <cell r="Q5273" t="str">
            <v>E - Schd Compl Yr 0</v>
          </cell>
          <cell r="R5273" t="str">
            <v>ORAS NOCO ATCO</v>
          </cell>
          <cell r="S5273" t="str">
            <v>HFTD 2</v>
          </cell>
        </row>
        <row r="5274">
          <cell r="B5274" t="str">
            <v>120911441</v>
          </cell>
          <cell r="C5274" t="str">
            <v>008/048</v>
          </cell>
          <cell r="D5274" t="str">
            <v>DI T2 PARKWAY-MORAGA 8/48 RPL SHLS</v>
          </cell>
          <cell r="E5274" t="str">
            <v>LAKEVLLE</v>
          </cell>
          <cell r="F5274" t="str">
            <v>ETL.5930</v>
          </cell>
          <cell r="G5274" t="str">
            <v>.TOWR</v>
          </cell>
          <cell r="H5274">
            <v>44316</v>
          </cell>
          <cell r="I5274">
            <v>44316</v>
          </cell>
          <cell r="J5274">
            <v>44541</v>
          </cell>
          <cell r="K5274">
            <v>44548</v>
          </cell>
          <cell r="M5274">
            <v>44681</v>
          </cell>
          <cell r="N5274">
            <v>44680</v>
          </cell>
          <cell r="O5274" t="str">
            <v>628</v>
          </cell>
          <cell r="P5274" t="str">
            <v/>
          </cell>
          <cell r="Q5274" t="str">
            <v>E - Schd Compl Yr 0</v>
          </cell>
          <cell r="R5274" t="str">
            <v>ORAS NOCO ATCO</v>
          </cell>
          <cell r="S5274" t="str">
            <v>HFTD 2</v>
          </cell>
        </row>
        <row r="5275">
          <cell r="B5275" t="str">
            <v>120911442</v>
          </cell>
          <cell r="C5275" t="str">
            <v>008/051</v>
          </cell>
          <cell r="D5275" t="str">
            <v>PARKWAY-MORAGA 8/51 RPL SHLS</v>
          </cell>
          <cell r="E5275" t="str">
            <v>LAKEVLLE</v>
          </cell>
          <cell r="F5275" t="str">
            <v>ETL.5930</v>
          </cell>
          <cell r="G5275" t="str">
            <v>ETL.5930_008/051</v>
          </cell>
          <cell r="H5275">
            <v>44316</v>
          </cell>
          <cell r="I5275">
            <v>44316</v>
          </cell>
          <cell r="J5275">
            <v>44541</v>
          </cell>
          <cell r="K5275">
            <v>44581</v>
          </cell>
          <cell r="M5275">
            <v>44681</v>
          </cell>
          <cell r="N5275">
            <v>44680</v>
          </cell>
          <cell r="O5275" t="str">
            <v>628</v>
          </cell>
          <cell r="P5275" t="str">
            <v/>
          </cell>
          <cell r="Q5275" t="str">
            <v>E - Schd Compl Yr 0</v>
          </cell>
          <cell r="R5275" t="str">
            <v>ORAS NOCO ATCO</v>
          </cell>
          <cell r="S5275" t="str">
            <v>Non-HFTD</v>
          </cell>
        </row>
        <row r="5276">
          <cell r="B5276" t="str">
            <v>120911445</v>
          </cell>
          <cell r="C5276" t="str">
            <v>009/052</v>
          </cell>
          <cell r="D5276" t="str">
            <v>T2 DI PARKWAY-MORAGA 9/52 RPL SHLS</v>
          </cell>
          <cell r="E5276" t="str">
            <v>LAKEVLLE</v>
          </cell>
          <cell r="F5276" t="str">
            <v>ETL.5930</v>
          </cell>
          <cell r="G5276" t="str">
            <v>.TOWR</v>
          </cell>
          <cell r="H5276">
            <v>44316</v>
          </cell>
          <cell r="I5276">
            <v>44316</v>
          </cell>
          <cell r="J5276">
            <v>44540</v>
          </cell>
          <cell r="K5276">
            <v>44551</v>
          </cell>
          <cell r="M5276">
            <v>44681</v>
          </cell>
          <cell r="N5276">
            <v>44681</v>
          </cell>
          <cell r="O5276" t="str">
            <v>628</v>
          </cell>
          <cell r="P5276" t="str">
            <v/>
          </cell>
          <cell r="Q5276" t="str">
            <v>E - Schd Compl Yr 0</v>
          </cell>
          <cell r="R5276" t="str">
            <v>ORAS NOCO ATCO</v>
          </cell>
          <cell r="S5276" t="str">
            <v>HFTD 2</v>
          </cell>
        </row>
        <row r="5277">
          <cell r="B5277" t="str">
            <v>120911450</v>
          </cell>
          <cell r="C5277" t="str">
            <v>008/049</v>
          </cell>
          <cell r="D5277" t="str">
            <v>DI T2 PARKWAY-MORAGA 8/49 RPL SHLS</v>
          </cell>
          <cell r="E5277" t="str">
            <v>LAKEVLLE</v>
          </cell>
          <cell r="F5277" t="str">
            <v>ETL.5930</v>
          </cell>
          <cell r="G5277" t="str">
            <v>.TOWR</v>
          </cell>
          <cell r="H5277">
            <v>44316</v>
          </cell>
          <cell r="I5277">
            <v>44316</v>
          </cell>
          <cell r="J5277">
            <v>44536</v>
          </cell>
          <cell r="K5277">
            <v>44543</v>
          </cell>
          <cell r="M5277">
            <v>44681</v>
          </cell>
          <cell r="N5277">
            <v>44680</v>
          </cell>
          <cell r="O5277" t="str">
            <v>628</v>
          </cell>
          <cell r="P5277" t="str">
            <v/>
          </cell>
          <cell r="Q5277" t="str">
            <v>E - Schd Compl Yr 0</v>
          </cell>
          <cell r="R5277" t="str">
            <v>ORAS NOCO ATCO</v>
          </cell>
          <cell r="S5277" t="str">
            <v>HFTD 2</v>
          </cell>
        </row>
        <row r="5278">
          <cell r="B5278" t="str">
            <v>120911454</v>
          </cell>
          <cell r="C5278" t="str">
            <v>008/050</v>
          </cell>
          <cell r="D5278" t="str">
            <v>PARKWAY-MORAGA 8/50 RPL SHLS</v>
          </cell>
          <cell r="E5278" t="str">
            <v>LAKEVLLE</v>
          </cell>
          <cell r="F5278" t="str">
            <v>ETL.5930</v>
          </cell>
          <cell r="G5278" t="str">
            <v>ETL.5930_008/050</v>
          </cell>
          <cell r="H5278">
            <v>44316</v>
          </cell>
          <cell r="I5278">
            <v>44316</v>
          </cell>
          <cell r="J5278">
            <v>44536</v>
          </cell>
          <cell r="K5278">
            <v>44543</v>
          </cell>
          <cell r="M5278">
            <v>44681</v>
          </cell>
          <cell r="N5278">
            <v>44680</v>
          </cell>
          <cell r="O5278" t="str">
            <v>628</v>
          </cell>
          <cell r="P5278" t="str">
            <v/>
          </cell>
          <cell r="Q5278" t="str">
            <v>E - Schd Compl Yr 0</v>
          </cell>
          <cell r="R5278" t="str">
            <v>ORAS NOCO ATCO</v>
          </cell>
          <cell r="S5278" t="str">
            <v>Non-HFTD</v>
          </cell>
        </row>
        <row r="5279">
          <cell r="B5279" t="str">
            <v>120911475</v>
          </cell>
          <cell r="C5279" t="str">
            <v>015/073</v>
          </cell>
          <cell r="D5279" t="str">
            <v>EI BRENTWOOD-KELSO 15/73 RPR FOND</v>
          </cell>
          <cell r="E5279" t="str">
            <v>CONCORD</v>
          </cell>
          <cell r="F5279" t="str">
            <v>ETL.4410</v>
          </cell>
          <cell r="G5279" t="str">
            <v>ETL.4410_015/073</v>
          </cell>
          <cell r="H5279">
            <v>44316</v>
          </cell>
          <cell r="I5279">
            <v>44316</v>
          </cell>
          <cell r="J5279">
            <v>44316</v>
          </cell>
          <cell r="L5279">
            <v>44987</v>
          </cell>
          <cell r="M5279">
            <v>44681</v>
          </cell>
          <cell r="O5279" t="str">
            <v>543</v>
          </cell>
          <cell r="P5279" t="str">
            <v>INSP</v>
          </cell>
          <cell r="Q5279" t="str">
            <v>E - Schd Compl Yr 0</v>
          </cell>
          <cell r="R5279" t="str">
            <v>OSNO ATCO</v>
          </cell>
          <cell r="S5279" t="str">
            <v>Non-HFTD</v>
          </cell>
        </row>
        <row r="5280">
          <cell r="B5280" t="str">
            <v>120911491</v>
          </cell>
          <cell r="C5280" t="str">
            <v>005/027</v>
          </cell>
          <cell r="D5280" t="str">
            <v>EI BRENTWOOD-KELSO 5/27 BENT STEEL</v>
          </cell>
          <cell r="E5280" t="str">
            <v>CONCORD</v>
          </cell>
          <cell r="F5280" t="str">
            <v>ETL.4410</v>
          </cell>
          <cell r="G5280" t="str">
            <v>ETL.4410_005/027</v>
          </cell>
          <cell r="H5280">
            <v>44316</v>
          </cell>
          <cell r="I5280">
            <v>44316</v>
          </cell>
          <cell r="J5280">
            <v>44316</v>
          </cell>
          <cell r="L5280">
            <v>44987</v>
          </cell>
          <cell r="M5280">
            <v>44681</v>
          </cell>
          <cell r="O5280" t="str">
            <v>543</v>
          </cell>
          <cell r="P5280" t="str">
            <v>INSP</v>
          </cell>
          <cell r="Q5280" t="str">
            <v>E - Schd Compl Yr 0</v>
          </cell>
          <cell r="R5280" t="str">
            <v>OSNO ATCO</v>
          </cell>
          <cell r="S5280" t="str">
            <v>Non-HFTD</v>
          </cell>
        </row>
        <row r="5281">
          <cell r="B5281" t="str">
            <v>120911527</v>
          </cell>
          <cell r="C5281" t="str">
            <v>009/057</v>
          </cell>
          <cell r="D5281" t="str">
            <v>T2 DI PARKWAY-MORAGA 9/57 RPL SHLS</v>
          </cell>
          <cell r="E5281" t="str">
            <v>LAKEVLLE</v>
          </cell>
          <cell r="F5281" t="str">
            <v>ETL.5930</v>
          </cell>
          <cell r="G5281" t="str">
            <v>.TOWR</v>
          </cell>
          <cell r="H5281">
            <v>44316</v>
          </cell>
          <cell r="I5281">
            <v>44316</v>
          </cell>
          <cell r="J5281">
            <v>44487</v>
          </cell>
          <cell r="K5281">
            <v>44494</v>
          </cell>
          <cell r="M5281">
            <v>44681</v>
          </cell>
          <cell r="N5281">
            <v>44681</v>
          </cell>
          <cell r="O5281" t="str">
            <v>628</v>
          </cell>
          <cell r="P5281" t="str">
            <v/>
          </cell>
          <cell r="Q5281" t="str">
            <v>E - Schd Compl Yr 0</v>
          </cell>
          <cell r="R5281" t="str">
            <v>ORAS NOCO ATCO</v>
          </cell>
          <cell r="S5281" t="str">
            <v>HFTD 2</v>
          </cell>
        </row>
        <row r="5282">
          <cell r="B5282" t="str">
            <v>120911529</v>
          </cell>
          <cell r="C5282" t="str">
            <v>010/059</v>
          </cell>
          <cell r="D5282" t="str">
            <v>T2 DI PARKWAY-MORAGA 10/59 RPL SHLS</v>
          </cell>
          <cell r="E5282" t="str">
            <v>LAKEVLLE</v>
          </cell>
          <cell r="F5282" t="str">
            <v>ETL.5930</v>
          </cell>
          <cell r="G5282" t="str">
            <v>.TOWR</v>
          </cell>
          <cell r="H5282">
            <v>44316</v>
          </cell>
          <cell r="I5282">
            <v>44316</v>
          </cell>
          <cell r="J5282">
            <v>44540</v>
          </cell>
          <cell r="K5282">
            <v>44564</v>
          </cell>
          <cell r="M5282">
            <v>44681</v>
          </cell>
          <cell r="N5282">
            <v>44681</v>
          </cell>
          <cell r="O5282" t="str">
            <v>628</v>
          </cell>
          <cell r="P5282" t="str">
            <v/>
          </cell>
          <cell r="Q5282" t="str">
            <v>E - Schd Compl Yr 0</v>
          </cell>
          <cell r="R5282" t="str">
            <v>ORAS NOCO ATCO</v>
          </cell>
          <cell r="S5282" t="str">
            <v>HFTD 2</v>
          </cell>
        </row>
        <row r="5283">
          <cell r="B5283" t="str">
            <v>120911532</v>
          </cell>
          <cell r="C5283" t="str">
            <v>008/038</v>
          </cell>
          <cell r="D5283" t="str">
            <v>T0 EI LOS BANOS-MIDWAY #2 8/38 RPL INSS</v>
          </cell>
          <cell r="E5283" t="str">
            <v>FRESNO</v>
          </cell>
          <cell r="F5283" t="str">
            <v>ETL.6010</v>
          </cell>
          <cell r="G5283" t="str">
            <v>.INSL</v>
          </cell>
          <cell r="H5283">
            <v>44316</v>
          </cell>
          <cell r="I5283">
            <v>44316</v>
          </cell>
          <cell r="J5283">
            <v>44762</v>
          </cell>
          <cell r="K5283">
            <v>44777</v>
          </cell>
          <cell r="L5283">
            <v>45041</v>
          </cell>
          <cell r="M5283">
            <v>44681</v>
          </cell>
          <cell r="N5283">
            <v>44680</v>
          </cell>
          <cell r="O5283" t="str">
            <v>532</v>
          </cell>
          <cell r="P5283" t="str">
            <v>INSP</v>
          </cell>
          <cell r="Q5283" t="str">
            <v>E - Schd Compl Yr 0</v>
          </cell>
          <cell r="R5283" t="str">
            <v>ORAS NOCO ATCO</v>
          </cell>
          <cell r="S5283" t="str">
            <v>Remove</v>
          </cell>
        </row>
        <row r="5284">
          <cell r="B5284" t="str">
            <v>120911544</v>
          </cell>
          <cell r="C5284" t="str">
            <v>009/054</v>
          </cell>
          <cell r="D5284" t="str">
            <v>T2 DI PARKWAY-MORAGA 9/54 RPL SHLS</v>
          </cell>
          <cell r="E5284" t="str">
            <v>LAKEVLLE</v>
          </cell>
          <cell r="F5284" t="str">
            <v>ETL.5930</v>
          </cell>
          <cell r="G5284" t="str">
            <v>.TOWR</v>
          </cell>
          <cell r="H5284">
            <v>44316</v>
          </cell>
          <cell r="I5284">
            <v>44316</v>
          </cell>
          <cell r="J5284">
            <v>44540</v>
          </cell>
          <cell r="K5284">
            <v>44564</v>
          </cell>
          <cell r="M5284">
            <v>44681</v>
          </cell>
          <cell r="N5284">
            <v>44681</v>
          </cell>
          <cell r="O5284" t="str">
            <v>628</v>
          </cell>
          <cell r="P5284" t="str">
            <v/>
          </cell>
          <cell r="Q5284" t="str">
            <v>E - Schd Compl Yr 0</v>
          </cell>
          <cell r="R5284" t="str">
            <v>ORAS NOCO ATCO</v>
          </cell>
          <cell r="S5284" t="str">
            <v>HFTD 2</v>
          </cell>
        </row>
        <row r="5285">
          <cell r="B5285" t="str">
            <v>120911549</v>
          </cell>
          <cell r="C5285" t="str">
            <v>009/058</v>
          </cell>
          <cell r="D5285" t="str">
            <v>T2 DI PARKWAY-MORAGA 9/58 RPL SHLS</v>
          </cell>
          <cell r="E5285" t="str">
            <v>LAKEVLLE</v>
          </cell>
          <cell r="F5285" t="str">
            <v>ETL.5930</v>
          </cell>
          <cell r="G5285" t="str">
            <v>.TOWR</v>
          </cell>
          <cell r="H5285">
            <v>44316</v>
          </cell>
          <cell r="I5285">
            <v>44316</v>
          </cell>
          <cell r="J5285">
            <v>44487</v>
          </cell>
          <cell r="K5285">
            <v>44518</v>
          </cell>
          <cell r="M5285">
            <v>44681</v>
          </cell>
          <cell r="N5285">
            <v>44681</v>
          </cell>
          <cell r="O5285" t="str">
            <v>628</v>
          </cell>
          <cell r="P5285" t="str">
            <v/>
          </cell>
          <cell r="Q5285" t="str">
            <v>E - Schd Compl Yr 0</v>
          </cell>
          <cell r="R5285" t="str">
            <v>ORAS NOCO ATCO</v>
          </cell>
          <cell r="S5285" t="str">
            <v>HFTD 2</v>
          </cell>
        </row>
        <row r="5286">
          <cell r="B5286" t="str">
            <v>120911560</v>
          </cell>
          <cell r="C5286" t="str">
            <v>010/060</v>
          </cell>
          <cell r="D5286" t="str">
            <v>T2 DI PARKWAY-MORAGA 10/60 RPL SHLS</v>
          </cell>
          <cell r="E5286" t="str">
            <v>LAKEVLLE</v>
          </cell>
          <cell r="F5286" t="str">
            <v>ETL.5930</v>
          </cell>
          <cell r="G5286" t="str">
            <v>.TOWR</v>
          </cell>
          <cell r="H5286">
            <v>44316</v>
          </cell>
          <cell r="I5286">
            <v>44316</v>
          </cell>
          <cell r="J5286">
            <v>44540</v>
          </cell>
          <cell r="K5286">
            <v>44552</v>
          </cell>
          <cell r="M5286">
            <v>44681</v>
          </cell>
          <cell r="N5286">
            <v>44681</v>
          </cell>
          <cell r="O5286" t="str">
            <v>628</v>
          </cell>
          <cell r="P5286" t="str">
            <v/>
          </cell>
          <cell r="Q5286" t="str">
            <v>E - Schd Compl Yr 0</v>
          </cell>
          <cell r="R5286" t="str">
            <v>ORAS NOCO ATCO</v>
          </cell>
          <cell r="S5286" t="str">
            <v>HFTD 2</v>
          </cell>
        </row>
        <row r="5287">
          <cell r="B5287" t="str">
            <v>120911572</v>
          </cell>
          <cell r="C5287" t="str">
            <v>010/061</v>
          </cell>
          <cell r="D5287" t="str">
            <v>T2 EI PARKWAY-MORAGA 10/61 RPL SHLS</v>
          </cell>
          <cell r="E5287" t="str">
            <v>LAKEVLLE</v>
          </cell>
          <cell r="F5287" t="str">
            <v>ETL.5930</v>
          </cell>
          <cell r="G5287" t="str">
            <v>.TOWR</v>
          </cell>
          <cell r="H5287">
            <v>44316</v>
          </cell>
          <cell r="I5287">
            <v>44316</v>
          </cell>
          <cell r="J5287">
            <v>44540</v>
          </cell>
          <cell r="K5287">
            <v>44564</v>
          </cell>
          <cell r="M5287">
            <v>44681</v>
          </cell>
          <cell r="N5287">
            <v>44681</v>
          </cell>
          <cell r="O5287" t="str">
            <v>628</v>
          </cell>
          <cell r="P5287" t="str">
            <v/>
          </cell>
          <cell r="Q5287" t="str">
            <v>E - Schd Compl Yr 0</v>
          </cell>
          <cell r="R5287" t="str">
            <v>ORAS NOCO ATCO</v>
          </cell>
          <cell r="S5287" t="str">
            <v>HFTD 2</v>
          </cell>
        </row>
        <row r="5288">
          <cell r="B5288" t="str">
            <v>120911596</v>
          </cell>
          <cell r="C5288" t="str">
            <v>010/062</v>
          </cell>
          <cell r="D5288" t="str">
            <v>T2 DI PARKWAY-MORAGA 10/62 RPL SHLS</v>
          </cell>
          <cell r="E5288" t="str">
            <v>LAKEVLLE</v>
          </cell>
          <cell r="F5288" t="str">
            <v>ETL.5930</v>
          </cell>
          <cell r="G5288" t="str">
            <v>.TOWR</v>
          </cell>
          <cell r="H5288">
            <v>44316</v>
          </cell>
          <cell r="I5288">
            <v>44316</v>
          </cell>
          <cell r="J5288">
            <v>44540</v>
          </cell>
          <cell r="K5288">
            <v>44547</v>
          </cell>
          <cell r="M5288">
            <v>44681</v>
          </cell>
          <cell r="N5288">
            <v>44681</v>
          </cell>
          <cell r="O5288" t="str">
            <v>628</v>
          </cell>
          <cell r="P5288" t="str">
            <v/>
          </cell>
          <cell r="Q5288" t="str">
            <v>E - Schd Compl Yr 0</v>
          </cell>
          <cell r="R5288" t="str">
            <v>ORAS NOCO ATCO</v>
          </cell>
          <cell r="S5288" t="str">
            <v>HFTD 2</v>
          </cell>
        </row>
        <row r="5289">
          <cell r="B5289" t="str">
            <v>120911597</v>
          </cell>
          <cell r="C5289" t="str">
            <v>010/063</v>
          </cell>
          <cell r="D5289" t="str">
            <v>T2 DI PARKWAY-MORAGA 10/63 RPL SHLS</v>
          </cell>
          <cell r="E5289" t="str">
            <v>LAKEVLLE</v>
          </cell>
          <cell r="F5289" t="str">
            <v>ETL.5930</v>
          </cell>
          <cell r="G5289" t="str">
            <v>.TOWR</v>
          </cell>
          <cell r="H5289">
            <v>44316</v>
          </cell>
          <cell r="I5289">
            <v>44316</v>
          </cell>
          <cell r="J5289">
            <v>44540</v>
          </cell>
          <cell r="K5289">
            <v>44582</v>
          </cell>
          <cell r="M5289">
            <v>44681</v>
          </cell>
          <cell r="N5289">
            <v>44681</v>
          </cell>
          <cell r="O5289" t="str">
            <v>628</v>
          </cell>
          <cell r="P5289" t="str">
            <v/>
          </cell>
          <cell r="Q5289" t="str">
            <v>E - Schd Compl Yr 0</v>
          </cell>
          <cell r="R5289" t="str">
            <v>ORAS NOCO ATCO</v>
          </cell>
          <cell r="S5289" t="str">
            <v>HFTD 2</v>
          </cell>
        </row>
        <row r="5290">
          <cell r="B5290" t="str">
            <v>120911598</v>
          </cell>
          <cell r="C5290" t="str">
            <v>011/064</v>
          </cell>
          <cell r="D5290" t="str">
            <v>T2 DI PARKWAY-MORAGA 11/64 RPL SHLS</v>
          </cell>
          <cell r="E5290" t="str">
            <v>LAKEVLLE</v>
          </cell>
          <cell r="F5290" t="str">
            <v>ETL.5930</v>
          </cell>
          <cell r="G5290" t="str">
            <v>.TOWR</v>
          </cell>
          <cell r="H5290">
            <v>44316</v>
          </cell>
          <cell r="I5290">
            <v>44316</v>
          </cell>
          <cell r="J5290">
            <v>44540</v>
          </cell>
          <cell r="K5290">
            <v>44552</v>
          </cell>
          <cell r="M5290">
            <v>44681</v>
          </cell>
          <cell r="N5290">
            <v>44681</v>
          </cell>
          <cell r="O5290" t="str">
            <v>628</v>
          </cell>
          <cell r="P5290" t="str">
            <v/>
          </cell>
          <cell r="Q5290" t="str">
            <v>E - Schd Compl Yr 0</v>
          </cell>
          <cell r="R5290" t="str">
            <v>ORAS NOCO ATCO</v>
          </cell>
          <cell r="S5290" t="str">
            <v>HFTD 2</v>
          </cell>
        </row>
        <row r="5291">
          <cell r="B5291" t="str">
            <v>120911599</v>
          </cell>
          <cell r="C5291" t="str">
            <v>011/065</v>
          </cell>
          <cell r="D5291" t="str">
            <v>T2 DI PARKWAY-MORAGA 11/65 RPL SHLS</v>
          </cell>
          <cell r="E5291" t="str">
            <v>LAKEVLLE</v>
          </cell>
          <cell r="F5291" t="str">
            <v>ETL.5930</v>
          </cell>
          <cell r="G5291" t="str">
            <v>.TOWR</v>
          </cell>
          <cell r="H5291">
            <v>44316</v>
          </cell>
          <cell r="I5291">
            <v>44316</v>
          </cell>
          <cell r="J5291">
            <v>44540</v>
          </cell>
          <cell r="K5291">
            <v>44551</v>
          </cell>
          <cell r="M5291">
            <v>44681</v>
          </cell>
          <cell r="N5291">
            <v>44681</v>
          </cell>
          <cell r="O5291" t="str">
            <v>628</v>
          </cell>
          <cell r="P5291" t="str">
            <v/>
          </cell>
          <cell r="Q5291" t="str">
            <v>E - Schd Compl Yr 0</v>
          </cell>
          <cell r="R5291" t="str">
            <v>ORAS NOCO ATCO</v>
          </cell>
          <cell r="S5291" t="str">
            <v>HFTD 2</v>
          </cell>
        </row>
        <row r="5292">
          <cell r="B5292" t="str">
            <v>120911600</v>
          </cell>
          <cell r="C5292" t="str">
            <v>011/066</v>
          </cell>
          <cell r="D5292" t="str">
            <v>T2 DI PARKWAY-MORAGA 11/66 RPL SHLS</v>
          </cell>
          <cell r="E5292" t="str">
            <v>LAKEVLLE</v>
          </cell>
          <cell r="F5292" t="str">
            <v>ETL.5930</v>
          </cell>
          <cell r="G5292" t="str">
            <v>.TOWR</v>
          </cell>
          <cell r="H5292">
            <v>44316</v>
          </cell>
          <cell r="I5292">
            <v>44316</v>
          </cell>
          <cell r="J5292">
            <v>44540</v>
          </cell>
          <cell r="K5292">
            <v>44564</v>
          </cell>
          <cell r="M5292">
            <v>44681</v>
          </cell>
          <cell r="N5292">
            <v>44681</v>
          </cell>
          <cell r="O5292" t="str">
            <v>628</v>
          </cell>
          <cell r="P5292" t="str">
            <v/>
          </cell>
          <cell r="Q5292" t="str">
            <v>E - Schd Compl Yr 0</v>
          </cell>
          <cell r="R5292" t="str">
            <v>ORAS NOCO ATCO</v>
          </cell>
          <cell r="S5292" t="str">
            <v>HFTD 2</v>
          </cell>
        </row>
        <row r="5293">
          <cell r="B5293" t="str">
            <v>120911603</v>
          </cell>
          <cell r="C5293" t="str">
            <v>011/068</v>
          </cell>
          <cell r="D5293" t="str">
            <v>T2 DI PARKWAY-MORAGA 11/68 RPL SHLS</v>
          </cell>
          <cell r="E5293" t="str">
            <v>LAKEVLLE</v>
          </cell>
          <cell r="F5293" t="str">
            <v>ETL.5930</v>
          </cell>
          <cell r="G5293" t="str">
            <v>.TOWR</v>
          </cell>
          <cell r="H5293">
            <v>44316</v>
          </cell>
          <cell r="I5293">
            <v>44316</v>
          </cell>
          <cell r="J5293">
            <v>44540</v>
          </cell>
          <cell r="K5293">
            <v>44551</v>
          </cell>
          <cell r="M5293">
            <v>44681</v>
          </cell>
          <cell r="N5293">
            <v>44681</v>
          </cell>
          <cell r="O5293" t="str">
            <v>628</v>
          </cell>
          <cell r="P5293" t="str">
            <v/>
          </cell>
          <cell r="Q5293" t="str">
            <v>E - Schd Compl Yr 0</v>
          </cell>
          <cell r="R5293" t="str">
            <v>ORAS NOCO ATCO</v>
          </cell>
          <cell r="S5293" t="str">
            <v>HFTD 2</v>
          </cell>
        </row>
        <row r="5294">
          <cell r="B5294" t="str">
            <v>120911604</v>
          </cell>
          <cell r="C5294" t="str">
            <v>012/070</v>
          </cell>
          <cell r="D5294" t="str">
            <v>T2 DI PARKWAY-MORAGA 12/70 RPL SHLS</v>
          </cell>
          <cell r="E5294" t="str">
            <v>LAKEVLLE</v>
          </cell>
          <cell r="F5294" t="str">
            <v>ETL.5930</v>
          </cell>
          <cell r="G5294" t="str">
            <v>.TOWR</v>
          </cell>
          <cell r="H5294">
            <v>44316</v>
          </cell>
          <cell r="I5294">
            <v>44316</v>
          </cell>
          <cell r="J5294">
            <v>44540</v>
          </cell>
          <cell r="K5294">
            <v>44551</v>
          </cell>
          <cell r="M5294">
            <v>44681</v>
          </cell>
          <cell r="N5294">
            <v>44681</v>
          </cell>
          <cell r="O5294" t="str">
            <v>628</v>
          </cell>
          <cell r="P5294" t="str">
            <v/>
          </cell>
          <cell r="Q5294" t="str">
            <v>E - Schd Compl Yr 0</v>
          </cell>
          <cell r="R5294" t="str">
            <v>ORAS NOCO ATCO</v>
          </cell>
          <cell r="S5294" t="str">
            <v>HFTD 2</v>
          </cell>
        </row>
        <row r="5295">
          <cell r="B5295" t="str">
            <v>120911605</v>
          </cell>
          <cell r="C5295" t="str">
            <v>012/071</v>
          </cell>
          <cell r="D5295" t="str">
            <v>T2 DI PARKWAY-MORAGA 12/71 RPL SHLS</v>
          </cell>
          <cell r="E5295" t="str">
            <v>LAKEVLLE</v>
          </cell>
          <cell r="F5295" t="str">
            <v>ETL.5930</v>
          </cell>
          <cell r="G5295" t="str">
            <v>.TOWR</v>
          </cell>
          <cell r="H5295">
            <v>44316</v>
          </cell>
          <cell r="I5295">
            <v>44316</v>
          </cell>
          <cell r="J5295">
            <v>44540</v>
          </cell>
          <cell r="K5295">
            <v>44551</v>
          </cell>
          <cell r="M5295">
            <v>44681</v>
          </cell>
          <cell r="N5295">
            <v>44681</v>
          </cell>
          <cell r="O5295" t="str">
            <v>628</v>
          </cell>
          <cell r="P5295" t="str">
            <v/>
          </cell>
          <cell r="Q5295" t="str">
            <v>E - Schd Compl Yr 0</v>
          </cell>
          <cell r="R5295" t="str">
            <v>ORAS NOCO ATCO</v>
          </cell>
          <cell r="S5295" t="str">
            <v>HFTD 2</v>
          </cell>
        </row>
        <row r="5296">
          <cell r="B5296" t="str">
            <v>120911606</v>
          </cell>
          <cell r="C5296" t="str">
            <v>012/073</v>
          </cell>
          <cell r="D5296" t="str">
            <v>T2 DI PARKWAY-MORAGA 12/73 RPL SHLS</v>
          </cell>
          <cell r="E5296" t="str">
            <v>LAKEVLLE</v>
          </cell>
          <cell r="F5296" t="str">
            <v>ETL.5930</v>
          </cell>
          <cell r="G5296" t="str">
            <v>.TOWR</v>
          </cell>
          <cell r="H5296">
            <v>44316</v>
          </cell>
          <cell r="I5296">
            <v>44316</v>
          </cell>
          <cell r="J5296">
            <v>44540</v>
          </cell>
          <cell r="K5296">
            <v>44551</v>
          </cell>
          <cell r="M5296">
            <v>44681</v>
          </cell>
          <cell r="N5296">
            <v>44681</v>
          </cell>
          <cell r="O5296" t="str">
            <v>628</v>
          </cell>
          <cell r="P5296" t="str">
            <v/>
          </cell>
          <cell r="Q5296" t="str">
            <v>E - Schd Compl Yr 0</v>
          </cell>
          <cell r="R5296" t="str">
            <v>ORAS NOCO ATCO</v>
          </cell>
          <cell r="S5296" t="str">
            <v>HFTD 2</v>
          </cell>
        </row>
        <row r="5297">
          <cell r="B5297" t="str">
            <v>120911625</v>
          </cell>
          <cell r="C5297" t="str">
            <v>011/067</v>
          </cell>
          <cell r="D5297" t="str">
            <v>T2 DI PARKWAY-MORAGA 11/67 RPL SHLS</v>
          </cell>
          <cell r="E5297" t="str">
            <v>LAKEVLLE</v>
          </cell>
          <cell r="F5297" t="str">
            <v>ETL.5930</v>
          </cell>
          <cell r="G5297" t="str">
            <v>.TOWR</v>
          </cell>
          <cell r="H5297">
            <v>44316</v>
          </cell>
          <cell r="I5297">
            <v>44316</v>
          </cell>
          <cell r="J5297">
            <v>44540</v>
          </cell>
          <cell r="K5297">
            <v>44551</v>
          </cell>
          <cell r="M5297">
            <v>44681</v>
          </cell>
          <cell r="N5297">
            <v>44681</v>
          </cell>
          <cell r="O5297" t="str">
            <v>628</v>
          </cell>
          <cell r="P5297" t="str">
            <v/>
          </cell>
          <cell r="Q5297" t="str">
            <v>E - Schd Compl Yr 0</v>
          </cell>
          <cell r="R5297" t="str">
            <v>ORAS NOCO ATCO</v>
          </cell>
          <cell r="S5297" t="str">
            <v>HFTD 2</v>
          </cell>
        </row>
        <row r="5298">
          <cell r="B5298" t="str">
            <v>120911640</v>
          </cell>
          <cell r="C5298" t="str">
            <v>011/069</v>
          </cell>
          <cell r="D5298" t="str">
            <v>T2 DI PARKWAY-MORAGA 11/69 RPL SHLS</v>
          </cell>
          <cell r="E5298" t="str">
            <v>LAKEVLLE</v>
          </cell>
          <cell r="F5298" t="str">
            <v>ETL.5930</v>
          </cell>
          <cell r="G5298" t="str">
            <v>.TOWR</v>
          </cell>
          <cell r="H5298">
            <v>44316</v>
          </cell>
          <cell r="I5298">
            <v>44316</v>
          </cell>
          <cell r="J5298">
            <v>44540</v>
          </cell>
          <cell r="K5298">
            <v>44551</v>
          </cell>
          <cell r="M5298">
            <v>44681</v>
          </cell>
          <cell r="N5298">
            <v>44681</v>
          </cell>
          <cell r="O5298" t="str">
            <v>628</v>
          </cell>
          <cell r="P5298" t="str">
            <v/>
          </cell>
          <cell r="Q5298" t="str">
            <v>E - Schd Compl Yr 0</v>
          </cell>
          <cell r="R5298" t="str">
            <v>ORAS NOCO ATCO</v>
          </cell>
          <cell r="S5298" t="str">
            <v>HFTD 2</v>
          </cell>
        </row>
        <row r="5299">
          <cell r="B5299" t="str">
            <v>120911641</v>
          </cell>
          <cell r="C5299" t="str">
            <v>012/072</v>
          </cell>
          <cell r="D5299" t="str">
            <v>T2 DI PARKWAY-MORAGA 12/72 RPL SHLS</v>
          </cell>
          <cell r="E5299" t="str">
            <v>LAKEVLLE</v>
          </cell>
          <cell r="F5299" t="str">
            <v>ETL.5930</v>
          </cell>
          <cell r="G5299" t="str">
            <v>.TOWR</v>
          </cell>
          <cell r="H5299">
            <v>44316</v>
          </cell>
          <cell r="I5299">
            <v>44316</v>
          </cell>
          <cell r="J5299">
            <v>44540</v>
          </cell>
          <cell r="K5299">
            <v>44552</v>
          </cell>
          <cell r="M5299">
            <v>44681</v>
          </cell>
          <cell r="N5299">
            <v>44681</v>
          </cell>
          <cell r="O5299" t="str">
            <v>628</v>
          </cell>
          <cell r="P5299" t="str">
            <v/>
          </cell>
          <cell r="Q5299" t="str">
            <v>E - Schd Compl Yr 0</v>
          </cell>
          <cell r="R5299" t="str">
            <v>ORAS NOCO ATCO</v>
          </cell>
          <cell r="S5299" t="str">
            <v>HFTD 2</v>
          </cell>
        </row>
        <row r="5300">
          <cell r="B5300" t="str">
            <v>120911646</v>
          </cell>
          <cell r="C5300" t="str">
            <v>012/074</v>
          </cell>
          <cell r="D5300" t="str">
            <v>T2 DI PARKWAY-MORAGA 12/74 RPL SHLS</v>
          </cell>
          <cell r="E5300" t="str">
            <v>LAKEVLLE</v>
          </cell>
          <cell r="F5300" t="str">
            <v>ETL.5930</v>
          </cell>
          <cell r="G5300" t="str">
            <v>.TOWR</v>
          </cell>
          <cell r="H5300">
            <v>44316</v>
          </cell>
          <cell r="I5300">
            <v>44316</v>
          </cell>
          <cell r="J5300">
            <v>44539</v>
          </cell>
          <cell r="K5300">
            <v>44557</v>
          </cell>
          <cell r="M5300">
            <v>44681</v>
          </cell>
          <cell r="N5300">
            <v>44681</v>
          </cell>
          <cell r="O5300" t="str">
            <v>628</v>
          </cell>
          <cell r="P5300" t="str">
            <v/>
          </cell>
          <cell r="Q5300" t="str">
            <v>E - Schd Compl Yr 0</v>
          </cell>
          <cell r="R5300" t="str">
            <v>ORAS NOCO ATCO</v>
          </cell>
          <cell r="S5300" t="str">
            <v>HFTD 2</v>
          </cell>
        </row>
        <row r="5301">
          <cell r="B5301" t="str">
            <v>120911647</v>
          </cell>
          <cell r="C5301" t="str">
            <v>012/075</v>
          </cell>
          <cell r="D5301" t="str">
            <v>T2 DI PARKWAY-MORAGA 12/75 RPL SHLS</v>
          </cell>
          <cell r="E5301" t="str">
            <v>LAKEVLLE</v>
          </cell>
          <cell r="F5301" t="str">
            <v>ETL.5930</v>
          </cell>
          <cell r="G5301" t="str">
            <v>.TOWR</v>
          </cell>
          <cell r="H5301">
            <v>44316</v>
          </cell>
          <cell r="I5301">
            <v>44316</v>
          </cell>
          <cell r="J5301">
            <v>44539</v>
          </cell>
          <cell r="K5301">
            <v>44551</v>
          </cell>
          <cell r="M5301">
            <v>44681</v>
          </cell>
          <cell r="N5301">
            <v>44681</v>
          </cell>
          <cell r="O5301" t="str">
            <v>628</v>
          </cell>
          <cell r="P5301" t="str">
            <v/>
          </cell>
          <cell r="Q5301" t="str">
            <v>E - Schd Compl Yr 0</v>
          </cell>
          <cell r="R5301" t="str">
            <v>ORAS NOCO ATCO</v>
          </cell>
          <cell r="S5301" t="str">
            <v>HFTD 2</v>
          </cell>
        </row>
        <row r="5302">
          <cell r="B5302" t="str">
            <v>120911917</v>
          </cell>
          <cell r="C5302" t="str">
            <v>036/167</v>
          </cell>
          <cell r="D5302" t="str">
            <v>EI TRACY-LOS BANOS 36/167 RPL ZENA</v>
          </cell>
          <cell r="E5302" t="str">
            <v>VICTOR</v>
          </cell>
          <cell r="F5302" t="str">
            <v>ETL.6130</v>
          </cell>
          <cell r="G5302" t="str">
            <v>ETL.6130_036/167</v>
          </cell>
          <cell r="H5302">
            <v>44317</v>
          </cell>
          <cell r="I5302">
            <v>44317</v>
          </cell>
          <cell r="J5302">
            <v>44317</v>
          </cell>
          <cell r="M5302">
            <v>44682</v>
          </cell>
          <cell r="O5302" t="str">
            <v>593</v>
          </cell>
          <cell r="P5302" t="str">
            <v>INSP</v>
          </cell>
          <cell r="Q5302" t="str">
            <v>E - Schd Compl Yr 0</v>
          </cell>
          <cell r="R5302" t="str">
            <v>OSNO ATCO</v>
          </cell>
          <cell r="S5302" t="str">
            <v>Non-HFTD</v>
          </cell>
        </row>
        <row r="5303">
          <cell r="B5303" t="str">
            <v>120912060</v>
          </cell>
          <cell r="C5303" t="str">
            <v>023/094</v>
          </cell>
          <cell r="D5303" t="str">
            <v>DI MRR BY-CLF. FLTS SW ST 23/94 RPR INSS</v>
          </cell>
          <cell r="E5303" t="str">
            <v>PISMOBCH</v>
          </cell>
          <cell r="F5303" t="str">
            <v>ETL.5280</v>
          </cell>
          <cell r="G5303" t="str">
            <v>ETL.5280_023/094</v>
          </cell>
          <cell r="H5303">
            <v>44317</v>
          </cell>
          <cell r="I5303">
            <v>44316</v>
          </cell>
          <cell r="J5303">
            <v>44316</v>
          </cell>
          <cell r="L5303">
            <v>45092</v>
          </cell>
          <cell r="M5303">
            <v>44681</v>
          </cell>
          <cell r="O5303" t="str">
            <v>628</v>
          </cell>
          <cell r="P5303" t="str">
            <v>OTHR</v>
          </cell>
          <cell r="Q5303" t="str">
            <v>E - Schd Compl Yr 0</v>
          </cell>
          <cell r="R5303" t="str">
            <v>OSNO ATCO</v>
          </cell>
          <cell r="S5303" t="e">
            <v>#N/A</v>
          </cell>
        </row>
        <row r="5304">
          <cell r="B5304" t="str">
            <v>120912098</v>
          </cell>
          <cell r="C5304" t="str">
            <v>010/047</v>
          </cell>
          <cell r="D5304" t="str">
            <v>T0 DI SAN RAMON-MORAGA 010/047 RPL INSS</v>
          </cell>
          <cell r="E5304" t="str">
            <v>CONCORD</v>
          </cell>
          <cell r="F5304" t="str">
            <v>ETL.5660</v>
          </cell>
          <cell r="G5304" t="str">
            <v>.INSL.NCER</v>
          </cell>
          <cell r="H5304">
            <v>44317</v>
          </cell>
          <cell r="I5304">
            <v>44316</v>
          </cell>
          <cell r="J5304">
            <v>44316</v>
          </cell>
          <cell r="M5304">
            <v>44681</v>
          </cell>
          <cell r="N5304">
            <v>44545</v>
          </cell>
          <cell r="O5304" t="str">
            <v>532</v>
          </cell>
          <cell r="P5304" t="str">
            <v>OTHR</v>
          </cell>
          <cell r="Q5304" t="str">
            <v>E - Schd Compl Yr 0</v>
          </cell>
          <cell r="R5304" t="str">
            <v>NOPR ORAS ATCO</v>
          </cell>
          <cell r="S5304" t="str">
            <v>Remove</v>
          </cell>
        </row>
        <row r="5305">
          <cell r="B5305" t="str">
            <v>120912103</v>
          </cell>
          <cell r="C5305" t="str">
            <v>015/001</v>
          </cell>
          <cell r="D5305" t="str">
            <v>EI FULTON-HOPLAND 15/1 RPR GYWW</v>
          </cell>
          <cell r="E5305" t="str">
            <v>LAKEVLLE</v>
          </cell>
          <cell r="F5305" t="str">
            <v>ETL.6890</v>
          </cell>
          <cell r="G5305" t="str">
            <v>ETL.6890_015/001</v>
          </cell>
          <cell r="H5305">
            <v>44317</v>
          </cell>
          <cell r="I5305">
            <v>44317</v>
          </cell>
          <cell r="J5305">
            <v>44649</v>
          </cell>
          <cell r="K5305">
            <v>44672</v>
          </cell>
          <cell r="M5305">
            <v>44682</v>
          </cell>
          <cell r="N5305">
            <v>44682</v>
          </cell>
          <cell r="O5305" t="str">
            <v>630</v>
          </cell>
          <cell r="P5305" t="str">
            <v>INSP</v>
          </cell>
          <cell r="Q5305" t="str">
            <v>E - Schd Compl Yr 0</v>
          </cell>
          <cell r="R5305" t="str">
            <v>ORAS NOCO ATCO</v>
          </cell>
          <cell r="S5305" t="str">
            <v>Non-HFTD</v>
          </cell>
        </row>
        <row r="5306">
          <cell r="B5306" t="str">
            <v>120912124</v>
          </cell>
          <cell r="C5306" t="str">
            <v>026/164</v>
          </cell>
          <cell r="D5306" t="str">
            <v>T2 EI HELMS-GREGG #1 26/164 COMPLETE</v>
          </cell>
          <cell r="E5306" t="str">
            <v>FRESNO</v>
          </cell>
          <cell r="F5306" t="str">
            <v>ETL.4870</v>
          </cell>
          <cell r="G5306" t="str">
            <v>.TOWR</v>
          </cell>
          <cell r="H5306">
            <v>44317</v>
          </cell>
          <cell r="I5306">
            <v>44317</v>
          </cell>
          <cell r="J5306">
            <v>44700</v>
          </cell>
          <cell r="K5306">
            <v>44734</v>
          </cell>
          <cell r="L5306">
            <v>45089</v>
          </cell>
          <cell r="M5306">
            <v>44682</v>
          </cell>
          <cell r="N5306">
            <v>44682</v>
          </cell>
          <cell r="O5306" t="str">
            <v>543</v>
          </cell>
          <cell r="P5306" t="str">
            <v>INSP</v>
          </cell>
          <cell r="Q5306" t="str">
            <v>E - Schd Compl Yr 0</v>
          </cell>
          <cell r="R5306" t="str">
            <v>ORAS NOCO ATCO</v>
          </cell>
          <cell r="S5306" t="str">
            <v>HFTD 2</v>
          </cell>
        </row>
        <row r="5307">
          <cell r="B5307" t="str">
            <v>120912165</v>
          </cell>
          <cell r="C5307" t="str">
            <v>:005/032</v>
          </cell>
          <cell r="D5307" t="str">
            <v>T2 EI STSLS-MLN SS-MNT :005/032 RPR FOND</v>
          </cell>
          <cell r="E5307" t="str">
            <v>VICTOR</v>
          </cell>
          <cell r="F5307" t="str">
            <v>ETL.3830</v>
          </cell>
          <cell r="G5307" t="str">
            <v>.TOWR</v>
          </cell>
          <cell r="H5307">
            <v>44317</v>
          </cell>
          <cell r="I5307">
            <v>44317</v>
          </cell>
          <cell r="J5307">
            <v>44608</v>
          </cell>
          <cell r="K5307">
            <v>44614</v>
          </cell>
          <cell r="M5307">
            <v>44682</v>
          </cell>
          <cell r="N5307">
            <v>44682</v>
          </cell>
          <cell r="O5307" t="str">
            <v>543</v>
          </cell>
          <cell r="P5307" t="str">
            <v>INSP</v>
          </cell>
          <cell r="Q5307" t="str">
            <v>E - Schd Compl Yr 0</v>
          </cell>
          <cell r="R5307" t="str">
            <v>ORAS NOCO ATCO</v>
          </cell>
          <cell r="S5307" t="str">
            <v>HFTD 2</v>
          </cell>
        </row>
        <row r="5308">
          <cell r="B5308" t="str">
            <v>120912204</v>
          </cell>
          <cell r="C5308" t="str">
            <v>005/081</v>
          </cell>
          <cell r="D5308" t="str">
            <v>EI ARCO-TULARE LAKE 5/81 RPL SPLW</v>
          </cell>
          <cell r="E5308" t="str">
            <v>FRESNO</v>
          </cell>
          <cell r="F5308" t="str">
            <v>ETL.8460</v>
          </cell>
          <cell r="G5308" t="str">
            <v>ETL.8460_005/081</v>
          </cell>
          <cell r="H5308">
            <v>44317</v>
          </cell>
          <cell r="I5308">
            <v>44316</v>
          </cell>
          <cell r="J5308">
            <v>44456</v>
          </cell>
          <cell r="K5308">
            <v>44462</v>
          </cell>
          <cell r="M5308">
            <v>44681</v>
          </cell>
          <cell r="N5308">
            <v>44681</v>
          </cell>
          <cell r="O5308" t="str">
            <v>630</v>
          </cell>
          <cell r="P5308" t="str">
            <v>INSP</v>
          </cell>
          <cell r="Q5308" t="str">
            <v>E - Schd Compl Yr 0</v>
          </cell>
          <cell r="R5308" t="str">
            <v>ORAS NOCO ATCO</v>
          </cell>
          <cell r="S5308" t="str">
            <v>Non-HFTD</v>
          </cell>
        </row>
        <row r="5309">
          <cell r="B5309" t="str">
            <v>120912206</v>
          </cell>
          <cell r="C5309" t="str">
            <v>005/082</v>
          </cell>
          <cell r="D5309" t="str">
            <v>EI ARCO-TULARE LAKE 5/82 RPL STRW</v>
          </cell>
          <cell r="E5309" t="str">
            <v>FRESNO</v>
          </cell>
          <cell r="F5309" t="str">
            <v>ETL.8460</v>
          </cell>
          <cell r="G5309" t="str">
            <v>ETL.8460_005/082</v>
          </cell>
          <cell r="H5309">
            <v>44317</v>
          </cell>
          <cell r="I5309">
            <v>44316</v>
          </cell>
          <cell r="J5309">
            <v>44316</v>
          </cell>
          <cell r="L5309">
            <v>44965</v>
          </cell>
          <cell r="M5309">
            <v>44681</v>
          </cell>
          <cell r="N5309">
            <v>44677</v>
          </cell>
          <cell r="O5309" t="str">
            <v>372</v>
          </cell>
          <cell r="P5309" t="str">
            <v>INSP</v>
          </cell>
          <cell r="Q5309" t="str">
            <v>E - Schd Compl Yr 0</v>
          </cell>
          <cell r="R5309" t="str">
            <v>NOPR ORAS ATCO</v>
          </cell>
          <cell r="S5309" t="str">
            <v>Non-HFTD</v>
          </cell>
        </row>
        <row r="5310">
          <cell r="B5310" t="str">
            <v>120912207</v>
          </cell>
          <cell r="C5310" t="str">
            <v>005/078</v>
          </cell>
          <cell r="D5310" t="str">
            <v>EI ARCO-TULARE LAKE 5/78 INS DAMPER</v>
          </cell>
          <cell r="E5310" t="str">
            <v>FRESNO</v>
          </cell>
          <cell r="F5310" t="str">
            <v>ETL.8460</v>
          </cell>
          <cell r="G5310" t="str">
            <v>ETL.8460_005/078</v>
          </cell>
          <cell r="H5310">
            <v>44317</v>
          </cell>
          <cell r="I5310">
            <v>44316</v>
          </cell>
          <cell r="J5310">
            <v>44316</v>
          </cell>
          <cell r="M5310">
            <v>44681</v>
          </cell>
          <cell r="O5310" t="str">
            <v>630</v>
          </cell>
          <cell r="P5310" t="str">
            <v>INSP</v>
          </cell>
          <cell r="Q5310" t="str">
            <v>E - Schd Compl Yr 0</v>
          </cell>
          <cell r="R5310" t="str">
            <v>OSNO ATCO</v>
          </cell>
          <cell r="S5310" t="str">
            <v>Non-HFTD</v>
          </cell>
        </row>
        <row r="5311">
          <cell r="B5311" t="str">
            <v>120912278</v>
          </cell>
          <cell r="C5311" t="str">
            <v>019/125</v>
          </cell>
          <cell r="D5311" t="str">
            <v>EI CORTINA-VACA 19/125 RPR FOND</v>
          </cell>
          <cell r="E5311" t="str">
            <v>SACTO</v>
          </cell>
          <cell r="F5311" t="str">
            <v>ETL.4540</v>
          </cell>
          <cell r="G5311" t="str">
            <v>ETL.4540_019/125</v>
          </cell>
          <cell r="H5311">
            <v>44317</v>
          </cell>
          <cell r="I5311">
            <v>44317</v>
          </cell>
          <cell r="J5311">
            <v>44317</v>
          </cell>
          <cell r="L5311">
            <v>44992</v>
          </cell>
          <cell r="M5311">
            <v>44682</v>
          </cell>
          <cell r="O5311" t="str">
            <v>543</v>
          </cell>
          <cell r="P5311" t="str">
            <v>CREW</v>
          </cell>
          <cell r="Q5311" t="str">
            <v>E - Schd Compl Yr 0</v>
          </cell>
          <cell r="R5311" t="str">
            <v>OSNO ATCO</v>
          </cell>
          <cell r="S5311" t="str">
            <v>Non-HFTD</v>
          </cell>
        </row>
        <row r="5312">
          <cell r="B5312" t="str">
            <v>120912355</v>
          </cell>
          <cell r="C5312" t="str">
            <v>039/271</v>
          </cell>
          <cell r="D5312" t="str">
            <v>DI COTTONWOOD-DELEVAN #1 39/271 RPR OPGW</v>
          </cell>
          <cell r="E5312" t="str">
            <v>TABLEMTN</v>
          </cell>
          <cell r="F5312" t="str">
            <v>ETL.4550</v>
          </cell>
          <cell r="G5312" t="str">
            <v>ETL.4550_039/271</v>
          </cell>
          <cell r="H5312">
            <v>44317</v>
          </cell>
          <cell r="I5312">
            <v>44316</v>
          </cell>
          <cell r="J5312">
            <v>44316</v>
          </cell>
          <cell r="M5312">
            <v>44681</v>
          </cell>
          <cell r="O5312" t="str">
            <v>628</v>
          </cell>
          <cell r="P5312" t="str">
            <v>OTHR</v>
          </cell>
          <cell r="Q5312" t="str">
            <v>E - Schd Compl Yr 0</v>
          </cell>
          <cell r="R5312" t="str">
            <v>OSNO ATCO</v>
          </cell>
          <cell r="S5312" t="str">
            <v>Non-HFTD</v>
          </cell>
        </row>
        <row r="5313">
          <cell r="B5313" t="str">
            <v>120912388</v>
          </cell>
          <cell r="C5313" t="str">
            <v>035/009</v>
          </cell>
          <cell r="D5313" t="str">
            <v>T2 EI FULTON-HOPLAND 35/9 GYWW CMPLTD</v>
          </cell>
          <cell r="E5313" t="str">
            <v>LAKEVLLE</v>
          </cell>
          <cell r="F5313" t="str">
            <v>ETL.6890</v>
          </cell>
          <cell r="G5313" t="str">
            <v>.POLE.WOOD</v>
          </cell>
          <cell r="H5313">
            <v>44317</v>
          </cell>
          <cell r="I5313">
            <v>44317</v>
          </cell>
          <cell r="J5313">
            <v>44693</v>
          </cell>
          <cell r="K5313">
            <v>44722</v>
          </cell>
          <cell r="M5313">
            <v>44682</v>
          </cell>
          <cell r="N5313">
            <v>44682</v>
          </cell>
          <cell r="O5313" t="str">
            <v>630</v>
          </cell>
          <cell r="P5313" t="str">
            <v>INSP</v>
          </cell>
          <cell r="Q5313" t="str">
            <v>E - Schd Compl Yr 0</v>
          </cell>
          <cell r="R5313" t="str">
            <v>ORAS NOCO ATCO</v>
          </cell>
          <cell r="S5313" t="str">
            <v>HFTD 2</v>
          </cell>
        </row>
        <row r="5314">
          <cell r="B5314" t="str">
            <v>120912389</v>
          </cell>
          <cell r="C5314" t="str">
            <v>019/124</v>
          </cell>
          <cell r="D5314" t="str">
            <v>EI CORTINA-VACA 19/124 RPR FOND</v>
          </cell>
          <cell r="E5314" t="str">
            <v>SACTO</v>
          </cell>
          <cell r="F5314" t="str">
            <v>ETL.4540</v>
          </cell>
          <cell r="G5314" t="str">
            <v>ETL.4540_019/124</v>
          </cell>
          <cell r="H5314">
            <v>44317</v>
          </cell>
          <cell r="I5314">
            <v>44317</v>
          </cell>
          <cell r="J5314">
            <v>44317</v>
          </cell>
          <cell r="L5314">
            <v>44992</v>
          </cell>
          <cell r="M5314">
            <v>44682</v>
          </cell>
          <cell r="O5314" t="str">
            <v>543</v>
          </cell>
          <cell r="P5314" t="str">
            <v>CREW</v>
          </cell>
          <cell r="Q5314" t="str">
            <v>E - Schd Compl Yr 0</v>
          </cell>
          <cell r="R5314" t="str">
            <v>OSNO ATCO</v>
          </cell>
          <cell r="S5314" t="str">
            <v>Non-HFTD</v>
          </cell>
        </row>
        <row r="5315">
          <cell r="B5315" t="str">
            <v>120912414</v>
          </cell>
          <cell r="C5315" t="str">
            <v>002/042</v>
          </cell>
          <cell r="D5315" t="str">
            <v>EI GREEN VALLEY-PAUL SWEET 2/42 RPL STRW</v>
          </cell>
          <cell r="E5315" t="str">
            <v>MOSSLNDG</v>
          </cell>
          <cell r="F5315" t="str">
            <v>ETL.1730</v>
          </cell>
          <cell r="G5315" t="str">
            <v>ETL.1730_002/042</v>
          </cell>
          <cell r="H5315">
            <v>44317</v>
          </cell>
          <cell r="I5315">
            <v>44317</v>
          </cell>
          <cell r="J5315">
            <v>44683</v>
          </cell>
          <cell r="K5315">
            <v>44795</v>
          </cell>
          <cell r="M5315">
            <v>44682</v>
          </cell>
          <cell r="N5315">
            <v>44662</v>
          </cell>
          <cell r="O5315" t="str">
            <v>372</v>
          </cell>
          <cell r="P5315" t="str">
            <v>OTHR</v>
          </cell>
          <cell r="Q5315" t="str">
            <v>E - Schd Compl Yr 0</v>
          </cell>
          <cell r="R5315" t="str">
            <v>ORAS NOCO ATCO</v>
          </cell>
          <cell r="S5315" t="str">
            <v>Non-HFTD</v>
          </cell>
        </row>
        <row r="5316">
          <cell r="B5316" t="str">
            <v>120912428</v>
          </cell>
          <cell r="C5316" t="str">
            <v>001/031</v>
          </cell>
          <cell r="D5316" t="str">
            <v>EI GLENN #2 1/31 RPR SPLW</v>
          </cell>
          <cell r="E5316" t="str">
            <v>TABLEMTN</v>
          </cell>
          <cell r="F5316" t="str">
            <v>ETL.6930</v>
          </cell>
          <cell r="G5316" t="str">
            <v>ETL.6930_001/031</v>
          </cell>
          <cell r="H5316">
            <v>44317</v>
          </cell>
          <cell r="I5316">
            <v>44317</v>
          </cell>
          <cell r="J5316">
            <v>44575</v>
          </cell>
          <cell r="K5316">
            <v>44594</v>
          </cell>
          <cell r="M5316">
            <v>44682</v>
          </cell>
          <cell r="N5316">
            <v>44682</v>
          </cell>
          <cell r="O5316" t="str">
            <v>630</v>
          </cell>
          <cell r="P5316" t="str">
            <v>INSP</v>
          </cell>
          <cell r="Q5316" t="str">
            <v>E - Schd Compl Yr 0</v>
          </cell>
          <cell r="R5316" t="str">
            <v>ORAS NOCO ATCO</v>
          </cell>
          <cell r="S5316" t="str">
            <v>Non-HFTD</v>
          </cell>
        </row>
        <row r="5317">
          <cell r="B5317" t="str">
            <v>120912454</v>
          </cell>
          <cell r="C5317" t="str">
            <v>:003/019</v>
          </cell>
          <cell r="D5317" t="str">
            <v>T2 EI STNSLS-MLN SS-MN :003/019 RPR FOND</v>
          </cell>
          <cell r="E5317" t="str">
            <v>VICTOR</v>
          </cell>
          <cell r="F5317" t="str">
            <v>ETL.3830</v>
          </cell>
          <cell r="G5317" t="str">
            <v>.TOWR</v>
          </cell>
          <cell r="H5317">
            <v>44317</v>
          </cell>
          <cell r="I5317">
            <v>44317</v>
          </cell>
          <cell r="J5317">
            <v>44608</v>
          </cell>
          <cell r="K5317">
            <v>44615</v>
          </cell>
          <cell r="M5317">
            <v>44682</v>
          </cell>
          <cell r="N5317">
            <v>44682</v>
          </cell>
          <cell r="O5317" t="str">
            <v>543</v>
          </cell>
          <cell r="P5317" t="str">
            <v>INSP</v>
          </cell>
          <cell r="Q5317" t="str">
            <v>E - Schd Compl Yr 0</v>
          </cell>
          <cell r="R5317" t="str">
            <v>ORAS NOCO ATCO</v>
          </cell>
          <cell r="S5317" t="str">
            <v>HFTD 2</v>
          </cell>
        </row>
        <row r="5318">
          <cell r="B5318" t="str">
            <v>120912520</v>
          </cell>
          <cell r="C5318" t="str">
            <v>000/009</v>
          </cell>
          <cell r="D5318" t="str">
            <v>T2 EI PIT #3-PIT #1 0/9 RPR FOND</v>
          </cell>
          <cell r="E5318" t="str">
            <v>TABLEMTN</v>
          </cell>
          <cell r="F5318" t="str">
            <v>ETL.5400</v>
          </cell>
          <cell r="G5318" t="str">
            <v>.TOWR</v>
          </cell>
          <cell r="H5318">
            <v>44317</v>
          </cell>
          <cell r="I5318">
            <v>44317</v>
          </cell>
          <cell r="J5318">
            <v>44317</v>
          </cell>
          <cell r="M5318">
            <v>44682</v>
          </cell>
          <cell r="N5318">
            <v>44682</v>
          </cell>
          <cell r="O5318" t="str">
            <v>543</v>
          </cell>
          <cell r="P5318" t="str">
            <v>INSP</v>
          </cell>
          <cell r="Q5318" t="str">
            <v>E - Schd Compl Yr 0</v>
          </cell>
          <cell r="R5318" t="str">
            <v>NOPR ORAS OSTS</v>
          </cell>
          <cell r="S5318" t="str">
            <v>HFTD 2</v>
          </cell>
        </row>
        <row r="5319">
          <cell r="B5319" t="str">
            <v>120912560</v>
          </cell>
          <cell r="C5319" t="str">
            <v>019/123</v>
          </cell>
          <cell r="D5319" t="str">
            <v>EI CORTINA-VACA 19/123 RPR FOND</v>
          </cell>
          <cell r="E5319" t="str">
            <v>SACTO</v>
          </cell>
          <cell r="F5319" t="str">
            <v>ETL.4540</v>
          </cell>
          <cell r="G5319" t="str">
            <v>ETL.4540_019/123</v>
          </cell>
          <cell r="H5319">
            <v>44317</v>
          </cell>
          <cell r="I5319">
            <v>44317</v>
          </cell>
          <cell r="J5319">
            <v>44317</v>
          </cell>
          <cell r="L5319">
            <v>44992</v>
          </cell>
          <cell r="M5319">
            <v>44682</v>
          </cell>
          <cell r="O5319" t="str">
            <v>543</v>
          </cell>
          <cell r="P5319" t="str">
            <v>CREW</v>
          </cell>
          <cell r="Q5319" t="str">
            <v>E - Schd Compl Yr 0</v>
          </cell>
          <cell r="R5319" t="str">
            <v>OSNO ATCO</v>
          </cell>
          <cell r="S5319" t="str">
            <v>Non-HFTD</v>
          </cell>
        </row>
        <row r="5320">
          <cell r="B5320" t="str">
            <v>120912562</v>
          </cell>
          <cell r="C5320" t="str">
            <v>:003/018</v>
          </cell>
          <cell r="D5320" t="str">
            <v>T2 EI STNSLS-MLN SS-MN :003/018 RPR FOND</v>
          </cell>
          <cell r="E5320" t="str">
            <v>VICTOR</v>
          </cell>
          <cell r="F5320" t="str">
            <v>ETL.3830</v>
          </cell>
          <cell r="G5320" t="str">
            <v>.TOWR</v>
          </cell>
          <cell r="H5320">
            <v>44317</v>
          </cell>
          <cell r="I5320">
            <v>44317</v>
          </cell>
          <cell r="J5320">
            <v>44608</v>
          </cell>
          <cell r="K5320">
            <v>44614</v>
          </cell>
          <cell r="M5320">
            <v>44682</v>
          </cell>
          <cell r="N5320">
            <v>44682</v>
          </cell>
          <cell r="O5320" t="str">
            <v>543</v>
          </cell>
          <cell r="P5320" t="str">
            <v>INSP</v>
          </cell>
          <cell r="Q5320" t="str">
            <v>E - Schd Compl Yr 0</v>
          </cell>
          <cell r="R5320" t="str">
            <v>ORAS NOCO ATCO</v>
          </cell>
          <cell r="S5320" t="str">
            <v>HFTD 2</v>
          </cell>
        </row>
        <row r="5321">
          <cell r="B5321" t="str">
            <v>120912574</v>
          </cell>
          <cell r="C5321" t="str">
            <v>002/016</v>
          </cell>
          <cell r="D5321" t="str">
            <v>EI CAPITAN-WILSON 02/016 RMV VEG</v>
          </cell>
          <cell r="E5321" t="str">
            <v>FRESNO</v>
          </cell>
          <cell r="F5321" t="str">
            <v>ETL.1510</v>
          </cell>
          <cell r="G5321" t="str">
            <v>ETL.1510_002/016</v>
          </cell>
          <cell r="H5321">
            <v>44317</v>
          </cell>
          <cell r="I5321">
            <v>44317</v>
          </cell>
          <cell r="J5321">
            <v>44672</v>
          </cell>
          <cell r="K5321">
            <v>44673</v>
          </cell>
          <cell r="M5321">
            <v>44682</v>
          </cell>
          <cell r="O5321" t="str">
            <v>564</v>
          </cell>
          <cell r="P5321" t="str">
            <v>INSP</v>
          </cell>
          <cell r="Q5321" t="str">
            <v>E - Schd Compl Yr 0</v>
          </cell>
          <cell r="R5321" t="str">
            <v>NOCO ATCO</v>
          </cell>
          <cell r="S5321" t="str">
            <v>Non-HFTD</v>
          </cell>
        </row>
        <row r="5322">
          <cell r="B5322" t="str">
            <v>120912607</v>
          </cell>
          <cell r="C5322" t="str">
            <v>016/001</v>
          </cell>
          <cell r="D5322" t="str">
            <v>T2 EI FLTN-HPLND 16/1 RPR STRW</v>
          </cell>
          <cell r="E5322" t="str">
            <v>LAKEVLLE</v>
          </cell>
          <cell r="F5322" t="str">
            <v>ETL.6890</v>
          </cell>
          <cell r="G5322" t="str">
            <v>.POLE.WOOD</v>
          </cell>
          <cell r="H5322">
            <v>44317</v>
          </cell>
          <cell r="I5322">
            <v>44317</v>
          </cell>
          <cell r="J5322">
            <v>44649</v>
          </cell>
          <cell r="K5322">
            <v>44672</v>
          </cell>
          <cell r="M5322">
            <v>44682</v>
          </cell>
          <cell r="N5322">
            <v>44682</v>
          </cell>
          <cell r="O5322" t="str">
            <v>630</v>
          </cell>
          <cell r="P5322" t="str">
            <v>INSP</v>
          </cell>
          <cell r="Q5322" t="str">
            <v>E - Schd Compl Yr 0</v>
          </cell>
          <cell r="R5322" t="str">
            <v>ORAS NOCO ATCO</v>
          </cell>
          <cell r="S5322" t="str">
            <v>HFTD 2</v>
          </cell>
        </row>
        <row r="5323">
          <cell r="B5323" t="str">
            <v>120912608</v>
          </cell>
          <cell r="C5323" t="str">
            <v>009/177</v>
          </cell>
          <cell r="D5323" t="str">
            <v>EI SMARTVILLE-NICOLAUS #1 9/177 RPL STRW</v>
          </cell>
          <cell r="E5323" t="str">
            <v>SACTO</v>
          </cell>
          <cell r="F5323" t="str">
            <v>ETL.7990</v>
          </cell>
          <cell r="G5323" t="str">
            <v>ETL.7990_009/177</v>
          </cell>
          <cell r="H5323">
            <v>44317</v>
          </cell>
          <cell r="I5323">
            <v>44317</v>
          </cell>
          <cell r="J5323">
            <v>44317</v>
          </cell>
          <cell r="L5323">
            <v>44985</v>
          </cell>
          <cell r="M5323">
            <v>44682</v>
          </cell>
          <cell r="N5323">
            <v>44812</v>
          </cell>
          <cell r="O5323" t="str">
            <v>372</v>
          </cell>
          <cell r="P5323" t="str">
            <v>INSP</v>
          </cell>
          <cell r="Q5323" t="str">
            <v>E - Schd Compl Yr 0</v>
          </cell>
          <cell r="R5323" t="str">
            <v>NOPR ORAS ATCO</v>
          </cell>
          <cell r="S5323" t="str">
            <v>Non-HFTD</v>
          </cell>
        </row>
        <row r="5324">
          <cell r="B5324" t="str">
            <v>120912670</v>
          </cell>
          <cell r="C5324" t="str">
            <v>154/1183</v>
          </cell>
          <cell r="D5324" t="str">
            <v>EI DELEVAN-VACA #3_154/1183 RPL INSS</v>
          </cell>
          <cell r="E5324" t="str">
            <v>SACTO</v>
          </cell>
          <cell r="F5324" t="str">
            <v>ETL.4790</v>
          </cell>
          <cell r="G5324" t="str">
            <v>ETL.4790_154/1183</v>
          </cell>
          <cell r="H5324">
            <v>44317</v>
          </cell>
          <cell r="I5324">
            <v>44317</v>
          </cell>
          <cell r="J5324">
            <v>44669</v>
          </cell>
          <cell r="K5324">
            <v>44678</v>
          </cell>
          <cell r="M5324">
            <v>44682</v>
          </cell>
          <cell r="N5324">
            <v>44524</v>
          </cell>
          <cell r="O5324" t="str">
            <v>532</v>
          </cell>
          <cell r="P5324" t="str">
            <v>INSP</v>
          </cell>
          <cell r="Q5324" t="str">
            <v>E - Schd Compl Yr 0</v>
          </cell>
          <cell r="R5324" t="str">
            <v>ORAS NOCO ATCO</v>
          </cell>
          <cell r="S5324" t="e">
            <v>#N/A</v>
          </cell>
        </row>
        <row r="5325">
          <cell r="B5325" t="str">
            <v>120912681</v>
          </cell>
          <cell r="C5325" t="str">
            <v>019/122</v>
          </cell>
          <cell r="D5325" t="str">
            <v>EI CORTINA-VACA 19/122 RPR FOND</v>
          </cell>
          <cell r="E5325" t="str">
            <v>SACTO</v>
          </cell>
          <cell r="F5325" t="str">
            <v>ETL.4540</v>
          </cell>
          <cell r="G5325" t="str">
            <v>ETL.4540_019/122</v>
          </cell>
          <cell r="H5325">
            <v>44317</v>
          </cell>
          <cell r="I5325">
            <v>44317</v>
          </cell>
          <cell r="J5325">
            <v>44317</v>
          </cell>
          <cell r="L5325">
            <v>44992</v>
          </cell>
          <cell r="M5325">
            <v>44682</v>
          </cell>
          <cell r="O5325" t="str">
            <v>543</v>
          </cell>
          <cell r="P5325" t="str">
            <v>CREW</v>
          </cell>
          <cell r="Q5325" t="str">
            <v>E - Schd Compl Yr 0</v>
          </cell>
          <cell r="R5325" t="str">
            <v>OSNO ATCO</v>
          </cell>
          <cell r="S5325" t="str">
            <v>Non-HFTD</v>
          </cell>
        </row>
        <row r="5326">
          <cell r="B5326" t="str">
            <v>120912725</v>
          </cell>
          <cell r="C5326" t="str">
            <v>011/130A</v>
          </cell>
          <cell r="D5326" t="str">
            <v>T2 EI DRM-SUMT#2 11/130A RPR GYWW CMPLT</v>
          </cell>
          <cell r="E5326" t="str">
            <v>SACTO</v>
          </cell>
          <cell r="F5326" t="str">
            <v>ETL.1450</v>
          </cell>
          <cell r="G5326" t="str">
            <v>.POLE.NWOD</v>
          </cell>
          <cell r="H5326">
            <v>44317</v>
          </cell>
          <cell r="I5326">
            <v>44317</v>
          </cell>
          <cell r="J5326">
            <v>44690</v>
          </cell>
          <cell r="K5326">
            <v>44721</v>
          </cell>
          <cell r="M5326">
            <v>44682</v>
          </cell>
          <cell r="N5326">
            <v>44682</v>
          </cell>
          <cell r="O5326" t="str">
            <v>630</v>
          </cell>
          <cell r="P5326" t="str">
            <v>INSP</v>
          </cell>
          <cell r="Q5326" t="str">
            <v>E - Schd Compl Yr 0</v>
          </cell>
          <cell r="R5326" t="str">
            <v>ORAS NOCO ATCO</v>
          </cell>
          <cell r="S5326" t="str">
            <v>HFTD 2</v>
          </cell>
        </row>
        <row r="5327">
          <cell r="B5327" t="str">
            <v>120912744</v>
          </cell>
          <cell r="C5327" t="str">
            <v>035/162</v>
          </cell>
          <cell r="D5327" t="str">
            <v>DI TRACY-LOS BANOS 35/162 RPL HRDT</v>
          </cell>
          <cell r="E5327" t="str">
            <v>VICTOR</v>
          </cell>
          <cell r="F5327" t="str">
            <v>ETL.6130</v>
          </cell>
          <cell r="G5327" t="str">
            <v>ETL.6130_035/162</v>
          </cell>
          <cell r="H5327">
            <v>44317</v>
          </cell>
          <cell r="I5327">
            <v>44316</v>
          </cell>
          <cell r="J5327">
            <v>44316</v>
          </cell>
          <cell r="L5327">
            <v>45070</v>
          </cell>
          <cell r="M5327">
            <v>44681</v>
          </cell>
          <cell r="O5327" t="str">
            <v>543</v>
          </cell>
          <cell r="P5327" t="str">
            <v>OTHR</v>
          </cell>
          <cell r="Q5327" t="str">
            <v>E - Schd Compl Yr 0</v>
          </cell>
          <cell r="R5327" t="str">
            <v>OSNO ATCO</v>
          </cell>
          <cell r="S5327" t="str">
            <v>Non-HFTD</v>
          </cell>
        </row>
        <row r="5328">
          <cell r="B5328" t="str">
            <v>120912754</v>
          </cell>
          <cell r="C5328" t="str">
            <v>009/178</v>
          </cell>
          <cell r="D5328" t="str">
            <v>EI SMARTVILLE-NICOLAUS #1 9/178 RPL STRW</v>
          </cell>
          <cell r="E5328" t="str">
            <v>SACTO</v>
          </cell>
          <cell r="F5328" t="str">
            <v>ETL.7990</v>
          </cell>
          <cell r="G5328" t="str">
            <v>ETL.7990_009/178</v>
          </cell>
          <cell r="H5328">
            <v>44317</v>
          </cell>
          <cell r="I5328">
            <v>44317</v>
          </cell>
          <cell r="J5328">
            <v>44317</v>
          </cell>
          <cell r="L5328">
            <v>44985</v>
          </cell>
          <cell r="M5328">
            <v>44682</v>
          </cell>
          <cell r="N5328">
            <v>44812</v>
          </cell>
          <cell r="O5328" t="str">
            <v>372</v>
          </cell>
          <cell r="P5328" t="str">
            <v>INSP</v>
          </cell>
          <cell r="Q5328" t="str">
            <v>E - Schd Compl Yr 0</v>
          </cell>
          <cell r="R5328" t="str">
            <v>NOPR ORAS ATCO</v>
          </cell>
          <cell r="S5328" t="str">
            <v>Non-HFTD</v>
          </cell>
        </row>
        <row r="5329">
          <cell r="B5329" t="str">
            <v>120912811</v>
          </cell>
          <cell r="C5329" t="str">
            <v>:003/022</v>
          </cell>
          <cell r="D5329" t="str">
            <v>T2 EI STNSLS-MLN SS-MN :003/022 RPR FOND</v>
          </cell>
          <cell r="E5329" t="str">
            <v>VICTOR</v>
          </cell>
          <cell r="F5329" t="str">
            <v>ETL.3830</v>
          </cell>
          <cell r="G5329" t="str">
            <v>.TOWR</v>
          </cell>
          <cell r="H5329">
            <v>44317</v>
          </cell>
          <cell r="I5329">
            <v>44317</v>
          </cell>
          <cell r="J5329">
            <v>44608</v>
          </cell>
          <cell r="K5329">
            <v>44614</v>
          </cell>
          <cell r="M5329">
            <v>44682</v>
          </cell>
          <cell r="N5329">
            <v>44682</v>
          </cell>
          <cell r="O5329" t="str">
            <v>543</v>
          </cell>
          <cell r="P5329" t="str">
            <v>INSP</v>
          </cell>
          <cell r="Q5329" t="str">
            <v>E - Schd Compl Yr 0</v>
          </cell>
          <cell r="R5329" t="str">
            <v>ORAS NOCO ATCO</v>
          </cell>
          <cell r="S5329" t="str">
            <v>HFTD 2</v>
          </cell>
        </row>
        <row r="5330">
          <cell r="B5330" t="str">
            <v>120912812</v>
          </cell>
          <cell r="C5330" t="str">
            <v>:003/022</v>
          </cell>
          <cell r="D5330" t="str">
            <v>T2 EI STNSLS-MLNS SS-MN :003/022 RMV VEG</v>
          </cell>
          <cell r="E5330" t="str">
            <v>VICTOR</v>
          </cell>
          <cell r="F5330" t="str">
            <v>ETL.3830</v>
          </cell>
          <cell r="G5330" t="str">
            <v>.TOWR</v>
          </cell>
          <cell r="H5330">
            <v>44317</v>
          </cell>
          <cell r="I5330">
            <v>44317</v>
          </cell>
          <cell r="J5330">
            <v>44545</v>
          </cell>
          <cell r="K5330">
            <v>44551</v>
          </cell>
          <cell r="M5330">
            <v>44682</v>
          </cell>
          <cell r="O5330" t="str">
            <v>564</v>
          </cell>
          <cell r="P5330" t="str">
            <v>INSP</v>
          </cell>
          <cell r="Q5330" t="str">
            <v>E - Schd Compl Yr 0</v>
          </cell>
          <cell r="R5330" t="str">
            <v>NOCO ATCO</v>
          </cell>
          <cell r="S5330" t="str">
            <v>HFTD 2</v>
          </cell>
        </row>
        <row r="5331">
          <cell r="B5331" t="str">
            <v>120912814</v>
          </cell>
          <cell r="C5331" t="str">
            <v>009/207</v>
          </cell>
          <cell r="D5331" t="str">
            <v>T2 EI HMLTN BRNCH-CHSTR 9/207 RPR GYWW</v>
          </cell>
          <cell r="E5331" t="str">
            <v>TABLEMTN</v>
          </cell>
          <cell r="F5331" t="str">
            <v>ETL.7000</v>
          </cell>
          <cell r="G5331" t="str">
            <v>.POLE.WOOD</v>
          </cell>
          <cell r="H5331">
            <v>44317</v>
          </cell>
          <cell r="I5331">
            <v>44317</v>
          </cell>
          <cell r="J5331">
            <v>44770</v>
          </cell>
          <cell r="K5331">
            <v>44791</v>
          </cell>
          <cell r="M5331">
            <v>44682</v>
          </cell>
          <cell r="N5331">
            <v>44682</v>
          </cell>
          <cell r="O5331" t="str">
            <v>630</v>
          </cell>
          <cell r="P5331" t="str">
            <v>INSP</v>
          </cell>
          <cell r="Q5331" t="str">
            <v>E - Schd Compl Yr 0</v>
          </cell>
          <cell r="R5331" t="str">
            <v>ORAS NOCO ATCO</v>
          </cell>
          <cell r="S5331" t="str">
            <v>HFTD 2</v>
          </cell>
        </row>
        <row r="5332">
          <cell r="B5332" t="str">
            <v>120912829</v>
          </cell>
          <cell r="C5332" t="str">
            <v>:003/022</v>
          </cell>
          <cell r="D5332" t="str">
            <v>T2 EI STNSLS-MLN SS-MN :003/022 RPL INSS</v>
          </cell>
          <cell r="E5332" t="str">
            <v>VICTOR</v>
          </cell>
          <cell r="F5332" t="str">
            <v>ETL.3830</v>
          </cell>
          <cell r="G5332" t="str">
            <v>.INSL.NCER</v>
          </cell>
          <cell r="H5332">
            <v>44317</v>
          </cell>
          <cell r="I5332">
            <v>44317</v>
          </cell>
          <cell r="J5332">
            <v>44317</v>
          </cell>
          <cell r="L5332">
            <v>45082</v>
          </cell>
          <cell r="M5332">
            <v>44682</v>
          </cell>
          <cell r="N5332">
            <v>44803</v>
          </cell>
          <cell r="O5332" t="str">
            <v>532</v>
          </cell>
          <cell r="P5332" t="str">
            <v>INSP</v>
          </cell>
          <cell r="Q5332" t="str">
            <v>E - Schd Compl Yr 0</v>
          </cell>
          <cell r="R5332" t="str">
            <v>NOPR ORAS ATCO</v>
          </cell>
          <cell r="S5332" t="str">
            <v>HFTD 2</v>
          </cell>
        </row>
        <row r="5333">
          <cell r="B5333" t="str">
            <v>120912863</v>
          </cell>
          <cell r="C5333" t="str">
            <v>021/007</v>
          </cell>
          <cell r="D5333" t="str">
            <v>EI CHOWCHILLA-KERCKHOFF 21/007 RPL PL</v>
          </cell>
          <cell r="E5333" t="str">
            <v>FRESNO</v>
          </cell>
          <cell r="F5333" t="str">
            <v>ETL.1250</v>
          </cell>
          <cell r="G5333" t="str">
            <v>ETL.1250_021/007</v>
          </cell>
          <cell r="H5333">
            <v>44317</v>
          </cell>
          <cell r="I5333">
            <v>44317</v>
          </cell>
          <cell r="J5333">
            <v>44614</v>
          </cell>
          <cell r="K5333">
            <v>44637</v>
          </cell>
          <cell r="M5333">
            <v>44682</v>
          </cell>
          <cell r="N5333">
            <v>44680</v>
          </cell>
          <cell r="O5333" t="str">
            <v>372</v>
          </cell>
          <cell r="P5333" t="str">
            <v>INSP</v>
          </cell>
          <cell r="Q5333" t="str">
            <v>E - Schd Compl Yr 0</v>
          </cell>
          <cell r="R5333" t="str">
            <v>ORAS NOCO ATCO</v>
          </cell>
          <cell r="S5333" t="str">
            <v>Non-HFTD</v>
          </cell>
        </row>
        <row r="5334">
          <cell r="B5334" t="str">
            <v>120912864</v>
          </cell>
          <cell r="C5334" t="str">
            <v>021/008A</v>
          </cell>
          <cell r="D5334" t="str">
            <v>EI CHOWCHILLA-KERCKHOFF 21/008A RPL PL</v>
          </cell>
          <cell r="E5334" t="str">
            <v>FRESNO</v>
          </cell>
          <cell r="F5334" t="str">
            <v>ETL.1250</v>
          </cell>
          <cell r="G5334" t="str">
            <v>ETL.1250_021/008A</v>
          </cell>
          <cell r="H5334">
            <v>44317</v>
          </cell>
          <cell r="I5334">
            <v>44317</v>
          </cell>
          <cell r="J5334">
            <v>44614</v>
          </cell>
          <cell r="K5334">
            <v>44648</v>
          </cell>
          <cell r="M5334">
            <v>44682</v>
          </cell>
          <cell r="N5334">
            <v>44680</v>
          </cell>
          <cell r="O5334" t="str">
            <v>372</v>
          </cell>
          <cell r="P5334" t="str">
            <v>INSP</v>
          </cell>
          <cell r="Q5334" t="str">
            <v>E - Schd Compl Yr 0</v>
          </cell>
          <cell r="R5334" t="str">
            <v>ORAS NOCO ATCO</v>
          </cell>
          <cell r="S5334" t="str">
            <v>Non-HFTD</v>
          </cell>
        </row>
        <row r="5335">
          <cell r="B5335" t="str">
            <v>120912909</v>
          </cell>
          <cell r="C5335" t="str">
            <v>:004/023</v>
          </cell>
          <cell r="D5335" t="str">
            <v>T2 EI STNSLS-MLN SS-MN :004/023 RPR FOND</v>
          </cell>
          <cell r="E5335" t="str">
            <v>VICTOR</v>
          </cell>
          <cell r="F5335" t="str">
            <v>ETL.3830</v>
          </cell>
          <cell r="G5335" t="str">
            <v>.TOWR</v>
          </cell>
          <cell r="H5335">
            <v>44317</v>
          </cell>
          <cell r="I5335">
            <v>44317</v>
          </cell>
          <cell r="J5335">
            <v>44608</v>
          </cell>
          <cell r="K5335">
            <v>44614</v>
          </cell>
          <cell r="M5335">
            <v>44682</v>
          </cell>
          <cell r="N5335">
            <v>44682</v>
          </cell>
          <cell r="O5335" t="str">
            <v>543</v>
          </cell>
          <cell r="P5335" t="str">
            <v>INSP</v>
          </cell>
          <cell r="Q5335" t="str">
            <v>E - Schd Compl Yr 0</v>
          </cell>
          <cell r="R5335" t="str">
            <v>ORAS NOCO ATCO</v>
          </cell>
          <cell r="S5335" t="str">
            <v>HFTD 2</v>
          </cell>
        </row>
        <row r="5336">
          <cell r="B5336" t="str">
            <v>120912921</v>
          </cell>
          <cell r="C5336" t="str">
            <v>049/372</v>
          </cell>
          <cell r="D5336" t="str">
            <v>EI CORCORAN-OLIVE SW STA 49/372 RMV VEG</v>
          </cell>
          <cell r="E5336" t="str">
            <v>FRESNO</v>
          </cell>
          <cell r="F5336" t="str">
            <v>ETL.1310</v>
          </cell>
          <cell r="G5336" t="str">
            <v>ETL.1310_049/372</v>
          </cell>
          <cell r="H5336">
            <v>44317</v>
          </cell>
          <cell r="I5336">
            <v>44317</v>
          </cell>
          <cell r="J5336">
            <v>44433</v>
          </cell>
          <cell r="K5336">
            <v>44434</v>
          </cell>
          <cell r="M5336">
            <v>44682</v>
          </cell>
          <cell r="O5336" t="str">
            <v>564</v>
          </cell>
          <cell r="P5336" t="str">
            <v>INSP</v>
          </cell>
          <cell r="Q5336" t="str">
            <v>E - Schd Compl Yr 0</v>
          </cell>
          <cell r="R5336" t="str">
            <v>NOCO ATCO</v>
          </cell>
          <cell r="S5336" t="str">
            <v>Non-HFTD</v>
          </cell>
        </row>
        <row r="5337">
          <cell r="B5337" t="str">
            <v>120912953</v>
          </cell>
          <cell r="C5337" t="str">
            <v>049/373</v>
          </cell>
          <cell r="D5337" t="str">
            <v>EI CORCORAN-OLIVE SW STA 49/373 RMV VEG</v>
          </cell>
          <cell r="E5337" t="str">
            <v>FRESNO</v>
          </cell>
          <cell r="F5337" t="str">
            <v>ETL.1310</v>
          </cell>
          <cell r="G5337" t="str">
            <v>ETL.1310_049/373</v>
          </cell>
          <cell r="H5337">
            <v>44317</v>
          </cell>
          <cell r="I5337">
            <v>44317</v>
          </cell>
          <cell r="J5337">
            <v>44433</v>
          </cell>
          <cell r="K5337">
            <v>44434</v>
          </cell>
          <cell r="M5337">
            <v>44682</v>
          </cell>
          <cell r="O5337" t="str">
            <v>564</v>
          </cell>
          <cell r="P5337" t="str">
            <v>INSP</v>
          </cell>
          <cell r="Q5337" t="str">
            <v>E - Schd Compl Yr 0</v>
          </cell>
          <cell r="R5337" t="str">
            <v>NOCO ATCO</v>
          </cell>
          <cell r="S5337" t="str">
            <v>Non-HFTD</v>
          </cell>
        </row>
        <row r="5338">
          <cell r="B5338" t="str">
            <v>120912963</v>
          </cell>
          <cell r="C5338" t="str">
            <v>021/004</v>
          </cell>
          <cell r="D5338" t="str">
            <v>EI HOWCHILLA-KERCKHOFF 21/004 RPL PL</v>
          </cell>
          <cell r="E5338" t="str">
            <v>FRESNO</v>
          </cell>
          <cell r="F5338" t="str">
            <v>ETL.1250</v>
          </cell>
          <cell r="G5338" t="str">
            <v>ETL.1250_021/004</v>
          </cell>
          <cell r="H5338">
            <v>44317</v>
          </cell>
          <cell r="I5338">
            <v>44317</v>
          </cell>
          <cell r="J5338">
            <v>44615</v>
          </cell>
          <cell r="K5338">
            <v>44704</v>
          </cell>
          <cell r="M5338">
            <v>44682</v>
          </cell>
          <cell r="N5338">
            <v>44680</v>
          </cell>
          <cell r="O5338" t="str">
            <v>372</v>
          </cell>
          <cell r="P5338" t="str">
            <v>INSP</v>
          </cell>
          <cell r="Q5338" t="str">
            <v>E - Schd Compl Yr 0</v>
          </cell>
          <cell r="R5338" t="str">
            <v>ORAS NOCO ATCO</v>
          </cell>
          <cell r="S5338" t="str">
            <v>Non-HFTD</v>
          </cell>
        </row>
        <row r="5339">
          <cell r="B5339" t="str">
            <v>120912964</v>
          </cell>
          <cell r="C5339" t="str">
            <v>032/135</v>
          </cell>
          <cell r="D5339" t="str">
            <v>DI TEMPLETON-GATES 032/135 RPR FOND</v>
          </cell>
          <cell r="E5339" t="str">
            <v>PISMOBCH</v>
          </cell>
          <cell r="F5339" t="str">
            <v>ETL.5934</v>
          </cell>
          <cell r="G5339" t="str">
            <v>ETL.5934_032/135</v>
          </cell>
          <cell r="H5339">
            <v>44317</v>
          </cell>
          <cell r="I5339">
            <v>44316</v>
          </cell>
          <cell r="J5339">
            <v>44335</v>
          </cell>
          <cell r="K5339">
            <v>44356</v>
          </cell>
          <cell r="M5339">
            <v>44681</v>
          </cell>
          <cell r="N5339">
            <v>44681</v>
          </cell>
          <cell r="O5339" t="str">
            <v>543</v>
          </cell>
          <cell r="P5339" t="str">
            <v>OTHR</v>
          </cell>
          <cell r="Q5339" t="str">
            <v>E - Schd Compl Yr 0</v>
          </cell>
          <cell r="R5339" t="str">
            <v>ORAS NOCO ATCO</v>
          </cell>
          <cell r="S5339" t="str">
            <v>Non-HFTD</v>
          </cell>
        </row>
        <row r="5340">
          <cell r="B5340" t="str">
            <v>120912965</v>
          </cell>
          <cell r="C5340" t="str">
            <v>010/254</v>
          </cell>
          <cell r="D5340" t="str">
            <v>EI CTTNWD-BNTN #1 10/254 REFRAME</v>
          </cell>
          <cell r="E5340" t="str">
            <v>TABLEMTN</v>
          </cell>
          <cell r="F5340" t="str">
            <v>ETL.6640</v>
          </cell>
          <cell r="G5340" t="str">
            <v>ETL.6640_010/254</v>
          </cell>
          <cell r="H5340">
            <v>44317</v>
          </cell>
          <cell r="I5340">
            <v>44317</v>
          </cell>
          <cell r="J5340">
            <v>44317</v>
          </cell>
          <cell r="L5340">
            <v>44952</v>
          </cell>
          <cell r="M5340">
            <v>44682</v>
          </cell>
          <cell r="N5340">
            <v>44673</v>
          </cell>
          <cell r="O5340" t="str">
            <v>637</v>
          </cell>
          <cell r="P5340" t="str">
            <v>INSP</v>
          </cell>
          <cell r="Q5340" t="str">
            <v>E - Schd Compl Yr 0</v>
          </cell>
          <cell r="R5340" t="str">
            <v>NOPR ORAS ATCO</v>
          </cell>
          <cell r="S5340" t="str">
            <v>Non-HFTD</v>
          </cell>
        </row>
        <row r="5341">
          <cell r="B5341" t="str">
            <v>120912966</v>
          </cell>
          <cell r="C5341" t="str">
            <v>010/252</v>
          </cell>
          <cell r="D5341" t="str">
            <v>EI COTTONWOOD-BENTON #1 10/252 REFRAME</v>
          </cell>
          <cell r="E5341" t="str">
            <v>TABLEMTN</v>
          </cell>
          <cell r="F5341" t="str">
            <v>ETL.6640</v>
          </cell>
          <cell r="G5341" t="str">
            <v>ETL.6640_010/252</v>
          </cell>
          <cell r="H5341">
            <v>44317</v>
          </cell>
          <cell r="I5341">
            <v>44317</v>
          </cell>
          <cell r="J5341">
            <v>44317</v>
          </cell>
          <cell r="L5341">
            <v>44952</v>
          </cell>
          <cell r="M5341">
            <v>44682</v>
          </cell>
          <cell r="O5341" t="str">
            <v>630</v>
          </cell>
          <cell r="P5341" t="str">
            <v>INSP</v>
          </cell>
          <cell r="Q5341" t="str">
            <v>E - Schd Compl Yr 0</v>
          </cell>
          <cell r="R5341" t="str">
            <v>OSNO ATCO</v>
          </cell>
          <cell r="S5341" t="str">
            <v>Non-HFTD</v>
          </cell>
        </row>
        <row r="5342">
          <cell r="B5342" t="str">
            <v>120912968</v>
          </cell>
          <cell r="C5342" t="str">
            <v>010/250</v>
          </cell>
          <cell r="D5342" t="str">
            <v>EI CTTNWD-BNTN #1 10/250 RPR SPLW</v>
          </cell>
          <cell r="E5342" t="str">
            <v>TABLEMTN</v>
          </cell>
          <cell r="F5342" t="str">
            <v>ETL.6640</v>
          </cell>
          <cell r="G5342" t="str">
            <v>ETL.6640_010/250</v>
          </cell>
          <cell r="H5342">
            <v>44317</v>
          </cell>
          <cell r="I5342">
            <v>44317</v>
          </cell>
          <cell r="J5342">
            <v>44317</v>
          </cell>
          <cell r="M5342">
            <v>44682</v>
          </cell>
          <cell r="O5342" t="str">
            <v>630</v>
          </cell>
          <cell r="P5342" t="str">
            <v>INSP</v>
          </cell>
          <cell r="Q5342" t="str">
            <v>E - Schd Compl Yr 0</v>
          </cell>
          <cell r="R5342" t="str">
            <v>OSNO ATCO</v>
          </cell>
          <cell r="S5342" t="str">
            <v>Non-HFTD</v>
          </cell>
        </row>
        <row r="5343">
          <cell r="B5343" t="str">
            <v>120912969</v>
          </cell>
          <cell r="C5343" t="str">
            <v>010/253</v>
          </cell>
          <cell r="D5343" t="str">
            <v>EI COTTONWOOD-BENTON #1 10/253 REFRAME</v>
          </cell>
          <cell r="E5343" t="str">
            <v>TABLEMTN</v>
          </cell>
          <cell r="F5343" t="str">
            <v>ETL.6640</v>
          </cell>
          <cell r="G5343" t="str">
            <v>ETL.6640_010/253</v>
          </cell>
          <cell r="H5343">
            <v>44317</v>
          </cell>
          <cell r="I5343">
            <v>44317</v>
          </cell>
          <cell r="J5343">
            <v>44317</v>
          </cell>
          <cell r="L5343">
            <v>44952</v>
          </cell>
          <cell r="M5343">
            <v>44682</v>
          </cell>
          <cell r="N5343">
            <v>44673</v>
          </cell>
          <cell r="O5343" t="str">
            <v>637</v>
          </cell>
          <cell r="P5343" t="str">
            <v>INSP</v>
          </cell>
          <cell r="Q5343" t="str">
            <v>E - Schd Compl Yr 0</v>
          </cell>
          <cell r="R5343" t="str">
            <v>NOPR ORAS ATCO</v>
          </cell>
          <cell r="S5343" t="str">
            <v>Non-HFTD</v>
          </cell>
        </row>
        <row r="5344">
          <cell r="B5344" t="str">
            <v>120912976</v>
          </cell>
          <cell r="C5344" t="str">
            <v>009/206</v>
          </cell>
          <cell r="D5344" t="str">
            <v>T2 EI HMLTN BRNCH-CHSTR 9/206 RPR GYWW</v>
          </cell>
          <cell r="E5344" t="str">
            <v>TABLEMTN</v>
          </cell>
          <cell r="F5344" t="str">
            <v>ETL.7000</v>
          </cell>
          <cell r="G5344" t="str">
            <v>.POLE.WOOD</v>
          </cell>
          <cell r="H5344">
            <v>44317</v>
          </cell>
          <cell r="I5344">
            <v>44317</v>
          </cell>
          <cell r="J5344">
            <v>44770</v>
          </cell>
          <cell r="K5344">
            <v>44798</v>
          </cell>
          <cell r="M5344">
            <v>44682</v>
          </cell>
          <cell r="N5344">
            <v>44682</v>
          </cell>
          <cell r="O5344" t="str">
            <v>630</v>
          </cell>
          <cell r="P5344" t="str">
            <v>INSP</v>
          </cell>
          <cell r="Q5344" t="str">
            <v>E - Schd Compl Yr 0</v>
          </cell>
          <cell r="R5344" t="str">
            <v>ORAS NOCO ATCO</v>
          </cell>
          <cell r="S5344" t="str">
            <v>HFTD 2</v>
          </cell>
        </row>
        <row r="5345">
          <cell r="B5345" t="str">
            <v>120913003</v>
          </cell>
          <cell r="C5345" t="str">
            <v>005/011</v>
          </cell>
          <cell r="D5345" t="str">
            <v>EI T2 CHWCHLLA-KRCKHFF 5/11 RPL INSW</v>
          </cell>
          <cell r="E5345" t="str">
            <v>FRESNO</v>
          </cell>
          <cell r="F5345" t="str">
            <v>ETL.1250</v>
          </cell>
          <cell r="G5345" t="str">
            <v>.INSL.NCER</v>
          </cell>
          <cell r="H5345">
            <v>44317</v>
          </cell>
          <cell r="I5345">
            <v>44317</v>
          </cell>
          <cell r="J5345">
            <v>44317</v>
          </cell>
          <cell r="M5345">
            <v>44682</v>
          </cell>
          <cell r="N5345">
            <v>44681</v>
          </cell>
          <cell r="O5345" t="str">
            <v>508</v>
          </cell>
          <cell r="P5345" t="str">
            <v>INSP</v>
          </cell>
          <cell r="Q5345" t="str">
            <v>E - Schd Compl Yr 0</v>
          </cell>
          <cell r="R5345" t="str">
            <v>NOPR ORAS ATCO</v>
          </cell>
          <cell r="S5345" t="str">
            <v>HFTD 2</v>
          </cell>
        </row>
        <row r="5346">
          <cell r="B5346" t="str">
            <v>120913007</v>
          </cell>
          <cell r="C5346" t="str">
            <v>049/374</v>
          </cell>
          <cell r="D5346" t="str">
            <v>EI CORCORAN-OLIVE SW STA 49/374 RMV VEG</v>
          </cell>
          <cell r="E5346" t="str">
            <v>FRESNO</v>
          </cell>
          <cell r="F5346" t="str">
            <v>ETL.1310</v>
          </cell>
          <cell r="G5346" t="str">
            <v>ETL.1310_049/374</v>
          </cell>
          <cell r="H5346">
            <v>44317</v>
          </cell>
          <cell r="I5346">
            <v>44317</v>
          </cell>
          <cell r="J5346">
            <v>44434</v>
          </cell>
          <cell r="K5346">
            <v>44434</v>
          </cell>
          <cell r="M5346">
            <v>44682</v>
          </cell>
          <cell r="O5346" t="str">
            <v>564</v>
          </cell>
          <cell r="P5346" t="str">
            <v>INSP</v>
          </cell>
          <cell r="Q5346" t="str">
            <v>E - Schd Compl Yr 0</v>
          </cell>
          <cell r="R5346" t="str">
            <v>NOCO ATCO</v>
          </cell>
          <cell r="S5346" t="str">
            <v>Non-HFTD</v>
          </cell>
        </row>
        <row r="5347">
          <cell r="B5347" t="str">
            <v>120913039</v>
          </cell>
          <cell r="C5347" t="str">
            <v>:004/024</v>
          </cell>
          <cell r="D5347" t="str">
            <v>T2 EI STNSLS-MLN SS-MN :004/024 RPL INSS</v>
          </cell>
          <cell r="E5347" t="str">
            <v>VICTOR</v>
          </cell>
          <cell r="F5347" t="str">
            <v>ETL.3830</v>
          </cell>
          <cell r="G5347" t="str">
            <v>.INSL.NCER</v>
          </cell>
          <cell r="H5347">
            <v>44317</v>
          </cell>
          <cell r="I5347">
            <v>44317</v>
          </cell>
          <cell r="J5347">
            <v>44548</v>
          </cell>
          <cell r="K5347">
            <v>44550</v>
          </cell>
          <cell r="M5347">
            <v>44682</v>
          </cell>
          <cell r="N5347">
            <v>44435</v>
          </cell>
          <cell r="O5347" t="str">
            <v>532</v>
          </cell>
          <cell r="P5347" t="str">
            <v>INSP</v>
          </cell>
          <cell r="Q5347" t="str">
            <v>E - Schd Compl Yr 0</v>
          </cell>
          <cell r="R5347" t="str">
            <v>ORAS NOCO ATCO</v>
          </cell>
          <cell r="S5347" t="str">
            <v>HFTD 2</v>
          </cell>
        </row>
        <row r="5348">
          <cell r="B5348" t="str">
            <v>120913148</v>
          </cell>
          <cell r="C5348" t="str">
            <v>049/375</v>
          </cell>
          <cell r="D5348" t="str">
            <v>EI CORCORAN-OLIVE SW STA 49/375 RMV VEG</v>
          </cell>
          <cell r="E5348" t="str">
            <v>FRESNO</v>
          </cell>
          <cell r="F5348" t="str">
            <v>ETL.1310</v>
          </cell>
          <cell r="G5348" t="str">
            <v>ETL.1310_049/375</v>
          </cell>
          <cell r="H5348">
            <v>44317</v>
          </cell>
          <cell r="I5348">
            <v>44317</v>
          </cell>
          <cell r="J5348">
            <v>44434</v>
          </cell>
          <cell r="K5348">
            <v>44434</v>
          </cell>
          <cell r="M5348">
            <v>44682</v>
          </cell>
          <cell r="O5348" t="str">
            <v>564</v>
          </cell>
          <cell r="P5348" t="str">
            <v>INSP</v>
          </cell>
          <cell r="Q5348" t="str">
            <v>E - Schd Compl Yr 0</v>
          </cell>
          <cell r="R5348" t="str">
            <v>NOCO ATCO</v>
          </cell>
          <cell r="S5348" t="str">
            <v>Non-HFTD</v>
          </cell>
        </row>
        <row r="5349">
          <cell r="B5349" t="str">
            <v>120913193</v>
          </cell>
          <cell r="C5349" t="str">
            <v>011/130C</v>
          </cell>
          <cell r="D5349" t="str">
            <v>T2 EI DRM-SUMIT#2 11/133C RPR GYWW CMPLT</v>
          </cell>
          <cell r="E5349" t="str">
            <v>SACTO</v>
          </cell>
          <cell r="F5349" t="str">
            <v>ETL.1450</v>
          </cell>
          <cell r="G5349" t="str">
            <v>.POLE.NWOD</v>
          </cell>
          <cell r="H5349">
            <v>44317</v>
          </cell>
          <cell r="I5349">
            <v>44317</v>
          </cell>
          <cell r="J5349">
            <v>44685</v>
          </cell>
          <cell r="K5349">
            <v>44742</v>
          </cell>
          <cell r="M5349">
            <v>44682</v>
          </cell>
          <cell r="N5349">
            <v>44682</v>
          </cell>
          <cell r="O5349" t="str">
            <v>630</v>
          </cell>
          <cell r="P5349" t="str">
            <v>INSP</v>
          </cell>
          <cell r="Q5349" t="str">
            <v>E - Schd Compl Yr 0</v>
          </cell>
          <cell r="R5349" t="str">
            <v>ORAS NOCO ATCO</v>
          </cell>
          <cell r="S5349" t="str">
            <v>HFTD 2</v>
          </cell>
        </row>
        <row r="5350">
          <cell r="B5350" t="str">
            <v>120913194</v>
          </cell>
          <cell r="C5350" t="str">
            <v>014/297</v>
          </cell>
          <cell r="D5350" t="str">
            <v>DI TABLE MTN-PEACHTON 14/297 RPR GYWW</v>
          </cell>
          <cell r="E5350" t="str">
            <v>TABLEMTN</v>
          </cell>
          <cell r="F5350" t="str">
            <v>ETL.8425</v>
          </cell>
          <cell r="G5350" t="str">
            <v>ETL.8425_014/297</v>
          </cell>
          <cell r="H5350">
            <v>44317</v>
          </cell>
          <cell r="I5350">
            <v>44301</v>
          </cell>
          <cell r="J5350">
            <v>44301</v>
          </cell>
          <cell r="L5350">
            <v>44758</v>
          </cell>
          <cell r="M5350">
            <v>44666</v>
          </cell>
          <cell r="O5350" t="str">
            <v>630</v>
          </cell>
          <cell r="P5350" t="str">
            <v>OTHR</v>
          </cell>
          <cell r="Q5350" t="str">
            <v>E - Schd Compl Yr 0</v>
          </cell>
          <cell r="R5350" t="str">
            <v>OSNO ATCO</v>
          </cell>
          <cell r="S5350" t="str">
            <v>Non-HFTD</v>
          </cell>
        </row>
        <row r="5351">
          <cell r="B5351" t="str">
            <v>120913195</v>
          </cell>
          <cell r="C5351" t="str">
            <v>:004/025</v>
          </cell>
          <cell r="D5351" t="str">
            <v>T2 EI STSLS-MLS SS-MNT :004/025 RPR FOND</v>
          </cell>
          <cell r="E5351" t="str">
            <v>VICTOR</v>
          </cell>
          <cell r="F5351" t="str">
            <v>ETL.3830</v>
          </cell>
          <cell r="G5351" t="str">
            <v>.TOWR</v>
          </cell>
          <cell r="H5351">
            <v>44317</v>
          </cell>
          <cell r="I5351">
            <v>44317</v>
          </cell>
          <cell r="J5351">
            <v>44608</v>
          </cell>
          <cell r="K5351">
            <v>44614</v>
          </cell>
          <cell r="M5351">
            <v>44682</v>
          </cell>
          <cell r="N5351">
            <v>44682</v>
          </cell>
          <cell r="O5351" t="str">
            <v>543</v>
          </cell>
          <cell r="P5351" t="str">
            <v>INSP</v>
          </cell>
          <cell r="Q5351" t="str">
            <v>E - Schd Compl Yr 0</v>
          </cell>
          <cell r="R5351" t="str">
            <v>ORAS NOCO ATCO</v>
          </cell>
          <cell r="S5351" t="str">
            <v>HFTD 2</v>
          </cell>
        </row>
        <row r="5352">
          <cell r="B5352" t="str">
            <v>120913207</v>
          </cell>
          <cell r="C5352" t="str">
            <v>009/205</v>
          </cell>
          <cell r="D5352" t="str">
            <v>T2 EI HMLTN BRNCH-CHSTR 9/205 RPR SPLW</v>
          </cell>
          <cell r="E5352" t="str">
            <v>TABLEMTN</v>
          </cell>
          <cell r="F5352" t="str">
            <v>ETL.7000</v>
          </cell>
          <cell r="G5352" t="str">
            <v>.INSL.NCER</v>
          </cell>
          <cell r="H5352">
            <v>44317</v>
          </cell>
          <cell r="I5352">
            <v>44317</v>
          </cell>
          <cell r="J5352">
            <v>44770</v>
          </cell>
          <cell r="K5352">
            <v>44781</v>
          </cell>
          <cell r="M5352">
            <v>44682</v>
          </cell>
          <cell r="N5352">
            <v>44682</v>
          </cell>
          <cell r="O5352" t="str">
            <v>630</v>
          </cell>
          <cell r="P5352" t="str">
            <v>INSP</v>
          </cell>
          <cell r="Q5352" t="str">
            <v>E - Schd Compl Yr 0</v>
          </cell>
          <cell r="R5352" t="str">
            <v>ORAS NOCO ATCO</v>
          </cell>
          <cell r="S5352" t="str">
            <v>HFTD 2</v>
          </cell>
        </row>
        <row r="5353">
          <cell r="B5353" t="str">
            <v>120913222</v>
          </cell>
          <cell r="C5353" t="str">
            <v>019/121</v>
          </cell>
          <cell r="D5353" t="str">
            <v>EI CORTINA-VACA 19/121 RPR FOND</v>
          </cell>
          <cell r="E5353" t="str">
            <v>SACTO</v>
          </cell>
          <cell r="F5353" t="str">
            <v>ETL.4540</v>
          </cell>
          <cell r="G5353" t="str">
            <v>ETL.4540_019/121</v>
          </cell>
          <cell r="H5353">
            <v>44317</v>
          </cell>
          <cell r="I5353">
            <v>44317</v>
          </cell>
          <cell r="J5353">
            <v>44317</v>
          </cell>
          <cell r="L5353">
            <v>44992</v>
          </cell>
          <cell r="M5353">
            <v>44682</v>
          </cell>
          <cell r="O5353" t="str">
            <v>543</v>
          </cell>
          <cell r="P5353" t="str">
            <v>CREW</v>
          </cell>
          <cell r="Q5353" t="str">
            <v>E - Schd Compl Yr 0</v>
          </cell>
          <cell r="R5353" t="str">
            <v>OSNO ATCO</v>
          </cell>
          <cell r="S5353" t="str">
            <v>Non-HFTD</v>
          </cell>
        </row>
        <row r="5354">
          <cell r="B5354" t="str">
            <v>120913254</v>
          </cell>
          <cell r="C5354" t="str">
            <v>:004/026</v>
          </cell>
          <cell r="D5354" t="str">
            <v>T2 EI STSLS-MLN SS-MNT :004/026 RPL INSS</v>
          </cell>
          <cell r="E5354" t="str">
            <v>VICTOR</v>
          </cell>
          <cell r="F5354" t="str">
            <v>ETL.3830</v>
          </cell>
          <cell r="G5354" t="str">
            <v>.INSL.NCER</v>
          </cell>
          <cell r="H5354">
            <v>44317</v>
          </cell>
          <cell r="I5354">
            <v>44317</v>
          </cell>
          <cell r="J5354">
            <v>44317</v>
          </cell>
          <cell r="L5354">
            <v>45081</v>
          </cell>
          <cell r="M5354">
            <v>44682</v>
          </cell>
          <cell r="N5354">
            <v>44435</v>
          </cell>
          <cell r="O5354" t="str">
            <v>532</v>
          </cell>
          <cell r="P5354" t="str">
            <v>INSP</v>
          </cell>
          <cell r="Q5354" t="str">
            <v>E - Schd Compl Yr 0</v>
          </cell>
          <cell r="R5354" t="str">
            <v>NOPR ORAS ATCO</v>
          </cell>
          <cell r="S5354" t="str">
            <v>HFTD 2</v>
          </cell>
        </row>
        <row r="5355">
          <cell r="B5355" t="str">
            <v>120913293</v>
          </cell>
          <cell r="C5355" t="str">
            <v>049/376</v>
          </cell>
          <cell r="D5355" t="str">
            <v>EI CRCRAN-OLIVE SW STA 49/376 RMV VEG</v>
          </cell>
          <cell r="E5355" t="str">
            <v>FRESNO</v>
          </cell>
          <cell r="F5355" t="str">
            <v>ETL.1310</v>
          </cell>
          <cell r="G5355" t="str">
            <v>ETL.1310_049/376</v>
          </cell>
          <cell r="H5355">
            <v>44317</v>
          </cell>
          <cell r="I5355">
            <v>44317</v>
          </cell>
          <cell r="J5355">
            <v>44434</v>
          </cell>
          <cell r="K5355">
            <v>44434</v>
          </cell>
          <cell r="M5355">
            <v>44682</v>
          </cell>
          <cell r="O5355" t="str">
            <v>564</v>
          </cell>
          <cell r="P5355" t="str">
            <v>INSP</v>
          </cell>
          <cell r="Q5355" t="str">
            <v>E - Schd Compl Yr 0</v>
          </cell>
          <cell r="R5355" t="str">
            <v>NOCO ATCO</v>
          </cell>
          <cell r="S5355" t="str">
            <v>Non-HFTD</v>
          </cell>
        </row>
        <row r="5356">
          <cell r="B5356" t="str">
            <v>120913368</v>
          </cell>
          <cell r="C5356" t="str">
            <v>030/135</v>
          </cell>
          <cell r="D5356" t="str">
            <v>DI TESLA-LOS BANOS #1 030/135 INS HRDT</v>
          </cell>
          <cell r="E5356" t="str">
            <v>VICTOR</v>
          </cell>
          <cell r="F5356" t="str">
            <v>ETL.6100</v>
          </cell>
          <cell r="G5356" t="str">
            <v>ETL.6100_030/135</v>
          </cell>
          <cell r="H5356">
            <v>44317</v>
          </cell>
          <cell r="I5356">
            <v>44316</v>
          </cell>
          <cell r="J5356">
            <v>44316</v>
          </cell>
          <cell r="M5356">
            <v>44681</v>
          </cell>
          <cell r="O5356" t="str">
            <v>543</v>
          </cell>
          <cell r="P5356" t="str">
            <v>OTHR</v>
          </cell>
          <cell r="Q5356" t="str">
            <v>E - Schd Compl Yr 0</v>
          </cell>
          <cell r="R5356" t="str">
            <v>OSNO ATCO</v>
          </cell>
          <cell r="S5356" t="str">
            <v>Non-HFTD</v>
          </cell>
        </row>
        <row r="5357">
          <cell r="B5357" t="str">
            <v>120913389</v>
          </cell>
          <cell r="C5357" t="str">
            <v>009/204</v>
          </cell>
          <cell r="D5357" t="str">
            <v>T2 EI HMLTN BRNCH-CHSTR 9/204 RPR GYWW</v>
          </cell>
          <cell r="E5357" t="str">
            <v>TABLEMTN</v>
          </cell>
          <cell r="F5357" t="str">
            <v>ETL.7000</v>
          </cell>
          <cell r="G5357" t="str">
            <v>.POLE.WOOD</v>
          </cell>
          <cell r="H5357">
            <v>44317</v>
          </cell>
          <cell r="I5357">
            <v>44317</v>
          </cell>
          <cell r="J5357">
            <v>44317</v>
          </cell>
          <cell r="M5357">
            <v>44682</v>
          </cell>
          <cell r="N5357">
            <v>44682</v>
          </cell>
          <cell r="O5357" t="str">
            <v>630</v>
          </cell>
          <cell r="P5357" t="str">
            <v>INSP</v>
          </cell>
          <cell r="Q5357" t="str">
            <v>E - Schd Compl Yr 0</v>
          </cell>
          <cell r="R5357" t="str">
            <v>NOPR ORAS OSTS</v>
          </cell>
          <cell r="S5357" t="str">
            <v>HFTD 2</v>
          </cell>
        </row>
        <row r="5358">
          <cell r="B5358" t="str">
            <v>120913482</v>
          </cell>
          <cell r="C5358" t="str">
            <v>:004/028</v>
          </cell>
          <cell r="D5358" t="str">
            <v>T2 EI SNSLS-MLN SS-MNT :004/028 RPR FOND</v>
          </cell>
          <cell r="E5358" t="str">
            <v>VICTOR</v>
          </cell>
          <cell r="F5358" t="str">
            <v>ETL.3830</v>
          </cell>
          <cell r="G5358" t="str">
            <v>.TOWR</v>
          </cell>
          <cell r="H5358">
            <v>44317</v>
          </cell>
          <cell r="I5358">
            <v>44317</v>
          </cell>
          <cell r="J5358">
            <v>44608</v>
          </cell>
          <cell r="K5358">
            <v>44616</v>
          </cell>
          <cell r="M5358">
            <v>44682</v>
          </cell>
          <cell r="N5358">
            <v>44682</v>
          </cell>
          <cell r="O5358" t="str">
            <v>543</v>
          </cell>
          <cell r="P5358" t="str">
            <v>INSP</v>
          </cell>
          <cell r="Q5358" t="str">
            <v>E - Schd Compl Yr 0</v>
          </cell>
          <cell r="R5358" t="str">
            <v>ORAS NOCO ATCO</v>
          </cell>
          <cell r="S5358" t="str">
            <v>HFTD 2</v>
          </cell>
        </row>
        <row r="5359">
          <cell r="B5359" t="str">
            <v>120913496</v>
          </cell>
          <cell r="C5359" t="str">
            <v>C021/084</v>
          </cell>
          <cell r="D5359" t="str">
            <v>T2 DI MSS LNDNG-CBRN C021/084 RMV NEST</v>
          </cell>
          <cell r="E5359" t="str">
            <v>MOSSLNDG</v>
          </cell>
          <cell r="F5359" t="str">
            <v>ETL.5330</v>
          </cell>
          <cell r="G5359" t="str">
            <v>.TOWR</v>
          </cell>
          <cell r="H5359">
            <v>44317</v>
          </cell>
          <cell r="I5359">
            <v>44301</v>
          </cell>
          <cell r="J5359">
            <v>44482</v>
          </cell>
          <cell r="K5359">
            <v>44488</v>
          </cell>
          <cell r="M5359">
            <v>44666</v>
          </cell>
          <cell r="N5359">
            <v>44666</v>
          </cell>
          <cell r="O5359" t="str">
            <v>628</v>
          </cell>
          <cell r="P5359" t="str">
            <v>OTHR</v>
          </cell>
          <cell r="Q5359" t="str">
            <v>E - Schd Compl Yr 0</v>
          </cell>
          <cell r="R5359" t="str">
            <v>ORAS NOCO ATCO</v>
          </cell>
          <cell r="S5359" t="str">
            <v>HFTD 2</v>
          </cell>
        </row>
        <row r="5360">
          <cell r="B5360" t="str">
            <v>120913513</v>
          </cell>
          <cell r="C5360" t="str">
            <v>019/120</v>
          </cell>
          <cell r="D5360" t="str">
            <v>EI CORTINA-VACA 19/120 RPR FOND</v>
          </cell>
          <cell r="E5360" t="str">
            <v>SACTO</v>
          </cell>
          <cell r="F5360" t="str">
            <v>ETL.4540</v>
          </cell>
          <cell r="G5360" t="str">
            <v>ETL.4540_019/120</v>
          </cell>
          <cell r="H5360">
            <v>44317</v>
          </cell>
          <cell r="I5360">
            <v>44317</v>
          </cell>
          <cell r="J5360">
            <v>44317</v>
          </cell>
          <cell r="L5360">
            <v>44992</v>
          </cell>
          <cell r="M5360">
            <v>44682</v>
          </cell>
          <cell r="O5360" t="str">
            <v>543</v>
          </cell>
          <cell r="P5360" t="str">
            <v>CREW</v>
          </cell>
          <cell r="Q5360" t="str">
            <v>E - Schd Compl Yr 0</v>
          </cell>
          <cell r="R5360" t="str">
            <v>OSNO ATCO</v>
          </cell>
          <cell r="S5360" t="str">
            <v>Non-HFTD</v>
          </cell>
        </row>
        <row r="5361">
          <cell r="B5361" t="str">
            <v>120913546</v>
          </cell>
          <cell r="C5361" t="str">
            <v>:005/029</v>
          </cell>
          <cell r="D5361" t="str">
            <v>T2 EI STSLS-MLN SS-MNT :005/029 RPL INSS</v>
          </cell>
          <cell r="E5361" t="str">
            <v>VICTOR</v>
          </cell>
          <cell r="F5361" t="str">
            <v>ETL.3830</v>
          </cell>
          <cell r="G5361" t="str">
            <v>.INSL</v>
          </cell>
          <cell r="H5361">
            <v>44317</v>
          </cell>
          <cell r="I5361">
            <v>44317</v>
          </cell>
          <cell r="J5361">
            <v>44317</v>
          </cell>
          <cell r="L5361">
            <v>45081</v>
          </cell>
          <cell r="M5361">
            <v>44682</v>
          </cell>
          <cell r="N5361">
            <v>44435</v>
          </cell>
          <cell r="O5361" t="str">
            <v>532</v>
          </cell>
          <cell r="P5361" t="str">
            <v>INSP</v>
          </cell>
          <cell r="Q5361" t="str">
            <v>E - Schd Compl Yr 0</v>
          </cell>
          <cell r="R5361" t="str">
            <v>NOPR ORAS ATCO</v>
          </cell>
          <cell r="S5361" t="str">
            <v>HFTD 2</v>
          </cell>
        </row>
        <row r="5362">
          <cell r="B5362" t="str">
            <v>120913595</v>
          </cell>
          <cell r="C5362" t="str">
            <v>000/002</v>
          </cell>
          <cell r="D5362" t="str">
            <v>T2 EI PIT #3-PIT #1 0/2 RPR FOND</v>
          </cell>
          <cell r="E5362" t="str">
            <v>TABLEMTN</v>
          </cell>
          <cell r="F5362" t="str">
            <v>ETL.5400</v>
          </cell>
          <cell r="G5362" t="str">
            <v>.TOWR</v>
          </cell>
          <cell r="H5362">
            <v>44317</v>
          </cell>
          <cell r="I5362">
            <v>44317</v>
          </cell>
          <cell r="J5362">
            <v>44770</v>
          </cell>
          <cell r="K5362">
            <v>44791</v>
          </cell>
          <cell r="L5362">
            <v>45096</v>
          </cell>
          <cell r="M5362">
            <v>44682</v>
          </cell>
          <cell r="N5362">
            <v>44682</v>
          </cell>
          <cell r="O5362" t="str">
            <v>543</v>
          </cell>
          <cell r="P5362" t="str">
            <v>INSP</v>
          </cell>
          <cell r="Q5362" t="str">
            <v>E - Schd Compl Yr 0</v>
          </cell>
          <cell r="R5362" t="str">
            <v>ORAS NOCO ATCO</v>
          </cell>
          <cell r="S5362" t="str">
            <v>HFTD 2</v>
          </cell>
        </row>
        <row r="5363">
          <cell r="B5363" t="str">
            <v>120913632</v>
          </cell>
          <cell r="C5363" t="str">
            <v>017/007</v>
          </cell>
          <cell r="D5363" t="str">
            <v>EI HUMBLDT BAY-RIO DL JCT 17/7 RPL PL</v>
          </cell>
          <cell r="E5363" t="str">
            <v>EUREKA</v>
          </cell>
          <cell r="F5363" t="str">
            <v>ETL.7100</v>
          </cell>
          <cell r="G5363" t="str">
            <v>ETL.7100_017/007</v>
          </cell>
          <cell r="H5363">
            <v>44317</v>
          </cell>
          <cell r="I5363">
            <v>44317</v>
          </cell>
          <cell r="J5363">
            <v>44317</v>
          </cell>
          <cell r="M5363">
            <v>44682</v>
          </cell>
          <cell r="N5363">
            <v>44679</v>
          </cell>
          <cell r="O5363" t="str">
            <v>372</v>
          </cell>
          <cell r="P5363" t="str">
            <v>INSP</v>
          </cell>
          <cell r="Q5363" t="str">
            <v>E - Schd Compl Yr 0</v>
          </cell>
          <cell r="R5363" t="str">
            <v>NOPR ORAS ATCO</v>
          </cell>
          <cell r="S5363" t="str">
            <v>Non-HFTD</v>
          </cell>
        </row>
        <row r="5364">
          <cell r="B5364" t="str">
            <v>120913686</v>
          </cell>
          <cell r="C5364" t="str">
            <v>:005/030</v>
          </cell>
          <cell r="D5364" t="str">
            <v>T2 EI STSLS-ML SW STA-RVR :5/30 COMPLETE</v>
          </cell>
          <cell r="E5364" t="str">
            <v>VICTOR</v>
          </cell>
          <cell r="F5364" t="str">
            <v>ETL.3840</v>
          </cell>
          <cell r="G5364" t="str">
            <v>.INSL.NCER</v>
          </cell>
          <cell r="H5364">
            <v>44317</v>
          </cell>
          <cell r="I5364">
            <v>44317</v>
          </cell>
          <cell r="J5364">
            <v>44698</v>
          </cell>
          <cell r="K5364">
            <v>44735</v>
          </cell>
          <cell r="M5364">
            <v>44682</v>
          </cell>
          <cell r="N5364">
            <v>44701</v>
          </cell>
          <cell r="O5364" t="str">
            <v>532</v>
          </cell>
          <cell r="P5364" t="str">
            <v>INSP</v>
          </cell>
          <cell r="Q5364" t="str">
            <v>E - Schd Compl Yr 0</v>
          </cell>
          <cell r="R5364" t="str">
            <v>ORAS NOCO ATCO</v>
          </cell>
          <cell r="S5364" t="str">
            <v>HFTD 2</v>
          </cell>
        </row>
        <row r="5365">
          <cell r="B5365" t="str">
            <v>120913687</v>
          </cell>
          <cell r="C5365" t="str">
            <v>:005/030</v>
          </cell>
          <cell r="D5365" t="str">
            <v>T2 EI SNSLS-MLN SS-MNT :005/030 RPL INSS</v>
          </cell>
          <cell r="E5365" t="str">
            <v>VICTOR</v>
          </cell>
          <cell r="F5365" t="str">
            <v>ETL.3830</v>
          </cell>
          <cell r="G5365" t="str">
            <v>.INSL.NCER</v>
          </cell>
          <cell r="H5365">
            <v>44317</v>
          </cell>
          <cell r="I5365">
            <v>44317</v>
          </cell>
          <cell r="J5365">
            <v>44548</v>
          </cell>
          <cell r="K5365">
            <v>44552</v>
          </cell>
          <cell r="M5365">
            <v>44682</v>
          </cell>
          <cell r="N5365">
            <v>44435</v>
          </cell>
          <cell r="O5365" t="str">
            <v>532</v>
          </cell>
          <cell r="P5365" t="str">
            <v>INSP</v>
          </cell>
          <cell r="Q5365" t="str">
            <v>E - Schd Compl Yr 0</v>
          </cell>
          <cell r="R5365" t="str">
            <v>ORAS NOCO ATCO</v>
          </cell>
          <cell r="S5365" t="str">
            <v>HFTD 2</v>
          </cell>
        </row>
        <row r="5366">
          <cell r="B5366" t="str">
            <v>120913734</v>
          </cell>
          <cell r="C5366" t="str">
            <v>050/378</v>
          </cell>
          <cell r="D5366" t="str">
            <v>EI CORCORAN-OLIVE SW STA 50/378 RMV VEG</v>
          </cell>
          <cell r="E5366" t="str">
            <v>FRESNO</v>
          </cell>
          <cell r="F5366" t="str">
            <v>ETL.1310</v>
          </cell>
          <cell r="G5366" t="str">
            <v>ETL.1310_050/378</v>
          </cell>
          <cell r="H5366">
            <v>44317</v>
          </cell>
          <cell r="I5366">
            <v>44317</v>
          </cell>
          <cell r="J5366">
            <v>44433</v>
          </cell>
          <cell r="K5366">
            <v>44434</v>
          </cell>
          <cell r="M5366">
            <v>44682</v>
          </cell>
          <cell r="O5366" t="str">
            <v>564</v>
          </cell>
          <cell r="P5366" t="str">
            <v>INSP</v>
          </cell>
          <cell r="Q5366" t="str">
            <v>E - Schd Compl Yr 0</v>
          </cell>
          <cell r="R5366" t="str">
            <v>NOCO ATCO</v>
          </cell>
          <cell r="S5366" t="str">
            <v>Non-HFTD</v>
          </cell>
        </row>
        <row r="5367">
          <cell r="B5367" t="str">
            <v>120913739</v>
          </cell>
          <cell r="C5367" t="str">
            <v>011/263</v>
          </cell>
          <cell r="D5367" t="str">
            <v>EI CTTNWD-BNTN #1 11/263 RPL STRW</v>
          </cell>
          <cell r="E5367" t="str">
            <v>TABLEMTN</v>
          </cell>
          <cell r="F5367" t="str">
            <v>ETL.6640</v>
          </cell>
          <cell r="G5367" t="str">
            <v>ETL.6640_011/263</v>
          </cell>
          <cell r="H5367">
            <v>44317</v>
          </cell>
          <cell r="I5367">
            <v>44317</v>
          </cell>
          <cell r="J5367">
            <v>44317</v>
          </cell>
          <cell r="L5367">
            <v>44952</v>
          </cell>
          <cell r="M5367">
            <v>44682</v>
          </cell>
          <cell r="N5367">
            <v>44798</v>
          </cell>
          <cell r="O5367" t="str">
            <v>372</v>
          </cell>
          <cell r="P5367" t="str">
            <v>INSP</v>
          </cell>
          <cell r="Q5367" t="str">
            <v>E - Schd Compl Yr 0</v>
          </cell>
          <cell r="R5367" t="str">
            <v>NOPR ORAS ATCO</v>
          </cell>
          <cell r="S5367" t="str">
            <v>Non-HFTD</v>
          </cell>
        </row>
        <row r="5368">
          <cell r="B5368" t="str">
            <v>120913746</v>
          </cell>
          <cell r="C5368" t="str">
            <v>004/033</v>
          </cell>
          <cell r="D5368" t="str">
            <v>EI CAPITAN-WILSON 04/033 RPR STRT</v>
          </cell>
          <cell r="E5368" t="str">
            <v>FRESNO</v>
          </cell>
          <cell r="F5368" t="str">
            <v>ETL.1510</v>
          </cell>
          <cell r="G5368" t="str">
            <v>ETL.1510_004/033</v>
          </cell>
          <cell r="H5368">
            <v>44317</v>
          </cell>
          <cell r="I5368">
            <v>44317</v>
          </cell>
          <cell r="J5368">
            <v>44317</v>
          </cell>
          <cell r="L5368">
            <v>45015</v>
          </cell>
          <cell r="M5368">
            <v>44682</v>
          </cell>
          <cell r="O5368" t="str">
            <v>543</v>
          </cell>
          <cell r="P5368" t="str">
            <v>INSP</v>
          </cell>
          <cell r="Q5368" t="str">
            <v>E - Schd Compl Yr 0</v>
          </cell>
          <cell r="R5368" t="str">
            <v>OSNO ATCO</v>
          </cell>
          <cell r="S5368" t="str">
            <v>Non-HFTD</v>
          </cell>
        </row>
        <row r="5369">
          <cell r="B5369" t="str">
            <v>120913754</v>
          </cell>
          <cell r="C5369" t="str">
            <v>113/002A</v>
          </cell>
          <cell r="D5369" t="str">
            <v>EI CTNWD-HMBLDT 113/2A RPL PL</v>
          </cell>
          <cell r="E5369" t="str">
            <v>EUREKA</v>
          </cell>
          <cell r="F5369" t="str">
            <v>ETL.1820</v>
          </cell>
          <cell r="G5369" t="str">
            <v>ETL.1820_113/002A</v>
          </cell>
          <cell r="H5369">
            <v>44317</v>
          </cell>
          <cell r="I5369">
            <v>44317</v>
          </cell>
          <cell r="J5369">
            <v>44317</v>
          </cell>
          <cell r="L5369">
            <v>45160</v>
          </cell>
          <cell r="M5369">
            <v>44682</v>
          </cell>
          <cell r="N5369">
            <v>44680</v>
          </cell>
          <cell r="O5369" t="str">
            <v>372</v>
          </cell>
          <cell r="P5369" t="str">
            <v>INSP</v>
          </cell>
          <cell r="Q5369" t="str">
            <v>E - Schd Compl Yr 0</v>
          </cell>
          <cell r="R5369" t="str">
            <v>NOPR ORAS ATCO</v>
          </cell>
          <cell r="S5369" t="str">
            <v>Non-HFTD</v>
          </cell>
        </row>
        <row r="5370">
          <cell r="B5370" t="str">
            <v>120913757</v>
          </cell>
          <cell r="C5370" t="str">
            <v>C021/382</v>
          </cell>
          <cell r="D5370" t="str">
            <v>DISTRIBUTION ANCHOR</v>
          </cell>
          <cell r="E5370" t="str">
            <v>SACTO</v>
          </cell>
          <cell r="F5370" t="str">
            <v>ETL.6610</v>
          </cell>
          <cell r="G5370" t="str">
            <v>ETL.6610_C021/382</v>
          </cell>
          <cell r="H5370">
            <v>44317</v>
          </cell>
          <cell r="I5370">
            <v>44317</v>
          </cell>
          <cell r="J5370">
            <v>44317</v>
          </cell>
          <cell r="M5370">
            <v>44682</v>
          </cell>
          <cell r="N5370">
            <v>44798</v>
          </cell>
          <cell r="O5370" t="str">
            <v>637</v>
          </cell>
          <cell r="P5370" t="str">
            <v>INSP</v>
          </cell>
          <cell r="Q5370" t="str">
            <v>E - Schd Compl Yr 0</v>
          </cell>
          <cell r="R5370" t="str">
            <v>NOPR ORAS ATCO</v>
          </cell>
          <cell r="S5370" t="str">
            <v>Non-HFTD</v>
          </cell>
        </row>
        <row r="5371">
          <cell r="B5371" t="str">
            <v>120913763</v>
          </cell>
          <cell r="C5371" t="str">
            <v>113/002A</v>
          </cell>
          <cell r="D5371" t="str">
            <v>EI CTNWD-HMBLDT 113/2A RPL PL</v>
          </cell>
          <cell r="E5371" t="str">
            <v>EUREKA</v>
          </cell>
          <cell r="F5371" t="str">
            <v>ETL.1820</v>
          </cell>
          <cell r="G5371" t="str">
            <v>ETL.1820_113/002A</v>
          </cell>
          <cell r="H5371">
            <v>44317</v>
          </cell>
          <cell r="I5371">
            <v>44317</v>
          </cell>
          <cell r="J5371">
            <v>44317</v>
          </cell>
          <cell r="L5371">
            <v>45160</v>
          </cell>
          <cell r="M5371">
            <v>44682</v>
          </cell>
          <cell r="N5371">
            <v>44680</v>
          </cell>
          <cell r="O5371" t="str">
            <v>372</v>
          </cell>
          <cell r="P5371" t="str">
            <v>INSP</v>
          </cell>
          <cell r="Q5371" t="str">
            <v>E - Schd Compl Yr 0</v>
          </cell>
          <cell r="R5371" t="str">
            <v>NOPR ORAS ATCO</v>
          </cell>
          <cell r="S5371" t="str">
            <v>Non-HFTD</v>
          </cell>
        </row>
        <row r="5372">
          <cell r="B5372" t="str">
            <v>120913773</v>
          </cell>
          <cell r="C5372" t="str">
            <v>050/379</v>
          </cell>
          <cell r="D5372" t="str">
            <v>EI CORCORAN-OLIVE SW STA 50/379 RPR FOND</v>
          </cell>
          <cell r="E5372" t="str">
            <v>FRESNO</v>
          </cell>
          <cell r="F5372" t="str">
            <v>ETL.1310</v>
          </cell>
          <cell r="G5372" t="str">
            <v>ETL.1310_050/379</v>
          </cell>
          <cell r="H5372">
            <v>44317</v>
          </cell>
          <cell r="I5372">
            <v>44317</v>
          </cell>
          <cell r="J5372">
            <v>44317</v>
          </cell>
          <cell r="M5372">
            <v>44682</v>
          </cell>
          <cell r="N5372">
            <v>44682</v>
          </cell>
          <cell r="O5372" t="str">
            <v>543</v>
          </cell>
          <cell r="P5372" t="str">
            <v>INSP</v>
          </cell>
          <cell r="Q5372" t="str">
            <v>E - Schd Compl Yr 0</v>
          </cell>
          <cell r="R5372" t="str">
            <v>NOPR ORAS ATCO</v>
          </cell>
          <cell r="S5372" t="str">
            <v>Non-HFTD</v>
          </cell>
        </row>
        <row r="5373">
          <cell r="B5373" t="str">
            <v>120913824</v>
          </cell>
          <cell r="C5373" t="str">
            <v>065/000</v>
          </cell>
          <cell r="D5373" t="str">
            <v>T2 EI HUMBOLDT-TRINITY 65/0 RPR FOND</v>
          </cell>
          <cell r="E5373" t="str">
            <v>EUREKA</v>
          </cell>
          <cell r="F5373" t="str">
            <v>ETL.1820</v>
          </cell>
          <cell r="G5373" t="str">
            <v>.POLE.STPS</v>
          </cell>
          <cell r="H5373">
            <v>44317</v>
          </cell>
          <cell r="I5373">
            <v>44317</v>
          </cell>
          <cell r="J5373">
            <v>44317</v>
          </cell>
          <cell r="M5373">
            <v>44682</v>
          </cell>
          <cell r="N5373">
            <v>44682</v>
          </cell>
          <cell r="O5373" t="str">
            <v>543</v>
          </cell>
          <cell r="P5373" t="str">
            <v>INSP</v>
          </cell>
          <cell r="Q5373" t="str">
            <v>E - Schd Compl Yr 0</v>
          </cell>
          <cell r="R5373" t="str">
            <v>NOPR ORAS ATCO</v>
          </cell>
          <cell r="S5373" t="str">
            <v>HFTD 2</v>
          </cell>
        </row>
        <row r="5374">
          <cell r="B5374" t="str">
            <v>120913828</v>
          </cell>
          <cell r="C5374" t="str">
            <v>064/006</v>
          </cell>
          <cell r="D5374" t="str">
            <v>T2 EI HUMBOLDT-TRINITY 64/6 RMV VEG</v>
          </cell>
          <cell r="E5374" t="str">
            <v>EUREKA</v>
          </cell>
          <cell r="F5374" t="str">
            <v>ETL.1820</v>
          </cell>
          <cell r="G5374" t="str">
            <v>.POLE.STPS</v>
          </cell>
          <cell r="H5374">
            <v>44317</v>
          </cell>
          <cell r="I5374">
            <v>44317</v>
          </cell>
          <cell r="J5374">
            <v>44783</v>
          </cell>
          <cell r="K5374">
            <v>44785</v>
          </cell>
          <cell r="M5374">
            <v>44682</v>
          </cell>
          <cell r="O5374" t="str">
            <v>564</v>
          </cell>
          <cell r="P5374" t="str">
            <v>INSP</v>
          </cell>
          <cell r="Q5374" t="str">
            <v>E - Schd Compl Yr 0</v>
          </cell>
          <cell r="R5374" t="str">
            <v>NOCO ATCO</v>
          </cell>
          <cell r="S5374" t="str">
            <v>HFTD 2</v>
          </cell>
        </row>
        <row r="5375">
          <cell r="B5375" t="str">
            <v>120913844</v>
          </cell>
          <cell r="C5375" t="str">
            <v>069/291</v>
          </cell>
          <cell r="D5375" t="str">
            <v>EI LOS BANOS-GATES #1 069/291 RMV VEG</v>
          </cell>
          <cell r="E5375" t="str">
            <v>FRESNO</v>
          </cell>
          <cell r="F5375" t="str">
            <v>ETL.6000</v>
          </cell>
          <cell r="G5375" t="str">
            <v>ETL.6000_069/291</v>
          </cell>
          <cell r="H5375">
            <v>44317</v>
          </cell>
          <cell r="I5375">
            <v>44317</v>
          </cell>
          <cell r="J5375">
            <v>44749</v>
          </cell>
          <cell r="K5375">
            <v>44749</v>
          </cell>
          <cell r="L5375">
            <v>45011</v>
          </cell>
          <cell r="M5375">
            <v>44682</v>
          </cell>
          <cell r="O5375" t="str">
            <v>564</v>
          </cell>
          <cell r="P5375" t="str">
            <v>INSP</v>
          </cell>
          <cell r="Q5375" t="str">
            <v>E - Schd Compl Yr 0</v>
          </cell>
          <cell r="R5375" t="str">
            <v>NOCO ATCO</v>
          </cell>
          <cell r="S5375" t="str">
            <v>Non-HFTD</v>
          </cell>
        </row>
        <row r="5376">
          <cell r="B5376" t="str">
            <v>120913948</v>
          </cell>
          <cell r="C5376" t="str">
            <v>000/000A</v>
          </cell>
          <cell r="D5376" t="str">
            <v>T2 EI PIT #3-PIT #1 0/0A RPL GWRS</v>
          </cell>
          <cell r="E5376" t="str">
            <v>TABLEMTN</v>
          </cell>
          <cell r="F5376" t="str">
            <v>ETL.5400</v>
          </cell>
          <cell r="G5376" t="str">
            <v>.POLE.NWOD</v>
          </cell>
          <cell r="H5376">
            <v>44317</v>
          </cell>
          <cell r="I5376">
            <v>44317</v>
          </cell>
          <cell r="J5376">
            <v>44317</v>
          </cell>
          <cell r="L5376">
            <v>45098</v>
          </cell>
          <cell r="M5376">
            <v>44682</v>
          </cell>
          <cell r="N5376">
            <v>44682</v>
          </cell>
          <cell r="O5376" t="str">
            <v>628</v>
          </cell>
          <cell r="P5376" t="str">
            <v>INSP</v>
          </cell>
          <cell r="Q5376" t="str">
            <v>E - Schd Compl Yr 0</v>
          </cell>
          <cell r="R5376" t="str">
            <v>NOPR ORAS OSTS</v>
          </cell>
          <cell r="S5376" t="str">
            <v>HFTD 2</v>
          </cell>
        </row>
        <row r="5377">
          <cell r="B5377" t="str">
            <v>120914004</v>
          </cell>
          <cell r="C5377" t="str">
            <v>031/203</v>
          </cell>
          <cell r="D5377" t="str">
            <v>EI CORTINA-VACA 31/203 RPR STRT</v>
          </cell>
          <cell r="E5377" t="str">
            <v>SACTO</v>
          </cell>
          <cell r="F5377" t="str">
            <v>ETL.4540</v>
          </cell>
          <cell r="G5377" t="str">
            <v>ETL.4540_031/203</v>
          </cell>
          <cell r="H5377">
            <v>44317</v>
          </cell>
          <cell r="I5377">
            <v>44317</v>
          </cell>
          <cell r="J5377">
            <v>44317</v>
          </cell>
          <cell r="L5377">
            <v>44989</v>
          </cell>
          <cell r="M5377">
            <v>44682</v>
          </cell>
          <cell r="O5377" t="str">
            <v>543</v>
          </cell>
          <cell r="P5377" t="str">
            <v>INSP</v>
          </cell>
          <cell r="Q5377" t="str">
            <v>E - Schd Compl Yr 0</v>
          </cell>
          <cell r="R5377" t="str">
            <v>OSNO ATCO</v>
          </cell>
          <cell r="S5377" t="str">
            <v>Non-HFTD</v>
          </cell>
        </row>
        <row r="5378">
          <cell r="B5378" t="str">
            <v>120914021</v>
          </cell>
          <cell r="C5378" t="str">
            <v>011/270</v>
          </cell>
          <cell r="D5378" t="str">
            <v>EI CTTNWD-BNTN #1 11/270 REFRAME</v>
          </cell>
          <cell r="E5378" t="str">
            <v>TABLEMTN</v>
          </cell>
          <cell r="F5378" t="str">
            <v>ETL.6640</v>
          </cell>
          <cell r="G5378" t="str">
            <v>ETL.6640_011/270</v>
          </cell>
          <cell r="H5378">
            <v>44317</v>
          </cell>
          <cell r="I5378">
            <v>44317</v>
          </cell>
          <cell r="J5378">
            <v>44317</v>
          </cell>
          <cell r="L5378">
            <v>44952</v>
          </cell>
          <cell r="M5378">
            <v>44682</v>
          </cell>
          <cell r="N5378">
            <v>44673</v>
          </cell>
          <cell r="O5378" t="str">
            <v>637</v>
          </cell>
          <cell r="P5378" t="str">
            <v>INSP</v>
          </cell>
          <cell r="Q5378" t="str">
            <v>E - Schd Compl Yr 0</v>
          </cell>
          <cell r="R5378" t="str">
            <v>NOPR ORAS ATCO</v>
          </cell>
          <cell r="S5378" t="str">
            <v>Non-HFTD</v>
          </cell>
        </row>
        <row r="5379">
          <cell r="B5379" t="str">
            <v>120914241</v>
          </cell>
          <cell r="C5379" t="str">
            <v>017/003</v>
          </cell>
          <cell r="D5379" t="str">
            <v>T2 EI FULTON-HOPLAND 17/3 RPR GYWW</v>
          </cell>
          <cell r="E5379" t="str">
            <v>LAKEVLLE</v>
          </cell>
          <cell r="F5379" t="str">
            <v>ETL.6890</v>
          </cell>
          <cell r="G5379" t="str">
            <v>.POLE.WOOD</v>
          </cell>
          <cell r="H5379">
            <v>44317</v>
          </cell>
          <cell r="I5379">
            <v>44317</v>
          </cell>
          <cell r="J5379">
            <v>44317</v>
          </cell>
          <cell r="M5379">
            <v>44682</v>
          </cell>
          <cell r="N5379">
            <v>44682</v>
          </cell>
          <cell r="O5379" t="str">
            <v>630</v>
          </cell>
          <cell r="P5379" t="str">
            <v>INSP</v>
          </cell>
          <cell r="Q5379" t="str">
            <v>E - Schd Compl Yr 0</v>
          </cell>
          <cell r="R5379" t="str">
            <v>NOPR ORAS ATCO</v>
          </cell>
          <cell r="S5379" t="str">
            <v>HFTD 2</v>
          </cell>
        </row>
        <row r="5380">
          <cell r="B5380" t="str">
            <v>120914249</v>
          </cell>
          <cell r="C5380" t="str">
            <v>001/003</v>
          </cell>
          <cell r="D5380" t="str">
            <v>EI HMBLDT BAY-RIO DL JCT 1/003 RPL PL</v>
          </cell>
          <cell r="E5380" t="str">
            <v>EUREKA</v>
          </cell>
          <cell r="F5380" t="str">
            <v>ETL.7100</v>
          </cell>
          <cell r="G5380" t="str">
            <v>ETL.7100_001/003</v>
          </cell>
          <cell r="H5380">
            <v>44317</v>
          </cell>
          <cell r="I5380">
            <v>44317</v>
          </cell>
          <cell r="J5380">
            <v>44317</v>
          </cell>
          <cell r="L5380">
            <v>45104</v>
          </cell>
          <cell r="M5380">
            <v>44682</v>
          </cell>
          <cell r="N5380">
            <v>44798</v>
          </cell>
          <cell r="O5380" t="str">
            <v>372</v>
          </cell>
          <cell r="P5380" t="str">
            <v>INSP</v>
          </cell>
          <cell r="Q5380" t="str">
            <v>E - Schd Compl Yr 0</v>
          </cell>
          <cell r="R5380" t="str">
            <v>NOPR ORAS ATCO</v>
          </cell>
          <cell r="S5380" t="str">
            <v>Non-HFTD</v>
          </cell>
        </row>
        <row r="5381">
          <cell r="B5381" t="str">
            <v>120914400</v>
          </cell>
          <cell r="C5381" t="str">
            <v>006/093</v>
          </cell>
          <cell r="D5381" t="str">
            <v>EI ARCO-TULARE LAKE 6/93 RPL STRW</v>
          </cell>
          <cell r="E5381" t="str">
            <v>FRESNO</v>
          </cell>
          <cell r="F5381" t="str">
            <v>ETL.8460</v>
          </cell>
          <cell r="G5381" t="str">
            <v>ETL.8460_006/093</v>
          </cell>
          <cell r="H5381">
            <v>44317</v>
          </cell>
          <cell r="I5381">
            <v>44317</v>
          </cell>
          <cell r="J5381">
            <v>44317</v>
          </cell>
          <cell r="L5381">
            <v>44959</v>
          </cell>
          <cell r="M5381">
            <v>44682</v>
          </cell>
          <cell r="N5381">
            <v>44677</v>
          </cell>
          <cell r="O5381" t="str">
            <v>372</v>
          </cell>
          <cell r="P5381" t="str">
            <v>INSP</v>
          </cell>
          <cell r="Q5381" t="str">
            <v>E - Schd Compl Yr 0</v>
          </cell>
          <cell r="R5381" t="str">
            <v>NOPR ORAS ATCO</v>
          </cell>
          <cell r="S5381" t="str">
            <v>Non-HFTD</v>
          </cell>
        </row>
        <row r="5382">
          <cell r="B5382" t="str">
            <v>120914444</v>
          </cell>
          <cell r="C5382" t="str">
            <v>036/016</v>
          </cell>
          <cell r="D5382" t="str">
            <v>T2 EI FULTON-HPLND 36/16 RPR STRW CMPLTD</v>
          </cell>
          <cell r="E5382" t="str">
            <v>LAKEVLLE</v>
          </cell>
          <cell r="F5382" t="str">
            <v>ETL.6890</v>
          </cell>
          <cell r="G5382" t="str">
            <v>.POLE.WOOD</v>
          </cell>
          <cell r="H5382">
            <v>44317</v>
          </cell>
          <cell r="I5382">
            <v>44316</v>
          </cell>
          <cell r="J5382">
            <v>44694</v>
          </cell>
          <cell r="K5382">
            <v>44726</v>
          </cell>
          <cell r="M5382">
            <v>44681</v>
          </cell>
          <cell r="N5382">
            <v>44681</v>
          </cell>
          <cell r="O5382" t="str">
            <v>630</v>
          </cell>
          <cell r="P5382" t="str">
            <v>INSP</v>
          </cell>
          <cell r="Q5382" t="str">
            <v>E - Schd Compl Yr 0</v>
          </cell>
          <cell r="R5382" t="str">
            <v>ORAS NOCO ATCO</v>
          </cell>
          <cell r="S5382" t="str">
            <v>HFTD 2</v>
          </cell>
        </row>
        <row r="5383">
          <cell r="B5383" t="str">
            <v>120914452</v>
          </cell>
          <cell r="C5383" t="str">
            <v>019/001</v>
          </cell>
          <cell r="D5383" t="str">
            <v>T2 EI MNDCNO-WLLTS-FRT BRG 19/1 RPL STRW</v>
          </cell>
          <cell r="E5383" t="str">
            <v>WILLITS</v>
          </cell>
          <cell r="F5383" t="str">
            <v>ETL.7550</v>
          </cell>
          <cell r="G5383" t="str">
            <v>.POLE.WOOD</v>
          </cell>
          <cell r="H5383">
            <v>44317</v>
          </cell>
          <cell r="I5383">
            <v>44317</v>
          </cell>
          <cell r="J5383">
            <v>44317</v>
          </cell>
          <cell r="M5383">
            <v>44682</v>
          </cell>
          <cell r="N5383">
            <v>44678</v>
          </cell>
          <cell r="O5383" t="str">
            <v>372</v>
          </cell>
          <cell r="P5383" t="str">
            <v>INSP</v>
          </cell>
          <cell r="Q5383" t="str">
            <v>E - Schd Compl Yr 0</v>
          </cell>
          <cell r="R5383" t="str">
            <v>NOPR ORAS ATCO</v>
          </cell>
          <cell r="S5383" t="str">
            <v>HFTD 2</v>
          </cell>
        </row>
        <row r="5384">
          <cell r="B5384" t="str">
            <v>120914522</v>
          </cell>
          <cell r="C5384" t="str">
            <v>038/009</v>
          </cell>
          <cell r="D5384" t="str">
            <v>EI FULTON-HOPLAND 38/9 GRND WASH</v>
          </cell>
          <cell r="E5384" t="str">
            <v>LAKEVLLE</v>
          </cell>
          <cell r="F5384" t="str">
            <v>ETL.6890</v>
          </cell>
          <cell r="G5384" t="str">
            <v>ETL.6890_038/009</v>
          </cell>
          <cell r="H5384">
            <v>44317</v>
          </cell>
          <cell r="I5384">
            <v>44317</v>
          </cell>
          <cell r="J5384">
            <v>44317</v>
          </cell>
          <cell r="M5384">
            <v>44682</v>
          </cell>
          <cell r="O5384" t="str">
            <v>622</v>
          </cell>
          <cell r="P5384" t="str">
            <v>INSP</v>
          </cell>
          <cell r="Q5384" t="str">
            <v>E - Schd Compl Yr 0</v>
          </cell>
          <cell r="R5384" t="str">
            <v>OSNO ATCO</v>
          </cell>
          <cell r="S5384" t="str">
            <v>Non-HFTD</v>
          </cell>
        </row>
        <row r="5385">
          <cell r="B5385" t="str">
            <v>120914524</v>
          </cell>
          <cell r="C5385" t="str">
            <v>036/000</v>
          </cell>
          <cell r="D5385" t="str">
            <v>T2 EI FULTON-HOPLAND 36/0 GYWW CMPLTD</v>
          </cell>
          <cell r="E5385" t="str">
            <v>LAKEVLLE</v>
          </cell>
          <cell r="F5385" t="str">
            <v>ETL.6890</v>
          </cell>
          <cell r="G5385" t="str">
            <v>.POLE.WOOD</v>
          </cell>
          <cell r="H5385">
            <v>44317</v>
          </cell>
          <cell r="I5385">
            <v>44317</v>
          </cell>
          <cell r="J5385">
            <v>44693</v>
          </cell>
          <cell r="K5385">
            <v>44722</v>
          </cell>
          <cell r="M5385">
            <v>44682</v>
          </cell>
          <cell r="N5385">
            <v>44682</v>
          </cell>
          <cell r="O5385" t="str">
            <v>630</v>
          </cell>
          <cell r="P5385" t="str">
            <v>INSP</v>
          </cell>
          <cell r="Q5385" t="str">
            <v>E - Schd Compl Yr 0</v>
          </cell>
          <cell r="R5385" t="str">
            <v>ORAS NOCO ATCO</v>
          </cell>
          <cell r="S5385" t="str">
            <v>HFTD 2</v>
          </cell>
        </row>
        <row r="5386">
          <cell r="B5386" t="str">
            <v>120914525</v>
          </cell>
          <cell r="C5386" t="str">
            <v>036/000</v>
          </cell>
          <cell r="D5386" t="str">
            <v>T2 EI FULTON-HPLND 36/0 RPR STRW CMPLTD</v>
          </cell>
          <cell r="E5386" t="str">
            <v>LAKEVLLE</v>
          </cell>
          <cell r="F5386" t="str">
            <v>ETL.6890</v>
          </cell>
          <cell r="G5386" t="str">
            <v>.POLE.WOOD</v>
          </cell>
          <cell r="H5386">
            <v>44317</v>
          </cell>
          <cell r="I5386">
            <v>44317</v>
          </cell>
          <cell r="J5386">
            <v>44693</v>
          </cell>
          <cell r="K5386">
            <v>44767</v>
          </cell>
          <cell r="M5386">
            <v>44682</v>
          </cell>
          <cell r="N5386">
            <v>44682</v>
          </cell>
          <cell r="O5386" t="str">
            <v>630</v>
          </cell>
          <cell r="P5386" t="str">
            <v>INSP</v>
          </cell>
          <cell r="Q5386" t="str">
            <v>E - Schd Compl Yr 0</v>
          </cell>
          <cell r="R5386" t="str">
            <v>ORAS NOCO ATCO</v>
          </cell>
          <cell r="S5386" t="str">
            <v>HFTD 2</v>
          </cell>
        </row>
        <row r="5387">
          <cell r="B5387" t="str">
            <v>120914576</v>
          </cell>
          <cell r="C5387" t="str">
            <v>013/079</v>
          </cell>
          <cell r="D5387" t="str">
            <v>T2 DI PARKWAY-MORAGA 13/79 RPL SHLS</v>
          </cell>
          <cell r="E5387" t="str">
            <v>LAKEVLLE</v>
          </cell>
          <cell r="F5387" t="str">
            <v>ETL.5930</v>
          </cell>
          <cell r="G5387" t="str">
            <v>.TOWR</v>
          </cell>
          <cell r="H5387">
            <v>44317</v>
          </cell>
          <cell r="I5387">
            <v>44317</v>
          </cell>
          <cell r="J5387">
            <v>44539</v>
          </cell>
          <cell r="K5387">
            <v>44551</v>
          </cell>
          <cell r="M5387">
            <v>44682</v>
          </cell>
          <cell r="N5387">
            <v>44682</v>
          </cell>
          <cell r="O5387" t="str">
            <v>628</v>
          </cell>
          <cell r="P5387" t="str">
            <v/>
          </cell>
          <cell r="Q5387" t="str">
            <v>E - Schd Compl Yr 0</v>
          </cell>
          <cell r="R5387" t="str">
            <v>ORAS NOCO ATCO</v>
          </cell>
          <cell r="S5387" t="str">
            <v>HFTD 2</v>
          </cell>
        </row>
        <row r="5388">
          <cell r="B5388" t="str">
            <v>120914580</v>
          </cell>
          <cell r="C5388" t="str">
            <v>013/077</v>
          </cell>
          <cell r="D5388" t="str">
            <v>T2 DI PARKWAY-MORAGA 13/77 RPL SHLS</v>
          </cell>
          <cell r="E5388" t="str">
            <v>LAKEVLLE</v>
          </cell>
          <cell r="F5388" t="str">
            <v>ETL.5930</v>
          </cell>
          <cell r="G5388" t="str">
            <v>.TOWR</v>
          </cell>
          <cell r="H5388">
            <v>44317</v>
          </cell>
          <cell r="I5388">
            <v>44317</v>
          </cell>
          <cell r="J5388">
            <v>44539</v>
          </cell>
          <cell r="K5388">
            <v>44551</v>
          </cell>
          <cell r="M5388">
            <v>44682</v>
          </cell>
          <cell r="N5388">
            <v>44682</v>
          </cell>
          <cell r="O5388" t="str">
            <v>628</v>
          </cell>
          <cell r="P5388" t="str">
            <v/>
          </cell>
          <cell r="Q5388" t="str">
            <v>E - Schd Compl Yr 0</v>
          </cell>
          <cell r="R5388" t="str">
            <v>ORAS NOCO ATCO</v>
          </cell>
          <cell r="S5388" t="str">
            <v>HFTD 2</v>
          </cell>
        </row>
        <row r="5389">
          <cell r="B5389" t="str">
            <v>120914583</v>
          </cell>
          <cell r="C5389" t="str">
            <v>013/078</v>
          </cell>
          <cell r="D5389" t="str">
            <v>T2 DI PARKWAY-MORAGA 13/78 RPL SHLS</v>
          </cell>
          <cell r="E5389" t="str">
            <v>LAKEVLLE</v>
          </cell>
          <cell r="F5389" t="str">
            <v>ETL.5930</v>
          </cell>
          <cell r="G5389" t="str">
            <v>.TOWR</v>
          </cell>
          <cell r="H5389">
            <v>44317</v>
          </cell>
          <cell r="I5389">
            <v>44317</v>
          </cell>
          <cell r="J5389">
            <v>44539</v>
          </cell>
          <cell r="K5389">
            <v>44551</v>
          </cell>
          <cell r="M5389">
            <v>44682</v>
          </cell>
          <cell r="N5389">
            <v>44682</v>
          </cell>
          <cell r="O5389" t="str">
            <v>628</v>
          </cell>
          <cell r="P5389" t="str">
            <v/>
          </cell>
          <cell r="Q5389" t="str">
            <v>E - Schd Compl Yr 0</v>
          </cell>
          <cell r="R5389" t="str">
            <v>ORAS NOCO ATCO</v>
          </cell>
          <cell r="S5389" t="str">
            <v>HFTD 2</v>
          </cell>
        </row>
        <row r="5390">
          <cell r="B5390" t="str">
            <v>120914595</v>
          </cell>
          <cell r="C5390" t="str">
            <v>013/080</v>
          </cell>
          <cell r="D5390" t="str">
            <v>T2 DI PARKWAY-MORAGA 13/80 RPL SHLS</v>
          </cell>
          <cell r="E5390" t="str">
            <v>LAKEVLLE</v>
          </cell>
          <cell r="F5390" t="str">
            <v>ETL.5930</v>
          </cell>
          <cell r="G5390" t="str">
            <v>.TOWR</v>
          </cell>
          <cell r="H5390">
            <v>44317</v>
          </cell>
          <cell r="I5390">
            <v>44317</v>
          </cell>
          <cell r="J5390">
            <v>44539</v>
          </cell>
          <cell r="K5390">
            <v>44551</v>
          </cell>
          <cell r="M5390">
            <v>44682</v>
          </cell>
          <cell r="N5390">
            <v>44682</v>
          </cell>
          <cell r="O5390" t="str">
            <v>628</v>
          </cell>
          <cell r="P5390" t="str">
            <v/>
          </cell>
          <cell r="Q5390" t="str">
            <v>E - Schd Compl Yr 0</v>
          </cell>
          <cell r="R5390" t="str">
            <v>ORAS NOCO ATCO</v>
          </cell>
          <cell r="S5390" t="str">
            <v>HFTD 2</v>
          </cell>
        </row>
        <row r="5391">
          <cell r="B5391" t="str">
            <v>120914602</v>
          </cell>
          <cell r="C5391" t="str">
            <v>013/081</v>
          </cell>
          <cell r="D5391" t="str">
            <v>T2 DI PARKWAY-MORAGA 13/81 RPL SHLS</v>
          </cell>
          <cell r="E5391" t="str">
            <v>LAKEVLLE</v>
          </cell>
          <cell r="F5391" t="str">
            <v>ETL.5930</v>
          </cell>
          <cell r="G5391" t="str">
            <v>.TOWR</v>
          </cell>
          <cell r="H5391">
            <v>44317</v>
          </cell>
          <cell r="I5391">
            <v>44317</v>
          </cell>
          <cell r="J5391">
            <v>44533</v>
          </cell>
          <cell r="K5391">
            <v>44551</v>
          </cell>
          <cell r="M5391">
            <v>44682</v>
          </cell>
          <cell r="N5391">
            <v>44682</v>
          </cell>
          <cell r="O5391" t="str">
            <v>628</v>
          </cell>
          <cell r="P5391" t="str">
            <v/>
          </cell>
          <cell r="Q5391" t="str">
            <v>E - Schd Compl Yr 0</v>
          </cell>
          <cell r="R5391" t="str">
            <v>ORAS NOCO ATCO</v>
          </cell>
          <cell r="S5391" t="str">
            <v>HFTD 2</v>
          </cell>
        </row>
        <row r="5392">
          <cell r="B5392" t="str">
            <v>120914605</v>
          </cell>
          <cell r="C5392" t="str">
            <v>014/082</v>
          </cell>
          <cell r="D5392" t="str">
            <v>T2 DI PARKWAY-MORAGA 14/82 RPL SHLS</v>
          </cell>
          <cell r="E5392" t="str">
            <v>LAKEVLLE</v>
          </cell>
          <cell r="F5392" t="str">
            <v>ETL.5930</v>
          </cell>
          <cell r="G5392" t="str">
            <v>.TOWR</v>
          </cell>
          <cell r="H5392">
            <v>44317</v>
          </cell>
          <cell r="I5392">
            <v>44317</v>
          </cell>
          <cell r="J5392">
            <v>44539</v>
          </cell>
          <cell r="K5392">
            <v>44551</v>
          </cell>
          <cell r="M5392">
            <v>44682</v>
          </cell>
          <cell r="N5392">
            <v>44682</v>
          </cell>
          <cell r="O5392" t="str">
            <v>628</v>
          </cell>
          <cell r="P5392" t="str">
            <v/>
          </cell>
          <cell r="Q5392" t="str">
            <v>E - Schd Compl Yr 0</v>
          </cell>
          <cell r="R5392" t="str">
            <v>ORAS NOCO ATCO</v>
          </cell>
          <cell r="S5392" t="str">
            <v>HFTD 2</v>
          </cell>
        </row>
        <row r="5393">
          <cell r="B5393" t="str">
            <v>120914606</v>
          </cell>
          <cell r="C5393" t="str">
            <v>014/084</v>
          </cell>
          <cell r="D5393" t="str">
            <v>T2 DI PARKWAY-MORAGA 14/84 RPL SHLS</v>
          </cell>
          <cell r="E5393" t="str">
            <v>LAKEVLLE</v>
          </cell>
          <cell r="F5393" t="str">
            <v>ETL.5930</v>
          </cell>
          <cell r="G5393" t="str">
            <v>.TOWR</v>
          </cell>
          <cell r="H5393">
            <v>44317</v>
          </cell>
          <cell r="I5393">
            <v>44317</v>
          </cell>
          <cell r="J5393">
            <v>44539</v>
          </cell>
          <cell r="K5393">
            <v>44551</v>
          </cell>
          <cell r="M5393">
            <v>44682</v>
          </cell>
          <cell r="N5393">
            <v>44682</v>
          </cell>
          <cell r="O5393" t="str">
            <v>628</v>
          </cell>
          <cell r="P5393" t="str">
            <v/>
          </cell>
          <cell r="Q5393" t="str">
            <v>E - Schd Compl Yr 0</v>
          </cell>
          <cell r="R5393" t="str">
            <v>ORAS NOCO ATCO</v>
          </cell>
          <cell r="S5393" t="str">
            <v>HFTD 2</v>
          </cell>
        </row>
        <row r="5394">
          <cell r="B5394" t="str">
            <v>120914607</v>
          </cell>
          <cell r="C5394" t="str">
            <v>021/002</v>
          </cell>
          <cell r="D5394" t="str">
            <v>T2 EI MNDCN-WLTS-FRT BRG 21/2 RPL INSW</v>
          </cell>
          <cell r="E5394" t="str">
            <v>WILLITS</v>
          </cell>
          <cell r="F5394" t="str">
            <v>ETL.7550</v>
          </cell>
          <cell r="G5394" t="str">
            <v>.INSL.NCER</v>
          </cell>
          <cell r="H5394">
            <v>44317</v>
          </cell>
          <cell r="I5394">
            <v>44317</v>
          </cell>
          <cell r="J5394">
            <v>44317</v>
          </cell>
          <cell r="L5394">
            <v>45140</v>
          </cell>
          <cell r="M5394">
            <v>44682</v>
          </cell>
          <cell r="N5394">
            <v>44681</v>
          </cell>
          <cell r="O5394" t="str">
            <v>508</v>
          </cell>
          <cell r="P5394" t="str">
            <v>INSP</v>
          </cell>
          <cell r="Q5394" t="str">
            <v>E - Schd Compl Yr 0</v>
          </cell>
          <cell r="R5394" t="str">
            <v>NOPR ORAS NOPT ATCO</v>
          </cell>
          <cell r="S5394" t="str">
            <v>HFTD 2</v>
          </cell>
        </row>
        <row r="5395">
          <cell r="B5395" t="str">
            <v>120914608</v>
          </cell>
          <cell r="C5395" t="str">
            <v>014/085</v>
          </cell>
          <cell r="D5395" t="str">
            <v>T2 DI PARKWAY-MORAGA 14/85 RPL SHLS</v>
          </cell>
          <cell r="E5395" t="str">
            <v>LAKEVLLE</v>
          </cell>
          <cell r="F5395" t="str">
            <v>ETL.5930</v>
          </cell>
          <cell r="G5395" t="str">
            <v>.TOWR</v>
          </cell>
          <cell r="H5395">
            <v>44317</v>
          </cell>
          <cell r="I5395">
            <v>44317</v>
          </cell>
          <cell r="J5395">
            <v>44539</v>
          </cell>
          <cell r="K5395">
            <v>44551</v>
          </cell>
          <cell r="M5395">
            <v>44682</v>
          </cell>
          <cell r="N5395">
            <v>44682</v>
          </cell>
          <cell r="O5395" t="str">
            <v>628</v>
          </cell>
          <cell r="P5395" t="str">
            <v/>
          </cell>
          <cell r="Q5395" t="str">
            <v>E - Schd Compl Yr 0</v>
          </cell>
          <cell r="R5395" t="str">
            <v>ORAS NOCO ATCO</v>
          </cell>
          <cell r="S5395" t="str">
            <v>HFTD 2</v>
          </cell>
        </row>
        <row r="5396">
          <cell r="B5396" t="str">
            <v>120914609</v>
          </cell>
          <cell r="C5396" t="str">
            <v>014/086</v>
          </cell>
          <cell r="D5396" t="str">
            <v>T2 DI PARKWAY-MORAGA 14/86 RPL SHLS</v>
          </cell>
          <cell r="E5396" t="str">
            <v>LAKEVLLE</v>
          </cell>
          <cell r="F5396" t="str">
            <v>ETL.5930</v>
          </cell>
          <cell r="G5396" t="str">
            <v>.TOWR</v>
          </cell>
          <cell r="H5396">
            <v>44317</v>
          </cell>
          <cell r="I5396">
            <v>44317</v>
          </cell>
          <cell r="J5396">
            <v>44539</v>
          </cell>
          <cell r="K5396">
            <v>44551</v>
          </cell>
          <cell r="M5396">
            <v>44682</v>
          </cell>
          <cell r="N5396">
            <v>44682</v>
          </cell>
          <cell r="O5396" t="str">
            <v>628</v>
          </cell>
          <cell r="P5396" t="str">
            <v/>
          </cell>
          <cell r="Q5396" t="str">
            <v>E - Schd Compl Yr 0</v>
          </cell>
          <cell r="R5396" t="str">
            <v>ORAS NOCO ATCO</v>
          </cell>
          <cell r="S5396" t="str">
            <v>HFTD 2</v>
          </cell>
        </row>
        <row r="5397">
          <cell r="B5397" t="str">
            <v>120914611</v>
          </cell>
          <cell r="C5397" t="str">
            <v>022/005</v>
          </cell>
          <cell r="D5397" t="str">
            <v>T2 EI MNDCN-WLTS-FRT BRG 22/5 RPR POLE</v>
          </cell>
          <cell r="E5397" t="str">
            <v>LAKEVLLE</v>
          </cell>
          <cell r="F5397" t="str">
            <v>ETL.7550</v>
          </cell>
          <cell r="G5397" t="str">
            <v>.POLE.WOOD</v>
          </cell>
          <cell r="H5397">
            <v>44317</v>
          </cell>
          <cell r="I5397">
            <v>44317</v>
          </cell>
          <cell r="J5397">
            <v>44435</v>
          </cell>
          <cell r="K5397">
            <v>44440</v>
          </cell>
          <cell r="M5397">
            <v>44682</v>
          </cell>
          <cell r="N5397">
            <v>44682</v>
          </cell>
          <cell r="O5397" t="str">
            <v>630</v>
          </cell>
          <cell r="P5397" t="str">
            <v>INSP</v>
          </cell>
          <cell r="Q5397" t="str">
            <v>E - Schd Compl Yr 0</v>
          </cell>
          <cell r="R5397" t="str">
            <v>ORAS NOCO ATCO</v>
          </cell>
          <cell r="S5397" t="str">
            <v>HFTD 2</v>
          </cell>
        </row>
        <row r="5398">
          <cell r="B5398" t="str">
            <v>120914612</v>
          </cell>
          <cell r="C5398" t="str">
            <v>022/003</v>
          </cell>
          <cell r="D5398" t="str">
            <v>T2 EI MNDCN-WLTS-FRT BRG 22/3 RPL STRW</v>
          </cell>
          <cell r="E5398" t="str">
            <v>WILLITS</v>
          </cell>
          <cell r="F5398" t="str">
            <v>ETL.7550</v>
          </cell>
          <cell r="G5398" t="str">
            <v>.POLE.WOOD</v>
          </cell>
          <cell r="H5398">
            <v>44317</v>
          </cell>
          <cell r="I5398">
            <v>44317</v>
          </cell>
          <cell r="J5398">
            <v>44317</v>
          </cell>
          <cell r="L5398">
            <v>44729</v>
          </cell>
          <cell r="M5398">
            <v>44682</v>
          </cell>
          <cell r="N5398">
            <v>44683</v>
          </cell>
          <cell r="O5398" t="str">
            <v>372</v>
          </cell>
          <cell r="P5398" t="str">
            <v>INSP</v>
          </cell>
          <cell r="Q5398" t="str">
            <v>E - Schd Compl Yr 0</v>
          </cell>
          <cell r="R5398" t="str">
            <v>NOPR ORAS OSTS</v>
          </cell>
          <cell r="S5398" t="str">
            <v>HFTD 2</v>
          </cell>
        </row>
        <row r="5399">
          <cell r="B5399" t="str">
            <v>120914613</v>
          </cell>
          <cell r="C5399" t="str">
            <v>021/007</v>
          </cell>
          <cell r="D5399" t="str">
            <v>T2 EI MNDCN-WLTS-FRT BRG 21/7 RPR POLE</v>
          </cell>
          <cell r="E5399" t="str">
            <v>WILLITS</v>
          </cell>
          <cell r="F5399" t="str">
            <v>ETL.7550</v>
          </cell>
          <cell r="G5399" t="str">
            <v>.POLE.WOOD</v>
          </cell>
          <cell r="H5399">
            <v>44317</v>
          </cell>
          <cell r="I5399">
            <v>44317</v>
          </cell>
          <cell r="J5399">
            <v>44317</v>
          </cell>
          <cell r="M5399">
            <v>44682</v>
          </cell>
          <cell r="N5399">
            <v>44682</v>
          </cell>
          <cell r="O5399" t="str">
            <v>630</v>
          </cell>
          <cell r="P5399" t="str">
            <v>INSP</v>
          </cell>
          <cell r="Q5399" t="str">
            <v>E - Schd Compl Yr 0</v>
          </cell>
          <cell r="R5399" t="str">
            <v>NOPR ORAS ATCO</v>
          </cell>
          <cell r="S5399" t="str">
            <v>HFTD 2</v>
          </cell>
        </row>
        <row r="5400">
          <cell r="B5400" t="str">
            <v>120914616</v>
          </cell>
          <cell r="C5400" t="str">
            <v>014/083</v>
          </cell>
          <cell r="D5400" t="str">
            <v>T2 DI PARKWAY-MORAGA 14/83 RPL SHLS</v>
          </cell>
          <cell r="E5400" t="str">
            <v>LAKEVLLE</v>
          </cell>
          <cell r="F5400" t="str">
            <v>ETL.5930</v>
          </cell>
          <cell r="G5400" t="str">
            <v>.TOWR</v>
          </cell>
          <cell r="H5400">
            <v>44317</v>
          </cell>
          <cell r="I5400">
            <v>44317</v>
          </cell>
          <cell r="J5400">
            <v>44539</v>
          </cell>
          <cell r="K5400">
            <v>44551</v>
          </cell>
          <cell r="M5400">
            <v>44682</v>
          </cell>
          <cell r="N5400">
            <v>44682</v>
          </cell>
          <cell r="O5400" t="str">
            <v>628</v>
          </cell>
          <cell r="P5400" t="str">
            <v/>
          </cell>
          <cell r="Q5400" t="str">
            <v>E - Schd Compl Yr 0</v>
          </cell>
          <cell r="R5400" t="str">
            <v>ORAS NOCO ATCO</v>
          </cell>
          <cell r="S5400" t="str">
            <v>HFTD 2</v>
          </cell>
        </row>
        <row r="5401">
          <cell r="B5401" t="str">
            <v>120914630</v>
          </cell>
          <cell r="C5401" t="str">
            <v>014/087</v>
          </cell>
          <cell r="D5401" t="str">
            <v>T2 DI PARKWAY-MORAGA 14/87 RPL SHLS</v>
          </cell>
          <cell r="E5401" t="str">
            <v>LAKEVLLE</v>
          </cell>
          <cell r="F5401" t="str">
            <v>ETL.5930</v>
          </cell>
          <cell r="G5401" t="str">
            <v>.TOWR</v>
          </cell>
          <cell r="H5401">
            <v>44317</v>
          </cell>
          <cell r="I5401">
            <v>44317</v>
          </cell>
          <cell r="J5401">
            <v>44539</v>
          </cell>
          <cell r="K5401">
            <v>44551</v>
          </cell>
          <cell r="M5401">
            <v>44682</v>
          </cell>
          <cell r="N5401">
            <v>44682</v>
          </cell>
          <cell r="O5401" t="str">
            <v>628</v>
          </cell>
          <cell r="P5401" t="str">
            <v/>
          </cell>
          <cell r="Q5401" t="str">
            <v>E - Schd Compl Yr 0</v>
          </cell>
          <cell r="R5401" t="str">
            <v>ORAS NOCO ATCO</v>
          </cell>
          <cell r="S5401" t="str">
            <v>HFTD 2</v>
          </cell>
        </row>
        <row r="5402">
          <cell r="B5402" t="str">
            <v>120914636</v>
          </cell>
          <cell r="C5402" t="str">
            <v>015/088</v>
          </cell>
          <cell r="D5402" t="str">
            <v>T2 DI PARKWAY-MORAGA 15/88 RPL SHLS</v>
          </cell>
          <cell r="E5402" t="str">
            <v>LAKEVLLE</v>
          </cell>
          <cell r="F5402" t="str">
            <v>ETL.5930</v>
          </cell>
          <cell r="G5402" t="str">
            <v>.TOWR</v>
          </cell>
          <cell r="H5402">
            <v>44317</v>
          </cell>
          <cell r="I5402">
            <v>44317</v>
          </cell>
          <cell r="J5402">
            <v>44538</v>
          </cell>
          <cell r="K5402">
            <v>44545</v>
          </cell>
          <cell r="M5402">
            <v>44682</v>
          </cell>
          <cell r="N5402">
            <v>44682</v>
          </cell>
          <cell r="O5402" t="str">
            <v>628</v>
          </cell>
          <cell r="P5402" t="str">
            <v/>
          </cell>
          <cell r="Q5402" t="str">
            <v>E - Schd Compl Yr 0</v>
          </cell>
          <cell r="R5402" t="str">
            <v>ORAS NOCO ATCO</v>
          </cell>
          <cell r="S5402" t="str">
            <v>HFTD 2</v>
          </cell>
        </row>
        <row r="5403">
          <cell r="B5403" t="str">
            <v>120914653</v>
          </cell>
          <cell r="C5403" t="str">
            <v>015/091</v>
          </cell>
          <cell r="D5403" t="str">
            <v>T2 DI PARKWAY-MORAGA 15/91 RPL SHLS</v>
          </cell>
          <cell r="E5403" t="str">
            <v>LAKEVLLE</v>
          </cell>
          <cell r="F5403" t="str">
            <v>ETL.5930</v>
          </cell>
          <cell r="G5403" t="str">
            <v>.TOWR</v>
          </cell>
          <cell r="H5403">
            <v>44317</v>
          </cell>
          <cell r="I5403">
            <v>44317</v>
          </cell>
          <cell r="J5403">
            <v>44538</v>
          </cell>
          <cell r="K5403">
            <v>44551</v>
          </cell>
          <cell r="M5403">
            <v>44682</v>
          </cell>
          <cell r="N5403">
            <v>44682</v>
          </cell>
          <cell r="O5403" t="str">
            <v>628</v>
          </cell>
          <cell r="P5403" t="str">
            <v/>
          </cell>
          <cell r="Q5403" t="str">
            <v>E - Schd Compl Yr 0</v>
          </cell>
          <cell r="R5403" t="str">
            <v>ORAS NOCO ATCO</v>
          </cell>
          <cell r="S5403" t="str">
            <v>HFTD 2</v>
          </cell>
        </row>
        <row r="5404">
          <cell r="B5404" t="str">
            <v>120914654</v>
          </cell>
          <cell r="C5404" t="str">
            <v>015/092</v>
          </cell>
          <cell r="D5404" t="str">
            <v>T2 DI PARKWAY-MORAGA 15/92 RPL SHLS</v>
          </cell>
          <cell r="E5404" t="str">
            <v>LAKEVLLE</v>
          </cell>
          <cell r="F5404" t="str">
            <v>ETL.5930</v>
          </cell>
          <cell r="G5404" t="str">
            <v>.TOWR</v>
          </cell>
          <cell r="H5404">
            <v>44317</v>
          </cell>
          <cell r="I5404">
            <v>44317</v>
          </cell>
          <cell r="J5404">
            <v>44538</v>
          </cell>
          <cell r="K5404">
            <v>44552</v>
          </cell>
          <cell r="M5404">
            <v>44682</v>
          </cell>
          <cell r="N5404">
            <v>44682</v>
          </cell>
          <cell r="O5404" t="str">
            <v>628</v>
          </cell>
          <cell r="P5404" t="str">
            <v/>
          </cell>
          <cell r="Q5404" t="str">
            <v>E - Schd Compl Yr 0</v>
          </cell>
          <cell r="R5404" t="str">
            <v>ORAS NOCO ATCO</v>
          </cell>
          <cell r="S5404" t="str">
            <v>HFTD 2</v>
          </cell>
        </row>
        <row r="5405">
          <cell r="B5405" t="str">
            <v>120914656</v>
          </cell>
          <cell r="C5405" t="str">
            <v>016/096</v>
          </cell>
          <cell r="D5405" t="str">
            <v>T2 EI PARKWAY-MORAGA 16/096 RPL SHLS</v>
          </cell>
          <cell r="E5405" t="str">
            <v>LAKEVLLE</v>
          </cell>
          <cell r="F5405" t="str">
            <v>ETL.5930</v>
          </cell>
          <cell r="G5405" t="str">
            <v>.INSL.CERA</v>
          </cell>
          <cell r="H5405">
            <v>44317</v>
          </cell>
          <cell r="I5405">
            <v>44317</v>
          </cell>
          <cell r="J5405">
            <v>44537</v>
          </cell>
          <cell r="K5405">
            <v>44560</v>
          </cell>
          <cell r="M5405">
            <v>44682</v>
          </cell>
          <cell r="N5405">
            <v>44682</v>
          </cell>
          <cell r="O5405" t="str">
            <v>628</v>
          </cell>
          <cell r="P5405" t="str">
            <v/>
          </cell>
          <cell r="Q5405" t="str">
            <v>E - Schd Compl Yr 0</v>
          </cell>
          <cell r="R5405" t="str">
            <v>ORAS NOCO ATCO</v>
          </cell>
          <cell r="S5405" t="str">
            <v>HFTD 2</v>
          </cell>
        </row>
        <row r="5406">
          <cell r="B5406" t="str">
            <v>120914662</v>
          </cell>
          <cell r="C5406" t="str">
            <v>015/089</v>
          </cell>
          <cell r="D5406" t="str">
            <v>T2 DI PARKWAY-MORAGA 15/89 RPL SHLS</v>
          </cell>
          <cell r="E5406" t="str">
            <v>LAKEVLLE</v>
          </cell>
          <cell r="F5406" t="str">
            <v>ETL.5930</v>
          </cell>
          <cell r="G5406" t="str">
            <v>.TOWR</v>
          </cell>
          <cell r="H5406">
            <v>44317</v>
          </cell>
          <cell r="I5406">
            <v>44317</v>
          </cell>
          <cell r="J5406">
            <v>44538</v>
          </cell>
          <cell r="K5406">
            <v>44551</v>
          </cell>
          <cell r="M5406">
            <v>44682</v>
          </cell>
          <cell r="N5406">
            <v>44682</v>
          </cell>
          <cell r="O5406" t="str">
            <v>628</v>
          </cell>
          <cell r="P5406" t="str">
            <v/>
          </cell>
          <cell r="Q5406" t="str">
            <v>E - Schd Compl Yr 0</v>
          </cell>
          <cell r="R5406" t="str">
            <v>ORAS NOCO ATCO</v>
          </cell>
          <cell r="S5406" t="str">
            <v>HFTD 2</v>
          </cell>
        </row>
        <row r="5407">
          <cell r="B5407" t="str">
            <v>120914664</v>
          </cell>
          <cell r="C5407" t="str">
            <v>015/090</v>
          </cell>
          <cell r="D5407" t="str">
            <v>T2 DI PARKWAY-MORAGA 15/90 RPL SHLS</v>
          </cell>
          <cell r="E5407" t="str">
            <v>LAKEVLLE</v>
          </cell>
          <cell r="F5407" t="str">
            <v>ETL.5930</v>
          </cell>
          <cell r="G5407" t="str">
            <v>.TOWR</v>
          </cell>
          <cell r="H5407">
            <v>44317</v>
          </cell>
          <cell r="I5407">
            <v>44317</v>
          </cell>
          <cell r="J5407">
            <v>44538</v>
          </cell>
          <cell r="K5407">
            <v>44545</v>
          </cell>
          <cell r="M5407">
            <v>44682</v>
          </cell>
          <cell r="N5407">
            <v>44682</v>
          </cell>
          <cell r="O5407" t="str">
            <v>628</v>
          </cell>
          <cell r="P5407" t="str">
            <v/>
          </cell>
          <cell r="Q5407" t="str">
            <v>E - Schd Compl Yr 0</v>
          </cell>
          <cell r="R5407" t="str">
            <v>ORAS NOCO ATCO</v>
          </cell>
          <cell r="S5407" t="str">
            <v>HFTD 2</v>
          </cell>
        </row>
        <row r="5408">
          <cell r="B5408" t="str">
            <v>120914682</v>
          </cell>
          <cell r="C5408" t="str">
            <v>016/094</v>
          </cell>
          <cell r="D5408" t="str">
            <v>T2 EI PARKWAY-MORAGA 16/094 RPL SHLS</v>
          </cell>
          <cell r="E5408" t="str">
            <v>LAKEVLLE</v>
          </cell>
          <cell r="F5408" t="str">
            <v>ETL.5930</v>
          </cell>
          <cell r="G5408" t="str">
            <v>.INSL</v>
          </cell>
          <cell r="H5408">
            <v>44317</v>
          </cell>
          <cell r="I5408">
            <v>44317</v>
          </cell>
          <cell r="J5408">
            <v>44537</v>
          </cell>
          <cell r="K5408">
            <v>44552</v>
          </cell>
          <cell r="M5408">
            <v>44682</v>
          </cell>
          <cell r="N5408">
            <v>44682</v>
          </cell>
          <cell r="O5408" t="str">
            <v>628</v>
          </cell>
          <cell r="P5408" t="str">
            <v/>
          </cell>
          <cell r="Q5408" t="str">
            <v>E - Schd Compl Yr 0</v>
          </cell>
          <cell r="R5408" t="str">
            <v>ORAS NOCO ATCO</v>
          </cell>
          <cell r="S5408" t="str">
            <v>HFTD 2</v>
          </cell>
        </row>
        <row r="5409">
          <cell r="B5409" t="str">
            <v>120914684</v>
          </cell>
          <cell r="C5409" t="str">
            <v>019/111</v>
          </cell>
          <cell r="D5409" t="str">
            <v>T2 EI BAHIA-MORAGA 19/111 RPL SHLS</v>
          </cell>
          <cell r="E5409" t="str">
            <v>LAKEVLLE</v>
          </cell>
          <cell r="F5409" t="str">
            <v>ETL.4340</v>
          </cell>
          <cell r="G5409" t="str">
            <v>.INSL</v>
          </cell>
          <cell r="H5409">
            <v>44317</v>
          </cell>
          <cell r="I5409">
            <v>44317</v>
          </cell>
          <cell r="J5409">
            <v>44537</v>
          </cell>
          <cell r="K5409">
            <v>44551</v>
          </cell>
          <cell r="M5409">
            <v>44682</v>
          </cell>
          <cell r="N5409">
            <v>44682</v>
          </cell>
          <cell r="O5409" t="str">
            <v>628</v>
          </cell>
          <cell r="P5409" t="str">
            <v/>
          </cell>
          <cell r="Q5409" t="str">
            <v>E - Schd Compl Yr 0</v>
          </cell>
          <cell r="R5409" t="str">
            <v>ORAS NOCO ATCO</v>
          </cell>
          <cell r="S5409" t="str">
            <v>HFTD 2</v>
          </cell>
        </row>
        <row r="5410">
          <cell r="B5410" t="str">
            <v>120914688</v>
          </cell>
          <cell r="C5410" t="str">
            <v>017/097</v>
          </cell>
          <cell r="D5410" t="str">
            <v>T2 PARKWAY-MORAGA 17/097 RPL SHLS</v>
          </cell>
          <cell r="E5410" t="str">
            <v>LAKEVLLE</v>
          </cell>
          <cell r="F5410" t="str">
            <v>ETL.5930</v>
          </cell>
          <cell r="G5410" t="str">
            <v>.INSL</v>
          </cell>
          <cell r="H5410">
            <v>44317</v>
          </cell>
          <cell r="I5410">
            <v>44317</v>
          </cell>
          <cell r="J5410">
            <v>44537</v>
          </cell>
          <cell r="K5410">
            <v>44552</v>
          </cell>
          <cell r="M5410">
            <v>44682</v>
          </cell>
          <cell r="N5410">
            <v>44682</v>
          </cell>
          <cell r="O5410" t="str">
            <v>628</v>
          </cell>
          <cell r="P5410" t="str">
            <v/>
          </cell>
          <cell r="Q5410" t="str">
            <v>E - Schd Compl Yr 0</v>
          </cell>
          <cell r="R5410" t="str">
            <v>ORAS NOCO ATCO</v>
          </cell>
          <cell r="S5410" t="str">
            <v>HFTD 2</v>
          </cell>
        </row>
        <row r="5411">
          <cell r="B5411" t="str">
            <v>120914727</v>
          </cell>
          <cell r="C5411" t="str">
            <v>002/047</v>
          </cell>
          <cell r="D5411" t="str">
            <v>T0 EI GLENN #2 2/47 RPL STRW</v>
          </cell>
          <cell r="E5411" t="str">
            <v>TABLEMTN</v>
          </cell>
          <cell r="F5411" t="str">
            <v>ETL.6930</v>
          </cell>
          <cell r="G5411" t="str">
            <v>.POLE.WOOD</v>
          </cell>
          <cell r="H5411">
            <v>44317</v>
          </cell>
          <cell r="I5411">
            <v>44317</v>
          </cell>
          <cell r="J5411">
            <v>44608</v>
          </cell>
          <cell r="K5411">
            <v>44648</v>
          </cell>
          <cell r="M5411">
            <v>44682</v>
          </cell>
          <cell r="N5411">
            <v>44680</v>
          </cell>
          <cell r="O5411" t="str">
            <v>372</v>
          </cell>
          <cell r="P5411" t="str">
            <v>INSP</v>
          </cell>
          <cell r="Q5411" t="str">
            <v>E - Schd Compl Yr 0</v>
          </cell>
          <cell r="R5411" t="str">
            <v>ORAS NOCO ATCO</v>
          </cell>
          <cell r="S5411" t="str">
            <v>Remove</v>
          </cell>
        </row>
        <row r="5412">
          <cell r="B5412" t="str">
            <v>120914729</v>
          </cell>
          <cell r="C5412" t="str">
            <v>002/045</v>
          </cell>
          <cell r="D5412" t="str">
            <v>T0 EI GLENN #2 2/045 RPL STRW</v>
          </cell>
          <cell r="E5412" t="str">
            <v>TABLEMTN</v>
          </cell>
          <cell r="F5412" t="str">
            <v>ETL.6930</v>
          </cell>
          <cell r="G5412" t="str">
            <v>.POLE.WOOD</v>
          </cell>
          <cell r="H5412">
            <v>44317</v>
          </cell>
          <cell r="I5412">
            <v>44317</v>
          </cell>
          <cell r="J5412">
            <v>44609</v>
          </cell>
          <cell r="K5412">
            <v>44657</v>
          </cell>
          <cell r="M5412">
            <v>44682</v>
          </cell>
          <cell r="N5412">
            <v>44680</v>
          </cell>
          <cell r="O5412" t="str">
            <v>372</v>
          </cell>
          <cell r="P5412" t="str">
            <v>INSP</v>
          </cell>
          <cell r="Q5412" t="str">
            <v>E - Schd Compl Yr 0</v>
          </cell>
          <cell r="R5412" t="str">
            <v>ORAS NOCO ATCO</v>
          </cell>
          <cell r="S5412" t="str">
            <v>Remove</v>
          </cell>
        </row>
        <row r="5413">
          <cell r="B5413" t="str">
            <v>120914735</v>
          </cell>
          <cell r="C5413" t="str">
            <v>012/071</v>
          </cell>
          <cell r="D5413" t="str">
            <v>T2 BAHIA-MORAGA 12/71 RPL SHIELD</v>
          </cell>
          <cell r="E5413" t="str">
            <v>LAKEVLLE</v>
          </cell>
          <cell r="F5413" t="str">
            <v>ETL.4340</v>
          </cell>
          <cell r="G5413" t="str">
            <v>.TOWR</v>
          </cell>
          <cell r="H5413">
            <v>44317</v>
          </cell>
          <cell r="I5413">
            <v>44317</v>
          </cell>
          <cell r="J5413">
            <v>44539</v>
          </cell>
          <cell r="K5413">
            <v>44551</v>
          </cell>
          <cell r="M5413">
            <v>44682</v>
          </cell>
          <cell r="N5413">
            <v>44682</v>
          </cell>
          <cell r="O5413" t="str">
            <v>628</v>
          </cell>
          <cell r="P5413" t="str">
            <v/>
          </cell>
          <cell r="Q5413" t="str">
            <v>E - Schd Compl Yr 0</v>
          </cell>
          <cell r="R5413" t="str">
            <v>ORAS NOCO ATCO</v>
          </cell>
          <cell r="S5413" t="str">
            <v>HFTD 2</v>
          </cell>
        </row>
        <row r="5414">
          <cell r="B5414" t="str">
            <v>120914878</v>
          </cell>
          <cell r="C5414" t="str">
            <v>009/057A</v>
          </cell>
          <cell r="D5414" t="str">
            <v>EI T2 LONE TREE-CAYETANO 9/057A WASH</v>
          </cell>
          <cell r="E5414" t="str">
            <v>CONCORD</v>
          </cell>
          <cell r="F5414" t="str">
            <v>ETL.6160</v>
          </cell>
          <cell r="G5414" t="str">
            <v>.INSL.NCER</v>
          </cell>
          <cell r="H5414">
            <v>44317</v>
          </cell>
          <cell r="I5414">
            <v>44317</v>
          </cell>
          <cell r="J5414">
            <v>44502</v>
          </cell>
          <cell r="K5414">
            <v>44551</v>
          </cell>
          <cell r="M5414">
            <v>44682</v>
          </cell>
          <cell r="N5414">
            <v>44682</v>
          </cell>
          <cell r="O5414" t="str">
            <v>622</v>
          </cell>
          <cell r="P5414" t="str">
            <v>INSP</v>
          </cell>
          <cell r="Q5414" t="str">
            <v>E - Schd Compl Yr 0</v>
          </cell>
          <cell r="R5414" t="str">
            <v>ORAS NOCO ATCO</v>
          </cell>
          <cell r="S5414" t="str">
            <v>HFTD 2</v>
          </cell>
        </row>
        <row r="5415">
          <cell r="B5415" t="str">
            <v>120914879</v>
          </cell>
          <cell r="C5415" t="str">
            <v>011/059</v>
          </cell>
          <cell r="D5415" t="str">
            <v>EI TRACY-LOS BANOS 11/059 REPL RAPTR</v>
          </cell>
          <cell r="E5415" t="str">
            <v>VICTOR</v>
          </cell>
          <cell r="F5415" t="str">
            <v>ETL.6130</v>
          </cell>
          <cell r="G5415" t="str">
            <v>ETL.6130_011/059</v>
          </cell>
          <cell r="H5415">
            <v>44317</v>
          </cell>
          <cell r="I5415">
            <v>44317</v>
          </cell>
          <cell r="J5415">
            <v>44317</v>
          </cell>
          <cell r="M5415">
            <v>44682</v>
          </cell>
          <cell r="O5415" t="str">
            <v>593</v>
          </cell>
          <cell r="P5415" t="str">
            <v>INSP</v>
          </cell>
          <cell r="Q5415" t="str">
            <v>E - Schd Compl Yr 0</v>
          </cell>
          <cell r="R5415" t="str">
            <v>OSNO ATCO</v>
          </cell>
          <cell r="S5415" t="str">
            <v>Non-HFTD</v>
          </cell>
        </row>
        <row r="5416">
          <cell r="B5416" t="str">
            <v>120914908</v>
          </cell>
          <cell r="C5416" t="str">
            <v>020/008A</v>
          </cell>
          <cell r="D5416" t="str">
            <v>EI CHOWCHILLA-KERCKHOFF 20/008A RPL PL</v>
          </cell>
          <cell r="E5416" t="str">
            <v>FRESNO</v>
          </cell>
          <cell r="F5416" t="str">
            <v>ETL.1250</v>
          </cell>
          <cell r="G5416" t="str">
            <v>ETL.1250_020/008A</v>
          </cell>
          <cell r="H5416">
            <v>44317</v>
          </cell>
          <cell r="I5416">
            <v>44317</v>
          </cell>
          <cell r="J5416">
            <v>44616</v>
          </cell>
          <cell r="K5416">
            <v>44704</v>
          </cell>
          <cell r="M5416">
            <v>44682</v>
          </cell>
          <cell r="N5416">
            <v>44680</v>
          </cell>
          <cell r="O5416" t="str">
            <v>372</v>
          </cell>
          <cell r="P5416" t="str">
            <v>INSP</v>
          </cell>
          <cell r="Q5416" t="str">
            <v>E - Schd Compl Yr 0</v>
          </cell>
          <cell r="R5416" t="str">
            <v>ORAS NOCO ATCO</v>
          </cell>
          <cell r="S5416" t="str">
            <v>Non-HFTD</v>
          </cell>
        </row>
        <row r="5417">
          <cell r="B5417" t="str">
            <v>120914911</v>
          </cell>
          <cell r="C5417" t="str">
            <v>020/007A</v>
          </cell>
          <cell r="D5417" t="str">
            <v>EI CHOWCHILLA-KERCKHOFF 20/007A RPL PL</v>
          </cell>
          <cell r="E5417" t="str">
            <v>FRESNO</v>
          </cell>
          <cell r="F5417" t="str">
            <v>ETL.1250</v>
          </cell>
          <cell r="G5417" t="str">
            <v>ETL.1250_020/007A</v>
          </cell>
          <cell r="H5417">
            <v>44317</v>
          </cell>
          <cell r="I5417">
            <v>44317</v>
          </cell>
          <cell r="J5417">
            <v>44616</v>
          </cell>
          <cell r="K5417">
            <v>44637</v>
          </cell>
          <cell r="M5417">
            <v>44682</v>
          </cell>
          <cell r="N5417">
            <v>44685</v>
          </cell>
          <cell r="O5417" t="str">
            <v>372</v>
          </cell>
          <cell r="P5417" t="str">
            <v>INSP</v>
          </cell>
          <cell r="Q5417" t="str">
            <v>E - Schd Compl Yr 0</v>
          </cell>
          <cell r="R5417" t="str">
            <v>ORAS NOCO ATCO</v>
          </cell>
          <cell r="S5417" t="str">
            <v>Non-HFTD</v>
          </cell>
        </row>
        <row r="5418">
          <cell r="B5418" t="str">
            <v>120914913</v>
          </cell>
          <cell r="C5418" t="str">
            <v>020/009</v>
          </cell>
          <cell r="D5418" t="str">
            <v>EI CHOWCHILLA-KERCKHOFF 20/009 RPL PL</v>
          </cell>
          <cell r="E5418" t="str">
            <v>FRESNO</v>
          </cell>
          <cell r="F5418" t="str">
            <v>ETL.1250</v>
          </cell>
          <cell r="G5418" t="str">
            <v>ETL.1250_020/009</v>
          </cell>
          <cell r="H5418">
            <v>44317</v>
          </cell>
          <cell r="I5418">
            <v>44317</v>
          </cell>
          <cell r="J5418">
            <v>44616</v>
          </cell>
          <cell r="K5418">
            <v>44704</v>
          </cell>
          <cell r="M5418">
            <v>44682</v>
          </cell>
          <cell r="N5418">
            <v>44680</v>
          </cell>
          <cell r="O5418" t="str">
            <v>372</v>
          </cell>
          <cell r="P5418" t="str">
            <v>INSP</v>
          </cell>
          <cell r="Q5418" t="str">
            <v>E - Schd Compl Yr 0</v>
          </cell>
          <cell r="R5418" t="str">
            <v>ORAS NOCO ATCO</v>
          </cell>
          <cell r="S5418" t="str">
            <v>Non-HFTD</v>
          </cell>
        </row>
        <row r="5419">
          <cell r="B5419" t="str">
            <v>120914998</v>
          </cell>
          <cell r="C5419" t="str">
            <v>005/003</v>
          </cell>
          <cell r="D5419" t="str">
            <v>T2 EI CHOWCHILLA-KERCKHOFF 5/3 RPR GYWW</v>
          </cell>
          <cell r="E5419" t="str">
            <v>FRESNO</v>
          </cell>
          <cell r="F5419" t="str">
            <v>ETL.1250</v>
          </cell>
          <cell r="G5419" t="str">
            <v>.POLE.NWOD</v>
          </cell>
          <cell r="H5419">
            <v>44317</v>
          </cell>
          <cell r="I5419">
            <v>44317</v>
          </cell>
          <cell r="J5419">
            <v>44607</v>
          </cell>
          <cell r="K5419">
            <v>44614</v>
          </cell>
          <cell r="M5419">
            <v>44682</v>
          </cell>
          <cell r="N5419">
            <v>44682</v>
          </cell>
          <cell r="O5419" t="str">
            <v>630</v>
          </cell>
          <cell r="P5419" t="str">
            <v>INSP</v>
          </cell>
          <cell r="Q5419" t="str">
            <v>E - Schd Compl Yr 0</v>
          </cell>
          <cell r="R5419" t="str">
            <v>ORAS NOCO ATCO</v>
          </cell>
          <cell r="S5419" t="str">
            <v>HFTD 2</v>
          </cell>
        </row>
        <row r="5420">
          <cell r="B5420" t="str">
            <v>120914999</v>
          </cell>
          <cell r="C5420" t="str">
            <v>005/004</v>
          </cell>
          <cell r="D5420" t="str">
            <v>EI T2 CHWCHLLA-KRCKHFF 5/4 RPR GYWW</v>
          </cell>
          <cell r="E5420" t="str">
            <v>FRESNO</v>
          </cell>
          <cell r="F5420" t="str">
            <v>ETL.1250</v>
          </cell>
          <cell r="G5420" t="str">
            <v>.POLE.NWOD</v>
          </cell>
          <cell r="H5420">
            <v>44317</v>
          </cell>
          <cell r="I5420">
            <v>44317</v>
          </cell>
          <cell r="J5420">
            <v>44610</v>
          </cell>
          <cell r="K5420">
            <v>44628</v>
          </cell>
          <cell r="M5420">
            <v>44682</v>
          </cell>
          <cell r="N5420">
            <v>44682</v>
          </cell>
          <cell r="O5420" t="str">
            <v>630</v>
          </cell>
          <cell r="P5420" t="str">
            <v>INSP</v>
          </cell>
          <cell r="Q5420" t="str">
            <v>E - Schd Compl Yr 0</v>
          </cell>
          <cell r="R5420" t="str">
            <v>ORAS NOCO ATCO</v>
          </cell>
          <cell r="S5420" t="str">
            <v>HFTD 2</v>
          </cell>
        </row>
        <row r="5421">
          <cell r="B5421" t="str">
            <v>120915371</v>
          </cell>
          <cell r="C5421" t="str">
            <v>062/277</v>
          </cell>
          <cell r="D5421" t="str">
            <v>EI TRACY-LOS BANOS 62/277 RPL ZENA</v>
          </cell>
          <cell r="E5421" t="str">
            <v>VICTOR</v>
          </cell>
          <cell r="F5421" t="str">
            <v>ETL.6130</v>
          </cell>
          <cell r="G5421" t="str">
            <v>ETL.6130_062/277</v>
          </cell>
          <cell r="H5421">
            <v>44317</v>
          </cell>
          <cell r="I5421">
            <v>44317</v>
          </cell>
          <cell r="J5421">
            <v>44317</v>
          </cell>
          <cell r="M5421">
            <v>44682</v>
          </cell>
          <cell r="O5421" t="str">
            <v>593</v>
          </cell>
          <cell r="P5421" t="str">
            <v>INSP</v>
          </cell>
          <cell r="Q5421" t="str">
            <v>E - Schd Compl Yr 0</v>
          </cell>
          <cell r="R5421" t="str">
            <v>OSNO ATCO</v>
          </cell>
          <cell r="S5421" t="str">
            <v>Non-HFTD</v>
          </cell>
        </row>
        <row r="5422">
          <cell r="B5422" t="str">
            <v>120915375</v>
          </cell>
          <cell r="C5422" t="str">
            <v>037/173</v>
          </cell>
          <cell r="D5422" t="str">
            <v>EI TRACY-LOS BANOS 37/173 RPL ZENA</v>
          </cell>
          <cell r="E5422" t="str">
            <v>VICTOR</v>
          </cell>
          <cell r="F5422" t="str">
            <v>ETL.6130</v>
          </cell>
          <cell r="G5422" t="str">
            <v>ETL.6130_037/173</v>
          </cell>
          <cell r="H5422">
            <v>44317</v>
          </cell>
          <cell r="I5422">
            <v>44317</v>
          </cell>
          <cell r="J5422">
            <v>44317</v>
          </cell>
          <cell r="M5422">
            <v>44682</v>
          </cell>
          <cell r="O5422" t="str">
            <v>593</v>
          </cell>
          <cell r="P5422" t="str">
            <v>INSP</v>
          </cell>
          <cell r="Q5422" t="str">
            <v>E - Schd Compl Yr 0</v>
          </cell>
          <cell r="R5422" t="str">
            <v>OSNO ATCO</v>
          </cell>
          <cell r="S5422" t="str">
            <v>Non-HFTD</v>
          </cell>
        </row>
        <row r="5423">
          <cell r="B5423" t="str">
            <v>120915376</v>
          </cell>
          <cell r="C5423" t="str">
            <v>061/276</v>
          </cell>
          <cell r="D5423" t="str">
            <v>EI TRACY-LOS BANOS 61/276 RPL ZENA</v>
          </cell>
          <cell r="E5423" t="str">
            <v>VICTOR</v>
          </cell>
          <cell r="F5423" t="str">
            <v>ETL.6130</v>
          </cell>
          <cell r="G5423" t="str">
            <v>ETL.6130_061/276</v>
          </cell>
          <cell r="H5423">
            <v>44317</v>
          </cell>
          <cell r="I5423">
            <v>44317</v>
          </cell>
          <cell r="J5423">
            <v>44317</v>
          </cell>
          <cell r="M5423">
            <v>44682</v>
          </cell>
          <cell r="O5423" t="str">
            <v>593</v>
          </cell>
          <cell r="P5423" t="str">
            <v>INSP</v>
          </cell>
          <cell r="Q5423" t="str">
            <v>E - Schd Compl Yr 0</v>
          </cell>
          <cell r="R5423" t="str">
            <v>OSNO ATCO</v>
          </cell>
          <cell r="S5423" t="str">
            <v>Non-HFTD</v>
          </cell>
        </row>
        <row r="5424">
          <cell r="B5424" t="str">
            <v>120915379</v>
          </cell>
          <cell r="C5424" t="str">
            <v>037/174</v>
          </cell>
          <cell r="D5424" t="str">
            <v>EI TRACY-LOS BANOS 37/174 RPL ZENA</v>
          </cell>
          <cell r="E5424" t="str">
            <v>VICTOR</v>
          </cell>
          <cell r="F5424" t="str">
            <v>ETL.6130</v>
          </cell>
          <cell r="G5424" t="str">
            <v>ETL.6130_037/174</v>
          </cell>
          <cell r="H5424">
            <v>44317</v>
          </cell>
          <cell r="I5424">
            <v>44317</v>
          </cell>
          <cell r="J5424">
            <v>44317</v>
          </cell>
          <cell r="M5424">
            <v>44682</v>
          </cell>
          <cell r="O5424" t="str">
            <v>593</v>
          </cell>
          <cell r="P5424" t="str">
            <v>INSP</v>
          </cell>
          <cell r="Q5424" t="str">
            <v>E - Schd Compl Yr 0</v>
          </cell>
          <cell r="R5424" t="str">
            <v>OSNO ATCO</v>
          </cell>
          <cell r="S5424" t="str">
            <v>Non-HFTD</v>
          </cell>
        </row>
        <row r="5425">
          <cell r="B5425" t="str">
            <v>120915390</v>
          </cell>
          <cell r="C5425" t="str">
            <v>037/171</v>
          </cell>
          <cell r="D5425" t="str">
            <v>EI TRACY-LOS BANOS 37/171 RPL RPTS</v>
          </cell>
          <cell r="E5425" t="str">
            <v>VICTOR</v>
          </cell>
          <cell r="F5425" t="str">
            <v>ETL.6130</v>
          </cell>
          <cell r="G5425" t="str">
            <v>ETL.6130_037/171</v>
          </cell>
          <cell r="H5425">
            <v>44317</v>
          </cell>
          <cell r="I5425">
            <v>44317</v>
          </cell>
          <cell r="J5425">
            <v>44317</v>
          </cell>
          <cell r="M5425">
            <v>44682</v>
          </cell>
          <cell r="O5425" t="str">
            <v>593</v>
          </cell>
          <cell r="P5425" t="str">
            <v>INSP</v>
          </cell>
          <cell r="Q5425" t="str">
            <v>E - Schd Compl Yr 0</v>
          </cell>
          <cell r="R5425" t="str">
            <v>OSNO ATCO</v>
          </cell>
          <cell r="S5425" t="str">
            <v>Non-HFTD</v>
          </cell>
        </row>
        <row r="5426">
          <cell r="B5426" t="str">
            <v>120915416</v>
          </cell>
          <cell r="C5426" t="str">
            <v>037/172</v>
          </cell>
          <cell r="D5426" t="str">
            <v>EI TRACY-LOS BANOS 37/172 RPL ZENA</v>
          </cell>
          <cell r="E5426" t="str">
            <v>VICTOR</v>
          </cell>
          <cell r="F5426" t="str">
            <v>ETL.6130</v>
          </cell>
          <cell r="G5426" t="str">
            <v>ETL.6130_037/172</v>
          </cell>
          <cell r="H5426">
            <v>44317</v>
          </cell>
          <cell r="I5426">
            <v>44317</v>
          </cell>
          <cell r="J5426">
            <v>44317</v>
          </cell>
          <cell r="M5426">
            <v>44682</v>
          </cell>
          <cell r="O5426" t="str">
            <v>593</v>
          </cell>
          <cell r="P5426" t="str">
            <v>INSP</v>
          </cell>
          <cell r="Q5426" t="str">
            <v>E - Schd Compl Yr 0</v>
          </cell>
          <cell r="R5426" t="str">
            <v>OSNO ATCO</v>
          </cell>
          <cell r="S5426" t="str">
            <v>Non-HFTD</v>
          </cell>
        </row>
        <row r="5427">
          <cell r="B5427" t="str">
            <v>120915570</v>
          </cell>
          <cell r="C5427" t="str">
            <v>060/269</v>
          </cell>
          <cell r="D5427" t="str">
            <v>EI TRACY-LOS BANOS 60/269 RPL ZENA</v>
          </cell>
          <cell r="E5427" t="str">
            <v>VICTOR</v>
          </cell>
          <cell r="F5427" t="str">
            <v>ETL.6130</v>
          </cell>
          <cell r="G5427" t="str">
            <v>ETL.6130_060/269</v>
          </cell>
          <cell r="H5427">
            <v>44317</v>
          </cell>
          <cell r="I5427">
            <v>44317</v>
          </cell>
          <cell r="J5427">
            <v>44317</v>
          </cell>
          <cell r="M5427">
            <v>44682</v>
          </cell>
          <cell r="O5427" t="str">
            <v>593</v>
          </cell>
          <cell r="P5427" t="str">
            <v>INSP</v>
          </cell>
          <cell r="Q5427" t="str">
            <v>E - Schd Compl Yr 0</v>
          </cell>
          <cell r="R5427" t="str">
            <v>OSNO ATCO</v>
          </cell>
          <cell r="S5427" t="str">
            <v>Non-HFTD</v>
          </cell>
        </row>
        <row r="5428">
          <cell r="B5428" t="str">
            <v>120918020</v>
          </cell>
          <cell r="C5428" t="str">
            <v>023/426</v>
          </cell>
          <cell r="D5428" t="str">
            <v>EI GLENN #2 23/426 RMV VEG</v>
          </cell>
          <cell r="E5428" t="str">
            <v>TABLEMTN</v>
          </cell>
          <cell r="F5428" t="str">
            <v>ETL.6930</v>
          </cell>
          <cell r="G5428" t="str">
            <v>ETL.6930_023/426</v>
          </cell>
          <cell r="H5428">
            <v>44318</v>
          </cell>
          <cell r="I5428">
            <v>44317</v>
          </cell>
          <cell r="J5428">
            <v>44317</v>
          </cell>
          <cell r="L5428">
            <v>44989</v>
          </cell>
          <cell r="M5428">
            <v>44682</v>
          </cell>
          <cell r="O5428" t="str">
            <v>564</v>
          </cell>
          <cell r="P5428" t="str">
            <v>INSP</v>
          </cell>
          <cell r="Q5428" t="str">
            <v>E - Schd Compl Yr 0</v>
          </cell>
          <cell r="R5428" t="str">
            <v>OSNO ATCO</v>
          </cell>
          <cell r="S5428" t="str">
            <v>Non-HFTD</v>
          </cell>
        </row>
        <row r="5429">
          <cell r="B5429" t="str">
            <v>120918021</v>
          </cell>
          <cell r="C5429" t="str">
            <v>021/406</v>
          </cell>
          <cell r="D5429" t="str">
            <v>EI GLENN #2 21/406 RPR GYWW</v>
          </cell>
          <cell r="E5429" t="str">
            <v>TABLEMTN</v>
          </cell>
          <cell r="F5429" t="str">
            <v>ETL.6930</v>
          </cell>
          <cell r="G5429" t="str">
            <v>ETL.6930_021/406</v>
          </cell>
          <cell r="H5429">
            <v>44318</v>
          </cell>
          <cell r="I5429">
            <v>44317</v>
          </cell>
          <cell r="J5429">
            <v>44317</v>
          </cell>
          <cell r="M5429">
            <v>44682</v>
          </cell>
          <cell r="N5429">
            <v>44682</v>
          </cell>
          <cell r="O5429" t="str">
            <v>630</v>
          </cell>
          <cell r="P5429" t="str">
            <v>INSP</v>
          </cell>
          <cell r="Q5429" t="str">
            <v>E - Schd Compl Yr 0</v>
          </cell>
          <cell r="R5429" t="str">
            <v>NOPR ORAS ATCO</v>
          </cell>
          <cell r="S5429" t="str">
            <v>Non-HFTD</v>
          </cell>
        </row>
        <row r="5430">
          <cell r="B5430" t="str">
            <v>120918806</v>
          </cell>
          <cell r="C5430" t="str">
            <v/>
          </cell>
          <cell r="D5430" t="str">
            <v>MIDDLE FORK-GOLD HILL - NRP GROUND</v>
          </cell>
          <cell r="E5430" t="str">
            <v>SACTO</v>
          </cell>
          <cell r="F5430" t="str">
            <v>ETL.5140</v>
          </cell>
          <cell r="G5430" t="str">
            <v>ETL.5140_</v>
          </cell>
          <cell r="H5430">
            <v>44318</v>
          </cell>
          <cell r="I5430">
            <v>44318</v>
          </cell>
          <cell r="J5430">
            <v>44318</v>
          </cell>
          <cell r="K5430">
            <v>44321</v>
          </cell>
          <cell r="M5430">
            <v>44682</v>
          </cell>
          <cell r="N5430">
            <v>44682</v>
          </cell>
          <cell r="O5430" t="str">
            <v>539</v>
          </cell>
          <cell r="P5430" t="str">
            <v/>
          </cell>
          <cell r="Q5430" t="str">
            <v>E - Schd Compl Yr 0</v>
          </cell>
          <cell r="R5430" t="str">
            <v>ORAS NOCO ATCO</v>
          </cell>
          <cell r="S5430" t="str">
            <v>Remove</v>
          </cell>
        </row>
        <row r="5431">
          <cell r="B5431" t="str">
            <v>120919853</v>
          </cell>
          <cell r="C5431" t="str">
            <v>005/025</v>
          </cell>
          <cell r="D5431" t="str">
            <v>T2 DI MORRO BAY-MESA 5/25 RPLC INSS</v>
          </cell>
          <cell r="E5431" t="str">
            <v>PISMOBCH</v>
          </cell>
          <cell r="F5431" t="str">
            <v>ETL.5290</v>
          </cell>
          <cell r="G5431" t="str">
            <v>.INSL</v>
          </cell>
          <cell r="H5431">
            <v>44319</v>
          </cell>
          <cell r="I5431">
            <v>44315</v>
          </cell>
          <cell r="J5431">
            <v>44733</v>
          </cell>
          <cell r="K5431">
            <v>44767</v>
          </cell>
          <cell r="M5431">
            <v>44680</v>
          </cell>
          <cell r="N5431">
            <v>44644</v>
          </cell>
          <cell r="O5431" t="str">
            <v>532</v>
          </cell>
          <cell r="P5431" t="str">
            <v>OTHR</v>
          </cell>
          <cell r="Q5431" t="str">
            <v>E - Schd Compl Yr 0</v>
          </cell>
          <cell r="R5431" t="str">
            <v>ORAS NOCO ATCO</v>
          </cell>
          <cell r="S5431" t="str">
            <v>HFTD 2</v>
          </cell>
        </row>
        <row r="5432">
          <cell r="B5432" t="str">
            <v>120919854</v>
          </cell>
          <cell r="C5432" t="str">
            <v>005/025</v>
          </cell>
          <cell r="D5432" t="str">
            <v>T2 DI DIABLO-MESA 5/25 RPLC INSS</v>
          </cell>
          <cell r="E5432" t="str">
            <v>PISMOBCH</v>
          </cell>
          <cell r="F5432" t="str">
            <v>ETL.4620</v>
          </cell>
          <cell r="G5432" t="str">
            <v>.INSL.NCER</v>
          </cell>
          <cell r="H5432">
            <v>44319</v>
          </cell>
          <cell r="I5432">
            <v>44315</v>
          </cell>
          <cell r="J5432">
            <v>44751</v>
          </cell>
          <cell r="K5432">
            <v>44762</v>
          </cell>
          <cell r="M5432">
            <v>44680</v>
          </cell>
          <cell r="N5432">
            <v>44631</v>
          </cell>
          <cell r="O5432" t="str">
            <v>532</v>
          </cell>
          <cell r="P5432" t="str">
            <v>OTHR</v>
          </cell>
          <cell r="Q5432" t="str">
            <v>E - Schd Compl Yr 0</v>
          </cell>
          <cell r="R5432" t="str">
            <v>ORAS NOCO ATCO</v>
          </cell>
          <cell r="S5432" t="str">
            <v>HFTD 2</v>
          </cell>
        </row>
        <row r="5433">
          <cell r="B5433" t="str">
            <v>120919857</v>
          </cell>
          <cell r="C5433" t="str">
            <v>000/010</v>
          </cell>
          <cell r="D5433" t="str">
            <v>T0 EI GRONOMEYER TAP 0/10 RPLC INSW</v>
          </cell>
          <cell r="E5433" t="str">
            <v>VICTOR</v>
          </cell>
          <cell r="F5433" t="str">
            <v>ETL.7471</v>
          </cell>
          <cell r="G5433" t="str">
            <v>.INSL</v>
          </cell>
          <cell r="H5433">
            <v>44319</v>
          </cell>
          <cell r="I5433">
            <v>44319</v>
          </cell>
          <cell r="J5433">
            <v>44319</v>
          </cell>
          <cell r="L5433">
            <v>45043</v>
          </cell>
          <cell r="M5433">
            <v>44684</v>
          </cell>
          <cell r="N5433">
            <v>44684</v>
          </cell>
          <cell r="O5433" t="str">
            <v>508</v>
          </cell>
          <cell r="P5433" t="str">
            <v>OTHR</v>
          </cell>
          <cell r="Q5433" t="str">
            <v>E - Schd Compl Yr 0</v>
          </cell>
          <cell r="R5433" t="str">
            <v>NOPR ORAS ATCO</v>
          </cell>
          <cell r="S5433" t="str">
            <v>Remove</v>
          </cell>
        </row>
        <row r="5434">
          <cell r="B5434" t="str">
            <v>120919861</v>
          </cell>
          <cell r="C5434" t="str">
            <v>002/048</v>
          </cell>
          <cell r="D5434" t="str">
            <v>EI GLENN #2 2/048 RPR GYWW</v>
          </cell>
          <cell r="E5434" t="str">
            <v>TABLEMTN</v>
          </cell>
          <cell r="F5434" t="str">
            <v>ETL.6930</v>
          </cell>
          <cell r="G5434" t="str">
            <v>ETL.6930_002/048</v>
          </cell>
          <cell r="H5434">
            <v>44319</v>
          </cell>
          <cell r="I5434">
            <v>44317</v>
          </cell>
          <cell r="J5434">
            <v>44574</v>
          </cell>
          <cell r="K5434">
            <v>44580</v>
          </cell>
          <cell r="M5434">
            <v>44682</v>
          </cell>
          <cell r="N5434">
            <v>44682</v>
          </cell>
          <cell r="O5434" t="str">
            <v>630</v>
          </cell>
          <cell r="P5434" t="str">
            <v>INSP</v>
          </cell>
          <cell r="Q5434" t="str">
            <v>E - Schd Compl Yr 0</v>
          </cell>
          <cell r="R5434" t="str">
            <v>ORAS NOCO ATCO</v>
          </cell>
          <cell r="S5434" t="str">
            <v>Non-HFTD</v>
          </cell>
        </row>
        <row r="5435">
          <cell r="B5435" t="str">
            <v>120919934</v>
          </cell>
          <cell r="C5435" t="str">
            <v>013/001</v>
          </cell>
          <cell r="D5435" t="str">
            <v>DI CHOWCHILLA-KERCKHOFF 13/1 RPL SPLW</v>
          </cell>
          <cell r="E5435" t="str">
            <v>FRESNO</v>
          </cell>
          <cell r="F5435" t="str">
            <v>ETL.1250</v>
          </cell>
          <cell r="G5435" t="str">
            <v>ETL.1250_013/001</v>
          </cell>
          <cell r="H5435">
            <v>44319</v>
          </cell>
          <cell r="I5435">
            <v>44317</v>
          </cell>
          <cell r="J5435">
            <v>44620</v>
          </cell>
          <cell r="K5435">
            <v>44636</v>
          </cell>
          <cell r="M5435">
            <v>44682</v>
          </cell>
          <cell r="N5435">
            <v>44682</v>
          </cell>
          <cell r="O5435" t="str">
            <v>630</v>
          </cell>
          <cell r="P5435" t="str">
            <v>OTHR</v>
          </cell>
          <cell r="Q5435" t="str">
            <v>E - Schd Compl Yr 0</v>
          </cell>
          <cell r="R5435" t="str">
            <v>ORAS NOCO ATCO</v>
          </cell>
          <cell r="S5435" t="str">
            <v>Non-HFTD</v>
          </cell>
        </row>
        <row r="5436">
          <cell r="B5436" t="str">
            <v>120919968</v>
          </cell>
          <cell r="C5436" t="str">
            <v>030/002</v>
          </cell>
          <cell r="D5436" t="str">
            <v>DI CHOWCHILLA-KERCKHOFF 30/2 RPLC STRW</v>
          </cell>
          <cell r="E5436" t="str">
            <v>FRESNO</v>
          </cell>
          <cell r="F5436" t="str">
            <v>ETL.1250</v>
          </cell>
          <cell r="G5436" t="str">
            <v>ETL.1250_030/002</v>
          </cell>
          <cell r="H5436">
            <v>44319</v>
          </cell>
          <cell r="I5436">
            <v>44317</v>
          </cell>
          <cell r="J5436">
            <v>44627</v>
          </cell>
          <cell r="K5436">
            <v>44665</v>
          </cell>
          <cell r="M5436">
            <v>44682</v>
          </cell>
          <cell r="N5436">
            <v>44673</v>
          </cell>
          <cell r="O5436" t="str">
            <v>372</v>
          </cell>
          <cell r="P5436" t="str">
            <v>OTHR</v>
          </cell>
          <cell r="Q5436" t="str">
            <v>E - Schd Compl Yr 0</v>
          </cell>
          <cell r="R5436" t="str">
            <v>ORAS NOCO ATCO</v>
          </cell>
          <cell r="S5436" t="str">
            <v>Non-HFTD</v>
          </cell>
        </row>
        <row r="5437">
          <cell r="B5437" t="str">
            <v>120920119</v>
          </cell>
          <cell r="C5437" t="str">
            <v>A010/138</v>
          </cell>
          <cell r="D5437" t="str">
            <v>KERN-MAGUNDEN A10/138 RPL CAPACITOR</v>
          </cell>
          <cell r="E5437" t="str">
            <v>MIDWAY</v>
          </cell>
          <cell r="F5437" t="str">
            <v>ETL.8880</v>
          </cell>
          <cell r="G5437" t="str">
            <v>ETL.8880_A010/138</v>
          </cell>
          <cell r="H5437">
            <v>44319</v>
          </cell>
          <cell r="I5437">
            <v>44319</v>
          </cell>
          <cell r="J5437">
            <v>44489</v>
          </cell>
          <cell r="K5437">
            <v>44494</v>
          </cell>
          <cell r="M5437">
            <v>44684</v>
          </cell>
          <cell r="N5437">
            <v>44680</v>
          </cell>
          <cell r="O5437" t="str">
            <v>372</v>
          </cell>
          <cell r="P5437" t="str">
            <v>CREW</v>
          </cell>
          <cell r="Q5437" t="str">
            <v>E - Schd Compl Yr 0</v>
          </cell>
          <cell r="R5437" t="str">
            <v>ORAS NOCO ATCO</v>
          </cell>
          <cell r="S5437" t="e">
            <v>#N/A</v>
          </cell>
        </row>
        <row r="5438">
          <cell r="B5438" t="str">
            <v>120920126</v>
          </cell>
          <cell r="C5438" t="str">
            <v>015/015</v>
          </cell>
          <cell r="D5438" t="str">
            <v>PATR T2 LWER LKE-HMESTKE 15/15 RPR GYWW</v>
          </cell>
          <cell r="E5438" t="str">
            <v>LAKEVLLE</v>
          </cell>
          <cell r="F5438" t="str">
            <v>ETL.1481</v>
          </cell>
          <cell r="G5438" t="str">
            <v>.POLE.WOOD</v>
          </cell>
          <cell r="H5438">
            <v>44319</v>
          </cell>
          <cell r="I5438">
            <v>44319</v>
          </cell>
          <cell r="J5438">
            <v>44421</v>
          </cell>
          <cell r="K5438">
            <v>44440</v>
          </cell>
          <cell r="M5438">
            <v>44684</v>
          </cell>
          <cell r="N5438">
            <v>44684</v>
          </cell>
          <cell r="O5438" t="str">
            <v>630</v>
          </cell>
          <cell r="P5438" t="str">
            <v>PATR</v>
          </cell>
          <cell r="Q5438" t="str">
            <v>E - Schd Compl Yr 0</v>
          </cell>
          <cell r="R5438" t="str">
            <v>ORAS NOCO ATCO</v>
          </cell>
          <cell r="S5438" t="str">
            <v>HFTD 2</v>
          </cell>
        </row>
        <row r="5439">
          <cell r="B5439" t="str">
            <v>120920219</v>
          </cell>
          <cell r="C5439" t="str">
            <v>001/008</v>
          </cell>
          <cell r="D5439" t="str">
            <v>T2 EI STN MEL S S-RVERBNK 1/8 RPR SPLS</v>
          </cell>
          <cell r="E5439" t="str">
            <v>VICTOR</v>
          </cell>
          <cell r="F5439" t="str">
            <v>ETL.3840</v>
          </cell>
          <cell r="G5439" t="str">
            <v>.INSL.NCER</v>
          </cell>
          <cell r="H5439">
            <v>44319</v>
          </cell>
          <cell r="I5439">
            <v>44319</v>
          </cell>
          <cell r="J5439">
            <v>44692</v>
          </cell>
          <cell r="K5439">
            <v>44725</v>
          </cell>
          <cell r="M5439">
            <v>44684</v>
          </cell>
          <cell r="N5439">
            <v>44684</v>
          </cell>
          <cell r="O5439" t="str">
            <v>628</v>
          </cell>
          <cell r="P5439" t="str">
            <v>INSP</v>
          </cell>
          <cell r="Q5439" t="str">
            <v>E - Schd Compl Yr 0</v>
          </cell>
          <cell r="R5439" t="str">
            <v>ORAS NOCO ATCO</v>
          </cell>
          <cell r="S5439" t="str">
            <v>HFTD 2</v>
          </cell>
        </row>
        <row r="5440">
          <cell r="B5440" t="str">
            <v>120920224</v>
          </cell>
          <cell r="C5440" t="str">
            <v>001/008</v>
          </cell>
          <cell r="D5440" t="str">
            <v>T2 EI STNISLS-MANTECA #2 1/8 RPR SPLS</v>
          </cell>
          <cell r="E5440" t="str">
            <v>VICTOR</v>
          </cell>
          <cell r="F5440" t="str">
            <v>ETL.3820</v>
          </cell>
          <cell r="G5440" t="str">
            <v>.INSL.NCER</v>
          </cell>
          <cell r="H5440">
            <v>44319</v>
          </cell>
          <cell r="I5440">
            <v>44319</v>
          </cell>
          <cell r="J5440">
            <v>44539</v>
          </cell>
          <cell r="K5440">
            <v>44550</v>
          </cell>
          <cell r="M5440">
            <v>44684</v>
          </cell>
          <cell r="N5440">
            <v>44684</v>
          </cell>
          <cell r="O5440" t="str">
            <v>628</v>
          </cell>
          <cell r="P5440" t="str">
            <v>INSP</v>
          </cell>
          <cell r="Q5440" t="str">
            <v>E - Schd Compl Yr 0</v>
          </cell>
          <cell r="R5440" t="str">
            <v>ORAS NOCO ATCO</v>
          </cell>
          <cell r="S5440" t="str">
            <v>HFTD 2</v>
          </cell>
        </row>
        <row r="5441">
          <cell r="B5441" t="str">
            <v>120920252</v>
          </cell>
          <cell r="C5441" t="str">
            <v>036/166</v>
          </cell>
          <cell r="D5441" t="str">
            <v>DI TRACY-LOS BANOS 36/166 RPL RPTS</v>
          </cell>
          <cell r="E5441" t="str">
            <v>VICTOR</v>
          </cell>
          <cell r="F5441" t="str">
            <v>ETL.6130</v>
          </cell>
          <cell r="G5441" t="str">
            <v>ETL.6130_036/166</v>
          </cell>
          <cell r="H5441">
            <v>44319</v>
          </cell>
          <cell r="I5441">
            <v>44315</v>
          </cell>
          <cell r="J5441">
            <v>44315</v>
          </cell>
          <cell r="M5441">
            <v>44680</v>
          </cell>
          <cell r="O5441" t="str">
            <v>593</v>
          </cell>
          <cell r="P5441" t="str">
            <v/>
          </cell>
          <cell r="Q5441" t="str">
            <v>E - Schd Compl Yr 0</v>
          </cell>
          <cell r="R5441" t="str">
            <v>OSNO ATCO</v>
          </cell>
          <cell r="S5441" t="str">
            <v>Non-HFTD</v>
          </cell>
        </row>
        <row r="5442">
          <cell r="B5442" t="str">
            <v>120920328</v>
          </cell>
          <cell r="C5442" t="str">
            <v>001/007</v>
          </cell>
          <cell r="D5442" t="str">
            <v>T2 EI STNISLAUS-MANTECA #2 1/7 RPR FOND</v>
          </cell>
          <cell r="E5442" t="str">
            <v>VICTOR</v>
          </cell>
          <cell r="F5442" t="str">
            <v>ETL.3820</v>
          </cell>
          <cell r="G5442" t="str">
            <v>.TOWR</v>
          </cell>
          <cell r="H5442">
            <v>44319</v>
          </cell>
          <cell r="I5442">
            <v>44319</v>
          </cell>
          <cell r="J5442">
            <v>44572</v>
          </cell>
          <cell r="K5442">
            <v>44581</v>
          </cell>
          <cell r="M5442">
            <v>44684</v>
          </cell>
          <cell r="N5442">
            <v>44684</v>
          </cell>
          <cell r="O5442" t="str">
            <v>543</v>
          </cell>
          <cell r="P5442" t="str">
            <v>INSP</v>
          </cell>
          <cell r="Q5442" t="str">
            <v>E - Schd Compl Yr 0</v>
          </cell>
          <cell r="R5442" t="str">
            <v>ORAS NOCO ATCO</v>
          </cell>
          <cell r="S5442" t="str">
            <v>HFTD 2</v>
          </cell>
        </row>
        <row r="5443">
          <cell r="B5443" t="str">
            <v>120920341</v>
          </cell>
          <cell r="C5443" t="str">
            <v>155/1187</v>
          </cell>
          <cell r="D5443" t="str">
            <v>EI DELEVAN-VACA #2 155/1187 RPL INSS</v>
          </cell>
          <cell r="E5443" t="str">
            <v>SACTO</v>
          </cell>
          <cell r="F5443" t="str">
            <v>ETL.4231</v>
          </cell>
          <cell r="G5443" t="str">
            <v>ETL.4231_155/1187</v>
          </cell>
          <cell r="H5443">
            <v>44319</v>
          </cell>
          <cell r="I5443">
            <v>44319</v>
          </cell>
          <cell r="J5443">
            <v>44656</v>
          </cell>
          <cell r="K5443">
            <v>44664</v>
          </cell>
          <cell r="M5443">
            <v>44684</v>
          </cell>
          <cell r="N5443">
            <v>44524</v>
          </cell>
          <cell r="O5443" t="str">
            <v>532</v>
          </cell>
          <cell r="P5443" t="str">
            <v>INSP</v>
          </cell>
          <cell r="Q5443" t="str">
            <v>E - Schd Compl Yr 0</v>
          </cell>
          <cell r="R5443" t="str">
            <v>ORAS NOCO ATCO</v>
          </cell>
          <cell r="S5443" t="str">
            <v>Non-HFTD</v>
          </cell>
        </row>
        <row r="5444">
          <cell r="B5444" t="str">
            <v>120920418</v>
          </cell>
          <cell r="C5444" t="str">
            <v>010/202</v>
          </cell>
          <cell r="D5444" t="str">
            <v>EI SMRTVLLE-NCLS #1 10/202 RMV DBRS</v>
          </cell>
          <cell r="E5444" t="str">
            <v>SACTO</v>
          </cell>
          <cell r="F5444" t="str">
            <v>ETL.7990</v>
          </cell>
          <cell r="G5444" t="str">
            <v>ETL.7990_010/202</v>
          </cell>
          <cell r="H5444">
            <v>44319</v>
          </cell>
          <cell r="I5444">
            <v>44319</v>
          </cell>
          <cell r="J5444">
            <v>44319</v>
          </cell>
          <cell r="M5444">
            <v>44684</v>
          </cell>
          <cell r="N5444">
            <v>44684</v>
          </cell>
          <cell r="O5444" t="str">
            <v>630</v>
          </cell>
          <cell r="P5444" t="str">
            <v>INSP</v>
          </cell>
          <cell r="Q5444" t="str">
            <v>E - Schd Compl Yr 0</v>
          </cell>
          <cell r="R5444" t="str">
            <v>NOPR ORAS ATCO</v>
          </cell>
          <cell r="S5444" t="str">
            <v>Non-HFTD</v>
          </cell>
        </row>
        <row r="5445">
          <cell r="B5445" t="str">
            <v>120920454</v>
          </cell>
          <cell r="C5445" t="str">
            <v>043/289</v>
          </cell>
          <cell r="D5445" t="str">
            <v>DI BRIGHTON-BELLOTA 43/289 RPR FOND</v>
          </cell>
          <cell r="E5445" t="str">
            <v>VICTOR</v>
          </cell>
          <cell r="F5445" t="str">
            <v>ETL.4420</v>
          </cell>
          <cell r="G5445" t="str">
            <v>ETL.4420_043/289</v>
          </cell>
          <cell r="H5445">
            <v>44319</v>
          </cell>
          <cell r="I5445">
            <v>44300</v>
          </cell>
          <cell r="J5445">
            <v>44300</v>
          </cell>
          <cell r="L5445">
            <v>44989</v>
          </cell>
          <cell r="M5445">
            <v>44665</v>
          </cell>
          <cell r="O5445" t="str">
            <v>543</v>
          </cell>
          <cell r="P5445" t="str">
            <v>OTHR</v>
          </cell>
          <cell r="Q5445" t="str">
            <v>E - Schd Compl Yr 0</v>
          </cell>
          <cell r="R5445" t="str">
            <v>OSNO ATCO</v>
          </cell>
          <cell r="S5445" t="str">
            <v>Non-HFTD</v>
          </cell>
        </row>
        <row r="5446">
          <cell r="B5446" t="str">
            <v>120920540</v>
          </cell>
          <cell r="C5446" t="str">
            <v>014/361</v>
          </cell>
          <cell r="D5446" t="str">
            <v>T2 EI CTTNWD-BNTN #1 14/361 RPL STRW</v>
          </cell>
          <cell r="E5446" t="str">
            <v>TABLEMTN</v>
          </cell>
          <cell r="F5446" t="str">
            <v>ETL.6640</v>
          </cell>
          <cell r="G5446" t="str">
            <v>.POLE.WOOD</v>
          </cell>
          <cell r="H5446">
            <v>44319</v>
          </cell>
          <cell r="I5446">
            <v>44319</v>
          </cell>
          <cell r="J5446">
            <v>44398</v>
          </cell>
          <cell r="K5446">
            <v>44418</v>
          </cell>
          <cell r="M5446">
            <v>44684</v>
          </cell>
          <cell r="N5446">
            <v>44701</v>
          </cell>
          <cell r="O5446" t="str">
            <v>372</v>
          </cell>
          <cell r="P5446" t="str">
            <v>INSP</v>
          </cell>
          <cell r="Q5446" t="str">
            <v>E - Schd Compl Yr 0</v>
          </cell>
          <cell r="R5446" t="str">
            <v>ORAS NOCO ATCO</v>
          </cell>
          <cell r="S5446" t="str">
            <v>HFTD 2</v>
          </cell>
        </row>
        <row r="5447">
          <cell r="B5447" t="str">
            <v>120920541</v>
          </cell>
          <cell r="C5447" t="str">
            <v>019/004</v>
          </cell>
          <cell r="D5447" t="str">
            <v>EI HUMBLDT BAY-RIO DEL JCT 19/4 RPR GYWW</v>
          </cell>
          <cell r="E5447" t="str">
            <v>EUREKA</v>
          </cell>
          <cell r="F5447" t="str">
            <v>ETL.7100</v>
          </cell>
          <cell r="G5447" t="str">
            <v>ETL.7100_019/004</v>
          </cell>
          <cell r="H5447">
            <v>44319</v>
          </cell>
          <cell r="I5447">
            <v>44319</v>
          </cell>
          <cell r="J5447">
            <v>44319</v>
          </cell>
          <cell r="M5447">
            <v>44684</v>
          </cell>
          <cell r="N5447">
            <v>44684</v>
          </cell>
          <cell r="O5447" t="str">
            <v>630</v>
          </cell>
          <cell r="P5447" t="str">
            <v>INSP</v>
          </cell>
          <cell r="Q5447" t="str">
            <v>E - Schd Compl Yr 0</v>
          </cell>
          <cell r="R5447" t="str">
            <v>NOPR ORAS ATCO</v>
          </cell>
          <cell r="S5447" t="str">
            <v>Non-HFTD</v>
          </cell>
        </row>
        <row r="5448">
          <cell r="B5448" t="str">
            <v>120920542</v>
          </cell>
          <cell r="C5448" t="str">
            <v>019/005</v>
          </cell>
          <cell r="D5448" t="str">
            <v>EI HMBOLDT BY-RIO DELL JCT 19/5 RPR GYWW</v>
          </cell>
          <cell r="E5448" t="str">
            <v>EUREKA</v>
          </cell>
          <cell r="F5448" t="str">
            <v>ETL.7100</v>
          </cell>
          <cell r="G5448" t="str">
            <v>ETL.7100_019/005</v>
          </cell>
          <cell r="H5448">
            <v>44319</v>
          </cell>
          <cell r="I5448">
            <v>44319</v>
          </cell>
          <cell r="J5448">
            <v>44319</v>
          </cell>
          <cell r="M5448">
            <v>44684</v>
          </cell>
          <cell r="N5448">
            <v>44684</v>
          </cell>
          <cell r="O5448" t="str">
            <v>630</v>
          </cell>
          <cell r="P5448" t="str">
            <v>INSP</v>
          </cell>
          <cell r="Q5448" t="str">
            <v>E - Schd Compl Yr 0</v>
          </cell>
          <cell r="R5448" t="str">
            <v>NOPR ORAS ATCO</v>
          </cell>
          <cell r="S5448" t="str">
            <v>Non-HFTD</v>
          </cell>
        </row>
        <row r="5449">
          <cell r="B5449" t="str">
            <v>120920628</v>
          </cell>
          <cell r="C5449" t="str">
            <v/>
          </cell>
          <cell r="D5449" t="str">
            <v>BRIGHTON-BELLOTA- NRP GROUND</v>
          </cell>
          <cell r="E5449" t="str">
            <v>VICTOR</v>
          </cell>
          <cell r="F5449" t="str">
            <v>ETL.4420</v>
          </cell>
          <cell r="G5449" t="str">
            <v>ETL.4420_</v>
          </cell>
          <cell r="H5449">
            <v>44319</v>
          </cell>
          <cell r="I5449">
            <v>44318</v>
          </cell>
          <cell r="J5449">
            <v>44318</v>
          </cell>
          <cell r="K5449">
            <v>44321</v>
          </cell>
          <cell r="M5449">
            <v>44683</v>
          </cell>
          <cell r="N5449">
            <v>44683</v>
          </cell>
          <cell r="O5449" t="str">
            <v>539</v>
          </cell>
          <cell r="P5449" t="str">
            <v/>
          </cell>
          <cell r="Q5449" t="str">
            <v>E - Schd Compl Yr 0</v>
          </cell>
          <cell r="R5449" t="str">
            <v>ORAS NOCO ATCO</v>
          </cell>
          <cell r="S5449" t="str">
            <v>Remove</v>
          </cell>
        </row>
        <row r="5450">
          <cell r="B5450" t="str">
            <v>120920705</v>
          </cell>
          <cell r="C5450" t="str">
            <v>050/383</v>
          </cell>
          <cell r="D5450" t="str">
            <v>EI CORCORAN-OLIVE SW STA 50/383 RMV VEG</v>
          </cell>
          <cell r="E5450" t="str">
            <v>FRESNO</v>
          </cell>
          <cell r="F5450" t="str">
            <v>ETL.1310</v>
          </cell>
          <cell r="G5450" t="str">
            <v>ETL.1310_050/383</v>
          </cell>
          <cell r="H5450">
            <v>44319</v>
          </cell>
          <cell r="I5450">
            <v>44319</v>
          </cell>
          <cell r="J5450">
            <v>44426</v>
          </cell>
          <cell r="K5450">
            <v>44434</v>
          </cell>
          <cell r="M5450">
            <v>44684</v>
          </cell>
          <cell r="O5450" t="str">
            <v>564</v>
          </cell>
          <cell r="P5450" t="str">
            <v>INSP</v>
          </cell>
          <cell r="Q5450" t="str">
            <v>E - Schd Compl Yr 0</v>
          </cell>
          <cell r="R5450" t="str">
            <v>NOCO ATCO</v>
          </cell>
          <cell r="S5450" t="str">
            <v>Non-HFTD</v>
          </cell>
        </row>
        <row r="5451">
          <cell r="B5451" t="str">
            <v>120920727</v>
          </cell>
          <cell r="C5451" t="str">
            <v>009/007</v>
          </cell>
          <cell r="D5451" t="str">
            <v>T2 EI FLTN-HPLND 9/7 RPR GWRW</v>
          </cell>
          <cell r="E5451" t="str">
            <v>LAKEVLLE</v>
          </cell>
          <cell r="F5451" t="str">
            <v>ETL.6890</v>
          </cell>
          <cell r="G5451" t="str">
            <v>.POLE.WOOD</v>
          </cell>
          <cell r="H5451">
            <v>44319</v>
          </cell>
          <cell r="I5451">
            <v>44319</v>
          </cell>
          <cell r="J5451">
            <v>44319</v>
          </cell>
          <cell r="L5451">
            <v>45046</v>
          </cell>
          <cell r="M5451">
            <v>44684</v>
          </cell>
          <cell r="N5451">
            <v>44684</v>
          </cell>
          <cell r="O5451" t="str">
            <v>630</v>
          </cell>
          <cell r="P5451" t="str">
            <v>INSP</v>
          </cell>
          <cell r="Q5451" t="str">
            <v>E - Schd Compl Yr 0</v>
          </cell>
          <cell r="R5451" t="str">
            <v>NOPR ORAS ATCO</v>
          </cell>
          <cell r="S5451" t="str">
            <v>HFTD 2</v>
          </cell>
        </row>
        <row r="5452">
          <cell r="B5452" t="str">
            <v>120920776</v>
          </cell>
          <cell r="C5452" t="str">
            <v>:003/028</v>
          </cell>
          <cell r="D5452" t="str">
            <v>EI PIT #3-PIT #1 :003/028 RPR FOND</v>
          </cell>
          <cell r="E5452" t="str">
            <v>TABLEMTN</v>
          </cell>
          <cell r="F5452" t="str">
            <v>ETL.5400</v>
          </cell>
          <cell r="G5452" t="str">
            <v>ETL.5400_:003/028</v>
          </cell>
          <cell r="H5452">
            <v>44319</v>
          </cell>
          <cell r="I5452">
            <v>44319</v>
          </cell>
          <cell r="J5452">
            <v>44319</v>
          </cell>
          <cell r="M5452">
            <v>44684</v>
          </cell>
          <cell r="O5452" t="str">
            <v>543</v>
          </cell>
          <cell r="P5452" t="str">
            <v>INSP</v>
          </cell>
          <cell r="Q5452" t="str">
            <v>E - Schd Compl Yr 0</v>
          </cell>
          <cell r="R5452" t="str">
            <v>OSNO ATCO</v>
          </cell>
          <cell r="S5452" t="str">
            <v>Non-HFTD</v>
          </cell>
        </row>
        <row r="5453">
          <cell r="B5453" t="str">
            <v>120920890</v>
          </cell>
          <cell r="C5453" t="str">
            <v>051/342</v>
          </cell>
          <cell r="D5453" t="str">
            <v>EI BRIGHTON-BELLOTA 51/342 RPR STRT</v>
          </cell>
          <cell r="E5453" t="str">
            <v>VICTOR</v>
          </cell>
          <cell r="F5453" t="str">
            <v>ETL.4420</v>
          </cell>
          <cell r="G5453" t="str">
            <v>ETL.4420_051/342</v>
          </cell>
          <cell r="H5453">
            <v>44319</v>
          </cell>
          <cell r="I5453">
            <v>44308</v>
          </cell>
          <cell r="J5453">
            <v>44308</v>
          </cell>
          <cell r="L5453">
            <v>44987</v>
          </cell>
          <cell r="M5453">
            <v>44673</v>
          </cell>
          <cell r="O5453" t="str">
            <v>543</v>
          </cell>
          <cell r="P5453" t="str">
            <v>OTHR</v>
          </cell>
          <cell r="Q5453" t="str">
            <v>E - Schd Compl Yr 0</v>
          </cell>
          <cell r="R5453" t="str">
            <v>OSNO ATCO</v>
          </cell>
          <cell r="S5453" t="str">
            <v>Non-HFTD</v>
          </cell>
        </row>
        <row r="5454">
          <cell r="B5454" t="str">
            <v>120921006</v>
          </cell>
          <cell r="C5454" t="str">
            <v>002/070</v>
          </cell>
          <cell r="D5454" t="str">
            <v>T2 EI HMLTN BRNCH-CHSTR 2/70 RPR STRW</v>
          </cell>
          <cell r="E5454" t="str">
            <v>TABLEMTN</v>
          </cell>
          <cell r="F5454" t="str">
            <v>ETL.7000</v>
          </cell>
          <cell r="G5454" t="str">
            <v>.POLE.WOOD</v>
          </cell>
          <cell r="H5454">
            <v>44319</v>
          </cell>
          <cell r="I5454">
            <v>44319</v>
          </cell>
          <cell r="J5454">
            <v>44765</v>
          </cell>
          <cell r="K5454">
            <v>44791</v>
          </cell>
          <cell r="L5454">
            <v>45114</v>
          </cell>
          <cell r="M5454">
            <v>44684</v>
          </cell>
          <cell r="N5454">
            <v>44684</v>
          </cell>
          <cell r="O5454" t="str">
            <v>630</v>
          </cell>
          <cell r="P5454" t="str">
            <v>INSP</v>
          </cell>
          <cell r="Q5454" t="str">
            <v>E - Schd Compl Yr 0</v>
          </cell>
          <cell r="R5454" t="str">
            <v>ORAS NOCO ATCO</v>
          </cell>
          <cell r="S5454" t="str">
            <v>HFTD 2</v>
          </cell>
        </row>
        <row r="5455">
          <cell r="B5455" t="str">
            <v>120921044</v>
          </cell>
          <cell r="C5455" t="str">
            <v>020/009</v>
          </cell>
          <cell r="D5455" t="str">
            <v>DINUBA-OROSI 20/9 RPL STRW</v>
          </cell>
          <cell r="E5455" t="str">
            <v>FRESNO</v>
          </cell>
          <cell r="F5455" t="str">
            <v>ETL.8610</v>
          </cell>
          <cell r="G5455" t="str">
            <v>ETL.8610_020/009</v>
          </cell>
          <cell r="H5455">
            <v>44319</v>
          </cell>
          <cell r="I5455">
            <v>44319</v>
          </cell>
          <cell r="J5455">
            <v>44319</v>
          </cell>
          <cell r="M5455">
            <v>44684</v>
          </cell>
          <cell r="N5455">
            <v>44683</v>
          </cell>
          <cell r="O5455" t="str">
            <v>372</v>
          </cell>
          <cell r="P5455" t="str">
            <v>OTHR</v>
          </cell>
          <cell r="Q5455" t="str">
            <v>E - Schd Compl Yr 0</v>
          </cell>
          <cell r="R5455" t="str">
            <v>NOPR ORAS ATCO</v>
          </cell>
          <cell r="S5455" t="str">
            <v>Non-HFTD</v>
          </cell>
        </row>
        <row r="5456">
          <cell r="B5456" t="str">
            <v>120921148</v>
          </cell>
          <cell r="C5456" t="str">
            <v>010/069</v>
          </cell>
          <cell r="D5456" t="str">
            <v>EI ATWATER-EL CAPITAN 10/069 RPL INSS</v>
          </cell>
          <cell r="E5456" t="str">
            <v>FRESNO</v>
          </cell>
          <cell r="F5456" t="str">
            <v>ETL.1020</v>
          </cell>
          <cell r="G5456" t="str">
            <v>ETL.1020_010/069</v>
          </cell>
          <cell r="H5456">
            <v>44319</v>
          </cell>
          <cell r="I5456">
            <v>44319</v>
          </cell>
          <cell r="J5456">
            <v>44319</v>
          </cell>
          <cell r="M5456">
            <v>44684</v>
          </cell>
          <cell r="N5456">
            <v>44684</v>
          </cell>
          <cell r="O5456" t="str">
            <v>532</v>
          </cell>
          <cell r="P5456" t="str">
            <v>INSP</v>
          </cell>
          <cell r="Q5456" t="str">
            <v>E - Schd Compl Yr 0</v>
          </cell>
          <cell r="R5456" t="str">
            <v>NOPR ORAS ATCO</v>
          </cell>
          <cell r="S5456" t="str">
            <v>Non-HFTD</v>
          </cell>
        </row>
        <row r="5457">
          <cell r="B5457" t="str">
            <v>120921156</v>
          </cell>
          <cell r="C5457" t="str">
            <v>002/072</v>
          </cell>
          <cell r="D5457" t="str">
            <v>T2 EI HMLTN BRNCH-CHSTR 2/72 RPR STRW</v>
          </cell>
          <cell r="E5457" t="str">
            <v>TABLEMTN</v>
          </cell>
          <cell r="F5457" t="str">
            <v>ETL.7000</v>
          </cell>
          <cell r="G5457" t="str">
            <v>.POLE.WOOD</v>
          </cell>
          <cell r="H5457">
            <v>44319</v>
          </cell>
          <cell r="I5457">
            <v>44319</v>
          </cell>
          <cell r="J5457">
            <v>44319</v>
          </cell>
          <cell r="L5457">
            <v>45114</v>
          </cell>
          <cell r="M5457">
            <v>44684</v>
          </cell>
          <cell r="N5457">
            <v>44684</v>
          </cell>
          <cell r="O5457" t="str">
            <v>630</v>
          </cell>
          <cell r="P5457" t="str">
            <v>INSP</v>
          </cell>
          <cell r="Q5457" t="str">
            <v>E - Schd Compl Yr 0</v>
          </cell>
          <cell r="R5457" t="str">
            <v>NOPR ORAS OSTS</v>
          </cell>
          <cell r="S5457" t="str">
            <v>HFTD 2</v>
          </cell>
        </row>
        <row r="5458">
          <cell r="B5458" t="str">
            <v>120921312</v>
          </cell>
          <cell r="C5458" t="str">
            <v>001/011</v>
          </cell>
          <cell r="D5458" t="str">
            <v>T2 EI STNISLS-MLONS SS-MNT1/11 REPLUMB</v>
          </cell>
          <cell r="E5458" t="str">
            <v>VICTOR</v>
          </cell>
          <cell r="F5458" t="str">
            <v>ETL.3830</v>
          </cell>
          <cell r="G5458" t="str">
            <v>.TOWR</v>
          </cell>
          <cell r="H5458">
            <v>44319</v>
          </cell>
          <cell r="I5458">
            <v>44319</v>
          </cell>
          <cell r="J5458">
            <v>44621</v>
          </cell>
          <cell r="K5458">
            <v>44641</v>
          </cell>
          <cell r="M5458">
            <v>44684</v>
          </cell>
          <cell r="N5458">
            <v>44684</v>
          </cell>
          <cell r="O5458" t="str">
            <v>628</v>
          </cell>
          <cell r="P5458" t="str">
            <v>INSP</v>
          </cell>
          <cell r="Q5458" t="str">
            <v>E - Schd Compl Yr 0</v>
          </cell>
          <cell r="R5458" t="str">
            <v>ORAS NOCO ATCO</v>
          </cell>
          <cell r="S5458" t="str">
            <v>HFTD 2</v>
          </cell>
        </row>
        <row r="5459">
          <cell r="B5459" t="str">
            <v>120921405</v>
          </cell>
          <cell r="C5459" t="str">
            <v>019/002</v>
          </cell>
          <cell r="D5459" t="str">
            <v>EI HMBOLDT BAY-RIO DL JCT 19/2 RPR PL</v>
          </cell>
          <cell r="E5459" t="str">
            <v>EUREKA</v>
          </cell>
          <cell r="F5459" t="str">
            <v>ETL.7100</v>
          </cell>
          <cell r="G5459" t="str">
            <v>ETL.7100_019/002</v>
          </cell>
          <cell r="H5459">
            <v>44319</v>
          </cell>
          <cell r="I5459">
            <v>44319</v>
          </cell>
          <cell r="J5459">
            <v>44319</v>
          </cell>
          <cell r="M5459">
            <v>44684</v>
          </cell>
          <cell r="N5459">
            <v>44684</v>
          </cell>
          <cell r="O5459" t="str">
            <v>630</v>
          </cell>
          <cell r="P5459" t="str">
            <v>INSP</v>
          </cell>
          <cell r="Q5459" t="str">
            <v>E - Schd Compl Yr 0</v>
          </cell>
          <cell r="R5459" t="str">
            <v>NOPR ORAS ATCO</v>
          </cell>
          <cell r="S5459" t="str">
            <v>Non-HFTD</v>
          </cell>
        </row>
        <row r="5460">
          <cell r="B5460" t="str">
            <v>120921485</v>
          </cell>
          <cell r="C5460" t="str">
            <v>001/012</v>
          </cell>
          <cell r="D5460" t="str">
            <v>T2 EI STNISLS-MLNS SS-MNT 1/12 RPR FOND</v>
          </cell>
          <cell r="E5460" t="str">
            <v>VICTOR</v>
          </cell>
          <cell r="F5460" t="str">
            <v>ETL.3830</v>
          </cell>
          <cell r="G5460" t="str">
            <v>.TOWR</v>
          </cell>
          <cell r="H5460">
            <v>44319</v>
          </cell>
          <cell r="I5460">
            <v>44319</v>
          </cell>
          <cell r="J5460">
            <v>44588</v>
          </cell>
          <cell r="K5460">
            <v>44594</v>
          </cell>
          <cell r="M5460">
            <v>44684</v>
          </cell>
          <cell r="N5460">
            <v>44684</v>
          </cell>
          <cell r="O5460" t="str">
            <v>543</v>
          </cell>
          <cell r="P5460" t="str">
            <v>INSP</v>
          </cell>
          <cell r="Q5460" t="str">
            <v>E - Schd Compl Yr 0</v>
          </cell>
          <cell r="R5460" t="str">
            <v>ORAS NOCO ATCO</v>
          </cell>
          <cell r="S5460" t="str">
            <v>HFTD 2</v>
          </cell>
        </row>
        <row r="5461">
          <cell r="B5461" t="str">
            <v>120921557</v>
          </cell>
          <cell r="C5461" t="str">
            <v>010/176</v>
          </cell>
          <cell r="D5461" t="str">
            <v>KERN CAN-MAG-WEED 10/176 RPL INSW</v>
          </cell>
          <cell r="E5461" t="str">
            <v>MIDWAY</v>
          </cell>
          <cell r="F5461" t="str">
            <v>ETL.8850</v>
          </cell>
          <cell r="G5461" t="str">
            <v>ETL.8850_010/176</v>
          </cell>
          <cell r="H5461">
            <v>44319</v>
          </cell>
          <cell r="I5461">
            <v>44319</v>
          </cell>
          <cell r="J5461">
            <v>44319</v>
          </cell>
          <cell r="L5461">
            <v>45079</v>
          </cell>
          <cell r="M5461">
            <v>44684</v>
          </cell>
          <cell r="N5461">
            <v>44684</v>
          </cell>
          <cell r="O5461" t="str">
            <v>508</v>
          </cell>
          <cell r="P5461" t="str">
            <v/>
          </cell>
          <cell r="Q5461" t="str">
            <v>E - Schd Compl Yr 0</v>
          </cell>
          <cell r="R5461" t="str">
            <v>NOPR ORAS ATCO</v>
          </cell>
          <cell r="S5461" t="str">
            <v>Non-HFTD</v>
          </cell>
        </row>
        <row r="5462">
          <cell r="B5462" t="str">
            <v>120921580</v>
          </cell>
          <cell r="C5462" t="str">
            <v>023/157</v>
          </cell>
          <cell r="D5462" t="str">
            <v>T2 DI POE-RIO OSO 23/157 RPR INSS</v>
          </cell>
          <cell r="E5462" t="str">
            <v>TABLEMTN</v>
          </cell>
          <cell r="F5462" t="str">
            <v>ETL.5540</v>
          </cell>
          <cell r="G5462" t="str">
            <v>.INSL.CERA</v>
          </cell>
          <cell r="H5462">
            <v>44319</v>
          </cell>
          <cell r="I5462">
            <v>44301</v>
          </cell>
          <cell r="J5462">
            <v>44775</v>
          </cell>
          <cell r="K5462">
            <v>44781</v>
          </cell>
          <cell r="M5462">
            <v>44666</v>
          </cell>
          <cell r="N5462">
            <v>44666</v>
          </cell>
          <cell r="O5462" t="str">
            <v>628</v>
          </cell>
          <cell r="P5462" t="str">
            <v>OTHR</v>
          </cell>
          <cell r="Q5462" t="str">
            <v>E - Schd Compl Yr 0</v>
          </cell>
          <cell r="R5462" t="str">
            <v>ORAS NOCO ATCO</v>
          </cell>
          <cell r="S5462" t="str">
            <v>HFTD 2</v>
          </cell>
        </row>
        <row r="5463">
          <cell r="B5463" t="str">
            <v>120921581</v>
          </cell>
          <cell r="C5463" t="str">
            <v>007/057</v>
          </cell>
          <cell r="D5463" t="str">
            <v>T2 DI ELDORADO-MSR FLT #2 7/57 RPLC INSS</v>
          </cell>
          <cell r="E5463" t="str">
            <v>SACTO</v>
          </cell>
          <cell r="F5463" t="str">
            <v>ETL.1540</v>
          </cell>
          <cell r="G5463" t="str">
            <v>.INSL</v>
          </cell>
          <cell r="H5463">
            <v>44319</v>
          </cell>
          <cell r="I5463">
            <v>44300</v>
          </cell>
          <cell r="J5463">
            <v>44700</v>
          </cell>
          <cell r="K5463">
            <v>44705</v>
          </cell>
          <cell r="M5463">
            <v>44665</v>
          </cell>
          <cell r="N5463">
            <v>44694</v>
          </cell>
          <cell r="O5463" t="str">
            <v>532</v>
          </cell>
          <cell r="P5463" t="str">
            <v>OTHR</v>
          </cell>
          <cell r="Q5463" t="str">
            <v>E - Schd Compl Yr 0</v>
          </cell>
          <cell r="R5463" t="str">
            <v>ORAS NOCO ATCO</v>
          </cell>
          <cell r="S5463" t="str">
            <v>HFTD 2</v>
          </cell>
        </row>
        <row r="5464">
          <cell r="B5464" t="str">
            <v>120921583</v>
          </cell>
          <cell r="C5464" t="str">
            <v>007/057</v>
          </cell>
          <cell r="D5464" t="str">
            <v>T2 DI ELDORADO-MSR FLT #1 7/57 RPLC INSS</v>
          </cell>
          <cell r="E5464" t="str">
            <v>SACTO</v>
          </cell>
          <cell r="F5464" t="str">
            <v>ETL.1530</v>
          </cell>
          <cell r="G5464" t="str">
            <v>.INSL</v>
          </cell>
          <cell r="H5464">
            <v>44319</v>
          </cell>
          <cell r="I5464">
            <v>44300</v>
          </cell>
          <cell r="J5464">
            <v>44726</v>
          </cell>
          <cell r="K5464">
            <v>44739</v>
          </cell>
          <cell r="M5464">
            <v>44665</v>
          </cell>
          <cell r="N5464">
            <v>44644</v>
          </cell>
          <cell r="O5464" t="str">
            <v>532</v>
          </cell>
          <cell r="P5464" t="str">
            <v>OTHR</v>
          </cell>
          <cell r="Q5464" t="str">
            <v>E - Schd Compl Yr 0</v>
          </cell>
          <cell r="R5464" t="str">
            <v>ORAS NOCO ATCO</v>
          </cell>
          <cell r="S5464" t="str">
            <v>HFTD 2</v>
          </cell>
        </row>
        <row r="5465">
          <cell r="B5465" t="str">
            <v>120921585</v>
          </cell>
          <cell r="C5465" t="str">
            <v>006/048</v>
          </cell>
          <cell r="D5465" t="str">
            <v>T0 DI NEWARK-MILPITAS #1 6/48 RPR FOND</v>
          </cell>
          <cell r="E5465" t="str">
            <v>METCALF</v>
          </cell>
          <cell r="F5465" t="str">
            <v>ETL.3070</v>
          </cell>
          <cell r="G5465" t="str">
            <v>.POLE.NWOD</v>
          </cell>
          <cell r="H5465">
            <v>44319</v>
          </cell>
          <cell r="I5465">
            <v>44316</v>
          </cell>
          <cell r="J5465">
            <v>44316</v>
          </cell>
          <cell r="M5465">
            <v>44681</v>
          </cell>
          <cell r="N5465">
            <v>44681</v>
          </cell>
          <cell r="O5465" t="str">
            <v>543</v>
          </cell>
          <cell r="P5465" t="str">
            <v>OTHR</v>
          </cell>
          <cell r="Q5465" t="str">
            <v>E - Schd Compl Yr 0</v>
          </cell>
          <cell r="R5465" t="str">
            <v>NOPR ORAS OSTS</v>
          </cell>
          <cell r="S5465" t="str">
            <v>Remove</v>
          </cell>
        </row>
        <row r="5466">
          <cell r="B5466" t="str">
            <v>120921645</v>
          </cell>
          <cell r="C5466" t="str">
            <v>010/074</v>
          </cell>
          <cell r="D5466" t="str">
            <v>EI ATWATER-EL CAPITAN 10/74 RPR FOND</v>
          </cell>
          <cell r="E5466" t="str">
            <v>FRESNO</v>
          </cell>
          <cell r="F5466" t="str">
            <v>ETL.1020</v>
          </cell>
          <cell r="G5466" t="str">
            <v>ETL.1020_010/074</v>
          </cell>
          <cell r="H5466">
            <v>44319</v>
          </cell>
          <cell r="I5466">
            <v>44319</v>
          </cell>
          <cell r="J5466">
            <v>44656</v>
          </cell>
          <cell r="K5466">
            <v>44676</v>
          </cell>
          <cell r="L5466">
            <v>45015</v>
          </cell>
          <cell r="M5466">
            <v>44684</v>
          </cell>
          <cell r="N5466">
            <v>45015</v>
          </cell>
          <cell r="O5466" t="str">
            <v>543</v>
          </cell>
          <cell r="P5466" t="str">
            <v>INSP</v>
          </cell>
          <cell r="Q5466" t="str">
            <v>E - Schd Compl Yr 0</v>
          </cell>
          <cell r="R5466" t="str">
            <v>ORAS NOCO ATCO</v>
          </cell>
          <cell r="S5466" t="str">
            <v>Non-HFTD</v>
          </cell>
        </row>
        <row r="5467">
          <cell r="B5467" t="str">
            <v>120921648</v>
          </cell>
          <cell r="C5467" t="str">
            <v>017/091</v>
          </cell>
          <cell r="D5467" t="str">
            <v>T2 VACA-BAHIA 17/091 - NRP GROUND</v>
          </cell>
          <cell r="E5467" t="str">
            <v>SACTO</v>
          </cell>
          <cell r="F5467" t="str">
            <v>ETL.5810</v>
          </cell>
          <cell r="G5467" t="str">
            <v>.INSL</v>
          </cell>
          <cell r="H5467">
            <v>44319</v>
          </cell>
          <cell r="I5467">
            <v>44319</v>
          </cell>
          <cell r="J5467">
            <v>44319</v>
          </cell>
          <cell r="K5467">
            <v>44321</v>
          </cell>
          <cell r="M5467">
            <v>44684</v>
          </cell>
          <cell r="N5467">
            <v>44684</v>
          </cell>
          <cell r="O5467" t="str">
            <v>539</v>
          </cell>
          <cell r="P5467" t="str">
            <v/>
          </cell>
          <cell r="Q5467" t="str">
            <v>E - Schd Compl Yr 0</v>
          </cell>
          <cell r="R5467" t="str">
            <v>ORAS NOCO ATCO</v>
          </cell>
          <cell r="S5467" t="str">
            <v>HFTD 2</v>
          </cell>
        </row>
        <row r="5468">
          <cell r="B5468" t="str">
            <v>120921701</v>
          </cell>
          <cell r="C5468" t="str">
            <v>000/015</v>
          </cell>
          <cell r="D5468" t="str">
            <v>DI BUTTE-CHICO #2 0/15 RPLC GYWW</v>
          </cell>
          <cell r="E5468" t="str">
            <v>TABLEMTN</v>
          </cell>
          <cell r="F5468" t="str">
            <v>ETL.6260</v>
          </cell>
          <cell r="G5468" t="str">
            <v>ETL.6260_000/015</v>
          </cell>
          <cell r="H5468">
            <v>44319</v>
          </cell>
          <cell r="I5468">
            <v>44301</v>
          </cell>
          <cell r="J5468">
            <v>44301</v>
          </cell>
          <cell r="M5468">
            <v>44666</v>
          </cell>
          <cell r="O5468" t="str">
            <v>630</v>
          </cell>
          <cell r="P5468" t="str">
            <v>OTHR</v>
          </cell>
          <cell r="Q5468" t="str">
            <v>E - Schd Compl Yr 0</v>
          </cell>
          <cell r="R5468" t="str">
            <v>OSNO ATCO</v>
          </cell>
          <cell r="S5468" t="str">
            <v>Non-HFTD</v>
          </cell>
        </row>
        <row r="5469">
          <cell r="B5469" t="str">
            <v>120921702</v>
          </cell>
          <cell r="C5469" t="str">
            <v>073/543</v>
          </cell>
          <cell r="D5469" t="str">
            <v>DI NICOLAUS-CATLETT 73/543 RPL INSS</v>
          </cell>
          <cell r="E5469" t="str">
            <v>SACTO</v>
          </cell>
          <cell r="F5469" t="str">
            <v>ETL.7680</v>
          </cell>
          <cell r="G5469" t="str">
            <v>ETL.7680_073/543</v>
          </cell>
          <cell r="H5469">
            <v>44319</v>
          </cell>
          <cell r="I5469">
            <v>44300</v>
          </cell>
          <cell r="J5469">
            <v>44300</v>
          </cell>
          <cell r="L5469">
            <v>45125</v>
          </cell>
          <cell r="M5469">
            <v>44665</v>
          </cell>
          <cell r="N5469">
            <v>44995</v>
          </cell>
          <cell r="O5469" t="str">
            <v>532</v>
          </cell>
          <cell r="P5469" t="str">
            <v>OTHR</v>
          </cell>
          <cell r="Q5469" t="str">
            <v>E - Schd Compl Yr 0</v>
          </cell>
          <cell r="R5469" t="str">
            <v>NOPR ORAS ATCO</v>
          </cell>
          <cell r="S5469" t="str">
            <v>Non-HFTD</v>
          </cell>
        </row>
        <row r="5470">
          <cell r="B5470" t="str">
            <v>120921707</v>
          </cell>
          <cell r="C5470" t="str">
            <v>044/296</v>
          </cell>
          <cell r="D5470" t="str">
            <v>DI BRIGHTON-BELLOTA 44/296 RPR FOND</v>
          </cell>
          <cell r="E5470" t="str">
            <v>VICTOR</v>
          </cell>
          <cell r="F5470" t="str">
            <v>ETL.4420</v>
          </cell>
          <cell r="G5470" t="str">
            <v>ETL.4420_044/296</v>
          </cell>
          <cell r="H5470">
            <v>44319</v>
          </cell>
          <cell r="I5470">
            <v>44300</v>
          </cell>
          <cell r="J5470">
            <v>44300</v>
          </cell>
          <cell r="L5470">
            <v>44989</v>
          </cell>
          <cell r="M5470">
            <v>44665</v>
          </cell>
          <cell r="O5470" t="str">
            <v>543</v>
          </cell>
          <cell r="P5470" t="str">
            <v>OTHR</v>
          </cell>
          <cell r="Q5470" t="str">
            <v>E - Schd Compl Yr 0</v>
          </cell>
          <cell r="R5470" t="str">
            <v>OSNO ATCO</v>
          </cell>
          <cell r="S5470" t="str">
            <v>Non-HFTD</v>
          </cell>
        </row>
        <row r="5471">
          <cell r="B5471" t="str">
            <v>120921735</v>
          </cell>
          <cell r="C5471" t="str">
            <v>001/019</v>
          </cell>
          <cell r="D5471" t="str">
            <v>EI GLENN #3 1/19 RPR GYWW</v>
          </cell>
          <cell r="E5471" t="str">
            <v>TABLEMTN</v>
          </cell>
          <cell r="F5471" t="str">
            <v>ETL.6940</v>
          </cell>
          <cell r="G5471" t="str">
            <v>ETL.6940_001/019</v>
          </cell>
          <cell r="H5471">
            <v>44319</v>
          </cell>
          <cell r="I5471">
            <v>44319</v>
          </cell>
          <cell r="J5471">
            <v>44663</v>
          </cell>
          <cell r="K5471">
            <v>44721</v>
          </cell>
          <cell r="M5471">
            <v>44684</v>
          </cell>
          <cell r="N5471">
            <v>44684</v>
          </cell>
          <cell r="O5471" t="str">
            <v>630</v>
          </cell>
          <cell r="P5471" t="str">
            <v>INSP</v>
          </cell>
          <cell r="Q5471" t="str">
            <v>E - Schd Compl Yr 0</v>
          </cell>
          <cell r="R5471" t="str">
            <v>ORAS NOCO ATCO</v>
          </cell>
          <cell r="S5471" t="str">
            <v>Non-HFTD</v>
          </cell>
        </row>
        <row r="5472">
          <cell r="B5472" t="str">
            <v>120921741</v>
          </cell>
          <cell r="C5472" t="str">
            <v>017/006</v>
          </cell>
          <cell r="D5472" t="str">
            <v>T2 EI FULTON-HOPLAND 17/6 RPR STRW</v>
          </cell>
          <cell r="E5472" t="str">
            <v>LAKEVLLE</v>
          </cell>
          <cell r="F5472" t="str">
            <v>ETL.6890</v>
          </cell>
          <cell r="G5472" t="str">
            <v>.POLE.WOOD</v>
          </cell>
          <cell r="H5472">
            <v>44319</v>
          </cell>
          <cell r="I5472">
            <v>44319</v>
          </cell>
          <cell r="J5472">
            <v>44319</v>
          </cell>
          <cell r="M5472">
            <v>44684</v>
          </cell>
          <cell r="N5472">
            <v>44684</v>
          </cell>
          <cell r="O5472" t="str">
            <v>630</v>
          </cell>
          <cell r="P5472" t="str">
            <v>INSP</v>
          </cell>
          <cell r="Q5472" t="str">
            <v>E - Schd Compl Yr 0</v>
          </cell>
          <cell r="R5472" t="str">
            <v>NOPR ORAS ATCO</v>
          </cell>
          <cell r="S5472" t="str">
            <v>HFTD 2</v>
          </cell>
        </row>
        <row r="5473">
          <cell r="B5473" t="str">
            <v>120921838</v>
          </cell>
          <cell r="C5473" t="str">
            <v>004/009</v>
          </cell>
          <cell r="D5473" t="str">
            <v>T2 EI CHOWCHILLA-KERCKHOFF 4/9 RMV VEG</v>
          </cell>
          <cell r="E5473" t="str">
            <v>FRESNO</v>
          </cell>
          <cell r="F5473" t="str">
            <v>ETL.1250</v>
          </cell>
          <cell r="G5473" t="str">
            <v>.POLE.NWOD</v>
          </cell>
          <cell r="H5473">
            <v>44319</v>
          </cell>
          <cell r="I5473">
            <v>44319</v>
          </cell>
          <cell r="J5473">
            <v>44669</v>
          </cell>
          <cell r="K5473">
            <v>44669</v>
          </cell>
          <cell r="M5473">
            <v>44684</v>
          </cell>
          <cell r="O5473" t="str">
            <v>564</v>
          </cell>
          <cell r="P5473" t="str">
            <v>INSP</v>
          </cell>
          <cell r="Q5473" t="str">
            <v>E - Schd Compl Yr 0</v>
          </cell>
          <cell r="R5473" t="str">
            <v>NOCO ATCO</v>
          </cell>
          <cell r="S5473" t="str">
            <v>HFTD 2</v>
          </cell>
        </row>
        <row r="5474">
          <cell r="B5474" t="str">
            <v>120921863</v>
          </cell>
          <cell r="C5474" t="str">
            <v>044/296</v>
          </cell>
          <cell r="D5474" t="str">
            <v>DI BRIGHTON-BELLOTA 44/296 RPL HRDT</v>
          </cell>
          <cell r="E5474" t="str">
            <v>VICTOR</v>
          </cell>
          <cell r="F5474" t="str">
            <v>ETL.4420</v>
          </cell>
          <cell r="G5474" t="str">
            <v>ETL.4420_044/296</v>
          </cell>
          <cell r="H5474">
            <v>44319</v>
          </cell>
          <cell r="I5474">
            <v>44300</v>
          </cell>
          <cell r="J5474">
            <v>44300</v>
          </cell>
          <cell r="L5474">
            <v>45093</v>
          </cell>
          <cell r="M5474">
            <v>44665</v>
          </cell>
          <cell r="O5474" t="str">
            <v>543</v>
          </cell>
          <cell r="P5474" t="str">
            <v>OTHR</v>
          </cell>
          <cell r="Q5474" t="str">
            <v>E - Schd Compl Yr 0</v>
          </cell>
          <cell r="R5474" t="str">
            <v>OSNO ATCO</v>
          </cell>
          <cell r="S5474" t="str">
            <v>Non-HFTD</v>
          </cell>
        </row>
        <row r="5475">
          <cell r="B5475" t="str">
            <v>120921872</v>
          </cell>
          <cell r="C5475" t="str">
            <v>004/008B</v>
          </cell>
          <cell r="D5475" t="str">
            <v>T2 EI CHOWCHILLA-KERCKHOFF 4/8B RPR GYWW</v>
          </cell>
          <cell r="E5475" t="str">
            <v>FRESNO</v>
          </cell>
          <cell r="F5475" t="str">
            <v>ETL.1250</v>
          </cell>
          <cell r="G5475" t="str">
            <v>.POLE.NWOD</v>
          </cell>
          <cell r="H5475">
            <v>44319</v>
          </cell>
          <cell r="I5475">
            <v>44319</v>
          </cell>
          <cell r="J5475">
            <v>44606</v>
          </cell>
          <cell r="K5475">
            <v>44609</v>
          </cell>
          <cell r="M5475">
            <v>44684</v>
          </cell>
          <cell r="N5475">
            <v>44684</v>
          </cell>
          <cell r="O5475" t="str">
            <v>630</v>
          </cell>
          <cell r="P5475" t="str">
            <v>INSP</v>
          </cell>
          <cell r="Q5475" t="str">
            <v>E - Schd Compl Yr 0</v>
          </cell>
          <cell r="R5475" t="str">
            <v>ORAS NOCO ATCO</v>
          </cell>
          <cell r="S5475" t="str">
            <v>HFTD 2</v>
          </cell>
        </row>
        <row r="5476">
          <cell r="B5476" t="str">
            <v>120921873</v>
          </cell>
          <cell r="C5476" t="str">
            <v>004/007</v>
          </cell>
          <cell r="D5476" t="str">
            <v>T2 EI CHOWCHILLA-KERCKHOFF 4/7 RPL INSW</v>
          </cell>
          <cell r="E5476" t="str">
            <v>FRESNO</v>
          </cell>
          <cell r="F5476" t="str">
            <v>ETL.1250</v>
          </cell>
          <cell r="G5476" t="str">
            <v>.POLE.NWOD</v>
          </cell>
          <cell r="H5476">
            <v>44319</v>
          </cell>
          <cell r="I5476">
            <v>44319</v>
          </cell>
          <cell r="J5476">
            <v>44607</v>
          </cell>
          <cell r="K5476">
            <v>44621</v>
          </cell>
          <cell r="M5476">
            <v>44684</v>
          </cell>
          <cell r="N5476">
            <v>44676</v>
          </cell>
          <cell r="O5476" t="str">
            <v>508</v>
          </cell>
          <cell r="P5476" t="str">
            <v>INSP</v>
          </cell>
          <cell r="Q5476" t="str">
            <v>E - Schd Compl Yr 0</v>
          </cell>
          <cell r="R5476" t="str">
            <v>ORAS NOCO ATCO</v>
          </cell>
          <cell r="S5476" t="str">
            <v>HFTD 2</v>
          </cell>
        </row>
        <row r="5477">
          <cell r="B5477" t="str">
            <v>120921882</v>
          </cell>
          <cell r="C5477" t="str">
            <v>037/213</v>
          </cell>
          <cell r="D5477" t="str">
            <v>T2 EI TMBLR-SN LUIS OBSP 37/213 RPL INSS</v>
          </cell>
          <cell r="E5477" t="str">
            <v>PISMOBCH</v>
          </cell>
          <cell r="F5477" t="str">
            <v>ETL.3960</v>
          </cell>
          <cell r="G5477" t="str">
            <v>.INSL.CERA</v>
          </cell>
          <cell r="H5477">
            <v>44319</v>
          </cell>
          <cell r="I5477">
            <v>44316</v>
          </cell>
          <cell r="J5477">
            <v>44675</v>
          </cell>
          <cell r="K5477">
            <v>44698</v>
          </cell>
          <cell r="M5477">
            <v>44681</v>
          </cell>
          <cell r="N5477">
            <v>44684</v>
          </cell>
          <cell r="O5477" t="str">
            <v>532</v>
          </cell>
          <cell r="P5477" t="str">
            <v>INSP</v>
          </cell>
          <cell r="Q5477" t="str">
            <v>E - Schd Compl Yr 0</v>
          </cell>
          <cell r="R5477" t="str">
            <v>ORAS NOCO ATCO</v>
          </cell>
          <cell r="S5477" t="str">
            <v>HFTD 2</v>
          </cell>
        </row>
        <row r="5478">
          <cell r="B5478" t="str">
            <v>120921883</v>
          </cell>
          <cell r="C5478" t="str">
            <v>037/217</v>
          </cell>
          <cell r="D5478" t="str">
            <v>T2 EI TMBLR-SN LUIS OBSP 37/217 RPL INSS</v>
          </cell>
          <cell r="E5478" t="str">
            <v>PISMOBCH</v>
          </cell>
          <cell r="F5478" t="str">
            <v>ETL.3960</v>
          </cell>
          <cell r="G5478" t="str">
            <v>.INSL.CERA</v>
          </cell>
          <cell r="H5478">
            <v>44319</v>
          </cell>
          <cell r="I5478">
            <v>44316</v>
          </cell>
          <cell r="J5478">
            <v>44675</v>
          </cell>
          <cell r="K5478">
            <v>44698</v>
          </cell>
          <cell r="M5478">
            <v>44681</v>
          </cell>
          <cell r="N5478">
            <v>44684</v>
          </cell>
          <cell r="O5478" t="str">
            <v>532</v>
          </cell>
          <cell r="P5478" t="str">
            <v>INSP</v>
          </cell>
          <cell r="Q5478" t="str">
            <v>E - Schd Compl Yr 0</v>
          </cell>
          <cell r="R5478" t="str">
            <v>ORAS NOCO ATCO</v>
          </cell>
          <cell r="S5478" t="str">
            <v>HFTD 2</v>
          </cell>
        </row>
        <row r="5479">
          <cell r="B5479" t="str">
            <v>120921914</v>
          </cell>
          <cell r="C5479" t="str">
            <v>036/244</v>
          </cell>
          <cell r="D5479" t="str">
            <v>DI BRIGHTON-BELLOTA 36/244 RPR FOND</v>
          </cell>
          <cell r="E5479" t="str">
            <v>VICTOR</v>
          </cell>
          <cell r="F5479" t="str">
            <v>ETL.4420</v>
          </cell>
          <cell r="G5479" t="str">
            <v>ETL.4420_036/244</v>
          </cell>
          <cell r="H5479">
            <v>44319</v>
          </cell>
          <cell r="I5479">
            <v>44301</v>
          </cell>
          <cell r="J5479">
            <v>44301</v>
          </cell>
          <cell r="L5479">
            <v>45060</v>
          </cell>
          <cell r="M5479">
            <v>44666</v>
          </cell>
          <cell r="O5479" t="str">
            <v>543</v>
          </cell>
          <cell r="P5479" t="str">
            <v>OTHR</v>
          </cell>
          <cell r="Q5479" t="str">
            <v>E - Schd Compl Yr 0</v>
          </cell>
          <cell r="R5479" t="str">
            <v>OSNO ATCO</v>
          </cell>
          <cell r="S5479" t="str">
            <v>Non-HFTD</v>
          </cell>
        </row>
        <row r="5480">
          <cell r="B5480" t="str">
            <v>120921946</v>
          </cell>
          <cell r="C5480" t="str">
            <v>002/013</v>
          </cell>
          <cell r="D5480" t="str">
            <v>T2 EI STAISLS-MLONS SS-MNT2/13 RMV VEG</v>
          </cell>
          <cell r="E5480" t="str">
            <v>VICTOR</v>
          </cell>
          <cell r="F5480" t="str">
            <v>ETL.3830</v>
          </cell>
          <cell r="G5480" t="str">
            <v>.TOWR</v>
          </cell>
          <cell r="H5480">
            <v>44319</v>
          </cell>
          <cell r="I5480">
            <v>44319</v>
          </cell>
          <cell r="J5480">
            <v>44546</v>
          </cell>
          <cell r="K5480">
            <v>44551</v>
          </cell>
          <cell r="M5480">
            <v>44684</v>
          </cell>
          <cell r="O5480" t="str">
            <v>564</v>
          </cell>
          <cell r="P5480" t="str">
            <v>INSP</v>
          </cell>
          <cell r="Q5480" t="str">
            <v>E - Schd Compl Yr 0</v>
          </cell>
          <cell r="R5480" t="str">
            <v>NOCO ATCO</v>
          </cell>
          <cell r="S5480" t="str">
            <v>HFTD 2</v>
          </cell>
        </row>
        <row r="5481">
          <cell r="B5481" t="str">
            <v>120921994</v>
          </cell>
          <cell r="C5481" t="str">
            <v>011/076</v>
          </cell>
          <cell r="D5481" t="str">
            <v>EI ATWATER-EL CAPITAN 11/76 RPR FOND</v>
          </cell>
          <cell r="E5481" t="str">
            <v>FRESNO</v>
          </cell>
          <cell r="F5481" t="str">
            <v>ETL.1020</v>
          </cell>
          <cell r="G5481" t="str">
            <v>ETL.1020_011/076</v>
          </cell>
          <cell r="H5481">
            <v>44319</v>
          </cell>
          <cell r="I5481">
            <v>44319</v>
          </cell>
          <cell r="J5481">
            <v>44656</v>
          </cell>
          <cell r="K5481">
            <v>44676</v>
          </cell>
          <cell r="L5481">
            <v>45015</v>
          </cell>
          <cell r="M5481">
            <v>44684</v>
          </cell>
          <cell r="N5481">
            <v>45015</v>
          </cell>
          <cell r="O5481" t="str">
            <v>543</v>
          </cell>
          <cell r="P5481" t="str">
            <v>INSP</v>
          </cell>
          <cell r="Q5481" t="str">
            <v>E - Schd Compl Yr 0</v>
          </cell>
          <cell r="R5481" t="str">
            <v>ORAS NOCO ATCO</v>
          </cell>
          <cell r="S5481" t="str">
            <v>Non-HFTD</v>
          </cell>
        </row>
        <row r="5482">
          <cell r="B5482" t="str">
            <v>120922012</v>
          </cell>
          <cell r="C5482" t="str">
            <v>011/076</v>
          </cell>
          <cell r="D5482" t="str">
            <v>EI ATWATER-EL CAPITAN 11/76 BENT STEEL</v>
          </cell>
          <cell r="E5482" t="str">
            <v>FRESNO</v>
          </cell>
          <cell r="F5482" t="str">
            <v>ETL.1020</v>
          </cell>
          <cell r="G5482" t="str">
            <v>ETL.1020_011/076</v>
          </cell>
          <cell r="H5482">
            <v>44319</v>
          </cell>
          <cell r="I5482">
            <v>44319</v>
          </cell>
          <cell r="J5482">
            <v>44656</v>
          </cell>
          <cell r="K5482">
            <v>44662</v>
          </cell>
          <cell r="M5482">
            <v>44684</v>
          </cell>
          <cell r="N5482">
            <v>44684</v>
          </cell>
          <cell r="O5482" t="str">
            <v>543</v>
          </cell>
          <cell r="P5482" t="str">
            <v>INSP</v>
          </cell>
          <cell r="Q5482" t="str">
            <v>E - Schd Compl Yr 0</v>
          </cell>
          <cell r="R5482" t="str">
            <v>ORAS NOCO ATCO</v>
          </cell>
          <cell r="S5482" t="str">
            <v>Non-HFTD</v>
          </cell>
        </row>
        <row r="5483">
          <cell r="B5483" t="str">
            <v>120922083</v>
          </cell>
          <cell r="C5483" t="str">
            <v>002/015</v>
          </cell>
          <cell r="D5483" t="str">
            <v>DI BRIGHTON-BELLOTA 002/015 RPR FOND</v>
          </cell>
          <cell r="E5483" t="str">
            <v>VICTOR</v>
          </cell>
          <cell r="F5483" t="str">
            <v>ETL.4420</v>
          </cell>
          <cell r="G5483" t="str">
            <v>ETL.4420_002/015</v>
          </cell>
          <cell r="H5483">
            <v>44319</v>
          </cell>
          <cell r="I5483">
            <v>44301</v>
          </cell>
          <cell r="J5483">
            <v>44301</v>
          </cell>
          <cell r="L5483">
            <v>44987</v>
          </cell>
          <cell r="M5483">
            <v>44666</v>
          </cell>
          <cell r="O5483" t="str">
            <v>543</v>
          </cell>
          <cell r="P5483" t="str">
            <v>OTHR</v>
          </cell>
          <cell r="Q5483" t="str">
            <v>E - Schd Compl Yr 0</v>
          </cell>
          <cell r="R5483" t="str">
            <v>OSNO ATCO</v>
          </cell>
          <cell r="S5483" t="str">
            <v>Non-HFTD</v>
          </cell>
        </row>
        <row r="5484">
          <cell r="B5484" t="str">
            <v>120922088</v>
          </cell>
          <cell r="C5484" t="str">
            <v>002/015</v>
          </cell>
          <cell r="D5484" t="str">
            <v>DI BRIGHTON-BELLOTA 002/015 RPR STRT</v>
          </cell>
          <cell r="E5484" t="str">
            <v>VICTOR</v>
          </cell>
          <cell r="F5484" t="str">
            <v>ETL.4420</v>
          </cell>
          <cell r="G5484" t="str">
            <v>ETL.4420_002/015</v>
          </cell>
          <cell r="H5484">
            <v>44319</v>
          </cell>
          <cell r="I5484">
            <v>44301</v>
          </cell>
          <cell r="J5484">
            <v>44301</v>
          </cell>
          <cell r="L5484">
            <v>44987</v>
          </cell>
          <cell r="M5484">
            <v>44666</v>
          </cell>
          <cell r="O5484" t="str">
            <v>543</v>
          </cell>
          <cell r="P5484" t="str">
            <v>OTHR</v>
          </cell>
          <cell r="Q5484" t="str">
            <v>E - Schd Compl Yr 0</v>
          </cell>
          <cell r="R5484" t="str">
            <v>OSNO ATCO</v>
          </cell>
          <cell r="S5484" t="str">
            <v>Non-HFTD</v>
          </cell>
        </row>
        <row r="5485">
          <cell r="B5485" t="str">
            <v>120922089</v>
          </cell>
          <cell r="C5485" t="str">
            <v>002/015</v>
          </cell>
          <cell r="D5485" t="str">
            <v>DI BRIGHTON-BELLOTA 2/15 INS STEP</v>
          </cell>
          <cell r="E5485" t="str">
            <v>VICTOR</v>
          </cell>
          <cell r="F5485" t="str">
            <v>ETL.4420</v>
          </cell>
          <cell r="G5485" t="str">
            <v>ETL.4420_002/015</v>
          </cell>
          <cell r="H5485">
            <v>44319</v>
          </cell>
          <cell r="I5485">
            <v>44301</v>
          </cell>
          <cell r="J5485">
            <v>44301</v>
          </cell>
          <cell r="M5485">
            <v>44666</v>
          </cell>
          <cell r="O5485" t="str">
            <v>543</v>
          </cell>
          <cell r="P5485" t="str">
            <v>OTHR</v>
          </cell>
          <cell r="Q5485" t="str">
            <v>E - Schd Compl Yr 0</v>
          </cell>
          <cell r="R5485" t="str">
            <v>OSNO ATCO</v>
          </cell>
          <cell r="S5485" t="str">
            <v>Non-HFTD</v>
          </cell>
        </row>
        <row r="5486">
          <cell r="B5486" t="str">
            <v>120922158</v>
          </cell>
          <cell r="C5486" t="str">
            <v>018/008A</v>
          </cell>
          <cell r="D5486" t="str">
            <v>EI HMBLDT BY-RO DLL JCT 18/8A RPR GYWW</v>
          </cell>
          <cell r="E5486" t="str">
            <v>EUREKA</v>
          </cell>
          <cell r="F5486" t="str">
            <v>ETL.7100</v>
          </cell>
          <cell r="G5486" t="str">
            <v>ETL.7100_018/008A</v>
          </cell>
          <cell r="H5486">
            <v>44319</v>
          </cell>
          <cell r="I5486">
            <v>44319</v>
          </cell>
          <cell r="J5486">
            <v>44319</v>
          </cell>
          <cell r="M5486">
            <v>44684</v>
          </cell>
          <cell r="N5486">
            <v>44684</v>
          </cell>
          <cell r="O5486" t="str">
            <v>630</v>
          </cell>
          <cell r="P5486" t="str">
            <v>INSP</v>
          </cell>
          <cell r="Q5486" t="str">
            <v>E - Schd Compl Yr 0</v>
          </cell>
          <cell r="R5486" t="str">
            <v>NOPR ORAS ATCO</v>
          </cell>
          <cell r="S5486" t="str">
            <v>Non-HFTD</v>
          </cell>
        </row>
        <row r="5487">
          <cell r="B5487" t="str">
            <v>120922193</v>
          </cell>
          <cell r="C5487" t="str">
            <v>002/080</v>
          </cell>
          <cell r="D5487" t="str">
            <v>T2 EI HMLTN BRNCH-CHSTR 2/80 RPL STRW</v>
          </cell>
          <cell r="E5487" t="str">
            <v>TABLEMTN</v>
          </cell>
          <cell r="F5487" t="str">
            <v>ETL.7000</v>
          </cell>
          <cell r="G5487" t="str">
            <v>.POLE.WOOD</v>
          </cell>
          <cell r="H5487">
            <v>44319</v>
          </cell>
          <cell r="I5487">
            <v>44319</v>
          </cell>
          <cell r="J5487">
            <v>44319</v>
          </cell>
          <cell r="L5487">
            <v>45114</v>
          </cell>
          <cell r="M5487">
            <v>44684</v>
          </cell>
          <cell r="N5487">
            <v>44680</v>
          </cell>
          <cell r="O5487" t="str">
            <v>372</v>
          </cell>
          <cell r="P5487" t="str">
            <v>INSP</v>
          </cell>
          <cell r="Q5487" t="str">
            <v>E - Schd Compl Yr 0</v>
          </cell>
          <cell r="R5487" t="str">
            <v>NOPR ORAS OSTS</v>
          </cell>
          <cell r="S5487" t="str">
            <v>HFTD 2</v>
          </cell>
        </row>
        <row r="5488">
          <cell r="B5488" t="str">
            <v>120922197</v>
          </cell>
          <cell r="C5488" t="str">
            <v>011/272</v>
          </cell>
          <cell r="D5488" t="str">
            <v>EI CTTNWD-BNTN #1 11/272 RMV VEG</v>
          </cell>
          <cell r="E5488" t="str">
            <v>TABLEMTN</v>
          </cell>
          <cell r="F5488" t="str">
            <v>ETL.6640</v>
          </cell>
          <cell r="G5488" t="str">
            <v>ETL.6640_011/272</v>
          </cell>
          <cell r="H5488">
            <v>44319</v>
          </cell>
          <cell r="I5488">
            <v>44319</v>
          </cell>
          <cell r="J5488">
            <v>44319</v>
          </cell>
          <cell r="M5488">
            <v>44684</v>
          </cell>
          <cell r="O5488" t="str">
            <v>564</v>
          </cell>
          <cell r="P5488" t="str">
            <v>INSP</v>
          </cell>
          <cell r="Q5488" t="str">
            <v>E - Schd Compl Yr 0</v>
          </cell>
          <cell r="R5488" t="str">
            <v>OSNO ATCO</v>
          </cell>
          <cell r="S5488" t="str">
            <v>Non-HFTD</v>
          </cell>
        </row>
        <row r="5489">
          <cell r="B5489" t="str">
            <v>120922295</v>
          </cell>
          <cell r="C5489" t="str">
            <v>018/008</v>
          </cell>
          <cell r="D5489" t="str">
            <v>EI HMBLDT BY-RO DLL JCT 18/8 RPR GYWW</v>
          </cell>
          <cell r="E5489" t="str">
            <v>EUREKA</v>
          </cell>
          <cell r="F5489" t="str">
            <v>ETL.7100</v>
          </cell>
          <cell r="G5489" t="str">
            <v>ETL.7100_018/008</v>
          </cell>
          <cell r="H5489">
            <v>44319</v>
          </cell>
          <cell r="I5489">
            <v>44319</v>
          </cell>
          <cell r="J5489">
            <v>44319</v>
          </cell>
          <cell r="M5489">
            <v>44684</v>
          </cell>
          <cell r="N5489">
            <v>44684</v>
          </cell>
          <cell r="O5489" t="str">
            <v>630</v>
          </cell>
          <cell r="P5489" t="str">
            <v>INSP</v>
          </cell>
          <cell r="Q5489" t="str">
            <v>E - Schd Compl Yr 0</v>
          </cell>
          <cell r="R5489" t="str">
            <v>NOPR ORAS ATCO</v>
          </cell>
          <cell r="S5489" t="str">
            <v>Non-HFTD</v>
          </cell>
        </row>
        <row r="5490">
          <cell r="B5490" t="str">
            <v>120922304</v>
          </cell>
          <cell r="C5490" t="str">
            <v>004/005</v>
          </cell>
          <cell r="D5490" t="str">
            <v>T2 EI CHOWCHILLA-KERCKHOFF 4/5 RMV VEG</v>
          </cell>
          <cell r="E5490" t="str">
            <v>FRESNO</v>
          </cell>
          <cell r="F5490" t="str">
            <v>ETL.1250</v>
          </cell>
          <cell r="G5490" t="str">
            <v>.POLE.NWOD</v>
          </cell>
          <cell r="H5490">
            <v>44319</v>
          </cell>
          <cell r="I5490">
            <v>44319</v>
          </cell>
          <cell r="J5490">
            <v>44502</v>
          </cell>
          <cell r="K5490">
            <v>44502</v>
          </cell>
          <cell r="M5490">
            <v>44684</v>
          </cell>
          <cell r="O5490" t="str">
            <v>564</v>
          </cell>
          <cell r="P5490" t="str">
            <v>INSP</v>
          </cell>
          <cell r="Q5490" t="str">
            <v>E - Schd Compl Yr 0</v>
          </cell>
          <cell r="R5490" t="str">
            <v>NOCO ATCO</v>
          </cell>
          <cell r="S5490" t="str">
            <v>HFTD 2</v>
          </cell>
        </row>
        <row r="5491">
          <cell r="B5491" t="str">
            <v>120922312</v>
          </cell>
          <cell r="C5491" t="str">
            <v>033/228</v>
          </cell>
          <cell r="D5491" t="str">
            <v>DI BRIGHTON-BELLOTA 033/228 RPR FOND</v>
          </cell>
          <cell r="E5491" t="str">
            <v>VICTOR</v>
          </cell>
          <cell r="F5491" t="str">
            <v>ETL.4420</v>
          </cell>
          <cell r="G5491" t="str">
            <v>ETL.4420_033/228</v>
          </cell>
          <cell r="H5491">
            <v>44319</v>
          </cell>
          <cell r="I5491">
            <v>44301</v>
          </cell>
          <cell r="J5491">
            <v>44301</v>
          </cell>
          <cell r="L5491">
            <v>45060</v>
          </cell>
          <cell r="M5491">
            <v>44666</v>
          </cell>
          <cell r="O5491" t="str">
            <v>543</v>
          </cell>
          <cell r="P5491" t="str">
            <v>OTHR</v>
          </cell>
          <cell r="Q5491" t="str">
            <v>E - Schd Compl Yr 0</v>
          </cell>
          <cell r="R5491" t="str">
            <v>OSNO ATCO</v>
          </cell>
          <cell r="S5491" t="str">
            <v>Non-HFTD</v>
          </cell>
        </row>
        <row r="5492">
          <cell r="B5492" t="str">
            <v>120922313</v>
          </cell>
          <cell r="C5492" t="str">
            <v>033/228</v>
          </cell>
          <cell r="D5492" t="str">
            <v>DI BRIGHTON-BELLOTA 033/228 RPL INSS</v>
          </cell>
          <cell r="E5492" t="str">
            <v>VICTOR</v>
          </cell>
          <cell r="F5492" t="str">
            <v>ETL.4420</v>
          </cell>
          <cell r="G5492" t="str">
            <v>ETL.4420_033/228</v>
          </cell>
          <cell r="H5492">
            <v>44319</v>
          </cell>
          <cell r="I5492">
            <v>44301</v>
          </cell>
          <cell r="J5492">
            <v>44301</v>
          </cell>
          <cell r="M5492">
            <v>44666</v>
          </cell>
          <cell r="N5492">
            <v>44389</v>
          </cell>
          <cell r="O5492" t="str">
            <v>532</v>
          </cell>
          <cell r="P5492" t="str">
            <v>OTHR</v>
          </cell>
          <cell r="Q5492" t="str">
            <v>E - Schd Compl Yr 0</v>
          </cell>
          <cell r="R5492" t="str">
            <v>NOPR ORAS ATCO</v>
          </cell>
          <cell r="S5492" t="str">
            <v>Non-HFTD</v>
          </cell>
        </row>
        <row r="5493">
          <cell r="B5493" t="str">
            <v>120922375</v>
          </cell>
          <cell r="C5493" t="str">
            <v>008/189</v>
          </cell>
          <cell r="D5493" t="str">
            <v>T2 EI HMLTN BRNCH-CHSTR 8/189 RPL STRW</v>
          </cell>
          <cell r="E5493" t="str">
            <v>TABLEMTN</v>
          </cell>
          <cell r="F5493" t="str">
            <v>ETL.7000</v>
          </cell>
          <cell r="G5493" t="str">
            <v>.POLE.WOOD</v>
          </cell>
          <cell r="H5493">
            <v>44319</v>
          </cell>
          <cell r="I5493">
            <v>44319</v>
          </cell>
          <cell r="J5493">
            <v>44319</v>
          </cell>
          <cell r="M5493">
            <v>44684</v>
          </cell>
          <cell r="N5493">
            <v>44719</v>
          </cell>
          <cell r="O5493" t="str">
            <v>372</v>
          </cell>
          <cell r="P5493" t="str">
            <v>INSP</v>
          </cell>
          <cell r="Q5493" t="str">
            <v>E - Schd Compl Yr 0</v>
          </cell>
          <cell r="R5493" t="str">
            <v>NOPR ORAS OSTS</v>
          </cell>
          <cell r="S5493" t="str">
            <v>HFTD 2</v>
          </cell>
        </row>
        <row r="5494">
          <cell r="B5494" t="str">
            <v>120922379</v>
          </cell>
          <cell r="C5494" t="str">
            <v>001/022</v>
          </cell>
          <cell r="D5494" t="str">
            <v>T0 EI GLENN #3 1/022 RPR GYWW</v>
          </cell>
          <cell r="E5494" t="str">
            <v>TABLEMTN</v>
          </cell>
          <cell r="F5494" t="str">
            <v>ETL.6940</v>
          </cell>
          <cell r="G5494" t="str">
            <v>.POLE.WOOD</v>
          </cell>
          <cell r="H5494">
            <v>44319</v>
          </cell>
          <cell r="I5494">
            <v>44319</v>
          </cell>
          <cell r="J5494">
            <v>44662</v>
          </cell>
          <cell r="K5494">
            <v>44679</v>
          </cell>
          <cell r="M5494">
            <v>44684</v>
          </cell>
          <cell r="N5494">
            <v>44684</v>
          </cell>
          <cell r="O5494" t="str">
            <v>630</v>
          </cell>
          <cell r="P5494" t="str">
            <v>INSP</v>
          </cell>
          <cell r="Q5494" t="str">
            <v>E - Schd Compl Yr 0</v>
          </cell>
          <cell r="R5494" t="str">
            <v>ORAS NOCO ATCO</v>
          </cell>
          <cell r="S5494" t="str">
            <v>Remove</v>
          </cell>
        </row>
        <row r="5495">
          <cell r="B5495" t="str">
            <v>120922387</v>
          </cell>
          <cell r="C5495" t="str">
            <v>001/008</v>
          </cell>
          <cell r="D5495" t="str">
            <v>DI RANCHO SECO-BELLOTA #2 1/8 RPLC INSS</v>
          </cell>
          <cell r="E5495" t="str">
            <v>VICTOR</v>
          </cell>
          <cell r="F5495" t="str">
            <v>ETL.5550</v>
          </cell>
          <cell r="G5495" t="str">
            <v>ETL.5550_001/008</v>
          </cell>
          <cell r="H5495">
            <v>44319</v>
          </cell>
          <cell r="I5495">
            <v>44295</v>
          </cell>
          <cell r="J5495">
            <v>44295</v>
          </cell>
          <cell r="M5495">
            <v>44660</v>
          </cell>
          <cell r="O5495" t="str">
            <v>532</v>
          </cell>
          <cell r="P5495" t="str">
            <v>OTHR</v>
          </cell>
          <cell r="Q5495" t="str">
            <v>E - Schd Compl Yr 0</v>
          </cell>
          <cell r="R5495" t="str">
            <v>NOPR ATCO</v>
          </cell>
          <cell r="S5495" t="str">
            <v>Non-HFTD</v>
          </cell>
        </row>
        <row r="5496">
          <cell r="B5496" t="str">
            <v>120922436</v>
          </cell>
          <cell r="C5496" t="str">
            <v>008/188</v>
          </cell>
          <cell r="D5496" t="str">
            <v>T2 EI HMLTN BRNCH-CHSTR 8/188 RPL STRW</v>
          </cell>
          <cell r="E5496" t="str">
            <v>TABLEMTN</v>
          </cell>
          <cell r="F5496" t="str">
            <v>ETL.7000</v>
          </cell>
          <cell r="G5496" t="str">
            <v>.POLE.WOOD</v>
          </cell>
          <cell r="H5496">
            <v>44319</v>
          </cell>
          <cell r="I5496">
            <v>44319</v>
          </cell>
          <cell r="J5496">
            <v>44319</v>
          </cell>
          <cell r="M5496">
            <v>44684</v>
          </cell>
          <cell r="N5496">
            <v>44719</v>
          </cell>
          <cell r="O5496" t="str">
            <v>372</v>
          </cell>
          <cell r="P5496" t="str">
            <v>INSP</v>
          </cell>
          <cell r="Q5496" t="str">
            <v>E - Schd Compl Yr 0</v>
          </cell>
          <cell r="R5496" t="str">
            <v>NOPR ORAS OSTS</v>
          </cell>
          <cell r="S5496" t="str">
            <v>HFTD 2</v>
          </cell>
        </row>
        <row r="5497">
          <cell r="B5497" t="str">
            <v>120922496</v>
          </cell>
          <cell r="C5497" t="str">
            <v>C003/015</v>
          </cell>
          <cell r="D5497" t="str">
            <v>T2 DI MOSS LANDING-COBURN C3/15 INS HRDT</v>
          </cell>
          <cell r="E5497" t="str">
            <v>MOSSLNDG</v>
          </cell>
          <cell r="F5497" t="str">
            <v>ETL.5330</v>
          </cell>
          <cell r="G5497" t="str">
            <v>.TOWR</v>
          </cell>
          <cell r="H5497">
            <v>44319</v>
          </cell>
          <cell r="I5497">
            <v>44301</v>
          </cell>
          <cell r="J5497">
            <v>44301</v>
          </cell>
          <cell r="M5497">
            <v>44666</v>
          </cell>
          <cell r="N5497">
            <v>44666</v>
          </cell>
          <cell r="O5497" t="str">
            <v>543</v>
          </cell>
          <cell r="P5497" t="str">
            <v>OTHR</v>
          </cell>
          <cell r="Q5497" t="str">
            <v>E - Schd Compl Yr 0</v>
          </cell>
          <cell r="R5497" t="str">
            <v>NOPR ORAS ATCO</v>
          </cell>
          <cell r="S5497" t="str">
            <v>HFTD 2</v>
          </cell>
        </row>
        <row r="5498">
          <cell r="B5498" t="str">
            <v>120922542</v>
          </cell>
          <cell r="C5498" t="str">
            <v>C035/137</v>
          </cell>
          <cell r="D5498" t="str">
            <v>DI MOSS LANDING-COBURN C35/137 RPR FOND</v>
          </cell>
          <cell r="E5498" t="str">
            <v>MOSSLNDG</v>
          </cell>
          <cell r="F5498" t="str">
            <v>ETL.5330</v>
          </cell>
          <cell r="G5498" t="str">
            <v>ETL.5330_C035/137</v>
          </cell>
          <cell r="H5498">
            <v>44319</v>
          </cell>
          <cell r="I5498">
            <v>44301</v>
          </cell>
          <cell r="J5498">
            <v>44301</v>
          </cell>
          <cell r="L5498">
            <v>45161</v>
          </cell>
          <cell r="M5498">
            <v>44666</v>
          </cell>
          <cell r="O5498" t="str">
            <v>543</v>
          </cell>
          <cell r="P5498" t="str">
            <v>OTHR</v>
          </cell>
          <cell r="Q5498" t="str">
            <v>E - Schd Compl Yr 0</v>
          </cell>
          <cell r="R5498" t="str">
            <v>OSNO ATCO</v>
          </cell>
          <cell r="S5498" t="str">
            <v>Non-HFTD</v>
          </cell>
        </row>
        <row r="5499">
          <cell r="B5499" t="str">
            <v>120922576</v>
          </cell>
          <cell r="C5499" t="str">
            <v>018/007A</v>
          </cell>
          <cell r="D5499" t="str">
            <v>EI HMBLDT BAY-RIO DEL JCT 18/7A RPR GYWW</v>
          </cell>
          <cell r="E5499" t="str">
            <v>EUREKA</v>
          </cell>
          <cell r="F5499" t="str">
            <v>ETL.7100</v>
          </cell>
          <cell r="G5499" t="str">
            <v>ETL.7100_018/007A</v>
          </cell>
          <cell r="H5499">
            <v>44319</v>
          </cell>
          <cell r="I5499">
            <v>44319</v>
          </cell>
          <cell r="J5499">
            <v>44319</v>
          </cell>
          <cell r="M5499">
            <v>44684</v>
          </cell>
          <cell r="N5499">
            <v>44684</v>
          </cell>
          <cell r="O5499" t="str">
            <v>630</v>
          </cell>
          <cell r="P5499" t="str">
            <v>INSP</v>
          </cell>
          <cell r="Q5499" t="str">
            <v>E - Schd Compl Yr 0</v>
          </cell>
          <cell r="R5499" t="str">
            <v>NOPR ORAS ATCO</v>
          </cell>
          <cell r="S5499" t="str">
            <v>Non-HFTD</v>
          </cell>
        </row>
        <row r="5500">
          <cell r="B5500" t="str">
            <v>120922582</v>
          </cell>
          <cell r="C5500" t="str">
            <v>C033/130</v>
          </cell>
          <cell r="D5500" t="str">
            <v>DI MOSS LANDING-COBURN C033/130 RMV DBRS</v>
          </cell>
          <cell r="E5500" t="str">
            <v>MOSSLNDG</v>
          </cell>
          <cell r="F5500" t="str">
            <v>ETL.5330</v>
          </cell>
          <cell r="G5500" t="str">
            <v>ETL.5330_C033/130</v>
          </cell>
          <cell r="H5500">
            <v>44319</v>
          </cell>
          <cell r="I5500">
            <v>44301</v>
          </cell>
          <cell r="J5500">
            <v>44301</v>
          </cell>
          <cell r="M5500">
            <v>44666</v>
          </cell>
          <cell r="O5500" t="str">
            <v>628</v>
          </cell>
          <cell r="P5500" t="str">
            <v>OTHR</v>
          </cell>
          <cell r="Q5500" t="str">
            <v>E - Schd Compl Yr 0</v>
          </cell>
          <cell r="R5500" t="str">
            <v>OSNO ATCO</v>
          </cell>
          <cell r="S5500" t="str">
            <v>Non-HFTD</v>
          </cell>
        </row>
        <row r="5501">
          <cell r="B5501" t="str">
            <v>120922584</v>
          </cell>
          <cell r="C5501" t="str">
            <v>059/394</v>
          </cell>
          <cell r="D5501" t="str">
            <v>DI BRIGHTON-BELLOTA 059/394 RPR FOND</v>
          </cell>
          <cell r="E5501" t="str">
            <v>VICTOR</v>
          </cell>
          <cell r="F5501" t="str">
            <v>ETL.4420</v>
          </cell>
          <cell r="G5501" t="str">
            <v>ETL.4420_059/394</v>
          </cell>
          <cell r="H5501">
            <v>44319</v>
          </cell>
          <cell r="I5501">
            <v>44301</v>
          </cell>
          <cell r="J5501">
            <v>44301</v>
          </cell>
          <cell r="L5501">
            <v>44986</v>
          </cell>
          <cell r="M5501">
            <v>44666</v>
          </cell>
          <cell r="O5501" t="str">
            <v>543</v>
          </cell>
          <cell r="P5501" t="str">
            <v>OTHR</v>
          </cell>
          <cell r="Q5501" t="str">
            <v>E - Schd Compl Yr 0</v>
          </cell>
          <cell r="R5501" t="str">
            <v>OSNO ATCO</v>
          </cell>
          <cell r="S5501" t="str">
            <v>Non-HFTD</v>
          </cell>
        </row>
        <row r="5502">
          <cell r="B5502" t="str">
            <v>120922586</v>
          </cell>
          <cell r="C5502" t="str">
            <v>059/394</v>
          </cell>
          <cell r="D5502" t="str">
            <v>DI BRIGHTON-BELLOTA 059/394 RPL DAMS</v>
          </cell>
          <cell r="E5502" t="str">
            <v>VICTOR</v>
          </cell>
          <cell r="F5502" t="str">
            <v>ETL.4420</v>
          </cell>
          <cell r="G5502" t="str">
            <v>ETL.4420_059/394</v>
          </cell>
          <cell r="H5502">
            <v>44319</v>
          </cell>
          <cell r="I5502">
            <v>44301</v>
          </cell>
          <cell r="J5502">
            <v>44301</v>
          </cell>
          <cell r="M5502">
            <v>44666</v>
          </cell>
          <cell r="O5502" t="str">
            <v>628</v>
          </cell>
          <cell r="P5502" t="str">
            <v>OTHR</v>
          </cell>
          <cell r="Q5502" t="str">
            <v>E - Schd Compl Yr 0</v>
          </cell>
          <cell r="R5502" t="str">
            <v>OSNO ATCO</v>
          </cell>
          <cell r="S5502" t="str">
            <v>Non-HFTD</v>
          </cell>
        </row>
        <row r="5503">
          <cell r="B5503" t="str">
            <v>120922593</v>
          </cell>
          <cell r="C5503" t="str">
            <v>036/249</v>
          </cell>
          <cell r="D5503" t="str">
            <v>DI BRIGHTON-BELLOTA 36/249 RPR FOND</v>
          </cell>
          <cell r="E5503" t="str">
            <v>VICTOR</v>
          </cell>
          <cell r="F5503" t="str">
            <v>ETL.4420</v>
          </cell>
          <cell r="G5503" t="str">
            <v>ETL.4420_036/249</v>
          </cell>
          <cell r="H5503">
            <v>44319</v>
          </cell>
          <cell r="I5503">
            <v>44301</v>
          </cell>
          <cell r="J5503">
            <v>44301</v>
          </cell>
          <cell r="L5503">
            <v>45064</v>
          </cell>
          <cell r="M5503">
            <v>44666</v>
          </cell>
          <cell r="O5503" t="str">
            <v>543</v>
          </cell>
          <cell r="P5503" t="str">
            <v>OTHR</v>
          </cell>
          <cell r="Q5503" t="str">
            <v>E - Schd Compl Yr 0</v>
          </cell>
          <cell r="R5503" t="str">
            <v>OSNO ATCO</v>
          </cell>
          <cell r="S5503" t="str">
            <v>Non-HFTD</v>
          </cell>
        </row>
        <row r="5504">
          <cell r="B5504" t="str">
            <v>120922598</v>
          </cell>
          <cell r="C5504" t="str">
            <v>036/249</v>
          </cell>
          <cell r="D5504" t="str">
            <v>DI BRIGHTON-BELLOTA 36/249 RPR STRT</v>
          </cell>
          <cell r="E5504" t="str">
            <v>VICTOR</v>
          </cell>
          <cell r="F5504" t="str">
            <v>ETL.4420</v>
          </cell>
          <cell r="G5504" t="str">
            <v>ETL.4420_036/249</v>
          </cell>
          <cell r="H5504">
            <v>44319</v>
          </cell>
          <cell r="I5504">
            <v>44301</v>
          </cell>
          <cell r="J5504">
            <v>44301</v>
          </cell>
          <cell r="L5504">
            <v>45060</v>
          </cell>
          <cell r="M5504">
            <v>44666</v>
          </cell>
          <cell r="O5504" t="str">
            <v>543</v>
          </cell>
          <cell r="P5504" t="str">
            <v>OTHR</v>
          </cell>
          <cell r="Q5504" t="str">
            <v>E - Schd Compl Yr 0</v>
          </cell>
          <cell r="R5504" t="str">
            <v>OSNO ATCO</v>
          </cell>
          <cell r="S5504" t="str">
            <v>Non-HFTD</v>
          </cell>
        </row>
        <row r="5505">
          <cell r="B5505" t="str">
            <v>120922638</v>
          </cell>
          <cell r="C5505" t="str">
            <v>036/249</v>
          </cell>
          <cell r="D5505" t="str">
            <v>DI BRIGHTON-BELLOTA 36/249 RPL INSS</v>
          </cell>
          <cell r="E5505" t="str">
            <v>VICTOR</v>
          </cell>
          <cell r="F5505" t="str">
            <v>ETL.4420</v>
          </cell>
          <cell r="G5505" t="str">
            <v>ETL.4420_036/249</v>
          </cell>
          <cell r="H5505">
            <v>44319</v>
          </cell>
          <cell r="I5505">
            <v>44301</v>
          </cell>
          <cell r="J5505">
            <v>44301</v>
          </cell>
          <cell r="M5505">
            <v>44666</v>
          </cell>
          <cell r="N5505">
            <v>44389</v>
          </cell>
          <cell r="O5505" t="str">
            <v>532</v>
          </cell>
          <cell r="P5505" t="str">
            <v>OTHR</v>
          </cell>
          <cell r="Q5505" t="str">
            <v>E - Schd Compl Yr 0</v>
          </cell>
          <cell r="R5505" t="str">
            <v>NOPR ORAS ATCO</v>
          </cell>
          <cell r="S5505" t="str">
            <v>Non-HFTD</v>
          </cell>
        </row>
        <row r="5506">
          <cell r="B5506" t="str">
            <v>120922670</v>
          </cell>
          <cell r="C5506" t="str">
            <v>036/249</v>
          </cell>
          <cell r="D5506" t="str">
            <v>DI BRIGHTON-BELLOTA 36/249 RPL DAMS</v>
          </cell>
          <cell r="E5506" t="str">
            <v>VICTOR</v>
          </cell>
          <cell r="F5506" t="str">
            <v>ETL.4420</v>
          </cell>
          <cell r="G5506" t="str">
            <v>ETL.4420_036/249</v>
          </cell>
          <cell r="H5506">
            <v>44319</v>
          </cell>
          <cell r="I5506">
            <v>44301</v>
          </cell>
          <cell r="J5506">
            <v>44301</v>
          </cell>
          <cell r="M5506">
            <v>44666</v>
          </cell>
          <cell r="O5506" t="str">
            <v>628</v>
          </cell>
          <cell r="P5506" t="str">
            <v>OTHR</v>
          </cell>
          <cell r="Q5506" t="str">
            <v>E - Schd Compl Yr 0</v>
          </cell>
          <cell r="R5506" t="str">
            <v>OSNO ATCO</v>
          </cell>
          <cell r="S5506" t="str">
            <v>Non-HFTD</v>
          </cell>
        </row>
        <row r="5507">
          <cell r="B5507" t="str">
            <v>120922708</v>
          </cell>
          <cell r="C5507" t="str">
            <v>018/007</v>
          </cell>
          <cell r="D5507" t="str">
            <v>EI HMBLDT BY-RIO DLL JCT 18/7 RPR GYWW</v>
          </cell>
          <cell r="E5507" t="str">
            <v>EUREKA</v>
          </cell>
          <cell r="F5507" t="str">
            <v>ETL.7100</v>
          </cell>
          <cell r="G5507" t="str">
            <v>ETL.7100_018/007</v>
          </cell>
          <cell r="H5507">
            <v>44319</v>
          </cell>
          <cell r="I5507">
            <v>44319</v>
          </cell>
          <cell r="J5507">
            <v>44319</v>
          </cell>
          <cell r="M5507">
            <v>44684</v>
          </cell>
          <cell r="N5507">
            <v>44684</v>
          </cell>
          <cell r="O5507" t="str">
            <v>630</v>
          </cell>
          <cell r="P5507" t="str">
            <v>INSP</v>
          </cell>
          <cell r="Q5507" t="str">
            <v>E - Schd Compl Yr 0</v>
          </cell>
          <cell r="R5507" t="str">
            <v>NOPR ORAS ATCO</v>
          </cell>
          <cell r="S5507" t="str">
            <v>Non-HFTD</v>
          </cell>
        </row>
        <row r="5508">
          <cell r="B5508" t="str">
            <v>120922789</v>
          </cell>
          <cell r="C5508" t="str">
            <v>017/338</v>
          </cell>
          <cell r="D5508" t="str">
            <v>EI GLENN #2 17/338 RMV VEG</v>
          </cell>
          <cell r="E5508" t="str">
            <v>TABLEMTN</v>
          </cell>
          <cell r="F5508" t="str">
            <v>ETL.6930</v>
          </cell>
          <cell r="G5508" t="str">
            <v>ETL.6930_017/338</v>
          </cell>
          <cell r="H5508">
            <v>44319</v>
          </cell>
          <cell r="I5508">
            <v>44319</v>
          </cell>
          <cell r="J5508">
            <v>44319</v>
          </cell>
          <cell r="L5508">
            <v>44989</v>
          </cell>
          <cell r="M5508">
            <v>44684</v>
          </cell>
          <cell r="O5508" t="str">
            <v>564</v>
          </cell>
          <cell r="P5508" t="str">
            <v>INSP</v>
          </cell>
          <cell r="Q5508" t="str">
            <v>E - Schd Compl Yr 0</v>
          </cell>
          <cell r="R5508" t="str">
            <v>OSNO ATCO</v>
          </cell>
          <cell r="S5508" t="str">
            <v>Non-HFTD</v>
          </cell>
        </row>
        <row r="5509">
          <cell r="B5509" t="str">
            <v>120922806</v>
          </cell>
          <cell r="C5509" t="str">
            <v>002/003</v>
          </cell>
          <cell r="D5509" t="str">
            <v>T2 DI CHOWCHILLA-KERCKHOFF 2/3 RPL INSW</v>
          </cell>
          <cell r="E5509" t="str">
            <v>FRESNO</v>
          </cell>
          <cell r="F5509" t="str">
            <v>ETL.1250</v>
          </cell>
          <cell r="G5509" t="str">
            <v>.INSL</v>
          </cell>
          <cell r="H5509">
            <v>44319</v>
          </cell>
          <cell r="I5509">
            <v>44317</v>
          </cell>
          <cell r="J5509">
            <v>44606</v>
          </cell>
          <cell r="K5509">
            <v>44615</v>
          </cell>
          <cell r="M5509">
            <v>44682</v>
          </cell>
          <cell r="N5509">
            <v>44676</v>
          </cell>
          <cell r="O5509" t="str">
            <v>508</v>
          </cell>
          <cell r="P5509" t="str">
            <v>OTHR</v>
          </cell>
          <cell r="Q5509" t="str">
            <v>E - Schd Compl Yr 0</v>
          </cell>
          <cell r="R5509" t="str">
            <v>ORAS NOCO ATCO</v>
          </cell>
          <cell r="S5509" t="str">
            <v>HFTD 2</v>
          </cell>
        </row>
        <row r="5510">
          <cell r="B5510" t="str">
            <v>120922997</v>
          </cell>
          <cell r="C5510" t="str">
            <v>008/184</v>
          </cell>
          <cell r="D5510" t="str">
            <v>T2 EI HMLTN BRNCH-CHSTR 8/184 RPR GYWW</v>
          </cell>
          <cell r="E5510" t="str">
            <v>TABLEMTN</v>
          </cell>
          <cell r="F5510" t="str">
            <v>ETL.7000</v>
          </cell>
          <cell r="G5510" t="str">
            <v>.POLE.WOOD</v>
          </cell>
          <cell r="H5510">
            <v>44319</v>
          </cell>
          <cell r="I5510">
            <v>44319</v>
          </cell>
          <cell r="J5510">
            <v>44769</v>
          </cell>
          <cell r="K5510">
            <v>44791</v>
          </cell>
          <cell r="M5510">
            <v>44684</v>
          </cell>
          <cell r="N5510">
            <v>44684</v>
          </cell>
          <cell r="O5510" t="str">
            <v>630</v>
          </cell>
          <cell r="P5510" t="str">
            <v>INSP</v>
          </cell>
          <cell r="Q5510" t="str">
            <v>E - Schd Compl Yr 0</v>
          </cell>
          <cell r="R5510" t="str">
            <v>ORAS NOCO ATCO</v>
          </cell>
          <cell r="S5510" t="str">
            <v>HFTD 2</v>
          </cell>
        </row>
        <row r="5511">
          <cell r="B5511" t="str">
            <v>120922999</v>
          </cell>
          <cell r="C5511" t="str">
            <v>011/276</v>
          </cell>
          <cell r="D5511" t="str">
            <v>EI COTTONWOOD-BNTN #1 11/276 RPL STRW</v>
          </cell>
          <cell r="E5511" t="str">
            <v>TABLEMTN</v>
          </cell>
          <cell r="F5511" t="str">
            <v>ETL.6640</v>
          </cell>
          <cell r="G5511" t="str">
            <v>ETL.6640_011/276</v>
          </cell>
          <cell r="H5511">
            <v>44319</v>
          </cell>
          <cell r="I5511">
            <v>44319</v>
          </cell>
          <cell r="J5511">
            <v>44319</v>
          </cell>
          <cell r="L5511">
            <v>44952</v>
          </cell>
          <cell r="M5511">
            <v>44684</v>
          </cell>
          <cell r="N5511">
            <v>44798</v>
          </cell>
          <cell r="O5511" t="str">
            <v>372</v>
          </cell>
          <cell r="P5511" t="str">
            <v>INSP</v>
          </cell>
          <cell r="Q5511" t="str">
            <v>E - Schd Compl Yr 0</v>
          </cell>
          <cell r="R5511" t="str">
            <v>NOPR ORAS ATCO</v>
          </cell>
          <cell r="S5511" t="str">
            <v>Non-HFTD</v>
          </cell>
        </row>
        <row r="5512">
          <cell r="B5512" t="str">
            <v>120923077</v>
          </cell>
          <cell r="C5512" t="str">
            <v>034/012</v>
          </cell>
          <cell r="D5512" t="str">
            <v>EI MERCED #1 34/12 RPL STRW</v>
          </cell>
          <cell r="E5512" t="str">
            <v>FRESNO</v>
          </cell>
          <cell r="F5512" t="str">
            <v>ETL.9000</v>
          </cell>
          <cell r="G5512" t="str">
            <v>ETL.9000_034/012</v>
          </cell>
          <cell r="H5512">
            <v>44319</v>
          </cell>
          <cell r="I5512">
            <v>44319</v>
          </cell>
          <cell r="J5512">
            <v>44319</v>
          </cell>
          <cell r="L5512">
            <v>44972</v>
          </cell>
          <cell r="M5512">
            <v>44684</v>
          </cell>
          <cell r="N5512">
            <v>44686</v>
          </cell>
          <cell r="O5512" t="str">
            <v>372</v>
          </cell>
          <cell r="P5512" t="str">
            <v>INSP</v>
          </cell>
          <cell r="Q5512" t="str">
            <v>E - Schd Compl Yr 0</v>
          </cell>
          <cell r="R5512" t="str">
            <v>NOPR ORAS ATCO</v>
          </cell>
          <cell r="S5512" t="str">
            <v>Non-HFTD</v>
          </cell>
        </row>
        <row r="5513">
          <cell r="B5513" t="str">
            <v>120923123</v>
          </cell>
          <cell r="C5513" t="str">
            <v>037/256</v>
          </cell>
          <cell r="D5513" t="str">
            <v>DI BRIGHTON-BELLOTA 037/256 RPR FOND</v>
          </cell>
          <cell r="E5513" t="str">
            <v>VICTOR</v>
          </cell>
          <cell r="F5513" t="str">
            <v>ETL.4420</v>
          </cell>
          <cell r="G5513" t="str">
            <v>ETL.4420_037/256</v>
          </cell>
          <cell r="H5513">
            <v>44319</v>
          </cell>
          <cell r="I5513">
            <v>44301</v>
          </cell>
          <cell r="J5513">
            <v>44301</v>
          </cell>
          <cell r="L5513">
            <v>45053</v>
          </cell>
          <cell r="M5513">
            <v>44666</v>
          </cell>
          <cell r="O5513" t="str">
            <v>543</v>
          </cell>
          <cell r="P5513" t="str">
            <v>OTHR</v>
          </cell>
          <cell r="Q5513" t="str">
            <v>E - Schd Compl Yr 0</v>
          </cell>
          <cell r="R5513" t="str">
            <v>OSNO ATCO</v>
          </cell>
          <cell r="S5513" t="str">
            <v>Non-HFTD</v>
          </cell>
        </row>
        <row r="5514">
          <cell r="B5514" t="str">
            <v>120923128</v>
          </cell>
          <cell r="C5514" t="str">
            <v>066/491</v>
          </cell>
          <cell r="D5514" t="str">
            <v>DI NCLS-CTLTT 66/491 (HOST) RPL INSS</v>
          </cell>
          <cell r="E5514" t="str">
            <v>SACTO</v>
          </cell>
          <cell r="F5514" t="str">
            <v>ETL.7680</v>
          </cell>
          <cell r="G5514" t="str">
            <v>ETL.7680_066/491</v>
          </cell>
          <cell r="H5514">
            <v>44319</v>
          </cell>
          <cell r="I5514">
            <v>44300</v>
          </cell>
          <cell r="J5514">
            <v>44300</v>
          </cell>
          <cell r="L5514">
            <v>45037</v>
          </cell>
          <cell r="M5514">
            <v>44665</v>
          </cell>
          <cell r="N5514">
            <v>44995</v>
          </cell>
          <cell r="O5514" t="str">
            <v>532</v>
          </cell>
          <cell r="P5514" t="str">
            <v>OTHR</v>
          </cell>
          <cell r="Q5514" t="str">
            <v>E - Schd Compl Yr 0</v>
          </cell>
          <cell r="R5514" t="str">
            <v>NOPR ORAS ATCO</v>
          </cell>
          <cell r="S5514" t="str">
            <v>Non-HFTD</v>
          </cell>
        </row>
        <row r="5515">
          <cell r="B5515" t="str">
            <v>120923213</v>
          </cell>
          <cell r="C5515" t="str">
            <v>018/006A</v>
          </cell>
          <cell r="D5515" t="str">
            <v>EI HUMBLDT BY-RIO DL JCT 18/6A RPR GYWW</v>
          </cell>
          <cell r="E5515" t="str">
            <v>EUREKA</v>
          </cell>
          <cell r="F5515" t="str">
            <v>ETL.7100</v>
          </cell>
          <cell r="G5515" t="str">
            <v>ETL.7100_018/006A</v>
          </cell>
          <cell r="H5515">
            <v>44319</v>
          </cell>
          <cell r="I5515">
            <v>44319</v>
          </cell>
          <cell r="J5515">
            <v>44319</v>
          </cell>
          <cell r="M5515">
            <v>44684</v>
          </cell>
          <cell r="N5515">
            <v>44684</v>
          </cell>
          <cell r="O5515" t="str">
            <v>630</v>
          </cell>
          <cell r="P5515" t="str">
            <v>INSP</v>
          </cell>
          <cell r="Q5515" t="str">
            <v>E - Schd Compl Yr 0</v>
          </cell>
          <cell r="R5515" t="str">
            <v>NOPR ORAS ATCO</v>
          </cell>
          <cell r="S5515" t="str">
            <v>Non-HFTD</v>
          </cell>
        </row>
        <row r="5516">
          <cell r="B5516" t="str">
            <v>120923259</v>
          </cell>
          <cell r="C5516" t="str">
            <v>034/200</v>
          </cell>
          <cell r="D5516" t="str">
            <v>T2 EI TMBLR-SN LUIS OBSP 34/200 RPR ROAD</v>
          </cell>
          <cell r="E5516" t="str">
            <v>PISMOBCH</v>
          </cell>
          <cell r="F5516" t="str">
            <v>ETL.3960</v>
          </cell>
          <cell r="G5516" t="str">
            <v>.TOWR</v>
          </cell>
          <cell r="H5516">
            <v>44319</v>
          </cell>
          <cell r="I5516">
            <v>44319</v>
          </cell>
          <cell r="J5516">
            <v>44670</v>
          </cell>
          <cell r="K5516">
            <v>44680</v>
          </cell>
          <cell r="M5516">
            <v>44684</v>
          </cell>
          <cell r="N5516">
            <v>44684</v>
          </cell>
          <cell r="O5516" t="str">
            <v>932</v>
          </cell>
          <cell r="P5516" t="str">
            <v>INSP</v>
          </cell>
          <cell r="Q5516" t="str">
            <v>E - Schd Compl Yr 0</v>
          </cell>
          <cell r="R5516" t="str">
            <v>ORAS NOCO ATCO</v>
          </cell>
          <cell r="S5516" t="str">
            <v>HFTD 2</v>
          </cell>
        </row>
        <row r="5517">
          <cell r="B5517" t="str">
            <v>120923263</v>
          </cell>
          <cell r="C5517" t="str">
            <v>036/208</v>
          </cell>
          <cell r="D5517" t="str">
            <v>T2 EI TMBLR-SN LUIS OBSP 36/208 RPL INSS</v>
          </cell>
          <cell r="E5517" t="str">
            <v>PISMOBCH</v>
          </cell>
          <cell r="F5517" t="str">
            <v>ETL.3960</v>
          </cell>
          <cell r="G5517" t="str">
            <v>.INSL.CERA</v>
          </cell>
          <cell r="H5517">
            <v>44319</v>
          </cell>
          <cell r="I5517">
            <v>44319</v>
          </cell>
          <cell r="J5517">
            <v>44674</v>
          </cell>
          <cell r="K5517">
            <v>44692</v>
          </cell>
          <cell r="M5517">
            <v>44684</v>
          </cell>
          <cell r="N5517">
            <v>44684</v>
          </cell>
          <cell r="O5517" t="str">
            <v>532</v>
          </cell>
          <cell r="P5517" t="str">
            <v>INSP</v>
          </cell>
          <cell r="Q5517" t="str">
            <v>E - Schd Compl Yr 0</v>
          </cell>
          <cell r="R5517" t="str">
            <v>ORAS NOCO ATCO</v>
          </cell>
          <cell r="S5517" t="str">
            <v>HFTD 2</v>
          </cell>
        </row>
        <row r="5518">
          <cell r="B5518" t="str">
            <v>120923264</v>
          </cell>
          <cell r="C5518" t="str">
            <v>034/198</v>
          </cell>
          <cell r="D5518" t="str">
            <v>T2 EI TMBLR-SN LUIS OBSP 34/198 RPL INSS</v>
          </cell>
          <cell r="E5518" t="str">
            <v>PISMOBCH</v>
          </cell>
          <cell r="F5518" t="str">
            <v>ETL.3960</v>
          </cell>
          <cell r="G5518" t="str">
            <v>.INSL.CERA</v>
          </cell>
          <cell r="H5518">
            <v>44319</v>
          </cell>
          <cell r="I5518">
            <v>44319</v>
          </cell>
          <cell r="J5518">
            <v>44671</v>
          </cell>
          <cell r="K5518">
            <v>44698</v>
          </cell>
          <cell r="M5518">
            <v>44684</v>
          </cell>
          <cell r="N5518">
            <v>44673</v>
          </cell>
          <cell r="O5518" t="str">
            <v>532</v>
          </cell>
          <cell r="P5518" t="str">
            <v>INSP</v>
          </cell>
          <cell r="Q5518" t="str">
            <v>E - Schd Compl Yr 0</v>
          </cell>
          <cell r="R5518" t="str">
            <v>ORAS NOCO ATCO</v>
          </cell>
          <cell r="S5518" t="str">
            <v>HFTD 2</v>
          </cell>
        </row>
        <row r="5519">
          <cell r="B5519" t="str">
            <v>120923265</v>
          </cell>
          <cell r="C5519" t="str">
            <v>035/202</v>
          </cell>
          <cell r="D5519" t="str">
            <v>T2 EI TMBLR-SN LUIS OBSP 35/202 RPL INSS</v>
          </cell>
          <cell r="E5519" t="str">
            <v>PISMOBCH</v>
          </cell>
          <cell r="F5519" t="str">
            <v>ETL.3960</v>
          </cell>
          <cell r="G5519" t="str">
            <v>.INSL.CERA</v>
          </cell>
          <cell r="H5519">
            <v>44319</v>
          </cell>
          <cell r="I5519">
            <v>44319</v>
          </cell>
          <cell r="J5519">
            <v>44671</v>
          </cell>
          <cell r="K5519">
            <v>44692</v>
          </cell>
          <cell r="M5519">
            <v>44684</v>
          </cell>
          <cell r="N5519">
            <v>44673</v>
          </cell>
          <cell r="O5519" t="str">
            <v>532</v>
          </cell>
          <cell r="P5519" t="str">
            <v>INSP</v>
          </cell>
          <cell r="Q5519" t="str">
            <v>E - Schd Compl Yr 0</v>
          </cell>
          <cell r="R5519" t="str">
            <v>ORAS NOCO ATCO</v>
          </cell>
          <cell r="S5519" t="str">
            <v>HFTD 2</v>
          </cell>
        </row>
        <row r="5520">
          <cell r="B5520" t="str">
            <v>120923266</v>
          </cell>
          <cell r="C5520" t="str">
            <v>034/200</v>
          </cell>
          <cell r="D5520" t="str">
            <v>T2 EI TMBLR-SN LUIS OBSP 34/200 RPL INSS</v>
          </cell>
          <cell r="E5520" t="str">
            <v>PISMOBCH</v>
          </cell>
          <cell r="F5520" t="str">
            <v>ETL.3960</v>
          </cell>
          <cell r="G5520" t="str">
            <v>.INSL.CERA</v>
          </cell>
          <cell r="H5520">
            <v>44319</v>
          </cell>
          <cell r="I5520">
            <v>44319</v>
          </cell>
          <cell r="J5520">
            <v>44671</v>
          </cell>
          <cell r="K5520">
            <v>44706</v>
          </cell>
          <cell r="M5520">
            <v>44684</v>
          </cell>
          <cell r="N5520">
            <v>44673</v>
          </cell>
          <cell r="O5520" t="str">
            <v>532</v>
          </cell>
          <cell r="P5520" t="str">
            <v>INSP</v>
          </cell>
          <cell r="Q5520" t="str">
            <v>E - Schd Compl Yr 0</v>
          </cell>
          <cell r="R5520" t="str">
            <v>ORAS NOCO ATCO</v>
          </cell>
          <cell r="S5520" t="str">
            <v>HFTD 2</v>
          </cell>
        </row>
        <row r="5521">
          <cell r="B5521" t="str">
            <v>120923273</v>
          </cell>
          <cell r="C5521" t="str">
            <v>017/526</v>
          </cell>
          <cell r="D5521" t="str">
            <v>T2 EI SPAULDING-SUMMIT 17/526 RPR GYWW</v>
          </cell>
          <cell r="E5521" t="str">
            <v>SACTO</v>
          </cell>
          <cell r="F5521" t="str">
            <v>ETL.8060</v>
          </cell>
          <cell r="G5521" t="str">
            <v>.POLE.WOOD</v>
          </cell>
          <cell r="H5521">
            <v>44319</v>
          </cell>
          <cell r="I5521">
            <v>44319</v>
          </cell>
          <cell r="J5521">
            <v>44778</v>
          </cell>
          <cell r="K5521">
            <v>44790</v>
          </cell>
          <cell r="L5521">
            <v>45060</v>
          </cell>
          <cell r="M5521">
            <v>44684</v>
          </cell>
          <cell r="N5521">
            <v>44684</v>
          </cell>
          <cell r="O5521" t="str">
            <v>630</v>
          </cell>
          <cell r="P5521" t="str">
            <v>INSP</v>
          </cell>
          <cell r="Q5521" t="str">
            <v>E - Schd Compl Yr 0</v>
          </cell>
          <cell r="R5521" t="str">
            <v>ORAS NOCO ATCO</v>
          </cell>
          <cell r="S5521" t="str">
            <v>HFTD 2</v>
          </cell>
        </row>
        <row r="5522">
          <cell r="B5522" t="str">
            <v>120923280</v>
          </cell>
          <cell r="C5522" t="str">
            <v>035/201</v>
          </cell>
          <cell r="D5522" t="str">
            <v>T2 EI TMBLR-SN LUIS OBSP 35/201 RPL INSS</v>
          </cell>
          <cell r="E5522" t="str">
            <v>PISMOBCH</v>
          </cell>
          <cell r="F5522" t="str">
            <v>ETL.3960</v>
          </cell>
          <cell r="G5522" t="str">
            <v>.INSL.CERA</v>
          </cell>
          <cell r="H5522">
            <v>44319</v>
          </cell>
          <cell r="I5522">
            <v>44319</v>
          </cell>
          <cell r="J5522">
            <v>44671</v>
          </cell>
          <cell r="K5522">
            <v>44706</v>
          </cell>
          <cell r="M5522">
            <v>44684</v>
          </cell>
          <cell r="N5522">
            <v>44658</v>
          </cell>
          <cell r="O5522" t="str">
            <v>532</v>
          </cell>
          <cell r="P5522" t="str">
            <v>INSP</v>
          </cell>
          <cell r="Q5522" t="str">
            <v>E - Schd Compl Yr 0</v>
          </cell>
          <cell r="R5522" t="str">
            <v>ORAS NOCO ATCO</v>
          </cell>
          <cell r="S5522" t="str">
            <v>HFTD 2</v>
          </cell>
        </row>
        <row r="5523">
          <cell r="B5523" t="str">
            <v>120923281</v>
          </cell>
          <cell r="C5523" t="str">
            <v>035/203</v>
          </cell>
          <cell r="D5523" t="str">
            <v>T2 EI TMBLR-SN LUIS OBSP 35/203 RPL INSS</v>
          </cell>
          <cell r="E5523" t="str">
            <v>PISMOBCH</v>
          </cell>
          <cell r="F5523" t="str">
            <v>ETL.3960</v>
          </cell>
          <cell r="G5523" t="str">
            <v>.INSL.CERA</v>
          </cell>
          <cell r="H5523">
            <v>44319</v>
          </cell>
          <cell r="I5523">
            <v>44319</v>
          </cell>
          <cell r="J5523">
            <v>44671</v>
          </cell>
          <cell r="K5523">
            <v>44692</v>
          </cell>
          <cell r="M5523">
            <v>44684</v>
          </cell>
          <cell r="N5523">
            <v>44673</v>
          </cell>
          <cell r="O5523" t="str">
            <v>532</v>
          </cell>
          <cell r="P5523" t="str">
            <v>INSP</v>
          </cell>
          <cell r="Q5523" t="str">
            <v>E - Schd Compl Yr 0</v>
          </cell>
          <cell r="R5523" t="str">
            <v>ORAS NOCO ATCO</v>
          </cell>
          <cell r="S5523" t="str">
            <v>HFTD 2</v>
          </cell>
        </row>
        <row r="5524">
          <cell r="B5524" t="str">
            <v>120923282</v>
          </cell>
          <cell r="C5524" t="str">
            <v>034/199</v>
          </cell>
          <cell r="D5524" t="str">
            <v>T2 EI TMBLR-SN LUIS OBSP 34/199 RPL INSS</v>
          </cell>
          <cell r="E5524" t="str">
            <v>PISMOBCH</v>
          </cell>
          <cell r="F5524" t="str">
            <v>ETL.3960</v>
          </cell>
          <cell r="G5524" t="str">
            <v>.INSL.CERA</v>
          </cell>
          <cell r="H5524">
            <v>44319</v>
          </cell>
          <cell r="I5524">
            <v>44319</v>
          </cell>
          <cell r="J5524">
            <v>44671</v>
          </cell>
          <cell r="K5524">
            <v>44691</v>
          </cell>
          <cell r="M5524">
            <v>44684</v>
          </cell>
          <cell r="N5524">
            <v>44673</v>
          </cell>
          <cell r="O5524" t="str">
            <v>532</v>
          </cell>
          <cell r="P5524" t="str">
            <v>INSP</v>
          </cell>
          <cell r="Q5524" t="str">
            <v>E - Schd Compl Yr 0</v>
          </cell>
          <cell r="R5524" t="str">
            <v>ORAS NOCO ATCO</v>
          </cell>
          <cell r="S5524" t="str">
            <v>HFTD 2</v>
          </cell>
        </row>
        <row r="5525">
          <cell r="B5525" t="str">
            <v>120923284</v>
          </cell>
          <cell r="C5525" t="str">
            <v>036/207</v>
          </cell>
          <cell r="D5525" t="str">
            <v>T2 EI TMBLR-SN LUIS OBSP 36/207 RPL INSS</v>
          </cell>
          <cell r="E5525" t="str">
            <v>PISMOBCH</v>
          </cell>
          <cell r="F5525" t="str">
            <v>ETL.3960</v>
          </cell>
          <cell r="G5525" t="str">
            <v>.INSL.CERA</v>
          </cell>
          <cell r="H5525">
            <v>44319</v>
          </cell>
          <cell r="I5525">
            <v>44319</v>
          </cell>
          <cell r="J5525">
            <v>44675</v>
          </cell>
          <cell r="K5525">
            <v>44698</v>
          </cell>
          <cell r="M5525">
            <v>44684</v>
          </cell>
          <cell r="N5525">
            <v>44684</v>
          </cell>
          <cell r="O5525" t="str">
            <v>532</v>
          </cell>
          <cell r="P5525" t="str">
            <v>INSP</v>
          </cell>
          <cell r="Q5525" t="str">
            <v>E - Schd Compl Yr 0</v>
          </cell>
          <cell r="R5525" t="str">
            <v>ORAS NOCO ATCO</v>
          </cell>
          <cell r="S5525" t="str">
            <v>HFTD 2</v>
          </cell>
        </row>
        <row r="5526">
          <cell r="B5526" t="str">
            <v>120923288</v>
          </cell>
          <cell r="C5526" t="str">
            <v>017/544</v>
          </cell>
          <cell r="D5526" t="str">
            <v>T2 EI SPAULDING-SUMMIT 17/544 RPR STRW</v>
          </cell>
          <cell r="E5526" t="str">
            <v>SACTO</v>
          </cell>
          <cell r="F5526" t="str">
            <v>ETL.8060</v>
          </cell>
          <cell r="G5526" t="str">
            <v>.POLE.WOOD</v>
          </cell>
          <cell r="H5526">
            <v>44319</v>
          </cell>
          <cell r="I5526">
            <v>44319</v>
          </cell>
          <cell r="J5526">
            <v>44434</v>
          </cell>
          <cell r="K5526">
            <v>44440</v>
          </cell>
          <cell r="M5526">
            <v>44684</v>
          </cell>
          <cell r="N5526">
            <v>44684</v>
          </cell>
          <cell r="O5526" t="str">
            <v>630</v>
          </cell>
          <cell r="P5526" t="str">
            <v>INSP</v>
          </cell>
          <cell r="Q5526" t="str">
            <v>E - Schd Compl Yr 0</v>
          </cell>
          <cell r="R5526" t="str">
            <v>ORAS NOCO ATCO</v>
          </cell>
          <cell r="S5526" t="str">
            <v>HFTD 2</v>
          </cell>
        </row>
        <row r="5527">
          <cell r="B5527" t="str">
            <v>120923293</v>
          </cell>
          <cell r="C5527" t="str">
            <v>002/057</v>
          </cell>
          <cell r="D5527" t="str">
            <v>T0 EI GLENN #2 2/57 RPR ANC</v>
          </cell>
          <cell r="E5527" t="str">
            <v>TABLEMTN</v>
          </cell>
          <cell r="F5527" t="str">
            <v>ETL.6930</v>
          </cell>
          <cell r="G5527" t="str">
            <v>.POLE.NWOD</v>
          </cell>
          <cell r="H5527">
            <v>44319</v>
          </cell>
          <cell r="I5527">
            <v>44319</v>
          </cell>
          <cell r="J5527">
            <v>44580</v>
          </cell>
          <cell r="K5527">
            <v>44606</v>
          </cell>
          <cell r="M5527">
            <v>44684</v>
          </cell>
          <cell r="N5527">
            <v>44684</v>
          </cell>
          <cell r="O5527" t="str">
            <v>630</v>
          </cell>
          <cell r="P5527" t="str">
            <v>INSP</v>
          </cell>
          <cell r="Q5527" t="str">
            <v>E - Schd Compl Yr 0</v>
          </cell>
          <cell r="R5527" t="str">
            <v>ORAS NOCO ATCO</v>
          </cell>
          <cell r="S5527" t="str">
            <v>Remove</v>
          </cell>
        </row>
        <row r="5528">
          <cell r="B5528" t="str">
            <v>120923329</v>
          </cell>
          <cell r="C5528" t="str">
            <v>063/470</v>
          </cell>
          <cell r="D5528" t="str">
            <v>DI NICOLAUS-CATLETT 63/470 RPL INSS</v>
          </cell>
          <cell r="E5528" t="str">
            <v>SACTO</v>
          </cell>
          <cell r="F5528" t="str">
            <v>ETL.7680</v>
          </cell>
          <cell r="G5528" t="str">
            <v>ETL.7680_063/470</v>
          </cell>
          <cell r="H5528">
            <v>44319</v>
          </cell>
          <cell r="I5528">
            <v>44301</v>
          </cell>
          <cell r="J5528">
            <v>44301</v>
          </cell>
          <cell r="L5528">
            <v>44997</v>
          </cell>
          <cell r="M5528">
            <v>44666</v>
          </cell>
          <cell r="O5528" t="str">
            <v>532</v>
          </cell>
          <cell r="P5528" t="str">
            <v>OTHR</v>
          </cell>
          <cell r="Q5528" t="str">
            <v>E - Schd Compl Yr 0</v>
          </cell>
          <cell r="R5528" t="str">
            <v>OSNO ATCO</v>
          </cell>
          <cell r="S5528" t="str">
            <v>Non-HFTD</v>
          </cell>
        </row>
        <row r="5529">
          <cell r="B5529" t="str">
            <v>120923488</v>
          </cell>
          <cell r="C5529" t="str">
            <v>033/224</v>
          </cell>
          <cell r="D5529" t="str">
            <v>DI POE-RIO OSO 33/224 RPR FOND</v>
          </cell>
          <cell r="E5529" t="str">
            <v>TABLEMTN</v>
          </cell>
          <cell r="F5529" t="str">
            <v>ETL.5540</v>
          </cell>
          <cell r="G5529" t="str">
            <v>ETL.5540_033/224</v>
          </cell>
          <cell r="H5529">
            <v>44319</v>
          </cell>
          <cell r="I5529">
            <v>44301</v>
          </cell>
          <cell r="J5529">
            <v>44301</v>
          </cell>
          <cell r="L5529">
            <v>44974</v>
          </cell>
          <cell r="M5529">
            <v>44666</v>
          </cell>
          <cell r="O5529" t="str">
            <v>543</v>
          </cell>
          <cell r="P5529" t="str">
            <v>OTHR</v>
          </cell>
          <cell r="Q5529" t="str">
            <v>E - Schd Compl Yr 0</v>
          </cell>
          <cell r="R5529" t="str">
            <v>OSNO ATCO</v>
          </cell>
          <cell r="S5529" t="str">
            <v>Non-HFTD</v>
          </cell>
        </row>
        <row r="5530">
          <cell r="B5530" t="str">
            <v>120923544</v>
          </cell>
          <cell r="C5530" t="str">
            <v>033/224</v>
          </cell>
          <cell r="D5530" t="str">
            <v>DI CRESTA-RIO OSO 33/224 RPLC INSS</v>
          </cell>
          <cell r="E5530" t="str">
            <v>TABLEMTN</v>
          </cell>
          <cell r="F5530" t="str">
            <v>ETL.4590</v>
          </cell>
          <cell r="G5530" t="str">
            <v>ETL.4590_033/224</v>
          </cell>
          <cell r="H5530">
            <v>44319</v>
          </cell>
          <cell r="I5530">
            <v>44301</v>
          </cell>
          <cell r="J5530">
            <v>44301</v>
          </cell>
          <cell r="L5530">
            <v>44960</v>
          </cell>
          <cell r="M5530">
            <v>44666</v>
          </cell>
          <cell r="N5530">
            <v>44663</v>
          </cell>
          <cell r="O5530" t="str">
            <v>532</v>
          </cell>
          <cell r="P5530" t="str">
            <v>OTHR</v>
          </cell>
          <cell r="Q5530" t="str">
            <v>E - Schd Compl Yr 0</v>
          </cell>
          <cell r="R5530" t="str">
            <v>NOPR ORAS ATCO</v>
          </cell>
          <cell r="S5530" t="e">
            <v>#N/A</v>
          </cell>
        </row>
        <row r="5531">
          <cell r="B5531" t="str">
            <v>120923552</v>
          </cell>
          <cell r="C5531" t="str">
            <v>012/304</v>
          </cell>
          <cell r="D5531" t="str">
            <v>EI CTTNWD-BNTN #1 12/304 RPL HRDD</v>
          </cell>
          <cell r="E5531" t="str">
            <v>TABLEMTN</v>
          </cell>
          <cell r="F5531" t="str">
            <v>ETL.6640</v>
          </cell>
          <cell r="G5531" t="str">
            <v>ETL.6640_012/304</v>
          </cell>
          <cell r="H5531">
            <v>44319</v>
          </cell>
          <cell r="I5531">
            <v>44319</v>
          </cell>
          <cell r="J5531">
            <v>44319</v>
          </cell>
          <cell r="L5531">
            <v>44953</v>
          </cell>
          <cell r="M5531">
            <v>44684</v>
          </cell>
          <cell r="O5531" t="str">
            <v>630</v>
          </cell>
          <cell r="P5531" t="str">
            <v>INSP</v>
          </cell>
          <cell r="Q5531" t="str">
            <v>E - Schd Compl Yr 0</v>
          </cell>
          <cell r="R5531" t="str">
            <v>OSNO ATCO</v>
          </cell>
          <cell r="S5531" t="str">
            <v>Non-HFTD</v>
          </cell>
        </row>
        <row r="5532">
          <cell r="B5532" t="str">
            <v>120923574</v>
          </cell>
          <cell r="C5532" t="str">
            <v>002/015</v>
          </cell>
          <cell r="D5532" t="str">
            <v>T2 EI STNISLAUS-MANTECA #2 2/15 RPR FOND</v>
          </cell>
          <cell r="E5532" t="str">
            <v>VICTOR</v>
          </cell>
          <cell r="F5532" t="str">
            <v>ETL.3820</v>
          </cell>
          <cell r="G5532" t="str">
            <v>.TOWR</v>
          </cell>
          <cell r="H5532">
            <v>44319</v>
          </cell>
          <cell r="I5532">
            <v>44319</v>
          </cell>
          <cell r="J5532">
            <v>44573</v>
          </cell>
          <cell r="K5532">
            <v>44607</v>
          </cell>
          <cell r="M5532">
            <v>44684</v>
          </cell>
          <cell r="N5532">
            <v>44684</v>
          </cell>
          <cell r="O5532" t="str">
            <v>543</v>
          </cell>
          <cell r="P5532" t="str">
            <v>INSP</v>
          </cell>
          <cell r="Q5532" t="str">
            <v>E - Schd Compl Yr 0</v>
          </cell>
          <cell r="R5532" t="str">
            <v>ORAS NOCO ATCO</v>
          </cell>
          <cell r="S5532" t="str">
            <v>HFTD 2</v>
          </cell>
        </row>
        <row r="5533">
          <cell r="B5533" t="str">
            <v>120923609</v>
          </cell>
          <cell r="C5533" t="str">
            <v>060/446</v>
          </cell>
          <cell r="D5533" t="str">
            <v>DI NCLS-CTLTT 60/446 (12KV GST) RPL INSS</v>
          </cell>
          <cell r="E5533" t="str">
            <v>SACTO</v>
          </cell>
          <cell r="F5533" t="str">
            <v>ETL.7680</v>
          </cell>
          <cell r="G5533" t="str">
            <v>ETL.7680_060/446</v>
          </cell>
          <cell r="H5533">
            <v>44319</v>
          </cell>
          <cell r="I5533">
            <v>44301</v>
          </cell>
          <cell r="J5533">
            <v>44301</v>
          </cell>
          <cell r="L5533">
            <v>44995</v>
          </cell>
          <cell r="M5533">
            <v>44666</v>
          </cell>
          <cell r="O5533" t="str">
            <v>532</v>
          </cell>
          <cell r="P5533" t="str">
            <v>OTHR</v>
          </cell>
          <cell r="Q5533" t="str">
            <v>E - Schd Compl Yr 0</v>
          </cell>
          <cell r="R5533" t="str">
            <v>OSNO ATCO</v>
          </cell>
          <cell r="S5533" t="str">
            <v>Non-HFTD</v>
          </cell>
        </row>
        <row r="5534">
          <cell r="B5534" t="str">
            <v>120923620</v>
          </cell>
          <cell r="C5534" t="str">
            <v>B021/367</v>
          </cell>
          <cell r="D5534" t="str">
            <v>EI CORTINA #4 C21/367 RMV VEG</v>
          </cell>
          <cell r="E5534" t="str">
            <v>SACTO</v>
          </cell>
          <cell r="F5534" t="str">
            <v>ETL.6610</v>
          </cell>
          <cell r="G5534" t="str">
            <v>ETL.6610_B021/367</v>
          </cell>
          <cell r="H5534">
            <v>44319</v>
          </cell>
          <cell r="I5534">
            <v>44319</v>
          </cell>
          <cell r="J5534">
            <v>44616</v>
          </cell>
          <cell r="K5534">
            <v>44620</v>
          </cell>
          <cell r="M5534">
            <v>44684</v>
          </cell>
          <cell r="O5534" t="str">
            <v>564</v>
          </cell>
          <cell r="P5534" t="str">
            <v>INSP</v>
          </cell>
          <cell r="Q5534" t="str">
            <v>E - Schd Compl Yr 0</v>
          </cell>
          <cell r="R5534" t="str">
            <v>NOCO ATCO</v>
          </cell>
          <cell r="S5534" t="str">
            <v>Non-HFTD</v>
          </cell>
        </row>
        <row r="5535">
          <cell r="B5535" t="str">
            <v>120923682</v>
          </cell>
          <cell r="C5535" t="str">
            <v>B021/366</v>
          </cell>
          <cell r="D5535" t="str">
            <v>EI CORTINA #4 B21/366 RMV VEG</v>
          </cell>
          <cell r="E5535" t="str">
            <v>SACTO</v>
          </cell>
          <cell r="F5535" t="str">
            <v>ETL.6610</v>
          </cell>
          <cell r="G5535" t="str">
            <v>ETL.6610_B021/366</v>
          </cell>
          <cell r="H5535">
            <v>44319</v>
          </cell>
          <cell r="I5535">
            <v>44319</v>
          </cell>
          <cell r="J5535">
            <v>44679</v>
          </cell>
          <cell r="K5535">
            <v>44679</v>
          </cell>
          <cell r="M5535">
            <v>44684</v>
          </cell>
          <cell r="O5535" t="str">
            <v>564</v>
          </cell>
          <cell r="P5535" t="str">
            <v>PATR</v>
          </cell>
          <cell r="Q5535" t="str">
            <v>E - Schd Compl Yr 0</v>
          </cell>
          <cell r="R5535" t="str">
            <v>NOCO ATCO</v>
          </cell>
          <cell r="S5535" t="str">
            <v>Non-HFTD</v>
          </cell>
        </row>
        <row r="5536">
          <cell r="B5536" t="str">
            <v>120923721</v>
          </cell>
          <cell r="C5536" t="str">
            <v>017/371</v>
          </cell>
          <cell r="D5536" t="str">
            <v>EI SMRTVLLE-NCLS #1 17/371 RPR SPLW</v>
          </cell>
          <cell r="E5536" t="str">
            <v>SACTO</v>
          </cell>
          <cell r="F5536" t="str">
            <v>ETL.7990</v>
          </cell>
          <cell r="G5536" t="str">
            <v>ETL.7990_017/371</v>
          </cell>
          <cell r="H5536">
            <v>44319</v>
          </cell>
          <cell r="I5536">
            <v>44319</v>
          </cell>
          <cell r="J5536">
            <v>44319</v>
          </cell>
          <cell r="M5536">
            <v>44684</v>
          </cell>
          <cell r="N5536">
            <v>44684</v>
          </cell>
          <cell r="O5536" t="str">
            <v>630</v>
          </cell>
          <cell r="P5536" t="str">
            <v>INSP</v>
          </cell>
          <cell r="Q5536" t="str">
            <v>E - Schd Compl Yr 0</v>
          </cell>
          <cell r="R5536" t="str">
            <v>NOPR ORAS ATCO</v>
          </cell>
          <cell r="S5536" t="e">
            <v>#N/A</v>
          </cell>
        </row>
        <row r="5537">
          <cell r="B5537" t="str">
            <v>120923864</v>
          </cell>
          <cell r="C5537" t="str">
            <v>B020/365</v>
          </cell>
          <cell r="D5537" t="str">
            <v>EI CORTINA #4 B20/365 RMV VEG</v>
          </cell>
          <cell r="E5537" t="str">
            <v>SACTO</v>
          </cell>
          <cell r="F5537" t="str">
            <v>ETL.6610</v>
          </cell>
          <cell r="G5537" t="str">
            <v>ETL.6610_B020/365</v>
          </cell>
          <cell r="H5537">
            <v>44319</v>
          </cell>
          <cell r="I5537">
            <v>44319</v>
          </cell>
          <cell r="J5537">
            <v>44629</v>
          </cell>
          <cell r="K5537">
            <v>44630</v>
          </cell>
          <cell r="M5537">
            <v>44684</v>
          </cell>
          <cell r="O5537" t="str">
            <v>564</v>
          </cell>
          <cell r="P5537" t="str">
            <v>INSP</v>
          </cell>
          <cell r="Q5537" t="str">
            <v>E - Schd Compl Yr 0</v>
          </cell>
          <cell r="R5537" t="str">
            <v>NOCO ATCO</v>
          </cell>
          <cell r="S5537" t="str">
            <v>Non-HFTD</v>
          </cell>
        </row>
        <row r="5538">
          <cell r="B5538" t="str">
            <v>120923870</v>
          </cell>
          <cell r="C5538" t="str">
            <v>012/306</v>
          </cell>
          <cell r="D5538" t="str">
            <v>EI CTTNWD-BNTN #1 12/306 RPR SPLW</v>
          </cell>
          <cell r="E5538" t="str">
            <v>TABLEMTN</v>
          </cell>
          <cell r="F5538" t="str">
            <v>ETL.6640</v>
          </cell>
          <cell r="G5538" t="str">
            <v>ETL.6640_012/306</v>
          </cell>
          <cell r="H5538">
            <v>44319</v>
          </cell>
          <cell r="I5538">
            <v>44319</v>
          </cell>
          <cell r="J5538">
            <v>44319</v>
          </cell>
          <cell r="M5538">
            <v>44684</v>
          </cell>
          <cell r="O5538" t="str">
            <v>630</v>
          </cell>
          <cell r="P5538" t="str">
            <v>INSP</v>
          </cell>
          <cell r="Q5538" t="str">
            <v>E - Schd Compl Yr 0</v>
          </cell>
          <cell r="R5538" t="str">
            <v>OSNO ATCO</v>
          </cell>
          <cell r="S5538" t="str">
            <v>Non-HFTD</v>
          </cell>
        </row>
        <row r="5539">
          <cell r="B5539" t="str">
            <v>120923908</v>
          </cell>
          <cell r="C5539" t="str">
            <v>018/006</v>
          </cell>
          <cell r="D5539" t="str">
            <v>EI HMBOLDT BAY-RIO DL JCT 18/006 RP GYWW</v>
          </cell>
          <cell r="E5539" t="str">
            <v>EUREKA</v>
          </cell>
          <cell r="F5539" t="str">
            <v>ETL.7100</v>
          </cell>
          <cell r="G5539" t="str">
            <v>ETL.7100_018/006</v>
          </cell>
          <cell r="H5539">
            <v>44319</v>
          </cell>
          <cell r="I5539">
            <v>44319</v>
          </cell>
          <cell r="J5539">
            <v>44319</v>
          </cell>
          <cell r="M5539">
            <v>44684</v>
          </cell>
          <cell r="N5539">
            <v>44684</v>
          </cell>
          <cell r="O5539" t="str">
            <v>630</v>
          </cell>
          <cell r="P5539" t="str">
            <v>INSP</v>
          </cell>
          <cell r="Q5539" t="str">
            <v>E - Schd Compl Yr 0</v>
          </cell>
          <cell r="R5539" t="str">
            <v>NOPR ORAS ATCO</v>
          </cell>
          <cell r="S5539" t="str">
            <v>Non-HFTD</v>
          </cell>
        </row>
        <row r="5540">
          <cell r="B5540" t="str">
            <v>120923918</v>
          </cell>
          <cell r="C5540" t="str">
            <v>012/307</v>
          </cell>
          <cell r="D5540" t="str">
            <v>EI COTTONWOOD-BENTON #1 12/307 INS DAMW</v>
          </cell>
          <cell r="E5540" t="str">
            <v>TABLEMTN</v>
          </cell>
          <cell r="F5540" t="str">
            <v>ETL.6640</v>
          </cell>
          <cell r="G5540" t="str">
            <v>ETL.6640_012/307</v>
          </cell>
          <cell r="H5540">
            <v>44319</v>
          </cell>
          <cell r="I5540">
            <v>44319</v>
          </cell>
          <cell r="J5540">
            <v>44319</v>
          </cell>
          <cell r="M5540">
            <v>44684</v>
          </cell>
          <cell r="O5540" t="str">
            <v>630</v>
          </cell>
          <cell r="P5540" t="str">
            <v>INSP</v>
          </cell>
          <cell r="Q5540" t="str">
            <v>E - Schd Compl Yr 0</v>
          </cell>
          <cell r="R5540" t="str">
            <v>OSNO ATCO</v>
          </cell>
          <cell r="S5540" t="str">
            <v>Non-HFTD</v>
          </cell>
        </row>
        <row r="5541">
          <cell r="B5541" t="str">
            <v>120923933</v>
          </cell>
          <cell r="C5541" t="str">
            <v>001/006</v>
          </cell>
          <cell r="D5541" t="str">
            <v>TESLA-LOS BANOS #1 1/6 RPL RPTS</v>
          </cell>
          <cell r="E5541" t="str">
            <v>VICTOR</v>
          </cell>
          <cell r="F5541" t="str">
            <v>ETL.6100</v>
          </cell>
          <cell r="G5541" t="str">
            <v>ETL.6100_001/006</v>
          </cell>
          <cell r="H5541">
            <v>44319</v>
          </cell>
          <cell r="I5541">
            <v>44319</v>
          </cell>
          <cell r="J5541">
            <v>44319</v>
          </cell>
          <cell r="M5541">
            <v>44684</v>
          </cell>
          <cell r="O5541" t="str">
            <v>593</v>
          </cell>
          <cell r="P5541" t="str">
            <v>OTHR</v>
          </cell>
          <cell r="Q5541" t="str">
            <v>E - Schd Compl Yr 0</v>
          </cell>
          <cell r="R5541" t="str">
            <v>OSNO ATCO</v>
          </cell>
          <cell r="S5541" t="str">
            <v>Non-HFTD</v>
          </cell>
        </row>
        <row r="5542">
          <cell r="B5542" t="str">
            <v>120923980</v>
          </cell>
          <cell r="C5542" t="str">
            <v>035/158</v>
          </cell>
          <cell r="D5542" t="str">
            <v>EI TESLA-LOS BANOS #1 35/158 RPL RPTS</v>
          </cell>
          <cell r="E5542" t="str">
            <v>VICTOR</v>
          </cell>
          <cell r="F5542" t="str">
            <v>ETL.6100</v>
          </cell>
          <cell r="G5542" t="str">
            <v>ETL.6100_035/158</v>
          </cell>
          <cell r="H5542">
            <v>44319</v>
          </cell>
          <cell r="I5542">
            <v>44319</v>
          </cell>
          <cell r="J5542">
            <v>44319</v>
          </cell>
          <cell r="M5542">
            <v>44684</v>
          </cell>
          <cell r="O5542" t="str">
            <v>593</v>
          </cell>
          <cell r="P5542" t="str">
            <v>INSP</v>
          </cell>
          <cell r="Q5542" t="str">
            <v>E - Schd Compl Yr 0</v>
          </cell>
          <cell r="R5542" t="str">
            <v>OSNO ATCO</v>
          </cell>
          <cell r="S5542" t="str">
            <v>Non-HFTD</v>
          </cell>
        </row>
        <row r="5543">
          <cell r="B5543" t="str">
            <v>120924077</v>
          </cell>
          <cell r="C5543" t="str">
            <v>006/099</v>
          </cell>
          <cell r="D5543" t="str">
            <v>EI ARCO-TULARE LAKE 6/99 RPL STRW</v>
          </cell>
          <cell r="E5543" t="str">
            <v>FRESNO</v>
          </cell>
          <cell r="F5543" t="str">
            <v>ETL.8460</v>
          </cell>
          <cell r="G5543" t="str">
            <v>ETL.8460_006/099</v>
          </cell>
          <cell r="H5543">
            <v>44319</v>
          </cell>
          <cell r="I5543">
            <v>44319</v>
          </cell>
          <cell r="J5543">
            <v>44319</v>
          </cell>
          <cell r="L5543">
            <v>44959</v>
          </cell>
          <cell r="M5543">
            <v>44684</v>
          </cell>
          <cell r="N5543">
            <v>44677</v>
          </cell>
          <cell r="O5543" t="str">
            <v>372</v>
          </cell>
          <cell r="P5543" t="str">
            <v>INSP</v>
          </cell>
          <cell r="Q5543" t="str">
            <v>E - Schd Compl Yr 0</v>
          </cell>
          <cell r="R5543" t="str">
            <v>NOPR ORAS ATCO</v>
          </cell>
          <cell r="S5543" t="str">
            <v>Non-HFTD</v>
          </cell>
        </row>
        <row r="5544">
          <cell r="B5544" t="str">
            <v>120924079</v>
          </cell>
          <cell r="C5544" t="str">
            <v>007/109</v>
          </cell>
          <cell r="D5544" t="str">
            <v>EI ARCO-TULARE LAKE 7/109 RPL STRW</v>
          </cell>
          <cell r="E5544" t="str">
            <v>FRESNO</v>
          </cell>
          <cell r="F5544" t="str">
            <v>ETL.8460</v>
          </cell>
          <cell r="G5544" t="str">
            <v>ETL.8460_007/109</v>
          </cell>
          <cell r="H5544">
            <v>44319</v>
          </cell>
          <cell r="I5544">
            <v>44319</v>
          </cell>
          <cell r="J5544">
            <v>44319</v>
          </cell>
          <cell r="L5544">
            <v>44968</v>
          </cell>
          <cell r="M5544">
            <v>44684</v>
          </cell>
          <cell r="N5544">
            <v>44677</v>
          </cell>
          <cell r="O5544" t="str">
            <v>372</v>
          </cell>
          <cell r="P5544" t="str">
            <v>INSP</v>
          </cell>
          <cell r="Q5544" t="str">
            <v>E - Schd Compl Yr 0</v>
          </cell>
          <cell r="R5544" t="str">
            <v>NOPR ORAS ATCO</v>
          </cell>
          <cell r="S5544" t="str">
            <v>Non-HFTD</v>
          </cell>
        </row>
        <row r="5545">
          <cell r="B5545" t="str">
            <v>120924094</v>
          </cell>
          <cell r="C5545" t="str">
            <v>006/102</v>
          </cell>
          <cell r="D5545" t="str">
            <v>EI ARCO-TULARE LAKE 6/102 INS DAMW</v>
          </cell>
          <cell r="E5545" t="str">
            <v>FRESNO</v>
          </cell>
          <cell r="F5545" t="str">
            <v>ETL.8460</v>
          </cell>
          <cell r="G5545" t="str">
            <v>ETL.8460_006/102</v>
          </cell>
          <cell r="H5545">
            <v>44319</v>
          </cell>
          <cell r="I5545">
            <v>44319</v>
          </cell>
          <cell r="J5545">
            <v>44319</v>
          </cell>
          <cell r="M5545">
            <v>44684</v>
          </cell>
          <cell r="O5545" t="str">
            <v>630</v>
          </cell>
          <cell r="P5545" t="str">
            <v>INSP</v>
          </cell>
          <cell r="Q5545" t="str">
            <v>E - Schd Compl Yr 0</v>
          </cell>
          <cell r="R5545" t="str">
            <v>OSNO ATCO</v>
          </cell>
          <cell r="S5545" t="str">
            <v>Non-HFTD</v>
          </cell>
        </row>
        <row r="5546">
          <cell r="B5546" t="str">
            <v>120924126</v>
          </cell>
          <cell r="C5546" t="str">
            <v>023/004</v>
          </cell>
          <cell r="D5546" t="str">
            <v>T2 EI MNDCN-WLTS-FRT BRG 23/4 RPL POLE</v>
          </cell>
          <cell r="E5546" t="str">
            <v>WILLITS</v>
          </cell>
          <cell r="F5546" t="str">
            <v>ETL.7550</v>
          </cell>
          <cell r="G5546" t="str">
            <v>.POLE.WOOD</v>
          </cell>
          <cell r="H5546">
            <v>44319</v>
          </cell>
          <cell r="I5546">
            <v>44319</v>
          </cell>
          <cell r="J5546">
            <v>44319</v>
          </cell>
          <cell r="L5546">
            <v>45142</v>
          </cell>
          <cell r="M5546">
            <v>44684</v>
          </cell>
          <cell r="N5546">
            <v>44683</v>
          </cell>
          <cell r="O5546" t="str">
            <v>372</v>
          </cell>
          <cell r="P5546" t="str">
            <v>INSP</v>
          </cell>
          <cell r="Q5546" t="str">
            <v>E - Schd Compl Yr 0</v>
          </cell>
          <cell r="R5546" t="str">
            <v>NOPR ORAS ATCO</v>
          </cell>
          <cell r="S5546" t="str">
            <v>HFTD 2</v>
          </cell>
        </row>
        <row r="5547">
          <cell r="B5547" t="str">
            <v>120924135</v>
          </cell>
          <cell r="C5547" t="str">
            <v>023/007</v>
          </cell>
          <cell r="D5547" t="str">
            <v>T2 EI MNDCINO-FRT BRGG 23/7 RPR STRW</v>
          </cell>
          <cell r="E5547" t="str">
            <v>WILLITS</v>
          </cell>
          <cell r="F5547" t="str">
            <v>ETL.7550</v>
          </cell>
          <cell r="G5547" t="str">
            <v>.POLE.WDPS</v>
          </cell>
          <cell r="H5547">
            <v>44319</v>
          </cell>
          <cell r="I5547">
            <v>44319</v>
          </cell>
          <cell r="J5547">
            <v>44706</v>
          </cell>
          <cell r="K5547">
            <v>44725</v>
          </cell>
          <cell r="M5547">
            <v>44684</v>
          </cell>
          <cell r="N5547">
            <v>44684</v>
          </cell>
          <cell r="O5547" t="str">
            <v>630</v>
          </cell>
          <cell r="P5547" t="str">
            <v>INSP</v>
          </cell>
          <cell r="Q5547" t="str">
            <v>E - Schd Compl Yr 0</v>
          </cell>
          <cell r="R5547" t="str">
            <v>ORAS NOCO ATCO</v>
          </cell>
          <cell r="S5547" t="str">
            <v>HFTD 2</v>
          </cell>
        </row>
        <row r="5548">
          <cell r="B5548" t="str">
            <v>120924138</v>
          </cell>
          <cell r="C5548" t="str">
            <v>023/006</v>
          </cell>
          <cell r="D5548" t="str">
            <v>T2 EI MNDCN-WLTS-FRT BRG 23/6R RPL POLE</v>
          </cell>
          <cell r="E5548" t="str">
            <v>WILLITS</v>
          </cell>
          <cell r="F5548" t="str">
            <v>ETL.7550</v>
          </cell>
          <cell r="G5548" t="str">
            <v>.POLE.WDPS</v>
          </cell>
          <cell r="H5548">
            <v>44319</v>
          </cell>
          <cell r="I5548">
            <v>44319</v>
          </cell>
          <cell r="J5548">
            <v>44319</v>
          </cell>
          <cell r="L5548">
            <v>45142</v>
          </cell>
          <cell r="M5548">
            <v>44684</v>
          </cell>
          <cell r="N5548">
            <v>44683</v>
          </cell>
          <cell r="O5548" t="str">
            <v>372</v>
          </cell>
          <cell r="P5548" t="str">
            <v>INSP</v>
          </cell>
          <cell r="Q5548" t="str">
            <v>E - Schd Compl Yr 0</v>
          </cell>
          <cell r="R5548" t="str">
            <v>NOPR ORAS ATCO</v>
          </cell>
          <cell r="S5548" t="str">
            <v>HFTD 2</v>
          </cell>
        </row>
        <row r="5549">
          <cell r="B5549" t="str">
            <v>120924163</v>
          </cell>
          <cell r="C5549" t="str">
            <v>023/005</v>
          </cell>
          <cell r="D5549" t="str">
            <v>T2 EI MNDCN-WLTS-FRT BRG 23/5 RPL POLE</v>
          </cell>
          <cell r="E5549" t="str">
            <v>WILLITS</v>
          </cell>
          <cell r="F5549" t="str">
            <v>ETL.7550</v>
          </cell>
          <cell r="G5549" t="str">
            <v>.POLE.WOOD</v>
          </cell>
          <cell r="H5549">
            <v>44319</v>
          </cell>
          <cell r="I5549">
            <v>44319</v>
          </cell>
          <cell r="J5549">
            <v>44319</v>
          </cell>
          <cell r="M5549">
            <v>44684</v>
          </cell>
          <cell r="N5549">
            <v>44683</v>
          </cell>
          <cell r="O5549" t="str">
            <v>372</v>
          </cell>
          <cell r="P5549" t="str">
            <v>INSP</v>
          </cell>
          <cell r="Q5549" t="str">
            <v>E - Schd Compl Yr 0</v>
          </cell>
          <cell r="R5549" t="str">
            <v>NOPR ORAS OSTS</v>
          </cell>
          <cell r="S5549" t="str">
            <v>HFTD 2</v>
          </cell>
        </row>
        <row r="5550">
          <cell r="B5550" t="str">
            <v>120924165</v>
          </cell>
          <cell r="C5550" t="str">
            <v>003/086</v>
          </cell>
          <cell r="D5550" t="str">
            <v>T2 EI HMLTN BRNCH-CHSTR 3/86 RPR GYWW</v>
          </cell>
          <cell r="E5550" t="str">
            <v>TABLEMTN</v>
          </cell>
          <cell r="F5550" t="str">
            <v>ETL.7000</v>
          </cell>
          <cell r="G5550" t="str">
            <v>.POLE.WOOD</v>
          </cell>
          <cell r="H5550">
            <v>44319</v>
          </cell>
          <cell r="I5550">
            <v>44319</v>
          </cell>
          <cell r="J5550">
            <v>44319</v>
          </cell>
          <cell r="L5550">
            <v>45119</v>
          </cell>
          <cell r="M5550">
            <v>44684</v>
          </cell>
          <cell r="N5550">
            <v>44684</v>
          </cell>
          <cell r="O5550" t="str">
            <v>630</v>
          </cell>
          <cell r="P5550" t="str">
            <v>INSP</v>
          </cell>
          <cell r="Q5550" t="str">
            <v>E - Schd Compl Yr 0</v>
          </cell>
          <cell r="R5550" t="str">
            <v>NOPR ORAS OSTS</v>
          </cell>
          <cell r="S5550" t="str">
            <v>HFTD 2</v>
          </cell>
        </row>
        <row r="5551">
          <cell r="B5551" t="str">
            <v>120924183</v>
          </cell>
          <cell r="C5551" t="str">
            <v>003/087</v>
          </cell>
          <cell r="D5551" t="str">
            <v>T2 EI HMLTN BRNCH-CHSTR 3/87 RPR GYWW</v>
          </cell>
          <cell r="E5551" t="str">
            <v>TABLEMTN</v>
          </cell>
          <cell r="F5551" t="str">
            <v>ETL.7000</v>
          </cell>
          <cell r="G5551" t="str">
            <v>.POLE.WOOD</v>
          </cell>
          <cell r="H5551">
            <v>44319</v>
          </cell>
          <cell r="I5551">
            <v>44319</v>
          </cell>
          <cell r="J5551">
            <v>44764</v>
          </cell>
          <cell r="K5551">
            <v>44790</v>
          </cell>
          <cell r="L5551">
            <v>45119</v>
          </cell>
          <cell r="M5551">
            <v>44684</v>
          </cell>
          <cell r="N5551">
            <v>44684</v>
          </cell>
          <cell r="O5551" t="str">
            <v>630</v>
          </cell>
          <cell r="P5551" t="str">
            <v>INSP</v>
          </cell>
          <cell r="Q5551" t="str">
            <v>E - Schd Compl Yr 0</v>
          </cell>
          <cell r="R5551" t="str">
            <v>ORAS NOCO ATCO</v>
          </cell>
          <cell r="S5551" t="str">
            <v>HFTD 2</v>
          </cell>
        </row>
        <row r="5552">
          <cell r="B5552" t="str">
            <v>120924215</v>
          </cell>
          <cell r="C5552" t="str">
            <v>009/052</v>
          </cell>
          <cell r="D5552" t="str">
            <v>T0 EI TESLA-NEWARK #1 009/052 INS ACG</v>
          </cell>
          <cell r="E5552" t="str">
            <v>CONCORD</v>
          </cell>
          <cell r="F5552" t="str">
            <v>ETL.5720</v>
          </cell>
          <cell r="G5552" t="str">
            <v>.TOWR</v>
          </cell>
          <cell r="H5552">
            <v>44319</v>
          </cell>
          <cell r="I5552">
            <v>44319</v>
          </cell>
          <cell r="J5552">
            <v>44319</v>
          </cell>
          <cell r="M5552">
            <v>44684</v>
          </cell>
          <cell r="N5552">
            <v>44389</v>
          </cell>
          <cell r="O5552" t="str">
            <v>988</v>
          </cell>
          <cell r="P5552" t="str">
            <v>PATR</v>
          </cell>
          <cell r="Q5552" t="str">
            <v>E - Schd Compl Yr 0</v>
          </cell>
          <cell r="R5552" t="str">
            <v>NOPR ORAS ATCO</v>
          </cell>
          <cell r="S5552" t="str">
            <v>Remove</v>
          </cell>
        </row>
        <row r="5553">
          <cell r="B5553" t="str">
            <v>120924220</v>
          </cell>
          <cell r="C5553" t="str">
            <v>022/000</v>
          </cell>
          <cell r="D5553" t="str">
            <v>T2 EI MNDCN-WLTS-FRT BRG 22/0 RPL DAMW</v>
          </cell>
          <cell r="E5553" t="str">
            <v>WILLITS</v>
          </cell>
          <cell r="F5553" t="str">
            <v>ETL.7550</v>
          </cell>
          <cell r="G5553" t="str">
            <v>.POLE.WOOD</v>
          </cell>
          <cell r="H5553">
            <v>44319</v>
          </cell>
          <cell r="I5553">
            <v>44319</v>
          </cell>
          <cell r="J5553">
            <v>44319</v>
          </cell>
          <cell r="M5553">
            <v>44684</v>
          </cell>
          <cell r="N5553">
            <v>44684</v>
          </cell>
          <cell r="O5553" t="str">
            <v>630</v>
          </cell>
          <cell r="P5553" t="str">
            <v>INSP</v>
          </cell>
          <cell r="Q5553" t="str">
            <v>E - Schd Compl Yr 0</v>
          </cell>
          <cell r="R5553" t="str">
            <v>NOPR ORAS ATCO</v>
          </cell>
          <cell r="S5553" t="str">
            <v>HFTD 2</v>
          </cell>
        </row>
        <row r="5554">
          <cell r="B5554" t="str">
            <v>120924221</v>
          </cell>
          <cell r="C5554" t="str">
            <v>022/000</v>
          </cell>
          <cell r="D5554" t="str">
            <v>T2 EI MNDCN-WLTS-FRT BRG 22/0 RPR JUMW</v>
          </cell>
          <cell r="E5554" t="str">
            <v>WILLITS</v>
          </cell>
          <cell r="F5554" t="str">
            <v>ETL.7550</v>
          </cell>
          <cell r="G5554" t="str">
            <v>.POLE.WOOD</v>
          </cell>
          <cell r="H5554">
            <v>44319</v>
          </cell>
          <cell r="I5554">
            <v>44319</v>
          </cell>
          <cell r="J5554">
            <v>44319</v>
          </cell>
          <cell r="M5554">
            <v>44684</v>
          </cell>
          <cell r="N5554">
            <v>44684</v>
          </cell>
          <cell r="O5554" t="str">
            <v>630</v>
          </cell>
          <cell r="P5554" t="str">
            <v>INSP</v>
          </cell>
          <cell r="Q5554" t="str">
            <v>E - Schd Compl Yr 0</v>
          </cell>
          <cell r="R5554" t="str">
            <v>NOPR ORAS ATCO</v>
          </cell>
          <cell r="S5554" t="str">
            <v>HFTD 2</v>
          </cell>
        </row>
        <row r="5555">
          <cell r="B5555" t="str">
            <v>120924253</v>
          </cell>
          <cell r="C5555" t="str">
            <v>027/146</v>
          </cell>
          <cell r="D5555" t="str">
            <v>EI TESLA-NEWARK #1 027/146 INS ACG</v>
          </cell>
          <cell r="E5555" t="str">
            <v>CONCORD</v>
          </cell>
          <cell r="F5555" t="str">
            <v>ETL.5720</v>
          </cell>
          <cell r="G5555" t="str">
            <v>ETL.5720_027/146</v>
          </cell>
          <cell r="H5555">
            <v>44319</v>
          </cell>
          <cell r="I5555">
            <v>44319</v>
          </cell>
          <cell r="J5555">
            <v>44319</v>
          </cell>
          <cell r="M5555">
            <v>44684</v>
          </cell>
          <cell r="N5555">
            <v>45049</v>
          </cell>
          <cell r="O5555" t="str">
            <v>988</v>
          </cell>
          <cell r="P5555" t="str">
            <v>INSP</v>
          </cell>
          <cell r="Q5555" t="str">
            <v>E - Schd Compl Yr 0</v>
          </cell>
          <cell r="R5555" t="str">
            <v>NOPR ORAS ATCO</v>
          </cell>
          <cell r="S5555" t="str">
            <v>Non-HFTD</v>
          </cell>
        </row>
        <row r="5556">
          <cell r="B5556" t="str">
            <v>120924255</v>
          </cell>
          <cell r="C5556" t="str">
            <v>034/007</v>
          </cell>
          <cell r="D5556" t="str">
            <v>T2 EI FULTON-HOPLAND 34/007 COMPLETE</v>
          </cell>
          <cell r="E5556" t="str">
            <v>LAKEVLLE</v>
          </cell>
          <cell r="F5556" t="str">
            <v>ETL.6890</v>
          </cell>
          <cell r="G5556" t="str">
            <v>.POLE.WOOD</v>
          </cell>
          <cell r="H5556">
            <v>44319</v>
          </cell>
          <cell r="I5556">
            <v>44319</v>
          </cell>
          <cell r="J5556">
            <v>44693</v>
          </cell>
          <cell r="K5556">
            <v>44727</v>
          </cell>
          <cell r="M5556">
            <v>44684</v>
          </cell>
          <cell r="N5556">
            <v>44684</v>
          </cell>
          <cell r="O5556" t="str">
            <v>630</v>
          </cell>
          <cell r="P5556" t="str">
            <v>INSP</v>
          </cell>
          <cell r="Q5556" t="str">
            <v>E - Schd Compl Yr 0</v>
          </cell>
          <cell r="R5556" t="str">
            <v>ORAS NOCO ATCO</v>
          </cell>
          <cell r="S5556" t="str">
            <v>HFTD 2</v>
          </cell>
        </row>
        <row r="5557">
          <cell r="B5557" t="str">
            <v>120924299</v>
          </cell>
          <cell r="C5557" t="str">
            <v>064/002</v>
          </cell>
          <cell r="D5557" t="str">
            <v>T2 EI HUMBOLDT-TRINITY 64/2 RMV VEG</v>
          </cell>
          <cell r="E5557" t="str">
            <v>EUREKA</v>
          </cell>
          <cell r="F5557" t="str">
            <v>ETL.1820</v>
          </cell>
          <cell r="G5557" t="str">
            <v>.POLE.WDPS</v>
          </cell>
          <cell r="H5557">
            <v>44319</v>
          </cell>
          <cell r="I5557">
            <v>44319</v>
          </cell>
          <cell r="J5557">
            <v>44783</v>
          </cell>
          <cell r="K5557">
            <v>44785</v>
          </cell>
          <cell r="M5557">
            <v>44684</v>
          </cell>
          <cell r="O5557" t="str">
            <v>564</v>
          </cell>
          <cell r="P5557" t="str">
            <v>INSP</v>
          </cell>
          <cell r="Q5557" t="str">
            <v>E - Schd Compl Yr 0</v>
          </cell>
          <cell r="R5557" t="str">
            <v>NOCO ATCO</v>
          </cell>
          <cell r="S5557" t="str">
            <v>HFTD 2</v>
          </cell>
        </row>
        <row r="5558">
          <cell r="B5558" t="str">
            <v>120924329</v>
          </cell>
          <cell r="C5558" t="str">
            <v>064/001</v>
          </cell>
          <cell r="D5558" t="str">
            <v>T2 EI HUMBOLDT-TRINITY 64/1 RMV VEG</v>
          </cell>
          <cell r="E5558" t="str">
            <v>EUREKA</v>
          </cell>
          <cell r="F5558" t="str">
            <v>ETL.1820</v>
          </cell>
          <cell r="G5558" t="str">
            <v>.POLE.WDPS</v>
          </cell>
          <cell r="H5558">
            <v>44319</v>
          </cell>
          <cell r="I5558">
            <v>44319</v>
          </cell>
          <cell r="J5558">
            <v>44798</v>
          </cell>
          <cell r="K5558">
            <v>44802</v>
          </cell>
          <cell r="M5558">
            <v>44684</v>
          </cell>
          <cell r="O5558" t="str">
            <v>564</v>
          </cell>
          <cell r="P5558" t="str">
            <v>INSP</v>
          </cell>
          <cell r="Q5558" t="str">
            <v>E - Schd Compl Yr 0</v>
          </cell>
          <cell r="R5558" t="str">
            <v>NOCO ATCO</v>
          </cell>
          <cell r="S5558" t="str">
            <v>HFTD 2</v>
          </cell>
        </row>
        <row r="5559">
          <cell r="B5559" t="str">
            <v>120924345</v>
          </cell>
          <cell r="C5559" t="str">
            <v>064/005A</v>
          </cell>
          <cell r="D5559" t="str">
            <v>T2 EI HUMBOLDT-TRINITY 64/5 RMV VEG</v>
          </cell>
          <cell r="E5559" t="str">
            <v>EUREKA</v>
          </cell>
          <cell r="F5559" t="str">
            <v>ETL.1820</v>
          </cell>
          <cell r="G5559" t="str">
            <v>.POLE.NWOD</v>
          </cell>
          <cell r="H5559">
            <v>44319</v>
          </cell>
          <cell r="I5559">
            <v>44319</v>
          </cell>
          <cell r="J5559">
            <v>44783</v>
          </cell>
          <cell r="K5559">
            <v>44785</v>
          </cell>
          <cell r="M5559">
            <v>44684</v>
          </cell>
          <cell r="O5559" t="str">
            <v>564</v>
          </cell>
          <cell r="P5559" t="str">
            <v>INSP</v>
          </cell>
          <cell r="Q5559" t="str">
            <v>E - Schd Compl Yr 0</v>
          </cell>
          <cell r="R5559" t="str">
            <v>NOCO ATCO</v>
          </cell>
          <cell r="S5559" t="str">
            <v>HFTD 2</v>
          </cell>
        </row>
        <row r="5560">
          <cell r="B5560" t="str">
            <v>120924358</v>
          </cell>
          <cell r="C5560" t="str">
            <v>012/310</v>
          </cell>
          <cell r="D5560" t="str">
            <v>EI COTTONWOOD-BENTON #1 12/310 RPR STRW</v>
          </cell>
          <cell r="E5560" t="str">
            <v>TABLEMTN</v>
          </cell>
          <cell r="F5560" t="str">
            <v>ETL.6640</v>
          </cell>
          <cell r="G5560" t="str">
            <v>ETL.6640_012/310</v>
          </cell>
          <cell r="H5560">
            <v>44319</v>
          </cell>
          <cell r="I5560">
            <v>44319</v>
          </cell>
          <cell r="J5560">
            <v>44319</v>
          </cell>
          <cell r="L5560">
            <v>44953</v>
          </cell>
          <cell r="M5560">
            <v>44684</v>
          </cell>
          <cell r="O5560" t="str">
            <v>630</v>
          </cell>
          <cell r="P5560" t="str">
            <v>INSP</v>
          </cell>
          <cell r="Q5560" t="str">
            <v>E - Schd Compl Yr 0</v>
          </cell>
          <cell r="R5560" t="str">
            <v>OSNO ATCO</v>
          </cell>
          <cell r="S5560" t="str">
            <v>Non-HFTD</v>
          </cell>
        </row>
        <row r="5561">
          <cell r="B5561" t="str">
            <v>120924384</v>
          </cell>
          <cell r="C5561" t="str">
            <v>038/169</v>
          </cell>
          <cell r="D5561" t="str">
            <v>EI TESLA-LOS BANOS #1 038/169 RPL ZENA</v>
          </cell>
          <cell r="E5561" t="str">
            <v>VICTOR</v>
          </cell>
          <cell r="F5561" t="str">
            <v>ETL.6100</v>
          </cell>
          <cell r="G5561" t="str">
            <v>ETL.6100_038/169</v>
          </cell>
          <cell r="H5561">
            <v>44319</v>
          </cell>
          <cell r="I5561">
            <v>44319</v>
          </cell>
          <cell r="J5561">
            <v>44319</v>
          </cell>
          <cell r="M5561">
            <v>44684</v>
          </cell>
          <cell r="O5561" t="str">
            <v>593</v>
          </cell>
          <cell r="P5561" t="str">
            <v>INSP</v>
          </cell>
          <cell r="Q5561" t="str">
            <v>E - Schd Compl Yr 0</v>
          </cell>
          <cell r="R5561" t="str">
            <v>OSNO ATCO</v>
          </cell>
          <cell r="S5561" t="str">
            <v>Non-HFTD</v>
          </cell>
        </row>
        <row r="5562">
          <cell r="B5562" t="str">
            <v>120924401</v>
          </cell>
          <cell r="C5562" t="str">
            <v>042/192</v>
          </cell>
          <cell r="D5562" t="str">
            <v>EI TRACY-LOS BANOS 42/192 RPL ZENA</v>
          </cell>
          <cell r="E5562" t="str">
            <v>VICTOR</v>
          </cell>
          <cell r="F5562" t="str">
            <v>ETL.6130</v>
          </cell>
          <cell r="G5562" t="str">
            <v>ETL.6130_042/192</v>
          </cell>
          <cell r="H5562">
            <v>44319</v>
          </cell>
          <cell r="I5562">
            <v>44319</v>
          </cell>
          <cell r="J5562">
            <v>44319</v>
          </cell>
          <cell r="M5562">
            <v>44684</v>
          </cell>
          <cell r="O5562" t="str">
            <v>593</v>
          </cell>
          <cell r="P5562" t="str">
            <v>INSP</v>
          </cell>
          <cell r="Q5562" t="str">
            <v>E - Schd Compl Yr 0</v>
          </cell>
          <cell r="R5562" t="str">
            <v>OSNO ATCO</v>
          </cell>
          <cell r="S5562" t="str">
            <v>Non-HFTD</v>
          </cell>
        </row>
        <row r="5563">
          <cell r="B5563" t="str">
            <v>120924452</v>
          </cell>
          <cell r="C5563" t="str">
            <v>014/066</v>
          </cell>
          <cell r="D5563" t="str">
            <v>EI MORAGA-CASTRO VALLEY 14/66 RPR STRT</v>
          </cell>
          <cell r="E5563" t="str">
            <v>CONCORD</v>
          </cell>
          <cell r="F5563" t="str">
            <v>ETL.5250</v>
          </cell>
          <cell r="G5563" t="str">
            <v>ETL.5250_014/066</v>
          </cell>
          <cell r="H5563">
            <v>44319</v>
          </cell>
          <cell r="I5563">
            <v>44319</v>
          </cell>
          <cell r="J5563">
            <v>44319</v>
          </cell>
          <cell r="L5563">
            <v>44995</v>
          </cell>
          <cell r="M5563">
            <v>44684</v>
          </cell>
          <cell r="O5563" t="str">
            <v>543</v>
          </cell>
          <cell r="P5563" t="str">
            <v>INSP</v>
          </cell>
          <cell r="Q5563" t="str">
            <v>E - Schd Compl Yr 0</v>
          </cell>
          <cell r="R5563" t="str">
            <v>OSNO ATCO</v>
          </cell>
          <cell r="S5563" t="str">
            <v>Non-HFTD</v>
          </cell>
        </row>
        <row r="5564">
          <cell r="B5564" t="str">
            <v>120924462</v>
          </cell>
          <cell r="C5564" t="str">
            <v>014/064</v>
          </cell>
          <cell r="D5564" t="str">
            <v>EI MORAGA-CASTRO VALLEY 14/64 RPR STRT</v>
          </cell>
          <cell r="E5564" t="str">
            <v>CONCORD</v>
          </cell>
          <cell r="F5564" t="str">
            <v>ETL.5250</v>
          </cell>
          <cell r="G5564" t="str">
            <v>ETL.5250_014/064</v>
          </cell>
          <cell r="H5564">
            <v>44319</v>
          </cell>
          <cell r="I5564">
            <v>44319</v>
          </cell>
          <cell r="J5564">
            <v>44319</v>
          </cell>
          <cell r="L5564">
            <v>44995</v>
          </cell>
          <cell r="M5564">
            <v>44684</v>
          </cell>
          <cell r="O5564" t="str">
            <v>543</v>
          </cell>
          <cell r="P5564" t="str">
            <v>INSP</v>
          </cell>
          <cell r="Q5564" t="str">
            <v>E - Schd Compl Yr 0</v>
          </cell>
          <cell r="R5564" t="str">
            <v>OSNO ATCO</v>
          </cell>
          <cell r="S5564" t="str">
            <v>Non-HFTD</v>
          </cell>
        </row>
        <row r="5565">
          <cell r="B5565" t="str">
            <v>120924477</v>
          </cell>
          <cell r="C5565" t="str">
            <v>018/003</v>
          </cell>
          <cell r="D5565" t="str">
            <v>T2 EI FULTON-HOPLAND 18/3 RPL STRW</v>
          </cell>
          <cell r="E5565" t="str">
            <v>LAKEVLLE</v>
          </cell>
          <cell r="F5565" t="str">
            <v>ETL.6890</v>
          </cell>
          <cell r="G5565" t="str">
            <v>.POLE.WOOD</v>
          </cell>
          <cell r="H5565">
            <v>44319</v>
          </cell>
          <cell r="I5565">
            <v>44319</v>
          </cell>
          <cell r="J5565">
            <v>44777</v>
          </cell>
          <cell r="K5565">
            <v>44781</v>
          </cell>
          <cell r="M5565">
            <v>44684</v>
          </cell>
          <cell r="N5565">
            <v>44673</v>
          </cell>
          <cell r="O5565" t="str">
            <v>372</v>
          </cell>
          <cell r="P5565" t="str">
            <v>INSP</v>
          </cell>
          <cell r="Q5565" t="str">
            <v>E - Schd Compl Yr 0</v>
          </cell>
          <cell r="R5565" t="str">
            <v>ORAS NOCO ATCO</v>
          </cell>
          <cell r="S5565" t="str">
            <v>HFTD 2</v>
          </cell>
        </row>
        <row r="5566">
          <cell r="B5566" t="str">
            <v>120924481</v>
          </cell>
          <cell r="C5566" t="str">
            <v>043/193</v>
          </cell>
          <cell r="D5566" t="str">
            <v>EI TRACY-LOS BANOS 43/193 RPL RPTGRDS</v>
          </cell>
          <cell r="E5566" t="str">
            <v>VICTOR</v>
          </cell>
          <cell r="F5566" t="str">
            <v>ETL.6130</v>
          </cell>
          <cell r="G5566" t="str">
            <v>ETL.6130_043/193</v>
          </cell>
          <cell r="H5566">
            <v>44319</v>
          </cell>
          <cell r="I5566">
            <v>44319</v>
          </cell>
          <cell r="J5566">
            <v>44319</v>
          </cell>
          <cell r="M5566">
            <v>44684</v>
          </cell>
          <cell r="O5566" t="str">
            <v>593</v>
          </cell>
          <cell r="P5566" t="str">
            <v>INSP</v>
          </cell>
          <cell r="Q5566" t="str">
            <v>E - Schd Compl Yr 0</v>
          </cell>
          <cell r="R5566" t="str">
            <v>OSNO ATCO</v>
          </cell>
          <cell r="S5566" t="str">
            <v>Non-HFTD</v>
          </cell>
        </row>
        <row r="5567">
          <cell r="B5567" t="str">
            <v>120924536</v>
          </cell>
          <cell r="C5567" t="str">
            <v>043/194</v>
          </cell>
          <cell r="D5567" t="str">
            <v>EI TRACY-LOS BANOS 43/194 RPL RPTS</v>
          </cell>
          <cell r="E5567" t="str">
            <v>VICTOR</v>
          </cell>
          <cell r="F5567" t="str">
            <v>ETL.6130</v>
          </cell>
          <cell r="G5567" t="str">
            <v>ETL.6130_043/194</v>
          </cell>
          <cell r="H5567">
            <v>44319</v>
          </cell>
          <cell r="I5567">
            <v>44319</v>
          </cell>
          <cell r="J5567">
            <v>44319</v>
          </cell>
          <cell r="M5567">
            <v>44684</v>
          </cell>
          <cell r="O5567" t="str">
            <v>593</v>
          </cell>
          <cell r="P5567" t="str">
            <v>INSP</v>
          </cell>
          <cell r="Q5567" t="str">
            <v>E - Schd Compl Yr 0</v>
          </cell>
          <cell r="R5567" t="str">
            <v>OSNO ATCO</v>
          </cell>
          <cell r="S5567" t="str">
            <v>Non-HFTD</v>
          </cell>
        </row>
        <row r="5568">
          <cell r="B5568" t="str">
            <v>120924552</v>
          </cell>
          <cell r="C5568" t="str">
            <v>043/195</v>
          </cell>
          <cell r="D5568" t="str">
            <v>EI TRACY-LOS BANOS 43/195 RPL RPTGS</v>
          </cell>
          <cell r="E5568" t="str">
            <v>VICTOR</v>
          </cell>
          <cell r="F5568" t="str">
            <v>ETL.6130</v>
          </cell>
          <cell r="G5568" t="str">
            <v>ETL.6130_043/195</v>
          </cell>
          <cell r="H5568">
            <v>44319</v>
          </cell>
          <cell r="I5568">
            <v>44319</v>
          </cell>
          <cell r="J5568">
            <v>44319</v>
          </cell>
          <cell r="M5568">
            <v>44684</v>
          </cell>
          <cell r="O5568" t="str">
            <v>593</v>
          </cell>
          <cell r="P5568" t="str">
            <v>INSP</v>
          </cell>
          <cell r="Q5568" t="str">
            <v>E - Schd Compl Yr 0</v>
          </cell>
          <cell r="R5568" t="str">
            <v>OSNO ATCO</v>
          </cell>
          <cell r="S5568" t="str">
            <v>Non-HFTD</v>
          </cell>
        </row>
        <row r="5569">
          <cell r="B5569" t="str">
            <v>120924600</v>
          </cell>
          <cell r="C5569" t="str">
            <v>043/196</v>
          </cell>
          <cell r="D5569" t="str">
            <v>EI TRACY-LOS BANOS 43/196 RPL ZENA</v>
          </cell>
          <cell r="E5569" t="str">
            <v>VICTOR</v>
          </cell>
          <cell r="F5569" t="str">
            <v>ETL.6130</v>
          </cell>
          <cell r="G5569" t="str">
            <v>ETL.6130_043/196</v>
          </cell>
          <cell r="H5569">
            <v>44319</v>
          </cell>
          <cell r="I5569">
            <v>44319</v>
          </cell>
          <cell r="J5569">
            <v>44319</v>
          </cell>
          <cell r="M5569">
            <v>44684</v>
          </cell>
          <cell r="O5569" t="str">
            <v>593</v>
          </cell>
          <cell r="P5569" t="str">
            <v>INSP</v>
          </cell>
          <cell r="Q5569" t="str">
            <v>E - Schd Compl Yr 0</v>
          </cell>
          <cell r="R5569" t="str">
            <v>OSNO ATCO</v>
          </cell>
          <cell r="S5569" t="str">
            <v>Non-HFTD</v>
          </cell>
        </row>
        <row r="5570">
          <cell r="B5570" t="str">
            <v>120924605</v>
          </cell>
          <cell r="C5570" t="str">
            <v>044/197</v>
          </cell>
          <cell r="D5570" t="str">
            <v>EI TRACY-LOS BANOS 44/197 RPL ZENA</v>
          </cell>
          <cell r="E5570" t="str">
            <v>VICTOR</v>
          </cell>
          <cell r="F5570" t="str">
            <v>ETL.6130</v>
          </cell>
          <cell r="G5570" t="str">
            <v>ETL.6130_044/197</v>
          </cell>
          <cell r="H5570">
            <v>44319</v>
          </cell>
          <cell r="I5570">
            <v>44319</v>
          </cell>
          <cell r="J5570">
            <v>44319</v>
          </cell>
          <cell r="M5570">
            <v>44684</v>
          </cell>
          <cell r="O5570" t="str">
            <v>593</v>
          </cell>
          <cell r="P5570" t="str">
            <v>INSP</v>
          </cell>
          <cell r="Q5570" t="str">
            <v>E - Schd Compl Yr 0</v>
          </cell>
          <cell r="R5570" t="str">
            <v>OSNO ATCO</v>
          </cell>
          <cell r="S5570" t="str">
            <v>Non-HFTD</v>
          </cell>
        </row>
        <row r="5571">
          <cell r="B5571" t="str">
            <v>120924642</v>
          </cell>
          <cell r="C5571" t="str">
            <v>178/1336</v>
          </cell>
          <cell r="D5571" t="str">
            <v>EI DELEVAN-VACA #3 178/1336 RPL DMPER</v>
          </cell>
          <cell r="E5571" t="str">
            <v>SACTO</v>
          </cell>
          <cell r="F5571" t="str">
            <v>ETL.4790</v>
          </cell>
          <cell r="G5571" t="str">
            <v>ETL.4790_178/1336</v>
          </cell>
          <cell r="H5571">
            <v>44319</v>
          </cell>
          <cell r="I5571">
            <v>44319</v>
          </cell>
          <cell r="J5571">
            <v>44667</v>
          </cell>
          <cell r="K5571">
            <v>44679</v>
          </cell>
          <cell r="M5571">
            <v>44684</v>
          </cell>
          <cell r="N5571">
            <v>44684</v>
          </cell>
          <cell r="O5571" t="str">
            <v>628</v>
          </cell>
          <cell r="P5571" t="str">
            <v>INSP</v>
          </cell>
          <cell r="Q5571" t="str">
            <v>E - Schd Compl Yr 0</v>
          </cell>
          <cell r="R5571" t="str">
            <v>ORAS NOCO ATCO</v>
          </cell>
          <cell r="S5571" t="e">
            <v>#N/A</v>
          </cell>
        </row>
        <row r="5572">
          <cell r="B5572" t="str">
            <v>120924648</v>
          </cell>
          <cell r="C5572" t="str">
            <v>029/193</v>
          </cell>
          <cell r="D5572" t="str">
            <v>EI CORTINA-VACA 29/193 RPR STRT</v>
          </cell>
          <cell r="E5572" t="str">
            <v>SACTO</v>
          </cell>
          <cell r="F5572" t="str">
            <v>ETL.4540</v>
          </cell>
          <cell r="G5572" t="str">
            <v>ETL.4540_029/193</v>
          </cell>
          <cell r="H5572">
            <v>44319</v>
          </cell>
          <cell r="I5572">
            <v>44319</v>
          </cell>
          <cell r="J5572">
            <v>44319</v>
          </cell>
          <cell r="L5572">
            <v>44989</v>
          </cell>
          <cell r="M5572">
            <v>44684</v>
          </cell>
          <cell r="O5572" t="str">
            <v>543</v>
          </cell>
          <cell r="P5572" t="str">
            <v>INSP</v>
          </cell>
          <cell r="Q5572" t="str">
            <v>E - Schd Compl Yr 0</v>
          </cell>
          <cell r="R5572" t="str">
            <v>OSNO ATCO</v>
          </cell>
          <cell r="S5572" t="str">
            <v>Non-HFTD</v>
          </cell>
        </row>
        <row r="5573">
          <cell r="B5573" t="str">
            <v>120924664</v>
          </cell>
          <cell r="C5573" t="str">
            <v>001/011</v>
          </cell>
          <cell r="D5573" t="str">
            <v>EI MCCALL-SANGER #1 01/011 RMV VEG</v>
          </cell>
          <cell r="E5573" t="str">
            <v>FRESNO</v>
          </cell>
          <cell r="F5573" t="str">
            <v>ETL.2330</v>
          </cell>
          <cell r="G5573" t="str">
            <v>ETL.2330_001/011</v>
          </cell>
          <cell r="H5573">
            <v>44319</v>
          </cell>
          <cell r="I5573">
            <v>44319</v>
          </cell>
          <cell r="J5573">
            <v>44354</v>
          </cell>
          <cell r="K5573">
            <v>44354</v>
          </cell>
          <cell r="M5573">
            <v>44684</v>
          </cell>
          <cell r="O5573" t="str">
            <v>564</v>
          </cell>
          <cell r="P5573" t="str">
            <v>INSP</v>
          </cell>
          <cell r="Q5573" t="str">
            <v>E - Schd Compl Yr 0</v>
          </cell>
          <cell r="R5573" t="str">
            <v>NOCO ATCO</v>
          </cell>
          <cell r="S5573" t="str">
            <v>Non-HFTD</v>
          </cell>
        </row>
        <row r="5574">
          <cell r="B5574" t="str">
            <v>120924674</v>
          </cell>
          <cell r="C5574" t="str">
            <v/>
          </cell>
          <cell r="D5574" t="str">
            <v>OLEUM-G #2_10246</v>
          </cell>
          <cell r="E5574" t="str">
            <v>CONCORD</v>
          </cell>
          <cell r="F5574" t="str">
            <v>ETL.3160</v>
          </cell>
          <cell r="G5574" t="str">
            <v>ETL.3160_</v>
          </cell>
          <cell r="H5574">
            <v>44319</v>
          </cell>
          <cell r="I5574">
            <v>44319</v>
          </cell>
          <cell r="J5574">
            <v>44319</v>
          </cell>
          <cell r="K5574">
            <v>44322</v>
          </cell>
          <cell r="M5574">
            <v>44684</v>
          </cell>
          <cell r="N5574">
            <v>44684</v>
          </cell>
          <cell r="O5574" t="str">
            <v>539</v>
          </cell>
          <cell r="P5574" t="str">
            <v/>
          </cell>
          <cell r="Q5574" t="str">
            <v>E - Schd Compl Yr 0</v>
          </cell>
          <cell r="R5574" t="str">
            <v>ORAS NOCO ATCO</v>
          </cell>
          <cell r="S5574" t="str">
            <v>Remove</v>
          </cell>
        </row>
        <row r="5575">
          <cell r="B5575" t="str">
            <v>120924708</v>
          </cell>
          <cell r="C5575" t="str">
            <v>044/200</v>
          </cell>
          <cell r="D5575" t="str">
            <v>EI TRACY-LOS BANOS 44/200 RPL ZENA</v>
          </cell>
          <cell r="E5575" t="str">
            <v>VICTOR</v>
          </cell>
          <cell r="F5575" t="str">
            <v>ETL.6130</v>
          </cell>
          <cell r="G5575" t="str">
            <v>ETL.6130_044/200</v>
          </cell>
          <cell r="H5575">
            <v>44319</v>
          </cell>
          <cell r="I5575">
            <v>44319</v>
          </cell>
          <cell r="J5575">
            <v>44319</v>
          </cell>
          <cell r="M5575">
            <v>44684</v>
          </cell>
          <cell r="O5575" t="str">
            <v>593</v>
          </cell>
          <cell r="P5575" t="str">
            <v>INSP</v>
          </cell>
          <cell r="Q5575" t="str">
            <v>E - Schd Compl Yr 0</v>
          </cell>
          <cell r="R5575" t="str">
            <v>OSNO ATCO</v>
          </cell>
          <cell r="S5575" t="str">
            <v>Non-HFTD</v>
          </cell>
        </row>
        <row r="5576">
          <cell r="B5576" t="str">
            <v>120924717</v>
          </cell>
          <cell r="C5576" t="str">
            <v>045/201</v>
          </cell>
          <cell r="D5576" t="str">
            <v>EI TRACY-LOS BANOS 45/201 RPL ZENA</v>
          </cell>
          <cell r="E5576" t="str">
            <v>VICTOR</v>
          </cell>
          <cell r="F5576" t="str">
            <v>ETL.6130</v>
          </cell>
          <cell r="G5576" t="str">
            <v>ETL.6130_045/201</v>
          </cell>
          <cell r="H5576">
            <v>44319</v>
          </cell>
          <cell r="I5576">
            <v>44319</v>
          </cell>
          <cell r="J5576">
            <v>44319</v>
          </cell>
          <cell r="M5576">
            <v>44684</v>
          </cell>
          <cell r="O5576" t="str">
            <v>593</v>
          </cell>
          <cell r="P5576" t="str">
            <v>INSP</v>
          </cell>
          <cell r="Q5576" t="str">
            <v>E - Schd Compl Yr 0</v>
          </cell>
          <cell r="R5576" t="str">
            <v>OSNO ATCO</v>
          </cell>
          <cell r="S5576" t="str">
            <v>Non-HFTD</v>
          </cell>
        </row>
        <row r="5577">
          <cell r="B5577" t="str">
            <v>120924772</v>
          </cell>
          <cell r="C5577" t="str">
            <v>045/202</v>
          </cell>
          <cell r="D5577" t="str">
            <v>EI TRACY-LOS BANOS 45/202 RPL ZENA</v>
          </cell>
          <cell r="E5577" t="str">
            <v>VICTOR</v>
          </cell>
          <cell r="F5577" t="str">
            <v>ETL.6130</v>
          </cell>
          <cell r="G5577" t="str">
            <v>ETL.6130_045/202</v>
          </cell>
          <cell r="H5577">
            <v>44319</v>
          </cell>
          <cell r="I5577">
            <v>44319</v>
          </cell>
          <cell r="J5577">
            <v>44319</v>
          </cell>
          <cell r="M5577">
            <v>44684</v>
          </cell>
          <cell r="O5577" t="str">
            <v>593</v>
          </cell>
          <cell r="P5577" t="str">
            <v>INSP</v>
          </cell>
          <cell r="Q5577" t="str">
            <v>E - Schd Compl Yr 0</v>
          </cell>
          <cell r="R5577" t="str">
            <v>OSNO ATCO</v>
          </cell>
          <cell r="S5577" t="str">
            <v>Non-HFTD</v>
          </cell>
        </row>
        <row r="5578">
          <cell r="B5578" t="str">
            <v>120925209</v>
          </cell>
          <cell r="C5578" t="str">
            <v>004/036A</v>
          </cell>
          <cell r="D5578" t="str">
            <v>EI HELMS-GREGG #1 004/036A INS ACG</v>
          </cell>
          <cell r="E5578" t="str">
            <v>FRESNO</v>
          </cell>
          <cell r="F5578" t="str">
            <v>ETL.4870</v>
          </cell>
          <cell r="G5578" t="str">
            <v>ETL.4870_004/036A</v>
          </cell>
          <cell r="H5578">
            <v>44319</v>
          </cell>
          <cell r="I5578">
            <v>44319</v>
          </cell>
          <cell r="J5578">
            <v>44700</v>
          </cell>
          <cell r="K5578">
            <v>44733</v>
          </cell>
          <cell r="M5578">
            <v>44684</v>
          </cell>
          <cell r="N5578">
            <v>44683</v>
          </cell>
          <cell r="O5578" t="str">
            <v>988</v>
          </cell>
          <cell r="P5578" t="str">
            <v>INSP</v>
          </cell>
          <cell r="Q5578" t="str">
            <v>E - Schd Compl Yr 0</v>
          </cell>
          <cell r="R5578" t="str">
            <v>ORAS NOCO ATCO</v>
          </cell>
          <cell r="S5578" t="str">
            <v>Non-HFTD</v>
          </cell>
        </row>
        <row r="5579">
          <cell r="B5579" t="str">
            <v>120925256</v>
          </cell>
          <cell r="C5579" t="str">
            <v>019/004</v>
          </cell>
          <cell r="D5579" t="str">
            <v>EI CHOWCHILLA-KERCKHOFF 19/004 RPL PL</v>
          </cell>
          <cell r="E5579" t="str">
            <v>FRESNO</v>
          </cell>
          <cell r="F5579" t="str">
            <v>ETL.1250</v>
          </cell>
          <cell r="G5579" t="str">
            <v>ETL.1250_019/004</v>
          </cell>
          <cell r="H5579">
            <v>44319</v>
          </cell>
          <cell r="I5579">
            <v>44319</v>
          </cell>
          <cell r="J5579">
            <v>44617</v>
          </cell>
          <cell r="K5579">
            <v>44637</v>
          </cell>
          <cell r="M5579">
            <v>44684</v>
          </cell>
          <cell r="N5579">
            <v>44685</v>
          </cell>
          <cell r="O5579" t="str">
            <v>372</v>
          </cell>
          <cell r="P5579" t="str">
            <v>INSP</v>
          </cell>
          <cell r="Q5579" t="str">
            <v>E - Schd Compl Yr 0</v>
          </cell>
          <cell r="R5579" t="str">
            <v>ORAS NOCO ATCO</v>
          </cell>
          <cell r="S5579" t="str">
            <v>Non-HFTD</v>
          </cell>
        </row>
        <row r="5580">
          <cell r="B5580" t="str">
            <v>120925257</v>
          </cell>
          <cell r="C5580" t="str">
            <v>019/004A</v>
          </cell>
          <cell r="D5580" t="str">
            <v>EI CHOWCHILLA-KERCKHOFF 19/004A RPL PL</v>
          </cell>
          <cell r="E5580" t="str">
            <v>FRESNO</v>
          </cell>
          <cell r="F5580" t="str">
            <v>ETL.1250</v>
          </cell>
          <cell r="G5580" t="str">
            <v>ETL.1250_019/004A</v>
          </cell>
          <cell r="H5580">
            <v>44319</v>
          </cell>
          <cell r="I5580">
            <v>44319</v>
          </cell>
          <cell r="J5580">
            <v>44617</v>
          </cell>
          <cell r="K5580">
            <v>44637</v>
          </cell>
          <cell r="M5580">
            <v>44684</v>
          </cell>
          <cell r="N5580">
            <v>44685</v>
          </cell>
          <cell r="O5580" t="str">
            <v>372</v>
          </cell>
          <cell r="P5580" t="str">
            <v>INSP</v>
          </cell>
          <cell r="Q5580" t="str">
            <v>E - Schd Compl Yr 0</v>
          </cell>
          <cell r="R5580" t="str">
            <v>ORAS NOCO ATCO</v>
          </cell>
          <cell r="S5580" t="str">
            <v>Non-HFTD</v>
          </cell>
        </row>
        <row r="5581">
          <cell r="B5581" t="str">
            <v>120925327</v>
          </cell>
          <cell r="C5581" t="str">
            <v>003/030A</v>
          </cell>
          <cell r="D5581" t="str">
            <v>EI HELMS-GREGG #1 3/030A RPR FOND</v>
          </cell>
          <cell r="E5581" t="str">
            <v>FRESNO</v>
          </cell>
          <cell r="F5581" t="str">
            <v>ETL.4870</v>
          </cell>
          <cell r="G5581" t="str">
            <v>ETL.4870_003/030A</v>
          </cell>
          <cell r="H5581">
            <v>44319</v>
          </cell>
          <cell r="I5581">
            <v>44319</v>
          </cell>
          <cell r="J5581">
            <v>44319</v>
          </cell>
          <cell r="M5581">
            <v>44684</v>
          </cell>
          <cell r="N5581">
            <v>44684</v>
          </cell>
          <cell r="O5581" t="str">
            <v>543</v>
          </cell>
          <cell r="P5581" t="str">
            <v>INSP</v>
          </cell>
          <cell r="Q5581" t="str">
            <v>E - Schd Compl Yr 0</v>
          </cell>
          <cell r="R5581" t="str">
            <v>NOPR ORAS ATCO</v>
          </cell>
          <cell r="S5581" t="str">
            <v>Non-HFTD</v>
          </cell>
        </row>
        <row r="5582">
          <cell r="B5582" t="str">
            <v>120925374</v>
          </cell>
          <cell r="C5582" t="str">
            <v>020/003</v>
          </cell>
          <cell r="D5582" t="str">
            <v>EI CHOWCHILLA-KERCKHOFF 20/003 RPL PL</v>
          </cell>
          <cell r="E5582" t="str">
            <v>FRESNO</v>
          </cell>
          <cell r="F5582" t="str">
            <v>ETL.1250</v>
          </cell>
          <cell r="G5582" t="str">
            <v>ETL.1250_020/003</v>
          </cell>
          <cell r="H5582">
            <v>44319</v>
          </cell>
          <cell r="I5582">
            <v>44319</v>
          </cell>
          <cell r="J5582">
            <v>44617</v>
          </cell>
          <cell r="K5582">
            <v>44704</v>
          </cell>
          <cell r="M5582">
            <v>44684</v>
          </cell>
          <cell r="N5582">
            <v>44685</v>
          </cell>
          <cell r="O5582" t="str">
            <v>372</v>
          </cell>
          <cell r="P5582" t="str">
            <v>INSP</v>
          </cell>
          <cell r="Q5582" t="str">
            <v>E - Schd Compl Yr 0</v>
          </cell>
          <cell r="R5582" t="str">
            <v>ORAS NOCO ATCO</v>
          </cell>
          <cell r="S5582" t="str">
            <v>Non-HFTD</v>
          </cell>
        </row>
        <row r="5583">
          <cell r="B5583" t="str">
            <v>120925383</v>
          </cell>
          <cell r="C5583" t="str">
            <v>020/004</v>
          </cell>
          <cell r="D5583" t="str">
            <v>EI CHOWCHILLA-KERCKHOFF 20/4 RMV NEST</v>
          </cell>
          <cell r="E5583" t="str">
            <v>FRESNO</v>
          </cell>
          <cell r="F5583" t="str">
            <v>ETL.1250</v>
          </cell>
          <cell r="G5583" t="str">
            <v>ETL.1250_020/004</v>
          </cell>
          <cell r="H5583">
            <v>44319</v>
          </cell>
          <cell r="I5583">
            <v>44319</v>
          </cell>
          <cell r="J5583">
            <v>44585</v>
          </cell>
          <cell r="K5583">
            <v>44588</v>
          </cell>
          <cell r="M5583">
            <v>44684</v>
          </cell>
          <cell r="N5583">
            <v>44684</v>
          </cell>
          <cell r="O5583" t="str">
            <v>630</v>
          </cell>
          <cell r="P5583" t="str">
            <v>INSP</v>
          </cell>
          <cell r="Q5583" t="str">
            <v>E - Schd Compl Yr 0</v>
          </cell>
          <cell r="R5583" t="str">
            <v>ORAS NOCO ATCO</v>
          </cell>
          <cell r="S5583" t="str">
            <v>Non-HFTD</v>
          </cell>
        </row>
        <row r="5584">
          <cell r="B5584" t="str">
            <v>120925390</v>
          </cell>
          <cell r="C5584" t="str">
            <v>020/003A</v>
          </cell>
          <cell r="D5584" t="str">
            <v>EI CHOWCHILLA-KERCKHOFF 20/003A RPL PL</v>
          </cell>
          <cell r="E5584" t="str">
            <v>FRESNO</v>
          </cell>
          <cell r="F5584" t="str">
            <v>ETL.1250</v>
          </cell>
          <cell r="G5584" t="str">
            <v>ETL.1250_020/003A</v>
          </cell>
          <cell r="H5584">
            <v>44319</v>
          </cell>
          <cell r="I5584">
            <v>44319</v>
          </cell>
          <cell r="J5584">
            <v>44617</v>
          </cell>
          <cell r="K5584">
            <v>44650</v>
          </cell>
          <cell r="M5584">
            <v>44684</v>
          </cell>
          <cell r="N5584">
            <v>44685</v>
          </cell>
          <cell r="O5584" t="str">
            <v>372</v>
          </cell>
          <cell r="P5584" t="str">
            <v>INSP</v>
          </cell>
          <cell r="Q5584" t="str">
            <v>E - Schd Compl Yr 0</v>
          </cell>
          <cell r="R5584" t="str">
            <v>ORAS NOCO ATCO</v>
          </cell>
          <cell r="S5584" t="str">
            <v>Non-HFTD</v>
          </cell>
        </row>
        <row r="5585">
          <cell r="B5585" t="str">
            <v>120926483</v>
          </cell>
          <cell r="C5585" t="str">
            <v>008/004</v>
          </cell>
          <cell r="D5585" t="str">
            <v>EI LEE TAP 8/4 RPR GYWW</v>
          </cell>
          <cell r="E5585" t="str">
            <v>VICTOR</v>
          </cell>
          <cell r="F5585" t="str">
            <v>ETL.7461</v>
          </cell>
          <cell r="G5585" t="str">
            <v>ETL.7461_008/004</v>
          </cell>
          <cell r="H5585">
            <v>44320</v>
          </cell>
          <cell r="I5585">
            <v>44319</v>
          </cell>
          <cell r="J5585">
            <v>44319</v>
          </cell>
          <cell r="M5585">
            <v>44684</v>
          </cell>
          <cell r="O5585" t="str">
            <v>630</v>
          </cell>
          <cell r="P5585" t="str">
            <v>INSP</v>
          </cell>
          <cell r="Q5585" t="str">
            <v>E - Schd Compl Yr 0</v>
          </cell>
          <cell r="R5585" t="str">
            <v>OSNO ATCO</v>
          </cell>
          <cell r="S5585" t="str">
            <v>Non-HFTD</v>
          </cell>
        </row>
        <row r="5586">
          <cell r="B5586" t="str">
            <v>120926487</v>
          </cell>
          <cell r="C5586" t="str">
            <v>131/538</v>
          </cell>
          <cell r="D5586" t="str">
            <v>EI LOS BANOS-MIDWAY #2 131/538 RPR GYWS</v>
          </cell>
          <cell r="E5586" t="str">
            <v>FRESNO</v>
          </cell>
          <cell r="F5586" t="str">
            <v>ETL.6010</v>
          </cell>
          <cell r="G5586" t="str">
            <v>ETL.6010_131/538</v>
          </cell>
          <cell r="H5586">
            <v>44320</v>
          </cell>
          <cell r="I5586">
            <v>44319</v>
          </cell>
          <cell r="J5586">
            <v>44650</v>
          </cell>
          <cell r="K5586">
            <v>44676</v>
          </cell>
          <cell r="M5586">
            <v>44684</v>
          </cell>
          <cell r="N5586">
            <v>44684</v>
          </cell>
          <cell r="O5586" t="str">
            <v>628</v>
          </cell>
          <cell r="P5586" t="str">
            <v>INSP</v>
          </cell>
          <cell r="Q5586" t="str">
            <v>E - Schd Compl Yr 0</v>
          </cell>
          <cell r="R5586" t="str">
            <v>ORAS NOCO ATCO</v>
          </cell>
          <cell r="S5586" t="str">
            <v>Non-HFTD</v>
          </cell>
        </row>
        <row r="5587">
          <cell r="B5587" t="str">
            <v>120926505</v>
          </cell>
          <cell r="C5587" t="str">
            <v>003/017</v>
          </cell>
          <cell r="D5587" t="str">
            <v>T0 EI RANCHO SECO-BLT #1 3/17 INS RPTS</v>
          </cell>
          <cell r="E5587" t="str">
            <v>VICTOR</v>
          </cell>
          <cell r="F5587" t="str">
            <v>ETL.5550</v>
          </cell>
          <cell r="G5587" t="str">
            <v>.TOWR</v>
          </cell>
          <cell r="H5587">
            <v>44320</v>
          </cell>
          <cell r="I5587">
            <v>44319</v>
          </cell>
          <cell r="J5587">
            <v>44319</v>
          </cell>
          <cell r="M5587">
            <v>44684</v>
          </cell>
          <cell r="O5587" t="str">
            <v>593</v>
          </cell>
          <cell r="P5587" t="str">
            <v>OTHR</v>
          </cell>
          <cell r="Q5587" t="str">
            <v>E - Schd Compl Yr 0</v>
          </cell>
          <cell r="R5587" t="str">
            <v>OSNO ATCO</v>
          </cell>
          <cell r="S5587" t="str">
            <v>Remove</v>
          </cell>
        </row>
        <row r="5588">
          <cell r="B5588" t="str">
            <v>120926629</v>
          </cell>
          <cell r="C5588" t="str">
            <v/>
          </cell>
          <cell r="D5588" t="str">
            <v>WESTINGHOUSE TAP_60048A</v>
          </cell>
          <cell r="E5588" t="str">
            <v>METCALF</v>
          </cell>
          <cell r="F5588" t="str">
            <v>ETL.6561</v>
          </cell>
          <cell r="G5588" t="str">
            <v>ETL.6561_</v>
          </cell>
          <cell r="H5588">
            <v>44320</v>
          </cell>
          <cell r="I5588">
            <v>44319</v>
          </cell>
          <cell r="J5588">
            <v>44320</v>
          </cell>
          <cell r="K5588">
            <v>44322</v>
          </cell>
          <cell r="M5588">
            <v>44684</v>
          </cell>
          <cell r="N5588">
            <v>44684</v>
          </cell>
          <cell r="O5588" t="str">
            <v>539</v>
          </cell>
          <cell r="P5588" t="str">
            <v/>
          </cell>
          <cell r="Q5588" t="str">
            <v>E - Schd Compl Yr 0</v>
          </cell>
          <cell r="R5588" t="str">
            <v>ORAS NOCO ATCO</v>
          </cell>
          <cell r="S5588" t="str">
            <v>Remove</v>
          </cell>
        </row>
        <row r="5589">
          <cell r="B5589" t="str">
            <v>120926731</v>
          </cell>
          <cell r="C5589" t="str">
            <v>002/015</v>
          </cell>
          <cell r="D5589" t="str">
            <v>NEWARK-MILPITAS #1 - 115 kV_002/015</v>
          </cell>
          <cell r="E5589" t="str">
            <v>METCALF</v>
          </cell>
          <cell r="F5589" t="str">
            <v>ETL.3070</v>
          </cell>
          <cell r="G5589" t="str">
            <v>ETL.3070_002/015</v>
          </cell>
          <cell r="H5589">
            <v>44320</v>
          </cell>
          <cell r="I5589">
            <v>44319</v>
          </cell>
          <cell r="J5589">
            <v>44320</v>
          </cell>
          <cell r="K5589">
            <v>44322</v>
          </cell>
          <cell r="M5589">
            <v>44684</v>
          </cell>
          <cell r="N5589">
            <v>44684</v>
          </cell>
          <cell r="O5589" t="str">
            <v>539</v>
          </cell>
          <cell r="P5589" t="str">
            <v/>
          </cell>
          <cell r="Q5589" t="str">
            <v>E - Schd Compl Yr 0</v>
          </cell>
          <cell r="R5589" t="str">
            <v>ORAS NOCO ATCO</v>
          </cell>
          <cell r="S5589" t="str">
            <v>Non-HFTD</v>
          </cell>
        </row>
        <row r="5590">
          <cell r="B5590" t="str">
            <v>120926760</v>
          </cell>
          <cell r="C5590" t="str">
            <v>005/038</v>
          </cell>
          <cell r="D5590" t="str">
            <v>NEWARK-KIFER - 115 kV_005/038</v>
          </cell>
          <cell r="E5590" t="str">
            <v>METCALF</v>
          </cell>
          <cell r="F5590" t="str">
            <v>ETL.3040</v>
          </cell>
          <cell r="G5590" t="str">
            <v>ETL.3040_005/038</v>
          </cell>
          <cell r="H5590">
            <v>44320</v>
          </cell>
          <cell r="I5590">
            <v>44319</v>
          </cell>
          <cell r="J5590">
            <v>44320</v>
          </cell>
          <cell r="K5590">
            <v>44322</v>
          </cell>
          <cell r="M5590">
            <v>44684</v>
          </cell>
          <cell r="N5590">
            <v>44684</v>
          </cell>
          <cell r="O5590" t="str">
            <v>539</v>
          </cell>
          <cell r="P5590" t="str">
            <v/>
          </cell>
          <cell r="Q5590" t="str">
            <v>E - Schd Compl Yr 0</v>
          </cell>
          <cell r="R5590" t="str">
            <v>ORAS NOCO ATCO</v>
          </cell>
          <cell r="S5590" t="str">
            <v>Non-HFTD</v>
          </cell>
        </row>
        <row r="5591">
          <cell r="B5591" t="str">
            <v>120926819</v>
          </cell>
          <cell r="C5591" t="str">
            <v>012/005</v>
          </cell>
          <cell r="D5591" t="str">
            <v>EI MCCALL-REEDLEY 12/5 RPR GYWW</v>
          </cell>
          <cell r="E5591" t="str">
            <v>FRESNO</v>
          </cell>
          <cell r="F5591" t="str">
            <v>ETL.2320</v>
          </cell>
          <cell r="G5591" t="str">
            <v>ETL.2320_012/005</v>
          </cell>
          <cell r="H5591">
            <v>44320</v>
          </cell>
          <cell r="I5591">
            <v>44320</v>
          </cell>
          <cell r="J5591">
            <v>44320</v>
          </cell>
          <cell r="M5591">
            <v>44685</v>
          </cell>
          <cell r="O5591" t="str">
            <v>630</v>
          </cell>
          <cell r="P5591" t="str">
            <v>INSP</v>
          </cell>
          <cell r="Q5591" t="str">
            <v>E - Schd Compl Yr 0</v>
          </cell>
          <cell r="R5591" t="str">
            <v>OSNO ATCO</v>
          </cell>
          <cell r="S5591" t="str">
            <v>Non-HFTD</v>
          </cell>
        </row>
        <row r="5592">
          <cell r="B5592" t="str">
            <v>120926858</v>
          </cell>
          <cell r="C5592" t="str">
            <v>004/089</v>
          </cell>
          <cell r="D5592" t="str">
            <v>EI LAKEVILLE #2 4/089 RPL STRW</v>
          </cell>
          <cell r="E5592" t="str">
            <v>LAKEVLLE</v>
          </cell>
          <cell r="F5592" t="str">
            <v>ETL.7340</v>
          </cell>
          <cell r="G5592" t="str">
            <v>ETL.7340_004/089</v>
          </cell>
          <cell r="H5592">
            <v>44320</v>
          </cell>
          <cell r="I5592">
            <v>44320</v>
          </cell>
          <cell r="J5592">
            <v>44320</v>
          </cell>
          <cell r="L5592">
            <v>45021</v>
          </cell>
          <cell r="M5592">
            <v>44685</v>
          </cell>
          <cell r="N5592">
            <v>44684</v>
          </cell>
          <cell r="O5592" t="str">
            <v>372</v>
          </cell>
          <cell r="P5592" t="str">
            <v>INSP</v>
          </cell>
          <cell r="Q5592" t="str">
            <v>E - Schd Compl Yr 0</v>
          </cell>
          <cell r="R5592" t="str">
            <v>NOPR ORAS NOPT ATCO</v>
          </cell>
          <cell r="S5592" t="str">
            <v>Non-HFTD</v>
          </cell>
        </row>
        <row r="5593">
          <cell r="B5593" t="str">
            <v>120927092</v>
          </cell>
          <cell r="C5593" t="str">
            <v>013/314</v>
          </cell>
          <cell r="D5593" t="str">
            <v>EI CTNWD-BNTN #1 13/314 RPR SPLW</v>
          </cell>
          <cell r="E5593" t="str">
            <v>TABLEMTN</v>
          </cell>
          <cell r="F5593" t="str">
            <v>ETL.6640</v>
          </cell>
          <cell r="G5593" t="str">
            <v>ETL.6640_013/314</v>
          </cell>
          <cell r="H5593">
            <v>44320</v>
          </cell>
          <cell r="I5593">
            <v>44320</v>
          </cell>
          <cell r="J5593">
            <v>44320</v>
          </cell>
          <cell r="M5593">
            <v>44685</v>
          </cell>
          <cell r="O5593" t="str">
            <v>630</v>
          </cell>
          <cell r="P5593" t="str">
            <v>INSP</v>
          </cell>
          <cell r="Q5593" t="str">
            <v>E - Schd Compl Yr 0</v>
          </cell>
          <cell r="R5593" t="str">
            <v>OSNO ATCO</v>
          </cell>
          <cell r="S5593" t="str">
            <v>Non-HFTD</v>
          </cell>
        </row>
        <row r="5594">
          <cell r="B5594" t="str">
            <v>120927112</v>
          </cell>
          <cell r="C5594" t="str">
            <v>025/103</v>
          </cell>
          <cell r="D5594" t="str">
            <v>DI TEMPLETON-GATES 025/103 INS HRDT</v>
          </cell>
          <cell r="E5594" t="str">
            <v>PISMOBCH</v>
          </cell>
          <cell r="F5594" t="str">
            <v>ETL.5934</v>
          </cell>
          <cell r="G5594" t="str">
            <v>ETL.5934_025/103</v>
          </cell>
          <cell r="H5594">
            <v>44320</v>
          </cell>
          <cell r="I5594">
            <v>44319</v>
          </cell>
          <cell r="J5594">
            <v>44319</v>
          </cell>
          <cell r="M5594">
            <v>44684</v>
          </cell>
          <cell r="O5594" t="str">
            <v>543</v>
          </cell>
          <cell r="P5594" t="str">
            <v>OTHR</v>
          </cell>
          <cell r="Q5594" t="str">
            <v>E - Schd Compl Yr 0</v>
          </cell>
          <cell r="R5594" t="str">
            <v>OSNO ATCO</v>
          </cell>
          <cell r="S5594" t="str">
            <v>Non-HFTD</v>
          </cell>
        </row>
        <row r="5595">
          <cell r="B5595" t="str">
            <v>120927125</v>
          </cell>
          <cell r="C5595" t="str">
            <v>013/315</v>
          </cell>
          <cell r="D5595" t="str">
            <v>EI CTNWD-BNTN #1 13/315 RPL HRDW</v>
          </cell>
          <cell r="E5595" t="str">
            <v>TABLEMTN</v>
          </cell>
          <cell r="F5595" t="str">
            <v>ETL.6640</v>
          </cell>
          <cell r="G5595" t="str">
            <v>ETL.6640_013/315</v>
          </cell>
          <cell r="H5595">
            <v>44320</v>
          </cell>
          <cell r="I5595">
            <v>44320</v>
          </cell>
          <cell r="J5595">
            <v>44320</v>
          </cell>
          <cell r="L5595">
            <v>44953</v>
          </cell>
          <cell r="M5595">
            <v>44685</v>
          </cell>
          <cell r="O5595" t="str">
            <v>630</v>
          </cell>
          <cell r="P5595" t="str">
            <v>INSP</v>
          </cell>
          <cell r="Q5595" t="str">
            <v>E - Schd Compl Yr 0</v>
          </cell>
          <cell r="R5595" t="str">
            <v>OSNO ATCO</v>
          </cell>
          <cell r="S5595" t="str">
            <v>Non-HFTD</v>
          </cell>
        </row>
        <row r="5596">
          <cell r="B5596" t="str">
            <v>120927137</v>
          </cell>
          <cell r="C5596" t="str">
            <v>012/003</v>
          </cell>
          <cell r="D5596" t="str">
            <v>EI MCCALL-REEDLEY 12/3 RPR ANCW</v>
          </cell>
          <cell r="E5596" t="str">
            <v>FRESNO</v>
          </cell>
          <cell r="F5596" t="str">
            <v>ETL.2320</v>
          </cell>
          <cell r="G5596" t="str">
            <v>ETL.2320_012/003</v>
          </cell>
          <cell r="H5596">
            <v>44320</v>
          </cell>
          <cell r="I5596">
            <v>44320</v>
          </cell>
          <cell r="J5596">
            <v>44320</v>
          </cell>
          <cell r="M5596">
            <v>44685</v>
          </cell>
          <cell r="O5596" t="str">
            <v>630</v>
          </cell>
          <cell r="P5596" t="str">
            <v>INSP</v>
          </cell>
          <cell r="Q5596" t="str">
            <v>E - Schd Compl Yr 0</v>
          </cell>
          <cell r="R5596" t="str">
            <v>OSNO ATCO</v>
          </cell>
          <cell r="S5596" t="str">
            <v>Non-HFTD</v>
          </cell>
        </row>
        <row r="5597">
          <cell r="B5597" t="str">
            <v>120927177</v>
          </cell>
          <cell r="C5597" t="str">
            <v>012/003</v>
          </cell>
          <cell r="D5597" t="str">
            <v>EI MCCALL-REEDLEY 12/3 RPL GYWW</v>
          </cell>
          <cell r="E5597" t="str">
            <v>FRESNO</v>
          </cell>
          <cell r="F5597" t="str">
            <v>ETL.2320</v>
          </cell>
          <cell r="G5597" t="str">
            <v>ETL.2320_012/003</v>
          </cell>
          <cell r="H5597">
            <v>44320</v>
          </cell>
          <cell r="I5597">
            <v>44320</v>
          </cell>
          <cell r="J5597">
            <v>44320</v>
          </cell>
          <cell r="M5597">
            <v>44685</v>
          </cell>
          <cell r="O5597" t="str">
            <v>630</v>
          </cell>
          <cell r="P5597" t="str">
            <v>INSP</v>
          </cell>
          <cell r="Q5597" t="str">
            <v>E - Schd Compl Yr 0</v>
          </cell>
          <cell r="R5597" t="str">
            <v>OSNO ATCO</v>
          </cell>
          <cell r="S5597" t="str">
            <v>Non-HFTD</v>
          </cell>
        </row>
        <row r="5598">
          <cell r="B5598" t="str">
            <v>120927214</v>
          </cell>
          <cell r="C5598" t="str">
            <v>A006/137</v>
          </cell>
          <cell r="D5598" t="str">
            <v>DI TABLE MTN-PEACHTON A6/137 RPR GYWW</v>
          </cell>
          <cell r="E5598" t="str">
            <v>TABLEMTN</v>
          </cell>
          <cell r="F5598" t="str">
            <v>ETL.8425</v>
          </cell>
          <cell r="G5598" t="str">
            <v>ETL.8425_A006/137</v>
          </cell>
          <cell r="H5598">
            <v>44320</v>
          </cell>
          <cell r="I5598">
            <v>44301</v>
          </cell>
          <cell r="J5598">
            <v>44301</v>
          </cell>
          <cell r="M5598">
            <v>44666</v>
          </cell>
          <cell r="O5598" t="str">
            <v>630</v>
          </cell>
          <cell r="P5598" t="str">
            <v>OTHR</v>
          </cell>
          <cell r="Q5598" t="str">
            <v>E - Schd Compl Yr 0</v>
          </cell>
          <cell r="R5598" t="str">
            <v>OSNO ATCO</v>
          </cell>
          <cell r="S5598" t="str">
            <v>Non-HFTD</v>
          </cell>
        </row>
        <row r="5599">
          <cell r="B5599" t="str">
            <v>120927215</v>
          </cell>
          <cell r="C5599" t="str">
            <v>A006/137</v>
          </cell>
          <cell r="D5599" t="str">
            <v>DI TABLE MTN-PEACHTON A6/137 RPLC INSW</v>
          </cell>
          <cell r="E5599" t="str">
            <v>TABLEMTN</v>
          </cell>
          <cell r="F5599" t="str">
            <v>ETL.8425</v>
          </cell>
          <cell r="G5599" t="str">
            <v>ETL.8425_A006/137</v>
          </cell>
          <cell r="H5599">
            <v>44320</v>
          </cell>
          <cell r="I5599">
            <v>44301</v>
          </cell>
          <cell r="J5599">
            <v>44301</v>
          </cell>
          <cell r="L5599">
            <v>44967</v>
          </cell>
          <cell r="M5599">
            <v>44666</v>
          </cell>
          <cell r="N5599">
            <v>44721</v>
          </cell>
          <cell r="O5599" t="str">
            <v>508</v>
          </cell>
          <cell r="P5599" t="str">
            <v>OTHR</v>
          </cell>
          <cell r="Q5599" t="str">
            <v>E - Schd Compl Yr 0</v>
          </cell>
          <cell r="R5599" t="str">
            <v>NOPR ORAS NOPT ATCO</v>
          </cell>
          <cell r="S5599" t="str">
            <v>Non-HFTD</v>
          </cell>
        </row>
        <row r="5600">
          <cell r="B5600" t="str">
            <v>120927331</v>
          </cell>
          <cell r="C5600" t="str">
            <v>035/241</v>
          </cell>
          <cell r="D5600" t="str">
            <v>DI BRIGHTON-BELLOTA 35/241 RPR FOND</v>
          </cell>
          <cell r="E5600" t="str">
            <v>VICTOR</v>
          </cell>
          <cell r="F5600" t="str">
            <v>ETL.4420</v>
          </cell>
          <cell r="G5600" t="str">
            <v>ETL.4420_035/241</v>
          </cell>
          <cell r="H5600">
            <v>44320</v>
          </cell>
          <cell r="I5600">
            <v>44300</v>
          </cell>
          <cell r="J5600">
            <v>44300</v>
          </cell>
          <cell r="L5600">
            <v>45060</v>
          </cell>
          <cell r="M5600">
            <v>44665</v>
          </cell>
          <cell r="O5600" t="str">
            <v>543</v>
          </cell>
          <cell r="P5600" t="str">
            <v>OTHR</v>
          </cell>
          <cell r="Q5600" t="str">
            <v>E - Schd Compl Yr 0</v>
          </cell>
          <cell r="R5600" t="str">
            <v>OSNO ATCO</v>
          </cell>
          <cell r="S5600" t="str">
            <v>Non-HFTD</v>
          </cell>
        </row>
        <row r="5601">
          <cell r="B5601" t="str">
            <v>120927334</v>
          </cell>
          <cell r="C5601" t="str">
            <v>000/001</v>
          </cell>
          <cell r="D5601" t="str">
            <v>DI TABLE MTN-PEACHTON 0/1 RPR GYWW</v>
          </cell>
          <cell r="E5601" t="str">
            <v>TABLEMTN</v>
          </cell>
          <cell r="F5601" t="str">
            <v>ETL.8425</v>
          </cell>
          <cell r="G5601" t="str">
            <v>ETL.8425_000/001</v>
          </cell>
          <cell r="H5601">
            <v>44320</v>
          </cell>
          <cell r="I5601">
            <v>44301</v>
          </cell>
          <cell r="J5601">
            <v>44301</v>
          </cell>
          <cell r="M5601">
            <v>44666</v>
          </cell>
          <cell r="O5601" t="str">
            <v>630</v>
          </cell>
          <cell r="P5601" t="str">
            <v>OTHR</v>
          </cell>
          <cell r="Q5601" t="str">
            <v>E - Schd Compl Yr 0</v>
          </cell>
          <cell r="R5601" t="str">
            <v>OSNO ATCO</v>
          </cell>
          <cell r="S5601" t="str">
            <v>Non-HFTD</v>
          </cell>
        </row>
        <row r="5602">
          <cell r="B5602" t="str">
            <v>120927373</v>
          </cell>
          <cell r="C5602" t="str">
            <v>:012/006</v>
          </cell>
          <cell r="D5602" t="str">
            <v>DI BLT-RVRBNK-MLNS :12/6 RPR STRW</v>
          </cell>
          <cell r="E5602" t="str">
            <v>VICTOR</v>
          </cell>
          <cell r="F5602" t="str">
            <v>ETL.1070</v>
          </cell>
          <cell r="G5602" t="str">
            <v>ETL.1070_:012/006</v>
          </cell>
          <cell r="H5602">
            <v>44320</v>
          </cell>
          <cell r="I5602">
            <v>44302</v>
          </cell>
          <cell r="J5602">
            <v>44681</v>
          </cell>
          <cell r="K5602">
            <v>44760</v>
          </cell>
          <cell r="M5602">
            <v>44667</v>
          </cell>
          <cell r="N5602">
            <v>44667</v>
          </cell>
          <cell r="O5602" t="str">
            <v>630</v>
          </cell>
          <cell r="P5602" t="str">
            <v>OTHR</v>
          </cell>
          <cell r="Q5602" t="str">
            <v>E - Schd Compl Yr 0</v>
          </cell>
          <cell r="R5602" t="str">
            <v>ORAS NOCO ATCO</v>
          </cell>
          <cell r="S5602" t="str">
            <v>Non-HFTD</v>
          </cell>
        </row>
        <row r="5603">
          <cell r="B5603" t="str">
            <v>120927484</v>
          </cell>
          <cell r="C5603" t="str">
            <v>007/153</v>
          </cell>
          <cell r="D5603" t="str">
            <v>T2 EI HMLTN BRNH-CHTR 7/153 RPL STRW</v>
          </cell>
          <cell r="E5603" t="str">
            <v>TABLEMTN</v>
          </cell>
          <cell r="F5603" t="str">
            <v>ETL.7000</v>
          </cell>
          <cell r="G5603" t="str">
            <v>.POLE.WOOD</v>
          </cell>
          <cell r="H5603">
            <v>44320</v>
          </cell>
          <cell r="I5603">
            <v>44320</v>
          </cell>
          <cell r="J5603">
            <v>44768</v>
          </cell>
          <cell r="K5603">
            <v>44796</v>
          </cell>
          <cell r="M5603">
            <v>44685</v>
          </cell>
          <cell r="N5603">
            <v>44719</v>
          </cell>
          <cell r="O5603" t="str">
            <v>372</v>
          </cell>
          <cell r="P5603" t="str">
            <v>INSP</v>
          </cell>
          <cell r="Q5603" t="str">
            <v>E - Schd Compl Yr 0</v>
          </cell>
          <cell r="R5603" t="str">
            <v>ORAS NOCO ATCO</v>
          </cell>
          <cell r="S5603" t="str">
            <v>HFTD 2</v>
          </cell>
        </row>
        <row r="5604">
          <cell r="B5604" t="str">
            <v>120927524</v>
          </cell>
          <cell r="C5604" t="str">
            <v>043/206B</v>
          </cell>
          <cell r="D5604" t="str">
            <v>T0 EI GATES-PANOCHE #1 43/206B RPR SPLS</v>
          </cell>
          <cell r="E5604" t="str">
            <v>FRESNO</v>
          </cell>
          <cell r="F5604" t="str">
            <v>ETL.4720</v>
          </cell>
          <cell r="G5604" t="str">
            <v>.INSL.NCER</v>
          </cell>
          <cell r="H5604">
            <v>44320</v>
          </cell>
          <cell r="I5604">
            <v>44320</v>
          </cell>
          <cell r="J5604">
            <v>44320</v>
          </cell>
          <cell r="M5604">
            <v>44685</v>
          </cell>
          <cell r="N5604">
            <v>44685</v>
          </cell>
          <cell r="O5604" t="str">
            <v>628</v>
          </cell>
          <cell r="P5604" t="str">
            <v>INSP</v>
          </cell>
          <cell r="Q5604" t="str">
            <v>E - Schd Compl Yr 0</v>
          </cell>
          <cell r="R5604" t="str">
            <v>NOPR ORAS ATCO</v>
          </cell>
          <cell r="S5604" t="str">
            <v>Remove</v>
          </cell>
        </row>
        <row r="5605">
          <cell r="B5605" t="str">
            <v>120927623</v>
          </cell>
          <cell r="C5605" t="str">
            <v>003/019</v>
          </cell>
          <cell r="D5605" t="str">
            <v>T2 EI STNSLS-MLNS SS-MNT #1 3/19 RPR SPL</v>
          </cell>
          <cell r="E5605" t="str">
            <v>VICTOR</v>
          </cell>
          <cell r="F5605" t="str">
            <v>ETL.3830</v>
          </cell>
          <cell r="G5605" t="str">
            <v>.POLE.NWOD</v>
          </cell>
          <cell r="H5605">
            <v>44320</v>
          </cell>
          <cell r="I5605">
            <v>44320</v>
          </cell>
          <cell r="J5605">
            <v>44622</v>
          </cell>
          <cell r="K5605">
            <v>44636</v>
          </cell>
          <cell r="M5605">
            <v>44685</v>
          </cell>
          <cell r="N5605">
            <v>44685</v>
          </cell>
          <cell r="O5605" t="str">
            <v>628</v>
          </cell>
          <cell r="P5605" t="str">
            <v>INSP</v>
          </cell>
          <cell r="Q5605" t="str">
            <v>E - Schd Compl Yr 0</v>
          </cell>
          <cell r="R5605" t="str">
            <v>ORAS NOCO ATCO</v>
          </cell>
          <cell r="S5605" t="str">
            <v>HFTD 2</v>
          </cell>
        </row>
        <row r="5606">
          <cell r="B5606" t="str">
            <v>120927671</v>
          </cell>
          <cell r="C5606" t="str">
            <v>000/001</v>
          </cell>
          <cell r="D5606" t="str">
            <v>DI TABLE MOUNTAIN-BUTTE #2 0/1 RPL INSS</v>
          </cell>
          <cell r="E5606" t="str">
            <v>TABLEMTN</v>
          </cell>
          <cell r="F5606" t="str">
            <v>ETL.3920</v>
          </cell>
          <cell r="G5606" t="str">
            <v>ETL.3920_000/001</v>
          </cell>
          <cell r="H5606">
            <v>44320</v>
          </cell>
          <cell r="I5606">
            <v>44301</v>
          </cell>
          <cell r="J5606">
            <v>44301</v>
          </cell>
          <cell r="M5606">
            <v>44666</v>
          </cell>
          <cell r="N5606">
            <v>44666</v>
          </cell>
          <cell r="O5606" t="str">
            <v>532</v>
          </cell>
          <cell r="P5606" t="str">
            <v>OTHR</v>
          </cell>
          <cell r="Q5606" t="str">
            <v>E - Schd Compl Yr 0</v>
          </cell>
          <cell r="R5606" t="str">
            <v>NOPR ORAS ATCO</v>
          </cell>
          <cell r="S5606" t="str">
            <v>Non-HFTD</v>
          </cell>
        </row>
        <row r="5607">
          <cell r="B5607" t="str">
            <v>120927677</v>
          </cell>
          <cell r="C5607" t="str">
            <v>000/001</v>
          </cell>
          <cell r="D5607" t="str">
            <v>DI SYC CRK-NTR DM-TBL MT 0/1 RPL INSS</v>
          </cell>
          <cell r="E5607" t="str">
            <v>TABLEMTN</v>
          </cell>
          <cell r="F5607" t="str">
            <v>ETL.4314</v>
          </cell>
          <cell r="G5607" t="str">
            <v>ETL.4314_000/001</v>
          </cell>
          <cell r="H5607">
            <v>44320</v>
          </cell>
          <cell r="I5607">
            <v>44301</v>
          </cell>
          <cell r="J5607">
            <v>44301</v>
          </cell>
          <cell r="M5607">
            <v>44666</v>
          </cell>
          <cell r="N5607">
            <v>44666</v>
          </cell>
          <cell r="O5607" t="str">
            <v>532</v>
          </cell>
          <cell r="P5607" t="str">
            <v>OTHR</v>
          </cell>
          <cell r="Q5607" t="str">
            <v>E - Schd Compl Yr 0</v>
          </cell>
          <cell r="R5607" t="str">
            <v>NOPR ORAS ATCO</v>
          </cell>
          <cell r="S5607" t="e">
            <v>#N/A</v>
          </cell>
        </row>
        <row r="5608">
          <cell r="B5608" t="str">
            <v>120927711</v>
          </cell>
          <cell r="C5608" t="str">
            <v>B020/359</v>
          </cell>
          <cell r="D5608" t="str">
            <v>EI CORTINA #4 B20/359 RPL SPLW</v>
          </cell>
          <cell r="E5608" t="str">
            <v>SACTO</v>
          </cell>
          <cell r="F5608" t="str">
            <v>ETL.6610</v>
          </cell>
          <cell r="G5608" t="str">
            <v>ETL.6610_B020/359</v>
          </cell>
          <cell r="H5608">
            <v>44320</v>
          </cell>
          <cell r="I5608">
            <v>44320</v>
          </cell>
          <cell r="J5608">
            <v>44320</v>
          </cell>
          <cell r="M5608">
            <v>44685</v>
          </cell>
          <cell r="N5608">
            <v>44685</v>
          </cell>
          <cell r="O5608" t="str">
            <v>630</v>
          </cell>
          <cell r="P5608" t="str">
            <v>INSP</v>
          </cell>
          <cell r="Q5608" t="str">
            <v>E - Schd Compl Yr 0</v>
          </cell>
          <cell r="R5608" t="str">
            <v>NOPR ORAS ATCO</v>
          </cell>
          <cell r="S5608" t="str">
            <v>Non-HFTD</v>
          </cell>
        </row>
        <row r="5609">
          <cell r="B5609" t="str">
            <v>120927982</v>
          </cell>
          <cell r="C5609" t="str">
            <v>000/004</v>
          </cell>
          <cell r="D5609" t="str">
            <v>EI T2 CHWCHLLA-KRCKHFF 0/4 RPL INSS</v>
          </cell>
          <cell r="E5609" t="str">
            <v>FRESNO</v>
          </cell>
          <cell r="F5609" t="str">
            <v>ETL.1250</v>
          </cell>
          <cell r="G5609" t="str">
            <v>.INSL</v>
          </cell>
          <cell r="H5609">
            <v>44320</v>
          </cell>
          <cell r="I5609">
            <v>44320</v>
          </cell>
          <cell r="J5609">
            <v>44604</v>
          </cell>
          <cell r="K5609">
            <v>44621</v>
          </cell>
          <cell r="M5609">
            <v>44685</v>
          </cell>
          <cell r="N5609">
            <v>44405</v>
          </cell>
          <cell r="O5609" t="str">
            <v>532</v>
          </cell>
          <cell r="P5609" t="str">
            <v>INSP</v>
          </cell>
          <cell r="Q5609" t="str">
            <v>E - Schd Compl Yr 0</v>
          </cell>
          <cell r="R5609" t="str">
            <v>ORAS NOCO ATCO</v>
          </cell>
          <cell r="S5609" t="str">
            <v>HFTD 2</v>
          </cell>
        </row>
        <row r="5610">
          <cell r="B5610" t="str">
            <v>120928105</v>
          </cell>
          <cell r="C5610" t="str">
            <v>013/320</v>
          </cell>
          <cell r="D5610" t="str">
            <v>EI CTNWD-BNTN #1 13/320 RPL HRDW</v>
          </cell>
          <cell r="E5610" t="str">
            <v>TABLEMTN</v>
          </cell>
          <cell r="F5610" t="str">
            <v>ETL.6640</v>
          </cell>
          <cell r="G5610" t="str">
            <v>ETL.6640_013/320</v>
          </cell>
          <cell r="H5610">
            <v>44320</v>
          </cell>
          <cell r="I5610">
            <v>44320</v>
          </cell>
          <cell r="J5610">
            <v>44320</v>
          </cell>
          <cell r="L5610">
            <v>44953</v>
          </cell>
          <cell r="M5610">
            <v>44685</v>
          </cell>
          <cell r="O5610" t="str">
            <v>630</v>
          </cell>
          <cell r="P5610" t="str">
            <v>INSP</v>
          </cell>
          <cell r="Q5610" t="str">
            <v>E - Schd Compl Yr 0</v>
          </cell>
          <cell r="R5610" t="str">
            <v>OSNO ATCO</v>
          </cell>
          <cell r="S5610" t="str">
            <v>Non-HFTD</v>
          </cell>
        </row>
        <row r="5611">
          <cell r="B5611" t="str">
            <v>120928117</v>
          </cell>
          <cell r="C5611" t="str">
            <v>000/017</v>
          </cell>
          <cell r="D5611" t="str">
            <v>DI BUTTE-CHICO #2 000/017 RPR GYWW</v>
          </cell>
          <cell r="E5611" t="str">
            <v>TABLEMTN</v>
          </cell>
          <cell r="F5611" t="str">
            <v>ETL.6260</v>
          </cell>
          <cell r="G5611" t="str">
            <v>ETL.6260_000/017</v>
          </cell>
          <cell r="H5611">
            <v>44320</v>
          </cell>
          <cell r="I5611">
            <v>44301</v>
          </cell>
          <cell r="J5611">
            <v>44301</v>
          </cell>
          <cell r="M5611">
            <v>44666</v>
          </cell>
          <cell r="O5611" t="str">
            <v>630</v>
          </cell>
          <cell r="P5611" t="str">
            <v>OTHR</v>
          </cell>
          <cell r="Q5611" t="str">
            <v>E - Schd Compl Yr 0</v>
          </cell>
          <cell r="R5611" t="str">
            <v>OSNO ATCO</v>
          </cell>
          <cell r="S5611" t="str">
            <v>Non-HFTD</v>
          </cell>
        </row>
        <row r="5612">
          <cell r="B5612" t="str">
            <v>120928230</v>
          </cell>
          <cell r="C5612" t="str">
            <v>003/094</v>
          </cell>
          <cell r="D5612" t="str">
            <v>T2 EI HMLTN BRNH-CHTR 3/94 RPR GYWW</v>
          </cell>
          <cell r="E5612" t="str">
            <v>TABLEMTN</v>
          </cell>
          <cell r="F5612" t="str">
            <v>ETL.7000</v>
          </cell>
          <cell r="G5612" t="str">
            <v>.POLE.WOOD</v>
          </cell>
          <cell r="H5612">
            <v>44320</v>
          </cell>
          <cell r="I5612">
            <v>44320</v>
          </cell>
          <cell r="J5612">
            <v>44320</v>
          </cell>
          <cell r="L5612">
            <v>45119</v>
          </cell>
          <cell r="M5612">
            <v>44685</v>
          </cell>
          <cell r="N5612">
            <v>44685</v>
          </cell>
          <cell r="O5612" t="str">
            <v>630</v>
          </cell>
          <cell r="P5612" t="str">
            <v>INSP</v>
          </cell>
          <cell r="Q5612" t="str">
            <v>E - Schd Compl Yr 0</v>
          </cell>
          <cell r="R5612" t="str">
            <v>NOPR ORAS OSTS</v>
          </cell>
          <cell r="S5612" t="str">
            <v>HFTD 2</v>
          </cell>
        </row>
        <row r="5613">
          <cell r="B5613" t="str">
            <v>120928280</v>
          </cell>
          <cell r="C5613" t="str">
            <v>047/319</v>
          </cell>
          <cell r="D5613" t="str">
            <v>DI BRIGHTON-BELLOTA 47/319 RPR FOND</v>
          </cell>
          <cell r="E5613" t="str">
            <v>VICTOR</v>
          </cell>
          <cell r="F5613" t="str">
            <v>ETL.4420</v>
          </cell>
          <cell r="G5613" t="str">
            <v>ETL.4420_047/319</v>
          </cell>
          <cell r="H5613">
            <v>44320</v>
          </cell>
          <cell r="I5613">
            <v>44301</v>
          </cell>
          <cell r="J5613">
            <v>44301</v>
          </cell>
          <cell r="L5613">
            <v>44987</v>
          </cell>
          <cell r="M5613">
            <v>44666</v>
          </cell>
          <cell r="O5613" t="str">
            <v>543</v>
          </cell>
          <cell r="P5613" t="str">
            <v>OTHR</v>
          </cell>
          <cell r="Q5613" t="str">
            <v>E - Schd Compl Yr 0</v>
          </cell>
          <cell r="R5613" t="str">
            <v>OSNO ATCO</v>
          </cell>
          <cell r="S5613" t="str">
            <v>Non-HFTD</v>
          </cell>
        </row>
        <row r="5614">
          <cell r="B5614" t="str">
            <v>120928281</v>
          </cell>
          <cell r="C5614" t="str">
            <v>047/319</v>
          </cell>
          <cell r="D5614" t="str">
            <v>DI BRIGHTON-BELLOTA 47/319 RPL INSS</v>
          </cell>
          <cell r="E5614" t="str">
            <v>VICTOR</v>
          </cell>
          <cell r="F5614" t="str">
            <v>ETL.4420</v>
          </cell>
          <cell r="G5614" t="str">
            <v>ETL.4420_047/319</v>
          </cell>
          <cell r="H5614">
            <v>44320</v>
          </cell>
          <cell r="I5614">
            <v>44301</v>
          </cell>
          <cell r="J5614">
            <v>44301</v>
          </cell>
          <cell r="M5614">
            <v>44666</v>
          </cell>
          <cell r="N5614">
            <v>44666</v>
          </cell>
          <cell r="O5614" t="str">
            <v>532</v>
          </cell>
          <cell r="P5614" t="str">
            <v>OTHR</v>
          </cell>
          <cell r="Q5614" t="str">
            <v>E - Schd Compl Yr 0</v>
          </cell>
          <cell r="R5614" t="str">
            <v>NOPR ORAS ATCO</v>
          </cell>
          <cell r="S5614" t="str">
            <v>Non-HFTD</v>
          </cell>
        </row>
        <row r="5615">
          <cell r="B5615" t="str">
            <v>120928283</v>
          </cell>
          <cell r="C5615" t="str">
            <v>047/319</v>
          </cell>
          <cell r="D5615" t="str">
            <v>DI BRIGHTON-BELLOTA 47/319 RPR STRT</v>
          </cell>
          <cell r="E5615" t="str">
            <v>VICTOR</v>
          </cell>
          <cell r="F5615" t="str">
            <v>ETL.4420</v>
          </cell>
          <cell r="G5615" t="str">
            <v>ETL.4420_047/319</v>
          </cell>
          <cell r="H5615">
            <v>44320</v>
          </cell>
          <cell r="I5615">
            <v>44301</v>
          </cell>
          <cell r="J5615">
            <v>44301</v>
          </cell>
          <cell r="L5615">
            <v>44987</v>
          </cell>
          <cell r="M5615">
            <v>44666</v>
          </cell>
          <cell r="O5615" t="str">
            <v>543</v>
          </cell>
          <cell r="P5615" t="str">
            <v>OTHR</v>
          </cell>
          <cell r="Q5615" t="str">
            <v>E - Schd Compl Yr 0</v>
          </cell>
          <cell r="R5615" t="str">
            <v>OSNO ATCO</v>
          </cell>
          <cell r="S5615" t="str">
            <v>Non-HFTD</v>
          </cell>
        </row>
        <row r="5616">
          <cell r="B5616" t="str">
            <v>120928299</v>
          </cell>
          <cell r="C5616" t="str">
            <v>003/095</v>
          </cell>
          <cell r="D5616" t="str">
            <v>T2 EI HMLTN BRNH-CHTR 3/95 RPL STRW</v>
          </cell>
          <cell r="E5616" t="str">
            <v>TABLEMTN</v>
          </cell>
          <cell r="F5616" t="str">
            <v>ETL.7000</v>
          </cell>
          <cell r="G5616" t="str">
            <v>.POLE.WOOD</v>
          </cell>
          <cell r="H5616">
            <v>44320</v>
          </cell>
          <cell r="I5616">
            <v>44320</v>
          </cell>
          <cell r="J5616">
            <v>44320</v>
          </cell>
          <cell r="L5616">
            <v>45119</v>
          </cell>
          <cell r="M5616">
            <v>44685</v>
          </cell>
          <cell r="N5616">
            <v>44680</v>
          </cell>
          <cell r="O5616" t="str">
            <v>372</v>
          </cell>
          <cell r="P5616" t="str">
            <v>INSP</v>
          </cell>
          <cell r="Q5616" t="str">
            <v>E - Schd Compl Yr 0</v>
          </cell>
          <cell r="R5616" t="str">
            <v>NOPR ORAS OSTS</v>
          </cell>
          <cell r="S5616" t="str">
            <v>HFTD 2</v>
          </cell>
        </row>
        <row r="5617">
          <cell r="B5617" t="str">
            <v>120928499</v>
          </cell>
          <cell r="C5617" t="str">
            <v>008/180</v>
          </cell>
          <cell r="D5617" t="str">
            <v>T2 EI HMLTN BRNH-CHTR 8/180 RPR GYWW</v>
          </cell>
          <cell r="E5617" t="str">
            <v>TABLEMTN</v>
          </cell>
          <cell r="F5617" t="str">
            <v>ETL.7000</v>
          </cell>
          <cell r="G5617" t="str">
            <v>.POLE.WOOD</v>
          </cell>
          <cell r="H5617">
            <v>44320</v>
          </cell>
          <cell r="I5617">
            <v>44320</v>
          </cell>
          <cell r="J5617">
            <v>44769</v>
          </cell>
          <cell r="K5617">
            <v>44791</v>
          </cell>
          <cell r="M5617">
            <v>44685</v>
          </cell>
          <cell r="N5617">
            <v>44685</v>
          </cell>
          <cell r="O5617" t="str">
            <v>630</v>
          </cell>
          <cell r="P5617" t="str">
            <v>INSP</v>
          </cell>
          <cell r="Q5617" t="str">
            <v>E - Schd Compl Yr 0</v>
          </cell>
          <cell r="R5617" t="str">
            <v>ORAS NOCO ATCO</v>
          </cell>
          <cell r="S5617" t="str">
            <v>HFTD 2</v>
          </cell>
        </row>
        <row r="5618">
          <cell r="B5618" t="str">
            <v>120928523</v>
          </cell>
          <cell r="C5618" t="str">
            <v>003/021</v>
          </cell>
          <cell r="D5618" t="str">
            <v>T2 EI STANISLAUS-MANTECA #2 3/2 RMV VEG</v>
          </cell>
          <cell r="E5618" t="str">
            <v>VICTOR</v>
          </cell>
          <cell r="F5618" t="str">
            <v>ETL.3820</v>
          </cell>
          <cell r="G5618" t="str">
            <v>.TOWR</v>
          </cell>
          <cell r="H5618">
            <v>44320</v>
          </cell>
          <cell r="I5618">
            <v>44320</v>
          </cell>
          <cell r="J5618">
            <v>44546</v>
          </cell>
          <cell r="K5618">
            <v>44551</v>
          </cell>
          <cell r="M5618">
            <v>44685</v>
          </cell>
          <cell r="O5618" t="str">
            <v>564</v>
          </cell>
          <cell r="P5618" t="str">
            <v>INSP</v>
          </cell>
          <cell r="Q5618" t="str">
            <v>E - Schd Compl Yr 0</v>
          </cell>
          <cell r="R5618" t="str">
            <v>NOCO ATCO</v>
          </cell>
          <cell r="S5618" t="str">
            <v>HFTD 2</v>
          </cell>
        </row>
        <row r="5619">
          <cell r="B5619" t="str">
            <v>120928524</v>
          </cell>
          <cell r="C5619" t="str">
            <v>003/021</v>
          </cell>
          <cell r="D5619" t="str">
            <v>T2 EI STANISLAUS-MANTECA #2 3/2 RPR FOND</v>
          </cell>
          <cell r="E5619" t="str">
            <v>VICTOR</v>
          </cell>
          <cell r="F5619" t="str">
            <v>ETL.3820</v>
          </cell>
          <cell r="G5619" t="str">
            <v>.TOWR</v>
          </cell>
          <cell r="H5619">
            <v>44320</v>
          </cell>
          <cell r="I5619">
            <v>44320</v>
          </cell>
          <cell r="J5619">
            <v>44579</v>
          </cell>
          <cell r="K5619">
            <v>44580</v>
          </cell>
          <cell r="M5619">
            <v>44685</v>
          </cell>
          <cell r="N5619">
            <v>44685</v>
          </cell>
          <cell r="O5619" t="str">
            <v>543</v>
          </cell>
          <cell r="P5619" t="str">
            <v>INSP</v>
          </cell>
          <cell r="Q5619" t="str">
            <v>E - Schd Compl Yr 0</v>
          </cell>
          <cell r="R5619" t="str">
            <v>ORAS NOCO ATCO</v>
          </cell>
          <cell r="S5619" t="str">
            <v>HFTD 2</v>
          </cell>
        </row>
        <row r="5620">
          <cell r="B5620" t="str">
            <v>120928526</v>
          </cell>
          <cell r="C5620" t="str">
            <v>003/021</v>
          </cell>
          <cell r="D5620" t="str">
            <v>T2 EI STNISLS-MLNS SS-RVR 3/21 RPR SPLS</v>
          </cell>
          <cell r="E5620" t="str">
            <v>VICTOR</v>
          </cell>
          <cell r="F5620" t="str">
            <v>ETL.3840</v>
          </cell>
          <cell r="G5620" t="str">
            <v>.INSL.NCER</v>
          </cell>
          <cell r="H5620">
            <v>44320</v>
          </cell>
          <cell r="I5620">
            <v>44320</v>
          </cell>
          <cell r="J5620">
            <v>44692</v>
          </cell>
          <cell r="K5620">
            <v>44725</v>
          </cell>
          <cell r="M5620">
            <v>44685</v>
          </cell>
          <cell r="N5620">
            <v>44685</v>
          </cell>
          <cell r="O5620" t="str">
            <v>628</v>
          </cell>
          <cell r="P5620" t="str">
            <v>INSP</v>
          </cell>
          <cell r="Q5620" t="str">
            <v>E - Schd Compl Yr 0</v>
          </cell>
          <cell r="R5620" t="str">
            <v>ORAS NOCO ATCO</v>
          </cell>
          <cell r="S5620" t="str">
            <v>HFTD 2</v>
          </cell>
        </row>
        <row r="5621">
          <cell r="B5621" t="str">
            <v>120928531</v>
          </cell>
          <cell r="C5621" t="str">
            <v>012/291</v>
          </cell>
          <cell r="D5621" t="str">
            <v>EI COTTONWOOD-BENTON #1 12/291 RPL STRW</v>
          </cell>
          <cell r="E5621" t="str">
            <v>TABLEMTN</v>
          </cell>
          <cell r="F5621" t="str">
            <v>ETL.6640</v>
          </cell>
          <cell r="G5621" t="str">
            <v>ETL.6640_012/291</v>
          </cell>
          <cell r="H5621">
            <v>44320</v>
          </cell>
          <cell r="I5621">
            <v>44320</v>
          </cell>
          <cell r="J5621">
            <v>44320</v>
          </cell>
          <cell r="L5621">
            <v>44952</v>
          </cell>
          <cell r="M5621">
            <v>44685</v>
          </cell>
          <cell r="N5621">
            <v>44798</v>
          </cell>
          <cell r="O5621" t="str">
            <v>372</v>
          </cell>
          <cell r="P5621" t="str">
            <v>INSP</v>
          </cell>
          <cell r="Q5621" t="str">
            <v>E - Schd Compl Yr 0</v>
          </cell>
          <cell r="R5621" t="str">
            <v>NOPR ORAS ATCO</v>
          </cell>
          <cell r="S5621" t="str">
            <v>Non-HFTD</v>
          </cell>
        </row>
        <row r="5622">
          <cell r="B5622" t="str">
            <v>120928571</v>
          </cell>
          <cell r="C5622" t="str">
            <v>003/022</v>
          </cell>
          <cell r="D5622" t="str">
            <v>T2 EI STNISLS-MLNS SS-MNT#1 3/22 RMV VEG</v>
          </cell>
          <cell r="E5622" t="str">
            <v>VICTOR</v>
          </cell>
          <cell r="F5622" t="str">
            <v>ETL.3830</v>
          </cell>
          <cell r="G5622" t="str">
            <v>.TOWR</v>
          </cell>
          <cell r="H5622">
            <v>44320</v>
          </cell>
          <cell r="I5622">
            <v>44320</v>
          </cell>
          <cell r="J5622">
            <v>44546</v>
          </cell>
          <cell r="K5622">
            <v>44551</v>
          </cell>
          <cell r="M5622">
            <v>44685</v>
          </cell>
          <cell r="O5622" t="str">
            <v>564</v>
          </cell>
          <cell r="P5622" t="str">
            <v>INSP</v>
          </cell>
          <cell r="Q5622" t="str">
            <v>E - Schd Compl Yr 0</v>
          </cell>
          <cell r="R5622" t="str">
            <v>NOCO ATCO</v>
          </cell>
          <cell r="S5622" t="str">
            <v>HFTD 2</v>
          </cell>
        </row>
        <row r="5623">
          <cell r="B5623" t="str">
            <v>120928632</v>
          </cell>
          <cell r="C5623" t="str">
            <v>017/100</v>
          </cell>
          <cell r="D5623" t="str">
            <v>T2 PARKWAY-MORAGA 17/100 RPR SHLS</v>
          </cell>
          <cell r="E5623" t="str">
            <v>LAKEVLLE</v>
          </cell>
          <cell r="F5623" t="str">
            <v>ETL.5930</v>
          </cell>
          <cell r="G5623" t="str">
            <v>.TOWR</v>
          </cell>
          <cell r="H5623">
            <v>44320</v>
          </cell>
          <cell r="I5623">
            <v>44320</v>
          </cell>
          <cell r="J5623">
            <v>44537</v>
          </cell>
          <cell r="K5623">
            <v>44551</v>
          </cell>
          <cell r="M5623">
            <v>44685</v>
          </cell>
          <cell r="N5623">
            <v>44685</v>
          </cell>
          <cell r="O5623" t="str">
            <v>628</v>
          </cell>
          <cell r="P5623" t="str">
            <v>CREW</v>
          </cell>
          <cell r="Q5623" t="str">
            <v>E - Schd Compl Yr 0</v>
          </cell>
          <cell r="R5623" t="str">
            <v>ORAS NOCO ATCO</v>
          </cell>
          <cell r="S5623" t="str">
            <v>HFTD 2</v>
          </cell>
        </row>
        <row r="5624">
          <cell r="B5624" t="str">
            <v>120928641</v>
          </cell>
          <cell r="C5624" t="str">
            <v>014/337</v>
          </cell>
          <cell r="D5624" t="str">
            <v>T2 EI CTTNWD-BENTON #1 14/337 RMV VEG</v>
          </cell>
          <cell r="E5624" t="str">
            <v>TABLEMTN</v>
          </cell>
          <cell r="F5624" t="str">
            <v>ETL.6640</v>
          </cell>
          <cell r="G5624" t="str">
            <v>.POLE.WOOD</v>
          </cell>
          <cell r="H5624">
            <v>44320</v>
          </cell>
          <cell r="I5624">
            <v>44320</v>
          </cell>
          <cell r="J5624">
            <v>44783</v>
          </cell>
          <cell r="K5624">
            <v>44784</v>
          </cell>
          <cell r="M5624">
            <v>44685</v>
          </cell>
          <cell r="O5624" t="str">
            <v>564</v>
          </cell>
          <cell r="P5624" t="str">
            <v>INSP</v>
          </cell>
          <cell r="Q5624" t="str">
            <v>E - Schd Compl Yr 0</v>
          </cell>
          <cell r="R5624" t="str">
            <v>NOCO ATCO</v>
          </cell>
          <cell r="S5624" t="str">
            <v>HFTD 2</v>
          </cell>
        </row>
        <row r="5625">
          <cell r="B5625" t="str">
            <v>120928652</v>
          </cell>
          <cell r="C5625" t="str">
            <v>033/229</v>
          </cell>
          <cell r="D5625" t="str">
            <v>DI BRIGHTON-BELLOTA 33/229 RPR FOND</v>
          </cell>
          <cell r="E5625" t="str">
            <v>VICTOR</v>
          </cell>
          <cell r="F5625" t="str">
            <v>ETL.4420</v>
          </cell>
          <cell r="G5625" t="str">
            <v>ETL.4420_033/229</v>
          </cell>
          <cell r="H5625">
            <v>44320</v>
          </cell>
          <cell r="I5625">
            <v>44301</v>
          </cell>
          <cell r="J5625">
            <v>44301</v>
          </cell>
          <cell r="L5625">
            <v>45060</v>
          </cell>
          <cell r="M5625">
            <v>44666</v>
          </cell>
          <cell r="O5625" t="str">
            <v>543</v>
          </cell>
          <cell r="P5625" t="str">
            <v>OTHR</v>
          </cell>
          <cell r="Q5625" t="str">
            <v>E - Schd Compl Yr 0</v>
          </cell>
          <cell r="R5625" t="str">
            <v>OSNO ATCO</v>
          </cell>
          <cell r="S5625" t="str">
            <v>Non-HFTD</v>
          </cell>
        </row>
        <row r="5626">
          <cell r="B5626" t="str">
            <v>120928659</v>
          </cell>
          <cell r="C5626" t="str">
            <v>021/407</v>
          </cell>
          <cell r="D5626" t="str">
            <v>DI GLENN #2 21/407 RPLC STRW</v>
          </cell>
          <cell r="E5626" t="str">
            <v>TABLEMTN</v>
          </cell>
          <cell r="F5626" t="str">
            <v>ETL.6930</v>
          </cell>
          <cell r="G5626" t="str">
            <v>ETL.6930_021/407</v>
          </cell>
          <cell r="H5626">
            <v>44320</v>
          </cell>
          <cell r="I5626">
            <v>44301</v>
          </cell>
          <cell r="J5626">
            <v>44301</v>
          </cell>
          <cell r="M5626">
            <v>44666</v>
          </cell>
          <cell r="N5626">
            <v>44673</v>
          </cell>
          <cell r="O5626" t="str">
            <v>372</v>
          </cell>
          <cell r="P5626" t="str">
            <v>OTHR</v>
          </cell>
          <cell r="Q5626" t="str">
            <v>E - Schd Compl Yr 0</v>
          </cell>
          <cell r="R5626" t="str">
            <v>NOPR ORAS ATCO</v>
          </cell>
          <cell r="S5626" t="str">
            <v>Non-HFTD</v>
          </cell>
        </row>
        <row r="5627">
          <cell r="B5627" t="str">
            <v>120928697</v>
          </cell>
          <cell r="C5627" t="str">
            <v>020/113</v>
          </cell>
          <cell r="D5627" t="str">
            <v>T2 EI BAHIA-MORAGA 020/113 RPL SHLS</v>
          </cell>
          <cell r="E5627" t="str">
            <v>LAKEVLLE</v>
          </cell>
          <cell r="F5627" t="str">
            <v>ETL.4340</v>
          </cell>
          <cell r="G5627" t="str">
            <v>.INSL</v>
          </cell>
          <cell r="H5627">
            <v>44320</v>
          </cell>
          <cell r="I5627">
            <v>44320</v>
          </cell>
          <cell r="J5627">
            <v>44537</v>
          </cell>
          <cell r="K5627">
            <v>44564</v>
          </cell>
          <cell r="M5627">
            <v>44685</v>
          </cell>
          <cell r="N5627">
            <v>44685</v>
          </cell>
          <cell r="O5627" t="str">
            <v>628</v>
          </cell>
          <cell r="P5627" t="str">
            <v>CREW</v>
          </cell>
          <cell r="Q5627" t="str">
            <v>E - Schd Compl Yr 0</v>
          </cell>
          <cell r="R5627" t="str">
            <v>ORAS NOCO ATCO</v>
          </cell>
          <cell r="S5627" t="str">
            <v>HFTD 2</v>
          </cell>
        </row>
        <row r="5628">
          <cell r="B5628" t="str">
            <v>120928703</v>
          </cell>
          <cell r="C5628" t="str">
            <v>020/114</v>
          </cell>
          <cell r="D5628" t="str">
            <v>T2 EI BAHIA-MORAGA 020/114 RMV SHLS</v>
          </cell>
          <cell r="E5628" t="str">
            <v>LAKEVLLE</v>
          </cell>
          <cell r="F5628" t="str">
            <v>ETL.4340</v>
          </cell>
          <cell r="G5628" t="str">
            <v>.INSL</v>
          </cell>
          <cell r="H5628">
            <v>44320</v>
          </cell>
          <cell r="I5628">
            <v>44320</v>
          </cell>
          <cell r="J5628">
            <v>44519</v>
          </cell>
          <cell r="K5628">
            <v>44565</v>
          </cell>
          <cell r="M5628">
            <v>44685</v>
          </cell>
          <cell r="N5628">
            <v>44685</v>
          </cell>
          <cell r="O5628" t="str">
            <v>628</v>
          </cell>
          <cell r="P5628" t="str">
            <v>CREW</v>
          </cell>
          <cell r="Q5628" t="str">
            <v>E - Schd Compl Yr 0</v>
          </cell>
          <cell r="R5628" t="str">
            <v>ORAS NOCO ATCO</v>
          </cell>
          <cell r="S5628" t="str">
            <v>HFTD 2</v>
          </cell>
        </row>
        <row r="5629">
          <cell r="B5629" t="str">
            <v>120928715</v>
          </cell>
          <cell r="C5629" t="str">
            <v>019/112</v>
          </cell>
          <cell r="D5629" t="str">
            <v>T2 EI BAHIA-MORAGA 019/112 RPL SHLS</v>
          </cell>
          <cell r="E5629" t="str">
            <v>LAKEVLLE</v>
          </cell>
          <cell r="F5629" t="str">
            <v>ETL.4340</v>
          </cell>
          <cell r="G5629" t="str">
            <v>.INSL</v>
          </cell>
          <cell r="H5629">
            <v>44320</v>
          </cell>
          <cell r="I5629">
            <v>44320</v>
          </cell>
          <cell r="J5629">
            <v>44537</v>
          </cell>
          <cell r="K5629">
            <v>44551</v>
          </cell>
          <cell r="M5629">
            <v>44685</v>
          </cell>
          <cell r="N5629">
            <v>44685</v>
          </cell>
          <cell r="O5629" t="str">
            <v>628</v>
          </cell>
          <cell r="P5629" t="str">
            <v>CREW</v>
          </cell>
          <cell r="Q5629" t="str">
            <v>E - Schd Compl Yr 0</v>
          </cell>
          <cell r="R5629" t="str">
            <v>ORAS NOCO ATCO</v>
          </cell>
          <cell r="S5629" t="str">
            <v>HFTD 2</v>
          </cell>
        </row>
        <row r="5630">
          <cell r="B5630" t="str">
            <v>120928719</v>
          </cell>
          <cell r="C5630" t="str">
            <v>029/127</v>
          </cell>
          <cell r="D5630" t="str">
            <v>T2 EI MRR BY-SLR SS#1 29/127 RPR FOND</v>
          </cell>
          <cell r="E5630" t="str">
            <v>PISMOBCH</v>
          </cell>
          <cell r="F5630" t="str">
            <v>ETL.5300</v>
          </cell>
          <cell r="G5630" t="str">
            <v>.TOWR</v>
          </cell>
          <cell r="H5630">
            <v>44320</v>
          </cell>
          <cell r="I5630">
            <v>44320</v>
          </cell>
          <cell r="J5630">
            <v>44736</v>
          </cell>
          <cell r="K5630">
            <v>44741</v>
          </cell>
          <cell r="L5630">
            <v>45079</v>
          </cell>
          <cell r="M5630">
            <v>44685</v>
          </cell>
          <cell r="N5630">
            <v>44685</v>
          </cell>
          <cell r="O5630" t="str">
            <v>543</v>
          </cell>
          <cell r="P5630" t="str">
            <v>INSP</v>
          </cell>
          <cell r="Q5630" t="str">
            <v>E - Schd Compl Yr 0</v>
          </cell>
          <cell r="R5630" t="str">
            <v>ORAS NOCO ATCO</v>
          </cell>
          <cell r="S5630" t="str">
            <v>HFTD 2</v>
          </cell>
        </row>
        <row r="5631">
          <cell r="B5631" t="str">
            <v>120928739</v>
          </cell>
          <cell r="C5631" t="str">
            <v>006/145</v>
          </cell>
          <cell r="D5631" t="str">
            <v>T2 EI HMLTN BRNH-CHTR 6/145 RPR STRW</v>
          </cell>
          <cell r="E5631" t="str">
            <v>TABLEMTN</v>
          </cell>
          <cell r="F5631" t="str">
            <v>ETL.7000</v>
          </cell>
          <cell r="G5631" t="str">
            <v>.POLE.WOOD</v>
          </cell>
          <cell r="H5631">
            <v>44320</v>
          </cell>
          <cell r="I5631">
            <v>44320</v>
          </cell>
          <cell r="J5631">
            <v>44767</v>
          </cell>
          <cell r="K5631">
            <v>44791</v>
          </cell>
          <cell r="M5631">
            <v>44685</v>
          </cell>
          <cell r="N5631">
            <v>44685</v>
          </cell>
          <cell r="O5631" t="str">
            <v>630</v>
          </cell>
          <cell r="P5631" t="str">
            <v>INSP</v>
          </cell>
          <cell r="Q5631" t="str">
            <v>E - Schd Compl Yr 0</v>
          </cell>
          <cell r="R5631" t="str">
            <v>ORAS NOCO ATCO</v>
          </cell>
          <cell r="S5631" t="str">
            <v>HFTD 2</v>
          </cell>
        </row>
        <row r="5632">
          <cell r="B5632" t="str">
            <v>120928745</v>
          </cell>
          <cell r="C5632" t="str">
            <v>016/095</v>
          </cell>
          <cell r="D5632" t="str">
            <v>T2 EI PARKWAY-MORAGA 16/095 RMV SHLS</v>
          </cell>
          <cell r="E5632" t="str">
            <v>LAKEVLLE</v>
          </cell>
          <cell r="F5632" t="str">
            <v>ETL.5930</v>
          </cell>
          <cell r="G5632" t="str">
            <v>.INSL</v>
          </cell>
          <cell r="H5632">
            <v>44320</v>
          </cell>
          <cell r="I5632">
            <v>44320</v>
          </cell>
          <cell r="J5632">
            <v>44537</v>
          </cell>
          <cell r="K5632">
            <v>44551</v>
          </cell>
          <cell r="M5632">
            <v>44685</v>
          </cell>
          <cell r="N5632">
            <v>44685</v>
          </cell>
          <cell r="O5632" t="str">
            <v>628</v>
          </cell>
          <cell r="P5632" t="str">
            <v>CREW</v>
          </cell>
          <cell r="Q5632" t="str">
            <v>E - Schd Compl Yr 0</v>
          </cell>
          <cell r="R5632" t="str">
            <v>ORAS NOCO ATCO</v>
          </cell>
          <cell r="S5632" t="str">
            <v>HFTD 2</v>
          </cell>
        </row>
        <row r="5633">
          <cell r="B5633" t="str">
            <v>120928752</v>
          </cell>
          <cell r="C5633" t="str">
            <v>033/229</v>
          </cell>
          <cell r="D5633" t="str">
            <v>DI BRIGHTON-BELLOTA 33/229 RPR STRT</v>
          </cell>
          <cell r="E5633" t="str">
            <v>VICTOR</v>
          </cell>
          <cell r="F5633" t="str">
            <v>ETL.4420</v>
          </cell>
          <cell r="G5633" t="str">
            <v>ETL.4420_033/229</v>
          </cell>
          <cell r="H5633">
            <v>44320</v>
          </cell>
          <cell r="I5633">
            <v>44301</v>
          </cell>
          <cell r="J5633">
            <v>44301</v>
          </cell>
          <cell r="L5633">
            <v>45060</v>
          </cell>
          <cell r="M5633">
            <v>44666</v>
          </cell>
          <cell r="O5633" t="str">
            <v>543</v>
          </cell>
          <cell r="P5633" t="str">
            <v>OTHR</v>
          </cell>
          <cell r="Q5633" t="str">
            <v>E - Schd Compl Yr 0</v>
          </cell>
          <cell r="R5633" t="str">
            <v>OSNO ATCO</v>
          </cell>
          <cell r="S5633" t="str">
            <v>Non-HFTD</v>
          </cell>
        </row>
        <row r="5634">
          <cell r="B5634" t="str">
            <v>120928826</v>
          </cell>
          <cell r="C5634" t="str">
            <v>019/110</v>
          </cell>
          <cell r="D5634" t="str">
            <v>T2 EI BAHIA-MORAGA 19/110 RPL SHLS</v>
          </cell>
          <cell r="E5634" t="str">
            <v>LAKEVLLE</v>
          </cell>
          <cell r="F5634" t="str">
            <v>ETL.4340</v>
          </cell>
          <cell r="G5634" t="str">
            <v>.INSL</v>
          </cell>
          <cell r="H5634">
            <v>44320</v>
          </cell>
          <cell r="I5634">
            <v>44320</v>
          </cell>
          <cell r="J5634">
            <v>44537</v>
          </cell>
          <cell r="K5634">
            <v>44551</v>
          </cell>
          <cell r="M5634">
            <v>44685</v>
          </cell>
          <cell r="N5634">
            <v>44685</v>
          </cell>
          <cell r="O5634" t="str">
            <v>628</v>
          </cell>
          <cell r="P5634" t="str">
            <v>CREW</v>
          </cell>
          <cell r="Q5634" t="str">
            <v>E - Schd Compl Yr 0</v>
          </cell>
          <cell r="R5634" t="str">
            <v>ORAS NOCO ATCO</v>
          </cell>
          <cell r="S5634" t="str">
            <v>HFTD 2</v>
          </cell>
        </row>
        <row r="5635">
          <cell r="B5635" t="str">
            <v>120928849</v>
          </cell>
          <cell r="C5635" t="str">
            <v>016/093</v>
          </cell>
          <cell r="D5635" t="str">
            <v>T2 PARKWAY-MORAGA 16/093 RPL SHLS</v>
          </cell>
          <cell r="E5635" t="str">
            <v>LAKEVLLE</v>
          </cell>
          <cell r="F5635" t="str">
            <v>ETL.5930</v>
          </cell>
          <cell r="G5635" t="str">
            <v>.TOWR</v>
          </cell>
          <cell r="H5635">
            <v>44320</v>
          </cell>
          <cell r="I5635">
            <v>44320</v>
          </cell>
          <cell r="J5635">
            <v>44538</v>
          </cell>
          <cell r="K5635">
            <v>44551</v>
          </cell>
          <cell r="M5635">
            <v>44685</v>
          </cell>
          <cell r="N5635">
            <v>44685</v>
          </cell>
          <cell r="O5635" t="str">
            <v>628</v>
          </cell>
          <cell r="P5635" t="str">
            <v>CREW</v>
          </cell>
          <cell r="Q5635" t="str">
            <v>E - Schd Compl Yr 0</v>
          </cell>
          <cell r="R5635" t="str">
            <v>ORAS NOCO ATCO</v>
          </cell>
          <cell r="S5635" t="str">
            <v>HFTD 2</v>
          </cell>
        </row>
        <row r="5636">
          <cell r="B5636" t="str">
            <v>120928855</v>
          </cell>
          <cell r="C5636" t="str">
            <v>030/128</v>
          </cell>
          <cell r="D5636" t="str">
            <v>T2 EI MRR BY-SLAR SS#1 30/128 RPR FOND</v>
          </cell>
          <cell r="E5636" t="str">
            <v>PISMOBCH</v>
          </cell>
          <cell r="F5636" t="str">
            <v>ETL.5300</v>
          </cell>
          <cell r="G5636" t="str">
            <v>.TOWR</v>
          </cell>
          <cell r="H5636">
            <v>44320</v>
          </cell>
          <cell r="I5636">
            <v>44320</v>
          </cell>
          <cell r="J5636">
            <v>44767</v>
          </cell>
          <cell r="K5636">
            <v>44770</v>
          </cell>
          <cell r="L5636">
            <v>45079</v>
          </cell>
          <cell r="M5636">
            <v>44685</v>
          </cell>
          <cell r="N5636">
            <v>44685</v>
          </cell>
          <cell r="O5636" t="str">
            <v>543</v>
          </cell>
          <cell r="P5636" t="str">
            <v>INSP</v>
          </cell>
          <cell r="Q5636" t="str">
            <v>E - Schd Compl Yr 0</v>
          </cell>
          <cell r="R5636" t="str">
            <v>ORAS NOCO ATCO</v>
          </cell>
          <cell r="S5636" t="str">
            <v>HFTD 2</v>
          </cell>
        </row>
        <row r="5637">
          <cell r="B5637" t="str">
            <v>120928917</v>
          </cell>
          <cell r="C5637" t="str">
            <v>016/362</v>
          </cell>
          <cell r="D5637" t="str">
            <v>EI NICOLAUS-MARYSVILLE 16/362 RPL PL</v>
          </cell>
          <cell r="E5637" t="str">
            <v>SACTO</v>
          </cell>
          <cell r="F5637" t="str">
            <v>ETL.7690</v>
          </cell>
          <cell r="G5637" t="str">
            <v>ETL.7690_016/362</v>
          </cell>
          <cell r="H5637">
            <v>44320</v>
          </cell>
          <cell r="I5637">
            <v>44320</v>
          </cell>
          <cell r="J5637">
            <v>44320</v>
          </cell>
          <cell r="L5637">
            <v>45093</v>
          </cell>
          <cell r="M5637">
            <v>44685</v>
          </cell>
          <cell r="N5637">
            <v>44684</v>
          </cell>
          <cell r="O5637" t="str">
            <v>372</v>
          </cell>
          <cell r="P5637" t="str">
            <v>INSP</v>
          </cell>
          <cell r="Q5637" t="str">
            <v>E - Schd Compl Yr 0</v>
          </cell>
          <cell r="R5637" t="str">
            <v>NOPR ORAS ATCO</v>
          </cell>
          <cell r="S5637" t="str">
            <v>Non-HFTD</v>
          </cell>
        </row>
        <row r="5638">
          <cell r="B5638" t="str">
            <v>120928939</v>
          </cell>
          <cell r="C5638" t="str">
            <v>000/016B</v>
          </cell>
          <cell r="D5638" t="str">
            <v>T0 EI BORDEN-MADERA #1 0/16B RPR GYWW</v>
          </cell>
          <cell r="E5638" t="str">
            <v>FRESNO</v>
          </cell>
          <cell r="F5638" t="str">
            <v>ETL.8710</v>
          </cell>
          <cell r="G5638" t="str">
            <v>.POLE.WOOD</v>
          </cell>
          <cell r="H5638">
            <v>44320</v>
          </cell>
          <cell r="I5638">
            <v>44320</v>
          </cell>
          <cell r="J5638">
            <v>44320</v>
          </cell>
          <cell r="M5638">
            <v>44685</v>
          </cell>
          <cell r="O5638" t="str">
            <v>630</v>
          </cell>
          <cell r="P5638" t="str">
            <v>INSP</v>
          </cell>
          <cell r="Q5638" t="str">
            <v>E - Schd Compl Yr 0</v>
          </cell>
          <cell r="R5638" t="str">
            <v>OSNO ATCO</v>
          </cell>
          <cell r="S5638" t="str">
            <v>Remove</v>
          </cell>
        </row>
        <row r="5639">
          <cell r="B5639" t="str">
            <v>120928965</v>
          </cell>
          <cell r="C5639" t="str">
            <v>016/361</v>
          </cell>
          <cell r="D5639" t="str">
            <v>EI NICOLAUS-MARYSVILLE 16/361 RPL PL</v>
          </cell>
          <cell r="E5639" t="str">
            <v>SACTO</v>
          </cell>
          <cell r="F5639" t="str">
            <v>ETL.7690</v>
          </cell>
          <cell r="G5639" t="str">
            <v>ETL.7690_016/361</v>
          </cell>
          <cell r="H5639">
            <v>44320</v>
          </cell>
          <cell r="I5639">
            <v>44320</v>
          </cell>
          <cell r="J5639">
            <v>44320</v>
          </cell>
          <cell r="L5639">
            <v>45093</v>
          </cell>
          <cell r="M5639">
            <v>44685</v>
          </cell>
          <cell r="N5639">
            <v>44684</v>
          </cell>
          <cell r="O5639" t="str">
            <v>372</v>
          </cell>
          <cell r="P5639" t="str">
            <v>INSP</v>
          </cell>
          <cell r="Q5639" t="str">
            <v>E - Schd Compl Yr 0</v>
          </cell>
          <cell r="R5639" t="str">
            <v>NOPR ORAS ATCO</v>
          </cell>
          <cell r="S5639" t="str">
            <v>Non-HFTD</v>
          </cell>
        </row>
        <row r="5640">
          <cell r="B5640" t="str">
            <v>120929000</v>
          </cell>
          <cell r="C5640" t="str">
            <v>042/283</v>
          </cell>
          <cell r="D5640" t="str">
            <v>DI BRIGHTON-BELLOTA 42/283 RPR STRT</v>
          </cell>
          <cell r="E5640" t="str">
            <v>VICTOR</v>
          </cell>
          <cell r="F5640" t="str">
            <v>ETL.4420</v>
          </cell>
          <cell r="G5640" t="str">
            <v>ETL.4420_042/283</v>
          </cell>
          <cell r="H5640">
            <v>44320</v>
          </cell>
          <cell r="I5640">
            <v>44301</v>
          </cell>
          <cell r="J5640">
            <v>44301</v>
          </cell>
          <cell r="L5640">
            <v>44989</v>
          </cell>
          <cell r="M5640">
            <v>44666</v>
          </cell>
          <cell r="O5640" t="str">
            <v>543</v>
          </cell>
          <cell r="P5640" t="str">
            <v>OTHR</v>
          </cell>
          <cell r="Q5640" t="str">
            <v>E - Schd Compl Yr 0</v>
          </cell>
          <cell r="R5640" t="str">
            <v>OSNO ATCO</v>
          </cell>
          <cell r="S5640" t="str">
            <v>Non-HFTD</v>
          </cell>
        </row>
        <row r="5641">
          <cell r="B5641" t="str">
            <v>120929002</v>
          </cell>
          <cell r="C5641" t="str">
            <v>042/283</v>
          </cell>
          <cell r="D5641" t="str">
            <v>DI BRIGHTON-BELLOTA 42/283 RPL INSS</v>
          </cell>
          <cell r="E5641" t="str">
            <v>VICTOR</v>
          </cell>
          <cell r="F5641" t="str">
            <v>ETL.4420</v>
          </cell>
          <cell r="G5641" t="str">
            <v>ETL.4420_042/283</v>
          </cell>
          <cell r="H5641">
            <v>44320</v>
          </cell>
          <cell r="I5641">
            <v>44301</v>
          </cell>
          <cell r="J5641">
            <v>44301</v>
          </cell>
          <cell r="M5641">
            <v>44666</v>
          </cell>
          <cell r="N5641">
            <v>44389</v>
          </cell>
          <cell r="O5641" t="str">
            <v>532</v>
          </cell>
          <cell r="P5641" t="str">
            <v>OTHR</v>
          </cell>
          <cell r="Q5641" t="str">
            <v>E - Schd Compl Yr 0</v>
          </cell>
          <cell r="R5641" t="str">
            <v>NOPR ORAS ATCO</v>
          </cell>
          <cell r="S5641" t="str">
            <v>Non-HFTD</v>
          </cell>
        </row>
        <row r="5642">
          <cell r="B5642" t="str">
            <v>120929004</v>
          </cell>
          <cell r="C5642" t="str">
            <v>001/014</v>
          </cell>
          <cell r="D5642" t="str">
            <v>DI BRIGHTON-BELLOTA 1/14 RPR FOND</v>
          </cell>
          <cell r="E5642" t="str">
            <v>VICTOR</v>
          </cell>
          <cell r="F5642" t="str">
            <v>ETL.4420</v>
          </cell>
          <cell r="G5642" t="str">
            <v>ETL.4420_001/014</v>
          </cell>
          <cell r="H5642">
            <v>44320</v>
          </cell>
          <cell r="I5642">
            <v>44301</v>
          </cell>
          <cell r="J5642">
            <v>44301</v>
          </cell>
          <cell r="L5642">
            <v>44987</v>
          </cell>
          <cell r="M5642">
            <v>44666</v>
          </cell>
          <cell r="O5642" t="str">
            <v>543</v>
          </cell>
          <cell r="P5642" t="str">
            <v>OTHR</v>
          </cell>
          <cell r="Q5642" t="str">
            <v>E - Schd Compl Yr 0</v>
          </cell>
          <cell r="R5642" t="str">
            <v>OSNO ATCO</v>
          </cell>
          <cell r="S5642" t="str">
            <v>Non-HFTD</v>
          </cell>
        </row>
        <row r="5643">
          <cell r="B5643" t="str">
            <v>120929006</v>
          </cell>
          <cell r="C5643" t="str">
            <v>C002/011</v>
          </cell>
          <cell r="D5643" t="str">
            <v>T2 DI CBN-LS AS SW ST-PCH C2/11 RPR INSS</v>
          </cell>
          <cell r="E5643" t="str">
            <v>MOSSLNDG</v>
          </cell>
          <cell r="F5643" t="str">
            <v>ETL.4460</v>
          </cell>
          <cell r="G5643" t="str">
            <v>.INSL</v>
          </cell>
          <cell r="H5643">
            <v>44320</v>
          </cell>
          <cell r="I5643">
            <v>44301</v>
          </cell>
          <cell r="J5643">
            <v>44464</v>
          </cell>
          <cell r="K5643">
            <v>44469</v>
          </cell>
          <cell r="M5643">
            <v>44666</v>
          </cell>
          <cell r="N5643">
            <v>44666</v>
          </cell>
          <cell r="O5643" t="str">
            <v>628</v>
          </cell>
          <cell r="P5643" t="str">
            <v>OTHR</v>
          </cell>
          <cell r="Q5643" t="str">
            <v>E - Schd Compl Yr 0</v>
          </cell>
          <cell r="R5643" t="str">
            <v>ORAS NOCO ATCO</v>
          </cell>
          <cell r="S5643" t="str">
            <v>HFTD 2</v>
          </cell>
        </row>
        <row r="5644">
          <cell r="B5644" t="str">
            <v>120929038</v>
          </cell>
          <cell r="C5644" t="str">
            <v>A002/035</v>
          </cell>
          <cell r="D5644" t="str">
            <v>EI GLENN #3 A2/35 RPR GYWW</v>
          </cell>
          <cell r="E5644" t="str">
            <v>TABLEMTN</v>
          </cell>
          <cell r="F5644" t="str">
            <v>ETL.6940</v>
          </cell>
          <cell r="G5644" t="str">
            <v>ETL.6940_A002/035</v>
          </cell>
          <cell r="H5644">
            <v>44320</v>
          </cell>
          <cell r="I5644">
            <v>44320</v>
          </cell>
          <cell r="J5644">
            <v>44320</v>
          </cell>
          <cell r="M5644">
            <v>44685</v>
          </cell>
          <cell r="N5644">
            <v>44685</v>
          </cell>
          <cell r="O5644" t="str">
            <v>630</v>
          </cell>
          <cell r="P5644" t="str">
            <v>INSP</v>
          </cell>
          <cell r="Q5644" t="str">
            <v>E - Schd Compl Yr 0</v>
          </cell>
          <cell r="R5644" t="str">
            <v>NOPR ORAS ATCO</v>
          </cell>
          <cell r="S5644" t="str">
            <v>Non-HFTD</v>
          </cell>
        </row>
        <row r="5645">
          <cell r="B5645" t="str">
            <v>120929054</v>
          </cell>
          <cell r="C5645" t="str">
            <v>035/010</v>
          </cell>
          <cell r="D5645" t="str">
            <v>EI MERCED #1 35/10 RPR SPLW</v>
          </cell>
          <cell r="E5645" t="str">
            <v>FRESNO</v>
          </cell>
          <cell r="F5645" t="str">
            <v>ETL.9000</v>
          </cell>
          <cell r="G5645" t="str">
            <v>ETL.9000_035/010</v>
          </cell>
          <cell r="H5645">
            <v>44320</v>
          </cell>
          <cell r="I5645">
            <v>44320</v>
          </cell>
          <cell r="J5645">
            <v>44320</v>
          </cell>
          <cell r="M5645">
            <v>44685</v>
          </cell>
          <cell r="O5645" t="str">
            <v>630</v>
          </cell>
          <cell r="P5645" t="str">
            <v>INSP</v>
          </cell>
          <cell r="Q5645" t="str">
            <v>E - Schd Compl Yr 0</v>
          </cell>
          <cell r="R5645" t="str">
            <v>OSNO ATCO</v>
          </cell>
          <cell r="S5645" t="str">
            <v>Non-HFTD</v>
          </cell>
        </row>
        <row r="5646">
          <cell r="B5646" t="str">
            <v>120929066</v>
          </cell>
          <cell r="C5646" t="str">
            <v>000/016C</v>
          </cell>
          <cell r="D5646" t="str">
            <v>T0 EI BORDEN-MADERA #1 0/16C RPR GYWW</v>
          </cell>
          <cell r="E5646" t="str">
            <v>FRESNO</v>
          </cell>
          <cell r="F5646" t="str">
            <v>ETL.8710</v>
          </cell>
          <cell r="G5646" t="str">
            <v>.POLE.WOOD</v>
          </cell>
          <cell r="H5646">
            <v>44320</v>
          </cell>
          <cell r="I5646">
            <v>44320</v>
          </cell>
          <cell r="J5646">
            <v>44320</v>
          </cell>
          <cell r="M5646">
            <v>44685</v>
          </cell>
          <cell r="O5646" t="str">
            <v>630</v>
          </cell>
          <cell r="P5646" t="str">
            <v>INSP</v>
          </cell>
          <cell r="Q5646" t="str">
            <v>E - Schd Compl Yr 0</v>
          </cell>
          <cell r="R5646" t="str">
            <v>OSNO ATCO</v>
          </cell>
          <cell r="S5646" t="str">
            <v>Remove</v>
          </cell>
        </row>
        <row r="5647">
          <cell r="B5647" t="str">
            <v>120929106</v>
          </cell>
          <cell r="C5647" t="str">
            <v>004/104</v>
          </cell>
          <cell r="D5647" t="str">
            <v>T2 EI HMLTN BRNH-CHTR 4/104 RPL STRW</v>
          </cell>
          <cell r="E5647" t="str">
            <v>TABLEMTN</v>
          </cell>
          <cell r="F5647" t="str">
            <v>ETL.7000</v>
          </cell>
          <cell r="G5647" t="str">
            <v>.POLE.WOOD</v>
          </cell>
          <cell r="H5647">
            <v>44320</v>
          </cell>
          <cell r="I5647">
            <v>44320</v>
          </cell>
          <cell r="J5647">
            <v>44320</v>
          </cell>
          <cell r="M5647">
            <v>44685</v>
          </cell>
          <cell r="N5647">
            <v>44684</v>
          </cell>
          <cell r="O5647" t="str">
            <v>372</v>
          </cell>
          <cell r="P5647" t="str">
            <v>INSP</v>
          </cell>
          <cell r="Q5647" t="str">
            <v>E - Schd Compl Yr 0</v>
          </cell>
          <cell r="R5647" t="str">
            <v>NOPR ORAS OSTS</v>
          </cell>
          <cell r="S5647" t="str">
            <v>HFTD 2</v>
          </cell>
        </row>
        <row r="5648">
          <cell r="B5648" t="str">
            <v>120929151</v>
          </cell>
          <cell r="C5648" t="str">
            <v>A017/295</v>
          </cell>
          <cell r="D5648" t="str">
            <v>DI TBL MTN-BUTTE #1 A17/295 RPL STRW</v>
          </cell>
          <cell r="E5648" t="str">
            <v>TABLEMTN</v>
          </cell>
          <cell r="F5648" t="str">
            <v>ETL.3910</v>
          </cell>
          <cell r="G5648" t="str">
            <v>ETL.3910_A017/295</v>
          </cell>
          <cell r="H5648">
            <v>44320</v>
          </cell>
          <cell r="I5648">
            <v>44301</v>
          </cell>
          <cell r="J5648">
            <v>44301</v>
          </cell>
          <cell r="L5648">
            <v>45134</v>
          </cell>
          <cell r="M5648">
            <v>44666</v>
          </cell>
          <cell r="O5648" t="str">
            <v>372</v>
          </cell>
          <cell r="P5648" t="str">
            <v>OTHR</v>
          </cell>
          <cell r="Q5648" t="str">
            <v>E - Schd Compl Yr 0</v>
          </cell>
          <cell r="R5648" t="str">
            <v>NOPR ATCO</v>
          </cell>
          <cell r="S5648" t="str">
            <v>Non-HFTD</v>
          </cell>
        </row>
        <row r="5649">
          <cell r="B5649" t="str">
            <v>120929389</v>
          </cell>
          <cell r="C5649" t="str">
            <v>000/019</v>
          </cell>
          <cell r="D5649" t="str">
            <v>EI BORDEN-MADERA #1 0/19 RPR IBWW</v>
          </cell>
          <cell r="E5649" t="str">
            <v>FRESNO</v>
          </cell>
          <cell r="F5649" t="str">
            <v>ETL.8710</v>
          </cell>
          <cell r="G5649" t="str">
            <v>ETL.8710_000/019</v>
          </cell>
          <cell r="H5649">
            <v>44320</v>
          </cell>
          <cell r="I5649">
            <v>44320</v>
          </cell>
          <cell r="J5649">
            <v>44320</v>
          </cell>
          <cell r="M5649">
            <v>44685</v>
          </cell>
          <cell r="O5649" t="str">
            <v>630</v>
          </cell>
          <cell r="P5649" t="str">
            <v>INSP</v>
          </cell>
          <cell r="Q5649" t="str">
            <v>E - Schd Compl Yr 0</v>
          </cell>
          <cell r="R5649" t="str">
            <v>OSNO ATCO</v>
          </cell>
          <cell r="S5649" t="str">
            <v>Non-HFTD</v>
          </cell>
        </row>
        <row r="5650">
          <cell r="B5650" t="str">
            <v>120929459</v>
          </cell>
          <cell r="C5650" t="str">
            <v>024/108</v>
          </cell>
          <cell r="D5650" t="str">
            <v>T0 DI MOSS LANDING-COBURN 24/108 RPR SHL</v>
          </cell>
          <cell r="E5650" t="str">
            <v>MOSSLNDG</v>
          </cell>
          <cell r="F5650" t="str">
            <v>ETL.5330</v>
          </cell>
          <cell r="G5650" t="str">
            <v>.TOWR</v>
          </cell>
          <cell r="H5650">
            <v>44320</v>
          </cell>
          <cell r="I5650">
            <v>44302</v>
          </cell>
          <cell r="J5650">
            <v>44302</v>
          </cell>
          <cell r="L5650">
            <v>45017</v>
          </cell>
          <cell r="M5650">
            <v>44667</v>
          </cell>
          <cell r="O5650" t="str">
            <v>628</v>
          </cell>
          <cell r="P5650" t="str">
            <v>OTHR</v>
          </cell>
          <cell r="Q5650" t="str">
            <v>E - Schd Compl Yr 0</v>
          </cell>
          <cell r="R5650" t="str">
            <v>OSNO ATCO</v>
          </cell>
          <cell r="S5650" t="str">
            <v>Remove</v>
          </cell>
        </row>
        <row r="5651">
          <cell r="B5651" t="str">
            <v>120929600</v>
          </cell>
          <cell r="C5651" t="str">
            <v>001/006</v>
          </cell>
          <cell r="D5651" t="str">
            <v>T2 EI STANISLAUS-MLNS MNTE 1/6 RPR FOND</v>
          </cell>
          <cell r="E5651" t="str">
            <v>VICTOR</v>
          </cell>
          <cell r="F5651" t="str">
            <v>ETL.3830</v>
          </cell>
          <cell r="G5651" t="str">
            <v>.TOWR</v>
          </cell>
          <cell r="H5651">
            <v>44320</v>
          </cell>
          <cell r="I5651">
            <v>44320</v>
          </cell>
          <cell r="J5651">
            <v>44571</v>
          </cell>
          <cell r="K5651">
            <v>44588</v>
          </cell>
          <cell r="M5651">
            <v>44685</v>
          </cell>
          <cell r="N5651">
            <v>44685</v>
          </cell>
          <cell r="O5651" t="str">
            <v>543</v>
          </cell>
          <cell r="P5651" t="str">
            <v>INSP</v>
          </cell>
          <cell r="Q5651" t="str">
            <v>E - Schd Compl Yr 0</v>
          </cell>
          <cell r="R5651" t="str">
            <v>ORAS NOCO ATCO</v>
          </cell>
          <cell r="S5651" t="str">
            <v>HFTD 2</v>
          </cell>
        </row>
        <row r="5652">
          <cell r="B5652" t="str">
            <v>120929618</v>
          </cell>
          <cell r="C5652" t="str">
            <v>A003/077</v>
          </cell>
          <cell r="D5652" t="str">
            <v>DI BUTTE-SYCAMORE CREEK A3/77 RPR GYWW</v>
          </cell>
          <cell r="E5652" t="str">
            <v>TABLEMTN</v>
          </cell>
          <cell r="F5652" t="str">
            <v>ETL.1190</v>
          </cell>
          <cell r="G5652" t="str">
            <v>ETL.1190_A003/077</v>
          </cell>
          <cell r="H5652">
            <v>44320</v>
          </cell>
          <cell r="I5652">
            <v>44301</v>
          </cell>
          <cell r="J5652">
            <v>44301</v>
          </cell>
          <cell r="M5652">
            <v>44666</v>
          </cell>
          <cell r="O5652" t="str">
            <v>630</v>
          </cell>
          <cell r="P5652" t="str">
            <v>OTHR</v>
          </cell>
          <cell r="Q5652" t="str">
            <v>E - Schd Compl Yr 0</v>
          </cell>
          <cell r="R5652" t="str">
            <v>OSNO ATCO</v>
          </cell>
          <cell r="S5652" t="str">
            <v>Non-HFTD</v>
          </cell>
        </row>
        <row r="5653">
          <cell r="B5653" t="str">
            <v>120929665</v>
          </cell>
          <cell r="C5653" t="str">
            <v>002/017</v>
          </cell>
          <cell r="D5653" t="str">
            <v>T2 DI COTTONWOOD-DELVN #1 2/17 RPR OPGW</v>
          </cell>
          <cell r="E5653" t="str">
            <v>TABLEMTN</v>
          </cell>
          <cell r="F5653" t="str">
            <v>ETL.4550</v>
          </cell>
          <cell r="G5653" t="str">
            <v>.TOWR</v>
          </cell>
          <cell r="H5653">
            <v>44320</v>
          </cell>
          <cell r="I5653">
            <v>44320</v>
          </cell>
          <cell r="J5653">
            <v>44359</v>
          </cell>
          <cell r="K5653">
            <v>44369</v>
          </cell>
          <cell r="L5653">
            <v>44715</v>
          </cell>
          <cell r="M5653">
            <v>44685</v>
          </cell>
          <cell r="N5653">
            <v>44410</v>
          </cell>
          <cell r="O5653" t="str">
            <v>628</v>
          </cell>
          <cell r="P5653" t="str">
            <v>OTHR</v>
          </cell>
          <cell r="Q5653" t="str">
            <v>E - Schd Compl Yr 0</v>
          </cell>
          <cell r="R5653" t="str">
            <v>ORAS NOCO ATCO</v>
          </cell>
          <cell r="S5653" t="str">
            <v>HFTD 2</v>
          </cell>
        </row>
        <row r="5654">
          <cell r="B5654" t="str">
            <v>120929783</v>
          </cell>
          <cell r="C5654" t="str">
            <v>005/033</v>
          </cell>
          <cell r="D5654" t="str">
            <v>T2 DI COTTONWOOD-DELVN #1 5/33 RPR FOND</v>
          </cell>
          <cell r="E5654" t="str">
            <v>TABLEMTN</v>
          </cell>
          <cell r="F5654" t="str">
            <v>ETL.4550</v>
          </cell>
          <cell r="G5654" t="str">
            <v>.TOWR</v>
          </cell>
          <cell r="H5654">
            <v>44320</v>
          </cell>
          <cell r="I5654">
            <v>44320</v>
          </cell>
          <cell r="J5654">
            <v>44550</v>
          </cell>
          <cell r="K5654">
            <v>44552</v>
          </cell>
          <cell r="M5654">
            <v>44685</v>
          </cell>
          <cell r="N5654">
            <v>44685</v>
          </cell>
          <cell r="O5654" t="str">
            <v>543</v>
          </cell>
          <cell r="P5654" t="str">
            <v>OTHR</v>
          </cell>
          <cell r="Q5654" t="str">
            <v>E - Schd Compl Yr 0</v>
          </cell>
          <cell r="R5654" t="str">
            <v>ORAS NOCO ATCO</v>
          </cell>
          <cell r="S5654" t="str">
            <v>HFTD 2</v>
          </cell>
        </row>
        <row r="5655">
          <cell r="B5655" t="str">
            <v>120929806</v>
          </cell>
          <cell r="C5655" t="str">
            <v>006/135</v>
          </cell>
          <cell r="D5655" t="str">
            <v>T2 EI HMLTN BRNH-CHTR 6/135 RPL STRW</v>
          </cell>
          <cell r="E5655" t="str">
            <v>TABLEMTN</v>
          </cell>
          <cell r="F5655" t="str">
            <v>ETL.7000</v>
          </cell>
          <cell r="G5655" t="str">
            <v>.POLE.WOOD</v>
          </cell>
          <cell r="H5655">
            <v>44320</v>
          </cell>
          <cell r="I5655">
            <v>44320</v>
          </cell>
          <cell r="J5655">
            <v>44764</v>
          </cell>
          <cell r="K5655">
            <v>44775</v>
          </cell>
          <cell r="L5655">
            <v>44685</v>
          </cell>
          <cell r="M5655">
            <v>44685</v>
          </cell>
          <cell r="N5655">
            <v>44684</v>
          </cell>
          <cell r="O5655" t="str">
            <v>372</v>
          </cell>
          <cell r="P5655" t="str">
            <v>INSP</v>
          </cell>
          <cell r="Q5655" t="str">
            <v>E - Schd Compl Yr 0</v>
          </cell>
          <cell r="R5655" t="str">
            <v>ORAS NOCO ATCO</v>
          </cell>
          <cell r="S5655" t="str">
            <v>HFTD 2</v>
          </cell>
        </row>
        <row r="5656">
          <cell r="B5656" t="str">
            <v>120929834</v>
          </cell>
          <cell r="C5656" t="str">
            <v>002/037</v>
          </cell>
          <cell r="D5656" t="str">
            <v>EI GLENN #3 2/037 RPL PL</v>
          </cell>
          <cell r="E5656" t="str">
            <v>TABLEMTN</v>
          </cell>
          <cell r="F5656" t="str">
            <v>ETL.6940</v>
          </cell>
          <cell r="G5656" t="str">
            <v>ETL.6940_002/037</v>
          </cell>
          <cell r="H5656">
            <v>44320</v>
          </cell>
          <cell r="I5656">
            <v>44320</v>
          </cell>
          <cell r="J5656">
            <v>44664</v>
          </cell>
          <cell r="K5656">
            <v>44691</v>
          </cell>
          <cell r="M5656">
            <v>44685</v>
          </cell>
          <cell r="N5656">
            <v>44679</v>
          </cell>
          <cell r="O5656" t="str">
            <v>372</v>
          </cell>
          <cell r="P5656" t="str">
            <v>INSP</v>
          </cell>
          <cell r="Q5656" t="str">
            <v>E - Schd Compl Yr 0</v>
          </cell>
          <cell r="R5656" t="str">
            <v>ORAS NOCO ATCO</v>
          </cell>
          <cell r="S5656" t="str">
            <v>Non-HFTD</v>
          </cell>
        </row>
        <row r="5657">
          <cell r="B5657" t="str">
            <v>120929990</v>
          </cell>
          <cell r="C5657" t="str">
            <v>036/013</v>
          </cell>
          <cell r="D5657" t="str">
            <v>EI MERCED #1 36/13 RPR INSW</v>
          </cell>
          <cell r="E5657" t="str">
            <v>FRESNO</v>
          </cell>
          <cell r="F5657" t="str">
            <v>ETL.9000</v>
          </cell>
          <cell r="G5657" t="str">
            <v>ETL.9000_036/013</v>
          </cell>
          <cell r="H5657">
            <v>44320</v>
          </cell>
          <cell r="I5657">
            <v>44320</v>
          </cell>
          <cell r="J5657">
            <v>44320</v>
          </cell>
          <cell r="M5657">
            <v>44685</v>
          </cell>
          <cell r="O5657" t="str">
            <v>630</v>
          </cell>
          <cell r="P5657" t="str">
            <v>INSP</v>
          </cell>
          <cell r="Q5657" t="str">
            <v>E - Schd Compl Yr 0</v>
          </cell>
          <cell r="R5657" t="str">
            <v>OSNO ATCO</v>
          </cell>
          <cell r="S5657" t="str">
            <v>Non-HFTD</v>
          </cell>
        </row>
        <row r="5658">
          <cell r="B5658" t="str">
            <v>120930059</v>
          </cell>
          <cell r="C5658" t="str">
            <v>004/114</v>
          </cell>
          <cell r="D5658" t="str">
            <v>T2 EI HMLTN BRNH-CHTR 4/114 RPR GYWW</v>
          </cell>
          <cell r="E5658" t="str">
            <v>TABLEMTN</v>
          </cell>
          <cell r="F5658" t="str">
            <v>ETL.7000</v>
          </cell>
          <cell r="G5658" t="str">
            <v>.POLE.WOOD</v>
          </cell>
          <cell r="H5658">
            <v>44320</v>
          </cell>
          <cell r="I5658">
            <v>44320</v>
          </cell>
          <cell r="J5658">
            <v>44770</v>
          </cell>
          <cell r="K5658">
            <v>44797</v>
          </cell>
          <cell r="M5658">
            <v>44685</v>
          </cell>
          <cell r="N5658">
            <v>44685</v>
          </cell>
          <cell r="O5658" t="str">
            <v>630</v>
          </cell>
          <cell r="P5658" t="str">
            <v>INSP</v>
          </cell>
          <cell r="Q5658" t="str">
            <v>E - Schd Compl Yr 0</v>
          </cell>
          <cell r="R5658" t="str">
            <v>ORAS NOCO ATCO</v>
          </cell>
          <cell r="S5658" t="str">
            <v>HFTD 2</v>
          </cell>
        </row>
        <row r="5659">
          <cell r="B5659" t="str">
            <v>120930196</v>
          </cell>
          <cell r="C5659" t="str">
            <v>017/334</v>
          </cell>
          <cell r="D5659" t="str">
            <v>EI GLENN #2 17/334 RPR GYWW</v>
          </cell>
          <cell r="E5659" t="str">
            <v>TABLEMTN</v>
          </cell>
          <cell r="F5659" t="str">
            <v>ETL.6930</v>
          </cell>
          <cell r="G5659" t="str">
            <v>ETL.6930_017/334</v>
          </cell>
          <cell r="H5659">
            <v>44320</v>
          </cell>
          <cell r="I5659">
            <v>44320</v>
          </cell>
          <cell r="J5659">
            <v>44600</v>
          </cell>
          <cell r="K5659">
            <v>44602</v>
          </cell>
          <cell r="M5659">
            <v>44685</v>
          </cell>
          <cell r="N5659">
            <v>44685</v>
          </cell>
          <cell r="O5659" t="str">
            <v>630</v>
          </cell>
          <cell r="P5659" t="str">
            <v>INSP</v>
          </cell>
          <cell r="Q5659" t="str">
            <v>E - Schd Compl Yr 0</v>
          </cell>
          <cell r="R5659" t="str">
            <v>ORAS NOCO ATCO</v>
          </cell>
          <cell r="S5659" t="str">
            <v>Non-HFTD</v>
          </cell>
        </row>
        <row r="5660">
          <cell r="B5660" t="str">
            <v>120930200</v>
          </cell>
          <cell r="C5660" t="str">
            <v>017/335</v>
          </cell>
          <cell r="D5660" t="str">
            <v>EI GLENN #2 17/335 RPR STRW</v>
          </cell>
          <cell r="E5660" t="str">
            <v>TABLEMTN</v>
          </cell>
          <cell r="F5660" t="str">
            <v>ETL.6930</v>
          </cell>
          <cell r="G5660" t="str">
            <v>ETL.6930_017/335</v>
          </cell>
          <cell r="H5660">
            <v>44320</v>
          </cell>
          <cell r="I5660">
            <v>44320</v>
          </cell>
          <cell r="J5660">
            <v>44600</v>
          </cell>
          <cell r="K5660">
            <v>44601</v>
          </cell>
          <cell r="M5660">
            <v>44685</v>
          </cell>
          <cell r="N5660">
            <v>44685</v>
          </cell>
          <cell r="O5660" t="str">
            <v>630</v>
          </cell>
          <cell r="P5660" t="str">
            <v>PATR</v>
          </cell>
          <cell r="Q5660" t="str">
            <v>E - Schd Compl Yr 0</v>
          </cell>
          <cell r="R5660" t="str">
            <v>ORAS NOCO ATCO</v>
          </cell>
          <cell r="S5660" t="str">
            <v>Non-HFTD</v>
          </cell>
        </row>
        <row r="5661">
          <cell r="B5661" t="str">
            <v>120930221</v>
          </cell>
          <cell r="C5661" t="str">
            <v>001/001</v>
          </cell>
          <cell r="D5661" t="str">
            <v>EI T2 CHWCHLLA-KRCKHFF 1/1 RPL INSS</v>
          </cell>
          <cell r="E5661" t="str">
            <v>FRESNO</v>
          </cell>
          <cell r="F5661" t="str">
            <v>ETL.1250</v>
          </cell>
          <cell r="G5661" t="str">
            <v>.INSL.CERA</v>
          </cell>
          <cell r="H5661">
            <v>44320</v>
          </cell>
          <cell r="I5661">
            <v>44320</v>
          </cell>
          <cell r="J5661">
            <v>44605</v>
          </cell>
          <cell r="K5661">
            <v>44615</v>
          </cell>
          <cell r="M5661">
            <v>44685</v>
          </cell>
          <cell r="N5661">
            <v>44405</v>
          </cell>
          <cell r="O5661" t="str">
            <v>532</v>
          </cell>
          <cell r="P5661" t="str">
            <v>INSP</v>
          </cell>
          <cell r="Q5661" t="str">
            <v>E - Schd Compl Yr 0</v>
          </cell>
          <cell r="R5661" t="str">
            <v>ORAS NOCO ATCO</v>
          </cell>
          <cell r="S5661" t="str">
            <v>HFTD 2</v>
          </cell>
        </row>
        <row r="5662">
          <cell r="B5662" t="str">
            <v>120930260</v>
          </cell>
          <cell r="C5662" t="str">
            <v>031/134</v>
          </cell>
          <cell r="D5662" t="str">
            <v>T2 EI MRR BY-SLAR SW S#1 31/1 RPR FOND</v>
          </cell>
          <cell r="E5662" t="str">
            <v>PISMOBCH</v>
          </cell>
          <cell r="F5662" t="str">
            <v>ETL.5300</v>
          </cell>
          <cell r="G5662" t="str">
            <v>.TOWR</v>
          </cell>
          <cell r="H5662">
            <v>44320</v>
          </cell>
          <cell r="I5662">
            <v>44320</v>
          </cell>
          <cell r="J5662">
            <v>44766</v>
          </cell>
          <cell r="K5662">
            <v>44770</v>
          </cell>
          <cell r="L5662">
            <v>45078</v>
          </cell>
          <cell r="M5662">
            <v>44685</v>
          </cell>
          <cell r="N5662">
            <v>44685</v>
          </cell>
          <cell r="O5662" t="str">
            <v>543</v>
          </cell>
          <cell r="P5662" t="str">
            <v>INSP</v>
          </cell>
          <cell r="Q5662" t="str">
            <v>E - Schd Compl Yr 0</v>
          </cell>
          <cell r="R5662" t="str">
            <v>ORAS NOCO ATCO</v>
          </cell>
          <cell r="S5662" t="str">
            <v>HFTD 2</v>
          </cell>
        </row>
        <row r="5663">
          <cell r="B5663" t="str">
            <v>120930269</v>
          </cell>
          <cell r="C5663" t="str">
            <v>002/034</v>
          </cell>
          <cell r="D5663" t="str">
            <v>EI FULTON-MOLINO-COTATI 2/34 RPL STRW</v>
          </cell>
          <cell r="E5663" t="str">
            <v>LAKEVLLE</v>
          </cell>
          <cell r="F5663" t="str">
            <v>ETL.6910</v>
          </cell>
          <cell r="G5663" t="str">
            <v>ETL.6910_002/034</v>
          </cell>
          <cell r="H5663">
            <v>44320</v>
          </cell>
          <cell r="I5663">
            <v>44320</v>
          </cell>
          <cell r="J5663">
            <v>44320</v>
          </cell>
          <cell r="L5663">
            <v>45121</v>
          </cell>
          <cell r="M5663">
            <v>44685</v>
          </cell>
          <cell r="N5663">
            <v>44798</v>
          </cell>
          <cell r="O5663" t="str">
            <v>372</v>
          </cell>
          <cell r="P5663" t="str">
            <v>INSP</v>
          </cell>
          <cell r="Q5663" t="str">
            <v>E - Schd Compl Yr 0</v>
          </cell>
          <cell r="R5663" t="str">
            <v>NOPR ORAS ATCO</v>
          </cell>
          <cell r="S5663" t="str">
            <v>Non-HFTD</v>
          </cell>
        </row>
        <row r="5664">
          <cell r="B5664" t="str">
            <v>120930358</v>
          </cell>
          <cell r="C5664" t="str">
            <v>037/000</v>
          </cell>
          <cell r="D5664" t="str">
            <v>EI MERCED #1 37/0 RPL POLE</v>
          </cell>
          <cell r="E5664" t="str">
            <v>FRESNO</v>
          </cell>
          <cell r="F5664" t="str">
            <v>ETL.9000</v>
          </cell>
          <cell r="G5664" t="str">
            <v>ETL.9000_037/000</v>
          </cell>
          <cell r="H5664">
            <v>44320</v>
          </cell>
          <cell r="I5664">
            <v>44320</v>
          </cell>
          <cell r="J5664">
            <v>44320</v>
          </cell>
          <cell r="L5664">
            <v>44972</v>
          </cell>
          <cell r="M5664">
            <v>44685</v>
          </cell>
          <cell r="N5664">
            <v>44686</v>
          </cell>
          <cell r="O5664" t="str">
            <v>372</v>
          </cell>
          <cell r="P5664" t="str">
            <v>INSP</v>
          </cell>
          <cell r="Q5664" t="str">
            <v>E - Schd Compl Yr 0</v>
          </cell>
          <cell r="R5664" t="str">
            <v>NOPR ORAS ATCO</v>
          </cell>
          <cell r="S5664" t="str">
            <v>Non-HFTD</v>
          </cell>
        </row>
        <row r="5665">
          <cell r="B5665" t="str">
            <v>120930455</v>
          </cell>
          <cell r="C5665" t="str">
            <v>037/001</v>
          </cell>
          <cell r="D5665" t="str">
            <v>EI MERCED #1 37/1 RPR INSW</v>
          </cell>
          <cell r="E5665" t="str">
            <v>FRESNO</v>
          </cell>
          <cell r="F5665" t="str">
            <v>ETL.9000</v>
          </cell>
          <cell r="G5665" t="str">
            <v>ETL.9000_037/001</v>
          </cell>
          <cell r="H5665">
            <v>44320</v>
          </cell>
          <cell r="I5665">
            <v>44320</v>
          </cell>
          <cell r="J5665">
            <v>44320</v>
          </cell>
          <cell r="M5665">
            <v>44685</v>
          </cell>
          <cell r="O5665" t="str">
            <v>630</v>
          </cell>
          <cell r="P5665" t="str">
            <v>INSP</v>
          </cell>
          <cell r="Q5665" t="str">
            <v>E - Schd Compl Yr 0</v>
          </cell>
          <cell r="R5665" t="str">
            <v>OSNO ATCO</v>
          </cell>
          <cell r="S5665" t="str">
            <v>Non-HFTD</v>
          </cell>
        </row>
        <row r="5666">
          <cell r="B5666" t="str">
            <v>120930523</v>
          </cell>
          <cell r="C5666" t="str">
            <v>002/036</v>
          </cell>
          <cell r="D5666" t="str">
            <v>EI FULTON-MOLINO-COTATI 2/36 RPR GYWW</v>
          </cell>
          <cell r="E5666" t="str">
            <v>LAKEVLLE</v>
          </cell>
          <cell r="F5666" t="str">
            <v>ETL.6910</v>
          </cell>
          <cell r="G5666" t="str">
            <v>ETL.6910_002/036</v>
          </cell>
          <cell r="H5666">
            <v>44320</v>
          </cell>
          <cell r="I5666">
            <v>44320</v>
          </cell>
          <cell r="J5666">
            <v>44320</v>
          </cell>
          <cell r="M5666">
            <v>44685</v>
          </cell>
          <cell r="O5666" t="str">
            <v>630</v>
          </cell>
          <cell r="P5666" t="str">
            <v>INSP</v>
          </cell>
          <cell r="Q5666" t="str">
            <v>E - Schd Compl Yr 0</v>
          </cell>
          <cell r="R5666" t="str">
            <v>OSNO ATCO</v>
          </cell>
          <cell r="S5666" t="str">
            <v>Non-HFTD</v>
          </cell>
        </row>
        <row r="5667">
          <cell r="B5667" t="str">
            <v>120930524</v>
          </cell>
          <cell r="C5667" t="str">
            <v>002/036</v>
          </cell>
          <cell r="D5667" t="str">
            <v>EI FULTON-MOLINO-COTATI 2/36 RPL HRDW</v>
          </cell>
          <cell r="E5667" t="str">
            <v>LAKEVLLE</v>
          </cell>
          <cell r="F5667" t="str">
            <v>ETL.6910</v>
          </cell>
          <cell r="G5667" t="str">
            <v>ETL.6910_002/036</v>
          </cell>
          <cell r="H5667">
            <v>44320</v>
          </cell>
          <cell r="I5667">
            <v>44320</v>
          </cell>
          <cell r="J5667">
            <v>44320</v>
          </cell>
          <cell r="L5667">
            <v>45121</v>
          </cell>
          <cell r="M5667">
            <v>44685</v>
          </cell>
          <cell r="O5667" t="str">
            <v>630</v>
          </cell>
          <cell r="P5667" t="str">
            <v>INSP</v>
          </cell>
          <cell r="Q5667" t="str">
            <v>E - Schd Compl Yr 0</v>
          </cell>
          <cell r="R5667" t="str">
            <v>NOPR ATCO</v>
          </cell>
          <cell r="S5667" t="str">
            <v>Non-HFTD</v>
          </cell>
        </row>
        <row r="5668">
          <cell r="B5668" t="str">
            <v>120930599</v>
          </cell>
          <cell r="C5668" t="str">
            <v>016/354</v>
          </cell>
          <cell r="D5668" t="str">
            <v>EI NICOLAUS-MARYSVILLE 16/354 RPL PL</v>
          </cell>
          <cell r="E5668" t="str">
            <v>SACTO</v>
          </cell>
          <cell r="F5668" t="str">
            <v>ETL.7690</v>
          </cell>
          <cell r="G5668" t="str">
            <v>ETL.7690_016/354</v>
          </cell>
          <cell r="H5668">
            <v>44320</v>
          </cell>
          <cell r="I5668">
            <v>44320</v>
          </cell>
          <cell r="J5668">
            <v>44320</v>
          </cell>
          <cell r="L5668">
            <v>45093</v>
          </cell>
          <cell r="M5668">
            <v>44685</v>
          </cell>
          <cell r="N5668">
            <v>44684</v>
          </cell>
          <cell r="O5668" t="str">
            <v>372</v>
          </cell>
          <cell r="P5668" t="str">
            <v>INSP</v>
          </cell>
          <cell r="Q5668" t="str">
            <v>E - Schd Compl Yr 0</v>
          </cell>
          <cell r="R5668" t="str">
            <v>NOPR ORAS ATCO</v>
          </cell>
          <cell r="S5668" t="str">
            <v>Non-HFTD</v>
          </cell>
        </row>
        <row r="5669">
          <cell r="B5669" t="str">
            <v>120930609</v>
          </cell>
          <cell r="C5669" t="str">
            <v>039/172</v>
          </cell>
          <cell r="D5669" t="str">
            <v>EI TESLA-LOS BANOS #1 39/172 RPL RPTS</v>
          </cell>
          <cell r="E5669" t="str">
            <v>VICTOR</v>
          </cell>
          <cell r="F5669" t="str">
            <v>ETL.6100</v>
          </cell>
          <cell r="G5669" t="str">
            <v>ETL.6100_039/172</v>
          </cell>
          <cell r="H5669">
            <v>44320</v>
          </cell>
          <cell r="I5669">
            <v>44320</v>
          </cell>
          <cell r="J5669">
            <v>44320</v>
          </cell>
          <cell r="M5669">
            <v>44685</v>
          </cell>
          <cell r="O5669" t="str">
            <v>593</v>
          </cell>
          <cell r="P5669" t="str">
            <v>INSP</v>
          </cell>
          <cell r="Q5669" t="str">
            <v>E - Schd Compl Yr 0</v>
          </cell>
          <cell r="R5669" t="str">
            <v>OSNO ATCO</v>
          </cell>
          <cell r="S5669" t="str">
            <v>Non-HFTD</v>
          </cell>
        </row>
        <row r="5670">
          <cell r="B5670" t="str">
            <v>120930611</v>
          </cell>
          <cell r="C5670" t="str">
            <v>045/218</v>
          </cell>
          <cell r="D5670" t="str">
            <v>T2 DI IGNACIO-SOBRANTE 45/218 RPR INSS</v>
          </cell>
          <cell r="E5670" t="str">
            <v>LAKEVLLE</v>
          </cell>
          <cell r="F5670" t="str">
            <v>ETL.4920</v>
          </cell>
          <cell r="G5670" t="str">
            <v>.INSL.CERA</v>
          </cell>
          <cell r="H5670">
            <v>44320</v>
          </cell>
          <cell r="I5670">
            <v>44320</v>
          </cell>
          <cell r="J5670">
            <v>44636</v>
          </cell>
          <cell r="K5670">
            <v>44640</v>
          </cell>
          <cell r="M5670">
            <v>44685</v>
          </cell>
          <cell r="N5670">
            <v>44685</v>
          </cell>
          <cell r="O5670" t="str">
            <v>628</v>
          </cell>
          <cell r="P5670" t="str">
            <v>OTHR</v>
          </cell>
          <cell r="Q5670" t="str">
            <v>E - Schd Compl Yr 0</v>
          </cell>
          <cell r="R5670" t="str">
            <v>ORAS NOCO ATCO</v>
          </cell>
          <cell r="S5670" t="str">
            <v>HFTD 2</v>
          </cell>
        </row>
        <row r="5671">
          <cell r="B5671" t="str">
            <v>120930618</v>
          </cell>
          <cell r="C5671" t="str">
            <v>045/218</v>
          </cell>
          <cell r="D5671" t="str">
            <v>T2 DI LAKVL-SOBRANTE#2 45/218 RPR INSS</v>
          </cell>
          <cell r="E5671" t="str">
            <v>CONCORD</v>
          </cell>
          <cell r="F5671" t="str">
            <v>ETL.4960</v>
          </cell>
          <cell r="G5671" t="str">
            <v>.INSL</v>
          </cell>
          <cell r="H5671">
            <v>44320</v>
          </cell>
          <cell r="I5671">
            <v>44320</v>
          </cell>
          <cell r="J5671">
            <v>44600</v>
          </cell>
          <cell r="K5671">
            <v>44606</v>
          </cell>
          <cell r="M5671">
            <v>44685</v>
          </cell>
          <cell r="N5671">
            <v>44685</v>
          </cell>
          <cell r="O5671" t="str">
            <v>628</v>
          </cell>
          <cell r="P5671" t="str">
            <v>OTHR</v>
          </cell>
          <cell r="Q5671" t="str">
            <v>E - Schd Compl Yr 0</v>
          </cell>
          <cell r="R5671" t="str">
            <v>ORAS NOCO ATCO</v>
          </cell>
          <cell r="S5671" t="str">
            <v>HFTD 2</v>
          </cell>
        </row>
        <row r="5672">
          <cell r="B5672" t="str">
            <v>120930626</v>
          </cell>
          <cell r="C5672" t="str">
            <v>039/173</v>
          </cell>
          <cell r="D5672" t="str">
            <v>EI TESLA-LOS BANOS #1 39/173 RPL RPTS</v>
          </cell>
          <cell r="E5672" t="str">
            <v>VICTOR</v>
          </cell>
          <cell r="F5672" t="str">
            <v>ETL.6100</v>
          </cell>
          <cell r="G5672" t="str">
            <v>ETL.6100_039/173</v>
          </cell>
          <cell r="H5672">
            <v>44320</v>
          </cell>
          <cell r="I5672">
            <v>44320</v>
          </cell>
          <cell r="J5672">
            <v>44320</v>
          </cell>
          <cell r="M5672">
            <v>44685</v>
          </cell>
          <cell r="O5672" t="str">
            <v>593</v>
          </cell>
          <cell r="P5672" t="str">
            <v>INSP</v>
          </cell>
          <cell r="Q5672" t="str">
            <v>E - Schd Compl Yr 0</v>
          </cell>
          <cell r="R5672" t="str">
            <v>OSNO ATCO</v>
          </cell>
          <cell r="S5672" t="str">
            <v>Non-HFTD</v>
          </cell>
        </row>
        <row r="5673">
          <cell r="B5673" t="str">
            <v>120930651</v>
          </cell>
          <cell r="C5673" t="str">
            <v>045/218</v>
          </cell>
          <cell r="D5673" t="str">
            <v>T2 DI IGNACIO-SOBRANTE 45/218 RMV STEP</v>
          </cell>
          <cell r="E5673" t="str">
            <v>CONCORD</v>
          </cell>
          <cell r="F5673" t="str">
            <v>ETL.4920</v>
          </cell>
          <cell r="G5673" t="str">
            <v>.TOWR</v>
          </cell>
          <cell r="H5673">
            <v>44320</v>
          </cell>
          <cell r="I5673">
            <v>44320</v>
          </cell>
          <cell r="J5673">
            <v>44646</v>
          </cell>
          <cell r="K5673">
            <v>44670</v>
          </cell>
          <cell r="M5673">
            <v>44685</v>
          </cell>
          <cell r="N5673">
            <v>44685</v>
          </cell>
          <cell r="O5673" t="str">
            <v>543</v>
          </cell>
          <cell r="P5673" t="str">
            <v>OTHR</v>
          </cell>
          <cell r="Q5673" t="str">
            <v>E - Schd Compl Yr 0</v>
          </cell>
          <cell r="R5673" t="str">
            <v>ORAS NOCO ATCO</v>
          </cell>
          <cell r="S5673" t="str">
            <v>HFTD 2</v>
          </cell>
        </row>
        <row r="5674">
          <cell r="B5674" t="str">
            <v>120930666</v>
          </cell>
          <cell r="C5674" t="str">
            <v>017/093</v>
          </cell>
          <cell r="D5674" t="str">
            <v>T2 EI HAAS-MCCALL 17/093 FOND</v>
          </cell>
          <cell r="E5674" t="str">
            <v>FRESNO</v>
          </cell>
          <cell r="F5674" t="str">
            <v>ETL.4850</v>
          </cell>
          <cell r="G5674" t="str">
            <v>.TOWR</v>
          </cell>
          <cell r="H5674">
            <v>44320</v>
          </cell>
          <cell r="I5674">
            <v>44314</v>
          </cell>
          <cell r="J5674">
            <v>44643</v>
          </cell>
          <cell r="K5674">
            <v>44669</v>
          </cell>
          <cell r="M5674">
            <v>44679</v>
          </cell>
          <cell r="N5674">
            <v>44679</v>
          </cell>
          <cell r="O5674" t="str">
            <v>543</v>
          </cell>
          <cell r="P5674" t="str">
            <v>INSP</v>
          </cell>
          <cell r="Q5674" t="str">
            <v>E - Schd Compl Yr 0</v>
          </cell>
          <cell r="R5674" t="str">
            <v>ORAS NOCO ATCO</v>
          </cell>
          <cell r="S5674" t="str">
            <v>HFTD 2</v>
          </cell>
        </row>
        <row r="5675">
          <cell r="B5675" t="str">
            <v>120930668</v>
          </cell>
          <cell r="C5675" t="str">
            <v>004/004</v>
          </cell>
          <cell r="D5675" t="str">
            <v>EI QUEBEC TAP 4/4 RPR GYWW</v>
          </cell>
          <cell r="E5675" t="str">
            <v>FRESNO</v>
          </cell>
          <cell r="F5675" t="str">
            <v>ETL.1311</v>
          </cell>
          <cell r="G5675" t="str">
            <v>ETL.1311_004/004</v>
          </cell>
          <cell r="H5675">
            <v>44320</v>
          </cell>
          <cell r="I5675">
            <v>44320</v>
          </cell>
          <cell r="J5675">
            <v>44320</v>
          </cell>
          <cell r="M5675">
            <v>44685</v>
          </cell>
          <cell r="N5675">
            <v>44685</v>
          </cell>
          <cell r="O5675" t="str">
            <v>630</v>
          </cell>
          <cell r="P5675" t="str">
            <v>INSP</v>
          </cell>
          <cell r="Q5675" t="str">
            <v>E - Schd Compl Yr 0</v>
          </cell>
          <cell r="R5675" t="str">
            <v>NOPR ORAS ATCO</v>
          </cell>
          <cell r="S5675" t="str">
            <v>Non-HFTD</v>
          </cell>
        </row>
        <row r="5676">
          <cell r="B5676" t="str">
            <v>120930673</v>
          </cell>
          <cell r="C5676" t="str">
            <v>000/002</v>
          </cell>
          <cell r="D5676" t="str">
            <v>EI QUEBEC TAP 0/002 RPR GYWW</v>
          </cell>
          <cell r="E5676" t="str">
            <v>FRESNO</v>
          </cell>
          <cell r="F5676" t="str">
            <v>ETL.1311</v>
          </cell>
          <cell r="G5676" t="str">
            <v>ETL.1311_000/002</v>
          </cell>
          <cell r="H5676">
            <v>44320</v>
          </cell>
          <cell r="I5676">
            <v>44315</v>
          </cell>
          <cell r="J5676">
            <v>44315</v>
          </cell>
          <cell r="M5676">
            <v>44680</v>
          </cell>
          <cell r="O5676" t="str">
            <v>630</v>
          </cell>
          <cell r="P5676" t="str">
            <v>INSP</v>
          </cell>
          <cell r="Q5676" t="str">
            <v>E - Schd Compl Yr 0</v>
          </cell>
          <cell r="R5676" t="str">
            <v>OSNO ATCO</v>
          </cell>
          <cell r="S5676" t="str">
            <v>Non-HFTD</v>
          </cell>
        </row>
        <row r="5677">
          <cell r="B5677" t="str">
            <v>120930675</v>
          </cell>
          <cell r="C5677" t="str">
            <v>004/002</v>
          </cell>
          <cell r="D5677" t="str">
            <v>EI QUEBEC TAP 4/2 RPR GYWW</v>
          </cell>
          <cell r="E5677" t="str">
            <v>FRESNO</v>
          </cell>
          <cell r="F5677" t="str">
            <v>ETL.1311</v>
          </cell>
          <cell r="G5677" t="str">
            <v>ETL.1311_004/002</v>
          </cell>
          <cell r="H5677">
            <v>44320</v>
          </cell>
          <cell r="I5677">
            <v>44320</v>
          </cell>
          <cell r="J5677">
            <v>44320</v>
          </cell>
          <cell r="M5677">
            <v>44685</v>
          </cell>
          <cell r="N5677">
            <v>44685</v>
          </cell>
          <cell r="O5677" t="str">
            <v>630</v>
          </cell>
          <cell r="P5677" t="str">
            <v>INSP</v>
          </cell>
          <cell r="Q5677" t="str">
            <v>E - Schd Compl Yr 0</v>
          </cell>
          <cell r="R5677" t="str">
            <v>NOPR ORAS ATCO</v>
          </cell>
          <cell r="S5677" t="str">
            <v>Non-HFTD</v>
          </cell>
        </row>
        <row r="5678">
          <cell r="B5678" t="str">
            <v>120930676</v>
          </cell>
          <cell r="C5678" t="str">
            <v>003/016</v>
          </cell>
          <cell r="D5678" t="str">
            <v>EI QUEBEC TAP 3/016 RPR GYWW</v>
          </cell>
          <cell r="E5678" t="str">
            <v>FRESNO</v>
          </cell>
          <cell r="F5678" t="str">
            <v>ETL.1311</v>
          </cell>
          <cell r="G5678" t="str">
            <v>ETL.1311_003/016</v>
          </cell>
          <cell r="H5678">
            <v>44320</v>
          </cell>
          <cell r="I5678">
            <v>44320</v>
          </cell>
          <cell r="J5678">
            <v>44320</v>
          </cell>
          <cell r="M5678">
            <v>44685</v>
          </cell>
          <cell r="N5678">
            <v>44685</v>
          </cell>
          <cell r="O5678" t="str">
            <v>630</v>
          </cell>
          <cell r="P5678" t="str">
            <v>INSP</v>
          </cell>
          <cell r="Q5678" t="str">
            <v>E - Schd Compl Yr 0</v>
          </cell>
          <cell r="R5678" t="str">
            <v>NOPR ORAS ATCO</v>
          </cell>
          <cell r="S5678" t="str">
            <v>Non-HFTD</v>
          </cell>
        </row>
        <row r="5679">
          <cell r="B5679" t="str">
            <v>120930677</v>
          </cell>
          <cell r="C5679" t="str">
            <v>000/008</v>
          </cell>
          <cell r="D5679" t="str">
            <v>EI QUEBEC TAP 00/08 RMV VEG</v>
          </cell>
          <cell r="E5679" t="str">
            <v>FRESNO</v>
          </cell>
          <cell r="F5679" t="str">
            <v>ETL.1311</v>
          </cell>
          <cell r="G5679" t="str">
            <v>ETL.1311_000/008</v>
          </cell>
          <cell r="H5679">
            <v>44320</v>
          </cell>
          <cell r="I5679">
            <v>44315</v>
          </cell>
          <cell r="J5679">
            <v>44434</v>
          </cell>
          <cell r="K5679">
            <v>44434</v>
          </cell>
          <cell r="M5679">
            <v>44680</v>
          </cell>
          <cell r="O5679" t="str">
            <v>564</v>
          </cell>
          <cell r="P5679" t="str">
            <v>INSP</v>
          </cell>
          <cell r="Q5679" t="str">
            <v>E - Schd Compl Yr 0</v>
          </cell>
          <cell r="R5679" t="str">
            <v>NOCO ATCO</v>
          </cell>
          <cell r="S5679" t="str">
            <v>Non-HFTD</v>
          </cell>
        </row>
        <row r="5680">
          <cell r="B5680" t="str">
            <v>120930678</v>
          </cell>
          <cell r="C5680" t="str">
            <v>003/009</v>
          </cell>
          <cell r="D5680" t="str">
            <v>EI QUEBEC TAP 3/009 RPR GYWW</v>
          </cell>
          <cell r="E5680" t="str">
            <v>FRESNO</v>
          </cell>
          <cell r="F5680" t="str">
            <v>ETL.1311</v>
          </cell>
          <cell r="G5680" t="str">
            <v>ETL.1311_003/009</v>
          </cell>
          <cell r="H5680">
            <v>44320</v>
          </cell>
          <cell r="I5680">
            <v>44319</v>
          </cell>
          <cell r="J5680">
            <v>44319</v>
          </cell>
          <cell r="M5680">
            <v>44684</v>
          </cell>
          <cell r="N5680">
            <v>44684</v>
          </cell>
          <cell r="O5680" t="str">
            <v>630</v>
          </cell>
          <cell r="P5680" t="str">
            <v>INSP</v>
          </cell>
          <cell r="Q5680" t="str">
            <v>E - Schd Compl Yr 0</v>
          </cell>
          <cell r="R5680" t="str">
            <v>NOPR ORAS ATCO</v>
          </cell>
          <cell r="S5680" t="str">
            <v>Non-HFTD</v>
          </cell>
        </row>
        <row r="5681">
          <cell r="B5681" t="str">
            <v>120930679</v>
          </cell>
          <cell r="C5681" t="str">
            <v>003/006</v>
          </cell>
          <cell r="D5681" t="str">
            <v>EI QUEBEC TAP 03/006 RPR GYWW</v>
          </cell>
          <cell r="E5681" t="str">
            <v>FRESNO</v>
          </cell>
          <cell r="F5681" t="str">
            <v>ETL.1311</v>
          </cell>
          <cell r="G5681" t="str">
            <v>ETL.1311_003/006</v>
          </cell>
          <cell r="H5681">
            <v>44320</v>
          </cell>
          <cell r="I5681">
            <v>44319</v>
          </cell>
          <cell r="J5681">
            <v>44319</v>
          </cell>
          <cell r="M5681">
            <v>44684</v>
          </cell>
          <cell r="N5681">
            <v>44684</v>
          </cell>
          <cell r="O5681" t="str">
            <v>630</v>
          </cell>
          <cell r="P5681" t="str">
            <v>INSP</v>
          </cell>
          <cell r="Q5681" t="str">
            <v>E - Schd Compl Yr 0</v>
          </cell>
          <cell r="R5681" t="str">
            <v>NOPR ORAS ATCO</v>
          </cell>
          <cell r="S5681" t="str">
            <v>Non-HFTD</v>
          </cell>
        </row>
        <row r="5682">
          <cell r="B5682" t="str">
            <v>120930690</v>
          </cell>
          <cell r="C5682" t="str">
            <v>017/094</v>
          </cell>
          <cell r="D5682" t="str">
            <v>T2 EI HAAS-MCCALL 17/094 RPR FOND</v>
          </cell>
          <cell r="E5682" t="str">
            <v>FRESNO</v>
          </cell>
          <cell r="F5682" t="str">
            <v>ETL.4850</v>
          </cell>
          <cell r="G5682" t="str">
            <v>.TOWR</v>
          </cell>
          <cell r="H5682">
            <v>44320</v>
          </cell>
          <cell r="I5682">
            <v>44314</v>
          </cell>
          <cell r="J5682">
            <v>44642</v>
          </cell>
          <cell r="K5682">
            <v>44669</v>
          </cell>
          <cell r="M5682">
            <v>44679</v>
          </cell>
          <cell r="N5682">
            <v>44679</v>
          </cell>
          <cell r="O5682" t="str">
            <v>543</v>
          </cell>
          <cell r="P5682" t="str">
            <v>INSP</v>
          </cell>
          <cell r="Q5682" t="str">
            <v>E - Schd Compl Yr 0</v>
          </cell>
          <cell r="R5682" t="str">
            <v>ORAS NOCO ATCO</v>
          </cell>
          <cell r="S5682" t="str">
            <v>HFTD 2</v>
          </cell>
        </row>
        <row r="5683">
          <cell r="B5683" t="str">
            <v>120930692</v>
          </cell>
          <cell r="C5683" t="str">
            <v>004/006</v>
          </cell>
          <cell r="D5683" t="str">
            <v>EI QUEBEC TAP 4/6 RPR GYWW</v>
          </cell>
          <cell r="E5683" t="str">
            <v>FRESNO</v>
          </cell>
          <cell r="F5683" t="str">
            <v>ETL.1311</v>
          </cell>
          <cell r="G5683" t="str">
            <v>ETL.1311_004/006</v>
          </cell>
          <cell r="H5683">
            <v>44320</v>
          </cell>
          <cell r="I5683">
            <v>44320</v>
          </cell>
          <cell r="J5683">
            <v>44320</v>
          </cell>
          <cell r="M5683">
            <v>44685</v>
          </cell>
          <cell r="N5683">
            <v>44685</v>
          </cell>
          <cell r="O5683" t="str">
            <v>630</v>
          </cell>
          <cell r="P5683" t="str">
            <v>INSP</v>
          </cell>
          <cell r="Q5683" t="str">
            <v>E - Schd Compl Yr 0</v>
          </cell>
          <cell r="R5683" t="str">
            <v>NOPR ORAS ATCO</v>
          </cell>
          <cell r="S5683" t="str">
            <v>Non-HFTD</v>
          </cell>
        </row>
        <row r="5684">
          <cell r="B5684" t="str">
            <v>120930702</v>
          </cell>
          <cell r="C5684" t="str">
            <v>003/015</v>
          </cell>
          <cell r="D5684" t="str">
            <v>EI QUEBEC TAP 3/015 RPR GWRW</v>
          </cell>
          <cell r="E5684" t="str">
            <v>FRESNO</v>
          </cell>
          <cell r="F5684" t="str">
            <v>ETL.1311</v>
          </cell>
          <cell r="G5684" t="str">
            <v>ETL.1311_003/015</v>
          </cell>
          <cell r="H5684">
            <v>44320</v>
          </cell>
          <cell r="I5684">
            <v>44320</v>
          </cell>
          <cell r="J5684">
            <v>44320</v>
          </cell>
          <cell r="M5684">
            <v>44685</v>
          </cell>
          <cell r="N5684">
            <v>44685</v>
          </cell>
          <cell r="O5684" t="str">
            <v>630</v>
          </cell>
          <cell r="P5684" t="str">
            <v>INSP</v>
          </cell>
          <cell r="Q5684" t="str">
            <v>E - Schd Compl Yr 0</v>
          </cell>
          <cell r="R5684" t="str">
            <v>NOPR ORAS ATCO</v>
          </cell>
          <cell r="S5684" t="str">
            <v>Non-HFTD</v>
          </cell>
        </row>
        <row r="5685">
          <cell r="B5685" t="str">
            <v>120930728</v>
          </cell>
          <cell r="C5685" t="str">
            <v>027/115</v>
          </cell>
          <cell r="D5685" t="str">
            <v>DI TEMPLETON-GATES 27/115 RPR STRT</v>
          </cell>
          <cell r="E5685" t="str">
            <v>PISMOBCH</v>
          </cell>
          <cell r="F5685" t="str">
            <v>ETL.5934</v>
          </cell>
          <cell r="G5685" t="str">
            <v>ETL.5934_027/115</v>
          </cell>
          <cell r="H5685">
            <v>44320</v>
          </cell>
          <cell r="I5685">
            <v>44319</v>
          </cell>
          <cell r="J5685">
            <v>44319</v>
          </cell>
          <cell r="L5685">
            <v>45072</v>
          </cell>
          <cell r="M5685">
            <v>44684</v>
          </cell>
          <cell r="O5685" t="str">
            <v>543</v>
          </cell>
          <cell r="P5685" t="str">
            <v>OTHR</v>
          </cell>
          <cell r="Q5685" t="str">
            <v>E - Schd Compl Yr 0</v>
          </cell>
          <cell r="R5685" t="str">
            <v>OSNO ATCO</v>
          </cell>
          <cell r="S5685" t="str">
            <v>Non-HFTD</v>
          </cell>
        </row>
        <row r="5686">
          <cell r="B5686" t="str">
            <v>120930729</v>
          </cell>
          <cell r="C5686" t="str">
            <v>039/174</v>
          </cell>
          <cell r="D5686" t="str">
            <v>EI TESLA-LOS BANOS #1 39/174 RPL RPTS</v>
          </cell>
          <cell r="E5686" t="str">
            <v>VICTOR</v>
          </cell>
          <cell r="F5686" t="str">
            <v>ETL.6100</v>
          </cell>
          <cell r="G5686" t="str">
            <v>ETL.6100_039/174</v>
          </cell>
          <cell r="H5686">
            <v>44320</v>
          </cell>
          <cell r="I5686">
            <v>44320</v>
          </cell>
          <cell r="J5686">
            <v>44320</v>
          </cell>
          <cell r="M5686">
            <v>44685</v>
          </cell>
          <cell r="O5686" t="str">
            <v>593</v>
          </cell>
          <cell r="P5686" t="str">
            <v>INSP</v>
          </cell>
          <cell r="Q5686" t="str">
            <v>E - Schd Compl Yr 0</v>
          </cell>
          <cell r="R5686" t="str">
            <v>OSNO ATCO</v>
          </cell>
          <cell r="S5686" t="str">
            <v>Non-HFTD</v>
          </cell>
        </row>
        <row r="5687">
          <cell r="B5687" t="str">
            <v>120930806</v>
          </cell>
          <cell r="C5687" t="str">
            <v>017/548</v>
          </cell>
          <cell r="D5687" t="str">
            <v>T2 EI SPAULDING-SUMMIT 17/548 RPR STRW</v>
          </cell>
          <cell r="E5687" t="str">
            <v>SACTO</v>
          </cell>
          <cell r="F5687" t="str">
            <v>ETL.8060</v>
          </cell>
          <cell r="G5687" t="str">
            <v>.POLE.WOOD</v>
          </cell>
          <cell r="H5687">
            <v>44320</v>
          </cell>
          <cell r="I5687">
            <v>44320</v>
          </cell>
          <cell r="J5687">
            <v>44429</v>
          </cell>
          <cell r="K5687">
            <v>44440</v>
          </cell>
          <cell r="M5687">
            <v>44685</v>
          </cell>
          <cell r="N5687">
            <v>44685</v>
          </cell>
          <cell r="O5687" t="str">
            <v>630</v>
          </cell>
          <cell r="P5687" t="str">
            <v>INSP</v>
          </cell>
          <cell r="Q5687" t="str">
            <v>E - Schd Compl Yr 0</v>
          </cell>
          <cell r="R5687" t="str">
            <v>ORAS NOCO ATCO</v>
          </cell>
          <cell r="S5687" t="str">
            <v>HFTD 2</v>
          </cell>
        </row>
        <row r="5688">
          <cell r="B5688" t="str">
            <v>120930834</v>
          </cell>
          <cell r="C5688" t="str">
            <v>011/077</v>
          </cell>
          <cell r="D5688" t="str">
            <v>T2 DI COTTONWD-LOGAN CRK 11/77 RPR CONS</v>
          </cell>
          <cell r="E5688" t="str">
            <v>TABLEMTN</v>
          </cell>
          <cell r="F5688" t="str">
            <v>ETL.4570</v>
          </cell>
          <cell r="G5688" t="str">
            <v>.INSL</v>
          </cell>
          <cell r="H5688">
            <v>44320</v>
          </cell>
          <cell r="I5688">
            <v>44320</v>
          </cell>
          <cell r="J5688">
            <v>44635</v>
          </cell>
          <cell r="K5688">
            <v>44683</v>
          </cell>
          <cell r="M5688">
            <v>44685</v>
          </cell>
          <cell r="N5688">
            <v>44685</v>
          </cell>
          <cell r="O5688" t="str">
            <v>628</v>
          </cell>
          <cell r="P5688" t="str">
            <v>OTHR</v>
          </cell>
          <cell r="Q5688" t="str">
            <v>E - Schd Compl Yr 0</v>
          </cell>
          <cell r="R5688" t="str">
            <v>ORAS NOCO ATCO</v>
          </cell>
          <cell r="S5688" t="str">
            <v>HFTD 2</v>
          </cell>
        </row>
        <row r="5689">
          <cell r="B5689" t="str">
            <v>120930895</v>
          </cell>
          <cell r="C5689" t="str">
            <v>040/176</v>
          </cell>
          <cell r="D5689" t="str">
            <v>EI TESLA-LOS BANOS #1 40/176 RPL RPTS</v>
          </cell>
          <cell r="E5689" t="str">
            <v>VICTOR</v>
          </cell>
          <cell r="F5689" t="str">
            <v>ETL.6100</v>
          </cell>
          <cell r="G5689" t="str">
            <v>ETL.6100_040/176</v>
          </cell>
          <cell r="H5689">
            <v>44320</v>
          </cell>
          <cell r="I5689">
            <v>44320</v>
          </cell>
          <cell r="J5689">
            <v>44320</v>
          </cell>
          <cell r="M5689">
            <v>44685</v>
          </cell>
          <cell r="O5689" t="str">
            <v>593</v>
          </cell>
          <cell r="P5689" t="str">
            <v>INSP</v>
          </cell>
          <cell r="Q5689" t="str">
            <v>E - Schd Compl Yr 0</v>
          </cell>
          <cell r="R5689" t="str">
            <v>OSNO ATCO</v>
          </cell>
          <cell r="S5689" t="str">
            <v>Non-HFTD</v>
          </cell>
        </row>
        <row r="5690">
          <cell r="B5690" t="str">
            <v>120930917</v>
          </cell>
          <cell r="C5690" t="str">
            <v>078/327</v>
          </cell>
          <cell r="D5690" t="str">
            <v>EI LS BNS-GTS #1 78/327 RPR FOND</v>
          </cell>
          <cell r="E5690" t="str">
            <v>FRESNO</v>
          </cell>
          <cell r="F5690" t="str">
            <v>ETL.6000</v>
          </cell>
          <cell r="G5690" t="str">
            <v>ETL.6000_078/327</v>
          </cell>
          <cell r="H5690">
            <v>44320</v>
          </cell>
          <cell r="I5690">
            <v>44320</v>
          </cell>
          <cell r="J5690">
            <v>44320</v>
          </cell>
          <cell r="L5690">
            <v>45110</v>
          </cell>
          <cell r="M5690">
            <v>44685</v>
          </cell>
          <cell r="N5690">
            <v>44685</v>
          </cell>
          <cell r="O5690" t="str">
            <v>543</v>
          </cell>
          <cell r="P5690" t="str">
            <v>INSP</v>
          </cell>
          <cell r="Q5690" t="str">
            <v>E - Schd Compl Yr 0</v>
          </cell>
          <cell r="R5690" t="str">
            <v>NOPR ORAS ATCO</v>
          </cell>
          <cell r="S5690" t="str">
            <v>Non-HFTD</v>
          </cell>
        </row>
        <row r="5691">
          <cell r="B5691" t="str">
            <v>120930955</v>
          </cell>
          <cell r="C5691" t="str">
            <v>045/203</v>
          </cell>
          <cell r="D5691" t="str">
            <v>EI TRACY-LOS BANOS 45/203 RPL RPTS</v>
          </cell>
          <cell r="E5691" t="str">
            <v>VICTOR</v>
          </cell>
          <cell r="F5691" t="str">
            <v>ETL.6130</v>
          </cell>
          <cell r="G5691" t="str">
            <v>ETL.6130_045/203</v>
          </cell>
          <cell r="H5691">
            <v>44320</v>
          </cell>
          <cell r="I5691">
            <v>44320</v>
          </cell>
          <cell r="J5691">
            <v>44320</v>
          </cell>
          <cell r="M5691">
            <v>44685</v>
          </cell>
          <cell r="O5691" t="str">
            <v>593</v>
          </cell>
          <cell r="P5691" t="str">
            <v>INSP</v>
          </cell>
          <cell r="Q5691" t="str">
            <v>E - Schd Compl Yr 0</v>
          </cell>
          <cell r="R5691" t="str">
            <v>OSNO ATCO</v>
          </cell>
          <cell r="S5691" t="str">
            <v>Non-HFTD</v>
          </cell>
        </row>
        <row r="5692">
          <cell r="B5692" t="str">
            <v>120931009</v>
          </cell>
          <cell r="C5692" t="str">
            <v>001/010</v>
          </cell>
          <cell r="D5692" t="str">
            <v>DI CTTNWD-LOGAN CREEK 1/10 RPL INSS</v>
          </cell>
          <cell r="E5692" t="str">
            <v>TABLEMTN</v>
          </cell>
          <cell r="F5692" t="str">
            <v>ETL.4570</v>
          </cell>
          <cell r="G5692" t="str">
            <v>ETL.4570_001/010</v>
          </cell>
          <cell r="H5692">
            <v>44320</v>
          </cell>
          <cell r="I5692">
            <v>44320</v>
          </cell>
          <cell r="J5692">
            <v>44320</v>
          </cell>
          <cell r="M5692">
            <v>44685</v>
          </cell>
          <cell r="N5692">
            <v>44644</v>
          </cell>
          <cell r="O5692" t="str">
            <v>532</v>
          </cell>
          <cell r="P5692" t="str">
            <v>OTHR</v>
          </cell>
          <cell r="Q5692" t="str">
            <v>E - Schd Compl Yr 0</v>
          </cell>
          <cell r="R5692" t="str">
            <v>NOPR ORAS ATCO</v>
          </cell>
          <cell r="S5692" t="e">
            <v>#N/A</v>
          </cell>
        </row>
        <row r="5693">
          <cell r="B5693" t="str">
            <v>120931052</v>
          </cell>
          <cell r="C5693" t="str">
            <v>041/181</v>
          </cell>
          <cell r="D5693" t="str">
            <v>EI TESLA-LOS BANOS #1 41/181 RPL RPTS</v>
          </cell>
          <cell r="E5693" t="str">
            <v>VICTOR</v>
          </cell>
          <cell r="F5693" t="str">
            <v>ETL.6100</v>
          </cell>
          <cell r="G5693" t="str">
            <v>ETL.6100_041/181</v>
          </cell>
          <cell r="H5693">
            <v>44320</v>
          </cell>
          <cell r="I5693">
            <v>44320</v>
          </cell>
          <cell r="J5693">
            <v>44320</v>
          </cell>
          <cell r="L5693">
            <v>45056</v>
          </cell>
          <cell r="M5693">
            <v>44685</v>
          </cell>
          <cell r="O5693" t="str">
            <v>593</v>
          </cell>
          <cell r="P5693" t="str">
            <v>INSP</v>
          </cell>
          <cell r="Q5693" t="str">
            <v>E - Schd Compl Yr 0</v>
          </cell>
          <cell r="R5693" t="str">
            <v>OSNO ATCO</v>
          </cell>
          <cell r="S5693" t="str">
            <v>Non-HFTD</v>
          </cell>
        </row>
        <row r="5694">
          <cell r="B5694" t="str">
            <v>120931104</v>
          </cell>
          <cell r="C5694" t="str">
            <v>037/004</v>
          </cell>
          <cell r="D5694" t="str">
            <v>EI MERCED #1 37/4 RPR INSW</v>
          </cell>
          <cell r="E5694" t="str">
            <v>FRESNO</v>
          </cell>
          <cell r="F5694" t="str">
            <v>ETL.9000</v>
          </cell>
          <cell r="G5694" t="str">
            <v>ETL.9000_037/004</v>
          </cell>
          <cell r="H5694">
            <v>44320</v>
          </cell>
          <cell r="I5694">
            <v>44320</v>
          </cell>
          <cell r="J5694">
            <v>44320</v>
          </cell>
          <cell r="M5694">
            <v>44685</v>
          </cell>
          <cell r="O5694" t="str">
            <v>630</v>
          </cell>
          <cell r="P5694" t="str">
            <v>INSP</v>
          </cell>
          <cell r="Q5694" t="str">
            <v>E - Schd Compl Yr 0</v>
          </cell>
          <cell r="R5694" t="str">
            <v>OSNO ATCO</v>
          </cell>
          <cell r="S5694" t="str">
            <v>Non-HFTD</v>
          </cell>
        </row>
        <row r="5695">
          <cell r="B5695" t="str">
            <v>120931125</v>
          </cell>
          <cell r="C5695" t="str">
            <v>002/015</v>
          </cell>
          <cell r="D5695" t="str">
            <v>EI MSS LNDING-DL MNTE #2 2/15 RPL INSS</v>
          </cell>
          <cell r="E5695" t="str">
            <v>MOSSLNDG</v>
          </cell>
          <cell r="F5695" t="str">
            <v>ETL.2840</v>
          </cell>
          <cell r="G5695" t="str">
            <v>ETL.2840_002/015</v>
          </cell>
          <cell r="H5695">
            <v>44320</v>
          </cell>
          <cell r="I5695">
            <v>44299</v>
          </cell>
          <cell r="J5695">
            <v>44299</v>
          </cell>
          <cell r="M5695">
            <v>44664</v>
          </cell>
          <cell r="N5695">
            <v>44664</v>
          </cell>
          <cell r="O5695" t="str">
            <v>532</v>
          </cell>
          <cell r="P5695" t="str">
            <v>INSP</v>
          </cell>
          <cell r="Q5695" t="str">
            <v>E - Schd Compl Yr 0</v>
          </cell>
          <cell r="R5695" t="str">
            <v>NOPR ORAS ATCO</v>
          </cell>
          <cell r="S5695" t="e">
            <v>#N/A</v>
          </cell>
        </row>
        <row r="5696">
          <cell r="B5696" t="str">
            <v>120931127</v>
          </cell>
          <cell r="C5696" t="str">
            <v>045/205</v>
          </cell>
          <cell r="D5696" t="str">
            <v>EI TRACY-LOS BANOS 45/205 RPL RPTS</v>
          </cell>
          <cell r="E5696" t="str">
            <v>VICTOR</v>
          </cell>
          <cell r="F5696" t="str">
            <v>ETL.6130</v>
          </cell>
          <cell r="G5696" t="str">
            <v>ETL.6130_045/205</v>
          </cell>
          <cell r="H5696">
            <v>44320</v>
          </cell>
          <cell r="I5696">
            <v>44320</v>
          </cell>
          <cell r="J5696">
            <v>44320</v>
          </cell>
          <cell r="M5696">
            <v>44685</v>
          </cell>
          <cell r="O5696" t="str">
            <v>593</v>
          </cell>
          <cell r="P5696" t="str">
            <v>INSP</v>
          </cell>
          <cell r="Q5696" t="str">
            <v>E - Schd Compl Yr 0</v>
          </cell>
          <cell r="R5696" t="str">
            <v>OSNO ATCO</v>
          </cell>
          <cell r="S5696" t="str">
            <v>Non-HFTD</v>
          </cell>
        </row>
        <row r="5697">
          <cell r="B5697" t="str">
            <v>120931151</v>
          </cell>
          <cell r="C5697" t="str">
            <v>002/014</v>
          </cell>
          <cell r="D5697" t="str">
            <v>EI MSS LNDING-DL MNTE #1 2/014 RPL INSS</v>
          </cell>
          <cell r="E5697" t="str">
            <v>MOSSLNDG</v>
          </cell>
          <cell r="F5697" t="str">
            <v>ETL.2830</v>
          </cell>
          <cell r="G5697" t="str">
            <v>ETL.2830_002/014</v>
          </cell>
          <cell r="H5697">
            <v>44320</v>
          </cell>
          <cell r="I5697">
            <v>44299</v>
          </cell>
          <cell r="J5697">
            <v>44299</v>
          </cell>
          <cell r="M5697">
            <v>44664</v>
          </cell>
          <cell r="N5697">
            <v>44664</v>
          </cell>
          <cell r="O5697" t="str">
            <v>532</v>
          </cell>
          <cell r="P5697" t="str">
            <v>INSP</v>
          </cell>
          <cell r="Q5697" t="str">
            <v>E - Schd Compl Yr 0</v>
          </cell>
          <cell r="R5697" t="str">
            <v>NOPR ORAS ATCO</v>
          </cell>
          <cell r="S5697" t="str">
            <v>Non-HFTD</v>
          </cell>
        </row>
        <row r="5698">
          <cell r="B5698" t="str">
            <v>120931156</v>
          </cell>
          <cell r="C5698" t="str">
            <v>001/008</v>
          </cell>
          <cell r="D5698" t="str">
            <v>EI MSS LNDING-DL MNTE #2 1/8 RPL INSS</v>
          </cell>
          <cell r="E5698" t="str">
            <v>MOSSLNDG</v>
          </cell>
          <cell r="F5698" t="str">
            <v>ETL.2840</v>
          </cell>
          <cell r="G5698" t="str">
            <v>ETL.2840_001/008</v>
          </cell>
          <cell r="H5698">
            <v>44320</v>
          </cell>
          <cell r="I5698">
            <v>44299</v>
          </cell>
          <cell r="J5698">
            <v>44299</v>
          </cell>
          <cell r="M5698">
            <v>44664</v>
          </cell>
          <cell r="N5698">
            <v>44664</v>
          </cell>
          <cell r="O5698" t="str">
            <v>532</v>
          </cell>
          <cell r="P5698" t="str">
            <v>INSP</v>
          </cell>
          <cell r="Q5698" t="str">
            <v>E - Schd Compl Yr 0</v>
          </cell>
          <cell r="R5698" t="str">
            <v>NOPR ORAS ATCO</v>
          </cell>
          <cell r="S5698" t="e">
            <v>#N/A</v>
          </cell>
        </row>
        <row r="5699">
          <cell r="B5699" t="str">
            <v>120931160</v>
          </cell>
          <cell r="C5699" t="str">
            <v>046/206</v>
          </cell>
          <cell r="D5699" t="str">
            <v>EI TRACY-LOS BANOS 46/206 RPL RPTS</v>
          </cell>
          <cell r="E5699" t="str">
            <v>VICTOR</v>
          </cell>
          <cell r="F5699" t="str">
            <v>ETL.6130</v>
          </cell>
          <cell r="G5699" t="str">
            <v>ETL.6130_046/206</v>
          </cell>
          <cell r="H5699">
            <v>44320</v>
          </cell>
          <cell r="I5699">
            <v>44320</v>
          </cell>
          <cell r="J5699">
            <v>44320</v>
          </cell>
          <cell r="M5699">
            <v>44685</v>
          </cell>
          <cell r="O5699" t="str">
            <v>593</v>
          </cell>
          <cell r="P5699" t="str">
            <v>INSP</v>
          </cell>
          <cell r="Q5699" t="str">
            <v>E - Schd Compl Yr 0</v>
          </cell>
          <cell r="R5699" t="str">
            <v>OSNO ATCO</v>
          </cell>
          <cell r="S5699" t="str">
            <v>Non-HFTD</v>
          </cell>
        </row>
        <row r="5700">
          <cell r="B5700" t="str">
            <v>120931201</v>
          </cell>
          <cell r="C5700" t="str">
            <v>000/006</v>
          </cell>
          <cell r="D5700" t="str">
            <v>EI MSS LNDING-DL MNTE #2 0/6 RPL INSS</v>
          </cell>
          <cell r="E5700" t="str">
            <v>MOSSLNDG</v>
          </cell>
          <cell r="F5700" t="str">
            <v>ETL.2840</v>
          </cell>
          <cell r="G5700" t="str">
            <v>ETL.2840_000/006</v>
          </cell>
          <cell r="H5700">
            <v>44320</v>
          </cell>
          <cell r="I5700">
            <v>44299</v>
          </cell>
          <cell r="J5700">
            <v>44299</v>
          </cell>
          <cell r="M5700">
            <v>44664</v>
          </cell>
          <cell r="O5700" t="str">
            <v>532</v>
          </cell>
          <cell r="P5700" t="str">
            <v>INSP</v>
          </cell>
          <cell r="Q5700" t="str">
            <v>E - Schd Compl Yr 0</v>
          </cell>
          <cell r="R5700" t="str">
            <v>OSNO ATCO</v>
          </cell>
          <cell r="S5700" t="e">
            <v>#N/A</v>
          </cell>
        </row>
        <row r="5701">
          <cell r="B5701" t="str">
            <v>120931274</v>
          </cell>
          <cell r="C5701" t="str">
            <v>046/209</v>
          </cell>
          <cell r="D5701" t="str">
            <v>EI TRACY-LOS BANOS 46/209 RPL RPTS</v>
          </cell>
          <cell r="E5701" t="str">
            <v>VICTOR</v>
          </cell>
          <cell r="F5701" t="str">
            <v>ETL.6130</v>
          </cell>
          <cell r="G5701" t="str">
            <v>ETL.6130_046/209</v>
          </cell>
          <cell r="H5701">
            <v>44320</v>
          </cell>
          <cell r="I5701">
            <v>44320</v>
          </cell>
          <cell r="J5701">
            <v>44320</v>
          </cell>
          <cell r="M5701">
            <v>44685</v>
          </cell>
          <cell r="O5701" t="str">
            <v>593</v>
          </cell>
          <cell r="P5701" t="str">
            <v>INSP</v>
          </cell>
          <cell r="Q5701" t="str">
            <v>E - Schd Compl Yr 0</v>
          </cell>
          <cell r="R5701" t="str">
            <v>OSNO ATCO</v>
          </cell>
          <cell r="S5701" t="str">
            <v>Non-HFTD</v>
          </cell>
        </row>
        <row r="5702">
          <cell r="B5702" t="str">
            <v>120931284</v>
          </cell>
          <cell r="C5702" t="str">
            <v>008/123</v>
          </cell>
          <cell r="D5702" t="str">
            <v>EI ARCO-TULARE LAKE 8/123 RPL POLE</v>
          </cell>
          <cell r="E5702" t="str">
            <v>FRESNO</v>
          </cell>
          <cell r="F5702" t="str">
            <v>ETL.8460</v>
          </cell>
          <cell r="G5702" t="str">
            <v>ETL.8460_008/123</v>
          </cell>
          <cell r="H5702">
            <v>44320</v>
          </cell>
          <cell r="I5702">
            <v>44320</v>
          </cell>
          <cell r="J5702">
            <v>44320</v>
          </cell>
          <cell r="L5702">
            <v>44968</v>
          </cell>
          <cell r="M5702">
            <v>44685</v>
          </cell>
          <cell r="N5702">
            <v>44677</v>
          </cell>
          <cell r="O5702" t="str">
            <v>372</v>
          </cell>
          <cell r="P5702" t="str">
            <v>INSP</v>
          </cell>
          <cell r="Q5702" t="str">
            <v>E - Schd Compl Yr 0</v>
          </cell>
          <cell r="R5702" t="str">
            <v>NOPR ORAS ATCO</v>
          </cell>
          <cell r="S5702" t="str">
            <v>Non-HFTD</v>
          </cell>
        </row>
        <row r="5703">
          <cell r="B5703" t="str">
            <v>120931289</v>
          </cell>
          <cell r="C5703" t="str">
            <v>008/159</v>
          </cell>
          <cell r="D5703" t="str">
            <v>KERN CANYON MAGUNDEN 008/159 COA</v>
          </cell>
          <cell r="E5703" t="str">
            <v>MIDWAY</v>
          </cell>
          <cell r="F5703" t="str">
            <v>ETL.8850</v>
          </cell>
          <cell r="G5703" t="str">
            <v>ETL.8850_008/159</v>
          </cell>
          <cell r="H5703">
            <v>44320</v>
          </cell>
          <cell r="I5703">
            <v>44310</v>
          </cell>
          <cell r="J5703">
            <v>44310</v>
          </cell>
          <cell r="M5703">
            <v>44675</v>
          </cell>
          <cell r="N5703">
            <v>44673</v>
          </cell>
          <cell r="O5703" t="str">
            <v>586</v>
          </cell>
          <cell r="P5703" t="str">
            <v>OTHR</v>
          </cell>
          <cell r="Q5703" t="str">
            <v>E - Schd Compl Yr 0</v>
          </cell>
          <cell r="R5703" t="str">
            <v>NOPR ORAS ATCO</v>
          </cell>
          <cell r="S5703" t="str">
            <v>Non-HFTD</v>
          </cell>
        </row>
        <row r="5704">
          <cell r="B5704" t="str">
            <v>120931346</v>
          </cell>
          <cell r="C5704" t="str">
            <v>007/120</v>
          </cell>
          <cell r="D5704" t="str">
            <v>EI ARCO-TULARE LAKE 7/120 RMV NEST</v>
          </cell>
          <cell r="E5704" t="str">
            <v>FRESNO</v>
          </cell>
          <cell r="F5704" t="str">
            <v>ETL.8460</v>
          </cell>
          <cell r="G5704" t="str">
            <v>ETL.8460_007/120</v>
          </cell>
          <cell r="H5704">
            <v>44320</v>
          </cell>
          <cell r="I5704">
            <v>44320</v>
          </cell>
          <cell r="J5704">
            <v>44457</v>
          </cell>
          <cell r="K5704">
            <v>44462</v>
          </cell>
          <cell r="M5704">
            <v>44685</v>
          </cell>
          <cell r="N5704">
            <v>44685</v>
          </cell>
          <cell r="O5704" t="str">
            <v>630</v>
          </cell>
          <cell r="P5704" t="str">
            <v>INSP</v>
          </cell>
          <cell r="Q5704" t="str">
            <v>E - Schd Compl Yr 0</v>
          </cell>
          <cell r="R5704" t="str">
            <v>ORAS NOCO ATCO</v>
          </cell>
          <cell r="S5704" t="str">
            <v>Non-HFTD</v>
          </cell>
        </row>
        <row r="5705">
          <cell r="B5705" t="str">
            <v>120931363</v>
          </cell>
          <cell r="C5705" t="str">
            <v>046/210</v>
          </cell>
          <cell r="D5705" t="str">
            <v>EI TRACY-LOS BANOS 46/210 RPL RPTS</v>
          </cell>
          <cell r="E5705" t="str">
            <v>VICTOR</v>
          </cell>
          <cell r="F5705" t="str">
            <v>ETL.6130</v>
          </cell>
          <cell r="G5705" t="str">
            <v>ETL.6130_046/210</v>
          </cell>
          <cell r="H5705">
            <v>44320</v>
          </cell>
          <cell r="I5705">
            <v>44320</v>
          </cell>
          <cell r="J5705">
            <v>44320</v>
          </cell>
          <cell r="M5705">
            <v>44685</v>
          </cell>
          <cell r="O5705" t="str">
            <v>593</v>
          </cell>
          <cell r="P5705" t="str">
            <v>INSP</v>
          </cell>
          <cell r="Q5705" t="str">
            <v>E - Schd Compl Yr 0</v>
          </cell>
          <cell r="R5705" t="str">
            <v>OSNO ATCO</v>
          </cell>
          <cell r="S5705" t="str">
            <v>Non-HFTD</v>
          </cell>
        </row>
        <row r="5706">
          <cell r="B5706" t="str">
            <v>120931371</v>
          </cell>
          <cell r="C5706" t="str">
            <v>037/005</v>
          </cell>
          <cell r="D5706" t="str">
            <v>EI MERCED #1 37/5 RPR INSW</v>
          </cell>
          <cell r="E5706" t="str">
            <v>FRESNO</v>
          </cell>
          <cell r="F5706" t="str">
            <v>ETL.9000</v>
          </cell>
          <cell r="G5706" t="str">
            <v>ETL.9000_037/005</v>
          </cell>
          <cell r="H5706">
            <v>44320</v>
          </cell>
          <cell r="I5706">
            <v>44320</v>
          </cell>
          <cell r="J5706">
            <v>44320</v>
          </cell>
          <cell r="M5706">
            <v>44685</v>
          </cell>
          <cell r="O5706" t="str">
            <v>630</v>
          </cell>
          <cell r="P5706" t="str">
            <v>INSP</v>
          </cell>
          <cell r="Q5706" t="str">
            <v>E - Schd Compl Yr 0</v>
          </cell>
          <cell r="R5706" t="str">
            <v>OSNO ATCO</v>
          </cell>
          <cell r="S5706" t="str">
            <v>Non-HFTD</v>
          </cell>
        </row>
        <row r="5707">
          <cell r="B5707" t="str">
            <v>120931374</v>
          </cell>
          <cell r="C5707" t="str">
            <v>007/135</v>
          </cell>
          <cell r="D5707" t="str">
            <v>KERN CANYON MAGUNDEN 007/135 STUB POLE</v>
          </cell>
          <cell r="E5707" t="str">
            <v>MIDWAY</v>
          </cell>
          <cell r="F5707" t="str">
            <v>ETL.8850</v>
          </cell>
          <cell r="G5707" t="str">
            <v>ETL.8850_007/135</v>
          </cell>
          <cell r="H5707">
            <v>44320</v>
          </cell>
          <cell r="I5707">
            <v>44310</v>
          </cell>
          <cell r="J5707">
            <v>44338</v>
          </cell>
          <cell r="K5707">
            <v>44355</v>
          </cell>
          <cell r="M5707">
            <v>44675</v>
          </cell>
          <cell r="O5707" t="str">
            <v>586</v>
          </cell>
          <cell r="P5707" t="str">
            <v>OTHR</v>
          </cell>
          <cell r="Q5707" t="str">
            <v>E - Schd Compl Yr 0</v>
          </cell>
          <cell r="R5707" t="str">
            <v>NOCO ATCO</v>
          </cell>
          <cell r="S5707" t="str">
            <v>Non-HFTD</v>
          </cell>
        </row>
        <row r="5708">
          <cell r="B5708" t="str">
            <v>120931391</v>
          </cell>
          <cell r="C5708" t="str">
            <v>027/003</v>
          </cell>
          <cell r="D5708" t="str">
            <v>T2 EI MDCNO-WLLTS-FRT BRG 27/3 GRND WASH</v>
          </cell>
          <cell r="E5708" t="str">
            <v>WILLITS</v>
          </cell>
          <cell r="F5708" t="str">
            <v>ETL.7550</v>
          </cell>
          <cell r="G5708" t="str">
            <v>.POLE.WOOD</v>
          </cell>
          <cell r="H5708">
            <v>44320</v>
          </cell>
          <cell r="I5708">
            <v>44320</v>
          </cell>
          <cell r="J5708">
            <v>44700</v>
          </cell>
          <cell r="K5708">
            <v>44774</v>
          </cell>
          <cell r="M5708">
            <v>44685</v>
          </cell>
          <cell r="N5708">
            <v>44685</v>
          </cell>
          <cell r="O5708" t="str">
            <v>622</v>
          </cell>
          <cell r="P5708" t="str">
            <v>INSP</v>
          </cell>
          <cell r="Q5708" t="str">
            <v>E - Schd Compl Yr 0</v>
          </cell>
          <cell r="R5708" t="str">
            <v>ORAS NOCO ATCO</v>
          </cell>
          <cell r="S5708" t="str">
            <v>HFTD 2</v>
          </cell>
        </row>
        <row r="5709">
          <cell r="B5709" t="str">
            <v>120931393</v>
          </cell>
          <cell r="C5709" t="str">
            <v>027/008</v>
          </cell>
          <cell r="D5709" t="str">
            <v>T2 EI MNDCNO-WLLTS-FRT BRG 27/8 RPR GYWW</v>
          </cell>
          <cell r="E5709" t="str">
            <v>WILLITS</v>
          </cell>
          <cell r="F5709" t="str">
            <v>ETL.7550</v>
          </cell>
          <cell r="G5709" t="str">
            <v>.POLE.WOOD</v>
          </cell>
          <cell r="H5709">
            <v>44320</v>
          </cell>
          <cell r="I5709">
            <v>44320</v>
          </cell>
          <cell r="J5709">
            <v>44690</v>
          </cell>
          <cell r="K5709">
            <v>44756</v>
          </cell>
          <cell r="M5709">
            <v>44685</v>
          </cell>
          <cell r="N5709">
            <v>44685</v>
          </cell>
          <cell r="O5709" t="str">
            <v>630</v>
          </cell>
          <cell r="P5709" t="str">
            <v>INSP</v>
          </cell>
          <cell r="Q5709" t="str">
            <v>E - Schd Compl Yr 0</v>
          </cell>
          <cell r="R5709" t="str">
            <v>ORAS NOCO ATCO</v>
          </cell>
          <cell r="S5709" t="str">
            <v>HFTD 2</v>
          </cell>
        </row>
        <row r="5710">
          <cell r="B5710" t="str">
            <v>120931395</v>
          </cell>
          <cell r="C5710" t="str">
            <v>027/007</v>
          </cell>
          <cell r="D5710" t="str">
            <v>T2 EI MNDCNO-WLLTS-FRT BRG 27/7 RPR STRW</v>
          </cell>
          <cell r="E5710" t="str">
            <v>WILLITS</v>
          </cell>
          <cell r="F5710" t="str">
            <v>ETL.7550</v>
          </cell>
          <cell r="G5710" t="str">
            <v>.POLE.WOOD</v>
          </cell>
          <cell r="H5710">
            <v>44320</v>
          </cell>
          <cell r="I5710">
            <v>44320</v>
          </cell>
          <cell r="J5710">
            <v>44690</v>
          </cell>
          <cell r="K5710">
            <v>44748</v>
          </cell>
          <cell r="M5710">
            <v>44685</v>
          </cell>
          <cell r="N5710">
            <v>44685</v>
          </cell>
          <cell r="O5710" t="str">
            <v>630</v>
          </cell>
          <cell r="P5710" t="str">
            <v>INSP</v>
          </cell>
          <cell r="Q5710" t="str">
            <v>E - Schd Compl Yr 0</v>
          </cell>
          <cell r="R5710" t="str">
            <v>ORAS NOCO ATCO</v>
          </cell>
          <cell r="S5710" t="str">
            <v>HFTD 2</v>
          </cell>
        </row>
        <row r="5711">
          <cell r="B5711" t="str">
            <v>120931396</v>
          </cell>
          <cell r="C5711" t="str">
            <v>027/006</v>
          </cell>
          <cell r="D5711" t="str">
            <v>T2 EI MDCNO-WLLTS-FRT BRG 27/6 GRND WASH</v>
          </cell>
          <cell r="E5711" t="str">
            <v>WILLITS</v>
          </cell>
          <cell r="F5711" t="str">
            <v>ETL.7550</v>
          </cell>
          <cell r="G5711" t="str">
            <v>.POLE.WOOD</v>
          </cell>
          <cell r="H5711">
            <v>44320</v>
          </cell>
          <cell r="I5711">
            <v>44320</v>
          </cell>
          <cell r="J5711">
            <v>44700</v>
          </cell>
          <cell r="K5711">
            <v>44728</v>
          </cell>
          <cell r="M5711">
            <v>44685</v>
          </cell>
          <cell r="N5711">
            <v>44685</v>
          </cell>
          <cell r="O5711" t="str">
            <v>622</v>
          </cell>
          <cell r="P5711" t="str">
            <v>INSP</v>
          </cell>
          <cell r="Q5711" t="str">
            <v>E - Schd Compl Yr 0</v>
          </cell>
          <cell r="R5711" t="str">
            <v>ORAS NOCO ATCO</v>
          </cell>
          <cell r="S5711" t="str">
            <v>HFTD 2</v>
          </cell>
        </row>
        <row r="5712">
          <cell r="B5712" t="str">
            <v>120931398</v>
          </cell>
          <cell r="C5712" t="str">
            <v>024/002</v>
          </cell>
          <cell r="D5712" t="str">
            <v>T2 EI MNDCNO-WLLTS-FT BRG 24/2 GRND WASH</v>
          </cell>
          <cell r="E5712" t="str">
            <v>WILLITS</v>
          </cell>
          <cell r="F5712" t="str">
            <v>ETL.7550</v>
          </cell>
          <cell r="G5712" t="str">
            <v>.POLE.WOOD</v>
          </cell>
          <cell r="H5712">
            <v>44320</v>
          </cell>
          <cell r="I5712">
            <v>44320</v>
          </cell>
          <cell r="J5712">
            <v>44701</v>
          </cell>
          <cell r="K5712">
            <v>44784</v>
          </cell>
          <cell r="M5712">
            <v>44685</v>
          </cell>
          <cell r="N5712">
            <v>44685</v>
          </cell>
          <cell r="O5712" t="str">
            <v>622</v>
          </cell>
          <cell r="P5712" t="str">
            <v>INSP</v>
          </cell>
          <cell r="Q5712" t="str">
            <v>E - Schd Compl Yr 0</v>
          </cell>
          <cell r="R5712" t="str">
            <v>ORAS NOCO ATCO</v>
          </cell>
          <cell r="S5712" t="str">
            <v>HFTD 2</v>
          </cell>
        </row>
        <row r="5713">
          <cell r="B5713" t="str">
            <v>120931400</v>
          </cell>
          <cell r="C5713" t="str">
            <v>047/212</v>
          </cell>
          <cell r="D5713" t="str">
            <v>EI TRACY-LOS BANOS 47/212 RPL RPTS</v>
          </cell>
          <cell r="E5713" t="str">
            <v>VICTOR</v>
          </cell>
          <cell r="F5713" t="str">
            <v>ETL.6130</v>
          </cell>
          <cell r="G5713" t="str">
            <v>ETL.6130_047/212</v>
          </cell>
          <cell r="H5713">
            <v>44320</v>
          </cell>
          <cell r="I5713">
            <v>44320</v>
          </cell>
          <cell r="J5713">
            <v>44320</v>
          </cell>
          <cell r="L5713">
            <v>45056</v>
          </cell>
          <cell r="M5713">
            <v>44685</v>
          </cell>
          <cell r="O5713" t="str">
            <v>593</v>
          </cell>
          <cell r="P5713" t="str">
            <v>INSP</v>
          </cell>
          <cell r="Q5713" t="str">
            <v>E - Schd Compl Yr 0</v>
          </cell>
          <cell r="R5713" t="str">
            <v>OSNO ATCO</v>
          </cell>
          <cell r="S5713" t="str">
            <v>Non-HFTD</v>
          </cell>
        </row>
        <row r="5714">
          <cell r="B5714" t="str">
            <v>120931401</v>
          </cell>
          <cell r="C5714" t="str">
            <v>024/001</v>
          </cell>
          <cell r="D5714" t="str">
            <v>T2 EI MNDCNO-WLLTS-FT BRG 24/1 GRND WASH</v>
          </cell>
          <cell r="E5714" t="str">
            <v>WILLITS</v>
          </cell>
          <cell r="F5714" t="str">
            <v>ETL.7550</v>
          </cell>
          <cell r="G5714" t="str">
            <v>.INSL.CERA</v>
          </cell>
          <cell r="H5714">
            <v>44320</v>
          </cell>
          <cell r="I5714">
            <v>44320</v>
          </cell>
          <cell r="J5714">
            <v>44701</v>
          </cell>
          <cell r="K5714">
            <v>44734</v>
          </cell>
          <cell r="M5714">
            <v>44685</v>
          </cell>
          <cell r="N5714">
            <v>44685</v>
          </cell>
          <cell r="O5714" t="str">
            <v>622</v>
          </cell>
          <cell r="P5714" t="str">
            <v>INSP</v>
          </cell>
          <cell r="Q5714" t="str">
            <v>E - Schd Compl Yr 0</v>
          </cell>
          <cell r="R5714" t="str">
            <v>ORAS NOCO ATCO</v>
          </cell>
          <cell r="S5714" t="str">
            <v>HFTD 2</v>
          </cell>
        </row>
        <row r="5715">
          <cell r="B5715" t="str">
            <v>120931402</v>
          </cell>
          <cell r="C5715" t="str">
            <v>B015/250</v>
          </cell>
          <cell r="D5715" t="str">
            <v>EI CORTINA #4 B015/250 RPR GYWW</v>
          </cell>
          <cell r="E5715" t="str">
            <v>SACTO</v>
          </cell>
          <cell r="F5715" t="str">
            <v>ETL.6610</v>
          </cell>
          <cell r="G5715" t="str">
            <v>ETL.6610_B015/250</v>
          </cell>
          <cell r="H5715">
            <v>44320</v>
          </cell>
          <cell r="I5715">
            <v>44320</v>
          </cell>
          <cell r="J5715">
            <v>44320</v>
          </cell>
          <cell r="L5715">
            <v>44955</v>
          </cell>
          <cell r="M5715">
            <v>44685</v>
          </cell>
          <cell r="N5715">
            <v>44685</v>
          </cell>
          <cell r="O5715" t="str">
            <v>630</v>
          </cell>
          <cell r="P5715" t="str">
            <v>INSP</v>
          </cell>
          <cell r="Q5715" t="str">
            <v>E - Schd Compl Yr 0</v>
          </cell>
          <cell r="R5715" t="str">
            <v>NOPR ORAS ATCO</v>
          </cell>
          <cell r="S5715" t="str">
            <v>Non-HFTD</v>
          </cell>
        </row>
        <row r="5716">
          <cell r="B5716" t="str">
            <v>120931414</v>
          </cell>
          <cell r="C5716" t="str">
            <v>006/113</v>
          </cell>
          <cell r="D5716" t="str">
            <v>KERN CANYON MAGUNDEN 006/113 STUB POLE</v>
          </cell>
          <cell r="E5716" t="str">
            <v>MIDWAY</v>
          </cell>
          <cell r="F5716" t="str">
            <v>ETL.8850</v>
          </cell>
          <cell r="G5716" t="str">
            <v>ETL.8850_006/113</v>
          </cell>
          <cell r="H5716">
            <v>44320</v>
          </cell>
          <cell r="I5716">
            <v>44310</v>
          </cell>
          <cell r="J5716">
            <v>44337</v>
          </cell>
          <cell r="K5716">
            <v>44355</v>
          </cell>
          <cell r="M5716">
            <v>44675</v>
          </cell>
          <cell r="O5716" t="str">
            <v>586</v>
          </cell>
          <cell r="P5716" t="str">
            <v>OTHR</v>
          </cell>
          <cell r="Q5716" t="str">
            <v>E - Schd Compl Yr 0</v>
          </cell>
          <cell r="R5716" t="str">
            <v>NOCO ATCO</v>
          </cell>
          <cell r="S5716" t="str">
            <v>Non-HFTD</v>
          </cell>
        </row>
        <row r="5717">
          <cell r="B5717" t="str">
            <v>120931713</v>
          </cell>
          <cell r="C5717" t="str">
            <v>023/006</v>
          </cell>
          <cell r="D5717" t="str">
            <v>T2 EI MNDCN-WLTS-FRT BRG 23/6L RPL POLE</v>
          </cell>
          <cell r="E5717" t="str">
            <v>WILLITS</v>
          </cell>
          <cell r="F5717" t="str">
            <v>ETL.7550</v>
          </cell>
          <cell r="G5717" t="str">
            <v>.POLE.WDPS</v>
          </cell>
          <cell r="H5717">
            <v>44320</v>
          </cell>
          <cell r="I5717">
            <v>44319</v>
          </cell>
          <cell r="J5717">
            <v>44319</v>
          </cell>
          <cell r="L5717">
            <v>45142</v>
          </cell>
          <cell r="M5717">
            <v>44684</v>
          </cell>
          <cell r="N5717">
            <v>44683</v>
          </cell>
          <cell r="O5717" t="str">
            <v>372</v>
          </cell>
          <cell r="P5717" t="str">
            <v>INSP</v>
          </cell>
          <cell r="Q5717" t="str">
            <v>E - Schd Compl Yr 0</v>
          </cell>
          <cell r="R5717" t="str">
            <v>NOPR ORAS ATCO</v>
          </cell>
          <cell r="S5717" t="str">
            <v>HFTD 2</v>
          </cell>
        </row>
        <row r="5718">
          <cell r="B5718" t="str">
            <v>120931754</v>
          </cell>
          <cell r="C5718" t="str">
            <v>001/010</v>
          </cell>
          <cell r="D5718" t="str">
            <v>DI WHISMAN-MONTA VISTA 1/10 RPL INSS</v>
          </cell>
          <cell r="E5718" t="str">
            <v>METCALF</v>
          </cell>
          <cell r="F5718" t="str">
            <v>ETL.1010</v>
          </cell>
          <cell r="G5718" t="str">
            <v>ETL.1010_001/010</v>
          </cell>
          <cell r="H5718">
            <v>44320</v>
          </cell>
          <cell r="I5718">
            <v>44320</v>
          </cell>
          <cell r="J5718">
            <v>44320</v>
          </cell>
          <cell r="M5718">
            <v>44685</v>
          </cell>
          <cell r="N5718">
            <v>44685</v>
          </cell>
          <cell r="O5718" t="str">
            <v>532</v>
          </cell>
          <cell r="P5718" t="str">
            <v>OTHR</v>
          </cell>
          <cell r="Q5718" t="str">
            <v>E - Schd Compl Yr 0</v>
          </cell>
          <cell r="R5718" t="str">
            <v>NOPR ORAS ATCO</v>
          </cell>
          <cell r="S5718" t="str">
            <v>Non-HFTD</v>
          </cell>
        </row>
        <row r="5719">
          <cell r="B5719" t="str">
            <v>120931767</v>
          </cell>
          <cell r="C5719" t="str">
            <v>066/001</v>
          </cell>
          <cell r="D5719" t="str">
            <v>T2 EI HUMBOLDT-TRINITY 66/1R RPR ANCHW</v>
          </cell>
          <cell r="E5719" t="str">
            <v>EUREKA</v>
          </cell>
          <cell r="F5719" t="str">
            <v>ETL.1820</v>
          </cell>
          <cell r="G5719" t="str">
            <v>.POLE.WDPS</v>
          </cell>
          <cell r="H5719">
            <v>44320</v>
          </cell>
          <cell r="I5719">
            <v>44320</v>
          </cell>
          <cell r="J5719">
            <v>44718</v>
          </cell>
          <cell r="K5719">
            <v>44726</v>
          </cell>
          <cell r="M5719">
            <v>44685</v>
          </cell>
          <cell r="N5719">
            <v>44685</v>
          </cell>
          <cell r="O5719" t="str">
            <v>630</v>
          </cell>
          <cell r="P5719" t="str">
            <v>INSP</v>
          </cell>
          <cell r="Q5719" t="str">
            <v>E - Schd Compl Yr 0</v>
          </cell>
          <cell r="R5719" t="str">
            <v>ORAS NOCO ATCO</v>
          </cell>
          <cell r="S5719" t="str">
            <v>HFTD 2</v>
          </cell>
        </row>
        <row r="5720">
          <cell r="B5720" t="str">
            <v>120931770</v>
          </cell>
          <cell r="C5720" t="str">
            <v>066/001</v>
          </cell>
          <cell r="D5720" t="str">
            <v>T2 EI HUMBOLDT-TRINITY 66/001 RPR JMPW</v>
          </cell>
          <cell r="E5720" t="str">
            <v>EUREKA</v>
          </cell>
          <cell r="F5720" t="str">
            <v>ETL.1820</v>
          </cell>
          <cell r="G5720" t="str">
            <v>.POLE.WDPS</v>
          </cell>
          <cell r="H5720">
            <v>44320</v>
          </cell>
          <cell r="I5720">
            <v>44320</v>
          </cell>
          <cell r="J5720">
            <v>44718</v>
          </cell>
          <cell r="K5720">
            <v>44763</v>
          </cell>
          <cell r="M5720">
            <v>44685</v>
          </cell>
          <cell r="N5720">
            <v>44685</v>
          </cell>
          <cell r="O5720" t="str">
            <v>630</v>
          </cell>
          <cell r="P5720" t="str">
            <v>INSP</v>
          </cell>
          <cell r="Q5720" t="str">
            <v>E - Schd Compl Yr 0</v>
          </cell>
          <cell r="R5720" t="str">
            <v>ORAS NOCO ATCO</v>
          </cell>
          <cell r="S5720" t="str">
            <v>HFTD 2</v>
          </cell>
        </row>
        <row r="5721">
          <cell r="B5721" t="str">
            <v>120931782</v>
          </cell>
          <cell r="C5721" t="str">
            <v>066/002</v>
          </cell>
          <cell r="D5721" t="str">
            <v>T2 EI HUMBOLDT-TRINITY  66/002 RPR SPLW</v>
          </cell>
          <cell r="E5721" t="str">
            <v>EUREKA</v>
          </cell>
          <cell r="F5721" t="str">
            <v>ETL.1820</v>
          </cell>
          <cell r="G5721" t="str">
            <v>.INSL.CERA</v>
          </cell>
          <cell r="H5721">
            <v>44320</v>
          </cell>
          <cell r="I5721">
            <v>44320</v>
          </cell>
          <cell r="J5721">
            <v>44718</v>
          </cell>
          <cell r="K5721">
            <v>44726</v>
          </cell>
          <cell r="M5721">
            <v>44685</v>
          </cell>
          <cell r="N5721">
            <v>44685</v>
          </cell>
          <cell r="O5721" t="str">
            <v>630</v>
          </cell>
          <cell r="P5721" t="str">
            <v>INSP</v>
          </cell>
          <cell r="Q5721" t="str">
            <v>E - Schd Compl Yr 0</v>
          </cell>
          <cell r="R5721" t="str">
            <v>ORAS NOCO ATCO</v>
          </cell>
          <cell r="S5721" t="str">
            <v>HFTD 2</v>
          </cell>
        </row>
        <row r="5722">
          <cell r="B5722" t="str">
            <v>120931792</v>
          </cell>
          <cell r="C5722" t="str">
            <v>066/001</v>
          </cell>
          <cell r="D5722" t="str">
            <v>T2 EI HUMBOLDT-TRINITY 66/1L RMV VEG</v>
          </cell>
          <cell r="E5722" t="str">
            <v>EUREKA</v>
          </cell>
          <cell r="F5722" t="str">
            <v>ETL.1820</v>
          </cell>
          <cell r="G5722" t="str">
            <v>.POLE.WDPS</v>
          </cell>
          <cell r="H5722">
            <v>44320</v>
          </cell>
          <cell r="I5722">
            <v>44320</v>
          </cell>
          <cell r="J5722">
            <v>44783</v>
          </cell>
          <cell r="K5722">
            <v>44785</v>
          </cell>
          <cell r="M5722">
            <v>44685</v>
          </cell>
          <cell r="O5722" t="str">
            <v>564</v>
          </cell>
          <cell r="P5722" t="str">
            <v>INSP</v>
          </cell>
          <cell r="Q5722" t="str">
            <v>E - Schd Compl Yr 0</v>
          </cell>
          <cell r="R5722" t="str">
            <v>NOCO ATCO</v>
          </cell>
          <cell r="S5722" t="str">
            <v>HFTD 2</v>
          </cell>
        </row>
        <row r="5723">
          <cell r="B5723" t="str">
            <v>120931799</v>
          </cell>
          <cell r="C5723" t="str">
            <v>066/001</v>
          </cell>
          <cell r="D5723" t="str">
            <v>T2 EI HUMBOLDT-TRINITY 66/1C RPR ANCHW</v>
          </cell>
          <cell r="E5723" t="str">
            <v>EUREKA</v>
          </cell>
          <cell r="F5723" t="str">
            <v>ETL.1820</v>
          </cell>
          <cell r="G5723" t="str">
            <v>.POLE.WDPS</v>
          </cell>
          <cell r="H5723">
            <v>44320</v>
          </cell>
          <cell r="I5723">
            <v>44320</v>
          </cell>
          <cell r="J5723">
            <v>44718</v>
          </cell>
          <cell r="K5723">
            <v>44726</v>
          </cell>
          <cell r="M5723">
            <v>44685</v>
          </cell>
          <cell r="N5723">
            <v>44685</v>
          </cell>
          <cell r="O5723" t="str">
            <v>630</v>
          </cell>
          <cell r="P5723" t="str">
            <v>INSP</v>
          </cell>
          <cell r="Q5723" t="str">
            <v>E - Schd Compl Yr 0</v>
          </cell>
          <cell r="R5723" t="str">
            <v>ORAS NOCO ATCO</v>
          </cell>
          <cell r="S5723" t="str">
            <v>HFTD 2</v>
          </cell>
        </row>
        <row r="5724">
          <cell r="B5724" t="str">
            <v>120931864</v>
          </cell>
          <cell r="C5724" t="str">
            <v>029/190</v>
          </cell>
          <cell r="D5724" t="str">
            <v>EI CORTINA-VACA 29/190 RPR OPGW</v>
          </cell>
          <cell r="E5724" t="str">
            <v>SACTO</v>
          </cell>
          <cell r="F5724" t="str">
            <v>ETL.4540</v>
          </cell>
          <cell r="G5724" t="str">
            <v>ETL.4540_029/190</v>
          </cell>
          <cell r="H5724">
            <v>44320</v>
          </cell>
          <cell r="I5724">
            <v>44320</v>
          </cell>
          <cell r="J5724">
            <v>44595</v>
          </cell>
          <cell r="K5724">
            <v>44600</v>
          </cell>
          <cell r="M5724">
            <v>44685</v>
          </cell>
          <cell r="N5724">
            <v>44685</v>
          </cell>
          <cell r="O5724" t="str">
            <v>628</v>
          </cell>
          <cell r="P5724" t="str">
            <v>INSP</v>
          </cell>
          <cell r="Q5724" t="str">
            <v>E - Schd Compl Yr 0</v>
          </cell>
          <cell r="R5724" t="str">
            <v>ORAS NOCO ATCO</v>
          </cell>
          <cell r="S5724" t="str">
            <v>Non-HFTD</v>
          </cell>
        </row>
        <row r="5725">
          <cell r="B5725" t="str">
            <v>120931884</v>
          </cell>
          <cell r="C5725" t="str">
            <v>041/279</v>
          </cell>
          <cell r="D5725" t="str">
            <v>DI BRIGHTON-BELLOTA 41/279 RPR FOND</v>
          </cell>
          <cell r="E5725" t="str">
            <v>VICTOR</v>
          </cell>
          <cell r="F5725" t="str">
            <v>ETL.4420</v>
          </cell>
          <cell r="G5725" t="str">
            <v>ETL.4420_041/279</v>
          </cell>
          <cell r="H5725">
            <v>44320</v>
          </cell>
          <cell r="I5725">
            <v>44301</v>
          </cell>
          <cell r="J5725">
            <v>44301</v>
          </cell>
          <cell r="L5725">
            <v>45092</v>
          </cell>
          <cell r="M5725">
            <v>44666</v>
          </cell>
          <cell r="O5725" t="str">
            <v>543</v>
          </cell>
          <cell r="P5725" t="str">
            <v>OTHR</v>
          </cell>
          <cell r="Q5725" t="str">
            <v>E - Schd Compl Yr 0</v>
          </cell>
          <cell r="R5725" t="str">
            <v>OSNO ATCO</v>
          </cell>
          <cell r="S5725" t="str">
            <v>Non-HFTD</v>
          </cell>
        </row>
        <row r="5726">
          <cell r="B5726" t="str">
            <v>120931915</v>
          </cell>
          <cell r="C5726" t="str">
            <v>064/270</v>
          </cell>
          <cell r="D5726" t="str">
            <v>EI LS BNS-GTS #1 64/270 RPR FOND</v>
          </cell>
          <cell r="E5726" t="str">
            <v>FRESNO</v>
          </cell>
          <cell r="F5726" t="str">
            <v>ETL.6000</v>
          </cell>
          <cell r="G5726" t="str">
            <v>ETL.6000_064/270</v>
          </cell>
          <cell r="H5726">
            <v>44320</v>
          </cell>
          <cell r="I5726">
            <v>44320</v>
          </cell>
          <cell r="J5726">
            <v>44320</v>
          </cell>
          <cell r="M5726">
            <v>44685</v>
          </cell>
          <cell r="N5726">
            <v>44685</v>
          </cell>
          <cell r="O5726" t="str">
            <v>543</v>
          </cell>
          <cell r="P5726" t="str">
            <v>INSP</v>
          </cell>
          <cell r="Q5726" t="str">
            <v>E - Schd Compl Yr 0</v>
          </cell>
          <cell r="R5726" t="str">
            <v>NOPR ORAS ATCO</v>
          </cell>
          <cell r="S5726" t="str">
            <v>Non-HFTD</v>
          </cell>
        </row>
        <row r="5727">
          <cell r="B5727" t="str">
            <v>120931947</v>
          </cell>
          <cell r="C5727" t="str">
            <v>003/010</v>
          </cell>
          <cell r="D5727" t="str">
            <v>EI QUEBEC TAP 3/10 RPR GWRW</v>
          </cell>
          <cell r="E5727" t="str">
            <v>FRESNO</v>
          </cell>
          <cell r="F5727" t="str">
            <v>ETL.1311</v>
          </cell>
          <cell r="G5727" t="str">
            <v>ETL.1311_003/010</v>
          </cell>
          <cell r="H5727">
            <v>44320</v>
          </cell>
          <cell r="I5727">
            <v>44320</v>
          </cell>
          <cell r="J5727">
            <v>44320</v>
          </cell>
          <cell r="M5727">
            <v>44685</v>
          </cell>
          <cell r="N5727">
            <v>44685</v>
          </cell>
          <cell r="O5727" t="str">
            <v>630</v>
          </cell>
          <cell r="P5727" t="str">
            <v>INSP</v>
          </cell>
          <cell r="Q5727" t="str">
            <v>E - Schd Compl Yr 0</v>
          </cell>
          <cell r="R5727" t="str">
            <v>NOPR ORAS ATCO</v>
          </cell>
          <cell r="S5727" t="str">
            <v>Non-HFTD</v>
          </cell>
        </row>
        <row r="5728">
          <cell r="B5728" t="str">
            <v>120931959</v>
          </cell>
          <cell r="C5728" t="str">
            <v>018/003</v>
          </cell>
          <cell r="D5728" t="str">
            <v>EI CHOWCHILLA-KERCKHFF 18/003 RPL INSW</v>
          </cell>
          <cell r="E5728" t="str">
            <v>FRESNO</v>
          </cell>
          <cell r="F5728" t="str">
            <v>ETL.1250</v>
          </cell>
          <cell r="G5728" t="str">
            <v>ETL.1250_018/003</v>
          </cell>
          <cell r="H5728">
            <v>44320</v>
          </cell>
          <cell r="I5728">
            <v>44320</v>
          </cell>
          <cell r="J5728">
            <v>44617</v>
          </cell>
          <cell r="K5728">
            <v>44753</v>
          </cell>
          <cell r="M5728">
            <v>44685</v>
          </cell>
          <cell r="N5728">
            <v>44680</v>
          </cell>
          <cell r="O5728" t="str">
            <v>508</v>
          </cell>
          <cell r="P5728" t="str">
            <v>INSP</v>
          </cell>
          <cell r="Q5728" t="str">
            <v>E - Schd Compl Yr 0</v>
          </cell>
          <cell r="R5728" t="str">
            <v>ORAS NOCO ATCO</v>
          </cell>
          <cell r="S5728" t="str">
            <v>Non-HFTD</v>
          </cell>
        </row>
        <row r="5729">
          <cell r="B5729" t="str">
            <v>120931966</v>
          </cell>
          <cell r="C5729" t="str">
            <v>018/008</v>
          </cell>
          <cell r="D5729" t="str">
            <v>EI CHWCHLLA-KRCKHFF 18/8 RPR STRW</v>
          </cell>
          <cell r="E5729" t="str">
            <v>FRESNO</v>
          </cell>
          <cell r="F5729" t="str">
            <v>ETL.1250</v>
          </cell>
          <cell r="G5729" t="str">
            <v>ETL.1250_018/008</v>
          </cell>
          <cell r="H5729">
            <v>44320</v>
          </cell>
          <cell r="I5729">
            <v>44320</v>
          </cell>
          <cell r="J5729">
            <v>44320</v>
          </cell>
          <cell r="L5729">
            <v>45161</v>
          </cell>
          <cell r="M5729">
            <v>44685</v>
          </cell>
          <cell r="N5729">
            <v>44685</v>
          </cell>
          <cell r="O5729" t="str">
            <v>630</v>
          </cell>
          <cell r="P5729" t="str">
            <v>INSP</v>
          </cell>
          <cell r="Q5729" t="str">
            <v>E - Schd Compl Yr 0</v>
          </cell>
          <cell r="R5729" t="str">
            <v>NOPR ORAS ATCO</v>
          </cell>
          <cell r="S5729" t="str">
            <v>Non-HFTD</v>
          </cell>
        </row>
        <row r="5730">
          <cell r="B5730" t="str">
            <v>120931980</v>
          </cell>
          <cell r="C5730" t="str">
            <v>018/012</v>
          </cell>
          <cell r="D5730" t="str">
            <v>EI CHWCHLLA-KRCKHFF 18/11A RPL STRW</v>
          </cell>
          <cell r="E5730" t="str">
            <v>FRESNO</v>
          </cell>
          <cell r="F5730" t="str">
            <v>ETL.1250</v>
          </cell>
          <cell r="G5730" t="str">
            <v>ETL.1250_018/012</v>
          </cell>
          <cell r="H5730">
            <v>44320</v>
          </cell>
          <cell r="I5730">
            <v>44320</v>
          </cell>
          <cell r="J5730">
            <v>44616</v>
          </cell>
          <cell r="K5730">
            <v>44637</v>
          </cell>
          <cell r="M5730">
            <v>44685</v>
          </cell>
          <cell r="N5730">
            <v>44685</v>
          </cell>
          <cell r="O5730" t="str">
            <v>372</v>
          </cell>
          <cell r="P5730" t="str">
            <v>INSP</v>
          </cell>
          <cell r="Q5730" t="str">
            <v>E - Schd Compl Yr 0</v>
          </cell>
          <cell r="R5730" t="str">
            <v>ORAS NOCO ATCO</v>
          </cell>
          <cell r="S5730" t="str">
            <v>Non-HFTD</v>
          </cell>
        </row>
        <row r="5731">
          <cell r="B5731" t="str">
            <v>120931981</v>
          </cell>
          <cell r="C5731" t="str">
            <v>018/004</v>
          </cell>
          <cell r="D5731" t="str">
            <v>EI CHOWCHILLA-KERCKHFF 18/004 RPL STRW</v>
          </cell>
          <cell r="E5731" t="str">
            <v>FRESNO</v>
          </cell>
          <cell r="F5731" t="str">
            <v>ETL.1250</v>
          </cell>
          <cell r="G5731" t="str">
            <v>ETL.1250_018/004</v>
          </cell>
          <cell r="H5731">
            <v>44320</v>
          </cell>
          <cell r="I5731">
            <v>44320</v>
          </cell>
          <cell r="J5731">
            <v>44622</v>
          </cell>
          <cell r="K5731">
            <v>44642</v>
          </cell>
          <cell r="M5731">
            <v>44685</v>
          </cell>
          <cell r="N5731">
            <v>44685</v>
          </cell>
          <cell r="O5731" t="str">
            <v>372</v>
          </cell>
          <cell r="P5731" t="str">
            <v>INSP</v>
          </cell>
          <cell r="Q5731" t="str">
            <v>E - Schd Compl Yr 0</v>
          </cell>
          <cell r="R5731" t="str">
            <v>ORAS NOCO ATCO</v>
          </cell>
          <cell r="S5731" t="str">
            <v>Non-HFTD</v>
          </cell>
        </row>
        <row r="5732">
          <cell r="B5732" t="str">
            <v>120931984</v>
          </cell>
          <cell r="C5732" t="str">
            <v>019/002</v>
          </cell>
          <cell r="D5732" t="str">
            <v>EI CHWCHLLA-KRCKHFF 19/2 RPL STRW</v>
          </cell>
          <cell r="E5732" t="str">
            <v>FRESNO</v>
          </cell>
          <cell r="F5732" t="str">
            <v>ETL.1250</v>
          </cell>
          <cell r="G5732" t="str">
            <v>ETL.1250_019/002</v>
          </cell>
          <cell r="H5732">
            <v>44320</v>
          </cell>
          <cell r="I5732">
            <v>44320</v>
          </cell>
          <cell r="J5732">
            <v>44616</v>
          </cell>
          <cell r="K5732">
            <v>44637</v>
          </cell>
          <cell r="M5732">
            <v>44685</v>
          </cell>
          <cell r="N5732">
            <v>44685</v>
          </cell>
          <cell r="O5732" t="str">
            <v>372</v>
          </cell>
          <cell r="P5732" t="str">
            <v>INSP</v>
          </cell>
          <cell r="Q5732" t="str">
            <v>E - Schd Compl Yr 0</v>
          </cell>
          <cell r="R5732" t="str">
            <v>ORAS NOCO ATCO</v>
          </cell>
          <cell r="S5732" t="str">
            <v>Non-HFTD</v>
          </cell>
        </row>
        <row r="5733">
          <cell r="B5733" t="str">
            <v>120931991</v>
          </cell>
          <cell r="C5733" t="str">
            <v>018/006</v>
          </cell>
          <cell r="D5733" t="str">
            <v>EI CHWCHLLA-KRCKHFF 18/6 RPL STRW</v>
          </cell>
          <cell r="E5733" t="str">
            <v>FRESNO</v>
          </cell>
          <cell r="F5733" t="str">
            <v>ETL.1250</v>
          </cell>
          <cell r="G5733" t="str">
            <v>ETL.1250_018/006</v>
          </cell>
          <cell r="H5733">
            <v>44320</v>
          </cell>
          <cell r="I5733">
            <v>44320</v>
          </cell>
          <cell r="J5733">
            <v>44622</v>
          </cell>
          <cell r="K5733">
            <v>44648</v>
          </cell>
          <cell r="M5733">
            <v>44685</v>
          </cell>
          <cell r="N5733">
            <v>44685</v>
          </cell>
          <cell r="O5733" t="str">
            <v>372</v>
          </cell>
          <cell r="P5733" t="str">
            <v>INSP</v>
          </cell>
          <cell r="Q5733" t="str">
            <v>E - Schd Compl Yr 0</v>
          </cell>
          <cell r="R5733" t="str">
            <v>ORAS NOCO ATCO</v>
          </cell>
          <cell r="S5733" t="str">
            <v>Non-HFTD</v>
          </cell>
        </row>
        <row r="5734">
          <cell r="B5734" t="str">
            <v>120931992</v>
          </cell>
          <cell r="C5734" t="str">
            <v>018/008</v>
          </cell>
          <cell r="D5734" t="str">
            <v>EI CHOWCHILLA-KERCKHOFF 18/8 RPR GYWW</v>
          </cell>
          <cell r="E5734" t="str">
            <v>FRESNO</v>
          </cell>
          <cell r="F5734" t="str">
            <v>ETL.1250</v>
          </cell>
          <cell r="G5734" t="str">
            <v>ETL.1250_018/008</v>
          </cell>
          <cell r="H5734">
            <v>44320</v>
          </cell>
          <cell r="I5734">
            <v>44320</v>
          </cell>
          <cell r="J5734">
            <v>44622</v>
          </cell>
          <cell r="K5734">
            <v>44641</v>
          </cell>
          <cell r="M5734">
            <v>44685</v>
          </cell>
          <cell r="N5734">
            <v>44685</v>
          </cell>
          <cell r="O5734" t="str">
            <v>630</v>
          </cell>
          <cell r="P5734" t="str">
            <v>INSP</v>
          </cell>
          <cell r="Q5734" t="str">
            <v>E - Schd Compl Yr 0</v>
          </cell>
          <cell r="R5734" t="str">
            <v>ORAS NOCO ATCO</v>
          </cell>
          <cell r="S5734" t="str">
            <v>Non-HFTD</v>
          </cell>
        </row>
        <row r="5735">
          <cell r="B5735" t="str">
            <v>120931998</v>
          </cell>
          <cell r="C5735" t="str">
            <v>019/001</v>
          </cell>
          <cell r="D5735" t="str">
            <v>EI CHWCHLLA-KRCKHFF 19/1 RPL STRW</v>
          </cell>
          <cell r="E5735" t="str">
            <v>FRESNO</v>
          </cell>
          <cell r="F5735" t="str">
            <v>ETL.1250</v>
          </cell>
          <cell r="G5735" t="str">
            <v>ETL.1250_019/001</v>
          </cell>
          <cell r="H5735">
            <v>44320</v>
          </cell>
          <cell r="I5735">
            <v>44320</v>
          </cell>
          <cell r="J5735">
            <v>44616</v>
          </cell>
          <cell r="K5735">
            <v>44637</v>
          </cell>
          <cell r="M5735">
            <v>44685</v>
          </cell>
          <cell r="N5735">
            <v>44685</v>
          </cell>
          <cell r="O5735" t="str">
            <v>372</v>
          </cell>
          <cell r="P5735" t="str">
            <v>INSP</v>
          </cell>
          <cell r="Q5735" t="str">
            <v>E - Schd Compl Yr 0</v>
          </cell>
          <cell r="R5735" t="str">
            <v>ORAS NOCO ATCO</v>
          </cell>
          <cell r="S5735" t="str">
            <v>Non-HFTD</v>
          </cell>
        </row>
        <row r="5736">
          <cell r="B5736" t="str">
            <v>120931999</v>
          </cell>
          <cell r="C5736" t="str">
            <v>037/006A</v>
          </cell>
          <cell r="D5736" t="str">
            <v>EI CARTS-LENMRE NAS-CAM 37/6A RPR ANCW</v>
          </cell>
          <cell r="E5736" t="str">
            <v>FRESNO</v>
          </cell>
          <cell r="F5736" t="str">
            <v>ETL.8550</v>
          </cell>
          <cell r="G5736" t="str">
            <v>ETL.8550_037/006A</v>
          </cell>
          <cell r="H5736">
            <v>44320</v>
          </cell>
          <cell r="I5736">
            <v>44320</v>
          </cell>
          <cell r="J5736">
            <v>44320</v>
          </cell>
          <cell r="L5736">
            <v>45132</v>
          </cell>
          <cell r="M5736">
            <v>44685</v>
          </cell>
          <cell r="O5736" t="str">
            <v>630</v>
          </cell>
          <cell r="P5736" t="str">
            <v>INSP</v>
          </cell>
          <cell r="Q5736" t="str">
            <v>E - Schd Compl Yr 0</v>
          </cell>
          <cell r="R5736" t="str">
            <v>OSNO ATCO</v>
          </cell>
          <cell r="S5736" t="str">
            <v>Non-HFTD</v>
          </cell>
        </row>
        <row r="5737">
          <cell r="B5737" t="str">
            <v>120932024</v>
          </cell>
          <cell r="C5737" t="str">
            <v>022/412</v>
          </cell>
          <cell r="D5737" t="str">
            <v>EI CORTINA #4 22/412 RMV VEG</v>
          </cell>
          <cell r="E5737" t="str">
            <v>SACTO</v>
          </cell>
          <cell r="F5737" t="str">
            <v>ETL.6610</v>
          </cell>
          <cell r="G5737" t="str">
            <v>ETL.6610_022/412</v>
          </cell>
          <cell r="H5737">
            <v>44320</v>
          </cell>
          <cell r="I5737">
            <v>44320</v>
          </cell>
          <cell r="J5737">
            <v>44629</v>
          </cell>
          <cell r="K5737">
            <v>44630</v>
          </cell>
          <cell r="M5737">
            <v>44685</v>
          </cell>
          <cell r="O5737" t="str">
            <v>564</v>
          </cell>
          <cell r="P5737" t="str">
            <v>INSP</v>
          </cell>
          <cell r="Q5737" t="str">
            <v>E - Schd Compl Yr 0</v>
          </cell>
          <cell r="R5737" t="str">
            <v>NOCO ATCO</v>
          </cell>
          <cell r="S5737" t="str">
            <v>Non-HFTD</v>
          </cell>
        </row>
        <row r="5738">
          <cell r="B5738" t="str">
            <v>120932385</v>
          </cell>
          <cell r="C5738" t="str">
            <v>034/225</v>
          </cell>
          <cell r="D5738" t="str">
            <v>DI POE-RIO OSO-RIO OSO 034/225 RPR FOND</v>
          </cell>
          <cell r="E5738" t="str">
            <v>TABLEMTN</v>
          </cell>
          <cell r="F5738" t="str">
            <v>ETL.5540</v>
          </cell>
          <cell r="G5738" t="str">
            <v>ETL.5540_034/225</v>
          </cell>
          <cell r="H5738">
            <v>44320</v>
          </cell>
          <cell r="I5738">
            <v>44301</v>
          </cell>
          <cell r="J5738">
            <v>44301</v>
          </cell>
          <cell r="L5738">
            <v>44974</v>
          </cell>
          <cell r="M5738">
            <v>44666</v>
          </cell>
          <cell r="O5738" t="str">
            <v>543</v>
          </cell>
          <cell r="P5738" t="str">
            <v>OTHR</v>
          </cell>
          <cell r="Q5738" t="str">
            <v>E - Schd Compl Yr 0</v>
          </cell>
          <cell r="R5738" t="str">
            <v>OSNO ATCO</v>
          </cell>
          <cell r="S5738" t="str">
            <v>Non-HFTD</v>
          </cell>
        </row>
        <row r="5739">
          <cell r="B5739" t="str">
            <v>120932388</v>
          </cell>
          <cell r="C5739" t="str">
            <v>120/955</v>
          </cell>
          <cell r="D5739" t="str">
            <v>DI CTTNWD-DLVN #2 120/955 RPR STRT</v>
          </cell>
          <cell r="E5739" t="str">
            <v>TABLEMTN</v>
          </cell>
          <cell r="F5739" t="str">
            <v>ETL.4580</v>
          </cell>
          <cell r="G5739" t="str">
            <v>ETL.4580_120/955</v>
          </cell>
          <cell r="H5739">
            <v>44320</v>
          </cell>
          <cell r="I5739">
            <v>44302</v>
          </cell>
          <cell r="J5739">
            <v>44302</v>
          </cell>
          <cell r="L5739">
            <v>44981</v>
          </cell>
          <cell r="M5739">
            <v>44667</v>
          </cell>
          <cell r="O5739" t="str">
            <v>543</v>
          </cell>
          <cell r="P5739" t="str">
            <v>OTHR</v>
          </cell>
          <cell r="Q5739" t="str">
            <v>E - Schd Compl Yr 0</v>
          </cell>
          <cell r="R5739" t="str">
            <v>OSNO ATCO</v>
          </cell>
          <cell r="S5739" t="str">
            <v>Non-HFTD</v>
          </cell>
        </row>
        <row r="5740">
          <cell r="B5740" t="str">
            <v>120932542</v>
          </cell>
          <cell r="C5740" t="str">
            <v>015/144</v>
          </cell>
          <cell r="D5740" t="str">
            <v>WV T2 BRDGVILL-CTTNWD 15/144 RPL HRDW</v>
          </cell>
          <cell r="E5740" t="str">
            <v>TABLEMTN</v>
          </cell>
          <cell r="F5740" t="str">
            <v>ETL.1110</v>
          </cell>
          <cell r="G5740" t="str">
            <v>.POLE.WDPS</v>
          </cell>
          <cell r="H5740">
            <v>44320</v>
          </cell>
          <cell r="I5740">
            <v>44320</v>
          </cell>
          <cell r="J5740">
            <v>44741</v>
          </cell>
          <cell r="K5740">
            <v>44797</v>
          </cell>
          <cell r="M5740">
            <v>44685</v>
          </cell>
          <cell r="N5740">
            <v>44685</v>
          </cell>
          <cell r="O5740" t="str">
            <v>630</v>
          </cell>
          <cell r="P5740" t="str">
            <v>CREW</v>
          </cell>
          <cell r="Q5740" t="str">
            <v>E - Schd Compl Yr 0</v>
          </cell>
          <cell r="R5740" t="str">
            <v>ORAS NOCO ATCO</v>
          </cell>
          <cell r="S5740" t="str">
            <v>HFTD 2</v>
          </cell>
        </row>
        <row r="5741">
          <cell r="B5741" t="str">
            <v>120932582</v>
          </cell>
          <cell r="C5741" t="str">
            <v>058/261</v>
          </cell>
          <cell r="D5741" t="str">
            <v>EI TRACY-LOS BANOS 58/261 RPR FOND</v>
          </cell>
          <cell r="E5741" t="str">
            <v>VICTOR</v>
          </cell>
          <cell r="F5741" t="str">
            <v>ETL.6130</v>
          </cell>
          <cell r="G5741" t="str">
            <v>ETL.6130_058/261</v>
          </cell>
          <cell r="H5741">
            <v>44320</v>
          </cell>
          <cell r="I5741">
            <v>44320</v>
          </cell>
          <cell r="J5741">
            <v>44320</v>
          </cell>
          <cell r="L5741">
            <v>45069</v>
          </cell>
          <cell r="M5741">
            <v>44685</v>
          </cell>
          <cell r="O5741" t="str">
            <v>543</v>
          </cell>
          <cell r="P5741" t="str">
            <v>INSP</v>
          </cell>
          <cell r="Q5741" t="str">
            <v>E - Schd Compl Yr 0</v>
          </cell>
          <cell r="R5741" t="str">
            <v>OSNO ATCO</v>
          </cell>
          <cell r="S5741" t="str">
            <v>Non-HFTD</v>
          </cell>
        </row>
        <row r="5742">
          <cell r="B5742" t="str">
            <v>120932654</v>
          </cell>
          <cell r="C5742" t="str">
            <v>004/004</v>
          </cell>
          <cell r="D5742" t="str">
            <v>EI MERCED #1 4/004 RPL STRW</v>
          </cell>
          <cell r="E5742" t="str">
            <v>FRESNO</v>
          </cell>
          <cell r="F5742" t="str">
            <v>ETL.9000</v>
          </cell>
          <cell r="G5742" t="str">
            <v>ETL.9000_004/004</v>
          </cell>
          <cell r="H5742">
            <v>44320</v>
          </cell>
          <cell r="I5742">
            <v>44319</v>
          </cell>
          <cell r="J5742">
            <v>44319</v>
          </cell>
          <cell r="L5742">
            <v>44972</v>
          </cell>
          <cell r="M5742">
            <v>44684</v>
          </cell>
          <cell r="N5742">
            <v>44683</v>
          </cell>
          <cell r="O5742" t="str">
            <v>372</v>
          </cell>
          <cell r="P5742" t="str">
            <v>INSP</v>
          </cell>
          <cell r="Q5742" t="str">
            <v>E - Schd Compl Yr 0</v>
          </cell>
          <cell r="R5742" t="str">
            <v>NOPR ORAS ATCO</v>
          </cell>
          <cell r="S5742" t="str">
            <v>Non-HFTD</v>
          </cell>
        </row>
        <row r="5743">
          <cell r="B5743" t="str">
            <v>120932659</v>
          </cell>
          <cell r="C5743" t="str">
            <v>006/010</v>
          </cell>
          <cell r="D5743" t="str">
            <v>EI MERCED #1 6/10 RPL POLE</v>
          </cell>
          <cell r="E5743" t="str">
            <v>FRESNO</v>
          </cell>
          <cell r="F5743" t="str">
            <v>ETL.9000</v>
          </cell>
          <cell r="G5743" t="str">
            <v>ETL.9000_006/010</v>
          </cell>
          <cell r="H5743">
            <v>44320</v>
          </cell>
          <cell r="I5743">
            <v>44320</v>
          </cell>
          <cell r="J5743">
            <v>44320</v>
          </cell>
          <cell r="L5743">
            <v>44972</v>
          </cell>
          <cell r="M5743">
            <v>44685</v>
          </cell>
          <cell r="N5743">
            <v>44683</v>
          </cell>
          <cell r="O5743" t="str">
            <v>372</v>
          </cell>
          <cell r="P5743" t="str">
            <v>INSP</v>
          </cell>
          <cell r="Q5743" t="str">
            <v>E - Schd Compl Yr 0</v>
          </cell>
          <cell r="R5743" t="str">
            <v>NOPR ORAS ATCO</v>
          </cell>
          <cell r="S5743" t="str">
            <v>Non-HFTD</v>
          </cell>
        </row>
        <row r="5744">
          <cell r="B5744" t="str">
            <v>120932672</v>
          </cell>
          <cell r="C5744" t="str">
            <v>003/014</v>
          </cell>
          <cell r="D5744" t="str">
            <v>EI MERCED #1 3/14 RPR SPLW</v>
          </cell>
          <cell r="E5744" t="str">
            <v>FRESNO</v>
          </cell>
          <cell r="F5744" t="str">
            <v>ETL.9000</v>
          </cell>
          <cell r="G5744" t="str">
            <v>ETL.9000_003/014</v>
          </cell>
          <cell r="H5744">
            <v>44320</v>
          </cell>
          <cell r="I5744">
            <v>44319</v>
          </cell>
          <cell r="J5744">
            <v>44319</v>
          </cell>
          <cell r="M5744">
            <v>44684</v>
          </cell>
          <cell r="O5744" t="str">
            <v>630</v>
          </cell>
          <cell r="P5744" t="str">
            <v>INSP</v>
          </cell>
          <cell r="Q5744" t="str">
            <v>E - Schd Compl Yr 0</v>
          </cell>
          <cell r="R5744" t="str">
            <v>OSNO ATCO</v>
          </cell>
          <cell r="S5744" t="str">
            <v>Non-HFTD</v>
          </cell>
        </row>
        <row r="5745">
          <cell r="B5745" t="str">
            <v>120932678</v>
          </cell>
          <cell r="C5745" t="str">
            <v>011/050</v>
          </cell>
          <cell r="D5745" t="str">
            <v>EI MORAGA-CASTRO VALLEY 11/50 RPR FOND</v>
          </cell>
          <cell r="E5745" t="str">
            <v>CONCORD</v>
          </cell>
          <cell r="F5745" t="str">
            <v>ETL.5250</v>
          </cell>
          <cell r="G5745" t="str">
            <v>ETL.5250_011/050</v>
          </cell>
          <cell r="H5745">
            <v>44320</v>
          </cell>
          <cell r="I5745">
            <v>44320</v>
          </cell>
          <cell r="J5745">
            <v>44769</v>
          </cell>
          <cell r="K5745">
            <v>44802</v>
          </cell>
          <cell r="M5745">
            <v>44685</v>
          </cell>
          <cell r="N5745">
            <v>44685</v>
          </cell>
          <cell r="O5745" t="str">
            <v>543</v>
          </cell>
          <cell r="P5745" t="str">
            <v>INSP</v>
          </cell>
          <cell r="Q5745" t="str">
            <v>E - Schd Compl Yr 0</v>
          </cell>
          <cell r="R5745" t="str">
            <v>ORAS NOCO ATCO</v>
          </cell>
          <cell r="S5745" t="str">
            <v>Non-HFTD</v>
          </cell>
        </row>
        <row r="5746">
          <cell r="B5746" t="str">
            <v>120932681</v>
          </cell>
          <cell r="C5746" t="str">
            <v>005/007</v>
          </cell>
          <cell r="D5746" t="str">
            <v>EI MERCED #1 5/007 RPL STRW</v>
          </cell>
          <cell r="E5746" t="str">
            <v>FRESNO</v>
          </cell>
          <cell r="F5746" t="str">
            <v>ETL.9000</v>
          </cell>
          <cell r="G5746" t="str">
            <v>ETL.9000_005/007</v>
          </cell>
          <cell r="H5746">
            <v>44320</v>
          </cell>
          <cell r="I5746">
            <v>44319</v>
          </cell>
          <cell r="J5746">
            <v>44319</v>
          </cell>
          <cell r="L5746">
            <v>44972</v>
          </cell>
          <cell r="M5746">
            <v>44684</v>
          </cell>
          <cell r="N5746">
            <v>44683</v>
          </cell>
          <cell r="O5746" t="str">
            <v>372</v>
          </cell>
          <cell r="P5746" t="str">
            <v>INSP</v>
          </cell>
          <cell r="Q5746" t="str">
            <v>E - Schd Compl Yr 0</v>
          </cell>
          <cell r="R5746" t="str">
            <v>NOPR ORAS ATCO</v>
          </cell>
          <cell r="S5746" t="str">
            <v>Non-HFTD</v>
          </cell>
        </row>
        <row r="5747">
          <cell r="B5747" t="str">
            <v>120932682</v>
          </cell>
          <cell r="C5747" t="str">
            <v>004/015</v>
          </cell>
          <cell r="D5747" t="str">
            <v>EI MERCED #1 4/015 RPL STRW</v>
          </cell>
          <cell r="E5747" t="str">
            <v>FRESNO</v>
          </cell>
          <cell r="F5747" t="str">
            <v>ETL.9000</v>
          </cell>
          <cell r="G5747" t="str">
            <v>ETL.9000_004/015</v>
          </cell>
          <cell r="H5747">
            <v>44320</v>
          </cell>
          <cell r="I5747">
            <v>44319</v>
          </cell>
          <cell r="J5747">
            <v>44319</v>
          </cell>
          <cell r="L5747">
            <v>44972</v>
          </cell>
          <cell r="M5747">
            <v>44684</v>
          </cell>
          <cell r="N5747">
            <v>44683</v>
          </cell>
          <cell r="O5747" t="str">
            <v>372</v>
          </cell>
          <cell r="P5747" t="str">
            <v>INSP</v>
          </cell>
          <cell r="Q5747" t="str">
            <v>E - Schd Compl Yr 0</v>
          </cell>
          <cell r="R5747" t="str">
            <v>NOPR ORAS ATCO</v>
          </cell>
          <cell r="S5747" t="str">
            <v>Non-HFTD</v>
          </cell>
        </row>
        <row r="5748">
          <cell r="B5748" t="str">
            <v>120932684</v>
          </cell>
          <cell r="C5748" t="str">
            <v>003/009</v>
          </cell>
          <cell r="D5748" t="str">
            <v>EI MERCED #1 3/9 RPL STRW</v>
          </cell>
          <cell r="E5748" t="str">
            <v>FRESNO</v>
          </cell>
          <cell r="F5748" t="str">
            <v>ETL.9000</v>
          </cell>
          <cell r="G5748" t="str">
            <v>ETL.9000_003/009</v>
          </cell>
          <cell r="H5748">
            <v>44320</v>
          </cell>
          <cell r="I5748">
            <v>44319</v>
          </cell>
          <cell r="J5748">
            <v>44319</v>
          </cell>
          <cell r="L5748">
            <v>44972</v>
          </cell>
          <cell r="M5748">
            <v>44684</v>
          </cell>
          <cell r="N5748">
            <v>44683</v>
          </cell>
          <cell r="O5748" t="str">
            <v>372</v>
          </cell>
          <cell r="P5748" t="str">
            <v>INSP</v>
          </cell>
          <cell r="Q5748" t="str">
            <v>E - Schd Compl Yr 0</v>
          </cell>
          <cell r="R5748" t="str">
            <v>NOPR ORAS ATCO</v>
          </cell>
          <cell r="S5748" t="str">
            <v>Non-HFTD</v>
          </cell>
        </row>
        <row r="5749">
          <cell r="B5749" t="str">
            <v>120932689</v>
          </cell>
          <cell r="C5749" t="str">
            <v>002/004</v>
          </cell>
          <cell r="D5749" t="str">
            <v>EI MERCED #1 2/4 RPR SPLW</v>
          </cell>
          <cell r="E5749" t="str">
            <v>FRESNO</v>
          </cell>
          <cell r="F5749" t="str">
            <v>ETL.9000</v>
          </cell>
          <cell r="G5749" t="str">
            <v>ETL.9000_002/004</v>
          </cell>
          <cell r="H5749">
            <v>44320</v>
          </cell>
          <cell r="I5749">
            <v>44317</v>
          </cell>
          <cell r="J5749">
            <v>44317</v>
          </cell>
          <cell r="M5749">
            <v>44682</v>
          </cell>
          <cell r="O5749" t="str">
            <v>630</v>
          </cell>
          <cell r="P5749" t="str">
            <v>INSP</v>
          </cell>
          <cell r="Q5749" t="str">
            <v>E - Schd Compl Yr 0</v>
          </cell>
          <cell r="R5749" t="str">
            <v>OSNO ATCO</v>
          </cell>
          <cell r="S5749" t="str">
            <v>Non-HFTD</v>
          </cell>
        </row>
        <row r="5750">
          <cell r="B5750" t="str">
            <v>120932691</v>
          </cell>
          <cell r="C5750" t="str">
            <v>005/002</v>
          </cell>
          <cell r="D5750" t="str">
            <v>EI MERCED #1 5/002 RPL STRW</v>
          </cell>
          <cell r="E5750" t="str">
            <v>FRESNO</v>
          </cell>
          <cell r="F5750" t="str">
            <v>ETL.9000</v>
          </cell>
          <cell r="G5750" t="str">
            <v>ETL.9000_005/002</v>
          </cell>
          <cell r="H5750">
            <v>44320</v>
          </cell>
          <cell r="I5750">
            <v>44319</v>
          </cell>
          <cell r="J5750">
            <v>44319</v>
          </cell>
          <cell r="L5750">
            <v>44972</v>
          </cell>
          <cell r="M5750">
            <v>44684</v>
          </cell>
          <cell r="N5750">
            <v>44683</v>
          </cell>
          <cell r="O5750" t="str">
            <v>372</v>
          </cell>
          <cell r="P5750" t="str">
            <v>INSP</v>
          </cell>
          <cell r="Q5750" t="str">
            <v>E - Schd Compl Yr 0</v>
          </cell>
          <cell r="R5750" t="str">
            <v>NOPR ORAS ATCO</v>
          </cell>
          <cell r="S5750" t="str">
            <v>Non-HFTD</v>
          </cell>
        </row>
        <row r="5751">
          <cell r="B5751" t="str">
            <v>120932702</v>
          </cell>
          <cell r="C5751" t="str">
            <v>009/036</v>
          </cell>
          <cell r="D5751" t="str">
            <v>T2 EI PITTSBURG-SN MTEO 9/036 RPR FOND</v>
          </cell>
          <cell r="E5751" t="str">
            <v>CONCORD</v>
          </cell>
          <cell r="F5751" t="str">
            <v>ETL.5463</v>
          </cell>
          <cell r="G5751" t="str">
            <v>.TOWR</v>
          </cell>
          <cell r="H5751">
            <v>44320</v>
          </cell>
          <cell r="I5751">
            <v>44320</v>
          </cell>
          <cell r="J5751">
            <v>44633</v>
          </cell>
          <cell r="K5751">
            <v>44657</v>
          </cell>
          <cell r="M5751">
            <v>44685</v>
          </cell>
          <cell r="N5751">
            <v>44685</v>
          </cell>
          <cell r="O5751" t="str">
            <v>543</v>
          </cell>
          <cell r="P5751" t="str">
            <v>INSP</v>
          </cell>
          <cell r="Q5751" t="str">
            <v>E - Schd Compl Yr 0</v>
          </cell>
          <cell r="R5751" t="str">
            <v>ORAS NOCO ATCO</v>
          </cell>
          <cell r="S5751" t="str">
            <v>HFTD 2</v>
          </cell>
        </row>
        <row r="5752">
          <cell r="B5752" t="str">
            <v>120932720</v>
          </cell>
          <cell r="C5752" t="str">
            <v>000/003</v>
          </cell>
          <cell r="D5752" t="str">
            <v>DI LOCKEFORD-LODI #2 000/003 RPR STRW</v>
          </cell>
          <cell r="E5752" t="str">
            <v>VICTOR</v>
          </cell>
          <cell r="F5752" t="str">
            <v>ETL.7440</v>
          </cell>
          <cell r="G5752" t="str">
            <v>ETL.7440_000/003</v>
          </cell>
          <cell r="H5752">
            <v>44320</v>
          </cell>
          <cell r="I5752">
            <v>44302</v>
          </cell>
          <cell r="J5752">
            <v>44302</v>
          </cell>
          <cell r="M5752">
            <v>44667</v>
          </cell>
          <cell r="O5752" t="str">
            <v>630</v>
          </cell>
          <cell r="P5752" t="str">
            <v>OTHR</v>
          </cell>
          <cell r="Q5752" t="str">
            <v>E - Schd Compl Yr 0</v>
          </cell>
          <cell r="R5752" t="str">
            <v>OSNO ATCO</v>
          </cell>
          <cell r="S5752" t="str">
            <v>Non-HFTD</v>
          </cell>
        </row>
        <row r="5753">
          <cell r="B5753" t="str">
            <v>120932726</v>
          </cell>
          <cell r="C5753" t="str">
            <v>000/002</v>
          </cell>
          <cell r="D5753" t="str">
            <v>DI TBL MTN-BUTTE #1 000/002 RPR GYWW</v>
          </cell>
          <cell r="E5753" t="str">
            <v>TABLEMTN</v>
          </cell>
          <cell r="F5753" t="str">
            <v>ETL.3910</v>
          </cell>
          <cell r="G5753" t="str">
            <v>ETL.3910_000/002</v>
          </cell>
          <cell r="H5753">
            <v>44320</v>
          </cell>
          <cell r="I5753">
            <v>44302</v>
          </cell>
          <cell r="J5753">
            <v>44302</v>
          </cell>
          <cell r="M5753">
            <v>44667</v>
          </cell>
          <cell r="O5753" t="str">
            <v>630</v>
          </cell>
          <cell r="P5753" t="str">
            <v>OTHR</v>
          </cell>
          <cell r="Q5753" t="str">
            <v>E - Schd Compl Yr 0</v>
          </cell>
          <cell r="R5753" t="str">
            <v>OSNO ATCO</v>
          </cell>
          <cell r="S5753" t="str">
            <v>Non-HFTD</v>
          </cell>
        </row>
        <row r="5754">
          <cell r="B5754" t="str">
            <v>120932727</v>
          </cell>
          <cell r="C5754" t="str">
            <v>000/002</v>
          </cell>
          <cell r="D5754" t="str">
            <v>DI TBL MTN-BUTTE #1 000/002 RPL INSW</v>
          </cell>
          <cell r="E5754" t="str">
            <v>TABLEMTN</v>
          </cell>
          <cell r="F5754" t="str">
            <v>ETL.3910</v>
          </cell>
          <cell r="G5754" t="str">
            <v>ETL.3910_000/002</v>
          </cell>
          <cell r="H5754">
            <v>44320</v>
          </cell>
          <cell r="I5754">
            <v>44302</v>
          </cell>
          <cell r="J5754">
            <v>44302</v>
          </cell>
          <cell r="M5754">
            <v>44667</v>
          </cell>
          <cell r="N5754">
            <v>44708</v>
          </cell>
          <cell r="O5754" t="str">
            <v>508</v>
          </cell>
          <cell r="P5754" t="str">
            <v>OTHR</v>
          </cell>
          <cell r="Q5754" t="str">
            <v>E - Schd Compl Yr 0</v>
          </cell>
          <cell r="R5754" t="str">
            <v>NOPR ORAS NOPT ATCO</v>
          </cell>
          <cell r="S5754" t="str">
            <v>Non-HFTD</v>
          </cell>
        </row>
        <row r="5755">
          <cell r="B5755" t="str">
            <v>120932729</v>
          </cell>
          <cell r="C5755" t="str">
            <v>022/148</v>
          </cell>
          <cell r="D5755" t="str">
            <v>T2 DI PO-RIO OSO-RIO OSO 22/148 RPL INSS</v>
          </cell>
          <cell r="E5755" t="str">
            <v>TABLEMTN</v>
          </cell>
          <cell r="F5755" t="str">
            <v>ETL.5540</v>
          </cell>
          <cell r="G5755" t="str">
            <v>.INSL.CERA</v>
          </cell>
          <cell r="H5755">
            <v>44320</v>
          </cell>
          <cell r="I5755">
            <v>44301</v>
          </cell>
          <cell r="J5755">
            <v>44359</v>
          </cell>
          <cell r="K5755">
            <v>44377</v>
          </cell>
          <cell r="M5755">
            <v>44666</v>
          </cell>
          <cell r="O5755" t="str">
            <v>532</v>
          </cell>
          <cell r="P5755" t="str">
            <v>OTHR</v>
          </cell>
          <cell r="Q5755" t="str">
            <v>E - Schd Compl Yr 0</v>
          </cell>
          <cell r="R5755" t="str">
            <v>NOCO ATCO</v>
          </cell>
          <cell r="S5755" t="str">
            <v>HFTD 2</v>
          </cell>
        </row>
        <row r="5756">
          <cell r="B5756" t="str">
            <v>120932758</v>
          </cell>
          <cell r="C5756" t="str">
            <v>059/266</v>
          </cell>
          <cell r="D5756" t="str">
            <v>EI TRACY-LOS BANOS 59/266 RPL RPTS</v>
          </cell>
          <cell r="E5756" t="str">
            <v>VICTOR</v>
          </cell>
          <cell r="F5756" t="str">
            <v>ETL.6130</v>
          </cell>
          <cell r="G5756" t="str">
            <v>ETL.6130_059/266</v>
          </cell>
          <cell r="H5756">
            <v>44320</v>
          </cell>
          <cell r="I5756">
            <v>44320</v>
          </cell>
          <cell r="J5756">
            <v>44320</v>
          </cell>
          <cell r="M5756">
            <v>44685</v>
          </cell>
          <cell r="O5756" t="str">
            <v>593</v>
          </cell>
          <cell r="P5756" t="str">
            <v>INSP</v>
          </cell>
          <cell r="Q5756" t="str">
            <v>E - Schd Compl Yr 0</v>
          </cell>
          <cell r="R5756" t="str">
            <v>OSNO ATCO</v>
          </cell>
          <cell r="S5756" t="str">
            <v>Non-HFTD</v>
          </cell>
        </row>
        <row r="5757">
          <cell r="B5757" t="str">
            <v>120932836</v>
          </cell>
          <cell r="C5757" t="str">
            <v>052/228</v>
          </cell>
          <cell r="D5757" t="str">
            <v>EI TESLA-LOS BANOS #1 52/228 RPL RPTS</v>
          </cell>
          <cell r="E5757" t="str">
            <v>VICTOR</v>
          </cell>
          <cell r="F5757" t="str">
            <v>ETL.6100</v>
          </cell>
          <cell r="G5757" t="str">
            <v>ETL.6100_052/228</v>
          </cell>
          <cell r="H5757">
            <v>44320</v>
          </cell>
          <cell r="I5757">
            <v>44320</v>
          </cell>
          <cell r="J5757">
            <v>44320</v>
          </cell>
          <cell r="M5757">
            <v>44685</v>
          </cell>
          <cell r="O5757" t="str">
            <v>593</v>
          </cell>
          <cell r="P5757" t="str">
            <v>INSP</v>
          </cell>
          <cell r="Q5757" t="str">
            <v>E - Schd Compl Yr 0</v>
          </cell>
          <cell r="R5757" t="str">
            <v>OSNO ATCO</v>
          </cell>
          <cell r="S5757" t="str">
            <v>Non-HFTD</v>
          </cell>
        </row>
        <row r="5758">
          <cell r="B5758" t="str">
            <v>120932914</v>
          </cell>
          <cell r="C5758" t="str">
            <v>063/007</v>
          </cell>
          <cell r="D5758" t="str">
            <v>T2 EI HUMBOLDT-TRINITY 063/007 RPR INSW</v>
          </cell>
          <cell r="E5758" t="str">
            <v>EUREKA</v>
          </cell>
          <cell r="F5758" t="str">
            <v>ETL.1820</v>
          </cell>
          <cell r="G5758" t="str">
            <v>.INSL.NCER</v>
          </cell>
          <cell r="H5758">
            <v>44320</v>
          </cell>
          <cell r="I5758">
            <v>44319</v>
          </cell>
          <cell r="J5758">
            <v>44717</v>
          </cell>
          <cell r="K5758">
            <v>44739</v>
          </cell>
          <cell r="M5758">
            <v>44684</v>
          </cell>
          <cell r="N5758">
            <v>44684</v>
          </cell>
          <cell r="O5758" t="str">
            <v>630</v>
          </cell>
          <cell r="P5758" t="str">
            <v>INSP</v>
          </cell>
          <cell r="Q5758" t="str">
            <v>E - Schd Compl Yr 0</v>
          </cell>
          <cell r="R5758" t="str">
            <v>ORAS NOCO ATCO</v>
          </cell>
          <cell r="S5758" t="str">
            <v>HFTD 2</v>
          </cell>
        </row>
        <row r="5759">
          <cell r="B5759" t="str">
            <v>120932916</v>
          </cell>
          <cell r="C5759" t="str">
            <v>063/003</v>
          </cell>
          <cell r="D5759" t="str">
            <v>T2 EI HUMBOLDT-TRINITY 063/3 RMV VEG</v>
          </cell>
          <cell r="E5759" t="str">
            <v>EUREKA</v>
          </cell>
          <cell r="F5759" t="str">
            <v>ETL.1820</v>
          </cell>
          <cell r="G5759" t="str">
            <v>.POLE.WDPS</v>
          </cell>
          <cell r="H5759">
            <v>44320</v>
          </cell>
          <cell r="I5759">
            <v>44319</v>
          </cell>
          <cell r="J5759">
            <v>44802</v>
          </cell>
          <cell r="K5759">
            <v>44802</v>
          </cell>
          <cell r="M5759">
            <v>44684</v>
          </cell>
          <cell r="O5759" t="str">
            <v>564</v>
          </cell>
          <cell r="P5759" t="str">
            <v>INSP</v>
          </cell>
          <cell r="Q5759" t="str">
            <v>E - Schd Compl Yr 0</v>
          </cell>
          <cell r="R5759" t="str">
            <v>NOCO ATCO</v>
          </cell>
          <cell r="S5759" t="str">
            <v>HFTD 2</v>
          </cell>
        </row>
        <row r="5760">
          <cell r="B5760" t="str">
            <v>120933005</v>
          </cell>
          <cell r="C5760" t="str">
            <v>062/002</v>
          </cell>
          <cell r="D5760" t="str">
            <v>T2NT EI HUMBOLDT-TRINITY 062/2 INST MRKW</v>
          </cell>
          <cell r="E5760" t="str">
            <v>EUREKA</v>
          </cell>
          <cell r="F5760" t="str">
            <v>ETL.1820</v>
          </cell>
          <cell r="G5760" t="str">
            <v>.POLE.STPS</v>
          </cell>
          <cell r="H5760">
            <v>44320</v>
          </cell>
          <cell r="I5760">
            <v>44320</v>
          </cell>
          <cell r="J5760">
            <v>44320</v>
          </cell>
          <cell r="M5760">
            <v>44685</v>
          </cell>
          <cell r="N5760">
            <v>44685</v>
          </cell>
          <cell r="O5760" t="str">
            <v>630</v>
          </cell>
          <cell r="P5760" t="str">
            <v>INSP</v>
          </cell>
          <cell r="Q5760" t="str">
            <v>E - Schd Compl Yr 0</v>
          </cell>
          <cell r="R5760" t="str">
            <v>NOPR ORAS ATCO</v>
          </cell>
          <cell r="S5760" t="str">
            <v>HFTD 2</v>
          </cell>
        </row>
        <row r="5761">
          <cell r="B5761" t="str">
            <v>120934079</v>
          </cell>
          <cell r="C5761" t="str">
            <v>008/044</v>
          </cell>
          <cell r="D5761" t="str">
            <v>EI TRACY-LOS BANOS 8/44 RPL RPTS</v>
          </cell>
          <cell r="E5761" t="str">
            <v>VICTOR</v>
          </cell>
          <cell r="F5761" t="str">
            <v>ETL.6130</v>
          </cell>
          <cell r="G5761" t="str">
            <v>ETL.6130_008/044</v>
          </cell>
          <cell r="H5761">
            <v>44321</v>
          </cell>
          <cell r="I5761">
            <v>44320</v>
          </cell>
          <cell r="J5761">
            <v>44320</v>
          </cell>
          <cell r="M5761">
            <v>44685</v>
          </cell>
          <cell r="O5761" t="str">
            <v>593</v>
          </cell>
          <cell r="P5761" t="str">
            <v>INSP</v>
          </cell>
          <cell r="Q5761" t="str">
            <v>E - Schd Compl Yr 0</v>
          </cell>
          <cell r="R5761" t="str">
            <v>OSNO ATCO</v>
          </cell>
          <cell r="S5761" t="str">
            <v>Non-HFTD</v>
          </cell>
        </row>
        <row r="5762">
          <cell r="B5762" t="str">
            <v>120934088</v>
          </cell>
          <cell r="C5762" t="str">
            <v>009/046</v>
          </cell>
          <cell r="D5762" t="str">
            <v>EI TRACY-LOS BANOS 9/46 RPL RPTS</v>
          </cell>
          <cell r="E5762" t="str">
            <v>VICTOR</v>
          </cell>
          <cell r="F5762" t="str">
            <v>ETL.6130</v>
          </cell>
          <cell r="G5762" t="str">
            <v>ETL.6130_009/046</v>
          </cell>
          <cell r="H5762">
            <v>44321</v>
          </cell>
          <cell r="I5762">
            <v>44320</v>
          </cell>
          <cell r="J5762">
            <v>44320</v>
          </cell>
          <cell r="M5762">
            <v>44685</v>
          </cell>
          <cell r="O5762" t="str">
            <v>593</v>
          </cell>
          <cell r="P5762" t="str">
            <v>INSP</v>
          </cell>
          <cell r="Q5762" t="str">
            <v>E - Schd Compl Yr 0</v>
          </cell>
          <cell r="R5762" t="str">
            <v>OSNO ATCO</v>
          </cell>
          <cell r="S5762" t="str">
            <v>Non-HFTD</v>
          </cell>
        </row>
        <row r="5763">
          <cell r="B5763" t="str">
            <v>120934089</v>
          </cell>
          <cell r="C5763" t="str">
            <v>011/056</v>
          </cell>
          <cell r="D5763" t="str">
            <v>EI TRACY-LOS BANOS 011/056 RPL ZENA</v>
          </cell>
          <cell r="E5763" t="str">
            <v>VICTOR</v>
          </cell>
          <cell r="F5763" t="str">
            <v>ETL.6130</v>
          </cell>
          <cell r="G5763" t="str">
            <v>ETL.6130_011/056</v>
          </cell>
          <cell r="H5763">
            <v>44321</v>
          </cell>
          <cell r="I5763">
            <v>44319</v>
          </cell>
          <cell r="J5763">
            <v>44319</v>
          </cell>
          <cell r="M5763">
            <v>44684</v>
          </cell>
          <cell r="O5763" t="str">
            <v>593</v>
          </cell>
          <cell r="P5763" t="str">
            <v>INSP</v>
          </cell>
          <cell r="Q5763" t="str">
            <v>E - Schd Compl Yr 0</v>
          </cell>
          <cell r="R5763" t="str">
            <v>OSNO ATCO</v>
          </cell>
          <cell r="S5763" t="str">
            <v>Non-HFTD</v>
          </cell>
        </row>
        <row r="5764">
          <cell r="B5764" t="str">
            <v>120934100</v>
          </cell>
          <cell r="C5764" t="str">
            <v>011/057</v>
          </cell>
          <cell r="D5764" t="str">
            <v>EI TRACY-LOS BANOS 11/57 RPL ZENA</v>
          </cell>
          <cell r="E5764" t="str">
            <v>VICTOR</v>
          </cell>
          <cell r="F5764" t="str">
            <v>ETL.6130</v>
          </cell>
          <cell r="G5764" t="str">
            <v>ETL.6130_011/057</v>
          </cell>
          <cell r="H5764">
            <v>44321</v>
          </cell>
          <cell r="I5764">
            <v>44319</v>
          </cell>
          <cell r="J5764">
            <v>44319</v>
          </cell>
          <cell r="M5764">
            <v>44684</v>
          </cell>
          <cell r="O5764" t="str">
            <v>593</v>
          </cell>
          <cell r="P5764" t="str">
            <v>INSP</v>
          </cell>
          <cell r="Q5764" t="str">
            <v>E - Schd Compl Yr 0</v>
          </cell>
          <cell r="R5764" t="str">
            <v>OSNO ATCO</v>
          </cell>
          <cell r="S5764" t="str">
            <v>Non-HFTD</v>
          </cell>
        </row>
        <row r="5765">
          <cell r="B5765" t="str">
            <v>120934105</v>
          </cell>
          <cell r="C5765" t="str">
            <v>002/013</v>
          </cell>
          <cell r="D5765" t="str">
            <v>EI TESLA-LOS BANOS #1 2/13 RPR FOND</v>
          </cell>
          <cell r="E5765" t="str">
            <v>VICTOR</v>
          </cell>
          <cell r="F5765" t="str">
            <v>ETL.6100</v>
          </cell>
          <cell r="G5765" t="str">
            <v>ETL.6100_002/013</v>
          </cell>
          <cell r="H5765">
            <v>44321</v>
          </cell>
          <cell r="I5765">
            <v>44320</v>
          </cell>
          <cell r="J5765">
            <v>44320</v>
          </cell>
          <cell r="L5765">
            <v>45069</v>
          </cell>
          <cell r="M5765">
            <v>44685</v>
          </cell>
          <cell r="O5765" t="str">
            <v>543</v>
          </cell>
          <cell r="P5765" t="str">
            <v>INSP</v>
          </cell>
          <cell r="Q5765" t="str">
            <v>E - Schd Compl Yr 0</v>
          </cell>
          <cell r="R5765" t="str">
            <v>OSNO ATCO</v>
          </cell>
          <cell r="S5765" t="str">
            <v>Non-HFTD</v>
          </cell>
        </row>
        <row r="5766">
          <cell r="B5766" t="str">
            <v>120934107</v>
          </cell>
          <cell r="C5766" t="str">
            <v>010/051</v>
          </cell>
          <cell r="D5766" t="str">
            <v>EI TRACY-LOS BANOS 010/051 RPL ZENA</v>
          </cell>
          <cell r="E5766" t="str">
            <v>VICTOR</v>
          </cell>
          <cell r="F5766" t="str">
            <v>ETL.6130</v>
          </cell>
          <cell r="G5766" t="str">
            <v>ETL.6130_010/051</v>
          </cell>
          <cell r="H5766">
            <v>44321</v>
          </cell>
          <cell r="I5766">
            <v>44319</v>
          </cell>
          <cell r="J5766">
            <v>44319</v>
          </cell>
          <cell r="M5766">
            <v>44684</v>
          </cell>
          <cell r="O5766" t="str">
            <v>593</v>
          </cell>
          <cell r="P5766" t="str">
            <v>INSP</v>
          </cell>
          <cell r="Q5766" t="str">
            <v>E - Schd Compl Yr 0</v>
          </cell>
          <cell r="R5766" t="str">
            <v>OSNO ATCO</v>
          </cell>
          <cell r="S5766" t="str">
            <v>Non-HFTD</v>
          </cell>
        </row>
        <row r="5767">
          <cell r="B5767" t="str">
            <v>120934111</v>
          </cell>
          <cell r="C5767" t="str">
            <v>010/053</v>
          </cell>
          <cell r="D5767" t="str">
            <v>EI TRACY-LOS BANOS 010/053 RPL ZENA</v>
          </cell>
          <cell r="E5767" t="str">
            <v>VICTOR</v>
          </cell>
          <cell r="F5767" t="str">
            <v>ETL.6130</v>
          </cell>
          <cell r="G5767" t="str">
            <v>ETL.6130_010/053</v>
          </cell>
          <cell r="H5767">
            <v>44321</v>
          </cell>
          <cell r="I5767">
            <v>44319</v>
          </cell>
          <cell r="J5767">
            <v>44319</v>
          </cell>
          <cell r="M5767">
            <v>44684</v>
          </cell>
          <cell r="O5767" t="str">
            <v>593</v>
          </cell>
          <cell r="P5767" t="str">
            <v>INSP</v>
          </cell>
          <cell r="Q5767" t="str">
            <v>E - Schd Compl Yr 0</v>
          </cell>
          <cell r="R5767" t="str">
            <v>OSNO ATCO</v>
          </cell>
          <cell r="S5767" t="str">
            <v>Non-HFTD</v>
          </cell>
        </row>
        <row r="5768">
          <cell r="B5768" t="str">
            <v>120934112</v>
          </cell>
          <cell r="C5768" t="str">
            <v>010/054</v>
          </cell>
          <cell r="D5768" t="str">
            <v>EI TRACY-LOS BANOS 010/054 RPL ZENA</v>
          </cell>
          <cell r="E5768" t="str">
            <v>VICTOR</v>
          </cell>
          <cell r="F5768" t="str">
            <v>ETL.6130</v>
          </cell>
          <cell r="G5768" t="str">
            <v>ETL.6130_010/054</v>
          </cell>
          <cell r="H5768">
            <v>44321</v>
          </cell>
          <cell r="I5768">
            <v>44319</v>
          </cell>
          <cell r="J5768">
            <v>44319</v>
          </cell>
          <cell r="M5768">
            <v>44684</v>
          </cell>
          <cell r="O5768" t="str">
            <v>593</v>
          </cell>
          <cell r="P5768" t="str">
            <v>INSP</v>
          </cell>
          <cell r="Q5768" t="str">
            <v>E - Schd Compl Yr 0</v>
          </cell>
          <cell r="R5768" t="str">
            <v>OSNO ATCO</v>
          </cell>
          <cell r="S5768" t="str">
            <v>Non-HFTD</v>
          </cell>
        </row>
        <row r="5769">
          <cell r="B5769" t="str">
            <v>120934114</v>
          </cell>
          <cell r="C5769" t="str">
            <v>002/012</v>
          </cell>
          <cell r="D5769" t="str">
            <v>EI TESLA-LOS BANOS #1 2/12 RPR FOND</v>
          </cell>
          <cell r="E5769" t="str">
            <v>VICTOR</v>
          </cell>
          <cell r="F5769" t="str">
            <v>ETL.6100</v>
          </cell>
          <cell r="G5769" t="str">
            <v>ETL.6100_002/012</v>
          </cell>
          <cell r="H5769">
            <v>44321</v>
          </cell>
          <cell r="I5769">
            <v>44320</v>
          </cell>
          <cell r="J5769">
            <v>44320</v>
          </cell>
          <cell r="L5769">
            <v>45069</v>
          </cell>
          <cell r="M5769">
            <v>44685</v>
          </cell>
          <cell r="O5769" t="str">
            <v>543</v>
          </cell>
          <cell r="P5769" t="str">
            <v>INSP</v>
          </cell>
          <cell r="Q5769" t="str">
            <v>E - Schd Compl Yr 0</v>
          </cell>
          <cell r="R5769" t="str">
            <v>OSNO ATCO</v>
          </cell>
          <cell r="S5769" t="str">
            <v>Non-HFTD</v>
          </cell>
        </row>
        <row r="5770">
          <cell r="B5770" t="str">
            <v>120934238</v>
          </cell>
          <cell r="C5770" t="str">
            <v>;003/020</v>
          </cell>
          <cell r="D5770" t="str">
            <v>DI MS LG-CZY HS CN#2 ;3/20 GRND WASH</v>
          </cell>
          <cell r="E5770" t="str">
            <v>MOSSLNDG</v>
          </cell>
          <cell r="F5770" t="str">
            <v>ETL.2983</v>
          </cell>
          <cell r="G5770" t="str">
            <v>ETL.2983_;003/020</v>
          </cell>
          <cell r="H5770">
            <v>44321</v>
          </cell>
          <cell r="I5770">
            <v>44320</v>
          </cell>
          <cell r="J5770">
            <v>44320</v>
          </cell>
          <cell r="M5770">
            <v>44685</v>
          </cell>
          <cell r="O5770" t="str">
            <v>622</v>
          </cell>
          <cell r="P5770" t="str">
            <v>OTHR</v>
          </cell>
          <cell r="Q5770" t="str">
            <v>E - Schd Compl Yr 0</v>
          </cell>
          <cell r="R5770" t="str">
            <v>OSNO ATCO</v>
          </cell>
          <cell r="S5770" t="e">
            <v>#N/A</v>
          </cell>
        </row>
        <row r="5771">
          <cell r="B5771" t="str">
            <v>120934494</v>
          </cell>
          <cell r="C5771" t="str">
            <v>011/010</v>
          </cell>
          <cell r="D5771" t="str">
            <v>T2 EI FULTON-HOPLAND 11/10 RPR SPLW</v>
          </cell>
          <cell r="E5771" t="str">
            <v>LAKEVLLE</v>
          </cell>
          <cell r="F5771" t="str">
            <v>ETL.6890</v>
          </cell>
          <cell r="G5771" t="str">
            <v>.POLE.NWOD</v>
          </cell>
          <cell r="H5771">
            <v>44321</v>
          </cell>
          <cell r="I5771">
            <v>44321</v>
          </cell>
          <cell r="J5771">
            <v>44321</v>
          </cell>
          <cell r="M5771">
            <v>44686</v>
          </cell>
          <cell r="N5771">
            <v>45010</v>
          </cell>
          <cell r="O5771" t="str">
            <v>628</v>
          </cell>
          <cell r="P5771" t="str">
            <v>INSP</v>
          </cell>
          <cell r="Q5771" t="str">
            <v>E - Schd Compl Yr 0</v>
          </cell>
          <cell r="R5771" t="str">
            <v>NOPR ORAS OSTS</v>
          </cell>
          <cell r="S5771" t="str">
            <v>HFTD 2</v>
          </cell>
        </row>
        <row r="5772">
          <cell r="B5772" t="str">
            <v>120934510</v>
          </cell>
          <cell r="C5772" t="str">
            <v>160/1215</v>
          </cell>
          <cell r="D5772" t="str">
            <v>T2 DI DELEVAN-VACA #2 160/1215 RPL INSS</v>
          </cell>
          <cell r="E5772" t="str">
            <v>SACTO</v>
          </cell>
          <cell r="F5772" t="str">
            <v>ETL.4231</v>
          </cell>
          <cell r="G5772" t="str">
            <v>.INSL.CERA</v>
          </cell>
          <cell r="H5772">
            <v>44321</v>
          </cell>
          <cell r="I5772">
            <v>44320</v>
          </cell>
          <cell r="J5772">
            <v>44656</v>
          </cell>
          <cell r="K5772">
            <v>44669</v>
          </cell>
          <cell r="M5772">
            <v>44685</v>
          </cell>
          <cell r="N5772">
            <v>44524</v>
          </cell>
          <cell r="O5772" t="str">
            <v>532</v>
          </cell>
          <cell r="P5772" t="str">
            <v>OTHR</v>
          </cell>
          <cell r="Q5772" t="str">
            <v>E - Schd Compl Yr 0</v>
          </cell>
          <cell r="R5772" t="str">
            <v>ORAS NOCO ATCO</v>
          </cell>
          <cell r="S5772" t="str">
            <v>HFTD 2</v>
          </cell>
        </row>
        <row r="5773">
          <cell r="B5773" t="str">
            <v>120934559</v>
          </cell>
          <cell r="C5773" t="str">
            <v>004/087</v>
          </cell>
          <cell r="D5773" t="str">
            <v>EI GLENN #2 4/87 RPR STRW</v>
          </cell>
          <cell r="E5773" t="str">
            <v>TABLEMTN</v>
          </cell>
          <cell r="F5773" t="str">
            <v>ETL.6930</v>
          </cell>
          <cell r="G5773" t="str">
            <v>ETL.6930_004/087</v>
          </cell>
          <cell r="H5773">
            <v>44321</v>
          </cell>
          <cell r="I5773">
            <v>44320</v>
          </cell>
          <cell r="J5773">
            <v>44608</v>
          </cell>
          <cell r="K5773">
            <v>44615</v>
          </cell>
          <cell r="M5773">
            <v>44685</v>
          </cell>
          <cell r="N5773">
            <v>44685</v>
          </cell>
          <cell r="O5773" t="str">
            <v>630</v>
          </cell>
          <cell r="P5773" t="str">
            <v>INSP</v>
          </cell>
          <cell r="Q5773" t="str">
            <v>E - Schd Compl Yr 0</v>
          </cell>
          <cell r="R5773" t="str">
            <v>ORAS NOCO ATCO</v>
          </cell>
          <cell r="S5773" t="str">
            <v>Non-HFTD</v>
          </cell>
        </row>
        <row r="5774">
          <cell r="B5774" t="str">
            <v>120934677</v>
          </cell>
          <cell r="C5774" t="str">
            <v>054/290</v>
          </cell>
          <cell r="D5774" t="str">
            <v>DI HELMS-GREGG #1 54/290 RPR STRT</v>
          </cell>
          <cell r="E5774" t="str">
            <v>FRESNO</v>
          </cell>
          <cell r="F5774" t="str">
            <v>ETL.4870</v>
          </cell>
          <cell r="G5774" t="str">
            <v>ETL.4870_054/290</v>
          </cell>
          <cell r="H5774">
            <v>44321</v>
          </cell>
          <cell r="I5774">
            <v>44302</v>
          </cell>
          <cell r="J5774">
            <v>44302</v>
          </cell>
          <cell r="L5774">
            <v>45018</v>
          </cell>
          <cell r="M5774">
            <v>44667</v>
          </cell>
          <cell r="O5774" t="str">
            <v>543</v>
          </cell>
          <cell r="P5774" t="str">
            <v>OTHR</v>
          </cell>
          <cell r="Q5774" t="str">
            <v>E - Schd Compl Yr 0</v>
          </cell>
          <cell r="R5774" t="str">
            <v>OSNO ATCO</v>
          </cell>
          <cell r="S5774" t="str">
            <v>Non-HFTD</v>
          </cell>
        </row>
        <row r="5775">
          <cell r="B5775" t="str">
            <v>120934680</v>
          </cell>
          <cell r="C5775" t="str">
            <v>024/111</v>
          </cell>
          <cell r="D5775" t="str">
            <v>T2 DI QNT SW ST-WSTLY 24/111 RPR OPGW</v>
          </cell>
          <cell r="E5775" t="str">
            <v>VICTOR</v>
          </cell>
          <cell r="F5775" t="str">
            <v>ETL.5070</v>
          </cell>
          <cell r="G5775" t="str">
            <v>.TOWR</v>
          </cell>
          <cell r="H5775">
            <v>44321</v>
          </cell>
          <cell r="I5775">
            <v>44320</v>
          </cell>
          <cell r="J5775">
            <v>44630</v>
          </cell>
          <cell r="K5775">
            <v>44641</v>
          </cell>
          <cell r="M5775">
            <v>44685</v>
          </cell>
          <cell r="N5775">
            <v>44685</v>
          </cell>
          <cell r="O5775" t="str">
            <v>630</v>
          </cell>
          <cell r="P5775" t="str">
            <v>OTHR</v>
          </cell>
          <cell r="Q5775" t="str">
            <v>E - Schd Compl Yr 0</v>
          </cell>
          <cell r="R5775" t="str">
            <v>ORAS NOCO ATCO</v>
          </cell>
          <cell r="S5775" t="str">
            <v>HFTD 2</v>
          </cell>
        </row>
        <row r="5776">
          <cell r="B5776" t="str">
            <v>120934683</v>
          </cell>
          <cell r="C5776" t="str">
            <v>002/017</v>
          </cell>
          <cell r="D5776" t="str">
            <v>DI BLLT-RBK-MLS SWST 2/17 RPL SPLS</v>
          </cell>
          <cell r="E5776" t="str">
            <v>VICTOR</v>
          </cell>
          <cell r="F5776" t="str">
            <v>ETL.1070</v>
          </cell>
          <cell r="G5776" t="str">
            <v>ETL.1070_002/017</v>
          </cell>
          <cell r="H5776">
            <v>44321</v>
          </cell>
          <cell r="I5776">
            <v>44320</v>
          </cell>
          <cell r="J5776">
            <v>44320</v>
          </cell>
          <cell r="M5776">
            <v>44683</v>
          </cell>
          <cell r="O5776" t="str">
            <v>628</v>
          </cell>
          <cell r="P5776" t="str">
            <v>OTHR</v>
          </cell>
          <cell r="Q5776" t="str">
            <v>E - Schd Compl Yr 0</v>
          </cell>
          <cell r="R5776" t="str">
            <v>OSNO ATCO</v>
          </cell>
          <cell r="S5776" t="str">
            <v>Non-HFTD</v>
          </cell>
        </row>
        <row r="5777">
          <cell r="B5777" t="str">
            <v>120934764</v>
          </cell>
          <cell r="C5777" t="str">
            <v>040/279</v>
          </cell>
          <cell r="D5777" t="str">
            <v>DI MIDDLE FORK-GOLD HILL 40/279 RPL INSS</v>
          </cell>
          <cell r="E5777" t="str">
            <v>SACTO</v>
          </cell>
          <cell r="F5777" t="str">
            <v>ETL.5140</v>
          </cell>
          <cell r="G5777" t="str">
            <v>ETL.5140_040/279</v>
          </cell>
          <cell r="H5777">
            <v>44321</v>
          </cell>
          <cell r="I5777">
            <v>44302</v>
          </cell>
          <cell r="J5777">
            <v>44492</v>
          </cell>
          <cell r="K5777">
            <v>44544</v>
          </cell>
          <cell r="M5777">
            <v>44667</v>
          </cell>
          <cell r="N5777">
            <v>44095</v>
          </cell>
          <cell r="O5777" t="str">
            <v>532</v>
          </cell>
          <cell r="P5777" t="str">
            <v>OTHR</v>
          </cell>
          <cell r="Q5777" t="str">
            <v>E - Schd Compl Yr 0</v>
          </cell>
          <cell r="R5777" t="str">
            <v>ORAS NOCO ATCO</v>
          </cell>
          <cell r="S5777" t="str">
            <v>Non-HFTD</v>
          </cell>
        </row>
        <row r="5778">
          <cell r="B5778" t="str">
            <v>120934810</v>
          </cell>
          <cell r="C5778" t="str">
            <v>047/321</v>
          </cell>
          <cell r="D5778" t="str">
            <v>DI BRIGHTON-BELLOTA 47/321 RPR FOND</v>
          </cell>
          <cell r="E5778" t="str">
            <v>VICTOR</v>
          </cell>
          <cell r="F5778" t="str">
            <v>ETL.4420</v>
          </cell>
          <cell r="G5778" t="str">
            <v>ETL.4420_047/321</v>
          </cell>
          <cell r="H5778">
            <v>44321</v>
          </cell>
          <cell r="I5778">
            <v>44300</v>
          </cell>
          <cell r="J5778">
            <v>44300</v>
          </cell>
          <cell r="L5778">
            <v>44987</v>
          </cell>
          <cell r="M5778">
            <v>44665</v>
          </cell>
          <cell r="O5778" t="str">
            <v>543</v>
          </cell>
          <cell r="P5778" t="str">
            <v>OTHR</v>
          </cell>
          <cell r="Q5778" t="str">
            <v>E - Schd Compl Yr 0</v>
          </cell>
          <cell r="R5778" t="str">
            <v>OSNO ATCO</v>
          </cell>
          <cell r="S5778" t="str">
            <v>Non-HFTD</v>
          </cell>
        </row>
        <row r="5779">
          <cell r="B5779" t="str">
            <v>120934812</v>
          </cell>
          <cell r="C5779" t="str">
            <v>123/509</v>
          </cell>
          <cell r="D5779" t="str">
            <v>EI LOS BANOS-MDWY #2 123/509 RMV VEG</v>
          </cell>
          <cell r="E5779" t="str">
            <v>FRESNO</v>
          </cell>
          <cell r="F5779" t="str">
            <v>ETL.6010</v>
          </cell>
          <cell r="G5779" t="str">
            <v>ETL.6010_123/509</v>
          </cell>
          <cell r="H5779">
            <v>44321</v>
          </cell>
          <cell r="I5779">
            <v>44321</v>
          </cell>
          <cell r="J5779">
            <v>44216</v>
          </cell>
          <cell r="K5779">
            <v>44582</v>
          </cell>
          <cell r="M5779">
            <v>44686</v>
          </cell>
          <cell r="O5779" t="str">
            <v>564</v>
          </cell>
          <cell r="P5779" t="str">
            <v>INSP</v>
          </cell>
          <cell r="Q5779" t="str">
            <v>E - Schd Compl Yr 0</v>
          </cell>
          <cell r="R5779" t="str">
            <v>NOCO ATCO</v>
          </cell>
          <cell r="S5779" t="str">
            <v>Non-HFTD</v>
          </cell>
        </row>
        <row r="5780">
          <cell r="B5780" t="str">
            <v>120935035</v>
          </cell>
          <cell r="C5780" t="str">
            <v>019/005</v>
          </cell>
          <cell r="D5780" t="str">
            <v>T2 EI FULTON-HOPLAND 019/005 RPL ANCW</v>
          </cell>
          <cell r="E5780" t="str">
            <v>LAKEVLLE</v>
          </cell>
          <cell r="F5780" t="str">
            <v>ETL.6890</v>
          </cell>
          <cell r="G5780" t="str">
            <v>.POLE.WOOD</v>
          </cell>
          <cell r="H5780">
            <v>44321</v>
          </cell>
          <cell r="I5780">
            <v>44321</v>
          </cell>
          <cell r="J5780">
            <v>44321</v>
          </cell>
          <cell r="M5780">
            <v>44686</v>
          </cell>
          <cell r="N5780">
            <v>44673</v>
          </cell>
          <cell r="O5780" t="str">
            <v>637</v>
          </cell>
          <cell r="P5780" t="str">
            <v>INSP</v>
          </cell>
          <cell r="Q5780" t="str">
            <v>E - Schd Compl Yr 0</v>
          </cell>
          <cell r="R5780" t="str">
            <v>NOPR ORAS ATCO</v>
          </cell>
          <cell r="S5780" t="str">
            <v>HFTD 2</v>
          </cell>
        </row>
        <row r="5781">
          <cell r="B5781" t="str">
            <v>120935144</v>
          </cell>
          <cell r="C5781" t="str">
            <v>000/002</v>
          </cell>
          <cell r="D5781" t="str">
            <v>EI BUTTE-CHICO #1 0/2 RPL INSW</v>
          </cell>
          <cell r="E5781" t="str">
            <v>TABLEMTN</v>
          </cell>
          <cell r="F5781" t="str">
            <v>ETL.6250</v>
          </cell>
          <cell r="G5781" t="str">
            <v>ETL.6250_000/002</v>
          </cell>
          <cell r="H5781">
            <v>44321</v>
          </cell>
          <cell r="I5781">
            <v>44321</v>
          </cell>
          <cell r="J5781">
            <v>44321</v>
          </cell>
          <cell r="L5781">
            <v>45002</v>
          </cell>
          <cell r="M5781">
            <v>44686</v>
          </cell>
          <cell r="N5781">
            <v>44686</v>
          </cell>
          <cell r="O5781" t="str">
            <v>508</v>
          </cell>
          <cell r="P5781" t="str">
            <v>INSP</v>
          </cell>
          <cell r="Q5781" t="str">
            <v>E - Schd Compl Yr 0</v>
          </cell>
          <cell r="R5781" t="str">
            <v>NOPR ORAS NOPT ATCO</v>
          </cell>
          <cell r="S5781" t="str">
            <v>Non-HFTD</v>
          </cell>
        </row>
        <row r="5782">
          <cell r="B5782" t="str">
            <v>120935155</v>
          </cell>
          <cell r="C5782" t="str">
            <v>024/161</v>
          </cell>
          <cell r="D5782" t="str">
            <v>T2 DI POE-RIO OSO 24/161 RPL HRDT</v>
          </cell>
          <cell r="E5782" t="str">
            <v>TABLEMTN</v>
          </cell>
          <cell r="F5782" t="str">
            <v>ETL.5540</v>
          </cell>
          <cell r="G5782" t="str">
            <v>.TOWR</v>
          </cell>
          <cell r="H5782">
            <v>44321</v>
          </cell>
          <cell r="I5782">
            <v>44302</v>
          </cell>
          <cell r="J5782">
            <v>44706</v>
          </cell>
          <cell r="K5782">
            <v>44747</v>
          </cell>
          <cell r="M5782">
            <v>44667</v>
          </cell>
          <cell r="N5782">
            <v>44667</v>
          </cell>
          <cell r="O5782" t="str">
            <v>543</v>
          </cell>
          <cell r="P5782" t="str">
            <v>OTHR</v>
          </cell>
          <cell r="Q5782" t="str">
            <v>E - Schd Compl Yr 0</v>
          </cell>
          <cell r="R5782" t="str">
            <v>ORAS NOCO ATCO</v>
          </cell>
          <cell r="S5782" t="str">
            <v>HFTD 2</v>
          </cell>
        </row>
        <row r="5783">
          <cell r="B5783" t="str">
            <v>120935306</v>
          </cell>
          <cell r="C5783" t="str">
            <v>004/116</v>
          </cell>
          <cell r="D5783" t="str">
            <v>T2 EI HMLTN BRNCH-CHSTR 4/116 RPL STRW</v>
          </cell>
          <cell r="E5783" t="str">
            <v>TABLEMTN</v>
          </cell>
          <cell r="F5783" t="str">
            <v>ETL.7000</v>
          </cell>
          <cell r="G5783" t="str">
            <v>.POLE.WOOD</v>
          </cell>
          <cell r="H5783">
            <v>44321</v>
          </cell>
          <cell r="I5783">
            <v>44321</v>
          </cell>
          <cell r="J5783">
            <v>44765</v>
          </cell>
          <cell r="K5783">
            <v>44770</v>
          </cell>
          <cell r="M5783">
            <v>44686</v>
          </cell>
          <cell r="N5783">
            <v>44684</v>
          </cell>
          <cell r="O5783" t="str">
            <v>372</v>
          </cell>
          <cell r="P5783" t="str">
            <v>INSP</v>
          </cell>
          <cell r="Q5783" t="str">
            <v>E - Schd Compl Yr 0</v>
          </cell>
          <cell r="R5783" t="str">
            <v>ORAS NOCO ATCO</v>
          </cell>
          <cell r="S5783" t="str">
            <v>HFTD 2</v>
          </cell>
        </row>
        <row r="5784">
          <cell r="B5784" t="str">
            <v>120935602</v>
          </cell>
          <cell r="C5784" t="str">
            <v>037/215</v>
          </cell>
          <cell r="D5784" t="str">
            <v>T2 DI TEMBLOR-SAN LUIS 37/215 RPL INSS</v>
          </cell>
          <cell r="E5784" t="str">
            <v>PISMOBCH</v>
          </cell>
          <cell r="F5784" t="str">
            <v>ETL.3960</v>
          </cell>
          <cell r="G5784" t="str">
            <v>.INSL.CERA</v>
          </cell>
          <cell r="H5784">
            <v>44321</v>
          </cell>
          <cell r="I5784">
            <v>44301</v>
          </cell>
          <cell r="J5784">
            <v>44675</v>
          </cell>
          <cell r="K5784">
            <v>44684</v>
          </cell>
          <cell r="M5784">
            <v>44666</v>
          </cell>
          <cell r="N5784">
            <v>44684</v>
          </cell>
          <cell r="O5784" t="str">
            <v>532</v>
          </cell>
          <cell r="P5784" t="str">
            <v>OTHR</v>
          </cell>
          <cell r="Q5784" t="str">
            <v>E - Schd Compl Yr 0</v>
          </cell>
          <cell r="R5784" t="str">
            <v>ORAS NOCO ATCO</v>
          </cell>
          <cell r="S5784" t="str">
            <v>HFTD 2</v>
          </cell>
        </row>
        <row r="5785">
          <cell r="B5785" t="str">
            <v>120935607</v>
          </cell>
          <cell r="C5785" t="str">
            <v>052/282</v>
          </cell>
          <cell r="D5785" t="str">
            <v>DI HELMS-GREGG #1 52/282 RMV NEST</v>
          </cell>
          <cell r="E5785" t="str">
            <v>FRESNO</v>
          </cell>
          <cell r="F5785" t="str">
            <v>ETL.4870</v>
          </cell>
          <cell r="G5785" t="str">
            <v>ETL.4870_052/282</v>
          </cell>
          <cell r="H5785">
            <v>44321</v>
          </cell>
          <cell r="I5785">
            <v>44302</v>
          </cell>
          <cell r="J5785">
            <v>44781</v>
          </cell>
          <cell r="K5785">
            <v>44791</v>
          </cell>
          <cell r="L5785">
            <v>44930</v>
          </cell>
          <cell r="M5785">
            <v>44667</v>
          </cell>
          <cell r="N5785">
            <v>44667</v>
          </cell>
          <cell r="O5785" t="str">
            <v>628</v>
          </cell>
          <cell r="P5785" t="str">
            <v>OTHR</v>
          </cell>
          <cell r="Q5785" t="str">
            <v>E - Schd Compl Yr 0</v>
          </cell>
          <cell r="R5785" t="str">
            <v>ORAS NOCO ATCO</v>
          </cell>
          <cell r="S5785" t="str">
            <v>Non-HFTD</v>
          </cell>
        </row>
        <row r="5786">
          <cell r="B5786" t="str">
            <v>120935788</v>
          </cell>
          <cell r="C5786" t="str">
            <v>019/006</v>
          </cell>
          <cell r="D5786" t="str">
            <v>T2 EI FULTON-HOPLAND 019/006 RPL POLE</v>
          </cell>
          <cell r="E5786" t="str">
            <v>LAKEVLLE</v>
          </cell>
          <cell r="F5786" t="str">
            <v>ETL.6890</v>
          </cell>
          <cell r="G5786" t="str">
            <v>.POLE.WOOD</v>
          </cell>
          <cell r="H5786">
            <v>44321</v>
          </cell>
          <cell r="I5786">
            <v>44321</v>
          </cell>
          <cell r="J5786">
            <v>44693</v>
          </cell>
          <cell r="K5786">
            <v>44760</v>
          </cell>
          <cell r="M5786">
            <v>44686</v>
          </cell>
          <cell r="N5786">
            <v>44685</v>
          </cell>
          <cell r="O5786" t="str">
            <v>372</v>
          </cell>
          <cell r="P5786" t="str">
            <v>INSP</v>
          </cell>
          <cell r="Q5786" t="str">
            <v>E - Schd Compl Yr 0</v>
          </cell>
          <cell r="R5786" t="str">
            <v>ORAS NOCO ATCO</v>
          </cell>
          <cell r="S5786" t="str">
            <v>HFTD 2</v>
          </cell>
        </row>
        <row r="5787">
          <cell r="B5787" t="str">
            <v>120935821</v>
          </cell>
          <cell r="C5787" t="str">
            <v>007/053</v>
          </cell>
          <cell r="D5787" t="str">
            <v>DI BELLOTA-WEBER 7/53 RPR OPGW</v>
          </cell>
          <cell r="E5787" t="str">
            <v>VICTOR</v>
          </cell>
          <cell r="F5787" t="str">
            <v>ETL.4390</v>
          </cell>
          <cell r="G5787" t="str">
            <v>ETL.4390_007/053</v>
          </cell>
          <cell r="H5787">
            <v>44321</v>
          </cell>
          <cell r="I5787">
            <v>44320</v>
          </cell>
          <cell r="J5787">
            <v>44320</v>
          </cell>
          <cell r="M5787">
            <v>44683</v>
          </cell>
          <cell r="O5787" t="str">
            <v>628</v>
          </cell>
          <cell r="P5787" t="str">
            <v>OTHR</v>
          </cell>
          <cell r="Q5787" t="str">
            <v>E - Schd Compl Yr 0</v>
          </cell>
          <cell r="R5787" t="str">
            <v>OSNO ATCO</v>
          </cell>
          <cell r="S5787" t="str">
            <v>Non-HFTD</v>
          </cell>
        </row>
        <row r="5788">
          <cell r="B5788" t="str">
            <v>120935899</v>
          </cell>
          <cell r="C5788" t="str">
            <v>007/086</v>
          </cell>
          <cell r="D5788" t="str">
            <v>WILLOW PSS-CONTRA COSTA 7/86 RMV NEST</v>
          </cell>
          <cell r="E5788" t="str">
            <v>CONCORD</v>
          </cell>
          <cell r="F5788" t="str">
            <v>ETL.8370</v>
          </cell>
          <cell r="G5788" t="str">
            <v>ETL.8370_007/086</v>
          </cell>
          <cell r="H5788">
            <v>44321</v>
          </cell>
          <cell r="I5788">
            <v>44321</v>
          </cell>
          <cell r="J5788">
            <v>44321</v>
          </cell>
          <cell r="M5788">
            <v>44686</v>
          </cell>
          <cell r="O5788" t="str">
            <v>628</v>
          </cell>
          <cell r="P5788" t="str">
            <v>CREW</v>
          </cell>
          <cell r="Q5788" t="str">
            <v>E - Schd Compl Yr 0</v>
          </cell>
          <cell r="R5788" t="str">
            <v>OSNO ATCO</v>
          </cell>
          <cell r="S5788" t="str">
            <v>Non-HFTD</v>
          </cell>
        </row>
        <row r="5789">
          <cell r="B5789" t="str">
            <v>120935941</v>
          </cell>
          <cell r="C5789" t="str">
            <v/>
          </cell>
          <cell r="D5789" t="str">
            <v>WILLOW PASS-CONTRA COSTA_60238</v>
          </cell>
          <cell r="E5789" t="str">
            <v>CONCORD</v>
          </cell>
          <cell r="F5789" t="str">
            <v>ETL.8370</v>
          </cell>
          <cell r="G5789" t="str">
            <v>ETL.8370_</v>
          </cell>
          <cell r="H5789">
            <v>44321</v>
          </cell>
          <cell r="I5789">
            <v>44321</v>
          </cell>
          <cell r="J5789">
            <v>44321</v>
          </cell>
          <cell r="K5789">
            <v>44322</v>
          </cell>
          <cell r="M5789">
            <v>44686</v>
          </cell>
          <cell r="N5789">
            <v>44686</v>
          </cell>
          <cell r="O5789" t="str">
            <v>539</v>
          </cell>
          <cell r="P5789" t="str">
            <v/>
          </cell>
          <cell r="Q5789" t="str">
            <v>E - Schd Compl Yr 0</v>
          </cell>
          <cell r="R5789" t="str">
            <v>ORAS NOCO ATCO</v>
          </cell>
          <cell r="S5789" t="str">
            <v>Remove</v>
          </cell>
        </row>
        <row r="5790">
          <cell r="B5790" t="str">
            <v>120936073</v>
          </cell>
          <cell r="C5790" t="str">
            <v>010/073</v>
          </cell>
          <cell r="D5790" t="str">
            <v>DI BELLOTA-WEBER 10/73 RPR INSS</v>
          </cell>
          <cell r="E5790" t="str">
            <v>VICTOR</v>
          </cell>
          <cell r="F5790" t="str">
            <v>ETL.4390</v>
          </cell>
          <cell r="G5790" t="str">
            <v>ETL.4390_010/073</v>
          </cell>
          <cell r="H5790">
            <v>44321</v>
          </cell>
          <cell r="I5790">
            <v>44320</v>
          </cell>
          <cell r="J5790">
            <v>44320</v>
          </cell>
          <cell r="L5790">
            <v>44757</v>
          </cell>
          <cell r="M5790">
            <v>44685</v>
          </cell>
          <cell r="O5790" t="str">
            <v>628</v>
          </cell>
          <cell r="P5790" t="str">
            <v>OTHR</v>
          </cell>
          <cell r="Q5790" t="str">
            <v>E - Schd Compl Yr 0</v>
          </cell>
          <cell r="R5790" t="str">
            <v>OSNO ATCO</v>
          </cell>
          <cell r="S5790" t="str">
            <v>Non-HFTD</v>
          </cell>
        </row>
        <row r="5791">
          <cell r="B5791" t="str">
            <v>120936095</v>
          </cell>
          <cell r="C5791" t="str">
            <v>005/121</v>
          </cell>
          <cell r="D5791" t="str">
            <v>T2 EI HMLTN BRNCH-CHSTR-5/121 RPL ANCW</v>
          </cell>
          <cell r="E5791" t="str">
            <v>TABLEMTN</v>
          </cell>
          <cell r="F5791" t="str">
            <v>ETL.7000</v>
          </cell>
          <cell r="G5791" t="str">
            <v>.POLE.WDPS</v>
          </cell>
          <cell r="H5791">
            <v>44321</v>
          </cell>
          <cell r="I5791">
            <v>44321</v>
          </cell>
          <cell r="J5791">
            <v>44321</v>
          </cell>
          <cell r="M5791">
            <v>44686</v>
          </cell>
          <cell r="N5791">
            <v>44694</v>
          </cell>
          <cell r="O5791" t="str">
            <v>637</v>
          </cell>
          <cell r="P5791" t="str">
            <v>INSP</v>
          </cell>
          <cell r="Q5791" t="str">
            <v>E - Schd Compl Yr 0</v>
          </cell>
          <cell r="R5791" t="str">
            <v>NOPR ORAS OSTS</v>
          </cell>
          <cell r="S5791" t="str">
            <v>HFTD 2</v>
          </cell>
        </row>
        <row r="5792">
          <cell r="B5792" t="str">
            <v>120936106</v>
          </cell>
          <cell r="C5792" t="str">
            <v>002/035</v>
          </cell>
          <cell r="D5792" t="str">
            <v>T2 EI  CLGATE-PALERMO 2/035 RPR STRW</v>
          </cell>
          <cell r="E5792" t="str">
            <v>SACTO</v>
          </cell>
          <cell r="F5792" t="str">
            <v>ETL.6500</v>
          </cell>
          <cell r="G5792" t="str">
            <v>.POLE.WOOD</v>
          </cell>
          <cell r="H5792">
            <v>44321</v>
          </cell>
          <cell r="I5792">
            <v>44321</v>
          </cell>
          <cell r="J5792">
            <v>44703</v>
          </cell>
          <cell r="K5792">
            <v>44790</v>
          </cell>
          <cell r="M5792">
            <v>44686</v>
          </cell>
          <cell r="N5792">
            <v>44686</v>
          </cell>
          <cell r="O5792" t="str">
            <v>630</v>
          </cell>
          <cell r="P5792" t="str">
            <v>INSP</v>
          </cell>
          <cell r="Q5792" t="str">
            <v>E - Schd Compl Yr 0</v>
          </cell>
          <cell r="R5792" t="str">
            <v>ORAS NOCO ATCO</v>
          </cell>
          <cell r="S5792" t="str">
            <v>HFTD 2</v>
          </cell>
        </row>
        <row r="5793">
          <cell r="B5793" t="str">
            <v>120936124</v>
          </cell>
          <cell r="C5793" t="str">
            <v>:058/015</v>
          </cell>
          <cell r="D5793" t="str">
            <v>EI CARTHRS-LMRE NAS-CMDN :58/15 INS DAMW</v>
          </cell>
          <cell r="E5793" t="str">
            <v>FRESNO</v>
          </cell>
          <cell r="F5793" t="str">
            <v>ETL.8550</v>
          </cell>
          <cell r="G5793" t="str">
            <v>ETL.8550_:058/015</v>
          </cell>
          <cell r="H5793">
            <v>44321</v>
          </cell>
          <cell r="I5793">
            <v>44321</v>
          </cell>
          <cell r="J5793">
            <v>44321</v>
          </cell>
          <cell r="M5793">
            <v>44686</v>
          </cell>
          <cell r="O5793" t="str">
            <v>630</v>
          </cell>
          <cell r="P5793" t="str">
            <v>INSP</v>
          </cell>
          <cell r="Q5793" t="str">
            <v>E - Schd Compl Yr 0</v>
          </cell>
          <cell r="R5793" t="str">
            <v>OSNO ATCO</v>
          </cell>
          <cell r="S5793" t="str">
            <v>Non-HFTD</v>
          </cell>
        </row>
        <row r="5794">
          <cell r="B5794" t="str">
            <v>120936132</v>
          </cell>
          <cell r="C5794" t="str">
            <v>:058/015</v>
          </cell>
          <cell r="D5794" t="str">
            <v>EI CARTHRS-LMRE NAS-CMDN :58/15 REFRAME</v>
          </cell>
          <cell r="E5794" t="str">
            <v>FRESNO</v>
          </cell>
          <cell r="F5794" t="str">
            <v>ETL.8550</v>
          </cell>
          <cell r="G5794" t="str">
            <v>ETL.8550_:058/015</v>
          </cell>
          <cell r="H5794">
            <v>44321</v>
          </cell>
          <cell r="I5794">
            <v>44321</v>
          </cell>
          <cell r="J5794">
            <v>44321</v>
          </cell>
          <cell r="L5794">
            <v>45121</v>
          </cell>
          <cell r="M5794">
            <v>44686</v>
          </cell>
          <cell r="N5794">
            <v>44687</v>
          </cell>
          <cell r="O5794" t="str">
            <v>637</v>
          </cell>
          <cell r="P5794" t="str">
            <v>INSP</v>
          </cell>
          <cell r="Q5794" t="str">
            <v>E - Schd Compl Yr 0</v>
          </cell>
          <cell r="R5794" t="str">
            <v>NOPR ORAS ATCO</v>
          </cell>
          <cell r="S5794" t="str">
            <v>Non-HFTD</v>
          </cell>
        </row>
        <row r="5795">
          <cell r="B5795" t="str">
            <v>120936135</v>
          </cell>
          <cell r="C5795" t="str">
            <v>012/005</v>
          </cell>
          <cell r="D5795" t="str">
            <v>T2 EI FULTON-HOPLAND 012/005 RPR GYWW</v>
          </cell>
          <cell r="E5795" t="str">
            <v>LAKEVLLE</v>
          </cell>
          <cell r="F5795" t="str">
            <v>ETL.6890</v>
          </cell>
          <cell r="G5795" t="str">
            <v>.POLE.WOOD</v>
          </cell>
          <cell r="H5795">
            <v>44321</v>
          </cell>
          <cell r="I5795">
            <v>44321</v>
          </cell>
          <cell r="J5795">
            <v>44321</v>
          </cell>
          <cell r="L5795">
            <v>45046</v>
          </cell>
          <cell r="M5795">
            <v>44686</v>
          </cell>
          <cell r="N5795">
            <v>44686</v>
          </cell>
          <cell r="O5795" t="str">
            <v>630</v>
          </cell>
          <cell r="P5795" t="str">
            <v>INSP</v>
          </cell>
          <cell r="Q5795" t="str">
            <v>E - Schd Compl Yr 0</v>
          </cell>
          <cell r="R5795" t="str">
            <v>NOPR ORAS ATCO</v>
          </cell>
          <cell r="S5795" t="str">
            <v>HFTD 2</v>
          </cell>
        </row>
        <row r="5796">
          <cell r="B5796" t="str">
            <v>120936196</v>
          </cell>
          <cell r="C5796" t="str">
            <v>122/505</v>
          </cell>
          <cell r="D5796" t="str">
            <v>EI LOS BANOS-MIDWAY #2 122/505 RPR FOND</v>
          </cell>
          <cell r="E5796" t="str">
            <v>FRESNO</v>
          </cell>
          <cell r="F5796" t="str">
            <v>ETL.6010</v>
          </cell>
          <cell r="G5796" t="str">
            <v>ETL.6010_122/505</v>
          </cell>
          <cell r="H5796">
            <v>44321</v>
          </cell>
          <cell r="I5796">
            <v>44321</v>
          </cell>
          <cell r="J5796">
            <v>44657</v>
          </cell>
          <cell r="K5796">
            <v>44676</v>
          </cell>
          <cell r="M5796">
            <v>44686</v>
          </cell>
          <cell r="N5796">
            <v>44686</v>
          </cell>
          <cell r="O5796" t="str">
            <v>543</v>
          </cell>
          <cell r="P5796" t="str">
            <v>INSP</v>
          </cell>
          <cell r="Q5796" t="str">
            <v>E - Schd Compl Yr 0</v>
          </cell>
          <cell r="R5796" t="str">
            <v>ORAS NOCO ATCO</v>
          </cell>
          <cell r="S5796" t="str">
            <v>Non-HFTD</v>
          </cell>
        </row>
        <row r="5797">
          <cell r="B5797" t="str">
            <v>120936200</v>
          </cell>
          <cell r="C5797" t="str">
            <v>123/506</v>
          </cell>
          <cell r="D5797" t="str">
            <v>EI LOS BANOS-MDWY #2 123/506 RPR FOND</v>
          </cell>
          <cell r="E5797" t="str">
            <v>FRESNO</v>
          </cell>
          <cell r="F5797" t="str">
            <v>ETL.6010</v>
          </cell>
          <cell r="G5797" t="str">
            <v>ETL.6010_123/506</v>
          </cell>
          <cell r="H5797">
            <v>44321</v>
          </cell>
          <cell r="I5797">
            <v>44321</v>
          </cell>
          <cell r="J5797">
            <v>44657</v>
          </cell>
          <cell r="K5797">
            <v>44733</v>
          </cell>
          <cell r="M5797">
            <v>44686</v>
          </cell>
          <cell r="N5797">
            <v>44686</v>
          </cell>
          <cell r="O5797" t="str">
            <v>543</v>
          </cell>
          <cell r="P5797" t="str">
            <v>INSP</v>
          </cell>
          <cell r="Q5797" t="str">
            <v>E - Schd Compl Yr 0</v>
          </cell>
          <cell r="R5797" t="str">
            <v>ORAS NOCO ATCO</v>
          </cell>
          <cell r="S5797" t="str">
            <v>Non-HFTD</v>
          </cell>
        </row>
        <row r="5798">
          <cell r="B5798" t="str">
            <v>120936227</v>
          </cell>
          <cell r="C5798" t="str">
            <v>001/015</v>
          </cell>
          <cell r="D5798" t="str">
            <v>DI BRGHTN-GRD ISLND 2 1/15 RPL INSS</v>
          </cell>
          <cell r="E5798" t="str">
            <v>SACTO</v>
          </cell>
          <cell r="F5798" t="str">
            <v>ETL.1160</v>
          </cell>
          <cell r="G5798" t="str">
            <v>ETL.1160_001/015</v>
          </cell>
          <cell r="H5798">
            <v>44321</v>
          </cell>
          <cell r="I5798">
            <v>44321</v>
          </cell>
          <cell r="J5798">
            <v>44321</v>
          </cell>
          <cell r="L5798">
            <v>45132</v>
          </cell>
          <cell r="M5798">
            <v>44686</v>
          </cell>
          <cell r="N5798">
            <v>44672</v>
          </cell>
          <cell r="O5798" t="str">
            <v>532</v>
          </cell>
          <cell r="P5798" t="str">
            <v>OTHR</v>
          </cell>
          <cell r="Q5798" t="str">
            <v>E - Schd Compl Yr 0</v>
          </cell>
          <cell r="R5798" t="str">
            <v>NOPR ORAS ATCO</v>
          </cell>
          <cell r="S5798" t="e">
            <v>#N/A</v>
          </cell>
        </row>
        <row r="5799">
          <cell r="B5799" t="str">
            <v>120936230</v>
          </cell>
          <cell r="C5799" t="str">
            <v>008/058</v>
          </cell>
          <cell r="D5799" t="str">
            <v>DI BELLOTA-TESLA #2 8/58 RPLC INSS</v>
          </cell>
          <cell r="E5799" t="str">
            <v>VICTOR</v>
          </cell>
          <cell r="F5799" t="str">
            <v>ETL.4370</v>
          </cell>
          <cell r="G5799" t="str">
            <v>ETL.4370_008/058</v>
          </cell>
          <cell r="H5799">
            <v>44321</v>
          </cell>
          <cell r="I5799">
            <v>44321</v>
          </cell>
          <cell r="J5799">
            <v>44321</v>
          </cell>
          <cell r="L5799">
            <v>44758</v>
          </cell>
          <cell r="M5799">
            <v>44686</v>
          </cell>
          <cell r="N5799">
            <v>44587</v>
          </cell>
          <cell r="O5799" t="str">
            <v>532</v>
          </cell>
          <cell r="P5799" t="str">
            <v>OTHR</v>
          </cell>
          <cell r="Q5799" t="str">
            <v>E - Schd Compl Yr 0</v>
          </cell>
          <cell r="R5799" t="str">
            <v>NOPR ORAS ATCO</v>
          </cell>
          <cell r="S5799" t="e">
            <v>#N/A</v>
          </cell>
        </row>
        <row r="5800">
          <cell r="B5800" t="str">
            <v>120936355</v>
          </cell>
          <cell r="C5800" t="str">
            <v>000/014</v>
          </cell>
          <cell r="D5800" t="str">
            <v>T0 EI BUTTE-CHICO #1 0/14 RPL POLE</v>
          </cell>
          <cell r="E5800" t="str">
            <v>TABLEMTN</v>
          </cell>
          <cell r="F5800" t="str">
            <v>ETL.6250</v>
          </cell>
          <cell r="G5800" t="str">
            <v>.POLE.WOOD</v>
          </cell>
          <cell r="H5800">
            <v>44321</v>
          </cell>
          <cell r="I5800">
            <v>44321</v>
          </cell>
          <cell r="J5800">
            <v>44321</v>
          </cell>
          <cell r="L5800">
            <v>45001</v>
          </cell>
          <cell r="M5800">
            <v>44686</v>
          </cell>
          <cell r="N5800">
            <v>44896</v>
          </cell>
          <cell r="O5800" t="str">
            <v>372</v>
          </cell>
          <cell r="P5800" t="str">
            <v>INSP</v>
          </cell>
          <cell r="Q5800" t="str">
            <v>E - Schd Compl Yr 0</v>
          </cell>
          <cell r="R5800" t="str">
            <v>NOPR ORAS OSTS</v>
          </cell>
          <cell r="S5800" t="str">
            <v>Remove</v>
          </cell>
        </row>
        <row r="5801">
          <cell r="B5801" t="str">
            <v>120936423</v>
          </cell>
          <cell r="C5801" t="str">
            <v>000/015</v>
          </cell>
          <cell r="D5801" t="str">
            <v>EI BUTTE-CHICO #1 0/15 REFRAME</v>
          </cell>
          <cell r="E5801" t="str">
            <v>TABLEMTN</v>
          </cell>
          <cell r="F5801" t="str">
            <v>ETL.6250</v>
          </cell>
          <cell r="G5801" t="str">
            <v>ETL.6250_000/015</v>
          </cell>
          <cell r="H5801">
            <v>44321</v>
          </cell>
          <cell r="I5801">
            <v>44321</v>
          </cell>
          <cell r="J5801">
            <v>44321</v>
          </cell>
          <cell r="L5801">
            <v>45001</v>
          </cell>
          <cell r="M5801">
            <v>44686</v>
          </cell>
          <cell r="N5801">
            <v>44798</v>
          </cell>
          <cell r="O5801" t="str">
            <v>637</v>
          </cell>
          <cell r="P5801" t="str">
            <v>INSP</v>
          </cell>
          <cell r="Q5801" t="str">
            <v>E - Schd Compl Yr 0</v>
          </cell>
          <cell r="R5801" t="str">
            <v>NOPR ORAS ATCO</v>
          </cell>
          <cell r="S5801" t="str">
            <v>Non-HFTD</v>
          </cell>
        </row>
        <row r="5802">
          <cell r="B5802" t="str">
            <v>120936428</v>
          </cell>
          <cell r="C5802" t="str">
            <v>021/001</v>
          </cell>
          <cell r="D5802" t="str">
            <v>T2 EI FULTON-HOPLAND 021/001 RPL POLE</v>
          </cell>
          <cell r="E5802" t="str">
            <v>LAKEVLLE</v>
          </cell>
          <cell r="F5802" t="str">
            <v>ETL.6890</v>
          </cell>
          <cell r="G5802" t="str">
            <v>.POLE.WOOD</v>
          </cell>
          <cell r="H5802">
            <v>44321</v>
          </cell>
          <cell r="I5802">
            <v>44321</v>
          </cell>
          <cell r="J5802">
            <v>44693</v>
          </cell>
          <cell r="K5802">
            <v>44733</v>
          </cell>
          <cell r="M5802">
            <v>44686</v>
          </cell>
          <cell r="N5802">
            <v>44685</v>
          </cell>
          <cell r="O5802" t="str">
            <v>372</v>
          </cell>
          <cell r="P5802" t="str">
            <v>INSP</v>
          </cell>
          <cell r="Q5802" t="str">
            <v>E - Schd Compl Yr 0</v>
          </cell>
          <cell r="R5802" t="str">
            <v>ORAS NOCO ATCO</v>
          </cell>
          <cell r="S5802" t="str">
            <v>HFTD 2</v>
          </cell>
        </row>
        <row r="5803">
          <cell r="B5803" t="str">
            <v>120936478</v>
          </cell>
          <cell r="C5803" t="str">
            <v>002/012</v>
          </cell>
          <cell r="D5803" t="str">
            <v>EI HELM-CRESCENT SW STA 2/12 RPR SPLW</v>
          </cell>
          <cell r="E5803" t="str">
            <v>FRESNO</v>
          </cell>
          <cell r="F5803" t="str">
            <v>ETL.8750</v>
          </cell>
          <cell r="G5803" t="str">
            <v>ETL.8750_002/012</v>
          </cell>
          <cell r="H5803">
            <v>44321</v>
          </cell>
          <cell r="I5803">
            <v>44321</v>
          </cell>
          <cell r="J5803">
            <v>44321</v>
          </cell>
          <cell r="M5803">
            <v>44686</v>
          </cell>
          <cell r="O5803" t="str">
            <v>630</v>
          </cell>
          <cell r="P5803" t="str">
            <v>INSP</v>
          </cell>
          <cell r="Q5803" t="str">
            <v>E - Schd Compl Yr 0</v>
          </cell>
          <cell r="R5803" t="str">
            <v>OSNO ATCO</v>
          </cell>
          <cell r="S5803" t="str">
            <v>Non-HFTD</v>
          </cell>
        </row>
        <row r="5804">
          <cell r="B5804" t="str">
            <v>120936482</v>
          </cell>
          <cell r="C5804" t="str">
            <v>014/068</v>
          </cell>
          <cell r="D5804" t="str">
            <v>T2 DI MS LDG-LS ALS SW ST 14/68 RPL INSS</v>
          </cell>
          <cell r="E5804" t="str">
            <v>MOSSLNDG</v>
          </cell>
          <cell r="F5804" t="str">
            <v>ETL.5340</v>
          </cell>
          <cell r="G5804" t="str">
            <v>.INSL</v>
          </cell>
          <cell r="H5804">
            <v>44321</v>
          </cell>
          <cell r="I5804">
            <v>44302</v>
          </cell>
          <cell r="J5804">
            <v>44663</v>
          </cell>
          <cell r="K5804">
            <v>44691</v>
          </cell>
          <cell r="M5804">
            <v>44667</v>
          </cell>
          <cell r="N5804">
            <v>44652</v>
          </cell>
          <cell r="O5804" t="str">
            <v>532</v>
          </cell>
          <cell r="P5804" t="str">
            <v>OTHR</v>
          </cell>
          <cell r="Q5804" t="str">
            <v>E - Schd Compl Yr 0</v>
          </cell>
          <cell r="R5804" t="str">
            <v>ORAS NOCO ATCO</v>
          </cell>
          <cell r="S5804" t="str">
            <v>HFTD 2</v>
          </cell>
        </row>
        <row r="5805">
          <cell r="B5805" t="str">
            <v>120936533</v>
          </cell>
          <cell r="C5805" t="str">
            <v>007/160</v>
          </cell>
          <cell r="D5805" t="str">
            <v>T2 EI HAMILTON BRANCH-CH 07/160 RPL POLE</v>
          </cell>
          <cell r="E5805" t="str">
            <v>TABLEMTN</v>
          </cell>
          <cell r="F5805" t="str">
            <v>ETL.7000</v>
          </cell>
          <cell r="G5805" t="str">
            <v>.POLE.WOOD</v>
          </cell>
          <cell r="H5805">
            <v>44321</v>
          </cell>
          <cell r="I5805">
            <v>44321</v>
          </cell>
          <cell r="J5805">
            <v>44768</v>
          </cell>
          <cell r="K5805">
            <v>44791</v>
          </cell>
          <cell r="M5805">
            <v>44686</v>
          </cell>
          <cell r="N5805">
            <v>44719</v>
          </cell>
          <cell r="O5805" t="str">
            <v>372</v>
          </cell>
          <cell r="P5805" t="str">
            <v>INSP</v>
          </cell>
          <cell r="Q5805" t="str">
            <v>E - Schd Compl Yr 0</v>
          </cell>
          <cell r="R5805" t="str">
            <v>ORAS NOCO ATCO</v>
          </cell>
          <cell r="S5805" t="str">
            <v>HFTD 2</v>
          </cell>
        </row>
        <row r="5806">
          <cell r="B5806" t="str">
            <v>120936570</v>
          </cell>
          <cell r="C5806" t="str">
            <v>:006/007</v>
          </cell>
          <cell r="D5806" t="str">
            <v>EI FULTON-PUEBLO :006/007 RPR STRW</v>
          </cell>
          <cell r="E5806" t="str">
            <v>LAKEVLLE</v>
          </cell>
          <cell r="F5806" t="str">
            <v>ETL.1600</v>
          </cell>
          <cell r="G5806" t="str">
            <v>ETL.1600_:006/007</v>
          </cell>
          <cell r="H5806">
            <v>44321</v>
          </cell>
          <cell r="I5806">
            <v>44321</v>
          </cell>
          <cell r="J5806">
            <v>44321</v>
          </cell>
          <cell r="M5806">
            <v>44686</v>
          </cell>
          <cell r="O5806" t="str">
            <v>630</v>
          </cell>
          <cell r="P5806" t="str">
            <v>INSP</v>
          </cell>
          <cell r="Q5806" t="str">
            <v>E - Schd Compl Yr 0</v>
          </cell>
          <cell r="R5806" t="str">
            <v>OSNO ATCO</v>
          </cell>
          <cell r="S5806" t="str">
            <v>Non-HFTD</v>
          </cell>
        </row>
        <row r="5807">
          <cell r="B5807" t="str">
            <v>120936601</v>
          </cell>
          <cell r="C5807" t="str">
            <v>027/114</v>
          </cell>
          <cell r="D5807" t="str">
            <v>T2 EI TESLA-METCALF 27/114 RPL INSS</v>
          </cell>
          <cell r="E5807" t="str">
            <v>METCALF</v>
          </cell>
          <cell r="F5807" t="str">
            <v>ETL.6110</v>
          </cell>
          <cell r="G5807" t="str">
            <v>.TOWR</v>
          </cell>
          <cell r="H5807">
            <v>44321</v>
          </cell>
          <cell r="I5807">
            <v>44321</v>
          </cell>
          <cell r="J5807">
            <v>44321</v>
          </cell>
          <cell r="L5807">
            <v>45029</v>
          </cell>
          <cell r="M5807">
            <v>44686</v>
          </cell>
          <cell r="N5807">
            <v>44754</v>
          </cell>
          <cell r="O5807" t="str">
            <v>532</v>
          </cell>
          <cell r="P5807" t="str">
            <v>INSP</v>
          </cell>
          <cell r="Q5807" t="str">
            <v>E - Schd Compl Yr 0</v>
          </cell>
          <cell r="R5807" t="str">
            <v>NOPR ORAS ATCO</v>
          </cell>
          <cell r="S5807" t="str">
            <v>HFTD 2</v>
          </cell>
        </row>
        <row r="5808">
          <cell r="B5808" t="str">
            <v>120936745</v>
          </cell>
          <cell r="C5808" t="str">
            <v>007/156</v>
          </cell>
          <cell r="D5808" t="str">
            <v>T2 EI HAMILTON BRANCH-CH 07/156 RPR WDPK</v>
          </cell>
          <cell r="E5808" t="str">
            <v>TABLEMTN</v>
          </cell>
          <cell r="F5808" t="str">
            <v>ETL.7000</v>
          </cell>
          <cell r="G5808" t="str">
            <v>.POLE.WOOD</v>
          </cell>
          <cell r="H5808">
            <v>44321</v>
          </cell>
          <cell r="I5808">
            <v>44321</v>
          </cell>
          <cell r="J5808">
            <v>44768</v>
          </cell>
          <cell r="K5808">
            <v>44791</v>
          </cell>
          <cell r="M5808">
            <v>44686</v>
          </cell>
          <cell r="N5808">
            <v>44686</v>
          </cell>
          <cell r="O5808" t="str">
            <v>630</v>
          </cell>
          <cell r="P5808" t="str">
            <v>INSP</v>
          </cell>
          <cell r="Q5808" t="str">
            <v>E - Schd Compl Yr 0</v>
          </cell>
          <cell r="R5808" t="str">
            <v>ORAS NOCO ATCO</v>
          </cell>
          <cell r="S5808" t="str">
            <v>HFTD 2</v>
          </cell>
        </row>
        <row r="5809">
          <cell r="B5809" t="str">
            <v>120936749</v>
          </cell>
          <cell r="C5809" t="str">
            <v>024/436</v>
          </cell>
          <cell r="D5809" t="str">
            <v>EI CORTINA #4 24/436 RPL STRW</v>
          </cell>
          <cell r="E5809" t="str">
            <v>SACTO</v>
          </cell>
          <cell r="F5809" t="str">
            <v>ETL.6610</v>
          </cell>
          <cell r="G5809" t="str">
            <v>ETL.6610_024/436</v>
          </cell>
          <cell r="H5809">
            <v>44321</v>
          </cell>
          <cell r="I5809">
            <v>44321</v>
          </cell>
          <cell r="J5809">
            <v>44321</v>
          </cell>
          <cell r="M5809">
            <v>44686</v>
          </cell>
          <cell r="N5809">
            <v>44685</v>
          </cell>
          <cell r="O5809" t="str">
            <v>372</v>
          </cell>
          <cell r="P5809" t="str">
            <v>INSP</v>
          </cell>
          <cell r="Q5809" t="str">
            <v>E - Schd Compl Yr 0</v>
          </cell>
          <cell r="R5809" t="str">
            <v>NOPR ORAS ATCO</v>
          </cell>
          <cell r="S5809" t="str">
            <v>Non-HFTD</v>
          </cell>
        </row>
        <row r="5810">
          <cell r="B5810" t="str">
            <v>120937041</v>
          </cell>
          <cell r="C5810" t="str">
            <v>002/039</v>
          </cell>
          <cell r="D5810" t="str">
            <v>T0 EI FULTON-MOLINO-COTATI 2/39 RPL INSW</v>
          </cell>
          <cell r="E5810" t="str">
            <v>LAKEVLLE</v>
          </cell>
          <cell r="F5810" t="str">
            <v>ETL.6910</v>
          </cell>
          <cell r="G5810" t="str">
            <v>.POLE.WOOD</v>
          </cell>
          <cell r="H5810">
            <v>44321</v>
          </cell>
          <cell r="I5810">
            <v>44321</v>
          </cell>
          <cell r="J5810">
            <v>44321</v>
          </cell>
          <cell r="L5810">
            <v>45121</v>
          </cell>
          <cell r="M5810">
            <v>44686</v>
          </cell>
          <cell r="O5810" t="str">
            <v>508</v>
          </cell>
          <cell r="P5810" t="str">
            <v>INSP</v>
          </cell>
          <cell r="Q5810" t="str">
            <v>E - Schd Compl Yr 0</v>
          </cell>
          <cell r="R5810" t="str">
            <v>OSNO ATCO</v>
          </cell>
          <cell r="S5810" t="str">
            <v>Remove</v>
          </cell>
        </row>
        <row r="5811">
          <cell r="B5811" t="str">
            <v>120937142</v>
          </cell>
          <cell r="C5811" t="str">
            <v>034/226</v>
          </cell>
          <cell r="D5811" t="str">
            <v>DI POE-RIO OSO 034/226 RPR FOND</v>
          </cell>
          <cell r="E5811" t="str">
            <v>TABLEMTN</v>
          </cell>
          <cell r="F5811" t="str">
            <v>ETL.5540</v>
          </cell>
          <cell r="G5811" t="str">
            <v>ETL.5540_034/226</v>
          </cell>
          <cell r="H5811">
            <v>44321</v>
          </cell>
          <cell r="I5811">
            <v>44301</v>
          </cell>
          <cell r="J5811">
            <v>44301</v>
          </cell>
          <cell r="L5811">
            <v>44974</v>
          </cell>
          <cell r="M5811">
            <v>44666</v>
          </cell>
          <cell r="O5811" t="str">
            <v>543</v>
          </cell>
          <cell r="P5811" t="str">
            <v>OTHR</v>
          </cell>
          <cell r="Q5811" t="str">
            <v>E - Schd Compl Yr 0</v>
          </cell>
          <cell r="R5811" t="str">
            <v>OSNO ATCO</v>
          </cell>
          <cell r="S5811" t="str">
            <v>Non-HFTD</v>
          </cell>
        </row>
        <row r="5812">
          <cell r="B5812" t="str">
            <v>120937148</v>
          </cell>
          <cell r="C5812" t="str">
            <v>063/565</v>
          </cell>
          <cell r="D5812" t="str">
            <v>T2 DI COTTNWOOD-DLVN #2 63/565 RMV STEP</v>
          </cell>
          <cell r="E5812" t="str">
            <v>TABLEMTN</v>
          </cell>
          <cell r="F5812" t="str">
            <v>ETL.4580</v>
          </cell>
          <cell r="G5812" t="str">
            <v>.TOWR</v>
          </cell>
          <cell r="H5812">
            <v>44321</v>
          </cell>
          <cell r="I5812">
            <v>44320</v>
          </cell>
          <cell r="J5812">
            <v>44362</v>
          </cell>
          <cell r="K5812">
            <v>44370</v>
          </cell>
          <cell r="M5812">
            <v>44685</v>
          </cell>
          <cell r="N5812">
            <v>44685</v>
          </cell>
          <cell r="O5812" t="str">
            <v>543</v>
          </cell>
          <cell r="P5812" t="str">
            <v>OTHR</v>
          </cell>
          <cell r="Q5812" t="str">
            <v>E - Schd Compl Yr 0</v>
          </cell>
          <cell r="R5812" t="str">
            <v>ORAS NOCO ATCO</v>
          </cell>
          <cell r="S5812" t="str">
            <v>HFTD 2</v>
          </cell>
        </row>
        <row r="5813">
          <cell r="B5813" t="str">
            <v>120937159</v>
          </cell>
          <cell r="C5813" t="str">
            <v>002/040</v>
          </cell>
          <cell r="D5813" t="str">
            <v>EI FULTON-MOLINO-COTATI 2/40 RPL STRW</v>
          </cell>
          <cell r="E5813" t="str">
            <v>LAKEVLLE</v>
          </cell>
          <cell r="F5813" t="str">
            <v>ETL.6910</v>
          </cell>
          <cell r="G5813" t="str">
            <v>ETL.6910_002/040</v>
          </cell>
          <cell r="H5813">
            <v>44321</v>
          </cell>
          <cell r="I5813">
            <v>44321</v>
          </cell>
          <cell r="J5813">
            <v>44321</v>
          </cell>
          <cell r="L5813">
            <v>45121</v>
          </cell>
          <cell r="M5813">
            <v>44686</v>
          </cell>
          <cell r="N5813">
            <v>44798</v>
          </cell>
          <cell r="O5813" t="str">
            <v>372</v>
          </cell>
          <cell r="P5813" t="str">
            <v>INSP</v>
          </cell>
          <cell r="Q5813" t="str">
            <v>E - Schd Compl Yr 0</v>
          </cell>
          <cell r="R5813" t="str">
            <v>NOPR ORAS ATCO</v>
          </cell>
          <cell r="S5813" t="str">
            <v>Non-HFTD</v>
          </cell>
        </row>
        <row r="5814">
          <cell r="B5814" t="str">
            <v>120937319</v>
          </cell>
          <cell r="C5814" t="str">
            <v>000/004</v>
          </cell>
          <cell r="D5814" t="str">
            <v>EI GATES-PANOCHE #1 00/004 RPR FOND</v>
          </cell>
          <cell r="E5814" t="str">
            <v>FRESNO</v>
          </cell>
          <cell r="F5814" t="str">
            <v>ETL.4720</v>
          </cell>
          <cell r="G5814" t="str">
            <v>ETL.4720_000/004</v>
          </cell>
          <cell r="H5814">
            <v>44321</v>
          </cell>
          <cell r="I5814">
            <v>44321</v>
          </cell>
          <cell r="J5814">
            <v>44592</v>
          </cell>
          <cell r="K5814">
            <v>44593</v>
          </cell>
          <cell r="M5814">
            <v>44686</v>
          </cell>
          <cell r="N5814">
            <v>44686</v>
          </cell>
          <cell r="O5814" t="str">
            <v>543</v>
          </cell>
          <cell r="P5814" t="str">
            <v>INSP</v>
          </cell>
          <cell r="Q5814" t="str">
            <v>E - Schd Compl Yr 0</v>
          </cell>
          <cell r="R5814" t="str">
            <v>ORAS NOCO ATCO</v>
          </cell>
          <cell r="S5814" t="str">
            <v>Non-HFTD</v>
          </cell>
        </row>
        <row r="5815">
          <cell r="B5815" t="str">
            <v>120937514</v>
          </cell>
          <cell r="C5815" t="str">
            <v>001/005</v>
          </cell>
          <cell r="D5815" t="str">
            <v>EI GATES-PANOCHE #1 001/005 RPR STRT</v>
          </cell>
          <cell r="E5815" t="str">
            <v>FRESNO</v>
          </cell>
          <cell r="F5815" t="str">
            <v>ETL.4720</v>
          </cell>
          <cell r="G5815" t="str">
            <v>ETL.4720_001/005</v>
          </cell>
          <cell r="H5815">
            <v>44321</v>
          </cell>
          <cell r="I5815">
            <v>44321</v>
          </cell>
          <cell r="J5815">
            <v>44593</v>
          </cell>
          <cell r="K5815">
            <v>44601</v>
          </cell>
          <cell r="M5815">
            <v>44686</v>
          </cell>
          <cell r="N5815">
            <v>44686</v>
          </cell>
          <cell r="O5815" t="str">
            <v>543</v>
          </cell>
          <cell r="P5815" t="str">
            <v>INSP</v>
          </cell>
          <cell r="Q5815" t="str">
            <v>E - Schd Compl Yr 0</v>
          </cell>
          <cell r="R5815" t="str">
            <v>ORAS NOCO ATCO</v>
          </cell>
          <cell r="S5815" t="str">
            <v>Non-HFTD</v>
          </cell>
        </row>
        <row r="5816">
          <cell r="B5816" t="str">
            <v>120937519</v>
          </cell>
          <cell r="C5816" t="str">
            <v>007/056A</v>
          </cell>
          <cell r="D5816" t="str">
            <v>EI HELMS-GREGG #1 07/056A RPR FOND CMPLT</v>
          </cell>
          <cell r="E5816" t="str">
            <v>FRESNO</v>
          </cell>
          <cell r="F5816" t="str">
            <v>ETL.4870</v>
          </cell>
          <cell r="G5816" t="str">
            <v>ETL.4870_007/056A</v>
          </cell>
          <cell r="H5816">
            <v>44321</v>
          </cell>
          <cell r="I5816">
            <v>44321</v>
          </cell>
          <cell r="J5816">
            <v>44700</v>
          </cell>
          <cell r="K5816">
            <v>44760</v>
          </cell>
          <cell r="M5816">
            <v>44686</v>
          </cell>
          <cell r="N5816">
            <v>44686</v>
          </cell>
          <cell r="O5816" t="str">
            <v>543</v>
          </cell>
          <cell r="P5816" t="str">
            <v>INSP</v>
          </cell>
          <cell r="Q5816" t="str">
            <v>E - Schd Compl Yr 0</v>
          </cell>
          <cell r="R5816" t="str">
            <v>ORAS NOCO ATCO</v>
          </cell>
          <cell r="S5816" t="str">
            <v>Zone 1</v>
          </cell>
        </row>
        <row r="5817">
          <cell r="B5817" t="str">
            <v>120937595</v>
          </cell>
          <cell r="C5817" t="str">
            <v/>
          </cell>
          <cell r="D5817" t="str">
            <v>MORAGA-SAN LEANDRO #2_10206</v>
          </cell>
          <cell r="E5817" t="str">
            <v>CONCORD</v>
          </cell>
          <cell r="F5817" t="str">
            <v>ETL.2780</v>
          </cell>
          <cell r="G5817" t="str">
            <v>ETL.2780_</v>
          </cell>
          <cell r="H5817">
            <v>44321</v>
          </cell>
          <cell r="I5817">
            <v>44321</v>
          </cell>
          <cell r="J5817">
            <v>44321</v>
          </cell>
          <cell r="K5817">
            <v>44322</v>
          </cell>
          <cell r="M5817">
            <v>44685</v>
          </cell>
          <cell r="N5817">
            <v>44685</v>
          </cell>
          <cell r="O5817" t="str">
            <v>539</v>
          </cell>
          <cell r="P5817" t="str">
            <v/>
          </cell>
          <cell r="Q5817" t="str">
            <v>E - Schd Compl Yr 0</v>
          </cell>
          <cell r="R5817" t="str">
            <v>ORAS NOCO ATCO</v>
          </cell>
          <cell r="S5817" t="str">
            <v>Remove</v>
          </cell>
        </row>
        <row r="5818">
          <cell r="B5818" t="str">
            <v>120937640</v>
          </cell>
          <cell r="C5818" t="str">
            <v>051/275</v>
          </cell>
          <cell r="D5818" t="str">
            <v>DI HELMS-GREGG #2 51/275 RPL INSS</v>
          </cell>
          <cell r="E5818" t="str">
            <v>FRESNO</v>
          </cell>
          <cell r="F5818" t="str">
            <v>ETL.4880</v>
          </cell>
          <cell r="G5818" t="str">
            <v>ETL.4880_051/275</v>
          </cell>
          <cell r="H5818">
            <v>44321</v>
          </cell>
          <cell r="I5818">
            <v>44302</v>
          </cell>
          <cell r="J5818">
            <v>44302</v>
          </cell>
          <cell r="L5818">
            <v>45134</v>
          </cell>
          <cell r="M5818">
            <v>44667</v>
          </cell>
          <cell r="N5818">
            <v>44424</v>
          </cell>
          <cell r="O5818" t="str">
            <v>532</v>
          </cell>
          <cell r="P5818" t="str">
            <v>OTHR</v>
          </cell>
          <cell r="Q5818" t="str">
            <v>E - Schd Compl Yr 0</v>
          </cell>
          <cell r="R5818" t="str">
            <v>NOPR ORAS OSTS</v>
          </cell>
          <cell r="S5818" t="e">
            <v>#N/A</v>
          </cell>
        </row>
        <row r="5819">
          <cell r="B5819" t="str">
            <v>120937649</v>
          </cell>
          <cell r="C5819" t="str">
            <v>101/825</v>
          </cell>
          <cell r="D5819" t="str">
            <v>DI COTTONWD-DELEVAN #2 101/825 RPL HRDT</v>
          </cell>
          <cell r="E5819" t="str">
            <v>TABLEMTN</v>
          </cell>
          <cell r="F5819" t="str">
            <v>ETL.4580</v>
          </cell>
          <cell r="G5819" t="str">
            <v>ETL.4580_101/825</v>
          </cell>
          <cell r="H5819">
            <v>44321</v>
          </cell>
          <cell r="I5819">
            <v>44300</v>
          </cell>
          <cell r="J5819">
            <v>44300</v>
          </cell>
          <cell r="M5819">
            <v>44665</v>
          </cell>
          <cell r="O5819" t="str">
            <v>543</v>
          </cell>
          <cell r="P5819" t="str">
            <v>OTHR</v>
          </cell>
          <cell r="Q5819" t="str">
            <v>E - Schd Compl Yr 0</v>
          </cell>
          <cell r="R5819" t="str">
            <v>OSNO ATCO</v>
          </cell>
          <cell r="S5819" t="str">
            <v>Non-HFTD</v>
          </cell>
        </row>
        <row r="5820">
          <cell r="B5820" t="str">
            <v>120937809</v>
          </cell>
          <cell r="C5820" t="str">
            <v>003/046</v>
          </cell>
          <cell r="D5820" t="str">
            <v>EI FULTON-MOLINO-COTATI 3/46 RPL HRDW</v>
          </cell>
          <cell r="E5820" t="str">
            <v>LAKEVLLE</v>
          </cell>
          <cell r="F5820" t="str">
            <v>ETL.6910</v>
          </cell>
          <cell r="G5820" t="str">
            <v>ETL.6910_003/046</v>
          </cell>
          <cell r="H5820">
            <v>44321</v>
          </cell>
          <cell r="I5820">
            <v>44321</v>
          </cell>
          <cell r="J5820">
            <v>44321</v>
          </cell>
          <cell r="M5820">
            <v>44686</v>
          </cell>
          <cell r="O5820" t="str">
            <v>630</v>
          </cell>
          <cell r="P5820" t="str">
            <v>INSP</v>
          </cell>
          <cell r="Q5820" t="str">
            <v>E - Schd Compl Yr 0</v>
          </cell>
          <cell r="R5820" t="str">
            <v>OSNO ATCO</v>
          </cell>
          <cell r="S5820" t="str">
            <v>Non-HFTD</v>
          </cell>
        </row>
        <row r="5821">
          <cell r="B5821" t="str">
            <v>120937831</v>
          </cell>
          <cell r="C5821" t="str">
            <v>003/046</v>
          </cell>
          <cell r="D5821" t="str">
            <v>EI FULTON-MOLINO-COTATI 3/46 GRND WASH</v>
          </cell>
          <cell r="E5821" t="str">
            <v>LAKEVLLE</v>
          </cell>
          <cell r="F5821" t="str">
            <v>ETL.6910</v>
          </cell>
          <cell r="G5821" t="str">
            <v>ETL.6910_003/046</v>
          </cell>
          <cell r="H5821">
            <v>44321</v>
          </cell>
          <cell r="I5821">
            <v>44321</v>
          </cell>
          <cell r="J5821">
            <v>44321</v>
          </cell>
          <cell r="M5821">
            <v>44686</v>
          </cell>
          <cell r="O5821" t="str">
            <v>622</v>
          </cell>
          <cell r="P5821" t="str">
            <v>INSP</v>
          </cell>
          <cell r="Q5821" t="str">
            <v>E - Schd Compl Yr 0</v>
          </cell>
          <cell r="R5821" t="str">
            <v>OSNO ATCO</v>
          </cell>
          <cell r="S5821" t="str">
            <v>Non-HFTD</v>
          </cell>
        </row>
        <row r="5822">
          <cell r="B5822" t="str">
            <v>120937971</v>
          </cell>
          <cell r="C5822" t="str">
            <v>002/002</v>
          </cell>
          <cell r="D5822" t="str">
            <v>DI EXCHEQUER-LE GRAND 2/2 RPL STRW</v>
          </cell>
          <cell r="E5822" t="str">
            <v>FRESNO</v>
          </cell>
          <cell r="F5822" t="str">
            <v>ETL.1560</v>
          </cell>
          <cell r="G5822" t="str">
            <v>ETL.1560_002/002</v>
          </cell>
          <cell r="H5822">
            <v>44321</v>
          </cell>
          <cell r="I5822">
            <v>44321</v>
          </cell>
          <cell r="J5822">
            <v>44321</v>
          </cell>
          <cell r="L5822">
            <v>45162</v>
          </cell>
          <cell r="M5822">
            <v>44686</v>
          </cell>
          <cell r="N5822">
            <v>44782</v>
          </cell>
          <cell r="O5822" t="str">
            <v>372</v>
          </cell>
          <cell r="P5822" t="str">
            <v>OTHR</v>
          </cell>
          <cell r="Q5822" t="str">
            <v>E - Schd Compl Yr 0</v>
          </cell>
          <cell r="R5822" t="str">
            <v>NOPR ORAS ATCO</v>
          </cell>
          <cell r="S5822" t="str">
            <v>Non-HFTD</v>
          </cell>
        </row>
        <row r="5823">
          <cell r="B5823" t="str">
            <v>120938010</v>
          </cell>
          <cell r="C5823" t="str">
            <v>049/222</v>
          </cell>
          <cell r="D5823" t="str">
            <v>EI TRACY-LOS BANOS 49/222 RPL RPTS</v>
          </cell>
          <cell r="E5823" t="str">
            <v>VICTOR</v>
          </cell>
          <cell r="F5823" t="str">
            <v>ETL.6130</v>
          </cell>
          <cell r="G5823" t="str">
            <v>ETL.6130_049/222</v>
          </cell>
          <cell r="H5823">
            <v>44321</v>
          </cell>
          <cell r="I5823">
            <v>44321</v>
          </cell>
          <cell r="J5823">
            <v>44321</v>
          </cell>
          <cell r="M5823">
            <v>44686</v>
          </cell>
          <cell r="O5823" t="str">
            <v>593</v>
          </cell>
          <cell r="P5823" t="str">
            <v>INSP</v>
          </cell>
          <cell r="Q5823" t="str">
            <v>E - Schd Compl Yr 0</v>
          </cell>
          <cell r="R5823" t="str">
            <v>OSNO ATCO</v>
          </cell>
          <cell r="S5823" t="str">
            <v>Non-HFTD</v>
          </cell>
        </row>
        <row r="5824">
          <cell r="B5824" t="str">
            <v>120938025</v>
          </cell>
          <cell r="C5824" t="str">
            <v>037/007</v>
          </cell>
          <cell r="D5824" t="str">
            <v>EI MERCED #1 37/007 RPL STRW</v>
          </cell>
          <cell r="E5824" t="str">
            <v>FRESNO</v>
          </cell>
          <cell r="F5824" t="str">
            <v>ETL.9000</v>
          </cell>
          <cell r="G5824" t="str">
            <v>ETL.9000_037/007</v>
          </cell>
          <cell r="H5824">
            <v>44321</v>
          </cell>
          <cell r="I5824">
            <v>44321</v>
          </cell>
          <cell r="J5824">
            <v>44321</v>
          </cell>
          <cell r="L5824">
            <v>44972</v>
          </cell>
          <cell r="M5824">
            <v>44686</v>
          </cell>
          <cell r="N5824">
            <v>44686</v>
          </cell>
          <cell r="O5824" t="str">
            <v>372</v>
          </cell>
          <cell r="P5824" t="str">
            <v>INSP</v>
          </cell>
          <cell r="Q5824" t="str">
            <v>E - Schd Compl Yr 0</v>
          </cell>
          <cell r="R5824" t="str">
            <v>NOPR ORAS ATCO</v>
          </cell>
          <cell r="S5824" t="str">
            <v>Non-HFTD</v>
          </cell>
        </row>
        <row r="5825">
          <cell r="B5825" t="str">
            <v>120938032</v>
          </cell>
          <cell r="C5825" t="str">
            <v>003/045</v>
          </cell>
          <cell r="D5825" t="str">
            <v>EI FULTON-MOLINO-COTATI 3/45 GRND WASH</v>
          </cell>
          <cell r="E5825" t="str">
            <v>LAKEVLLE</v>
          </cell>
          <cell r="F5825" t="str">
            <v>ETL.6910</v>
          </cell>
          <cell r="G5825" t="str">
            <v>ETL.6910_003/045</v>
          </cell>
          <cell r="H5825">
            <v>44321</v>
          </cell>
          <cell r="I5825">
            <v>44321</v>
          </cell>
          <cell r="J5825">
            <v>44321</v>
          </cell>
          <cell r="M5825">
            <v>44686</v>
          </cell>
          <cell r="O5825" t="str">
            <v>622</v>
          </cell>
          <cell r="P5825" t="str">
            <v>INSP</v>
          </cell>
          <cell r="Q5825" t="str">
            <v>E - Schd Compl Yr 0</v>
          </cell>
          <cell r="R5825" t="str">
            <v>OSNO ATCO</v>
          </cell>
          <cell r="S5825" t="str">
            <v>Non-HFTD</v>
          </cell>
        </row>
        <row r="5826">
          <cell r="B5826" t="str">
            <v>120938067</v>
          </cell>
          <cell r="C5826" t="str">
            <v>037/008</v>
          </cell>
          <cell r="D5826" t="str">
            <v>EI MERCED #1 37/008 RPL STRW</v>
          </cell>
          <cell r="E5826" t="str">
            <v>FRESNO</v>
          </cell>
          <cell r="F5826" t="str">
            <v>ETL.9000</v>
          </cell>
          <cell r="G5826" t="str">
            <v>ETL.9000_037/008</v>
          </cell>
          <cell r="H5826">
            <v>44321</v>
          </cell>
          <cell r="I5826">
            <v>44321</v>
          </cell>
          <cell r="J5826">
            <v>44321</v>
          </cell>
          <cell r="L5826">
            <v>44972</v>
          </cell>
          <cell r="M5826">
            <v>44686</v>
          </cell>
          <cell r="N5826">
            <v>44686</v>
          </cell>
          <cell r="O5826" t="str">
            <v>372</v>
          </cell>
          <cell r="P5826" t="str">
            <v>INSP</v>
          </cell>
          <cell r="Q5826" t="str">
            <v>E - Schd Compl Yr 0</v>
          </cell>
          <cell r="R5826" t="str">
            <v>NOPR ORAS ATCO</v>
          </cell>
          <cell r="S5826" t="str">
            <v>Non-HFTD</v>
          </cell>
        </row>
        <row r="5827">
          <cell r="B5827" t="str">
            <v>120938104</v>
          </cell>
          <cell r="C5827" t="str">
            <v>023/181</v>
          </cell>
          <cell r="D5827" t="str">
            <v>T2 WV PARADISE-TABLE MTN 23/181 RPL INSW</v>
          </cell>
          <cell r="E5827" t="str">
            <v>TABLEMTN</v>
          </cell>
          <cell r="F5827" t="str">
            <v>ETL.4316</v>
          </cell>
          <cell r="G5827" t="str">
            <v>.INSL.CERA</v>
          </cell>
          <cell r="H5827">
            <v>44321</v>
          </cell>
          <cell r="I5827">
            <v>44321</v>
          </cell>
          <cell r="J5827">
            <v>44697</v>
          </cell>
          <cell r="K5827">
            <v>44713</v>
          </cell>
          <cell r="L5827">
            <v>45024</v>
          </cell>
          <cell r="M5827">
            <v>44686</v>
          </cell>
          <cell r="N5827">
            <v>44686</v>
          </cell>
          <cell r="O5827" t="str">
            <v>508</v>
          </cell>
          <cell r="P5827" t="str">
            <v>OTHR</v>
          </cell>
          <cell r="Q5827" t="str">
            <v>E - Schd Compl Yr 0</v>
          </cell>
          <cell r="R5827" t="str">
            <v>ORAS NOCO NOPT ATCO</v>
          </cell>
          <cell r="S5827" t="str">
            <v>HFTD 2</v>
          </cell>
        </row>
        <row r="5828">
          <cell r="B5828" t="str">
            <v>120938121</v>
          </cell>
          <cell r="C5828" t="str">
            <v>042/286</v>
          </cell>
          <cell r="D5828" t="str">
            <v>DI BRIGHTON-BELLOTA 42/286 RPR FOND</v>
          </cell>
          <cell r="E5828" t="str">
            <v>VICTOR</v>
          </cell>
          <cell r="F5828" t="str">
            <v>ETL.4420</v>
          </cell>
          <cell r="G5828" t="str">
            <v>ETL.4420_042/286</v>
          </cell>
          <cell r="H5828">
            <v>44321</v>
          </cell>
          <cell r="I5828">
            <v>44301</v>
          </cell>
          <cell r="J5828">
            <v>44301</v>
          </cell>
          <cell r="L5828">
            <v>44989</v>
          </cell>
          <cell r="M5828">
            <v>44666</v>
          </cell>
          <cell r="O5828" t="str">
            <v>543</v>
          </cell>
          <cell r="P5828" t="str">
            <v>OTHR</v>
          </cell>
          <cell r="Q5828" t="str">
            <v>E - Schd Compl Yr 0</v>
          </cell>
          <cell r="R5828" t="str">
            <v>OSNO ATCO</v>
          </cell>
          <cell r="S5828" t="str">
            <v>Non-HFTD</v>
          </cell>
        </row>
        <row r="5829">
          <cell r="B5829" t="str">
            <v>120938122</v>
          </cell>
          <cell r="C5829" t="str">
            <v>042/286</v>
          </cell>
          <cell r="D5829" t="str">
            <v>DI BRIGHTON-BELLOTA 42/286 RPL INSS</v>
          </cell>
          <cell r="E5829" t="str">
            <v>VICTOR</v>
          </cell>
          <cell r="F5829" t="str">
            <v>ETL.4420</v>
          </cell>
          <cell r="G5829" t="str">
            <v>ETL.4420_042/286</v>
          </cell>
          <cell r="H5829">
            <v>44321</v>
          </cell>
          <cell r="I5829">
            <v>44301</v>
          </cell>
          <cell r="J5829">
            <v>44301</v>
          </cell>
          <cell r="M5829">
            <v>44666</v>
          </cell>
          <cell r="N5829">
            <v>44389</v>
          </cell>
          <cell r="O5829" t="str">
            <v>532</v>
          </cell>
          <cell r="P5829" t="str">
            <v>OTHR</v>
          </cell>
          <cell r="Q5829" t="str">
            <v>E - Schd Compl Yr 0</v>
          </cell>
          <cell r="R5829" t="str">
            <v>NOPR ORAS ATCO</v>
          </cell>
          <cell r="S5829" t="str">
            <v>Non-HFTD</v>
          </cell>
        </row>
        <row r="5830">
          <cell r="B5830" t="str">
            <v>120938151</v>
          </cell>
          <cell r="C5830" t="str">
            <v>023/181</v>
          </cell>
          <cell r="D5830" t="str">
            <v>T2 WV PARADISE-TABLE MTN 23/181 INS DAMS</v>
          </cell>
          <cell r="E5830" t="str">
            <v>TABLEMTN</v>
          </cell>
          <cell r="F5830" t="str">
            <v>ETL.4316</v>
          </cell>
          <cell r="G5830" t="str">
            <v>.INSL.CERA</v>
          </cell>
          <cell r="H5830">
            <v>44321</v>
          </cell>
          <cell r="I5830">
            <v>44321</v>
          </cell>
          <cell r="J5830">
            <v>44697</v>
          </cell>
          <cell r="K5830">
            <v>44726</v>
          </cell>
          <cell r="M5830">
            <v>44686</v>
          </cell>
          <cell r="N5830">
            <v>44686</v>
          </cell>
          <cell r="O5830" t="str">
            <v>628</v>
          </cell>
          <cell r="P5830" t="str">
            <v>OTHR</v>
          </cell>
          <cell r="Q5830" t="str">
            <v>E - Schd Compl Yr 0</v>
          </cell>
          <cell r="R5830" t="str">
            <v>ORAS NOCO ATCO</v>
          </cell>
          <cell r="S5830" t="str">
            <v>HFTD 2</v>
          </cell>
        </row>
        <row r="5831">
          <cell r="B5831" t="str">
            <v>120938155</v>
          </cell>
          <cell r="C5831" t="str">
            <v>050/226</v>
          </cell>
          <cell r="D5831" t="str">
            <v>EI TRACY-LOS BANOS 50/226 RPL RPTS</v>
          </cell>
          <cell r="E5831" t="str">
            <v>VICTOR</v>
          </cell>
          <cell r="F5831" t="str">
            <v>ETL.6130</v>
          </cell>
          <cell r="G5831" t="str">
            <v>ETL.6130_050/226</v>
          </cell>
          <cell r="H5831">
            <v>44321</v>
          </cell>
          <cell r="I5831">
            <v>44321</v>
          </cell>
          <cell r="J5831">
            <v>44321</v>
          </cell>
          <cell r="M5831">
            <v>44686</v>
          </cell>
          <cell r="O5831" t="str">
            <v>593</v>
          </cell>
          <cell r="P5831" t="str">
            <v>INSP</v>
          </cell>
          <cell r="Q5831" t="str">
            <v>E - Schd Compl Yr 0</v>
          </cell>
          <cell r="R5831" t="str">
            <v>OSNO ATCO</v>
          </cell>
          <cell r="S5831" t="str">
            <v>Non-HFTD</v>
          </cell>
        </row>
        <row r="5832">
          <cell r="B5832" t="str">
            <v>120938205</v>
          </cell>
          <cell r="C5832" t="str">
            <v>002/041</v>
          </cell>
          <cell r="D5832" t="str">
            <v>EI FULTON-MOLINO-COTATI 2/041 RPL STRW</v>
          </cell>
          <cell r="E5832" t="str">
            <v>LAKEVLLE</v>
          </cell>
          <cell r="F5832" t="str">
            <v>ETL.6910</v>
          </cell>
          <cell r="G5832" t="str">
            <v>ETL.6910_002/041</v>
          </cell>
          <cell r="H5832">
            <v>44321</v>
          </cell>
          <cell r="I5832">
            <v>44321</v>
          </cell>
          <cell r="J5832">
            <v>44321</v>
          </cell>
          <cell r="L5832">
            <v>45121</v>
          </cell>
          <cell r="M5832">
            <v>44686</v>
          </cell>
          <cell r="N5832">
            <v>44798</v>
          </cell>
          <cell r="O5832" t="str">
            <v>372</v>
          </cell>
          <cell r="P5832" t="str">
            <v>INSP</v>
          </cell>
          <cell r="Q5832" t="str">
            <v>E - Schd Compl Yr 0</v>
          </cell>
          <cell r="R5832" t="str">
            <v>NOPR ORAS ATCO</v>
          </cell>
          <cell r="S5832" t="str">
            <v>Non-HFTD</v>
          </cell>
        </row>
        <row r="5833">
          <cell r="B5833" t="str">
            <v>120938255</v>
          </cell>
          <cell r="C5833" t="str">
            <v>001/021</v>
          </cell>
          <cell r="D5833" t="str">
            <v>T2 EI COLGATE-PALERMO 1/021 INST ANMS</v>
          </cell>
          <cell r="E5833" t="str">
            <v>SACTO</v>
          </cell>
          <cell r="F5833" t="str">
            <v>ETL.6500</v>
          </cell>
          <cell r="G5833" t="str">
            <v>.POLE.NWOD</v>
          </cell>
          <cell r="H5833">
            <v>44321</v>
          </cell>
          <cell r="I5833">
            <v>44321</v>
          </cell>
          <cell r="J5833">
            <v>44703</v>
          </cell>
          <cell r="K5833">
            <v>44728</v>
          </cell>
          <cell r="L5833">
            <v>44686</v>
          </cell>
          <cell r="M5833">
            <v>44686</v>
          </cell>
          <cell r="N5833">
            <v>44686</v>
          </cell>
          <cell r="O5833" t="str">
            <v>630</v>
          </cell>
          <cell r="P5833" t="str">
            <v>INSP</v>
          </cell>
          <cell r="Q5833" t="str">
            <v>E - Schd Compl Yr 0</v>
          </cell>
          <cell r="R5833" t="str">
            <v>ORAS NOCO ATCO</v>
          </cell>
          <cell r="S5833" t="str">
            <v>HFTD 2</v>
          </cell>
        </row>
        <row r="5834">
          <cell r="B5834" t="str">
            <v>120938429</v>
          </cell>
          <cell r="C5834" t="str">
            <v>001/009</v>
          </cell>
          <cell r="D5834" t="str">
            <v>T2 DI KRCKHFF-CLVS-SNGR #1 1/9 RPR STRT</v>
          </cell>
          <cell r="E5834" t="str">
            <v>FRESNO</v>
          </cell>
          <cell r="F5834" t="str">
            <v>ETL.1890</v>
          </cell>
          <cell r="G5834" t="str">
            <v>.TOWR</v>
          </cell>
          <cell r="H5834">
            <v>44321</v>
          </cell>
          <cell r="I5834">
            <v>44302</v>
          </cell>
          <cell r="J5834">
            <v>44602</v>
          </cell>
          <cell r="K5834">
            <v>44621</v>
          </cell>
          <cell r="M5834">
            <v>44667</v>
          </cell>
          <cell r="N5834">
            <v>44667</v>
          </cell>
          <cell r="O5834" t="str">
            <v>543</v>
          </cell>
          <cell r="P5834" t="str">
            <v>OTHR</v>
          </cell>
          <cell r="Q5834" t="str">
            <v>E - Schd Compl Yr 0</v>
          </cell>
          <cell r="R5834" t="str">
            <v>ORAS NOCO ATCO</v>
          </cell>
          <cell r="S5834" t="str">
            <v>HFTD 2</v>
          </cell>
        </row>
        <row r="5835">
          <cell r="B5835" t="str">
            <v>120938474</v>
          </cell>
          <cell r="C5835" t="str">
            <v>037/011</v>
          </cell>
          <cell r="D5835" t="str">
            <v>EI MERCED #1 37/11 RPR SPLW</v>
          </cell>
          <cell r="E5835" t="str">
            <v>FRESNO</v>
          </cell>
          <cell r="F5835" t="str">
            <v>ETL.9000</v>
          </cell>
          <cell r="G5835" t="str">
            <v>ETL.9000_037/011</v>
          </cell>
          <cell r="H5835">
            <v>44321</v>
          </cell>
          <cell r="I5835">
            <v>44321</v>
          </cell>
          <cell r="J5835">
            <v>44321</v>
          </cell>
          <cell r="M5835">
            <v>44686</v>
          </cell>
          <cell r="O5835" t="str">
            <v>630</v>
          </cell>
          <cell r="P5835" t="str">
            <v>INSP</v>
          </cell>
          <cell r="Q5835" t="str">
            <v>E - Schd Compl Yr 0</v>
          </cell>
          <cell r="R5835" t="str">
            <v>OSNO ATCO</v>
          </cell>
          <cell r="S5835" t="str">
            <v>Non-HFTD</v>
          </cell>
        </row>
        <row r="5836">
          <cell r="B5836" t="str">
            <v>120938493</v>
          </cell>
          <cell r="C5836" t="str">
            <v>008/162</v>
          </cell>
          <cell r="D5836" t="str">
            <v>DI NICOLAUS-CATLETT 008/162 RPR STRW COA</v>
          </cell>
          <cell r="E5836" t="str">
            <v>SACTO</v>
          </cell>
          <cell r="F5836" t="str">
            <v>ETL.7680</v>
          </cell>
          <cell r="G5836" t="str">
            <v>ETL.7680_008/162</v>
          </cell>
          <cell r="H5836">
            <v>44321</v>
          </cell>
          <cell r="I5836">
            <v>44302</v>
          </cell>
          <cell r="J5836">
            <v>44302</v>
          </cell>
          <cell r="M5836">
            <v>44667</v>
          </cell>
          <cell r="O5836" t="str">
            <v>630</v>
          </cell>
          <cell r="P5836" t="str">
            <v>OTHR</v>
          </cell>
          <cell r="Q5836" t="str">
            <v>E - Schd Compl Yr 0</v>
          </cell>
          <cell r="R5836" t="str">
            <v>OSNO ATCO</v>
          </cell>
          <cell r="S5836" t="str">
            <v>Non-HFTD</v>
          </cell>
        </row>
        <row r="5837">
          <cell r="B5837" t="str">
            <v>120938553</v>
          </cell>
          <cell r="C5837" t="str">
            <v>;008/041</v>
          </cell>
          <cell r="D5837" t="str">
            <v>DI MSS LNDG-CZY HRS CYN#2 ;8/41 RPL INSS</v>
          </cell>
          <cell r="E5837" t="str">
            <v>MOSSLNDG</v>
          </cell>
          <cell r="F5837" t="str">
            <v>ETL.2983</v>
          </cell>
          <cell r="G5837" t="str">
            <v>ETL.2983_;008/041</v>
          </cell>
          <cell r="H5837">
            <v>44321</v>
          </cell>
          <cell r="I5837">
            <v>44321</v>
          </cell>
          <cell r="J5837">
            <v>44321</v>
          </cell>
          <cell r="M5837">
            <v>44686</v>
          </cell>
          <cell r="N5837">
            <v>44680</v>
          </cell>
          <cell r="O5837" t="str">
            <v>532</v>
          </cell>
          <cell r="P5837" t="str">
            <v>OTHR</v>
          </cell>
          <cell r="Q5837" t="str">
            <v>E - Schd Compl Yr 0</v>
          </cell>
          <cell r="R5837" t="str">
            <v>NOPR ORAS ATCO</v>
          </cell>
          <cell r="S5837" t="e">
            <v>#N/A</v>
          </cell>
        </row>
        <row r="5838">
          <cell r="B5838" t="str">
            <v>120938555</v>
          </cell>
          <cell r="C5838" t="str">
            <v>;008/041</v>
          </cell>
          <cell r="D5838" t="str">
            <v>DI MSS LNDG-CZY HORSE #1 ;8/41 INS HRDT</v>
          </cell>
          <cell r="E5838" t="str">
            <v>MOSSLNDG</v>
          </cell>
          <cell r="F5838" t="str">
            <v>ETL.2930</v>
          </cell>
          <cell r="G5838" t="str">
            <v>ETL.2930_;008/041</v>
          </cell>
          <cell r="H5838">
            <v>44321</v>
          </cell>
          <cell r="I5838">
            <v>44321</v>
          </cell>
          <cell r="J5838">
            <v>44321</v>
          </cell>
          <cell r="M5838">
            <v>44686</v>
          </cell>
          <cell r="O5838" t="str">
            <v>543</v>
          </cell>
          <cell r="P5838" t="str">
            <v>OTHR</v>
          </cell>
          <cell r="Q5838" t="str">
            <v>E - Schd Compl Yr 0</v>
          </cell>
          <cell r="R5838" t="str">
            <v>OSNO ATCO</v>
          </cell>
          <cell r="S5838" t="str">
            <v>Non-HFTD</v>
          </cell>
        </row>
        <row r="5839">
          <cell r="B5839" t="str">
            <v>120938568</v>
          </cell>
          <cell r="C5839" t="str">
            <v>024/000</v>
          </cell>
          <cell r="D5839" t="str">
            <v>T2 EI MNDCNO-WLLTS-FRT BRG 24/0 RPL STRW</v>
          </cell>
          <cell r="E5839" t="str">
            <v>WILLITS</v>
          </cell>
          <cell r="F5839" t="str">
            <v>ETL.7550</v>
          </cell>
          <cell r="G5839" t="str">
            <v>.POLE.WOOD</v>
          </cell>
          <cell r="H5839">
            <v>44321</v>
          </cell>
          <cell r="I5839">
            <v>44320</v>
          </cell>
          <cell r="J5839">
            <v>44320</v>
          </cell>
          <cell r="L5839">
            <v>45142</v>
          </cell>
          <cell r="M5839">
            <v>44685</v>
          </cell>
          <cell r="N5839">
            <v>44708</v>
          </cell>
          <cell r="O5839" t="str">
            <v>372</v>
          </cell>
          <cell r="P5839" t="str">
            <v>INSP</v>
          </cell>
          <cell r="Q5839" t="str">
            <v>E - Schd Compl Yr 0</v>
          </cell>
          <cell r="R5839" t="str">
            <v>NOPR ORAS ATCO</v>
          </cell>
          <cell r="S5839" t="str">
            <v>HFTD 2</v>
          </cell>
        </row>
        <row r="5840">
          <cell r="B5840" t="str">
            <v>120938589</v>
          </cell>
          <cell r="C5840" t="str">
            <v>032/010</v>
          </cell>
          <cell r="D5840" t="str">
            <v>T2 EI FULTON-HOPLAND 32/10 RPR SPLW</v>
          </cell>
          <cell r="E5840" t="str">
            <v>LAKEVLLE</v>
          </cell>
          <cell r="F5840" t="str">
            <v>ETL.6890</v>
          </cell>
          <cell r="G5840" t="str">
            <v>.POLE.WOOD</v>
          </cell>
          <cell r="H5840">
            <v>44321</v>
          </cell>
          <cell r="I5840">
            <v>44321</v>
          </cell>
          <cell r="J5840">
            <v>44734</v>
          </cell>
          <cell r="K5840">
            <v>44796</v>
          </cell>
          <cell r="M5840">
            <v>44686</v>
          </cell>
          <cell r="N5840">
            <v>44686</v>
          </cell>
          <cell r="O5840" t="str">
            <v>628</v>
          </cell>
          <cell r="P5840" t="str">
            <v>INSP</v>
          </cell>
          <cell r="Q5840" t="str">
            <v>E - Schd Compl Yr 0</v>
          </cell>
          <cell r="R5840" t="str">
            <v>ORAS NOCO ATCO</v>
          </cell>
          <cell r="S5840" t="str">
            <v>HFTD 2</v>
          </cell>
        </row>
        <row r="5841">
          <cell r="B5841" t="str">
            <v>120938679</v>
          </cell>
          <cell r="C5841" t="str">
            <v>;010/050</v>
          </cell>
          <cell r="D5841" t="str">
            <v>DI MSS LDG-CZY HRS CYN#2 ;10/50 RPL INSS</v>
          </cell>
          <cell r="E5841" t="str">
            <v>MOSSLNDG</v>
          </cell>
          <cell r="F5841" t="str">
            <v>ETL.2983</v>
          </cell>
          <cell r="G5841" t="str">
            <v>ETL.2983_;010/050</v>
          </cell>
          <cell r="H5841">
            <v>44321</v>
          </cell>
          <cell r="I5841">
            <v>44321</v>
          </cell>
          <cell r="J5841">
            <v>44321</v>
          </cell>
          <cell r="M5841">
            <v>44686</v>
          </cell>
          <cell r="N5841">
            <v>44680</v>
          </cell>
          <cell r="O5841" t="str">
            <v>532</v>
          </cell>
          <cell r="P5841" t="str">
            <v>OTHR</v>
          </cell>
          <cell r="Q5841" t="str">
            <v>E - Schd Compl Yr 0</v>
          </cell>
          <cell r="R5841" t="str">
            <v>NOPR ORAS ATCO</v>
          </cell>
          <cell r="S5841" t="e">
            <v>#N/A</v>
          </cell>
        </row>
        <row r="5842">
          <cell r="B5842" t="str">
            <v>120938705</v>
          </cell>
          <cell r="C5842" t="str">
            <v>032/004</v>
          </cell>
          <cell r="D5842" t="str">
            <v>T2 EI FULTON-HOPLAND 32/4 RPL POLE</v>
          </cell>
          <cell r="E5842" t="str">
            <v>LAKEVLLE</v>
          </cell>
          <cell r="F5842" t="str">
            <v>ETL.6890</v>
          </cell>
          <cell r="G5842" t="str">
            <v>.POLE.NWOD</v>
          </cell>
          <cell r="H5842">
            <v>44321</v>
          </cell>
          <cell r="I5842">
            <v>44321</v>
          </cell>
          <cell r="J5842">
            <v>44321</v>
          </cell>
          <cell r="L5842">
            <v>45052</v>
          </cell>
          <cell r="M5842">
            <v>44686</v>
          </cell>
          <cell r="N5842">
            <v>44685</v>
          </cell>
          <cell r="O5842" t="str">
            <v>372</v>
          </cell>
          <cell r="P5842" t="str">
            <v>INSP</v>
          </cell>
          <cell r="Q5842" t="str">
            <v>E - Schd Compl Yr 0</v>
          </cell>
          <cell r="R5842" t="str">
            <v>NOPR ORAS ATCO</v>
          </cell>
          <cell r="S5842" t="str">
            <v>HFTD 2</v>
          </cell>
        </row>
        <row r="5843">
          <cell r="B5843" t="str">
            <v>120938809</v>
          </cell>
          <cell r="C5843" t="str">
            <v>;010/050</v>
          </cell>
          <cell r="D5843" t="str">
            <v>DI MSS LNDG-CZY HORSE #1 ;10/50 INS HRDT</v>
          </cell>
          <cell r="E5843" t="str">
            <v>MOSSLNDG</v>
          </cell>
          <cell r="F5843" t="str">
            <v>ETL.2930</v>
          </cell>
          <cell r="G5843" t="str">
            <v>ETL.2930_;010/050</v>
          </cell>
          <cell r="H5843">
            <v>44321</v>
          </cell>
          <cell r="I5843">
            <v>44321</v>
          </cell>
          <cell r="J5843">
            <v>44321</v>
          </cell>
          <cell r="M5843">
            <v>44686</v>
          </cell>
          <cell r="O5843" t="str">
            <v>543</v>
          </cell>
          <cell r="P5843" t="str">
            <v>OTHR</v>
          </cell>
          <cell r="Q5843" t="str">
            <v>E - Schd Compl Yr 0</v>
          </cell>
          <cell r="R5843" t="str">
            <v>OSNO ATCO</v>
          </cell>
          <cell r="S5843" t="str">
            <v>Non-HFTD</v>
          </cell>
        </row>
        <row r="5844">
          <cell r="B5844" t="str">
            <v>120938875</v>
          </cell>
          <cell r="C5844" t="str">
            <v>028/005</v>
          </cell>
          <cell r="D5844" t="str">
            <v>T2 EI MNDCNO-WLLTS-FT BRGG 25/5 RPR WDPK</v>
          </cell>
          <cell r="E5844" t="str">
            <v>WILLITS</v>
          </cell>
          <cell r="F5844" t="str">
            <v>ETL.7550</v>
          </cell>
          <cell r="G5844" t="str">
            <v>.POLE.WOOD</v>
          </cell>
          <cell r="H5844">
            <v>44321</v>
          </cell>
          <cell r="I5844">
            <v>44321</v>
          </cell>
          <cell r="J5844">
            <v>44321</v>
          </cell>
          <cell r="M5844">
            <v>44686</v>
          </cell>
          <cell r="N5844">
            <v>44686</v>
          </cell>
          <cell r="O5844" t="str">
            <v>630</v>
          </cell>
          <cell r="P5844" t="str">
            <v>INSP</v>
          </cell>
          <cell r="Q5844" t="str">
            <v>E - Schd Compl Yr 0</v>
          </cell>
          <cell r="R5844" t="str">
            <v>NOPR ORAS ATCO</v>
          </cell>
          <cell r="S5844" t="str">
            <v>HFTD 2</v>
          </cell>
        </row>
        <row r="5845">
          <cell r="B5845" t="str">
            <v>120938882</v>
          </cell>
          <cell r="C5845" t="str">
            <v>028/002</v>
          </cell>
          <cell r="D5845" t="str">
            <v>T2 EI MEND-WILL-FT BRAGG 28/2 RPL POLE</v>
          </cell>
          <cell r="E5845" t="str">
            <v>WILLITS</v>
          </cell>
          <cell r="F5845" t="str">
            <v>ETL.7550</v>
          </cell>
          <cell r="G5845" t="str">
            <v>.POLE.WOOD</v>
          </cell>
          <cell r="H5845">
            <v>44321</v>
          </cell>
          <cell r="I5845">
            <v>44321</v>
          </cell>
          <cell r="J5845">
            <v>44321</v>
          </cell>
          <cell r="M5845">
            <v>44686</v>
          </cell>
          <cell r="N5845">
            <v>44708</v>
          </cell>
          <cell r="O5845" t="str">
            <v>372</v>
          </cell>
          <cell r="P5845" t="str">
            <v>INSP</v>
          </cell>
          <cell r="Q5845" t="str">
            <v>E - Schd Compl Yr 0</v>
          </cell>
          <cell r="R5845" t="str">
            <v>NOPR ORAS OSTS</v>
          </cell>
          <cell r="S5845" t="str">
            <v>HFTD 2</v>
          </cell>
        </row>
        <row r="5846">
          <cell r="B5846" t="str">
            <v>120938900</v>
          </cell>
          <cell r="C5846" t="str">
            <v>021/006</v>
          </cell>
          <cell r="D5846" t="str">
            <v>T2 EI FULTON-HOPLAND 021/006 RPL POLE</v>
          </cell>
          <cell r="E5846" t="str">
            <v>LAKEVLLE</v>
          </cell>
          <cell r="F5846" t="str">
            <v>ETL.6890</v>
          </cell>
          <cell r="G5846" t="str">
            <v>.POLE.WOOD</v>
          </cell>
          <cell r="H5846">
            <v>44321</v>
          </cell>
          <cell r="I5846">
            <v>44321</v>
          </cell>
          <cell r="J5846">
            <v>44776</v>
          </cell>
          <cell r="K5846">
            <v>44790</v>
          </cell>
          <cell r="L5846">
            <v>45051</v>
          </cell>
          <cell r="M5846">
            <v>44686</v>
          </cell>
          <cell r="N5846">
            <v>44685</v>
          </cell>
          <cell r="O5846" t="str">
            <v>372</v>
          </cell>
          <cell r="P5846" t="str">
            <v>INSP</v>
          </cell>
          <cell r="Q5846" t="str">
            <v>E - Schd Compl Yr 0</v>
          </cell>
          <cell r="R5846" t="str">
            <v>ORAS NOCO ATCO</v>
          </cell>
          <cell r="S5846" t="str">
            <v>HFTD 2</v>
          </cell>
        </row>
        <row r="5847">
          <cell r="B5847" t="str">
            <v>120939121</v>
          </cell>
          <cell r="C5847" t="str">
            <v>008/002</v>
          </cell>
          <cell r="D5847" t="str">
            <v>EI COALINGA #1-SAN MIGUEL 8/2 COMPLETE</v>
          </cell>
          <cell r="E5847" t="str">
            <v>FRESNO</v>
          </cell>
          <cell r="F5847" t="str">
            <v>ETL.8580</v>
          </cell>
          <cell r="G5847" t="str">
            <v>ETL.8580_008/002</v>
          </cell>
          <cell r="H5847">
            <v>44321</v>
          </cell>
          <cell r="I5847">
            <v>44321</v>
          </cell>
          <cell r="J5847">
            <v>44692</v>
          </cell>
          <cell r="K5847">
            <v>44749</v>
          </cell>
          <cell r="M5847">
            <v>44686</v>
          </cell>
          <cell r="N5847">
            <v>44686</v>
          </cell>
          <cell r="O5847" t="str">
            <v>543</v>
          </cell>
          <cell r="P5847" t="str">
            <v>INSP</v>
          </cell>
          <cell r="Q5847" t="str">
            <v>E - Schd Compl Yr 0</v>
          </cell>
          <cell r="R5847" t="str">
            <v>ORAS NOCO ATCO</v>
          </cell>
          <cell r="S5847" t="str">
            <v>HFRA</v>
          </cell>
        </row>
        <row r="5848">
          <cell r="B5848" t="str">
            <v>120939341</v>
          </cell>
          <cell r="C5848" t="str">
            <v>008/135</v>
          </cell>
          <cell r="D5848" t="str">
            <v>EI ARCO-TULARE LAKE 08/135 INS GYWW</v>
          </cell>
          <cell r="E5848" t="str">
            <v>FRESNO</v>
          </cell>
          <cell r="F5848" t="str">
            <v>ETL.8460</v>
          </cell>
          <cell r="G5848" t="str">
            <v>ETL.8460_008/135</v>
          </cell>
          <cell r="H5848">
            <v>44321</v>
          </cell>
          <cell r="I5848">
            <v>44321</v>
          </cell>
          <cell r="J5848">
            <v>44321</v>
          </cell>
          <cell r="M5848">
            <v>44686</v>
          </cell>
          <cell r="O5848" t="str">
            <v>630</v>
          </cell>
          <cell r="P5848" t="str">
            <v>INSP</v>
          </cell>
          <cell r="Q5848" t="str">
            <v>E - Schd Compl Yr 0</v>
          </cell>
          <cell r="R5848" t="str">
            <v>OSNO ATCO</v>
          </cell>
          <cell r="S5848" t="str">
            <v>Non-HFTD</v>
          </cell>
        </row>
        <row r="5849">
          <cell r="B5849" t="str">
            <v>120939342</v>
          </cell>
          <cell r="C5849" t="str">
            <v>009/137</v>
          </cell>
          <cell r="D5849" t="str">
            <v>T0 EI ARCO-TLRE LKE 9/137 RPL INSW</v>
          </cell>
          <cell r="E5849" t="str">
            <v>FRESNO</v>
          </cell>
          <cell r="F5849" t="str">
            <v>ETL.8460</v>
          </cell>
          <cell r="G5849" t="str">
            <v>.INSL.NCER</v>
          </cell>
          <cell r="H5849">
            <v>44321</v>
          </cell>
          <cell r="I5849">
            <v>44321</v>
          </cell>
          <cell r="J5849">
            <v>44321</v>
          </cell>
          <cell r="L5849">
            <v>44968</v>
          </cell>
          <cell r="M5849">
            <v>44686</v>
          </cell>
          <cell r="N5849">
            <v>44676</v>
          </cell>
          <cell r="O5849" t="str">
            <v>508</v>
          </cell>
          <cell r="P5849" t="str">
            <v>INSP</v>
          </cell>
          <cell r="Q5849" t="str">
            <v>E - Schd Compl Yr 0</v>
          </cell>
          <cell r="R5849" t="str">
            <v>NOPR ORAS ATCO</v>
          </cell>
          <cell r="S5849" t="str">
            <v>Remove</v>
          </cell>
        </row>
        <row r="5850">
          <cell r="B5850" t="str">
            <v>120939343</v>
          </cell>
          <cell r="C5850" t="str">
            <v>008/128</v>
          </cell>
          <cell r="D5850" t="str">
            <v>EI ARCO-TULARE LAKE 8/128 RMV NEST</v>
          </cell>
          <cell r="E5850" t="str">
            <v>FRESNO</v>
          </cell>
          <cell r="F5850" t="str">
            <v>ETL.8460</v>
          </cell>
          <cell r="G5850" t="str">
            <v>ETL.8460_008/128</v>
          </cell>
          <cell r="H5850">
            <v>44321</v>
          </cell>
          <cell r="I5850">
            <v>44321</v>
          </cell>
          <cell r="J5850">
            <v>44457</v>
          </cell>
          <cell r="K5850">
            <v>44462</v>
          </cell>
          <cell r="M5850">
            <v>44686</v>
          </cell>
          <cell r="N5850">
            <v>44686</v>
          </cell>
          <cell r="O5850" t="str">
            <v>630</v>
          </cell>
          <cell r="P5850" t="str">
            <v>INSP</v>
          </cell>
          <cell r="Q5850" t="str">
            <v>E - Schd Compl Yr 0</v>
          </cell>
          <cell r="R5850" t="str">
            <v>ORAS NOCO ATCO</v>
          </cell>
          <cell r="S5850" t="str">
            <v>Non-HFTD</v>
          </cell>
        </row>
        <row r="5851">
          <cell r="B5851" t="str">
            <v>120939354</v>
          </cell>
          <cell r="C5851" t="str">
            <v>007/060A</v>
          </cell>
          <cell r="D5851" t="str">
            <v>T2 EI HELMS-GREGG #1 007/060A RPR FOND</v>
          </cell>
          <cell r="E5851" t="str">
            <v>FRESNO</v>
          </cell>
          <cell r="F5851" t="str">
            <v>ETL.4870</v>
          </cell>
          <cell r="G5851" t="str">
            <v>.TOWR</v>
          </cell>
          <cell r="H5851">
            <v>44321</v>
          </cell>
          <cell r="I5851">
            <v>44321</v>
          </cell>
          <cell r="J5851">
            <v>44697</v>
          </cell>
          <cell r="K5851">
            <v>44754</v>
          </cell>
          <cell r="M5851">
            <v>44686</v>
          </cell>
          <cell r="N5851">
            <v>44686</v>
          </cell>
          <cell r="O5851" t="str">
            <v>543</v>
          </cell>
          <cell r="P5851" t="str">
            <v>INSP</v>
          </cell>
          <cell r="Q5851" t="str">
            <v>E - Schd Compl Yr 0</v>
          </cell>
          <cell r="R5851" t="str">
            <v>ORAS NOCO ATCO</v>
          </cell>
          <cell r="S5851" t="str">
            <v>HFTD 2</v>
          </cell>
        </row>
        <row r="5852">
          <cell r="B5852" t="str">
            <v>120939432</v>
          </cell>
          <cell r="C5852" t="str">
            <v>005/060</v>
          </cell>
          <cell r="D5852" t="str">
            <v>WV T2 PRDISE-BUTTE 5/60 INS DMPS</v>
          </cell>
          <cell r="E5852" t="str">
            <v>TABLEMTN</v>
          </cell>
          <cell r="F5852" t="str">
            <v>ETL.4396</v>
          </cell>
          <cell r="G5852" t="str">
            <v>.INSL.NCER</v>
          </cell>
          <cell r="H5852">
            <v>44321</v>
          </cell>
          <cell r="I5852">
            <v>44321</v>
          </cell>
          <cell r="J5852">
            <v>44739</v>
          </cell>
          <cell r="K5852">
            <v>44790</v>
          </cell>
          <cell r="M5852">
            <v>44686</v>
          </cell>
          <cell r="N5852">
            <v>44686</v>
          </cell>
          <cell r="O5852" t="str">
            <v>628</v>
          </cell>
          <cell r="P5852" t="str">
            <v>OTHR</v>
          </cell>
          <cell r="Q5852" t="str">
            <v>E - Schd Compl Yr 0</v>
          </cell>
          <cell r="R5852" t="str">
            <v>ORAS NOCO ATCO</v>
          </cell>
          <cell r="S5852" t="str">
            <v>HFTD 2</v>
          </cell>
        </row>
        <row r="5853">
          <cell r="B5853" t="str">
            <v>120939930</v>
          </cell>
          <cell r="C5853" t="str">
            <v>003/031</v>
          </cell>
          <cell r="D5853" t="str">
            <v>T2 EI MORAGA-OAKLAND #3 3/31 RPL INSS</v>
          </cell>
          <cell r="E5853" t="str">
            <v>CONCORD</v>
          </cell>
          <cell r="F5853" t="str">
            <v>ETL.2740</v>
          </cell>
          <cell r="G5853" t="str">
            <v>.INSL.NCER</v>
          </cell>
          <cell r="H5853">
            <v>44321</v>
          </cell>
          <cell r="I5853">
            <v>44321</v>
          </cell>
          <cell r="J5853">
            <v>44748</v>
          </cell>
          <cell r="K5853">
            <v>44798</v>
          </cell>
          <cell r="L5853">
            <v>44973</v>
          </cell>
          <cell r="M5853">
            <v>44686</v>
          </cell>
          <cell r="N5853">
            <v>44686</v>
          </cell>
          <cell r="O5853" t="str">
            <v>532</v>
          </cell>
          <cell r="P5853" t="str">
            <v>INSP</v>
          </cell>
          <cell r="Q5853" t="str">
            <v>E - Schd Compl Yr 0</v>
          </cell>
          <cell r="R5853" t="str">
            <v>ORAS NOCO ATCO</v>
          </cell>
          <cell r="S5853" t="str">
            <v>HFTD 2</v>
          </cell>
        </row>
        <row r="5854">
          <cell r="B5854" t="str">
            <v>120940006</v>
          </cell>
          <cell r="C5854" t="str">
            <v>000/011</v>
          </cell>
          <cell r="D5854" t="str">
            <v>EI WESTLANDS #18 RA TAP 0/011 RPR GYWW</v>
          </cell>
          <cell r="E5854" t="str">
            <v>FRESNO</v>
          </cell>
          <cell r="F5854" t="str">
            <v>ETL.3252</v>
          </cell>
          <cell r="G5854" t="str">
            <v>ETL.3252_000/011</v>
          </cell>
          <cell r="H5854">
            <v>44321</v>
          </cell>
          <cell r="I5854">
            <v>44321</v>
          </cell>
          <cell r="J5854">
            <v>44321</v>
          </cell>
          <cell r="M5854">
            <v>44686</v>
          </cell>
          <cell r="O5854" t="str">
            <v>630</v>
          </cell>
          <cell r="P5854" t="str">
            <v>INSP</v>
          </cell>
          <cell r="Q5854" t="str">
            <v>E - Schd Compl Yr 0</v>
          </cell>
          <cell r="R5854" t="str">
            <v>OSNO ATCO</v>
          </cell>
          <cell r="S5854" t="str">
            <v>Non-HFTD</v>
          </cell>
        </row>
        <row r="5855">
          <cell r="B5855" t="str">
            <v>120940041</v>
          </cell>
          <cell r="C5855" t="str">
            <v>009/006</v>
          </cell>
          <cell r="D5855" t="str">
            <v>EI MERCED #1 9/6 RPR SPLW</v>
          </cell>
          <cell r="E5855" t="str">
            <v>FRESNO</v>
          </cell>
          <cell r="F5855" t="str">
            <v>ETL.9000</v>
          </cell>
          <cell r="G5855" t="str">
            <v>ETL.9000_009/006</v>
          </cell>
          <cell r="H5855">
            <v>44321</v>
          </cell>
          <cell r="I5855">
            <v>44321</v>
          </cell>
          <cell r="J5855">
            <v>44321</v>
          </cell>
          <cell r="M5855">
            <v>44686</v>
          </cell>
          <cell r="O5855" t="str">
            <v>630</v>
          </cell>
          <cell r="P5855" t="str">
            <v>INSP</v>
          </cell>
          <cell r="Q5855" t="str">
            <v>E - Schd Compl Yr 0</v>
          </cell>
          <cell r="R5855" t="str">
            <v>OSNO ATCO</v>
          </cell>
          <cell r="S5855" t="str">
            <v>Non-HFTD</v>
          </cell>
        </row>
        <row r="5856">
          <cell r="B5856" t="str">
            <v>120940042</v>
          </cell>
          <cell r="C5856" t="str">
            <v>009/014</v>
          </cell>
          <cell r="D5856" t="str">
            <v>EI MERCED #1 9/14 RPL STRW</v>
          </cell>
          <cell r="E5856" t="str">
            <v>FRESNO</v>
          </cell>
          <cell r="F5856" t="str">
            <v>ETL.9000</v>
          </cell>
          <cell r="G5856" t="str">
            <v>ETL.9000_009/014</v>
          </cell>
          <cell r="H5856">
            <v>44321</v>
          </cell>
          <cell r="I5856">
            <v>44321</v>
          </cell>
          <cell r="J5856">
            <v>44321</v>
          </cell>
          <cell r="L5856">
            <v>44972</v>
          </cell>
          <cell r="M5856">
            <v>44686</v>
          </cell>
          <cell r="N5856">
            <v>44683</v>
          </cell>
          <cell r="O5856" t="str">
            <v>372</v>
          </cell>
          <cell r="P5856" t="str">
            <v>INSP</v>
          </cell>
          <cell r="Q5856" t="str">
            <v>E - Schd Compl Yr 0</v>
          </cell>
          <cell r="R5856" t="str">
            <v>NOPR ORAS ATCO</v>
          </cell>
          <cell r="S5856" t="str">
            <v>Non-HFTD</v>
          </cell>
        </row>
        <row r="5857">
          <cell r="B5857" t="str">
            <v>120940043</v>
          </cell>
          <cell r="C5857" t="str">
            <v>010/010</v>
          </cell>
          <cell r="D5857" t="str">
            <v>EI MERCED #1 10/10 RPL STRW</v>
          </cell>
          <cell r="E5857" t="str">
            <v>FRESNO</v>
          </cell>
          <cell r="F5857" t="str">
            <v>ETL.9000</v>
          </cell>
          <cell r="G5857" t="str">
            <v>ETL.9000_010/010</v>
          </cell>
          <cell r="H5857">
            <v>44321</v>
          </cell>
          <cell r="I5857">
            <v>44321</v>
          </cell>
          <cell r="J5857">
            <v>44321</v>
          </cell>
          <cell r="L5857">
            <v>44972</v>
          </cell>
          <cell r="M5857">
            <v>44686</v>
          </cell>
          <cell r="N5857">
            <v>44683</v>
          </cell>
          <cell r="O5857" t="str">
            <v>372</v>
          </cell>
          <cell r="P5857" t="str">
            <v>INSP</v>
          </cell>
          <cell r="Q5857" t="str">
            <v>E - Schd Compl Yr 0</v>
          </cell>
          <cell r="R5857" t="str">
            <v>NOPR ORAS ATCO</v>
          </cell>
          <cell r="S5857" t="str">
            <v>Non-HFTD</v>
          </cell>
        </row>
        <row r="5858">
          <cell r="B5858" t="str">
            <v>120940044</v>
          </cell>
          <cell r="C5858" t="str">
            <v>009/008</v>
          </cell>
          <cell r="D5858" t="str">
            <v>EI MERCED #1 9/8 RPL STRW</v>
          </cell>
          <cell r="E5858" t="str">
            <v>FRESNO</v>
          </cell>
          <cell r="F5858" t="str">
            <v>ETL.9000</v>
          </cell>
          <cell r="G5858" t="str">
            <v>ETL.9000_009/008</v>
          </cell>
          <cell r="H5858">
            <v>44321</v>
          </cell>
          <cell r="I5858">
            <v>44321</v>
          </cell>
          <cell r="J5858">
            <v>44790</v>
          </cell>
          <cell r="K5858">
            <v>44802</v>
          </cell>
          <cell r="L5858">
            <v>44972</v>
          </cell>
          <cell r="M5858">
            <v>44686</v>
          </cell>
          <cell r="N5858">
            <v>44683</v>
          </cell>
          <cell r="O5858" t="str">
            <v>372</v>
          </cell>
          <cell r="P5858" t="str">
            <v>INSP</v>
          </cell>
          <cell r="Q5858" t="str">
            <v>E - Schd Compl Yr 0</v>
          </cell>
          <cell r="R5858" t="str">
            <v>ORAS NOCO ATCO</v>
          </cell>
          <cell r="S5858" t="str">
            <v>Non-HFTD</v>
          </cell>
        </row>
        <row r="5859">
          <cell r="B5859" t="str">
            <v>120940060</v>
          </cell>
          <cell r="C5859" t="str">
            <v>008/014</v>
          </cell>
          <cell r="D5859" t="str">
            <v>EI MERCED #1 8/14 RPR SPLW</v>
          </cell>
          <cell r="E5859" t="str">
            <v>FRESNO</v>
          </cell>
          <cell r="F5859" t="str">
            <v>ETL.9000</v>
          </cell>
          <cell r="G5859" t="str">
            <v>ETL.9000_008/014</v>
          </cell>
          <cell r="H5859">
            <v>44321</v>
          </cell>
          <cell r="I5859">
            <v>44321</v>
          </cell>
          <cell r="J5859">
            <v>44321</v>
          </cell>
          <cell r="M5859">
            <v>44686</v>
          </cell>
          <cell r="O5859" t="str">
            <v>630</v>
          </cell>
          <cell r="P5859" t="str">
            <v>INSP</v>
          </cell>
          <cell r="Q5859" t="str">
            <v>E - Schd Compl Yr 0</v>
          </cell>
          <cell r="R5859" t="str">
            <v>OSNO ATCO</v>
          </cell>
          <cell r="S5859" t="str">
            <v>Non-HFTD</v>
          </cell>
        </row>
        <row r="5860">
          <cell r="B5860" t="str">
            <v>120940061</v>
          </cell>
          <cell r="C5860" t="str">
            <v>010/012</v>
          </cell>
          <cell r="D5860" t="str">
            <v>EI MERCED #1 10/012 RPR SPLW</v>
          </cell>
          <cell r="E5860" t="str">
            <v>FRESNO</v>
          </cell>
          <cell r="F5860" t="str">
            <v>ETL.9000</v>
          </cell>
          <cell r="G5860" t="str">
            <v>ETL.9000_010/012</v>
          </cell>
          <cell r="H5860">
            <v>44321</v>
          </cell>
          <cell r="I5860">
            <v>44321</v>
          </cell>
          <cell r="J5860">
            <v>44321</v>
          </cell>
          <cell r="M5860">
            <v>44686</v>
          </cell>
          <cell r="O5860" t="str">
            <v>630</v>
          </cell>
          <cell r="P5860" t="str">
            <v>INSP</v>
          </cell>
          <cell r="Q5860" t="str">
            <v>E - Schd Compl Yr 0</v>
          </cell>
          <cell r="R5860" t="str">
            <v>OSNO ATCO</v>
          </cell>
          <cell r="S5860" t="str">
            <v>Non-HFTD</v>
          </cell>
        </row>
        <row r="5861">
          <cell r="B5861" t="str">
            <v>120940064</v>
          </cell>
          <cell r="C5861" t="str">
            <v>000/010</v>
          </cell>
          <cell r="D5861" t="str">
            <v>EI WESTLANDS #18 RA TAP 0/010 RPR GYWW</v>
          </cell>
          <cell r="E5861" t="str">
            <v>FRESNO</v>
          </cell>
          <cell r="F5861" t="str">
            <v>ETL.3252</v>
          </cell>
          <cell r="G5861" t="str">
            <v>ETL.3252_000/010</v>
          </cell>
          <cell r="H5861">
            <v>44321</v>
          </cell>
          <cell r="I5861">
            <v>44321</v>
          </cell>
          <cell r="J5861">
            <v>44321</v>
          </cell>
          <cell r="M5861">
            <v>44686</v>
          </cell>
          <cell r="O5861" t="str">
            <v>630</v>
          </cell>
          <cell r="P5861" t="str">
            <v>INSP</v>
          </cell>
          <cell r="Q5861" t="str">
            <v>E - Schd Compl Yr 0</v>
          </cell>
          <cell r="R5861" t="str">
            <v>OSNO ATCO</v>
          </cell>
          <cell r="S5861" t="str">
            <v>Non-HFTD</v>
          </cell>
        </row>
        <row r="5862">
          <cell r="B5862" t="str">
            <v>120940065</v>
          </cell>
          <cell r="C5862" t="str">
            <v>003/029</v>
          </cell>
          <cell r="D5862" t="str">
            <v>T2 EI MORAGA-OAKLAND #3 3/29 RPL INSS</v>
          </cell>
          <cell r="E5862" t="str">
            <v>CONCORD</v>
          </cell>
          <cell r="F5862" t="str">
            <v>ETL.2740</v>
          </cell>
          <cell r="G5862" t="str">
            <v>.INSL.NCER</v>
          </cell>
          <cell r="H5862">
            <v>44321</v>
          </cell>
          <cell r="I5862">
            <v>44321</v>
          </cell>
          <cell r="J5862">
            <v>44749</v>
          </cell>
          <cell r="K5862">
            <v>44781</v>
          </cell>
          <cell r="L5862">
            <v>44979</v>
          </cell>
          <cell r="M5862">
            <v>44686</v>
          </cell>
          <cell r="N5862">
            <v>44686</v>
          </cell>
          <cell r="O5862" t="str">
            <v>532</v>
          </cell>
          <cell r="P5862" t="str">
            <v>INSP</v>
          </cell>
          <cell r="Q5862" t="str">
            <v>E - Schd Compl Yr 0</v>
          </cell>
          <cell r="R5862" t="str">
            <v>ORAS NOCO ATCO</v>
          </cell>
          <cell r="S5862" t="str">
            <v>HFTD 2</v>
          </cell>
        </row>
        <row r="5863">
          <cell r="B5863" t="str">
            <v>120940067</v>
          </cell>
          <cell r="C5863" t="str">
            <v>003/027</v>
          </cell>
          <cell r="D5863" t="str">
            <v>T2 EI MORAGA-OAKLAND #1 3/27 RPL INSS</v>
          </cell>
          <cell r="E5863" t="str">
            <v>CONCORD</v>
          </cell>
          <cell r="F5863" t="str">
            <v>ETL.2720</v>
          </cell>
          <cell r="G5863" t="str">
            <v>.INSL</v>
          </cell>
          <cell r="H5863">
            <v>44321</v>
          </cell>
          <cell r="I5863">
            <v>44321</v>
          </cell>
          <cell r="J5863">
            <v>44743</v>
          </cell>
          <cell r="K5863">
            <v>44760</v>
          </cell>
          <cell r="L5863">
            <v>44979</v>
          </cell>
          <cell r="M5863">
            <v>44686</v>
          </cell>
          <cell r="N5863">
            <v>44672</v>
          </cell>
          <cell r="O5863" t="str">
            <v>532</v>
          </cell>
          <cell r="P5863" t="str">
            <v>INSP</v>
          </cell>
          <cell r="Q5863" t="str">
            <v>E - Schd Compl Yr 0</v>
          </cell>
          <cell r="R5863" t="str">
            <v>ORAS NOCO ATCO</v>
          </cell>
          <cell r="S5863" t="str">
            <v>HFTD 2</v>
          </cell>
        </row>
        <row r="5864">
          <cell r="B5864" t="str">
            <v>120940114</v>
          </cell>
          <cell r="C5864" t="str">
            <v>004/032</v>
          </cell>
          <cell r="D5864" t="str">
            <v>T0 EI MORAGA-OAKLAND #1 4/032 RPL INSS</v>
          </cell>
          <cell r="E5864" t="str">
            <v>CONCORD</v>
          </cell>
          <cell r="F5864" t="str">
            <v>ETL.2720</v>
          </cell>
          <cell r="G5864" t="str">
            <v>.INSL</v>
          </cell>
          <cell r="H5864">
            <v>44321</v>
          </cell>
          <cell r="I5864">
            <v>44321</v>
          </cell>
          <cell r="J5864">
            <v>44743</v>
          </cell>
          <cell r="K5864">
            <v>44749</v>
          </cell>
          <cell r="L5864">
            <v>44973</v>
          </cell>
          <cell r="M5864">
            <v>44686</v>
          </cell>
          <cell r="N5864">
            <v>44672</v>
          </cell>
          <cell r="O5864" t="str">
            <v>532</v>
          </cell>
          <cell r="P5864" t="str">
            <v>INSP</v>
          </cell>
          <cell r="Q5864" t="str">
            <v>E - Schd Compl Yr 0</v>
          </cell>
          <cell r="R5864" t="str">
            <v>ORAS NOCO ATCO</v>
          </cell>
          <cell r="S5864" t="str">
            <v>Remove</v>
          </cell>
        </row>
        <row r="5865">
          <cell r="B5865" t="str">
            <v>120940115</v>
          </cell>
          <cell r="C5865" t="str">
            <v>003/027</v>
          </cell>
          <cell r="D5865" t="str">
            <v>T2 EI MORAGA-OAKLAND #3 3/27 RPL INSS</v>
          </cell>
          <cell r="E5865" t="str">
            <v>CONCORD</v>
          </cell>
          <cell r="F5865" t="str">
            <v>ETL.2740</v>
          </cell>
          <cell r="G5865" t="str">
            <v>.INSL.NCER</v>
          </cell>
          <cell r="H5865">
            <v>44321</v>
          </cell>
          <cell r="I5865">
            <v>44321</v>
          </cell>
          <cell r="J5865">
            <v>44321</v>
          </cell>
          <cell r="L5865">
            <v>44979</v>
          </cell>
          <cell r="M5865">
            <v>44686</v>
          </cell>
          <cell r="N5865">
            <v>44686</v>
          </cell>
          <cell r="O5865" t="str">
            <v>532</v>
          </cell>
          <cell r="P5865" t="str">
            <v>INSP</v>
          </cell>
          <cell r="Q5865" t="str">
            <v>E - Schd Compl Yr 0</v>
          </cell>
          <cell r="R5865" t="str">
            <v>NOPR ORAS ATCO</v>
          </cell>
          <cell r="S5865" t="str">
            <v>HFTD 2</v>
          </cell>
        </row>
        <row r="5866">
          <cell r="B5866" t="str">
            <v>120940125</v>
          </cell>
          <cell r="C5866" t="str">
            <v>004/035</v>
          </cell>
          <cell r="D5866" t="str">
            <v>EI MORAGA-OAKLAND #3 004/035 RPL INSS</v>
          </cell>
          <cell r="E5866" t="str">
            <v>CONCORD</v>
          </cell>
          <cell r="F5866" t="str">
            <v>ETL.2740</v>
          </cell>
          <cell r="G5866" t="str">
            <v>ETL.2740_004/035</v>
          </cell>
          <cell r="H5866">
            <v>44321</v>
          </cell>
          <cell r="I5866">
            <v>44321</v>
          </cell>
          <cell r="J5866">
            <v>44749</v>
          </cell>
          <cell r="K5866">
            <v>44756</v>
          </cell>
          <cell r="L5866">
            <v>44973</v>
          </cell>
          <cell r="M5866">
            <v>44686</v>
          </cell>
          <cell r="N5866">
            <v>44686</v>
          </cell>
          <cell r="O5866" t="str">
            <v>532</v>
          </cell>
          <cell r="P5866" t="str">
            <v>INSP</v>
          </cell>
          <cell r="Q5866" t="str">
            <v>E - Schd Compl Yr 0</v>
          </cell>
          <cell r="R5866" t="str">
            <v>ORAS NOCO ATCO</v>
          </cell>
          <cell r="S5866" t="str">
            <v>Non-HFTD</v>
          </cell>
        </row>
        <row r="5867">
          <cell r="B5867" t="str">
            <v>120941093</v>
          </cell>
          <cell r="C5867" t="str">
            <v>024/139</v>
          </cell>
          <cell r="D5867" t="str">
            <v>T2 DI TESLA-SLD-MTC 24/139 RPR DAMPR</v>
          </cell>
          <cell r="E5867" t="str">
            <v>VICTOR</v>
          </cell>
          <cell r="F5867" t="str">
            <v>ETL.4000</v>
          </cell>
          <cell r="G5867" t="str">
            <v>.INSL.CERA</v>
          </cell>
          <cell r="H5867">
            <v>44322</v>
          </cell>
          <cell r="I5867">
            <v>44320</v>
          </cell>
          <cell r="J5867">
            <v>44592</v>
          </cell>
          <cell r="K5867">
            <v>44599</v>
          </cell>
          <cell r="M5867">
            <v>44685</v>
          </cell>
          <cell r="N5867">
            <v>44685</v>
          </cell>
          <cell r="O5867" t="str">
            <v>630</v>
          </cell>
          <cell r="P5867" t="str">
            <v>OTHR</v>
          </cell>
          <cell r="Q5867" t="str">
            <v>E - Schd Compl Yr 0</v>
          </cell>
          <cell r="R5867" t="str">
            <v>ORAS NOCO ATCO</v>
          </cell>
          <cell r="S5867" t="str">
            <v>HFTD 2</v>
          </cell>
        </row>
        <row r="5868">
          <cell r="B5868" t="str">
            <v>120941095</v>
          </cell>
          <cell r="C5868" t="str">
            <v>024/139</v>
          </cell>
          <cell r="D5868" t="str">
            <v>T2 DI TESLA-SLD-MTC 24/139 RPR GYWW</v>
          </cell>
          <cell r="E5868" t="str">
            <v>VICTOR</v>
          </cell>
          <cell r="F5868" t="str">
            <v>ETL.4000</v>
          </cell>
          <cell r="G5868" t="str">
            <v>.POLE.WOOD</v>
          </cell>
          <cell r="H5868">
            <v>44322</v>
          </cell>
          <cell r="I5868">
            <v>44320</v>
          </cell>
          <cell r="J5868">
            <v>44475</v>
          </cell>
          <cell r="K5868">
            <v>44480</v>
          </cell>
          <cell r="M5868">
            <v>44685</v>
          </cell>
          <cell r="N5868">
            <v>44685</v>
          </cell>
          <cell r="O5868" t="str">
            <v>630</v>
          </cell>
          <cell r="P5868" t="str">
            <v>OTHR</v>
          </cell>
          <cell r="Q5868" t="str">
            <v>E - Schd Compl Yr 0</v>
          </cell>
          <cell r="R5868" t="str">
            <v>ORAS NOCO ATCO</v>
          </cell>
          <cell r="S5868" t="str">
            <v>HFTD 2</v>
          </cell>
        </row>
        <row r="5869">
          <cell r="B5869" t="str">
            <v>120941185</v>
          </cell>
          <cell r="C5869" t="str">
            <v>015/274</v>
          </cell>
          <cell r="D5869" t="str">
            <v>EI CHRISTIE-WILLOW PASS 15/274 RPL STRW</v>
          </cell>
          <cell r="E5869" t="str">
            <v>CONCORD</v>
          </cell>
          <cell r="F5869" t="str">
            <v>ETL.6370</v>
          </cell>
          <cell r="G5869" t="str">
            <v>ETL.6370_015/274</v>
          </cell>
          <cell r="H5869">
            <v>44322</v>
          </cell>
          <cell r="I5869">
            <v>44322</v>
          </cell>
          <cell r="J5869">
            <v>44322</v>
          </cell>
          <cell r="M5869">
            <v>44687</v>
          </cell>
          <cell r="N5869">
            <v>44712</v>
          </cell>
          <cell r="O5869" t="str">
            <v>372</v>
          </cell>
          <cell r="P5869" t="str">
            <v>OTHR</v>
          </cell>
          <cell r="Q5869" t="str">
            <v>E - Schd Compl Yr 0</v>
          </cell>
          <cell r="R5869" t="str">
            <v>NOPR ORAS ATCO</v>
          </cell>
          <cell r="S5869" t="str">
            <v>Non-HFTD</v>
          </cell>
        </row>
        <row r="5870">
          <cell r="B5870" t="str">
            <v>120941347</v>
          </cell>
          <cell r="C5870" t="str">
            <v>033/142</v>
          </cell>
          <cell r="D5870" t="str">
            <v>T2 EI MRR BY-SLR S#1 33/142 RPR FOND</v>
          </cell>
          <cell r="E5870" t="str">
            <v>PISMOBCH</v>
          </cell>
          <cell r="F5870" t="str">
            <v>ETL.5300</v>
          </cell>
          <cell r="G5870" t="str">
            <v>.TOWR</v>
          </cell>
          <cell r="H5870">
            <v>44322</v>
          </cell>
          <cell r="I5870">
            <v>44320</v>
          </cell>
          <cell r="J5870">
            <v>44756</v>
          </cell>
          <cell r="K5870">
            <v>44761</v>
          </cell>
          <cell r="L5870">
            <v>45072</v>
          </cell>
          <cell r="M5870">
            <v>44685</v>
          </cell>
          <cell r="N5870">
            <v>44685</v>
          </cell>
          <cell r="O5870" t="str">
            <v>543</v>
          </cell>
          <cell r="P5870" t="str">
            <v>INSP</v>
          </cell>
          <cell r="Q5870" t="str">
            <v>E - Schd Compl Yr 0</v>
          </cell>
          <cell r="R5870" t="str">
            <v>ORAS NOCO ATCO</v>
          </cell>
          <cell r="S5870" t="str">
            <v>HFTD 2</v>
          </cell>
        </row>
        <row r="5871">
          <cell r="B5871" t="str">
            <v>120941359</v>
          </cell>
          <cell r="C5871" t="str">
            <v>031/136</v>
          </cell>
          <cell r="D5871" t="str">
            <v>T2 EI MRR BY-SLAR SW S#1 31/136 RPR FOND</v>
          </cell>
          <cell r="E5871" t="str">
            <v>PISMOBCH</v>
          </cell>
          <cell r="F5871" t="str">
            <v>ETL.5300</v>
          </cell>
          <cell r="G5871" t="str">
            <v>.TOWR</v>
          </cell>
          <cell r="H5871">
            <v>44322</v>
          </cell>
          <cell r="I5871">
            <v>44320</v>
          </cell>
          <cell r="J5871">
            <v>44764</v>
          </cell>
          <cell r="K5871">
            <v>44795</v>
          </cell>
          <cell r="L5871">
            <v>45078</v>
          </cell>
          <cell r="M5871">
            <v>44685</v>
          </cell>
          <cell r="N5871">
            <v>44685</v>
          </cell>
          <cell r="O5871" t="str">
            <v>543</v>
          </cell>
          <cell r="P5871" t="str">
            <v>INSP</v>
          </cell>
          <cell r="Q5871" t="str">
            <v>E - Schd Compl Yr 0</v>
          </cell>
          <cell r="R5871" t="str">
            <v>ORAS NOCO ATCO</v>
          </cell>
          <cell r="S5871" t="str">
            <v>HFTD 2</v>
          </cell>
        </row>
        <row r="5872">
          <cell r="B5872" t="str">
            <v>120941371</v>
          </cell>
          <cell r="C5872" t="str">
            <v>032/137</v>
          </cell>
          <cell r="D5872" t="str">
            <v>T2 EI MORRO BAY-SLR ST#1 32/137 RPR FOND</v>
          </cell>
          <cell r="E5872" t="str">
            <v>PISMOBCH</v>
          </cell>
          <cell r="F5872" t="str">
            <v>ETL.5300</v>
          </cell>
          <cell r="G5872" t="str">
            <v>.TOWR</v>
          </cell>
          <cell r="H5872">
            <v>44322</v>
          </cell>
          <cell r="I5872">
            <v>44320</v>
          </cell>
          <cell r="J5872">
            <v>44762</v>
          </cell>
          <cell r="K5872">
            <v>44795</v>
          </cell>
          <cell r="L5872">
            <v>45072</v>
          </cell>
          <cell r="M5872">
            <v>44685</v>
          </cell>
          <cell r="N5872">
            <v>44685</v>
          </cell>
          <cell r="O5872" t="str">
            <v>543</v>
          </cell>
          <cell r="P5872" t="str">
            <v>INSP</v>
          </cell>
          <cell r="Q5872" t="str">
            <v>E - Schd Compl Yr 0</v>
          </cell>
          <cell r="R5872" t="str">
            <v>ORAS NOCO ATCO</v>
          </cell>
          <cell r="S5872" t="str">
            <v>HFTD 2</v>
          </cell>
        </row>
        <row r="5873">
          <cell r="B5873" t="str">
            <v>120941461</v>
          </cell>
          <cell r="C5873" t="str">
            <v>006/033</v>
          </cell>
          <cell r="D5873" t="str">
            <v>EI TESLA-RAVENSWOOD_006/033 RMV NEST</v>
          </cell>
          <cell r="E5873" t="str">
            <v>CONCORD</v>
          </cell>
          <cell r="F5873" t="str">
            <v>ETL.5720</v>
          </cell>
          <cell r="G5873" t="str">
            <v>ETL.5720_006/033</v>
          </cell>
          <cell r="H5873">
            <v>44322</v>
          </cell>
          <cell r="I5873">
            <v>44322</v>
          </cell>
          <cell r="J5873">
            <v>44322</v>
          </cell>
          <cell r="M5873">
            <v>44687</v>
          </cell>
          <cell r="O5873" t="str">
            <v>628</v>
          </cell>
          <cell r="P5873" t="str">
            <v>INSP</v>
          </cell>
          <cell r="Q5873" t="str">
            <v>E - Schd Compl Yr 0</v>
          </cell>
          <cell r="R5873" t="str">
            <v>OSNO ATCO</v>
          </cell>
          <cell r="S5873" t="str">
            <v>Non-HFTD</v>
          </cell>
        </row>
        <row r="5874">
          <cell r="B5874" t="str">
            <v>120941463</v>
          </cell>
          <cell r="C5874" t="str">
            <v>001/010</v>
          </cell>
          <cell r="D5874" t="str">
            <v>DI EXCHEQUER-LE GRANDE 1/10 RPL INSS</v>
          </cell>
          <cell r="E5874" t="str">
            <v>FRESNO</v>
          </cell>
          <cell r="F5874" t="str">
            <v>ETL.1560</v>
          </cell>
          <cell r="G5874" t="str">
            <v>ETL.1560_001/010</v>
          </cell>
          <cell r="H5874">
            <v>44322</v>
          </cell>
          <cell r="I5874">
            <v>44321</v>
          </cell>
          <cell r="J5874">
            <v>44321</v>
          </cell>
          <cell r="M5874">
            <v>44686</v>
          </cell>
          <cell r="N5874">
            <v>44686</v>
          </cell>
          <cell r="O5874" t="str">
            <v>532</v>
          </cell>
          <cell r="P5874" t="str">
            <v>OTHR</v>
          </cell>
          <cell r="Q5874" t="str">
            <v>E - Schd Compl Yr 0</v>
          </cell>
          <cell r="R5874" t="str">
            <v>NOPR ORAS ATCO</v>
          </cell>
          <cell r="S5874" t="str">
            <v>Non-HFTD</v>
          </cell>
        </row>
        <row r="5875">
          <cell r="B5875" t="str">
            <v>120941465</v>
          </cell>
          <cell r="C5875" t="str">
            <v>001/010</v>
          </cell>
          <cell r="D5875" t="str">
            <v>DI EXCHEQUER-LE GRANDE 1/10R RPL ANCS</v>
          </cell>
          <cell r="E5875" t="str">
            <v>FRESNO</v>
          </cell>
          <cell r="F5875" t="str">
            <v>ETL.1560</v>
          </cell>
          <cell r="G5875" t="str">
            <v>ETL.1560_001/010</v>
          </cell>
          <cell r="H5875">
            <v>44322</v>
          </cell>
          <cell r="I5875">
            <v>44321</v>
          </cell>
          <cell r="J5875">
            <v>44321</v>
          </cell>
          <cell r="M5875">
            <v>44686</v>
          </cell>
          <cell r="O5875" t="str">
            <v>93Z</v>
          </cell>
          <cell r="P5875" t="str">
            <v>OTHR</v>
          </cell>
          <cell r="Q5875" t="str">
            <v>E - Schd Compl Yr 0</v>
          </cell>
          <cell r="R5875" t="str">
            <v>OSNO ATCO</v>
          </cell>
          <cell r="S5875" t="str">
            <v>Non-HFTD</v>
          </cell>
        </row>
        <row r="5876">
          <cell r="B5876" t="str">
            <v>120941531</v>
          </cell>
          <cell r="C5876" t="str">
            <v>001/010</v>
          </cell>
          <cell r="D5876" t="str">
            <v>DI EXCHEQUER-LE GRANDE 1/10 RPR SPLS</v>
          </cell>
          <cell r="E5876" t="str">
            <v>FRESNO</v>
          </cell>
          <cell r="F5876" t="str">
            <v>ETL.1560</v>
          </cell>
          <cell r="G5876" t="str">
            <v>ETL.1560_001/010</v>
          </cell>
          <cell r="H5876">
            <v>44322</v>
          </cell>
          <cell r="I5876">
            <v>44321</v>
          </cell>
          <cell r="J5876">
            <v>44321</v>
          </cell>
          <cell r="M5876">
            <v>44686</v>
          </cell>
          <cell r="O5876" t="str">
            <v>628</v>
          </cell>
          <cell r="P5876" t="str">
            <v>OTHR</v>
          </cell>
          <cell r="Q5876" t="str">
            <v>E - Schd Compl Yr 0</v>
          </cell>
          <cell r="R5876" t="str">
            <v>OSNO ATCO</v>
          </cell>
          <cell r="S5876" t="str">
            <v>Non-HFTD</v>
          </cell>
        </row>
        <row r="5877">
          <cell r="B5877" t="str">
            <v>120941549</v>
          </cell>
          <cell r="C5877" t="str">
            <v>016/009</v>
          </cell>
          <cell r="D5877" t="str">
            <v>T2 EI HMBLT BY-RIO DLL JCT 16/9 ANTI SPL</v>
          </cell>
          <cell r="E5877" t="str">
            <v>EUREKA</v>
          </cell>
          <cell r="F5877" t="str">
            <v>ETL.7100</v>
          </cell>
          <cell r="G5877" t="str">
            <v>.POLE.WOOD</v>
          </cell>
          <cell r="H5877">
            <v>44322</v>
          </cell>
          <cell r="I5877">
            <v>44322</v>
          </cell>
          <cell r="J5877">
            <v>44674</v>
          </cell>
          <cell r="K5877">
            <v>44726</v>
          </cell>
          <cell r="M5877">
            <v>44687</v>
          </cell>
          <cell r="N5877">
            <v>44687</v>
          </cell>
          <cell r="O5877" t="str">
            <v>630</v>
          </cell>
          <cell r="P5877" t="str">
            <v>INSP</v>
          </cell>
          <cell r="Q5877" t="str">
            <v>E - Schd Compl Yr 0</v>
          </cell>
          <cell r="R5877" t="str">
            <v>ORAS NOCO ATCO</v>
          </cell>
          <cell r="S5877" t="str">
            <v>HFTD 2</v>
          </cell>
        </row>
        <row r="5878">
          <cell r="B5878" t="str">
            <v>120941615</v>
          </cell>
          <cell r="C5878" t="str">
            <v>012/004</v>
          </cell>
          <cell r="D5878" t="str">
            <v>EI ATWTER-LVNGSTON-MRCD 12/4 RPL STRW</v>
          </cell>
          <cell r="E5878" t="str">
            <v>FRESNO</v>
          </cell>
          <cell r="F5878" t="str">
            <v>ETL.1030</v>
          </cell>
          <cell r="G5878" t="str">
            <v>ETL.1030_012/004</v>
          </cell>
          <cell r="H5878">
            <v>44322</v>
          </cell>
          <cell r="I5878">
            <v>44322</v>
          </cell>
          <cell r="J5878">
            <v>44322</v>
          </cell>
          <cell r="L5878">
            <v>45165</v>
          </cell>
          <cell r="M5878">
            <v>44687</v>
          </cell>
          <cell r="N5878">
            <v>44686</v>
          </cell>
          <cell r="O5878" t="str">
            <v>372</v>
          </cell>
          <cell r="P5878" t="str">
            <v/>
          </cell>
          <cell r="Q5878" t="str">
            <v>E - Schd Compl Yr 0</v>
          </cell>
          <cell r="R5878" t="str">
            <v>NOPR ORAS ATCO</v>
          </cell>
          <cell r="S5878" t="str">
            <v>Non-HFTD</v>
          </cell>
        </row>
        <row r="5879">
          <cell r="B5879" t="str">
            <v>120941616</v>
          </cell>
          <cell r="C5879" t="str">
            <v>024/161</v>
          </cell>
          <cell r="D5879" t="str">
            <v>T2 EI POE-RIO OSO 024/161 RPR JUMS</v>
          </cell>
          <cell r="E5879" t="str">
            <v>TABLEMTN</v>
          </cell>
          <cell r="F5879" t="str">
            <v>ETL.5540</v>
          </cell>
          <cell r="G5879" t="str">
            <v>.INSL.CERA</v>
          </cell>
          <cell r="H5879">
            <v>44322</v>
          </cell>
          <cell r="I5879">
            <v>44322</v>
          </cell>
          <cell r="J5879">
            <v>44782</v>
          </cell>
          <cell r="K5879">
            <v>44790</v>
          </cell>
          <cell r="M5879">
            <v>44687</v>
          </cell>
          <cell r="N5879">
            <v>44687</v>
          </cell>
          <cell r="O5879" t="str">
            <v>628</v>
          </cell>
          <cell r="P5879" t="str">
            <v>OTHR</v>
          </cell>
          <cell r="Q5879" t="str">
            <v>E - Schd Compl Yr 0</v>
          </cell>
          <cell r="R5879" t="str">
            <v>ORAS NOCO ATCO</v>
          </cell>
          <cell r="S5879" t="str">
            <v>HFTD 2</v>
          </cell>
        </row>
        <row r="5880">
          <cell r="B5880" t="str">
            <v>120941619</v>
          </cell>
          <cell r="C5880" t="str">
            <v>003/078</v>
          </cell>
          <cell r="D5880" t="str">
            <v>EI TESLA-RAVENSWOOD_006/034 RMV NEST</v>
          </cell>
          <cell r="E5880" t="str">
            <v>CONCORD</v>
          </cell>
          <cell r="F5880" t="str">
            <v>ETL.7690</v>
          </cell>
          <cell r="G5880" t="str">
            <v>ETL.7690_003/078</v>
          </cell>
          <cell r="H5880">
            <v>44322</v>
          </cell>
          <cell r="I5880">
            <v>44322</v>
          </cell>
          <cell r="J5880">
            <v>44322</v>
          </cell>
          <cell r="M5880">
            <v>44687</v>
          </cell>
          <cell r="O5880" t="str">
            <v>628</v>
          </cell>
          <cell r="P5880" t="str">
            <v>INSP</v>
          </cell>
          <cell r="Q5880" t="str">
            <v>E - Schd Compl Yr 0</v>
          </cell>
          <cell r="R5880" t="str">
            <v>OSNO ATCO</v>
          </cell>
          <cell r="S5880" t="str">
            <v>Non-HFTD</v>
          </cell>
        </row>
        <row r="5881">
          <cell r="B5881" t="str">
            <v>120941620</v>
          </cell>
          <cell r="C5881" t="str">
            <v>018/428</v>
          </cell>
          <cell r="D5881" t="str">
            <v>T2 DI DRUM-GRASS VLY-WMR 18/428 RPR SPLS</v>
          </cell>
          <cell r="E5881" t="str">
            <v>SACTO</v>
          </cell>
          <cell r="F5881" t="str">
            <v>ETL.6760</v>
          </cell>
          <cell r="G5881" t="str">
            <v>.POLE.WOOD</v>
          </cell>
          <cell r="H5881">
            <v>44322</v>
          </cell>
          <cell r="I5881">
            <v>44319</v>
          </cell>
          <cell r="J5881">
            <v>44747</v>
          </cell>
          <cell r="K5881">
            <v>44762</v>
          </cell>
          <cell r="M5881">
            <v>44684</v>
          </cell>
          <cell r="N5881">
            <v>44684</v>
          </cell>
          <cell r="O5881" t="str">
            <v>630</v>
          </cell>
          <cell r="P5881" t="str">
            <v>OTHR</v>
          </cell>
          <cell r="Q5881" t="str">
            <v>E - Schd Compl Yr 0</v>
          </cell>
          <cell r="R5881" t="str">
            <v>ORAS NOCO ATCO</v>
          </cell>
          <cell r="S5881" t="str">
            <v>HFTD 2</v>
          </cell>
        </row>
        <row r="5882">
          <cell r="B5882" t="str">
            <v>120941621</v>
          </cell>
          <cell r="C5882" t="str">
            <v>:007/002</v>
          </cell>
          <cell r="D5882" t="str">
            <v>DI FULTON-PUEBLO 7/2 RPLC SPLW</v>
          </cell>
          <cell r="E5882" t="str">
            <v>LAKEVLLE</v>
          </cell>
          <cell r="F5882" t="str">
            <v>ETL.1600</v>
          </cell>
          <cell r="G5882" t="str">
            <v>ETL.1600_:007/002</v>
          </cell>
          <cell r="H5882">
            <v>44322</v>
          </cell>
          <cell r="I5882">
            <v>44321</v>
          </cell>
          <cell r="J5882">
            <v>44321</v>
          </cell>
          <cell r="M5882">
            <v>44684</v>
          </cell>
          <cell r="O5882" t="str">
            <v>628</v>
          </cell>
          <cell r="P5882" t="str">
            <v>OTHR</v>
          </cell>
          <cell r="Q5882" t="str">
            <v>E - Schd Compl Yr 0</v>
          </cell>
          <cell r="R5882" t="str">
            <v>OSNO ATCO</v>
          </cell>
          <cell r="S5882" t="str">
            <v>Non-HFTD</v>
          </cell>
        </row>
        <row r="5883">
          <cell r="B5883" t="str">
            <v>120941628</v>
          </cell>
          <cell r="C5883" t="str">
            <v>:000/001</v>
          </cell>
          <cell r="D5883" t="str">
            <v>DI STONE-EVERGREEN-METCALF :0/1 RPR GYWW</v>
          </cell>
          <cell r="E5883" t="str">
            <v>METCALF</v>
          </cell>
          <cell r="F5883" t="str">
            <v>ETL.2530</v>
          </cell>
          <cell r="G5883" t="str">
            <v>ETL.2530_:000/001</v>
          </cell>
          <cell r="H5883">
            <v>44322</v>
          </cell>
          <cell r="I5883">
            <v>44321</v>
          </cell>
          <cell r="J5883">
            <v>44321</v>
          </cell>
          <cell r="M5883">
            <v>44686</v>
          </cell>
          <cell r="O5883" t="str">
            <v>630</v>
          </cell>
          <cell r="P5883" t="str">
            <v>OTHR</v>
          </cell>
          <cell r="Q5883" t="str">
            <v>E - Schd Compl Yr 0</v>
          </cell>
          <cell r="R5883" t="str">
            <v>OSNO ATCO</v>
          </cell>
          <cell r="S5883" t="str">
            <v>Non-HFTD</v>
          </cell>
        </row>
        <row r="5884">
          <cell r="B5884" t="str">
            <v>120941633</v>
          </cell>
          <cell r="C5884" t="str">
            <v>051/229</v>
          </cell>
          <cell r="D5884" t="str">
            <v>T0 EI TRACY-LOS BANOS 51/229 INS RPTS</v>
          </cell>
          <cell r="E5884" t="str">
            <v>VICTOR</v>
          </cell>
          <cell r="F5884" t="str">
            <v>ETL.6130</v>
          </cell>
          <cell r="G5884" t="str">
            <v>.TOWR</v>
          </cell>
          <cell r="H5884">
            <v>44322</v>
          </cell>
          <cell r="I5884">
            <v>44322</v>
          </cell>
          <cell r="J5884">
            <v>44322</v>
          </cell>
          <cell r="M5884">
            <v>44687</v>
          </cell>
          <cell r="O5884" t="str">
            <v>593</v>
          </cell>
          <cell r="P5884" t="str">
            <v>INSP</v>
          </cell>
          <cell r="Q5884" t="str">
            <v>E - Schd Compl Yr 0</v>
          </cell>
          <cell r="R5884" t="str">
            <v>OSNO ATCO</v>
          </cell>
          <cell r="S5884" t="str">
            <v>Remove</v>
          </cell>
        </row>
        <row r="5885">
          <cell r="B5885" t="str">
            <v>120941775</v>
          </cell>
          <cell r="C5885" t="str">
            <v>:000/001</v>
          </cell>
          <cell r="D5885" t="str">
            <v>DI STONE-EVERGREEN-METCALF 0/1 RPR ANCW</v>
          </cell>
          <cell r="E5885" t="str">
            <v>METCALF</v>
          </cell>
          <cell r="F5885" t="str">
            <v>ETL.2530</v>
          </cell>
          <cell r="G5885" t="str">
            <v>ETL.2530_:000/001</v>
          </cell>
          <cell r="H5885">
            <v>44322</v>
          </cell>
          <cell r="I5885">
            <v>44321</v>
          </cell>
          <cell r="J5885">
            <v>44321</v>
          </cell>
          <cell r="M5885">
            <v>44686</v>
          </cell>
          <cell r="O5885" t="str">
            <v>630</v>
          </cell>
          <cell r="P5885" t="str">
            <v>OTHR</v>
          </cell>
          <cell r="Q5885" t="str">
            <v>E - Schd Compl Yr 0</v>
          </cell>
          <cell r="R5885" t="str">
            <v>OSNO ATCO</v>
          </cell>
          <cell r="S5885" t="str">
            <v>Non-HFTD</v>
          </cell>
        </row>
        <row r="5886">
          <cell r="B5886" t="str">
            <v>120941891</v>
          </cell>
          <cell r="C5886" t="str">
            <v>002/022</v>
          </cell>
          <cell r="D5886" t="str">
            <v>T2 DI COTTONWOOD-DLVN #1 2/22 RMV STEP</v>
          </cell>
          <cell r="E5886" t="str">
            <v>TABLEMTN</v>
          </cell>
          <cell r="F5886" t="str">
            <v>ETL.4550</v>
          </cell>
          <cell r="G5886" t="str">
            <v>.TOWR</v>
          </cell>
          <cell r="H5886">
            <v>44322</v>
          </cell>
          <cell r="I5886">
            <v>44320</v>
          </cell>
          <cell r="J5886">
            <v>44359</v>
          </cell>
          <cell r="K5886">
            <v>44364</v>
          </cell>
          <cell r="M5886">
            <v>44685</v>
          </cell>
          <cell r="N5886">
            <v>44685</v>
          </cell>
          <cell r="O5886" t="str">
            <v>543</v>
          </cell>
          <cell r="P5886" t="str">
            <v>OTHR</v>
          </cell>
          <cell r="Q5886" t="str">
            <v>E - Schd Compl Yr 0</v>
          </cell>
          <cell r="R5886" t="str">
            <v>ORAS NOCO ATCO</v>
          </cell>
          <cell r="S5886" t="str">
            <v>HFTD 2</v>
          </cell>
        </row>
        <row r="5887">
          <cell r="B5887" t="str">
            <v>120942085</v>
          </cell>
          <cell r="C5887" t="str">
            <v>008/163</v>
          </cell>
          <cell r="D5887" t="str">
            <v>T2 EI CTTONWOOD-RED BLUFF 8/163 INS DAMW</v>
          </cell>
          <cell r="E5887" t="str">
            <v>TABLEMTN</v>
          </cell>
          <cell r="F5887" t="str">
            <v>ETL.6660</v>
          </cell>
          <cell r="G5887" t="str">
            <v>.POLE.WOOD</v>
          </cell>
          <cell r="H5887">
            <v>44322</v>
          </cell>
          <cell r="I5887">
            <v>44322</v>
          </cell>
          <cell r="J5887">
            <v>44322</v>
          </cell>
          <cell r="L5887">
            <v>45094</v>
          </cell>
          <cell r="M5887">
            <v>44687</v>
          </cell>
          <cell r="N5887">
            <v>44687</v>
          </cell>
          <cell r="O5887" t="str">
            <v>630</v>
          </cell>
          <cell r="P5887" t="str">
            <v>CREW</v>
          </cell>
          <cell r="Q5887" t="str">
            <v>E - Schd Compl Yr 0</v>
          </cell>
          <cell r="R5887" t="str">
            <v>NOPR ORAS ATCO</v>
          </cell>
          <cell r="S5887" t="str">
            <v>HFTD 2</v>
          </cell>
        </row>
        <row r="5888">
          <cell r="B5888" t="str">
            <v>120942120</v>
          </cell>
          <cell r="C5888" t="str">
            <v>015/357</v>
          </cell>
          <cell r="D5888" t="str">
            <v>T2 DI DRM-GRSS VLLY-WMAR 15/357 RPR SPLW</v>
          </cell>
          <cell r="E5888" t="str">
            <v>SACTO</v>
          </cell>
          <cell r="F5888" t="str">
            <v>ETL.6760</v>
          </cell>
          <cell r="G5888" t="str">
            <v>.INSL.CERA</v>
          </cell>
          <cell r="H5888">
            <v>44322</v>
          </cell>
          <cell r="I5888">
            <v>44321</v>
          </cell>
          <cell r="J5888">
            <v>44321</v>
          </cell>
          <cell r="M5888">
            <v>44686</v>
          </cell>
          <cell r="N5888">
            <v>44686</v>
          </cell>
          <cell r="O5888" t="str">
            <v>630</v>
          </cell>
          <cell r="P5888" t="str">
            <v>OTHR</v>
          </cell>
          <cell r="Q5888" t="str">
            <v>E - Schd Compl Yr 0</v>
          </cell>
          <cell r="R5888" t="str">
            <v>NOPR ORAS ATCO</v>
          </cell>
          <cell r="S5888" t="str">
            <v>HFTD 2</v>
          </cell>
        </row>
        <row r="5889">
          <cell r="B5889" t="str">
            <v>120942242</v>
          </cell>
          <cell r="C5889" t="str">
            <v>018/001</v>
          </cell>
          <cell r="D5889" t="str">
            <v>T2 EI HMBLDTBY-RIO DLL JCT 18/1 RPL INSW</v>
          </cell>
          <cell r="E5889" t="str">
            <v>EUREKA</v>
          </cell>
          <cell r="F5889" t="str">
            <v>ETL.7100</v>
          </cell>
          <cell r="G5889" t="str">
            <v>.POLE.WOOD</v>
          </cell>
          <cell r="H5889">
            <v>44322</v>
          </cell>
          <cell r="I5889">
            <v>44322</v>
          </cell>
          <cell r="J5889">
            <v>44322</v>
          </cell>
          <cell r="L5889">
            <v>45056</v>
          </cell>
          <cell r="M5889">
            <v>44687</v>
          </cell>
          <cell r="N5889">
            <v>44678</v>
          </cell>
          <cell r="O5889" t="str">
            <v>508</v>
          </cell>
          <cell r="P5889" t="str">
            <v>INSP</v>
          </cell>
          <cell r="Q5889" t="str">
            <v>E - Schd Compl Yr 0</v>
          </cell>
          <cell r="R5889" t="str">
            <v>NOPR ORAS ATCO</v>
          </cell>
          <cell r="S5889" t="str">
            <v>HFTD 2</v>
          </cell>
        </row>
        <row r="5890">
          <cell r="B5890" t="str">
            <v>120942309</v>
          </cell>
          <cell r="C5890" t="str">
            <v>000/012</v>
          </cell>
          <cell r="D5890" t="str">
            <v>T2 DI AUBERRY TAP 000/012 RPL INSW</v>
          </cell>
          <cell r="E5890" t="str">
            <v>FRESNO</v>
          </cell>
          <cell r="F5890" t="str">
            <v>ETL.9331</v>
          </cell>
          <cell r="G5890" t="str">
            <v>.INSL.NCER</v>
          </cell>
          <cell r="H5890">
            <v>44322</v>
          </cell>
          <cell r="I5890">
            <v>44321</v>
          </cell>
          <cell r="J5890">
            <v>44683</v>
          </cell>
          <cell r="K5890">
            <v>44692</v>
          </cell>
          <cell r="M5890">
            <v>44686</v>
          </cell>
          <cell r="N5890">
            <v>44686</v>
          </cell>
          <cell r="O5890" t="str">
            <v>508</v>
          </cell>
          <cell r="P5890" t="str">
            <v>OTHR</v>
          </cell>
          <cell r="Q5890" t="str">
            <v>E - Schd Compl Yr 0</v>
          </cell>
          <cell r="R5890" t="str">
            <v>ORAS NOCO ATCO</v>
          </cell>
          <cell r="S5890" t="str">
            <v>HFTD 2</v>
          </cell>
        </row>
        <row r="5891">
          <cell r="B5891" t="str">
            <v>120942327</v>
          </cell>
          <cell r="C5891" t="str">
            <v>024/445</v>
          </cell>
          <cell r="D5891" t="str">
            <v>EI CORTINA #4 24/445 INS DAMW</v>
          </cell>
          <cell r="E5891" t="str">
            <v>SACTO</v>
          </cell>
          <cell r="F5891" t="str">
            <v>ETL.6610</v>
          </cell>
          <cell r="G5891" t="str">
            <v>ETL.6610_024/445</v>
          </cell>
          <cell r="H5891">
            <v>44322</v>
          </cell>
          <cell r="I5891">
            <v>44322</v>
          </cell>
          <cell r="J5891">
            <v>44322</v>
          </cell>
          <cell r="M5891">
            <v>44687</v>
          </cell>
          <cell r="N5891">
            <v>44687</v>
          </cell>
          <cell r="O5891" t="str">
            <v>630</v>
          </cell>
          <cell r="P5891" t="str">
            <v>INSP</v>
          </cell>
          <cell r="Q5891" t="str">
            <v>E - Schd Compl Yr 0</v>
          </cell>
          <cell r="R5891" t="str">
            <v>NOPR ORAS ATCO</v>
          </cell>
          <cell r="S5891" t="str">
            <v>Non-HFTD</v>
          </cell>
        </row>
        <row r="5892">
          <cell r="B5892" t="str">
            <v>120942385</v>
          </cell>
          <cell r="C5892" t="str">
            <v>000/002</v>
          </cell>
          <cell r="D5892" t="str">
            <v>T2 EI KNGS RVR-SNGR-RDLY 0/2 COMPLETE</v>
          </cell>
          <cell r="E5892" t="str">
            <v>FRESNO</v>
          </cell>
          <cell r="F5892" t="str">
            <v>ETL.2030</v>
          </cell>
          <cell r="G5892" t="str">
            <v>.POLE.WOOD</v>
          </cell>
          <cell r="H5892">
            <v>44322</v>
          </cell>
          <cell r="I5892">
            <v>44322</v>
          </cell>
          <cell r="J5892">
            <v>44664</v>
          </cell>
          <cell r="K5892">
            <v>44721</v>
          </cell>
          <cell r="M5892">
            <v>44687</v>
          </cell>
          <cell r="N5892">
            <v>44687</v>
          </cell>
          <cell r="O5892" t="str">
            <v>630</v>
          </cell>
          <cell r="P5892" t="str">
            <v>INSP</v>
          </cell>
          <cell r="Q5892" t="str">
            <v>E - Schd Compl Yr 0</v>
          </cell>
          <cell r="R5892" t="str">
            <v>ORAS NOCO ATCO</v>
          </cell>
          <cell r="S5892" t="str">
            <v>HFTD 2</v>
          </cell>
        </row>
        <row r="5893">
          <cell r="B5893" t="str">
            <v>120942502</v>
          </cell>
          <cell r="C5893" t="str">
            <v>000/004</v>
          </cell>
          <cell r="D5893" t="str">
            <v>T0 DI COTTONWOOD-LOGAN CREEK 0/4 RPR SPL</v>
          </cell>
          <cell r="E5893" t="str">
            <v>TABLEMTN</v>
          </cell>
          <cell r="F5893" t="str">
            <v>ETL.4570</v>
          </cell>
          <cell r="G5893" t="str">
            <v>.INSL</v>
          </cell>
          <cell r="H5893">
            <v>44322</v>
          </cell>
          <cell r="I5893">
            <v>44321</v>
          </cell>
          <cell r="J5893">
            <v>44638</v>
          </cell>
          <cell r="K5893">
            <v>44669</v>
          </cell>
          <cell r="M5893">
            <v>44684</v>
          </cell>
          <cell r="N5893">
            <v>44684</v>
          </cell>
          <cell r="O5893" t="str">
            <v>628</v>
          </cell>
          <cell r="P5893" t="str">
            <v>OTHR</v>
          </cell>
          <cell r="Q5893" t="str">
            <v>E - Schd Compl Yr 0</v>
          </cell>
          <cell r="R5893" t="str">
            <v>ORAS NOCO ATCO</v>
          </cell>
          <cell r="S5893" t="str">
            <v>Remove</v>
          </cell>
        </row>
        <row r="5894">
          <cell r="B5894" t="str">
            <v>120942507</v>
          </cell>
          <cell r="C5894" t="str">
            <v>000/004</v>
          </cell>
          <cell r="D5894" t="str">
            <v>DI COTTONWOOD-DELEVAN #1 0/4 INS BOLT</v>
          </cell>
          <cell r="E5894" t="str">
            <v>TABLEMTN</v>
          </cell>
          <cell r="F5894" t="str">
            <v>ETL.4550</v>
          </cell>
          <cell r="G5894" t="str">
            <v>ETL.4550_000/004</v>
          </cell>
          <cell r="H5894">
            <v>44322</v>
          </cell>
          <cell r="I5894">
            <v>44321</v>
          </cell>
          <cell r="J5894">
            <v>44546</v>
          </cell>
          <cell r="K5894">
            <v>44600</v>
          </cell>
          <cell r="M5894">
            <v>44686</v>
          </cell>
          <cell r="N5894">
            <v>44686</v>
          </cell>
          <cell r="O5894" t="str">
            <v>543</v>
          </cell>
          <cell r="P5894" t="str">
            <v>OTHR</v>
          </cell>
          <cell r="Q5894" t="str">
            <v>E - Schd Compl Yr 0</v>
          </cell>
          <cell r="R5894" t="str">
            <v>ORAS NOCO ATCO</v>
          </cell>
          <cell r="S5894" t="str">
            <v>Non-HFTD</v>
          </cell>
        </row>
        <row r="5895">
          <cell r="B5895" t="str">
            <v>120942523</v>
          </cell>
          <cell r="C5895" t="str">
            <v>010/198</v>
          </cell>
          <cell r="D5895" t="str">
            <v>T2 WV CLGT-PLRMO 10/198 INS GYWW CMPLTD</v>
          </cell>
          <cell r="E5895" t="str">
            <v>SACTO</v>
          </cell>
          <cell r="F5895" t="str">
            <v>ETL.6500</v>
          </cell>
          <cell r="G5895" t="str">
            <v>.POLE.NWOD</v>
          </cell>
          <cell r="H5895">
            <v>44322</v>
          </cell>
          <cell r="I5895">
            <v>44322</v>
          </cell>
          <cell r="J5895">
            <v>44697</v>
          </cell>
          <cell r="K5895">
            <v>44781</v>
          </cell>
          <cell r="M5895">
            <v>44687</v>
          </cell>
          <cell r="N5895">
            <v>44687</v>
          </cell>
          <cell r="O5895" t="str">
            <v>628</v>
          </cell>
          <cell r="P5895" t="str">
            <v>OTHR</v>
          </cell>
          <cell r="Q5895" t="str">
            <v>E - Schd Compl Yr 0</v>
          </cell>
          <cell r="R5895" t="str">
            <v>ORAS NOCO ATCO</v>
          </cell>
          <cell r="S5895" t="str">
            <v>HFTD 2</v>
          </cell>
        </row>
        <row r="5896">
          <cell r="B5896" t="str">
            <v>120942693</v>
          </cell>
          <cell r="C5896" t="str">
            <v>000/009</v>
          </cell>
          <cell r="D5896" t="str">
            <v>EI BUTTE-CHICO #2 0/9 RMV DBRS</v>
          </cell>
          <cell r="E5896" t="str">
            <v>TABLEMTN</v>
          </cell>
          <cell r="F5896" t="str">
            <v>ETL.6260</v>
          </cell>
          <cell r="G5896" t="str">
            <v>ETL.6260_000/009</v>
          </cell>
          <cell r="H5896">
            <v>44322</v>
          </cell>
          <cell r="I5896">
            <v>44322</v>
          </cell>
          <cell r="J5896">
            <v>44322</v>
          </cell>
          <cell r="M5896">
            <v>44687</v>
          </cell>
          <cell r="O5896" t="str">
            <v>630</v>
          </cell>
          <cell r="P5896" t="str">
            <v>INSP</v>
          </cell>
          <cell r="Q5896" t="str">
            <v>E - Schd Compl Yr 0</v>
          </cell>
          <cell r="R5896" t="str">
            <v>OSNO ATCO</v>
          </cell>
          <cell r="S5896" t="str">
            <v>Non-HFTD</v>
          </cell>
        </row>
        <row r="5897">
          <cell r="B5897" t="str">
            <v>120943055</v>
          </cell>
          <cell r="C5897" t="str">
            <v>004/085</v>
          </cell>
          <cell r="D5897" t="str">
            <v>EI BUTTE-SYCAMORE CREEK 4/85 RMV VEG</v>
          </cell>
          <cell r="E5897" t="str">
            <v>TABLEMTN</v>
          </cell>
          <cell r="F5897" t="str">
            <v>ETL.1190</v>
          </cell>
          <cell r="G5897" t="str">
            <v>ETL.1190_004/085</v>
          </cell>
          <cell r="H5897">
            <v>44322</v>
          </cell>
          <cell r="I5897">
            <v>44322</v>
          </cell>
          <cell r="J5897">
            <v>44594</v>
          </cell>
          <cell r="K5897">
            <v>44594</v>
          </cell>
          <cell r="M5897">
            <v>44687</v>
          </cell>
          <cell r="O5897" t="str">
            <v>564</v>
          </cell>
          <cell r="P5897" t="str">
            <v>INSP</v>
          </cell>
          <cell r="Q5897" t="str">
            <v>E - Schd Compl Yr 0</v>
          </cell>
          <cell r="R5897" t="str">
            <v>NOCO ATCO</v>
          </cell>
          <cell r="S5897" t="str">
            <v>Non-HFTD</v>
          </cell>
        </row>
        <row r="5898">
          <cell r="B5898" t="str">
            <v>120943094</v>
          </cell>
          <cell r="C5898" t="str">
            <v>000/002</v>
          </cell>
          <cell r="D5898" t="str">
            <v>T2 EI STNSLAUS-MLNS-MANTE 0/2 RPR FOND</v>
          </cell>
          <cell r="E5898" t="str">
            <v>VICTOR</v>
          </cell>
          <cell r="F5898" t="str">
            <v>ETL.3830</v>
          </cell>
          <cell r="G5898" t="str">
            <v>.TOWR</v>
          </cell>
          <cell r="H5898">
            <v>44322</v>
          </cell>
          <cell r="I5898">
            <v>44322</v>
          </cell>
          <cell r="J5898">
            <v>44588</v>
          </cell>
          <cell r="K5898">
            <v>44594</v>
          </cell>
          <cell r="M5898">
            <v>44687</v>
          </cell>
          <cell r="N5898">
            <v>44687</v>
          </cell>
          <cell r="O5898" t="str">
            <v>543</v>
          </cell>
          <cell r="P5898" t="str">
            <v>INSP</v>
          </cell>
          <cell r="Q5898" t="str">
            <v>E - Schd Compl Yr 0</v>
          </cell>
          <cell r="R5898" t="str">
            <v>ORAS NOCO ATCO</v>
          </cell>
          <cell r="S5898" t="str">
            <v>HFTD 2</v>
          </cell>
        </row>
        <row r="5899">
          <cell r="B5899" t="str">
            <v>120943107</v>
          </cell>
          <cell r="C5899" t="str">
            <v>000/004</v>
          </cell>
          <cell r="D5899" t="str">
            <v>T2 EI STANISLAUS-MNTCA#2 0/4 RPR SPLS</v>
          </cell>
          <cell r="E5899" t="str">
            <v>VICTOR</v>
          </cell>
          <cell r="F5899" t="str">
            <v>ETL.3820</v>
          </cell>
          <cell r="G5899" t="str">
            <v>.INSL.CERA</v>
          </cell>
          <cell r="H5899">
            <v>44322</v>
          </cell>
          <cell r="I5899">
            <v>44322</v>
          </cell>
          <cell r="J5899">
            <v>44529</v>
          </cell>
          <cell r="K5899">
            <v>44538</v>
          </cell>
          <cell r="M5899">
            <v>44687</v>
          </cell>
          <cell r="N5899">
            <v>44687</v>
          </cell>
          <cell r="O5899" t="str">
            <v>628</v>
          </cell>
          <cell r="P5899" t="str">
            <v>INSP</v>
          </cell>
          <cell r="Q5899" t="str">
            <v>E - Schd Compl Yr 0</v>
          </cell>
          <cell r="R5899" t="str">
            <v>ORAS NOCO ATCO</v>
          </cell>
          <cell r="S5899" t="str">
            <v>HFTD 2</v>
          </cell>
        </row>
        <row r="5900">
          <cell r="B5900" t="str">
            <v>120943222</v>
          </cell>
          <cell r="C5900" t="str">
            <v>:006/005</v>
          </cell>
          <cell r="D5900" t="str">
            <v>DI FULTON-PUEBLO :006/005 RPR POLE</v>
          </cell>
          <cell r="E5900" t="str">
            <v>LAKEVLLE</v>
          </cell>
          <cell r="F5900" t="str">
            <v>ETL.1600</v>
          </cell>
          <cell r="G5900" t="str">
            <v>ETL.1600_:006/005</v>
          </cell>
          <cell r="H5900">
            <v>44322</v>
          </cell>
          <cell r="I5900">
            <v>44322</v>
          </cell>
          <cell r="J5900">
            <v>44322</v>
          </cell>
          <cell r="M5900">
            <v>44685</v>
          </cell>
          <cell r="O5900" t="str">
            <v>630</v>
          </cell>
          <cell r="P5900" t="str">
            <v>OTHR</v>
          </cell>
          <cell r="Q5900" t="str">
            <v>E - Schd Compl Yr 0</v>
          </cell>
          <cell r="R5900" t="str">
            <v>OSNO ATCO</v>
          </cell>
          <cell r="S5900" t="str">
            <v>Non-HFTD</v>
          </cell>
        </row>
        <row r="5901">
          <cell r="B5901" t="str">
            <v>120943261</v>
          </cell>
          <cell r="C5901" t="str">
            <v>057/441</v>
          </cell>
          <cell r="D5901" t="str">
            <v>EI OLIVE SW STA-SMYRNA 057/441 REGRADE</v>
          </cell>
          <cell r="E5901" t="str">
            <v>FRESNO</v>
          </cell>
          <cell r="F5901" t="str">
            <v>ETL.1923</v>
          </cell>
          <cell r="G5901" t="str">
            <v>ETL.1923_057/441</v>
          </cell>
          <cell r="H5901">
            <v>44322</v>
          </cell>
          <cell r="I5901">
            <v>44322</v>
          </cell>
          <cell r="J5901">
            <v>44434</v>
          </cell>
          <cell r="K5901">
            <v>44434</v>
          </cell>
          <cell r="M5901">
            <v>44687</v>
          </cell>
          <cell r="O5901" t="str">
            <v>564</v>
          </cell>
          <cell r="P5901" t="str">
            <v>INSP</v>
          </cell>
          <cell r="Q5901" t="str">
            <v>E - Schd Compl Yr 0</v>
          </cell>
          <cell r="R5901" t="str">
            <v>NOCO ATCO</v>
          </cell>
          <cell r="S5901" t="str">
            <v>Non-HFTD</v>
          </cell>
        </row>
        <row r="5902">
          <cell r="B5902" t="str">
            <v>120943263</v>
          </cell>
          <cell r="C5902" t="str">
            <v>:008/011</v>
          </cell>
          <cell r="D5902" t="str">
            <v>DI FULTON-PUEBLO :8/11 RPR SPLW</v>
          </cell>
          <cell r="E5902" t="str">
            <v>LAKEVLLE</v>
          </cell>
          <cell r="F5902" t="str">
            <v>ETL.1600</v>
          </cell>
          <cell r="G5902" t="str">
            <v>ETL.1600_:008/011</v>
          </cell>
          <cell r="H5902">
            <v>44322</v>
          </cell>
          <cell r="I5902">
            <v>44321</v>
          </cell>
          <cell r="J5902">
            <v>44321</v>
          </cell>
          <cell r="M5902">
            <v>44684</v>
          </cell>
          <cell r="O5902" t="str">
            <v>630</v>
          </cell>
          <cell r="P5902" t="str">
            <v>OTHR</v>
          </cell>
          <cell r="Q5902" t="str">
            <v>E - Schd Compl Yr 0</v>
          </cell>
          <cell r="R5902" t="str">
            <v>OSNO ATCO</v>
          </cell>
          <cell r="S5902" t="str">
            <v>Non-HFTD</v>
          </cell>
        </row>
        <row r="5903">
          <cell r="B5903" t="str">
            <v>120943446</v>
          </cell>
          <cell r="C5903" t="str">
            <v>010/066</v>
          </cell>
          <cell r="D5903" t="str">
            <v>T2 EI STNSLS-MLNES-MANTE 10/66 RPR STRT</v>
          </cell>
          <cell r="E5903" t="str">
            <v>VICTOR</v>
          </cell>
          <cell r="F5903" t="str">
            <v>ETL.3830</v>
          </cell>
          <cell r="G5903" t="str">
            <v>.TOWR</v>
          </cell>
          <cell r="H5903">
            <v>44322</v>
          </cell>
          <cell r="I5903">
            <v>44322</v>
          </cell>
          <cell r="J5903">
            <v>44593</v>
          </cell>
          <cell r="K5903">
            <v>44616</v>
          </cell>
          <cell r="M5903">
            <v>44687</v>
          </cell>
          <cell r="N5903">
            <v>44687</v>
          </cell>
          <cell r="O5903" t="str">
            <v>543</v>
          </cell>
          <cell r="P5903" t="str">
            <v>INSP</v>
          </cell>
          <cell r="Q5903" t="str">
            <v>E - Schd Compl Yr 0</v>
          </cell>
          <cell r="R5903" t="str">
            <v>ORAS NOCO ATCO</v>
          </cell>
          <cell r="S5903" t="str">
            <v>HFTD 2</v>
          </cell>
        </row>
        <row r="5904">
          <cell r="B5904" t="str">
            <v>120943460</v>
          </cell>
          <cell r="C5904" t="str">
            <v>013/009</v>
          </cell>
          <cell r="D5904" t="str">
            <v>EI KNGS RVR-SNGR-RDLY 13/9 RMV NEST</v>
          </cell>
          <cell r="E5904" t="str">
            <v>FRESNO</v>
          </cell>
          <cell r="F5904" t="str">
            <v>ETL.2030</v>
          </cell>
          <cell r="G5904" t="str">
            <v>ETL.2030_013/009</v>
          </cell>
          <cell r="H5904">
            <v>44322</v>
          </cell>
          <cell r="I5904">
            <v>44322</v>
          </cell>
          <cell r="J5904">
            <v>44322</v>
          </cell>
          <cell r="M5904">
            <v>44687</v>
          </cell>
          <cell r="O5904" t="str">
            <v>628</v>
          </cell>
          <cell r="P5904" t="str">
            <v>INSP</v>
          </cell>
          <cell r="Q5904" t="str">
            <v>E - Schd Compl Yr 0</v>
          </cell>
          <cell r="R5904" t="str">
            <v>OSNO ATCO</v>
          </cell>
          <cell r="S5904" t="str">
            <v>Non-HFTD</v>
          </cell>
        </row>
        <row r="5905">
          <cell r="B5905" t="str">
            <v>120943474</v>
          </cell>
          <cell r="C5905" t="str">
            <v>006/135</v>
          </cell>
          <cell r="D5905" t="str">
            <v>T2 EI COTNWD-RED BLUFF 006/135 RPR STRW</v>
          </cell>
          <cell r="E5905" t="str">
            <v>TABLEMTN</v>
          </cell>
          <cell r="F5905" t="str">
            <v>ETL.6660</v>
          </cell>
          <cell r="G5905" t="str">
            <v>.POLE.WOOD</v>
          </cell>
          <cell r="H5905">
            <v>44322</v>
          </cell>
          <cell r="I5905">
            <v>44322</v>
          </cell>
          <cell r="J5905">
            <v>44322</v>
          </cell>
          <cell r="L5905">
            <v>45095</v>
          </cell>
          <cell r="M5905">
            <v>44687</v>
          </cell>
          <cell r="N5905">
            <v>44687</v>
          </cell>
          <cell r="O5905" t="str">
            <v>630</v>
          </cell>
          <cell r="P5905" t="str">
            <v>CREW</v>
          </cell>
          <cell r="Q5905" t="str">
            <v>E - Schd Compl Yr 0</v>
          </cell>
          <cell r="R5905" t="str">
            <v>NOPR ORAS ATCO</v>
          </cell>
          <cell r="S5905" t="str">
            <v>HFTD 2</v>
          </cell>
        </row>
        <row r="5906">
          <cell r="B5906" t="str">
            <v>120943520</v>
          </cell>
          <cell r="C5906" t="str">
            <v>;002/014</v>
          </cell>
          <cell r="D5906" t="str">
            <v>DI MS LDNG-CRZY HRS CYN #1 2/14 INS STEP</v>
          </cell>
          <cell r="E5906" t="str">
            <v>MOSSLNDG</v>
          </cell>
          <cell r="F5906" t="str">
            <v>ETL.2930</v>
          </cell>
          <cell r="G5906" t="str">
            <v>ETL.2930_;002/014</v>
          </cell>
          <cell r="H5906">
            <v>44322</v>
          </cell>
          <cell r="I5906">
            <v>44321</v>
          </cell>
          <cell r="J5906">
            <v>44321</v>
          </cell>
          <cell r="M5906">
            <v>44686</v>
          </cell>
          <cell r="O5906" t="str">
            <v>543</v>
          </cell>
          <cell r="P5906" t="str">
            <v>OTHR</v>
          </cell>
          <cell r="Q5906" t="str">
            <v>E - Schd Compl Yr 0</v>
          </cell>
          <cell r="R5906" t="str">
            <v>OSNO ATCO</v>
          </cell>
          <cell r="S5906" t="str">
            <v>Non-HFTD</v>
          </cell>
        </row>
        <row r="5907">
          <cell r="B5907" t="str">
            <v>120943592</v>
          </cell>
          <cell r="C5907" t="str">
            <v>023/102</v>
          </cell>
          <cell r="D5907" t="str">
            <v>T2 DI MOSS LDNG-LS AGLS 23/102 RPL INSS</v>
          </cell>
          <cell r="E5907" t="str">
            <v>MOSSLNDG</v>
          </cell>
          <cell r="F5907" t="str">
            <v>ETL.5340</v>
          </cell>
          <cell r="G5907" t="str">
            <v>.INSL</v>
          </cell>
          <cell r="H5907">
            <v>44322</v>
          </cell>
          <cell r="I5907">
            <v>44301</v>
          </cell>
          <cell r="J5907">
            <v>44663</v>
          </cell>
          <cell r="K5907">
            <v>44684</v>
          </cell>
          <cell r="M5907">
            <v>44666</v>
          </cell>
          <cell r="N5907">
            <v>44652</v>
          </cell>
          <cell r="O5907" t="str">
            <v>532</v>
          </cell>
          <cell r="P5907" t="str">
            <v>OTHR</v>
          </cell>
          <cell r="Q5907" t="str">
            <v>E - Schd Compl Yr 0</v>
          </cell>
          <cell r="R5907" t="str">
            <v>ORAS NOCO ATCO</v>
          </cell>
          <cell r="S5907" t="str">
            <v>HFTD 2</v>
          </cell>
        </row>
        <row r="5908">
          <cell r="B5908" t="str">
            <v>120943653</v>
          </cell>
          <cell r="C5908" t="str">
            <v>058/443</v>
          </cell>
          <cell r="D5908" t="str">
            <v>EI OLIVE SW STA-SMYRNA 58/443 REGRADE</v>
          </cell>
          <cell r="E5908" t="str">
            <v>FRESNO</v>
          </cell>
          <cell r="F5908" t="str">
            <v>ETL.1923</v>
          </cell>
          <cell r="G5908" t="str">
            <v>ETL.1923_058/443</v>
          </cell>
          <cell r="H5908">
            <v>44322</v>
          </cell>
          <cell r="I5908">
            <v>44322</v>
          </cell>
          <cell r="J5908">
            <v>44322</v>
          </cell>
          <cell r="M5908">
            <v>44687</v>
          </cell>
          <cell r="O5908" t="str">
            <v>543</v>
          </cell>
          <cell r="P5908" t="str">
            <v>INSP</v>
          </cell>
          <cell r="Q5908" t="str">
            <v>E - Schd Compl Yr 0</v>
          </cell>
          <cell r="R5908" t="str">
            <v>OSNO ATCO</v>
          </cell>
          <cell r="S5908" t="str">
            <v>Non-HFTD</v>
          </cell>
        </row>
        <row r="5909">
          <cell r="B5909" t="str">
            <v>120943657</v>
          </cell>
          <cell r="C5909" t="str">
            <v>:058/004</v>
          </cell>
          <cell r="D5909" t="str">
            <v>EI CRTHRS-LMRE NS-CMDN 58/4 RPR SPLW</v>
          </cell>
          <cell r="E5909" t="str">
            <v>FRESNO</v>
          </cell>
          <cell r="F5909" t="str">
            <v>ETL.8550</v>
          </cell>
          <cell r="G5909" t="str">
            <v>ETL.8550_:058/004</v>
          </cell>
          <cell r="H5909">
            <v>44322</v>
          </cell>
          <cell r="I5909">
            <v>44322</v>
          </cell>
          <cell r="J5909">
            <v>44322</v>
          </cell>
          <cell r="M5909">
            <v>44687</v>
          </cell>
          <cell r="O5909" t="str">
            <v>630</v>
          </cell>
          <cell r="P5909" t="str">
            <v>INSP</v>
          </cell>
          <cell r="Q5909" t="str">
            <v>E - Schd Compl Yr 0</v>
          </cell>
          <cell r="R5909" t="str">
            <v>OSNO ATCO</v>
          </cell>
          <cell r="S5909" t="str">
            <v>Non-HFTD</v>
          </cell>
        </row>
        <row r="5910">
          <cell r="B5910" t="str">
            <v>120943675</v>
          </cell>
          <cell r="C5910" t="str">
            <v>004/076</v>
          </cell>
          <cell r="D5910" t="str">
            <v>EI BUTTE-SYCAMORE CREEK 4/76 RPR SPLW</v>
          </cell>
          <cell r="E5910" t="str">
            <v>TABLEMTN</v>
          </cell>
          <cell r="F5910" t="str">
            <v>ETL.1190</v>
          </cell>
          <cell r="G5910" t="str">
            <v>ETL.1190_004/076</v>
          </cell>
          <cell r="H5910">
            <v>44322</v>
          </cell>
          <cell r="I5910">
            <v>44322</v>
          </cell>
          <cell r="J5910">
            <v>44322</v>
          </cell>
          <cell r="M5910">
            <v>44687</v>
          </cell>
          <cell r="O5910" t="str">
            <v>630</v>
          </cell>
          <cell r="P5910" t="str">
            <v>INSP</v>
          </cell>
          <cell r="Q5910" t="str">
            <v>E - Schd Compl Yr 0</v>
          </cell>
          <cell r="R5910" t="str">
            <v>OSNO ATCO</v>
          </cell>
          <cell r="S5910" t="str">
            <v>Non-HFTD</v>
          </cell>
        </row>
        <row r="5911">
          <cell r="B5911" t="str">
            <v>120943744</v>
          </cell>
          <cell r="C5911" t="str">
            <v>018/427</v>
          </cell>
          <cell r="D5911" t="str">
            <v>T2 DI DRM-GRS VLY-WMR 18/427 RPR SPLW</v>
          </cell>
          <cell r="E5911" t="str">
            <v>SACTO</v>
          </cell>
          <cell r="F5911" t="str">
            <v>ETL.6760</v>
          </cell>
          <cell r="G5911" t="str">
            <v>.INSL.NCER</v>
          </cell>
          <cell r="H5911">
            <v>44322</v>
          </cell>
          <cell r="I5911">
            <v>44321</v>
          </cell>
          <cell r="J5911">
            <v>44747</v>
          </cell>
          <cell r="K5911">
            <v>44762</v>
          </cell>
          <cell r="M5911">
            <v>44686</v>
          </cell>
          <cell r="N5911">
            <v>44686</v>
          </cell>
          <cell r="O5911" t="str">
            <v>630</v>
          </cell>
          <cell r="P5911" t="str">
            <v>OTHR</v>
          </cell>
          <cell r="Q5911" t="str">
            <v>E - Schd Compl Yr 0</v>
          </cell>
          <cell r="R5911" t="str">
            <v>ORAS NOCO ATCO</v>
          </cell>
          <cell r="S5911" t="str">
            <v>HFTD 2</v>
          </cell>
        </row>
        <row r="5912">
          <cell r="B5912" t="str">
            <v>120943755</v>
          </cell>
          <cell r="C5912" t="str">
            <v>009/059</v>
          </cell>
          <cell r="D5912" t="str">
            <v>EI TEMBLOR-SN LUIS OBISPO 9/59 RPR JUMS</v>
          </cell>
          <cell r="E5912" t="str">
            <v>MIDWAY</v>
          </cell>
          <cell r="F5912" t="str">
            <v>ETL.3960</v>
          </cell>
          <cell r="G5912" t="str">
            <v>ETL.3960_009/059</v>
          </cell>
          <cell r="H5912">
            <v>44322</v>
          </cell>
          <cell r="I5912">
            <v>44322</v>
          </cell>
          <cell r="J5912">
            <v>44322</v>
          </cell>
          <cell r="M5912">
            <v>44687</v>
          </cell>
          <cell r="O5912" t="str">
            <v>628</v>
          </cell>
          <cell r="P5912" t="str">
            <v>INSP</v>
          </cell>
          <cell r="Q5912" t="str">
            <v>E - Schd Compl Yr 0</v>
          </cell>
          <cell r="R5912" t="str">
            <v>OSNO ATCO</v>
          </cell>
          <cell r="S5912" t="str">
            <v>Non-HFTD</v>
          </cell>
        </row>
        <row r="5913">
          <cell r="B5913" t="str">
            <v>120943775</v>
          </cell>
          <cell r="C5913" t="str">
            <v>008/014</v>
          </cell>
          <cell r="D5913" t="str">
            <v>EI HENRIETTA-LEMOORE 8/14 RPL STRW</v>
          </cell>
          <cell r="E5913" t="str">
            <v>FRESNO</v>
          </cell>
          <cell r="F5913" t="str">
            <v>ETL.8770</v>
          </cell>
          <cell r="G5913" t="str">
            <v>ETL.8770_008/014</v>
          </cell>
          <cell r="H5913">
            <v>44322</v>
          </cell>
          <cell r="I5913">
            <v>44322</v>
          </cell>
          <cell r="J5913">
            <v>44322</v>
          </cell>
          <cell r="M5913">
            <v>44687</v>
          </cell>
          <cell r="N5913">
            <v>44413</v>
          </cell>
          <cell r="O5913" t="str">
            <v>372</v>
          </cell>
          <cell r="P5913" t="str">
            <v>INSP</v>
          </cell>
          <cell r="Q5913" t="str">
            <v>E - Schd Compl Yr 0</v>
          </cell>
          <cell r="R5913" t="str">
            <v>NOPR ORAS ATCO</v>
          </cell>
          <cell r="S5913" t="str">
            <v>Non-HFTD</v>
          </cell>
        </row>
        <row r="5914">
          <cell r="B5914" t="str">
            <v>120943982</v>
          </cell>
          <cell r="C5914" t="str">
            <v>:019/002</v>
          </cell>
          <cell r="D5914" t="str">
            <v>T0 EI BORDEN-COPPERMINE :19/2 RPR IBWW</v>
          </cell>
          <cell r="E5914" t="str">
            <v>FRESNO</v>
          </cell>
          <cell r="F5914" t="str">
            <v>ETL.8500</v>
          </cell>
          <cell r="G5914" t="str">
            <v>.POLE.WOOD</v>
          </cell>
          <cell r="H5914">
            <v>44322</v>
          </cell>
          <cell r="I5914">
            <v>44322</v>
          </cell>
          <cell r="J5914">
            <v>44322</v>
          </cell>
          <cell r="M5914">
            <v>44687</v>
          </cell>
          <cell r="O5914" t="str">
            <v>630</v>
          </cell>
          <cell r="P5914" t="str">
            <v>INSP</v>
          </cell>
          <cell r="Q5914" t="str">
            <v>E - Schd Compl Yr 0</v>
          </cell>
          <cell r="R5914" t="str">
            <v>OSNO ATCO</v>
          </cell>
          <cell r="S5914" t="str">
            <v>Remove</v>
          </cell>
        </row>
        <row r="5915">
          <cell r="B5915" t="str">
            <v>120943985</v>
          </cell>
          <cell r="C5915" t="str">
            <v>023/004</v>
          </cell>
          <cell r="D5915" t="str">
            <v>EI FULTON-HOPLAND 23/4 RPL STRW</v>
          </cell>
          <cell r="E5915" t="str">
            <v>LAKEVLLE</v>
          </cell>
          <cell r="F5915" t="str">
            <v>ETL.6890</v>
          </cell>
          <cell r="G5915" t="str">
            <v>ETL.6890_023/004</v>
          </cell>
          <cell r="H5915">
            <v>44322</v>
          </cell>
          <cell r="I5915">
            <v>44322</v>
          </cell>
          <cell r="J5915">
            <v>44322</v>
          </cell>
          <cell r="M5915">
            <v>44687</v>
          </cell>
          <cell r="N5915">
            <v>44685</v>
          </cell>
          <cell r="O5915" t="str">
            <v>372</v>
          </cell>
          <cell r="P5915" t="str">
            <v>INSP</v>
          </cell>
          <cell r="Q5915" t="str">
            <v>E - Schd Compl Yr 0</v>
          </cell>
          <cell r="R5915" t="str">
            <v>NOPR ORAS ATCO</v>
          </cell>
          <cell r="S5915" t="str">
            <v>Non-HFTD</v>
          </cell>
        </row>
        <row r="5916">
          <cell r="B5916" t="str">
            <v>120944011</v>
          </cell>
          <cell r="C5916" t="str">
            <v>014/066</v>
          </cell>
          <cell r="D5916" t="str">
            <v>T2 DI MOSS LANDING-COBURN 14/66 INS HRDT</v>
          </cell>
          <cell r="E5916" t="str">
            <v>MOSSLNDG</v>
          </cell>
          <cell r="F5916" t="str">
            <v>ETL.5330</v>
          </cell>
          <cell r="G5916" t="str">
            <v>.TOWR</v>
          </cell>
          <cell r="H5916">
            <v>44322</v>
          </cell>
          <cell r="I5916">
            <v>44302</v>
          </cell>
          <cell r="J5916">
            <v>44699</v>
          </cell>
          <cell r="K5916">
            <v>44761</v>
          </cell>
          <cell r="M5916">
            <v>44667</v>
          </cell>
          <cell r="N5916">
            <v>44667</v>
          </cell>
          <cell r="O5916" t="str">
            <v>543</v>
          </cell>
          <cell r="P5916" t="str">
            <v>OTHR</v>
          </cell>
          <cell r="Q5916" t="str">
            <v>E - Schd Compl Yr 0</v>
          </cell>
          <cell r="R5916" t="str">
            <v>ORAS NOCO ATCO</v>
          </cell>
          <cell r="S5916" t="str">
            <v>HFTD 2</v>
          </cell>
        </row>
        <row r="5917">
          <cell r="B5917" t="str">
            <v>120944017</v>
          </cell>
          <cell r="C5917" t="str">
            <v>008/012</v>
          </cell>
          <cell r="D5917" t="str">
            <v>EI HENRIETTA-LEMOORE 8/12 RPR GYWW</v>
          </cell>
          <cell r="E5917" t="str">
            <v>FRESNO</v>
          </cell>
          <cell r="F5917" t="str">
            <v>ETL.8770</v>
          </cell>
          <cell r="G5917" t="str">
            <v>ETL.8770_008/012</v>
          </cell>
          <cell r="H5917">
            <v>44322</v>
          </cell>
          <cell r="I5917">
            <v>44322</v>
          </cell>
          <cell r="J5917">
            <v>44322</v>
          </cell>
          <cell r="M5917">
            <v>44687</v>
          </cell>
          <cell r="O5917" t="str">
            <v>630</v>
          </cell>
          <cell r="P5917" t="str">
            <v>INSP</v>
          </cell>
          <cell r="Q5917" t="str">
            <v>E - Schd Compl Yr 0</v>
          </cell>
          <cell r="R5917" t="str">
            <v>OSNO ATCO</v>
          </cell>
          <cell r="S5917" t="str">
            <v>Non-HFTD</v>
          </cell>
        </row>
        <row r="5918">
          <cell r="B5918" t="str">
            <v>120944024</v>
          </cell>
          <cell r="C5918" t="str">
            <v>005/032</v>
          </cell>
          <cell r="D5918" t="str">
            <v>EI TESLA-NEWARK #1 5/032 INS ACG</v>
          </cell>
          <cell r="E5918" t="str">
            <v>CONCORD</v>
          </cell>
          <cell r="F5918" t="str">
            <v>ETL.5720</v>
          </cell>
          <cell r="G5918" t="str">
            <v>ETL.5720_005/032</v>
          </cell>
          <cell r="H5918">
            <v>44322</v>
          </cell>
          <cell r="I5918">
            <v>44322</v>
          </cell>
          <cell r="J5918">
            <v>44322</v>
          </cell>
          <cell r="M5918">
            <v>44687</v>
          </cell>
          <cell r="N5918">
            <v>45049</v>
          </cell>
          <cell r="O5918" t="str">
            <v>988</v>
          </cell>
          <cell r="P5918" t="str">
            <v>INSP</v>
          </cell>
          <cell r="Q5918" t="str">
            <v>E - Schd Compl Yr 0</v>
          </cell>
          <cell r="R5918" t="str">
            <v>NOPR ORAS ATCO</v>
          </cell>
          <cell r="S5918" t="str">
            <v>Non-HFTD</v>
          </cell>
        </row>
        <row r="5919">
          <cell r="B5919" t="str">
            <v>120944028</v>
          </cell>
          <cell r="C5919" t="str">
            <v>049/003</v>
          </cell>
          <cell r="D5919" t="str">
            <v>T2 EI HUMBOLDT-TRINITY 049/003L RPL POLE</v>
          </cell>
          <cell r="E5919" t="str">
            <v>EUREKA</v>
          </cell>
          <cell r="F5919" t="str">
            <v>ETL.1820</v>
          </cell>
          <cell r="G5919" t="str">
            <v>.POLE.WDPS</v>
          </cell>
          <cell r="H5919">
            <v>44322</v>
          </cell>
          <cell r="I5919">
            <v>44322</v>
          </cell>
          <cell r="J5919">
            <v>44704</v>
          </cell>
          <cell r="K5919">
            <v>44735</v>
          </cell>
          <cell r="M5919">
            <v>44687</v>
          </cell>
          <cell r="N5919">
            <v>44356</v>
          </cell>
          <cell r="O5919" t="str">
            <v>372</v>
          </cell>
          <cell r="P5919" t="str">
            <v>INSP</v>
          </cell>
          <cell r="Q5919" t="str">
            <v>E - Schd Compl Yr 0</v>
          </cell>
          <cell r="R5919" t="str">
            <v>ORAS NOCO ATCO</v>
          </cell>
          <cell r="S5919" t="str">
            <v>HFTD 2</v>
          </cell>
        </row>
        <row r="5920">
          <cell r="B5920" t="str">
            <v>120944037</v>
          </cell>
          <cell r="C5920" t="str">
            <v>000/013</v>
          </cell>
          <cell r="D5920" t="str">
            <v>ARVIN EDISON 000/013 RPL PL</v>
          </cell>
          <cell r="E5920" t="str">
            <v>MIDWAY</v>
          </cell>
          <cell r="F5920" t="str">
            <v>ETL.4141</v>
          </cell>
          <cell r="G5920" t="str">
            <v>ETL.4141_000/013</v>
          </cell>
          <cell r="H5920">
            <v>44322</v>
          </cell>
          <cell r="I5920">
            <v>44317</v>
          </cell>
          <cell r="J5920">
            <v>44338</v>
          </cell>
          <cell r="K5920">
            <v>44355</v>
          </cell>
          <cell r="M5920">
            <v>44682</v>
          </cell>
          <cell r="N5920">
            <v>44680</v>
          </cell>
          <cell r="O5920" t="str">
            <v>372</v>
          </cell>
          <cell r="P5920" t="str">
            <v>OTHR</v>
          </cell>
          <cell r="Q5920" t="str">
            <v>E - Schd Compl Yr 0</v>
          </cell>
          <cell r="R5920" t="str">
            <v>ORAS NOCO ATCO</v>
          </cell>
          <cell r="S5920" t="str">
            <v>Non-HFTD</v>
          </cell>
        </row>
        <row r="5921">
          <cell r="B5921" t="str">
            <v>120944051</v>
          </cell>
          <cell r="C5921" t="str">
            <v>049/003</v>
          </cell>
          <cell r="D5921" t="str">
            <v>T2 EI HUMBOLDT-TRINITY 049/003R COMPLETE</v>
          </cell>
          <cell r="E5921" t="str">
            <v>EUREKA</v>
          </cell>
          <cell r="F5921" t="str">
            <v>ETL.1820</v>
          </cell>
          <cell r="G5921" t="str">
            <v>.POLE.WDPS</v>
          </cell>
          <cell r="H5921">
            <v>44322</v>
          </cell>
          <cell r="I5921">
            <v>44322</v>
          </cell>
          <cell r="J5921">
            <v>44704</v>
          </cell>
          <cell r="K5921">
            <v>44728</v>
          </cell>
          <cell r="M5921">
            <v>44687</v>
          </cell>
          <cell r="N5921">
            <v>44356</v>
          </cell>
          <cell r="O5921" t="str">
            <v>372</v>
          </cell>
          <cell r="P5921" t="str">
            <v>INSP</v>
          </cell>
          <cell r="Q5921" t="str">
            <v>E - Schd Compl Yr 0</v>
          </cell>
          <cell r="R5921" t="str">
            <v>ORAS NOCO ATCO</v>
          </cell>
          <cell r="S5921" t="str">
            <v>HFTD 2</v>
          </cell>
        </row>
        <row r="5922">
          <cell r="B5922" t="str">
            <v>120944056</v>
          </cell>
          <cell r="C5922" t="str">
            <v>114/000</v>
          </cell>
          <cell r="D5922" t="str">
            <v>T2 EI HMBLDT-BRDGVLLE 114/0R RPR GYWW</v>
          </cell>
          <cell r="E5922" t="str">
            <v>EUREKA</v>
          </cell>
          <cell r="F5922" t="str">
            <v>ETL.1810</v>
          </cell>
          <cell r="G5922" t="str">
            <v>.POLE.STPS</v>
          </cell>
          <cell r="H5922">
            <v>44322</v>
          </cell>
          <cell r="I5922">
            <v>44321</v>
          </cell>
          <cell r="J5922">
            <v>44656</v>
          </cell>
          <cell r="K5922">
            <v>44693</v>
          </cell>
          <cell r="M5922">
            <v>44686</v>
          </cell>
          <cell r="N5922">
            <v>44686</v>
          </cell>
          <cell r="O5922" t="str">
            <v>630</v>
          </cell>
          <cell r="P5922" t="str">
            <v>INSP</v>
          </cell>
          <cell r="Q5922" t="str">
            <v>E - Schd Compl Yr 0</v>
          </cell>
          <cell r="R5922" t="str">
            <v>ORAS NOCO ATCO</v>
          </cell>
          <cell r="S5922" t="str">
            <v>HFTD 2</v>
          </cell>
        </row>
        <row r="5923">
          <cell r="B5923" t="str">
            <v>120944058</v>
          </cell>
          <cell r="C5923" t="str">
            <v>010/060</v>
          </cell>
          <cell r="D5923" t="str">
            <v>EI TEMBLOR-SN LUIS OBISPO 10/60 RPR JUMS</v>
          </cell>
          <cell r="E5923" t="str">
            <v>MIDWAY</v>
          </cell>
          <cell r="F5923" t="str">
            <v>ETL.3960</v>
          </cell>
          <cell r="G5923" t="str">
            <v>ETL.3960_010/060</v>
          </cell>
          <cell r="H5923">
            <v>44322</v>
          </cell>
          <cell r="I5923">
            <v>44322</v>
          </cell>
          <cell r="J5923">
            <v>44322</v>
          </cell>
          <cell r="M5923">
            <v>44687</v>
          </cell>
          <cell r="O5923" t="str">
            <v>628</v>
          </cell>
          <cell r="P5923" t="str">
            <v>INSP</v>
          </cell>
          <cell r="Q5923" t="str">
            <v>E - Schd Compl Yr 0</v>
          </cell>
          <cell r="R5923" t="str">
            <v>OSNO ATCO</v>
          </cell>
          <cell r="S5923" t="str">
            <v>Non-HFTD</v>
          </cell>
        </row>
        <row r="5924">
          <cell r="B5924" t="str">
            <v>120944083</v>
          </cell>
          <cell r="C5924" t="str">
            <v>114/000</v>
          </cell>
          <cell r="D5924" t="str">
            <v>T2 EI HMBLDT-BRDGVLLE 114/0L RPR GYWW</v>
          </cell>
          <cell r="E5924" t="str">
            <v>EUREKA</v>
          </cell>
          <cell r="F5924" t="str">
            <v>ETL.1810</v>
          </cell>
          <cell r="G5924" t="str">
            <v>.POLE.STPS</v>
          </cell>
          <cell r="H5924">
            <v>44322</v>
          </cell>
          <cell r="I5924">
            <v>44321</v>
          </cell>
          <cell r="J5924">
            <v>44656</v>
          </cell>
          <cell r="K5924">
            <v>44693</v>
          </cell>
          <cell r="M5924">
            <v>44686</v>
          </cell>
          <cell r="N5924">
            <v>44686</v>
          </cell>
          <cell r="O5924" t="str">
            <v>630</v>
          </cell>
          <cell r="P5924" t="str">
            <v>INSP</v>
          </cell>
          <cell r="Q5924" t="str">
            <v>E - Schd Compl Yr 0</v>
          </cell>
          <cell r="R5924" t="str">
            <v>ORAS NOCO ATCO</v>
          </cell>
          <cell r="S5924" t="str">
            <v>HFTD 2</v>
          </cell>
        </row>
        <row r="5925">
          <cell r="B5925" t="str">
            <v>120944152</v>
          </cell>
          <cell r="C5925" t="str">
            <v>029/250</v>
          </cell>
          <cell r="D5925" t="str">
            <v>WV T2 BRDGVILL-CTTNWD 29/250 RPL HRDW</v>
          </cell>
          <cell r="E5925" t="str">
            <v>TABLEMTN</v>
          </cell>
          <cell r="F5925" t="str">
            <v>ETL.1110</v>
          </cell>
          <cell r="G5925" t="str">
            <v>.POLE.STPS</v>
          </cell>
          <cell r="H5925">
            <v>44322</v>
          </cell>
          <cell r="I5925">
            <v>44322</v>
          </cell>
          <cell r="J5925">
            <v>44734</v>
          </cell>
          <cell r="K5925">
            <v>44791</v>
          </cell>
          <cell r="M5925">
            <v>44687</v>
          </cell>
          <cell r="N5925">
            <v>44687</v>
          </cell>
          <cell r="O5925" t="str">
            <v>628</v>
          </cell>
          <cell r="P5925" t="str">
            <v>OTHR</v>
          </cell>
          <cell r="Q5925" t="str">
            <v>E - Schd Compl Yr 0</v>
          </cell>
          <cell r="R5925" t="str">
            <v>ORAS NOCO ATCO</v>
          </cell>
          <cell r="S5925" t="str">
            <v>HFTD 2</v>
          </cell>
        </row>
        <row r="5926">
          <cell r="B5926" t="str">
            <v>120944294</v>
          </cell>
          <cell r="C5926" t="str">
            <v>:058/001</v>
          </cell>
          <cell r="D5926" t="str">
            <v>EI CRTHRS-LMRE NS-CMDN 58/1 INS DAMW</v>
          </cell>
          <cell r="E5926" t="str">
            <v>FRESNO</v>
          </cell>
          <cell r="F5926" t="str">
            <v>ETL.8550</v>
          </cell>
          <cell r="G5926" t="str">
            <v>ETL.8550_:058/001</v>
          </cell>
          <cell r="H5926">
            <v>44322</v>
          </cell>
          <cell r="I5926">
            <v>44322</v>
          </cell>
          <cell r="J5926">
            <v>44322</v>
          </cell>
          <cell r="M5926">
            <v>44687</v>
          </cell>
          <cell r="O5926" t="str">
            <v>630</v>
          </cell>
          <cell r="P5926" t="str">
            <v>INSP</v>
          </cell>
          <cell r="Q5926" t="str">
            <v>E - Schd Compl Yr 0</v>
          </cell>
          <cell r="R5926" t="str">
            <v>OSNO ATCO</v>
          </cell>
          <cell r="S5926" t="str">
            <v>Non-HFTD</v>
          </cell>
        </row>
        <row r="5927">
          <cell r="B5927" t="str">
            <v>120944306</v>
          </cell>
          <cell r="C5927" t="str">
            <v>002/012</v>
          </cell>
          <cell r="D5927" t="str">
            <v>T0 EI TESLA-NEWARK #1 2/12 RPR FOUND</v>
          </cell>
          <cell r="E5927" t="str">
            <v>CONCORD</v>
          </cell>
          <cell r="F5927" t="str">
            <v>ETL.5720</v>
          </cell>
          <cell r="G5927" t="str">
            <v>.TOWR</v>
          </cell>
          <cell r="H5927">
            <v>44322</v>
          </cell>
          <cell r="I5927">
            <v>44322</v>
          </cell>
          <cell r="J5927">
            <v>44322</v>
          </cell>
          <cell r="M5927">
            <v>44687</v>
          </cell>
          <cell r="O5927" t="str">
            <v>543</v>
          </cell>
          <cell r="P5927" t="str">
            <v>INSP</v>
          </cell>
          <cell r="Q5927" t="str">
            <v>E - Schd Compl Yr 0</v>
          </cell>
          <cell r="R5927" t="str">
            <v>OSNO ATCO</v>
          </cell>
          <cell r="S5927" t="str">
            <v>Remove</v>
          </cell>
        </row>
        <row r="5928">
          <cell r="B5928" t="str">
            <v>120944340</v>
          </cell>
          <cell r="C5928" t="str">
            <v>038/270</v>
          </cell>
          <cell r="D5928" t="str">
            <v>DI MIDDLE FORK-GOLD HL 38/270 RPL INSS</v>
          </cell>
          <cell r="E5928" t="str">
            <v>SACTO</v>
          </cell>
          <cell r="F5928" t="str">
            <v>ETL.5140</v>
          </cell>
          <cell r="G5928" t="str">
            <v>ETL.5140_038/270</v>
          </cell>
          <cell r="H5928">
            <v>44322</v>
          </cell>
          <cell r="I5928">
            <v>44302</v>
          </cell>
          <cell r="J5928">
            <v>44497</v>
          </cell>
          <cell r="K5928">
            <v>44672</v>
          </cell>
          <cell r="M5928">
            <v>44667</v>
          </cell>
          <cell r="N5928">
            <v>44095</v>
          </cell>
          <cell r="O5928" t="str">
            <v>532</v>
          </cell>
          <cell r="P5928" t="str">
            <v>OTHR</v>
          </cell>
          <cell r="Q5928" t="str">
            <v>E - Schd Compl Yr 0</v>
          </cell>
          <cell r="R5928" t="str">
            <v>ORAS NOCO ATCO</v>
          </cell>
          <cell r="S5928" t="str">
            <v>Non-HFTD</v>
          </cell>
        </row>
        <row r="5929">
          <cell r="B5929" t="str">
            <v>120944347</v>
          </cell>
          <cell r="C5929" t="str">
            <v>004/041</v>
          </cell>
          <cell r="D5929" t="str">
            <v>DI TABLE MTN-BUTTE #2 4/41 RPL INSS</v>
          </cell>
          <cell r="E5929" t="str">
            <v>TABLEMTN</v>
          </cell>
          <cell r="F5929" t="str">
            <v>ETL.4314</v>
          </cell>
          <cell r="G5929" t="str">
            <v>ETL.4314_004/041</v>
          </cell>
          <cell r="H5929">
            <v>44322</v>
          </cell>
          <cell r="I5929">
            <v>44295</v>
          </cell>
          <cell r="J5929">
            <v>44295</v>
          </cell>
          <cell r="M5929">
            <v>44660</v>
          </cell>
          <cell r="N5929">
            <v>44652</v>
          </cell>
          <cell r="O5929" t="str">
            <v>532</v>
          </cell>
          <cell r="P5929" t="str">
            <v>OTHR</v>
          </cell>
          <cell r="Q5929" t="str">
            <v>E - Schd Compl Yr 0</v>
          </cell>
          <cell r="R5929" t="str">
            <v>NOPR ORAS ATCO</v>
          </cell>
          <cell r="S5929" t="e">
            <v>#N/A</v>
          </cell>
        </row>
        <row r="5930">
          <cell r="B5930" t="str">
            <v>120944400</v>
          </cell>
          <cell r="C5930" t="str">
            <v>000/001A</v>
          </cell>
          <cell r="D5930" t="str">
            <v>ARVIN EDISON 000/01A RPL PL</v>
          </cell>
          <cell r="E5930" t="str">
            <v>MIDWAY</v>
          </cell>
          <cell r="F5930" t="str">
            <v>ETL.4141</v>
          </cell>
          <cell r="G5930" t="str">
            <v>ETL.4141_000/001A</v>
          </cell>
          <cell r="H5930">
            <v>44322</v>
          </cell>
          <cell r="I5930">
            <v>44317</v>
          </cell>
          <cell r="J5930">
            <v>44340</v>
          </cell>
          <cell r="K5930">
            <v>44351</v>
          </cell>
          <cell r="M5930">
            <v>44682</v>
          </cell>
          <cell r="N5930">
            <v>44680</v>
          </cell>
          <cell r="O5930" t="str">
            <v>372</v>
          </cell>
          <cell r="P5930" t="str">
            <v>OTHR</v>
          </cell>
          <cell r="Q5930" t="str">
            <v>E - Schd Compl Yr 0</v>
          </cell>
          <cell r="R5930" t="str">
            <v>ORAS NOCO ATCO</v>
          </cell>
          <cell r="S5930" t="str">
            <v>Non-HFTD</v>
          </cell>
        </row>
        <row r="5931">
          <cell r="B5931" t="str">
            <v>120944402</v>
          </cell>
          <cell r="C5931" t="str">
            <v>005/102</v>
          </cell>
          <cell r="D5931" t="str">
            <v>KERN CAN-MAG-WEED 5/102 STUB POLE</v>
          </cell>
          <cell r="E5931" t="str">
            <v>MIDWAY</v>
          </cell>
          <cell r="F5931" t="str">
            <v>ETL.8850</v>
          </cell>
          <cell r="G5931" t="str">
            <v>ETL.8850_005/102</v>
          </cell>
          <cell r="H5931">
            <v>44322</v>
          </cell>
          <cell r="I5931">
            <v>44317</v>
          </cell>
          <cell r="J5931">
            <v>44337</v>
          </cell>
          <cell r="K5931">
            <v>44355</v>
          </cell>
          <cell r="M5931">
            <v>44682</v>
          </cell>
          <cell r="O5931" t="str">
            <v>586</v>
          </cell>
          <cell r="P5931" t="str">
            <v>OTHR</v>
          </cell>
          <cell r="Q5931" t="str">
            <v>E - Schd Compl Yr 0</v>
          </cell>
          <cell r="R5931" t="str">
            <v>NOCO ATCO</v>
          </cell>
          <cell r="S5931" t="str">
            <v>Non-HFTD</v>
          </cell>
        </row>
        <row r="5932">
          <cell r="B5932" t="str">
            <v>120944408</v>
          </cell>
          <cell r="C5932" t="str">
            <v>001/018</v>
          </cell>
          <cell r="D5932" t="str">
            <v>KERN CAN-MAG-WEED 1/18 STUB POLE</v>
          </cell>
          <cell r="E5932" t="str">
            <v>MIDWAY</v>
          </cell>
          <cell r="F5932" t="str">
            <v>ETL.8850</v>
          </cell>
          <cell r="G5932" t="str">
            <v>ETL.8850_001/018</v>
          </cell>
          <cell r="H5932">
            <v>44322</v>
          </cell>
          <cell r="I5932">
            <v>44317</v>
          </cell>
          <cell r="J5932">
            <v>44338</v>
          </cell>
          <cell r="K5932">
            <v>44355</v>
          </cell>
          <cell r="M5932">
            <v>44682</v>
          </cell>
          <cell r="O5932" t="str">
            <v>586</v>
          </cell>
          <cell r="P5932" t="str">
            <v>OTHR</v>
          </cell>
          <cell r="Q5932" t="str">
            <v>E - Schd Compl Yr 0</v>
          </cell>
          <cell r="R5932" t="str">
            <v>NOCO ATCO</v>
          </cell>
          <cell r="S5932" t="str">
            <v>Non-HFTD</v>
          </cell>
        </row>
        <row r="5933">
          <cell r="B5933" t="str">
            <v>120944422</v>
          </cell>
          <cell r="C5933" t="str">
            <v>014/293</v>
          </cell>
          <cell r="D5933" t="str">
            <v>EI BUTTE-SYCAMORE CREEK 14/293 RPL HRDW</v>
          </cell>
          <cell r="E5933" t="str">
            <v>TABLEMTN</v>
          </cell>
          <cell r="F5933" t="str">
            <v>ETL.1190</v>
          </cell>
          <cell r="G5933" t="str">
            <v>ETL.1190_014/293</v>
          </cell>
          <cell r="H5933">
            <v>44322</v>
          </cell>
          <cell r="I5933">
            <v>44322</v>
          </cell>
          <cell r="J5933">
            <v>44322</v>
          </cell>
          <cell r="M5933">
            <v>44687</v>
          </cell>
          <cell r="O5933" t="str">
            <v>630</v>
          </cell>
          <cell r="P5933" t="str">
            <v>INSP</v>
          </cell>
          <cell r="Q5933" t="str">
            <v>E - Schd Compl Yr 0</v>
          </cell>
          <cell r="R5933" t="str">
            <v>OSNO ATCO</v>
          </cell>
          <cell r="S5933" t="str">
            <v>Non-HFTD</v>
          </cell>
        </row>
        <row r="5934">
          <cell r="B5934" t="str">
            <v>120944443</v>
          </cell>
          <cell r="C5934" t="str">
            <v>003/021</v>
          </cell>
          <cell r="D5934" t="str">
            <v>EI TESLA-NEWARK #1 3/21 RPR FOND</v>
          </cell>
          <cell r="E5934" t="str">
            <v>CONCORD</v>
          </cell>
          <cell r="F5934" t="str">
            <v>ETL.5720</v>
          </cell>
          <cell r="G5934" t="str">
            <v>ETL.5720_003/021</v>
          </cell>
          <cell r="H5934">
            <v>44322</v>
          </cell>
          <cell r="I5934">
            <v>44322</v>
          </cell>
          <cell r="J5934">
            <v>44322</v>
          </cell>
          <cell r="L5934">
            <v>45080</v>
          </cell>
          <cell r="M5934">
            <v>44687</v>
          </cell>
          <cell r="O5934" t="str">
            <v>543</v>
          </cell>
          <cell r="P5934" t="str">
            <v>INSP</v>
          </cell>
          <cell r="Q5934" t="str">
            <v>E - Schd Compl Yr 0</v>
          </cell>
          <cell r="R5934" t="str">
            <v>OSNO ATCO</v>
          </cell>
          <cell r="S5934" t="str">
            <v>Non-HFTD</v>
          </cell>
        </row>
        <row r="5935">
          <cell r="B5935" t="str">
            <v>120944460</v>
          </cell>
          <cell r="C5935" t="str">
            <v>023/006</v>
          </cell>
          <cell r="D5935" t="str">
            <v>EI FULTON-HOPLAND 23/6 RPL STRW</v>
          </cell>
          <cell r="E5935" t="str">
            <v>LAKEVLLE</v>
          </cell>
          <cell r="F5935" t="str">
            <v>ETL.6890</v>
          </cell>
          <cell r="G5935" t="str">
            <v>ETL.6890_023/006</v>
          </cell>
          <cell r="H5935">
            <v>44322</v>
          </cell>
          <cell r="I5935">
            <v>44322</v>
          </cell>
          <cell r="J5935">
            <v>44322</v>
          </cell>
          <cell r="M5935">
            <v>44687</v>
          </cell>
          <cell r="N5935">
            <v>44685</v>
          </cell>
          <cell r="O5935" t="str">
            <v>372</v>
          </cell>
          <cell r="P5935" t="str">
            <v>INSP</v>
          </cell>
          <cell r="Q5935" t="str">
            <v>E - Schd Compl Yr 0</v>
          </cell>
          <cell r="R5935" t="str">
            <v>NOPR ORAS OSTS</v>
          </cell>
          <cell r="S5935" t="str">
            <v>Non-HFTD</v>
          </cell>
        </row>
        <row r="5936">
          <cell r="B5936" t="str">
            <v>120944585</v>
          </cell>
          <cell r="C5936" t="str">
            <v>002/003</v>
          </cell>
          <cell r="D5936" t="str">
            <v>T2 DI VLY SPRNGS-CLVRS CMNT 2/3 RPL STRW</v>
          </cell>
          <cell r="E5936" t="str">
            <v>VICTOR</v>
          </cell>
          <cell r="F5936" t="str">
            <v>ETL.8220</v>
          </cell>
          <cell r="G5936" t="str">
            <v>.POLE.WOOD</v>
          </cell>
          <cell r="H5936">
            <v>44322</v>
          </cell>
          <cell r="I5936">
            <v>44261</v>
          </cell>
          <cell r="J5936">
            <v>44645</v>
          </cell>
          <cell r="K5936">
            <v>44699</v>
          </cell>
          <cell r="M5936">
            <v>44626</v>
          </cell>
          <cell r="N5936">
            <v>44720</v>
          </cell>
          <cell r="O5936" t="str">
            <v>372</v>
          </cell>
          <cell r="P5936" t="str">
            <v>OTHR</v>
          </cell>
          <cell r="Q5936" t="str">
            <v>E - Schd Compl Yr 0</v>
          </cell>
          <cell r="R5936" t="str">
            <v>ORAS NOCO ATCO</v>
          </cell>
          <cell r="S5936" t="str">
            <v>HFTD 2</v>
          </cell>
        </row>
        <row r="5937">
          <cell r="B5937" t="str">
            <v>120944669</v>
          </cell>
          <cell r="C5937" t="str">
            <v>002/047</v>
          </cell>
          <cell r="D5937" t="str">
            <v>EI BUTTE-SYCAMORE CREEK 2/47 RMV VEG</v>
          </cell>
          <cell r="E5937" t="str">
            <v>TABLEMTN</v>
          </cell>
          <cell r="F5937" t="str">
            <v>ETL.1190</v>
          </cell>
          <cell r="G5937" t="str">
            <v>ETL.1190_002/047</v>
          </cell>
          <cell r="H5937">
            <v>44322</v>
          </cell>
          <cell r="I5937">
            <v>44322</v>
          </cell>
          <cell r="J5937">
            <v>44594</v>
          </cell>
          <cell r="K5937">
            <v>44594</v>
          </cell>
          <cell r="M5937">
            <v>44687</v>
          </cell>
          <cell r="O5937" t="str">
            <v>564</v>
          </cell>
          <cell r="P5937" t="str">
            <v>INSP</v>
          </cell>
          <cell r="Q5937" t="str">
            <v>E - Schd Compl Yr 0</v>
          </cell>
          <cell r="R5937" t="str">
            <v>NOCO ATCO</v>
          </cell>
          <cell r="S5937" t="str">
            <v>Non-HFTD</v>
          </cell>
        </row>
        <row r="5938">
          <cell r="B5938" t="str">
            <v>120944713</v>
          </cell>
          <cell r="C5938" t="str">
            <v>056/379</v>
          </cell>
          <cell r="D5938" t="str">
            <v>DI BRIGHTON-BELLOTA 56/379 RPR FOND</v>
          </cell>
          <cell r="E5938" t="str">
            <v>VICTOR</v>
          </cell>
          <cell r="F5938" t="str">
            <v>ETL.4420</v>
          </cell>
          <cell r="G5938" t="str">
            <v>ETL.4420_056/379</v>
          </cell>
          <cell r="H5938">
            <v>44322</v>
          </cell>
          <cell r="I5938">
            <v>44300</v>
          </cell>
          <cell r="J5938">
            <v>44300</v>
          </cell>
          <cell r="L5938">
            <v>44987</v>
          </cell>
          <cell r="M5938">
            <v>44665</v>
          </cell>
          <cell r="O5938" t="str">
            <v>543</v>
          </cell>
          <cell r="P5938" t="str">
            <v>OTHR</v>
          </cell>
          <cell r="Q5938" t="str">
            <v>E - Schd Compl Yr 0</v>
          </cell>
          <cell r="R5938" t="str">
            <v>OSNO ATCO</v>
          </cell>
          <cell r="S5938" t="str">
            <v>Non-HFTD</v>
          </cell>
        </row>
        <row r="5939">
          <cell r="B5939" t="str">
            <v>120944826</v>
          </cell>
          <cell r="C5939" t="str">
            <v>007/053</v>
          </cell>
          <cell r="D5939" t="str">
            <v>DI EL DORADO-MSRI FLT #2 7/53 RPLC INSS</v>
          </cell>
          <cell r="E5939" t="str">
            <v>SACTO</v>
          </cell>
          <cell r="F5939" t="str">
            <v>ETL.1540</v>
          </cell>
          <cell r="G5939" t="str">
            <v>ETL.1540_007/053</v>
          </cell>
          <cell r="H5939">
            <v>44322</v>
          </cell>
          <cell r="I5939">
            <v>44302</v>
          </cell>
          <cell r="J5939">
            <v>44722</v>
          </cell>
          <cell r="K5939">
            <v>44733</v>
          </cell>
          <cell r="M5939">
            <v>44667</v>
          </cell>
          <cell r="N5939">
            <v>44694</v>
          </cell>
          <cell r="O5939" t="str">
            <v>532</v>
          </cell>
          <cell r="P5939" t="str">
            <v>OTHR</v>
          </cell>
          <cell r="Q5939" t="str">
            <v>E - Schd Compl Yr 0</v>
          </cell>
          <cell r="R5939" t="str">
            <v>ORAS NOCO ATCO</v>
          </cell>
          <cell r="S5939" t="e">
            <v>#N/A</v>
          </cell>
        </row>
        <row r="5940">
          <cell r="B5940" t="str">
            <v>120944855</v>
          </cell>
          <cell r="C5940" t="str">
            <v>007/053</v>
          </cell>
          <cell r="D5940" t="str">
            <v>T0 DI ELDORADO-MSRI FLT #1 7/53 RPL INSS</v>
          </cell>
          <cell r="E5940" t="str">
            <v>SACTO</v>
          </cell>
          <cell r="F5940" t="str">
            <v>ETL.1530</v>
          </cell>
          <cell r="G5940" t="str">
            <v>.INSL</v>
          </cell>
          <cell r="H5940">
            <v>44322</v>
          </cell>
          <cell r="I5940">
            <v>44302</v>
          </cell>
          <cell r="J5940">
            <v>44729</v>
          </cell>
          <cell r="K5940">
            <v>44789</v>
          </cell>
          <cell r="M5940">
            <v>44667</v>
          </cell>
          <cell r="N5940">
            <v>44644</v>
          </cell>
          <cell r="O5940" t="str">
            <v>532</v>
          </cell>
          <cell r="P5940" t="str">
            <v>OTHR</v>
          </cell>
          <cell r="Q5940" t="str">
            <v>E - Schd Compl Yr 0</v>
          </cell>
          <cell r="R5940" t="str">
            <v>ORAS NOCO ATCO</v>
          </cell>
          <cell r="S5940" t="str">
            <v>Remove</v>
          </cell>
        </row>
        <row r="5941">
          <cell r="B5941" t="str">
            <v>120944901</v>
          </cell>
          <cell r="C5941" t="str">
            <v>008/071</v>
          </cell>
          <cell r="D5941" t="str">
            <v>T2 DI PARADISE-TABLE MTN 8/71 RPR FOND</v>
          </cell>
          <cell r="E5941" t="str">
            <v>TABLEMTN</v>
          </cell>
          <cell r="F5941" t="str">
            <v>ETL.4316</v>
          </cell>
          <cell r="G5941" t="str">
            <v>.TOWR</v>
          </cell>
          <cell r="H5941">
            <v>44322</v>
          </cell>
          <cell r="I5941">
            <v>44295</v>
          </cell>
          <cell r="J5941">
            <v>44735</v>
          </cell>
          <cell r="K5941">
            <v>44789</v>
          </cell>
          <cell r="L5941">
            <v>45036</v>
          </cell>
          <cell r="M5941">
            <v>44660</v>
          </cell>
          <cell r="N5941">
            <v>44660</v>
          </cell>
          <cell r="O5941" t="str">
            <v>543</v>
          </cell>
          <cell r="P5941" t="str">
            <v>OTHR</v>
          </cell>
          <cell r="Q5941" t="str">
            <v>E - Schd Compl Yr 0</v>
          </cell>
          <cell r="R5941" t="str">
            <v>ORAS NOCO ATCO</v>
          </cell>
          <cell r="S5941" t="str">
            <v>HFTD 2</v>
          </cell>
        </row>
        <row r="5942">
          <cell r="B5942" t="str">
            <v>120944929</v>
          </cell>
          <cell r="C5942" t="str">
            <v>038/013</v>
          </cell>
          <cell r="D5942" t="str">
            <v>EI MERCED #1 38/013 RPR BONDING</v>
          </cell>
          <cell r="E5942" t="str">
            <v>FRESNO</v>
          </cell>
          <cell r="F5942" t="str">
            <v>ETL.9000</v>
          </cell>
          <cell r="G5942" t="str">
            <v>ETL.9000_038/013</v>
          </cell>
          <cell r="H5942">
            <v>44322</v>
          </cell>
          <cell r="I5942">
            <v>44322</v>
          </cell>
          <cell r="J5942">
            <v>44322</v>
          </cell>
          <cell r="M5942">
            <v>44687</v>
          </cell>
          <cell r="O5942" t="str">
            <v>630</v>
          </cell>
          <cell r="P5942" t="str">
            <v>INSP</v>
          </cell>
          <cell r="Q5942" t="str">
            <v>E - Schd Compl Yr 0</v>
          </cell>
          <cell r="R5942" t="str">
            <v>OSNO ATCO</v>
          </cell>
          <cell r="S5942" t="str">
            <v>Non-HFTD</v>
          </cell>
        </row>
        <row r="5943">
          <cell r="B5943" t="str">
            <v>120945077</v>
          </cell>
          <cell r="C5943" t="str">
            <v>061/019A</v>
          </cell>
          <cell r="D5943" t="str">
            <v>EI GUERNSEY-HENRIETTA 61/19A RPR GYWW</v>
          </cell>
          <cell r="E5943" t="str">
            <v>FRESNO</v>
          </cell>
          <cell r="F5943" t="str">
            <v>ETL.8720</v>
          </cell>
          <cell r="G5943" t="str">
            <v>ETL.8720_061/019A</v>
          </cell>
          <cell r="H5943">
            <v>44322</v>
          </cell>
          <cell r="I5943">
            <v>44322</v>
          </cell>
          <cell r="J5943">
            <v>44322</v>
          </cell>
          <cell r="M5943">
            <v>44687</v>
          </cell>
          <cell r="O5943" t="str">
            <v>630</v>
          </cell>
          <cell r="P5943" t="str">
            <v>INSP</v>
          </cell>
          <cell r="Q5943" t="str">
            <v>E - Schd Compl Yr 0</v>
          </cell>
          <cell r="R5943" t="str">
            <v>OSNO ATCO</v>
          </cell>
          <cell r="S5943" t="str">
            <v>Non-HFTD</v>
          </cell>
        </row>
        <row r="5944">
          <cell r="B5944" t="str">
            <v>120945178</v>
          </cell>
          <cell r="C5944" t="str">
            <v>009/138</v>
          </cell>
          <cell r="D5944" t="str">
            <v>EI ARCO-TULARE LAKE 9/138 REFRAME</v>
          </cell>
          <cell r="E5944" t="str">
            <v>FRESNO</v>
          </cell>
          <cell r="F5944" t="str">
            <v>ETL.8460</v>
          </cell>
          <cell r="G5944" t="str">
            <v>ETL.8460_009/138</v>
          </cell>
          <cell r="H5944">
            <v>44322</v>
          </cell>
          <cell r="I5944">
            <v>44322</v>
          </cell>
          <cell r="J5944">
            <v>44322</v>
          </cell>
          <cell r="L5944">
            <v>44968</v>
          </cell>
          <cell r="M5944">
            <v>44687</v>
          </cell>
          <cell r="N5944">
            <v>44677</v>
          </cell>
          <cell r="O5944" t="str">
            <v>637</v>
          </cell>
          <cell r="P5944" t="str">
            <v>INSP</v>
          </cell>
          <cell r="Q5944" t="str">
            <v>E - Schd Compl Yr 0</v>
          </cell>
          <cell r="R5944" t="str">
            <v>NOPR ORAS ATCO</v>
          </cell>
          <cell r="S5944" t="str">
            <v>Non-HFTD</v>
          </cell>
        </row>
        <row r="5945">
          <cell r="B5945" t="str">
            <v>120945211</v>
          </cell>
          <cell r="C5945" t="str">
            <v>009/142</v>
          </cell>
          <cell r="D5945" t="str">
            <v>EI ARCO-TULARE LAKE 9/142 RPL GYWW</v>
          </cell>
          <cell r="E5945" t="str">
            <v>FRESNO</v>
          </cell>
          <cell r="F5945" t="str">
            <v>ETL.8460</v>
          </cell>
          <cell r="G5945" t="str">
            <v>ETL.8460_009/142</v>
          </cell>
          <cell r="H5945">
            <v>44322</v>
          </cell>
          <cell r="I5945">
            <v>44322</v>
          </cell>
          <cell r="J5945">
            <v>44322</v>
          </cell>
          <cell r="M5945">
            <v>44687</v>
          </cell>
          <cell r="O5945" t="str">
            <v>630</v>
          </cell>
          <cell r="P5945" t="str">
            <v>INSP</v>
          </cell>
          <cell r="Q5945" t="str">
            <v>E - Schd Compl Yr 0</v>
          </cell>
          <cell r="R5945" t="str">
            <v>OSNO ATCO</v>
          </cell>
          <cell r="S5945" t="str">
            <v>Non-HFTD</v>
          </cell>
        </row>
        <row r="5946">
          <cell r="B5946" t="str">
            <v>120945294</v>
          </cell>
          <cell r="C5946" t="str">
            <v>177/1327</v>
          </cell>
          <cell r="D5946" t="str">
            <v>EI DELEVAN-VACA #2 177/1327 RPR FOND</v>
          </cell>
          <cell r="E5946" t="str">
            <v>SACTO</v>
          </cell>
          <cell r="F5946" t="str">
            <v>ETL.4231</v>
          </cell>
          <cell r="G5946" t="str">
            <v>ETL.4231_177/1327</v>
          </cell>
          <cell r="H5946">
            <v>44322</v>
          </cell>
          <cell r="I5946">
            <v>44322</v>
          </cell>
          <cell r="J5946">
            <v>44322</v>
          </cell>
          <cell r="L5946">
            <v>44989</v>
          </cell>
          <cell r="M5946">
            <v>44687</v>
          </cell>
          <cell r="O5946" t="str">
            <v>543</v>
          </cell>
          <cell r="P5946" t="str">
            <v>INSP</v>
          </cell>
          <cell r="Q5946" t="str">
            <v>E - Schd Compl Yr 0</v>
          </cell>
          <cell r="R5946" t="str">
            <v>OSNO ATCO</v>
          </cell>
          <cell r="S5946" t="str">
            <v>Non-HFTD</v>
          </cell>
        </row>
        <row r="5947">
          <cell r="B5947" t="str">
            <v>120945295</v>
          </cell>
          <cell r="C5947" t="str">
            <v>028/185</v>
          </cell>
          <cell r="D5947" t="str">
            <v>EI CORTINA-VACA 28/185 RPR STRT</v>
          </cell>
          <cell r="E5947" t="str">
            <v>SACTO</v>
          </cell>
          <cell r="F5947" t="str">
            <v>ETL.4540</v>
          </cell>
          <cell r="G5947" t="str">
            <v>ETL.4540_028/185</v>
          </cell>
          <cell r="H5947">
            <v>44322</v>
          </cell>
          <cell r="I5947">
            <v>44322</v>
          </cell>
          <cell r="J5947">
            <v>44322</v>
          </cell>
          <cell r="L5947">
            <v>44989</v>
          </cell>
          <cell r="M5947">
            <v>44687</v>
          </cell>
          <cell r="O5947" t="str">
            <v>543</v>
          </cell>
          <cell r="P5947" t="str">
            <v>INSP</v>
          </cell>
          <cell r="Q5947" t="str">
            <v>E - Schd Compl Yr 0</v>
          </cell>
          <cell r="R5947" t="str">
            <v>OSNO ATCO</v>
          </cell>
          <cell r="S5947" t="str">
            <v>Non-HFTD</v>
          </cell>
        </row>
        <row r="5948">
          <cell r="B5948" t="str">
            <v>120945296</v>
          </cell>
          <cell r="C5948" t="str">
            <v>028/187</v>
          </cell>
          <cell r="D5948" t="str">
            <v>EI CORTINA-VACA 28/187 RPR FOND</v>
          </cell>
          <cell r="E5948" t="str">
            <v>SACTO</v>
          </cell>
          <cell r="F5948" t="str">
            <v>ETL.4540</v>
          </cell>
          <cell r="G5948" t="str">
            <v>ETL.4540_028/187</v>
          </cell>
          <cell r="H5948">
            <v>44322</v>
          </cell>
          <cell r="I5948">
            <v>44322</v>
          </cell>
          <cell r="J5948">
            <v>44322</v>
          </cell>
          <cell r="L5948">
            <v>44989</v>
          </cell>
          <cell r="M5948">
            <v>44687</v>
          </cell>
          <cell r="O5948" t="str">
            <v>543</v>
          </cell>
          <cell r="P5948" t="str">
            <v>INSP</v>
          </cell>
          <cell r="Q5948" t="str">
            <v>E - Schd Compl Yr 0</v>
          </cell>
          <cell r="R5948" t="str">
            <v>OSNO ATCO</v>
          </cell>
          <cell r="S5948" t="str">
            <v>Non-HFTD</v>
          </cell>
        </row>
        <row r="5949">
          <cell r="B5949" t="str">
            <v>120945299</v>
          </cell>
          <cell r="C5949" t="str">
            <v>177/1327</v>
          </cell>
          <cell r="D5949" t="str">
            <v>EI DELEVAN-VACA #2 177/1327 RPR STRT</v>
          </cell>
          <cell r="E5949" t="str">
            <v>SACTO</v>
          </cell>
          <cell r="F5949" t="str">
            <v>ETL.4231</v>
          </cell>
          <cell r="G5949" t="str">
            <v>ETL.4231_177/1327</v>
          </cell>
          <cell r="H5949">
            <v>44322</v>
          </cell>
          <cell r="I5949">
            <v>44322</v>
          </cell>
          <cell r="J5949">
            <v>44322</v>
          </cell>
          <cell r="L5949">
            <v>44989</v>
          </cell>
          <cell r="M5949">
            <v>44687</v>
          </cell>
          <cell r="O5949" t="str">
            <v>543</v>
          </cell>
          <cell r="P5949" t="str">
            <v>INSP</v>
          </cell>
          <cell r="Q5949" t="str">
            <v>E - Schd Compl Yr 0</v>
          </cell>
          <cell r="R5949" t="str">
            <v>OSNO ATCO</v>
          </cell>
          <cell r="S5949" t="str">
            <v>Non-HFTD</v>
          </cell>
        </row>
        <row r="5950">
          <cell r="B5950" t="str">
            <v>120945307</v>
          </cell>
          <cell r="C5950" t="str">
            <v>031/004</v>
          </cell>
          <cell r="D5950" t="str">
            <v>T2 EI  FULTON-HOPLAND 31/4 RPR STRW</v>
          </cell>
          <cell r="E5950" t="str">
            <v>LAKEVLLE</v>
          </cell>
          <cell r="F5950" t="str">
            <v>ETL.6890</v>
          </cell>
          <cell r="G5950" t="str">
            <v>.POLE.WOOD</v>
          </cell>
          <cell r="H5950">
            <v>44322</v>
          </cell>
          <cell r="I5950">
            <v>44322</v>
          </cell>
          <cell r="J5950">
            <v>44736</v>
          </cell>
          <cell r="K5950">
            <v>44790</v>
          </cell>
          <cell r="M5950">
            <v>44687</v>
          </cell>
          <cell r="N5950">
            <v>44687</v>
          </cell>
          <cell r="O5950" t="str">
            <v>630</v>
          </cell>
          <cell r="P5950" t="str">
            <v>INSP</v>
          </cell>
          <cell r="Q5950" t="str">
            <v>E - Schd Compl Yr 0</v>
          </cell>
          <cell r="R5950" t="str">
            <v>ORAS NOCO ATCO</v>
          </cell>
          <cell r="S5950" t="str">
            <v>HFTD 2</v>
          </cell>
        </row>
        <row r="5951">
          <cell r="B5951" t="str">
            <v>120945379</v>
          </cell>
          <cell r="C5951" t="str">
            <v>039/001</v>
          </cell>
          <cell r="D5951" t="str">
            <v>EI MERCED #1 39/001 RPR SPLW</v>
          </cell>
          <cell r="E5951" t="str">
            <v>FRESNO</v>
          </cell>
          <cell r="F5951" t="str">
            <v>ETL.9000</v>
          </cell>
          <cell r="G5951" t="str">
            <v>ETL.9000_039/001</v>
          </cell>
          <cell r="H5951">
            <v>44322</v>
          </cell>
          <cell r="I5951">
            <v>44322</v>
          </cell>
          <cell r="J5951">
            <v>44322</v>
          </cell>
          <cell r="M5951">
            <v>44687</v>
          </cell>
          <cell r="O5951" t="str">
            <v>630</v>
          </cell>
          <cell r="P5951" t="str">
            <v>INSP</v>
          </cell>
          <cell r="Q5951" t="str">
            <v>E - Schd Compl Yr 0</v>
          </cell>
          <cell r="R5951" t="str">
            <v>OSNO ATCO</v>
          </cell>
          <cell r="S5951" t="str">
            <v>Non-HFTD</v>
          </cell>
        </row>
        <row r="5952">
          <cell r="B5952" t="str">
            <v>120945464</v>
          </cell>
          <cell r="C5952" t="str">
            <v>005/029</v>
          </cell>
          <cell r="D5952" t="str">
            <v>EI TESLA-NEWARK #1 5/29 RMV NEST</v>
          </cell>
          <cell r="E5952" t="str">
            <v>CONCORD</v>
          </cell>
          <cell r="F5952" t="str">
            <v>ETL.5720</v>
          </cell>
          <cell r="G5952" t="str">
            <v>ETL.5720_005/029</v>
          </cell>
          <cell r="H5952">
            <v>44322</v>
          </cell>
          <cell r="I5952">
            <v>44322</v>
          </cell>
          <cell r="J5952">
            <v>44322</v>
          </cell>
          <cell r="M5952">
            <v>44687</v>
          </cell>
          <cell r="O5952" t="str">
            <v>628</v>
          </cell>
          <cell r="P5952" t="str">
            <v>INSP</v>
          </cell>
          <cell r="Q5952" t="str">
            <v>E - Schd Compl Yr 0</v>
          </cell>
          <cell r="R5952" t="str">
            <v>OSNO ATCO</v>
          </cell>
          <cell r="S5952" t="str">
            <v>Non-HFTD</v>
          </cell>
        </row>
        <row r="5953">
          <cell r="B5953" t="str">
            <v>120945506</v>
          </cell>
          <cell r="C5953" t="str">
            <v>002/033</v>
          </cell>
          <cell r="D5953" t="str">
            <v>EI HILLSDLE JCT-HLF MN BY 2/33 RPR GYWW</v>
          </cell>
          <cell r="E5953" t="str">
            <v>METCALF</v>
          </cell>
          <cell r="F5953" t="str">
            <v>ETL.7060</v>
          </cell>
          <cell r="G5953" t="str">
            <v>ETL.7060_002/033</v>
          </cell>
          <cell r="H5953">
            <v>44322</v>
          </cell>
          <cell r="I5953">
            <v>44322</v>
          </cell>
          <cell r="J5953">
            <v>44322</v>
          </cell>
          <cell r="M5953">
            <v>44687</v>
          </cell>
          <cell r="O5953" t="str">
            <v>630</v>
          </cell>
          <cell r="P5953" t="str">
            <v>INSP</v>
          </cell>
          <cell r="Q5953" t="str">
            <v>E - Schd Compl Yr 0</v>
          </cell>
          <cell r="R5953" t="str">
            <v>OSNO ATCO</v>
          </cell>
          <cell r="S5953" t="str">
            <v>Non-HFTD</v>
          </cell>
        </row>
        <row r="5954">
          <cell r="B5954" t="str">
            <v>120945532</v>
          </cell>
          <cell r="C5954" t="str">
            <v>002/033</v>
          </cell>
          <cell r="D5954" t="str">
            <v>EI HILLSDLE JCT-HLF MN BY 2/33 RPL INSW</v>
          </cell>
          <cell r="E5954" t="str">
            <v>METCALF</v>
          </cell>
          <cell r="F5954" t="str">
            <v>ETL.7060</v>
          </cell>
          <cell r="G5954" t="str">
            <v>ETL.7060_002/033</v>
          </cell>
          <cell r="H5954">
            <v>44322</v>
          </cell>
          <cell r="I5954">
            <v>44322</v>
          </cell>
          <cell r="J5954">
            <v>44322</v>
          </cell>
          <cell r="L5954">
            <v>45035</v>
          </cell>
          <cell r="M5954">
            <v>44687</v>
          </cell>
          <cell r="N5954">
            <v>44687</v>
          </cell>
          <cell r="O5954" t="str">
            <v>508</v>
          </cell>
          <cell r="P5954" t="str">
            <v>INSP</v>
          </cell>
          <cell r="Q5954" t="str">
            <v>E - Schd Compl Yr 0</v>
          </cell>
          <cell r="R5954" t="str">
            <v>NOPR ORAS ATCO</v>
          </cell>
          <cell r="S5954" t="str">
            <v>Non-HFTD</v>
          </cell>
        </row>
        <row r="5955">
          <cell r="B5955" t="str">
            <v>120945533</v>
          </cell>
          <cell r="C5955" t="str">
            <v>002/034</v>
          </cell>
          <cell r="D5955" t="str">
            <v>EI HILLSDLE JCT-HLF MN BY 2/34 GRND WASH</v>
          </cell>
          <cell r="E5955" t="str">
            <v>METCALF</v>
          </cell>
          <cell r="F5955" t="str">
            <v>ETL.7060</v>
          </cell>
          <cell r="G5955" t="str">
            <v>ETL.7060_002/034</v>
          </cell>
          <cell r="H5955">
            <v>44322</v>
          </cell>
          <cell r="I5955">
            <v>44322</v>
          </cell>
          <cell r="J5955">
            <v>44322</v>
          </cell>
          <cell r="L5955">
            <v>45035</v>
          </cell>
          <cell r="M5955">
            <v>44687</v>
          </cell>
          <cell r="O5955" t="str">
            <v>622</v>
          </cell>
          <cell r="P5955" t="str">
            <v>INSP</v>
          </cell>
          <cell r="Q5955" t="str">
            <v>E - Schd Compl Yr 0</v>
          </cell>
          <cell r="R5955" t="str">
            <v>OSNO ATCO</v>
          </cell>
          <cell r="S5955" t="str">
            <v>Non-HFTD</v>
          </cell>
        </row>
        <row r="5956">
          <cell r="B5956" t="str">
            <v>120945562</v>
          </cell>
          <cell r="C5956" t="str">
            <v>:000/014</v>
          </cell>
          <cell r="D5956" t="str">
            <v>EI BORDEN-COPPERMINE 0/14 RPL STRW</v>
          </cell>
          <cell r="E5956" t="str">
            <v>FRESNO</v>
          </cell>
          <cell r="F5956" t="str">
            <v>ETL.8500</v>
          </cell>
          <cell r="G5956" t="str">
            <v>ETL.8500_:000/014</v>
          </cell>
          <cell r="H5956">
            <v>44322</v>
          </cell>
          <cell r="I5956">
            <v>44322</v>
          </cell>
          <cell r="J5956">
            <v>44322</v>
          </cell>
          <cell r="L5956">
            <v>44966</v>
          </cell>
          <cell r="M5956">
            <v>44687</v>
          </cell>
          <cell r="N5956">
            <v>44686</v>
          </cell>
          <cell r="O5956" t="str">
            <v>372</v>
          </cell>
          <cell r="P5956" t="str">
            <v>INSP</v>
          </cell>
          <cell r="Q5956" t="str">
            <v>E - Schd Compl Yr 0</v>
          </cell>
          <cell r="R5956" t="str">
            <v>NOPR ORAS ATCO</v>
          </cell>
          <cell r="S5956" t="str">
            <v>Non-HFTD</v>
          </cell>
        </row>
        <row r="5957">
          <cell r="B5957" t="str">
            <v>120945563</v>
          </cell>
          <cell r="C5957" t="str">
            <v>:000/013</v>
          </cell>
          <cell r="D5957" t="str">
            <v>EI BORDEN-COPPERMINE 0/13 RPL STRW</v>
          </cell>
          <cell r="E5957" t="str">
            <v>FRESNO</v>
          </cell>
          <cell r="F5957" t="str">
            <v>ETL.8500</v>
          </cell>
          <cell r="G5957" t="str">
            <v>ETL.8500_:000/013</v>
          </cell>
          <cell r="H5957">
            <v>44322</v>
          </cell>
          <cell r="I5957">
            <v>44322</v>
          </cell>
          <cell r="J5957">
            <v>44322</v>
          </cell>
          <cell r="L5957">
            <v>44966</v>
          </cell>
          <cell r="M5957">
            <v>44687</v>
          </cell>
          <cell r="N5957">
            <v>44686</v>
          </cell>
          <cell r="O5957" t="str">
            <v>372</v>
          </cell>
          <cell r="P5957" t="str">
            <v>INSP</v>
          </cell>
          <cell r="Q5957" t="str">
            <v>E - Schd Compl Yr 0</v>
          </cell>
          <cell r="R5957" t="str">
            <v>NOPR ORAS ATCO</v>
          </cell>
          <cell r="S5957" t="str">
            <v>Non-HFTD</v>
          </cell>
        </row>
        <row r="5958">
          <cell r="B5958" t="str">
            <v>120945659</v>
          </cell>
          <cell r="C5958" t="str">
            <v>067/005</v>
          </cell>
          <cell r="D5958" t="str">
            <v>T2 EI HUMBOLDT-TRINITY 67/5C RPR GYWW</v>
          </cell>
          <cell r="E5958" t="str">
            <v>EUREKA</v>
          </cell>
          <cell r="F5958" t="str">
            <v>ETL.1820</v>
          </cell>
          <cell r="G5958" t="str">
            <v>.POLE.WDPS</v>
          </cell>
          <cell r="H5958">
            <v>44322</v>
          </cell>
          <cell r="I5958">
            <v>44322</v>
          </cell>
          <cell r="J5958">
            <v>44322</v>
          </cell>
          <cell r="M5958">
            <v>44687</v>
          </cell>
          <cell r="N5958">
            <v>44687</v>
          </cell>
          <cell r="O5958" t="str">
            <v>630</v>
          </cell>
          <cell r="P5958" t="str">
            <v>INSP</v>
          </cell>
          <cell r="Q5958" t="str">
            <v>E - Schd Compl Yr 0</v>
          </cell>
          <cell r="R5958" t="str">
            <v>NOPR ORAS ATCO</v>
          </cell>
          <cell r="S5958" t="str">
            <v>HFTD 2</v>
          </cell>
        </row>
        <row r="5959">
          <cell r="B5959" t="str">
            <v>120945680</v>
          </cell>
          <cell r="C5959" t="str">
            <v>067/005</v>
          </cell>
          <cell r="D5959" t="str">
            <v>T2 EI HUMBOLDT-TRINITY 67/5R RPR GYWW</v>
          </cell>
          <cell r="E5959" t="str">
            <v>EUREKA</v>
          </cell>
          <cell r="F5959" t="str">
            <v>ETL.1820</v>
          </cell>
          <cell r="G5959" t="str">
            <v>.POLE.WDPS</v>
          </cell>
          <cell r="H5959">
            <v>44322</v>
          </cell>
          <cell r="I5959">
            <v>44322</v>
          </cell>
          <cell r="J5959">
            <v>44322</v>
          </cell>
          <cell r="M5959">
            <v>44687</v>
          </cell>
          <cell r="N5959">
            <v>44687</v>
          </cell>
          <cell r="O5959" t="str">
            <v>630</v>
          </cell>
          <cell r="P5959" t="str">
            <v>INSP</v>
          </cell>
          <cell r="Q5959" t="str">
            <v>E - Schd Compl Yr 0</v>
          </cell>
          <cell r="R5959" t="str">
            <v>NOPR ORAS ATCO</v>
          </cell>
          <cell r="S5959" t="str">
            <v>HFTD 2</v>
          </cell>
        </row>
        <row r="5960">
          <cell r="B5960" t="str">
            <v>120945681</v>
          </cell>
          <cell r="C5960" t="str">
            <v>067/005</v>
          </cell>
          <cell r="D5960" t="str">
            <v>T2 EI HUMBOLDT-TRINITY 67/5L RPR GYWW</v>
          </cell>
          <cell r="E5960" t="str">
            <v>EUREKA</v>
          </cell>
          <cell r="F5960" t="str">
            <v>ETL.1820</v>
          </cell>
          <cell r="G5960" t="str">
            <v>.POLE.WDPS</v>
          </cell>
          <cell r="H5960">
            <v>44322</v>
          </cell>
          <cell r="I5960">
            <v>44322</v>
          </cell>
          <cell r="J5960">
            <v>44322</v>
          </cell>
          <cell r="M5960">
            <v>44687</v>
          </cell>
          <cell r="N5960">
            <v>44687</v>
          </cell>
          <cell r="O5960" t="str">
            <v>630</v>
          </cell>
          <cell r="P5960" t="str">
            <v>INSP</v>
          </cell>
          <cell r="Q5960" t="str">
            <v>E - Schd Compl Yr 0</v>
          </cell>
          <cell r="R5960" t="str">
            <v>NOPR ORAS ATCO</v>
          </cell>
          <cell r="S5960" t="str">
            <v>HFTD 2</v>
          </cell>
        </row>
        <row r="5961">
          <cell r="B5961" t="str">
            <v>120945869</v>
          </cell>
          <cell r="C5961" t="str">
            <v>015/074</v>
          </cell>
          <cell r="D5961" t="str">
            <v>EI TRACY-LOS BANOS 15/74 RPL RPTS</v>
          </cell>
          <cell r="E5961" t="str">
            <v>VICTOR</v>
          </cell>
          <cell r="F5961" t="str">
            <v>ETL.6130</v>
          </cell>
          <cell r="G5961" t="str">
            <v>ETL.6130_015/074</v>
          </cell>
          <cell r="H5961">
            <v>44322</v>
          </cell>
          <cell r="I5961">
            <v>44322</v>
          </cell>
          <cell r="J5961">
            <v>44322</v>
          </cell>
          <cell r="M5961">
            <v>44687</v>
          </cell>
          <cell r="O5961" t="str">
            <v>593</v>
          </cell>
          <cell r="P5961" t="str">
            <v>INSP</v>
          </cell>
          <cell r="Q5961" t="str">
            <v>E - Schd Compl Yr 0</v>
          </cell>
          <cell r="R5961" t="str">
            <v>OSNO ATCO</v>
          </cell>
          <cell r="S5961" t="str">
            <v>Non-HFTD</v>
          </cell>
        </row>
        <row r="5962">
          <cell r="B5962" t="str">
            <v>120945920</v>
          </cell>
          <cell r="C5962" t="str">
            <v>014/069</v>
          </cell>
          <cell r="D5962" t="str">
            <v>EI TRACY-LOS BANOS 14/69 RPL RPTS</v>
          </cell>
          <cell r="E5962" t="str">
            <v>VICTOR</v>
          </cell>
          <cell r="F5962" t="str">
            <v>ETL.6130</v>
          </cell>
          <cell r="G5962" t="str">
            <v>ETL.6130_014/069</v>
          </cell>
          <cell r="H5962">
            <v>44322</v>
          </cell>
          <cell r="I5962">
            <v>44322</v>
          </cell>
          <cell r="J5962">
            <v>44322</v>
          </cell>
          <cell r="M5962">
            <v>44687</v>
          </cell>
          <cell r="O5962" t="str">
            <v>593</v>
          </cell>
          <cell r="P5962" t="str">
            <v>INSP</v>
          </cell>
          <cell r="Q5962" t="str">
            <v>E - Schd Compl Yr 0</v>
          </cell>
          <cell r="R5962" t="str">
            <v>OSNO ATCO</v>
          </cell>
          <cell r="S5962" t="str">
            <v>Non-HFTD</v>
          </cell>
        </row>
        <row r="5963">
          <cell r="B5963" t="str">
            <v>120945922</v>
          </cell>
          <cell r="C5963" t="str">
            <v>012/062</v>
          </cell>
          <cell r="D5963" t="str">
            <v>EI TRACY-LOS BANOS 12/062 RPL RPTS</v>
          </cell>
          <cell r="E5963" t="str">
            <v>VICTOR</v>
          </cell>
          <cell r="F5963" t="str">
            <v>ETL.6130</v>
          </cell>
          <cell r="G5963" t="str">
            <v>ETL.6130_012/062</v>
          </cell>
          <cell r="H5963">
            <v>44322</v>
          </cell>
          <cell r="I5963">
            <v>44321</v>
          </cell>
          <cell r="J5963">
            <v>44321</v>
          </cell>
          <cell r="M5963">
            <v>44686</v>
          </cell>
          <cell r="O5963" t="str">
            <v>593</v>
          </cell>
          <cell r="P5963" t="str">
            <v>INSP</v>
          </cell>
          <cell r="Q5963" t="str">
            <v>E - Schd Compl Yr 0</v>
          </cell>
          <cell r="R5963" t="str">
            <v>OSNO ATCO</v>
          </cell>
          <cell r="S5963" t="str">
            <v>Non-HFTD</v>
          </cell>
        </row>
        <row r="5964">
          <cell r="B5964" t="str">
            <v>120945923</v>
          </cell>
          <cell r="C5964" t="str">
            <v>013/065</v>
          </cell>
          <cell r="D5964" t="str">
            <v>EI TRACY-LOS BANOS 13/065 RPL RPTS</v>
          </cell>
          <cell r="E5964" t="str">
            <v>VICTOR</v>
          </cell>
          <cell r="F5964" t="str">
            <v>ETL.6130</v>
          </cell>
          <cell r="G5964" t="str">
            <v>ETL.6130_013/065</v>
          </cell>
          <cell r="H5964">
            <v>44322</v>
          </cell>
          <cell r="I5964">
            <v>44321</v>
          </cell>
          <cell r="J5964">
            <v>44321</v>
          </cell>
          <cell r="M5964">
            <v>44686</v>
          </cell>
          <cell r="O5964" t="str">
            <v>593</v>
          </cell>
          <cell r="P5964" t="str">
            <v>INSP</v>
          </cell>
          <cell r="Q5964" t="str">
            <v>E - Schd Compl Yr 0</v>
          </cell>
          <cell r="R5964" t="str">
            <v>OSNO ATCO</v>
          </cell>
          <cell r="S5964" t="str">
            <v>Non-HFTD</v>
          </cell>
        </row>
        <row r="5965">
          <cell r="B5965" t="str">
            <v>120945924</v>
          </cell>
          <cell r="C5965" t="str">
            <v>014/071</v>
          </cell>
          <cell r="D5965" t="str">
            <v>EI TRACY-LOS BANOS 14/071 RPL RPTGS</v>
          </cell>
          <cell r="E5965" t="str">
            <v>VICTOR</v>
          </cell>
          <cell r="F5965" t="str">
            <v>ETL.6130</v>
          </cell>
          <cell r="G5965" t="str">
            <v>ETL.6130_014/071</v>
          </cell>
          <cell r="H5965">
            <v>44322</v>
          </cell>
          <cell r="I5965">
            <v>44322</v>
          </cell>
          <cell r="J5965">
            <v>44322</v>
          </cell>
          <cell r="M5965">
            <v>44687</v>
          </cell>
          <cell r="O5965" t="str">
            <v>593</v>
          </cell>
          <cell r="P5965" t="str">
            <v>INSP</v>
          </cell>
          <cell r="Q5965" t="str">
            <v>E - Schd Compl Yr 0</v>
          </cell>
          <cell r="R5965" t="str">
            <v>OSNO ATCO</v>
          </cell>
          <cell r="S5965" t="str">
            <v>Non-HFTD</v>
          </cell>
        </row>
        <row r="5966">
          <cell r="B5966" t="str">
            <v>120945927</v>
          </cell>
          <cell r="C5966" t="str">
            <v>014/070</v>
          </cell>
          <cell r="D5966" t="str">
            <v>EI TRACY-LOS BANOS 14/070 RPL RPTGS</v>
          </cell>
          <cell r="E5966" t="str">
            <v>VICTOR</v>
          </cell>
          <cell r="F5966" t="str">
            <v>ETL.6130</v>
          </cell>
          <cell r="G5966" t="str">
            <v>ETL.6130_014/070</v>
          </cell>
          <cell r="H5966">
            <v>44322</v>
          </cell>
          <cell r="I5966">
            <v>44322</v>
          </cell>
          <cell r="J5966">
            <v>44322</v>
          </cell>
          <cell r="M5966">
            <v>44687</v>
          </cell>
          <cell r="O5966" t="str">
            <v>593</v>
          </cell>
          <cell r="P5966" t="str">
            <v>INSP</v>
          </cell>
          <cell r="Q5966" t="str">
            <v>E - Schd Compl Yr 0</v>
          </cell>
          <cell r="R5966" t="str">
            <v>OSNO ATCO</v>
          </cell>
          <cell r="S5966" t="str">
            <v>Non-HFTD</v>
          </cell>
        </row>
        <row r="5967">
          <cell r="B5967" t="str">
            <v>120945929</v>
          </cell>
          <cell r="C5967" t="str">
            <v>012/011</v>
          </cell>
          <cell r="D5967" t="str">
            <v>EI MERCED #1 12/011 REPL POLE</v>
          </cell>
          <cell r="E5967" t="str">
            <v>FRESNO</v>
          </cell>
          <cell r="F5967" t="str">
            <v>ETL.9000</v>
          </cell>
          <cell r="G5967" t="str">
            <v>ETL.9000_012/011</v>
          </cell>
          <cell r="H5967">
            <v>44322</v>
          </cell>
          <cell r="I5967">
            <v>44322</v>
          </cell>
          <cell r="J5967">
            <v>44322</v>
          </cell>
          <cell r="L5967">
            <v>44972</v>
          </cell>
          <cell r="M5967">
            <v>44687</v>
          </cell>
          <cell r="N5967">
            <v>44683</v>
          </cell>
          <cell r="O5967" t="str">
            <v>372</v>
          </cell>
          <cell r="P5967" t="str">
            <v>INSP</v>
          </cell>
          <cell r="Q5967" t="str">
            <v>E - Schd Compl Yr 0</v>
          </cell>
          <cell r="R5967" t="str">
            <v>NOPR ORAS ATCO</v>
          </cell>
          <cell r="S5967" t="str">
            <v>Non-HFTD</v>
          </cell>
        </row>
        <row r="5968">
          <cell r="B5968" t="str">
            <v>120945933</v>
          </cell>
          <cell r="C5968" t="str">
            <v>007/035</v>
          </cell>
          <cell r="D5968" t="str">
            <v>EI TESLA-LOS BANOS #1 007/035 RPL RPTS</v>
          </cell>
          <cell r="E5968" t="str">
            <v>VICTOR</v>
          </cell>
          <cell r="F5968" t="str">
            <v>ETL.6100</v>
          </cell>
          <cell r="G5968" t="str">
            <v>ETL.6100_007/035</v>
          </cell>
          <cell r="H5968">
            <v>44322</v>
          </cell>
          <cell r="I5968">
            <v>44321</v>
          </cell>
          <cell r="J5968">
            <v>44321</v>
          </cell>
          <cell r="M5968">
            <v>44686</v>
          </cell>
          <cell r="O5968" t="str">
            <v>593</v>
          </cell>
          <cell r="P5968" t="str">
            <v>INSP</v>
          </cell>
          <cell r="Q5968" t="str">
            <v>E - Schd Compl Yr 0</v>
          </cell>
          <cell r="R5968" t="str">
            <v>OSNO ATCO</v>
          </cell>
          <cell r="S5968" t="str">
            <v>Non-HFTD</v>
          </cell>
        </row>
        <row r="5969">
          <cell r="B5969" t="str">
            <v>120945941</v>
          </cell>
          <cell r="C5969" t="str">
            <v>013/002</v>
          </cell>
          <cell r="D5969" t="str">
            <v>EI MERCED #1 13/002 REPL POLE</v>
          </cell>
          <cell r="E5969" t="str">
            <v>FRESNO</v>
          </cell>
          <cell r="F5969" t="str">
            <v>ETL.9000</v>
          </cell>
          <cell r="G5969" t="str">
            <v>ETL.9000_013/002</v>
          </cell>
          <cell r="H5969">
            <v>44322</v>
          </cell>
          <cell r="I5969">
            <v>44322</v>
          </cell>
          <cell r="J5969">
            <v>44322</v>
          </cell>
          <cell r="L5969">
            <v>44972</v>
          </cell>
          <cell r="M5969">
            <v>44687</v>
          </cell>
          <cell r="N5969">
            <v>44686</v>
          </cell>
          <cell r="O5969" t="str">
            <v>372</v>
          </cell>
          <cell r="P5969" t="str">
            <v>INSP</v>
          </cell>
          <cell r="Q5969" t="str">
            <v>E - Schd Compl Yr 0</v>
          </cell>
          <cell r="R5969" t="str">
            <v>NOPR ORAS ATCO</v>
          </cell>
          <cell r="S5969" t="str">
            <v>Non-HFTD</v>
          </cell>
        </row>
        <row r="5970">
          <cell r="B5970" t="str">
            <v>120946238</v>
          </cell>
          <cell r="C5970" t="str">
            <v>008/063A</v>
          </cell>
          <cell r="D5970" t="str">
            <v>T2 EI HELMS-GREGG #1 8/063A RMV NEST</v>
          </cell>
          <cell r="E5970" t="str">
            <v>FRESNO</v>
          </cell>
          <cell r="F5970" t="str">
            <v>ETL.4870</v>
          </cell>
          <cell r="G5970" t="str">
            <v>.TOWR</v>
          </cell>
          <cell r="H5970">
            <v>44322</v>
          </cell>
          <cell r="I5970">
            <v>44322</v>
          </cell>
          <cell r="J5970">
            <v>44322</v>
          </cell>
          <cell r="L5970">
            <v>45134</v>
          </cell>
          <cell r="M5970">
            <v>44687</v>
          </cell>
          <cell r="N5970">
            <v>44687</v>
          </cell>
          <cell r="O5970" t="str">
            <v>628</v>
          </cell>
          <cell r="P5970" t="str">
            <v>INSP</v>
          </cell>
          <cell r="Q5970" t="str">
            <v>E - Schd Compl Yr 0</v>
          </cell>
          <cell r="R5970" t="str">
            <v>NOPR ORAS ATCO</v>
          </cell>
          <cell r="S5970" t="str">
            <v>HFTD 2</v>
          </cell>
        </row>
        <row r="5971">
          <cell r="B5971" t="str">
            <v>120946242</v>
          </cell>
          <cell r="C5971" t="str">
            <v>008/067A</v>
          </cell>
          <cell r="D5971" t="str">
            <v>T2 EI HELMS-GREGG #1 08/067A RPR FOND</v>
          </cell>
          <cell r="E5971" t="str">
            <v>FRESNO</v>
          </cell>
          <cell r="F5971" t="str">
            <v>ETL.4870</v>
          </cell>
          <cell r="G5971" t="str">
            <v>.TOWR</v>
          </cell>
          <cell r="H5971">
            <v>44322</v>
          </cell>
          <cell r="I5971">
            <v>44322</v>
          </cell>
          <cell r="J5971">
            <v>44697</v>
          </cell>
          <cell r="K5971">
            <v>44769</v>
          </cell>
          <cell r="M5971">
            <v>44687</v>
          </cell>
          <cell r="N5971">
            <v>44687</v>
          </cell>
          <cell r="O5971" t="str">
            <v>543</v>
          </cell>
          <cell r="P5971" t="str">
            <v>INSP</v>
          </cell>
          <cell r="Q5971" t="str">
            <v>E - Schd Compl Yr 0</v>
          </cell>
          <cell r="R5971" t="str">
            <v>ORAS NOCO ATCO</v>
          </cell>
          <cell r="S5971" t="str">
            <v>HFTD 2</v>
          </cell>
        </row>
        <row r="5972">
          <cell r="B5972" t="str">
            <v>120946243</v>
          </cell>
          <cell r="C5972" t="str">
            <v>008/064A</v>
          </cell>
          <cell r="D5972" t="str">
            <v>T2 EI  HELMS-GREGG #1 8/064A RPR FOND</v>
          </cell>
          <cell r="E5972" t="str">
            <v>FRESNO</v>
          </cell>
          <cell r="F5972" t="str">
            <v>ETL.4870</v>
          </cell>
          <cell r="G5972" t="str">
            <v>.TOWR</v>
          </cell>
          <cell r="H5972">
            <v>44322</v>
          </cell>
          <cell r="I5972">
            <v>44322</v>
          </cell>
          <cell r="J5972">
            <v>44697</v>
          </cell>
          <cell r="K5972">
            <v>44726</v>
          </cell>
          <cell r="M5972">
            <v>44687</v>
          </cell>
          <cell r="N5972">
            <v>44687</v>
          </cell>
          <cell r="O5972" t="str">
            <v>543</v>
          </cell>
          <cell r="P5972" t="str">
            <v>INSP</v>
          </cell>
          <cell r="Q5972" t="str">
            <v>E - Schd Compl Yr 0</v>
          </cell>
          <cell r="R5972" t="str">
            <v>ORAS NOCO ATCO</v>
          </cell>
          <cell r="S5972" t="str">
            <v>HFTD 2</v>
          </cell>
        </row>
        <row r="5973">
          <cell r="B5973" t="str">
            <v>120946249</v>
          </cell>
          <cell r="C5973" t="str">
            <v>008/064A</v>
          </cell>
          <cell r="D5973" t="str">
            <v>T2 EI HELMS-GREGG #1 08/064A RMV NEST</v>
          </cell>
          <cell r="E5973" t="str">
            <v>FRESNO</v>
          </cell>
          <cell r="F5973" t="str">
            <v>ETL.4870</v>
          </cell>
          <cell r="G5973" t="str">
            <v>.TOWR</v>
          </cell>
          <cell r="H5973">
            <v>44322</v>
          </cell>
          <cell r="I5973">
            <v>44322</v>
          </cell>
          <cell r="J5973">
            <v>44322</v>
          </cell>
          <cell r="L5973">
            <v>45134</v>
          </cell>
          <cell r="M5973">
            <v>44687</v>
          </cell>
          <cell r="N5973">
            <v>44687</v>
          </cell>
          <cell r="O5973" t="str">
            <v>628</v>
          </cell>
          <cell r="P5973" t="str">
            <v>INSP</v>
          </cell>
          <cell r="Q5973" t="str">
            <v>E - Schd Compl Yr 0</v>
          </cell>
          <cell r="R5973" t="str">
            <v>NOPR ORAS OSTS</v>
          </cell>
          <cell r="S5973" t="str">
            <v>HFTD 2</v>
          </cell>
        </row>
        <row r="5974">
          <cell r="B5974" t="str">
            <v>120946270</v>
          </cell>
          <cell r="C5974" t="str">
            <v>007/062A</v>
          </cell>
          <cell r="D5974" t="str">
            <v>T2NT EI HELMS-GREGG #1 7/062A MASTIC</v>
          </cell>
          <cell r="E5974" t="str">
            <v>FRESNO</v>
          </cell>
          <cell r="F5974" t="str">
            <v>ETL.4870</v>
          </cell>
          <cell r="G5974" t="str">
            <v>.TOWR</v>
          </cell>
          <cell r="H5974">
            <v>44322</v>
          </cell>
          <cell r="I5974">
            <v>44322</v>
          </cell>
          <cell r="J5974">
            <v>44537</v>
          </cell>
          <cell r="K5974">
            <v>44546</v>
          </cell>
          <cell r="M5974">
            <v>44687</v>
          </cell>
          <cell r="N5974">
            <v>44687</v>
          </cell>
          <cell r="O5974" t="str">
            <v>543</v>
          </cell>
          <cell r="P5974" t="str">
            <v>INSP</v>
          </cell>
          <cell r="Q5974" t="str">
            <v>E - Schd Compl Yr 0</v>
          </cell>
          <cell r="R5974" t="str">
            <v>ORAS NOCO ATCO</v>
          </cell>
          <cell r="S5974" t="str">
            <v>HFTD 2</v>
          </cell>
        </row>
        <row r="5975">
          <cell r="B5975" t="str">
            <v>120947254</v>
          </cell>
          <cell r="C5975" t="str">
            <v>:005/015</v>
          </cell>
          <cell r="D5975" t="str">
            <v>DI FULTON-PUEBLO :005/015 INS DAMW</v>
          </cell>
          <cell r="E5975" t="str">
            <v>LAKEVLLE</v>
          </cell>
          <cell r="F5975" t="str">
            <v>ETL.1600</v>
          </cell>
          <cell r="G5975" t="str">
            <v>ETL.1600_:005/015</v>
          </cell>
          <cell r="H5975">
            <v>44323</v>
          </cell>
          <cell r="I5975">
            <v>44322</v>
          </cell>
          <cell r="J5975">
            <v>44322</v>
          </cell>
          <cell r="M5975">
            <v>44687</v>
          </cell>
          <cell r="O5975" t="str">
            <v>630</v>
          </cell>
          <cell r="P5975" t="str">
            <v>OTHR</v>
          </cell>
          <cell r="Q5975" t="str">
            <v>E - Schd Compl Yr 0</v>
          </cell>
          <cell r="R5975" t="str">
            <v>OSNO ATCO</v>
          </cell>
          <cell r="S5975" t="str">
            <v>Non-HFTD</v>
          </cell>
        </row>
        <row r="5976">
          <cell r="B5976" t="str">
            <v>120947278</v>
          </cell>
          <cell r="C5976" t="str">
            <v>011/218</v>
          </cell>
          <cell r="D5976" t="str">
            <v>EI GLENN #2 11/218 RPL HRDW</v>
          </cell>
          <cell r="E5976" t="str">
            <v>TABLEMTN</v>
          </cell>
          <cell r="F5976" t="str">
            <v>ETL.6930</v>
          </cell>
          <cell r="G5976" t="str">
            <v>ETL.6930_011/218</v>
          </cell>
          <cell r="H5976">
            <v>44323</v>
          </cell>
          <cell r="I5976">
            <v>44322</v>
          </cell>
          <cell r="J5976">
            <v>44580</v>
          </cell>
          <cell r="K5976">
            <v>44585</v>
          </cell>
          <cell r="M5976">
            <v>44687</v>
          </cell>
          <cell r="N5976">
            <v>44687</v>
          </cell>
          <cell r="O5976" t="str">
            <v>630</v>
          </cell>
          <cell r="P5976" t="str">
            <v>INSP</v>
          </cell>
          <cell r="Q5976" t="str">
            <v>E - Schd Compl Yr 0</v>
          </cell>
          <cell r="R5976" t="str">
            <v>ORAS NOCO ATCO</v>
          </cell>
          <cell r="S5976" t="str">
            <v>Non-HFTD</v>
          </cell>
        </row>
        <row r="5977">
          <cell r="B5977" t="str">
            <v>120947279</v>
          </cell>
          <cell r="C5977" t="str">
            <v>011/226</v>
          </cell>
          <cell r="D5977" t="str">
            <v>EI GLENN #2 11/226 RPR GYWW</v>
          </cell>
          <cell r="E5977" t="str">
            <v>TABLEMTN</v>
          </cell>
          <cell r="F5977" t="str">
            <v>ETL.6930</v>
          </cell>
          <cell r="G5977" t="str">
            <v>ETL.6930_011/226</v>
          </cell>
          <cell r="H5977">
            <v>44323</v>
          </cell>
          <cell r="I5977">
            <v>44322</v>
          </cell>
          <cell r="J5977">
            <v>44595</v>
          </cell>
          <cell r="K5977">
            <v>44601</v>
          </cell>
          <cell r="M5977">
            <v>44687</v>
          </cell>
          <cell r="N5977">
            <v>44687</v>
          </cell>
          <cell r="O5977" t="str">
            <v>630</v>
          </cell>
          <cell r="P5977" t="str">
            <v>INSP</v>
          </cell>
          <cell r="Q5977" t="str">
            <v>E - Schd Compl Yr 0</v>
          </cell>
          <cell r="R5977" t="str">
            <v>ORAS NOCO ATCO</v>
          </cell>
          <cell r="S5977" t="str">
            <v>Non-HFTD</v>
          </cell>
        </row>
        <row r="5978">
          <cell r="B5978" t="str">
            <v>120947283</v>
          </cell>
          <cell r="C5978" t="str">
            <v>011/220</v>
          </cell>
          <cell r="D5978" t="str">
            <v>EI GLENN #2 11/220 RPL HRDW</v>
          </cell>
          <cell r="E5978" t="str">
            <v>TABLEMTN</v>
          </cell>
          <cell r="F5978" t="str">
            <v>ETL.6930</v>
          </cell>
          <cell r="G5978" t="str">
            <v>ETL.6930_011/220</v>
          </cell>
          <cell r="H5978">
            <v>44323</v>
          </cell>
          <cell r="I5978">
            <v>44322</v>
          </cell>
          <cell r="J5978">
            <v>44579</v>
          </cell>
          <cell r="K5978">
            <v>44580</v>
          </cell>
          <cell r="M5978">
            <v>44687</v>
          </cell>
          <cell r="N5978">
            <v>44687</v>
          </cell>
          <cell r="O5978" t="str">
            <v>630</v>
          </cell>
          <cell r="P5978" t="str">
            <v>INSP</v>
          </cell>
          <cell r="Q5978" t="str">
            <v>E - Schd Compl Yr 0</v>
          </cell>
          <cell r="R5978" t="str">
            <v>ORAS NOCO ATCO</v>
          </cell>
          <cell r="S5978" t="str">
            <v>Non-HFTD</v>
          </cell>
        </row>
        <row r="5979">
          <cell r="B5979" t="str">
            <v>120947284</v>
          </cell>
          <cell r="C5979" t="str">
            <v>011/223</v>
          </cell>
          <cell r="D5979" t="str">
            <v>EI GLENN #2 11/223 RPL HRDW</v>
          </cell>
          <cell r="E5979" t="str">
            <v>TABLEMTN</v>
          </cell>
          <cell r="F5979" t="str">
            <v>ETL.6930</v>
          </cell>
          <cell r="G5979" t="str">
            <v>ETL.6930_011/223</v>
          </cell>
          <cell r="H5979">
            <v>44323</v>
          </cell>
          <cell r="I5979">
            <v>44322</v>
          </cell>
          <cell r="J5979">
            <v>44579</v>
          </cell>
          <cell r="K5979">
            <v>44580</v>
          </cell>
          <cell r="M5979">
            <v>44687</v>
          </cell>
          <cell r="N5979">
            <v>44687</v>
          </cell>
          <cell r="O5979" t="str">
            <v>630</v>
          </cell>
          <cell r="P5979" t="str">
            <v>INSP</v>
          </cell>
          <cell r="Q5979" t="str">
            <v>E - Schd Compl Yr 0</v>
          </cell>
          <cell r="R5979" t="str">
            <v>ORAS NOCO ATCO</v>
          </cell>
          <cell r="S5979" t="str">
            <v>Non-HFTD</v>
          </cell>
        </row>
        <row r="5980">
          <cell r="B5980" t="str">
            <v>120947286</v>
          </cell>
          <cell r="C5980" t="str">
            <v>011/222</v>
          </cell>
          <cell r="D5980" t="str">
            <v>EI GLENN #2 11/222 RPL HRDW</v>
          </cell>
          <cell r="E5980" t="str">
            <v>TABLEMTN</v>
          </cell>
          <cell r="F5980" t="str">
            <v>ETL.6930</v>
          </cell>
          <cell r="G5980" t="str">
            <v>ETL.6930_011/222</v>
          </cell>
          <cell r="H5980">
            <v>44323</v>
          </cell>
          <cell r="I5980">
            <v>44322</v>
          </cell>
          <cell r="J5980">
            <v>44579</v>
          </cell>
          <cell r="K5980">
            <v>44581</v>
          </cell>
          <cell r="M5980">
            <v>44687</v>
          </cell>
          <cell r="N5980">
            <v>44687</v>
          </cell>
          <cell r="O5980" t="str">
            <v>630</v>
          </cell>
          <cell r="P5980" t="str">
            <v>INSP</v>
          </cell>
          <cell r="Q5980" t="str">
            <v>E - Schd Compl Yr 0</v>
          </cell>
          <cell r="R5980" t="str">
            <v>ORAS NOCO ATCO</v>
          </cell>
          <cell r="S5980" t="str">
            <v>Non-HFTD</v>
          </cell>
        </row>
        <row r="5981">
          <cell r="B5981" t="str">
            <v>120947287</v>
          </cell>
          <cell r="C5981" t="str">
            <v>010/217</v>
          </cell>
          <cell r="D5981" t="str">
            <v>EI GLENN #2 10/217 RPL HRDW</v>
          </cell>
          <cell r="E5981" t="str">
            <v>TABLEMTN</v>
          </cell>
          <cell r="F5981" t="str">
            <v>ETL.6930</v>
          </cell>
          <cell r="G5981" t="str">
            <v>ETL.6930_010/217</v>
          </cell>
          <cell r="H5981">
            <v>44323</v>
          </cell>
          <cell r="I5981">
            <v>44322</v>
          </cell>
          <cell r="J5981">
            <v>44580</v>
          </cell>
          <cell r="K5981">
            <v>44585</v>
          </cell>
          <cell r="M5981">
            <v>44687</v>
          </cell>
          <cell r="N5981">
            <v>44687</v>
          </cell>
          <cell r="O5981" t="str">
            <v>630</v>
          </cell>
          <cell r="P5981" t="str">
            <v>INSP</v>
          </cell>
          <cell r="Q5981" t="str">
            <v>E - Schd Compl Yr 0</v>
          </cell>
          <cell r="R5981" t="str">
            <v>ORAS NOCO ATCO</v>
          </cell>
          <cell r="S5981" t="str">
            <v>Non-HFTD</v>
          </cell>
        </row>
        <row r="5982">
          <cell r="B5982" t="str">
            <v>120947288</v>
          </cell>
          <cell r="C5982" t="str">
            <v>011/232</v>
          </cell>
          <cell r="D5982" t="str">
            <v>T0 EI GLENN #2 11/232 RPL STRW</v>
          </cell>
          <cell r="E5982" t="str">
            <v>TABLEMTN</v>
          </cell>
          <cell r="F5982" t="str">
            <v>ETL.6930</v>
          </cell>
          <cell r="G5982" t="str">
            <v>.POLE.WOOD</v>
          </cell>
          <cell r="H5982">
            <v>44323</v>
          </cell>
          <cell r="I5982">
            <v>44322</v>
          </cell>
          <cell r="J5982">
            <v>44322</v>
          </cell>
          <cell r="M5982">
            <v>44687</v>
          </cell>
          <cell r="N5982">
            <v>44686</v>
          </cell>
          <cell r="O5982" t="str">
            <v>372</v>
          </cell>
          <cell r="P5982" t="str">
            <v>INSP</v>
          </cell>
          <cell r="Q5982" t="str">
            <v>E - Schd Compl Yr 0</v>
          </cell>
          <cell r="R5982" t="str">
            <v>NOPR ORAS NOPT ATCO</v>
          </cell>
          <cell r="S5982" t="str">
            <v>Remove</v>
          </cell>
        </row>
        <row r="5983">
          <cell r="B5983" t="str">
            <v>120947289</v>
          </cell>
          <cell r="C5983" t="str">
            <v>011/227</v>
          </cell>
          <cell r="D5983" t="str">
            <v>T0 EI GLENN #2 11/227 GWRW RPR</v>
          </cell>
          <cell r="E5983" t="str">
            <v>TABLEMTN</v>
          </cell>
          <cell r="F5983" t="str">
            <v>ETL.6930</v>
          </cell>
          <cell r="G5983" t="str">
            <v>.POLE.WOOD</v>
          </cell>
          <cell r="H5983">
            <v>44323</v>
          </cell>
          <cell r="I5983">
            <v>44322</v>
          </cell>
          <cell r="J5983">
            <v>44595</v>
          </cell>
          <cell r="K5983">
            <v>44601</v>
          </cell>
          <cell r="M5983">
            <v>44687</v>
          </cell>
          <cell r="N5983">
            <v>44687</v>
          </cell>
          <cell r="O5983" t="str">
            <v>630</v>
          </cell>
          <cell r="P5983" t="str">
            <v>INSP</v>
          </cell>
          <cell r="Q5983" t="str">
            <v>E - Schd Compl Yr 0</v>
          </cell>
          <cell r="R5983" t="str">
            <v>ORAS NOCO ATCO</v>
          </cell>
          <cell r="S5983" t="str">
            <v>Remove</v>
          </cell>
        </row>
        <row r="5984">
          <cell r="B5984" t="str">
            <v>120947300</v>
          </cell>
          <cell r="C5984" t="str">
            <v>012/233</v>
          </cell>
          <cell r="D5984" t="str">
            <v>EI GLENN #2 12/233 RPL HRDW</v>
          </cell>
          <cell r="E5984" t="str">
            <v>TABLEMTN</v>
          </cell>
          <cell r="F5984" t="str">
            <v>ETL.6930</v>
          </cell>
          <cell r="G5984" t="str">
            <v>ETL.6930_012/233</v>
          </cell>
          <cell r="H5984">
            <v>44323</v>
          </cell>
          <cell r="I5984">
            <v>44322</v>
          </cell>
          <cell r="J5984">
            <v>44595</v>
          </cell>
          <cell r="K5984">
            <v>44601</v>
          </cell>
          <cell r="M5984">
            <v>44687</v>
          </cell>
          <cell r="N5984">
            <v>44687</v>
          </cell>
          <cell r="O5984" t="str">
            <v>630</v>
          </cell>
          <cell r="P5984" t="str">
            <v>INSP</v>
          </cell>
          <cell r="Q5984" t="str">
            <v>E - Schd Compl Yr 0</v>
          </cell>
          <cell r="R5984" t="str">
            <v>ORAS NOCO ATCO</v>
          </cell>
          <cell r="S5984" t="str">
            <v>Non-HFTD</v>
          </cell>
        </row>
        <row r="5985">
          <cell r="B5985" t="str">
            <v>120947301</v>
          </cell>
          <cell r="C5985" t="str">
            <v>011/221</v>
          </cell>
          <cell r="D5985" t="str">
            <v>EI GLENN #2 11/221 RPL HRDW</v>
          </cell>
          <cell r="E5985" t="str">
            <v>TABLEMTN</v>
          </cell>
          <cell r="F5985" t="str">
            <v>ETL.6930</v>
          </cell>
          <cell r="G5985" t="str">
            <v>ETL.6930_011/221</v>
          </cell>
          <cell r="H5985">
            <v>44323</v>
          </cell>
          <cell r="I5985">
            <v>44322</v>
          </cell>
          <cell r="J5985">
            <v>44579</v>
          </cell>
          <cell r="K5985">
            <v>44581</v>
          </cell>
          <cell r="M5985">
            <v>44687</v>
          </cell>
          <cell r="N5985">
            <v>44687</v>
          </cell>
          <cell r="O5985" t="str">
            <v>630</v>
          </cell>
          <cell r="P5985" t="str">
            <v>INSP</v>
          </cell>
          <cell r="Q5985" t="str">
            <v>E - Schd Compl Yr 0</v>
          </cell>
          <cell r="R5985" t="str">
            <v>ORAS NOCO ATCO</v>
          </cell>
          <cell r="S5985" t="str">
            <v>Non-HFTD</v>
          </cell>
        </row>
        <row r="5986">
          <cell r="B5986" t="str">
            <v>120947303</v>
          </cell>
          <cell r="C5986" t="str">
            <v>011/224</v>
          </cell>
          <cell r="D5986" t="str">
            <v>EI GLENN #2 11/224 RPL STRW</v>
          </cell>
          <cell r="E5986" t="str">
            <v>TABLEMTN</v>
          </cell>
          <cell r="F5986" t="str">
            <v>ETL.6930</v>
          </cell>
          <cell r="G5986" t="str">
            <v>ETL.6930_011/224</v>
          </cell>
          <cell r="H5986">
            <v>44323</v>
          </cell>
          <cell r="I5986">
            <v>44322</v>
          </cell>
          <cell r="J5986">
            <v>44322</v>
          </cell>
          <cell r="M5986">
            <v>44687</v>
          </cell>
          <cell r="N5986">
            <v>44777</v>
          </cell>
          <cell r="O5986" t="str">
            <v>372</v>
          </cell>
          <cell r="P5986" t="str">
            <v>INSP</v>
          </cell>
          <cell r="Q5986" t="str">
            <v>E - Schd Compl Yr 0</v>
          </cell>
          <cell r="R5986" t="str">
            <v>NOPR ORAS ATCO</v>
          </cell>
          <cell r="S5986" t="str">
            <v>Non-HFTD</v>
          </cell>
        </row>
        <row r="5987">
          <cell r="B5987" t="str">
            <v>120947304</v>
          </cell>
          <cell r="C5987" t="str">
            <v>011/228</v>
          </cell>
          <cell r="D5987" t="str">
            <v>EI GLENN #2 11/228 RPL STRW</v>
          </cell>
          <cell r="E5987" t="str">
            <v>TABLEMTN</v>
          </cell>
          <cell r="F5987" t="str">
            <v>ETL.6930</v>
          </cell>
          <cell r="G5987" t="str">
            <v>ETL.6930_011/228</v>
          </cell>
          <cell r="H5987">
            <v>44323</v>
          </cell>
          <cell r="I5987">
            <v>44322</v>
          </cell>
          <cell r="J5987">
            <v>44322</v>
          </cell>
          <cell r="M5987">
            <v>44687</v>
          </cell>
          <cell r="N5987">
            <v>44777</v>
          </cell>
          <cell r="O5987" t="str">
            <v>372</v>
          </cell>
          <cell r="P5987" t="str">
            <v>INSP</v>
          </cell>
          <cell r="Q5987" t="str">
            <v>E - Schd Compl Yr 0</v>
          </cell>
          <cell r="R5987" t="str">
            <v>NOPR ORAS ATCO</v>
          </cell>
          <cell r="S5987" t="str">
            <v>Non-HFTD</v>
          </cell>
        </row>
        <row r="5988">
          <cell r="B5988" t="str">
            <v>120947334</v>
          </cell>
          <cell r="C5988" t="str">
            <v>040/250</v>
          </cell>
          <cell r="D5988" t="str">
            <v>DI MADISON-VACA 040/250 RPR INSS</v>
          </cell>
          <cell r="E5988" t="str">
            <v>SACTO</v>
          </cell>
          <cell r="F5988" t="str">
            <v>ETL.2170</v>
          </cell>
          <cell r="G5988" t="str">
            <v>ETL.2170_040/250</v>
          </cell>
          <cell r="H5988">
            <v>44323</v>
          </cell>
          <cell r="I5988">
            <v>44322</v>
          </cell>
          <cell r="J5988">
            <v>44322</v>
          </cell>
          <cell r="M5988">
            <v>44687</v>
          </cell>
          <cell r="N5988">
            <v>44687</v>
          </cell>
          <cell r="O5988" t="str">
            <v>628</v>
          </cell>
          <cell r="P5988" t="str">
            <v>OTHR</v>
          </cell>
          <cell r="Q5988" t="str">
            <v>E - Schd Compl Yr 0</v>
          </cell>
          <cell r="R5988" t="str">
            <v>NOPR ORAS ATCO</v>
          </cell>
          <cell r="S5988" t="str">
            <v>Non-HFTD</v>
          </cell>
        </row>
        <row r="5989">
          <cell r="B5989" t="str">
            <v>120947356</v>
          </cell>
          <cell r="C5989" t="str">
            <v>006/103</v>
          </cell>
          <cell r="D5989" t="str">
            <v>T2 DI SSQC-SNTA YNEZ SS 006/103 RPR SPLW</v>
          </cell>
          <cell r="E5989" t="str">
            <v>PISMOBCH</v>
          </cell>
          <cell r="F5989" t="str">
            <v>ETL.3700</v>
          </cell>
          <cell r="G5989" t="str">
            <v>.INSL.CERA</v>
          </cell>
          <cell r="H5989">
            <v>44323</v>
          </cell>
          <cell r="I5989">
            <v>44322</v>
          </cell>
          <cell r="J5989">
            <v>44503</v>
          </cell>
          <cell r="K5989">
            <v>44516</v>
          </cell>
          <cell r="M5989">
            <v>44687</v>
          </cell>
          <cell r="N5989">
            <v>44687</v>
          </cell>
          <cell r="O5989" t="str">
            <v>630</v>
          </cell>
          <cell r="P5989" t="str">
            <v>OTHR</v>
          </cell>
          <cell r="Q5989" t="str">
            <v>E - Schd Compl Yr 0</v>
          </cell>
          <cell r="R5989" t="str">
            <v>ORAS NOCO ATCO</v>
          </cell>
          <cell r="S5989" t="str">
            <v>HFTD 2</v>
          </cell>
        </row>
        <row r="5990">
          <cell r="B5990" t="str">
            <v>120947358</v>
          </cell>
          <cell r="C5990" t="str">
            <v>011/177</v>
          </cell>
          <cell r="D5990" t="str">
            <v>DI SSQC-SNTA YNEZ SS 011/177 RPL POLE</v>
          </cell>
          <cell r="E5990" t="str">
            <v>PISMOBCH</v>
          </cell>
          <cell r="F5990" t="str">
            <v>ETL.3700</v>
          </cell>
          <cell r="G5990" t="str">
            <v>ETL.3700_011/177</v>
          </cell>
          <cell r="H5990">
            <v>44323</v>
          </cell>
          <cell r="I5990">
            <v>44322</v>
          </cell>
          <cell r="J5990">
            <v>44322</v>
          </cell>
          <cell r="L5990">
            <v>45091</v>
          </cell>
          <cell r="M5990">
            <v>44687</v>
          </cell>
          <cell r="N5990">
            <v>44686</v>
          </cell>
          <cell r="O5990" t="str">
            <v>372</v>
          </cell>
          <cell r="P5990" t="str">
            <v>OTHR</v>
          </cell>
          <cell r="Q5990" t="str">
            <v>E - Schd Compl Yr 0</v>
          </cell>
          <cell r="R5990" t="str">
            <v>NOPR ORAS NOPT ATCO</v>
          </cell>
          <cell r="S5990" t="str">
            <v>Non-HFTD</v>
          </cell>
        </row>
        <row r="5991">
          <cell r="B5991" t="str">
            <v>120947366</v>
          </cell>
          <cell r="C5991" t="str">
            <v>121/959</v>
          </cell>
          <cell r="D5991" t="str">
            <v>DI CTTNWD-DELEVAN #2 121/959 RPL INSS</v>
          </cell>
          <cell r="E5991" t="str">
            <v>TABLEMTN</v>
          </cell>
          <cell r="F5991" t="str">
            <v>ETL.4580</v>
          </cell>
          <cell r="G5991" t="str">
            <v>ETL.4580_121/959</v>
          </cell>
          <cell r="H5991">
            <v>44323</v>
          </cell>
          <cell r="I5991">
            <v>44321</v>
          </cell>
          <cell r="J5991">
            <v>44321</v>
          </cell>
          <cell r="L5991">
            <v>45050</v>
          </cell>
          <cell r="M5991">
            <v>44686</v>
          </cell>
          <cell r="N5991">
            <v>44666</v>
          </cell>
          <cell r="O5991" t="str">
            <v>532</v>
          </cell>
          <cell r="P5991" t="str">
            <v>OTHR</v>
          </cell>
          <cell r="Q5991" t="str">
            <v>E - Schd Compl Yr 0</v>
          </cell>
          <cell r="R5991" t="str">
            <v>NOPR ORAS ATCO</v>
          </cell>
          <cell r="S5991" t="str">
            <v>Non-HFTD</v>
          </cell>
        </row>
        <row r="5992">
          <cell r="B5992" t="str">
            <v>120947374</v>
          </cell>
          <cell r="C5992" t="str">
            <v>030/005</v>
          </cell>
          <cell r="D5992" t="str">
            <v>T2 EI MNDCN-WLLTS-FRT BRGG 30/5 RPL STRW</v>
          </cell>
          <cell r="E5992" t="str">
            <v>WILLITS</v>
          </cell>
          <cell r="F5992" t="str">
            <v>ETL.7550</v>
          </cell>
          <cell r="G5992" t="str">
            <v>.POLE.WOOD</v>
          </cell>
          <cell r="H5992">
            <v>44323</v>
          </cell>
          <cell r="I5992">
            <v>44322</v>
          </cell>
          <cell r="J5992">
            <v>44697</v>
          </cell>
          <cell r="K5992">
            <v>44734</v>
          </cell>
          <cell r="M5992">
            <v>44687</v>
          </cell>
          <cell r="N5992">
            <v>44708</v>
          </cell>
          <cell r="O5992" t="str">
            <v>372</v>
          </cell>
          <cell r="P5992" t="str">
            <v>INSP</v>
          </cell>
          <cell r="Q5992" t="str">
            <v>E - Schd Compl Yr 0</v>
          </cell>
          <cell r="R5992" t="str">
            <v>ORAS NOCO ATCO</v>
          </cell>
          <cell r="S5992" t="str">
            <v>HFTD 2</v>
          </cell>
        </row>
        <row r="5993">
          <cell r="B5993" t="str">
            <v>120947472</v>
          </cell>
          <cell r="C5993" t="str">
            <v>117/483</v>
          </cell>
          <cell r="D5993" t="str">
            <v>EI LOS BANOS-MIDWAY #2 117/483 CNCL</v>
          </cell>
          <cell r="E5993" t="str">
            <v>FRESNO</v>
          </cell>
          <cell r="F5993" t="str">
            <v>ETL.6010</v>
          </cell>
          <cell r="G5993" t="str">
            <v>ETL.6010_117/483</v>
          </cell>
          <cell r="H5993">
            <v>44323</v>
          </cell>
          <cell r="I5993">
            <v>44322</v>
          </cell>
          <cell r="J5993">
            <v>44322</v>
          </cell>
          <cell r="M5993">
            <v>44687</v>
          </cell>
          <cell r="O5993" t="str">
            <v>543</v>
          </cell>
          <cell r="P5993" t="str">
            <v>INSP</v>
          </cell>
          <cell r="Q5993" t="str">
            <v>E - Schd Compl Yr 0</v>
          </cell>
          <cell r="R5993" t="str">
            <v>NOPR ATCO</v>
          </cell>
          <cell r="S5993" t="str">
            <v>Non-HFTD</v>
          </cell>
        </row>
        <row r="5994">
          <cell r="B5994" t="str">
            <v>120947473</v>
          </cell>
          <cell r="C5994" t="str">
            <v>117/480</v>
          </cell>
          <cell r="D5994" t="str">
            <v>EI LOS BANOS-MIDWAY #2 117/480 RPR FOND</v>
          </cell>
          <cell r="E5994" t="str">
            <v>FRESNO</v>
          </cell>
          <cell r="F5994" t="str">
            <v>ETL.6010</v>
          </cell>
          <cell r="G5994" t="str">
            <v>ETL.6010_117/480</v>
          </cell>
          <cell r="H5994">
            <v>44323</v>
          </cell>
          <cell r="I5994">
            <v>44322</v>
          </cell>
          <cell r="J5994">
            <v>44322</v>
          </cell>
          <cell r="L5994">
            <v>45154</v>
          </cell>
          <cell r="M5994">
            <v>44687</v>
          </cell>
          <cell r="N5994">
            <v>44687</v>
          </cell>
          <cell r="O5994" t="str">
            <v>543</v>
          </cell>
          <cell r="P5994" t="str">
            <v>INSP</v>
          </cell>
          <cell r="Q5994" t="str">
            <v>E - Schd Compl Yr 0</v>
          </cell>
          <cell r="R5994" t="str">
            <v>NOPR ORAS ATCO</v>
          </cell>
          <cell r="S5994" t="str">
            <v>Non-HFTD</v>
          </cell>
        </row>
        <row r="5995">
          <cell r="B5995" t="str">
            <v>120947540</v>
          </cell>
          <cell r="C5995" t="str">
            <v>062/458</v>
          </cell>
          <cell r="D5995" t="str">
            <v>DI NICOLAUS-CATLETT 062/458 RMV VEG</v>
          </cell>
          <cell r="E5995" t="str">
            <v>SACTO</v>
          </cell>
          <cell r="F5995" t="str">
            <v>ETL.7680</v>
          </cell>
          <cell r="G5995" t="str">
            <v>ETL.7680_062/458</v>
          </cell>
          <cell r="H5995">
            <v>44323</v>
          </cell>
          <cell r="I5995">
            <v>44300</v>
          </cell>
          <cell r="J5995">
            <v>44607</v>
          </cell>
          <cell r="K5995">
            <v>44614</v>
          </cell>
          <cell r="M5995">
            <v>44665</v>
          </cell>
          <cell r="O5995" t="str">
            <v>564</v>
          </cell>
          <cell r="P5995" t="str">
            <v>OTHR</v>
          </cell>
          <cell r="Q5995" t="str">
            <v>E - Schd Compl Yr 0</v>
          </cell>
          <cell r="R5995" t="str">
            <v>NOCO ATCO</v>
          </cell>
          <cell r="S5995" t="str">
            <v>Non-HFTD</v>
          </cell>
        </row>
        <row r="5996">
          <cell r="B5996" t="str">
            <v>120947545</v>
          </cell>
          <cell r="C5996" t="str">
            <v>013/118</v>
          </cell>
          <cell r="D5996" t="str">
            <v>T2 DI DRUM-RIO OSO #1 013/118 RPL SPLS</v>
          </cell>
          <cell r="E5996" t="str">
            <v>SACTO</v>
          </cell>
          <cell r="F5996" t="str">
            <v>ETL.1430</v>
          </cell>
          <cell r="G5996" t="str">
            <v>.INSL.CERA</v>
          </cell>
          <cell r="H5996">
            <v>44323</v>
          </cell>
          <cell r="I5996">
            <v>44322</v>
          </cell>
          <cell r="J5996">
            <v>44545</v>
          </cell>
          <cell r="K5996">
            <v>44579</v>
          </cell>
          <cell r="M5996">
            <v>44687</v>
          </cell>
          <cell r="N5996">
            <v>44687</v>
          </cell>
          <cell r="O5996" t="str">
            <v>628</v>
          </cell>
          <cell r="P5996" t="str">
            <v>OTHR</v>
          </cell>
          <cell r="Q5996" t="str">
            <v>E - Schd Compl Yr 0</v>
          </cell>
          <cell r="R5996" t="str">
            <v>ORAS NOCO ATCO</v>
          </cell>
          <cell r="S5996" t="str">
            <v>HFTD 2</v>
          </cell>
        </row>
        <row r="5997">
          <cell r="B5997" t="str">
            <v>120947605</v>
          </cell>
          <cell r="C5997" t="str">
            <v>036/249</v>
          </cell>
          <cell r="D5997" t="str">
            <v>DI COTTONWOOD-DELEVAN #1 36/249 RPR OPGW</v>
          </cell>
          <cell r="E5997" t="str">
            <v>TABLEMTN</v>
          </cell>
          <cell r="F5997" t="str">
            <v>ETL.4550</v>
          </cell>
          <cell r="G5997" t="str">
            <v>ETL.4550_036/249</v>
          </cell>
          <cell r="H5997">
            <v>44323</v>
          </cell>
          <cell r="I5997">
            <v>44321</v>
          </cell>
          <cell r="J5997">
            <v>44321</v>
          </cell>
          <cell r="M5997">
            <v>44684</v>
          </cell>
          <cell r="O5997" t="str">
            <v>628</v>
          </cell>
          <cell r="P5997" t="str">
            <v>OTHR</v>
          </cell>
          <cell r="Q5997" t="str">
            <v>E - Schd Compl Yr 0</v>
          </cell>
          <cell r="R5997" t="str">
            <v>OSNO ATCO</v>
          </cell>
          <cell r="S5997" t="str">
            <v>Non-HFTD</v>
          </cell>
        </row>
        <row r="5998">
          <cell r="B5998" t="str">
            <v>120947643</v>
          </cell>
          <cell r="C5998" t="str">
            <v>004/028</v>
          </cell>
          <cell r="D5998" t="str">
            <v>EI TESLA-RAVENSWOOD 004/028 RMV NEST</v>
          </cell>
          <cell r="E5998" t="str">
            <v>CONCORD</v>
          </cell>
          <cell r="F5998" t="str">
            <v>ETL.5720</v>
          </cell>
          <cell r="G5998" t="str">
            <v>ETL.5720_004/028</v>
          </cell>
          <cell r="H5998">
            <v>44323</v>
          </cell>
          <cell r="I5998">
            <v>44323</v>
          </cell>
          <cell r="J5998">
            <v>44323</v>
          </cell>
          <cell r="M5998">
            <v>44688</v>
          </cell>
          <cell r="N5998">
            <v>44688</v>
          </cell>
          <cell r="O5998" t="str">
            <v>628</v>
          </cell>
          <cell r="P5998" t="str">
            <v>INSP</v>
          </cell>
          <cell r="Q5998" t="str">
            <v>E - Schd Compl Yr 0</v>
          </cell>
          <cell r="R5998" t="str">
            <v>NOPR ORAS ATCO</v>
          </cell>
          <cell r="S5998" t="str">
            <v>Non-HFTD</v>
          </cell>
        </row>
        <row r="5999">
          <cell r="B5999" t="str">
            <v>120947660</v>
          </cell>
          <cell r="C5999" t="str">
            <v>001/017</v>
          </cell>
          <cell r="D5999" t="str">
            <v>DI BRGHTN-GRND ISLND #2 001/017 RPL INSS</v>
          </cell>
          <cell r="E5999" t="str">
            <v>SACTO</v>
          </cell>
          <cell r="F5999" t="str">
            <v>ETL.1160</v>
          </cell>
          <cell r="G5999" t="str">
            <v>ETL.1160_001/017</v>
          </cell>
          <cell r="H5999">
            <v>44323</v>
          </cell>
          <cell r="I5999">
            <v>44321</v>
          </cell>
          <cell r="J5999">
            <v>44321</v>
          </cell>
          <cell r="L5999">
            <v>45046</v>
          </cell>
          <cell r="M5999">
            <v>44686</v>
          </cell>
          <cell r="N5999">
            <v>44672</v>
          </cell>
          <cell r="O5999" t="str">
            <v>532</v>
          </cell>
          <cell r="P5999" t="str">
            <v>OTHR</v>
          </cell>
          <cell r="Q5999" t="str">
            <v>E - Schd Compl Yr 0</v>
          </cell>
          <cell r="R5999" t="str">
            <v>NOPR ORAS ATCO</v>
          </cell>
          <cell r="S5999" t="e">
            <v>#N/A</v>
          </cell>
        </row>
        <row r="6000">
          <cell r="B6000" t="str">
            <v>120947661</v>
          </cell>
          <cell r="C6000" t="str">
            <v>001/017</v>
          </cell>
          <cell r="D6000" t="str">
            <v>DI BRGHTN-GRND ISLND #1 001/017 RPL INSS</v>
          </cell>
          <cell r="E6000" t="str">
            <v>SACTO</v>
          </cell>
          <cell r="F6000" t="str">
            <v>ETL.1150</v>
          </cell>
          <cell r="G6000" t="str">
            <v>ETL.1150_001/017</v>
          </cell>
          <cell r="H6000">
            <v>44323</v>
          </cell>
          <cell r="I6000">
            <v>44321</v>
          </cell>
          <cell r="J6000">
            <v>44321</v>
          </cell>
          <cell r="L6000">
            <v>45046</v>
          </cell>
          <cell r="M6000">
            <v>44686</v>
          </cell>
          <cell r="N6000">
            <v>44686</v>
          </cell>
          <cell r="O6000" t="str">
            <v>532</v>
          </cell>
          <cell r="P6000" t="str">
            <v>OTHR</v>
          </cell>
          <cell r="Q6000" t="str">
            <v>E - Schd Compl Yr 0</v>
          </cell>
          <cell r="R6000" t="str">
            <v>NOPR ORAS ATCO</v>
          </cell>
          <cell r="S6000" t="str">
            <v>Non-HFTD</v>
          </cell>
        </row>
        <row r="6001">
          <cell r="B6001" t="str">
            <v>120947677</v>
          </cell>
          <cell r="C6001" t="str">
            <v>012/178</v>
          </cell>
          <cell r="D6001" t="str">
            <v>DI SISQUOC-SANTA YNEZ 12/178 RPR SPLW</v>
          </cell>
          <cell r="E6001" t="str">
            <v>PISMOBCH</v>
          </cell>
          <cell r="F6001" t="str">
            <v>ETL.3700</v>
          </cell>
          <cell r="G6001" t="str">
            <v>ETL.3700_012/178</v>
          </cell>
          <cell r="H6001">
            <v>44323</v>
          </cell>
          <cell r="I6001">
            <v>44322</v>
          </cell>
          <cell r="J6001">
            <v>44322</v>
          </cell>
          <cell r="M6001">
            <v>44685</v>
          </cell>
          <cell r="O6001" t="str">
            <v>630</v>
          </cell>
          <cell r="P6001" t="str">
            <v>OTHR</v>
          </cell>
          <cell r="Q6001" t="str">
            <v>E - Schd Compl Yr 0</v>
          </cell>
          <cell r="R6001" t="str">
            <v>OSNO ATCO</v>
          </cell>
          <cell r="S6001" t="str">
            <v>Non-HFTD</v>
          </cell>
        </row>
        <row r="6002">
          <cell r="B6002" t="str">
            <v>120947831</v>
          </cell>
          <cell r="C6002" t="str">
            <v>024/181</v>
          </cell>
          <cell r="D6002" t="str">
            <v>T2 DI DRUM-RIO OSO #1 024/181 RPR INSS</v>
          </cell>
          <cell r="E6002" t="str">
            <v>SACTO</v>
          </cell>
          <cell r="F6002" t="str">
            <v>ETL.1420</v>
          </cell>
          <cell r="G6002" t="str">
            <v>.INSL.NCER</v>
          </cell>
          <cell r="H6002">
            <v>44323</v>
          </cell>
          <cell r="I6002">
            <v>44322</v>
          </cell>
          <cell r="J6002">
            <v>44602</v>
          </cell>
          <cell r="K6002">
            <v>44606</v>
          </cell>
          <cell r="M6002">
            <v>44687</v>
          </cell>
          <cell r="N6002">
            <v>44687</v>
          </cell>
          <cell r="O6002" t="str">
            <v>628</v>
          </cell>
          <cell r="P6002" t="str">
            <v>OTHR</v>
          </cell>
          <cell r="Q6002" t="str">
            <v>E - Schd Compl Yr 0</v>
          </cell>
          <cell r="R6002" t="str">
            <v>ORAS NOCO ATCO</v>
          </cell>
          <cell r="S6002" t="str">
            <v>HFTD 2</v>
          </cell>
        </row>
        <row r="6003">
          <cell r="B6003" t="str">
            <v>120947885</v>
          </cell>
          <cell r="C6003" t="str">
            <v>:010/001</v>
          </cell>
          <cell r="D6003" t="str">
            <v>DI FULTON-PUEBLO :010/001 RPR INSW</v>
          </cell>
          <cell r="E6003" t="str">
            <v>LAKEVLLE</v>
          </cell>
          <cell r="F6003" t="str">
            <v>ETL.1600</v>
          </cell>
          <cell r="G6003" t="str">
            <v>ETL.1600_:010/001</v>
          </cell>
          <cell r="H6003">
            <v>44323</v>
          </cell>
          <cell r="I6003">
            <v>44322</v>
          </cell>
          <cell r="J6003">
            <v>44322</v>
          </cell>
          <cell r="M6003">
            <v>44687</v>
          </cell>
          <cell r="O6003" t="str">
            <v>630</v>
          </cell>
          <cell r="P6003" t="str">
            <v>OTHR</v>
          </cell>
          <cell r="Q6003" t="str">
            <v>E - Schd Compl Yr 0</v>
          </cell>
          <cell r="R6003" t="str">
            <v>OSNO ATCO</v>
          </cell>
          <cell r="S6003" t="str">
            <v>Non-HFTD</v>
          </cell>
        </row>
        <row r="6004">
          <cell r="B6004" t="str">
            <v>120947887</v>
          </cell>
          <cell r="C6004" t="str">
            <v>:008/003</v>
          </cell>
          <cell r="D6004" t="str">
            <v>DI FULTON-PUEBLO :008/003 INS DAMW</v>
          </cell>
          <cell r="E6004" t="str">
            <v>LAKEVLLE</v>
          </cell>
          <cell r="F6004" t="str">
            <v>ETL.1600</v>
          </cell>
          <cell r="G6004" t="str">
            <v>ETL.1600_:008/003</v>
          </cell>
          <cell r="H6004">
            <v>44323</v>
          </cell>
          <cell r="I6004">
            <v>44322</v>
          </cell>
          <cell r="J6004">
            <v>44322</v>
          </cell>
          <cell r="M6004">
            <v>44687</v>
          </cell>
          <cell r="O6004" t="str">
            <v>630</v>
          </cell>
          <cell r="P6004" t="str">
            <v>OTHR</v>
          </cell>
          <cell r="Q6004" t="str">
            <v>E - Schd Compl Yr 0</v>
          </cell>
          <cell r="R6004" t="str">
            <v>OSNO ATCO</v>
          </cell>
          <cell r="S6004" t="str">
            <v>Non-HFTD</v>
          </cell>
        </row>
        <row r="6005">
          <cell r="B6005" t="str">
            <v>120947971</v>
          </cell>
          <cell r="C6005" t="str">
            <v>:006/038</v>
          </cell>
          <cell r="D6005" t="str">
            <v>T2 EI STNSLS-MLNS S-MNTCA :6/38 RMV VEG</v>
          </cell>
          <cell r="E6005" t="str">
            <v>VICTOR</v>
          </cell>
          <cell r="F6005" t="str">
            <v>ETL.3830</v>
          </cell>
          <cell r="G6005" t="str">
            <v>.TOWR</v>
          </cell>
          <cell r="H6005">
            <v>44323</v>
          </cell>
          <cell r="I6005">
            <v>44323</v>
          </cell>
          <cell r="J6005">
            <v>44545</v>
          </cell>
          <cell r="K6005">
            <v>44551</v>
          </cell>
          <cell r="M6005">
            <v>44688</v>
          </cell>
          <cell r="O6005" t="str">
            <v>564</v>
          </cell>
          <cell r="P6005" t="str">
            <v>INSP</v>
          </cell>
          <cell r="Q6005" t="str">
            <v>E - Schd Compl Yr 0</v>
          </cell>
          <cell r="R6005" t="str">
            <v>NOCO ATCO</v>
          </cell>
          <cell r="S6005" t="str">
            <v>HFTD 2</v>
          </cell>
        </row>
        <row r="6006">
          <cell r="B6006" t="str">
            <v>120948046</v>
          </cell>
          <cell r="C6006" t="str">
            <v>:006/036</v>
          </cell>
          <cell r="D6006" t="str">
            <v>T2 EI STSLS-MLNS S-MNT #1 :6/36 RPL INSS</v>
          </cell>
          <cell r="E6006" t="str">
            <v>VICTOR</v>
          </cell>
          <cell r="F6006" t="str">
            <v>ETL.3830</v>
          </cell>
          <cell r="G6006" t="str">
            <v>.INSL.NCER</v>
          </cell>
          <cell r="H6006">
            <v>44323</v>
          </cell>
          <cell r="I6006">
            <v>44323</v>
          </cell>
          <cell r="J6006">
            <v>44323</v>
          </cell>
          <cell r="L6006">
            <v>45083</v>
          </cell>
          <cell r="M6006">
            <v>44688</v>
          </cell>
          <cell r="N6006">
            <v>44435</v>
          </cell>
          <cell r="O6006" t="str">
            <v>532</v>
          </cell>
          <cell r="P6006" t="str">
            <v>INSP</v>
          </cell>
          <cell r="Q6006" t="str">
            <v>E - Schd Compl Yr 0</v>
          </cell>
          <cell r="R6006" t="str">
            <v>NOPR ORAS ATCO</v>
          </cell>
          <cell r="S6006" t="str">
            <v>HFTD 2</v>
          </cell>
        </row>
        <row r="6007">
          <cell r="B6007" t="str">
            <v>120948081</v>
          </cell>
          <cell r="C6007" t="str">
            <v>015/004</v>
          </cell>
          <cell r="D6007" t="str">
            <v>DI CLEAR LAKE-KONOCTI 15/4 RPLC STRW</v>
          </cell>
          <cell r="E6007" t="str">
            <v>WILLITS</v>
          </cell>
          <cell r="F6007" t="str">
            <v>ETL.6852</v>
          </cell>
          <cell r="G6007" t="str">
            <v>ETL.6852_015/004</v>
          </cell>
          <cell r="H6007">
            <v>44323</v>
          </cell>
          <cell r="I6007">
            <v>44321</v>
          </cell>
          <cell r="J6007">
            <v>44321</v>
          </cell>
          <cell r="M6007">
            <v>44686</v>
          </cell>
          <cell r="N6007">
            <v>44672</v>
          </cell>
          <cell r="O6007" t="str">
            <v>372</v>
          </cell>
          <cell r="P6007" t="str">
            <v>OTHR</v>
          </cell>
          <cell r="Q6007" t="str">
            <v>E - Schd Compl Yr 0</v>
          </cell>
          <cell r="R6007" t="str">
            <v>NOPR ORAS ATCO</v>
          </cell>
          <cell r="S6007" t="str">
            <v>Non-HFTD</v>
          </cell>
        </row>
        <row r="6008">
          <cell r="B6008" t="str">
            <v>120948089</v>
          </cell>
          <cell r="C6008" t="str">
            <v>120/956</v>
          </cell>
          <cell r="D6008" t="str">
            <v>DI GLENN-DELEVAN 120/956 RPL INSS</v>
          </cell>
          <cell r="E6008" t="str">
            <v>TABLEMTN</v>
          </cell>
          <cell r="F6008" t="str">
            <v>ETL.7042</v>
          </cell>
          <cell r="G6008" t="str">
            <v>ETL.7042_120/956</v>
          </cell>
          <cell r="H6008">
            <v>44323</v>
          </cell>
          <cell r="I6008">
            <v>44302</v>
          </cell>
          <cell r="J6008">
            <v>44302</v>
          </cell>
          <cell r="M6008">
            <v>44667</v>
          </cell>
          <cell r="N6008">
            <v>44636</v>
          </cell>
          <cell r="O6008" t="str">
            <v>532</v>
          </cell>
          <cell r="P6008" t="str">
            <v>OTHR</v>
          </cell>
          <cell r="Q6008" t="str">
            <v>E - Schd Compl Yr 0</v>
          </cell>
          <cell r="R6008" t="str">
            <v>NOPR ORAS ATCO</v>
          </cell>
          <cell r="S6008" t="e">
            <v>#N/A</v>
          </cell>
        </row>
        <row r="6009">
          <cell r="B6009" t="str">
            <v>120948231</v>
          </cell>
          <cell r="C6009" t="str">
            <v>040/251</v>
          </cell>
          <cell r="D6009" t="str">
            <v>DI RIO OSO-WOODLAND #2 40/251 RPLC INSS</v>
          </cell>
          <cell r="E6009" t="str">
            <v>SACTO</v>
          </cell>
          <cell r="F6009" t="str">
            <v>ETL.3470</v>
          </cell>
          <cell r="G6009" t="str">
            <v>ETL.3470_040/251</v>
          </cell>
          <cell r="H6009">
            <v>44323</v>
          </cell>
          <cell r="I6009">
            <v>44322</v>
          </cell>
          <cell r="J6009">
            <v>44322</v>
          </cell>
          <cell r="M6009">
            <v>44687</v>
          </cell>
          <cell r="N6009">
            <v>44687</v>
          </cell>
          <cell r="O6009" t="str">
            <v>532</v>
          </cell>
          <cell r="P6009" t="str">
            <v>OTHR</v>
          </cell>
          <cell r="Q6009" t="str">
            <v>E - Schd Compl Yr 0</v>
          </cell>
          <cell r="R6009" t="str">
            <v>NOPR ORAS ATCO</v>
          </cell>
          <cell r="S6009" t="e">
            <v>#N/A</v>
          </cell>
        </row>
        <row r="6010">
          <cell r="B6010" t="str">
            <v>120948235</v>
          </cell>
          <cell r="C6010" t="str">
            <v>012/107</v>
          </cell>
          <cell r="D6010" t="str">
            <v>T2 DI PRDSE-TBLE MTN 12/107 RPL INSS</v>
          </cell>
          <cell r="E6010" t="str">
            <v>TABLEMTN</v>
          </cell>
          <cell r="F6010" t="str">
            <v>ETL.4316</v>
          </cell>
          <cell r="G6010" t="str">
            <v>.INSL.CERA</v>
          </cell>
          <cell r="H6010">
            <v>44323</v>
          </cell>
          <cell r="I6010">
            <v>44301</v>
          </cell>
          <cell r="J6010">
            <v>44694</v>
          </cell>
          <cell r="K6010">
            <v>44712</v>
          </cell>
          <cell r="L6010">
            <v>45036</v>
          </cell>
          <cell r="M6010">
            <v>44666</v>
          </cell>
          <cell r="N6010">
            <v>44449</v>
          </cell>
          <cell r="O6010" t="str">
            <v>532</v>
          </cell>
          <cell r="P6010" t="str">
            <v>OTHR</v>
          </cell>
          <cell r="Q6010" t="str">
            <v>E - Schd Compl Yr 0</v>
          </cell>
          <cell r="R6010" t="str">
            <v>ORAS NOCO ATCO</v>
          </cell>
          <cell r="S6010" t="str">
            <v>HFTD 2</v>
          </cell>
        </row>
        <row r="6011">
          <cell r="B6011" t="str">
            <v>120948304</v>
          </cell>
          <cell r="C6011" t="str">
            <v>016/369</v>
          </cell>
          <cell r="D6011" t="str">
            <v>T2 DI DRUM-GRS VLY-WMR 16/369 RPLC INSW</v>
          </cell>
          <cell r="E6011" t="str">
            <v>SACTO</v>
          </cell>
          <cell r="F6011" t="str">
            <v>ETL.6760</v>
          </cell>
          <cell r="G6011" t="str">
            <v>.INSL.NCER</v>
          </cell>
          <cell r="H6011">
            <v>44323</v>
          </cell>
          <cell r="I6011">
            <v>44321</v>
          </cell>
          <cell r="J6011">
            <v>44740</v>
          </cell>
          <cell r="K6011">
            <v>44762</v>
          </cell>
          <cell r="M6011">
            <v>44686</v>
          </cell>
          <cell r="N6011">
            <v>44686</v>
          </cell>
          <cell r="O6011" t="str">
            <v>508</v>
          </cell>
          <cell r="P6011" t="str">
            <v>OTHR</v>
          </cell>
          <cell r="Q6011" t="str">
            <v>E - Schd Compl Yr 0</v>
          </cell>
          <cell r="R6011" t="str">
            <v>ORAS NOCO ATCO</v>
          </cell>
          <cell r="S6011" t="str">
            <v>HFTD 2</v>
          </cell>
        </row>
        <row r="6012">
          <cell r="B6012" t="str">
            <v>120948350</v>
          </cell>
          <cell r="C6012" t="str">
            <v>015/012</v>
          </cell>
          <cell r="D6012" t="str">
            <v>DI SONOMA-PUEBLO 15/12 RPL INSW</v>
          </cell>
          <cell r="E6012" t="str">
            <v>LAKEVLLE</v>
          </cell>
          <cell r="F6012" t="str">
            <v>ETL.3810</v>
          </cell>
          <cell r="G6012" t="str">
            <v>ETL.3810_015/012</v>
          </cell>
          <cell r="H6012">
            <v>44323</v>
          </cell>
          <cell r="I6012">
            <v>44322</v>
          </cell>
          <cell r="J6012">
            <v>44322</v>
          </cell>
          <cell r="M6012">
            <v>44687</v>
          </cell>
          <cell r="N6012">
            <v>44707</v>
          </cell>
          <cell r="O6012" t="str">
            <v>508</v>
          </cell>
          <cell r="P6012" t="str">
            <v>OTHR</v>
          </cell>
          <cell r="Q6012" t="str">
            <v>E - Schd Compl Yr 0</v>
          </cell>
          <cell r="R6012" t="str">
            <v>NOPR ORAS ATCO</v>
          </cell>
          <cell r="S6012" t="str">
            <v>Non-HFTD</v>
          </cell>
        </row>
        <row r="6013">
          <cell r="B6013" t="str">
            <v>120948377</v>
          </cell>
          <cell r="C6013" t="str">
            <v>000/001</v>
          </cell>
          <cell r="D6013" t="str">
            <v>EI MONTA VISTA-LOS GATOS 0/1 RPR ANCW</v>
          </cell>
          <cell r="E6013" t="str">
            <v>METCALF</v>
          </cell>
          <cell r="F6013" t="str">
            <v>ETL.7610</v>
          </cell>
          <cell r="G6013" t="str">
            <v>ETL.7610_000/001</v>
          </cell>
          <cell r="H6013">
            <v>44323</v>
          </cell>
          <cell r="I6013">
            <v>44323</v>
          </cell>
          <cell r="J6013">
            <v>44323</v>
          </cell>
          <cell r="M6013">
            <v>44688</v>
          </cell>
          <cell r="O6013" t="str">
            <v>630</v>
          </cell>
          <cell r="P6013" t="str">
            <v>INSP</v>
          </cell>
          <cell r="Q6013" t="str">
            <v>E - Schd Compl Yr 0</v>
          </cell>
          <cell r="R6013" t="str">
            <v>OSNO ATCO</v>
          </cell>
          <cell r="S6013" t="str">
            <v>Non-HFTD</v>
          </cell>
        </row>
        <row r="6014">
          <cell r="B6014" t="str">
            <v>120948387</v>
          </cell>
          <cell r="C6014" t="str">
            <v>000/001</v>
          </cell>
          <cell r="D6014" t="str">
            <v>EI MONTA VISTA-LOS GATOS 0/1 RPR GYWW</v>
          </cell>
          <cell r="E6014" t="str">
            <v>METCALF</v>
          </cell>
          <cell r="F6014" t="str">
            <v>ETL.7610</v>
          </cell>
          <cell r="G6014" t="str">
            <v>ETL.7610_000/001</v>
          </cell>
          <cell r="H6014">
            <v>44323</v>
          </cell>
          <cell r="I6014">
            <v>44323</v>
          </cell>
          <cell r="J6014">
            <v>44323</v>
          </cell>
          <cell r="M6014">
            <v>44688</v>
          </cell>
          <cell r="O6014" t="str">
            <v>630</v>
          </cell>
          <cell r="P6014" t="str">
            <v>INSP</v>
          </cell>
          <cell r="Q6014" t="str">
            <v>E - Schd Compl Yr 0</v>
          </cell>
          <cell r="R6014" t="str">
            <v>OSNO ATCO</v>
          </cell>
          <cell r="S6014" t="str">
            <v>Non-HFTD</v>
          </cell>
        </row>
        <row r="6015">
          <cell r="B6015" t="str">
            <v>120948416</v>
          </cell>
          <cell r="C6015" t="str">
            <v>004/021</v>
          </cell>
          <cell r="D6015" t="str">
            <v>EI GATES-PANOCHE 4/21 RPL DAMS</v>
          </cell>
          <cell r="E6015" t="str">
            <v>FRESNO</v>
          </cell>
          <cell r="F6015" t="str">
            <v>ETL.4730</v>
          </cell>
          <cell r="G6015" t="str">
            <v>ETL.4730_004/021</v>
          </cell>
          <cell r="H6015">
            <v>44323</v>
          </cell>
          <cell r="I6015">
            <v>44323</v>
          </cell>
          <cell r="J6015">
            <v>44323</v>
          </cell>
          <cell r="M6015">
            <v>44688</v>
          </cell>
          <cell r="N6015">
            <v>44688</v>
          </cell>
          <cell r="O6015" t="str">
            <v>628</v>
          </cell>
          <cell r="P6015" t="str">
            <v>INSP</v>
          </cell>
          <cell r="Q6015" t="str">
            <v>E - Schd Compl Yr 0</v>
          </cell>
          <cell r="R6015" t="str">
            <v>NOPR ORAS ATCO</v>
          </cell>
          <cell r="S6015" t="e">
            <v>#N/A</v>
          </cell>
        </row>
        <row r="6016">
          <cell r="B6016" t="str">
            <v>120948578</v>
          </cell>
          <cell r="C6016" t="str">
            <v>012/085</v>
          </cell>
          <cell r="D6016" t="str">
            <v>EI TABLE MTN-BUTTE #2 12/85 RMV VEG</v>
          </cell>
          <cell r="E6016" t="str">
            <v>TABLEMTN</v>
          </cell>
          <cell r="F6016" t="str">
            <v>ETL.3920</v>
          </cell>
          <cell r="G6016" t="str">
            <v>ETL.3920_012/085</v>
          </cell>
          <cell r="H6016">
            <v>44323</v>
          </cell>
          <cell r="I6016">
            <v>44323</v>
          </cell>
          <cell r="J6016">
            <v>44574</v>
          </cell>
          <cell r="K6016">
            <v>44574</v>
          </cell>
          <cell r="M6016">
            <v>44688</v>
          </cell>
          <cell r="O6016" t="str">
            <v>564</v>
          </cell>
          <cell r="P6016" t="str">
            <v>INSP</v>
          </cell>
          <cell r="Q6016" t="str">
            <v>E - Schd Compl Yr 0</v>
          </cell>
          <cell r="R6016" t="str">
            <v>NOCO ATCO</v>
          </cell>
          <cell r="S6016" t="str">
            <v>Non-HFTD</v>
          </cell>
        </row>
        <row r="6017">
          <cell r="B6017" t="str">
            <v>120948601</v>
          </cell>
          <cell r="C6017" t="str">
            <v>024/004</v>
          </cell>
          <cell r="D6017" t="str">
            <v>T2 EI FULTON-HOPLAND 24/4 RPL POLE</v>
          </cell>
          <cell r="E6017" t="str">
            <v>LAKEVLLE</v>
          </cell>
          <cell r="F6017" t="str">
            <v>ETL.6890</v>
          </cell>
          <cell r="G6017" t="str">
            <v>.POLE.WOOD</v>
          </cell>
          <cell r="H6017">
            <v>44323</v>
          </cell>
          <cell r="I6017">
            <v>44323</v>
          </cell>
          <cell r="J6017">
            <v>44323</v>
          </cell>
          <cell r="M6017">
            <v>44688</v>
          </cell>
          <cell r="N6017">
            <v>44685</v>
          </cell>
          <cell r="O6017" t="str">
            <v>372</v>
          </cell>
          <cell r="P6017" t="str">
            <v>INSP</v>
          </cell>
          <cell r="Q6017" t="str">
            <v>E - Schd Compl Yr 0</v>
          </cell>
          <cell r="R6017" t="str">
            <v>NOPR ORAS ATCO</v>
          </cell>
          <cell r="S6017" t="str">
            <v>HFTD 2</v>
          </cell>
        </row>
        <row r="6018">
          <cell r="B6018" t="str">
            <v>120948622</v>
          </cell>
          <cell r="C6018" t="str">
            <v>:037/011</v>
          </cell>
          <cell r="D6018" t="str">
            <v>EI CRTHRS-LMRE NAS-CAMDN :37/11 RPL STRW</v>
          </cell>
          <cell r="E6018" t="str">
            <v>FRESNO</v>
          </cell>
          <cell r="F6018" t="str">
            <v>ETL.8550</v>
          </cell>
          <cell r="G6018" t="str">
            <v>ETL.8550_:037/011</v>
          </cell>
          <cell r="H6018">
            <v>44323</v>
          </cell>
          <cell r="I6018">
            <v>44321</v>
          </cell>
          <cell r="J6018">
            <v>44321</v>
          </cell>
          <cell r="L6018">
            <v>45132</v>
          </cell>
          <cell r="M6018">
            <v>44686</v>
          </cell>
          <cell r="N6018">
            <v>44685</v>
          </cell>
          <cell r="O6018" t="str">
            <v>372</v>
          </cell>
          <cell r="P6018" t="str">
            <v>INSP</v>
          </cell>
          <cell r="Q6018" t="str">
            <v>E - Schd Compl Yr 0</v>
          </cell>
          <cell r="R6018" t="str">
            <v>NOPR ORAS ATCO</v>
          </cell>
          <cell r="S6018" t="str">
            <v>Non-HFTD</v>
          </cell>
        </row>
        <row r="6019">
          <cell r="B6019" t="str">
            <v>120948623</v>
          </cell>
          <cell r="C6019" t="str">
            <v>:037/009</v>
          </cell>
          <cell r="D6019" t="str">
            <v>EI CARTHRS-LMRE NAS-CAMDN :37/9 RPL STRW</v>
          </cell>
          <cell r="E6019" t="str">
            <v>FRESNO</v>
          </cell>
          <cell r="F6019" t="str">
            <v>ETL.8550</v>
          </cell>
          <cell r="G6019" t="str">
            <v>ETL.8550_:037/009</v>
          </cell>
          <cell r="H6019">
            <v>44323</v>
          </cell>
          <cell r="I6019">
            <v>44321</v>
          </cell>
          <cell r="J6019">
            <v>44321</v>
          </cell>
          <cell r="L6019">
            <v>45132</v>
          </cell>
          <cell r="M6019">
            <v>44686</v>
          </cell>
          <cell r="N6019">
            <v>44685</v>
          </cell>
          <cell r="O6019" t="str">
            <v>372</v>
          </cell>
          <cell r="P6019" t="str">
            <v>INSP</v>
          </cell>
          <cell r="Q6019" t="str">
            <v>E - Schd Compl Yr 0</v>
          </cell>
          <cell r="R6019" t="str">
            <v>NOPR ORAS ATCO</v>
          </cell>
          <cell r="S6019" t="str">
            <v>Non-HFTD</v>
          </cell>
        </row>
        <row r="6020">
          <cell r="B6020" t="str">
            <v>120948625</v>
          </cell>
          <cell r="C6020" t="str">
            <v>:037/017</v>
          </cell>
          <cell r="D6020" t="str">
            <v>EI CARTHRS-LMRE NAS-CMDN :37/17 RPL STRW</v>
          </cell>
          <cell r="E6020" t="str">
            <v>FRESNO</v>
          </cell>
          <cell r="F6020" t="str">
            <v>ETL.8550</v>
          </cell>
          <cell r="G6020" t="str">
            <v>ETL.8550_:037/017</v>
          </cell>
          <cell r="H6020">
            <v>44323</v>
          </cell>
          <cell r="I6020">
            <v>44321</v>
          </cell>
          <cell r="J6020">
            <v>44321</v>
          </cell>
          <cell r="L6020">
            <v>45132</v>
          </cell>
          <cell r="M6020">
            <v>44686</v>
          </cell>
          <cell r="N6020">
            <v>44685</v>
          </cell>
          <cell r="O6020" t="str">
            <v>372</v>
          </cell>
          <cell r="P6020" t="str">
            <v>INSP</v>
          </cell>
          <cell r="Q6020" t="str">
            <v>E - Schd Compl Yr 0</v>
          </cell>
          <cell r="R6020" t="str">
            <v>NOPR ORAS ATCO</v>
          </cell>
          <cell r="S6020" t="str">
            <v>Non-HFTD</v>
          </cell>
        </row>
        <row r="6021">
          <cell r="B6021" t="str">
            <v>120948626</v>
          </cell>
          <cell r="C6021" t="str">
            <v>:037/014</v>
          </cell>
          <cell r="D6021" t="str">
            <v>T0 EI CRTHRS-LMRE NAS-CAMDN :37/14 RPL P</v>
          </cell>
          <cell r="E6021" t="str">
            <v>FRESNO</v>
          </cell>
          <cell r="F6021" t="str">
            <v>ETL.8550</v>
          </cell>
          <cell r="G6021" t="str">
            <v>.POLE.WOOD</v>
          </cell>
          <cell r="H6021">
            <v>44323</v>
          </cell>
          <cell r="I6021">
            <v>44321</v>
          </cell>
          <cell r="J6021">
            <v>44321</v>
          </cell>
          <cell r="L6021">
            <v>45132</v>
          </cell>
          <cell r="M6021">
            <v>44686</v>
          </cell>
          <cell r="O6021" t="str">
            <v>372</v>
          </cell>
          <cell r="P6021" t="str">
            <v>INSP</v>
          </cell>
          <cell r="Q6021" t="str">
            <v>E - Schd Compl Yr 0</v>
          </cell>
          <cell r="R6021" t="str">
            <v>OSNO ATCO</v>
          </cell>
          <cell r="S6021" t="str">
            <v>Remove</v>
          </cell>
        </row>
        <row r="6022">
          <cell r="B6022" t="str">
            <v>120948628</v>
          </cell>
          <cell r="C6022" t="str">
            <v>:038/001</v>
          </cell>
          <cell r="D6022" t="str">
            <v>EI CARTHRS-LMRE NAS-CMDN :38/1 RPL STRW</v>
          </cell>
          <cell r="E6022" t="str">
            <v>FRESNO</v>
          </cell>
          <cell r="F6022" t="str">
            <v>ETL.8550</v>
          </cell>
          <cell r="G6022" t="str">
            <v>ETL.8550_:038/001</v>
          </cell>
          <cell r="H6022">
            <v>44323</v>
          </cell>
          <cell r="I6022">
            <v>44321</v>
          </cell>
          <cell r="J6022">
            <v>44321</v>
          </cell>
          <cell r="L6022">
            <v>45132</v>
          </cell>
          <cell r="M6022">
            <v>44686</v>
          </cell>
          <cell r="N6022">
            <v>44685</v>
          </cell>
          <cell r="O6022" t="str">
            <v>372</v>
          </cell>
          <cell r="P6022" t="str">
            <v>INSP</v>
          </cell>
          <cell r="Q6022" t="str">
            <v>E - Schd Compl Yr 0</v>
          </cell>
          <cell r="R6022" t="str">
            <v>NOPR ORAS ATCO</v>
          </cell>
          <cell r="S6022" t="str">
            <v>Non-HFTD</v>
          </cell>
        </row>
        <row r="6023">
          <cell r="B6023" t="str">
            <v>120948629</v>
          </cell>
          <cell r="C6023" t="str">
            <v>:038/004</v>
          </cell>
          <cell r="D6023" t="str">
            <v>EI CRTHRS-LMRE NS-CMDN :038/004 RPL STRW</v>
          </cell>
          <cell r="E6023" t="str">
            <v>FRESNO</v>
          </cell>
          <cell r="F6023" t="str">
            <v>ETL.8550</v>
          </cell>
          <cell r="G6023" t="str">
            <v>ETL.8550_:038/004</v>
          </cell>
          <cell r="H6023">
            <v>44323</v>
          </cell>
          <cell r="I6023">
            <v>44322</v>
          </cell>
          <cell r="J6023">
            <v>44322</v>
          </cell>
          <cell r="L6023">
            <v>45132</v>
          </cell>
          <cell r="M6023">
            <v>44687</v>
          </cell>
          <cell r="N6023">
            <v>44685</v>
          </cell>
          <cell r="O6023" t="str">
            <v>372</v>
          </cell>
          <cell r="P6023" t="str">
            <v>INSP</v>
          </cell>
          <cell r="Q6023" t="str">
            <v>E - Schd Compl Yr 0</v>
          </cell>
          <cell r="R6023" t="str">
            <v>NOPR ORAS ATCO</v>
          </cell>
          <cell r="S6023" t="str">
            <v>Non-HFTD</v>
          </cell>
        </row>
        <row r="6024">
          <cell r="B6024" t="str">
            <v>120948630</v>
          </cell>
          <cell r="C6024" t="str">
            <v>:037/010</v>
          </cell>
          <cell r="D6024" t="str">
            <v>EI CRTHRS-LMRE NAS-CAMDN :37/10 RPL STRW</v>
          </cell>
          <cell r="E6024" t="str">
            <v>FRESNO</v>
          </cell>
          <cell r="F6024" t="str">
            <v>ETL.8550</v>
          </cell>
          <cell r="G6024" t="str">
            <v>ETL.8550_:037/010</v>
          </cell>
          <cell r="H6024">
            <v>44323</v>
          </cell>
          <cell r="I6024">
            <v>44321</v>
          </cell>
          <cell r="J6024">
            <v>44321</v>
          </cell>
          <cell r="L6024">
            <v>45132</v>
          </cell>
          <cell r="M6024">
            <v>44686</v>
          </cell>
          <cell r="N6024">
            <v>44685</v>
          </cell>
          <cell r="O6024" t="str">
            <v>372</v>
          </cell>
          <cell r="P6024" t="str">
            <v>INSP</v>
          </cell>
          <cell r="Q6024" t="str">
            <v>E - Schd Compl Yr 0</v>
          </cell>
          <cell r="R6024" t="str">
            <v>NOPR ORAS ATCO</v>
          </cell>
          <cell r="S6024" t="str">
            <v>Non-HFTD</v>
          </cell>
        </row>
        <row r="6025">
          <cell r="B6025" t="str">
            <v>120948632</v>
          </cell>
          <cell r="C6025" t="str">
            <v>:038/002</v>
          </cell>
          <cell r="D6025" t="str">
            <v>EI CARTHRS-LMRE NAS-CMDN :38/2 RPL STRW</v>
          </cell>
          <cell r="E6025" t="str">
            <v>FRESNO</v>
          </cell>
          <cell r="F6025" t="str">
            <v>ETL.8550</v>
          </cell>
          <cell r="G6025" t="str">
            <v>ETL.8550_:038/002</v>
          </cell>
          <cell r="H6025">
            <v>44323</v>
          </cell>
          <cell r="I6025">
            <v>44321</v>
          </cell>
          <cell r="J6025">
            <v>44321</v>
          </cell>
          <cell r="L6025">
            <v>45132</v>
          </cell>
          <cell r="M6025">
            <v>44686</v>
          </cell>
          <cell r="N6025">
            <v>44685</v>
          </cell>
          <cell r="O6025" t="str">
            <v>372</v>
          </cell>
          <cell r="P6025" t="str">
            <v>INSP</v>
          </cell>
          <cell r="Q6025" t="str">
            <v>E - Schd Compl Yr 0</v>
          </cell>
          <cell r="R6025" t="str">
            <v>NOPR ORAS ATCO</v>
          </cell>
          <cell r="S6025" t="str">
            <v>Non-HFTD</v>
          </cell>
        </row>
        <row r="6026">
          <cell r="B6026" t="str">
            <v>120948633</v>
          </cell>
          <cell r="C6026" t="str">
            <v>:038/009</v>
          </cell>
          <cell r="D6026" t="str">
            <v>EI CRTHRS-LMRE NS-CMDN :38/9 RPL STRW</v>
          </cell>
          <cell r="E6026" t="str">
            <v>FRESNO</v>
          </cell>
          <cell r="F6026" t="str">
            <v>ETL.8550</v>
          </cell>
          <cell r="G6026" t="str">
            <v>ETL.8550_:038/009</v>
          </cell>
          <cell r="H6026">
            <v>44323</v>
          </cell>
          <cell r="I6026">
            <v>44322</v>
          </cell>
          <cell r="J6026">
            <v>44322</v>
          </cell>
          <cell r="L6026">
            <v>45132</v>
          </cell>
          <cell r="M6026">
            <v>44687</v>
          </cell>
          <cell r="N6026">
            <v>44686</v>
          </cell>
          <cell r="O6026" t="str">
            <v>372</v>
          </cell>
          <cell r="P6026" t="str">
            <v>INSP</v>
          </cell>
          <cell r="Q6026" t="str">
            <v>E - Schd Compl Yr 0</v>
          </cell>
          <cell r="R6026" t="str">
            <v>NOPR ORAS ATCO</v>
          </cell>
          <cell r="S6026" t="str">
            <v>Non-HFTD</v>
          </cell>
        </row>
        <row r="6027">
          <cell r="B6027" t="str">
            <v>120948635</v>
          </cell>
          <cell r="C6027" t="str">
            <v>:037/015</v>
          </cell>
          <cell r="D6027" t="str">
            <v>EI CARTHRS-LMRE NAS-CMDN :37/15 RPL STRW</v>
          </cell>
          <cell r="E6027" t="str">
            <v>FRESNO</v>
          </cell>
          <cell r="F6027" t="str">
            <v>ETL.8550</v>
          </cell>
          <cell r="G6027" t="str">
            <v>ETL.8550_:037/015</v>
          </cell>
          <cell r="H6027">
            <v>44323</v>
          </cell>
          <cell r="I6027">
            <v>44321</v>
          </cell>
          <cell r="J6027">
            <v>44321</v>
          </cell>
          <cell r="L6027">
            <v>45132</v>
          </cell>
          <cell r="M6027">
            <v>44686</v>
          </cell>
          <cell r="N6027">
            <v>44685</v>
          </cell>
          <cell r="O6027" t="str">
            <v>372</v>
          </cell>
          <cell r="P6027" t="str">
            <v>INSP</v>
          </cell>
          <cell r="Q6027" t="str">
            <v>E - Schd Compl Yr 0</v>
          </cell>
          <cell r="R6027" t="str">
            <v>NOPR ORAS ATCO</v>
          </cell>
          <cell r="S6027" t="str">
            <v>Non-HFTD</v>
          </cell>
        </row>
        <row r="6028">
          <cell r="B6028" t="str">
            <v>120948639</v>
          </cell>
          <cell r="C6028" t="str">
            <v>:038/010</v>
          </cell>
          <cell r="D6028" t="str">
            <v>EI CRTHRS-LMRE NS-CMDN :38/10 RPL STRW</v>
          </cell>
          <cell r="E6028" t="str">
            <v>FRESNO</v>
          </cell>
          <cell r="F6028" t="str">
            <v>ETL.8550</v>
          </cell>
          <cell r="G6028" t="str">
            <v>ETL.8550_:038/010</v>
          </cell>
          <cell r="H6028">
            <v>44323</v>
          </cell>
          <cell r="I6028">
            <v>44322</v>
          </cell>
          <cell r="J6028">
            <v>44322</v>
          </cell>
          <cell r="L6028">
            <v>45132</v>
          </cell>
          <cell r="M6028">
            <v>44687</v>
          </cell>
          <cell r="N6028">
            <v>44686</v>
          </cell>
          <cell r="O6028" t="str">
            <v>372</v>
          </cell>
          <cell r="P6028" t="str">
            <v>INSP</v>
          </cell>
          <cell r="Q6028" t="str">
            <v>E - Schd Compl Yr 0</v>
          </cell>
          <cell r="R6028" t="str">
            <v>NOPR ORAS ATCO</v>
          </cell>
          <cell r="S6028" t="str">
            <v>Non-HFTD</v>
          </cell>
        </row>
        <row r="6029">
          <cell r="B6029" t="str">
            <v>120948640</v>
          </cell>
          <cell r="C6029" t="str">
            <v>:038/005</v>
          </cell>
          <cell r="D6029" t="str">
            <v>EI CRTHRS-LMRE NS-CMDN :38/5 RPL STRW</v>
          </cell>
          <cell r="E6029" t="str">
            <v>FRESNO</v>
          </cell>
          <cell r="F6029" t="str">
            <v>ETL.8550</v>
          </cell>
          <cell r="G6029" t="str">
            <v>ETL.8550_:038/005</v>
          </cell>
          <cell r="H6029">
            <v>44323</v>
          </cell>
          <cell r="I6029">
            <v>44322</v>
          </cell>
          <cell r="J6029">
            <v>44322</v>
          </cell>
          <cell r="L6029">
            <v>45132</v>
          </cell>
          <cell r="M6029">
            <v>44687</v>
          </cell>
          <cell r="N6029">
            <v>44685</v>
          </cell>
          <cell r="O6029" t="str">
            <v>372</v>
          </cell>
          <cell r="P6029" t="str">
            <v>INSP</v>
          </cell>
          <cell r="Q6029" t="str">
            <v>E - Schd Compl Yr 0</v>
          </cell>
          <cell r="R6029" t="str">
            <v>NOPR ORAS ATCO</v>
          </cell>
          <cell r="S6029" t="str">
            <v>Non-HFTD</v>
          </cell>
        </row>
        <row r="6030">
          <cell r="B6030" t="str">
            <v>120948641</v>
          </cell>
          <cell r="C6030" t="str">
            <v>:037/013</v>
          </cell>
          <cell r="D6030" t="str">
            <v>EI CRTHRS-LMRE NAS-CAMDN :37/13 RPL STRW</v>
          </cell>
          <cell r="E6030" t="str">
            <v>FRESNO</v>
          </cell>
          <cell r="F6030" t="str">
            <v>ETL.8550</v>
          </cell>
          <cell r="G6030" t="str">
            <v>ETL.8550_:037/013</v>
          </cell>
          <cell r="H6030">
            <v>44323</v>
          </cell>
          <cell r="I6030">
            <v>44321</v>
          </cell>
          <cell r="J6030">
            <v>44321</v>
          </cell>
          <cell r="L6030">
            <v>45132</v>
          </cell>
          <cell r="M6030">
            <v>44686</v>
          </cell>
          <cell r="N6030">
            <v>44685</v>
          </cell>
          <cell r="O6030" t="str">
            <v>372</v>
          </cell>
          <cell r="P6030" t="str">
            <v>INSP</v>
          </cell>
          <cell r="Q6030" t="str">
            <v>E - Schd Compl Yr 0</v>
          </cell>
          <cell r="R6030" t="str">
            <v>NOPR ORAS ATCO</v>
          </cell>
          <cell r="S6030" t="str">
            <v>Non-HFTD</v>
          </cell>
        </row>
        <row r="6031">
          <cell r="B6031" t="str">
            <v>120948642</v>
          </cell>
          <cell r="C6031" t="str">
            <v>:038/011</v>
          </cell>
          <cell r="D6031" t="str">
            <v>EI CRTHRS-LMRE NS-CMDN :38/11 RPL STRW</v>
          </cell>
          <cell r="E6031" t="str">
            <v>FRESNO</v>
          </cell>
          <cell r="F6031" t="str">
            <v>ETL.8550</v>
          </cell>
          <cell r="G6031" t="str">
            <v>ETL.8550_:038/011</v>
          </cell>
          <cell r="H6031">
            <v>44323</v>
          </cell>
          <cell r="I6031">
            <v>44322</v>
          </cell>
          <cell r="J6031">
            <v>44322</v>
          </cell>
          <cell r="L6031">
            <v>45132</v>
          </cell>
          <cell r="M6031">
            <v>44687</v>
          </cell>
          <cell r="N6031">
            <v>44686</v>
          </cell>
          <cell r="O6031" t="str">
            <v>372</v>
          </cell>
          <cell r="P6031" t="str">
            <v>INSP</v>
          </cell>
          <cell r="Q6031" t="str">
            <v>E - Schd Compl Yr 0</v>
          </cell>
          <cell r="R6031" t="str">
            <v>NOPR ORAS ATCO</v>
          </cell>
          <cell r="S6031" t="str">
            <v>Non-HFTD</v>
          </cell>
        </row>
        <row r="6032">
          <cell r="B6032" t="str">
            <v>120948643</v>
          </cell>
          <cell r="C6032" t="str">
            <v>:038/013</v>
          </cell>
          <cell r="D6032" t="str">
            <v>EI CRTHRS-LMRE NS-CMDN :38/13 RPL STRW</v>
          </cell>
          <cell r="E6032" t="str">
            <v>FRESNO</v>
          </cell>
          <cell r="F6032" t="str">
            <v>ETL.8550</v>
          </cell>
          <cell r="G6032" t="str">
            <v>ETL.8550_:038/013</v>
          </cell>
          <cell r="H6032">
            <v>44323</v>
          </cell>
          <cell r="I6032">
            <v>44322</v>
          </cell>
          <cell r="J6032">
            <v>44322</v>
          </cell>
          <cell r="L6032">
            <v>45132</v>
          </cell>
          <cell r="M6032">
            <v>44687</v>
          </cell>
          <cell r="N6032">
            <v>44686</v>
          </cell>
          <cell r="O6032" t="str">
            <v>372</v>
          </cell>
          <cell r="P6032" t="str">
            <v>INSP</v>
          </cell>
          <cell r="Q6032" t="str">
            <v>E - Schd Compl Yr 0</v>
          </cell>
          <cell r="R6032" t="str">
            <v>NOPR ORAS ATCO</v>
          </cell>
          <cell r="S6032" t="str">
            <v>Non-HFTD</v>
          </cell>
        </row>
        <row r="6033">
          <cell r="B6033" t="str">
            <v>120948644</v>
          </cell>
          <cell r="C6033" t="str">
            <v>:039/004</v>
          </cell>
          <cell r="D6033" t="str">
            <v>EI CRTHRS-LMRE NS-CMDN :039/4 RPL STRW</v>
          </cell>
          <cell r="E6033" t="str">
            <v>FRESNO</v>
          </cell>
          <cell r="F6033" t="str">
            <v>ETL.8550</v>
          </cell>
          <cell r="G6033" t="str">
            <v>ETL.8550_:039/004</v>
          </cell>
          <cell r="H6033">
            <v>44323</v>
          </cell>
          <cell r="I6033">
            <v>44323</v>
          </cell>
          <cell r="J6033">
            <v>44323</v>
          </cell>
          <cell r="L6033">
            <v>45132</v>
          </cell>
          <cell r="M6033">
            <v>44688</v>
          </cell>
          <cell r="N6033">
            <v>44686</v>
          </cell>
          <cell r="O6033" t="str">
            <v>372</v>
          </cell>
          <cell r="P6033" t="str">
            <v>INSP</v>
          </cell>
          <cell r="Q6033" t="str">
            <v>E - Schd Compl Yr 0</v>
          </cell>
          <cell r="R6033" t="str">
            <v>NOPR ORAS ATCO</v>
          </cell>
          <cell r="S6033" t="str">
            <v>Non-HFTD</v>
          </cell>
        </row>
        <row r="6034">
          <cell r="B6034" t="str">
            <v>120948661</v>
          </cell>
          <cell r="C6034" t="str">
            <v>012/061</v>
          </cell>
          <cell r="D6034" t="str">
            <v>DI MOSS LANDING-COBURN 12/61 RPL INSS</v>
          </cell>
          <cell r="E6034" t="str">
            <v>MOSSLNDG</v>
          </cell>
          <cell r="F6034" t="str">
            <v>ETL.5330</v>
          </cell>
          <cell r="G6034" t="str">
            <v>ETL.5330_012/061</v>
          </cell>
          <cell r="H6034">
            <v>44323</v>
          </cell>
          <cell r="I6034">
            <v>44302</v>
          </cell>
          <cell r="J6034">
            <v>44775</v>
          </cell>
          <cell r="K6034">
            <v>44791</v>
          </cell>
          <cell r="M6034">
            <v>44667</v>
          </cell>
          <cell r="N6034">
            <v>44666</v>
          </cell>
          <cell r="O6034" t="str">
            <v>532</v>
          </cell>
          <cell r="P6034" t="str">
            <v>OTHR</v>
          </cell>
          <cell r="Q6034" t="str">
            <v>E - Schd Compl Yr 0</v>
          </cell>
          <cell r="R6034" t="str">
            <v>ORAS NOCO ATCO</v>
          </cell>
          <cell r="S6034" t="str">
            <v>Non-HFTD</v>
          </cell>
        </row>
        <row r="6035">
          <cell r="B6035" t="str">
            <v>120948701</v>
          </cell>
          <cell r="C6035" t="str">
            <v>:011/060</v>
          </cell>
          <cell r="D6035" t="str">
            <v>T2 DI CY HS CN-SS-SD :011/060 RPR INSS</v>
          </cell>
          <cell r="E6035" t="str">
            <v>MOSSLNDG</v>
          </cell>
          <cell r="F6035" t="str">
            <v>ETL.2910</v>
          </cell>
          <cell r="G6035" t="str">
            <v>.INSL.CERA</v>
          </cell>
          <cell r="H6035">
            <v>44323</v>
          </cell>
          <cell r="I6035">
            <v>44305</v>
          </cell>
          <cell r="J6035">
            <v>44498</v>
          </cell>
          <cell r="K6035">
            <v>44508</v>
          </cell>
          <cell r="M6035">
            <v>44670</v>
          </cell>
          <cell r="N6035">
            <v>44670</v>
          </cell>
          <cell r="O6035" t="str">
            <v>628</v>
          </cell>
          <cell r="P6035" t="str">
            <v>OTHR</v>
          </cell>
          <cell r="Q6035" t="str">
            <v>E - Schd Compl Yr 0</v>
          </cell>
          <cell r="R6035" t="str">
            <v>ORAS NOCO ATCO</v>
          </cell>
          <cell r="S6035" t="str">
            <v>HFTD 2</v>
          </cell>
        </row>
        <row r="6036">
          <cell r="B6036" t="str">
            <v>120948702</v>
          </cell>
          <cell r="C6036" t="str">
            <v>:011/060</v>
          </cell>
          <cell r="D6036" t="str">
            <v>T2 DI CY HS CN-SS-SD :011/060 RPR INSS</v>
          </cell>
          <cell r="E6036" t="str">
            <v>MOSSLNDG</v>
          </cell>
          <cell r="F6036" t="str">
            <v>ETL.2900</v>
          </cell>
          <cell r="G6036" t="str">
            <v>.INSL.CERA</v>
          </cell>
          <cell r="H6036">
            <v>44323</v>
          </cell>
          <cell r="I6036">
            <v>44305</v>
          </cell>
          <cell r="J6036">
            <v>44498</v>
          </cell>
          <cell r="K6036">
            <v>44508</v>
          </cell>
          <cell r="M6036">
            <v>44670</v>
          </cell>
          <cell r="N6036">
            <v>44670</v>
          </cell>
          <cell r="O6036" t="str">
            <v>628</v>
          </cell>
          <cell r="P6036" t="str">
            <v>OTHR</v>
          </cell>
          <cell r="Q6036" t="str">
            <v>E - Schd Compl Yr 0</v>
          </cell>
          <cell r="R6036" t="str">
            <v>ORAS NOCO ATCO</v>
          </cell>
          <cell r="S6036" t="str">
            <v>HFTD 2</v>
          </cell>
        </row>
        <row r="6037">
          <cell r="B6037" t="str">
            <v>120948706</v>
          </cell>
          <cell r="C6037" t="str">
            <v>040/277</v>
          </cell>
          <cell r="D6037" t="str">
            <v>DI MIDDLE FORK-GOLD HILL 40/277 RMV VEG</v>
          </cell>
          <cell r="E6037" t="str">
            <v>SACTO</v>
          </cell>
          <cell r="F6037" t="str">
            <v>ETL.5140</v>
          </cell>
          <cell r="G6037" t="str">
            <v>ETL.5140_040/277</v>
          </cell>
          <cell r="H6037">
            <v>44323</v>
          </cell>
          <cell r="I6037">
            <v>44302</v>
          </cell>
          <cell r="J6037">
            <v>44477</v>
          </cell>
          <cell r="K6037">
            <v>44495</v>
          </cell>
          <cell r="M6037">
            <v>44667</v>
          </cell>
          <cell r="O6037" t="str">
            <v>564</v>
          </cell>
          <cell r="P6037" t="str">
            <v>OTHR</v>
          </cell>
          <cell r="Q6037" t="str">
            <v>E - Schd Compl Yr 0</v>
          </cell>
          <cell r="R6037" t="str">
            <v>NOCO ATCO</v>
          </cell>
          <cell r="S6037" t="str">
            <v>Non-HFTD</v>
          </cell>
        </row>
        <row r="6038">
          <cell r="B6038" t="str">
            <v>120948761</v>
          </cell>
          <cell r="C6038" t="str">
            <v>024/003</v>
          </cell>
          <cell r="D6038" t="str">
            <v>EI FULTON-HOPLAND 24/003 RPL PL</v>
          </cell>
          <cell r="E6038" t="str">
            <v>LAKEVLLE</v>
          </cell>
          <cell r="F6038" t="str">
            <v>ETL.6890</v>
          </cell>
          <cell r="G6038" t="str">
            <v>ETL.6890_024/003</v>
          </cell>
          <cell r="H6038">
            <v>44323</v>
          </cell>
          <cell r="I6038">
            <v>44323</v>
          </cell>
          <cell r="J6038">
            <v>44323</v>
          </cell>
          <cell r="M6038">
            <v>44688</v>
          </cell>
          <cell r="N6038">
            <v>44685</v>
          </cell>
          <cell r="O6038" t="str">
            <v>372</v>
          </cell>
          <cell r="P6038" t="str">
            <v>INSP</v>
          </cell>
          <cell r="Q6038" t="str">
            <v>E - Schd Compl Yr 0</v>
          </cell>
          <cell r="R6038" t="str">
            <v>NOPR ORAS ATCO</v>
          </cell>
          <cell r="S6038" t="str">
            <v>Non-HFTD</v>
          </cell>
        </row>
        <row r="6039">
          <cell r="B6039" t="str">
            <v>120948921</v>
          </cell>
          <cell r="C6039" t="str">
            <v>001/000</v>
          </cell>
          <cell r="D6039" t="str">
            <v>T2 DI AUBERRY TAP 1/0 COMPLETE</v>
          </cell>
          <cell r="E6039" t="str">
            <v>FRESNO</v>
          </cell>
          <cell r="F6039" t="str">
            <v>ETL.9331</v>
          </cell>
          <cell r="G6039" t="str">
            <v>.INSL.NCER</v>
          </cell>
          <cell r="H6039">
            <v>44323</v>
          </cell>
          <cell r="I6039">
            <v>44321</v>
          </cell>
          <cell r="J6039">
            <v>44684</v>
          </cell>
          <cell r="K6039">
            <v>44795</v>
          </cell>
          <cell r="M6039">
            <v>44686</v>
          </cell>
          <cell r="N6039">
            <v>44686</v>
          </cell>
          <cell r="O6039" t="str">
            <v>508</v>
          </cell>
          <cell r="P6039" t="str">
            <v>OTHR</v>
          </cell>
          <cell r="Q6039" t="str">
            <v>E - Schd Compl Yr 0</v>
          </cell>
          <cell r="R6039" t="str">
            <v>ORAS NOCO ATCO</v>
          </cell>
          <cell r="S6039" t="str">
            <v>HFTD 2</v>
          </cell>
        </row>
        <row r="6040">
          <cell r="B6040" t="str">
            <v>120948950</v>
          </cell>
          <cell r="C6040" t="str">
            <v>042/006</v>
          </cell>
          <cell r="D6040" t="str">
            <v>T0 EI MNDCNO-WLLTS-FRT BRGG 42/6 GRND WA</v>
          </cell>
          <cell r="E6040" t="str">
            <v>WILLITS</v>
          </cell>
          <cell r="F6040" t="str">
            <v>ETL.7550</v>
          </cell>
          <cell r="G6040" t="str">
            <v>.INSL.CERA</v>
          </cell>
          <cell r="H6040">
            <v>44323</v>
          </cell>
          <cell r="I6040">
            <v>44323</v>
          </cell>
          <cell r="J6040">
            <v>44690</v>
          </cell>
          <cell r="K6040">
            <v>44748</v>
          </cell>
          <cell r="M6040">
            <v>44688</v>
          </cell>
          <cell r="N6040">
            <v>44688</v>
          </cell>
          <cell r="O6040" t="str">
            <v>622</v>
          </cell>
          <cell r="P6040" t="str">
            <v>INSP</v>
          </cell>
          <cell r="Q6040" t="str">
            <v>E - Schd Compl Yr 0</v>
          </cell>
          <cell r="R6040" t="str">
            <v>ORAS NOCO ATCO</v>
          </cell>
          <cell r="S6040" t="str">
            <v>Remove</v>
          </cell>
        </row>
        <row r="6041">
          <cell r="B6041" t="str">
            <v>120948971</v>
          </cell>
          <cell r="C6041" t="str">
            <v>006/125</v>
          </cell>
          <cell r="D6041" t="str">
            <v>EI BUTTE-SYCAMORE CREEK 6/125 RPL SPLW</v>
          </cell>
          <cell r="E6041" t="str">
            <v>TABLEMTN</v>
          </cell>
          <cell r="F6041" t="str">
            <v>ETL.1190</v>
          </cell>
          <cell r="G6041" t="str">
            <v>ETL.1190_006/125</v>
          </cell>
          <cell r="H6041">
            <v>44323</v>
          </cell>
          <cell r="I6041">
            <v>44323</v>
          </cell>
          <cell r="J6041">
            <v>44351</v>
          </cell>
          <cell r="K6041">
            <v>44355</v>
          </cell>
          <cell r="M6041">
            <v>44688</v>
          </cell>
          <cell r="N6041">
            <v>44507</v>
          </cell>
          <cell r="O6041" t="str">
            <v>630</v>
          </cell>
          <cell r="P6041" t="str">
            <v>INSP</v>
          </cell>
          <cell r="Q6041" t="str">
            <v>E - Schd Compl Yr 0</v>
          </cell>
          <cell r="R6041" t="str">
            <v>ORAS NOCO ATCO</v>
          </cell>
          <cell r="S6041" t="str">
            <v>Non-HFTD</v>
          </cell>
        </row>
        <row r="6042">
          <cell r="B6042" t="str">
            <v>120948992</v>
          </cell>
          <cell r="C6042" t="str">
            <v>042/006</v>
          </cell>
          <cell r="D6042" t="str">
            <v>T0 EI MNDCNO-WLLTS-FRT BRGG 42/6 GRND WA</v>
          </cell>
          <cell r="E6042" t="str">
            <v>WILLITS</v>
          </cell>
          <cell r="F6042" t="str">
            <v>ETL.7550</v>
          </cell>
          <cell r="G6042" t="str">
            <v>.POLE.WOOD</v>
          </cell>
          <cell r="H6042">
            <v>44323</v>
          </cell>
          <cell r="I6042">
            <v>44323</v>
          </cell>
          <cell r="J6042">
            <v>44690</v>
          </cell>
          <cell r="K6042">
            <v>44749</v>
          </cell>
          <cell r="M6042">
            <v>44688</v>
          </cell>
          <cell r="N6042">
            <v>44688</v>
          </cell>
          <cell r="O6042" t="str">
            <v>630</v>
          </cell>
          <cell r="P6042" t="str">
            <v>INSP</v>
          </cell>
          <cell r="Q6042" t="str">
            <v>E - Schd Compl Yr 0</v>
          </cell>
          <cell r="R6042" t="str">
            <v>ORAS NOCO ATCO</v>
          </cell>
          <cell r="S6042" t="str">
            <v>Remove</v>
          </cell>
        </row>
        <row r="6043">
          <cell r="B6043" t="str">
            <v>120949003</v>
          </cell>
          <cell r="C6043" t="str">
            <v>024/000</v>
          </cell>
          <cell r="D6043" t="str">
            <v>T2 EI FULTON-HOPLAND 24/0 RPR GYWW</v>
          </cell>
          <cell r="E6043" t="str">
            <v>LAKEVLLE</v>
          </cell>
          <cell r="F6043" t="str">
            <v>ETL.6890</v>
          </cell>
          <cell r="G6043" t="str">
            <v>.POLE.WOOD</v>
          </cell>
          <cell r="H6043">
            <v>44323</v>
          </cell>
          <cell r="I6043">
            <v>44323</v>
          </cell>
          <cell r="J6043">
            <v>44323</v>
          </cell>
          <cell r="M6043">
            <v>44688</v>
          </cell>
          <cell r="N6043">
            <v>44688</v>
          </cell>
          <cell r="O6043" t="str">
            <v>630</v>
          </cell>
          <cell r="P6043" t="str">
            <v>INSP</v>
          </cell>
          <cell r="Q6043" t="str">
            <v>E - Schd Compl Yr 0</v>
          </cell>
          <cell r="R6043" t="str">
            <v>NOPR ORAS ATCO</v>
          </cell>
          <cell r="S6043" t="str">
            <v>HFTD 2</v>
          </cell>
        </row>
        <row r="6044">
          <cell r="B6044" t="str">
            <v>120949012</v>
          </cell>
          <cell r="C6044" t="str">
            <v>025/006</v>
          </cell>
          <cell r="D6044" t="str">
            <v>EI KRCKHFF-CLVS-SNGR #1 25/6 RPL INSW</v>
          </cell>
          <cell r="E6044" t="str">
            <v>FRESNO</v>
          </cell>
          <cell r="F6044" t="str">
            <v>ETL.1890</v>
          </cell>
          <cell r="G6044" t="str">
            <v>ETL.1890_025/006</v>
          </cell>
          <cell r="H6044">
            <v>44323</v>
          </cell>
          <cell r="I6044">
            <v>44322</v>
          </cell>
          <cell r="J6044">
            <v>44322</v>
          </cell>
          <cell r="M6044">
            <v>44687</v>
          </cell>
          <cell r="N6044">
            <v>44680</v>
          </cell>
          <cell r="O6044" t="str">
            <v>508</v>
          </cell>
          <cell r="P6044" t="str">
            <v>OTHR</v>
          </cell>
          <cell r="Q6044" t="str">
            <v>E - Schd Compl Yr 0</v>
          </cell>
          <cell r="R6044" t="str">
            <v>NOPR ORAS ATCO</v>
          </cell>
          <cell r="S6044" t="str">
            <v>Non-HFTD</v>
          </cell>
        </row>
        <row r="6045">
          <cell r="B6045" t="str">
            <v>120949136</v>
          </cell>
          <cell r="C6045" t="str">
            <v>116/479</v>
          </cell>
          <cell r="D6045" t="str">
            <v>EI LOS BANOS-MIDWAY #2 116/479 RPR FOND</v>
          </cell>
          <cell r="E6045" t="str">
            <v>FRESNO</v>
          </cell>
          <cell r="F6045" t="str">
            <v>ETL.6010</v>
          </cell>
          <cell r="G6045" t="str">
            <v>ETL.6010_116/479</v>
          </cell>
          <cell r="H6045">
            <v>44323</v>
          </cell>
          <cell r="I6045">
            <v>44323</v>
          </cell>
          <cell r="J6045">
            <v>44323</v>
          </cell>
          <cell r="L6045">
            <v>45154</v>
          </cell>
          <cell r="M6045">
            <v>44688</v>
          </cell>
          <cell r="N6045">
            <v>44688</v>
          </cell>
          <cell r="O6045" t="str">
            <v>543</v>
          </cell>
          <cell r="P6045" t="str">
            <v>INSP</v>
          </cell>
          <cell r="Q6045" t="str">
            <v>E - Schd Compl Yr 0</v>
          </cell>
          <cell r="R6045" t="str">
            <v>NOPR ORAS ATCO</v>
          </cell>
          <cell r="S6045" t="str">
            <v>Non-HFTD</v>
          </cell>
        </row>
        <row r="6046">
          <cell r="B6046" t="str">
            <v>120949164</v>
          </cell>
          <cell r="C6046" t="str">
            <v>024/001</v>
          </cell>
          <cell r="D6046" t="str">
            <v>EI FULTON-HOPLAND 24/001 RPL PL</v>
          </cell>
          <cell r="E6046" t="str">
            <v>LAKEVLLE</v>
          </cell>
          <cell r="F6046" t="str">
            <v>ETL.6890</v>
          </cell>
          <cell r="G6046" t="str">
            <v>ETL.6890_024/001</v>
          </cell>
          <cell r="H6046">
            <v>44323</v>
          </cell>
          <cell r="I6046">
            <v>44323</v>
          </cell>
          <cell r="J6046">
            <v>44323</v>
          </cell>
          <cell r="M6046">
            <v>44688</v>
          </cell>
          <cell r="N6046">
            <v>44685</v>
          </cell>
          <cell r="O6046" t="str">
            <v>372</v>
          </cell>
          <cell r="P6046" t="str">
            <v>INSP</v>
          </cell>
          <cell r="Q6046" t="str">
            <v>E - Schd Compl Yr 0</v>
          </cell>
          <cell r="R6046" t="str">
            <v>NOPR ORAS ATCO</v>
          </cell>
          <cell r="S6046" t="str">
            <v>Non-HFTD</v>
          </cell>
        </row>
        <row r="6047">
          <cell r="B6047" t="str">
            <v>120949194</v>
          </cell>
          <cell r="C6047" t="str">
            <v>012/263</v>
          </cell>
          <cell r="D6047" t="str">
            <v>EI BUTE-SYCAMORE CREEK 12/263 RPL PL</v>
          </cell>
          <cell r="E6047" t="str">
            <v>TABLEMTN</v>
          </cell>
          <cell r="F6047" t="str">
            <v>ETL.1190</v>
          </cell>
          <cell r="G6047" t="str">
            <v>ETL.1190_012/263</v>
          </cell>
          <cell r="H6047">
            <v>44323</v>
          </cell>
          <cell r="I6047">
            <v>44323</v>
          </cell>
          <cell r="J6047">
            <v>44323</v>
          </cell>
          <cell r="L6047">
            <v>45029</v>
          </cell>
          <cell r="M6047">
            <v>44688</v>
          </cell>
          <cell r="N6047">
            <v>44687</v>
          </cell>
          <cell r="O6047" t="str">
            <v>372</v>
          </cell>
          <cell r="P6047" t="str">
            <v>INSP</v>
          </cell>
          <cell r="Q6047" t="str">
            <v>E - Schd Compl Yr 0</v>
          </cell>
          <cell r="R6047" t="str">
            <v>NOPR ORAS ATCO</v>
          </cell>
          <cell r="S6047" t="str">
            <v>Non-HFTD</v>
          </cell>
        </row>
        <row r="6048">
          <cell r="B6048" t="str">
            <v>120949206</v>
          </cell>
          <cell r="C6048" t="str">
            <v>010/199</v>
          </cell>
          <cell r="D6048" t="str">
            <v>EI MONTA VISTA-LOS GATOS 10/199 RPR GYWW</v>
          </cell>
          <cell r="E6048" t="str">
            <v>METCALF</v>
          </cell>
          <cell r="F6048" t="str">
            <v>ETL.7610</v>
          </cell>
          <cell r="G6048" t="str">
            <v>ETL.7610_010/199</v>
          </cell>
          <cell r="H6048">
            <v>44323</v>
          </cell>
          <cell r="I6048">
            <v>44323</v>
          </cell>
          <cell r="J6048">
            <v>44323</v>
          </cell>
          <cell r="M6048">
            <v>44688</v>
          </cell>
          <cell r="O6048" t="str">
            <v>630</v>
          </cell>
          <cell r="P6048" t="str">
            <v>INSP</v>
          </cell>
          <cell r="Q6048" t="str">
            <v>E - Schd Compl Yr 0</v>
          </cell>
          <cell r="R6048" t="str">
            <v>OSNO ATCO</v>
          </cell>
          <cell r="S6048" t="str">
            <v>Non-HFTD</v>
          </cell>
        </row>
        <row r="6049">
          <cell r="B6049" t="str">
            <v>120949267</v>
          </cell>
          <cell r="C6049" t="str">
            <v>012/004</v>
          </cell>
          <cell r="D6049" t="str">
            <v>DI SONOMA-PUEBLO 012/004 RPL INSW</v>
          </cell>
          <cell r="E6049" t="str">
            <v>LAKEVLLE</v>
          </cell>
          <cell r="F6049" t="str">
            <v>ETL.3810</v>
          </cell>
          <cell r="G6049" t="str">
            <v>ETL.3810_012/004</v>
          </cell>
          <cell r="H6049">
            <v>44323</v>
          </cell>
          <cell r="I6049">
            <v>44322</v>
          </cell>
          <cell r="J6049">
            <v>44322</v>
          </cell>
          <cell r="M6049">
            <v>44687</v>
          </cell>
          <cell r="N6049">
            <v>44707</v>
          </cell>
          <cell r="O6049" t="str">
            <v>508</v>
          </cell>
          <cell r="P6049" t="str">
            <v>OTHR</v>
          </cell>
          <cell r="Q6049" t="str">
            <v>E - Schd Compl Yr 0</v>
          </cell>
          <cell r="R6049" t="str">
            <v>NOPR ORAS NOPT ATCO</v>
          </cell>
          <cell r="S6049" t="str">
            <v>Non-HFTD</v>
          </cell>
        </row>
        <row r="6050">
          <cell r="B6050" t="str">
            <v>120949438</v>
          </cell>
          <cell r="C6050" t="str">
            <v>010/198</v>
          </cell>
          <cell r="D6050" t="str">
            <v>EI MNTA VSTA-LS GTS 10/198 RPR SPLW</v>
          </cell>
          <cell r="E6050" t="str">
            <v>METCALF</v>
          </cell>
          <cell r="F6050" t="str">
            <v>ETL.7610</v>
          </cell>
          <cell r="G6050" t="str">
            <v>ETL.7610_010/198</v>
          </cell>
          <cell r="H6050">
            <v>44323</v>
          </cell>
          <cell r="I6050">
            <v>44323</v>
          </cell>
          <cell r="J6050">
            <v>44323</v>
          </cell>
          <cell r="M6050">
            <v>44688</v>
          </cell>
          <cell r="O6050" t="str">
            <v>630</v>
          </cell>
          <cell r="P6050" t="str">
            <v>INSP</v>
          </cell>
          <cell r="Q6050" t="str">
            <v>E - Schd Compl Yr 0</v>
          </cell>
          <cell r="R6050" t="str">
            <v>OSNO ATCO</v>
          </cell>
          <cell r="S6050" t="str">
            <v>Non-HFTD</v>
          </cell>
        </row>
        <row r="6051">
          <cell r="B6051" t="str">
            <v>120949458</v>
          </cell>
          <cell r="C6051" t="str">
            <v>012/253</v>
          </cell>
          <cell r="D6051" t="str">
            <v>EI BUTTE-SYCAMORE CREEK 12/253 RPL HRDW</v>
          </cell>
          <cell r="E6051" t="str">
            <v>TABLEMTN</v>
          </cell>
          <cell r="F6051" t="str">
            <v>ETL.1190</v>
          </cell>
          <cell r="G6051" t="str">
            <v>ETL.1190_012/253</v>
          </cell>
          <cell r="H6051">
            <v>44323</v>
          </cell>
          <cell r="I6051">
            <v>44323</v>
          </cell>
          <cell r="J6051">
            <v>44323</v>
          </cell>
          <cell r="L6051">
            <v>45029</v>
          </cell>
          <cell r="M6051">
            <v>44688</v>
          </cell>
          <cell r="O6051" t="str">
            <v>630</v>
          </cell>
          <cell r="P6051" t="str">
            <v>INSP</v>
          </cell>
          <cell r="Q6051" t="str">
            <v>E - Schd Compl Yr 0</v>
          </cell>
          <cell r="R6051" t="str">
            <v>OSNO ATCO</v>
          </cell>
          <cell r="S6051" t="str">
            <v>Non-HFTD</v>
          </cell>
        </row>
        <row r="6052">
          <cell r="B6052" t="str">
            <v>120949476</v>
          </cell>
          <cell r="C6052" t="str">
            <v>000/005</v>
          </cell>
          <cell r="D6052" t="str">
            <v>EI MNTA VSTA-LS GTS 0/5 RPL SPLW</v>
          </cell>
          <cell r="E6052" t="str">
            <v>METCALF</v>
          </cell>
          <cell r="F6052" t="str">
            <v>ETL.7610</v>
          </cell>
          <cell r="G6052" t="str">
            <v>ETL.7610_000/005</v>
          </cell>
          <cell r="H6052">
            <v>44323</v>
          </cell>
          <cell r="I6052">
            <v>44323</v>
          </cell>
          <cell r="J6052">
            <v>44323</v>
          </cell>
          <cell r="M6052">
            <v>44688</v>
          </cell>
          <cell r="O6052" t="str">
            <v>630</v>
          </cell>
          <cell r="P6052" t="str">
            <v>INSP</v>
          </cell>
          <cell r="Q6052" t="str">
            <v>E - Schd Compl Yr 0</v>
          </cell>
          <cell r="R6052" t="str">
            <v>OSNO ATCO</v>
          </cell>
          <cell r="S6052" t="str">
            <v>Non-HFTD</v>
          </cell>
        </row>
        <row r="6053">
          <cell r="B6053" t="str">
            <v>120949479</v>
          </cell>
          <cell r="C6053" t="str">
            <v>012/253</v>
          </cell>
          <cell r="D6053" t="str">
            <v>EI BUTTE-SYCAMORE CREEK 12/253 RMV VEG</v>
          </cell>
          <cell r="E6053" t="str">
            <v>TABLEMTN</v>
          </cell>
          <cell r="F6053" t="str">
            <v>ETL.1190</v>
          </cell>
          <cell r="G6053" t="str">
            <v>ETL.1190_012/253</v>
          </cell>
          <cell r="H6053">
            <v>44323</v>
          </cell>
          <cell r="I6053">
            <v>44323</v>
          </cell>
          <cell r="J6053">
            <v>44594</v>
          </cell>
          <cell r="K6053">
            <v>44594</v>
          </cell>
          <cell r="M6053">
            <v>44688</v>
          </cell>
          <cell r="O6053" t="str">
            <v>564</v>
          </cell>
          <cell r="P6053" t="str">
            <v>INSP</v>
          </cell>
          <cell r="Q6053" t="str">
            <v>E - Schd Compl Yr 0</v>
          </cell>
          <cell r="R6053" t="str">
            <v>NOCO ATCO</v>
          </cell>
          <cell r="S6053" t="str">
            <v>Non-HFTD</v>
          </cell>
        </row>
        <row r="6054">
          <cell r="B6054" t="str">
            <v>120949555</v>
          </cell>
          <cell r="C6054" t="str">
            <v>115/477</v>
          </cell>
          <cell r="D6054" t="str">
            <v>EI LOS BANOS-MIDWAY #2 115/477 RPR FOND</v>
          </cell>
          <cell r="E6054" t="str">
            <v>FRESNO</v>
          </cell>
          <cell r="F6054" t="str">
            <v>ETL.6010</v>
          </cell>
          <cell r="G6054" t="str">
            <v>ETL.6010_115/477</v>
          </cell>
          <cell r="H6054">
            <v>44323</v>
          </cell>
          <cell r="I6054">
            <v>44323</v>
          </cell>
          <cell r="J6054">
            <v>44323</v>
          </cell>
          <cell r="L6054">
            <v>45025</v>
          </cell>
          <cell r="M6054">
            <v>44688</v>
          </cell>
          <cell r="N6054">
            <v>44688</v>
          </cell>
          <cell r="O6054" t="str">
            <v>543</v>
          </cell>
          <cell r="P6054" t="str">
            <v>INSP</v>
          </cell>
          <cell r="Q6054" t="str">
            <v>E - Schd Compl Yr 0</v>
          </cell>
          <cell r="R6054" t="str">
            <v>NOPR ORAS ATCO</v>
          </cell>
          <cell r="S6054" t="str">
            <v>Non-HFTD</v>
          </cell>
        </row>
        <row r="6055">
          <cell r="B6055" t="str">
            <v>120949613</v>
          </cell>
          <cell r="C6055" t="str">
            <v>010/197</v>
          </cell>
          <cell r="D6055" t="str">
            <v>T0 EI MONTA VISTA-LOS GATOS 10/197 RPR S</v>
          </cell>
          <cell r="E6055" t="str">
            <v>METCALF</v>
          </cell>
          <cell r="F6055" t="str">
            <v>ETL.7610</v>
          </cell>
          <cell r="G6055" t="str">
            <v>.POLE.WOOD</v>
          </cell>
          <cell r="H6055">
            <v>44323</v>
          </cell>
          <cell r="I6055">
            <v>44323</v>
          </cell>
          <cell r="J6055">
            <v>44323</v>
          </cell>
          <cell r="M6055">
            <v>44688</v>
          </cell>
          <cell r="O6055" t="str">
            <v>630</v>
          </cell>
          <cell r="P6055" t="str">
            <v>INSP</v>
          </cell>
          <cell r="Q6055" t="str">
            <v>E - Schd Compl Yr 0</v>
          </cell>
          <cell r="R6055" t="str">
            <v>OSNO ATCO</v>
          </cell>
          <cell r="S6055" t="str">
            <v>Remove</v>
          </cell>
        </row>
        <row r="6056">
          <cell r="B6056" t="str">
            <v>120949625</v>
          </cell>
          <cell r="C6056" t="str">
            <v>011/237</v>
          </cell>
          <cell r="D6056" t="str">
            <v>EI BUTTE-SYCAMORE CREEK 11/237 RPL HRDW</v>
          </cell>
          <cell r="E6056" t="str">
            <v>TABLEMTN</v>
          </cell>
          <cell r="F6056" t="str">
            <v>ETL.1190</v>
          </cell>
          <cell r="G6056" t="str">
            <v>ETL.1190_011/237</v>
          </cell>
          <cell r="H6056">
            <v>44323</v>
          </cell>
          <cell r="I6056">
            <v>44323</v>
          </cell>
          <cell r="J6056">
            <v>44323</v>
          </cell>
          <cell r="L6056">
            <v>45029</v>
          </cell>
          <cell r="M6056">
            <v>44688</v>
          </cell>
          <cell r="O6056" t="str">
            <v>630</v>
          </cell>
          <cell r="P6056" t="str">
            <v>INSP</v>
          </cell>
          <cell r="Q6056" t="str">
            <v>E - Schd Compl Yr 0</v>
          </cell>
          <cell r="R6056" t="str">
            <v>OSNO ATCO</v>
          </cell>
          <cell r="S6056" t="str">
            <v>Non-HFTD</v>
          </cell>
        </row>
        <row r="6057">
          <cell r="B6057" t="str">
            <v>120949641</v>
          </cell>
          <cell r="C6057" t="str">
            <v>031/232</v>
          </cell>
          <cell r="D6057" t="str">
            <v>DI MSRI FLT-GLD HLL #1 031/232 RMV VEG</v>
          </cell>
          <cell r="E6057" t="str">
            <v>SACTO</v>
          </cell>
          <cell r="F6057" t="str">
            <v>ETL.2660</v>
          </cell>
          <cell r="G6057" t="str">
            <v>ETL.2660_031/232</v>
          </cell>
          <cell r="H6057">
            <v>44323</v>
          </cell>
          <cell r="I6057">
            <v>44305</v>
          </cell>
          <cell r="J6057">
            <v>44473</v>
          </cell>
          <cell r="K6057">
            <v>44495</v>
          </cell>
          <cell r="M6057">
            <v>44670</v>
          </cell>
          <cell r="O6057" t="str">
            <v>564</v>
          </cell>
          <cell r="P6057" t="str">
            <v>OTHR</v>
          </cell>
          <cell r="Q6057" t="str">
            <v>E - Schd Compl Yr 0</v>
          </cell>
          <cell r="R6057" t="str">
            <v>NOCO ATCO</v>
          </cell>
          <cell r="S6057" t="str">
            <v>Non-HFTD</v>
          </cell>
        </row>
        <row r="6058">
          <cell r="B6058" t="str">
            <v>120949689</v>
          </cell>
          <cell r="C6058" t="str">
            <v>016/086</v>
          </cell>
          <cell r="D6058" t="str">
            <v>EI TESLA-RAVENSWOOD 16/086 WASH INSS</v>
          </cell>
          <cell r="E6058" t="str">
            <v>CONCORD</v>
          </cell>
          <cell r="F6058" t="str">
            <v>ETL.5730</v>
          </cell>
          <cell r="G6058" t="str">
            <v>ETL.5730_016/086</v>
          </cell>
          <cell r="H6058">
            <v>44323</v>
          </cell>
          <cell r="I6058">
            <v>44323</v>
          </cell>
          <cell r="J6058">
            <v>44323</v>
          </cell>
          <cell r="L6058">
            <v>45065</v>
          </cell>
          <cell r="M6058">
            <v>44688</v>
          </cell>
          <cell r="O6058" t="str">
            <v>622</v>
          </cell>
          <cell r="P6058" t="str">
            <v>INSP</v>
          </cell>
          <cell r="Q6058" t="str">
            <v>E - Schd Compl Yr 0</v>
          </cell>
          <cell r="R6058" t="str">
            <v>OSNO ATCO</v>
          </cell>
          <cell r="S6058" t="e">
            <v>#N/A</v>
          </cell>
        </row>
        <row r="6059">
          <cell r="B6059" t="str">
            <v>120949694</v>
          </cell>
          <cell r="C6059" t="str">
            <v>025/464</v>
          </cell>
          <cell r="D6059" t="str">
            <v>EI CORTINA #4 25/464 RPR GYWW</v>
          </cell>
          <cell r="E6059" t="str">
            <v>SACTO</v>
          </cell>
          <cell r="F6059" t="str">
            <v>ETL.6610</v>
          </cell>
          <cell r="G6059" t="str">
            <v>ETL.6610_025/464</v>
          </cell>
          <cell r="H6059">
            <v>44323</v>
          </cell>
          <cell r="I6059">
            <v>44323</v>
          </cell>
          <cell r="J6059">
            <v>44323</v>
          </cell>
          <cell r="M6059">
            <v>44688</v>
          </cell>
          <cell r="N6059">
            <v>44688</v>
          </cell>
          <cell r="O6059" t="str">
            <v>630</v>
          </cell>
          <cell r="P6059" t="str">
            <v>INSP</v>
          </cell>
          <cell r="Q6059" t="str">
            <v>E - Schd Compl Yr 0</v>
          </cell>
          <cell r="R6059" t="str">
            <v>NOPR ORAS ATCO</v>
          </cell>
          <cell r="S6059" t="str">
            <v>Non-HFTD</v>
          </cell>
        </row>
        <row r="6060">
          <cell r="B6060" t="str">
            <v>120949710</v>
          </cell>
          <cell r="C6060" t="str">
            <v>016/086</v>
          </cell>
          <cell r="D6060" t="str">
            <v>EI TESLA-RAVENSWOOD_016/085 RMV NEST</v>
          </cell>
          <cell r="E6060" t="str">
            <v>CONCORD</v>
          </cell>
          <cell r="F6060" t="str">
            <v>ETL.5720</v>
          </cell>
          <cell r="G6060" t="str">
            <v>ETL.5720_016/086</v>
          </cell>
          <cell r="H6060">
            <v>44323</v>
          </cell>
          <cell r="I6060">
            <v>44323</v>
          </cell>
          <cell r="J6060">
            <v>44323</v>
          </cell>
          <cell r="M6060">
            <v>44688</v>
          </cell>
          <cell r="O6060" t="str">
            <v>628</v>
          </cell>
          <cell r="P6060" t="str">
            <v>INSP</v>
          </cell>
          <cell r="Q6060" t="str">
            <v>E - Schd Compl Yr 0</v>
          </cell>
          <cell r="R6060" t="str">
            <v>OSNO ATCO</v>
          </cell>
          <cell r="S6060" t="str">
            <v>Non-HFTD</v>
          </cell>
        </row>
        <row r="6061">
          <cell r="B6061" t="str">
            <v>120949711</v>
          </cell>
          <cell r="C6061" t="str">
            <v>016/086</v>
          </cell>
          <cell r="D6061" t="str">
            <v>EI TESLA-NEWARK #1 16/086 WASH INSS</v>
          </cell>
          <cell r="E6061" t="str">
            <v>CONCORD</v>
          </cell>
          <cell r="F6061" t="str">
            <v>ETL.5720</v>
          </cell>
          <cell r="G6061" t="str">
            <v>ETL.5720_016/086</v>
          </cell>
          <cell r="H6061">
            <v>44323</v>
          </cell>
          <cell r="I6061">
            <v>44323</v>
          </cell>
          <cell r="J6061">
            <v>44323</v>
          </cell>
          <cell r="L6061">
            <v>45065</v>
          </cell>
          <cell r="M6061">
            <v>44688</v>
          </cell>
          <cell r="O6061" t="str">
            <v>622</v>
          </cell>
          <cell r="P6061" t="str">
            <v>INSP</v>
          </cell>
          <cell r="Q6061" t="str">
            <v>E - Schd Compl Yr 0</v>
          </cell>
          <cell r="R6061" t="str">
            <v>OSNO ATCO</v>
          </cell>
          <cell r="S6061" t="str">
            <v>Non-HFTD</v>
          </cell>
        </row>
        <row r="6062">
          <cell r="B6062" t="str">
            <v>120949722</v>
          </cell>
          <cell r="C6062" t="str">
            <v>020/126</v>
          </cell>
          <cell r="D6062" t="str">
            <v>T2 EI STNLS-MLS STA-MTE 20/126 RPR FOND</v>
          </cell>
          <cell r="E6062" t="str">
            <v>VICTOR</v>
          </cell>
          <cell r="F6062" t="str">
            <v>ETL.3830</v>
          </cell>
          <cell r="G6062" t="str">
            <v>.TOWR</v>
          </cell>
          <cell r="H6062">
            <v>44323</v>
          </cell>
          <cell r="I6062">
            <v>44323</v>
          </cell>
          <cell r="J6062">
            <v>44614</v>
          </cell>
          <cell r="K6062">
            <v>44622</v>
          </cell>
          <cell r="M6062">
            <v>44688</v>
          </cell>
          <cell r="N6062">
            <v>44688</v>
          </cell>
          <cell r="O6062" t="str">
            <v>543</v>
          </cell>
          <cell r="P6062" t="str">
            <v>INSP</v>
          </cell>
          <cell r="Q6062" t="str">
            <v>E - Schd Compl Yr 0</v>
          </cell>
          <cell r="R6062" t="str">
            <v>ORAS NOCO ATCO</v>
          </cell>
          <cell r="S6062" t="str">
            <v>HFTD 2</v>
          </cell>
        </row>
        <row r="6063">
          <cell r="B6063" t="str">
            <v>120949733</v>
          </cell>
          <cell r="C6063" t="str">
            <v>010/196</v>
          </cell>
          <cell r="D6063" t="str">
            <v>EI MNTA VSTA-LS GTS 10/196 RPR SPLW</v>
          </cell>
          <cell r="E6063" t="str">
            <v>METCALF</v>
          </cell>
          <cell r="F6063" t="str">
            <v>ETL.7610</v>
          </cell>
          <cell r="G6063" t="str">
            <v>ETL.7610_010/196</v>
          </cell>
          <cell r="H6063">
            <v>44323</v>
          </cell>
          <cell r="I6063">
            <v>44323</v>
          </cell>
          <cell r="J6063">
            <v>44323</v>
          </cell>
          <cell r="M6063">
            <v>44688</v>
          </cell>
          <cell r="O6063" t="str">
            <v>630</v>
          </cell>
          <cell r="P6063" t="str">
            <v>INSP</v>
          </cell>
          <cell r="Q6063" t="str">
            <v>E - Schd Compl Yr 0</v>
          </cell>
          <cell r="R6063" t="str">
            <v>OSNO ATCO</v>
          </cell>
          <cell r="S6063" t="str">
            <v>Non-HFTD</v>
          </cell>
        </row>
        <row r="6064">
          <cell r="B6064" t="str">
            <v>120949738</v>
          </cell>
          <cell r="C6064" t="str">
            <v>000/006</v>
          </cell>
          <cell r="D6064" t="str">
            <v>EI MONTA VISTA-LOS GATOS 0/6 RPR GYWW</v>
          </cell>
          <cell r="E6064" t="str">
            <v>METCALF</v>
          </cell>
          <cell r="F6064" t="str">
            <v>ETL.7610</v>
          </cell>
          <cell r="G6064" t="str">
            <v>ETL.7610_000/006</v>
          </cell>
          <cell r="H6064">
            <v>44323</v>
          </cell>
          <cell r="I6064">
            <v>44323</v>
          </cell>
          <cell r="J6064">
            <v>44323</v>
          </cell>
          <cell r="M6064">
            <v>44688</v>
          </cell>
          <cell r="O6064" t="str">
            <v>630</v>
          </cell>
          <cell r="P6064" t="str">
            <v>INSP</v>
          </cell>
          <cell r="Q6064" t="str">
            <v>E - Schd Compl Yr 0</v>
          </cell>
          <cell r="R6064" t="str">
            <v>OSNO ATCO</v>
          </cell>
          <cell r="S6064" t="str">
            <v>Non-HFTD</v>
          </cell>
        </row>
        <row r="6065">
          <cell r="B6065" t="str">
            <v>120949753</v>
          </cell>
          <cell r="C6065" t="str">
            <v>115/476</v>
          </cell>
          <cell r="D6065" t="str">
            <v>EI LOS BANS-MIDWY #2 115/476 RPR FOND</v>
          </cell>
          <cell r="E6065" t="str">
            <v>FRESNO</v>
          </cell>
          <cell r="F6065" t="str">
            <v>ETL.6010</v>
          </cell>
          <cell r="G6065" t="str">
            <v>ETL.6010_115/476</v>
          </cell>
          <cell r="H6065">
            <v>44323</v>
          </cell>
          <cell r="I6065">
            <v>44323</v>
          </cell>
          <cell r="J6065">
            <v>44323</v>
          </cell>
          <cell r="L6065">
            <v>45026</v>
          </cell>
          <cell r="M6065">
            <v>44688</v>
          </cell>
          <cell r="N6065">
            <v>44688</v>
          </cell>
          <cell r="O6065" t="str">
            <v>543</v>
          </cell>
          <cell r="P6065" t="str">
            <v>INSP</v>
          </cell>
          <cell r="Q6065" t="str">
            <v>E - Schd Compl Yr 0</v>
          </cell>
          <cell r="R6065" t="str">
            <v>NOPR ORAS ATCO</v>
          </cell>
          <cell r="S6065" t="str">
            <v>Non-HFTD</v>
          </cell>
        </row>
        <row r="6066">
          <cell r="B6066" t="str">
            <v>120949771</v>
          </cell>
          <cell r="C6066" t="str">
            <v>010/206</v>
          </cell>
          <cell r="D6066" t="str">
            <v>EI GLENN #2 010/206 RPR GYWW</v>
          </cell>
          <cell r="E6066" t="str">
            <v>TABLEMTN</v>
          </cell>
          <cell r="F6066" t="str">
            <v>ETL.6930</v>
          </cell>
          <cell r="G6066" t="str">
            <v>ETL.6930_010/206</v>
          </cell>
          <cell r="H6066">
            <v>44323</v>
          </cell>
          <cell r="I6066">
            <v>44323</v>
          </cell>
          <cell r="J6066">
            <v>44595</v>
          </cell>
          <cell r="K6066">
            <v>44601</v>
          </cell>
          <cell r="M6066">
            <v>44688</v>
          </cell>
          <cell r="N6066">
            <v>44688</v>
          </cell>
          <cell r="O6066" t="str">
            <v>630</v>
          </cell>
          <cell r="P6066" t="str">
            <v>INSP</v>
          </cell>
          <cell r="Q6066" t="str">
            <v>E - Schd Compl Yr 0</v>
          </cell>
          <cell r="R6066" t="str">
            <v>ORAS NOCO ATCO</v>
          </cell>
          <cell r="S6066" t="str">
            <v>Non-HFTD</v>
          </cell>
        </row>
        <row r="6067">
          <cell r="B6067" t="str">
            <v>120949832</v>
          </cell>
          <cell r="C6067" t="str">
            <v>005/074</v>
          </cell>
          <cell r="D6067" t="str">
            <v>T2 DI VALLEY SPRINGS-CLAY 5/74 RPR STRW</v>
          </cell>
          <cell r="E6067" t="str">
            <v>VICTOR</v>
          </cell>
          <cell r="F6067" t="str">
            <v>ETL.8264</v>
          </cell>
          <cell r="G6067" t="str">
            <v>.POLE.WOOD</v>
          </cell>
          <cell r="H6067">
            <v>44323</v>
          </cell>
          <cell r="I6067">
            <v>44323</v>
          </cell>
          <cell r="J6067">
            <v>44529</v>
          </cell>
          <cell r="K6067">
            <v>44546</v>
          </cell>
          <cell r="M6067">
            <v>44688</v>
          </cell>
          <cell r="N6067">
            <v>44688</v>
          </cell>
          <cell r="O6067" t="str">
            <v>630</v>
          </cell>
          <cell r="P6067" t="str">
            <v>OTHR</v>
          </cell>
          <cell r="Q6067" t="str">
            <v>E - Schd Compl Yr 0</v>
          </cell>
          <cell r="R6067" t="str">
            <v>ORAS NOCO ATCO</v>
          </cell>
          <cell r="S6067" t="str">
            <v>HFTD 2</v>
          </cell>
        </row>
        <row r="6068">
          <cell r="B6068" t="str">
            <v>120949855</v>
          </cell>
          <cell r="C6068" t="str">
            <v>:010/057</v>
          </cell>
          <cell r="D6068" t="str">
            <v>T2 DI CZY HRS CN-SS-SD :010/057 RPL HRDT</v>
          </cell>
          <cell r="E6068" t="str">
            <v>MOSSLNDG</v>
          </cell>
          <cell r="F6068" t="str">
            <v>ETL.2900</v>
          </cell>
          <cell r="G6068" t="str">
            <v>.TOWR</v>
          </cell>
          <cell r="H6068">
            <v>44323</v>
          </cell>
          <cell r="I6068">
            <v>44305</v>
          </cell>
          <cell r="J6068">
            <v>44749</v>
          </cell>
          <cell r="K6068">
            <v>44790</v>
          </cell>
          <cell r="M6068">
            <v>44670</v>
          </cell>
          <cell r="N6068">
            <v>44670</v>
          </cell>
          <cell r="O6068" t="str">
            <v>543</v>
          </cell>
          <cell r="P6068" t="str">
            <v>OTHR</v>
          </cell>
          <cell r="Q6068" t="str">
            <v>E - Schd Compl Yr 0</v>
          </cell>
          <cell r="R6068" t="str">
            <v>ORAS NOCO ATCO</v>
          </cell>
          <cell r="S6068" t="str">
            <v>HFTD 2</v>
          </cell>
        </row>
        <row r="6069">
          <cell r="B6069" t="str">
            <v>120949863</v>
          </cell>
          <cell r="C6069" t="str">
            <v>010/195</v>
          </cell>
          <cell r="D6069" t="str">
            <v>EI MONTA VISTA-LOS GATOS 10/195 RPR GYWS</v>
          </cell>
          <cell r="E6069" t="str">
            <v>METCALF</v>
          </cell>
          <cell r="F6069" t="str">
            <v>ETL.7610</v>
          </cell>
          <cell r="G6069" t="str">
            <v>ETL.7610_010/195</v>
          </cell>
          <cell r="H6069">
            <v>44323</v>
          </cell>
          <cell r="I6069">
            <v>44323</v>
          </cell>
          <cell r="J6069">
            <v>44323</v>
          </cell>
          <cell r="M6069">
            <v>44688</v>
          </cell>
          <cell r="O6069" t="str">
            <v>628</v>
          </cell>
          <cell r="P6069" t="str">
            <v>INSP</v>
          </cell>
          <cell r="Q6069" t="str">
            <v>E - Schd Compl Yr 0</v>
          </cell>
          <cell r="R6069" t="str">
            <v>OSNO ATCO</v>
          </cell>
          <cell r="S6069" t="str">
            <v>Non-HFTD</v>
          </cell>
        </row>
        <row r="6070">
          <cell r="B6070" t="str">
            <v>120949929</v>
          </cell>
          <cell r="C6070" t="str">
            <v>010/213</v>
          </cell>
          <cell r="D6070" t="str">
            <v>EI BUTTE-SYCAMORE CREEK 10/213 RPR STRW</v>
          </cell>
          <cell r="E6070" t="str">
            <v>TABLEMTN</v>
          </cell>
          <cell r="F6070" t="str">
            <v>ETL.1190</v>
          </cell>
          <cell r="G6070" t="str">
            <v>ETL.1190_010/213</v>
          </cell>
          <cell r="H6070">
            <v>44323</v>
          </cell>
          <cell r="I6070">
            <v>44323</v>
          </cell>
          <cell r="J6070">
            <v>44323</v>
          </cell>
          <cell r="L6070">
            <v>45029</v>
          </cell>
          <cell r="M6070">
            <v>44688</v>
          </cell>
          <cell r="O6070" t="str">
            <v>630</v>
          </cell>
          <cell r="P6070" t="str">
            <v>INSP</v>
          </cell>
          <cell r="Q6070" t="str">
            <v>E - Schd Compl Yr 0</v>
          </cell>
          <cell r="R6070" t="str">
            <v>OSNO ATCO</v>
          </cell>
          <cell r="S6070" t="str">
            <v>Non-HFTD</v>
          </cell>
        </row>
        <row r="6071">
          <cell r="B6071" t="str">
            <v>120949954</v>
          </cell>
          <cell r="C6071" t="str">
            <v>003/070</v>
          </cell>
          <cell r="D6071" t="str">
            <v>EI COTTONWOOD-RED BLUFF 3/070 RPR STRW</v>
          </cell>
          <cell r="E6071" t="str">
            <v>TABLEMTN</v>
          </cell>
          <cell r="F6071" t="str">
            <v>ETL.6660</v>
          </cell>
          <cell r="G6071" t="str">
            <v>ETL.6660_003/070</v>
          </cell>
          <cell r="H6071">
            <v>44323</v>
          </cell>
          <cell r="I6071">
            <v>44323</v>
          </cell>
          <cell r="J6071">
            <v>44323</v>
          </cell>
          <cell r="M6071">
            <v>44688</v>
          </cell>
          <cell r="O6071" t="str">
            <v>630</v>
          </cell>
          <cell r="P6071" t="str">
            <v>CREW</v>
          </cell>
          <cell r="Q6071" t="str">
            <v>E - Schd Compl Yr 0</v>
          </cell>
          <cell r="R6071" t="str">
            <v>OSNO ATCO</v>
          </cell>
          <cell r="S6071" t="str">
            <v>Non-HFTD</v>
          </cell>
        </row>
        <row r="6072">
          <cell r="B6072" t="str">
            <v>120949988</v>
          </cell>
          <cell r="C6072" t="str">
            <v>048/324</v>
          </cell>
          <cell r="D6072" t="str">
            <v>DI BRIGHTON-BELLOTA 48/324 RMV STEP</v>
          </cell>
          <cell r="E6072" t="str">
            <v>VICTOR</v>
          </cell>
          <cell r="F6072" t="str">
            <v>ETL.4420</v>
          </cell>
          <cell r="G6072" t="str">
            <v>ETL.4420_048/324</v>
          </cell>
          <cell r="H6072">
            <v>44323</v>
          </cell>
          <cell r="I6072">
            <v>44302</v>
          </cell>
          <cell r="J6072">
            <v>44302</v>
          </cell>
          <cell r="M6072">
            <v>44667</v>
          </cell>
          <cell r="O6072" t="str">
            <v>543</v>
          </cell>
          <cell r="P6072" t="str">
            <v>OTHR</v>
          </cell>
          <cell r="Q6072" t="str">
            <v>E - Schd Compl Yr 0</v>
          </cell>
          <cell r="R6072" t="str">
            <v>OSNO ATCO</v>
          </cell>
          <cell r="S6072" t="str">
            <v>Non-HFTD</v>
          </cell>
        </row>
        <row r="6073">
          <cell r="B6073" t="str">
            <v>120950001</v>
          </cell>
          <cell r="C6073" t="str">
            <v>048/324</v>
          </cell>
          <cell r="D6073" t="str">
            <v>DI BRIGHTON-BELLOTA 48/324 RPR STRT</v>
          </cell>
          <cell r="E6073" t="str">
            <v>VICTOR</v>
          </cell>
          <cell r="F6073" t="str">
            <v>ETL.4420</v>
          </cell>
          <cell r="G6073" t="str">
            <v>ETL.4420_048/324</v>
          </cell>
          <cell r="H6073">
            <v>44323</v>
          </cell>
          <cell r="I6073">
            <v>44302</v>
          </cell>
          <cell r="J6073">
            <v>44302</v>
          </cell>
          <cell r="L6073">
            <v>44987</v>
          </cell>
          <cell r="M6073">
            <v>44667</v>
          </cell>
          <cell r="O6073" t="str">
            <v>543</v>
          </cell>
          <cell r="P6073" t="str">
            <v>OTHR</v>
          </cell>
          <cell r="Q6073" t="str">
            <v>E - Schd Compl Yr 0</v>
          </cell>
          <cell r="R6073" t="str">
            <v>OSNO ATCO</v>
          </cell>
          <cell r="S6073" t="str">
            <v>Non-HFTD</v>
          </cell>
        </row>
        <row r="6074">
          <cell r="B6074" t="str">
            <v>120950042</v>
          </cell>
          <cell r="C6074" t="str">
            <v>017/300</v>
          </cell>
          <cell r="D6074" t="str">
            <v>T0 EI COLEMAN-RED BLUFF 17/300 RPR HRDD</v>
          </cell>
          <cell r="E6074" t="str">
            <v>TABLEMTN</v>
          </cell>
          <cell r="F6074" t="str">
            <v>ETL.6440</v>
          </cell>
          <cell r="G6074" t="str">
            <v>.POLE.WOOD</v>
          </cell>
          <cell r="H6074">
            <v>44323</v>
          </cell>
          <cell r="I6074">
            <v>44323</v>
          </cell>
          <cell r="J6074">
            <v>44648</v>
          </cell>
          <cell r="K6074">
            <v>44683</v>
          </cell>
          <cell r="M6074">
            <v>44688</v>
          </cell>
          <cell r="N6074">
            <v>44688</v>
          </cell>
          <cell r="O6074" t="str">
            <v>630</v>
          </cell>
          <cell r="P6074" t="str">
            <v>INSP</v>
          </cell>
          <cell r="Q6074" t="str">
            <v>E - Schd Compl Yr 0</v>
          </cell>
          <cell r="R6074" t="str">
            <v>ORAS NOCO ATCO</v>
          </cell>
          <cell r="S6074" t="str">
            <v>Remove</v>
          </cell>
        </row>
        <row r="6075">
          <cell r="B6075" t="str">
            <v>120950043</v>
          </cell>
          <cell r="C6075" t="str">
            <v>003/068</v>
          </cell>
          <cell r="D6075" t="str">
            <v>EI COTTONWOOD-RED BLUFF 3/068 RPL STRW</v>
          </cell>
          <cell r="E6075" t="str">
            <v>TABLEMTN</v>
          </cell>
          <cell r="F6075" t="str">
            <v>ETL.6660</v>
          </cell>
          <cell r="G6075" t="str">
            <v>ETL.6660_003/068</v>
          </cell>
          <cell r="H6075">
            <v>44323</v>
          </cell>
          <cell r="I6075">
            <v>44323</v>
          </cell>
          <cell r="J6075">
            <v>44323</v>
          </cell>
          <cell r="M6075">
            <v>44688</v>
          </cell>
          <cell r="N6075">
            <v>44798</v>
          </cell>
          <cell r="O6075" t="str">
            <v>372</v>
          </cell>
          <cell r="P6075" t="str">
            <v>CREW</v>
          </cell>
          <cell r="Q6075" t="str">
            <v>E - Schd Compl Yr 0</v>
          </cell>
          <cell r="R6075" t="str">
            <v>NOPR ORAS ATCO</v>
          </cell>
          <cell r="S6075" t="str">
            <v>Non-HFTD</v>
          </cell>
        </row>
        <row r="6076">
          <cell r="B6076" t="str">
            <v>120950049</v>
          </cell>
          <cell r="C6076" t="str">
            <v>:039/010</v>
          </cell>
          <cell r="D6076" t="str">
            <v>EI CRTHRS-LMRE NS-CMDN :039/10 RPL STRW</v>
          </cell>
          <cell r="E6076" t="str">
            <v>FRESNO</v>
          </cell>
          <cell r="F6076" t="str">
            <v>ETL.8550</v>
          </cell>
          <cell r="G6076" t="str">
            <v>ETL.8550_:039/010</v>
          </cell>
          <cell r="H6076">
            <v>44323</v>
          </cell>
          <cell r="I6076">
            <v>44323</v>
          </cell>
          <cell r="J6076">
            <v>44323</v>
          </cell>
          <cell r="L6076">
            <v>45132</v>
          </cell>
          <cell r="M6076">
            <v>44688</v>
          </cell>
          <cell r="N6076">
            <v>44686</v>
          </cell>
          <cell r="O6076" t="str">
            <v>372</v>
          </cell>
          <cell r="P6076" t="str">
            <v>INSP</v>
          </cell>
          <cell r="Q6076" t="str">
            <v>E - Schd Compl Yr 0</v>
          </cell>
          <cell r="R6076" t="str">
            <v>NOPR ORAS ATCO</v>
          </cell>
          <cell r="S6076" t="str">
            <v>Non-HFTD</v>
          </cell>
        </row>
        <row r="6077">
          <cell r="B6077" t="str">
            <v>120950082</v>
          </cell>
          <cell r="C6077" t="str">
            <v>010/193</v>
          </cell>
          <cell r="D6077" t="str">
            <v>EI MONTA VISTA-LOS GATOS 10/193 RPR STRW</v>
          </cell>
          <cell r="E6077" t="str">
            <v>METCALF</v>
          </cell>
          <cell r="F6077" t="str">
            <v>ETL.7610</v>
          </cell>
          <cell r="G6077" t="str">
            <v>ETL.7610_010/193</v>
          </cell>
          <cell r="H6077">
            <v>44323</v>
          </cell>
          <cell r="I6077">
            <v>44323</v>
          </cell>
          <cell r="J6077">
            <v>44323</v>
          </cell>
          <cell r="M6077">
            <v>44688</v>
          </cell>
          <cell r="O6077" t="str">
            <v>630</v>
          </cell>
          <cell r="P6077" t="str">
            <v>INSP</v>
          </cell>
          <cell r="Q6077" t="str">
            <v>E - Schd Compl Yr 0</v>
          </cell>
          <cell r="R6077" t="str">
            <v>OSNO ATCO</v>
          </cell>
          <cell r="S6077" t="str">
            <v>Non-HFTD</v>
          </cell>
        </row>
        <row r="6078">
          <cell r="B6078" t="str">
            <v>120950157</v>
          </cell>
          <cell r="C6078" t="str">
            <v>:010/055</v>
          </cell>
          <cell r="D6078" t="str">
            <v>T2 DI CRZY HRS CYN-SLS-SLD 10/55 INS GRD</v>
          </cell>
          <cell r="E6078" t="str">
            <v>MOSSLNDG</v>
          </cell>
          <cell r="F6078" t="str">
            <v>ETL.2900</v>
          </cell>
          <cell r="G6078" t="str">
            <v>.TOWR</v>
          </cell>
          <cell r="H6078">
            <v>44323</v>
          </cell>
          <cell r="I6078">
            <v>44302</v>
          </cell>
          <cell r="J6078">
            <v>44473</v>
          </cell>
          <cell r="K6078">
            <v>44476</v>
          </cell>
          <cell r="M6078">
            <v>44667</v>
          </cell>
          <cell r="N6078">
            <v>44667</v>
          </cell>
          <cell r="O6078" t="str">
            <v>628</v>
          </cell>
          <cell r="P6078" t="str">
            <v>OTHR</v>
          </cell>
          <cell r="Q6078" t="str">
            <v>E - Schd Compl Yr 0</v>
          </cell>
          <cell r="R6078" t="str">
            <v>ORAS NOCO ATCO</v>
          </cell>
          <cell r="S6078" t="str">
            <v>HFTD 2</v>
          </cell>
        </row>
        <row r="6079">
          <cell r="B6079" t="str">
            <v>120950440</v>
          </cell>
          <cell r="C6079" t="str">
            <v>018/320</v>
          </cell>
          <cell r="D6079" t="str">
            <v>EI COLEMAN-RED BLUFF 18/320 RPL INSW</v>
          </cell>
          <cell r="E6079" t="str">
            <v>TABLEMTN</v>
          </cell>
          <cell r="F6079" t="str">
            <v>ETL.6440</v>
          </cell>
          <cell r="G6079" t="str">
            <v>ETL.6440_018/320</v>
          </cell>
          <cell r="H6079">
            <v>44323</v>
          </cell>
          <cell r="I6079">
            <v>44323</v>
          </cell>
          <cell r="J6079">
            <v>44323</v>
          </cell>
          <cell r="M6079">
            <v>44688</v>
          </cell>
          <cell r="N6079">
            <v>44688</v>
          </cell>
          <cell r="O6079" t="str">
            <v>508</v>
          </cell>
          <cell r="P6079" t="str">
            <v>INSP</v>
          </cell>
          <cell r="Q6079" t="str">
            <v>E - Schd Compl Yr 0</v>
          </cell>
          <cell r="R6079" t="str">
            <v>NOPR ORAS ATCO</v>
          </cell>
          <cell r="S6079" t="str">
            <v>Non-HFTD</v>
          </cell>
        </row>
        <row r="6080">
          <cell r="B6080" t="str">
            <v>120950492</v>
          </cell>
          <cell r="C6080" t="str">
            <v>000/008</v>
          </cell>
          <cell r="D6080" t="str">
            <v>EI MONTA VISTA-LOS GATOS 0/8 RPR GYWW</v>
          </cell>
          <cell r="E6080" t="str">
            <v>METCALF</v>
          </cell>
          <cell r="F6080" t="str">
            <v>ETL.7610</v>
          </cell>
          <cell r="G6080" t="str">
            <v>ETL.7610_000/008</v>
          </cell>
          <cell r="H6080">
            <v>44323</v>
          </cell>
          <cell r="I6080">
            <v>44323</v>
          </cell>
          <cell r="J6080">
            <v>44323</v>
          </cell>
          <cell r="M6080">
            <v>44688</v>
          </cell>
          <cell r="O6080" t="str">
            <v>630</v>
          </cell>
          <cell r="P6080" t="str">
            <v>INSP</v>
          </cell>
          <cell r="Q6080" t="str">
            <v>E - Schd Compl Yr 0</v>
          </cell>
          <cell r="R6080" t="str">
            <v>OSNO ATCO</v>
          </cell>
          <cell r="S6080" t="str">
            <v>Non-HFTD</v>
          </cell>
        </row>
        <row r="6081">
          <cell r="B6081" t="str">
            <v>120950567</v>
          </cell>
          <cell r="C6081" t="str">
            <v>018/319</v>
          </cell>
          <cell r="D6081" t="str">
            <v>EI COLEMAN-RED BLUFF 18/319 RPL STRW</v>
          </cell>
          <cell r="E6081" t="str">
            <v>TABLEMTN</v>
          </cell>
          <cell r="F6081" t="str">
            <v>ETL.6440</v>
          </cell>
          <cell r="G6081" t="str">
            <v>ETL.6440_018/319</v>
          </cell>
          <cell r="H6081">
            <v>44323</v>
          </cell>
          <cell r="I6081">
            <v>44323</v>
          </cell>
          <cell r="J6081">
            <v>44323</v>
          </cell>
          <cell r="M6081">
            <v>44688</v>
          </cell>
          <cell r="N6081">
            <v>44687</v>
          </cell>
          <cell r="O6081" t="str">
            <v>372</v>
          </cell>
          <cell r="P6081" t="str">
            <v>INSP</v>
          </cell>
          <cell r="Q6081" t="str">
            <v>E - Schd Compl Yr 0</v>
          </cell>
          <cell r="R6081" t="str">
            <v>NOPR ORAS ATCO</v>
          </cell>
          <cell r="S6081" t="str">
            <v>Non-HFTD</v>
          </cell>
        </row>
        <row r="6082">
          <cell r="B6082" t="str">
            <v>120950599</v>
          </cell>
          <cell r="C6082" t="str">
            <v>115/474</v>
          </cell>
          <cell r="D6082" t="str">
            <v>EI LOS BANS-MIDWY #2 115/474 RPR FOND</v>
          </cell>
          <cell r="E6082" t="str">
            <v>FRESNO</v>
          </cell>
          <cell r="F6082" t="str">
            <v>ETL.6010</v>
          </cell>
          <cell r="G6082" t="str">
            <v>ETL.6010_115/474</v>
          </cell>
          <cell r="H6082">
            <v>44323</v>
          </cell>
          <cell r="I6082">
            <v>44323</v>
          </cell>
          <cell r="J6082">
            <v>44323</v>
          </cell>
          <cell r="L6082">
            <v>45026</v>
          </cell>
          <cell r="M6082">
            <v>44688</v>
          </cell>
          <cell r="N6082">
            <v>44688</v>
          </cell>
          <cell r="O6082" t="str">
            <v>543</v>
          </cell>
          <cell r="P6082" t="str">
            <v>INSP</v>
          </cell>
          <cell r="Q6082" t="str">
            <v>E - Schd Compl Yr 0</v>
          </cell>
          <cell r="R6082" t="str">
            <v>NOPR ORAS ATCO</v>
          </cell>
          <cell r="S6082" t="str">
            <v>Non-HFTD</v>
          </cell>
        </row>
        <row r="6083">
          <cell r="B6083" t="str">
            <v>120950635</v>
          </cell>
          <cell r="C6083" t="str">
            <v>009/190</v>
          </cell>
          <cell r="D6083" t="str">
            <v>EI GLENN #2 9/190 RMV VEG</v>
          </cell>
          <cell r="E6083" t="str">
            <v>TABLEMTN</v>
          </cell>
          <cell r="F6083" t="str">
            <v>ETL.6930</v>
          </cell>
          <cell r="G6083" t="str">
            <v>ETL.6930_009/190</v>
          </cell>
          <cell r="H6083">
            <v>44323</v>
          </cell>
          <cell r="I6083">
            <v>44323</v>
          </cell>
          <cell r="J6083">
            <v>44323</v>
          </cell>
          <cell r="L6083">
            <v>45007</v>
          </cell>
          <cell r="M6083">
            <v>44688</v>
          </cell>
          <cell r="O6083" t="str">
            <v>564</v>
          </cell>
          <cell r="P6083" t="str">
            <v>INSP</v>
          </cell>
          <cell r="Q6083" t="str">
            <v>E - Schd Compl Yr 0</v>
          </cell>
          <cell r="R6083" t="str">
            <v>OSNO ATCO</v>
          </cell>
          <cell r="S6083" t="str">
            <v>Non-HFTD</v>
          </cell>
        </row>
        <row r="6084">
          <cell r="B6084" t="str">
            <v>120950658</v>
          </cell>
          <cell r="C6084" t="str">
            <v>101/000</v>
          </cell>
          <cell r="D6084" t="str">
            <v>EI HUMBOLDT-BRIDGEVILLE 101/0 RPL STRW</v>
          </cell>
          <cell r="E6084" t="str">
            <v>EUREKA</v>
          </cell>
          <cell r="F6084" t="str">
            <v>ETL.1810</v>
          </cell>
          <cell r="G6084" t="str">
            <v>ETL.1810_101/000</v>
          </cell>
          <cell r="H6084">
            <v>44323</v>
          </cell>
          <cell r="I6084">
            <v>44308</v>
          </cell>
          <cell r="J6084">
            <v>44308</v>
          </cell>
          <cell r="L6084">
            <v>45161</v>
          </cell>
          <cell r="M6084">
            <v>44673</v>
          </cell>
          <cell r="N6084">
            <v>44672</v>
          </cell>
          <cell r="O6084" t="str">
            <v>372</v>
          </cell>
          <cell r="P6084" t="str">
            <v>INSP</v>
          </cell>
          <cell r="Q6084" t="str">
            <v>E - Schd Compl Yr 0</v>
          </cell>
          <cell r="R6084" t="str">
            <v>NOPR ORAS ATCO</v>
          </cell>
          <cell r="S6084" t="str">
            <v>HFRA</v>
          </cell>
        </row>
        <row r="6085">
          <cell r="B6085" t="str">
            <v>120950771</v>
          </cell>
          <cell r="C6085" t="str">
            <v>039/006</v>
          </cell>
          <cell r="D6085" t="str">
            <v>EI MERCED #1 39/006 RPL STRW</v>
          </cell>
          <cell r="E6085" t="str">
            <v>FRESNO</v>
          </cell>
          <cell r="F6085" t="str">
            <v>ETL.9000</v>
          </cell>
          <cell r="G6085" t="str">
            <v>ETL.9000_039/006</v>
          </cell>
          <cell r="H6085">
            <v>44323</v>
          </cell>
          <cell r="I6085">
            <v>44323</v>
          </cell>
          <cell r="J6085">
            <v>44323</v>
          </cell>
          <cell r="L6085">
            <v>44972</v>
          </cell>
          <cell r="M6085">
            <v>44688</v>
          </cell>
          <cell r="N6085">
            <v>44686</v>
          </cell>
          <cell r="O6085" t="str">
            <v>372</v>
          </cell>
          <cell r="P6085" t="str">
            <v>INSP</v>
          </cell>
          <cell r="Q6085" t="str">
            <v>E - Schd Compl Yr 0</v>
          </cell>
          <cell r="R6085" t="str">
            <v>NOPR ORAS ATCO</v>
          </cell>
          <cell r="S6085" t="str">
            <v>Non-HFTD</v>
          </cell>
        </row>
        <row r="6086">
          <cell r="B6086" t="str">
            <v>120950772</v>
          </cell>
          <cell r="C6086" t="str">
            <v>039/009</v>
          </cell>
          <cell r="D6086" t="str">
            <v>EI MERCED #1 39/009 RPL STRW</v>
          </cell>
          <cell r="E6086" t="str">
            <v>FRESNO</v>
          </cell>
          <cell r="F6086" t="str">
            <v>ETL.9000</v>
          </cell>
          <cell r="G6086" t="str">
            <v>ETL.9000_039/009</v>
          </cell>
          <cell r="H6086">
            <v>44323</v>
          </cell>
          <cell r="I6086">
            <v>44323</v>
          </cell>
          <cell r="J6086">
            <v>44323</v>
          </cell>
          <cell r="L6086">
            <v>44972</v>
          </cell>
          <cell r="M6086">
            <v>44688</v>
          </cell>
          <cell r="N6086">
            <v>44686</v>
          </cell>
          <cell r="O6086" t="str">
            <v>372</v>
          </cell>
          <cell r="P6086" t="str">
            <v>INSP</v>
          </cell>
          <cell r="Q6086" t="str">
            <v>E - Schd Compl Yr 0</v>
          </cell>
          <cell r="R6086" t="str">
            <v>NOPR ORAS ATCO</v>
          </cell>
          <cell r="S6086" t="str">
            <v>Non-HFTD</v>
          </cell>
        </row>
        <row r="6087">
          <cell r="B6087" t="str">
            <v>120950775</v>
          </cell>
          <cell r="C6087" t="str">
            <v>000/004</v>
          </cell>
          <cell r="D6087" t="str">
            <v>EI MENDOTA BIOMASS TAP 000/004 RPL HRDD</v>
          </cell>
          <cell r="E6087" t="str">
            <v>FRESNO</v>
          </cell>
          <cell r="F6087" t="str">
            <v>ETL.8981</v>
          </cell>
          <cell r="G6087" t="str">
            <v>ETL.8981_000/004</v>
          </cell>
          <cell r="H6087">
            <v>44323</v>
          </cell>
          <cell r="I6087">
            <v>44323</v>
          </cell>
          <cell r="J6087">
            <v>44323</v>
          </cell>
          <cell r="M6087">
            <v>44688</v>
          </cell>
          <cell r="O6087" t="str">
            <v>630</v>
          </cell>
          <cell r="P6087" t="str">
            <v>INSP</v>
          </cell>
          <cell r="Q6087" t="str">
            <v>E - Schd Compl Yr 0</v>
          </cell>
          <cell r="R6087" t="str">
            <v>OSNO ATCO</v>
          </cell>
          <cell r="S6087" t="str">
            <v>Non-HFTD</v>
          </cell>
        </row>
        <row r="6088">
          <cell r="B6088" t="str">
            <v>120950777</v>
          </cell>
          <cell r="C6088" t="str">
            <v>000/007</v>
          </cell>
          <cell r="D6088" t="str">
            <v>T2 DI KRCKHFF-CLVS-SNGR #1 0/7 RPR FOND</v>
          </cell>
          <cell r="E6088" t="str">
            <v>FRESNO</v>
          </cell>
          <cell r="F6088" t="str">
            <v>ETL.1890</v>
          </cell>
          <cell r="G6088" t="str">
            <v>.TOWR</v>
          </cell>
          <cell r="H6088">
            <v>44323</v>
          </cell>
          <cell r="I6088">
            <v>44302</v>
          </cell>
          <cell r="J6088">
            <v>44600</v>
          </cell>
          <cell r="K6088">
            <v>44616</v>
          </cell>
          <cell r="M6088">
            <v>44667</v>
          </cell>
          <cell r="N6088">
            <v>44667</v>
          </cell>
          <cell r="O6088" t="str">
            <v>543</v>
          </cell>
          <cell r="P6088" t="str">
            <v>OTHR</v>
          </cell>
          <cell r="Q6088" t="str">
            <v>E - Schd Compl Yr 0</v>
          </cell>
          <cell r="R6088" t="str">
            <v>ORAS NOCO ATCO</v>
          </cell>
          <cell r="S6088" t="str">
            <v>HFTD 2</v>
          </cell>
        </row>
        <row r="6089">
          <cell r="B6089" t="str">
            <v>120950783</v>
          </cell>
          <cell r="C6089" t="str">
            <v>039/008</v>
          </cell>
          <cell r="D6089" t="str">
            <v>EI MERCED #1 39/008 RPL STRW</v>
          </cell>
          <cell r="E6089" t="str">
            <v>FRESNO</v>
          </cell>
          <cell r="F6089" t="str">
            <v>ETL.9000</v>
          </cell>
          <cell r="G6089" t="str">
            <v>ETL.9000_039/008</v>
          </cell>
          <cell r="H6089">
            <v>44323</v>
          </cell>
          <cell r="I6089">
            <v>44323</v>
          </cell>
          <cell r="J6089">
            <v>44323</v>
          </cell>
          <cell r="L6089">
            <v>44972</v>
          </cell>
          <cell r="M6089">
            <v>44688</v>
          </cell>
          <cell r="N6089">
            <v>44686</v>
          </cell>
          <cell r="O6089" t="str">
            <v>372</v>
          </cell>
          <cell r="P6089" t="str">
            <v>INSP</v>
          </cell>
          <cell r="Q6089" t="str">
            <v>E - Schd Compl Yr 0</v>
          </cell>
          <cell r="R6089" t="str">
            <v>NOPR ORAS ATCO</v>
          </cell>
          <cell r="S6089" t="str">
            <v>Non-HFTD</v>
          </cell>
        </row>
        <row r="6090">
          <cell r="B6090" t="str">
            <v>120950786</v>
          </cell>
          <cell r="C6090" t="str">
            <v>000/004</v>
          </cell>
          <cell r="D6090" t="str">
            <v>EI MENDOTA BIOMASS TAP 000/004 RPR SWTC</v>
          </cell>
          <cell r="E6090" t="str">
            <v>FRESNO</v>
          </cell>
          <cell r="F6090" t="str">
            <v>ETL.8981</v>
          </cell>
          <cell r="G6090" t="str">
            <v>ETL.8981_000/004</v>
          </cell>
          <cell r="H6090">
            <v>44323</v>
          </cell>
          <cell r="I6090">
            <v>44323</v>
          </cell>
          <cell r="J6090">
            <v>44323</v>
          </cell>
          <cell r="M6090">
            <v>44688</v>
          </cell>
          <cell r="O6090" t="str">
            <v>630</v>
          </cell>
          <cell r="P6090" t="str">
            <v>INSP</v>
          </cell>
          <cell r="Q6090" t="str">
            <v>E - Schd Compl Yr 0</v>
          </cell>
          <cell r="R6090" t="str">
            <v>OSNO ATCO</v>
          </cell>
          <cell r="S6090" t="str">
            <v>Non-HFTD</v>
          </cell>
        </row>
        <row r="6091">
          <cell r="B6091" t="str">
            <v>120950847</v>
          </cell>
          <cell r="C6091" t="str">
            <v>013/098</v>
          </cell>
          <cell r="D6091" t="str">
            <v>T2 DI SLT SPRNGS-TGR CRK 13/98 RPL INSS</v>
          </cell>
          <cell r="E6091" t="str">
            <v>VICTOR</v>
          </cell>
          <cell r="F6091" t="str">
            <v>ETL.3500</v>
          </cell>
          <cell r="G6091" t="str">
            <v>.INSL.NCER</v>
          </cell>
          <cell r="H6091">
            <v>44323</v>
          </cell>
          <cell r="I6091">
            <v>44302</v>
          </cell>
          <cell r="J6091">
            <v>44731</v>
          </cell>
          <cell r="K6091">
            <v>44744</v>
          </cell>
          <cell r="L6091">
            <v>45085</v>
          </cell>
          <cell r="M6091">
            <v>44667</v>
          </cell>
          <cell r="N6091">
            <v>44677</v>
          </cell>
          <cell r="O6091" t="str">
            <v>532</v>
          </cell>
          <cell r="P6091" t="str">
            <v>OTHR</v>
          </cell>
          <cell r="Q6091" t="str">
            <v>E - Schd Compl Yr 0</v>
          </cell>
          <cell r="R6091" t="str">
            <v>ORAS NOCO ATCO</v>
          </cell>
          <cell r="S6091" t="str">
            <v>HFTD 2</v>
          </cell>
        </row>
        <row r="6092">
          <cell r="B6092" t="str">
            <v>120950966</v>
          </cell>
          <cell r="C6092" t="str">
            <v>028/002</v>
          </cell>
          <cell r="D6092" t="str">
            <v>EI EXCHEQUER-LE GRAND 28/2 RPL CNDW</v>
          </cell>
          <cell r="E6092" t="str">
            <v>FRESNO</v>
          </cell>
          <cell r="F6092" t="str">
            <v>ETL.1560</v>
          </cell>
          <cell r="G6092" t="str">
            <v>ETL.1560_028/002</v>
          </cell>
          <cell r="H6092">
            <v>44323</v>
          </cell>
          <cell r="I6092">
            <v>44323</v>
          </cell>
          <cell r="J6092">
            <v>44323</v>
          </cell>
          <cell r="L6092">
            <v>45163</v>
          </cell>
          <cell r="M6092">
            <v>44688</v>
          </cell>
          <cell r="O6092" t="str">
            <v>630</v>
          </cell>
          <cell r="P6092" t="str">
            <v>INSP</v>
          </cell>
          <cell r="Q6092" t="str">
            <v>E - Schd Compl Yr 0</v>
          </cell>
          <cell r="R6092" t="str">
            <v>OSNO ATCO</v>
          </cell>
          <cell r="S6092" t="str">
            <v>Non-HFTD</v>
          </cell>
        </row>
        <row r="6093">
          <cell r="B6093" t="str">
            <v>120951085</v>
          </cell>
          <cell r="C6093" t="str">
            <v>028/001</v>
          </cell>
          <cell r="D6093" t="str">
            <v>EI EXCHEQUER-LE GRAND 28/1 RPL STRW</v>
          </cell>
          <cell r="E6093" t="str">
            <v>FRESNO</v>
          </cell>
          <cell r="F6093" t="str">
            <v>ETL.1560</v>
          </cell>
          <cell r="G6093" t="str">
            <v>ETL.1560_028/001</v>
          </cell>
          <cell r="H6093">
            <v>44323</v>
          </cell>
          <cell r="I6093">
            <v>44323</v>
          </cell>
          <cell r="J6093">
            <v>44323</v>
          </cell>
          <cell r="L6093">
            <v>45163</v>
          </cell>
          <cell r="M6093">
            <v>44688</v>
          </cell>
          <cell r="N6093">
            <v>44671</v>
          </cell>
          <cell r="O6093" t="str">
            <v>372</v>
          </cell>
          <cell r="P6093" t="str">
            <v>INSP</v>
          </cell>
          <cell r="Q6093" t="str">
            <v>E - Schd Compl Yr 0</v>
          </cell>
          <cell r="R6093" t="str">
            <v>NOPR ORAS ATCO</v>
          </cell>
          <cell r="S6093" t="str">
            <v>Non-HFTD</v>
          </cell>
        </row>
        <row r="6094">
          <cell r="B6094" t="str">
            <v>120951101</v>
          </cell>
          <cell r="C6094" t="str">
            <v>114/471</v>
          </cell>
          <cell r="D6094" t="str">
            <v>EI LOS BANS-MIDWY #2 114/471 RPR FOND</v>
          </cell>
          <cell r="E6094" t="str">
            <v>FRESNO</v>
          </cell>
          <cell r="F6094" t="str">
            <v>ETL.6010</v>
          </cell>
          <cell r="G6094" t="str">
            <v>ETL.6010_114/471</v>
          </cell>
          <cell r="H6094">
            <v>44323</v>
          </cell>
          <cell r="I6094">
            <v>44323</v>
          </cell>
          <cell r="J6094">
            <v>44323</v>
          </cell>
          <cell r="L6094">
            <v>45027</v>
          </cell>
          <cell r="M6094">
            <v>44688</v>
          </cell>
          <cell r="N6094">
            <v>44688</v>
          </cell>
          <cell r="O6094" t="str">
            <v>543</v>
          </cell>
          <cell r="P6094" t="str">
            <v>INSP</v>
          </cell>
          <cell r="Q6094" t="str">
            <v>E - Schd Compl Yr 0</v>
          </cell>
          <cell r="R6094" t="str">
            <v>NOPR ORAS ATCO</v>
          </cell>
          <cell r="S6094" t="str">
            <v>Non-HFTD</v>
          </cell>
        </row>
        <row r="6095">
          <cell r="B6095" t="str">
            <v>120951301</v>
          </cell>
          <cell r="C6095" t="str">
            <v>113/470</v>
          </cell>
          <cell r="D6095" t="str">
            <v>EI LOS BANS-MIDWY #2 113/470 RPR FOND</v>
          </cell>
          <cell r="E6095" t="str">
            <v>FRESNO</v>
          </cell>
          <cell r="F6095" t="str">
            <v>ETL.6010</v>
          </cell>
          <cell r="G6095" t="str">
            <v>ETL.6010_113/470</v>
          </cell>
          <cell r="H6095">
            <v>44323</v>
          </cell>
          <cell r="I6095">
            <v>44323</v>
          </cell>
          <cell r="J6095">
            <v>44323</v>
          </cell>
          <cell r="L6095">
            <v>45027</v>
          </cell>
          <cell r="M6095">
            <v>44688</v>
          </cell>
          <cell r="N6095">
            <v>44688</v>
          </cell>
          <cell r="O6095" t="str">
            <v>543</v>
          </cell>
          <cell r="P6095" t="str">
            <v>INSP</v>
          </cell>
          <cell r="Q6095" t="str">
            <v>E - Schd Compl Yr 0</v>
          </cell>
          <cell r="R6095" t="str">
            <v>NOPR ORAS ATCO</v>
          </cell>
          <cell r="S6095" t="str">
            <v>Non-HFTD</v>
          </cell>
        </row>
        <row r="6096">
          <cell r="B6096" t="str">
            <v>120951354</v>
          </cell>
          <cell r="C6096" t="str">
            <v>032/001</v>
          </cell>
          <cell r="D6096" t="str">
            <v>T2 EI MEND-WILL-FT BRAGG 32/1 COMPLETED</v>
          </cell>
          <cell r="E6096" t="str">
            <v>WILLITS</v>
          </cell>
          <cell r="F6096" t="str">
            <v>ETL.7550</v>
          </cell>
          <cell r="G6096" t="str">
            <v>.POLE.WOOD</v>
          </cell>
          <cell r="H6096">
            <v>44323</v>
          </cell>
          <cell r="I6096">
            <v>44323</v>
          </cell>
          <cell r="J6096">
            <v>44323</v>
          </cell>
          <cell r="M6096">
            <v>44688</v>
          </cell>
          <cell r="N6096">
            <v>44708</v>
          </cell>
          <cell r="O6096" t="str">
            <v>372</v>
          </cell>
          <cell r="P6096" t="str">
            <v>INSP</v>
          </cell>
          <cell r="Q6096" t="str">
            <v>E - Schd Compl Yr 0</v>
          </cell>
          <cell r="R6096" t="str">
            <v>NOPR ORAS OSTS</v>
          </cell>
          <cell r="S6096" t="str">
            <v>HFTD 2</v>
          </cell>
        </row>
        <row r="6097">
          <cell r="B6097" t="str">
            <v>120951445</v>
          </cell>
          <cell r="C6097" t="str">
            <v>005/066</v>
          </cell>
          <cell r="D6097" t="str">
            <v>EI HILLSDALE JCT-HMB 5/066 RMV ENCRCH</v>
          </cell>
          <cell r="E6097" t="str">
            <v>METCALF</v>
          </cell>
          <cell r="F6097" t="str">
            <v>ETL.7060</v>
          </cell>
          <cell r="G6097" t="str">
            <v>ETL.7060_005/066</v>
          </cell>
          <cell r="H6097">
            <v>44323</v>
          </cell>
          <cell r="I6097">
            <v>44323</v>
          </cell>
          <cell r="J6097">
            <v>44323</v>
          </cell>
          <cell r="M6097">
            <v>44688</v>
          </cell>
          <cell r="O6097" t="str">
            <v>931</v>
          </cell>
          <cell r="P6097" t="str">
            <v>INSP</v>
          </cell>
          <cell r="Q6097" t="str">
            <v>E - Schd Compl Yr 0</v>
          </cell>
          <cell r="R6097" t="str">
            <v>OSNO ATCO</v>
          </cell>
          <cell r="S6097" t="str">
            <v>Non-HFTD</v>
          </cell>
        </row>
        <row r="6098">
          <cell r="B6098" t="str">
            <v>120951446</v>
          </cell>
          <cell r="C6098" t="str">
            <v>034/144A</v>
          </cell>
          <cell r="D6098" t="str">
            <v>EI PITTSBURG-SAN MATEO 34/144A RPL DAMS</v>
          </cell>
          <cell r="E6098" t="str">
            <v>CONCORD</v>
          </cell>
          <cell r="F6098" t="str">
            <v>ETL.5463</v>
          </cell>
          <cell r="G6098" t="str">
            <v>ETL.5463_034/144A</v>
          </cell>
          <cell r="H6098">
            <v>44323</v>
          </cell>
          <cell r="I6098">
            <v>44323</v>
          </cell>
          <cell r="J6098">
            <v>44323</v>
          </cell>
          <cell r="M6098">
            <v>44688</v>
          </cell>
          <cell r="O6098" t="str">
            <v>628</v>
          </cell>
          <cell r="P6098" t="str">
            <v>INSP</v>
          </cell>
          <cell r="Q6098" t="str">
            <v>E - Schd Compl Yr 0</v>
          </cell>
          <cell r="R6098" t="str">
            <v>OSNO ATCO</v>
          </cell>
          <cell r="S6098" t="str">
            <v>Non-HFTD</v>
          </cell>
        </row>
        <row r="6099">
          <cell r="B6099" t="str">
            <v>120951461</v>
          </cell>
          <cell r="C6099" t="str">
            <v>030/002</v>
          </cell>
          <cell r="D6099" t="str">
            <v>T2 EI FULTON-HOPLAND 30/2 GRND WASH</v>
          </cell>
          <cell r="E6099" t="str">
            <v>LAKEVLLE</v>
          </cell>
          <cell r="F6099" t="str">
            <v>ETL.6890</v>
          </cell>
          <cell r="G6099" t="str">
            <v>.INSL.NCER</v>
          </cell>
          <cell r="H6099">
            <v>44323</v>
          </cell>
          <cell r="I6099">
            <v>44323</v>
          </cell>
          <cell r="J6099">
            <v>44734</v>
          </cell>
          <cell r="K6099">
            <v>44792</v>
          </cell>
          <cell r="M6099">
            <v>44688</v>
          </cell>
          <cell r="N6099">
            <v>44688</v>
          </cell>
          <cell r="O6099" t="str">
            <v>622</v>
          </cell>
          <cell r="P6099" t="str">
            <v>INSP</v>
          </cell>
          <cell r="Q6099" t="str">
            <v>E - Schd Compl Yr 0</v>
          </cell>
          <cell r="R6099" t="str">
            <v>ORAS NOCO ATCO</v>
          </cell>
          <cell r="S6099" t="str">
            <v>HFTD 2</v>
          </cell>
        </row>
        <row r="6100">
          <cell r="B6100" t="str">
            <v>120951472</v>
          </cell>
          <cell r="C6100" t="str">
            <v>030/001</v>
          </cell>
          <cell r="D6100" t="str">
            <v>T2 EI FULTON-HOPLAND 30/1 GRND WASH</v>
          </cell>
          <cell r="E6100" t="str">
            <v>LAKEVLLE</v>
          </cell>
          <cell r="F6100" t="str">
            <v>ETL.6890</v>
          </cell>
          <cell r="G6100" t="str">
            <v>.INSL</v>
          </cell>
          <cell r="H6100">
            <v>44323</v>
          </cell>
          <cell r="I6100">
            <v>44323</v>
          </cell>
          <cell r="J6100">
            <v>44734</v>
          </cell>
          <cell r="K6100">
            <v>44791</v>
          </cell>
          <cell r="M6100">
            <v>44688</v>
          </cell>
          <cell r="N6100">
            <v>44688</v>
          </cell>
          <cell r="O6100" t="str">
            <v>622</v>
          </cell>
          <cell r="P6100" t="str">
            <v>INSP</v>
          </cell>
          <cell r="Q6100" t="str">
            <v>E - Schd Compl Yr 0</v>
          </cell>
          <cell r="R6100" t="str">
            <v>ORAS NOCO ATCO</v>
          </cell>
          <cell r="S6100" t="str">
            <v>HFTD 2</v>
          </cell>
        </row>
        <row r="6101">
          <cell r="B6101" t="str">
            <v>120951489</v>
          </cell>
          <cell r="C6101" t="str">
            <v>000/011</v>
          </cell>
          <cell r="D6101" t="str">
            <v>EI MONTA VISTA-LOS GATOS 0/11 RPR GYWW</v>
          </cell>
          <cell r="E6101" t="str">
            <v>METCALF</v>
          </cell>
          <cell r="F6101" t="str">
            <v>ETL.7610</v>
          </cell>
          <cell r="G6101" t="str">
            <v>ETL.7610_000/011</v>
          </cell>
          <cell r="H6101">
            <v>44323</v>
          </cell>
          <cell r="I6101">
            <v>44323</v>
          </cell>
          <cell r="J6101">
            <v>44323</v>
          </cell>
          <cell r="M6101">
            <v>44688</v>
          </cell>
          <cell r="O6101" t="str">
            <v>630</v>
          </cell>
          <cell r="P6101" t="str">
            <v>INSP</v>
          </cell>
          <cell r="Q6101" t="str">
            <v>E - Schd Compl Yr 0</v>
          </cell>
          <cell r="R6101" t="str">
            <v>OSNO ATCO</v>
          </cell>
          <cell r="S6101" t="str">
            <v>Non-HFTD</v>
          </cell>
        </row>
        <row r="6102">
          <cell r="B6102" t="str">
            <v>120951577</v>
          </cell>
          <cell r="C6102" t="str">
            <v>:039/014</v>
          </cell>
          <cell r="D6102" t="str">
            <v>EI CRTHRS-LMRE NS-CMDN :039/14 RPL STRW</v>
          </cell>
          <cell r="E6102" t="str">
            <v>FRESNO</v>
          </cell>
          <cell r="F6102" t="str">
            <v>ETL.8550</v>
          </cell>
          <cell r="G6102" t="str">
            <v>ETL.8550_:039/014</v>
          </cell>
          <cell r="H6102">
            <v>44323</v>
          </cell>
          <cell r="I6102">
            <v>44323</v>
          </cell>
          <cell r="J6102">
            <v>44323</v>
          </cell>
          <cell r="L6102">
            <v>45132</v>
          </cell>
          <cell r="M6102">
            <v>44688</v>
          </cell>
          <cell r="N6102">
            <v>44686</v>
          </cell>
          <cell r="O6102" t="str">
            <v>372</v>
          </cell>
          <cell r="P6102" t="str">
            <v>INSP</v>
          </cell>
          <cell r="Q6102" t="str">
            <v>E - Schd Compl Yr 0</v>
          </cell>
          <cell r="R6102" t="str">
            <v>NOPR ORAS ATCO</v>
          </cell>
          <cell r="S6102" t="str">
            <v>Non-HFTD</v>
          </cell>
        </row>
        <row r="6103">
          <cell r="B6103" t="str">
            <v>120951578</v>
          </cell>
          <cell r="C6103" t="str">
            <v>:039/012</v>
          </cell>
          <cell r="D6103" t="str">
            <v>EI CRTHRS-LMRE NS-CMDN :39/12 RPR INSW</v>
          </cell>
          <cell r="E6103" t="str">
            <v>FRESNO</v>
          </cell>
          <cell r="F6103" t="str">
            <v>ETL.8550</v>
          </cell>
          <cell r="G6103" t="str">
            <v>ETL.8550_:039/012</v>
          </cell>
          <cell r="H6103">
            <v>44323</v>
          </cell>
          <cell r="I6103">
            <v>44323</v>
          </cell>
          <cell r="J6103">
            <v>44323</v>
          </cell>
          <cell r="L6103">
            <v>45132</v>
          </cell>
          <cell r="M6103">
            <v>44688</v>
          </cell>
          <cell r="O6103" t="str">
            <v>630</v>
          </cell>
          <cell r="P6103" t="str">
            <v>INSP</v>
          </cell>
          <cell r="Q6103" t="str">
            <v>E - Schd Compl Yr 0</v>
          </cell>
          <cell r="R6103" t="str">
            <v>OSNO ATCO</v>
          </cell>
          <cell r="S6103" t="str">
            <v>Non-HFTD</v>
          </cell>
        </row>
        <row r="6104">
          <cell r="B6104" t="str">
            <v>120951579</v>
          </cell>
          <cell r="C6104" t="str">
            <v>:040/001</v>
          </cell>
          <cell r="D6104" t="str">
            <v>EI CRTHRS-LMRE NS-CMDN :040/1 RPL STRW</v>
          </cell>
          <cell r="E6104" t="str">
            <v>FRESNO</v>
          </cell>
          <cell r="F6104" t="str">
            <v>ETL.8550</v>
          </cell>
          <cell r="G6104" t="str">
            <v>ETL.8550_:040/001</v>
          </cell>
          <cell r="H6104">
            <v>44323</v>
          </cell>
          <cell r="I6104">
            <v>44323</v>
          </cell>
          <cell r="J6104">
            <v>44323</v>
          </cell>
          <cell r="L6104">
            <v>45132</v>
          </cell>
          <cell r="M6104">
            <v>44688</v>
          </cell>
          <cell r="N6104">
            <v>44686</v>
          </cell>
          <cell r="O6104" t="str">
            <v>372</v>
          </cell>
          <cell r="P6104" t="str">
            <v>INSP</v>
          </cell>
          <cell r="Q6104" t="str">
            <v>E - Schd Compl Yr 0</v>
          </cell>
          <cell r="R6104" t="str">
            <v>NOPR ORAS ATCO</v>
          </cell>
          <cell r="S6104" t="str">
            <v>Non-HFTD</v>
          </cell>
        </row>
        <row r="6105">
          <cell r="B6105" t="str">
            <v>120951591</v>
          </cell>
          <cell r="C6105" t="str">
            <v>:039/015</v>
          </cell>
          <cell r="D6105" t="str">
            <v>EI CRTHRS-LMRE NS-CMDN :039/15 RPL STRW</v>
          </cell>
          <cell r="E6105" t="str">
            <v>FRESNO</v>
          </cell>
          <cell r="F6105" t="str">
            <v>ETL.8550</v>
          </cell>
          <cell r="G6105" t="str">
            <v>ETL.8550_:039/015</v>
          </cell>
          <cell r="H6105">
            <v>44323</v>
          </cell>
          <cell r="I6105">
            <v>44323</v>
          </cell>
          <cell r="J6105">
            <v>44323</v>
          </cell>
          <cell r="L6105">
            <v>45132</v>
          </cell>
          <cell r="M6105">
            <v>44688</v>
          </cell>
          <cell r="N6105">
            <v>44686</v>
          </cell>
          <cell r="O6105" t="str">
            <v>372</v>
          </cell>
          <cell r="P6105" t="str">
            <v>INSP</v>
          </cell>
          <cell r="Q6105" t="str">
            <v>E - Schd Compl Yr 0</v>
          </cell>
          <cell r="R6105" t="str">
            <v>NOPR ORAS ATCO</v>
          </cell>
          <cell r="S6105" t="str">
            <v>Non-HFTD</v>
          </cell>
        </row>
        <row r="6106">
          <cell r="B6106" t="str">
            <v>120951636</v>
          </cell>
          <cell r="C6106" t="str">
            <v>028/015</v>
          </cell>
          <cell r="D6106" t="str">
            <v>T2 EI FULTON-HOPLAND 28/15 RPL POLE</v>
          </cell>
          <cell r="E6106" t="str">
            <v>LAKEVLLE</v>
          </cell>
          <cell r="F6106" t="str">
            <v>ETL.6890</v>
          </cell>
          <cell r="G6106" t="str">
            <v>.POLE.WOOD</v>
          </cell>
          <cell r="H6106">
            <v>44323</v>
          </cell>
          <cell r="I6106">
            <v>44323</v>
          </cell>
          <cell r="J6106">
            <v>44323</v>
          </cell>
          <cell r="L6106">
            <v>45055</v>
          </cell>
          <cell r="M6106">
            <v>44688</v>
          </cell>
          <cell r="N6106">
            <v>44685</v>
          </cell>
          <cell r="O6106" t="str">
            <v>372</v>
          </cell>
          <cell r="P6106" t="str">
            <v>INSP</v>
          </cell>
          <cell r="Q6106" t="str">
            <v>E - Schd Compl Yr 0</v>
          </cell>
          <cell r="R6106" t="str">
            <v>NOPR ORAS ATCO</v>
          </cell>
          <cell r="S6106" t="str">
            <v>HFTD 2</v>
          </cell>
        </row>
        <row r="6107">
          <cell r="B6107" t="str">
            <v>120951668</v>
          </cell>
          <cell r="C6107" t="str">
            <v>002/022A</v>
          </cell>
          <cell r="D6107" t="str">
            <v>EI HELMS-GREGG #1 2/22A RPR FOND</v>
          </cell>
          <cell r="E6107" t="str">
            <v>FRESNO</v>
          </cell>
          <cell r="F6107" t="str">
            <v>ETL.4870</v>
          </cell>
          <cell r="G6107" t="str">
            <v>ETL.4870_002/022A</v>
          </cell>
          <cell r="H6107">
            <v>44323</v>
          </cell>
          <cell r="I6107">
            <v>44323</v>
          </cell>
          <cell r="J6107">
            <v>44323</v>
          </cell>
          <cell r="M6107">
            <v>44688</v>
          </cell>
          <cell r="N6107">
            <v>44688</v>
          </cell>
          <cell r="O6107" t="str">
            <v>543</v>
          </cell>
          <cell r="P6107" t="str">
            <v>INSP</v>
          </cell>
          <cell r="Q6107" t="str">
            <v>E - Schd Compl Yr 0</v>
          </cell>
          <cell r="R6107" t="str">
            <v>NOPR ORAS ATCO</v>
          </cell>
          <cell r="S6107" t="str">
            <v>Non-HFTD</v>
          </cell>
        </row>
        <row r="6108">
          <cell r="B6108" t="str">
            <v>120951769</v>
          </cell>
          <cell r="C6108" t="str">
            <v>009/153</v>
          </cell>
          <cell r="D6108" t="str">
            <v>EI ARCO-TULARE LAKE 9/153 RPL STRW</v>
          </cell>
          <cell r="E6108" t="str">
            <v>FRESNO</v>
          </cell>
          <cell r="F6108" t="str">
            <v>ETL.8460</v>
          </cell>
          <cell r="G6108" t="str">
            <v>ETL.8460_009/153</v>
          </cell>
          <cell r="H6108">
            <v>44323</v>
          </cell>
          <cell r="I6108">
            <v>44323</v>
          </cell>
          <cell r="J6108">
            <v>44524</v>
          </cell>
          <cell r="K6108">
            <v>44530</v>
          </cell>
          <cell r="M6108">
            <v>44688</v>
          </cell>
          <cell r="N6108">
            <v>44670</v>
          </cell>
          <cell r="O6108" t="str">
            <v>372</v>
          </cell>
          <cell r="P6108" t="str">
            <v>INSP</v>
          </cell>
          <cell r="Q6108" t="str">
            <v>E - Schd Compl Yr 0</v>
          </cell>
          <cell r="R6108" t="str">
            <v>ORAS NOCO ATCO</v>
          </cell>
          <cell r="S6108" t="str">
            <v>Non-HFTD</v>
          </cell>
        </row>
        <row r="6109">
          <cell r="B6109" t="str">
            <v>120951773</v>
          </cell>
          <cell r="C6109" t="str">
            <v>010/161</v>
          </cell>
          <cell r="D6109" t="str">
            <v>EI ARCO-TULARE LAKE 10/161 RPR SPLW</v>
          </cell>
          <cell r="E6109" t="str">
            <v>FRESNO</v>
          </cell>
          <cell r="F6109" t="str">
            <v>ETL.8460</v>
          </cell>
          <cell r="G6109" t="str">
            <v>ETL.8460_010/161</v>
          </cell>
          <cell r="H6109">
            <v>44323</v>
          </cell>
          <cell r="I6109">
            <v>44323</v>
          </cell>
          <cell r="J6109">
            <v>44323</v>
          </cell>
          <cell r="M6109">
            <v>44688</v>
          </cell>
          <cell r="O6109" t="str">
            <v>630</v>
          </cell>
          <cell r="P6109" t="str">
            <v>INSP</v>
          </cell>
          <cell r="Q6109" t="str">
            <v>E - Schd Compl Yr 0</v>
          </cell>
          <cell r="R6109" t="str">
            <v>OSNO ATCO</v>
          </cell>
          <cell r="S6109" t="str">
            <v>Non-HFTD</v>
          </cell>
        </row>
        <row r="6110">
          <cell r="B6110" t="str">
            <v>120951775</v>
          </cell>
          <cell r="C6110" t="str">
            <v>010/159</v>
          </cell>
          <cell r="D6110" t="str">
            <v>EI ARCO-TULARE LAKE 10/159 RPR SPLW</v>
          </cell>
          <cell r="E6110" t="str">
            <v>FRESNO</v>
          </cell>
          <cell r="F6110" t="str">
            <v>ETL.8460</v>
          </cell>
          <cell r="G6110" t="str">
            <v>ETL.8460_010/159</v>
          </cell>
          <cell r="H6110">
            <v>44323</v>
          </cell>
          <cell r="I6110">
            <v>44323</v>
          </cell>
          <cell r="J6110">
            <v>44323</v>
          </cell>
          <cell r="M6110">
            <v>44688</v>
          </cell>
          <cell r="O6110" t="str">
            <v>630</v>
          </cell>
          <cell r="P6110" t="str">
            <v>INSP</v>
          </cell>
          <cell r="Q6110" t="str">
            <v>E - Schd Compl Yr 0</v>
          </cell>
          <cell r="R6110" t="str">
            <v>OSNO ATCO</v>
          </cell>
          <cell r="S6110" t="str">
            <v>Non-HFTD</v>
          </cell>
        </row>
        <row r="6111">
          <cell r="B6111" t="str">
            <v>120952114</v>
          </cell>
          <cell r="C6111" t="str">
            <v>015/006</v>
          </cell>
          <cell r="D6111" t="str">
            <v>EI MERCED #1 15/006 REPLUMB INSW</v>
          </cell>
          <cell r="E6111" t="str">
            <v>FRESNO</v>
          </cell>
          <cell r="F6111" t="str">
            <v>ETL.9000</v>
          </cell>
          <cell r="G6111" t="str">
            <v>ETL.9000_015/006</v>
          </cell>
          <cell r="H6111">
            <v>44323</v>
          </cell>
          <cell r="I6111">
            <v>44323</v>
          </cell>
          <cell r="J6111">
            <v>44323</v>
          </cell>
          <cell r="M6111">
            <v>44688</v>
          </cell>
          <cell r="O6111" t="str">
            <v>630</v>
          </cell>
          <cell r="P6111" t="str">
            <v>INSP</v>
          </cell>
          <cell r="Q6111" t="str">
            <v>E - Schd Compl Yr 0</v>
          </cell>
          <cell r="R6111" t="str">
            <v>OSNO ATCO</v>
          </cell>
          <cell r="S6111" t="str">
            <v>Non-HFTD</v>
          </cell>
        </row>
        <row r="6112">
          <cell r="B6112" t="str">
            <v>120952121</v>
          </cell>
          <cell r="C6112" t="str">
            <v>015/005</v>
          </cell>
          <cell r="D6112" t="str">
            <v>EI MERCED #1 15/005 RPR SPLW</v>
          </cell>
          <cell r="E6112" t="str">
            <v>FRESNO</v>
          </cell>
          <cell r="F6112" t="str">
            <v>ETL.9000</v>
          </cell>
          <cell r="G6112" t="str">
            <v>ETL.9000_015/005</v>
          </cell>
          <cell r="H6112">
            <v>44323</v>
          </cell>
          <cell r="I6112">
            <v>44323</v>
          </cell>
          <cell r="J6112">
            <v>44323</v>
          </cell>
          <cell r="M6112">
            <v>44688</v>
          </cell>
          <cell r="O6112" t="str">
            <v>630</v>
          </cell>
          <cell r="P6112" t="str">
            <v>INSP</v>
          </cell>
          <cell r="Q6112" t="str">
            <v>E - Schd Compl Yr 0</v>
          </cell>
          <cell r="R6112" t="str">
            <v>OSNO ATCO</v>
          </cell>
          <cell r="S6112" t="str">
            <v>Non-HFTD</v>
          </cell>
        </row>
        <row r="6113">
          <cell r="B6113" t="str">
            <v>120952125</v>
          </cell>
          <cell r="C6113" t="str">
            <v>000/003</v>
          </cell>
          <cell r="D6113" t="str">
            <v>EI GWF-HENRIETTA 000/003 RPR ANCW</v>
          </cell>
          <cell r="E6113" t="str">
            <v>FRESNO</v>
          </cell>
          <cell r="F6113" t="str">
            <v>ETL.8774</v>
          </cell>
          <cell r="G6113" t="str">
            <v>ETL.8774_000/003</v>
          </cell>
          <cell r="H6113">
            <v>44323</v>
          </cell>
          <cell r="I6113">
            <v>44323</v>
          </cell>
          <cell r="J6113">
            <v>44323</v>
          </cell>
          <cell r="M6113">
            <v>44688</v>
          </cell>
          <cell r="O6113" t="str">
            <v>630</v>
          </cell>
          <cell r="P6113" t="str">
            <v>INSP</v>
          </cell>
          <cell r="Q6113" t="str">
            <v>E - Schd Compl Yr 0</v>
          </cell>
          <cell r="R6113" t="str">
            <v>OSNO ATCO</v>
          </cell>
          <cell r="S6113" t="str">
            <v>Non-HFTD</v>
          </cell>
        </row>
        <row r="6114">
          <cell r="B6114" t="str">
            <v>120952419</v>
          </cell>
          <cell r="C6114" t="str">
            <v>000/019</v>
          </cell>
          <cell r="D6114" t="str">
            <v>EI MONTA VISTA-LOS GATOS 0/19 RPL STRW</v>
          </cell>
          <cell r="E6114" t="str">
            <v>METCALF</v>
          </cell>
          <cell r="F6114" t="str">
            <v>ETL.7610</v>
          </cell>
          <cell r="G6114" t="str">
            <v>ETL.7610_000/019</v>
          </cell>
          <cell r="H6114">
            <v>44324</v>
          </cell>
          <cell r="I6114">
            <v>44324</v>
          </cell>
          <cell r="J6114">
            <v>44324</v>
          </cell>
          <cell r="M6114">
            <v>44689</v>
          </cell>
          <cell r="N6114">
            <v>44687</v>
          </cell>
          <cell r="O6114" t="str">
            <v>372</v>
          </cell>
          <cell r="P6114" t="str">
            <v>INSP</v>
          </cell>
          <cell r="Q6114" t="str">
            <v>E - Schd Compl Yr 0</v>
          </cell>
          <cell r="R6114" t="str">
            <v>NOPR ORAS ATCO</v>
          </cell>
          <cell r="S6114" t="str">
            <v>Non-HFTD</v>
          </cell>
        </row>
        <row r="6115">
          <cell r="B6115" t="str">
            <v>120952443</v>
          </cell>
          <cell r="C6115" t="str">
            <v>C028/513</v>
          </cell>
          <cell r="D6115" t="str">
            <v>EI COLEMAN-RED BLUFF C28/513 RPR SPLW</v>
          </cell>
          <cell r="E6115" t="str">
            <v>TABLEMTN</v>
          </cell>
          <cell r="F6115" t="str">
            <v>ETL.6440</v>
          </cell>
          <cell r="G6115" t="str">
            <v>ETL.6440_C028/513</v>
          </cell>
          <cell r="H6115">
            <v>44324</v>
          </cell>
          <cell r="I6115">
            <v>44324</v>
          </cell>
          <cell r="J6115">
            <v>44324</v>
          </cell>
          <cell r="M6115">
            <v>44689</v>
          </cell>
          <cell r="O6115" t="str">
            <v>630</v>
          </cell>
          <cell r="P6115" t="str">
            <v>INSP</v>
          </cell>
          <cell r="Q6115" t="str">
            <v>E - Schd Compl Yr 0</v>
          </cell>
          <cell r="R6115" t="str">
            <v>OSNO ATCO</v>
          </cell>
          <cell r="S6115" t="str">
            <v>Non-HFTD</v>
          </cell>
        </row>
        <row r="6116">
          <cell r="B6116" t="str">
            <v>120952805</v>
          </cell>
          <cell r="C6116" t="str">
            <v>000/020</v>
          </cell>
          <cell r="D6116" t="str">
            <v>EI MNTA VSTA-LS GTS 0/20 RPL STRW</v>
          </cell>
          <cell r="E6116" t="str">
            <v>METCALF</v>
          </cell>
          <cell r="F6116" t="str">
            <v>ETL.7610</v>
          </cell>
          <cell r="G6116" t="str">
            <v>ETL.7610_000/020</v>
          </cell>
          <cell r="H6116">
            <v>44324</v>
          </cell>
          <cell r="I6116">
            <v>44324</v>
          </cell>
          <cell r="J6116">
            <v>44324</v>
          </cell>
          <cell r="M6116">
            <v>44689</v>
          </cell>
          <cell r="N6116">
            <v>44687</v>
          </cell>
          <cell r="O6116" t="str">
            <v>372</v>
          </cell>
          <cell r="P6116" t="str">
            <v>INSP</v>
          </cell>
          <cell r="Q6116" t="str">
            <v>E - Schd Compl Yr 0</v>
          </cell>
          <cell r="R6116" t="str">
            <v>NOPR ORAS OSTS</v>
          </cell>
          <cell r="S6116" t="str">
            <v>Non-HFTD</v>
          </cell>
        </row>
        <row r="6117">
          <cell r="B6117" t="str">
            <v>120952879</v>
          </cell>
          <cell r="C6117" t="str">
            <v>028/590</v>
          </cell>
          <cell r="D6117" t="str">
            <v>T0 EI PEACHTON-PEASE 28/590 RPR INSW</v>
          </cell>
          <cell r="E6117" t="str">
            <v>TABLEMTN</v>
          </cell>
          <cell r="F6117" t="str">
            <v>ETL.8426</v>
          </cell>
          <cell r="G6117" t="str">
            <v>.INSL.NCER</v>
          </cell>
          <cell r="H6117">
            <v>44324</v>
          </cell>
          <cell r="I6117">
            <v>44324</v>
          </cell>
          <cell r="J6117">
            <v>44324</v>
          </cell>
          <cell r="M6117">
            <v>44689</v>
          </cell>
          <cell r="O6117" t="str">
            <v>630</v>
          </cell>
          <cell r="P6117" t="str">
            <v>INSP</v>
          </cell>
          <cell r="Q6117" t="str">
            <v>E - Schd Compl Yr 0</v>
          </cell>
          <cell r="R6117" t="str">
            <v>OSNO ATCO</v>
          </cell>
          <cell r="S6117" t="str">
            <v>Remove</v>
          </cell>
        </row>
        <row r="6118">
          <cell r="B6118" t="str">
            <v>120952957</v>
          </cell>
          <cell r="C6118" t="str">
            <v>001/021</v>
          </cell>
          <cell r="D6118" t="str">
            <v>EI MNTA VSTA-LS GTS 1/21 RPR GYWW</v>
          </cell>
          <cell r="E6118" t="str">
            <v>METCALF</v>
          </cell>
          <cell r="F6118" t="str">
            <v>ETL.7610</v>
          </cell>
          <cell r="G6118" t="str">
            <v>ETL.7610_001/021</v>
          </cell>
          <cell r="H6118">
            <v>44324</v>
          </cell>
          <cell r="I6118">
            <v>44324</v>
          </cell>
          <cell r="J6118">
            <v>44324</v>
          </cell>
          <cell r="M6118">
            <v>44689</v>
          </cell>
          <cell r="O6118" t="str">
            <v>630</v>
          </cell>
          <cell r="P6118" t="str">
            <v>INSP</v>
          </cell>
          <cell r="Q6118" t="str">
            <v>E - Schd Compl Yr 0</v>
          </cell>
          <cell r="R6118" t="str">
            <v>OSNO ATCO</v>
          </cell>
          <cell r="S6118" t="str">
            <v>Non-HFTD</v>
          </cell>
        </row>
        <row r="6119">
          <cell r="B6119" t="str">
            <v>120952990</v>
          </cell>
          <cell r="C6119" t="str">
            <v>009/179</v>
          </cell>
          <cell r="D6119" t="str">
            <v>T2 EI MNTA VISTA-LOS GATOS 9/179 RMV VEG</v>
          </cell>
          <cell r="E6119" t="str">
            <v>METCALF</v>
          </cell>
          <cell r="F6119" t="str">
            <v>ETL.7610</v>
          </cell>
          <cell r="G6119" t="str">
            <v>.POLE.WOOD</v>
          </cell>
          <cell r="H6119">
            <v>44324</v>
          </cell>
          <cell r="I6119">
            <v>44324</v>
          </cell>
          <cell r="J6119">
            <v>44791</v>
          </cell>
          <cell r="K6119">
            <v>44791</v>
          </cell>
          <cell r="M6119">
            <v>44689</v>
          </cell>
          <cell r="O6119" t="str">
            <v>564</v>
          </cell>
          <cell r="P6119" t="str">
            <v>INSP</v>
          </cell>
          <cell r="Q6119" t="str">
            <v>E - Schd Compl Yr 0</v>
          </cell>
          <cell r="R6119" t="str">
            <v>NOCO ATCO</v>
          </cell>
          <cell r="S6119" t="str">
            <v>HFTD 2</v>
          </cell>
        </row>
        <row r="6120">
          <cell r="B6120" t="str">
            <v>120952993</v>
          </cell>
          <cell r="C6120" t="str">
            <v>009/179</v>
          </cell>
          <cell r="D6120" t="str">
            <v>T2 EI MNTA VISTA-LOS GATOS 9/179 REFRAME</v>
          </cell>
          <cell r="E6120" t="str">
            <v>METCALF</v>
          </cell>
          <cell r="F6120" t="str">
            <v>ETL.7610</v>
          </cell>
          <cell r="G6120" t="str">
            <v>.POLE.WOOD</v>
          </cell>
          <cell r="H6120">
            <v>44324</v>
          </cell>
          <cell r="I6120">
            <v>44324</v>
          </cell>
          <cell r="J6120">
            <v>44324</v>
          </cell>
          <cell r="L6120">
            <v>45134</v>
          </cell>
          <cell r="M6120">
            <v>44689</v>
          </cell>
          <cell r="N6120">
            <v>44691</v>
          </cell>
          <cell r="O6120" t="str">
            <v>637</v>
          </cell>
          <cell r="P6120" t="str">
            <v>INSP</v>
          </cell>
          <cell r="Q6120" t="str">
            <v>E - Schd Compl Yr 0</v>
          </cell>
          <cell r="R6120" t="str">
            <v>NOPR ORAS ATCO</v>
          </cell>
          <cell r="S6120" t="str">
            <v>HFTD 2</v>
          </cell>
        </row>
        <row r="6121">
          <cell r="B6121" t="str">
            <v>120952998</v>
          </cell>
          <cell r="C6121" t="str">
            <v>027/585</v>
          </cell>
          <cell r="D6121" t="str">
            <v>EI PEACHTON-PEASE 27/585 RPR INSW</v>
          </cell>
          <cell r="E6121" t="str">
            <v>TABLEMTN</v>
          </cell>
          <cell r="F6121" t="str">
            <v>ETL.8426</v>
          </cell>
          <cell r="G6121" t="str">
            <v>ETL.8426_027/585</v>
          </cell>
          <cell r="H6121">
            <v>44324</v>
          </cell>
          <cell r="I6121">
            <v>44324</v>
          </cell>
          <cell r="J6121">
            <v>44324</v>
          </cell>
          <cell r="M6121">
            <v>44689</v>
          </cell>
          <cell r="O6121" t="str">
            <v>630</v>
          </cell>
          <cell r="P6121" t="str">
            <v>INSP</v>
          </cell>
          <cell r="Q6121" t="str">
            <v>E - Schd Compl Yr 0</v>
          </cell>
          <cell r="R6121" t="str">
            <v>OSNO ATCO</v>
          </cell>
          <cell r="S6121" t="str">
            <v>Non-HFTD</v>
          </cell>
        </row>
        <row r="6122">
          <cell r="B6122" t="str">
            <v>120953001</v>
          </cell>
          <cell r="C6122" t="str">
            <v>001/021</v>
          </cell>
          <cell r="D6122" t="str">
            <v>EI MNTA VSTA-LS GTS 1/21 RMV VEG</v>
          </cell>
          <cell r="E6122" t="str">
            <v>METCALF</v>
          </cell>
          <cell r="F6122" t="str">
            <v>ETL.7610</v>
          </cell>
          <cell r="G6122" t="str">
            <v>ETL.7610_001/021</v>
          </cell>
          <cell r="H6122">
            <v>44324</v>
          </cell>
          <cell r="I6122">
            <v>44324</v>
          </cell>
          <cell r="J6122">
            <v>44473</v>
          </cell>
          <cell r="K6122">
            <v>44474</v>
          </cell>
          <cell r="M6122">
            <v>44689</v>
          </cell>
          <cell r="O6122" t="str">
            <v>564</v>
          </cell>
          <cell r="P6122" t="str">
            <v>INSP</v>
          </cell>
          <cell r="Q6122" t="str">
            <v>E - Schd Compl Yr 0</v>
          </cell>
          <cell r="R6122" t="str">
            <v>NOCO ATCO</v>
          </cell>
          <cell r="S6122" t="str">
            <v>Non-HFTD</v>
          </cell>
        </row>
        <row r="6123">
          <cell r="B6123" t="str">
            <v>120953150</v>
          </cell>
          <cell r="C6123" t="str">
            <v>008/180</v>
          </cell>
          <cell r="D6123" t="str">
            <v>EI BUTTE-ESQUON 8/180 REFRAME</v>
          </cell>
          <cell r="E6123" t="str">
            <v>TABLEMTN</v>
          </cell>
          <cell r="F6123" t="str">
            <v>ETL.6270</v>
          </cell>
          <cell r="G6123" t="str">
            <v>ETL.6270_008/180</v>
          </cell>
          <cell r="H6123">
            <v>44324</v>
          </cell>
          <cell r="I6123">
            <v>44324</v>
          </cell>
          <cell r="J6123">
            <v>44404</v>
          </cell>
          <cell r="K6123">
            <v>44418</v>
          </cell>
          <cell r="M6123">
            <v>44689</v>
          </cell>
          <cell r="N6123">
            <v>44687</v>
          </cell>
          <cell r="O6123" t="str">
            <v>637</v>
          </cell>
          <cell r="P6123" t="str">
            <v>INSP</v>
          </cell>
          <cell r="Q6123" t="str">
            <v>E - Schd Compl Yr 0</v>
          </cell>
          <cell r="R6123" t="str">
            <v>ORAS NOCO ATCO</v>
          </cell>
          <cell r="S6123" t="str">
            <v>Non-HFTD</v>
          </cell>
        </row>
        <row r="6124">
          <cell r="B6124" t="str">
            <v>120953194</v>
          </cell>
          <cell r="C6124" t="str">
            <v>026/555</v>
          </cell>
          <cell r="D6124" t="str">
            <v>EI PEACHTON-PEASE 26/555 RMV VEG</v>
          </cell>
          <cell r="E6124" t="str">
            <v>SACTO</v>
          </cell>
          <cell r="F6124" t="str">
            <v>ETL.8426</v>
          </cell>
          <cell r="G6124" t="str">
            <v>ETL.8426_026/555</v>
          </cell>
          <cell r="H6124">
            <v>44324</v>
          </cell>
          <cell r="I6124">
            <v>44324</v>
          </cell>
          <cell r="J6124">
            <v>44324</v>
          </cell>
          <cell r="M6124">
            <v>44689</v>
          </cell>
          <cell r="O6124" t="str">
            <v>564</v>
          </cell>
          <cell r="P6124" t="str">
            <v>INSP</v>
          </cell>
          <cell r="Q6124" t="str">
            <v>E - Schd Compl Yr 0</v>
          </cell>
          <cell r="R6124" t="str">
            <v>OSNO ATCO</v>
          </cell>
          <cell r="S6124" t="str">
            <v>Non-HFTD</v>
          </cell>
        </row>
        <row r="6125">
          <cell r="B6125" t="str">
            <v>120953208</v>
          </cell>
          <cell r="C6125" t="str">
            <v>002/010</v>
          </cell>
          <cell r="D6125" t="str">
            <v>EI CAMDEN-KINGSBURG 02/010 RPL STRW</v>
          </cell>
          <cell r="E6125" t="str">
            <v>FRESNO</v>
          </cell>
          <cell r="F6125" t="str">
            <v>ETL.8653</v>
          </cell>
          <cell r="G6125" t="str">
            <v>ETL.8653_002/010</v>
          </cell>
          <cell r="H6125">
            <v>44324</v>
          </cell>
          <cell r="I6125">
            <v>44324</v>
          </cell>
          <cell r="J6125">
            <v>44324</v>
          </cell>
          <cell r="M6125">
            <v>44689</v>
          </cell>
          <cell r="N6125">
            <v>44687</v>
          </cell>
          <cell r="O6125" t="str">
            <v>372</v>
          </cell>
          <cell r="P6125" t="str">
            <v>INSP</v>
          </cell>
          <cell r="Q6125" t="str">
            <v>E - Schd Compl Yr 0</v>
          </cell>
          <cell r="R6125" t="str">
            <v>NOPR ORAS ATCO</v>
          </cell>
          <cell r="S6125" t="str">
            <v>Non-HFTD</v>
          </cell>
        </row>
        <row r="6126">
          <cell r="B6126" t="str">
            <v>120953238</v>
          </cell>
          <cell r="C6126" t="str">
            <v>011/172</v>
          </cell>
          <cell r="D6126" t="str">
            <v>EI ARCO-TULARE LAKE 11/172 RPL SPLW</v>
          </cell>
          <cell r="E6126" t="str">
            <v>FRESNO</v>
          </cell>
          <cell r="F6126" t="str">
            <v>ETL.8460</v>
          </cell>
          <cell r="G6126" t="str">
            <v>ETL.8460_011/172</v>
          </cell>
          <cell r="H6126">
            <v>44324</v>
          </cell>
          <cell r="I6126">
            <v>44324</v>
          </cell>
          <cell r="J6126">
            <v>44324</v>
          </cell>
          <cell r="M6126">
            <v>44689</v>
          </cell>
          <cell r="O6126" t="str">
            <v>630</v>
          </cell>
          <cell r="P6126" t="str">
            <v>INSP</v>
          </cell>
          <cell r="Q6126" t="str">
            <v>E - Schd Compl Yr 0</v>
          </cell>
          <cell r="R6126" t="str">
            <v>OSNO ATCO</v>
          </cell>
          <cell r="S6126" t="str">
            <v>Non-HFTD</v>
          </cell>
        </row>
        <row r="6127">
          <cell r="B6127" t="str">
            <v>120953278</v>
          </cell>
          <cell r="C6127" t="str">
            <v>009/178</v>
          </cell>
          <cell r="D6127" t="str">
            <v>T2 EI MNTA VSTA-LS GTOS 9/178 RMV VEG</v>
          </cell>
          <cell r="E6127" t="str">
            <v>METCALF</v>
          </cell>
          <cell r="F6127" t="str">
            <v>ETL.7610</v>
          </cell>
          <cell r="G6127" t="str">
            <v>.POLE.WOOD</v>
          </cell>
          <cell r="H6127">
            <v>44324</v>
          </cell>
          <cell r="I6127">
            <v>44324</v>
          </cell>
          <cell r="J6127">
            <v>44791</v>
          </cell>
          <cell r="K6127">
            <v>44791</v>
          </cell>
          <cell r="M6127">
            <v>44689</v>
          </cell>
          <cell r="O6127" t="str">
            <v>564</v>
          </cell>
          <cell r="P6127" t="str">
            <v>INSP</v>
          </cell>
          <cell r="Q6127" t="str">
            <v>E - Schd Compl Yr 0</v>
          </cell>
          <cell r="R6127" t="str">
            <v>NOCO ATCO</v>
          </cell>
          <cell r="S6127" t="str">
            <v>HFTD 2</v>
          </cell>
        </row>
        <row r="6128">
          <cell r="B6128" t="str">
            <v>120953283</v>
          </cell>
          <cell r="C6128" t="str">
            <v>001/023</v>
          </cell>
          <cell r="D6128" t="str">
            <v>EI MONTA VISTA-LOS GATOS 1/23 RPL STRW</v>
          </cell>
          <cell r="E6128" t="str">
            <v>METCALF</v>
          </cell>
          <cell r="F6128" t="str">
            <v>ETL.7610</v>
          </cell>
          <cell r="G6128" t="str">
            <v>ETL.7610_001/023</v>
          </cell>
          <cell r="H6128">
            <v>44324</v>
          </cell>
          <cell r="I6128">
            <v>44324</v>
          </cell>
          <cell r="J6128">
            <v>44324</v>
          </cell>
          <cell r="M6128">
            <v>44689</v>
          </cell>
          <cell r="N6128">
            <v>44687</v>
          </cell>
          <cell r="O6128" t="str">
            <v>372</v>
          </cell>
          <cell r="P6128" t="str">
            <v>INSP</v>
          </cell>
          <cell r="Q6128" t="str">
            <v>E - Schd Compl Yr 0</v>
          </cell>
          <cell r="R6128" t="str">
            <v>NOPR ORAS ATCO</v>
          </cell>
          <cell r="S6128" t="str">
            <v>Non-HFTD</v>
          </cell>
        </row>
        <row r="6129">
          <cell r="B6129" t="str">
            <v>120953287</v>
          </cell>
          <cell r="C6129" t="str">
            <v>010/168</v>
          </cell>
          <cell r="D6129" t="str">
            <v>EI ARCO-TULARE LAKE 10/168 INS DAMW</v>
          </cell>
          <cell r="E6129" t="str">
            <v>FRESNO</v>
          </cell>
          <cell r="F6129" t="str">
            <v>ETL.8460</v>
          </cell>
          <cell r="G6129" t="str">
            <v>ETL.8460_010/168</v>
          </cell>
          <cell r="H6129">
            <v>44324</v>
          </cell>
          <cell r="I6129">
            <v>44324</v>
          </cell>
          <cell r="J6129">
            <v>44324</v>
          </cell>
          <cell r="M6129">
            <v>44689</v>
          </cell>
          <cell r="O6129" t="str">
            <v>630</v>
          </cell>
          <cell r="P6129" t="str">
            <v>INSP</v>
          </cell>
          <cell r="Q6129" t="str">
            <v>E - Schd Compl Yr 0</v>
          </cell>
          <cell r="R6129" t="str">
            <v>OSNO ATCO</v>
          </cell>
          <cell r="S6129" t="str">
            <v>Non-HFTD</v>
          </cell>
        </row>
        <row r="6130">
          <cell r="B6130" t="str">
            <v>120953367</v>
          </cell>
          <cell r="C6130" t="str">
            <v>001/024</v>
          </cell>
          <cell r="D6130" t="str">
            <v>EI MONTA VISTA-LOS GATOS 1/24 RPL STRW</v>
          </cell>
          <cell r="E6130" t="str">
            <v>METCALF</v>
          </cell>
          <cell r="F6130" t="str">
            <v>ETL.7610</v>
          </cell>
          <cell r="G6130" t="str">
            <v>ETL.7610_001/024</v>
          </cell>
          <cell r="H6130">
            <v>44324</v>
          </cell>
          <cell r="I6130">
            <v>44324</v>
          </cell>
          <cell r="J6130">
            <v>44324</v>
          </cell>
          <cell r="M6130">
            <v>44689</v>
          </cell>
          <cell r="N6130">
            <v>44687</v>
          </cell>
          <cell r="O6130" t="str">
            <v>372</v>
          </cell>
          <cell r="P6130" t="str">
            <v>INSP</v>
          </cell>
          <cell r="Q6130" t="str">
            <v>E - Schd Compl Yr 0</v>
          </cell>
          <cell r="R6130" t="str">
            <v>NOPR ORAS ATCO</v>
          </cell>
          <cell r="S6130" t="str">
            <v>Non-HFTD</v>
          </cell>
        </row>
        <row r="6131">
          <cell r="B6131" t="str">
            <v>120953388</v>
          </cell>
          <cell r="C6131" t="str">
            <v>000/010</v>
          </cell>
          <cell r="D6131" t="str">
            <v>EI HLLSDLE JCT-HLF MN BAY 0/10 RPR GYWW</v>
          </cell>
          <cell r="E6131" t="str">
            <v>METCALF</v>
          </cell>
          <cell r="F6131" t="str">
            <v>ETL.7060</v>
          </cell>
          <cell r="G6131" t="str">
            <v>ETL.7060_000/010</v>
          </cell>
          <cell r="H6131">
            <v>44324</v>
          </cell>
          <cell r="I6131">
            <v>44324</v>
          </cell>
          <cell r="J6131">
            <v>44324</v>
          </cell>
          <cell r="M6131">
            <v>44689</v>
          </cell>
          <cell r="O6131" t="str">
            <v>630</v>
          </cell>
          <cell r="P6131" t="str">
            <v>INSP</v>
          </cell>
          <cell r="Q6131" t="str">
            <v>E - Schd Compl Yr 0</v>
          </cell>
          <cell r="R6131" t="str">
            <v>OSNO ATCO</v>
          </cell>
          <cell r="S6131" t="str">
            <v>Non-HFTD</v>
          </cell>
        </row>
        <row r="6132">
          <cell r="B6132" t="str">
            <v>120953396</v>
          </cell>
          <cell r="C6132" t="str">
            <v>000/006</v>
          </cell>
          <cell r="D6132" t="str">
            <v>T2 EI HILLSDALE JCT-HMB 0/6 MASTIC</v>
          </cell>
          <cell r="E6132" t="str">
            <v>METCALF</v>
          </cell>
          <cell r="F6132" t="str">
            <v>ETL.7060</v>
          </cell>
          <cell r="G6132" t="str">
            <v>.POLE.NWOD</v>
          </cell>
          <cell r="H6132">
            <v>44324</v>
          </cell>
          <cell r="I6132">
            <v>44324</v>
          </cell>
          <cell r="J6132">
            <v>44428</v>
          </cell>
          <cell r="K6132">
            <v>44438</v>
          </cell>
          <cell r="M6132">
            <v>44689</v>
          </cell>
          <cell r="N6132">
            <v>44689</v>
          </cell>
          <cell r="O6132" t="str">
            <v>630</v>
          </cell>
          <cell r="P6132" t="str">
            <v>INSP</v>
          </cell>
          <cell r="Q6132" t="str">
            <v>E - Schd Compl Yr 0</v>
          </cell>
          <cell r="R6132" t="str">
            <v>ORAS NOCO ATCO</v>
          </cell>
          <cell r="S6132" t="str">
            <v>HFTD 2</v>
          </cell>
        </row>
        <row r="6133">
          <cell r="B6133" t="str">
            <v>120953401</v>
          </cell>
          <cell r="C6133" t="str">
            <v>000/004</v>
          </cell>
          <cell r="D6133" t="str">
            <v>EI HLLSDLE JCT-HLF MN BAY 0/4 RPR GYWW</v>
          </cell>
          <cell r="E6133" t="str">
            <v>METCALF</v>
          </cell>
          <cell r="F6133" t="str">
            <v>ETL.7060</v>
          </cell>
          <cell r="G6133" t="str">
            <v>ETL.7060_000/004</v>
          </cell>
          <cell r="H6133">
            <v>44324</v>
          </cell>
          <cell r="I6133">
            <v>44324</v>
          </cell>
          <cell r="J6133">
            <v>44468</v>
          </cell>
          <cell r="K6133">
            <v>44473</v>
          </cell>
          <cell r="M6133">
            <v>44689</v>
          </cell>
          <cell r="N6133">
            <v>44689</v>
          </cell>
          <cell r="O6133" t="str">
            <v>630</v>
          </cell>
          <cell r="P6133" t="str">
            <v>INSP</v>
          </cell>
          <cell r="Q6133" t="str">
            <v>E - Schd Compl Yr 0</v>
          </cell>
          <cell r="R6133" t="str">
            <v>ORAS NOCO ATCO</v>
          </cell>
          <cell r="S6133" t="str">
            <v>Non-HFTD</v>
          </cell>
        </row>
        <row r="6134">
          <cell r="B6134" t="str">
            <v>120953549</v>
          </cell>
          <cell r="C6134" t="str">
            <v>:040/010</v>
          </cell>
          <cell r="D6134" t="str">
            <v>EI CRTHRS-LMORE NS-CMDN :040/10 RPR HRDW</v>
          </cell>
          <cell r="E6134" t="str">
            <v>FRESNO</v>
          </cell>
          <cell r="F6134" t="str">
            <v>ETL.8550</v>
          </cell>
          <cell r="G6134" t="str">
            <v>ETL.8550_:040/010</v>
          </cell>
          <cell r="H6134">
            <v>44324</v>
          </cell>
          <cell r="I6134">
            <v>44324</v>
          </cell>
          <cell r="J6134">
            <v>44324</v>
          </cell>
          <cell r="L6134">
            <v>45132</v>
          </cell>
          <cell r="M6134">
            <v>44689</v>
          </cell>
          <cell r="O6134" t="str">
            <v>630</v>
          </cell>
          <cell r="P6134" t="str">
            <v>INSP</v>
          </cell>
          <cell r="Q6134" t="str">
            <v>E - Schd Compl Yr 0</v>
          </cell>
          <cell r="R6134" t="str">
            <v>OSNO ATCO</v>
          </cell>
          <cell r="S6134" t="str">
            <v>Non-HFTD</v>
          </cell>
        </row>
        <row r="6135">
          <cell r="B6135" t="str">
            <v>120953560</v>
          </cell>
          <cell r="C6135" t="str">
            <v>:040/004</v>
          </cell>
          <cell r="D6135" t="str">
            <v>EI CRTHRS-LMORE NS-CMDN :040/4 RPR INSW</v>
          </cell>
          <cell r="E6135" t="str">
            <v>FRESNO</v>
          </cell>
          <cell r="F6135" t="str">
            <v>ETL.8550</v>
          </cell>
          <cell r="G6135" t="str">
            <v>ETL.8550_:040/004</v>
          </cell>
          <cell r="H6135">
            <v>44324</v>
          </cell>
          <cell r="I6135">
            <v>44324</v>
          </cell>
          <cell r="J6135">
            <v>44324</v>
          </cell>
          <cell r="M6135">
            <v>44689</v>
          </cell>
          <cell r="O6135" t="str">
            <v>630</v>
          </cell>
          <cell r="P6135" t="str">
            <v>INSP</v>
          </cell>
          <cell r="Q6135" t="str">
            <v>E - Schd Compl Yr 0</v>
          </cell>
          <cell r="R6135" t="str">
            <v>OSNO ATCO</v>
          </cell>
          <cell r="S6135" t="str">
            <v>Non-HFTD</v>
          </cell>
        </row>
        <row r="6136">
          <cell r="B6136" t="str">
            <v>120953563</v>
          </cell>
          <cell r="C6136" t="str">
            <v>:040/014</v>
          </cell>
          <cell r="D6136" t="str">
            <v>EI CRTHRS-LMORE NS-CMDN :040/14 RPR SPLW</v>
          </cell>
          <cell r="E6136" t="str">
            <v>FRESNO</v>
          </cell>
          <cell r="F6136" t="str">
            <v>ETL.8550</v>
          </cell>
          <cell r="G6136" t="str">
            <v>ETL.8550_:040/014</v>
          </cell>
          <cell r="H6136">
            <v>44324</v>
          </cell>
          <cell r="I6136">
            <v>44324</v>
          </cell>
          <cell r="J6136">
            <v>44324</v>
          </cell>
          <cell r="M6136">
            <v>44689</v>
          </cell>
          <cell r="O6136" t="str">
            <v>630</v>
          </cell>
          <cell r="P6136" t="str">
            <v>INSP</v>
          </cell>
          <cell r="Q6136" t="str">
            <v>E - Schd Compl Yr 0</v>
          </cell>
          <cell r="R6136" t="str">
            <v>OSNO ATCO</v>
          </cell>
          <cell r="S6136" t="str">
            <v>Non-HFTD</v>
          </cell>
        </row>
        <row r="6137">
          <cell r="B6137" t="str">
            <v>120953564</v>
          </cell>
          <cell r="C6137" t="str">
            <v>:040/005</v>
          </cell>
          <cell r="D6137" t="str">
            <v>EI CRTHRS-LMORE NS-CMDN :40/5 RPL STRW</v>
          </cell>
          <cell r="E6137" t="str">
            <v>FRESNO</v>
          </cell>
          <cell r="F6137" t="str">
            <v>ETL.8550</v>
          </cell>
          <cell r="G6137" t="str">
            <v>ETL.8550_:040/005</v>
          </cell>
          <cell r="H6137">
            <v>44324</v>
          </cell>
          <cell r="I6137">
            <v>44324</v>
          </cell>
          <cell r="J6137">
            <v>44324</v>
          </cell>
          <cell r="L6137">
            <v>45132</v>
          </cell>
          <cell r="M6137">
            <v>44689</v>
          </cell>
          <cell r="N6137">
            <v>44691</v>
          </cell>
          <cell r="O6137" t="str">
            <v>372</v>
          </cell>
          <cell r="P6137" t="str">
            <v>INSP</v>
          </cell>
          <cell r="Q6137" t="str">
            <v>E - Schd Compl Yr 0</v>
          </cell>
          <cell r="R6137" t="str">
            <v>NOPR ORAS ATCO</v>
          </cell>
          <cell r="S6137" t="str">
            <v>Non-HFTD</v>
          </cell>
        </row>
        <row r="6138">
          <cell r="B6138" t="str">
            <v>120953565</v>
          </cell>
          <cell r="C6138" t="str">
            <v>:040/010</v>
          </cell>
          <cell r="D6138" t="str">
            <v>EI CRTHRS-LMORE NS-CMDN :040/10 RPR SPLW</v>
          </cell>
          <cell r="E6138" t="str">
            <v>FRESNO</v>
          </cell>
          <cell r="F6138" t="str">
            <v>ETL.8550</v>
          </cell>
          <cell r="G6138" t="str">
            <v>ETL.8550_:040/010</v>
          </cell>
          <cell r="H6138">
            <v>44324</v>
          </cell>
          <cell r="I6138">
            <v>44324</v>
          </cell>
          <cell r="J6138">
            <v>44324</v>
          </cell>
          <cell r="M6138">
            <v>44689</v>
          </cell>
          <cell r="O6138" t="str">
            <v>630</v>
          </cell>
          <cell r="P6138" t="str">
            <v>INSP</v>
          </cell>
          <cell r="Q6138" t="str">
            <v>E - Schd Compl Yr 0</v>
          </cell>
          <cell r="R6138" t="str">
            <v>OSNO ATCO</v>
          </cell>
          <cell r="S6138" t="str">
            <v>Non-HFTD</v>
          </cell>
        </row>
        <row r="6139">
          <cell r="B6139" t="str">
            <v>120953568</v>
          </cell>
          <cell r="C6139" t="str">
            <v>:040/004</v>
          </cell>
          <cell r="D6139" t="str">
            <v>EI CRTHRS-LMORE NS-CMDN :040/4 RPL ANCW</v>
          </cell>
          <cell r="E6139" t="str">
            <v>FRESNO</v>
          </cell>
          <cell r="F6139" t="str">
            <v>ETL.8550</v>
          </cell>
          <cell r="G6139" t="str">
            <v>ETL.8550_:040/004</v>
          </cell>
          <cell r="H6139">
            <v>44324</v>
          </cell>
          <cell r="I6139">
            <v>44324</v>
          </cell>
          <cell r="J6139">
            <v>44324</v>
          </cell>
          <cell r="L6139">
            <v>45132</v>
          </cell>
          <cell r="M6139">
            <v>44689</v>
          </cell>
          <cell r="N6139">
            <v>44687</v>
          </cell>
          <cell r="O6139" t="str">
            <v>637</v>
          </cell>
          <cell r="P6139" t="str">
            <v>INSP</v>
          </cell>
          <cell r="Q6139" t="str">
            <v>E - Schd Compl Yr 0</v>
          </cell>
          <cell r="R6139" t="str">
            <v>NOPR ORAS ATCO</v>
          </cell>
          <cell r="S6139" t="str">
            <v>Non-HFTD</v>
          </cell>
        </row>
        <row r="6140">
          <cell r="B6140" t="str">
            <v>120953570</v>
          </cell>
          <cell r="C6140" t="str">
            <v>:040/013</v>
          </cell>
          <cell r="D6140" t="str">
            <v>EI CRTHRS-LMORE NS-CMDN :040/13 RPL STRW</v>
          </cell>
          <cell r="E6140" t="str">
            <v>FRESNO</v>
          </cell>
          <cell r="F6140" t="str">
            <v>ETL.8550</v>
          </cell>
          <cell r="G6140" t="str">
            <v>ETL.8550_:040/013</v>
          </cell>
          <cell r="H6140">
            <v>44324</v>
          </cell>
          <cell r="I6140">
            <v>44324</v>
          </cell>
          <cell r="J6140">
            <v>44324</v>
          </cell>
          <cell r="L6140">
            <v>45132</v>
          </cell>
          <cell r="M6140">
            <v>44689</v>
          </cell>
          <cell r="N6140">
            <v>44691</v>
          </cell>
          <cell r="O6140" t="str">
            <v>372</v>
          </cell>
          <cell r="P6140" t="str">
            <v>INSP</v>
          </cell>
          <cell r="Q6140" t="str">
            <v>E - Schd Compl Yr 0</v>
          </cell>
          <cell r="R6140" t="str">
            <v>NOPR ORAS ATCO</v>
          </cell>
          <cell r="S6140" t="str">
            <v>Non-HFTD</v>
          </cell>
        </row>
        <row r="6141">
          <cell r="B6141" t="str">
            <v>120953573</v>
          </cell>
          <cell r="C6141" t="str">
            <v>:040/016</v>
          </cell>
          <cell r="D6141" t="str">
            <v>EI CRTHRS-LMORE NS-CMDN :040/16 RPL STRW</v>
          </cell>
          <cell r="E6141" t="str">
            <v>FRESNO</v>
          </cell>
          <cell r="F6141" t="str">
            <v>ETL.8550</v>
          </cell>
          <cell r="G6141" t="str">
            <v>ETL.8550_:040/016</v>
          </cell>
          <cell r="H6141">
            <v>44324</v>
          </cell>
          <cell r="I6141">
            <v>44324</v>
          </cell>
          <cell r="J6141">
            <v>44324</v>
          </cell>
          <cell r="L6141">
            <v>45132</v>
          </cell>
          <cell r="M6141">
            <v>44689</v>
          </cell>
          <cell r="N6141">
            <v>44691</v>
          </cell>
          <cell r="O6141" t="str">
            <v>372</v>
          </cell>
          <cell r="P6141" t="str">
            <v>INSP</v>
          </cell>
          <cell r="Q6141" t="str">
            <v>E - Schd Compl Yr 0</v>
          </cell>
          <cell r="R6141" t="str">
            <v>NOPR ORAS ATCO</v>
          </cell>
          <cell r="S6141" t="str">
            <v>Non-HFTD</v>
          </cell>
        </row>
        <row r="6142">
          <cell r="B6142" t="str">
            <v>120953576</v>
          </cell>
          <cell r="C6142" t="str">
            <v>041/001A</v>
          </cell>
          <cell r="D6142" t="str">
            <v>EI CRTHERS-LEMRE NAS-CMDN 41/1A RPL STRW</v>
          </cell>
          <cell r="E6142" t="str">
            <v>FRESNO</v>
          </cell>
          <cell r="F6142" t="str">
            <v>ETL.8550</v>
          </cell>
          <cell r="G6142" t="str">
            <v>ETL.8550_041/001A</v>
          </cell>
          <cell r="H6142">
            <v>44324</v>
          </cell>
          <cell r="I6142">
            <v>44324</v>
          </cell>
          <cell r="J6142">
            <v>44324</v>
          </cell>
          <cell r="L6142">
            <v>45132</v>
          </cell>
          <cell r="M6142">
            <v>44689</v>
          </cell>
          <cell r="N6142">
            <v>44700</v>
          </cell>
          <cell r="O6142" t="str">
            <v>372</v>
          </cell>
          <cell r="P6142" t="str">
            <v>INSP</v>
          </cell>
          <cell r="Q6142" t="str">
            <v>E - Schd Compl Yr 0</v>
          </cell>
          <cell r="R6142" t="str">
            <v>NOPR ORAS ATCO</v>
          </cell>
          <cell r="S6142" t="str">
            <v>Non-HFTD</v>
          </cell>
        </row>
        <row r="6143">
          <cell r="B6143" t="str">
            <v>120953578</v>
          </cell>
          <cell r="C6143" t="str">
            <v>:040/019</v>
          </cell>
          <cell r="D6143" t="str">
            <v>EI CRTHRS-LMORE NS-CMDN :040/19 BACKFILL</v>
          </cell>
          <cell r="E6143" t="str">
            <v>FRESNO</v>
          </cell>
          <cell r="F6143" t="str">
            <v>ETL.8550</v>
          </cell>
          <cell r="G6143" t="str">
            <v>ETL.8550_:040/019</v>
          </cell>
          <cell r="H6143">
            <v>44324</v>
          </cell>
          <cell r="I6143">
            <v>44324</v>
          </cell>
          <cell r="J6143">
            <v>44324</v>
          </cell>
          <cell r="M6143">
            <v>44689</v>
          </cell>
          <cell r="O6143" t="str">
            <v>630</v>
          </cell>
          <cell r="P6143" t="str">
            <v>INSP</v>
          </cell>
          <cell r="Q6143" t="str">
            <v>E - Schd Compl Yr 0</v>
          </cell>
          <cell r="R6143" t="str">
            <v>OSNO ATCO</v>
          </cell>
          <cell r="S6143" t="str">
            <v>Non-HFTD</v>
          </cell>
        </row>
        <row r="6144">
          <cell r="B6144" t="str">
            <v>120953584</v>
          </cell>
          <cell r="C6144" t="str">
            <v>000/023</v>
          </cell>
          <cell r="D6144" t="str">
            <v>EI MALAGA-KRCD /023 RPL INSW</v>
          </cell>
          <cell r="E6144" t="str">
            <v>FRESNO</v>
          </cell>
          <cell r="F6144" t="str">
            <v>ETL.2294</v>
          </cell>
          <cell r="G6144" t="str">
            <v>ETL.2294_000/023</v>
          </cell>
          <cell r="H6144">
            <v>44324</v>
          </cell>
          <cell r="I6144">
            <v>44324</v>
          </cell>
          <cell r="J6144">
            <v>44324</v>
          </cell>
          <cell r="M6144">
            <v>44689</v>
          </cell>
          <cell r="N6144">
            <v>44691</v>
          </cell>
          <cell r="O6144" t="str">
            <v>508</v>
          </cell>
          <cell r="P6144" t="str">
            <v>INSP</v>
          </cell>
          <cell r="Q6144" t="str">
            <v>E - Schd Compl Yr 0</v>
          </cell>
          <cell r="R6144" t="str">
            <v>NOPR ORAS ATCO</v>
          </cell>
          <cell r="S6144" t="str">
            <v>Non-HFTD</v>
          </cell>
        </row>
        <row r="6145">
          <cell r="B6145" t="str">
            <v>120953585</v>
          </cell>
          <cell r="C6145" t="str">
            <v>000/023</v>
          </cell>
          <cell r="D6145" t="str">
            <v>EI MALAGA-KRCD 0/023 RPR GYWW</v>
          </cell>
          <cell r="E6145" t="str">
            <v>FRESNO</v>
          </cell>
          <cell r="F6145" t="str">
            <v>ETL.2294</v>
          </cell>
          <cell r="G6145" t="str">
            <v>ETL.2294_000/023</v>
          </cell>
          <cell r="H6145">
            <v>44324</v>
          </cell>
          <cell r="I6145">
            <v>44324</v>
          </cell>
          <cell r="J6145">
            <v>44324</v>
          </cell>
          <cell r="M6145">
            <v>44689</v>
          </cell>
          <cell r="O6145" t="str">
            <v>630</v>
          </cell>
          <cell r="P6145" t="str">
            <v>INSP</v>
          </cell>
          <cell r="Q6145" t="str">
            <v>E - Schd Compl Yr 0</v>
          </cell>
          <cell r="R6145" t="str">
            <v>OSNO ATCO</v>
          </cell>
          <cell r="S6145" t="str">
            <v>Non-HFTD</v>
          </cell>
        </row>
        <row r="6146">
          <cell r="B6146" t="str">
            <v>120953590</v>
          </cell>
          <cell r="C6146" t="str">
            <v>051/003</v>
          </cell>
          <cell r="D6146" t="str">
            <v>T2 EI HUMBOLDT-TRINITY 51/3 RPL STRW</v>
          </cell>
          <cell r="E6146" t="str">
            <v>EUREKA</v>
          </cell>
          <cell r="F6146" t="str">
            <v>ETL.1820</v>
          </cell>
          <cell r="G6146" t="str">
            <v>.POLE.WDPS</v>
          </cell>
          <cell r="H6146">
            <v>44324</v>
          </cell>
          <cell r="I6146">
            <v>44324</v>
          </cell>
          <cell r="J6146">
            <v>44324</v>
          </cell>
          <cell r="M6146">
            <v>44689</v>
          </cell>
          <cell r="N6146">
            <v>44356</v>
          </cell>
          <cell r="O6146" t="str">
            <v>372</v>
          </cell>
          <cell r="P6146" t="str">
            <v>INSP</v>
          </cell>
          <cell r="Q6146" t="str">
            <v>E - Schd Compl Yr 0</v>
          </cell>
          <cell r="R6146" t="str">
            <v>NOPR ORAS ATCO</v>
          </cell>
          <cell r="S6146" t="str">
            <v>HFTD 2</v>
          </cell>
        </row>
        <row r="6147">
          <cell r="B6147" t="str">
            <v>120953591</v>
          </cell>
          <cell r="C6147" t="str">
            <v>051/003</v>
          </cell>
          <cell r="D6147" t="str">
            <v>T2 EI HUMBOLDT-TRINITY 51/3 RPL STRW</v>
          </cell>
          <cell r="E6147" t="str">
            <v>EUREKA</v>
          </cell>
          <cell r="F6147" t="str">
            <v>ETL.1820</v>
          </cell>
          <cell r="G6147" t="str">
            <v>.POLE.WDPS</v>
          </cell>
          <cell r="H6147">
            <v>44324</v>
          </cell>
          <cell r="I6147">
            <v>44324</v>
          </cell>
          <cell r="J6147">
            <v>44324</v>
          </cell>
          <cell r="L6147">
            <v>45066</v>
          </cell>
          <cell r="M6147">
            <v>44689</v>
          </cell>
          <cell r="N6147">
            <v>44356</v>
          </cell>
          <cell r="O6147" t="str">
            <v>372</v>
          </cell>
          <cell r="P6147" t="str">
            <v>INSP</v>
          </cell>
          <cell r="Q6147" t="str">
            <v>E - Schd Compl Yr 0</v>
          </cell>
          <cell r="R6147" t="str">
            <v>NOPR ORAS ATCO</v>
          </cell>
          <cell r="S6147" t="str">
            <v>HFTD 2</v>
          </cell>
        </row>
        <row r="6148">
          <cell r="B6148" t="str">
            <v>120953604</v>
          </cell>
          <cell r="C6148" t="str">
            <v>000/022</v>
          </cell>
          <cell r="D6148" t="str">
            <v>EI MALAGA-KRCD 00/022 RPR GYWW</v>
          </cell>
          <cell r="E6148" t="str">
            <v>FRESNO</v>
          </cell>
          <cell r="F6148" t="str">
            <v>ETL.2294</v>
          </cell>
          <cell r="G6148" t="str">
            <v>ETL.2294_000/022</v>
          </cell>
          <cell r="H6148">
            <v>44324</v>
          </cell>
          <cell r="I6148">
            <v>44324</v>
          </cell>
          <cell r="J6148">
            <v>44324</v>
          </cell>
          <cell r="M6148">
            <v>44689</v>
          </cell>
          <cell r="O6148" t="str">
            <v>630</v>
          </cell>
          <cell r="P6148" t="str">
            <v>INSP</v>
          </cell>
          <cell r="Q6148" t="str">
            <v>E - Schd Compl Yr 0</v>
          </cell>
          <cell r="R6148" t="str">
            <v>OSNO ATCO</v>
          </cell>
          <cell r="S6148" t="str">
            <v>Non-HFTD</v>
          </cell>
        </row>
        <row r="6149">
          <cell r="B6149" t="str">
            <v>120953654</v>
          </cell>
          <cell r="C6149" t="str">
            <v>041/008</v>
          </cell>
          <cell r="D6149" t="str">
            <v>T2 EI MNDCN-WLLTS-FRT BRGG 41/8 RPR HRDW</v>
          </cell>
          <cell r="E6149" t="str">
            <v>WILLITS</v>
          </cell>
          <cell r="F6149" t="str">
            <v>ETL.7550</v>
          </cell>
          <cell r="G6149" t="str">
            <v>.POLE.WOOD</v>
          </cell>
          <cell r="H6149">
            <v>44324</v>
          </cell>
          <cell r="I6149">
            <v>44324</v>
          </cell>
          <cell r="J6149">
            <v>44692</v>
          </cell>
          <cell r="K6149">
            <v>44721</v>
          </cell>
          <cell r="M6149">
            <v>44689</v>
          </cell>
          <cell r="N6149">
            <v>44689</v>
          </cell>
          <cell r="O6149" t="str">
            <v>630</v>
          </cell>
          <cell r="P6149" t="str">
            <v>INSP</v>
          </cell>
          <cell r="Q6149" t="str">
            <v>E - Schd Compl Yr 0</v>
          </cell>
          <cell r="R6149" t="str">
            <v>ORAS NOCO ATCO</v>
          </cell>
          <cell r="S6149" t="str">
            <v>HFTD 2</v>
          </cell>
        </row>
        <row r="6150">
          <cell r="B6150" t="str">
            <v>120953693</v>
          </cell>
          <cell r="C6150" t="str">
            <v>030/193</v>
          </cell>
          <cell r="D6150" t="str">
            <v>EI TESLA-SALADO-MANTECA 30/193 RPL INSW</v>
          </cell>
          <cell r="E6150" t="str">
            <v>VICTOR</v>
          </cell>
          <cell r="F6150" t="str">
            <v>ETL.4000</v>
          </cell>
          <cell r="G6150" t="str">
            <v>ETL.4000_030/193</v>
          </cell>
          <cell r="H6150">
            <v>44324</v>
          </cell>
          <cell r="I6150">
            <v>44324</v>
          </cell>
          <cell r="J6150">
            <v>44589</v>
          </cell>
          <cell r="K6150">
            <v>44637</v>
          </cell>
          <cell r="M6150">
            <v>44689</v>
          </cell>
          <cell r="N6150">
            <v>44691</v>
          </cell>
          <cell r="O6150" t="str">
            <v>508</v>
          </cell>
          <cell r="P6150" t="str">
            <v>INSP</v>
          </cell>
          <cell r="Q6150" t="str">
            <v>E - Schd Compl Yr 0</v>
          </cell>
          <cell r="R6150" t="str">
            <v>ORAS NOCO ATCO</v>
          </cell>
          <cell r="S6150" t="str">
            <v>Non-HFTD</v>
          </cell>
        </row>
        <row r="6151">
          <cell r="B6151" t="str">
            <v>120990299</v>
          </cell>
          <cell r="C6151" t="str">
            <v>013/064</v>
          </cell>
          <cell r="D6151" t="str">
            <v>EI TRACY-LOS BANOS 13/64 RPL RPTS</v>
          </cell>
          <cell r="E6151" t="str">
            <v>VICTOR</v>
          </cell>
          <cell r="F6151" t="str">
            <v>ETL.6130</v>
          </cell>
          <cell r="G6151" t="str">
            <v>ETL.6130_013/064</v>
          </cell>
          <cell r="H6151">
            <v>44326</v>
          </cell>
          <cell r="I6151">
            <v>44324</v>
          </cell>
          <cell r="J6151">
            <v>44324</v>
          </cell>
          <cell r="M6151">
            <v>44689</v>
          </cell>
          <cell r="O6151" t="str">
            <v>593</v>
          </cell>
          <cell r="P6151" t="str">
            <v>INSP</v>
          </cell>
          <cell r="Q6151" t="str">
            <v>E - Schd Compl Yr 0</v>
          </cell>
          <cell r="R6151" t="str">
            <v>OSNO ATCO</v>
          </cell>
          <cell r="S6151" t="str">
            <v>Non-HFTD</v>
          </cell>
        </row>
        <row r="6152">
          <cell r="B6152" t="str">
            <v>120990420</v>
          </cell>
          <cell r="C6152" t="str">
            <v>016/082</v>
          </cell>
          <cell r="D6152" t="str">
            <v>EI TRACY-LOS BANOS 16/082 RPL ZENA</v>
          </cell>
          <cell r="E6152" t="str">
            <v>VICTOR</v>
          </cell>
          <cell r="F6152" t="str">
            <v>ETL.6130</v>
          </cell>
          <cell r="G6152" t="str">
            <v>ETL.6130_016/082</v>
          </cell>
          <cell r="H6152">
            <v>44326</v>
          </cell>
          <cell r="I6152">
            <v>44323</v>
          </cell>
          <cell r="J6152">
            <v>44323</v>
          </cell>
          <cell r="M6152">
            <v>44688</v>
          </cell>
          <cell r="O6152" t="str">
            <v>593</v>
          </cell>
          <cell r="P6152" t="str">
            <v>INSP</v>
          </cell>
          <cell r="Q6152" t="str">
            <v>E - Schd Compl Yr 0</v>
          </cell>
          <cell r="R6152" t="str">
            <v>OSNO ATCO</v>
          </cell>
          <cell r="S6152" t="str">
            <v>Non-HFTD</v>
          </cell>
        </row>
        <row r="6153">
          <cell r="B6153" t="str">
            <v>120990421</v>
          </cell>
          <cell r="C6153" t="str">
            <v>013/067</v>
          </cell>
          <cell r="D6153" t="str">
            <v>EI TRACY-LOS BANOS 13/67 RPL RPTS</v>
          </cell>
          <cell r="E6153" t="str">
            <v>VICTOR</v>
          </cell>
          <cell r="F6153" t="str">
            <v>ETL.6130</v>
          </cell>
          <cell r="G6153" t="str">
            <v>ETL.6130_013/067</v>
          </cell>
          <cell r="H6153">
            <v>44326</v>
          </cell>
          <cell r="I6153">
            <v>44324</v>
          </cell>
          <cell r="J6153">
            <v>44324</v>
          </cell>
          <cell r="M6153">
            <v>44689</v>
          </cell>
          <cell r="O6153" t="str">
            <v>593</v>
          </cell>
          <cell r="P6153" t="str">
            <v>INSP</v>
          </cell>
          <cell r="Q6153" t="str">
            <v>E - Schd Compl Yr 0</v>
          </cell>
          <cell r="R6153" t="str">
            <v>OSNO ATCO</v>
          </cell>
          <cell r="S6153" t="str">
            <v>Non-HFTD</v>
          </cell>
        </row>
        <row r="6154">
          <cell r="B6154" t="str">
            <v>120990422</v>
          </cell>
          <cell r="C6154" t="str">
            <v>015/073</v>
          </cell>
          <cell r="D6154" t="str">
            <v>EI TRACY-LOS BANOS 15/073 RPL RPTS</v>
          </cell>
          <cell r="E6154" t="str">
            <v>VICTOR</v>
          </cell>
          <cell r="F6154" t="str">
            <v>ETL.6130</v>
          </cell>
          <cell r="G6154" t="str">
            <v>ETL.6130_015/073</v>
          </cell>
          <cell r="H6154">
            <v>44326</v>
          </cell>
          <cell r="I6154">
            <v>44324</v>
          </cell>
          <cell r="J6154">
            <v>44324</v>
          </cell>
          <cell r="M6154">
            <v>44689</v>
          </cell>
          <cell r="O6154" t="str">
            <v>593</v>
          </cell>
          <cell r="P6154" t="str">
            <v>INSP</v>
          </cell>
          <cell r="Q6154" t="str">
            <v>E - Schd Compl Yr 0</v>
          </cell>
          <cell r="R6154" t="str">
            <v>OSNO ATCO</v>
          </cell>
          <cell r="S6154" t="str">
            <v>Non-HFTD</v>
          </cell>
        </row>
        <row r="6155">
          <cell r="B6155" t="str">
            <v>120990423</v>
          </cell>
          <cell r="C6155" t="str">
            <v>005/037</v>
          </cell>
          <cell r="D6155" t="str">
            <v>EI TESLA-SALADO-MANTECA 5/037 RPR FOND</v>
          </cell>
          <cell r="E6155" t="str">
            <v>VICTOR</v>
          </cell>
          <cell r="F6155" t="str">
            <v>ETL.4000</v>
          </cell>
          <cell r="G6155" t="str">
            <v>ETL.4000_005/037</v>
          </cell>
          <cell r="H6155">
            <v>44326</v>
          </cell>
          <cell r="I6155">
            <v>44324</v>
          </cell>
          <cell r="J6155">
            <v>44324</v>
          </cell>
          <cell r="L6155">
            <v>45069</v>
          </cell>
          <cell r="M6155">
            <v>44689</v>
          </cell>
          <cell r="O6155" t="str">
            <v>543</v>
          </cell>
          <cell r="P6155" t="str">
            <v>INSP</v>
          </cell>
          <cell r="Q6155" t="str">
            <v>E - Schd Compl Yr 0</v>
          </cell>
          <cell r="R6155" t="str">
            <v>OSNO ATCO</v>
          </cell>
          <cell r="S6155" t="str">
            <v>Non-HFTD</v>
          </cell>
        </row>
        <row r="6156">
          <cell r="B6156" t="str">
            <v>120990425</v>
          </cell>
          <cell r="C6156" t="str">
            <v>011/059</v>
          </cell>
          <cell r="D6156" t="str">
            <v>T0 EI TESLA-SALADO-MANTECA 11/59 RPL INS</v>
          </cell>
          <cell r="E6156" t="str">
            <v>VICTOR</v>
          </cell>
          <cell r="F6156" t="str">
            <v>ETL.4000</v>
          </cell>
          <cell r="G6156" t="str">
            <v>.INSL.CERA</v>
          </cell>
          <cell r="H6156">
            <v>44326</v>
          </cell>
          <cell r="I6156">
            <v>44323</v>
          </cell>
          <cell r="J6156">
            <v>44579</v>
          </cell>
          <cell r="K6156">
            <v>44588</v>
          </cell>
          <cell r="M6156">
            <v>44688</v>
          </cell>
          <cell r="N6156">
            <v>44546</v>
          </cell>
          <cell r="O6156" t="str">
            <v>532</v>
          </cell>
          <cell r="P6156" t="str">
            <v>INSP</v>
          </cell>
          <cell r="Q6156" t="str">
            <v>E - Schd Compl Yr 0</v>
          </cell>
          <cell r="R6156" t="str">
            <v>ORAS NOCO ATCO</v>
          </cell>
          <cell r="S6156" t="str">
            <v>Remove</v>
          </cell>
        </row>
        <row r="6157">
          <cell r="B6157" t="str">
            <v>120990426</v>
          </cell>
          <cell r="C6157" t="str">
            <v>011/059</v>
          </cell>
          <cell r="D6157" t="str">
            <v>EI TESLA-SALADO-MANTECA 11/59 RPR FOND</v>
          </cell>
          <cell r="E6157" t="str">
            <v>VICTOR</v>
          </cell>
          <cell r="F6157" t="str">
            <v>ETL.4000</v>
          </cell>
          <cell r="G6157" t="str">
            <v>ETL.4000_011/059</v>
          </cell>
          <cell r="H6157">
            <v>44326</v>
          </cell>
          <cell r="I6157">
            <v>44323</v>
          </cell>
          <cell r="J6157">
            <v>44323</v>
          </cell>
          <cell r="L6157">
            <v>45069</v>
          </cell>
          <cell r="M6157">
            <v>44688</v>
          </cell>
          <cell r="O6157" t="str">
            <v>543</v>
          </cell>
          <cell r="P6157" t="str">
            <v>INSP</v>
          </cell>
          <cell r="Q6157" t="str">
            <v>E - Schd Compl Yr 0</v>
          </cell>
          <cell r="R6157" t="str">
            <v>OSNO ATCO</v>
          </cell>
          <cell r="S6157" t="str">
            <v>Non-HFTD</v>
          </cell>
        </row>
        <row r="6158">
          <cell r="B6158" t="str">
            <v>120990429</v>
          </cell>
          <cell r="C6158" t="str">
            <v>010/058</v>
          </cell>
          <cell r="D6158" t="str">
            <v>EI TESLA-SALADO #1_010/058 RPL INSS</v>
          </cell>
          <cell r="E6158" t="str">
            <v>VICTOR</v>
          </cell>
          <cell r="F6158" t="str">
            <v>ETL.3990</v>
          </cell>
          <cell r="G6158" t="str">
            <v>ETL.3990_010/058</v>
          </cell>
          <cell r="H6158">
            <v>44326</v>
          </cell>
          <cell r="I6158">
            <v>44323</v>
          </cell>
          <cell r="J6158">
            <v>44323</v>
          </cell>
          <cell r="M6158">
            <v>44688</v>
          </cell>
          <cell r="N6158">
            <v>44806</v>
          </cell>
          <cell r="O6158" t="str">
            <v>532</v>
          </cell>
          <cell r="P6158" t="str">
            <v>INSP</v>
          </cell>
          <cell r="Q6158" t="str">
            <v>E - Schd Compl Yr 0</v>
          </cell>
          <cell r="R6158" t="str">
            <v>NOPR ORAS ATCO</v>
          </cell>
          <cell r="S6158" t="e">
            <v>#N/A</v>
          </cell>
        </row>
        <row r="6159">
          <cell r="B6159" t="str">
            <v>120990430</v>
          </cell>
          <cell r="C6159" t="str">
            <v>011/060</v>
          </cell>
          <cell r="D6159" t="str">
            <v>EI TESLA-SALADO-MANTECA 11/60 RPR FOND</v>
          </cell>
          <cell r="E6159" t="str">
            <v>VICTOR</v>
          </cell>
          <cell r="F6159" t="str">
            <v>ETL.4000</v>
          </cell>
          <cell r="G6159" t="str">
            <v>ETL.4000_011/060</v>
          </cell>
          <cell r="H6159">
            <v>44326</v>
          </cell>
          <cell r="I6159">
            <v>44323</v>
          </cell>
          <cell r="J6159">
            <v>44323</v>
          </cell>
          <cell r="L6159">
            <v>45069</v>
          </cell>
          <cell r="M6159">
            <v>44688</v>
          </cell>
          <cell r="O6159" t="str">
            <v>543</v>
          </cell>
          <cell r="P6159" t="str">
            <v>INSP</v>
          </cell>
          <cell r="Q6159" t="str">
            <v>E - Schd Compl Yr 0</v>
          </cell>
          <cell r="R6159" t="str">
            <v>OSNO ATCO</v>
          </cell>
          <cell r="S6159" t="str">
            <v>Non-HFTD</v>
          </cell>
        </row>
        <row r="6160">
          <cell r="B6160" t="str">
            <v>120990431</v>
          </cell>
          <cell r="C6160" t="str">
            <v>011/059</v>
          </cell>
          <cell r="D6160" t="str">
            <v>EI TESLA-SALADO #1_011/059 RPR INSS</v>
          </cell>
          <cell r="E6160" t="str">
            <v>VICTOR</v>
          </cell>
          <cell r="F6160" t="str">
            <v>ETL.3990</v>
          </cell>
          <cell r="G6160" t="str">
            <v>ETL.3990_011/059</v>
          </cell>
          <cell r="H6160">
            <v>44326</v>
          </cell>
          <cell r="I6160">
            <v>44323</v>
          </cell>
          <cell r="J6160">
            <v>44323</v>
          </cell>
          <cell r="M6160">
            <v>44688</v>
          </cell>
          <cell r="O6160" t="str">
            <v>628</v>
          </cell>
          <cell r="P6160" t="str">
            <v>INSP</v>
          </cell>
          <cell r="Q6160" t="str">
            <v>E - Schd Compl Yr 0</v>
          </cell>
          <cell r="R6160" t="str">
            <v>OSNO ATCO</v>
          </cell>
          <cell r="S6160" t="e">
            <v>#N/A</v>
          </cell>
        </row>
        <row r="6161">
          <cell r="B6161" t="str">
            <v>120990600</v>
          </cell>
          <cell r="C6161" t="str">
            <v>011/009</v>
          </cell>
          <cell r="D6161" t="str">
            <v>DI CHOWCHILLA-KERCKHOFF 11/9 RMV BUTT</v>
          </cell>
          <cell r="E6161" t="str">
            <v>FRESNO</v>
          </cell>
          <cell r="F6161" t="str">
            <v>ETL.1250</v>
          </cell>
          <cell r="G6161" t="str">
            <v>ETL.1250_011/009</v>
          </cell>
          <cell r="H6161">
            <v>44326</v>
          </cell>
          <cell r="I6161">
            <v>44317</v>
          </cell>
          <cell r="J6161">
            <v>44588</v>
          </cell>
          <cell r="K6161">
            <v>44594</v>
          </cell>
          <cell r="M6161">
            <v>44682</v>
          </cell>
          <cell r="N6161">
            <v>44682</v>
          </cell>
          <cell r="O6161" t="str">
            <v>630</v>
          </cell>
          <cell r="P6161" t="str">
            <v>OTHR</v>
          </cell>
          <cell r="Q6161" t="str">
            <v>E - Schd Compl Yr 0</v>
          </cell>
          <cell r="R6161" t="str">
            <v>ORAS NOCO ATCO</v>
          </cell>
          <cell r="S6161" t="str">
            <v>Non-HFTD</v>
          </cell>
        </row>
        <row r="6162">
          <cell r="B6162" t="str">
            <v>120990608</v>
          </cell>
          <cell r="C6162" t="str">
            <v>040/247</v>
          </cell>
          <cell r="D6162" t="str">
            <v>DI MADISON-VACA 40/247 RPR STRT</v>
          </cell>
          <cell r="E6162" t="str">
            <v>SACTO</v>
          </cell>
          <cell r="F6162" t="str">
            <v>ETL.2170</v>
          </cell>
          <cell r="G6162" t="str">
            <v>ETL.2170_040/247</v>
          </cell>
          <cell r="H6162">
            <v>44326</v>
          </cell>
          <cell r="I6162">
            <v>44322</v>
          </cell>
          <cell r="J6162">
            <v>44322</v>
          </cell>
          <cell r="L6162">
            <v>44985</v>
          </cell>
          <cell r="M6162">
            <v>44687</v>
          </cell>
          <cell r="O6162" t="str">
            <v>543</v>
          </cell>
          <cell r="P6162" t="str">
            <v>OTHR</v>
          </cell>
          <cell r="Q6162" t="str">
            <v>E - Schd Compl Yr 0</v>
          </cell>
          <cell r="R6162" t="str">
            <v>OSNO ATCO</v>
          </cell>
          <cell r="S6162" t="str">
            <v>Non-HFTD</v>
          </cell>
        </row>
        <row r="6163">
          <cell r="B6163" t="str">
            <v>120990791</v>
          </cell>
          <cell r="C6163" t="str">
            <v>041/006</v>
          </cell>
          <cell r="D6163" t="str">
            <v>EI MERCED #1 41/6 RPL POLE</v>
          </cell>
          <cell r="E6163" t="str">
            <v>FRESNO</v>
          </cell>
          <cell r="F6163" t="str">
            <v>ETL.9000</v>
          </cell>
          <cell r="G6163" t="str">
            <v>ETL.9000_041/006</v>
          </cell>
          <cell r="H6163">
            <v>44326</v>
          </cell>
          <cell r="I6163">
            <v>44324</v>
          </cell>
          <cell r="J6163">
            <v>44324</v>
          </cell>
          <cell r="L6163">
            <v>44973</v>
          </cell>
          <cell r="M6163">
            <v>44689</v>
          </cell>
          <cell r="O6163" t="str">
            <v>630</v>
          </cell>
          <cell r="P6163" t="str">
            <v>INSP</v>
          </cell>
          <cell r="Q6163" t="str">
            <v>E - Schd Compl Yr 0</v>
          </cell>
          <cell r="R6163" t="str">
            <v>OSNO ATCO</v>
          </cell>
          <cell r="S6163" t="str">
            <v>Non-HFTD</v>
          </cell>
        </row>
        <row r="6164">
          <cell r="B6164" t="str">
            <v>120990792</v>
          </cell>
          <cell r="C6164" t="str">
            <v>041/002</v>
          </cell>
          <cell r="D6164" t="str">
            <v>EI MERCED #1 41/2 RPL POLE</v>
          </cell>
          <cell r="E6164" t="str">
            <v>FRESNO</v>
          </cell>
          <cell r="F6164" t="str">
            <v>ETL.9000</v>
          </cell>
          <cell r="G6164" t="str">
            <v>ETL.9000_041/002</v>
          </cell>
          <cell r="H6164">
            <v>44326</v>
          </cell>
          <cell r="I6164">
            <v>44324</v>
          </cell>
          <cell r="J6164">
            <v>44324</v>
          </cell>
          <cell r="L6164">
            <v>44972</v>
          </cell>
          <cell r="M6164">
            <v>44689</v>
          </cell>
          <cell r="N6164">
            <v>44686</v>
          </cell>
          <cell r="O6164" t="str">
            <v>372</v>
          </cell>
          <cell r="P6164" t="str">
            <v>INSP</v>
          </cell>
          <cell r="Q6164" t="str">
            <v>E - Schd Compl Yr 0</v>
          </cell>
          <cell r="R6164" t="str">
            <v>NOPR ORAS ATCO</v>
          </cell>
          <cell r="S6164" t="str">
            <v>Non-HFTD</v>
          </cell>
        </row>
        <row r="6165">
          <cell r="B6165" t="str">
            <v>120990839</v>
          </cell>
          <cell r="C6165" t="str">
            <v>099/003C</v>
          </cell>
          <cell r="D6165" t="str">
            <v>T2 EI HUMBOLDT-TRINITY 99/3C COMPLETE</v>
          </cell>
          <cell r="E6165" t="str">
            <v>EUREKA</v>
          </cell>
          <cell r="F6165" t="str">
            <v>ETL.1820</v>
          </cell>
          <cell r="G6165" t="str">
            <v>.POLE.WOOD</v>
          </cell>
          <cell r="H6165">
            <v>44326</v>
          </cell>
          <cell r="I6165">
            <v>44313</v>
          </cell>
          <cell r="J6165">
            <v>44313</v>
          </cell>
          <cell r="M6165">
            <v>44678</v>
          </cell>
          <cell r="N6165">
            <v>44677</v>
          </cell>
          <cell r="O6165" t="str">
            <v>372</v>
          </cell>
          <cell r="P6165" t="str">
            <v>INSP</v>
          </cell>
          <cell r="Q6165" t="str">
            <v>E - Schd Compl Yr 0</v>
          </cell>
          <cell r="R6165" t="str">
            <v>NOPR ORAS OSTS</v>
          </cell>
          <cell r="S6165" t="str">
            <v>HFTD 2</v>
          </cell>
        </row>
        <row r="6166">
          <cell r="B6166" t="str">
            <v>120990927</v>
          </cell>
          <cell r="C6166" t="str">
            <v>001/025</v>
          </cell>
          <cell r="D6166" t="str">
            <v>EI MNTA VISTA-LOS GTOS 1/25 RPR GYWW</v>
          </cell>
          <cell r="E6166" t="str">
            <v>METCALF</v>
          </cell>
          <cell r="F6166" t="str">
            <v>ETL.7610</v>
          </cell>
          <cell r="G6166" t="str">
            <v>ETL.7610_001/025</v>
          </cell>
          <cell r="H6166">
            <v>44326</v>
          </cell>
          <cell r="I6166">
            <v>44326</v>
          </cell>
          <cell r="J6166">
            <v>44326</v>
          </cell>
          <cell r="M6166">
            <v>44691</v>
          </cell>
          <cell r="O6166" t="str">
            <v>630</v>
          </cell>
          <cell r="P6166" t="str">
            <v>INSP</v>
          </cell>
          <cell r="Q6166" t="str">
            <v>E - Schd Compl Yr 0</v>
          </cell>
          <cell r="R6166" t="str">
            <v>OSNO ATCO</v>
          </cell>
          <cell r="S6166" t="str">
            <v>Non-HFTD</v>
          </cell>
        </row>
        <row r="6167">
          <cell r="B6167" t="str">
            <v>120990982</v>
          </cell>
          <cell r="C6167" t="str">
            <v>008/156</v>
          </cell>
          <cell r="D6167" t="str">
            <v>DI LAS GALLINAS-SAN RAFL 8/156 RPL INSW</v>
          </cell>
          <cell r="E6167" t="str">
            <v>LAKEVLLE</v>
          </cell>
          <cell r="F6167" t="str">
            <v>ETL.1103</v>
          </cell>
          <cell r="G6167" t="str">
            <v>ETL.1103_008/156</v>
          </cell>
          <cell r="H6167">
            <v>44326</v>
          </cell>
          <cell r="I6167">
            <v>44323</v>
          </cell>
          <cell r="J6167">
            <v>44323</v>
          </cell>
          <cell r="M6167">
            <v>44688</v>
          </cell>
          <cell r="N6167">
            <v>44688</v>
          </cell>
          <cell r="O6167" t="str">
            <v>508</v>
          </cell>
          <cell r="P6167" t="str">
            <v>OTHR</v>
          </cell>
          <cell r="Q6167" t="str">
            <v>E - Schd Compl Yr 0</v>
          </cell>
          <cell r="R6167" t="str">
            <v>NOPR ORAS NOPT ATCO</v>
          </cell>
          <cell r="S6167" t="str">
            <v>Non-HFTD</v>
          </cell>
        </row>
        <row r="6168">
          <cell r="B6168" t="str">
            <v>120991220</v>
          </cell>
          <cell r="C6168" t="str">
            <v>040/004</v>
          </cell>
          <cell r="D6168" t="str">
            <v>T2 EI MNDCN-WLLTS-FRT BRGG 40/4 RPR INSW</v>
          </cell>
          <cell r="E6168" t="str">
            <v>WILLITS</v>
          </cell>
          <cell r="F6168" t="str">
            <v>ETL.7550</v>
          </cell>
          <cell r="G6168" t="str">
            <v>.POLE.WOOD</v>
          </cell>
          <cell r="H6168">
            <v>44326</v>
          </cell>
          <cell r="I6168">
            <v>44326</v>
          </cell>
          <cell r="J6168">
            <v>44789</v>
          </cell>
          <cell r="K6168">
            <v>44791</v>
          </cell>
          <cell r="M6168">
            <v>44691</v>
          </cell>
          <cell r="N6168">
            <v>44691</v>
          </cell>
          <cell r="O6168" t="str">
            <v>630</v>
          </cell>
          <cell r="P6168" t="str">
            <v>INSP</v>
          </cell>
          <cell r="Q6168" t="str">
            <v>E - Schd Compl Yr 0</v>
          </cell>
          <cell r="R6168" t="str">
            <v>ORAS NOCO ATCO</v>
          </cell>
          <cell r="S6168" t="str">
            <v>HFTD 2</v>
          </cell>
        </row>
        <row r="6169">
          <cell r="B6169" t="str">
            <v>120991564</v>
          </cell>
          <cell r="C6169" t="str">
            <v>D026/490</v>
          </cell>
          <cell r="D6169" t="str">
            <v>EI CORTINA #4 D026/490 INS DAMW</v>
          </cell>
          <cell r="E6169" t="str">
            <v>SACTO</v>
          </cell>
          <cell r="F6169" t="str">
            <v>ETL.6610</v>
          </cell>
          <cell r="G6169" t="str">
            <v>ETL.6610_D026/490</v>
          </cell>
          <cell r="H6169">
            <v>44326</v>
          </cell>
          <cell r="I6169">
            <v>44326</v>
          </cell>
          <cell r="J6169">
            <v>44326</v>
          </cell>
          <cell r="M6169">
            <v>44691</v>
          </cell>
          <cell r="N6169">
            <v>44691</v>
          </cell>
          <cell r="O6169" t="str">
            <v>630</v>
          </cell>
          <cell r="P6169" t="str">
            <v>INSP</v>
          </cell>
          <cell r="Q6169" t="str">
            <v>E - Schd Compl Yr 0</v>
          </cell>
          <cell r="R6169" t="str">
            <v>NOPR ORAS ATCO</v>
          </cell>
          <cell r="S6169" t="str">
            <v>Non-HFTD</v>
          </cell>
        </row>
        <row r="6170">
          <cell r="B6170" t="str">
            <v>120991712</v>
          </cell>
          <cell r="C6170" t="str">
            <v>:011/015</v>
          </cell>
          <cell r="D6170" t="str">
            <v>DI FULTON-PUEBLO :011/015 RPR CNDW</v>
          </cell>
          <cell r="E6170" t="str">
            <v>LAKEVLLE</v>
          </cell>
          <cell r="F6170" t="str">
            <v>ETL.1600</v>
          </cell>
          <cell r="G6170" t="str">
            <v>ETL.1600_:011/015</v>
          </cell>
          <cell r="H6170">
            <v>44326</v>
          </cell>
          <cell r="I6170">
            <v>44321</v>
          </cell>
          <cell r="J6170">
            <v>44321</v>
          </cell>
          <cell r="M6170">
            <v>44686</v>
          </cell>
          <cell r="O6170" t="str">
            <v>630</v>
          </cell>
          <cell r="P6170" t="str">
            <v>OTHR</v>
          </cell>
          <cell r="Q6170" t="str">
            <v>E - Schd Compl Yr 0</v>
          </cell>
          <cell r="R6170" t="str">
            <v>OSNO ATCO</v>
          </cell>
          <cell r="S6170" t="str">
            <v>Non-HFTD</v>
          </cell>
        </row>
        <row r="6171">
          <cell r="B6171" t="str">
            <v>120991747</v>
          </cell>
          <cell r="C6171" t="str">
            <v>009/112</v>
          </cell>
          <cell r="D6171" t="str">
            <v>T2 DI W. PNT-VLY SPRNGS 9/112 RPLC DAMW</v>
          </cell>
          <cell r="E6171" t="str">
            <v>VICTOR</v>
          </cell>
          <cell r="F6171" t="str">
            <v>ETL.8350</v>
          </cell>
          <cell r="G6171" t="str">
            <v>.INSL.NCER</v>
          </cell>
          <cell r="H6171">
            <v>44326</v>
          </cell>
          <cell r="I6171">
            <v>44323</v>
          </cell>
          <cell r="J6171">
            <v>44617</v>
          </cell>
          <cell r="K6171">
            <v>44669</v>
          </cell>
          <cell r="M6171">
            <v>44688</v>
          </cell>
          <cell r="N6171">
            <v>44688</v>
          </cell>
          <cell r="O6171" t="str">
            <v>630</v>
          </cell>
          <cell r="P6171" t="str">
            <v>OTHR</v>
          </cell>
          <cell r="Q6171" t="str">
            <v>E - Schd Compl Yr 0</v>
          </cell>
          <cell r="R6171" t="str">
            <v>ORAS NOCO ATCO</v>
          </cell>
          <cell r="S6171" t="str">
            <v>HFTD 2</v>
          </cell>
        </row>
        <row r="6172">
          <cell r="B6172" t="str">
            <v>120991762</v>
          </cell>
          <cell r="C6172" t="str">
            <v>008/164</v>
          </cell>
          <cell r="D6172" t="str">
            <v>T0 EI GLENN #2 8/164 RPR GYWW</v>
          </cell>
          <cell r="E6172" t="str">
            <v>TABLEMTN</v>
          </cell>
          <cell r="F6172" t="str">
            <v>ETL.6930</v>
          </cell>
          <cell r="G6172" t="str">
            <v>.POLE.WOOD</v>
          </cell>
          <cell r="H6172">
            <v>44326</v>
          </cell>
          <cell r="I6172">
            <v>44326</v>
          </cell>
          <cell r="J6172">
            <v>44623</v>
          </cell>
          <cell r="K6172">
            <v>44662</v>
          </cell>
          <cell r="M6172">
            <v>44691</v>
          </cell>
          <cell r="N6172">
            <v>44691</v>
          </cell>
          <cell r="O6172" t="str">
            <v>630</v>
          </cell>
          <cell r="P6172" t="str">
            <v>INSP</v>
          </cell>
          <cell r="Q6172" t="str">
            <v>E - Schd Compl Yr 0</v>
          </cell>
          <cell r="R6172" t="str">
            <v>ORAS NOCO ATCO</v>
          </cell>
          <cell r="S6172" t="str">
            <v>Remove</v>
          </cell>
        </row>
        <row r="6173">
          <cell r="B6173" t="str">
            <v>120993618</v>
          </cell>
          <cell r="C6173" t="str">
            <v>001/022</v>
          </cell>
          <cell r="D6173" t="str">
            <v>T2 EI WEIMAR #1 001/022 RPR GYWW HOLD</v>
          </cell>
          <cell r="E6173" t="str">
            <v>SACTO</v>
          </cell>
          <cell r="F6173" t="str">
            <v>ETL.7560</v>
          </cell>
          <cell r="G6173" t="str">
            <v>.POLE.NWOD</v>
          </cell>
          <cell r="H6173">
            <v>44326</v>
          </cell>
          <cell r="I6173">
            <v>44326</v>
          </cell>
          <cell r="J6173">
            <v>44326</v>
          </cell>
          <cell r="M6173">
            <v>44691</v>
          </cell>
          <cell r="N6173">
            <v>44691</v>
          </cell>
          <cell r="O6173" t="str">
            <v>630</v>
          </cell>
          <cell r="P6173" t="str">
            <v>OTHR</v>
          </cell>
          <cell r="Q6173" t="str">
            <v>E - Schd Compl Yr 0</v>
          </cell>
          <cell r="R6173" t="str">
            <v>NOPR ORAS OSTS</v>
          </cell>
          <cell r="S6173" t="str">
            <v>HFTD 2</v>
          </cell>
        </row>
        <row r="6174">
          <cell r="B6174" t="str">
            <v>120993999</v>
          </cell>
          <cell r="C6174" t="str">
            <v>009/155</v>
          </cell>
          <cell r="D6174" t="str">
            <v>T2 DI TEJON-LEBEC 9/155 RPR GYWW</v>
          </cell>
          <cell r="E6174" t="str">
            <v>MIDWAY</v>
          </cell>
          <cell r="F6174" t="str">
            <v>ETL.9250</v>
          </cell>
          <cell r="G6174" t="str">
            <v>.POLE.WOOD</v>
          </cell>
          <cell r="H6174">
            <v>44326</v>
          </cell>
          <cell r="I6174">
            <v>44324</v>
          </cell>
          <cell r="J6174">
            <v>44420</v>
          </cell>
          <cell r="K6174">
            <v>44425</v>
          </cell>
          <cell r="M6174">
            <v>44689</v>
          </cell>
          <cell r="N6174">
            <v>44689</v>
          </cell>
          <cell r="O6174" t="str">
            <v>630</v>
          </cell>
          <cell r="P6174" t="str">
            <v>OTHR</v>
          </cell>
          <cell r="Q6174" t="str">
            <v>E - Schd Compl Yr 0</v>
          </cell>
          <cell r="R6174" t="str">
            <v>ORAS NOCO ATCO</v>
          </cell>
          <cell r="S6174" t="str">
            <v>HFTD 2</v>
          </cell>
        </row>
        <row r="6175">
          <cell r="B6175" t="str">
            <v>120994492</v>
          </cell>
          <cell r="C6175" t="str">
            <v>039/007</v>
          </cell>
          <cell r="D6175" t="str">
            <v>T2 EI MNDCN-WLLTS-FRT BRGG 39/7 RPR INSW</v>
          </cell>
          <cell r="E6175" t="str">
            <v>WILLITS</v>
          </cell>
          <cell r="F6175" t="str">
            <v>ETL.7550</v>
          </cell>
          <cell r="G6175" t="str">
            <v>.POLE.WOOD</v>
          </cell>
          <cell r="H6175">
            <v>44326</v>
          </cell>
          <cell r="I6175">
            <v>44326</v>
          </cell>
          <cell r="J6175">
            <v>44326</v>
          </cell>
          <cell r="M6175">
            <v>44691</v>
          </cell>
          <cell r="N6175">
            <v>44691</v>
          </cell>
          <cell r="O6175" t="str">
            <v>630</v>
          </cell>
          <cell r="P6175" t="str">
            <v>INSP</v>
          </cell>
          <cell r="Q6175" t="str">
            <v>E - Schd Compl Yr 0</v>
          </cell>
          <cell r="R6175" t="str">
            <v>NOPR ORAS ATCO</v>
          </cell>
          <cell r="S6175" t="str">
            <v>HFTD 2</v>
          </cell>
        </row>
        <row r="6176">
          <cell r="B6176" t="str">
            <v>120994773</v>
          </cell>
          <cell r="C6176" t="str">
            <v>110/003</v>
          </cell>
          <cell r="D6176" t="str">
            <v>T2 EI HMBLDT-BRDGVLLE 110/3 RMV VEG</v>
          </cell>
          <cell r="E6176" t="str">
            <v>EUREKA</v>
          </cell>
          <cell r="F6176" t="str">
            <v>ETL.1810</v>
          </cell>
          <cell r="G6176" t="str">
            <v>.POLE.STPS</v>
          </cell>
          <cell r="H6176">
            <v>44326</v>
          </cell>
          <cell r="I6176">
            <v>44324</v>
          </cell>
          <cell r="J6176">
            <v>44391</v>
          </cell>
          <cell r="K6176">
            <v>44586</v>
          </cell>
          <cell r="M6176">
            <v>44689</v>
          </cell>
          <cell r="O6176" t="str">
            <v>564</v>
          </cell>
          <cell r="P6176" t="str">
            <v>INSP</v>
          </cell>
          <cell r="Q6176" t="str">
            <v>E - Schd Compl Yr 0</v>
          </cell>
          <cell r="R6176" t="str">
            <v>NOCO ATCO</v>
          </cell>
          <cell r="S6176" t="str">
            <v>HFTD 2</v>
          </cell>
        </row>
        <row r="6177">
          <cell r="B6177" t="str">
            <v>120994782</v>
          </cell>
          <cell r="C6177" t="str">
            <v>111/002</v>
          </cell>
          <cell r="D6177" t="str">
            <v>T2 EI HMBLDT-BRDGVLLE 111/002 RPL STRW</v>
          </cell>
          <cell r="E6177" t="str">
            <v>EUREKA</v>
          </cell>
          <cell r="F6177" t="str">
            <v>ETL.1810</v>
          </cell>
          <cell r="G6177" t="str">
            <v>.POLE.WDPS</v>
          </cell>
          <cell r="H6177">
            <v>44326</v>
          </cell>
          <cell r="I6177">
            <v>44324</v>
          </cell>
          <cell r="J6177">
            <v>44657</v>
          </cell>
          <cell r="K6177">
            <v>44678</v>
          </cell>
          <cell r="M6177">
            <v>44689</v>
          </cell>
          <cell r="N6177">
            <v>44677</v>
          </cell>
          <cell r="O6177" t="str">
            <v>372</v>
          </cell>
          <cell r="P6177" t="str">
            <v>INSP</v>
          </cell>
          <cell r="Q6177" t="str">
            <v>E - Schd Compl Yr 0</v>
          </cell>
          <cell r="R6177" t="str">
            <v>ORAS NOCO ATCO</v>
          </cell>
          <cell r="S6177" t="str">
            <v>HFTD 2</v>
          </cell>
        </row>
        <row r="6178">
          <cell r="B6178" t="str">
            <v>120994784</v>
          </cell>
          <cell r="C6178" t="str">
            <v>111/001</v>
          </cell>
          <cell r="D6178" t="str">
            <v>T2 EI HMBLDT-BRDGVLLE 111/1 RPR INSW</v>
          </cell>
          <cell r="E6178" t="str">
            <v>EUREKA</v>
          </cell>
          <cell r="F6178" t="str">
            <v>ETL.1810</v>
          </cell>
          <cell r="G6178" t="str">
            <v>.INSL.NCER</v>
          </cell>
          <cell r="H6178">
            <v>44326</v>
          </cell>
          <cell r="I6178">
            <v>44324</v>
          </cell>
          <cell r="J6178">
            <v>44729</v>
          </cell>
          <cell r="K6178">
            <v>44741</v>
          </cell>
          <cell r="M6178">
            <v>44689</v>
          </cell>
          <cell r="N6178">
            <v>44689</v>
          </cell>
          <cell r="O6178" t="str">
            <v>630</v>
          </cell>
          <cell r="P6178" t="str">
            <v>INSP</v>
          </cell>
          <cell r="Q6178" t="str">
            <v>E - Schd Compl Yr 0</v>
          </cell>
          <cell r="R6178" t="str">
            <v>ORAS NOCO ATCO</v>
          </cell>
          <cell r="S6178" t="str">
            <v>HFTD 2</v>
          </cell>
        </row>
        <row r="6179">
          <cell r="B6179" t="str">
            <v>120994785</v>
          </cell>
          <cell r="C6179" t="str">
            <v>110/002</v>
          </cell>
          <cell r="D6179" t="str">
            <v>T2 EI HMBLDT-BRDGVLLE 110/002 RPL STRW</v>
          </cell>
          <cell r="E6179" t="str">
            <v>EUREKA</v>
          </cell>
          <cell r="F6179" t="str">
            <v>ETL.1810</v>
          </cell>
          <cell r="G6179" t="str">
            <v>.POLE.WDPS</v>
          </cell>
          <cell r="H6179">
            <v>44326</v>
          </cell>
          <cell r="I6179">
            <v>44324</v>
          </cell>
          <cell r="J6179">
            <v>44660</v>
          </cell>
          <cell r="K6179">
            <v>44679</v>
          </cell>
          <cell r="M6179">
            <v>44689</v>
          </cell>
          <cell r="N6179">
            <v>44677</v>
          </cell>
          <cell r="O6179" t="str">
            <v>372</v>
          </cell>
          <cell r="P6179" t="str">
            <v>INSP</v>
          </cell>
          <cell r="Q6179" t="str">
            <v>E - Schd Compl Yr 0</v>
          </cell>
          <cell r="R6179" t="str">
            <v>ORAS NOCO ATCO</v>
          </cell>
          <cell r="S6179" t="str">
            <v>HFTD 2</v>
          </cell>
        </row>
        <row r="6180">
          <cell r="B6180" t="str">
            <v>120994788</v>
          </cell>
          <cell r="C6180" t="str">
            <v>110/002</v>
          </cell>
          <cell r="D6180" t="str">
            <v>T2 EI HMBLDT-BRDGVLLE 110/002 RPL STRW</v>
          </cell>
          <cell r="E6180" t="str">
            <v>EUREKA</v>
          </cell>
          <cell r="F6180" t="str">
            <v>ETL.1810</v>
          </cell>
          <cell r="G6180" t="str">
            <v>.POLE.WDPS</v>
          </cell>
          <cell r="H6180">
            <v>44326</v>
          </cell>
          <cell r="I6180">
            <v>44324</v>
          </cell>
          <cell r="J6180">
            <v>44660</v>
          </cell>
          <cell r="K6180">
            <v>44677</v>
          </cell>
          <cell r="M6180">
            <v>44689</v>
          </cell>
          <cell r="N6180">
            <v>44677</v>
          </cell>
          <cell r="O6180" t="str">
            <v>372</v>
          </cell>
          <cell r="P6180" t="str">
            <v>INSP</v>
          </cell>
          <cell r="Q6180" t="str">
            <v>E - Schd Compl Yr 0</v>
          </cell>
          <cell r="R6180" t="str">
            <v>ORAS NOCO ATCO</v>
          </cell>
          <cell r="S6180" t="str">
            <v>HFTD 2</v>
          </cell>
        </row>
        <row r="6181">
          <cell r="B6181" t="str">
            <v>120994860</v>
          </cell>
          <cell r="C6181" t="str">
            <v>111/003</v>
          </cell>
          <cell r="D6181" t="str">
            <v>T2 EI HMBLDT-BRDGVLLE 111/003 RPL STRW</v>
          </cell>
          <cell r="E6181" t="str">
            <v>EUREKA</v>
          </cell>
          <cell r="F6181" t="str">
            <v>ETL.1810</v>
          </cell>
          <cell r="G6181" t="str">
            <v>.POLE.WDPS</v>
          </cell>
          <cell r="H6181">
            <v>44326</v>
          </cell>
          <cell r="I6181">
            <v>44324</v>
          </cell>
          <cell r="J6181">
            <v>44656</v>
          </cell>
          <cell r="K6181">
            <v>44671</v>
          </cell>
          <cell r="M6181">
            <v>44689</v>
          </cell>
          <cell r="N6181">
            <v>44677</v>
          </cell>
          <cell r="O6181" t="str">
            <v>372</v>
          </cell>
          <cell r="P6181" t="str">
            <v>INSP</v>
          </cell>
          <cell r="Q6181" t="str">
            <v>E - Schd Compl Yr 0</v>
          </cell>
          <cell r="R6181" t="str">
            <v>ORAS NOCO ATCO</v>
          </cell>
          <cell r="S6181" t="str">
            <v>HFTD 2</v>
          </cell>
        </row>
        <row r="6182">
          <cell r="B6182" t="str">
            <v>120994863</v>
          </cell>
          <cell r="C6182" t="str">
            <v>111/002</v>
          </cell>
          <cell r="D6182" t="str">
            <v>T2 EI HMBLDT-BRDGVLLE 111/002 RPL STRW</v>
          </cell>
          <cell r="E6182" t="str">
            <v>EUREKA</v>
          </cell>
          <cell r="F6182" t="str">
            <v>ETL.1810</v>
          </cell>
          <cell r="G6182" t="str">
            <v>.POLE.WDPS</v>
          </cell>
          <cell r="H6182">
            <v>44326</v>
          </cell>
          <cell r="I6182">
            <v>44324</v>
          </cell>
          <cell r="J6182">
            <v>44657</v>
          </cell>
          <cell r="K6182">
            <v>44671</v>
          </cell>
          <cell r="M6182">
            <v>44689</v>
          </cell>
          <cell r="N6182">
            <v>44677</v>
          </cell>
          <cell r="O6182" t="str">
            <v>372</v>
          </cell>
          <cell r="P6182" t="str">
            <v>PATR</v>
          </cell>
          <cell r="Q6182" t="str">
            <v>E - Schd Compl Yr 0</v>
          </cell>
          <cell r="R6182" t="str">
            <v>ORAS NOCO ATCO</v>
          </cell>
          <cell r="S6182" t="str">
            <v>HFTD 2</v>
          </cell>
        </row>
        <row r="6183">
          <cell r="B6183" t="str">
            <v>120995272</v>
          </cell>
          <cell r="C6183" t="str">
            <v>111/006</v>
          </cell>
          <cell r="D6183" t="str">
            <v>T2 EI HMBLDT-BRDGVLLE 111/6 RMV VEG</v>
          </cell>
          <cell r="E6183" t="str">
            <v>EUREKA</v>
          </cell>
          <cell r="F6183" t="str">
            <v>ETL.1810</v>
          </cell>
          <cell r="G6183" t="str">
            <v>.TOWR</v>
          </cell>
          <cell r="H6183">
            <v>44326</v>
          </cell>
          <cell r="I6183">
            <v>44324</v>
          </cell>
          <cell r="J6183">
            <v>44736</v>
          </cell>
          <cell r="K6183">
            <v>44736</v>
          </cell>
          <cell r="M6183">
            <v>44689</v>
          </cell>
          <cell r="O6183" t="str">
            <v>564</v>
          </cell>
          <cell r="P6183" t="str">
            <v>INSP</v>
          </cell>
          <cell r="Q6183" t="str">
            <v>E - Schd Compl Yr 0</v>
          </cell>
          <cell r="R6183" t="str">
            <v>NOCO ATCO</v>
          </cell>
          <cell r="S6183" t="str">
            <v>HFTD 2</v>
          </cell>
        </row>
        <row r="6184">
          <cell r="B6184" t="str">
            <v>120995277</v>
          </cell>
          <cell r="C6184" t="str">
            <v>111/000</v>
          </cell>
          <cell r="D6184" t="str">
            <v>T2 EI HMBLDT-BRDGVLLE 111/0 RMV VEG</v>
          </cell>
          <cell r="E6184" t="str">
            <v>EUREKA</v>
          </cell>
          <cell r="F6184" t="str">
            <v>ETL.1810</v>
          </cell>
          <cell r="G6184" t="str">
            <v>.POLE.WDPS</v>
          </cell>
          <cell r="H6184">
            <v>44326</v>
          </cell>
          <cell r="I6184">
            <v>44324</v>
          </cell>
          <cell r="J6184">
            <v>44677</v>
          </cell>
          <cell r="K6184">
            <v>44677</v>
          </cell>
          <cell r="M6184">
            <v>44689</v>
          </cell>
          <cell r="O6184" t="str">
            <v>564</v>
          </cell>
          <cell r="P6184" t="str">
            <v>INSP</v>
          </cell>
          <cell r="Q6184" t="str">
            <v>E - Schd Compl Yr 0</v>
          </cell>
          <cell r="R6184" t="str">
            <v>NOCO ATCO</v>
          </cell>
          <cell r="S6184" t="str">
            <v>HFTD 2</v>
          </cell>
        </row>
        <row r="6185">
          <cell r="B6185" t="str">
            <v>120995296</v>
          </cell>
          <cell r="C6185" t="str">
            <v>111/003</v>
          </cell>
          <cell r="D6185" t="str">
            <v>T2 EI HMBLDT-BRDGVLLE 111/003 RPL STRW</v>
          </cell>
          <cell r="E6185" t="str">
            <v>EUREKA</v>
          </cell>
          <cell r="F6185" t="str">
            <v>ETL.1810</v>
          </cell>
          <cell r="G6185" t="str">
            <v>.POLE.WDPS</v>
          </cell>
          <cell r="H6185">
            <v>44326</v>
          </cell>
          <cell r="I6185">
            <v>44324</v>
          </cell>
          <cell r="J6185">
            <v>44656</v>
          </cell>
          <cell r="K6185">
            <v>44741</v>
          </cell>
          <cell r="M6185">
            <v>44689</v>
          </cell>
          <cell r="N6185">
            <v>44677</v>
          </cell>
          <cell r="O6185" t="str">
            <v>372</v>
          </cell>
          <cell r="P6185" t="str">
            <v>INSP</v>
          </cell>
          <cell r="Q6185" t="str">
            <v>E - Schd Compl Yr 0</v>
          </cell>
          <cell r="R6185" t="str">
            <v>ORAS NOCO ATCO</v>
          </cell>
          <cell r="S6185" t="str">
            <v>HFTD 2</v>
          </cell>
        </row>
        <row r="6186">
          <cell r="B6186" t="str">
            <v>120995303</v>
          </cell>
          <cell r="C6186" t="str">
            <v>111/004</v>
          </cell>
          <cell r="D6186" t="str">
            <v>T2 EI HMBLDT-BRDGVLLE 111/004 RPL ANCW</v>
          </cell>
          <cell r="E6186" t="str">
            <v>EUREKA</v>
          </cell>
          <cell r="F6186" t="str">
            <v>ETL.1810</v>
          </cell>
          <cell r="G6186" t="str">
            <v>.POLE.WDPS</v>
          </cell>
          <cell r="H6186">
            <v>44326</v>
          </cell>
          <cell r="I6186">
            <v>44324</v>
          </cell>
          <cell r="J6186">
            <v>44729</v>
          </cell>
          <cell r="K6186">
            <v>44741</v>
          </cell>
          <cell r="M6186">
            <v>44689</v>
          </cell>
          <cell r="N6186">
            <v>44687</v>
          </cell>
          <cell r="O6186" t="str">
            <v>637</v>
          </cell>
          <cell r="P6186" t="str">
            <v>INSP</v>
          </cell>
          <cell r="Q6186" t="str">
            <v>E - Schd Compl Yr 0</v>
          </cell>
          <cell r="R6186" t="str">
            <v>ORAS NOCO ATCO</v>
          </cell>
          <cell r="S6186" t="str">
            <v>HFTD 2</v>
          </cell>
        </row>
        <row r="6187">
          <cell r="B6187" t="str">
            <v>120995305</v>
          </cell>
          <cell r="C6187" t="str">
            <v>111/004</v>
          </cell>
          <cell r="D6187" t="str">
            <v>T2 EI HMBLDT-BRDGVLLE 111/004 RMV VEG</v>
          </cell>
          <cell r="E6187" t="str">
            <v>EUREKA</v>
          </cell>
          <cell r="F6187" t="str">
            <v>ETL.1810</v>
          </cell>
          <cell r="G6187" t="str">
            <v>.POLE.WDPS</v>
          </cell>
          <cell r="H6187">
            <v>44326</v>
          </cell>
          <cell r="I6187">
            <v>44324</v>
          </cell>
          <cell r="J6187">
            <v>44399</v>
          </cell>
          <cell r="K6187">
            <v>44592</v>
          </cell>
          <cell r="M6187">
            <v>44689</v>
          </cell>
          <cell r="O6187" t="str">
            <v>564</v>
          </cell>
          <cell r="P6187" t="str">
            <v>INSP</v>
          </cell>
          <cell r="Q6187" t="str">
            <v>E - Schd Compl Yr 0</v>
          </cell>
          <cell r="R6187" t="str">
            <v>NOCO ATCO</v>
          </cell>
          <cell r="S6187" t="str">
            <v>HFTD 2</v>
          </cell>
        </row>
        <row r="6188">
          <cell r="B6188" t="str">
            <v>120995325</v>
          </cell>
          <cell r="C6188" t="str">
            <v>014/267</v>
          </cell>
          <cell r="D6188" t="str">
            <v>EI FLTN-MOLINO-COTATI 14/267 INS GYWW</v>
          </cell>
          <cell r="E6188" t="str">
            <v>LAKEVLLE</v>
          </cell>
          <cell r="F6188" t="str">
            <v>ETL.6910</v>
          </cell>
          <cell r="G6188" t="str">
            <v>ETL.6910_014/267</v>
          </cell>
          <cell r="H6188">
            <v>44326</v>
          </cell>
          <cell r="I6188">
            <v>44324</v>
          </cell>
          <cell r="J6188">
            <v>44601</v>
          </cell>
          <cell r="K6188">
            <v>44634</v>
          </cell>
          <cell r="M6188">
            <v>44689</v>
          </cell>
          <cell r="N6188">
            <v>44689</v>
          </cell>
          <cell r="O6188" t="str">
            <v>630</v>
          </cell>
          <cell r="P6188" t="str">
            <v>INSP</v>
          </cell>
          <cell r="Q6188" t="str">
            <v>E - Schd Compl Yr 0</v>
          </cell>
          <cell r="R6188" t="str">
            <v>ORAS NOCO ATCO</v>
          </cell>
          <cell r="S6188" t="str">
            <v>Non-HFTD</v>
          </cell>
        </row>
        <row r="6189">
          <cell r="B6189" t="str">
            <v>120995326</v>
          </cell>
          <cell r="C6189" t="str">
            <v>009/186</v>
          </cell>
          <cell r="D6189" t="str">
            <v>T2 EI MNTA VISTA-LOS GATOS 9/186 CANCEL</v>
          </cell>
          <cell r="E6189" t="str">
            <v>METCALF</v>
          </cell>
          <cell r="F6189" t="str">
            <v>ETL.7610</v>
          </cell>
          <cell r="G6189" t="str">
            <v>.POLE.WOOD</v>
          </cell>
          <cell r="H6189">
            <v>44326</v>
          </cell>
          <cell r="I6189">
            <v>44324</v>
          </cell>
          <cell r="J6189">
            <v>44324</v>
          </cell>
          <cell r="M6189">
            <v>44689</v>
          </cell>
          <cell r="O6189" t="str">
            <v>564</v>
          </cell>
          <cell r="P6189" t="str">
            <v>INSP</v>
          </cell>
          <cell r="Q6189" t="str">
            <v>E - Schd Compl Yr 0</v>
          </cell>
          <cell r="R6189" t="str">
            <v>OSNO ATCO</v>
          </cell>
          <cell r="S6189" t="str">
            <v>HFTD 2</v>
          </cell>
        </row>
        <row r="6190">
          <cell r="B6190" t="str">
            <v>120995327</v>
          </cell>
          <cell r="C6190" t="str">
            <v>009/186</v>
          </cell>
          <cell r="D6190" t="str">
            <v>T2 EI MNTA VSTA-LS GTS 9/186 RPL STRW</v>
          </cell>
          <cell r="E6190" t="str">
            <v>METCALF</v>
          </cell>
          <cell r="F6190" t="str">
            <v>ETL.7610</v>
          </cell>
          <cell r="G6190" t="str">
            <v>.POLE.WOOD</v>
          </cell>
          <cell r="H6190">
            <v>44326</v>
          </cell>
          <cell r="I6190">
            <v>44324</v>
          </cell>
          <cell r="J6190">
            <v>44324</v>
          </cell>
          <cell r="L6190">
            <v>45134</v>
          </cell>
          <cell r="M6190">
            <v>44689</v>
          </cell>
          <cell r="N6190">
            <v>44694</v>
          </cell>
          <cell r="O6190" t="str">
            <v>372</v>
          </cell>
          <cell r="P6190" t="str">
            <v>INSP</v>
          </cell>
          <cell r="Q6190" t="str">
            <v>E - Schd Compl Yr 0</v>
          </cell>
          <cell r="R6190" t="str">
            <v>NOPR ORAS ATCO</v>
          </cell>
          <cell r="S6190" t="str">
            <v>HFTD 2</v>
          </cell>
        </row>
        <row r="6191">
          <cell r="B6191" t="str">
            <v>120995333</v>
          </cell>
          <cell r="C6191" t="str">
            <v>000/016</v>
          </cell>
          <cell r="D6191" t="str">
            <v>EI MONTA VISTA-LOS GATOS 0/16 RPR GYWW</v>
          </cell>
          <cell r="E6191" t="str">
            <v>METCALF</v>
          </cell>
          <cell r="F6191" t="str">
            <v>ETL.7610</v>
          </cell>
          <cell r="G6191" t="str">
            <v>ETL.7610_000/016</v>
          </cell>
          <cell r="H6191">
            <v>44326</v>
          </cell>
          <cell r="I6191">
            <v>44324</v>
          </cell>
          <cell r="J6191">
            <v>44324</v>
          </cell>
          <cell r="M6191">
            <v>44689</v>
          </cell>
          <cell r="O6191" t="str">
            <v>630</v>
          </cell>
          <cell r="P6191" t="str">
            <v>INSP</v>
          </cell>
          <cell r="Q6191" t="str">
            <v>E - Schd Compl Yr 0</v>
          </cell>
          <cell r="R6191" t="str">
            <v>OSNO ATCO</v>
          </cell>
          <cell r="S6191" t="str">
            <v>Non-HFTD</v>
          </cell>
        </row>
        <row r="6192">
          <cell r="B6192" t="str">
            <v>120995334</v>
          </cell>
          <cell r="C6192" t="str">
            <v>000/015</v>
          </cell>
          <cell r="D6192" t="str">
            <v>EI MONTA VISTA-LOS GATO 0/15 RPR GYWW</v>
          </cell>
          <cell r="E6192" t="str">
            <v>METCALF</v>
          </cell>
          <cell r="F6192" t="str">
            <v>ETL.7610</v>
          </cell>
          <cell r="G6192" t="str">
            <v>ETL.7610_000/015</v>
          </cell>
          <cell r="H6192">
            <v>44326</v>
          </cell>
          <cell r="I6192">
            <v>44324</v>
          </cell>
          <cell r="J6192">
            <v>44324</v>
          </cell>
          <cell r="M6192">
            <v>44689</v>
          </cell>
          <cell r="O6192" t="str">
            <v>630</v>
          </cell>
          <cell r="P6192" t="str">
            <v>INSP</v>
          </cell>
          <cell r="Q6192" t="str">
            <v>E - Schd Compl Yr 0</v>
          </cell>
          <cell r="R6192" t="str">
            <v>OSNO ATCO</v>
          </cell>
          <cell r="S6192" t="str">
            <v>Non-HFTD</v>
          </cell>
        </row>
        <row r="6193">
          <cell r="B6193" t="str">
            <v>120995339</v>
          </cell>
          <cell r="C6193" t="str">
            <v>027/004</v>
          </cell>
          <cell r="D6193" t="str">
            <v>EI EXCHEQUER-LE GRAND 27/4 RPL PL</v>
          </cell>
          <cell r="E6193" t="str">
            <v>FRESNO</v>
          </cell>
          <cell r="F6193" t="str">
            <v>ETL.1560</v>
          </cell>
          <cell r="G6193" t="str">
            <v>ETL.1560_027/004</v>
          </cell>
          <cell r="H6193">
            <v>44326</v>
          </cell>
          <cell r="I6193">
            <v>44324</v>
          </cell>
          <cell r="J6193">
            <v>44324</v>
          </cell>
          <cell r="L6193">
            <v>45163</v>
          </cell>
          <cell r="M6193">
            <v>44689</v>
          </cell>
          <cell r="O6193" t="str">
            <v>630</v>
          </cell>
          <cell r="P6193" t="str">
            <v>INSP</v>
          </cell>
          <cell r="Q6193" t="str">
            <v>E - Schd Compl Yr 0</v>
          </cell>
          <cell r="R6193" t="str">
            <v>OSNO ATCO</v>
          </cell>
          <cell r="S6193" t="str">
            <v>Non-HFTD</v>
          </cell>
        </row>
        <row r="6194">
          <cell r="B6194" t="str">
            <v>120995340</v>
          </cell>
          <cell r="C6194" t="str">
            <v>000/018</v>
          </cell>
          <cell r="D6194" t="str">
            <v>EI MONTA VISTA-LOS GATOS 0/18 RPR GYWW</v>
          </cell>
          <cell r="E6194" t="str">
            <v>METCALF</v>
          </cell>
          <cell r="F6194" t="str">
            <v>ETL.7610</v>
          </cell>
          <cell r="G6194" t="str">
            <v>ETL.7610_000/018</v>
          </cell>
          <cell r="H6194">
            <v>44326</v>
          </cell>
          <cell r="I6194">
            <v>44324</v>
          </cell>
          <cell r="J6194">
            <v>44324</v>
          </cell>
          <cell r="M6194">
            <v>44689</v>
          </cell>
          <cell r="N6194">
            <v>44689</v>
          </cell>
          <cell r="O6194" t="str">
            <v>630</v>
          </cell>
          <cell r="P6194" t="str">
            <v>INSP</v>
          </cell>
          <cell r="Q6194" t="str">
            <v>E - Schd Compl Yr 0</v>
          </cell>
          <cell r="R6194" t="str">
            <v>NOPR ORAS ATCO</v>
          </cell>
          <cell r="S6194" t="str">
            <v>Non-HFTD</v>
          </cell>
        </row>
        <row r="6195">
          <cell r="B6195" t="str">
            <v>120995346</v>
          </cell>
          <cell r="C6195" t="str">
            <v>027/003</v>
          </cell>
          <cell r="D6195" t="str">
            <v>T0 EI EXCHEQUER-LE GRAND 27/003 RPL STRW</v>
          </cell>
          <cell r="E6195" t="str">
            <v>FRESNO</v>
          </cell>
          <cell r="F6195" t="str">
            <v>ETL.1560</v>
          </cell>
          <cell r="G6195" t="str">
            <v>.POLE.WOOD</v>
          </cell>
          <cell r="H6195">
            <v>44326</v>
          </cell>
          <cell r="I6195">
            <v>44324</v>
          </cell>
          <cell r="J6195">
            <v>44324</v>
          </cell>
          <cell r="L6195">
            <v>45163</v>
          </cell>
          <cell r="M6195">
            <v>44689</v>
          </cell>
          <cell r="O6195" t="str">
            <v>372</v>
          </cell>
          <cell r="P6195" t="str">
            <v>INSP</v>
          </cell>
          <cell r="Q6195" t="str">
            <v>E - Schd Compl Yr 0</v>
          </cell>
          <cell r="R6195" t="str">
            <v>OSNO ATCO</v>
          </cell>
          <cell r="S6195" t="str">
            <v>Remove</v>
          </cell>
        </row>
        <row r="6196">
          <cell r="B6196" t="str">
            <v>120995460</v>
          </cell>
          <cell r="C6196" t="str">
            <v>004/085</v>
          </cell>
          <cell r="D6196" t="str">
            <v>EI BUTTE-ESQUON 04/085 RPR SPLW</v>
          </cell>
          <cell r="E6196" t="str">
            <v>TABLEMTN</v>
          </cell>
          <cell r="F6196" t="str">
            <v>ETL.6270</v>
          </cell>
          <cell r="G6196" t="str">
            <v>ETL.6270_004/085</v>
          </cell>
          <cell r="H6196">
            <v>44326</v>
          </cell>
          <cell r="I6196">
            <v>44324</v>
          </cell>
          <cell r="J6196">
            <v>44324</v>
          </cell>
          <cell r="M6196">
            <v>44689</v>
          </cell>
          <cell r="O6196" t="str">
            <v>630</v>
          </cell>
          <cell r="P6196" t="str">
            <v>INSP</v>
          </cell>
          <cell r="Q6196" t="str">
            <v>E - Schd Compl Yr 0</v>
          </cell>
          <cell r="R6196" t="str">
            <v>OSNO ATCO</v>
          </cell>
          <cell r="S6196" t="str">
            <v>Non-HFTD</v>
          </cell>
        </row>
        <row r="6197">
          <cell r="B6197" t="str">
            <v>120995463</v>
          </cell>
          <cell r="C6197" t="str">
            <v>007/136</v>
          </cell>
          <cell r="D6197" t="str">
            <v>EI GLENN #2 007/136 RPL HRDW</v>
          </cell>
          <cell r="E6197" t="str">
            <v>TABLEMTN</v>
          </cell>
          <cell r="F6197" t="str">
            <v>ETL.6930</v>
          </cell>
          <cell r="G6197" t="str">
            <v>ETL.6930_007/136</v>
          </cell>
          <cell r="H6197">
            <v>44326</v>
          </cell>
          <cell r="I6197">
            <v>44324</v>
          </cell>
          <cell r="J6197">
            <v>44624</v>
          </cell>
          <cell r="K6197">
            <v>44655</v>
          </cell>
          <cell r="M6197">
            <v>44689</v>
          </cell>
          <cell r="N6197">
            <v>44689</v>
          </cell>
          <cell r="O6197" t="str">
            <v>630</v>
          </cell>
          <cell r="P6197" t="str">
            <v>INSP</v>
          </cell>
          <cell r="Q6197" t="str">
            <v>E - Schd Compl Yr 0</v>
          </cell>
          <cell r="R6197" t="str">
            <v>ORAS NOCO ATCO</v>
          </cell>
          <cell r="S6197" t="str">
            <v>Non-HFTD</v>
          </cell>
        </row>
        <row r="6198">
          <cell r="B6198" t="str">
            <v>120995469</v>
          </cell>
          <cell r="C6198" t="str">
            <v>027/005</v>
          </cell>
          <cell r="D6198" t="str">
            <v>EI EXCHEQUER-LE GRAND 27/005 RPL PL</v>
          </cell>
          <cell r="E6198" t="str">
            <v>FRESNO</v>
          </cell>
          <cell r="F6198" t="str">
            <v>ETL.1560</v>
          </cell>
          <cell r="G6198" t="str">
            <v>ETL.1560_027/005</v>
          </cell>
          <cell r="H6198">
            <v>44326</v>
          </cell>
          <cell r="I6198">
            <v>44324</v>
          </cell>
          <cell r="J6198">
            <v>44324</v>
          </cell>
          <cell r="L6198">
            <v>45163</v>
          </cell>
          <cell r="M6198">
            <v>44689</v>
          </cell>
          <cell r="O6198" t="str">
            <v>630</v>
          </cell>
          <cell r="P6198" t="str">
            <v>INSP</v>
          </cell>
          <cell r="Q6198" t="str">
            <v>E - Schd Compl Yr 0</v>
          </cell>
          <cell r="R6198" t="str">
            <v>OSNO ATCO</v>
          </cell>
          <cell r="S6198" t="str">
            <v>Non-HFTD</v>
          </cell>
        </row>
        <row r="6199">
          <cell r="B6199" t="str">
            <v>120995523</v>
          </cell>
          <cell r="C6199" t="str">
            <v>014/264</v>
          </cell>
          <cell r="D6199" t="str">
            <v>EI FLTN-MOLINO-COTATI 14/264 RPL INSW</v>
          </cell>
          <cell r="E6199" t="str">
            <v>LAKEVLLE</v>
          </cell>
          <cell r="F6199" t="str">
            <v>ETL.6910</v>
          </cell>
          <cell r="G6199" t="str">
            <v>ETL.6910_014/264</v>
          </cell>
          <cell r="H6199">
            <v>44326</v>
          </cell>
          <cell r="I6199">
            <v>44324</v>
          </cell>
          <cell r="J6199">
            <v>44601</v>
          </cell>
          <cell r="K6199">
            <v>44614</v>
          </cell>
          <cell r="M6199">
            <v>44689</v>
          </cell>
          <cell r="N6199">
            <v>44677</v>
          </cell>
          <cell r="O6199" t="str">
            <v>508</v>
          </cell>
          <cell r="P6199" t="str">
            <v>INSP</v>
          </cell>
          <cell r="Q6199" t="str">
            <v>E - Schd Compl Yr 0</v>
          </cell>
          <cell r="R6199" t="str">
            <v>ORAS NOCO ATCO</v>
          </cell>
          <cell r="S6199" t="str">
            <v>Non-HFTD</v>
          </cell>
        </row>
        <row r="6200">
          <cell r="B6200" t="str">
            <v>120995526</v>
          </cell>
          <cell r="C6200" t="str">
            <v>C028/518</v>
          </cell>
          <cell r="D6200" t="str">
            <v>EI COLEMAN-RED BLUFF C028/518 RPR SPLW</v>
          </cell>
          <cell r="E6200" t="str">
            <v>TABLEMTN</v>
          </cell>
          <cell r="F6200" t="str">
            <v>ETL.6440</v>
          </cell>
          <cell r="G6200" t="str">
            <v>ETL.6440_C028/518</v>
          </cell>
          <cell r="H6200">
            <v>44326</v>
          </cell>
          <cell r="I6200">
            <v>44324</v>
          </cell>
          <cell r="J6200">
            <v>44324</v>
          </cell>
          <cell r="M6200">
            <v>44689</v>
          </cell>
          <cell r="O6200" t="str">
            <v>630</v>
          </cell>
          <cell r="P6200" t="str">
            <v>INSP</v>
          </cell>
          <cell r="Q6200" t="str">
            <v>E - Schd Compl Yr 0</v>
          </cell>
          <cell r="R6200" t="str">
            <v>OSNO ATCO</v>
          </cell>
          <cell r="S6200" t="str">
            <v>Non-HFTD</v>
          </cell>
        </row>
        <row r="6201">
          <cell r="B6201" t="str">
            <v>120995685</v>
          </cell>
          <cell r="C6201" t="str">
            <v>014/263</v>
          </cell>
          <cell r="D6201" t="str">
            <v>EI FULTON-MOLINO-COTATI 14/263 RPL INSW</v>
          </cell>
          <cell r="E6201" t="str">
            <v>LAKEVLLE</v>
          </cell>
          <cell r="F6201" t="str">
            <v>ETL.6910</v>
          </cell>
          <cell r="G6201" t="str">
            <v>ETL.6910_014/263</v>
          </cell>
          <cell r="H6201">
            <v>44326</v>
          </cell>
          <cell r="I6201">
            <v>44324</v>
          </cell>
          <cell r="J6201">
            <v>44601</v>
          </cell>
          <cell r="K6201">
            <v>44615</v>
          </cell>
          <cell r="M6201">
            <v>44689</v>
          </cell>
          <cell r="N6201">
            <v>44677</v>
          </cell>
          <cell r="O6201" t="str">
            <v>508</v>
          </cell>
          <cell r="P6201" t="str">
            <v>INSP</v>
          </cell>
          <cell r="Q6201" t="str">
            <v>E - Schd Compl Yr 0</v>
          </cell>
          <cell r="R6201" t="str">
            <v>ORAS NOCO ATCO</v>
          </cell>
          <cell r="S6201" t="str">
            <v>Non-HFTD</v>
          </cell>
        </row>
        <row r="6202">
          <cell r="B6202" t="str">
            <v>120995730</v>
          </cell>
          <cell r="C6202" t="str">
            <v>011/074</v>
          </cell>
          <cell r="D6202" t="str">
            <v>T2 EI DELEVAN-VCA #1 11/74 RPR COMPLETE</v>
          </cell>
          <cell r="E6202" t="str">
            <v>SACTO</v>
          </cell>
          <cell r="F6202" t="str">
            <v>ETL.5010</v>
          </cell>
          <cell r="G6202" t="str">
            <v>.INSL.CERA</v>
          </cell>
          <cell r="H6202">
            <v>44326</v>
          </cell>
          <cell r="I6202">
            <v>44324</v>
          </cell>
          <cell r="J6202">
            <v>44765</v>
          </cell>
          <cell r="K6202">
            <v>44797</v>
          </cell>
          <cell r="M6202">
            <v>44689</v>
          </cell>
          <cell r="N6202">
            <v>44689</v>
          </cell>
          <cell r="O6202" t="str">
            <v>628</v>
          </cell>
          <cell r="P6202" t="str">
            <v>INSP</v>
          </cell>
          <cell r="Q6202" t="str">
            <v>E - Schd Compl Yr 0</v>
          </cell>
          <cell r="R6202" t="str">
            <v>ORAS NOCO ATCO</v>
          </cell>
          <cell r="S6202" t="str">
            <v>HFTD 2</v>
          </cell>
        </row>
        <row r="6203">
          <cell r="B6203" t="str">
            <v>120995757</v>
          </cell>
          <cell r="C6203" t="str">
            <v>042/001</v>
          </cell>
          <cell r="D6203" t="str">
            <v>EI MNDCNO-WLITS-FRT BRG 42/1 RPL ANCW</v>
          </cell>
          <cell r="E6203" t="str">
            <v>WILLITS</v>
          </cell>
          <cell r="F6203" t="str">
            <v>ETL.7550</v>
          </cell>
          <cell r="G6203" t="str">
            <v>ETL.7550_042/001</v>
          </cell>
          <cell r="H6203">
            <v>44326</v>
          </cell>
          <cell r="I6203">
            <v>44324</v>
          </cell>
          <cell r="J6203">
            <v>44691</v>
          </cell>
          <cell r="K6203">
            <v>44740</v>
          </cell>
          <cell r="M6203">
            <v>44689</v>
          </cell>
          <cell r="N6203">
            <v>44673</v>
          </cell>
          <cell r="O6203" t="str">
            <v>637</v>
          </cell>
          <cell r="P6203" t="str">
            <v>INSP</v>
          </cell>
          <cell r="Q6203" t="str">
            <v>E - Schd Compl Yr 0</v>
          </cell>
          <cell r="R6203" t="str">
            <v>ORAS NOCO ATCO</v>
          </cell>
          <cell r="S6203" t="str">
            <v>Non-HFTD</v>
          </cell>
        </row>
        <row r="6204">
          <cell r="B6204" t="str">
            <v>120995759</v>
          </cell>
          <cell r="C6204" t="str">
            <v>000/013</v>
          </cell>
          <cell r="D6204" t="str">
            <v>EI MONTA VISTA-LOS GATOS 0/13 RPR CRSW</v>
          </cell>
          <cell r="E6204" t="str">
            <v>METCALF</v>
          </cell>
          <cell r="F6204" t="str">
            <v>ETL.7610</v>
          </cell>
          <cell r="G6204" t="str">
            <v>ETL.7610_000/013</v>
          </cell>
          <cell r="H6204">
            <v>44326</v>
          </cell>
          <cell r="I6204">
            <v>44324</v>
          </cell>
          <cell r="J6204">
            <v>44324</v>
          </cell>
          <cell r="M6204">
            <v>44689</v>
          </cell>
          <cell r="O6204" t="str">
            <v>630</v>
          </cell>
          <cell r="P6204" t="str">
            <v>INSP</v>
          </cell>
          <cell r="Q6204" t="str">
            <v>E - Schd Compl Yr 0</v>
          </cell>
          <cell r="R6204" t="str">
            <v>OSNO ATCO</v>
          </cell>
          <cell r="S6204" t="str">
            <v>Non-HFTD</v>
          </cell>
        </row>
        <row r="6205">
          <cell r="B6205" t="str">
            <v>120995761</v>
          </cell>
          <cell r="C6205" t="str">
            <v>017/095</v>
          </cell>
          <cell r="D6205" t="str">
            <v>EI TESLA-NEWARK #1 17/095 RMV NEST</v>
          </cell>
          <cell r="E6205" t="str">
            <v>CONCORD</v>
          </cell>
          <cell r="F6205" t="str">
            <v>ETL.5720</v>
          </cell>
          <cell r="G6205" t="str">
            <v>ETL.5720_017/095</v>
          </cell>
          <cell r="H6205">
            <v>44326</v>
          </cell>
          <cell r="I6205">
            <v>44324</v>
          </cell>
          <cell r="J6205">
            <v>44324</v>
          </cell>
          <cell r="M6205">
            <v>44689</v>
          </cell>
          <cell r="O6205" t="str">
            <v>628</v>
          </cell>
          <cell r="P6205" t="str">
            <v>INSP</v>
          </cell>
          <cell r="Q6205" t="str">
            <v>E - Schd Compl Yr 0</v>
          </cell>
          <cell r="R6205" t="str">
            <v>OSNO ATCO</v>
          </cell>
          <cell r="S6205" t="str">
            <v>Non-HFTD</v>
          </cell>
        </row>
        <row r="6206">
          <cell r="B6206" t="str">
            <v>120995763</v>
          </cell>
          <cell r="C6206" t="str">
            <v>014/265</v>
          </cell>
          <cell r="D6206" t="str">
            <v>EI FLTN-MOLINO-COTATI 14/265 INS GYWW</v>
          </cell>
          <cell r="E6206" t="str">
            <v>LAKEVLLE</v>
          </cell>
          <cell r="F6206" t="str">
            <v>ETL.6910</v>
          </cell>
          <cell r="G6206" t="str">
            <v>ETL.6910_014/265</v>
          </cell>
          <cell r="H6206">
            <v>44326</v>
          </cell>
          <cell r="I6206">
            <v>44324</v>
          </cell>
          <cell r="J6206">
            <v>44601</v>
          </cell>
          <cell r="K6206">
            <v>44606</v>
          </cell>
          <cell r="M6206">
            <v>44689</v>
          </cell>
          <cell r="N6206">
            <v>44689</v>
          </cell>
          <cell r="O6206" t="str">
            <v>630</v>
          </cell>
          <cell r="P6206" t="str">
            <v>INSP</v>
          </cell>
          <cell r="Q6206" t="str">
            <v>E - Schd Compl Yr 0</v>
          </cell>
          <cell r="R6206" t="str">
            <v>ORAS NOCO ATCO</v>
          </cell>
          <cell r="S6206" t="str">
            <v>Non-HFTD</v>
          </cell>
        </row>
        <row r="6207">
          <cell r="B6207" t="str">
            <v>120995767</v>
          </cell>
          <cell r="C6207" t="str">
            <v>C031/555</v>
          </cell>
          <cell r="D6207" t="str">
            <v>EI COLEMAN-RED BLUFF C031/555 INS GYWW</v>
          </cell>
          <cell r="E6207" t="str">
            <v>TABLEMTN</v>
          </cell>
          <cell r="F6207" t="str">
            <v>ETL.6440</v>
          </cell>
          <cell r="G6207" t="str">
            <v>ETL.6440_C031/555</v>
          </cell>
          <cell r="H6207">
            <v>44326</v>
          </cell>
          <cell r="I6207">
            <v>44324</v>
          </cell>
          <cell r="J6207">
            <v>44324</v>
          </cell>
          <cell r="M6207">
            <v>44689</v>
          </cell>
          <cell r="O6207" t="str">
            <v>630</v>
          </cell>
          <cell r="P6207" t="str">
            <v>INSP</v>
          </cell>
          <cell r="Q6207" t="str">
            <v>E - Schd Compl Yr 0</v>
          </cell>
          <cell r="R6207" t="str">
            <v>OSNO ATCO</v>
          </cell>
          <cell r="S6207" t="str">
            <v>Non-HFTD</v>
          </cell>
        </row>
        <row r="6208">
          <cell r="B6208" t="str">
            <v>120995769</v>
          </cell>
          <cell r="C6208" t="str">
            <v>010/187</v>
          </cell>
          <cell r="D6208" t="str">
            <v>T2 EI MNTA VSTA-LS GTS 10/187 RMV VEG</v>
          </cell>
          <cell r="E6208" t="str">
            <v>METCALF</v>
          </cell>
          <cell r="F6208" t="str">
            <v>ETL.7610</v>
          </cell>
          <cell r="G6208" t="str">
            <v>.POLE.WOOD</v>
          </cell>
          <cell r="H6208">
            <v>44326</v>
          </cell>
          <cell r="I6208">
            <v>44324</v>
          </cell>
          <cell r="J6208">
            <v>44476</v>
          </cell>
          <cell r="K6208">
            <v>44480</v>
          </cell>
          <cell r="M6208">
            <v>44689</v>
          </cell>
          <cell r="O6208" t="str">
            <v>564</v>
          </cell>
          <cell r="P6208" t="str">
            <v>INSP</v>
          </cell>
          <cell r="Q6208" t="str">
            <v>E - Schd Compl Yr 0</v>
          </cell>
          <cell r="R6208" t="str">
            <v>NOCO ATCO</v>
          </cell>
          <cell r="S6208" t="str">
            <v>HFTD 2</v>
          </cell>
        </row>
        <row r="6209">
          <cell r="B6209" t="str">
            <v>120995770</v>
          </cell>
          <cell r="C6209" t="str">
            <v>041/004</v>
          </cell>
          <cell r="D6209" t="str">
            <v>T2 EI MNDCN-WLLTS-FRT BRGG 41/4 RPL GYWW</v>
          </cell>
          <cell r="E6209" t="str">
            <v>WILLITS</v>
          </cell>
          <cell r="F6209" t="str">
            <v>ETL.7550</v>
          </cell>
          <cell r="G6209" t="str">
            <v>.POLE.WOOD</v>
          </cell>
          <cell r="H6209">
            <v>44326</v>
          </cell>
          <cell r="I6209">
            <v>44324</v>
          </cell>
          <cell r="J6209">
            <v>44324</v>
          </cell>
          <cell r="M6209">
            <v>44689</v>
          </cell>
          <cell r="N6209">
            <v>44689</v>
          </cell>
          <cell r="O6209" t="str">
            <v>630</v>
          </cell>
          <cell r="P6209" t="str">
            <v>INSP</v>
          </cell>
          <cell r="Q6209" t="str">
            <v>E - Schd Compl Yr 0</v>
          </cell>
          <cell r="R6209" t="str">
            <v>NOPR ORAS ATCO</v>
          </cell>
          <cell r="S6209" t="str">
            <v>HFTD 2</v>
          </cell>
        </row>
        <row r="6210">
          <cell r="B6210" t="str">
            <v>120995773</v>
          </cell>
          <cell r="C6210" t="str">
            <v>000/014</v>
          </cell>
          <cell r="D6210" t="str">
            <v>EI MONTA VISTA-LOS GATOS 0/14 RPR CRSW</v>
          </cell>
          <cell r="E6210" t="str">
            <v>METCALF</v>
          </cell>
          <cell r="F6210" t="str">
            <v>ETL.7610</v>
          </cell>
          <cell r="G6210" t="str">
            <v>ETL.7610_000/014</v>
          </cell>
          <cell r="H6210">
            <v>44326</v>
          </cell>
          <cell r="I6210">
            <v>44324</v>
          </cell>
          <cell r="J6210">
            <v>44324</v>
          </cell>
          <cell r="M6210">
            <v>44689</v>
          </cell>
          <cell r="O6210" t="str">
            <v>630</v>
          </cell>
          <cell r="P6210" t="str">
            <v>INSP</v>
          </cell>
          <cell r="Q6210" t="str">
            <v>E - Schd Compl Yr 0</v>
          </cell>
          <cell r="R6210" t="str">
            <v>OSNO ATCO</v>
          </cell>
          <cell r="S6210" t="str">
            <v>Non-HFTD</v>
          </cell>
        </row>
        <row r="6211">
          <cell r="B6211" t="str">
            <v>120995774</v>
          </cell>
          <cell r="C6211" t="str">
            <v>014/264</v>
          </cell>
          <cell r="D6211" t="str">
            <v>EI FLTN-MOLINO-COTATI 14/264 INS GYWW</v>
          </cell>
          <cell r="E6211" t="str">
            <v>LAKEVLLE</v>
          </cell>
          <cell r="F6211" t="str">
            <v>ETL.6910</v>
          </cell>
          <cell r="G6211" t="str">
            <v>ETL.6910_014/264</v>
          </cell>
          <cell r="H6211">
            <v>44326</v>
          </cell>
          <cell r="I6211">
            <v>44324</v>
          </cell>
          <cell r="J6211">
            <v>44601</v>
          </cell>
          <cell r="K6211">
            <v>44602</v>
          </cell>
          <cell r="M6211">
            <v>44689</v>
          </cell>
          <cell r="N6211">
            <v>44689</v>
          </cell>
          <cell r="O6211" t="str">
            <v>630</v>
          </cell>
          <cell r="P6211" t="str">
            <v>INSP</v>
          </cell>
          <cell r="Q6211" t="str">
            <v>E - Schd Compl Yr 0</v>
          </cell>
          <cell r="R6211" t="str">
            <v>ORAS NOCO ATCO</v>
          </cell>
          <cell r="S6211" t="str">
            <v>Non-HFTD</v>
          </cell>
        </row>
        <row r="6212">
          <cell r="B6212" t="str">
            <v>120995776</v>
          </cell>
          <cell r="C6212" t="str">
            <v/>
          </cell>
          <cell r="D6212" t="str">
            <v>BRIGHTON-DAVIS - NRP GROUND</v>
          </cell>
          <cell r="E6212" t="str">
            <v>SACTO</v>
          </cell>
          <cell r="F6212" t="str">
            <v>ETL.1140</v>
          </cell>
          <cell r="G6212" t="str">
            <v>ETL.1140_</v>
          </cell>
          <cell r="H6212">
            <v>44326</v>
          </cell>
          <cell r="I6212">
            <v>44323</v>
          </cell>
          <cell r="J6212">
            <v>44323</v>
          </cell>
          <cell r="K6212">
            <v>44327</v>
          </cell>
          <cell r="M6212">
            <v>44689</v>
          </cell>
          <cell r="N6212">
            <v>44689</v>
          </cell>
          <cell r="O6212" t="str">
            <v>539</v>
          </cell>
          <cell r="P6212" t="str">
            <v/>
          </cell>
          <cell r="Q6212" t="str">
            <v>E - Schd Compl Yr 0</v>
          </cell>
          <cell r="R6212" t="str">
            <v>ORAS NOCO ATCO</v>
          </cell>
          <cell r="S6212" t="str">
            <v>Remove</v>
          </cell>
        </row>
        <row r="6213">
          <cell r="B6213" t="str">
            <v>120995777</v>
          </cell>
          <cell r="C6213" t="str">
            <v>014/269</v>
          </cell>
          <cell r="D6213" t="str">
            <v>T0 EI FLTN-MOLINO-COTATI 14/269 RPR GYWW</v>
          </cell>
          <cell r="E6213" t="str">
            <v>LAKEVLLE</v>
          </cell>
          <cell r="F6213" t="str">
            <v>ETL.6910</v>
          </cell>
          <cell r="G6213" t="str">
            <v>.POLE.WOOD</v>
          </cell>
          <cell r="H6213">
            <v>44326</v>
          </cell>
          <cell r="I6213">
            <v>44324</v>
          </cell>
          <cell r="J6213">
            <v>44604</v>
          </cell>
          <cell r="K6213">
            <v>44608</v>
          </cell>
          <cell r="M6213">
            <v>44689</v>
          </cell>
          <cell r="N6213">
            <v>44689</v>
          </cell>
          <cell r="O6213" t="str">
            <v>630</v>
          </cell>
          <cell r="P6213" t="str">
            <v>INSP</v>
          </cell>
          <cell r="Q6213" t="str">
            <v>E - Schd Compl Yr 0</v>
          </cell>
          <cell r="R6213" t="str">
            <v>ORAS NOCO ATCO</v>
          </cell>
          <cell r="S6213" t="str">
            <v>Remove</v>
          </cell>
        </row>
        <row r="6214">
          <cell r="B6214" t="str">
            <v>120995779</v>
          </cell>
          <cell r="C6214" t="str">
            <v>014/270</v>
          </cell>
          <cell r="D6214" t="str">
            <v>EI FLTN-MOLINO-COTATI 14/270 INS GYWW</v>
          </cell>
          <cell r="E6214" t="str">
            <v>LAKEVLLE</v>
          </cell>
          <cell r="F6214" t="str">
            <v>ETL.6910</v>
          </cell>
          <cell r="G6214" t="str">
            <v>ETL.6910_014/270</v>
          </cell>
          <cell r="H6214">
            <v>44326</v>
          </cell>
          <cell r="I6214">
            <v>44324</v>
          </cell>
          <cell r="J6214">
            <v>44605</v>
          </cell>
          <cell r="K6214">
            <v>44622</v>
          </cell>
          <cell r="M6214">
            <v>44689</v>
          </cell>
          <cell r="N6214">
            <v>44689</v>
          </cell>
          <cell r="O6214" t="str">
            <v>630</v>
          </cell>
          <cell r="P6214" t="str">
            <v>INSP</v>
          </cell>
          <cell r="Q6214" t="str">
            <v>E - Schd Compl Yr 0</v>
          </cell>
          <cell r="R6214" t="str">
            <v>ORAS NOCO ATCO</v>
          </cell>
          <cell r="S6214" t="str">
            <v>Non-HFTD</v>
          </cell>
        </row>
        <row r="6215">
          <cell r="B6215" t="str">
            <v>120996556</v>
          </cell>
          <cell r="C6215" t="str">
            <v>005/056</v>
          </cell>
          <cell r="D6215" t="str">
            <v>T2 EI SNEATH LANE-PACIFICA 5/56 RPL INSW</v>
          </cell>
          <cell r="E6215" t="str">
            <v>METCALF</v>
          </cell>
          <cell r="F6215" t="str">
            <v>ETL.7575</v>
          </cell>
          <cell r="G6215" t="str">
            <v>.INSL.NCER</v>
          </cell>
          <cell r="H6215">
            <v>44326</v>
          </cell>
          <cell r="I6215">
            <v>44326</v>
          </cell>
          <cell r="J6215">
            <v>44685</v>
          </cell>
          <cell r="K6215">
            <v>44707</v>
          </cell>
          <cell r="L6215">
            <v>44995</v>
          </cell>
          <cell r="M6215">
            <v>44691</v>
          </cell>
          <cell r="N6215">
            <v>44691</v>
          </cell>
          <cell r="O6215" t="str">
            <v>508</v>
          </cell>
          <cell r="P6215" t="str">
            <v>INSP</v>
          </cell>
          <cell r="Q6215" t="str">
            <v>E - Schd Compl Yr 0</v>
          </cell>
          <cell r="R6215" t="str">
            <v>ORAS NOCO ATCO</v>
          </cell>
          <cell r="S6215" t="str">
            <v>HFTD 2</v>
          </cell>
        </row>
        <row r="6216">
          <cell r="B6216" t="str">
            <v>120996682</v>
          </cell>
          <cell r="C6216" t="str">
            <v>005/056</v>
          </cell>
          <cell r="D6216" t="str">
            <v>T2 EI SNEATH LANE-PACIFICA 5/56 INS DAMW</v>
          </cell>
          <cell r="E6216" t="str">
            <v>METCALF</v>
          </cell>
          <cell r="F6216" t="str">
            <v>ETL.7575</v>
          </cell>
          <cell r="G6216" t="str">
            <v>.POLE.WOOD</v>
          </cell>
          <cell r="H6216">
            <v>44326</v>
          </cell>
          <cell r="I6216">
            <v>44326</v>
          </cell>
          <cell r="J6216">
            <v>44685</v>
          </cell>
          <cell r="K6216">
            <v>44742</v>
          </cell>
          <cell r="L6216">
            <v>44995</v>
          </cell>
          <cell r="M6216">
            <v>44691</v>
          </cell>
          <cell r="N6216">
            <v>44995</v>
          </cell>
          <cell r="O6216" t="str">
            <v>630</v>
          </cell>
          <cell r="P6216" t="str">
            <v>INSP</v>
          </cell>
          <cell r="Q6216" t="str">
            <v>E - Schd Compl Yr 0</v>
          </cell>
          <cell r="R6216" t="str">
            <v>ORAS NOCO ATCO</v>
          </cell>
          <cell r="S6216" t="str">
            <v>HFTD 2</v>
          </cell>
        </row>
        <row r="6217">
          <cell r="B6217" t="str">
            <v>120997029</v>
          </cell>
          <cell r="C6217" t="str">
            <v>039/006</v>
          </cell>
          <cell r="D6217" t="str">
            <v>T2 EI MNDCN-WLLTS-FRT BRGG 39/6 RPR INSW</v>
          </cell>
          <cell r="E6217" t="str">
            <v>WILLITS</v>
          </cell>
          <cell r="F6217" t="str">
            <v>ETL.7550</v>
          </cell>
          <cell r="G6217" t="str">
            <v>.POLE.WOOD</v>
          </cell>
          <cell r="H6217">
            <v>44326</v>
          </cell>
          <cell r="I6217">
            <v>44326</v>
          </cell>
          <cell r="J6217">
            <v>44789</v>
          </cell>
          <cell r="K6217">
            <v>44791</v>
          </cell>
          <cell r="M6217">
            <v>44691</v>
          </cell>
          <cell r="N6217">
            <v>44691</v>
          </cell>
          <cell r="O6217" t="str">
            <v>630</v>
          </cell>
          <cell r="P6217" t="str">
            <v>INSP</v>
          </cell>
          <cell r="Q6217" t="str">
            <v>E - Schd Compl Yr 0</v>
          </cell>
          <cell r="R6217" t="str">
            <v>ORAS NOCO ATCO</v>
          </cell>
          <cell r="S6217" t="str">
            <v>HFTD 2</v>
          </cell>
        </row>
        <row r="6218">
          <cell r="B6218" t="str">
            <v>120998119</v>
          </cell>
          <cell r="C6218" t="str">
            <v>005/007</v>
          </cell>
          <cell r="D6218" t="str">
            <v>T2 DI FULTON-HOPLAND :5/7 RPR INSW</v>
          </cell>
          <cell r="E6218" t="str">
            <v>LAKEVLLE</v>
          </cell>
          <cell r="F6218" t="str">
            <v>ETL.6890</v>
          </cell>
          <cell r="G6218" t="str">
            <v>.INSL.CERA</v>
          </cell>
          <cell r="H6218">
            <v>44326</v>
          </cell>
          <cell r="I6218">
            <v>44314</v>
          </cell>
          <cell r="J6218">
            <v>44651</v>
          </cell>
          <cell r="K6218">
            <v>44658</v>
          </cell>
          <cell r="M6218">
            <v>44679</v>
          </cell>
          <cell r="N6218">
            <v>44679</v>
          </cell>
          <cell r="O6218" t="str">
            <v>630</v>
          </cell>
          <cell r="P6218" t="str">
            <v/>
          </cell>
          <cell r="Q6218" t="str">
            <v>E - Schd Compl Yr 0</v>
          </cell>
          <cell r="R6218" t="str">
            <v>ORAS NOCO ATCO</v>
          </cell>
          <cell r="S6218" t="str">
            <v>HFTD 2</v>
          </cell>
        </row>
        <row r="6219">
          <cell r="B6219" t="str">
            <v>120998129</v>
          </cell>
          <cell r="C6219" t="str">
            <v>008/163</v>
          </cell>
          <cell r="D6219" t="str">
            <v>EI GLENN #2 8/163 RPR GYWW</v>
          </cell>
          <cell r="E6219" t="str">
            <v>TABLEMTN</v>
          </cell>
          <cell r="F6219" t="str">
            <v>ETL.6930</v>
          </cell>
          <cell r="G6219" t="str">
            <v>ETL.6930_008/163</v>
          </cell>
          <cell r="H6219">
            <v>44326</v>
          </cell>
          <cell r="I6219">
            <v>44326</v>
          </cell>
          <cell r="J6219">
            <v>44623</v>
          </cell>
          <cell r="K6219">
            <v>44648</v>
          </cell>
          <cell r="M6219">
            <v>44691</v>
          </cell>
          <cell r="N6219">
            <v>44691</v>
          </cell>
          <cell r="O6219" t="str">
            <v>630</v>
          </cell>
          <cell r="P6219" t="str">
            <v>INSP</v>
          </cell>
          <cell r="Q6219" t="str">
            <v>E - Schd Compl Yr 0</v>
          </cell>
          <cell r="R6219" t="str">
            <v>ORAS NOCO ATCO</v>
          </cell>
          <cell r="S6219" t="str">
            <v>Non-HFTD</v>
          </cell>
        </row>
        <row r="6220">
          <cell r="B6220" t="str">
            <v>120998159</v>
          </cell>
          <cell r="C6220" t="str">
            <v>:007/009</v>
          </cell>
          <cell r="D6220" t="str">
            <v>T2 DI BELLOTA-RBK-MLS SWST :7/9 RPL HRDD</v>
          </cell>
          <cell r="E6220" t="str">
            <v>VICTOR</v>
          </cell>
          <cell r="F6220" t="str">
            <v>ETL.1070</v>
          </cell>
          <cell r="G6220" t="str">
            <v>.POLE.NWOD</v>
          </cell>
          <cell r="H6220">
            <v>44326</v>
          </cell>
          <cell r="I6220">
            <v>44323</v>
          </cell>
          <cell r="J6220">
            <v>44688</v>
          </cell>
          <cell r="K6220">
            <v>44725</v>
          </cell>
          <cell r="M6220">
            <v>44688</v>
          </cell>
          <cell r="N6220">
            <v>44688</v>
          </cell>
          <cell r="O6220" t="str">
            <v>630</v>
          </cell>
          <cell r="P6220" t="str">
            <v>OTHR</v>
          </cell>
          <cell r="Q6220" t="str">
            <v>E - Schd Compl Yr 0</v>
          </cell>
          <cell r="R6220" t="str">
            <v>ORAS NOCO ATCO</v>
          </cell>
          <cell r="S6220" t="str">
            <v>HFTD 2</v>
          </cell>
        </row>
        <row r="6221">
          <cell r="B6221" t="str">
            <v>120998294</v>
          </cell>
          <cell r="C6221" t="str">
            <v>001/028</v>
          </cell>
          <cell r="D6221" t="str">
            <v>EI MNTA VSTA-LOS GATOS 1/28 RPR STRW</v>
          </cell>
          <cell r="E6221" t="str">
            <v>METCALF</v>
          </cell>
          <cell r="F6221" t="str">
            <v>ETL.7610</v>
          </cell>
          <cell r="G6221" t="str">
            <v>ETL.7610_001/028</v>
          </cell>
          <cell r="H6221">
            <v>44326</v>
          </cell>
          <cell r="I6221">
            <v>44326</v>
          </cell>
          <cell r="J6221">
            <v>44326</v>
          </cell>
          <cell r="M6221">
            <v>44691</v>
          </cell>
          <cell r="O6221" t="str">
            <v>630</v>
          </cell>
          <cell r="P6221" t="str">
            <v>INSP</v>
          </cell>
          <cell r="Q6221" t="str">
            <v>E - Schd Compl Yr 0</v>
          </cell>
          <cell r="R6221" t="str">
            <v>OSNO ATCO</v>
          </cell>
          <cell r="S6221" t="str">
            <v>Non-HFTD</v>
          </cell>
        </row>
        <row r="6222">
          <cell r="B6222" t="str">
            <v>120998295</v>
          </cell>
          <cell r="C6222" t="str">
            <v>001/028</v>
          </cell>
          <cell r="D6222" t="str">
            <v>EI MNTA VSTA-LOS GATOS 1/28 RPR GYWW</v>
          </cell>
          <cell r="E6222" t="str">
            <v>METCALF</v>
          </cell>
          <cell r="F6222" t="str">
            <v>ETL.7610</v>
          </cell>
          <cell r="G6222" t="str">
            <v>ETL.7610_001/028</v>
          </cell>
          <cell r="H6222">
            <v>44326</v>
          </cell>
          <cell r="I6222">
            <v>44326</v>
          </cell>
          <cell r="J6222">
            <v>44326</v>
          </cell>
          <cell r="M6222">
            <v>44691</v>
          </cell>
          <cell r="O6222" t="str">
            <v>630</v>
          </cell>
          <cell r="P6222" t="str">
            <v>INSP</v>
          </cell>
          <cell r="Q6222" t="str">
            <v>E - Schd Compl Yr 0</v>
          </cell>
          <cell r="R6222" t="str">
            <v>OSNO ATCO</v>
          </cell>
          <cell r="S6222" t="str">
            <v>Non-HFTD</v>
          </cell>
        </row>
        <row r="6223">
          <cell r="B6223" t="str">
            <v>120998297</v>
          </cell>
          <cell r="C6223" t="str">
            <v>008/162</v>
          </cell>
          <cell r="D6223" t="str">
            <v>EI GLENN #2 8/162 RPR GYWW</v>
          </cell>
          <cell r="E6223" t="str">
            <v>TABLEMTN</v>
          </cell>
          <cell r="F6223" t="str">
            <v>ETL.6930</v>
          </cell>
          <cell r="G6223" t="str">
            <v>ETL.6930_008/162</v>
          </cell>
          <cell r="H6223">
            <v>44326</v>
          </cell>
          <cell r="I6223">
            <v>44326</v>
          </cell>
          <cell r="J6223">
            <v>44623</v>
          </cell>
          <cell r="K6223">
            <v>44648</v>
          </cell>
          <cell r="M6223">
            <v>44691</v>
          </cell>
          <cell r="N6223">
            <v>44691</v>
          </cell>
          <cell r="O6223" t="str">
            <v>630</v>
          </cell>
          <cell r="P6223" t="str">
            <v>INSP</v>
          </cell>
          <cell r="Q6223" t="str">
            <v>E - Schd Compl Yr 0</v>
          </cell>
          <cell r="R6223" t="str">
            <v>ORAS NOCO ATCO</v>
          </cell>
          <cell r="S6223" t="str">
            <v>Non-HFTD</v>
          </cell>
        </row>
        <row r="6224">
          <cell r="B6224" t="str">
            <v>120998391</v>
          </cell>
          <cell r="C6224" t="str">
            <v>008/161</v>
          </cell>
          <cell r="D6224" t="str">
            <v>EI GLENN #2 8/161 RPR GYWW</v>
          </cell>
          <cell r="E6224" t="str">
            <v>TABLEMTN</v>
          </cell>
          <cell r="F6224" t="str">
            <v>ETL.6930</v>
          </cell>
          <cell r="G6224" t="str">
            <v>ETL.6930_008/161</v>
          </cell>
          <cell r="H6224">
            <v>44326</v>
          </cell>
          <cell r="I6224">
            <v>44326</v>
          </cell>
          <cell r="J6224">
            <v>44623</v>
          </cell>
          <cell r="K6224">
            <v>44643</v>
          </cell>
          <cell r="M6224">
            <v>44691</v>
          </cell>
          <cell r="N6224">
            <v>44691</v>
          </cell>
          <cell r="O6224" t="str">
            <v>630</v>
          </cell>
          <cell r="P6224" t="str">
            <v>INSP</v>
          </cell>
          <cell r="Q6224" t="str">
            <v>E - Schd Compl Yr 0</v>
          </cell>
          <cell r="R6224" t="str">
            <v>ORAS NOCO ATCO</v>
          </cell>
          <cell r="S6224" t="str">
            <v>Non-HFTD</v>
          </cell>
        </row>
        <row r="6225">
          <cell r="B6225" t="str">
            <v>120998668</v>
          </cell>
          <cell r="C6225" t="str">
            <v>008/160</v>
          </cell>
          <cell r="D6225" t="str">
            <v>EI GLENN #2 8/160 RPR GYWW</v>
          </cell>
          <cell r="E6225" t="str">
            <v>TABLEMTN</v>
          </cell>
          <cell r="F6225" t="str">
            <v>ETL.6930</v>
          </cell>
          <cell r="G6225" t="str">
            <v>ETL.6930_008/160</v>
          </cell>
          <cell r="H6225">
            <v>44326</v>
          </cell>
          <cell r="I6225">
            <v>44326</v>
          </cell>
          <cell r="J6225">
            <v>44623</v>
          </cell>
          <cell r="K6225">
            <v>44648</v>
          </cell>
          <cell r="M6225">
            <v>44691</v>
          </cell>
          <cell r="N6225">
            <v>44691</v>
          </cell>
          <cell r="O6225" t="str">
            <v>630</v>
          </cell>
          <cell r="P6225" t="str">
            <v>INSP</v>
          </cell>
          <cell r="Q6225" t="str">
            <v>E - Schd Compl Yr 0</v>
          </cell>
          <cell r="R6225" t="str">
            <v>ORAS NOCO ATCO</v>
          </cell>
          <cell r="S6225" t="str">
            <v>Non-HFTD</v>
          </cell>
        </row>
        <row r="6226">
          <cell r="B6226" t="str">
            <v>121000037</v>
          </cell>
          <cell r="C6226" t="str">
            <v>008/039</v>
          </cell>
          <cell r="D6226" t="str">
            <v>DI TESLA-LOS BANOS #1 008/039 RPL INSS</v>
          </cell>
          <cell r="E6226" t="str">
            <v>VICTOR</v>
          </cell>
          <cell r="F6226" t="str">
            <v>ETL.6100</v>
          </cell>
          <cell r="G6226" t="str">
            <v>ETL.6100_008/039</v>
          </cell>
          <cell r="H6226">
            <v>44326</v>
          </cell>
          <cell r="I6226">
            <v>44323</v>
          </cell>
          <cell r="J6226">
            <v>44323</v>
          </cell>
          <cell r="M6226">
            <v>44688</v>
          </cell>
          <cell r="N6226">
            <v>44414</v>
          </cell>
          <cell r="O6226" t="str">
            <v>532</v>
          </cell>
          <cell r="P6226" t="str">
            <v/>
          </cell>
          <cell r="Q6226" t="str">
            <v>E - Schd Compl Yr 0</v>
          </cell>
          <cell r="R6226" t="str">
            <v>NOPR ORAS ATCO</v>
          </cell>
          <cell r="S6226" t="str">
            <v>Non-HFTD</v>
          </cell>
        </row>
        <row r="6227">
          <cell r="B6227" t="str">
            <v>121002058</v>
          </cell>
          <cell r="C6227" t="str">
            <v>001/029</v>
          </cell>
          <cell r="D6227" t="str">
            <v>EI MONTA VISTA-LOS GATOS 1/29 RPL STRW</v>
          </cell>
          <cell r="E6227" t="str">
            <v>METCALF</v>
          </cell>
          <cell r="F6227" t="str">
            <v>ETL.7610</v>
          </cell>
          <cell r="G6227" t="str">
            <v>ETL.7610_001/029</v>
          </cell>
          <cell r="H6227">
            <v>44326</v>
          </cell>
          <cell r="I6227">
            <v>44326</v>
          </cell>
          <cell r="J6227">
            <v>44326</v>
          </cell>
          <cell r="M6227">
            <v>44691</v>
          </cell>
          <cell r="N6227">
            <v>44687</v>
          </cell>
          <cell r="O6227" t="str">
            <v>372</v>
          </cell>
          <cell r="P6227" t="str">
            <v>INSP</v>
          </cell>
          <cell r="Q6227" t="str">
            <v>E - Schd Compl Yr 0</v>
          </cell>
          <cell r="R6227" t="str">
            <v>NOPR ORAS ATCO</v>
          </cell>
          <cell r="S6227" t="str">
            <v>Non-HFTD</v>
          </cell>
        </row>
        <row r="6228">
          <cell r="B6228" t="str">
            <v>121002068</v>
          </cell>
          <cell r="C6228" t="str">
            <v>009/174</v>
          </cell>
          <cell r="D6228" t="str">
            <v>T2 EI MONTA VISTA-LOS GATOS 9/174 INS</v>
          </cell>
          <cell r="E6228" t="str">
            <v>METCALF</v>
          </cell>
          <cell r="F6228" t="str">
            <v>ETL.7610</v>
          </cell>
          <cell r="G6228" t="str">
            <v>.POLE.WOOD</v>
          </cell>
          <cell r="H6228">
            <v>44326</v>
          </cell>
          <cell r="I6228">
            <v>44326</v>
          </cell>
          <cell r="J6228">
            <v>44326</v>
          </cell>
          <cell r="M6228">
            <v>44691</v>
          </cell>
          <cell r="N6228">
            <v>44691</v>
          </cell>
          <cell r="O6228" t="str">
            <v>630</v>
          </cell>
          <cell r="P6228" t="str">
            <v>INSP</v>
          </cell>
          <cell r="Q6228" t="str">
            <v>E - Schd Compl Yr 0</v>
          </cell>
          <cell r="R6228" t="str">
            <v>NOPR ORAS ATCO</v>
          </cell>
          <cell r="S6228" t="str">
            <v>HFTD 2</v>
          </cell>
        </row>
        <row r="6229">
          <cell r="B6229" t="str">
            <v>121002069</v>
          </cell>
          <cell r="C6229" t="str">
            <v>009/174</v>
          </cell>
          <cell r="D6229" t="str">
            <v>T2 EI MNTA VISTA-LOS GATOS 9/174 RMV VEG</v>
          </cell>
          <cell r="E6229" t="str">
            <v>METCALF</v>
          </cell>
          <cell r="F6229" t="str">
            <v>ETL.7610</v>
          </cell>
          <cell r="G6229" t="str">
            <v>.POLE.WOOD</v>
          </cell>
          <cell r="H6229">
            <v>44326</v>
          </cell>
          <cell r="I6229">
            <v>44326</v>
          </cell>
          <cell r="J6229">
            <v>44326</v>
          </cell>
          <cell r="L6229">
            <v>45165</v>
          </cell>
          <cell r="M6229">
            <v>44691</v>
          </cell>
          <cell r="O6229" t="str">
            <v>564</v>
          </cell>
          <cell r="P6229" t="str">
            <v>INSP</v>
          </cell>
          <cell r="Q6229" t="str">
            <v>E - Schd Compl Yr 0</v>
          </cell>
          <cell r="R6229" t="str">
            <v>OSNO ATCO</v>
          </cell>
          <cell r="S6229" t="str">
            <v>HFTD 2</v>
          </cell>
        </row>
        <row r="6230">
          <cell r="B6230" t="str">
            <v>121002120</v>
          </cell>
          <cell r="C6230" t="str">
            <v>087/366</v>
          </cell>
          <cell r="D6230" t="str">
            <v>DI STAGG-TESLA 87/366 RPR INSS</v>
          </cell>
          <cell r="E6230" t="str">
            <v>VICTOR</v>
          </cell>
          <cell r="F6230" t="str">
            <v>ETL.5680</v>
          </cell>
          <cell r="G6230" t="str">
            <v>ETL.5680_087/366</v>
          </cell>
          <cell r="H6230">
            <v>44326</v>
          </cell>
          <cell r="I6230">
            <v>44326</v>
          </cell>
          <cell r="J6230">
            <v>44326</v>
          </cell>
          <cell r="M6230">
            <v>44691</v>
          </cell>
          <cell r="O6230" t="str">
            <v>628</v>
          </cell>
          <cell r="P6230" t="str">
            <v/>
          </cell>
          <cell r="Q6230" t="str">
            <v>E - Schd Compl Yr 0</v>
          </cell>
          <cell r="R6230" t="str">
            <v>OSNO ATCO</v>
          </cell>
          <cell r="S6230" t="e">
            <v>#N/A</v>
          </cell>
        </row>
        <row r="6231">
          <cell r="B6231" t="str">
            <v>121002567</v>
          </cell>
          <cell r="C6231" t="str">
            <v>035/155</v>
          </cell>
          <cell r="D6231" t="str">
            <v>DI TESLA-LOS BANOS #1 035/155 PPR GYWS</v>
          </cell>
          <cell r="E6231" t="str">
            <v>VICTOR</v>
          </cell>
          <cell r="F6231" t="str">
            <v>ETL.6100</v>
          </cell>
          <cell r="G6231" t="str">
            <v>ETL.6100_035/155</v>
          </cell>
          <cell r="H6231">
            <v>44326</v>
          </cell>
          <cell r="I6231">
            <v>44324</v>
          </cell>
          <cell r="J6231">
            <v>44324</v>
          </cell>
          <cell r="M6231">
            <v>44689</v>
          </cell>
          <cell r="O6231" t="str">
            <v>628</v>
          </cell>
          <cell r="P6231" t="str">
            <v/>
          </cell>
          <cell r="Q6231" t="str">
            <v>E - Schd Compl Yr 0</v>
          </cell>
          <cell r="R6231" t="str">
            <v>OSNO ATCO</v>
          </cell>
          <cell r="S6231" t="str">
            <v>Non-HFTD</v>
          </cell>
        </row>
        <row r="6232">
          <cell r="B6232" t="str">
            <v>121002666</v>
          </cell>
          <cell r="C6232" t="str">
            <v>087/366</v>
          </cell>
          <cell r="D6232" t="str">
            <v>DI EIGHT MILE ROAD-TESLA 87/366 RPR STRT</v>
          </cell>
          <cell r="E6232" t="str">
            <v>VICTOR</v>
          </cell>
          <cell r="F6232" t="str">
            <v>ETL.4660</v>
          </cell>
          <cell r="G6232" t="str">
            <v>ETL.4660_087/366</v>
          </cell>
          <cell r="H6232">
            <v>44326</v>
          </cell>
          <cell r="I6232">
            <v>44326</v>
          </cell>
          <cell r="J6232">
            <v>44326</v>
          </cell>
          <cell r="L6232">
            <v>44982</v>
          </cell>
          <cell r="M6232">
            <v>44691</v>
          </cell>
          <cell r="O6232" t="str">
            <v>543</v>
          </cell>
          <cell r="P6232" t="str">
            <v/>
          </cell>
          <cell r="Q6232" t="str">
            <v>E - Schd Compl Yr 0</v>
          </cell>
          <cell r="R6232" t="str">
            <v>OSNO ATCO</v>
          </cell>
          <cell r="S6232" t="str">
            <v>Non-HFTD</v>
          </cell>
        </row>
        <row r="6233">
          <cell r="B6233" t="str">
            <v>121003929</v>
          </cell>
          <cell r="C6233" t="str">
            <v>037/214</v>
          </cell>
          <cell r="D6233" t="str">
            <v>EI HELMS-GREGG #1 37/214 REGRADE</v>
          </cell>
          <cell r="E6233" t="str">
            <v>FRESNO</v>
          </cell>
          <cell r="F6233" t="str">
            <v>ETL.4870</v>
          </cell>
          <cell r="G6233" t="str">
            <v>ETL.4870_037/214</v>
          </cell>
          <cell r="H6233">
            <v>44326</v>
          </cell>
          <cell r="I6233">
            <v>44326</v>
          </cell>
          <cell r="J6233">
            <v>44326</v>
          </cell>
          <cell r="M6233">
            <v>44691</v>
          </cell>
          <cell r="O6233" t="str">
            <v>543</v>
          </cell>
          <cell r="P6233" t="str">
            <v>INSP</v>
          </cell>
          <cell r="Q6233" t="str">
            <v>E - Schd Compl Yr 0</v>
          </cell>
          <cell r="R6233" t="str">
            <v>OSNO ATCO</v>
          </cell>
          <cell r="S6233" t="str">
            <v>Non-HFTD</v>
          </cell>
        </row>
        <row r="6234">
          <cell r="B6234" t="str">
            <v>121004423</v>
          </cell>
          <cell r="C6234" t="str">
            <v>001/030</v>
          </cell>
          <cell r="D6234" t="str">
            <v>EI MONTA VISTA-LOS GATOS 1/30 RMV VEG</v>
          </cell>
          <cell r="E6234" t="str">
            <v>METCALF</v>
          </cell>
          <cell r="F6234" t="str">
            <v>ETL.7610</v>
          </cell>
          <cell r="G6234" t="str">
            <v>ETL.7610_001/030</v>
          </cell>
          <cell r="H6234">
            <v>44326</v>
          </cell>
          <cell r="I6234">
            <v>44326</v>
          </cell>
          <cell r="J6234">
            <v>44669</v>
          </cell>
          <cell r="K6234">
            <v>44669</v>
          </cell>
          <cell r="M6234">
            <v>44691</v>
          </cell>
          <cell r="O6234" t="str">
            <v>564</v>
          </cell>
          <cell r="P6234" t="str">
            <v>INSP</v>
          </cell>
          <cell r="Q6234" t="str">
            <v>E - Schd Compl Yr 0</v>
          </cell>
          <cell r="R6234" t="str">
            <v>NOCO ATCO</v>
          </cell>
          <cell r="S6234" t="str">
            <v>Non-HFTD</v>
          </cell>
        </row>
        <row r="6235">
          <cell r="B6235" t="str">
            <v>121004671</v>
          </cell>
          <cell r="C6235" t="str">
            <v>029/182</v>
          </cell>
          <cell r="D6235" t="str">
            <v>EI TESLA-SALADO-MANTECA 29/182 RPL INSW</v>
          </cell>
          <cell r="E6235" t="str">
            <v>VICTOR</v>
          </cell>
          <cell r="F6235" t="str">
            <v>ETL.4000</v>
          </cell>
          <cell r="G6235" t="str">
            <v>ETL.4000_029/182</v>
          </cell>
          <cell r="H6235">
            <v>44326</v>
          </cell>
          <cell r="I6235">
            <v>44326</v>
          </cell>
          <cell r="J6235">
            <v>44585</v>
          </cell>
          <cell r="K6235">
            <v>44615</v>
          </cell>
          <cell r="M6235">
            <v>44691</v>
          </cell>
          <cell r="N6235">
            <v>44691</v>
          </cell>
          <cell r="O6235" t="str">
            <v>508</v>
          </cell>
          <cell r="P6235" t="str">
            <v>INSP</v>
          </cell>
          <cell r="Q6235" t="str">
            <v>E - Schd Compl Yr 0</v>
          </cell>
          <cell r="R6235" t="str">
            <v>ORAS NOCO ATCO</v>
          </cell>
          <cell r="S6235" t="str">
            <v>Non-HFTD</v>
          </cell>
        </row>
        <row r="6236">
          <cell r="B6236" t="str">
            <v>121004673</v>
          </cell>
          <cell r="C6236" t="str">
            <v>030/561</v>
          </cell>
          <cell r="D6236" t="str">
            <v>EI COLEMAN-RED BLUFF 30/561 RPL STRW</v>
          </cell>
          <cell r="E6236" t="str">
            <v>TABLEMTN</v>
          </cell>
          <cell r="F6236" t="str">
            <v>ETL.6440</v>
          </cell>
          <cell r="G6236" t="str">
            <v>ETL.6440_030/561</v>
          </cell>
          <cell r="H6236">
            <v>44326</v>
          </cell>
          <cell r="I6236">
            <v>44326</v>
          </cell>
          <cell r="J6236">
            <v>44326</v>
          </cell>
          <cell r="L6236">
            <v>45059</v>
          </cell>
          <cell r="M6236">
            <v>44691</v>
          </cell>
          <cell r="N6236">
            <v>44691</v>
          </cell>
          <cell r="O6236" t="str">
            <v>372</v>
          </cell>
          <cell r="P6236" t="str">
            <v>INSP</v>
          </cell>
          <cell r="Q6236" t="str">
            <v>E - Schd Compl Yr 0</v>
          </cell>
          <cell r="R6236" t="str">
            <v>NOPR ORAS ATCO</v>
          </cell>
          <cell r="S6236" t="str">
            <v>Non-HFTD</v>
          </cell>
        </row>
        <row r="6237">
          <cell r="B6237" t="str">
            <v>121004964</v>
          </cell>
          <cell r="C6237" t="str">
            <v>045/393</v>
          </cell>
          <cell r="D6237" t="str">
            <v>T2 EI PIT #1-COTTONWOOD 045/393 RPR STRT</v>
          </cell>
          <cell r="E6237" t="str">
            <v>TABLEMTN</v>
          </cell>
          <cell r="F6237" t="str">
            <v>ETL.5390</v>
          </cell>
          <cell r="G6237" t="str">
            <v>.TOWR</v>
          </cell>
          <cell r="H6237">
            <v>44326</v>
          </cell>
          <cell r="I6237">
            <v>44326</v>
          </cell>
          <cell r="J6237">
            <v>44407</v>
          </cell>
          <cell r="K6237">
            <v>44413</v>
          </cell>
          <cell r="M6237">
            <v>44691</v>
          </cell>
          <cell r="N6237">
            <v>44691</v>
          </cell>
          <cell r="O6237" t="str">
            <v>543</v>
          </cell>
          <cell r="P6237" t="str">
            <v>CREW</v>
          </cell>
          <cell r="Q6237" t="str">
            <v>E - Schd Compl Yr 0</v>
          </cell>
          <cell r="R6237" t="str">
            <v>ORAS NOCO ATCO</v>
          </cell>
          <cell r="S6237" t="str">
            <v>HFTD 2</v>
          </cell>
        </row>
        <row r="6238">
          <cell r="B6238" t="str">
            <v>121005404</v>
          </cell>
          <cell r="C6238" t="str">
            <v>041/013</v>
          </cell>
          <cell r="D6238" t="str">
            <v>EI MERCED #1 41/13 RPL POLE</v>
          </cell>
          <cell r="E6238" t="str">
            <v>FRESNO</v>
          </cell>
          <cell r="F6238" t="str">
            <v>ETL.9000</v>
          </cell>
          <cell r="G6238" t="str">
            <v>ETL.9000_041/013</v>
          </cell>
          <cell r="H6238">
            <v>44326</v>
          </cell>
          <cell r="I6238">
            <v>44326</v>
          </cell>
          <cell r="J6238">
            <v>44326</v>
          </cell>
          <cell r="L6238">
            <v>44973</v>
          </cell>
          <cell r="M6238">
            <v>44691</v>
          </cell>
          <cell r="N6238">
            <v>44686</v>
          </cell>
          <cell r="O6238" t="str">
            <v>372</v>
          </cell>
          <cell r="P6238" t="str">
            <v>INSP</v>
          </cell>
          <cell r="Q6238" t="str">
            <v>E - Schd Compl Yr 0</v>
          </cell>
          <cell r="R6238" t="str">
            <v>NOPR ORAS ATCO</v>
          </cell>
          <cell r="S6238" t="str">
            <v>Non-HFTD</v>
          </cell>
        </row>
        <row r="6239">
          <cell r="B6239" t="str">
            <v>121006258</v>
          </cell>
          <cell r="C6239" t="str">
            <v>037/213</v>
          </cell>
          <cell r="D6239" t="str">
            <v>EI HELMS-GREGG #1 37/213 RPR FOND</v>
          </cell>
          <cell r="E6239" t="str">
            <v>FRESNO</v>
          </cell>
          <cell r="F6239" t="str">
            <v>ETL.4870</v>
          </cell>
          <cell r="G6239" t="str">
            <v>ETL.4870_037/213</v>
          </cell>
          <cell r="H6239">
            <v>44326</v>
          </cell>
          <cell r="I6239">
            <v>44326</v>
          </cell>
          <cell r="J6239">
            <v>44326</v>
          </cell>
          <cell r="M6239">
            <v>44691</v>
          </cell>
          <cell r="O6239" t="str">
            <v>543</v>
          </cell>
          <cell r="P6239" t="str">
            <v>INSP</v>
          </cell>
          <cell r="Q6239" t="str">
            <v>E - Schd Compl Yr 0</v>
          </cell>
          <cell r="R6239" t="str">
            <v>OSNO ATCO</v>
          </cell>
          <cell r="S6239" t="str">
            <v>Non-HFTD</v>
          </cell>
        </row>
        <row r="6240">
          <cell r="B6240" t="str">
            <v>121006669</v>
          </cell>
          <cell r="C6240" t="str">
            <v>026/122</v>
          </cell>
          <cell r="D6240" t="str">
            <v>DI TRACY-LOS BANOS 026/122 RPL INSS</v>
          </cell>
          <cell r="E6240" t="str">
            <v>VICTOR</v>
          </cell>
          <cell r="F6240" t="str">
            <v>ETL.6130</v>
          </cell>
          <cell r="G6240" t="str">
            <v>ETL.6130_026/122</v>
          </cell>
          <cell r="H6240">
            <v>44326</v>
          </cell>
          <cell r="I6240">
            <v>44324</v>
          </cell>
          <cell r="J6240">
            <v>44324</v>
          </cell>
          <cell r="M6240">
            <v>44689</v>
          </cell>
          <cell r="N6240">
            <v>44687</v>
          </cell>
          <cell r="O6240" t="str">
            <v>532</v>
          </cell>
          <cell r="P6240" t="str">
            <v>OTHR</v>
          </cell>
          <cell r="Q6240" t="str">
            <v>E - Schd Compl Yr 0</v>
          </cell>
          <cell r="R6240" t="str">
            <v>NOPR ORAS ATCO</v>
          </cell>
          <cell r="S6240" t="str">
            <v>Non-HFTD</v>
          </cell>
        </row>
        <row r="6241">
          <cell r="B6241" t="str">
            <v>121007071</v>
          </cell>
          <cell r="C6241" t="str">
            <v>020/353</v>
          </cell>
          <cell r="D6241" t="str">
            <v>EI COLEMAN-RED BLUFF 20/353 RPL HRDD</v>
          </cell>
          <cell r="E6241" t="str">
            <v>TABLEMTN</v>
          </cell>
          <cell r="F6241" t="str">
            <v>ETL.6440</v>
          </cell>
          <cell r="G6241" t="str">
            <v>ETL.6440_020/353</v>
          </cell>
          <cell r="H6241">
            <v>44326</v>
          </cell>
          <cell r="I6241">
            <v>44326</v>
          </cell>
          <cell r="J6241">
            <v>44326</v>
          </cell>
          <cell r="L6241">
            <v>45058</v>
          </cell>
          <cell r="M6241">
            <v>44691</v>
          </cell>
          <cell r="O6241" t="str">
            <v>630</v>
          </cell>
          <cell r="P6241" t="str">
            <v>INSP</v>
          </cell>
          <cell r="Q6241" t="str">
            <v>E - Schd Compl Yr 0</v>
          </cell>
          <cell r="R6241" t="str">
            <v>OSNO ATCO</v>
          </cell>
          <cell r="S6241" t="str">
            <v>Non-HFTD</v>
          </cell>
        </row>
        <row r="6242">
          <cell r="B6242" t="str">
            <v>121008423</v>
          </cell>
          <cell r="C6242" t="str">
            <v>019/337</v>
          </cell>
          <cell r="D6242" t="str">
            <v>EI COLEMAN-RED BLUFF 19/337 RPL HRDW</v>
          </cell>
          <cell r="E6242" t="str">
            <v>TABLEMTN</v>
          </cell>
          <cell r="F6242" t="str">
            <v>ETL.6440</v>
          </cell>
          <cell r="G6242" t="str">
            <v>ETL.6440_019/337</v>
          </cell>
          <cell r="H6242">
            <v>44326</v>
          </cell>
          <cell r="I6242">
            <v>44326</v>
          </cell>
          <cell r="J6242">
            <v>44326</v>
          </cell>
          <cell r="M6242">
            <v>44691</v>
          </cell>
          <cell r="O6242" t="str">
            <v>630</v>
          </cell>
          <cell r="P6242" t="str">
            <v>INSP</v>
          </cell>
          <cell r="Q6242" t="str">
            <v>E - Schd Compl Yr 0</v>
          </cell>
          <cell r="R6242" t="str">
            <v>OSNO ATCO</v>
          </cell>
          <cell r="S6242" t="str">
            <v>Non-HFTD</v>
          </cell>
        </row>
        <row r="6243">
          <cell r="B6243" t="str">
            <v>121008800</v>
          </cell>
          <cell r="C6243" t="str">
            <v>037/212</v>
          </cell>
          <cell r="D6243" t="str">
            <v>EI HELMS-GREGG #1 37/212 REGRADE</v>
          </cell>
          <cell r="E6243" t="str">
            <v>FRESNO</v>
          </cell>
          <cell r="F6243" t="str">
            <v>ETL.4870</v>
          </cell>
          <cell r="G6243" t="str">
            <v>ETL.4870_037/212</v>
          </cell>
          <cell r="H6243">
            <v>44326</v>
          </cell>
          <cell r="I6243">
            <v>44326</v>
          </cell>
          <cell r="J6243">
            <v>44326</v>
          </cell>
          <cell r="M6243">
            <v>44691</v>
          </cell>
          <cell r="O6243" t="str">
            <v>543</v>
          </cell>
          <cell r="P6243" t="str">
            <v>INSP</v>
          </cell>
          <cell r="Q6243" t="str">
            <v>E - Schd Compl Yr 0</v>
          </cell>
          <cell r="R6243" t="str">
            <v>OSNO ATCO</v>
          </cell>
          <cell r="S6243" t="str">
            <v>Non-HFTD</v>
          </cell>
        </row>
        <row r="6244">
          <cell r="B6244" t="str">
            <v>121008803</v>
          </cell>
          <cell r="C6244" t="str">
            <v>005/037</v>
          </cell>
          <cell r="D6244" t="str">
            <v>T0 EI MORAGA-OAKLAND #3 005/037 RPL SPLS</v>
          </cell>
          <cell r="E6244" t="str">
            <v>CONCORD</v>
          </cell>
          <cell r="F6244" t="str">
            <v>ETL.2740</v>
          </cell>
          <cell r="G6244" t="str">
            <v>.INSL.NCER</v>
          </cell>
          <cell r="H6244">
            <v>44326</v>
          </cell>
          <cell r="I6244">
            <v>44325</v>
          </cell>
          <cell r="J6244">
            <v>44325</v>
          </cell>
          <cell r="M6244">
            <v>44690</v>
          </cell>
          <cell r="O6244" t="str">
            <v>628</v>
          </cell>
          <cell r="P6244" t="str">
            <v>INSP</v>
          </cell>
          <cell r="Q6244" t="str">
            <v>E - Schd Compl Yr 0</v>
          </cell>
          <cell r="R6244" t="str">
            <v>OSNO ATCO</v>
          </cell>
          <cell r="S6244" t="str">
            <v>Remove</v>
          </cell>
        </row>
        <row r="6245">
          <cell r="B6245" t="str">
            <v>121008804</v>
          </cell>
          <cell r="C6245" t="str">
            <v>005/037</v>
          </cell>
          <cell r="D6245" t="str">
            <v>T0 EI MORAGA-OAKLAND #4_005/037 RPL SPLS</v>
          </cell>
          <cell r="E6245" t="str">
            <v>CONCORD</v>
          </cell>
          <cell r="F6245" t="str">
            <v>ETL.2750</v>
          </cell>
          <cell r="G6245" t="str">
            <v>.INSL.NCER</v>
          </cell>
          <cell r="H6245">
            <v>44326</v>
          </cell>
          <cell r="I6245">
            <v>44325</v>
          </cell>
          <cell r="J6245">
            <v>44325</v>
          </cell>
          <cell r="M6245">
            <v>44690</v>
          </cell>
          <cell r="O6245" t="str">
            <v>628</v>
          </cell>
          <cell r="P6245" t="str">
            <v>INSP</v>
          </cell>
          <cell r="Q6245" t="str">
            <v>E - Schd Compl Yr 0</v>
          </cell>
          <cell r="R6245" t="str">
            <v>OSNO ATCO</v>
          </cell>
          <cell r="S6245" t="str">
            <v>Remove</v>
          </cell>
        </row>
        <row r="6246">
          <cell r="B6246" t="str">
            <v>121010300</v>
          </cell>
          <cell r="C6246" t="str">
            <v>000/001</v>
          </cell>
          <cell r="D6246" t="str">
            <v>DI SIERRA PINES LTD DEENERGIZE</v>
          </cell>
          <cell r="E6246" t="str">
            <v>SACTO</v>
          </cell>
          <cell r="F6246" t="str">
            <v>ETL.7801</v>
          </cell>
          <cell r="G6246" t="str">
            <v>ETL.7801_000/001</v>
          </cell>
          <cell r="H6246">
            <v>44326</v>
          </cell>
          <cell r="I6246">
            <v>44326</v>
          </cell>
          <cell r="J6246">
            <v>44326</v>
          </cell>
          <cell r="M6246">
            <v>44691</v>
          </cell>
          <cell r="N6246">
            <v>44691</v>
          </cell>
          <cell r="O6246" t="str">
            <v>925</v>
          </cell>
          <cell r="P6246" t="str">
            <v>OTHR</v>
          </cell>
          <cell r="Q6246" t="str">
            <v>E - Schd Compl Yr 0</v>
          </cell>
          <cell r="R6246" t="str">
            <v>NOPR ORAS ATCO</v>
          </cell>
          <cell r="S6246" t="e">
            <v>#N/A</v>
          </cell>
        </row>
        <row r="6247">
          <cell r="B6247" t="str">
            <v>121010304</v>
          </cell>
          <cell r="C6247" t="str">
            <v>016/288</v>
          </cell>
          <cell r="D6247" t="str">
            <v>DI CENTERVILLE-TABLE MTN 16/288 RPR SPLW</v>
          </cell>
          <cell r="E6247" t="str">
            <v>TABLEMTN</v>
          </cell>
          <cell r="F6247" t="str">
            <v>ETL.6320</v>
          </cell>
          <cell r="G6247" t="str">
            <v>ETL.6320_016/288</v>
          </cell>
          <cell r="H6247">
            <v>44326</v>
          </cell>
          <cell r="I6247">
            <v>44324</v>
          </cell>
          <cell r="J6247">
            <v>44324</v>
          </cell>
          <cell r="M6247">
            <v>44687</v>
          </cell>
          <cell r="O6247" t="str">
            <v>630</v>
          </cell>
          <cell r="P6247" t="str">
            <v/>
          </cell>
          <cell r="Q6247" t="str">
            <v>E - Schd Compl Yr 0</v>
          </cell>
          <cell r="R6247" t="str">
            <v>OSNO ATCO</v>
          </cell>
          <cell r="S6247" t="str">
            <v>Non-HFTD</v>
          </cell>
        </row>
        <row r="6248">
          <cell r="B6248" t="str">
            <v>121010305</v>
          </cell>
          <cell r="C6248" t="str">
            <v>;008/042</v>
          </cell>
          <cell r="D6248" t="str">
            <v>DI MS LDNG-CRZY HRS CYN #1 ;8/42 RMV VEG</v>
          </cell>
          <cell r="E6248" t="str">
            <v>MOSSLNDG</v>
          </cell>
          <cell r="F6248" t="str">
            <v>ETL.2930</v>
          </cell>
          <cell r="G6248" t="str">
            <v>ETL.2930_;008/042</v>
          </cell>
          <cell r="H6248">
            <v>44326</v>
          </cell>
          <cell r="I6248">
            <v>44321</v>
          </cell>
          <cell r="J6248">
            <v>44583</v>
          </cell>
          <cell r="K6248">
            <v>44620</v>
          </cell>
          <cell r="M6248">
            <v>44686</v>
          </cell>
          <cell r="O6248" t="str">
            <v>564</v>
          </cell>
          <cell r="P6248" t="str">
            <v/>
          </cell>
          <cell r="Q6248" t="str">
            <v>E - Schd Compl Yr 0</v>
          </cell>
          <cell r="R6248" t="str">
            <v>NOCO ATCO</v>
          </cell>
          <cell r="S6248" t="str">
            <v>Non-HFTD</v>
          </cell>
        </row>
        <row r="6249">
          <cell r="B6249" t="str">
            <v>121010308</v>
          </cell>
          <cell r="C6249" t="str">
            <v>;008/042</v>
          </cell>
          <cell r="D6249" t="str">
            <v>DI MS LDNG-CRZ HRS CYN #1 ;8/42 INS HRDT</v>
          </cell>
          <cell r="E6249" t="str">
            <v>MOSSLNDG</v>
          </cell>
          <cell r="F6249" t="str">
            <v>ETL.2930</v>
          </cell>
          <cell r="G6249" t="str">
            <v>ETL.2930_;008/042</v>
          </cell>
          <cell r="H6249">
            <v>44326</v>
          </cell>
          <cell r="I6249">
            <v>44321</v>
          </cell>
          <cell r="J6249">
            <v>44321</v>
          </cell>
          <cell r="M6249">
            <v>44686</v>
          </cell>
          <cell r="O6249" t="str">
            <v>543</v>
          </cell>
          <cell r="P6249" t="str">
            <v/>
          </cell>
          <cell r="Q6249" t="str">
            <v>E - Schd Compl Yr 0</v>
          </cell>
          <cell r="R6249" t="str">
            <v>OSNO ATCO</v>
          </cell>
          <cell r="S6249" t="str">
            <v>Non-HFTD</v>
          </cell>
        </row>
        <row r="6250">
          <cell r="B6250" t="str">
            <v>121010317</v>
          </cell>
          <cell r="C6250" t="str">
            <v>022/403</v>
          </cell>
          <cell r="D6250" t="str">
            <v>EI COLEMAN-RED BLUFF 22/403 RPR INSW</v>
          </cell>
          <cell r="E6250" t="str">
            <v>TABLEMTN</v>
          </cell>
          <cell r="F6250" t="str">
            <v>ETL.6440</v>
          </cell>
          <cell r="G6250" t="str">
            <v>ETL.6440_022/403</v>
          </cell>
          <cell r="H6250">
            <v>44326</v>
          </cell>
          <cell r="I6250">
            <v>44326</v>
          </cell>
          <cell r="J6250">
            <v>44326</v>
          </cell>
          <cell r="M6250">
            <v>44691</v>
          </cell>
          <cell r="O6250" t="str">
            <v>630</v>
          </cell>
          <cell r="P6250" t="str">
            <v>INSP</v>
          </cell>
          <cell r="Q6250" t="str">
            <v>E - Schd Compl Yr 0</v>
          </cell>
          <cell r="R6250" t="str">
            <v>OSNO ATCO</v>
          </cell>
          <cell r="S6250" t="str">
            <v>Non-HFTD</v>
          </cell>
        </row>
        <row r="6251">
          <cell r="B6251" t="str">
            <v>121010329</v>
          </cell>
          <cell r="C6251" t="str">
            <v>001/032</v>
          </cell>
          <cell r="D6251" t="str">
            <v>EI MONTA VISTA-LOS GATOS 1/32 RPR GYWW</v>
          </cell>
          <cell r="E6251" t="str">
            <v>METCALF</v>
          </cell>
          <cell r="F6251" t="str">
            <v>ETL.7610</v>
          </cell>
          <cell r="G6251" t="str">
            <v>ETL.7610_001/032</v>
          </cell>
          <cell r="H6251">
            <v>44326</v>
          </cell>
          <cell r="I6251">
            <v>44326</v>
          </cell>
          <cell r="J6251">
            <v>44326</v>
          </cell>
          <cell r="M6251">
            <v>44691</v>
          </cell>
          <cell r="O6251" t="str">
            <v>630</v>
          </cell>
          <cell r="P6251" t="str">
            <v>INSP</v>
          </cell>
          <cell r="Q6251" t="str">
            <v>E - Schd Compl Yr 0</v>
          </cell>
          <cell r="R6251" t="str">
            <v>OSNO ATCO</v>
          </cell>
          <cell r="S6251" t="str">
            <v>Non-HFTD</v>
          </cell>
        </row>
        <row r="6252">
          <cell r="B6252" t="str">
            <v>121011206</v>
          </cell>
          <cell r="C6252" t="str">
            <v>045/392</v>
          </cell>
          <cell r="D6252" t="str">
            <v>T2 EI PIT #1-COTTONWOOD 045/392 RPR STRT</v>
          </cell>
          <cell r="E6252" t="str">
            <v>TABLEMTN</v>
          </cell>
          <cell r="F6252" t="str">
            <v>ETL.5390</v>
          </cell>
          <cell r="G6252" t="str">
            <v>.TOWR</v>
          </cell>
          <cell r="H6252">
            <v>44326</v>
          </cell>
          <cell r="I6252">
            <v>44326</v>
          </cell>
          <cell r="J6252">
            <v>44624</v>
          </cell>
          <cell r="K6252">
            <v>44644</v>
          </cell>
          <cell r="M6252">
            <v>44691</v>
          </cell>
          <cell r="N6252">
            <v>44691</v>
          </cell>
          <cell r="O6252" t="str">
            <v>543</v>
          </cell>
          <cell r="P6252" t="str">
            <v>CREW</v>
          </cell>
          <cell r="Q6252" t="str">
            <v>E - Schd Compl Yr 0</v>
          </cell>
          <cell r="R6252" t="str">
            <v>ORAS NOCO ATCO</v>
          </cell>
          <cell r="S6252" t="str">
            <v>HFTD 2</v>
          </cell>
        </row>
        <row r="6253">
          <cell r="B6253" t="str">
            <v>121012401</v>
          </cell>
          <cell r="C6253" t="str">
            <v>001/033</v>
          </cell>
          <cell r="D6253" t="str">
            <v>EI MONTA VISTA-LOS GATOS 1/33 RPR GYWW</v>
          </cell>
          <cell r="E6253" t="str">
            <v>METCALF</v>
          </cell>
          <cell r="F6253" t="str">
            <v>ETL.7610</v>
          </cell>
          <cell r="G6253" t="str">
            <v>ETL.7610_001/033</v>
          </cell>
          <cell r="H6253">
            <v>44326</v>
          </cell>
          <cell r="I6253">
            <v>44326</v>
          </cell>
          <cell r="J6253">
            <v>44326</v>
          </cell>
          <cell r="M6253">
            <v>44691</v>
          </cell>
          <cell r="O6253" t="str">
            <v>630</v>
          </cell>
          <cell r="P6253" t="str">
            <v>INSP</v>
          </cell>
          <cell r="Q6253" t="str">
            <v>E - Schd Compl Yr 0</v>
          </cell>
          <cell r="R6253" t="str">
            <v>OSNO ATCO</v>
          </cell>
          <cell r="S6253" t="str">
            <v>Non-HFTD</v>
          </cell>
        </row>
        <row r="6254">
          <cell r="B6254" t="str">
            <v>121012776</v>
          </cell>
          <cell r="C6254" t="str">
            <v>042/289A</v>
          </cell>
          <cell r="D6254" t="str">
            <v>DI COTTONWOOD-DLVN #1 42/289A RPL DAMS</v>
          </cell>
          <cell r="E6254" t="str">
            <v>TABLEMTN</v>
          </cell>
          <cell r="F6254" t="str">
            <v>ETL.4550</v>
          </cell>
          <cell r="G6254" t="str">
            <v>ETL.4550_042/289A</v>
          </cell>
          <cell r="H6254">
            <v>44326</v>
          </cell>
          <cell r="I6254">
            <v>44321</v>
          </cell>
          <cell r="J6254">
            <v>44321</v>
          </cell>
          <cell r="M6254">
            <v>44686</v>
          </cell>
          <cell r="O6254" t="str">
            <v>628</v>
          </cell>
          <cell r="P6254" t="str">
            <v/>
          </cell>
          <cell r="Q6254" t="str">
            <v>E - Schd Compl Yr 0</v>
          </cell>
          <cell r="R6254" t="str">
            <v>OSNO ATCO</v>
          </cell>
          <cell r="S6254" t="str">
            <v>Non-HFTD</v>
          </cell>
        </row>
        <row r="6255">
          <cell r="B6255" t="str">
            <v>121012778</v>
          </cell>
          <cell r="C6255" t="str">
            <v>006/134</v>
          </cell>
          <cell r="D6255" t="str">
            <v>DI PEASE-MARYSVILLE-HRTR 6/134 RPL GYWW</v>
          </cell>
          <cell r="E6255" t="str">
            <v>SACTO</v>
          </cell>
          <cell r="F6255" t="str">
            <v>ETL.7770</v>
          </cell>
          <cell r="G6255" t="str">
            <v>ETL.7770_006/134</v>
          </cell>
          <cell r="H6255">
            <v>44326</v>
          </cell>
          <cell r="I6255">
            <v>44324</v>
          </cell>
          <cell r="J6255">
            <v>44324</v>
          </cell>
          <cell r="M6255">
            <v>44689</v>
          </cell>
          <cell r="N6255">
            <v>44689</v>
          </cell>
          <cell r="O6255" t="str">
            <v>630</v>
          </cell>
          <cell r="P6255" t="str">
            <v/>
          </cell>
          <cell r="Q6255" t="str">
            <v>E - Schd Compl Yr 0</v>
          </cell>
          <cell r="R6255" t="str">
            <v>NOPR ORAS ATCO</v>
          </cell>
          <cell r="S6255" t="str">
            <v>Non-HFTD</v>
          </cell>
        </row>
        <row r="6256">
          <cell r="B6256" t="str">
            <v>121013512</v>
          </cell>
          <cell r="C6256" t="str">
            <v>009/041</v>
          </cell>
          <cell r="D6256" t="str">
            <v>DI TESLA-LOS BANOS #1 009/041 RPL INSS</v>
          </cell>
          <cell r="E6256" t="str">
            <v>VICTOR</v>
          </cell>
          <cell r="F6256" t="str">
            <v>ETL.6100</v>
          </cell>
          <cell r="G6256" t="str">
            <v>ETL.6100_009/041</v>
          </cell>
          <cell r="H6256">
            <v>44326</v>
          </cell>
          <cell r="I6256">
            <v>44324</v>
          </cell>
          <cell r="J6256">
            <v>44324</v>
          </cell>
          <cell r="M6256">
            <v>44689</v>
          </cell>
          <cell r="N6256">
            <v>44414</v>
          </cell>
          <cell r="O6256" t="str">
            <v>532</v>
          </cell>
          <cell r="P6256" t="str">
            <v/>
          </cell>
          <cell r="Q6256" t="str">
            <v>E - Schd Compl Yr 0</v>
          </cell>
          <cell r="R6256" t="str">
            <v>NOPR ORAS ATCO</v>
          </cell>
          <cell r="S6256" t="str">
            <v>Non-HFTD</v>
          </cell>
        </row>
        <row r="6257">
          <cell r="B6257" t="str">
            <v>121013514</v>
          </cell>
          <cell r="C6257" t="str">
            <v>009/041</v>
          </cell>
          <cell r="D6257" t="str">
            <v>DI TESLA-LOS BANOS #1 009/041 RPR GYWS</v>
          </cell>
          <cell r="E6257" t="str">
            <v>VICTOR</v>
          </cell>
          <cell r="F6257" t="str">
            <v>ETL.6100</v>
          </cell>
          <cell r="G6257" t="str">
            <v>ETL.6100_009/041</v>
          </cell>
          <cell r="H6257">
            <v>44326</v>
          </cell>
          <cell r="I6257">
            <v>44324</v>
          </cell>
          <cell r="J6257">
            <v>44324</v>
          </cell>
          <cell r="M6257">
            <v>44689</v>
          </cell>
          <cell r="O6257" t="str">
            <v>628</v>
          </cell>
          <cell r="P6257" t="str">
            <v/>
          </cell>
          <cell r="Q6257" t="str">
            <v>E - Schd Compl Yr 0</v>
          </cell>
          <cell r="R6257" t="str">
            <v>OSNO ATCO</v>
          </cell>
          <cell r="S6257" t="str">
            <v>Non-HFTD</v>
          </cell>
        </row>
        <row r="6258">
          <cell r="B6258" t="str">
            <v>121013852</v>
          </cell>
          <cell r="C6258" t="str">
            <v>008/169</v>
          </cell>
          <cell r="D6258" t="str">
            <v>T2 EI MNTA VSTA-LOS GATOS 8/169 RPL IBWW</v>
          </cell>
          <cell r="E6258" t="str">
            <v>METCALF</v>
          </cell>
          <cell r="F6258" t="str">
            <v>ETL.7610</v>
          </cell>
          <cell r="G6258" t="str">
            <v>.POLE.WOOD</v>
          </cell>
          <cell r="H6258">
            <v>44326</v>
          </cell>
          <cell r="I6258">
            <v>44326</v>
          </cell>
          <cell r="J6258">
            <v>44326</v>
          </cell>
          <cell r="M6258">
            <v>44691</v>
          </cell>
          <cell r="N6258">
            <v>44691</v>
          </cell>
          <cell r="O6258" t="str">
            <v>630</v>
          </cell>
          <cell r="P6258" t="str">
            <v>INSP</v>
          </cell>
          <cell r="Q6258" t="str">
            <v>E - Schd Compl Yr 0</v>
          </cell>
          <cell r="R6258" t="str">
            <v>NOPR ORAS ATCO</v>
          </cell>
          <cell r="S6258" t="str">
            <v>HFTD 2</v>
          </cell>
        </row>
        <row r="6259">
          <cell r="B6259" t="str">
            <v>121014354</v>
          </cell>
          <cell r="C6259" t="str">
            <v>039/002</v>
          </cell>
          <cell r="D6259" t="str">
            <v>T2 EI MNDCN-WLLTS-FRT BRGG 39/2 RPR INSW</v>
          </cell>
          <cell r="E6259" t="str">
            <v>WILLITS</v>
          </cell>
          <cell r="F6259" t="str">
            <v>ETL.7550</v>
          </cell>
          <cell r="G6259" t="str">
            <v>.POLE.WOOD</v>
          </cell>
          <cell r="H6259">
            <v>44326</v>
          </cell>
          <cell r="I6259">
            <v>44326</v>
          </cell>
          <cell r="J6259">
            <v>44326</v>
          </cell>
          <cell r="M6259">
            <v>44691</v>
          </cell>
          <cell r="N6259">
            <v>44691</v>
          </cell>
          <cell r="O6259" t="str">
            <v>630</v>
          </cell>
          <cell r="P6259" t="str">
            <v>INSP</v>
          </cell>
          <cell r="Q6259" t="str">
            <v>E - Schd Compl Yr 0</v>
          </cell>
          <cell r="R6259" t="str">
            <v>NOPR ORAS ATCO</v>
          </cell>
          <cell r="S6259" t="str">
            <v>HFTD 2</v>
          </cell>
        </row>
        <row r="6260">
          <cell r="B6260" t="str">
            <v>121015033</v>
          </cell>
          <cell r="C6260" t="str">
            <v>001/034</v>
          </cell>
          <cell r="D6260" t="str">
            <v>EI MONTA VISTA-LOS GATOS 1/34 RPR GYWW</v>
          </cell>
          <cell r="E6260" t="str">
            <v>METCALF</v>
          </cell>
          <cell r="F6260" t="str">
            <v>ETL.7610</v>
          </cell>
          <cell r="G6260" t="str">
            <v>ETL.7610_001/034</v>
          </cell>
          <cell r="H6260">
            <v>44326</v>
          </cell>
          <cell r="I6260">
            <v>44326</v>
          </cell>
          <cell r="J6260">
            <v>44326</v>
          </cell>
          <cell r="M6260">
            <v>44691</v>
          </cell>
          <cell r="O6260" t="str">
            <v>630</v>
          </cell>
          <cell r="P6260" t="str">
            <v>INSP</v>
          </cell>
          <cell r="Q6260" t="str">
            <v>E - Schd Compl Yr 0</v>
          </cell>
          <cell r="R6260" t="str">
            <v>OSNO ATCO</v>
          </cell>
          <cell r="S6260" t="str">
            <v>Non-HFTD</v>
          </cell>
        </row>
        <row r="6261">
          <cell r="B6261" t="str">
            <v>121015658</v>
          </cell>
          <cell r="C6261" t="str">
            <v>012/143B</v>
          </cell>
          <cell r="D6261" t="str">
            <v>EI T2 DRUM-SUMMIT #1 12/143B RPL STRW</v>
          </cell>
          <cell r="E6261" t="str">
            <v>SACTO</v>
          </cell>
          <cell r="F6261" t="str">
            <v>ETL.1440</v>
          </cell>
          <cell r="G6261" t="str">
            <v>.POLE.WOOD</v>
          </cell>
          <cell r="H6261">
            <v>44326</v>
          </cell>
          <cell r="I6261">
            <v>44326</v>
          </cell>
          <cell r="J6261">
            <v>44738</v>
          </cell>
          <cell r="K6261">
            <v>44748</v>
          </cell>
          <cell r="L6261">
            <v>45052</v>
          </cell>
          <cell r="M6261">
            <v>44691</v>
          </cell>
          <cell r="N6261">
            <v>44679</v>
          </cell>
          <cell r="O6261" t="str">
            <v>372</v>
          </cell>
          <cell r="P6261" t="str">
            <v>INSP</v>
          </cell>
          <cell r="Q6261" t="str">
            <v>E - Schd Compl Yr 0</v>
          </cell>
          <cell r="R6261" t="str">
            <v>ORAS NOCO ATCO</v>
          </cell>
          <cell r="S6261" t="str">
            <v>HFTD 2</v>
          </cell>
        </row>
        <row r="6262">
          <cell r="B6262" t="str">
            <v>121016757</v>
          </cell>
          <cell r="C6262" t="str">
            <v>000/008</v>
          </cell>
          <cell r="D6262" t="str">
            <v>DISTRIBUTION RPR GROUND WIRE CANCEL</v>
          </cell>
          <cell r="E6262" t="str">
            <v>CONCORD</v>
          </cell>
          <cell r="F6262" t="str">
            <v>ETL.8420</v>
          </cell>
          <cell r="G6262" t="str">
            <v>ETL.8420_000/008</v>
          </cell>
          <cell r="H6262">
            <v>44326</v>
          </cell>
          <cell r="I6262">
            <v>44326</v>
          </cell>
          <cell r="J6262">
            <v>44326</v>
          </cell>
          <cell r="M6262">
            <v>44691</v>
          </cell>
          <cell r="N6262">
            <v>44691</v>
          </cell>
          <cell r="O6262" t="str">
            <v>630</v>
          </cell>
          <cell r="P6262" t="str">
            <v>INSP</v>
          </cell>
          <cell r="Q6262" t="str">
            <v>E - Schd Compl Yr 0</v>
          </cell>
          <cell r="R6262" t="str">
            <v>NOPR ORAS ATCO</v>
          </cell>
          <cell r="S6262" t="str">
            <v>Non-HFTD</v>
          </cell>
        </row>
        <row r="6263">
          <cell r="B6263" t="str">
            <v>121017170</v>
          </cell>
          <cell r="C6263" t="str">
            <v>012/143C</v>
          </cell>
          <cell r="D6263" t="str">
            <v>EI T2 DRUM-SUMMIT #1 12/143C RPL STRW</v>
          </cell>
          <cell r="E6263" t="str">
            <v>SACTO</v>
          </cell>
          <cell r="F6263" t="str">
            <v>ETL.1440</v>
          </cell>
          <cell r="G6263" t="str">
            <v>.POLE.WOOD</v>
          </cell>
          <cell r="H6263">
            <v>44326</v>
          </cell>
          <cell r="I6263">
            <v>44326</v>
          </cell>
          <cell r="J6263">
            <v>44738</v>
          </cell>
          <cell r="K6263">
            <v>44747</v>
          </cell>
          <cell r="L6263">
            <v>45052</v>
          </cell>
          <cell r="M6263">
            <v>44691</v>
          </cell>
          <cell r="N6263">
            <v>44679</v>
          </cell>
          <cell r="O6263" t="str">
            <v>372</v>
          </cell>
          <cell r="P6263" t="str">
            <v>INSP</v>
          </cell>
          <cell r="Q6263" t="str">
            <v>E - Schd Compl Yr 0</v>
          </cell>
          <cell r="R6263" t="str">
            <v>ORAS NOCO ATCO</v>
          </cell>
          <cell r="S6263" t="str">
            <v>HFTD 2</v>
          </cell>
        </row>
        <row r="6264">
          <cell r="B6264" t="str">
            <v>121019124</v>
          </cell>
          <cell r="C6264" t="str">
            <v>008/167</v>
          </cell>
          <cell r="D6264" t="str">
            <v>T2 EI MNTA VSTA-LS GATOS 8/167 RPL IBWW</v>
          </cell>
          <cell r="E6264" t="str">
            <v>METCALF</v>
          </cell>
          <cell r="F6264" t="str">
            <v>ETL.7610</v>
          </cell>
          <cell r="G6264" t="str">
            <v>.POLE.WOOD</v>
          </cell>
          <cell r="H6264">
            <v>44326</v>
          </cell>
          <cell r="I6264">
            <v>44326</v>
          </cell>
          <cell r="J6264">
            <v>44326</v>
          </cell>
          <cell r="M6264">
            <v>44691</v>
          </cell>
          <cell r="N6264">
            <v>44691</v>
          </cell>
          <cell r="O6264" t="str">
            <v>630</v>
          </cell>
          <cell r="P6264" t="str">
            <v>INSP</v>
          </cell>
          <cell r="Q6264" t="str">
            <v>E - Schd Compl Yr 0</v>
          </cell>
          <cell r="R6264" t="str">
            <v>NOPR ORAS ATCO</v>
          </cell>
          <cell r="S6264" t="str">
            <v>HFTD 2</v>
          </cell>
        </row>
        <row r="6265">
          <cell r="B6265" t="str">
            <v>121019390</v>
          </cell>
          <cell r="C6265" t="str">
            <v>036/159</v>
          </cell>
          <cell r="D6265" t="str">
            <v>DI TESLA-LOS BANOS #1 035/159 RPR OPGW</v>
          </cell>
          <cell r="E6265" t="str">
            <v>VICTOR</v>
          </cell>
          <cell r="F6265" t="str">
            <v>ETL.6100</v>
          </cell>
          <cell r="G6265" t="str">
            <v>ETL.6100_036/159</v>
          </cell>
          <cell r="H6265">
            <v>44326</v>
          </cell>
          <cell r="I6265">
            <v>44324</v>
          </cell>
          <cell r="J6265">
            <v>44324</v>
          </cell>
          <cell r="M6265">
            <v>44687</v>
          </cell>
          <cell r="O6265" t="str">
            <v>628</v>
          </cell>
          <cell r="P6265" t="str">
            <v>OTHR</v>
          </cell>
          <cell r="Q6265" t="str">
            <v>E - Schd Compl Yr 0</v>
          </cell>
          <cell r="R6265" t="str">
            <v>OSNO ATCO</v>
          </cell>
          <cell r="S6265" t="str">
            <v>Non-HFTD</v>
          </cell>
        </row>
        <row r="6266">
          <cell r="B6266" t="str">
            <v>121019393</v>
          </cell>
          <cell r="C6266" t="str">
            <v>004/079</v>
          </cell>
          <cell r="D6266" t="str">
            <v>DI TEJON-LEBEC 004/079 RPL STRW</v>
          </cell>
          <cell r="E6266" t="str">
            <v>MIDWAY</v>
          </cell>
          <cell r="F6266" t="str">
            <v>ETL.9250</v>
          </cell>
          <cell r="G6266" t="str">
            <v>ETL.9250_004/079</v>
          </cell>
          <cell r="H6266">
            <v>44326</v>
          </cell>
          <cell r="I6266">
            <v>44324</v>
          </cell>
          <cell r="J6266">
            <v>44324</v>
          </cell>
          <cell r="L6266">
            <v>45153</v>
          </cell>
          <cell r="M6266">
            <v>44689</v>
          </cell>
          <cell r="N6266">
            <v>44659</v>
          </cell>
          <cell r="O6266" t="str">
            <v>372</v>
          </cell>
          <cell r="P6266" t="str">
            <v>OTHR</v>
          </cell>
          <cell r="Q6266" t="str">
            <v>E - Schd Compl Yr 0</v>
          </cell>
          <cell r="R6266" t="str">
            <v>NOPR ORAS ATCO</v>
          </cell>
          <cell r="S6266" t="str">
            <v>Non-HFTD</v>
          </cell>
        </row>
        <row r="6267">
          <cell r="B6267" t="str">
            <v>121019898</v>
          </cell>
          <cell r="C6267" t="str">
            <v>044/382</v>
          </cell>
          <cell r="D6267" t="str">
            <v>T2 EI PIT #1-COTTONWOOD 44/382 RPR STRT</v>
          </cell>
          <cell r="E6267" t="str">
            <v>TABLEMTN</v>
          </cell>
          <cell r="F6267" t="str">
            <v>ETL.5390</v>
          </cell>
          <cell r="G6267" t="str">
            <v>.TOWR</v>
          </cell>
          <cell r="H6267">
            <v>44326</v>
          </cell>
          <cell r="I6267">
            <v>44326</v>
          </cell>
          <cell r="J6267">
            <v>44624</v>
          </cell>
          <cell r="K6267">
            <v>44648</v>
          </cell>
          <cell r="M6267">
            <v>44691</v>
          </cell>
          <cell r="N6267">
            <v>44691</v>
          </cell>
          <cell r="O6267" t="str">
            <v>543</v>
          </cell>
          <cell r="P6267" t="str">
            <v>CREW</v>
          </cell>
          <cell r="Q6267" t="str">
            <v>E - Schd Compl Yr 0</v>
          </cell>
          <cell r="R6267" t="str">
            <v>ORAS NOCO ATCO</v>
          </cell>
          <cell r="S6267" t="str">
            <v>HFTD 2</v>
          </cell>
        </row>
        <row r="6268">
          <cell r="B6268" t="str">
            <v>121020959</v>
          </cell>
          <cell r="C6268" t="str">
            <v>025/455</v>
          </cell>
          <cell r="D6268" t="str">
            <v>EI COLEMAN-RED BLUFF 25/455 RPL POLE</v>
          </cell>
          <cell r="E6268" t="str">
            <v>TABLEMTN</v>
          </cell>
          <cell r="F6268" t="str">
            <v>ETL.6440</v>
          </cell>
          <cell r="G6268" t="str">
            <v>ETL.6440_025/455</v>
          </cell>
          <cell r="H6268">
            <v>44326</v>
          </cell>
          <cell r="I6268">
            <v>44326</v>
          </cell>
          <cell r="J6268">
            <v>44326</v>
          </cell>
          <cell r="L6268">
            <v>45058</v>
          </cell>
          <cell r="M6268">
            <v>44691</v>
          </cell>
          <cell r="N6268">
            <v>45057</v>
          </cell>
          <cell r="O6268" t="str">
            <v>372</v>
          </cell>
          <cell r="P6268" t="str">
            <v>INSP</v>
          </cell>
          <cell r="Q6268" t="str">
            <v>E - Schd Compl Yr 0</v>
          </cell>
          <cell r="R6268" t="str">
            <v>NOPR ORAS NOPT ATCO</v>
          </cell>
          <cell r="S6268" t="str">
            <v>Non-HFTD</v>
          </cell>
        </row>
        <row r="6269">
          <cell r="B6269" t="str">
            <v>121021777</v>
          </cell>
          <cell r="C6269" t="str">
            <v>008/158</v>
          </cell>
          <cell r="D6269" t="str">
            <v>EI GLENN #2 8/158 RPR GYWW</v>
          </cell>
          <cell r="E6269" t="str">
            <v>TABLEMTN</v>
          </cell>
          <cell r="F6269" t="str">
            <v>ETL.6930</v>
          </cell>
          <cell r="G6269" t="str">
            <v>ETL.6930_008/158</v>
          </cell>
          <cell r="H6269">
            <v>44326</v>
          </cell>
          <cell r="I6269">
            <v>44326</v>
          </cell>
          <cell r="J6269">
            <v>44624</v>
          </cell>
          <cell r="K6269">
            <v>44655</v>
          </cell>
          <cell r="M6269">
            <v>44691</v>
          </cell>
          <cell r="N6269">
            <v>44691</v>
          </cell>
          <cell r="O6269" t="str">
            <v>630</v>
          </cell>
          <cell r="P6269" t="str">
            <v>INSP</v>
          </cell>
          <cell r="Q6269" t="str">
            <v>E - Schd Compl Yr 0</v>
          </cell>
          <cell r="R6269" t="str">
            <v>ORAS NOCO ATCO</v>
          </cell>
          <cell r="S6269" t="str">
            <v>Non-HFTD</v>
          </cell>
        </row>
        <row r="6270">
          <cell r="B6270" t="str">
            <v>121021778</v>
          </cell>
          <cell r="C6270" t="str">
            <v>008/155</v>
          </cell>
          <cell r="D6270" t="str">
            <v>T0 EI GLENN #2 8/155 RPR GYWW</v>
          </cell>
          <cell r="E6270" t="str">
            <v>TABLEMTN</v>
          </cell>
          <cell r="F6270" t="str">
            <v>ETL.6930</v>
          </cell>
          <cell r="G6270" t="str">
            <v>.POLE.WOOD</v>
          </cell>
          <cell r="H6270">
            <v>44326</v>
          </cell>
          <cell r="I6270">
            <v>44326</v>
          </cell>
          <cell r="J6270">
            <v>44623</v>
          </cell>
          <cell r="K6270">
            <v>44676</v>
          </cell>
          <cell r="M6270">
            <v>44691</v>
          </cell>
          <cell r="N6270">
            <v>44691</v>
          </cell>
          <cell r="O6270" t="str">
            <v>630</v>
          </cell>
          <cell r="P6270" t="str">
            <v>INSP</v>
          </cell>
          <cell r="Q6270" t="str">
            <v>E - Schd Compl Yr 0</v>
          </cell>
          <cell r="R6270" t="str">
            <v>ORAS NOCO ATCO</v>
          </cell>
          <cell r="S6270" t="str">
            <v>Remove</v>
          </cell>
        </row>
        <row r="6271">
          <cell r="B6271" t="str">
            <v>121021779</v>
          </cell>
          <cell r="C6271" t="str">
            <v>008/157</v>
          </cell>
          <cell r="D6271" t="str">
            <v>EI GLENN #2 8/157 RPR GYWW</v>
          </cell>
          <cell r="E6271" t="str">
            <v>TABLEMTN</v>
          </cell>
          <cell r="F6271" t="str">
            <v>ETL.6930</v>
          </cell>
          <cell r="G6271" t="str">
            <v>ETL.6930_008/157</v>
          </cell>
          <cell r="H6271">
            <v>44326</v>
          </cell>
          <cell r="I6271">
            <v>44326</v>
          </cell>
          <cell r="J6271">
            <v>44623</v>
          </cell>
          <cell r="K6271">
            <v>44648</v>
          </cell>
          <cell r="M6271">
            <v>44691</v>
          </cell>
          <cell r="N6271">
            <v>44691</v>
          </cell>
          <cell r="O6271" t="str">
            <v>630</v>
          </cell>
          <cell r="P6271" t="str">
            <v>INSP</v>
          </cell>
          <cell r="Q6271" t="str">
            <v>E - Schd Compl Yr 0</v>
          </cell>
          <cell r="R6271" t="str">
            <v>ORAS NOCO ATCO</v>
          </cell>
          <cell r="S6271" t="str">
            <v>Non-HFTD</v>
          </cell>
        </row>
        <row r="6272">
          <cell r="B6272" t="str">
            <v>121022100</v>
          </cell>
          <cell r="C6272" t="str">
            <v>008/159</v>
          </cell>
          <cell r="D6272" t="str">
            <v>EI GLENN #2 8/159 RPR GYWW</v>
          </cell>
          <cell r="E6272" t="str">
            <v>TABLEMTN</v>
          </cell>
          <cell r="F6272" t="str">
            <v>ETL.6930</v>
          </cell>
          <cell r="G6272" t="str">
            <v>ETL.6930_008/159</v>
          </cell>
          <cell r="H6272">
            <v>44326</v>
          </cell>
          <cell r="I6272">
            <v>44326</v>
          </cell>
          <cell r="J6272">
            <v>44624</v>
          </cell>
          <cell r="K6272">
            <v>44655</v>
          </cell>
          <cell r="M6272">
            <v>44691</v>
          </cell>
          <cell r="N6272">
            <v>44691</v>
          </cell>
          <cell r="O6272" t="str">
            <v>630</v>
          </cell>
          <cell r="P6272" t="str">
            <v>INSP</v>
          </cell>
          <cell r="Q6272" t="str">
            <v>E - Schd Compl Yr 0</v>
          </cell>
          <cell r="R6272" t="str">
            <v>ORAS NOCO ATCO</v>
          </cell>
          <cell r="S6272" t="str">
            <v>Non-HFTD</v>
          </cell>
        </row>
        <row r="6273">
          <cell r="B6273" t="str">
            <v>121022101</v>
          </cell>
          <cell r="C6273" t="str">
            <v>008/149</v>
          </cell>
          <cell r="D6273" t="str">
            <v>EI GLENN #2 8/149 RPR GYWW</v>
          </cell>
          <cell r="E6273" t="str">
            <v>TABLEMTN</v>
          </cell>
          <cell r="F6273" t="str">
            <v>ETL.6930</v>
          </cell>
          <cell r="G6273" t="str">
            <v>ETL.6930_008/149</v>
          </cell>
          <cell r="H6273">
            <v>44326</v>
          </cell>
          <cell r="I6273">
            <v>44326</v>
          </cell>
          <cell r="J6273">
            <v>44624</v>
          </cell>
          <cell r="K6273">
            <v>44655</v>
          </cell>
          <cell r="M6273">
            <v>44691</v>
          </cell>
          <cell r="N6273">
            <v>44691</v>
          </cell>
          <cell r="O6273" t="str">
            <v>630</v>
          </cell>
          <cell r="P6273" t="str">
            <v>INSP</v>
          </cell>
          <cell r="Q6273" t="str">
            <v>E - Schd Compl Yr 0</v>
          </cell>
          <cell r="R6273" t="str">
            <v>ORAS NOCO ATCO</v>
          </cell>
          <cell r="S6273" t="str">
            <v>Non-HFTD</v>
          </cell>
        </row>
        <row r="6274">
          <cell r="B6274" t="str">
            <v>121022102</v>
          </cell>
          <cell r="C6274" t="str">
            <v>008/156</v>
          </cell>
          <cell r="D6274" t="str">
            <v>EI GLENN #2 8/156 RPR GYWW</v>
          </cell>
          <cell r="E6274" t="str">
            <v>TABLEMTN</v>
          </cell>
          <cell r="F6274" t="str">
            <v>ETL.6930</v>
          </cell>
          <cell r="G6274" t="str">
            <v>ETL.6930_008/156</v>
          </cell>
          <cell r="H6274">
            <v>44326</v>
          </cell>
          <cell r="I6274">
            <v>44326</v>
          </cell>
          <cell r="J6274">
            <v>44623</v>
          </cell>
          <cell r="K6274">
            <v>44643</v>
          </cell>
          <cell r="M6274">
            <v>44691</v>
          </cell>
          <cell r="N6274">
            <v>44691</v>
          </cell>
          <cell r="O6274" t="str">
            <v>630</v>
          </cell>
          <cell r="P6274" t="str">
            <v>INSP</v>
          </cell>
          <cell r="Q6274" t="str">
            <v>E - Schd Compl Yr 0</v>
          </cell>
          <cell r="R6274" t="str">
            <v>ORAS NOCO ATCO</v>
          </cell>
          <cell r="S6274" t="str">
            <v>Non-HFTD</v>
          </cell>
        </row>
        <row r="6275">
          <cell r="B6275" t="str">
            <v>121022135</v>
          </cell>
          <cell r="C6275" t="str">
            <v>071/360A</v>
          </cell>
          <cell r="D6275" t="str">
            <v>T2 EI MALIN-RND MTN #2 071/360A RPR ANCS</v>
          </cell>
          <cell r="E6275" t="str">
            <v>TABLEMTN</v>
          </cell>
          <cell r="F6275" t="str">
            <v>ETL.6020</v>
          </cell>
          <cell r="G6275" t="str">
            <v>.TOWR</v>
          </cell>
          <cell r="H6275">
            <v>44326</v>
          </cell>
          <cell r="I6275">
            <v>44326</v>
          </cell>
          <cell r="J6275">
            <v>44761</v>
          </cell>
          <cell r="K6275">
            <v>44802</v>
          </cell>
          <cell r="L6275">
            <v>45065</v>
          </cell>
          <cell r="M6275">
            <v>44691</v>
          </cell>
          <cell r="N6275">
            <v>44691</v>
          </cell>
          <cell r="O6275" t="str">
            <v>628</v>
          </cell>
          <cell r="P6275" t="str">
            <v>INSP</v>
          </cell>
          <cell r="Q6275" t="str">
            <v>E - Schd Compl Yr 0</v>
          </cell>
          <cell r="R6275" t="str">
            <v>ORAS NOCO ATCO</v>
          </cell>
          <cell r="S6275" t="str">
            <v>HFTD 2</v>
          </cell>
        </row>
        <row r="6276">
          <cell r="B6276" t="str">
            <v>121023278</v>
          </cell>
          <cell r="C6276" t="str">
            <v>007/137</v>
          </cell>
          <cell r="D6276" t="str">
            <v>DI PEASE-MRYSVILLE-HARTER 7/137 RMV VEG</v>
          </cell>
          <cell r="E6276" t="str">
            <v>SACTO</v>
          </cell>
          <cell r="F6276" t="str">
            <v>ETL.7770</v>
          </cell>
          <cell r="G6276" t="str">
            <v>ETL.7770_007/137</v>
          </cell>
          <cell r="H6276">
            <v>44326</v>
          </cell>
          <cell r="I6276">
            <v>44324</v>
          </cell>
          <cell r="J6276">
            <v>44676</v>
          </cell>
          <cell r="K6276">
            <v>44676</v>
          </cell>
          <cell r="M6276">
            <v>44689</v>
          </cell>
          <cell r="O6276" t="str">
            <v>564</v>
          </cell>
          <cell r="P6276" t="str">
            <v/>
          </cell>
          <cell r="Q6276" t="str">
            <v>E - Schd Compl Yr 0</v>
          </cell>
          <cell r="R6276" t="str">
            <v>NOCO ATCO</v>
          </cell>
          <cell r="S6276" t="str">
            <v>Non-HFTD</v>
          </cell>
        </row>
        <row r="6277">
          <cell r="B6277" t="str">
            <v>121023601</v>
          </cell>
          <cell r="C6277" t="str">
            <v>031/579</v>
          </cell>
          <cell r="D6277" t="str">
            <v>EI COLEMAN-RED BLUFF 31/579 RPL STRW</v>
          </cell>
          <cell r="E6277" t="str">
            <v>TABLEMTN</v>
          </cell>
          <cell r="F6277" t="str">
            <v>ETL.6440</v>
          </cell>
          <cell r="G6277" t="str">
            <v>ETL.6440_031/579</v>
          </cell>
          <cell r="H6277">
            <v>44326</v>
          </cell>
          <cell r="I6277">
            <v>44326</v>
          </cell>
          <cell r="J6277">
            <v>44326</v>
          </cell>
          <cell r="L6277">
            <v>45059</v>
          </cell>
          <cell r="M6277">
            <v>44691</v>
          </cell>
          <cell r="N6277">
            <v>44691</v>
          </cell>
          <cell r="O6277" t="str">
            <v>372</v>
          </cell>
          <cell r="P6277" t="str">
            <v>INSP</v>
          </cell>
          <cell r="Q6277" t="str">
            <v>E - Schd Compl Yr 0</v>
          </cell>
          <cell r="R6277" t="str">
            <v>NOPR ORAS ATCO</v>
          </cell>
          <cell r="S6277" t="str">
            <v>Non-HFTD</v>
          </cell>
        </row>
        <row r="6278">
          <cell r="B6278" t="str">
            <v>121024413</v>
          </cell>
          <cell r="C6278" t="str">
            <v>031/582</v>
          </cell>
          <cell r="D6278" t="str">
            <v>EI COLEMAN-RED BLUFF 31/582 REPL POLE</v>
          </cell>
          <cell r="E6278" t="str">
            <v>TABLEMTN</v>
          </cell>
          <cell r="F6278" t="str">
            <v>ETL.6440</v>
          </cell>
          <cell r="G6278" t="str">
            <v>ETL.6440_031/582</v>
          </cell>
          <cell r="H6278">
            <v>44326</v>
          </cell>
          <cell r="I6278">
            <v>44326</v>
          </cell>
          <cell r="J6278">
            <v>44326</v>
          </cell>
          <cell r="L6278">
            <v>45059</v>
          </cell>
          <cell r="M6278">
            <v>44691</v>
          </cell>
          <cell r="N6278">
            <v>44691</v>
          </cell>
          <cell r="O6278" t="str">
            <v>372</v>
          </cell>
          <cell r="P6278" t="str">
            <v>INSP</v>
          </cell>
          <cell r="Q6278" t="str">
            <v>E - Schd Compl Yr 0</v>
          </cell>
          <cell r="R6278" t="str">
            <v>NOPR ORAS ATCO</v>
          </cell>
          <cell r="S6278" t="str">
            <v>Non-HFTD</v>
          </cell>
        </row>
        <row r="6279">
          <cell r="B6279" t="str">
            <v>121024657</v>
          </cell>
          <cell r="C6279" t="str">
            <v>000/011</v>
          </cell>
          <cell r="D6279" t="str">
            <v>EI CONTRA COSTA-BALFOUR 0/11 RPR GYWW</v>
          </cell>
          <cell r="E6279" t="str">
            <v>CONCORD</v>
          </cell>
          <cell r="F6279" t="str">
            <v>ETL.8420</v>
          </cell>
          <cell r="G6279" t="str">
            <v>ETL.8420_000/011</v>
          </cell>
          <cell r="H6279">
            <v>44326</v>
          </cell>
          <cell r="I6279">
            <v>44326</v>
          </cell>
          <cell r="J6279">
            <v>44326</v>
          </cell>
          <cell r="M6279">
            <v>44691</v>
          </cell>
          <cell r="O6279" t="str">
            <v>630</v>
          </cell>
          <cell r="P6279" t="str">
            <v>INSP</v>
          </cell>
          <cell r="Q6279" t="str">
            <v>E - Schd Compl Yr 0</v>
          </cell>
          <cell r="R6279" t="str">
            <v>OSNO ATCO</v>
          </cell>
          <cell r="S6279" t="str">
            <v>Non-HFTD</v>
          </cell>
        </row>
        <row r="6280">
          <cell r="B6280" t="str">
            <v>121024777</v>
          </cell>
          <cell r="C6280" t="str">
            <v>009/149</v>
          </cell>
          <cell r="D6280" t="str">
            <v>DI CENTERVILLE-TABLE MTN 9/149 RPR SPLW</v>
          </cell>
          <cell r="E6280" t="str">
            <v>TABLEMTN</v>
          </cell>
          <cell r="F6280" t="str">
            <v>ETL.6320</v>
          </cell>
          <cell r="G6280" t="str">
            <v>ETL.6320_009/149</v>
          </cell>
          <cell r="H6280">
            <v>44326</v>
          </cell>
          <cell r="I6280">
            <v>44324</v>
          </cell>
          <cell r="J6280">
            <v>44324</v>
          </cell>
          <cell r="M6280">
            <v>44687</v>
          </cell>
          <cell r="O6280" t="str">
            <v>630</v>
          </cell>
          <cell r="P6280" t="str">
            <v/>
          </cell>
          <cell r="Q6280" t="str">
            <v>E - Schd Compl Yr 0</v>
          </cell>
          <cell r="R6280" t="str">
            <v>OSNO ATCO</v>
          </cell>
          <cell r="S6280" t="str">
            <v>Non-HFTD</v>
          </cell>
        </row>
        <row r="6281">
          <cell r="B6281" t="str">
            <v>121025650</v>
          </cell>
          <cell r="C6281" t="str">
            <v>001/007</v>
          </cell>
          <cell r="D6281" t="str">
            <v>EI KEARNEY-BIOLA 01/07 RPR GWRW</v>
          </cell>
          <cell r="E6281" t="str">
            <v>FRESNO</v>
          </cell>
          <cell r="F6281" t="str">
            <v>ETL.8810</v>
          </cell>
          <cell r="G6281" t="str">
            <v>ETL.8810_001/007</v>
          </cell>
          <cell r="H6281">
            <v>44326</v>
          </cell>
          <cell r="I6281">
            <v>44326</v>
          </cell>
          <cell r="J6281">
            <v>44326</v>
          </cell>
          <cell r="M6281">
            <v>44691</v>
          </cell>
          <cell r="O6281" t="str">
            <v>630</v>
          </cell>
          <cell r="P6281" t="str">
            <v>INSP</v>
          </cell>
          <cell r="Q6281" t="str">
            <v>E - Schd Compl Yr 0</v>
          </cell>
          <cell r="R6281" t="str">
            <v>OSNO ATCO</v>
          </cell>
          <cell r="S6281" t="str">
            <v>Non-HFTD</v>
          </cell>
        </row>
        <row r="6282">
          <cell r="B6282" t="str">
            <v>121027022</v>
          </cell>
          <cell r="C6282" t="str">
            <v>006/118</v>
          </cell>
          <cell r="D6282" t="str">
            <v>EI GLENN #2 6/118 RPR SPLW</v>
          </cell>
          <cell r="E6282" t="str">
            <v>TABLEMTN</v>
          </cell>
          <cell r="F6282" t="str">
            <v>ETL.6930</v>
          </cell>
          <cell r="G6282" t="str">
            <v>ETL.6930_006/118</v>
          </cell>
          <cell r="H6282">
            <v>44326</v>
          </cell>
          <cell r="I6282">
            <v>44326</v>
          </cell>
          <cell r="J6282">
            <v>44624</v>
          </cell>
          <cell r="K6282">
            <v>44655</v>
          </cell>
          <cell r="M6282">
            <v>44691</v>
          </cell>
          <cell r="N6282">
            <v>44691</v>
          </cell>
          <cell r="O6282" t="str">
            <v>630</v>
          </cell>
          <cell r="P6282" t="str">
            <v>INSP</v>
          </cell>
          <cell r="Q6282" t="str">
            <v>E - Schd Compl Yr 0</v>
          </cell>
          <cell r="R6282" t="str">
            <v>ORAS NOCO ATCO</v>
          </cell>
          <cell r="S6282" t="str">
            <v>Non-HFTD</v>
          </cell>
        </row>
        <row r="6283">
          <cell r="B6283" t="str">
            <v>121027474</v>
          </cell>
          <cell r="C6283" t="str">
            <v>001/008</v>
          </cell>
          <cell r="D6283" t="str">
            <v>EI KEARNEY-BIOLA 1/8 RPR GYWW</v>
          </cell>
          <cell r="E6283" t="str">
            <v>FRESNO</v>
          </cell>
          <cell r="F6283" t="str">
            <v>ETL.8810</v>
          </cell>
          <cell r="G6283" t="str">
            <v>ETL.8810_001/008</v>
          </cell>
          <cell r="H6283">
            <v>44326</v>
          </cell>
          <cell r="I6283">
            <v>44326</v>
          </cell>
          <cell r="J6283">
            <v>44326</v>
          </cell>
          <cell r="M6283">
            <v>44691</v>
          </cell>
          <cell r="O6283" t="str">
            <v>630</v>
          </cell>
          <cell r="P6283" t="str">
            <v>INSP</v>
          </cell>
          <cell r="Q6283" t="str">
            <v>E - Schd Compl Yr 0</v>
          </cell>
          <cell r="R6283" t="str">
            <v>OSNO ATCO</v>
          </cell>
          <cell r="S6283" t="str">
            <v>Non-HFTD</v>
          </cell>
        </row>
        <row r="6284">
          <cell r="B6284" t="str">
            <v>121028924</v>
          </cell>
          <cell r="C6284" t="str">
            <v>012/145A</v>
          </cell>
          <cell r="D6284" t="str">
            <v>EI T2 DRUM-SUMMIT #1 12/145A RPR GYWW</v>
          </cell>
          <cell r="E6284" t="str">
            <v>SACTO</v>
          </cell>
          <cell r="F6284" t="str">
            <v>ETL.1440</v>
          </cell>
          <cell r="G6284" t="str">
            <v>.POLE.NWOD</v>
          </cell>
          <cell r="H6284">
            <v>44326</v>
          </cell>
          <cell r="I6284">
            <v>44326</v>
          </cell>
          <cell r="J6284">
            <v>44742</v>
          </cell>
          <cell r="K6284">
            <v>44791</v>
          </cell>
          <cell r="M6284">
            <v>44691</v>
          </cell>
          <cell r="N6284">
            <v>44691</v>
          </cell>
          <cell r="O6284" t="str">
            <v>630</v>
          </cell>
          <cell r="P6284" t="str">
            <v>INSP</v>
          </cell>
          <cell r="Q6284" t="str">
            <v>E - Schd Compl Yr 0</v>
          </cell>
          <cell r="R6284" t="str">
            <v>ORAS NOCO ATCO</v>
          </cell>
          <cell r="S6284" t="str">
            <v>HFTD 2</v>
          </cell>
        </row>
        <row r="6285">
          <cell r="B6285" t="str">
            <v>121029868</v>
          </cell>
          <cell r="C6285" t="str">
            <v>012/145B</v>
          </cell>
          <cell r="D6285" t="str">
            <v>EI T2 DRUM-SUMMIT #1 12/145B RPR GYWW</v>
          </cell>
          <cell r="E6285" t="str">
            <v>SACTO</v>
          </cell>
          <cell r="F6285" t="str">
            <v>ETL.1440</v>
          </cell>
          <cell r="G6285" t="str">
            <v>.POLE.NWOD</v>
          </cell>
          <cell r="H6285">
            <v>44326</v>
          </cell>
          <cell r="I6285">
            <v>44326</v>
          </cell>
          <cell r="J6285">
            <v>44742</v>
          </cell>
          <cell r="K6285">
            <v>44791</v>
          </cell>
          <cell r="L6285">
            <v>45052</v>
          </cell>
          <cell r="M6285">
            <v>44691</v>
          </cell>
          <cell r="N6285">
            <v>44691</v>
          </cell>
          <cell r="O6285" t="str">
            <v>630</v>
          </cell>
          <cell r="P6285" t="str">
            <v>INSP</v>
          </cell>
          <cell r="Q6285" t="str">
            <v>E - Schd Compl Yr 0</v>
          </cell>
          <cell r="R6285" t="str">
            <v>ORAS NOCO ATCO</v>
          </cell>
          <cell r="S6285" t="str">
            <v>HFTD 2</v>
          </cell>
        </row>
        <row r="6286">
          <cell r="B6286" t="str">
            <v>121030070</v>
          </cell>
          <cell r="C6286" t="str">
            <v>000/012</v>
          </cell>
          <cell r="D6286" t="str">
            <v>EI CONTRA COSTA-BALFOUR 0/12 RPR GYWW</v>
          </cell>
          <cell r="E6286" t="str">
            <v>CONCORD</v>
          </cell>
          <cell r="F6286" t="str">
            <v>ETL.8420</v>
          </cell>
          <cell r="G6286" t="str">
            <v>ETL.8420_000/012</v>
          </cell>
          <cell r="H6286">
            <v>44326</v>
          </cell>
          <cell r="I6286">
            <v>44326</v>
          </cell>
          <cell r="J6286">
            <v>44326</v>
          </cell>
          <cell r="M6286">
            <v>44691</v>
          </cell>
          <cell r="O6286" t="str">
            <v>630</v>
          </cell>
          <cell r="P6286" t="str">
            <v>INSP</v>
          </cell>
          <cell r="Q6286" t="str">
            <v>E - Schd Compl Yr 0</v>
          </cell>
          <cell r="R6286" t="str">
            <v>OSNO ATCO</v>
          </cell>
          <cell r="S6286" t="str">
            <v>Non-HFTD</v>
          </cell>
        </row>
        <row r="6287">
          <cell r="B6287" t="str">
            <v>121030074</v>
          </cell>
          <cell r="C6287" t="str">
            <v>000/012</v>
          </cell>
          <cell r="D6287" t="str">
            <v>EI CONTRA COSTA-BALFOUR 0/12 RPL HRDW</v>
          </cell>
          <cell r="E6287" t="str">
            <v>CONCORD</v>
          </cell>
          <cell r="F6287" t="str">
            <v>ETL.8420</v>
          </cell>
          <cell r="G6287" t="str">
            <v>ETL.8420_000/012</v>
          </cell>
          <cell r="H6287">
            <v>44326</v>
          </cell>
          <cell r="I6287">
            <v>44326</v>
          </cell>
          <cell r="J6287">
            <v>44326</v>
          </cell>
          <cell r="M6287">
            <v>44691</v>
          </cell>
          <cell r="O6287" t="str">
            <v>630</v>
          </cell>
          <cell r="P6287" t="str">
            <v>INSP</v>
          </cell>
          <cell r="Q6287" t="str">
            <v>E - Schd Compl Yr 0</v>
          </cell>
          <cell r="R6287" t="str">
            <v>OSNO ATCO</v>
          </cell>
          <cell r="S6287" t="str">
            <v>Non-HFTD</v>
          </cell>
        </row>
        <row r="6288">
          <cell r="B6288" t="str">
            <v>121030489</v>
          </cell>
          <cell r="C6288" t="str">
            <v>012/145C</v>
          </cell>
          <cell r="D6288" t="str">
            <v>EI T2 DRUM-SUMMIT #1 12/145C RPR GYWW</v>
          </cell>
          <cell r="E6288" t="str">
            <v>SACTO</v>
          </cell>
          <cell r="F6288" t="str">
            <v>ETL.1440</v>
          </cell>
          <cell r="G6288" t="str">
            <v>.POLE.NWOD</v>
          </cell>
          <cell r="H6288">
            <v>44326</v>
          </cell>
          <cell r="I6288">
            <v>44326</v>
          </cell>
          <cell r="J6288">
            <v>44742</v>
          </cell>
          <cell r="K6288">
            <v>44791</v>
          </cell>
          <cell r="L6288">
            <v>45052</v>
          </cell>
          <cell r="M6288">
            <v>44691</v>
          </cell>
          <cell r="N6288">
            <v>44691</v>
          </cell>
          <cell r="O6288" t="str">
            <v>630</v>
          </cell>
          <cell r="P6288" t="str">
            <v>INSP</v>
          </cell>
          <cell r="Q6288" t="str">
            <v>E - Schd Compl Yr 0</v>
          </cell>
          <cell r="R6288" t="str">
            <v>ORAS NOCO ATCO</v>
          </cell>
          <cell r="S6288" t="str">
            <v>HFTD 2</v>
          </cell>
        </row>
        <row r="6289">
          <cell r="B6289" t="str">
            <v>121030921</v>
          </cell>
          <cell r="C6289" t="str">
            <v>019/088</v>
          </cell>
          <cell r="D6289" t="str">
            <v>DI TESLA-LOS BANOS #1 19/88 RPR GYWS</v>
          </cell>
          <cell r="E6289" t="str">
            <v>VICTOR</v>
          </cell>
          <cell r="F6289" t="str">
            <v>ETL.6100</v>
          </cell>
          <cell r="G6289" t="str">
            <v>ETL.6100_019/088</v>
          </cell>
          <cell r="H6289">
            <v>44326</v>
          </cell>
          <cell r="I6289">
            <v>44324</v>
          </cell>
          <cell r="J6289">
            <v>44324</v>
          </cell>
          <cell r="M6289">
            <v>44689</v>
          </cell>
          <cell r="O6289" t="str">
            <v>628</v>
          </cell>
          <cell r="P6289" t="str">
            <v/>
          </cell>
          <cell r="Q6289" t="str">
            <v>E - Schd Compl Yr 0</v>
          </cell>
          <cell r="R6289" t="str">
            <v>OSNO ATCO</v>
          </cell>
          <cell r="S6289" t="str">
            <v>Non-HFTD</v>
          </cell>
        </row>
        <row r="6290">
          <cell r="B6290" t="str">
            <v>121030922</v>
          </cell>
          <cell r="C6290" t="str">
            <v>019/088</v>
          </cell>
          <cell r="D6290" t="str">
            <v>DI TESLA-LOS BANOS #1 19/88 RPR STRT</v>
          </cell>
          <cell r="E6290" t="str">
            <v>VICTOR</v>
          </cell>
          <cell r="F6290" t="str">
            <v>ETL.6100</v>
          </cell>
          <cell r="G6290" t="str">
            <v>ETL.6100_019/088</v>
          </cell>
          <cell r="H6290">
            <v>44326</v>
          </cell>
          <cell r="I6290">
            <v>44324</v>
          </cell>
          <cell r="J6290">
            <v>44324</v>
          </cell>
          <cell r="L6290">
            <v>45069</v>
          </cell>
          <cell r="M6290">
            <v>44687</v>
          </cell>
          <cell r="O6290" t="str">
            <v>543</v>
          </cell>
          <cell r="P6290" t="str">
            <v/>
          </cell>
          <cell r="Q6290" t="str">
            <v>E - Schd Compl Yr 0</v>
          </cell>
          <cell r="R6290" t="str">
            <v>OSNO ATCO</v>
          </cell>
          <cell r="S6290" t="str">
            <v>Non-HFTD</v>
          </cell>
        </row>
        <row r="6291">
          <cell r="B6291" t="str">
            <v>121030945</v>
          </cell>
          <cell r="C6291" t="str">
            <v>001/036</v>
          </cell>
          <cell r="D6291" t="str">
            <v>EI MONTA VISTA-LOS GATOS 1/36 RPR GYWW</v>
          </cell>
          <cell r="E6291" t="str">
            <v>METCALF</v>
          </cell>
          <cell r="F6291" t="str">
            <v>ETL.7610</v>
          </cell>
          <cell r="G6291" t="str">
            <v>ETL.7610_001/036</v>
          </cell>
          <cell r="H6291">
            <v>44326</v>
          </cell>
          <cell r="I6291">
            <v>44326</v>
          </cell>
          <cell r="J6291">
            <v>44326</v>
          </cell>
          <cell r="M6291">
            <v>44691</v>
          </cell>
          <cell r="O6291" t="str">
            <v>630</v>
          </cell>
          <cell r="P6291" t="str">
            <v>INSP</v>
          </cell>
          <cell r="Q6291" t="str">
            <v>E - Schd Compl Yr 0</v>
          </cell>
          <cell r="R6291" t="str">
            <v>OSNO ATCO</v>
          </cell>
          <cell r="S6291" t="str">
            <v>Non-HFTD</v>
          </cell>
        </row>
        <row r="6292">
          <cell r="B6292" t="str">
            <v>121030946</v>
          </cell>
          <cell r="C6292" t="str">
            <v>001/036</v>
          </cell>
          <cell r="D6292" t="str">
            <v>EI MONTA VISTA-LOS GATOS 1/36 INS HRDW</v>
          </cell>
          <cell r="E6292" t="str">
            <v>METCALF</v>
          </cell>
          <cell r="F6292" t="str">
            <v>ETL.7610</v>
          </cell>
          <cell r="G6292" t="str">
            <v>ETL.7610_001/036</v>
          </cell>
          <cell r="H6292">
            <v>44326</v>
          </cell>
          <cell r="I6292">
            <v>44326</v>
          </cell>
          <cell r="J6292">
            <v>44326</v>
          </cell>
          <cell r="M6292">
            <v>44691</v>
          </cell>
          <cell r="O6292" t="str">
            <v>630</v>
          </cell>
          <cell r="P6292" t="str">
            <v>INSP</v>
          </cell>
          <cell r="Q6292" t="str">
            <v>E - Schd Compl Yr 0</v>
          </cell>
          <cell r="R6292" t="str">
            <v>OSNO ATCO</v>
          </cell>
          <cell r="S6292" t="str">
            <v>Non-HFTD</v>
          </cell>
        </row>
        <row r="6293">
          <cell r="B6293" t="str">
            <v>121030949</v>
          </cell>
          <cell r="C6293" t="str">
            <v>038/005</v>
          </cell>
          <cell r="D6293" t="str">
            <v>T2 EI MNDCN-WLLTS-FRT BRGG 38/5 RPR GYWW</v>
          </cell>
          <cell r="E6293" t="str">
            <v>WILLITS</v>
          </cell>
          <cell r="F6293" t="str">
            <v>ETL.7550</v>
          </cell>
          <cell r="G6293" t="str">
            <v>.POLE.WOOD</v>
          </cell>
          <cell r="H6293">
            <v>44326</v>
          </cell>
          <cell r="I6293">
            <v>44326</v>
          </cell>
          <cell r="J6293">
            <v>44326</v>
          </cell>
          <cell r="M6293">
            <v>44691</v>
          </cell>
          <cell r="N6293">
            <v>44691</v>
          </cell>
          <cell r="O6293" t="str">
            <v>630</v>
          </cell>
          <cell r="P6293" t="str">
            <v>INSP</v>
          </cell>
          <cell r="Q6293" t="str">
            <v>E - Schd Compl Yr 0</v>
          </cell>
          <cell r="R6293" t="str">
            <v>NOPR ORAS ATCO</v>
          </cell>
          <cell r="S6293" t="str">
            <v>HFTD 2</v>
          </cell>
        </row>
        <row r="6294">
          <cell r="B6294" t="str">
            <v>121031301</v>
          </cell>
          <cell r="C6294" t="str">
            <v>038/005</v>
          </cell>
          <cell r="D6294" t="str">
            <v>T2 EI MNDCN-WLLTS-FRT BRGG 38/5 RPR JUMW</v>
          </cell>
          <cell r="E6294" t="str">
            <v>WILLITS</v>
          </cell>
          <cell r="F6294" t="str">
            <v>ETL.7550</v>
          </cell>
          <cell r="G6294" t="str">
            <v>.POLE.WOOD</v>
          </cell>
          <cell r="H6294">
            <v>44326</v>
          </cell>
          <cell r="I6294">
            <v>44326</v>
          </cell>
          <cell r="J6294">
            <v>44326</v>
          </cell>
          <cell r="M6294">
            <v>44691</v>
          </cell>
          <cell r="N6294">
            <v>44925</v>
          </cell>
          <cell r="O6294" t="str">
            <v>630</v>
          </cell>
          <cell r="P6294" t="str">
            <v>INSP</v>
          </cell>
          <cell r="Q6294" t="str">
            <v>E - Schd Compl Yr 0</v>
          </cell>
          <cell r="R6294" t="str">
            <v>NOPR ORAS ATCO</v>
          </cell>
          <cell r="S6294" t="str">
            <v>HFTD 2</v>
          </cell>
        </row>
        <row r="6295">
          <cell r="B6295" t="str">
            <v>121032606</v>
          </cell>
          <cell r="C6295" t="str">
            <v>042/008</v>
          </cell>
          <cell r="D6295" t="str">
            <v>EI MERCED #1 42/8 RPL POLE</v>
          </cell>
          <cell r="E6295" t="str">
            <v>FRESNO</v>
          </cell>
          <cell r="F6295" t="str">
            <v>ETL.9000</v>
          </cell>
          <cell r="G6295" t="str">
            <v>ETL.9000_042/008</v>
          </cell>
          <cell r="H6295">
            <v>44326</v>
          </cell>
          <cell r="I6295">
            <v>44326</v>
          </cell>
          <cell r="J6295">
            <v>44326</v>
          </cell>
          <cell r="L6295">
            <v>44973</v>
          </cell>
          <cell r="M6295">
            <v>44691</v>
          </cell>
          <cell r="N6295">
            <v>44690</v>
          </cell>
          <cell r="O6295" t="str">
            <v>372</v>
          </cell>
          <cell r="P6295" t="str">
            <v>INSP</v>
          </cell>
          <cell r="Q6295" t="str">
            <v>E - Schd Compl Yr 0</v>
          </cell>
          <cell r="R6295" t="str">
            <v>NOPR ORAS ATCO</v>
          </cell>
          <cell r="S6295" t="str">
            <v>Non-HFTD</v>
          </cell>
        </row>
        <row r="6296">
          <cell r="B6296" t="str">
            <v>121032607</v>
          </cell>
          <cell r="C6296" t="str">
            <v>012/147</v>
          </cell>
          <cell r="D6296" t="str">
            <v>EI T2 DRUM-SUMMIT NO. 2 12/147 RPR GYWW</v>
          </cell>
          <cell r="E6296" t="str">
            <v>SACTO</v>
          </cell>
          <cell r="F6296" t="str">
            <v>ETL.1450</v>
          </cell>
          <cell r="G6296" t="str">
            <v>.POLE.WDPS</v>
          </cell>
          <cell r="H6296">
            <v>44326</v>
          </cell>
          <cell r="I6296">
            <v>44326</v>
          </cell>
          <cell r="J6296">
            <v>44685</v>
          </cell>
          <cell r="K6296">
            <v>44742</v>
          </cell>
          <cell r="L6296">
            <v>45023</v>
          </cell>
          <cell r="M6296">
            <v>44691</v>
          </cell>
          <cell r="N6296">
            <v>44691</v>
          </cell>
          <cell r="O6296" t="str">
            <v>630</v>
          </cell>
          <cell r="P6296" t="str">
            <v>INSP</v>
          </cell>
          <cell r="Q6296" t="str">
            <v>E - Schd Compl Yr 0</v>
          </cell>
          <cell r="R6296" t="str">
            <v>ORAS NOCO ATCO</v>
          </cell>
          <cell r="S6296" t="str">
            <v>HFTD 2</v>
          </cell>
        </row>
        <row r="6297">
          <cell r="B6297" t="str">
            <v>121033535</v>
          </cell>
          <cell r="C6297" t="str">
            <v>C026/474</v>
          </cell>
          <cell r="D6297" t="str">
            <v>EI COLEMAN-RED BLUFF C026/474 RPR STRW</v>
          </cell>
          <cell r="E6297" t="str">
            <v>TABLEMTN</v>
          </cell>
          <cell r="F6297" t="str">
            <v>ETL.6440</v>
          </cell>
          <cell r="G6297" t="str">
            <v>ETL.6440_C026/474</v>
          </cell>
          <cell r="H6297">
            <v>44326</v>
          </cell>
          <cell r="I6297">
            <v>44326</v>
          </cell>
          <cell r="J6297">
            <v>44326</v>
          </cell>
          <cell r="L6297">
            <v>45070</v>
          </cell>
          <cell r="M6297">
            <v>44691</v>
          </cell>
          <cell r="O6297" t="str">
            <v>630</v>
          </cell>
          <cell r="P6297" t="str">
            <v>INSP</v>
          </cell>
          <cell r="Q6297" t="str">
            <v>E - Schd Compl Yr 0</v>
          </cell>
          <cell r="R6297" t="str">
            <v>OSNO ATCO</v>
          </cell>
          <cell r="S6297" t="str">
            <v>Non-HFTD</v>
          </cell>
        </row>
        <row r="6298">
          <cell r="B6298" t="str">
            <v>121033543</v>
          </cell>
          <cell r="C6298" t="str">
            <v>051/277</v>
          </cell>
          <cell r="D6298" t="str">
            <v>DI HELMS-GREGG #2 51/277 RPL INSS</v>
          </cell>
          <cell r="E6298" t="str">
            <v>FRESNO</v>
          </cell>
          <cell r="F6298" t="str">
            <v>ETL.4880</v>
          </cell>
          <cell r="G6298" t="str">
            <v>ETL.4880_051/277</v>
          </cell>
          <cell r="H6298">
            <v>44326</v>
          </cell>
          <cell r="I6298">
            <v>44302</v>
          </cell>
          <cell r="J6298">
            <v>44780</v>
          </cell>
          <cell r="K6298">
            <v>44789</v>
          </cell>
          <cell r="L6298">
            <v>45134</v>
          </cell>
          <cell r="M6298">
            <v>44667</v>
          </cell>
          <cell r="N6298">
            <v>44424</v>
          </cell>
          <cell r="O6298" t="str">
            <v>532</v>
          </cell>
          <cell r="P6298" t="str">
            <v>OTHR</v>
          </cell>
          <cell r="Q6298" t="str">
            <v>E - Schd Compl Yr 0</v>
          </cell>
          <cell r="R6298" t="str">
            <v>ORAS NOCO ATCO</v>
          </cell>
          <cell r="S6298" t="e">
            <v>#N/A</v>
          </cell>
        </row>
        <row r="6299">
          <cell r="B6299" t="str">
            <v>121033816</v>
          </cell>
          <cell r="C6299" t="str">
            <v>012/147</v>
          </cell>
          <cell r="D6299" t="str">
            <v>EI T2 DRUM-SUMMIT NO. 2 12/147 RPR GYWW</v>
          </cell>
          <cell r="E6299" t="str">
            <v>SACTO</v>
          </cell>
          <cell r="F6299" t="str">
            <v>ETL.1450</v>
          </cell>
          <cell r="G6299" t="str">
            <v>.POLE.WDPS</v>
          </cell>
          <cell r="H6299">
            <v>44326</v>
          </cell>
          <cell r="I6299">
            <v>44326</v>
          </cell>
          <cell r="J6299">
            <v>44685</v>
          </cell>
          <cell r="K6299">
            <v>44741</v>
          </cell>
          <cell r="M6299">
            <v>44691</v>
          </cell>
          <cell r="N6299">
            <v>44691</v>
          </cell>
          <cell r="O6299" t="str">
            <v>630</v>
          </cell>
          <cell r="P6299" t="str">
            <v>INSP</v>
          </cell>
          <cell r="Q6299" t="str">
            <v>E - Schd Compl Yr 0</v>
          </cell>
          <cell r="R6299" t="str">
            <v>ORAS NOCO ATCO</v>
          </cell>
          <cell r="S6299" t="str">
            <v>HFTD 2</v>
          </cell>
        </row>
        <row r="6300">
          <cell r="B6300" t="str">
            <v>121034532</v>
          </cell>
          <cell r="C6300" t="str">
            <v>024/244</v>
          </cell>
          <cell r="D6300" t="str">
            <v>DI BRIGHTON-DAVIS 024/244 RMV VEG</v>
          </cell>
          <cell r="E6300" t="str">
            <v>SACTO</v>
          </cell>
          <cell r="F6300" t="str">
            <v>ETL.1140</v>
          </cell>
          <cell r="G6300" t="str">
            <v>ETL.1140_024/244</v>
          </cell>
          <cell r="H6300">
            <v>44326</v>
          </cell>
          <cell r="I6300">
            <v>44300</v>
          </cell>
          <cell r="J6300">
            <v>44415</v>
          </cell>
          <cell r="K6300">
            <v>44518</v>
          </cell>
          <cell r="M6300">
            <v>44665</v>
          </cell>
          <cell r="O6300" t="str">
            <v>564</v>
          </cell>
          <cell r="P6300" t="str">
            <v/>
          </cell>
          <cell r="Q6300" t="str">
            <v>E - Schd Compl Yr 0</v>
          </cell>
          <cell r="R6300" t="str">
            <v>NOCO ATCO</v>
          </cell>
          <cell r="S6300" t="str">
            <v>Non-HFTD</v>
          </cell>
        </row>
        <row r="6301">
          <cell r="B6301" t="str">
            <v>121035862</v>
          </cell>
          <cell r="C6301" t="str">
            <v>009/053</v>
          </cell>
          <cell r="D6301" t="str">
            <v>DI MOSS LNDING-GRN VLLY #1 9/53 RPL INSS</v>
          </cell>
          <cell r="E6301" t="str">
            <v>MOSSLNDG</v>
          </cell>
          <cell r="F6301" t="str">
            <v>ETL.2850</v>
          </cell>
          <cell r="G6301" t="str">
            <v>ETL.2850_009/053</v>
          </cell>
          <cell r="H6301">
            <v>44326</v>
          </cell>
          <cell r="I6301">
            <v>44294</v>
          </cell>
          <cell r="J6301">
            <v>44294</v>
          </cell>
          <cell r="M6301">
            <v>44659</v>
          </cell>
          <cell r="N6301">
            <v>44679</v>
          </cell>
          <cell r="O6301" t="str">
            <v>532</v>
          </cell>
          <cell r="P6301" t="str">
            <v/>
          </cell>
          <cell r="Q6301" t="str">
            <v>E - Schd Compl Yr 0</v>
          </cell>
          <cell r="R6301" t="str">
            <v>NOPR ORAS ATCO</v>
          </cell>
          <cell r="S6301" t="str">
            <v>Non-HFTD</v>
          </cell>
        </row>
        <row r="6302">
          <cell r="B6302" t="str">
            <v>121036101</v>
          </cell>
          <cell r="C6302" t="str">
            <v>:041/008</v>
          </cell>
          <cell r="D6302" t="str">
            <v>EI CRTHRS-LMORE NS-CMDN :041/8 RPL STRW</v>
          </cell>
          <cell r="E6302" t="str">
            <v>FRESNO</v>
          </cell>
          <cell r="F6302" t="str">
            <v>ETL.8550</v>
          </cell>
          <cell r="G6302" t="str">
            <v>ETL.8550_:041/008</v>
          </cell>
          <cell r="H6302">
            <v>44326</v>
          </cell>
          <cell r="I6302">
            <v>44326</v>
          </cell>
          <cell r="J6302">
            <v>44326</v>
          </cell>
          <cell r="L6302">
            <v>45132</v>
          </cell>
          <cell r="M6302">
            <v>44691</v>
          </cell>
          <cell r="N6302">
            <v>44691</v>
          </cell>
          <cell r="O6302" t="str">
            <v>372</v>
          </cell>
          <cell r="P6302" t="str">
            <v>INSP</v>
          </cell>
          <cell r="Q6302" t="str">
            <v>E - Schd Compl Yr 0</v>
          </cell>
          <cell r="R6302" t="str">
            <v>NOPR ORAS ATCO</v>
          </cell>
          <cell r="S6302" t="str">
            <v>Non-HFTD</v>
          </cell>
        </row>
        <row r="6303">
          <cell r="B6303" t="str">
            <v>121036119</v>
          </cell>
          <cell r="C6303" t="str">
            <v>042/009</v>
          </cell>
          <cell r="D6303" t="str">
            <v>EI MERCED #1 42/9 RPL POLE</v>
          </cell>
          <cell r="E6303" t="str">
            <v>FRESNO</v>
          </cell>
          <cell r="F6303" t="str">
            <v>ETL.9000</v>
          </cell>
          <cell r="G6303" t="str">
            <v>ETL.9000_042/009</v>
          </cell>
          <cell r="H6303">
            <v>44326</v>
          </cell>
          <cell r="I6303">
            <v>44326</v>
          </cell>
          <cell r="J6303">
            <v>44326</v>
          </cell>
          <cell r="L6303">
            <v>44973</v>
          </cell>
          <cell r="M6303">
            <v>44691</v>
          </cell>
          <cell r="N6303">
            <v>44690</v>
          </cell>
          <cell r="O6303" t="str">
            <v>372</v>
          </cell>
          <cell r="P6303" t="str">
            <v>INSP</v>
          </cell>
          <cell r="Q6303" t="str">
            <v>E - Schd Compl Yr 0</v>
          </cell>
          <cell r="R6303" t="str">
            <v>NOPR ORAS ATCO</v>
          </cell>
          <cell r="S6303" t="str">
            <v>Non-HFTD</v>
          </cell>
        </row>
        <row r="6304">
          <cell r="B6304" t="str">
            <v>121036758</v>
          </cell>
          <cell r="C6304" t="str">
            <v>A005/138</v>
          </cell>
          <cell r="D6304" t="str">
            <v>EI STOCKTON A-WEBER #1 A5/138 RMV VEG</v>
          </cell>
          <cell r="E6304" t="str">
            <v>VICTOR</v>
          </cell>
          <cell r="F6304" t="str">
            <v>ETL.8120</v>
          </cell>
          <cell r="G6304" t="str">
            <v>ETL.8120_A005/138</v>
          </cell>
          <cell r="H6304">
            <v>44326</v>
          </cell>
          <cell r="I6304">
            <v>44326</v>
          </cell>
          <cell r="J6304">
            <v>44475</v>
          </cell>
          <cell r="K6304">
            <v>44476</v>
          </cell>
          <cell r="M6304">
            <v>44691</v>
          </cell>
          <cell r="O6304" t="str">
            <v>564</v>
          </cell>
          <cell r="P6304" t="str">
            <v>INSP</v>
          </cell>
          <cell r="Q6304" t="str">
            <v>E - Schd Compl Yr 0</v>
          </cell>
          <cell r="R6304" t="str">
            <v>NOCO ATCO</v>
          </cell>
          <cell r="S6304" t="str">
            <v>Non-HFTD</v>
          </cell>
        </row>
        <row r="6305">
          <cell r="B6305" t="str">
            <v>121036759</v>
          </cell>
          <cell r="C6305" t="str">
            <v>:041/007</v>
          </cell>
          <cell r="D6305" t="str">
            <v>EI CRTHRS-LMORE NS-CMDN :041/7 RPL STRW</v>
          </cell>
          <cell r="E6305" t="str">
            <v>FRESNO</v>
          </cell>
          <cell r="F6305" t="str">
            <v>ETL.8550</v>
          </cell>
          <cell r="G6305" t="str">
            <v>ETL.8550_:041/007</v>
          </cell>
          <cell r="H6305">
            <v>44326</v>
          </cell>
          <cell r="I6305">
            <v>44326</v>
          </cell>
          <cell r="J6305">
            <v>44326</v>
          </cell>
          <cell r="L6305">
            <v>45132</v>
          </cell>
          <cell r="M6305">
            <v>44691</v>
          </cell>
          <cell r="N6305">
            <v>44691</v>
          </cell>
          <cell r="O6305" t="str">
            <v>372</v>
          </cell>
          <cell r="P6305" t="str">
            <v>INSP</v>
          </cell>
          <cell r="Q6305" t="str">
            <v>E - Schd Compl Yr 0</v>
          </cell>
          <cell r="R6305" t="str">
            <v>NOPR ORAS ATCO</v>
          </cell>
          <cell r="S6305" t="str">
            <v>Non-HFTD</v>
          </cell>
        </row>
        <row r="6306">
          <cell r="B6306" t="str">
            <v>121036760</v>
          </cell>
          <cell r="C6306" t="str">
            <v>:001/002</v>
          </cell>
          <cell r="D6306" t="str">
            <v>T0 EI BORDEN-COPPERMINE :1/2 RPL STRW</v>
          </cell>
          <cell r="E6306" t="str">
            <v>FRESNO</v>
          </cell>
          <cell r="F6306" t="str">
            <v>ETL.8500</v>
          </cell>
          <cell r="G6306" t="str">
            <v>.POLE.WOOD</v>
          </cell>
          <cell r="H6306">
            <v>44326</v>
          </cell>
          <cell r="I6306">
            <v>44326</v>
          </cell>
          <cell r="J6306">
            <v>44326</v>
          </cell>
          <cell r="L6306">
            <v>44966</v>
          </cell>
          <cell r="M6306">
            <v>44691</v>
          </cell>
          <cell r="N6306">
            <v>44686</v>
          </cell>
          <cell r="O6306" t="str">
            <v>372</v>
          </cell>
          <cell r="P6306" t="str">
            <v>INSP</v>
          </cell>
          <cell r="Q6306" t="str">
            <v>E - Schd Compl Yr 0</v>
          </cell>
          <cell r="R6306" t="str">
            <v>NOPR ORAS ATCO</v>
          </cell>
          <cell r="S6306" t="str">
            <v>Remove</v>
          </cell>
        </row>
        <row r="6307">
          <cell r="B6307" t="str">
            <v>121037426</v>
          </cell>
          <cell r="C6307" t="str">
            <v>:041/005</v>
          </cell>
          <cell r="D6307" t="str">
            <v>EI CRTHRS-LMORE NS-CMDN :041/5 RPL STRW</v>
          </cell>
          <cell r="E6307" t="str">
            <v>FRESNO</v>
          </cell>
          <cell r="F6307" t="str">
            <v>ETL.8550</v>
          </cell>
          <cell r="G6307" t="str">
            <v>ETL.8550_:041/005</v>
          </cell>
          <cell r="H6307">
            <v>44326</v>
          </cell>
          <cell r="I6307">
            <v>44326</v>
          </cell>
          <cell r="J6307">
            <v>44326</v>
          </cell>
          <cell r="L6307">
            <v>45132</v>
          </cell>
          <cell r="M6307">
            <v>44691</v>
          </cell>
          <cell r="N6307">
            <v>44691</v>
          </cell>
          <cell r="O6307" t="str">
            <v>372</v>
          </cell>
          <cell r="P6307" t="str">
            <v>OTHR</v>
          </cell>
          <cell r="Q6307" t="str">
            <v>E - Schd Compl Yr 0</v>
          </cell>
          <cell r="R6307" t="str">
            <v>NOPR ORAS ATCO</v>
          </cell>
          <cell r="S6307" t="str">
            <v>Non-HFTD</v>
          </cell>
        </row>
        <row r="6308">
          <cell r="B6308" t="str">
            <v>121037427</v>
          </cell>
          <cell r="C6308" t="str">
            <v>:041/014</v>
          </cell>
          <cell r="D6308" t="str">
            <v>EI CRTHRS-LMRE NS-CMDN :41/14 RPR SPLW</v>
          </cell>
          <cell r="E6308" t="str">
            <v>FRESNO</v>
          </cell>
          <cell r="F6308" t="str">
            <v>ETL.8550</v>
          </cell>
          <cell r="G6308" t="str">
            <v>ETL.8550_:041/014</v>
          </cell>
          <cell r="H6308">
            <v>44326</v>
          </cell>
          <cell r="I6308">
            <v>44326</v>
          </cell>
          <cell r="J6308">
            <v>44326</v>
          </cell>
          <cell r="M6308">
            <v>44691</v>
          </cell>
          <cell r="O6308" t="str">
            <v>630</v>
          </cell>
          <cell r="P6308" t="str">
            <v>INSP</v>
          </cell>
          <cell r="Q6308" t="str">
            <v>E - Schd Compl Yr 0</v>
          </cell>
          <cell r="R6308" t="str">
            <v>OSNO ATCO</v>
          </cell>
          <cell r="S6308" t="str">
            <v>Non-HFTD</v>
          </cell>
        </row>
        <row r="6309">
          <cell r="B6309" t="str">
            <v>121037432</v>
          </cell>
          <cell r="C6309" t="str">
            <v>022/318</v>
          </cell>
          <cell r="D6309" t="str">
            <v>T2 DI CLAY-MARTEL 22/318 RPR GYWW</v>
          </cell>
          <cell r="E6309" t="str">
            <v>VICTOR</v>
          </cell>
          <cell r="F6309" t="str">
            <v>ETL.8250</v>
          </cell>
          <cell r="G6309" t="str">
            <v>.POLE.WOOD</v>
          </cell>
          <cell r="H6309">
            <v>44326</v>
          </cell>
          <cell r="I6309">
            <v>44324</v>
          </cell>
          <cell r="J6309">
            <v>44417</v>
          </cell>
          <cell r="K6309">
            <v>44425</v>
          </cell>
          <cell r="L6309">
            <v>44772</v>
          </cell>
          <cell r="M6309">
            <v>44689</v>
          </cell>
          <cell r="N6309">
            <v>44416</v>
          </cell>
          <cell r="O6309" t="str">
            <v>630</v>
          </cell>
          <cell r="P6309" t="str">
            <v/>
          </cell>
          <cell r="Q6309" t="str">
            <v>E - Schd Compl Yr 0</v>
          </cell>
          <cell r="R6309" t="str">
            <v>ORAS NOCO ATCO</v>
          </cell>
          <cell r="S6309" t="str">
            <v>HFTD 2</v>
          </cell>
        </row>
        <row r="6310">
          <cell r="B6310" t="str">
            <v>121037860</v>
          </cell>
          <cell r="C6310" t="str">
            <v>009/053</v>
          </cell>
          <cell r="D6310" t="str">
            <v>DI MOSS LNDING-GRN VLLY #1 9/53 RPL INSS</v>
          </cell>
          <cell r="E6310" t="str">
            <v>MOSSLNDG</v>
          </cell>
          <cell r="F6310" t="str">
            <v>ETL.2860</v>
          </cell>
          <cell r="G6310" t="str">
            <v>ETL.2860_009/053</v>
          </cell>
          <cell r="H6310">
            <v>44326</v>
          </cell>
          <cell r="I6310">
            <v>44294</v>
          </cell>
          <cell r="J6310">
            <v>44294</v>
          </cell>
          <cell r="M6310">
            <v>44659</v>
          </cell>
          <cell r="O6310" t="str">
            <v>532</v>
          </cell>
          <cell r="P6310" t="str">
            <v/>
          </cell>
          <cell r="Q6310" t="str">
            <v>E - Schd Compl Yr 0</v>
          </cell>
          <cell r="R6310" t="str">
            <v>NOPR ATCO</v>
          </cell>
          <cell r="S6310" t="e">
            <v>#N/A</v>
          </cell>
        </row>
        <row r="6311">
          <cell r="B6311" t="str">
            <v>121037957</v>
          </cell>
          <cell r="C6311" t="str">
            <v>013/125</v>
          </cell>
          <cell r="D6311" t="str">
            <v>T2 ARCO-CHOLAME 013/125 REFRAME</v>
          </cell>
          <cell r="E6311" t="str">
            <v>MIDWAY</v>
          </cell>
          <cell r="F6311" t="str">
            <v>ETL.8440</v>
          </cell>
          <cell r="G6311" t="str">
            <v>.POLE.WOOD</v>
          </cell>
          <cell r="H6311">
            <v>44326</v>
          </cell>
          <cell r="I6311">
            <v>44326</v>
          </cell>
          <cell r="J6311">
            <v>44326</v>
          </cell>
          <cell r="L6311">
            <v>45098</v>
          </cell>
          <cell r="M6311">
            <v>44691</v>
          </cell>
          <cell r="N6311">
            <v>44770</v>
          </cell>
          <cell r="O6311" t="str">
            <v>637</v>
          </cell>
          <cell r="P6311" t="str">
            <v>OTHR</v>
          </cell>
          <cell r="Q6311" t="str">
            <v>E - Schd Compl Yr 0</v>
          </cell>
          <cell r="R6311" t="str">
            <v>NOPR ORAS ATCO</v>
          </cell>
          <cell r="S6311" t="str">
            <v>HFTD 2</v>
          </cell>
        </row>
        <row r="6312">
          <cell r="B6312" t="str">
            <v>121038546</v>
          </cell>
          <cell r="C6312" t="str">
            <v>001/037</v>
          </cell>
          <cell r="D6312" t="str">
            <v>EI MONTA VISTA-LOS GATOS 1/37 RPR GYWW</v>
          </cell>
          <cell r="E6312" t="str">
            <v>METCALF</v>
          </cell>
          <cell r="F6312" t="str">
            <v>ETL.7610</v>
          </cell>
          <cell r="G6312" t="str">
            <v>ETL.7610_001/037</v>
          </cell>
          <cell r="H6312">
            <v>44326</v>
          </cell>
          <cell r="I6312">
            <v>44326</v>
          </cell>
          <cell r="J6312">
            <v>44326</v>
          </cell>
          <cell r="M6312">
            <v>44691</v>
          </cell>
          <cell r="O6312" t="str">
            <v>630</v>
          </cell>
          <cell r="P6312" t="str">
            <v>INSP</v>
          </cell>
          <cell r="Q6312" t="str">
            <v>E - Schd Compl Yr 0</v>
          </cell>
          <cell r="R6312" t="str">
            <v>OSNO ATCO</v>
          </cell>
          <cell r="S6312" t="str">
            <v>Non-HFTD</v>
          </cell>
        </row>
        <row r="6313">
          <cell r="B6313" t="str">
            <v>121038946</v>
          </cell>
          <cell r="C6313" t="str">
            <v>:001/003</v>
          </cell>
          <cell r="D6313" t="str">
            <v>EI BORDEN-COPPERMINE 1/3 RPL STRW</v>
          </cell>
          <cell r="E6313" t="str">
            <v>FRESNO</v>
          </cell>
          <cell r="F6313" t="str">
            <v>ETL.8500</v>
          </cell>
          <cell r="G6313" t="str">
            <v>ETL.8500_:001/003</v>
          </cell>
          <cell r="H6313">
            <v>44326</v>
          </cell>
          <cell r="I6313">
            <v>44326</v>
          </cell>
          <cell r="J6313">
            <v>44326</v>
          </cell>
          <cell r="L6313">
            <v>44966</v>
          </cell>
          <cell r="M6313">
            <v>44691</v>
          </cell>
          <cell r="N6313">
            <v>44686</v>
          </cell>
          <cell r="O6313" t="str">
            <v>372</v>
          </cell>
          <cell r="P6313" t="str">
            <v>INSP</v>
          </cell>
          <cell r="Q6313" t="str">
            <v>E - Schd Compl Yr 0</v>
          </cell>
          <cell r="R6313" t="str">
            <v>NOPR ORAS ATCO</v>
          </cell>
          <cell r="S6313" t="str">
            <v>Non-HFTD</v>
          </cell>
        </row>
        <row r="6314">
          <cell r="B6314" t="str">
            <v>121040518</v>
          </cell>
          <cell r="C6314" t="str">
            <v>014/071</v>
          </cell>
          <cell r="D6314" t="str">
            <v>DI TRACY-LOS BANOS 014/071 INS CRS TIE</v>
          </cell>
          <cell r="E6314" t="str">
            <v>VICTOR</v>
          </cell>
          <cell r="F6314" t="str">
            <v>ETL.6130</v>
          </cell>
          <cell r="G6314" t="str">
            <v>ETL.6130_014/071</v>
          </cell>
          <cell r="H6314">
            <v>44326</v>
          </cell>
          <cell r="I6314">
            <v>44324</v>
          </cell>
          <cell r="J6314">
            <v>44324</v>
          </cell>
          <cell r="M6314">
            <v>44689</v>
          </cell>
          <cell r="O6314" t="str">
            <v>628</v>
          </cell>
          <cell r="P6314" t="str">
            <v>OTHR</v>
          </cell>
          <cell r="Q6314" t="str">
            <v>E - Schd Compl Yr 0</v>
          </cell>
          <cell r="R6314" t="str">
            <v>OSNO ATCO</v>
          </cell>
          <cell r="S6314" t="str">
            <v>Non-HFTD</v>
          </cell>
        </row>
        <row r="6315">
          <cell r="B6315" t="str">
            <v>121041146</v>
          </cell>
          <cell r="C6315" t="str">
            <v>008/060</v>
          </cell>
          <cell r="D6315" t="str">
            <v>T2 DI EL DRDO-MSSRI FLT #1 8/60 RPL HRDT</v>
          </cell>
          <cell r="E6315" t="str">
            <v>SACTO</v>
          </cell>
          <cell r="F6315" t="str">
            <v>ETL.1530</v>
          </cell>
          <cell r="G6315" t="str">
            <v>.TOWR</v>
          </cell>
          <cell r="H6315">
            <v>44326</v>
          </cell>
          <cell r="I6315">
            <v>44302</v>
          </cell>
          <cell r="J6315">
            <v>44302</v>
          </cell>
          <cell r="L6315">
            <v>45098</v>
          </cell>
          <cell r="M6315">
            <v>44667</v>
          </cell>
          <cell r="N6315">
            <v>44667</v>
          </cell>
          <cell r="O6315" t="str">
            <v>543</v>
          </cell>
          <cell r="P6315" t="str">
            <v/>
          </cell>
          <cell r="Q6315" t="str">
            <v>E - Schd Compl Yr 0</v>
          </cell>
          <cell r="R6315" t="str">
            <v>NOPR ORAS ATCO</v>
          </cell>
          <cell r="S6315" t="str">
            <v>HFTD 2</v>
          </cell>
        </row>
        <row r="6316">
          <cell r="B6316" t="str">
            <v>121041680</v>
          </cell>
          <cell r="C6316" t="str">
            <v>063/483</v>
          </cell>
          <cell r="D6316" t="str">
            <v>EI OLIVE SW STA-SMYRNA 63/483 RMV VEG</v>
          </cell>
          <cell r="E6316" t="str">
            <v>FRESNO</v>
          </cell>
          <cell r="F6316" t="str">
            <v>ETL.1923</v>
          </cell>
          <cell r="G6316" t="str">
            <v>ETL.1923_063/483</v>
          </cell>
          <cell r="H6316">
            <v>44326</v>
          </cell>
          <cell r="I6316">
            <v>44326</v>
          </cell>
          <cell r="J6316">
            <v>44434</v>
          </cell>
          <cell r="K6316">
            <v>44434</v>
          </cell>
          <cell r="M6316">
            <v>44691</v>
          </cell>
          <cell r="O6316" t="str">
            <v>564</v>
          </cell>
          <cell r="P6316" t="str">
            <v>INSP</v>
          </cell>
          <cell r="Q6316" t="str">
            <v>E - Schd Compl Yr 0</v>
          </cell>
          <cell r="R6316" t="str">
            <v>NOCO ATCO</v>
          </cell>
          <cell r="S6316" t="str">
            <v>Non-HFTD</v>
          </cell>
        </row>
        <row r="6317">
          <cell r="B6317" t="str">
            <v>121041681</v>
          </cell>
          <cell r="C6317" t="str">
            <v>063/484</v>
          </cell>
          <cell r="D6317" t="str">
            <v>EI OLIVE SW STA-SMYRNA 63/484 RMV VEG</v>
          </cell>
          <cell r="E6317" t="str">
            <v>FRESNO</v>
          </cell>
          <cell r="F6317" t="str">
            <v>ETL.1923</v>
          </cell>
          <cell r="G6317" t="str">
            <v>ETL.1923_063/484</v>
          </cell>
          <cell r="H6317">
            <v>44326</v>
          </cell>
          <cell r="I6317">
            <v>44326</v>
          </cell>
          <cell r="J6317">
            <v>44434</v>
          </cell>
          <cell r="K6317">
            <v>44434</v>
          </cell>
          <cell r="M6317">
            <v>44691</v>
          </cell>
          <cell r="O6317" t="str">
            <v>564</v>
          </cell>
          <cell r="P6317" t="str">
            <v>INSP</v>
          </cell>
          <cell r="Q6317" t="str">
            <v>E - Schd Compl Yr 0</v>
          </cell>
          <cell r="R6317" t="str">
            <v>NOCO ATCO</v>
          </cell>
          <cell r="S6317" t="str">
            <v>Non-HFTD</v>
          </cell>
        </row>
        <row r="6318">
          <cell r="B6318" t="str">
            <v>121041761</v>
          </cell>
          <cell r="C6318" t="str">
            <v>008/163</v>
          </cell>
          <cell r="D6318" t="str">
            <v>T2 EI MNTA VSTA-LS GTOS 8/163 REFRAME</v>
          </cell>
          <cell r="E6318" t="str">
            <v>METCALF</v>
          </cell>
          <cell r="F6318" t="str">
            <v>ETL.7610</v>
          </cell>
          <cell r="G6318" t="str">
            <v>.POLE.WOOD</v>
          </cell>
          <cell r="H6318">
            <v>44326</v>
          </cell>
          <cell r="I6318">
            <v>44326</v>
          </cell>
          <cell r="J6318">
            <v>44326</v>
          </cell>
          <cell r="L6318">
            <v>45134</v>
          </cell>
          <cell r="M6318">
            <v>44691</v>
          </cell>
          <cell r="N6318">
            <v>44691</v>
          </cell>
          <cell r="O6318" t="str">
            <v>637</v>
          </cell>
          <cell r="P6318" t="str">
            <v>INSP</v>
          </cell>
          <cell r="Q6318" t="str">
            <v>E - Schd Compl Yr 0</v>
          </cell>
          <cell r="R6318" t="str">
            <v>NOPR ORAS ATCO</v>
          </cell>
          <cell r="S6318" t="str">
            <v>HFTD 2</v>
          </cell>
        </row>
        <row r="6319">
          <cell r="B6319" t="str">
            <v>121042900</v>
          </cell>
          <cell r="C6319" t="str">
            <v>000/001</v>
          </cell>
          <cell r="D6319" t="str">
            <v>EI MALAGA-KRCD  000/001 RPL INSW</v>
          </cell>
          <cell r="E6319" t="str">
            <v>FRESNO</v>
          </cell>
          <cell r="F6319" t="str">
            <v>ETL.2294</v>
          </cell>
          <cell r="G6319" t="str">
            <v>ETL.2294_000/001</v>
          </cell>
          <cell r="H6319">
            <v>44326</v>
          </cell>
          <cell r="I6319">
            <v>44326</v>
          </cell>
          <cell r="J6319">
            <v>44326</v>
          </cell>
          <cell r="M6319">
            <v>44691</v>
          </cell>
          <cell r="N6319">
            <v>44691</v>
          </cell>
          <cell r="O6319" t="str">
            <v>508</v>
          </cell>
          <cell r="P6319" t="str">
            <v>INSP</v>
          </cell>
          <cell r="Q6319" t="str">
            <v>E - Schd Compl Yr 0</v>
          </cell>
          <cell r="R6319" t="str">
            <v>NOPR ORAS ATCO</v>
          </cell>
          <cell r="S6319" t="str">
            <v>Non-HFTD</v>
          </cell>
        </row>
        <row r="6320">
          <cell r="B6320" t="str">
            <v>121042901</v>
          </cell>
          <cell r="C6320" t="str">
            <v>000/001</v>
          </cell>
          <cell r="D6320" t="str">
            <v>EI MALAGA-KRCD 000/001 RPR ANCW</v>
          </cell>
          <cell r="E6320" t="str">
            <v>FRESNO</v>
          </cell>
          <cell r="F6320" t="str">
            <v>ETL.2294</v>
          </cell>
          <cell r="G6320" t="str">
            <v>ETL.2294_000/001</v>
          </cell>
          <cell r="H6320">
            <v>44326</v>
          </cell>
          <cell r="I6320">
            <v>44326</v>
          </cell>
          <cell r="J6320">
            <v>44326</v>
          </cell>
          <cell r="M6320">
            <v>44691</v>
          </cell>
          <cell r="O6320" t="str">
            <v>630</v>
          </cell>
          <cell r="P6320" t="str">
            <v>INSP</v>
          </cell>
          <cell r="Q6320" t="str">
            <v>E - Schd Compl Yr 0</v>
          </cell>
          <cell r="R6320" t="str">
            <v>OSNO ATCO</v>
          </cell>
          <cell r="S6320" t="str">
            <v>Non-HFTD</v>
          </cell>
        </row>
        <row r="6321">
          <cell r="B6321" t="str">
            <v>121042910</v>
          </cell>
          <cell r="C6321" t="str">
            <v>000/001</v>
          </cell>
          <cell r="D6321" t="str">
            <v>EI MALAGA-KRCD 000/001 RPR GYWW</v>
          </cell>
          <cell r="E6321" t="str">
            <v>FRESNO</v>
          </cell>
          <cell r="F6321" t="str">
            <v>ETL.2294</v>
          </cell>
          <cell r="G6321" t="str">
            <v>ETL.2294_000/001</v>
          </cell>
          <cell r="H6321">
            <v>44326</v>
          </cell>
          <cell r="I6321">
            <v>44326</v>
          </cell>
          <cell r="J6321">
            <v>44326</v>
          </cell>
          <cell r="M6321">
            <v>44691</v>
          </cell>
          <cell r="O6321" t="str">
            <v>630</v>
          </cell>
          <cell r="P6321" t="str">
            <v>INSP</v>
          </cell>
          <cell r="Q6321" t="str">
            <v>E - Schd Compl Yr 0</v>
          </cell>
          <cell r="R6321" t="str">
            <v>OSNO ATCO</v>
          </cell>
          <cell r="S6321" t="str">
            <v>Non-HFTD</v>
          </cell>
        </row>
        <row r="6322">
          <cell r="B6322" t="str">
            <v>121043891</v>
          </cell>
          <cell r="C6322" t="str">
            <v>026/490</v>
          </cell>
          <cell r="D6322" t="str">
            <v>EI CORTINA #4 26/490 RPR GRWW</v>
          </cell>
          <cell r="E6322" t="str">
            <v>SACTO</v>
          </cell>
          <cell r="F6322" t="str">
            <v>ETL.6610</v>
          </cell>
          <cell r="G6322" t="str">
            <v>ETL.6610_026/490</v>
          </cell>
          <cell r="H6322">
            <v>44326</v>
          </cell>
          <cell r="I6322">
            <v>44326</v>
          </cell>
          <cell r="J6322">
            <v>44326</v>
          </cell>
          <cell r="M6322">
            <v>44691</v>
          </cell>
          <cell r="N6322">
            <v>44691</v>
          </cell>
          <cell r="O6322" t="str">
            <v>630</v>
          </cell>
          <cell r="P6322" t="str">
            <v>INSP</v>
          </cell>
          <cell r="Q6322" t="str">
            <v>E - Schd Compl Yr 0</v>
          </cell>
          <cell r="R6322" t="str">
            <v>NOPR ORAS ATCO</v>
          </cell>
          <cell r="S6322" t="str">
            <v>Non-HFTD</v>
          </cell>
        </row>
        <row r="6323">
          <cell r="B6323" t="str">
            <v>121043893</v>
          </cell>
          <cell r="C6323" t="str">
            <v>:001/004</v>
          </cell>
          <cell r="D6323" t="str">
            <v>EI BORDEN-COPPERMINE 1/4 RPL STRW</v>
          </cell>
          <cell r="E6323" t="str">
            <v>FRESNO</v>
          </cell>
          <cell r="F6323" t="str">
            <v>ETL.8500</v>
          </cell>
          <cell r="G6323" t="str">
            <v>ETL.8500_:001/004</v>
          </cell>
          <cell r="H6323">
            <v>44326</v>
          </cell>
          <cell r="I6323">
            <v>44326</v>
          </cell>
          <cell r="J6323">
            <v>44326</v>
          </cell>
          <cell r="L6323">
            <v>44966</v>
          </cell>
          <cell r="M6323">
            <v>44691</v>
          </cell>
          <cell r="N6323">
            <v>44686</v>
          </cell>
          <cell r="O6323" t="str">
            <v>372</v>
          </cell>
          <cell r="P6323" t="str">
            <v>INSP</v>
          </cell>
          <cell r="Q6323" t="str">
            <v>E - Schd Compl Yr 0</v>
          </cell>
          <cell r="R6323" t="str">
            <v>NOPR ORAS ATCO</v>
          </cell>
          <cell r="S6323" t="str">
            <v>Non-HFTD</v>
          </cell>
        </row>
        <row r="6324">
          <cell r="B6324" t="str">
            <v>121043902</v>
          </cell>
          <cell r="C6324" t="str">
            <v>034/234</v>
          </cell>
          <cell r="D6324" t="str">
            <v>DI BRIGHTON-BELLOTA 34/234 RPR FOND</v>
          </cell>
          <cell r="E6324" t="str">
            <v>VICTOR</v>
          </cell>
          <cell r="F6324" t="str">
            <v>ETL.4420</v>
          </cell>
          <cell r="G6324" t="str">
            <v>ETL.4420_034/234</v>
          </cell>
          <cell r="H6324">
            <v>44326</v>
          </cell>
          <cell r="I6324">
            <v>44301</v>
          </cell>
          <cell r="J6324">
            <v>44581</v>
          </cell>
          <cell r="K6324">
            <v>44587</v>
          </cell>
          <cell r="M6324">
            <v>44666</v>
          </cell>
          <cell r="N6324">
            <v>44666</v>
          </cell>
          <cell r="O6324" t="str">
            <v>543</v>
          </cell>
          <cell r="P6324" t="str">
            <v>OTHR</v>
          </cell>
          <cell r="Q6324" t="str">
            <v>E - Schd Compl Yr 0</v>
          </cell>
          <cell r="R6324" t="str">
            <v>ORAS NOCO ATCO</v>
          </cell>
          <cell r="S6324" t="str">
            <v>Non-HFTD</v>
          </cell>
        </row>
        <row r="6325">
          <cell r="B6325" t="str">
            <v>121044710</v>
          </cell>
          <cell r="C6325" t="str">
            <v>001/023</v>
          </cell>
          <cell r="D6325" t="str">
            <v>T2 DI COLGATE-PALERMO 1/23 RPLC STRW</v>
          </cell>
          <cell r="E6325" t="str">
            <v>SACTO</v>
          </cell>
          <cell r="F6325" t="str">
            <v>ETL.6500</v>
          </cell>
          <cell r="G6325" t="str">
            <v>.POLE.WOOD</v>
          </cell>
          <cell r="H6325">
            <v>44326</v>
          </cell>
          <cell r="I6325">
            <v>44326</v>
          </cell>
          <cell r="J6325">
            <v>44701</v>
          </cell>
          <cell r="K6325">
            <v>44706</v>
          </cell>
          <cell r="M6325">
            <v>44691</v>
          </cell>
          <cell r="N6325">
            <v>44690</v>
          </cell>
          <cell r="O6325" t="str">
            <v>372</v>
          </cell>
          <cell r="P6325" t="str">
            <v>OTHR</v>
          </cell>
          <cell r="Q6325" t="str">
            <v>E - Schd Compl Yr 0</v>
          </cell>
          <cell r="R6325" t="str">
            <v>ORAS NOCO ATCO</v>
          </cell>
          <cell r="S6325" t="str">
            <v>HFTD 2</v>
          </cell>
        </row>
        <row r="6326">
          <cell r="B6326" t="str">
            <v>121044778</v>
          </cell>
          <cell r="C6326" t="str">
            <v>000/015</v>
          </cell>
          <cell r="D6326" t="str">
            <v>EI CONTRA COSTA-BALFOUR 0/15 RMV VEG</v>
          </cell>
          <cell r="E6326" t="str">
            <v>CONCORD</v>
          </cell>
          <cell r="F6326" t="str">
            <v>ETL.8420</v>
          </cell>
          <cell r="G6326" t="str">
            <v>ETL.8420_000/015</v>
          </cell>
          <cell r="H6326">
            <v>44326</v>
          </cell>
          <cell r="I6326">
            <v>44326</v>
          </cell>
          <cell r="J6326">
            <v>44665</v>
          </cell>
          <cell r="K6326">
            <v>44665</v>
          </cell>
          <cell r="M6326">
            <v>44691</v>
          </cell>
          <cell r="O6326" t="str">
            <v>564</v>
          </cell>
          <cell r="P6326" t="str">
            <v>INSP</v>
          </cell>
          <cell r="Q6326" t="str">
            <v>E - Schd Compl Yr 0</v>
          </cell>
          <cell r="R6326" t="str">
            <v>NOCO ATCO</v>
          </cell>
          <cell r="S6326" t="str">
            <v>Non-HFTD</v>
          </cell>
        </row>
        <row r="6327">
          <cell r="B6327" t="str">
            <v>121045151</v>
          </cell>
          <cell r="C6327" t="str">
            <v>:009/052</v>
          </cell>
          <cell r="D6327" t="str">
            <v>T2 DI CRZY HRS CYN-SL-SLD :9/52 RPR INSS</v>
          </cell>
          <cell r="E6327" t="str">
            <v>MOSSLNDG</v>
          </cell>
          <cell r="F6327" t="str">
            <v>ETL.2910</v>
          </cell>
          <cell r="G6327" t="str">
            <v>.INSL.CERA</v>
          </cell>
          <cell r="H6327">
            <v>44326</v>
          </cell>
          <cell r="I6327">
            <v>44302</v>
          </cell>
          <cell r="J6327">
            <v>44498</v>
          </cell>
          <cell r="K6327">
            <v>44515</v>
          </cell>
          <cell r="M6327">
            <v>44667</v>
          </cell>
          <cell r="N6327">
            <v>44667</v>
          </cell>
          <cell r="O6327" t="str">
            <v>628</v>
          </cell>
          <cell r="P6327" t="str">
            <v>OTHR</v>
          </cell>
          <cell r="Q6327" t="str">
            <v>E - Schd Compl Yr 0</v>
          </cell>
          <cell r="R6327" t="str">
            <v>ORAS NOCO ATCO</v>
          </cell>
          <cell r="S6327" t="str">
            <v>HFTD 2</v>
          </cell>
        </row>
        <row r="6328">
          <cell r="B6328" t="str">
            <v>121045154</v>
          </cell>
          <cell r="C6328" t="str">
            <v>047/322</v>
          </cell>
          <cell r="D6328" t="str">
            <v>DI BRIGHTON-BELLOTA 47/322 RPR FOND</v>
          </cell>
          <cell r="E6328" t="str">
            <v>VICTOR</v>
          </cell>
          <cell r="F6328" t="str">
            <v>ETL.4420</v>
          </cell>
          <cell r="G6328" t="str">
            <v>ETL.4420_047/322</v>
          </cell>
          <cell r="H6328">
            <v>44326</v>
          </cell>
          <cell r="I6328">
            <v>44301</v>
          </cell>
          <cell r="J6328">
            <v>44301</v>
          </cell>
          <cell r="L6328">
            <v>44987</v>
          </cell>
          <cell r="M6328">
            <v>44666</v>
          </cell>
          <cell r="O6328" t="str">
            <v>543</v>
          </cell>
          <cell r="P6328" t="str">
            <v>OTHR</v>
          </cell>
          <cell r="Q6328" t="str">
            <v>E - Schd Compl Yr 0</v>
          </cell>
          <cell r="R6328" t="str">
            <v>OSNO ATCO</v>
          </cell>
          <cell r="S6328" t="str">
            <v>Non-HFTD</v>
          </cell>
        </row>
        <row r="6329">
          <cell r="B6329" t="str">
            <v>121045772</v>
          </cell>
          <cell r="C6329" t="str">
            <v>000/003</v>
          </cell>
          <cell r="D6329" t="str">
            <v>EI MALAGA-KRCD 000/003 RPL INSW</v>
          </cell>
          <cell r="E6329" t="str">
            <v>FRESNO</v>
          </cell>
          <cell r="F6329" t="str">
            <v>ETL.2294</v>
          </cell>
          <cell r="G6329" t="str">
            <v>ETL.2294_000/003</v>
          </cell>
          <cell r="H6329">
            <v>44326</v>
          </cell>
          <cell r="I6329">
            <v>44326</v>
          </cell>
          <cell r="J6329">
            <v>44326</v>
          </cell>
          <cell r="M6329">
            <v>44691</v>
          </cell>
          <cell r="N6329">
            <v>44691</v>
          </cell>
          <cell r="O6329" t="str">
            <v>508</v>
          </cell>
          <cell r="P6329" t="str">
            <v>INSP</v>
          </cell>
          <cell r="Q6329" t="str">
            <v>E - Schd Compl Yr 0</v>
          </cell>
          <cell r="R6329" t="str">
            <v>NOPR ORAS ATCO</v>
          </cell>
          <cell r="S6329" t="str">
            <v>Non-HFTD</v>
          </cell>
        </row>
        <row r="6330">
          <cell r="B6330" t="str">
            <v>121045773</v>
          </cell>
          <cell r="C6330" t="str">
            <v>000/003</v>
          </cell>
          <cell r="D6330" t="str">
            <v>EI MALAGA-KRCD 000/003 RPR GYWW</v>
          </cell>
          <cell r="E6330" t="str">
            <v>FRESNO</v>
          </cell>
          <cell r="F6330" t="str">
            <v>ETL.2294</v>
          </cell>
          <cell r="G6330" t="str">
            <v>ETL.2294_000/003</v>
          </cell>
          <cell r="H6330">
            <v>44326</v>
          </cell>
          <cell r="I6330">
            <v>44326</v>
          </cell>
          <cell r="J6330">
            <v>44326</v>
          </cell>
          <cell r="M6330">
            <v>44691</v>
          </cell>
          <cell r="O6330" t="str">
            <v>630</v>
          </cell>
          <cell r="P6330" t="str">
            <v>INSP</v>
          </cell>
          <cell r="Q6330" t="str">
            <v>E - Schd Compl Yr 0</v>
          </cell>
          <cell r="R6330" t="str">
            <v>OSNO ATCO</v>
          </cell>
          <cell r="S6330" t="str">
            <v>Non-HFTD</v>
          </cell>
        </row>
        <row r="6331">
          <cell r="B6331" t="str">
            <v>121046100</v>
          </cell>
          <cell r="C6331" t="str">
            <v>008/122</v>
          </cell>
          <cell r="D6331" t="str">
            <v>DI CENTERVILLE-TABLE MTN 8/122 RPR SPLW</v>
          </cell>
          <cell r="E6331" t="str">
            <v>TABLEMTN</v>
          </cell>
          <cell r="F6331" t="str">
            <v>ETL.6320</v>
          </cell>
          <cell r="G6331" t="str">
            <v>ETL.6320_008/122</v>
          </cell>
          <cell r="H6331">
            <v>44326</v>
          </cell>
          <cell r="I6331">
            <v>44326</v>
          </cell>
          <cell r="J6331">
            <v>44326</v>
          </cell>
          <cell r="M6331">
            <v>44689</v>
          </cell>
          <cell r="O6331" t="str">
            <v>630</v>
          </cell>
          <cell r="P6331" t="str">
            <v>OTHR</v>
          </cell>
          <cell r="Q6331" t="str">
            <v>E - Schd Compl Yr 0</v>
          </cell>
          <cell r="R6331" t="str">
            <v>OSNO ATCO</v>
          </cell>
          <cell r="S6331" t="str">
            <v>Non-HFTD</v>
          </cell>
        </row>
        <row r="6332">
          <cell r="B6332" t="str">
            <v>121046106</v>
          </cell>
          <cell r="C6332" t="str">
            <v>008/124</v>
          </cell>
          <cell r="D6332" t="str">
            <v>DI CENTERVILLE-TABLE MTN 8/124 RPR SPLW</v>
          </cell>
          <cell r="E6332" t="str">
            <v>TABLEMTN</v>
          </cell>
          <cell r="F6332" t="str">
            <v>ETL.6320</v>
          </cell>
          <cell r="G6332" t="str">
            <v>ETL.6320_008/124</v>
          </cell>
          <cell r="H6332">
            <v>44326</v>
          </cell>
          <cell r="I6332">
            <v>44326</v>
          </cell>
          <cell r="J6332">
            <v>44326</v>
          </cell>
          <cell r="M6332">
            <v>44689</v>
          </cell>
          <cell r="O6332" t="str">
            <v>630</v>
          </cell>
          <cell r="P6332" t="str">
            <v>OTHR</v>
          </cell>
          <cell r="Q6332" t="str">
            <v>E - Schd Compl Yr 0</v>
          </cell>
          <cell r="R6332" t="str">
            <v>OSNO ATCO</v>
          </cell>
          <cell r="S6332" t="str">
            <v>Non-HFTD</v>
          </cell>
        </row>
        <row r="6333">
          <cell r="B6333" t="str">
            <v>121047511</v>
          </cell>
          <cell r="C6333" t="str">
            <v>052/004</v>
          </cell>
          <cell r="D6333" t="str">
            <v>T2 EI HUMBOLDT-TRINITY 052/004 RPR CRSW</v>
          </cell>
          <cell r="E6333" t="str">
            <v>EUREKA</v>
          </cell>
          <cell r="F6333" t="str">
            <v>ETL.1820</v>
          </cell>
          <cell r="G6333" t="str">
            <v>.POLE.WDPS</v>
          </cell>
          <cell r="H6333">
            <v>44326</v>
          </cell>
          <cell r="I6333">
            <v>44326</v>
          </cell>
          <cell r="J6333">
            <v>44718</v>
          </cell>
          <cell r="K6333">
            <v>44725</v>
          </cell>
          <cell r="L6333">
            <v>45067</v>
          </cell>
          <cell r="M6333">
            <v>44691</v>
          </cell>
          <cell r="N6333">
            <v>44691</v>
          </cell>
          <cell r="O6333" t="str">
            <v>630</v>
          </cell>
          <cell r="P6333" t="str">
            <v>INSP</v>
          </cell>
          <cell r="Q6333" t="str">
            <v>E - Schd Compl Yr 0</v>
          </cell>
          <cell r="R6333" t="str">
            <v>ORAS NOCO ATCO</v>
          </cell>
          <cell r="S6333" t="str">
            <v>HFTD 2</v>
          </cell>
        </row>
        <row r="6334">
          <cell r="B6334" t="str">
            <v>121047827</v>
          </cell>
          <cell r="C6334" t="str">
            <v>:024/127</v>
          </cell>
          <cell r="D6334" t="str">
            <v>T2 DI CRZY HS CYN-SL-SD :24/127 RPL INSS</v>
          </cell>
          <cell r="E6334" t="str">
            <v>MOSSLNDG</v>
          </cell>
          <cell r="F6334" t="str">
            <v>ETL.2910</v>
          </cell>
          <cell r="G6334" t="str">
            <v>.INSL.NCER</v>
          </cell>
          <cell r="H6334">
            <v>44326</v>
          </cell>
          <cell r="I6334">
            <v>44301</v>
          </cell>
          <cell r="J6334">
            <v>44630</v>
          </cell>
          <cell r="K6334">
            <v>44671</v>
          </cell>
          <cell r="M6334">
            <v>44666</v>
          </cell>
          <cell r="N6334">
            <v>44537</v>
          </cell>
          <cell r="O6334" t="str">
            <v>532</v>
          </cell>
          <cell r="P6334" t="str">
            <v>OTHR</v>
          </cell>
          <cell r="Q6334" t="str">
            <v>E - Schd Compl Yr 0</v>
          </cell>
          <cell r="R6334" t="str">
            <v>ORAS NOCO ATCO</v>
          </cell>
          <cell r="S6334" t="str">
            <v>HFTD 2</v>
          </cell>
        </row>
        <row r="6335">
          <cell r="B6335" t="str">
            <v>121047829</v>
          </cell>
          <cell r="C6335" t="str">
            <v>:024/127</v>
          </cell>
          <cell r="D6335" t="str">
            <v>T2 DI CRZY HS CYN-SL-SD :24/127 RPL INSS</v>
          </cell>
          <cell r="E6335" t="str">
            <v>MOSSLNDG</v>
          </cell>
          <cell r="F6335" t="str">
            <v>ETL.2900</v>
          </cell>
          <cell r="G6335" t="str">
            <v>.INSL.NCER</v>
          </cell>
          <cell r="H6335">
            <v>44326</v>
          </cell>
          <cell r="I6335">
            <v>44301</v>
          </cell>
          <cell r="J6335">
            <v>44513</v>
          </cell>
          <cell r="K6335">
            <v>44517</v>
          </cell>
          <cell r="M6335">
            <v>44666</v>
          </cell>
          <cell r="N6335">
            <v>44365</v>
          </cell>
          <cell r="O6335" t="str">
            <v>532</v>
          </cell>
          <cell r="P6335" t="str">
            <v>OTHR</v>
          </cell>
          <cell r="Q6335" t="str">
            <v>E - Schd Compl Yr 0</v>
          </cell>
          <cell r="R6335" t="str">
            <v>ORAS NOCO ATCO</v>
          </cell>
          <cell r="S6335" t="str">
            <v>HFTD 2</v>
          </cell>
        </row>
        <row r="6336">
          <cell r="B6336" t="str">
            <v>121049882</v>
          </cell>
          <cell r="C6336" t="str">
            <v>005/096</v>
          </cell>
          <cell r="D6336" t="str">
            <v>T2 DI COLGATE-PALERMO 5/96 RPR SPLW</v>
          </cell>
          <cell r="E6336" t="str">
            <v>SACTO</v>
          </cell>
          <cell r="F6336" t="str">
            <v>ETL.6500</v>
          </cell>
          <cell r="G6336" t="str">
            <v>.INSL.NCER</v>
          </cell>
          <cell r="H6336">
            <v>44326</v>
          </cell>
          <cell r="I6336">
            <v>44326</v>
          </cell>
          <cell r="J6336">
            <v>44699</v>
          </cell>
          <cell r="K6336">
            <v>44777</v>
          </cell>
          <cell r="M6336">
            <v>44691</v>
          </cell>
          <cell r="N6336">
            <v>44691</v>
          </cell>
          <cell r="O6336" t="str">
            <v>630</v>
          </cell>
          <cell r="P6336" t="str">
            <v/>
          </cell>
          <cell r="Q6336" t="str">
            <v>E - Schd Compl Yr 0</v>
          </cell>
          <cell r="R6336" t="str">
            <v>ORAS NOCO ATCO</v>
          </cell>
          <cell r="S6336" t="str">
            <v>HFTD 2</v>
          </cell>
        </row>
        <row r="6337">
          <cell r="B6337" t="str">
            <v>121050124</v>
          </cell>
          <cell r="C6337" t="str">
            <v>:041/015</v>
          </cell>
          <cell r="D6337" t="str">
            <v>EI CRTHRS-LMRE NS-CMDN :41/15 RPR SPLW</v>
          </cell>
          <cell r="E6337" t="str">
            <v>FRESNO</v>
          </cell>
          <cell r="F6337" t="str">
            <v>ETL.8550</v>
          </cell>
          <cell r="G6337" t="str">
            <v>ETL.8550_:041/015</v>
          </cell>
          <cell r="H6337">
            <v>44326</v>
          </cell>
          <cell r="I6337">
            <v>44326</v>
          </cell>
          <cell r="J6337">
            <v>44326</v>
          </cell>
          <cell r="M6337">
            <v>44691</v>
          </cell>
          <cell r="O6337" t="str">
            <v>630</v>
          </cell>
          <cell r="P6337" t="str">
            <v>INSP</v>
          </cell>
          <cell r="Q6337" t="str">
            <v>E - Schd Compl Yr 0</v>
          </cell>
          <cell r="R6337" t="str">
            <v>OSNO ATCO</v>
          </cell>
          <cell r="S6337" t="str">
            <v>Non-HFTD</v>
          </cell>
        </row>
        <row r="6338">
          <cell r="B6338" t="str">
            <v>121052371</v>
          </cell>
          <cell r="C6338" t="str">
            <v>009/136</v>
          </cell>
          <cell r="D6338" t="str">
            <v>DI CNTRVILLE-TABLE MTN 9/136 RPR SPLW</v>
          </cell>
          <cell r="E6338" t="str">
            <v>TABLEMTN</v>
          </cell>
          <cell r="F6338" t="str">
            <v>ETL.6320</v>
          </cell>
          <cell r="G6338" t="str">
            <v>ETL.6320_009/136</v>
          </cell>
          <cell r="H6338">
            <v>44326</v>
          </cell>
          <cell r="I6338">
            <v>44326</v>
          </cell>
          <cell r="J6338">
            <v>44326</v>
          </cell>
          <cell r="M6338">
            <v>44689</v>
          </cell>
          <cell r="O6338" t="str">
            <v>630</v>
          </cell>
          <cell r="P6338" t="str">
            <v>OTHR</v>
          </cell>
          <cell r="Q6338" t="str">
            <v>E - Schd Compl Yr 0</v>
          </cell>
          <cell r="R6338" t="str">
            <v>OSNO ATCO</v>
          </cell>
          <cell r="S6338" t="str">
            <v>Non-HFTD</v>
          </cell>
        </row>
        <row r="6339">
          <cell r="B6339" t="str">
            <v>121052373</v>
          </cell>
          <cell r="C6339" t="str">
            <v>016/284</v>
          </cell>
          <cell r="D6339" t="str">
            <v>DI CNTRVILLE-TABLE MTN 16/284 RPR SPLW</v>
          </cell>
          <cell r="E6339" t="str">
            <v>TABLEMTN</v>
          </cell>
          <cell r="F6339" t="str">
            <v>ETL.6320</v>
          </cell>
          <cell r="G6339" t="str">
            <v>ETL.6320_016/284</v>
          </cell>
          <cell r="H6339">
            <v>44326</v>
          </cell>
          <cell r="I6339">
            <v>44324</v>
          </cell>
          <cell r="J6339">
            <v>44324</v>
          </cell>
          <cell r="M6339">
            <v>44687</v>
          </cell>
          <cell r="O6339" t="str">
            <v>630</v>
          </cell>
          <cell r="P6339" t="str">
            <v/>
          </cell>
          <cell r="Q6339" t="str">
            <v>E - Schd Compl Yr 0</v>
          </cell>
          <cell r="R6339" t="str">
            <v>OSNO ATCO</v>
          </cell>
          <cell r="S6339" t="str">
            <v>Non-HFTD</v>
          </cell>
        </row>
        <row r="6340">
          <cell r="B6340" t="str">
            <v>121052374</v>
          </cell>
          <cell r="C6340" t="str">
            <v>001/029</v>
          </cell>
          <cell r="D6340" t="str">
            <v>DI PEASE-MARYSVILLE-HARTER 1/29 RPR SPLW</v>
          </cell>
          <cell r="E6340" t="str">
            <v>SACTO</v>
          </cell>
          <cell r="F6340" t="str">
            <v>ETL.7770</v>
          </cell>
          <cell r="G6340" t="str">
            <v>ETL.7770_001/029</v>
          </cell>
          <cell r="H6340">
            <v>44326</v>
          </cell>
          <cell r="I6340">
            <v>44326</v>
          </cell>
          <cell r="J6340">
            <v>44326</v>
          </cell>
          <cell r="M6340">
            <v>44691</v>
          </cell>
          <cell r="N6340">
            <v>44691</v>
          </cell>
          <cell r="O6340" t="str">
            <v>630</v>
          </cell>
          <cell r="P6340" t="str">
            <v/>
          </cell>
          <cell r="Q6340" t="str">
            <v>E - Schd Compl Yr 0</v>
          </cell>
          <cell r="R6340" t="str">
            <v>NOPR ORAS ATCO</v>
          </cell>
          <cell r="S6340" t="str">
            <v>Non-HFTD</v>
          </cell>
        </row>
        <row r="6341">
          <cell r="B6341" t="str">
            <v>121053018</v>
          </cell>
          <cell r="C6341" t="str">
            <v>010/204</v>
          </cell>
          <cell r="D6341" t="str">
            <v>T2 DI COLGATE-PALERMO 10/204 RPR SPLW</v>
          </cell>
          <cell r="E6341" t="str">
            <v>SACTO</v>
          </cell>
          <cell r="F6341" t="str">
            <v>ETL.6500</v>
          </cell>
          <cell r="G6341" t="str">
            <v>.INSL.NCER</v>
          </cell>
          <cell r="H6341">
            <v>44326</v>
          </cell>
          <cell r="I6341">
            <v>44326</v>
          </cell>
          <cell r="J6341">
            <v>44518</v>
          </cell>
          <cell r="K6341">
            <v>44537</v>
          </cell>
          <cell r="M6341">
            <v>44691</v>
          </cell>
          <cell r="N6341">
            <v>44691</v>
          </cell>
          <cell r="O6341" t="str">
            <v>630</v>
          </cell>
          <cell r="P6341" t="str">
            <v>OTHR</v>
          </cell>
          <cell r="Q6341" t="str">
            <v>E - Schd Compl Yr 0</v>
          </cell>
          <cell r="R6341" t="str">
            <v>ORAS NOCO ATCO</v>
          </cell>
          <cell r="S6341" t="str">
            <v>HFTD 2</v>
          </cell>
        </row>
        <row r="6342">
          <cell r="B6342" t="str">
            <v>121061192</v>
          </cell>
          <cell r="C6342" t="str">
            <v>043/365</v>
          </cell>
          <cell r="D6342" t="str">
            <v>T2 EI PIT #1-COTTONWOOD 043/365 RPR STRT</v>
          </cell>
          <cell r="E6342" t="str">
            <v>TABLEMTN</v>
          </cell>
          <cell r="F6342" t="str">
            <v>ETL.5390</v>
          </cell>
          <cell r="G6342" t="str">
            <v>.TOWR</v>
          </cell>
          <cell r="H6342">
            <v>44326</v>
          </cell>
          <cell r="I6342">
            <v>44326</v>
          </cell>
          <cell r="J6342">
            <v>44617</v>
          </cell>
          <cell r="K6342">
            <v>44628</v>
          </cell>
          <cell r="M6342">
            <v>44691</v>
          </cell>
          <cell r="N6342">
            <v>44691</v>
          </cell>
          <cell r="O6342" t="str">
            <v>543</v>
          </cell>
          <cell r="P6342" t="str">
            <v>CREW</v>
          </cell>
          <cell r="Q6342" t="str">
            <v>E - Schd Compl Yr 0</v>
          </cell>
          <cell r="R6342" t="str">
            <v>ORAS NOCO ATCO</v>
          </cell>
          <cell r="S6342" t="str">
            <v>HFTD 2</v>
          </cell>
        </row>
        <row r="6343">
          <cell r="B6343" t="str">
            <v>121062410</v>
          </cell>
          <cell r="C6343" t="str">
            <v>043/370</v>
          </cell>
          <cell r="D6343" t="str">
            <v>T2 EI PIT #1-COTTONWOOD 043/370 RPL GYWS</v>
          </cell>
          <cell r="E6343" t="str">
            <v>TABLEMTN</v>
          </cell>
          <cell r="F6343" t="str">
            <v>ETL.5390</v>
          </cell>
          <cell r="G6343" t="str">
            <v>.TOWR</v>
          </cell>
          <cell r="H6343">
            <v>44326</v>
          </cell>
          <cell r="I6343">
            <v>44326</v>
          </cell>
          <cell r="J6343">
            <v>44326</v>
          </cell>
          <cell r="L6343">
            <v>45088</v>
          </cell>
          <cell r="M6343">
            <v>44691</v>
          </cell>
          <cell r="N6343">
            <v>44691</v>
          </cell>
          <cell r="O6343" t="str">
            <v>628</v>
          </cell>
          <cell r="P6343" t="str">
            <v>CREW</v>
          </cell>
          <cell r="Q6343" t="str">
            <v>E - Schd Compl Yr 0</v>
          </cell>
          <cell r="R6343" t="str">
            <v>NOPR ORAS ATCO</v>
          </cell>
          <cell r="S6343" t="str">
            <v>HFTD 2</v>
          </cell>
        </row>
        <row r="6344">
          <cell r="B6344" t="str">
            <v>121063798</v>
          </cell>
          <cell r="C6344" t="str">
            <v>001/018</v>
          </cell>
          <cell r="D6344" t="str">
            <v>T2 DI COLGATE-PALERMO 001/018 RPR SPLW</v>
          </cell>
          <cell r="E6344" t="str">
            <v>SACTO</v>
          </cell>
          <cell r="F6344" t="str">
            <v>ETL.6500</v>
          </cell>
          <cell r="G6344" t="str">
            <v>.POLE.WOOD</v>
          </cell>
          <cell r="H6344">
            <v>44326</v>
          </cell>
          <cell r="I6344">
            <v>44326</v>
          </cell>
          <cell r="J6344">
            <v>44702</v>
          </cell>
          <cell r="K6344">
            <v>44733</v>
          </cell>
          <cell r="M6344">
            <v>44691</v>
          </cell>
          <cell r="N6344">
            <v>44691</v>
          </cell>
          <cell r="O6344" t="str">
            <v>630</v>
          </cell>
          <cell r="P6344" t="str">
            <v>OTHR</v>
          </cell>
          <cell r="Q6344" t="str">
            <v>E - Schd Compl Yr 0</v>
          </cell>
          <cell r="R6344" t="str">
            <v>ORAS NOCO ATCO</v>
          </cell>
          <cell r="S6344" t="str">
            <v>HFTD 2</v>
          </cell>
        </row>
        <row r="6345">
          <cell r="B6345" t="str">
            <v>121067690</v>
          </cell>
          <cell r="C6345" t="str">
            <v>013/081</v>
          </cell>
          <cell r="D6345" t="str">
            <v>T2 DI STNSLS-MNTCA #2 013/081 RPL HRDT</v>
          </cell>
          <cell r="E6345" t="str">
            <v>VICTOR</v>
          </cell>
          <cell r="F6345" t="str">
            <v>ETL.3820</v>
          </cell>
          <cell r="G6345" t="str">
            <v>.TOWR</v>
          </cell>
          <cell r="H6345">
            <v>44326</v>
          </cell>
          <cell r="I6345">
            <v>44302</v>
          </cell>
          <cell r="J6345">
            <v>44594</v>
          </cell>
          <cell r="K6345">
            <v>44601</v>
          </cell>
          <cell r="M6345">
            <v>44667</v>
          </cell>
          <cell r="N6345">
            <v>44667</v>
          </cell>
          <cell r="O6345" t="str">
            <v>543</v>
          </cell>
          <cell r="P6345" t="str">
            <v>OTHR</v>
          </cell>
          <cell r="Q6345" t="str">
            <v>E - Schd Compl Yr 0</v>
          </cell>
          <cell r="R6345" t="str">
            <v>ORAS NOCO ATCO</v>
          </cell>
          <cell r="S6345" t="str">
            <v>HFTD 2</v>
          </cell>
        </row>
        <row r="6346">
          <cell r="B6346" t="str">
            <v>121071484</v>
          </cell>
          <cell r="C6346" t="str">
            <v>009/168</v>
          </cell>
          <cell r="D6346" t="str">
            <v>T2 DI COLGATE-PALERMO 9/168 RPR SPLW</v>
          </cell>
          <cell r="E6346" t="str">
            <v>SACTO</v>
          </cell>
          <cell r="F6346" t="str">
            <v>ETL.6500</v>
          </cell>
          <cell r="G6346" t="str">
            <v>.INSL.NCER</v>
          </cell>
          <cell r="H6346">
            <v>44326</v>
          </cell>
          <cell r="I6346">
            <v>44326</v>
          </cell>
          <cell r="J6346">
            <v>44698</v>
          </cell>
          <cell r="K6346">
            <v>44728</v>
          </cell>
          <cell r="M6346">
            <v>44691</v>
          </cell>
          <cell r="N6346">
            <v>44691</v>
          </cell>
          <cell r="O6346" t="str">
            <v>630</v>
          </cell>
          <cell r="P6346" t="str">
            <v>OTHR</v>
          </cell>
          <cell r="Q6346" t="str">
            <v>E - Schd Compl Yr 0</v>
          </cell>
          <cell r="R6346" t="str">
            <v>ORAS NOCO ATCO</v>
          </cell>
          <cell r="S6346" t="str">
            <v>HFTD 2</v>
          </cell>
        </row>
        <row r="6347">
          <cell r="B6347" t="str">
            <v>121071502</v>
          </cell>
          <cell r="C6347" t="str">
            <v>053/288</v>
          </cell>
          <cell r="D6347" t="str">
            <v>DI HELMS-GREGG #1 053/288 RMV NEST COA</v>
          </cell>
          <cell r="E6347" t="str">
            <v>FRESNO</v>
          </cell>
          <cell r="F6347" t="str">
            <v>ETL.4870</v>
          </cell>
          <cell r="G6347" t="str">
            <v>ETL.4870_053/288</v>
          </cell>
          <cell r="H6347">
            <v>44326</v>
          </cell>
          <cell r="I6347">
            <v>44302</v>
          </cell>
          <cell r="J6347">
            <v>44781</v>
          </cell>
          <cell r="K6347">
            <v>44791</v>
          </cell>
          <cell r="M6347">
            <v>44667</v>
          </cell>
          <cell r="N6347">
            <v>44667</v>
          </cell>
          <cell r="O6347" t="str">
            <v>628</v>
          </cell>
          <cell r="P6347" t="str">
            <v/>
          </cell>
          <cell r="Q6347" t="str">
            <v>E - Schd Compl Yr 0</v>
          </cell>
          <cell r="R6347" t="str">
            <v>ORAS NOCO ATCO</v>
          </cell>
          <cell r="S6347" t="str">
            <v>Non-HFTD</v>
          </cell>
        </row>
        <row r="6348">
          <cell r="B6348" t="str">
            <v>121071503</v>
          </cell>
          <cell r="C6348" t="str">
            <v>053/288</v>
          </cell>
          <cell r="D6348" t="str">
            <v>DI HELMS-GREGG #1 053/288 RPR FOND</v>
          </cell>
          <cell r="E6348" t="str">
            <v>FRESNO</v>
          </cell>
          <cell r="F6348" t="str">
            <v>ETL.4870</v>
          </cell>
          <cell r="G6348" t="str">
            <v>ETL.4870_053/288</v>
          </cell>
          <cell r="H6348">
            <v>44326</v>
          </cell>
          <cell r="I6348">
            <v>44302</v>
          </cell>
          <cell r="J6348">
            <v>44302</v>
          </cell>
          <cell r="L6348">
            <v>45018</v>
          </cell>
          <cell r="M6348">
            <v>44667</v>
          </cell>
          <cell r="O6348" t="str">
            <v>543</v>
          </cell>
          <cell r="P6348" t="str">
            <v/>
          </cell>
          <cell r="Q6348" t="str">
            <v>E - Schd Compl Yr 0</v>
          </cell>
          <cell r="R6348" t="str">
            <v>OSNO ATCO</v>
          </cell>
          <cell r="S6348" t="str">
            <v>Non-HFTD</v>
          </cell>
        </row>
        <row r="6349">
          <cell r="B6349" t="str">
            <v>121071504</v>
          </cell>
          <cell r="C6349" t="str">
            <v>053/288</v>
          </cell>
          <cell r="D6349" t="str">
            <v>DI HELMS-GREGG #1 053/288 RPL INSS</v>
          </cell>
          <cell r="E6349" t="str">
            <v>FRESNO</v>
          </cell>
          <cell r="F6349" t="str">
            <v>ETL.4870</v>
          </cell>
          <cell r="G6349" t="str">
            <v>ETL.4870_053/288</v>
          </cell>
          <cell r="H6349">
            <v>44326</v>
          </cell>
          <cell r="I6349">
            <v>44302</v>
          </cell>
          <cell r="J6349">
            <v>44302</v>
          </cell>
          <cell r="L6349">
            <v>45135</v>
          </cell>
          <cell r="M6349">
            <v>44667</v>
          </cell>
          <cell r="N6349">
            <v>44636</v>
          </cell>
          <cell r="O6349" t="str">
            <v>532</v>
          </cell>
          <cell r="P6349" t="str">
            <v/>
          </cell>
          <cell r="Q6349" t="str">
            <v>E - Schd Compl Yr 0</v>
          </cell>
          <cell r="R6349" t="str">
            <v>NOPR ORAS OSTS</v>
          </cell>
          <cell r="S6349" t="str">
            <v>Non-HFTD</v>
          </cell>
        </row>
        <row r="6350">
          <cell r="B6350" t="str">
            <v>121076621</v>
          </cell>
          <cell r="C6350" t="str">
            <v>011/194</v>
          </cell>
          <cell r="D6350" t="str">
            <v>DI CENTERVILLE-TABLE MTN 11/194 RPL STRW</v>
          </cell>
          <cell r="E6350" t="str">
            <v>TABLEMTN</v>
          </cell>
          <cell r="F6350" t="str">
            <v>ETL.6320</v>
          </cell>
          <cell r="G6350" t="str">
            <v>ETL.6320_011/194</v>
          </cell>
          <cell r="H6350">
            <v>44326</v>
          </cell>
          <cell r="I6350">
            <v>44324</v>
          </cell>
          <cell r="J6350">
            <v>44324</v>
          </cell>
          <cell r="L6350">
            <v>44952</v>
          </cell>
          <cell r="M6350">
            <v>44687</v>
          </cell>
          <cell r="N6350">
            <v>44686</v>
          </cell>
          <cell r="O6350" t="str">
            <v>372</v>
          </cell>
          <cell r="P6350" t="str">
            <v>OTHR</v>
          </cell>
          <cell r="Q6350" t="str">
            <v>E - Schd Compl Yr 0</v>
          </cell>
          <cell r="R6350" t="str">
            <v>NOPR ORAS NOPT ATCO</v>
          </cell>
          <cell r="S6350" t="str">
            <v>Non-HFTD</v>
          </cell>
        </row>
        <row r="6351">
          <cell r="B6351" t="str">
            <v>121076626</v>
          </cell>
          <cell r="C6351" t="str">
            <v>002/027</v>
          </cell>
          <cell r="D6351" t="str">
            <v>DI VALLEY SPRINGS-CLAY 2/27 RPLC SPLW</v>
          </cell>
          <cell r="E6351" t="str">
            <v>VICTOR</v>
          </cell>
          <cell r="F6351" t="str">
            <v>ETL.8264</v>
          </cell>
          <cell r="G6351" t="str">
            <v>ETL.8264_002/027</v>
          </cell>
          <cell r="H6351">
            <v>44326</v>
          </cell>
          <cell r="I6351">
            <v>44323</v>
          </cell>
          <cell r="J6351">
            <v>44323</v>
          </cell>
          <cell r="M6351">
            <v>44688</v>
          </cell>
          <cell r="O6351" t="str">
            <v>630</v>
          </cell>
          <cell r="P6351" t="str">
            <v>OTHR</v>
          </cell>
          <cell r="Q6351" t="str">
            <v>E - Schd Compl Yr 0</v>
          </cell>
          <cell r="R6351" t="str">
            <v>OSNO ATCO</v>
          </cell>
          <cell r="S6351" t="str">
            <v>Non-HFTD</v>
          </cell>
        </row>
        <row r="6352">
          <cell r="B6352" t="str">
            <v>121079039</v>
          </cell>
          <cell r="C6352" t="str">
            <v>054/294</v>
          </cell>
          <cell r="D6352" t="str">
            <v>DI HELMS-GREGG #1 054/294 RMV VEG</v>
          </cell>
          <cell r="E6352" t="str">
            <v>FRESNO</v>
          </cell>
          <cell r="F6352" t="str">
            <v>ETL.4870</v>
          </cell>
          <cell r="G6352" t="str">
            <v>ETL.4870_054/294</v>
          </cell>
          <cell r="H6352">
            <v>44326</v>
          </cell>
          <cell r="I6352">
            <v>44302</v>
          </cell>
          <cell r="J6352">
            <v>44534</v>
          </cell>
          <cell r="K6352">
            <v>44553</v>
          </cell>
          <cell r="M6352">
            <v>44667</v>
          </cell>
          <cell r="O6352" t="str">
            <v>564</v>
          </cell>
          <cell r="P6352" t="str">
            <v/>
          </cell>
          <cell r="Q6352" t="str">
            <v>E - Schd Compl Yr 0</v>
          </cell>
          <cell r="R6352" t="str">
            <v>NOCO ATCO</v>
          </cell>
          <cell r="S6352" t="str">
            <v>Non-HFTD</v>
          </cell>
        </row>
        <row r="6353">
          <cell r="B6353" t="str">
            <v>121086097</v>
          </cell>
          <cell r="C6353" t="str">
            <v>032/235</v>
          </cell>
          <cell r="D6353" t="str">
            <v>DI MSSRI FLT-GLD HLL #1 032/235 RMV VEG</v>
          </cell>
          <cell r="E6353" t="str">
            <v>SACTO</v>
          </cell>
          <cell r="F6353" t="str">
            <v>ETL.2660</v>
          </cell>
          <cell r="G6353" t="str">
            <v>ETL.2660_032/235</v>
          </cell>
          <cell r="H6353">
            <v>44326</v>
          </cell>
          <cell r="I6353">
            <v>44305</v>
          </cell>
          <cell r="J6353">
            <v>44473</v>
          </cell>
          <cell r="K6353">
            <v>44495</v>
          </cell>
          <cell r="M6353">
            <v>44670</v>
          </cell>
          <cell r="O6353" t="str">
            <v>564</v>
          </cell>
          <cell r="P6353" t="str">
            <v/>
          </cell>
          <cell r="Q6353" t="str">
            <v>E - Schd Compl Yr 0</v>
          </cell>
          <cell r="R6353" t="str">
            <v>NOCO ATCO</v>
          </cell>
          <cell r="S6353" t="str">
            <v>Non-HFTD</v>
          </cell>
        </row>
        <row r="6354">
          <cell r="B6354" t="str">
            <v>121112837</v>
          </cell>
          <cell r="C6354" t="str">
            <v>006/045</v>
          </cell>
          <cell r="D6354" t="str">
            <v>T2 DI EL DRDO-MSRI FT #2 6/45 RMV DEBRS</v>
          </cell>
          <cell r="E6354" t="str">
            <v>SACTO</v>
          </cell>
          <cell r="F6354" t="str">
            <v>ETL.1540</v>
          </cell>
          <cell r="G6354" t="str">
            <v>.INSL</v>
          </cell>
          <cell r="H6354">
            <v>44326</v>
          </cell>
          <cell r="I6354">
            <v>44305</v>
          </cell>
          <cell r="J6354">
            <v>44698</v>
          </cell>
          <cell r="K6354">
            <v>44748</v>
          </cell>
          <cell r="M6354">
            <v>44670</v>
          </cell>
          <cell r="N6354">
            <v>44670</v>
          </cell>
          <cell r="O6354" t="str">
            <v>628</v>
          </cell>
          <cell r="P6354" t="str">
            <v/>
          </cell>
          <cell r="Q6354" t="str">
            <v>E - Schd Compl Yr 0</v>
          </cell>
          <cell r="R6354" t="str">
            <v>ORAS NOCO ATCO</v>
          </cell>
          <cell r="S6354" t="str">
            <v>HFTD 2</v>
          </cell>
        </row>
        <row r="6355">
          <cell r="B6355" t="str">
            <v>121116450</v>
          </cell>
          <cell r="C6355" t="str">
            <v>021/098</v>
          </cell>
          <cell r="D6355" t="str">
            <v>T2 DI MSS LNDNG-CBRN 021/098 RPR FOND</v>
          </cell>
          <cell r="E6355" t="str">
            <v>MOSSLNDG</v>
          </cell>
          <cell r="F6355" t="str">
            <v>ETL.5330</v>
          </cell>
          <cell r="G6355" t="str">
            <v>.TOWR</v>
          </cell>
          <cell r="H6355">
            <v>44326</v>
          </cell>
          <cell r="I6355">
            <v>44298</v>
          </cell>
          <cell r="J6355">
            <v>44698</v>
          </cell>
          <cell r="K6355">
            <v>44755</v>
          </cell>
          <cell r="L6355">
            <v>45051</v>
          </cell>
          <cell r="M6355">
            <v>44663</v>
          </cell>
          <cell r="N6355">
            <v>44663</v>
          </cell>
          <cell r="O6355" t="str">
            <v>543</v>
          </cell>
          <cell r="P6355" t="str">
            <v/>
          </cell>
          <cell r="Q6355" t="str">
            <v>E - Schd Compl Yr 0</v>
          </cell>
          <cell r="R6355" t="str">
            <v>ORAS NOCO ATCO</v>
          </cell>
          <cell r="S6355" t="str">
            <v>HFTD 2</v>
          </cell>
        </row>
        <row r="6356">
          <cell r="B6356" t="str">
            <v>121129534</v>
          </cell>
          <cell r="C6356" t="str">
            <v>032/006</v>
          </cell>
          <cell r="D6356" t="str">
            <v>T2 EI MEND-WILL-FT BRAGG 32/6 RPR SPLW</v>
          </cell>
          <cell r="E6356" t="str">
            <v>WILLITS</v>
          </cell>
          <cell r="F6356" t="str">
            <v>ETL.7550</v>
          </cell>
          <cell r="G6356" t="str">
            <v>.POLE.WOOD</v>
          </cell>
          <cell r="H6356">
            <v>44326</v>
          </cell>
          <cell r="I6356">
            <v>44324</v>
          </cell>
          <cell r="J6356">
            <v>44697</v>
          </cell>
          <cell r="K6356">
            <v>44777</v>
          </cell>
          <cell r="M6356">
            <v>44689</v>
          </cell>
          <cell r="N6356">
            <v>44689</v>
          </cell>
          <cell r="O6356" t="str">
            <v>630</v>
          </cell>
          <cell r="P6356" t="str">
            <v>INSP</v>
          </cell>
          <cell r="Q6356" t="str">
            <v>E - Schd Compl Yr 0</v>
          </cell>
          <cell r="R6356" t="str">
            <v>ORAS NOCO ATCO</v>
          </cell>
          <cell r="S6356" t="str">
            <v>HFTD 2</v>
          </cell>
        </row>
        <row r="6357">
          <cell r="B6357" t="str">
            <v>121130223</v>
          </cell>
          <cell r="C6357" t="str">
            <v>032/007</v>
          </cell>
          <cell r="D6357" t="str">
            <v>T2 EI MEND-WILL-FT BRAGG 32/7 RPR GYWW</v>
          </cell>
          <cell r="E6357" t="str">
            <v>WILLITS</v>
          </cell>
          <cell r="F6357" t="str">
            <v>ETL.7550</v>
          </cell>
          <cell r="G6357" t="str">
            <v>.POLE.WOOD</v>
          </cell>
          <cell r="H6357">
            <v>44326</v>
          </cell>
          <cell r="I6357">
            <v>44324</v>
          </cell>
          <cell r="J6357">
            <v>44697</v>
          </cell>
          <cell r="K6357">
            <v>44782</v>
          </cell>
          <cell r="M6357">
            <v>44689</v>
          </cell>
          <cell r="N6357">
            <v>44689</v>
          </cell>
          <cell r="O6357" t="str">
            <v>630</v>
          </cell>
          <cell r="P6357" t="str">
            <v>INSP</v>
          </cell>
          <cell r="Q6357" t="str">
            <v>E - Schd Compl Yr 0</v>
          </cell>
          <cell r="R6357" t="str">
            <v>ORAS NOCO ATCO</v>
          </cell>
          <cell r="S6357" t="str">
            <v>HFTD 2</v>
          </cell>
        </row>
        <row r="6358">
          <cell r="B6358" t="str">
            <v>121130234</v>
          </cell>
          <cell r="C6358" t="str">
            <v>095/006</v>
          </cell>
          <cell r="D6358" t="str">
            <v>T2 EI HUMBOLDT-TRINITY 95/6 BOND</v>
          </cell>
          <cell r="E6358" t="str">
            <v>EUREKA</v>
          </cell>
          <cell r="F6358" t="str">
            <v>ETL.1820</v>
          </cell>
          <cell r="G6358" t="str">
            <v>.POLE.WDPS</v>
          </cell>
          <cell r="H6358">
            <v>44326</v>
          </cell>
          <cell r="I6358">
            <v>44326</v>
          </cell>
          <cell r="J6358">
            <v>44643</v>
          </cell>
          <cell r="K6358">
            <v>44686</v>
          </cell>
          <cell r="M6358">
            <v>44691</v>
          </cell>
          <cell r="N6358">
            <v>44691</v>
          </cell>
          <cell r="O6358" t="str">
            <v>630</v>
          </cell>
          <cell r="P6358" t="str">
            <v>INSP</v>
          </cell>
          <cell r="Q6358" t="str">
            <v>E - Schd Compl Yr 0</v>
          </cell>
          <cell r="R6358" t="str">
            <v>ORAS NOCO ATCO</v>
          </cell>
          <cell r="S6358" t="str">
            <v>HFTD 2</v>
          </cell>
        </row>
        <row r="6359">
          <cell r="B6359" t="str">
            <v>121130236</v>
          </cell>
          <cell r="C6359" t="str">
            <v>033/000</v>
          </cell>
          <cell r="D6359" t="str">
            <v>T2 EI MEND-WILL-FT BRAGG 33/0 RPR JUMP</v>
          </cell>
          <cell r="E6359" t="str">
            <v>WILLITS</v>
          </cell>
          <cell r="F6359" t="str">
            <v>ETL.7550</v>
          </cell>
          <cell r="G6359" t="str">
            <v>.POLE.WOOD</v>
          </cell>
          <cell r="H6359">
            <v>44326</v>
          </cell>
          <cell r="I6359">
            <v>44324</v>
          </cell>
          <cell r="J6359">
            <v>44324</v>
          </cell>
          <cell r="M6359">
            <v>44689</v>
          </cell>
          <cell r="N6359">
            <v>44689</v>
          </cell>
          <cell r="O6359" t="str">
            <v>630</v>
          </cell>
          <cell r="P6359" t="str">
            <v>INSP</v>
          </cell>
          <cell r="Q6359" t="str">
            <v>E - Schd Compl Yr 0</v>
          </cell>
          <cell r="R6359" t="str">
            <v>NOPR ORAS ATCO</v>
          </cell>
          <cell r="S6359" t="str">
            <v>HFTD 2</v>
          </cell>
        </row>
        <row r="6360">
          <cell r="B6360" t="str">
            <v>121130243</v>
          </cell>
          <cell r="C6360" t="str">
            <v>095/007</v>
          </cell>
          <cell r="D6360" t="str">
            <v>T2 EI HUMBOLDT-TRNTY 95/7 RPL INSW</v>
          </cell>
          <cell r="E6360" t="str">
            <v>EUREKA</v>
          </cell>
          <cell r="F6360" t="str">
            <v>ETL.1820</v>
          </cell>
          <cell r="G6360" t="str">
            <v>.INSL.CERA</v>
          </cell>
          <cell r="H6360">
            <v>44326</v>
          </cell>
          <cell r="I6360">
            <v>44326</v>
          </cell>
          <cell r="J6360">
            <v>44651</v>
          </cell>
          <cell r="K6360">
            <v>44657</v>
          </cell>
          <cell r="M6360">
            <v>44691</v>
          </cell>
          <cell r="N6360">
            <v>44691</v>
          </cell>
          <cell r="O6360" t="str">
            <v>508</v>
          </cell>
          <cell r="P6360" t="str">
            <v>INSP</v>
          </cell>
          <cell r="Q6360" t="str">
            <v>E - Schd Compl Yr 0</v>
          </cell>
          <cell r="R6360" t="str">
            <v>ORAS NOCO ATCO</v>
          </cell>
          <cell r="S6360" t="str">
            <v>HFTD 2</v>
          </cell>
        </row>
        <row r="6361">
          <cell r="B6361" t="str">
            <v>121186529</v>
          </cell>
          <cell r="C6361" t="str">
            <v>008/132</v>
          </cell>
          <cell r="D6361" t="str">
            <v>DI CENTERVILLE-TABLE MTN 8/132 GRND WSH</v>
          </cell>
          <cell r="E6361" t="str">
            <v>TABLEMTN</v>
          </cell>
          <cell r="F6361" t="str">
            <v>ETL.6320</v>
          </cell>
          <cell r="G6361" t="str">
            <v>ETL.6320_008/132</v>
          </cell>
          <cell r="H6361">
            <v>44327</v>
          </cell>
          <cell r="I6361">
            <v>44326</v>
          </cell>
          <cell r="J6361">
            <v>44326</v>
          </cell>
          <cell r="L6361">
            <v>44952</v>
          </cell>
          <cell r="M6361">
            <v>44691</v>
          </cell>
          <cell r="O6361" t="str">
            <v>622</v>
          </cell>
          <cell r="P6361" t="str">
            <v>OTHR</v>
          </cell>
          <cell r="Q6361" t="str">
            <v>E - Schd Compl Yr 0</v>
          </cell>
          <cell r="R6361" t="str">
            <v>OSNO ATCO</v>
          </cell>
          <cell r="S6361" t="str">
            <v>Non-HFTD</v>
          </cell>
        </row>
        <row r="6362">
          <cell r="B6362" t="str">
            <v>121186556</v>
          </cell>
          <cell r="C6362" t="str">
            <v>010/163</v>
          </cell>
          <cell r="D6362" t="str">
            <v>DI CNTRVILLE-TABLE MTN 10/163 RPL STRW</v>
          </cell>
          <cell r="E6362" t="str">
            <v>TABLEMTN</v>
          </cell>
          <cell r="F6362" t="str">
            <v>ETL.6320</v>
          </cell>
          <cell r="G6362" t="str">
            <v>ETL.6320_010/163</v>
          </cell>
          <cell r="H6362">
            <v>44327</v>
          </cell>
          <cell r="I6362">
            <v>44324</v>
          </cell>
          <cell r="J6362">
            <v>44324</v>
          </cell>
          <cell r="L6362">
            <v>44952</v>
          </cell>
          <cell r="M6362">
            <v>44689</v>
          </cell>
          <cell r="N6362">
            <v>44645</v>
          </cell>
          <cell r="O6362" t="str">
            <v>372</v>
          </cell>
          <cell r="P6362" t="str">
            <v>OTHR</v>
          </cell>
          <cell r="Q6362" t="str">
            <v>E - Schd Compl Yr 0</v>
          </cell>
          <cell r="R6362" t="str">
            <v>NOPR ORAS ATCO</v>
          </cell>
          <cell r="S6362" t="str">
            <v>Non-HFTD</v>
          </cell>
        </row>
        <row r="6363">
          <cell r="B6363" t="str">
            <v>121186580</v>
          </cell>
          <cell r="C6363" t="str">
            <v>008/132</v>
          </cell>
          <cell r="D6363" t="str">
            <v>DI CENTERVILLE-TABLE MTN 8/132 RPLC DAMW</v>
          </cell>
          <cell r="E6363" t="str">
            <v>TABLEMTN</v>
          </cell>
          <cell r="F6363" t="str">
            <v>ETL.6320</v>
          </cell>
          <cell r="G6363" t="str">
            <v>ETL.6320_008/132</v>
          </cell>
          <cell r="H6363">
            <v>44327</v>
          </cell>
          <cell r="I6363">
            <v>44326</v>
          </cell>
          <cell r="J6363">
            <v>44326</v>
          </cell>
          <cell r="M6363">
            <v>44689</v>
          </cell>
          <cell r="O6363" t="str">
            <v>630</v>
          </cell>
          <cell r="P6363" t="str">
            <v>OTHR</v>
          </cell>
          <cell r="Q6363" t="str">
            <v>E - Schd Compl Yr 0</v>
          </cell>
          <cell r="R6363" t="str">
            <v>OSNO ATCO</v>
          </cell>
          <cell r="S6363" t="str">
            <v>Non-HFTD</v>
          </cell>
        </row>
        <row r="6364">
          <cell r="B6364" t="str">
            <v>121186583</v>
          </cell>
          <cell r="C6364" t="str">
            <v>047/003</v>
          </cell>
          <cell r="D6364" t="str">
            <v>T2 EI HUMBOLDT-TRINITY 47/3 RPL STRW</v>
          </cell>
          <cell r="E6364" t="str">
            <v>EUREKA</v>
          </cell>
          <cell r="F6364" t="str">
            <v>ETL.1820</v>
          </cell>
          <cell r="G6364" t="str">
            <v>.POLE.WDPS</v>
          </cell>
          <cell r="H6364">
            <v>44327</v>
          </cell>
          <cell r="I6364">
            <v>44327</v>
          </cell>
          <cell r="J6364">
            <v>44715</v>
          </cell>
          <cell r="K6364">
            <v>44741</v>
          </cell>
          <cell r="L6364">
            <v>45068</v>
          </cell>
          <cell r="M6364">
            <v>44692</v>
          </cell>
          <cell r="N6364">
            <v>44679</v>
          </cell>
          <cell r="O6364" t="str">
            <v>372</v>
          </cell>
          <cell r="P6364" t="str">
            <v>OTHR</v>
          </cell>
          <cell r="Q6364" t="str">
            <v>E - Schd Compl Yr 0</v>
          </cell>
          <cell r="R6364" t="str">
            <v>ORAS NOCO ATCO</v>
          </cell>
          <cell r="S6364" t="str">
            <v>HFTD 2</v>
          </cell>
        </row>
        <row r="6365">
          <cell r="B6365" t="str">
            <v>121186584</v>
          </cell>
          <cell r="C6365" t="str">
            <v>008/047</v>
          </cell>
          <cell r="D6365" t="str">
            <v>T2 EI STN-ML-RRBK JT 8/47 RPL INSS CMPLT</v>
          </cell>
          <cell r="E6365" t="str">
            <v>VICTOR</v>
          </cell>
          <cell r="F6365" t="str">
            <v>ETL.3840</v>
          </cell>
          <cell r="G6365" t="str">
            <v>.INSL.NCER</v>
          </cell>
          <cell r="H6365">
            <v>44327</v>
          </cell>
          <cell r="I6365">
            <v>44314</v>
          </cell>
          <cell r="J6365">
            <v>44694</v>
          </cell>
          <cell r="K6365">
            <v>44747</v>
          </cell>
          <cell r="M6365">
            <v>44679</v>
          </cell>
          <cell r="N6365">
            <v>44678</v>
          </cell>
          <cell r="O6365" t="str">
            <v>532</v>
          </cell>
          <cell r="P6365" t="str">
            <v>INSP</v>
          </cell>
          <cell r="Q6365" t="str">
            <v>E - Schd Compl Yr 0</v>
          </cell>
          <cell r="R6365" t="str">
            <v>ORAS NOCO ATCO</v>
          </cell>
          <cell r="S6365" t="str">
            <v>HFTD 2</v>
          </cell>
        </row>
        <row r="6366">
          <cell r="B6366" t="str">
            <v>121186661</v>
          </cell>
          <cell r="C6366" t="str">
            <v>014/068</v>
          </cell>
          <cell r="D6366" t="str">
            <v>DI TRACY-LOS BANOS 14/68 RPL RPTS</v>
          </cell>
          <cell r="E6366" t="str">
            <v>VICTOR</v>
          </cell>
          <cell r="F6366" t="str">
            <v>ETL.6130</v>
          </cell>
          <cell r="G6366" t="str">
            <v>ETL.6130_014/068</v>
          </cell>
          <cell r="H6366">
            <v>44327</v>
          </cell>
          <cell r="I6366">
            <v>44324</v>
          </cell>
          <cell r="J6366">
            <v>44324</v>
          </cell>
          <cell r="M6366">
            <v>44689</v>
          </cell>
          <cell r="O6366" t="str">
            <v>593</v>
          </cell>
          <cell r="P6366" t="str">
            <v/>
          </cell>
          <cell r="Q6366" t="str">
            <v>E - Schd Compl Yr 0</v>
          </cell>
          <cell r="R6366" t="str">
            <v>OSNO ATCO</v>
          </cell>
          <cell r="S6366" t="str">
            <v>Non-HFTD</v>
          </cell>
        </row>
        <row r="6367">
          <cell r="B6367" t="str">
            <v>121186665</v>
          </cell>
          <cell r="C6367" t="str">
            <v>014/068</v>
          </cell>
          <cell r="D6367" t="str">
            <v>DI TRACY-LOS BANOS 14/68 RPR GYWS</v>
          </cell>
          <cell r="E6367" t="str">
            <v>VICTOR</v>
          </cell>
          <cell r="F6367" t="str">
            <v>ETL.6130</v>
          </cell>
          <cell r="G6367" t="str">
            <v>ETL.6130_014/068</v>
          </cell>
          <cell r="H6367">
            <v>44327</v>
          </cell>
          <cell r="I6367">
            <v>44324</v>
          </cell>
          <cell r="J6367">
            <v>44324</v>
          </cell>
          <cell r="M6367">
            <v>44689</v>
          </cell>
          <cell r="O6367" t="str">
            <v>628</v>
          </cell>
          <cell r="P6367" t="str">
            <v/>
          </cell>
          <cell r="Q6367" t="str">
            <v>E - Schd Compl Yr 0</v>
          </cell>
          <cell r="R6367" t="str">
            <v>OSNO ATCO</v>
          </cell>
          <cell r="S6367" t="str">
            <v>Non-HFTD</v>
          </cell>
        </row>
        <row r="6368">
          <cell r="B6368" t="str">
            <v>121186766</v>
          </cell>
          <cell r="C6368" t="str">
            <v>037/008</v>
          </cell>
          <cell r="D6368" t="str">
            <v>T2 EI MNDCN-WLLTS-FRT BRGG 37/8 INS MRKS</v>
          </cell>
          <cell r="E6368" t="str">
            <v>WILLITS</v>
          </cell>
          <cell r="F6368" t="str">
            <v>ETL.7550</v>
          </cell>
          <cell r="G6368" t="str">
            <v>.POLE.NWOD</v>
          </cell>
          <cell r="H6368">
            <v>44327</v>
          </cell>
          <cell r="I6368">
            <v>44327</v>
          </cell>
          <cell r="J6368">
            <v>44327</v>
          </cell>
          <cell r="M6368">
            <v>44692</v>
          </cell>
          <cell r="O6368" t="str">
            <v>628</v>
          </cell>
          <cell r="P6368" t="str">
            <v>INSP</v>
          </cell>
          <cell r="Q6368" t="str">
            <v>E - Schd Compl Yr 0</v>
          </cell>
          <cell r="R6368" t="str">
            <v>NOPR ATCO</v>
          </cell>
          <cell r="S6368" t="str">
            <v>HFTD 2</v>
          </cell>
        </row>
        <row r="6369">
          <cell r="B6369" t="str">
            <v>121186770</v>
          </cell>
          <cell r="C6369" t="str">
            <v>027/015</v>
          </cell>
          <cell r="D6369" t="str">
            <v>T2 DI CLAY-MARTEL 027/015 RPR STRW</v>
          </cell>
          <cell r="E6369" t="str">
            <v>VICTOR</v>
          </cell>
          <cell r="F6369" t="str">
            <v>ETL.8250</v>
          </cell>
          <cell r="G6369" t="str">
            <v>.POLE.WOOD</v>
          </cell>
          <cell r="H6369">
            <v>44327</v>
          </cell>
          <cell r="I6369">
            <v>44326</v>
          </cell>
          <cell r="J6369">
            <v>44431</v>
          </cell>
          <cell r="K6369">
            <v>44453</v>
          </cell>
          <cell r="M6369">
            <v>44691</v>
          </cell>
          <cell r="N6369">
            <v>44691</v>
          </cell>
          <cell r="O6369" t="str">
            <v>630</v>
          </cell>
          <cell r="P6369" t="str">
            <v/>
          </cell>
          <cell r="Q6369" t="str">
            <v>E - Schd Compl Yr 0</v>
          </cell>
          <cell r="R6369" t="str">
            <v>ORAS NOCO ATCO</v>
          </cell>
          <cell r="S6369" t="str">
            <v>HFTD 2</v>
          </cell>
        </row>
        <row r="6370">
          <cell r="B6370" t="str">
            <v>121186820</v>
          </cell>
          <cell r="C6370" t="str">
            <v>020/414</v>
          </cell>
          <cell r="D6370" t="str">
            <v>T2 DI COLGATE-PALERMO 20/414 STRW RPL</v>
          </cell>
          <cell r="E6370" t="str">
            <v>TABLEMTN</v>
          </cell>
          <cell r="F6370" t="str">
            <v>ETL.6500</v>
          </cell>
          <cell r="G6370" t="str">
            <v>.POLE.WOOD</v>
          </cell>
          <cell r="H6370">
            <v>44327</v>
          </cell>
          <cell r="I6370">
            <v>44326</v>
          </cell>
          <cell r="J6370">
            <v>44326</v>
          </cell>
          <cell r="M6370">
            <v>44691</v>
          </cell>
          <cell r="N6370">
            <v>44742</v>
          </cell>
          <cell r="O6370" t="str">
            <v>372</v>
          </cell>
          <cell r="P6370" t="str">
            <v/>
          </cell>
          <cell r="Q6370" t="str">
            <v>E - Schd Compl Yr 0</v>
          </cell>
          <cell r="R6370" t="str">
            <v>NOPR ORAS ATCO</v>
          </cell>
          <cell r="S6370" t="str">
            <v>HFTD 2</v>
          </cell>
        </row>
        <row r="6371">
          <cell r="B6371" t="str">
            <v>121186823</v>
          </cell>
          <cell r="C6371" t="str">
            <v>008/149</v>
          </cell>
          <cell r="D6371" t="str">
            <v>T2 DI COLGATE-PALERMO 8/149 CANCEL</v>
          </cell>
          <cell r="E6371" t="str">
            <v>SACTO</v>
          </cell>
          <cell r="F6371" t="str">
            <v>ETL.6500</v>
          </cell>
          <cell r="G6371" t="str">
            <v>.INSL</v>
          </cell>
          <cell r="H6371">
            <v>44327</v>
          </cell>
          <cell r="I6371">
            <v>44326</v>
          </cell>
          <cell r="J6371">
            <v>44326</v>
          </cell>
          <cell r="M6371">
            <v>44691</v>
          </cell>
          <cell r="O6371" t="str">
            <v>630</v>
          </cell>
          <cell r="P6371" t="str">
            <v/>
          </cell>
          <cell r="Q6371" t="str">
            <v>E - Schd Compl Yr 0</v>
          </cell>
          <cell r="R6371" t="str">
            <v>NOPR ATCO</v>
          </cell>
          <cell r="S6371" t="str">
            <v>HFTD 2</v>
          </cell>
        </row>
        <row r="6372">
          <cell r="B6372" t="str">
            <v>121186923</v>
          </cell>
          <cell r="C6372" t="str">
            <v>000/004</v>
          </cell>
          <cell r="D6372" t="str">
            <v>EI MALAGA-KRCD 000/004 RPR GYWW</v>
          </cell>
          <cell r="E6372" t="str">
            <v>FRESNO</v>
          </cell>
          <cell r="F6372" t="str">
            <v>ETL.2294</v>
          </cell>
          <cell r="G6372" t="str">
            <v>ETL.2294_000/004</v>
          </cell>
          <cell r="H6372">
            <v>44327</v>
          </cell>
          <cell r="I6372">
            <v>44327</v>
          </cell>
          <cell r="J6372">
            <v>44327</v>
          </cell>
          <cell r="M6372">
            <v>44692</v>
          </cell>
          <cell r="O6372" t="str">
            <v>630</v>
          </cell>
          <cell r="P6372" t="str">
            <v>INSP</v>
          </cell>
          <cell r="Q6372" t="str">
            <v>E - Schd Compl Yr 0</v>
          </cell>
          <cell r="R6372" t="str">
            <v>OSNO ATCO</v>
          </cell>
          <cell r="S6372" t="str">
            <v>Non-HFTD</v>
          </cell>
        </row>
        <row r="6373">
          <cell r="B6373" t="str">
            <v>121186924</v>
          </cell>
          <cell r="C6373" t="str">
            <v>000/004</v>
          </cell>
          <cell r="D6373" t="str">
            <v>EI MALAGA-KRCD 000/004 RPL INSW</v>
          </cell>
          <cell r="E6373" t="str">
            <v>FRESNO</v>
          </cell>
          <cell r="F6373" t="str">
            <v>ETL.2294</v>
          </cell>
          <cell r="G6373" t="str">
            <v>ETL.2294_000/004</v>
          </cell>
          <cell r="H6373">
            <v>44327</v>
          </cell>
          <cell r="I6373">
            <v>44327</v>
          </cell>
          <cell r="J6373">
            <v>44327</v>
          </cell>
          <cell r="M6373">
            <v>44692</v>
          </cell>
          <cell r="N6373">
            <v>44692</v>
          </cell>
          <cell r="O6373" t="str">
            <v>508</v>
          </cell>
          <cell r="P6373" t="str">
            <v>INSP</v>
          </cell>
          <cell r="Q6373" t="str">
            <v>E - Schd Compl Yr 0</v>
          </cell>
          <cell r="R6373" t="str">
            <v>NOPR ORAS ATCO</v>
          </cell>
          <cell r="S6373" t="str">
            <v>Non-HFTD</v>
          </cell>
        </row>
        <row r="6374">
          <cell r="B6374" t="str">
            <v>121186961</v>
          </cell>
          <cell r="C6374" t="str">
            <v>A004/130</v>
          </cell>
          <cell r="D6374" t="str">
            <v>EI STOCKTON A-WBER #1 A004/130 RPR GYWW</v>
          </cell>
          <cell r="E6374" t="str">
            <v>VICTOR</v>
          </cell>
          <cell r="F6374" t="str">
            <v>ETL.8120</v>
          </cell>
          <cell r="G6374" t="str">
            <v>ETL.8120_A004/130</v>
          </cell>
          <cell r="H6374">
            <v>44327</v>
          </cell>
          <cell r="I6374">
            <v>44327</v>
          </cell>
          <cell r="J6374">
            <v>44327</v>
          </cell>
          <cell r="M6374">
            <v>44692</v>
          </cell>
          <cell r="O6374" t="str">
            <v>630</v>
          </cell>
          <cell r="P6374" t="str">
            <v>INSP</v>
          </cell>
          <cell r="Q6374" t="str">
            <v>E - Schd Compl Yr 0</v>
          </cell>
          <cell r="R6374" t="str">
            <v>OSNO ATCO</v>
          </cell>
          <cell r="S6374" t="str">
            <v>Non-HFTD</v>
          </cell>
        </row>
        <row r="6375">
          <cell r="B6375" t="str">
            <v>121186977</v>
          </cell>
          <cell r="C6375" t="str">
            <v>002/001</v>
          </cell>
          <cell r="D6375" t="str">
            <v>EI CAMDEN-KINGSBURG 2/1 RMV VEG</v>
          </cell>
          <cell r="E6375" t="str">
            <v>FRESNO</v>
          </cell>
          <cell r="F6375" t="str">
            <v>ETL.8653</v>
          </cell>
          <cell r="G6375" t="str">
            <v>ETL.8653_002/001</v>
          </cell>
          <cell r="H6375">
            <v>44327</v>
          </cell>
          <cell r="I6375">
            <v>44327</v>
          </cell>
          <cell r="J6375">
            <v>44673</v>
          </cell>
          <cell r="K6375">
            <v>44673</v>
          </cell>
          <cell r="M6375">
            <v>44692</v>
          </cell>
          <cell r="O6375" t="str">
            <v>564</v>
          </cell>
          <cell r="P6375" t="str">
            <v>INSP</v>
          </cell>
          <cell r="Q6375" t="str">
            <v>E - Schd Compl Yr 0</v>
          </cell>
          <cell r="R6375" t="str">
            <v>NOCO ATCO</v>
          </cell>
          <cell r="S6375" t="str">
            <v>Non-HFTD</v>
          </cell>
        </row>
        <row r="6376">
          <cell r="B6376" t="str">
            <v>121186985</v>
          </cell>
          <cell r="C6376" t="str">
            <v>037/005</v>
          </cell>
          <cell r="D6376" t="str">
            <v>T2 EI MNDCN-WLLTS-FRT BRGG 37/5 RPR GYWW</v>
          </cell>
          <cell r="E6376" t="str">
            <v>WILLITS</v>
          </cell>
          <cell r="F6376" t="str">
            <v>ETL.7550</v>
          </cell>
          <cell r="G6376" t="str">
            <v>.POLE.WOOD</v>
          </cell>
          <cell r="H6376">
            <v>44327</v>
          </cell>
          <cell r="I6376">
            <v>44327</v>
          </cell>
          <cell r="J6376">
            <v>44695</v>
          </cell>
          <cell r="K6376">
            <v>44727</v>
          </cell>
          <cell r="M6376">
            <v>44692</v>
          </cell>
          <cell r="N6376">
            <v>44692</v>
          </cell>
          <cell r="O6376" t="str">
            <v>630</v>
          </cell>
          <cell r="P6376" t="str">
            <v>INSP</v>
          </cell>
          <cell r="Q6376" t="str">
            <v>E - Schd Compl Yr 0</v>
          </cell>
          <cell r="R6376" t="str">
            <v>ORAS NOCO ATCO</v>
          </cell>
          <cell r="S6376" t="str">
            <v>HFTD 2</v>
          </cell>
        </row>
        <row r="6377">
          <cell r="B6377" t="str">
            <v>121187031</v>
          </cell>
          <cell r="C6377" t="str">
            <v>037/006</v>
          </cell>
          <cell r="D6377" t="str">
            <v>T2 EI MNDCN-WLLTS-FRT BRGG 37/6 GRND WSH</v>
          </cell>
          <cell r="E6377" t="str">
            <v>WILLITS</v>
          </cell>
          <cell r="F6377" t="str">
            <v>ETL.7550</v>
          </cell>
          <cell r="G6377" t="str">
            <v>.POLE.WOOD</v>
          </cell>
          <cell r="H6377">
            <v>44327</v>
          </cell>
          <cell r="I6377">
            <v>44327</v>
          </cell>
          <cell r="J6377">
            <v>44695</v>
          </cell>
          <cell r="K6377">
            <v>44755</v>
          </cell>
          <cell r="M6377">
            <v>44692</v>
          </cell>
          <cell r="N6377">
            <v>44692</v>
          </cell>
          <cell r="O6377" t="str">
            <v>630</v>
          </cell>
          <cell r="P6377" t="str">
            <v>INSP</v>
          </cell>
          <cell r="Q6377" t="str">
            <v>E - Schd Compl Yr 0</v>
          </cell>
          <cell r="R6377" t="str">
            <v>ORAS NOCO ATCO</v>
          </cell>
          <cell r="S6377" t="str">
            <v>HFTD 2</v>
          </cell>
        </row>
        <row r="6378">
          <cell r="B6378" t="str">
            <v>121187035</v>
          </cell>
          <cell r="C6378" t="str">
            <v>114/005</v>
          </cell>
          <cell r="D6378" t="str">
            <v>EI HMBLDT-BRDGVLLE 114/5 RPR ANCW</v>
          </cell>
          <cell r="E6378" t="str">
            <v>EUREKA</v>
          </cell>
          <cell r="F6378" t="str">
            <v>ETL.1810</v>
          </cell>
          <cell r="G6378" t="str">
            <v>ETL.1810_114/005</v>
          </cell>
          <cell r="H6378">
            <v>44327</v>
          </cell>
          <cell r="I6378">
            <v>44327</v>
          </cell>
          <cell r="J6378">
            <v>44327</v>
          </cell>
          <cell r="M6378">
            <v>44692</v>
          </cell>
          <cell r="N6378">
            <v>44691</v>
          </cell>
          <cell r="O6378" t="str">
            <v>630</v>
          </cell>
          <cell r="P6378" t="str">
            <v>INSP</v>
          </cell>
          <cell r="Q6378" t="str">
            <v>E - Schd Compl Yr 0</v>
          </cell>
          <cell r="R6378" t="str">
            <v>NOPR ORAS ATCO</v>
          </cell>
          <cell r="S6378" t="str">
            <v>Non-HFTD</v>
          </cell>
        </row>
        <row r="6379">
          <cell r="B6379" t="str">
            <v>121187044</v>
          </cell>
          <cell r="C6379" t="str">
            <v>114/005</v>
          </cell>
          <cell r="D6379" t="str">
            <v>EI HMBLDT-BRDGVLLE 114/005 RPR CNDW</v>
          </cell>
          <cell r="E6379" t="str">
            <v>EUREKA</v>
          </cell>
          <cell r="F6379" t="str">
            <v>ETL.1810</v>
          </cell>
          <cell r="G6379" t="str">
            <v>ETL.1810_114/005</v>
          </cell>
          <cell r="H6379">
            <v>44327</v>
          </cell>
          <cell r="I6379">
            <v>44327</v>
          </cell>
          <cell r="J6379">
            <v>44327</v>
          </cell>
          <cell r="M6379">
            <v>44692</v>
          </cell>
          <cell r="N6379">
            <v>44692</v>
          </cell>
          <cell r="O6379" t="str">
            <v>630</v>
          </cell>
          <cell r="P6379" t="str">
            <v>INSP</v>
          </cell>
          <cell r="Q6379" t="str">
            <v>E - Schd Compl Yr 0</v>
          </cell>
          <cell r="R6379" t="str">
            <v>NOPR ORAS ATCO</v>
          </cell>
          <cell r="S6379" t="str">
            <v>Non-HFTD</v>
          </cell>
        </row>
        <row r="6380">
          <cell r="B6380" t="str">
            <v>121187052</v>
          </cell>
          <cell r="C6380" t="str">
            <v>016/304</v>
          </cell>
          <cell r="D6380" t="str">
            <v>T2 DI FULTON-MLN-COTATI 16/304 REPL INSW</v>
          </cell>
          <cell r="E6380" t="str">
            <v>LAKEVLLE</v>
          </cell>
          <cell r="F6380" t="str">
            <v>ETL.6910</v>
          </cell>
          <cell r="G6380" t="str">
            <v>.INSL.NCER</v>
          </cell>
          <cell r="H6380">
            <v>44327</v>
          </cell>
          <cell r="I6380">
            <v>44324</v>
          </cell>
          <cell r="J6380">
            <v>44595</v>
          </cell>
          <cell r="K6380">
            <v>44608</v>
          </cell>
          <cell r="M6380">
            <v>44689</v>
          </cell>
          <cell r="N6380">
            <v>44677</v>
          </cell>
          <cell r="O6380" t="str">
            <v>508</v>
          </cell>
          <cell r="P6380" t="str">
            <v/>
          </cell>
          <cell r="Q6380" t="str">
            <v>E - Schd Compl Yr 0</v>
          </cell>
          <cell r="R6380" t="str">
            <v>ORAS NOCO ATCO</v>
          </cell>
          <cell r="S6380" t="str">
            <v>HFTD 2</v>
          </cell>
        </row>
        <row r="6381">
          <cell r="B6381" t="str">
            <v>121187070</v>
          </cell>
          <cell r="C6381" t="str">
            <v>010/151</v>
          </cell>
          <cell r="D6381" t="str">
            <v>DI CENTERVILLE-TABLE MTN 10/151 RPR SPLW</v>
          </cell>
          <cell r="E6381" t="str">
            <v>TABLEMTN</v>
          </cell>
          <cell r="F6381" t="str">
            <v>ETL.6320</v>
          </cell>
          <cell r="G6381" t="str">
            <v>ETL.6320_010/151</v>
          </cell>
          <cell r="H6381">
            <v>44327</v>
          </cell>
          <cell r="I6381">
            <v>44326</v>
          </cell>
          <cell r="J6381">
            <v>44326</v>
          </cell>
          <cell r="M6381">
            <v>44689</v>
          </cell>
          <cell r="O6381" t="str">
            <v>630</v>
          </cell>
          <cell r="P6381" t="str">
            <v/>
          </cell>
          <cell r="Q6381" t="str">
            <v>E - Schd Compl Yr 0</v>
          </cell>
          <cell r="R6381" t="str">
            <v>OSNO ATCO</v>
          </cell>
          <cell r="S6381" t="str">
            <v>Non-HFTD</v>
          </cell>
        </row>
        <row r="6382">
          <cell r="B6382" t="str">
            <v>121187095</v>
          </cell>
          <cell r="C6382" t="str">
            <v>114/005</v>
          </cell>
          <cell r="D6382" t="str">
            <v>EI HMBLDT-BRDGVLLE 114/5 RPR ANCW</v>
          </cell>
          <cell r="E6382" t="str">
            <v>EUREKA</v>
          </cell>
          <cell r="F6382" t="str">
            <v>ETL.1810</v>
          </cell>
          <cell r="G6382" t="str">
            <v>ETL.1810_114/005</v>
          </cell>
          <cell r="H6382">
            <v>44327</v>
          </cell>
          <cell r="I6382">
            <v>44326</v>
          </cell>
          <cell r="J6382">
            <v>44326</v>
          </cell>
          <cell r="M6382">
            <v>44691</v>
          </cell>
          <cell r="N6382">
            <v>44691</v>
          </cell>
          <cell r="O6382" t="str">
            <v>630</v>
          </cell>
          <cell r="P6382" t="str">
            <v>INSP</v>
          </cell>
          <cell r="Q6382" t="str">
            <v>E - Schd Compl Yr 0</v>
          </cell>
          <cell r="R6382" t="str">
            <v>NOPR ORAS ATCO</v>
          </cell>
          <cell r="S6382" t="str">
            <v>Non-HFTD</v>
          </cell>
        </row>
        <row r="6383">
          <cell r="B6383" t="str">
            <v>121187107</v>
          </cell>
          <cell r="C6383" t="str">
            <v>014/004</v>
          </cell>
          <cell r="D6383" t="str">
            <v>EI 5 POINTS SS-HURON-GATES 14/4 REFRAME</v>
          </cell>
          <cell r="E6383" t="str">
            <v>FRESNO</v>
          </cell>
          <cell r="F6383" t="str">
            <v>ETL.9160</v>
          </cell>
          <cell r="G6383" t="str">
            <v>ETL.9160_014/004</v>
          </cell>
          <cell r="H6383">
            <v>44327</v>
          </cell>
          <cell r="I6383">
            <v>44327</v>
          </cell>
          <cell r="J6383">
            <v>44327</v>
          </cell>
          <cell r="L6383">
            <v>44965</v>
          </cell>
          <cell r="M6383">
            <v>44692</v>
          </cell>
          <cell r="N6383">
            <v>44698</v>
          </cell>
          <cell r="O6383" t="str">
            <v>637</v>
          </cell>
          <cell r="P6383" t="str">
            <v>INSP</v>
          </cell>
          <cell r="Q6383" t="str">
            <v>E - Schd Compl Yr 0</v>
          </cell>
          <cell r="R6383" t="str">
            <v>NOPR ORAS ATCO</v>
          </cell>
          <cell r="S6383" t="str">
            <v>Non-HFTD</v>
          </cell>
        </row>
        <row r="6384">
          <cell r="B6384" t="str">
            <v>121187108</v>
          </cell>
          <cell r="C6384" t="str">
            <v>008/162</v>
          </cell>
          <cell r="D6384" t="str">
            <v>T2 EI MONTA VISTA-LS GTS 8/162 RPR GYWW</v>
          </cell>
          <cell r="E6384" t="str">
            <v>METCALF</v>
          </cell>
          <cell r="F6384" t="str">
            <v>ETL.7610</v>
          </cell>
          <cell r="G6384" t="str">
            <v>.POLE.WOOD</v>
          </cell>
          <cell r="H6384">
            <v>44327</v>
          </cell>
          <cell r="I6384">
            <v>44327</v>
          </cell>
          <cell r="J6384">
            <v>44327</v>
          </cell>
          <cell r="L6384">
            <v>45134</v>
          </cell>
          <cell r="M6384">
            <v>44692</v>
          </cell>
          <cell r="N6384">
            <v>44692</v>
          </cell>
          <cell r="O6384" t="str">
            <v>630</v>
          </cell>
          <cell r="P6384" t="str">
            <v>INSP</v>
          </cell>
          <cell r="Q6384" t="str">
            <v>E - Schd Compl Yr 0</v>
          </cell>
          <cell r="R6384" t="str">
            <v>NOPR ORAS ATCO</v>
          </cell>
          <cell r="S6384" t="str">
            <v>HFTD 2</v>
          </cell>
        </row>
        <row r="6385">
          <cell r="B6385" t="str">
            <v>121187159</v>
          </cell>
          <cell r="C6385" t="str">
            <v>017/254</v>
          </cell>
          <cell r="D6385" t="str">
            <v>T2 DI CLAY-MARTEL 17/254 RPR STRW</v>
          </cell>
          <cell r="E6385" t="str">
            <v>VICTOR</v>
          </cell>
          <cell r="F6385" t="str">
            <v>ETL.8250</v>
          </cell>
          <cell r="G6385" t="str">
            <v>.POLE.NWOD</v>
          </cell>
          <cell r="H6385">
            <v>44327</v>
          </cell>
          <cell r="I6385">
            <v>44326</v>
          </cell>
          <cell r="J6385">
            <v>44614</v>
          </cell>
          <cell r="K6385">
            <v>44622</v>
          </cell>
          <cell r="M6385">
            <v>44691</v>
          </cell>
          <cell r="N6385">
            <v>44691</v>
          </cell>
          <cell r="O6385" t="str">
            <v>630</v>
          </cell>
          <cell r="P6385" t="str">
            <v/>
          </cell>
          <cell r="Q6385" t="str">
            <v>E - Schd Compl Yr 0</v>
          </cell>
          <cell r="R6385" t="str">
            <v>ORAS NOCO ATCO</v>
          </cell>
          <cell r="S6385" t="str">
            <v>HFTD 2</v>
          </cell>
        </row>
        <row r="6386">
          <cell r="B6386" t="str">
            <v>121187167</v>
          </cell>
          <cell r="C6386" t="str">
            <v>014/003</v>
          </cell>
          <cell r="D6386" t="str">
            <v>EI 5 POINTS SS-HURON-GATES 14/3 RPR CNDW</v>
          </cell>
          <cell r="E6386" t="str">
            <v>FRESNO</v>
          </cell>
          <cell r="F6386" t="str">
            <v>ETL.9160</v>
          </cell>
          <cell r="G6386" t="str">
            <v>ETL.9160_014/003</v>
          </cell>
          <cell r="H6386">
            <v>44327</v>
          </cell>
          <cell r="I6386">
            <v>44327</v>
          </cell>
          <cell r="J6386">
            <v>44327</v>
          </cell>
          <cell r="L6386">
            <v>44965</v>
          </cell>
          <cell r="M6386">
            <v>44692</v>
          </cell>
          <cell r="O6386" t="str">
            <v>630</v>
          </cell>
          <cell r="P6386" t="str">
            <v>INSP</v>
          </cell>
          <cell r="Q6386" t="str">
            <v>E - Schd Compl Yr 0</v>
          </cell>
          <cell r="R6386" t="str">
            <v>OSNO ATCO</v>
          </cell>
          <cell r="S6386" t="str">
            <v>Non-HFTD</v>
          </cell>
        </row>
        <row r="6387">
          <cell r="B6387" t="str">
            <v>121187212</v>
          </cell>
          <cell r="C6387" t="str">
            <v>114/005</v>
          </cell>
          <cell r="D6387" t="str">
            <v>EI HMBLDT-BRDGVLLE 114/005 RMV VEG</v>
          </cell>
          <cell r="E6387" t="str">
            <v>EUREKA</v>
          </cell>
          <cell r="F6387" t="str">
            <v>ETL.1810</v>
          </cell>
          <cell r="G6387" t="str">
            <v>ETL.1810_114/005</v>
          </cell>
          <cell r="H6387">
            <v>44327</v>
          </cell>
          <cell r="I6387">
            <v>44326</v>
          </cell>
          <cell r="J6387">
            <v>44677</v>
          </cell>
          <cell r="K6387">
            <v>44677</v>
          </cell>
          <cell r="M6387">
            <v>44691</v>
          </cell>
          <cell r="O6387" t="str">
            <v>564</v>
          </cell>
          <cell r="P6387" t="str">
            <v>INSP</v>
          </cell>
          <cell r="Q6387" t="str">
            <v>E - Schd Compl Yr 0</v>
          </cell>
          <cell r="R6387" t="str">
            <v>NOCO ATCO</v>
          </cell>
          <cell r="S6387" t="str">
            <v>Non-HFTD</v>
          </cell>
        </row>
        <row r="6388">
          <cell r="B6388" t="str">
            <v>121187213</v>
          </cell>
          <cell r="C6388" t="str">
            <v>114/005</v>
          </cell>
          <cell r="D6388" t="str">
            <v>EI HMBLDT-BRDGVLLE 114/005 RPR ANCW</v>
          </cell>
          <cell r="E6388" t="str">
            <v>EUREKA</v>
          </cell>
          <cell r="F6388" t="str">
            <v>ETL.1810</v>
          </cell>
          <cell r="G6388" t="str">
            <v>ETL.1810_114/005</v>
          </cell>
          <cell r="H6388">
            <v>44327</v>
          </cell>
          <cell r="I6388">
            <v>44326</v>
          </cell>
          <cell r="J6388">
            <v>44326</v>
          </cell>
          <cell r="M6388">
            <v>44691</v>
          </cell>
          <cell r="N6388">
            <v>44691</v>
          </cell>
          <cell r="O6388" t="str">
            <v>630</v>
          </cell>
          <cell r="P6388" t="str">
            <v>INSP</v>
          </cell>
          <cell r="Q6388" t="str">
            <v>E - Schd Compl Yr 0</v>
          </cell>
          <cell r="R6388" t="str">
            <v>NOPR ORAS ATCO</v>
          </cell>
          <cell r="S6388" t="str">
            <v>Non-HFTD</v>
          </cell>
        </row>
        <row r="6389">
          <cell r="B6389" t="str">
            <v>121187226</v>
          </cell>
          <cell r="C6389" t="str">
            <v>000/002</v>
          </cell>
          <cell r="D6389" t="str">
            <v>EI VASCO-HERDLYN 0/02 RPL STRW</v>
          </cell>
          <cell r="E6389" t="str">
            <v>CONCORD</v>
          </cell>
          <cell r="F6389" t="str">
            <v>ETL.8260</v>
          </cell>
          <cell r="G6389" t="str">
            <v>ETL.8260_000/002</v>
          </cell>
          <cell r="H6389">
            <v>44327</v>
          </cell>
          <cell r="I6389">
            <v>44327</v>
          </cell>
          <cell r="J6389">
            <v>44327</v>
          </cell>
          <cell r="L6389">
            <v>45155</v>
          </cell>
          <cell r="M6389">
            <v>44692</v>
          </cell>
          <cell r="N6389">
            <v>44691</v>
          </cell>
          <cell r="O6389" t="str">
            <v>372</v>
          </cell>
          <cell r="P6389" t="str">
            <v>INSP</v>
          </cell>
          <cell r="Q6389" t="str">
            <v>E - Schd Compl Yr 0</v>
          </cell>
          <cell r="R6389" t="str">
            <v>NOPR ORAS ATCO</v>
          </cell>
          <cell r="S6389" t="str">
            <v>Non-HFTD</v>
          </cell>
        </row>
        <row r="6390">
          <cell r="B6390" t="str">
            <v>121187327</v>
          </cell>
          <cell r="C6390" t="str">
            <v>114/004</v>
          </cell>
          <cell r="D6390" t="str">
            <v>EI HMBLDT-BRDGVLLE 114/4 RPL STRW</v>
          </cell>
          <cell r="E6390" t="str">
            <v>EUREKA</v>
          </cell>
          <cell r="F6390" t="str">
            <v>ETL.1810</v>
          </cell>
          <cell r="G6390" t="str">
            <v>ETL.1810_114/004</v>
          </cell>
          <cell r="H6390">
            <v>44327</v>
          </cell>
          <cell r="I6390">
            <v>44326</v>
          </cell>
          <cell r="J6390">
            <v>44326</v>
          </cell>
          <cell r="M6390">
            <v>44691</v>
          </cell>
          <cell r="N6390">
            <v>44690</v>
          </cell>
          <cell r="O6390" t="str">
            <v>372</v>
          </cell>
          <cell r="P6390" t="str">
            <v>INSP</v>
          </cell>
          <cell r="Q6390" t="str">
            <v>E - Schd Compl Yr 0</v>
          </cell>
          <cell r="R6390" t="str">
            <v>NOPR ORAS ATCO</v>
          </cell>
          <cell r="S6390" t="str">
            <v>Non-HFTD</v>
          </cell>
        </row>
        <row r="6391">
          <cell r="B6391" t="str">
            <v>121187367</v>
          </cell>
          <cell r="C6391" t="str">
            <v>029/010</v>
          </cell>
          <cell r="D6391" t="str">
            <v>T2 DI CLAY-MARTEL 029/010 RPL POLE CMPLT</v>
          </cell>
          <cell r="E6391" t="str">
            <v>VICTOR</v>
          </cell>
          <cell r="F6391" t="str">
            <v>ETL.8250</v>
          </cell>
          <cell r="G6391" t="str">
            <v>.POLE.WOOD</v>
          </cell>
          <cell r="H6391">
            <v>44327</v>
          </cell>
          <cell r="I6391">
            <v>44326</v>
          </cell>
          <cell r="J6391">
            <v>44651</v>
          </cell>
          <cell r="K6391">
            <v>44733</v>
          </cell>
          <cell r="M6391">
            <v>44691</v>
          </cell>
          <cell r="N6391">
            <v>44662</v>
          </cell>
          <cell r="O6391" t="str">
            <v>637</v>
          </cell>
          <cell r="P6391" t="str">
            <v/>
          </cell>
          <cell r="Q6391" t="str">
            <v>E - Schd Compl Yr 0</v>
          </cell>
          <cell r="R6391" t="str">
            <v>ORAS NOCO ATCO</v>
          </cell>
          <cell r="S6391" t="str">
            <v>HFTD 2</v>
          </cell>
        </row>
        <row r="6392">
          <cell r="B6392" t="str">
            <v>121187384</v>
          </cell>
          <cell r="C6392" t="str">
            <v>014/001</v>
          </cell>
          <cell r="D6392" t="str">
            <v>EI 5 POINTS SS-HURON-GATES 14/1 RPL INSW</v>
          </cell>
          <cell r="E6392" t="str">
            <v>FRESNO</v>
          </cell>
          <cell r="F6392" t="str">
            <v>ETL.9160</v>
          </cell>
          <cell r="G6392" t="str">
            <v>.INSL.NCER</v>
          </cell>
          <cell r="H6392">
            <v>44327</v>
          </cell>
          <cell r="I6392">
            <v>44327</v>
          </cell>
          <cell r="J6392">
            <v>44327</v>
          </cell>
          <cell r="L6392">
            <v>44965</v>
          </cell>
          <cell r="M6392">
            <v>44692</v>
          </cell>
          <cell r="N6392">
            <v>44692</v>
          </cell>
          <cell r="O6392" t="str">
            <v>508</v>
          </cell>
          <cell r="P6392" t="str">
            <v>INSP</v>
          </cell>
          <cell r="Q6392" t="str">
            <v>E - Schd Compl Yr 0</v>
          </cell>
          <cell r="R6392" t="str">
            <v>NOPR ORAS NOPT ATCO</v>
          </cell>
          <cell r="S6392" t="str">
            <v>Remove</v>
          </cell>
        </row>
        <row r="6393">
          <cell r="B6393" t="str">
            <v>121187388</v>
          </cell>
          <cell r="C6393" t="str">
            <v>114/004</v>
          </cell>
          <cell r="D6393" t="str">
            <v>EI HMBLDT-BRDGVLLE 114/4 RPL STRW</v>
          </cell>
          <cell r="E6393" t="str">
            <v>EUREKA</v>
          </cell>
          <cell r="F6393" t="str">
            <v>ETL.1810</v>
          </cell>
          <cell r="G6393" t="str">
            <v>ETL.1810_114/004</v>
          </cell>
          <cell r="H6393">
            <v>44327</v>
          </cell>
          <cell r="I6393">
            <v>44327</v>
          </cell>
          <cell r="J6393">
            <v>44327</v>
          </cell>
          <cell r="M6393">
            <v>44692</v>
          </cell>
          <cell r="N6393">
            <v>44690</v>
          </cell>
          <cell r="O6393" t="str">
            <v>372</v>
          </cell>
          <cell r="P6393" t="str">
            <v>INSP</v>
          </cell>
          <cell r="Q6393" t="str">
            <v>E - Schd Compl Yr 0</v>
          </cell>
          <cell r="R6393" t="str">
            <v>NOPR ORAS ATCO</v>
          </cell>
          <cell r="S6393" t="str">
            <v>Non-HFTD</v>
          </cell>
        </row>
        <row r="6394">
          <cell r="B6394" t="str">
            <v>121187408</v>
          </cell>
          <cell r="C6394" t="str">
            <v>030/007</v>
          </cell>
          <cell r="D6394" t="str">
            <v>T2 DI CLAY-MARTEL 030/007 RPR SPLW</v>
          </cell>
          <cell r="E6394" t="str">
            <v>VICTOR</v>
          </cell>
          <cell r="F6394" t="str">
            <v>ETL.8250</v>
          </cell>
          <cell r="G6394" t="str">
            <v>.INSL.NCER</v>
          </cell>
          <cell r="H6394">
            <v>44327</v>
          </cell>
          <cell r="I6394">
            <v>44326</v>
          </cell>
          <cell r="J6394">
            <v>44652</v>
          </cell>
          <cell r="K6394">
            <v>44735</v>
          </cell>
          <cell r="M6394">
            <v>44691</v>
          </cell>
          <cell r="N6394">
            <v>44691</v>
          </cell>
          <cell r="O6394" t="str">
            <v>630</v>
          </cell>
          <cell r="P6394" t="str">
            <v/>
          </cell>
          <cell r="Q6394" t="str">
            <v>E - Schd Compl Yr 0</v>
          </cell>
          <cell r="R6394" t="str">
            <v>ORAS NOCO ATCO</v>
          </cell>
          <cell r="S6394" t="str">
            <v>HFTD 2</v>
          </cell>
        </row>
        <row r="6395">
          <cell r="B6395" t="str">
            <v>121187463</v>
          </cell>
          <cell r="C6395" t="str">
            <v>037/001</v>
          </cell>
          <cell r="D6395" t="str">
            <v>T2 EI MNDOCNO-WLTS-FRT BRG 37/1 REPL INS</v>
          </cell>
          <cell r="E6395" t="str">
            <v>WILLITS</v>
          </cell>
          <cell r="F6395" t="str">
            <v>ETL.7550</v>
          </cell>
          <cell r="G6395" t="str">
            <v>.INSL.CERA</v>
          </cell>
          <cell r="H6395">
            <v>44327</v>
          </cell>
          <cell r="I6395">
            <v>44327</v>
          </cell>
          <cell r="J6395">
            <v>44696</v>
          </cell>
          <cell r="K6395">
            <v>44734</v>
          </cell>
          <cell r="M6395">
            <v>44692</v>
          </cell>
          <cell r="N6395">
            <v>44782</v>
          </cell>
          <cell r="O6395" t="str">
            <v>508</v>
          </cell>
          <cell r="P6395" t="str">
            <v>INSP</v>
          </cell>
          <cell r="Q6395" t="str">
            <v>E - Schd Compl Yr 0</v>
          </cell>
          <cell r="R6395" t="str">
            <v>ORAS NOCO ATCO</v>
          </cell>
          <cell r="S6395" t="str">
            <v>HFTD 2</v>
          </cell>
        </row>
        <row r="6396">
          <cell r="B6396" t="str">
            <v>121187487</v>
          </cell>
          <cell r="C6396" t="str">
            <v>001/013</v>
          </cell>
          <cell r="D6396" t="str">
            <v>T2 DI SLT SPRNGS-TGR CRK 1/13 RMV STEP</v>
          </cell>
          <cell r="E6396" t="str">
            <v>VICTOR</v>
          </cell>
          <cell r="F6396" t="str">
            <v>ETL.3500</v>
          </cell>
          <cell r="G6396" t="str">
            <v>.TOWR</v>
          </cell>
          <cell r="H6396">
            <v>44327</v>
          </cell>
          <cell r="I6396">
            <v>44306</v>
          </cell>
          <cell r="J6396">
            <v>44651</v>
          </cell>
          <cell r="K6396">
            <v>44672</v>
          </cell>
          <cell r="M6396">
            <v>44671</v>
          </cell>
          <cell r="N6396">
            <v>44671</v>
          </cell>
          <cell r="O6396" t="str">
            <v>543</v>
          </cell>
          <cell r="P6396" t="str">
            <v>OTHR</v>
          </cell>
          <cell r="Q6396" t="str">
            <v>E - Schd Compl Yr 0</v>
          </cell>
          <cell r="R6396" t="str">
            <v>ORAS NOCO ATCO</v>
          </cell>
          <cell r="S6396" t="str">
            <v>HFTD 2</v>
          </cell>
        </row>
        <row r="6397">
          <cell r="B6397" t="str">
            <v>121187572</v>
          </cell>
          <cell r="C6397" t="str">
            <v>012/094</v>
          </cell>
          <cell r="D6397" t="str">
            <v>T2 DI SLT SPRNGS-TGR CRK 12/94 RPL INSS</v>
          </cell>
          <cell r="E6397" t="str">
            <v>VICTOR</v>
          </cell>
          <cell r="F6397" t="str">
            <v>ETL.3500</v>
          </cell>
          <cell r="G6397" t="str">
            <v>.INSL</v>
          </cell>
          <cell r="H6397">
            <v>44327</v>
          </cell>
          <cell r="I6397">
            <v>44306</v>
          </cell>
          <cell r="J6397">
            <v>44737</v>
          </cell>
          <cell r="K6397">
            <v>44753</v>
          </cell>
          <cell r="M6397">
            <v>44671</v>
          </cell>
          <cell r="N6397">
            <v>44671</v>
          </cell>
          <cell r="O6397" t="str">
            <v>532</v>
          </cell>
          <cell r="P6397" t="str">
            <v>OTHR</v>
          </cell>
          <cell r="Q6397" t="str">
            <v>E - Schd Compl Yr 0</v>
          </cell>
          <cell r="R6397" t="str">
            <v>ORAS NOCO ATCO</v>
          </cell>
          <cell r="S6397" t="str">
            <v>HFTD 2</v>
          </cell>
        </row>
        <row r="6398">
          <cell r="B6398" t="str">
            <v>121187576</v>
          </cell>
          <cell r="C6398" t="str">
            <v>051/278</v>
          </cell>
          <cell r="D6398" t="str">
            <v>DI HELMS-GREGG #1 051/278 RPR SHLS</v>
          </cell>
          <cell r="E6398" t="str">
            <v>FRESNO</v>
          </cell>
          <cell r="F6398" t="str">
            <v>ETL.4870</v>
          </cell>
          <cell r="G6398" t="str">
            <v>ETL.4870_051/278</v>
          </cell>
          <cell r="H6398">
            <v>44327</v>
          </cell>
          <cell r="I6398">
            <v>44302</v>
          </cell>
          <cell r="J6398">
            <v>44302</v>
          </cell>
          <cell r="L6398">
            <v>45134</v>
          </cell>
          <cell r="M6398">
            <v>44667</v>
          </cell>
          <cell r="N6398">
            <v>44667</v>
          </cell>
          <cell r="O6398" t="str">
            <v>628</v>
          </cell>
          <cell r="P6398" t="str">
            <v/>
          </cell>
          <cell r="Q6398" t="str">
            <v>E - Schd Compl Yr 0</v>
          </cell>
          <cell r="R6398" t="str">
            <v>NOPR ORAS OSTS</v>
          </cell>
          <cell r="S6398" t="str">
            <v>Non-HFTD</v>
          </cell>
        </row>
        <row r="6399">
          <cell r="B6399" t="str">
            <v>121187593</v>
          </cell>
          <cell r="C6399" t="str">
            <v>008/159</v>
          </cell>
          <cell r="D6399" t="str">
            <v>T2 EI MNTA VSTA-LS GTOS 8/159 REFRAME</v>
          </cell>
          <cell r="E6399" t="str">
            <v>METCALF</v>
          </cell>
          <cell r="F6399" t="str">
            <v>ETL.7610</v>
          </cell>
          <cell r="G6399" t="str">
            <v>.POLE.WOOD</v>
          </cell>
          <cell r="H6399">
            <v>44327</v>
          </cell>
          <cell r="I6399">
            <v>44327</v>
          </cell>
          <cell r="J6399">
            <v>44327</v>
          </cell>
          <cell r="L6399">
            <v>45133</v>
          </cell>
          <cell r="M6399">
            <v>44692</v>
          </cell>
          <cell r="N6399">
            <v>44691</v>
          </cell>
          <cell r="O6399" t="str">
            <v>637</v>
          </cell>
          <cell r="P6399" t="str">
            <v>INSP</v>
          </cell>
          <cell r="Q6399" t="str">
            <v>E - Schd Compl Yr 0</v>
          </cell>
          <cell r="R6399" t="str">
            <v>NOPR ORAS ATCO</v>
          </cell>
          <cell r="S6399" t="str">
            <v>HFTD 2</v>
          </cell>
        </row>
        <row r="6400">
          <cell r="B6400" t="str">
            <v>121187595</v>
          </cell>
          <cell r="C6400" t="str">
            <v>029/534</v>
          </cell>
          <cell r="D6400" t="str">
            <v>EI COLEMAN-RED BLUFF 29/534 RPL STRW</v>
          </cell>
          <cell r="E6400" t="str">
            <v>TABLEMTN</v>
          </cell>
          <cell r="F6400" t="str">
            <v>ETL.6440</v>
          </cell>
          <cell r="G6400" t="str">
            <v>ETL.6440_029/534</v>
          </cell>
          <cell r="H6400">
            <v>44327</v>
          </cell>
          <cell r="I6400">
            <v>44327</v>
          </cell>
          <cell r="J6400">
            <v>44327</v>
          </cell>
          <cell r="L6400">
            <v>45059</v>
          </cell>
          <cell r="M6400">
            <v>44692</v>
          </cell>
          <cell r="N6400">
            <v>44691</v>
          </cell>
          <cell r="O6400" t="str">
            <v>372</v>
          </cell>
          <cell r="P6400" t="str">
            <v>INSP</v>
          </cell>
          <cell r="Q6400" t="str">
            <v>E - Schd Compl Yr 0</v>
          </cell>
          <cell r="R6400" t="str">
            <v>NOPR ORAS ATCO</v>
          </cell>
          <cell r="S6400" t="str">
            <v>Non-HFTD</v>
          </cell>
        </row>
        <row r="6401">
          <cell r="B6401" t="str">
            <v>121187599</v>
          </cell>
          <cell r="C6401" t="str">
            <v>013/009</v>
          </cell>
          <cell r="D6401" t="str">
            <v>EI 5 POINTS SS-HURON-GATES 13/9 REFRAME</v>
          </cell>
          <cell r="E6401" t="str">
            <v>FRESNO</v>
          </cell>
          <cell r="F6401" t="str">
            <v>ETL.9160</v>
          </cell>
          <cell r="G6401" t="str">
            <v>ETL.9160_013/009</v>
          </cell>
          <cell r="H6401">
            <v>44327</v>
          </cell>
          <cell r="I6401">
            <v>44327</v>
          </cell>
          <cell r="J6401">
            <v>44327</v>
          </cell>
          <cell r="L6401">
            <v>44965</v>
          </cell>
          <cell r="M6401">
            <v>44692</v>
          </cell>
          <cell r="N6401">
            <v>44698</v>
          </cell>
          <cell r="O6401" t="str">
            <v>637</v>
          </cell>
          <cell r="P6401" t="str">
            <v>INSP</v>
          </cell>
          <cell r="Q6401" t="str">
            <v>E - Schd Compl Yr 0</v>
          </cell>
          <cell r="R6401" t="str">
            <v>NOPR ORAS ATCO</v>
          </cell>
          <cell r="S6401" t="str">
            <v>Non-HFTD</v>
          </cell>
        </row>
        <row r="6402">
          <cell r="B6402" t="str">
            <v>121187607</v>
          </cell>
          <cell r="C6402" t="str">
            <v>043/001</v>
          </cell>
          <cell r="D6402" t="str">
            <v>EI MERCED #1 43/001 RPL STRW</v>
          </cell>
          <cell r="E6402" t="str">
            <v>FRESNO</v>
          </cell>
          <cell r="F6402" t="str">
            <v>ETL.9000</v>
          </cell>
          <cell r="G6402" t="str">
            <v>ETL.9000_043/001</v>
          </cell>
          <cell r="H6402">
            <v>44327</v>
          </cell>
          <cell r="I6402">
            <v>44327</v>
          </cell>
          <cell r="J6402">
            <v>44327</v>
          </cell>
          <cell r="L6402">
            <v>44973</v>
          </cell>
          <cell r="M6402">
            <v>44692</v>
          </cell>
          <cell r="N6402">
            <v>44690</v>
          </cell>
          <cell r="O6402" t="str">
            <v>372</v>
          </cell>
          <cell r="P6402" t="str">
            <v>INSP</v>
          </cell>
          <cell r="Q6402" t="str">
            <v>E - Schd Compl Yr 0</v>
          </cell>
          <cell r="R6402" t="str">
            <v>NOPR ORAS ATCO</v>
          </cell>
          <cell r="S6402" t="str">
            <v>Non-HFTD</v>
          </cell>
        </row>
        <row r="6403">
          <cell r="B6403" t="str">
            <v>121187684</v>
          </cell>
          <cell r="C6403" t="str">
            <v>000/007</v>
          </cell>
          <cell r="D6403" t="str">
            <v>EI MALAGA-KRCD 000/007 RMV VEG</v>
          </cell>
          <cell r="E6403" t="str">
            <v>FRESNO</v>
          </cell>
          <cell r="F6403" t="str">
            <v>ETL.2294</v>
          </cell>
          <cell r="G6403" t="str">
            <v>ETL.2294_000/007</v>
          </cell>
          <cell r="H6403">
            <v>44327</v>
          </cell>
          <cell r="I6403">
            <v>44327</v>
          </cell>
          <cell r="J6403">
            <v>44599</v>
          </cell>
          <cell r="K6403">
            <v>44676</v>
          </cell>
          <cell r="M6403">
            <v>44692</v>
          </cell>
          <cell r="O6403" t="str">
            <v>564</v>
          </cell>
          <cell r="P6403" t="str">
            <v>INSP</v>
          </cell>
          <cell r="Q6403" t="str">
            <v>E - Schd Compl Yr 0</v>
          </cell>
          <cell r="R6403" t="str">
            <v>NOCO ATCO</v>
          </cell>
          <cell r="S6403" t="str">
            <v>Non-HFTD</v>
          </cell>
        </row>
        <row r="6404">
          <cell r="B6404" t="str">
            <v>121187720</v>
          </cell>
          <cell r="C6404" t="str">
            <v>013/103</v>
          </cell>
          <cell r="D6404" t="str">
            <v>T2 DI SLT SPRNGS-TGR CRK 13/103 RPR INSS</v>
          </cell>
          <cell r="E6404" t="str">
            <v>VICTOR</v>
          </cell>
          <cell r="F6404" t="str">
            <v>ETL.3500</v>
          </cell>
          <cell r="G6404" t="str">
            <v>.INSL</v>
          </cell>
          <cell r="H6404">
            <v>44327</v>
          </cell>
          <cell r="I6404">
            <v>44306</v>
          </cell>
          <cell r="J6404">
            <v>44739</v>
          </cell>
          <cell r="K6404">
            <v>44784</v>
          </cell>
          <cell r="L6404">
            <v>45084</v>
          </cell>
          <cell r="M6404">
            <v>44671</v>
          </cell>
          <cell r="N6404">
            <v>44671</v>
          </cell>
          <cell r="O6404" t="str">
            <v>628</v>
          </cell>
          <cell r="P6404" t="str">
            <v>OTHR</v>
          </cell>
          <cell r="Q6404" t="str">
            <v>E - Schd Compl Yr 0</v>
          </cell>
          <cell r="R6404" t="str">
            <v>ORAS NOCO ATCO</v>
          </cell>
          <cell r="S6404" t="str">
            <v>HFTD 2</v>
          </cell>
        </row>
        <row r="6405">
          <cell r="B6405" t="str">
            <v>121187738</v>
          </cell>
          <cell r="C6405" t="str">
            <v>114/002</v>
          </cell>
          <cell r="D6405" t="str">
            <v>T2 EI HMBLDT-BRDGVLLE 114/2L RPR GYWW</v>
          </cell>
          <cell r="E6405" t="str">
            <v>EUREKA</v>
          </cell>
          <cell r="F6405" t="str">
            <v>ETL.1810</v>
          </cell>
          <cell r="G6405" t="str">
            <v>.POLE.WDPS</v>
          </cell>
          <cell r="H6405">
            <v>44327</v>
          </cell>
          <cell r="I6405">
            <v>44326</v>
          </cell>
          <cell r="J6405">
            <v>44326</v>
          </cell>
          <cell r="L6405">
            <v>45113</v>
          </cell>
          <cell r="M6405">
            <v>44691</v>
          </cell>
          <cell r="N6405">
            <v>44691</v>
          </cell>
          <cell r="O6405" t="str">
            <v>630</v>
          </cell>
          <cell r="P6405" t="str">
            <v>INSP</v>
          </cell>
          <cell r="Q6405" t="str">
            <v>E - Schd Compl Yr 0</v>
          </cell>
          <cell r="R6405" t="str">
            <v>NOPR ORAS ATCO</v>
          </cell>
          <cell r="S6405" t="str">
            <v>HFTD 2</v>
          </cell>
        </row>
        <row r="6406">
          <cell r="B6406" t="str">
            <v>121187739</v>
          </cell>
          <cell r="C6406" t="str">
            <v>114/002</v>
          </cell>
          <cell r="D6406" t="str">
            <v>T2 EI HMBLDT-BRDGVLLE 114/2L RPL ANCHW</v>
          </cell>
          <cell r="E6406" t="str">
            <v>EUREKA</v>
          </cell>
          <cell r="F6406" t="str">
            <v>ETL.1810</v>
          </cell>
          <cell r="G6406" t="str">
            <v>.POLE.WDPS</v>
          </cell>
          <cell r="H6406">
            <v>44327</v>
          </cell>
          <cell r="I6406">
            <v>44326</v>
          </cell>
          <cell r="J6406">
            <v>44326</v>
          </cell>
          <cell r="L6406">
            <v>45113</v>
          </cell>
          <cell r="M6406">
            <v>44691</v>
          </cell>
          <cell r="N6406">
            <v>44690</v>
          </cell>
          <cell r="O6406" t="str">
            <v>637</v>
          </cell>
          <cell r="P6406" t="str">
            <v>INSP</v>
          </cell>
          <cell r="Q6406" t="str">
            <v>E - Schd Compl Yr 0</v>
          </cell>
          <cell r="R6406" t="str">
            <v>NOPR ORAS ATCO</v>
          </cell>
          <cell r="S6406" t="str">
            <v>HFTD 2</v>
          </cell>
        </row>
        <row r="6407">
          <cell r="B6407" t="str">
            <v>121187743</v>
          </cell>
          <cell r="C6407" t="str">
            <v>114/002</v>
          </cell>
          <cell r="D6407" t="str">
            <v>T2 EI HMBLDT-BRDGVLLE 114/2R RPR GYWW</v>
          </cell>
          <cell r="E6407" t="str">
            <v>EUREKA</v>
          </cell>
          <cell r="F6407" t="str">
            <v>ETL.1810</v>
          </cell>
          <cell r="G6407" t="str">
            <v>.POLE.WDPS</v>
          </cell>
          <cell r="H6407">
            <v>44327</v>
          </cell>
          <cell r="I6407">
            <v>44326</v>
          </cell>
          <cell r="J6407">
            <v>44326</v>
          </cell>
          <cell r="L6407">
            <v>45113</v>
          </cell>
          <cell r="M6407">
            <v>44691</v>
          </cell>
          <cell r="N6407">
            <v>44691</v>
          </cell>
          <cell r="O6407" t="str">
            <v>630</v>
          </cell>
          <cell r="P6407" t="str">
            <v>INSP</v>
          </cell>
          <cell r="Q6407" t="str">
            <v>E - Schd Compl Yr 0</v>
          </cell>
          <cell r="R6407" t="str">
            <v>NOPR ORAS ATCO</v>
          </cell>
          <cell r="S6407" t="str">
            <v>HFTD 2</v>
          </cell>
        </row>
        <row r="6408">
          <cell r="B6408" t="str">
            <v>121187750</v>
          </cell>
          <cell r="C6408" t="str">
            <v>114/002</v>
          </cell>
          <cell r="D6408" t="str">
            <v>T2 EI HMBLDT-BRDGVLLE 114/2 RMV VEG</v>
          </cell>
          <cell r="E6408" t="str">
            <v>EUREKA</v>
          </cell>
          <cell r="F6408" t="str">
            <v>ETL.1810</v>
          </cell>
          <cell r="G6408" t="str">
            <v>.POLE.WDPS</v>
          </cell>
          <cell r="H6408">
            <v>44327</v>
          </cell>
          <cell r="I6408">
            <v>44326</v>
          </cell>
          <cell r="J6408">
            <v>44638</v>
          </cell>
          <cell r="K6408">
            <v>44641</v>
          </cell>
          <cell r="M6408">
            <v>44691</v>
          </cell>
          <cell r="O6408" t="str">
            <v>564</v>
          </cell>
          <cell r="P6408" t="str">
            <v>INSP</v>
          </cell>
          <cell r="Q6408" t="str">
            <v>E - Schd Compl Yr 0</v>
          </cell>
          <cell r="R6408" t="str">
            <v>NOCO ATCO</v>
          </cell>
          <cell r="S6408" t="str">
            <v>HFTD 2</v>
          </cell>
        </row>
        <row r="6409">
          <cell r="B6409" t="str">
            <v>121187823</v>
          </cell>
          <cell r="C6409" t="str">
            <v>013/007</v>
          </cell>
          <cell r="D6409" t="str">
            <v>EI 5 POINTS SS-HURON-GATES 13/7 RPR IBWW</v>
          </cell>
          <cell r="E6409" t="str">
            <v>FRESNO</v>
          </cell>
          <cell r="F6409" t="str">
            <v>ETL.9160</v>
          </cell>
          <cell r="G6409" t="str">
            <v>ETL.9160_013/007</v>
          </cell>
          <cell r="H6409">
            <v>44327</v>
          </cell>
          <cell r="I6409">
            <v>44327</v>
          </cell>
          <cell r="J6409">
            <v>44327</v>
          </cell>
          <cell r="M6409">
            <v>44692</v>
          </cell>
          <cell r="O6409" t="str">
            <v>630</v>
          </cell>
          <cell r="P6409" t="str">
            <v>INSP</v>
          </cell>
          <cell r="Q6409" t="str">
            <v>E - Schd Compl Yr 0</v>
          </cell>
          <cell r="R6409" t="str">
            <v>OSNO ATCO</v>
          </cell>
          <cell r="S6409" t="str">
            <v>Non-HFTD</v>
          </cell>
        </row>
        <row r="6410">
          <cell r="B6410" t="str">
            <v>121187882</v>
          </cell>
          <cell r="C6410" t="str">
            <v>013/006</v>
          </cell>
          <cell r="D6410" t="str">
            <v>EI FVE PNTS SS-HRN-GTS 13/6 REFRAME</v>
          </cell>
          <cell r="E6410" t="str">
            <v>FRESNO</v>
          </cell>
          <cell r="F6410" t="str">
            <v>ETL.9160</v>
          </cell>
          <cell r="G6410" t="str">
            <v>ETL.9160_013/006</v>
          </cell>
          <cell r="H6410">
            <v>44327</v>
          </cell>
          <cell r="I6410">
            <v>44327</v>
          </cell>
          <cell r="J6410">
            <v>44327</v>
          </cell>
          <cell r="L6410">
            <v>44965</v>
          </cell>
          <cell r="M6410">
            <v>44692</v>
          </cell>
          <cell r="N6410">
            <v>44698</v>
          </cell>
          <cell r="O6410" t="str">
            <v>637</v>
          </cell>
          <cell r="P6410" t="str">
            <v>INSP</v>
          </cell>
          <cell r="Q6410" t="str">
            <v>E - Schd Compl Yr 0</v>
          </cell>
          <cell r="R6410" t="str">
            <v>NOPR ORAS ATCO</v>
          </cell>
          <cell r="S6410" t="str">
            <v>Non-HFTD</v>
          </cell>
        </row>
        <row r="6411">
          <cell r="B6411" t="str">
            <v>121187890</v>
          </cell>
          <cell r="C6411" t="str">
            <v>005/037</v>
          </cell>
          <cell r="D6411" t="str">
            <v>NEWARK-LIVERMORE 5/37 RPR STRT</v>
          </cell>
          <cell r="E6411" t="str">
            <v>CONCORD</v>
          </cell>
          <cell r="F6411" t="str">
            <v>ETL.7660</v>
          </cell>
          <cell r="G6411" t="str">
            <v>ETL.7660_005/037</v>
          </cell>
          <cell r="H6411">
            <v>44327</v>
          </cell>
          <cell r="I6411">
            <v>44327</v>
          </cell>
          <cell r="J6411">
            <v>44327</v>
          </cell>
          <cell r="L6411">
            <v>45039</v>
          </cell>
          <cell r="M6411">
            <v>44692</v>
          </cell>
          <cell r="O6411" t="str">
            <v>543</v>
          </cell>
          <cell r="P6411" t="str">
            <v>INSP</v>
          </cell>
          <cell r="Q6411" t="str">
            <v>E - Schd Compl Yr 0</v>
          </cell>
          <cell r="R6411" t="str">
            <v>OSNO ATCO</v>
          </cell>
          <cell r="S6411" t="str">
            <v>Non-HFTD</v>
          </cell>
        </row>
        <row r="6412">
          <cell r="B6412" t="str">
            <v>121187907</v>
          </cell>
          <cell r="C6412" t="str">
            <v>028/528</v>
          </cell>
          <cell r="D6412" t="str">
            <v>EI COLEMAN-RED BLUFF 28/528 RPL STRW</v>
          </cell>
          <cell r="E6412" t="str">
            <v>TABLEMTN</v>
          </cell>
          <cell r="F6412" t="str">
            <v>ETL.6440</v>
          </cell>
          <cell r="G6412" t="str">
            <v>ETL.6440_028/528</v>
          </cell>
          <cell r="H6412">
            <v>44327</v>
          </cell>
          <cell r="I6412">
            <v>44327</v>
          </cell>
          <cell r="J6412">
            <v>44327</v>
          </cell>
          <cell r="L6412">
            <v>45059</v>
          </cell>
          <cell r="M6412">
            <v>44692</v>
          </cell>
          <cell r="N6412">
            <v>44691</v>
          </cell>
          <cell r="O6412" t="str">
            <v>372</v>
          </cell>
          <cell r="P6412" t="str">
            <v>INSP</v>
          </cell>
          <cell r="Q6412" t="str">
            <v>E - Schd Compl Yr 0</v>
          </cell>
          <cell r="R6412" t="str">
            <v>NOPR ORAS ATCO</v>
          </cell>
          <cell r="S6412" t="str">
            <v>Non-HFTD</v>
          </cell>
        </row>
        <row r="6413">
          <cell r="B6413" t="str">
            <v>121187911</v>
          </cell>
          <cell r="C6413" t="str">
            <v>026/481</v>
          </cell>
          <cell r="D6413" t="str">
            <v>EI COLEMAN-RED BLUFF 26/481 RPR STRW</v>
          </cell>
          <cell r="E6413" t="str">
            <v>TABLEMTN</v>
          </cell>
          <cell r="F6413" t="str">
            <v>ETL.6440</v>
          </cell>
          <cell r="G6413" t="str">
            <v>ETL.6440_026/481</v>
          </cell>
          <cell r="H6413">
            <v>44327</v>
          </cell>
          <cell r="I6413">
            <v>44327</v>
          </cell>
          <cell r="J6413">
            <v>44327</v>
          </cell>
          <cell r="L6413">
            <v>45059</v>
          </cell>
          <cell r="M6413">
            <v>44692</v>
          </cell>
          <cell r="O6413" t="str">
            <v>630</v>
          </cell>
          <cell r="P6413" t="str">
            <v>INSP</v>
          </cell>
          <cell r="Q6413" t="str">
            <v>E - Schd Compl Yr 0</v>
          </cell>
          <cell r="R6413" t="str">
            <v>OSNO ATCO</v>
          </cell>
          <cell r="S6413" t="str">
            <v>Non-HFTD</v>
          </cell>
        </row>
        <row r="6414">
          <cell r="B6414" t="str">
            <v>121187926</v>
          </cell>
          <cell r="C6414" t="str">
            <v>003/071</v>
          </cell>
          <cell r="D6414" t="str">
            <v>DI TEJON-LEBEC 003/071 RPR GYWW</v>
          </cell>
          <cell r="E6414" t="str">
            <v>MIDWAY</v>
          </cell>
          <cell r="F6414" t="str">
            <v>ETL.9250</v>
          </cell>
          <cell r="G6414" t="str">
            <v>ETL.9250_003/071</v>
          </cell>
          <cell r="H6414">
            <v>44327</v>
          </cell>
          <cell r="I6414">
            <v>44306</v>
          </cell>
          <cell r="J6414">
            <v>44306</v>
          </cell>
          <cell r="L6414">
            <v>44730</v>
          </cell>
          <cell r="M6414">
            <v>44671</v>
          </cell>
          <cell r="O6414" t="str">
            <v>630</v>
          </cell>
          <cell r="P6414" t="str">
            <v/>
          </cell>
          <cell r="Q6414" t="str">
            <v>E - Schd Compl Yr 0</v>
          </cell>
          <cell r="R6414" t="str">
            <v>NOPR ATCO</v>
          </cell>
          <cell r="S6414" t="str">
            <v>Non-HFTD</v>
          </cell>
        </row>
        <row r="6415">
          <cell r="B6415" t="str">
            <v>121187937</v>
          </cell>
          <cell r="C6415" t="str">
            <v>:042/004</v>
          </cell>
          <cell r="D6415" t="str">
            <v>EI CRTHRS-LMRE NS-CMDN :42/4 RPL POLE</v>
          </cell>
          <cell r="E6415" t="str">
            <v>FRESNO</v>
          </cell>
          <cell r="F6415" t="str">
            <v>ETL.8550</v>
          </cell>
          <cell r="G6415" t="str">
            <v>ETL.8550_:042/004</v>
          </cell>
          <cell r="H6415">
            <v>44327</v>
          </cell>
          <cell r="I6415">
            <v>44327</v>
          </cell>
          <cell r="J6415">
            <v>44327</v>
          </cell>
          <cell r="L6415">
            <v>45132</v>
          </cell>
          <cell r="M6415">
            <v>44692</v>
          </cell>
          <cell r="N6415">
            <v>44691</v>
          </cell>
          <cell r="O6415" t="str">
            <v>372</v>
          </cell>
          <cell r="P6415" t="str">
            <v>INSP</v>
          </cell>
          <cell r="Q6415" t="str">
            <v>E - Schd Compl Yr 0</v>
          </cell>
          <cell r="R6415" t="str">
            <v>NOPR ORAS ATCO</v>
          </cell>
          <cell r="S6415" t="str">
            <v>Non-HFTD</v>
          </cell>
        </row>
        <row r="6416">
          <cell r="B6416" t="str">
            <v>121187956</v>
          </cell>
          <cell r="C6416" t="str">
            <v>006/123</v>
          </cell>
          <cell r="D6416" t="str">
            <v>EI GLENN #2 6/123 RPR IBWW</v>
          </cell>
          <cell r="E6416" t="str">
            <v>TABLEMTN</v>
          </cell>
          <cell r="F6416" t="str">
            <v>ETL.6930</v>
          </cell>
          <cell r="G6416" t="str">
            <v>ETL.6930_006/123</v>
          </cell>
          <cell r="H6416">
            <v>44327</v>
          </cell>
          <cell r="I6416">
            <v>44327</v>
          </cell>
          <cell r="J6416">
            <v>44624</v>
          </cell>
          <cell r="K6416">
            <v>44655</v>
          </cell>
          <cell r="M6416">
            <v>44692</v>
          </cell>
          <cell r="N6416">
            <v>44692</v>
          </cell>
          <cell r="O6416" t="str">
            <v>630</v>
          </cell>
          <cell r="P6416" t="str">
            <v>INSP</v>
          </cell>
          <cell r="Q6416" t="str">
            <v>E - Schd Compl Yr 0</v>
          </cell>
          <cell r="R6416" t="str">
            <v>ORAS NOCO ATCO</v>
          </cell>
          <cell r="S6416" t="str">
            <v>Non-HFTD</v>
          </cell>
        </row>
        <row r="6417">
          <cell r="B6417" t="str">
            <v>121187958</v>
          </cell>
          <cell r="C6417" t="str">
            <v>002/043</v>
          </cell>
          <cell r="D6417" t="str">
            <v>EI MNT VST-LS GTS 2/43 INS HRDW</v>
          </cell>
          <cell r="E6417" t="str">
            <v>METCALF</v>
          </cell>
          <cell r="F6417" t="str">
            <v>ETL.7610</v>
          </cell>
          <cell r="G6417" t="str">
            <v>ETL.7610_002/043</v>
          </cell>
          <cell r="H6417">
            <v>44327</v>
          </cell>
          <cell r="I6417">
            <v>44327</v>
          </cell>
          <cell r="J6417">
            <v>44327</v>
          </cell>
          <cell r="M6417">
            <v>44692</v>
          </cell>
          <cell r="O6417" t="str">
            <v>630</v>
          </cell>
          <cell r="P6417" t="str">
            <v>INSP</v>
          </cell>
          <cell r="Q6417" t="str">
            <v>E - Schd Compl Yr 0</v>
          </cell>
          <cell r="R6417" t="str">
            <v>OSNO ATCO</v>
          </cell>
          <cell r="S6417" t="str">
            <v>Non-HFTD</v>
          </cell>
        </row>
        <row r="6418">
          <cell r="B6418" t="str">
            <v>121187988</v>
          </cell>
          <cell r="C6418" t="str">
            <v>026/496</v>
          </cell>
          <cell r="D6418" t="str">
            <v>EI CORTINA #4 26/496 RPL SPLW</v>
          </cell>
          <cell r="E6418" t="str">
            <v>SACTO</v>
          </cell>
          <cell r="F6418" t="str">
            <v>ETL.6610</v>
          </cell>
          <cell r="G6418" t="str">
            <v>ETL.6610_026/496</v>
          </cell>
          <cell r="H6418">
            <v>44327</v>
          </cell>
          <cell r="I6418">
            <v>44327</v>
          </cell>
          <cell r="J6418">
            <v>44327</v>
          </cell>
          <cell r="M6418">
            <v>44692</v>
          </cell>
          <cell r="O6418" t="str">
            <v>630</v>
          </cell>
          <cell r="P6418" t="str">
            <v>INSP</v>
          </cell>
          <cell r="Q6418" t="str">
            <v>E - Schd Compl Yr 0</v>
          </cell>
          <cell r="R6418" t="str">
            <v>OSNO ATCO</v>
          </cell>
          <cell r="S6418" t="str">
            <v>Non-HFTD</v>
          </cell>
        </row>
        <row r="6419">
          <cell r="B6419" t="str">
            <v>121188001</v>
          </cell>
          <cell r="C6419" t="str">
            <v>110/000</v>
          </cell>
          <cell r="D6419" t="str">
            <v>T2 EI HMBLDT-BRDGVLLE 110/0 RPL STRW</v>
          </cell>
          <cell r="E6419" t="str">
            <v>EUREKA</v>
          </cell>
          <cell r="F6419" t="str">
            <v>ETL.1810</v>
          </cell>
          <cell r="G6419" t="str">
            <v>.POLE.WDPS</v>
          </cell>
          <cell r="H6419">
            <v>44327</v>
          </cell>
          <cell r="I6419">
            <v>44327</v>
          </cell>
          <cell r="J6419">
            <v>44659</v>
          </cell>
          <cell r="K6419">
            <v>44671</v>
          </cell>
          <cell r="M6419">
            <v>44691</v>
          </cell>
          <cell r="N6419">
            <v>44677</v>
          </cell>
          <cell r="O6419" t="str">
            <v>372</v>
          </cell>
          <cell r="P6419" t="str">
            <v>INSP</v>
          </cell>
          <cell r="Q6419" t="str">
            <v>E - Schd Compl Yr 0</v>
          </cell>
          <cell r="R6419" t="str">
            <v>ORAS NOCO ATCO</v>
          </cell>
          <cell r="S6419" t="str">
            <v>HFTD 2</v>
          </cell>
        </row>
        <row r="6420">
          <cell r="B6420" t="str">
            <v>121188002</v>
          </cell>
          <cell r="C6420" t="str">
            <v>023/100</v>
          </cell>
          <cell r="D6420" t="str">
            <v>DI RANCHO SECO-BELLTA #1 23/100 INS HRDT</v>
          </cell>
          <cell r="E6420" t="str">
            <v>VICTOR</v>
          </cell>
          <cell r="F6420" t="str">
            <v>ETL.5550</v>
          </cell>
          <cell r="G6420" t="str">
            <v>ETL.5550_023/100</v>
          </cell>
          <cell r="H6420">
            <v>44327</v>
          </cell>
          <cell r="I6420">
            <v>44302</v>
          </cell>
          <cell r="J6420">
            <v>44302</v>
          </cell>
          <cell r="M6420">
            <v>44667</v>
          </cell>
          <cell r="O6420" t="str">
            <v>543</v>
          </cell>
          <cell r="P6420" t="str">
            <v/>
          </cell>
          <cell r="Q6420" t="str">
            <v>E - Schd Compl Yr 0</v>
          </cell>
          <cell r="R6420" t="str">
            <v>OSNO ATCO</v>
          </cell>
          <cell r="S6420" t="str">
            <v>Non-HFTD</v>
          </cell>
        </row>
        <row r="6421">
          <cell r="B6421" t="str">
            <v>121188025</v>
          </cell>
          <cell r="C6421" t="str">
            <v>027/170</v>
          </cell>
          <cell r="D6421" t="str">
            <v>T2 EI TSLA-SLDO-MNTCA 27/170 RPL INSW</v>
          </cell>
          <cell r="E6421" t="str">
            <v>VICTOR</v>
          </cell>
          <cell r="F6421" t="str">
            <v>ETL.4000</v>
          </cell>
          <cell r="G6421" t="str">
            <v>.INSL.NCER</v>
          </cell>
          <cell r="H6421">
            <v>44327</v>
          </cell>
          <cell r="I6421">
            <v>44327</v>
          </cell>
          <cell r="J6421">
            <v>44595</v>
          </cell>
          <cell r="K6421">
            <v>44607</v>
          </cell>
          <cell r="M6421">
            <v>44692</v>
          </cell>
          <cell r="N6421">
            <v>44692</v>
          </cell>
          <cell r="O6421" t="str">
            <v>508</v>
          </cell>
          <cell r="P6421" t="str">
            <v>INSP</v>
          </cell>
          <cell r="Q6421" t="str">
            <v>E - Schd Compl Yr 0</v>
          </cell>
          <cell r="R6421" t="str">
            <v>ORAS NOCO NOPT ATCO</v>
          </cell>
          <cell r="S6421" t="str">
            <v>HFTD 2</v>
          </cell>
        </row>
        <row r="6422">
          <cell r="B6422" t="str">
            <v>121188066</v>
          </cell>
          <cell r="C6422" t="str">
            <v>026/486</v>
          </cell>
          <cell r="D6422" t="str">
            <v>EI COLEMAN-RED BLUFF 26/486 RPL STRW</v>
          </cell>
          <cell r="E6422" t="str">
            <v>TABLEMTN</v>
          </cell>
          <cell r="F6422" t="str">
            <v>ETL.6440</v>
          </cell>
          <cell r="G6422" t="str">
            <v>ETL.6440_026/486</v>
          </cell>
          <cell r="H6422">
            <v>44327</v>
          </cell>
          <cell r="I6422">
            <v>44327</v>
          </cell>
          <cell r="J6422">
            <v>44327</v>
          </cell>
          <cell r="L6422">
            <v>45059</v>
          </cell>
          <cell r="M6422">
            <v>44692</v>
          </cell>
          <cell r="N6422">
            <v>44687</v>
          </cell>
          <cell r="O6422" t="str">
            <v>372</v>
          </cell>
          <cell r="P6422" t="str">
            <v>INSP</v>
          </cell>
          <cell r="Q6422" t="str">
            <v>E - Schd Compl Yr 0</v>
          </cell>
          <cell r="R6422" t="str">
            <v>NOPR ORAS ATCO</v>
          </cell>
          <cell r="S6422" t="str">
            <v>Non-HFTD</v>
          </cell>
        </row>
        <row r="6423">
          <cell r="B6423" t="str">
            <v>121188096</v>
          </cell>
          <cell r="C6423" t="str">
            <v>012/073</v>
          </cell>
          <cell r="D6423" t="str">
            <v>EI TMBLOR-SN LUIS OBSPO 12/73 RPR INSS</v>
          </cell>
          <cell r="E6423" t="str">
            <v>MIDWAY</v>
          </cell>
          <cell r="F6423" t="str">
            <v>ETL.3960</v>
          </cell>
          <cell r="G6423" t="str">
            <v>ETL.3960_012/073</v>
          </cell>
          <cell r="H6423">
            <v>44327</v>
          </cell>
          <cell r="I6423">
            <v>44327</v>
          </cell>
          <cell r="J6423">
            <v>44327</v>
          </cell>
          <cell r="M6423">
            <v>44692</v>
          </cell>
          <cell r="N6423">
            <v>44658</v>
          </cell>
          <cell r="O6423" t="str">
            <v>532</v>
          </cell>
          <cell r="P6423" t="str">
            <v>INSP</v>
          </cell>
          <cell r="Q6423" t="str">
            <v>E - Schd Compl Yr 0</v>
          </cell>
          <cell r="R6423" t="str">
            <v>NOPR ORAS ATCO</v>
          </cell>
          <cell r="S6423" t="str">
            <v>Non-HFTD</v>
          </cell>
        </row>
        <row r="6424">
          <cell r="B6424" t="str">
            <v>121188142</v>
          </cell>
          <cell r="C6424" t="str">
            <v>109/006</v>
          </cell>
          <cell r="D6424" t="str">
            <v>T2 EI HUMBOLDT-BRIDGEVILLE 109/6 RMV VEG</v>
          </cell>
          <cell r="E6424" t="str">
            <v>EUREKA</v>
          </cell>
          <cell r="F6424" t="str">
            <v>ETL.1810</v>
          </cell>
          <cell r="G6424" t="str">
            <v>.POLE.WDPS</v>
          </cell>
          <cell r="H6424">
            <v>44327</v>
          </cell>
          <cell r="I6424">
            <v>44326</v>
          </cell>
          <cell r="J6424">
            <v>44398</v>
          </cell>
          <cell r="K6424">
            <v>44586</v>
          </cell>
          <cell r="M6424">
            <v>44691</v>
          </cell>
          <cell r="O6424" t="str">
            <v>564</v>
          </cell>
          <cell r="P6424" t="str">
            <v>INSP</v>
          </cell>
          <cell r="Q6424" t="str">
            <v>E - Schd Compl Yr 0</v>
          </cell>
          <cell r="R6424" t="str">
            <v>NOCO ATCO</v>
          </cell>
          <cell r="S6424" t="str">
            <v>HFTD 2</v>
          </cell>
        </row>
        <row r="6425">
          <cell r="B6425" t="str">
            <v>121188167</v>
          </cell>
          <cell r="C6425" t="str">
            <v>028/522</v>
          </cell>
          <cell r="D6425" t="str">
            <v>EI COLEMAN-RED BLUFF 28/522 RPL STRW</v>
          </cell>
          <cell r="E6425" t="str">
            <v>TABLEMTN</v>
          </cell>
          <cell r="F6425" t="str">
            <v>ETL.6440</v>
          </cell>
          <cell r="G6425" t="str">
            <v>ETL.6440_028/522</v>
          </cell>
          <cell r="H6425">
            <v>44327</v>
          </cell>
          <cell r="I6425">
            <v>44327</v>
          </cell>
          <cell r="J6425">
            <v>44327</v>
          </cell>
          <cell r="L6425">
            <v>45059</v>
          </cell>
          <cell r="M6425">
            <v>44692</v>
          </cell>
          <cell r="N6425">
            <v>44691</v>
          </cell>
          <cell r="O6425" t="str">
            <v>372</v>
          </cell>
          <cell r="P6425" t="str">
            <v>INSP</v>
          </cell>
          <cell r="Q6425" t="str">
            <v>E - Schd Compl Yr 0</v>
          </cell>
          <cell r="R6425" t="str">
            <v>NOPR ORAS ATCO</v>
          </cell>
          <cell r="S6425" t="str">
            <v>Non-HFTD</v>
          </cell>
        </row>
        <row r="6426">
          <cell r="B6426" t="str">
            <v>121188172</v>
          </cell>
          <cell r="C6426" t="str">
            <v>013/102</v>
          </cell>
          <cell r="D6426" t="str">
            <v>T2 DI SLT SPRNGS-TGR CRK 13/102 RMV STEP</v>
          </cell>
          <cell r="E6426" t="str">
            <v>VICTOR</v>
          </cell>
          <cell r="F6426" t="str">
            <v>ETL.3500</v>
          </cell>
          <cell r="G6426" t="str">
            <v>.TOWR</v>
          </cell>
          <cell r="H6426">
            <v>44327</v>
          </cell>
          <cell r="I6426">
            <v>44306</v>
          </cell>
          <cell r="J6426">
            <v>44614</v>
          </cell>
          <cell r="K6426">
            <v>44627</v>
          </cell>
          <cell r="M6426">
            <v>44671</v>
          </cell>
          <cell r="N6426">
            <v>44671</v>
          </cell>
          <cell r="O6426" t="str">
            <v>543</v>
          </cell>
          <cell r="P6426" t="str">
            <v>OTHR</v>
          </cell>
          <cell r="Q6426" t="str">
            <v>E - Schd Compl Yr 0</v>
          </cell>
          <cell r="R6426" t="str">
            <v>ORAS NOCO ATCO</v>
          </cell>
          <cell r="S6426" t="str">
            <v>HFTD 2</v>
          </cell>
        </row>
        <row r="6427">
          <cell r="B6427" t="str">
            <v>121188216</v>
          </cell>
          <cell r="C6427" t="str">
            <v>031/196</v>
          </cell>
          <cell r="D6427" t="str">
            <v>DI STNSLS-MLS SS-MTC #1 31/196 RPR INSS</v>
          </cell>
          <cell r="E6427" t="str">
            <v>VICTOR</v>
          </cell>
          <cell r="F6427" t="str">
            <v>ETL.3830</v>
          </cell>
          <cell r="G6427" t="str">
            <v>ETL.3830_031/196</v>
          </cell>
          <cell r="H6427">
            <v>44327</v>
          </cell>
          <cell r="I6427">
            <v>44306</v>
          </cell>
          <cell r="J6427">
            <v>44306</v>
          </cell>
          <cell r="M6427">
            <v>44671</v>
          </cell>
          <cell r="O6427" t="str">
            <v>628</v>
          </cell>
          <cell r="P6427" t="str">
            <v/>
          </cell>
          <cell r="Q6427" t="str">
            <v>E - Schd Compl Yr 0</v>
          </cell>
          <cell r="R6427" t="str">
            <v>OSNO ATCO</v>
          </cell>
          <cell r="S6427" t="str">
            <v>Non-HFTD</v>
          </cell>
        </row>
        <row r="6428">
          <cell r="B6428" t="str">
            <v>121188223</v>
          </cell>
          <cell r="C6428" t="str">
            <v>002/012</v>
          </cell>
          <cell r="D6428" t="str">
            <v>DI RANCHO SECO-BELLOTA #1 2/12 WASH INS</v>
          </cell>
          <cell r="E6428" t="str">
            <v>VICTOR</v>
          </cell>
          <cell r="F6428" t="str">
            <v>ETL.5550</v>
          </cell>
          <cell r="G6428" t="str">
            <v>ETL.5550_002/012</v>
          </cell>
          <cell r="H6428">
            <v>44327</v>
          </cell>
          <cell r="I6428">
            <v>44298</v>
          </cell>
          <cell r="J6428">
            <v>44298</v>
          </cell>
          <cell r="M6428">
            <v>44663</v>
          </cell>
          <cell r="O6428" t="str">
            <v>622</v>
          </cell>
          <cell r="P6428" t="str">
            <v>OTHR</v>
          </cell>
          <cell r="Q6428" t="str">
            <v>E - Schd Compl Yr 0</v>
          </cell>
          <cell r="R6428" t="str">
            <v>OSNO ATCO</v>
          </cell>
          <cell r="S6428" t="str">
            <v>Non-HFTD</v>
          </cell>
        </row>
        <row r="6429">
          <cell r="B6429" t="str">
            <v>121188262</v>
          </cell>
          <cell r="C6429" t="str">
            <v>026/487</v>
          </cell>
          <cell r="D6429" t="str">
            <v>EI COLEMAN-RED BLUFF 26/487 RPL STRW</v>
          </cell>
          <cell r="E6429" t="str">
            <v>TABLEMTN</v>
          </cell>
          <cell r="F6429" t="str">
            <v>ETL.6440</v>
          </cell>
          <cell r="G6429" t="str">
            <v>ETL.6440_026/487</v>
          </cell>
          <cell r="H6429">
            <v>44327</v>
          </cell>
          <cell r="I6429">
            <v>44327</v>
          </cell>
          <cell r="J6429">
            <v>44327</v>
          </cell>
          <cell r="L6429">
            <v>45059</v>
          </cell>
          <cell r="M6429">
            <v>44692</v>
          </cell>
          <cell r="N6429">
            <v>44687</v>
          </cell>
          <cell r="O6429" t="str">
            <v>372</v>
          </cell>
          <cell r="P6429" t="str">
            <v>INSP</v>
          </cell>
          <cell r="Q6429" t="str">
            <v>E - Schd Compl Yr 0</v>
          </cell>
          <cell r="R6429" t="str">
            <v>NOPR ORAS ATCO</v>
          </cell>
          <cell r="S6429" t="str">
            <v>Non-HFTD</v>
          </cell>
        </row>
        <row r="6430">
          <cell r="B6430" t="str">
            <v>121188276</v>
          </cell>
          <cell r="C6430" t="str">
            <v>028/519</v>
          </cell>
          <cell r="D6430" t="str">
            <v>EI COLEMAN-RED BLUFF 28/519 RPL POLE</v>
          </cell>
          <cell r="E6430" t="str">
            <v>TABLEMTN</v>
          </cell>
          <cell r="F6430" t="str">
            <v>ETL.6440</v>
          </cell>
          <cell r="G6430" t="str">
            <v>ETL.6440_028/519</v>
          </cell>
          <cell r="H6430">
            <v>44327</v>
          </cell>
          <cell r="I6430">
            <v>44327</v>
          </cell>
          <cell r="J6430">
            <v>44327</v>
          </cell>
          <cell r="L6430">
            <v>45059</v>
          </cell>
          <cell r="M6430">
            <v>44692</v>
          </cell>
          <cell r="N6430">
            <v>44691</v>
          </cell>
          <cell r="O6430" t="str">
            <v>372</v>
          </cell>
          <cell r="P6430" t="str">
            <v>INSP</v>
          </cell>
          <cell r="Q6430" t="str">
            <v>E - Schd Compl Yr 0</v>
          </cell>
          <cell r="R6430" t="str">
            <v>NOPR ORAS ATCO</v>
          </cell>
          <cell r="S6430" t="str">
            <v>Non-HFTD</v>
          </cell>
        </row>
        <row r="6431">
          <cell r="B6431" t="str">
            <v>121188283</v>
          </cell>
          <cell r="C6431" t="str">
            <v>002/012</v>
          </cell>
          <cell r="D6431" t="str">
            <v>DI RANCHO SECO-BELLOTA #1 2/12 WASH INS</v>
          </cell>
          <cell r="E6431" t="str">
            <v>VICTOR</v>
          </cell>
          <cell r="F6431" t="str">
            <v>ETL.5560</v>
          </cell>
          <cell r="G6431" t="str">
            <v>ETL.5560_002/012</v>
          </cell>
          <cell r="H6431">
            <v>44327</v>
          </cell>
          <cell r="I6431">
            <v>44298</v>
          </cell>
          <cell r="J6431">
            <v>44298</v>
          </cell>
          <cell r="M6431">
            <v>44663</v>
          </cell>
          <cell r="O6431" t="str">
            <v>622</v>
          </cell>
          <cell r="P6431" t="str">
            <v>OTHR</v>
          </cell>
          <cell r="Q6431" t="str">
            <v>E - Schd Compl Yr 0</v>
          </cell>
          <cell r="R6431" t="str">
            <v>OSNO ATCO</v>
          </cell>
          <cell r="S6431" t="e">
            <v>#N/A</v>
          </cell>
        </row>
        <row r="6432">
          <cell r="B6432" t="str">
            <v>121188298</v>
          </cell>
          <cell r="C6432" t="str">
            <v>005/068</v>
          </cell>
          <cell r="D6432" t="str">
            <v>DI CHRISTIE-WILLOW PASS 5/68 RMV VEG</v>
          </cell>
          <cell r="E6432" t="str">
            <v>CONCORD</v>
          </cell>
          <cell r="F6432" t="str">
            <v>ETL.6370</v>
          </cell>
          <cell r="G6432" t="str">
            <v>ETL.6370_005/068</v>
          </cell>
          <cell r="H6432">
            <v>44327</v>
          </cell>
          <cell r="I6432">
            <v>44306</v>
          </cell>
          <cell r="J6432">
            <v>44706</v>
          </cell>
          <cell r="K6432">
            <v>44706</v>
          </cell>
          <cell r="M6432">
            <v>44671</v>
          </cell>
          <cell r="O6432" t="str">
            <v>564</v>
          </cell>
          <cell r="P6432" t="str">
            <v/>
          </cell>
          <cell r="Q6432" t="str">
            <v>E - Schd Compl Yr 0</v>
          </cell>
          <cell r="R6432" t="str">
            <v>NOCO ATCO</v>
          </cell>
          <cell r="S6432" t="str">
            <v>Non-HFTD</v>
          </cell>
        </row>
        <row r="6433">
          <cell r="B6433" t="str">
            <v>121188352</v>
          </cell>
          <cell r="C6433" t="str">
            <v>033/139</v>
          </cell>
          <cell r="D6433" t="str">
            <v>T2 EI TESLA-METCALF 33/139 WASH INSS</v>
          </cell>
          <cell r="E6433" t="str">
            <v>METCALF</v>
          </cell>
          <cell r="F6433" t="str">
            <v>ETL.6110</v>
          </cell>
          <cell r="G6433" t="str">
            <v>.TOWR</v>
          </cell>
          <cell r="H6433">
            <v>44327</v>
          </cell>
          <cell r="I6433">
            <v>44327</v>
          </cell>
          <cell r="J6433">
            <v>44344</v>
          </cell>
          <cell r="K6433">
            <v>44377</v>
          </cell>
          <cell r="M6433">
            <v>44692</v>
          </cell>
          <cell r="N6433">
            <v>44692</v>
          </cell>
          <cell r="O6433" t="str">
            <v>622</v>
          </cell>
          <cell r="P6433" t="str">
            <v/>
          </cell>
          <cell r="Q6433" t="str">
            <v>E - Schd Compl Yr 0</v>
          </cell>
          <cell r="R6433" t="str">
            <v>ORAS NOCO ATCO</v>
          </cell>
          <cell r="S6433" t="str">
            <v>HFTD 2</v>
          </cell>
        </row>
        <row r="6434">
          <cell r="B6434" t="str">
            <v>121188358</v>
          </cell>
          <cell r="C6434" t="str">
            <v>032/213</v>
          </cell>
          <cell r="D6434" t="str">
            <v>T2 DI POE-RIO OSO 32/213 RPR FOND</v>
          </cell>
          <cell r="E6434" t="str">
            <v>TABLEMTN</v>
          </cell>
          <cell r="F6434" t="str">
            <v>ETL.5540</v>
          </cell>
          <cell r="G6434" t="str">
            <v>.TOWR</v>
          </cell>
          <cell r="H6434">
            <v>44327</v>
          </cell>
          <cell r="I6434">
            <v>44298</v>
          </cell>
          <cell r="J6434">
            <v>44595</v>
          </cell>
          <cell r="K6434">
            <v>44601</v>
          </cell>
          <cell r="M6434">
            <v>44663</v>
          </cell>
          <cell r="N6434">
            <v>44663</v>
          </cell>
          <cell r="O6434" t="str">
            <v>543</v>
          </cell>
          <cell r="P6434" t="str">
            <v/>
          </cell>
          <cell r="Q6434" t="str">
            <v>E - Schd Compl Yr 0</v>
          </cell>
          <cell r="R6434" t="str">
            <v>ORAS NOCO ATCO</v>
          </cell>
          <cell r="S6434" t="str">
            <v>HFTD 2</v>
          </cell>
        </row>
        <row r="6435">
          <cell r="B6435" t="str">
            <v>121188365</v>
          </cell>
          <cell r="C6435" t="str">
            <v/>
          </cell>
          <cell r="D6435" t="str">
            <v>CONTRA COSTA-DELTA SWITCHYARD_20018</v>
          </cell>
          <cell r="E6435" t="str">
            <v>CONCORD</v>
          </cell>
          <cell r="F6435" t="str">
            <v>ETL.4490</v>
          </cell>
          <cell r="G6435" t="str">
            <v>ETL.4490_</v>
          </cell>
          <cell r="H6435">
            <v>44327</v>
          </cell>
          <cell r="I6435">
            <v>44327</v>
          </cell>
          <cell r="J6435">
            <v>44327</v>
          </cell>
          <cell r="K6435">
            <v>44328</v>
          </cell>
          <cell r="M6435">
            <v>44692</v>
          </cell>
          <cell r="N6435">
            <v>44692</v>
          </cell>
          <cell r="O6435" t="str">
            <v>539</v>
          </cell>
          <cell r="P6435" t="str">
            <v/>
          </cell>
          <cell r="Q6435" t="str">
            <v>E - Schd Compl Yr 0</v>
          </cell>
          <cell r="R6435" t="str">
            <v>ORAS NOCO ATCO</v>
          </cell>
          <cell r="S6435" t="str">
            <v>Remove</v>
          </cell>
        </row>
        <row r="6436">
          <cell r="B6436" t="str">
            <v>121188409</v>
          </cell>
          <cell r="C6436" t="str">
            <v>002/045</v>
          </cell>
          <cell r="D6436" t="str">
            <v>EI MNT VST-LS GTS 2/45 INS HRDW</v>
          </cell>
          <cell r="E6436" t="str">
            <v>METCALF</v>
          </cell>
          <cell r="F6436" t="str">
            <v>ETL.7610</v>
          </cell>
          <cell r="G6436" t="str">
            <v>ETL.7610_002/045</v>
          </cell>
          <cell r="H6436">
            <v>44327</v>
          </cell>
          <cell r="I6436">
            <v>44327</v>
          </cell>
          <cell r="J6436">
            <v>44327</v>
          </cell>
          <cell r="M6436">
            <v>44692</v>
          </cell>
          <cell r="O6436" t="str">
            <v>630</v>
          </cell>
          <cell r="P6436" t="str">
            <v>INSP</v>
          </cell>
          <cell r="Q6436" t="str">
            <v>E - Schd Compl Yr 0</v>
          </cell>
          <cell r="R6436" t="str">
            <v>OSNO ATCO</v>
          </cell>
          <cell r="S6436" t="str">
            <v>Non-HFTD</v>
          </cell>
        </row>
        <row r="6437">
          <cell r="B6437" t="str">
            <v>121188413</v>
          </cell>
          <cell r="C6437" t="str">
            <v>002/045</v>
          </cell>
          <cell r="D6437" t="str">
            <v>EI MNT VST-LS GTS 2/45 RMV VEG</v>
          </cell>
          <cell r="E6437" t="str">
            <v>METCALF</v>
          </cell>
          <cell r="F6437" t="str">
            <v>ETL.7610</v>
          </cell>
          <cell r="G6437" t="str">
            <v>ETL.7610_002/045</v>
          </cell>
          <cell r="H6437">
            <v>44327</v>
          </cell>
          <cell r="I6437">
            <v>44327</v>
          </cell>
          <cell r="J6437">
            <v>44327</v>
          </cell>
          <cell r="M6437">
            <v>44692</v>
          </cell>
          <cell r="O6437" t="str">
            <v>564</v>
          </cell>
          <cell r="P6437" t="str">
            <v>INSP</v>
          </cell>
          <cell r="Q6437" t="str">
            <v>E - Schd Compl Yr 0</v>
          </cell>
          <cell r="R6437" t="str">
            <v>OSNO ATCO</v>
          </cell>
          <cell r="S6437" t="str">
            <v>Non-HFTD</v>
          </cell>
        </row>
        <row r="6438">
          <cell r="B6438" t="str">
            <v>121188432</v>
          </cell>
          <cell r="C6438" t="str">
            <v>027/489</v>
          </cell>
          <cell r="D6438" t="str">
            <v>EI COLEMAN-RED BLUFF 27/489 RPR STRW</v>
          </cell>
          <cell r="E6438" t="str">
            <v>TABLEMTN</v>
          </cell>
          <cell r="F6438" t="str">
            <v>ETL.6440</v>
          </cell>
          <cell r="G6438" t="str">
            <v>ETL.6440_027/489</v>
          </cell>
          <cell r="H6438">
            <v>44327</v>
          </cell>
          <cell r="I6438">
            <v>44327</v>
          </cell>
          <cell r="J6438">
            <v>44327</v>
          </cell>
          <cell r="L6438">
            <v>45059</v>
          </cell>
          <cell r="M6438">
            <v>44692</v>
          </cell>
          <cell r="O6438" t="str">
            <v>630</v>
          </cell>
          <cell r="P6438" t="str">
            <v>INSP</v>
          </cell>
          <cell r="Q6438" t="str">
            <v>E - Schd Compl Yr 0</v>
          </cell>
          <cell r="R6438" t="str">
            <v>OSNO ATCO</v>
          </cell>
          <cell r="S6438" t="str">
            <v>Non-HFTD</v>
          </cell>
        </row>
        <row r="6439">
          <cell r="B6439" t="str">
            <v>121188467</v>
          </cell>
          <cell r="C6439" t="str">
            <v>032/213</v>
          </cell>
          <cell r="D6439" t="str">
            <v>T2 DI CRESTA-RIO OSO 32/213 RPL INSS</v>
          </cell>
          <cell r="E6439" t="str">
            <v>TABLEMTN</v>
          </cell>
          <cell r="F6439" t="str">
            <v>ETL.4590</v>
          </cell>
          <cell r="G6439" t="str">
            <v>.INSL.CERA</v>
          </cell>
          <cell r="H6439">
            <v>44327</v>
          </cell>
          <cell r="I6439">
            <v>44298</v>
          </cell>
          <cell r="J6439">
            <v>44690</v>
          </cell>
          <cell r="K6439">
            <v>44713</v>
          </cell>
          <cell r="M6439">
            <v>44663</v>
          </cell>
          <cell r="N6439">
            <v>44663</v>
          </cell>
          <cell r="O6439" t="str">
            <v>532</v>
          </cell>
          <cell r="P6439" t="str">
            <v>OTHR</v>
          </cell>
          <cell r="Q6439" t="str">
            <v>E - Schd Compl Yr 0</v>
          </cell>
          <cell r="R6439" t="str">
            <v>ORAS NOCO ATCO</v>
          </cell>
          <cell r="S6439" t="str">
            <v>HFTD 2</v>
          </cell>
        </row>
        <row r="6440">
          <cell r="B6440" t="str">
            <v>121188548</v>
          </cell>
          <cell r="C6440" t="str">
            <v>028/510</v>
          </cell>
          <cell r="D6440" t="str">
            <v>EI COLEMAN-RED BLUFF 28/510 RPL STRW</v>
          </cell>
          <cell r="E6440" t="str">
            <v>TABLEMTN</v>
          </cell>
          <cell r="F6440" t="str">
            <v>ETL.6440</v>
          </cell>
          <cell r="G6440" t="str">
            <v>ETL.6440_028/510</v>
          </cell>
          <cell r="H6440">
            <v>44327</v>
          </cell>
          <cell r="I6440">
            <v>44327</v>
          </cell>
          <cell r="J6440">
            <v>44327</v>
          </cell>
          <cell r="L6440">
            <v>45059</v>
          </cell>
          <cell r="M6440">
            <v>44692</v>
          </cell>
          <cell r="N6440">
            <v>44691</v>
          </cell>
          <cell r="O6440" t="str">
            <v>372</v>
          </cell>
          <cell r="P6440" t="str">
            <v>INSP</v>
          </cell>
          <cell r="Q6440" t="str">
            <v>E - Schd Compl Yr 0</v>
          </cell>
          <cell r="R6440" t="str">
            <v>NOPR ORAS ATCO</v>
          </cell>
          <cell r="S6440" t="str">
            <v>Non-HFTD</v>
          </cell>
        </row>
        <row r="6441">
          <cell r="B6441" t="str">
            <v>121188550</v>
          </cell>
          <cell r="C6441" t="str">
            <v>008/153</v>
          </cell>
          <cell r="D6441" t="str">
            <v>EI MNT VST-LS GTS 8/153 REFRAME</v>
          </cell>
          <cell r="E6441" t="str">
            <v>METCALF</v>
          </cell>
          <cell r="F6441" t="str">
            <v>ETL.7610</v>
          </cell>
          <cell r="G6441" t="str">
            <v>ETL.7610_008/153</v>
          </cell>
          <cell r="H6441">
            <v>44327</v>
          </cell>
          <cell r="I6441">
            <v>44327</v>
          </cell>
          <cell r="J6441">
            <v>44327</v>
          </cell>
          <cell r="L6441">
            <v>44741</v>
          </cell>
          <cell r="M6441">
            <v>44692</v>
          </cell>
          <cell r="N6441">
            <v>44691</v>
          </cell>
          <cell r="O6441" t="str">
            <v>637</v>
          </cell>
          <cell r="P6441" t="str">
            <v>INSP</v>
          </cell>
          <cell r="Q6441" t="str">
            <v>E - Schd Compl Yr 0</v>
          </cell>
          <cell r="R6441" t="str">
            <v>NOPR ORAS ATCO</v>
          </cell>
          <cell r="S6441" t="str">
            <v>Non-HFTD</v>
          </cell>
        </row>
        <row r="6442">
          <cell r="B6442" t="str">
            <v>121188584</v>
          </cell>
          <cell r="C6442" t="str">
            <v>043/008</v>
          </cell>
          <cell r="D6442" t="str">
            <v>EI MERCED #1 43/008 RPL STRW</v>
          </cell>
          <cell r="E6442" t="str">
            <v>FRESNO</v>
          </cell>
          <cell r="F6442" t="str">
            <v>ETL.9000</v>
          </cell>
          <cell r="G6442" t="str">
            <v>ETL.9000_043/008</v>
          </cell>
          <cell r="H6442">
            <v>44327</v>
          </cell>
          <cell r="I6442">
            <v>44327</v>
          </cell>
          <cell r="J6442">
            <v>44327</v>
          </cell>
          <cell r="L6442">
            <v>44973</v>
          </cell>
          <cell r="M6442">
            <v>44692</v>
          </cell>
          <cell r="N6442">
            <v>44690</v>
          </cell>
          <cell r="O6442" t="str">
            <v>372</v>
          </cell>
          <cell r="P6442" t="str">
            <v>INSP</v>
          </cell>
          <cell r="Q6442" t="str">
            <v>E - Schd Compl Yr 0</v>
          </cell>
          <cell r="R6442" t="str">
            <v>NOPR ORAS ATCO</v>
          </cell>
          <cell r="S6442" t="str">
            <v>Non-HFTD</v>
          </cell>
        </row>
        <row r="6443">
          <cell r="B6443" t="str">
            <v>121188598</v>
          </cell>
          <cell r="C6443" t="str">
            <v>012/097</v>
          </cell>
          <cell r="D6443" t="str">
            <v>T2 DI SLT SPRNGS-TGR CRK 12/97 RPL INSS</v>
          </cell>
          <cell r="E6443" t="str">
            <v>VICTOR</v>
          </cell>
          <cell r="F6443" t="str">
            <v>ETL.3500</v>
          </cell>
          <cell r="G6443" t="str">
            <v>.INSL.NCER</v>
          </cell>
          <cell r="H6443">
            <v>44327</v>
          </cell>
          <cell r="I6443">
            <v>44306</v>
          </cell>
          <cell r="J6443">
            <v>44737</v>
          </cell>
          <cell r="K6443">
            <v>44744</v>
          </cell>
          <cell r="L6443">
            <v>45085</v>
          </cell>
          <cell r="M6443">
            <v>44671</v>
          </cell>
          <cell r="N6443">
            <v>44671</v>
          </cell>
          <cell r="O6443" t="str">
            <v>532</v>
          </cell>
          <cell r="P6443" t="str">
            <v>OTHR</v>
          </cell>
          <cell r="Q6443" t="str">
            <v>E - Schd Compl Yr 0</v>
          </cell>
          <cell r="R6443" t="str">
            <v>ORAS NOCO ATCO</v>
          </cell>
          <cell r="S6443" t="str">
            <v>HFTD 2</v>
          </cell>
        </row>
        <row r="6444">
          <cell r="B6444" t="str">
            <v>121188627</v>
          </cell>
          <cell r="C6444" t="str">
            <v>037/252</v>
          </cell>
          <cell r="D6444" t="str">
            <v>DI BRIGHTON-BELLOTA 37/252 RPR FOND</v>
          </cell>
          <cell r="E6444" t="str">
            <v>VICTOR</v>
          </cell>
          <cell r="F6444" t="str">
            <v>ETL.4420</v>
          </cell>
          <cell r="G6444" t="str">
            <v>ETL.4420_037/252</v>
          </cell>
          <cell r="H6444">
            <v>44327</v>
          </cell>
          <cell r="I6444">
            <v>44301</v>
          </cell>
          <cell r="J6444">
            <v>44301</v>
          </cell>
          <cell r="L6444">
            <v>45070</v>
          </cell>
          <cell r="M6444">
            <v>44666</v>
          </cell>
          <cell r="O6444" t="str">
            <v>543</v>
          </cell>
          <cell r="P6444" t="str">
            <v/>
          </cell>
          <cell r="Q6444" t="str">
            <v>E - Schd Compl Yr 0</v>
          </cell>
          <cell r="R6444" t="str">
            <v>OSNO ATCO</v>
          </cell>
          <cell r="S6444" t="str">
            <v>Non-HFTD</v>
          </cell>
        </row>
        <row r="6445">
          <cell r="B6445" t="str">
            <v>121188636</v>
          </cell>
          <cell r="C6445" t="str">
            <v>007/004</v>
          </cell>
          <cell r="D6445" t="str">
            <v>DI SLS-FRT ORD #2-FT ORD #2 7/4 RPL HRDT</v>
          </cell>
          <cell r="E6445" t="str">
            <v>MOSSLNDG</v>
          </cell>
          <cell r="F6445" t="str">
            <v>ETL.8423</v>
          </cell>
          <cell r="G6445" t="str">
            <v>ETL.8423_007/004</v>
          </cell>
          <cell r="H6445">
            <v>44327</v>
          </cell>
          <cell r="I6445">
            <v>44306</v>
          </cell>
          <cell r="J6445">
            <v>44306</v>
          </cell>
          <cell r="M6445">
            <v>44671</v>
          </cell>
          <cell r="O6445" t="str">
            <v>543</v>
          </cell>
          <cell r="P6445" t="str">
            <v/>
          </cell>
          <cell r="Q6445" t="str">
            <v>E - Schd Compl Yr 0</v>
          </cell>
          <cell r="R6445" t="str">
            <v>OSNO ATCO</v>
          </cell>
          <cell r="S6445" t="str">
            <v>Non-HFTD</v>
          </cell>
        </row>
        <row r="6446">
          <cell r="B6446" t="str">
            <v>121188645</v>
          </cell>
          <cell r="C6446" t="str">
            <v>025/000</v>
          </cell>
          <cell r="D6446" t="str">
            <v>EI EXCHEQUER-LE GRAND 25/0 RMV VEG</v>
          </cell>
          <cell r="E6446" t="str">
            <v>FRESNO</v>
          </cell>
          <cell r="F6446" t="str">
            <v>ETL.1560</v>
          </cell>
          <cell r="G6446" t="str">
            <v>ETL.1560_025/000</v>
          </cell>
          <cell r="H6446">
            <v>44327</v>
          </cell>
          <cell r="I6446">
            <v>44327</v>
          </cell>
          <cell r="J6446">
            <v>44504</v>
          </cell>
          <cell r="K6446">
            <v>44510</v>
          </cell>
          <cell r="M6446">
            <v>44692</v>
          </cell>
          <cell r="O6446" t="str">
            <v>564</v>
          </cell>
          <cell r="P6446" t="str">
            <v>INSP</v>
          </cell>
          <cell r="Q6446" t="str">
            <v>E - Schd Compl Yr 0</v>
          </cell>
          <cell r="R6446" t="str">
            <v>NOCO ATCO</v>
          </cell>
          <cell r="S6446" t="str">
            <v>Non-HFTD</v>
          </cell>
        </row>
        <row r="6447">
          <cell r="B6447" t="str">
            <v>121188649</v>
          </cell>
          <cell r="C6447" t="str">
            <v>002/047</v>
          </cell>
          <cell r="D6447" t="str">
            <v>EI MNT VST-LS GTS 2/47 INS HRDW</v>
          </cell>
          <cell r="E6447" t="str">
            <v>METCALF</v>
          </cell>
          <cell r="F6447" t="str">
            <v>ETL.7610</v>
          </cell>
          <cell r="G6447" t="str">
            <v>ETL.7610_002/047</v>
          </cell>
          <cell r="H6447">
            <v>44327</v>
          </cell>
          <cell r="I6447">
            <v>44327</v>
          </cell>
          <cell r="J6447">
            <v>44327</v>
          </cell>
          <cell r="M6447">
            <v>44692</v>
          </cell>
          <cell r="O6447" t="str">
            <v>630</v>
          </cell>
          <cell r="P6447" t="str">
            <v>INSP</v>
          </cell>
          <cell r="Q6447" t="str">
            <v>E - Schd Compl Yr 0</v>
          </cell>
          <cell r="R6447" t="str">
            <v>OSNO ATCO</v>
          </cell>
          <cell r="S6447" t="str">
            <v>Non-HFTD</v>
          </cell>
        </row>
        <row r="6448">
          <cell r="B6448" t="str">
            <v>121188660</v>
          </cell>
          <cell r="C6448" t="str">
            <v>007/152</v>
          </cell>
          <cell r="D6448" t="str">
            <v>EI MNT VST-LS GTS  7/152 RMV VEG</v>
          </cell>
          <cell r="E6448" t="str">
            <v>METCALF</v>
          </cell>
          <cell r="F6448" t="str">
            <v>ETL.7610</v>
          </cell>
          <cell r="G6448" t="str">
            <v>ETL.7610_007/152</v>
          </cell>
          <cell r="H6448">
            <v>44327</v>
          </cell>
          <cell r="I6448">
            <v>44327</v>
          </cell>
          <cell r="J6448">
            <v>44669</v>
          </cell>
          <cell r="K6448">
            <v>44669</v>
          </cell>
          <cell r="M6448">
            <v>44692</v>
          </cell>
          <cell r="O6448" t="str">
            <v>564</v>
          </cell>
          <cell r="P6448" t="str">
            <v>INSP</v>
          </cell>
          <cell r="Q6448" t="str">
            <v>E - Schd Compl Yr 0</v>
          </cell>
          <cell r="R6448" t="str">
            <v>NOCO ATCO</v>
          </cell>
          <cell r="S6448" t="str">
            <v>Non-HFTD</v>
          </cell>
        </row>
        <row r="6449">
          <cell r="B6449" t="str">
            <v>121188669</v>
          </cell>
          <cell r="C6449" t="str">
            <v>013/002</v>
          </cell>
          <cell r="D6449" t="str">
            <v>EI FVE PNTS SS-HRN-GTS 13/002 RPL STRW</v>
          </cell>
          <cell r="E6449" t="str">
            <v>FRESNO</v>
          </cell>
          <cell r="F6449" t="str">
            <v>ETL.9160</v>
          </cell>
          <cell r="G6449" t="str">
            <v>ETL.9160_013/002</v>
          </cell>
          <cell r="H6449">
            <v>44327</v>
          </cell>
          <cell r="I6449">
            <v>44327</v>
          </cell>
          <cell r="J6449">
            <v>44327</v>
          </cell>
          <cell r="L6449">
            <v>44965</v>
          </cell>
          <cell r="M6449">
            <v>44692</v>
          </cell>
          <cell r="N6449">
            <v>44691</v>
          </cell>
          <cell r="O6449" t="str">
            <v>372</v>
          </cell>
          <cell r="P6449" t="str">
            <v>INSP</v>
          </cell>
          <cell r="Q6449" t="str">
            <v>E - Schd Compl Yr 0</v>
          </cell>
          <cell r="R6449" t="str">
            <v>NOPR ORAS ATCO</v>
          </cell>
          <cell r="S6449" t="str">
            <v>Non-HFTD</v>
          </cell>
        </row>
        <row r="6450">
          <cell r="B6450" t="str">
            <v>121188689</v>
          </cell>
          <cell r="C6450" t="str">
            <v>027/493</v>
          </cell>
          <cell r="D6450" t="str">
            <v>EI COLEMAN-RED BLUFF 27/493 RPR STRW</v>
          </cell>
          <cell r="E6450" t="str">
            <v>TABLEMTN</v>
          </cell>
          <cell r="F6450" t="str">
            <v>ETL.6440</v>
          </cell>
          <cell r="G6450" t="str">
            <v>ETL.6440_027/493</v>
          </cell>
          <cell r="H6450">
            <v>44327</v>
          </cell>
          <cell r="I6450">
            <v>44327</v>
          </cell>
          <cell r="J6450">
            <v>44327</v>
          </cell>
          <cell r="L6450">
            <v>45059</v>
          </cell>
          <cell r="M6450">
            <v>44692</v>
          </cell>
          <cell r="O6450" t="str">
            <v>630</v>
          </cell>
          <cell r="P6450" t="str">
            <v>INSP</v>
          </cell>
          <cell r="Q6450" t="str">
            <v>E - Schd Compl Yr 0</v>
          </cell>
          <cell r="R6450" t="str">
            <v>OSNO ATCO</v>
          </cell>
          <cell r="S6450" t="str">
            <v>Non-HFTD</v>
          </cell>
        </row>
        <row r="6451">
          <cell r="B6451" t="str">
            <v>121188722</v>
          </cell>
          <cell r="C6451" t="str">
            <v>007/151</v>
          </cell>
          <cell r="D6451" t="str">
            <v>EI MNT VST-LS GTS  7/151 INS HRDW</v>
          </cell>
          <cell r="E6451" t="str">
            <v>METCALF</v>
          </cell>
          <cell r="F6451" t="str">
            <v>ETL.7610</v>
          </cell>
          <cell r="G6451" t="str">
            <v>ETL.7610_007/151</v>
          </cell>
          <cell r="H6451">
            <v>44327</v>
          </cell>
          <cell r="I6451">
            <v>44327</v>
          </cell>
          <cell r="J6451">
            <v>44327</v>
          </cell>
          <cell r="M6451">
            <v>44692</v>
          </cell>
          <cell r="O6451" t="str">
            <v>630</v>
          </cell>
          <cell r="P6451" t="str">
            <v>INSP</v>
          </cell>
          <cell r="Q6451" t="str">
            <v>E - Schd Compl Yr 0</v>
          </cell>
          <cell r="R6451" t="str">
            <v>OSNO ATCO</v>
          </cell>
          <cell r="S6451" t="str">
            <v>Non-HFTD</v>
          </cell>
        </row>
        <row r="6452">
          <cell r="B6452" t="str">
            <v>121188735</v>
          </cell>
          <cell r="C6452" t="str">
            <v>007/151</v>
          </cell>
          <cell r="D6452" t="str">
            <v>EI MNT VST-LS GTS 7/151 RPR GYWW</v>
          </cell>
          <cell r="E6452" t="str">
            <v>METCALF</v>
          </cell>
          <cell r="F6452" t="str">
            <v>ETL.7610</v>
          </cell>
          <cell r="G6452" t="str">
            <v>ETL.7610_007/151</v>
          </cell>
          <cell r="H6452">
            <v>44327</v>
          </cell>
          <cell r="I6452">
            <v>44327</v>
          </cell>
          <cell r="J6452">
            <v>44327</v>
          </cell>
          <cell r="M6452">
            <v>44692</v>
          </cell>
          <cell r="O6452" t="str">
            <v>630</v>
          </cell>
          <cell r="P6452" t="str">
            <v>INSP</v>
          </cell>
          <cell r="Q6452" t="str">
            <v>E - Schd Compl Yr 0</v>
          </cell>
          <cell r="R6452" t="str">
            <v>OSNO ATCO</v>
          </cell>
          <cell r="S6452" t="str">
            <v>Non-HFTD</v>
          </cell>
        </row>
        <row r="6453">
          <cell r="B6453" t="str">
            <v>121188737</v>
          </cell>
          <cell r="C6453" t="str">
            <v>027/506</v>
          </cell>
          <cell r="D6453" t="str">
            <v>EI COLEMAN-RED BLUFF 27/506 RPL POLE</v>
          </cell>
          <cell r="E6453" t="str">
            <v>TABLEMTN</v>
          </cell>
          <cell r="F6453" t="str">
            <v>ETL.6440</v>
          </cell>
          <cell r="G6453" t="str">
            <v>ETL.6440_027/506</v>
          </cell>
          <cell r="H6453">
            <v>44327</v>
          </cell>
          <cell r="I6453">
            <v>44327</v>
          </cell>
          <cell r="J6453">
            <v>44327</v>
          </cell>
          <cell r="L6453">
            <v>45059</v>
          </cell>
          <cell r="M6453">
            <v>44692</v>
          </cell>
          <cell r="N6453">
            <v>44687</v>
          </cell>
          <cell r="O6453" t="str">
            <v>372</v>
          </cell>
          <cell r="P6453" t="str">
            <v>INSP</v>
          </cell>
          <cell r="Q6453" t="str">
            <v>E - Schd Compl Yr 0</v>
          </cell>
          <cell r="R6453" t="str">
            <v>NOPR ORAS ATCO</v>
          </cell>
          <cell r="S6453" t="str">
            <v>Non-HFTD</v>
          </cell>
        </row>
        <row r="6454">
          <cell r="B6454" t="str">
            <v>121188746</v>
          </cell>
          <cell r="C6454" t="str">
            <v>013/001</v>
          </cell>
          <cell r="D6454" t="str">
            <v>EI FVE PNTS SS-HRN-GTS 13/001 RMV VEG</v>
          </cell>
          <cell r="E6454" t="str">
            <v>FRESNO</v>
          </cell>
          <cell r="F6454" t="str">
            <v>ETL.9160</v>
          </cell>
          <cell r="G6454" t="str">
            <v>ETL.9160_013/001</v>
          </cell>
          <cell r="H6454">
            <v>44327</v>
          </cell>
          <cell r="I6454">
            <v>44327</v>
          </cell>
          <cell r="J6454">
            <v>44775</v>
          </cell>
          <cell r="K6454">
            <v>44775</v>
          </cell>
          <cell r="L6454">
            <v>44965</v>
          </cell>
          <cell r="M6454">
            <v>44692</v>
          </cell>
          <cell r="O6454" t="str">
            <v>564</v>
          </cell>
          <cell r="P6454" t="str">
            <v>INSP</v>
          </cell>
          <cell r="Q6454" t="str">
            <v>E - Schd Compl Yr 0</v>
          </cell>
          <cell r="R6454" t="str">
            <v>NOCO ATCO</v>
          </cell>
          <cell r="S6454" t="str">
            <v>Non-HFTD</v>
          </cell>
        </row>
        <row r="6455">
          <cell r="B6455" t="str">
            <v>121188750</v>
          </cell>
          <cell r="C6455" t="str">
            <v>043/009</v>
          </cell>
          <cell r="D6455" t="str">
            <v>EI MERCED #1 43/009 RPR STRW</v>
          </cell>
          <cell r="E6455" t="str">
            <v>FRESNO</v>
          </cell>
          <cell r="F6455" t="str">
            <v>ETL.9000</v>
          </cell>
          <cell r="G6455" t="str">
            <v>ETL.9000_043/009</v>
          </cell>
          <cell r="H6455">
            <v>44327</v>
          </cell>
          <cell r="I6455">
            <v>44327</v>
          </cell>
          <cell r="J6455">
            <v>44327</v>
          </cell>
          <cell r="L6455">
            <v>44973</v>
          </cell>
          <cell r="M6455">
            <v>44692</v>
          </cell>
          <cell r="O6455" t="str">
            <v>630</v>
          </cell>
          <cell r="P6455" t="str">
            <v>INSP</v>
          </cell>
          <cell r="Q6455" t="str">
            <v>E - Schd Compl Yr 0</v>
          </cell>
          <cell r="R6455" t="str">
            <v>OSNO ATCO</v>
          </cell>
          <cell r="S6455" t="str">
            <v>Non-HFTD</v>
          </cell>
        </row>
        <row r="6456">
          <cell r="B6456" t="str">
            <v>121188769</v>
          </cell>
          <cell r="C6456" t="str">
            <v>027/498</v>
          </cell>
          <cell r="D6456" t="str">
            <v>EI COLEMAN-RED BLUFF 27/498 RPR STRW</v>
          </cell>
          <cell r="E6456" t="str">
            <v>TABLEMTN</v>
          </cell>
          <cell r="F6456" t="str">
            <v>ETL.6440</v>
          </cell>
          <cell r="G6456" t="str">
            <v>ETL.6440_027/498</v>
          </cell>
          <cell r="H6456">
            <v>44327</v>
          </cell>
          <cell r="I6456">
            <v>44327</v>
          </cell>
          <cell r="J6456">
            <v>44327</v>
          </cell>
          <cell r="L6456">
            <v>45059</v>
          </cell>
          <cell r="M6456">
            <v>44692</v>
          </cell>
          <cell r="O6456" t="str">
            <v>630</v>
          </cell>
          <cell r="P6456" t="str">
            <v>INSP</v>
          </cell>
          <cell r="Q6456" t="str">
            <v>E - Schd Compl Yr 0</v>
          </cell>
          <cell r="R6456" t="str">
            <v>OSNO ATCO</v>
          </cell>
          <cell r="S6456" t="str">
            <v>Non-HFTD</v>
          </cell>
        </row>
        <row r="6457">
          <cell r="B6457" t="str">
            <v>121188848</v>
          </cell>
          <cell r="C6457" t="str">
            <v/>
          </cell>
          <cell r="D6457" t="str">
            <v>SAN LUIS OBISPO-OCEANO 115KV NRP-GROUND</v>
          </cell>
          <cell r="E6457" t="str">
            <v>PISMOBCH</v>
          </cell>
          <cell r="F6457" t="str">
            <v>ETL.3530</v>
          </cell>
          <cell r="G6457" t="str">
            <v>ETL.3530_</v>
          </cell>
          <cell r="H6457">
            <v>44327</v>
          </cell>
          <cell r="I6457">
            <v>44327</v>
          </cell>
          <cell r="J6457">
            <v>44327</v>
          </cell>
          <cell r="K6457">
            <v>44329</v>
          </cell>
          <cell r="M6457">
            <v>44692</v>
          </cell>
          <cell r="N6457">
            <v>44692</v>
          </cell>
          <cell r="O6457" t="str">
            <v>539</v>
          </cell>
          <cell r="P6457" t="str">
            <v/>
          </cell>
          <cell r="Q6457" t="str">
            <v>E - Schd Compl Yr 0</v>
          </cell>
          <cell r="R6457" t="str">
            <v>ORAS NOCO ATCO</v>
          </cell>
          <cell r="S6457" t="str">
            <v>Remove</v>
          </cell>
        </row>
        <row r="6458">
          <cell r="B6458" t="str">
            <v>121188852</v>
          </cell>
          <cell r="C6458" t="str">
            <v>001/021</v>
          </cell>
          <cell r="D6458" t="str">
            <v>EI CONTRA COSTA-BALFOUR 1/21 RPR GYWW</v>
          </cell>
          <cell r="E6458" t="str">
            <v>CONCORD</v>
          </cell>
          <cell r="F6458" t="str">
            <v>ETL.8420</v>
          </cell>
          <cell r="G6458" t="str">
            <v>ETL.8420_001/021</v>
          </cell>
          <cell r="H6458">
            <v>44327</v>
          </cell>
          <cell r="I6458">
            <v>44327</v>
          </cell>
          <cell r="J6458">
            <v>44327</v>
          </cell>
          <cell r="M6458">
            <v>44692</v>
          </cell>
          <cell r="O6458" t="str">
            <v>630</v>
          </cell>
          <cell r="P6458" t="str">
            <v>INSP</v>
          </cell>
          <cell r="Q6458" t="str">
            <v>E - Schd Compl Yr 0</v>
          </cell>
          <cell r="R6458" t="str">
            <v>OSNO ATCO</v>
          </cell>
          <cell r="S6458" t="str">
            <v>Non-HFTD</v>
          </cell>
        </row>
        <row r="6459">
          <cell r="B6459" t="str">
            <v>121188889</v>
          </cell>
          <cell r="C6459" t="str">
            <v>002/049</v>
          </cell>
          <cell r="D6459" t="str">
            <v>EI MNT VST-LS GTS 2/49 INS HRDW</v>
          </cell>
          <cell r="E6459" t="str">
            <v>METCALF</v>
          </cell>
          <cell r="F6459" t="str">
            <v>ETL.7610</v>
          </cell>
          <cell r="G6459" t="str">
            <v>ETL.7610_002/049</v>
          </cell>
          <cell r="H6459">
            <v>44327</v>
          </cell>
          <cell r="I6459">
            <v>44327</v>
          </cell>
          <cell r="J6459">
            <v>44327</v>
          </cell>
          <cell r="M6459">
            <v>44692</v>
          </cell>
          <cell r="O6459" t="str">
            <v>630</v>
          </cell>
          <cell r="P6459" t="str">
            <v>INSP</v>
          </cell>
          <cell r="Q6459" t="str">
            <v>E - Schd Compl Yr 0</v>
          </cell>
          <cell r="R6459" t="str">
            <v>OSNO ATCO</v>
          </cell>
          <cell r="S6459" t="str">
            <v>Non-HFTD</v>
          </cell>
        </row>
        <row r="6460">
          <cell r="B6460" t="str">
            <v>121188972</v>
          </cell>
          <cell r="C6460" t="str">
            <v>007/148</v>
          </cell>
          <cell r="D6460" t="str">
            <v>EI MNT VST-LS GTS 7/148 INS HRDW</v>
          </cell>
          <cell r="E6460" t="str">
            <v>METCALF</v>
          </cell>
          <cell r="F6460" t="str">
            <v>ETL.7610</v>
          </cell>
          <cell r="G6460" t="str">
            <v>ETL.7610_007/148</v>
          </cell>
          <cell r="H6460">
            <v>44327</v>
          </cell>
          <cell r="I6460">
            <v>44327</v>
          </cell>
          <cell r="J6460">
            <v>44327</v>
          </cell>
          <cell r="M6460">
            <v>44692</v>
          </cell>
          <cell r="O6460" t="str">
            <v>630</v>
          </cell>
          <cell r="P6460" t="str">
            <v>INSP</v>
          </cell>
          <cell r="Q6460" t="str">
            <v>E - Schd Compl Yr 0</v>
          </cell>
          <cell r="R6460" t="str">
            <v>OSNO ATCO</v>
          </cell>
          <cell r="S6460" t="str">
            <v>Non-HFTD</v>
          </cell>
        </row>
        <row r="6461">
          <cell r="B6461" t="str">
            <v>121188979</v>
          </cell>
          <cell r="C6461" t="str">
            <v>036/000</v>
          </cell>
          <cell r="D6461" t="str">
            <v>T2 EI MNDCN-WLLTS-FRT BRGG 36/0 RPL INSW</v>
          </cell>
          <cell r="E6461" t="str">
            <v>WILLITS</v>
          </cell>
          <cell r="F6461" t="str">
            <v>ETL.7550</v>
          </cell>
          <cell r="G6461" t="str">
            <v>.POLE.WOOD</v>
          </cell>
          <cell r="H6461">
            <v>44327</v>
          </cell>
          <cell r="I6461">
            <v>44327</v>
          </cell>
          <cell r="J6461">
            <v>44327</v>
          </cell>
          <cell r="L6461">
            <v>45141</v>
          </cell>
          <cell r="M6461">
            <v>44692</v>
          </cell>
          <cell r="N6461">
            <v>44692</v>
          </cell>
          <cell r="O6461" t="str">
            <v>508</v>
          </cell>
          <cell r="P6461" t="str">
            <v>INSP</v>
          </cell>
          <cell r="Q6461" t="str">
            <v>E - Schd Compl Yr 0</v>
          </cell>
          <cell r="R6461" t="str">
            <v>NOPR ORAS ATCO</v>
          </cell>
          <cell r="S6461" t="str">
            <v>HFTD 2</v>
          </cell>
        </row>
        <row r="6462">
          <cell r="B6462" t="str">
            <v>121189080</v>
          </cell>
          <cell r="C6462" t="str">
            <v>002/050</v>
          </cell>
          <cell r="D6462" t="str">
            <v>EI MNT VST-LS GTS 2/50 INS HRDW</v>
          </cell>
          <cell r="E6462" t="str">
            <v>METCALF</v>
          </cell>
          <cell r="F6462" t="str">
            <v>ETL.7610</v>
          </cell>
          <cell r="G6462" t="str">
            <v>ETL.7610_002/050</v>
          </cell>
          <cell r="H6462">
            <v>44327</v>
          </cell>
          <cell r="I6462">
            <v>44327</v>
          </cell>
          <cell r="J6462">
            <v>44327</v>
          </cell>
          <cell r="M6462">
            <v>44692</v>
          </cell>
          <cell r="O6462" t="str">
            <v>630</v>
          </cell>
          <cell r="P6462" t="str">
            <v>INSP</v>
          </cell>
          <cell r="Q6462" t="str">
            <v>E - Schd Compl Yr 0</v>
          </cell>
          <cell r="R6462" t="str">
            <v>OSNO ATCO</v>
          </cell>
          <cell r="S6462" t="str">
            <v>Non-HFTD</v>
          </cell>
        </row>
        <row r="6463">
          <cell r="B6463" t="str">
            <v>121189193</v>
          </cell>
          <cell r="C6463" t="str">
            <v>030/010</v>
          </cell>
          <cell r="D6463" t="str">
            <v>T2 DI CLAY-MARTEL 30/10 RPL INSW</v>
          </cell>
          <cell r="E6463" t="str">
            <v>VICTOR</v>
          </cell>
          <cell r="F6463" t="str">
            <v>ETL.8250</v>
          </cell>
          <cell r="G6463" t="str">
            <v>.INSL.CERA</v>
          </cell>
          <cell r="H6463">
            <v>44327</v>
          </cell>
          <cell r="I6463">
            <v>44327</v>
          </cell>
          <cell r="J6463">
            <v>44650</v>
          </cell>
          <cell r="K6463">
            <v>44763</v>
          </cell>
          <cell r="M6463">
            <v>44692</v>
          </cell>
          <cell r="N6463">
            <v>44663</v>
          </cell>
          <cell r="O6463" t="str">
            <v>508</v>
          </cell>
          <cell r="P6463" t="str">
            <v/>
          </cell>
          <cell r="Q6463" t="str">
            <v>E - Schd Compl Yr 0</v>
          </cell>
          <cell r="R6463" t="str">
            <v>ORAS NOCO ATCO</v>
          </cell>
          <cell r="S6463" t="str">
            <v>HFTD 2</v>
          </cell>
        </row>
        <row r="6464">
          <cell r="B6464" t="str">
            <v>121189209</v>
          </cell>
          <cell r="C6464" t="str">
            <v>002/051</v>
          </cell>
          <cell r="D6464" t="str">
            <v>EI MNT VST-LS GTS  2/51 INS HRDW</v>
          </cell>
          <cell r="E6464" t="str">
            <v>METCALF</v>
          </cell>
          <cell r="F6464" t="str">
            <v>ETL.7610</v>
          </cell>
          <cell r="G6464" t="str">
            <v>ETL.7610_002/051</v>
          </cell>
          <cell r="H6464">
            <v>44327</v>
          </cell>
          <cell r="I6464">
            <v>44327</v>
          </cell>
          <cell r="J6464">
            <v>44327</v>
          </cell>
          <cell r="M6464">
            <v>44692</v>
          </cell>
          <cell r="O6464" t="str">
            <v>630</v>
          </cell>
          <cell r="P6464" t="str">
            <v>INSP</v>
          </cell>
          <cell r="Q6464" t="str">
            <v>E - Schd Compl Yr 0</v>
          </cell>
          <cell r="R6464" t="str">
            <v>OSNO ATCO</v>
          </cell>
          <cell r="S6464" t="str">
            <v>Non-HFTD</v>
          </cell>
        </row>
        <row r="6465">
          <cell r="B6465" t="str">
            <v>121189303</v>
          </cell>
          <cell r="C6465" t="str">
            <v>A016/271</v>
          </cell>
          <cell r="D6465" t="str">
            <v>EI TABLE MTN-BUTTE #1 A016/271 RPR SPLW</v>
          </cell>
          <cell r="E6465" t="str">
            <v>TABLEMTN</v>
          </cell>
          <cell r="F6465" t="str">
            <v>ETL.3910</v>
          </cell>
          <cell r="G6465" t="str">
            <v>ETL.3910_A016/271</v>
          </cell>
          <cell r="H6465">
            <v>44327</v>
          </cell>
          <cell r="I6465">
            <v>44327</v>
          </cell>
          <cell r="J6465">
            <v>44327</v>
          </cell>
          <cell r="M6465">
            <v>44692</v>
          </cell>
          <cell r="O6465" t="str">
            <v>630</v>
          </cell>
          <cell r="P6465" t="str">
            <v>INSP</v>
          </cell>
          <cell r="Q6465" t="str">
            <v>E - Schd Compl Yr 0</v>
          </cell>
          <cell r="R6465" t="str">
            <v>OSNO ATCO</v>
          </cell>
          <cell r="S6465" t="str">
            <v>Non-HFTD</v>
          </cell>
        </row>
        <row r="6466">
          <cell r="B6466" t="str">
            <v>121189317</v>
          </cell>
          <cell r="C6466" t="str">
            <v>002/013</v>
          </cell>
          <cell r="D6466" t="str">
            <v>T0 EI LOS BANOS-MIDWAY #2 2/13 INS RPTS</v>
          </cell>
          <cell r="E6466" t="str">
            <v>FRESNO</v>
          </cell>
          <cell r="F6466" t="str">
            <v>ETL.6010</v>
          </cell>
          <cell r="G6466" t="str">
            <v>.TOWR</v>
          </cell>
          <cell r="H6466">
            <v>44327</v>
          </cell>
          <cell r="I6466">
            <v>44327</v>
          </cell>
          <cell r="J6466">
            <v>44700</v>
          </cell>
          <cell r="K6466">
            <v>44728</v>
          </cell>
          <cell r="M6466">
            <v>44692</v>
          </cell>
          <cell r="N6466">
            <v>44692</v>
          </cell>
          <cell r="O6466" t="str">
            <v>593</v>
          </cell>
          <cell r="P6466" t="str">
            <v>OTHR</v>
          </cell>
          <cell r="Q6466" t="str">
            <v>E - Schd Compl Yr 0</v>
          </cell>
          <cell r="R6466" t="str">
            <v>ORAS NOCO ATCO</v>
          </cell>
          <cell r="S6466" t="str">
            <v>Remove</v>
          </cell>
        </row>
        <row r="6467">
          <cell r="B6467" t="str">
            <v>121189353</v>
          </cell>
          <cell r="C6467" t="str">
            <v>031/014</v>
          </cell>
          <cell r="D6467" t="str">
            <v>EI MERCED #1 31/14 RPL STRW</v>
          </cell>
          <cell r="E6467" t="str">
            <v>FRESNO</v>
          </cell>
          <cell r="F6467" t="str">
            <v>ETL.9000</v>
          </cell>
          <cell r="G6467" t="str">
            <v>ETL.9000_031/014</v>
          </cell>
          <cell r="H6467">
            <v>44327</v>
          </cell>
          <cell r="I6467">
            <v>44327</v>
          </cell>
          <cell r="J6467">
            <v>44327</v>
          </cell>
          <cell r="L6467">
            <v>44972</v>
          </cell>
          <cell r="M6467">
            <v>44692</v>
          </cell>
          <cell r="N6467">
            <v>44971</v>
          </cell>
          <cell r="O6467" t="str">
            <v>372</v>
          </cell>
          <cell r="P6467" t="str">
            <v>OTHR</v>
          </cell>
          <cell r="Q6467" t="str">
            <v>E - Schd Compl Yr 0</v>
          </cell>
          <cell r="R6467" t="str">
            <v>NOPR ORAS ATCO</v>
          </cell>
          <cell r="S6467" t="str">
            <v>Non-HFTD</v>
          </cell>
        </row>
        <row r="6468">
          <cell r="B6468" t="str">
            <v>121189435</v>
          </cell>
          <cell r="C6468" t="str">
            <v>013/003</v>
          </cell>
          <cell r="D6468" t="str">
            <v>EI HMBLDT BA-RIO DLL JCT 13/3 RPL INSW</v>
          </cell>
          <cell r="E6468" t="str">
            <v>EUREKA</v>
          </cell>
          <cell r="F6468" t="str">
            <v>ETL.7100</v>
          </cell>
          <cell r="G6468" t="str">
            <v>ETL.7100_013/003</v>
          </cell>
          <cell r="H6468">
            <v>44327</v>
          </cell>
          <cell r="I6468">
            <v>44327</v>
          </cell>
          <cell r="J6468">
            <v>44327</v>
          </cell>
          <cell r="M6468">
            <v>44692</v>
          </cell>
          <cell r="N6468">
            <v>44799</v>
          </cell>
          <cell r="O6468" t="str">
            <v>508</v>
          </cell>
          <cell r="P6468" t="str">
            <v>OTHR</v>
          </cell>
          <cell r="Q6468" t="str">
            <v>E - Schd Compl Yr 0</v>
          </cell>
          <cell r="R6468" t="str">
            <v>NOPR ORAS ATCO</v>
          </cell>
          <cell r="S6468" t="str">
            <v>Non-HFTD</v>
          </cell>
        </row>
        <row r="6469">
          <cell r="B6469" t="str">
            <v>121189438</v>
          </cell>
          <cell r="C6469" t="str">
            <v>021/297</v>
          </cell>
          <cell r="D6469" t="str">
            <v>T2 DI CLAY-MARTEL 21/297 RPL SPLW</v>
          </cell>
          <cell r="E6469" t="str">
            <v>VICTOR</v>
          </cell>
          <cell r="F6469" t="str">
            <v>ETL.8250</v>
          </cell>
          <cell r="G6469" t="str">
            <v>.INSL.CERA</v>
          </cell>
          <cell r="H6469">
            <v>44327</v>
          </cell>
          <cell r="I6469">
            <v>44326</v>
          </cell>
          <cell r="J6469">
            <v>44755</v>
          </cell>
          <cell r="K6469">
            <v>44798</v>
          </cell>
          <cell r="M6469">
            <v>44691</v>
          </cell>
          <cell r="N6469">
            <v>44691</v>
          </cell>
          <cell r="O6469" t="str">
            <v>630</v>
          </cell>
          <cell r="P6469" t="str">
            <v/>
          </cell>
          <cell r="Q6469" t="str">
            <v>E - Schd Compl Yr 0</v>
          </cell>
          <cell r="R6469" t="str">
            <v>ORAS NOCO ATCO</v>
          </cell>
          <cell r="S6469" t="str">
            <v>HFTD 2</v>
          </cell>
        </row>
        <row r="6470">
          <cell r="B6470" t="str">
            <v>121189466</v>
          </cell>
          <cell r="C6470" t="str">
            <v>002/052</v>
          </cell>
          <cell r="D6470" t="str">
            <v>EI MNT VST-LS GTS 2/52 INS HRDW</v>
          </cell>
          <cell r="E6470" t="str">
            <v>METCALF</v>
          </cell>
          <cell r="F6470" t="str">
            <v>ETL.7610</v>
          </cell>
          <cell r="G6470" t="str">
            <v>ETL.7610_002/052</v>
          </cell>
          <cell r="H6470">
            <v>44327</v>
          </cell>
          <cell r="I6470">
            <v>44327</v>
          </cell>
          <cell r="J6470">
            <v>44327</v>
          </cell>
          <cell r="M6470">
            <v>44692</v>
          </cell>
          <cell r="O6470" t="str">
            <v>630</v>
          </cell>
          <cell r="P6470" t="str">
            <v>INSP</v>
          </cell>
          <cell r="Q6470" t="str">
            <v>E - Schd Compl Yr 0</v>
          </cell>
          <cell r="R6470" t="str">
            <v>OSNO ATCO</v>
          </cell>
          <cell r="S6470" t="str">
            <v>Non-HFTD</v>
          </cell>
        </row>
        <row r="6471">
          <cell r="B6471" t="str">
            <v>121189468</v>
          </cell>
          <cell r="C6471" t="str">
            <v>012/008</v>
          </cell>
          <cell r="D6471" t="str">
            <v>EI FVE PNTS SS-HRN-GTS 12/008 RPL STRW</v>
          </cell>
          <cell r="E6471" t="str">
            <v>FRESNO</v>
          </cell>
          <cell r="F6471" t="str">
            <v>ETL.9160</v>
          </cell>
          <cell r="G6471" t="str">
            <v>ETL.9160_012/008</v>
          </cell>
          <cell r="H6471">
            <v>44327</v>
          </cell>
          <cell r="I6471">
            <v>44327</v>
          </cell>
          <cell r="J6471">
            <v>44327</v>
          </cell>
          <cell r="L6471">
            <v>44965</v>
          </cell>
          <cell r="M6471">
            <v>44692</v>
          </cell>
          <cell r="N6471">
            <v>44691</v>
          </cell>
          <cell r="O6471" t="str">
            <v>372</v>
          </cell>
          <cell r="P6471" t="str">
            <v>INSP</v>
          </cell>
          <cell r="Q6471" t="str">
            <v>E - Schd Compl Yr 0</v>
          </cell>
          <cell r="R6471" t="str">
            <v>NOPR ORAS ATCO</v>
          </cell>
          <cell r="S6471" t="str">
            <v>Non-HFTD</v>
          </cell>
        </row>
        <row r="6472">
          <cell r="B6472" t="str">
            <v>121189510</v>
          </cell>
          <cell r="C6472" t="str">
            <v>AA022/155</v>
          </cell>
          <cell r="D6472" t="str">
            <v>EI COTTONWOOD #2 AA022/155 RPR GYWW</v>
          </cell>
          <cell r="E6472" t="str">
            <v>TABLEMTN</v>
          </cell>
          <cell r="F6472" t="str">
            <v>ETL.6630</v>
          </cell>
          <cell r="G6472" t="str">
            <v>ETL.6630_AA022/155</v>
          </cell>
          <cell r="H6472">
            <v>44327</v>
          </cell>
          <cell r="I6472">
            <v>44327</v>
          </cell>
          <cell r="J6472">
            <v>44327</v>
          </cell>
          <cell r="M6472">
            <v>44692</v>
          </cell>
          <cell r="O6472" t="str">
            <v>630</v>
          </cell>
          <cell r="P6472" t="str">
            <v>INSP</v>
          </cell>
          <cell r="Q6472" t="str">
            <v>E - Schd Compl Yr 0</v>
          </cell>
          <cell r="R6472" t="str">
            <v>OSNO ATCO</v>
          </cell>
          <cell r="S6472" t="str">
            <v>Non-HFTD</v>
          </cell>
        </row>
        <row r="6473">
          <cell r="B6473" t="str">
            <v>121189530</v>
          </cell>
          <cell r="C6473" t="str">
            <v>026/371</v>
          </cell>
          <cell r="D6473" t="str">
            <v>DI CLAY-MARTEL 26/371 RPLC STRW</v>
          </cell>
          <cell r="E6473" t="str">
            <v>VICTOR</v>
          </cell>
          <cell r="F6473" t="str">
            <v>ETL.8250</v>
          </cell>
          <cell r="G6473" t="str">
            <v>ETL.8250_026/371</v>
          </cell>
          <cell r="H6473">
            <v>44327</v>
          </cell>
          <cell r="I6473">
            <v>44327</v>
          </cell>
          <cell r="J6473">
            <v>44766</v>
          </cell>
          <cell r="K6473">
            <v>44784</v>
          </cell>
          <cell r="M6473">
            <v>44692</v>
          </cell>
          <cell r="N6473">
            <v>44691</v>
          </cell>
          <cell r="O6473" t="str">
            <v>372</v>
          </cell>
          <cell r="P6473" t="str">
            <v/>
          </cell>
          <cell r="Q6473" t="str">
            <v>E - Schd Compl Yr 0</v>
          </cell>
          <cell r="R6473" t="str">
            <v>ORAS NOCO ATCO</v>
          </cell>
          <cell r="S6473" t="str">
            <v>Non-HFTD</v>
          </cell>
        </row>
        <row r="6474">
          <cell r="B6474" t="str">
            <v>121189785</v>
          </cell>
          <cell r="C6474" t="str">
            <v>012/005</v>
          </cell>
          <cell r="D6474" t="str">
            <v>EI FVE PNTS SS-HRN-GTS 12/5 RPL STRW</v>
          </cell>
          <cell r="E6474" t="str">
            <v>FRESNO</v>
          </cell>
          <cell r="F6474" t="str">
            <v>ETL.9160</v>
          </cell>
          <cell r="G6474" t="str">
            <v>ETL.9160_012/005</v>
          </cell>
          <cell r="H6474">
            <v>44327</v>
          </cell>
          <cell r="I6474">
            <v>44327</v>
          </cell>
          <cell r="J6474">
            <v>44327</v>
          </cell>
          <cell r="L6474">
            <v>44965</v>
          </cell>
          <cell r="M6474">
            <v>44692</v>
          </cell>
          <cell r="N6474">
            <v>44691</v>
          </cell>
          <cell r="O6474" t="str">
            <v>372</v>
          </cell>
          <cell r="P6474" t="str">
            <v>INSP</v>
          </cell>
          <cell r="Q6474" t="str">
            <v>E - Schd Compl Yr 0</v>
          </cell>
          <cell r="R6474" t="str">
            <v>NOPR ORAS ATCO</v>
          </cell>
          <cell r="S6474" t="str">
            <v>Non-HFTD</v>
          </cell>
        </row>
        <row r="6475">
          <cell r="B6475" t="str">
            <v>121189805</v>
          </cell>
          <cell r="C6475" t="str">
            <v>AA022/153</v>
          </cell>
          <cell r="D6475" t="str">
            <v>EI COTTONWOOD #2 AA022/153 RPR GYWW</v>
          </cell>
          <cell r="E6475" t="str">
            <v>TABLEMTN</v>
          </cell>
          <cell r="F6475" t="str">
            <v>ETL.6630</v>
          </cell>
          <cell r="G6475" t="str">
            <v>ETL.6630_AA022/153</v>
          </cell>
          <cell r="H6475">
            <v>44327</v>
          </cell>
          <cell r="I6475">
            <v>44327</v>
          </cell>
          <cell r="J6475">
            <v>44327</v>
          </cell>
          <cell r="M6475">
            <v>44692</v>
          </cell>
          <cell r="O6475" t="str">
            <v>630</v>
          </cell>
          <cell r="P6475" t="str">
            <v>INSP</v>
          </cell>
          <cell r="Q6475" t="str">
            <v>E - Schd Compl Yr 0</v>
          </cell>
          <cell r="R6475" t="str">
            <v>OSNO ATCO</v>
          </cell>
          <cell r="S6475" t="str">
            <v>Non-HFTD</v>
          </cell>
        </row>
        <row r="6476">
          <cell r="B6476" t="str">
            <v>121189812</v>
          </cell>
          <cell r="C6476" t="str">
            <v>000/019</v>
          </cell>
          <cell r="D6476" t="str">
            <v>EI MALAGA-KRCD 000/019 RPL INSW</v>
          </cell>
          <cell r="E6476" t="str">
            <v>FRESNO</v>
          </cell>
          <cell r="F6476" t="str">
            <v>ETL.2294</v>
          </cell>
          <cell r="G6476" t="str">
            <v>ETL.2294_000/019</v>
          </cell>
          <cell r="H6476">
            <v>44327</v>
          </cell>
          <cell r="I6476">
            <v>44327</v>
          </cell>
          <cell r="J6476">
            <v>44327</v>
          </cell>
          <cell r="M6476">
            <v>44692</v>
          </cell>
          <cell r="N6476">
            <v>44691</v>
          </cell>
          <cell r="O6476" t="str">
            <v>508</v>
          </cell>
          <cell r="P6476" t="str">
            <v>INSP</v>
          </cell>
          <cell r="Q6476" t="str">
            <v>E - Schd Compl Yr 0</v>
          </cell>
          <cell r="R6476" t="str">
            <v>NOPR ORAS ATCO</v>
          </cell>
          <cell r="S6476" t="str">
            <v>Non-HFTD</v>
          </cell>
        </row>
        <row r="6477">
          <cell r="B6477" t="str">
            <v>121189833</v>
          </cell>
          <cell r="C6477" t="str">
            <v>000/019</v>
          </cell>
          <cell r="D6477" t="str">
            <v>EI MALAGA-KRCD 000/019 RPR GYWW</v>
          </cell>
          <cell r="E6477" t="str">
            <v>FRESNO</v>
          </cell>
          <cell r="F6477" t="str">
            <v>ETL.2294</v>
          </cell>
          <cell r="G6477" t="str">
            <v>ETL.2294_000/019</v>
          </cell>
          <cell r="H6477">
            <v>44327</v>
          </cell>
          <cell r="I6477">
            <v>44327</v>
          </cell>
          <cell r="J6477">
            <v>44327</v>
          </cell>
          <cell r="M6477">
            <v>44692</v>
          </cell>
          <cell r="O6477" t="str">
            <v>630</v>
          </cell>
          <cell r="P6477" t="str">
            <v>INSP</v>
          </cell>
          <cell r="Q6477" t="str">
            <v>E - Schd Compl Yr 0</v>
          </cell>
          <cell r="R6477" t="str">
            <v>OSNO ATCO</v>
          </cell>
          <cell r="S6477" t="str">
            <v>Non-HFTD</v>
          </cell>
        </row>
        <row r="6478">
          <cell r="B6478" t="str">
            <v>121189852</v>
          </cell>
          <cell r="C6478" t="str">
            <v>002/054</v>
          </cell>
          <cell r="D6478" t="str">
            <v>EI MNT VST-LS GTS 2/54 RPR GYWW</v>
          </cell>
          <cell r="E6478" t="str">
            <v>METCALF</v>
          </cell>
          <cell r="F6478" t="str">
            <v>ETL.7610</v>
          </cell>
          <cell r="G6478" t="str">
            <v>ETL.7610_002/054</v>
          </cell>
          <cell r="H6478">
            <v>44327</v>
          </cell>
          <cell r="I6478">
            <v>44327</v>
          </cell>
          <cell r="J6478">
            <v>44327</v>
          </cell>
          <cell r="M6478">
            <v>44692</v>
          </cell>
          <cell r="O6478" t="str">
            <v>630</v>
          </cell>
          <cell r="P6478" t="str">
            <v>INSP</v>
          </cell>
          <cell r="Q6478" t="str">
            <v>E - Schd Compl Yr 0</v>
          </cell>
          <cell r="R6478" t="str">
            <v>OSNO ATCO</v>
          </cell>
          <cell r="S6478" t="str">
            <v>Non-HFTD</v>
          </cell>
        </row>
        <row r="6479">
          <cell r="B6479" t="str">
            <v>121189853</v>
          </cell>
          <cell r="C6479" t="str">
            <v>002/054</v>
          </cell>
          <cell r="D6479" t="str">
            <v>EI MONTA VISTA-LOS GATOS 2/54 RPR SPLW</v>
          </cell>
          <cell r="E6479" t="str">
            <v>METCALF</v>
          </cell>
          <cell r="F6479" t="str">
            <v>ETL.7610</v>
          </cell>
          <cell r="G6479" t="str">
            <v>ETL.7610_002/054</v>
          </cell>
          <cell r="H6479">
            <v>44327</v>
          </cell>
          <cell r="I6479">
            <v>44327</v>
          </cell>
          <cell r="J6479">
            <v>44327</v>
          </cell>
          <cell r="M6479">
            <v>44692</v>
          </cell>
          <cell r="O6479" t="str">
            <v>630</v>
          </cell>
          <cell r="P6479" t="str">
            <v>INSP</v>
          </cell>
          <cell r="Q6479" t="str">
            <v>E - Schd Compl Yr 0</v>
          </cell>
          <cell r="R6479" t="str">
            <v>OSNO ATCO</v>
          </cell>
          <cell r="S6479" t="str">
            <v>Non-HFTD</v>
          </cell>
        </row>
        <row r="6480">
          <cell r="B6480" t="str">
            <v>121189857</v>
          </cell>
          <cell r="C6480" t="str">
            <v>AA022/154</v>
          </cell>
          <cell r="D6480" t="str">
            <v>EI COTTONWOOD #2 AA022/154 RPR GYWW</v>
          </cell>
          <cell r="E6480" t="str">
            <v>TABLEMTN</v>
          </cell>
          <cell r="F6480" t="str">
            <v>ETL.6630</v>
          </cell>
          <cell r="G6480" t="str">
            <v>ETL.6630_AA022/154</v>
          </cell>
          <cell r="H6480">
            <v>44327</v>
          </cell>
          <cell r="I6480">
            <v>44327</v>
          </cell>
          <cell r="J6480">
            <v>44327</v>
          </cell>
          <cell r="M6480">
            <v>44692</v>
          </cell>
          <cell r="O6480" t="str">
            <v>630</v>
          </cell>
          <cell r="P6480" t="str">
            <v>INSP</v>
          </cell>
          <cell r="Q6480" t="str">
            <v>E - Schd Compl Yr 0</v>
          </cell>
          <cell r="R6480" t="str">
            <v>OSNO ATCO</v>
          </cell>
          <cell r="S6480" t="str">
            <v>Non-HFTD</v>
          </cell>
        </row>
        <row r="6481">
          <cell r="B6481" t="str">
            <v>121190026</v>
          </cell>
          <cell r="C6481" t="str">
            <v>002/055</v>
          </cell>
          <cell r="D6481" t="str">
            <v>EI MNT VST-LS GTS 2/55 RPR GYWW</v>
          </cell>
          <cell r="E6481" t="str">
            <v>METCALF</v>
          </cell>
          <cell r="F6481" t="str">
            <v>ETL.7610</v>
          </cell>
          <cell r="G6481" t="str">
            <v>ETL.7610_002/055</v>
          </cell>
          <cell r="H6481">
            <v>44327</v>
          </cell>
          <cell r="I6481">
            <v>44327</v>
          </cell>
          <cell r="J6481">
            <v>44327</v>
          </cell>
          <cell r="M6481">
            <v>44692</v>
          </cell>
          <cell r="O6481" t="str">
            <v>630</v>
          </cell>
          <cell r="P6481" t="str">
            <v>INSP</v>
          </cell>
          <cell r="Q6481" t="str">
            <v>E - Schd Compl Yr 0</v>
          </cell>
          <cell r="R6481" t="str">
            <v>OSNO ATCO</v>
          </cell>
          <cell r="S6481" t="str">
            <v>Non-HFTD</v>
          </cell>
        </row>
        <row r="6482">
          <cell r="B6482" t="str">
            <v>121190027</v>
          </cell>
          <cell r="C6482" t="str">
            <v>002/055</v>
          </cell>
          <cell r="D6482" t="str">
            <v>EI MNT VST-LS GTS 2/55 INS DAMW</v>
          </cell>
          <cell r="E6482" t="str">
            <v>METCALF</v>
          </cell>
          <cell r="F6482" t="str">
            <v>ETL.7610</v>
          </cell>
          <cell r="G6482" t="str">
            <v>ETL.7610_002/055</v>
          </cell>
          <cell r="H6482">
            <v>44327</v>
          </cell>
          <cell r="I6482">
            <v>44327</v>
          </cell>
          <cell r="J6482">
            <v>44327</v>
          </cell>
          <cell r="M6482">
            <v>44692</v>
          </cell>
          <cell r="O6482" t="str">
            <v>630</v>
          </cell>
          <cell r="P6482" t="str">
            <v>INSP</v>
          </cell>
          <cell r="Q6482" t="str">
            <v>E - Schd Compl Yr 0</v>
          </cell>
          <cell r="R6482" t="str">
            <v>OSNO ATCO</v>
          </cell>
          <cell r="S6482" t="str">
            <v>Non-HFTD</v>
          </cell>
        </row>
        <row r="6483">
          <cell r="B6483" t="str">
            <v>121190098</v>
          </cell>
          <cell r="C6483" t="str">
            <v>033/502</v>
          </cell>
          <cell r="D6483" t="str">
            <v>T2 DI CLAY-MARTEL 33/502 RPL STRW</v>
          </cell>
          <cell r="E6483" t="str">
            <v>VICTOR</v>
          </cell>
          <cell r="F6483" t="str">
            <v>ETL.8250</v>
          </cell>
          <cell r="G6483" t="str">
            <v>.POLE.WOOD</v>
          </cell>
          <cell r="H6483">
            <v>44327</v>
          </cell>
          <cell r="I6483">
            <v>44327</v>
          </cell>
          <cell r="J6483">
            <v>44609</v>
          </cell>
          <cell r="K6483">
            <v>44704</v>
          </cell>
          <cell r="M6483">
            <v>44692</v>
          </cell>
          <cell r="N6483">
            <v>44712</v>
          </cell>
          <cell r="O6483" t="str">
            <v>372</v>
          </cell>
          <cell r="P6483" t="str">
            <v/>
          </cell>
          <cell r="Q6483" t="str">
            <v>E - Schd Compl Yr 0</v>
          </cell>
          <cell r="R6483" t="str">
            <v>ORAS NOCO ATCO</v>
          </cell>
          <cell r="S6483" t="str">
            <v>HFTD 2</v>
          </cell>
        </row>
        <row r="6484">
          <cell r="B6484" t="str">
            <v>121190102</v>
          </cell>
          <cell r="C6484" t="str">
            <v>001/028</v>
          </cell>
          <cell r="D6484" t="str">
            <v>EI CONTRA COSTA-BALFOUR 1/28 RMV VEG</v>
          </cell>
          <cell r="E6484" t="str">
            <v>CONCORD</v>
          </cell>
          <cell r="F6484" t="str">
            <v>ETL.8420</v>
          </cell>
          <cell r="G6484" t="str">
            <v>ETL.8420_001/028</v>
          </cell>
          <cell r="H6484">
            <v>44327</v>
          </cell>
          <cell r="I6484">
            <v>44327</v>
          </cell>
          <cell r="J6484">
            <v>44666</v>
          </cell>
          <cell r="K6484">
            <v>44666</v>
          </cell>
          <cell r="M6484">
            <v>44692</v>
          </cell>
          <cell r="O6484" t="str">
            <v>564</v>
          </cell>
          <cell r="P6484" t="str">
            <v>INSP</v>
          </cell>
          <cell r="Q6484" t="str">
            <v>E - Schd Compl Yr 0</v>
          </cell>
          <cell r="R6484" t="str">
            <v>NOCO ATCO</v>
          </cell>
          <cell r="S6484" t="str">
            <v>Non-HFTD</v>
          </cell>
        </row>
        <row r="6485">
          <cell r="B6485" t="str">
            <v>121190113</v>
          </cell>
          <cell r="C6485" t="str">
            <v>001/028</v>
          </cell>
          <cell r="D6485" t="str">
            <v>EI CONTRA COSTA-BALFOUR 1/28 RPR SPLW</v>
          </cell>
          <cell r="E6485" t="str">
            <v>CONCORD</v>
          </cell>
          <cell r="F6485" t="str">
            <v>ETL.8420</v>
          </cell>
          <cell r="G6485" t="str">
            <v>ETL.8420_001/028</v>
          </cell>
          <cell r="H6485">
            <v>44327</v>
          </cell>
          <cell r="I6485">
            <v>44327</v>
          </cell>
          <cell r="J6485">
            <v>44327</v>
          </cell>
          <cell r="M6485">
            <v>44692</v>
          </cell>
          <cell r="O6485" t="str">
            <v>630</v>
          </cell>
          <cell r="P6485" t="str">
            <v>INSP</v>
          </cell>
          <cell r="Q6485" t="str">
            <v>E - Schd Compl Yr 0</v>
          </cell>
          <cell r="R6485" t="str">
            <v>OSNO ATCO</v>
          </cell>
          <cell r="S6485" t="str">
            <v>Non-HFTD</v>
          </cell>
        </row>
        <row r="6486">
          <cell r="B6486" t="str">
            <v>121190258</v>
          </cell>
          <cell r="C6486" t="str">
            <v>034/237</v>
          </cell>
          <cell r="D6486" t="str">
            <v>DI BRIGHTON-BELLOTA 34/237 RPR FOND</v>
          </cell>
          <cell r="E6486" t="str">
            <v>VICTOR</v>
          </cell>
          <cell r="F6486" t="str">
            <v>ETL.4420</v>
          </cell>
          <cell r="G6486" t="str">
            <v>ETL.4420_034/237</v>
          </cell>
          <cell r="H6486">
            <v>44327</v>
          </cell>
          <cell r="I6486">
            <v>44301</v>
          </cell>
          <cell r="J6486">
            <v>44301</v>
          </cell>
          <cell r="L6486">
            <v>45060</v>
          </cell>
          <cell r="M6486">
            <v>44666</v>
          </cell>
          <cell r="O6486" t="str">
            <v>543</v>
          </cell>
          <cell r="P6486" t="str">
            <v/>
          </cell>
          <cell r="Q6486" t="str">
            <v>E - Schd Compl Yr 0</v>
          </cell>
          <cell r="R6486" t="str">
            <v>OSNO ATCO</v>
          </cell>
          <cell r="S6486" t="str">
            <v>Non-HFTD</v>
          </cell>
        </row>
        <row r="6487">
          <cell r="B6487" t="str">
            <v>121190289</v>
          </cell>
          <cell r="C6487" t="str">
            <v>:016/087</v>
          </cell>
          <cell r="D6487" t="str">
            <v>T2 DI CZY HRS CNYN SLS :016/087 RPL RPTS</v>
          </cell>
          <cell r="E6487" t="str">
            <v>MOSSLNDG</v>
          </cell>
          <cell r="F6487" t="str">
            <v>ETL.2900</v>
          </cell>
          <cell r="G6487" t="str">
            <v>.TOWR</v>
          </cell>
          <cell r="H6487">
            <v>44327</v>
          </cell>
          <cell r="I6487">
            <v>44306</v>
          </cell>
          <cell r="J6487">
            <v>44475</v>
          </cell>
          <cell r="K6487">
            <v>44487</v>
          </cell>
          <cell r="M6487">
            <v>44671</v>
          </cell>
          <cell r="N6487">
            <v>44671</v>
          </cell>
          <cell r="O6487" t="str">
            <v>593</v>
          </cell>
          <cell r="P6487" t="str">
            <v>OTHR</v>
          </cell>
          <cell r="Q6487" t="str">
            <v>E - Schd Compl Yr 0</v>
          </cell>
          <cell r="R6487" t="str">
            <v>ORAS NOCO ATCO</v>
          </cell>
          <cell r="S6487" t="str">
            <v>HFTD 2</v>
          </cell>
        </row>
        <row r="6488">
          <cell r="B6488" t="str">
            <v>121190353</v>
          </cell>
          <cell r="C6488" t="str">
            <v>008/076</v>
          </cell>
          <cell r="D6488" t="str">
            <v>DI SEMITROPIC-MIDWAY #2 8/76 INS HRDS</v>
          </cell>
          <cell r="E6488" t="str">
            <v>MIDWAY</v>
          </cell>
          <cell r="F6488" t="str">
            <v>ETL.3640</v>
          </cell>
          <cell r="G6488" t="str">
            <v>ETL.3640_008/076</v>
          </cell>
          <cell r="H6488">
            <v>44327</v>
          </cell>
          <cell r="I6488">
            <v>44305</v>
          </cell>
          <cell r="J6488">
            <v>44305</v>
          </cell>
          <cell r="M6488">
            <v>44670</v>
          </cell>
          <cell r="N6488">
            <v>44670</v>
          </cell>
          <cell r="O6488" t="str">
            <v>628</v>
          </cell>
          <cell r="P6488" t="str">
            <v/>
          </cell>
          <cell r="Q6488" t="str">
            <v>E - Schd Compl Yr 0</v>
          </cell>
          <cell r="R6488" t="str">
            <v>NOPR ORAS ATCO</v>
          </cell>
          <cell r="S6488" t="str">
            <v>Non-HFTD</v>
          </cell>
        </row>
        <row r="6489">
          <cell r="B6489" t="str">
            <v>121190380</v>
          </cell>
          <cell r="C6489" t="str">
            <v>035/009</v>
          </cell>
          <cell r="D6489" t="str">
            <v>T2 EI MNDCN-WLLTS-FRT BRGG 35/9 RPL INSW</v>
          </cell>
          <cell r="E6489" t="str">
            <v>WILLITS</v>
          </cell>
          <cell r="F6489" t="str">
            <v>ETL.7550</v>
          </cell>
          <cell r="G6489" t="str">
            <v>.POLE.WOOD</v>
          </cell>
          <cell r="H6489">
            <v>44327</v>
          </cell>
          <cell r="I6489">
            <v>44327</v>
          </cell>
          <cell r="J6489">
            <v>44327</v>
          </cell>
          <cell r="M6489">
            <v>44692</v>
          </cell>
          <cell r="N6489">
            <v>44692</v>
          </cell>
          <cell r="O6489" t="str">
            <v>508</v>
          </cell>
          <cell r="P6489" t="str">
            <v>INSP</v>
          </cell>
          <cell r="Q6489" t="str">
            <v>E - Schd Compl Yr 0</v>
          </cell>
          <cell r="R6489" t="str">
            <v>NOPR ORAS OSTS</v>
          </cell>
          <cell r="S6489" t="str">
            <v>HFTD 2</v>
          </cell>
        </row>
        <row r="6490">
          <cell r="B6490" t="str">
            <v>121190436</v>
          </cell>
          <cell r="C6490" t="str">
            <v>018/075</v>
          </cell>
          <cell r="D6490" t="str">
            <v>T2 EI TESLA-METCALF 018/075 REPULL</v>
          </cell>
          <cell r="E6490" t="str">
            <v>METCALF</v>
          </cell>
          <cell r="F6490" t="str">
            <v>ETL.6110</v>
          </cell>
          <cell r="G6490" t="str">
            <v>.TOWR</v>
          </cell>
          <cell r="H6490">
            <v>44327</v>
          </cell>
          <cell r="I6490">
            <v>44327</v>
          </cell>
          <cell r="J6490">
            <v>44749</v>
          </cell>
          <cell r="K6490">
            <v>44756</v>
          </cell>
          <cell r="L6490">
            <v>45024</v>
          </cell>
          <cell r="M6490">
            <v>44692</v>
          </cell>
          <cell r="N6490">
            <v>44692</v>
          </cell>
          <cell r="O6490" t="str">
            <v>628</v>
          </cell>
          <cell r="P6490" t="str">
            <v>INSP</v>
          </cell>
          <cell r="Q6490" t="str">
            <v>E - Schd Compl Yr 0</v>
          </cell>
          <cell r="R6490" t="str">
            <v>ORAS NOCO ATCO</v>
          </cell>
          <cell r="S6490" t="str">
            <v>HFTD 2</v>
          </cell>
        </row>
        <row r="6491">
          <cell r="B6491" t="str">
            <v>121190476</v>
          </cell>
          <cell r="C6491" t="str">
            <v>A016/262</v>
          </cell>
          <cell r="D6491" t="str">
            <v>EI TABLE MTN-BUTTE #1 A016/262 RPR HRDW</v>
          </cell>
          <cell r="E6491" t="str">
            <v>TABLEMTN</v>
          </cell>
          <cell r="F6491" t="str">
            <v>ETL.3910</v>
          </cell>
          <cell r="G6491" t="str">
            <v>ETL.3910_A016/262</v>
          </cell>
          <cell r="H6491">
            <v>44327</v>
          </cell>
          <cell r="I6491">
            <v>44327</v>
          </cell>
          <cell r="J6491">
            <v>44327</v>
          </cell>
          <cell r="L6491">
            <v>45050</v>
          </cell>
          <cell r="M6491">
            <v>44692</v>
          </cell>
          <cell r="O6491" t="str">
            <v>630</v>
          </cell>
          <cell r="P6491" t="str">
            <v>INSP</v>
          </cell>
          <cell r="Q6491" t="str">
            <v>E - Schd Compl Yr 0</v>
          </cell>
          <cell r="R6491" t="str">
            <v>OSNO ATCO</v>
          </cell>
          <cell r="S6491" t="str">
            <v>Non-HFTD</v>
          </cell>
        </row>
        <row r="6492">
          <cell r="B6492" t="str">
            <v>121190506</v>
          </cell>
          <cell r="C6492" t="str">
            <v>015/285</v>
          </cell>
          <cell r="D6492" t="str">
            <v>DI CHRISTIE-WILLOW PASS 15/285 RPL HRDD</v>
          </cell>
          <cell r="E6492" t="str">
            <v>CONCORD</v>
          </cell>
          <cell r="F6492" t="str">
            <v>ETL.6370</v>
          </cell>
          <cell r="G6492" t="str">
            <v>ETL.6370_015/285</v>
          </cell>
          <cell r="H6492">
            <v>44327</v>
          </cell>
          <cell r="I6492">
            <v>44306</v>
          </cell>
          <cell r="J6492">
            <v>44306</v>
          </cell>
          <cell r="M6492">
            <v>44671</v>
          </cell>
          <cell r="O6492" t="str">
            <v>630</v>
          </cell>
          <cell r="P6492" t="str">
            <v/>
          </cell>
          <cell r="Q6492" t="str">
            <v>E - Schd Compl Yr 0</v>
          </cell>
          <cell r="R6492" t="str">
            <v>OSNO ATCO</v>
          </cell>
          <cell r="S6492" t="str">
            <v>Non-HFTD</v>
          </cell>
        </row>
        <row r="6493">
          <cell r="B6493" t="str">
            <v>121190537</v>
          </cell>
          <cell r="C6493" t="str">
            <v>045/331</v>
          </cell>
          <cell r="D6493" t="str">
            <v>T2 EI CARIBOU-TABLE MTN 5/331 RMV VEG</v>
          </cell>
          <cell r="E6493" t="str">
            <v>TABLEMTN</v>
          </cell>
          <cell r="F6493" t="str">
            <v>ETL.4440</v>
          </cell>
          <cell r="G6493" t="str">
            <v>.TOWR</v>
          </cell>
          <cell r="H6493">
            <v>44327</v>
          </cell>
          <cell r="I6493">
            <v>44327</v>
          </cell>
          <cell r="J6493">
            <v>44781</v>
          </cell>
          <cell r="K6493">
            <v>44781</v>
          </cell>
          <cell r="M6493">
            <v>44692</v>
          </cell>
          <cell r="O6493" t="str">
            <v>564</v>
          </cell>
          <cell r="P6493" t="str">
            <v>INSP</v>
          </cell>
          <cell r="Q6493" t="str">
            <v>E - Schd Compl Yr 0</v>
          </cell>
          <cell r="R6493" t="str">
            <v>NOCO ATCO</v>
          </cell>
          <cell r="S6493" t="str">
            <v>HFTD 2</v>
          </cell>
        </row>
        <row r="6494">
          <cell r="B6494" t="str">
            <v>121190546</v>
          </cell>
          <cell r="C6494" t="str">
            <v>048/343</v>
          </cell>
          <cell r="D6494" t="str">
            <v>T2 EI CARIBOU-TABLE MTN 048/343 RPR STRT</v>
          </cell>
          <cell r="E6494" t="str">
            <v>TABLEMTN</v>
          </cell>
          <cell r="F6494" t="str">
            <v>ETL.4440</v>
          </cell>
          <cell r="G6494" t="str">
            <v>.TOWR</v>
          </cell>
          <cell r="H6494">
            <v>44327</v>
          </cell>
          <cell r="I6494">
            <v>44327</v>
          </cell>
          <cell r="J6494">
            <v>44736</v>
          </cell>
          <cell r="K6494">
            <v>44788</v>
          </cell>
          <cell r="L6494">
            <v>45056</v>
          </cell>
          <cell r="M6494">
            <v>44692</v>
          </cell>
          <cell r="N6494">
            <v>44692</v>
          </cell>
          <cell r="O6494" t="str">
            <v>543</v>
          </cell>
          <cell r="P6494" t="str">
            <v>INSP</v>
          </cell>
          <cell r="Q6494" t="str">
            <v>E - Schd Compl Yr 0</v>
          </cell>
          <cell r="R6494" t="str">
            <v>ORAS NOCO ATCO</v>
          </cell>
          <cell r="S6494" t="str">
            <v>HFTD 2</v>
          </cell>
        </row>
        <row r="6495">
          <cell r="B6495" t="str">
            <v>121190579</v>
          </cell>
          <cell r="C6495" t="str">
            <v>094/008</v>
          </cell>
          <cell r="D6495" t="str">
            <v>T2 EI HUMBOLDT-TRINITY 94/8R RPR GYWW</v>
          </cell>
          <cell r="E6495" t="str">
            <v>EUREKA</v>
          </cell>
          <cell r="F6495" t="str">
            <v>ETL.1820</v>
          </cell>
          <cell r="G6495" t="str">
            <v>.POLE.WDPS</v>
          </cell>
          <cell r="H6495">
            <v>44327</v>
          </cell>
          <cell r="I6495">
            <v>44327</v>
          </cell>
          <cell r="J6495">
            <v>44642</v>
          </cell>
          <cell r="K6495">
            <v>44655</v>
          </cell>
          <cell r="M6495">
            <v>44692</v>
          </cell>
          <cell r="N6495">
            <v>44692</v>
          </cell>
          <cell r="O6495" t="str">
            <v>630</v>
          </cell>
          <cell r="P6495" t="str">
            <v>INSP</v>
          </cell>
          <cell r="Q6495" t="str">
            <v>E - Schd Compl Yr 0</v>
          </cell>
          <cell r="R6495" t="str">
            <v>ORAS NOCO ATCO</v>
          </cell>
          <cell r="S6495" t="str">
            <v>HFTD 2</v>
          </cell>
        </row>
        <row r="6496">
          <cell r="B6496" t="str">
            <v>121190584</v>
          </cell>
          <cell r="C6496" t="str">
            <v>004/050</v>
          </cell>
          <cell r="D6496" t="str">
            <v>DI VALLEY SPRINGS-CLAY 4/50 RPR SPLW</v>
          </cell>
          <cell r="E6496" t="str">
            <v>VICTOR</v>
          </cell>
          <cell r="F6496" t="str">
            <v>ETL.8264</v>
          </cell>
          <cell r="G6496" t="str">
            <v>ETL.8264_004/050</v>
          </cell>
          <cell r="H6496">
            <v>44327</v>
          </cell>
          <cell r="I6496">
            <v>44323</v>
          </cell>
          <cell r="J6496">
            <v>44323</v>
          </cell>
          <cell r="M6496">
            <v>44688</v>
          </cell>
          <cell r="O6496" t="str">
            <v>630</v>
          </cell>
          <cell r="P6496" t="str">
            <v/>
          </cell>
          <cell r="Q6496" t="str">
            <v>E - Schd Compl Yr 0</v>
          </cell>
          <cell r="R6496" t="str">
            <v>OSNO ATCO</v>
          </cell>
          <cell r="S6496" t="str">
            <v>Non-HFTD</v>
          </cell>
        </row>
        <row r="6497">
          <cell r="B6497" t="str">
            <v>121190586</v>
          </cell>
          <cell r="C6497" t="str">
            <v>028/006</v>
          </cell>
          <cell r="D6497" t="str">
            <v>T2 DI CLAY-MARTEL 28/6 REFRAME</v>
          </cell>
          <cell r="E6497" t="str">
            <v>VICTOR</v>
          </cell>
          <cell r="F6497" t="str">
            <v>ETL.8250</v>
          </cell>
          <cell r="G6497" t="str">
            <v>.POLE.WOOD</v>
          </cell>
          <cell r="H6497">
            <v>44327</v>
          </cell>
          <cell r="I6497">
            <v>44327</v>
          </cell>
          <cell r="J6497">
            <v>44646</v>
          </cell>
          <cell r="K6497">
            <v>44733</v>
          </cell>
          <cell r="M6497">
            <v>44692</v>
          </cell>
          <cell r="N6497">
            <v>44662</v>
          </cell>
          <cell r="O6497" t="str">
            <v>637</v>
          </cell>
          <cell r="P6497" t="str">
            <v/>
          </cell>
          <cell r="Q6497" t="str">
            <v>E - Schd Compl Yr 0</v>
          </cell>
          <cell r="R6497" t="str">
            <v>ORAS NOCO ATCO</v>
          </cell>
          <cell r="S6497" t="str">
            <v>HFTD 2</v>
          </cell>
        </row>
        <row r="6498">
          <cell r="B6498" t="str">
            <v>121190589</v>
          </cell>
          <cell r="C6498" t="str">
            <v>:017/002</v>
          </cell>
          <cell r="D6498" t="str">
            <v>DI BELLOTA-RIVERBANK-MLNS 17/2 RMV STEPS</v>
          </cell>
          <cell r="E6498" t="str">
            <v>VICTOR</v>
          </cell>
          <cell r="F6498" t="str">
            <v>ETL.1070</v>
          </cell>
          <cell r="G6498" t="str">
            <v>ETL.1070_:017/002</v>
          </cell>
          <cell r="H6498">
            <v>44327</v>
          </cell>
          <cell r="I6498">
            <v>44306</v>
          </cell>
          <cell r="J6498">
            <v>44306</v>
          </cell>
          <cell r="M6498">
            <v>44671</v>
          </cell>
          <cell r="O6498" t="str">
            <v>630</v>
          </cell>
          <cell r="P6498" t="str">
            <v/>
          </cell>
          <cell r="Q6498" t="str">
            <v>E - Schd Compl Yr 0</v>
          </cell>
          <cell r="R6498" t="str">
            <v>OSNO ATCO</v>
          </cell>
          <cell r="S6498" t="str">
            <v>Non-HFTD</v>
          </cell>
        </row>
        <row r="6499">
          <cell r="B6499" t="str">
            <v>121190615</v>
          </cell>
          <cell r="C6499" t="str">
            <v>095/010</v>
          </cell>
          <cell r="D6499" t="str">
            <v>T2 EI HUMBOLDT-TRINITY 95/10R RPL STRW</v>
          </cell>
          <cell r="E6499" t="str">
            <v>EUREKA</v>
          </cell>
          <cell r="F6499" t="str">
            <v>ETL.1820</v>
          </cell>
          <cell r="G6499" t="str">
            <v>.POLE.WDPS</v>
          </cell>
          <cell r="H6499">
            <v>44327</v>
          </cell>
          <cell r="I6499">
            <v>44327</v>
          </cell>
          <cell r="J6499">
            <v>44645</v>
          </cell>
          <cell r="K6499">
            <v>44671</v>
          </cell>
          <cell r="M6499">
            <v>44692</v>
          </cell>
          <cell r="N6499">
            <v>44672</v>
          </cell>
          <cell r="O6499" t="str">
            <v>372</v>
          </cell>
          <cell r="P6499" t="str">
            <v>INSP</v>
          </cell>
          <cell r="Q6499" t="str">
            <v>E - Schd Compl Yr 0</v>
          </cell>
          <cell r="R6499" t="str">
            <v>ORAS NOCO ATCO</v>
          </cell>
          <cell r="S6499" t="str">
            <v>HFTD 2</v>
          </cell>
        </row>
        <row r="6500">
          <cell r="B6500" t="str">
            <v>121190624</v>
          </cell>
          <cell r="C6500" t="str">
            <v>096/000</v>
          </cell>
          <cell r="D6500" t="str">
            <v>T2 EI HUMBOLDT-TRINITY 96/000 RPR CRSW</v>
          </cell>
          <cell r="E6500" t="str">
            <v>EUREKA</v>
          </cell>
          <cell r="F6500" t="str">
            <v>ETL.1820</v>
          </cell>
          <cell r="G6500" t="str">
            <v>.POLE.WDPS</v>
          </cell>
          <cell r="H6500">
            <v>44327</v>
          </cell>
          <cell r="I6500">
            <v>44327</v>
          </cell>
          <cell r="J6500">
            <v>44644</v>
          </cell>
          <cell r="K6500">
            <v>44656</v>
          </cell>
          <cell r="M6500">
            <v>44692</v>
          </cell>
          <cell r="N6500">
            <v>44692</v>
          </cell>
          <cell r="O6500" t="str">
            <v>630</v>
          </cell>
          <cell r="P6500" t="str">
            <v>INSP</v>
          </cell>
          <cell r="Q6500" t="str">
            <v>E - Schd Compl Yr 0</v>
          </cell>
          <cell r="R6500" t="str">
            <v>ORAS NOCO ATCO</v>
          </cell>
          <cell r="S6500" t="str">
            <v>HFTD 2</v>
          </cell>
        </row>
        <row r="6501">
          <cell r="B6501" t="str">
            <v>121190719</v>
          </cell>
          <cell r="C6501" t="str">
            <v>002/065</v>
          </cell>
          <cell r="D6501" t="str">
            <v>T2 DI COLGATE-ALLEGHANY 002/065 RPL INSW</v>
          </cell>
          <cell r="E6501" t="str">
            <v>SACTO</v>
          </cell>
          <cell r="F6501" t="str">
            <v>ETL.6470</v>
          </cell>
          <cell r="G6501" t="str">
            <v>.INSL.NCER</v>
          </cell>
          <cell r="H6501">
            <v>44327</v>
          </cell>
          <cell r="I6501">
            <v>44327</v>
          </cell>
          <cell r="J6501">
            <v>44737</v>
          </cell>
          <cell r="K6501">
            <v>44753</v>
          </cell>
          <cell r="M6501">
            <v>44692</v>
          </cell>
          <cell r="N6501">
            <v>44692</v>
          </cell>
          <cell r="O6501" t="str">
            <v>508</v>
          </cell>
          <cell r="P6501" t="str">
            <v>OTHR</v>
          </cell>
          <cell r="Q6501" t="str">
            <v>E - Schd Compl Yr 0</v>
          </cell>
          <cell r="R6501" t="str">
            <v>ORAS NOCO NOPT ATCO</v>
          </cell>
          <cell r="S6501" t="str">
            <v>HFTD 2</v>
          </cell>
        </row>
        <row r="6502">
          <cell r="B6502" t="str">
            <v>121190734</v>
          </cell>
          <cell r="C6502" t="str">
            <v>039/266</v>
          </cell>
          <cell r="D6502" t="str">
            <v>DI BRIGHTON-BELLOTA 39/266 RPR FOND COA</v>
          </cell>
          <cell r="E6502" t="str">
            <v>VICTOR</v>
          </cell>
          <cell r="F6502" t="str">
            <v>ETL.4420</v>
          </cell>
          <cell r="G6502" t="str">
            <v>ETL.4420_039/266</v>
          </cell>
          <cell r="H6502">
            <v>44327</v>
          </cell>
          <cell r="I6502">
            <v>44298</v>
          </cell>
          <cell r="J6502">
            <v>44298</v>
          </cell>
          <cell r="M6502">
            <v>44663</v>
          </cell>
          <cell r="O6502" t="str">
            <v>543</v>
          </cell>
          <cell r="P6502" t="str">
            <v>OTHR</v>
          </cell>
          <cell r="Q6502" t="str">
            <v>E - Schd Compl Yr 0</v>
          </cell>
          <cell r="R6502" t="str">
            <v>OSNO ATCO</v>
          </cell>
          <cell r="S6502" t="str">
            <v>Non-HFTD</v>
          </cell>
        </row>
        <row r="6503">
          <cell r="B6503" t="str">
            <v>121190792</v>
          </cell>
          <cell r="C6503" t="str">
            <v>012/203</v>
          </cell>
          <cell r="D6503" t="str">
            <v>DI TEJON-LEBEC 12/203 RPR INSW</v>
          </cell>
          <cell r="E6503" t="str">
            <v>MIDWAY</v>
          </cell>
          <cell r="F6503" t="str">
            <v>ETL.9250</v>
          </cell>
          <cell r="G6503" t="str">
            <v>ETL.9250_012/203</v>
          </cell>
          <cell r="H6503">
            <v>44327</v>
          </cell>
          <cell r="I6503">
            <v>44306</v>
          </cell>
          <cell r="J6503">
            <v>44419</v>
          </cell>
          <cell r="K6503">
            <v>44425</v>
          </cell>
          <cell r="M6503">
            <v>44671</v>
          </cell>
          <cell r="N6503">
            <v>44671</v>
          </cell>
          <cell r="O6503" t="str">
            <v>630</v>
          </cell>
          <cell r="P6503" t="str">
            <v/>
          </cell>
          <cell r="Q6503" t="str">
            <v>E - Schd Compl Yr 0</v>
          </cell>
          <cell r="R6503" t="str">
            <v>ORAS NOCO ATCO</v>
          </cell>
          <cell r="S6503" t="str">
            <v>Tier 2</v>
          </cell>
        </row>
        <row r="6504">
          <cell r="B6504" t="str">
            <v>121190838</v>
          </cell>
          <cell r="C6504" t="str">
            <v>:042/011</v>
          </cell>
          <cell r="D6504" t="str">
            <v>EI CRTHRS-LMORE NS-CMDN :042/11 RPL STRW</v>
          </cell>
          <cell r="E6504" t="str">
            <v>FRESNO</v>
          </cell>
          <cell r="F6504" t="str">
            <v>ETL.8550</v>
          </cell>
          <cell r="G6504" t="str">
            <v>ETL.8550_:042/011</v>
          </cell>
          <cell r="H6504">
            <v>44327</v>
          </cell>
          <cell r="I6504">
            <v>44327</v>
          </cell>
          <cell r="J6504">
            <v>44327</v>
          </cell>
          <cell r="L6504">
            <v>45132</v>
          </cell>
          <cell r="M6504">
            <v>44692</v>
          </cell>
          <cell r="N6504">
            <v>44691</v>
          </cell>
          <cell r="O6504" t="str">
            <v>372</v>
          </cell>
          <cell r="P6504" t="str">
            <v>INSP</v>
          </cell>
          <cell r="Q6504" t="str">
            <v>E - Schd Compl Yr 0</v>
          </cell>
          <cell r="R6504" t="str">
            <v>NOPR ORAS ATCO</v>
          </cell>
          <cell r="S6504" t="str">
            <v>Non-HFTD</v>
          </cell>
        </row>
        <row r="6505">
          <cell r="B6505" t="str">
            <v>121190940</v>
          </cell>
          <cell r="C6505" t="str">
            <v>:042/008</v>
          </cell>
          <cell r="D6505" t="str">
            <v>EI CRTHRS-LMRE NS-CMDN :42/8 RPl SPLW</v>
          </cell>
          <cell r="E6505" t="str">
            <v>FRESNO</v>
          </cell>
          <cell r="F6505" t="str">
            <v>ETL.8550</v>
          </cell>
          <cell r="G6505" t="str">
            <v>ETL.8550_:042/008</v>
          </cell>
          <cell r="H6505">
            <v>44327</v>
          </cell>
          <cell r="I6505">
            <v>44327</v>
          </cell>
          <cell r="J6505">
            <v>44327</v>
          </cell>
          <cell r="M6505">
            <v>44692</v>
          </cell>
          <cell r="O6505" t="str">
            <v>630</v>
          </cell>
          <cell r="P6505" t="str">
            <v>INSP</v>
          </cell>
          <cell r="Q6505" t="str">
            <v>E - Schd Compl Yr 0</v>
          </cell>
          <cell r="R6505" t="str">
            <v>OSNO ATCO</v>
          </cell>
          <cell r="S6505" t="str">
            <v>Non-HFTD</v>
          </cell>
        </row>
        <row r="6506">
          <cell r="B6506" t="str">
            <v>121190962</v>
          </cell>
          <cell r="C6506" t="str">
            <v>030/002</v>
          </cell>
          <cell r="D6506" t="str">
            <v>T2 DI CLAY-MARTEL 30/002 RPL STRW</v>
          </cell>
          <cell r="E6506" t="str">
            <v>VICTOR</v>
          </cell>
          <cell r="F6506" t="str">
            <v>ETL.8250</v>
          </cell>
          <cell r="G6506" t="str">
            <v>.POLE.WOOD</v>
          </cell>
          <cell r="H6506">
            <v>44327</v>
          </cell>
          <cell r="I6506">
            <v>44327</v>
          </cell>
          <cell r="J6506">
            <v>44647</v>
          </cell>
          <cell r="K6506">
            <v>44698</v>
          </cell>
          <cell r="M6506">
            <v>44692</v>
          </cell>
          <cell r="N6506">
            <v>44712</v>
          </cell>
          <cell r="O6506" t="str">
            <v>372</v>
          </cell>
          <cell r="P6506" t="str">
            <v/>
          </cell>
          <cell r="Q6506" t="str">
            <v>E - Schd Compl Yr 0</v>
          </cell>
          <cell r="R6506" t="str">
            <v>ORAS NOCO ATCO</v>
          </cell>
          <cell r="S6506" t="str">
            <v>HFTD 2</v>
          </cell>
        </row>
        <row r="6507">
          <cell r="B6507" t="str">
            <v>121191091</v>
          </cell>
          <cell r="C6507" t="str">
            <v>061/407</v>
          </cell>
          <cell r="D6507" t="str">
            <v>DI BRIGHTON-BELLOTA 61/407 RPR STRS</v>
          </cell>
          <cell r="E6507" t="str">
            <v>VICTOR</v>
          </cell>
          <cell r="F6507" t="str">
            <v>ETL.4420</v>
          </cell>
          <cell r="G6507" t="str">
            <v>ETL.4420_061/407</v>
          </cell>
          <cell r="H6507">
            <v>44327</v>
          </cell>
          <cell r="I6507">
            <v>44298</v>
          </cell>
          <cell r="J6507">
            <v>44298</v>
          </cell>
          <cell r="M6507">
            <v>44663</v>
          </cell>
          <cell r="O6507" t="str">
            <v>628</v>
          </cell>
          <cell r="P6507" t="str">
            <v>OTHR</v>
          </cell>
          <cell r="Q6507" t="str">
            <v>E - Schd Compl Yr 0</v>
          </cell>
          <cell r="R6507" t="str">
            <v>OSNO ATCO</v>
          </cell>
          <cell r="S6507" t="str">
            <v>Non-HFTD</v>
          </cell>
        </row>
        <row r="6508">
          <cell r="B6508" t="str">
            <v>121191099</v>
          </cell>
          <cell r="C6508" t="str">
            <v>061/407</v>
          </cell>
          <cell r="D6508" t="str">
            <v>DI BRIGHTON-BELLOTA 61/407 RPL INSS</v>
          </cell>
          <cell r="E6508" t="str">
            <v>VICTOR</v>
          </cell>
          <cell r="F6508" t="str">
            <v>ETL.4420</v>
          </cell>
          <cell r="G6508" t="str">
            <v>ETL.4420_061/407</v>
          </cell>
          <cell r="H6508">
            <v>44327</v>
          </cell>
          <cell r="I6508">
            <v>44298</v>
          </cell>
          <cell r="J6508">
            <v>44298</v>
          </cell>
          <cell r="M6508">
            <v>44663</v>
          </cell>
          <cell r="N6508">
            <v>44389</v>
          </cell>
          <cell r="O6508" t="str">
            <v>532</v>
          </cell>
          <cell r="P6508" t="str">
            <v>OTHR</v>
          </cell>
          <cell r="Q6508" t="str">
            <v>E - Schd Compl Yr 0</v>
          </cell>
          <cell r="R6508" t="str">
            <v>NOPR ORAS ATCO</v>
          </cell>
          <cell r="S6508" t="str">
            <v>Non-HFTD</v>
          </cell>
        </row>
        <row r="6509">
          <cell r="B6509" t="str">
            <v>121191108</v>
          </cell>
          <cell r="C6509" t="str">
            <v>016/097</v>
          </cell>
          <cell r="D6509" t="str">
            <v>T2 DI STANISLAUS-MNTC #2 16/97 RPR CNDS</v>
          </cell>
          <cell r="E6509" t="str">
            <v>VICTOR</v>
          </cell>
          <cell r="F6509" t="str">
            <v>ETL.3820</v>
          </cell>
          <cell r="G6509" t="str">
            <v>.INSL.CERA</v>
          </cell>
          <cell r="H6509">
            <v>44327</v>
          </cell>
          <cell r="I6509">
            <v>44281</v>
          </cell>
          <cell r="J6509">
            <v>44539</v>
          </cell>
          <cell r="K6509">
            <v>44552</v>
          </cell>
          <cell r="M6509">
            <v>44646</v>
          </cell>
          <cell r="N6509">
            <v>44646</v>
          </cell>
          <cell r="O6509" t="str">
            <v>628</v>
          </cell>
          <cell r="P6509" t="str">
            <v/>
          </cell>
          <cell r="Q6509" t="str">
            <v>E - Schd Compl Yr 0</v>
          </cell>
          <cell r="R6509" t="str">
            <v>ORAS NOCO ATCO</v>
          </cell>
          <cell r="S6509" t="str">
            <v>HFTD 2</v>
          </cell>
        </row>
        <row r="6510">
          <cell r="B6510" t="str">
            <v>121191146</v>
          </cell>
          <cell r="C6510" t="str">
            <v>027/021</v>
          </cell>
          <cell r="D6510" t="str">
            <v>T2 DI CLAY-MARTEL 27/21 REFRAME</v>
          </cell>
          <cell r="E6510" t="str">
            <v>VICTOR</v>
          </cell>
          <cell r="F6510" t="str">
            <v>ETL.8250</v>
          </cell>
          <cell r="G6510" t="str">
            <v>.POLE.WOOD</v>
          </cell>
          <cell r="H6510">
            <v>44327</v>
          </cell>
          <cell r="I6510">
            <v>44327</v>
          </cell>
          <cell r="J6510">
            <v>44646</v>
          </cell>
          <cell r="K6510">
            <v>44677</v>
          </cell>
          <cell r="M6510">
            <v>44692</v>
          </cell>
          <cell r="N6510">
            <v>44662</v>
          </cell>
          <cell r="O6510" t="str">
            <v>637</v>
          </cell>
          <cell r="P6510" t="str">
            <v/>
          </cell>
          <cell r="Q6510" t="str">
            <v>E - Schd Compl Yr 0</v>
          </cell>
          <cell r="R6510" t="str">
            <v>ORAS NOCO ATCO</v>
          </cell>
          <cell r="S6510" t="str">
            <v>HFTD 2</v>
          </cell>
        </row>
        <row r="6511">
          <cell r="B6511" t="str">
            <v>121191342</v>
          </cell>
          <cell r="C6511" t="str">
            <v>020/125</v>
          </cell>
          <cell r="D6511" t="str">
            <v>T2 DI STNSLS-MLNS MNTC 20/125 RPR FOND</v>
          </cell>
          <cell r="E6511" t="str">
            <v>VICTOR</v>
          </cell>
          <cell r="F6511" t="str">
            <v>ETL.3830</v>
          </cell>
          <cell r="G6511" t="str">
            <v>.TOWR</v>
          </cell>
          <cell r="H6511">
            <v>44327</v>
          </cell>
          <cell r="I6511">
            <v>44298</v>
          </cell>
          <cell r="J6511">
            <v>44614</v>
          </cell>
          <cell r="K6511">
            <v>44621</v>
          </cell>
          <cell r="M6511">
            <v>44663</v>
          </cell>
          <cell r="N6511">
            <v>44663</v>
          </cell>
          <cell r="O6511" t="str">
            <v>543</v>
          </cell>
          <cell r="P6511" t="str">
            <v>OTHR</v>
          </cell>
          <cell r="Q6511" t="str">
            <v>E - Schd Compl Yr 0</v>
          </cell>
          <cell r="R6511" t="str">
            <v>ORAS NOCO ATCO</v>
          </cell>
          <cell r="S6511" t="str">
            <v>HFTD 2</v>
          </cell>
        </row>
        <row r="6512">
          <cell r="B6512" t="str">
            <v>121191354</v>
          </cell>
          <cell r="C6512" t="str">
            <v>003/050</v>
          </cell>
          <cell r="D6512" t="str">
            <v>EI MNT VST-LS ATS 3/50 RPR GYWW</v>
          </cell>
          <cell r="E6512" t="str">
            <v>METCALF</v>
          </cell>
          <cell r="F6512" t="str">
            <v>ETL.7600</v>
          </cell>
          <cell r="G6512" t="str">
            <v>ETL.7600_003/050</v>
          </cell>
          <cell r="H6512">
            <v>44327</v>
          </cell>
          <cell r="I6512">
            <v>44327</v>
          </cell>
          <cell r="J6512">
            <v>44327</v>
          </cell>
          <cell r="M6512">
            <v>44692</v>
          </cell>
          <cell r="O6512" t="str">
            <v>630</v>
          </cell>
          <cell r="P6512" t="str">
            <v>INSP</v>
          </cell>
          <cell r="Q6512" t="str">
            <v>E - Schd Compl Yr 0</v>
          </cell>
          <cell r="R6512" t="str">
            <v>OSNO ATCO</v>
          </cell>
          <cell r="S6512" t="str">
            <v>Non-HFTD</v>
          </cell>
        </row>
        <row r="6513">
          <cell r="B6513" t="str">
            <v>121191361</v>
          </cell>
          <cell r="C6513" t="str">
            <v>020/125</v>
          </cell>
          <cell r="D6513" t="str">
            <v>T2 DI STNSLS-MLNS MNTC 20/125 RPL INSS</v>
          </cell>
          <cell r="E6513" t="str">
            <v>VICTOR</v>
          </cell>
          <cell r="F6513" t="str">
            <v>ETL.3830</v>
          </cell>
          <cell r="G6513" t="str">
            <v>.INSL</v>
          </cell>
          <cell r="H6513">
            <v>44327</v>
          </cell>
          <cell r="I6513">
            <v>44298</v>
          </cell>
          <cell r="J6513">
            <v>44298</v>
          </cell>
          <cell r="L6513">
            <v>45087</v>
          </cell>
          <cell r="M6513">
            <v>44663</v>
          </cell>
          <cell r="N6513">
            <v>44435</v>
          </cell>
          <cell r="O6513" t="str">
            <v>532</v>
          </cell>
          <cell r="P6513" t="str">
            <v>OTHR</v>
          </cell>
          <cell r="Q6513" t="str">
            <v>E - Schd Compl Yr 0</v>
          </cell>
          <cell r="R6513" t="str">
            <v>NOPR ORAS ATCO</v>
          </cell>
          <cell r="S6513" t="str">
            <v>HFTD 2</v>
          </cell>
        </row>
        <row r="6514">
          <cell r="B6514" t="str">
            <v>121191364</v>
          </cell>
          <cell r="C6514" t="str">
            <v>001/022</v>
          </cell>
          <cell r="D6514" t="str">
            <v>EI MONTA VISTA-LOS ALTOS 1/22 RPR GYWW</v>
          </cell>
          <cell r="E6514" t="str">
            <v>METCALF</v>
          </cell>
          <cell r="F6514" t="str">
            <v>ETL.7600</v>
          </cell>
          <cell r="G6514" t="str">
            <v>ETL.7600_001/022</v>
          </cell>
          <cell r="H6514">
            <v>44327</v>
          </cell>
          <cell r="I6514">
            <v>44327</v>
          </cell>
          <cell r="J6514">
            <v>44327</v>
          </cell>
          <cell r="M6514">
            <v>44692</v>
          </cell>
          <cell r="O6514" t="str">
            <v>630</v>
          </cell>
          <cell r="P6514" t="str">
            <v>INSP</v>
          </cell>
          <cell r="Q6514" t="str">
            <v>E - Schd Compl Yr 0</v>
          </cell>
          <cell r="R6514" t="str">
            <v>OSNO ATCO</v>
          </cell>
          <cell r="S6514" t="str">
            <v>Non-HFTD</v>
          </cell>
        </row>
        <row r="6515">
          <cell r="B6515" t="str">
            <v>121191366</v>
          </cell>
          <cell r="C6515" t="str">
            <v>000/003</v>
          </cell>
          <cell r="D6515" t="str">
            <v>EI MONTA VISTA-LOS ALTOS 0/3 RPR GYWW</v>
          </cell>
          <cell r="E6515" t="str">
            <v>METCALF</v>
          </cell>
          <cell r="F6515" t="str">
            <v>ETL.7600</v>
          </cell>
          <cell r="G6515" t="str">
            <v>ETL.7600_000/003</v>
          </cell>
          <cell r="H6515">
            <v>44327</v>
          </cell>
          <cell r="I6515">
            <v>44327</v>
          </cell>
          <cell r="J6515">
            <v>44327</v>
          </cell>
          <cell r="M6515">
            <v>44692</v>
          </cell>
          <cell r="O6515" t="str">
            <v>630</v>
          </cell>
          <cell r="P6515" t="str">
            <v>INSP</v>
          </cell>
          <cell r="Q6515" t="str">
            <v>E - Schd Compl Yr 0</v>
          </cell>
          <cell r="R6515" t="str">
            <v>OSNO ATCO</v>
          </cell>
          <cell r="S6515" t="str">
            <v>Non-HFTD</v>
          </cell>
        </row>
        <row r="6516">
          <cell r="B6516" t="str">
            <v>121191367</v>
          </cell>
          <cell r="C6516" t="str">
            <v>002/032</v>
          </cell>
          <cell r="D6516" t="str">
            <v>EI MONTA VISTA-LOS ALTOS 2/32 RPR HRDW</v>
          </cell>
          <cell r="E6516" t="str">
            <v>METCALF</v>
          </cell>
          <cell r="F6516" t="str">
            <v>ETL.7600</v>
          </cell>
          <cell r="G6516" t="str">
            <v>ETL.7600_002/032</v>
          </cell>
          <cell r="H6516">
            <v>44327</v>
          </cell>
          <cell r="I6516">
            <v>44327</v>
          </cell>
          <cell r="J6516">
            <v>44327</v>
          </cell>
          <cell r="M6516">
            <v>44692</v>
          </cell>
          <cell r="O6516" t="str">
            <v>630</v>
          </cell>
          <cell r="P6516" t="str">
            <v>INSP</v>
          </cell>
          <cell r="Q6516" t="str">
            <v>E - Schd Compl Yr 0</v>
          </cell>
          <cell r="R6516" t="str">
            <v>OSNO ATCO</v>
          </cell>
          <cell r="S6516" t="str">
            <v>Non-HFTD</v>
          </cell>
        </row>
        <row r="6517">
          <cell r="B6517" t="str">
            <v>121191368</v>
          </cell>
          <cell r="C6517" t="str">
            <v>003/049</v>
          </cell>
          <cell r="D6517" t="str">
            <v>EI MNT VST-LS ATS 3/49 RPR INSW</v>
          </cell>
          <cell r="E6517" t="str">
            <v>METCALF</v>
          </cell>
          <cell r="F6517" t="str">
            <v>ETL.7600</v>
          </cell>
          <cell r="G6517" t="str">
            <v>ETL.7600_003/049</v>
          </cell>
          <cell r="H6517">
            <v>44327</v>
          </cell>
          <cell r="I6517">
            <v>44327</v>
          </cell>
          <cell r="J6517">
            <v>44327</v>
          </cell>
          <cell r="M6517">
            <v>44692</v>
          </cell>
          <cell r="O6517" t="str">
            <v>630</v>
          </cell>
          <cell r="P6517" t="str">
            <v>INSP</v>
          </cell>
          <cell r="Q6517" t="str">
            <v>E - Schd Compl Yr 0</v>
          </cell>
          <cell r="R6517" t="str">
            <v>OSNO ATCO</v>
          </cell>
          <cell r="S6517" t="str">
            <v>Non-HFTD</v>
          </cell>
        </row>
        <row r="6518">
          <cell r="B6518" t="str">
            <v>121191393</v>
          </cell>
          <cell r="C6518" t="str">
            <v>006/052</v>
          </cell>
          <cell r="D6518" t="str">
            <v>T2 DI PARADISE-TABLE MTN 6/52 RPR FOND</v>
          </cell>
          <cell r="E6518" t="str">
            <v>TABLEMTN</v>
          </cell>
          <cell r="F6518" t="str">
            <v>ETL.4316</v>
          </cell>
          <cell r="G6518" t="str">
            <v>.TOWR</v>
          </cell>
          <cell r="H6518">
            <v>44327</v>
          </cell>
          <cell r="I6518">
            <v>44302</v>
          </cell>
          <cell r="J6518">
            <v>44728</v>
          </cell>
          <cell r="K6518">
            <v>44733</v>
          </cell>
          <cell r="L6518">
            <v>45024</v>
          </cell>
          <cell r="M6518">
            <v>44667</v>
          </cell>
          <cell r="N6518">
            <v>44667</v>
          </cell>
          <cell r="O6518" t="str">
            <v>543</v>
          </cell>
          <cell r="P6518" t="str">
            <v>OTHR</v>
          </cell>
          <cell r="Q6518" t="str">
            <v>E - Schd Compl Yr 0</v>
          </cell>
          <cell r="R6518" t="str">
            <v>ORAS NOCO ATCO</v>
          </cell>
          <cell r="S6518" t="str">
            <v>HFTD 2</v>
          </cell>
        </row>
        <row r="6519">
          <cell r="B6519" t="str">
            <v>121191438</v>
          </cell>
          <cell r="C6519" t="str">
            <v>011/053</v>
          </cell>
          <cell r="D6519" t="str">
            <v>DI VASONA-METCALF 11/53 RPR INSS</v>
          </cell>
          <cell r="E6519" t="str">
            <v>METCALF</v>
          </cell>
          <cell r="F6519" t="str">
            <v>ETL.5932</v>
          </cell>
          <cell r="G6519" t="str">
            <v>ETL.5932_011/053</v>
          </cell>
          <cell r="H6519">
            <v>44327</v>
          </cell>
          <cell r="I6519">
            <v>44319</v>
          </cell>
          <cell r="J6519">
            <v>44319</v>
          </cell>
          <cell r="M6519">
            <v>44684</v>
          </cell>
          <cell r="O6519" t="str">
            <v>628</v>
          </cell>
          <cell r="P6519" t="str">
            <v/>
          </cell>
          <cell r="Q6519" t="str">
            <v>E - Schd Compl Yr 0</v>
          </cell>
          <cell r="R6519" t="str">
            <v>OSNO ATCO</v>
          </cell>
          <cell r="S6519" t="str">
            <v>Non-HFTD</v>
          </cell>
        </row>
        <row r="6520">
          <cell r="B6520" t="str">
            <v>121191439</v>
          </cell>
          <cell r="C6520" t="str">
            <v>011/053</v>
          </cell>
          <cell r="D6520" t="str">
            <v>DI VASONA-METCALF 11/53 RPR SHLS</v>
          </cell>
          <cell r="E6520" t="str">
            <v>METCALF</v>
          </cell>
          <cell r="F6520" t="str">
            <v>ETL.5932</v>
          </cell>
          <cell r="G6520" t="str">
            <v>ETL.5932_011/053</v>
          </cell>
          <cell r="H6520">
            <v>44327</v>
          </cell>
          <cell r="I6520">
            <v>44319</v>
          </cell>
          <cell r="J6520">
            <v>44319</v>
          </cell>
          <cell r="M6520">
            <v>44684</v>
          </cell>
          <cell r="O6520" t="str">
            <v>628</v>
          </cell>
          <cell r="P6520" t="str">
            <v/>
          </cell>
          <cell r="Q6520" t="str">
            <v>E - Schd Compl Yr 0</v>
          </cell>
          <cell r="R6520" t="str">
            <v>OSNO ATCO</v>
          </cell>
          <cell r="S6520" t="str">
            <v>Non-HFTD</v>
          </cell>
        </row>
        <row r="6521">
          <cell r="B6521" t="str">
            <v>121191465</v>
          </cell>
          <cell r="C6521" t="str">
            <v>006/127</v>
          </cell>
          <cell r="D6521" t="str">
            <v>EI VASCO-HERDLYN 6/127 RPR GWRW</v>
          </cell>
          <cell r="E6521" t="str">
            <v>CONCORD</v>
          </cell>
          <cell r="F6521" t="str">
            <v>ETL.8260</v>
          </cell>
          <cell r="G6521" t="str">
            <v>ETL.8260_006/127</v>
          </cell>
          <cell r="H6521">
            <v>44327</v>
          </cell>
          <cell r="I6521">
            <v>44327</v>
          </cell>
          <cell r="J6521">
            <v>44327</v>
          </cell>
          <cell r="M6521">
            <v>44692</v>
          </cell>
          <cell r="O6521" t="str">
            <v>630</v>
          </cell>
          <cell r="P6521" t="str">
            <v>INSP</v>
          </cell>
          <cell r="Q6521" t="str">
            <v>E - Schd Compl Yr 0</v>
          </cell>
          <cell r="R6521" t="str">
            <v>OSNO ATCO</v>
          </cell>
          <cell r="S6521" t="str">
            <v>Non-HFTD</v>
          </cell>
        </row>
        <row r="6522">
          <cell r="B6522" t="str">
            <v>121191538</v>
          </cell>
          <cell r="C6522" t="str">
            <v>020/289</v>
          </cell>
          <cell r="D6522" t="str">
            <v>T2 DI CLAY-MARTEL 020/289 RPL STRW</v>
          </cell>
          <cell r="E6522" t="str">
            <v>VICTOR</v>
          </cell>
          <cell r="F6522" t="str">
            <v>ETL.8250</v>
          </cell>
          <cell r="G6522" t="str">
            <v>.POLE.WOOD</v>
          </cell>
          <cell r="H6522">
            <v>44327</v>
          </cell>
          <cell r="I6522">
            <v>44327</v>
          </cell>
          <cell r="J6522">
            <v>44756</v>
          </cell>
          <cell r="K6522">
            <v>44798</v>
          </cell>
          <cell r="M6522">
            <v>44692</v>
          </cell>
          <cell r="N6522">
            <v>44690</v>
          </cell>
          <cell r="O6522" t="str">
            <v>372</v>
          </cell>
          <cell r="P6522" t="str">
            <v/>
          </cell>
          <cell r="Q6522" t="str">
            <v>E - Schd Compl Yr 0</v>
          </cell>
          <cell r="R6522" t="str">
            <v>ORAS NOCO ATCO</v>
          </cell>
          <cell r="S6522" t="str">
            <v>HFTD 2</v>
          </cell>
        </row>
        <row r="6523">
          <cell r="B6523" t="str">
            <v>121191549</v>
          </cell>
          <cell r="C6523" t="str">
            <v>094/009B</v>
          </cell>
          <cell r="D6523" t="str">
            <v>T2 EI HUMBOLDT-TRINITY 094/9B RPR GYWW</v>
          </cell>
          <cell r="E6523" t="str">
            <v>EUREKA</v>
          </cell>
          <cell r="F6523" t="str">
            <v>ETL.1820</v>
          </cell>
          <cell r="G6523" t="str">
            <v>.POLE.NWOD</v>
          </cell>
          <cell r="H6523">
            <v>44327</v>
          </cell>
          <cell r="I6523">
            <v>44327</v>
          </cell>
          <cell r="J6523">
            <v>44642</v>
          </cell>
          <cell r="K6523">
            <v>44671</v>
          </cell>
          <cell r="M6523">
            <v>44692</v>
          </cell>
          <cell r="N6523">
            <v>44692</v>
          </cell>
          <cell r="O6523" t="str">
            <v>630</v>
          </cell>
          <cell r="P6523" t="str">
            <v>INSP</v>
          </cell>
          <cell r="Q6523" t="str">
            <v>E - Schd Compl Yr 0</v>
          </cell>
          <cell r="R6523" t="str">
            <v>ORAS NOCO ATCO</v>
          </cell>
          <cell r="S6523" t="str">
            <v>HFTD 2</v>
          </cell>
        </row>
        <row r="6524">
          <cell r="B6524" t="str">
            <v>121191550</v>
          </cell>
          <cell r="C6524" t="str">
            <v>030/131</v>
          </cell>
          <cell r="D6524" t="str">
            <v>T2 DI MR BY-SLR SW ST #2 30/131 RPL INSS</v>
          </cell>
          <cell r="E6524" t="str">
            <v>PISMOBCH</v>
          </cell>
          <cell r="F6524" t="str">
            <v>ETL.5310</v>
          </cell>
          <cell r="G6524" t="str">
            <v>.INSL</v>
          </cell>
          <cell r="H6524">
            <v>44327</v>
          </cell>
          <cell r="I6524">
            <v>44306</v>
          </cell>
          <cell r="J6524">
            <v>44768</v>
          </cell>
          <cell r="K6524">
            <v>44781</v>
          </cell>
          <cell r="M6524">
            <v>44671</v>
          </cell>
          <cell r="N6524">
            <v>44671</v>
          </cell>
          <cell r="O6524" t="str">
            <v>532</v>
          </cell>
          <cell r="P6524" t="str">
            <v/>
          </cell>
          <cell r="Q6524" t="str">
            <v>E - Schd Compl Yr 0</v>
          </cell>
          <cell r="R6524" t="str">
            <v>ORAS NOCO NOPT ATCO</v>
          </cell>
          <cell r="S6524" t="str">
            <v>HFTD 2</v>
          </cell>
        </row>
        <row r="6525">
          <cell r="B6525" t="str">
            <v>121191556</v>
          </cell>
          <cell r="C6525" t="str">
            <v>000/006</v>
          </cell>
          <cell r="D6525" t="str">
            <v>T2 DI KNGS RVR-SNGR-RDLY 0/6 RPL STRW</v>
          </cell>
          <cell r="E6525" t="str">
            <v>FRESNO</v>
          </cell>
          <cell r="F6525" t="str">
            <v>ETL.2030</v>
          </cell>
          <cell r="G6525" t="str">
            <v>.INSL.CERA</v>
          </cell>
          <cell r="H6525">
            <v>44327</v>
          </cell>
          <cell r="I6525">
            <v>44306</v>
          </cell>
          <cell r="J6525">
            <v>44664</v>
          </cell>
          <cell r="K6525">
            <v>44683</v>
          </cell>
          <cell r="M6525">
            <v>44671</v>
          </cell>
          <cell r="N6525">
            <v>44670</v>
          </cell>
          <cell r="O6525" t="str">
            <v>372</v>
          </cell>
          <cell r="P6525" t="str">
            <v>OTHR</v>
          </cell>
          <cell r="Q6525" t="str">
            <v>E - Schd Compl Yr 0</v>
          </cell>
          <cell r="R6525" t="str">
            <v>ORAS NOCO ATCO</v>
          </cell>
          <cell r="S6525" t="str">
            <v>HFTD 2</v>
          </cell>
        </row>
        <row r="6526">
          <cell r="B6526" t="str">
            <v>121191576</v>
          </cell>
          <cell r="C6526" t="str">
            <v>012/007</v>
          </cell>
          <cell r="D6526" t="str">
            <v>DI CORCORAN-GUERNSEY 12/7 RPR SPLW</v>
          </cell>
          <cell r="E6526" t="str">
            <v>FRESNO</v>
          </cell>
          <cell r="F6526" t="str">
            <v>ETL.9360</v>
          </cell>
          <cell r="G6526" t="str">
            <v>ETL.9360_012/007</v>
          </cell>
          <cell r="H6526">
            <v>44327</v>
          </cell>
          <cell r="I6526">
            <v>44321</v>
          </cell>
          <cell r="J6526">
            <v>44321</v>
          </cell>
          <cell r="M6526">
            <v>44686</v>
          </cell>
          <cell r="O6526" t="str">
            <v>630</v>
          </cell>
          <cell r="P6526" t="str">
            <v/>
          </cell>
          <cell r="Q6526" t="str">
            <v>E - Schd Compl Yr 0</v>
          </cell>
          <cell r="R6526" t="str">
            <v>OSNO ATCO</v>
          </cell>
          <cell r="S6526" t="str">
            <v>Non-HFTD</v>
          </cell>
        </row>
        <row r="6527">
          <cell r="B6527" t="str">
            <v>121191577</v>
          </cell>
          <cell r="C6527" t="str">
            <v>012/007</v>
          </cell>
          <cell r="D6527" t="str">
            <v>DI CORCORAN-GUERNSEY 12/7 RPR GYWW</v>
          </cell>
          <cell r="E6527" t="str">
            <v>FRESNO</v>
          </cell>
          <cell r="F6527" t="str">
            <v>ETL.9360</v>
          </cell>
          <cell r="G6527" t="str">
            <v>ETL.9360_012/007</v>
          </cell>
          <cell r="H6527">
            <v>44327</v>
          </cell>
          <cell r="I6527">
            <v>44321</v>
          </cell>
          <cell r="J6527">
            <v>44321</v>
          </cell>
          <cell r="M6527">
            <v>44686</v>
          </cell>
          <cell r="O6527" t="str">
            <v>630</v>
          </cell>
          <cell r="P6527" t="str">
            <v/>
          </cell>
          <cell r="Q6527" t="str">
            <v>E - Schd Compl Yr 0</v>
          </cell>
          <cell r="R6527" t="str">
            <v>OSNO ATCO</v>
          </cell>
          <cell r="S6527" t="str">
            <v>Non-HFTD</v>
          </cell>
        </row>
        <row r="6528">
          <cell r="B6528" t="str">
            <v>121191580</v>
          </cell>
          <cell r="C6528" t="str">
            <v>094/009C</v>
          </cell>
          <cell r="D6528" t="str">
            <v>T2 EI HUMBOLDT-TRINITY_094/09C RPR GYWW</v>
          </cell>
          <cell r="E6528" t="str">
            <v>EUREKA</v>
          </cell>
          <cell r="F6528" t="str">
            <v>ETL.1820</v>
          </cell>
          <cell r="G6528" t="str">
            <v>.POLE.NWOD</v>
          </cell>
          <cell r="H6528">
            <v>44327</v>
          </cell>
          <cell r="I6528">
            <v>44327</v>
          </cell>
          <cell r="J6528">
            <v>44642</v>
          </cell>
          <cell r="K6528">
            <v>44648</v>
          </cell>
          <cell r="M6528">
            <v>44692</v>
          </cell>
          <cell r="N6528">
            <v>44692</v>
          </cell>
          <cell r="O6528" t="str">
            <v>630</v>
          </cell>
          <cell r="P6528" t="str">
            <v>INSP</v>
          </cell>
          <cell r="Q6528" t="str">
            <v>E - Schd Compl Yr 0</v>
          </cell>
          <cell r="R6528" t="str">
            <v>ORAS NOCO ATCO</v>
          </cell>
          <cell r="S6528" t="str">
            <v>HFTD 2</v>
          </cell>
        </row>
        <row r="6529">
          <cell r="B6529" t="str">
            <v>121191581</v>
          </cell>
          <cell r="C6529" t="str">
            <v>094/009A</v>
          </cell>
          <cell r="D6529" t="str">
            <v>T2 EI HUMBOLDT-TRINITY_094/09A RPR GYWW</v>
          </cell>
          <cell r="E6529" t="str">
            <v>EUREKA</v>
          </cell>
          <cell r="F6529" t="str">
            <v>ETL.1820</v>
          </cell>
          <cell r="G6529" t="str">
            <v>.POLE.NWOD</v>
          </cell>
          <cell r="H6529">
            <v>44327</v>
          </cell>
          <cell r="I6529">
            <v>44327</v>
          </cell>
          <cell r="J6529">
            <v>44642</v>
          </cell>
          <cell r="K6529">
            <v>44669</v>
          </cell>
          <cell r="M6529">
            <v>44692</v>
          </cell>
          <cell r="N6529">
            <v>44692</v>
          </cell>
          <cell r="O6529" t="str">
            <v>628</v>
          </cell>
          <cell r="P6529" t="str">
            <v>INSP</v>
          </cell>
          <cell r="Q6529" t="str">
            <v>E - Schd Compl Yr 0</v>
          </cell>
          <cell r="R6529" t="str">
            <v>ORAS NOCO ATCO</v>
          </cell>
          <cell r="S6529" t="str">
            <v>HFTD 2</v>
          </cell>
        </row>
        <row r="6530">
          <cell r="B6530" t="str">
            <v>121191583</v>
          </cell>
          <cell r="C6530" t="str">
            <v>096/001</v>
          </cell>
          <cell r="D6530" t="str">
            <v>T2 EI HUMBOLDT-TRINITY 96/1 BOND HRDW</v>
          </cell>
          <cell r="E6530" t="str">
            <v>EUREKA</v>
          </cell>
          <cell r="F6530" t="str">
            <v>ETL.1820</v>
          </cell>
          <cell r="G6530" t="str">
            <v>.POLE.WDPS</v>
          </cell>
          <cell r="H6530">
            <v>44327</v>
          </cell>
          <cell r="I6530">
            <v>44327</v>
          </cell>
          <cell r="J6530">
            <v>44642</v>
          </cell>
          <cell r="K6530">
            <v>44662</v>
          </cell>
          <cell r="M6530">
            <v>44692</v>
          </cell>
          <cell r="N6530">
            <v>44692</v>
          </cell>
          <cell r="O6530" t="str">
            <v>630</v>
          </cell>
          <cell r="P6530" t="str">
            <v>INSP</v>
          </cell>
          <cell r="Q6530" t="str">
            <v>E - Schd Compl Yr 0</v>
          </cell>
          <cell r="R6530" t="str">
            <v>ORAS NOCO ATCO</v>
          </cell>
          <cell r="S6530" t="str">
            <v>HFTD 2</v>
          </cell>
        </row>
        <row r="6531">
          <cell r="B6531" t="str">
            <v>121191632</v>
          </cell>
          <cell r="C6531" t="str">
            <v>:016/086</v>
          </cell>
          <cell r="D6531" t="str">
            <v>T2 DI CZY HRS CNYN SS :16/086 RPR RAPTOR</v>
          </cell>
          <cell r="E6531" t="str">
            <v>MOSSLNDG</v>
          </cell>
          <cell r="F6531" t="str">
            <v>ETL.2900</v>
          </cell>
          <cell r="G6531" t="str">
            <v>.TOWR</v>
          </cell>
          <cell r="H6531">
            <v>44327</v>
          </cell>
          <cell r="I6531">
            <v>44306</v>
          </cell>
          <cell r="J6531">
            <v>44475</v>
          </cell>
          <cell r="K6531">
            <v>44480</v>
          </cell>
          <cell r="M6531">
            <v>44671</v>
          </cell>
          <cell r="N6531">
            <v>44671</v>
          </cell>
          <cell r="O6531" t="str">
            <v>593</v>
          </cell>
          <cell r="P6531" t="str">
            <v>OTHR</v>
          </cell>
          <cell r="Q6531" t="str">
            <v>E - Schd Compl Yr 0</v>
          </cell>
          <cell r="R6531" t="str">
            <v>ORAS NOCO ATCO</v>
          </cell>
          <cell r="S6531" t="str">
            <v>HFTD 2</v>
          </cell>
        </row>
        <row r="6532">
          <cell r="B6532" t="str">
            <v>121191635</v>
          </cell>
          <cell r="C6532" t="str">
            <v>C020/081</v>
          </cell>
          <cell r="D6532" t="str">
            <v>T2 DI MOSS LANDING-COBRN C20/81 RPR FOND</v>
          </cell>
          <cell r="E6532" t="str">
            <v>MOSSLNDG</v>
          </cell>
          <cell r="F6532" t="str">
            <v>ETL.5330</v>
          </cell>
          <cell r="G6532" t="str">
            <v>.TOWR</v>
          </cell>
          <cell r="H6532">
            <v>44327</v>
          </cell>
          <cell r="I6532">
            <v>44306</v>
          </cell>
          <cell r="J6532">
            <v>44636</v>
          </cell>
          <cell r="K6532">
            <v>44641</v>
          </cell>
          <cell r="M6532">
            <v>44671</v>
          </cell>
          <cell r="N6532">
            <v>44671</v>
          </cell>
          <cell r="O6532" t="str">
            <v>543</v>
          </cell>
          <cell r="P6532" t="str">
            <v>OTHR</v>
          </cell>
          <cell r="Q6532" t="str">
            <v>E - Schd Compl Yr 0</v>
          </cell>
          <cell r="R6532" t="str">
            <v>ORAS NOCO ATCO</v>
          </cell>
          <cell r="S6532" t="str">
            <v>HFTD 2</v>
          </cell>
        </row>
        <row r="6533">
          <cell r="B6533" t="str">
            <v>121191680</v>
          </cell>
          <cell r="C6533" t="str">
            <v>009/062D</v>
          </cell>
          <cell r="D6533" t="str">
            <v>DI MORGAN HILL-LLAGAS 9/62D RPLC INSW</v>
          </cell>
          <cell r="E6533" t="str">
            <v>MOSSLNDG</v>
          </cell>
          <cell r="F6533" t="str">
            <v>ETL.2800</v>
          </cell>
          <cell r="G6533" t="str">
            <v>ETL.2800_009/062D</v>
          </cell>
          <cell r="H6533">
            <v>44327</v>
          </cell>
          <cell r="I6533">
            <v>44277</v>
          </cell>
          <cell r="J6533">
            <v>44277</v>
          </cell>
          <cell r="M6533">
            <v>44642</v>
          </cell>
          <cell r="N6533">
            <v>44642</v>
          </cell>
          <cell r="O6533" t="str">
            <v>508</v>
          </cell>
          <cell r="P6533" t="str">
            <v/>
          </cell>
          <cell r="Q6533" t="str">
            <v>E - Schd Compl Yr 0</v>
          </cell>
          <cell r="R6533" t="str">
            <v>NOPR ORAS ATCO</v>
          </cell>
          <cell r="S6533" t="str">
            <v>Non-HFTD</v>
          </cell>
        </row>
        <row r="6534">
          <cell r="B6534" t="str">
            <v>121191685</v>
          </cell>
          <cell r="C6534" t="str">
            <v>002/038</v>
          </cell>
          <cell r="D6534" t="str">
            <v>DI SISQUOC-SANTA YNEZ 2/38 RMV NEST</v>
          </cell>
          <cell r="E6534" t="str">
            <v>PISMOBCH</v>
          </cell>
          <cell r="F6534" t="str">
            <v>ETL.3700</v>
          </cell>
          <cell r="G6534" t="str">
            <v>ETL.3700_002/038</v>
          </cell>
          <cell r="H6534">
            <v>44327</v>
          </cell>
          <cell r="I6534">
            <v>44277</v>
          </cell>
          <cell r="J6534">
            <v>44277</v>
          </cell>
          <cell r="M6534">
            <v>44642</v>
          </cell>
          <cell r="O6534" t="str">
            <v>630</v>
          </cell>
          <cell r="P6534" t="str">
            <v/>
          </cell>
          <cell r="Q6534" t="str">
            <v>E - Schd Compl Yr 0</v>
          </cell>
          <cell r="R6534" t="str">
            <v>OSNO ATCO</v>
          </cell>
          <cell r="S6534" t="str">
            <v>Non-HFTD</v>
          </cell>
        </row>
        <row r="6535">
          <cell r="B6535" t="str">
            <v>121191686</v>
          </cell>
          <cell r="C6535" t="str">
            <v>002/038</v>
          </cell>
          <cell r="D6535" t="str">
            <v>DI SISQUOC-SANTA YNEZ 2/38 RPR STRW</v>
          </cell>
          <cell r="E6535" t="str">
            <v>PISMOBCH</v>
          </cell>
          <cell r="F6535" t="str">
            <v>ETL.3700</v>
          </cell>
          <cell r="G6535" t="str">
            <v>ETL.3700_002/038</v>
          </cell>
          <cell r="H6535">
            <v>44327</v>
          </cell>
          <cell r="I6535">
            <v>44277</v>
          </cell>
          <cell r="J6535">
            <v>44277</v>
          </cell>
          <cell r="L6535">
            <v>45092</v>
          </cell>
          <cell r="M6535">
            <v>44642</v>
          </cell>
          <cell r="O6535" t="str">
            <v>630</v>
          </cell>
          <cell r="P6535" t="str">
            <v/>
          </cell>
          <cell r="Q6535" t="str">
            <v>E - Schd Compl Yr 0</v>
          </cell>
          <cell r="R6535" t="str">
            <v>OSNO ATCO</v>
          </cell>
          <cell r="S6535" t="str">
            <v>Non-HFTD</v>
          </cell>
        </row>
        <row r="6536">
          <cell r="B6536" t="str">
            <v>121191687</v>
          </cell>
          <cell r="C6536" t="str">
            <v>003/056</v>
          </cell>
          <cell r="D6536" t="str">
            <v>DI SISQUOC-SANTA YNEZ 3/56 RPR GYWW</v>
          </cell>
          <cell r="E6536" t="str">
            <v>PISMOBCH</v>
          </cell>
          <cell r="F6536" t="str">
            <v>ETL.3700</v>
          </cell>
          <cell r="G6536" t="str">
            <v>ETL.3700_003/056</v>
          </cell>
          <cell r="H6536">
            <v>44327</v>
          </cell>
          <cell r="I6536">
            <v>44277</v>
          </cell>
          <cell r="J6536">
            <v>44277</v>
          </cell>
          <cell r="M6536">
            <v>44642</v>
          </cell>
          <cell r="O6536" t="str">
            <v>630</v>
          </cell>
          <cell r="P6536" t="str">
            <v/>
          </cell>
          <cell r="Q6536" t="str">
            <v>E - Schd Compl Yr 0</v>
          </cell>
          <cell r="R6536" t="str">
            <v>OSNO ATCO</v>
          </cell>
          <cell r="S6536" t="str">
            <v>Non-HFTD</v>
          </cell>
        </row>
        <row r="6537">
          <cell r="B6537" t="str">
            <v>121191689</v>
          </cell>
          <cell r="C6537" t="str">
            <v>000/006</v>
          </cell>
          <cell r="D6537" t="str">
            <v>DI SYCAMORE CREEK NOTRE DM 0/6 RPLC INSS</v>
          </cell>
          <cell r="E6537" t="str">
            <v>TABLEMTN</v>
          </cell>
          <cell r="F6537" t="str">
            <v>ETL.4314</v>
          </cell>
          <cell r="G6537" t="str">
            <v>ETL.4314_000/006</v>
          </cell>
          <cell r="H6537">
            <v>44327</v>
          </cell>
          <cell r="I6537">
            <v>44277</v>
          </cell>
          <cell r="J6537">
            <v>44277</v>
          </cell>
          <cell r="M6537">
            <v>44642</v>
          </cell>
          <cell r="N6537">
            <v>44642</v>
          </cell>
          <cell r="O6537" t="str">
            <v>532</v>
          </cell>
          <cell r="P6537" t="str">
            <v/>
          </cell>
          <cell r="Q6537" t="str">
            <v>E - Schd Compl Yr 0</v>
          </cell>
          <cell r="R6537" t="str">
            <v>NOPR ORAS ATCO</v>
          </cell>
          <cell r="S6537" t="e">
            <v>#N/A</v>
          </cell>
        </row>
        <row r="6538">
          <cell r="B6538" t="str">
            <v>121191833</v>
          </cell>
          <cell r="C6538" t="str">
            <v>000/018</v>
          </cell>
          <cell r="D6538" t="str">
            <v>DI AGNEW TAP 0/18 REFRAME</v>
          </cell>
          <cell r="E6538" t="str">
            <v>METCALF</v>
          </cell>
          <cell r="F6538" t="str">
            <v>ETL.3122</v>
          </cell>
          <cell r="G6538" t="str">
            <v>ETL.3122_000/018</v>
          </cell>
          <cell r="H6538">
            <v>44327</v>
          </cell>
          <cell r="I6538">
            <v>44272</v>
          </cell>
          <cell r="J6538">
            <v>44272</v>
          </cell>
          <cell r="M6538">
            <v>44637</v>
          </cell>
          <cell r="N6538">
            <v>44636</v>
          </cell>
          <cell r="O6538" t="str">
            <v>637</v>
          </cell>
          <cell r="P6538" t="str">
            <v/>
          </cell>
          <cell r="Q6538" t="str">
            <v>E - Schd Compl Yr 0</v>
          </cell>
          <cell r="R6538" t="str">
            <v>NOPR ORAS ATCO</v>
          </cell>
          <cell r="S6538" t="str">
            <v>Non-HFTD</v>
          </cell>
        </row>
        <row r="6539">
          <cell r="B6539" t="str">
            <v>121191850</v>
          </cell>
          <cell r="C6539" t="str">
            <v>010/000</v>
          </cell>
          <cell r="D6539" t="str">
            <v>EI CAMDEN-KINGSBURG 10/0 RPL STRW</v>
          </cell>
          <cell r="E6539" t="str">
            <v>FRESNO</v>
          </cell>
          <cell r="F6539" t="str">
            <v>ETL.8653</v>
          </cell>
          <cell r="G6539" t="str">
            <v>ETL.8653_010/000</v>
          </cell>
          <cell r="H6539">
            <v>44327</v>
          </cell>
          <cell r="I6539">
            <v>44327</v>
          </cell>
          <cell r="J6539">
            <v>44327</v>
          </cell>
          <cell r="M6539">
            <v>44692</v>
          </cell>
          <cell r="O6539" t="str">
            <v>630</v>
          </cell>
          <cell r="P6539" t="str">
            <v>INSP</v>
          </cell>
          <cell r="Q6539" t="str">
            <v>E - Schd Compl Yr 0</v>
          </cell>
          <cell r="R6539" t="str">
            <v>OSNO ATCO</v>
          </cell>
          <cell r="S6539" t="str">
            <v>Non-HFTD</v>
          </cell>
        </row>
        <row r="6540">
          <cell r="B6540" t="str">
            <v>121191905</v>
          </cell>
          <cell r="C6540" t="str">
            <v>C016/067</v>
          </cell>
          <cell r="D6540" t="str">
            <v>T2 DI MOSS LANDING-CBURN C16/67 RPL INSS</v>
          </cell>
          <cell r="E6540" t="str">
            <v>MOSSLNDG</v>
          </cell>
          <cell r="F6540" t="str">
            <v>ETL.5330</v>
          </cell>
          <cell r="G6540" t="str">
            <v>.INSL</v>
          </cell>
          <cell r="H6540">
            <v>44327</v>
          </cell>
          <cell r="I6540">
            <v>44307</v>
          </cell>
          <cell r="J6540">
            <v>44776</v>
          </cell>
          <cell r="K6540">
            <v>44783</v>
          </cell>
          <cell r="L6540">
            <v>45059</v>
          </cell>
          <cell r="M6540">
            <v>44672</v>
          </cell>
          <cell r="N6540">
            <v>44666</v>
          </cell>
          <cell r="O6540" t="str">
            <v>532</v>
          </cell>
          <cell r="P6540" t="str">
            <v>OTHR</v>
          </cell>
          <cell r="Q6540" t="str">
            <v>E - Schd Compl Yr 0</v>
          </cell>
          <cell r="R6540" t="str">
            <v>ORAS NOCO ATCO</v>
          </cell>
          <cell r="S6540" t="str">
            <v>HFTD 2</v>
          </cell>
        </row>
        <row r="6541">
          <cell r="B6541" t="str">
            <v>121191927</v>
          </cell>
          <cell r="C6541" t="str">
            <v>015/112A</v>
          </cell>
          <cell r="D6541" t="str">
            <v>T2 DI HELMS-GREGG #1 015/112A RPL INSS</v>
          </cell>
          <cell r="E6541" t="str">
            <v>FRESNO</v>
          </cell>
          <cell r="F6541" t="str">
            <v>ETL.4870</v>
          </cell>
          <cell r="G6541" t="str">
            <v>.INSL</v>
          </cell>
          <cell r="H6541">
            <v>44327</v>
          </cell>
          <cell r="I6541">
            <v>44306</v>
          </cell>
          <cell r="J6541">
            <v>44306</v>
          </cell>
          <cell r="L6541">
            <v>45135</v>
          </cell>
          <cell r="M6541">
            <v>44671</v>
          </cell>
          <cell r="N6541">
            <v>44636</v>
          </cell>
          <cell r="O6541" t="str">
            <v>532</v>
          </cell>
          <cell r="P6541" t="str">
            <v>OTHR</v>
          </cell>
          <cell r="Q6541" t="str">
            <v>E - Schd Compl Yr 0</v>
          </cell>
          <cell r="R6541" t="str">
            <v>NOPR ORAS OSTS</v>
          </cell>
          <cell r="S6541" t="str">
            <v>HFTD 2</v>
          </cell>
        </row>
        <row r="6542">
          <cell r="B6542" t="str">
            <v>121191945</v>
          </cell>
          <cell r="C6542" t="str">
            <v>037/265</v>
          </cell>
          <cell r="D6542" t="str">
            <v>T2 DI MIDDLE FRK-GLD HL 37/265 RPLC INSS</v>
          </cell>
          <cell r="E6542" t="str">
            <v>SACTO</v>
          </cell>
          <cell r="F6542" t="str">
            <v>ETL.5140</v>
          </cell>
          <cell r="G6542" t="str">
            <v>.INSL</v>
          </cell>
          <cell r="H6542">
            <v>44327</v>
          </cell>
          <cell r="I6542">
            <v>44287</v>
          </cell>
          <cell r="J6542">
            <v>44287</v>
          </cell>
          <cell r="M6542">
            <v>44652</v>
          </cell>
          <cell r="N6542">
            <v>44095</v>
          </cell>
          <cell r="O6542" t="str">
            <v>532</v>
          </cell>
          <cell r="P6542" t="str">
            <v>OTHR</v>
          </cell>
          <cell r="Q6542" t="str">
            <v>E - Schd Compl Yr 0</v>
          </cell>
          <cell r="R6542" t="str">
            <v>NOPR ORAS ATCO</v>
          </cell>
          <cell r="S6542" t="str">
            <v>HFTD 2</v>
          </cell>
        </row>
        <row r="6543">
          <cell r="B6543" t="str">
            <v>121191969</v>
          </cell>
          <cell r="C6543" t="str">
            <v>014/203</v>
          </cell>
          <cell r="D6543" t="str">
            <v>DI SISQUOC-SANTA YNEZ 14/203 RPR STRW</v>
          </cell>
          <cell r="E6543" t="str">
            <v>PISMOBCH</v>
          </cell>
          <cell r="F6543" t="str">
            <v>ETL.3700</v>
          </cell>
          <cell r="G6543" t="str">
            <v>ETL.3700_014/203</v>
          </cell>
          <cell r="H6543">
            <v>44327</v>
          </cell>
          <cell r="I6543">
            <v>44277</v>
          </cell>
          <cell r="J6543">
            <v>44277</v>
          </cell>
          <cell r="L6543">
            <v>45091</v>
          </cell>
          <cell r="M6543">
            <v>44642</v>
          </cell>
          <cell r="O6543" t="str">
            <v>630</v>
          </cell>
          <cell r="P6543" t="str">
            <v/>
          </cell>
          <cell r="Q6543" t="str">
            <v>E - Schd Compl Yr 0</v>
          </cell>
          <cell r="R6543" t="str">
            <v>OSNO ATCO</v>
          </cell>
          <cell r="S6543" t="str">
            <v>Non-HFTD</v>
          </cell>
        </row>
        <row r="6544">
          <cell r="B6544" t="str">
            <v>121192001</v>
          </cell>
          <cell r="C6544" t="str">
            <v>:013/009</v>
          </cell>
          <cell r="D6544" t="str">
            <v>DI BLT-RVBNK-MLNS SS :13/9 RPL INSW</v>
          </cell>
          <cell r="E6544" t="str">
            <v>VICTOR</v>
          </cell>
          <cell r="F6544" t="str">
            <v>ETL.1070</v>
          </cell>
          <cell r="G6544" t="str">
            <v>ETL.1070_:013/009</v>
          </cell>
          <cell r="H6544">
            <v>44327</v>
          </cell>
          <cell r="I6544">
            <v>44302</v>
          </cell>
          <cell r="J6544">
            <v>44681</v>
          </cell>
          <cell r="K6544">
            <v>44713</v>
          </cell>
          <cell r="M6544">
            <v>44667</v>
          </cell>
          <cell r="N6544">
            <v>44735</v>
          </cell>
          <cell r="O6544" t="str">
            <v>508</v>
          </cell>
          <cell r="P6544" t="str">
            <v/>
          </cell>
          <cell r="Q6544" t="str">
            <v>E - Schd Compl Yr 0</v>
          </cell>
          <cell r="R6544" t="str">
            <v>ORAS NOCO ATCO</v>
          </cell>
          <cell r="S6544" t="str">
            <v>Non-HFTD</v>
          </cell>
        </row>
        <row r="6545">
          <cell r="B6545" t="str">
            <v>121192003</v>
          </cell>
          <cell r="C6545" t="str">
            <v>020/004</v>
          </cell>
          <cell r="D6545" t="str">
            <v>T2 DI TULE-SPRINGVILLE 020/004 RMV VEG</v>
          </cell>
          <cell r="E6545" t="str">
            <v>MIDWAY</v>
          </cell>
          <cell r="F6545" t="str">
            <v>ETL.9040</v>
          </cell>
          <cell r="G6545" t="str">
            <v>.POLE.WOOD</v>
          </cell>
          <cell r="H6545">
            <v>44327</v>
          </cell>
          <cell r="I6545">
            <v>44307</v>
          </cell>
          <cell r="J6545">
            <v>44669</v>
          </cell>
          <cell r="K6545">
            <v>44669</v>
          </cell>
          <cell r="M6545">
            <v>44672</v>
          </cell>
          <cell r="O6545" t="str">
            <v>564</v>
          </cell>
          <cell r="P6545" t="str">
            <v>OTHR</v>
          </cell>
          <cell r="Q6545" t="str">
            <v>E - Schd Compl Yr 0</v>
          </cell>
          <cell r="R6545" t="str">
            <v>NOCO ATCO</v>
          </cell>
          <cell r="S6545" t="str">
            <v>HFTD 2</v>
          </cell>
        </row>
        <row r="6546">
          <cell r="B6546" t="str">
            <v>121192007</v>
          </cell>
          <cell r="C6546" t="str">
            <v>037/245</v>
          </cell>
          <cell r="D6546" t="str">
            <v>T2 DI POE-RIO OSO 037/245 RPR FOND</v>
          </cell>
          <cell r="E6546" t="str">
            <v>TABLEMTN</v>
          </cell>
          <cell r="F6546" t="str">
            <v>ETL.5540</v>
          </cell>
          <cell r="G6546" t="str">
            <v>.TOWR</v>
          </cell>
          <cell r="H6546">
            <v>44327</v>
          </cell>
          <cell r="I6546">
            <v>44306</v>
          </cell>
          <cell r="J6546">
            <v>44565</v>
          </cell>
          <cell r="K6546">
            <v>44586</v>
          </cell>
          <cell r="M6546">
            <v>44671</v>
          </cell>
          <cell r="N6546">
            <v>44671</v>
          </cell>
          <cell r="O6546" t="str">
            <v>543</v>
          </cell>
          <cell r="P6546" t="str">
            <v>OTHR</v>
          </cell>
          <cell r="Q6546" t="str">
            <v>E - Schd Compl Yr 0</v>
          </cell>
          <cell r="R6546" t="str">
            <v>ORAS NOCO ATCO</v>
          </cell>
          <cell r="S6546" t="str">
            <v>HFTD 2</v>
          </cell>
        </row>
        <row r="6547">
          <cell r="B6547" t="str">
            <v>121192009</v>
          </cell>
          <cell r="C6547" t="str">
            <v>053/378</v>
          </cell>
          <cell r="D6547" t="str">
            <v>T2 DI CRBU-TBL MTN 053/378 RPL INSS</v>
          </cell>
          <cell r="E6547" t="str">
            <v>TABLEMTN</v>
          </cell>
          <cell r="F6547" t="str">
            <v>ETL.4440</v>
          </cell>
          <cell r="G6547" t="str">
            <v>.INSL</v>
          </cell>
          <cell r="H6547">
            <v>44327</v>
          </cell>
          <cell r="I6547">
            <v>44299</v>
          </cell>
          <cell r="J6547">
            <v>44729</v>
          </cell>
          <cell r="K6547">
            <v>44747</v>
          </cell>
          <cell r="M6547">
            <v>44664</v>
          </cell>
          <cell r="N6547">
            <v>44664</v>
          </cell>
          <cell r="O6547" t="str">
            <v>532</v>
          </cell>
          <cell r="P6547" t="str">
            <v>OTHR</v>
          </cell>
          <cell r="Q6547" t="str">
            <v>E - Schd Compl Yr 0</v>
          </cell>
          <cell r="R6547" t="str">
            <v>ORAS NOCO ATCO</v>
          </cell>
          <cell r="S6547" t="str">
            <v>HFTD 2</v>
          </cell>
        </row>
        <row r="6548">
          <cell r="B6548" t="str">
            <v>121192035</v>
          </cell>
          <cell r="C6548" t="str">
            <v>024/243</v>
          </cell>
          <cell r="D6548" t="str">
            <v>DI BRIGHTON-DAVIS 24/243 RPLC INSW</v>
          </cell>
          <cell r="E6548" t="str">
            <v>SACTO</v>
          </cell>
          <cell r="F6548" t="str">
            <v>ETL.1140</v>
          </cell>
          <cell r="G6548" t="str">
            <v>ETL.1140_024/243</v>
          </cell>
          <cell r="H6548">
            <v>44327</v>
          </cell>
          <cell r="I6548">
            <v>44300</v>
          </cell>
          <cell r="J6548">
            <v>44300</v>
          </cell>
          <cell r="M6548">
            <v>44665</v>
          </cell>
          <cell r="N6548">
            <v>44665</v>
          </cell>
          <cell r="O6548" t="str">
            <v>508</v>
          </cell>
          <cell r="P6548" t="str">
            <v/>
          </cell>
          <cell r="Q6548" t="str">
            <v>E - Schd Compl Yr 0</v>
          </cell>
          <cell r="R6548" t="str">
            <v>NOPR ORAS NOPT ATCO</v>
          </cell>
          <cell r="S6548" t="str">
            <v>Non-HFTD</v>
          </cell>
        </row>
        <row r="6549">
          <cell r="B6549" t="str">
            <v>121192064</v>
          </cell>
          <cell r="C6549" t="str">
            <v>016/261</v>
          </cell>
          <cell r="D6549" t="str">
            <v>DI ARCO-CARNERAS 016/261 RPL POLE</v>
          </cell>
          <cell r="E6549" t="str">
            <v>MIDWAY</v>
          </cell>
          <cell r="F6549" t="str">
            <v>ETL.8430</v>
          </cell>
          <cell r="G6549" t="str">
            <v>ETL.8430_016/261</v>
          </cell>
          <cell r="H6549">
            <v>44327</v>
          </cell>
          <cell r="I6549">
            <v>44307</v>
          </cell>
          <cell r="J6549">
            <v>44307</v>
          </cell>
          <cell r="M6549">
            <v>44672</v>
          </cell>
          <cell r="N6549">
            <v>44671</v>
          </cell>
          <cell r="O6549" t="str">
            <v>372</v>
          </cell>
          <cell r="P6549" t="str">
            <v/>
          </cell>
          <cell r="Q6549" t="str">
            <v>E - Schd Compl Yr 0</v>
          </cell>
          <cell r="R6549" t="str">
            <v>NOPR ORAS NOPT ATCO</v>
          </cell>
          <cell r="S6549" t="str">
            <v>Non-HFTD</v>
          </cell>
        </row>
        <row r="6550">
          <cell r="B6550" t="str">
            <v>121192080</v>
          </cell>
          <cell r="C6550" t="str">
            <v>;008/051</v>
          </cell>
          <cell r="D6550" t="str">
            <v>DI RIO OSO-WDLND #1 ;08/051 RPR FOND</v>
          </cell>
          <cell r="E6550" t="str">
            <v>SACTO</v>
          </cell>
          <cell r="F6550" t="str">
            <v>ETL.3460</v>
          </cell>
          <cell r="G6550" t="str">
            <v>ETL.3460_;008/051</v>
          </cell>
          <cell r="H6550">
            <v>44327</v>
          </cell>
          <cell r="I6550">
            <v>44306</v>
          </cell>
          <cell r="J6550">
            <v>44306</v>
          </cell>
          <cell r="M6550">
            <v>44671</v>
          </cell>
          <cell r="O6550" t="str">
            <v>543</v>
          </cell>
          <cell r="P6550" t="str">
            <v/>
          </cell>
          <cell r="Q6550" t="str">
            <v>E - Schd Compl Yr 0</v>
          </cell>
          <cell r="R6550" t="str">
            <v>OSNO ATCO</v>
          </cell>
          <cell r="S6550" t="str">
            <v>Non-HFTD</v>
          </cell>
        </row>
        <row r="6551">
          <cell r="B6551" t="str">
            <v>121192088</v>
          </cell>
          <cell r="C6551" t="str">
            <v>011/089</v>
          </cell>
          <cell r="D6551" t="str">
            <v>T2 DI SLT SPGS-TGR CK 11/89 RMV HRDT</v>
          </cell>
          <cell r="E6551" t="str">
            <v>VICTOR</v>
          </cell>
          <cell r="F6551" t="str">
            <v>ETL.3500</v>
          </cell>
          <cell r="G6551" t="str">
            <v>.TOWR</v>
          </cell>
          <cell r="H6551">
            <v>44327</v>
          </cell>
          <cell r="I6551">
            <v>44306</v>
          </cell>
          <cell r="J6551">
            <v>44649</v>
          </cell>
          <cell r="K6551">
            <v>44665</v>
          </cell>
          <cell r="M6551">
            <v>44671</v>
          </cell>
          <cell r="N6551">
            <v>44671</v>
          </cell>
          <cell r="O6551" t="str">
            <v>543</v>
          </cell>
          <cell r="P6551" t="str">
            <v/>
          </cell>
          <cell r="Q6551" t="str">
            <v>E - Schd Compl Yr 0</v>
          </cell>
          <cell r="R6551" t="str">
            <v>ORAS NOCO ATCO</v>
          </cell>
          <cell r="S6551" t="str">
            <v>HFTD 2</v>
          </cell>
        </row>
        <row r="6552">
          <cell r="B6552" t="str">
            <v>121192124</v>
          </cell>
          <cell r="C6552" t="str">
            <v>014/082</v>
          </cell>
          <cell r="D6552" t="str">
            <v>T2 DI STNSLS MNTCA #2 14/82 INS HRDT</v>
          </cell>
          <cell r="E6552" t="str">
            <v>VICTOR</v>
          </cell>
          <cell r="F6552" t="str">
            <v>ETL.3820</v>
          </cell>
          <cell r="G6552" t="str">
            <v>.TOWR</v>
          </cell>
          <cell r="H6552">
            <v>44327</v>
          </cell>
          <cell r="I6552">
            <v>44302</v>
          </cell>
          <cell r="J6552">
            <v>44594</v>
          </cell>
          <cell r="K6552">
            <v>44601</v>
          </cell>
          <cell r="M6552">
            <v>44667</v>
          </cell>
          <cell r="N6552">
            <v>44667</v>
          </cell>
          <cell r="O6552" t="str">
            <v>543</v>
          </cell>
          <cell r="P6552" t="str">
            <v/>
          </cell>
          <cell r="Q6552" t="str">
            <v>E - Schd Compl Yr 0</v>
          </cell>
          <cell r="R6552" t="str">
            <v>ORAS NOCO ATCO</v>
          </cell>
          <cell r="S6552" t="str">
            <v>HFTD 2</v>
          </cell>
        </row>
        <row r="6553">
          <cell r="B6553" t="str">
            <v>121192148</v>
          </cell>
          <cell r="C6553" t="str">
            <v>003/026</v>
          </cell>
          <cell r="D6553" t="str">
            <v>T2 DI MRGA-OAKLND #1 003/026 RPL INSS</v>
          </cell>
          <cell r="E6553" t="str">
            <v>CONCORD</v>
          </cell>
          <cell r="F6553" t="str">
            <v>ETL.2720</v>
          </cell>
          <cell r="G6553" t="str">
            <v>.INSL</v>
          </cell>
          <cell r="H6553">
            <v>44327</v>
          </cell>
          <cell r="I6553">
            <v>44307</v>
          </cell>
          <cell r="J6553">
            <v>44742</v>
          </cell>
          <cell r="K6553">
            <v>44756</v>
          </cell>
          <cell r="L6553">
            <v>44979</v>
          </cell>
          <cell r="M6553">
            <v>44672</v>
          </cell>
          <cell r="N6553">
            <v>44672</v>
          </cell>
          <cell r="O6553" t="str">
            <v>532</v>
          </cell>
          <cell r="P6553" t="str">
            <v/>
          </cell>
          <cell r="Q6553" t="str">
            <v>E - Schd Compl Yr 0</v>
          </cell>
          <cell r="R6553" t="str">
            <v>ORAS NOCO ATCO</v>
          </cell>
          <cell r="S6553" t="str">
            <v>HFTD 2</v>
          </cell>
        </row>
        <row r="6554">
          <cell r="B6554" t="str">
            <v>121192149</v>
          </cell>
          <cell r="C6554" t="str">
            <v>003/026</v>
          </cell>
          <cell r="D6554" t="str">
            <v>T2 DI MRGA-OAKLND #2 3/26 RPL INSS</v>
          </cell>
          <cell r="E6554" t="str">
            <v>CONCORD</v>
          </cell>
          <cell r="F6554" t="str">
            <v>ETL.2730</v>
          </cell>
          <cell r="G6554" t="str">
            <v>.INSL</v>
          </cell>
          <cell r="H6554">
            <v>44327</v>
          </cell>
          <cell r="I6554">
            <v>44307</v>
          </cell>
          <cell r="J6554">
            <v>44307</v>
          </cell>
          <cell r="L6554">
            <v>44979</v>
          </cell>
          <cell r="M6554">
            <v>44672</v>
          </cell>
          <cell r="N6554">
            <v>44672</v>
          </cell>
          <cell r="O6554" t="str">
            <v>532</v>
          </cell>
          <cell r="P6554" t="str">
            <v>OTHR</v>
          </cell>
          <cell r="Q6554" t="str">
            <v>E - Schd Compl Yr 0</v>
          </cell>
          <cell r="R6554" t="str">
            <v>NOPR ORAS OSTS</v>
          </cell>
          <cell r="S6554" t="str">
            <v>HFTD 2</v>
          </cell>
        </row>
        <row r="6555">
          <cell r="B6555" t="str">
            <v>121192288</v>
          </cell>
          <cell r="C6555" t="str">
            <v>010/006</v>
          </cell>
          <cell r="D6555" t="str">
            <v>EI CAMDEN-KINGSBURG 10/6 RPL STRW</v>
          </cell>
          <cell r="E6555" t="str">
            <v>FRESNO</v>
          </cell>
          <cell r="F6555" t="str">
            <v>ETL.8653</v>
          </cell>
          <cell r="G6555" t="str">
            <v>ETL.8653_010/006</v>
          </cell>
          <cell r="H6555">
            <v>44327</v>
          </cell>
          <cell r="I6555">
            <v>44327</v>
          </cell>
          <cell r="J6555">
            <v>44327</v>
          </cell>
          <cell r="M6555">
            <v>44692</v>
          </cell>
          <cell r="N6555">
            <v>44687</v>
          </cell>
          <cell r="O6555" t="str">
            <v>372</v>
          </cell>
          <cell r="P6555" t="str">
            <v>INSP</v>
          </cell>
          <cell r="Q6555" t="str">
            <v>E - Schd Compl Yr 0</v>
          </cell>
          <cell r="R6555" t="str">
            <v>NOPR ORAS ATCO</v>
          </cell>
          <cell r="S6555" t="str">
            <v>Non-HFTD</v>
          </cell>
        </row>
        <row r="6556">
          <cell r="B6556" t="str">
            <v>121280252</v>
          </cell>
          <cell r="C6556" t="str">
            <v>004/032</v>
          </cell>
          <cell r="D6556" t="str">
            <v>EI TESLA-SALADO #1 4/032 RPR INSS</v>
          </cell>
          <cell r="E6556" t="str">
            <v>VICTOR</v>
          </cell>
          <cell r="F6556" t="str">
            <v>ETL.3990</v>
          </cell>
          <cell r="G6556" t="str">
            <v>ETL.3990_004/032</v>
          </cell>
          <cell r="H6556">
            <v>44328</v>
          </cell>
          <cell r="I6556">
            <v>44327</v>
          </cell>
          <cell r="J6556">
            <v>44327</v>
          </cell>
          <cell r="M6556">
            <v>44692</v>
          </cell>
          <cell r="O6556" t="str">
            <v>628</v>
          </cell>
          <cell r="P6556" t="str">
            <v>INSP</v>
          </cell>
          <cell r="Q6556" t="str">
            <v>E - Schd Compl Yr 0</v>
          </cell>
          <cell r="R6556" t="str">
            <v>OSNO ATCO</v>
          </cell>
          <cell r="S6556" t="e">
            <v>#N/A</v>
          </cell>
        </row>
        <row r="6557">
          <cell r="B6557" t="str">
            <v>121280253</v>
          </cell>
          <cell r="C6557" t="str">
            <v>004/029</v>
          </cell>
          <cell r="D6557" t="str">
            <v>EI TESLA-SALADO #1 4/032 RPL INSS</v>
          </cell>
          <cell r="E6557" t="str">
            <v>VICTOR</v>
          </cell>
          <cell r="F6557" t="str">
            <v>ETL.3990</v>
          </cell>
          <cell r="G6557" t="str">
            <v>ETL.3990_004/029</v>
          </cell>
          <cell r="H6557">
            <v>44328</v>
          </cell>
          <cell r="I6557">
            <v>44327</v>
          </cell>
          <cell r="J6557">
            <v>44327</v>
          </cell>
          <cell r="M6557">
            <v>44692</v>
          </cell>
          <cell r="O6557" t="str">
            <v>628</v>
          </cell>
          <cell r="P6557" t="str">
            <v>INSP</v>
          </cell>
          <cell r="Q6557" t="str">
            <v>E - Schd Compl Yr 0</v>
          </cell>
          <cell r="R6557" t="str">
            <v>OSNO ATCO</v>
          </cell>
          <cell r="S6557" t="e">
            <v>#N/A</v>
          </cell>
        </row>
        <row r="6558">
          <cell r="B6558" t="str">
            <v>121316059</v>
          </cell>
          <cell r="C6558" t="str">
            <v>004/075</v>
          </cell>
          <cell r="D6558" t="str">
            <v>T2 DI CENTRVL-TBL MTN 4/75 REPL POLE</v>
          </cell>
          <cell r="E6558" t="str">
            <v>TABLEMTN</v>
          </cell>
          <cell r="F6558" t="str">
            <v>ETL.6320</v>
          </cell>
          <cell r="G6558" t="str">
            <v>.POLE.WOOD</v>
          </cell>
          <cell r="H6558">
            <v>44328</v>
          </cell>
          <cell r="I6558">
            <v>44326</v>
          </cell>
          <cell r="J6558">
            <v>44678</v>
          </cell>
          <cell r="K6558">
            <v>44721</v>
          </cell>
          <cell r="M6558">
            <v>44691</v>
          </cell>
          <cell r="N6558">
            <v>44645</v>
          </cell>
          <cell r="O6558" t="str">
            <v>372</v>
          </cell>
          <cell r="P6558" t="str">
            <v/>
          </cell>
          <cell r="Q6558" t="str">
            <v>E - Schd Compl Yr 0</v>
          </cell>
          <cell r="R6558" t="str">
            <v>ORAS NOCO ATCO</v>
          </cell>
          <cell r="S6558" t="str">
            <v>HFTD 2</v>
          </cell>
        </row>
        <row r="6559">
          <cell r="B6559" t="str">
            <v>121316071</v>
          </cell>
          <cell r="C6559" t="str">
            <v>002/056</v>
          </cell>
          <cell r="D6559" t="str">
            <v>EI MONTA VISTA-LOS GATOS 2/056 BOND</v>
          </cell>
          <cell r="E6559" t="str">
            <v>METCALF</v>
          </cell>
          <cell r="F6559" t="str">
            <v>ETL.7610</v>
          </cell>
          <cell r="G6559" t="str">
            <v>ETL.7610_002/056</v>
          </cell>
          <cell r="H6559">
            <v>44328</v>
          </cell>
          <cell r="I6559">
            <v>44328</v>
          </cell>
          <cell r="J6559">
            <v>44328</v>
          </cell>
          <cell r="M6559">
            <v>44693</v>
          </cell>
          <cell r="O6559" t="str">
            <v>630</v>
          </cell>
          <cell r="P6559" t="str">
            <v>INSP</v>
          </cell>
          <cell r="Q6559" t="str">
            <v>E - Schd Compl Yr 0</v>
          </cell>
          <cell r="R6559" t="str">
            <v>OSNO ATCO</v>
          </cell>
          <cell r="S6559" t="str">
            <v>Non-HFTD</v>
          </cell>
        </row>
        <row r="6560">
          <cell r="B6560" t="str">
            <v>121316252</v>
          </cell>
          <cell r="C6560" t="str">
            <v>004/068</v>
          </cell>
          <cell r="D6560" t="str">
            <v>T2 DI CENTERVILLE-TABLE MTN 4/68 RPR SPL</v>
          </cell>
          <cell r="E6560" t="str">
            <v>TABLEMTN</v>
          </cell>
          <cell r="F6560" t="str">
            <v>ETL.6320</v>
          </cell>
          <cell r="G6560" t="str">
            <v>.INSL.NCER</v>
          </cell>
          <cell r="H6560">
            <v>44328</v>
          </cell>
          <cell r="I6560">
            <v>44326</v>
          </cell>
          <cell r="J6560">
            <v>44676</v>
          </cell>
          <cell r="K6560">
            <v>44727</v>
          </cell>
          <cell r="M6560">
            <v>44691</v>
          </cell>
          <cell r="N6560">
            <v>44691</v>
          </cell>
          <cell r="O6560" t="str">
            <v>630</v>
          </cell>
          <cell r="P6560" t="str">
            <v/>
          </cell>
          <cell r="Q6560" t="str">
            <v>E - Schd Compl Yr 0</v>
          </cell>
          <cell r="R6560" t="str">
            <v>ORAS NOCO ATCO</v>
          </cell>
          <cell r="S6560" t="str">
            <v>HFTD 2</v>
          </cell>
        </row>
        <row r="6561">
          <cell r="B6561" t="str">
            <v>121316379</v>
          </cell>
          <cell r="C6561" t="str">
            <v>016/289</v>
          </cell>
          <cell r="D6561" t="str">
            <v>DI CENTERVILLE-TABLE MTN 16/289 RPR SPLW</v>
          </cell>
          <cell r="E6561" t="str">
            <v>TABLEMTN</v>
          </cell>
          <cell r="F6561" t="str">
            <v>ETL.6320</v>
          </cell>
          <cell r="G6561" t="str">
            <v>ETL.6320_016/289</v>
          </cell>
          <cell r="H6561">
            <v>44328</v>
          </cell>
          <cell r="I6561">
            <v>44326</v>
          </cell>
          <cell r="J6561">
            <v>44326</v>
          </cell>
          <cell r="M6561">
            <v>44689</v>
          </cell>
          <cell r="O6561" t="str">
            <v>630</v>
          </cell>
          <cell r="P6561" t="str">
            <v/>
          </cell>
          <cell r="Q6561" t="str">
            <v>E - Schd Compl Yr 0</v>
          </cell>
          <cell r="R6561" t="str">
            <v>OSNO ATCO</v>
          </cell>
          <cell r="S6561" t="str">
            <v>Non-HFTD</v>
          </cell>
        </row>
        <row r="6562">
          <cell r="B6562" t="str">
            <v>121316442</v>
          </cell>
          <cell r="C6562" t="str">
            <v>002/057</v>
          </cell>
          <cell r="D6562" t="str">
            <v>EI MONTA VISTA-LOS GATOS 02/057 BOND</v>
          </cell>
          <cell r="E6562" t="str">
            <v>METCALF</v>
          </cell>
          <cell r="F6562" t="str">
            <v>ETL.7610</v>
          </cell>
          <cell r="G6562" t="str">
            <v>ETL.7610_002/057</v>
          </cell>
          <cell r="H6562">
            <v>44328</v>
          </cell>
          <cell r="I6562">
            <v>44328</v>
          </cell>
          <cell r="J6562">
            <v>44328</v>
          </cell>
          <cell r="M6562">
            <v>44693</v>
          </cell>
          <cell r="O6562" t="str">
            <v>630</v>
          </cell>
          <cell r="P6562" t="str">
            <v>INSP</v>
          </cell>
          <cell r="Q6562" t="str">
            <v>E - Schd Compl Yr 0</v>
          </cell>
          <cell r="R6562" t="str">
            <v>OSNO ATCO</v>
          </cell>
          <cell r="S6562" t="str">
            <v>Non-HFTD</v>
          </cell>
        </row>
        <row r="6563">
          <cell r="B6563" t="str">
            <v>121316532</v>
          </cell>
          <cell r="C6563" t="str">
            <v>005/124</v>
          </cell>
          <cell r="D6563" t="str">
            <v>EI VASCO-HERDLYN 5/124 RPR SPLW</v>
          </cell>
          <cell r="E6563" t="str">
            <v>CONCORD</v>
          </cell>
          <cell r="F6563" t="str">
            <v>ETL.8260</v>
          </cell>
          <cell r="G6563" t="str">
            <v>ETL.8260_005/124</v>
          </cell>
          <cell r="H6563">
            <v>44328</v>
          </cell>
          <cell r="I6563">
            <v>44328</v>
          </cell>
          <cell r="J6563">
            <v>44328</v>
          </cell>
          <cell r="M6563">
            <v>44693</v>
          </cell>
          <cell r="O6563" t="str">
            <v>630</v>
          </cell>
          <cell r="P6563" t="str">
            <v>INSP</v>
          </cell>
          <cell r="Q6563" t="str">
            <v>E - Schd Compl Yr 0</v>
          </cell>
          <cell r="R6563" t="str">
            <v>OSNO ATCO</v>
          </cell>
          <cell r="S6563" t="str">
            <v>Non-HFTD</v>
          </cell>
        </row>
        <row r="6564">
          <cell r="B6564" t="str">
            <v>121316619</v>
          </cell>
          <cell r="C6564" t="str">
            <v>025/355</v>
          </cell>
          <cell r="D6564" t="str">
            <v>DI CLAY-MARTEL 25/355 RPR SPLW</v>
          </cell>
          <cell r="E6564" t="str">
            <v>VICTOR</v>
          </cell>
          <cell r="F6564" t="str">
            <v>ETL.8250</v>
          </cell>
          <cell r="G6564" t="str">
            <v>ETL.8250_025/355</v>
          </cell>
          <cell r="H6564">
            <v>44328</v>
          </cell>
          <cell r="I6564">
            <v>44327</v>
          </cell>
          <cell r="J6564">
            <v>44327</v>
          </cell>
          <cell r="M6564">
            <v>44692</v>
          </cell>
          <cell r="O6564" t="str">
            <v>630</v>
          </cell>
          <cell r="P6564" t="str">
            <v/>
          </cell>
          <cell r="Q6564" t="str">
            <v>E - Schd Compl Yr 0</v>
          </cell>
          <cell r="R6564" t="str">
            <v>OSNO ATCO</v>
          </cell>
          <cell r="S6564" t="str">
            <v>Non-HFTD</v>
          </cell>
        </row>
        <row r="6565">
          <cell r="B6565" t="str">
            <v>121316623</v>
          </cell>
          <cell r="C6565" t="str">
            <v>005/125</v>
          </cell>
          <cell r="D6565" t="str">
            <v>EI VASCO-HERDLYN 5/125 RPR SPLW</v>
          </cell>
          <cell r="E6565" t="str">
            <v>CONCORD</v>
          </cell>
          <cell r="F6565" t="str">
            <v>ETL.8260</v>
          </cell>
          <cell r="G6565" t="str">
            <v>ETL.8260_005/125</v>
          </cell>
          <cell r="H6565">
            <v>44328</v>
          </cell>
          <cell r="I6565">
            <v>44328</v>
          </cell>
          <cell r="J6565">
            <v>44328</v>
          </cell>
          <cell r="L6565">
            <v>44870</v>
          </cell>
          <cell r="M6565">
            <v>44693</v>
          </cell>
          <cell r="O6565" t="str">
            <v>630</v>
          </cell>
          <cell r="P6565" t="str">
            <v>INSP</v>
          </cell>
          <cell r="Q6565" t="str">
            <v>E - Schd Compl Yr 0</v>
          </cell>
          <cell r="R6565" t="str">
            <v>NOPR ATCO</v>
          </cell>
          <cell r="S6565" t="str">
            <v>Non-HFTD</v>
          </cell>
        </row>
        <row r="6566">
          <cell r="B6566" t="str">
            <v>121316934</v>
          </cell>
          <cell r="C6566" t="str">
            <v>053/289</v>
          </cell>
          <cell r="D6566" t="str">
            <v>DI HELMS-GREGG #1 053/289 RMV VEG</v>
          </cell>
          <cell r="E6566" t="str">
            <v>FRESNO</v>
          </cell>
          <cell r="F6566" t="str">
            <v>ETL.4870</v>
          </cell>
          <cell r="G6566" t="str">
            <v>ETL.4870_053/289</v>
          </cell>
          <cell r="H6566">
            <v>44328</v>
          </cell>
          <cell r="I6566">
            <v>44302</v>
          </cell>
          <cell r="J6566">
            <v>44534</v>
          </cell>
          <cell r="K6566">
            <v>44553</v>
          </cell>
          <cell r="M6566">
            <v>44667</v>
          </cell>
          <cell r="O6566" t="str">
            <v>564</v>
          </cell>
          <cell r="P6566" t="str">
            <v/>
          </cell>
          <cell r="Q6566" t="str">
            <v>E - Schd Compl Yr 0</v>
          </cell>
          <cell r="R6566" t="str">
            <v>NOCO ATCO</v>
          </cell>
          <cell r="S6566" t="str">
            <v>Non-HFTD</v>
          </cell>
        </row>
        <row r="6567">
          <cell r="B6567" t="str">
            <v>121316942</v>
          </cell>
          <cell r="C6567" t="str">
            <v>000/010</v>
          </cell>
          <cell r="D6567" t="str">
            <v>DI DEAN FOODS TAP 000/010 GRND WASH</v>
          </cell>
          <cell r="E6567" t="str">
            <v>MOSSLNDG</v>
          </cell>
          <cell r="F6567" t="str">
            <v>ETL.6972</v>
          </cell>
          <cell r="G6567" t="str">
            <v>ETL.6972_000/010</v>
          </cell>
          <cell r="H6567">
            <v>44328</v>
          </cell>
          <cell r="I6567">
            <v>44298</v>
          </cell>
          <cell r="J6567">
            <v>44298</v>
          </cell>
          <cell r="L6567">
            <v>45113</v>
          </cell>
          <cell r="M6567">
            <v>44663</v>
          </cell>
          <cell r="O6567" t="str">
            <v>622</v>
          </cell>
          <cell r="P6567" t="str">
            <v/>
          </cell>
          <cell r="Q6567" t="str">
            <v>E - Schd Compl Yr 0</v>
          </cell>
          <cell r="R6567" t="str">
            <v>OSNO ATCO</v>
          </cell>
          <cell r="S6567" t="str">
            <v>Non-HFTD</v>
          </cell>
        </row>
        <row r="6568">
          <cell r="B6568" t="str">
            <v>121316970</v>
          </cell>
          <cell r="C6568" t="str">
            <v>110/000</v>
          </cell>
          <cell r="D6568" t="str">
            <v>T2 EI HMBLDT-BRDGVLLE 110/0 RPL STRW</v>
          </cell>
          <cell r="E6568" t="str">
            <v>EUREKA</v>
          </cell>
          <cell r="F6568" t="str">
            <v>ETL.1810</v>
          </cell>
          <cell r="G6568" t="str">
            <v>.POLE.WDPS</v>
          </cell>
          <cell r="H6568">
            <v>44328</v>
          </cell>
          <cell r="I6568">
            <v>44326</v>
          </cell>
          <cell r="J6568">
            <v>44659</v>
          </cell>
          <cell r="K6568">
            <v>44683</v>
          </cell>
          <cell r="M6568">
            <v>44691</v>
          </cell>
          <cell r="N6568">
            <v>44677</v>
          </cell>
          <cell r="O6568" t="str">
            <v>372</v>
          </cell>
          <cell r="P6568" t="str">
            <v>INSP</v>
          </cell>
          <cell r="Q6568" t="str">
            <v>E - Schd Compl Yr 0</v>
          </cell>
          <cell r="R6568" t="str">
            <v>ORAS NOCO ATCO</v>
          </cell>
          <cell r="S6568" t="str">
            <v>HFTD 2</v>
          </cell>
        </row>
        <row r="6569">
          <cell r="B6569" t="str">
            <v>121317005</v>
          </cell>
          <cell r="C6569" t="str">
            <v>023/006</v>
          </cell>
          <cell r="D6569" t="str">
            <v>T2 EI MNDCN-WLTS-FRT BRG 23/6C RPL POLE</v>
          </cell>
          <cell r="E6569" t="str">
            <v>WILLITS</v>
          </cell>
          <cell r="F6569" t="str">
            <v>ETL.7550</v>
          </cell>
          <cell r="G6569" t="str">
            <v>.POLE.WDPS</v>
          </cell>
          <cell r="H6569">
            <v>44328</v>
          </cell>
          <cell r="I6569">
            <v>44319</v>
          </cell>
          <cell r="J6569">
            <v>44319</v>
          </cell>
          <cell r="L6569">
            <v>45143</v>
          </cell>
          <cell r="M6569">
            <v>44684</v>
          </cell>
          <cell r="N6569">
            <v>44683</v>
          </cell>
          <cell r="O6569" t="str">
            <v>372</v>
          </cell>
          <cell r="P6569" t="str">
            <v>INSP</v>
          </cell>
          <cell r="Q6569" t="str">
            <v>E - Schd Compl Yr 0</v>
          </cell>
          <cell r="R6569" t="str">
            <v>NOPR ORAS ATCO</v>
          </cell>
          <cell r="S6569" t="str">
            <v>HFTD 2</v>
          </cell>
        </row>
        <row r="6570">
          <cell r="B6570" t="str">
            <v>121317009</v>
          </cell>
          <cell r="C6570" t="str">
            <v>009/001</v>
          </cell>
          <cell r="D6570" t="str">
            <v>EI CORCORAN-GUERNSEY 9/1 RPLC POLE</v>
          </cell>
          <cell r="E6570" t="str">
            <v>FRESNO</v>
          </cell>
          <cell r="F6570" t="str">
            <v>ETL.9360</v>
          </cell>
          <cell r="G6570" t="str">
            <v>ETL.9360_009/001</v>
          </cell>
          <cell r="H6570">
            <v>44328</v>
          </cell>
          <cell r="I6570">
            <v>44328</v>
          </cell>
          <cell r="J6570">
            <v>44328</v>
          </cell>
          <cell r="M6570">
            <v>44693</v>
          </cell>
          <cell r="N6570">
            <v>44692</v>
          </cell>
          <cell r="O6570" t="str">
            <v>372</v>
          </cell>
          <cell r="P6570" t="str">
            <v>OTHR</v>
          </cell>
          <cell r="Q6570" t="str">
            <v>E - Schd Compl Yr 0</v>
          </cell>
          <cell r="R6570" t="str">
            <v>NOPR ORAS ATCO</v>
          </cell>
          <cell r="S6570" t="str">
            <v>Non-HFTD</v>
          </cell>
        </row>
        <row r="6571">
          <cell r="B6571" t="str">
            <v>121317013</v>
          </cell>
          <cell r="C6571" t="str">
            <v>002/058</v>
          </cell>
          <cell r="D6571" t="str">
            <v>EI MONTA VISTA-LOS GATOS 002/058 BOND</v>
          </cell>
          <cell r="E6571" t="str">
            <v>METCALF</v>
          </cell>
          <cell r="F6571" t="str">
            <v>ETL.7610</v>
          </cell>
          <cell r="G6571" t="str">
            <v>ETL.7610_002/058</v>
          </cell>
          <cell r="H6571">
            <v>44328</v>
          </cell>
          <cell r="I6571">
            <v>44328</v>
          </cell>
          <cell r="J6571">
            <v>44328</v>
          </cell>
          <cell r="M6571">
            <v>44693</v>
          </cell>
          <cell r="O6571" t="str">
            <v>630</v>
          </cell>
          <cell r="P6571" t="str">
            <v>INSP</v>
          </cell>
          <cell r="Q6571" t="str">
            <v>E - Schd Compl Yr 0</v>
          </cell>
          <cell r="R6571" t="str">
            <v>OSNO ATCO</v>
          </cell>
          <cell r="S6571" t="str">
            <v>Non-HFTD</v>
          </cell>
        </row>
        <row r="6572">
          <cell r="B6572" t="str">
            <v>121317115</v>
          </cell>
          <cell r="C6572" t="str">
            <v>002/059</v>
          </cell>
          <cell r="D6572" t="str">
            <v>EI MONTA VISTA-LOS GATOS 2/059 BOND</v>
          </cell>
          <cell r="E6572" t="str">
            <v>METCALF</v>
          </cell>
          <cell r="F6572" t="str">
            <v>ETL.7610</v>
          </cell>
          <cell r="G6572" t="str">
            <v>ETL.7610_002/059</v>
          </cell>
          <cell r="H6572">
            <v>44328</v>
          </cell>
          <cell r="I6572">
            <v>44328</v>
          </cell>
          <cell r="J6572">
            <v>44328</v>
          </cell>
          <cell r="M6572">
            <v>44693</v>
          </cell>
          <cell r="O6572" t="str">
            <v>630</v>
          </cell>
          <cell r="P6572" t="str">
            <v>INSP</v>
          </cell>
          <cell r="Q6572" t="str">
            <v>E - Schd Compl Yr 0</v>
          </cell>
          <cell r="R6572" t="str">
            <v>OSNO ATCO</v>
          </cell>
          <cell r="S6572" t="str">
            <v>Non-HFTD</v>
          </cell>
        </row>
        <row r="6573">
          <cell r="B6573" t="str">
            <v>121317174</v>
          </cell>
          <cell r="C6573" t="str">
            <v>023/331</v>
          </cell>
          <cell r="D6573" t="str">
            <v>T2 DI CLAY-MARTEL 23/331 RMV VEGN</v>
          </cell>
          <cell r="E6573" t="str">
            <v>VICTOR</v>
          </cell>
          <cell r="F6573" t="str">
            <v>ETL.8250</v>
          </cell>
          <cell r="G6573" t="str">
            <v>.POLE.WOOD</v>
          </cell>
          <cell r="H6573">
            <v>44328</v>
          </cell>
          <cell r="I6573">
            <v>44327</v>
          </cell>
          <cell r="J6573">
            <v>44704</v>
          </cell>
          <cell r="K6573">
            <v>44704</v>
          </cell>
          <cell r="M6573">
            <v>44692</v>
          </cell>
          <cell r="O6573" t="str">
            <v>564</v>
          </cell>
          <cell r="P6573" t="str">
            <v/>
          </cell>
          <cell r="Q6573" t="str">
            <v>E - Schd Compl Yr 0</v>
          </cell>
          <cell r="R6573" t="str">
            <v>NOCO ATCO</v>
          </cell>
          <cell r="S6573" t="str">
            <v>HFTD 2</v>
          </cell>
        </row>
        <row r="6574">
          <cell r="B6574" t="str">
            <v>121317196</v>
          </cell>
          <cell r="C6574" t="str">
            <v>013/152</v>
          </cell>
          <cell r="D6574" t="str">
            <v>EI DRUM-SUMMIT #1 13/152L RPL POLE</v>
          </cell>
          <cell r="E6574" t="str">
            <v>SACTO</v>
          </cell>
          <cell r="F6574" t="str">
            <v>ETL.1440</v>
          </cell>
          <cell r="G6574" t="str">
            <v>ETL.1440_013/152</v>
          </cell>
          <cell r="H6574">
            <v>44328</v>
          </cell>
          <cell r="I6574">
            <v>44328</v>
          </cell>
          <cell r="J6574">
            <v>44328</v>
          </cell>
          <cell r="L6574">
            <v>45051</v>
          </cell>
          <cell r="M6574">
            <v>44693</v>
          </cell>
          <cell r="N6574">
            <v>44679</v>
          </cell>
          <cell r="O6574" t="str">
            <v>372</v>
          </cell>
          <cell r="P6574" t="str">
            <v>INSP</v>
          </cell>
          <cell r="Q6574" t="str">
            <v>E - Schd Compl Yr 0</v>
          </cell>
          <cell r="R6574" t="str">
            <v>NOPR ORAS ATCO</v>
          </cell>
          <cell r="S6574" t="str">
            <v>Non-HFTD</v>
          </cell>
        </row>
        <row r="6575">
          <cell r="B6575" t="str">
            <v>121317215</v>
          </cell>
          <cell r="C6575" t="str">
            <v>:043/006</v>
          </cell>
          <cell r="D6575" t="str">
            <v>EI CRTHRS-LEMRE NS-CMDN :043/06 RPL POLE</v>
          </cell>
          <cell r="E6575" t="str">
            <v>FRESNO</v>
          </cell>
          <cell r="F6575" t="str">
            <v>ETL.8550</v>
          </cell>
          <cell r="G6575" t="str">
            <v>ETL.8550_:043/006</v>
          </cell>
          <cell r="H6575">
            <v>44328</v>
          </cell>
          <cell r="I6575">
            <v>44328</v>
          </cell>
          <cell r="J6575">
            <v>44328</v>
          </cell>
          <cell r="L6575">
            <v>45132</v>
          </cell>
          <cell r="M6575">
            <v>44693</v>
          </cell>
          <cell r="N6575">
            <v>44691</v>
          </cell>
          <cell r="O6575" t="str">
            <v>372</v>
          </cell>
          <cell r="P6575" t="str">
            <v>INSP</v>
          </cell>
          <cell r="Q6575" t="str">
            <v>E - Schd Compl Yr 0</v>
          </cell>
          <cell r="R6575" t="str">
            <v>NOPR ORAS ATCO</v>
          </cell>
          <cell r="S6575" t="str">
            <v>Non-HFTD</v>
          </cell>
        </row>
        <row r="6576">
          <cell r="B6576" t="str">
            <v>121317261</v>
          </cell>
          <cell r="C6576" t="str">
            <v>013/152</v>
          </cell>
          <cell r="D6576" t="str">
            <v>EI DRUM-SUMMIT #1 013/152C RPL PL</v>
          </cell>
          <cell r="E6576" t="str">
            <v>SACTO</v>
          </cell>
          <cell r="F6576" t="str">
            <v>ETL.1440</v>
          </cell>
          <cell r="G6576" t="str">
            <v>ETL.1440_013/152</v>
          </cell>
          <cell r="H6576">
            <v>44328</v>
          </cell>
          <cell r="I6576">
            <v>44328</v>
          </cell>
          <cell r="J6576">
            <v>44328</v>
          </cell>
          <cell r="L6576">
            <v>45051</v>
          </cell>
          <cell r="M6576">
            <v>44693</v>
          </cell>
          <cell r="N6576">
            <v>44679</v>
          </cell>
          <cell r="O6576" t="str">
            <v>372</v>
          </cell>
          <cell r="P6576" t="str">
            <v>INSP</v>
          </cell>
          <cell r="Q6576" t="str">
            <v>E - Schd Compl Yr 0</v>
          </cell>
          <cell r="R6576" t="str">
            <v>NOPR ORAS ATCO</v>
          </cell>
          <cell r="S6576" t="str">
            <v>Non-HFTD</v>
          </cell>
        </row>
        <row r="6577">
          <cell r="B6577" t="str">
            <v>121317346</v>
          </cell>
          <cell r="C6577" t="str">
            <v>007/147</v>
          </cell>
          <cell r="D6577" t="str">
            <v>EI MNTA VSTA-LS GTS 7/147 INS HRDW</v>
          </cell>
          <cell r="E6577" t="str">
            <v>METCALF</v>
          </cell>
          <cell r="F6577" t="str">
            <v>ETL.7610</v>
          </cell>
          <cell r="G6577" t="str">
            <v>ETL.7610_007/147</v>
          </cell>
          <cell r="H6577">
            <v>44328</v>
          </cell>
          <cell r="I6577">
            <v>44328</v>
          </cell>
          <cell r="J6577">
            <v>44328</v>
          </cell>
          <cell r="M6577">
            <v>44693</v>
          </cell>
          <cell r="O6577" t="str">
            <v>630</v>
          </cell>
          <cell r="P6577" t="str">
            <v>INSP</v>
          </cell>
          <cell r="Q6577" t="str">
            <v>E - Schd Compl Yr 0</v>
          </cell>
          <cell r="R6577" t="str">
            <v>OSNO ATCO</v>
          </cell>
          <cell r="S6577" t="str">
            <v>Non-HFTD</v>
          </cell>
        </row>
        <row r="6578">
          <cell r="B6578" t="str">
            <v>121317354</v>
          </cell>
          <cell r="C6578" t="str">
            <v>033/222</v>
          </cell>
          <cell r="D6578" t="str">
            <v>DI POE-RIO OSO 033/222 RPR FOND</v>
          </cell>
          <cell r="E6578" t="str">
            <v>TABLEMTN</v>
          </cell>
          <cell r="F6578" t="str">
            <v>ETL.5540</v>
          </cell>
          <cell r="G6578" t="str">
            <v>ETL.5540_033/222</v>
          </cell>
          <cell r="H6578">
            <v>44328</v>
          </cell>
          <cell r="I6578">
            <v>44299</v>
          </cell>
          <cell r="J6578">
            <v>44299</v>
          </cell>
          <cell r="L6578">
            <v>44974</v>
          </cell>
          <cell r="M6578">
            <v>44664</v>
          </cell>
          <cell r="O6578" t="str">
            <v>543</v>
          </cell>
          <cell r="P6578" t="str">
            <v/>
          </cell>
          <cell r="Q6578" t="str">
            <v>E - Schd Compl Yr 0</v>
          </cell>
          <cell r="R6578" t="str">
            <v>OSNO ATCO</v>
          </cell>
          <cell r="S6578" t="str">
            <v>Non-HFTD</v>
          </cell>
        </row>
        <row r="6579">
          <cell r="B6579" t="str">
            <v>121317361</v>
          </cell>
          <cell r="C6579" t="str">
            <v>005/104</v>
          </cell>
          <cell r="D6579" t="str">
            <v>EI GLENN #2 005/104 RPR GYWW</v>
          </cell>
          <cell r="E6579" t="str">
            <v>TABLEMTN</v>
          </cell>
          <cell r="F6579" t="str">
            <v>ETL.6930</v>
          </cell>
          <cell r="G6579" t="str">
            <v>ETL.6930_005/104</v>
          </cell>
          <cell r="H6579">
            <v>44328</v>
          </cell>
          <cell r="I6579">
            <v>44328</v>
          </cell>
          <cell r="J6579">
            <v>44585</v>
          </cell>
          <cell r="K6579">
            <v>44587</v>
          </cell>
          <cell r="M6579">
            <v>44693</v>
          </cell>
          <cell r="N6579">
            <v>44693</v>
          </cell>
          <cell r="O6579" t="str">
            <v>630</v>
          </cell>
          <cell r="P6579" t="str">
            <v>INSP</v>
          </cell>
          <cell r="Q6579" t="str">
            <v>E - Schd Compl Yr 0</v>
          </cell>
          <cell r="R6579" t="str">
            <v>ORAS NOCO ATCO</v>
          </cell>
          <cell r="S6579" t="str">
            <v>Non-HFTD</v>
          </cell>
        </row>
        <row r="6580">
          <cell r="B6580" t="str">
            <v>121317376</v>
          </cell>
          <cell r="C6580" t="str">
            <v>011/150</v>
          </cell>
          <cell r="D6580" t="str">
            <v>EI DELTA-CASCADE 11/150C RPR GYWW</v>
          </cell>
          <cell r="E6580" t="str">
            <v>TABLEMTN</v>
          </cell>
          <cell r="F6580" t="str">
            <v>ETL.6750</v>
          </cell>
          <cell r="G6580" t="str">
            <v>ETL.6750_011/150</v>
          </cell>
          <cell r="H6580">
            <v>44328</v>
          </cell>
          <cell r="I6580">
            <v>44328</v>
          </cell>
          <cell r="J6580">
            <v>44328</v>
          </cell>
          <cell r="L6580">
            <v>45053</v>
          </cell>
          <cell r="M6580">
            <v>44693</v>
          </cell>
          <cell r="O6580" t="str">
            <v>630</v>
          </cell>
          <cell r="P6580" t="str">
            <v>INSP</v>
          </cell>
          <cell r="Q6580" t="str">
            <v>E - Schd Compl Yr 0</v>
          </cell>
          <cell r="R6580" t="str">
            <v>OSNO ATCO</v>
          </cell>
          <cell r="S6580" t="str">
            <v>Non-HFTD</v>
          </cell>
        </row>
        <row r="6581">
          <cell r="B6581" t="str">
            <v>121317381</v>
          </cell>
          <cell r="C6581" t="str">
            <v>013/152</v>
          </cell>
          <cell r="D6581" t="str">
            <v>EI DRUM-SUMMIT #1 13/152R RPL PL</v>
          </cell>
          <cell r="E6581" t="str">
            <v>SACTO</v>
          </cell>
          <cell r="F6581" t="str">
            <v>ETL.1440</v>
          </cell>
          <cell r="G6581" t="str">
            <v>ETL.1440_013/152</v>
          </cell>
          <cell r="H6581">
            <v>44328</v>
          </cell>
          <cell r="I6581">
            <v>44328</v>
          </cell>
          <cell r="J6581">
            <v>44328</v>
          </cell>
          <cell r="L6581">
            <v>45051</v>
          </cell>
          <cell r="M6581">
            <v>44693</v>
          </cell>
          <cell r="N6581">
            <v>44679</v>
          </cell>
          <cell r="O6581" t="str">
            <v>372</v>
          </cell>
          <cell r="P6581" t="str">
            <v>INSP</v>
          </cell>
          <cell r="Q6581" t="str">
            <v>E - Schd Compl Yr 0</v>
          </cell>
          <cell r="R6581" t="str">
            <v>NOPR ORAS ATCO</v>
          </cell>
          <cell r="S6581" t="str">
            <v>Non-HFTD</v>
          </cell>
        </row>
        <row r="6582">
          <cell r="B6582" t="str">
            <v>121317405</v>
          </cell>
          <cell r="C6582" t="str">
            <v>005/103</v>
          </cell>
          <cell r="D6582" t="str">
            <v>EI GLENN #2 005/103 RPR GYWW</v>
          </cell>
          <cell r="E6582" t="str">
            <v>TABLEMTN</v>
          </cell>
          <cell r="F6582" t="str">
            <v>ETL.6930</v>
          </cell>
          <cell r="G6582" t="str">
            <v>ETL.6930_005/103</v>
          </cell>
          <cell r="H6582">
            <v>44328</v>
          </cell>
          <cell r="I6582">
            <v>44328</v>
          </cell>
          <cell r="J6582">
            <v>44585</v>
          </cell>
          <cell r="K6582">
            <v>44594</v>
          </cell>
          <cell r="M6582">
            <v>44693</v>
          </cell>
          <cell r="N6582">
            <v>44693</v>
          </cell>
          <cell r="O6582" t="str">
            <v>630</v>
          </cell>
          <cell r="P6582" t="str">
            <v>INSP</v>
          </cell>
          <cell r="Q6582" t="str">
            <v>E - Schd Compl Yr 0</v>
          </cell>
          <cell r="R6582" t="str">
            <v>ORAS NOCO ATCO</v>
          </cell>
          <cell r="S6582" t="str">
            <v>Non-HFTD</v>
          </cell>
        </row>
        <row r="6583">
          <cell r="B6583" t="str">
            <v>121317457</v>
          </cell>
          <cell r="C6583" t="str">
            <v>011/150</v>
          </cell>
          <cell r="D6583" t="str">
            <v>EI DELTA-CASCADE 11/150R RPR GYWW</v>
          </cell>
          <cell r="E6583" t="str">
            <v>TABLEMTN</v>
          </cell>
          <cell r="F6583" t="str">
            <v>ETL.6750</v>
          </cell>
          <cell r="G6583" t="str">
            <v>ETL.6750_011/150</v>
          </cell>
          <cell r="H6583">
            <v>44328</v>
          </cell>
          <cell r="I6583">
            <v>44328</v>
          </cell>
          <cell r="J6583">
            <v>44328</v>
          </cell>
          <cell r="L6583">
            <v>45053</v>
          </cell>
          <cell r="M6583">
            <v>44693</v>
          </cell>
          <cell r="O6583" t="str">
            <v>630</v>
          </cell>
          <cell r="P6583" t="str">
            <v>INSP</v>
          </cell>
          <cell r="Q6583" t="str">
            <v>E - Schd Compl Yr 0</v>
          </cell>
          <cell r="R6583" t="str">
            <v>OSNO ATCO</v>
          </cell>
          <cell r="S6583" t="str">
            <v>Non-HFTD</v>
          </cell>
        </row>
        <row r="6584">
          <cell r="B6584" t="str">
            <v>121317459</v>
          </cell>
          <cell r="C6584" t="str">
            <v>062/012</v>
          </cell>
          <cell r="D6584" t="str">
            <v>EI STOCKTON-NEWARK 62/12 RPL STRW</v>
          </cell>
          <cell r="E6584" t="str">
            <v>VICTOR</v>
          </cell>
          <cell r="F6584" t="str">
            <v>ETL.8150</v>
          </cell>
          <cell r="G6584" t="str">
            <v>ETL.8150_062/012</v>
          </cell>
          <cell r="H6584">
            <v>44328</v>
          </cell>
          <cell r="I6584">
            <v>44328</v>
          </cell>
          <cell r="J6584">
            <v>44328</v>
          </cell>
          <cell r="M6584">
            <v>44693</v>
          </cell>
          <cell r="N6584">
            <v>44692</v>
          </cell>
          <cell r="O6584" t="str">
            <v>372</v>
          </cell>
          <cell r="P6584" t="str">
            <v>INSP</v>
          </cell>
          <cell r="Q6584" t="str">
            <v>E - Schd Compl Yr 0</v>
          </cell>
          <cell r="R6584" t="str">
            <v>NOPR ORAS ATCO</v>
          </cell>
          <cell r="S6584" t="str">
            <v>Non-HFTD</v>
          </cell>
        </row>
        <row r="6585">
          <cell r="B6585" t="str">
            <v>121317470</v>
          </cell>
          <cell r="C6585" t="str">
            <v>062/013</v>
          </cell>
          <cell r="D6585" t="str">
            <v>EI STOCKTON-NEWARK 62/13 REFRAME</v>
          </cell>
          <cell r="E6585" t="str">
            <v>VICTOR</v>
          </cell>
          <cell r="F6585" t="str">
            <v>ETL.8150</v>
          </cell>
          <cell r="G6585" t="str">
            <v>ETL.8150_062/013</v>
          </cell>
          <cell r="H6585">
            <v>44328</v>
          </cell>
          <cell r="I6585">
            <v>44328</v>
          </cell>
          <cell r="J6585">
            <v>44328</v>
          </cell>
          <cell r="M6585">
            <v>44693</v>
          </cell>
          <cell r="N6585">
            <v>44692</v>
          </cell>
          <cell r="O6585" t="str">
            <v>637</v>
          </cell>
          <cell r="P6585" t="str">
            <v>INSP</v>
          </cell>
          <cell r="Q6585" t="str">
            <v>E - Schd Compl Yr 0</v>
          </cell>
          <cell r="R6585" t="str">
            <v>NOPR ORAS OSTS</v>
          </cell>
          <cell r="S6585" t="str">
            <v>Non-HFTD</v>
          </cell>
        </row>
        <row r="6586">
          <cell r="B6586" t="str">
            <v>121317518</v>
          </cell>
          <cell r="C6586" t="str">
            <v>029/184</v>
          </cell>
          <cell r="D6586" t="str">
            <v>DI STANSLS-MLNS-MNTC 29/184 RPR FOND</v>
          </cell>
          <cell r="E6586" t="str">
            <v>VICTOR</v>
          </cell>
          <cell r="F6586" t="str">
            <v>ETL.3830</v>
          </cell>
          <cell r="G6586" t="str">
            <v>ETL.3830_029/184</v>
          </cell>
          <cell r="H6586">
            <v>44328</v>
          </cell>
          <cell r="I6586">
            <v>44305</v>
          </cell>
          <cell r="J6586">
            <v>44305</v>
          </cell>
          <cell r="L6586">
            <v>45070</v>
          </cell>
          <cell r="M6586">
            <v>44670</v>
          </cell>
          <cell r="O6586" t="str">
            <v>543</v>
          </cell>
          <cell r="P6586" t="str">
            <v/>
          </cell>
          <cell r="Q6586" t="str">
            <v>E - Schd Compl Yr 0</v>
          </cell>
          <cell r="R6586" t="str">
            <v>OSNO ATCO</v>
          </cell>
          <cell r="S6586" t="str">
            <v>Non-HFTD</v>
          </cell>
        </row>
        <row r="6587">
          <cell r="B6587" t="str">
            <v>121317577</v>
          </cell>
          <cell r="C6587" t="str">
            <v>009/150</v>
          </cell>
          <cell r="D6587" t="str">
            <v>DI ARCO-TULARE LAKE 009/150 RPL STRW</v>
          </cell>
          <cell r="E6587" t="str">
            <v>FRESNO</v>
          </cell>
          <cell r="F6587" t="str">
            <v>ETL.8460</v>
          </cell>
          <cell r="G6587" t="str">
            <v>ETL.8460_009/150</v>
          </cell>
          <cell r="H6587">
            <v>44328</v>
          </cell>
          <cell r="I6587">
            <v>44306</v>
          </cell>
          <cell r="J6587">
            <v>44306</v>
          </cell>
          <cell r="M6587">
            <v>44671</v>
          </cell>
          <cell r="N6587">
            <v>44670</v>
          </cell>
          <cell r="O6587" t="str">
            <v>372</v>
          </cell>
          <cell r="P6587" t="str">
            <v/>
          </cell>
          <cell r="Q6587" t="str">
            <v>E - Schd Compl Yr 0</v>
          </cell>
          <cell r="R6587" t="str">
            <v>NOPR ORAS NOPT ATCO</v>
          </cell>
          <cell r="S6587" t="str">
            <v>Non-HFTD</v>
          </cell>
        </row>
        <row r="6588">
          <cell r="B6588" t="str">
            <v>121317586</v>
          </cell>
          <cell r="C6588" t="str">
            <v>:056/005</v>
          </cell>
          <cell r="D6588" t="str">
            <v>EI CRTHRS-LEMRE NS-CMDN 56/005 RPL SPLW</v>
          </cell>
          <cell r="E6588" t="str">
            <v>FRESNO</v>
          </cell>
          <cell r="F6588" t="str">
            <v>ETL.8550</v>
          </cell>
          <cell r="G6588" t="str">
            <v>ETL.8550_:056/005</v>
          </cell>
          <cell r="H6588">
            <v>44328</v>
          </cell>
          <cell r="I6588">
            <v>44328</v>
          </cell>
          <cell r="J6588">
            <v>44328</v>
          </cell>
          <cell r="M6588">
            <v>44693</v>
          </cell>
          <cell r="O6588" t="str">
            <v>630</v>
          </cell>
          <cell r="P6588" t="str">
            <v>INSP</v>
          </cell>
          <cell r="Q6588" t="str">
            <v>E - Schd Compl Yr 0</v>
          </cell>
          <cell r="R6588" t="str">
            <v>OSNO ATCO</v>
          </cell>
          <cell r="S6588" t="str">
            <v>Non-HFTD</v>
          </cell>
        </row>
        <row r="6589">
          <cell r="B6589" t="str">
            <v>121317646</v>
          </cell>
          <cell r="C6589" t="str">
            <v>001/037</v>
          </cell>
          <cell r="D6589" t="str">
            <v>T0 EI GLENN #2 001/037 RPL STRW</v>
          </cell>
          <cell r="E6589" t="str">
            <v>TABLEMTN</v>
          </cell>
          <cell r="F6589" t="str">
            <v>ETL.6930</v>
          </cell>
          <cell r="G6589" t="str">
            <v>.POLE.WOOD</v>
          </cell>
          <cell r="H6589">
            <v>44328</v>
          </cell>
          <cell r="I6589">
            <v>44328</v>
          </cell>
          <cell r="J6589">
            <v>44328</v>
          </cell>
          <cell r="M6589">
            <v>44693</v>
          </cell>
          <cell r="N6589">
            <v>44680</v>
          </cell>
          <cell r="O6589" t="str">
            <v>372</v>
          </cell>
          <cell r="P6589" t="str">
            <v>OTHR</v>
          </cell>
          <cell r="Q6589" t="str">
            <v>E - Schd Compl Yr 0</v>
          </cell>
          <cell r="R6589" t="str">
            <v>NOPR ORAS OSTS</v>
          </cell>
          <cell r="S6589" t="str">
            <v>Remove</v>
          </cell>
        </row>
        <row r="6590">
          <cell r="B6590" t="str">
            <v>121317651</v>
          </cell>
          <cell r="C6590" t="str">
            <v>000/016</v>
          </cell>
          <cell r="D6590" t="str">
            <v>EI CONTRA COSTA-BALFOUR 0/16 RMV VEG</v>
          </cell>
          <cell r="E6590" t="str">
            <v>CONCORD</v>
          </cell>
          <cell r="F6590" t="str">
            <v>ETL.8420</v>
          </cell>
          <cell r="G6590" t="str">
            <v>ETL.8420_000/016</v>
          </cell>
          <cell r="H6590">
            <v>44328</v>
          </cell>
          <cell r="I6590">
            <v>44328</v>
          </cell>
          <cell r="J6590">
            <v>44666</v>
          </cell>
          <cell r="K6590">
            <v>44666</v>
          </cell>
          <cell r="M6590">
            <v>44693</v>
          </cell>
          <cell r="O6590" t="str">
            <v>564</v>
          </cell>
          <cell r="P6590" t="str">
            <v>INSP</v>
          </cell>
          <cell r="Q6590" t="str">
            <v>E - Schd Compl Yr 0</v>
          </cell>
          <cell r="R6590" t="str">
            <v>NOCO ATCO</v>
          </cell>
          <cell r="S6590" t="str">
            <v>Non-HFTD</v>
          </cell>
        </row>
        <row r="6591">
          <cell r="B6591" t="str">
            <v>121317665</v>
          </cell>
          <cell r="C6591" t="str">
            <v>105/005</v>
          </cell>
          <cell r="D6591" t="str">
            <v>EI HUMBOLDT-BRIDGEVILLE 105/5 RPL POLE</v>
          </cell>
          <cell r="E6591" t="str">
            <v>EUREKA</v>
          </cell>
          <cell r="F6591" t="str">
            <v>ETL.1810</v>
          </cell>
          <cell r="G6591" t="str">
            <v>ETL.1810_105/005</v>
          </cell>
          <cell r="H6591">
            <v>44328</v>
          </cell>
          <cell r="I6591">
            <v>44327</v>
          </cell>
          <cell r="J6591">
            <v>44727</v>
          </cell>
          <cell r="K6591">
            <v>44739</v>
          </cell>
          <cell r="M6591">
            <v>44692</v>
          </cell>
          <cell r="N6591">
            <v>44677</v>
          </cell>
          <cell r="O6591" t="str">
            <v>372</v>
          </cell>
          <cell r="P6591" t="str">
            <v>INSP</v>
          </cell>
          <cell r="Q6591" t="str">
            <v>E - Schd Compl Yr 0</v>
          </cell>
          <cell r="R6591" t="str">
            <v>ORAS NOCO ATCO</v>
          </cell>
          <cell r="S6591" t="str">
            <v>HFRA</v>
          </cell>
        </row>
        <row r="6592">
          <cell r="B6592" t="str">
            <v>121317743</v>
          </cell>
          <cell r="C6592" t="str">
            <v>007/145</v>
          </cell>
          <cell r="D6592" t="str">
            <v>EI MNTA VSTA-LS GTS 7/145 INS HRDW</v>
          </cell>
          <cell r="E6592" t="str">
            <v>METCALF</v>
          </cell>
          <cell r="F6592" t="str">
            <v>ETL.7610</v>
          </cell>
          <cell r="G6592" t="str">
            <v>ETL.7610_007/145</v>
          </cell>
          <cell r="H6592">
            <v>44328</v>
          </cell>
          <cell r="I6592">
            <v>44328</v>
          </cell>
          <cell r="J6592">
            <v>44328</v>
          </cell>
          <cell r="M6592">
            <v>44693</v>
          </cell>
          <cell r="O6592" t="str">
            <v>630</v>
          </cell>
          <cell r="P6592" t="str">
            <v>INSP</v>
          </cell>
          <cell r="Q6592" t="str">
            <v>E - Schd Compl Yr 0</v>
          </cell>
          <cell r="R6592" t="str">
            <v>OSNO ATCO</v>
          </cell>
          <cell r="S6592" t="str">
            <v>Non-HFTD</v>
          </cell>
        </row>
        <row r="6593">
          <cell r="B6593" t="str">
            <v>121317875</v>
          </cell>
          <cell r="C6593" t="str">
            <v>003/062</v>
          </cell>
          <cell r="D6593" t="str">
            <v>EI MONTA VISTA-LOS GATOS 03/062 BOND</v>
          </cell>
          <cell r="E6593" t="str">
            <v>METCALF</v>
          </cell>
          <cell r="F6593" t="str">
            <v>ETL.7610</v>
          </cell>
          <cell r="G6593" t="str">
            <v>ETL.7610_003/062</v>
          </cell>
          <cell r="H6593">
            <v>44328</v>
          </cell>
          <cell r="I6593">
            <v>44328</v>
          </cell>
          <cell r="J6593">
            <v>44328</v>
          </cell>
          <cell r="M6593">
            <v>44693</v>
          </cell>
          <cell r="O6593" t="str">
            <v>630</v>
          </cell>
          <cell r="P6593" t="str">
            <v>INSP</v>
          </cell>
          <cell r="Q6593" t="str">
            <v>E - Schd Compl Yr 0</v>
          </cell>
          <cell r="R6593" t="str">
            <v>OSNO ATCO</v>
          </cell>
          <cell r="S6593" t="str">
            <v>Non-HFTD</v>
          </cell>
        </row>
        <row r="6594">
          <cell r="B6594" t="str">
            <v>121317883</v>
          </cell>
          <cell r="C6594" t="str">
            <v>105/005</v>
          </cell>
          <cell r="D6594" t="str">
            <v>EI HUMBOLDT-BRIDGEVILLE 105/5 RPL POLE</v>
          </cell>
          <cell r="E6594" t="str">
            <v>EUREKA</v>
          </cell>
          <cell r="F6594" t="str">
            <v>ETL.1810</v>
          </cell>
          <cell r="G6594" t="str">
            <v>ETL.1810_105/005</v>
          </cell>
          <cell r="H6594">
            <v>44328</v>
          </cell>
          <cell r="I6594">
            <v>44327</v>
          </cell>
          <cell r="J6594">
            <v>44727</v>
          </cell>
          <cell r="K6594">
            <v>44739</v>
          </cell>
          <cell r="M6594">
            <v>44692</v>
          </cell>
          <cell r="N6594">
            <v>44677</v>
          </cell>
          <cell r="O6594" t="str">
            <v>372</v>
          </cell>
          <cell r="P6594" t="str">
            <v>INSP</v>
          </cell>
          <cell r="Q6594" t="str">
            <v>E - Schd Compl Yr 0</v>
          </cell>
          <cell r="R6594" t="str">
            <v>ORAS NOCO ATCO</v>
          </cell>
          <cell r="S6594" t="str">
            <v>HFRA</v>
          </cell>
        </row>
        <row r="6595">
          <cell r="B6595" t="str">
            <v>121317935</v>
          </cell>
          <cell r="C6595" t="str">
            <v>013/154</v>
          </cell>
          <cell r="D6595" t="str">
            <v>EI DRUM-SUMMIT#2 13/154L RPL STRW</v>
          </cell>
          <cell r="E6595" t="str">
            <v>SACTO</v>
          </cell>
          <cell r="F6595" t="str">
            <v>ETL.1450</v>
          </cell>
          <cell r="G6595" t="str">
            <v>ETL.1450_013/154</v>
          </cell>
          <cell r="H6595">
            <v>44328</v>
          </cell>
          <cell r="I6595">
            <v>44328</v>
          </cell>
          <cell r="J6595">
            <v>44328</v>
          </cell>
          <cell r="L6595">
            <v>45053</v>
          </cell>
          <cell r="M6595">
            <v>44693</v>
          </cell>
          <cell r="N6595">
            <v>44729</v>
          </cell>
          <cell r="O6595" t="str">
            <v>372</v>
          </cell>
          <cell r="P6595" t="str">
            <v>INSP</v>
          </cell>
          <cell r="Q6595" t="str">
            <v>E - Schd Compl Yr 0</v>
          </cell>
          <cell r="R6595" t="str">
            <v>NOPR ORAS ATCO</v>
          </cell>
          <cell r="S6595" t="str">
            <v>Non-HFTD</v>
          </cell>
        </row>
        <row r="6596">
          <cell r="B6596" t="str">
            <v>121317937</v>
          </cell>
          <cell r="C6596" t="str">
            <v>105/006</v>
          </cell>
          <cell r="D6596" t="str">
            <v>EI HUMBOLDT-BRIDGEVILLE 105/006M RPL PL</v>
          </cell>
          <cell r="E6596" t="str">
            <v>EUREKA</v>
          </cell>
          <cell r="F6596" t="str">
            <v>ETL.1810</v>
          </cell>
          <cell r="G6596" t="str">
            <v>ETL.1810_105/006</v>
          </cell>
          <cell r="H6596">
            <v>44328</v>
          </cell>
          <cell r="I6596">
            <v>44327</v>
          </cell>
          <cell r="J6596">
            <v>44388</v>
          </cell>
          <cell r="K6596">
            <v>44425</v>
          </cell>
          <cell r="M6596">
            <v>44693</v>
          </cell>
          <cell r="N6596">
            <v>44692</v>
          </cell>
          <cell r="O6596" t="str">
            <v>372</v>
          </cell>
          <cell r="P6596" t="str">
            <v>INSP</v>
          </cell>
          <cell r="Q6596" t="str">
            <v>E - Schd Compl Yr 0</v>
          </cell>
          <cell r="R6596" t="str">
            <v>ORAS NOCO ATCO</v>
          </cell>
          <cell r="S6596" t="str">
            <v>HFRA</v>
          </cell>
        </row>
        <row r="6597">
          <cell r="B6597" t="str">
            <v>121317944</v>
          </cell>
          <cell r="C6597" t="str">
            <v>007/143</v>
          </cell>
          <cell r="D6597" t="str">
            <v>EI MNTA VSTA-LS GTS 7/143 RPR GYWW</v>
          </cell>
          <cell r="E6597" t="str">
            <v>METCALF</v>
          </cell>
          <cell r="F6597" t="str">
            <v>ETL.7610</v>
          </cell>
          <cell r="G6597" t="str">
            <v>ETL.7610_007/143</v>
          </cell>
          <cell r="H6597">
            <v>44328</v>
          </cell>
          <cell r="I6597">
            <v>44328</v>
          </cell>
          <cell r="J6597">
            <v>44328</v>
          </cell>
          <cell r="M6597">
            <v>44693</v>
          </cell>
          <cell r="O6597" t="str">
            <v>630</v>
          </cell>
          <cell r="P6597" t="str">
            <v>INSP</v>
          </cell>
          <cell r="Q6597" t="str">
            <v>E - Schd Compl Yr 0</v>
          </cell>
          <cell r="R6597" t="str">
            <v>OSNO ATCO</v>
          </cell>
          <cell r="S6597" t="str">
            <v>Non-HFTD</v>
          </cell>
        </row>
        <row r="6598">
          <cell r="B6598" t="str">
            <v>121317961</v>
          </cell>
          <cell r="C6598" t="str">
            <v>024/163</v>
          </cell>
          <cell r="D6598" t="str">
            <v>T2 DI POE-RIO OSO 24/163 RPL HRDT</v>
          </cell>
          <cell r="E6598" t="str">
            <v>TABLEMTN</v>
          </cell>
          <cell r="F6598" t="str">
            <v>ETL.5540</v>
          </cell>
          <cell r="G6598" t="str">
            <v>.TOWR</v>
          </cell>
          <cell r="H6598">
            <v>44328</v>
          </cell>
          <cell r="I6598">
            <v>44301</v>
          </cell>
          <cell r="J6598">
            <v>44706</v>
          </cell>
          <cell r="K6598">
            <v>44742</v>
          </cell>
          <cell r="M6598">
            <v>44666</v>
          </cell>
          <cell r="N6598">
            <v>44666</v>
          </cell>
          <cell r="O6598" t="str">
            <v>543</v>
          </cell>
          <cell r="P6598" t="str">
            <v>OTHR</v>
          </cell>
          <cell r="Q6598" t="str">
            <v>E - Schd Compl Yr 0</v>
          </cell>
          <cell r="R6598" t="str">
            <v>ORAS NOCO ATCO</v>
          </cell>
          <cell r="S6598" t="str">
            <v>HFTD 2</v>
          </cell>
        </row>
        <row r="6599">
          <cell r="B6599" t="str">
            <v>121317971</v>
          </cell>
          <cell r="C6599" t="str">
            <v>036/209</v>
          </cell>
          <cell r="D6599" t="str">
            <v>T2 DI TMBLR-SN LS OBSP 36/209 RPL INSS</v>
          </cell>
          <cell r="E6599" t="str">
            <v>PISMOBCH</v>
          </cell>
          <cell r="F6599" t="str">
            <v>ETL.3960</v>
          </cell>
          <cell r="G6599" t="str">
            <v>.INSL.CERA</v>
          </cell>
          <cell r="H6599">
            <v>44328</v>
          </cell>
          <cell r="I6599">
            <v>44306</v>
          </cell>
          <cell r="J6599">
            <v>44675</v>
          </cell>
          <cell r="K6599">
            <v>44706</v>
          </cell>
          <cell r="M6599">
            <v>44671</v>
          </cell>
          <cell r="N6599">
            <v>44658</v>
          </cell>
          <cell r="O6599" t="str">
            <v>532</v>
          </cell>
          <cell r="P6599" t="str">
            <v>OTHR</v>
          </cell>
          <cell r="Q6599" t="str">
            <v>E - Schd Compl Yr 0</v>
          </cell>
          <cell r="R6599" t="str">
            <v>ORAS NOCO ATCO</v>
          </cell>
          <cell r="S6599" t="str">
            <v>HFTD 2</v>
          </cell>
        </row>
        <row r="6600">
          <cell r="B6600" t="str">
            <v>121317974</v>
          </cell>
          <cell r="C6600" t="str">
            <v>:016/083</v>
          </cell>
          <cell r="D6600" t="str">
            <v>T2 DI CRZY HRS CN-SLS-SD :16/83 RPL ZENA</v>
          </cell>
          <cell r="E6600" t="str">
            <v>MOSSLNDG</v>
          </cell>
          <cell r="F6600" t="str">
            <v>ETL.2900</v>
          </cell>
          <cell r="G6600" t="str">
            <v>.TOWR</v>
          </cell>
          <cell r="H6600">
            <v>44328</v>
          </cell>
          <cell r="I6600">
            <v>44306</v>
          </cell>
          <cell r="J6600">
            <v>44474</v>
          </cell>
          <cell r="K6600">
            <v>44475</v>
          </cell>
          <cell r="M6600">
            <v>44671</v>
          </cell>
          <cell r="N6600">
            <v>44671</v>
          </cell>
          <cell r="O6600" t="str">
            <v>593</v>
          </cell>
          <cell r="P6600" t="str">
            <v/>
          </cell>
          <cell r="Q6600" t="str">
            <v>E - Schd Compl Yr 0</v>
          </cell>
          <cell r="R6600" t="str">
            <v>ORAS NOCO ATCO</v>
          </cell>
          <cell r="S6600" t="str">
            <v>HFTD 2</v>
          </cell>
        </row>
        <row r="6601">
          <cell r="B6601" t="str">
            <v>121317978</v>
          </cell>
          <cell r="C6601" t="str">
            <v>035/224</v>
          </cell>
          <cell r="D6601" t="str">
            <v>DI STNSLS-MLNS-MNTC 35/224 REPL MEMBR</v>
          </cell>
          <cell r="E6601" t="str">
            <v>VICTOR</v>
          </cell>
          <cell r="F6601" t="str">
            <v>ETL.3830</v>
          </cell>
          <cell r="G6601" t="str">
            <v>ETL.3830_035/224</v>
          </cell>
          <cell r="H6601">
            <v>44328</v>
          </cell>
          <cell r="I6601">
            <v>44310</v>
          </cell>
          <cell r="J6601">
            <v>44310</v>
          </cell>
          <cell r="L6601">
            <v>45092</v>
          </cell>
          <cell r="M6601">
            <v>44674</v>
          </cell>
          <cell r="O6601" t="str">
            <v>543</v>
          </cell>
          <cell r="P6601" t="str">
            <v/>
          </cell>
          <cell r="Q6601" t="str">
            <v>E - Schd Compl Yr 0</v>
          </cell>
          <cell r="R6601" t="str">
            <v>OSNO ATCO</v>
          </cell>
          <cell r="S6601" t="str">
            <v>Non-HFTD</v>
          </cell>
        </row>
        <row r="6602">
          <cell r="B6602" t="str">
            <v>121317979</v>
          </cell>
          <cell r="C6602" t="str">
            <v>035/224</v>
          </cell>
          <cell r="D6602" t="str">
            <v>DI STNSLS-MLNS-MNTC 35/224 RPR INSS</v>
          </cell>
          <cell r="E6602" t="str">
            <v>VICTOR</v>
          </cell>
          <cell r="F6602" t="str">
            <v>ETL.3830</v>
          </cell>
          <cell r="G6602" t="str">
            <v>ETL.3830_035/224</v>
          </cell>
          <cell r="H6602">
            <v>44328</v>
          </cell>
          <cell r="I6602">
            <v>44310</v>
          </cell>
          <cell r="J6602">
            <v>44310</v>
          </cell>
          <cell r="L6602">
            <v>45058</v>
          </cell>
          <cell r="M6602">
            <v>44675</v>
          </cell>
          <cell r="O6602" t="str">
            <v>628</v>
          </cell>
          <cell r="P6602" t="str">
            <v/>
          </cell>
          <cell r="Q6602" t="str">
            <v>E - Schd Compl Yr 0</v>
          </cell>
          <cell r="R6602" t="str">
            <v>OSNO ATCO</v>
          </cell>
          <cell r="S6602" t="str">
            <v>Non-HFTD</v>
          </cell>
        </row>
        <row r="6603">
          <cell r="B6603" t="str">
            <v>121317991</v>
          </cell>
          <cell r="C6603" t="str">
            <v>013/154</v>
          </cell>
          <cell r="D6603" t="str">
            <v>EI DRUM-SUMMIT#2 13/154R RPL STRW</v>
          </cell>
          <cell r="E6603" t="str">
            <v>SACTO</v>
          </cell>
          <cell r="F6603" t="str">
            <v>ETL.1450</v>
          </cell>
          <cell r="G6603" t="str">
            <v>ETL.1450_013/154</v>
          </cell>
          <cell r="H6603">
            <v>44328</v>
          </cell>
          <cell r="I6603">
            <v>44328</v>
          </cell>
          <cell r="J6603">
            <v>44328</v>
          </cell>
          <cell r="L6603">
            <v>45053</v>
          </cell>
          <cell r="M6603">
            <v>44693</v>
          </cell>
          <cell r="N6603">
            <v>44729</v>
          </cell>
          <cell r="O6603" t="str">
            <v>372</v>
          </cell>
          <cell r="P6603" t="str">
            <v>INSP</v>
          </cell>
          <cell r="Q6603" t="str">
            <v>E - Schd Compl Yr 0</v>
          </cell>
          <cell r="R6603" t="str">
            <v>NOPR ORAS ATCO</v>
          </cell>
          <cell r="S6603" t="str">
            <v>Non-HFTD</v>
          </cell>
        </row>
        <row r="6604">
          <cell r="B6604" t="str">
            <v>121318030</v>
          </cell>
          <cell r="C6604" t="str">
            <v>026/231</v>
          </cell>
          <cell r="D6604" t="str">
            <v>EI CASCADE-COTNWOD_026/231 RPR HRDW</v>
          </cell>
          <cell r="E6604" t="str">
            <v>TABLEMTN</v>
          </cell>
          <cell r="F6604" t="str">
            <v>ETL.1240</v>
          </cell>
          <cell r="G6604" t="str">
            <v>ETL.1240_026/231</v>
          </cell>
          <cell r="H6604">
            <v>44328</v>
          </cell>
          <cell r="I6604">
            <v>44328</v>
          </cell>
          <cell r="J6604">
            <v>44328</v>
          </cell>
          <cell r="M6604">
            <v>44693</v>
          </cell>
          <cell r="O6604" t="str">
            <v>630</v>
          </cell>
          <cell r="P6604" t="str">
            <v>INSP</v>
          </cell>
          <cell r="Q6604" t="str">
            <v>E - Schd Compl Yr 0</v>
          </cell>
          <cell r="R6604" t="str">
            <v>OSNO ATCO</v>
          </cell>
          <cell r="S6604" t="str">
            <v>Non-HFTD</v>
          </cell>
        </row>
        <row r="6605">
          <cell r="B6605" t="str">
            <v>121318133</v>
          </cell>
          <cell r="C6605" t="str">
            <v>009/075</v>
          </cell>
          <cell r="D6605" t="str">
            <v>T2 DI SLT SPRNGS-TGR CRK 9/75 RPL INSS</v>
          </cell>
          <cell r="E6605" t="str">
            <v>VICTOR</v>
          </cell>
          <cell r="F6605" t="str">
            <v>ETL.3500</v>
          </cell>
          <cell r="G6605" t="str">
            <v>.INSL</v>
          </cell>
          <cell r="H6605">
            <v>44328</v>
          </cell>
          <cell r="I6605">
            <v>44306</v>
          </cell>
          <cell r="J6605">
            <v>44306</v>
          </cell>
          <cell r="L6605">
            <v>45087</v>
          </cell>
          <cell r="M6605">
            <v>44671</v>
          </cell>
          <cell r="N6605">
            <v>45085</v>
          </cell>
          <cell r="O6605" t="str">
            <v>532</v>
          </cell>
          <cell r="P6605" t="str">
            <v/>
          </cell>
          <cell r="Q6605" t="str">
            <v>E - Schd Compl Yr 0</v>
          </cell>
          <cell r="R6605" t="str">
            <v>NOPR ORAS OSTS</v>
          </cell>
          <cell r="S6605" t="str">
            <v>HFTD 2</v>
          </cell>
        </row>
        <row r="6606">
          <cell r="B6606" t="str">
            <v>121318136</v>
          </cell>
          <cell r="C6606" t="str">
            <v>009/075</v>
          </cell>
          <cell r="D6606" t="str">
            <v>T2 DI SLT SPRNGS-TGR CRK 9/75 RMV STEPS</v>
          </cell>
          <cell r="E6606" t="str">
            <v>VICTOR</v>
          </cell>
          <cell r="F6606" t="str">
            <v>ETL.3500</v>
          </cell>
          <cell r="G6606" t="str">
            <v>.TOWR</v>
          </cell>
          <cell r="H6606">
            <v>44328</v>
          </cell>
          <cell r="I6606">
            <v>44306</v>
          </cell>
          <cell r="J6606">
            <v>44641</v>
          </cell>
          <cell r="K6606">
            <v>44648</v>
          </cell>
          <cell r="M6606">
            <v>44671</v>
          </cell>
          <cell r="N6606">
            <v>44671</v>
          </cell>
          <cell r="O6606" t="str">
            <v>543</v>
          </cell>
          <cell r="P6606" t="str">
            <v/>
          </cell>
          <cell r="Q6606" t="str">
            <v>E - Schd Compl Yr 0</v>
          </cell>
          <cell r="R6606" t="str">
            <v>ORAS NOCO ATCO</v>
          </cell>
          <cell r="S6606" t="str">
            <v>HFTD 2</v>
          </cell>
        </row>
        <row r="6607">
          <cell r="B6607" t="str">
            <v>121318187</v>
          </cell>
          <cell r="C6607" t="str">
            <v>000/017</v>
          </cell>
          <cell r="D6607" t="str">
            <v>DI KNGS RVR-SNGR-REEDLEY 0/17 RPR GYWW</v>
          </cell>
          <cell r="E6607" t="str">
            <v>FRESNO</v>
          </cell>
          <cell r="F6607" t="str">
            <v>ETL.2030</v>
          </cell>
          <cell r="G6607" t="str">
            <v>ETL.2030_000/017</v>
          </cell>
          <cell r="H6607">
            <v>44328</v>
          </cell>
          <cell r="I6607">
            <v>44306</v>
          </cell>
          <cell r="J6607">
            <v>44306</v>
          </cell>
          <cell r="M6607">
            <v>44671</v>
          </cell>
          <cell r="O6607" t="str">
            <v>630</v>
          </cell>
          <cell r="P6607" t="str">
            <v/>
          </cell>
          <cell r="Q6607" t="str">
            <v>E - Schd Compl Yr 0</v>
          </cell>
          <cell r="R6607" t="str">
            <v>OSNO ATCO</v>
          </cell>
          <cell r="S6607" t="str">
            <v>Non-HFTD</v>
          </cell>
        </row>
        <row r="6608">
          <cell r="B6608" t="str">
            <v>121318204</v>
          </cell>
          <cell r="C6608" t="str">
            <v>003/064</v>
          </cell>
          <cell r="D6608" t="str">
            <v>EI MONTA VISTA-LOS GATO 3/064 RPR GYWW</v>
          </cell>
          <cell r="E6608" t="str">
            <v>METCALF</v>
          </cell>
          <cell r="F6608" t="str">
            <v>ETL.7610</v>
          </cell>
          <cell r="G6608" t="str">
            <v>ETL.7610_003/064</v>
          </cell>
          <cell r="H6608">
            <v>44328</v>
          </cell>
          <cell r="I6608">
            <v>44328</v>
          </cell>
          <cell r="J6608">
            <v>44328</v>
          </cell>
          <cell r="M6608">
            <v>44693</v>
          </cell>
          <cell r="O6608" t="str">
            <v>630</v>
          </cell>
          <cell r="P6608" t="str">
            <v>INSP</v>
          </cell>
          <cell r="Q6608" t="str">
            <v>E - Schd Compl Yr 0</v>
          </cell>
          <cell r="R6608" t="str">
            <v>OSNO ATCO</v>
          </cell>
          <cell r="S6608" t="str">
            <v>Non-HFTD</v>
          </cell>
        </row>
        <row r="6609">
          <cell r="B6609" t="str">
            <v>121318207</v>
          </cell>
          <cell r="C6609" t="str">
            <v>007/142</v>
          </cell>
          <cell r="D6609" t="str">
            <v>EI MNTA VSTA-LS GTS 7/142 RPR GYWW</v>
          </cell>
          <cell r="E6609" t="str">
            <v>METCALF</v>
          </cell>
          <cell r="F6609" t="str">
            <v>ETL.7610</v>
          </cell>
          <cell r="G6609" t="str">
            <v>ETL.7610_007/142</v>
          </cell>
          <cell r="H6609">
            <v>44328</v>
          </cell>
          <cell r="I6609">
            <v>44328</v>
          </cell>
          <cell r="J6609">
            <v>44328</v>
          </cell>
          <cell r="M6609">
            <v>44693</v>
          </cell>
          <cell r="O6609" t="str">
            <v>630</v>
          </cell>
          <cell r="P6609" t="str">
            <v>INSP</v>
          </cell>
          <cell r="Q6609" t="str">
            <v>E - Schd Compl Yr 0</v>
          </cell>
          <cell r="R6609" t="str">
            <v>OSNO ATCO</v>
          </cell>
          <cell r="S6609" t="str">
            <v>Non-HFTD</v>
          </cell>
        </row>
        <row r="6610">
          <cell r="B6610" t="str">
            <v>121318223</v>
          </cell>
          <cell r="C6610" t="str">
            <v>:043/009</v>
          </cell>
          <cell r="D6610" t="str">
            <v>EI CRTHRS-LEMRE NS-CMDN :043/09 RPR INSW</v>
          </cell>
          <cell r="E6610" t="str">
            <v>FRESNO</v>
          </cell>
          <cell r="F6610" t="str">
            <v>ETL.8550</v>
          </cell>
          <cell r="G6610" t="str">
            <v>ETL.8550_:043/009</v>
          </cell>
          <cell r="H6610">
            <v>44328</v>
          </cell>
          <cell r="I6610">
            <v>44328</v>
          </cell>
          <cell r="J6610">
            <v>44328</v>
          </cell>
          <cell r="M6610">
            <v>44693</v>
          </cell>
          <cell r="O6610" t="str">
            <v>630</v>
          </cell>
          <cell r="P6610" t="str">
            <v>INSP</v>
          </cell>
          <cell r="Q6610" t="str">
            <v>E - Schd Compl Yr 0</v>
          </cell>
          <cell r="R6610" t="str">
            <v>OSNO ATCO</v>
          </cell>
          <cell r="S6610" t="str">
            <v>Non-HFTD</v>
          </cell>
        </row>
        <row r="6611">
          <cell r="B6611" t="str">
            <v>121318237</v>
          </cell>
          <cell r="C6611" t="str">
            <v>003/063</v>
          </cell>
          <cell r="D6611" t="str">
            <v>EI MONTA VISTA-LOS GATOS 3/063 RPR GYWW</v>
          </cell>
          <cell r="E6611" t="str">
            <v>METCALF</v>
          </cell>
          <cell r="F6611" t="str">
            <v>ETL.7610</v>
          </cell>
          <cell r="G6611" t="str">
            <v>ETL.7610_003/063</v>
          </cell>
          <cell r="H6611">
            <v>44328</v>
          </cell>
          <cell r="I6611">
            <v>44328</v>
          </cell>
          <cell r="J6611">
            <v>44328</v>
          </cell>
          <cell r="M6611">
            <v>44693</v>
          </cell>
          <cell r="O6611" t="str">
            <v>630</v>
          </cell>
          <cell r="P6611" t="str">
            <v>INSP</v>
          </cell>
          <cell r="Q6611" t="str">
            <v>E - Schd Compl Yr 0</v>
          </cell>
          <cell r="R6611" t="str">
            <v>OSNO ATCO</v>
          </cell>
          <cell r="S6611" t="str">
            <v>Non-HFTD</v>
          </cell>
        </row>
        <row r="6612">
          <cell r="B6612" t="str">
            <v>121318239</v>
          </cell>
          <cell r="C6612" t="str">
            <v>005/102</v>
          </cell>
          <cell r="D6612" t="str">
            <v>EI GLENN #2 5/102 RPR SPLW</v>
          </cell>
          <cell r="E6612" t="str">
            <v>TABLEMTN</v>
          </cell>
          <cell r="F6612" t="str">
            <v>ETL.6930</v>
          </cell>
          <cell r="G6612" t="str">
            <v>ETL.6930_005/102</v>
          </cell>
          <cell r="H6612">
            <v>44328</v>
          </cell>
          <cell r="I6612">
            <v>44328</v>
          </cell>
          <cell r="J6612">
            <v>44585</v>
          </cell>
          <cell r="K6612">
            <v>44594</v>
          </cell>
          <cell r="M6612">
            <v>44693</v>
          </cell>
          <cell r="N6612">
            <v>44693</v>
          </cell>
          <cell r="O6612" t="str">
            <v>630</v>
          </cell>
          <cell r="P6612" t="str">
            <v>INSP</v>
          </cell>
          <cell r="Q6612" t="str">
            <v>E - Schd Compl Yr 0</v>
          </cell>
          <cell r="R6612" t="str">
            <v>ORAS NOCO ATCO</v>
          </cell>
          <cell r="S6612" t="str">
            <v>Non-HFTD</v>
          </cell>
        </row>
        <row r="6613">
          <cell r="B6613" t="str">
            <v>121318249</v>
          </cell>
          <cell r="C6613" t="str">
            <v>026/124</v>
          </cell>
          <cell r="D6613" t="str">
            <v>DI TRACY-LOS BANOS 026/124 RPR GYWS</v>
          </cell>
          <cell r="E6613" t="str">
            <v>VICTOR</v>
          </cell>
          <cell r="F6613" t="str">
            <v>ETL.6130</v>
          </cell>
          <cell r="G6613" t="str">
            <v>ETL.6130_026/124</v>
          </cell>
          <cell r="H6613">
            <v>44328</v>
          </cell>
          <cell r="I6613">
            <v>44324</v>
          </cell>
          <cell r="J6613">
            <v>44324</v>
          </cell>
          <cell r="M6613">
            <v>44687</v>
          </cell>
          <cell r="O6613" t="str">
            <v>628</v>
          </cell>
          <cell r="P6613" t="str">
            <v/>
          </cell>
          <cell r="Q6613" t="str">
            <v>E - Schd Compl Yr 0</v>
          </cell>
          <cell r="R6613" t="str">
            <v>OSNO ATCO</v>
          </cell>
          <cell r="S6613" t="str">
            <v>Non-HFTD</v>
          </cell>
        </row>
        <row r="6614">
          <cell r="B6614" t="str">
            <v>121318289</v>
          </cell>
          <cell r="C6614" t="str">
            <v>026/232</v>
          </cell>
          <cell r="D6614" t="str">
            <v>EI CASCADE COTNWOD 26/232 RPL PL</v>
          </cell>
          <cell r="E6614" t="str">
            <v>TABLEMTN</v>
          </cell>
          <cell r="F6614" t="str">
            <v>ETL.1240</v>
          </cell>
          <cell r="G6614" t="str">
            <v>ETL.1240_026/232</v>
          </cell>
          <cell r="H6614">
            <v>44328</v>
          </cell>
          <cell r="I6614">
            <v>44328</v>
          </cell>
          <cell r="J6614">
            <v>44328</v>
          </cell>
          <cell r="M6614">
            <v>44693</v>
          </cell>
          <cell r="N6614">
            <v>44692</v>
          </cell>
          <cell r="O6614" t="str">
            <v>372</v>
          </cell>
          <cell r="P6614" t="str">
            <v>INSP</v>
          </cell>
          <cell r="Q6614" t="str">
            <v>E - Schd Compl Yr 0</v>
          </cell>
          <cell r="R6614" t="str">
            <v>NOPR ORAS ATCO</v>
          </cell>
          <cell r="S6614" t="str">
            <v>Non-HFTD</v>
          </cell>
        </row>
        <row r="6615">
          <cell r="B6615" t="str">
            <v>121318293</v>
          </cell>
          <cell r="C6615" t="str">
            <v>007/141</v>
          </cell>
          <cell r="D6615" t="str">
            <v>EI MNTA VSTA-LS GTS 7/141 RPR GYWW</v>
          </cell>
          <cell r="E6615" t="str">
            <v>METCALF</v>
          </cell>
          <cell r="F6615" t="str">
            <v>ETL.7610</v>
          </cell>
          <cell r="G6615" t="str">
            <v>ETL.7610_007/141</v>
          </cell>
          <cell r="H6615">
            <v>44328</v>
          </cell>
          <cell r="I6615">
            <v>44328</v>
          </cell>
          <cell r="J6615">
            <v>44328</v>
          </cell>
          <cell r="M6615">
            <v>44693</v>
          </cell>
          <cell r="O6615" t="str">
            <v>630</v>
          </cell>
          <cell r="P6615" t="str">
            <v>INSP</v>
          </cell>
          <cell r="Q6615" t="str">
            <v>E - Schd Compl Yr 0</v>
          </cell>
          <cell r="R6615" t="str">
            <v>OSNO ATCO</v>
          </cell>
          <cell r="S6615" t="str">
            <v>Non-HFTD</v>
          </cell>
        </row>
        <row r="6616">
          <cell r="B6616" t="str">
            <v>121318300</v>
          </cell>
          <cell r="C6616" t="str">
            <v>000/017</v>
          </cell>
          <cell r="D6616" t="str">
            <v>DI KNGS RVR-SNGR-REEDLEY 0/17 RPL INSW</v>
          </cell>
          <cell r="E6616" t="str">
            <v>FRESNO</v>
          </cell>
          <cell r="F6616" t="str">
            <v>ETL.2030</v>
          </cell>
          <cell r="G6616" t="str">
            <v>ETL.2030_000/017</v>
          </cell>
          <cell r="H6616">
            <v>44328</v>
          </cell>
          <cell r="I6616">
            <v>44306</v>
          </cell>
          <cell r="J6616">
            <v>44306</v>
          </cell>
          <cell r="L6616">
            <v>45148</v>
          </cell>
          <cell r="M6616">
            <v>44671</v>
          </cell>
          <cell r="N6616">
            <v>44671</v>
          </cell>
          <cell r="O6616" t="str">
            <v>508</v>
          </cell>
          <cell r="P6616" t="str">
            <v/>
          </cell>
          <cell r="Q6616" t="str">
            <v>E - Schd Compl Yr 0</v>
          </cell>
          <cell r="R6616" t="str">
            <v>NOPR ORAS ATCO</v>
          </cell>
          <cell r="S6616" t="str">
            <v>Non-HFTD</v>
          </cell>
        </row>
        <row r="6617">
          <cell r="B6617" t="str">
            <v>121318316</v>
          </cell>
          <cell r="C6617" t="str">
            <v>026/232</v>
          </cell>
          <cell r="D6617" t="str">
            <v>EI CASCADE COTNWOD 26/232 RPL PL</v>
          </cell>
          <cell r="E6617" t="str">
            <v>TABLEMTN</v>
          </cell>
          <cell r="F6617" t="str">
            <v>ETL.1240</v>
          </cell>
          <cell r="G6617" t="str">
            <v>ETL.1240_026/232</v>
          </cell>
          <cell r="H6617">
            <v>44328</v>
          </cell>
          <cell r="I6617">
            <v>44328</v>
          </cell>
          <cell r="J6617">
            <v>44328</v>
          </cell>
          <cell r="M6617">
            <v>44693</v>
          </cell>
          <cell r="N6617">
            <v>44692</v>
          </cell>
          <cell r="O6617" t="str">
            <v>372</v>
          </cell>
          <cell r="P6617" t="str">
            <v>INSP</v>
          </cell>
          <cell r="Q6617" t="str">
            <v>E - Schd Compl Yr 0</v>
          </cell>
          <cell r="R6617" t="str">
            <v>NOPR ORAS ATCO</v>
          </cell>
          <cell r="S6617" t="str">
            <v>Non-HFTD</v>
          </cell>
        </row>
        <row r="6618">
          <cell r="B6618" t="str">
            <v>121318320</v>
          </cell>
          <cell r="C6618" t="str">
            <v>017/248</v>
          </cell>
          <cell r="D6618" t="str">
            <v>T2 DI SISQUOC-SANTA YNEZ 17/248 RPR SPLW</v>
          </cell>
          <cell r="E6618" t="str">
            <v>PISMOBCH</v>
          </cell>
          <cell r="F6618" t="str">
            <v>ETL.3700</v>
          </cell>
          <cell r="G6618" t="str">
            <v>.INSL.NCER</v>
          </cell>
          <cell r="H6618">
            <v>44328</v>
          </cell>
          <cell r="I6618">
            <v>44313</v>
          </cell>
          <cell r="J6618">
            <v>44739</v>
          </cell>
          <cell r="K6618">
            <v>44767</v>
          </cell>
          <cell r="M6618">
            <v>44678</v>
          </cell>
          <cell r="N6618">
            <v>44678</v>
          </cell>
          <cell r="O6618" t="str">
            <v>630</v>
          </cell>
          <cell r="P6618" t="str">
            <v/>
          </cell>
          <cell r="Q6618" t="str">
            <v>E - Schd Compl Yr 0</v>
          </cell>
          <cell r="R6618" t="str">
            <v>ORAS NOCO ATCO</v>
          </cell>
          <cell r="S6618" t="str">
            <v>HFTD 2</v>
          </cell>
        </row>
        <row r="6619">
          <cell r="B6619" t="str">
            <v>121318355</v>
          </cell>
          <cell r="C6619" t="str">
            <v>003/065</v>
          </cell>
          <cell r="D6619" t="str">
            <v>EI MONTA VISTA-LOS GATO 3/065 RPR GYWW</v>
          </cell>
          <cell r="E6619" t="str">
            <v>METCALF</v>
          </cell>
          <cell r="F6619" t="str">
            <v>ETL.7610</v>
          </cell>
          <cell r="G6619" t="str">
            <v>ETL.7610_003/065</v>
          </cell>
          <cell r="H6619">
            <v>44328</v>
          </cell>
          <cell r="I6619">
            <v>44328</v>
          </cell>
          <cell r="J6619">
            <v>44328</v>
          </cell>
          <cell r="M6619">
            <v>44693</v>
          </cell>
          <cell r="O6619" t="str">
            <v>630</v>
          </cell>
          <cell r="P6619" t="str">
            <v>INSP</v>
          </cell>
          <cell r="Q6619" t="str">
            <v>E - Schd Compl Yr 0</v>
          </cell>
          <cell r="R6619" t="str">
            <v>OSNO ATCO</v>
          </cell>
          <cell r="S6619" t="str">
            <v>Non-HFTD</v>
          </cell>
        </row>
        <row r="6620">
          <cell r="B6620" t="str">
            <v>121318359</v>
          </cell>
          <cell r="C6620" t="str">
            <v>022/147</v>
          </cell>
          <cell r="D6620" t="str">
            <v>EI COTTONWOOD #2 22/147 RPL STRW</v>
          </cell>
          <cell r="E6620" t="str">
            <v>TABLEMTN</v>
          </cell>
          <cell r="F6620" t="str">
            <v>ETL.6630</v>
          </cell>
          <cell r="G6620" t="str">
            <v>ETL.6630_022/147</v>
          </cell>
          <cell r="H6620">
            <v>44328</v>
          </cell>
          <cell r="I6620">
            <v>44328</v>
          </cell>
          <cell r="J6620">
            <v>44328</v>
          </cell>
          <cell r="L6620">
            <v>45023</v>
          </cell>
          <cell r="M6620">
            <v>44693</v>
          </cell>
          <cell r="N6620">
            <v>44798</v>
          </cell>
          <cell r="O6620" t="str">
            <v>372</v>
          </cell>
          <cell r="P6620" t="str">
            <v>INSP</v>
          </cell>
          <cell r="Q6620" t="str">
            <v>E - Schd Compl Yr 0</v>
          </cell>
          <cell r="R6620" t="str">
            <v>NOPR ORAS ATCO</v>
          </cell>
          <cell r="S6620" t="str">
            <v>Non-HFTD</v>
          </cell>
        </row>
        <row r="6621">
          <cell r="B6621" t="str">
            <v>121318495</v>
          </cell>
          <cell r="C6621" t="str">
            <v>064/011</v>
          </cell>
          <cell r="D6621" t="str">
            <v>EI STOCKTON-NEWARK 64/11 RPR GRWW</v>
          </cell>
          <cell r="E6621" t="str">
            <v>VICTOR</v>
          </cell>
          <cell r="F6621" t="str">
            <v>ETL.8150</v>
          </cell>
          <cell r="G6621" t="str">
            <v>ETL.8150_064/011</v>
          </cell>
          <cell r="H6621">
            <v>44328</v>
          </cell>
          <cell r="I6621">
            <v>44328</v>
          </cell>
          <cell r="J6621">
            <v>44328</v>
          </cell>
          <cell r="M6621">
            <v>44693</v>
          </cell>
          <cell r="O6621" t="str">
            <v>630</v>
          </cell>
          <cell r="P6621" t="str">
            <v>INSP</v>
          </cell>
          <cell r="Q6621" t="str">
            <v>E - Schd Compl Yr 0</v>
          </cell>
          <cell r="R6621" t="str">
            <v>OSNO ATCO</v>
          </cell>
          <cell r="S6621" t="str">
            <v>Non-HFTD</v>
          </cell>
        </row>
        <row r="6622">
          <cell r="B6622" t="str">
            <v>121318496</v>
          </cell>
          <cell r="C6622" t="str">
            <v>064/012</v>
          </cell>
          <cell r="D6622" t="str">
            <v>EI STOCKTON-NEWARK 64/12 RPL IBWW</v>
          </cell>
          <cell r="E6622" t="str">
            <v>VICTOR</v>
          </cell>
          <cell r="F6622" t="str">
            <v>ETL.8150</v>
          </cell>
          <cell r="G6622" t="str">
            <v>ETL.8150_064/012</v>
          </cell>
          <cell r="H6622">
            <v>44328</v>
          </cell>
          <cell r="I6622">
            <v>44328</v>
          </cell>
          <cell r="J6622">
            <v>44328</v>
          </cell>
          <cell r="M6622">
            <v>44693</v>
          </cell>
          <cell r="O6622" t="str">
            <v>630</v>
          </cell>
          <cell r="P6622" t="str">
            <v>INSP</v>
          </cell>
          <cell r="Q6622" t="str">
            <v>E - Schd Compl Yr 0</v>
          </cell>
          <cell r="R6622" t="str">
            <v>OSNO ATCO</v>
          </cell>
          <cell r="S6622" t="str">
            <v>Non-HFTD</v>
          </cell>
        </row>
        <row r="6623">
          <cell r="B6623" t="str">
            <v>121318497</v>
          </cell>
          <cell r="C6623" t="str">
            <v>064/010</v>
          </cell>
          <cell r="D6623" t="str">
            <v>EI STOCKTON-NEWARK 64/10 RPR STRW</v>
          </cell>
          <cell r="E6623" t="str">
            <v>VICTOR</v>
          </cell>
          <cell r="F6623" t="str">
            <v>ETL.8150</v>
          </cell>
          <cell r="G6623" t="str">
            <v>ETL.8150_064/010</v>
          </cell>
          <cell r="H6623">
            <v>44328</v>
          </cell>
          <cell r="I6623">
            <v>44328</v>
          </cell>
          <cell r="J6623">
            <v>44328</v>
          </cell>
          <cell r="M6623">
            <v>44693</v>
          </cell>
          <cell r="O6623" t="str">
            <v>630</v>
          </cell>
          <cell r="P6623" t="str">
            <v>INSP</v>
          </cell>
          <cell r="Q6623" t="str">
            <v>E - Schd Compl Yr 0</v>
          </cell>
          <cell r="R6623" t="str">
            <v>OSNO ATCO</v>
          </cell>
          <cell r="S6623" t="str">
            <v>Non-HFTD</v>
          </cell>
        </row>
        <row r="6624">
          <cell r="B6624" t="str">
            <v>121318500</v>
          </cell>
          <cell r="C6624" t="str">
            <v>064/009</v>
          </cell>
          <cell r="D6624" t="str">
            <v>EI STOCKTON-NEWARK 64/9 RPL STRW</v>
          </cell>
          <cell r="E6624" t="str">
            <v>VICTOR</v>
          </cell>
          <cell r="F6624" t="str">
            <v>ETL.8150</v>
          </cell>
          <cell r="G6624" t="str">
            <v>ETL.8150_064/009</v>
          </cell>
          <cell r="H6624">
            <v>44328</v>
          </cell>
          <cell r="I6624">
            <v>44328</v>
          </cell>
          <cell r="J6624">
            <v>44328</v>
          </cell>
          <cell r="M6624">
            <v>44693</v>
          </cell>
          <cell r="N6624">
            <v>44692</v>
          </cell>
          <cell r="O6624" t="str">
            <v>372</v>
          </cell>
          <cell r="P6624" t="str">
            <v>INSP</v>
          </cell>
          <cell r="Q6624" t="str">
            <v>E - Schd Compl Yr 0</v>
          </cell>
          <cell r="R6624" t="str">
            <v>NOPR ORAS ATCO</v>
          </cell>
          <cell r="S6624" t="str">
            <v>Non-HFTD</v>
          </cell>
        </row>
        <row r="6625">
          <cell r="B6625" t="str">
            <v>121318577</v>
          </cell>
          <cell r="C6625" t="str">
            <v>006/137</v>
          </cell>
          <cell r="D6625" t="str">
            <v>EI MNTA VSTA-LS GTS 6/137 RPR GYWW</v>
          </cell>
          <cell r="E6625" t="str">
            <v>METCALF</v>
          </cell>
          <cell r="F6625" t="str">
            <v>ETL.7610</v>
          </cell>
          <cell r="G6625" t="str">
            <v>ETL.7610_006/137</v>
          </cell>
          <cell r="H6625">
            <v>44328</v>
          </cell>
          <cell r="I6625">
            <v>44328</v>
          </cell>
          <cell r="J6625">
            <v>44328</v>
          </cell>
          <cell r="M6625">
            <v>44693</v>
          </cell>
          <cell r="O6625" t="str">
            <v>630</v>
          </cell>
          <cell r="P6625" t="str">
            <v>INSP</v>
          </cell>
          <cell r="Q6625" t="str">
            <v>E - Schd Compl Yr 0</v>
          </cell>
          <cell r="R6625" t="str">
            <v>OSNO ATCO</v>
          </cell>
          <cell r="S6625" t="str">
            <v>Non-HFTD</v>
          </cell>
        </row>
        <row r="6626">
          <cell r="B6626" t="str">
            <v>121318594</v>
          </cell>
          <cell r="C6626" t="str">
            <v>022/149</v>
          </cell>
          <cell r="D6626" t="str">
            <v>T0 EI COTTONWOOD #2 22/149 RPR GYWW</v>
          </cell>
          <cell r="E6626" t="str">
            <v>TABLEMTN</v>
          </cell>
          <cell r="F6626" t="str">
            <v>ETL.6630</v>
          </cell>
          <cell r="G6626" t="str">
            <v>.POLE.WOOD</v>
          </cell>
          <cell r="H6626">
            <v>44328</v>
          </cell>
          <cell r="I6626">
            <v>44328</v>
          </cell>
          <cell r="J6626">
            <v>44328</v>
          </cell>
          <cell r="M6626">
            <v>44693</v>
          </cell>
          <cell r="O6626" t="str">
            <v>630</v>
          </cell>
          <cell r="P6626" t="str">
            <v>INSP</v>
          </cell>
          <cell r="Q6626" t="str">
            <v>E - Schd Compl Yr 0</v>
          </cell>
          <cell r="R6626" t="str">
            <v>OSNO ATCO</v>
          </cell>
          <cell r="S6626" t="str">
            <v>Remove</v>
          </cell>
        </row>
        <row r="6627">
          <cell r="B6627" t="str">
            <v>121318620</v>
          </cell>
          <cell r="C6627" t="str">
            <v>:015/094</v>
          </cell>
          <cell r="D6627" t="str">
            <v>T2 DI MORGAN HILL-LLAGAS 15/94 RPL INSS</v>
          </cell>
          <cell r="E6627" t="str">
            <v>MOSSLNDG</v>
          </cell>
          <cell r="F6627" t="str">
            <v>ETL.2800</v>
          </cell>
          <cell r="G6627" t="str">
            <v>.INSL.CERA</v>
          </cell>
          <cell r="H6627">
            <v>44328</v>
          </cell>
          <cell r="I6627">
            <v>44314</v>
          </cell>
          <cell r="J6627">
            <v>44732</v>
          </cell>
          <cell r="K6627">
            <v>44739</v>
          </cell>
          <cell r="M6627">
            <v>44679</v>
          </cell>
          <cell r="N6627">
            <v>44644</v>
          </cell>
          <cell r="O6627" t="str">
            <v>532</v>
          </cell>
          <cell r="P6627" t="str">
            <v/>
          </cell>
          <cell r="Q6627" t="str">
            <v>E - Schd Compl Yr 0</v>
          </cell>
          <cell r="R6627" t="str">
            <v>ORAS NOCO ATCO</v>
          </cell>
          <cell r="S6627" t="str">
            <v>HFTD 2</v>
          </cell>
        </row>
        <row r="6628">
          <cell r="B6628" t="str">
            <v>121318624</v>
          </cell>
          <cell r="C6628" t="str">
            <v>033/509</v>
          </cell>
          <cell r="D6628" t="str">
            <v>T2 EI CLAY-MARTEL 33/509 RPL STRW</v>
          </cell>
          <cell r="E6628" t="str">
            <v>VICTOR</v>
          </cell>
          <cell r="F6628" t="str">
            <v>ETL.8250</v>
          </cell>
          <cell r="G6628" t="str">
            <v>.POLE.WOOD</v>
          </cell>
          <cell r="H6628">
            <v>44328</v>
          </cell>
          <cell r="I6628">
            <v>44298</v>
          </cell>
          <cell r="J6628">
            <v>44607</v>
          </cell>
          <cell r="K6628">
            <v>44621</v>
          </cell>
          <cell r="M6628">
            <v>44663</v>
          </cell>
          <cell r="N6628">
            <v>44712</v>
          </cell>
          <cell r="O6628" t="str">
            <v>372</v>
          </cell>
          <cell r="P6628" t="str">
            <v>INSP</v>
          </cell>
          <cell r="Q6628" t="str">
            <v>E - Schd Compl Yr 0</v>
          </cell>
          <cell r="R6628" t="str">
            <v>ORAS NOCO ATCO</v>
          </cell>
          <cell r="S6628" t="str">
            <v>HFTD 2</v>
          </cell>
        </row>
        <row r="6629">
          <cell r="B6629" t="str">
            <v>121318653</v>
          </cell>
          <cell r="C6629" t="str">
            <v>017/343</v>
          </cell>
          <cell r="D6629" t="str">
            <v>NRP CNTRVLE-TBLMTN-ORVIL 17/343 RPR SWIS</v>
          </cell>
          <cell r="E6629" t="str">
            <v>TABLEMTN</v>
          </cell>
          <cell r="F6629" t="str">
            <v>ETL.6330</v>
          </cell>
          <cell r="G6629" t="str">
            <v>ETL.6330_017/343</v>
          </cell>
          <cell r="H6629">
            <v>44328</v>
          </cell>
          <cell r="I6629">
            <v>44328</v>
          </cell>
          <cell r="J6629">
            <v>44350</v>
          </cell>
          <cell r="K6629">
            <v>44355</v>
          </cell>
          <cell r="M6629">
            <v>44693</v>
          </cell>
          <cell r="N6629">
            <v>44693</v>
          </cell>
          <cell r="O6629" t="str">
            <v>623</v>
          </cell>
          <cell r="P6629" t="str">
            <v/>
          </cell>
          <cell r="Q6629" t="str">
            <v>E - Schd Compl Yr 0</v>
          </cell>
          <cell r="R6629" t="str">
            <v>ORAS NOCO ATCO</v>
          </cell>
          <cell r="S6629" t="str">
            <v>Non-HFTD</v>
          </cell>
        </row>
        <row r="6630">
          <cell r="B6630" t="str">
            <v>121318698</v>
          </cell>
          <cell r="C6630" t="str">
            <v>027/233</v>
          </cell>
          <cell r="D6630" t="str">
            <v>EI CASCADE-CTTNWD 27/233 RPL STRW</v>
          </cell>
          <cell r="E6630" t="str">
            <v>TABLEMTN</v>
          </cell>
          <cell r="F6630" t="str">
            <v>ETL.1240</v>
          </cell>
          <cell r="G6630" t="str">
            <v>ETL.1240_027/233</v>
          </cell>
          <cell r="H6630">
            <v>44328</v>
          </cell>
          <cell r="I6630">
            <v>44328</v>
          </cell>
          <cell r="J6630">
            <v>44328</v>
          </cell>
          <cell r="M6630">
            <v>44693</v>
          </cell>
          <cell r="N6630">
            <v>44692</v>
          </cell>
          <cell r="O6630" t="str">
            <v>372</v>
          </cell>
          <cell r="P6630" t="str">
            <v>INSP</v>
          </cell>
          <cell r="Q6630" t="str">
            <v>E - Schd Compl Yr 0</v>
          </cell>
          <cell r="R6630" t="str">
            <v>NOPR ORAS ATCO</v>
          </cell>
          <cell r="S6630" t="str">
            <v>Non-HFTD</v>
          </cell>
        </row>
        <row r="6631">
          <cell r="B6631" t="str">
            <v>121318705</v>
          </cell>
          <cell r="C6631" t="str">
            <v>044/013</v>
          </cell>
          <cell r="D6631" t="str">
            <v>EI MERCED #1 44/13 RPL STRW</v>
          </cell>
          <cell r="E6631" t="str">
            <v>FRESNO</v>
          </cell>
          <cell r="F6631" t="str">
            <v>ETL.9000</v>
          </cell>
          <cell r="G6631" t="str">
            <v>ETL.9000_044/013</v>
          </cell>
          <cell r="H6631">
            <v>44328</v>
          </cell>
          <cell r="I6631">
            <v>44328</v>
          </cell>
          <cell r="J6631">
            <v>44328</v>
          </cell>
          <cell r="L6631">
            <v>44973</v>
          </cell>
          <cell r="M6631">
            <v>44693</v>
          </cell>
          <cell r="N6631">
            <v>44690</v>
          </cell>
          <cell r="O6631" t="str">
            <v>372</v>
          </cell>
          <cell r="P6631" t="str">
            <v>INSP</v>
          </cell>
          <cell r="Q6631" t="str">
            <v>E - Schd Compl Yr 0</v>
          </cell>
          <cell r="R6631" t="str">
            <v>NOPR ORAS ATCO</v>
          </cell>
          <cell r="S6631" t="str">
            <v>Non-HFTD</v>
          </cell>
        </row>
        <row r="6632">
          <cell r="B6632" t="str">
            <v>121318755</v>
          </cell>
          <cell r="C6632" t="str">
            <v>016/005</v>
          </cell>
          <cell r="D6632" t="str">
            <v>T2 EI MNDCNO-WLTS-FRT BRG 16/5 RPL STRW</v>
          </cell>
          <cell r="E6632" t="str">
            <v>WILLITS</v>
          </cell>
          <cell r="F6632" t="str">
            <v>ETL.7550</v>
          </cell>
          <cell r="G6632" t="str">
            <v>.POLE.WOOD</v>
          </cell>
          <cell r="H6632">
            <v>44328</v>
          </cell>
          <cell r="I6632">
            <v>44328</v>
          </cell>
          <cell r="J6632">
            <v>44328</v>
          </cell>
          <cell r="M6632">
            <v>44693</v>
          </cell>
          <cell r="N6632">
            <v>44678</v>
          </cell>
          <cell r="O6632" t="str">
            <v>372</v>
          </cell>
          <cell r="P6632" t="str">
            <v>INSP</v>
          </cell>
          <cell r="Q6632" t="str">
            <v>E - Schd Compl Yr 0</v>
          </cell>
          <cell r="R6632" t="str">
            <v>NOPR ORAS OSTS</v>
          </cell>
          <cell r="S6632" t="str">
            <v>HFTD 2</v>
          </cell>
        </row>
        <row r="6633">
          <cell r="B6633" t="str">
            <v>121318790</v>
          </cell>
          <cell r="C6633" t="str">
            <v>044/014</v>
          </cell>
          <cell r="D6633" t="str">
            <v>EI MERCED #1 44/014 RPL HRDW</v>
          </cell>
          <cell r="E6633" t="str">
            <v>FRESNO</v>
          </cell>
          <cell r="F6633" t="str">
            <v>ETL.9000</v>
          </cell>
          <cell r="G6633" t="str">
            <v>ETL.9000_044/014</v>
          </cell>
          <cell r="H6633">
            <v>44328</v>
          </cell>
          <cell r="I6633">
            <v>44328</v>
          </cell>
          <cell r="J6633">
            <v>44328</v>
          </cell>
          <cell r="M6633">
            <v>44693</v>
          </cell>
          <cell r="O6633" t="str">
            <v>630</v>
          </cell>
          <cell r="P6633" t="str">
            <v>INSP</v>
          </cell>
          <cell r="Q6633" t="str">
            <v>E - Schd Compl Yr 0</v>
          </cell>
          <cell r="R6633" t="str">
            <v>OSNO ATCO</v>
          </cell>
          <cell r="S6633" t="str">
            <v>Non-HFTD</v>
          </cell>
        </row>
        <row r="6634">
          <cell r="B6634" t="str">
            <v>121318797</v>
          </cell>
          <cell r="C6634" t="str">
            <v>006/050</v>
          </cell>
          <cell r="D6634" t="str">
            <v>T2 EI PIT #1-COTTONWOOD 006/050 RPR STRT</v>
          </cell>
          <cell r="E6634" t="str">
            <v>TABLEMTN</v>
          </cell>
          <cell r="F6634" t="str">
            <v>ETL.5390</v>
          </cell>
          <cell r="G6634" t="str">
            <v>.TOWR</v>
          </cell>
          <cell r="H6634">
            <v>44328</v>
          </cell>
          <cell r="I6634">
            <v>44328</v>
          </cell>
          <cell r="J6634">
            <v>44609</v>
          </cell>
          <cell r="K6634">
            <v>44622</v>
          </cell>
          <cell r="M6634">
            <v>44693</v>
          </cell>
          <cell r="N6634">
            <v>44693</v>
          </cell>
          <cell r="O6634" t="str">
            <v>543</v>
          </cell>
          <cell r="P6634" t="str">
            <v>CREW</v>
          </cell>
          <cell r="Q6634" t="str">
            <v>E - Schd Compl Yr 0</v>
          </cell>
          <cell r="R6634" t="str">
            <v>ORAS NOCO ATCO</v>
          </cell>
          <cell r="S6634" t="str">
            <v>HFTD 2</v>
          </cell>
        </row>
        <row r="6635">
          <cell r="B6635" t="str">
            <v>121318798</v>
          </cell>
          <cell r="C6635" t="str">
            <v>006/050</v>
          </cell>
          <cell r="D6635" t="str">
            <v>T2 EI PIT #1-COTTONWOOD 006/050 RPL HRDS</v>
          </cell>
          <cell r="E6635" t="str">
            <v>TABLEMTN</v>
          </cell>
          <cell r="F6635" t="str">
            <v>ETL.5390</v>
          </cell>
          <cell r="G6635" t="str">
            <v>.TOWR</v>
          </cell>
          <cell r="H6635">
            <v>44328</v>
          </cell>
          <cell r="I6635">
            <v>44328</v>
          </cell>
          <cell r="J6635">
            <v>44609</v>
          </cell>
          <cell r="K6635">
            <v>44620</v>
          </cell>
          <cell r="M6635">
            <v>44693</v>
          </cell>
          <cell r="N6635">
            <v>44693</v>
          </cell>
          <cell r="O6635" t="str">
            <v>628</v>
          </cell>
          <cell r="P6635" t="str">
            <v>CREW</v>
          </cell>
          <cell r="Q6635" t="str">
            <v>E - Schd Compl Yr 0</v>
          </cell>
          <cell r="R6635" t="str">
            <v>ORAS NOCO ATCO</v>
          </cell>
          <cell r="S6635" t="str">
            <v>HFTD 2</v>
          </cell>
        </row>
        <row r="6636">
          <cell r="B6636" t="str">
            <v>121318840</v>
          </cell>
          <cell r="C6636" t="str">
            <v>005/027</v>
          </cell>
          <cell r="D6636" t="str">
            <v>T2 DI MORRO BAY-MESA 5/27 RPLC INSS</v>
          </cell>
          <cell r="E6636" t="str">
            <v>PISMOBCH</v>
          </cell>
          <cell r="F6636" t="str">
            <v>ETL.5290</v>
          </cell>
          <cell r="G6636" t="str">
            <v>.INSL</v>
          </cell>
          <cell r="H6636">
            <v>44328</v>
          </cell>
          <cell r="I6636">
            <v>44315</v>
          </cell>
          <cell r="J6636">
            <v>44734</v>
          </cell>
          <cell r="K6636">
            <v>44739</v>
          </cell>
          <cell r="L6636">
            <v>45030</v>
          </cell>
          <cell r="M6636">
            <v>44680</v>
          </cell>
          <cell r="N6636">
            <v>44644</v>
          </cell>
          <cell r="O6636" t="str">
            <v>532</v>
          </cell>
          <cell r="P6636" t="str">
            <v/>
          </cell>
          <cell r="Q6636" t="str">
            <v>E - Schd Compl Yr 0</v>
          </cell>
          <cell r="R6636" t="str">
            <v>ORAS NOCO ATCO</v>
          </cell>
          <cell r="S6636" t="str">
            <v>HFTD 2</v>
          </cell>
        </row>
        <row r="6637">
          <cell r="B6637" t="str">
            <v>121318917</v>
          </cell>
          <cell r="C6637" t="str">
            <v>013/158</v>
          </cell>
          <cell r="D6637" t="str">
            <v>EI DRUM-SUMMIT#2 13/158L RPL STRW</v>
          </cell>
          <cell r="E6637" t="str">
            <v>SACTO</v>
          </cell>
          <cell r="F6637" t="str">
            <v>ETL.1450</v>
          </cell>
          <cell r="G6637" t="str">
            <v>ETL.1450_013/158</v>
          </cell>
          <cell r="H6637">
            <v>44328</v>
          </cell>
          <cell r="I6637">
            <v>44328</v>
          </cell>
          <cell r="J6637">
            <v>44328</v>
          </cell>
          <cell r="L6637">
            <v>45053</v>
          </cell>
          <cell r="M6637">
            <v>44693</v>
          </cell>
          <cell r="N6637">
            <v>44729</v>
          </cell>
          <cell r="O6637" t="str">
            <v>372</v>
          </cell>
          <cell r="P6637" t="str">
            <v>INSP</v>
          </cell>
          <cell r="Q6637" t="str">
            <v>E - Schd Compl Yr 0</v>
          </cell>
          <cell r="R6637" t="str">
            <v>NOPR ORAS ATCO</v>
          </cell>
          <cell r="S6637" t="str">
            <v>Non-HFTD</v>
          </cell>
        </row>
        <row r="6638">
          <cell r="B6638" t="str">
            <v>121318988</v>
          </cell>
          <cell r="C6638" t="str">
            <v>045/001</v>
          </cell>
          <cell r="D6638" t="str">
            <v>EI MERCED #1 45/1 RPR STRW</v>
          </cell>
          <cell r="E6638" t="str">
            <v>FRESNO</v>
          </cell>
          <cell r="F6638" t="str">
            <v>ETL.9000</v>
          </cell>
          <cell r="G6638" t="str">
            <v>ETL.9000_045/001</v>
          </cell>
          <cell r="H6638">
            <v>44328</v>
          </cell>
          <cell r="I6638">
            <v>44328</v>
          </cell>
          <cell r="J6638">
            <v>44328</v>
          </cell>
          <cell r="L6638">
            <v>44973</v>
          </cell>
          <cell r="M6638">
            <v>44693</v>
          </cell>
          <cell r="O6638" t="str">
            <v>630</v>
          </cell>
          <cell r="P6638" t="str">
            <v>INSP</v>
          </cell>
          <cell r="Q6638" t="str">
            <v>E - Schd Compl Yr 0</v>
          </cell>
          <cell r="R6638" t="str">
            <v>OSNO ATCO</v>
          </cell>
          <cell r="S6638" t="str">
            <v>Non-HFTD</v>
          </cell>
        </row>
        <row r="6639">
          <cell r="B6639" t="str">
            <v>121319018</v>
          </cell>
          <cell r="C6639" t="str">
            <v>:056/002</v>
          </cell>
          <cell r="D6639" t="str">
            <v>EI CRTHRS-LEMOORE NS-CMDN 56/2 RMV VEG</v>
          </cell>
          <cell r="E6639" t="str">
            <v>FRESNO</v>
          </cell>
          <cell r="F6639" t="str">
            <v>ETL.8550</v>
          </cell>
          <cell r="G6639" t="str">
            <v>ETL.8550_:056/002</v>
          </cell>
          <cell r="H6639">
            <v>44328</v>
          </cell>
          <cell r="I6639">
            <v>44328</v>
          </cell>
          <cell r="J6639">
            <v>44790</v>
          </cell>
          <cell r="K6639">
            <v>44790</v>
          </cell>
          <cell r="L6639">
            <v>45121</v>
          </cell>
          <cell r="M6639">
            <v>44693</v>
          </cell>
          <cell r="O6639" t="str">
            <v>564</v>
          </cell>
          <cell r="P6639" t="str">
            <v>INSP</v>
          </cell>
          <cell r="Q6639" t="str">
            <v>E - Schd Compl Yr 0</v>
          </cell>
          <cell r="R6639" t="str">
            <v>NOCO ATCO</v>
          </cell>
          <cell r="S6639" t="str">
            <v>Non-HFTD</v>
          </cell>
        </row>
        <row r="6640">
          <cell r="B6640" t="str">
            <v>121319026</v>
          </cell>
          <cell r="C6640" t="str">
            <v>013/158</v>
          </cell>
          <cell r="D6640" t="str">
            <v>EI DRUM-SUMMIT#2 13/158R RPL STRW</v>
          </cell>
          <cell r="E6640" t="str">
            <v>SACTO</v>
          </cell>
          <cell r="F6640" t="str">
            <v>ETL.1450</v>
          </cell>
          <cell r="G6640" t="str">
            <v>ETL.1450_013/158</v>
          </cell>
          <cell r="H6640">
            <v>44328</v>
          </cell>
          <cell r="I6640">
            <v>44328</v>
          </cell>
          <cell r="J6640">
            <v>44328</v>
          </cell>
          <cell r="L6640">
            <v>45053</v>
          </cell>
          <cell r="M6640">
            <v>44693</v>
          </cell>
          <cell r="N6640">
            <v>44729</v>
          </cell>
          <cell r="O6640" t="str">
            <v>372</v>
          </cell>
          <cell r="P6640" t="str">
            <v>INSP</v>
          </cell>
          <cell r="Q6640" t="str">
            <v>E - Schd Compl Yr 0</v>
          </cell>
          <cell r="R6640" t="str">
            <v>NOPR ORAS ATCO</v>
          </cell>
          <cell r="S6640" t="str">
            <v>Non-HFTD</v>
          </cell>
        </row>
        <row r="6641">
          <cell r="B6641" t="str">
            <v>121319063</v>
          </cell>
          <cell r="C6641" t="str">
            <v>041/268</v>
          </cell>
          <cell r="D6641" t="str">
            <v>T2 DI POE-RIO OSO 041/268 RPR FOND</v>
          </cell>
          <cell r="E6641" t="str">
            <v>TABLEMTN</v>
          </cell>
          <cell r="F6641" t="str">
            <v>ETL.5540</v>
          </cell>
          <cell r="G6641" t="str">
            <v>.TOWR</v>
          </cell>
          <cell r="H6641">
            <v>44328</v>
          </cell>
          <cell r="I6641">
            <v>44307</v>
          </cell>
          <cell r="J6641">
            <v>44572</v>
          </cell>
          <cell r="K6641">
            <v>44600</v>
          </cell>
          <cell r="M6641">
            <v>44672</v>
          </cell>
          <cell r="N6641">
            <v>44672</v>
          </cell>
          <cell r="O6641" t="str">
            <v>543</v>
          </cell>
          <cell r="P6641" t="str">
            <v>OTHR</v>
          </cell>
          <cell r="Q6641" t="str">
            <v>E - Schd Compl Yr 0</v>
          </cell>
          <cell r="R6641" t="str">
            <v>ORAS NOCO ATCO</v>
          </cell>
          <cell r="S6641" t="str">
            <v>HFTD 2</v>
          </cell>
        </row>
        <row r="6642">
          <cell r="B6642" t="str">
            <v>121319064</v>
          </cell>
          <cell r="C6642" t="str">
            <v>041/268</v>
          </cell>
          <cell r="D6642" t="str">
            <v>T2 DI POE-RIO OSO 041/268 INS HRDT</v>
          </cell>
          <cell r="E6642" t="str">
            <v>TABLEMTN</v>
          </cell>
          <cell r="F6642" t="str">
            <v>ETL.5540</v>
          </cell>
          <cell r="G6642" t="str">
            <v>.TOWR</v>
          </cell>
          <cell r="H6642">
            <v>44328</v>
          </cell>
          <cell r="I6642">
            <v>44307</v>
          </cell>
          <cell r="J6642">
            <v>44572</v>
          </cell>
          <cell r="K6642">
            <v>44593</v>
          </cell>
          <cell r="M6642">
            <v>44672</v>
          </cell>
          <cell r="N6642">
            <v>44672</v>
          </cell>
          <cell r="O6642" t="str">
            <v>543</v>
          </cell>
          <cell r="P6642" t="str">
            <v>OTHR</v>
          </cell>
          <cell r="Q6642" t="str">
            <v>E - Schd Compl Yr 0</v>
          </cell>
          <cell r="R6642" t="str">
            <v>ORAS NOCO ATCO</v>
          </cell>
          <cell r="S6642" t="str">
            <v>HFTD 2</v>
          </cell>
        </row>
        <row r="6643">
          <cell r="B6643" t="str">
            <v>121319100</v>
          </cell>
          <cell r="C6643" t="str">
            <v>003/069</v>
          </cell>
          <cell r="D6643" t="str">
            <v>EI MONTA VISTA-LOS GATO 3/069 RPR GYWW</v>
          </cell>
          <cell r="E6643" t="str">
            <v>METCALF</v>
          </cell>
          <cell r="F6643" t="str">
            <v>ETL.7610</v>
          </cell>
          <cell r="G6643" t="str">
            <v>ETL.7610_003/069</v>
          </cell>
          <cell r="H6643">
            <v>44328</v>
          </cell>
          <cell r="I6643">
            <v>44328</v>
          </cell>
          <cell r="J6643">
            <v>44328</v>
          </cell>
          <cell r="M6643">
            <v>44693</v>
          </cell>
          <cell r="O6643" t="str">
            <v>630</v>
          </cell>
          <cell r="P6643" t="str">
            <v>INSP</v>
          </cell>
          <cell r="Q6643" t="str">
            <v>E - Schd Compl Yr 0</v>
          </cell>
          <cell r="R6643" t="str">
            <v>OSNO ATCO</v>
          </cell>
          <cell r="S6643" t="str">
            <v>Non-HFTD</v>
          </cell>
        </row>
        <row r="6644">
          <cell r="B6644" t="str">
            <v>121319133</v>
          </cell>
          <cell r="C6644" t="str">
            <v>014/133</v>
          </cell>
          <cell r="D6644" t="str">
            <v>WV T2 BRDGVILL-CTTNWD 14/133 RPL HRDW</v>
          </cell>
          <cell r="E6644" t="str">
            <v>TABLEMTN</v>
          </cell>
          <cell r="F6644" t="str">
            <v>ETL.1110</v>
          </cell>
          <cell r="G6644" t="str">
            <v>.POLE.WDPS</v>
          </cell>
          <cell r="H6644">
            <v>44328</v>
          </cell>
          <cell r="I6644">
            <v>44328</v>
          </cell>
          <cell r="J6644">
            <v>44730</v>
          </cell>
          <cell r="K6644">
            <v>44791</v>
          </cell>
          <cell r="M6644">
            <v>44693</v>
          </cell>
          <cell r="N6644">
            <v>44693</v>
          </cell>
          <cell r="O6644" t="str">
            <v>630</v>
          </cell>
          <cell r="P6644" t="str">
            <v>CREW</v>
          </cell>
          <cell r="Q6644" t="str">
            <v>E - Schd Compl Yr 0</v>
          </cell>
          <cell r="R6644" t="str">
            <v>ORAS NOCO ATCO</v>
          </cell>
          <cell r="S6644" t="str">
            <v>HFTD 2</v>
          </cell>
        </row>
        <row r="6645">
          <cell r="B6645" t="str">
            <v>121319178</v>
          </cell>
          <cell r="C6645" t="str">
            <v>004/039</v>
          </cell>
          <cell r="D6645" t="str">
            <v>DI GLD HLL-CLRKSVLL #1 4/39 RPR FOND</v>
          </cell>
          <cell r="E6645" t="str">
            <v>SACTO</v>
          </cell>
          <cell r="F6645" t="str">
            <v>ETL.9430</v>
          </cell>
          <cell r="G6645" t="str">
            <v>ETL.9430_004/039</v>
          </cell>
          <cell r="H6645">
            <v>44328</v>
          </cell>
          <cell r="I6645">
            <v>44307</v>
          </cell>
          <cell r="J6645">
            <v>44307</v>
          </cell>
          <cell r="M6645">
            <v>44672</v>
          </cell>
          <cell r="O6645" t="str">
            <v>543</v>
          </cell>
          <cell r="P6645" t="str">
            <v/>
          </cell>
          <cell r="Q6645" t="str">
            <v>E - Schd Compl Yr 0</v>
          </cell>
          <cell r="R6645" t="str">
            <v>OSNO ATCO</v>
          </cell>
          <cell r="S6645" t="str">
            <v>Non-HFTD</v>
          </cell>
        </row>
        <row r="6646">
          <cell r="B6646" t="str">
            <v>121319261</v>
          </cell>
          <cell r="C6646" t="str">
            <v>003/070</v>
          </cell>
          <cell r="D6646" t="str">
            <v>EI MNTA VISTA-LOS GATOS 3/70 RPR GYWW</v>
          </cell>
          <cell r="E6646" t="str">
            <v>METCALF</v>
          </cell>
          <cell r="F6646" t="str">
            <v>ETL.7610</v>
          </cell>
          <cell r="G6646" t="str">
            <v>ETL.7610_003/070</v>
          </cell>
          <cell r="H6646">
            <v>44328</v>
          </cell>
          <cell r="I6646">
            <v>44328</v>
          </cell>
          <cell r="J6646">
            <v>44328</v>
          </cell>
          <cell r="M6646">
            <v>44693</v>
          </cell>
          <cell r="O6646" t="str">
            <v>630</v>
          </cell>
          <cell r="P6646" t="str">
            <v>INSP</v>
          </cell>
          <cell r="Q6646" t="str">
            <v>E - Schd Compl Yr 0</v>
          </cell>
          <cell r="R6646" t="str">
            <v>OSNO ATCO</v>
          </cell>
          <cell r="S6646" t="str">
            <v>Non-HFTD</v>
          </cell>
        </row>
        <row r="6647">
          <cell r="B6647" t="str">
            <v>121319262</v>
          </cell>
          <cell r="C6647" t="str">
            <v>003/070</v>
          </cell>
          <cell r="D6647" t="str">
            <v>EI MONTA VISTA-LOS GATOS 03/070 RMV VEG</v>
          </cell>
          <cell r="E6647" t="str">
            <v>METCALF</v>
          </cell>
          <cell r="F6647" t="str">
            <v>ETL.7610</v>
          </cell>
          <cell r="G6647" t="str">
            <v>ETL.7610_003/070</v>
          </cell>
          <cell r="H6647">
            <v>44328</v>
          </cell>
          <cell r="I6647">
            <v>44328</v>
          </cell>
          <cell r="J6647">
            <v>44669</v>
          </cell>
          <cell r="K6647">
            <v>44669</v>
          </cell>
          <cell r="M6647">
            <v>44693</v>
          </cell>
          <cell r="O6647" t="str">
            <v>564</v>
          </cell>
          <cell r="P6647" t="str">
            <v>INSP</v>
          </cell>
          <cell r="Q6647" t="str">
            <v>E - Schd Compl Yr 0</v>
          </cell>
          <cell r="R6647" t="str">
            <v>NOCO ATCO</v>
          </cell>
          <cell r="S6647" t="str">
            <v>Non-HFTD</v>
          </cell>
        </row>
        <row r="6648">
          <cell r="B6648" t="str">
            <v>121319319</v>
          </cell>
          <cell r="C6648" t="str">
            <v>001/000</v>
          </cell>
          <cell r="D6648" t="str">
            <v>DI EXCHEQUER-LE GRANDE 1/0 RMV PL BUTT</v>
          </cell>
          <cell r="E6648" t="str">
            <v>FRESNO</v>
          </cell>
          <cell r="F6648" t="str">
            <v>ETL.1560</v>
          </cell>
          <cell r="G6648" t="str">
            <v>ETL.1560_001/000</v>
          </cell>
          <cell r="H6648">
            <v>44328</v>
          </cell>
          <cell r="I6648">
            <v>44307</v>
          </cell>
          <cell r="J6648">
            <v>44307</v>
          </cell>
          <cell r="M6648">
            <v>44672</v>
          </cell>
          <cell r="O6648" t="str">
            <v>630</v>
          </cell>
          <cell r="P6648" t="str">
            <v/>
          </cell>
          <cell r="Q6648" t="str">
            <v>E - Schd Compl Yr 0</v>
          </cell>
          <cell r="R6648" t="str">
            <v>OSNO ATCO</v>
          </cell>
          <cell r="S6648" t="str">
            <v>Non-HFTD</v>
          </cell>
        </row>
        <row r="6649">
          <cell r="B6649" t="str">
            <v>121319362</v>
          </cell>
          <cell r="C6649" t="str">
            <v>001/000</v>
          </cell>
          <cell r="D6649" t="str">
            <v>DI EXCHEQUER-LE GRANDE 1/0 RPR WDPKR</v>
          </cell>
          <cell r="E6649" t="str">
            <v>FRESNO</v>
          </cell>
          <cell r="F6649" t="str">
            <v>ETL.1560</v>
          </cell>
          <cell r="G6649" t="str">
            <v>ETL.1560_001/000</v>
          </cell>
          <cell r="H6649">
            <v>44328</v>
          </cell>
          <cell r="I6649">
            <v>44307</v>
          </cell>
          <cell r="J6649">
            <v>44307</v>
          </cell>
          <cell r="L6649">
            <v>45162</v>
          </cell>
          <cell r="M6649">
            <v>44672</v>
          </cell>
          <cell r="O6649" t="str">
            <v>630</v>
          </cell>
          <cell r="P6649" t="str">
            <v/>
          </cell>
          <cell r="Q6649" t="str">
            <v>E - Schd Compl Yr 0</v>
          </cell>
          <cell r="R6649" t="str">
            <v>OSNO ATCO</v>
          </cell>
          <cell r="S6649" t="str">
            <v>Non-HFTD</v>
          </cell>
        </row>
        <row r="6650">
          <cell r="B6650" t="str">
            <v>121319371</v>
          </cell>
          <cell r="C6650" t="str">
            <v>:056/001</v>
          </cell>
          <cell r="D6650" t="str">
            <v>EI CRTHRS-LEMOORE NS-CMDN 56/1 RMV VEG</v>
          </cell>
          <cell r="E6650" t="str">
            <v>FRESNO</v>
          </cell>
          <cell r="F6650" t="str">
            <v>ETL.8550</v>
          </cell>
          <cell r="G6650" t="str">
            <v>ETL.8550_:056/001</v>
          </cell>
          <cell r="H6650">
            <v>44328</v>
          </cell>
          <cell r="I6650">
            <v>44328</v>
          </cell>
          <cell r="J6650">
            <v>44790</v>
          </cell>
          <cell r="K6650">
            <v>44790</v>
          </cell>
          <cell r="L6650">
            <v>45121</v>
          </cell>
          <cell r="M6650">
            <v>44693</v>
          </cell>
          <cell r="O6650" t="str">
            <v>564</v>
          </cell>
          <cell r="P6650" t="str">
            <v>INSP</v>
          </cell>
          <cell r="Q6650" t="str">
            <v>E - Schd Compl Yr 0</v>
          </cell>
          <cell r="R6650" t="str">
            <v>NOCO ATCO</v>
          </cell>
          <cell r="S6650" t="str">
            <v>Non-HFTD</v>
          </cell>
        </row>
        <row r="6651">
          <cell r="B6651" t="str">
            <v>121319406</v>
          </cell>
          <cell r="C6651" t="str">
            <v>011/150</v>
          </cell>
          <cell r="D6651" t="str">
            <v>EI DELTA-CASCADE 11/150L RPR GYWW</v>
          </cell>
          <cell r="E6651" t="str">
            <v>TABLEMTN</v>
          </cell>
          <cell r="F6651" t="str">
            <v>ETL.6750</v>
          </cell>
          <cell r="G6651" t="str">
            <v>ETL.6750_011/150</v>
          </cell>
          <cell r="H6651">
            <v>44328</v>
          </cell>
          <cell r="I6651">
            <v>44328</v>
          </cell>
          <cell r="J6651">
            <v>44328</v>
          </cell>
          <cell r="L6651">
            <v>45053</v>
          </cell>
          <cell r="M6651">
            <v>44693</v>
          </cell>
          <cell r="O6651" t="str">
            <v>630</v>
          </cell>
          <cell r="P6651" t="str">
            <v>INSP</v>
          </cell>
          <cell r="Q6651" t="str">
            <v>E - Schd Compl Yr 0</v>
          </cell>
          <cell r="R6651" t="str">
            <v>OSNO ATCO</v>
          </cell>
          <cell r="S6651" t="str">
            <v>Non-HFTD</v>
          </cell>
        </row>
        <row r="6652">
          <cell r="B6652" t="str">
            <v>121319428</v>
          </cell>
          <cell r="C6652" t="str">
            <v>011/001</v>
          </cell>
          <cell r="D6652" t="str">
            <v>EI FVE PNT SW STA-HRN-GTE 11/1 RPR HRDW</v>
          </cell>
          <cell r="E6652" t="str">
            <v>FRESNO</v>
          </cell>
          <cell r="F6652" t="str">
            <v>ETL.9160</v>
          </cell>
          <cell r="G6652" t="str">
            <v>ETL.9160_011/001</v>
          </cell>
          <cell r="H6652">
            <v>44328</v>
          </cell>
          <cell r="I6652">
            <v>44328</v>
          </cell>
          <cell r="J6652">
            <v>44328</v>
          </cell>
          <cell r="M6652">
            <v>44693</v>
          </cell>
          <cell r="N6652">
            <v>44693</v>
          </cell>
          <cell r="O6652" t="str">
            <v>630</v>
          </cell>
          <cell r="P6652" t="str">
            <v>INSP</v>
          </cell>
          <cell r="Q6652" t="str">
            <v>E - Schd Compl Yr 0</v>
          </cell>
          <cell r="R6652" t="str">
            <v>NOPR ORAS ATCO</v>
          </cell>
          <cell r="S6652" t="str">
            <v>Non-HFTD</v>
          </cell>
        </row>
        <row r="6653">
          <cell r="B6653" t="str">
            <v>121319439</v>
          </cell>
          <cell r="C6653" t="str">
            <v>003/071</v>
          </cell>
          <cell r="D6653" t="str">
            <v>EI MNT VISTA-LOS GATOS 3/071 RPL PL</v>
          </cell>
          <cell r="E6653" t="str">
            <v>METCALF</v>
          </cell>
          <cell r="F6653" t="str">
            <v>ETL.7610</v>
          </cell>
          <cell r="G6653" t="str">
            <v>ETL.7610_003/071</v>
          </cell>
          <cell r="H6653">
            <v>44328</v>
          </cell>
          <cell r="I6653">
            <v>44328</v>
          </cell>
          <cell r="J6653">
            <v>44328</v>
          </cell>
          <cell r="M6653">
            <v>44693</v>
          </cell>
          <cell r="N6653">
            <v>44687</v>
          </cell>
          <cell r="O6653" t="str">
            <v>372</v>
          </cell>
          <cell r="P6653" t="str">
            <v>INSP</v>
          </cell>
          <cell r="Q6653" t="str">
            <v>E - Schd Compl Yr 0</v>
          </cell>
          <cell r="R6653" t="str">
            <v>NOPR ORAS ATCO</v>
          </cell>
          <cell r="S6653" t="str">
            <v>Non-HFTD</v>
          </cell>
        </row>
        <row r="6654">
          <cell r="B6654" t="str">
            <v>121319464</v>
          </cell>
          <cell r="C6654" t="str">
            <v>045/003</v>
          </cell>
          <cell r="D6654" t="str">
            <v>EI MERCED #1 45/003 RPL STRW</v>
          </cell>
          <cell r="E6654" t="str">
            <v>FRESNO</v>
          </cell>
          <cell r="F6654" t="str">
            <v>ETL.9000</v>
          </cell>
          <cell r="G6654" t="str">
            <v>ETL.9000_045/003</v>
          </cell>
          <cell r="H6654">
            <v>44328</v>
          </cell>
          <cell r="I6654">
            <v>44328</v>
          </cell>
          <cell r="J6654">
            <v>44328</v>
          </cell>
          <cell r="L6654">
            <v>44973</v>
          </cell>
          <cell r="M6654">
            <v>44693</v>
          </cell>
          <cell r="N6654">
            <v>44690</v>
          </cell>
          <cell r="O6654" t="str">
            <v>372</v>
          </cell>
          <cell r="P6654" t="str">
            <v>INSP</v>
          </cell>
          <cell r="Q6654" t="str">
            <v>E - Schd Compl Yr 0</v>
          </cell>
          <cell r="R6654" t="str">
            <v>NOPR ORAS ATCO</v>
          </cell>
          <cell r="S6654" t="str">
            <v>Non-HFTD</v>
          </cell>
        </row>
        <row r="6655">
          <cell r="B6655" t="str">
            <v>121319466</v>
          </cell>
          <cell r="C6655" t="str">
            <v>005/121</v>
          </cell>
          <cell r="D6655" t="str">
            <v>T0 EI VASCO-HERDLYN 05/121 RPL POLE</v>
          </cell>
          <cell r="E6655" t="str">
            <v>CONCORD</v>
          </cell>
          <cell r="F6655" t="str">
            <v>ETL.8260</v>
          </cell>
          <cell r="G6655" t="str">
            <v>.POLE.WOOD</v>
          </cell>
          <cell r="H6655">
            <v>44328</v>
          </cell>
          <cell r="I6655">
            <v>44328</v>
          </cell>
          <cell r="J6655">
            <v>44328</v>
          </cell>
          <cell r="M6655">
            <v>44693</v>
          </cell>
          <cell r="N6655">
            <v>44691</v>
          </cell>
          <cell r="O6655" t="str">
            <v>372</v>
          </cell>
          <cell r="P6655" t="str">
            <v>INSP</v>
          </cell>
          <cell r="Q6655" t="str">
            <v>E - Schd Compl Yr 0</v>
          </cell>
          <cell r="R6655" t="str">
            <v>NOPR ORAS ATCO</v>
          </cell>
          <cell r="S6655" t="str">
            <v>Remove</v>
          </cell>
        </row>
        <row r="6656">
          <cell r="B6656" t="str">
            <v>121319483</v>
          </cell>
          <cell r="C6656" t="str">
            <v>000/001</v>
          </cell>
          <cell r="D6656" t="str">
            <v>DI EXCHEQUER-LE GRANDE 0/0 RPR GYWW</v>
          </cell>
          <cell r="E6656" t="str">
            <v>FRESNO</v>
          </cell>
          <cell r="F6656" t="str">
            <v>ETL.1560</v>
          </cell>
          <cell r="G6656" t="str">
            <v>ETL.1560_000/001</v>
          </cell>
          <cell r="H6656">
            <v>44328</v>
          </cell>
          <cell r="I6656">
            <v>44307</v>
          </cell>
          <cell r="J6656">
            <v>44307</v>
          </cell>
          <cell r="M6656">
            <v>44672</v>
          </cell>
          <cell r="O6656" t="str">
            <v>630</v>
          </cell>
          <cell r="P6656" t="str">
            <v/>
          </cell>
          <cell r="Q6656" t="str">
            <v>E - Schd Compl Yr 0</v>
          </cell>
          <cell r="R6656" t="str">
            <v>OSNO ATCO</v>
          </cell>
          <cell r="S6656" t="str">
            <v>Non-HFTD</v>
          </cell>
        </row>
        <row r="6657">
          <cell r="B6657" t="str">
            <v>121319506</v>
          </cell>
          <cell r="C6657" t="str">
            <v>099/415</v>
          </cell>
          <cell r="D6657" t="str">
            <v>EI LOS BANOS-MIDWAY #2 99/415 RPR FOND</v>
          </cell>
          <cell r="E6657" t="str">
            <v>FRESNO</v>
          </cell>
          <cell r="F6657" t="str">
            <v>ETL.6010</v>
          </cell>
          <cell r="G6657" t="str">
            <v>ETL.6010_099/415</v>
          </cell>
          <cell r="H6657">
            <v>44328</v>
          </cell>
          <cell r="I6657">
            <v>44328</v>
          </cell>
          <cell r="J6657">
            <v>44328</v>
          </cell>
          <cell r="L6657">
            <v>45160</v>
          </cell>
          <cell r="M6657">
            <v>44693</v>
          </cell>
          <cell r="N6657">
            <v>44693</v>
          </cell>
          <cell r="O6657" t="str">
            <v>543</v>
          </cell>
          <cell r="P6657" t="str">
            <v>INSP</v>
          </cell>
          <cell r="Q6657" t="str">
            <v>E - Schd Compl Yr 0</v>
          </cell>
          <cell r="R6657" t="str">
            <v>NOPR ORAS ATCO</v>
          </cell>
          <cell r="S6657" t="str">
            <v>Non-HFTD</v>
          </cell>
        </row>
        <row r="6658">
          <cell r="B6658" t="str">
            <v>121319547</v>
          </cell>
          <cell r="C6658" t="str">
            <v>A017/145</v>
          </cell>
          <cell r="D6658" t="str">
            <v>EI SYCMR CRK-NTR DM-TBL A17/145 RPL HRDW</v>
          </cell>
          <cell r="E6658" t="str">
            <v>TABLEMTN</v>
          </cell>
          <cell r="F6658" t="str">
            <v>ETL.4314</v>
          </cell>
          <cell r="G6658" t="str">
            <v>ETL.4314_A017/145</v>
          </cell>
          <cell r="H6658">
            <v>44328</v>
          </cell>
          <cell r="I6658">
            <v>44328</v>
          </cell>
          <cell r="J6658">
            <v>44328</v>
          </cell>
          <cell r="L6658">
            <v>45050</v>
          </cell>
          <cell r="M6658">
            <v>44693</v>
          </cell>
          <cell r="O6658" t="str">
            <v>630</v>
          </cell>
          <cell r="P6658" t="str">
            <v>INSP</v>
          </cell>
          <cell r="Q6658" t="str">
            <v>E - Schd Compl Yr 0</v>
          </cell>
          <cell r="R6658" t="str">
            <v>OSNO ATCO</v>
          </cell>
          <cell r="S6658" t="str">
            <v>Non-HFTD</v>
          </cell>
        </row>
        <row r="6659">
          <cell r="B6659" t="str">
            <v>121319548</v>
          </cell>
          <cell r="C6659" t="str">
            <v>A017/146</v>
          </cell>
          <cell r="D6659" t="str">
            <v>EI SYCMR CRK-NTR DM-TBL A17/146 RPL HRDW</v>
          </cell>
          <cell r="E6659" t="str">
            <v>TABLEMTN</v>
          </cell>
          <cell r="F6659" t="str">
            <v>ETL.4314</v>
          </cell>
          <cell r="G6659" t="str">
            <v>ETL.4314_A017/146</v>
          </cell>
          <cell r="H6659">
            <v>44328</v>
          </cell>
          <cell r="I6659">
            <v>44328</v>
          </cell>
          <cell r="J6659">
            <v>44328</v>
          </cell>
          <cell r="L6659">
            <v>45050</v>
          </cell>
          <cell r="M6659">
            <v>44693</v>
          </cell>
          <cell r="O6659" t="str">
            <v>630</v>
          </cell>
          <cell r="P6659" t="str">
            <v>INSP</v>
          </cell>
          <cell r="Q6659" t="str">
            <v>E - Schd Compl Yr 0</v>
          </cell>
          <cell r="R6659" t="str">
            <v>OSNO ATCO</v>
          </cell>
          <cell r="S6659" t="str">
            <v>Non-HFTD</v>
          </cell>
        </row>
        <row r="6660">
          <cell r="B6660" t="str">
            <v>121319552</v>
          </cell>
          <cell r="C6660" t="str">
            <v>000/001</v>
          </cell>
          <cell r="D6660" t="str">
            <v>DI EXCHEQUER-LE GRANDE 0/1 RPL INSW</v>
          </cell>
          <cell r="E6660" t="str">
            <v>FRESNO</v>
          </cell>
          <cell r="F6660" t="str">
            <v>ETL.1560</v>
          </cell>
          <cell r="G6660" t="str">
            <v>ETL.1560_000/001</v>
          </cell>
          <cell r="H6660">
            <v>44328</v>
          </cell>
          <cell r="I6660">
            <v>44307</v>
          </cell>
          <cell r="J6660">
            <v>44307</v>
          </cell>
          <cell r="L6660">
            <v>45162</v>
          </cell>
          <cell r="M6660">
            <v>44672</v>
          </cell>
          <cell r="N6660">
            <v>44672</v>
          </cell>
          <cell r="O6660" t="str">
            <v>508</v>
          </cell>
          <cell r="P6660" t="str">
            <v/>
          </cell>
          <cell r="Q6660" t="str">
            <v>E - Schd Compl Yr 0</v>
          </cell>
          <cell r="R6660" t="str">
            <v>NOPR ORAS ATCO</v>
          </cell>
          <cell r="S6660" t="str">
            <v>Non-HFTD</v>
          </cell>
        </row>
        <row r="6661">
          <cell r="B6661" t="str">
            <v>121319585</v>
          </cell>
          <cell r="C6661" t="str">
            <v>000/008</v>
          </cell>
          <cell r="D6661" t="str">
            <v>DI BRIGHTON-GRAND ISLAND #1 0/8 RPL INSS</v>
          </cell>
          <cell r="E6661" t="str">
            <v>SACTO</v>
          </cell>
          <cell r="F6661" t="str">
            <v>ETL.1160</v>
          </cell>
          <cell r="G6661" t="str">
            <v>ETL.1160_000/008</v>
          </cell>
          <cell r="H6661">
            <v>44328</v>
          </cell>
          <cell r="I6661">
            <v>44307</v>
          </cell>
          <cell r="J6661">
            <v>44307</v>
          </cell>
          <cell r="M6661">
            <v>44672</v>
          </cell>
          <cell r="N6661">
            <v>44672</v>
          </cell>
          <cell r="O6661" t="str">
            <v>532</v>
          </cell>
          <cell r="P6661" t="str">
            <v>OTHR</v>
          </cell>
          <cell r="Q6661" t="str">
            <v>E - Schd Compl Yr 0</v>
          </cell>
          <cell r="R6661" t="str">
            <v>NOPR ORAS ATCO</v>
          </cell>
          <cell r="S6661" t="e">
            <v>#N/A</v>
          </cell>
        </row>
        <row r="6662">
          <cell r="B6662" t="str">
            <v>121319587</v>
          </cell>
          <cell r="C6662" t="str">
            <v>C018/071</v>
          </cell>
          <cell r="D6662" t="str">
            <v>T2 DI MOSS LDNG-COBURN C18/71 INS HRDT</v>
          </cell>
          <cell r="E6662" t="str">
            <v>MOSSLNDG</v>
          </cell>
          <cell r="F6662" t="str">
            <v>ETL.5330</v>
          </cell>
          <cell r="G6662" t="str">
            <v>.TOWR</v>
          </cell>
          <cell r="H6662">
            <v>44328</v>
          </cell>
          <cell r="I6662">
            <v>44307</v>
          </cell>
          <cell r="J6662">
            <v>44636</v>
          </cell>
          <cell r="K6662">
            <v>44664</v>
          </cell>
          <cell r="M6662">
            <v>44672</v>
          </cell>
          <cell r="N6662">
            <v>44672</v>
          </cell>
          <cell r="O6662" t="str">
            <v>543</v>
          </cell>
          <cell r="P6662" t="str">
            <v>OTHR</v>
          </cell>
          <cell r="Q6662" t="str">
            <v>E - Schd Compl Yr 0</v>
          </cell>
          <cell r="R6662" t="str">
            <v>ORAS NOCO ATCO</v>
          </cell>
          <cell r="S6662" t="str">
            <v>HFTD 2</v>
          </cell>
        </row>
        <row r="6663">
          <cell r="B6663" t="str">
            <v>121319614</v>
          </cell>
          <cell r="C6663" t="str">
            <v>027/235A</v>
          </cell>
          <cell r="D6663" t="str">
            <v>EI CASCADE-COTNWOD 27/235B RPL HRDW</v>
          </cell>
          <cell r="E6663" t="str">
            <v>TABLEMTN</v>
          </cell>
          <cell r="F6663" t="str">
            <v>ETL.1240</v>
          </cell>
          <cell r="G6663" t="str">
            <v>ETL.1240_027/235A</v>
          </cell>
          <cell r="H6663">
            <v>44328</v>
          </cell>
          <cell r="I6663">
            <v>44328</v>
          </cell>
          <cell r="J6663">
            <v>44328</v>
          </cell>
          <cell r="M6663">
            <v>44693</v>
          </cell>
          <cell r="O6663" t="str">
            <v>630</v>
          </cell>
          <cell r="P6663" t="str">
            <v>INSP</v>
          </cell>
          <cell r="Q6663" t="str">
            <v>E - Schd Compl Yr 0</v>
          </cell>
          <cell r="R6663" t="str">
            <v>OSNO ATCO</v>
          </cell>
          <cell r="S6663" t="str">
            <v>Non-HFTD</v>
          </cell>
        </row>
        <row r="6664">
          <cell r="B6664" t="str">
            <v>121319647</v>
          </cell>
          <cell r="C6664" t="str">
            <v>000/003</v>
          </cell>
          <cell r="D6664" t="str">
            <v>DI WOODLAND-BIOMASS TAP 0/3 RPL INSW</v>
          </cell>
          <cell r="E6664" t="str">
            <v>SACTO</v>
          </cell>
          <cell r="F6664" t="str">
            <v>ETL.4211</v>
          </cell>
          <cell r="G6664" t="str">
            <v>ETL.4211_000/003</v>
          </cell>
          <cell r="H6664">
            <v>44328</v>
          </cell>
          <cell r="I6664">
            <v>44307</v>
          </cell>
          <cell r="J6664">
            <v>44307</v>
          </cell>
          <cell r="M6664">
            <v>44672</v>
          </cell>
          <cell r="N6664">
            <v>44707</v>
          </cell>
          <cell r="O6664" t="str">
            <v>508</v>
          </cell>
          <cell r="P6664" t="str">
            <v/>
          </cell>
          <cell r="Q6664" t="str">
            <v>E - Schd Compl Yr 0</v>
          </cell>
          <cell r="R6664" t="str">
            <v>NOPR ORAS NOPT ATCO</v>
          </cell>
          <cell r="S6664" t="str">
            <v>Non-HFTD</v>
          </cell>
        </row>
        <row r="6665">
          <cell r="B6665" t="str">
            <v>121319672</v>
          </cell>
          <cell r="C6665" t="str">
            <v>020/085</v>
          </cell>
          <cell r="D6665" t="str">
            <v>T2 EI TESLA-METCALF 020/085 RPL INSS</v>
          </cell>
          <cell r="E6665" t="str">
            <v>METCALF</v>
          </cell>
          <cell r="F6665" t="str">
            <v>ETL.6110</v>
          </cell>
          <cell r="G6665" t="str">
            <v>.INSL</v>
          </cell>
          <cell r="H6665">
            <v>44328</v>
          </cell>
          <cell r="I6665">
            <v>44328</v>
          </cell>
          <cell r="J6665">
            <v>44328</v>
          </cell>
          <cell r="L6665">
            <v>45024</v>
          </cell>
          <cell r="M6665">
            <v>44693</v>
          </cell>
          <cell r="N6665">
            <v>44729</v>
          </cell>
          <cell r="O6665" t="str">
            <v>532</v>
          </cell>
          <cell r="P6665" t="str">
            <v>INSP</v>
          </cell>
          <cell r="Q6665" t="str">
            <v>E - Schd Compl Yr 0</v>
          </cell>
          <cell r="R6665" t="str">
            <v>NOPR ORAS ATCO</v>
          </cell>
          <cell r="S6665" t="str">
            <v>HFTD 2</v>
          </cell>
        </row>
        <row r="6666">
          <cell r="B6666" t="str">
            <v>121319694</v>
          </cell>
          <cell r="C6666" t="str">
            <v>002/041</v>
          </cell>
          <cell r="D6666" t="str">
            <v>EI MONTA VISTA-LOS GATOS 2/041 BOND</v>
          </cell>
          <cell r="E6666" t="str">
            <v>METCALF</v>
          </cell>
          <cell r="F6666" t="str">
            <v>ETL.7610</v>
          </cell>
          <cell r="G6666" t="str">
            <v>ETL.7610_002/041</v>
          </cell>
          <cell r="H6666">
            <v>44328</v>
          </cell>
          <cell r="I6666">
            <v>44328</v>
          </cell>
          <cell r="J6666">
            <v>44328</v>
          </cell>
          <cell r="M6666">
            <v>44693</v>
          </cell>
          <cell r="O6666" t="str">
            <v>630</v>
          </cell>
          <cell r="P6666" t="str">
            <v>INSP</v>
          </cell>
          <cell r="Q6666" t="str">
            <v>E - Schd Compl Yr 0</v>
          </cell>
          <cell r="R6666" t="str">
            <v>OSNO ATCO</v>
          </cell>
          <cell r="S6666" t="str">
            <v>Non-HFTD</v>
          </cell>
        </row>
        <row r="6667">
          <cell r="B6667" t="str">
            <v>121319713</v>
          </cell>
          <cell r="C6667" t="str">
            <v>045/004</v>
          </cell>
          <cell r="D6667" t="str">
            <v>EI MERCED #1 45/4 RPL HRDW</v>
          </cell>
          <cell r="E6667" t="str">
            <v>FRESNO</v>
          </cell>
          <cell r="F6667" t="str">
            <v>ETL.9000</v>
          </cell>
          <cell r="G6667" t="str">
            <v>ETL.9000_045/004</v>
          </cell>
          <cell r="H6667">
            <v>44328</v>
          </cell>
          <cell r="I6667">
            <v>44328</v>
          </cell>
          <cell r="J6667">
            <v>44328</v>
          </cell>
          <cell r="M6667">
            <v>44693</v>
          </cell>
          <cell r="O6667" t="str">
            <v>630</v>
          </cell>
          <cell r="P6667" t="str">
            <v>INSP</v>
          </cell>
          <cell r="Q6667" t="str">
            <v>E - Schd Compl Yr 0</v>
          </cell>
          <cell r="R6667" t="str">
            <v>OSNO ATCO</v>
          </cell>
          <cell r="S6667" t="str">
            <v>Non-HFTD</v>
          </cell>
        </row>
        <row r="6668">
          <cell r="B6668" t="str">
            <v>121319718</v>
          </cell>
          <cell r="C6668" t="str">
            <v>016/132</v>
          </cell>
          <cell r="D6668" t="str">
            <v>T2 EI PIT #1-COTTONWOOD 16/132 RPR STRT</v>
          </cell>
          <cell r="E6668" t="str">
            <v>TABLEMTN</v>
          </cell>
          <cell r="F6668" t="str">
            <v>ETL.5390</v>
          </cell>
          <cell r="G6668" t="str">
            <v>.TOWR</v>
          </cell>
          <cell r="H6668">
            <v>44328</v>
          </cell>
          <cell r="I6668">
            <v>44328</v>
          </cell>
          <cell r="J6668">
            <v>44763</v>
          </cell>
          <cell r="K6668">
            <v>44768</v>
          </cell>
          <cell r="M6668">
            <v>44693</v>
          </cell>
          <cell r="N6668">
            <v>44693</v>
          </cell>
          <cell r="O6668" t="str">
            <v>543</v>
          </cell>
          <cell r="P6668" t="str">
            <v>CREW</v>
          </cell>
          <cell r="Q6668" t="str">
            <v>E - Schd Compl Yr 0</v>
          </cell>
          <cell r="R6668" t="str">
            <v>ORAS NOCO ATCO</v>
          </cell>
          <cell r="S6668" t="str">
            <v>HFTD 2</v>
          </cell>
        </row>
        <row r="6669">
          <cell r="B6669" t="str">
            <v>121319719</v>
          </cell>
          <cell r="C6669" t="str">
            <v>000/003</v>
          </cell>
          <cell r="D6669" t="str">
            <v>EI SILVERADO-FULTON JCT 0/03 RPL INSS</v>
          </cell>
          <cell r="E6669" t="str">
            <v>LAKEVLLE</v>
          </cell>
          <cell r="F6669" t="str">
            <v>ETL.1610</v>
          </cell>
          <cell r="G6669" t="str">
            <v>ETL.1610_000/003</v>
          </cell>
          <cell r="H6669">
            <v>44328</v>
          </cell>
          <cell r="I6669">
            <v>44328</v>
          </cell>
          <cell r="J6669">
            <v>44328</v>
          </cell>
          <cell r="M6669">
            <v>44693</v>
          </cell>
          <cell r="N6669">
            <v>44693</v>
          </cell>
          <cell r="O6669" t="str">
            <v>532</v>
          </cell>
          <cell r="P6669" t="str">
            <v>INSP</v>
          </cell>
          <cell r="Q6669" t="str">
            <v>E - Schd Compl Yr 0</v>
          </cell>
          <cell r="R6669" t="str">
            <v>NOPR ORAS ATCO</v>
          </cell>
          <cell r="S6669" t="e">
            <v>#N/A</v>
          </cell>
        </row>
        <row r="6670">
          <cell r="B6670" t="str">
            <v>121319723</v>
          </cell>
          <cell r="C6670" t="str">
            <v>:055/015</v>
          </cell>
          <cell r="D6670" t="str">
            <v>EI CRTHRS-LEMOORE NS-CMDN 55/15 RPL SPLW</v>
          </cell>
          <cell r="E6670" t="str">
            <v>FRESNO</v>
          </cell>
          <cell r="F6670" t="str">
            <v>ETL.8550</v>
          </cell>
          <cell r="G6670" t="str">
            <v>ETL.8550_:055/015</v>
          </cell>
          <cell r="H6670">
            <v>44328</v>
          </cell>
          <cell r="I6670">
            <v>44328</v>
          </cell>
          <cell r="J6670">
            <v>44328</v>
          </cell>
          <cell r="M6670">
            <v>44693</v>
          </cell>
          <cell r="O6670" t="str">
            <v>630</v>
          </cell>
          <cell r="P6670" t="str">
            <v>INSP</v>
          </cell>
          <cell r="Q6670" t="str">
            <v>E - Schd Compl Yr 0</v>
          </cell>
          <cell r="R6670" t="str">
            <v>OSNO ATCO</v>
          </cell>
          <cell r="S6670" t="str">
            <v>Non-HFTD</v>
          </cell>
        </row>
        <row r="6671">
          <cell r="B6671" t="str">
            <v>121319826</v>
          </cell>
          <cell r="C6671" t="str">
            <v>011/091</v>
          </cell>
          <cell r="D6671" t="str">
            <v>T2 DI SLT SPRNGS-TGR CRK 11/91 RMV HRDT</v>
          </cell>
          <cell r="E6671" t="str">
            <v>VICTOR</v>
          </cell>
          <cell r="F6671" t="str">
            <v>ETL.3500</v>
          </cell>
          <cell r="G6671" t="str">
            <v>.TOWR</v>
          </cell>
          <cell r="H6671">
            <v>44328</v>
          </cell>
          <cell r="I6671">
            <v>44306</v>
          </cell>
          <cell r="J6671">
            <v>44649</v>
          </cell>
          <cell r="K6671">
            <v>44676</v>
          </cell>
          <cell r="M6671">
            <v>44671</v>
          </cell>
          <cell r="N6671">
            <v>44671</v>
          </cell>
          <cell r="O6671" t="str">
            <v>543</v>
          </cell>
          <cell r="P6671" t="str">
            <v/>
          </cell>
          <cell r="Q6671" t="str">
            <v>E - Schd Compl Yr 0</v>
          </cell>
          <cell r="R6671" t="str">
            <v>ORAS NOCO ATCO</v>
          </cell>
          <cell r="S6671" t="str">
            <v>HFTD 2</v>
          </cell>
        </row>
        <row r="6672">
          <cell r="B6672" t="str">
            <v>121319839</v>
          </cell>
          <cell r="C6672" t="str">
            <v>010/010</v>
          </cell>
          <cell r="D6672" t="str">
            <v>EI FVE PNT SW STA-HRN-GTE 10/10 RPL STRW</v>
          </cell>
          <cell r="E6672" t="str">
            <v>FRESNO</v>
          </cell>
          <cell r="F6672" t="str">
            <v>ETL.9160</v>
          </cell>
          <cell r="G6672" t="str">
            <v>ETL.9160_010/010</v>
          </cell>
          <cell r="H6672">
            <v>44328</v>
          </cell>
          <cell r="I6672">
            <v>44328</v>
          </cell>
          <cell r="J6672">
            <v>44328</v>
          </cell>
          <cell r="L6672">
            <v>44965</v>
          </cell>
          <cell r="M6672">
            <v>44693</v>
          </cell>
          <cell r="N6672">
            <v>44691</v>
          </cell>
          <cell r="O6672" t="str">
            <v>372</v>
          </cell>
          <cell r="P6672" t="str">
            <v>INSP</v>
          </cell>
          <cell r="Q6672" t="str">
            <v>E - Schd Compl Yr 0</v>
          </cell>
          <cell r="R6672" t="str">
            <v>NOPR ORAS ATCO</v>
          </cell>
          <cell r="S6672" t="str">
            <v>Non-HFTD</v>
          </cell>
        </row>
        <row r="6673">
          <cell r="B6673" t="str">
            <v>121319914</v>
          </cell>
          <cell r="C6673" t="str">
            <v>001/039</v>
          </cell>
          <cell r="D6673" t="str">
            <v>GLENN #2 001/039 RPL STRW</v>
          </cell>
          <cell r="E6673" t="str">
            <v>TABLEMTN</v>
          </cell>
          <cell r="F6673" t="str">
            <v>ETL.6930</v>
          </cell>
          <cell r="G6673" t="str">
            <v>ETL.6930_001/039</v>
          </cell>
          <cell r="H6673">
            <v>44328</v>
          </cell>
          <cell r="I6673">
            <v>44328</v>
          </cell>
          <cell r="J6673">
            <v>44607</v>
          </cell>
          <cell r="K6673">
            <v>44697</v>
          </cell>
          <cell r="M6673">
            <v>44693</v>
          </cell>
          <cell r="N6673">
            <v>44680</v>
          </cell>
          <cell r="O6673" t="str">
            <v>372</v>
          </cell>
          <cell r="P6673" t="str">
            <v>OTHR</v>
          </cell>
          <cell r="Q6673" t="str">
            <v>E - Schd Compl Yr 0</v>
          </cell>
          <cell r="R6673" t="str">
            <v>ORAS NOCO ATCO</v>
          </cell>
          <cell r="S6673" t="str">
            <v>Non-HFTD</v>
          </cell>
        </row>
        <row r="6674">
          <cell r="B6674" t="str">
            <v>121319925</v>
          </cell>
          <cell r="C6674" t="str">
            <v>015/119</v>
          </cell>
          <cell r="D6674" t="str">
            <v>T2 EI PIT #1-COTTONWOOD 015/119 RPR STRT</v>
          </cell>
          <cell r="E6674" t="str">
            <v>TABLEMTN</v>
          </cell>
          <cell r="F6674" t="str">
            <v>ETL.5390</v>
          </cell>
          <cell r="G6674" t="str">
            <v>.TOWR</v>
          </cell>
          <cell r="H6674">
            <v>44328</v>
          </cell>
          <cell r="I6674">
            <v>44328</v>
          </cell>
          <cell r="J6674">
            <v>44762</v>
          </cell>
          <cell r="K6674">
            <v>44770</v>
          </cell>
          <cell r="M6674">
            <v>44693</v>
          </cell>
          <cell r="N6674">
            <v>44693</v>
          </cell>
          <cell r="O6674" t="str">
            <v>543</v>
          </cell>
          <cell r="P6674" t="str">
            <v>CREW</v>
          </cell>
          <cell r="Q6674" t="str">
            <v>E - Schd Compl Yr 0</v>
          </cell>
          <cell r="R6674" t="str">
            <v>ORAS NOCO ATCO</v>
          </cell>
          <cell r="S6674" t="str">
            <v>HFTD 2</v>
          </cell>
        </row>
        <row r="6675">
          <cell r="B6675" t="str">
            <v>121319947</v>
          </cell>
          <cell r="C6675" t="str">
            <v>001/041</v>
          </cell>
          <cell r="D6675" t="str">
            <v>GLENN #2 001/041 RPL STRW</v>
          </cell>
          <cell r="E6675" t="str">
            <v>TABLEMTN</v>
          </cell>
          <cell r="F6675" t="str">
            <v>ETL.6930</v>
          </cell>
          <cell r="G6675" t="str">
            <v>ETL.6930_001/041</v>
          </cell>
          <cell r="H6675">
            <v>44328</v>
          </cell>
          <cell r="I6675">
            <v>44328</v>
          </cell>
          <cell r="J6675">
            <v>44607</v>
          </cell>
          <cell r="K6675">
            <v>44634</v>
          </cell>
          <cell r="M6675">
            <v>44693</v>
          </cell>
          <cell r="N6675">
            <v>44680</v>
          </cell>
          <cell r="O6675" t="str">
            <v>372</v>
          </cell>
          <cell r="P6675" t="str">
            <v>OTHR</v>
          </cell>
          <cell r="Q6675" t="str">
            <v>E - Schd Compl Yr 0</v>
          </cell>
          <cell r="R6675" t="str">
            <v>ORAS NOCO ATCO</v>
          </cell>
          <cell r="S6675" t="str">
            <v>Non-HFTD</v>
          </cell>
        </row>
        <row r="6676">
          <cell r="B6676" t="str">
            <v>121319958</v>
          </cell>
          <cell r="C6676" t="str">
            <v>000/004</v>
          </cell>
          <cell r="D6676" t="str">
            <v>EI FULTON-PUEBLO 000/004 RPR FOND</v>
          </cell>
          <cell r="E6676" t="str">
            <v>LAKEVLLE</v>
          </cell>
          <cell r="F6676" t="str">
            <v>ETL.1600</v>
          </cell>
          <cell r="G6676" t="str">
            <v>ETL.1600_000/004</v>
          </cell>
          <cell r="H6676">
            <v>44328</v>
          </cell>
          <cell r="I6676">
            <v>44328</v>
          </cell>
          <cell r="J6676">
            <v>44328</v>
          </cell>
          <cell r="L6676">
            <v>44980</v>
          </cell>
          <cell r="M6676">
            <v>44693</v>
          </cell>
          <cell r="O6676" t="str">
            <v>543</v>
          </cell>
          <cell r="P6676" t="str">
            <v>INSP</v>
          </cell>
          <cell r="Q6676" t="str">
            <v>E - Schd Compl Yr 0</v>
          </cell>
          <cell r="R6676" t="str">
            <v>OSNO ATCO</v>
          </cell>
          <cell r="S6676" t="str">
            <v>Non-HFTD</v>
          </cell>
        </row>
        <row r="6677">
          <cell r="B6677" t="str">
            <v>121319959</v>
          </cell>
          <cell r="C6677" t="str">
            <v>000/004</v>
          </cell>
          <cell r="D6677" t="str">
            <v>EI SILVERADO-FULTON 000/004 RPL INSS</v>
          </cell>
          <cell r="E6677" t="str">
            <v>LAKEVLLE</v>
          </cell>
          <cell r="F6677" t="str">
            <v>ETL.1610</v>
          </cell>
          <cell r="G6677" t="str">
            <v>ETL.1610_000/004</v>
          </cell>
          <cell r="H6677">
            <v>44328</v>
          </cell>
          <cell r="I6677">
            <v>44328</v>
          </cell>
          <cell r="J6677">
            <v>44627</v>
          </cell>
          <cell r="K6677">
            <v>44642</v>
          </cell>
          <cell r="M6677">
            <v>44693</v>
          </cell>
          <cell r="N6677">
            <v>44693</v>
          </cell>
          <cell r="O6677" t="str">
            <v>532</v>
          </cell>
          <cell r="P6677" t="str">
            <v>INSP</v>
          </cell>
          <cell r="Q6677" t="str">
            <v>E - Schd Compl Yr 0</v>
          </cell>
          <cell r="R6677" t="str">
            <v>ORAS NOCO ATCO</v>
          </cell>
          <cell r="S6677" t="e">
            <v>#N/A</v>
          </cell>
        </row>
        <row r="6678">
          <cell r="B6678" t="str">
            <v>121319964</v>
          </cell>
          <cell r="C6678" t="str">
            <v>017/306</v>
          </cell>
          <cell r="D6678" t="str">
            <v>EI CORTINA #4 17/306 RMV VEG</v>
          </cell>
          <cell r="E6678" t="str">
            <v>SACTO</v>
          </cell>
          <cell r="F6678" t="str">
            <v>ETL.6610</v>
          </cell>
          <cell r="G6678" t="str">
            <v>ETL.6610_017/306</v>
          </cell>
          <cell r="H6678">
            <v>44328</v>
          </cell>
          <cell r="I6678">
            <v>44328</v>
          </cell>
          <cell r="J6678">
            <v>44774</v>
          </cell>
          <cell r="K6678">
            <v>44774</v>
          </cell>
          <cell r="M6678">
            <v>44693</v>
          </cell>
          <cell r="O6678" t="str">
            <v>564</v>
          </cell>
          <cell r="P6678" t="str">
            <v>INSP</v>
          </cell>
          <cell r="Q6678" t="str">
            <v>E - Schd Compl Yr 0</v>
          </cell>
          <cell r="R6678" t="str">
            <v>NOCO ATCO</v>
          </cell>
          <cell r="S6678" t="str">
            <v>Non-HFTD</v>
          </cell>
        </row>
        <row r="6679">
          <cell r="B6679" t="str">
            <v>121320044</v>
          </cell>
          <cell r="C6679" t="str">
            <v>000/015</v>
          </cell>
          <cell r="D6679" t="str">
            <v>DI KNGS RVR-SNGR-RDLEY 0/15 RPR WDPKR</v>
          </cell>
          <cell r="E6679" t="str">
            <v>FRESNO</v>
          </cell>
          <cell r="F6679" t="str">
            <v>ETL.2030</v>
          </cell>
          <cell r="G6679" t="str">
            <v>ETL.2030_000/015</v>
          </cell>
          <cell r="H6679">
            <v>44328</v>
          </cell>
          <cell r="I6679">
            <v>44306</v>
          </cell>
          <cell r="J6679">
            <v>44306</v>
          </cell>
          <cell r="L6679">
            <v>45148</v>
          </cell>
          <cell r="M6679">
            <v>44671</v>
          </cell>
          <cell r="O6679" t="str">
            <v>630</v>
          </cell>
          <cell r="P6679" t="str">
            <v/>
          </cell>
          <cell r="Q6679" t="str">
            <v>E - Schd Compl Yr 0</v>
          </cell>
          <cell r="R6679" t="str">
            <v>OSNO ATCO</v>
          </cell>
          <cell r="S6679" t="str">
            <v>Non-HFTD</v>
          </cell>
        </row>
        <row r="6680">
          <cell r="B6680" t="str">
            <v>121320093</v>
          </cell>
          <cell r="C6680" t="str">
            <v>010/007</v>
          </cell>
          <cell r="D6680" t="str">
            <v>EI FVE PNTS SW STA-HRN-GTE 10/7 REFRAME</v>
          </cell>
          <cell r="E6680" t="str">
            <v>FRESNO</v>
          </cell>
          <cell r="F6680" t="str">
            <v>ETL.9160</v>
          </cell>
          <cell r="G6680" t="str">
            <v>ETL.9160_010/007</v>
          </cell>
          <cell r="H6680">
            <v>44328</v>
          </cell>
          <cell r="I6680">
            <v>44328</v>
          </cell>
          <cell r="J6680">
            <v>44328</v>
          </cell>
          <cell r="L6680">
            <v>44965</v>
          </cell>
          <cell r="M6680">
            <v>44693</v>
          </cell>
          <cell r="N6680">
            <v>44698</v>
          </cell>
          <cell r="O6680" t="str">
            <v>637</v>
          </cell>
          <cell r="P6680" t="str">
            <v>INSP</v>
          </cell>
          <cell r="Q6680" t="str">
            <v>E - Schd Compl Yr 0</v>
          </cell>
          <cell r="R6680" t="str">
            <v>NOPR ORAS ATCO</v>
          </cell>
          <cell r="S6680" t="str">
            <v>Non-HFTD</v>
          </cell>
        </row>
        <row r="6681">
          <cell r="B6681" t="str">
            <v>121320127</v>
          </cell>
          <cell r="C6681" t="str">
            <v>057/001</v>
          </cell>
          <cell r="D6681" t="str">
            <v>T2 EI HUMBOLDT-TRINITY 057/001R RPR BOND</v>
          </cell>
          <cell r="E6681" t="str">
            <v>EUREKA</v>
          </cell>
          <cell r="F6681" t="str">
            <v>ETL.1820</v>
          </cell>
          <cell r="G6681" t="str">
            <v>.POLE.WDPS</v>
          </cell>
          <cell r="H6681">
            <v>44328</v>
          </cell>
          <cell r="I6681">
            <v>44328</v>
          </cell>
          <cell r="J6681">
            <v>44710</v>
          </cell>
          <cell r="K6681">
            <v>44722</v>
          </cell>
          <cell r="M6681">
            <v>44693</v>
          </cell>
          <cell r="N6681">
            <v>44693</v>
          </cell>
          <cell r="O6681" t="str">
            <v>630</v>
          </cell>
          <cell r="P6681" t="str">
            <v>INSP</v>
          </cell>
          <cell r="Q6681" t="str">
            <v>E - Schd Compl Yr 0</v>
          </cell>
          <cell r="R6681" t="str">
            <v>ORAS NOCO ATCO</v>
          </cell>
          <cell r="S6681" t="str">
            <v>HFTD 2</v>
          </cell>
        </row>
        <row r="6682">
          <cell r="B6682" t="str">
            <v>121320135</v>
          </cell>
          <cell r="C6682" t="str">
            <v>057/001</v>
          </cell>
          <cell r="D6682" t="str">
            <v>T2 EI HUMBOLDT-TRINITY 057/001L RPR BOND</v>
          </cell>
          <cell r="E6682" t="str">
            <v>EUREKA</v>
          </cell>
          <cell r="F6682" t="str">
            <v>ETL.1820</v>
          </cell>
          <cell r="G6682" t="str">
            <v>.POLE.WDPS</v>
          </cell>
          <cell r="H6682">
            <v>44328</v>
          </cell>
          <cell r="I6682">
            <v>44328</v>
          </cell>
          <cell r="J6682">
            <v>44710</v>
          </cell>
          <cell r="K6682">
            <v>44722</v>
          </cell>
          <cell r="M6682">
            <v>44693</v>
          </cell>
          <cell r="N6682">
            <v>44693</v>
          </cell>
          <cell r="O6682" t="str">
            <v>630</v>
          </cell>
          <cell r="P6682" t="str">
            <v>INSP</v>
          </cell>
          <cell r="Q6682" t="str">
            <v>E - Schd Compl Yr 0</v>
          </cell>
          <cell r="R6682" t="str">
            <v>ORAS NOCO ATCO</v>
          </cell>
          <cell r="S6682" t="str">
            <v>HFTD 2</v>
          </cell>
        </row>
        <row r="6683">
          <cell r="B6683" t="str">
            <v>121320137</v>
          </cell>
          <cell r="C6683" t="str">
            <v>057/001</v>
          </cell>
          <cell r="D6683" t="str">
            <v>T2 EI HUMBOLDT-TRINITY 057/001C RPR BOND</v>
          </cell>
          <cell r="E6683" t="str">
            <v>EUREKA</v>
          </cell>
          <cell r="F6683" t="str">
            <v>ETL.1820</v>
          </cell>
          <cell r="G6683" t="str">
            <v>.POLE.WDPS</v>
          </cell>
          <cell r="H6683">
            <v>44328</v>
          </cell>
          <cell r="I6683">
            <v>44328</v>
          </cell>
          <cell r="J6683">
            <v>44328</v>
          </cell>
          <cell r="M6683">
            <v>44693</v>
          </cell>
          <cell r="N6683">
            <v>44693</v>
          </cell>
          <cell r="O6683" t="str">
            <v>630</v>
          </cell>
          <cell r="P6683" t="str">
            <v>INSP</v>
          </cell>
          <cell r="Q6683" t="str">
            <v>E - Schd Compl Yr 0</v>
          </cell>
          <cell r="R6683" t="str">
            <v>NOPR ORAS ATCO</v>
          </cell>
          <cell r="S6683" t="str">
            <v>HFTD 2</v>
          </cell>
        </row>
        <row r="6684">
          <cell r="B6684" t="str">
            <v>121320293</v>
          </cell>
          <cell r="C6684" t="str">
            <v>004/110</v>
          </cell>
          <cell r="D6684" t="str">
            <v>EI VASCO-HERDLYN 4/110 RPL STRW</v>
          </cell>
          <cell r="E6684" t="str">
            <v>CONCORD</v>
          </cell>
          <cell r="F6684" t="str">
            <v>ETL.8260</v>
          </cell>
          <cell r="G6684" t="str">
            <v>ETL.8260_004/110</v>
          </cell>
          <cell r="H6684">
            <v>44328</v>
          </cell>
          <cell r="I6684">
            <v>44328</v>
          </cell>
          <cell r="J6684">
            <v>44328</v>
          </cell>
          <cell r="M6684">
            <v>44693</v>
          </cell>
          <cell r="N6684">
            <v>44692</v>
          </cell>
          <cell r="O6684" t="str">
            <v>372</v>
          </cell>
          <cell r="P6684" t="str">
            <v>INSP</v>
          </cell>
          <cell r="Q6684" t="str">
            <v>E - Schd Compl Yr 0</v>
          </cell>
          <cell r="R6684" t="str">
            <v>NOPR ORAS NOPT ATCO</v>
          </cell>
          <cell r="S6684" t="str">
            <v>Non-HFTD</v>
          </cell>
        </row>
        <row r="6685">
          <cell r="B6685" t="str">
            <v>121320314</v>
          </cell>
          <cell r="C6685" t="str">
            <v>007/136</v>
          </cell>
          <cell r="D6685" t="str">
            <v>DI PEASE-MARYSVILLE-HRTR 7/136 RMV VEG</v>
          </cell>
          <cell r="E6685" t="str">
            <v>SACTO</v>
          </cell>
          <cell r="F6685" t="str">
            <v>ETL.7770</v>
          </cell>
          <cell r="G6685" t="str">
            <v>ETL.7770_007/136</v>
          </cell>
          <cell r="H6685">
            <v>44328</v>
          </cell>
          <cell r="I6685">
            <v>44324</v>
          </cell>
          <cell r="J6685">
            <v>44324</v>
          </cell>
          <cell r="L6685">
            <v>45133</v>
          </cell>
          <cell r="M6685">
            <v>44689</v>
          </cell>
          <cell r="O6685" t="str">
            <v>564</v>
          </cell>
          <cell r="P6685" t="str">
            <v/>
          </cell>
          <cell r="Q6685" t="str">
            <v>E - Schd Compl Yr 0</v>
          </cell>
          <cell r="R6685" t="str">
            <v>OSNO ATCO</v>
          </cell>
          <cell r="S6685" t="str">
            <v>Non-HFTD</v>
          </cell>
        </row>
        <row r="6686">
          <cell r="B6686" t="str">
            <v>121320316</v>
          </cell>
          <cell r="C6686" t="str">
            <v>007/135</v>
          </cell>
          <cell r="D6686" t="str">
            <v>T2 DI COLGT-PLRMO 7/135 RPL POLE CMPLTD</v>
          </cell>
          <cell r="E6686" t="str">
            <v>SACTO</v>
          </cell>
          <cell r="F6686" t="str">
            <v>ETL.6500</v>
          </cell>
          <cell r="G6686" t="str">
            <v>.POLE.WOOD</v>
          </cell>
          <cell r="H6686">
            <v>44328</v>
          </cell>
          <cell r="I6686">
            <v>44326</v>
          </cell>
          <cell r="J6686">
            <v>44695</v>
          </cell>
          <cell r="K6686">
            <v>44733</v>
          </cell>
          <cell r="M6686">
            <v>44691</v>
          </cell>
          <cell r="N6686">
            <v>44690</v>
          </cell>
          <cell r="O6686" t="str">
            <v>372</v>
          </cell>
          <cell r="P6686" t="str">
            <v/>
          </cell>
          <cell r="Q6686" t="str">
            <v>E - Schd Compl Yr 0</v>
          </cell>
          <cell r="R6686" t="str">
            <v>ORAS NOCO ATCO</v>
          </cell>
          <cell r="S6686" t="str">
            <v>HFTD 2</v>
          </cell>
        </row>
        <row r="6687">
          <cell r="B6687" t="str">
            <v>121320390</v>
          </cell>
          <cell r="C6687" t="str">
            <v>025/217</v>
          </cell>
          <cell r="D6687" t="str">
            <v>WV T2 BRDGVILL-CTTNWD 25/217 INS DAMW</v>
          </cell>
          <cell r="E6687" t="str">
            <v>TABLEMTN</v>
          </cell>
          <cell r="F6687" t="str">
            <v>ETL.1110</v>
          </cell>
          <cell r="G6687" t="str">
            <v>.INSL.NCER</v>
          </cell>
          <cell r="H6687">
            <v>44328</v>
          </cell>
          <cell r="I6687">
            <v>44328</v>
          </cell>
          <cell r="J6687">
            <v>44735</v>
          </cell>
          <cell r="K6687">
            <v>44796</v>
          </cell>
          <cell r="M6687">
            <v>44693</v>
          </cell>
          <cell r="N6687">
            <v>44693</v>
          </cell>
          <cell r="O6687" t="str">
            <v>630</v>
          </cell>
          <cell r="P6687" t="str">
            <v>OTHR</v>
          </cell>
          <cell r="Q6687" t="str">
            <v>E - Schd Compl Yr 0</v>
          </cell>
          <cell r="R6687" t="str">
            <v>ORAS NOCO ATCO</v>
          </cell>
          <cell r="S6687" t="str">
            <v>HFTD 2</v>
          </cell>
        </row>
        <row r="6688">
          <cell r="B6688" t="str">
            <v>121320438</v>
          </cell>
          <cell r="C6688" t="str">
            <v>010/005</v>
          </cell>
          <cell r="D6688" t="str">
            <v>EI FVE PNTS SS-HRN-GTS 10/5 REFRAME</v>
          </cell>
          <cell r="E6688" t="str">
            <v>FRESNO</v>
          </cell>
          <cell r="F6688" t="str">
            <v>ETL.9160</v>
          </cell>
          <cell r="G6688" t="str">
            <v>ETL.9160_010/005</v>
          </cell>
          <cell r="H6688">
            <v>44328</v>
          </cell>
          <cell r="I6688">
            <v>44328</v>
          </cell>
          <cell r="J6688">
            <v>44328</v>
          </cell>
          <cell r="L6688">
            <v>44965</v>
          </cell>
          <cell r="M6688">
            <v>44693</v>
          </cell>
          <cell r="N6688">
            <v>44698</v>
          </cell>
          <cell r="O6688" t="str">
            <v>637</v>
          </cell>
          <cell r="P6688" t="str">
            <v>INSP</v>
          </cell>
          <cell r="Q6688" t="str">
            <v>E - Schd Compl Yr 0</v>
          </cell>
          <cell r="R6688" t="str">
            <v>NOPR ORAS ATCO</v>
          </cell>
          <cell r="S6688" t="str">
            <v>Non-HFTD</v>
          </cell>
        </row>
        <row r="6689">
          <cell r="B6689" t="str">
            <v>121320445</v>
          </cell>
          <cell r="C6689" t="str">
            <v>008/121</v>
          </cell>
          <cell r="D6689" t="str">
            <v>DI CENTERVILLE-TABLE MTN 8/121 RPR CRSW</v>
          </cell>
          <cell r="E6689" t="str">
            <v>TABLEMTN</v>
          </cell>
          <cell r="F6689" t="str">
            <v>ETL.6320</v>
          </cell>
          <cell r="G6689" t="str">
            <v>ETL.6320_008/121</v>
          </cell>
          <cell r="H6689">
            <v>44328</v>
          </cell>
          <cell r="I6689">
            <v>44324</v>
          </cell>
          <cell r="J6689">
            <v>44324</v>
          </cell>
          <cell r="L6689">
            <v>44952</v>
          </cell>
          <cell r="M6689">
            <v>44689</v>
          </cell>
          <cell r="O6689" t="str">
            <v>630</v>
          </cell>
          <cell r="P6689" t="str">
            <v/>
          </cell>
          <cell r="Q6689" t="str">
            <v>E - Schd Compl Yr 0</v>
          </cell>
          <cell r="R6689" t="str">
            <v>OSNO ATCO</v>
          </cell>
          <cell r="S6689" t="str">
            <v>Non-HFTD</v>
          </cell>
        </row>
        <row r="6690">
          <cell r="B6690" t="str">
            <v>121320524</v>
          </cell>
          <cell r="C6690" t="str">
            <v>A016/139</v>
          </cell>
          <cell r="D6690" t="str">
            <v>EI SYCMR CRK-NTR DM-TBL A16/139 RPL HRDW</v>
          </cell>
          <cell r="E6690" t="str">
            <v>TABLEMTN</v>
          </cell>
          <cell r="F6690" t="str">
            <v>ETL.4314</v>
          </cell>
          <cell r="G6690" t="str">
            <v>ETL.4314_A016/139</v>
          </cell>
          <cell r="H6690">
            <v>44328</v>
          </cell>
          <cell r="I6690">
            <v>44328</v>
          </cell>
          <cell r="J6690">
            <v>44328</v>
          </cell>
          <cell r="M6690">
            <v>44693</v>
          </cell>
          <cell r="O6690" t="str">
            <v>630</v>
          </cell>
          <cell r="P6690" t="str">
            <v>INSP</v>
          </cell>
          <cell r="Q6690" t="str">
            <v>E - Schd Compl Yr 0</v>
          </cell>
          <cell r="R6690" t="str">
            <v>OSNO ATCO</v>
          </cell>
          <cell r="S6690" t="str">
            <v>Non-HFTD</v>
          </cell>
        </row>
        <row r="6691">
          <cell r="B6691" t="str">
            <v>121320541</v>
          </cell>
          <cell r="C6691" t="str">
            <v>013/157</v>
          </cell>
          <cell r="D6691" t="str">
            <v>EI DRUM-SUMMIT #1 13/157L RPL STRW</v>
          </cell>
          <cell r="E6691" t="str">
            <v>SACTO</v>
          </cell>
          <cell r="F6691" t="str">
            <v>ETL.1440</v>
          </cell>
          <cell r="G6691" t="str">
            <v>ETL.1440_013/157</v>
          </cell>
          <cell r="H6691">
            <v>44328</v>
          </cell>
          <cell r="I6691">
            <v>44328</v>
          </cell>
          <cell r="J6691">
            <v>44328</v>
          </cell>
          <cell r="L6691">
            <v>45055</v>
          </cell>
          <cell r="M6691">
            <v>44693</v>
          </cell>
          <cell r="N6691">
            <v>44679</v>
          </cell>
          <cell r="O6691" t="str">
            <v>372</v>
          </cell>
          <cell r="P6691" t="str">
            <v>INSP</v>
          </cell>
          <cell r="Q6691" t="str">
            <v>E - Schd Compl Yr 0</v>
          </cell>
          <cell r="R6691" t="str">
            <v>NOPR ORAS ATCO</v>
          </cell>
          <cell r="S6691" t="str">
            <v>Non-HFTD</v>
          </cell>
        </row>
        <row r="6692">
          <cell r="B6692" t="str">
            <v>121320581</v>
          </cell>
          <cell r="C6692" t="str">
            <v>018/308</v>
          </cell>
          <cell r="D6692" t="str">
            <v>EI CORTINA #4 18/308 RPR STRW</v>
          </cell>
          <cell r="E6692" t="str">
            <v>SACTO</v>
          </cell>
          <cell r="F6692" t="str">
            <v>ETL.6610</v>
          </cell>
          <cell r="G6692" t="str">
            <v>ETL.6610_018/308</v>
          </cell>
          <cell r="H6692">
            <v>44328</v>
          </cell>
          <cell r="I6692">
            <v>44328</v>
          </cell>
          <cell r="J6692">
            <v>44328</v>
          </cell>
          <cell r="M6692">
            <v>44693</v>
          </cell>
          <cell r="N6692">
            <v>44693</v>
          </cell>
          <cell r="O6692" t="str">
            <v>630</v>
          </cell>
          <cell r="P6692" t="str">
            <v>INSP</v>
          </cell>
          <cell r="Q6692" t="str">
            <v>E - Schd Compl Yr 0</v>
          </cell>
          <cell r="R6692" t="str">
            <v>NOPR ORAS ATCO</v>
          </cell>
          <cell r="S6692" t="str">
            <v>Non-HFTD</v>
          </cell>
        </row>
        <row r="6693">
          <cell r="B6693" t="str">
            <v>121320616</v>
          </cell>
          <cell r="C6693" t="str">
            <v>098/412</v>
          </cell>
          <cell r="D6693" t="str">
            <v>EI LOS BANOS-MIDWAY #2 98/412 RPR FOND</v>
          </cell>
          <cell r="E6693" t="str">
            <v>FRESNO</v>
          </cell>
          <cell r="F6693" t="str">
            <v>ETL.6010</v>
          </cell>
          <cell r="G6693" t="str">
            <v>ETL.6010_098/412</v>
          </cell>
          <cell r="H6693">
            <v>44328</v>
          </cell>
          <cell r="I6693">
            <v>44328</v>
          </cell>
          <cell r="J6693">
            <v>44328</v>
          </cell>
          <cell r="L6693">
            <v>45161</v>
          </cell>
          <cell r="M6693">
            <v>44693</v>
          </cell>
          <cell r="N6693">
            <v>44693</v>
          </cell>
          <cell r="O6693" t="str">
            <v>543</v>
          </cell>
          <cell r="P6693" t="str">
            <v>INSP</v>
          </cell>
          <cell r="Q6693" t="str">
            <v>E - Schd Compl Yr 0</v>
          </cell>
          <cell r="R6693" t="str">
            <v>NOPR ORAS ATCO</v>
          </cell>
          <cell r="S6693" t="str">
            <v>Non-HFTD</v>
          </cell>
        </row>
        <row r="6694">
          <cell r="B6694" t="str">
            <v>121320626</v>
          </cell>
          <cell r="C6694" t="str">
            <v>013/157</v>
          </cell>
          <cell r="D6694" t="str">
            <v>EI DRUM-SUMMIT #1 13/157C RPL STRW</v>
          </cell>
          <cell r="E6694" t="str">
            <v>SACTO</v>
          </cell>
          <cell r="F6694" t="str">
            <v>ETL.1440</v>
          </cell>
          <cell r="G6694" t="str">
            <v>ETL.1440_013/157</v>
          </cell>
          <cell r="H6694">
            <v>44328</v>
          </cell>
          <cell r="I6694">
            <v>44328</v>
          </cell>
          <cell r="J6694">
            <v>44328</v>
          </cell>
          <cell r="L6694">
            <v>45055</v>
          </cell>
          <cell r="M6694">
            <v>44693</v>
          </cell>
          <cell r="N6694">
            <v>44679</v>
          </cell>
          <cell r="O6694" t="str">
            <v>372</v>
          </cell>
          <cell r="P6694" t="str">
            <v>INSP</v>
          </cell>
          <cell r="Q6694" t="str">
            <v>E - Schd Compl Yr 0</v>
          </cell>
          <cell r="R6694" t="str">
            <v>NOPR ORAS ATCO</v>
          </cell>
          <cell r="S6694" t="str">
            <v>Non-HFTD</v>
          </cell>
        </row>
        <row r="6695">
          <cell r="B6695" t="str">
            <v>121320631</v>
          </cell>
          <cell r="C6695" t="str">
            <v>019/003</v>
          </cell>
          <cell r="D6695" t="str">
            <v>T2 DI TULE-SPRINGVILLE 19/3 RPR STRW</v>
          </cell>
          <cell r="E6695" t="str">
            <v>MIDWAY</v>
          </cell>
          <cell r="F6695" t="str">
            <v>ETL.9040</v>
          </cell>
          <cell r="G6695" t="str">
            <v>.POLE.WOOD</v>
          </cell>
          <cell r="H6695">
            <v>44328</v>
          </cell>
          <cell r="I6695">
            <v>44307</v>
          </cell>
          <cell r="J6695">
            <v>44719</v>
          </cell>
          <cell r="K6695">
            <v>44726</v>
          </cell>
          <cell r="M6695">
            <v>44672</v>
          </cell>
          <cell r="N6695">
            <v>44672</v>
          </cell>
          <cell r="O6695" t="str">
            <v>630</v>
          </cell>
          <cell r="P6695" t="str">
            <v>OTHR</v>
          </cell>
          <cell r="Q6695" t="str">
            <v>E - Schd Compl Yr 0</v>
          </cell>
          <cell r="R6695" t="str">
            <v>ORAS NOCO ATCO</v>
          </cell>
          <cell r="S6695" t="str">
            <v>HFTD 2</v>
          </cell>
        </row>
        <row r="6696">
          <cell r="B6696" t="str">
            <v>121320633</v>
          </cell>
          <cell r="C6696" t="str">
            <v>002/054</v>
          </cell>
          <cell r="D6696" t="str">
            <v>DI TEJON-LEBEC 2/54 RPR WDPKR</v>
          </cell>
          <cell r="E6696" t="str">
            <v>MIDWAY</v>
          </cell>
          <cell r="F6696" t="str">
            <v>ETL.9250</v>
          </cell>
          <cell r="G6696" t="str">
            <v>ETL.9250_002/054</v>
          </cell>
          <cell r="H6696">
            <v>44328</v>
          </cell>
          <cell r="I6696">
            <v>44307</v>
          </cell>
          <cell r="J6696">
            <v>44307</v>
          </cell>
          <cell r="M6696">
            <v>44672</v>
          </cell>
          <cell r="N6696">
            <v>44672</v>
          </cell>
          <cell r="O6696" t="str">
            <v>630</v>
          </cell>
          <cell r="P6696" t="str">
            <v/>
          </cell>
          <cell r="Q6696" t="str">
            <v>E - Schd Compl Yr 0</v>
          </cell>
          <cell r="R6696" t="str">
            <v>NOPR ORAS ATCO</v>
          </cell>
          <cell r="S6696" t="str">
            <v>Non-HFTD</v>
          </cell>
        </row>
        <row r="6697">
          <cell r="B6697" t="str">
            <v>121320649</v>
          </cell>
          <cell r="C6697" t="str">
            <v>013/157</v>
          </cell>
          <cell r="D6697" t="str">
            <v>EI DRUM-SUMMIT #1 13/157R RPL STRW</v>
          </cell>
          <cell r="E6697" t="str">
            <v>SACTO</v>
          </cell>
          <cell r="F6697" t="str">
            <v>ETL.1440</v>
          </cell>
          <cell r="G6697" t="str">
            <v>ETL.1440_013/157</v>
          </cell>
          <cell r="H6697">
            <v>44328</v>
          </cell>
          <cell r="I6697">
            <v>44328</v>
          </cell>
          <cell r="J6697">
            <v>44328</v>
          </cell>
          <cell r="L6697">
            <v>45055</v>
          </cell>
          <cell r="M6697">
            <v>44693</v>
          </cell>
          <cell r="N6697">
            <v>44679</v>
          </cell>
          <cell r="O6697" t="str">
            <v>372</v>
          </cell>
          <cell r="P6697" t="str">
            <v>INSP</v>
          </cell>
          <cell r="Q6697" t="str">
            <v>E - Schd Compl Yr 0</v>
          </cell>
          <cell r="R6697" t="str">
            <v>NOPR ORAS ATCO</v>
          </cell>
          <cell r="S6697" t="str">
            <v>Non-HFTD</v>
          </cell>
        </row>
        <row r="6698">
          <cell r="B6698" t="str">
            <v>121320742</v>
          </cell>
          <cell r="C6698" t="str">
            <v>041/000</v>
          </cell>
          <cell r="D6698" t="str">
            <v>T0 WV GARBERVILLE-LAYTONVILLE 41/0 INS D</v>
          </cell>
          <cell r="E6698" t="str">
            <v>WILLITS</v>
          </cell>
          <cell r="F6698" t="str">
            <v>ETL.8365</v>
          </cell>
          <cell r="G6698" t="str">
            <v>.POLE.NWOD</v>
          </cell>
          <cell r="H6698">
            <v>44328</v>
          </cell>
          <cell r="I6698">
            <v>44328</v>
          </cell>
          <cell r="J6698">
            <v>44666</v>
          </cell>
          <cell r="K6698">
            <v>44678</v>
          </cell>
          <cell r="M6698">
            <v>44693</v>
          </cell>
          <cell r="N6698">
            <v>44693</v>
          </cell>
          <cell r="O6698" t="str">
            <v>630</v>
          </cell>
          <cell r="P6698" t="str">
            <v>OTHR</v>
          </cell>
          <cell r="Q6698" t="str">
            <v>E - Schd Compl Yr 0</v>
          </cell>
          <cell r="R6698" t="str">
            <v>ORAS NOCO ATCO</v>
          </cell>
          <cell r="S6698" t="str">
            <v>Remove</v>
          </cell>
        </row>
        <row r="6699">
          <cell r="B6699" t="str">
            <v>121320746</v>
          </cell>
          <cell r="C6699" t="str">
            <v>013/097</v>
          </cell>
          <cell r="D6699" t="str">
            <v>EI SYCMR CRK-NTR DM-TBL 13/97 RPL PL</v>
          </cell>
          <cell r="E6699" t="str">
            <v>TABLEMTN</v>
          </cell>
          <cell r="F6699" t="str">
            <v>ETL.4314</v>
          </cell>
          <cell r="G6699" t="str">
            <v>ETL.4314_013/097</v>
          </cell>
          <cell r="H6699">
            <v>44328</v>
          </cell>
          <cell r="I6699">
            <v>44328</v>
          </cell>
          <cell r="J6699">
            <v>44328</v>
          </cell>
          <cell r="M6699">
            <v>44693</v>
          </cell>
          <cell r="N6699">
            <v>44694</v>
          </cell>
          <cell r="O6699" t="str">
            <v>372</v>
          </cell>
          <cell r="P6699" t="str">
            <v>INSP</v>
          </cell>
          <cell r="Q6699" t="str">
            <v>E - Schd Compl Yr 0</v>
          </cell>
          <cell r="R6699" t="str">
            <v>NOPR ORAS ATCO</v>
          </cell>
          <cell r="S6699" t="str">
            <v>Non-HFTD</v>
          </cell>
        </row>
        <row r="6700">
          <cell r="B6700" t="str">
            <v>121320792</v>
          </cell>
          <cell r="C6700" t="str">
            <v>040/262</v>
          </cell>
          <cell r="D6700" t="str">
            <v>DI POE-RIO OSO 40/262 RPR INSS</v>
          </cell>
          <cell r="E6700" t="str">
            <v>TABLEMTN</v>
          </cell>
          <cell r="F6700" t="str">
            <v>ETL.5540</v>
          </cell>
          <cell r="G6700" t="str">
            <v>ETL.5540_040/262</v>
          </cell>
          <cell r="H6700">
            <v>44328</v>
          </cell>
          <cell r="I6700">
            <v>44307</v>
          </cell>
          <cell r="J6700">
            <v>44307</v>
          </cell>
          <cell r="L6700">
            <v>44967</v>
          </cell>
          <cell r="M6700">
            <v>44672</v>
          </cell>
          <cell r="O6700" t="str">
            <v>628</v>
          </cell>
          <cell r="P6700" t="str">
            <v/>
          </cell>
          <cell r="Q6700" t="str">
            <v>E - Schd Compl Yr 0</v>
          </cell>
          <cell r="R6700" t="str">
            <v>OSNO ATCO</v>
          </cell>
          <cell r="S6700" t="str">
            <v>Non-HFTD</v>
          </cell>
        </row>
        <row r="6701">
          <cell r="B6701" t="str">
            <v>121320803</v>
          </cell>
          <cell r="C6701" t="str">
            <v>003/024</v>
          </cell>
          <cell r="D6701" t="str">
            <v>DI RIO OSO-WOODLAND #2 3/24 RPLC INSS</v>
          </cell>
          <cell r="E6701" t="str">
            <v>SACTO</v>
          </cell>
          <cell r="F6701" t="str">
            <v>ETL.3470</v>
          </cell>
          <cell r="G6701" t="str">
            <v>ETL.3470_003/024</v>
          </cell>
          <cell r="H6701">
            <v>44328</v>
          </cell>
          <cell r="I6701">
            <v>44306</v>
          </cell>
          <cell r="J6701">
            <v>44306</v>
          </cell>
          <cell r="M6701">
            <v>44671</v>
          </cell>
          <cell r="O6701" t="str">
            <v>532</v>
          </cell>
          <cell r="P6701" t="str">
            <v/>
          </cell>
          <cell r="Q6701" t="str">
            <v>E - Schd Compl Yr 0</v>
          </cell>
          <cell r="R6701" t="str">
            <v>NOPR ATCO</v>
          </cell>
          <cell r="S6701" t="e">
            <v>#N/A</v>
          </cell>
        </row>
        <row r="6702">
          <cell r="B6702" t="str">
            <v>121320804</v>
          </cell>
          <cell r="C6702" t="str">
            <v>003/024</v>
          </cell>
          <cell r="D6702" t="str">
            <v>DI RIO OSO-WOODLAND #1 3/24 RPLC INSS</v>
          </cell>
          <cell r="E6702" t="str">
            <v>SACTO</v>
          </cell>
          <cell r="F6702" t="str">
            <v>ETL.3460</v>
          </cell>
          <cell r="G6702" t="str">
            <v>ETL.3460_003/024</v>
          </cell>
          <cell r="H6702">
            <v>44328</v>
          </cell>
          <cell r="I6702">
            <v>44306</v>
          </cell>
          <cell r="J6702">
            <v>44306</v>
          </cell>
          <cell r="M6702">
            <v>44671</v>
          </cell>
          <cell r="N6702">
            <v>44456</v>
          </cell>
          <cell r="O6702" t="str">
            <v>532</v>
          </cell>
          <cell r="P6702" t="str">
            <v/>
          </cell>
          <cell r="Q6702" t="str">
            <v>E - Schd Compl Yr 0</v>
          </cell>
          <cell r="R6702" t="str">
            <v>NOPR ORAS ATCO</v>
          </cell>
          <cell r="S6702" t="str">
            <v>Non-HFTD</v>
          </cell>
        </row>
        <row r="6703">
          <cell r="B6703" t="str">
            <v>121320810</v>
          </cell>
          <cell r="C6703" t="str">
            <v>015/241</v>
          </cell>
          <cell r="D6703" t="str">
            <v>EI ARCO-TULARE LAKE 15/241 RPL POLE</v>
          </cell>
          <cell r="E6703" t="str">
            <v>FRESNO</v>
          </cell>
          <cell r="F6703" t="str">
            <v>ETL.8460</v>
          </cell>
          <cell r="G6703" t="str">
            <v>ETL.8460_015/241</v>
          </cell>
          <cell r="H6703">
            <v>44328</v>
          </cell>
          <cell r="I6703">
            <v>44328</v>
          </cell>
          <cell r="J6703">
            <v>44521</v>
          </cell>
          <cell r="K6703">
            <v>44529</v>
          </cell>
          <cell r="M6703">
            <v>44693</v>
          </cell>
          <cell r="N6703">
            <v>44670</v>
          </cell>
          <cell r="O6703" t="str">
            <v>372</v>
          </cell>
          <cell r="P6703" t="str">
            <v>INSP</v>
          </cell>
          <cell r="Q6703" t="str">
            <v>E - Schd Compl Yr 0</v>
          </cell>
          <cell r="R6703" t="str">
            <v>ORAS NOCO ATCO</v>
          </cell>
          <cell r="S6703" t="str">
            <v>Non-HFTD</v>
          </cell>
        </row>
        <row r="6704">
          <cell r="B6704" t="str">
            <v>121320820</v>
          </cell>
          <cell r="C6704" t="str">
            <v>015/242</v>
          </cell>
          <cell r="D6704" t="str">
            <v>EI ARCO-TULARE LAKE 5/242 RPL POLE</v>
          </cell>
          <cell r="E6704" t="str">
            <v>FRESNO</v>
          </cell>
          <cell r="F6704" t="str">
            <v>ETL.8460</v>
          </cell>
          <cell r="G6704" t="str">
            <v>ETL.8460_015/242</v>
          </cell>
          <cell r="H6704">
            <v>44328</v>
          </cell>
          <cell r="I6704">
            <v>44328</v>
          </cell>
          <cell r="J6704">
            <v>44521</v>
          </cell>
          <cell r="K6704">
            <v>44550</v>
          </cell>
          <cell r="M6704">
            <v>44693</v>
          </cell>
          <cell r="N6704">
            <v>44670</v>
          </cell>
          <cell r="O6704" t="str">
            <v>372</v>
          </cell>
          <cell r="P6704" t="str">
            <v>INSP</v>
          </cell>
          <cell r="Q6704" t="str">
            <v>E - Schd Compl Yr 0</v>
          </cell>
          <cell r="R6704" t="str">
            <v>ORAS NOCO ATCO</v>
          </cell>
          <cell r="S6704" t="str">
            <v>Non-HFTD</v>
          </cell>
        </row>
        <row r="6705">
          <cell r="B6705" t="str">
            <v>121320864</v>
          </cell>
          <cell r="C6705" t="str">
            <v>:044/002</v>
          </cell>
          <cell r="D6705" t="str">
            <v>EI CRTHRS-LEMRE NS-CMDN :44/002 RPL INSW</v>
          </cell>
          <cell r="E6705" t="str">
            <v>FRESNO</v>
          </cell>
          <cell r="F6705" t="str">
            <v>ETL.8550</v>
          </cell>
          <cell r="G6705" t="str">
            <v>ETL.8550_:044/002</v>
          </cell>
          <cell r="H6705">
            <v>44328</v>
          </cell>
          <cell r="I6705">
            <v>44328</v>
          </cell>
          <cell r="J6705">
            <v>44328</v>
          </cell>
          <cell r="M6705">
            <v>44693</v>
          </cell>
          <cell r="O6705" t="str">
            <v>630</v>
          </cell>
          <cell r="P6705" t="str">
            <v>INSP</v>
          </cell>
          <cell r="Q6705" t="str">
            <v>E - Schd Compl Yr 0</v>
          </cell>
          <cell r="R6705" t="str">
            <v>OSNO ATCO</v>
          </cell>
          <cell r="S6705" t="str">
            <v>Non-HFTD</v>
          </cell>
        </row>
        <row r="6706">
          <cell r="B6706" t="str">
            <v>121320865</v>
          </cell>
          <cell r="C6706" t="str">
            <v>:043/014</v>
          </cell>
          <cell r="D6706" t="str">
            <v>EI CRTHRS-LEMRE NS-CMDN :43/014 RPL POLE</v>
          </cell>
          <cell r="E6706" t="str">
            <v>FRESNO</v>
          </cell>
          <cell r="F6706" t="str">
            <v>ETL.8550</v>
          </cell>
          <cell r="G6706" t="str">
            <v>ETL.8550_:043/014</v>
          </cell>
          <cell r="H6706">
            <v>44328</v>
          </cell>
          <cell r="I6706">
            <v>44328</v>
          </cell>
          <cell r="J6706">
            <v>44328</v>
          </cell>
          <cell r="L6706">
            <v>45132</v>
          </cell>
          <cell r="M6706">
            <v>44693</v>
          </cell>
          <cell r="N6706">
            <v>44692</v>
          </cell>
          <cell r="O6706" t="str">
            <v>372</v>
          </cell>
          <cell r="P6706" t="str">
            <v>INSP</v>
          </cell>
          <cell r="Q6706" t="str">
            <v>E - Schd Compl Yr 0</v>
          </cell>
          <cell r="R6706" t="str">
            <v>NOPR ORAS ATCO</v>
          </cell>
          <cell r="S6706" t="str">
            <v>Non-HFTD</v>
          </cell>
        </row>
        <row r="6707">
          <cell r="B6707" t="str">
            <v>121320884</v>
          </cell>
          <cell r="C6707" t="str">
            <v>028/523</v>
          </cell>
          <cell r="D6707" t="str">
            <v>EI GLENN #3_028/523 RPR SWITCH(WHIP)</v>
          </cell>
          <cell r="E6707" t="str">
            <v>TABLEMTN</v>
          </cell>
          <cell r="F6707" t="str">
            <v>ETL.6940</v>
          </cell>
          <cell r="G6707" t="str">
            <v>ETL.6940_028/523</v>
          </cell>
          <cell r="H6707">
            <v>44328</v>
          </cell>
          <cell r="I6707">
            <v>44328</v>
          </cell>
          <cell r="J6707">
            <v>44649</v>
          </cell>
          <cell r="K6707">
            <v>44672</v>
          </cell>
          <cell r="M6707">
            <v>44693</v>
          </cell>
          <cell r="N6707">
            <v>44693</v>
          </cell>
          <cell r="O6707" t="str">
            <v>630</v>
          </cell>
          <cell r="P6707" t="str">
            <v>INSP</v>
          </cell>
          <cell r="Q6707" t="str">
            <v>E - Schd Compl Yr 0</v>
          </cell>
          <cell r="R6707" t="str">
            <v>ORAS NOCO ATCO</v>
          </cell>
          <cell r="S6707" t="str">
            <v>Non-HFTD</v>
          </cell>
        </row>
        <row r="6708">
          <cell r="B6708" t="str">
            <v>121320902</v>
          </cell>
          <cell r="C6708" t="str">
            <v>028/523</v>
          </cell>
          <cell r="D6708" t="str">
            <v>EI GLENN #3 - 60 kV_028/523 RPR GATE</v>
          </cell>
          <cell r="E6708" t="str">
            <v>TABLEMTN</v>
          </cell>
          <cell r="F6708" t="str">
            <v>ETL.6940</v>
          </cell>
          <cell r="G6708" t="str">
            <v>ETL.6940_028/523</v>
          </cell>
          <cell r="H6708">
            <v>44328</v>
          </cell>
          <cell r="I6708">
            <v>44328</v>
          </cell>
          <cell r="J6708">
            <v>44684</v>
          </cell>
          <cell r="K6708">
            <v>44691</v>
          </cell>
          <cell r="M6708">
            <v>44693</v>
          </cell>
          <cell r="N6708">
            <v>44693</v>
          </cell>
          <cell r="O6708" t="str">
            <v>932</v>
          </cell>
          <cell r="P6708" t="str">
            <v>INSP</v>
          </cell>
          <cell r="Q6708" t="str">
            <v>E - Schd Compl Yr 0</v>
          </cell>
          <cell r="R6708" t="str">
            <v>ORAS NOCO ATCO</v>
          </cell>
          <cell r="S6708" t="str">
            <v>Non-HFTD</v>
          </cell>
        </row>
        <row r="6709">
          <cell r="B6709" t="str">
            <v>121320923</v>
          </cell>
          <cell r="C6709" t="str">
            <v>013/160</v>
          </cell>
          <cell r="D6709" t="str">
            <v>EI DRUM-SUMMIT #2 13/160R RPR GYWW</v>
          </cell>
          <cell r="E6709" t="str">
            <v>SACTO</v>
          </cell>
          <cell r="F6709" t="str">
            <v>ETL.1450</v>
          </cell>
          <cell r="G6709" t="str">
            <v>ETL.1450_013/160</v>
          </cell>
          <cell r="H6709">
            <v>44328</v>
          </cell>
          <cell r="I6709">
            <v>44328</v>
          </cell>
          <cell r="J6709">
            <v>44328</v>
          </cell>
          <cell r="L6709">
            <v>45053</v>
          </cell>
          <cell r="M6709">
            <v>44693</v>
          </cell>
          <cell r="N6709">
            <v>44693</v>
          </cell>
          <cell r="O6709" t="str">
            <v>630</v>
          </cell>
          <cell r="P6709" t="str">
            <v>INSP</v>
          </cell>
          <cell r="Q6709" t="str">
            <v>E - Schd Compl Yr 0</v>
          </cell>
          <cell r="R6709" t="str">
            <v>NOPR ORAS ATCO</v>
          </cell>
          <cell r="S6709" t="str">
            <v>Non-HFTD</v>
          </cell>
        </row>
        <row r="6710">
          <cell r="B6710" t="str">
            <v>121321026</v>
          </cell>
          <cell r="C6710" t="str">
            <v>001/002</v>
          </cell>
          <cell r="D6710" t="str">
            <v>EI CORCORAN-GUERNSEY 1/2 RPL STRW</v>
          </cell>
          <cell r="E6710" t="str">
            <v>FRESNO</v>
          </cell>
          <cell r="F6710" t="str">
            <v>ETL.9360</v>
          </cell>
          <cell r="G6710" t="str">
            <v>ETL.9360_001/002</v>
          </cell>
          <cell r="H6710">
            <v>44328</v>
          </cell>
          <cell r="I6710">
            <v>44328</v>
          </cell>
          <cell r="J6710">
            <v>44328</v>
          </cell>
          <cell r="M6710">
            <v>44693</v>
          </cell>
          <cell r="N6710">
            <v>44692</v>
          </cell>
          <cell r="O6710" t="str">
            <v>372</v>
          </cell>
          <cell r="P6710" t="str">
            <v>INSP</v>
          </cell>
          <cell r="Q6710" t="str">
            <v>E - Schd Compl Yr 0</v>
          </cell>
          <cell r="R6710" t="str">
            <v>NOPR ORAS ATCO</v>
          </cell>
          <cell r="S6710" t="str">
            <v>Non-HFTD</v>
          </cell>
        </row>
        <row r="6711">
          <cell r="B6711" t="str">
            <v>121321027</v>
          </cell>
          <cell r="C6711" t="str">
            <v>000/019</v>
          </cell>
          <cell r="D6711" t="str">
            <v>EI CORCORAN-GUERNSEY 0/19 RPL STRW</v>
          </cell>
          <cell r="E6711" t="str">
            <v>FRESNO</v>
          </cell>
          <cell r="F6711" t="str">
            <v>ETL.9360</v>
          </cell>
          <cell r="G6711" t="str">
            <v>ETL.9360_000/019</v>
          </cell>
          <cell r="H6711">
            <v>44328</v>
          </cell>
          <cell r="I6711">
            <v>44328</v>
          </cell>
          <cell r="J6711">
            <v>44328</v>
          </cell>
          <cell r="M6711">
            <v>44693</v>
          </cell>
          <cell r="N6711">
            <v>44692</v>
          </cell>
          <cell r="O6711" t="str">
            <v>372</v>
          </cell>
          <cell r="P6711" t="str">
            <v>INSP</v>
          </cell>
          <cell r="Q6711" t="str">
            <v>E - Schd Compl Yr 0</v>
          </cell>
          <cell r="R6711" t="str">
            <v>NOPR ORAS ATCO</v>
          </cell>
          <cell r="S6711" t="str">
            <v>Non-HFTD</v>
          </cell>
        </row>
        <row r="6712">
          <cell r="B6712" t="str">
            <v>121321033</v>
          </cell>
          <cell r="C6712" t="str">
            <v>000/015</v>
          </cell>
          <cell r="D6712" t="str">
            <v>EI CORCORAN-GUERNSEY 0/015 RPL STRW</v>
          </cell>
          <cell r="E6712" t="str">
            <v>FRESNO</v>
          </cell>
          <cell r="F6712" t="str">
            <v>ETL.9360</v>
          </cell>
          <cell r="G6712" t="str">
            <v>ETL.9360_000/015</v>
          </cell>
          <cell r="H6712">
            <v>44328</v>
          </cell>
          <cell r="I6712">
            <v>44328</v>
          </cell>
          <cell r="J6712">
            <v>44328</v>
          </cell>
          <cell r="M6712">
            <v>44693</v>
          </cell>
          <cell r="N6712">
            <v>44692</v>
          </cell>
          <cell r="O6712" t="str">
            <v>372</v>
          </cell>
          <cell r="P6712" t="str">
            <v>INSP</v>
          </cell>
          <cell r="Q6712" t="str">
            <v>E - Schd Compl Yr 0</v>
          </cell>
          <cell r="R6712" t="str">
            <v>NOPR ORAS ATCO</v>
          </cell>
          <cell r="S6712" t="str">
            <v>Non-HFTD</v>
          </cell>
        </row>
        <row r="6713">
          <cell r="B6713" t="str">
            <v>121321034</v>
          </cell>
          <cell r="C6713" t="str">
            <v>000/017</v>
          </cell>
          <cell r="D6713" t="str">
            <v>EI CORCORAN-GUERNSEY 0/17 RPL STRW</v>
          </cell>
          <cell r="E6713" t="str">
            <v>FRESNO</v>
          </cell>
          <cell r="F6713" t="str">
            <v>ETL.9360</v>
          </cell>
          <cell r="G6713" t="str">
            <v>ETL.9360_000/017</v>
          </cell>
          <cell r="H6713">
            <v>44328</v>
          </cell>
          <cell r="I6713">
            <v>44328</v>
          </cell>
          <cell r="J6713">
            <v>44328</v>
          </cell>
          <cell r="M6713">
            <v>44693</v>
          </cell>
          <cell r="N6713">
            <v>44692</v>
          </cell>
          <cell r="O6713" t="str">
            <v>372</v>
          </cell>
          <cell r="P6713" t="str">
            <v>INSP</v>
          </cell>
          <cell r="Q6713" t="str">
            <v>E - Schd Compl Yr 0</v>
          </cell>
          <cell r="R6713" t="str">
            <v>NOPR ORAS ATCO</v>
          </cell>
          <cell r="S6713" t="str">
            <v>Non-HFTD</v>
          </cell>
        </row>
        <row r="6714">
          <cell r="B6714" t="str">
            <v>121321078</v>
          </cell>
          <cell r="C6714" t="str">
            <v>:044/005</v>
          </cell>
          <cell r="D6714" t="str">
            <v>EI CARUTHERS-LEMRE NS-CMDN 44/5 RPL POLE</v>
          </cell>
          <cell r="E6714" t="str">
            <v>FRESNO</v>
          </cell>
          <cell r="F6714" t="str">
            <v>ETL.8550</v>
          </cell>
          <cell r="G6714" t="str">
            <v>ETL.8550_:044/005</v>
          </cell>
          <cell r="H6714">
            <v>44328</v>
          </cell>
          <cell r="I6714">
            <v>44328</v>
          </cell>
          <cell r="J6714">
            <v>44328</v>
          </cell>
          <cell r="L6714">
            <v>45133</v>
          </cell>
          <cell r="M6714">
            <v>44693</v>
          </cell>
          <cell r="N6714">
            <v>44692</v>
          </cell>
          <cell r="O6714" t="str">
            <v>372</v>
          </cell>
          <cell r="P6714" t="str">
            <v>INSP</v>
          </cell>
          <cell r="Q6714" t="str">
            <v>E - Schd Compl Yr 0</v>
          </cell>
          <cell r="R6714" t="str">
            <v>NOPR ORAS ATCO</v>
          </cell>
          <cell r="S6714" t="str">
            <v>Non-HFTD</v>
          </cell>
        </row>
        <row r="6715">
          <cell r="B6715" t="str">
            <v>121321090</v>
          </cell>
          <cell r="C6715" t="str">
            <v>031/277</v>
          </cell>
          <cell r="D6715" t="str">
            <v>EI CASCADE-CTTNWD 31/277L RPL STRW</v>
          </cell>
          <cell r="E6715" t="str">
            <v>TABLEMTN</v>
          </cell>
          <cell r="F6715" t="str">
            <v>ETL.1240</v>
          </cell>
          <cell r="G6715" t="str">
            <v>ETL.1240_031/277</v>
          </cell>
          <cell r="H6715">
            <v>44328</v>
          </cell>
          <cell r="I6715">
            <v>44328</v>
          </cell>
          <cell r="J6715">
            <v>44328</v>
          </cell>
          <cell r="M6715">
            <v>44693</v>
          </cell>
          <cell r="N6715">
            <v>44692</v>
          </cell>
          <cell r="O6715" t="str">
            <v>372</v>
          </cell>
          <cell r="P6715" t="str">
            <v>INSP</v>
          </cell>
          <cell r="Q6715" t="str">
            <v>E - Schd Compl Yr 0</v>
          </cell>
          <cell r="R6715" t="str">
            <v>NOPR ORAS ATCO</v>
          </cell>
          <cell r="S6715" t="str">
            <v>Non-HFTD</v>
          </cell>
        </row>
        <row r="6716">
          <cell r="B6716" t="str">
            <v>121321264</v>
          </cell>
          <cell r="C6716" t="str">
            <v>013/158</v>
          </cell>
          <cell r="D6716" t="str">
            <v>EI DRUM-SUMMIT #1 13/158R RPL STRW</v>
          </cell>
          <cell r="E6716" t="str">
            <v>SACTO</v>
          </cell>
          <cell r="F6716" t="str">
            <v>ETL.1440</v>
          </cell>
          <cell r="G6716" t="str">
            <v>ETL.1440_013/158</v>
          </cell>
          <cell r="H6716">
            <v>44328</v>
          </cell>
          <cell r="I6716">
            <v>44328</v>
          </cell>
          <cell r="J6716">
            <v>44328</v>
          </cell>
          <cell r="L6716">
            <v>45055</v>
          </cell>
          <cell r="M6716">
            <v>44693</v>
          </cell>
          <cell r="N6716">
            <v>44679</v>
          </cell>
          <cell r="O6716" t="str">
            <v>372</v>
          </cell>
          <cell r="P6716" t="str">
            <v>INSP</v>
          </cell>
          <cell r="Q6716" t="str">
            <v>E - Schd Compl Yr 0</v>
          </cell>
          <cell r="R6716" t="str">
            <v>NOPR ORAS ATCO</v>
          </cell>
          <cell r="S6716" t="str">
            <v>Non-HFTD</v>
          </cell>
        </row>
        <row r="6717">
          <cell r="B6717" t="str">
            <v>121321287</v>
          </cell>
          <cell r="C6717" t="str">
            <v>:005/033</v>
          </cell>
          <cell r="D6717" t="str">
            <v>T2 EI STNSLS-MLS SS-MTC #1 :5/33 RMV DBR</v>
          </cell>
          <cell r="E6717" t="str">
            <v>VICTOR</v>
          </cell>
          <cell r="F6717" t="str">
            <v>ETL.3830</v>
          </cell>
          <cell r="G6717" t="str">
            <v>.TOWR</v>
          </cell>
          <cell r="H6717">
            <v>44328</v>
          </cell>
          <cell r="I6717">
            <v>44317</v>
          </cell>
          <cell r="J6717">
            <v>44473</v>
          </cell>
          <cell r="K6717">
            <v>44475</v>
          </cell>
          <cell r="M6717">
            <v>44682</v>
          </cell>
          <cell r="N6717">
            <v>44682</v>
          </cell>
          <cell r="O6717" t="str">
            <v>628</v>
          </cell>
          <cell r="P6717" t="str">
            <v>OTHR</v>
          </cell>
          <cell r="Q6717" t="str">
            <v>E - Schd Compl Yr 0</v>
          </cell>
          <cell r="R6717" t="str">
            <v>ORAS NOCO ATCO</v>
          </cell>
          <cell r="S6717" t="str">
            <v>HFTD 2</v>
          </cell>
        </row>
        <row r="6718">
          <cell r="B6718" t="str">
            <v>121321302</v>
          </cell>
          <cell r="C6718" t="str">
            <v>000/002A</v>
          </cell>
          <cell r="D6718" t="str">
            <v>EI COTTONWOOD #2 0/2A RPL INSW</v>
          </cell>
          <cell r="E6718" t="str">
            <v>TABLEMTN</v>
          </cell>
          <cell r="F6718" t="str">
            <v>ETL.6630</v>
          </cell>
          <cell r="G6718" t="str">
            <v>ETL.6630_000/002A</v>
          </cell>
          <cell r="H6718">
            <v>44328</v>
          </cell>
          <cell r="I6718">
            <v>44328</v>
          </cell>
          <cell r="J6718">
            <v>44328</v>
          </cell>
          <cell r="L6718">
            <v>45023</v>
          </cell>
          <cell r="M6718">
            <v>44693</v>
          </cell>
          <cell r="N6718">
            <v>44693</v>
          </cell>
          <cell r="O6718" t="str">
            <v>508</v>
          </cell>
          <cell r="P6718" t="str">
            <v>INSP</v>
          </cell>
          <cell r="Q6718" t="str">
            <v>E - Schd Compl Yr 0</v>
          </cell>
          <cell r="R6718" t="str">
            <v>NOPR ORAS NOPT ATCO</v>
          </cell>
          <cell r="S6718" t="str">
            <v>Non-HFTD</v>
          </cell>
        </row>
        <row r="6719">
          <cell r="B6719" t="str">
            <v>121321399</v>
          </cell>
          <cell r="C6719" t="str">
            <v>014/162</v>
          </cell>
          <cell r="D6719" t="str">
            <v>EI DRUM-SUMMIT#2 14/162L RPL STRW</v>
          </cell>
          <cell r="E6719" t="str">
            <v>SACTO</v>
          </cell>
          <cell r="F6719" t="str">
            <v>ETL.1450</v>
          </cell>
          <cell r="G6719" t="str">
            <v>ETL.1450_014/162</v>
          </cell>
          <cell r="H6719">
            <v>44328</v>
          </cell>
          <cell r="I6719">
            <v>44328</v>
          </cell>
          <cell r="J6719">
            <v>44328</v>
          </cell>
          <cell r="L6719">
            <v>45057</v>
          </cell>
          <cell r="M6719">
            <v>44693</v>
          </cell>
          <cell r="N6719">
            <v>44729</v>
          </cell>
          <cell r="O6719" t="str">
            <v>372</v>
          </cell>
          <cell r="P6719" t="str">
            <v>INSP</v>
          </cell>
          <cell r="Q6719" t="str">
            <v>E - Schd Compl Yr 0</v>
          </cell>
          <cell r="R6719" t="str">
            <v>NOPR ORAS ATCO</v>
          </cell>
          <cell r="S6719" t="str">
            <v>Non-HFTD</v>
          </cell>
        </row>
        <row r="6720">
          <cell r="B6720" t="str">
            <v>121321444</v>
          </cell>
          <cell r="C6720" t="str">
            <v>:003/021</v>
          </cell>
          <cell r="D6720" t="str">
            <v>T2 EI STNSLS-MLS SS-MTC #1 :3/21 RMV DBR</v>
          </cell>
          <cell r="E6720" t="str">
            <v>VICTOR</v>
          </cell>
          <cell r="F6720" t="str">
            <v>ETL.3830</v>
          </cell>
          <cell r="G6720" t="str">
            <v>.TOWR</v>
          </cell>
          <cell r="H6720">
            <v>44328</v>
          </cell>
          <cell r="I6720">
            <v>44317</v>
          </cell>
          <cell r="J6720">
            <v>44464</v>
          </cell>
          <cell r="K6720">
            <v>44473</v>
          </cell>
          <cell r="M6720">
            <v>44682</v>
          </cell>
          <cell r="N6720">
            <v>44682</v>
          </cell>
          <cell r="O6720" t="str">
            <v>628</v>
          </cell>
          <cell r="P6720" t="str">
            <v>OTHR</v>
          </cell>
          <cell r="Q6720" t="str">
            <v>E - Schd Compl Yr 0</v>
          </cell>
          <cell r="R6720" t="str">
            <v>ORAS NOCO ATCO</v>
          </cell>
          <cell r="S6720" t="str">
            <v>HFTD 2</v>
          </cell>
        </row>
        <row r="6721">
          <cell r="B6721" t="str">
            <v>121321470</v>
          </cell>
          <cell r="C6721" t="str">
            <v>014/162</v>
          </cell>
          <cell r="D6721" t="str">
            <v>EI DRUM-SUMMIT#2 14/162R RPL STRW</v>
          </cell>
          <cell r="E6721" t="str">
            <v>SACTO</v>
          </cell>
          <cell r="F6721" t="str">
            <v>ETL.1450</v>
          </cell>
          <cell r="G6721" t="str">
            <v>ETL.1450_014/162</v>
          </cell>
          <cell r="H6721">
            <v>44328</v>
          </cell>
          <cell r="I6721">
            <v>44328</v>
          </cell>
          <cell r="J6721">
            <v>44328</v>
          </cell>
          <cell r="L6721">
            <v>45055</v>
          </cell>
          <cell r="M6721">
            <v>44693</v>
          </cell>
          <cell r="N6721">
            <v>44729</v>
          </cell>
          <cell r="O6721" t="str">
            <v>372</v>
          </cell>
          <cell r="P6721" t="str">
            <v>INSP</v>
          </cell>
          <cell r="Q6721" t="str">
            <v>E - Schd Compl Yr 0</v>
          </cell>
          <cell r="R6721" t="str">
            <v>NOPR ORAS ATCO</v>
          </cell>
          <cell r="S6721" t="str">
            <v>Non-HFTD</v>
          </cell>
        </row>
        <row r="6722">
          <cell r="B6722" t="str">
            <v>121321564</v>
          </cell>
          <cell r="C6722" t="str">
            <v>001/039</v>
          </cell>
          <cell r="D6722" t="str">
            <v>EI CNTR COSTA-BALFOUR 01/039 RPR GYWW</v>
          </cell>
          <cell r="E6722" t="str">
            <v>CONCORD</v>
          </cell>
          <cell r="F6722" t="str">
            <v>ETL.8420</v>
          </cell>
          <cell r="G6722" t="str">
            <v>ETL.8420_001/039</v>
          </cell>
          <cell r="H6722">
            <v>44328</v>
          </cell>
          <cell r="I6722">
            <v>44328</v>
          </cell>
          <cell r="J6722">
            <v>44328</v>
          </cell>
          <cell r="M6722">
            <v>44693</v>
          </cell>
          <cell r="N6722">
            <v>44693</v>
          </cell>
          <cell r="O6722" t="str">
            <v>630</v>
          </cell>
          <cell r="P6722" t="str">
            <v>INSP</v>
          </cell>
          <cell r="Q6722" t="str">
            <v>E - Schd Compl Yr 0</v>
          </cell>
          <cell r="R6722" t="str">
            <v>NOPR ORAS ATCO</v>
          </cell>
          <cell r="S6722" t="str">
            <v>Non-HFTD</v>
          </cell>
        </row>
        <row r="6723">
          <cell r="B6723" t="str">
            <v>121321567</v>
          </cell>
          <cell r="C6723" t="str">
            <v>003/072</v>
          </cell>
          <cell r="D6723" t="str">
            <v>EI MNTA VISTA-LS GATOS 3/072 RMV VEG</v>
          </cell>
          <cell r="E6723" t="str">
            <v>METCALF</v>
          </cell>
          <cell r="F6723" t="str">
            <v>ETL.7610</v>
          </cell>
          <cell r="G6723" t="str">
            <v>ETL.7610_003/072</v>
          </cell>
          <cell r="H6723">
            <v>44328</v>
          </cell>
          <cell r="I6723">
            <v>44328</v>
          </cell>
          <cell r="J6723">
            <v>44641</v>
          </cell>
          <cell r="K6723">
            <v>44641</v>
          </cell>
          <cell r="M6723">
            <v>44693</v>
          </cell>
          <cell r="O6723" t="str">
            <v>564</v>
          </cell>
          <cell r="P6723" t="str">
            <v>INSP</v>
          </cell>
          <cell r="Q6723" t="str">
            <v>E - Schd Compl Yr 0</v>
          </cell>
          <cell r="R6723" t="str">
            <v>NOCO ATCO</v>
          </cell>
          <cell r="S6723" t="str">
            <v>Non-HFTD</v>
          </cell>
        </row>
        <row r="6724">
          <cell r="B6724" t="str">
            <v>121321569</v>
          </cell>
          <cell r="C6724" t="str">
            <v>003/072</v>
          </cell>
          <cell r="D6724" t="str">
            <v>T0 EI MNT VISTA-LOS GATOS 3/72 RPR SPLW</v>
          </cell>
          <cell r="E6724" t="str">
            <v>METCALF</v>
          </cell>
          <cell r="F6724" t="str">
            <v>ETL.7610</v>
          </cell>
          <cell r="G6724" t="str">
            <v>.INSL</v>
          </cell>
          <cell r="H6724">
            <v>44328</v>
          </cell>
          <cell r="I6724">
            <v>44328</v>
          </cell>
          <cell r="J6724">
            <v>44328</v>
          </cell>
          <cell r="M6724">
            <v>44693</v>
          </cell>
          <cell r="O6724" t="str">
            <v>630</v>
          </cell>
          <cell r="P6724" t="str">
            <v>INSP</v>
          </cell>
          <cell r="Q6724" t="str">
            <v>E - Schd Compl Yr 0</v>
          </cell>
          <cell r="R6724" t="str">
            <v>OSNO ATCO</v>
          </cell>
          <cell r="S6724" t="str">
            <v>Remove</v>
          </cell>
        </row>
        <row r="6725">
          <cell r="B6725" t="str">
            <v>121321590</v>
          </cell>
          <cell r="C6725" t="str">
            <v>003/072</v>
          </cell>
          <cell r="D6725" t="str">
            <v>EI MONTA VISTA-LOS GATOS 03/072 RPR GYWW</v>
          </cell>
          <cell r="E6725" t="str">
            <v>METCALF</v>
          </cell>
          <cell r="F6725" t="str">
            <v>ETL.7610</v>
          </cell>
          <cell r="G6725" t="str">
            <v>ETL.7610_003/072</v>
          </cell>
          <cell r="H6725">
            <v>44328</v>
          </cell>
          <cell r="I6725">
            <v>44328</v>
          </cell>
          <cell r="J6725">
            <v>44328</v>
          </cell>
          <cell r="M6725">
            <v>44693</v>
          </cell>
          <cell r="O6725" t="str">
            <v>630</v>
          </cell>
          <cell r="P6725" t="str">
            <v>INSP</v>
          </cell>
          <cell r="Q6725" t="str">
            <v>E - Schd Compl Yr 0</v>
          </cell>
          <cell r="R6725" t="str">
            <v>OSNO OSTS</v>
          </cell>
          <cell r="S6725" t="str">
            <v>Non-HFTD</v>
          </cell>
        </row>
        <row r="6726">
          <cell r="B6726" t="str">
            <v>121321638</v>
          </cell>
          <cell r="C6726" t="str">
            <v>004/054</v>
          </cell>
          <cell r="D6726" t="str">
            <v>DI METCALF-COYOTE PP 4/54 RPLC INSW</v>
          </cell>
          <cell r="E6726" t="str">
            <v>MOSSLNDG</v>
          </cell>
          <cell r="F6726" t="str">
            <v>ETL.2470</v>
          </cell>
          <cell r="G6726" t="str">
            <v>ETL.2470_004/054</v>
          </cell>
          <cell r="H6726">
            <v>44328</v>
          </cell>
          <cell r="I6726">
            <v>44306</v>
          </cell>
          <cell r="J6726">
            <v>44741</v>
          </cell>
          <cell r="K6726">
            <v>44760</v>
          </cell>
          <cell r="M6726">
            <v>44671</v>
          </cell>
          <cell r="N6726">
            <v>44690</v>
          </cell>
          <cell r="O6726" t="str">
            <v>508</v>
          </cell>
          <cell r="P6726" t="str">
            <v/>
          </cell>
          <cell r="Q6726" t="str">
            <v>E - Schd Compl Yr 0</v>
          </cell>
          <cell r="R6726" t="str">
            <v>ORAS NOCO ATCO</v>
          </cell>
          <cell r="S6726" t="str">
            <v>Non-HFTD</v>
          </cell>
        </row>
        <row r="6727">
          <cell r="B6727" t="str">
            <v>121321685</v>
          </cell>
          <cell r="C6727" t="str">
            <v>004/054</v>
          </cell>
          <cell r="D6727" t="str">
            <v>DI METCALF-COYOTE PP 4/54 RPR GYWW</v>
          </cell>
          <cell r="E6727" t="str">
            <v>MOSSLNDG</v>
          </cell>
          <cell r="F6727" t="str">
            <v>ETL.2470</v>
          </cell>
          <cell r="G6727" t="str">
            <v>ETL.2470_004/054</v>
          </cell>
          <cell r="H6727">
            <v>44328</v>
          </cell>
          <cell r="I6727">
            <v>44306</v>
          </cell>
          <cell r="J6727">
            <v>44741</v>
          </cell>
          <cell r="K6727">
            <v>44790</v>
          </cell>
          <cell r="L6727">
            <v>45064</v>
          </cell>
          <cell r="M6727">
            <v>44671</v>
          </cell>
          <cell r="N6727">
            <v>44671</v>
          </cell>
          <cell r="O6727" t="str">
            <v>630</v>
          </cell>
          <cell r="P6727" t="str">
            <v/>
          </cell>
          <cell r="Q6727" t="str">
            <v>E - Schd Compl Yr 0</v>
          </cell>
          <cell r="R6727" t="str">
            <v>ORAS NOCO ATCO</v>
          </cell>
          <cell r="S6727" t="str">
            <v>Non-HFTD</v>
          </cell>
        </row>
        <row r="6728">
          <cell r="B6728" t="str">
            <v>121321737</v>
          </cell>
          <cell r="C6728" t="str">
            <v>003/073</v>
          </cell>
          <cell r="D6728" t="str">
            <v>EI MNTA VSTA-LS GTS 3/73 RPR GYWW</v>
          </cell>
          <cell r="E6728" t="str">
            <v>METCALF</v>
          </cell>
          <cell r="F6728" t="str">
            <v>ETL.7610</v>
          </cell>
          <cell r="G6728" t="str">
            <v>ETL.7610_003/073</v>
          </cell>
          <cell r="H6728">
            <v>44328</v>
          </cell>
          <cell r="I6728">
            <v>44328</v>
          </cell>
          <cell r="J6728">
            <v>44328</v>
          </cell>
          <cell r="M6728">
            <v>44693</v>
          </cell>
          <cell r="O6728" t="str">
            <v>630</v>
          </cell>
          <cell r="P6728" t="str">
            <v>INSP</v>
          </cell>
          <cell r="Q6728" t="str">
            <v>E - Schd Compl Yr 0</v>
          </cell>
          <cell r="R6728" t="str">
            <v>OSNO ATCO</v>
          </cell>
          <cell r="S6728" t="str">
            <v>Non-HFTD</v>
          </cell>
        </row>
        <row r="6729">
          <cell r="B6729" t="str">
            <v>121321788</v>
          </cell>
          <cell r="C6729" t="str">
            <v>030/150</v>
          </cell>
          <cell r="D6729" t="str">
            <v>EI HELM-MCCALL 30/150 RPR FOND</v>
          </cell>
          <cell r="E6729" t="str">
            <v>FRESNO</v>
          </cell>
          <cell r="F6729" t="str">
            <v>ETL.4860</v>
          </cell>
          <cell r="G6729" t="str">
            <v>ETL.4860_030/150</v>
          </cell>
          <cell r="H6729">
            <v>44328</v>
          </cell>
          <cell r="I6729">
            <v>44328</v>
          </cell>
          <cell r="J6729">
            <v>44328</v>
          </cell>
          <cell r="L6729">
            <v>45015</v>
          </cell>
          <cell r="M6729">
            <v>44693</v>
          </cell>
          <cell r="O6729" t="str">
            <v>543</v>
          </cell>
          <cell r="P6729" t="str">
            <v>INSP</v>
          </cell>
          <cell r="Q6729" t="str">
            <v>E - Schd Compl Yr 0</v>
          </cell>
          <cell r="R6729" t="str">
            <v>OSNO ATCO</v>
          </cell>
          <cell r="S6729" t="str">
            <v>Non-HFTD</v>
          </cell>
        </row>
        <row r="6730">
          <cell r="B6730" t="str">
            <v>121321799</v>
          </cell>
          <cell r="C6730" t="str">
            <v>030/150</v>
          </cell>
          <cell r="D6730" t="str">
            <v>EI HELM-MCCALL 30/150 RPR STRT</v>
          </cell>
          <cell r="E6730" t="str">
            <v>FRESNO</v>
          </cell>
          <cell r="F6730" t="str">
            <v>ETL.4860</v>
          </cell>
          <cell r="G6730" t="str">
            <v>ETL.4860_030/150</v>
          </cell>
          <cell r="H6730">
            <v>44328</v>
          </cell>
          <cell r="I6730">
            <v>44328</v>
          </cell>
          <cell r="J6730">
            <v>44328</v>
          </cell>
          <cell r="L6730">
            <v>45015</v>
          </cell>
          <cell r="M6730">
            <v>44693</v>
          </cell>
          <cell r="O6730" t="str">
            <v>543</v>
          </cell>
          <cell r="P6730" t="str">
            <v>INSP</v>
          </cell>
          <cell r="Q6730" t="str">
            <v>E - Schd Compl Yr 0</v>
          </cell>
          <cell r="R6730" t="str">
            <v>OSNO ATCO</v>
          </cell>
          <cell r="S6730" t="str">
            <v>Non-HFTD</v>
          </cell>
        </row>
        <row r="6731">
          <cell r="B6731" t="str">
            <v>121321806</v>
          </cell>
          <cell r="C6731" t="str">
            <v>003/022</v>
          </cell>
          <cell r="D6731" t="str">
            <v>DI RIO OSO-WOODLAND #2 3/22 RPLC INSS</v>
          </cell>
          <cell r="E6731" t="str">
            <v>SACTO</v>
          </cell>
          <cell r="F6731" t="str">
            <v>ETL.3470</v>
          </cell>
          <cell r="G6731" t="str">
            <v>ETL.3470_003/022</v>
          </cell>
          <cell r="H6731">
            <v>44328</v>
          </cell>
          <cell r="I6731">
            <v>44307</v>
          </cell>
          <cell r="J6731">
            <v>44307</v>
          </cell>
          <cell r="M6731">
            <v>44672</v>
          </cell>
          <cell r="O6731" t="str">
            <v>532</v>
          </cell>
          <cell r="P6731" t="str">
            <v>OTHR</v>
          </cell>
          <cell r="Q6731" t="str">
            <v>E - Schd Compl Yr 0</v>
          </cell>
          <cell r="R6731" t="str">
            <v>NOPR ATCO</v>
          </cell>
          <cell r="S6731" t="e">
            <v>#N/A</v>
          </cell>
        </row>
        <row r="6732">
          <cell r="B6732" t="str">
            <v>121321807</v>
          </cell>
          <cell r="C6732" t="str">
            <v>003/022</v>
          </cell>
          <cell r="D6732" t="str">
            <v>DI RIO OSO-WOODLAND #1 3/22 RPLC INSS</v>
          </cell>
          <cell r="E6732" t="str">
            <v>SACTO</v>
          </cell>
          <cell r="F6732" t="str">
            <v>ETL.3460</v>
          </cell>
          <cell r="G6732" t="str">
            <v>ETL.3460_003/022</v>
          </cell>
          <cell r="H6732">
            <v>44328</v>
          </cell>
          <cell r="I6732">
            <v>44307</v>
          </cell>
          <cell r="J6732">
            <v>44307</v>
          </cell>
          <cell r="M6732">
            <v>44672</v>
          </cell>
          <cell r="N6732">
            <v>44456</v>
          </cell>
          <cell r="O6732" t="str">
            <v>532</v>
          </cell>
          <cell r="P6732" t="str">
            <v/>
          </cell>
          <cell r="Q6732" t="str">
            <v>E - Schd Compl Yr 0</v>
          </cell>
          <cell r="R6732" t="str">
            <v>NOPR ORAS ATCO</v>
          </cell>
          <cell r="S6732" t="str">
            <v>Non-HFTD</v>
          </cell>
        </row>
        <row r="6733">
          <cell r="B6733" t="str">
            <v>121321816</v>
          </cell>
          <cell r="C6733" t="str">
            <v>:044/006</v>
          </cell>
          <cell r="D6733" t="str">
            <v>EI CRTHRS-LEMOORE NS-CMDN 044/6 RPL POLE</v>
          </cell>
          <cell r="E6733" t="str">
            <v>FRESNO</v>
          </cell>
          <cell r="F6733" t="str">
            <v>ETL.8550</v>
          </cell>
          <cell r="G6733" t="str">
            <v>ETL.8550_:044/006</v>
          </cell>
          <cell r="H6733">
            <v>44328</v>
          </cell>
          <cell r="I6733">
            <v>44328</v>
          </cell>
          <cell r="J6733">
            <v>44328</v>
          </cell>
          <cell r="L6733">
            <v>45133</v>
          </cell>
          <cell r="M6733">
            <v>44693</v>
          </cell>
          <cell r="N6733">
            <v>44692</v>
          </cell>
          <cell r="O6733" t="str">
            <v>372</v>
          </cell>
          <cell r="P6733" t="str">
            <v>INSP</v>
          </cell>
          <cell r="Q6733" t="str">
            <v>E - Schd Compl Yr 0</v>
          </cell>
          <cell r="R6733" t="str">
            <v>NOPR ORAS ATCO</v>
          </cell>
          <cell r="S6733" t="str">
            <v>Non-HFTD</v>
          </cell>
        </row>
        <row r="6734">
          <cell r="B6734" t="str">
            <v>121321848</v>
          </cell>
          <cell r="C6734" t="str">
            <v>106/004</v>
          </cell>
          <cell r="D6734" t="str">
            <v>EI HUMBOLDT-BRIDGEVILLE 106/004 RPL STRW</v>
          </cell>
          <cell r="E6734" t="str">
            <v>EUREKA</v>
          </cell>
          <cell r="F6734" t="str">
            <v>ETL.1810</v>
          </cell>
          <cell r="G6734" t="str">
            <v>ETL.1810_106/004</v>
          </cell>
          <cell r="H6734">
            <v>44328</v>
          </cell>
          <cell r="I6734">
            <v>44328</v>
          </cell>
          <cell r="J6734">
            <v>44729</v>
          </cell>
          <cell r="K6734">
            <v>44757</v>
          </cell>
          <cell r="M6734">
            <v>44693</v>
          </cell>
          <cell r="N6734">
            <v>44677</v>
          </cell>
          <cell r="O6734" t="str">
            <v>372</v>
          </cell>
          <cell r="P6734" t="str">
            <v>INSP</v>
          </cell>
          <cell r="Q6734" t="str">
            <v>E - Schd Compl Yr 0</v>
          </cell>
          <cell r="R6734" t="str">
            <v>ORAS NOCO ATCO</v>
          </cell>
          <cell r="S6734" t="str">
            <v>HFRA</v>
          </cell>
        </row>
        <row r="6735">
          <cell r="B6735" t="str">
            <v>121321872</v>
          </cell>
          <cell r="C6735" t="str">
            <v>:044/008</v>
          </cell>
          <cell r="D6735" t="str">
            <v>EI CRUTHERS-LMRE NS-CMDN 44/008 RPL POLE</v>
          </cell>
          <cell r="E6735" t="str">
            <v>FRESNO</v>
          </cell>
          <cell r="F6735" t="str">
            <v>ETL.8550</v>
          </cell>
          <cell r="G6735" t="str">
            <v>ETL.8550_:044/008</v>
          </cell>
          <cell r="H6735">
            <v>44328</v>
          </cell>
          <cell r="I6735">
            <v>44328</v>
          </cell>
          <cell r="J6735">
            <v>44328</v>
          </cell>
          <cell r="L6735">
            <v>45133</v>
          </cell>
          <cell r="M6735">
            <v>44693</v>
          </cell>
          <cell r="N6735">
            <v>44692</v>
          </cell>
          <cell r="O6735" t="str">
            <v>372</v>
          </cell>
          <cell r="P6735" t="str">
            <v>INSP</v>
          </cell>
          <cell r="Q6735" t="str">
            <v>E - Schd Compl Yr 0</v>
          </cell>
          <cell r="R6735" t="str">
            <v>NOPR ORAS ATCO</v>
          </cell>
          <cell r="S6735" t="str">
            <v>Non-HFTD</v>
          </cell>
        </row>
        <row r="6736">
          <cell r="B6736" t="str">
            <v>121321874</v>
          </cell>
          <cell r="C6736" t="str">
            <v>106/004</v>
          </cell>
          <cell r="D6736" t="str">
            <v>EI HUMBOLDT-BRIDGEVILLE 106/4 RPL PL</v>
          </cell>
          <cell r="E6736" t="str">
            <v>EUREKA</v>
          </cell>
          <cell r="F6736" t="str">
            <v>ETL.1810</v>
          </cell>
          <cell r="G6736" t="str">
            <v>ETL.1810_106/004</v>
          </cell>
          <cell r="H6736">
            <v>44328</v>
          </cell>
          <cell r="I6736">
            <v>44328</v>
          </cell>
          <cell r="J6736">
            <v>44729</v>
          </cell>
          <cell r="K6736">
            <v>44757</v>
          </cell>
          <cell r="M6736">
            <v>44693</v>
          </cell>
          <cell r="N6736">
            <v>44677</v>
          </cell>
          <cell r="O6736" t="str">
            <v>372</v>
          </cell>
          <cell r="P6736" t="str">
            <v>INSP</v>
          </cell>
          <cell r="Q6736" t="str">
            <v>E - Schd Compl Yr 0</v>
          </cell>
          <cell r="R6736" t="str">
            <v>ORAS NOCO ATCO</v>
          </cell>
          <cell r="S6736" t="str">
            <v>HFRA</v>
          </cell>
        </row>
        <row r="6737">
          <cell r="B6737" t="str">
            <v>121321968</v>
          </cell>
          <cell r="C6737" t="str">
            <v>105/007</v>
          </cell>
          <cell r="D6737" t="str">
            <v>EI HUMBOLDT-BRIDGEVILLE 105/7 RPL POLE</v>
          </cell>
          <cell r="E6737" t="str">
            <v>EUREKA</v>
          </cell>
          <cell r="F6737" t="str">
            <v>ETL.1810</v>
          </cell>
          <cell r="G6737" t="str">
            <v>ETL.1810_105/007</v>
          </cell>
          <cell r="H6737">
            <v>44328</v>
          </cell>
          <cell r="I6737">
            <v>44328</v>
          </cell>
          <cell r="J6737">
            <v>44328</v>
          </cell>
          <cell r="L6737">
            <v>45162</v>
          </cell>
          <cell r="M6737">
            <v>44693</v>
          </cell>
          <cell r="N6737">
            <v>44677</v>
          </cell>
          <cell r="O6737" t="str">
            <v>372</v>
          </cell>
          <cell r="P6737" t="str">
            <v>INSP</v>
          </cell>
          <cell r="Q6737" t="str">
            <v>E - Schd Compl Yr 0</v>
          </cell>
          <cell r="R6737" t="str">
            <v>NOPR ORAS ATCO</v>
          </cell>
          <cell r="S6737" t="str">
            <v>HFRA</v>
          </cell>
        </row>
        <row r="6738">
          <cell r="B6738" t="str">
            <v>121321985</v>
          </cell>
          <cell r="C6738" t="str">
            <v>003/064</v>
          </cell>
          <cell r="D6738" t="str">
            <v>EI MONTA VISTA-LOS ALTOS 3/064 RPR GYWW</v>
          </cell>
          <cell r="E6738" t="str">
            <v>METCALF</v>
          </cell>
          <cell r="F6738" t="str">
            <v>ETL.7600</v>
          </cell>
          <cell r="G6738" t="str">
            <v>ETL.7600_003/064</v>
          </cell>
          <cell r="H6738">
            <v>44328</v>
          </cell>
          <cell r="I6738">
            <v>44328</v>
          </cell>
          <cell r="J6738">
            <v>44328</v>
          </cell>
          <cell r="M6738">
            <v>44693</v>
          </cell>
          <cell r="O6738" t="str">
            <v>630</v>
          </cell>
          <cell r="P6738" t="str">
            <v>INSP</v>
          </cell>
          <cell r="Q6738" t="str">
            <v>E - Schd Compl Yr 0</v>
          </cell>
          <cell r="R6738" t="str">
            <v>OSNO ATCO</v>
          </cell>
          <cell r="S6738" t="str">
            <v>Non-HFTD</v>
          </cell>
        </row>
        <row r="6739">
          <cell r="B6739" t="str">
            <v>121321989</v>
          </cell>
          <cell r="C6739" t="str">
            <v>004/074</v>
          </cell>
          <cell r="D6739" t="str">
            <v>EI MONTA VISTA-LOS ALTOS 04/074 REFRAME</v>
          </cell>
          <cell r="E6739" t="str">
            <v>METCALF</v>
          </cell>
          <cell r="F6739" t="str">
            <v>ETL.7600</v>
          </cell>
          <cell r="G6739" t="str">
            <v>ETL.7600_004/074</v>
          </cell>
          <cell r="H6739">
            <v>44328</v>
          </cell>
          <cell r="I6739">
            <v>44328</v>
          </cell>
          <cell r="J6739">
            <v>44328</v>
          </cell>
          <cell r="M6739">
            <v>44693</v>
          </cell>
          <cell r="O6739" t="str">
            <v>637</v>
          </cell>
          <cell r="P6739" t="str">
            <v>INSP</v>
          </cell>
          <cell r="Q6739" t="str">
            <v>E - Schd Compl Yr 0</v>
          </cell>
          <cell r="R6739" t="str">
            <v>NOPR ATCO</v>
          </cell>
          <cell r="S6739" t="str">
            <v>Non-HFTD</v>
          </cell>
        </row>
        <row r="6740">
          <cell r="B6740" t="str">
            <v>121321990</v>
          </cell>
          <cell r="C6740" t="str">
            <v>006/116</v>
          </cell>
          <cell r="D6740" t="str">
            <v>EI MONTA VISTA-LOS ALTOS 6/116  RPL POLE</v>
          </cell>
          <cell r="E6740" t="str">
            <v>METCALF</v>
          </cell>
          <cell r="F6740" t="str">
            <v>ETL.7600</v>
          </cell>
          <cell r="G6740" t="str">
            <v>ETL.7600_006/116</v>
          </cell>
          <cell r="H6740">
            <v>44328</v>
          </cell>
          <cell r="I6740">
            <v>44328</v>
          </cell>
          <cell r="J6740">
            <v>44328</v>
          </cell>
          <cell r="M6740">
            <v>44693</v>
          </cell>
          <cell r="N6740">
            <v>44700</v>
          </cell>
          <cell r="O6740" t="str">
            <v>372</v>
          </cell>
          <cell r="P6740" t="str">
            <v>INSP</v>
          </cell>
          <cell r="Q6740" t="str">
            <v>E - Schd Compl Yr 0</v>
          </cell>
          <cell r="R6740" t="str">
            <v>NOPR ORAS ATCO</v>
          </cell>
          <cell r="S6740" t="str">
            <v>Non-HFTD</v>
          </cell>
        </row>
        <row r="6741">
          <cell r="B6741" t="str">
            <v>121321992</v>
          </cell>
          <cell r="C6741" t="str">
            <v>003/053</v>
          </cell>
          <cell r="D6741" t="str">
            <v>EI MONTA VISTA-LOS ALTOS 03/053 RPR GYWW</v>
          </cell>
          <cell r="E6741" t="str">
            <v>METCALF</v>
          </cell>
          <cell r="F6741" t="str">
            <v>ETL.7600</v>
          </cell>
          <cell r="G6741" t="str">
            <v>ETL.7600_003/053</v>
          </cell>
          <cell r="H6741">
            <v>44328</v>
          </cell>
          <cell r="I6741">
            <v>44328</v>
          </cell>
          <cell r="J6741">
            <v>44328</v>
          </cell>
          <cell r="M6741">
            <v>44693</v>
          </cell>
          <cell r="O6741" t="str">
            <v>630</v>
          </cell>
          <cell r="P6741" t="str">
            <v>INSP</v>
          </cell>
          <cell r="Q6741" t="str">
            <v>E - Schd Compl Yr 0</v>
          </cell>
          <cell r="R6741" t="str">
            <v>OSNO ATCO</v>
          </cell>
          <cell r="S6741" t="str">
            <v>Non-HFTD</v>
          </cell>
        </row>
        <row r="6742">
          <cell r="B6742" t="str">
            <v>121321995</v>
          </cell>
          <cell r="C6742" t="str">
            <v>005/097</v>
          </cell>
          <cell r="D6742" t="str">
            <v>EI MONTA VISTA-LOS ALTOS 5/097 RPR HRDW</v>
          </cell>
          <cell r="E6742" t="str">
            <v>METCALF</v>
          </cell>
          <cell r="F6742" t="str">
            <v>ETL.7600</v>
          </cell>
          <cell r="G6742" t="str">
            <v>ETL.7600_005/097</v>
          </cell>
          <cell r="H6742">
            <v>44328</v>
          </cell>
          <cell r="I6742">
            <v>44328</v>
          </cell>
          <cell r="J6742">
            <v>44328</v>
          </cell>
          <cell r="M6742">
            <v>44693</v>
          </cell>
          <cell r="O6742" t="str">
            <v>630</v>
          </cell>
          <cell r="P6742" t="str">
            <v>INSP</v>
          </cell>
          <cell r="Q6742" t="str">
            <v>E - Schd Compl Yr 0</v>
          </cell>
          <cell r="R6742" t="str">
            <v>OSNO ATCO</v>
          </cell>
          <cell r="S6742" t="str">
            <v>Non-HFTD</v>
          </cell>
        </row>
        <row r="6743">
          <cell r="B6743" t="str">
            <v>121321998</v>
          </cell>
          <cell r="C6743" t="str">
            <v>003/064</v>
          </cell>
          <cell r="D6743" t="str">
            <v>EI MONTA VISTA-LOS ALTOS 3/064 RPL SPLW</v>
          </cell>
          <cell r="E6743" t="str">
            <v>METCALF</v>
          </cell>
          <cell r="F6743" t="str">
            <v>ETL.7600</v>
          </cell>
          <cell r="G6743" t="str">
            <v>ETL.7600_003/064</v>
          </cell>
          <cell r="H6743">
            <v>44328</v>
          </cell>
          <cell r="I6743">
            <v>44328</v>
          </cell>
          <cell r="J6743">
            <v>44328</v>
          </cell>
          <cell r="M6743">
            <v>44693</v>
          </cell>
          <cell r="O6743" t="str">
            <v>630</v>
          </cell>
          <cell r="P6743" t="str">
            <v>INSP</v>
          </cell>
          <cell r="Q6743" t="str">
            <v>E - Schd Compl Yr 0</v>
          </cell>
          <cell r="R6743" t="str">
            <v>OSNO ATCO</v>
          </cell>
          <cell r="S6743" t="str">
            <v>Non-HFTD</v>
          </cell>
        </row>
        <row r="6744">
          <cell r="B6744" t="str">
            <v>121321999</v>
          </cell>
          <cell r="C6744" t="str">
            <v>003/056</v>
          </cell>
          <cell r="D6744" t="str">
            <v>EI MONTA VISTA-LOS ALTOS 3/56 RPL POLE</v>
          </cell>
          <cell r="E6744" t="str">
            <v>METCALF</v>
          </cell>
          <cell r="F6744" t="str">
            <v>ETL.7600</v>
          </cell>
          <cell r="G6744" t="str">
            <v>ETL.7600_003/056</v>
          </cell>
          <cell r="H6744">
            <v>44328</v>
          </cell>
          <cell r="I6744">
            <v>44328</v>
          </cell>
          <cell r="J6744">
            <v>44328</v>
          </cell>
          <cell r="M6744">
            <v>44693</v>
          </cell>
          <cell r="N6744">
            <v>44414</v>
          </cell>
          <cell r="O6744" t="str">
            <v>372</v>
          </cell>
          <cell r="P6744" t="str">
            <v>INSP</v>
          </cell>
          <cell r="Q6744" t="str">
            <v>E - Schd Compl Yr 0</v>
          </cell>
          <cell r="R6744" t="str">
            <v>NOPR ORAS ATCO</v>
          </cell>
          <cell r="S6744" t="str">
            <v>Non-HFTD</v>
          </cell>
        </row>
        <row r="6745">
          <cell r="B6745" t="str">
            <v>121322000</v>
          </cell>
          <cell r="C6745" t="str">
            <v>093/010</v>
          </cell>
          <cell r="D6745" t="str">
            <v>T2 EI HUMBOLDT-TRINITY 93/10L RPR PL</v>
          </cell>
          <cell r="E6745" t="str">
            <v>EUREKA</v>
          </cell>
          <cell r="F6745" t="str">
            <v>ETL.1820</v>
          </cell>
          <cell r="G6745" t="str">
            <v>.POLE.WDPS</v>
          </cell>
          <cell r="H6745">
            <v>44328</v>
          </cell>
          <cell r="I6745">
            <v>44328</v>
          </cell>
          <cell r="J6745">
            <v>44643</v>
          </cell>
          <cell r="K6745">
            <v>44669</v>
          </cell>
          <cell r="M6745">
            <v>44693</v>
          </cell>
          <cell r="N6745">
            <v>44693</v>
          </cell>
          <cell r="O6745" t="str">
            <v>630</v>
          </cell>
          <cell r="P6745" t="str">
            <v>INSP</v>
          </cell>
          <cell r="Q6745" t="str">
            <v>E - Schd Compl Yr 0</v>
          </cell>
          <cell r="R6745" t="str">
            <v>ORAS NOCO ATCO</v>
          </cell>
          <cell r="S6745" t="str">
            <v>HFTD 2</v>
          </cell>
        </row>
        <row r="6746">
          <cell r="B6746" t="str">
            <v>121322002</v>
          </cell>
          <cell r="C6746" t="str">
            <v>003/055</v>
          </cell>
          <cell r="D6746" t="str">
            <v>EI MONTA VISTA-LOS ALTOS 3/055 RPR GYWW</v>
          </cell>
          <cell r="E6746" t="str">
            <v>METCALF</v>
          </cell>
          <cell r="F6746" t="str">
            <v>ETL.7600</v>
          </cell>
          <cell r="G6746" t="str">
            <v>ETL.7600_003/055</v>
          </cell>
          <cell r="H6746">
            <v>44328</v>
          </cell>
          <cell r="I6746">
            <v>44328</v>
          </cell>
          <cell r="J6746">
            <v>44328</v>
          </cell>
          <cell r="M6746">
            <v>44693</v>
          </cell>
          <cell r="O6746" t="str">
            <v>630</v>
          </cell>
          <cell r="P6746" t="str">
            <v>INSP</v>
          </cell>
          <cell r="Q6746" t="str">
            <v>E - Schd Compl Yr 0</v>
          </cell>
          <cell r="R6746" t="str">
            <v>OSNO ATCO</v>
          </cell>
          <cell r="S6746" t="str">
            <v>Non-HFTD</v>
          </cell>
        </row>
        <row r="6747">
          <cell r="B6747" t="str">
            <v>121322003</v>
          </cell>
          <cell r="C6747" t="str">
            <v>005/097</v>
          </cell>
          <cell r="D6747" t="str">
            <v>EI MONTA VISTA-LOS ALTOS 05/097 RPR ANCW</v>
          </cell>
          <cell r="E6747" t="str">
            <v>METCALF</v>
          </cell>
          <cell r="F6747" t="str">
            <v>ETL.7600</v>
          </cell>
          <cell r="G6747" t="str">
            <v>ETL.7600_005/097</v>
          </cell>
          <cell r="H6747">
            <v>44328</v>
          </cell>
          <cell r="I6747">
            <v>44328</v>
          </cell>
          <cell r="J6747">
            <v>44328</v>
          </cell>
          <cell r="M6747">
            <v>44693</v>
          </cell>
          <cell r="O6747" t="str">
            <v>630</v>
          </cell>
          <cell r="P6747" t="str">
            <v>INSP</v>
          </cell>
          <cell r="Q6747" t="str">
            <v>E - Schd Compl Yr 0</v>
          </cell>
          <cell r="R6747" t="str">
            <v>OSNO ATCO</v>
          </cell>
          <cell r="S6747" t="str">
            <v>Non-HFTD</v>
          </cell>
        </row>
        <row r="6748">
          <cell r="B6748" t="str">
            <v>121322009</v>
          </cell>
          <cell r="C6748" t="str">
            <v>093/010</v>
          </cell>
          <cell r="D6748" t="str">
            <v>T2 EI HUMBOLDT-TRINITY 93/10R RPR PL</v>
          </cell>
          <cell r="E6748" t="str">
            <v>EUREKA</v>
          </cell>
          <cell r="F6748" t="str">
            <v>ETL.1820</v>
          </cell>
          <cell r="G6748" t="str">
            <v>.POLE.WDPS</v>
          </cell>
          <cell r="H6748">
            <v>44328</v>
          </cell>
          <cell r="I6748">
            <v>44328</v>
          </cell>
          <cell r="J6748">
            <v>44643</v>
          </cell>
          <cell r="K6748">
            <v>44656</v>
          </cell>
          <cell r="M6748">
            <v>44693</v>
          </cell>
          <cell r="N6748">
            <v>44693</v>
          </cell>
          <cell r="O6748" t="str">
            <v>630</v>
          </cell>
          <cell r="P6748" t="str">
            <v>INSP</v>
          </cell>
          <cell r="Q6748" t="str">
            <v>E - Schd Compl Yr 0</v>
          </cell>
          <cell r="R6748" t="str">
            <v>ORAS NOCO ATCO</v>
          </cell>
          <cell r="S6748" t="str">
            <v>HFTD 2</v>
          </cell>
        </row>
        <row r="6749">
          <cell r="B6749" t="str">
            <v>121322049</v>
          </cell>
          <cell r="C6749" t="str">
            <v>022/143</v>
          </cell>
          <cell r="D6749" t="str">
            <v>DI LLAGAS-HOLLISTER 22/143 INS DAMS</v>
          </cell>
          <cell r="E6749" t="str">
            <v>MOSSLNDG</v>
          </cell>
          <cell r="F6749" t="str">
            <v>ETL.2911</v>
          </cell>
          <cell r="G6749" t="str">
            <v>ETL.2911_022/143</v>
          </cell>
          <cell r="H6749">
            <v>44328</v>
          </cell>
          <cell r="I6749">
            <v>44307</v>
          </cell>
          <cell r="J6749">
            <v>44307</v>
          </cell>
          <cell r="M6749">
            <v>44672</v>
          </cell>
          <cell r="O6749" t="str">
            <v>628</v>
          </cell>
          <cell r="P6749" t="str">
            <v/>
          </cell>
          <cell r="Q6749" t="str">
            <v>E - Schd Compl Yr 0</v>
          </cell>
          <cell r="R6749" t="str">
            <v>OSNO ATCO</v>
          </cell>
          <cell r="S6749" t="str">
            <v>Non-HFTD</v>
          </cell>
        </row>
        <row r="6750">
          <cell r="B6750" t="str">
            <v>121322055</v>
          </cell>
          <cell r="C6750" t="str">
            <v>105/007</v>
          </cell>
          <cell r="D6750" t="str">
            <v>EI HUMBOLDT-BRIDGEVILLE 105/7 RPL POLE</v>
          </cell>
          <cell r="E6750" t="str">
            <v>EUREKA</v>
          </cell>
          <cell r="F6750" t="str">
            <v>ETL.1810</v>
          </cell>
          <cell r="G6750" t="str">
            <v>ETL.1810_105/007</v>
          </cell>
          <cell r="H6750">
            <v>44328</v>
          </cell>
          <cell r="I6750">
            <v>44328</v>
          </cell>
          <cell r="J6750">
            <v>44328</v>
          </cell>
          <cell r="L6750">
            <v>45162</v>
          </cell>
          <cell r="M6750">
            <v>44693</v>
          </cell>
          <cell r="N6750">
            <v>44677</v>
          </cell>
          <cell r="O6750" t="str">
            <v>372</v>
          </cell>
          <cell r="P6750" t="str">
            <v>INSP</v>
          </cell>
          <cell r="Q6750" t="str">
            <v>E - Schd Compl Yr 0</v>
          </cell>
          <cell r="R6750" t="str">
            <v>NOPR ORAS ATCO</v>
          </cell>
          <cell r="S6750" t="str">
            <v>HFRA</v>
          </cell>
        </row>
        <row r="6751">
          <cell r="B6751" t="str">
            <v>121322096</v>
          </cell>
          <cell r="C6751" t="str">
            <v>014/309</v>
          </cell>
          <cell r="D6751" t="str">
            <v>T2 WV VOLTA-DESCHUTES 14/309 INST DAMP</v>
          </cell>
          <cell r="E6751" t="str">
            <v>TABLEMTN</v>
          </cell>
          <cell r="F6751" t="str">
            <v>ETL.8290</v>
          </cell>
          <cell r="G6751" t="str">
            <v>.POLE.NWOD</v>
          </cell>
          <cell r="H6751">
            <v>44328</v>
          </cell>
          <cell r="I6751">
            <v>44328</v>
          </cell>
          <cell r="J6751">
            <v>44728</v>
          </cell>
          <cell r="K6751">
            <v>44774</v>
          </cell>
          <cell r="M6751">
            <v>44693</v>
          </cell>
          <cell r="N6751">
            <v>44693</v>
          </cell>
          <cell r="O6751" t="str">
            <v>628</v>
          </cell>
          <cell r="P6751" t="str">
            <v>OTHR</v>
          </cell>
          <cell r="Q6751" t="str">
            <v>E - Schd Compl Yr 0</v>
          </cell>
          <cell r="R6751" t="str">
            <v>ORAS NOCO ATCO</v>
          </cell>
          <cell r="S6751" t="str">
            <v>HFTD 2</v>
          </cell>
        </row>
        <row r="6752">
          <cell r="B6752" t="str">
            <v>121322129</v>
          </cell>
          <cell r="C6752" t="str">
            <v>:055/011</v>
          </cell>
          <cell r="D6752" t="str">
            <v>EI CRTHRS-LEMOORE NS-CMDN 55/11 RPL SPLW</v>
          </cell>
          <cell r="E6752" t="str">
            <v>FRESNO</v>
          </cell>
          <cell r="F6752" t="str">
            <v>ETL.8550</v>
          </cell>
          <cell r="G6752" t="str">
            <v>ETL.8550_:055/011</v>
          </cell>
          <cell r="H6752">
            <v>44328</v>
          </cell>
          <cell r="I6752">
            <v>44328</v>
          </cell>
          <cell r="J6752">
            <v>44328</v>
          </cell>
          <cell r="M6752">
            <v>44693</v>
          </cell>
          <cell r="O6752" t="str">
            <v>630</v>
          </cell>
          <cell r="P6752" t="str">
            <v>INSP</v>
          </cell>
          <cell r="Q6752" t="str">
            <v>E - Schd Compl Yr 0</v>
          </cell>
          <cell r="R6752" t="str">
            <v>OSNO ATCO</v>
          </cell>
          <cell r="S6752" t="str">
            <v>Non-HFTD</v>
          </cell>
        </row>
        <row r="6753">
          <cell r="B6753" t="str">
            <v>121322147</v>
          </cell>
          <cell r="C6753" t="str">
            <v>;008/057</v>
          </cell>
          <cell r="D6753" t="str">
            <v>DI RIO OSO-WOODLAND #2 ;008/057 RPR INSS</v>
          </cell>
          <cell r="E6753" t="str">
            <v>SACTO</v>
          </cell>
          <cell r="F6753" t="str">
            <v>ETL.3470</v>
          </cell>
          <cell r="G6753" t="str">
            <v>ETL.3470_;008/057</v>
          </cell>
          <cell r="H6753">
            <v>44328</v>
          </cell>
          <cell r="I6753">
            <v>44306</v>
          </cell>
          <cell r="J6753">
            <v>44306</v>
          </cell>
          <cell r="M6753">
            <v>44671</v>
          </cell>
          <cell r="N6753">
            <v>44671</v>
          </cell>
          <cell r="O6753" t="str">
            <v>628</v>
          </cell>
          <cell r="P6753" t="str">
            <v/>
          </cell>
          <cell r="Q6753" t="str">
            <v>E - Schd Compl Yr 0</v>
          </cell>
          <cell r="R6753" t="str">
            <v>NOPR ORAS ATCO</v>
          </cell>
          <cell r="S6753" t="e">
            <v>#N/A</v>
          </cell>
        </row>
        <row r="6754">
          <cell r="B6754" t="str">
            <v>121322149</v>
          </cell>
          <cell r="C6754" t="str">
            <v>014/081</v>
          </cell>
          <cell r="D6754" t="str">
            <v>T2 DI HAAS-MC CALL 014/081 RPL INSS</v>
          </cell>
          <cell r="E6754" t="str">
            <v>FRESNO</v>
          </cell>
          <cell r="F6754" t="str">
            <v>ETL.4850</v>
          </cell>
          <cell r="G6754" t="str">
            <v>.INSL</v>
          </cell>
          <cell r="H6754">
            <v>44328</v>
          </cell>
          <cell r="I6754">
            <v>44307</v>
          </cell>
          <cell r="J6754">
            <v>44628</v>
          </cell>
          <cell r="K6754">
            <v>44648</v>
          </cell>
          <cell r="M6754">
            <v>44672</v>
          </cell>
          <cell r="N6754">
            <v>44672</v>
          </cell>
          <cell r="O6754" t="str">
            <v>532</v>
          </cell>
          <cell r="P6754" t="str">
            <v>OTHR</v>
          </cell>
          <cell r="Q6754" t="str">
            <v>E - Schd Compl Yr 0</v>
          </cell>
          <cell r="R6754" t="str">
            <v>ORAS NOCO ATCO</v>
          </cell>
          <cell r="S6754" t="str">
            <v>HFTD 2</v>
          </cell>
        </row>
        <row r="6755">
          <cell r="B6755" t="str">
            <v>121322158</v>
          </cell>
          <cell r="C6755" t="str">
            <v>000/014</v>
          </cell>
          <cell r="D6755" t="str">
            <v>DI UC DAVIS #2 TAP 0/14 RPL INSW</v>
          </cell>
          <cell r="E6755" t="str">
            <v>SACTO</v>
          </cell>
          <cell r="F6755" t="str">
            <v>ETL.6680</v>
          </cell>
          <cell r="G6755" t="str">
            <v>ETL.6680_000/014</v>
          </cell>
          <cell r="H6755">
            <v>44328</v>
          </cell>
          <cell r="I6755">
            <v>44307</v>
          </cell>
          <cell r="J6755">
            <v>44307</v>
          </cell>
          <cell r="M6755">
            <v>44672</v>
          </cell>
          <cell r="N6755">
            <v>44798</v>
          </cell>
          <cell r="O6755" t="str">
            <v>508</v>
          </cell>
          <cell r="P6755" t="str">
            <v/>
          </cell>
          <cell r="Q6755" t="str">
            <v>E - Schd Compl Yr 0</v>
          </cell>
          <cell r="R6755" t="str">
            <v>NOPR ORAS ATCO</v>
          </cell>
          <cell r="S6755" t="str">
            <v>Non-HFTD</v>
          </cell>
        </row>
        <row r="6756">
          <cell r="B6756" t="str">
            <v>121322228</v>
          </cell>
          <cell r="C6756" t="str">
            <v>106/002</v>
          </cell>
          <cell r="D6756" t="str">
            <v>EI HUMBOLDT-BRIDGEVILLE 106/02 RPL POLE</v>
          </cell>
          <cell r="E6756" t="str">
            <v>EUREKA</v>
          </cell>
          <cell r="F6756" t="str">
            <v>ETL.1810</v>
          </cell>
          <cell r="G6756" t="str">
            <v>ETL.1810_106/002</v>
          </cell>
          <cell r="H6756">
            <v>44328</v>
          </cell>
          <cell r="I6756">
            <v>44328</v>
          </cell>
          <cell r="J6756">
            <v>44328</v>
          </cell>
          <cell r="L6756">
            <v>45162</v>
          </cell>
          <cell r="M6756">
            <v>44693</v>
          </cell>
          <cell r="N6756">
            <v>44692</v>
          </cell>
          <cell r="O6756" t="str">
            <v>372</v>
          </cell>
          <cell r="P6756" t="str">
            <v>INSP</v>
          </cell>
          <cell r="Q6756" t="str">
            <v>E - Schd Compl Yr 0</v>
          </cell>
          <cell r="R6756" t="str">
            <v>NOPR ORAS ATCO</v>
          </cell>
          <cell r="S6756" t="str">
            <v>HFRA</v>
          </cell>
        </row>
        <row r="6757">
          <cell r="B6757" t="str">
            <v>121322238</v>
          </cell>
          <cell r="C6757" t="str">
            <v>055/003</v>
          </cell>
          <cell r="D6757" t="str">
            <v>T2 EI HUMBOLDT-TRINITY 55/003 RPR GYWW</v>
          </cell>
          <cell r="E6757" t="str">
            <v>EUREKA</v>
          </cell>
          <cell r="F6757" t="str">
            <v>ETL.1820</v>
          </cell>
          <cell r="G6757" t="str">
            <v>.POLE.WDPS</v>
          </cell>
          <cell r="H6757">
            <v>44328</v>
          </cell>
          <cell r="I6757">
            <v>44328</v>
          </cell>
          <cell r="J6757">
            <v>44649</v>
          </cell>
          <cell r="K6757">
            <v>44672</v>
          </cell>
          <cell r="M6757">
            <v>44693</v>
          </cell>
          <cell r="N6757">
            <v>44693</v>
          </cell>
          <cell r="O6757" t="str">
            <v>630</v>
          </cell>
          <cell r="P6757" t="str">
            <v>INSP</v>
          </cell>
          <cell r="Q6757" t="str">
            <v>E - Schd Compl Yr 0</v>
          </cell>
          <cell r="R6757" t="str">
            <v>ORAS NOCO ATCO</v>
          </cell>
          <cell r="S6757" t="str">
            <v>HFTD 2</v>
          </cell>
        </row>
        <row r="6758">
          <cell r="B6758" t="str">
            <v>121322239</v>
          </cell>
          <cell r="C6758" t="str">
            <v>055/003</v>
          </cell>
          <cell r="D6758" t="str">
            <v>T2 EI HUMBOLDT-TRINITY 55/003 RPR GYWW</v>
          </cell>
          <cell r="E6758" t="str">
            <v>EUREKA</v>
          </cell>
          <cell r="F6758" t="str">
            <v>ETL.1820</v>
          </cell>
          <cell r="G6758" t="str">
            <v>.POLE.WDPS</v>
          </cell>
          <cell r="H6758">
            <v>44328</v>
          </cell>
          <cell r="I6758">
            <v>44328</v>
          </cell>
          <cell r="J6758">
            <v>44649</v>
          </cell>
          <cell r="K6758">
            <v>44671</v>
          </cell>
          <cell r="M6758">
            <v>44693</v>
          </cell>
          <cell r="N6758">
            <v>44693</v>
          </cell>
          <cell r="O6758" t="str">
            <v>630</v>
          </cell>
          <cell r="P6758" t="str">
            <v>INSP</v>
          </cell>
          <cell r="Q6758" t="str">
            <v>E - Schd Compl Yr 0</v>
          </cell>
          <cell r="R6758" t="str">
            <v>ORAS NOCO ATCO</v>
          </cell>
          <cell r="S6758" t="str">
            <v>HFTD 2</v>
          </cell>
        </row>
        <row r="6759">
          <cell r="B6759" t="str">
            <v>121322252</v>
          </cell>
          <cell r="C6759" t="str">
            <v>030/148</v>
          </cell>
          <cell r="D6759" t="str">
            <v>EI HELM-MCCALL 30/148 RPR FOND</v>
          </cell>
          <cell r="E6759" t="str">
            <v>FRESNO</v>
          </cell>
          <cell r="F6759" t="str">
            <v>ETL.4860</v>
          </cell>
          <cell r="G6759" t="str">
            <v>ETL.4860_030/148</v>
          </cell>
          <cell r="H6759">
            <v>44328</v>
          </cell>
          <cell r="I6759">
            <v>44328</v>
          </cell>
          <cell r="J6759">
            <v>44328</v>
          </cell>
          <cell r="L6759">
            <v>45015</v>
          </cell>
          <cell r="M6759">
            <v>44693</v>
          </cell>
          <cell r="O6759" t="str">
            <v>543</v>
          </cell>
          <cell r="P6759" t="str">
            <v>INSP</v>
          </cell>
          <cell r="Q6759" t="str">
            <v>E - Schd Compl Yr 0</v>
          </cell>
          <cell r="R6759" t="str">
            <v>OSNO ATCO</v>
          </cell>
          <cell r="S6759" t="str">
            <v>Non-HFTD</v>
          </cell>
        </row>
        <row r="6760">
          <cell r="B6760" t="str">
            <v>121322255</v>
          </cell>
          <cell r="C6760" t="str">
            <v>028/241</v>
          </cell>
          <cell r="D6760" t="str">
            <v>WV T2 BRDGVILL-CTTNWD 28/241 COMPLETE</v>
          </cell>
          <cell r="E6760" t="str">
            <v>TABLEMTN</v>
          </cell>
          <cell r="F6760" t="str">
            <v>ETL.1110</v>
          </cell>
          <cell r="G6760" t="str">
            <v>.POLE.STPS</v>
          </cell>
          <cell r="H6760">
            <v>44328</v>
          </cell>
          <cell r="I6760">
            <v>44328</v>
          </cell>
          <cell r="J6760">
            <v>44734</v>
          </cell>
          <cell r="K6760">
            <v>44796</v>
          </cell>
          <cell r="M6760">
            <v>44693</v>
          </cell>
          <cell r="N6760">
            <v>44693</v>
          </cell>
          <cell r="O6760" t="str">
            <v>630</v>
          </cell>
          <cell r="P6760" t="str">
            <v>OTHR</v>
          </cell>
          <cell r="Q6760" t="str">
            <v>E - Schd Compl Yr 0</v>
          </cell>
          <cell r="R6760" t="str">
            <v>ORAS NOCO ATCO</v>
          </cell>
          <cell r="S6760" t="str">
            <v>HFTD 2</v>
          </cell>
        </row>
        <row r="6761">
          <cell r="B6761" t="str">
            <v>121322340</v>
          </cell>
          <cell r="C6761" t="str">
            <v>056/004</v>
          </cell>
          <cell r="D6761" t="str">
            <v>T2 EI HUMBOLDT-TRINITY 056/004R RPR GYWW</v>
          </cell>
          <cell r="E6761" t="str">
            <v>EUREKA</v>
          </cell>
          <cell r="F6761" t="str">
            <v>ETL.1820</v>
          </cell>
          <cell r="G6761" t="str">
            <v>.POLE.WDPS</v>
          </cell>
          <cell r="H6761">
            <v>44328</v>
          </cell>
          <cell r="I6761">
            <v>44328</v>
          </cell>
          <cell r="J6761">
            <v>44328</v>
          </cell>
          <cell r="M6761">
            <v>44693</v>
          </cell>
          <cell r="N6761">
            <v>44693</v>
          </cell>
          <cell r="O6761" t="str">
            <v>630</v>
          </cell>
          <cell r="P6761" t="str">
            <v>INSP</v>
          </cell>
          <cell r="Q6761" t="str">
            <v>E - Schd Compl Yr 0</v>
          </cell>
          <cell r="R6761" t="str">
            <v>NOPR ORAS ATCO</v>
          </cell>
          <cell r="S6761" t="str">
            <v>HFTD 2</v>
          </cell>
        </row>
        <row r="6762">
          <cell r="B6762" t="str">
            <v>121322342</v>
          </cell>
          <cell r="C6762" t="str">
            <v>056/004</v>
          </cell>
          <cell r="D6762" t="str">
            <v>T2 EI HUMBOLDT-TRINITY 056/4 RPL ANCHOR</v>
          </cell>
          <cell r="E6762" t="str">
            <v>EUREKA</v>
          </cell>
          <cell r="F6762" t="str">
            <v>ETL.1820</v>
          </cell>
          <cell r="G6762" t="str">
            <v>.POLE.WDPS</v>
          </cell>
          <cell r="H6762">
            <v>44328</v>
          </cell>
          <cell r="I6762">
            <v>44328</v>
          </cell>
          <cell r="J6762">
            <v>44328</v>
          </cell>
          <cell r="L6762">
            <v>45062</v>
          </cell>
          <cell r="M6762">
            <v>44693</v>
          </cell>
          <cell r="N6762">
            <v>44692</v>
          </cell>
          <cell r="O6762" t="str">
            <v>637</v>
          </cell>
          <cell r="P6762" t="str">
            <v>INSP</v>
          </cell>
          <cell r="Q6762" t="str">
            <v>E - Schd Compl Yr 0</v>
          </cell>
          <cell r="R6762" t="str">
            <v>NOPR ORAS ATCO</v>
          </cell>
          <cell r="S6762" t="str">
            <v>HFTD 2</v>
          </cell>
        </row>
        <row r="6763">
          <cell r="B6763" t="str">
            <v>121322343</v>
          </cell>
          <cell r="C6763" t="str">
            <v>056/004</v>
          </cell>
          <cell r="D6763" t="str">
            <v>T2 EI HUMBOLDT-TRINITY 056/004C RPR GYWW</v>
          </cell>
          <cell r="E6763" t="str">
            <v>EUREKA</v>
          </cell>
          <cell r="F6763" t="str">
            <v>ETL.1820</v>
          </cell>
          <cell r="G6763" t="str">
            <v>.POLE.WDPS</v>
          </cell>
          <cell r="H6763">
            <v>44328</v>
          </cell>
          <cell r="I6763">
            <v>44328</v>
          </cell>
          <cell r="J6763">
            <v>44328</v>
          </cell>
          <cell r="M6763">
            <v>44693</v>
          </cell>
          <cell r="N6763">
            <v>44693</v>
          </cell>
          <cell r="O6763" t="str">
            <v>630</v>
          </cell>
          <cell r="P6763" t="str">
            <v>INSP</v>
          </cell>
          <cell r="Q6763" t="str">
            <v>E - Schd Compl Yr 0</v>
          </cell>
          <cell r="R6763" t="str">
            <v>NOPR ORAS ATCO</v>
          </cell>
          <cell r="S6763" t="str">
            <v>HFTD 2</v>
          </cell>
        </row>
        <row r="6764">
          <cell r="B6764" t="str">
            <v>121322353</v>
          </cell>
          <cell r="C6764" t="str">
            <v>055/003</v>
          </cell>
          <cell r="D6764" t="str">
            <v>T2 EI HUMBOLDT-TRINITY 55/003 RPR GYWW</v>
          </cell>
          <cell r="E6764" t="str">
            <v>EUREKA</v>
          </cell>
          <cell r="F6764" t="str">
            <v>ETL.1820</v>
          </cell>
          <cell r="G6764" t="str">
            <v>.POLE.WDPS</v>
          </cell>
          <cell r="H6764">
            <v>44328</v>
          </cell>
          <cell r="I6764">
            <v>44328</v>
          </cell>
          <cell r="J6764">
            <v>44649</v>
          </cell>
          <cell r="K6764">
            <v>44678</v>
          </cell>
          <cell r="M6764">
            <v>44693</v>
          </cell>
          <cell r="N6764">
            <v>44693</v>
          </cell>
          <cell r="O6764" t="str">
            <v>630</v>
          </cell>
          <cell r="P6764" t="str">
            <v>INSP</v>
          </cell>
          <cell r="Q6764" t="str">
            <v>E - Schd Compl Yr 0</v>
          </cell>
          <cell r="R6764" t="str">
            <v>ORAS NOCO ATCO</v>
          </cell>
          <cell r="S6764" t="str">
            <v>HFTD 2</v>
          </cell>
        </row>
        <row r="6765">
          <cell r="B6765" t="str">
            <v>121322354</v>
          </cell>
          <cell r="C6765" t="str">
            <v>055/003</v>
          </cell>
          <cell r="D6765" t="str">
            <v>T2 EI HUMBLDT-TRINTY 55/3 COMPLETE</v>
          </cell>
          <cell r="E6765" t="str">
            <v>EUREKA</v>
          </cell>
          <cell r="F6765" t="str">
            <v>ETL.1820</v>
          </cell>
          <cell r="G6765" t="str">
            <v>.POLE.WDPS</v>
          </cell>
          <cell r="H6765">
            <v>44328</v>
          </cell>
          <cell r="I6765">
            <v>44328</v>
          </cell>
          <cell r="J6765">
            <v>44692</v>
          </cell>
          <cell r="K6765">
            <v>44720</v>
          </cell>
          <cell r="M6765">
            <v>44693</v>
          </cell>
          <cell r="N6765">
            <v>44693</v>
          </cell>
          <cell r="O6765" t="str">
            <v>630</v>
          </cell>
          <cell r="P6765" t="str">
            <v>INSP</v>
          </cell>
          <cell r="Q6765" t="str">
            <v>E - Schd Compl Yr 0</v>
          </cell>
          <cell r="R6765" t="str">
            <v>ORAS NOCO ATCO</v>
          </cell>
          <cell r="S6765" t="str">
            <v>HFTD 2</v>
          </cell>
        </row>
        <row r="6766">
          <cell r="B6766" t="str">
            <v>121322437</v>
          </cell>
          <cell r="C6766" t="str">
            <v>014/238</v>
          </cell>
          <cell r="D6766" t="str">
            <v>WV COPUS-OLD RIVER 14/238 INS DMPW</v>
          </cell>
          <cell r="E6766" t="str">
            <v>MIDWAY</v>
          </cell>
          <cell r="F6766" t="str">
            <v>ETL.8970</v>
          </cell>
          <cell r="G6766" t="str">
            <v>ETL.8970_014/238</v>
          </cell>
          <cell r="H6766">
            <v>44328</v>
          </cell>
          <cell r="I6766">
            <v>44328</v>
          </cell>
          <cell r="J6766">
            <v>44328</v>
          </cell>
          <cell r="M6766">
            <v>44693</v>
          </cell>
          <cell r="O6766" t="str">
            <v>630</v>
          </cell>
          <cell r="P6766" t="str">
            <v>OTHR</v>
          </cell>
          <cell r="Q6766" t="str">
            <v>E - Schd Compl Yr 0</v>
          </cell>
          <cell r="R6766" t="str">
            <v>OSNO ATCO</v>
          </cell>
          <cell r="S6766" t="str">
            <v>Non-HFTD</v>
          </cell>
        </row>
        <row r="6767">
          <cell r="B6767" t="str">
            <v>121322500</v>
          </cell>
          <cell r="C6767" t="str">
            <v>A016/257</v>
          </cell>
          <cell r="D6767" t="str">
            <v>DI TBL MNTN BTTE #1 A016/257 RPR GYWW</v>
          </cell>
          <cell r="E6767" t="str">
            <v>TABLEMTN</v>
          </cell>
          <cell r="F6767" t="str">
            <v>ETL.3910</v>
          </cell>
          <cell r="G6767" t="str">
            <v>ETL.3910_A016/257</v>
          </cell>
          <cell r="H6767">
            <v>44328</v>
          </cell>
          <cell r="I6767">
            <v>44307</v>
          </cell>
          <cell r="J6767">
            <v>44307</v>
          </cell>
          <cell r="M6767">
            <v>44672</v>
          </cell>
          <cell r="O6767" t="str">
            <v>630</v>
          </cell>
          <cell r="P6767" t="str">
            <v/>
          </cell>
          <cell r="Q6767" t="str">
            <v>E - Schd Compl Yr 0</v>
          </cell>
          <cell r="R6767" t="str">
            <v>OSNO ATCO</v>
          </cell>
          <cell r="S6767" t="str">
            <v>Non-HFTD</v>
          </cell>
        </row>
        <row r="6768">
          <cell r="B6768" t="str">
            <v>121322501</v>
          </cell>
          <cell r="C6768" t="str">
            <v>A016/257</v>
          </cell>
          <cell r="D6768" t="str">
            <v>DI TBL MNTN BTTE #1 A016/257 RPL HRDW</v>
          </cell>
          <cell r="E6768" t="str">
            <v>TABLEMTN</v>
          </cell>
          <cell r="F6768" t="str">
            <v>ETL.3910</v>
          </cell>
          <cell r="G6768" t="str">
            <v>ETL.3910_A016/257</v>
          </cell>
          <cell r="H6768">
            <v>44328</v>
          </cell>
          <cell r="I6768">
            <v>44307</v>
          </cell>
          <cell r="J6768">
            <v>44307</v>
          </cell>
          <cell r="L6768">
            <v>45014</v>
          </cell>
          <cell r="M6768">
            <v>44672</v>
          </cell>
          <cell r="O6768" t="str">
            <v>630</v>
          </cell>
          <cell r="P6768" t="str">
            <v/>
          </cell>
          <cell r="Q6768" t="str">
            <v>E - Schd Compl Yr 0</v>
          </cell>
          <cell r="R6768" t="str">
            <v>OSNO ATCO</v>
          </cell>
          <cell r="S6768" t="str">
            <v>Non-HFTD</v>
          </cell>
        </row>
        <row r="6769">
          <cell r="B6769" t="str">
            <v>121322503</v>
          </cell>
          <cell r="C6769" t="str">
            <v>000/014</v>
          </cell>
          <cell r="D6769" t="str">
            <v>DI UC DAVIS #1 TAP 0/14 RPL INSW</v>
          </cell>
          <cell r="E6769" t="str">
            <v>SACTO</v>
          </cell>
          <cell r="F6769" t="str">
            <v>ETL.6670</v>
          </cell>
          <cell r="G6769" t="str">
            <v>ETL.6670_000/014</v>
          </cell>
          <cell r="H6769">
            <v>44328</v>
          </cell>
          <cell r="I6769">
            <v>44307</v>
          </cell>
          <cell r="J6769">
            <v>44307</v>
          </cell>
          <cell r="M6769">
            <v>44672</v>
          </cell>
          <cell r="N6769">
            <v>44798</v>
          </cell>
          <cell r="O6769" t="str">
            <v>508</v>
          </cell>
          <cell r="P6769" t="str">
            <v/>
          </cell>
          <cell r="Q6769" t="str">
            <v>E - Schd Compl Yr 0</v>
          </cell>
          <cell r="R6769" t="str">
            <v>NOPR ORAS ATCO</v>
          </cell>
          <cell r="S6769" t="str">
            <v>Non-HFTD</v>
          </cell>
        </row>
        <row r="6770">
          <cell r="B6770" t="str">
            <v>121322505</v>
          </cell>
          <cell r="C6770" t="str">
            <v>037/218</v>
          </cell>
          <cell r="D6770" t="str">
            <v>T2 DI TMBLR-SLO 037/218 RPL INSS</v>
          </cell>
          <cell r="E6770" t="str">
            <v>PISMOBCH</v>
          </cell>
          <cell r="F6770" t="str">
            <v>ETL.3960</v>
          </cell>
          <cell r="G6770" t="str">
            <v>.INSL.CERA</v>
          </cell>
          <cell r="H6770">
            <v>44328</v>
          </cell>
          <cell r="I6770">
            <v>44307</v>
          </cell>
          <cell r="J6770">
            <v>44676</v>
          </cell>
          <cell r="K6770">
            <v>44680</v>
          </cell>
          <cell r="M6770">
            <v>44672</v>
          </cell>
          <cell r="N6770">
            <v>44658</v>
          </cell>
          <cell r="O6770" t="str">
            <v>532</v>
          </cell>
          <cell r="P6770" t="str">
            <v>OTHR</v>
          </cell>
          <cell r="Q6770" t="str">
            <v>E - Schd Compl Yr 0</v>
          </cell>
          <cell r="R6770" t="str">
            <v>ORAS NOCO ATCO</v>
          </cell>
          <cell r="S6770" t="str">
            <v>HFTD 2</v>
          </cell>
        </row>
        <row r="6771">
          <cell r="B6771" t="str">
            <v>121322651</v>
          </cell>
          <cell r="C6771" t="str">
            <v>011/057</v>
          </cell>
          <cell r="D6771" t="str">
            <v>T2 DI MSS LNDNG-CBRN 011/057 RPR FOND</v>
          </cell>
          <cell r="E6771" t="str">
            <v>MOSSLNDG</v>
          </cell>
          <cell r="F6771" t="str">
            <v>ETL.5330</v>
          </cell>
          <cell r="G6771" t="str">
            <v>.TOWR</v>
          </cell>
          <cell r="H6771">
            <v>44328</v>
          </cell>
          <cell r="I6771">
            <v>44307</v>
          </cell>
          <cell r="J6771">
            <v>44698</v>
          </cell>
          <cell r="K6771">
            <v>44742</v>
          </cell>
          <cell r="L6771">
            <v>45051</v>
          </cell>
          <cell r="M6771">
            <v>44672</v>
          </cell>
          <cell r="N6771">
            <v>44672</v>
          </cell>
          <cell r="O6771" t="str">
            <v>543</v>
          </cell>
          <cell r="P6771" t="str">
            <v>OTHR</v>
          </cell>
          <cell r="Q6771" t="str">
            <v>E - Schd Compl Yr 0</v>
          </cell>
          <cell r="R6771" t="str">
            <v>ORAS NOCO ATCO</v>
          </cell>
          <cell r="S6771" t="str">
            <v>HFTD 2</v>
          </cell>
        </row>
        <row r="6772">
          <cell r="B6772" t="str">
            <v>121322657</v>
          </cell>
          <cell r="C6772" t="str">
            <v>003/029</v>
          </cell>
          <cell r="D6772" t="str">
            <v>T2 DI MRGA-OAKLND #4 003/029 RPL INSS</v>
          </cell>
          <cell r="E6772" t="str">
            <v>CONCORD</v>
          </cell>
          <cell r="F6772" t="str">
            <v>ETL.2750</v>
          </cell>
          <cell r="G6772" t="str">
            <v>.INSL.NCER</v>
          </cell>
          <cell r="H6772">
            <v>44328</v>
          </cell>
          <cell r="I6772">
            <v>44307</v>
          </cell>
          <cell r="J6772">
            <v>44752</v>
          </cell>
          <cell r="K6772">
            <v>44762</v>
          </cell>
          <cell r="L6772">
            <v>44979</v>
          </cell>
          <cell r="M6772">
            <v>44672</v>
          </cell>
          <cell r="N6772">
            <v>44665</v>
          </cell>
          <cell r="O6772" t="str">
            <v>532</v>
          </cell>
          <cell r="P6772" t="str">
            <v/>
          </cell>
          <cell r="Q6772" t="str">
            <v>E - Schd Compl Yr 0</v>
          </cell>
          <cell r="R6772" t="str">
            <v>ORAS NOCO ATCO</v>
          </cell>
          <cell r="S6772" t="str">
            <v>HFTD 2</v>
          </cell>
        </row>
        <row r="6773">
          <cell r="B6773" t="str">
            <v>121322660</v>
          </cell>
          <cell r="C6773" t="str">
            <v>037/247</v>
          </cell>
          <cell r="D6773" t="str">
            <v>T2 DI POE-RIO OSO 037/247 RPL INSS</v>
          </cell>
          <cell r="E6773" t="str">
            <v>TABLEMTN</v>
          </cell>
          <cell r="F6773" t="str">
            <v>ETL.5540</v>
          </cell>
          <cell r="G6773" t="str">
            <v>.INSL.CERA</v>
          </cell>
          <cell r="H6773">
            <v>44328</v>
          </cell>
          <cell r="I6773">
            <v>44307</v>
          </cell>
          <cell r="J6773">
            <v>44784</v>
          </cell>
          <cell r="K6773">
            <v>44795</v>
          </cell>
          <cell r="L6773">
            <v>45096</v>
          </cell>
          <cell r="M6773">
            <v>44672</v>
          </cell>
          <cell r="N6773">
            <v>44666</v>
          </cell>
          <cell r="O6773" t="str">
            <v>532</v>
          </cell>
          <cell r="P6773" t="str">
            <v>OTHR</v>
          </cell>
          <cell r="Q6773" t="str">
            <v>E - Schd Compl Yr 0</v>
          </cell>
          <cell r="R6773" t="str">
            <v>ORAS NOCO ATCO</v>
          </cell>
          <cell r="S6773" t="str">
            <v>HFTD 2</v>
          </cell>
        </row>
        <row r="6774">
          <cell r="B6774" t="str">
            <v>121322665</v>
          </cell>
          <cell r="C6774" t="str">
            <v>;007/045</v>
          </cell>
          <cell r="D6774" t="str">
            <v>DI RIO OSO-WOODLAND #1 ;7/45 RMV VEG</v>
          </cell>
          <cell r="E6774" t="str">
            <v>SACTO</v>
          </cell>
          <cell r="F6774" t="str">
            <v>ETL.3460</v>
          </cell>
          <cell r="G6774" t="str">
            <v>ETL.3460_;007/045</v>
          </cell>
          <cell r="H6774">
            <v>44328</v>
          </cell>
          <cell r="I6774">
            <v>44306</v>
          </cell>
          <cell r="J6774">
            <v>44501</v>
          </cell>
          <cell r="K6774">
            <v>44502</v>
          </cell>
          <cell r="M6774">
            <v>44671</v>
          </cell>
          <cell r="O6774" t="str">
            <v>564</v>
          </cell>
          <cell r="P6774" t="str">
            <v/>
          </cell>
          <cell r="Q6774" t="str">
            <v>E - Schd Compl Yr 0</v>
          </cell>
          <cell r="R6774" t="str">
            <v>NOCO ATCO</v>
          </cell>
          <cell r="S6774" t="str">
            <v>Non-HFTD</v>
          </cell>
        </row>
        <row r="6775">
          <cell r="B6775" t="str">
            <v>121322721</v>
          </cell>
          <cell r="C6775" t="str">
            <v>031/206</v>
          </cell>
          <cell r="D6775" t="str">
            <v>T2 DI  POE-RIO OSO 031/206 RMV VEG</v>
          </cell>
          <cell r="E6775" t="str">
            <v>TABLEMTN</v>
          </cell>
          <cell r="F6775" t="str">
            <v>ETL.5540</v>
          </cell>
          <cell r="G6775" t="str">
            <v>.TOWR</v>
          </cell>
          <cell r="H6775">
            <v>44328</v>
          </cell>
          <cell r="I6775">
            <v>44299</v>
          </cell>
          <cell r="J6775">
            <v>44586</v>
          </cell>
          <cell r="K6775">
            <v>44586</v>
          </cell>
          <cell r="M6775">
            <v>44664</v>
          </cell>
          <cell r="O6775" t="str">
            <v>564</v>
          </cell>
          <cell r="P6775" t="str">
            <v>OTHR</v>
          </cell>
          <cell r="Q6775" t="str">
            <v>E - Schd Compl Yr 0</v>
          </cell>
          <cell r="R6775" t="str">
            <v>NOCO ATCO</v>
          </cell>
          <cell r="S6775" t="str">
            <v>HFTD 2</v>
          </cell>
        </row>
        <row r="6776">
          <cell r="B6776" t="str">
            <v>121322724</v>
          </cell>
          <cell r="C6776" t="str">
            <v>036/241</v>
          </cell>
          <cell r="D6776" t="str">
            <v>DI POE-RIO OSO 036/241 RPR FOND</v>
          </cell>
          <cell r="E6776" t="str">
            <v>TABLEMTN</v>
          </cell>
          <cell r="F6776" t="str">
            <v>ETL.5540</v>
          </cell>
          <cell r="G6776" t="str">
            <v>ETL.5540_036/241</v>
          </cell>
          <cell r="H6776">
            <v>44328</v>
          </cell>
          <cell r="I6776">
            <v>44307</v>
          </cell>
          <cell r="J6776">
            <v>44307</v>
          </cell>
          <cell r="L6776">
            <v>44974</v>
          </cell>
          <cell r="M6776">
            <v>44672</v>
          </cell>
          <cell r="O6776" t="str">
            <v>543</v>
          </cell>
          <cell r="P6776" t="str">
            <v/>
          </cell>
          <cell r="Q6776" t="str">
            <v>E - Schd Compl Yr 0</v>
          </cell>
          <cell r="R6776" t="str">
            <v>OSNO ATCO</v>
          </cell>
          <cell r="S6776" t="str">
            <v>Non-HFTD</v>
          </cell>
        </row>
        <row r="6777">
          <cell r="B6777" t="str">
            <v>121322725</v>
          </cell>
          <cell r="C6777" t="str">
            <v>036/241</v>
          </cell>
          <cell r="D6777" t="str">
            <v>T0 DI CRESTA-RIO OSO 036/241 RPR INSS</v>
          </cell>
          <cell r="E6777" t="str">
            <v>TABLEMTN</v>
          </cell>
          <cell r="F6777" t="str">
            <v>ETL.4590</v>
          </cell>
          <cell r="G6777" t="str">
            <v>.INSL.CERA</v>
          </cell>
          <cell r="H6777">
            <v>44328</v>
          </cell>
          <cell r="I6777">
            <v>44307</v>
          </cell>
          <cell r="J6777">
            <v>44307</v>
          </cell>
          <cell r="L6777">
            <v>44967</v>
          </cell>
          <cell r="M6777">
            <v>44672</v>
          </cell>
          <cell r="O6777" t="str">
            <v>628</v>
          </cell>
          <cell r="P6777" t="str">
            <v/>
          </cell>
          <cell r="Q6777" t="str">
            <v>E - Schd Compl Yr 0</v>
          </cell>
          <cell r="R6777" t="str">
            <v>OSNO ATCO</v>
          </cell>
          <cell r="S6777" t="str">
            <v>Remove</v>
          </cell>
        </row>
        <row r="6778">
          <cell r="B6778" t="str">
            <v>121322726</v>
          </cell>
          <cell r="C6778" t="str">
            <v>031/209</v>
          </cell>
          <cell r="D6778" t="str">
            <v>T2 DI POE-RIO OSO 031/209 RPR FOND</v>
          </cell>
          <cell r="E6778" t="str">
            <v>TABLEMTN</v>
          </cell>
          <cell r="F6778" t="str">
            <v>ETL.5540</v>
          </cell>
          <cell r="G6778" t="str">
            <v>.TOWR</v>
          </cell>
          <cell r="H6778">
            <v>44328</v>
          </cell>
          <cell r="I6778">
            <v>44299</v>
          </cell>
          <cell r="J6778">
            <v>44595</v>
          </cell>
          <cell r="K6778">
            <v>44601</v>
          </cell>
          <cell r="M6778">
            <v>44664</v>
          </cell>
          <cell r="N6778">
            <v>44664</v>
          </cell>
          <cell r="O6778" t="str">
            <v>543</v>
          </cell>
          <cell r="P6778" t="str">
            <v>OTHR</v>
          </cell>
          <cell r="Q6778" t="str">
            <v>E - Schd Compl Yr 0</v>
          </cell>
          <cell r="R6778" t="str">
            <v>ORAS NOCO ATCO</v>
          </cell>
          <cell r="S6778" t="str">
            <v>HFTD 2</v>
          </cell>
        </row>
        <row r="6779">
          <cell r="B6779" t="str">
            <v>121322728</v>
          </cell>
          <cell r="C6779" t="str">
            <v>031/209</v>
          </cell>
          <cell r="D6779" t="str">
            <v>T2 DI POE-RIO OSO 031/209 RPR INSS</v>
          </cell>
          <cell r="E6779" t="str">
            <v>TABLEMTN</v>
          </cell>
          <cell r="F6779" t="str">
            <v>ETL.5540</v>
          </cell>
          <cell r="G6779" t="str">
            <v>.INSL.CERA</v>
          </cell>
          <cell r="H6779">
            <v>44328</v>
          </cell>
          <cell r="I6779">
            <v>44299</v>
          </cell>
          <cell r="J6779">
            <v>44299</v>
          </cell>
          <cell r="L6779">
            <v>45140</v>
          </cell>
          <cell r="M6779">
            <v>44664</v>
          </cell>
          <cell r="N6779">
            <v>44664</v>
          </cell>
          <cell r="O6779" t="str">
            <v>628</v>
          </cell>
          <cell r="P6779" t="str">
            <v>OTHR</v>
          </cell>
          <cell r="Q6779" t="str">
            <v>E - Schd Compl Yr 0</v>
          </cell>
          <cell r="R6779" t="str">
            <v>NOPR ORAS OSTS</v>
          </cell>
          <cell r="S6779" t="str">
            <v>HFTD 2</v>
          </cell>
        </row>
        <row r="6780">
          <cell r="B6780" t="str">
            <v>121322756</v>
          </cell>
          <cell r="C6780" t="str">
            <v>008/068</v>
          </cell>
          <cell r="D6780" t="str">
            <v>WV T2 EL DRDO-MSSRI FLT #1 8/68 INS DAMW</v>
          </cell>
          <cell r="E6780" t="str">
            <v>SACTO</v>
          </cell>
          <cell r="F6780" t="str">
            <v>ETL.1530</v>
          </cell>
          <cell r="G6780" t="str">
            <v>.POLE.NWOD</v>
          </cell>
          <cell r="H6780">
            <v>44328</v>
          </cell>
          <cell r="I6780">
            <v>44328</v>
          </cell>
          <cell r="J6780">
            <v>44328</v>
          </cell>
          <cell r="M6780">
            <v>44693</v>
          </cell>
          <cell r="N6780">
            <v>44693</v>
          </cell>
          <cell r="O6780" t="str">
            <v>630</v>
          </cell>
          <cell r="P6780" t="str">
            <v>OTHR</v>
          </cell>
          <cell r="Q6780" t="str">
            <v>E - Schd Compl Yr 0</v>
          </cell>
          <cell r="R6780" t="str">
            <v>NOPR ORAS ATCO</v>
          </cell>
          <cell r="S6780" t="str">
            <v>HFTD 2</v>
          </cell>
        </row>
        <row r="6781">
          <cell r="B6781" t="str">
            <v>121322770</v>
          </cell>
          <cell r="C6781" t="str">
            <v>011/055</v>
          </cell>
          <cell r="D6781" t="str">
            <v>T2 DI MSS LNDNG-CBRN 011/055 RPR SHLS</v>
          </cell>
          <cell r="E6781" t="str">
            <v>MOSSLNDG</v>
          </cell>
          <cell r="F6781" t="str">
            <v>ETL.5330</v>
          </cell>
          <cell r="G6781" t="str">
            <v>.TOWR</v>
          </cell>
          <cell r="H6781">
            <v>44328</v>
          </cell>
          <cell r="I6781">
            <v>44307</v>
          </cell>
          <cell r="J6781">
            <v>44483</v>
          </cell>
          <cell r="K6781">
            <v>44490</v>
          </cell>
          <cell r="M6781">
            <v>44672</v>
          </cell>
          <cell r="N6781">
            <v>44672</v>
          </cell>
          <cell r="O6781" t="str">
            <v>628</v>
          </cell>
          <cell r="P6781" t="str">
            <v>OTHR</v>
          </cell>
          <cell r="Q6781" t="str">
            <v>E - Schd Compl Yr 0</v>
          </cell>
          <cell r="R6781" t="str">
            <v>ORAS NOCO ATCO</v>
          </cell>
          <cell r="S6781" t="str">
            <v>HFTD 2</v>
          </cell>
        </row>
        <row r="6782">
          <cell r="B6782" t="str">
            <v>121322771</v>
          </cell>
          <cell r="C6782" t="str">
            <v>000/002</v>
          </cell>
          <cell r="D6782" t="str">
            <v>DI EXCHEQUER-LE GRANDE 0/2 CMPLTED</v>
          </cell>
          <cell r="E6782" t="str">
            <v>FRESNO</v>
          </cell>
          <cell r="F6782" t="str">
            <v>ETL.1560</v>
          </cell>
          <cell r="G6782" t="str">
            <v>ETL.1560_000/002</v>
          </cell>
          <cell r="H6782">
            <v>44328</v>
          </cell>
          <cell r="I6782">
            <v>44307</v>
          </cell>
          <cell r="J6782">
            <v>44307</v>
          </cell>
          <cell r="M6782">
            <v>44672</v>
          </cell>
          <cell r="N6782">
            <v>44700</v>
          </cell>
          <cell r="O6782" t="str">
            <v>372</v>
          </cell>
          <cell r="P6782" t="str">
            <v>OTHR</v>
          </cell>
          <cell r="Q6782" t="str">
            <v>E - Schd Compl Yr 0</v>
          </cell>
          <cell r="R6782" t="str">
            <v>NOPR ORAS OSTS</v>
          </cell>
          <cell r="S6782" t="str">
            <v>Non-HFTD</v>
          </cell>
        </row>
        <row r="6783">
          <cell r="B6783" t="str">
            <v>121322777</v>
          </cell>
          <cell r="C6783" t="str">
            <v>017/319</v>
          </cell>
          <cell r="D6783" t="str">
            <v>DI CNTRVLLE-TBLE MTN 017/319 RPR SPLW</v>
          </cell>
          <cell r="E6783" t="str">
            <v>TABLEMTN</v>
          </cell>
          <cell r="F6783" t="str">
            <v>ETL.6320</v>
          </cell>
          <cell r="G6783" t="str">
            <v>ETL.6320_017/319</v>
          </cell>
          <cell r="H6783">
            <v>44328</v>
          </cell>
          <cell r="I6783">
            <v>44326</v>
          </cell>
          <cell r="J6783">
            <v>44326</v>
          </cell>
          <cell r="M6783">
            <v>44689</v>
          </cell>
          <cell r="O6783" t="str">
            <v>630</v>
          </cell>
          <cell r="P6783" t="str">
            <v/>
          </cell>
          <cell r="Q6783" t="str">
            <v>E - Schd Compl Yr 0</v>
          </cell>
          <cell r="R6783" t="str">
            <v>OSNO ATCO</v>
          </cell>
          <cell r="S6783" t="str">
            <v>Non-HFTD</v>
          </cell>
        </row>
        <row r="6784">
          <cell r="B6784" t="str">
            <v>121322779</v>
          </cell>
          <cell r="C6784" t="str">
            <v>028/426</v>
          </cell>
          <cell r="D6784" t="str">
            <v>T2 DI CLAY-MARTEL 028/426 RPL STRW</v>
          </cell>
          <cell r="E6784" t="str">
            <v>VICTOR</v>
          </cell>
          <cell r="F6784" t="str">
            <v>ETL.8250</v>
          </cell>
          <cell r="G6784" t="str">
            <v>.POLE.WOOD</v>
          </cell>
          <cell r="H6784">
            <v>44328</v>
          </cell>
          <cell r="I6784">
            <v>44326</v>
          </cell>
          <cell r="J6784">
            <v>44589</v>
          </cell>
          <cell r="K6784">
            <v>44602</v>
          </cell>
          <cell r="M6784">
            <v>44691</v>
          </cell>
          <cell r="N6784">
            <v>44691</v>
          </cell>
          <cell r="O6784" t="str">
            <v>372</v>
          </cell>
          <cell r="P6784" t="str">
            <v/>
          </cell>
          <cell r="Q6784" t="str">
            <v>E - Schd Compl Yr 0</v>
          </cell>
          <cell r="R6784" t="str">
            <v>ORAS NOCO ATCO</v>
          </cell>
          <cell r="S6784" t="str">
            <v>HFTD 2</v>
          </cell>
        </row>
        <row r="6785">
          <cell r="B6785" t="str">
            <v>121322800</v>
          </cell>
          <cell r="C6785" t="str">
            <v>C010/088</v>
          </cell>
          <cell r="D6785" t="str">
            <v>DI SEMITROPIC-MIDWAY #2 C10/88 RPR GYWW</v>
          </cell>
          <cell r="E6785" t="str">
            <v>MIDWAY</v>
          </cell>
          <cell r="F6785" t="str">
            <v>ETL.3640</v>
          </cell>
          <cell r="G6785" t="str">
            <v>ETL.3640_C010/088</v>
          </cell>
          <cell r="H6785">
            <v>44328</v>
          </cell>
          <cell r="I6785">
            <v>44307</v>
          </cell>
          <cell r="J6785">
            <v>44307</v>
          </cell>
          <cell r="M6785">
            <v>44672</v>
          </cell>
          <cell r="O6785" t="str">
            <v>630</v>
          </cell>
          <cell r="P6785" t="str">
            <v/>
          </cell>
          <cell r="Q6785" t="str">
            <v>E - Schd Compl Yr 0</v>
          </cell>
          <cell r="R6785" t="str">
            <v>OSNO ATCO</v>
          </cell>
          <cell r="S6785" t="str">
            <v>Non-HFTD</v>
          </cell>
        </row>
        <row r="6786">
          <cell r="B6786" t="str">
            <v>121322844</v>
          </cell>
          <cell r="C6786" t="str">
            <v>012/100</v>
          </cell>
          <cell r="D6786" t="str">
            <v>T2 DI PARADISE-TBLE MTN 012/100 RPR FOND</v>
          </cell>
          <cell r="E6786" t="str">
            <v>TABLEMTN</v>
          </cell>
          <cell r="F6786" t="str">
            <v>ETL.4316</v>
          </cell>
          <cell r="G6786" t="str">
            <v>.TOWR</v>
          </cell>
          <cell r="H6786">
            <v>44328</v>
          </cell>
          <cell r="I6786">
            <v>44307</v>
          </cell>
          <cell r="J6786">
            <v>44706</v>
          </cell>
          <cell r="K6786">
            <v>44767</v>
          </cell>
          <cell r="L6786">
            <v>45032</v>
          </cell>
          <cell r="M6786">
            <v>44672</v>
          </cell>
          <cell r="N6786">
            <v>44672</v>
          </cell>
          <cell r="O6786" t="str">
            <v>543</v>
          </cell>
          <cell r="P6786" t="str">
            <v/>
          </cell>
          <cell r="Q6786" t="str">
            <v>E - Schd Compl Yr 0</v>
          </cell>
          <cell r="R6786" t="str">
            <v>ORAS NOCO ATCO</v>
          </cell>
          <cell r="S6786" t="str">
            <v>HFTD 2</v>
          </cell>
        </row>
        <row r="6787">
          <cell r="B6787" t="str">
            <v>121322880</v>
          </cell>
          <cell r="C6787" t="str">
            <v>002/045</v>
          </cell>
          <cell r="D6787" t="str">
            <v>T0 DI VALLEY SPRINGS #1 2/45 RPLC STRW</v>
          </cell>
          <cell r="E6787" t="str">
            <v>VICTOR</v>
          </cell>
          <cell r="F6787" t="str">
            <v>ETL.8210</v>
          </cell>
          <cell r="G6787" t="str">
            <v>.POLE.WOOD</v>
          </cell>
          <cell r="H6787">
            <v>44328</v>
          </cell>
          <cell r="I6787">
            <v>44324</v>
          </cell>
          <cell r="J6787">
            <v>44608</v>
          </cell>
          <cell r="K6787">
            <v>44690</v>
          </cell>
          <cell r="M6787">
            <v>44689</v>
          </cell>
          <cell r="N6787">
            <v>44690</v>
          </cell>
          <cell r="O6787" t="str">
            <v>372</v>
          </cell>
          <cell r="P6787" t="str">
            <v/>
          </cell>
          <cell r="Q6787" t="str">
            <v>E - Schd Compl Yr 0</v>
          </cell>
          <cell r="R6787" t="str">
            <v>ORAS NOCO ATCO</v>
          </cell>
          <cell r="S6787" t="str">
            <v>Remove</v>
          </cell>
        </row>
        <row r="6788">
          <cell r="B6788" t="str">
            <v>121322927</v>
          </cell>
          <cell r="C6788" t="str">
            <v>008/071</v>
          </cell>
          <cell r="D6788" t="str">
            <v>DI SEMITROPIC-MIDWAY #2 8/71 INS HRDT</v>
          </cell>
          <cell r="E6788" t="str">
            <v>MIDWAY</v>
          </cell>
          <cell r="F6788" t="str">
            <v>ETL.3640</v>
          </cell>
          <cell r="G6788" t="str">
            <v>ETL.3640_008/071</v>
          </cell>
          <cell r="H6788">
            <v>44328</v>
          </cell>
          <cell r="I6788">
            <v>44307</v>
          </cell>
          <cell r="J6788">
            <v>44307</v>
          </cell>
          <cell r="M6788">
            <v>44672</v>
          </cell>
          <cell r="O6788" t="str">
            <v>543</v>
          </cell>
          <cell r="P6788" t="str">
            <v/>
          </cell>
          <cell r="Q6788" t="str">
            <v>E - Schd Compl Yr 0</v>
          </cell>
          <cell r="R6788" t="str">
            <v>OSNO ATCO</v>
          </cell>
          <cell r="S6788" t="str">
            <v>Non-HFTD</v>
          </cell>
        </row>
        <row r="6789">
          <cell r="B6789" t="str">
            <v>121322941</v>
          </cell>
          <cell r="C6789" t="str">
            <v>C013/053</v>
          </cell>
          <cell r="D6789" t="str">
            <v>T2 DI CBRN-LS AGLS SS C013/053 RPL INSS</v>
          </cell>
          <cell r="E6789" t="str">
            <v>MOSSLNDG</v>
          </cell>
          <cell r="F6789" t="str">
            <v>ETL.4460</v>
          </cell>
          <cell r="G6789" t="str">
            <v>.INSL</v>
          </cell>
          <cell r="H6789">
            <v>44328</v>
          </cell>
          <cell r="I6789">
            <v>44308</v>
          </cell>
          <cell r="J6789">
            <v>44517</v>
          </cell>
          <cell r="K6789">
            <v>44529</v>
          </cell>
          <cell r="M6789">
            <v>44673</v>
          </cell>
          <cell r="N6789">
            <v>44490</v>
          </cell>
          <cell r="O6789" t="str">
            <v>532</v>
          </cell>
          <cell r="P6789" t="str">
            <v/>
          </cell>
          <cell r="Q6789" t="str">
            <v>E - Schd Compl Yr 0</v>
          </cell>
          <cell r="R6789" t="str">
            <v>ORAS NOCO ATCO</v>
          </cell>
          <cell r="S6789" t="str">
            <v>HFTD 2</v>
          </cell>
        </row>
        <row r="6790">
          <cell r="B6790" t="str">
            <v>121322942</v>
          </cell>
          <cell r="C6790" t="str">
            <v>006/048</v>
          </cell>
          <cell r="D6790" t="str">
            <v>T2 DI BRUNSWICK #1 TAP 6/48 RMV DBRS</v>
          </cell>
          <cell r="E6790" t="str">
            <v>SACTO</v>
          </cell>
          <cell r="F6790" t="str">
            <v>ETL.1422</v>
          </cell>
          <cell r="G6790" t="str">
            <v>.TOWR</v>
          </cell>
          <cell r="H6790">
            <v>44328</v>
          </cell>
          <cell r="I6790">
            <v>44308</v>
          </cell>
          <cell r="J6790">
            <v>44608</v>
          </cell>
          <cell r="K6790">
            <v>44623</v>
          </cell>
          <cell r="M6790">
            <v>44673</v>
          </cell>
          <cell r="N6790">
            <v>44673</v>
          </cell>
          <cell r="O6790" t="str">
            <v>628</v>
          </cell>
          <cell r="P6790" t="str">
            <v/>
          </cell>
          <cell r="Q6790" t="str">
            <v>E - Schd Compl Yr 0</v>
          </cell>
          <cell r="R6790" t="str">
            <v>ORAS NOCO ATCO</v>
          </cell>
          <cell r="S6790" t="str">
            <v>HFTD 2</v>
          </cell>
        </row>
        <row r="6791">
          <cell r="B6791" t="str">
            <v>121322947</v>
          </cell>
          <cell r="C6791" t="str">
            <v>000/002</v>
          </cell>
          <cell r="D6791" t="str">
            <v>DI TEJON-LEBEC 000/002 RPR GYWW</v>
          </cell>
          <cell r="E6791" t="str">
            <v>MIDWAY</v>
          </cell>
          <cell r="F6791" t="str">
            <v>ETL.9250</v>
          </cell>
          <cell r="G6791" t="str">
            <v>ETL.9250_000/002</v>
          </cell>
          <cell r="H6791">
            <v>44328</v>
          </cell>
          <cell r="I6791">
            <v>44308</v>
          </cell>
          <cell r="J6791">
            <v>44308</v>
          </cell>
          <cell r="M6791">
            <v>44673</v>
          </cell>
          <cell r="O6791" t="str">
            <v>630</v>
          </cell>
          <cell r="P6791" t="str">
            <v>OTHR</v>
          </cell>
          <cell r="Q6791" t="str">
            <v>E - Schd Compl Yr 0</v>
          </cell>
          <cell r="R6791" t="str">
            <v>OSNO ATCO</v>
          </cell>
          <cell r="S6791" t="str">
            <v>Non-HFTD</v>
          </cell>
        </row>
        <row r="6792">
          <cell r="B6792" t="str">
            <v>121322972</v>
          </cell>
          <cell r="C6792" t="str">
            <v>027/164</v>
          </cell>
          <cell r="D6792" t="str">
            <v>T2 DI TMBLR-SN LS OBSP 27/164 RPR STRT</v>
          </cell>
          <cell r="E6792" t="str">
            <v>PISMOBCH</v>
          </cell>
          <cell r="F6792" t="str">
            <v>ETL.3960</v>
          </cell>
          <cell r="G6792" t="str">
            <v>.TOWR</v>
          </cell>
          <cell r="H6792">
            <v>44328</v>
          </cell>
          <cell r="I6792">
            <v>44307</v>
          </cell>
          <cell r="J6792">
            <v>44735</v>
          </cell>
          <cell r="K6792">
            <v>44762</v>
          </cell>
          <cell r="L6792">
            <v>45042</v>
          </cell>
          <cell r="M6792">
            <v>44672</v>
          </cell>
          <cell r="N6792">
            <v>44672</v>
          </cell>
          <cell r="O6792" t="str">
            <v>543</v>
          </cell>
          <cell r="P6792" t="str">
            <v/>
          </cell>
          <cell r="Q6792" t="str">
            <v>E - Schd Compl Yr 0</v>
          </cell>
          <cell r="R6792" t="str">
            <v>ORAS NOCO ATCO</v>
          </cell>
          <cell r="S6792" t="str">
            <v>HFTD 2</v>
          </cell>
        </row>
        <row r="6793">
          <cell r="B6793" t="str">
            <v>121323019</v>
          </cell>
          <cell r="C6793" t="str">
            <v>025/122</v>
          </cell>
          <cell r="D6793" t="str">
            <v>EI GATES-ARCO 025/122 RMV VEG</v>
          </cell>
          <cell r="E6793" t="str">
            <v>FRESNO</v>
          </cell>
          <cell r="F6793" t="str">
            <v>ETL.4690</v>
          </cell>
          <cell r="G6793" t="str">
            <v>ETL.4690_025/122</v>
          </cell>
          <cell r="H6793">
            <v>44328</v>
          </cell>
          <cell r="I6793">
            <v>44328</v>
          </cell>
          <cell r="J6793">
            <v>44735</v>
          </cell>
          <cell r="K6793">
            <v>44735</v>
          </cell>
          <cell r="M6793">
            <v>44693</v>
          </cell>
          <cell r="O6793" t="str">
            <v>564</v>
          </cell>
          <cell r="P6793" t="str">
            <v>INSP</v>
          </cell>
          <cell r="Q6793" t="str">
            <v>E - Schd Compl Yr 0</v>
          </cell>
          <cell r="R6793" t="str">
            <v>NOCO ATCO</v>
          </cell>
          <cell r="S6793" t="str">
            <v>Non-HFTD</v>
          </cell>
        </row>
        <row r="6794">
          <cell r="B6794" t="str">
            <v>121323095</v>
          </cell>
          <cell r="C6794" t="str">
            <v>025/121</v>
          </cell>
          <cell r="D6794" t="str">
            <v>EI GATES-ARCO 025/121 RMV VEG</v>
          </cell>
          <cell r="E6794" t="str">
            <v>FRESNO</v>
          </cell>
          <cell r="F6794" t="str">
            <v>ETL.4690</v>
          </cell>
          <cell r="G6794" t="str">
            <v>ETL.4690_025/121</v>
          </cell>
          <cell r="H6794">
            <v>44328</v>
          </cell>
          <cell r="I6794">
            <v>44328</v>
          </cell>
          <cell r="J6794">
            <v>44735</v>
          </cell>
          <cell r="K6794">
            <v>44735</v>
          </cell>
          <cell r="M6794">
            <v>44693</v>
          </cell>
          <cell r="O6794" t="str">
            <v>564</v>
          </cell>
          <cell r="P6794" t="str">
            <v>INSP</v>
          </cell>
          <cell r="Q6794" t="str">
            <v>E - Schd Compl Yr 0</v>
          </cell>
          <cell r="R6794" t="str">
            <v>NOCO ATCO</v>
          </cell>
          <cell r="S6794" t="str">
            <v>Non-HFTD</v>
          </cell>
        </row>
        <row r="6795">
          <cell r="B6795" t="str">
            <v>121323097</v>
          </cell>
          <cell r="C6795" t="str">
            <v>024/120</v>
          </cell>
          <cell r="D6795" t="str">
            <v>EI GATES-ARCO 024/120 RMV VEG</v>
          </cell>
          <cell r="E6795" t="str">
            <v>FRESNO</v>
          </cell>
          <cell r="F6795" t="str">
            <v>ETL.4690</v>
          </cell>
          <cell r="G6795" t="str">
            <v>ETL.4690_024/120</v>
          </cell>
          <cell r="H6795">
            <v>44328</v>
          </cell>
          <cell r="I6795">
            <v>44328</v>
          </cell>
          <cell r="J6795">
            <v>44735</v>
          </cell>
          <cell r="K6795">
            <v>44735</v>
          </cell>
          <cell r="M6795">
            <v>44693</v>
          </cell>
          <cell r="O6795" t="str">
            <v>564</v>
          </cell>
          <cell r="P6795" t="str">
            <v>INSP</v>
          </cell>
          <cell r="Q6795" t="str">
            <v>E - Schd Compl Yr 0</v>
          </cell>
          <cell r="R6795" t="str">
            <v>NOCO ATCO</v>
          </cell>
          <cell r="S6795" t="str">
            <v>Non-HFTD</v>
          </cell>
        </row>
        <row r="6796">
          <cell r="B6796" t="str">
            <v>121323098</v>
          </cell>
          <cell r="C6796" t="str">
            <v>024/119</v>
          </cell>
          <cell r="D6796" t="str">
            <v>EI GATES-ARCO 024/119 RMV VEG</v>
          </cell>
          <cell r="E6796" t="str">
            <v>FRESNO</v>
          </cell>
          <cell r="F6796" t="str">
            <v>ETL.4690</v>
          </cell>
          <cell r="G6796" t="str">
            <v>ETL.4690_024/119</v>
          </cell>
          <cell r="H6796">
            <v>44328</v>
          </cell>
          <cell r="I6796">
            <v>44328</v>
          </cell>
          <cell r="J6796">
            <v>44735</v>
          </cell>
          <cell r="K6796">
            <v>44735</v>
          </cell>
          <cell r="M6796">
            <v>44693</v>
          </cell>
          <cell r="O6796" t="str">
            <v>564</v>
          </cell>
          <cell r="P6796" t="str">
            <v>INSP</v>
          </cell>
          <cell r="Q6796" t="str">
            <v>E - Schd Compl Yr 0</v>
          </cell>
          <cell r="R6796" t="str">
            <v>NOCO ATCO</v>
          </cell>
          <cell r="S6796" t="str">
            <v>Non-HFTD</v>
          </cell>
        </row>
        <row r="6797">
          <cell r="B6797" t="str">
            <v>121323102</v>
          </cell>
          <cell r="C6797" t="str">
            <v>:020/007</v>
          </cell>
          <cell r="D6797" t="str">
            <v>DI BLLTA-RVRBK-MLNS SS :02/7 RPL INSW</v>
          </cell>
          <cell r="E6797" t="str">
            <v>VICTOR</v>
          </cell>
          <cell r="F6797" t="str">
            <v>ETL.1070</v>
          </cell>
          <cell r="G6797" t="str">
            <v>ETL.1070_:020/007</v>
          </cell>
          <cell r="H6797">
            <v>44328</v>
          </cell>
          <cell r="I6797">
            <v>44307</v>
          </cell>
          <cell r="J6797">
            <v>44307</v>
          </cell>
          <cell r="M6797">
            <v>44672</v>
          </cell>
          <cell r="N6797">
            <v>44701</v>
          </cell>
          <cell r="O6797" t="str">
            <v>508</v>
          </cell>
          <cell r="P6797" t="str">
            <v>OTHR</v>
          </cell>
          <cell r="Q6797" t="str">
            <v>E - Schd Compl Yr 0</v>
          </cell>
          <cell r="R6797" t="str">
            <v>NOPR ORAS ATCO</v>
          </cell>
          <cell r="S6797" t="str">
            <v>Non-HFTD</v>
          </cell>
        </row>
        <row r="6798">
          <cell r="B6798" t="str">
            <v>121323141</v>
          </cell>
          <cell r="C6798" t="str">
            <v>024/118</v>
          </cell>
          <cell r="D6798" t="str">
            <v>EI GATES-ARCO 024/118 RMV VEG</v>
          </cell>
          <cell r="E6798" t="str">
            <v>FRESNO</v>
          </cell>
          <cell r="F6798" t="str">
            <v>ETL.4690</v>
          </cell>
          <cell r="G6798" t="str">
            <v>ETL.4690_024/118</v>
          </cell>
          <cell r="H6798">
            <v>44328</v>
          </cell>
          <cell r="I6798">
            <v>44328</v>
          </cell>
          <cell r="J6798">
            <v>44735</v>
          </cell>
          <cell r="K6798">
            <v>44735</v>
          </cell>
          <cell r="M6798">
            <v>44693</v>
          </cell>
          <cell r="O6798" t="str">
            <v>564</v>
          </cell>
          <cell r="P6798" t="str">
            <v>INSP</v>
          </cell>
          <cell r="Q6798" t="str">
            <v>E - Schd Compl Yr 0</v>
          </cell>
          <cell r="R6798" t="str">
            <v>NOCO ATCO</v>
          </cell>
          <cell r="S6798" t="str">
            <v>Non-HFTD</v>
          </cell>
        </row>
        <row r="6799">
          <cell r="B6799" t="str">
            <v>121323194</v>
          </cell>
          <cell r="C6799" t="str">
            <v>024/117</v>
          </cell>
          <cell r="D6799" t="str">
            <v>EI GATES-ARCO 024/117 RMV VEG</v>
          </cell>
          <cell r="E6799" t="str">
            <v>FRESNO</v>
          </cell>
          <cell r="F6799" t="str">
            <v>ETL.4690</v>
          </cell>
          <cell r="G6799" t="str">
            <v>ETL.4690_024/117</v>
          </cell>
          <cell r="H6799">
            <v>44328</v>
          </cell>
          <cell r="I6799">
            <v>44328</v>
          </cell>
          <cell r="J6799">
            <v>44735</v>
          </cell>
          <cell r="K6799">
            <v>44735</v>
          </cell>
          <cell r="M6799">
            <v>44693</v>
          </cell>
          <cell r="O6799" t="str">
            <v>564</v>
          </cell>
          <cell r="P6799" t="str">
            <v>INSP</v>
          </cell>
          <cell r="Q6799" t="str">
            <v>E - Schd Compl Yr 0</v>
          </cell>
          <cell r="R6799" t="str">
            <v>NOCO ATCO</v>
          </cell>
          <cell r="S6799" t="str">
            <v>Non-HFTD</v>
          </cell>
        </row>
        <row r="6800">
          <cell r="B6800" t="str">
            <v>121323739</v>
          </cell>
          <cell r="C6800" t="str">
            <v>000/011</v>
          </cell>
          <cell r="D6800" t="str">
            <v>EI STOCKTON A #1 000/011 RPR GYWW</v>
          </cell>
          <cell r="E6800" t="str">
            <v>VICTOR</v>
          </cell>
          <cell r="F6800" t="str">
            <v>ETL.8110</v>
          </cell>
          <cell r="G6800" t="str">
            <v>ETL.8110_000/011</v>
          </cell>
          <cell r="H6800">
            <v>44329</v>
          </cell>
          <cell r="I6800">
            <v>44329</v>
          </cell>
          <cell r="J6800">
            <v>44329</v>
          </cell>
          <cell r="M6800">
            <v>44694</v>
          </cell>
          <cell r="O6800" t="str">
            <v>630</v>
          </cell>
          <cell r="P6800" t="str">
            <v>INSP</v>
          </cell>
          <cell r="Q6800" t="str">
            <v>E - Schd Compl Yr 0</v>
          </cell>
          <cell r="R6800" t="str">
            <v>OSNO ATCO</v>
          </cell>
          <cell r="S6800" t="str">
            <v>Non-HFTD</v>
          </cell>
        </row>
        <row r="6801">
          <cell r="B6801" t="str">
            <v>121323929</v>
          </cell>
          <cell r="C6801" t="str">
            <v>030/147</v>
          </cell>
          <cell r="D6801" t="str">
            <v>EI HELM-MCCALL 30/147 RPR FOND</v>
          </cell>
          <cell r="E6801" t="str">
            <v>FRESNO</v>
          </cell>
          <cell r="F6801" t="str">
            <v>ETL.4860</v>
          </cell>
          <cell r="G6801" t="str">
            <v>ETL.4860_030/147</v>
          </cell>
          <cell r="H6801">
            <v>44329</v>
          </cell>
          <cell r="I6801">
            <v>44329</v>
          </cell>
          <cell r="J6801">
            <v>44329</v>
          </cell>
          <cell r="L6801">
            <v>45015</v>
          </cell>
          <cell r="M6801">
            <v>44694</v>
          </cell>
          <cell r="O6801" t="str">
            <v>543</v>
          </cell>
          <cell r="P6801" t="str">
            <v>INSP</v>
          </cell>
          <cell r="Q6801" t="str">
            <v>E - Schd Compl Yr 0</v>
          </cell>
          <cell r="R6801" t="str">
            <v>OSNO ATCO</v>
          </cell>
          <cell r="S6801" t="str">
            <v>Non-HFTD</v>
          </cell>
        </row>
        <row r="6802">
          <cell r="B6802" t="str">
            <v>121323932</v>
          </cell>
          <cell r="C6802" t="str">
            <v>001/005</v>
          </cell>
          <cell r="D6802" t="str">
            <v>EI KINGS RIVER-SNGER-RDLY 1/5 RPR PL</v>
          </cell>
          <cell r="E6802" t="str">
            <v>FRESNO</v>
          </cell>
          <cell r="F6802" t="str">
            <v>ETL.2030</v>
          </cell>
          <cell r="G6802" t="str">
            <v>ETL.2030_001/005</v>
          </cell>
          <cell r="H6802">
            <v>44329</v>
          </cell>
          <cell r="I6802">
            <v>44329</v>
          </cell>
          <cell r="J6802">
            <v>44329</v>
          </cell>
          <cell r="L6802">
            <v>45148</v>
          </cell>
          <cell r="M6802">
            <v>44694</v>
          </cell>
          <cell r="O6802" t="str">
            <v>630</v>
          </cell>
          <cell r="P6802" t="str">
            <v>INSP</v>
          </cell>
          <cell r="Q6802" t="str">
            <v>E - Schd Compl Yr 0</v>
          </cell>
          <cell r="R6802" t="str">
            <v>OSNO ATCO</v>
          </cell>
          <cell r="S6802" t="str">
            <v>Non-HFTD</v>
          </cell>
        </row>
        <row r="6803">
          <cell r="B6803" t="str">
            <v>121324060</v>
          </cell>
          <cell r="C6803" t="str">
            <v>004/093</v>
          </cell>
          <cell r="D6803" t="str">
            <v>EI RIPON-MANTECA 4/93 RPR GYWW</v>
          </cell>
          <cell r="E6803" t="str">
            <v>VICTOR</v>
          </cell>
          <cell r="F6803" t="str">
            <v>ETL.1062</v>
          </cell>
          <cell r="G6803" t="str">
            <v>ETL.1062_004/093</v>
          </cell>
          <cell r="H6803">
            <v>44329</v>
          </cell>
          <cell r="I6803">
            <v>44329</v>
          </cell>
          <cell r="J6803">
            <v>44329</v>
          </cell>
          <cell r="M6803">
            <v>44694</v>
          </cell>
          <cell r="O6803" t="str">
            <v>630</v>
          </cell>
          <cell r="P6803" t="str">
            <v>INSP</v>
          </cell>
          <cell r="Q6803" t="str">
            <v>E - Schd Compl Yr 0</v>
          </cell>
          <cell r="R6803" t="str">
            <v>OSNO ATCO</v>
          </cell>
          <cell r="S6803" t="str">
            <v>Non-HFTD</v>
          </cell>
        </row>
        <row r="6804">
          <cell r="B6804" t="str">
            <v>121324144</v>
          </cell>
          <cell r="C6804" t="str">
            <v>011/231</v>
          </cell>
          <cell r="D6804" t="str">
            <v>T0 EI GLENN #1 11/231 RPL STRW</v>
          </cell>
          <cell r="E6804" t="str">
            <v>TABLEMTN</v>
          </cell>
          <cell r="F6804" t="str">
            <v>ETL.6920</v>
          </cell>
          <cell r="G6804" t="str">
            <v>.POLE.WOOD</v>
          </cell>
          <cell r="H6804">
            <v>44329</v>
          </cell>
          <cell r="I6804">
            <v>44329</v>
          </cell>
          <cell r="J6804">
            <v>44621</v>
          </cell>
          <cell r="K6804">
            <v>44648</v>
          </cell>
          <cell r="M6804">
            <v>44694</v>
          </cell>
          <cell r="N6804">
            <v>44680</v>
          </cell>
          <cell r="O6804" t="str">
            <v>372</v>
          </cell>
          <cell r="P6804" t="str">
            <v>INSP</v>
          </cell>
          <cell r="Q6804" t="str">
            <v>E - Schd Compl Yr 0</v>
          </cell>
          <cell r="R6804" t="str">
            <v>ORAS NOCO ATCO</v>
          </cell>
          <cell r="S6804" t="str">
            <v>Remove</v>
          </cell>
        </row>
        <row r="6805">
          <cell r="B6805" t="str">
            <v>121324192</v>
          </cell>
          <cell r="C6805" t="str">
            <v>:044/010</v>
          </cell>
          <cell r="D6805" t="str">
            <v>EI CARUTHERS-LMRE NSCMDN :44/10 RPL POLE</v>
          </cell>
          <cell r="E6805" t="str">
            <v>FRESNO</v>
          </cell>
          <cell r="F6805" t="str">
            <v>ETL.8550</v>
          </cell>
          <cell r="G6805" t="str">
            <v>ETL.8550_:044/010</v>
          </cell>
          <cell r="H6805">
            <v>44329</v>
          </cell>
          <cell r="I6805">
            <v>44329</v>
          </cell>
          <cell r="J6805">
            <v>44329</v>
          </cell>
          <cell r="L6805">
            <v>45133</v>
          </cell>
          <cell r="M6805">
            <v>44694</v>
          </cell>
          <cell r="N6805">
            <v>44692</v>
          </cell>
          <cell r="O6805" t="str">
            <v>372</v>
          </cell>
          <cell r="P6805" t="str">
            <v>INSP</v>
          </cell>
          <cell r="Q6805" t="str">
            <v>E - Schd Compl Yr 0</v>
          </cell>
          <cell r="R6805" t="str">
            <v>NOPR ORAS ATCO</v>
          </cell>
          <cell r="S6805" t="str">
            <v>Non-HFTD</v>
          </cell>
        </row>
        <row r="6806">
          <cell r="B6806" t="str">
            <v>121324200</v>
          </cell>
          <cell r="C6806" t="str">
            <v>020/003</v>
          </cell>
          <cell r="D6806" t="str">
            <v>T2 DI TULE-SPRINGVILLE 20/3 RPL STRW</v>
          </cell>
          <cell r="E6806" t="str">
            <v>MIDWAY</v>
          </cell>
          <cell r="F6806" t="str">
            <v>ETL.9040</v>
          </cell>
          <cell r="G6806" t="str">
            <v>.POLE.WOOD</v>
          </cell>
          <cell r="H6806">
            <v>44329</v>
          </cell>
          <cell r="I6806">
            <v>44307</v>
          </cell>
          <cell r="J6806">
            <v>44768</v>
          </cell>
          <cell r="K6806">
            <v>44789</v>
          </cell>
          <cell r="L6806">
            <v>45098</v>
          </cell>
          <cell r="M6806">
            <v>44672</v>
          </cell>
          <cell r="N6806">
            <v>44662</v>
          </cell>
          <cell r="O6806" t="str">
            <v>372</v>
          </cell>
          <cell r="P6806" t="str">
            <v>OTHR</v>
          </cell>
          <cell r="Q6806" t="str">
            <v>E - Schd Compl Yr 0</v>
          </cell>
          <cell r="R6806" t="str">
            <v>ORAS NOCO ATCO</v>
          </cell>
          <cell r="S6806" t="str">
            <v>HFTD 2</v>
          </cell>
        </row>
        <row r="6807">
          <cell r="B6807" t="str">
            <v>121324211</v>
          </cell>
          <cell r="C6807" t="str">
            <v>003/074</v>
          </cell>
          <cell r="D6807" t="str">
            <v>EI MNTA VISTA-LOS GATOS 003/074 RPR INSW</v>
          </cell>
          <cell r="E6807" t="str">
            <v>METCALF</v>
          </cell>
          <cell r="F6807" t="str">
            <v>ETL.7610</v>
          </cell>
          <cell r="G6807" t="str">
            <v>ETL.7610_003/074</v>
          </cell>
          <cell r="H6807">
            <v>44329</v>
          </cell>
          <cell r="I6807">
            <v>44329</v>
          </cell>
          <cell r="J6807">
            <v>44329</v>
          </cell>
          <cell r="M6807">
            <v>44694</v>
          </cell>
          <cell r="O6807" t="str">
            <v>630</v>
          </cell>
          <cell r="P6807" t="str">
            <v>INSP</v>
          </cell>
          <cell r="Q6807" t="str">
            <v>E - Schd Compl Yr 0</v>
          </cell>
          <cell r="R6807" t="str">
            <v>OSNO ATCO</v>
          </cell>
          <cell r="S6807" t="str">
            <v>Non-HFTD</v>
          </cell>
        </row>
        <row r="6808">
          <cell r="B6808" t="str">
            <v>121324235</v>
          </cell>
          <cell r="C6808" t="str">
            <v>:044/013</v>
          </cell>
          <cell r="D6808" t="str">
            <v>EI CARUTHERS-LMRE NSCMDN :44/13 RPL POLE</v>
          </cell>
          <cell r="E6808" t="str">
            <v>FRESNO</v>
          </cell>
          <cell r="F6808" t="str">
            <v>ETL.8550</v>
          </cell>
          <cell r="G6808" t="str">
            <v>ETL.8550_:044/013</v>
          </cell>
          <cell r="H6808">
            <v>44329</v>
          </cell>
          <cell r="I6808">
            <v>44329</v>
          </cell>
          <cell r="J6808">
            <v>44329</v>
          </cell>
          <cell r="L6808">
            <v>45133</v>
          </cell>
          <cell r="M6808">
            <v>44694</v>
          </cell>
          <cell r="O6808" t="str">
            <v>630</v>
          </cell>
          <cell r="P6808" t="str">
            <v>INSP</v>
          </cell>
          <cell r="Q6808" t="str">
            <v>E - Schd Compl Yr 0</v>
          </cell>
          <cell r="R6808" t="str">
            <v>OSNO ATCO</v>
          </cell>
          <cell r="S6808" t="str">
            <v>Non-HFTD</v>
          </cell>
        </row>
        <row r="6809">
          <cell r="B6809" t="str">
            <v>121324237</v>
          </cell>
          <cell r="C6809" t="str">
            <v>003/031</v>
          </cell>
          <cell r="D6809" t="str">
            <v>T2 EI MORAGA-OAKLAND #4 3/31 RPL INSS</v>
          </cell>
          <cell r="E6809" t="str">
            <v>CONCORD</v>
          </cell>
          <cell r="F6809" t="str">
            <v>ETL.2750</v>
          </cell>
          <cell r="G6809" t="str">
            <v>.INSL.NCER</v>
          </cell>
          <cell r="H6809">
            <v>44329</v>
          </cell>
          <cell r="I6809">
            <v>44321</v>
          </cell>
          <cell r="J6809">
            <v>44751</v>
          </cell>
          <cell r="K6809">
            <v>44775</v>
          </cell>
          <cell r="L6809">
            <v>44973</v>
          </cell>
          <cell r="M6809">
            <v>44686</v>
          </cell>
          <cell r="N6809">
            <v>44665</v>
          </cell>
          <cell r="O6809" t="str">
            <v>532</v>
          </cell>
          <cell r="P6809" t="str">
            <v>INSP</v>
          </cell>
          <cell r="Q6809" t="str">
            <v>E - Schd Compl Yr 0</v>
          </cell>
          <cell r="R6809" t="str">
            <v>ORAS NOCO ATCO</v>
          </cell>
          <cell r="S6809" t="str">
            <v>HFTD 2</v>
          </cell>
        </row>
        <row r="6810">
          <cell r="B6810" t="str">
            <v>121324272</v>
          </cell>
          <cell r="C6810" t="str">
            <v>:055/010</v>
          </cell>
          <cell r="D6810" t="str">
            <v>EI CRTHERS-LMR NAS-CMDN 55/010 RPR SPLW</v>
          </cell>
          <cell r="E6810" t="str">
            <v>FRESNO</v>
          </cell>
          <cell r="F6810" t="str">
            <v>ETL.8550</v>
          </cell>
          <cell r="G6810" t="str">
            <v>ETL.8550_:055/010</v>
          </cell>
          <cell r="H6810">
            <v>44329</v>
          </cell>
          <cell r="I6810">
            <v>44329</v>
          </cell>
          <cell r="J6810">
            <v>44329</v>
          </cell>
          <cell r="M6810">
            <v>44694</v>
          </cell>
          <cell r="O6810" t="str">
            <v>630</v>
          </cell>
          <cell r="P6810" t="str">
            <v>INSP</v>
          </cell>
          <cell r="Q6810" t="str">
            <v>E - Schd Compl Yr 0</v>
          </cell>
          <cell r="R6810" t="str">
            <v>OSNO ATCO</v>
          </cell>
          <cell r="S6810" t="str">
            <v>Non-HFTD</v>
          </cell>
        </row>
        <row r="6811">
          <cell r="B6811" t="str">
            <v>121324288</v>
          </cell>
          <cell r="C6811" t="str">
            <v>008/007</v>
          </cell>
          <cell r="D6811" t="str">
            <v>EI CORCORAN-GUERNSEY 8/7 RPR SPLW</v>
          </cell>
          <cell r="E6811" t="str">
            <v>FRESNO</v>
          </cell>
          <cell r="F6811" t="str">
            <v>ETL.9360</v>
          </cell>
          <cell r="G6811" t="str">
            <v>ETL.9360_008/007</v>
          </cell>
          <cell r="H6811">
            <v>44329</v>
          </cell>
          <cell r="I6811">
            <v>44329</v>
          </cell>
          <cell r="J6811">
            <v>44329</v>
          </cell>
          <cell r="M6811">
            <v>44694</v>
          </cell>
          <cell r="O6811" t="str">
            <v>630</v>
          </cell>
          <cell r="P6811" t="str">
            <v>INSP</v>
          </cell>
          <cell r="Q6811" t="str">
            <v>E - Schd Compl Yr 0</v>
          </cell>
          <cell r="R6811" t="str">
            <v>OSNO ATCO</v>
          </cell>
          <cell r="S6811" t="str">
            <v>Non-HFTD</v>
          </cell>
        </row>
        <row r="6812">
          <cell r="B6812" t="str">
            <v>121324322</v>
          </cell>
          <cell r="C6812" t="str">
            <v>003/027</v>
          </cell>
          <cell r="D6812" t="str">
            <v>T2 EI MORAGA-OAKLAND #2 3/27 RPL INSS</v>
          </cell>
          <cell r="E6812" t="str">
            <v>CONCORD</v>
          </cell>
          <cell r="F6812" t="str">
            <v>ETL.2730</v>
          </cell>
          <cell r="G6812" t="str">
            <v>.INSL</v>
          </cell>
          <cell r="H6812">
            <v>44329</v>
          </cell>
          <cell r="I6812">
            <v>44321</v>
          </cell>
          <cell r="J6812">
            <v>44643</v>
          </cell>
          <cell r="K6812">
            <v>44658</v>
          </cell>
          <cell r="L6812">
            <v>44979</v>
          </cell>
          <cell r="M6812">
            <v>44686</v>
          </cell>
          <cell r="N6812">
            <v>44672</v>
          </cell>
          <cell r="O6812" t="str">
            <v>532</v>
          </cell>
          <cell r="P6812" t="str">
            <v>INSP</v>
          </cell>
          <cell r="Q6812" t="str">
            <v>E - Schd Compl Yr 0</v>
          </cell>
          <cell r="R6812" t="str">
            <v>ORAS NOCO ATCO</v>
          </cell>
          <cell r="S6812" t="str">
            <v>HFTD 2</v>
          </cell>
        </row>
        <row r="6813">
          <cell r="B6813" t="str">
            <v>121324340</v>
          </cell>
          <cell r="C6813" t="str">
            <v>032/280</v>
          </cell>
          <cell r="D6813" t="str">
            <v>EI CASCADE-COTTONWD 32/280 RMV BUTT</v>
          </cell>
          <cell r="E6813" t="str">
            <v>TABLEMTN</v>
          </cell>
          <cell r="F6813" t="str">
            <v>ETL.1240</v>
          </cell>
          <cell r="G6813" t="str">
            <v>ETL.1240_032/280</v>
          </cell>
          <cell r="H6813">
            <v>44329</v>
          </cell>
          <cell r="I6813">
            <v>44329</v>
          </cell>
          <cell r="J6813">
            <v>44329</v>
          </cell>
          <cell r="M6813">
            <v>44694</v>
          </cell>
          <cell r="O6813" t="str">
            <v>630</v>
          </cell>
          <cell r="P6813" t="str">
            <v>INSP</v>
          </cell>
          <cell r="Q6813" t="str">
            <v>E - Schd Compl Yr 0</v>
          </cell>
          <cell r="R6813" t="str">
            <v>OSNO ATCO</v>
          </cell>
          <cell r="S6813" t="str">
            <v>Non-HFTD</v>
          </cell>
        </row>
        <row r="6814">
          <cell r="B6814" t="str">
            <v>121324375</v>
          </cell>
          <cell r="C6814" t="str">
            <v>003/075</v>
          </cell>
          <cell r="D6814" t="str">
            <v>EI MNTA VISTA-LOS GATOS 003/075 RPL POLE</v>
          </cell>
          <cell r="E6814" t="str">
            <v>METCALF</v>
          </cell>
          <cell r="F6814" t="str">
            <v>ETL.7610</v>
          </cell>
          <cell r="G6814" t="str">
            <v>ETL.7610_003/075</v>
          </cell>
          <cell r="H6814">
            <v>44329</v>
          </cell>
          <cell r="I6814">
            <v>44329</v>
          </cell>
          <cell r="J6814">
            <v>44329</v>
          </cell>
          <cell r="M6814">
            <v>44694</v>
          </cell>
          <cell r="N6814">
            <v>44687</v>
          </cell>
          <cell r="O6814" t="str">
            <v>372</v>
          </cell>
          <cell r="P6814" t="str">
            <v>INSP</v>
          </cell>
          <cell r="Q6814" t="str">
            <v>E - Schd Compl Yr 0</v>
          </cell>
          <cell r="R6814" t="str">
            <v>NOPR ORAS ATCO</v>
          </cell>
          <cell r="S6814" t="str">
            <v>Non-HFTD</v>
          </cell>
        </row>
        <row r="6815">
          <cell r="B6815" t="str">
            <v>121324426</v>
          </cell>
          <cell r="C6815" t="str">
            <v>006/132</v>
          </cell>
          <cell r="D6815" t="str">
            <v>EI MONTA VISTA-LOS GATOS 6/132 RPR GYWW</v>
          </cell>
          <cell r="E6815" t="str">
            <v>METCALF</v>
          </cell>
          <cell r="F6815" t="str">
            <v>ETL.7610</v>
          </cell>
          <cell r="G6815" t="str">
            <v>ETL.7610_006/132</v>
          </cell>
          <cell r="H6815">
            <v>44329</v>
          </cell>
          <cell r="I6815">
            <v>44329</v>
          </cell>
          <cell r="J6815">
            <v>44649</v>
          </cell>
          <cell r="K6815">
            <v>44672</v>
          </cell>
          <cell r="M6815">
            <v>44694</v>
          </cell>
          <cell r="N6815">
            <v>44694</v>
          </cell>
          <cell r="O6815" t="str">
            <v>630</v>
          </cell>
          <cell r="P6815" t="str">
            <v>INSP</v>
          </cell>
          <cell r="Q6815" t="str">
            <v>E - Schd Compl Yr 0</v>
          </cell>
          <cell r="R6815" t="str">
            <v>ORAS NOCO ATCO</v>
          </cell>
          <cell r="S6815" t="str">
            <v>Non-HFTD</v>
          </cell>
        </row>
        <row r="6816">
          <cell r="B6816" t="str">
            <v>121324433</v>
          </cell>
          <cell r="C6816" t="str">
            <v>011/233</v>
          </cell>
          <cell r="D6816" t="str">
            <v>EI GLENN #1 11/233 RPR SPLW</v>
          </cell>
          <cell r="E6816" t="str">
            <v>TABLEMTN</v>
          </cell>
          <cell r="F6816" t="str">
            <v>ETL.6920</v>
          </cell>
          <cell r="G6816" t="str">
            <v>ETL.6920_011/233</v>
          </cell>
          <cell r="H6816">
            <v>44329</v>
          </cell>
          <cell r="I6816">
            <v>44329</v>
          </cell>
          <cell r="J6816">
            <v>44621</v>
          </cell>
          <cell r="K6816">
            <v>44641</v>
          </cell>
          <cell r="M6816">
            <v>44694</v>
          </cell>
          <cell r="N6816">
            <v>44694</v>
          </cell>
          <cell r="O6816" t="str">
            <v>630</v>
          </cell>
          <cell r="P6816" t="str">
            <v>INSP</v>
          </cell>
          <cell r="Q6816" t="str">
            <v>E - Schd Compl Yr 0</v>
          </cell>
          <cell r="R6816" t="str">
            <v>ORAS NOCO ATCO</v>
          </cell>
          <cell r="S6816" t="str">
            <v>Non-HFTD</v>
          </cell>
        </row>
        <row r="6817">
          <cell r="B6817" t="str">
            <v>121324470</v>
          </cell>
          <cell r="C6817" t="str">
            <v>029/145</v>
          </cell>
          <cell r="D6817" t="str">
            <v>EI HELM-MCCALL 29/145 RPR FOND</v>
          </cell>
          <cell r="E6817" t="str">
            <v>FRESNO</v>
          </cell>
          <cell r="F6817" t="str">
            <v>ETL.4860</v>
          </cell>
          <cell r="G6817" t="str">
            <v>ETL.4860_029/145</v>
          </cell>
          <cell r="H6817">
            <v>44329</v>
          </cell>
          <cell r="I6817">
            <v>44329</v>
          </cell>
          <cell r="J6817">
            <v>44329</v>
          </cell>
          <cell r="L6817">
            <v>45015</v>
          </cell>
          <cell r="M6817">
            <v>44694</v>
          </cell>
          <cell r="O6817" t="str">
            <v>543</v>
          </cell>
          <cell r="P6817" t="str">
            <v>INSP</v>
          </cell>
          <cell r="Q6817" t="str">
            <v>E - Schd Compl Yr 0</v>
          </cell>
          <cell r="R6817" t="str">
            <v>OSNO ATCO</v>
          </cell>
          <cell r="S6817" t="str">
            <v>Non-HFTD</v>
          </cell>
        </row>
        <row r="6818">
          <cell r="B6818" t="str">
            <v>121324551</v>
          </cell>
          <cell r="C6818" t="str">
            <v>057/004</v>
          </cell>
          <cell r="D6818" t="str">
            <v>T2 EI HUMBOLDT-TRINITY 57/4L RPR GYWW</v>
          </cell>
          <cell r="E6818" t="str">
            <v>EUREKA</v>
          </cell>
          <cell r="F6818" t="str">
            <v>ETL.1820</v>
          </cell>
          <cell r="G6818" t="str">
            <v>.POLE.STPS</v>
          </cell>
          <cell r="H6818">
            <v>44329</v>
          </cell>
          <cell r="I6818">
            <v>44329</v>
          </cell>
          <cell r="J6818">
            <v>44720</v>
          </cell>
          <cell r="K6818">
            <v>44768</v>
          </cell>
          <cell r="M6818">
            <v>44694</v>
          </cell>
          <cell r="N6818">
            <v>44694</v>
          </cell>
          <cell r="O6818" t="str">
            <v>630</v>
          </cell>
          <cell r="P6818" t="str">
            <v>INSP</v>
          </cell>
          <cell r="Q6818" t="str">
            <v>E - Schd Compl Yr 0</v>
          </cell>
          <cell r="R6818" t="str">
            <v>ORAS NOCO ATCO</v>
          </cell>
          <cell r="S6818" t="str">
            <v>HFTD 2</v>
          </cell>
        </row>
        <row r="6819">
          <cell r="B6819" t="str">
            <v>121324628</v>
          </cell>
          <cell r="C6819" t="str">
            <v>011/234</v>
          </cell>
          <cell r="D6819" t="str">
            <v>T0 EI GLENN #1 11/234 RPL STRW</v>
          </cell>
          <cell r="E6819" t="str">
            <v>TABLEMTN</v>
          </cell>
          <cell r="F6819" t="str">
            <v>ETL.6920</v>
          </cell>
          <cell r="G6819" t="str">
            <v>.POLE.WOOD</v>
          </cell>
          <cell r="H6819">
            <v>44329</v>
          </cell>
          <cell r="I6819">
            <v>44329</v>
          </cell>
          <cell r="J6819">
            <v>44621</v>
          </cell>
          <cell r="K6819">
            <v>44641</v>
          </cell>
          <cell r="M6819">
            <v>44694</v>
          </cell>
          <cell r="N6819">
            <v>44680</v>
          </cell>
          <cell r="O6819" t="str">
            <v>372</v>
          </cell>
          <cell r="P6819" t="str">
            <v>INSP</v>
          </cell>
          <cell r="Q6819" t="str">
            <v>E - Schd Compl Yr 0</v>
          </cell>
          <cell r="R6819" t="str">
            <v>ORAS NOCO ATCO</v>
          </cell>
          <cell r="S6819" t="str">
            <v>Remove</v>
          </cell>
        </row>
        <row r="6820">
          <cell r="B6820" t="str">
            <v>121324629</v>
          </cell>
          <cell r="C6820" t="str">
            <v>A007/167</v>
          </cell>
          <cell r="D6820" t="str">
            <v>EI STOCKTON A #1 A007/167 RMV VEG</v>
          </cell>
          <cell r="E6820" t="str">
            <v>VICTOR</v>
          </cell>
          <cell r="F6820" t="str">
            <v>ETL.8110</v>
          </cell>
          <cell r="G6820" t="str">
            <v>ETL.8110_A007/167</v>
          </cell>
          <cell r="H6820">
            <v>44329</v>
          </cell>
          <cell r="I6820">
            <v>44329</v>
          </cell>
          <cell r="J6820">
            <v>44454</v>
          </cell>
          <cell r="K6820">
            <v>44455</v>
          </cell>
          <cell r="M6820">
            <v>44694</v>
          </cell>
          <cell r="O6820" t="str">
            <v>564</v>
          </cell>
          <cell r="P6820" t="str">
            <v>INSP</v>
          </cell>
          <cell r="Q6820" t="str">
            <v>E - Schd Compl Yr 0</v>
          </cell>
          <cell r="R6820" t="str">
            <v>NOCO ATCO</v>
          </cell>
          <cell r="S6820" t="str">
            <v>Non-HFTD</v>
          </cell>
        </row>
        <row r="6821">
          <cell r="B6821" t="str">
            <v>121324635</v>
          </cell>
          <cell r="C6821" t="str">
            <v>A007/164</v>
          </cell>
          <cell r="D6821" t="str">
            <v>EI STOCKTON A #1 A007/164 RMV VEG</v>
          </cell>
          <cell r="E6821" t="str">
            <v>VICTOR</v>
          </cell>
          <cell r="F6821" t="str">
            <v>ETL.8110</v>
          </cell>
          <cell r="G6821" t="str">
            <v>ETL.8110_A007/164</v>
          </cell>
          <cell r="H6821">
            <v>44329</v>
          </cell>
          <cell r="I6821">
            <v>44329</v>
          </cell>
          <cell r="J6821">
            <v>44454</v>
          </cell>
          <cell r="K6821">
            <v>44455</v>
          </cell>
          <cell r="M6821">
            <v>44694</v>
          </cell>
          <cell r="O6821" t="str">
            <v>564</v>
          </cell>
          <cell r="P6821" t="str">
            <v>INSP</v>
          </cell>
          <cell r="Q6821" t="str">
            <v>E - Schd Compl Yr 0</v>
          </cell>
          <cell r="R6821" t="str">
            <v>NOCO ATCO</v>
          </cell>
          <cell r="S6821" t="str">
            <v>Non-HFTD</v>
          </cell>
        </row>
        <row r="6822">
          <cell r="B6822" t="str">
            <v>121324642</v>
          </cell>
          <cell r="C6822" t="str">
            <v>A007/165</v>
          </cell>
          <cell r="D6822" t="str">
            <v>EI STOCKTON A #1 A007/165 RMV VEG</v>
          </cell>
          <cell r="E6822" t="str">
            <v>VICTOR</v>
          </cell>
          <cell r="F6822" t="str">
            <v>ETL.8110</v>
          </cell>
          <cell r="G6822" t="str">
            <v>ETL.8110_A007/165</v>
          </cell>
          <cell r="H6822">
            <v>44329</v>
          </cell>
          <cell r="I6822">
            <v>44329</v>
          </cell>
          <cell r="J6822">
            <v>44455</v>
          </cell>
          <cell r="K6822">
            <v>44456</v>
          </cell>
          <cell r="M6822">
            <v>44694</v>
          </cell>
          <cell r="O6822" t="str">
            <v>564</v>
          </cell>
          <cell r="P6822" t="str">
            <v>INSP</v>
          </cell>
          <cell r="Q6822" t="str">
            <v>E - Schd Compl Yr 0</v>
          </cell>
          <cell r="R6822" t="str">
            <v>NOCO ATCO</v>
          </cell>
          <cell r="S6822" t="str">
            <v>Non-HFTD</v>
          </cell>
        </row>
        <row r="6823">
          <cell r="B6823" t="str">
            <v>121324770</v>
          </cell>
          <cell r="C6823" t="str">
            <v>A022/179</v>
          </cell>
          <cell r="D6823" t="str">
            <v>T0 EI COTTONWOOD #1 A022/179 RPL POLE</v>
          </cell>
          <cell r="E6823" t="str">
            <v>TABLEMTN</v>
          </cell>
          <cell r="F6823" t="str">
            <v>ETL.6620</v>
          </cell>
          <cell r="G6823" t="str">
            <v>.POLE.WOOD</v>
          </cell>
          <cell r="H6823">
            <v>44329</v>
          </cell>
          <cell r="I6823">
            <v>44329</v>
          </cell>
          <cell r="J6823">
            <v>44329</v>
          </cell>
          <cell r="L6823">
            <v>45022</v>
          </cell>
          <cell r="M6823">
            <v>44694</v>
          </cell>
          <cell r="N6823">
            <v>44799</v>
          </cell>
          <cell r="O6823" t="str">
            <v>372</v>
          </cell>
          <cell r="P6823" t="str">
            <v>INSP</v>
          </cell>
          <cell r="Q6823" t="str">
            <v>E - Schd Compl Yr 0</v>
          </cell>
          <cell r="R6823" t="str">
            <v>NOPR ORAS ATCO</v>
          </cell>
          <cell r="S6823" t="str">
            <v>Remove</v>
          </cell>
        </row>
        <row r="6824">
          <cell r="B6824" t="str">
            <v>121324819</v>
          </cell>
          <cell r="C6824" t="str">
            <v>003/077</v>
          </cell>
          <cell r="D6824" t="str">
            <v>EI MNTA VISTA-LOS GATOS 003/077 RPR GYWW</v>
          </cell>
          <cell r="E6824" t="str">
            <v>METCALF</v>
          </cell>
          <cell r="F6824" t="str">
            <v>ETL.7610</v>
          </cell>
          <cell r="G6824" t="str">
            <v>ETL.7610_003/077</v>
          </cell>
          <cell r="H6824">
            <v>44329</v>
          </cell>
          <cell r="I6824">
            <v>44329</v>
          </cell>
          <cell r="J6824">
            <v>44329</v>
          </cell>
          <cell r="M6824">
            <v>44694</v>
          </cell>
          <cell r="O6824" t="str">
            <v>630</v>
          </cell>
          <cell r="P6824" t="str">
            <v>INSP</v>
          </cell>
          <cell r="Q6824" t="str">
            <v>E - Schd Compl Yr 0</v>
          </cell>
          <cell r="R6824" t="str">
            <v>OSNO ATCO</v>
          </cell>
          <cell r="S6824" t="str">
            <v>Non-HFTD</v>
          </cell>
        </row>
        <row r="6825">
          <cell r="B6825" t="str">
            <v>121324820</v>
          </cell>
          <cell r="C6825" t="str">
            <v>003/077</v>
          </cell>
          <cell r="D6825" t="str">
            <v>EI MONTA VISTA-LOS GATOS 003/077 RMV VEG</v>
          </cell>
          <cell r="E6825" t="str">
            <v>METCALF</v>
          </cell>
          <cell r="F6825" t="str">
            <v>ETL.7610</v>
          </cell>
          <cell r="G6825" t="str">
            <v>ETL.7610_003/077</v>
          </cell>
          <cell r="H6825">
            <v>44329</v>
          </cell>
          <cell r="I6825">
            <v>44329</v>
          </cell>
          <cell r="J6825">
            <v>44669</v>
          </cell>
          <cell r="K6825">
            <v>44669</v>
          </cell>
          <cell r="M6825">
            <v>44694</v>
          </cell>
          <cell r="O6825" t="str">
            <v>564</v>
          </cell>
          <cell r="P6825" t="str">
            <v>INSP</v>
          </cell>
          <cell r="Q6825" t="str">
            <v>E - Schd Compl Yr 0</v>
          </cell>
          <cell r="R6825" t="str">
            <v>NOCO ATCO</v>
          </cell>
          <cell r="S6825" t="str">
            <v>Non-HFTD</v>
          </cell>
        </row>
        <row r="6826">
          <cell r="B6826" t="str">
            <v>121324924</v>
          </cell>
          <cell r="C6826" t="str">
            <v>004/078</v>
          </cell>
          <cell r="D6826" t="str">
            <v>EI MNTA VISTA-LOS GATOS 004/078 RPR GYWW</v>
          </cell>
          <cell r="E6826" t="str">
            <v>METCALF</v>
          </cell>
          <cell r="F6826" t="str">
            <v>ETL.7610</v>
          </cell>
          <cell r="G6826" t="str">
            <v>ETL.7610_004/078</v>
          </cell>
          <cell r="H6826">
            <v>44329</v>
          </cell>
          <cell r="I6826">
            <v>44329</v>
          </cell>
          <cell r="J6826">
            <v>44329</v>
          </cell>
          <cell r="M6826">
            <v>44694</v>
          </cell>
          <cell r="O6826" t="str">
            <v>630</v>
          </cell>
          <cell r="P6826" t="str">
            <v>INSP</v>
          </cell>
          <cell r="Q6826" t="str">
            <v>E - Schd Compl Yr 0</v>
          </cell>
          <cell r="R6826" t="str">
            <v>OSNO ATCO</v>
          </cell>
          <cell r="S6826" t="str">
            <v>Non-HFTD</v>
          </cell>
        </row>
        <row r="6827">
          <cell r="B6827" t="str">
            <v>121324933</v>
          </cell>
          <cell r="C6827" t="str">
            <v>A022/177</v>
          </cell>
          <cell r="D6827" t="str">
            <v>EI COTTONWOOD #1 A022/177 RPL POLE</v>
          </cell>
          <cell r="E6827" t="str">
            <v>TABLEMTN</v>
          </cell>
          <cell r="F6827" t="str">
            <v>ETL.6620</v>
          </cell>
          <cell r="G6827" t="str">
            <v>ETL.6620_A022/177</v>
          </cell>
          <cell r="H6827">
            <v>44329</v>
          </cell>
          <cell r="I6827">
            <v>44329</v>
          </cell>
          <cell r="J6827">
            <v>44329</v>
          </cell>
          <cell r="L6827">
            <v>45022</v>
          </cell>
          <cell r="M6827">
            <v>44694</v>
          </cell>
          <cell r="N6827">
            <v>44798</v>
          </cell>
          <cell r="O6827" t="str">
            <v>372</v>
          </cell>
          <cell r="P6827" t="str">
            <v>INSP</v>
          </cell>
          <cell r="Q6827" t="str">
            <v>E - Schd Compl Yr 0</v>
          </cell>
          <cell r="R6827" t="str">
            <v>NOPR ORAS ATCO</v>
          </cell>
          <cell r="S6827" t="str">
            <v>Non-HFTD</v>
          </cell>
        </row>
        <row r="6828">
          <cell r="B6828" t="str">
            <v>121325002</v>
          </cell>
          <cell r="C6828" t="str">
            <v>006/127</v>
          </cell>
          <cell r="D6828" t="str">
            <v>EI MNTA VISTA-LOS GATOS 006/127 RPR GYWW</v>
          </cell>
          <cell r="E6828" t="str">
            <v>METCALF</v>
          </cell>
          <cell r="F6828" t="str">
            <v>ETL.7610</v>
          </cell>
          <cell r="G6828" t="str">
            <v>ETL.7610_006/127</v>
          </cell>
          <cell r="H6828">
            <v>44329</v>
          </cell>
          <cell r="I6828">
            <v>44329</v>
          </cell>
          <cell r="J6828">
            <v>44329</v>
          </cell>
          <cell r="M6828">
            <v>44694</v>
          </cell>
          <cell r="O6828" t="str">
            <v>630</v>
          </cell>
          <cell r="P6828" t="str">
            <v>INSP</v>
          </cell>
          <cell r="Q6828" t="str">
            <v>E - Schd Compl Yr 0</v>
          </cell>
          <cell r="R6828" t="str">
            <v>OSNO ATCO</v>
          </cell>
          <cell r="S6828" t="str">
            <v>Non-HFTD</v>
          </cell>
        </row>
        <row r="6829">
          <cell r="B6829" t="str">
            <v>121325048</v>
          </cell>
          <cell r="C6829" t="str">
            <v>001/043</v>
          </cell>
          <cell r="D6829" t="str">
            <v>EI CONTRA COSTA-BALFOUR 1/43 RPR GYWW</v>
          </cell>
          <cell r="E6829" t="str">
            <v>CONCORD</v>
          </cell>
          <cell r="F6829" t="str">
            <v>ETL.8420</v>
          </cell>
          <cell r="G6829" t="str">
            <v>ETL.8420_001/043</v>
          </cell>
          <cell r="H6829">
            <v>44329</v>
          </cell>
          <cell r="I6829">
            <v>44329</v>
          </cell>
          <cell r="J6829">
            <v>44329</v>
          </cell>
          <cell r="M6829">
            <v>44694</v>
          </cell>
          <cell r="O6829" t="str">
            <v>630</v>
          </cell>
          <cell r="P6829" t="str">
            <v>INSP</v>
          </cell>
          <cell r="Q6829" t="str">
            <v>E - Schd Compl Yr 0</v>
          </cell>
          <cell r="R6829" t="str">
            <v>OSNO ATCO</v>
          </cell>
          <cell r="S6829" t="str">
            <v>Non-HFTD</v>
          </cell>
        </row>
        <row r="6830">
          <cell r="B6830" t="str">
            <v>121325056</v>
          </cell>
          <cell r="C6830" t="str">
            <v>011/237</v>
          </cell>
          <cell r="D6830" t="str">
            <v>EI GLENN #1 11/237 RPL STRW</v>
          </cell>
          <cell r="E6830" t="str">
            <v>TABLEMTN</v>
          </cell>
          <cell r="F6830" t="str">
            <v>ETL.6920</v>
          </cell>
          <cell r="G6830" t="str">
            <v>ETL.6920_011/237</v>
          </cell>
          <cell r="H6830">
            <v>44329</v>
          </cell>
          <cell r="I6830">
            <v>44329</v>
          </cell>
          <cell r="J6830">
            <v>44621</v>
          </cell>
          <cell r="K6830">
            <v>44648</v>
          </cell>
          <cell r="M6830">
            <v>44694</v>
          </cell>
          <cell r="N6830">
            <v>44750</v>
          </cell>
          <cell r="O6830" t="str">
            <v>372</v>
          </cell>
          <cell r="P6830" t="str">
            <v>INSP</v>
          </cell>
          <cell r="Q6830" t="str">
            <v>E - Schd Compl Yr 0</v>
          </cell>
          <cell r="R6830" t="str">
            <v>ORAS NOCO ATCO</v>
          </cell>
          <cell r="S6830" t="str">
            <v>Non-HFTD</v>
          </cell>
        </row>
        <row r="6831">
          <cell r="B6831" t="str">
            <v>121325216</v>
          </cell>
          <cell r="C6831" t="str">
            <v>033/245</v>
          </cell>
          <cell r="D6831" t="str">
            <v>T2 DI CARIBOU-TABLE MTN 33/245 REPL INSS</v>
          </cell>
          <cell r="E6831" t="str">
            <v>TABLEMTN</v>
          </cell>
          <cell r="F6831" t="str">
            <v>ETL.4440</v>
          </cell>
          <cell r="G6831" t="str">
            <v>.INSL.CERA</v>
          </cell>
          <cell r="H6831">
            <v>44329</v>
          </cell>
          <cell r="I6831">
            <v>44328</v>
          </cell>
          <cell r="J6831">
            <v>44328</v>
          </cell>
          <cell r="L6831">
            <v>45063</v>
          </cell>
          <cell r="M6831">
            <v>44693</v>
          </cell>
          <cell r="N6831">
            <v>44462</v>
          </cell>
          <cell r="O6831" t="str">
            <v>532</v>
          </cell>
          <cell r="P6831" t="str">
            <v/>
          </cell>
          <cell r="Q6831" t="str">
            <v>E - Schd Compl Yr 0</v>
          </cell>
          <cell r="R6831" t="str">
            <v>NOPR ORAS OSTS</v>
          </cell>
          <cell r="S6831" t="str">
            <v>HFTD 2</v>
          </cell>
        </row>
        <row r="6832">
          <cell r="B6832" t="str">
            <v>121325275</v>
          </cell>
          <cell r="C6832" t="str">
            <v>014/011</v>
          </cell>
          <cell r="D6832" t="str">
            <v>EI CLEAR LAKE-KONOCTI 14/11 RPL STRW</v>
          </cell>
          <cell r="E6832" t="str">
            <v>WILLITS</v>
          </cell>
          <cell r="F6832" t="str">
            <v>ETL.6852</v>
          </cell>
          <cell r="G6832" t="str">
            <v>ETL.6852_014/011</v>
          </cell>
          <cell r="H6832">
            <v>44329</v>
          </cell>
          <cell r="I6832">
            <v>44329</v>
          </cell>
          <cell r="J6832">
            <v>44329</v>
          </cell>
          <cell r="M6832">
            <v>44694</v>
          </cell>
          <cell r="N6832">
            <v>44693</v>
          </cell>
          <cell r="O6832" t="str">
            <v>372</v>
          </cell>
          <cell r="P6832" t="str">
            <v>INSP</v>
          </cell>
          <cell r="Q6832" t="str">
            <v>E - Schd Compl Yr 0</v>
          </cell>
          <cell r="R6832" t="str">
            <v>NOPR ORAS ATCO</v>
          </cell>
          <cell r="S6832" t="str">
            <v>Non-HFTD</v>
          </cell>
        </row>
        <row r="6833">
          <cell r="B6833" t="str">
            <v>121325338</v>
          </cell>
          <cell r="C6833" t="str">
            <v>014/010</v>
          </cell>
          <cell r="D6833" t="str">
            <v>EI CLEAR LAKE-KONOCTI 14/10 RPL STRW</v>
          </cell>
          <cell r="E6833" t="str">
            <v>WILLITS</v>
          </cell>
          <cell r="F6833" t="str">
            <v>ETL.6852</v>
          </cell>
          <cell r="G6833" t="str">
            <v>ETL.6852_014/010</v>
          </cell>
          <cell r="H6833">
            <v>44329</v>
          </cell>
          <cell r="I6833">
            <v>44329</v>
          </cell>
          <cell r="J6833">
            <v>44329</v>
          </cell>
          <cell r="M6833">
            <v>44694</v>
          </cell>
          <cell r="N6833">
            <v>44693</v>
          </cell>
          <cell r="O6833" t="str">
            <v>372</v>
          </cell>
          <cell r="P6833" t="str">
            <v>INSP</v>
          </cell>
          <cell r="Q6833" t="str">
            <v>E - Schd Compl Yr 0</v>
          </cell>
          <cell r="R6833" t="str">
            <v>NOPR ORAS ATCO</v>
          </cell>
          <cell r="S6833" t="str">
            <v>Non-HFTD</v>
          </cell>
        </row>
        <row r="6834">
          <cell r="B6834" t="str">
            <v>121325346</v>
          </cell>
          <cell r="C6834" t="str">
            <v>006/126</v>
          </cell>
          <cell r="D6834" t="str">
            <v>EI MONTA VISTA-LOS GATOS 6/126 RPR GYWW</v>
          </cell>
          <cell r="E6834" t="str">
            <v>METCALF</v>
          </cell>
          <cell r="F6834" t="str">
            <v>ETL.7610</v>
          </cell>
          <cell r="G6834" t="str">
            <v>ETL.7610_006/126</v>
          </cell>
          <cell r="H6834">
            <v>44329</v>
          </cell>
          <cell r="I6834">
            <v>44329</v>
          </cell>
          <cell r="J6834">
            <v>44329</v>
          </cell>
          <cell r="M6834">
            <v>44694</v>
          </cell>
          <cell r="O6834" t="str">
            <v>630</v>
          </cell>
          <cell r="P6834" t="str">
            <v>INSP</v>
          </cell>
          <cell r="Q6834" t="str">
            <v>E - Schd Compl Yr 0</v>
          </cell>
          <cell r="R6834" t="str">
            <v>OSNO ATCO</v>
          </cell>
          <cell r="S6834" t="str">
            <v>Non-HFTD</v>
          </cell>
        </row>
        <row r="6835">
          <cell r="B6835" t="str">
            <v>121325367</v>
          </cell>
          <cell r="C6835" t="str">
            <v>004/080</v>
          </cell>
          <cell r="D6835" t="str">
            <v>EI MNTA VISTA-LOS GATOS 004/080 RPR HRDW</v>
          </cell>
          <cell r="E6835" t="str">
            <v>METCALF</v>
          </cell>
          <cell r="F6835" t="str">
            <v>ETL.7610</v>
          </cell>
          <cell r="G6835" t="str">
            <v>ETL.7610_004/080</v>
          </cell>
          <cell r="H6835">
            <v>44329</v>
          </cell>
          <cell r="I6835">
            <v>44329</v>
          </cell>
          <cell r="J6835">
            <v>44329</v>
          </cell>
          <cell r="M6835">
            <v>44694</v>
          </cell>
          <cell r="O6835" t="str">
            <v>630</v>
          </cell>
          <cell r="P6835" t="str">
            <v>INSP</v>
          </cell>
          <cell r="Q6835" t="str">
            <v>E - Schd Compl Yr 0</v>
          </cell>
          <cell r="R6835" t="str">
            <v>OSNO ATCO</v>
          </cell>
          <cell r="S6835" t="str">
            <v>Non-HFTD</v>
          </cell>
        </row>
        <row r="6836">
          <cell r="B6836" t="str">
            <v>121325397</v>
          </cell>
          <cell r="C6836" t="str">
            <v>031/277</v>
          </cell>
          <cell r="D6836" t="str">
            <v>EI CASCADE-CTTNWD 31/277 RPL STRW</v>
          </cell>
          <cell r="E6836" t="str">
            <v>TABLEMTN</v>
          </cell>
          <cell r="F6836" t="str">
            <v>ETL.1240</v>
          </cell>
          <cell r="G6836" t="str">
            <v>ETL.1240_031/277</v>
          </cell>
          <cell r="H6836">
            <v>44329</v>
          </cell>
          <cell r="I6836">
            <v>44328</v>
          </cell>
          <cell r="J6836">
            <v>44328</v>
          </cell>
          <cell r="M6836">
            <v>44693</v>
          </cell>
          <cell r="N6836">
            <v>44692</v>
          </cell>
          <cell r="O6836" t="str">
            <v>372</v>
          </cell>
          <cell r="P6836" t="str">
            <v>INSP</v>
          </cell>
          <cell r="Q6836" t="str">
            <v>E - Schd Compl Yr 0</v>
          </cell>
          <cell r="R6836" t="str">
            <v>NOPR ORAS ATCO</v>
          </cell>
          <cell r="S6836" t="str">
            <v>Non-HFTD</v>
          </cell>
        </row>
        <row r="6837">
          <cell r="B6837" t="str">
            <v>121325409</v>
          </cell>
          <cell r="C6837" t="str">
            <v>004/080</v>
          </cell>
          <cell r="D6837" t="str">
            <v>EI MNTA VISTA-LOS GATOS 004/080 RMV VEG</v>
          </cell>
          <cell r="E6837" t="str">
            <v>METCALF</v>
          </cell>
          <cell r="F6837" t="str">
            <v>ETL.7610</v>
          </cell>
          <cell r="G6837" t="str">
            <v>ETL.7610_004/080</v>
          </cell>
          <cell r="H6837">
            <v>44329</v>
          </cell>
          <cell r="I6837">
            <v>44329</v>
          </cell>
          <cell r="J6837">
            <v>44669</v>
          </cell>
          <cell r="K6837">
            <v>44669</v>
          </cell>
          <cell r="M6837">
            <v>44694</v>
          </cell>
          <cell r="O6837" t="str">
            <v>564</v>
          </cell>
          <cell r="P6837" t="str">
            <v>INSP</v>
          </cell>
          <cell r="Q6837" t="str">
            <v>E - Schd Compl Yr 0</v>
          </cell>
          <cell r="R6837" t="str">
            <v>NOCO ATCO</v>
          </cell>
          <cell r="S6837" t="str">
            <v>Non-HFTD</v>
          </cell>
        </row>
        <row r="6838">
          <cell r="B6838" t="str">
            <v>121325423</v>
          </cell>
          <cell r="C6838" t="str">
            <v>001/042</v>
          </cell>
          <cell r="D6838" t="str">
            <v>EI CONTRA COSTA-BALFOUR 01/042 INS DAMW</v>
          </cell>
          <cell r="E6838" t="str">
            <v>CONCORD</v>
          </cell>
          <cell r="F6838" t="str">
            <v>ETL.8420</v>
          </cell>
          <cell r="G6838" t="str">
            <v>ETL.8420_001/042</v>
          </cell>
          <cell r="H6838">
            <v>44329</v>
          </cell>
          <cell r="I6838">
            <v>44329</v>
          </cell>
          <cell r="J6838">
            <v>44329</v>
          </cell>
          <cell r="M6838">
            <v>44694</v>
          </cell>
          <cell r="O6838" t="str">
            <v>630</v>
          </cell>
          <cell r="P6838" t="str">
            <v>INSP</v>
          </cell>
          <cell r="Q6838" t="str">
            <v>E - Schd Compl Yr 0</v>
          </cell>
          <cell r="R6838" t="str">
            <v>OSNO ATCO</v>
          </cell>
          <cell r="S6838" t="str">
            <v>Non-HFTD</v>
          </cell>
        </row>
        <row r="6839">
          <cell r="B6839" t="str">
            <v>121325436</v>
          </cell>
          <cell r="C6839" t="str">
            <v>004/081</v>
          </cell>
          <cell r="D6839" t="str">
            <v>EI MNTA VISTA-LOS GATOS 004/081 RPR HRDW</v>
          </cell>
          <cell r="E6839" t="str">
            <v>METCALF</v>
          </cell>
          <cell r="F6839" t="str">
            <v>ETL.7610</v>
          </cell>
          <cell r="G6839" t="str">
            <v>ETL.7610_004/081</v>
          </cell>
          <cell r="H6839">
            <v>44329</v>
          </cell>
          <cell r="I6839">
            <v>44329</v>
          </cell>
          <cell r="J6839">
            <v>44648</v>
          </cell>
          <cell r="K6839">
            <v>44670</v>
          </cell>
          <cell r="M6839">
            <v>44694</v>
          </cell>
          <cell r="N6839">
            <v>44694</v>
          </cell>
          <cell r="O6839" t="str">
            <v>630</v>
          </cell>
          <cell r="P6839" t="str">
            <v>INSP</v>
          </cell>
          <cell r="Q6839" t="str">
            <v>E - Schd Compl Yr 0</v>
          </cell>
          <cell r="R6839" t="str">
            <v>ORAS NOCO ATCO</v>
          </cell>
          <cell r="S6839" t="str">
            <v>Non-HFTD</v>
          </cell>
        </row>
        <row r="6840">
          <cell r="B6840" t="str">
            <v>121325521</v>
          </cell>
          <cell r="C6840" t="str">
            <v>013/101</v>
          </cell>
          <cell r="D6840" t="str">
            <v>EI SYCMR CRK-NTR DM-TBL 13/101 RPR POLE</v>
          </cell>
          <cell r="E6840" t="str">
            <v>TABLEMTN</v>
          </cell>
          <cell r="F6840" t="str">
            <v>ETL.4314</v>
          </cell>
          <cell r="G6840" t="str">
            <v>ETL.4314_013/101</v>
          </cell>
          <cell r="H6840">
            <v>44329</v>
          </cell>
          <cell r="I6840">
            <v>44329</v>
          </cell>
          <cell r="J6840">
            <v>44329</v>
          </cell>
          <cell r="L6840">
            <v>45044</v>
          </cell>
          <cell r="M6840">
            <v>44694</v>
          </cell>
          <cell r="O6840" t="str">
            <v>630</v>
          </cell>
          <cell r="P6840" t="str">
            <v>INSP</v>
          </cell>
          <cell r="Q6840" t="str">
            <v>E - Schd Compl Yr 0</v>
          </cell>
          <cell r="R6840" t="str">
            <v>OSNO ATCO</v>
          </cell>
          <cell r="S6840" t="str">
            <v>Non-HFTD</v>
          </cell>
        </row>
        <row r="6841">
          <cell r="B6841" t="str">
            <v>121325564</v>
          </cell>
          <cell r="C6841" t="str">
            <v>004/079</v>
          </cell>
          <cell r="D6841" t="str">
            <v>EI MONTA VISTA-LOS GATOS 4/079 RPL POLE</v>
          </cell>
          <cell r="E6841" t="str">
            <v>METCALF</v>
          </cell>
          <cell r="F6841" t="str">
            <v>ETL.7610</v>
          </cell>
          <cell r="G6841" t="str">
            <v>ETL.7610_004/079</v>
          </cell>
          <cell r="H6841">
            <v>44329</v>
          </cell>
          <cell r="I6841">
            <v>44329</v>
          </cell>
          <cell r="J6841">
            <v>44329</v>
          </cell>
          <cell r="M6841">
            <v>44694</v>
          </cell>
          <cell r="N6841">
            <v>44687</v>
          </cell>
          <cell r="O6841" t="str">
            <v>372</v>
          </cell>
          <cell r="P6841" t="str">
            <v>INSP</v>
          </cell>
          <cell r="Q6841" t="str">
            <v>E - Schd Compl Yr 0</v>
          </cell>
          <cell r="R6841" t="str">
            <v>NOPR ORAS ATCO</v>
          </cell>
          <cell r="S6841" t="str">
            <v>Non-HFTD</v>
          </cell>
        </row>
        <row r="6842">
          <cell r="B6842" t="str">
            <v>121325580</v>
          </cell>
          <cell r="C6842" t="str">
            <v>013/102</v>
          </cell>
          <cell r="D6842" t="str">
            <v>EI SYCMR CRK-NTR DM-TBL 13/102 RPR POLE</v>
          </cell>
          <cell r="E6842" t="str">
            <v>TABLEMTN</v>
          </cell>
          <cell r="F6842" t="str">
            <v>ETL.4314</v>
          </cell>
          <cell r="G6842" t="str">
            <v>ETL.4314_013/102</v>
          </cell>
          <cell r="H6842">
            <v>44329</v>
          </cell>
          <cell r="I6842">
            <v>44329</v>
          </cell>
          <cell r="J6842">
            <v>44329</v>
          </cell>
          <cell r="L6842">
            <v>45044</v>
          </cell>
          <cell r="M6842">
            <v>44694</v>
          </cell>
          <cell r="O6842" t="str">
            <v>630</v>
          </cell>
          <cell r="P6842" t="str">
            <v>INSP</v>
          </cell>
          <cell r="Q6842" t="str">
            <v>E - Schd Compl Yr 0</v>
          </cell>
          <cell r="R6842" t="str">
            <v>OSNO ATCO</v>
          </cell>
          <cell r="S6842" t="str">
            <v>Non-HFTD</v>
          </cell>
        </row>
        <row r="6843">
          <cell r="B6843" t="str">
            <v>121325637</v>
          </cell>
          <cell r="C6843" t="str">
            <v>013/103</v>
          </cell>
          <cell r="D6843" t="str">
            <v>EI SYCMR CRK-NTR DM-TBL 13/103 RPR POLE</v>
          </cell>
          <cell r="E6843" t="str">
            <v>TABLEMTN</v>
          </cell>
          <cell r="F6843" t="str">
            <v>ETL.4314</v>
          </cell>
          <cell r="G6843" t="str">
            <v>ETL.4314_013/103</v>
          </cell>
          <cell r="H6843">
            <v>44329</v>
          </cell>
          <cell r="I6843">
            <v>44329</v>
          </cell>
          <cell r="J6843">
            <v>44329</v>
          </cell>
          <cell r="L6843">
            <v>45044</v>
          </cell>
          <cell r="M6843">
            <v>44694</v>
          </cell>
          <cell r="O6843" t="str">
            <v>630</v>
          </cell>
          <cell r="P6843" t="str">
            <v>INSP</v>
          </cell>
          <cell r="Q6843" t="str">
            <v>E - Schd Compl Yr 0</v>
          </cell>
          <cell r="R6843" t="str">
            <v>OSNO ATCO</v>
          </cell>
          <cell r="S6843" t="str">
            <v>Non-HFTD</v>
          </cell>
        </row>
        <row r="6844">
          <cell r="B6844" t="str">
            <v>121325688</v>
          </cell>
          <cell r="C6844" t="str">
            <v>013/104</v>
          </cell>
          <cell r="D6844" t="str">
            <v>EI SYCMR CRK-NTR DM-TBL 13/104 RPR POLE</v>
          </cell>
          <cell r="E6844" t="str">
            <v>TABLEMTN</v>
          </cell>
          <cell r="F6844" t="str">
            <v>ETL.4314</v>
          </cell>
          <cell r="G6844" t="str">
            <v>ETL.4314_013/104</v>
          </cell>
          <cell r="H6844">
            <v>44329</v>
          </cell>
          <cell r="I6844">
            <v>44329</v>
          </cell>
          <cell r="J6844">
            <v>44329</v>
          </cell>
          <cell r="L6844">
            <v>45044</v>
          </cell>
          <cell r="M6844">
            <v>44694</v>
          </cell>
          <cell r="O6844" t="str">
            <v>630</v>
          </cell>
          <cell r="P6844" t="str">
            <v>INSP</v>
          </cell>
          <cell r="Q6844" t="str">
            <v>E - Schd Compl Yr 0</v>
          </cell>
          <cell r="R6844" t="str">
            <v>OSNO ATCO</v>
          </cell>
          <cell r="S6844" t="str">
            <v>Non-HFTD</v>
          </cell>
        </row>
        <row r="6845">
          <cell r="B6845" t="str">
            <v>121325704</v>
          </cell>
          <cell r="C6845" t="str">
            <v>000/001</v>
          </cell>
          <cell r="D6845" t="str">
            <v>EI KERN-FRUITVALE 0/1 RPR FOND</v>
          </cell>
          <cell r="E6845" t="str">
            <v>MIDWAY</v>
          </cell>
          <cell r="F6845" t="str">
            <v>ETL.8860</v>
          </cell>
          <cell r="G6845" t="str">
            <v>ETL.8860_000/001</v>
          </cell>
          <cell r="H6845">
            <v>44329</v>
          </cell>
          <cell r="I6845">
            <v>44329</v>
          </cell>
          <cell r="J6845">
            <v>44329</v>
          </cell>
          <cell r="L6845">
            <v>45085</v>
          </cell>
          <cell r="M6845">
            <v>44694</v>
          </cell>
          <cell r="O6845" t="str">
            <v>543</v>
          </cell>
          <cell r="P6845" t="str">
            <v>INSP</v>
          </cell>
          <cell r="Q6845" t="str">
            <v>E - Schd Compl Yr 0</v>
          </cell>
          <cell r="R6845" t="str">
            <v>OSNO ATCO</v>
          </cell>
          <cell r="S6845" t="str">
            <v>Non-HFTD</v>
          </cell>
        </row>
        <row r="6846">
          <cell r="B6846" t="str">
            <v>121325807</v>
          </cell>
          <cell r="C6846" t="str">
            <v>A022/170</v>
          </cell>
          <cell r="D6846" t="str">
            <v>EI COTTONWOOD #1 A022/170 REFRAME</v>
          </cell>
          <cell r="E6846" t="str">
            <v>TABLEMTN</v>
          </cell>
          <cell r="F6846" t="str">
            <v>ETL.6620</v>
          </cell>
          <cell r="G6846" t="str">
            <v>ETL.6620_A022/170</v>
          </cell>
          <cell r="H6846">
            <v>44329</v>
          </cell>
          <cell r="I6846">
            <v>44329</v>
          </cell>
          <cell r="J6846">
            <v>44329</v>
          </cell>
          <cell r="M6846">
            <v>44694</v>
          </cell>
          <cell r="O6846" t="str">
            <v>630</v>
          </cell>
          <cell r="P6846" t="str">
            <v>INSP</v>
          </cell>
          <cell r="Q6846" t="str">
            <v>E - Schd Compl Yr 0</v>
          </cell>
          <cell r="R6846" t="str">
            <v>OSNO ATCO</v>
          </cell>
          <cell r="S6846" t="str">
            <v>Non-HFTD</v>
          </cell>
        </row>
        <row r="6847">
          <cell r="B6847" t="str">
            <v>121325857</v>
          </cell>
          <cell r="C6847" t="str">
            <v>004/082</v>
          </cell>
          <cell r="D6847" t="str">
            <v>EI MNTA VISTA-LOS GATOS 004/082 RPR HRDW</v>
          </cell>
          <cell r="E6847" t="str">
            <v>METCALF</v>
          </cell>
          <cell r="F6847" t="str">
            <v>ETL.7610</v>
          </cell>
          <cell r="G6847" t="str">
            <v>ETL.7610_004/082</v>
          </cell>
          <cell r="H6847">
            <v>44329</v>
          </cell>
          <cell r="I6847">
            <v>44329</v>
          </cell>
          <cell r="J6847">
            <v>44648</v>
          </cell>
          <cell r="K6847">
            <v>44671</v>
          </cell>
          <cell r="M6847">
            <v>44694</v>
          </cell>
          <cell r="N6847">
            <v>44694</v>
          </cell>
          <cell r="O6847" t="str">
            <v>630</v>
          </cell>
          <cell r="P6847" t="str">
            <v>INSP</v>
          </cell>
          <cell r="Q6847" t="str">
            <v>E - Schd Compl Yr 0</v>
          </cell>
          <cell r="R6847" t="str">
            <v>ORAS NOCO ATCO</v>
          </cell>
          <cell r="S6847" t="str">
            <v>Non-HFTD</v>
          </cell>
        </row>
        <row r="6848">
          <cell r="B6848" t="str">
            <v>121325936</v>
          </cell>
          <cell r="C6848" t="str">
            <v>:002/010</v>
          </cell>
          <cell r="D6848" t="str">
            <v>T0 EI FULTON-PUEBLO 2/10 RPR INSW</v>
          </cell>
          <cell r="E6848" t="str">
            <v>LAKEVLLE</v>
          </cell>
          <cell r="F6848" t="str">
            <v>ETL.1600</v>
          </cell>
          <cell r="G6848" t="str">
            <v>.INSL.NCER</v>
          </cell>
          <cell r="H6848">
            <v>44329</v>
          </cell>
          <cell r="I6848">
            <v>44329</v>
          </cell>
          <cell r="J6848">
            <v>44329</v>
          </cell>
          <cell r="M6848">
            <v>44694</v>
          </cell>
          <cell r="O6848" t="str">
            <v>628</v>
          </cell>
          <cell r="P6848" t="str">
            <v>INSP</v>
          </cell>
          <cell r="Q6848" t="str">
            <v>E - Schd Compl Yr 0</v>
          </cell>
          <cell r="R6848" t="str">
            <v>OSNO ATCO</v>
          </cell>
          <cell r="S6848" t="str">
            <v>Remove</v>
          </cell>
        </row>
        <row r="6849">
          <cell r="B6849" t="str">
            <v>121325993</v>
          </cell>
          <cell r="C6849" t="str">
            <v>006/124</v>
          </cell>
          <cell r="D6849" t="str">
            <v>EI MONTA VISTA-LOS GATOS 6/124 RMV VEG</v>
          </cell>
          <cell r="E6849" t="str">
            <v>METCALF</v>
          </cell>
          <cell r="F6849" t="str">
            <v>ETL.7610</v>
          </cell>
          <cell r="G6849" t="str">
            <v>ETL.7610_006/124</v>
          </cell>
          <cell r="H6849">
            <v>44329</v>
          </cell>
          <cell r="I6849">
            <v>44329</v>
          </cell>
          <cell r="J6849">
            <v>44641</v>
          </cell>
          <cell r="K6849">
            <v>44642</v>
          </cell>
          <cell r="M6849">
            <v>44694</v>
          </cell>
          <cell r="O6849" t="str">
            <v>564</v>
          </cell>
          <cell r="P6849" t="str">
            <v>INSP</v>
          </cell>
          <cell r="Q6849" t="str">
            <v>E - Schd Compl Yr 0</v>
          </cell>
          <cell r="R6849" t="str">
            <v>NOCO ATCO</v>
          </cell>
          <cell r="S6849" t="str">
            <v>Non-HFTD</v>
          </cell>
        </row>
        <row r="6850">
          <cell r="B6850" t="str">
            <v>121326030</v>
          </cell>
          <cell r="C6850" t="str">
            <v>004/083</v>
          </cell>
          <cell r="D6850" t="str">
            <v>EI MNTA VISTA-LOS GATOS 004/083 RPR HRDW</v>
          </cell>
          <cell r="E6850" t="str">
            <v>METCALF</v>
          </cell>
          <cell r="F6850" t="str">
            <v>ETL.7610</v>
          </cell>
          <cell r="G6850" t="str">
            <v>ETL.7610_004/083</v>
          </cell>
          <cell r="H6850">
            <v>44329</v>
          </cell>
          <cell r="I6850">
            <v>44329</v>
          </cell>
          <cell r="J6850">
            <v>44648</v>
          </cell>
          <cell r="K6850">
            <v>44671</v>
          </cell>
          <cell r="M6850">
            <v>44694</v>
          </cell>
          <cell r="N6850">
            <v>44694</v>
          </cell>
          <cell r="O6850" t="str">
            <v>630</v>
          </cell>
          <cell r="P6850" t="str">
            <v>INSP</v>
          </cell>
          <cell r="Q6850" t="str">
            <v>E - Schd Compl Yr 0</v>
          </cell>
          <cell r="R6850" t="str">
            <v>ORAS NOCO ATCO</v>
          </cell>
          <cell r="S6850" t="str">
            <v>Non-HFTD</v>
          </cell>
        </row>
        <row r="6851">
          <cell r="B6851" t="str">
            <v>121326084</v>
          </cell>
          <cell r="C6851" t="str">
            <v>027/233</v>
          </cell>
          <cell r="D6851" t="str">
            <v>EI CASCADE-CTTNWD 27/233R RPL STRW</v>
          </cell>
          <cell r="E6851" t="str">
            <v>TABLEMTN</v>
          </cell>
          <cell r="F6851" t="str">
            <v>ETL.1240</v>
          </cell>
          <cell r="G6851" t="str">
            <v>ETL.1240_027/233</v>
          </cell>
          <cell r="H6851">
            <v>44329</v>
          </cell>
          <cell r="I6851">
            <v>44328</v>
          </cell>
          <cell r="J6851">
            <v>44328</v>
          </cell>
          <cell r="M6851">
            <v>44693</v>
          </cell>
          <cell r="N6851">
            <v>44692</v>
          </cell>
          <cell r="O6851" t="str">
            <v>372</v>
          </cell>
          <cell r="P6851" t="str">
            <v>INSP</v>
          </cell>
          <cell r="Q6851" t="str">
            <v>E - Schd Compl Yr 0</v>
          </cell>
          <cell r="R6851" t="str">
            <v>NOPR ORAS ATCO</v>
          </cell>
          <cell r="S6851" t="str">
            <v>Non-HFTD</v>
          </cell>
        </row>
        <row r="6852">
          <cell r="B6852" t="str">
            <v>121326086</v>
          </cell>
          <cell r="C6852" t="str">
            <v>017/378</v>
          </cell>
          <cell r="D6852" t="str">
            <v>SMARTVILLE-NICOLS #1 17/378 RPL INSW</v>
          </cell>
          <cell r="E6852" t="str">
            <v>SACTO</v>
          </cell>
          <cell r="F6852" t="str">
            <v>ETL.7990</v>
          </cell>
          <cell r="G6852" t="str">
            <v>ETL.7990_017/378</v>
          </cell>
          <cell r="H6852">
            <v>44329</v>
          </cell>
          <cell r="I6852">
            <v>44328</v>
          </cell>
          <cell r="J6852">
            <v>44502</v>
          </cell>
          <cell r="K6852">
            <v>44508</v>
          </cell>
          <cell r="M6852">
            <v>44693</v>
          </cell>
          <cell r="N6852">
            <v>44693</v>
          </cell>
          <cell r="O6852" t="str">
            <v>508</v>
          </cell>
          <cell r="P6852" t="str">
            <v/>
          </cell>
          <cell r="Q6852" t="str">
            <v>E - Schd Compl Yr 0</v>
          </cell>
          <cell r="R6852" t="str">
            <v>ORAS NOCO ATCO</v>
          </cell>
          <cell r="S6852" t="e">
            <v>#N/A</v>
          </cell>
        </row>
        <row r="6853">
          <cell r="B6853" t="str">
            <v>121326095</v>
          </cell>
          <cell r="C6853" t="str">
            <v>027/233</v>
          </cell>
          <cell r="D6853" t="str">
            <v>EI CASCADE-CTTNWD 27/233C RPL STRW</v>
          </cell>
          <cell r="E6853" t="str">
            <v>TABLEMTN</v>
          </cell>
          <cell r="F6853" t="str">
            <v>ETL.1240</v>
          </cell>
          <cell r="G6853" t="str">
            <v>ETL.1240_027/233</v>
          </cell>
          <cell r="H6853">
            <v>44329</v>
          </cell>
          <cell r="I6853">
            <v>44328</v>
          </cell>
          <cell r="J6853">
            <v>44328</v>
          </cell>
          <cell r="M6853">
            <v>44693</v>
          </cell>
          <cell r="N6853">
            <v>44692</v>
          </cell>
          <cell r="O6853" t="str">
            <v>372</v>
          </cell>
          <cell r="P6853" t="str">
            <v>INSP</v>
          </cell>
          <cell r="Q6853" t="str">
            <v>E - Schd Compl Yr 0</v>
          </cell>
          <cell r="R6853" t="str">
            <v>NOPR ORAS ATCO</v>
          </cell>
          <cell r="S6853" t="str">
            <v>Non-HFTD</v>
          </cell>
        </row>
        <row r="6854">
          <cell r="B6854" t="str">
            <v>121326113</v>
          </cell>
          <cell r="C6854" t="str">
            <v>005/060</v>
          </cell>
          <cell r="D6854" t="str">
            <v>WV T2 PRDISE-TABLE MNTN 5/60 INS DMPS</v>
          </cell>
          <cell r="E6854" t="str">
            <v>TABLEMTN</v>
          </cell>
          <cell r="F6854" t="str">
            <v>ETL.4316</v>
          </cell>
          <cell r="G6854" t="str">
            <v>.INSL.NCER</v>
          </cell>
          <cell r="H6854">
            <v>44329</v>
          </cell>
          <cell r="I6854">
            <v>44321</v>
          </cell>
          <cell r="J6854">
            <v>44616</v>
          </cell>
          <cell r="K6854">
            <v>44635</v>
          </cell>
          <cell r="M6854">
            <v>44686</v>
          </cell>
          <cell r="N6854">
            <v>44686</v>
          </cell>
          <cell r="O6854" t="str">
            <v>628</v>
          </cell>
          <cell r="P6854" t="str">
            <v>OTHR</v>
          </cell>
          <cell r="Q6854" t="str">
            <v>E - Schd Compl Yr 0</v>
          </cell>
          <cell r="R6854" t="str">
            <v>ORAS NOCO ATCO</v>
          </cell>
          <cell r="S6854" t="str">
            <v>HFTD 2</v>
          </cell>
        </row>
        <row r="6855">
          <cell r="B6855" t="str">
            <v>121326135</v>
          </cell>
          <cell r="C6855" t="str">
            <v>004/046</v>
          </cell>
          <cell r="D6855" t="str">
            <v>WV T2 PARADISE-TABLE MTN 4/46 INS DMPS</v>
          </cell>
          <cell r="E6855" t="str">
            <v>TABLEMTN</v>
          </cell>
          <cell r="F6855" t="str">
            <v>ETL.4316</v>
          </cell>
          <cell r="G6855" t="str">
            <v>.INSL.NCER</v>
          </cell>
          <cell r="H6855">
            <v>44329</v>
          </cell>
          <cell r="I6855">
            <v>44321</v>
          </cell>
          <cell r="J6855">
            <v>44616</v>
          </cell>
          <cell r="K6855">
            <v>44627</v>
          </cell>
          <cell r="M6855">
            <v>44686</v>
          </cell>
          <cell r="N6855">
            <v>44686</v>
          </cell>
          <cell r="O6855" t="str">
            <v>628</v>
          </cell>
          <cell r="P6855" t="str">
            <v>OTHR</v>
          </cell>
          <cell r="Q6855" t="str">
            <v>E - Schd Compl Yr 0</v>
          </cell>
          <cell r="R6855" t="str">
            <v>ORAS NOCO ATCO</v>
          </cell>
          <cell r="S6855" t="str">
            <v>HFTD 2</v>
          </cell>
        </row>
        <row r="6856">
          <cell r="B6856" t="str">
            <v>121326137</v>
          </cell>
          <cell r="C6856" t="str">
            <v>014/109</v>
          </cell>
          <cell r="D6856" t="str">
            <v>EI SYCAMR CRK-NTR DM-TBL 14/109 RPR POLE</v>
          </cell>
          <cell r="E6856" t="str">
            <v>TABLEMTN</v>
          </cell>
          <cell r="F6856" t="str">
            <v>ETL.4314</v>
          </cell>
          <cell r="G6856" t="str">
            <v>ETL.4314_014/109</v>
          </cell>
          <cell r="H6856">
            <v>44329</v>
          </cell>
          <cell r="I6856">
            <v>44329</v>
          </cell>
          <cell r="J6856">
            <v>44329</v>
          </cell>
          <cell r="L6856">
            <v>45044</v>
          </cell>
          <cell r="M6856">
            <v>44694</v>
          </cell>
          <cell r="O6856" t="str">
            <v>630</v>
          </cell>
          <cell r="P6856" t="str">
            <v>INSP</v>
          </cell>
          <cell r="Q6856" t="str">
            <v>E - Schd Compl Yr 0</v>
          </cell>
          <cell r="R6856" t="str">
            <v>OSNO ATCO</v>
          </cell>
          <cell r="S6856" t="str">
            <v>Non-HFTD</v>
          </cell>
        </row>
        <row r="6857">
          <cell r="B6857" t="str">
            <v>121326155</v>
          </cell>
          <cell r="C6857" t="str">
            <v>014/110</v>
          </cell>
          <cell r="D6857" t="str">
            <v>EI SYCAMR CRK-NTR DM-TBL 14/110 RPR POLE</v>
          </cell>
          <cell r="E6857" t="str">
            <v>TABLEMTN</v>
          </cell>
          <cell r="F6857" t="str">
            <v>ETL.4314</v>
          </cell>
          <cell r="G6857" t="str">
            <v>ETL.4314_014/110</v>
          </cell>
          <cell r="H6857">
            <v>44329</v>
          </cell>
          <cell r="I6857">
            <v>44329</v>
          </cell>
          <cell r="J6857">
            <v>44329</v>
          </cell>
          <cell r="L6857">
            <v>45044</v>
          </cell>
          <cell r="M6857">
            <v>44694</v>
          </cell>
          <cell r="O6857" t="str">
            <v>630</v>
          </cell>
          <cell r="P6857" t="str">
            <v>INSP</v>
          </cell>
          <cell r="Q6857" t="str">
            <v>E - Schd Compl Yr 0</v>
          </cell>
          <cell r="R6857" t="str">
            <v>OSNO ATCO</v>
          </cell>
          <cell r="S6857" t="str">
            <v>Non-HFTD</v>
          </cell>
        </row>
        <row r="6858">
          <cell r="B6858" t="str">
            <v>121326221</v>
          </cell>
          <cell r="C6858" t="str">
            <v>006/123</v>
          </cell>
          <cell r="D6858" t="str">
            <v>EI MNTA VISTA-LOS GATOS 006/123 REFRAME</v>
          </cell>
          <cell r="E6858" t="str">
            <v>METCALF</v>
          </cell>
          <cell r="F6858" t="str">
            <v>ETL.7610</v>
          </cell>
          <cell r="G6858" t="str">
            <v>ETL.7610_006/123</v>
          </cell>
          <cell r="H6858">
            <v>44329</v>
          </cell>
          <cell r="I6858">
            <v>44329</v>
          </cell>
          <cell r="J6858">
            <v>44329</v>
          </cell>
          <cell r="L6858">
            <v>44741</v>
          </cell>
          <cell r="M6858">
            <v>44694</v>
          </cell>
          <cell r="N6858">
            <v>44691</v>
          </cell>
          <cell r="O6858" t="str">
            <v>637</v>
          </cell>
          <cell r="P6858" t="str">
            <v>INSP</v>
          </cell>
          <cell r="Q6858" t="str">
            <v>E - Schd Compl Yr 0</v>
          </cell>
          <cell r="R6858" t="str">
            <v>NOPR ORAS ATCO</v>
          </cell>
          <cell r="S6858" t="str">
            <v>Non-HFTD</v>
          </cell>
        </row>
        <row r="6859">
          <cell r="B6859" t="str">
            <v>121326224</v>
          </cell>
          <cell r="C6859" t="str">
            <v>011/004</v>
          </cell>
          <cell r="D6859" t="str">
            <v>EI CORCORAN-GUERNSEY 11/4 RPR SPLW</v>
          </cell>
          <cell r="E6859" t="str">
            <v>FRESNO</v>
          </cell>
          <cell r="F6859" t="str">
            <v>ETL.9360</v>
          </cell>
          <cell r="G6859" t="str">
            <v>ETL.9360_011/004</v>
          </cell>
          <cell r="H6859">
            <v>44329</v>
          </cell>
          <cell r="I6859">
            <v>44329</v>
          </cell>
          <cell r="J6859">
            <v>44329</v>
          </cell>
          <cell r="M6859">
            <v>44694</v>
          </cell>
          <cell r="O6859" t="str">
            <v>630</v>
          </cell>
          <cell r="P6859" t="str">
            <v>INSP</v>
          </cell>
          <cell r="Q6859" t="str">
            <v>E - Schd Compl Yr 0</v>
          </cell>
          <cell r="R6859" t="str">
            <v>OSNO ATCO</v>
          </cell>
          <cell r="S6859" t="str">
            <v>Non-HFTD</v>
          </cell>
        </row>
        <row r="6860">
          <cell r="B6860" t="str">
            <v>121326319</v>
          </cell>
          <cell r="C6860" t="str">
            <v>006/122</v>
          </cell>
          <cell r="D6860" t="str">
            <v>EI MNTA VISTA-LOS GATOS 6/122 RPL POLE</v>
          </cell>
          <cell r="E6860" t="str">
            <v>METCALF</v>
          </cell>
          <cell r="F6860" t="str">
            <v>ETL.7610</v>
          </cell>
          <cell r="G6860" t="str">
            <v>ETL.7610_006/122</v>
          </cell>
          <cell r="H6860">
            <v>44329</v>
          </cell>
          <cell r="I6860">
            <v>44329</v>
          </cell>
          <cell r="J6860">
            <v>44329</v>
          </cell>
          <cell r="M6860">
            <v>44694</v>
          </cell>
          <cell r="N6860">
            <v>44694</v>
          </cell>
          <cell r="O6860" t="str">
            <v>372</v>
          </cell>
          <cell r="P6860" t="str">
            <v>INSP</v>
          </cell>
          <cell r="Q6860" t="str">
            <v>E - Schd Compl Yr 0</v>
          </cell>
          <cell r="R6860" t="str">
            <v>NOPR ORAS ATCO</v>
          </cell>
          <cell r="S6860" t="str">
            <v>Non-HFTD</v>
          </cell>
        </row>
        <row r="6861">
          <cell r="B6861" t="str">
            <v>121326338</v>
          </cell>
          <cell r="C6861" t="str">
            <v>004/084</v>
          </cell>
          <cell r="D6861" t="str">
            <v>EI MONTA VISTA-LOS GATOS 4/084 RPR HRDW</v>
          </cell>
          <cell r="E6861" t="str">
            <v>METCALF</v>
          </cell>
          <cell r="F6861" t="str">
            <v>ETL.7610</v>
          </cell>
          <cell r="G6861" t="str">
            <v>ETL.7610_004/084</v>
          </cell>
          <cell r="H6861">
            <v>44329</v>
          </cell>
          <cell r="I6861">
            <v>44329</v>
          </cell>
          <cell r="J6861">
            <v>44329</v>
          </cell>
          <cell r="M6861">
            <v>44694</v>
          </cell>
          <cell r="O6861" t="str">
            <v>630</v>
          </cell>
          <cell r="P6861" t="str">
            <v>INSP</v>
          </cell>
          <cell r="Q6861" t="str">
            <v>E - Schd Compl Yr 0</v>
          </cell>
          <cell r="R6861" t="str">
            <v>OSNO ATCO</v>
          </cell>
          <cell r="S6861" t="str">
            <v>Non-HFTD</v>
          </cell>
        </row>
        <row r="6862">
          <cell r="B6862" t="str">
            <v>121326345</v>
          </cell>
          <cell r="C6862" t="str">
            <v>A024/227</v>
          </cell>
          <cell r="D6862" t="str">
            <v>EI COTTONWOOD #1 A024/227 RPL STRW</v>
          </cell>
          <cell r="E6862" t="str">
            <v>TABLEMTN</v>
          </cell>
          <cell r="F6862" t="str">
            <v>ETL.6620</v>
          </cell>
          <cell r="G6862" t="str">
            <v>ETL.6620_A024/227</v>
          </cell>
          <cell r="H6862">
            <v>44329</v>
          </cell>
          <cell r="I6862">
            <v>44329</v>
          </cell>
          <cell r="J6862">
            <v>44329</v>
          </cell>
          <cell r="L6862">
            <v>45022</v>
          </cell>
          <cell r="M6862">
            <v>44694</v>
          </cell>
          <cell r="N6862">
            <v>44798</v>
          </cell>
          <cell r="O6862" t="str">
            <v>372</v>
          </cell>
          <cell r="P6862" t="str">
            <v>INSP</v>
          </cell>
          <cell r="Q6862" t="str">
            <v>E - Schd Compl Yr 0</v>
          </cell>
          <cell r="R6862" t="str">
            <v>NOPR ORAS ATCO</v>
          </cell>
          <cell r="S6862" t="str">
            <v>Non-HFTD</v>
          </cell>
        </row>
        <row r="6863">
          <cell r="B6863" t="str">
            <v>121326371</v>
          </cell>
          <cell r="C6863" t="str">
            <v>012/242</v>
          </cell>
          <cell r="D6863" t="str">
            <v>T0 EI GLENN #1 12/242 INS DAMW</v>
          </cell>
          <cell r="E6863" t="str">
            <v>TABLEMTN</v>
          </cell>
          <cell r="F6863" t="str">
            <v>ETL.6920</v>
          </cell>
          <cell r="G6863" t="str">
            <v>.INSL.CERA</v>
          </cell>
          <cell r="H6863">
            <v>44329</v>
          </cell>
          <cell r="I6863">
            <v>44329</v>
          </cell>
          <cell r="J6863">
            <v>44621</v>
          </cell>
          <cell r="K6863">
            <v>44672</v>
          </cell>
          <cell r="M6863">
            <v>44694</v>
          </cell>
          <cell r="N6863">
            <v>44694</v>
          </cell>
          <cell r="O6863" t="str">
            <v>630</v>
          </cell>
          <cell r="P6863" t="str">
            <v>INSP</v>
          </cell>
          <cell r="Q6863" t="str">
            <v>E - Schd Compl Yr 0</v>
          </cell>
          <cell r="R6863" t="str">
            <v>ORAS NOCO ATCO</v>
          </cell>
          <cell r="S6863" t="str">
            <v>Remove</v>
          </cell>
        </row>
        <row r="6864">
          <cell r="B6864" t="str">
            <v>121326414</v>
          </cell>
          <cell r="C6864" t="str">
            <v>000/003</v>
          </cell>
          <cell r="D6864" t="str">
            <v>EI KERN-FRUITVALE 0/3 RPL STRW</v>
          </cell>
          <cell r="E6864" t="str">
            <v>MIDWAY</v>
          </cell>
          <cell r="F6864" t="str">
            <v>ETL.8860</v>
          </cell>
          <cell r="G6864" t="str">
            <v>ETL.8860_000/003</v>
          </cell>
          <cell r="H6864">
            <v>44329</v>
          </cell>
          <cell r="I6864">
            <v>44329</v>
          </cell>
          <cell r="J6864">
            <v>44329</v>
          </cell>
          <cell r="L6864">
            <v>45105</v>
          </cell>
          <cell r="M6864">
            <v>44694</v>
          </cell>
          <cell r="N6864">
            <v>44693</v>
          </cell>
          <cell r="O6864" t="str">
            <v>372</v>
          </cell>
          <cell r="P6864" t="str">
            <v>INSP</v>
          </cell>
          <cell r="Q6864" t="str">
            <v>E - Schd Compl Yr 0</v>
          </cell>
          <cell r="R6864" t="str">
            <v>NOPR ORAS ATCO</v>
          </cell>
          <cell r="S6864" t="str">
            <v>Non-HFTD</v>
          </cell>
        </row>
        <row r="6865">
          <cell r="B6865" t="str">
            <v>121326473</v>
          </cell>
          <cell r="C6865" t="str">
            <v>001/010</v>
          </cell>
          <cell r="D6865" t="str">
            <v>T2 DI PALERMO-NICOLAUS 1/10 INS HRDT</v>
          </cell>
          <cell r="E6865" t="str">
            <v>SACTO</v>
          </cell>
          <cell r="F6865" t="str">
            <v>ETL.3210</v>
          </cell>
          <cell r="G6865" t="str">
            <v>.TOWR</v>
          </cell>
          <cell r="H6865">
            <v>44329</v>
          </cell>
          <cell r="I6865">
            <v>44307</v>
          </cell>
          <cell r="J6865">
            <v>44557</v>
          </cell>
          <cell r="K6865">
            <v>44566</v>
          </cell>
          <cell r="M6865">
            <v>44672</v>
          </cell>
          <cell r="N6865">
            <v>44672</v>
          </cell>
          <cell r="O6865" t="str">
            <v>543</v>
          </cell>
          <cell r="P6865" t="str">
            <v/>
          </cell>
          <cell r="Q6865" t="str">
            <v>E - Schd Compl Yr 0</v>
          </cell>
          <cell r="R6865" t="str">
            <v>ORAS NOCO ATCO</v>
          </cell>
          <cell r="S6865" t="str">
            <v>HFTD 2</v>
          </cell>
        </row>
        <row r="6866">
          <cell r="B6866" t="str">
            <v>121326477</v>
          </cell>
          <cell r="C6866" t="str">
            <v>003/027</v>
          </cell>
          <cell r="D6866" t="str">
            <v>T2 DI MORAGA-OAKLAND #4 3/27 RPLC INSS</v>
          </cell>
          <cell r="E6866" t="str">
            <v>CONCORD</v>
          </cell>
          <cell r="F6866" t="str">
            <v>ETL.2750</v>
          </cell>
          <cell r="G6866" t="str">
            <v>.INSL.NCER</v>
          </cell>
          <cell r="H6866">
            <v>44329</v>
          </cell>
          <cell r="I6866">
            <v>44307</v>
          </cell>
          <cell r="J6866">
            <v>44751</v>
          </cell>
          <cell r="K6866">
            <v>44755</v>
          </cell>
          <cell r="L6866">
            <v>44979</v>
          </cell>
          <cell r="M6866">
            <v>44672</v>
          </cell>
          <cell r="N6866">
            <v>44665</v>
          </cell>
          <cell r="O6866" t="str">
            <v>532</v>
          </cell>
          <cell r="P6866" t="str">
            <v/>
          </cell>
          <cell r="Q6866" t="str">
            <v>E - Schd Compl Yr 0</v>
          </cell>
          <cell r="R6866" t="str">
            <v>ORAS NOCO ATCO</v>
          </cell>
          <cell r="S6866" t="str">
            <v>HFTD 2</v>
          </cell>
        </row>
        <row r="6867">
          <cell r="B6867" t="str">
            <v>121326518</v>
          </cell>
          <cell r="C6867" t="str">
            <v>A001/035</v>
          </cell>
          <cell r="D6867" t="str">
            <v>EI HERDLYN-BALFOUR A001/035 RPR GYWW</v>
          </cell>
          <cell r="E6867" t="str">
            <v>CONCORD</v>
          </cell>
          <cell r="F6867" t="str">
            <v>ETL.7050</v>
          </cell>
          <cell r="G6867" t="str">
            <v>ETL.7050_A001/035</v>
          </cell>
          <cell r="H6867">
            <v>44329</v>
          </cell>
          <cell r="I6867">
            <v>44329</v>
          </cell>
          <cell r="J6867">
            <v>44329</v>
          </cell>
          <cell r="M6867">
            <v>44694</v>
          </cell>
          <cell r="O6867" t="str">
            <v>630</v>
          </cell>
          <cell r="P6867" t="str">
            <v>INSP</v>
          </cell>
          <cell r="Q6867" t="str">
            <v>E - Schd Compl Yr 0</v>
          </cell>
          <cell r="R6867" t="str">
            <v>OSNO ATCO</v>
          </cell>
          <cell r="S6867" t="str">
            <v>Non-HFTD</v>
          </cell>
        </row>
        <row r="6868">
          <cell r="B6868" t="str">
            <v>121326520</v>
          </cell>
          <cell r="C6868" t="str">
            <v>015/001</v>
          </cell>
          <cell r="D6868" t="str">
            <v>EI CLEAR LAKE-KONOCTI 15/1 RPL STRW</v>
          </cell>
          <cell r="E6868" t="str">
            <v>WILLITS</v>
          </cell>
          <cell r="F6868" t="str">
            <v>ETL.6852</v>
          </cell>
          <cell r="G6868" t="str">
            <v>ETL.6852_015/001</v>
          </cell>
          <cell r="H6868">
            <v>44329</v>
          </cell>
          <cell r="I6868">
            <v>44329</v>
          </cell>
          <cell r="J6868">
            <v>44329</v>
          </cell>
          <cell r="M6868">
            <v>44694</v>
          </cell>
          <cell r="N6868">
            <v>44693</v>
          </cell>
          <cell r="O6868" t="str">
            <v>372</v>
          </cell>
          <cell r="P6868" t="str">
            <v>INSP</v>
          </cell>
          <cell r="Q6868" t="str">
            <v>E - Schd Compl Yr 0</v>
          </cell>
          <cell r="R6868" t="str">
            <v>NOPR ORAS OSTS</v>
          </cell>
          <cell r="S6868" t="str">
            <v>Non-HFTD</v>
          </cell>
        </row>
        <row r="6869">
          <cell r="B6869" t="str">
            <v>121326521</v>
          </cell>
          <cell r="C6869" t="str">
            <v>A001/035</v>
          </cell>
          <cell r="D6869" t="str">
            <v>EI HERDLYN-BALFOUR A001/035 RPR SPLW</v>
          </cell>
          <cell r="E6869" t="str">
            <v>CONCORD</v>
          </cell>
          <cell r="F6869" t="str">
            <v>ETL.7050</v>
          </cell>
          <cell r="G6869" t="str">
            <v>ETL.7050_A001/035</v>
          </cell>
          <cell r="H6869">
            <v>44329</v>
          </cell>
          <cell r="I6869">
            <v>44329</v>
          </cell>
          <cell r="J6869">
            <v>44329</v>
          </cell>
          <cell r="M6869">
            <v>44694</v>
          </cell>
          <cell r="O6869" t="str">
            <v>630</v>
          </cell>
          <cell r="P6869" t="str">
            <v>INSP</v>
          </cell>
          <cell r="Q6869" t="str">
            <v>E - Schd Compl Yr 0</v>
          </cell>
          <cell r="R6869" t="str">
            <v>OSNO ATCO</v>
          </cell>
          <cell r="S6869" t="str">
            <v>Non-HFTD</v>
          </cell>
        </row>
        <row r="6870">
          <cell r="B6870" t="str">
            <v>121326528</v>
          </cell>
          <cell r="C6870" t="str">
            <v>027/115A</v>
          </cell>
          <cell r="D6870" t="str">
            <v>EI LOS BANOS-MIDWAY #2 27/115A RMV VEG</v>
          </cell>
          <cell r="E6870" t="str">
            <v>FRESNO</v>
          </cell>
          <cell r="F6870" t="str">
            <v>ETL.6010</v>
          </cell>
          <cell r="G6870" t="str">
            <v>ETL.6010_027/115A</v>
          </cell>
          <cell r="H6870">
            <v>44329</v>
          </cell>
          <cell r="I6870">
            <v>44329</v>
          </cell>
          <cell r="J6870">
            <v>44775</v>
          </cell>
          <cell r="K6870">
            <v>44775</v>
          </cell>
          <cell r="M6870">
            <v>44694</v>
          </cell>
          <cell r="O6870" t="str">
            <v>564</v>
          </cell>
          <cell r="P6870" t="str">
            <v>INSP</v>
          </cell>
          <cell r="Q6870" t="str">
            <v>E - Schd Compl Yr 0</v>
          </cell>
          <cell r="R6870" t="str">
            <v>NOCO ATCO</v>
          </cell>
          <cell r="S6870" t="str">
            <v>Non-HFTD</v>
          </cell>
        </row>
        <row r="6871">
          <cell r="B6871" t="str">
            <v>121326556</v>
          </cell>
          <cell r="C6871" t="str">
            <v>004/085</v>
          </cell>
          <cell r="D6871" t="str">
            <v>EI MONTA VISTA-LOS GATOS 04/085 RPR HRDW</v>
          </cell>
          <cell r="E6871" t="str">
            <v>METCALF</v>
          </cell>
          <cell r="F6871" t="str">
            <v>ETL.7610</v>
          </cell>
          <cell r="G6871" t="str">
            <v>ETL.7610_004/085</v>
          </cell>
          <cell r="H6871">
            <v>44329</v>
          </cell>
          <cell r="I6871">
            <v>44329</v>
          </cell>
          <cell r="J6871">
            <v>44329</v>
          </cell>
          <cell r="M6871">
            <v>44694</v>
          </cell>
          <cell r="O6871" t="str">
            <v>630</v>
          </cell>
          <cell r="P6871" t="str">
            <v>INSP</v>
          </cell>
          <cell r="Q6871" t="str">
            <v>E - Schd Compl Yr 0</v>
          </cell>
          <cell r="R6871" t="str">
            <v>OSNO ATCO</v>
          </cell>
          <cell r="S6871" t="str">
            <v>Non-HFTD</v>
          </cell>
        </row>
        <row r="6872">
          <cell r="B6872" t="str">
            <v>121326565</v>
          </cell>
          <cell r="C6872" t="str">
            <v>009/158</v>
          </cell>
          <cell r="D6872" t="str">
            <v>T2 WV TEJON-LEBEC 9/158 INS DAMS</v>
          </cell>
          <cell r="E6872" t="str">
            <v>MIDWAY</v>
          </cell>
          <cell r="F6872" t="str">
            <v>ETL.9250</v>
          </cell>
          <cell r="G6872" t="str">
            <v>.POLE.NWOD</v>
          </cell>
          <cell r="H6872">
            <v>44329</v>
          </cell>
          <cell r="I6872">
            <v>44329</v>
          </cell>
          <cell r="J6872">
            <v>44420</v>
          </cell>
          <cell r="K6872">
            <v>44425</v>
          </cell>
          <cell r="M6872">
            <v>44694</v>
          </cell>
          <cell r="N6872">
            <v>44694</v>
          </cell>
          <cell r="O6872" t="str">
            <v>628</v>
          </cell>
          <cell r="P6872" t="str">
            <v>OTHR</v>
          </cell>
          <cell r="Q6872" t="str">
            <v>E - Schd Compl Yr 0</v>
          </cell>
          <cell r="R6872" t="str">
            <v>ORAS NOCO ATCO</v>
          </cell>
          <cell r="S6872" t="str">
            <v>HFTD 2</v>
          </cell>
        </row>
        <row r="6873">
          <cell r="B6873" t="str">
            <v>121326572</v>
          </cell>
          <cell r="C6873" t="str">
            <v>003/027</v>
          </cell>
          <cell r="D6873" t="str">
            <v>T2 DI MORAGA-OAKLAND #3 3/27 RPR FOND</v>
          </cell>
          <cell r="E6873" t="str">
            <v>CONCORD</v>
          </cell>
          <cell r="F6873" t="str">
            <v>ETL.2740</v>
          </cell>
          <cell r="G6873" t="str">
            <v>.TOWR</v>
          </cell>
          <cell r="H6873">
            <v>44329</v>
          </cell>
          <cell r="I6873">
            <v>44307</v>
          </cell>
          <cell r="J6873">
            <v>44601</v>
          </cell>
          <cell r="K6873">
            <v>44615</v>
          </cell>
          <cell r="M6873">
            <v>44672</v>
          </cell>
          <cell r="N6873">
            <v>44672</v>
          </cell>
          <cell r="O6873" t="str">
            <v>543</v>
          </cell>
          <cell r="P6873" t="str">
            <v/>
          </cell>
          <cell r="Q6873" t="str">
            <v>E - Schd Compl Yr 0</v>
          </cell>
          <cell r="R6873" t="str">
            <v>ORAS NOCO ATCO</v>
          </cell>
          <cell r="S6873" t="str">
            <v>HFTD 2</v>
          </cell>
        </row>
        <row r="6874">
          <cell r="B6874" t="str">
            <v>121326576</v>
          </cell>
          <cell r="C6874" t="str">
            <v>004/036</v>
          </cell>
          <cell r="D6874" t="str">
            <v>T2 DI SALT SPRNGS-TGR CRK 4/36 RPR STRT</v>
          </cell>
          <cell r="E6874" t="str">
            <v>VICTOR</v>
          </cell>
          <cell r="F6874" t="str">
            <v>ETL.3500</v>
          </cell>
          <cell r="G6874" t="str">
            <v>.TOWR</v>
          </cell>
          <cell r="H6874">
            <v>44329</v>
          </cell>
          <cell r="I6874">
            <v>44307</v>
          </cell>
          <cell r="J6874">
            <v>44650</v>
          </cell>
          <cell r="K6874">
            <v>44676</v>
          </cell>
          <cell r="M6874">
            <v>44672</v>
          </cell>
          <cell r="N6874">
            <v>44672</v>
          </cell>
          <cell r="O6874" t="str">
            <v>543</v>
          </cell>
          <cell r="P6874" t="str">
            <v/>
          </cell>
          <cell r="Q6874" t="str">
            <v>E - Schd Compl Yr 0</v>
          </cell>
          <cell r="R6874" t="str">
            <v>ORAS NOCO ATCO</v>
          </cell>
          <cell r="S6874" t="str">
            <v>HFTD 2</v>
          </cell>
        </row>
        <row r="6875">
          <cell r="B6875" t="str">
            <v>121326664</v>
          </cell>
          <cell r="C6875" t="str">
            <v>002/048</v>
          </cell>
          <cell r="D6875" t="str">
            <v>EI CONTRA COSTA-BALFOUR 2/48 RMV VEG</v>
          </cell>
          <cell r="E6875" t="str">
            <v>CONCORD</v>
          </cell>
          <cell r="F6875" t="str">
            <v>ETL.8420</v>
          </cell>
          <cell r="G6875" t="str">
            <v>ETL.8420_002/048</v>
          </cell>
          <cell r="H6875">
            <v>44329</v>
          </cell>
          <cell r="I6875">
            <v>44329</v>
          </cell>
          <cell r="J6875">
            <v>44630</v>
          </cell>
          <cell r="K6875">
            <v>44635</v>
          </cell>
          <cell r="M6875">
            <v>44694</v>
          </cell>
          <cell r="O6875" t="str">
            <v>564</v>
          </cell>
          <cell r="P6875" t="str">
            <v>INSP</v>
          </cell>
          <cell r="Q6875" t="str">
            <v>E - Schd Compl Yr 0</v>
          </cell>
          <cell r="R6875" t="str">
            <v>NOCO ATCO</v>
          </cell>
          <cell r="S6875" t="str">
            <v>Non-HFTD</v>
          </cell>
        </row>
        <row r="6876">
          <cell r="B6876" t="str">
            <v>121326722</v>
          </cell>
          <cell r="C6876" t="str">
            <v>018/203</v>
          </cell>
          <cell r="D6876" t="str">
            <v>EI ELK CREEK TAP 018/203 RPL POLE</v>
          </cell>
          <cell r="E6876" t="str">
            <v>TABLEMTN</v>
          </cell>
          <cell r="F6876" t="str">
            <v>ETL.6921</v>
          </cell>
          <cell r="G6876" t="str">
            <v>ETL.6921_018/203</v>
          </cell>
          <cell r="H6876">
            <v>44329</v>
          </cell>
          <cell r="I6876">
            <v>44329</v>
          </cell>
          <cell r="J6876">
            <v>44329</v>
          </cell>
          <cell r="L6876">
            <v>45107</v>
          </cell>
          <cell r="M6876">
            <v>44694</v>
          </cell>
          <cell r="N6876">
            <v>44794</v>
          </cell>
          <cell r="O6876" t="str">
            <v>372</v>
          </cell>
          <cell r="P6876" t="str">
            <v>INSP</v>
          </cell>
          <cell r="Q6876" t="str">
            <v>E - Schd Compl Yr 0</v>
          </cell>
          <cell r="R6876" t="str">
            <v>NOPR ORAS ATCO</v>
          </cell>
          <cell r="S6876" t="str">
            <v>Non-HFTD</v>
          </cell>
        </row>
        <row r="6877">
          <cell r="B6877" t="str">
            <v>121326769</v>
          </cell>
          <cell r="C6877" t="str">
            <v>001/011</v>
          </cell>
          <cell r="D6877" t="str">
            <v>WV IONE TAP 1/11 INS DAMS</v>
          </cell>
          <cell r="E6877" t="str">
            <v>VICTOR</v>
          </cell>
          <cell r="F6877" t="str">
            <v>ETL.8253</v>
          </cell>
          <cell r="G6877" t="str">
            <v>ETL.8253_001/011</v>
          </cell>
          <cell r="H6877">
            <v>44329</v>
          </cell>
          <cell r="I6877">
            <v>44329</v>
          </cell>
          <cell r="J6877">
            <v>44329</v>
          </cell>
          <cell r="M6877">
            <v>44694</v>
          </cell>
          <cell r="O6877" t="str">
            <v>628</v>
          </cell>
          <cell r="P6877" t="str">
            <v>OTHR</v>
          </cell>
          <cell r="Q6877" t="str">
            <v>E - Schd Compl Yr 0</v>
          </cell>
          <cell r="R6877" t="str">
            <v>OSNO ATCO</v>
          </cell>
          <cell r="S6877" t="str">
            <v>Non-HFTD</v>
          </cell>
        </row>
        <row r="6878">
          <cell r="B6878" t="str">
            <v>121326889</v>
          </cell>
          <cell r="C6878" t="str">
            <v>:002/005</v>
          </cell>
          <cell r="D6878" t="str">
            <v>EI FULTON-PUEBLO :002/005 RPL STRW</v>
          </cell>
          <cell r="E6878" t="str">
            <v>LAKEVLLE</v>
          </cell>
          <cell r="F6878" t="str">
            <v>ETL.1600</v>
          </cell>
          <cell r="G6878" t="str">
            <v>ETL.1600_:002/005</v>
          </cell>
          <cell r="H6878">
            <v>44329</v>
          </cell>
          <cell r="I6878">
            <v>44329</v>
          </cell>
          <cell r="J6878">
            <v>44329</v>
          </cell>
          <cell r="L6878">
            <v>45141</v>
          </cell>
          <cell r="M6878">
            <v>44694</v>
          </cell>
          <cell r="O6878" t="str">
            <v>372</v>
          </cell>
          <cell r="P6878" t="str">
            <v>INSP</v>
          </cell>
          <cell r="Q6878" t="str">
            <v>E - Schd Compl Yr 0</v>
          </cell>
          <cell r="R6878" t="str">
            <v>OSNO ATCO</v>
          </cell>
          <cell r="S6878" t="str">
            <v>Non-HFTD</v>
          </cell>
        </row>
        <row r="6879">
          <cell r="B6879" t="str">
            <v>121326905</v>
          </cell>
          <cell r="C6879" t="str">
            <v>014/115</v>
          </cell>
          <cell r="D6879" t="str">
            <v>EI SYCAMR CRK-NTR DM-TBL 14/115 RPR POLE</v>
          </cell>
          <cell r="E6879" t="str">
            <v>TABLEMTN</v>
          </cell>
          <cell r="F6879" t="str">
            <v>ETL.4314</v>
          </cell>
          <cell r="G6879" t="str">
            <v>ETL.4314_014/115</v>
          </cell>
          <cell r="H6879">
            <v>44329</v>
          </cell>
          <cell r="I6879">
            <v>44329</v>
          </cell>
          <cell r="J6879">
            <v>44329</v>
          </cell>
          <cell r="L6879">
            <v>45044</v>
          </cell>
          <cell r="M6879">
            <v>44694</v>
          </cell>
          <cell r="O6879" t="str">
            <v>630</v>
          </cell>
          <cell r="P6879" t="str">
            <v>INSP</v>
          </cell>
          <cell r="Q6879" t="str">
            <v>E - Schd Compl Yr 0</v>
          </cell>
          <cell r="R6879" t="str">
            <v>OSNO ATCO</v>
          </cell>
          <cell r="S6879" t="str">
            <v>Non-HFTD</v>
          </cell>
        </row>
        <row r="6880">
          <cell r="B6880" t="str">
            <v>121326956</v>
          </cell>
          <cell r="C6880" t="str">
            <v>:018/003</v>
          </cell>
          <cell r="D6880" t="str">
            <v>DI BELLOTA-RIVERBANK-MLNS 18/3 RPR CONW</v>
          </cell>
          <cell r="E6880" t="str">
            <v>VICTOR</v>
          </cell>
          <cell r="F6880" t="str">
            <v>ETL.1070</v>
          </cell>
          <cell r="G6880" t="str">
            <v>ETL.1070_:018/003</v>
          </cell>
          <cell r="H6880">
            <v>44329</v>
          </cell>
          <cell r="I6880">
            <v>44308</v>
          </cell>
          <cell r="J6880">
            <v>44308</v>
          </cell>
          <cell r="M6880">
            <v>44673</v>
          </cell>
          <cell r="O6880" t="str">
            <v>630</v>
          </cell>
          <cell r="P6880" t="str">
            <v>OTHR</v>
          </cell>
          <cell r="Q6880" t="str">
            <v>E - Schd Compl Yr 0</v>
          </cell>
          <cell r="R6880" t="str">
            <v>OSNO ATCO</v>
          </cell>
          <cell r="S6880" t="str">
            <v>Non-HFTD</v>
          </cell>
        </row>
        <row r="6881">
          <cell r="B6881" t="str">
            <v>121326959</v>
          </cell>
          <cell r="C6881" t="str">
            <v>:018/003</v>
          </cell>
          <cell r="D6881" t="str">
            <v>DI BELLOTA-RIVERBANK-MLNS 18/3 RPLC HRDW</v>
          </cell>
          <cell r="E6881" t="str">
            <v>VICTOR</v>
          </cell>
          <cell r="F6881" t="str">
            <v>ETL.1070</v>
          </cell>
          <cell r="G6881" t="str">
            <v>ETL.1070_:018/003</v>
          </cell>
          <cell r="H6881">
            <v>44329</v>
          </cell>
          <cell r="I6881">
            <v>44308</v>
          </cell>
          <cell r="J6881">
            <v>44308</v>
          </cell>
          <cell r="M6881">
            <v>44673</v>
          </cell>
          <cell r="O6881" t="str">
            <v>630</v>
          </cell>
          <cell r="P6881" t="str">
            <v>OTHR</v>
          </cell>
          <cell r="Q6881" t="str">
            <v>E - Schd Compl Yr 0</v>
          </cell>
          <cell r="R6881" t="str">
            <v>OSNO ATCO</v>
          </cell>
          <cell r="S6881" t="str">
            <v>Non-HFTD</v>
          </cell>
        </row>
        <row r="6882">
          <cell r="B6882" t="str">
            <v>121326961</v>
          </cell>
          <cell r="C6882" t="str">
            <v>017/193</v>
          </cell>
          <cell r="D6882" t="str">
            <v>EI ELK CREEK TAP 017/193 RPL POLE</v>
          </cell>
          <cell r="E6882" t="str">
            <v>TABLEMTN</v>
          </cell>
          <cell r="F6882" t="str">
            <v>ETL.6921</v>
          </cell>
          <cell r="G6882" t="str">
            <v>ETL.6921_017/193</v>
          </cell>
          <cell r="H6882">
            <v>44329</v>
          </cell>
          <cell r="I6882">
            <v>44329</v>
          </cell>
          <cell r="J6882">
            <v>44329</v>
          </cell>
          <cell r="L6882">
            <v>45108</v>
          </cell>
          <cell r="M6882">
            <v>44694</v>
          </cell>
          <cell r="N6882">
            <v>44794</v>
          </cell>
          <cell r="O6882" t="str">
            <v>372</v>
          </cell>
          <cell r="P6882" t="str">
            <v>INSP</v>
          </cell>
          <cell r="Q6882" t="str">
            <v>E - Schd Compl Yr 0</v>
          </cell>
          <cell r="R6882" t="str">
            <v>NOPR ORAS ATCO</v>
          </cell>
          <cell r="S6882" t="str">
            <v>Non-HFTD</v>
          </cell>
        </row>
        <row r="6883">
          <cell r="B6883" t="str">
            <v>121326988</v>
          </cell>
          <cell r="C6883" t="str">
            <v>A004/101</v>
          </cell>
          <cell r="D6883" t="str">
            <v>EI STOCKTON A #1 A004/101 RMV VEG</v>
          </cell>
          <cell r="E6883" t="str">
            <v>VICTOR</v>
          </cell>
          <cell r="F6883" t="str">
            <v>ETL.8110</v>
          </cell>
          <cell r="G6883" t="str">
            <v>ETL.8110_A004/101</v>
          </cell>
          <cell r="H6883">
            <v>44329</v>
          </cell>
          <cell r="I6883">
            <v>44329</v>
          </cell>
          <cell r="J6883">
            <v>44433</v>
          </cell>
          <cell r="K6883">
            <v>44434</v>
          </cell>
          <cell r="M6883">
            <v>44694</v>
          </cell>
          <cell r="O6883" t="str">
            <v>564</v>
          </cell>
          <cell r="P6883" t="str">
            <v>INSP</v>
          </cell>
          <cell r="Q6883" t="str">
            <v>E - Schd Compl Yr 0</v>
          </cell>
          <cell r="R6883" t="str">
            <v>NOCO ATCO</v>
          </cell>
          <cell r="S6883" t="str">
            <v>Non-HFTD</v>
          </cell>
        </row>
        <row r="6884">
          <cell r="B6884" t="str">
            <v>121327003</v>
          </cell>
          <cell r="C6884" t="str">
            <v>020/138</v>
          </cell>
          <cell r="D6884" t="str">
            <v>T2 DI HELMS-GREGG #1 20/138 RPR CONS</v>
          </cell>
          <cell r="E6884" t="str">
            <v>FRESNO</v>
          </cell>
          <cell r="F6884" t="str">
            <v>ETL.4870</v>
          </cell>
          <cell r="G6884" t="str">
            <v>.TOWR</v>
          </cell>
          <cell r="H6884">
            <v>44329</v>
          </cell>
          <cell r="I6884">
            <v>44308</v>
          </cell>
          <cell r="J6884">
            <v>44308</v>
          </cell>
          <cell r="M6884">
            <v>44673</v>
          </cell>
          <cell r="N6884">
            <v>44673</v>
          </cell>
          <cell r="O6884" t="str">
            <v>628</v>
          </cell>
          <cell r="P6884" t="str">
            <v>OTHR</v>
          </cell>
          <cell r="Q6884" t="str">
            <v>E - Schd Compl Yr 0</v>
          </cell>
          <cell r="R6884" t="str">
            <v>NOPR ORAS OSTS</v>
          </cell>
          <cell r="S6884" t="str">
            <v>HFTD 2</v>
          </cell>
        </row>
        <row r="6885">
          <cell r="B6885" t="str">
            <v>121327153</v>
          </cell>
          <cell r="C6885" t="str">
            <v>005/118</v>
          </cell>
          <cell r="D6885" t="str">
            <v>EI MONTA VISTA-LOS GATOS 5/118 RPL SPLW</v>
          </cell>
          <cell r="E6885" t="str">
            <v>METCALF</v>
          </cell>
          <cell r="F6885" t="str">
            <v>ETL.7610</v>
          </cell>
          <cell r="G6885" t="str">
            <v>ETL.7610_005/118</v>
          </cell>
          <cell r="H6885">
            <v>44329</v>
          </cell>
          <cell r="I6885">
            <v>44329</v>
          </cell>
          <cell r="J6885">
            <v>44329</v>
          </cell>
          <cell r="M6885">
            <v>44694</v>
          </cell>
          <cell r="O6885" t="str">
            <v>630</v>
          </cell>
          <cell r="P6885" t="str">
            <v>INSP</v>
          </cell>
          <cell r="Q6885" t="str">
            <v>E - Schd Compl Yr 0</v>
          </cell>
          <cell r="R6885" t="str">
            <v>OSNO ATCO</v>
          </cell>
          <cell r="S6885" t="str">
            <v>Non-HFTD</v>
          </cell>
        </row>
        <row r="6886">
          <cell r="B6886" t="str">
            <v>121327293</v>
          </cell>
          <cell r="C6886" t="str">
            <v>012/249</v>
          </cell>
          <cell r="D6886" t="str">
            <v>EI GLENN #1 12/249 REFRAME STRW</v>
          </cell>
          <cell r="E6886" t="str">
            <v>TABLEMTN</v>
          </cell>
          <cell r="F6886" t="str">
            <v>ETL.6920</v>
          </cell>
          <cell r="G6886" t="str">
            <v>ETL.6920_012/249</v>
          </cell>
          <cell r="H6886">
            <v>44329</v>
          </cell>
          <cell r="I6886">
            <v>44329</v>
          </cell>
          <cell r="J6886">
            <v>44621</v>
          </cell>
          <cell r="K6886">
            <v>44641</v>
          </cell>
          <cell r="M6886">
            <v>44694</v>
          </cell>
          <cell r="N6886">
            <v>44693</v>
          </cell>
          <cell r="O6886" t="str">
            <v>637</v>
          </cell>
          <cell r="P6886" t="str">
            <v>INSP</v>
          </cell>
          <cell r="Q6886" t="str">
            <v>E - Schd Compl Yr 0</v>
          </cell>
          <cell r="R6886" t="str">
            <v>ORAS NOCO ATCO</v>
          </cell>
          <cell r="S6886" t="str">
            <v>Non-HFTD</v>
          </cell>
        </row>
        <row r="6887">
          <cell r="B6887" t="str">
            <v>121327412</v>
          </cell>
          <cell r="C6887" t="str">
            <v>005/117</v>
          </cell>
          <cell r="D6887" t="str">
            <v>EI MONTA VISTA-LOS GATOS 5/117 RPR GYWW</v>
          </cell>
          <cell r="E6887" t="str">
            <v>METCALF</v>
          </cell>
          <cell r="F6887" t="str">
            <v>ETL.7610</v>
          </cell>
          <cell r="G6887" t="str">
            <v>ETL.7610_005/117</v>
          </cell>
          <cell r="H6887">
            <v>44329</v>
          </cell>
          <cell r="I6887">
            <v>44329</v>
          </cell>
          <cell r="J6887">
            <v>44329</v>
          </cell>
          <cell r="M6887">
            <v>44694</v>
          </cell>
          <cell r="O6887" t="str">
            <v>630</v>
          </cell>
          <cell r="P6887" t="str">
            <v>INSP</v>
          </cell>
          <cell r="Q6887" t="str">
            <v>E - Schd Compl Yr 0</v>
          </cell>
          <cell r="R6887" t="str">
            <v>OSNO ATCO</v>
          </cell>
          <cell r="S6887" t="str">
            <v>Non-HFTD</v>
          </cell>
        </row>
        <row r="6888">
          <cell r="B6888" t="str">
            <v>121327421</v>
          </cell>
          <cell r="C6888" t="str">
            <v>:002/004</v>
          </cell>
          <cell r="D6888" t="str">
            <v>EI FULTON-PUEBLO :002/004 RPR GYWW</v>
          </cell>
          <cell r="E6888" t="str">
            <v>LAKEVLLE</v>
          </cell>
          <cell r="F6888" t="str">
            <v>ETL.1600</v>
          </cell>
          <cell r="G6888" t="str">
            <v>ETL.1600_:002/004</v>
          </cell>
          <cell r="H6888">
            <v>44329</v>
          </cell>
          <cell r="I6888">
            <v>44329</v>
          </cell>
          <cell r="J6888">
            <v>44329</v>
          </cell>
          <cell r="M6888">
            <v>44694</v>
          </cell>
          <cell r="O6888" t="str">
            <v>630</v>
          </cell>
          <cell r="P6888" t="str">
            <v>INSP</v>
          </cell>
          <cell r="Q6888" t="str">
            <v>E - Schd Compl Yr 0</v>
          </cell>
          <cell r="R6888" t="str">
            <v>OSNO ATCO</v>
          </cell>
          <cell r="S6888" t="str">
            <v>Non-HFTD</v>
          </cell>
        </row>
        <row r="6889">
          <cell r="B6889" t="str">
            <v>121327492</v>
          </cell>
          <cell r="C6889" t="str">
            <v>:045/009</v>
          </cell>
          <cell r="D6889" t="str">
            <v>EI CRTHERS-LMR NAS-CMDN 45/09 RPL POLE</v>
          </cell>
          <cell r="E6889" t="str">
            <v>FRESNO</v>
          </cell>
          <cell r="F6889" t="str">
            <v>ETL.8550</v>
          </cell>
          <cell r="G6889" t="str">
            <v>ETL.8550_:045/009</v>
          </cell>
          <cell r="H6889">
            <v>44329</v>
          </cell>
          <cell r="I6889">
            <v>44329</v>
          </cell>
          <cell r="J6889">
            <v>44329</v>
          </cell>
          <cell r="L6889">
            <v>45133</v>
          </cell>
          <cell r="M6889">
            <v>44694</v>
          </cell>
          <cell r="N6889">
            <v>44692</v>
          </cell>
          <cell r="O6889" t="str">
            <v>372</v>
          </cell>
          <cell r="P6889" t="str">
            <v>INSP</v>
          </cell>
          <cell r="Q6889" t="str">
            <v>E - Schd Compl Yr 0</v>
          </cell>
          <cell r="R6889" t="str">
            <v>NOPR ORAS ATCO</v>
          </cell>
          <cell r="S6889" t="str">
            <v>Non-HFTD</v>
          </cell>
        </row>
        <row r="6890">
          <cell r="B6890" t="str">
            <v>121327496</v>
          </cell>
          <cell r="C6890" t="str">
            <v>:045/002</v>
          </cell>
          <cell r="D6890" t="str">
            <v>T0 EI CRTRS-LMRE NS-CD :45/2 RPL GUY PL</v>
          </cell>
          <cell r="E6890" t="str">
            <v>FRESNO</v>
          </cell>
          <cell r="F6890" t="str">
            <v>ETL.8550</v>
          </cell>
          <cell r="G6890" t="str">
            <v>.POLE.WOOD</v>
          </cell>
          <cell r="H6890">
            <v>44329</v>
          </cell>
          <cell r="I6890">
            <v>44329</v>
          </cell>
          <cell r="J6890">
            <v>44329</v>
          </cell>
          <cell r="L6890">
            <v>45133</v>
          </cell>
          <cell r="M6890">
            <v>44694</v>
          </cell>
          <cell r="N6890">
            <v>44692</v>
          </cell>
          <cell r="O6890" t="str">
            <v>372</v>
          </cell>
          <cell r="P6890" t="str">
            <v>INSP</v>
          </cell>
          <cell r="Q6890" t="str">
            <v>E - Schd Compl Yr 0</v>
          </cell>
          <cell r="R6890" t="str">
            <v>NOPR ORAS ATCO</v>
          </cell>
          <cell r="S6890" t="str">
            <v>Remove</v>
          </cell>
        </row>
        <row r="6891">
          <cell r="B6891" t="str">
            <v>121327501</v>
          </cell>
          <cell r="C6891" t="str">
            <v>:045/005</v>
          </cell>
          <cell r="D6891" t="str">
            <v>EI CARUTHERS-LMRE NS-CMDN :45/8 RPL POLE</v>
          </cell>
          <cell r="E6891" t="str">
            <v>FRESNO</v>
          </cell>
          <cell r="F6891" t="str">
            <v>ETL.8550</v>
          </cell>
          <cell r="G6891" t="str">
            <v>ETL.8550_:045/005</v>
          </cell>
          <cell r="H6891">
            <v>44329</v>
          </cell>
          <cell r="I6891">
            <v>44329</v>
          </cell>
          <cell r="J6891">
            <v>44329</v>
          </cell>
          <cell r="L6891">
            <v>45133</v>
          </cell>
          <cell r="M6891">
            <v>44694</v>
          </cell>
          <cell r="N6891">
            <v>44692</v>
          </cell>
          <cell r="O6891" t="str">
            <v>372</v>
          </cell>
          <cell r="P6891" t="str">
            <v>INSP</v>
          </cell>
          <cell r="Q6891" t="str">
            <v>E - Schd Compl Yr 0</v>
          </cell>
          <cell r="R6891" t="str">
            <v>NOPR ORAS ATCO</v>
          </cell>
          <cell r="S6891" t="str">
            <v>Non-HFTD</v>
          </cell>
        </row>
        <row r="6892">
          <cell r="B6892" t="str">
            <v>121327502</v>
          </cell>
          <cell r="C6892" t="str">
            <v>:045/003</v>
          </cell>
          <cell r="D6892" t="str">
            <v>EI CARUTHERS-LMRE NS-CMDN :45/3 RPL POLE</v>
          </cell>
          <cell r="E6892" t="str">
            <v>FRESNO</v>
          </cell>
          <cell r="F6892" t="str">
            <v>ETL.8550</v>
          </cell>
          <cell r="G6892" t="str">
            <v>ETL.8550_:045/003</v>
          </cell>
          <cell r="H6892">
            <v>44329</v>
          </cell>
          <cell r="I6892">
            <v>44329</v>
          </cell>
          <cell r="J6892">
            <v>44329</v>
          </cell>
          <cell r="L6892">
            <v>45133</v>
          </cell>
          <cell r="M6892">
            <v>44694</v>
          </cell>
          <cell r="N6892">
            <v>44692</v>
          </cell>
          <cell r="O6892" t="str">
            <v>372</v>
          </cell>
          <cell r="P6892" t="str">
            <v>INSP</v>
          </cell>
          <cell r="Q6892" t="str">
            <v>E - Schd Compl Yr 0</v>
          </cell>
          <cell r="R6892" t="str">
            <v>NOPR ORAS ATCO</v>
          </cell>
          <cell r="S6892" t="str">
            <v>Non-HFTD</v>
          </cell>
        </row>
        <row r="6893">
          <cell r="B6893" t="str">
            <v>121327503</v>
          </cell>
          <cell r="C6893" t="str">
            <v>:045/010</v>
          </cell>
          <cell r="D6893" t="str">
            <v>EI CRTHERS-LMR NAS-CMDN 45/010 RPL POLE</v>
          </cell>
          <cell r="E6893" t="str">
            <v>FRESNO</v>
          </cell>
          <cell r="F6893" t="str">
            <v>ETL.8550</v>
          </cell>
          <cell r="G6893" t="str">
            <v>ETL.8550_:045/010</v>
          </cell>
          <cell r="H6893">
            <v>44329</v>
          </cell>
          <cell r="I6893">
            <v>44329</v>
          </cell>
          <cell r="J6893">
            <v>44329</v>
          </cell>
          <cell r="L6893">
            <v>45133</v>
          </cell>
          <cell r="M6893">
            <v>44694</v>
          </cell>
          <cell r="N6893">
            <v>44693</v>
          </cell>
          <cell r="O6893" t="str">
            <v>372</v>
          </cell>
          <cell r="P6893" t="str">
            <v>INSP</v>
          </cell>
          <cell r="Q6893" t="str">
            <v>E - Schd Compl Yr 0</v>
          </cell>
          <cell r="R6893" t="str">
            <v>NOPR ORAS ATCO</v>
          </cell>
          <cell r="S6893" t="str">
            <v>Non-HFTD</v>
          </cell>
        </row>
        <row r="6894">
          <cell r="B6894" t="str">
            <v>121327504</v>
          </cell>
          <cell r="C6894" t="str">
            <v>:045/004</v>
          </cell>
          <cell r="D6894" t="str">
            <v>EI CARUTHERS-LMRE NS-CMDN :45/4 RPL POLE</v>
          </cell>
          <cell r="E6894" t="str">
            <v>FRESNO</v>
          </cell>
          <cell r="F6894" t="str">
            <v>ETL.8550</v>
          </cell>
          <cell r="G6894" t="str">
            <v>ETL.8550_:045/004</v>
          </cell>
          <cell r="H6894">
            <v>44329</v>
          </cell>
          <cell r="I6894">
            <v>44329</v>
          </cell>
          <cell r="J6894">
            <v>44329</v>
          </cell>
          <cell r="L6894">
            <v>45133</v>
          </cell>
          <cell r="M6894">
            <v>44694</v>
          </cell>
          <cell r="N6894">
            <v>44692</v>
          </cell>
          <cell r="O6894" t="str">
            <v>372</v>
          </cell>
          <cell r="P6894" t="str">
            <v>INSP</v>
          </cell>
          <cell r="Q6894" t="str">
            <v>E - Schd Compl Yr 0</v>
          </cell>
          <cell r="R6894" t="str">
            <v>NOPR ORAS ATCO</v>
          </cell>
          <cell r="S6894" t="str">
            <v>Non-HFTD</v>
          </cell>
        </row>
        <row r="6895">
          <cell r="B6895" t="str">
            <v>121327571</v>
          </cell>
          <cell r="C6895" t="str">
            <v>007/147</v>
          </cell>
          <cell r="D6895" t="str">
            <v>DI LINCOLN-PLEASANT GROVE 7/147 RPR GYWW</v>
          </cell>
          <cell r="E6895" t="str">
            <v>SACTO</v>
          </cell>
          <cell r="F6895" t="str">
            <v>ETL.7400</v>
          </cell>
          <cell r="G6895" t="str">
            <v>ETL.7400_007/147</v>
          </cell>
          <cell r="H6895">
            <v>44329</v>
          </cell>
          <cell r="I6895">
            <v>44302</v>
          </cell>
          <cell r="J6895">
            <v>44302</v>
          </cell>
          <cell r="M6895">
            <v>44667</v>
          </cell>
          <cell r="O6895" t="str">
            <v>630</v>
          </cell>
          <cell r="P6895" t="str">
            <v/>
          </cell>
          <cell r="Q6895" t="str">
            <v>E - Schd Compl Yr 0</v>
          </cell>
          <cell r="R6895" t="str">
            <v>OSNO ATCO</v>
          </cell>
          <cell r="S6895" t="str">
            <v>Non-HFTD</v>
          </cell>
        </row>
        <row r="6896">
          <cell r="B6896" t="str">
            <v>121327609</v>
          </cell>
          <cell r="C6896" t="str">
            <v>028/011</v>
          </cell>
          <cell r="D6896" t="str">
            <v>WV CHOWCHILLA-KERCKHOFF 28/11 ROW ENCR</v>
          </cell>
          <cell r="E6896" t="str">
            <v>FRESNO</v>
          </cell>
          <cell r="F6896" t="str">
            <v>ETL.1250</v>
          </cell>
          <cell r="G6896" t="str">
            <v>ETL.1250_028/011</v>
          </cell>
          <cell r="H6896">
            <v>44329</v>
          </cell>
          <cell r="I6896">
            <v>44329</v>
          </cell>
          <cell r="J6896">
            <v>44329</v>
          </cell>
          <cell r="M6896">
            <v>44694</v>
          </cell>
          <cell r="O6896" t="str">
            <v>931</v>
          </cell>
          <cell r="P6896" t="str">
            <v>OTHR</v>
          </cell>
          <cell r="Q6896" t="str">
            <v>E - Schd Compl Yr 0</v>
          </cell>
          <cell r="R6896" t="str">
            <v>OSNO ATCO</v>
          </cell>
          <cell r="S6896" t="str">
            <v>Non-HFTD</v>
          </cell>
        </row>
        <row r="6897">
          <cell r="B6897" t="str">
            <v>121327694</v>
          </cell>
          <cell r="C6897" t="str">
            <v>002/042</v>
          </cell>
          <cell r="D6897" t="str">
            <v>EI GLENN #2 002/042 RPL STRW</v>
          </cell>
          <cell r="E6897" t="str">
            <v>TABLEMTN</v>
          </cell>
          <cell r="F6897" t="str">
            <v>ETL.6930</v>
          </cell>
          <cell r="G6897" t="str">
            <v>ETL.6930_002/042</v>
          </cell>
          <cell r="H6897">
            <v>44329</v>
          </cell>
          <cell r="I6897">
            <v>44329</v>
          </cell>
          <cell r="J6897">
            <v>44609</v>
          </cell>
          <cell r="K6897">
            <v>44634</v>
          </cell>
          <cell r="M6897">
            <v>44694</v>
          </cell>
          <cell r="N6897">
            <v>44680</v>
          </cell>
          <cell r="O6897" t="str">
            <v>372</v>
          </cell>
          <cell r="P6897" t="str">
            <v>OTHR</v>
          </cell>
          <cell r="Q6897" t="str">
            <v>E - Schd Compl Yr 0</v>
          </cell>
          <cell r="R6897" t="str">
            <v>ORAS NOCO ATCO</v>
          </cell>
          <cell r="S6897" t="str">
            <v>Non-HFTD</v>
          </cell>
        </row>
        <row r="6898">
          <cell r="B6898" t="str">
            <v>121327704</v>
          </cell>
          <cell r="C6898" t="str">
            <v>004/039</v>
          </cell>
          <cell r="D6898" t="str">
            <v>T2 DI SLT SPRNGS-TGR CRK 4/39 RPR INSS</v>
          </cell>
          <cell r="E6898" t="str">
            <v>VICTOR</v>
          </cell>
          <cell r="F6898" t="str">
            <v>ETL.3500</v>
          </cell>
          <cell r="G6898" t="str">
            <v>.INSL</v>
          </cell>
          <cell r="H6898">
            <v>44329</v>
          </cell>
          <cell r="I6898">
            <v>44308</v>
          </cell>
          <cell r="J6898">
            <v>44733</v>
          </cell>
          <cell r="K6898">
            <v>44784</v>
          </cell>
          <cell r="L6898">
            <v>45086</v>
          </cell>
          <cell r="M6898">
            <v>44673</v>
          </cell>
          <cell r="N6898">
            <v>44673</v>
          </cell>
          <cell r="O6898" t="str">
            <v>628</v>
          </cell>
          <cell r="P6898" t="str">
            <v/>
          </cell>
          <cell r="Q6898" t="str">
            <v>E - Schd Compl Yr 0</v>
          </cell>
          <cell r="R6898" t="str">
            <v>ORAS NOCO ATCO</v>
          </cell>
          <cell r="S6898" t="str">
            <v>HFTD 2</v>
          </cell>
        </row>
        <row r="6899">
          <cell r="B6899" t="str">
            <v>121327720</v>
          </cell>
          <cell r="C6899" t="str">
            <v>015/005</v>
          </cell>
          <cell r="D6899" t="str">
            <v>EI CLEAR LAKE-KONOCTI 15/5 RPR STRW</v>
          </cell>
          <cell r="E6899" t="str">
            <v>LAKEVLLE</v>
          </cell>
          <cell r="F6899" t="str">
            <v>ETL.6852</v>
          </cell>
          <cell r="G6899" t="str">
            <v>ETL.6852_015/005</v>
          </cell>
          <cell r="H6899">
            <v>44329</v>
          </cell>
          <cell r="I6899">
            <v>44329</v>
          </cell>
          <cell r="J6899">
            <v>44595</v>
          </cell>
          <cell r="K6899">
            <v>44601</v>
          </cell>
          <cell r="M6899">
            <v>44694</v>
          </cell>
          <cell r="N6899">
            <v>44694</v>
          </cell>
          <cell r="O6899" t="str">
            <v>630</v>
          </cell>
          <cell r="P6899" t="str">
            <v>INSP</v>
          </cell>
          <cell r="Q6899" t="str">
            <v>E - Schd Compl Yr 0</v>
          </cell>
          <cell r="R6899" t="str">
            <v>ORAS NOCO ATCO</v>
          </cell>
          <cell r="S6899" t="str">
            <v>Non-HFTD</v>
          </cell>
        </row>
        <row r="6900">
          <cell r="B6900" t="str">
            <v>121327726</v>
          </cell>
          <cell r="C6900" t="str">
            <v>004/088</v>
          </cell>
          <cell r="D6900" t="str">
            <v>EI MONTA VISTA-LOS GATOS 4/088 RPR GYWW</v>
          </cell>
          <cell r="E6900" t="str">
            <v>METCALF</v>
          </cell>
          <cell r="F6900" t="str">
            <v>ETL.7610</v>
          </cell>
          <cell r="G6900" t="str">
            <v>ETL.7610_004/088</v>
          </cell>
          <cell r="H6900">
            <v>44329</v>
          </cell>
          <cell r="I6900">
            <v>44329</v>
          </cell>
          <cell r="J6900">
            <v>44329</v>
          </cell>
          <cell r="M6900">
            <v>44694</v>
          </cell>
          <cell r="O6900" t="str">
            <v>630</v>
          </cell>
          <cell r="P6900" t="str">
            <v>INSP</v>
          </cell>
          <cell r="Q6900" t="str">
            <v>E - Schd Compl Yr 0</v>
          </cell>
          <cell r="R6900" t="str">
            <v>OSNO ATCO</v>
          </cell>
          <cell r="S6900" t="str">
            <v>Non-HFTD</v>
          </cell>
        </row>
        <row r="6901">
          <cell r="B6901" t="str">
            <v>121327747</v>
          </cell>
          <cell r="C6901" t="str">
            <v>013/066</v>
          </cell>
          <cell r="D6901" t="str">
            <v>EI PANOCHE-HELM 13/66 RPR STRT</v>
          </cell>
          <cell r="E6901" t="str">
            <v>FRESNO</v>
          </cell>
          <cell r="F6901" t="str">
            <v>ETL.5370</v>
          </cell>
          <cell r="G6901" t="str">
            <v>ETL.5370_013/066</v>
          </cell>
          <cell r="H6901">
            <v>44329</v>
          </cell>
          <cell r="I6901">
            <v>44329</v>
          </cell>
          <cell r="J6901">
            <v>44329</v>
          </cell>
          <cell r="M6901">
            <v>44694</v>
          </cell>
          <cell r="O6901" t="str">
            <v>543</v>
          </cell>
          <cell r="P6901" t="str">
            <v>INSP</v>
          </cell>
          <cell r="Q6901" t="str">
            <v>E - Schd Compl Yr 0</v>
          </cell>
          <cell r="R6901" t="str">
            <v>OSNO ATCO</v>
          </cell>
          <cell r="S6901" t="str">
            <v>Non-HFTD</v>
          </cell>
        </row>
        <row r="6902">
          <cell r="B6902" t="str">
            <v>121327790</v>
          </cell>
          <cell r="C6902" t="str">
            <v>067/421</v>
          </cell>
          <cell r="D6902" t="str">
            <v>EI GOLD HILL-BLTA-LCKFRD 67/421 RPR STRT</v>
          </cell>
          <cell r="E6902" t="str">
            <v>SACTO</v>
          </cell>
          <cell r="F6902" t="str">
            <v>ETL.1690</v>
          </cell>
          <cell r="G6902" t="str">
            <v>ETL.1690_067/421</v>
          </cell>
          <cell r="H6902">
            <v>44329</v>
          </cell>
          <cell r="I6902">
            <v>44329</v>
          </cell>
          <cell r="J6902">
            <v>44329</v>
          </cell>
          <cell r="M6902">
            <v>44694</v>
          </cell>
          <cell r="O6902" t="str">
            <v>543</v>
          </cell>
          <cell r="P6902" t="str">
            <v>CREW</v>
          </cell>
          <cell r="Q6902" t="str">
            <v>E - Schd Compl Yr 0</v>
          </cell>
          <cell r="R6902" t="str">
            <v>OSNO ATCO</v>
          </cell>
          <cell r="S6902" t="str">
            <v>Non-HFTD</v>
          </cell>
        </row>
        <row r="6903">
          <cell r="B6903" t="str">
            <v>121327791</v>
          </cell>
          <cell r="C6903" t="str">
            <v>004/089</v>
          </cell>
          <cell r="D6903" t="str">
            <v>EI MONTA VISTA-LOS GATOS 4/89 RPL POLE</v>
          </cell>
          <cell r="E6903" t="str">
            <v>METCALF</v>
          </cell>
          <cell r="F6903" t="str">
            <v>ETL.7610</v>
          </cell>
          <cell r="G6903" t="str">
            <v>ETL.7610_004/089</v>
          </cell>
          <cell r="H6903">
            <v>44329</v>
          </cell>
          <cell r="I6903">
            <v>44329</v>
          </cell>
          <cell r="J6903">
            <v>44329</v>
          </cell>
          <cell r="M6903">
            <v>44694</v>
          </cell>
          <cell r="N6903">
            <v>44687</v>
          </cell>
          <cell r="O6903" t="str">
            <v>372</v>
          </cell>
          <cell r="P6903" t="str">
            <v>INSP</v>
          </cell>
          <cell r="Q6903" t="str">
            <v>E - Schd Compl Yr 0</v>
          </cell>
          <cell r="R6903" t="str">
            <v>NOPR ORAS ATCO</v>
          </cell>
          <cell r="S6903" t="str">
            <v>Non-HFTD</v>
          </cell>
        </row>
        <row r="6904">
          <cell r="B6904" t="str">
            <v>121327792</v>
          </cell>
          <cell r="C6904" t="str">
            <v>001/001</v>
          </cell>
          <cell r="D6904" t="str">
            <v>T0 EI DE FRANCESCO TAP 1/1 RPL INSW</v>
          </cell>
          <cell r="E6904" t="str">
            <v>FRESNO</v>
          </cell>
          <cell r="F6904" t="str">
            <v>ETL.3245</v>
          </cell>
          <cell r="G6904" t="str">
            <v>.INSL</v>
          </cell>
          <cell r="H6904">
            <v>44329</v>
          </cell>
          <cell r="I6904">
            <v>44329</v>
          </cell>
          <cell r="J6904">
            <v>44329</v>
          </cell>
          <cell r="M6904">
            <v>44694</v>
          </cell>
          <cell r="N6904">
            <v>44694</v>
          </cell>
          <cell r="O6904" t="str">
            <v>508</v>
          </cell>
          <cell r="P6904" t="str">
            <v>INSP</v>
          </cell>
          <cell r="Q6904" t="str">
            <v>E - Schd Compl Yr 0</v>
          </cell>
          <cell r="R6904" t="str">
            <v>NOPR ORAS ATCO</v>
          </cell>
          <cell r="S6904" t="str">
            <v>Remove</v>
          </cell>
        </row>
        <row r="6905">
          <cell r="B6905" t="str">
            <v>121327794</v>
          </cell>
          <cell r="C6905" t="str">
            <v>001/001</v>
          </cell>
          <cell r="D6905" t="str">
            <v>EI DE FRANCESCO TAP 1/1 RPR GYWW</v>
          </cell>
          <cell r="E6905" t="str">
            <v>FRESNO</v>
          </cell>
          <cell r="F6905" t="str">
            <v>ETL.3245</v>
          </cell>
          <cell r="G6905" t="str">
            <v>ETL.3245_001/001</v>
          </cell>
          <cell r="H6905">
            <v>44329</v>
          </cell>
          <cell r="I6905">
            <v>44329</v>
          </cell>
          <cell r="J6905">
            <v>44329</v>
          </cell>
          <cell r="M6905">
            <v>44694</v>
          </cell>
          <cell r="O6905" t="str">
            <v>630</v>
          </cell>
          <cell r="P6905" t="str">
            <v>INSP</v>
          </cell>
          <cell r="Q6905" t="str">
            <v>E - Schd Compl Yr 0</v>
          </cell>
          <cell r="R6905" t="str">
            <v>OSNO ATCO</v>
          </cell>
          <cell r="S6905" t="str">
            <v>Non-HFTD</v>
          </cell>
        </row>
        <row r="6906">
          <cell r="B6906" t="str">
            <v>121327972</v>
          </cell>
          <cell r="C6906" t="str">
            <v>:002/002</v>
          </cell>
          <cell r="D6906" t="str">
            <v>EI FULTON-PUEBLO :002/002 RPR STRW</v>
          </cell>
          <cell r="E6906" t="str">
            <v>LAKEVLLE</v>
          </cell>
          <cell r="F6906" t="str">
            <v>ETL.1600</v>
          </cell>
          <cell r="G6906" t="str">
            <v>ETL.1600_:002/002</v>
          </cell>
          <cell r="H6906">
            <v>44329</v>
          </cell>
          <cell r="I6906">
            <v>44329</v>
          </cell>
          <cell r="J6906">
            <v>44329</v>
          </cell>
          <cell r="L6906">
            <v>45140</v>
          </cell>
          <cell r="M6906">
            <v>44694</v>
          </cell>
          <cell r="O6906" t="str">
            <v>630</v>
          </cell>
          <cell r="P6906" t="str">
            <v>INSP</v>
          </cell>
          <cell r="Q6906" t="str">
            <v>E - Schd Compl Yr 0</v>
          </cell>
          <cell r="R6906" t="str">
            <v>OSNO ATCO</v>
          </cell>
          <cell r="S6906" t="str">
            <v>Non-HFTD</v>
          </cell>
        </row>
        <row r="6907">
          <cell r="B6907" t="str">
            <v>121328000</v>
          </cell>
          <cell r="C6907" t="str">
            <v>014/167C</v>
          </cell>
          <cell r="D6907" t="str">
            <v>EI DRUM-SUMMIT NO. 1 14/167C RMV VEG</v>
          </cell>
          <cell r="E6907" t="str">
            <v>SACTO</v>
          </cell>
          <cell r="F6907" t="str">
            <v>ETL.1440</v>
          </cell>
          <cell r="G6907" t="str">
            <v>ETL.1440_014/167C</v>
          </cell>
          <cell r="H6907">
            <v>44329</v>
          </cell>
          <cell r="I6907">
            <v>44329</v>
          </cell>
          <cell r="J6907">
            <v>44545</v>
          </cell>
          <cell r="K6907">
            <v>44553</v>
          </cell>
          <cell r="M6907">
            <v>44694</v>
          </cell>
          <cell r="O6907" t="str">
            <v>564</v>
          </cell>
          <cell r="P6907" t="str">
            <v>INSP</v>
          </cell>
          <cell r="Q6907" t="str">
            <v>E - Schd Compl Yr 0</v>
          </cell>
          <cell r="R6907" t="str">
            <v>NOCO ATCO</v>
          </cell>
          <cell r="S6907" t="str">
            <v>Non-HFTD</v>
          </cell>
        </row>
        <row r="6908">
          <cell r="B6908" t="str">
            <v>121328007</v>
          </cell>
          <cell r="C6908" t="str">
            <v>C010/079</v>
          </cell>
          <cell r="D6908" t="str">
            <v>DI SEMITROPIC-MIDWAY #2 C10/79 REFRAME</v>
          </cell>
          <cell r="E6908" t="str">
            <v>MIDWAY</v>
          </cell>
          <cell r="F6908" t="str">
            <v>ETL.3640</v>
          </cell>
          <cell r="G6908" t="str">
            <v>ETL.3640_C010/079</v>
          </cell>
          <cell r="H6908">
            <v>44329</v>
          </cell>
          <cell r="I6908">
            <v>44307</v>
          </cell>
          <cell r="J6908">
            <v>44307</v>
          </cell>
          <cell r="M6908">
            <v>44672</v>
          </cell>
          <cell r="N6908">
            <v>44671</v>
          </cell>
          <cell r="O6908" t="str">
            <v>637</v>
          </cell>
          <cell r="P6908" t="str">
            <v/>
          </cell>
          <cell r="Q6908" t="str">
            <v>E - Schd Compl Yr 0</v>
          </cell>
          <cell r="R6908" t="str">
            <v>NOPR ORAS ATCO</v>
          </cell>
          <cell r="S6908" t="str">
            <v>Non-HFTD</v>
          </cell>
        </row>
        <row r="6909">
          <cell r="B6909" t="str">
            <v>121328039</v>
          </cell>
          <cell r="C6909" t="str">
            <v>058/002</v>
          </cell>
          <cell r="D6909" t="str">
            <v>T2 EI HUMBOLDT-TRINITY 58/002 RPL INSW</v>
          </cell>
          <cell r="E6909" t="str">
            <v>EUREKA</v>
          </cell>
          <cell r="F6909" t="str">
            <v>ETL.1820</v>
          </cell>
          <cell r="G6909" t="str">
            <v>.INSL.CERA</v>
          </cell>
          <cell r="H6909">
            <v>44329</v>
          </cell>
          <cell r="I6909">
            <v>44329</v>
          </cell>
          <cell r="J6909">
            <v>44329</v>
          </cell>
          <cell r="L6909">
            <v>45061</v>
          </cell>
          <cell r="M6909">
            <v>44694</v>
          </cell>
          <cell r="N6909">
            <v>44720</v>
          </cell>
          <cell r="O6909" t="str">
            <v>532</v>
          </cell>
          <cell r="P6909" t="str">
            <v>INSP</v>
          </cell>
          <cell r="Q6909" t="str">
            <v>E - Schd Compl Yr 0</v>
          </cell>
          <cell r="R6909" t="str">
            <v>NOPR ORAS ATCO</v>
          </cell>
          <cell r="S6909" t="str">
            <v>HFTD 2</v>
          </cell>
        </row>
        <row r="6910">
          <cell r="B6910" t="str">
            <v>121328063</v>
          </cell>
          <cell r="C6910" t="str">
            <v>000/001</v>
          </cell>
          <cell r="D6910" t="str">
            <v>DI WOODLAND-BIOMASS TAP 0/1 RPR GYWW</v>
          </cell>
          <cell r="E6910" t="str">
            <v>SACTO</v>
          </cell>
          <cell r="F6910" t="str">
            <v>ETL.4211</v>
          </cell>
          <cell r="G6910" t="str">
            <v>ETL.4211_000/001</v>
          </cell>
          <cell r="H6910">
            <v>44329</v>
          </cell>
          <cell r="I6910">
            <v>44306</v>
          </cell>
          <cell r="J6910">
            <v>44306</v>
          </cell>
          <cell r="M6910">
            <v>44671</v>
          </cell>
          <cell r="O6910" t="str">
            <v>630</v>
          </cell>
          <cell r="P6910" t="str">
            <v/>
          </cell>
          <cell r="Q6910" t="str">
            <v>E - Schd Compl Yr 0</v>
          </cell>
          <cell r="R6910" t="str">
            <v>OSNO ATCO</v>
          </cell>
          <cell r="S6910" t="str">
            <v>Non-HFTD</v>
          </cell>
        </row>
        <row r="6911">
          <cell r="B6911" t="str">
            <v>121328066</v>
          </cell>
          <cell r="C6911" t="str">
            <v>010/012</v>
          </cell>
          <cell r="D6911" t="str">
            <v>JAYNE SW STA-COALINGA 10/12 REPL GUY</v>
          </cell>
          <cell r="E6911" t="str">
            <v>FRESNO</v>
          </cell>
          <cell r="F6911" t="str">
            <v>ETL.8670</v>
          </cell>
          <cell r="G6911" t="str">
            <v>ETL.8670_010/012</v>
          </cell>
          <cell r="H6911">
            <v>44329</v>
          </cell>
          <cell r="I6911">
            <v>44329</v>
          </cell>
          <cell r="J6911">
            <v>44329</v>
          </cell>
          <cell r="M6911">
            <v>44694</v>
          </cell>
          <cell r="O6911" t="str">
            <v>630</v>
          </cell>
          <cell r="P6911" t="str">
            <v>OTHR</v>
          </cell>
          <cell r="Q6911" t="str">
            <v>E - Schd Compl Yr 0</v>
          </cell>
          <cell r="R6911" t="str">
            <v>OSNO ATCO</v>
          </cell>
          <cell r="S6911" t="str">
            <v>Non-HFTD</v>
          </cell>
        </row>
        <row r="6912">
          <cell r="B6912" t="str">
            <v>121328097</v>
          </cell>
          <cell r="C6912" t="str">
            <v>015/008</v>
          </cell>
          <cell r="D6912" t="str">
            <v>EI CLEAR LAKE-KONOCTI 15/8 RPL STRW</v>
          </cell>
          <cell r="E6912" t="str">
            <v>WILLITS</v>
          </cell>
          <cell r="F6912" t="str">
            <v>ETL.6852</v>
          </cell>
          <cell r="G6912" t="str">
            <v>ETL.6852_015/008</v>
          </cell>
          <cell r="H6912">
            <v>44329</v>
          </cell>
          <cell r="I6912">
            <v>44329</v>
          </cell>
          <cell r="J6912">
            <v>44329</v>
          </cell>
          <cell r="M6912">
            <v>44694</v>
          </cell>
          <cell r="N6912">
            <v>44693</v>
          </cell>
          <cell r="O6912" t="str">
            <v>372</v>
          </cell>
          <cell r="P6912" t="str">
            <v>INSP</v>
          </cell>
          <cell r="Q6912" t="str">
            <v>E - Schd Compl Yr 0</v>
          </cell>
          <cell r="R6912" t="str">
            <v>NOPR ORAS ATCO</v>
          </cell>
          <cell r="S6912" t="str">
            <v>Non-HFTD</v>
          </cell>
        </row>
        <row r="6913">
          <cell r="B6913" t="str">
            <v>121328100</v>
          </cell>
          <cell r="C6913" t="str">
            <v>055/001</v>
          </cell>
          <cell r="D6913" t="str">
            <v>T2 EI HUMBOLDT-TRINITY 055/001 RPR WDPK</v>
          </cell>
          <cell r="E6913" t="str">
            <v>EUREKA</v>
          </cell>
          <cell r="F6913" t="str">
            <v>ETL.1820</v>
          </cell>
          <cell r="G6913" t="str">
            <v>.POLE.WDPS</v>
          </cell>
          <cell r="H6913">
            <v>44329</v>
          </cell>
          <cell r="I6913">
            <v>44329</v>
          </cell>
          <cell r="J6913">
            <v>44649</v>
          </cell>
          <cell r="K6913">
            <v>44669</v>
          </cell>
          <cell r="M6913">
            <v>44694</v>
          </cell>
          <cell r="N6913">
            <v>44694</v>
          </cell>
          <cell r="O6913" t="str">
            <v>630</v>
          </cell>
          <cell r="P6913" t="str">
            <v>INSP</v>
          </cell>
          <cell r="Q6913" t="str">
            <v>E - Schd Compl Yr 0</v>
          </cell>
          <cell r="R6913" t="str">
            <v>ORAS NOCO ATCO</v>
          </cell>
          <cell r="S6913" t="str">
            <v>HFTD 2</v>
          </cell>
        </row>
        <row r="6914">
          <cell r="B6914" t="str">
            <v>121328213</v>
          </cell>
          <cell r="C6914" t="str">
            <v>018/123</v>
          </cell>
          <cell r="D6914" t="str">
            <v>T2 DI HELMS-GREGG #2 18/123 RPL INSS</v>
          </cell>
          <cell r="E6914" t="str">
            <v>FRESNO</v>
          </cell>
          <cell r="F6914" t="str">
            <v>ETL.4880</v>
          </cell>
          <cell r="G6914" t="str">
            <v>.INSL</v>
          </cell>
          <cell r="H6914">
            <v>44329</v>
          </cell>
          <cell r="I6914">
            <v>44307</v>
          </cell>
          <cell r="J6914">
            <v>44777</v>
          </cell>
          <cell r="K6914">
            <v>44784</v>
          </cell>
          <cell r="L6914">
            <v>45093</v>
          </cell>
          <cell r="M6914">
            <v>44672</v>
          </cell>
          <cell r="N6914">
            <v>44424</v>
          </cell>
          <cell r="O6914" t="str">
            <v>532</v>
          </cell>
          <cell r="P6914" t="str">
            <v/>
          </cell>
          <cell r="Q6914" t="str">
            <v>E - Schd Compl Yr 0</v>
          </cell>
          <cell r="R6914" t="str">
            <v>ORAS NOCO ATCO</v>
          </cell>
          <cell r="S6914" t="str">
            <v>HFTD 2</v>
          </cell>
        </row>
        <row r="6915">
          <cell r="B6915" t="str">
            <v>121328339</v>
          </cell>
          <cell r="C6915" t="str">
            <v>:001/017</v>
          </cell>
          <cell r="D6915" t="str">
            <v>EI FULTON-PUEBLO :01/017 RPR GYWW</v>
          </cell>
          <cell r="E6915" t="str">
            <v>LAKEVLLE</v>
          </cell>
          <cell r="F6915" t="str">
            <v>ETL.1600</v>
          </cell>
          <cell r="G6915" t="str">
            <v>ETL.1600_:001/017</v>
          </cell>
          <cell r="H6915">
            <v>44329</v>
          </cell>
          <cell r="I6915">
            <v>44329</v>
          </cell>
          <cell r="J6915">
            <v>44329</v>
          </cell>
          <cell r="M6915">
            <v>44694</v>
          </cell>
          <cell r="O6915" t="str">
            <v>630</v>
          </cell>
          <cell r="P6915" t="str">
            <v>INSP</v>
          </cell>
          <cell r="Q6915" t="str">
            <v>E - Schd Compl Yr 0</v>
          </cell>
          <cell r="R6915" t="str">
            <v>OSNO ATCO</v>
          </cell>
          <cell r="S6915" t="str">
            <v>Non-HFTD</v>
          </cell>
        </row>
        <row r="6916">
          <cell r="B6916" t="str">
            <v>121328347</v>
          </cell>
          <cell r="C6916" t="str">
            <v>000/002</v>
          </cell>
          <cell r="D6916" t="str">
            <v>T0 WV DISCOVERY TAP 0/2 INS DAMW</v>
          </cell>
          <cell r="E6916" t="str">
            <v>MIDWAY</v>
          </cell>
          <cell r="F6916" t="str">
            <v>ETL.1921</v>
          </cell>
          <cell r="G6916" t="str">
            <v>.INSL.NCER</v>
          </cell>
          <cell r="H6916">
            <v>44329</v>
          </cell>
          <cell r="I6916">
            <v>44329</v>
          </cell>
          <cell r="J6916">
            <v>44329</v>
          </cell>
          <cell r="M6916">
            <v>44694</v>
          </cell>
          <cell r="O6916" t="str">
            <v>630</v>
          </cell>
          <cell r="P6916" t="str">
            <v>OTHR</v>
          </cell>
          <cell r="Q6916" t="str">
            <v>E - Schd Compl Yr 0</v>
          </cell>
          <cell r="R6916" t="str">
            <v>OSNO ATCO</v>
          </cell>
          <cell r="S6916" t="str">
            <v>Remove</v>
          </cell>
        </row>
        <row r="6917">
          <cell r="B6917" t="str">
            <v>121328349</v>
          </cell>
          <cell r="C6917" t="str">
            <v>:045/015</v>
          </cell>
          <cell r="D6917" t="str">
            <v>T0 EI CRTHERS-LMR NAS-CMDN :45/15 RPL PO</v>
          </cell>
          <cell r="E6917" t="str">
            <v>FRESNO</v>
          </cell>
          <cell r="F6917" t="str">
            <v>ETL.8550</v>
          </cell>
          <cell r="G6917" t="str">
            <v>.POLE.WOOD</v>
          </cell>
          <cell r="H6917">
            <v>44329</v>
          </cell>
          <cell r="I6917">
            <v>44329</v>
          </cell>
          <cell r="J6917">
            <v>44329</v>
          </cell>
          <cell r="M6917">
            <v>44694</v>
          </cell>
          <cell r="N6917">
            <v>44693</v>
          </cell>
          <cell r="O6917" t="str">
            <v>372</v>
          </cell>
          <cell r="P6917" t="str">
            <v>INSP</v>
          </cell>
          <cell r="Q6917" t="str">
            <v>E - Schd Compl Yr 0</v>
          </cell>
          <cell r="R6917" t="str">
            <v>NOPR ORAS ATCO</v>
          </cell>
          <cell r="S6917" t="str">
            <v>Remove</v>
          </cell>
        </row>
        <row r="6918">
          <cell r="B6918" t="str">
            <v>121328451</v>
          </cell>
          <cell r="C6918" t="str">
            <v>000/004</v>
          </cell>
          <cell r="D6918" t="str">
            <v>T0 WV DISCOVERY TAP 0/4 RPR SPLW</v>
          </cell>
          <cell r="E6918" t="str">
            <v>MIDWAY</v>
          </cell>
          <cell r="F6918" t="str">
            <v>ETL.1921</v>
          </cell>
          <cell r="G6918" t="str">
            <v>.INSL.NCER</v>
          </cell>
          <cell r="H6918">
            <v>44329</v>
          </cell>
          <cell r="I6918">
            <v>44329</v>
          </cell>
          <cell r="J6918">
            <v>44329</v>
          </cell>
          <cell r="M6918">
            <v>44694</v>
          </cell>
          <cell r="O6918" t="str">
            <v>630</v>
          </cell>
          <cell r="P6918" t="str">
            <v>OTHR</v>
          </cell>
          <cell r="Q6918" t="str">
            <v>E - Schd Compl Yr 0</v>
          </cell>
          <cell r="R6918" t="str">
            <v>OSNO ATCO</v>
          </cell>
          <cell r="S6918" t="str">
            <v>Remove</v>
          </cell>
        </row>
        <row r="6919">
          <cell r="B6919" t="str">
            <v>121328521</v>
          </cell>
          <cell r="C6919" t="str">
            <v>012/210</v>
          </cell>
          <cell r="D6919" t="str">
            <v>T2 DI TEJON-LEBEC 12/210 RPLC STRW</v>
          </cell>
          <cell r="E6919" t="str">
            <v>MIDWAY</v>
          </cell>
          <cell r="F6919" t="str">
            <v>ETL.9250</v>
          </cell>
          <cell r="G6919" t="str">
            <v>.POLE.WOOD</v>
          </cell>
          <cell r="H6919">
            <v>44329</v>
          </cell>
          <cell r="I6919">
            <v>44308</v>
          </cell>
          <cell r="J6919">
            <v>44308</v>
          </cell>
          <cell r="L6919">
            <v>45157</v>
          </cell>
          <cell r="M6919">
            <v>44673</v>
          </cell>
          <cell r="N6919">
            <v>44672</v>
          </cell>
          <cell r="O6919" t="str">
            <v>372</v>
          </cell>
          <cell r="P6919" t="str">
            <v>OTHR</v>
          </cell>
          <cell r="Q6919" t="str">
            <v>E - Schd Compl Yr 0</v>
          </cell>
          <cell r="R6919" t="str">
            <v>NOPR ORAS ATCO</v>
          </cell>
          <cell r="S6919" t="str">
            <v>HFTD 2</v>
          </cell>
        </row>
        <row r="6920">
          <cell r="B6920" t="str">
            <v>121328524</v>
          </cell>
          <cell r="C6920" t="str">
            <v>012/109</v>
          </cell>
          <cell r="D6920" t="str">
            <v>T2 DI ELDRD-MSR FLT #1 12/109 INS HRDS</v>
          </cell>
          <cell r="E6920" t="str">
            <v>SACTO</v>
          </cell>
          <cell r="F6920" t="str">
            <v>ETL.1530</v>
          </cell>
          <cell r="G6920" t="str">
            <v>.POLE.NWOD</v>
          </cell>
          <cell r="H6920">
            <v>44329</v>
          </cell>
          <cell r="I6920">
            <v>44299</v>
          </cell>
          <cell r="J6920">
            <v>44709</v>
          </cell>
          <cell r="K6920">
            <v>44721</v>
          </cell>
          <cell r="M6920">
            <v>44664</v>
          </cell>
          <cell r="N6920">
            <v>44664</v>
          </cell>
          <cell r="O6920" t="str">
            <v>628</v>
          </cell>
          <cell r="P6920" t="str">
            <v/>
          </cell>
          <cell r="Q6920" t="str">
            <v>E - Schd Compl Yr 0</v>
          </cell>
          <cell r="R6920" t="str">
            <v>ORAS NOCO ATCO</v>
          </cell>
          <cell r="S6920" t="str">
            <v>HFTD 2</v>
          </cell>
        </row>
        <row r="6921">
          <cell r="B6921" t="str">
            <v>121328784</v>
          </cell>
          <cell r="C6921" t="str">
            <v>040/174</v>
          </cell>
          <cell r="D6921" t="str">
            <v>T2 DI FULTON-LAKEVILLE 040/174 RMV NEST</v>
          </cell>
          <cell r="E6921" t="str">
            <v>LAKEVLLE</v>
          </cell>
          <cell r="F6921" t="str">
            <v>ETL.4950</v>
          </cell>
          <cell r="G6921" t="str">
            <v>.TOWR</v>
          </cell>
          <cell r="H6921">
            <v>44329</v>
          </cell>
          <cell r="I6921">
            <v>44299</v>
          </cell>
          <cell r="J6921">
            <v>44736</v>
          </cell>
          <cell r="K6921">
            <v>44792</v>
          </cell>
          <cell r="L6921">
            <v>45083</v>
          </cell>
          <cell r="M6921">
            <v>44664</v>
          </cell>
          <cell r="N6921">
            <v>44664</v>
          </cell>
          <cell r="O6921" t="str">
            <v>628</v>
          </cell>
          <cell r="P6921" t="str">
            <v>OTHR</v>
          </cell>
          <cell r="Q6921" t="str">
            <v>E - Schd Compl Yr 0</v>
          </cell>
          <cell r="R6921" t="str">
            <v>ORAS NOCO ATCO</v>
          </cell>
          <cell r="S6921" t="str">
            <v>HFTD 2</v>
          </cell>
        </row>
        <row r="6922">
          <cell r="B6922" t="str">
            <v>121328787</v>
          </cell>
          <cell r="C6922" t="str">
            <v>001/003</v>
          </cell>
          <cell r="D6922" t="str">
            <v>DI KNGS RVR-SNGR-RDLY 001/003 RPL STRW</v>
          </cell>
          <cell r="E6922" t="str">
            <v>FRESNO</v>
          </cell>
          <cell r="F6922" t="str">
            <v>ETL.2030</v>
          </cell>
          <cell r="G6922" t="str">
            <v>ETL.2030_001/003</v>
          </cell>
          <cell r="H6922">
            <v>44329</v>
          </cell>
          <cell r="I6922">
            <v>44306</v>
          </cell>
          <cell r="J6922">
            <v>44306</v>
          </cell>
          <cell r="L6922">
            <v>45148</v>
          </cell>
          <cell r="M6922">
            <v>44671</v>
          </cell>
          <cell r="N6922">
            <v>44670</v>
          </cell>
          <cell r="O6922" t="str">
            <v>372</v>
          </cell>
          <cell r="P6922" t="str">
            <v/>
          </cell>
          <cell r="Q6922" t="str">
            <v>E - Schd Compl Yr 0</v>
          </cell>
          <cell r="R6922" t="str">
            <v>NOPR ORAS ATCO</v>
          </cell>
          <cell r="S6922" t="str">
            <v>Non-HFTD</v>
          </cell>
        </row>
        <row r="6923">
          <cell r="B6923" t="str">
            <v>121328870</v>
          </cell>
          <cell r="C6923" t="str">
            <v>036/238</v>
          </cell>
          <cell r="D6923" t="str">
            <v>DI POE-RIO OSO 36/238 RPR FOND</v>
          </cell>
          <cell r="E6923" t="str">
            <v>TABLEMTN</v>
          </cell>
          <cell r="F6923" t="str">
            <v>ETL.5540</v>
          </cell>
          <cell r="G6923" t="str">
            <v>ETL.5540_036/238</v>
          </cell>
          <cell r="H6923">
            <v>44329</v>
          </cell>
          <cell r="I6923">
            <v>44307</v>
          </cell>
          <cell r="J6923">
            <v>44307</v>
          </cell>
          <cell r="L6923">
            <v>44975</v>
          </cell>
          <cell r="M6923">
            <v>44672</v>
          </cell>
          <cell r="O6923" t="str">
            <v>543</v>
          </cell>
          <cell r="P6923" t="str">
            <v/>
          </cell>
          <cell r="Q6923" t="str">
            <v>E - Schd Compl Yr 0</v>
          </cell>
          <cell r="R6923" t="str">
            <v>OSNO ATCO</v>
          </cell>
          <cell r="S6923" t="str">
            <v>Non-HFTD</v>
          </cell>
        </row>
        <row r="6924">
          <cell r="B6924" t="str">
            <v>121328872</v>
          </cell>
          <cell r="C6924" t="str">
            <v>036/238</v>
          </cell>
          <cell r="D6924" t="str">
            <v>DI CRESTA-RIO OSO 36/238 RPLC INSS</v>
          </cell>
          <cell r="E6924" t="str">
            <v>TABLEMTN</v>
          </cell>
          <cell r="F6924" t="str">
            <v>ETL.4590</v>
          </cell>
          <cell r="G6924" t="str">
            <v>ETL.4590_036/238</v>
          </cell>
          <cell r="H6924">
            <v>44329</v>
          </cell>
          <cell r="I6924">
            <v>44307</v>
          </cell>
          <cell r="J6924">
            <v>44688</v>
          </cell>
          <cell r="K6924">
            <v>44693</v>
          </cell>
          <cell r="L6924">
            <v>44973</v>
          </cell>
          <cell r="M6924">
            <v>44672</v>
          </cell>
          <cell r="N6924">
            <v>44672</v>
          </cell>
          <cell r="O6924" t="str">
            <v>532</v>
          </cell>
          <cell r="P6924" t="str">
            <v/>
          </cell>
          <cell r="Q6924" t="str">
            <v>E - Schd Compl Yr 0</v>
          </cell>
          <cell r="R6924" t="str">
            <v>ORAS NOCO ATCO</v>
          </cell>
          <cell r="S6924" t="e">
            <v>#N/A</v>
          </cell>
        </row>
        <row r="6925">
          <cell r="B6925" t="str">
            <v>121328873</v>
          </cell>
          <cell r="C6925" t="str">
            <v>010/180</v>
          </cell>
          <cell r="D6925" t="str">
            <v>T2 DI TEJON-LEBEC 10/180 RPLC STRW</v>
          </cell>
          <cell r="E6925" t="str">
            <v>MIDWAY</v>
          </cell>
          <cell r="F6925" t="str">
            <v>ETL.9250</v>
          </cell>
          <cell r="G6925" t="str">
            <v>.POLE.WOOD</v>
          </cell>
          <cell r="H6925">
            <v>44329</v>
          </cell>
          <cell r="I6925">
            <v>44308</v>
          </cell>
          <cell r="J6925">
            <v>44308</v>
          </cell>
          <cell r="L6925">
            <v>45157</v>
          </cell>
          <cell r="M6925">
            <v>44673</v>
          </cell>
          <cell r="N6925">
            <v>44391</v>
          </cell>
          <cell r="O6925" t="str">
            <v>372</v>
          </cell>
          <cell r="P6925" t="str">
            <v>OTHR</v>
          </cell>
          <cell r="Q6925" t="str">
            <v>E - Schd Compl Yr 0</v>
          </cell>
          <cell r="R6925" t="str">
            <v>NOPR ORAS ATCO</v>
          </cell>
          <cell r="S6925" t="str">
            <v>HFTD 2</v>
          </cell>
        </row>
        <row r="6926">
          <cell r="B6926" t="str">
            <v>121328876</v>
          </cell>
          <cell r="C6926" t="str">
            <v>000/005</v>
          </cell>
          <cell r="D6926" t="str">
            <v>DI TEJON-LEBEC 0/5 RPR GYWW</v>
          </cell>
          <cell r="E6926" t="str">
            <v>MIDWAY</v>
          </cell>
          <cell r="F6926" t="str">
            <v>ETL.9250</v>
          </cell>
          <cell r="G6926" t="str">
            <v>ETL.9250_000/005</v>
          </cell>
          <cell r="H6926">
            <v>44329</v>
          </cell>
          <cell r="I6926">
            <v>44308</v>
          </cell>
          <cell r="J6926">
            <v>44308</v>
          </cell>
          <cell r="M6926">
            <v>44673</v>
          </cell>
          <cell r="O6926" t="str">
            <v>630</v>
          </cell>
          <cell r="P6926" t="str">
            <v>OTHR</v>
          </cell>
          <cell r="Q6926" t="str">
            <v>E - Schd Compl Yr 0</v>
          </cell>
          <cell r="R6926" t="str">
            <v>OSNO ATCO</v>
          </cell>
          <cell r="S6926" t="str">
            <v>Non-HFTD</v>
          </cell>
        </row>
        <row r="6927">
          <cell r="B6927" t="str">
            <v>121328890</v>
          </cell>
          <cell r="C6927" t="str">
            <v>000/007</v>
          </cell>
          <cell r="D6927" t="str">
            <v>EI CORTINA #4 0/7 RMV VEG</v>
          </cell>
          <cell r="E6927" t="str">
            <v>TABLEMTN</v>
          </cell>
          <cell r="F6927" t="str">
            <v>ETL.3201</v>
          </cell>
          <cell r="G6927" t="str">
            <v>ETL.3201_000/007</v>
          </cell>
          <cell r="H6927">
            <v>44329</v>
          </cell>
          <cell r="I6927">
            <v>44329</v>
          </cell>
          <cell r="J6927">
            <v>44777</v>
          </cell>
          <cell r="K6927">
            <v>44777</v>
          </cell>
          <cell r="L6927">
            <v>45001</v>
          </cell>
          <cell r="M6927">
            <v>44694</v>
          </cell>
          <cell r="O6927" t="str">
            <v>564</v>
          </cell>
          <cell r="P6927" t="str">
            <v>INSP</v>
          </cell>
          <cell r="Q6927" t="str">
            <v>E - Schd Compl Yr 0</v>
          </cell>
          <cell r="R6927" t="str">
            <v>NOCO ATCO</v>
          </cell>
          <cell r="S6927" t="str">
            <v>Non-HFTD</v>
          </cell>
        </row>
        <row r="6928">
          <cell r="B6928" t="str">
            <v>121328919</v>
          </cell>
          <cell r="C6928" t="str">
            <v>003/028</v>
          </cell>
          <cell r="D6928" t="str">
            <v>T2 DI MORAGA-OAKLAND #1 3/28 RPL HRDT</v>
          </cell>
          <cell r="E6928" t="str">
            <v>CONCORD</v>
          </cell>
          <cell r="F6928" t="str">
            <v>ETL.2720</v>
          </cell>
          <cell r="G6928" t="str">
            <v>.TOWR</v>
          </cell>
          <cell r="H6928">
            <v>44329</v>
          </cell>
          <cell r="I6928">
            <v>44307</v>
          </cell>
          <cell r="J6928">
            <v>44586</v>
          </cell>
          <cell r="K6928">
            <v>44592</v>
          </cell>
          <cell r="M6928">
            <v>44672</v>
          </cell>
          <cell r="N6928">
            <v>44672</v>
          </cell>
          <cell r="O6928" t="str">
            <v>543</v>
          </cell>
          <cell r="P6928" t="str">
            <v/>
          </cell>
          <cell r="Q6928" t="str">
            <v>E - Schd Compl Yr 0</v>
          </cell>
          <cell r="R6928" t="str">
            <v>ORAS NOCO ATCO</v>
          </cell>
          <cell r="S6928" t="str">
            <v>HFTD 2</v>
          </cell>
        </row>
        <row r="6929">
          <cell r="B6929" t="str">
            <v>121328942</v>
          </cell>
          <cell r="C6929" t="str">
            <v>048/345</v>
          </cell>
          <cell r="D6929" t="str">
            <v>T2 DI CRBU-TBLE MTN 048/345 RMV DBRS COA</v>
          </cell>
          <cell r="E6929" t="str">
            <v>TABLEMTN</v>
          </cell>
          <cell r="F6929" t="str">
            <v>ETL.4440</v>
          </cell>
          <cell r="G6929" t="str">
            <v>.TOWR</v>
          </cell>
          <cell r="H6929">
            <v>44329</v>
          </cell>
          <cell r="I6929">
            <v>44299</v>
          </cell>
          <cell r="J6929">
            <v>44299</v>
          </cell>
          <cell r="M6929">
            <v>44664</v>
          </cell>
          <cell r="O6929" t="str">
            <v>628</v>
          </cell>
          <cell r="P6929" t="str">
            <v>OTHR</v>
          </cell>
          <cell r="Q6929" t="str">
            <v>E - Schd Compl Yr 0</v>
          </cell>
          <cell r="R6929" t="str">
            <v>NOPR ATCO</v>
          </cell>
          <cell r="S6929" t="str">
            <v>HFTD 2</v>
          </cell>
        </row>
        <row r="6930">
          <cell r="B6930" t="str">
            <v>121329002</v>
          </cell>
          <cell r="C6930" t="str">
            <v>019/131</v>
          </cell>
          <cell r="D6930" t="str">
            <v>T0 DI WISHON-COPPERMINE 19/131 RPLC INSS</v>
          </cell>
          <cell r="E6930" t="str">
            <v>FRESNO</v>
          </cell>
          <cell r="F6930" t="str">
            <v>ETL.9330</v>
          </cell>
          <cell r="G6930" t="str">
            <v>.INSL.NCER</v>
          </cell>
          <cell r="H6930">
            <v>44329</v>
          </cell>
          <cell r="I6930">
            <v>44308</v>
          </cell>
          <cell r="J6930">
            <v>44679</v>
          </cell>
          <cell r="K6930">
            <v>44712</v>
          </cell>
          <cell r="M6930">
            <v>44673</v>
          </cell>
          <cell r="N6930">
            <v>44715</v>
          </cell>
          <cell r="O6930" t="str">
            <v>532</v>
          </cell>
          <cell r="P6930" t="str">
            <v>OTHR</v>
          </cell>
          <cell r="Q6930" t="str">
            <v>E - Schd Compl Yr 0</v>
          </cell>
          <cell r="R6930" t="str">
            <v>ORAS NOCO ATCO</v>
          </cell>
          <cell r="S6930" t="str">
            <v>Remove</v>
          </cell>
        </row>
        <row r="6931">
          <cell r="B6931" t="str">
            <v>121329008</v>
          </cell>
          <cell r="C6931" t="str">
            <v>021/142</v>
          </cell>
          <cell r="D6931" t="str">
            <v>T2 DI HELMS-GREGG #1 21/142 RPLC SHLS</v>
          </cell>
          <cell r="E6931" t="str">
            <v>FRESNO</v>
          </cell>
          <cell r="F6931" t="str">
            <v>ETL.4870</v>
          </cell>
          <cell r="G6931" t="str">
            <v>.TOWR</v>
          </cell>
          <cell r="H6931">
            <v>44329</v>
          </cell>
          <cell r="I6931">
            <v>44307</v>
          </cell>
          <cell r="J6931">
            <v>44762</v>
          </cell>
          <cell r="K6931">
            <v>44795</v>
          </cell>
          <cell r="L6931">
            <v>45091</v>
          </cell>
          <cell r="M6931">
            <v>44672</v>
          </cell>
          <cell r="N6931">
            <v>44672</v>
          </cell>
          <cell r="O6931" t="str">
            <v>628</v>
          </cell>
          <cell r="P6931" t="str">
            <v/>
          </cell>
          <cell r="Q6931" t="str">
            <v>E - Schd Compl Yr 0</v>
          </cell>
          <cell r="R6931" t="str">
            <v>ORAS NOCO ATCO</v>
          </cell>
          <cell r="S6931" t="str">
            <v>HFTD 2</v>
          </cell>
        </row>
        <row r="6932">
          <cell r="B6932" t="str">
            <v>121329012</v>
          </cell>
          <cell r="C6932" t="str">
            <v>038/249</v>
          </cell>
          <cell r="D6932" t="str">
            <v>T2 DI POE-RIO OSO 38/249 INS HRDT</v>
          </cell>
          <cell r="E6932" t="str">
            <v>TABLEMTN</v>
          </cell>
          <cell r="F6932" t="str">
            <v>ETL.5540</v>
          </cell>
          <cell r="G6932" t="str">
            <v>.TOWR</v>
          </cell>
          <cell r="H6932">
            <v>44329</v>
          </cell>
          <cell r="I6932">
            <v>44307</v>
          </cell>
          <cell r="J6932">
            <v>44558</v>
          </cell>
          <cell r="K6932">
            <v>44565</v>
          </cell>
          <cell r="M6932">
            <v>44672</v>
          </cell>
          <cell r="N6932">
            <v>44672</v>
          </cell>
          <cell r="O6932" t="str">
            <v>543</v>
          </cell>
          <cell r="P6932" t="str">
            <v>OTHR</v>
          </cell>
          <cell r="Q6932" t="str">
            <v>E - Schd Compl Yr 0</v>
          </cell>
          <cell r="R6932" t="str">
            <v>ORAS NOCO ATCO</v>
          </cell>
          <cell r="S6932" t="str">
            <v>HFTD 2</v>
          </cell>
        </row>
        <row r="6933">
          <cell r="B6933" t="str">
            <v>121329015</v>
          </cell>
          <cell r="C6933" t="str">
            <v>038/249</v>
          </cell>
          <cell r="D6933" t="str">
            <v>T2 DI POE-RIO OSO 38/249 RPR FOND</v>
          </cell>
          <cell r="E6933" t="str">
            <v>TABLEMTN</v>
          </cell>
          <cell r="F6933" t="str">
            <v>ETL.5540</v>
          </cell>
          <cell r="G6933" t="str">
            <v>.TOWR</v>
          </cell>
          <cell r="H6933">
            <v>44329</v>
          </cell>
          <cell r="I6933">
            <v>44307</v>
          </cell>
          <cell r="J6933">
            <v>44566</v>
          </cell>
          <cell r="K6933">
            <v>44593</v>
          </cell>
          <cell r="M6933">
            <v>44672</v>
          </cell>
          <cell r="N6933">
            <v>44672</v>
          </cell>
          <cell r="O6933" t="str">
            <v>543</v>
          </cell>
          <cell r="P6933" t="str">
            <v>OTHR</v>
          </cell>
          <cell r="Q6933" t="str">
            <v>E - Schd Compl Yr 0</v>
          </cell>
          <cell r="R6933" t="str">
            <v>ORAS NOCO ATCO</v>
          </cell>
          <cell r="S6933" t="str">
            <v>HFTD 2</v>
          </cell>
        </row>
        <row r="6934">
          <cell r="B6934" t="str">
            <v>121329050</v>
          </cell>
          <cell r="C6934" t="str">
            <v>024/011</v>
          </cell>
          <cell r="D6934" t="str">
            <v>DI EXCHEQUER-LE GRANDE 24/11 RPR GYWW</v>
          </cell>
          <cell r="E6934" t="str">
            <v>FRESNO</v>
          </cell>
          <cell r="F6934" t="str">
            <v>ETL.1560</v>
          </cell>
          <cell r="G6934" t="str">
            <v>ETL.1560_024/011</v>
          </cell>
          <cell r="H6934">
            <v>44329</v>
          </cell>
          <cell r="I6934">
            <v>44308</v>
          </cell>
          <cell r="J6934">
            <v>44308</v>
          </cell>
          <cell r="M6934">
            <v>44673</v>
          </cell>
          <cell r="O6934" t="str">
            <v>630</v>
          </cell>
          <cell r="P6934" t="str">
            <v>OTHR</v>
          </cell>
          <cell r="Q6934" t="str">
            <v>E - Schd Compl Yr 0</v>
          </cell>
          <cell r="R6934" t="str">
            <v>OSNO ATCO</v>
          </cell>
          <cell r="S6934" t="str">
            <v>Non-HFTD</v>
          </cell>
        </row>
        <row r="6935">
          <cell r="B6935" t="str">
            <v>121329054</v>
          </cell>
          <cell r="C6935" t="str">
            <v>004/041</v>
          </cell>
          <cell r="D6935" t="str">
            <v>T2 DI SLT SPRNGS-TGR CRK 4/41 RMV HRDT</v>
          </cell>
          <cell r="E6935" t="str">
            <v>VICTOR</v>
          </cell>
          <cell r="F6935" t="str">
            <v>ETL.3500</v>
          </cell>
          <cell r="G6935" t="str">
            <v>.TOWR</v>
          </cell>
          <cell r="H6935">
            <v>44329</v>
          </cell>
          <cell r="I6935">
            <v>44307</v>
          </cell>
          <cell r="J6935">
            <v>44650</v>
          </cell>
          <cell r="K6935">
            <v>44672</v>
          </cell>
          <cell r="M6935">
            <v>44672</v>
          </cell>
          <cell r="N6935">
            <v>44672</v>
          </cell>
          <cell r="O6935" t="str">
            <v>543</v>
          </cell>
          <cell r="P6935" t="str">
            <v/>
          </cell>
          <cell r="Q6935" t="str">
            <v>E - Schd Compl Yr 0</v>
          </cell>
          <cell r="R6935" t="str">
            <v>ORAS NOCO ATCO</v>
          </cell>
          <cell r="S6935" t="str">
            <v>HFTD 2</v>
          </cell>
        </row>
        <row r="6936">
          <cell r="B6936" t="str">
            <v>121329096</v>
          </cell>
          <cell r="C6936" t="str">
            <v>043/271</v>
          </cell>
          <cell r="D6936" t="str">
            <v>DI  MADISON-VACA 043/271 INST HRDT</v>
          </cell>
          <cell r="E6936" t="str">
            <v>SACTO</v>
          </cell>
          <cell r="F6936" t="str">
            <v>ETL.2170</v>
          </cell>
          <cell r="G6936" t="str">
            <v>ETL.2170_043/271</v>
          </cell>
          <cell r="H6936">
            <v>44329</v>
          </cell>
          <cell r="I6936">
            <v>44310</v>
          </cell>
          <cell r="J6936">
            <v>44310</v>
          </cell>
          <cell r="M6936">
            <v>44675</v>
          </cell>
          <cell r="N6936">
            <v>44675</v>
          </cell>
          <cell r="O6936" t="str">
            <v>543</v>
          </cell>
          <cell r="P6936" t="str">
            <v>OTHR</v>
          </cell>
          <cell r="Q6936" t="str">
            <v>E - Schd Compl Yr 0</v>
          </cell>
          <cell r="R6936" t="str">
            <v>NOPR ORAS ATCO</v>
          </cell>
          <cell r="S6936" t="str">
            <v>Non-HFTD</v>
          </cell>
        </row>
        <row r="6937">
          <cell r="B6937" t="str">
            <v>121329113</v>
          </cell>
          <cell r="C6937" t="str">
            <v>011/075A</v>
          </cell>
          <cell r="D6937" t="str">
            <v>DI METCALF-GREEN VALLEY 11/75A RPR GYWW</v>
          </cell>
          <cell r="E6937" t="str">
            <v>MOSSLNDG</v>
          </cell>
          <cell r="F6937" t="str">
            <v>ETL.2540</v>
          </cell>
          <cell r="G6937" t="str">
            <v>ETL.2540_011/075A</v>
          </cell>
          <cell r="H6937">
            <v>44329</v>
          </cell>
          <cell r="I6937">
            <v>44308</v>
          </cell>
          <cell r="J6937">
            <v>44308</v>
          </cell>
          <cell r="M6937">
            <v>44673</v>
          </cell>
          <cell r="N6937">
            <v>44673</v>
          </cell>
          <cell r="O6937" t="str">
            <v>630</v>
          </cell>
          <cell r="P6937" t="str">
            <v>OTHR</v>
          </cell>
          <cell r="Q6937" t="str">
            <v>E - Schd Compl Yr 0</v>
          </cell>
          <cell r="R6937" t="str">
            <v>NOPR ORAS OSTS</v>
          </cell>
          <cell r="S6937" t="str">
            <v>Non-HFTD</v>
          </cell>
        </row>
        <row r="6938">
          <cell r="B6938" t="str">
            <v>121329122</v>
          </cell>
          <cell r="C6938" t="str">
            <v>040/230</v>
          </cell>
          <cell r="D6938" t="str">
            <v>T2 DI TMBLR-SN LS OBSP 40/230 RMV STEP</v>
          </cell>
          <cell r="E6938" t="str">
            <v>PISMOBCH</v>
          </cell>
          <cell r="F6938" t="str">
            <v>ETL.3960</v>
          </cell>
          <cell r="G6938" t="str">
            <v>.TOWR</v>
          </cell>
          <cell r="H6938">
            <v>44329</v>
          </cell>
          <cell r="I6938">
            <v>44307</v>
          </cell>
          <cell r="J6938">
            <v>44736</v>
          </cell>
          <cell r="K6938">
            <v>44741</v>
          </cell>
          <cell r="M6938">
            <v>44672</v>
          </cell>
          <cell r="N6938">
            <v>44672</v>
          </cell>
          <cell r="O6938" t="str">
            <v>543</v>
          </cell>
          <cell r="P6938" t="str">
            <v/>
          </cell>
          <cell r="Q6938" t="str">
            <v>E - Schd Compl Yr 0</v>
          </cell>
          <cell r="R6938" t="str">
            <v>ORAS NOCO ATCO</v>
          </cell>
          <cell r="S6938" t="str">
            <v>HFTD 2</v>
          </cell>
        </row>
        <row r="6939">
          <cell r="B6939" t="str">
            <v>121329124</v>
          </cell>
          <cell r="C6939" t="str">
            <v>030/177</v>
          </cell>
          <cell r="D6939" t="str">
            <v>T2 DI TMBLR-SN LS OBSP 30/177 RPL INSS</v>
          </cell>
          <cell r="E6939" t="str">
            <v>PISMOBCH</v>
          </cell>
          <cell r="F6939" t="str">
            <v>ETL.3960</v>
          </cell>
          <cell r="G6939" t="str">
            <v>.INSL.CERA</v>
          </cell>
          <cell r="H6939">
            <v>44329</v>
          </cell>
          <cell r="I6939">
            <v>44307</v>
          </cell>
          <cell r="J6939">
            <v>44671</v>
          </cell>
          <cell r="K6939">
            <v>44683</v>
          </cell>
          <cell r="M6939">
            <v>44672</v>
          </cell>
          <cell r="N6939">
            <v>44673</v>
          </cell>
          <cell r="O6939" t="str">
            <v>532</v>
          </cell>
          <cell r="P6939" t="str">
            <v/>
          </cell>
          <cell r="Q6939" t="str">
            <v>E - Schd Compl Yr 0</v>
          </cell>
          <cell r="R6939" t="str">
            <v>ORAS NOCO ATCO</v>
          </cell>
          <cell r="S6939" t="str">
            <v>HFTD 2</v>
          </cell>
        </row>
        <row r="6940">
          <cell r="B6940" t="str">
            <v>121329125</v>
          </cell>
          <cell r="C6940" t="str">
            <v>007/012</v>
          </cell>
          <cell r="D6940" t="str">
            <v>T2 DI SALINAS-FORT ORD #2 7/12 RMV NEST</v>
          </cell>
          <cell r="E6940" t="str">
            <v>MOSSLNDG</v>
          </cell>
          <cell r="F6940" t="str">
            <v>ETL.8423</v>
          </cell>
          <cell r="G6940" t="str">
            <v>.POLE.NWOD</v>
          </cell>
          <cell r="H6940">
            <v>44329</v>
          </cell>
          <cell r="I6940">
            <v>44308</v>
          </cell>
          <cell r="J6940">
            <v>44670</v>
          </cell>
          <cell r="K6940">
            <v>44733</v>
          </cell>
          <cell r="M6940">
            <v>44673</v>
          </cell>
          <cell r="N6940">
            <v>44673</v>
          </cell>
          <cell r="O6940" t="str">
            <v>628</v>
          </cell>
          <cell r="P6940" t="str">
            <v/>
          </cell>
          <cell r="Q6940" t="str">
            <v>E - Schd Compl Yr 0</v>
          </cell>
          <cell r="R6940" t="str">
            <v>ORAS NOCO ATCO</v>
          </cell>
          <cell r="S6940" t="str">
            <v>HFTD 2</v>
          </cell>
        </row>
        <row r="6941">
          <cell r="B6941" t="str">
            <v>121329172</v>
          </cell>
          <cell r="C6941" t="str">
            <v>018/130</v>
          </cell>
          <cell r="D6941" t="str">
            <v>DI WISHON-COPPERMINE 018/130 RPR FOND</v>
          </cell>
          <cell r="E6941" t="str">
            <v>FRESNO</v>
          </cell>
          <cell r="F6941" t="str">
            <v>ETL.9330</v>
          </cell>
          <cell r="G6941" t="str">
            <v>ETL.9330_018/130</v>
          </cell>
          <cell r="H6941">
            <v>44329</v>
          </cell>
          <cell r="I6941">
            <v>44308</v>
          </cell>
          <cell r="J6941">
            <v>44662</v>
          </cell>
          <cell r="K6941">
            <v>44669</v>
          </cell>
          <cell r="M6941">
            <v>44673</v>
          </cell>
          <cell r="N6941">
            <v>44673</v>
          </cell>
          <cell r="O6941" t="str">
            <v>543</v>
          </cell>
          <cell r="P6941" t="str">
            <v/>
          </cell>
          <cell r="Q6941" t="str">
            <v>E - Schd Compl Yr 0</v>
          </cell>
          <cell r="R6941" t="str">
            <v>ORAS NOCO ATCO</v>
          </cell>
          <cell r="S6941" t="str">
            <v>Non-HFTD</v>
          </cell>
        </row>
        <row r="6942">
          <cell r="B6942" t="str">
            <v>121329217</v>
          </cell>
          <cell r="C6942" t="str">
            <v>004/082</v>
          </cell>
          <cell r="D6942" t="str">
            <v>DI TEJON-LEBEC- 04/082 RPL HRDW</v>
          </cell>
          <cell r="E6942" t="str">
            <v>MIDWAY</v>
          </cell>
          <cell r="F6942" t="str">
            <v>ETL.9250</v>
          </cell>
          <cell r="G6942" t="str">
            <v>ETL.9250_004/082</v>
          </cell>
          <cell r="H6942">
            <v>44329</v>
          </cell>
          <cell r="I6942">
            <v>44308</v>
          </cell>
          <cell r="J6942">
            <v>44308</v>
          </cell>
          <cell r="L6942">
            <v>45153</v>
          </cell>
          <cell r="M6942">
            <v>44673</v>
          </cell>
          <cell r="N6942">
            <v>44673</v>
          </cell>
          <cell r="O6942" t="str">
            <v>630</v>
          </cell>
          <cell r="P6942" t="str">
            <v/>
          </cell>
          <cell r="Q6942" t="str">
            <v>E - Schd Compl Yr 0</v>
          </cell>
          <cell r="R6942" t="str">
            <v>NOPR ORAS ATCO</v>
          </cell>
          <cell r="S6942" t="str">
            <v>Non-HFTD</v>
          </cell>
        </row>
        <row r="6943">
          <cell r="B6943" t="str">
            <v>121329239</v>
          </cell>
          <cell r="C6943" t="str">
            <v>050/358</v>
          </cell>
          <cell r="D6943" t="str">
            <v>T2 DI CRBU-TBLE MTN 050/358 RPL INSS</v>
          </cell>
          <cell r="E6943" t="str">
            <v>TABLEMTN</v>
          </cell>
          <cell r="F6943" t="str">
            <v>ETL.4440</v>
          </cell>
          <cell r="G6943" t="str">
            <v>.INSL.CERA</v>
          </cell>
          <cell r="H6943">
            <v>44329</v>
          </cell>
          <cell r="I6943">
            <v>44299</v>
          </cell>
          <cell r="J6943">
            <v>44728</v>
          </cell>
          <cell r="K6943">
            <v>44796</v>
          </cell>
          <cell r="M6943">
            <v>44664</v>
          </cell>
          <cell r="N6943">
            <v>44462</v>
          </cell>
          <cell r="O6943" t="str">
            <v>532</v>
          </cell>
          <cell r="P6943" t="str">
            <v>OTHR</v>
          </cell>
          <cell r="Q6943" t="str">
            <v>E - Schd Compl Yr 0</v>
          </cell>
          <cell r="R6943" t="str">
            <v>ORAS NOCO ATCO</v>
          </cell>
          <cell r="S6943" t="str">
            <v>HFTD 2</v>
          </cell>
        </row>
        <row r="6944">
          <cell r="B6944" t="str">
            <v>121329323</v>
          </cell>
          <cell r="C6944" t="str">
            <v>006/056</v>
          </cell>
          <cell r="D6944" t="str">
            <v>DI BRGHTN-GRND ISLND #1 6/56 RPL INSS</v>
          </cell>
          <cell r="E6944" t="str">
            <v>SACTO</v>
          </cell>
          <cell r="F6944" t="str">
            <v>ETL.1150</v>
          </cell>
          <cell r="G6944" t="str">
            <v>ETL.1150_006/056</v>
          </cell>
          <cell r="H6944">
            <v>44329</v>
          </cell>
          <cell r="I6944">
            <v>44308</v>
          </cell>
          <cell r="J6944">
            <v>44308</v>
          </cell>
          <cell r="L6944">
            <v>45031</v>
          </cell>
          <cell r="M6944">
            <v>44673</v>
          </cell>
          <cell r="N6944">
            <v>44686</v>
          </cell>
          <cell r="O6944" t="str">
            <v>532</v>
          </cell>
          <cell r="P6944" t="str">
            <v/>
          </cell>
          <cell r="Q6944" t="str">
            <v>E - Schd Compl Yr 0</v>
          </cell>
          <cell r="R6944" t="str">
            <v>NOPR ORAS ATCO</v>
          </cell>
          <cell r="S6944" t="str">
            <v>Non-HFTD</v>
          </cell>
        </row>
        <row r="6945">
          <cell r="B6945" t="str">
            <v>121329329</v>
          </cell>
          <cell r="C6945" t="str">
            <v>006/056</v>
          </cell>
          <cell r="D6945" t="str">
            <v>DI BRGHTN-GRND ISLND #2 6/56 RPL INSS</v>
          </cell>
          <cell r="E6945" t="str">
            <v>SACTO</v>
          </cell>
          <cell r="F6945" t="str">
            <v>ETL.1160</v>
          </cell>
          <cell r="G6945" t="str">
            <v>ETL.1160_006/056</v>
          </cell>
          <cell r="H6945">
            <v>44329</v>
          </cell>
          <cell r="I6945">
            <v>44308</v>
          </cell>
          <cell r="J6945">
            <v>44308</v>
          </cell>
          <cell r="M6945">
            <v>44673</v>
          </cell>
          <cell r="N6945">
            <v>44673</v>
          </cell>
          <cell r="O6945" t="str">
            <v>532</v>
          </cell>
          <cell r="P6945" t="str">
            <v>OTHR</v>
          </cell>
          <cell r="Q6945" t="str">
            <v>E - Schd Compl Yr 0</v>
          </cell>
          <cell r="R6945" t="str">
            <v>NOPR ORAS ATCO</v>
          </cell>
          <cell r="S6945" t="e">
            <v>#N/A</v>
          </cell>
        </row>
        <row r="6946">
          <cell r="B6946" t="str">
            <v>121329379</v>
          </cell>
          <cell r="C6946" t="str">
            <v>000/016</v>
          </cell>
          <cell r="D6946" t="str">
            <v>DI KNGS RVR-SNGR-RDLY 000/016 RPL STRW</v>
          </cell>
          <cell r="E6946" t="str">
            <v>FRESNO</v>
          </cell>
          <cell r="F6946" t="str">
            <v>ETL.2030</v>
          </cell>
          <cell r="G6946" t="str">
            <v>ETL.2030_000/016</v>
          </cell>
          <cell r="H6946">
            <v>44329</v>
          </cell>
          <cell r="I6946">
            <v>44306</v>
          </cell>
          <cell r="J6946">
            <v>44306</v>
          </cell>
          <cell r="L6946">
            <v>45148</v>
          </cell>
          <cell r="M6946">
            <v>44671</v>
          </cell>
          <cell r="N6946">
            <v>44670</v>
          </cell>
          <cell r="O6946" t="str">
            <v>372</v>
          </cell>
          <cell r="P6946" t="str">
            <v/>
          </cell>
          <cell r="Q6946" t="str">
            <v>E - Schd Compl Yr 0</v>
          </cell>
          <cell r="R6946" t="str">
            <v>NOPR ORAS ATCO</v>
          </cell>
          <cell r="S6946" t="str">
            <v>Non-HFTD</v>
          </cell>
        </row>
        <row r="6947">
          <cell r="B6947" t="str">
            <v>121329380</v>
          </cell>
          <cell r="C6947" t="str">
            <v>011/188</v>
          </cell>
          <cell r="D6947" t="str">
            <v>T2 DI 70085 TEJON-LEBEC-11/088 RPR STRW</v>
          </cell>
          <cell r="E6947" t="str">
            <v>MIDWAY</v>
          </cell>
          <cell r="F6947" t="str">
            <v>ETL.9250</v>
          </cell>
          <cell r="G6947" t="str">
            <v>.POLE.WOOD</v>
          </cell>
          <cell r="H6947">
            <v>44329</v>
          </cell>
          <cell r="I6947">
            <v>44308</v>
          </cell>
          <cell r="J6947">
            <v>44308</v>
          </cell>
          <cell r="L6947">
            <v>45157</v>
          </cell>
          <cell r="M6947">
            <v>44673</v>
          </cell>
          <cell r="N6947">
            <v>44673</v>
          </cell>
          <cell r="O6947" t="str">
            <v>630</v>
          </cell>
          <cell r="P6947" t="str">
            <v>OTHR</v>
          </cell>
          <cell r="Q6947" t="str">
            <v>E - Schd Compl Yr 0</v>
          </cell>
          <cell r="R6947" t="str">
            <v>NOPR ORAS ATCO</v>
          </cell>
          <cell r="S6947" t="str">
            <v>HFTD 2</v>
          </cell>
        </row>
        <row r="6948">
          <cell r="B6948" t="str">
            <v>121329382</v>
          </cell>
          <cell r="C6948" t="str">
            <v>005/102</v>
          </cell>
          <cell r="D6948" t="str">
            <v>DI 70085 TEJON-LEBEC 05/12 RPR INSW</v>
          </cell>
          <cell r="E6948" t="str">
            <v>MIDWAY</v>
          </cell>
          <cell r="F6948" t="str">
            <v>ETL.9250</v>
          </cell>
          <cell r="G6948" t="str">
            <v>ETL.9250_005/102</v>
          </cell>
          <cell r="H6948">
            <v>44329</v>
          </cell>
          <cell r="I6948">
            <v>44308</v>
          </cell>
          <cell r="J6948">
            <v>44308</v>
          </cell>
          <cell r="L6948">
            <v>45153</v>
          </cell>
          <cell r="M6948">
            <v>44673</v>
          </cell>
          <cell r="O6948" t="str">
            <v>630</v>
          </cell>
          <cell r="P6948" t="str">
            <v/>
          </cell>
          <cell r="Q6948" t="str">
            <v>E - Schd Compl Yr 0</v>
          </cell>
          <cell r="R6948" t="str">
            <v>OSNO ATCO</v>
          </cell>
          <cell r="S6948" t="str">
            <v>Non-HFTD</v>
          </cell>
        </row>
        <row r="6949">
          <cell r="B6949" t="str">
            <v>121329447</v>
          </cell>
          <cell r="C6949" t="str">
            <v>067/445</v>
          </cell>
          <cell r="D6949" t="str">
            <v>DI LOCKEFORD-BELLOTA 67/445 RPR INSS</v>
          </cell>
          <cell r="E6949" t="str">
            <v>VICTOR</v>
          </cell>
          <cell r="F6949" t="str">
            <v>ETL.4990</v>
          </cell>
          <cell r="G6949" t="str">
            <v>ETL.4990_067/445</v>
          </cell>
          <cell r="H6949">
            <v>44329</v>
          </cell>
          <cell r="I6949">
            <v>44308</v>
          </cell>
          <cell r="J6949">
            <v>44308</v>
          </cell>
          <cell r="L6949">
            <v>45069</v>
          </cell>
          <cell r="M6949">
            <v>44673</v>
          </cell>
          <cell r="O6949" t="str">
            <v>628</v>
          </cell>
          <cell r="P6949" t="str">
            <v>OTHR</v>
          </cell>
          <cell r="Q6949" t="str">
            <v>E - Schd Compl Yr 0</v>
          </cell>
          <cell r="R6949" t="str">
            <v>OSNO ATCO</v>
          </cell>
          <cell r="S6949" t="e">
            <v>#N/A</v>
          </cell>
        </row>
        <row r="6950">
          <cell r="B6950" t="str">
            <v>121329460</v>
          </cell>
          <cell r="C6950" t="str">
            <v>067/445</v>
          </cell>
          <cell r="D6950" t="str">
            <v>DI BRIGHTON-BELLOTA 067/445 RPR INSS</v>
          </cell>
          <cell r="E6950" t="str">
            <v>VICTOR</v>
          </cell>
          <cell r="F6950" t="str">
            <v>ETL.4420</v>
          </cell>
          <cell r="G6950" t="str">
            <v>ETL.4420_067/445</v>
          </cell>
          <cell r="H6950">
            <v>44329</v>
          </cell>
          <cell r="I6950">
            <v>44308</v>
          </cell>
          <cell r="J6950">
            <v>44308</v>
          </cell>
          <cell r="M6950">
            <v>44673</v>
          </cell>
          <cell r="O6950" t="str">
            <v>628</v>
          </cell>
          <cell r="P6950" t="str">
            <v/>
          </cell>
          <cell r="Q6950" t="str">
            <v>E - Schd Compl Yr 0</v>
          </cell>
          <cell r="R6950" t="str">
            <v>OSNO ATCO</v>
          </cell>
          <cell r="S6950" t="str">
            <v>Non-HFTD</v>
          </cell>
        </row>
        <row r="6951">
          <cell r="B6951" t="str">
            <v>121329469</v>
          </cell>
          <cell r="C6951" t="str">
            <v>018/124</v>
          </cell>
          <cell r="D6951" t="str">
            <v>T0 DI WISHON-COPPERMINE 18/124 RPR FOND</v>
          </cell>
          <cell r="E6951" t="str">
            <v>FRESNO</v>
          </cell>
          <cell r="F6951" t="str">
            <v>ETL.9330</v>
          </cell>
          <cell r="G6951" t="str">
            <v>.TOWR</v>
          </cell>
          <cell r="H6951">
            <v>44329</v>
          </cell>
          <cell r="I6951">
            <v>44308</v>
          </cell>
          <cell r="J6951">
            <v>44679</v>
          </cell>
          <cell r="K6951">
            <v>44783</v>
          </cell>
          <cell r="M6951">
            <v>44673</v>
          </cell>
          <cell r="N6951">
            <v>44673</v>
          </cell>
          <cell r="O6951" t="str">
            <v>543</v>
          </cell>
          <cell r="P6951" t="str">
            <v/>
          </cell>
          <cell r="Q6951" t="str">
            <v>E - Schd Compl Yr 0</v>
          </cell>
          <cell r="R6951" t="str">
            <v>ORAS NOCO ATCO</v>
          </cell>
          <cell r="S6951" t="str">
            <v>Remove</v>
          </cell>
        </row>
        <row r="6952">
          <cell r="B6952" t="str">
            <v>121329494</v>
          </cell>
          <cell r="C6952" t="str">
            <v>093/001</v>
          </cell>
          <cell r="D6952" t="str">
            <v>T2 EI HUMBOLDT-TRINITY 93/1 RPL IBWW</v>
          </cell>
          <cell r="E6952" t="str">
            <v>EUREKA</v>
          </cell>
          <cell r="F6952" t="str">
            <v>ETL.1820</v>
          </cell>
          <cell r="G6952" t="str">
            <v>.POLE.WDPS</v>
          </cell>
          <cell r="H6952">
            <v>44329</v>
          </cell>
          <cell r="I6952">
            <v>44329</v>
          </cell>
          <cell r="J6952">
            <v>44721</v>
          </cell>
          <cell r="K6952">
            <v>44728</v>
          </cell>
          <cell r="M6952">
            <v>44694</v>
          </cell>
          <cell r="N6952">
            <v>44694</v>
          </cell>
          <cell r="O6952" t="str">
            <v>630</v>
          </cell>
          <cell r="P6952" t="str">
            <v>INSP</v>
          </cell>
          <cell r="Q6952" t="str">
            <v>E - Schd Compl Yr 0</v>
          </cell>
          <cell r="R6952" t="str">
            <v>ORAS NOCO ATCO</v>
          </cell>
          <cell r="S6952" t="str">
            <v>HFTD 2</v>
          </cell>
        </row>
        <row r="6953">
          <cell r="B6953" t="str">
            <v>121329495</v>
          </cell>
          <cell r="C6953" t="str">
            <v>093/001</v>
          </cell>
          <cell r="D6953" t="str">
            <v>T2 EI HUMBOLDT-TRINITY 93/1 CMPLTED</v>
          </cell>
          <cell r="E6953" t="str">
            <v>EUREKA</v>
          </cell>
          <cell r="F6953" t="str">
            <v>ETL.1820</v>
          </cell>
          <cell r="G6953" t="str">
            <v>.POLE.WDPS</v>
          </cell>
          <cell r="H6953">
            <v>44329</v>
          </cell>
          <cell r="I6953">
            <v>44329</v>
          </cell>
          <cell r="J6953">
            <v>44329</v>
          </cell>
          <cell r="M6953">
            <v>44694</v>
          </cell>
          <cell r="N6953">
            <v>44699</v>
          </cell>
          <cell r="O6953" t="str">
            <v>508</v>
          </cell>
          <cell r="P6953" t="str">
            <v>INSP</v>
          </cell>
          <cell r="Q6953" t="str">
            <v>E - Schd Compl Yr 0</v>
          </cell>
          <cell r="R6953" t="str">
            <v>NOPR ORAS OSTS</v>
          </cell>
          <cell r="S6953" t="str">
            <v>HFTD 2</v>
          </cell>
        </row>
        <row r="6954">
          <cell r="B6954" t="str">
            <v>121329517</v>
          </cell>
          <cell r="C6954" t="str">
            <v>015/113</v>
          </cell>
          <cell r="D6954" t="str">
            <v>T2 DI HELMS-GREGG #2 015/113 RPL INSS</v>
          </cell>
          <cell r="E6954" t="str">
            <v>FRESNO</v>
          </cell>
          <cell r="F6954" t="str">
            <v>ETL.4880</v>
          </cell>
          <cell r="G6954" t="str">
            <v>.INSL</v>
          </cell>
          <cell r="H6954">
            <v>44329</v>
          </cell>
          <cell r="I6954">
            <v>44306</v>
          </cell>
          <cell r="J6954">
            <v>44777</v>
          </cell>
          <cell r="K6954">
            <v>44797</v>
          </cell>
          <cell r="L6954">
            <v>45135</v>
          </cell>
          <cell r="M6954">
            <v>44671</v>
          </cell>
          <cell r="N6954">
            <v>44424</v>
          </cell>
          <cell r="O6954" t="str">
            <v>532</v>
          </cell>
          <cell r="P6954" t="str">
            <v>OTHR</v>
          </cell>
          <cell r="Q6954" t="str">
            <v>E - Schd Compl Yr 0</v>
          </cell>
          <cell r="R6954" t="str">
            <v>ORAS NOCO ATCO</v>
          </cell>
          <cell r="S6954" t="str">
            <v>HFTD 2</v>
          </cell>
        </row>
        <row r="6955">
          <cell r="B6955" t="str">
            <v>121329543</v>
          </cell>
          <cell r="C6955" t="str">
            <v>018/124</v>
          </cell>
          <cell r="D6955" t="str">
            <v>DI WISHON-COPPERMINE 18/124 INS HRDT</v>
          </cell>
          <cell r="E6955" t="str">
            <v>FRESNO</v>
          </cell>
          <cell r="F6955" t="str">
            <v>ETL.9330</v>
          </cell>
          <cell r="G6955" t="str">
            <v>ETL.9330_018/124</v>
          </cell>
          <cell r="H6955">
            <v>44329</v>
          </cell>
          <cell r="I6955">
            <v>44308</v>
          </cell>
          <cell r="J6955">
            <v>44680</v>
          </cell>
          <cell r="K6955">
            <v>44739</v>
          </cell>
          <cell r="M6955">
            <v>44673</v>
          </cell>
          <cell r="N6955">
            <v>44673</v>
          </cell>
          <cell r="O6955" t="str">
            <v>543</v>
          </cell>
          <cell r="P6955" t="str">
            <v/>
          </cell>
          <cell r="Q6955" t="str">
            <v>E - Schd Compl Yr 0</v>
          </cell>
          <cell r="R6955" t="str">
            <v>ORAS NOCO ATCO</v>
          </cell>
          <cell r="S6955" t="str">
            <v>Non-HFTD</v>
          </cell>
        </row>
        <row r="6956">
          <cell r="B6956" t="str">
            <v>121329568</v>
          </cell>
          <cell r="C6956" t="str">
            <v>092/005</v>
          </cell>
          <cell r="D6956" t="str">
            <v>T2 EI HUMBOLDT-TRINITY 92/5 RPL STRW</v>
          </cell>
          <cell r="E6956" t="str">
            <v>EUREKA</v>
          </cell>
          <cell r="F6956" t="str">
            <v>ETL.1820</v>
          </cell>
          <cell r="G6956" t="str">
            <v>.POLE.WDPS</v>
          </cell>
          <cell r="H6956">
            <v>44329</v>
          </cell>
          <cell r="I6956">
            <v>44329</v>
          </cell>
          <cell r="J6956">
            <v>44719</v>
          </cell>
          <cell r="K6956">
            <v>44733</v>
          </cell>
          <cell r="M6956">
            <v>44694</v>
          </cell>
          <cell r="N6956">
            <v>44719</v>
          </cell>
          <cell r="O6956" t="str">
            <v>372</v>
          </cell>
          <cell r="P6956" t="str">
            <v>INSP</v>
          </cell>
          <cell r="Q6956" t="str">
            <v>E - Schd Compl Yr 0</v>
          </cell>
          <cell r="R6956" t="str">
            <v>ORAS NOCO ATCO</v>
          </cell>
          <cell r="S6956" t="str">
            <v>HFTD 2</v>
          </cell>
        </row>
        <row r="6957">
          <cell r="B6957" t="str">
            <v>121329595</v>
          </cell>
          <cell r="C6957" t="str">
            <v>004/032</v>
          </cell>
          <cell r="D6957" t="str">
            <v>T2 DI EL DRDO-MSRI FT #1 4/32 RPR INSS</v>
          </cell>
          <cell r="E6957" t="str">
            <v>SACTO</v>
          </cell>
          <cell r="F6957" t="str">
            <v>ETL.1530</v>
          </cell>
          <cell r="G6957" t="str">
            <v>.INSL</v>
          </cell>
          <cell r="H6957">
            <v>44329</v>
          </cell>
          <cell r="I6957">
            <v>44306</v>
          </cell>
          <cell r="J6957">
            <v>44729</v>
          </cell>
          <cell r="K6957">
            <v>44781</v>
          </cell>
          <cell r="L6957">
            <v>45096</v>
          </cell>
          <cell r="M6957">
            <v>44671</v>
          </cell>
          <cell r="N6957">
            <v>44671</v>
          </cell>
          <cell r="O6957" t="str">
            <v>628</v>
          </cell>
          <cell r="P6957" t="str">
            <v/>
          </cell>
          <cell r="Q6957" t="str">
            <v>E - Schd Compl Yr 0</v>
          </cell>
          <cell r="R6957" t="str">
            <v>ORAS NOCO ATCO</v>
          </cell>
          <cell r="S6957" t="str">
            <v>HFTD 2</v>
          </cell>
        </row>
        <row r="6958">
          <cell r="B6958" t="str">
            <v>121329620</v>
          </cell>
          <cell r="C6958" t="str">
            <v>093/002</v>
          </cell>
          <cell r="D6958" t="str">
            <v>T2 EI HUMBOLDT-TRINITY 93/2 RPL INSS</v>
          </cell>
          <cell r="E6958" t="str">
            <v>EUREKA</v>
          </cell>
          <cell r="F6958" t="str">
            <v>ETL.1820</v>
          </cell>
          <cell r="G6958" t="str">
            <v>.INSL.NCER</v>
          </cell>
          <cell r="H6958">
            <v>44329</v>
          </cell>
          <cell r="I6958">
            <v>44329</v>
          </cell>
          <cell r="J6958">
            <v>44715</v>
          </cell>
          <cell r="K6958">
            <v>44733</v>
          </cell>
          <cell r="M6958">
            <v>44694</v>
          </cell>
          <cell r="N6958">
            <v>44694</v>
          </cell>
          <cell r="O6958" t="str">
            <v>508</v>
          </cell>
          <cell r="P6958" t="str">
            <v>INSP</v>
          </cell>
          <cell r="Q6958" t="str">
            <v>E - Schd Compl Yr 0</v>
          </cell>
          <cell r="R6958" t="str">
            <v>ORAS NOCO ATCO</v>
          </cell>
          <cell r="S6958" t="str">
            <v>HFTD 2</v>
          </cell>
        </row>
        <row r="6959">
          <cell r="B6959" t="str">
            <v>121329703</v>
          </cell>
          <cell r="C6959" t="str">
            <v>004/032</v>
          </cell>
          <cell r="D6959" t="str">
            <v>T2 DI EL DD-MSRFT #2 4/32 RPR INSS CMPLT</v>
          </cell>
          <cell r="E6959" t="str">
            <v>SACTO</v>
          </cell>
          <cell r="F6959" t="str">
            <v>ETL.1540</v>
          </cell>
          <cell r="G6959" t="str">
            <v>.INSL</v>
          </cell>
          <cell r="H6959">
            <v>44329</v>
          </cell>
          <cell r="I6959">
            <v>44306</v>
          </cell>
          <cell r="J6959">
            <v>44698</v>
          </cell>
          <cell r="K6959">
            <v>44781</v>
          </cell>
          <cell r="M6959">
            <v>44671</v>
          </cell>
          <cell r="N6959">
            <v>44671</v>
          </cell>
          <cell r="O6959" t="str">
            <v>628</v>
          </cell>
          <cell r="P6959" t="str">
            <v/>
          </cell>
          <cell r="Q6959" t="str">
            <v>E - Schd Compl Yr 0</v>
          </cell>
          <cell r="R6959" t="str">
            <v>ORAS NOCO ATCO</v>
          </cell>
          <cell r="S6959" t="str">
            <v>HFTD 2</v>
          </cell>
        </row>
        <row r="6960">
          <cell r="B6960" t="str">
            <v>121329706</v>
          </cell>
          <cell r="C6960" t="str">
            <v>036/242</v>
          </cell>
          <cell r="D6960" t="str">
            <v>DI POE-RIO OSO 036/242 RPL INSS</v>
          </cell>
          <cell r="E6960" t="str">
            <v>TABLEMTN</v>
          </cell>
          <cell r="F6960" t="str">
            <v>ETL.4590</v>
          </cell>
          <cell r="G6960" t="str">
            <v>ETL.4590_036/242</v>
          </cell>
          <cell r="H6960">
            <v>44329</v>
          </cell>
          <cell r="I6960">
            <v>44307</v>
          </cell>
          <cell r="J6960">
            <v>44360</v>
          </cell>
          <cell r="K6960">
            <v>44735</v>
          </cell>
          <cell r="M6960">
            <v>44672</v>
          </cell>
          <cell r="N6960">
            <v>44672</v>
          </cell>
          <cell r="O6960" t="str">
            <v>532</v>
          </cell>
          <cell r="P6960" t="str">
            <v>OTHR</v>
          </cell>
          <cell r="Q6960" t="str">
            <v>E - Schd Compl Yr 0</v>
          </cell>
          <cell r="R6960" t="str">
            <v>ORAS NOCO ATCO</v>
          </cell>
          <cell r="S6960" t="e">
            <v>#N/A</v>
          </cell>
        </row>
        <row r="6961">
          <cell r="B6961" t="str">
            <v>121329810</v>
          </cell>
          <cell r="C6961" t="str">
            <v>:023/120</v>
          </cell>
          <cell r="D6961" t="str">
            <v>T2 DI CRZY HRS CYN-SNS :023/120 RPL RPTS</v>
          </cell>
          <cell r="E6961" t="str">
            <v>MOSSLNDG</v>
          </cell>
          <cell r="F6961" t="str">
            <v>ETL.2900</v>
          </cell>
          <cell r="G6961" t="str">
            <v>.TOWR</v>
          </cell>
          <cell r="H6961">
            <v>44329</v>
          </cell>
          <cell r="I6961">
            <v>44306</v>
          </cell>
          <cell r="J6961">
            <v>44476</v>
          </cell>
          <cell r="K6961">
            <v>44481</v>
          </cell>
          <cell r="M6961">
            <v>44671</v>
          </cell>
          <cell r="N6961">
            <v>44671</v>
          </cell>
          <cell r="O6961" t="str">
            <v>593</v>
          </cell>
          <cell r="P6961" t="str">
            <v/>
          </cell>
          <cell r="Q6961" t="str">
            <v>E - Schd Compl Yr 0</v>
          </cell>
          <cell r="R6961" t="str">
            <v>ORAS NOCO ATCO</v>
          </cell>
          <cell r="S6961" t="str">
            <v>HFTD 2</v>
          </cell>
        </row>
        <row r="6962">
          <cell r="B6962" t="str">
            <v>121329874</v>
          </cell>
          <cell r="C6962" t="str">
            <v>092/006</v>
          </cell>
          <cell r="D6962" t="str">
            <v>T2 EI HUMBOLDT-TRINITY 92/6 RPL STRW</v>
          </cell>
          <cell r="E6962" t="str">
            <v>EUREKA</v>
          </cell>
          <cell r="F6962" t="str">
            <v>ETL.1820</v>
          </cell>
          <cell r="G6962" t="str">
            <v>.POLE.WDPS</v>
          </cell>
          <cell r="H6962">
            <v>44329</v>
          </cell>
          <cell r="I6962">
            <v>44329</v>
          </cell>
          <cell r="J6962">
            <v>44719</v>
          </cell>
          <cell r="K6962">
            <v>44741</v>
          </cell>
          <cell r="M6962">
            <v>44694</v>
          </cell>
          <cell r="N6962">
            <v>44719</v>
          </cell>
          <cell r="O6962" t="str">
            <v>372</v>
          </cell>
          <cell r="P6962" t="str">
            <v>INSP</v>
          </cell>
          <cell r="Q6962" t="str">
            <v>E - Schd Compl Yr 0</v>
          </cell>
          <cell r="R6962" t="str">
            <v>ORAS NOCO ATCO</v>
          </cell>
          <cell r="S6962" t="str">
            <v>HFTD 2</v>
          </cell>
        </row>
        <row r="6963">
          <cell r="B6963" t="str">
            <v>121330714</v>
          </cell>
          <cell r="C6963" t="str">
            <v>:017/007</v>
          </cell>
          <cell r="D6963" t="str">
            <v>DI BLLTA RVBNK MLNS SS :017/007 RPL INSW</v>
          </cell>
          <cell r="E6963" t="str">
            <v>VICTOR</v>
          </cell>
          <cell r="F6963" t="str">
            <v>ETL.1070</v>
          </cell>
          <cell r="G6963" t="str">
            <v>ETL.1070_:017/007</v>
          </cell>
          <cell r="H6963">
            <v>44330</v>
          </cell>
          <cell r="I6963">
            <v>44306</v>
          </cell>
          <cell r="J6963">
            <v>44306</v>
          </cell>
          <cell r="M6963">
            <v>44671</v>
          </cell>
          <cell r="N6963">
            <v>44735</v>
          </cell>
          <cell r="O6963" t="str">
            <v>508</v>
          </cell>
          <cell r="P6963" t="str">
            <v/>
          </cell>
          <cell r="Q6963" t="str">
            <v>E - Schd Compl Yr 0</v>
          </cell>
          <cell r="R6963" t="str">
            <v>NOPR ORAS ATCO</v>
          </cell>
          <cell r="S6963" t="str">
            <v>Non-HFTD</v>
          </cell>
        </row>
        <row r="6964">
          <cell r="B6964" t="str">
            <v>121330715</v>
          </cell>
          <cell r="C6964" t="str">
            <v>016/116</v>
          </cell>
          <cell r="D6964" t="str">
            <v>T2 DI HELMS-GREGG #1 016/116 RPL INSS</v>
          </cell>
          <cell r="E6964" t="str">
            <v>FRESNO</v>
          </cell>
          <cell r="F6964" t="str">
            <v>ETL.4870</v>
          </cell>
          <cell r="G6964" t="str">
            <v>.INSL</v>
          </cell>
          <cell r="H6964">
            <v>44330</v>
          </cell>
          <cell r="I6964">
            <v>44306</v>
          </cell>
          <cell r="J6964">
            <v>44795</v>
          </cell>
          <cell r="K6964">
            <v>44802</v>
          </cell>
          <cell r="L6964">
            <v>45135</v>
          </cell>
          <cell r="M6964">
            <v>44671</v>
          </cell>
          <cell r="N6964">
            <v>44636</v>
          </cell>
          <cell r="O6964" t="str">
            <v>532</v>
          </cell>
          <cell r="P6964" t="str">
            <v>OTHR</v>
          </cell>
          <cell r="Q6964" t="str">
            <v>E - Schd Compl Yr 0</v>
          </cell>
          <cell r="R6964" t="str">
            <v>ORAS NOCO ATCO</v>
          </cell>
          <cell r="S6964" t="str">
            <v>HFTD 2</v>
          </cell>
        </row>
        <row r="6965">
          <cell r="B6965" t="str">
            <v>121330716</v>
          </cell>
          <cell r="C6965" t="str">
            <v>016/116</v>
          </cell>
          <cell r="D6965" t="str">
            <v>T2 DI HELMS-GREGG #2 016/116 RPL INSS</v>
          </cell>
          <cell r="E6965" t="str">
            <v>FRESNO</v>
          </cell>
          <cell r="F6965" t="str">
            <v>ETL.4880</v>
          </cell>
          <cell r="G6965" t="str">
            <v>.INSL</v>
          </cell>
          <cell r="H6965">
            <v>44330</v>
          </cell>
          <cell r="I6965">
            <v>44306</v>
          </cell>
          <cell r="J6965">
            <v>44777</v>
          </cell>
          <cell r="K6965">
            <v>44778</v>
          </cell>
          <cell r="L6965">
            <v>45135</v>
          </cell>
          <cell r="M6965">
            <v>44671</v>
          </cell>
          <cell r="N6965">
            <v>44424</v>
          </cell>
          <cell r="O6965" t="str">
            <v>532</v>
          </cell>
          <cell r="P6965" t="str">
            <v/>
          </cell>
          <cell r="Q6965" t="str">
            <v>E - Schd Compl Yr 0</v>
          </cell>
          <cell r="R6965" t="str">
            <v>ORAS NOCO ATCO</v>
          </cell>
          <cell r="S6965" t="str">
            <v>HFTD 2</v>
          </cell>
        </row>
        <row r="6966">
          <cell r="B6966" t="str">
            <v>121330719</v>
          </cell>
          <cell r="C6966" t="str">
            <v>:017/092</v>
          </cell>
          <cell r="D6966" t="str">
            <v>T2 DI CRZY HRS CYN-SNS :017/092 RPL RPTS</v>
          </cell>
          <cell r="E6966" t="str">
            <v>MOSSLNDG</v>
          </cell>
          <cell r="F6966" t="str">
            <v>ETL.2900</v>
          </cell>
          <cell r="G6966" t="str">
            <v>.TOWR</v>
          </cell>
          <cell r="H6966">
            <v>44330</v>
          </cell>
          <cell r="I6966">
            <v>44306</v>
          </cell>
          <cell r="J6966">
            <v>44475</v>
          </cell>
          <cell r="K6966">
            <v>44487</v>
          </cell>
          <cell r="M6966">
            <v>44671</v>
          </cell>
          <cell r="N6966">
            <v>44671</v>
          </cell>
          <cell r="O6966" t="str">
            <v>593</v>
          </cell>
          <cell r="P6966" t="str">
            <v/>
          </cell>
          <cell r="Q6966" t="str">
            <v>E - Schd Compl Yr 0</v>
          </cell>
          <cell r="R6966" t="str">
            <v>ORAS NOCO ATCO</v>
          </cell>
          <cell r="S6966" t="str">
            <v>HFTD 2</v>
          </cell>
        </row>
        <row r="6967">
          <cell r="B6967" t="str">
            <v>121330720</v>
          </cell>
          <cell r="C6967" t="str">
            <v>:017/092</v>
          </cell>
          <cell r="D6967" t="str">
            <v>T2 DI CRZY HRS CYN-SNS :017/092 RMV STEP</v>
          </cell>
          <cell r="E6967" t="str">
            <v>MOSSLNDG</v>
          </cell>
          <cell r="F6967" t="str">
            <v>ETL.2900</v>
          </cell>
          <cell r="G6967" t="str">
            <v>.TOWR</v>
          </cell>
          <cell r="H6967">
            <v>44330</v>
          </cell>
          <cell r="I6967">
            <v>44306</v>
          </cell>
          <cell r="J6967">
            <v>44749</v>
          </cell>
          <cell r="K6967">
            <v>44755</v>
          </cell>
          <cell r="M6967">
            <v>44671</v>
          </cell>
          <cell r="N6967">
            <v>44671</v>
          </cell>
          <cell r="O6967" t="str">
            <v>543</v>
          </cell>
          <cell r="P6967" t="str">
            <v/>
          </cell>
          <cell r="Q6967" t="str">
            <v>E - Schd Compl Yr 0</v>
          </cell>
          <cell r="R6967" t="str">
            <v>ORAS NOCO ATCO</v>
          </cell>
          <cell r="S6967" t="str">
            <v>HFTD 2</v>
          </cell>
        </row>
        <row r="6968">
          <cell r="B6968" t="str">
            <v>121330727</v>
          </cell>
          <cell r="C6968" t="str">
            <v>003/052</v>
          </cell>
          <cell r="D6968" t="str">
            <v>DI MADISON-VACA 003/052 RPL INSS</v>
          </cell>
          <cell r="E6968" t="str">
            <v>SACTO</v>
          </cell>
          <cell r="F6968" t="str">
            <v>ETL.2170</v>
          </cell>
          <cell r="G6968" t="str">
            <v>ETL.2170_003/052</v>
          </cell>
          <cell r="H6968">
            <v>44330</v>
          </cell>
          <cell r="I6968">
            <v>44310</v>
          </cell>
          <cell r="J6968">
            <v>44310</v>
          </cell>
          <cell r="M6968">
            <v>44675</v>
          </cell>
          <cell r="N6968">
            <v>44673</v>
          </cell>
          <cell r="O6968" t="str">
            <v>532</v>
          </cell>
          <cell r="P6968" t="str">
            <v>OTHR</v>
          </cell>
          <cell r="Q6968" t="str">
            <v>E - Schd Compl Yr 0</v>
          </cell>
          <cell r="R6968" t="str">
            <v>NOPR ORAS ATCO</v>
          </cell>
          <cell r="S6968" t="str">
            <v>Non-HFTD</v>
          </cell>
        </row>
        <row r="6969">
          <cell r="B6969" t="str">
            <v>121330733</v>
          </cell>
          <cell r="C6969" t="str">
            <v>036/239</v>
          </cell>
          <cell r="D6969" t="str">
            <v>DI POE-RIO OSO 036/239 INS STEP</v>
          </cell>
          <cell r="E6969" t="str">
            <v>TABLEMTN</v>
          </cell>
          <cell r="F6969" t="str">
            <v>ETL.5540</v>
          </cell>
          <cell r="G6969" t="str">
            <v>ETL.5540_036/239</v>
          </cell>
          <cell r="H6969">
            <v>44330</v>
          </cell>
          <cell r="I6969">
            <v>44307</v>
          </cell>
          <cell r="J6969">
            <v>44307</v>
          </cell>
          <cell r="M6969">
            <v>44672</v>
          </cell>
          <cell r="O6969" t="str">
            <v>628</v>
          </cell>
          <cell r="P6969" t="str">
            <v/>
          </cell>
          <cell r="Q6969" t="str">
            <v>E - Schd Compl Yr 0</v>
          </cell>
          <cell r="R6969" t="str">
            <v>OSNO ATCO</v>
          </cell>
          <cell r="S6969" t="str">
            <v>Non-HFTD</v>
          </cell>
        </row>
        <row r="6970">
          <cell r="B6970" t="str">
            <v>121330734</v>
          </cell>
          <cell r="C6970" t="str">
            <v>036/239</v>
          </cell>
          <cell r="D6970" t="str">
            <v>DI POE-RIO OSO 36/239 RPR FOND</v>
          </cell>
          <cell r="E6970" t="str">
            <v>TABLEMTN</v>
          </cell>
          <cell r="F6970" t="str">
            <v>ETL.5540</v>
          </cell>
          <cell r="G6970" t="str">
            <v>ETL.5540_036/239</v>
          </cell>
          <cell r="H6970">
            <v>44330</v>
          </cell>
          <cell r="I6970">
            <v>44307</v>
          </cell>
          <cell r="J6970">
            <v>44307</v>
          </cell>
          <cell r="L6970">
            <v>44975</v>
          </cell>
          <cell r="M6970">
            <v>44672</v>
          </cell>
          <cell r="O6970" t="str">
            <v>543</v>
          </cell>
          <cell r="P6970" t="str">
            <v/>
          </cell>
          <cell r="Q6970" t="str">
            <v>E - Schd Compl Yr 0</v>
          </cell>
          <cell r="R6970" t="str">
            <v>OSNO ATCO</v>
          </cell>
          <cell r="S6970" t="str">
            <v>Non-HFTD</v>
          </cell>
        </row>
        <row r="6971">
          <cell r="B6971" t="str">
            <v>121330735</v>
          </cell>
          <cell r="C6971" t="str">
            <v>036/239</v>
          </cell>
          <cell r="D6971" t="str">
            <v>DI CRESTA-RIO OSO 036/239 RPR INSS</v>
          </cell>
          <cell r="E6971" t="str">
            <v>TABLEMTN</v>
          </cell>
          <cell r="F6971" t="str">
            <v>ETL.4590</v>
          </cell>
          <cell r="G6971" t="str">
            <v>ETL.4590_036/239</v>
          </cell>
          <cell r="H6971">
            <v>44330</v>
          </cell>
          <cell r="I6971">
            <v>44307</v>
          </cell>
          <cell r="J6971">
            <v>44307</v>
          </cell>
          <cell r="L6971">
            <v>44973</v>
          </cell>
          <cell r="M6971">
            <v>44672</v>
          </cell>
          <cell r="O6971" t="str">
            <v>628</v>
          </cell>
          <cell r="P6971" t="str">
            <v>OTHR</v>
          </cell>
          <cell r="Q6971" t="str">
            <v>E - Schd Compl Yr 0</v>
          </cell>
          <cell r="R6971" t="str">
            <v>OSNO ATCO</v>
          </cell>
          <cell r="S6971" t="e">
            <v>#N/A</v>
          </cell>
        </row>
        <row r="6972">
          <cell r="B6972" t="str">
            <v>121330739</v>
          </cell>
          <cell r="C6972" t="str">
            <v>C020/080</v>
          </cell>
          <cell r="D6972" t="str">
            <v>T2 DI CBRN-LS AGLS SS C020/080 RPL INSS</v>
          </cell>
          <cell r="E6972" t="str">
            <v>MOSSLNDG</v>
          </cell>
          <cell r="F6972" t="str">
            <v>ETL.4460</v>
          </cell>
          <cell r="G6972" t="str">
            <v>.INSL</v>
          </cell>
          <cell r="H6972">
            <v>44330</v>
          </cell>
          <cell r="I6972">
            <v>44306</v>
          </cell>
          <cell r="J6972">
            <v>44520</v>
          </cell>
          <cell r="K6972">
            <v>44529</v>
          </cell>
          <cell r="M6972">
            <v>44671</v>
          </cell>
          <cell r="N6972">
            <v>44490</v>
          </cell>
          <cell r="O6972" t="str">
            <v>532</v>
          </cell>
          <cell r="P6972" t="str">
            <v/>
          </cell>
          <cell r="Q6972" t="str">
            <v>E - Schd Compl Yr 0</v>
          </cell>
          <cell r="R6972" t="str">
            <v>ORAS NOCO ATCO</v>
          </cell>
          <cell r="S6972" t="str">
            <v>HFTD 2</v>
          </cell>
        </row>
        <row r="6973">
          <cell r="B6973" t="str">
            <v>121330760</v>
          </cell>
          <cell r="C6973" t="str">
            <v>C020/080</v>
          </cell>
          <cell r="D6973" t="str">
            <v>T2 DI CBRN-LS AS SS PCH C020/80 RPL INSS</v>
          </cell>
          <cell r="E6973" t="str">
            <v>MOSSLNDG</v>
          </cell>
          <cell r="F6973" t="str">
            <v>ETL.5330</v>
          </cell>
          <cell r="G6973" t="str">
            <v>.INSL</v>
          </cell>
          <cell r="H6973">
            <v>44330</v>
          </cell>
          <cell r="I6973">
            <v>44306</v>
          </cell>
          <cell r="J6973">
            <v>44777</v>
          </cell>
          <cell r="K6973">
            <v>44783</v>
          </cell>
          <cell r="M6973">
            <v>44671</v>
          </cell>
          <cell r="N6973">
            <v>44666</v>
          </cell>
          <cell r="O6973" t="str">
            <v>532</v>
          </cell>
          <cell r="P6973" t="str">
            <v/>
          </cell>
          <cell r="Q6973" t="str">
            <v>E - Schd Compl Yr 0</v>
          </cell>
          <cell r="R6973" t="str">
            <v>ORAS NOCO ATCO</v>
          </cell>
          <cell r="S6973" t="str">
            <v>HFTD 2</v>
          </cell>
        </row>
        <row r="6974">
          <cell r="B6974" t="str">
            <v>121330762</v>
          </cell>
          <cell r="C6974" t="str">
            <v>C020/080</v>
          </cell>
          <cell r="D6974" t="str">
            <v>T2 DI MSS LNDNG-CBRN C020/080 INS HRDT</v>
          </cell>
          <cell r="E6974" t="str">
            <v>MOSSLNDG</v>
          </cell>
          <cell r="F6974" t="str">
            <v>ETL.5330</v>
          </cell>
          <cell r="G6974" t="str">
            <v>.TOWR</v>
          </cell>
          <cell r="H6974">
            <v>44330</v>
          </cell>
          <cell r="I6974">
            <v>44306</v>
          </cell>
          <cell r="J6974">
            <v>44635</v>
          </cell>
          <cell r="K6974">
            <v>44676</v>
          </cell>
          <cell r="M6974">
            <v>44671</v>
          </cell>
          <cell r="N6974">
            <v>44671</v>
          </cell>
          <cell r="O6974" t="str">
            <v>543</v>
          </cell>
          <cell r="P6974" t="str">
            <v/>
          </cell>
          <cell r="Q6974" t="str">
            <v>E - Schd Compl Yr 0</v>
          </cell>
          <cell r="R6974" t="str">
            <v>ORAS NOCO ATCO</v>
          </cell>
          <cell r="S6974" t="str">
            <v>HFTD 2</v>
          </cell>
        </row>
        <row r="6975">
          <cell r="B6975" t="str">
            <v>121330767</v>
          </cell>
          <cell r="C6975" t="str">
            <v>:018/006</v>
          </cell>
          <cell r="D6975" t="str">
            <v>DI BLLTA RVBNK MLNS SS :18/6 RPL INSW</v>
          </cell>
          <cell r="E6975" t="str">
            <v>VICTOR</v>
          </cell>
          <cell r="F6975" t="str">
            <v>ETL.1070</v>
          </cell>
          <cell r="G6975" t="str">
            <v>ETL.1070_:018/006</v>
          </cell>
          <cell r="H6975">
            <v>44330</v>
          </cell>
          <cell r="I6975">
            <v>44308</v>
          </cell>
          <cell r="J6975">
            <v>44308</v>
          </cell>
          <cell r="M6975">
            <v>44673</v>
          </cell>
          <cell r="N6975">
            <v>44701</v>
          </cell>
          <cell r="O6975" t="str">
            <v>508</v>
          </cell>
          <cell r="P6975" t="str">
            <v/>
          </cell>
          <cell r="Q6975" t="str">
            <v>E - Schd Compl Yr 0</v>
          </cell>
          <cell r="R6975" t="str">
            <v>NOPR ORAS ATCO</v>
          </cell>
          <cell r="S6975" t="str">
            <v>Non-HFTD</v>
          </cell>
        </row>
        <row r="6976">
          <cell r="B6976" t="str">
            <v>121330843</v>
          </cell>
          <cell r="C6976" t="str">
            <v>;002/016</v>
          </cell>
          <cell r="D6976" t="str">
            <v>DI RIO OSO-WDLND #2 ;002/016 RPL INSS</v>
          </cell>
          <cell r="E6976" t="str">
            <v>SACTO</v>
          </cell>
          <cell r="F6976" t="str">
            <v>ETL.3470</v>
          </cell>
          <cell r="G6976" t="str">
            <v>ETL.3470_;002/016</v>
          </cell>
          <cell r="H6976">
            <v>44330</v>
          </cell>
          <cell r="I6976">
            <v>44306</v>
          </cell>
          <cell r="J6976">
            <v>44306</v>
          </cell>
          <cell r="M6976">
            <v>44671</v>
          </cell>
          <cell r="O6976" t="str">
            <v>532</v>
          </cell>
          <cell r="P6976" t="str">
            <v/>
          </cell>
          <cell r="Q6976" t="str">
            <v>E - Schd Compl Yr 0</v>
          </cell>
          <cell r="R6976" t="str">
            <v>NOPR ATCO</v>
          </cell>
          <cell r="S6976" t="e">
            <v>#N/A</v>
          </cell>
        </row>
        <row r="6977">
          <cell r="B6977" t="str">
            <v>121330849</v>
          </cell>
          <cell r="C6977" t="str">
            <v>004/030</v>
          </cell>
          <cell r="D6977" t="str">
            <v>T2 DI EL DRO-MSRI FT #2 004/030 RPR INSS</v>
          </cell>
          <cell r="E6977" t="str">
            <v>SACTO</v>
          </cell>
          <cell r="F6977" t="str">
            <v>ETL.1540</v>
          </cell>
          <cell r="G6977" t="str">
            <v>.INSL.CERA</v>
          </cell>
          <cell r="H6977">
            <v>44330</v>
          </cell>
          <cell r="I6977">
            <v>44306</v>
          </cell>
          <cell r="J6977">
            <v>44697</v>
          </cell>
          <cell r="K6977">
            <v>44755</v>
          </cell>
          <cell r="M6977">
            <v>44671</v>
          </cell>
          <cell r="N6977">
            <v>44671</v>
          </cell>
          <cell r="O6977" t="str">
            <v>628</v>
          </cell>
          <cell r="P6977" t="str">
            <v/>
          </cell>
          <cell r="Q6977" t="str">
            <v>E - Schd Compl Yr 0</v>
          </cell>
          <cell r="R6977" t="str">
            <v>ORAS NOCO ATCO</v>
          </cell>
          <cell r="S6977" t="str">
            <v>HFTD 2</v>
          </cell>
        </row>
        <row r="6978">
          <cell r="B6978" t="str">
            <v>121330931</v>
          </cell>
          <cell r="C6978" t="str">
            <v>004/030</v>
          </cell>
          <cell r="D6978" t="str">
            <v>T2 DI EL DRO-MSRI FT #1 4/30 RPR INSS</v>
          </cell>
          <cell r="E6978" t="str">
            <v>SACTO</v>
          </cell>
          <cell r="F6978" t="str">
            <v>ETL.1530</v>
          </cell>
          <cell r="G6978" t="str">
            <v>.INSL.CERA</v>
          </cell>
          <cell r="H6978">
            <v>44330</v>
          </cell>
          <cell r="I6978">
            <v>44306</v>
          </cell>
          <cell r="J6978">
            <v>44729</v>
          </cell>
          <cell r="K6978">
            <v>44781</v>
          </cell>
          <cell r="M6978">
            <v>44671</v>
          </cell>
          <cell r="N6978">
            <v>44671</v>
          </cell>
          <cell r="O6978" t="str">
            <v>628</v>
          </cell>
          <cell r="P6978" t="str">
            <v/>
          </cell>
          <cell r="Q6978" t="str">
            <v>E - Schd Compl Yr 0</v>
          </cell>
          <cell r="R6978" t="str">
            <v>ORAS NOCO ATCO</v>
          </cell>
          <cell r="S6978" t="str">
            <v>HFTD 2</v>
          </cell>
        </row>
        <row r="6979">
          <cell r="B6979" t="str">
            <v>121330958</v>
          </cell>
          <cell r="C6979" t="str">
            <v>X058/245A</v>
          </cell>
          <cell r="D6979" t="str">
            <v>DI MSTNG SS-GRGG X058/245A RMV NEST</v>
          </cell>
          <cell r="E6979" t="str">
            <v>FRESNO</v>
          </cell>
          <cell r="F6979" t="str">
            <v>ETL.4700</v>
          </cell>
          <cell r="G6979" t="str">
            <v>ETL.4700_X058/245A</v>
          </cell>
          <cell r="H6979">
            <v>44330</v>
          </cell>
          <cell r="I6979">
            <v>44306</v>
          </cell>
          <cell r="J6979">
            <v>44306</v>
          </cell>
          <cell r="M6979">
            <v>44671</v>
          </cell>
          <cell r="N6979">
            <v>44671</v>
          </cell>
          <cell r="O6979" t="str">
            <v>628</v>
          </cell>
          <cell r="P6979" t="str">
            <v/>
          </cell>
          <cell r="Q6979" t="str">
            <v>E - Schd Compl Yr 0</v>
          </cell>
          <cell r="R6979" t="str">
            <v>NOPR ORAS ATCO</v>
          </cell>
          <cell r="S6979" t="str">
            <v>Non-HFTD</v>
          </cell>
        </row>
        <row r="6980">
          <cell r="B6980" t="str">
            <v>121330993</v>
          </cell>
          <cell r="C6980" t="str">
            <v>003/049</v>
          </cell>
          <cell r="D6980" t="str">
            <v>DI MTCLF-CYTE PP 003/049 RPR GYWW</v>
          </cell>
          <cell r="E6980" t="str">
            <v>MOSSLNDG</v>
          </cell>
          <cell r="F6980" t="str">
            <v>ETL.2470</v>
          </cell>
          <cell r="G6980" t="str">
            <v>ETL.2470_003/049</v>
          </cell>
          <cell r="H6980">
            <v>44330</v>
          </cell>
          <cell r="I6980">
            <v>44306</v>
          </cell>
          <cell r="J6980">
            <v>44741</v>
          </cell>
          <cell r="K6980">
            <v>44795</v>
          </cell>
          <cell r="L6980">
            <v>45064</v>
          </cell>
          <cell r="M6980">
            <v>44671</v>
          </cell>
          <cell r="N6980">
            <v>44671</v>
          </cell>
          <cell r="O6980" t="str">
            <v>630</v>
          </cell>
          <cell r="P6980" t="str">
            <v/>
          </cell>
          <cell r="Q6980" t="str">
            <v>E - Schd Compl Yr 0</v>
          </cell>
          <cell r="R6980" t="str">
            <v>ORAS NOCO ATCO</v>
          </cell>
          <cell r="S6980" t="str">
            <v>Non-HFTD</v>
          </cell>
        </row>
        <row r="6981">
          <cell r="B6981" t="str">
            <v>121331000</v>
          </cell>
          <cell r="C6981" t="str">
            <v>008/003</v>
          </cell>
          <cell r="D6981" t="str">
            <v>T2 DI SALINAS-FORT ORD #2 8/3 RMV DEBRI</v>
          </cell>
          <cell r="E6981" t="str">
            <v>MOSSLNDG</v>
          </cell>
          <cell r="F6981" t="str">
            <v>ETL.8423</v>
          </cell>
          <cell r="G6981" t="str">
            <v>.POLE.NWOD</v>
          </cell>
          <cell r="H6981">
            <v>44330</v>
          </cell>
          <cell r="I6981">
            <v>44306</v>
          </cell>
          <cell r="J6981">
            <v>44701</v>
          </cell>
          <cell r="K6981">
            <v>44742</v>
          </cell>
          <cell r="M6981">
            <v>44671</v>
          </cell>
          <cell r="N6981">
            <v>44671</v>
          </cell>
          <cell r="O6981" t="str">
            <v>628</v>
          </cell>
          <cell r="P6981" t="str">
            <v>OTHR</v>
          </cell>
          <cell r="Q6981" t="str">
            <v>E - Schd Compl Yr 0</v>
          </cell>
          <cell r="R6981" t="str">
            <v>ORAS NOCO ATCO</v>
          </cell>
          <cell r="S6981" t="str">
            <v>HFTD 2</v>
          </cell>
        </row>
        <row r="6982">
          <cell r="B6982" t="str">
            <v>121331003</v>
          </cell>
          <cell r="C6982" t="str">
            <v>008/003</v>
          </cell>
          <cell r="D6982" t="str">
            <v>T2 DI SALINAS-FORT ORD #2 8/3 RPL INSS</v>
          </cell>
          <cell r="E6982" t="str">
            <v>MOSSLNDG</v>
          </cell>
          <cell r="F6982" t="str">
            <v>ETL.7890</v>
          </cell>
          <cell r="G6982" t="str">
            <v>.INSL.CERA</v>
          </cell>
          <cell r="H6982">
            <v>44330</v>
          </cell>
          <cell r="I6982">
            <v>44306</v>
          </cell>
          <cell r="J6982">
            <v>44701</v>
          </cell>
          <cell r="K6982">
            <v>44734</v>
          </cell>
          <cell r="M6982">
            <v>44671</v>
          </cell>
          <cell r="N6982">
            <v>44671</v>
          </cell>
          <cell r="O6982" t="str">
            <v>532</v>
          </cell>
          <cell r="P6982" t="str">
            <v/>
          </cell>
          <cell r="Q6982" t="str">
            <v>E - Schd Compl Yr 0</v>
          </cell>
          <cell r="R6982" t="str">
            <v>ORAS NOCO ATCO</v>
          </cell>
          <cell r="S6982" t="str">
            <v>HFTD 2</v>
          </cell>
        </row>
        <row r="6983">
          <cell r="B6983" t="str">
            <v>121331052</v>
          </cell>
          <cell r="C6983" t="str">
            <v>000/003</v>
          </cell>
          <cell r="D6983" t="str">
            <v>T2 DI SLT SPGS-TG CRK 000/003 RPR STRT</v>
          </cell>
          <cell r="E6983" t="str">
            <v>VICTOR</v>
          </cell>
          <cell r="F6983" t="str">
            <v>ETL.3500</v>
          </cell>
          <cell r="G6983" t="str">
            <v>.TOWR</v>
          </cell>
          <cell r="H6983">
            <v>44330</v>
          </cell>
          <cell r="I6983">
            <v>44306</v>
          </cell>
          <cell r="J6983">
            <v>44651</v>
          </cell>
          <cell r="K6983">
            <v>44669</v>
          </cell>
          <cell r="M6983">
            <v>44671</v>
          </cell>
          <cell r="N6983">
            <v>44671</v>
          </cell>
          <cell r="O6983" t="str">
            <v>543</v>
          </cell>
          <cell r="P6983" t="str">
            <v/>
          </cell>
          <cell r="Q6983" t="str">
            <v>E - Schd Compl Yr 0</v>
          </cell>
          <cell r="R6983" t="str">
            <v>ORAS NOCO ATCO</v>
          </cell>
          <cell r="S6983" t="str">
            <v>HFTD 2</v>
          </cell>
        </row>
        <row r="6984">
          <cell r="B6984" t="str">
            <v>121331055</v>
          </cell>
          <cell r="C6984" t="str">
            <v>:023/121</v>
          </cell>
          <cell r="D6984" t="str">
            <v>T2 DI CY HS CYN SS SD :023/121 RPR STRT</v>
          </cell>
          <cell r="E6984" t="str">
            <v>MOSSLNDG</v>
          </cell>
          <cell r="F6984" t="str">
            <v>ETL.2900</v>
          </cell>
          <cell r="G6984" t="str">
            <v>.TOWR</v>
          </cell>
          <cell r="H6984">
            <v>44330</v>
          </cell>
          <cell r="I6984">
            <v>44306</v>
          </cell>
          <cell r="J6984">
            <v>44633</v>
          </cell>
          <cell r="K6984">
            <v>44657</v>
          </cell>
          <cell r="M6984">
            <v>44671</v>
          </cell>
          <cell r="N6984">
            <v>44671</v>
          </cell>
          <cell r="O6984" t="str">
            <v>543</v>
          </cell>
          <cell r="P6984" t="str">
            <v/>
          </cell>
          <cell r="Q6984" t="str">
            <v>E - Schd Compl Yr 0</v>
          </cell>
          <cell r="R6984" t="str">
            <v>ORAS NOCO ATCO</v>
          </cell>
          <cell r="S6984" t="str">
            <v>HFTD 2</v>
          </cell>
        </row>
        <row r="6985">
          <cell r="B6985" t="str">
            <v>121331121</v>
          </cell>
          <cell r="C6985" t="str">
            <v>007/039</v>
          </cell>
          <cell r="D6985" t="str">
            <v>T0 DI TESLA-TRACY 007/039 RPR GYWS FOND</v>
          </cell>
          <cell r="E6985" t="str">
            <v>VICTOR</v>
          </cell>
          <cell r="F6985" t="str">
            <v>ETL.6120</v>
          </cell>
          <cell r="G6985" t="str">
            <v>.TOWR</v>
          </cell>
          <cell r="H6985">
            <v>44330</v>
          </cell>
          <cell r="I6985">
            <v>44309</v>
          </cell>
          <cell r="J6985">
            <v>44309</v>
          </cell>
          <cell r="M6985">
            <v>44674</v>
          </cell>
          <cell r="O6985" t="str">
            <v>543</v>
          </cell>
          <cell r="P6985" t="str">
            <v>OTHR</v>
          </cell>
          <cell r="Q6985" t="str">
            <v>E - Schd Compl Yr 0</v>
          </cell>
          <cell r="R6985" t="str">
            <v>OSNO ATCO</v>
          </cell>
          <cell r="S6985" t="str">
            <v>Remove</v>
          </cell>
        </row>
        <row r="6986">
          <cell r="B6986" t="str">
            <v>121331124</v>
          </cell>
          <cell r="C6986" t="str">
            <v>007/039</v>
          </cell>
          <cell r="D6986" t="str">
            <v>DI TESLA-TRACY 007/039 GRND WASH</v>
          </cell>
          <cell r="E6986" t="str">
            <v>VICTOR</v>
          </cell>
          <cell r="F6986" t="str">
            <v>ETL.6120</v>
          </cell>
          <cell r="G6986" t="str">
            <v>ETL.6120_007/039</v>
          </cell>
          <cell r="H6986">
            <v>44330</v>
          </cell>
          <cell r="I6986">
            <v>44309</v>
          </cell>
          <cell r="J6986">
            <v>44309</v>
          </cell>
          <cell r="M6986">
            <v>44674</v>
          </cell>
          <cell r="O6986" t="str">
            <v>622</v>
          </cell>
          <cell r="P6986" t="str">
            <v>OTHR</v>
          </cell>
          <cell r="Q6986" t="str">
            <v>E - Schd Compl Yr 0</v>
          </cell>
          <cell r="R6986" t="str">
            <v>OSNO ATCO</v>
          </cell>
          <cell r="S6986" t="str">
            <v>Non-HFTD</v>
          </cell>
        </row>
        <row r="6987">
          <cell r="B6987" t="str">
            <v>121331208</v>
          </cell>
          <cell r="C6987" t="str">
            <v>A005/125</v>
          </cell>
          <cell r="D6987" t="str">
            <v>EI STOCKTON A #1 A005/125 RMV VEG</v>
          </cell>
          <cell r="E6987" t="str">
            <v>VICTOR</v>
          </cell>
          <cell r="F6987" t="str">
            <v>ETL.8110</v>
          </cell>
          <cell r="G6987" t="str">
            <v>ETL.8110_A005/125</v>
          </cell>
          <cell r="H6987">
            <v>44330</v>
          </cell>
          <cell r="I6987">
            <v>44330</v>
          </cell>
          <cell r="J6987">
            <v>44455</v>
          </cell>
          <cell r="K6987">
            <v>44456</v>
          </cell>
          <cell r="M6987">
            <v>44695</v>
          </cell>
          <cell r="O6987" t="str">
            <v>564</v>
          </cell>
          <cell r="P6987" t="str">
            <v>INSP</v>
          </cell>
          <cell r="Q6987" t="str">
            <v>E - Schd Compl Yr 0</v>
          </cell>
          <cell r="R6987" t="str">
            <v>NOCO ATCO</v>
          </cell>
          <cell r="S6987" t="str">
            <v>Non-HFTD</v>
          </cell>
        </row>
        <row r="6988">
          <cell r="B6988" t="str">
            <v>121331218</v>
          </cell>
          <cell r="C6988" t="str">
            <v>046/197</v>
          </cell>
          <cell r="D6988" t="str">
            <v>DI GLD HLL-EGHT ML RD 046/197 RPR FOND</v>
          </cell>
          <cell r="E6988" t="str">
            <v>SACTO</v>
          </cell>
          <cell r="F6988" t="str">
            <v>ETL.4800</v>
          </cell>
          <cell r="G6988" t="str">
            <v>ETL.4800_046/197</v>
          </cell>
          <cell r="H6988">
            <v>44330</v>
          </cell>
          <cell r="I6988">
            <v>44306</v>
          </cell>
          <cell r="J6988">
            <v>44306</v>
          </cell>
          <cell r="M6988">
            <v>44671</v>
          </cell>
          <cell r="N6988">
            <v>44671</v>
          </cell>
          <cell r="O6988" t="str">
            <v>543</v>
          </cell>
          <cell r="P6988" t="str">
            <v/>
          </cell>
          <cell r="Q6988" t="str">
            <v>E - Schd Compl Yr 0</v>
          </cell>
          <cell r="R6988" t="str">
            <v>NOPR ORAS ATCO</v>
          </cell>
          <cell r="S6988" t="str">
            <v>Non-HFTD</v>
          </cell>
        </row>
        <row r="6989">
          <cell r="B6989" t="str">
            <v>121331305</v>
          </cell>
          <cell r="C6989" t="str">
            <v>005/116</v>
          </cell>
          <cell r="D6989" t="str">
            <v>EI MONTA VISTA-LOS GATOS 5/116 INS HRDW</v>
          </cell>
          <cell r="E6989" t="str">
            <v>METCALF</v>
          </cell>
          <cell r="F6989" t="str">
            <v>ETL.7610</v>
          </cell>
          <cell r="G6989" t="str">
            <v>ETL.7610_005/116</v>
          </cell>
          <cell r="H6989">
            <v>44330</v>
          </cell>
          <cell r="I6989">
            <v>44330</v>
          </cell>
          <cell r="J6989">
            <v>44330</v>
          </cell>
          <cell r="M6989">
            <v>44695</v>
          </cell>
          <cell r="O6989" t="str">
            <v>630</v>
          </cell>
          <cell r="P6989" t="str">
            <v>INSP</v>
          </cell>
          <cell r="Q6989" t="str">
            <v>E - Schd Compl Yr 0</v>
          </cell>
          <cell r="R6989" t="str">
            <v>OSNO ATCO</v>
          </cell>
          <cell r="S6989" t="str">
            <v>Non-HFTD</v>
          </cell>
        </row>
        <row r="6990">
          <cell r="B6990" t="str">
            <v>121331306</v>
          </cell>
          <cell r="C6990" t="str">
            <v>005/116</v>
          </cell>
          <cell r="D6990" t="str">
            <v>EI MONTA VISTA-LOS GATOS 5/116 RPR GYWW</v>
          </cell>
          <cell r="E6990" t="str">
            <v>METCALF</v>
          </cell>
          <cell r="F6990" t="str">
            <v>ETL.7610</v>
          </cell>
          <cell r="G6990" t="str">
            <v>ETL.7610_005/116</v>
          </cell>
          <cell r="H6990">
            <v>44330</v>
          </cell>
          <cell r="I6990">
            <v>44330</v>
          </cell>
          <cell r="J6990">
            <v>44330</v>
          </cell>
          <cell r="M6990">
            <v>44695</v>
          </cell>
          <cell r="O6990" t="str">
            <v>630</v>
          </cell>
          <cell r="P6990" t="str">
            <v>INSP</v>
          </cell>
          <cell r="Q6990" t="str">
            <v>E - Schd Compl Yr 0</v>
          </cell>
          <cell r="R6990" t="str">
            <v>OSNO ATCO</v>
          </cell>
          <cell r="S6990" t="str">
            <v>Non-HFTD</v>
          </cell>
        </row>
        <row r="6991">
          <cell r="B6991" t="str">
            <v>121331382</v>
          </cell>
          <cell r="C6991" t="str">
            <v>;007/048</v>
          </cell>
          <cell r="D6991" t="str">
            <v>DI RIO OSO-WDLND #1 ;007/048 RMV VEG</v>
          </cell>
          <cell r="E6991" t="str">
            <v>SACTO</v>
          </cell>
          <cell r="F6991" t="str">
            <v>ETL.3460</v>
          </cell>
          <cell r="G6991" t="str">
            <v>ETL.3460_;007/048</v>
          </cell>
          <cell r="H6991">
            <v>44330</v>
          </cell>
          <cell r="I6991">
            <v>44306</v>
          </cell>
          <cell r="J6991">
            <v>44438</v>
          </cell>
          <cell r="K6991">
            <v>44509</v>
          </cell>
          <cell r="M6991">
            <v>44671</v>
          </cell>
          <cell r="O6991" t="str">
            <v>564</v>
          </cell>
          <cell r="P6991" t="str">
            <v/>
          </cell>
          <cell r="Q6991" t="str">
            <v>E - Schd Compl Yr 0</v>
          </cell>
          <cell r="R6991" t="str">
            <v>NOCO ATCO</v>
          </cell>
          <cell r="S6991" t="str">
            <v>Non-HFTD</v>
          </cell>
        </row>
        <row r="6992">
          <cell r="B6992" t="str">
            <v>121331478</v>
          </cell>
          <cell r="C6992" t="str">
            <v>002/051</v>
          </cell>
          <cell r="D6992" t="str">
            <v>DI TEJON-LEBEC 2/51 RPR GYWW</v>
          </cell>
          <cell r="E6992" t="str">
            <v>MIDWAY</v>
          </cell>
          <cell r="F6992" t="str">
            <v>ETL.9250</v>
          </cell>
          <cell r="G6992" t="str">
            <v>ETL.9250_002/051</v>
          </cell>
          <cell r="H6992">
            <v>44330</v>
          </cell>
          <cell r="I6992">
            <v>44308</v>
          </cell>
          <cell r="J6992">
            <v>44308</v>
          </cell>
          <cell r="M6992">
            <v>44673</v>
          </cell>
          <cell r="N6992">
            <v>44673</v>
          </cell>
          <cell r="O6992" t="str">
            <v>630</v>
          </cell>
          <cell r="P6992" t="str">
            <v/>
          </cell>
          <cell r="Q6992" t="str">
            <v>E - Schd Compl Yr 0</v>
          </cell>
          <cell r="R6992" t="str">
            <v>NOPR ORAS ATCO</v>
          </cell>
          <cell r="S6992" t="str">
            <v>Non-HFTD</v>
          </cell>
        </row>
        <row r="6993">
          <cell r="B6993" t="str">
            <v>121331492</v>
          </cell>
          <cell r="C6993" t="str">
            <v>000/009</v>
          </cell>
          <cell r="D6993" t="str">
            <v>DI EXCHQR-LE GRND 0/9 RPL POLE</v>
          </cell>
          <cell r="E6993" t="str">
            <v>FRESNO</v>
          </cell>
          <cell r="F6993" t="str">
            <v>ETL.1560</v>
          </cell>
          <cell r="G6993" t="str">
            <v>ETL.1560_000/009</v>
          </cell>
          <cell r="H6993">
            <v>44330</v>
          </cell>
          <cell r="I6993">
            <v>44307</v>
          </cell>
          <cell r="J6993">
            <v>44307</v>
          </cell>
          <cell r="L6993">
            <v>45162</v>
          </cell>
          <cell r="M6993">
            <v>44672</v>
          </cell>
          <cell r="N6993">
            <v>44671</v>
          </cell>
          <cell r="O6993" t="str">
            <v>372</v>
          </cell>
          <cell r="P6993" t="str">
            <v/>
          </cell>
          <cell r="Q6993" t="str">
            <v>E - Schd Compl Yr 0</v>
          </cell>
          <cell r="R6993" t="str">
            <v>NOPR ORAS ATCO</v>
          </cell>
          <cell r="S6993" t="str">
            <v>Non-HFTD</v>
          </cell>
        </row>
        <row r="6994">
          <cell r="B6994" t="str">
            <v>121331511</v>
          </cell>
          <cell r="C6994" t="str">
            <v>011/267</v>
          </cell>
          <cell r="D6994" t="str">
            <v>EI CONTRA COSTA-BALFOUR 11/267 RPR SPLW</v>
          </cell>
          <cell r="E6994" t="str">
            <v>CONCORD</v>
          </cell>
          <cell r="F6994" t="str">
            <v>ETL.8420</v>
          </cell>
          <cell r="G6994" t="str">
            <v>ETL.8420_011/267</v>
          </cell>
          <cell r="H6994">
            <v>44330</v>
          </cell>
          <cell r="I6994">
            <v>44329</v>
          </cell>
          <cell r="J6994">
            <v>44329</v>
          </cell>
          <cell r="M6994">
            <v>44694</v>
          </cell>
          <cell r="O6994" t="str">
            <v>630</v>
          </cell>
          <cell r="P6994" t="str">
            <v>INSP</v>
          </cell>
          <cell r="Q6994" t="str">
            <v>E - Schd Compl Yr 0</v>
          </cell>
          <cell r="R6994" t="str">
            <v>OSNO ATCO</v>
          </cell>
          <cell r="S6994" t="str">
            <v>Non-HFTD</v>
          </cell>
        </row>
        <row r="6995">
          <cell r="B6995" t="str">
            <v>121331512</v>
          </cell>
          <cell r="C6995" t="str">
            <v>011/268</v>
          </cell>
          <cell r="D6995" t="str">
            <v>EI CONTRA COSTA-BALFOUR 11/268 RPR GYWW</v>
          </cell>
          <cell r="E6995" t="str">
            <v>CONCORD</v>
          </cell>
          <cell r="F6995" t="str">
            <v>ETL.8420</v>
          </cell>
          <cell r="G6995" t="str">
            <v>ETL.8420_011/268</v>
          </cell>
          <cell r="H6995">
            <v>44330</v>
          </cell>
          <cell r="I6995">
            <v>44329</v>
          </cell>
          <cell r="J6995">
            <v>44329</v>
          </cell>
          <cell r="M6995">
            <v>44694</v>
          </cell>
          <cell r="O6995" t="str">
            <v>630</v>
          </cell>
          <cell r="P6995" t="str">
            <v>INSP</v>
          </cell>
          <cell r="Q6995" t="str">
            <v>E - Schd Compl Yr 0</v>
          </cell>
          <cell r="R6995" t="str">
            <v>OSNO ATCO</v>
          </cell>
          <cell r="S6995" t="str">
            <v>Non-HFTD</v>
          </cell>
        </row>
        <row r="6996">
          <cell r="B6996" t="str">
            <v>121331515</v>
          </cell>
          <cell r="C6996" t="str">
            <v>011/266</v>
          </cell>
          <cell r="D6996" t="str">
            <v>T0 EI CNTRA CSTA-BALFOUR 11/266 RPR GYWW</v>
          </cell>
          <cell r="E6996" t="str">
            <v>CONCORD</v>
          </cell>
          <cell r="F6996" t="str">
            <v>ETL.8420</v>
          </cell>
          <cell r="G6996" t="str">
            <v>.POLE.WOOD</v>
          </cell>
          <cell r="H6996">
            <v>44330</v>
          </cell>
          <cell r="I6996">
            <v>44329</v>
          </cell>
          <cell r="J6996">
            <v>44329</v>
          </cell>
          <cell r="M6996">
            <v>44694</v>
          </cell>
          <cell r="N6996">
            <v>44513</v>
          </cell>
          <cell r="O6996" t="str">
            <v>630</v>
          </cell>
          <cell r="P6996" t="str">
            <v>INSP</v>
          </cell>
          <cell r="Q6996" t="str">
            <v>E - Schd Compl Yr 0</v>
          </cell>
          <cell r="R6996" t="str">
            <v>NOPR ORAS ATCO</v>
          </cell>
          <cell r="S6996" t="str">
            <v>Remove</v>
          </cell>
        </row>
        <row r="6997">
          <cell r="B6997" t="str">
            <v>121331524</v>
          </cell>
          <cell r="C6997" t="str">
            <v>010/248</v>
          </cell>
          <cell r="D6997" t="str">
            <v>EI CON COS-BALFOUR 10/248 RPR SPLW</v>
          </cell>
          <cell r="E6997" t="str">
            <v>CONCORD</v>
          </cell>
          <cell r="F6997" t="str">
            <v>ETL.8420</v>
          </cell>
          <cell r="G6997" t="str">
            <v>ETL.8420_010/248</v>
          </cell>
          <cell r="H6997">
            <v>44330</v>
          </cell>
          <cell r="I6997">
            <v>44329</v>
          </cell>
          <cell r="J6997">
            <v>44329</v>
          </cell>
          <cell r="M6997">
            <v>44694</v>
          </cell>
          <cell r="O6997" t="str">
            <v>630</v>
          </cell>
          <cell r="P6997" t="str">
            <v>INSP</v>
          </cell>
          <cell r="Q6997" t="str">
            <v>E - Schd Compl Yr 0</v>
          </cell>
          <cell r="R6997" t="str">
            <v>OSNO ATCO</v>
          </cell>
          <cell r="S6997" t="str">
            <v>Non-HFTD</v>
          </cell>
        </row>
        <row r="6998">
          <cell r="B6998" t="str">
            <v>121331525</v>
          </cell>
          <cell r="C6998" t="str">
            <v>011/261</v>
          </cell>
          <cell r="D6998" t="str">
            <v>EI CON COS-BALFOUR 11/261 RPR SPLW</v>
          </cell>
          <cell r="E6998" t="str">
            <v>CONCORD</v>
          </cell>
          <cell r="F6998" t="str">
            <v>ETL.8420</v>
          </cell>
          <cell r="G6998" t="str">
            <v>ETL.8420_011/261</v>
          </cell>
          <cell r="H6998">
            <v>44330</v>
          </cell>
          <cell r="I6998">
            <v>44329</v>
          </cell>
          <cell r="J6998">
            <v>44329</v>
          </cell>
          <cell r="M6998">
            <v>44694</v>
          </cell>
          <cell r="O6998" t="str">
            <v>630</v>
          </cell>
          <cell r="P6998" t="str">
            <v>INSP</v>
          </cell>
          <cell r="Q6998" t="str">
            <v>E - Schd Compl Yr 0</v>
          </cell>
          <cell r="R6998" t="str">
            <v>OSNO ATCO</v>
          </cell>
          <cell r="S6998" t="str">
            <v>Non-HFTD</v>
          </cell>
        </row>
        <row r="6999">
          <cell r="B6999" t="str">
            <v>121331549</v>
          </cell>
          <cell r="C6999" t="str">
            <v>039/261</v>
          </cell>
          <cell r="D6999" t="str">
            <v>DI POE-RIO OSO 039/261 RPR FOND</v>
          </cell>
          <cell r="E6999" t="str">
            <v>TABLEMTN</v>
          </cell>
          <cell r="F6999" t="str">
            <v>ETL.5540</v>
          </cell>
          <cell r="G6999" t="str">
            <v>ETL.5540_039/261</v>
          </cell>
          <cell r="H6999">
            <v>44330</v>
          </cell>
          <cell r="I6999">
            <v>44307</v>
          </cell>
          <cell r="J6999">
            <v>44307</v>
          </cell>
          <cell r="L6999">
            <v>44974</v>
          </cell>
          <cell r="M6999">
            <v>44672</v>
          </cell>
          <cell r="O6999" t="str">
            <v>543</v>
          </cell>
          <cell r="P6999" t="str">
            <v/>
          </cell>
          <cell r="Q6999" t="str">
            <v>E - Schd Compl Yr 0</v>
          </cell>
          <cell r="R6999" t="str">
            <v>OSNO ATCO</v>
          </cell>
          <cell r="S6999" t="str">
            <v>Non-HFTD</v>
          </cell>
        </row>
        <row r="7000">
          <cell r="B7000" t="str">
            <v>121331556</v>
          </cell>
          <cell r="C7000" t="str">
            <v>094/393</v>
          </cell>
          <cell r="D7000" t="str">
            <v>EI LOS BANOS-MIDWAY #2 94/393 RPR GYWS</v>
          </cell>
          <cell r="E7000" t="str">
            <v>FRESNO</v>
          </cell>
          <cell r="F7000" t="str">
            <v>ETL.6010</v>
          </cell>
          <cell r="G7000" t="str">
            <v>ETL.6010_094/393</v>
          </cell>
          <cell r="H7000">
            <v>44330</v>
          </cell>
          <cell r="I7000">
            <v>44330</v>
          </cell>
          <cell r="J7000">
            <v>44330</v>
          </cell>
          <cell r="L7000">
            <v>45024</v>
          </cell>
          <cell r="M7000">
            <v>44695</v>
          </cell>
          <cell r="N7000">
            <v>44695</v>
          </cell>
          <cell r="O7000" t="str">
            <v>628</v>
          </cell>
          <cell r="P7000" t="str">
            <v>INSP</v>
          </cell>
          <cell r="Q7000" t="str">
            <v>E - Schd Compl Yr 0</v>
          </cell>
          <cell r="R7000" t="str">
            <v>NOPR ORAS ATCO</v>
          </cell>
          <cell r="S7000" t="str">
            <v>Non-HFTD</v>
          </cell>
        </row>
        <row r="7001">
          <cell r="B7001" t="str">
            <v>121331572</v>
          </cell>
          <cell r="C7001" t="str">
            <v>005/094</v>
          </cell>
          <cell r="D7001" t="str">
            <v>EI SMARTVILLE-NICOLAUS #1 5/094 RPL PL</v>
          </cell>
          <cell r="E7001" t="str">
            <v>SACTO</v>
          </cell>
          <cell r="F7001" t="str">
            <v>ETL.7990</v>
          </cell>
          <cell r="G7001" t="str">
            <v>ETL.7990_005/094</v>
          </cell>
          <cell r="H7001">
            <v>44330</v>
          </cell>
          <cell r="I7001">
            <v>44316</v>
          </cell>
          <cell r="J7001">
            <v>44316</v>
          </cell>
          <cell r="M7001">
            <v>44681</v>
          </cell>
          <cell r="N7001">
            <v>44681</v>
          </cell>
          <cell r="O7001" t="str">
            <v>630</v>
          </cell>
          <cell r="P7001" t="str">
            <v>INSP</v>
          </cell>
          <cell r="Q7001" t="str">
            <v>E - Schd Compl Yr 0</v>
          </cell>
          <cell r="R7001" t="str">
            <v>NOPR ORAS ATCO</v>
          </cell>
          <cell r="S7001" t="str">
            <v>Non-HFTD</v>
          </cell>
        </row>
        <row r="7002">
          <cell r="B7002" t="str">
            <v>121331573</v>
          </cell>
          <cell r="C7002" t="str">
            <v>005/095</v>
          </cell>
          <cell r="D7002" t="str">
            <v>EI SMARTVILLE-NICOLAUS #1 5/95 RPL STRW</v>
          </cell>
          <cell r="E7002" t="str">
            <v>SACTO</v>
          </cell>
          <cell r="F7002" t="str">
            <v>ETL.7990</v>
          </cell>
          <cell r="G7002" t="str">
            <v>ETL.7990_005/095</v>
          </cell>
          <cell r="H7002">
            <v>44330</v>
          </cell>
          <cell r="I7002">
            <v>44316</v>
          </cell>
          <cell r="J7002">
            <v>44316</v>
          </cell>
          <cell r="L7002">
            <v>44972</v>
          </cell>
          <cell r="M7002">
            <v>44681</v>
          </cell>
          <cell r="O7002" t="str">
            <v>372</v>
          </cell>
          <cell r="P7002" t="str">
            <v>INSP</v>
          </cell>
          <cell r="Q7002" t="str">
            <v>E - Schd Compl Yr 0</v>
          </cell>
          <cell r="R7002" t="str">
            <v>NOPR ATCO</v>
          </cell>
          <cell r="S7002" t="str">
            <v>Non-HFTD</v>
          </cell>
        </row>
        <row r="7003">
          <cell r="B7003" t="str">
            <v>121331574</v>
          </cell>
          <cell r="C7003" t="str">
            <v>005/101</v>
          </cell>
          <cell r="D7003" t="str">
            <v>EI SMARTVILLE-NICOLAUS #1 5/101 RPL PL</v>
          </cell>
          <cell r="E7003" t="str">
            <v>SACTO</v>
          </cell>
          <cell r="F7003" t="str">
            <v>ETL.7990</v>
          </cell>
          <cell r="G7003" t="str">
            <v>ETL.7990_005/101</v>
          </cell>
          <cell r="H7003">
            <v>44330</v>
          </cell>
          <cell r="I7003">
            <v>44316</v>
          </cell>
          <cell r="J7003">
            <v>44316</v>
          </cell>
          <cell r="L7003">
            <v>44971</v>
          </cell>
          <cell r="M7003">
            <v>44681</v>
          </cell>
          <cell r="N7003">
            <v>44746</v>
          </cell>
          <cell r="O7003" t="str">
            <v>372</v>
          </cell>
          <cell r="P7003" t="str">
            <v>INSP</v>
          </cell>
          <cell r="Q7003" t="str">
            <v>E - Schd Compl Yr 0</v>
          </cell>
          <cell r="R7003" t="str">
            <v>NOPR ORAS ATCO</v>
          </cell>
          <cell r="S7003" t="str">
            <v>Non-HFTD</v>
          </cell>
        </row>
        <row r="7004">
          <cell r="B7004" t="str">
            <v>121331717</v>
          </cell>
          <cell r="C7004" t="str">
            <v>008/066</v>
          </cell>
          <cell r="D7004" t="str">
            <v>T2 DI SLT SPGS-TG CRK 008/066 RPR INSS</v>
          </cell>
          <cell r="E7004" t="str">
            <v>VICTOR</v>
          </cell>
          <cell r="F7004" t="str">
            <v>ETL.3500</v>
          </cell>
          <cell r="G7004" t="str">
            <v>.INSL</v>
          </cell>
          <cell r="H7004">
            <v>44330</v>
          </cell>
          <cell r="I7004">
            <v>44308</v>
          </cell>
          <cell r="J7004">
            <v>44308</v>
          </cell>
          <cell r="L7004">
            <v>45087</v>
          </cell>
          <cell r="M7004">
            <v>44673</v>
          </cell>
          <cell r="N7004">
            <v>44673</v>
          </cell>
          <cell r="O7004" t="str">
            <v>628</v>
          </cell>
          <cell r="P7004" t="str">
            <v>OTHR</v>
          </cell>
          <cell r="Q7004" t="str">
            <v>E - Schd Compl Yr 0</v>
          </cell>
          <cell r="R7004" t="str">
            <v>NOPR ORAS OSTS</v>
          </cell>
          <cell r="S7004" t="str">
            <v>HFTD 2</v>
          </cell>
        </row>
        <row r="7005">
          <cell r="B7005" t="str">
            <v>121331774</v>
          </cell>
          <cell r="C7005" t="str">
            <v>000/001</v>
          </cell>
          <cell r="D7005" t="str">
            <v>T2 DI KRKF-CLVS-SGR #2 000/001 RPL INSS</v>
          </cell>
          <cell r="E7005" t="str">
            <v>FRESNO</v>
          </cell>
          <cell r="F7005" t="str">
            <v>ETL.1900</v>
          </cell>
          <cell r="G7005" t="str">
            <v>.INSL.CERA</v>
          </cell>
          <cell r="H7005">
            <v>44330</v>
          </cell>
          <cell r="I7005">
            <v>44302</v>
          </cell>
          <cell r="J7005">
            <v>44302</v>
          </cell>
          <cell r="L7005">
            <v>45095</v>
          </cell>
          <cell r="M7005">
            <v>44667</v>
          </cell>
          <cell r="N7005">
            <v>44636</v>
          </cell>
          <cell r="O7005" t="str">
            <v>532</v>
          </cell>
          <cell r="P7005" t="str">
            <v>OTHR</v>
          </cell>
          <cell r="Q7005" t="str">
            <v>E - Schd Compl Yr 0</v>
          </cell>
          <cell r="R7005" t="str">
            <v>NOPR ORAS ATCO</v>
          </cell>
          <cell r="S7005" t="str">
            <v>HFTD 2</v>
          </cell>
        </row>
        <row r="7006">
          <cell r="B7006" t="str">
            <v>121331894</v>
          </cell>
          <cell r="C7006" t="str">
            <v>:018/004</v>
          </cell>
          <cell r="D7006" t="str">
            <v>DI BLTA RVBK MLNS SS :18/4 RPL INSW</v>
          </cell>
          <cell r="E7006" t="str">
            <v>VICTOR</v>
          </cell>
          <cell r="F7006" t="str">
            <v>ETL.1070</v>
          </cell>
          <cell r="G7006" t="str">
            <v>ETL.1070_:018/004</v>
          </cell>
          <cell r="H7006">
            <v>44330</v>
          </cell>
          <cell r="I7006">
            <v>44308</v>
          </cell>
          <cell r="J7006">
            <v>44308</v>
          </cell>
          <cell r="M7006">
            <v>44673</v>
          </cell>
          <cell r="N7006">
            <v>44701</v>
          </cell>
          <cell r="O7006" t="str">
            <v>508</v>
          </cell>
          <cell r="P7006" t="str">
            <v>OTHR</v>
          </cell>
          <cell r="Q7006" t="str">
            <v>E - Schd Compl Yr 0</v>
          </cell>
          <cell r="R7006" t="str">
            <v>NOPR ORAS ATCO</v>
          </cell>
          <cell r="S7006" t="str">
            <v>Non-HFTD</v>
          </cell>
        </row>
        <row r="7007">
          <cell r="B7007" t="str">
            <v>121331904</v>
          </cell>
          <cell r="C7007" t="str">
            <v>000/002</v>
          </cell>
          <cell r="D7007" t="str">
            <v>EI MONTA VISTA-LOS GATOS 0/2 RMV VEG</v>
          </cell>
          <cell r="E7007" t="str">
            <v>METCALF</v>
          </cell>
          <cell r="F7007" t="str">
            <v>ETL.7610</v>
          </cell>
          <cell r="G7007" t="str">
            <v>ETL.7610_000/002</v>
          </cell>
          <cell r="H7007">
            <v>44330</v>
          </cell>
          <cell r="I7007">
            <v>44330</v>
          </cell>
          <cell r="J7007">
            <v>44652</v>
          </cell>
          <cell r="K7007">
            <v>44652</v>
          </cell>
          <cell r="M7007">
            <v>44695</v>
          </cell>
          <cell r="O7007" t="str">
            <v>564</v>
          </cell>
          <cell r="P7007" t="str">
            <v>INSP</v>
          </cell>
          <cell r="Q7007" t="str">
            <v>E - Schd Compl Yr 0</v>
          </cell>
          <cell r="R7007" t="str">
            <v>NOCO ATCO</v>
          </cell>
          <cell r="S7007" t="str">
            <v>Non-HFTD</v>
          </cell>
        </row>
        <row r="7008">
          <cell r="B7008" t="str">
            <v>121331905</v>
          </cell>
          <cell r="C7008" t="str">
            <v>000/002</v>
          </cell>
          <cell r="D7008" t="str">
            <v>EI MONTA VISTA-LOS GATOS 0/2 INS HRDW</v>
          </cell>
          <cell r="E7008" t="str">
            <v>METCALF</v>
          </cell>
          <cell r="F7008" t="str">
            <v>ETL.7610</v>
          </cell>
          <cell r="G7008" t="str">
            <v>ETL.7610_000/002</v>
          </cell>
          <cell r="H7008">
            <v>44330</v>
          </cell>
          <cell r="I7008">
            <v>44330</v>
          </cell>
          <cell r="J7008">
            <v>44330</v>
          </cell>
          <cell r="M7008">
            <v>44695</v>
          </cell>
          <cell r="O7008" t="str">
            <v>630</v>
          </cell>
          <cell r="P7008" t="str">
            <v>INSP</v>
          </cell>
          <cell r="Q7008" t="str">
            <v>E - Schd Compl Yr 0</v>
          </cell>
          <cell r="R7008" t="str">
            <v>OSNO ATCO</v>
          </cell>
          <cell r="S7008" t="str">
            <v>Non-HFTD</v>
          </cell>
        </row>
        <row r="7009">
          <cell r="B7009" t="str">
            <v>121331906</v>
          </cell>
          <cell r="C7009" t="str">
            <v>035/305</v>
          </cell>
          <cell r="D7009" t="str">
            <v>EI CASCADE-COTTONWOOD 35/305 RPR GYWW</v>
          </cell>
          <cell r="E7009" t="str">
            <v>TABLEMTN</v>
          </cell>
          <cell r="F7009" t="str">
            <v>ETL.1240</v>
          </cell>
          <cell r="G7009" t="str">
            <v>ETL.1240_035/305</v>
          </cell>
          <cell r="H7009">
            <v>44330</v>
          </cell>
          <cell r="I7009">
            <v>44330</v>
          </cell>
          <cell r="J7009">
            <v>44330</v>
          </cell>
          <cell r="M7009">
            <v>44695</v>
          </cell>
          <cell r="O7009" t="str">
            <v>630</v>
          </cell>
          <cell r="P7009" t="str">
            <v>INSP</v>
          </cell>
          <cell r="Q7009" t="str">
            <v>E - Schd Compl Yr 0</v>
          </cell>
          <cell r="R7009" t="str">
            <v>OSNO ATCO</v>
          </cell>
          <cell r="S7009" t="str">
            <v>Non-HFTD</v>
          </cell>
        </row>
        <row r="7010">
          <cell r="B7010" t="str">
            <v>121331915</v>
          </cell>
          <cell r="C7010" t="str">
            <v>005/115</v>
          </cell>
          <cell r="D7010" t="str">
            <v>EI MONTA VISTA-LOS GATOS 5/115 INS HRDW</v>
          </cell>
          <cell r="E7010" t="str">
            <v>METCALF</v>
          </cell>
          <cell r="F7010" t="str">
            <v>ETL.7610</v>
          </cell>
          <cell r="G7010" t="str">
            <v>ETL.7610_005/115</v>
          </cell>
          <cell r="H7010">
            <v>44330</v>
          </cell>
          <cell r="I7010">
            <v>44330</v>
          </cell>
          <cell r="J7010">
            <v>44330</v>
          </cell>
          <cell r="M7010">
            <v>44695</v>
          </cell>
          <cell r="O7010" t="str">
            <v>630</v>
          </cell>
          <cell r="P7010" t="str">
            <v>INSP</v>
          </cell>
          <cell r="Q7010" t="str">
            <v>E - Schd Compl Yr 0</v>
          </cell>
          <cell r="R7010" t="str">
            <v>OSNO ATCO</v>
          </cell>
          <cell r="S7010" t="str">
            <v>Non-HFTD</v>
          </cell>
        </row>
        <row r="7011">
          <cell r="B7011" t="str">
            <v>121331949</v>
          </cell>
          <cell r="C7011" t="str">
            <v>006/110</v>
          </cell>
          <cell r="D7011" t="str">
            <v>DI FULTON-MOLNO-COTTI 6/110 GRD WASH</v>
          </cell>
          <cell r="E7011" t="str">
            <v>LAKEVLLE</v>
          </cell>
          <cell r="F7011" t="str">
            <v>ETL.6910</v>
          </cell>
          <cell r="G7011" t="str">
            <v>ETL.6910_006/110</v>
          </cell>
          <cell r="H7011">
            <v>44330</v>
          </cell>
          <cell r="I7011">
            <v>44312</v>
          </cell>
          <cell r="J7011">
            <v>44312</v>
          </cell>
          <cell r="L7011">
            <v>44994</v>
          </cell>
          <cell r="M7011">
            <v>44677</v>
          </cell>
          <cell r="O7011" t="str">
            <v>622</v>
          </cell>
          <cell r="P7011" t="str">
            <v/>
          </cell>
          <cell r="Q7011" t="str">
            <v>E - Schd Compl Yr 0</v>
          </cell>
          <cell r="R7011" t="str">
            <v>OSNO ATCO</v>
          </cell>
          <cell r="S7011" t="str">
            <v>Non-HFTD</v>
          </cell>
        </row>
        <row r="7012">
          <cell r="B7012" t="str">
            <v>121331982</v>
          </cell>
          <cell r="C7012" t="str">
            <v>035/305</v>
          </cell>
          <cell r="D7012" t="str">
            <v>EI CASCADE-COTTONWOOD 35/305 RPR GYWW</v>
          </cell>
          <cell r="E7012" t="str">
            <v>TABLEMTN</v>
          </cell>
          <cell r="F7012" t="str">
            <v>ETL.1240</v>
          </cell>
          <cell r="G7012" t="str">
            <v>ETL.1240_035/305</v>
          </cell>
          <cell r="H7012">
            <v>44330</v>
          </cell>
          <cell r="I7012">
            <v>44330</v>
          </cell>
          <cell r="J7012">
            <v>44330</v>
          </cell>
          <cell r="M7012">
            <v>44695</v>
          </cell>
          <cell r="O7012" t="str">
            <v>630</v>
          </cell>
          <cell r="P7012" t="str">
            <v>INSP</v>
          </cell>
          <cell r="Q7012" t="str">
            <v>E - Schd Compl Yr 0</v>
          </cell>
          <cell r="R7012" t="str">
            <v>OSNO ATCO</v>
          </cell>
          <cell r="S7012" t="str">
            <v>Non-HFTD</v>
          </cell>
        </row>
        <row r="7013">
          <cell r="B7013" t="str">
            <v>121332063</v>
          </cell>
          <cell r="C7013" t="str">
            <v>006/131</v>
          </cell>
          <cell r="D7013" t="str">
            <v>EI HERDLYN-BALFOUR 6/131 RPR GYWW</v>
          </cell>
          <cell r="E7013" t="str">
            <v>CONCORD</v>
          </cell>
          <cell r="F7013" t="str">
            <v>ETL.7050</v>
          </cell>
          <cell r="G7013" t="str">
            <v>ETL.7050_006/131</v>
          </cell>
          <cell r="H7013">
            <v>44330</v>
          </cell>
          <cell r="I7013">
            <v>44330</v>
          </cell>
          <cell r="J7013">
            <v>44330</v>
          </cell>
          <cell r="M7013">
            <v>44695</v>
          </cell>
          <cell r="O7013" t="str">
            <v>630</v>
          </cell>
          <cell r="P7013" t="str">
            <v>INSP</v>
          </cell>
          <cell r="Q7013" t="str">
            <v>E - Schd Compl Yr 0</v>
          </cell>
          <cell r="R7013" t="str">
            <v>OSNO ATCO</v>
          </cell>
          <cell r="S7013" t="str">
            <v>Non-HFTD</v>
          </cell>
        </row>
        <row r="7014">
          <cell r="B7014" t="str">
            <v>121332102</v>
          </cell>
          <cell r="C7014" t="str">
            <v>000/007</v>
          </cell>
          <cell r="D7014" t="str">
            <v>DI CAWELO "C" TAP 0/7 RPR GYWW</v>
          </cell>
          <cell r="E7014" t="str">
            <v>MIDWAY</v>
          </cell>
          <cell r="F7014" t="str">
            <v>ETL.2122</v>
          </cell>
          <cell r="G7014" t="str">
            <v>ETL.2122_000/007</v>
          </cell>
          <cell r="H7014">
            <v>44330</v>
          </cell>
          <cell r="I7014">
            <v>44312</v>
          </cell>
          <cell r="J7014">
            <v>44312</v>
          </cell>
          <cell r="L7014">
            <v>44848</v>
          </cell>
          <cell r="M7014">
            <v>44677</v>
          </cell>
          <cell r="O7014" t="str">
            <v>630</v>
          </cell>
          <cell r="P7014" t="str">
            <v>OTHR</v>
          </cell>
          <cell r="Q7014" t="str">
            <v>E - Schd Compl Yr 0</v>
          </cell>
          <cell r="R7014" t="str">
            <v>OSNO ATCO</v>
          </cell>
          <cell r="S7014" t="str">
            <v>Non-HFTD</v>
          </cell>
        </row>
        <row r="7015">
          <cell r="B7015" t="str">
            <v>121332107</v>
          </cell>
          <cell r="C7015" t="str">
            <v>000/007</v>
          </cell>
          <cell r="D7015" t="str">
            <v>DI CAWELO "C" TAP 0/7 RPL INSW</v>
          </cell>
          <cell r="E7015" t="str">
            <v>MIDWAY</v>
          </cell>
          <cell r="F7015" t="str">
            <v>ETL.2122</v>
          </cell>
          <cell r="G7015" t="str">
            <v>ETL.2122_000/007</v>
          </cell>
          <cell r="H7015">
            <v>44330</v>
          </cell>
          <cell r="I7015">
            <v>44312</v>
          </cell>
          <cell r="J7015">
            <v>44312</v>
          </cell>
          <cell r="L7015">
            <v>45069</v>
          </cell>
          <cell r="M7015">
            <v>44677</v>
          </cell>
          <cell r="N7015">
            <v>44677</v>
          </cell>
          <cell r="O7015" t="str">
            <v>508</v>
          </cell>
          <cell r="P7015" t="str">
            <v>OTHR</v>
          </cell>
          <cell r="Q7015" t="str">
            <v>E - Schd Compl Yr 0</v>
          </cell>
          <cell r="R7015" t="str">
            <v>NOPR ORAS ATCO</v>
          </cell>
          <cell r="S7015" t="str">
            <v>Non-HFTD</v>
          </cell>
        </row>
        <row r="7016">
          <cell r="B7016" t="str">
            <v>121332153</v>
          </cell>
          <cell r="C7016" t="str">
            <v>007/046</v>
          </cell>
          <cell r="D7016" t="str">
            <v>DI BELLOTA-RVRBNK-MLS SWS 7/46 RPR INSS</v>
          </cell>
          <cell r="E7016" t="str">
            <v>VICTOR</v>
          </cell>
          <cell r="F7016" t="str">
            <v>ETL.1070</v>
          </cell>
          <cell r="G7016" t="str">
            <v>ETL.1070_007/046</v>
          </cell>
          <cell r="H7016">
            <v>44330</v>
          </cell>
          <cell r="I7016">
            <v>44310</v>
          </cell>
          <cell r="J7016">
            <v>44310</v>
          </cell>
          <cell r="M7016">
            <v>44675</v>
          </cell>
          <cell r="O7016" t="str">
            <v>628</v>
          </cell>
          <cell r="P7016" t="str">
            <v>OTHR</v>
          </cell>
          <cell r="Q7016" t="str">
            <v>E - Schd Compl Yr 0</v>
          </cell>
          <cell r="R7016" t="str">
            <v>OSNO ATCO</v>
          </cell>
          <cell r="S7016" t="str">
            <v>Non-HFTD</v>
          </cell>
        </row>
        <row r="7017">
          <cell r="B7017" t="str">
            <v>121332191</v>
          </cell>
          <cell r="C7017" t="str">
            <v>009/002</v>
          </cell>
          <cell r="D7017" t="str">
            <v>T2 DI SALINAS-FORT ORD #2 9/2 RPL INSS</v>
          </cell>
          <cell r="E7017" t="str">
            <v>MOSSLNDG</v>
          </cell>
          <cell r="F7017" t="str">
            <v>ETL.7890</v>
          </cell>
          <cell r="G7017" t="str">
            <v>.INSL.NCER</v>
          </cell>
          <cell r="H7017">
            <v>44330</v>
          </cell>
          <cell r="I7017">
            <v>44307</v>
          </cell>
          <cell r="J7017">
            <v>44701</v>
          </cell>
          <cell r="K7017">
            <v>44714</v>
          </cell>
          <cell r="M7017">
            <v>44672</v>
          </cell>
          <cell r="N7017">
            <v>44671</v>
          </cell>
          <cell r="O7017" t="str">
            <v>532</v>
          </cell>
          <cell r="P7017" t="str">
            <v/>
          </cell>
          <cell r="Q7017" t="str">
            <v>E - Schd Compl Yr 0</v>
          </cell>
          <cell r="R7017" t="str">
            <v>ORAS NOCO ATCO</v>
          </cell>
          <cell r="S7017" t="str">
            <v>HFTD 2</v>
          </cell>
        </row>
        <row r="7018">
          <cell r="B7018" t="str">
            <v>121332308</v>
          </cell>
          <cell r="C7018" t="str">
            <v>006/132</v>
          </cell>
          <cell r="D7018" t="str">
            <v>T0 EI HERDLYN-BALFOUR 6/132 RPR GYWW</v>
          </cell>
          <cell r="E7018" t="str">
            <v>CONCORD</v>
          </cell>
          <cell r="F7018" t="str">
            <v>ETL.7050</v>
          </cell>
          <cell r="G7018" t="str">
            <v>.POLE.WOOD</v>
          </cell>
          <cell r="H7018">
            <v>44330</v>
          </cell>
          <cell r="I7018">
            <v>44330</v>
          </cell>
          <cell r="J7018">
            <v>44330</v>
          </cell>
          <cell r="M7018">
            <v>44695</v>
          </cell>
          <cell r="O7018" t="str">
            <v>630</v>
          </cell>
          <cell r="P7018" t="str">
            <v>INSP</v>
          </cell>
          <cell r="Q7018" t="str">
            <v>E - Schd Compl Yr 0</v>
          </cell>
          <cell r="R7018" t="str">
            <v>OSNO ATCO</v>
          </cell>
          <cell r="S7018" t="str">
            <v>Remove</v>
          </cell>
        </row>
        <row r="7019">
          <cell r="B7019" t="str">
            <v>121332316</v>
          </cell>
          <cell r="C7019" t="str">
            <v>001/019</v>
          </cell>
          <cell r="D7019" t="str">
            <v>DI 10138B CAWELO C TAP 01/19 RPR GYWW</v>
          </cell>
          <cell r="E7019" t="str">
            <v>MIDWAY</v>
          </cell>
          <cell r="F7019" t="str">
            <v>ETL.2122</v>
          </cell>
          <cell r="G7019" t="str">
            <v>ETL.2122_001/019</v>
          </cell>
          <cell r="H7019">
            <v>44330</v>
          </cell>
          <cell r="I7019">
            <v>44309</v>
          </cell>
          <cell r="J7019">
            <v>44309</v>
          </cell>
          <cell r="L7019">
            <v>45069</v>
          </cell>
          <cell r="M7019">
            <v>44674</v>
          </cell>
          <cell r="O7019" t="str">
            <v>630</v>
          </cell>
          <cell r="P7019" t="str">
            <v>OTHR</v>
          </cell>
          <cell r="Q7019" t="str">
            <v>E - Schd Compl Yr 0</v>
          </cell>
          <cell r="R7019" t="str">
            <v>OSNO ATCO</v>
          </cell>
          <cell r="S7019" t="str">
            <v>Non-HFTD</v>
          </cell>
        </row>
        <row r="7020">
          <cell r="B7020" t="str">
            <v>121332321</v>
          </cell>
          <cell r="C7020" t="str">
            <v>:046/004</v>
          </cell>
          <cell r="D7020" t="str">
            <v>T0 EI CTHRS-LMORE NS-CMDN :046/004 REFRA</v>
          </cell>
          <cell r="E7020" t="str">
            <v>FRESNO</v>
          </cell>
          <cell r="F7020" t="str">
            <v>ETL.8550</v>
          </cell>
          <cell r="G7020" t="str">
            <v>.POLE.WOOD</v>
          </cell>
          <cell r="H7020">
            <v>44330</v>
          </cell>
          <cell r="I7020">
            <v>44330</v>
          </cell>
          <cell r="J7020">
            <v>44330</v>
          </cell>
          <cell r="L7020">
            <v>45133</v>
          </cell>
          <cell r="M7020">
            <v>44695</v>
          </cell>
          <cell r="O7020" t="str">
            <v>637</v>
          </cell>
          <cell r="P7020" t="str">
            <v>INSP</v>
          </cell>
          <cell r="Q7020" t="str">
            <v>E - Schd Compl Yr 0</v>
          </cell>
          <cell r="R7020" t="str">
            <v>OSNO ATCO</v>
          </cell>
          <cell r="S7020" t="str">
            <v>Remove</v>
          </cell>
        </row>
        <row r="7021">
          <cell r="B7021" t="str">
            <v>121332323</v>
          </cell>
          <cell r="C7021" t="str">
            <v>006/132</v>
          </cell>
          <cell r="D7021" t="str">
            <v>EI HERDLYN-BALFOUR 6/132 RPR SPLW</v>
          </cell>
          <cell r="E7021" t="str">
            <v>CONCORD</v>
          </cell>
          <cell r="F7021" t="str">
            <v>ETL.7050</v>
          </cell>
          <cell r="G7021" t="str">
            <v>ETL.7050_006/132</v>
          </cell>
          <cell r="H7021">
            <v>44330</v>
          </cell>
          <cell r="I7021">
            <v>44330</v>
          </cell>
          <cell r="J7021">
            <v>44330</v>
          </cell>
          <cell r="M7021">
            <v>44695</v>
          </cell>
          <cell r="O7021" t="str">
            <v>630</v>
          </cell>
          <cell r="P7021" t="str">
            <v>INSP</v>
          </cell>
          <cell r="Q7021" t="str">
            <v>E - Schd Compl Yr 0</v>
          </cell>
          <cell r="R7021" t="str">
            <v>OSNO ATCO</v>
          </cell>
          <cell r="S7021" t="str">
            <v>Non-HFTD</v>
          </cell>
        </row>
        <row r="7022">
          <cell r="B7022" t="str">
            <v>121332339</v>
          </cell>
          <cell r="C7022" t="str">
            <v>000/020</v>
          </cell>
          <cell r="D7022" t="str">
            <v>EI WINTU TAP 0/20 RMV VEG</v>
          </cell>
          <cell r="E7022" t="str">
            <v>TABLEMTN</v>
          </cell>
          <cell r="F7022" t="str">
            <v>ETL.6311</v>
          </cell>
          <cell r="G7022" t="str">
            <v>ETL.6311_000/020</v>
          </cell>
          <cell r="H7022">
            <v>44330</v>
          </cell>
          <cell r="I7022">
            <v>44330</v>
          </cell>
          <cell r="J7022">
            <v>44544</v>
          </cell>
          <cell r="K7022">
            <v>44545</v>
          </cell>
          <cell r="M7022">
            <v>44695</v>
          </cell>
          <cell r="O7022" t="str">
            <v>564</v>
          </cell>
          <cell r="P7022" t="str">
            <v>INSP</v>
          </cell>
          <cell r="Q7022" t="str">
            <v>E - Schd Compl Yr 0</v>
          </cell>
          <cell r="R7022" t="str">
            <v>NOCO ATCO</v>
          </cell>
          <cell r="S7022" t="str">
            <v>Non-HFTD</v>
          </cell>
        </row>
        <row r="7023">
          <cell r="B7023" t="str">
            <v>121332385</v>
          </cell>
          <cell r="C7023" t="str">
            <v>042/266</v>
          </cell>
          <cell r="D7023" t="str">
            <v>DI MADISON-VACA 042/266 INST HRDT</v>
          </cell>
          <cell r="E7023" t="str">
            <v>SACTO</v>
          </cell>
          <cell r="F7023" t="str">
            <v>ETL.2170</v>
          </cell>
          <cell r="G7023" t="str">
            <v>ETL.2170_042/266</v>
          </cell>
          <cell r="H7023">
            <v>44330</v>
          </cell>
          <cell r="I7023">
            <v>44310</v>
          </cell>
          <cell r="J7023">
            <v>44310</v>
          </cell>
          <cell r="M7023">
            <v>44675</v>
          </cell>
          <cell r="O7023" t="str">
            <v>543</v>
          </cell>
          <cell r="P7023" t="str">
            <v>OTHR</v>
          </cell>
          <cell r="Q7023" t="str">
            <v>E - Schd Compl Yr 0</v>
          </cell>
          <cell r="R7023" t="str">
            <v>OSNO ATCO</v>
          </cell>
          <cell r="S7023" t="str">
            <v>Non-HFTD</v>
          </cell>
        </row>
        <row r="7024">
          <cell r="B7024" t="str">
            <v>121332433</v>
          </cell>
          <cell r="C7024" t="str">
            <v>042/354</v>
          </cell>
          <cell r="D7024" t="str">
            <v>T2 EI PIT #1-COTTONWOOD 042/354 RPR STRT</v>
          </cell>
          <cell r="E7024" t="str">
            <v>TABLEMTN</v>
          </cell>
          <cell r="F7024" t="str">
            <v>ETL.5390</v>
          </cell>
          <cell r="G7024" t="str">
            <v>.TOWR</v>
          </cell>
          <cell r="H7024">
            <v>44330</v>
          </cell>
          <cell r="I7024">
            <v>44330</v>
          </cell>
          <cell r="J7024">
            <v>44621</v>
          </cell>
          <cell r="K7024">
            <v>44641</v>
          </cell>
          <cell r="M7024">
            <v>44695</v>
          </cell>
          <cell r="N7024">
            <v>44695</v>
          </cell>
          <cell r="O7024" t="str">
            <v>543</v>
          </cell>
          <cell r="P7024" t="str">
            <v>CREW</v>
          </cell>
          <cell r="Q7024" t="str">
            <v>E - Schd Compl Yr 0</v>
          </cell>
          <cell r="R7024" t="str">
            <v>ORAS NOCO ATCO</v>
          </cell>
          <cell r="S7024" t="str">
            <v>HFTD 2</v>
          </cell>
        </row>
        <row r="7025">
          <cell r="B7025" t="str">
            <v>121332440</v>
          </cell>
          <cell r="C7025" t="str">
            <v>032/219</v>
          </cell>
          <cell r="D7025" t="str">
            <v>DI BRIGHTON-BELLOTA 032/219 RPR STRT</v>
          </cell>
          <cell r="E7025" t="str">
            <v>VICTOR</v>
          </cell>
          <cell r="F7025" t="str">
            <v>ETL.4420</v>
          </cell>
          <cell r="G7025" t="str">
            <v>ETL.4420_032/219</v>
          </cell>
          <cell r="H7025">
            <v>44330</v>
          </cell>
          <cell r="I7025">
            <v>44309</v>
          </cell>
          <cell r="J7025">
            <v>44309</v>
          </cell>
          <cell r="L7025">
            <v>44987</v>
          </cell>
          <cell r="M7025">
            <v>44674</v>
          </cell>
          <cell r="O7025" t="str">
            <v>543</v>
          </cell>
          <cell r="P7025" t="str">
            <v/>
          </cell>
          <cell r="Q7025" t="str">
            <v>E - Schd Compl Yr 0</v>
          </cell>
          <cell r="R7025" t="str">
            <v>OSNO ATCO</v>
          </cell>
          <cell r="S7025" t="str">
            <v>Non-HFTD</v>
          </cell>
        </row>
        <row r="7026">
          <cell r="B7026" t="str">
            <v>121332441</v>
          </cell>
          <cell r="C7026" t="str">
            <v>032/219</v>
          </cell>
          <cell r="D7026" t="str">
            <v>DI BRIGHTON-BELLOTA 032/219 RPR FOND</v>
          </cell>
          <cell r="E7026" t="str">
            <v>VICTOR</v>
          </cell>
          <cell r="F7026" t="str">
            <v>ETL.4420</v>
          </cell>
          <cell r="G7026" t="str">
            <v>ETL.4420_032/219</v>
          </cell>
          <cell r="H7026">
            <v>44330</v>
          </cell>
          <cell r="I7026">
            <v>44309</v>
          </cell>
          <cell r="J7026">
            <v>44309</v>
          </cell>
          <cell r="L7026">
            <v>44987</v>
          </cell>
          <cell r="M7026">
            <v>44674</v>
          </cell>
          <cell r="O7026" t="str">
            <v>543</v>
          </cell>
          <cell r="P7026" t="str">
            <v/>
          </cell>
          <cell r="Q7026" t="str">
            <v>E - Schd Compl Yr 0</v>
          </cell>
          <cell r="R7026" t="str">
            <v>OSNO ATCO</v>
          </cell>
          <cell r="S7026" t="str">
            <v>Non-HFTD</v>
          </cell>
        </row>
        <row r="7027">
          <cell r="B7027" t="str">
            <v>121332481</v>
          </cell>
          <cell r="C7027" t="str">
            <v>017/083</v>
          </cell>
          <cell r="D7027" t="str">
            <v>EI GTES-PANCHE #1 17/83 RMV VEG</v>
          </cell>
          <cell r="E7027" t="str">
            <v>FRESNO</v>
          </cell>
          <cell r="F7027" t="str">
            <v>ETL.4720</v>
          </cell>
          <cell r="G7027" t="str">
            <v>ETL.4720_017/083</v>
          </cell>
          <cell r="H7027">
            <v>44330</v>
          </cell>
          <cell r="I7027">
            <v>44330</v>
          </cell>
          <cell r="J7027">
            <v>44509</v>
          </cell>
          <cell r="K7027">
            <v>44515</v>
          </cell>
          <cell r="M7027">
            <v>44695</v>
          </cell>
          <cell r="O7027" t="str">
            <v>564</v>
          </cell>
          <cell r="P7027" t="str">
            <v>INSP</v>
          </cell>
          <cell r="Q7027" t="str">
            <v>E - Schd Compl Yr 0</v>
          </cell>
          <cell r="R7027" t="str">
            <v>NOCO ATCO</v>
          </cell>
          <cell r="S7027" t="str">
            <v>Non-HFTD</v>
          </cell>
        </row>
        <row r="7028">
          <cell r="B7028" t="str">
            <v>121332492</v>
          </cell>
          <cell r="C7028" t="str">
            <v>005/089</v>
          </cell>
          <cell r="D7028" t="str">
            <v>EI ELK CREEK TAP 5/89 RPL STRW</v>
          </cell>
          <cell r="E7028" t="str">
            <v>TABLEMTN</v>
          </cell>
          <cell r="F7028" t="str">
            <v>ETL.6921</v>
          </cell>
          <cell r="G7028" t="str">
            <v>ETL.6921_005/089</v>
          </cell>
          <cell r="H7028">
            <v>44330</v>
          </cell>
          <cell r="I7028">
            <v>44330</v>
          </cell>
          <cell r="J7028">
            <v>44330</v>
          </cell>
          <cell r="L7028">
            <v>45119</v>
          </cell>
          <cell r="M7028">
            <v>44695</v>
          </cell>
          <cell r="N7028">
            <v>44794</v>
          </cell>
          <cell r="O7028" t="str">
            <v>372</v>
          </cell>
          <cell r="P7028" t="str">
            <v>INSP</v>
          </cell>
          <cell r="Q7028" t="str">
            <v>E - Schd Compl Yr 0</v>
          </cell>
          <cell r="R7028" t="str">
            <v>NOPR ORAS ATCO</v>
          </cell>
          <cell r="S7028" t="str">
            <v>Non-HFTD</v>
          </cell>
        </row>
        <row r="7029">
          <cell r="B7029" t="str">
            <v>121332604</v>
          </cell>
          <cell r="C7029" t="str">
            <v>005/108</v>
          </cell>
          <cell r="D7029" t="str">
            <v>EI MONTA VISTA-LOS GATOS 5/108 INS HRDW</v>
          </cell>
          <cell r="E7029" t="str">
            <v>METCALF</v>
          </cell>
          <cell r="F7029" t="str">
            <v>ETL.7610</v>
          </cell>
          <cell r="G7029" t="str">
            <v>ETL.7610_005/108</v>
          </cell>
          <cell r="H7029">
            <v>44330</v>
          </cell>
          <cell r="I7029">
            <v>44330</v>
          </cell>
          <cell r="J7029">
            <v>44330</v>
          </cell>
          <cell r="M7029">
            <v>44695</v>
          </cell>
          <cell r="O7029" t="str">
            <v>630</v>
          </cell>
          <cell r="P7029" t="str">
            <v>INSP</v>
          </cell>
          <cell r="Q7029" t="str">
            <v>E - Schd Compl Yr 0</v>
          </cell>
          <cell r="R7029" t="str">
            <v>OSNO ATCO</v>
          </cell>
          <cell r="S7029" t="str">
            <v>Non-HFTD</v>
          </cell>
        </row>
        <row r="7030">
          <cell r="B7030" t="str">
            <v>121332693</v>
          </cell>
          <cell r="C7030" t="str">
            <v>004/093</v>
          </cell>
          <cell r="D7030" t="str">
            <v>EI MONTA VISTA-LOS GATOS 4/93 INS HRDW</v>
          </cell>
          <cell r="E7030" t="str">
            <v>METCALF</v>
          </cell>
          <cell r="F7030" t="str">
            <v>ETL.7610</v>
          </cell>
          <cell r="G7030" t="str">
            <v>ETL.7610_004/093</v>
          </cell>
          <cell r="H7030">
            <v>44330</v>
          </cell>
          <cell r="I7030">
            <v>44330</v>
          </cell>
          <cell r="J7030">
            <v>44330</v>
          </cell>
          <cell r="M7030">
            <v>44695</v>
          </cell>
          <cell r="O7030" t="str">
            <v>630</v>
          </cell>
          <cell r="P7030" t="str">
            <v>INSP</v>
          </cell>
          <cell r="Q7030" t="str">
            <v>E - Schd Compl Yr 0</v>
          </cell>
          <cell r="R7030" t="str">
            <v>OSNO ATCO</v>
          </cell>
          <cell r="S7030" t="str">
            <v>Non-HFTD</v>
          </cell>
        </row>
        <row r="7031">
          <cell r="B7031" t="str">
            <v>121332713</v>
          </cell>
          <cell r="C7031" t="str">
            <v>004/091</v>
          </cell>
          <cell r="D7031" t="str">
            <v>EI MONTA VISTA-LOS GATOS 4/91 RPL STRW</v>
          </cell>
          <cell r="E7031" t="str">
            <v>METCALF</v>
          </cell>
          <cell r="F7031" t="str">
            <v>ETL.7610</v>
          </cell>
          <cell r="G7031" t="str">
            <v>ETL.7610_004/091</v>
          </cell>
          <cell r="H7031">
            <v>44330</v>
          </cell>
          <cell r="I7031">
            <v>44330</v>
          </cell>
          <cell r="J7031">
            <v>44330</v>
          </cell>
          <cell r="M7031">
            <v>44695</v>
          </cell>
          <cell r="N7031">
            <v>44687</v>
          </cell>
          <cell r="O7031" t="str">
            <v>372</v>
          </cell>
          <cell r="P7031" t="str">
            <v>INSP</v>
          </cell>
          <cell r="Q7031" t="str">
            <v>E - Schd Compl Yr 0</v>
          </cell>
          <cell r="R7031" t="str">
            <v>NOPR ORAS ATCO</v>
          </cell>
          <cell r="S7031" t="str">
            <v>Non-HFTD</v>
          </cell>
        </row>
        <row r="7032">
          <cell r="B7032" t="str">
            <v>121332747</v>
          </cell>
          <cell r="C7032" t="str">
            <v>014/117</v>
          </cell>
          <cell r="D7032" t="str">
            <v>EI SCMR CRK-NTR DME-TBLE 14/117 RPR STRW</v>
          </cell>
          <cell r="E7032" t="str">
            <v>TABLEMTN</v>
          </cell>
          <cell r="F7032" t="str">
            <v>ETL.4314</v>
          </cell>
          <cell r="G7032" t="str">
            <v>ETL.4314_014/117</v>
          </cell>
          <cell r="H7032">
            <v>44330</v>
          </cell>
          <cell r="I7032">
            <v>44330</v>
          </cell>
          <cell r="J7032">
            <v>44330</v>
          </cell>
          <cell r="L7032">
            <v>45044</v>
          </cell>
          <cell r="M7032">
            <v>44695</v>
          </cell>
          <cell r="O7032" t="str">
            <v>630</v>
          </cell>
          <cell r="P7032" t="str">
            <v>INSP</v>
          </cell>
          <cell r="Q7032" t="str">
            <v>E - Schd Compl Yr 0</v>
          </cell>
          <cell r="R7032" t="str">
            <v>OSNO ATCO</v>
          </cell>
          <cell r="S7032" t="str">
            <v>Non-HFTD</v>
          </cell>
        </row>
        <row r="7033">
          <cell r="B7033" t="str">
            <v>121332828</v>
          </cell>
          <cell r="C7033" t="str">
            <v>005/112</v>
          </cell>
          <cell r="D7033" t="str">
            <v>EI MONTA VISTA-LOS GATOS 5/112 RMV VEG</v>
          </cell>
          <cell r="E7033" t="str">
            <v>METCALF</v>
          </cell>
          <cell r="F7033" t="str">
            <v>ETL.7610</v>
          </cell>
          <cell r="G7033" t="str">
            <v>ETL.7610_005/112</v>
          </cell>
          <cell r="H7033">
            <v>44330</v>
          </cell>
          <cell r="I7033">
            <v>44330</v>
          </cell>
          <cell r="J7033">
            <v>44691</v>
          </cell>
          <cell r="K7033">
            <v>44691</v>
          </cell>
          <cell r="M7033">
            <v>44695</v>
          </cell>
          <cell r="O7033" t="str">
            <v>564</v>
          </cell>
          <cell r="P7033" t="str">
            <v>INSP</v>
          </cell>
          <cell r="Q7033" t="str">
            <v>E - Schd Compl Yr 0</v>
          </cell>
          <cell r="R7033" t="str">
            <v>NOCO ATCO</v>
          </cell>
          <cell r="S7033" t="str">
            <v>Non-HFTD</v>
          </cell>
        </row>
        <row r="7034">
          <cell r="B7034" t="str">
            <v>121332829</v>
          </cell>
          <cell r="C7034" t="str">
            <v>005/112</v>
          </cell>
          <cell r="D7034" t="str">
            <v>EI MONTA VISTA-LOS GATOS 5/112 RPL HRDW</v>
          </cell>
          <cell r="E7034" t="str">
            <v>METCALF</v>
          </cell>
          <cell r="F7034" t="str">
            <v>ETL.7610</v>
          </cell>
          <cell r="G7034" t="str">
            <v>ETL.7610_005/112</v>
          </cell>
          <cell r="H7034">
            <v>44330</v>
          </cell>
          <cell r="I7034">
            <v>44330</v>
          </cell>
          <cell r="J7034">
            <v>44330</v>
          </cell>
          <cell r="M7034">
            <v>44695</v>
          </cell>
          <cell r="N7034">
            <v>44695</v>
          </cell>
          <cell r="O7034" t="str">
            <v>630</v>
          </cell>
          <cell r="P7034" t="str">
            <v>INSP</v>
          </cell>
          <cell r="Q7034" t="str">
            <v>E - Schd Compl Yr 0</v>
          </cell>
          <cell r="R7034" t="str">
            <v>NOPR ORAS ATCO</v>
          </cell>
          <cell r="S7034" t="str">
            <v>Non-HFTD</v>
          </cell>
        </row>
        <row r="7035">
          <cell r="B7035" t="str">
            <v>121332883</v>
          </cell>
          <cell r="C7035" t="str">
            <v>004/083</v>
          </cell>
          <cell r="D7035" t="str">
            <v>EI ELK CREEK TAP 4/83 RPL STRW</v>
          </cell>
          <cell r="E7035" t="str">
            <v>TABLEMTN</v>
          </cell>
          <cell r="F7035" t="str">
            <v>ETL.6921</v>
          </cell>
          <cell r="G7035" t="str">
            <v>ETL.6921_004/083</v>
          </cell>
          <cell r="H7035">
            <v>44330</v>
          </cell>
          <cell r="I7035">
            <v>44330</v>
          </cell>
          <cell r="J7035">
            <v>44330</v>
          </cell>
          <cell r="M7035">
            <v>44695</v>
          </cell>
          <cell r="N7035">
            <v>44794</v>
          </cell>
          <cell r="O7035" t="str">
            <v>372</v>
          </cell>
          <cell r="P7035" t="str">
            <v>INSP</v>
          </cell>
          <cell r="Q7035" t="str">
            <v>E - Schd Compl Yr 0</v>
          </cell>
          <cell r="R7035" t="str">
            <v>NOPR ORAS OSTS</v>
          </cell>
          <cell r="S7035" t="str">
            <v>Non-HFTD</v>
          </cell>
        </row>
        <row r="7036">
          <cell r="B7036" t="str">
            <v>121332892</v>
          </cell>
          <cell r="C7036" t="str">
            <v>004/104</v>
          </cell>
          <cell r="D7036" t="str">
            <v>EI HERDLYN-BALFOUR 4/104 RPR GYWW</v>
          </cell>
          <cell r="E7036" t="str">
            <v>CONCORD</v>
          </cell>
          <cell r="F7036" t="str">
            <v>ETL.7050</v>
          </cell>
          <cell r="G7036" t="str">
            <v>ETL.7050_004/104</v>
          </cell>
          <cell r="H7036">
            <v>44330</v>
          </cell>
          <cell r="I7036">
            <v>44330</v>
          </cell>
          <cell r="J7036">
            <v>44330</v>
          </cell>
          <cell r="L7036">
            <v>45149</v>
          </cell>
          <cell r="M7036">
            <v>44695</v>
          </cell>
          <cell r="O7036" t="str">
            <v>630</v>
          </cell>
          <cell r="P7036" t="str">
            <v>INSP</v>
          </cell>
          <cell r="Q7036" t="str">
            <v>E - Schd Compl Yr 0</v>
          </cell>
          <cell r="R7036" t="str">
            <v>OSNO ATCO</v>
          </cell>
          <cell r="S7036" t="str">
            <v>Non-HFTD</v>
          </cell>
        </row>
        <row r="7037">
          <cell r="B7037" t="str">
            <v>121332929</v>
          </cell>
          <cell r="C7037" t="str">
            <v>024/001A</v>
          </cell>
          <cell r="D7037" t="str">
            <v>DI CHWCHLLA-KERCKHOFF 24/001A RPR CNDW</v>
          </cell>
          <cell r="E7037" t="str">
            <v>FRESNO</v>
          </cell>
          <cell r="F7037" t="str">
            <v>ETL.1250</v>
          </cell>
          <cell r="G7037" t="str">
            <v>ETL.1250_024/001A</v>
          </cell>
          <cell r="H7037">
            <v>44330</v>
          </cell>
          <cell r="I7037">
            <v>44309</v>
          </cell>
          <cell r="J7037">
            <v>44616</v>
          </cell>
          <cell r="K7037">
            <v>44629</v>
          </cell>
          <cell r="M7037">
            <v>44674</v>
          </cell>
          <cell r="N7037">
            <v>44674</v>
          </cell>
          <cell r="O7037" t="str">
            <v>630</v>
          </cell>
          <cell r="P7037" t="str">
            <v>OTHR</v>
          </cell>
          <cell r="Q7037" t="str">
            <v>E - Schd Compl Yr 0</v>
          </cell>
          <cell r="R7037" t="str">
            <v>ORAS NOCO ATCO</v>
          </cell>
          <cell r="S7037" t="str">
            <v>Non-HFTD</v>
          </cell>
        </row>
        <row r="7038">
          <cell r="B7038" t="str">
            <v>121332938</v>
          </cell>
          <cell r="C7038" t="str">
            <v>004/094</v>
          </cell>
          <cell r="D7038" t="str">
            <v>EI MONTA VISTA-LOS GATOS 4/94 INS HRDW</v>
          </cell>
          <cell r="E7038" t="str">
            <v>METCALF</v>
          </cell>
          <cell r="F7038" t="str">
            <v>ETL.7610</v>
          </cell>
          <cell r="G7038" t="str">
            <v>ETL.7610_004/094</v>
          </cell>
          <cell r="H7038">
            <v>44330</v>
          </cell>
          <cell r="I7038">
            <v>44330</v>
          </cell>
          <cell r="J7038">
            <v>44330</v>
          </cell>
          <cell r="M7038">
            <v>44695</v>
          </cell>
          <cell r="O7038" t="str">
            <v>630</v>
          </cell>
          <cell r="P7038" t="str">
            <v>INSP</v>
          </cell>
          <cell r="Q7038" t="str">
            <v>E - Schd Compl Yr 0</v>
          </cell>
          <cell r="R7038" t="str">
            <v>OSNO ATCO</v>
          </cell>
          <cell r="S7038" t="str">
            <v>Non-HFTD</v>
          </cell>
        </row>
        <row r="7039">
          <cell r="B7039" t="str">
            <v>121332942</v>
          </cell>
          <cell r="C7039" t="str">
            <v>033/243</v>
          </cell>
          <cell r="D7039" t="str">
            <v>T2 DI CARIBOU-TABLE MTN 33/243 RPL INSS</v>
          </cell>
          <cell r="E7039" t="str">
            <v>TABLEMTN</v>
          </cell>
          <cell r="F7039" t="str">
            <v>ETL.4440</v>
          </cell>
          <cell r="G7039" t="str">
            <v>.INSL.CERA</v>
          </cell>
          <cell r="H7039">
            <v>44330</v>
          </cell>
          <cell r="I7039">
            <v>44330</v>
          </cell>
          <cell r="J7039">
            <v>44732</v>
          </cell>
          <cell r="K7039">
            <v>44749</v>
          </cell>
          <cell r="L7039">
            <v>45060</v>
          </cell>
          <cell r="M7039">
            <v>44695</v>
          </cell>
          <cell r="N7039">
            <v>44462</v>
          </cell>
          <cell r="O7039" t="str">
            <v>532</v>
          </cell>
          <cell r="P7039" t="str">
            <v/>
          </cell>
          <cell r="Q7039" t="str">
            <v>E - Schd Compl Yr 0</v>
          </cell>
          <cell r="R7039" t="str">
            <v>ORAS NOCO ATCO</v>
          </cell>
          <cell r="S7039" t="str">
            <v>HFTD 2</v>
          </cell>
        </row>
        <row r="7040">
          <cell r="B7040" t="str">
            <v>121332948</v>
          </cell>
          <cell r="C7040" t="str">
            <v>017/074</v>
          </cell>
          <cell r="D7040" t="str">
            <v>DI ATLNTC-GLD HLL 017/074 RPL HRDT</v>
          </cell>
          <cell r="E7040" t="str">
            <v>SACTO</v>
          </cell>
          <cell r="F7040" t="str">
            <v>ETL.4330</v>
          </cell>
          <cell r="G7040" t="str">
            <v>ETL.4330_017/074</v>
          </cell>
          <cell r="H7040">
            <v>44330</v>
          </cell>
          <cell r="I7040">
            <v>44310</v>
          </cell>
          <cell r="J7040">
            <v>44310</v>
          </cell>
          <cell r="M7040">
            <v>44675</v>
          </cell>
          <cell r="O7040" t="str">
            <v>543</v>
          </cell>
          <cell r="P7040" t="str">
            <v>OTHR</v>
          </cell>
          <cell r="Q7040" t="str">
            <v>E - Schd Compl Yr 0</v>
          </cell>
          <cell r="R7040" t="str">
            <v>OSNO ATCO</v>
          </cell>
          <cell r="S7040" t="str">
            <v>Non-HFTD</v>
          </cell>
        </row>
        <row r="7041">
          <cell r="B7041" t="str">
            <v>121333016</v>
          </cell>
          <cell r="C7041" t="str">
            <v>060/404</v>
          </cell>
          <cell r="D7041" t="str">
            <v>DI BRIGHTON-BELLOTA 060/404 RPL INSS</v>
          </cell>
          <cell r="E7041" t="str">
            <v>VICTOR</v>
          </cell>
          <cell r="F7041" t="str">
            <v>ETL.4420</v>
          </cell>
          <cell r="G7041" t="str">
            <v>ETL.4420_060/404</v>
          </cell>
          <cell r="H7041">
            <v>44330</v>
          </cell>
          <cell r="I7041">
            <v>44309</v>
          </cell>
          <cell r="J7041">
            <v>44309</v>
          </cell>
          <cell r="M7041">
            <v>44674</v>
          </cell>
          <cell r="O7041" t="str">
            <v>628</v>
          </cell>
          <cell r="P7041" t="str">
            <v>OTHR</v>
          </cell>
          <cell r="Q7041" t="str">
            <v>E - Schd Compl Yr 0</v>
          </cell>
          <cell r="R7041" t="str">
            <v>OSNO ATCO</v>
          </cell>
          <cell r="S7041" t="str">
            <v>Non-HFTD</v>
          </cell>
        </row>
        <row r="7042">
          <cell r="B7042" t="str">
            <v>121333017</v>
          </cell>
          <cell r="C7042" t="str">
            <v>060/404</v>
          </cell>
          <cell r="D7042" t="str">
            <v>DI BRIGHTON-BELLOTA 060/404 RPR STRT</v>
          </cell>
          <cell r="E7042" t="str">
            <v>VICTOR</v>
          </cell>
          <cell r="F7042" t="str">
            <v>ETL.4420</v>
          </cell>
          <cell r="G7042" t="str">
            <v>ETL.4420_060/404</v>
          </cell>
          <cell r="H7042">
            <v>44330</v>
          </cell>
          <cell r="I7042">
            <v>44309</v>
          </cell>
          <cell r="J7042">
            <v>44309</v>
          </cell>
          <cell r="L7042">
            <v>44986</v>
          </cell>
          <cell r="M7042">
            <v>44674</v>
          </cell>
          <cell r="O7042" t="str">
            <v>543</v>
          </cell>
          <cell r="P7042" t="str">
            <v/>
          </cell>
          <cell r="Q7042" t="str">
            <v>E - Schd Compl Yr 0</v>
          </cell>
          <cell r="R7042" t="str">
            <v>OSNO ATCO</v>
          </cell>
          <cell r="S7042" t="str">
            <v>Non-HFTD</v>
          </cell>
        </row>
        <row r="7043">
          <cell r="B7043" t="str">
            <v>121333057</v>
          </cell>
          <cell r="C7043" t="str">
            <v>004/095</v>
          </cell>
          <cell r="D7043" t="str">
            <v>EI MONTA VISTA-LOS GATOS 4/95 RPR GYWW</v>
          </cell>
          <cell r="E7043" t="str">
            <v>METCALF</v>
          </cell>
          <cell r="F7043" t="str">
            <v>ETL.7610</v>
          </cell>
          <cell r="G7043" t="str">
            <v>ETL.7610_004/095</v>
          </cell>
          <cell r="H7043">
            <v>44330</v>
          </cell>
          <cell r="I7043">
            <v>44330</v>
          </cell>
          <cell r="J7043">
            <v>44330</v>
          </cell>
          <cell r="M7043">
            <v>44695</v>
          </cell>
          <cell r="O7043" t="str">
            <v>630</v>
          </cell>
          <cell r="P7043" t="str">
            <v>INSP</v>
          </cell>
          <cell r="Q7043" t="str">
            <v>E - Schd Compl Yr 0</v>
          </cell>
          <cell r="R7043" t="str">
            <v>OSNO ATCO</v>
          </cell>
          <cell r="S7043" t="str">
            <v>Non-HFTD</v>
          </cell>
        </row>
        <row r="7044">
          <cell r="B7044" t="str">
            <v>121333058</v>
          </cell>
          <cell r="C7044" t="str">
            <v>004/095</v>
          </cell>
          <cell r="D7044" t="str">
            <v>EI MONTA VISTA-LOS GATOS 4/95 RMV VEG</v>
          </cell>
          <cell r="E7044" t="str">
            <v>METCALF</v>
          </cell>
          <cell r="F7044" t="str">
            <v>ETL.7610</v>
          </cell>
          <cell r="G7044" t="str">
            <v>ETL.7610_004/095</v>
          </cell>
          <cell r="H7044">
            <v>44330</v>
          </cell>
          <cell r="I7044">
            <v>44330</v>
          </cell>
          <cell r="J7044">
            <v>44651</v>
          </cell>
          <cell r="K7044">
            <v>44652</v>
          </cell>
          <cell r="M7044">
            <v>44695</v>
          </cell>
          <cell r="O7044" t="str">
            <v>564</v>
          </cell>
          <cell r="P7044" t="str">
            <v>INSP</v>
          </cell>
          <cell r="Q7044" t="str">
            <v>E - Schd Compl Yr 0</v>
          </cell>
          <cell r="R7044" t="str">
            <v>NOCO ATCO</v>
          </cell>
          <cell r="S7044" t="str">
            <v>Non-HFTD</v>
          </cell>
        </row>
        <row r="7045">
          <cell r="B7045" t="str">
            <v>121333059</v>
          </cell>
          <cell r="C7045" t="str">
            <v>004/103</v>
          </cell>
          <cell r="D7045" t="str">
            <v>EI HERDLYN-BALFOUR 4/103 RPL STRW</v>
          </cell>
          <cell r="E7045" t="str">
            <v>CONCORD</v>
          </cell>
          <cell r="F7045" t="str">
            <v>ETL.7050</v>
          </cell>
          <cell r="G7045" t="str">
            <v>ETL.7050_004/103</v>
          </cell>
          <cell r="H7045">
            <v>44330</v>
          </cell>
          <cell r="I7045">
            <v>44330</v>
          </cell>
          <cell r="J7045">
            <v>44330</v>
          </cell>
          <cell r="M7045">
            <v>44695</v>
          </cell>
          <cell r="N7045">
            <v>44694</v>
          </cell>
          <cell r="O7045" t="str">
            <v>372</v>
          </cell>
          <cell r="P7045" t="str">
            <v>INSP</v>
          </cell>
          <cell r="Q7045" t="str">
            <v>E - Schd Compl Yr 0</v>
          </cell>
          <cell r="R7045" t="str">
            <v>NOPR ORAS OSTS</v>
          </cell>
          <cell r="S7045" t="str">
            <v>Non-HFTD</v>
          </cell>
        </row>
        <row r="7046">
          <cell r="B7046" t="str">
            <v>121333082</v>
          </cell>
          <cell r="C7046" t="str">
            <v>005/107</v>
          </cell>
          <cell r="D7046" t="str">
            <v>EI MONTA VISTA-LOS GATOS 5/107 INS HRDW</v>
          </cell>
          <cell r="E7046" t="str">
            <v>METCALF</v>
          </cell>
          <cell r="F7046" t="str">
            <v>ETL.7610</v>
          </cell>
          <cell r="G7046" t="str">
            <v>ETL.7610_005/107</v>
          </cell>
          <cell r="H7046">
            <v>44330</v>
          </cell>
          <cell r="I7046">
            <v>44330</v>
          </cell>
          <cell r="J7046">
            <v>44330</v>
          </cell>
          <cell r="M7046">
            <v>44695</v>
          </cell>
          <cell r="O7046" t="str">
            <v>630</v>
          </cell>
          <cell r="P7046" t="str">
            <v>INSP</v>
          </cell>
          <cell r="Q7046" t="str">
            <v>E - Schd Compl Yr 0</v>
          </cell>
          <cell r="R7046" t="str">
            <v>OSNO ATCO</v>
          </cell>
          <cell r="S7046" t="str">
            <v>Non-HFTD</v>
          </cell>
        </row>
        <row r="7047">
          <cell r="B7047" t="str">
            <v>121333093</v>
          </cell>
          <cell r="C7047" t="str">
            <v>038/330</v>
          </cell>
          <cell r="D7047" t="str">
            <v>T2 EI PIT #1-CTNWD 38/330 RPR STRT CMPT</v>
          </cell>
          <cell r="E7047" t="str">
            <v>TABLEMTN</v>
          </cell>
          <cell r="F7047" t="str">
            <v>ETL.5390</v>
          </cell>
          <cell r="G7047" t="str">
            <v>.TOWR</v>
          </cell>
          <cell r="H7047">
            <v>44330</v>
          </cell>
          <cell r="I7047">
            <v>44330</v>
          </cell>
          <cell r="J7047">
            <v>44705</v>
          </cell>
          <cell r="K7047">
            <v>44775</v>
          </cell>
          <cell r="M7047">
            <v>44695</v>
          </cell>
          <cell r="N7047">
            <v>44695</v>
          </cell>
          <cell r="O7047" t="str">
            <v>543</v>
          </cell>
          <cell r="P7047" t="str">
            <v>CREW</v>
          </cell>
          <cell r="Q7047" t="str">
            <v>E - Schd Compl Yr 0</v>
          </cell>
          <cell r="R7047" t="str">
            <v>ORAS NOCO ATCO</v>
          </cell>
          <cell r="S7047" t="str">
            <v>HFTD 2</v>
          </cell>
        </row>
        <row r="7048">
          <cell r="B7048" t="str">
            <v>121333104</v>
          </cell>
          <cell r="C7048" t="str">
            <v>001/020</v>
          </cell>
          <cell r="D7048" t="str">
            <v>DI CAWELO ""C"" TAP 1/20 RPR GYWW</v>
          </cell>
          <cell r="E7048" t="str">
            <v>MIDWAY</v>
          </cell>
          <cell r="F7048" t="str">
            <v>ETL.2122</v>
          </cell>
          <cell r="G7048" t="str">
            <v>ETL.2122_001/020</v>
          </cell>
          <cell r="H7048">
            <v>44330</v>
          </cell>
          <cell r="I7048">
            <v>44312</v>
          </cell>
          <cell r="J7048">
            <v>44312</v>
          </cell>
          <cell r="L7048">
            <v>44848</v>
          </cell>
          <cell r="M7048">
            <v>44677</v>
          </cell>
          <cell r="O7048" t="str">
            <v>630</v>
          </cell>
          <cell r="P7048" t="str">
            <v>OTHR</v>
          </cell>
          <cell r="Q7048" t="str">
            <v>E - Schd Compl Yr 0</v>
          </cell>
          <cell r="R7048" t="str">
            <v>OSNO ATCO</v>
          </cell>
          <cell r="S7048" t="str">
            <v>Non-HFTD</v>
          </cell>
        </row>
        <row r="7049">
          <cell r="B7049" t="str">
            <v>121333117</v>
          </cell>
          <cell r="C7049" t="str">
            <v>007/040</v>
          </cell>
          <cell r="D7049" t="str">
            <v>DI TESLA-TRACY 7/40 GRND WASH</v>
          </cell>
          <cell r="E7049" t="str">
            <v>VICTOR</v>
          </cell>
          <cell r="F7049" t="str">
            <v>ETL.6120</v>
          </cell>
          <cell r="G7049" t="str">
            <v>ETL.6120_007/040</v>
          </cell>
          <cell r="H7049">
            <v>44330</v>
          </cell>
          <cell r="I7049">
            <v>44309</v>
          </cell>
          <cell r="J7049">
            <v>44309</v>
          </cell>
          <cell r="M7049">
            <v>44674</v>
          </cell>
          <cell r="O7049" t="str">
            <v>622</v>
          </cell>
          <cell r="P7049" t="str">
            <v>OTHR</v>
          </cell>
          <cell r="Q7049" t="str">
            <v>E - Schd Compl Yr 0</v>
          </cell>
          <cell r="R7049" t="str">
            <v>OSNO ATCO</v>
          </cell>
          <cell r="S7049" t="str">
            <v>Non-HFTD</v>
          </cell>
        </row>
        <row r="7050">
          <cell r="B7050" t="str">
            <v>121333242</v>
          </cell>
          <cell r="C7050" t="str">
            <v>004/096</v>
          </cell>
          <cell r="D7050" t="str">
            <v>EI MONTA VISTA-LOS GATOS 4/96 RPR GYWW</v>
          </cell>
          <cell r="E7050" t="str">
            <v>METCALF</v>
          </cell>
          <cell r="F7050" t="str">
            <v>ETL.7610</v>
          </cell>
          <cell r="G7050" t="str">
            <v>ETL.7610_004/096</v>
          </cell>
          <cell r="H7050">
            <v>44330</v>
          </cell>
          <cell r="I7050">
            <v>44330</v>
          </cell>
          <cell r="J7050">
            <v>44330</v>
          </cell>
          <cell r="M7050">
            <v>44695</v>
          </cell>
          <cell r="O7050" t="str">
            <v>630</v>
          </cell>
          <cell r="P7050" t="str">
            <v>INSP</v>
          </cell>
          <cell r="Q7050" t="str">
            <v>E - Schd Compl Yr 0</v>
          </cell>
          <cell r="R7050" t="str">
            <v>OSNO ATCO</v>
          </cell>
          <cell r="S7050" t="str">
            <v>Non-HFTD</v>
          </cell>
        </row>
        <row r="7051">
          <cell r="B7051" t="str">
            <v>121333244</v>
          </cell>
          <cell r="C7051" t="str">
            <v>025/124</v>
          </cell>
          <cell r="D7051" t="str">
            <v>EI MUSTANG SW STA-MCCALL 25/124 RPL INSS</v>
          </cell>
          <cell r="E7051" t="str">
            <v>FRESNO</v>
          </cell>
          <cell r="F7051" t="str">
            <v>ETL.4710</v>
          </cell>
          <cell r="G7051" t="str">
            <v>ETL.4710_025/124</v>
          </cell>
          <cell r="H7051">
            <v>44330</v>
          </cell>
          <cell r="I7051">
            <v>44330</v>
          </cell>
          <cell r="J7051">
            <v>44330</v>
          </cell>
          <cell r="M7051">
            <v>44695</v>
          </cell>
          <cell r="N7051">
            <v>44438</v>
          </cell>
          <cell r="O7051" t="str">
            <v>532</v>
          </cell>
          <cell r="P7051" t="str">
            <v>INSP</v>
          </cell>
          <cell r="Q7051" t="str">
            <v>E - Schd Compl Yr 0</v>
          </cell>
          <cell r="R7051" t="str">
            <v>NOPR ORAS ATCO</v>
          </cell>
          <cell r="S7051" t="e">
            <v>#N/A</v>
          </cell>
        </row>
        <row r="7052">
          <cell r="B7052" t="str">
            <v>121333268</v>
          </cell>
          <cell r="C7052" t="str">
            <v>005/105</v>
          </cell>
          <cell r="D7052" t="str">
            <v>EI MONTA VISTA-LOS GATOS 5/105 INS HRDD</v>
          </cell>
          <cell r="E7052" t="str">
            <v>METCALF</v>
          </cell>
          <cell r="F7052" t="str">
            <v>ETL.7610</v>
          </cell>
          <cell r="G7052" t="str">
            <v>ETL.7610_005/105</v>
          </cell>
          <cell r="H7052">
            <v>44330</v>
          </cell>
          <cell r="I7052">
            <v>44330</v>
          </cell>
          <cell r="J7052">
            <v>44330</v>
          </cell>
          <cell r="M7052">
            <v>44695</v>
          </cell>
          <cell r="O7052" t="str">
            <v>630</v>
          </cell>
          <cell r="P7052" t="str">
            <v>INSP</v>
          </cell>
          <cell r="Q7052" t="str">
            <v>E - Schd Compl Yr 0</v>
          </cell>
          <cell r="R7052" t="str">
            <v>OSNO ATCO</v>
          </cell>
          <cell r="S7052" t="str">
            <v>Non-HFTD</v>
          </cell>
        </row>
        <row r="7053">
          <cell r="B7053" t="str">
            <v>121333326</v>
          </cell>
          <cell r="C7053" t="str">
            <v>003/025</v>
          </cell>
          <cell r="D7053" t="str">
            <v>DI RIO OSO-WOODLAND #1 003/025 RPL INSS</v>
          </cell>
          <cell r="E7053" t="str">
            <v>SACTO</v>
          </cell>
          <cell r="F7053" t="str">
            <v>ETL.3470</v>
          </cell>
          <cell r="G7053" t="str">
            <v>ETL.3470_003/025</v>
          </cell>
          <cell r="H7053">
            <v>44330</v>
          </cell>
          <cell r="I7053">
            <v>44306</v>
          </cell>
          <cell r="J7053">
            <v>44306</v>
          </cell>
          <cell r="M7053">
            <v>44671</v>
          </cell>
          <cell r="O7053" t="str">
            <v>532</v>
          </cell>
          <cell r="P7053" t="str">
            <v>OTHR</v>
          </cell>
          <cell r="Q7053" t="str">
            <v>E - Schd Compl Yr 0</v>
          </cell>
          <cell r="R7053" t="str">
            <v>NOPR ATCO</v>
          </cell>
          <cell r="S7053" t="e">
            <v>#N/A</v>
          </cell>
        </row>
        <row r="7054">
          <cell r="B7054" t="str">
            <v>121333327</v>
          </cell>
          <cell r="C7054" t="str">
            <v>006/057</v>
          </cell>
          <cell r="D7054" t="str">
            <v>T2 DI SLT SPRNGS-TGR CRK 6/57 RPR INSS</v>
          </cell>
          <cell r="E7054" t="str">
            <v>VICTOR</v>
          </cell>
          <cell r="F7054" t="str">
            <v>ETL.3500</v>
          </cell>
          <cell r="G7054" t="str">
            <v>.INSL</v>
          </cell>
          <cell r="H7054">
            <v>44330</v>
          </cell>
          <cell r="I7054">
            <v>44312</v>
          </cell>
          <cell r="J7054">
            <v>44732</v>
          </cell>
          <cell r="K7054">
            <v>44781</v>
          </cell>
          <cell r="M7054">
            <v>44677</v>
          </cell>
          <cell r="N7054">
            <v>44677</v>
          </cell>
          <cell r="O7054" t="str">
            <v>628</v>
          </cell>
          <cell r="P7054" t="str">
            <v>OTHR</v>
          </cell>
          <cell r="Q7054" t="str">
            <v>E - Schd Compl Yr 0</v>
          </cell>
          <cell r="R7054" t="str">
            <v>ORAS NOCO ATCO</v>
          </cell>
          <cell r="S7054" t="str">
            <v>HFTD 2</v>
          </cell>
        </row>
        <row r="7055">
          <cell r="B7055" t="str">
            <v>121333352</v>
          </cell>
          <cell r="C7055" t="str">
            <v>000/001A</v>
          </cell>
          <cell r="D7055" t="str">
            <v>T0 EI COTTONWOOD #2 0/1A RPR GYWW</v>
          </cell>
          <cell r="E7055" t="str">
            <v>TABLEMTN</v>
          </cell>
          <cell r="F7055" t="str">
            <v>ETL.6630</v>
          </cell>
          <cell r="G7055" t="str">
            <v>.POLE.WOOD</v>
          </cell>
          <cell r="H7055">
            <v>44330</v>
          </cell>
          <cell r="I7055">
            <v>44330</v>
          </cell>
          <cell r="J7055">
            <v>44330</v>
          </cell>
          <cell r="M7055">
            <v>44695</v>
          </cell>
          <cell r="O7055" t="str">
            <v>630</v>
          </cell>
          <cell r="P7055" t="str">
            <v>INSP</v>
          </cell>
          <cell r="Q7055" t="str">
            <v>E - Schd Compl Yr 0</v>
          </cell>
          <cell r="R7055" t="str">
            <v>NOPR ATCO</v>
          </cell>
          <cell r="S7055" t="str">
            <v>Remove</v>
          </cell>
        </row>
        <row r="7056">
          <cell r="B7056" t="str">
            <v>121333366</v>
          </cell>
          <cell r="C7056" t="str">
            <v>005/104</v>
          </cell>
          <cell r="D7056" t="str">
            <v>EI MONTA VISTA-LOS GATOS 5/104 INS GYWW</v>
          </cell>
          <cell r="E7056" t="str">
            <v>METCALF</v>
          </cell>
          <cell r="F7056" t="str">
            <v>ETL.7610</v>
          </cell>
          <cell r="G7056" t="str">
            <v>ETL.7610_005/104</v>
          </cell>
          <cell r="H7056">
            <v>44330</v>
          </cell>
          <cell r="I7056">
            <v>44330</v>
          </cell>
          <cell r="J7056">
            <v>44330</v>
          </cell>
          <cell r="M7056">
            <v>44695</v>
          </cell>
          <cell r="O7056" t="str">
            <v>630</v>
          </cell>
          <cell r="P7056" t="str">
            <v>INSP</v>
          </cell>
          <cell r="Q7056" t="str">
            <v>E - Schd Compl Yr 0</v>
          </cell>
          <cell r="R7056" t="str">
            <v>OSNO ATCO</v>
          </cell>
          <cell r="S7056" t="str">
            <v>Non-HFTD</v>
          </cell>
        </row>
        <row r="7057">
          <cell r="B7057" t="str">
            <v>121333402</v>
          </cell>
          <cell r="C7057" t="str">
            <v>006/054</v>
          </cell>
          <cell r="D7057" t="str">
            <v>T2 DI SLT SPRNGS-TGR CRK 6/54 RPR INSS</v>
          </cell>
          <cell r="E7057" t="str">
            <v>VICTOR</v>
          </cell>
          <cell r="F7057" t="str">
            <v>ETL.3500</v>
          </cell>
          <cell r="G7057" t="str">
            <v>.INSL</v>
          </cell>
          <cell r="H7057">
            <v>44330</v>
          </cell>
          <cell r="I7057">
            <v>44312</v>
          </cell>
          <cell r="J7057">
            <v>44737</v>
          </cell>
          <cell r="K7057">
            <v>44784</v>
          </cell>
          <cell r="L7057">
            <v>45088</v>
          </cell>
          <cell r="M7057">
            <v>44677</v>
          </cell>
          <cell r="N7057">
            <v>44677</v>
          </cell>
          <cell r="O7057" t="str">
            <v>628</v>
          </cell>
          <cell r="P7057" t="str">
            <v>OTHR</v>
          </cell>
          <cell r="Q7057" t="str">
            <v>E - Schd Compl Yr 0</v>
          </cell>
          <cell r="R7057" t="str">
            <v>ORAS NOCO ATCO</v>
          </cell>
          <cell r="S7057" t="str">
            <v>HFTD 2</v>
          </cell>
        </row>
        <row r="7058">
          <cell r="B7058" t="str">
            <v>121333488</v>
          </cell>
          <cell r="C7058" t="str">
            <v>000/001B</v>
          </cell>
          <cell r="D7058" t="str">
            <v>EI COTTONWOOD #2 0/1B RPL STRW</v>
          </cell>
          <cell r="E7058" t="str">
            <v>TABLEMTN</v>
          </cell>
          <cell r="F7058" t="str">
            <v>ETL.6630</v>
          </cell>
          <cell r="G7058" t="str">
            <v>ETL.6630_000/001B</v>
          </cell>
          <cell r="H7058">
            <v>44330</v>
          </cell>
          <cell r="I7058">
            <v>44330</v>
          </cell>
          <cell r="J7058">
            <v>44330</v>
          </cell>
          <cell r="L7058">
            <v>45023</v>
          </cell>
          <cell r="M7058">
            <v>44695</v>
          </cell>
          <cell r="O7058" t="str">
            <v>372</v>
          </cell>
          <cell r="P7058" t="str">
            <v>INSP</v>
          </cell>
          <cell r="Q7058" t="str">
            <v>E - Schd Compl Yr 0</v>
          </cell>
          <cell r="R7058" t="str">
            <v>OSNO ATCO</v>
          </cell>
          <cell r="S7058" t="str">
            <v>Non-HFTD</v>
          </cell>
        </row>
        <row r="7059">
          <cell r="B7059" t="str">
            <v>121333491</v>
          </cell>
          <cell r="C7059" t="str">
            <v>000/011</v>
          </cell>
          <cell r="D7059" t="str">
            <v>EI HERDLYN-BALFOUR 0/11 REPL SPLW</v>
          </cell>
          <cell r="E7059" t="str">
            <v>CONCORD</v>
          </cell>
          <cell r="F7059" t="str">
            <v>ETL.7050</v>
          </cell>
          <cell r="G7059" t="str">
            <v>ETL.7050_000/011</v>
          </cell>
          <cell r="H7059">
            <v>44330</v>
          </cell>
          <cell r="I7059">
            <v>44330</v>
          </cell>
          <cell r="J7059">
            <v>44330</v>
          </cell>
          <cell r="M7059">
            <v>44695</v>
          </cell>
          <cell r="O7059" t="str">
            <v>630</v>
          </cell>
          <cell r="P7059" t="str">
            <v>INSP</v>
          </cell>
          <cell r="Q7059" t="str">
            <v>E - Schd Compl Yr 0</v>
          </cell>
          <cell r="R7059" t="str">
            <v>OSNO ATCO</v>
          </cell>
          <cell r="S7059" t="str">
            <v>Non-HFTD</v>
          </cell>
        </row>
        <row r="7060">
          <cell r="B7060" t="str">
            <v>121333584</v>
          </cell>
          <cell r="C7060" t="str">
            <v>014/169</v>
          </cell>
          <cell r="D7060" t="str">
            <v>EI DRUM-SUMMIT NO. 1 14/169R RPL STRW</v>
          </cell>
          <cell r="E7060" t="str">
            <v>SACTO</v>
          </cell>
          <cell r="F7060" t="str">
            <v>ETL.1440</v>
          </cell>
          <cell r="G7060" t="str">
            <v>ETL.1440_014/169</v>
          </cell>
          <cell r="H7060">
            <v>44330</v>
          </cell>
          <cell r="I7060">
            <v>44330</v>
          </cell>
          <cell r="J7060">
            <v>44330</v>
          </cell>
          <cell r="L7060">
            <v>45050</v>
          </cell>
          <cell r="M7060">
            <v>44695</v>
          </cell>
          <cell r="N7060">
            <v>44679</v>
          </cell>
          <cell r="O7060" t="str">
            <v>372</v>
          </cell>
          <cell r="P7060" t="str">
            <v>INSP</v>
          </cell>
          <cell r="Q7060" t="str">
            <v>E - Schd Compl Yr 0</v>
          </cell>
          <cell r="R7060" t="str">
            <v>NOPR ORAS ATCO</v>
          </cell>
          <cell r="S7060" t="str">
            <v>Non-HFTD</v>
          </cell>
        </row>
        <row r="7061">
          <cell r="B7061" t="str">
            <v>121333615</v>
          </cell>
          <cell r="C7061" t="str">
            <v>006/094</v>
          </cell>
          <cell r="D7061" t="str">
            <v>EI ARCO-TULARE LAKE 6/94 RPL STRW</v>
          </cell>
          <cell r="E7061" t="str">
            <v>FRESNO</v>
          </cell>
          <cell r="F7061" t="str">
            <v>ETL.8460</v>
          </cell>
          <cell r="G7061" t="str">
            <v>ETL.8460_006/094</v>
          </cell>
          <cell r="H7061">
            <v>44330</v>
          </cell>
          <cell r="I7061">
            <v>44330</v>
          </cell>
          <cell r="J7061">
            <v>44330</v>
          </cell>
          <cell r="L7061">
            <v>44959</v>
          </cell>
          <cell r="M7061">
            <v>44695</v>
          </cell>
          <cell r="N7061">
            <v>44677</v>
          </cell>
          <cell r="O7061" t="str">
            <v>372</v>
          </cell>
          <cell r="P7061" t="str">
            <v>OTHR</v>
          </cell>
          <cell r="Q7061" t="str">
            <v>E - Schd Compl Yr 0</v>
          </cell>
          <cell r="R7061" t="str">
            <v>NOPR ORAS ATCO</v>
          </cell>
          <cell r="S7061" t="str">
            <v>Non-HFTD</v>
          </cell>
        </row>
        <row r="7062">
          <cell r="B7062" t="str">
            <v>121333619</v>
          </cell>
          <cell r="C7062" t="str">
            <v>025/008</v>
          </cell>
          <cell r="D7062" t="str">
            <v>DI EXCHEQUER-LE GRANDE 25/8 RPL STRW</v>
          </cell>
          <cell r="E7062" t="str">
            <v>FRESNO</v>
          </cell>
          <cell r="F7062" t="str">
            <v>ETL.1560</v>
          </cell>
          <cell r="G7062" t="str">
            <v>ETL.1560_025/008</v>
          </cell>
          <cell r="H7062">
            <v>44330</v>
          </cell>
          <cell r="I7062">
            <v>44312</v>
          </cell>
          <cell r="J7062">
            <v>44312</v>
          </cell>
          <cell r="L7062">
            <v>45163</v>
          </cell>
          <cell r="M7062">
            <v>44677</v>
          </cell>
          <cell r="N7062">
            <v>44671</v>
          </cell>
          <cell r="O7062" t="str">
            <v>372</v>
          </cell>
          <cell r="P7062" t="str">
            <v>OTHR</v>
          </cell>
          <cell r="Q7062" t="str">
            <v>E - Schd Compl Yr 0</v>
          </cell>
          <cell r="R7062" t="str">
            <v>NOPR ORAS ATCO</v>
          </cell>
          <cell r="S7062" t="str">
            <v>Non-HFTD</v>
          </cell>
        </row>
        <row r="7063">
          <cell r="B7063" t="str">
            <v>121333646</v>
          </cell>
          <cell r="C7063" t="str">
            <v>000/001C</v>
          </cell>
          <cell r="D7063" t="str">
            <v>EI COTTONWOOD #2 0/1C RPR CNDW</v>
          </cell>
          <cell r="E7063" t="str">
            <v>TABLEMTN</v>
          </cell>
          <cell r="F7063" t="str">
            <v>ETL.6630</v>
          </cell>
          <cell r="G7063" t="str">
            <v>.INSL.NCER</v>
          </cell>
          <cell r="H7063">
            <v>44330</v>
          </cell>
          <cell r="I7063">
            <v>44330</v>
          </cell>
          <cell r="J7063">
            <v>44330</v>
          </cell>
          <cell r="L7063">
            <v>45023</v>
          </cell>
          <cell r="M7063">
            <v>44695</v>
          </cell>
          <cell r="O7063" t="str">
            <v>630</v>
          </cell>
          <cell r="P7063" t="str">
            <v>INSP</v>
          </cell>
          <cell r="Q7063" t="str">
            <v>E - Schd Compl Yr 0</v>
          </cell>
          <cell r="R7063" t="str">
            <v>OSNO ATCO</v>
          </cell>
          <cell r="S7063" t="str">
            <v>Remove</v>
          </cell>
        </row>
        <row r="7064">
          <cell r="B7064" t="str">
            <v>121333649</v>
          </cell>
          <cell r="C7064" t="str">
            <v>014/172</v>
          </cell>
          <cell r="D7064" t="str">
            <v>EI DRUM-SUMMIT#2 14/172L REPL PL</v>
          </cell>
          <cell r="E7064" t="str">
            <v>SACTO</v>
          </cell>
          <cell r="F7064" t="str">
            <v>ETL.1450</v>
          </cell>
          <cell r="G7064" t="str">
            <v>ETL.1450_014/172</v>
          </cell>
          <cell r="H7064">
            <v>44330</v>
          </cell>
          <cell r="I7064">
            <v>44330</v>
          </cell>
          <cell r="J7064">
            <v>44770</v>
          </cell>
          <cell r="K7064">
            <v>44777</v>
          </cell>
          <cell r="L7064">
            <v>45058</v>
          </cell>
          <cell r="M7064">
            <v>44695</v>
          </cell>
          <cell r="N7064">
            <v>44729</v>
          </cell>
          <cell r="O7064" t="str">
            <v>372</v>
          </cell>
          <cell r="P7064" t="str">
            <v>INSP</v>
          </cell>
          <cell r="Q7064" t="str">
            <v>E - Schd Compl Yr 0</v>
          </cell>
          <cell r="R7064" t="str">
            <v>ORAS NOCO ATCO</v>
          </cell>
          <cell r="S7064" t="str">
            <v>Non-HFTD</v>
          </cell>
        </row>
        <row r="7065">
          <cell r="B7065" t="str">
            <v>121333674</v>
          </cell>
          <cell r="C7065" t="str">
            <v>002/053</v>
          </cell>
          <cell r="D7065" t="str">
            <v>EI CONTRA COSTA-BALFOUR 2/53 RMV VEG</v>
          </cell>
          <cell r="E7065" t="str">
            <v>CONCORD</v>
          </cell>
          <cell r="F7065" t="str">
            <v>ETL.8420</v>
          </cell>
          <cell r="G7065" t="str">
            <v>ETL.8420_002/053</v>
          </cell>
          <cell r="H7065">
            <v>44330</v>
          </cell>
          <cell r="I7065">
            <v>44330</v>
          </cell>
          <cell r="J7065">
            <v>44630</v>
          </cell>
          <cell r="K7065">
            <v>44635</v>
          </cell>
          <cell r="M7065">
            <v>44695</v>
          </cell>
          <cell r="O7065" t="str">
            <v>564</v>
          </cell>
          <cell r="P7065" t="str">
            <v>INSP</v>
          </cell>
          <cell r="Q7065" t="str">
            <v>E - Schd Compl Yr 0</v>
          </cell>
          <cell r="R7065" t="str">
            <v>NOCO ATCO</v>
          </cell>
          <cell r="S7065" t="str">
            <v>Non-HFTD</v>
          </cell>
        </row>
        <row r="7066">
          <cell r="B7066" t="str">
            <v>121333682</v>
          </cell>
          <cell r="C7066" t="str">
            <v>005/101</v>
          </cell>
          <cell r="D7066" t="str">
            <v>EI MONTA VISTA-LOS GATOS 5/101 RPL STRW</v>
          </cell>
          <cell r="E7066" t="str">
            <v>METCALF</v>
          </cell>
          <cell r="F7066" t="str">
            <v>ETL.7610</v>
          </cell>
          <cell r="G7066" t="str">
            <v>ETL.7610_005/101</v>
          </cell>
          <cell r="H7066">
            <v>44330</v>
          </cell>
          <cell r="I7066">
            <v>44330</v>
          </cell>
          <cell r="J7066">
            <v>44330</v>
          </cell>
          <cell r="M7066">
            <v>44695</v>
          </cell>
          <cell r="N7066">
            <v>44694</v>
          </cell>
          <cell r="O7066" t="str">
            <v>372</v>
          </cell>
          <cell r="P7066" t="str">
            <v>INSP</v>
          </cell>
          <cell r="Q7066" t="str">
            <v>E - Schd Compl Yr 0</v>
          </cell>
          <cell r="R7066" t="str">
            <v>NOPR ORAS ATCO</v>
          </cell>
          <cell r="S7066" t="str">
            <v>Non-HFTD</v>
          </cell>
        </row>
        <row r="7067">
          <cell r="B7067" t="str">
            <v>121333689</v>
          </cell>
          <cell r="C7067" t="str">
            <v>014/172</v>
          </cell>
          <cell r="D7067" t="str">
            <v>EI DRUM-SUMMIT#2 14/172R REPL PL</v>
          </cell>
          <cell r="E7067" t="str">
            <v>SACTO</v>
          </cell>
          <cell r="F7067" t="str">
            <v>ETL.1450</v>
          </cell>
          <cell r="G7067" t="str">
            <v>ETL.1450_014/172</v>
          </cell>
          <cell r="H7067">
            <v>44330</v>
          </cell>
          <cell r="I7067">
            <v>44330</v>
          </cell>
          <cell r="J7067">
            <v>44770</v>
          </cell>
          <cell r="K7067">
            <v>44777</v>
          </cell>
          <cell r="L7067">
            <v>45058</v>
          </cell>
          <cell r="M7067">
            <v>44695</v>
          </cell>
          <cell r="N7067">
            <v>44729</v>
          </cell>
          <cell r="O7067" t="str">
            <v>372</v>
          </cell>
          <cell r="P7067" t="str">
            <v>INSP</v>
          </cell>
          <cell r="Q7067" t="str">
            <v>E - Schd Compl Yr 0</v>
          </cell>
          <cell r="R7067" t="str">
            <v>ORAS NOCO ATCO</v>
          </cell>
          <cell r="S7067" t="str">
            <v>Non-HFTD</v>
          </cell>
        </row>
        <row r="7068">
          <cell r="B7068" t="str">
            <v>121333735</v>
          </cell>
          <cell r="C7068" t="str">
            <v>018/085</v>
          </cell>
          <cell r="D7068" t="str">
            <v>EI GATES-PANOCHE #1 18/085 RPR FOND</v>
          </cell>
          <cell r="E7068" t="str">
            <v>FRESNO</v>
          </cell>
          <cell r="F7068" t="str">
            <v>ETL.4720</v>
          </cell>
          <cell r="G7068" t="str">
            <v>ETL.4720_018/085</v>
          </cell>
          <cell r="H7068">
            <v>44330</v>
          </cell>
          <cell r="I7068">
            <v>44330</v>
          </cell>
          <cell r="J7068">
            <v>44330</v>
          </cell>
          <cell r="M7068">
            <v>44695</v>
          </cell>
          <cell r="N7068">
            <v>44695</v>
          </cell>
          <cell r="O7068" t="str">
            <v>543</v>
          </cell>
          <cell r="P7068" t="str">
            <v>INSP</v>
          </cell>
          <cell r="Q7068" t="str">
            <v>E - Schd Compl Yr 0</v>
          </cell>
          <cell r="R7068" t="str">
            <v>NOPR ORAS ATCO</v>
          </cell>
          <cell r="S7068" t="str">
            <v>Non-HFTD</v>
          </cell>
        </row>
        <row r="7069">
          <cell r="B7069" t="str">
            <v>121333777</v>
          </cell>
          <cell r="C7069" t="str">
            <v>007/166</v>
          </cell>
          <cell r="D7069" t="str">
            <v>EI CSCDE-BNTN-DESCHUTES 7/166 RPR STRW</v>
          </cell>
          <cell r="E7069" t="str">
            <v>TABLEMTN</v>
          </cell>
          <cell r="F7069" t="str">
            <v>ETL.6310</v>
          </cell>
          <cell r="G7069" t="str">
            <v>ETL.6310_007/166</v>
          </cell>
          <cell r="H7069">
            <v>44330</v>
          </cell>
          <cell r="I7069">
            <v>44330</v>
          </cell>
          <cell r="J7069">
            <v>44330</v>
          </cell>
          <cell r="M7069">
            <v>44695</v>
          </cell>
          <cell r="O7069" t="str">
            <v>630</v>
          </cell>
          <cell r="P7069" t="str">
            <v>INSP</v>
          </cell>
          <cell r="Q7069" t="str">
            <v>E - Schd Compl Yr 0</v>
          </cell>
          <cell r="R7069" t="str">
            <v>OSNO ATCO</v>
          </cell>
          <cell r="S7069" t="str">
            <v>Non-HFTD</v>
          </cell>
        </row>
        <row r="7070">
          <cell r="B7070" t="str">
            <v>121333803</v>
          </cell>
          <cell r="C7070" t="str">
            <v>005/113</v>
          </cell>
          <cell r="D7070" t="str">
            <v>EI MONTA VISTA-LOS GATOS 5/113 RMV VEG</v>
          </cell>
          <cell r="E7070" t="str">
            <v>METCALF</v>
          </cell>
          <cell r="F7070" t="str">
            <v>ETL.7610</v>
          </cell>
          <cell r="G7070" t="str">
            <v>ETL.7610_005/113</v>
          </cell>
          <cell r="H7070">
            <v>44330</v>
          </cell>
          <cell r="I7070">
            <v>44330</v>
          </cell>
          <cell r="J7070">
            <v>44691</v>
          </cell>
          <cell r="K7070">
            <v>44691</v>
          </cell>
          <cell r="M7070">
            <v>44695</v>
          </cell>
          <cell r="O7070" t="str">
            <v>564</v>
          </cell>
          <cell r="P7070" t="str">
            <v>INSP</v>
          </cell>
          <cell r="Q7070" t="str">
            <v>E - Schd Compl Yr 0</v>
          </cell>
          <cell r="R7070" t="str">
            <v>NOCO ATCO</v>
          </cell>
          <cell r="S7070" t="str">
            <v>Non-HFTD</v>
          </cell>
        </row>
        <row r="7071">
          <cell r="B7071" t="str">
            <v>121333832</v>
          </cell>
          <cell r="C7071" t="str">
            <v>035/297</v>
          </cell>
          <cell r="D7071" t="str">
            <v>T2 EI PIT #1-COTTONWOOD 035/297 RPR STRT</v>
          </cell>
          <cell r="E7071" t="str">
            <v>TABLEMTN</v>
          </cell>
          <cell r="F7071" t="str">
            <v>ETL.5390</v>
          </cell>
          <cell r="G7071" t="str">
            <v>.TOWR</v>
          </cell>
          <cell r="H7071">
            <v>44330</v>
          </cell>
          <cell r="I7071">
            <v>44330</v>
          </cell>
          <cell r="J7071">
            <v>44627</v>
          </cell>
          <cell r="K7071">
            <v>44641</v>
          </cell>
          <cell r="M7071">
            <v>44695</v>
          </cell>
          <cell r="N7071">
            <v>44695</v>
          </cell>
          <cell r="O7071" t="str">
            <v>543</v>
          </cell>
          <cell r="P7071" t="str">
            <v/>
          </cell>
          <cell r="Q7071" t="str">
            <v>E - Schd Compl Yr 0</v>
          </cell>
          <cell r="R7071" t="str">
            <v>ORAS NOCO ATCO</v>
          </cell>
          <cell r="S7071" t="str">
            <v>HFTD 2</v>
          </cell>
        </row>
        <row r="7072">
          <cell r="B7072" t="str">
            <v>121333944</v>
          </cell>
          <cell r="C7072" t="str">
            <v>026/299</v>
          </cell>
          <cell r="D7072" t="str">
            <v>DI BRIGHTON-DAVIS 26/299 RPR INSS</v>
          </cell>
          <cell r="E7072" t="str">
            <v>SACTO</v>
          </cell>
          <cell r="F7072" t="str">
            <v>ETL.1140</v>
          </cell>
          <cell r="G7072" t="str">
            <v>ETL.1140_026/299</v>
          </cell>
          <cell r="H7072">
            <v>44330</v>
          </cell>
          <cell r="I7072">
            <v>44305</v>
          </cell>
          <cell r="J7072">
            <v>44305</v>
          </cell>
          <cell r="M7072">
            <v>44670</v>
          </cell>
          <cell r="N7072">
            <v>44670</v>
          </cell>
          <cell r="O7072" t="str">
            <v>628</v>
          </cell>
          <cell r="P7072" t="str">
            <v/>
          </cell>
          <cell r="Q7072" t="str">
            <v>E - Schd Compl Yr 0</v>
          </cell>
          <cell r="R7072" t="str">
            <v>NOPR ORAS ATCO</v>
          </cell>
          <cell r="S7072" t="str">
            <v>Non-HFTD</v>
          </cell>
        </row>
        <row r="7073">
          <cell r="B7073" t="str">
            <v>121333984</v>
          </cell>
          <cell r="C7073" t="str">
            <v>077/325</v>
          </cell>
          <cell r="D7073" t="str">
            <v>DI EIGHT MILE ROAD-TESLA 77/325 RPL INSS</v>
          </cell>
          <cell r="E7073" t="str">
            <v>VICTOR</v>
          </cell>
          <cell r="F7073" t="str">
            <v>ETL.4660</v>
          </cell>
          <cell r="G7073" t="str">
            <v>ETL.4660_077/325</v>
          </cell>
          <cell r="H7073">
            <v>44330</v>
          </cell>
          <cell r="I7073">
            <v>44312</v>
          </cell>
          <cell r="J7073">
            <v>44312</v>
          </cell>
          <cell r="M7073">
            <v>44677</v>
          </cell>
          <cell r="N7073">
            <v>44375</v>
          </cell>
          <cell r="O7073" t="str">
            <v>532</v>
          </cell>
          <cell r="P7073" t="str">
            <v>OTHR</v>
          </cell>
          <cell r="Q7073" t="str">
            <v>E - Schd Compl Yr 0</v>
          </cell>
          <cell r="R7073" t="str">
            <v>NOPR ORAS ATCO</v>
          </cell>
          <cell r="S7073" t="str">
            <v>Non-HFTD</v>
          </cell>
        </row>
        <row r="7074">
          <cell r="B7074" t="str">
            <v>121334292</v>
          </cell>
          <cell r="C7074" t="str">
            <v>004/033</v>
          </cell>
          <cell r="D7074" t="str">
            <v>T2 WV EL DORADO-MSR FLT #2 4/33 RPL INSS</v>
          </cell>
          <cell r="E7074" t="str">
            <v>SACTO</v>
          </cell>
          <cell r="F7074" t="str">
            <v>ETL.1540</v>
          </cell>
          <cell r="G7074" t="str">
            <v>.INSL</v>
          </cell>
          <cell r="H7074">
            <v>44330</v>
          </cell>
          <cell r="I7074">
            <v>44330</v>
          </cell>
          <cell r="J7074">
            <v>44698</v>
          </cell>
          <cell r="K7074">
            <v>44735</v>
          </cell>
          <cell r="M7074">
            <v>44695</v>
          </cell>
          <cell r="N7074">
            <v>44694</v>
          </cell>
          <cell r="O7074" t="str">
            <v>532</v>
          </cell>
          <cell r="P7074" t="str">
            <v>OTHR</v>
          </cell>
          <cell r="Q7074" t="str">
            <v>E - Schd Compl Yr 0</v>
          </cell>
          <cell r="R7074" t="str">
            <v>ORAS NOCO ATCO</v>
          </cell>
          <cell r="S7074" t="str">
            <v>HFTD 2</v>
          </cell>
        </row>
        <row r="7075">
          <cell r="B7075" t="str">
            <v>121334434</v>
          </cell>
          <cell r="C7075" t="str">
            <v>015/175</v>
          </cell>
          <cell r="D7075" t="str">
            <v>EI DRUM-SUMMIT#2_015/175R RPL STRW</v>
          </cell>
          <cell r="E7075" t="str">
            <v>SACTO</v>
          </cell>
          <cell r="F7075" t="str">
            <v>ETL.1450</v>
          </cell>
          <cell r="G7075" t="str">
            <v>ETL.1450_015/175</v>
          </cell>
          <cell r="H7075">
            <v>44330</v>
          </cell>
          <cell r="I7075">
            <v>44330</v>
          </cell>
          <cell r="J7075">
            <v>44770</v>
          </cell>
          <cell r="K7075">
            <v>44791</v>
          </cell>
          <cell r="L7075">
            <v>45058</v>
          </cell>
          <cell r="M7075">
            <v>44695</v>
          </cell>
          <cell r="N7075">
            <v>44729</v>
          </cell>
          <cell r="O7075" t="str">
            <v>372</v>
          </cell>
          <cell r="P7075" t="str">
            <v>INSP</v>
          </cell>
          <cell r="Q7075" t="str">
            <v>E - Schd Compl Yr 0</v>
          </cell>
          <cell r="R7075" t="str">
            <v>ORAS NOCO ATCO</v>
          </cell>
          <cell r="S7075" t="str">
            <v>Non-HFTD</v>
          </cell>
        </row>
        <row r="7076">
          <cell r="B7076" t="str">
            <v>121334451</v>
          </cell>
          <cell r="C7076" t="str">
            <v>014/259</v>
          </cell>
          <cell r="D7076" t="str">
            <v>DI CENTERVILLE-TABLE MTN 14/259 RPL STRW</v>
          </cell>
          <cell r="E7076" t="str">
            <v>TABLEMTN</v>
          </cell>
          <cell r="F7076" t="str">
            <v>ETL.6320</v>
          </cell>
          <cell r="G7076" t="str">
            <v>ETL.6320_014/259</v>
          </cell>
          <cell r="H7076">
            <v>44330</v>
          </cell>
          <cell r="I7076">
            <v>44326</v>
          </cell>
          <cell r="J7076">
            <v>44326</v>
          </cell>
          <cell r="L7076">
            <v>44953</v>
          </cell>
          <cell r="M7076">
            <v>44691</v>
          </cell>
          <cell r="N7076">
            <v>44690</v>
          </cell>
          <cell r="O7076" t="str">
            <v>372</v>
          </cell>
          <cell r="P7076" t="str">
            <v/>
          </cell>
          <cell r="Q7076" t="str">
            <v>E - Schd Compl Yr 0</v>
          </cell>
          <cell r="R7076" t="str">
            <v>NOPR ORAS ATCO</v>
          </cell>
          <cell r="S7076" t="str">
            <v>Non-HFTD</v>
          </cell>
        </row>
        <row r="7077">
          <cell r="B7077" t="str">
            <v>121334511</v>
          </cell>
          <cell r="C7077" t="str">
            <v>000/020</v>
          </cell>
          <cell r="D7077" t="str">
            <v>EI HERDLYN-BALFOUR 0/20 INS HRDW</v>
          </cell>
          <cell r="E7077" t="str">
            <v>CONCORD</v>
          </cell>
          <cell r="F7077" t="str">
            <v>ETL.7050</v>
          </cell>
          <cell r="G7077" t="str">
            <v>ETL.7050_000/020</v>
          </cell>
          <cell r="H7077">
            <v>44330</v>
          </cell>
          <cell r="I7077">
            <v>44330</v>
          </cell>
          <cell r="J7077">
            <v>44330</v>
          </cell>
          <cell r="L7077">
            <v>45050</v>
          </cell>
          <cell r="M7077">
            <v>44695</v>
          </cell>
          <cell r="O7077" t="str">
            <v>630</v>
          </cell>
          <cell r="P7077" t="str">
            <v>INSP</v>
          </cell>
          <cell r="Q7077" t="str">
            <v>E - Schd Compl Yr 0</v>
          </cell>
          <cell r="R7077" t="str">
            <v>OSNO ATCO</v>
          </cell>
          <cell r="S7077" t="str">
            <v>Non-HFTD</v>
          </cell>
        </row>
        <row r="7078">
          <cell r="B7078" t="str">
            <v>121334512</v>
          </cell>
          <cell r="C7078" t="str">
            <v>000/020</v>
          </cell>
          <cell r="D7078" t="str">
            <v>EI HERDLYN-BALFOUR 0/20 RPR GYWW</v>
          </cell>
          <cell r="E7078" t="str">
            <v>CONCORD</v>
          </cell>
          <cell r="F7078" t="str">
            <v>ETL.7050</v>
          </cell>
          <cell r="G7078" t="str">
            <v>ETL.7050_000/020</v>
          </cell>
          <cell r="H7078">
            <v>44330</v>
          </cell>
          <cell r="I7078">
            <v>44330</v>
          </cell>
          <cell r="J7078">
            <v>44330</v>
          </cell>
          <cell r="M7078">
            <v>44695</v>
          </cell>
          <cell r="O7078" t="str">
            <v>630</v>
          </cell>
          <cell r="P7078" t="str">
            <v>INSP</v>
          </cell>
          <cell r="Q7078" t="str">
            <v>E - Schd Compl Yr 0</v>
          </cell>
          <cell r="R7078" t="str">
            <v>OSNO ATCO</v>
          </cell>
          <cell r="S7078" t="str">
            <v>Non-HFTD</v>
          </cell>
        </row>
        <row r="7079">
          <cell r="B7079" t="str">
            <v>121334529</v>
          </cell>
          <cell r="C7079" t="str">
            <v>000/002</v>
          </cell>
          <cell r="D7079" t="str">
            <v>DI IBM BAILEY TAP 000/002 RPR GYWW</v>
          </cell>
          <cell r="E7079" t="str">
            <v>METCALF</v>
          </cell>
          <cell r="F7079" t="str">
            <v>ETL.2491</v>
          </cell>
          <cell r="G7079" t="str">
            <v>ETL.2491_000/002</v>
          </cell>
          <cell r="H7079">
            <v>44330</v>
          </cell>
          <cell r="I7079">
            <v>44312</v>
          </cell>
          <cell r="J7079">
            <v>44312</v>
          </cell>
          <cell r="M7079">
            <v>44677</v>
          </cell>
          <cell r="O7079" t="str">
            <v>630</v>
          </cell>
          <cell r="P7079" t="str">
            <v>OTHR</v>
          </cell>
          <cell r="Q7079" t="str">
            <v>E - Schd Compl Yr 0</v>
          </cell>
          <cell r="R7079" t="str">
            <v>OSNO ATCO</v>
          </cell>
          <cell r="S7079" t="str">
            <v>Non-HFTD</v>
          </cell>
        </row>
        <row r="7080">
          <cell r="B7080" t="str">
            <v>121334606</v>
          </cell>
          <cell r="C7080" t="str">
            <v>015/172</v>
          </cell>
          <cell r="D7080" t="str">
            <v>EI DRUM-SUMMIT #1 15/172 RPL POLE</v>
          </cell>
          <cell r="E7080" t="str">
            <v>SACTO</v>
          </cell>
          <cell r="F7080" t="str">
            <v>ETL.1440</v>
          </cell>
          <cell r="G7080" t="str">
            <v>ETL.1440_015/172</v>
          </cell>
          <cell r="H7080">
            <v>44330</v>
          </cell>
          <cell r="I7080">
            <v>44330</v>
          </cell>
          <cell r="J7080">
            <v>44330</v>
          </cell>
          <cell r="L7080">
            <v>45050</v>
          </cell>
          <cell r="M7080">
            <v>44695</v>
          </cell>
          <cell r="N7080">
            <v>44727</v>
          </cell>
          <cell r="O7080" t="str">
            <v>372</v>
          </cell>
          <cell r="P7080" t="str">
            <v>INSP</v>
          </cell>
          <cell r="Q7080" t="str">
            <v>E - Schd Compl Yr 0</v>
          </cell>
          <cell r="R7080" t="str">
            <v>NOPR ORAS ATCO</v>
          </cell>
          <cell r="S7080" t="str">
            <v>Non-HFTD</v>
          </cell>
        </row>
        <row r="7081">
          <cell r="B7081" t="str">
            <v>121334648</v>
          </cell>
          <cell r="C7081" t="str">
            <v>004/004C</v>
          </cell>
          <cell r="D7081" t="str">
            <v>T2 DI HSDL JT-HF MN BY 004/004C RPR INSW</v>
          </cell>
          <cell r="E7081" t="str">
            <v>METCALF</v>
          </cell>
          <cell r="F7081" t="str">
            <v>ETL.7060</v>
          </cell>
          <cell r="G7081" t="str">
            <v>.INSL.CERA</v>
          </cell>
          <cell r="H7081">
            <v>44330</v>
          </cell>
          <cell r="I7081">
            <v>44312</v>
          </cell>
          <cell r="J7081">
            <v>44415</v>
          </cell>
          <cell r="K7081">
            <v>44438</v>
          </cell>
          <cell r="M7081">
            <v>44677</v>
          </cell>
          <cell r="N7081">
            <v>44677</v>
          </cell>
          <cell r="O7081" t="str">
            <v>630</v>
          </cell>
          <cell r="P7081" t="str">
            <v/>
          </cell>
          <cell r="Q7081" t="str">
            <v>E - Schd Compl Yr 0</v>
          </cell>
          <cell r="R7081" t="str">
            <v>ORAS NOCO ATCO</v>
          </cell>
          <cell r="S7081" t="str">
            <v>HFTD 2</v>
          </cell>
        </row>
        <row r="7082">
          <cell r="B7082" t="str">
            <v>121334731</v>
          </cell>
          <cell r="C7082" t="str">
            <v>015/173</v>
          </cell>
          <cell r="D7082" t="str">
            <v>EI DRUM-SUMMIT NO. 1_015/173C RPR GYWW</v>
          </cell>
          <cell r="E7082" t="str">
            <v>SACTO</v>
          </cell>
          <cell r="F7082" t="str">
            <v>ETL.1440</v>
          </cell>
          <cell r="G7082" t="str">
            <v>ETL.1440_015/173</v>
          </cell>
          <cell r="H7082">
            <v>44330</v>
          </cell>
          <cell r="I7082">
            <v>44330</v>
          </cell>
          <cell r="J7082">
            <v>44437</v>
          </cell>
          <cell r="K7082">
            <v>44452</v>
          </cell>
          <cell r="M7082">
            <v>44695</v>
          </cell>
          <cell r="N7082">
            <v>44695</v>
          </cell>
          <cell r="O7082" t="str">
            <v>630</v>
          </cell>
          <cell r="P7082" t="str">
            <v>INSP</v>
          </cell>
          <cell r="Q7082" t="str">
            <v>E - Schd Compl Yr 0</v>
          </cell>
          <cell r="R7082" t="str">
            <v>ORAS NOCO ATCO</v>
          </cell>
          <cell r="S7082" t="str">
            <v>Non-HFTD</v>
          </cell>
        </row>
        <row r="7083">
          <cell r="B7083" t="str">
            <v>121334789</v>
          </cell>
          <cell r="C7083" t="str">
            <v>005/088</v>
          </cell>
          <cell r="D7083" t="str">
            <v>EI ARCO-TULARE LAKE 005/088 RPL STRW</v>
          </cell>
          <cell r="E7083" t="str">
            <v>FRESNO</v>
          </cell>
          <cell r="F7083" t="str">
            <v>ETL.8460</v>
          </cell>
          <cell r="G7083" t="str">
            <v>ETL.8460_005/088</v>
          </cell>
          <cell r="H7083">
            <v>44330</v>
          </cell>
          <cell r="I7083">
            <v>44330</v>
          </cell>
          <cell r="J7083">
            <v>44330</v>
          </cell>
          <cell r="L7083">
            <v>44959</v>
          </cell>
          <cell r="M7083">
            <v>44695</v>
          </cell>
          <cell r="N7083">
            <v>44677</v>
          </cell>
          <cell r="O7083" t="str">
            <v>372</v>
          </cell>
          <cell r="P7083" t="str">
            <v>OTHR</v>
          </cell>
          <cell r="Q7083" t="str">
            <v>E - Schd Compl Yr 0</v>
          </cell>
          <cell r="R7083" t="str">
            <v>NOPR ORAS ATCO</v>
          </cell>
          <cell r="S7083" t="str">
            <v>Non-HFTD</v>
          </cell>
        </row>
        <row r="7084">
          <cell r="B7084" t="str">
            <v>121335002</v>
          </cell>
          <cell r="C7084" t="str">
            <v>002/028</v>
          </cell>
          <cell r="D7084" t="str">
            <v>T2 WV LAKEVILLE-SONOMA #2 2/28 RPL INSS</v>
          </cell>
          <cell r="E7084" t="str">
            <v>LAKEVLLE</v>
          </cell>
          <cell r="F7084" t="str">
            <v>ETL.2070</v>
          </cell>
          <cell r="G7084" t="str">
            <v>.INSL.NCER</v>
          </cell>
          <cell r="H7084">
            <v>44330</v>
          </cell>
          <cell r="I7084">
            <v>44330</v>
          </cell>
          <cell r="J7084">
            <v>44330</v>
          </cell>
          <cell r="L7084">
            <v>45090</v>
          </cell>
          <cell r="M7084">
            <v>44695</v>
          </cell>
          <cell r="N7084">
            <v>44649</v>
          </cell>
          <cell r="O7084" t="str">
            <v>532</v>
          </cell>
          <cell r="P7084" t="str">
            <v>CREW</v>
          </cell>
          <cell r="Q7084" t="str">
            <v>E - Schd Compl Yr 0</v>
          </cell>
          <cell r="R7084" t="str">
            <v>NOPR ORAS ATCO</v>
          </cell>
          <cell r="S7084" t="str">
            <v>HFTD 2</v>
          </cell>
        </row>
        <row r="7085">
          <cell r="B7085" t="str">
            <v>121335029</v>
          </cell>
          <cell r="C7085" t="str">
            <v>035/261</v>
          </cell>
          <cell r="D7085" t="str">
            <v>T2 DI CRBU-TBLE MTN 035/261 RPR STRT</v>
          </cell>
          <cell r="E7085" t="str">
            <v>TABLEMTN</v>
          </cell>
          <cell r="F7085" t="str">
            <v>ETL.4440</v>
          </cell>
          <cell r="G7085" t="str">
            <v>.TOWR</v>
          </cell>
          <cell r="H7085">
            <v>44330</v>
          </cell>
          <cell r="I7085">
            <v>44307</v>
          </cell>
          <cell r="J7085">
            <v>44733</v>
          </cell>
          <cell r="K7085">
            <v>44767</v>
          </cell>
          <cell r="L7085">
            <v>45058</v>
          </cell>
          <cell r="M7085">
            <v>44672</v>
          </cell>
          <cell r="N7085">
            <v>44672</v>
          </cell>
          <cell r="O7085" t="str">
            <v>543</v>
          </cell>
          <cell r="P7085" t="str">
            <v>OTHR</v>
          </cell>
          <cell r="Q7085" t="str">
            <v>E - Schd Compl Yr 0</v>
          </cell>
          <cell r="R7085" t="str">
            <v>ORAS NOCO ATCO</v>
          </cell>
          <cell r="S7085" t="str">
            <v>HFTD 2</v>
          </cell>
        </row>
        <row r="7086">
          <cell r="B7086" t="str">
            <v>121335112</v>
          </cell>
          <cell r="C7086" t="str">
            <v>:006/036</v>
          </cell>
          <cell r="D7086" t="str">
            <v>T2 EI STN ML SW ST-RBK JT SW :6/36 RPL I</v>
          </cell>
          <cell r="E7086" t="str">
            <v>VICTOR</v>
          </cell>
          <cell r="F7086" t="str">
            <v>ETL.3840</v>
          </cell>
          <cell r="G7086" t="str">
            <v>.INSL.NCER</v>
          </cell>
          <cell r="H7086">
            <v>44330</v>
          </cell>
          <cell r="I7086">
            <v>44323</v>
          </cell>
          <cell r="J7086">
            <v>44699</v>
          </cell>
          <cell r="K7086">
            <v>44712</v>
          </cell>
          <cell r="M7086">
            <v>44688</v>
          </cell>
          <cell r="N7086">
            <v>44701</v>
          </cell>
          <cell r="O7086" t="str">
            <v>532</v>
          </cell>
          <cell r="P7086" t="str">
            <v>INSP</v>
          </cell>
          <cell r="Q7086" t="str">
            <v>E - Schd Compl Yr 0</v>
          </cell>
          <cell r="R7086" t="str">
            <v>ORAS NOCO ATCO</v>
          </cell>
          <cell r="S7086" t="str">
            <v>HFTD 2</v>
          </cell>
        </row>
        <row r="7087">
          <cell r="B7087" t="str">
            <v>121335218</v>
          </cell>
          <cell r="C7087" t="str">
            <v>015/177</v>
          </cell>
          <cell r="D7087" t="str">
            <v>EI DRUM-SUMMIT#2 015/177L RPL STRW</v>
          </cell>
          <cell r="E7087" t="str">
            <v>SACTO</v>
          </cell>
          <cell r="F7087" t="str">
            <v>ETL.1450</v>
          </cell>
          <cell r="G7087" t="str">
            <v>ETL.1450_015/177</v>
          </cell>
          <cell r="H7087">
            <v>44330</v>
          </cell>
          <cell r="I7087">
            <v>44330</v>
          </cell>
          <cell r="J7087">
            <v>44767</v>
          </cell>
          <cell r="K7087">
            <v>44777</v>
          </cell>
          <cell r="L7087">
            <v>45058</v>
          </cell>
          <cell r="M7087">
            <v>44695</v>
          </cell>
          <cell r="N7087">
            <v>44441</v>
          </cell>
          <cell r="O7087" t="str">
            <v>372</v>
          </cell>
          <cell r="P7087" t="str">
            <v>INSP</v>
          </cell>
          <cell r="Q7087" t="str">
            <v>E - Schd Compl Yr 0</v>
          </cell>
          <cell r="R7087" t="str">
            <v>ORAS NOCO ATCO</v>
          </cell>
          <cell r="S7087" t="str">
            <v>Non-HFTD</v>
          </cell>
        </row>
        <row r="7088">
          <cell r="B7088" t="str">
            <v>121335224</v>
          </cell>
          <cell r="C7088" t="str">
            <v>068/000</v>
          </cell>
          <cell r="D7088" t="str">
            <v>T2 EI HUMBOLDT-TRNTY 68/0 RPR GYWW</v>
          </cell>
          <cell r="E7088" t="str">
            <v>EUREKA</v>
          </cell>
          <cell r="F7088" t="str">
            <v>ETL.1820</v>
          </cell>
          <cell r="G7088" t="str">
            <v>.POLE.STPS</v>
          </cell>
          <cell r="H7088">
            <v>44330</v>
          </cell>
          <cell r="I7088">
            <v>44330</v>
          </cell>
          <cell r="J7088">
            <v>44650</v>
          </cell>
          <cell r="K7088">
            <v>44683</v>
          </cell>
          <cell r="M7088">
            <v>44695</v>
          </cell>
          <cell r="N7088">
            <v>44695</v>
          </cell>
          <cell r="O7088" t="str">
            <v>630</v>
          </cell>
          <cell r="P7088" t="str">
            <v>INSP</v>
          </cell>
          <cell r="Q7088" t="str">
            <v>E - Schd Compl Yr 0</v>
          </cell>
          <cell r="R7088" t="str">
            <v>ORAS NOCO ATCO</v>
          </cell>
          <cell r="S7088" t="str">
            <v>HFTD 2</v>
          </cell>
        </row>
        <row r="7089">
          <cell r="B7089" t="str">
            <v>121335245</v>
          </cell>
          <cell r="C7089" t="str">
            <v>068/001</v>
          </cell>
          <cell r="D7089" t="str">
            <v>T2 EI HUMBOLDT-TRNTY 68/1L RPR GYWW</v>
          </cell>
          <cell r="E7089" t="str">
            <v>EUREKA</v>
          </cell>
          <cell r="F7089" t="str">
            <v>ETL.1820</v>
          </cell>
          <cell r="G7089" t="str">
            <v>.POLE.STPS</v>
          </cell>
          <cell r="H7089">
            <v>44330</v>
          </cell>
          <cell r="I7089">
            <v>44330</v>
          </cell>
          <cell r="J7089">
            <v>44650</v>
          </cell>
          <cell r="K7089">
            <v>44683</v>
          </cell>
          <cell r="M7089">
            <v>44695</v>
          </cell>
          <cell r="N7089">
            <v>44695</v>
          </cell>
          <cell r="O7089" t="str">
            <v>630</v>
          </cell>
          <cell r="P7089" t="str">
            <v>INSP</v>
          </cell>
          <cell r="Q7089" t="str">
            <v>E - Schd Compl Yr 0</v>
          </cell>
          <cell r="R7089" t="str">
            <v>ORAS NOCO ATCO</v>
          </cell>
          <cell r="S7089" t="str">
            <v>HFTD 2</v>
          </cell>
        </row>
        <row r="7090">
          <cell r="B7090" t="str">
            <v>121335252</v>
          </cell>
          <cell r="C7090" t="str">
            <v>068/001</v>
          </cell>
          <cell r="D7090" t="str">
            <v>T2 EI HUMBOLDT-TRNTY 68/1R RPR GYWW</v>
          </cell>
          <cell r="E7090" t="str">
            <v>EUREKA</v>
          </cell>
          <cell r="F7090" t="str">
            <v>ETL.1820</v>
          </cell>
          <cell r="G7090" t="str">
            <v>.POLE.STPS</v>
          </cell>
          <cell r="H7090">
            <v>44330</v>
          </cell>
          <cell r="I7090">
            <v>44330</v>
          </cell>
          <cell r="J7090">
            <v>44650</v>
          </cell>
          <cell r="K7090">
            <v>44683</v>
          </cell>
          <cell r="M7090">
            <v>44695</v>
          </cell>
          <cell r="N7090">
            <v>44695</v>
          </cell>
          <cell r="O7090" t="str">
            <v>630</v>
          </cell>
          <cell r="P7090" t="str">
            <v>INSP</v>
          </cell>
          <cell r="Q7090" t="str">
            <v>E - Schd Compl Yr 0</v>
          </cell>
          <cell r="R7090" t="str">
            <v>ORAS NOCO ATCO</v>
          </cell>
          <cell r="S7090" t="str">
            <v>HFTD 2</v>
          </cell>
        </row>
        <row r="7091">
          <cell r="B7091" t="str">
            <v>121335310</v>
          </cell>
          <cell r="C7091" t="str">
            <v>000/005</v>
          </cell>
          <cell r="D7091" t="str">
            <v>EI NOTRE DAME-BUTTE 000/005 RPR GYWW</v>
          </cell>
          <cell r="E7091" t="str">
            <v>TABLEMTN</v>
          </cell>
          <cell r="F7091" t="str">
            <v>ETL.4312</v>
          </cell>
          <cell r="G7091" t="str">
            <v>ETL.4312_000/005</v>
          </cell>
          <cell r="H7091">
            <v>44330</v>
          </cell>
          <cell r="I7091">
            <v>44330</v>
          </cell>
          <cell r="J7091">
            <v>44330</v>
          </cell>
          <cell r="M7091">
            <v>44695</v>
          </cell>
          <cell r="O7091" t="str">
            <v>630</v>
          </cell>
          <cell r="P7091" t="str">
            <v>INSP</v>
          </cell>
          <cell r="Q7091" t="str">
            <v>E - Schd Compl Yr 0</v>
          </cell>
          <cell r="R7091" t="str">
            <v>OSNO ATCO</v>
          </cell>
          <cell r="S7091" t="str">
            <v>Non-HFTD</v>
          </cell>
        </row>
        <row r="7092">
          <cell r="B7092" t="str">
            <v>121335318</v>
          </cell>
          <cell r="C7092" t="str">
            <v>015/177</v>
          </cell>
          <cell r="D7092" t="str">
            <v>EI DRUM-SUMMIT#2_015/177R RPL STRW</v>
          </cell>
          <cell r="E7092" t="str">
            <v>SACTO</v>
          </cell>
          <cell r="F7092" t="str">
            <v>ETL.1450</v>
          </cell>
          <cell r="G7092" t="str">
            <v>ETL.1450_015/177</v>
          </cell>
          <cell r="H7092">
            <v>44330</v>
          </cell>
          <cell r="I7092">
            <v>44330</v>
          </cell>
          <cell r="J7092">
            <v>44767</v>
          </cell>
          <cell r="K7092">
            <v>44777</v>
          </cell>
          <cell r="L7092">
            <v>45058</v>
          </cell>
          <cell r="M7092">
            <v>44695</v>
          </cell>
          <cell r="N7092">
            <v>44441</v>
          </cell>
          <cell r="O7092" t="str">
            <v>372</v>
          </cell>
          <cell r="P7092" t="str">
            <v>INSP</v>
          </cell>
          <cell r="Q7092" t="str">
            <v>E - Schd Compl Yr 0</v>
          </cell>
          <cell r="R7092" t="str">
            <v>ORAS NOCO ATCO</v>
          </cell>
          <cell r="S7092" t="str">
            <v>Non-HFTD</v>
          </cell>
        </row>
        <row r="7093">
          <cell r="B7093" t="str">
            <v>121335341</v>
          </cell>
          <cell r="C7093" t="str">
            <v>:000/001</v>
          </cell>
          <cell r="D7093" t="str">
            <v>PTTSBRG-KRKER-COLMBA STL 0/1 RPL INST</v>
          </cell>
          <cell r="E7093" t="str">
            <v>CONCORD</v>
          </cell>
          <cell r="F7093" t="str">
            <v>ETL.3310</v>
          </cell>
          <cell r="G7093" t="str">
            <v>ETL.3310_:000/001</v>
          </cell>
          <cell r="H7093">
            <v>44330</v>
          </cell>
          <cell r="I7093">
            <v>44330</v>
          </cell>
          <cell r="J7093">
            <v>44330</v>
          </cell>
          <cell r="M7093">
            <v>44695</v>
          </cell>
          <cell r="N7093">
            <v>44519</v>
          </cell>
          <cell r="O7093" t="str">
            <v>532</v>
          </cell>
          <cell r="P7093" t="str">
            <v/>
          </cell>
          <cell r="Q7093" t="str">
            <v>E - Schd Compl Yr 0</v>
          </cell>
          <cell r="R7093" t="str">
            <v>NOPR ORAS ATCO</v>
          </cell>
          <cell r="S7093" t="e">
            <v>#N/A</v>
          </cell>
        </row>
        <row r="7094">
          <cell r="B7094" t="str">
            <v>121335462</v>
          </cell>
          <cell r="C7094" t="str">
            <v>:000/001</v>
          </cell>
          <cell r="D7094" t="str">
            <v>PTTSBRG-KRKER-COLMBA STL 0/1 INS ZENA</v>
          </cell>
          <cell r="E7094" t="str">
            <v>CONCORD</v>
          </cell>
          <cell r="F7094" t="str">
            <v>ETL.3310</v>
          </cell>
          <cell r="G7094" t="str">
            <v>ETL.3310_:000/001</v>
          </cell>
          <cell r="H7094">
            <v>44330</v>
          </cell>
          <cell r="I7094">
            <v>44330</v>
          </cell>
          <cell r="J7094">
            <v>44330</v>
          </cell>
          <cell r="M7094">
            <v>44695</v>
          </cell>
          <cell r="O7094" t="str">
            <v>530</v>
          </cell>
          <cell r="P7094" t="str">
            <v/>
          </cell>
          <cell r="Q7094" t="str">
            <v>E - Schd Compl Yr 0</v>
          </cell>
          <cell r="R7094" t="str">
            <v>OSNO ATCO</v>
          </cell>
          <cell r="S7094" t="e">
            <v>#N/A</v>
          </cell>
        </row>
        <row r="7095">
          <cell r="B7095" t="str">
            <v>121335529</v>
          </cell>
          <cell r="C7095" t="str">
            <v>001/030</v>
          </cell>
          <cell r="D7095" t="str">
            <v>DI LAGUNA TAP 001/030 RPR GYWW</v>
          </cell>
          <cell r="E7095" t="str">
            <v>LAKEVLLE</v>
          </cell>
          <cell r="F7095" t="str">
            <v>ETL.6912</v>
          </cell>
          <cell r="G7095" t="str">
            <v>ETL.6912_001/030</v>
          </cell>
          <cell r="H7095">
            <v>44330</v>
          </cell>
          <cell r="I7095">
            <v>44312</v>
          </cell>
          <cell r="J7095">
            <v>44312</v>
          </cell>
          <cell r="M7095">
            <v>44677</v>
          </cell>
          <cell r="O7095" t="str">
            <v>630</v>
          </cell>
          <cell r="P7095" t="str">
            <v>OTHR</v>
          </cell>
          <cell r="Q7095" t="str">
            <v>E - Schd Compl Yr 0</v>
          </cell>
          <cell r="R7095" t="str">
            <v>OSNO ATCO</v>
          </cell>
          <cell r="S7095" t="str">
            <v>Non-HFTD</v>
          </cell>
        </row>
        <row r="7096">
          <cell r="B7096" t="str">
            <v>121335602</v>
          </cell>
          <cell r="C7096" t="str">
            <v>008/175</v>
          </cell>
          <cell r="D7096" t="str">
            <v>EI CSCADE-BENTON-DESCHUTES 8/175 RMV VEG</v>
          </cell>
          <cell r="E7096" t="str">
            <v>TABLEMTN</v>
          </cell>
          <cell r="F7096" t="str">
            <v>ETL.6310</v>
          </cell>
          <cell r="G7096" t="str">
            <v>ETL.6310_008/175</v>
          </cell>
          <cell r="H7096">
            <v>44330</v>
          </cell>
          <cell r="I7096">
            <v>44330</v>
          </cell>
          <cell r="J7096">
            <v>44615</v>
          </cell>
          <cell r="K7096">
            <v>44615</v>
          </cell>
          <cell r="M7096">
            <v>44695</v>
          </cell>
          <cell r="O7096" t="str">
            <v>564</v>
          </cell>
          <cell r="P7096" t="str">
            <v>INSP</v>
          </cell>
          <cell r="Q7096" t="str">
            <v>E - Schd Compl Yr 0</v>
          </cell>
          <cell r="R7096" t="str">
            <v>NOCO ATCO</v>
          </cell>
          <cell r="S7096" t="str">
            <v>Non-HFTD</v>
          </cell>
        </row>
        <row r="7097">
          <cell r="B7097" t="str">
            <v>121335688</v>
          </cell>
          <cell r="C7097" t="str">
            <v>A007/122</v>
          </cell>
          <cell r="D7097" t="str">
            <v>DI FULTON-MOLINO-COTATI A7/122 RPR GYWW</v>
          </cell>
          <cell r="E7097" t="str">
            <v>LAKEVLLE</v>
          </cell>
          <cell r="F7097" t="str">
            <v>ETL.6910</v>
          </cell>
          <cell r="G7097" t="str">
            <v>ETL.6910_A007/122</v>
          </cell>
          <cell r="H7097">
            <v>44330</v>
          </cell>
          <cell r="I7097">
            <v>44312</v>
          </cell>
          <cell r="J7097">
            <v>44312</v>
          </cell>
          <cell r="M7097">
            <v>44677</v>
          </cell>
          <cell r="O7097" t="str">
            <v>630</v>
          </cell>
          <cell r="P7097" t="str">
            <v>OTHR</v>
          </cell>
          <cell r="Q7097" t="str">
            <v>E - Schd Compl Yr 0</v>
          </cell>
          <cell r="R7097" t="str">
            <v>OSNO ATCO</v>
          </cell>
          <cell r="S7097" t="str">
            <v>Non-HFTD</v>
          </cell>
        </row>
        <row r="7098">
          <cell r="B7098" t="str">
            <v>121335717</v>
          </cell>
          <cell r="C7098" t="str">
            <v>010/244</v>
          </cell>
          <cell r="D7098" t="str">
            <v>EI CONTRA COSTA-BALFOUR 10/244 RPR SPLW</v>
          </cell>
          <cell r="E7098" t="str">
            <v>CONCORD</v>
          </cell>
          <cell r="F7098" t="str">
            <v>ETL.8420</v>
          </cell>
          <cell r="G7098" t="str">
            <v>ETL.8420_010/244</v>
          </cell>
          <cell r="H7098">
            <v>44330</v>
          </cell>
          <cell r="I7098">
            <v>44330</v>
          </cell>
          <cell r="J7098">
            <v>44330</v>
          </cell>
          <cell r="M7098">
            <v>44695</v>
          </cell>
          <cell r="O7098" t="str">
            <v>630</v>
          </cell>
          <cell r="P7098" t="str">
            <v>INSP</v>
          </cell>
          <cell r="Q7098" t="str">
            <v>E - Schd Compl Yr 0</v>
          </cell>
          <cell r="R7098" t="str">
            <v>OSNO ATCO</v>
          </cell>
          <cell r="S7098" t="str">
            <v>Non-HFTD</v>
          </cell>
        </row>
        <row r="7099">
          <cell r="B7099" t="str">
            <v>121335750</v>
          </cell>
          <cell r="C7099" t="str">
            <v>010/240</v>
          </cell>
          <cell r="D7099" t="str">
            <v>EI CONTRA COSTA-BALFOUR 10/240 RPR SPLW</v>
          </cell>
          <cell r="E7099" t="str">
            <v>CONCORD</v>
          </cell>
          <cell r="F7099" t="str">
            <v>ETL.8420</v>
          </cell>
          <cell r="G7099" t="str">
            <v>ETL.8420_010/240</v>
          </cell>
          <cell r="H7099">
            <v>44330</v>
          </cell>
          <cell r="I7099">
            <v>44330</v>
          </cell>
          <cell r="J7099">
            <v>44330</v>
          </cell>
          <cell r="M7099">
            <v>44695</v>
          </cell>
          <cell r="O7099" t="str">
            <v>630</v>
          </cell>
          <cell r="P7099" t="str">
            <v>INSP</v>
          </cell>
          <cell r="Q7099" t="str">
            <v>E - Schd Compl Yr 0</v>
          </cell>
          <cell r="R7099" t="str">
            <v>OSNO ATCO</v>
          </cell>
          <cell r="S7099" t="str">
            <v>Non-HFTD</v>
          </cell>
        </row>
        <row r="7100">
          <cell r="B7100" t="str">
            <v>121335771</v>
          </cell>
          <cell r="C7100" t="str">
            <v>009/233</v>
          </cell>
          <cell r="D7100" t="str">
            <v>EI CONTRA COSTA-BALFOUR 9/233 RPPL STRW</v>
          </cell>
          <cell r="E7100" t="str">
            <v>CONCORD</v>
          </cell>
          <cell r="F7100" t="str">
            <v>ETL.8420</v>
          </cell>
          <cell r="G7100" t="str">
            <v>ETL.8420_009/233</v>
          </cell>
          <cell r="H7100">
            <v>44330</v>
          </cell>
          <cell r="I7100">
            <v>44330</v>
          </cell>
          <cell r="J7100">
            <v>44330</v>
          </cell>
          <cell r="L7100">
            <v>45051</v>
          </cell>
          <cell r="M7100">
            <v>44695</v>
          </cell>
          <cell r="N7100">
            <v>44699</v>
          </cell>
          <cell r="O7100" t="str">
            <v>372</v>
          </cell>
          <cell r="P7100" t="str">
            <v>INSP</v>
          </cell>
          <cell r="Q7100" t="str">
            <v>E - Schd Compl Yr 0</v>
          </cell>
          <cell r="R7100" t="str">
            <v>NOPR ORAS ATCO</v>
          </cell>
          <cell r="S7100" t="str">
            <v>Non-HFTD</v>
          </cell>
        </row>
        <row r="7101">
          <cell r="B7101" t="str">
            <v>121335818</v>
          </cell>
          <cell r="C7101" t="str">
            <v>033/139</v>
          </cell>
          <cell r="D7101" t="str">
            <v>T2 EI TESLA-METCALF 33/139 INS RPTS</v>
          </cell>
          <cell r="E7101" t="str">
            <v>METCALF</v>
          </cell>
          <cell r="F7101" t="str">
            <v>ETL.6110</v>
          </cell>
          <cell r="G7101" t="str">
            <v>.TOWR</v>
          </cell>
          <cell r="H7101">
            <v>44330</v>
          </cell>
          <cell r="I7101">
            <v>44330</v>
          </cell>
          <cell r="J7101">
            <v>44330</v>
          </cell>
          <cell r="L7101">
            <v>45027</v>
          </cell>
          <cell r="M7101">
            <v>44695</v>
          </cell>
          <cell r="N7101">
            <v>44695</v>
          </cell>
          <cell r="O7101" t="str">
            <v>593</v>
          </cell>
          <cell r="P7101" t="str">
            <v>OTHR</v>
          </cell>
          <cell r="Q7101" t="str">
            <v>E - Schd Compl Yr 0</v>
          </cell>
          <cell r="R7101" t="str">
            <v>NOPR ORAS ATCO</v>
          </cell>
          <cell r="S7101" t="str">
            <v>HFTD 2</v>
          </cell>
        </row>
        <row r="7102">
          <cell r="B7102" t="str">
            <v>121335831</v>
          </cell>
          <cell r="C7102" t="str">
            <v>025/012</v>
          </cell>
          <cell r="D7102" t="str">
            <v>DI EXCHEQUER-LE GRANDE 25/12 RPR GYWW</v>
          </cell>
          <cell r="E7102" t="str">
            <v>FRESNO</v>
          </cell>
          <cell r="F7102" t="str">
            <v>ETL.1560</v>
          </cell>
          <cell r="G7102" t="str">
            <v>ETL.1560_025/012</v>
          </cell>
          <cell r="H7102">
            <v>44330</v>
          </cell>
          <cell r="I7102">
            <v>44312</v>
          </cell>
          <cell r="J7102">
            <v>44312</v>
          </cell>
          <cell r="M7102">
            <v>44677</v>
          </cell>
          <cell r="O7102" t="str">
            <v>630</v>
          </cell>
          <cell r="P7102" t="str">
            <v>OTHR</v>
          </cell>
          <cell r="Q7102" t="str">
            <v>E - Schd Compl Yr 0</v>
          </cell>
          <cell r="R7102" t="str">
            <v>OSNO ATCO</v>
          </cell>
          <cell r="S7102" t="str">
            <v>Non-HFTD</v>
          </cell>
        </row>
        <row r="7103">
          <cell r="B7103" t="str">
            <v>121336056</v>
          </cell>
          <cell r="C7103" t="str">
            <v>089/008</v>
          </cell>
          <cell r="D7103" t="str">
            <v>T2 EI HUMBOLDT-TRINITY 89/8L RPR HRDW</v>
          </cell>
          <cell r="E7103" t="str">
            <v>EUREKA</v>
          </cell>
          <cell r="F7103" t="str">
            <v>ETL.1820</v>
          </cell>
          <cell r="G7103" t="str">
            <v>.POLE.WDPS</v>
          </cell>
          <cell r="H7103">
            <v>44330</v>
          </cell>
          <cell r="I7103">
            <v>44330</v>
          </cell>
          <cell r="J7103">
            <v>44330</v>
          </cell>
          <cell r="L7103">
            <v>45152</v>
          </cell>
          <cell r="M7103">
            <v>44695</v>
          </cell>
          <cell r="N7103">
            <v>44695</v>
          </cell>
          <cell r="O7103" t="str">
            <v>630</v>
          </cell>
          <cell r="P7103" t="str">
            <v>INSP</v>
          </cell>
          <cell r="Q7103" t="str">
            <v>E - Schd Compl Yr 0</v>
          </cell>
          <cell r="R7103" t="str">
            <v>NOPR ORAS ATCO</v>
          </cell>
          <cell r="S7103" t="str">
            <v>HFTD 2</v>
          </cell>
        </row>
        <row r="7104">
          <cell r="B7104" t="str">
            <v>121336081</v>
          </cell>
          <cell r="C7104" t="str">
            <v>004/021</v>
          </cell>
          <cell r="D7104" t="str">
            <v>EI KELSO-TESLA 4/021 RPR FOND</v>
          </cell>
          <cell r="E7104" t="str">
            <v>VICTOR</v>
          </cell>
          <cell r="F7104" t="str">
            <v>ETL.4930</v>
          </cell>
          <cell r="G7104" t="str">
            <v>ETL.4930_004/021</v>
          </cell>
          <cell r="H7104">
            <v>44330</v>
          </cell>
          <cell r="I7104">
            <v>44330</v>
          </cell>
          <cell r="J7104">
            <v>44330</v>
          </cell>
          <cell r="L7104">
            <v>45013</v>
          </cell>
          <cell r="M7104">
            <v>44695</v>
          </cell>
          <cell r="O7104" t="str">
            <v>543</v>
          </cell>
          <cell r="P7104" t="str">
            <v>INSP</v>
          </cell>
          <cell r="Q7104" t="str">
            <v>E - Schd Compl Yr 0</v>
          </cell>
          <cell r="R7104" t="str">
            <v>OSNO ATCO</v>
          </cell>
          <cell r="S7104" t="str">
            <v>Non-HFTD</v>
          </cell>
        </row>
        <row r="7105">
          <cell r="B7105" t="str">
            <v>121336083</v>
          </cell>
          <cell r="C7105" t="str">
            <v>089/010</v>
          </cell>
          <cell r="D7105" t="str">
            <v>T2 EI HUMBOLDT-TRINITY 89/10 RPR GYWW</v>
          </cell>
          <cell r="E7105" t="str">
            <v>EUREKA</v>
          </cell>
          <cell r="F7105" t="str">
            <v>ETL.1820</v>
          </cell>
          <cell r="G7105" t="str">
            <v>.POLE.STPS</v>
          </cell>
          <cell r="H7105">
            <v>44330</v>
          </cell>
          <cell r="I7105">
            <v>44330</v>
          </cell>
          <cell r="J7105">
            <v>44330</v>
          </cell>
          <cell r="L7105">
            <v>45062</v>
          </cell>
          <cell r="M7105">
            <v>44695</v>
          </cell>
          <cell r="N7105">
            <v>44695</v>
          </cell>
          <cell r="O7105" t="str">
            <v>630</v>
          </cell>
          <cell r="P7105" t="str">
            <v>INSP</v>
          </cell>
          <cell r="Q7105" t="str">
            <v>E - Schd Compl Yr 0</v>
          </cell>
          <cell r="R7105" t="str">
            <v>NOPR ORAS ATCO</v>
          </cell>
          <cell r="S7105" t="str">
            <v>HFTD 2</v>
          </cell>
        </row>
        <row r="7106">
          <cell r="B7106" t="str">
            <v>121336089</v>
          </cell>
          <cell r="C7106" t="str">
            <v/>
          </cell>
          <cell r="D7106" t="str">
            <v>PITTSBURG-KIRKER-COLUMBIA STEEL</v>
          </cell>
          <cell r="E7106" t="str">
            <v>CONCORD</v>
          </cell>
          <cell r="F7106" t="str">
            <v>ETL.3310</v>
          </cell>
          <cell r="G7106" t="str">
            <v>ETL.3310_</v>
          </cell>
          <cell r="H7106">
            <v>44330</v>
          </cell>
          <cell r="I7106">
            <v>44330</v>
          </cell>
          <cell r="J7106">
            <v>44330</v>
          </cell>
          <cell r="K7106">
            <v>44335</v>
          </cell>
          <cell r="M7106">
            <v>44695</v>
          </cell>
          <cell r="N7106">
            <v>44695</v>
          </cell>
          <cell r="O7106" t="str">
            <v>539</v>
          </cell>
          <cell r="P7106" t="str">
            <v/>
          </cell>
          <cell r="Q7106" t="str">
            <v>E - Schd Compl Yr 0</v>
          </cell>
          <cell r="R7106" t="str">
            <v>ORAS NOCO NOPT ATCO</v>
          </cell>
          <cell r="S7106" t="str">
            <v>Remove</v>
          </cell>
        </row>
        <row r="7107">
          <cell r="B7107" t="str">
            <v>121336100</v>
          </cell>
          <cell r="C7107" t="str">
            <v>001/014</v>
          </cell>
          <cell r="D7107" t="str">
            <v>DI METCALF-GREEN VALLEY 01/14 RPR STRT</v>
          </cell>
          <cell r="E7107" t="str">
            <v>METCALF</v>
          </cell>
          <cell r="F7107" t="str">
            <v>ETL.2540</v>
          </cell>
          <cell r="G7107" t="str">
            <v>ETL.2540_001/014</v>
          </cell>
          <cell r="H7107">
            <v>44330</v>
          </cell>
          <cell r="I7107">
            <v>44305</v>
          </cell>
          <cell r="J7107">
            <v>44305</v>
          </cell>
          <cell r="M7107">
            <v>44670</v>
          </cell>
          <cell r="O7107" t="str">
            <v>543</v>
          </cell>
          <cell r="P7107" t="str">
            <v/>
          </cell>
          <cell r="Q7107" t="str">
            <v>E - Schd Compl Yr 0</v>
          </cell>
          <cell r="R7107" t="str">
            <v>OSNO ATCO</v>
          </cell>
          <cell r="S7107" t="str">
            <v>HFRA</v>
          </cell>
        </row>
        <row r="7108">
          <cell r="B7108" t="str">
            <v>121336350</v>
          </cell>
          <cell r="C7108" t="str">
            <v>003/064</v>
          </cell>
          <cell r="D7108" t="str">
            <v>EI VASCO-HERDLYN 003/064 RPR STRW</v>
          </cell>
          <cell r="E7108" t="str">
            <v>CONCORD</v>
          </cell>
          <cell r="F7108" t="str">
            <v>ETL.8260</v>
          </cell>
          <cell r="G7108" t="str">
            <v>ETL.8260_003/064</v>
          </cell>
          <cell r="H7108">
            <v>44330</v>
          </cell>
          <cell r="I7108">
            <v>44330</v>
          </cell>
          <cell r="J7108">
            <v>44330</v>
          </cell>
          <cell r="M7108">
            <v>44695</v>
          </cell>
          <cell r="O7108" t="str">
            <v>630</v>
          </cell>
          <cell r="P7108" t="str">
            <v>INSP</v>
          </cell>
          <cell r="Q7108" t="str">
            <v>E - Schd Compl Yr 0</v>
          </cell>
          <cell r="R7108" t="str">
            <v>OSNO ATCO</v>
          </cell>
          <cell r="S7108" t="str">
            <v>Non-HFTD</v>
          </cell>
        </row>
        <row r="7109">
          <cell r="B7109" t="str">
            <v>121336354</v>
          </cell>
          <cell r="C7109" t="str">
            <v>000/001</v>
          </cell>
          <cell r="D7109" t="str">
            <v>EI VASCO-HERDLYN 000/001 RPR GYWW</v>
          </cell>
          <cell r="E7109" t="str">
            <v>CONCORD</v>
          </cell>
          <cell r="F7109" t="str">
            <v>ETL.8260</v>
          </cell>
          <cell r="G7109" t="str">
            <v>ETL.8260_000/001</v>
          </cell>
          <cell r="H7109">
            <v>44330</v>
          </cell>
          <cell r="I7109">
            <v>44330</v>
          </cell>
          <cell r="J7109">
            <v>44330</v>
          </cell>
          <cell r="M7109">
            <v>44695</v>
          </cell>
          <cell r="O7109" t="str">
            <v>630</v>
          </cell>
          <cell r="P7109" t="str">
            <v>INSP</v>
          </cell>
          <cell r="Q7109" t="str">
            <v>E - Schd Compl Yr 0</v>
          </cell>
          <cell r="R7109" t="str">
            <v>OSNO ATCO</v>
          </cell>
          <cell r="S7109" t="str">
            <v>Non-HFTD</v>
          </cell>
        </row>
        <row r="7110">
          <cell r="B7110" t="str">
            <v>121336426</v>
          </cell>
          <cell r="C7110" t="str">
            <v>002/043</v>
          </cell>
          <cell r="D7110" t="str">
            <v>DI FULTON-MOLINO-COTATI 2/43 RPR GYWW</v>
          </cell>
          <cell r="E7110" t="str">
            <v>LAKEVLLE</v>
          </cell>
          <cell r="F7110" t="str">
            <v>ETL.6910</v>
          </cell>
          <cell r="G7110" t="str">
            <v>ETL.6910_002/043</v>
          </cell>
          <cell r="H7110">
            <v>44330</v>
          </cell>
          <cell r="I7110">
            <v>44308</v>
          </cell>
          <cell r="J7110">
            <v>44308</v>
          </cell>
          <cell r="M7110">
            <v>44673</v>
          </cell>
          <cell r="O7110" t="str">
            <v>630</v>
          </cell>
          <cell r="P7110" t="str">
            <v/>
          </cell>
          <cell r="Q7110" t="str">
            <v>E - Schd Compl Yr 0</v>
          </cell>
          <cell r="R7110" t="str">
            <v>OSNO ATCO</v>
          </cell>
          <cell r="S7110" t="str">
            <v>Non-HFTD</v>
          </cell>
        </row>
        <row r="7111">
          <cell r="B7111" t="str">
            <v>121336445</v>
          </cell>
          <cell r="C7111" t="str">
            <v>:046/015</v>
          </cell>
          <cell r="D7111" t="str">
            <v>EI CTHRS-LMORE NS-CMDN :046/015 RPL STRW</v>
          </cell>
          <cell r="E7111" t="str">
            <v>FRESNO</v>
          </cell>
          <cell r="F7111" t="str">
            <v>ETL.8550</v>
          </cell>
          <cell r="G7111" t="str">
            <v>ETL.8550_:046/015</v>
          </cell>
          <cell r="H7111">
            <v>44330</v>
          </cell>
          <cell r="I7111">
            <v>44330</v>
          </cell>
          <cell r="J7111">
            <v>44330</v>
          </cell>
          <cell r="L7111">
            <v>45133</v>
          </cell>
          <cell r="M7111">
            <v>44695</v>
          </cell>
          <cell r="N7111">
            <v>44693</v>
          </cell>
          <cell r="O7111" t="str">
            <v>372</v>
          </cell>
          <cell r="P7111" t="str">
            <v>INSP</v>
          </cell>
          <cell r="Q7111" t="str">
            <v>E - Schd Compl Yr 0</v>
          </cell>
          <cell r="R7111" t="str">
            <v>NOPR ORAS ATCO</v>
          </cell>
          <cell r="S7111" t="str">
            <v>Non-HFTD</v>
          </cell>
        </row>
        <row r="7112">
          <cell r="B7112" t="str">
            <v>121336446</v>
          </cell>
          <cell r="C7112" t="str">
            <v>:046/013</v>
          </cell>
          <cell r="D7112" t="str">
            <v>EI CTHRS-LMORE NS-CMDN :046/013 RPL STRW</v>
          </cell>
          <cell r="E7112" t="str">
            <v>FRESNO</v>
          </cell>
          <cell r="F7112" t="str">
            <v>ETL.8550</v>
          </cell>
          <cell r="G7112" t="str">
            <v>ETL.8550_:046/013</v>
          </cell>
          <cell r="H7112">
            <v>44330</v>
          </cell>
          <cell r="I7112">
            <v>44330</v>
          </cell>
          <cell r="J7112">
            <v>44330</v>
          </cell>
          <cell r="L7112">
            <v>45133</v>
          </cell>
          <cell r="M7112">
            <v>44695</v>
          </cell>
          <cell r="N7112">
            <v>44693</v>
          </cell>
          <cell r="O7112" t="str">
            <v>372</v>
          </cell>
          <cell r="P7112" t="str">
            <v>INSP</v>
          </cell>
          <cell r="Q7112" t="str">
            <v>E - Schd Compl Yr 0</v>
          </cell>
          <cell r="R7112" t="str">
            <v>NOPR ORAS ATCO</v>
          </cell>
          <cell r="S7112" t="str">
            <v>Non-HFTD</v>
          </cell>
        </row>
        <row r="7113">
          <cell r="B7113" t="str">
            <v>121336448</v>
          </cell>
          <cell r="C7113" t="str">
            <v>:047/004</v>
          </cell>
          <cell r="D7113" t="str">
            <v>T0 EI CRTHRS-LMRE NS-CAMDEN :47/11 RPL P</v>
          </cell>
          <cell r="E7113" t="str">
            <v>FRESNO</v>
          </cell>
          <cell r="F7113" t="str">
            <v>ETL.8550</v>
          </cell>
          <cell r="G7113" t="str">
            <v>.POLE.WOOD</v>
          </cell>
          <cell r="H7113">
            <v>44330</v>
          </cell>
          <cell r="I7113">
            <v>44330</v>
          </cell>
          <cell r="J7113">
            <v>44330</v>
          </cell>
          <cell r="M7113">
            <v>44695</v>
          </cell>
          <cell r="N7113">
            <v>44693</v>
          </cell>
          <cell r="O7113" t="str">
            <v>372</v>
          </cell>
          <cell r="P7113" t="str">
            <v>INSP</v>
          </cell>
          <cell r="Q7113" t="str">
            <v>E - Schd Compl Yr 0</v>
          </cell>
          <cell r="R7113" t="str">
            <v>NOPR ORAS ATCO</v>
          </cell>
          <cell r="S7113" t="str">
            <v>Remove</v>
          </cell>
        </row>
        <row r="7114">
          <cell r="B7114" t="str">
            <v>121336553</v>
          </cell>
          <cell r="C7114" t="str">
            <v>:046/014</v>
          </cell>
          <cell r="D7114" t="str">
            <v>EI CTHRS-LMORE NS-CMDN :046/014 RPL STRW</v>
          </cell>
          <cell r="E7114" t="str">
            <v>FRESNO</v>
          </cell>
          <cell r="F7114" t="str">
            <v>ETL.8550</v>
          </cell>
          <cell r="G7114" t="str">
            <v>ETL.8550_:046/014</v>
          </cell>
          <cell r="H7114">
            <v>44330</v>
          </cell>
          <cell r="I7114">
            <v>44330</v>
          </cell>
          <cell r="J7114">
            <v>44330</v>
          </cell>
          <cell r="L7114">
            <v>45133</v>
          </cell>
          <cell r="M7114">
            <v>44695</v>
          </cell>
          <cell r="N7114">
            <v>44693</v>
          </cell>
          <cell r="O7114" t="str">
            <v>372</v>
          </cell>
          <cell r="P7114" t="str">
            <v>INSP</v>
          </cell>
          <cell r="Q7114" t="str">
            <v>E - Schd Compl Yr 0</v>
          </cell>
          <cell r="R7114" t="str">
            <v>NOPR ORAS ATCO</v>
          </cell>
          <cell r="S7114" t="str">
            <v>Non-HFTD</v>
          </cell>
        </row>
        <row r="7115">
          <cell r="B7115" t="str">
            <v>121336555</v>
          </cell>
          <cell r="C7115" t="str">
            <v>:046/010</v>
          </cell>
          <cell r="D7115" t="str">
            <v>EI CTHRS-LMORE NS-CMDN :046/010 RPL STRW</v>
          </cell>
          <cell r="E7115" t="str">
            <v>FRESNO</v>
          </cell>
          <cell r="F7115" t="str">
            <v>ETL.8550</v>
          </cell>
          <cell r="G7115" t="str">
            <v>ETL.8550_:046/010</v>
          </cell>
          <cell r="H7115">
            <v>44330</v>
          </cell>
          <cell r="I7115">
            <v>44330</v>
          </cell>
          <cell r="J7115">
            <v>44330</v>
          </cell>
          <cell r="L7115">
            <v>45133</v>
          </cell>
          <cell r="M7115">
            <v>44695</v>
          </cell>
          <cell r="N7115">
            <v>44693</v>
          </cell>
          <cell r="O7115" t="str">
            <v>372</v>
          </cell>
          <cell r="P7115" t="str">
            <v>INSP</v>
          </cell>
          <cell r="Q7115" t="str">
            <v>E - Schd Compl Yr 0</v>
          </cell>
          <cell r="R7115" t="str">
            <v>NOPR ORAS ATCO</v>
          </cell>
          <cell r="S7115" t="str">
            <v>Non-HFTD</v>
          </cell>
        </row>
        <row r="7116">
          <cell r="B7116" t="str">
            <v>121336561</v>
          </cell>
          <cell r="C7116" t="str">
            <v>004/067</v>
          </cell>
          <cell r="D7116" t="str">
            <v>DI CHRISTIE-WILLOW PASS 4/67 RPR GYWW</v>
          </cell>
          <cell r="E7116" t="str">
            <v>CONCORD</v>
          </cell>
          <cell r="F7116" t="str">
            <v>ETL.6370</v>
          </cell>
          <cell r="G7116" t="str">
            <v>ETL.6370_004/067</v>
          </cell>
          <cell r="H7116">
            <v>44330</v>
          </cell>
          <cell r="I7116">
            <v>44308</v>
          </cell>
          <cell r="J7116">
            <v>44308</v>
          </cell>
          <cell r="M7116">
            <v>44673</v>
          </cell>
          <cell r="O7116" t="str">
            <v>630</v>
          </cell>
          <cell r="P7116" t="str">
            <v/>
          </cell>
          <cell r="Q7116" t="str">
            <v>E - Schd Compl Yr 0</v>
          </cell>
          <cell r="R7116" t="str">
            <v>OSNO ATCO</v>
          </cell>
          <cell r="S7116" t="str">
            <v>Non-HFTD</v>
          </cell>
        </row>
        <row r="7117">
          <cell r="B7117" t="str">
            <v>121336567</v>
          </cell>
          <cell r="C7117" t="str">
            <v>000/006</v>
          </cell>
          <cell r="D7117" t="str">
            <v>DI TEJON-LEBEC 0/6 RPR GYWW</v>
          </cell>
          <cell r="E7117" t="str">
            <v>MIDWAY</v>
          </cell>
          <cell r="F7117" t="str">
            <v>ETL.9250</v>
          </cell>
          <cell r="G7117" t="str">
            <v>ETL.9250_000/006</v>
          </cell>
          <cell r="H7117">
            <v>44330</v>
          </cell>
          <cell r="I7117">
            <v>44308</v>
          </cell>
          <cell r="J7117">
            <v>44308</v>
          </cell>
          <cell r="M7117">
            <v>44673</v>
          </cell>
          <cell r="O7117" t="str">
            <v>630</v>
          </cell>
          <cell r="P7117" t="str">
            <v/>
          </cell>
          <cell r="Q7117" t="str">
            <v>E - Schd Compl Yr 0</v>
          </cell>
          <cell r="R7117" t="str">
            <v>OSNO ATCO</v>
          </cell>
          <cell r="S7117" t="str">
            <v>Non-HFTD</v>
          </cell>
        </row>
        <row r="7118">
          <cell r="B7118" t="str">
            <v>121336570</v>
          </cell>
          <cell r="C7118" t="str">
            <v>:046/012</v>
          </cell>
          <cell r="D7118" t="str">
            <v>EI CTHRS-LMORE NS-CMDN :046/012 RPL STRW</v>
          </cell>
          <cell r="E7118" t="str">
            <v>FRESNO</v>
          </cell>
          <cell r="F7118" t="str">
            <v>ETL.8550</v>
          </cell>
          <cell r="G7118" t="str">
            <v>ETL.8550_:046/012</v>
          </cell>
          <cell r="H7118">
            <v>44330</v>
          </cell>
          <cell r="I7118">
            <v>44330</v>
          </cell>
          <cell r="J7118">
            <v>44330</v>
          </cell>
          <cell r="L7118">
            <v>45133</v>
          </cell>
          <cell r="M7118">
            <v>44695</v>
          </cell>
          <cell r="N7118">
            <v>44693</v>
          </cell>
          <cell r="O7118" t="str">
            <v>372</v>
          </cell>
          <cell r="P7118" t="str">
            <v>INSP</v>
          </cell>
          <cell r="Q7118" t="str">
            <v>E - Schd Compl Yr 0</v>
          </cell>
          <cell r="R7118" t="str">
            <v>NOPR ORAS ATCO</v>
          </cell>
          <cell r="S7118" t="str">
            <v>Non-HFTD</v>
          </cell>
        </row>
        <row r="7119">
          <cell r="B7119" t="str">
            <v>121336571</v>
          </cell>
          <cell r="C7119" t="str">
            <v>:046/006</v>
          </cell>
          <cell r="D7119" t="str">
            <v>EI CTHRS-LMORE NS-CMDN :046/006 RPL STRW</v>
          </cell>
          <cell r="E7119" t="str">
            <v>FRESNO</v>
          </cell>
          <cell r="F7119" t="str">
            <v>ETL.8550</v>
          </cell>
          <cell r="G7119" t="str">
            <v>ETL.8550_:046/006</v>
          </cell>
          <cell r="H7119">
            <v>44330</v>
          </cell>
          <cell r="I7119">
            <v>44330</v>
          </cell>
          <cell r="J7119">
            <v>44330</v>
          </cell>
          <cell r="L7119">
            <v>45133</v>
          </cell>
          <cell r="M7119">
            <v>44695</v>
          </cell>
          <cell r="N7119">
            <v>44693</v>
          </cell>
          <cell r="O7119" t="str">
            <v>372</v>
          </cell>
          <cell r="P7119" t="str">
            <v>INSP</v>
          </cell>
          <cell r="Q7119" t="str">
            <v>E - Schd Compl Yr 0</v>
          </cell>
          <cell r="R7119" t="str">
            <v>NOPR ORAS ATCO</v>
          </cell>
          <cell r="S7119" t="str">
            <v>Non-HFTD</v>
          </cell>
        </row>
        <row r="7120">
          <cell r="B7120" t="str">
            <v>121336616</v>
          </cell>
          <cell r="C7120" t="str">
            <v>:012/007</v>
          </cell>
          <cell r="D7120" t="str">
            <v>DI BELTA-RVRBNK-MELONES :012/07 RPR STRW</v>
          </cell>
          <cell r="E7120" t="str">
            <v>VICTOR</v>
          </cell>
          <cell r="F7120" t="str">
            <v>ETL.1070</v>
          </cell>
          <cell r="G7120" t="str">
            <v>ETL.1070_:012/007</v>
          </cell>
          <cell r="H7120">
            <v>44330</v>
          </cell>
          <cell r="I7120">
            <v>44312</v>
          </cell>
          <cell r="J7120">
            <v>44312</v>
          </cell>
          <cell r="M7120">
            <v>44677</v>
          </cell>
          <cell r="O7120" t="str">
            <v>630</v>
          </cell>
          <cell r="P7120" t="str">
            <v/>
          </cell>
          <cell r="Q7120" t="str">
            <v>E - Schd Compl Yr 0</v>
          </cell>
          <cell r="R7120" t="str">
            <v>OSNO ATCO</v>
          </cell>
          <cell r="S7120" t="str">
            <v>Non-HFTD</v>
          </cell>
        </row>
        <row r="7121">
          <cell r="B7121" t="str">
            <v>121336643</v>
          </cell>
          <cell r="C7121" t="str">
            <v>:017/090</v>
          </cell>
          <cell r="D7121" t="str">
            <v>T2 DI CZY HRS CNYN-SS-SD :17/90 RPL RPTS</v>
          </cell>
          <cell r="E7121" t="str">
            <v>MOSSLNDG</v>
          </cell>
          <cell r="F7121" t="str">
            <v>ETL.2900</v>
          </cell>
          <cell r="G7121" t="str">
            <v>.TOWR</v>
          </cell>
          <cell r="H7121">
            <v>44330</v>
          </cell>
          <cell r="I7121">
            <v>44306</v>
          </cell>
          <cell r="J7121">
            <v>44475</v>
          </cell>
          <cell r="K7121">
            <v>44480</v>
          </cell>
          <cell r="M7121">
            <v>44671</v>
          </cell>
          <cell r="N7121">
            <v>44671</v>
          </cell>
          <cell r="O7121" t="str">
            <v>593</v>
          </cell>
          <cell r="P7121" t="str">
            <v/>
          </cell>
          <cell r="Q7121" t="str">
            <v>E - Schd Compl Yr 0</v>
          </cell>
          <cell r="R7121" t="str">
            <v>ORAS NOCO ATCO</v>
          </cell>
          <cell r="S7121" t="str">
            <v>HFTD 2</v>
          </cell>
        </row>
        <row r="7122">
          <cell r="B7122" t="str">
            <v>121336647</v>
          </cell>
          <cell r="C7122" t="str">
            <v>001/033</v>
          </cell>
          <cell r="D7122" t="str">
            <v>DI LAGUNA TAP 001/033 RPR GYWW</v>
          </cell>
          <cell r="E7122" t="str">
            <v>LAKEVLLE</v>
          </cell>
          <cell r="F7122" t="str">
            <v>ETL.6912</v>
          </cell>
          <cell r="G7122" t="str">
            <v>ETL.6912_001/033</v>
          </cell>
          <cell r="H7122">
            <v>44330</v>
          </cell>
          <cell r="I7122">
            <v>44312</v>
          </cell>
          <cell r="J7122">
            <v>44312</v>
          </cell>
          <cell r="M7122">
            <v>44677</v>
          </cell>
          <cell r="O7122" t="str">
            <v>630</v>
          </cell>
          <cell r="P7122" t="str">
            <v>OTHR</v>
          </cell>
          <cell r="Q7122" t="str">
            <v>E - Schd Compl Yr 0</v>
          </cell>
          <cell r="R7122" t="str">
            <v>OSNO ATCO</v>
          </cell>
          <cell r="S7122" t="str">
            <v>Non-HFTD</v>
          </cell>
        </row>
        <row r="7123">
          <cell r="B7123" t="str">
            <v>121336651</v>
          </cell>
          <cell r="C7123" t="str">
            <v>006/124</v>
          </cell>
          <cell r="D7123" t="str">
            <v>DI TEJON-LEBEC 006/124 RPL STRW</v>
          </cell>
          <cell r="E7123" t="str">
            <v>MIDWAY</v>
          </cell>
          <cell r="F7123" t="str">
            <v>ETL.9250</v>
          </cell>
          <cell r="G7123" t="str">
            <v>ETL.9250_006/124</v>
          </cell>
          <cell r="H7123">
            <v>44330</v>
          </cell>
          <cell r="I7123">
            <v>44306</v>
          </cell>
          <cell r="J7123">
            <v>44306</v>
          </cell>
          <cell r="L7123">
            <v>45153</v>
          </cell>
          <cell r="M7123">
            <v>44671</v>
          </cell>
          <cell r="N7123">
            <v>44659</v>
          </cell>
          <cell r="O7123" t="str">
            <v>372</v>
          </cell>
          <cell r="P7123" t="str">
            <v/>
          </cell>
          <cell r="Q7123" t="str">
            <v>E - Schd Compl Yr 0</v>
          </cell>
          <cell r="R7123" t="str">
            <v>NOPR ORAS ATCO</v>
          </cell>
          <cell r="S7123" t="str">
            <v>Non-HFTD</v>
          </cell>
        </row>
        <row r="7124">
          <cell r="B7124" t="str">
            <v>121336713</v>
          </cell>
          <cell r="C7124" t="str">
            <v>001/005</v>
          </cell>
          <cell r="D7124" t="str">
            <v>DI KINGS RIVER-SNGR-REDLY 01/05 RMV VEG</v>
          </cell>
          <cell r="E7124" t="str">
            <v>FRESNO</v>
          </cell>
          <cell r="F7124" t="str">
            <v>ETL.2030</v>
          </cell>
          <cell r="G7124" t="str">
            <v>ETL.2030_001/005</v>
          </cell>
          <cell r="H7124">
            <v>44330</v>
          </cell>
          <cell r="I7124">
            <v>44306</v>
          </cell>
          <cell r="J7124">
            <v>44446</v>
          </cell>
          <cell r="K7124">
            <v>44455</v>
          </cell>
          <cell r="M7124">
            <v>44671</v>
          </cell>
          <cell r="O7124" t="str">
            <v>564</v>
          </cell>
          <cell r="P7124" t="str">
            <v/>
          </cell>
          <cell r="Q7124" t="str">
            <v>E - Schd Compl Yr 0</v>
          </cell>
          <cell r="R7124" t="str">
            <v>NOCO ATCO</v>
          </cell>
          <cell r="S7124" t="str">
            <v>Non-HFTD</v>
          </cell>
        </row>
        <row r="7125">
          <cell r="B7125" t="str">
            <v>121336717</v>
          </cell>
          <cell r="C7125" t="str">
            <v>009/010</v>
          </cell>
          <cell r="D7125" t="str">
            <v>T2 DI FULTON-HOPLAND 9/10 RPL STRW</v>
          </cell>
          <cell r="E7125" t="str">
            <v>LAKEVLLE</v>
          </cell>
          <cell r="F7125" t="str">
            <v>ETL.6890</v>
          </cell>
          <cell r="G7125" t="str">
            <v>.POLE.WOOD</v>
          </cell>
          <cell r="H7125">
            <v>44330</v>
          </cell>
          <cell r="I7125">
            <v>44310</v>
          </cell>
          <cell r="J7125">
            <v>44310</v>
          </cell>
          <cell r="L7125">
            <v>45045</v>
          </cell>
          <cell r="M7125">
            <v>44675</v>
          </cell>
          <cell r="N7125">
            <v>45044</v>
          </cell>
          <cell r="O7125" t="str">
            <v>372</v>
          </cell>
          <cell r="P7125" t="str">
            <v/>
          </cell>
          <cell r="Q7125" t="str">
            <v>E - Schd Compl Yr 0</v>
          </cell>
          <cell r="R7125" t="str">
            <v>NOPR ORAS OSTS</v>
          </cell>
          <cell r="S7125" t="str">
            <v>HFTD 2</v>
          </cell>
        </row>
        <row r="7126">
          <cell r="B7126" t="str">
            <v>121336791</v>
          </cell>
          <cell r="C7126" t="str">
            <v>;005/032</v>
          </cell>
          <cell r="D7126" t="str">
            <v>DI RIO OSO-WOODLAND #2 ;5/32 RPL INSS</v>
          </cell>
          <cell r="E7126" t="str">
            <v>SACTO</v>
          </cell>
          <cell r="F7126" t="str">
            <v>ETL.3470</v>
          </cell>
          <cell r="G7126" t="str">
            <v>ETL.3470_;005/032</v>
          </cell>
          <cell r="H7126">
            <v>44330</v>
          </cell>
          <cell r="I7126">
            <v>44312</v>
          </cell>
          <cell r="J7126">
            <v>44312</v>
          </cell>
          <cell r="M7126">
            <v>44677</v>
          </cell>
          <cell r="O7126" t="str">
            <v>532</v>
          </cell>
          <cell r="P7126" t="str">
            <v>OTHR</v>
          </cell>
          <cell r="Q7126" t="str">
            <v>E - Schd Compl Yr 0</v>
          </cell>
          <cell r="R7126" t="str">
            <v>NOPR ATCO</v>
          </cell>
          <cell r="S7126" t="e">
            <v>#N/A</v>
          </cell>
        </row>
        <row r="7127">
          <cell r="B7127" t="str">
            <v>121336815</v>
          </cell>
          <cell r="C7127" t="str">
            <v>045/306</v>
          </cell>
          <cell r="D7127" t="str">
            <v>DI BRIGHTON-BELLOTA 45/306 RPR FOND</v>
          </cell>
          <cell r="E7127" t="str">
            <v>VICTOR</v>
          </cell>
          <cell r="F7127" t="str">
            <v>ETL.4420</v>
          </cell>
          <cell r="G7127" t="str">
            <v>ETL.4420_045/306</v>
          </cell>
          <cell r="H7127">
            <v>44330</v>
          </cell>
          <cell r="I7127">
            <v>44302</v>
          </cell>
          <cell r="J7127">
            <v>44302</v>
          </cell>
          <cell r="L7127">
            <v>44987</v>
          </cell>
          <cell r="M7127">
            <v>44667</v>
          </cell>
          <cell r="O7127" t="str">
            <v>543</v>
          </cell>
          <cell r="P7127" t="str">
            <v>OTHR</v>
          </cell>
          <cell r="Q7127" t="str">
            <v>E - Schd Compl Yr 0</v>
          </cell>
          <cell r="R7127" t="str">
            <v>OSNO ATCO</v>
          </cell>
          <cell r="S7127" t="str">
            <v>Non-HFTD</v>
          </cell>
        </row>
        <row r="7128">
          <cell r="B7128" t="str">
            <v>121336867</v>
          </cell>
          <cell r="C7128" t="str">
            <v>089/011</v>
          </cell>
          <cell r="D7128" t="str">
            <v>T2 EI HUMBOLDT-TRINITY 89/11L REPL POLE</v>
          </cell>
          <cell r="E7128" t="str">
            <v>EUREKA</v>
          </cell>
          <cell r="F7128" t="str">
            <v>ETL.1820</v>
          </cell>
          <cell r="G7128" t="str">
            <v>.POLE.WDPS</v>
          </cell>
          <cell r="H7128">
            <v>44330</v>
          </cell>
          <cell r="I7128">
            <v>44330</v>
          </cell>
          <cell r="J7128">
            <v>44330</v>
          </cell>
          <cell r="L7128">
            <v>45063</v>
          </cell>
          <cell r="M7128">
            <v>44695</v>
          </cell>
          <cell r="N7128">
            <v>44719</v>
          </cell>
          <cell r="O7128" t="str">
            <v>372</v>
          </cell>
          <cell r="P7128" t="str">
            <v>INSP</v>
          </cell>
          <cell r="Q7128" t="str">
            <v>E - Schd Compl Yr 0</v>
          </cell>
          <cell r="R7128" t="str">
            <v>NOPR ORAS ATCO</v>
          </cell>
          <cell r="S7128" t="str">
            <v>HFTD 2</v>
          </cell>
        </row>
        <row r="7129">
          <cell r="B7129" t="str">
            <v>121336872</v>
          </cell>
          <cell r="C7129" t="str">
            <v>045/279</v>
          </cell>
          <cell r="D7129" t="str">
            <v>DI MADISON-VACA 45/279 RMV VEG</v>
          </cell>
          <cell r="E7129" t="str">
            <v>SACTO</v>
          </cell>
          <cell r="F7129" t="str">
            <v>ETL.2170</v>
          </cell>
          <cell r="G7129" t="str">
            <v>ETL.2170_045/279</v>
          </cell>
          <cell r="H7129">
            <v>44330</v>
          </cell>
          <cell r="I7129">
            <v>44310</v>
          </cell>
          <cell r="J7129">
            <v>44310</v>
          </cell>
          <cell r="L7129">
            <v>45044</v>
          </cell>
          <cell r="M7129">
            <v>44675</v>
          </cell>
          <cell r="O7129" t="str">
            <v>564</v>
          </cell>
          <cell r="P7129" t="str">
            <v>OTHR</v>
          </cell>
          <cell r="Q7129" t="str">
            <v>E - Schd Compl Yr 0</v>
          </cell>
          <cell r="R7129" t="str">
            <v>OSNO ATCO</v>
          </cell>
          <cell r="S7129" t="str">
            <v>Non-HFTD</v>
          </cell>
        </row>
        <row r="7130">
          <cell r="B7130" t="str">
            <v>121336877</v>
          </cell>
          <cell r="C7130" t="str">
            <v>A009/152</v>
          </cell>
          <cell r="D7130" t="str">
            <v>DI FULTON-MOLINO-COTATI A9/152 RPR GYWW</v>
          </cell>
          <cell r="E7130" t="str">
            <v>LAKEVLLE</v>
          </cell>
          <cell r="F7130" t="str">
            <v>ETL.6910</v>
          </cell>
          <cell r="G7130" t="str">
            <v>ETL.6910_A009/152</v>
          </cell>
          <cell r="H7130">
            <v>44330</v>
          </cell>
          <cell r="I7130">
            <v>44312</v>
          </cell>
          <cell r="J7130">
            <v>44312</v>
          </cell>
          <cell r="M7130">
            <v>44677</v>
          </cell>
          <cell r="O7130" t="str">
            <v>630</v>
          </cell>
          <cell r="P7130" t="str">
            <v>OTHR</v>
          </cell>
          <cell r="Q7130" t="str">
            <v>E - Schd Compl Yr 0</v>
          </cell>
          <cell r="R7130" t="str">
            <v>OSNO ATCO</v>
          </cell>
          <cell r="S7130" t="str">
            <v>Non-HFTD</v>
          </cell>
        </row>
        <row r="7131">
          <cell r="B7131" t="str">
            <v>121336878</v>
          </cell>
          <cell r="C7131" t="str">
            <v>A009/152</v>
          </cell>
          <cell r="D7131" t="str">
            <v>DI FULTON-MOLINO-CT A9/152 WASH INSW</v>
          </cell>
          <cell r="E7131" t="str">
            <v>LAKEVLLE</v>
          </cell>
          <cell r="F7131" t="str">
            <v>ETL.6910</v>
          </cell>
          <cell r="G7131" t="str">
            <v>ETL.6910_A009/152</v>
          </cell>
          <cell r="H7131">
            <v>44330</v>
          </cell>
          <cell r="I7131">
            <v>44312</v>
          </cell>
          <cell r="J7131">
            <v>44312</v>
          </cell>
          <cell r="L7131">
            <v>45140</v>
          </cell>
          <cell r="M7131">
            <v>44677</v>
          </cell>
          <cell r="O7131" t="str">
            <v>622</v>
          </cell>
          <cell r="P7131" t="str">
            <v>OTHR</v>
          </cell>
          <cell r="Q7131" t="str">
            <v>E - Schd Compl Yr 0</v>
          </cell>
          <cell r="R7131" t="str">
            <v>OSNO ATCO</v>
          </cell>
          <cell r="S7131" t="str">
            <v>Non-HFTD</v>
          </cell>
        </row>
        <row r="7132">
          <cell r="B7132" t="str">
            <v>121336880</v>
          </cell>
          <cell r="C7132" t="str">
            <v>089/009</v>
          </cell>
          <cell r="D7132" t="str">
            <v>T2 EI HUMBOLDT-TRINITY 89/9 RPL INSW</v>
          </cell>
          <cell r="E7132" t="str">
            <v>EUREKA</v>
          </cell>
          <cell r="F7132" t="str">
            <v>ETL.1820</v>
          </cell>
          <cell r="G7132" t="str">
            <v>.INSL.CERA</v>
          </cell>
          <cell r="H7132">
            <v>44330</v>
          </cell>
          <cell r="I7132">
            <v>44330</v>
          </cell>
          <cell r="J7132">
            <v>44330</v>
          </cell>
          <cell r="L7132">
            <v>45062</v>
          </cell>
          <cell r="M7132">
            <v>44695</v>
          </cell>
          <cell r="N7132">
            <v>44695</v>
          </cell>
          <cell r="O7132" t="str">
            <v>508</v>
          </cell>
          <cell r="P7132" t="str">
            <v>INSP</v>
          </cell>
          <cell r="Q7132" t="str">
            <v>E - Schd Compl Yr 0</v>
          </cell>
          <cell r="R7132" t="str">
            <v>NOPR ORAS ATCO</v>
          </cell>
          <cell r="S7132" t="str">
            <v>HFTD 2</v>
          </cell>
        </row>
        <row r="7133">
          <cell r="B7133" t="str">
            <v>121336890</v>
          </cell>
          <cell r="C7133" t="str">
            <v>089/011</v>
          </cell>
          <cell r="D7133" t="str">
            <v>T2 EI HUMBOLDT-TRINITY 089/11R REPL POLE</v>
          </cell>
          <cell r="E7133" t="str">
            <v>EUREKA</v>
          </cell>
          <cell r="F7133" t="str">
            <v>ETL.1820</v>
          </cell>
          <cell r="G7133" t="str">
            <v>.POLE.WDPS</v>
          </cell>
          <cell r="H7133">
            <v>44330</v>
          </cell>
          <cell r="I7133">
            <v>44330</v>
          </cell>
          <cell r="J7133">
            <v>44330</v>
          </cell>
          <cell r="L7133">
            <v>45063</v>
          </cell>
          <cell r="M7133">
            <v>44695</v>
          </cell>
          <cell r="N7133">
            <v>44719</v>
          </cell>
          <cell r="O7133" t="str">
            <v>372</v>
          </cell>
          <cell r="P7133" t="str">
            <v>INSP</v>
          </cell>
          <cell r="Q7133" t="str">
            <v>E - Schd Compl Yr 0</v>
          </cell>
          <cell r="R7133" t="str">
            <v>NOPR ORAS ATCO</v>
          </cell>
          <cell r="S7133" t="str">
            <v>HFTD 2</v>
          </cell>
        </row>
        <row r="7134">
          <cell r="B7134" t="str">
            <v>121336900</v>
          </cell>
          <cell r="C7134" t="str">
            <v>022/100</v>
          </cell>
          <cell r="D7134" t="str">
            <v>T2 DI MOSS LANDING-COBURN 22/100 RPL INS</v>
          </cell>
          <cell r="E7134" t="str">
            <v>MOSSLNDG</v>
          </cell>
          <cell r="F7134" t="str">
            <v>ETL.5330</v>
          </cell>
          <cell r="G7134" t="str">
            <v>.INSL</v>
          </cell>
          <cell r="H7134">
            <v>44330</v>
          </cell>
          <cell r="I7134">
            <v>44301</v>
          </cell>
          <cell r="J7134">
            <v>44778</v>
          </cell>
          <cell r="K7134">
            <v>44795</v>
          </cell>
          <cell r="L7134">
            <v>45051</v>
          </cell>
          <cell r="M7134">
            <v>44666</v>
          </cell>
          <cell r="N7134">
            <v>44666</v>
          </cell>
          <cell r="O7134" t="str">
            <v>532</v>
          </cell>
          <cell r="P7134" t="str">
            <v>OTHR</v>
          </cell>
          <cell r="Q7134" t="str">
            <v>E - Schd Compl Yr 0</v>
          </cell>
          <cell r="R7134" t="str">
            <v>ORAS NOCO ATCO</v>
          </cell>
          <cell r="S7134" t="str">
            <v>HFTD 2</v>
          </cell>
        </row>
        <row r="7135">
          <cell r="B7135" t="str">
            <v>121336910</v>
          </cell>
          <cell r="C7135" t="str">
            <v>003/029</v>
          </cell>
          <cell r="D7135" t="str">
            <v>T2 DI SLT SPRNGS-TGR CRK 3/29 INS HRDT</v>
          </cell>
          <cell r="E7135" t="str">
            <v>VICTOR</v>
          </cell>
          <cell r="F7135" t="str">
            <v>ETL.3500</v>
          </cell>
          <cell r="G7135" t="str">
            <v>.TOWR</v>
          </cell>
          <cell r="H7135">
            <v>44330</v>
          </cell>
          <cell r="I7135">
            <v>44312</v>
          </cell>
          <cell r="J7135">
            <v>44679</v>
          </cell>
          <cell r="K7135">
            <v>44739</v>
          </cell>
          <cell r="M7135">
            <v>44677</v>
          </cell>
          <cell r="N7135">
            <v>44677</v>
          </cell>
          <cell r="O7135" t="str">
            <v>543</v>
          </cell>
          <cell r="P7135" t="str">
            <v>OTHR</v>
          </cell>
          <cell r="Q7135" t="str">
            <v>E - Schd Compl Yr 0</v>
          </cell>
          <cell r="R7135" t="str">
            <v>ORAS NOCO ATCO</v>
          </cell>
          <cell r="S7135" t="str">
            <v>HFTD 2</v>
          </cell>
        </row>
        <row r="7136">
          <cell r="B7136" t="str">
            <v>121336914</v>
          </cell>
          <cell r="C7136" t="str">
            <v>006/055</v>
          </cell>
          <cell r="D7136" t="str">
            <v>T2 DI SLT SPG-TGR CK 6/55 RPR STRT CMPLT</v>
          </cell>
          <cell r="E7136" t="str">
            <v>VICTOR</v>
          </cell>
          <cell r="F7136" t="str">
            <v>ETL.3500</v>
          </cell>
          <cell r="G7136" t="str">
            <v>.TOWR</v>
          </cell>
          <cell r="H7136">
            <v>44330</v>
          </cell>
          <cell r="I7136">
            <v>44312</v>
          </cell>
          <cell r="J7136">
            <v>44685</v>
          </cell>
          <cell r="K7136">
            <v>44741</v>
          </cell>
          <cell r="M7136">
            <v>44677</v>
          </cell>
          <cell r="N7136">
            <v>44677</v>
          </cell>
          <cell r="O7136" t="str">
            <v>543</v>
          </cell>
          <cell r="P7136" t="str">
            <v>OTHR</v>
          </cell>
          <cell r="Q7136" t="str">
            <v>E - Schd Compl Yr 0</v>
          </cell>
          <cell r="R7136" t="str">
            <v>ORAS NOCO ATCO</v>
          </cell>
          <cell r="S7136" t="str">
            <v>HFTD 2</v>
          </cell>
        </row>
        <row r="7137">
          <cell r="B7137" t="str">
            <v>121336915</v>
          </cell>
          <cell r="C7137" t="str">
            <v>039/244</v>
          </cell>
          <cell r="D7137" t="str">
            <v>DI MADISON-VACA 39/244 INS STEP</v>
          </cell>
          <cell r="E7137" t="str">
            <v>SACTO</v>
          </cell>
          <cell r="F7137" t="str">
            <v>ETL.2170</v>
          </cell>
          <cell r="G7137" t="str">
            <v>ETL.2170_039/244</v>
          </cell>
          <cell r="H7137">
            <v>44330</v>
          </cell>
          <cell r="I7137">
            <v>44312</v>
          </cell>
          <cell r="J7137">
            <v>44312</v>
          </cell>
          <cell r="M7137">
            <v>44677</v>
          </cell>
          <cell r="O7137" t="str">
            <v>543</v>
          </cell>
          <cell r="P7137" t="str">
            <v>OTHR</v>
          </cell>
          <cell r="Q7137" t="str">
            <v>E - Schd Compl Yr 0</v>
          </cell>
          <cell r="R7137" t="str">
            <v>OSNO ATCO</v>
          </cell>
          <cell r="S7137" t="str">
            <v>Non-HFTD</v>
          </cell>
        </row>
        <row r="7138">
          <cell r="B7138" t="str">
            <v>121336940</v>
          </cell>
          <cell r="C7138" t="str">
            <v>021/091</v>
          </cell>
          <cell r="D7138" t="str">
            <v>DI ATLANTIC-GOLD HILL-TWR 21/91 RMV VEG</v>
          </cell>
          <cell r="E7138" t="str">
            <v>SACTO</v>
          </cell>
          <cell r="F7138" t="str">
            <v>ETL.4330</v>
          </cell>
          <cell r="G7138" t="str">
            <v>ETL.4330_021/091</v>
          </cell>
          <cell r="H7138">
            <v>44330</v>
          </cell>
          <cell r="I7138">
            <v>44312</v>
          </cell>
          <cell r="J7138">
            <v>44341</v>
          </cell>
          <cell r="K7138">
            <v>44529</v>
          </cell>
          <cell r="M7138">
            <v>44677</v>
          </cell>
          <cell r="O7138" t="str">
            <v>564</v>
          </cell>
          <cell r="P7138" t="str">
            <v>OTHR</v>
          </cell>
          <cell r="Q7138" t="str">
            <v>E - Schd Compl Yr 0</v>
          </cell>
          <cell r="R7138" t="str">
            <v>NOCO ATCO</v>
          </cell>
          <cell r="S7138" t="str">
            <v>Non-HFTD</v>
          </cell>
        </row>
        <row r="7139">
          <cell r="B7139" t="str">
            <v>121336941</v>
          </cell>
          <cell r="C7139" t="str">
            <v>021/091</v>
          </cell>
          <cell r="D7139" t="str">
            <v>DI ATLANTIC-GOLD HILL-TWR 21/91 RPL INSS</v>
          </cell>
          <cell r="E7139" t="str">
            <v>SACTO</v>
          </cell>
          <cell r="F7139" t="str">
            <v>ETL.5610</v>
          </cell>
          <cell r="G7139" t="str">
            <v>ETL.5610_021/091</v>
          </cell>
          <cell r="H7139">
            <v>44330</v>
          </cell>
          <cell r="I7139">
            <v>44312</v>
          </cell>
          <cell r="J7139">
            <v>44312</v>
          </cell>
          <cell r="L7139">
            <v>44951</v>
          </cell>
          <cell r="M7139">
            <v>44677</v>
          </cell>
          <cell r="O7139" t="str">
            <v>532</v>
          </cell>
          <cell r="P7139" t="str">
            <v>OTHR</v>
          </cell>
          <cell r="Q7139" t="str">
            <v>E - Schd Compl Yr 0</v>
          </cell>
          <cell r="R7139" t="str">
            <v>NOPR ATCO</v>
          </cell>
          <cell r="S7139" t="e">
            <v>#N/A</v>
          </cell>
        </row>
        <row r="7140">
          <cell r="B7140" t="str">
            <v>121337052</v>
          </cell>
          <cell r="C7140" t="str">
            <v>032/154</v>
          </cell>
          <cell r="D7140" t="str">
            <v>EI GATES-ARCO 2/154 RMV VEG</v>
          </cell>
          <cell r="E7140" t="str">
            <v>FRESNO</v>
          </cell>
          <cell r="F7140" t="str">
            <v>ETL.4690</v>
          </cell>
          <cell r="G7140" t="str">
            <v>ETL.4690_032/154</v>
          </cell>
          <cell r="H7140">
            <v>44330</v>
          </cell>
          <cell r="I7140">
            <v>44330</v>
          </cell>
          <cell r="J7140">
            <v>44756</v>
          </cell>
          <cell r="K7140">
            <v>44756</v>
          </cell>
          <cell r="M7140">
            <v>44695</v>
          </cell>
          <cell r="O7140" t="str">
            <v>564</v>
          </cell>
          <cell r="P7140" t="str">
            <v>INSP</v>
          </cell>
          <cell r="Q7140" t="str">
            <v>E - Schd Compl Yr 0</v>
          </cell>
          <cell r="R7140" t="str">
            <v>NOCO ATCO</v>
          </cell>
          <cell r="S7140" t="str">
            <v>Non-HFTD</v>
          </cell>
        </row>
        <row r="7141">
          <cell r="B7141" t="str">
            <v>121337061</v>
          </cell>
          <cell r="C7141" t="str">
            <v>032/153</v>
          </cell>
          <cell r="D7141" t="str">
            <v>EI GATES-ARCO 32/153 RMV VEG</v>
          </cell>
          <cell r="E7141" t="str">
            <v>FRESNO</v>
          </cell>
          <cell r="F7141" t="str">
            <v>ETL.4690</v>
          </cell>
          <cell r="G7141" t="str">
            <v>ETL.4690_032/153</v>
          </cell>
          <cell r="H7141">
            <v>44330</v>
          </cell>
          <cell r="I7141">
            <v>44330</v>
          </cell>
          <cell r="J7141">
            <v>44642</v>
          </cell>
          <cell r="K7141">
            <v>44642</v>
          </cell>
          <cell r="M7141">
            <v>44695</v>
          </cell>
          <cell r="O7141" t="str">
            <v>564</v>
          </cell>
          <cell r="P7141" t="str">
            <v>INSP</v>
          </cell>
          <cell r="Q7141" t="str">
            <v>E - Schd Compl Yr 0</v>
          </cell>
          <cell r="R7141" t="str">
            <v>NOCO ATCO</v>
          </cell>
          <cell r="S7141" t="str">
            <v>Non-HFTD</v>
          </cell>
        </row>
        <row r="7142">
          <cell r="B7142" t="str">
            <v>121337067</v>
          </cell>
          <cell r="C7142" t="str">
            <v>032/152</v>
          </cell>
          <cell r="D7142" t="str">
            <v>EI GATES-ARCO 2/152 RPR STRT</v>
          </cell>
          <cell r="E7142" t="str">
            <v>FRESNO</v>
          </cell>
          <cell r="F7142" t="str">
            <v>ETL.4690</v>
          </cell>
          <cell r="G7142" t="str">
            <v>ETL.4690_032/152</v>
          </cell>
          <cell r="H7142">
            <v>44330</v>
          </cell>
          <cell r="I7142">
            <v>44330</v>
          </cell>
          <cell r="J7142">
            <v>44330</v>
          </cell>
          <cell r="M7142">
            <v>44695</v>
          </cell>
          <cell r="O7142" t="str">
            <v>543</v>
          </cell>
          <cell r="P7142" t="str">
            <v>INSP</v>
          </cell>
          <cell r="Q7142" t="str">
            <v>E - Schd Compl Yr 0</v>
          </cell>
          <cell r="R7142" t="str">
            <v>OSNO ATCO</v>
          </cell>
          <cell r="S7142" t="str">
            <v>Non-HFTD</v>
          </cell>
        </row>
        <row r="7143">
          <cell r="B7143" t="str">
            <v>121337791</v>
          </cell>
          <cell r="C7143" t="str">
            <v>011/197</v>
          </cell>
          <cell r="D7143" t="str">
            <v>DI FULTON-MOLINO-COTATI 11/197 GRND WASH</v>
          </cell>
          <cell r="E7143" t="str">
            <v>LAKEVLLE</v>
          </cell>
          <cell r="F7143" t="str">
            <v>ETL.6910</v>
          </cell>
          <cell r="G7143" t="str">
            <v>ETL.6910_011/197</v>
          </cell>
          <cell r="H7143">
            <v>44331</v>
          </cell>
          <cell r="I7143">
            <v>44312</v>
          </cell>
          <cell r="J7143">
            <v>44312</v>
          </cell>
          <cell r="L7143">
            <v>44994</v>
          </cell>
          <cell r="M7143">
            <v>44677</v>
          </cell>
          <cell r="O7143" t="str">
            <v>622</v>
          </cell>
          <cell r="P7143" t="str">
            <v/>
          </cell>
          <cell r="Q7143" t="str">
            <v>E - Schd Compl Yr 0</v>
          </cell>
          <cell r="R7143" t="str">
            <v>OSNO ATCO</v>
          </cell>
          <cell r="S7143" t="str">
            <v>Non-HFTD</v>
          </cell>
        </row>
        <row r="7144">
          <cell r="B7144" t="str">
            <v>121337793</v>
          </cell>
          <cell r="C7144" t="str">
            <v>018/081</v>
          </cell>
          <cell r="D7144" t="str">
            <v>T2 DI PTTSBRG-TSLA #1 018/081 RMV DEBRIS</v>
          </cell>
          <cell r="E7144" t="str">
            <v>CONCORD</v>
          </cell>
          <cell r="F7144" t="str">
            <v>ETL.5510</v>
          </cell>
          <cell r="G7144" t="str">
            <v>.TOWR</v>
          </cell>
          <cell r="H7144">
            <v>44331</v>
          </cell>
          <cell r="I7144">
            <v>44312</v>
          </cell>
          <cell r="J7144">
            <v>44467</v>
          </cell>
          <cell r="K7144">
            <v>44473</v>
          </cell>
          <cell r="M7144">
            <v>44677</v>
          </cell>
          <cell r="N7144">
            <v>44677</v>
          </cell>
          <cell r="O7144" t="str">
            <v>628</v>
          </cell>
          <cell r="P7144" t="str">
            <v/>
          </cell>
          <cell r="Q7144" t="str">
            <v>E - Schd Compl Yr 0</v>
          </cell>
          <cell r="R7144" t="str">
            <v>ORAS NOCO ATCO</v>
          </cell>
          <cell r="S7144" t="str">
            <v>HFTD 2</v>
          </cell>
        </row>
        <row r="7145">
          <cell r="B7145" t="str">
            <v>121337794</v>
          </cell>
          <cell r="C7145" t="str">
            <v>C010/082</v>
          </cell>
          <cell r="D7145" t="str">
            <v>DI SEMITROPIC-MIDWAY #2 C10/82 RPL HRDW</v>
          </cell>
          <cell r="E7145" t="str">
            <v>MIDWAY</v>
          </cell>
          <cell r="F7145" t="str">
            <v>ETL.3640</v>
          </cell>
          <cell r="G7145" t="str">
            <v>ETL.3640_C010/082</v>
          </cell>
          <cell r="H7145">
            <v>44331</v>
          </cell>
          <cell r="I7145">
            <v>44307</v>
          </cell>
          <cell r="J7145">
            <v>44307</v>
          </cell>
          <cell r="M7145">
            <v>44672</v>
          </cell>
          <cell r="O7145" t="str">
            <v>630</v>
          </cell>
          <cell r="P7145" t="str">
            <v/>
          </cell>
          <cell r="Q7145" t="str">
            <v>E - Schd Compl Yr 0</v>
          </cell>
          <cell r="R7145" t="str">
            <v>OSNO ATCO</v>
          </cell>
          <cell r="S7145" t="str">
            <v>Non-HFTD</v>
          </cell>
        </row>
        <row r="7146">
          <cell r="B7146" t="str">
            <v>121337797</v>
          </cell>
          <cell r="C7146" t="str">
            <v>033/230</v>
          </cell>
          <cell r="D7146" t="str">
            <v>DI BRIGHTON-BELLOTA 033/230 RPR FOND</v>
          </cell>
          <cell r="E7146" t="str">
            <v>VICTOR</v>
          </cell>
          <cell r="F7146" t="str">
            <v>ETL.4420</v>
          </cell>
          <cell r="G7146" t="str">
            <v>ETL.4420_033/230</v>
          </cell>
          <cell r="H7146">
            <v>44331</v>
          </cell>
          <cell r="I7146">
            <v>44301</v>
          </cell>
          <cell r="J7146">
            <v>44301</v>
          </cell>
          <cell r="L7146">
            <v>45070</v>
          </cell>
          <cell r="M7146">
            <v>44666</v>
          </cell>
          <cell r="O7146" t="str">
            <v>543</v>
          </cell>
          <cell r="P7146" t="str">
            <v/>
          </cell>
          <cell r="Q7146" t="str">
            <v>E - Schd Compl Yr 0</v>
          </cell>
          <cell r="R7146" t="str">
            <v>OSNO ATCO</v>
          </cell>
          <cell r="S7146" t="str">
            <v>Non-HFTD</v>
          </cell>
        </row>
        <row r="7147">
          <cell r="B7147" t="str">
            <v>121337840</v>
          </cell>
          <cell r="C7147" t="str">
            <v>032/233</v>
          </cell>
          <cell r="D7147" t="str">
            <v>T2 DI DRUM-RIO OSO #2 032/233 RPL INSS</v>
          </cell>
          <cell r="E7147" t="str">
            <v>SACTO</v>
          </cell>
          <cell r="F7147" t="str">
            <v>ETL.1430</v>
          </cell>
          <cell r="G7147" t="str">
            <v>.INSL.CERA</v>
          </cell>
          <cell r="H7147">
            <v>44331</v>
          </cell>
          <cell r="I7147">
            <v>44312</v>
          </cell>
          <cell r="J7147">
            <v>44530</v>
          </cell>
          <cell r="K7147">
            <v>44539</v>
          </cell>
          <cell r="M7147">
            <v>44677</v>
          </cell>
          <cell r="N7147">
            <v>44652</v>
          </cell>
          <cell r="O7147" t="str">
            <v>532</v>
          </cell>
          <cell r="P7147" t="str">
            <v/>
          </cell>
          <cell r="Q7147" t="str">
            <v>E - Schd Compl Yr 0</v>
          </cell>
          <cell r="R7147" t="str">
            <v>ORAS NOCO ATCO</v>
          </cell>
          <cell r="S7147" t="str">
            <v>HFTD 2</v>
          </cell>
        </row>
        <row r="7148">
          <cell r="B7148" t="str">
            <v>121337846</v>
          </cell>
          <cell r="C7148" t="str">
            <v>C012/050</v>
          </cell>
          <cell r="D7148" t="str">
            <v>T2 DI MSS LNDNG-CBRN C012/050 RPR FOND</v>
          </cell>
          <cell r="E7148" t="str">
            <v>MOSSLNDG</v>
          </cell>
          <cell r="F7148" t="str">
            <v>ETL.5330</v>
          </cell>
          <cell r="G7148" t="str">
            <v>.TOWR</v>
          </cell>
          <cell r="H7148">
            <v>44331</v>
          </cell>
          <cell r="I7148">
            <v>44312</v>
          </cell>
          <cell r="J7148">
            <v>44700</v>
          </cell>
          <cell r="K7148">
            <v>44742</v>
          </cell>
          <cell r="L7148">
            <v>45056</v>
          </cell>
          <cell r="M7148">
            <v>44677</v>
          </cell>
          <cell r="N7148">
            <v>44677</v>
          </cell>
          <cell r="O7148" t="str">
            <v>543</v>
          </cell>
          <cell r="P7148" t="str">
            <v/>
          </cell>
          <cell r="Q7148" t="str">
            <v>E - Schd Compl Yr 0</v>
          </cell>
          <cell r="R7148" t="str">
            <v>ORAS NOCO ATCO</v>
          </cell>
          <cell r="S7148" t="str">
            <v>HFTD 2</v>
          </cell>
        </row>
        <row r="7149">
          <cell r="B7149" t="str">
            <v>121337882</v>
          </cell>
          <cell r="C7149" t="str">
            <v>002/016</v>
          </cell>
          <cell r="D7149" t="str">
            <v>DI MSS LNDNG-CBRN 002/016 RPL HRDT</v>
          </cell>
          <cell r="E7149" t="str">
            <v>MOSSLNDG</v>
          </cell>
          <cell r="F7149" t="str">
            <v>ETL.5330</v>
          </cell>
          <cell r="G7149" t="str">
            <v>ETL.5330_002/016</v>
          </cell>
          <cell r="H7149">
            <v>44331</v>
          </cell>
          <cell r="I7149">
            <v>44301</v>
          </cell>
          <cell r="J7149">
            <v>44301</v>
          </cell>
          <cell r="L7149">
            <v>44994</v>
          </cell>
          <cell r="M7149">
            <v>44666</v>
          </cell>
          <cell r="O7149" t="str">
            <v>543</v>
          </cell>
          <cell r="P7149" t="str">
            <v/>
          </cell>
          <cell r="Q7149" t="str">
            <v>E - Schd Compl Yr 0</v>
          </cell>
          <cell r="R7149" t="str">
            <v>OSNO ATCO</v>
          </cell>
          <cell r="S7149" t="str">
            <v>Non-HFTD</v>
          </cell>
        </row>
        <row r="7150">
          <cell r="B7150" t="str">
            <v>121337883</v>
          </cell>
          <cell r="C7150" t="str">
            <v>038/241</v>
          </cell>
          <cell r="D7150" t="str">
            <v>DI MADISON-VACA 038/241 INS STEP</v>
          </cell>
          <cell r="E7150" t="str">
            <v>SACTO</v>
          </cell>
          <cell r="F7150" t="str">
            <v>ETL.2170</v>
          </cell>
          <cell r="G7150" t="str">
            <v>ETL.2170_038/241</v>
          </cell>
          <cell r="H7150">
            <v>44331</v>
          </cell>
          <cell r="I7150">
            <v>44310</v>
          </cell>
          <cell r="J7150">
            <v>44310</v>
          </cell>
          <cell r="M7150">
            <v>44675</v>
          </cell>
          <cell r="O7150" t="str">
            <v>543</v>
          </cell>
          <cell r="P7150" t="str">
            <v>OTHR</v>
          </cell>
          <cell r="Q7150" t="str">
            <v>E - Schd Compl Yr 0</v>
          </cell>
          <cell r="R7150" t="str">
            <v>OSNO ATCO</v>
          </cell>
          <cell r="S7150" t="str">
            <v>Non-HFTD</v>
          </cell>
        </row>
        <row r="7151">
          <cell r="B7151" t="str">
            <v>121337887</v>
          </cell>
          <cell r="C7151" t="str">
            <v>037/246</v>
          </cell>
          <cell r="D7151" t="str">
            <v>T2 DI CRESTA-RIO OSO 037/246 RPL INSS</v>
          </cell>
          <cell r="E7151" t="str">
            <v>TABLEMTN</v>
          </cell>
          <cell r="F7151" t="str">
            <v>ETL.4590</v>
          </cell>
          <cell r="G7151" t="str">
            <v>.INSL.CERA</v>
          </cell>
          <cell r="H7151">
            <v>44331</v>
          </cell>
          <cell r="I7151">
            <v>44307</v>
          </cell>
          <cell r="J7151">
            <v>44691</v>
          </cell>
          <cell r="K7151">
            <v>44712</v>
          </cell>
          <cell r="M7151">
            <v>44672</v>
          </cell>
          <cell r="N7151">
            <v>44672</v>
          </cell>
          <cell r="O7151" t="str">
            <v>532</v>
          </cell>
          <cell r="P7151" t="str">
            <v/>
          </cell>
          <cell r="Q7151" t="str">
            <v>E - Schd Compl Yr 0</v>
          </cell>
          <cell r="R7151" t="str">
            <v>ORAS NOCO ATCO</v>
          </cell>
          <cell r="S7151" t="str">
            <v>HFTD 2</v>
          </cell>
        </row>
        <row r="7152">
          <cell r="B7152" t="str">
            <v>121337888</v>
          </cell>
          <cell r="C7152" t="str">
            <v>033/143</v>
          </cell>
          <cell r="D7152" t="str">
            <v>T2 DI MRR BY-SLR SS #1 033/143 RPR FOND</v>
          </cell>
          <cell r="E7152" t="str">
            <v>PISMOBCH</v>
          </cell>
          <cell r="F7152" t="str">
            <v>ETL.5300</v>
          </cell>
          <cell r="G7152" t="str">
            <v>.TOWR</v>
          </cell>
          <cell r="H7152">
            <v>44331</v>
          </cell>
          <cell r="I7152">
            <v>44312</v>
          </cell>
          <cell r="J7152">
            <v>44761</v>
          </cell>
          <cell r="K7152">
            <v>44767</v>
          </cell>
          <cell r="L7152">
            <v>45072</v>
          </cell>
          <cell r="M7152">
            <v>44677</v>
          </cell>
          <cell r="N7152">
            <v>44677</v>
          </cell>
          <cell r="O7152" t="str">
            <v>543</v>
          </cell>
          <cell r="P7152" t="str">
            <v/>
          </cell>
          <cell r="Q7152" t="str">
            <v>E - Schd Compl Yr 0</v>
          </cell>
          <cell r="R7152" t="str">
            <v>ORAS NOCO ATCO</v>
          </cell>
          <cell r="S7152" t="str">
            <v>HFTD 2</v>
          </cell>
        </row>
        <row r="7153">
          <cell r="B7153" t="str">
            <v>121337950</v>
          </cell>
          <cell r="C7153" t="str">
            <v>001/022</v>
          </cell>
          <cell r="D7153" t="str">
            <v>DI CORDELIA #2 TAP 001/022 RPL HRDW</v>
          </cell>
          <cell r="E7153" t="str">
            <v>SACTO</v>
          </cell>
          <cell r="F7153" t="str">
            <v>ETL.8184</v>
          </cell>
          <cell r="G7153" t="str">
            <v>ETL.8184_001/022</v>
          </cell>
          <cell r="H7153">
            <v>44331</v>
          </cell>
          <cell r="I7153">
            <v>44312</v>
          </cell>
          <cell r="J7153">
            <v>44791</v>
          </cell>
          <cell r="K7153">
            <v>44798</v>
          </cell>
          <cell r="M7153">
            <v>44677</v>
          </cell>
          <cell r="N7153">
            <v>44677</v>
          </cell>
          <cell r="O7153" t="str">
            <v>630</v>
          </cell>
          <cell r="P7153" t="str">
            <v>OTHR</v>
          </cell>
          <cell r="Q7153" t="str">
            <v>E - Schd Compl Yr 0</v>
          </cell>
          <cell r="R7153" t="str">
            <v>ORAS NOCO ATCO</v>
          </cell>
          <cell r="S7153" t="str">
            <v>Non-HFTD</v>
          </cell>
        </row>
        <row r="7154">
          <cell r="B7154" t="str">
            <v>121337984</v>
          </cell>
          <cell r="C7154" t="str">
            <v>003/023</v>
          </cell>
          <cell r="D7154" t="str">
            <v>DI RIO OSO-WDLND #1 003/023 RPR FOND</v>
          </cell>
          <cell r="E7154" t="str">
            <v>SACTO</v>
          </cell>
          <cell r="F7154" t="str">
            <v>ETL.3460</v>
          </cell>
          <cell r="G7154" t="str">
            <v>ETL.3460_003/023</v>
          </cell>
          <cell r="H7154">
            <v>44331</v>
          </cell>
          <cell r="I7154">
            <v>44306</v>
          </cell>
          <cell r="J7154">
            <v>44306</v>
          </cell>
          <cell r="M7154">
            <v>44671</v>
          </cell>
          <cell r="O7154" t="str">
            <v>543</v>
          </cell>
          <cell r="P7154" t="str">
            <v/>
          </cell>
          <cell r="Q7154" t="str">
            <v>E - Schd Compl Yr 0</v>
          </cell>
          <cell r="R7154" t="str">
            <v>OSNO ATCO</v>
          </cell>
          <cell r="S7154" t="str">
            <v>Non-HFTD</v>
          </cell>
        </row>
        <row r="7155">
          <cell r="B7155" t="str">
            <v>121337985</v>
          </cell>
          <cell r="C7155" t="str">
            <v>003/023</v>
          </cell>
          <cell r="D7155" t="str">
            <v>DI RIO OSO-WDLND #1 003/023 RPL INSS</v>
          </cell>
          <cell r="E7155" t="str">
            <v>SACTO</v>
          </cell>
          <cell r="F7155" t="str">
            <v>ETL.3460</v>
          </cell>
          <cell r="G7155" t="str">
            <v>ETL.3460_003/023</v>
          </cell>
          <cell r="H7155">
            <v>44331</v>
          </cell>
          <cell r="I7155">
            <v>44306</v>
          </cell>
          <cell r="J7155">
            <v>44306</v>
          </cell>
          <cell r="M7155">
            <v>44671</v>
          </cell>
          <cell r="N7155">
            <v>44456</v>
          </cell>
          <cell r="O7155" t="str">
            <v>532</v>
          </cell>
          <cell r="P7155" t="str">
            <v/>
          </cell>
          <cell r="Q7155" t="str">
            <v>E - Schd Compl Yr 0</v>
          </cell>
          <cell r="R7155" t="str">
            <v>NOPR ORAS ATCO</v>
          </cell>
          <cell r="S7155" t="str">
            <v>Non-HFTD</v>
          </cell>
        </row>
        <row r="7156">
          <cell r="B7156" t="str">
            <v>121338082</v>
          </cell>
          <cell r="C7156" t="str">
            <v>:012/005</v>
          </cell>
          <cell r="D7156" t="str">
            <v>DI BLTA-RVRBNK-MLNS SS :012/005 RPR STRW</v>
          </cell>
          <cell r="E7156" t="str">
            <v>VICTOR</v>
          </cell>
          <cell r="F7156" t="str">
            <v>ETL.1070</v>
          </cell>
          <cell r="G7156" t="str">
            <v>ETL.1070_:012/005</v>
          </cell>
          <cell r="H7156">
            <v>44331</v>
          </cell>
          <cell r="I7156">
            <v>44302</v>
          </cell>
          <cell r="J7156">
            <v>44681</v>
          </cell>
          <cell r="K7156">
            <v>44725</v>
          </cell>
          <cell r="M7156">
            <v>44667</v>
          </cell>
          <cell r="N7156">
            <v>44667</v>
          </cell>
          <cell r="O7156" t="str">
            <v>630</v>
          </cell>
          <cell r="P7156" t="str">
            <v/>
          </cell>
          <cell r="Q7156" t="str">
            <v>E - Schd Compl Yr 0</v>
          </cell>
          <cell r="R7156" t="str">
            <v>ORAS NOCO ATCO</v>
          </cell>
          <cell r="S7156" t="str">
            <v>Non-HFTD</v>
          </cell>
        </row>
        <row r="7157">
          <cell r="B7157" t="str">
            <v>121338085</v>
          </cell>
          <cell r="C7157" t="str">
            <v>003/052</v>
          </cell>
          <cell r="D7157" t="str">
            <v>DI FLTN-MLNO-CTTI 003/052 RPR GYWW</v>
          </cell>
          <cell r="E7157" t="str">
            <v>LAKEVLLE</v>
          </cell>
          <cell r="F7157" t="str">
            <v>ETL.6910</v>
          </cell>
          <cell r="G7157" t="str">
            <v>ETL.6910_003/052</v>
          </cell>
          <cell r="H7157">
            <v>44331</v>
          </cell>
          <cell r="I7157">
            <v>44312</v>
          </cell>
          <cell r="J7157">
            <v>44312</v>
          </cell>
          <cell r="M7157">
            <v>44677</v>
          </cell>
          <cell r="O7157" t="str">
            <v>630</v>
          </cell>
          <cell r="P7157" t="str">
            <v/>
          </cell>
          <cell r="Q7157" t="str">
            <v>E - Schd Compl Yr 0</v>
          </cell>
          <cell r="R7157" t="str">
            <v>OSNO ATCO</v>
          </cell>
          <cell r="S7157" t="str">
            <v>Non-HFTD</v>
          </cell>
        </row>
        <row r="7158">
          <cell r="B7158" t="str">
            <v>121338086</v>
          </cell>
          <cell r="C7158" t="str">
            <v>041/269</v>
          </cell>
          <cell r="D7158" t="str">
            <v>T2 DI POE-RIO OSO 041/269 INST HRDT</v>
          </cell>
          <cell r="E7158" t="str">
            <v>TABLEMTN</v>
          </cell>
          <cell r="F7158" t="str">
            <v>ETL.5540</v>
          </cell>
          <cell r="G7158" t="str">
            <v>.TOWR</v>
          </cell>
          <cell r="H7158">
            <v>44331</v>
          </cell>
          <cell r="I7158">
            <v>44307</v>
          </cell>
          <cell r="J7158">
            <v>44572</v>
          </cell>
          <cell r="K7158">
            <v>44593</v>
          </cell>
          <cell r="M7158">
            <v>44672</v>
          </cell>
          <cell r="N7158">
            <v>44672</v>
          </cell>
          <cell r="O7158" t="str">
            <v>543</v>
          </cell>
          <cell r="P7158" t="str">
            <v/>
          </cell>
          <cell r="Q7158" t="str">
            <v>E - Schd Compl Yr 0</v>
          </cell>
          <cell r="R7158" t="str">
            <v>ORAS NOCO ATCO</v>
          </cell>
          <cell r="S7158" t="str">
            <v>HFTD 2</v>
          </cell>
        </row>
        <row r="7159">
          <cell r="B7159" t="str">
            <v>121338088</v>
          </cell>
          <cell r="C7159" t="str">
            <v>041/269</v>
          </cell>
          <cell r="D7159" t="str">
            <v>T2 DI POE-RIO OSO 041/269 UNBURY</v>
          </cell>
          <cell r="E7159" t="str">
            <v>TABLEMTN</v>
          </cell>
          <cell r="F7159" t="str">
            <v>ETL.5540</v>
          </cell>
          <cell r="G7159" t="str">
            <v>.TOWR</v>
          </cell>
          <cell r="H7159">
            <v>44331</v>
          </cell>
          <cell r="I7159">
            <v>44307</v>
          </cell>
          <cell r="J7159">
            <v>44572</v>
          </cell>
          <cell r="K7159">
            <v>44600</v>
          </cell>
          <cell r="M7159">
            <v>44672</v>
          </cell>
          <cell r="N7159">
            <v>44672</v>
          </cell>
          <cell r="O7159" t="str">
            <v>543</v>
          </cell>
          <cell r="P7159" t="str">
            <v/>
          </cell>
          <cell r="Q7159" t="str">
            <v>E - Schd Compl Yr 0</v>
          </cell>
          <cell r="R7159" t="str">
            <v>ORAS NOCO ATCO</v>
          </cell>
          <cell r="S7159" t="str">
            <v>HFTD 2</v>
          </cell>
        </row>
        <row r="7160">
          <cell r="B7160" t="str">
            <v>121338115</v>
          </cell>
          <cell r="C7160" t="str">
            <v>040/267</v>
          </cell>
          <cell r="D7160" t="str">
            <v>T2 DI POE-RIO OSO 040/267 UNBURY</v>
          </cell>
          <cell r="E7160" t="str">
            <v>TABLEMTN</v>
          </cell>
          <cell r="F7160" t="str">
            <v>ETL.5540</v>
          </cell>
          <cell r="G7160" t="str">
            <v>.TOWR</v>
          </cell>
          <cell r="H7160">
            <v>44331</v>
          </cell>
          <cell r="I7160">
            <v>44307</v>
          </cell>
          <cell r="J7160">
            <v>44572</v>
          </cell>
          <cell r="K7160">
            <v>44594</v>
          </cell>
          <cell r="M7160">
            <v>44672</v>
          </cell>
          <cell r="N7160">
            <v>44672</v>
          </cell>
          <cell r="O7160" t="str">
            <v>543</v>
          </cell>
          <cell r="P7160" t="str">
            <v/>
          </cell>
          <cell r="Q7160" t="str">
            <v>E - Schd Compl Yr 0</v>
          </cell>
          <cell r="R7160" t="str">
            <v>ORAS NOCO ATCO</v>
          </cell>
          <cell r="S7160" t="str">
            <v>HFTD 2</v>
          </cell>
        </row>
        <row r="7161">
          <cell r="B7161" t="str">
            <v>121338116</v>
          </cell>
          <cell r="C7161" t="str">
            <v>040/267</v>
          </cell>
          <cell r="D7161" t="str">
            <v>T2 DI POE-RIO OSO 040/267 RPL HRDT</v>
          </cell>
          <cell r="E7161" t="str">
            <v>TABLEMTN</v>
          </cell>
          <cell r="F7161" t="str">
            <v>ETL.5540</v>
          </cell>
          <cell r="G7161" t="str">
            <v>.TOWR</v>
          </cell>
          <cell r="H7161">
            <v>44331</v>
          </cell>
          <cell r="I7161">
            <v>44307</v>
          </cell>
          <cell r="J7161">
            <v>44572</v>
          </cell>
          <cell r="K7161">
            <v>44600</v>
          </cell>
          <cell r="M7161">
            <v>44672</v>
          </cell>
          <cell r="N7161">
            <v>44672</v>
          </cell>
          <cell r="O7161" t="str">
            <v>543</v>
          </cell>
          <cell r="P7161" t="str">
            <v>OTHR</v>
          </cell>
          <cell r="Q7161" t="str">
            <v>E - Schd Compl Yr 0</v>
          </cell>
          <cell r="R7161" t="str">
            <v>ORAS NOCO ATCO</v>
          </cell>
          <cell r="S7161" t="str">
            <v>HFTD 2</v>
          </cell>
        </row>
        <row r="7162">
          <cell r="B7162" t="str">
            <v>121338117</v>
          </cell>
          <cell r="C7162" t="str">
            <v>040/267</v>
          </cell>
          <cell r="D7162" t="str">
            <v>T2 DI CRESTA-RIO OSO 040/267 RPL INSS</v>
          </cell>
          <cell r="E7162" t="str">
            <v>TABLEMTN</v>
          </cell>
          <cell r="F7162" t="str">
            <v>ETL.4590</v>
          </cell>
          <cell r="G7162" t="str">
            <v>.INSL.CERA</v>
          </cell>
          <cell r="H7162">
            <v>44331</v>
          </cell>
          <cell r="I7162">
            <v>44307</v>
          </cell>
          <cell r="J7162">
            <v>44687</v>
          </cell>
          <cell r="K7162">
            <v>44693</v>
          </cell>
          <cell r="M7162">
            <v>44672</v>
          </cell>
          <cell r="N7162">
            <v>44672</v>
          </cell>
          <cell r="O7162" t="str">
            <v>532</v>
          </cell>
          <cell r="P7162" t="str">
            <v>OTHR</v>
          </cell>
          <cell r="Q7162" t="str">
            <v>E - Schd Compl Yr 0</v>
          </cell>
          <cell r="R7162" t="str">
            <v>ORAS NOCO ATCO</v>
          </cell>
          <cell r="S7162" t="str">
            <v>HFTD 2</v>
          </cell>
        </row>
        <row r="7163">
          <cell r="B7163" t="str">
            <v>121338119</v>
          </cell>
          <cell r="C7163" t="str">
            <v>003/060</v>
          </cell>
          <cell r="D7163" t="str">
            <v>DI FLTN-MLNO-CTTI 003/060 HELI-WASH</v>
          </cell>
          <cell r="E7163" t="str">
            <v>LAKEVLLE</v>
          </cell>
          <cell r="F7163" t="str">
            <v>ETL.6910</v>
          </cell>
          <cell r="G7163" t="str">
            <v>ETL.6910_003/060</v>
          </cell>
          <cell r="H7163">
            <v>44331</v>
          </cell>
          <cell r="I7163">
            <v>44312</v>
          </cell>
          <cell r="J7163">
            <v>44312</v>
          </cell>
          <cell r="M7163">
            <v>44677</v>
          </cell>
          <cell r="O7163" t="str">
            <v>622</v>
          </cell>
          <cell r="P7163" t="str">
            <v/>
          </cell>
          <cell r="Q7163" t="str">
            <v>E - Schd Compl Yr 0</v>
          </cell>
          <cell r="R7163" t="str">
            <v>OSNO ATCO</v>
          </cell>
          <cell r="S7163" t="str">
            <v>Non-HFTD</v>
          </cell>
        </row>
        <row r="7164">
          <cell r="B7164" t="str">
            <v>121338149</v>
          </cell>
          <cell r="C7164" t="str">
            <v>021/007A</v>
          </cell>
          <cell r="D7164" t="str">
            <v>DI CHWCHILLA-KERCKHOFF 21/7A RPL STRW</v>
          </cell>
          <cell r="E7164" t="str">
            <v>FRESNO</v>
          </cell>
          <cell r="F7164" t="str">
            <v>ETL.1250</v>
          </cell>
          <cell r="G7164" t="str">
            <v>ETL.1250_021/007A</v>
          </cell>
          <cell r="H7164">
            <v>44331</v>
          </cell>
          <cell r="I7164">
            <v>44308</v>
          </cell>
          <cell r="J7164">
            <v>44614</v>
          </cell>
          <cell r="K7164">
            <v>44641</v>
          </cell>
          <cell r="M7164">
            <v>44673</v>
          </cell>
          <cell r="N7164">
            <v>44672</v>
          </cell>
          <cell r="O7164" t="str">
            <v>372</v>
          </cell>
          <cell r="P7164" t="str">
            <v/>
          </cell>
          <cell r="Q7164" t="str">
            <v>E - Schd Compl Yr 0</v>
          </cell>
          <cell r="R7164" t="str">
            <v>ORAS NOCO NOPT ATCO</v>
          </cell>
          <cell r="S7164" t="str">
            <v>Non-HFTD</v>
          </cell>
        </row>
        <row r="7165">
          <cell r="B7165" t="str">
            <v>121338241</v>
          </cell>
          <cell r="C7165" t="str">
            <v>037/163</v>
          </cell>
          <cell r="D7165" t="str">
            <v>T2 DI MROBAY-SLRSWSTA #1-37/163 RPL INSS</v>
          </cell>
          <cell r="E7165" t="str">
            <v>PISMOBCH</v>
          </cell>
          <cell r="F7165" t="str">
            <v>ETL.5300</v>
          </cell>
          <cell r="G7165" t="str">
            <v>.INSL</v>
          </cell>
          <cell r="H7165">
            <v>44331</v>
          </cell>
          <cell r="I7165">
            <v>44312</v>
          </cell>
          <cell r="J7165">
            <v>44728</v>
          </cell>
          <cell r="K7165">
            <v>44739</v>
          </cell>
          <cell r="L7165">
            <v>45029</v>
          </cell>
          <cell r="M7165">
            <v>44677</v>
          </cell>
          <cell r="N7165">
            <v>44475</v>
          </cell>
          <cell r="O7165" t="str">
            <v>532</v>
          </cell>
          <cell r="P7165" t="str">
            <v>OTHR</v>
          </cell>
          <cell r="Q7165" t="str">
            <v>E - Schd Compl Yr 0</v>
          </cell>
          <cell r="R7165" t="str">
            <v>ORAS NOCO ATCO</v>
          </cell>
          <cell r="S7165" t="str">
            <v>HFTD 2</v>
          </cell>
        </row>
        <row r="7166">
          <cell r="B7166" t="str">
            <v>121338243</v>
          </cell>
          <cell r="C7166" t="str">
            <v>000/008</v>
          </cell>
          <cell r="D7166" t="str">
            <v>T2 DI ST SPNGS TGR CK 000/008 RPR FOND</v>
          </cell>
          <cell r="E7166" t="str">
            <v>VICTOR</v>
          </cell>
          <cell r="F7166" t="str">
            <v>ETL.3500</v>
          </cell>
          <cell r="G7166" t="str">
            <v>.TOWR</v>
          </cell>
          <cell r="H7166">
            <v>44331</v>
          </cell>
          <cell r="I7166">
            <v>44312</v>
          </cell>
          <cell r="J7166">
            <v>44651</v>
          </cell>
          <cell r="K7166">
            <v>44672</v>
          </cell>
          <cell r="M7166">
            <v>44677</v>
          </cell>
          <cell r="N7166">
            <v>44677</v>
          </cell>
          <cell r="O7166" t="str">
            <v>543</v>
          </cell>
          <cell r="P7166" t="str">
            <v/>
          </cell>
          <cell r="Q7166" t="str">
            <v>E - Schd Compl Yr 0</v>
          </cell>
          <cell r="R7166" t="str">
            <v>ORAS NOCO ATCO</v>
          </cell>
          <cell r="S7166" t="str">
            <v>HFTD 2</v>
          </cell>
        </row>
        <row r="7167">
          <cell r="B7167" t="str">
            <v>121338244</v>
          </cell>
          <cell r="C7167" t="str">
            <v>037/163</v>
          </cell>
          <cell r="D7167" t="str">
            <v>T2 DI MROBAY-SLRSWSTA #2-37/163 RPL INSS</v>
          </cell>
          <cell r="E7167" t="str">
            <v>PISMOBCH</v>
          </cell>
          <cell r="F7167" t="str">
            <v>ETL.5310</v>
          </cell>
          <cell r="G7167" t="str">
            <v>.INSL</v>
          </cell>
          <cell r="H7167">
            <v>44331</v>
          </cell>
          <cell r="I7167">
            <v>44312</v>
          </cell>
          <cell r="J7167">
            <v>44768</v>
          </cell>
          <cell r="K7167">
            <v>44774</v>
          </cell>
          <cell r="L7167">
            <v>45029</v>
          </cell>
          <cell r="M7167">
            <v>44677</v>
          </cell>
          <cell r="N7167">
            <v>44680</v>
          </cell>
          <cell r="O7167" t="str">
            <v>532</v>
          </cell>
          <cell r="P7167" t="str">
            <v>OTHR</v>
          </cell>
          <cell r="Q7167" t="str">
            <v>E - Schd Compl Yr 0</v>
          </cell>
          <cell r="R7167" t="str">
            <v>ORAS NOCO ATCO</v>
          </cell>
          <cell r="S7167" t="str">
            <v>HFTD 2</v>
          </cell>
        </row>
        <row r="7168">
          <cell r="B7168" t="str">
            <v>121338245</v>
          </cell>
          <cell r="C7168" t="str">
            <v>000/008</v>
          </cell>
          <cell r="D7168" t="str">
            <v>T2 DI ST SPNGS TGR CK 000/008 INS HRDT</v>
          </cell>
          <cell r="E7168" t="str">
            <v>VICTOR</v>
          </cell>
          <cell r="F7168" t="str">
            <v>ETL.3500</v>
          </cell>
          <cell r="G7168" t="str">
            <v>.TOWR</v>
          </cell>
          <cell r="H7168">
            <v>44331</v>
          </cell>
          <cell r="I7168">
            <v>44312</v>
          </cell>
          <cell r="J7168">
            <v>44651</v>
          </cell>
          <cell r="K7168">
            <v>44678</v>
          </cell>
          <cell r="M7168">
            <v>44677</v>
          </cell>
          <cell r="N7168">
            <v>44677</v>
          </cell>
          <cell r="O7168" t="str">
            <v>543</v>
          </cell>
          <cell r="P7168" t="str">
            <v/>
          </cell>
          <cell r="Q7168" t="str">
            <v>E - Schd Compl Yr 0</v>
          </cell>
          <cell r="R7168" t="str">
            <v>ORAS NOCO ATCO</v>
          </cell>
          <cell r="S7168" t="str">
            <v>HFTD 2</v>
          </cell>
        </row>
        <row r="7169">
          <cell r="B7169" t="str">
            <v>121338285</v>
          </cell>
          <cell r="C7169" t="str">
            <v>010/177</v>
          </cell>
          <cell r="D7169" t="str">
            <v>T2 DI TEJON-LEBEC 10/177 RPR GYWW</v>
          </cell>
          <cell r="E7169" t="str">
            <v>MIDWAY</v>
          </cell>
          <cell r="F7169" t="str">
            <v>ETL.9250</v>
          </cell>
          <cell r="G7169" t="str">
            <v>.POLE.WOOD</v>
          </cell>
          <cell r="H7169">
            <v>44331</v>
          </cell>
          <cell r="I7169">
            <v>44308</v>
          </cell>
          <cell r="J7169">
            <v>44308</v>
          </cell>
          <cell r="L7169">
            <v>45157</v>
          </cell>
          <cell r="M7169">
            <v>44673</v>
          </cell>
          <cell r="N7169">
            <v>44673</v>
          </cell>
          <cell r="O7169" t="str">
            <v>630</v>
          </cell>
          <cell r="P7169" t="str">
            <v>OTHR</v>
          </cell>
          <cell r="Q7169" t="str">
            <v>E - Schd Compl Yr 0</v>
          </cell>
          <cell r="R7169" t="str">
            <v>NOPR ORAS ATCO</v>
          </cell>
          <cell r="S7169" t="str">
            <v>HFTD 2</v>
          </cell>
        </row>
        <row r="7170">
          <cell r="B7170" t="str">
            <v>121338332</v>
          </cell>
          <cell r="C7170" t="str">
            <v>004/006</v>
          </cell>
          <cell r="D7170" t="str">
            <v>T2 DI FULTON-HOPLAND 004/006 INST HRDW</v>
          </cell>
          <cell r="E7170" t="str">
            <v>LAKEVLLE</v>
          </cell>
          <cell r="F7170" t="str">
            <v>ETL.6890</v>
          </cell>
          <cell r="G7170" t="str">
            <v>.POLE.NWOD</v>
          </cell>
          <cell r="H7170">
            <v>44331</v>
          </cell>
          <cell r="I7170">
            <v>44312</v>
          </cell>
          <cell r="J7170">
            <v>44651</v>
          </cell>
          <cell r="K7170">
            <v>44671</v>
          </cell>
          <cell r="M7170">
            <v>44677</v>
          </cell>
          <cell r="N7170">
            <v>44677</v>
          </cell>
          <cell r="O7170" t="str">
            <v>630</v>
          </cell>
          <cell r="P7170" t="str">
            <v>OTHR</v>
          </cell>
          <cell r="Q7170" t="str">
            <v>E - Schd Compl Yr 0</v>
          </cell>
          <cell r="R7170" t="str">
            <v>ORAS NOCO ATCO</v>
          </cell>
          <cell r="S7170" t="str">
            <v>HFTD 2</v>
          </cell>
        </row>
        <row r="7171">
          <cell r="B7171" t="str">
            <v>121338338</v>
          </cell>
          <cell r="C7171" t="str">
            <v>003/008</v>
          </cell>
          <cell r="D7171" t="str">
            <v>DI ATWTER-LIVNGSTON-MERCED 3/8 RMV DBRS</v>
          </cell>
          <cell r="E7171" t="str">
            <v>FRESNO</v>
          </cell>
          <cell r="F7171" t="str">
            <v>ETL.1030</v>
          </cell>
          <cell r="G7171" t="str">
            <v>ETL.1030_003/008</v>
          </cell>
          <cell r="H7171">
            <v>44331</v>
          </cell>
          <cell r="I7171">
            <v>44330</v>
          </cell>
          <cell r="J7171">
            <v>44330</v>
          </cell>
          <cell r="M7171">
            <v>44694</v>
          </cell>
          <cell r="O7171" t="str">
            <v>630</v>
          </cell>
          <cell r="P7171" t="str">
            <v>OTHR</v>
          </cell>
          <cell r="Q7171" t="str">
            <v>E - Schd Compl Yr 0</v>
          </cell>
          <cell r="R7171" t="str">
            <v>OSNO ATCO</v>
          </cell>
          <cell r="S7171" t="str">
            <v>Non-HFTD</v>
          </cell>
        </row>
        <row r="7172">
          <cell r="B7172" t="str">
            <v>121338380</v>
          </cell>
          <cell r="C7172" t="str">
            <v>001/010</v>
          </cell>
          <cell r="D7172" t="str">
            <v>T2 DI ST SPNGS TGR CK 001/010 RPL INSS</v>
          </cell>
          <cell r="E7172" t="str">
            <v>VICTOR</v>
          </cell>
          <cell r="F7172" t="str">
            <v>ETL.3500</v>
          </cell>
          <cell r="G7172" t="str">
            <v>.INSL</v>
          </cell>
          <cell r="H7172">
            <v>44331</v>
          </cell>
          <cell r="I7172">
            <v>44312</v>
          </cell>
          <cell r="J7172">
            <v>44732</v>
          </cell>
          <cell r="K7172">
            <v>44789</v>
          </cell>
          <cell r="L7172">
            <v>45084</v>
          </cell>
          <cell r="M7172">
            <v>44677</v>
          </cell>
          <cell r="N7172">
            <v>44677</v>
          </cell>
          <cell r="O7172" t="str">
            <v>532</v>
          </cell>
          <cell r="P7172" t="str">
            <v>OTHR</v>
          </cell>
          <cell r="Q7172" t="str">
            <v>E - Schd Compl Yr 0</v>
          </cell>
          <cell r="R7172" t="str">
            <v>ORAS NOCO ATCO</v>
          </cell>
          <cell r="S7172" t="str">
            <v>HFTD 2</v>
          </cell>
        </row>
        <row r="7173">
          <cell r="B7173" t="str">
            <v>121338443</v>
          </cell>
          <cell r="C7173" t="str">
            <v>001/011</v>
          </cell>
          <cell r="D7173" t="str">
            <v>T2DI SALTSPRINGS-TIGR CREK 1/11 RPR INSS</v>
          </cell>
          <cell r="E7173" t="str">
            <v>VICTOR</v>
          </cell>
          <cell r="F7173" t="str">
            <v>ETL.3500</v>
          </cell>
          <cell r="G7173" t="str">
            <v>.INSL</v>
          </cell>
          <cell r="H7173">
            <v>44331</v>
          </cell>
          <cell r="I7173">
            <v>44312</v>
          </cell>
          <cell r="J7173">
            <v>44731</v>
          </cell>
          <cell r="K7173">
            <v>44781</v>
          </cell>
          <cell r="M7173">
            <v>44677</v>
          </cell>
          <cell r="N7173">
            <v>44677</v>
          </cell>
          <cell r="O7173" t="str">
            <v>628</v>
          </cell>
          <cell r="P7173" t="str">
            <v>OTHR</v>
          </cell>
          <cell r="Q7173" t="str">
            <v>E - Schd Compl Yr 0</v>
          </cell>
          <cell r="R7173" t="str">
            <v>ORAS NOCO ATCO</v>
          </cell>
          <cell r="S7173" t="str">
            <v>HFTD 2</v>
          </cell>
        </row>
        <row r="7174">
          <cell r="B7174" t="str">
            <v>121338446</v>
          </cell>
          <cell r="C7174" t="str">
            <v>005/062</v>
          </cell>
          <cell r="D7174" t="str">
            <v>DI MADISON-VACA 005/062 RPL HRDT</v>
          </cell>
          <cell r="E7174" t="str">
            <v>SACTO</v>
          </cell>
          <cell r="F7174" t="str">
            <v>ETL.2170</v>
          </cell>
          <cell r="G7174" t="str">
            <v>ETL.2170_005/062</v>
          </cell>
          <cell r="H7174">
            <v>44331</v>
          </cell>
          <cell r="I7174">
            <v>44312</v>
          </cell>
          <cell r="J7174">
            <v>44312</v>
          </cell>
          <cell r="L7174">
            <v>44985</v>
          </cell>
          <cell r="M7174">
            <v>44677</v>
          </cell>
          <cell r="O7174" t="str">
            <v>543</v>
          </cell>
          <cell r="P7174" t="str">
            <v>OTHR</v>
          </cell>
          <cell r="Q7174" t="str">
            <v>E - Schd Compl Yr 0</v>
          </cell>
          <cell r="R7174" t="str">
            <v>OSNO ATCO</v>
          </cell>
          <cell r="S7174" t="str">
            <v>Non-HFTD</v>
          </cell>
        </row>
        <row r="7175">
          <cell r="B7175" t="str">
            <v>121338464</v>
          </cell>
          <cell r="C7175" t="str">
            <v>034/229</v>
          </cell>
          <cell r="D7175" t="str">
            <v>DI POE-RIO OSO 34/229 RPR FOND</v>
          </cell>
          <cell r="E7175" t="str">
            <v>TABLEMTN</v>
          </cell>
          <cell r="F7175" t="str">
            <v>ETL.5540</v>
          </cell>
          <cell r="G7175" t="str">
            <v>ETL.5540_034/229</v>
          </cell>
          <cell r="H7175">
            <v>44331</v>
          </cell>
          <cell r="I7175">
            <v>44314</v>
          </cell>
          <cell r="J7175">
            <v>44314</v>
          </cell>
          <cell r="L7175">
            <v>44974</v>
          </cell>
          <cell r="M7175">
            <v>44679</v>
          </cell>
          <cell r="O7175" t="str">
            <v>543</v>
          </cell>
          <cell r="P7175" t="str">
            <v/>
          </cell>
          <cell r="Q7175" t="str">
            <v>E - Schd Compl Yr 0</v>
          </cell>
          <cell r="R7175" t="str">
            <v>OSNO ATCO</v>
          </cell>
          <cell r="S7175" t="str">
            <v>Non-HFTD</v>
          </cell>
        </row>
        <row r="7176">
          <cell r="B7176" t="str">
            <v>121338468</v>
          </cell>
          <cell r="C7176" t="str">
            <v>008/147</v>
          </cell>
          <cell r="D7176" t="str">
            <v>T2 DI TEJON-LEBEC 008/147 RMV BUTT</v>
          </cell>
          <cell r="E7176" t="str">
            <v>MIDWAY</v>
          </cell>
          <cell r="F7176" t="str">
            <v>ETL.9250</v>
          </cell>
          <cell r="G7176" t="str">
            <v>.POLE.NWOD</v>
          </cell>
          <cell r="H7176">
            <v>44331</v>
          </cell>
          <cell r="I7176">
            <v>44312</v>
          </cell>
          <cell r="J7176">
            <v>44417</v>
          </cell>
          <cell r="K7176">
            <v>44425</v>
          </cell>
          <cell r="M7176">
            <v>44677</v>
          </cell>
          <cell r="N7176">
            <v>44677</v>
          </cell>
          <cell r="O7176" t="str">
            <v>630</v>
          </cell>
          <cell r="P7176" t="str">
            <v>OTHR</v>
          </cell>
          <cell r="Q7176" t="str">
            <v>E - Schd Compl Yr 0</v>
          </cell>
          <cell r="R7176" t="str">
            <v>ORAS NOCO ATCO</v>
          </cell>
          <cell r="S7176" t="str">
            <v>HFTD 2</v>
          </cell>
        </row>
        <row r="7177">
          <cell r="B7177" t="str">
            <v>121338519</v>
          </cell>
          <cell r="C7177" t="str">
            <v>001/030</v>
          </cell>
          <cell r="D7177" t="str">
            <v>EI HERDLYN-BALFOUR 1/30 RPR GYWW</v>
          </cell>
          <cell r="E7177" t="str">
            <v>CONCORD</v>
          </cell>
          <cell r="F7177" t="str">
            <v>ETL.7050</v>
          </cell>
          <cell r="G7177" t="str">
            <v>ETL.7050_001/030</v>
          </cell>
          <cell r="H7177">
            <v>44331</v>
          </cell>
          <cell r="I7177">
            <v>44331</v>
          </cell>
          <cell r="J7177">
            <v>44331</v>
          </cell>
          <cell r="M7177">
            <v>44696</v>
          </cell>
          <cell r="O7177" t="str">
            <v>630</v>
          </cell>
          <cell r="P7177" t="str">
            <v>INSP</v>
          </cell>
          <cell r="Q7177" t="str">
            <v>E - Schd Compl Yr 0</v>
          </cell>
          <cell r="R7177" t="str">
            <v>OSNO ATCO</v>
          </cell>
          <cell r="S7177" t="str">
            <v>Non-HFTD</v>
          </cell>
        </row>
        <row r="7178">
          <cell r="B7178" t="str">
            <v>121338532</v>
          </cell>
          <cell r="C7178" t="str">
            <v>000/021</v>
          </cell>
          <cell r="D7178" t="str">
            <v>DI TEJON-LEBEC 0/21 RPR GYWW</v>
          </cell>
          <cell r="E7178" t="str">
            <v>MIDWAY</v>
          </cell>
          <cell r="F7178" t="str">
            <v>ETL.9250</v>
          </cell>
          <cell r="G7178" t="str">
            <v>ETL.9250_000/021</v>
          </cell>
          <cell r="H7178">
            <v>44331</v>
          </cell>
          <cell r="I7178">
            <v>44308</v>
          </cell>
          <cell r="J7178">
            <v>44308</v>
          </cell>
          <cell r="M7178">
            <v>44673</v>
          </cell>
          <cell r="N7178">
            <v>44673</v>
          </cell>
          <cell r="O7178" t="str">
            <v>630</v>
          </cell>
          <cell r="P7178" t="str">
            <v/>
          </cell>
          <cell r="Q7178" t="str">
            <v>E - Schd Compl Yr 0</v>
          </cell>
          <cell r="R7178" t="str">
            <v>NOPR ORAS ATCO</v>
          </cell>
          <cell r="S7178" t="str">
            <v>Non-HFTD</v>
          </cell>
        </row>
        <row r="7179">
          <cell r="B7179" t="str">
            <v>121338592</v>
          </cell>
          <cell r="C7179" t="str">
            <v>009/082</v>
          </cell>
          <cell r="D7179" t="str">
            <v>T2 DI ELDRD-MSSR FLT #1 9/82  RPL STRW</v>
          </cell>
          <cell r="E7179" t="str">
            <v>SACTO</v>
          </cell>
          <cell r="F7179" t="str">
            <v>ETL.1530</v>
          </cell>
          <cell r="G7179" t="str">
            <v>.POLE.WOOD</v>
          </cell>
          <cell r="H7179">
            <v>44331</v>
          </cell>
          <cell r="I7179">
            <v>44302</v>
          </cell>
          <cell r="J7179">
            <v>44735</v>
          </cell>
          <cell r="K7179">
            <v>44763</v>
          </cell>
          <cell r="M7179">
            <v>44667</v>
          </cell>
          <cell r="N7179">
            <v>44666</v>
          </cell>
          <cell r="O7179" t="str">
            <v>372</v>
          </cell>
          <cell r="P7179" t="str">
            <v/>
          </cell>
          <cell r="Q7179" t="str">
            <v>E - Schd Compl Yr 0</v>
          </cell>
          <cell r="R7179" t="str">
            <v>ORAS NOCO NOPT ATCO</v>
          </cell>
          <cell r="S7179" t="str">
            <v>HFTD 2</v>
          </cell>
        </row>
        <row r="7180">
          <cell r="B7180" t="str">
            <v>121338599</v>
          </cell>
          <cell r="C7180" t="str">
            <v>003/061</v>
          </cell>
          <cell r="D7180" t="str">
            <v>DI FLTN-MLNO-CTTI 003/061 GROUNDWASH</v>
          </cell>
          <cell r="E7180" t="str">
            <v>LAKEVLLE</v>
          </cell>
          <cell r="F7180" t="str">
            <v>ETL.6910</v>
          </cell>
          <cell r="G7180" t="str">
            <v>ETL.6910_003/061</v>
          </cell>
          <cell r="H7180">
            <v>44331</v>
          </cell>
          <cell r="I7180">
            <v>44312</v>
          </cell>
          <cell r="J7180">
            <v>44312</v>
          </cell>
          <cell r="M7180">
            <v>44677</v>
          </cell>
          <cell r="O7180" t="str">
            <v>622</v>
          </cell>
          <cell r="P7180" t="str">
            <v/>
          </cell>
          <cell r="Q7180" t="str">
            <v>E - Schd Compl Yr 0</v>
          </cell>
          <cell r="R7180" t="str">
            <v>OSNO ATCO</v>
          </cell>
          <cell r="S7180" t="str">
            <v>Non-HFTD</v>
          </cell>
        </row>
        <row r="7181">
          <cell r="B7181" t="str">
            <v>121338680</v>
          </cell>
          <cell r="C7181" t="str">
            <v>006/031</v>
          </cell>
          <cell r="D7181" t="str">
            <v>T2 DI SLVRDO-FLTN JCT-06/31 RPL INSS</v>
          </cell>
          <cell r="E7181" t="str">
            <v>LAKEVLLE</v>
          </cell>
          <cell r="F7181" t="str">
            <v>ETL.1610</v>
          </cell>
          <cell r="G7181" t="str">
            <v>.INSL</v>
          </cell>
          <cell r="H7181">
            <v>44331</v>
          </cell>
          <cell r="I7181">
            <v>44312</v>
          </cell>
          <cell r="J7181">
            <v>44628</v>
          </cell>
          <cell r="K7181">
            <v>44635</v>
          </cell>
          <cell r="M7181">
            <v>44677</v>
          </cell>
          <cell r="N7181">
            <v>44722</v>
          </cell>
          <cell r="O7181" t="str">
            <v>532</v>
          </cell>
          <cell r="P7181" t="str">
            <v/>
          </cell>
          <cell r="Q7181" t="str">
            <v>E - Schd Compl Yr 0</v>
          </cell>
          <cell r="R7181" t="str">
            <v>ORAS NOCO ATCO</v>
          </cell>
          <cell r="S7181" t="str">
            <v>HFTD 2</v>
          </cell>
        </row>
        <row r="7182">
          <cell r="B7182" t="str">
            <v>121338682</v>
          </cell>
          <cell r="C7182" t="str">
            <v>006/031</v>
          </cell>
          <cell r="D7182" t="str">
            <v>T2 DI FULTON-PUEBLO 6/31 RPL INSS</v>
          </cell>
          <cell r="E7182" t="str">
            <v>LAKEVLLE</v>
          </cell>
          <cell r="F7182" t="str">
            <v>ETL.1600</v>
          </cell>
          <cell r="G7182" t="str">
            <v>.INSL</v>
          </cell>
          <cell r="H7182">
            <v>44331</v>
          </cell>
          <cell r="I7182">
            <v>44312</v>
          </cell>
          <cell r="J7182">
            <v>44614</v>
          </cell>
          <cell r="K7182">
            <v>44628</v>
          </cell>
          <cell r="M7182">
            <v>44677</v>
          </cell>
          <cell r="N7182">
            <v>44484</v>
          </cell>
          <cell r="O7182" t="str">
            <v>532</v>
          </cell>
          <cell r="P7182" t="str">
            <v/>
          </cell>
          <cell r="Q7182" t="str">
            <v>E - Schd Compl Yr 0</v>
          </cell>
          <cell r="R7182" t="str">
            <v>ORAS NOCO ATCO</v>
          </cell>
          <cell r="S7182" t="str">
            <v>HFTD 2</v>
          </cell>
        </row>
        <row r="7183">
          <cell r="B7183" t="str">
            <v>121338685</v>
          </cell>
          <cell r="C7183" t="str">
            <v>001/011</v>
          </cell>
          <cell r="D7183" t="str">
            <v>T2 DI CHRISTIE-WILLOW PASS 1/11 RPL HRDW</v>
          </cell>
          <cell r="E7183" t="str">
            <v>CONCORD</v>
          </cell>
          <cell r="F7183" t="str">
            <v>ETL.6370</v>
          </cell>
          <cell r="G7183" t="str">
            <v>.POLE.WOOD</v>
          </cell>
          <cell r="H7183">
            <v>44331</v>
          </cell>
          <cell r="I7183">
            <v>44308</v>
          </cell>
          <cell r="J7183">
            <v>44483</v>
          </cell>
          <cell r="K7183">
            <v>44488</v>
          </cell>
          <cell r="M7183">
            <v>44673</v>
          </cell>
          <cell r="N7183">
            <v>44673</v>
          </cell>
          <cell r="O7183" t="str">
            <v>630</v>
          </cell>
          <cell r="P7183" t="str">
            <v/>
          </cell>
          <cell r="Q7183" t="str">
            <v>E - Schd Compl Yr 0</v>
          </cell>
          <cell r="R7183" t="str">
            <v>ORAS NOCO ATCO</v>
          </cell>
          <cell r="S7183" t="str">
            <v>HFTD 2</v>
          </cell>
        </row>
        <row r="7184">
          <cell r="B7184" t="str">
            <v>121338688</v>
          </cell>
          <cell r="C7184" t="str">
            <v>027/200</v>
          </cell>
          <cell r="D7184" t="str">
            <v>T2 DI DRUM-RIO OSO #1 027/200 RPL INSS</v>
          </cell>
          <cell r="E7184" t="str">
            <v>SACTO</v>
          </cell>
          <cell r="F7184" t="str">
            <v>ETL.1420</v>
          </cell>
          <cell r="G7184" t="str">
            <v>.INSL.CERA</v>
          </cell>
          <cell r="H7184">
            <v>44331</v>
          </cell>
          <cell r="I7184">
            <v>44314</v>
          </cell>
          <cell r="J7184">
            <v>44602</v>
          </cell>
          <cell r="K7184">
            <v>44615</v>
          </cell>
          <cell r="M7184">
            <v>44679</v>
          </cell>
          <cell r="N7184">
            <v>44532</v>
          </cell>
          <cell r="O7184" t="str">
            <v>532</v>
          </cell>
          <cell r="P7184" t="str">
            <v/>
          </cell>
          <cell r="Q7184" t="str">
            <v>E - Schd Compl Yr 0</v>
          </cell>
          <cell r="R7184" t="str">
            <v>ORAS NOCO ATCO</v>
          </cell>
          <cell r="S7184" t="str">
            <v>HFTD 2</v>
          </cell>
        </row>
        <row r="7185">
          <cell r="B7185" t="str">
            <v>121338731</v>
          </cell>
          <cell r="C7185" t="str">
            <v>020/092</v>
          </cell>
          <cell r="D7185" t="str">
            <v>EI GATES-PANOCHE #1 20/92 RPR STRT</v>
          </cell>
          <cell r="E7185" t="str">
            <v>FRESNO</v>
          </cell>
          <cell r="F7185" t="str">
            <v>ETL.4720</v>
          </cell>
          <cell r="G7185" t="str">
            <v>ETL.4720_020/092</v>
          </cell>
          <cell r="H7185">
            <v>44331</v>
          </cell>
          <cell r="I7185">
            <v>44331</v>
          </cell>
          <cell r="J7185">
            <v>44331</v>
          </cell>
          <cell r="M7185">
            <v>44696</v>
          </cell>
          <cell r="N7185">
            <v>44696</v>
          </cell>
          <cell r="O7185" t="str">
            <v>543</v>
          </cell>
          <cell r="P7185" t="str">
            <v>INSP</v>
          </cell>
          <cell r="Q7185" t="str">
            <v>E - Schd Compl Yr 0</v>
          </cell>
          <cell r="R7185" t="str">
            <v>NOPR ORAS ATCO</v>
          </cell>
          <cell r="S7185" t="str">
            <v>Non-HFTD</v>
          </cell>
        </row>
        <row r="7186">
          <cell r="B7186" t="str">
            <v>121338741</v>
          </cell>
          <cell r="C7186" t="str">
            <v>056/239</v>
          </cell>
          <cell r="D7186" t="str">
            <v>DI GLDHL-EIGHT MI RD- 56/239 RPR FOND</v>
          </cell>
          <cell r="E7186" t="str">
            <v>SACTO</v>
          </cell>
          <cell r="F7186" t="str">
            <v>ETL.4800</v>
          </cell>
          <cell r="G7186" t="str">
            <v>ETL.4800_056/239</v>
          </cell>
          <cell r="H7186">
            <v>44331</v>
          </cell>
          <cell r="I7186">
            <v>44313</v>
          </cell>
          <cell r="J7186">
            <v>44313</v>
          </cell>
          <cell r="M7186">
            <v>44678</v>
          </cell>
          <cell r="O7186" t="str">
            <v>543</v>
          </cell>
          <cell r="P7186" t="str">
            <v/>
          </cell>
          <cell r="Q7186" t="str">
            <v>E - Schd Compl Yr 0</v>
          </cell>
          <cell r="R7186" t="str">
            <v>OSNO ATCO</v>
          </cell>
          <cell r="S7186" t="str">
            <v>Non-HFTD</v>
          </cell>
        </row>
        <row r="7187">
          <cell r="B7187" t="str">
            <v>121338745</v>
          </cell>
          <cell r="C7187" t="str">
            <v>000/002</v>
          </cell>
          <cell r="D7187" t="str">
            <v>DI LCKFRD-LDI #2 000/002 RPR GYWW</v>
          </cell>
          <cell r="E7187" t="str">
            <v>VICTOR</v>
          </cell>
          <cell r="F7187" t="str">
            <v>ETL.7440</v>
          </cell>
          <cell r="G7187" t="str">
            <v>ETL.7440_000/002</v>
          </cell>
          <cell r="H7187">
            <v>44331</v>
          </cell>
          <cell r="I7187">
            <v>44302</v>
          </cell>
          <cell r="J7187">
            <v>44302</v>
          </cell>
          <cell r="M7187">
            <v>44667</v>
          </cell>
          <cell r="O7187" t="str">
            <v>630</v>
          </cell>
          <cell r="P7187" t="str">
            <v/>
          </cell>
          <cell r="Q7187" t="str">
            <v>E - Schd Compl Yr 0</v>
          </cell>
          <cell r="R7187" t="str">
            <v>OSNO ATCO</v>
          </cell>
          <cell r="S7187" t="str">
            <v>Non-HFTD</v>
          </cell>
        </row>
        <row r="7188">
          <cell r="B7188" t="str">
            <v>121338804</v>
          </cell>
          <cell r="C7188" t="str">
            <v>003/068</v>
          </cell>
          <cell r="D7188" t="str">
            <v>EI CONTRA COSTA-BALFOUR 3/68 RPR SPLW</v>
          </cell>
          <cell r="E7188" t="str">
            <v>CONCORD</v>
          </cell>
          <cell r="F7188" t="str">
            <v>ETL.8420</v>
          </cell>
          <cell r="G7188" t="str">
            <v>ETL.8420_003/068</v>
          </cell>
          <cell r="H7188">
            <v>44331</v>
          </cell>
          <cell r="I7188">
            <v>44331</v>
          </cell>
          <cell r="J7188">
            <v>44331</v>
          </cell>
          <cell r="M7188">
            <v>44696</v>
          </cell>
          <cell r="N7188">
            <v>44696</v>
          </cell>
          <cell r="O7188" t="str">
            <v>630</v>
          </cell>
          <cell r="P7188" t="str">
            <v>INSP</v>
          </cell>
          <cell r="Q7188" t="str">
            <v>E - Schd Compl Yr 0</v>
          </cell>
          <cell r="R7188" t="str">
            <v>NOPR ORAS ATCO</v>
          </cell>
          <cell r="S7188" t="str">
            <v>Non-HFTD</v>
          </cell>
        </row>
        <row r="7189">
          <cell r="B7189" t="str">
            <v>121338848</v>
          </cell>
          <cell r="C7189" t="str">
            <v>090/378</v>
          </cell>
          <cell r="D7189" t="str">
            <v>EI LOS BANOS-MIDWAY #2 90/378 RPR FOND</v>
          </cell>
          <cell r="E7189" t="str">
            <v>FRESNO</v>
          </cell>
          <cell r="F7189" t="str">
            <v>ETL.6010</v>
          </cell>
          <cell r="G7189" t="str">
            <v>ETL.6010_090/378</v>
          </cell>
          <cell r="H7189">
            <v>44331</v>
          </cell>
          <cell r="I7189">
            <v>44331</v>
          </cell>
          <cell r="J7189">
            <v>44331</v>
          </cell>
          <cell r="L7189">
            <v>45163</v>
          </cell>
          <cell r="M7189">
            <v>44696</v>
          </cell>
          <cell r="N7189">
            <v>44696</v>
          </cell>
          <cell r="O7189" t="str">
            <v>543</v>
          </cell>
          <cell r="P7189" t="str">
            <v>INSP</v>
          </cell>
          <cell r="Q7189" t="str">
            <v>E - Schd Compl Yr 0</v>
          </cell>
          <cell r="R7189" t="str">
            <v>NOPR ORAS ATCO</v>
          </cell>
          <cell r="S7189" t="str">
            <v>Non-HFTD</v>
          </cell>
        </row>
        <row r="7190">
          <cell r="B7190" t="str">
            <v>121338871</v>
          </cell>
          <cell r="C7190" t="str">
            <v>;005/033</v>
          </cell>
          <cell r="D7190" t="str">
            <v>DI RIO OSO-WDLND #1 ;005/033 RMV VEG</v>
          </cell>
          <cell r="E7190" t="str">
            <v>SACTO</v>
          </cell>
          <cell r="F7190" t="str">
            <v>ETL.3460</v>
          </cell>
          <cell r="G7190" t="str">
            <v>ETL.3460_;005/033</v>
          </cell>
          <cell r="H7190">
            <v>44331</v>
          </cell>
          <cell r="I7190">
            <v>44312</v>
          </cell>
          <cell r="J7190">
            <v>44502</v>
          </cell>
          <cell r="K7190">
            <v>44504</v>
          </cell>
          <cell r="M7190">
            <v>44677</v>
          </cell>
          <cell r="O7190" t="str">
            <v>564</v>
          </cell>
          <cell r="P7190" t="str">
            <v>OTHR</v>
          </cell>
          <cell r="Q7190" t="str">
            <v>E - Schd Compl Yr 0</v>
          </cell>
          <cell r="R7190" t="str">
            <v>NOCO ATCO</v>
          </cell>
          <cell r="S7190" t="str">
            <v>Non-HFTD</v>
          </cell>
        </row>
        <row r="7191">
          <cell r="B7191" t="str">
            <v>121338873</v>
          </cell>
          <cell r="C7191" t="str">
            <v>;005/033</v>
          </cell>
          <cell r="D7191" t="str">
            <v>DI RIO OSO-WDLND #1 ;005/033 RPL INSS</v>
          </cell>
          <cell r="E7191" t="str">
            <v>SACTO</v>
          </cell>
          <cell r="F7191" t="str">
            <v>ETL.3460</v>
          </cell>
          <cell r="G7191" t="str">
            <v>ETL.3460_;005/033</v>
          </cell>
          <cell r="H7191">
            <v>44331</v>
          </cell>
          <cell r="I7191">
            <v>44312</v>
          </cell>
          <cell r="J7191">
            <v>44312</v>
          </cell>
          <cell r="M7191">
            <v>44677</v>
          </cell>
          <cell r="N7191">
            <v>44456</v>
          </cell>
          <cell r="O7191" t="str">
            <v>532</v>
          </cell>
          <cell r="P7191" t="str">
            <v>OTHR</v>
          </cell>
          <cell r="Q7191" t="str">
            <v>E - Schd Compl Yr 0</v>
          </cell>
          <cell r="R7191" t="str">
            <v>NOPR ORAS ATCO</v>
          </cell>
          <cell r="S7191" t="str">
            <v>Non-HFTD</v>
          </cell>
        </row>
        <row r="7192">
          <cell r="B7192" t="str">
            <v>121338878</v>
          </cell>
          <cell r="C7192" t="str">
            <v>027/200</v>
          </cell>
          <cell r="D7192" t="str">
            <v>T2 DI DRUM-RIO OSO #1 027/200 RMV STEP</v>
          </cell>
          <cell r="E7192" t="str">
            <v>SACTO</v>
          </cell>
          <cell r="F7192" t="str">
            <v>ETL.1420</v>
          </cell>
          <cell r="G7192" t="str">
            <v>.TOWR</v>
          </cell>
          <cell r="H7192">
            <v>44331</v>
          </cell>
          <cell r="I7192">
            <v>44314</v>
          </cell>
          <cell r="J7192">
            <v>44726</v>
          </cell>
          <cell r="K7192">
            <v>44789</v>
          </cell>
          <cell r="M7192">
            <v>44679</v>
          </cell>
          <cell r="N7192">
            <v>44679</v>
          </cell>
          <cell r="O7192" t="str">
            <v>543</v>
          </cell>
          <cell r="P7192" t="str">
            <v/>
          </cell>
          <cell r="Q7192" t="str">
            <v>E - Schd Compl Yr 0</v>
          </cell>
          <cell r="R7192" t="str">
            <v>ORAS NOCO ATCO</v>
          </cell>
          <cell r="S7192" t="str">
            <v>HFTD 2</v>
          </cell>
        </row>
        <row r="7193">
          <cell r="B7193" t="str">
            <v>121338881</v>
          </cell>
          <cell r="C7193" t="str">
            <v>003/090</v>
          </cell>
          <cell r="D7193" t="str">
            <v>T0 EI LAKEWD-MEDW LN-CLYTN 3/90 RPR GYWW</v>
          </cell>
          <cell r="E7193" t="str">
            <v>CONCORD</v>
          </cell>
          <cell r="F7193" t="str">
            <v>ETL.2080</v>
          </cell>
          <cell r="G7193" t="str">
            <v>.POLE.WOOD</v>
          </cell>
          <cell r="H7193">
            <v>44331</v>
          </cell>
          <cell r="I7193">
            <v>44331</v>
          </cell>
          <cell r="J7193">
            <v>44331</v>
          </cell>
          <cell r="M7193">
            <v>44696</v>
          </cell>
          <cell r="O7193" t="str">
            <v>630</v>
          </cell>
          <cell r="P7193" t="str">
            <v>INSP</v>
          </cell>
          <cell r="Q7193" t="str">
            <v>E - Schd Compl Yr 0</v>
          </cell>
          <cell r="R7193" t="str">
            <v>OSNO ATCO</v>
          </cell>
          <cell r="S7193" t="str">
            <v>Remove</v>
          </cell>
        </row>
        <row r="7194">
          <cell r="B7194" t="str">
            <v>121338904</v>
          </cell>
          <cell r="C7194" t="str">
            <v>020/093</v>
          </cell>
          <cell r="D7194" t="str">
            <v>EI GATES-PANOCHE #1 20/93 RPR STRT</v>
          </cell>
          <cell r="E7194" t="str">
            <v>FRESNO</v>
          </cell>
          <cell r="F7194" t="str">
            <v>ETL.4720</v>
          </cell>
          <cell r="G7194" t="str">
            <v>ETL.4720_020/093</v>
          </cell>
          <cell r="H7194">
            <v>44331</v>
          </cell>
          <cell r="I7194">
            <v>44331</v>
          </cell>
          <cell r="J7194">
            <v>44331</v>
          </cell>
          <cell r="M7194">
            <v>44696</v>
          </cell>
          <cell r="N7194">
            <v>44696</v>
          </cell>
          <cell r="O7194" t="str">
            <v>543</v>
          </cell>
          <cell r="P7194" t="str">
            <v>INSP</v>
          </cell>
          <cell r="Q7194" t="str">
            <v>E - Schd Compl Yr 0</v>
          </cell>
          <cell r="R7194" t="str">
            <v>NOPR ORAS ATCO</v>
          </cell>
          <cell r="S7194" t="str">
            <v>Non-HFTD</v>
          </cell>
        </row>
        <row r="7195">
          <cell r="B7195" t="str">
            <v>121338912</v>
          </cell>
          <cell r="C7195" t="str">
            <v>003/091</v>
          </cell>
          <cell r="D7195" t="str">
            <v>EI LAKEWD-MEDW LN-CLYTN 3/91 RPR GYWW</v>
          </cell>
          <cell r="E7195" t="str">
            <v>CONCORD</v>
          </cell>
          <cell r="F7195" t="str">
            <v>ETL.2080</v>
          </cell>
          <cell r="G7195" t="str">
            <v>ETL.2080_003/091</v>
          </cell>
          <cell r="H7195">
            <v>44331</v>
          </cell>
          <cell r="I7195">
            <v>44331</v>
          </cell>
          <cell r="J7195">
            <v>44331</v>
          </cell>
          <cell r="M7195">
            <v>44696</v>
          </cell>
          <cell r="O7195" t="str">
            <v>630</v>
          </cell>
          <cell r="P7195" t="str">
            <v>INSP</v>
          </cell>
          <cell r="Q7195" t="str">
            <v>E - Schd Compl Yr 0</v>
          </cell>
          <cell r="R7195" t="str">
            <v>OSNO ATCO</v>
          </cell>
          <cell r="S7195" t="str">
            <v>Non-HFTD</v>
          </cell>
        </row>
        <row r="7196">
          <cell r="B7196" t="str">
            <v>121338966</v>
          </cell>
          <cell r="C7196" t="str">
            <v>008/051</v>
          </cell>
          <cell r="D7196" t="str">
            <v>DI BLTA-RVNK-MLNS SS 008/051 RPL INSS</v>
          </cell>
          <cell r="E7196" t="str">
            <v>VICTOR</v>
          </cell>
          <cell r="F7196" t="str">
            <v>ETL.1070</v>
          </cell>
          <cell r="G7196" t="str">
            <v>ETL.1070_008/051</v>
          </cell>
          <cell r="H7196">
            <v>44331</v>
          </cell>
          <cell r="I7196">
            <v>44312</v>
          </cell>
          <cell r="J7196">
            <v>44312</v>
          </cell>
          <cell r="M7196">
            <v>44677</v>
          </cell>
          <cell r="N7196">
            <v>44656</v>
          </cell>
          <cell r="O7196" t="str">
            <v>532</v>
          </cell>
          <cell r="P7196" t="str">
            <v>OTHR</v>
          </cell>
          <cell r="Q7196" t="str">
            <v>E - Schd Compl Yr 0</v>
          </cell>
          <cell r="R7196" t="str">
            <v>NOPR ORAS ATCO</v>
          </cell>
          <cell r="S7196" t="str">
            <v>Non-HFTD</v>
          </cell>
        </row>
        <row r="7197">
          <cell r="B7197" t="str">
            <v>121339049</v>
          </cell>
          <cell r="C7197" t="str">
            <v>029/432</v>
          </cell>
          <cell r="D7197" t="str">
            <v>T2 DI CLAY-MARTEL 29/432 RPR STRW</v>
          </cell>
          <cell r="E7197" t="str">
            <v>VICTOR</v>
          </cell>
          <cell r="F7197" t="str">
            <v>ETL.8250</v>
          </cell>
          <cell r="G7197" t="str">
            <v>.POLE.NWOD</v>
          </cell>
          <cell r="H7197">
            <v>44331</v>
          </cell>
          <cell r="I7197">
            <v>44327</v>
          </cell>
          <cell r="J7197">
            <v>44588</v>
          </cell>
          <cell r="K7197">
            <v>44635</v>
          </cell>
          <cell r="M7197">
            <v>44692</v>
          </cell>
          <cell r="N7197">
            <v>44692</v>
          </cell>
          <cell r="O7197" t="str">
            <v>630</v>
          </cell>
          <cell r="P7197" t="str">
            <v/>
          </cell>
          <cell r="Q7197" t="str">
            <v>E - Schd Compl Yr 0</v>
          </cell>
          <cell r="R7197" t="str">
            <v>ORAS NOCO ATCO</v>
          </cell>
          <cell r="S7197" t="str">
            <v>HFTD 2</v>
          </cell>
        </row>
        <row r="7198">
          <cell r="B7198" t="str">
            <v>121339076</v>
          </cell>
          <cell r="C7198" t="str">
            <v>003/067</v>
          </cell>
          <cell r="D7198" t="str">
            <v>EI CONTRA COSTA-BALFOUR 3/067 RPR SPLW</v>
          </cell>
          <cell r="E7198" t="str">
            <v>CONCORD</v>
          </cell>
          <cell r="F7198" t="str">
            <v>ETL.8420</v>
          </cell>
          <cell r="G7198" t="str">
            <v>ETL.8420_003/067</v>
          </cell>
          <cell r="H7198">
            <v>44331</v>
          </cell>
          <cell r="I7198">
            <v>44331</v>
          </cell>
          <cell r="J7198">
            <v>44331</v>
          </cell>
          <cell r="M7198">
            <v>44696</v>
          </cell>
          <cell r="N7198">
            <v>44696</v>
          </cell>
          <cell r="O7198" t="str">
            <v>630</v>
          </cell>
          <cell r="P7198" t="str">
            <v>INSP</v>
          </cell>
          <cell r="Q7198" t="str">
            <v>E - Schd Compl Yr 0</v>
          </cell>
          <cell r="R7198" t="str">
            <v>NOPR ORAS ATCO</v>
          </cell>
          <cell r="S7198" t="str">
            <v>Non-HFTD</v>
          </cell>
        </row>
        <row r="7199">
          <cell r="B7199" t="str">
            <v>121339080</v>
          </cell>
          <cell r="C7199" t="str">
            <v>029/432</v>
          </cell>
          <cell r="D7199" t="str">
            <v>T2 DI CLAY-MARTEL 29/432 RPR SPLW</v>
          </cell>
          <cell r="E7199" t="str">
            <v>VICTOR</v>
          </cell>
          <cell r="F7199" t="str">
            <v>ETL.8250</v>
          </cell>
          <cell r="G7199" t="str">
            <v>.INSL.NCER</v>
          </cell>
          <cell r="H7199">
            <v>44331</v>
          </cell>
          <cell r="I7199">
            <v>44327</v>
          </cell>
          <cell r="J7199">
            <v>44588</v>
          </cell>
          <cell r="K7199">
            <v>44592</v>
          </cell>
          <cell r="M7199">
            <v>44692</v>
          </cell>
          <cell r="N7199">
            <v>44692</v>
          </cell>
          <cell r="O7199" t="str">
            <v>630</v>
          </cell>
          <cell r="P7199" t="str">
            <v/>
          </cell>
          <cell r="Q7199" t="str">
            <v>E - Schd Compl Yr 0</v>
          </cell>
          <cell r="R7199" t="str">
            <v>ORAS NOCO ATCO</v>
          </cell>
          <cell r="S7199" t="str">
            <v>HFTD 2</v>
          </cell>
        </row>
        <row r="7200">
          <cell r="B7200" t="str">
            <v>121339114</v>
          </cell>
          <cell r="C7200" t="str">
            <v>022/095</v>
          </cell>
          <cell r="D7200" t="str">
            <v>DI RIO OSO-GOLD HILL 022/095 RPL INSS</v>
          </cell>
          <cell r="E7200" t="str">
            <v>SACTO</v>
          </cell>
          <cell r="F7200" t="str">
            <v>ETL.5610</v>
          </cell>
          <cell r="G7200" t="str">
            <v>ETL.5610_022/095</v>
          </cell>
          <cell r="H7200">
            <v>44331</v>
          </cell>
          <cell r="I7200">
            <v>44312</v>
          </cell>
          <cell r="J7200">
            <v>44312</v>
          </cell>
          <cell r="M7200">
            <v>44677</v>
          </cell>
          <cell r="N7200">
            <v>43993</v>
          </cell>
          <cell r="O7200" t="str">
            <v>532</v>
          </cell>
          <cell r="P7200" t="str">
            <v>OTHR</v>
          </cell>
          <cell r="Q7200" t="str">
            <v>E - Schd Compl Yr 0</v>
          </cell>
          <cell r="R7200" t="str">
            <v>NOPR ORAS ATCO</v>
          </cell>
          <cell r="S7200" t="e">
            <v>#N/A</v>
          </cell>
        </row>
        <row r="7201">
          <cell r="B7201" t="str">
            <v>121339117</v>
          </cell>
          <cell r="C7201" t="str">
            <v>023/096</v>
          </cell>
          <cell r="D7201" t="str">
            <v>DI RIO OSO-GOLD HILL 023/096 RPL INSS</v>
          </cell>
          <cell r="E7201" t="str">
            <v>SACTO</v>
          </cell>
          <cell r="F7201" t="str">
            <v>ETL.5610</v>
          </cell>
          <cell r="G7201" t="str">
            <v>ETL.5610_023/096</v>
          </cell>
          <cell r="H7201">
            <v>44331</v>
          </cell>
          <cell r="I7201">
            <v>44312</v>
          </cell>
          <cell r="J7201">
            <v>44312</v>
          </cell>
          <cell r="L7201">
            <v>44951</v>
          </cell>
          <cell r="M7201">
            <v>44677</v>
          </cell>
          <cell r="O7201" t="str">
            <v>532</v>
          </cell>
          <cell r="P7201" t="str">
            <v>OTHR</v>
          </cell>
          <cell r="Q7201" t="str">
            <v>E - Schd Compl Yr 0</v>
          </cell>
          <cell r="R7201" t="str">
            <v>NOPR ATCO</v>
          </cell>
          <cell r="S7201" t="e">
            <v>#N/A</v>
          </cell>
        </row>
        <row r="7202">
          <cell r="B7202" t="str">
            <v>121339119</v>
          </cell>
          <cell r="C7202" t="str">
            <v>023/096</v>
          </cell>
          <cell r="D7202" t="str">
            <v>DI ATLANTIC-GOLD HILL 023/096 RPR FOND</v>
          </cell>
          <cell r="E7202" t="str">
            <v>SACTO</v>
          </cell>
          <cell r="F7202" t="str">
            <v>ETL.4330</v>
          </cell>
          <cell r="G7202" t="str">
            <v>ETL.4330_023/096</v>
          </cell>
          <cell r="H7202">
            <v>44331</v>
          </cell>
          <cell r="I7202">
            <v>44312</v>
          </cell>
          <cell r="J7202">
            <v>44312</v>
          </cell>
          <cell r="L7202">
            <v>44951</v>
          </cell>
          <cell r="M7202">
            <v>44677</v>
          </cell>
          <cell r="O7202" t="str">
            <v>543</v>
          </cell>
          <cell r="P7202" t="str">
            <v>OTHR</v>
          </cell>
          <cell r="Q7202" t="str">
            <v>E - Schd Compl Yr 0</v>
          </cell>
          <cell r="R7202" t="str">
            <v>OSNO ATCO</v>
          </cell>
          <cell r="S7202" t="str">
            <v>Non-HFTD</v>
          </cell>
        </row>
        <row r="7203">
          <cell r="B7203" t="str">
            <v>121339150</v>
          </cell>
          <cell r="C7203" t="str">
            <v>003/087</v>
          </cell>
          <cell r="D7203" t="str">
            <v>EI LAKEWD-MEDW LN-CLYTN 3/87 RPL STRW</v>
          </cell>
          <cell r="E7203" t="str">
            <v>CONCORD</v>
          </cell>
          <cell r="F7203" t="str">
            <v>ETL.2080</v>
          </cell>
          <cell r="G7203" t="str">
            <v>ETL.2080_003/087</v>
          </cell>
          <cell r="H7203">
            <v>44331</v>
          </cell>
          <cell r="I7203">
            <v>44331</v>
          </cell>
          <cell r="J7203">
            <v>44331</v>
          </cell>
          <cell r="L7203">
            <v>45039</v>
          </cell>
          <cell r="M7203">
            <v>44696</v>
          </cell>
          <cell r="N7203">
            <v>44694</v>
          </cell>
          <cell r="O7203" t="str">
            <v>372</v>
          </cell>
          <cell r="P7203" t="str">
            <v>INSP</v>
          </cell>
          <cell r="Q7203" t="str">
            <v>E - Schd Compl Yr 0</v>
          </cell>
          <cell r="R7203" t="str">
            <v>NOPR ORAS NOPT ATCO</v>
          </cell>
          <cell r="S7203" t="str">
            <v>Non-HFTD</v>
          </cell>
        </row>
        <row r="7204">
          <cell r="B7204" t="str">
            <v>121339154</v>
          </cell>
          <cell r="C7204" t="str">
            <v>000/020</v>
          </cell>
          <cell r="D7204" t="str">
            <v>EI HEADGATE TAP 0/20 RPR GYWW</v>
          </cell>
          <cell r="E7204" t="str">
            <v>TABLEMTN</v>
          </cell>
          <cell r="F7204" t="str">
            <v>ETL.6941</v>
          </cell>
          <cell r="G7204" t="str">
            <v>ETL.6941_000/020</v>
          </cell>
          <cell r="H7204">
            <v>44331</v>
          </cell>
          <cell r="I7204">
            <v>44331</v>
          </cell>
          <cell r="J7204">
            <v>44331</v>
          </cell>
          <cell r="M7204">
            <v>44696</v>
          </cell>
          <cell r="O7204" t="str">
            <v>630</v>
          </cell>
          <cell r="P7204" t="str">
            <v>INSP</v>
          </cell>
          <cell r="Q7204" t="str">
            <v>E - Schd Compl Yr 0</v>
          </cell>
          <cell r="R7204" t="str">
            <v>OSNO ATCO</v>
          </cell>
          <cell r="S7204" t="str">
            <v>Non-HFTD</v>
          </cell>
        </row>
        <row r="7205">
          <cell r="B7205" t="str">
            <v>121339180</v>
          </cell>
          <cell r="C7205" t="str">
            <v>022/143</v>
          </cell>
          <cell r="D7205" t="str">
            <v>T0 EI CORTINA-VACA 22/143 RPL INSS</v>
          </cell>
          <cell r="E7205" t="str">
            <v>SACTO</v>
          </cell>
          <cell r="F7205" t="str">
            <v>ETL.4540</v>
          </cell>
          <cell r="G7205" t="str">
            <v>.TOWR</v>
          </cell>
          <cell r="H7205">
            <v>44331</v>
          </cell>
          <cell r="I7205">
            <v>44331</v>
          </cell>
          <cell r="J7205">
            <v>44331</v>
          </cell>
          <cell r="M7205">
            <v>44696</v>
          </cell>
          <cell r="N7205">
            <v>44727</v>
          </cell>
          <cell r="O7205" t="str">
            <v>532</v>
          </cell>
          <cell r="P7205" t="str">
            <v>INSP</v>
          </cell>
          <cell r="Q7205" t="str">
            <v>E - Schd Compl Yr 0</v>
          </cell>
          <cell r="R7205" t="str">
            <v>NOPR ORAS ATCO</v>
          </cell>
          <cell r="S7205" t="str">
            <v>Remove</v>
          </cell>
        </row>
        <row r="7206">
          <cell r="B7206" t="str">
            <v>121339192</v>
          </cell>
          <cell r="C7206" t="str">
            <v>064/425</v>
          </cell>
          <cell r="D7206" t="str">
            <v>DI BRIGHTON-BELLOTA 64/425 RPR FOND</v>
          </cell>
          <cell r="E7206" t="str">
            <v>VICTOR</v>
          </cell>
          <cell r="F7206" t="str">
            <v>ETL.4420</v>
          </cell>
          <cell r="G7206" t="str">
            <v>ETL.4420_064/425</v>
          </cell>
          <cell r="H7206">
            <v>44331</v>
          </cell>
          <cell r="I7206">
            <v>44313</v>
          </cell>
          <cell r="J7206">
            <v>44313</v>
          </cell>
          <cell r="L7206">
            <v>44986</v>
          </cell>
          <cell r="M7206">
            <v>44678</v>
          </cell>
          <cell r="O7206" t="str">
            <v>543</v>
          </cell>
          <cell r="P7206" t="str">
            <v/>
          </cell>
          <cell r="Q7206" t="str">
            <v>E - Schd Compl Yr 0</v>
          </cell>
          <cell r="R7206" t="str">
            <v>OSNO ATCO</v>
          </cell>
          <cell r="S7206" t="str">
            <v>Non-HFTD</v>
          </cell>
        </row>
        <row r="7207">
          <cell r="B7207" t="str">
            <v>121339194</v>
          </cell>
          <cell r="C7207" t="str">
            <v>064/425</v>
          </cell>
          <cell r="D7207" t="str">
            <v>DI BRIGHTON-BELLOTA 64/425 RPL INSS</v>
          </cell>
          <cell r="E7207" t="str">
            <v>VICTOR</v>
          </cell>
          <cell r="F7207" t="str">
            <v>ETL.4420</v>
          </cell>
          <cell r="G7207" t="str">
            <v>ETL.4420_064/425</v>
          </cell>
          <cell r="H7207">
            <v>44331</v>
          </cell>
          <cell r="I7207">
            <v>44313</v>
          </cell>
          <cell r="J7207">
            <v>44313</v>
          </cell>
          <cell r="M7207">
            <v>44678</v>
          </cell>
          <cell r="N7207">
            <v>44389</v>
          </cell>
          <cell r="O7207" t="str">
            <v>532</v>
          </cell>
          <cell r="P7207" t="str">
            <v/>
          </cell>
          <cell r="Q7207" t="str">
            <v>E - Schd Compl Yr 0</v>
          </cell>
          <cell r="R7207" t="str">
            <v>NOPR ORAS ATCO</v>
          </cell>
          <cell r="S7207" t="str">
            <v>Non-HFTD</v>
          </cell>
        </row>
        <row r="7208">
          <cell r="B7208" t="str">
            <v>121339196</v>
          </cell>
          <cell r="C7208" t="str">
            <v>003/031</v>
          </cell>
          <cell r="D7208" t="str">
            <v>T2 DI ST SPNGS TGR CK 003/031 RPR INSS</v>
          </cell>
          <cell r="E7208" t="str">
            <v>VICTOR</v>
          </cell>
          <cell r="F7208" t="str">
            <v>ETL.3500</v>
          </cell>
          <cell r="G7208" t="str">
            <v>.INSL</v>
          </cell>
          <cell r="H7208">
            <v>44331</v>
          </cell>
          <cell r="I7208">
            <v>44302</v>
          </cell>
          <cell r="J7208">
            <v>44732</v>
          </cell>
          <cell r="K7208">
            <v>44741</v>
          </cell>
          <cell r="L7208">
            <v>45086</v>
          </cell>
          <cell r="M7208">
            <v>44667</v>
          </cell>
          <cell r="N7208">
            <v>44667</v>
          </cell>
          <cell r="O7208" t="str">
            <v>628</v>
          </cell>
          <cell r="P7208" t="str">
            <v/>
          </cell>
          <cell r="Q7208" t="str">
            <v>E - Schd Compl Yr 0</v>
          </cell>
          <cell r="R7208" t="str">
            <v>ORAS NOCO ATCO</v>
          </cell>
          <cell r="S7208" t="str">
            <v>HFTD 2</v>
          </cell>
        </row>
        <row r="7209">
          <cell r="B7209" t="str">
            <v>121339212</v>
          </cell>
          <cell r="C7209" t="str">
            <v>003/086</v>
          </cell>
          <cell r="D7209" t="str">
            <v>EI LAKEWD-MEDW LN-CLYTN 3/86 RPR GYWW</v>
          </cell>
          <cell r="E7209" t="str">
            <v>CONCORD</v>
          </cell>
          <cell r="F7209" t="str">
            <v>ETL.2080</v>
          </cell>
          <cell r="G7209" t="str">
            <v>ETL.2080_003/086</v>
          </cell>
          <cell r="H7209">
            <v>44331</v>
          </cell>
          <cell r="I7209">
            <v>44331</v>
          </cell>
          <cell r="J7209">
            <v>44331</v>
          </cell>
          <cell r="M7209">
            <v>44696</v>
          </cell>
          <cell r="O7209" t="str">
            <v>630</v>
          </cell>
          <cell r="P7209" t="str">
            <v>INSP</v>
          </cell>
          <cell r="Q7209" t="str">
            <v>E - Schd Compl Yr 0</v>
          </cell>
          <cell r="R7209" t="str">
            <v>OSNO ATCO</v>
          </cell>
          <cell r="S7209" t="str">
            <v>Non-HFTD</v>
          </cell>
        </row>
        <row r="7210">
          <cell r="B7210" t="str">
            <v>121339269</v>
          </cell>
          <cell r="C7210" t="str">
            <v>039/257</v>
          </cell>
          <cell r="D7210" t="str">
            <v>T2 DI POE RIO OSO 39/257 UNBURY</v>
          </cell>
          <cell r="E7210" t="str">
            <v>TABLEMTN</v>
          </cell>
          <cell r="F7210" t="str">
            <v>ETL.5540</v>
          </cell>
          <cell r="G7210" t="str">
            <v>.TOWR</v>
          </cell>
          <cell r="H7210">
            <v>44331</v>
          </cell>
          <cell r="I7210">
            <v>44312</v>
          </cell>
          <cell r="J7210">
            <v>44571</v>
          </cell>
          <cell r="K7210">
            <v>44586</v>
          </cell>
          <cell r="M7210">
            <v>44677</v>
          </cell>
          <cell r="N7210">
            <v>44677</v>
          </cell>
          <cell r="O7210" t="str">
            <v>543</v>
          </cell>
          <cell r="P7210" t="str">
            <v/>
          </cell>
          <cell r="Q7210" t="str">
            <v>E - Schd Compl Yr 0</v>
          </cell>
          <cell r="R7210" t="str">
            <v>ORAS NOCO ATCO</v>
          </cell>
          <cell r="S7210" t="str">
            <v>HFTD 2</v>
          </cell>
        </row>
        <row r="7211">
          <cell r="B7211" t="str">
            <v>121339281</v>
          </cell>
          <cell r="C7211" t="str">
            <v>000/008</v>
          </cell>
          <cell r="D7211" t="str">
            <v>EI COLEMAN CO-GEN TAP 0/8 RPR GYWW</v>
          </cell>
          <cell r="E7211" t="str">
            <v>TABLEMTN</v>
          </cell>
          <cell r="F7211" t="str">
            <v>ETL.8428</v>
          </cell>
          <cell r="G7211" t="str">
            <v>ETL.8428_000/008</v>
          </cell>
          <cell r="H7211">
            <v>44331</v>
          </cell>
          <cell r="I7211">
            <v>44331</v>
          </cell>
          <cell r="J7211">
            <v>44331</v>
          </cell>
          <cell r="M7211">
            <v>44696</v>
          </cell>
          <cell r="O7211" t="str">
            <v>630</v>
          </cell>
          <cell r="P7211" t="str">
            <v>INSP</v>
          </cell>
          <cell r="Q7211" t="str">
            <v>E - Schd Compl Yr 0</v>
          </cell>
          <cell r="R7211" t="str">
            <v>OSNO ATCO</v>
          </cell>
          <cell r="S7211" t="str">
            <v>Non-HFTD</v>
          </cell>
        </row>
        <row r="7212">
          <cell r="B7212" t="str">
            <v>121339282</v>
          </cell>
          <cell r="C7212" t="str">
            <v>000/008</v>
          </cell>
          <cell r="D7212" t="str">
            <v>EI COLEMAN CO-GEN TAP 0/8 RPL STRW</v>
          </cell>
          <cell r="E7212" t="str">
            <v>TABLEMTN</v>
          </cell>
          <cell r="F7212" t="str">
            <v>ETL.8428</v>
          </cell>
          <cell r="G7212" t="str">
            <v>ETL.8428_000/008</v>
          </cell>
          <cell r="H7212">
            <v>44331</v>
          </cell>
          <cell r="I7212">
            <v>44331</v>
          </cell>
          <cell r="J7212">
            <v>44331</v>
          </cell>
          <cell r="L7212">
            <v>44973</v>
          </cell>
          <cell r="M7212">
            <v>44696</v>
          </cell>
          <cell r="N7212">
            <v>44972</v>
          </cell>
          <cell r="O7212" t="str">
            <v>372</v>
          </cell>
          <cell r="P7212" t="str">
            <v>INSP</v>
          </cell>
          <cell r="Q7212" t="str">
            <v>E - Schd Compl Yr 0</v>
          </cell>
          <cell r="R7212" t="str">
            <v>NOPR ORAS ATCO</v>
          </cell>
          <cell r="S7212" t="str">
            <v>Non-HFTD</v>
          </cell>
        </row>
        <row r="7213">
          <cell r="B7213" t="str">
            <v>121339286</v>
          </cell>
          <cell r="C7213" t="str">
            <v>003/085</v>
          </cell>
          <cell r="D7213" t="str">
            <v>EI LAKEWD-MEDW LN-CLYTN 3/85 RPR GYWW</v>
          </cell>
          <cell r="E7213" t="str">
            <v>CONCORD</v>
          </cell>
          <cell r="F7213" t="str">
            <v>ETL.2080</v>
          </cell>
          <cell r="G7213" t="str">
            <v>ETL.2080_003/085</v>
          </cell>
          <cell r="H7213">
            <v>44331</v>
          </cell>
          <cell r="I7213">
            <v>44331</v>
          </cell>
          <cell r="J7213">
            <v>44331</v>
          </cell>
          <cell r="M7213">
            <v>44696</v>
          </cell>
          <cell r="O7213" t="str">
            <v>630</v>
          </cell>
          <cell r="P7213" t="str">
            <v>INSP</v>
          </cell>
          <cell r="Q7213" t="str">
            <v>E - Schd Compl Yr 0</v>
          </cell>
          <cell r="R7213" t="str">
            <v>OSNO ATCO</v>
          </cell>
          <cell r="S7213" t="str">
            <v>Non-HFTD</v>
          </cell>
        </row>
        <row r="7214">
          <cell r="B7214" t="str">
            <v>121339308</v>
          </cell>
          <cell r="C7214" t="str">
            <v>019/086</v>
          </cell>
          <cell r="D7214" t="str">
            <v>T2DI PITSBRG-TSLA #1 19/86 RMV STRS DBRI</v>
          </cell>
          <cell r="E7214" t="str">
            <v>CONCORD</v>
          </cell>
          <cell r="F7214" t="str">
            <v>ETL.5510</v>
          </cell>
          <cell r="G7214" t="str">
            <v>.TOWR</v>
          </cell>
          <cell r="H7214">
            <v>44331</v>
          </cell>
          <cell r="I7214">
            <v>44312</v>
          </cell>
          <cell r="J7214">
            <v>44467</v>
          </cell>
          <cell r="K7214">
            <v>44473</v>
          </cell>
          <cell r="M7214">
            <v>44677</v>
          </cell>
          <cell r="N7214">
            <v>44677</v>
          </cell>
          <cell r="O7214" t="str">
            <v>628</v>
          </cell>
          <cell r="P7214" t="str">
            <v/>
          </cell>
          <cell r="Q7214" t="str">
            <v>E - Schd Compl Yr 0</v>
          </cell>
          <cell r="R7214" t="str">
            <v>ORAS NOCO ATCO</v>
          </cell>
          <cell r="S7214" t="str">
            <v>HFTD 2</v>
          </cell>
        </row>
        <row r="7215">
          <cell r="B7215" t="str">
            <v>121339314</v>
          </cell>
          <cell r="C7215" t="str">
            <v>028/208</v>
          </cell>
          <cell r="D7215" t="str">
            <v>T2 DI DRUM-RIO OSO #1 028/208 INST HRDT</v>
          </cell>
          <cell r="E7215" t="str">
            <v>SACTO</v>
          </cell>
          <cell r="F7215" t="str">
            <v>ETL.1420</v>
          </cell>
          <cell r="G7215" t="str">
            <v>.TOWR</v>
          </cell>
          <cell r="H7215">
            <v>44331</v>
          </cell>
          <cell r="I7215">
            <v>44312</v>
          </cell>
          <cell r="J7215">
            <v>44580</v>
          </cell>
          <cell r="K7215">
            <v>44593</v>
          </cell>
          <cell r="M7215">
            <v>44677</v>
          </cell>
          <cell r="N7215">
            <v>44677</v>
          </cell>
          <cell r="O7215" t="str">
            <v>543</v>
          </cell>
          <cell r="P7215" t="str">
            <v/>
          </cell>
          <cell r="Q7215" t="str">
            <v>E - Schd Compl Yr 0</v>
          </cell>
          <cell r="R7215" t="str">
            <v>ORAS NOCO ATCO</v>
          </cell>
          <cell r="S7215" t="str">
            <v>HFTD 2</v>
          </cell>
        </row>
        <row r="7216">
          <cell r="B7216" t="str">
            <v>121339315</v>
          </cell>
          <cell r="C7216" t="str">
            <v>028/208</v>
          </cell>
          <cell r="D7216" t="str">
            <v>T2 DI DRUM-RIO OSO #1 028/208 RPR INSS</v>
          </cell>
          <cell r="E7216" t="str">
            <v>SACTO</v>
          </cell>
          <cell r="F7216" t="str">
            <v>ETL.1420</v>
          </cell>
          <cell r="G7216" t="str">
            <v>.INSL.NCER</v>
          </cell>
          <cell r="H7216">
            <v>44331</v>
          </cell>
          <cell r="I7216">
            <v>44312</v>
          </cell>
          <cell r="J7216">
            <v>44518</v>
          </cell>
          <cell r="K7216">
            <v>44537</v>
          </cell>
          <cell r="M7216">
            <v>44677</v>
          </cell>
          <cell r="N7216">
            <v>44677</v>
          </cell>
          <cell r="O7216" t="str">
            <v>628</v>
          </cell>
          <cell r="P7216" t="str">
            <v/>
          </cell>
          <cell r="Q7216" t="str">
            <v>E - Schd Compl Yr 0</v>
          </cell>
          <cell r="R7216" t="str">
            <v>ORAS NOCO ATCO</v>
          </cell>
          <cell r="S7216" t="str">
            <v>HFTD 2</v>
          </cell>
        </row>
        <row r="7217">
          <cell r="B7217" t="str">
            <v>121339332</v>
          </cell>
          <cell r="C7217" t="str">
            <v>000/009</v>
          </cell>
          <cell r="D7217" t="str">
            <v>EI COLEMAN CO-GEN TAP 0/9 RPR WDPKR</v>
          </cell>
          <cell r="E7217" t="str">
            <v>TABLEMTN</v>
          </cell>
          <cell r="F7217" t="str">
            <v>ETL.8428</v>
          </cell>
          <cell r="G7217" t="str">
            <v>ETL.8428_000/009</v>
          </cell>
          <cell r="H7217">
            <v>44331</v>
          </cell>
          <cell r="I7217">
            <v>44331</v>
          </cell>
          <cell r="J7217">
            <v>44331</v>
          </cell>
          <cell r="L7217">
            <v>44972</v>
          </cell>
          <cell r="M7217">
            <v>44696</v>
          </cell>
          <cell r="O7217" t="str">
            <v>630</v>
          </cell>
          <cell r="P7217" t="str">
            <v>INSP</v>
          </cell>
          <cell r="Q7217" t="str">
            <v>E - Schd Compl Yr 0</v>
          </cell>
          <cell r="R7217" t="str">
            <v>OSNO ATCO</v>
          </cell>
          <cell r="S7217" t="str">
            <v>Non-HFTD</v>
          </cell>
        </row>
        <row r="7218">
          <cell r="B7218" t="str">
            <v>121339347</v>
          </cell>
          <cell r="C7218" t="str">
            <v>003/084</v>
          </cell>
          <cell r="D7218" t="str">
            <v>EI LAKEWD-MEDW LN-CLYTN 3/84 RMV VEG</v>
          </cell>
          <cell r="E7218" t="str">
            <v>CONCORD</v>
          </cell>
          <cell r="F7218" t="str">
            <v>ETL.2080</v>
          </cell>
          <cell r="G7218" t="str">
            <v>ETL.2080_003/084</v>
          </cell>
          <cell r="H7218">
            <v>44331</v>
          </cell>
          <cell r="I7218">
            <v>44331</v>
          </cell>
          <cell r="J7218">
            <v>44641</v>
          </cell>
          <cell r="K7218">
            <v>44641</v>
          </cell>
          <cell r="M7218">
            <v>44696</v>
          </cell>
          <cell r="O7218" t="str">
            <v>564</v>
          </cell>
          <cell r="P7218" t="str">
            <v>INSP</v>
          </cell>
          <cell r="Q7218" t="str">
            <v>E - Schd Compl Yr 0</v>
          </cell>
          <cell r="R7218" t="str">
            <v>NOCO ATCO</v>
          </cell>
          <cell r="S7218" t="str">
            <v>Non-HFTD</v>
          </cell>
        </row>
        <row r="7219">
          <cell r="B7219" t="str">
            <v>121339373</v>
          </cell>
          <cell r="C7219" t="str">
            <v>000/009</v>
          </cell>
          <cell r="D7219" t="str">
            <v>EI COLEMAN CO-GEN TAP 0/9 RPR GYWW</v>
          </cell>
          <cell r="E7219" t="str">
            <v>TABLEMTN</v>
          </cell>
          <cell r="F7219" t="str">
            <v>ETL.8428</v>
          </cell>
          <cell r="G7219" t="str">
            <v>ETL.8428_000/009</v>
          </cell>
          <cell r="H7219">
            <v>44331</v>
          </cell>
          <cell r="I7219">
            <v>44331</v>
          </cell>
          <cell r="J7219">
            <v>44331</v>
          </cell>
          <cell r="M7219">
            <v>44696</v>
          </cell>
          <cell r="O7219" t="str">
            <v>630</v>
          </cell>
          <cell r="P7219" t="str">
            <v>INSP</v>
          </cell>
          <cell r="Q7219" t="str">
            <v>E - Schd Compl Yr 0</v>
          </cell>
          <cell r="R7219" t="str">
            <v>OSNO ATCO</v>
          </cell>
          <cell r="S7219" t="str">
            <v>Non-HFTD</v>
          </cell>
        </row>
        <row r="7220">
          <cell r="B7220" t="str">
            <v>121339384</v>
          </cell>
          <cell r="C7220" t="str">
            <v>018/182</v>
          </cell>
          <cell r="D7220" t="str">
            <v>EI SYCMR CRK-NTR DM-TBL 18/182 RPL STRW</v>
          </cell>
          <cell r="E7220" t="str">
            <v>TABLEMTN</v>
          </cell>
          <cell r="F7220" t="str">
            <v>ETL.4314</v>
          </cell>
          <cell r="G7220" t="str">
            <v>ETL.4314_018/182</v>
          </cell>
          <cell r="H7220">
            <v>44331</v>
          </cell>
          <cell r="I7220">
            <v>44331</v>
          </cell>
          <cell r="J7220">
            <v>44331</v>
          </cell>
          <cell r="M7220">
            <v>44696</v>
          </cell>
          <cell r="N7220">
            <v>44694</v>
          </cell>
          <cell r="O7220" t="str">
            <v>372</v>
          </cell>
          <cell r="P7220" t="str">
            <v>INSP</v>
          </cell>
          <cell r="Q7220" t="str">
            <v>E - Schd Compl Yr 0</v>
          </cell>
          <cell r="R7220" t="str">
            <v>NOPR ORAS ATCO</v>
          </cell>
          <cell r="S7220" t="str">
            <v>Non-HFTD</v>
          </cell>
        </row>
        <row r="7221">
          <cell r="B7221" t="str">
            <v>121339389</v>
          </cell>
          <cell r="C7221" t="str">
            <v>035/225</v>
          </cell>
          <cell r="D7221" t="str">
            <v>DI STNSLS-MLNS-MNTC 35/225 RPLC INSS</v>
          </cell>
          <cell r="E7221" t="str">
            <v>VICTOR</v>
          </cell>
          <cell r="F7221" t="str">
            <v>ETL.3830</v>
          </cell>
          <cell r="G7221" t="str">
            <v>ETL.3830_035/225</v>
          </cell>
          <cell r="H7221">
            <v>44331</v>
          </cell>
          <cell r="I7221">
            <v>44312</v>
          </cell>
          <cell r="J7221">
            <v>44312</v>
          </cell>
          <cell r="L7221">
            <v>45058</v>
          </cell>
          <cell r="M7221">
            <v>44677</v>
          </cell>
          <cell r="N7221">
            <v>45085</v>
          </cell>
          <cell r="O7221" t="str">
            <v>532</v>
          </cell>
          <cell r="P7221" t="str">
            <v>OTHR</v>
          </cell>
          <cell r="Q7221" t="str">
            <v>E - Schd Compl Yr 0</v>
          </cell>
          <cell r="R7221" t="str">
            <v>NOPR ORAS ATCO</v>
          </cell>
          <cell r="S7221" t="str">
            <v>Non-HFTD</v>
          </cell>
        </row>
        <row r="7222">
          <cell r="B7222" t="str">
            <v>121339422</v>
          </cell>
          <cell r="C7222" t="str">
            <v>000/005</v>
          </cell>
          <cell r="D7222" t="str">
            <v>DI SILVERADO-FULTON JCT 0/5 RPL INSS</v>
          </cell>
          <cell r="E7222" t="str">
            <v>LAKEVLLE</v>
          </cell>
          <cell r="F7222" t="str">
            <v>ETL.1610</v>
          </cell>
          <cell r="G7222" t="str">
            <v>ETL.1610_000/005</v>
          </cell>
          <cell r="H7222">
            <v>44331</v>
          </cell>
          <cell r="I7222">
            <v>44313</v>
          </cell>
          <cell r="J7222">
            <v>44627</v>
          </cell>
          <cell r="K7222">
            <v>44648</v>
          </cell>
          <cell r="M7222">
            <v>44678</v>
          </cell>
          <cell r="N7222">
            <v>44693</v>
          </cell>
          <cell r="O7222" t="str">
            <v>532</v>
          </cell>
          <cell r="P7222" t="str">
            <v>OTHR</v>
          </cell>
          <cell r="Q7222" t="str">
            <v>E - Schd Compl Yr 0</v>
          </cell>
          <cell r="R7222" t="str">
            <v>ORAS NOCO ATCO</v>
          </cell>
          <cell r="S7222" t="e">
            <v>#N/A</v>
          </cell>
        </row>
        <row r="7223">
          <cell r="B7223" t="str">
            <v>121339438</v>
          </cell>
          <cell r="C7223" t="str">
            <v>011/001</v>
          </cell>
          <cell r="D7223" t="str">
            <v>T2 DI FULTON-HOPLAND 11/1 RPL INSW</v>
          </cell>
          <cell r="E7223" t="str">
            <v>LAKEVLLE</v>
          </cell>
          <cell r="F7223" t="str">
            <v>ETL.6890</v>
          </cell>
          <cell r="G7223" t="str">
            <v>.INSL</v>
          </cell>
          <cell r="H7223">
            <v>44331</v>
          </cell>
          <cell r="I7223">
            <v>44310</v>
          </cell>
          <cell r="J7223">
            <v>44310</v>
          </cell>
          <cell r="M7223">
            <v>44675</v>
          </cell>
          <cell r="N7223">
            <v>44674</v>
          </cell>
          <cell r="O7223" t="str">
            <v>508</v>
          </cell>
          <cell r="P7223" t="str">
            <v/>
          </cell>
          <cell r="Q7223" t="str">
            <v>E - Schd Compl Yr 0</v>
          </cell>
          <cell r="R7223" t="str">
            <v>NOPR ORAS NOPT OSTS</v>
          </cell>
          <cell r="S7223" t="str">
            <v>HFTD 2</v>
          </cell>
        </row>
        <row r="7224">
          <cell r="B7224" t="str">
            <v>121339578</v>
          </cell>
          <cell r="C7224" t="str">
            <v>002/048</v>
          </cell>
          <cell r="D7224" t="str">
            <v>EI LAKEWD-MEDW LN-CLYTN 2/48 RPL STRW</v>
          </cell>
          <cell r="E7224" t="str">
            <v>CONCORD</v>
          </cell>
          <cell r="F7224" t="str">
            <v>ETL.2080</v>
          </cell>
          <cell r="G7224" t="str">
            <v>ETL.2080_002/048</v>
          </cell>
          <cell r="H7224">
            <v>44331</v>
          </cell>
          <cell r="I7224">
            <v>44331</v>
          </cell>
          <cell r="J7224">
            <v>44331</v>
          </cell>
          <cell r="L7224">
            <v>45037</v>
          </cell>
          <cell r="M7224">
            <v>44696</v>
          </cell>
          <cell r="N7224">
            <v>44743</v>
          </cell>
          <cell r="O7224" t="str">
            <v>372</v>
          </cell>
          <cell r="P7224" t="str">
            <v>INSP</v>
          </cell>
          <cell r="Q7224" t="str">
            <v>E - Schd Compl Yr 0</v>
          </cell>
          <cell r="R7224" t="str">
            <v>NOPR ORAS ATCO</v>
          </cell>
          <cell r="S7224" t="str">
            <v>Non-HFTD</v>
          </cell>
        </row>
        <row r="7225">
          <cell r="B7225" t="str">
            <v>121339579</v>
          </cell>
          <cell r="C7225" t="str">
            <v>004/107</v>
          </cell>
          <cell r="D7225" t="str">
            <v>EI HERDLYN-BALFOUR 4/107 RPL SPLW</v>
          </cell>
          <cell r="E7225" t="str">
            <v>CONCORD</v>
          </cell>
          <cell r="F7225" t="str">
            <v>ETL.7050</v>
          </cell>
          <cell r="G7225" t="str">
            <v>ETL.7050_004/107</v>
          </cell>
          <cell r="H7225">
            <v>44331</v>
          </cell>
          <cell r="I7225">
            <v>44331</v>
          </cell>
          <cell r="J7225">
            <v>44331</v>
          </cell>
          <cell r="M7225">
            <v>44696</v>
          </cell>
          <cell r="O7225" t="str">
            <v>630</v>
          </cell>
          <cell r="P7225" t="str">
            <v>INSP</v>
          </cell>
          <cell r="Q7225" t="str">
            <v>E - Schd Compl Yr 0</v>
          </cell>
          <cell r="R7225" t="str">
            <v>OSNO ATCO</v>
          </cell>
          <cell r="S7225" t="str">
            <v>Non-HFTD</v>
          </cell>
        </row>
        <row r="7226">
          <cell r="B7226" t="str">
            <v>121339672</v>
          </cell>
          <cell r="C7226" t="str">
            <v>003/070</v>
          </cell>
          <cell r="D7226" t="str">
            <v>EI CONTRA COSTA-BALFOUR 3/070 RPR GYWW</v>
          </cell>
          <cell r="E7226" t="str">
            <v>CONCORD</v>
          </cell>
          <cell r="F7226" t="str">
            <v>ETL.8420</v>
          </cell>
          <cell r="G7226" t="str">
            <v>ETL.8420_003/070</v>
          </cell>
          <cell r="H7226">
            <v>44331</v>
          </cell>
          <cell r="I7226">
            <v>44331</v>
          </cell>
          <cell r="J7226">
            <v>44331</v>
          </cell>
          <cell r="M7226">
            <v>44696</v>
          </cell>
          <cell r="O7226" t="str">
            <v>630</v>
          </cell>
          <cell r="P7226" t="str">
            <v>INSP</v>
          </cell>
          <cell r="Q7226" t="str">
            <v>E - Schd Compl Yr 0</v>
          </cell>
          <cell r="R7226" t="str">
            <v>OSNO ATCO</v>
          </cell>
          <cell r="S7226" t="str">
            <v>Non-HFTD</v>
          </cell>
        </row>
        <row r="7227">
          <cell r="B7227" t="str">
            <v>121339749</v>
          </cell>
          <cell r="C7227" t="str">
            <v>020/096</v>
          </cell>
          <cell r="D7227" t="str">
            <v>EI GATES-PANOCHE #1 20/96 RPR STRS</v>
          </cell>
          <cell r="E7227" t="str">
            <v>FRESNO</v>
          </cell>
          <cell r="F7227" t="str">
            <v>ETL.4720</v>
          </cell>
          <cell r="G7227" t="str">
            <v>ETL.4720_020/096</v>
          </cell>
          <cell r="H7227">
            <v>44331</v>
          </cell>
          <cell r="I7227">
            <v>44331</v>
          </cell>
          <cell r="J7227">
            <v>44331</v>
          </cell>
          <cell r="M7227">
            <v>44696</v>
          </cell>
          <cell r="N7227">
            <v>44696</v>
          </cell>
          <cell r="O7227" t="str">
            <v>628</v>
          </cell>
          <cell r="P7227" t="str">
            <v>INSP</v>
          </cell>
          <cell r="Q7227" t="str">
            <v>E - Schd Compl Yr 0</v>
          </cell>
          <cell r="R7227" t="str">
            <v>NOPR ORAS ATCO</v>
          </cell>
          <cell r="S7227" t="str">
            <v>Non-HFTD</v>
          </cell>
        </row>
        <row r="7228">
          <cell r="B7228" t="str">
            <v>121339883</v>
          </cell>
          <cell r="C7228" t="str">
            <v>003/069</v>
          </cell>
          <cell r="D7228" t="str">
            <v>EI CONTRA COSTA-BALFOUR 3/069 RMV VEG</v>
          </cell>
          <cell r="E7228" t="str">
            <v>CONCORD</v>
          </cell>
          <cell r="F7228" t="str">
            <v>ETL.8420</v>
          </cell>
          <cell r="G7228" t="str">
            <v>ETL.8420_003/069</v>
          </cell>
          <cell r="H7228">
            <v>44331</v>
          </cell>
          <cell r="I7228">
            <v>44331</v>
          </cell>
          <cell r="J7228">
            <v>44630</v>
          </cell>
          <cell r="K7228">
            <v>44635</v>
          </cell>
          <cell r="M7228">
            <v>44696</v>
          </cell>
          <cell r="O7228" t="str">
            <v>564</v>
          </cell>
          <cell r="P7228" t="str">
            <v>INSP</v>
          </cell>
          <cell r="Q7228" t="str">
            <v>E - Schd Compl Yr 0</v>
          </cell>
          <cell r="R7228" t="str">
            <v>NOCO ATCO</v>
          </cell>
          <cell r="S7228" t="str">
            <v>Non-HFTD</v>
          </cell>
        </row>
        <row r="7229">
          <cell r="B7229" t="str">
            <v>121339942</v>
          </cell>
          <cell r="C7229" t="str">
            <v>000/016</v>
          </cell>
          <cell r="D7229" t="str">
            <v>EI GALLO-LIVINGSTON 0/16 INS HRDW</v>
          </cell>
          <cell r="E7229" t="str">
            <v>FRESNO</v>
          </cell>
          <cell r="F7229" t="str">
            <v>ETL.1032</v>
          </cell>
          <cell r="G7229" t="str">
            <v>ETL.1032_000/016</v>
          </cell>
          <cell r="H7229">
            <v>44331</v>
          </cell>
          <cell r="I7229">
            <v>44331</v>
          </cell>
          <cell r="J7229">
            <v>44331</v>
          </cell>
          <cell r="M7229">
            <v>44696</v>
          </cell>
          <cell r="O7229" t="str">
            <v>630</v>
          </cell>
          <cell r="P7229" t="str">
            <v>INSP</v>
          </cell>
          <cell r="Q7229" t="str">
            <v>E - Schd Compl Yr 0</v>
          </cell>
          <cell r="R7229" t="str">
            <v>OSNO ATCO</v>
          </cell>
          <cell r="S7229" t="str">
            <v>Non-HFTD</v>
          </cell>
        </row>
        <row r="7230">
          <cell r="B7230" t="str">
            <v>121339943</v>
          </cell>
          <cell r="C7230" t="str">
            <v>000/015</v>
          </cell>
          <cell r="D7230" t="str">
            <v>EI GALLO-LIVINGSTON 0/15 INS HRDW</v>
          </cell>
          <cell r="E7230" t="str">
            <v>FRESNO</v>
          </cell>
          <cell r="F7230" t="str">
            <v>ETL.1032</v>
          </cell>
          <cell r="G7230" t="str">
            <v>ETL.1032_000/015</v>
          </cell>
          <cell r="H7230">
            <v>44331</v>
          </cell>
          <cell r="I7230">
            <v>44331</v>
          </cell>
          <cell r="J7230">
            <v>44331</v>
          </cell>
          <cell r="M7230">
            <v>44696</v>
          </cell>
          <cell r="O7230" t="str">
            <v>630</v>
          </cell>
          <cell r="P7230" t="str">
            <v>INSP</v>
          </cell>
          <cell r="Q7230" t="str">
            <v>E - Schd Compl Yr 0</v>
          </cell>
          <cell r="R7230" t="str">
            <v>OSNO ATCO</v>
          </cell>
          <cell r="S7230" t="str">
            <v>Non-HFTD</v>
          </cell>
        </row>
        <row r="7231">
          <cell r="B7231" t="str">
            <v>121339951</v>
          </cell>
          <cell r="C7231" t="str">
            <v>000/009</v>
          </cell>
          <cell r="D7231" t="str">
            <v>EI GALLO-LIVINGSTON 0/9 RPL HRDW</v>
          </cell>
          <cell r="E7231" t="str">
            <v>FRESNO</v>
          </cell>
          <cell r="F7231" t="str">
            <v>ETL.1032</v>
          </cell>
          <cell r="G7231" t="str">
            <v>ETL.1032_000/009</v>
          </cell>
          <cell r="H7231">
            <v>44331</v>
          </cell>
          <cell r="I7231">
            <v>44331</v>
          </cell>
          <cell r="J7231">
            <v>44331</v>
          </cell>
          <cell r="M7231">
            <v>44696</v>
          </cell>
          <cell r="O7231" t="str">
            <v>630</v>
          </cell>
          <cell r="P7231" t="str">
            <v>INSP</v>
          </cell>
          <cell r="Q7231" t="str">
            <v>E - Schd Compl Yr 0</v>
          </cell>
          <cell r="R7231" t="str">
            <v>OSNO ATCO</v>
          </cell>
          <cell r="S7231" t="str">
            <v>Non-HFTD</v>
          </cell>
        </row>
        <row r="7232">
          <cell r="B7232" t="str">
            <v>121339952</v>
          </cell>
          <cell r="C7232" t="str">
            <v>000/010</v>
          </cell>
          <cell r="D7232" t="str">
            <v>EI GALLO-LIVINGSTON 0/010 RPL HRDW</v>
          </cell>
          <cell r="E7232" t="str">
            <v>FRESNO</v>
          </cell>
          <cell r="F7232" t="str">
            <v>ETL.1032</v>
          </cell>
          <cell r="G7232" t="str">
            <v>ETL.1032_000/010</v>
          </cell>
          <cell r="H7232">
            <v>44331</v>
          </cell>
          <cell r="I7232">
            <v>44331</v>
          </cell>
          <cell r="J7232">
            <v>44331</v>
          </cell>
          <cell r="M7232">
            <v>44696</v>
          </cell>
          <cell r="O7232" t="str">
            <v>630</v>
          </cell>
          <cell r="P7232" t="str">
            <v>INSP</v>
          </cell>
          <cell r="Q7232" t="str">
            <v>E - Schd Compl Yr 0</v>
          </cell>
          <cell r="R7232" t="str">
            <v>OSNO ATCO</v>
          </cell>
          <cell r="S7232" t="str">
            <v>Non-HFTD</v>
          </cell>
        </row>
        <row r="7233">
          <cell r="B7233" t="str">
            <v>121339954</v>
          </cell>
          <cell r="C7233" t="str">
            <v>000/012</v>
          </cell>
          <cell r="D7233" t="str">
            <v>EI GALLO-LIVINGSTON 0/012 RPL HRDW</v>
          </cell>
          <cell r="E7233" t="str">
            <v>FRESNO</v>
          </cell>
          <cell r="F7233" t="str">
            <v>ETL.1032</v>
          </cell>
          <cell r="G7233" t="str">
            <v>ETL.1032_000/012</v>
          </cell>
          <cell r="H7233">
            <v>44331</v>
          </cell>
          <cell r="I7233">
            <v>44331</v>
          </cell>
          <cell r="J7233">
            <v>44331</v>
          </cell>
          <cell r="M7233">
            <v>44696</v>
          </cell>
          <cell r="O7233" t="str">
            <v>630</v>
          </cell>
          <cell r="P7233" t="str">
            <v>INSP</v>
          </cell>
          <cell r="Q7233" t="str">
            <v>E - Schd Compl Yr 0</v>
          </cell>
          <cell r="R7233" t="str">
            <v>OSNO ATCO</v>
          </cell>
          <cell r="S7233" t="str">
            <v>Non-HFTD</v>
          </cell>
        </row>
        <row r="7234">
          <cell r="B7234" t="str">
            <v>121339964</v>
          </cell>
          <cell r="C7234" t="str">
            <v>021/097</v>
          </cell>
          <cell r="D7234" t="str">
            <v>EI GATES-PANOCHE #1 21/97 RPR FOND</v>
          </cell>
          <cell r="E7234" t="str">
            <v>FRESNO</v>
          </cell>
          <cell r="F7234" t="str">
            <v>ETL.4720</v>
          </cell>
          <cell r="G7234" t="str">
            <v>ETL.4720_021/097</v>
          </cell>
          <cell r="H7234">
            <v>44331</v>
          </cell>
          <cell r="I7234">
            <v>44331</v>
          </cell>
          <cell r="J7234">
            <v>44331</v>
          </cell>
          <cell r="M7234">
            <v>44696</v>
          </cell>
          <cell r="N7234">
            <v>44696</v>
          </cell>
          <cell r="O7234" t="str">
            <v>543</v>
          </cell>
          <cell r="P7234" t="str">
            <v>INSP</v>
          </cell>
          <cell r="Q7234" t="str">
            <v>E - Schd Compl Yr 0</v>
          </cell>
          <cell r="R7234" t="str">
            <v>NOPR ORAS ATCO</v>
          </cell>
          <cell r="S7234" t="str">
            <v>Non-HFTD</v>
          </cell>
        </row>
        <row r="7235">
          <cell r="B7235" t="str">
            <v>121340007</v>
          </cell>
          <cell r="C7235" t="str">
            <v>004/022</v>
          </cell>
          <cell r="D7235" t="str">
            <v>EI KELSO-TESLA 4/22 RPR FOND</v>
          </cell>
          <cell r="E7235" t="str">
            <v>VICTOR</v>
          </cell>
          <cell r="F7235" t="str">
            <v>ETL.4930</v>
          </cell>
          <cell r="G7235" t="str">
            <v>ETL.4930_004/022</v>
          </cell>
          <cell r="H7235">
            <v>44331</v>
          </cell>
          <cell r="I7235">
            <v>44331</v>
          </cell>
          <cell r="J7235">
            <v>44331</v>
          </cell>
          <cell r="L7235">
            <v>45013</v>
          </cell>
          <cell r="M7235">
            <v>44696</v>
          </cell>
          <cell r="O7235" t="str">
            <v>543</v>
          </cell>
          <cell r="P7235" t="str">
            <v>INSP</v>
          </cell>
          <cell r="Q7235" t="str">
            <v>E - Schd Compl Yr 0</v>
          </cell>
          <cell r="R7235" t="str">
            <v>OSNO ATCO</v>
          </cell>
          <cell r="S7235" t="str">
            <v>Non-HFTD</v>
          </cell>
        </row>
        <row r="7236">
          <cell r="B7236" t="str">
            <v>121340132</v>
          </cell>
          <cell r="C7236" t="str">
            <v>006/129</v>
          </cell>
          <cell r="D7236" t="str">
            <v>EI VASCO-HERDLYN 006/129A RPR GWRW</v>
          </cell>
          <cell r="E7236" t="str">
            <v>CONCORD</v>
          </cell>
          <cell r="F7236" t="str">
            <v>ETL.8260</v>
          </cell>
          <cell r="G7236" t="str">
            <v>ETL.8260_006/129</v>
          </cell>
          <cell r="H7236">
            <v>44331</v>
          </cell>
          <cell r="I7236">
            <v>44331</v>
          </cell>
          <cell r="J7236">
            <v>44331</v>
          </cell>
          <cell r="M7236">
            <v>44696</v>
          </cell>
          <cell r="O7236" t="str">
            <v>630</v>
          </cell>
          <cell r="P7236" t="str">
            <v>INSP</v>
          </cell>
          <cell r="Q7236" t="str">
            <v>E - Schd Compl Yr 0</v>
          </cell>
          <cell r="R7236" t="str">
            <v>OSNO ATCO</v>
          </cell>
          <cell r="S7236" t="str">
            <v>Non-HFTD</v>
          </cell>
        </row>
        <row r="7237">
          <cell r="B7237" t="str">
            <v>121340177</v>
          </cell>
          <cell r="C7237" t="str">
            <v>021/098</v>
          </cell>
          <cell r="D7237" t="str">
            <v>EI GATES-PANOCHE #1 21/98 RPR STRT</v>
          </cell>
          <cell r="E7237" t="str">
            <v>FRESNO</v>
          </cell>
          <cell r="F7237" t="str">
            <v>ETL.4720</v>
          </cell>
          <cell r="G7237" t="str">
            <v>ETL.4720_021/098</v>
          </cell>
          <cell r="H7237">
            <v>44331</v>
          </cell>
          <cell r="I7237">
            <v>44331</v>
          </cell>
          <cell r="J7237">
            <v>44331</v>
          </cell>
          <cell r="M7237">
            <v>44696</v>
          </cell>
          <cell r="N7237">
            <v>44696</v>
          </cell>
          <cell r="O7237" t="str">
            <v>543</v>
          </cell>
          <cell r="P7237" t="str">
            <v>INSP</v>
          </cell>
          <cell r="Q7237" t="str">
            <v>E - Schd Compl Yr 0</v>
          </cell>
          <cell r="R7237" t="str">
            <v>NOPR ORAS ATCO</v>
          </cell>
          <cell r="S7237" t="str">
            <v>Non-HFTD</v>
          </cell>
        </row>
        <row r="7238">
          <cell r="B7238" t="str">
            <v>121340192</v>
          </cell>
          <cell r="C7238" t="str">
            <v>171/1291</v>
          </cell>
          <cell r="D7238" t="str">
            <v>EI DELEVAN-VACA #2 171/1291 RPR FOND</v>
          </cell>
          <cell r="E7238" t="str">
            <v>SACTO</v>
          </cell>
          <cell r="F7238" t="str">
            <v>ETL.4231</v>
          </cell>
          <cell r="G7238" t="str">
            <v>ETL.4231_171/1291</v>
          </cell>
          <cell r="H7238">
            <v>44331</v>
          </cell>
          <cell r="I7238">
            <v>44331</v>
          </cell>
          <cell r="J7238">
            <v>44331</v>
          </cell>
          <cell r="L7238">
            <v>44992</v>
          </cell>
          <cell r="M7238">
            <v>44696</v>
          </cell>
          <cell r="O7238" t="str">
            <v>543</v>
          </cell>
          <cell r="P7238" t="str">
            <v>INSP</v>
          </cell>
          <cell r="Q7238" t="str">
            <v>E - Schd Compl Yr 0</v>
          </cell>
          <cell r="R7238" t="str">
            <v>OSNO ATCO</v>
          </cell>
          <cell r="S7238" t="str">
            <v>Non-HFTD</v>
          </cell>
        </row>
        <row r="7239">
          <cell r="B7239" t="str">
            <v>121340214</v>
          </cell>
          <cell r="C7239" t="str">
            <v>018/176</v>
          </cell>
          <cell r="D7239" t="str">
            <v>EI SYCMR CRK-NTR DM-TBL 18/176 RPL HRDW</v>
          </cell>
          <cell r="E7239" t="str">
            <v>TABLEMTN</v>
          </cell>
          <cell r="F7239" t="str">
            <v>ETL.4314</v>
          </cell>
          <cell r="G7239" t="str">
            <v>ETL.4314_018/176</v>
          </cell>
          <cell r="H7239">
            <v>44331</v>
          </cell>
          <cell r="I7239">
            <v>44331</v>
          </cell>
          <cell r="J7239">
            <v>44331</v>
          </cell>
          <cell r="L7239">
            <v>45035</v>
          </cell>
          <cell r="M7239">
            <v>44696</v>
          </cell>
          <cell r="O7239" t="str">
            <v>630</v>
          </cell>
          <cell r="P7239" t="str">
            <v>INSP</v>
          </cell>
          <cell r="Q7239" t="str">
            <v>E - Schd Compl Yr 0</v>
          </cell>
          <cell r="R7239" t="str">
            <v>OSNO ATCO</v>
          </cell>
          <cell r="S7239" t="str">
            <v>Non-HFTD</v>
          </cell>
        </row>
        <row r="7240">
          <cell r="B7240" t="str">
            <v>121340398</v>
          </cell>
          <cell r="C7240" t="str">
            <v>088/368</v>
          </cell>
          <cell r="D7240" t="str">
            <v>EI LOS BANOS-MIDWAY #2 88/368 RPR FOND</v>
          </cell>
          <cell r="E7240" t="str">
            <v>FRESNO</v>
          </cell>
          <cell r="F7240" t="str">
            <v>ETL.6010</v>
          </cell>
          <cell r="G7240" t="str">
            <v>ETL.6010_088/368</v>
          </cell>
          <cell r="H7240">
            <v>44331</v>
          </cell>
          <cell r="I7240">
            <v>44331</v>
          </cell>
          <cell r="J7240">
            <v>44331</v>
          </cell>
          <cell r="L7240">
            <v>45164</v>
          </cell>
          <cell r="M7240">
            <v>44696</v>
          </cell>
          <cell r="N7240">
            <v>44848</v>
          </cell>
          <cell r="O7240" t="str">
            <v>543</v>
          </cell>
          <cell r="P7240" t="str">
            <v>INSP</v>
          </cell>
          <cell r="Q7240" t="str">
            <v>E - Schd Compl Yr 0</v>
          </cell>
          <cell r="R7240" t="str">
            <v>NOPR ORAS ATCO</v>
          </cell>
          <cell r="S7240" t="str">
            <v>Non-HFTD</v>
          </cell>
        </row>
        <row r="7241">
          <cell r="B7241" t="str">
            <v>121340568</v>
          </cell>
          <cell r="C7241" t="str">
            <v>089/000</v>
          </cell>
          <cell r="D7241" t="str">
            <v>T2 EI HUMBOLDT-TRINITY 89/0 RPL POLE</v>
          </cell>
          <cell r="E7241" t="str">
            <v>EUREKA</v>
          </cell>
          <cell r="F7241" t="str">
            <v>ETL.1820</v>
          </cell>
          <cell r="G7241" t="str">
            <v>.POLE.WDPS</v>
          </cell>
          <cell r="H7241">
            <v>44331</v>
          </cell>
          <cell r="I7241">
            <v>44331</v>
          </cell>
          <cell r="J7241">
            <v>44720</v>
          </cell>
          <cell r="K7241">
            <v>44733</v>
          </cell>
          <cell r="M7241">
            <v>44696</v>
          </cell>
          <cell r="N7241">
            <v>44719</v>
          </cell>
          <cell r="O7241" t="str">
            <v>372</v>
          </cell>
          <cell r="P7241" t="str">
            <v>INSP</v>
          </cell>
          <cell r="Q7241" t="str">
            <v>E - Schd Compl Yr 0</v>
          </cell>
          <cell r="R7241" t="str">
            <v>ORAS NOCO ATCO</v>
          </cell>
          <cell r="S7241" t="str">
            <v>HFTD 2</v>
          </cell>
        </row>
        <row r="7242">
          <cell r="B7242" t="str">
            <v>121340572</v>
          </cell>
          <cell r="C7242" t="str">
            <v>089/007A</v>
          </cell>
          <cell r="D7242" t="str">
            <v>T2 EI HUMBOLDT-TRINITY 89/7A RPR WDPKR</v>
          </cell>
          <cell r="E7242" t="str">
            <v>EUREKA</v>
          </cell>
          <cell r="F7242" t="str">
            <v>ETL.1820</v>
          </cell>
          <cell r="G7242" t="str">
            <v>.POLE.WOOD</v>
          </cell>
          <cell r="H7242">
            <v>44331</v>
          </cell>
          <cell r="I7242">
            <v>44331</v>
          </cell>
          <cell r="J7242">
            <v>44331</v>
          </cell>
          <cell r="L7242">
            <v>45152</v>
          </cell>
          <cell r="M7242">
            <v>44696</v>
          </cell>
          <cell r="N7242">
            <v>44757</v>
          </cell>
          <cell r="O7242" t="str">
            <v>630</v>
          </cell>
          <cell r="P7242" t="str">
            <v>INSP</v>
          </cell>
          <cell r="Q7242" t="str">
            <v>E - Schd Compl Yr 0</v>
          </cell>
          <cell r="R7242" t="str">
            <v>NOPR ORAS ATCO</v>
          </cell>
          <cell r="S7242" t="str">
            <v>HFTD 2</v>
          </cell>
        </row>
        <row r="7243">
          <cell r="B7243" t="str">
            <v>121340593</v>
          </cell>
          <cell r="C7243" t="str">
            <v>028/202A</v>
          </cell>
          <cell r="D7243" t="str">
            <v>T2 EI CARIBU-TABLE MTN 028/202A RPR FOND</v>
          </cell>
          <cell r="E7243" t="str">
            <v>TABLEMTN</v>
          </cell>
          <cell r="F7243" t="str">
            <v>ETL.4440</v>
          </cell>
          <cell r="G7243" t="str">
            <v>.POLE.NWOD</v>
          </cell>
          <cell r="H7243">
            <v>44331</v>
          </cell>
          <cell r="I7243">
            <v>44331</v>
          </cell>
          <cell r="J7243">
            <v>44753</v>
          </cell>
          <cell r="K7243">
            <v>44790</v>
          </cell>
          <cell r="L7243">
            <v>45063</v>
          </cell>
          <cell r="M7243">
            <v>44696</v>
          </cell>
          <cell r="N7243">
            <v>45063</v>
          </cell>
          <cell r="O7243" t="str">
            <v>543</v>
          </cell>
          <cell r="P7243" t="str">
            <v>INSP</v>
          </cell>
          <cell r="Q7243" t="str">
            <v>E - Schd Compl Yr 0</v>
          </cell>
          <cell r="R7243" t="str">
            <v>ORAS NOCO ATCO</v>
          </cell>
          <cell r="S7243" t="str">
            <v>HFTD 2</v>
          </cell>
        </row>
        <row r="7244">
          <cell r="B7244" t="str">
            <v>121340597</v>
          </cell>
          <cell r="C7244" t="str">
            <v>003/075</v>
          </cell>
          <cell r="D7244" t="str">
            <v>EI CONTRA COSTA-BALFOUR 3/075 RPL SPLW</v>
          </cell>
          <cell r="E7244" t="str">
            <v>CONCORD</v>
          </cell>
          <cell r="F7244" t="str">
            <v>ETL.8420</v>
          </cell>
          <cell r="G7244" t="str">
            <v>ETL.8420_003/075</v>
          </cell>
          <cell r="H7244">
            <v>44331</v>
          </cell>
          <cell r="I7244">
            <v>44331</v>
          </cell>
          <cell r="J7244">
            <v>44331</v>
          </cell>
          <cell r="M7244">
            <v>44696</v>
          </cell>
          <cell r="N7244">
            <v>44421</v>
          </cell>
          <cell r="O7244" t="str">
            <v>630</v>
          </cell>
          <cell r="P7244" t="str">
            <v>INSP</v>
          </cell>
          <cell r="Q7244" t="str">
            <v>E - Schd Compl Yr 0</v>
          </cell>
          <cell r="R7244" t="str">
            <v>NOPR ORAS ATCO</v>
          </cell>
          <cell r="S7244" t="str">
            <v>Non-HFTD</v>
          </cell>
        </row>
        <row r="7245">
          <cell r="B7245" t="str">
            <v>121340701</v>
          </cell>
          <cell r="C7245" t="str">
            <v>015/178</v>
          </cell>
          <cell r="D7245" t="str">
            <v>EI DRUM-SUMMIT #1 15/178 RPR CONDW</v>
          </cell>
          <cell r="E7245" t="str">
            <v>SACTO</v>
          </cell>
          <cell r="F7245" t="str">
            <v>ETL.1440</v>
          </cell>
          <cell r="G7245" t="str">
            <v>ETL.1440_015/178</v>
          </cell>
          <cell r="H7245">
            <v>44331</v>
          </cell>
          <cell r="I7245">
            <v>44331</v>
          </cell>
          <cell r="J7245">
            <v>44367</v>
          </cell>
          <cell r="K7245">
            <v>44594</v>
          </cell>
          <cell r="M7245">
            <v>44696</v>
          </cell>
          <cell r="N7245">
            <v>44696</v>
          </cell>
          <cell r="O7245" t="str">
            <v>630</v>
          </cell>
          <cell r="P7245" t="str">
            <v>INSP</v>
          </cell>
          <cell r="Q7245" t="str">
            <v>E - Schd Compl Yr 0</v>
          </cell>
          <cell r="R7245" t="str">
            <v>ORAS NOCO ATCO</v>
          </cell>
          <cell r="S7245" t="str">
            <v>Non-HFTD</v>
          </cell>
        </row>
        <row r="7246">
          <cell r="B7246" t="str">
            <v>121340725</v>
          </cell>
          <cell r="C7246" t="str">
            <v>070/001X</v>
          </cell>
          <cell r="D7246" t="str">
            <v>T2 EI HUMB-TRNTY 070/001X RPR FOND</v>
          </cell>
          <cell r="E7246" t="str">
            <v>EUREKA</v>
          </cell>
          <cell r="F7246" t="str">
            <v>ETL.1820</v>
          </cell>
          <cell r="G7246" t="str">
            <v>.TOWR</v>
          </cell>
          <cell r="H7246">
            <v>44331</v>
          </cell>
          <cell r="I7246">
            <v>44331</v>
          </cell>
          <cell r="J7246">
            <v>44331</v>
          </cell>
          <cell r="L7246">
            <v>45059</v>
          </cell>
          <cell r="M7246">
            <v>44696</v>
          </cell>
          <cell r="N7246">
            <v>44696</v>
          </cell>
          <cell r="O7246" t="str">
            <v>543</v>
          </cell>
          <cell r="P7246" t="str">
            <v>INSP</v>
          </cell>
          <cell r="Q7246" t="str">
            <v>E - Schd Compl Yr 0</v>
          </cell>
          <cell r="R7246" t="str">
            <v>NOPR ORAS OSTS</v>
          </cell>
          <cell r="S7246" t="str">
            <v>HFTD 2</v>
          </cell>
        </row>
        <row r="7247">
          <cell r="B7247" t="str">
            <v>121340746</v>
          </cell>
          <cell r="C7247" t="str">
            <v>024/126</v>
          </cell>
          <cell r="D7247" t="str">
            <v>EI BALCH-SANGER 24/126 RPR STRT</v>
          </cell>
          <cell r="E7247" t="str">
            <v>FRESNO</v>
          </cell>
          <cell r="F7247" t="str">
            <v>ETL.1050</v>
          </cell>
          <cell r="G7247" t="str">
            <v>ETL.1050_024/126</v>
          </cell>
          <cell r="H7247">
            <v>44331</v>
          </cell>
          <cell r="I7247">
            <v>44331</v>
          </cell>
          <cell r="J7247">
            <v>44331</v>
          </cell>
          <cell r="L7247">
            <v>44968</v>
          </cell>
          <cell r="M7247">
            <v>44696</v>
          </cell>
          <cell r="O7247" t="str">
            <v>543</v>
          </cell>
          <cell r="P7247" t="str">
            <v>INSP</v>
          </cell>
          <cell r="Q7247" t="str">
            <v>E - Schd Compl Yr 0</v>
          </cell>
          <cell r="R7247" t="str">
            <v>OSNO ATCO</v>
          </cell>
          <cell r="S7247" t="str">
            <v>Non-HFTD</v>
          </cell>
        </row>
        <row r="7248">
          <cell r="B7248" t="str">
            <v>121340747</v>
          </cell>
          <cell r="C7248" t="str">
            <v>024/128</v>
          </cell>
          <cell r="D7248" t="str">
            <v>T0 EI BALCH-SANGER 24/128 RPR STRT</v>
          </cell>
          <cell r="E7248" t="str">
            <v>FRESNO</v>
          </cell>
          <cell r="F7248" t="str">
            <v>ETL.1050</v>
          </cell>
          <cell r="G7248" t="str">
            <v>.TOWR</v>
          </cell>
          <cell r="H7248">
            <v>44331</v>
          </cell>
          <cell r="I7248">
            <v>44331</v>
          </cell>
          <cell r="J7248">
            <v>44331</v>
          </cell>
          <cell r="M7248">
            <v>44696</v>
          </cell>
          <cell r="O7248" t="str">
            <v>543</v>
          </cell>
          <cell r="P7248" t="str">
            <v>INSP</v>
          </cell>
          <cell r="Q7248" t="str">
            <v>E - Schd Compl Yr 0</v>
          </cell>
          <cell r="R7248" t="str">
            <v>OSNO ATCO</v>
          </cell>
          <cell r="S7248" t="str">
            <v>Remove</v>
          </cell>
        </row>
        <row r="7249">
          <cell r="B7249" t="str">
            <v>121340980</v>
          </cell>
          <cell r="C7249" t="str">
            <v>017/075</v>
          </cell>
          <cell r="D7249" t="str">
            <v>EI RANCHO SECO-BELLTA #1 17/75 WASH INSS</v>
          </cell>
          <cell r="E7249" t="str">
            <v>VICTOR</v>
          </cell>
          <cell r="F7249" t="str">
            <v>ETL.5550</v>
          </cell>
          <cell r="G7249" t="str">
            <v>ETL.5550_017/075</v>
          </cell>
          <cell r="H7249">
            <v>44331</v>
          </cell>
          <cell r="I7249">
            <v>44331</v>
          </cell>
          <cell r="J7249">
            <v>44331</v>
          </cell>
          <cell r="M7249">
            <v>44696</v>
          </cell>
          <cell r="O7249" t="str">
            <v>622</v>
          </cell>
          <cell r="P7249" t="str">
            <v>INSP</v>
          </cell>
          <cell r="Q7249" t="str">
            <v>E - Schd Compl Yr 0</v>
          </cell>
          <cell r="R7249" t="str">
            <v>OSNO ATCO</v>
          </cell>
          <cell r="S7249" t="str">
            <v>Non-HFTD</v>
          </cell>
        </row>
        <row r="7250">
          <cell r="B7250" t="str">
            <v>121340995</v>
          </cell>
          <cell r="C7250" t="str">
            <v>036/170</v>
          </cell>
          <cell r="D7250" t="str">
            <v>DI TRACY-LOS BANOS 36/170 RPLC RPTS</v>
          </cell>
          <cell r="E7250" t="str">
            <v>VICTOR</v>
          </cell>
          <cell r="F7250" t="str">
            <v>ETL.6130</v>
          </cell>
          <cell r="G7250" t="str">
            <v>ETL.6130_036/170</v>
          </cell>
          <cell r="H7250">
            <v>44332</v>
          </cell>
          <cell r="I7250">
            <v>44314</v>
          </cell>
          <cell r="J7250">
            <v>44314</v>
          </cell>
          <cell r="M7250">
            <v>44679</v>
          </cell>
          <cell r="O7250" t="str">
            <v>593</v>
          </cell>
          <cell r="P7250" t="str">
            <v/>
          </cell>
          <cell r="Q7250" t="str">
            <v>E - Schd Compl Yr 0</v>
          </cell>
          <cell r="R7250" t="str">
            <v>OSNO ATCO</v>
          </cell>
          <cell r="S7250" t="str">
            <v>Non-HFTD</v>
          </cell>
        </row>
        <row r="7251">
          <cell r="B7251" t="str">
            <v>121341018</v>
          </cell>
          <cell r="C7251" t="str">
            <v>021/429</v>
          </cell>
          <cell r="D7251" t="str">
            <v>T2 DI COLGATE-PALERMO 21/429 RPL STRW</v>
          </cell>
          <cell r="E7251" t="str">
            <v>SACTO</v>
          </cell>
          <cell r="F7251" t="str">
            <v>ETL.6500</v>
          </cell>
          <cell r="G7251" t="str">
            <v>.POLE.WOOD</v>
          </cell>
          <cell r="H7251">
            <v>44332</v>
          </cell>
          <cell r="I7251">
            <v>44326</v>
          </cell>
          <cell r="J7251">
            <v>44684</v>
          </cell>
          <cell r="K7251">
            <v>44699</v>
          </cell>
          <cell r="M7251">
            <v>44691</v>
          </cell>
          <cell r="N7251">
            <v>44720</v>
          </cell>
          <cell r="O7251" t="str">
            <v>372</v>
          </cell>
          <cell r="P7251" t="str">
            <v/>
          </cell>
          <cell r="Q7251" t="str">
            <v>E - Schd Compl Yr 0</v>
          </cell>
          <cell r="R7251" t="str">
            <v>ORAS NOCO ATCO</v>
          </cell>
          <cell r="S7251" t="str">
            <v>HFTD 2</v>
          </cell>
        </row>
        <row r="7252">
          <cell r="B7252" t="str">
            <v>121341063</v>
          </cell>
          <cell r="C7252" t="str">
            <v>018/082</v>
          </cell>
          <cell r="D7252" t="str">
            <v>T2 DI PTSBRG-TSL #1 18/82 RPR FOND CMPLT</v>
          </cell>
          <cell r="E7252" t="str">
            <v>CONCORD</v>
          </cell>
          <cell r="F7252" t="str">
            <v>ETL.5510</v>
          </cell>
          <cell r="G7252" t="str">
            <v>.TOWR</v>
          </cell>
          <cell r="H7252">
            <v>44332</v>
          </cell>
          <cell r="I7252">
            <v>44312</v>
          </cell>
          <cell r="J7252">
            <v>44660</v>
          </cell>
          <cell r="K7252">
            <v>44677</v>
          </cell>
          <cell r="M7252">
            <v>44677</v>
          </cell>
          <cell r="N7252">
            <v>44677</v>
          </cell>
          <cell r="O7252" t="str">
            <v>543</v>
          </cell>
          <cell r="P7252" t="str">
            <v/>
          </cell>
          <cell r="Q7252" t="str">
            <v>E - Schd Compl Yr 0</v>
          </cell>
          <cell r="R7252" t="str">
            <v>ORAS NOCO ATCO</v>
          </cell>
          <cell r="S7252" t="str">
            <v>HFTD 2</v>
          </cell>
        </row>
        <row r="7253">
          <cell r="B7253" t="str">
            <v>121341065</v>
          </cell>
          <cell r="C7253" t="str">
            <v>018/082</v>
          </cell>
          <cell r="D7253" t="str">
            <v>T2 DI PTSBRG-TSL #1 18/82 RPL HRDT CMPLT</v>
          </cell>
          <cell r="E7253" t="str">
            <v>CONCORD</v>
          </cell>
          <cell r="F7253" t="str">
            <v>ETL.5510</v>
          </cell>
          <cell r="G7253" t="str">
            <v>.TOWR</v>
          </cell>
          <cell r="H7253">
            <v>44332</v>
          </cell>
          <cell r="I7253">
            <v>44312</v>
          </cell>
          <cell r="J7253">
            <v>44660</v>
          </cell>
          <cell r="K7253">
            <v>44677</v>
          </cell>
          <cell r="M7253">
            <v>44677</v>
          </cell>
          <cell r="N7253">
            <v>44677</v>
          </cell>
          <cell r="O7253" t="str">
            <v>543</v>
          </cell>
          <cell r="P7253" t="str">
            <v/>
          </cell>
          <cell r="Q7253" t="str">
            <v>E - Schd Compl Yr 0</v>
          </cell>
          <cell r="R7253" t="str">
            <v>ORAS NOCO ATCO</v>
          </cell>
          <cell r="S7253" t="str">
            <v>HFTD 2</v>
          </cell>
        </row>
        <row r="7254">
          <cell r="B7254" t="str">
            <v>121341068</v>
          </cell>
          <cell r="C7254" t="str">
            <v>034/152</v>
          </cell>
          <cell r="D7254" t="str">
            <v>DI TESLA-LOS BANOS #1 34/152 INS GYWS</v>
          </cell>
          <cell r="E7254" t="str">
            <v>VICTOR</v>
          </cell>
          <cell r="F7254" t="str">
            <v>ETL.6100</v>
          </cell>
          <cell r="G7254" t="str">
            <v>ETL.6100_034/152</v>
          </cell>
          <cell r="H7254">
            <v>44332</v>
          </cell>
          <cell r="I7254">
            <v>44314</v>
          </cell>
          <cell r="J7254">
            <v>44314</v>
          </cell>
          <cell r="M7254">
            <v>44679</v>
          </cell>
          <cell r="O7254" t="str">
            <v>628</v>
          </cell>
          <cell r="P7254" t="str">
            <v/>
          </cell>
          <cell r="Q7254" t="str">
            <v>E - Schd Compl Yr 0</v>
          </cell>
          <cell r="R7254" t="str">
            <v>OSNO ATCO</v>
          </cell>
          <cell r="S7254" t="str">
            <v>Non-HFTD</v>
          </cell>
        </row>
        <row r="7255">
          <cell r="B7255" t="str">
            <v>121341069</v>
          </cell>
          <cell r="C7255" t="str">
            <v>011/068</v>
          </cell>
          <cell r="D7255" t="str">
            <v>T2 DI HAAS-MCCALL 11/68 RPLC INSS</v>
          </cell>
          <cell r="E7255" t="str">
            <v>FRESNO</v>
          </cell>
          <cell r="F7255" t="str">
            <v>ETL.4850</v>
          </cell>
          <cell r="G7255" t="str">
            <v>.INSL</v>
          </cell>
          <cell r="H7255">
            <v>44332</v>
          </cell>
          <cell r="I7255">
            <v>44307</v>
          </cell>
          <cell r="J7255">
            <v>44627</v>
          </cell>
          <cell r="K7255">
            <v>44634</v>
          </cell>
          <cell r="M7255">
            <v>44672</v>
          </cell>
          <cell r="N7255">
            <v>44672</v>
          </cell>
          <cell r="O7255" t="str">
            <v>532</v>
          </cell>
          <cell r="P7255" t="str">
            <v>OTHR</v>
          </cell>
          <cell r="Q7255" t="str">
            <v>E - Schd Compl Yr 0</v>
          </cell>
          <cell r="R7255" t="str">
            <v>ORAS NOCO ATCO</v>
          </cell>
          <cell r="S7255" t="str">
            <v>HFTD 2</v>
          </cell>
        </row>
        <row r="7256">
          <cell r="B7256" t="str">
            <v>121341151</v>
          </cell>
          <cell r="C7256" t="str">
            <v>005/047</v>
          </cell>
          <cell r="D7256" t="str">
            <v>T2NT DI PARADISE-TABLE MTN 5/47 RPR FOND</v>
          </cell>
          <cell r="E7256" t="str">
            <v>TABLEMTN</v>
          </cell>
          <cell r="F7256" t="str">
            <v>ETL.4316</v>
          </cell>
          <cell r="G7256" t="str">
            <v>.TOWR</v>
          </cell>
          <cell r="H7256">
            <v>44332</v>
          </cell>
          <cell r="I7256">
            <v>44314</v>
          </cell>
          <cell r="J7256">
            <v>44728</v>
          </cell>
          <cell r="K7256">
            <v>44774</v>
          </cell>
          <cell r="L7256">
            <v>45022</v>
          </cell>
          <cell r="M7256">
            <v>44679</v>
          </cell>
          <cell r="N7256">
            <v>44679</v>
          </cell>
          <cell r="O7256" t="str">
            <v>543</v>
          </cell>
          <cell r="P7256" t="str">
            <v>OTHR</v>
          </cell>
          <cell r="Q7256" t="str">
            <v>E - Schd Compl Yr 0</v>
          </cell>
          <cell r="R7256" t="str">
            <v>ORAS NOCO ATCO</v>
          </cell>
          <cell r="S7256" t="str">
            <v>HFTD 2</v>
          </cell>
        </row>
        <row r="7257">
          <cell r="B7257" t="str">
            <v>121341156</v>
          </cell>
          <cell r="C7257" t="str">
            <v>016/139</v>
          </cell>
          <cell r="D7257" t="str">
            <v>T2 DI DRUM-RIO OSO #1 16/139 INS HRDT</v>
          </cell>
          <cell r="E7257" t="str">
            <v>SACTO</v>
          </cell>
          <cell r="F7257" t="str">
            <v>ETL.1420</v>
          </cell>
          <cell r="G7257" t="str">
            <v>.TOWR</v>
          </cell>
          <cell r="H7257">
            <v>44332</v>
          </cell>
          <cell r="I7257">
            <v>44314</v>
          </cell>
          <cell r="J7257">
            <v>44574</v>
          </cell>
          <cell r="K7257">
            <v>44601</v>
          </cell>
          <cell r="M7257">
            <v>44679</v>
          </cell>
          <cell r="N7257">
            <v>44679</v>
          </cell>
          <cell r="O7257" t="str">
            <v>543</v>
          </cell>
          <cell r="P7257" t="str">
            <v/>
          </cell>
          <cell r="Q7257" t="str">
            <v>E - Schd Compl Yr 0</v>
          </cell>
          <cell r="R7257" t="str">
            <v>ORAS NOCO ATCO</v>
          </cell>
          <cell r="S7257" t="str">
            <v>HFTD 2</v>
          </cell>
        </row>
        <row r="7258">
          <cell r="B7258" t="str">
            <v>121341158</v>
          </cell>
          <cell r="C7258" t="str">
            <v>002/014</v>
          </cell>
          <cell r="D7258" t="str">
            <v>T2 DI FULTON-PUEBLO 2/14 INS HRDT</v>
          </cell>
          <cell r="E7258" t="str">
            <v>LAKEVLLE</v>
          </cell>
          <cell r="F7258" t="str">
            <v>ETL.1600</v>
          </cell>
          <cell r="G7258" t="str">
            <v>.TOWR</v>
          </cell>
          <cell r="H7258">
            <v>44332</v>
          </cell>
          <cell r="I7258">
            <v>44314</v>
          </cell>
          <cell r="J7258">
            <v>44314</v>
          </cell>
          <cell r="M7258">
            <v>44679</v>
          </cell>
          <cell r="N7258">
            <v>44679</v>
          </cell>
          <cell r="O7258" t="str">
            <v>543</v>
          </cell>
          <cell r="P7258" t="str">
            <v/>
          </cell>
          <cell r="Q7258" t="str">
            <v>E - Schd Compl Yr 0</v>
          </cell>
          <cell r="R7258" t="str">
            <v>NOPR ORAS OSTS</v>
          </cell>
          <cell r="S7258" t="str">
            <v>HFTD 2</v>
          </cell>
        </row>
        <row r="7259">
          <cell r="B7259" t="str">
            <v>121341203</v>
          </cell>
          <cell r="C7259" t="str">
            <v>034/228</v>
          </cell>
          <cell r="D7259" t="str">
            <v>DI POE-RIO OSO 34/228 RPR FOND</v>
          </cell>
          <cell r="E7259" t="str">
            <v>TABLEMTN</v>
          </cell>
          <cell r="F7259" t="str">
            <v>ETL.5540</v>
          </cell>
          <cell r="G7259" t="str">
            <v>ETL.5540_034/228</v>
          </cell>
          <cell r="H7259">
            <v>44332</v>
          </cell>
          <cell r="I7259">
            <v>44314</v>
          </cell>
          <cell r="J7259">
            <v>44314</v>
          </cell>
          <cell r="L7259">
            <v>44974</v>
          </cell>
          <cell r="M7259">
            <v>44679</v>
          </cell>
          <cell r="O7259" t="str">
            <v>543</v>
          </cell>
          <cell r="P7259" t="str">
            <v/>
          </cell>
          <cell r="Q7259" t="str">
            <v>E - Schd Compl Yr 0</v>
          </cell>
          <cell r="R7259" t="str">
            <v>OSNO ATCO</v>
          </cell>
          <cell r="S7259" t="str">
            <v>Non-HFTD</v>
          </cell>
        </row>
        <row r="7260">
          <cell r="B7260" t="str">
            <v>121341208</v>
          </cell>
          <cell r="C7260" t="str">
            <v>034/228</v>
          </cell>
          <cell r="D7260" t="str">
            <v>DI CRESTA-RIO OSO 34/228 RPR INSS</v>
          </cell>
          <cell r="E7260" t="str">
            <v>TABLEMTN</v>
          </cell>
          <cell r="F7260" t="str">
            <v>ETL.4590</v>
          </cell>
          <cell r="G7260" t="str">
            <v>ETL.4590_034/228</v>
          </cell>
          <cell r="H7260">
            <v>44332</v>
          </cell>
          <cell r="I7260">
            <v>44314</v>
          </cell>
          <cell r="J7260">
            <v>44314</v>
          </cell>
          <cell r="L7260">
            <v>44960</v>
          </cell>
          <cell r="M7260">
            <v>44679</v>
          </cell>
          <cell r="O7260" t="str">
            <v>628</v>
          </cell>
          <cell r="P7260" t="str">
            <v/>
          </cell>
          <cell r="Q7260" t="str">
            <v>E - Schd Compl Yr 0</v>
          </cell>
          <cell r="R7260" t="str">
            <v>OSNO ATCO</v>
          </cell>
          <cell r="S7260" t="e">
            <v>#N/A</v>
          </cell>
        </row>
        <row r="7261">
          <cell r="B7261" t="str">
            <v>121341214</v>
          </cell>
          <cell r="C7261" t="str">
            <v>003/060</v>
          </cell>
          <cell r="D7261" t="str">
            <v>DI SISQUOC-SANTA YNEZ 3/60 RPLC STRW</v>
          </cell>
          <cell r="E7261" t="str">
            <v>PISMOBCH</v>
          </cell>
          <cell r="F7261" t="str">
            <v>ETL.3700</v>
          </cell>
          <cell r="G7261" t="str">
            <v>ETL.3700_003/060</v>
          </cell>
          <cell r="H7261">
            <v>44332</v>
          </cell>
          <cell r="I7261">
            <v>44313</v>
          </cell>
          <cell r="J7261">
            <v>44313</v>
          </cell>
          <cell r="L7261">
            <v>45091</v>
          </cell>
          <cell r="M7261">
            <v>44678</v>
          </cell>
          <cell r="N7261">
            <v>44686</v>
          </cell>
          <cell r="O7261" t="str">
            <v>372</v>
          </cell>
          <cell r="P7261" t="str">
            <v/>
          </cell>
          <cell r="Q7261" t="str">
            <v>E - Schd Compl Yr 0</v>
          </cell>
          <cell r="R7261" t="str">
            <v>NOPR ORAS ATCO</v>
          </cell>
          <cell r="S7261" t="str">
            <v>Non-HFTD</v>
          </cell>
        </row>
        <row r="7262">
          <cell r="B7262" t="str">
            <v>121341272</v>
          </cell>
          <cell r="C7262" t="str">
            <v>000/004</v>
          </cell>
          <cell r="D7262" t="str">
            <v>DI FULTON-PUEBLO 000/004 RPL INSS</v>
          </cell>
          <cell r="E7262" t="str">
            <v>LAKEVLLE</v>
          </cell>
          <cell r="F7262" t="str">
            <v>ETL.1600</v>
          </cell>
          <cell r="G7262" t="str">
            <v>ETL.1600_000/004</v>
          </cell>
          <cell r="H7262">
            <v>44332</v>
          </cell>
          <cell r="I7262">
            <v>44313</v>
          </cell>
          <cell r="J7262">
            <v>44619</v>
          </cell>
          <cell r="K7262">
            <v>44637</v>
          </cell>
          <cell r="M7262">
            <v>44678</v>
          </cell>
          <cell r="N7262">
            <v>44484</v>
          </cell>
          <cell r="O7262" t="str">
            <v>532</v>
          </cell>
          <cell r="P7262" t="str">
            <v/>
          </cell>
          <cell r="Q7262" t="str">
            <v>E - Schd Compl Yr 0</v>
          </cell>
          <cell r="R7262" t="str">
            <v>ORAS NOCO ATCO</v>
          </cell>
          <cell r="S7262" t="str">
            <v>Non-HFTD</v>
          </cell>
        </row>
        <row r="7263">
          <cell r="B7263" t="str">
            <v>121341297</v>
          </cell>
          <cell r="C7263" t="str">
            <v>005/064</v>
          </cell>
          <cell r="D7263" t="str">
            <v>DI VEDDER TAP 005/064 RPR GYWW</v>
          </cell>
          <cell r="E7263" t="str">
            <v>MIDWAY</v>
          </cell>
          <cell r="F7263" t="str">
            <v>ETL.2141</v>
          </cell>
          <cell r="G7263" t="str">
            <v>ETL.2141_005/064</v>
          </cell>
          <cell r="H7263">
            <v>44332</v>
          </cell>
          <cell r="I7263">
            <v>44313</v>
          </cell>
          <cell r="J7263">
            <v>44313</v>
          </cell>
          <cell r="M7263">
            <v>44678</v>
          </cell>
          <cell r="N7263">
            <v>44678</v>
          </cell>
          <cell r="O7263" t="str">
            <v>630</v>
          </cell>
          <cell r="P7263" t="str">
            <v/>
          </cell>
          <cell r="Q7263" t="str">
            <v>E - Schd Compl Yr 0</v>
          </cell>
          <cell r="R7263" t="str">
            <v>NOPR ORAS ATCO</v>
          </cell>
          <cell r="S7263" t="str">
            <v>Non-HFTD</v>
          </cell>
        </row>
        <row r="7264">
          <cell r="B7264" t="str">
            <v>121341305</v>
          </cell>
          <cell r="C7264" t="str">
            <v>001/009</v>
          </cell>
          <cell r="D7264" t="str">
            <v>DI MOSS LDNG-GRN VLY #2 1/9 RPLC INSS</v>
          </cell>
          <cell r="E7264" t="str">
            <v>MOSSLNDG</v>
          </cell>
          <cell r="F7264" t="str">
            <v>ETL.2860</v>
          </cell>
          <cell r="G7264" t="str">
            <v>ETL.2860_001/009</v>
          </cell>
          <cell r="H7264">
            <v>44332</v>
          </cell>
          <cell r="I7264">
            <v>44314</v>
          </cell>
          <cell r="J7264">
            <v>44314</v>
          </cell>
          <cell r="M7264">
            <v>44679</v>
          </cell>
          <cell r="N7264">
            <v>44679</v>
          </cell>
          <cell r="O7264" t="str">
            <v>532</v>
          </cell>
          <cell r="P7264" t="str">
            <v>OTHR</v>
          </cell>
          <cell r="Q7264" t="str">
            <v>E - Schd Compl Yr 0</v>
          </cell>
          <cell r="R7264" t="str">
            <v>NOPR ORAS ATCO</v>
          </cell>
          <cell r="S7264" t="e">
            <v>#N/A</v>
          </cell>
        </row>
        <row r="7265">
          <cell r="B7265" t="str">
            <v>121341321</v>
          </cell>
          <cell r="C7265" t="str">
            <v>020/280</v>
          </cell>
          <cell r="D7265" t="str">
            <v>T2 DI SSQC-SNT YNZ SW ST 20/280 RPR STRW</v>
          </cell>
          <cell r="E7265" t="str">
            <v>PISMOBCH</v>
          </cell>
          <cell r="F7265" t="str">
            <v>ETL.3700</v>
          </cell>
          <cell r="G7265" t="str">
            <v>.POLE.WOOD</v>
          </cell>
          <cell r="H7265">
            <v>44332</v>
          </cell>
          <cell r="I7265">
            <v>44313</v>
          </cell>
          <cell r="J7265">
            <v>44623</v>
          </cell>
          <cell r="K7265">
            <v>44700</v>
          </cell>
          <cell r="M7265">
            <v>44678</v>
          </cell>
          <cell r="N7265">
            <v>44678</v>
          </cell>
          <cell r="O7265" t="str">
            <v>630</v>
          </cell>
          <cell r="P7265" t="str">
            <v>OTHR</v>
          </cell>
          <cell r="Q7265" t="str">
            <v>E - Schd Compl Yr 0</v>
          </cell>
          <cell r="R7265" t="str">
            <v>ORAS NOCO ATCO</v>
          </cell>
          <cell r="S7265" t="str">
            <v>HFTD 2</v>
          </cell>
        </row>
        <row r="7266">
          <cell r="B7266" t="str">
            <v>121341325</v>
          </cell>
          <cell r="C7266" t="str">
            <v>017/252</v>
          </cell>
          <cell r="D7266" t="str">
            <v>T2 DI SSQC-SNT YNZ SW ST 17/252 RPR STRW</v>
          </cell>
          <cell r="E7266" t="str">
            <v>PISMOBCH</v>
          </cell>
          <cell r="F7266" t="str">
            <v>ETL.3700</v>
          </cell>
          <cell r="G7266" t="str">
            <v>.POLE.WOOD</v>
          </cell>
          <cell r="H7266">
            <v>44332</v>
          </cell>
          <cell r="I7266">
            <v>44313</v>
          </cell>
          <cell r="J7266">
            <v>44313</v>
          </cell>
          <cell r="L7266">
            <v>45035</v>
          </cell>
          <cell r="M7266">
            <v>44678</v>
          </cell>
          <cell r="N7266">
            <v>44678</v>
          </cell>
          <cell r="O7266" t="str">
            <v>630</v>
          </cell>
          <cell r="P7266" t="str">
            <v>OTHR</v>
          </cell>
          <cell r="Q7266" t="str">
            <v>E - Schd Compl Yr 0</v>
          </cell>
          <cell r="R7266" t="str">
            <v>NOPR ORAS OSTS</v>
          </cell>
          <cell r="S7266" t="str">
            <v>HFTD 2</v>
          </cell>
        </row>
        <row r="7267">
          <cell r="B7267" t="str">
            <v>121341327</v>
          </cell>
          <cell r="C7267" t="str">
            <v>017/252</v>
          </cell>
          <cell r="D7267" t="str">
            <v>T2 DI SSQC-SNT YNZ SW ST 17/252 RPR GYWW</v>
          </cell>
          <cell r="E7267" t="str">
            <v>PISMOBCH</v>
          </cell>
          <cell r="F7267" t="str">
            <v>ETL.3700</v>
          </cell>
          <cell r="G7267" t="str">
            <v>.POLE.WOOD</v>
          </cell>
          <cell r="H7267">
            <v>44332</v>
          </cell>
          <cell r="I7267">
            <v>44313</v>
          </cell>
          <cell r="J7267">
            <v>44739</v>
          </cell>
          <cell r="K7267">
            <v>44790</v>
          </cell>
          <cell r="L7267">
            <v>45035</v>
          </cell>
          <cell r="M7267">
            <v>44678</v>
          </cell>
          <cell r="N7267">
            <v>44678</v>
          </cell>
          <cell r="O7267" t="str">
            <v>630</v>
          </cell>
          <cell r="P7267" t="str">
            <v>OTHR</v>
          </cell>
          <cell r="Q7267" t="str">
            <v>E - Schd Compl Yr 0</v>
          </cell>
          <cell r="R7267" t="str">
            <v>ORAS NOCO ATCO</v>
          </cell>
          <cell r="S7267" t="str">
            <v>HFTD 2</v>
          </cell>
        </row>
        <row r="7268">
          <cell r="B7268" t="str">
            <v>121341347</v>
          </cell>
          <cell r="C7268" t="str">
            <v>035/232</v>
          </cell>
          <cell r="D7268" t="str">
            <v>DI POE-RIO OSO 35/232 RPR FOND</v>
          </cell>
          <cell r="E7268" t="str">
            <v>TABLEMTN</v>
          </cell>
          <cell r="F7268" t="str">
            <v>ETL.5540</v>
          </cell>
          <cell r="G7268" t="str">
            <v>ETL.5540_035/232</v>
          </cell>
          <cell r="H7268">
            <v>44332</v>
          </cell>
          <cell r="I7268">
            <v>44314</v>
          </cell>
          <cell r="J7268">
            <v>44314</v>
          </cell>
          <cell r="L7268">
            <v>44974</v>
          </cell>
          <cell r="M7268">
            <v>44679</v>
          </cell>
          <cell r="O7268" t="str">
            <v>543</v>
          </cell>
          <cell r="P7268" t="str">
            <v/>
          </cell>
          <cell r="Q7268" t="str">
            <v>E - Schd Compl Yr 0</v>
          </cell>
          <cell r="R7268" t="str">
            <v>OSNO ATCO</v>
          </cell>
          <cell r="S7268" t="str">
            <v>Non-HFTD</v>
          </cell>
        </row>
        <row r="7269">
          <cell r="B7269" t="str">
            <v>121341360</v>
          </cell>
          <cell r="C7269" t="str">
            <v>027/202</v>
          </cell>
          <cell r="D7269" t="str">
            <v>T2 DI DRUM-RIO OSO #1 27/202 RMV VEG</v>
          </cell>
          <cell r="E7269" t="str">
            <v>SACTO</v>
          </cell>
          <cell r="F7269" t="str">
            <v>ETL.1420</v>
          </cell>
          <cell r="G7269" t="str">
            <v>.TOWR</v>
          </cell>
          <cell r="H7269">
            <v>44332</v>
          </cell>
          <cell r="I7269">
            <v>44314</v>
          </cell>
          <cell r="J7269">
            <v>44567</v>
          </cell>
          <cell r="K7269">
            <v>44585</v>
          </cell>
          <cell r="M7269">
            <v>44679</v>
          </cell>
          <cell r="O7269" t="str">
            <v>564</v>
          </cell>
          <cell r="P7269" t="str">
            <v/>
          </cell>
          <cell r="Q7269" t="str">
            <v>E - Schd Compl Yr 0</v>
          </cell>
          <cell r="R7269" t="str">
            <v>NOCO ATCO</v>
          </cell>
          <cell r="S7269" t="str">
            <v>HFTD 2</v>
          </cell>
        </row>
        <row r="7270">
          <cell r="B7270" t="str">
            <v>121341361</v>
          </cell>
          <cell r="C7270" t="str">
            <v>027/202</v>
          </cell>
          <cell r="D7270" t="str">
            <v>T2 DI DRUM-RIO OSO #1 27/202 RPL INSS</v>
          </cell>
          <cell r="E7270" t="str">
            <v>SACTO</v>
          </cell>
          <cell r="F7270" t="str">
            <v>ETL.1420</v>
          </cell>
          <cell r="G7270" t="str">
            <v>.INSL.NCER</v>
          </cell>
          <cell r="H7270">
            <v>44332</v>
          </cell>
          <cell r="I7270">
            <v>44314</v>
          </cell>
          <cell r="J7270">
            <v>44602</v>
          </cell>
          <cell r="K7270">
            <v>44634</v>
          </cell>
          <cell r="M7270">
            <v>44679</v>
          </cell>
          <cell r="N7270">
            <v>44532</v>
          </cell>
          <cell r="O7270" t="str">
            <v>532</v>
          </cell>
          <cell r="P7270" t="str">
            <v/>
          </cell>
          <cell r="Q7270" t="str">
            <v>E - Schd Compl Yr 0</v>
          </cell>
          <cell r="R7270" t="str">
            <v>ORAS NOCO ATCO</v>
          </cell>
          <cell r="S7270" t="str">
            <v>HFTD 2</v>
          </cell>
        </row>
        <row r="7271">
          <cell r="B7271" t="str">
            <v>121341363</v>
          </cell>
          <cell r="C7271" t="str">
            <v>020/275</v>
          </cell>
          <cell r="D7271" t="str">
            <v>T2 DI SISQUOC-SANTA YNEZ 20/275 RPR STRW</v>
          </cell>
          <cell r="E7271" t="str">
            <v>PISMOBCH</v>
          </cell>
          <cell r="F7271" t="str">
            <v>ETL.3700</v>
          </cell>
          <cell r="G7271" t="str">
            <v>.POLE.WOOD</v>
          </cell>
          <cell r="H7271">
            <v>44332</v>
          </cell>
          <cell r="I7271">
            <v>44313</v>
          </cell>
          <cell r="J7271">
            <v>44623</v>
          </cell>
          <cell r="K7271">
            <v>44676</v>
          </cell>
          <cell r="M7271">
            <v>44678</v>
          </cell>
          <cell r="N7271">
            <v>44678</v>
          </cell>
          <cell r="O7271" t="str">
            <v>630</v>
          </cell>
          <cell r="P7271" t="str">
            <v>OTHR</v>
          </cell>
          <cell r="Q7271" t="str">
            <v>E - Schd Compl Yr 0</v>
          </cell>
          <cell r="R7271" t="str">
            <v>ORAS NOCO ATCO</v>
          </cell>
          <cell r="S7271" t="str">
            <v>HFTD 2</v>
          </cell>
        </row>
        <row r="7272">
          <cell r="B7272" t="str">
            <v>121341380</v>
          </cell>
          <cell r="C7272" t="str">
            <v>003/019</v>
          </cell>
          <cell r="D7272" t="str">
            <v>DI TESLA-LOS BANOS #1 3/19 RPR GYWS</v>
          </cell>
          <cell r="E7272" t="str">
            <v>VICTOR</v>
          </cell>
          <cell r="F7272" t="str">
            <v>ETL.6100</v>
          </cell>
          <cell r="G7272" t="str">
            <v>ETL.6100_003/019</v>
          </cell>
          <cell r="H7272">
            <v>44332</v>
          </cell>
          <cell r="I7272">
            <v>44314</v>
          </cell>
          <cell r="J7272">
            <v>44314</v>
          </cell>
          <cell r="M7272">
            <v>44679</v>
          </cell>
          <cell r="O7272" t="str">
            <v>628</v>
          </cell>
          <cell r="P7272" t="str">
            <v/>
          </cell>
          <cell r="Q7272" t="str">
            <v>E - Schd Compl Yr 0</v>
          </cell>
          <cell r="R7272" t="str">
            <v>OSNO ATCO</v>
          </cell>
          <cell r="S7272" t="str">
            <v>Non-HFTD</v>
          </cell>
        </row>
        <row r="7273">
          <cell r="B7273" t="str">
            <v>121341385</v>
          </cell>
          <cell r="C7273" t="str">
            <v>041/198</v>
          </cell>
          <cell r="D7273" t="str">
            <v>T2 DI IGNACIO-SOBRANTE 41/198 INS HRDT</v>
          </cell>
          <cell r="E7273" t="str">
            <v>CONCORD</v>
          </cell>
          <cell r="F7273" t="str">
            <v>ETL.4920</v>
          </cell>
          <cell r="G7273" t="str">
            <v>.TOWR</v>
          </cell>
          <cell r="H7273">
            <v>44332</v>
          </cell>
          <cell r="I7273">
            <v>44314</v>
          </cell>
          <cell r="J7273">
            <v>44646</v>
          </cell>
          <cell r="K7273">
            <v>44670</v>
          </cell>
          <cell r="M7273">
            <v>44679</v>
          </cell>
          <cell r="N7273">
            <v>44679</v>
          </cell>
          <cell r="O7273" t="str">
            <v>543</v>
          </cell>
          <cell r="P7273" t="str">
            <v>OTHR</v>
          </cell>
          <cell r="Q7273" t="str">
            <v>E - Schd Compl Yr 0</v>
          </cell>
          <cell r="R7273" t="str">
            <v>ORAS NOCO ATCO</v>
          </cell>
          <cell r="S7273" t="str">
            <v>HFTD 2</v>
          </cell>
        </row>
        <row r="7274">
          <cell r="B7274" t="str">
            <v>121341468</v>
          </cell>
          <cell r="C7274" t="str">
            <v>C014/058</v>
          </cell>
          <cell r="D7274" t="str">
            <v>T2 DI MSS LNDNG-COBURN C014/058 RPL INSS</v>
          </cell>
          <cell r="E7274" t="str">
            <v>MOSSLNDG</v>
          </cell>
          <cell r="F7274" t="str">
            <v>ETL.5330</v>
          </cell>
          <cell r="G7274" t="str">
            <v>.INSL</v>
          </cell>
          <cell r="H7274">
            <v>44332</v>
          </cell>
          <cell r="I7274">
            <v>44308</v>
          </cell>
          <cell r="J7274">
            <v>44776</v>
          </cell>
          <cell r="K7274">
            <v>44783</v>
          </cell>
          <cell r="M7274">
            <v>44673</v>
          </cell>
          <cell r="N7274">
            <v>44666</v>
          </cell>
          <cell r="O7274" t="str">
            <v>532</v>
          </cell>
          <cell r="P7274" t="str">
            <v/>
          </cell>
          <cell r="Q7274" t="str">
            <v>E - Schd Compl Yr 0</v>
          </cell>
          <cell r="R7274" t="str">
            <v>ORAS NOCO ATCO</v>
          </cell>
          <cell r="S7274" t="str">
            <v>HFTD 2</v>
          </cell>
        </row>
        <row r="7275">
          <cell r="B7275" t="str">
            <v>121341469</v>
          </cell>
          <cell r="C7275" t="str">
            <v>C014/058</v>
          </cell>
          <cell r="D7275" t="str">
            <v>T2 DI CBRN-LS AGLS SS C14/58 RPL INSS</v>
          </cell>
          <cell r="E7275" t="str">
            <v>MOSSLNDG</v>
          </cell>
          <cell r="F7275" t="str">
            <v>ETL.4460</v>
          </cell>
          <cell r="G7275" t="str">
            <v>.INSL</v>
          </cell>
          <cell r="H7275">
            <v>44332</v>
          </cell>
          <cell r="I7275">
            <v>44308</v>
          </cell>
          <cell r="J7275">
            <v>44516</v>
          </cell>
          <cell r="K7275">
            <v>44537</v>
          </cell>
          <cell r="M7275">
            <v>44673</v>
          </cell>
          <cell r="N7275">
            <v>44490</v>
          </cell>
          <cell r="O7275" t="str">
            <v>532</v>
          </cell>
          <cell r="P7275" t="str">
            <v>OTHR</v>
          </cell>
          <cell r="Q7275" t="str">
            <v>E - Schd Compl Yr 0</v>
          </cell>
          <cell r="R7275" t="str">
            <v>ORAS NOCO ATCO</v>
          </cell>
          <cell r="S7275" t="str">
            <v>HFTD 2</v>
          </cell>
        </row>
        <row r="7276">
          <cell r="B7276" t="str">
            <v>121341540</v>
          </cell>
          <cell r="C7276" t="str">
            <v>027/189</v>
          </cell>
          <cell r="D7276" t="str">
            <v>DI RIO OSO-LOCKEFORD 0/4 RPR INSS</v>
          </cell>
          <cell r="E7276" t="str">
            <v>SACTO</v>
          </cell>
          <cell r="F7276" t="str">
            <v>ETL.5620</v>
          </cell>
          <cell r="G7276" t="str">
            <v>ETL.5620_027/189</v>
          </cell>
          <cell r="H7276">
            <v>44332</v>
          </cell>
          <cell r="I7276">
            <v>44314</v>
          </cell>
          <cell r="J7276">
            <v>44314</v>
          </cell>
          <cell r="M7276">
            <v>44679</v>
          </cell>
          <cell r="N7276">
            <v>44679</v>
          </cell>
          <cell r="O7276" t="str">
            <v>628</v>
          </cell>
          <cell r="P7276" t="str">
            <v/>
          </cell>
          <cell r="Q7276" t="str">
            <v>E - Schd Compl Yr 0</v>
          </cell>
          <cell r="R7276" t="str">
            <v>NOPR ORAS ATCO</v>
          </cell>
          <cell r="S7276" t="e">
            <v>#N/A</v>
          </cell>
        </row>
        <row r="7277">
          <cell r="B7277" t="str">
            <v>121341611</v>
          </cell>
          <cell r="C7277" t="str">
            <v>017/111</v>
          </cell>
          <cell r="D7277" t="str">
            <v>DI LAS POSITAS-NEWARK 17/111 RMV VEGN</v>
          </cell>
          <cell r="E7277" t="str">
            <v>CONCORD</v>
          </cell>
          <cell r="F7277" t="str">
            <v>ETL.4980</v>
          </cell>
          <cell r="G7277" t="str">
            <v>ETL.4980_017/111</v>
          </cell>
          <cell r="H7277">
            <v>44332</v>
          </cell>
          <cell r="I7277">
            <v>44314</v>
          </cell>
          <cell r="J7277">
            <v>44641</v>
          </cell>
          <cell r="K7277">
            <v>44641</v>
          </cell>
          <cell r="M7277">
            <v>44679</v>
          </cell>
          <cell r="O7277" t="str">
            <v>564</v>
          </cell>
          <cell r="P7277" t="str">
            <v/>
          </cell>
          <cell r="Q7277" t="str">
            <v>E - Schd Compl Yr 0</v>
          </cell>
          <cell r="R7277" t="str">
            <v>NOCO ATCO</v>
          </cell>
          <cell r="S7277" t="str">
            <v>Non-HFTD</v>
          </cell>
        </row>
        <row r="7278">
          <cell r="B7278" t="str">
            <v>121342969</v>
          </cell>
          <cell r="C7278" t="str">
            <v>009/219</v>
          </cell>
          <cell r="D7278" t="str">
            <v>EI CONTRA COSTA-BALFOUR 9/219 INS DAMW</v>
          </cell>
          <cell r="E7278" t="str">
            <v>CONCORD</v>
          </cell>
          <cell r="F7278" t="str">
            <v>ETL.8420</v>
          </cell>
          <cell r="G7278" t="str">
            <v>ETL.8420_009/219</v>
          </cell>
          <cell r="H7278">
            <v>44333</v>
          </cell>
          <cell r="I7278">
            <v>44331</v>
          </cell>
          <cell r="J7278">
            <v>44331</v>
          </cell>
          <cell r="M7278">
            <v>44696</v>
          </cell>
          <cell r="O7278" t="str">
            <v>630</v>
          </cell>
          <cell r="P7278" t="str">
            <v>INSP</v>
          </cell>
          <cell r="Q7278" t="str">
            <v>E - Schd Compl Yr 0</v>
          </cell>
          <cell r="R7278" t="str">
            <v>OSNO ATCO</v>
          </cell>
          <cell r="S7278" t="str">
            <v>Non-HFTD</v>
          </cell>
        </row>
        <row r="7279">
          <cell r="B7279" t="str">
            <v>121342970</v>
          </cell>
          <cell r="C7279" t="str">
            <v>009/224</v>
          </cell>
          <cell r="D7279" t="str">
            <v>EI CONTRA COSTA-BALFOUR 9/224 RPR GYWW</v>
          </cell>
          <cell r="E7279" t="str">
            <v>CONCORD</v>
          </cell>
          <cell r="F7279" t="str">
            <v>ETL.8420</v>
          </cell>
          <cell r="G7279" t="str">
            <v>ETL.8420_009/224</v>
          </cell>
          <cell r="H7279">
            <v>44333</v>
          </cell>
          <cell r="I7279">
            <v>44331</v>
          </cell>
          <cell r="J7279">
            <v>44331</v>
          </cell>
          <cell r="M7279">
            <v>44696</v>
          </cell>
          <cell r="O7279" t="str">
            <v>630</v>
          </cell>
          <cell r="P7279" t="str">
            <v>INSP</v>
          </cell>
          <cell r="Q7279" t="str">
            <v>E - Schd Compl Yr 0</v>
          </cell>
          <cell r="R7279" t="str">
            <v>OSNO ATCO</v>
          </cell>
          <cell r="S7279" t="str">
            <v>Non-HFTD</v>
          </cell>
        </row>
        <row r="7280">
          <cell r="B7280" t="str">
            <v>121342977</v>
          </cell>
          <cell r="C7280" t="str">
            <v>008/210</v>
          </cell>
          <cell r="D7280" t="str">
            <v>EI CONTRA COSTA-BALFOUR 8/210 INS DAMW</v>
          </cell>
          <cell r="E7280" t="str">
            <v>CONCORD</v>
          </cell>
          <cell r="F7280" t="str">
            <v>ETL.8420</v>
          </cell>
          <cell r="G7280" t="str">
            <v>ETL.8420_008/210</v>
          </cell>
          <cell r="H7280">
            <v>44333</v>
          </cell>
          <cell r="I7280">
            <v>44331</v>
          </cell>
          <cell r="J7280">
            <v>44331</v>
          </cell>
          <cell r="M7280">
            <v>44696</v>
          </cell>
          <cell r="O7280" t="str">
            <v>630</v>
          </cell>
          <cell r="P7280" t="str">
            <v>INSP</v>
          </cell>
          <cell r="Q7280" t="str">
            <v>E - Schd Compl Yr 0</v>
          </cell>
          <cell r="R7280" t="str">
            <v>OSNO ATCO</v>
          </cell>
          <cell r="S7280" t="str">
            <v>Non-HFTD</v>
          </cell>
        </row>
        <row r="7281">
          <cell r="B7281" t="str">
            <v>121343149</v>
          </cell>
          <cell r="C7281" t="str">
            <v>A024/155</v>
          </cell>
          <cell r="D7281" t="str">
            <v>EI TESLA-SALADO-MNTCA A24/155 RPL HRDW</v>
          </cell>
          <cell r="E7281" t="str">
            <v>VICTOR</v>
          </cell>
          <cell r="F7281" t="str">
            <v>ETL.4000</v>
          </cell>
          <cell r="G7281" t="str">
            <v>ETL.4000_A024/155</v>
          </cell>
          <cell r="H7281">
            <v>44333</v>
          </cell>
          <cell r="I7281">
            <v>44331</v>
          </cell>
          <cell r="J7281">
            <v>44331</v>
          </cell>
          <cell r="M7281">
            <v>44696</v>
          </cell>
          <cell r="O7281" t="str">
            <v>630</v>
          </cell>
          <cell r="P7281" t="str">
            <v>INSP</v>
          </cell>
          <cell r="Q7281" t="str">
            <v>E - Schd Compl Yr 0</v>
          </cell>
          <cell r="R7281" t="str">
            <v>OSNO ATCO</v>
          </cell>
          <cell r="S7281" t="str">
            <v>Non-HFTD</v>
          </cell>
        </row>
        <row r="7282">
          <cell r="B7282" t="str">
            <v>121343190</v>
          </cell>
          <cell r="C7282" t="str">
            <v>014/073</v>
          </cell>
          <cell r="D7282" t="str">
            <v>EI TESLA-SALADO-MANTECA 14/73 WASH INSU</v>
          </cell>
          <cell r="E7282" t="str">
            <v>VICTOR</v>
          </cell>
          <cell r="F7282" t="str">
            <v>ETL.4000</v>
          </cell>
          <cell r="G7282" t="str">
            <v>ETL.4000_014/073</v>
          </cell>
          <cell r="H7282">
            <v>44333</v>
          </cell>
          <cell r="I7282">
            <v>44328</v>
          </cell>
          <cell r="J7282">
            <v>44328</v>
          </cell>
          <cell r="M7282">
            <v>44693</v>
          </cell>
          <cell r="O7282" t="str">
            <v>622</v>
          </cell>
          <cell r="P7282" t="str">
            <v>INSP</v>
          </cell>
          <cell r="Q7282" t="str">
            <v>E - Schd Compl Yr 0</v>
          </cell>
          <cell r="R7282" t="str">
            <v>OSNO ATCO</v>
          </cell>
          <cell r="S7282" t="str">
            <v>Non-HFTD</v>
          </cell>
        </row>
        <row r="7283">
          <cell r="B7283" t="str">
            <v>121343191</v>
          </cell>
          <cell r="C7283" t="str">
            <v>015/080</v>
          </cell>
          <cell r="D7283" t="str">
            <v>EI TESLA-SALADO-MANTECA 15/80 RPR FOND</v>
          </cell>
          <cell r="E7283" t="str">
            <v>VICTOR</v>
          </cell>
          <cell r="F7283" t="str">
            <v>ETL.4000</v>
          </cell>
          <cell r="G7283" t="str">
            <v>ETL.4000_015/080</v>
          </cell>
          <cell r="H7283">
            <v>44333</v>
          </cell>
          <cell r="I7283">
            <v>44328</v>
          </cell>
          <cell r="J7283">
            <v>44328</v>
          </cell>
          <cell r="L7283">
            <v>45069</v>
          </cell>
          <cell r="M7283">
            <v>44693</v>
          </cell>
          <cell r="O7283" t="str">
            <v>543</v>
          </cell>
          <cell r="P7283" t="str">
            <v>INSP</v>
          </cell>
          <cell r="Q7283" t="str">
            <v>E - Schd Compl Yr 0</v>
          </cell>
          <cell r="R7283" t="str">
            <v>OSNO ATCO</v>
          </cell>
          <cell r="S7283" t="str">
            <v>Non-HFTD</v>
          </cell>
        </row>
        <row r="7284">
          <cell r="B7284" t="str">
            <v>121343193</v>
          </cell>
          <cell r="C7284" t="str">
            <v>016/082</v>
          </cell>
          <cell r="D7284" t="str">
            <v>EI TESLA-SALADO-MANTECA 16/82 WASH INSU</v>
          </cell>
          <cell r="E7284" t="str">
            <v>VICTOR</v>
          </cell>
          <cell r="F7284" t="str">
            <v>ETL.4000</v>
          </cell>
          <cell r="G7284" t="str">
            <v>ETL.4000_016/082</v>
          </cell>
          <cell r="H7284">
            <v>44333</v>
          </cell>
          <cell r="I7284">
            <v>44328</v>
          </cell>
          <cell r="J7284">
            <v>44328</v>
          </cell>
          <cell r="M7284">
            <v>44693</v>
          </cell>
          <cell r="O7284" t="str">
            <v>622</v>
          </cell>
          <cell r="P7284" t="str">
            <v>INSP</v>
          </cell>
          <cell r="Q7284" t="str">
            <v>E - Schd Compl Yr 0</v>
          </cell>
          <cell r="R7284" t="str">
            <v>OSNO ATCO</v>
          </cell>
          <cell r="S7284" t="str">
            <v>Non-HFTD</v>
          </cell>
        </row>
        <row r="7285">
          <cell r="B7285" t="str">
            <v>121343200</v>
          </cell>
          <cell r="C7285" t="str">
            <v>013/071</v>
          </cell>
          <cell r="D7285" t="str">
            <v>EI TESLA-SALADO #1 13/71 RPL INSS</v>
          </cell>
          <cell r="E7285" t="str">
            <v>VICTOR</v>
          </cell>
          <cell r="F7285" t="str">
            <v>ETL.3990</v>
          </cell>
          <cell r="G7285" t="str">
            <v>ETL.3990_013/071</v>
          </cell>
          <cell r="H7285">
            <v>44333</v>
          </cell>
          <cell r="I7285">
            <v>44328</v>
          </cell>
          <cell r="J7285">
            <v>44328</v>
          </cell>
          <cell r="M7285">
            <v>44693</v>
          </cell>
          <cell r="O7285" t="str">
            <v>628</v>
          </cell>
          <cell r="P7285" t="str">
            <v>INSP</v>
          </cell>
          <cell r="Q7285" t="str">
            <v>E - Schd Compl Yr 0</v>
          </cell>
          <cell r="R7285" t="str">
            <v>OSNO ATCO</v>
          </cell>
          <cell r="S7285" t="e">
            <v>#N/A</v>
          </cell>
        </row>
        <row r="7286">
          <cell r="B7286" t="str">
            <v>121343203</v>
          </cell>
          <cell r="C7286" t="str">
            <v>A023/145</v>
          </cell>
          <cell r="D7286" t="str">
            <v>EI TSLA-SLADO-MNTCA A23/145 RPR HRDW</v>
          </cell>
          <cell r="E7286" t="str">
            <v>VICTOR</v>
          </cell>
          <cell r="F7286" t="str">
            <v>ETL.4000</v>
          </cell>
          <cell r="G7286" t="str">
            <v>ETL.4000_A023/145</v>
          </cell>
          <cell r="H7286">
            <v>44333</v>
          </cell>
          <cell r="I7286">
            <v>44330</v>
          </cell>
          <cell r="J7286">
            <v>44330</v>
          </cell>
          <cell r="M7286">
            <v>44695</v>
          </cell>
          <cell r="O7286" t="str">
            <v>630</v>
          </cell>
          <cell r="P7286" t="str">
            <v>INSP</v>
          </cell>
          <cell r="Q7286" t="str">
            <v>E - Schd Compl Yr 0</v>
          </cell>
          <cell r="R7286" t="str">
            <v>OSNO ATCO</v>
          </cell>
          <cell r="S7286" t="str">
            <v>Non-HFTD</v>
          </cell>
        </row>
        <row r="7287">
          <cell r="B7287" t="str">
            <v>121343204</v>
          </cell>
          <cell r="C7287" t="str">
            <v>019/097</v>
          </cell>
          <cell r="D7287" t="str">
            <v>EI TESLA-SALADO-MANTECA 19/97 RPR STRT</v>
          </cell>
          <cell r="E7287" t="str">
            <v>VICTOR</v>
          </cell>
          <cell r="F7287" t="str">
            <v>ETL.4000</v>
          </cell>
          <cell r="G7287" t="str">
            <v>ETL.4000_019/097</v>
          </cell>
          <cell r="H7287">
            <v>44333</v>
          </cell>
          <cell r="I7287">
            <v>44329</v>
          </cell>
          <cell r="J7287">
            <v>44329</v>
          </cell>
          <cell r="M7287">
            <v>44694</v>
          </cell>
          <cell r="O7287" t="str">
            <v>628</v>
          </cell>
          <cell r="P7287" t="str">
            <v>INSP</v>
          </cell>
          <cell r="Q7287" t="str">
            <v>E - Schd Compl Yr 0</v>
          </cell>
          <cell r="R7287" t="str">
            <v>NOPR ATCO</v>
          </cell>
          <cell r="S7287" t="str">
            <v>Non-HFTD</v>
          </cell>
        </row>
        <row r="7288">
          <cell r="B7288" t="str">
            <v>121343205</v>
          </cell>
          <cell r="C7288" t="str">
            <v>015/078</v>
          </cell>
          <cell r="D7288" t="str">
            <v>EI TESLA-SALADO-MANTECA 15/78 BENT STEEL</v>
          </cell>
          <cell r="E7288" t="str">
            <v>VICTOR</v>
          </cell>
          <cell r="F7288" t="str">
            <v>ETL.4000</v>
          </cell>
          <cell r="G7288" t="str">
            <v>ETL.4000_015/078</v>
          </cell>
          <cell r="H7288">
            <v>44333</v>
          </cell>
          <cell r="I7288">
            <v>44328</v>
          </cell>
          <cell r="J7288">
            <v>44328</v>
          </cell>
          <cell r="M7288">
            <v>44693</v>
          </cell>
          <cell r="O7288" t="str">
            <v>628</v>
          </cell>
          <cell r="P7288" t="str">
            <v>INSP</v>
          </cell>
          <cell r="Q7288" t="str">
            <v>E - Schd Compl Yr 0</v>
          </cell>
          <cell r="R7288" t="str">
            <v>OSNO ATCO</v>
          </cell>
          <cell r="S7288" t="str">
            <v>Non-HFTD</v>
          </cell>
        </row>
        <row r="7289">
          <cell r="B7289" t="str">
            <v>121343248</v>
          </cell>
          <cell r="C7289" t="str">
            <v>006/031</v>
          </cell>
          <cell r="D7289" t="str">
            <v>EI PITTSBURG-TESORO 6/31 RPL INSS</v>
          </cell>
          <cell r="E7289" t="str">
            <v>CONCORD</v>
          </cell>
          <cell r="F7289" t="str">
            <v>ETL.5500</v>
          </cell>
          <cell r="G7289" t="str">
            <v>ETL.5500_006/031</v>
          </cell>
          <cell r="H7289">
            <v>44333</v>
          </cell>
          <cell r="I7289">
            <v>44333</v>
          </cell>
          <cell r="J7289">
            <v>44333</v>
          </cell>
          <cell r="M7289">
            <v>44698</v>
          </cell>
          <cell r="N7289">
            <v>44698</v>
          </cell>
          <cell r="O7289" t="str">
            <v>532</v>
          </cell>
          <cell r="P7289" t="str">
            <v>INSP</v>
          </cell>
          <cell r="Q7289" t="str">
            <v>E - Schd Compl Yr 0</v>
          </cell>
          <cell r="R7289" t="str">
            <v>NOPR ORAS ATCO</v>
          </cell>
          <cell r="S7289" t="e">
            <v>#N/A</v>
          </cell>
        </row>
        <row r="7290">
          <cell r="B7290" t="str">
            <v>121343249</v>
          </cell>
          <cell r="C7290" t="str">
            <v>006/031</v>
          </cell>
          <cell r="D7290" t="str">
            <v>EI PITTSBURG-TIDEWATER 6/31 RPL INSS</v>
          </cell>
          <cell r="E7290" t="str">
            <v>CONCORD</v>
          </cell>
          <cell r="F7290" t="str">
            <v>ETL.5530</v>
          </cell>
          <cell r="G7290" t="str">
            <v>ETL.5530_006/031</v>
          </cell>
          <cell r="H7290">
            <v>44333</v>
          </cell>
          <cell r="I7290">
            <v>44333</v>
          </cell>
          <cell r="J7290">
            <v>44333</v>
          </cell>
          <cell r="M7290">
            <v>44698</v>
          </cell>
          <cell r="N7290">
            <v>44698</v>
          </cell>
          <cell r="O7290" t="str">
            <v>532</v>
          </cell>
          <cell r="P7290" t="str">
            <v>INSP</v>
          </cell>
          <cell r="Q7290" t="str">
            <v>E - Schd Compl Yr 0</v>
          </cell>
          <cell r="R7290" t="str">
            <v>NOPR ORAS ATCO</v>
          </cell>
          <cell r="S7290" t="str">
            <v>Non-HFTD</v>
          </cell>
        </row>
        <row r="7291">
          <cell r="B7291" t="str">
            <v>121343251</v>
          </cell>
          <cell r="C7291" t="str">
            <v>006/031</v>
          </cell>
          <cell r="D7291" t="str">
            <v>EI PITTSBURG-TIDEWATER 6/31 COA</v>
          </cell>
          <cell r="E7291" t="str">
            <v>CONCORD</v>
          </cell>
          <cell r="F7291" t="str">
            <v>ETL.5530</v>
          </cell>
          <cell r="G7291" t="str">
            <v>ETL.5530_006/031</v>
          </cell>
          <cell r="H7291">
            <v>44333</v>
          </cell>
          <cell r="I7291">
            <v>44333</v>
          </cell>
          <cell r="J7291">
            <v>44333</v>
          </cell>
          <cell r="M7291">
            <v>44698</v>
          </cell>
          <cell r="O7291" t="str">
            <v>543</v>
          </cell>
          <cell r="P7291" t="str">
            <v>INSP</v>
          </cell>
          <cell r="Q7291" t="str">
            <v>E - Schd Compl Yr 0</v>
          </cell>
          <cell r="R7291" t="str">
            <v>OSNO ATCO</v>
          </cell>
          <cell r="S7291" t="str">
            <v>Non-HFTD</v>
          </cell>
        </row>
        <row r="7292">
          <cell r="B7292" t="str">
            <v>121343587</v>
          </cell>
          <cell r="C7292" t="str">
            <v>002/065</v>
          </cell>
          <cell r="D7292" t="str">
            <v>EI STR HOME SW STA-STAGG 2/65 RPR GWRW</v>
          </cell>
          <cell r="E7292" t="str">
            <v>VICTOR</v>
          </cell>
          <cell r="F7292" t="str">
            <v>ETL.8070</v>
          </cell>
          <cell r="G7292" t="str">
            <v>ETL.8070_002/065</v>
          </cell>
          <cell r="H7292">
            <v>44333</v>
          </cell>
          <cell r="I7292">
            <v>44333</v>
          </cell>
          <cell r="J7292">
            <v>44333</v>
          </cell>
          <cell r="M7292">
            <v>44698</v>
          </cell>
          <cell r="N7292">
            <v>44698</v>
          </cell>
          <cell r="O7292" t="str">
            <v>630</v>
          </cell>
          <cell r="P7292" t="str">
            <v>INSP</v>
          </cell>
          <cell r="Q7292" t="str">
            <v>E - Schd Compl Yr 0</v>
          </cell>
          <cell r="R7292" t="str">
            <v>NOPR ORAS ATCO</v>
          </cell>
          <cell r="S7292" t="str">
            <v>Non-HFTD</v>
          </cell>
        </row>
        <row r="7293">
          <cell r="B7293" t="str">
            <v>121343617</v>
          </cell>
          <cell r="C7293" t="str">
            <v>022/091</v>
          </cell>
          <cell r="D7293" t="str">
            <v>T2 DI GEYSERS #17-FULTON- 22/91 RPR INSS</v>
          </cell>
          <cell r="E7293" t="str">
            <v>LAKEVLLE</v>
          </cell>
          <cell r="F7293" t="str">
            <v>ETL.4770</v>
          </cell>
          <cell r="G7293" t="str">
            <v>.INSL.CERA</v>
          </cell>
          <cell r="H7293">
            <v>44333</v>
          </cell>
          <cell r="I7293">
            <v>44329</v>
          </cell>
          <cell r="J7293">
            <v>44756</v>
          </cell>
          <cell r="K7293">
            <v>44784</v>
          </cell>
          <cell r="L7293">
            <v>45041</v>
          </cell>
          <cell r="M7293">
            <v>44694</v>
          </cell>
          <cell r="N7293">
            <v>44694</v>
          </cell>
          <cell r="O7293" t="str">
            <v>628</v>
          </cell>
          <cell r="P7293" t="str">
            <v/>
          </cell>
          <cell r="Q7293" t="str">
            <v>E - Schd Compl Yr 0</v>
          </cell>
          <cell r="R7293" t="str">
            <v>ORAS NOCO ATCO</v>
          </cell>
          <cell r="S7293" t="str">
            <v>HFTD 2</v>
          </cell>
        </row>
        <row r="7294">
          <cell r="B7294" t="str">
            <v>121343637</v>
          </cell>
          <cell r="C7294" t="str">
            <v>022/101</v>
          </cell>
          <cell r="D7294" t="str">
            <v>EI GATES-PANOCHE #1 22/101 RPR STRT</v>
          </cell>
          <cell r="E7294" t="str">
            <v>FRESNO</v>
          </cell>
          <cell r="F7294" t="str">
            <v>ETL.4720</v>
          </cell>
          <cell r="G7294" t="str">
            <v>ETL.4720_022/101</v>
          </cell>
          <cell r="H7294">
            <v>44333</v>
          </cell>
          <cell r="I7294">
            <v>44333</v>
          </cell>
          <cell r="J7294">
            <v>44333</v>
          </cell>
          <cell r="M7294">
            <v>44698</v>
          </cell>
          <cell r="N7294">
            <v>44698</v>
          </cell>
          <cell r="O7294" t="str">
            <v>543</v>
          </cell>
          <cell r="P7294" t="str">
            <v>INSP</v>
          </cell>
          <cell r="Q7294" t="str">
            <v>E - Schd Compl Yr 0</v>
          </cell>
          <cell r="R7294" t="str">
            <v>NOPR ORAS ATCO</v>
          </cell>
          <cell r="S7294" t="str">
            <v>Non-HFTD</v>
          </cell>
        </row>
        <row r="7295">
          <cell r="B7295" t="str">
            <v>121343758</v>
          </cell>
          <cell r="C7295" t="str">
            <v>037/174</v>
          </cell>
          <cell r="D7295" t="str">
            <v>DI TRACY-LOS BANOS 37/174 RPR GYWS</v>
          </cell>
          <cell r="E7295" t="str">
            <v>VICTOR</v>
          </cell>
          <cell r="F7295" t="str">
            <v>ETL.6130</v>
          </cell>
          <cell r="G7295" t="str">
            <v>ETL.6130_037/174</v>
          </cell>
          <cell r="H7295">
            <v>44333</v>
          </cell>
          <cell r="I7295">
            <v>44314</v>
          </cell>
          <cell r="J7295">
            <v>44314</v>
          </cell>
          <cell r="M7295">
            <v>44679</v>
          </cell>
          <cell r="O7295" t="str">
            <v>628</v>
          </cell>
          <cell r="P7295" t="str">
            <v/>
          </cell>
          <cell r="Q7295" t="str">
            <v>E - Schd Compl Yr 0</v>
          </cell>
          <cell r="R7295" t="str">
            <v>OSNO ATCO</v>
          </cell>
          <cell r="S7295" t="str">
            <v>Non-HFTD</v>
          </cell>
        </row>
        <row r="7296">
          <cell r="B7296" t="str">
            <v>121343930</v>
          </cell>
          <cell r="C7296" t="str">
            <v>034/161</v>
          </cell>
          <cell r="D7296" t="str">
            <v>DI TRACY-LOS BANOS 34/161 RPR GYWS</v>
          </cell>
          <cell r="E7296" t="str">
            <v>VICTOR</v>
          </cell>
          <cell r="F7296" t="str">
            <v>ETL.6130</v>
          </cell>
          <cell r="G7296" t="str">
            <v>ETL.6130_034/161</v>
          </cell>
          <cell r="H7296">
            <v>44333</v>
          </cell>
          <cell r="I7296">
            <v>44314</v>
          </cell>
          <cell r="J7296">
            <v>44314</v>
          </cell>
          <cell r="M7296">
            <v>44679</v>
          </cell>
          <cell r="O7296" t="str">
            <v>628</v>
          </cell>
          <cell r="P7296" t="str">
            <v/>
          </cell>
          <cell r="Q7296" t="str">
            <v>E - Schd Compl Yr 0</v>
          </cell>
          <cell r="R7296" t="str">
            <v>OSNO ATCO</v>
          </cell>
          <cell r="S7296" t="str">
            <v>Non-HFTD</v>
          </cell>
        </row>
        <row r="7297">
          <cell r="B7297" t="str">
            <v>121343991</v>
          </cell>
          <cell r="C7297" t="str">
            <v>000/003</v>
          </cell>
          <cell r="D7297" t="str">
            <v>EI PITTSBURG-TIDEWATER 0/3 RPR FOND</v>
          </cell>
          <cell r="E7297" t="str">
            <v>CONCORD</v>
          </cell>
          <cell r="F7297" t="str">
            <v>ETL.5530</v>
          </cell>
          <cell r="G7297" t="str">
            <v>ETL.5530_000/003</v>
          </cell>
          <cell r="H7297">
            <v>44333</v>
          </cell>
          <cell r="I7297">
            <v>44333</v>
          </cell>
          <cell r="J7297">
            <v>44333</v>
          </cell>
          <cell r="M7297">
            <v>44698</v>
          </cell>
          <cell r="O7297" t="str">
            <v>543</v>
          </cell>
          <cell r="P7297" t="str">
            <v>INSP</v>
          </cell>
          <cell r="Q7297" t="str">
            <v>E - Schd Compl Yr 0</v>
          </cell>
          <cell r="R7297" t="str">
            <v>OSNO ATCO</v>
          </cell>
          <cell r="S7297" t="str">
            <v>Non-HFTD</v>
          </cell>
        </row>
        <row r="7298">
          <cell r="B7298" t="str">
            <v>121344008</v>
          </cell>
          <cell r="C7298" t="str">
            <v>005/028</v>
          </cell>
          <cell r="D7298" t="str">
            <v>EI PITTSBURG-TIDEWATER 5/28 RPL INSS</v>
          </cell>
          <cell r="E7298" t="str">
            <v>CONCORD</v>
          </cell>
          <cell r="F7298" t="str">
            <v>ETL.5530</v>
          </cell>
          <cell r="G7298" t="str">
            <v>ETL.5530_005/028</v>
          </cell>
          <cell r="H7298">
            <v>44333</v>
          </cell>
          <cell r="I7298">
            <v>44333</v>
          </cell>
          <cell r="J7298">
            <v>44333</v>
          </cell>
          <cell r="M7298">
            <v>44698</v>
          </cell>
          <cell r="N7298">
            <v>44699</v>
          </cell>
          <cell r="O7298" t="str">
            <v>532</v>
          </cell>
          <cell r="P7298" t="str">
            <v>INSP</v>
          </cell>
          <cell r="Q7298" t="str">
            <v>E - Schd Compl Yr 0</v>
          </cell>
          <cell r="R7298" t="str">
            <v>NOPR ORAS ATCO</v>
          </cell>
          <cell r="S7298" t="str">
            <v>Non-HFTD</v>
          </cell>
        </row>
        <row r="7299">
          <cell r="B7299" t="str">
            <v>121344016</v>
          </cell>
          <cell r="C7299" t="str">
            <v>005/028</v>
          </cell>
          <cell r="D7299" t="str">
            <v>EI PITTSBURG-TESORO 5/28 RPL INSS</v>
          </cell>
          <cell r="E7299" t="str">
            <v>CONCORD</v>
          </cell>
          <cell r="F7299" t="str">
            <v>ETL.5500</v>
          </cell>
          <cell r="G7299" t="str">
            <v>ETL.5500_005/028</v>
          </cell>
          <cell r="H7299">
            <v>44333</v>
          </cell>
          <cell r="I7299">
            <v>44333</v>
          </cell>
          <cell r="J7299">
            <v>44333</v>
          </cell>
          <cell r="M7299">
            <v>44698</v>
          </cell>
          <cell r="N7299">
            <v>44699</v>
          </cell>
          <cell r="O7299" t="str">
            <v>532</v>
          </cell>
          <cell r="P7299" t="str">
            <v>INSP</v>
          </cell>
          <cell r="Q7299" t="str">
            <v>E - Schd Compl Yr 0</v>
          </cell>
          <cell r="R7299" t="str">
            <v>NOPR ORAS ATCO</v>
          </cell>
          <cell r="S7299" t="e">
            <v>#N/A</v>
          </cell>
        </row>
        <row r="7300">
          <cell r="B7300" t="str">
            <v>121344069</v>
          </cell>
          <cell r="C7300" t="str">
            <v>102/428</v>
          </cell>
          <cell r="D7300" t="str">
            <v>EI EIGHT MILE ROAD-TSLA 102/428 RPR FOND</v>
          </cell>
          <cell r="E7300" t="str">
            <v>VICTOR</v>
          </cell>
          <cell r="F7300" t="str">
            <v>ETL.4660</v>
          </cell>
          <cell r="G7300" t="str">
            <v>ETL.4660_102/428</v>
          </cell>
          <cell r="H7300">
            <v>44333</v>
          </cell>
          <cell r="I7300">
            <v>44333</v>
          </cell>
          <cell r="J7300">
            <v>44333</v>
          </cell>
          <cell r="L7300">
            <v>44983</v>
          </cell>
          <cell r="M7300">
            <v>44698</v>
          </cell>
          <cell r="O7300" t="str">
            <v>543</v>
          </cell>
          <cell r="P7300" t="str">
            <v>INSP</v>
          </cell>
          <cell r="Q7300" t="str">
            <v>E - Schd Compl Yr 0</v>
          </cell>
          <cell r="R7300" t="str">
            <v>OSNO ATCO</v>
          </cell>
          <cell r="S7300" t="str">
            <v>Non-HFTD</v>
          </cell>
        </row>
        <row r="7301">
          <cell r="B7301" t="str">
            <v>121344080</v>
          </cell>
          <cell r="C7301" t="str">
            <v>034/230</v>
          </cell>
          <cell r="D7301" t="str">
            <v>DI POE-RIO OSO 34/230 RPLC INSS</v>
          </cell>
          <cell r="E7301" t="str">
            <v>TABLEMTN</v>
          </cell>
          <cell r="F7301" t="str">
            <v>ETL.5540</v>
          </cell>
          <cell r="G7301" t="str">
            <v>ETL.5540_034/230</v>
          </cell>
          <cell r="H7301">
            <v>44333</v>
          </cell>
          <cell r="I7301">
            <v>44314</v>
          </cell>
          <cell r="J7301">
            <v>44314</v>
          </cell>
          <cell r="L7301">
            <v>44967</v>
          </cell>
          <cell r="M7301">
            <v>44679</v>
          </cell>
          <cell r="N7301">
            <v>44666</v>
          </cell>
          <cell r="O7301" t="str">
            <v>532</v>
          </cell>
          <cell r="P7301" t="str">
            <v/>
          </cell>
          <cell r="Q7301" t="str">
            <v>E - Schd Compl Yr 0</v>
          </cell>
          <cell r="R7301" t="str">
            <v>NOPR ORAS ATCO</v>
          </cell>
          <cell r="S7301" t="str">
            <v>Non-HFTD</v>
          </cell>
        </row>
        <row r="7302">
          <cell r="B7302" t="str">
            <v>121344081</v>
          </cell>
          <cell r="C7302" t="str">
            <v>043/274</v>
          </cell>
          <cell r="D7302" t="str">
            <v>DI MADISON-VACA 43/274 INS HRDT</v>
          </cell>
          <cell r="E7302" t="str">
            <v>SACTO</v>
          </cell>
          <cell r="F7302" t="str">
            <v>ETL.2170</v>
          </cell>
          <cell r="G7302" t="str">
            <v>ETL.2170_043/274</v>
          </cell>
          <cell r="H7302">
            <v>44333</v>
          </cell>
          <cell r="I7302">
            <v>44310</v>
          </cell>
          <cell r="J7302">
            <v>44310</v>
          </cell>
          <cell r="M7302">
            <v>44675</v>
          </cell>
          <cell r="O7302" t="str">
            <v>543</v>
          </cell>
          <cell r="P7302" t="str">
            <v/>
          </cell>
          <cell r="Q7302" t="str">
            <v>E - Schd Compl Yr 0</v>
          </cell>
          <cell r="R7302" t="str">
            <v>OSNO ATCO</v>
          </cell>
          <cell r="S7302" t="str">
            <v>Non-HFTD</v>
          </cell>
        </row>
        <row r="7303">
          <cell r="B7303" t="str">
            <v>121344109</v>
          </cell>
          <cell r="C7303" t="str">
            <v>001/041</v>
          </cell>
          <cell r="D7303" t="str">
            <v>EI STTER HOME SW STA-STGG 1/41 RPR GWRW</v>
          </cell>
          <cell r="E7303" t="str">
            <v>VICTOR</v>
          </cell>
          <cell r="F7303" t="str">
            <v>ETL.8070</v>
          </cell>
          <cell r="G7303" t="str">
            <v>ETL.8070_001/041</v>
          </cell>
          <cell r="H7303">
            <v>44333</v>
          </cell>
          <cell r="I7303">
            <v>44333</v>
          </cell>
          <cell r="J7303">
            <v>44333</v>
          </cell>
          <cell r="M7303">
            <v>44698</v>
          </cell>
          <cell r="O7303" t="str">
            <v>630</v>
          </cell>
          <cell r="P7303" t="str">
            <v>INSP</v>
          </cell>
          <cell r="Q7303" t="str">
            <v>E - Schd Compl Yr 0</v>
          </cell>
          <cell r="R7303" t="str">
            <v>OSNO ATCO</v>
          </cell>
          <cell r="S7303" t="str">
            <v>Non-HFTD</v>
          </cell>
        </row>
        <row r="7304">
          <cell r="B7304" t="str">
            <v>121344172</v>
          </cell>
          <cell r="C7304" t="str">
            <v>009/102</v>
          </cell>
          <cell r="D7304" t="str">
            <v>T2 EI VEDDER TAP 9/102 RPR GYWW</v>
          </cell>
          <cell r="E7304" t="str">
            <v>MIDWAY</v>
          </cell>
          <cell r="F7304" t="str">
            <v>ETL.2141</v>
          </cell>
          <cell r="G7304" t="str">
            <v>.POLE.WOOD</v>
          </cell>
          <cell r="H7304">
            <v>44333</v>
          </cell>
          <cell r="I7304">
            <v>44333</v>
          </cell>
          <cell r="J7304">
            <v>44537</v>
          </cell>
          <cell r="K7304">
            <v>44543</v>
          </cell>
          <cell r="M7304">
            <v>44698</v>
          </cell>
          <cell r="N7304">
            <v>44698</v>
          </cell>
          <cell r="O7304" t="str">
            <v>630</v>
          </cell>
          <cell r="P7304" t="str">
            <v>OTHR</v>
          </cell>
          <cell r="Q7304" t="str">
            <v>E - Schd Compl Yr 0</v>
          </cell>
          <cell r="R7304" t="str">
            <v>ORAS NOCO ATCO</v>
          </cell>
          <cell r="S7304" t="str">
            <v>HFTD 2</v>
          </cell>
        </row>
        <row r="7305">
          <cell r="B7305" t="str">
            <v>121344173</v>
          </cell>
          <cell r="C7305" t="str">
            <v>038/176</v>
          </cell>
          <cell r="D7305" t="str">
            <v>DI TRACY-LOS BANOS 38/176 GRND WASH</v>
          </cell>
          <cell r="E7305" t="str">
            <v>VICTOR</v>
          </cell>
          <cell r="F7305" t="str">
            <v>ETL.6130</v>
          </cell>
          <cell r="G7305" t="str">
            <v>ETL.6130_038/176</v>
          </cell>
          <cell r="H7305">
            <v>44333</v>
          </cell>
          <cell r="I7305">
            <v>44314</v>
          </cell>
          <cell r="J7305">
            <v>44314</v>
          </cell>
          <cell r="M7305">
            <v>44679</v>
          </cell>
          <cell r="O7305" t="str">
            <v>622</v>
          </cell>
          <cell r="P7305" t="str">
            <v/>
          </cell>
          <cell r="Q7305" t="str">
            <v>E - Schd Compl Yr 0</v>
          </cell>
          <cell r="R7305" t="str">
            <v>OSNO ATCO</v>
          </cell>
          <cell r="S7305" t="str">
            <v>Non-HFTD</v>
          </cell>
        </row>
        <row r="7306">
          <cell r="B7306" t="str">
            <v>121344339</v>
          </cell>
          <cell r="C7306" t="str">
            <v>000/004</v>
          </cell>
          <cell r="D7306" t="str">
            <v>EI LAKEWOOD-MEADLAND-CLYTN 0/4 RPR GYWW</v>
          </cell>
          <cell r="E7306" t="str">
            <v>CONCORD</v>
          </cell>
          <cell r="F7306" t="str">
            <v>ETL.2080</v>
          </cell>
          <cell r="G7306" t="str">
            <v>ETL.2080_000/004</v>
          </cell>
          <cell r="H7306">
            <v>44333</v>
          </cell>
          <cell r="I7306">
            <v>44333</v>
          </cell>
          <cell r="J7306">
            <v>44333</v>
          </cell>
          <cell r="L7306">
            <v>45034</v>
          </cell>
          <cell r="M7306">
            <v>44698</v>
          </cell>
          <cell r="N7306">
            <v>44698</v>
          </cell>
          <cell r="O7306" t="str">
            <v>630</v>
          </cell>
          <cell r="P7306" t="str">
            <v>INSP</v>
          </cell>
          <cell r="Q7306" t="str">
            <v>E - Schd Compl Yr 0</v>
          </cell>
          <cell r="R7306" t="str">
            <v>NOPR ORAS ATCO</v>
          </cell>
          <cell r="S7306" t="str">
            <v>Non-HFTD</v>
          </cell>
        </row>
        <row r="7307">
          <cell r="B7307" t="str">
            <v>121344360</v>
          </cell>
          <cell r="C7307" t="str">
            <v>035/165</v>
          </cell>
          <cell r="D7307" t="str">
            <v>DI TRACY-LOS BANOS 35/165 RPR GYWS</v>
          </cell>
          <cell r="E7307" t="str">
            <v>VICTOR</v>
          </cell>
          <cell r="F7307" t="str">
            <v>ETL.6130</v>
          </cell>
          <cell r="G7307" t="str">
            <v>ETL.6130_035/165</v>
          </cell>
          <cell r="H7307">
            <v>44333</v>
          </cell>
          <cell r="I7307">
            <v>44314</v>
          </cell>
          <cell r="J7307">
            <v>44314</v>
          </cell>
          <cell r="M7307">
            <v>44679</v>
          </cell>
          <cell r="O7307" t="str">
            <v>628</v>
          </cell>
          <cell r="P7307" t="str">
            <v/>
          </cell>
          <cell r="Q7307" t="str">
            <v>E - Schd Compl Yr 0</v>
          </cell>
          <cell r="R7307" t="str">
            <v>OSNO ATCO</v>
          </cell>
          <cell r="S7307" t="str">
            <v>Non-HFTD</v>
          </cell>
        </row>
        <row r="7308">
          <cell r="B7308" t="str">
            <v>121344437</v>
          </cell>
          <cell r="C7308" t="str">
            <v>028/409</v>
          </cell>
          <cell r="D7308" t="str">
            <v>T2 DI CLAY-MARTEL 28/409 RPL STRW</v>
          </cell>
          <cell r="E7308" t="str">
            <v>VICTOR</v>
          </cell>
          <cell r="F7308" t="str">
            <v>ETL.8250</v>
          </cell>
          <cell r="G7308" t="str">
            <v>.POLE.WOOD</v>
          </cell>
          <cell r="H7308">
            <v>44333</v>
          </cell>
          <cell r="I7308">
            <v>44333</v>
          </cell>
          <cell r="J7308">
            <v>44587</v>
          </cell>
          <cell r="K7308">
            <v>44616</v>
          </cell>
          <cell r="M7308">
            <v>44698</v>
          </cell>
          <cell r="N7308">
            <v>44691</v>
          </cell>
          <cell r="O7308" t="str">
            <v>372</v>
          </cell>
          <cell r="P7308" t="str">
            <v/>
          </cell>
          <cell r="Q7308" t="str">
            <v>E - Schd Compl Yr 0</v>
          </cell>
          <cell r="R7308" t="str">
            <v>ORAS NOCO ATCO</v>
          </cell>
          <cell r="S7308" t="str">
            <v>HFTD 2</v>
          </cell>
        </row>
        <row r="7309">
          <cell r="B7309" t="str">
            <v>121344476</v>
          </cell>
          <cell r="C7309" t="str">
            <v>022/111</v>
          </cell>
          <cell r="D7309" t="str">
            <v>EI HELM-MCCALL 22/111 UNBURY</v>
          </cell>
          <cell r="E7309" t="str">
            <v>FRESNO</v>
          </cell>
          <cell r="F7309" t="str">
            <v>ETL.4860</v>
          </cell>
          <cell r="G7309" t="str">
            <v>ETL.4860_022/111</v>
          </cell>
          <cell r="H7309">
            <v>44333</v>
          </cell>
          <cell r="I7309">
            <v>44333</v>
          </cell>
          <cell r="J7309">
            <v>44333</v>
          </cell>
          <cell r="L7309">
            <v>45014</v>
          </cell>
          <cell r="M7309">
            <v>44698</v>
          </cell>
          <cell r="O7309" t="str">
            <v>543</v>
          </cell>
          <cell r="P7309" t="str">
            <v>INSP</v>
          </cell>
          <cell r="Q7309" t="str">
            <v>E - Schd Compl Yr 0</v>
          </cell>
          <cell r="R7309" t="str">
            <v>OSNO ATCO</v>
          </cell>
          <cell r="S7309" t="str">
            <v>Non-HFTD</v>
          </cell>
        </row>
        <row r="7310">
          <cell r="B7310" t="str">
            <v>121344499</v>
          </cell>
          <cell r="C7310" t="str">
            <v>000/005</v>
          </cell>
          <cell r="D7310" t="str">
            <v>EI LAKEWOOD-MEADLAND-CLYTN 0/5 RMV VEG</v>
          </cell>
          <cell r="E7310" t="str">
            <v>CONCORD</v>
          </cell>
          <cell r="F7310" t="str">
            <v>ETL.2080</v>
          </cell>
          <cell r="G7310" t="str">
            <v>ETL.2080_000/005</v>
          </cell>
          <cell r="H7310">
            <v>44333</v>
          </cell>
          <cell r="I7310">
            <v>44333</v>
          </cell>
          <cell r="J7310">
            <v>44635</v>
          </cell>
          <cell r="K7310">
            <v>44641</v>
          </cell>
          <cell r="M7310">
            <v>44698</v>
          </cell>
          <cell r="O7310" t="str">
            <v>564</v>
          </cell>
          <cell r="P7310" t="str">
            <v>INSP</v>
          </cell>
          <cell r="Q7310" t="str">
            <v>E - Schd Compl Yr 0</v>
          </cell>
          <cell r="R7310" t="str">
            <v>NOCO ATCO</v>
          </cell>
          <cell r="S7310" t="str">
            <v>Non-HFTD</v>
          </cell>
        </row>
        <row r="7311">
          <cell r="B7311" t="str">
            <v>121344511</v>
          </cell>
          <cell r="C7311" t="str">
            <v>000/005</v>
          </cell>
          <cell r="D7311" t="str">
            <v>EI LAKEWOOD-MEADLAND-CLYTN 0/5 RPR GYWW</v>
          </cell>
          <cell r="E7311" t="str">
            <v>CONCORD</v>
          </cell>
          <cell r="F7311" t="str">
            <v>ETL.2080</v>
          </cell>
          <cell r="G7311" t="str">
            <v>ETL.2080_000/005</v>
          </cell>
          <cell r="H7311">
            <v>44333</v>
          </cell>
          <cell r="I7311">
            <v>44333</v>
          </cell>
          <cell r="J7311">
            <v>44333</v>
          </cell>
          <cell r="L7311">
            <v>45034</v>
          </cell>
          <cell r="M7311">
            <v>44698</v>
          </cell>
          <cell r="N7311">
            <v>44698</v>
          </cell>
          <cell r="O7311" t="str">
            <v>630</v>
          </cell>
          <cell r="P7311" t="str">
            <v>INSP</v>
          </cell>
          <cell r="Q7311" t="str">
            <v>E - Schd Compl Yr 0</v>
          </cell>
          <cell r="R7311" t="str">
            <v>NOPR ORAS ATCO</v>
          </cell>
          <cell r="S7311" t="str">
            <v>Non-HFTD</v>
          </cell>
        </row>
        <row r="7312">
          <cell r="B7312" t="str">
            <v>121344534</v>
          </cell>
          <cell r="C7312" t="str">
            <v>003/077</v>
          </cell>
          <cell r="D7312" t="str">
            <v>EI CONTRA COSTA-BALFOUR 3/077 RPR GYWW</v>
          </cell>
          <cell r="E7312" t="str">
            <v>CONCORD</v>
          </cell>
          <cell r="F7312" t="str">
            <v>ETL.8420</v>
          </cell>
          <cell r="G7312" t="str">
            <v>ETL.8420_003/077</v>
          </cell>
          <cell r="H7312">
            <v>44333</v>
          </cell>
          <cell r="I7312">
            <v>44333</v>
          </cell>
          <cell r="J7312">
            <v>44333</v>
          </cell>
          <cell r="M7312">
            <v>44698</v>
          </cell>
          <cell r="O7312" t="str">
            <v>630</v>
          </cell>
          <cell r="P7312" t="str">
            <v>INSP</v>
          </cell>
          <cell r="Q7312" t="str">
            <v>E - Schd Compl Yr 0</v>
          </cell>
          <cell r="R7312" t="str">
            <v>OSNO ATCO</v>
          </cell>
          <cell r="S7312" t="str">
            <v>Non-HFTD</v>
          </cell>
        </row>
        <row r="7313">
          <cell r="B7313" t="str">
            <v>121344557</v>
          </cell>
          <cell r="C7313" t="str">
            <v>005/027</v>
          </cell>
          <cell r="D7313" t="str">
            <v>EI PITTSBURG-TIDEWATER 5/27 RPL INSS</v>
          </cell>
          <cell r="E7313" t="str">
            <v>CONCORD</v>
          </cell>
          <cell r="F7313" t="str">
            <v>ETL.5530</v>
          </cell>
          <cell r="G7313" t="str">
            <v>ETL.5530_005/027</v>
          </cell>
          <cell r="H7313">
            <v>44333</v>
          </cell>
          <cell r="I7313">
            <v>44333</v>
          </cell>
          <cell r="J7313">
            <v>44333</v>
          </cell>
          <cell r="M7313">
            <v>44698</v>
          </cell>
          <cell r="N7313">
            <v>44699</v>
          </cell>
          <cell r="O7313" t="str">
            <v>532</v>
          </cell>
          <cell r="P7313" t="str">
            <v>INSP</v>
          </cell>
          <cell r="Q7313" t="str">
            <v>E - Schd Compl Yr 0</v>
          </cell>
          <cell r="R7313" t="str">
            <v>NOPR ORAS ATCO</v>
          </cell>
          <cell r="S7313" t="str">
            <v>Non-HFTD</v>
          </cell>
        </row>
        <row r="7314">
          <cell r="B7314" t="str">
            <v>121344558</v>
          </cell>
          <cell r="C7314" t="str">
            <v>005/027</v>
          </cell>
          <cell r="D7314" t="str">
            <v>EI PITTSBURG-TIDEWATER 5/27 RPR FOND</v>
          </cell>
          <cell r="E7314" t="str">
            <v>CONCORD</v>
          </cell>
          <cell r="F7314" t="str">
            <v>ETL.5530</v>
          </cell>
          <cell r="G7314" t="str">
            <v>ETL.5530_005/027</v>
          </cell>
          <cell r="H7314">
            <v>44333</v>
          </cell>
          <cell r="I7314">
            <v>44333</v>
          </cell>
          <cell r="J7314">
            <v>44333</v>
          </cell>
          <cell r="L7314">
            <v>44989</v>
          </cell>
          <cell r="M7314">
            <v>44698</v>
          </cell>
          <cell r="O7314" t="str">
            <v>543</v>
          </cell>
          <cell r="P7314" t="str">
            <v>INSP</v>
          </cell>
          <cell r="Q7314" t="str">
            <v>E - Schd Compl Yr 0</v>
          </cell>
          <cell r="R7314" t="str">
            <v>OSNO ATCO</v>
          </cell>
          <cell r="S7314" t="str">
            <v>Non-HFTD</v>
          </cell>
        </row>
        <row r="7315">
          <cell r="B7315" t="str">
            <v>121344559</v>
          </cell>
          <cell r="C7315" t="str">
            <v>005/027</v>
          </cell>
          <cell r="D7315" t="str">
            <v>EI PITTSBURG-TESORO 5/27 RPL INSS</v>
          </cell>
          <cell r="E7315" t="str">
            <v>CONCORD</v>
          </cell>
          <cell r="F7315" t="str">
            <v>ETL.5500</v>
          </cell>
          <cell r="G7315" t="str">
            <v>ETL.5500_005/027</v>
          </cell>
          <cell r="H7315">
            <v>44333</v>
          </cell>
          <cell r="I7315">
            <v>44333</v>
          </cell>
          <cell r="J7315">
            <v>44333</v>
          </cell>
          <cell r="M7315">
            <v>44698</v>
          </cell>
          <cell r="N7315">
            <v>44699</v>
          </cell>
          <cell r="O7315" t="str">
            <v>532</v>
          </cell>
          <cell r="P7315" t="str">
            <v>INSP</v>
          </cell>
          <cell r="Q7315" t="str">
            <v>E - Schd Compl Yr 0</v>
          </cell>
          <cell r="R7315" t="str">
            <v>NOPR ORAS ATCO</v>
          </cell>
          <cell r="S7315" t="e">
            <v>#N/A</v>
          </cell>
        </row>
        <row r="7316">
          <cell r="B7316" t="str">
            <v>121344564</v>
          </cell>
          <cell r="C7316" t="str">
            <v>002/024</v>
          </cell>
          <cell r="D7316" t="str">
            <v>T2 DI CHRISTIE-WILLOW PASS 2/24 RPL INSS</v>
          </cell>
          <cell r="E7316" t="str">
            <v>CONCORD</v>
          </cell>
          <cell r="F7316" t="str">
            <v>ETL.6370</v>
          </cell>
          <cell r="G7316" t="str">
            <v>.SWIT</v>
          </cell>
          <cell r="H7316">
            <v>44333</v>
          </cell>
          <cell r="I7316">
            <v>44333</v>
          </cell>
          <cell r="J7316">
            <v>44333</v>
          </cell>
          <cell r="M7316">
            <v>44698</v>
          </cell>
          <cell r="N7316">
            <v>44389</v>
          </cell>
          <cell r="O7316" t="str">
            <v>532</v>
          </cell>
          <cell r="P7316" t="str">
            <v/>
          </cell>
          <cell r="Q7316" t="str">
            <v>E - Schd Compl Yr 0</v>
          </cell>
          <cell r="R7316" t="str">
            <v>NOPR ORAS ATCO</v>
          </cell>
          <cell r="S7316" t="str">
            <v>HFTD 2</v>
          </cell>
        </row>
        <row r="7317">
          <cell r="B7317" t="str">
            <v>121344567</v>
          </cell>
          <cell r="C7317" t="str">
            <v>002/024</v>
          </cell>
          <cell r="D7317" t="str">
            <v>T2 DI CHRISTIE-WILLOW PASS 2/24 RPL HRDW</v>
          </cell>
          <cell r="E7317" t="str">
            <v>CONCORD</v>
          </cell>
          <cell r="F7317" t="str">
            <v>ETL.6370</v>
          </cell>
          <cell r="G7317" t="str">
            <v>.POLE.WOOD</v>
          </cell>
          <cell r="H7317">
            <v>44333</v>
          </cell>
          <cell r="I7317">
            <v>44333</v>
          </cell>
          <cell r="J7317">
            <v>44333</v>
          </cell>
          <cell r="M7317">
            <v>44698</v>
          </cell>
          <cell r="N7317">
            <v>44698</v>
          </cell>
          <cell r="O7317" t="str">
            <v>630</v>
          </cell>
          <cell r="P7317" t="str">
            <v/>
          </cell>
          <cell r="Q7317" t="str">
            <v>E - Schd Compl Yr 0</v>
          </cell>
          <cell r="R7317" t="str">
            <v>NOPR ORAS ATCO</v>
          </cell>
          <cell r="S7317" t="str">
            <v>HFTD 2</v>
          </cell>
        </row>
        <row r="7318">
          <cell r="B7318" t="str">
            <v>121344641</v>
          </cell>
          <cell r="C7318" t="str">
            <v>001/026</v>
          </cell>
          <cell r="D7318" t="str">
            <v>EI FELLOWS-MIDSUN 1/026 RPR INSW</v>
          </cell>
          <cell r="E7318" t="str">
            <v>MIDWAY</v>
          </cell>
          <cell r="F7318" t="str">
            <v>ETL.1570</v>
          </cell>
          <cell r="G7318" t="str">
            <v>ETL.1570_001/026</v>
          </cell>
          <cell r="H7318">
            <v>44333</v>
          </cell>
          <cell r="I7318">
            <v>44333</v>
          </cell>
          <cell r="J7318">
            <v>44333</v>
          </cell>
          <cell r="M7318">
            <v>44698</v>
          </cell>
          <cell r="O7318" t="str">
            <v>630</v>
          </cell>
          <cell r="P7318" t="str">
            <v>PATR</v>
          </cell>
          <cell r="Q7318" t="str">
            <v>E - Schd Compl Yr 0</v>
          </cell>
          <cell r="R7318" t="str">
            <v>OSNO ATCO</v>
          </cell>
          <cell r="S7318" t="str">
            <v>Non-HFTD</v>
          </cell>
        </row>
        <row r="7319">
          <cell r="B7319" t="str">
            <v>121344708</v>
          </cell>
          <cell r="C7319" t="str">
            <v>022/110</v>
          </cell>
          <cell r="D7319" t="str">
            <v>EI HELM-MCCALL 22/110 RPR FOND</v>
          </cell>
          <cell r="E7319" t="str">
            <v>FRESNO</v>
          </cell>
          <cell r="F7319" t="str">
            <v>ETL.4860</v>
          </cell>
          <cell r="G7319" t="str">
            <v>ETL.4860_022/110</v>
          </cell>
          <cell r="H7319">
            <v>44333</v>
          </cell>
          <cell r="I7319">
            <v>44333</v>
          </cell>
          <cell r="J7319">
            <v>44333</v>
          </cell>
          <cell r="L7319">
            <v>45014</v>
          </cell>
          <cell r="M7319">
            <v>44698</v>
          </cell>
          <cell r="O7319" t="str">
            <v>543</v>
          </cell>
          <cell r="P7319" t="str">
            <v>INSP</v>
          </cell>
          <cell r="Q7319" t="str">
            <v>E - Schd Compl Yr 0</v>
          </cell>
          <cell r="R7319" t="str">
            <v>OSNO ATCO</v>
          </cell>
          <cell r="S7319" t="str">
            <v>Non-HFTD</v>
          </cell>
        </row>
        <row r="7320">
          <cell r="B7320" t="str">
            <v>121344723</v>
          </cell>
          <cell r="C7320" t="str">
            <v>000/015</v>
          </cell>
          <cell r="D7320" t="str">
            <v>EI LAKEWOOD-MEADLAND-CLYTN 0/15 RPR GYWW</v>
          </cell>
          <cell r="E7320" t="str">
            <v>CONCORD</v>
          </cell>
          <cell r="F7320" t="str">
            <v>ETL.2080</v>
          </cell>
          <cell r="G7320" t="str">
            <v>ETL.2080_000/015</v>
          </cell>
          <cell r="H7320">
            <v>44333</v>
          </cell>
          <cell r="I7320">
            <v>44333</v>
          </cell>
          <cell r="J7320">
            <v>44333</v>
          </cell>
          <cell r="M7320">
            <v>44698</v>
          </cell>
          <cell r="O7320" t="str">
            <v>630</v>
          </cell>
          <cell r="P7320" t="str">
            <v>INSP</v>
          </cell>
          <cell r="Q7320" t="str">
            <v>E - Schd Compl Yr 0</v>
          </cell>
          <cell r="R7320" t="str">
            <v>OSNO ATCO</v>
          </cell>
          <cell r="S7320" t="str">
            <v>Non-HFTD</v>
          </cell>
        </row>
        <row r="7321">
          <cell r="B7321" t="str">
            <v>121344860</v>
          </cell>
          <cell r="C7321" t="str">
            <v>022/104</v>
          </cell>
          <cell r="D7321" t="str">
            <v>EI GATES-PANOCHE #1 22/104 RPR FOND</v>
          </cell>
          <cell r="E7321" t="str">
            <v>FRESNO</v>
          </cell>
          <cell r="F7321" t="str">
            <v>ETL.4720</v>
          </cell>
          <cell r="G7321" t="str">
            <v>ETL.4720_022/104</v>
          </cell>
          <cell r="H7321">
            <v>44333</v>
          </cell>
          <cell r="I7321">
            <v>44333</v>
          </cell>
          <cell r="J7321">
            <v>44333</v>
          </cell>
          <cell r="M7321">
            <v>44698</v>
          </cell>
          <cell r="N7321">
            <v>44698</v>
          </cell>
          <cell r="O7321" t="str">
            <v>543</v>
          </cell>
          <cell r="P7321" t="str">
            <v>INSP</v>
          </cell>
          <cell r="Q7321" t="str">
            <v>E - Schd Compl Yr 0</v>
          </cell>
          <cell r="R7321" t="str">
            <v>NOPR ORAS ATCO</v>
          </cell>
          <cell r="S7321" t="str">
            <v>Non-HFTD</v>
          </cell>
        </row>
        <row r="7322">
          <cell r="B7322" t="str">
            <v>121344884</v>
          </cell>
          <cell r="C7322" t="str">
            <v>022/109</v>
          </cell>
          <cell r="D7322" t="str">
            <v>EI HELM-MCCALL 22/109 RMV DBRS</v>
          </cell>
          <cell r="E7322" t="str">
            <v>FRESNO</v>
          </cell>
          <cell r="F7322" t="str">
            <v>ETL.4860</v>
          </cell>
          <cell r="G7322" t="str">
            <v>ETL.4860_022/109</v>
          </cell>
          <cell r="H7322">
            <v>44333</v>
          </cell>
          <cell r="I7322">
            <v>44333</v>
          </cell>
          <cell r="J7322">
            <v>44333</v>
          </cell>
          <cell r="M7322">
            <v>44698</v>
          </cell>
          <cell r="O7322" t="str">
            <v>628</v>
          </cell>
          <cell r="P7322" t="str">
            <v>INSP</v>
          </cell>
          <cell r="Q7322" t="str">
            <v>E - Schd Compl Yr 0</v>
          </cell>
          <cell r="R7322" t="str">
            <v>OSNO ATCO</v>
          </cell>
          <cell r="S7322" t="str">
            <v>Non-HFTD</v>
          </cell>
        </row>
        <row r="7323">
          <cell r="B7323" t="str">
            <v>121344887</v>
          </cell>
          <cell r="C7323" t="str">
            <v>:001/012</v>
          </cell>
          <cell r="D7323" t="str">
            <v>T2 EI FULTON-PUEBLO :1/012 RPL INSW</v>
          </cell>
          <cell r="E7323" t="str">
            <v>LAKEVLLE</v>
          </cell>
          <cell r="F7323" t="str">
            <v>ETL.1600</v>
          </cell>
          <cell r="G7323" t="str">
            <v>.POLE.WOOD</v>
          </cell>
          <cell r="H7323">
            <v>44333</v>
          </cell>
          <cell r="I7323">
            <v>44333</v>
          </cell>
          <cell r="J7323">
            <v>44603</v>
          </cell>
          <cell r="K7323">
            <v>44621</v>
          </cell>
          <cell r="M7323">
            <v>44698</v>
          </cell>
          <cell r="N7323">
            <v>44698</v>
          </cell>
          <cell r="O7323" t="str">
            <v>508</v>
          </cell>
          <cell r="P7323" t="str">
            <v>INSP</v>
          </cell>
          <cell r="Q7323" t="str">
            <v>E - Schd Compl Yr 0</v>
          </cell>
          <cell r="R7323" t="str">
            <v>ORAS NOCO NOPT ATCO</v>
          </cell>
          <cell r="S7323" t="str">
            <v>HFTD 2</v>
          </cell>
        </row>
        <row r="7324">
          <cell r="B7324" t="str">
            <v>121344932</v>
          </cell>
          <cell r="C7324" t="str">
            <v>005/003</v>
          </cell>
          <cell r="D7324" t="str">
            <v>T2 DI FULTON-HOPLAND 5/3 RPL HRDD</v>
          </cell>
          <cell r="E7324" t="str">
            <v>LAKEVLLE</v>
          </cell>
          <cell r="F7324" t="str">
            <v>ETL.6890</v>
          </cell>
          <cell r="G7324" t="str">
            <v>.POLE.NWOD</v>
          </cell>
          <cell r="H7324">
            <v>44333</v>
          </cell>
          <cell r="I7324">
            <v>44314</v>
          </cell>
          <cell r="J7324">
            <v>44650</v>
          </cell>
          <cell r="K7324">
            <v>44678</v>
          </cell>
          <cell r="M7324">
            <v>44679</v>
          </cell>
          <cell r="N7324">
            <v>44679</v>
          </cell>
          <cell r="O7324" t="str">
            <v>630</v>
          </cell>
          <cell r="P7324" t="str">
            <v>OTHR</v>
          </cell>
          <cell r="Q7324" t="str">
            <v>E - Schd Compl Yr 0</v>
          </cell>
          <cell r="R7324" t="str">
            <v>ORAS NOCO ATCO</v>
          </cell>
          <cell r="S7324" t="str">
            <v>HFTD 2</v>
          </cell>
        </row>
        <row r="7325">
          <cell r="B7325" t="str">
            <v>121344960</v>
          </cell>
          <cell r="C7325" t="str">
            <v>007/041</v>
          </cell>
          <cell r="D7325" t="str">
            <v>EI TSLA-TRACY 7/41 RMV DBRS</v>
          </cell>
          <cell r="E7325" t="str">
            <v>VICTOR</v>
          </cell>
          <cell r="F7325" t="str">
            <v>ETL.6120</v>
          </cell>
          <cell r="G7325" t="str">
            <v>ETL.6120_007/041</v>
          </cell>
          <cell r="H7325">
            <v>44333</v>
          </cell>
          <cell r="I7325">
            <v>44333</v>
          </cell>
          <cell r="J7325">
            <v>44333</v>
          </cell>
          <cell r="M7325">
            <v>44698</v>
          </cell>
          <cell r="O7325" t="str">
            <v>628</v>
          </cell>
          <cell r="P7325" t="str">
            <v>INSP</v>
          </cell>
          <cell r="Q7325" t="str">
            <v>E - Schd Compl Yr 0</v>
          </cell>
          <cell r="R7325" t="str">
            <v>OSNO ATCO</v>
          </cell>
          <cell r="S7325" t="str">
            <v>Non-HFTD</v>
          </cell>
        </row>
        <row r="7326">
          <cell r="B7326" t="str">
            <v>121345119</v>
          </cell>
          <cell r="C7326" t="str">
            <v>004/024</v>
          </cell>
          <cell r="D7326" t="str">
            <v>EI PITTSBURG-TESORO 4/024 RPL INSS</v>
          </cell>
          <cell r="E7326" t="str">
            <v>CONCORD</v>
          </cell>
          <cell r="F7326" t="str">
            <v>ETL.5500</v>
          </cell>
          <cell r="G7326" t="str">
            <v>ETL.5500_004/024</v>
          </cell>
          <cell r="H7326">
            <v>44333</v>
          </cell>
          <cell r="I7326">
            <v>44333</v>
          </cell>
          <cell r="J7326">
            <v>44333</v>
          </cell>
          <cell r="M7326">
            <v>44698</v>
          </cell>
          <cell r="N7326">
            <v>44699</v>
          </cell>
          <cell r="O7326" t="str">
            <v>532</v>
          </cell>
          <cell r="P7326" t="str">
            <v>INSP</v>
          </cell>
          <cell r="Q7326" t="str">
            <v>E - Schd Compl Yr 0</v>
          </cell>
          <cell r="R7326" t="str">
            <v>NOPR ORAS ATCO</v>
          </cell>
          <cell r="S7326" t="e">
            <v>#N/A</v>
          </cell>
        </row>
        <row r="7327">
          <cell r="B7327" t="str">
            <v>121345130</v>
          </cell>
          <cell r="C7327" t="str">
            <v>004/024</v>
          </cell>
          <cell r="D7327" t="str">
            <v>EI PITTSBURG-TIDEWATER 4/024 RPL INSS</v>
          </cell>
          <cell r="E7327" t="str">
            <v>CONCORD</v>
          </cell>
          <cell r="F7327" t="str">
            <v>ETL.5530</v>
          </cell>
          <cell r="G7327" t="str">
            <v>ETL.5530_004/024</v>
          </cell>
          <cell r="H7327">
            <v>44333</v>
          </cell>
          <cell r="I7327">
            <v>44333</v>
          </cell>
          <cell r="J7327">
            <v>44333</v>
          </cell>
          <cell r="L7327">
            <v>45036</v>
          </cell>
          <cell r="M7327">
            <v>44698</v>
          </cell>
          <cell r="N7327">
            <v>44699</v>
          </cell>
          <cell r="O7327" t="str">
            <v>532</v>
          </cell>
          <cell r="P7327" t="str">
            <v>INSP</v>
          </cell>
          <cell r="Q7327" t="str">
            <v>E - Schd Compl Yr 0</v>
          </cell>
          <cell r="R7327" t="str">
            <v>NOPR ORAS ATCO</v>
          </cell>
          <cell r="S7327" t="str">
            <v>Non-HFTD</v>
          </cell>
        </row>
        <row r="7328">
          <cell r="B7328" t="str">
            <v>121345132</v>
          </cell>
          <cell r="C7328" t="str">
            <v>004/024</v>
          </cell>
          <cell r="D7328" t="str">
            <v>EI PITTSBURG-TIDEWATER 4/024 RPR ATCG</v>
          </cell>
          <cell r="E7328" t="str">
            <v>CONCORD</v>
          </cell>
          <cell r="F7328" t="str">
            <v>ETL.5530</v>
          </cell>
          <cell r="G7328" t="str">
            <v>ETL.5530_004/024</v>
          </cell>
          <cell r="H7328">
            <v>44333</v>
          </cell>
          <cell r="I7328">
            <v>44333</v>
          </cell>
          <cell r="J7328">
            <v>44333</v>
          </cell>
          <cell r="M7328">
            <v>44698</v>
          </cell>
          <cell r="O7328" t="str">
            <v>543</v>
          </cell>
          <cell r="P7328" t="str">
            <v>INSP</v>
          </cell>
          <cell r="Q7328" t="str">
            <v>E - Schd Compl Yr 0</v>
          </cell>
          <cell r="R7328" t="str">
            <v>OSNO ATCO</v>
          </cell>
          <cell r="S7328" t="str">
            <v>Non-HFTD</v>
          </cell>
        </row>
        <row r="7329">
          <cell r="B7329" t="str">
            <v>121345145</v>
          </cell>
          <cell r="C7329" t="str">
            <v>036/231</v>
          </cell>
          <cell r="D7329" t="str">
            <v>DI STNSLS-MLNS-MNTC 36/231 RPR FOND</v>
          </cell>
          <cell r="E7329" t="str">
            <v>VICTOR</v>
          </cell>
          <cell r="F7329" t="str">
            <v>ETL.3830</v>
          </cell>
          <cell r="G7329" t="str">
            <v>ETL.3830_036/231</v>
          </cell>
          <cell r="H7329">
            <v>44333</v>
          </cell>
          <cell r="I7329">
            <v>44310</v>
          </cell>
          <cell r="J7329">
            <v>44310</v>
          </cell>
          <cell r="L7329">
            <v>45070</v>
          </cell>
          <cell r="M7329">
            <v>44675</v>
          </cell>
          <cell r="O7329" t="str">
            <v>543</v>
          </cell>
          <cell r="P7329" t="str">
            <v/>
          </cell>
          <cell r="Q7329" t="str">
            <v>E - Schd Compl Yr 0</v>
          </cell>
          <cell r="R7329" t="str">
            <v>OSNO ATCO</v>
          </cell>
          <cell r="S7329" t="str">
            <v>Non-HFTD</v>
          </cell>
        </row>
        <row r="7330">
          <cell r="B7330" t="str">
            <v>121345147</v>
          </cell>
          <cell r="C7330" t="str">
            <v>036/231</v>
          </cell>
          <cell r="D7330" t="str">
            <v>DI STNSLS-MLNS-MNTC 36/231 RPLC INSS</v>
          </cell>
          <cell r="E7330" t="str">
            <v>VICTOR</v>
          </cell>
          <cell r="F7330" t="str">
            <v>ETL.3830</v>
          </cell>
          <cell r="G7330" t="str">
            <v>ETL.3830_036/231</v>
          </cell>
          <cell r="H7330">
            <v>44333</v>
          </cell>
          <cell r="I7330">
            <v>44310</v>
          </cell>
          <cell r="J7330">
            <v>44310</v>
          </cell>
          <cell r="M7330">
            <v>44675</v>
          </cell>
          <cell r="N7330">
            <v>44673</v>
          </cell>
          <cell r="O7330" t="str">
            <v>532</v>
          </cell>
          <cell r="P7330" t="str">
            <v/>
          </cell>
          <cell r="Q7330" t="str">
            <v>E - Schd Compl Yr 0</v>
          </cell>
          <cell r="R7330" t="str">
            <v>NOPR ORAS ATCO</v>
          </cell>
          <cell r="S7330" t="str">
            <v>Non-HFTD</v>
          </cell>
        </row>
        <row r="7331">
          <cell r="B7331" t="str">
            <v>121345212</v>
          </cell>
          <cell r="C7331" t="str">
            <v>:001/010</v>
          </cell>
          <cell r="D7331" t="str">
            <v>T2 EI FULTON-PUEBLO :1/10 RPL STRW</v>
          </cell>
          <cell r="E7331" t="str">
            <v>LAKEVLLE</v>
          </cell>
          <cell r="F7331" t="str">
            <v>ETL.1600</v>
          </cell>
          <cell r="G7331" t="str">
            <v>.POLE.WOOD</v>
          </cell>
          <cell r="H7331">
            <v>44333</v>
          </cell>
          <cell r="I7331">
            <v>44333</v>
          </cell>
          <cell r="J7331">
            <v>44333</v>
          </cell>
          <cell r="L7331">
            <v>45083</v>
          </cell>
          <cell r="M7331">
            <v>44698</v>
          </cell>
          <cell r="N7331">
            <v>44697</v>
          </cell>
          <cell r="O7331" t="str">
            <v>372</v>
          </cell>
          <cell r="P7331" t="str">
            <v>INSP</v>
          </cell>
          <cell r="Q7331" t="str">
            <v>E - Schd Compl Yr 0</v>
          </cell>
          <cell r="R7331" t="str">
            <v>NOPR ORAS NOPT ATCO</v>
          </cell>
          <cell r="S7331" t="str">
            <v>HFTD 2</v>
          </cell>
        </row>
        <row r="7332">
          <cell r="B7332" t="str">
            <v>121345321</v>
          </cell>
          <cell r="C7332" t="str">
            <v>X010/042</v>
          </cell>
          <cell r="D7332" t="str">
            <v>T2 DI DIABLO-MESA X010/042 RPL INSS</v>
          </cell>
          <cell r="E7332" t="str">
            <v>PISMOBCH</v>
          </cell>
          <cell r="F7332" t="str">
            <v>ETL.4620</v>
          </cell>
          <cell r="G7332" t="str">
            <v>.INSL</v>
          </cell>
          <cell r="H7332">
            <v>44333</v>
          </cell>
          <cell r="I7332">
            <v>44314</v>
          </cell>
          <cell r="J7332">
            <v>44749</v>
          </cell>
          <cell r="K7332">
            <v>44798</v>
          </cell>
          <cell r="L7332">
            <v>45027</v>
          </cell>
          <cell r="M7332">
            <v>44679</v>
          </cell>
          <cell r="N7332">
            <v>44631</v>
          </cell>
          <cell r="O7332" t="str">
            <v>532</v>
          </cell>
          <cell r="P7332" t="str">
            <v>OTHR</v>
          </cell>
          <cell r="Q7332" t="str">
            <v>E - Schd Compl Yr 0</v>
          </cell>
          <cell r="R7332" t="str">
            <v>ORAS NOCO ATCO</v>
          </cell>
          <cell r="S7332" t="str">
            <v>HFTD 2</v>
          </cell>
        </row>
        <row r="7333">
          <cell r="B7333" t="str">
            <v>121345501</v>
          </cell>
          <cell r="C7333" t="str">
            <v>004/023</v>
          </cell>
          <cell r="D7333" t="str">
            <v>EI PITTSBURG-TIDEWATER 4/023 RPL INSS</v>
          </cell>
          <cell r="E7333" t="str">
            <v>CONCORD</v>
          </cell>
          <cell r="F7333" t="str">
            <v>ETL.5530</v>
          </cell>
          <cell r="G7333" t="str">
            <v>ETL.5530_004/023</v>
          </cell>
          <cell r="H7333">
            <v>44333</v>
          </cell>
          <cell r="I7333">
            <v>44333</v>
          </cell>
          <cell r="J7333">
            <v>44333</v>
          </cell>
          <cell r="L7333">
            <v>45036</v>
          </cell>
          <cell r="M7333">
            <v>44698</v>
          </cell>
          <cell r="N7333">
            <v>44699</v>
          </cell>
          <cell r="O7333" t="str">
            <v>532</v>
          </cell>
          <cell r="P7333" t="str">
            <v>INSP</v>
          </cell>
          <cell r="Q7333" t="str">
            <v>E - Schd Compl Yr 0</v>
          </cell>
          <cell r="R7333" t="str">
            <v>NOPR ORAS ATCO</v>
          </cell>
          <cell r="S7333" t="str">
            <v>Non-HFTD</v>
          </cell>
        </row>
        <row r="7334">
          <cell r="B7334" t="str">
            <v>121345505</v>
          </cell>
          <cell r="C7334" t="str">
            <v>004/023</v>
          </cell>
          <cell r="D7334" t="str">
            <v>EI PITTSBURG-TESORO 4/023 RPL INSS</v>
          </cell>
          <cell r="E7334" t="str">
            <v>CONCORD</v>
          </cell>
          <cell r="F7334" t="str">
            <v>ETL.5500</v>
          </cell>
          <cell r="G7334" t="str">
            <v>ETL.5500_004/023</v>
          </cell>
          <cell r="H7334">
            <v>44333</v>
          </cell>
          <cell r="I7334">
            <v>44333</v>
          </cell>
          <cell r="J7334">
            <v>44333</v>
          </cell>
          <cell r="L7334">
            <v>45036</v>
          </cell>
          <cell r="M7334">
            <v>44698</v>
          </cell>
          <cell r="N7334">
            <v>44699</v>
          </cell>
          <cell r="O7334" t="str">
            <v>532</v>
          </cell>
          <cell r="P7334" t="str">
            <v>INSP</v>
          </cell>
          <cell r="Q7334" t="str">
            <v>E - Schd Compl Yr 0</v>
          </cell>
          <cell r="R7334" t="str">
            <v>NOPR ORAS ATCO</v>
          </cell>
          <cell r="S7334" t="e">
            <v>#N/A</v>
          </cell>
        </row>
        <row r="7335">
          <cell r="B7335" t="str">
            <v>121345534</v>
          </cell>
          <cell r="C7335" t="str">
            <v>022/105</v>
          </cell>
          <cell r="D7335" t="str">
            <v>EI GATES-PANOCHE #1 22/105 RPR STRT</v>
          </cell>
          <cell r="E7335" t="str">
            <v>FRESNO</v>
          </cell>
          <cell r="F7335" t="str">
            <v>ETL.4720</v>
          </cell>
          <cell r="G7335" t="str">
            <v>ETL.4720_022/105</v>
          </cell>
          <cell r="H7335">
            <v>44333</v>
          </cell>
          <cell r="I7335">
            <v>44333</v>
          </cell>
          <cell r="J7335">
            <v>44333</v>
          </cell>
          <cell r="M7335">
            <v>44698</v>
          </cell>
          <cell r="N7335">
            <v>44698</v>
          </cell>
          <cell r="O7335" t="str">
            <v>543</v>
          </cell>
          <cell r="P7335" t="str">
            <v>INSP</v>
          </cell>
          <cell r="Q7335" t="str">
            <v>E - Schd Compl Yr 0</v>
          </cell>
          <cell r="R7335" t="str">
            <v>NOPR ORAS ATCO</v>
          </cell>
          <cell r="S7335" t="str">
            <v>Non-HFTD</v>
          </cell>
        </row>
        <row r="7336">
          <cell r="B7336" t="str">
            <v>121345632</v>
          </cell>
          <cell r="C7336" t="str">
            <v>069/461</v>
          </cell>
          <cell r="D7336" t="str">
            <v>EI BRIGHTON-BELLOTA 69/461 RPR STRT</v>
          </cell>
          <cell r="E7336" t="str">
            <v>VICTOR</v>
          </cell>
          <cell r="F7336" t="str">
            <v>ETL.4420</v>
          </cell>
          <cell r="G7336" t="str">
            <v>ETL.4420_069/461</v>
          </cell>
          <cell r="H7336">
            <v>44333</v>
          </cell>
          <cell r="I7336">
            <v>44333</v>
          </cell>
          <cell r="J7336">
            <v>44333</v>
          </cell>
          <cell r="L7336">
            <v>44987</v>
          </cell>
          <cell r="M7336">
            <v>44698</v>
          </cell>
          <cell r="O7336" t="str">
            <v>543</v>
          </cell>
          <cell r="P7336" t="str">
            <v>INSP</v>
          </cell>
          <cell r="Q7336" t="str">
            <v>E - Schd Compl Yr 0</v>
          </cell>
          <cell r="R7336" t="str">
            <v>OSNO ATCO</v>
          </cell>
          <cell r="S7336" t="str">
            <v>Non-HFTD</v>
          </cell>
        </row>
        <row r="7337">
          <cell r="B7337" t="str">
            <v>121345745</v>
          </cell>
          <cell r="C7337" t="str">
            <v>006/033</v>
          </cell>
          <cell r="D7337" t="str">
            <v>EI CONTRA COSTA-BRENTWOOD 6/33 RPR FOND</v>
          </cell>
          <cell r="E7337" t="str">
            <v>CONCORD</v>
          </cell>
          <cell r="F7337" t="str">
            <v>ETL.4480</v>
          </cell>
          <cell r="G7337" t="str">
            <v>ETL.4480_006/033</v>
          </cell>
          <cell r="H7337">
            <v>44333</v>
          </cell>
          <cell r="I7337">
            <v>44333</v>
          </cell>
          <cell r="J7337">
            <v>44701</v>
          </cell>
          <cell r="K7337">
            <v>44747</v>
          </cell>
          <cell r="M7337">
            <v>44698</v>
          </cell>
          <cell r="N7337">
            <v>44698</v>
          </cell>
          <cell r="O7337" t="str">
            <v>543</v>
          </cell>
          <cell r="P7337" t="str">
            <v>INSP</v>
          </cell>
          <cell r="Q7337" t="str">
            <v>E - Schd Compl Yr 0</v>
          </cell>
          <cell r="R7337" t="str">
            <v>ORAS NOCO ATCO</v>
          </cell>
          <cell r="S7337" t="str">
            <v>Non-HFTD</v>
          </cell>
        </row>
        <row r="7338">
          <cell r="B7338" t="str">
            <v>121345763</v>
          </cell>
          <cell r="C7338" t="str">
            <v>018/017</v>
          </cell>
          <cell r="D7338" t="str">
            <v>EI CRTHRS-LMRE NS-CMDN 18/17 RPR INSW</v>
          </cell>
          <cell r="E7338" t="str">
            <v>FRESNO</v>
          </cell>
          <cell r="F7338" t="str">
            <v>ETL.8550</v>
          </cell>
          <cell r="G7338" t="str">
            <v>ETL.8550_018/017</v>
          </cell>
          <cell r="H7338">
            <v>44333</v>
          </cell>
          <cell r="I7338">
            <v>44333</v>
          </cell>
          <cell r="J7338">
            <v>44333</v>
          </cell>
          <cell r="M7338">
            <v>44698</v>
          </cell>
          <cell r="O7338" t="str">
            <v>630</v>
          </cell>
          <cell r="P7338" t="str">
            <v>INSP</v>
          </cell>
          <cell r="Q7338" t="str">
            <v>E - Schd Compl Yr 0</v>
          </cell>
          <cell r="R7338" t="str">
            <v>OSNO ATCO</v>
          </cell>
          <cell r="S7338" t="str">
            <v>Non-HFTD</v>
          </cell>
        </row>
        <row r="7339">
          <cell r="B7339" t="str">
            <v>121345806</v>
          </cell>
          <cell r="C7339" t="str">
            <v>006/044</v>
          </cell>
          <cell r="D7339" t="str">
            <v>EI LWRNC LVRMRE LB#2 TAP 6/44 RPR STRT</v>
          </cell>
          <cell r="E7339" t="str">
            <v>CONCORD</v>
          </cell>
          <cell r="F7339" t="str">
            <v>ETL.3981</v>
          </cell>
          <cell r="G7339" t="str">
            <v>ETL.3981_006/044</v>
          </cell>
          <cell r="H7339">
            <v>44333</v>
          </cell>
          <cell r="I7339">
            <v>44333</v>
          </cell>
          <cell r="J7339">
            <v>44333</v>
          </cell>
          <cell r="L7339">
            <v>44989</v>
          </cell>
          <cell r="M7339">
            <v>44698</v>
          </cell>
          <cell r="O7339" t="str">
            <v>543</v>
          </cell>
          <cell r="P7339" t="str">
            <v>INSP</v>
          </cell>
          <cell r="Q7339" t="str">
            <v>E - Schd Compl Yr 0</v>
          </cell>
          <cell r="R7339" t="str">
            <v>OSNO ATCO</v>
          </cell>
          <cell r="S7339" t="str">
            <v>Non-HFTD</v>
          </cell>
        </row>
        <row r="7340">
          <cell r="B7340" t="str">
            <v>121345816</v>
          </cell>
          <cell r="C7340" t="str">
            <v>006/041</v>
          </cell>
          <cell r="D7340" t="str">
            <v>EI LWRNC LVRMRE LB#2 TAP 6/41 INS DAMS</v>
          </cell>
          <cell r="E7340" t="str">
            <v>CONCORD</v>
          </cell>
          <cell r="F7340" t="str">
            <v>ETL.3981</v>
          </cell>
          <cell r="G7340" t="str">
            <v>ETL.3981_006/041</v>
          </cell>
          <cell r="H7340">
            <v>44333</v>
          </cell>
          <cell r="I7340">
            <v>44333</v>
          </cell>
          <cell r="J7340">
            <v>44333</v>
          </cell>
          <cell r="M7340">
            <v>44698</v>
          </cell>
          <cell r="O7340" t="str">
            <v>628</v>
          </cell>
          <cell r="P7340" t="str">
            <v>INSP</v>
          </cell>
          <cell r="Q7340" t="str">
            <v>E - Schd Compl Yr 0</v>
          </cell>
          <cell r="R7340" t="str">
            <v>OSNO ATCO</v>
          </cell>
          <cell r="S7340" t="str">
            <v>Non-HFTD</v>
          </cell>
        </row>
        <row r="7341">
          <cell r="B7341" t="str">
            <v>121345818</v>
          </cell>
          <cell r="C7341" t="str">
            <v>006/045</v>
          </cell>
          <cell r="D7341" t="str">
            <v>EI LWRNC LVRMRE LB#2 TAP 6/45 RPL INSS</v>
          </cell>
          <cell r="E7341" t="str">
            <v>CONCORD</v>
          </cell>
          <cell r="F7341" t="str">
            <v>ETL.3981</v>
          </cell>
          <cell r="G7341" t="str">
            <v>ETL.3981_006/045</v>
          </cell>
          <cell r="H7341">
            <v>44333</v>
          </cell>
          <cell r="I7341">
            <v>44333</v>
          </cell>
          <cell r="J7341">
            <v>44333</v>
          </cell>
          <cell r="M7341">
            <v>44698</v>
          </cell>
          <cell r="N7341">
            <v>44517</v>
          </cell>
          <cell r="O7341" t="str">
            <v>532</v>
          </cell>
          <cell r="P7341" t="str">
            <v>INSP</v>
          </cell>
          <cell r="Q7341" t="str">
            <v>E - Schd Compl Yr 0</v>
          </cell>
          <cell r="R7341" t="str">
            <v>NOPR ORAS ATCO</v>
          </cell>
          <cell r="S7341" t="str">
            <v>Non-HFTD</v>
          </cell>
        </row>
        <row r="7342">
          <cell r="B7342" t="str">
            <v>121345819</v>
          </cell>
          <cell r="C7342" t="str">
            <v>006/044</v>
          </cell>
          <cell r="D7342" t="str">
            <v>EI LWRNC LVRMRE LB#2 TAP 6/44 RPR FOND</v>
          </cell>
          <cell r="E7342" t="str">
            <v>CONCORD</v>
          </cell>
          <cell r="F7342" t="str">
            <v>ETL.3981</v>
          </cell>
          <cell r="G7342" t="str">
            <v>ETL.3981_006/044</v>
          </cell>
          <cell r="H7342">
            <v>44333</v>
          </cell>
          <cell r="I7342">
            <v>44333</v>
          </cell>
          <cell r="J7342">
            <v>44333</v>
          </cell>
          <cell r="L7342">
            <v>44989</v>
          </cell>
          <cell r="M7342">
            <v>44698</v>
          </cell>
          <cell r="O7342" t="str">
            <v>543</v>
          </cell>
          <cell r="P7342" t="str">
            <v>INSP</v>
          </cell>
          <cell r="Q7342" t="str">
            <v>E - Schd Compl Yr 0</v>
          </cell>
          <cell r="R7342" t="str">
            <v>OSNO ATCO</v>
          </cell>
          <cell r="S7342" t="str">
            <v>Non-HFTD</v>
          </cell>
        </row>
        <row r="7343">
          <cell r="B7343" t="str">
            <v>121345938</v>
          </cell>
          <cell r="C7343" t="str">
            <v>068/458</v>
          </cell>
          <cell r="D7343" t="str">
            <v>EI BRIGHTON-BELLOTA 68/458 RPR FOND</v>
          </cell>
          <cell r="E7343" t="str">
            <v>VICTOR</v>
          </cell>
          <cell r="F7343" t="str">
            <v>ETL.4420</v>
          </cell>
          <cell r="G7343" t="str">
            <v>ETL.4420_068/458</v>
          </cell>
          <cell r="H7343">
            <v>44333</v>
          </cell>
          <cell r="I7343">
            <v>44333</v>
          </cell>
          <cell r="J7343">
            <v>44333</v>
          </cell>
          <cell r="L7343">
            <v>44986</v>
          </cell>
          <cell r="M7343">
            <v>44698</v>
          </cell>
          <cell r="O7343" t="str">
            <v>543</v>
          </cell>
          <cell r="P7343" t="str">
            <v>INSP</v>
          </cell>
          <cell r="Q7343" t="str">
            <v>E - Schd Compl Yr 0</v>
          </cell>
          <cell r="R7343" t="str">
            <v>OSNO ATCO</v>
          </cell>
          <cell r="S7343" t="str">
            <v>Non-HFTD</v>
          </cell>
        </row>
        <row r="7344">
          <cell r="B7344" t="str">
            <v>121345950</v>
          </cell>
          <cell r="C7344" t="str">
            <v>003/019</v>
          </cell>
          <cell r="D7344" t="str">
            <v>EI CNTRA COSTA-BRENTWOOD 3/19 RPR FOND</v>
          </cell>
          <cell r="E7344" t="str">
            <v>CONCORD</v>
          </cell>
          <cell r="F7344" t="str">
            <v>ETL.4480</v>
          </cell>
          <cell r="G7344" t="str">
            <v>ETL.4480_003/019</v>
          </cell>
          <cell r="H7344">
            <v>44333</v>
          </cell>
          <cell r="I7344">
            <v>44333</v>
          </cell>
          <cell r="J7344">
            <v>44333</v>
          </cell>
          <cell r="L7344">
            <v>44990</v>
          </cell>
          <cell r="M7344">
            <v>44698</v>
          </cell>
          <cell r="O7344" t="str">
            <v>543</v>
          </cell>
          <cell r="P7344" t="str">
            <v>INSP</v>
          </cell>
          <cell r="Q7344" t="str">
            <v>E - Schd Compl Yr 0</v>
          </cell>
          <cell r="R7344" t="str">
            <v>OSNO ATCO</v>
          </cell>
          <cell r="S7344" t="str">
            <v>Non-HFTD</v>
          </cell>
        </row>
        <row r="7345">
          <cell r="B7345" t="str">
            <v>121346032</v>
          </cell>
          <cell r="C7345" t="str">
            <v>021/102</v>
          </cell>
          <cell r="D7345" t="str">
            <v>PNCHE-EXCLSR SS #2 21/102 RPL INSS</v>
          </cell>
          <cell r="E7345" t="str">
            <v>FRESNO</v>
          </cell>
          <cell r="F7345" t="str">
            <v>ETL.3260</v>
          </cell>
          <cell r="G7345" t="str">
            <v>ETL.3260_021/102</v>
          </cell>
          <cell r="H7345">
            <v>44333</v>
          </cell>
          <cell r="I7345">
            <v>44333</v>
          </cell>
          <cell r="J7345">
            <v>44333</v>
          </cell>
          <cell r="M7345">
            <v>44698</v>
          </cell>
          <cell r="N7345">
            <v>44698</v>
          </cell>
          <cell r="O7345" t="str">
            <v>532</v>
          </cell>
          <cell r="P7345" t="str">
            <v>INSP</v>
          </cell>
          <cell r="Q7345" t="str">
            <v>E - Schd Compl Yr 0</v>
          </cell>
          <cell r="R7345" t="str">
            <v>NOPR ORAS ATCO</v>
          </cell>
          <cell r="S7345" t="e">
            <v>#N/A</v>
          </cell>
        </row>
        <row r="7346">
          <cell r="B7346" t="str">
            <v>121346084</v>
          </cell>
          <cell r="C7346" t="str">
            <v>015/155</v>
          </cell>
          <cell r="D7346" t="str">
            <v>T2 DI ARCO-CHOLAME 15/155 GRND WASH</v>
          </cell>
          <cell r="E7346" t="str">
            <v>MIDWAY</v>
          </cell>
          <cell r="F7346" t="str">
            <v>ETL.8440</v>
          </cell>
          <cell r="G7346" t="str">
            <v>.SWIT</v>
          </cell>
          <cell r="H7346">
            <v>44333</v>
          </cell>
          <cell r="I7346">
            <v>44333</v>
          </cell>
          <cell r="J7346">
            <v>44615</v>
          </cell>
          <cell r="K7346">
            <v>44627</v>
          </cell>
          <cell r="M7346">
            <v>44698</v>
          </cell>
          <cell r="N7346">
            <v>44698</v>
          </cell>
          <cell r="O7346" t="str">
            <v>622</v>
          </cell>
          <cell r="P7346" t="str">
            <v/>
          </cell>
          <cell r="Q7346" t="str">
            <v>E - Schd Compl Yr 0</v>
          </cell>
          <cell r="R7346" t="str">
            <v>ORAS NOCO ATCO</v>
          </cell>
          <cell r="S7346" t="str">
            <v>HFTD 2</v>
          </cell>
        </row>
        <row r="7347">
          <cell r="B7347" t="str">
            <v>121346098</v>
          </cell>
          <cell r="C7347" t="str">
            <v>100/420</v>
          </cell>
          <cell r="D7347" t="str">
            <v>EI EIGHT MILE ROAD-TSLA 100/420 RPR FOND</v>
          </cell>
          <cell r="E7347" t="str">
            <v>VICTOR</v>
          </cell>
          <cell r="F7347" t="str">
            <v>ETL.4660</v>
          </cell>
          <cell r="G7347" t="str">
            <v>ETL.4660_100/420</v>
          </cell>
          <cell r="H7347">
            <v>44333</v>
          </cell>
          <cell r="I7347">
            <v>44333</v>
          </cell>
          <cell r="J7347">
            <v>44333</v>
          </cell>
          <cell r="L7347">
            <v>44983</v>
          </cell>
          <cell r="M7347">
            <v>44698</v>
          </cell>
          <cell r="O7347" t="str">
            <v>543</v>
          </cell>
          <cell r="P7347" t="str">
            <v>INSP</v>
          </cell>
          <cell r="Q7347" t="str">
            <v>E - Schd Compl Yr 0</v>
          </cell>
          <cell r="R7347" t="str">
            <v>OSNO ATCO</v>
          </cell>
          <cell r="S7347" t="str">
            <v>Non-HFTD</v>
          </cell>
        </row>
        <row r="7348">
          <cell r="B7348" t="str">
            <v>121346156</v>
          </cell>
          <cell r="C7348" t="str">
            <v>015/182</v>
          </cell>
          <cell r="D7348" t="str">
            <v>EI DRUM-SUMMIT #1 15/182C RPL STRW</v>
          </cell>
          <cell r="E7348" t="str">
            <v>SACTO</v>
          </cell>
          <cell r="F7348" t="str">
            <v>ETL.1440</v>
          </cell>
          <cell r="G7348" t="str">
            <v>ETL.1440_015/182</v>
          </cell>
          <cell r="H7348">
            <v>44333</v>
          </cell>
          <cell r="I7348">
            <v>44333</v>
          </cell>
          <cell r="J7348">
            <v>44333</v>
          </cell>
          <cell r="L7348">
            <v>45052</v>
          </cell>
          <cell r="M7348">
            <v>44698</v>
          </cell>
          <cell r="N7348">
            <v>44727</v>
          </cell>
          <cell r="O7348" t="str">
            <v>372</v>
          </cell>
          <cell r="P7348" t="str">
            <v>INSP</v>
          </cell>
          <cell r="Q7348" t="str">
            <v>E - Schd Compl Yr 0</v>
          </cell>
          <cell r="R7348" t="str">
            <v>NOPR ORAS ATCO</v>
          </cell>
          <cell r="S7348" t="str">
            <v>Non-HFTD</v>
          </cell>
        </row>
        <row r="7349">
          <cell r="B7349" t="str">
            <v>121346157</v>
          </cell>
          <cell r="C7349" t="str">
            <v>015/184B</v>
          </cell>
          <cell r="D7349" t="str">
            <v>EI DRUM-SUMMIT #2 15/184B RPR GYWW</v>
          </cell>
          <cell r="E7349" t="str">
            <v>SACTO</v>
          </cell>
          <cell r="F7349" t="str">
            <v>ETL.1450</v>
          </cell>
          <cell r="G7349" t="str">
            <v>ETL.1450_015/184B</v>
          </cell>
          <cell r="H7349">
            <v>44333</v>
          </cell>
          <cell r="I7349">
            <v>44333</v>
          </cell>
          <cell r="J7349">
            <v>44333</v>
          </cell>
          <cell r="L7349">
            <v>45058</v>
          </cell>
          <cell r="M7349">
            <v>44698</v>
          </cell>
          <cell r="N7349">
            <v>44698</v>
          </cell>
          <cell r="O7349" t="str">
            <v>630</v>
          </cell>
          <cell r="P7349" t="str">
            <v>INSP</v>
          </cell>
          <cell r="Q7349" t="str">
            <v>E - Schd Compl Yr 0</v>
          </cell>
          <cell r="R7349" t="str">
            <v>NOPR ORAS OSTS</v>
          </cell>
          <cell r="S7349" t="str">
            <v>Non-HFTD</v>
          </cell>
        </row>
        <row r="7350">
          <cell r="B7350" t="str">
            <v>121346159</v>
          </cell>
          <cell r="C7350" t="str">
            <v>015/186C</v>
          </cell>
          <cell r="D7350" t="str">
            <v>EI DRUM-SUMMIT #2 15/186C RPR GYWW</v>
          </cell>
          <cell r="E7350" t="str">
            <v>SACTO</v>
          </cell>
          <cell r="F7350" t="str">
            <v>ETL.1450</v>
          </cell>
          <cell r="G7350" t="str">
            <v>ETL.1450_015/186C</v>
          </cell>
          <cell r="H7350">
            <v>44333</v>
          </cell>
          <cell r="I7350">
            <v>44333</v>
          </cell>
          <cell r="J7350">
            <v>44448</v>
          </cell>
          <cell r="K7350">
            <v>44455</v>
          </cell>
          <cell r="M7350">
            <v>44698</v>
          </cell>
          <cell r="N7350">
            <v>44698</v>
          </cell>
          <cell r="O7350" t="str">
            <v>630</v>
          </cell>
          <cell r="P7350" t="str">
            <v>INSP</v>
          </cell>
          <cell r="Q7350" t="str">
            <v>E - Schd Compl Yr 0</v>
          </cell>
          <cell r="R7350" t="str">
            <v>ORAS NOCO ATCO</v>
          </cell>
          <cell r="S7350" t="str">
            <v>Non-HFTD</v>
          </cell>
        </row>
        <row r="7351">
          <cell r="B7351" t="str">
            <v>121346161</v>
          </cell>
          <cell r="C7351" t="str">
            <v>015/182</v>
          </cell>
          <cell r="D7351" t="str">
            <v>EI DRUM-SUMMIT #1 15/182L RPL STRW</v>
          </cell>
          <cell r="E7351" t="str">
            <v>SACTO</v>
          </cell>
          <cell r="F7351" t="str">
            <v>ETL.1440</v>
          </cell>
          <cell r="G7351" t="str">
            <v>ETL.1440_015/182</v>
          </cell>
          <cell r="H7351">
            <v>44333</v>
          </cell>
          <cell r="I7351">
            <v>44333</v>
          </cell>
          <cell r="J7351">
            <v>44333</v>
          </cell>
          <cell r="L7351">
            <v>45052</v>
          </cell>
          <cell r="M7351">
            <v>44698</v>
          </cell>
          <cell r="N7351">
            <v>44727</v>
          </cell>
          <cell r="O7351" t="str">
            <v>372</v>
          </cell>
          <cell r="P7351" t="str">
            <v>INSP</v>
          </cell>
          <cell r="Q7351" t="str">
            <v>E - Schd Compl Yr 0</v>
          </cell>
          <cell r="R7351" t="str">
            <v>NOPR ORAS ATCO</v>
          </cell>
          <cell r="S7351" t="str">
            <v>Non-HFTD</v>
          </cell>
        </row>
        <row r="7352">
          <cell r="B7352" t="str">
            <v>121346162</v>
          </cell>
          <cell r="C7352" t="str">
            <v>015/184A</v>
          </cell>
          <cell r="D7352" t="str">
            <v>EI DRUM-SUMMIT #2 15/184A RPR GYWW</v>
          </cell>
          <cell r="E7352" t="str">
            <v>SACTO</v>
          </cell>
          <cell r="F7352" t="str">
            <v>ETL.1450</v>
          </cell>
          <cell r="G7352" t="str">
            <v>ETL.1450_015/184A</v>
          </cell>
          <cell r="H7352">
            <v>44333</v>
          </cell>
          <cell r="I7352">
            <v>44333</v>
          </cell>
          <cell r="J7352">
            <v>44333</v>
          </cell>
          <cell r="L7352">
            <v>45058</v>
          </cell>
          <cell r="M7352">
            <v>44698</v>
          </cell>
          <cell r="N7352">
            <v>44698</v>
          </cell>
          <cell r="O7352" t="str">
            <v>630</v>
          </cell>
          <cell r="P7352" t="str">
            <v>INSP</v>
          </cell>
          <cell r="Q7352" t="str">
            <v>E - Schd Compl Yr 0</v>
          </cell>
          <cell r="R7352" t="str">
            <v>NOPR ORAS OSTS</v>
          </cell>
          <cell r="S7352" t="str">
            <v>Non-HFTD</v>
          </cell>
        </row>
        <row r="7353">
          <cell r="B7353" t="str">
            <v>121346166</v>
          </cell>
          <cell r="C7353" t="str">
            <v>015/182</v>
          </cell>
          <cell r="D7353" t="str">
            <v>EI DRUM-SUMMIT #1 15/182R RPL STRW</v>
          </cell>
          <cell r="E7353" t="str">
            <v>SACTO</v>
          </cell>
          <cell r="F7353" t="str">
            <v>ETL.1440</v>
          </cell>
          <cell r="G7353" t="str">
            <v>ETL.1440_015/182</v>
          </cell>
          <cell r="H7353">
            <v>44333</v>
          </cell>
          <cell r="I7353">
            <v>44333</v>
          </cell>
          <cell r="J7353">
            <v>44333</v>
          </cell>
          <cell r="L7353">
            <v>45052</v>
          </cell>
          <cell r="M7353">
            <v>44698</v>
          </cell>
          <cell r="N7353">
            <v>44727</v>
          </cell>
          <cell r="O7353" t="str">
            <v>372</v>
          </cell>
          <cell r="P7353" t="str">
            <v>INSP</v>
          </cell>
          <cell r="Q7353" t="str">
            <v>E - Schd Compl Yr 0</v>
          </cell>
          <cell r="R7353" t="str">
            <v>NOPR ORAS ATCO</v>
          </cell>
          <cell r="S7353" t="str">
            <v>Non-HFTD</v>
          </cell>
        </row>
        <row r="7354">
          <cell r="B7354" t="str">
            <v>121346167</v>
          </cell>
          <cell r="C7354" t="str">
            <v>015/186B</v>
          </cell>
          <cell r="D7354" t="str">
            <v>EI DRUM-SUMMIT #2 15/186B RPR GYWW</v>
          </cell>
          <cell r="E7354" t="str">
            <v>SACTO</v>
          </cell>
          <cell r="F7354" t="str">
            <v>ETL.1450</v>
          </cell>
          <cell r="G7354" t="str">
            <v>ETL.1450_015/186B</v>
          </cell>
          <cell r="H7354">
            <v>44333</v>
          </cell>
          <cell r="I7354">
            <v>44333</v>
          </cell>
          <cell r="J7354">
            <v>44448</v>
          </cell>
          <cell r="K7354">
            <v>44455</v>
          </cell>
          <cell r="M7354">
            <v>44698</v>
          </cell>
          <cell r="N7354">
            <v>44698</v>
          </cell>
          <cell r="O7354" t="str">
            <v>630</v>
          </cell>
          <cell r="P7354" t="str">
            <v>INSP</v>
          </cell>
          <cell r="Q7354" t="str">
            <v>E - Schd Compl Yr 0</v>
          </cell>
          <cell r="R7354" t="str">
            <v>ORAS NOCO ATCO</v>
          </cell>
          <cell r="S7354" t="str">
            <v>Non-HFTD</v>
          </cell>
        </row>
        <row r="7355">
          <cell r="B7355" t="str">
            <v>121346170</v>
          </cell>
          <cell r="C7355" t="str">
            <v>015/186A</v>
          </cell>
          <cell r="D7355" t="str">
            <v>EI DRUM-SUMMIT #2 15/186A RPR GYWW</v>
          </cell>
          <cell r="E7355" t="str">
            <v>SACTO</v>
          </cell>
          <cell r="F7355" t="str">
            <v>ETL.1450</v>
          </cell>
          <cell r="G7355" t="str">
            <v>ETL.1450_015/186A</v>
          </cell>
          <cell r="H7355">
            <v>44333</v>
          </cell>
          <cell r="I7355">
            <v>44333</v>
          </cell>
          <cell r="J7355">
            <v>44448</v>
          </cell>
          <cell r="K7355">
            <v>44455</v>
          </cell>
          <cell r="M7355">
            <v>44698</v>
          </cell>
          <cell r="N7355">
            <v>44698</v>
          </cell>
          <cell r="O7355" t="str">
            <v>630</v>
          </cell>
          <cell r="P7355" t="str">
            <v>INSP</v>
          </cell>
          <cell r="Q7355" t="str">
            <v>E - Schd Compl Yr 0</v>
          </cell>
          <cell r="R7355" t="str">
            <v>ORAS NOCO ATCO</v>
          </cell>
          <cell r="S7355" t="str">
            <v>Non-HFTD</v>
          </cell>
        </row>
        <row r="7356">
          <cell r="B7356" t="str">
            <v>121346219</v>
          </cell>
          <cell r="C7356" t="str">
            <v>028/126</v>
          </cell>
          <cell r="D7356" t="str">
            <v>DI TESLA-LOS BANOS #1 28/126 RPR GYWS</v>
          </cell>
          <cell r="E7356" t="str">
            <v>VICTOR</v>
          </cell>
          <cell r="F7356" t="str">
            <v>ETL.6100</v>
          </cell>
          <cell r="G7356" t="str">
            <v>ETL.6100_028/126</v>
          </cell>
          <cell r="H7356">
            <v>44333</v>
          </cell>
          <cell r="I7356">
            <v>44314</v>
          </cell>
          <cell r="J7356">
            <v>44314</v>
          </cell>
          <cell r="M7356">
            <v>44679</v>
          </cell>
          <cell r="O7356" t="str">
            <v>628</v>
          </cell>
          <cell r="P7356" t="str">
            <v/>
          </cell>
          <cell r="Q7356" t="str">
            <v>E - Schd Compl Yr 0</v>
          </cell>
          <cell r="R7356" t="str">
            <v>OSNO ATCO</v>
          </cell>
          <cell r="S7356" t="str">
            <v>Non-HFTD</v>
          </cell>
        </row>
        <row r="7357">
          <cell r="B7357" t="str">
            <v>121346256</v>
          </cell>
          <cell r="C7357" t="str">
            <v>017/160</v>
          </cell>
          <cell r="D7357" t="str">
            <v>EI SYCMR CRK-NTR DM-TBL 17/160 RMV VEG</v>
          </cell>
          <cell r="E7357" t="str">
            <v>TABLEMTN</v>
          </cell>
          <cell r="F7357" t="str">
            <v>ETL.4314</v>
          </cell>
          <cell r="G7357" t="str">
            <v>ETL.4314_017/160</v>
          </cell>
          <cell r="H7357">
            <v>44333</v>
          </cell>
          <cell r="I7357">
            <v>44333</v>
          </cell>
          <cell r="J7357">
            <v>44333</v>
          </cell>
          <cell r="M7357">
            <v>44698</v>
          </cell>
          <cell r="O7357" t="str">
            <v>564</v>
          </cell>
          <cell r="P7357" t="str">
            <v>INSP</v>
          </cell>
          <cell r="Q7357" t="str">
            <v>E - Schd Compl Yr 0</v>
          </cell>
          <cell r="R7357" t="str">
            <v>OSNO ATCO</v>
          </cell>
          <cell r="S7357" t="str">
            <v>Non-HFTD</v>
          </cell>
        </row>
        <row r="7358">
          <cell r="B7358" t="str">
            <v>121346263</v>
          </cell>
          <cell r="C7358" t="str">
            <v>006/032</v>
          </cell>
          <cell r="D7358" t="str">
            <v>EI CONTRA COSTA-BRENTWD 6/32 RMV VEG</v>
          </cell>
          <cell r="E7358" t="str">
            <v>CONCORD</v>
          </cell>
          <cell r="F7358" t="str">
            <v>ETL.4480</v>
          </cell>
          <cell r="G7358" t="str">
            <v>ETL.4480_006/032</v>
          </cell>
          <cell r="H7358">
            <v>44333</v>
          </cell>
          <cell r="I7358">
            <v>44333</v>
          </cell>
          <cell r="J7358">
            <v>44665</v>
          </cell>
          <cell r="K7358">
            <v>44665</v>
          </cell>
          <cell r="M7358">
            <v>44698</v>
          </cell>
          <cell r="O7358" t="str">
            <v>564</v>
          </cell>
          <cell r="P7358" t="str">
            <v>INSP</v>
          </cell>
          <cell r="Q7358" t="str">
            <v>E - Schd Compl Yr 0</v>
          </cell>
          <cell r="R7358" t="str">
            <v>NOCO ATCO</v>
          </cell>
          <cell r="S7358" t="str">
            <v>Non-HFTD</v>
          </cell>
        </row>
        <row r="7359">
          <cell r="B7359" t="str">
            <v>121346462</v>
          </cell>
          <cell r="C7359" t="str">
            <v>021/105</v>
          </cell>
          <cell r="D7359" t="str">
            <v>EI HELM-MCCALL 21/105 RPR FOND</v>
          </cell>
          <cell r="E7359" t="str">
            <v>FRESNO</v>
          </cell>
          <cell r="F7359" t="str">
            <v>ETL.4860</v>
          </cell>
          <cell r="G7359" t="str">
            <v>ETL.4860_021/105</v>
          </cell>
          <cell r="H7359">
            <v>44333</v>
          </cell>
          <cell r="I7359">
            <v>44333</v>
          </cell>
          <cell r="J7359">
            <v>44333</v>
          </cell>
          <cell r="L7359">
            <v>45014</v>
          </cell>
          <cell r="M7359">
            <v>44698</v>
          </cell>
          <cell r="O7359" t="str">
            <v>543</v>
          </cell>
          <cell r="P7359" t="str">
            <v>INSP</v>
          </cell>
          <cell r="Q7359" t="str">
            <v>E - Schd Compl Yr 0</v>
          </cell>
          <cell r="R7359" t="str">
            <v>OSNO ATCO</v>
          </cell>
          <cell r="S7359" t="str">
            <v>Non-HFTD</v>
          </cell>
        </row>
        <row r="7360">
          <cell r="B7360" t="str">
            <v>121346516</v>
          </cell>
          <cell r="C7360" t="str">
            <v>006/031</v>
          </cell>
          <cell r="D7360" t="str">
            <v>EI CNTRA COSTA-BRENTWOOD 6/31 INS ACG</v>
          </cell>
          <cell r="E7360" t="str">
            <v>CONCORD</v>
          </cell>
          <cell r="F7360" t="str">
            <v>ETL.4480</v>
          </cell>
          <cell r="G7360" t="str">
            <v>ETL.4480_006/031</v>
          </cell>
          <cell r="H7360">
            <v>44333</v>
          </cell>
          <cell r="I7360">
            <v>44333</v>
          </cell>
          <cell r="J7360">
            <v>44333</v>
          </cell>
          <cell r="M7360">
            <v>44698</v>
          </cell>
          <cell r="N7360">
            <v>44697</v>
          </cell>
          <cell r="O7360" t="str">
            <v>988</v>
          </cell>
          <cell r="P7360" t="str">
            <v>INSP</v>
          </cell>
          <cell r="Q7360" t="str">
            <v>E - Schd Compl Yr 0</v>
          </cell>
          <cell r="R7360" t="str">
            <v>NOPR ORAS ATCO</v>
          </cell>
          <cell r="S7360" t="str">
            <v>Non-HFTD</v>
          </cell>
        </row>
        <row r="7361">
          <cell r="B7361" t="str">
            <v>121346609</v>
          </cell>
          <cell r="C7361" t="str">
            <v>004/071</v>
          </cell>
          <cell r="D7361" t="str">
            <v>DI FULTON-MOLINO-COTATI 4/71 RMV VEGN</v>
          </cell>
          <cell r="E7361" t="str">
            <v>LAKEVLLE</v>
          </cell>
          <cell r="F7361" t="str">
            <v>ETL.6910</v>
          </cell>
          <cell r="G7361" t="str">
            <v>ETL.6910_004/071</v>
          </cell>
          <cell r="H7361">
            <v>44333</v>
          </cell>
          <cell r="I7361">
            <v>44312</v>
          </cell>
          <cell r="J7361">
            <v>44312</v>
          </cell>
          <cell r="M7361">
            <v>44677</v>
          </cell>
          <cell r="O7361" t="str">
            <v>564</v>
          </cell>
          <cell r="P7361" t="str">
            <v>OTHR</v>
          </cell>
          <cell r="Q7361" t="str">
            <v>E - Schd Compl Yr 0</v>
          </cell>
          <cell r="R7361" t="str">
            <v>OSNO ATCO</v>
          </cell>
          <cell r="S7361" t="str">
            <v>Non-HFTD</v>
          </cell>
        </row>
        <row r="7362">
          <cell r="B7362" t="str">
            <v>121346664</v>
          </cell>
          <cell r="C7362" t="str">
            <v>005/026</v>
          </cell>
          <cell r="D7362" t="str">
            <v>EI PITTSBURG-TIDEWATER 5/026 RPL INSS</v>
          </cell>
          <cell r="E7362" t="str">
            <v>CONCORD</v>
          </cell>
          <cell r="F7362" t="str">
            <v>ETL.5530</v>
          </cell>
          <cell r="G7362" t="str">
            <v>ETL.5530_005/026</v>
          </cell>
          <cell r="H7362">
            <v>44333</v>
          </cell>
          <cell r="I7362">
            <v>44333</v>
          </cell>
          <cell r="J7362">
            <v>44333</v>
          </cell>
          <cell r="L7362">
            <v>45038</v>
          </cell>
          <cell r="M7362">
            <v>44698</v>
          </cell>
          <cell r="N7362">
            <v>44699</v>
          </cell>
          <cell r="O7362" t="str">
            <v>532</v>
          </cell>
          <cell r="P7362" t="str">
            <v>INSP</v>
          </cell>
          <cell r="Q7362" t="str">
            <v>E - Schd Compl Yr 0</v>
          </cell>
          <cell r="R7362" t="str">
            <v>NOPR ORAS ATCO</v>
          </cell>
          <cell r="S7362" t="str">
            <v>Non-HFTD</v>
          </cell>
        </row>
        <row r="7363">
          <cell r="B7363" t="str">
            <v>121346666</v>
          </cell>
          <cell r="C7363" t="str">
            <v>005/026</v>
          </cell>
          <cell r="D7363" t="str">
            <v>EI PITTSBURG-TESORO 5/026 RPL INSS</v>
          </cell>
          <cell r="E7363" t="str">
            <v>CONCORD</v>
          </cell>
          <cell r="F7363" t="str">
            <v>ETL.5500</v>
          </cell>
          <cell r="G7363" t="str">
            <v>ETL.5500_005/026</v>
          </cell>
          <cell r="H7363">
            <v>44333</v>
          </cell>
          <cell r="I7363">
            <v>44333</v>
          </cell>
          <cell r="J7363">
            <v>44333</v>
          </cell>
          <cell r="M7363">
            <v>44698</v>
          </cell>
          <cell r="N7363">
            <v>44699</v>
          </cell>
          <cell r="O7363" t="str">
            <v>532</v>
          </cell>
          <cell r="P7363" t="str">
            <v>INSP</v>
          </cell>
          <cell r="Q7363" t="str">
            <v>E - Schd Compl Yr 0</v>
          </cell>
          <cell r="R7363" t="str">
            <v>NOPR ORAS ATCO</v>
          </cell>
          <cell r="S7363" t="e">
            <v>#N/A</v>
          </cell>
        </row>
        <row r="7364">
          <cell r="B7364" t="str">
            <v>121346667</v>
          </cell>
          <cell r="C7364" t="str">
            <v>021/104</v>
          </cell>
          <cell r="D7364" t="str">
            <v>T0 EI HELM-MCCALL 21/104 RPL INSS</v>
          </cell>
          <cell r="E7364" t="str">
            <v>FRESNO</v>
          </cell>
          <cell r="F7364" t="str">
            <v>ETL.4860</v>
          </cell>
          <cell r="G7364" t="str">
            <v>.INSL.CERA</v>
          </cell>
          <cell r="H7364">
            <v>44333</v>
          </cell>
          <cell r="I7364">
            <v>44333</v>
          </cell>
          <cell r="J7364">
            <v>44333</v>
          </cell>
          <cell r="M7364">
            <v>44698</v>
          </cell>
          <cell r="N7364">
            <v>44698</v>
          </cell>
          <cell r="O7364" t="str">
            <v>532</v>
          </cell>
          <cell r="P7364" t="str">
            <v>INSP</v>
          </cell>
          <cell r="Q7364" t="str">
            <v>E - Schd Compl Yr 0</v>
          </cell>
          <cell r="R7364" t="str">
            <v>NOPR ORAS ATCO</v>
          </cell>
          <cell r="S7364" t="str">
            <v>Remove</v>
          </cell>
        </row>
        <row r="7365">
          <cell r="B7365" t="str">
            <v>121346683</v>
          </cell>
          <cell r="C7365" t="str">
            <v>B019/433</v>
          </cell>
          <cell r="D7365" t="str">
            <v>T2 DI DRM-GRS VLY-WMR B19/433 RPR SPLW</v>
          </cell>
          <cell r="E7365" t="str">
            <v>SACTO</v>
          </cell>
          <cell r="F7365" t="str">
            <v>ETL.6760</v>
          </cell>
          <cell r="G7365" t="str">
            <v>.INSL.CERA</v>
          </cell>
          <cell r="H7365">
            <v>44333</v>
          </cell>
          <cell r="I7365">
            <v>44333</v>
          </cell>
          <cell r="J7365">
            <v>44768</v>
          </cell>
          <cell r="K7365">
            <v>44781</v>
          </cell>
          <cell r="M7365">
            <v>44698</v>
          </cell>
          <cell r="N7365">
            <v>44698</v>
          </cell>
          <cell r="O7365" t="str">
            <v>630</v>
          </cell>
          <cell r="P7365" t="str">
            <v>OTHR</v>
          </cell>
          <cell r="Q7365" t="str">
            <v>E - Schd Compl Yr 0</v>
          </cell>
          <cell r="R7365" t="str">
            <v>ORAS NOCO ATCO</v>
          </cell>
          <cell r="S7365" t="str">
            <v>HFTD 2</v>
          </cell>
        </row>
        <row r="7366">
          <cell r="B7366" t="str">
            <v>121346685</v>
          </cell>
          <cell r="C7366" t="str">
            <v>B019/433</v>
          </cell>
          <cell r="D7366" t="str">
            <v>T2 DI DRM-GRS VLY-WMR B19/433 RPR STRW</v>
          </cell>
          <cell r="E7366" t="str">
            <v>SACTO</v>
          </cell>
          <cell r="F7366" t="str">
            <v>ETL.6760</v>
          </cell>
          <cell r="G7366" t="str">
            <v>.POLE.WOOD</v>
          </cell>
          <cell r="H7366">
            <v>44333</v>
          </cell>
          <cell r="I7366">
            <v>44333</v>
          </cell>
          <cell r="J7366">
            <v>44768</v>
          </cell>
          <cell r="K7366">
            <v>44781</v>
          </cell>
          <cell r="L7366">
            <v>45048</v>
          </cell>
          <cell r="M7366">
            <v>44698</v>
          </cell>
          <cell r="N7366">
            <v>44698</v>
          </cell>
          <cell r="O7366" t="str">
            <v>630</v>
          </cell>
          <cell r="P7366" t="str">
            <v>OTHR</v>
          </cell>
          <cell r="Q7366" t="str">
            <v>E - Schd Compl Yr 0</v>
          </cell>
          <cell r="R7366" t="str">
            <v>ORAS NOCO ATCO</v>
          </cell>
          <cell r="S7366" t="str">
            <v>HFTD 2</v>
          </cell>
        </row>
        <row r="7367">
          <cell r="B7367" t="str">
            <v>121346766</v>
          </cell>
          <cell r="C7367" t="str">
            <v>021/117</v>
          </cell>
          <cell r="D7367" t="str">
            <v>T2 PARKWAY-MORAGA 021/117 RPL SHLS</v>
          </cell>
          <cell r="E7367" t="str">
            <v>LAKEVLLE</v>
          </cell>
          <cell r="F7367" t="str">
            <v>ETL.5930</v>
          </cell>
          <cell r="G7367" t="str">
            <v>.TOWR</v>
          </cell>
          <cell r="H7367">
            <v>44333</v>
          </cell>
          <cell r="I7367">
            <v>44306</v>
          </cell>
          <cell r="J7367">
            <v>44506</v>
          </cell>
          <cell r="K7367">
            <v>44515</v>
          </cell>
          <cell r="M7367">
            <v>44671</v>
          </cell>
          <cell r="N7367">
            <v>44671</v>
          </cell>
          <cell r="O7367" t="str">
            <v>628</v>
          </cell>
          <cell r="P7367" t="str">
            <v/>
          </cell>
          <cell r="Q7367" t="str">
            <v>E - Schd Compl Yr 0</v>
          </cell>
          <cell r="R7367" t="str">
            <v>ORAS NOCO ATCO</v>
          </cell>
          <cell r="S7367" t="str">
            <v>HFTD 2</v>
          </cell>
        </row>
        <row r="7368">
          <cell r="B7368" t="str">
            <v>121346784</v>
          </cell>
          <cell r="C7368" t="str">
            <v>017/158</v>
          </cell>
          <cell r="D7368" t="str">
            <v>EI SYCMR CRK-NTR DM-TBL 17/158 RPR HRDW</v>
          </cell>
          <cell r="E7368" t="str">
            <v>TABLEMTN</v>
          </cell>
          <cell r="F7368" t="str">
            <v>ETL.4314</v>
          </cell>
          <cell r="G7368" t="str">
            <v>ETL.4314_017/158</v>
          </cell>
          <cell r="H7368">
            <v>44333</v>
          </cell>
          <cell r="I7368">
            <v>44333</v>
          </cell>
          <cell r="J7368">
            <v>44333</v>
          </cell>
          <cell r="L7368">
            <v>45035</v>
          </cell>
          <cell r="M7368">
            <v>44698</v>
          </cell>
          <cell r="O7368" t="str">
            <v>630</v>
          </cell>
          <cell r="P7368" t="str">
            <v>PATR</v>
          </cell>
          <cell r="Q7368" t="str">
            <v>E - Schd Compl Yr 0</v>
          </cell>
          <cell r="R7368" t="str">
            <v>OSNO ATCO</v>
          </cell>
          <cell r="S7368" t="str">
            <v>Non-HFTD</v>
          </cell>
        </row>
        <row r="7369">
          <cell r="B7369" t="str">
            <v>121346785</v>
          </cell>
          <cell r="C7369" t="str">
            <v>021/103</v>
          </cell>
          <cell r="D7369" t="str">
            <v>EI HELM-MCCALL 21/103 RPR FOND</v>
          </cell>
          <cell r="E7369" t="str">
            <v>FRESNO</v>
          </cell>
          <cell r="F7369" t="str">
            <v>ETL.4860</v>
          </cell>
          <cell r="G7369" t="str">
            <v>ETL.4860_021/103</v>
          </cell>
          <cell r="H7369">
            <v>44333</v>
          </cell>
          <cell r="I7369">
            <v>44333</v>
          </cell>
          <cell r="J7369">
            <v>44333</v>
          </cell>
          <cell r="M7369">
            <v>44698</v>
          </cell>
          <cell r="O7369" t="str">
            <v>543</v>
          </cell>
          <cell r="P7369" t="str">
            <v>INSP</v>
          </cell>
          <cell r="Q7369" t="str">
            <v>E - Schd Compl Yr 0</v>
          </cell>
          <cell r="R7369" t="str">
            <v>OSNO ATCO</v>
          </cell>
          <cell r="S7369" t="str">
            <v>Non-HFTD</v>
          </cell>
        </row>
        <row r="7370">
          <cell r="B7370" t="str">
            <v>121346802</v>
          </cell>
          <cell r="C7370" t="str">
            <v>021/118</v>
          </cell>
          <cell r="D7370" t="str">
            <v>T2 PARKWAY-MORAGA 021/118 RPL SHLS</v>
          </cell>
          <cell r="E7370" t="str">
            <v>LAKEVLLE</v>
          </cell>
          <cell r="F7370" t="str">
            <v>ETL.5930</v>
          </cell>
          <cell r="G7370" t="str">
            <v>.TOWR</v>
          </cell>
          <cell r="H7370">
            <v>44333</v>
          </cell>
          <cell r="I7370">
            <v>44306</v>
          </cell>
          <cell r="J7370">
            <v>44506</v>
          </cell>
          <cell r="K7370">
            <v>44515</v>
          </cell>
          <cell r="M7370">
            <v>44671</v>
          </cell>
          <cell r="N7370">
            <v>44671</v>
          </cell>
          <cell r="O7370" t="str">
            <v>628</v>
          </cell>
          <cell r="P7370" t="str">
            <v/>
          </cell>
          <cell r="Q7370" t="str">
            <v>E - Schd Compl Yr 0</v>
          </cell>
          <cell r="R7370" t="str">
            <v>ORAS NOCO ATCO</v>
          </cell>
          <cell r="S7370" t="str">
            <v>HFTD 2</v>
          </cell>
        </row>
        <row r="7371">
          <cell r="B7371" t="str">
            <v>121346873</v>
          </cell>
          <cell r="C7371" t="str">
            <v>021/119</v>
          </cell>
          <cell r="D7371" t="str">
            <v>PARKWAY-MORAGA 021/119 RPL SHLS</v>
          </cell>
          <cell r="E7371" t="str">
            <v>LAKEVLLE</v>
          </cell>
          <cell r="F7371" t="str">
            <v>ETL.5930</v>
          </cell>
          <cell r="G7371" t="str">
            <v>ETL.5930_021/119</v>
          </cell>
          <cell r="H7371">
            <v>44333</v>
          </cell>
          <cell r="I7371">
            <v>44306</v>
          </cell>
          <cell r="J7371">
            <v>44506</v>
          </cell>
          <cell r="K7371">
            <v>44565</v>
          </cell>
          <cell r="M7371">
            <v>44671</v>
          </cell>
          <cell r="N7371">
            <v>44671</v>
          </cell>
          <cell r="O7371" t="str">
            <v>628</v>
          </cell>
          <cell r="P7371" t="str">
            <v/>
          </cell>
          <cell r="Q7371" t="str">
            <v>E - Schd Compl Yr 0</v>
          </cell>
          <cell r="R7371" t="str">
            <v>ORAS NOCO ATCO</v>
          </cell>
          <cell r="S7371" t="str">
            <v>Non-HFTD</v>
          </cell>
        </row>
        <row r="7372">
          <cell r="B7372" t="str">
            <v>121347146</v>
          </cell>
          <cell r="C7372" t="str">
            <v>011/003</v>
          </cell>
          <cell r="D7372" t="str">
            <v>EI HERNDON-WOODWARD 11/003 RPR HRDS</v>
          </cell>
          <cell r="E7372" t="str">
            <v>FRESNO</v>
          </cell>
          <cell r="F7372" t="str">
            <v>ETL.1790</v>
          </cell>
          <cell r="G7372" t="str">
            <v>ETL.1790_011/003</v>
          </cell>
          <cell r="H7372">
            <v>44333</v>
          </cell>
          <cell r="I7372">
            <v>44333</v>
          </cell>
          <cell r="J7372">
            <v>44333</v>
          </cell>
          <cell r="M7372">
            <v>44698</v>
          </cell>
          <cell r="O7372" t="str">
            <v>628</v>
          </cell>
          <cell r="P7372" t="str">
            <v>INSP</v>
          </cell>
          <cell r="Q7372" t="str">
            <v>E - Schd Compl Yr 0</v>
          </cell>
          <cell r="R7372" t="str">
            <v>OSNO ATCO</v>
          </cell>
          <cell r="S7372" t="str">
            <v>Non-HFTD</v>
          </cell>
        </row>
        <row r="7373">
          <cell r="B7373" t="str">
            <v>121347533</v>
          </cell>
          <cell r="C7373" t="str">
            <v>027/122</v>
          </cell>
          <cell r="D7373" t="str">
            <v>T2 EI TESLA-LOS BANOS #1 27/122 INS RPTS</v>
          </cell>
          <cell r="E7373" t="str">
            <v>VICTOR</v>
          </cell>
          <cell r="F7373" t="str">
            <v>ETL.6100</v>
          </cell>
          <cell r="G7373" t="str">
            <v>.TOWR</v>
          </cell>
          <cell r="H7373">
            <v>44333</v>
          </cell>
          <cell r="I7373">
            <v>44333</v>
          </cell>
          <cell r="J7373">
            <v>44664</v>
          </cell>
          <cell r="K7373">
            <v>44670</v>
          </cell>
          <cell r="M7373">
            <v>44698</v>
          </cell>
          <cell r="N7373">
            <v>44698</v>
          </cell>
          <cell r="O7373" t="str">
            <v>593</v>
          </cell>
          <cell r="P7373" t="str">
            <v>OTHR</v>
          </cell>
          <cell r="Q7373" t="str">
            <v>E - Schd Compl Yr 0</v>
          </cell>
          <cell r="R7373" t="str">
            <v>ORAS NOCO ATCO</v>
          </cell>
          <cell r="S7373" t="str">
            <v>HFTD 2</v>
          </cell>
        </row>
        <row r="7374">
          <cell r="B7374" t="str">
            <v>121347536</v>
          </cell>
          <cell r="C7374" t="str">
            <v>008/135</v>
          </cell>
          <cell r="D7374" t="str">
            <v>ARCO-TULARE LAKE 8/135 RPR SPLW</v>
          </cell>
          <cell r="E7374" t="str">
            <v>FRESNO</v>
          </cell>
          <cell r="F7374" t="str">
            <v>ETL.8460</v>
          </cell>
          <cell r="G7374" t="str">
            <v>ETL.8460_008/135</v>
          </cell>
          <cell r="H7374">
            <v>44333</v>
          </cell>
          <cell r="I7374">
            <v>44333</v>
          </cell>
          <cell r="J7374">
            <v>44333</v>
          </cell>
          <cell r="M7374">
            <v>44698</v>
          </cell>
          <cell r="O7374" t="str">
            <v>630</v>
          </cell>
          <cell r="P7374" t="str">
            <v>OTHR</v>
          </cell>
          <cell r="Q7374" t="str">
            <v>E - Schd Compl Yr 0</v>
          </cell>
          <cell r="R7374" t="str">
            <v>OSNO ATCO</v>
          </cell>
          <cell r="S7374" t="str">
            <v>Non-HFTD</v>
          </cell>
        </row>
        <row r="7375">
          <cell r="B7375" t="str">
            <v>121347620</v>
          </cell>
          <cell r="C7375" t="str">
            <v>072/003</v>
          </cell>
          <cell r="D7375" t="str">
            <v>T2 EI HUMBOLDT-TRINITY 72/3 RPR GYWW</v>
          </cell>
          <cell r="E7375" t="str">
            <v>EUREKA</v>
          </cell>
          <cell r="F7375" t="str">
            <v>ETL.1820</v>
          </cell>
          <cell r="G7375" t="str">
            <v>.POLE.WDPS</v>
          </cell>
          <cell r="H7375">
            <v>44333</v>
          </cell>
          <cell r="I7375">
            <v>44333</v>
          </cell>
          <cell r="J7375">
            <v>44333</v>
          </cell>
          <cell r="M7375">
            <v>44698</v>
          </cell>
          <cell r="N7375">
            <v>44698</v>
          </cell>
          <cell r="O7375" t="str">
            <v>630</v>
          </cell>
          <cell r="P7375" t="str">
            <v>INSP</v>
          </cell>
          <cell r="Q7375" t="str">
            <v>E - Schd Compl Yr 0</v>
          </cell>
          <cell r="R7375" t="str">
            <v>NOPR ORAS ATCO</v>
          </cell>
          <cell r="S7375" t="str">
            <v>HFTD 2</v>
          </cell>
        </row>
        <row r="7376">
          <cell r="B7376" t="str">
            <v>121347623</v>
          </cell>
          <cell r="C7376" t="str">
            <v>072/003</v>
          </cell>
          <cell r="D7376" t="str">
            <v>T2 EI HUMBOLDT-TRINITY 72/3 RPR GYWW</v>
          </cell>
          <cell r="E7376" t="str">
            <v>EUREKA</v>
          </cell>
          <cell r="F7376" t="str">
            <v>ETL.1820</v>
          </cell>
          <cell r="G7376" t="str">
            <v>.POLE.WDPS</v>
          </cell>
          <cell r="H7376">
            <v>44333</v>
          </cell>
          <cell r="I7376">
            <v>44333</v>
          </cell>
          <cell r="J7376">
            <v>44333</v>
          </cell>
          <cell r="M7376">
            <v>44698</v>
          </cell>
          <cell r="N7376">
            <v>44698</v>
          </cell>
          <cell r="O7376" t="str">
            <v>630</v>
          </cell>
          <cell r="P7376" t="str">
            <v>INSP</v>
          </cell>
          <cell r="Q7376" t="str">
            <v>E - Schd Compl Yr 0</v>
          </cell>
          <cell r="R7376" t="str">
            <v>NOPR ORAS ATCO</v>
          </cell>
          <cell r="S7376" t="str">
            <v>HFTD 2</v>
          </cell>
        </row>
        <row r="7377">
          <cell r="B7377" t="str">
            <v>121347640</v>
          </cell>
          <cell r="C7377" t="str">
            <v>015/342</v>
          </cell>
          <cell r="D7377" t="str">
            <v>EI NICOLAUS-MARYSVILLE 15/342 RPR SPLW</v>
          </cell>
          <cell r="E7377" t="str">
            <v>SACTO</v>
          </cell>
          <cell r="F7377" t="str">
            <v>ETL.7690</v>
          </cell>
          <cell r="G7377" t="str">
            <v>ETL.7690_015/342</v>
          </cell>
          <cell r="H7377">
            <v>44333</v>
          </cell>
          <cell r="I7377">
            <v>44333</v>
          </cell>
          <cell r="J7377">
            <v>44333</v>
          </cell>
          <cell r="M7377">
            <v>44698</v>
          </cell>
          <cell r="N7377">
            <v>44698</v>
          </cell>
          <cell r="O7377" t="str">
            <v>630</v>
          </cell>
          <cell r="P7377" t="str">
            <v>INSP</v>
          </cell>
          <cell r="Q7377" t="str">
            <v>E - Schd Compl Yr 0</v>
          </cell>
          <cell r="R7377" t="str">
            <v>NOPR ORAS ATCO</v>
          </cell>
          <cell r="S7377" t="str">
            <v>Non-HFTD</v>
          </cell>
        </row>
        <row r="7378">
          <cell r="B7378" t="str">
            <v>121347644</v>
          </cell>
          <cell r="C7378" t="str">
            <v>072/003</v>
          </cell>
          <cell r="D7378" t="str">
            <v>T2 EI HUMBOLDT-TRINITY 72/3 RPR GYWW</v>
          </cell>
          <cell r="E7378" t="str">
            <v>EUREKA</v>
          </cell>
          <cell r="F7378" t="str">
            <v>ETL.1820</v>
          </cell>
          <cell r="G7378" t="str">
            <v>.POLE.WDPS</v>
          </cell>
          <cell r="H7378">
            <v>44333</v>
          </cell>
          <cell r="I7378">
            <v>44333</v>
          </cell>
          <cell r="J7378">
            <v>44333</v>
          </cell>
          <cell r="M7378">
            <v>44698</v>
          </cell>
          <cell r="N7378">
            <v>44698</v>
          </cell>
          <cell r="O7378" t="str">
            <v>630</v>
          </cell>
          <cell r="P7378" t="str">
            <v>INSP</v>
          </cell>
          <cell r="Q7378" t="str">
            <v>E - Schd Compl Yr 0</v>
          </cell>
          <cell r="R7378" t="str">
            <v>NOPR ORAS ATCO</v>
          </cell>
          <cell r="S7378" t="str">
            <v>HFTD 2</v>
          </cell>
        </row>
        <row r="7379">
          <cell r="B7379" t="str">
            <v>121347648</v>
          </cell>
          <cell r="C7379" t="str">
            <v>091/006</v>
          </cell>
          <cell r="D7379" t="str">
            <v>T2 EI HUMBOLDT-TRINITY 91/6R RPR WDPKR</v>
          </cell>
          <cell r="E7379" t="str">
            <v>EUREKA</v>
          </cell>
          <cell r="F7379" t="str">
            <v>ETL.1820</v>
          </cell>
          <cell r="G7379" t="str">
            <v>.POLE.WDPS</v>
          </cell>
          <cell r="H7379">
            <v>44333</v>
          </cell>
          <cell r="I7379">
            <v>44333</v>
          </cell>
          <cell r="J7379">
            <v>44719</v>
          </cell>
          <cell r="K7379">
            <v>44728</v>
          </cell>
          <cell r="M7379">
            <v>44698</v>
          </cell>
          <cell r="N7379">
            <v>44698</v>
          </cell>
          <cell r="O7379" t="str">
            <v>630</v>
          </cell>
          <cell r="P7379" t="str">
            <v>INSP</v>
          </cell>
          <cell r="Q7379" t="str">
            <v>E - Schd Compl Yr 0</v>
          </cell>
          <cell r="R7379" t="str">
            <v>ORAS NOCO ATCO</v>
          </cell>
          <cell r="S7379" t="str">
            <v>HFTD 2</v>
          </cell>
        </row>
        <row r="7380">
          <cell r="B7380" t="str">
            <v>121347677</v>
          </cell>
          <cell r="C7380" t="str">
            <v>026/192A</v>
          </cell>
          <cell r="D7380" t="str">
            <v>T2 EI CARIBOU-TABLE MTN 26/192A RPR FOND</v>
          </cell>
          <cell r="E7380" t="str">
            <v>TABLEMTN</v>
          </cell>
          <cell r="F7380" t="str">
            <v>ETL.4440</v>
          </cell>
          <cell r="G7380" t="str">
            <v>.POLE.NWOD</v>
          </cell>
          <cell r="H7380">
            <v>44333</v>
          </cell>
          <cell r="I7380">
            <v>44333</v>
          </cell>
          <cell r="J7380">
            <v>44747</v>
          </cell>
          <cell r="K7380">
            <v>44749</v>
          </cell>
          <cell r="L7380">
            <v>45062</v>
          </cell>
          <cell r="M7380">
            <v>44698</v>
          </cell>
          <cell r="N7380">
            <v>44698</v>
          </cell>
          <cell r="O7380" t="str">
            <v>543</v>
          </cell>
          <cell r="P7380" t="str">
            <v>INSP</v>
          </cell>
          <cell r="Q7380" t="str">
            <v>E - Schd Compl Yr 0</v>
          </cell>
          <cell r="R7380" t="str">
            <v>ORAS NOCO ATCO</v>
          </cell>
          <cell r="S7380" t="str">
            <v>HFTD 2</v>
          </cell>
        </row>
        <row r="7381">
          <cell r="B7381" t="str">
            <v>121347750</v>
          </cell>
          <cell r="C7381" t="str">
            <v>021/104</v>
          </cell>
          <cell r="D7381" t="str">
            <v>EI TRNQUILLTY SW ST-HLM 21/104 RPR STRT</v>
          </cell>
          <cell r="E7381" t="str">
            <v>FRESNO</v>
          </cell>
          <cell r="F7381" t="str">
            <v>ETL.5370</v>
          </cell>
          <cell r="G7381" t="str">
            <v>ETL.5370_021/104</v>
          </cell>
          <cell r="H7381">
            <v>44333</v>
          </cell>
          <cell r="I7381">
            <v>44333</v>
          </cell>
          <cell r="J7381">
            <v>44333</v>
          </cell>
          <cell r="M7381">
            <v>44698</v>
          </cell>
          <cell r="O7381" t="str">
            <v>543</v>
          </cell>
          <cell r="P7381" t="str">
            <v>INSP</v>
          </cell>
          <cell r="Q7381" t="str">
            <v>E - Schd Compl Yr 0</v>
          </cell>
          <cell r="R7381" t="str">
            <v>OSNO ATCO</v>
          </cell>
          <cell r="S7381" t="str">
            <v>Non-HFTD</v>
          </cell>
        </row>
        <row r="7382">
          <cell r="B7382" t="str">
            <v>121347752</v>
          </cell>
          <cell r="C7382" t="str">
            <v>022/111</v>
          </cell>
          <cell r="D7382" t="str">
            <v>EI TRNQUILLTY SW ST-HLM 22/111 RPR STRT</v>
          </cell>
          <cell r="E7382" t="str">
            <v>FRESNO</v>
          </cell>
          <cell r="F7382" t="str">
            <v>ETL.5370</v>
          </cell>
          <cell r="G7382" t="str">
            <v>ETL.5370_022/111</v>
          </cell>
          <cell r="H7382">
            <v>44333</v>
          </cell>
          <cell r="I7382">
            <v>44333</v>
          </cell>
          <cell r="J7382">
            <v>44333</v>
          </cell>
          <cell r="M7382">
            <v>44698</v>
          </cell>
          <cell r="O7382" t="str">
            <v>543</v>
          </cell>
          <cell r="P7382" t="str">
            <v>INSP</v>
          </cell>
          <cell r="Q7382" t="str">
            <v>E - Schd Compl Yr 0</v>
          </cell>
          <cell r="R7382" t="str">
            <v>OSNO ATCO</v>
          </cell>
          <cell r="S7382" t="str">
            <v>Non-HFTD</v>
          </cell>
        </row>
        <row r="7383">
          <cell r="B7383" t="str">
            <v>121347753</v>
          </cell>
          <cell r="C7383" t="str">
            <v>020/103</v>
          </cell>
          <cell r="D7383" t="str">
            <v>EI TRNQUILLTY SW ST-HLM 20/103 RPR STRT</v>
          </cell>
          <cell r="E7383" t="str">
            <v>FRESNO</v>
          </cell>
          <cell r="F7383" t="str">
            <v>ETL.5370</v>
          </cell>
          <cell r="G7383" t="str">
            <v>ETL.5370_020/103</v>
          </cell>
          <cell r="H7383">
            <v>44333</v>
          </cell>
          <cell r="I7383">
            <v>44333</v>
          </cell>
          <cell r="J7383">
            <v>44333</v>
          </cell>
          <cell r="M7383">
            <v>44698</v>
          </cell>
          <cell r="O7383" t="str">
            <v>543</v>
          </cell>
          <cell r="P7383" t="str">
            <v>INSP</v>
          </cell>
          <cell r="Q7383" t="str">
            <v>E - Schd Compl Yr 0</v>
          </cell>
          <cell r="R7383" t="str">
            <v>OSNO ATCO</v>
          </cell>
          <cell r="S7383" t="str">
            <v>Non-HFTD</v>
          </cell>
        </row>
        <row r="7384">
          <cell r="B7384" t="str">
            <v>121347804</v>
          </cell>
          <cell r="C7384" t="str">
            <v>007/009</v>
          </cell>
          <cell r="D7384" t="str">
            <v>T2 DI CHOWCHILLA-KERCKHOFF 7/9 RPL STRW</v>
          </cell>
          <cell r="E7384" t="str">
            <v>FRESNO</v>
          </cell>
          <cell r="F7384" t="str">
            <v>ETL.1250</v>
          </cell>
          <cell r="G7384" t="str">
            <v>.POLE.WOOD</v>
          </cell>
          <cell r="H7384">
            <v>44333</v>
          </cell>
          <cell r="I7384">
            <v>44308</v>
          </cell>
          <cell r="J7384">
            <v>44308</v>
          </cell>
          <cell r="M7384">
            <v>44673</v>
          </cell>
          <cell r="N7384">
            <v>44700</v>
          </cell>
          <cell r="O7384" t="str">
            <v>372</v>
          </cell>
          <cell r="P7384" t="str">
            <v>OTHR</v>
          </cell>
          <cell r="Q7384" t="str">
            <v>E - Schd Compl Yr 0</v>
          </cell>
          <cell r="R7384" t="str">
            <v>NOPR ORAS ATCO</v>
          </cell>
          <cell r="S7384" t="str">
            <v>HFTD 2</v>
          </cell>
        </row>
        <row r="7385">
          <cell r="B7385" t="str">
            <v>121347923</v>
          </cell>
          <cell r="C7385" t="str">
            <v>040/168</v>
          </cell>
          <cell r="D7385" t="str">
            <v>EI LOS BANOS-GATES #1 40/168 RPL ZENA</v>
          </cell>
          <cell r="E7385" t="str">
            <v>FRESNO</v>
          </cell>
          <cell r="F7385" t="str">
            <v>ETL.6000</v>
          </cell>
          <cell r="G7385" t="str">
            <v>ETL.6000_040/168</v>
          </cell>
          <cell r="H7385">
            <v>44333</v>
          </cell>
          <cell r="I7385">
            <v>44333</v>
          </cell>
          <cell r="J7385">
            <v>44575</v>
          </cell>
          <cell r="K7385">
            <v>44579</v>
          </cell>
          <cell r="M7385">
            <v>44698</v>
          </cell>
          <cell r="N7385">
            <v>44698</v>
          </cell>
          <cell r="O7385" t="str">
            <v>593</v>
          </cell>
          <cell r="P7385" t="str">
            <v>INSP</v>
          </cell>
          <cell r="Q7385" t="str">
            <v>E - Schd Compl Yr 0</v>
          </cell>
          <cell r="R7385" t="str">
            <v>ORAS NOCO ATCO</v>
          </cell>
          <cell r="S7385" t="str">
            <v>Non-HFTD</v>
          </cell>
        </row>
        <row r="7386">
          <cell r="B7386" t="str">
            <v>121347929</v>
          </cell>
          <cell r="C7386" t="str">
            <v>019/097</v>
          </cell>
          <cell r="D7386" t="str">
            <v>EI HELM-MCCALL 19/097 RPR FOND</v>
          </cell>
          <cell r="E7386" t="str">
            <v>FRESNO</v>
          </cell>
          <cell r="F7386" t="str">
            <v>ETL.4860</v>
          </cell>
          <cell r="G7386" t="str">
            <v>ETL.4860_019/097</v>
          </cell>
          <cell r="H7386">
            <v>44333</v>
          </cell>
          <cell r="I7386">
            <v>44333</v>
          </cell>
          <cell r="J7386">
            <v>44333</v>
          </cell>
          <cell r="L7386">
            <v>45014</v>
          </cell>
          <cell r="M7386">
            <v>44698</v>
          </cell>
          <cell r="O7386" t="str">
            <v>543</v>
          </cell>
          <cell r="P7386" t="str">
            <v>INSP</v>
          </cell>
          <cell r="Q7386" t="str">
            <v>E - Schd Compl Yr 0</v>
          </cell>
          <cell r="R7386" t="str">
            <v>OSNO ATCO</v>
          </cell>
          <cell r="S7386" t="str">
            <v>Non-HFTD</v>
          </cell>
        </row>
        <row r="7387">
          <cell r="B7387" t="str">
            <v>121348341</v>
          </cell>
          <cell r="C7387" t="str">
            <v>015/110A</v>
          </cell>
          <cell r="D7387" t="str">
            <v>T2 EI  HELMS-GREGG #1 15/110A RMV NEST</v>
          </cell>
          <cell r="E7387" t="str">
            <v>FRESNO</v>
          </cell>
          <cell r="F7387" t="str">
            <v>ETL.4870</v>
          </cell>
          <cell r="G7387" t="str">
            <v>.TOWR</v>
          </cell>
          <cell r="H7387">
            <v>44333</v>
          </cell>
          <cell r="I7387">
            <v>44333</v>
          </cell>
          <cell r="J7387">
            <v>44333</v>
          </cell>
          <cell r="L7387">
            <v>45135</v>
          </cell>
          <cell r="M7387">
            <v>44698</v>
          </cell>
          <cell r="N7387">
            <v>44698</v>
          </cell>
          <cell r="O7387" t="str">
            <v>628</v>
          </cell>
          <cell r="P7387" t="str">
            <v>INSP</v>
          </cell>
          <cell r="Q7387" t="str">
            <v>E - Schd Compl Yr 0</v>
          </cell>
          <cell r="R7387" t="str">
            <v>NOPR ORAS ATCO</v>
          </cell>
          <cell r="S7387" t="str">
            <v>HFTD 2</v>
          </cell>
        </row>
        <row r="7388">
          <cell r="B7388" t="str">
            <v>121348344</v>
          </cell>
          <cell r="C7388" t="str">
            <v>015/111A</v>
          </cell>
          <cell r="D7388" t="str">
            <v>T2 EI HELMS-GREGG #1 15/111A RMV NEST</v>
          </cell>
          <cell r="E7388" t="str">
            <v>FRESNO</v>
          </cell>
          <cell r="F7388" t="str">
            <v>ETL.4870</v>
          </cell>
          <cell r="G7388" t="str">
            <v>.TOWR</v>
          </cell>
          <cell r="H7388">
            <v>44333</v>
          </cell>
          <cell r="I7388">
            <v>44333</v>
          </cell>
          <cell r="J7388">
            <v>44333</v>
          </cell>
          <cell r="L7388">
            <v>45135</v>
          </cell>
          <cell r="M7388">
            <v>44698</v>
          </cell>
          <cell r="N7388">
            <v>44698</v>
          </cell>
          <cell r="O7388" t="str">
            <v>628</v>
          </cell>
          <cell r="P7388" t="str">
            <v>INSP</v>
          </cell>
          <cell r="Q7388" t="str">
            <v>E - Schd Compl Yr 0</v>
          </cell>
          <cell r="R7388" t="str">
            <v>NOPR ORAS ATCO</v>
          </cell>
          <cell r="S7388" t="str">
            <v>HFTD 2</v>
          </cell>
        </row>
        <row r="7389">
          <cell r="B7389" t="str">
            <v>121348364</v>
          </cell>
          <cell r="C7389" t="str">
            <v>006/109</v>
          </cell>
          <cell r="D7389" t="str">
            <v>DI FLTN-MLNO-CTTI 006/109 RPL HRDW</v>
          </cell>
          <cell r="E7389" t="str">
            <v>LAKEVLLE</v>
          </cell>
          <cell r="F7389" t="str">
            <v>ETL.6910</v>
          </cell>
          <cell r="G7389" t="str">
            <v>ETL.6910_006/109</v>
          </cell>
          <cell r="H7389">
            <v>44333</v>
          </cell>
          <cell r="I7389">
            <v>44312</v>
          </cell>
          <cell r="J7389">
            <v>44312</v>
          </cell>
          <cell r="L7389">
            <v>44994</v>
          </cell>
          <cell r="M7389">
            <v>44677</v>
          </cell>
          <cell r="O7389" t="str">
            <v>630</v>
          </cell>
          <cell r="P7389" t="str">
            <v>OTHR</v>
          </cell>
          <cell r="Q7389" t="str">
            <v>E - Schd Compl Yr 0</v>
          </cell>
          <cell r="R7389" t="str">
            <v>OSNO ATCO</v>
          </cell>
          <cell r="S7389" t="str">
            <v>Non-HFTD</v>
          </cell>
        </row>
        <row r="7390">
          <cell r="B7390" t="str">
            <v>121348366</v>
          </cell>
          <cell r="C7390" t="str">
            <v>006/109</v>
          </cell>
          <cell r="D7390" t="str">
            <v>DI FLTN-MLNO-CTTI 006/109 GROUNDWASH</v>
          </cell>
          <cell r="E7390" t="str">
            <v>LAKEVLLE</v>
          </cell>
          <cell r="F7390" t="str">
            <v>ETL.6910</v>
          </cell>
          <cell r="G7390" t="str">
            <v>ETL.6910_006/109</v>
          </cell>
          <cell r="H7390">
            <v>44333</v>
          </cell>
          <cell r="I7390">
            <v>44312</v>
          </cell>
          <cell r="J7390">
            <v>44312</v>
          </cell>
          <cell r="L7390">
            <v>44994</v>
          </cell>
          <cell r="M7390">
            <v>44677</v>
          </cell>
          <cell r="O7390" t="str">
            <v>622</v>
          </cell>
          <cell r="P7390" t="str">
            <v>OTHR</v>
          </cell>
          <cell r="Q7390" t="str">
            <v>E - Schd Compl Yr 0</v>
          </cell>
          <cell r="R7390" t="str">
            <v>OSNO ATCO</v>
          </cell>
          <cell r="S7390" t="str">
            <v>Non-HFTD</v>
          </cell>
        </row>
        <row r="7391">
          <cell r="B7391" t="str">
            <v>121348367</v>
          </cell>
          <cell r="C7391" t="str">
            <v>032/205</v>
          </cell>
          <cell r="D7391" t="str">
            <v>DI STNSLS-MLS SS-MTC #1 32/205 RPL INSS</v>
          </cell>
          <cell r="E7391" t="str">
            <v>VICTOR</v>
          </cell>
          <cell r="F7391" t="str">
            <v>ETL.3830</v>
          </cell>
          <cell r="G7391" t="str">
            <v>ETL.3830_032/205</v>
          </cell>
          <cell r="H7391">
            <v>44333</v>
          </cell>
          <cell r="I7391">
            <v>44310</v>
          </cell>
          <cell r="J7391">
            <v>44310</v>
          </cell>
          <cell r="M7391">
            <v>44675</v>
          </cell>
          <cell r="N7391">
            <v>45085</v>
          </cell>
          <cell r="O7391" t="str">
            <v>532</v>
          </cell>
          <cell r="P7391" t="str">
            <v>OTHR</v>
          </cell>
          <cell r="Q7391" t="str">
            <v>E - Schd Compl Yr 0</v>
          </cell>
          <cell r="R7391" t="str">
            <v>NOPR ORAS ATCO</v>
          </cell>
          <cell r="S7391" t="str">
            <v>Non-HFTD</v>
          </cell>
        </row>
        <row r="7392">
          <cell r="B7392" t="str">
            <v>121348369</v>
          </cell>
          <cell r="C7392" t="str">
            <v>001/007</v>
          </cell>
          <cell r="D7392" t="str">
            <v>DI MSS LNDG-SLNS #1 001/007 RPL INSS</v>
          </cell>
          <cell r="E7392" t="str">
            <v>MOSSLNDG</v>
          </cell>
          <cell r="F7392" t="str">
            <v>ETL.2880</v>
          </cell>
          <cell r="G7392" t="str">
            <v>ETL.2880_001/007</v>
          </cell>
          <cell r="H7392">
            <v>44333</v>
          </cell>
          <cell r="I7392">
            <v>44314</v>
          </cell>
          <cell r="J7392">
            <v>44314</v>
          </cell>
          <cell r="M7392">
            <v>44679</v>
          </cell>
          <cell r="N7392">
            <v>44442</v>
          </cell>
          <cell r="O7392" t="str">
            <v>532</v>
          </cell>
          <cell r="P7392" t="str">
            <v>OTHR</v>
          </cell>
          <cell r="Q7392" t="str">
            <v>E - Schd Compl Yr 0</v>
          </cell>
          <cell r="R7392" t="str">
            <v>NOPR ORAS ATCO</v>
          </cell>
          <cell r="S7392" t="str">
            <v>Non-HFTD</v>
          </cell>
        </row>
        <row r="7393">
          <cell r="B7393" t="str">
            <v>121348373</v>
          </cell>
          <cell r="C7393" t="str">
            <v>020/088</v>
          </cell>
          <cell r="D7393" t="str">
            <v>EI MSTNG SW STA-GRGG 20/088 RPR STRT</v>
          </cell>
          <cell r="E7393" t="str">
            <v>FRESNO</v>
          </cell>
          <cell r="F7393" t="str">
            <v>ETL.4700</v>
          </cell>
          <cell r="G7393" t="str">
            <v>ETL.4700_020/088</v>
          </cell>
          <cell r="H7393">
            <v>44333</v>
          </cell>
          <cell r="I7393">
            <v>44333</v>
          </cell>
          <cell r="J7393">
            <v>44333</v>
          </cell>
          <cell r="M7393">
            <v>44698</v>
          </cell>
          <cell r="N7393">
            <v>44698</v>
          </cell>
          <cell r="O7393" t="str">
            <v>628</v>
          </cell>
          <cell r="P7393" t="str">
            <v>INSP</v>
          </cell>
          <cell r="Q7393" t="str">
            <v>E - Schd Compl Yr 0</v>
          </cell>
          <cell r="R7393" t="str">
            <v>NOPR ORAS ATCO</v>
          </cell>
          <cell r="S7393" t="str">
            <v>Non-HFTD</v>
          </cell>
        </row>
        <row r="7394">
          <cell r="B7394" t="str">
            <v>121348399</v>
          </cell>
          <cell r="C7394" t="str">
            <v>003/001</v>
          </cell>
          <cell r="D7394" t="str">
            <v>EI JAYNE SW STA-COALINGA 3/1 RPR STRW</v>
          </cell>
          <cell r="E7394" t="str">
            <v>FRESNO</v>
          </cell>
          <cell r="F7394" t="str">
            <v>ETL.8670</v>
          </cell>
          <cell r="G7394" t="str">
            <v>ETL.8670_003/001</v>
          </cell>
          <cell r="H7394">
            <v>44333</v>
          </cell>
          <cell r="I7394">
            <v>44333</v>
          </cell>
          <cell r="J7394">
            <v>44333</v>
          </cell>
          <cell r="M7394">
            <v>44698</v>
          </cell>
          <cell r="O7394" t="str">
            <v>630</v>
          </cell>
          <cell r="P7394" t="str">
            <v>INSP</v>
          </cell>
          <cell r="Q7394" t="str">
            <v>E - Schd Compl Yr 0</v>
          </cell>
          <cell r="R7394" t="str">
            <v>OSNO ATCO</v>
          </cell>
          <cell r="S7394" t="str">
            <v>Non-HFTD</v>
          </cell>
        </row>
        <row r="7395">
          <cell r="B7395" t="str">
            <v>121348411</v>
          </cell>
          <cell r="C7395" t="str">
            <v>003/000</v>
          </cell>
          <cell r="D7395" t="str">
            <v>EI JAYNE SW STA-COALINGA 3/000 RPL STRW</v>
          </cell>
          <cell r="E7395" t="str">
            <v>FRESNO</v>
          </cell>
          <cell r="F7395" t="str">
            <v>ETL.8670</v>
          </cell>
          <cell r="G7395" t="str">
            <v>ETL.8670_003/000</v>
          </cell>
          <cell r="H7395">
            <v>44333</v>
          </cell>
          <cell r="I7395">
            <v>44333</v>
          </cell>
          <cell r="J7395">
            <v>44333</v>
          </cell>
          <cell r="M7395">
            <v>44698</v>
          </cell>
          <cell r="N7395">
            <v>44697</v>
          </cell>
          <cell r="O7395" t="str">
            <v>372</v>
          </cell>
          <cell r="P7395" t="str">
            <v>INSP</v>
          </cell>
          <cell r="Q7395" t="str">
            <v>E - Schd Compl Yr 0</v>
          </cell>
          <cell r="R7395" t="str">
            <v>NOPR ORAS ATCO</v>
          </cell>
          <cell r="S7395" t="str">
            <v>Non-HFTD</v>
          </cell>
        </row>
        <row r="7396">
          <cell r="B7396" t="str">
            <v>121348414</v>
          </cell>
          <cell r="C7396" t="str">
            <v>002/015</v>
          </cell>
          <cell r="D7396" t="str">
            <v>EI JAYNE SW STA-COALINGA 2/15 RPL STRW</v>
          </cell>
          <cell r="E7396" t="str">
            <v>FRESNO</v>
          </cell>
          <cell r="F7396" t="str">
            <v>ETL.8670</v>
          </cell>
          <cell r="G7396" t="str">
            <v>ETL.8670_002/015</v>
          </cell>
          <cell r="H7396">
            <v>44333</v>
          </cell>
          <cell r="I7396">
            <v>44333</v>
          </cell>
          <cell r="J7396">
            <v>44333</v>
          </cell>
          <cell r="M7396">
            <v>44698</v>
          </cell>
          <cell r="N7396">
            <v>44697</v>
          </cell>
          <cell r="O7396" t="str">
            <v>372</v>
          </cell>
          <cell r="P7396" t="str">
            <v>INSP</v>
          </cell>
          <cell r="Q7396" t="str">
            <v>E - Schd Compl Yr 0</v>
          </cell>
          <cell r="R7396" t="str">
            <v>NOPR ORAS ATCO</v>
          </cell>
          <cell r="S7396" t="str">
            <v>Non-HFTD</v>
          </cell>
        </row>
        <row r="7397">
          <cell r="B7397" t="str">
            <v>121348430</v>
          </cell>
          <cell r="C7397" t="str">
            <v>032/205</v>
          </cell>
          <cell r="D7397" t="str">
            <v>DI STNSLS-MLS SS-MTC #1 32/205 RPR FOND</v>
          </cell>
          <cell r="E7397" t="str">
            <v>VICTOR</v>
          </cell>
          <cell r="F7397" t="str">
            <v>ETL.3830</v>
          </cell>
          <cell r="G7397" t="str">
            <v>ETL.3830_032/205</v>
          </cell>
          <cell r="H7397">
            <v>44333</v>
          </cell>
          <cell r="I7397">
            <v>44310</v>
          </cell>
          <cell r="J7397">
            <v>44310</v>
          </cell>
          <cell r="L7397">
            <v>45070</v>
          </cell>
          <cell r="M7397">
            <v>44675</v>
          </cell>
          <cell r="O7397" t="str">
            <v>543</v>
          </cell>
          <cell r="P7397" t="str">
            <v>OTHR</v>
          </cell>
          <cell r="Q7397" t="str">
            <v>E - Schd Compl Yr 0</v>
          </cell>
          <cell r="R7397" t="str">
            <v>OSNO ATCO</v>
          </cell>
          <cell r="S7397" t="str">
            <v>Non-HFTD</v>
          </cell>
        </row>
        <row r="7398">
          <cell r="B7398" t="str">
            <v>121348431</v>
          </cell>
          <cell r="C7398" t="str">
            <v>001/007</v>
          </cell>
          <cell r="D7398" t="str">
            <v>DI MSS LNDG-SLNS #2 001/007 RPL INSS</v>
          </cell>
          <cell r="E7398" t="str">
            <v>MOSSLNDG</v>
          </cell>
          <cell r="F7398" t="str">
            <v>ETL.2890</v>
          </cell>
          <cell r="G7398" t="str">
            <v>ETL.2890_001/007</v>
          </cell>
          <cell r="H7398">
            <v>44333</v>
          </cell>
          <cell r="I7398">
            <v>44314</v>
          </cell>
          <cell r="J7398">
            <v>44314</v>
          </cell>
          <cell r="M7398">
            <v>44679</v>
          </cell>
          <cell r="O7398" t="str">
            <v>532</v>
          </cell>
          <cell r="P7398" t="str">
            <v/>
          </cell>
          <cell r="Q7398" t="str">
            <v>E - Schd Compl Yr 0</v>
          </cell>
          <cell r="R7398" t="str">
            <v>NOPR ATCO</v>
          </cell>
          <cell r="S7398" t="e">
            <v>#N/A</v>
          </cell>
        </row>
        <row r="7399">
          <cell r="B7399" t="str">
            <v>121348466</v>
          </cell>
          <cell r="C7399" t="str">
            <v>022/089</v>
          </cell>
          <cell r="D7399" t="str">
            <v>DI PITSBRG-SANMATO-SANMTO-22/89 RPL INSS</v>
          </cell>
          <cell r="E7399" t="str">
            <v>CONCORD</v>
          </cell>
          <cell r="F7399" t="str">
            <v>ETL.5463</v>
          </cell>
          <cell r="G7399" t="str">
            <v>ETL.5463_022/089</v>
          </cell>
          <cell r="H7399">
            <v>44333</v>
          </cell>
          <cell r="I7399">
            <v>44313</v>
          </cell>
          <cell r="J7399">
            <v>44313</v>
          </cell>
          <cell r="M7399">
            <v>44678</v>
          </cell>
          <cell r="N7399">
            <v>44743</v>
          </cell>
          <cell r="O7399" t="str">
            <v>532</v>
          </cell>
          <cell r="P7399" t="str">
            <v>OTHR</v>
          </cell>
          <cell r="Q7399" t="str">
            <v>E - Schd Compl Yr 0</v>
          </cell>
          <cell r="R7399" t="str">
            <v>NOPR ORAS ATCO</v>
          </cell>
          <cell r="S7399" t="str">
            <v>Non-HFTD</v>
          </cell>
        </row>
        <row r="7400">
          <cell r="B7400" t="str">
            <v>121348492</v>
          </cell>
          <cell r="C7400" t="str">
            <v>043/275</v>
          </cell>
          <cell r="D7400" t="str">
            <v>DI MADISON-VACA 043/275 INST HRDT</v>
          </cell>
          <cell r="E7400" t="str">
            <v>SACTO</v>
          </cell>
          <cell r="F7400" t="str">
            <v>ETL.2170</v>
          </cell>
          <cell r="G7400" t="str">
            <v>ETL.2170_043/275</v>
          </cell>
          <cell r="H7400">
            <v>44333</v>
          </cell>
          <cell r="I7400">
            <v>44310</v>
          </cell>
          <cell r="J7400">
            <v>44310</v>
          </cell>
          <cell r="M7400">
            <v>44675</v>
          </cell>
          <cell r="O7400" t="str">
            <v>543</v>
          </cell>
          <cell r="P7400" t="str">
            <v>OTHR</v>
          </cell>
          <cell r="Q7400" t="str">
            <v>E - Schd Compl Yr 0</v>
          </cell>
          <cell r="R7400" t="str">
            <v>OSNO ATCO</v>
          </cell>
          <cell r="S7400" t="str">
            <v>Non-HFTD</v>
          </cell>
        </row>
        <row r="7401">
          <cell r="B7401" t="str">
            <v>121348523</v>
          </cell>
          <cell r="C7401" t="str">
            <v>008/070</v>
          </cell>
          <cell r="D7401" t="str">
            <v>DI BRGHTN-GRND ILND #2 08/70 RPL INSS</v>
          </cell>
          <cell r="E7401" t="str">
            <v>SACTO</v>
          </cell>
          <cell r="F7401" t="str">
            <v>ETL.1160</v>
          </cell>
          <cell r="G7401" t="str">
            <v>ETL.1160_008/070</v>
          </cell>
          <cell r="H7401">
            <v>44333</v>
          </cell>
          <cell r="I7401">
            <v>44313</v>
          </cell>
          <cell r="J7401">
            <v>44313</v>
          </cell>
          <cell r="L7401">
            <v>45022</v>
          </cell>
          <cell r="M7401">
            <v>44678</v>
          </cell>
          <cell r="N7401">
            <v>44673</v>
          </cell>
          <cell r="O7401" t="str">
            <v>532</v>
          </cell>
          <cell r="P7401" t="str">
            <v/>
          </cell>
          <cell r="Q7401" t="str">
            <v>E - Schd Compl Yr 0</v>
          </cell>
          <cell r="R7401" t="str">
            <v>NOPR ORAS ATCO</v>
          </cell>
          <cell r="S7401" t="e">
            <v>#N/A</v>
          </cell>
        </row>
        <row r="7402">
          <cell r="B7402" t="str">
            <v>121348525</v>
          </cell>
          <cell r="C7402" t="str">
            <v>008/070</v>
          </cell>
          <cell r="D7402" t="str">
            <v>DI BRGHTN-GRND ILND #1 08/70 RPL INSS</v>
          </cell>
          <cell r="E7402" t="str">
            <v>SACTO</v>
          </cell>
          <cell r="F7402" t="str">
            <v>ETL.1150</v>
          </cell>
          <cell r="G7402" t="str">
            <v>ETL.1150_008/070</v>
          </cell>
          <cell r="H7402">
            <v>44333</v>
          </cell>
          <cell r="I7402">
            <v>44313</v>
          </cell>
          <cell r="J7402">
            <v>44313</v>
          </cell>
          <cell r="L7402">
            <v>45022</v>
          </cell>
          <cell r="M7402">
            <v>44678</v>
          </cell>
          <cell r="N7402">
            <v>44686</v>
          </cell>
          <cell r="O7402" t="str">
            <v>532</v>
          </cell>
          <cell r="P7402" t="str">
            <v>OTHR</v>
          </cell>
          <cell r="Q7402" t="str">
            <v>E - Schd Compl Yr 0</v>
          </cell>
          <cell r="R7402" t="str">
            <v>NOPR ORAS ATCO</v>
          </cell>
          <cell r="S7402" t="str">
            <v>Non-HFTD</v>
          </cell>
        </row>
        <row r="7403">
          <cell r="B7403" t="str">
            <v>121348532</v>
          </cell>
          <cell r="C7403" t="str">
            <v>041/255</v>
          </cell>
          <cell r="D7403" t="str">
            <v>DI MADISON-VACA 041/255 RPL HRDT</v>
          </cell>
          <cell r="E7403" t="str">
            <v>SACTO</v>
          </cell>
          <cell r="F7403" t="str">
            <v>ETL.2170</v>
          </cell>
          <cell r="G7403" t="str">
            <v>ETL.2170_041/255</v>
          </cell>
          <cell r="H7403">
            <v>44333</v>
          </cell>
          <cell r="I7403">
            <v>44310</v>
          </cell>
          <cell r="J7403">
            <v>44310</v>
          </cell>
          <cell r="M7403">
            <v>44675</v>
          </cell>
          <cell r="O7403" t="str">
            <v>543</v>
          </cell>
          <cell r="P7403" t="str">
            <v>OTHR</v>
          </cell>
          <cell r="Q7403" t="str">
            <v>E - Schd Compl Yr 0</v>
          </cell>
          <cell r="R7403" t="str">
            <v>OSNO ATCO</v>
          </cell>
          <cell r="S7403" t="str">
            <v>Non-HFTD</v>
          </cell>
        </row>
        <row r="7404">
          <cell r="B7404" t="str">
            <v>121348534</v>
          </cell>
          <cell r="C7404" t="str">
            <v>041/255</v>
          </cell>
          <cell r="D7404" t="str">
            <v>DI MADISON-VACA 041/255 RPR STRT</v>
          </cell>
          <cell r="E7404" t="str">
            <v>SACTO</v>
          </cell>
          <cell r="F7404" t="str">
            <v>ETL.2170</v>
          </cell>
          <cell r="G7404" t="str">
            <v>ETL.2170_041/255</v>
          </cell>
          <cell r="H7404">
            <v>44333</v>
          </cell>
          <cell r="I7404">
            <v>44310</v>
          </cell>
          <cell r="J7404">
            <v>44310</v>
          </cell>
          <cell r="L7404">
            <v>44985</v>
          </cell>
          <cell r="M7404">
            <v>44675</v>
          </cell>
          <cell r="O7404" t="str">
            <v>543</v>
          </cell>
          <cell r="P7404" t="str">
            <v>OTHR</v>
          </cell>
          <cell r="Q7404" t="str">
            <v>E - Schd Compl Yr 0</v>
          </cell>
          <cell r="R7404" t="str">
            <v>OSNO ATCO</v>
          </cell>
          <cell r="S7404" t="str">
            <v>Non-HFTD</v>
          </cell>
        </row>
        <row r="7405">
          <cell r="B7405" t="str">
            <v>121348538</v>
          </cell>
          <cell r="C7405" t="str">
            <v>:015/095</v>
          </cell>
          <cell r="D7405" t="str">
            <v>T2 DI GRN VLLY-LLGS :15/095 RPL INSS</v>
          </cell>
          <cell r="E7405" t="str">
            <v>MOSSLNDG</v>
          </cell>
          <cell r="F7405" t="str">
            <v>ETL.2800</v>
          </cell>
          <cell r="G7405" t="str">
            <v>.INSL.CERA</v>
          </cell>
          <cell r="H7405">
            <v>44333</v>
          </cell>
          <cell r="I7405">
            <v>44314</v>
          </cell>
          <cell r="J7405">
            <v>44733</v>
          </cell>
          <cell r="K7405">
            <v>44741</v>
          </cell>
          <cell r="M7405">
            <v>44679</v>
          </cell>
          <cell r="N7405">
            <v>44644</v>
          </cell>
          <cell r="O7405" t="str">
            <v>532</v>
          </cell>
          <cell r="P7405" t="str">
            <v/>
          </cell>
          <cell r="Q7405" t="str">
            <v>E - Schd Compl Yr 0</v>
          </cell>
          <cell r="R7405" t="str">
            <v>ORAS NOCO ATCO</v>
          </cell>
          <cell r="S7405" t="str">
            <v>HFTD 2</v>
          </cell>
        </row>
        <row r="7406">
          <cell r="B7406" t="str">
            <v>121348610</v>
          </cell>
          <cell r="C7406" t="str">
            <v>000/001</v>
          </cell>
          <cell r="D7406" t="str">
            <v>DI JAMSN CNYN PMPS TAP 00/01 INS HRDW</v>
          </cell>
          <cell r="E7406" t="str">
            <v>SACTO</v>
          </cell>
          <cell r="F7406" t="str">
            <v>ETL.1833</v>
          </cell>
          <cell r="G7406" t="str">
            <v>ETL.1833_000/001</v>
          </cell>
          <cell r="H7406">
            <v>44333</v>
          </cell>
          <cell r="I7406">
            <v>44313</v>
          </cell>
          <cell r="J7406">
            <v>44313</v>
          </cell>
          <cell r="M7406">
            <v>44678</v>
          </cell>
          <cell r="O7406" t="str">
            <v>630</v>
          </cell>
          <cell r="P7406" t="str">
            <v>OTHR</v>
          </cell>
          <cell r="Q7406" t="str">
            <v>E - Schd Compl Yr 0</v>
          </cell>
          <cell r="R7406" t="str">
            <v>OSNO ATCO</v>
          </cell>
          <cell r="S7406" t="str">
            <v>Non-HFTD</v>
          </cell>
        </row>
        <row r="7407">
          <cell r="B7407" t="str">
            <v>121348615</v>
          </cell>
          <cell r="C7407" t="str">
            <v>001/031</v>
          </cell>
          <cell r="D7407" t="str">
            <v>DI VEDDER TAP 001/031 RPR INSW</v>
          </cell>
          <cell r="E7407" t="str">
            <v>MIDWAY</v>
          </cell>
          <cell r="F7407" t="str">
            <v>ETL.2141</v>
          </cell>
          <cell r="G7407" t="str">
            <v>ETL.2141_001/031</v>
          </cell>
          <cell r="H7407">
            <v>44333</v>
          </cell>
          <cell r="I7407">
            <v>44313</v>
          </cell>
          <cell r="J7407">
            <v>44313</v>
          </cell>
          <cell r="M7407">
            <v>44678</v>
          </cell>
          <cell r="O7407" t="str">
            <v>630</v>
          </cell>
          <cell r="P7407" t="str">
            <v>OTHR</v>
          </cell>
          <cell r="Q7407" t="str">
            <v>E - Schd Compl Yr 0</v>
          </cell>
          <cell r="R7407" t="str">
            <v>OSNO ATCO</v>
          </cell>
          <cell r="S7407" t="str">
            <v>Non-HFTD</v>
          </cell>
        </row>
        <row r="7408">
          <cell r="B7408" t="str">
            <v>121348617</v>
          </cell>
          <cell r="C7408" t="str">
            <v>005/066</v>
          </cell>
          <cell r="D7408" t="str">
            <v>DI ARCO-CHOLAME- 005/006 RMV NEST</v>
          </cell>
          <cell r="E7408" t="str">
            <v>MIDWAY</v>
          </cell>
          <cell r="F7408" t="str">
            <v>ETL.8440</v>
          </cell>
          <cell r="G7408" t="str">
            <v>ETL.8440_005/066</v>
          </cell>
          <cell r="H7408">
            <v>44333</v>
          </cell>
          <cell r="I7408">
            <v>44313</v>
          </cell>
          <cell r="J7408">
            <v>44313</v>
          </cell>
          <cell r="M7408">
            <v>44678</v>
          </cell>
          <cell r="O7408" t="str">
            <v>630</v>
          </cell>
          <cell r="P7408" t="str">
            <v>OTHR</v>
          </cell>
          <cell r="Q7408" t="str">
            <v>E - Schd Compl Yr 0</v>
          </cell>
          <cell r="R7408" t="str">
            <v>OSNO ATCO</v>
          </cell>
          <cell r="S7408" t="str">
            <v>Non-HFTD</v>
          </cell>
        </row>
        <row r="7409">
          <cell r="B7409" t="str">
            <v>121348619</v>
          </cell>
          <cell r="C7409" t="str">
            <v>002/012</v>
          </cell>
          <cell r="D7409" t="str">
            <v>DI MORRO BAY-MESA 2/12 RMV VEG</v>
          </cell>
          <cell r="E7409" t="str">
            <v>PISMOBCH</v>
          </cell>
          <cell r="F7409" t="str">
            <v>ETL.5290</v>
          </cell>
          <cell r="G7409" t="str">
            <v>ETL.5290_002/012</v>
          </cell>
          <cell r="H7409">
            <v>44333</v>
          </cell>
          <cell r="I7409">
            <v>44313</v>
          </cell>
          <cell r="J7409">
            <v>44571</v>
          </cell>
          <cell r="K7409">
            <v>44572</v>
          </cell>
          <cell r="M7409">
            <v>44678</v>
          </cell>
          <cell r="O7409" t="str">
            <v>564</v>
          </cell>
          <cell r="P7409" t="str">
            <v>OTHR</v>
          </cell>
          <cell r="Q7409" t="str">
            <v>E - Schd Compl Yr 0</v>
          </cell>
          <cell r="R7409" t="str">
            <v>NOCO ATCO</v>
          </cell>
          <cell r="S7409" t="str">
            <v>Non-HFTD</v>
          </cell>
        </row>
        <row r="7410">
          <cell r="B7410" t="str">
            <v>121348627</v>
          </cell>
          <cell r="C7410" t="str">
            <v>032/150</v>
          </cell>
          <cell r="D7410" t="str">
            <v>T2 DI TRACY-LOS BANOS 032/150 RPL ZENA</v>
          </cell>
          <cell r="E7410" t="str">
            <v>VICTOR</v>
          </cell>
          <cell r="F7410" t="str">
            <v>ETL.6130</v>
          </cell>
          <cell r="G7410" t="str">
            <v>.TOWR</v>
          </cell>
          <cell r="H7410">
            <v>44333</v>
          </cell>
          <cell r="I7410">
            <v>44314</v>
          </cell>
          <cell r="J7410">
            <v>44664</v>
          </cell>
          <cell r="K7410">
            <v>44725</v>
          </cell>
          <cell r="M7410">
            <v>44679</v>
          </cell>
          <cell r="N7410">
            <v>44679</v>
          </cell>
          <cell r="O7410" t="str">
            <v>593</v>
          </cell>
          <cell r="P7410" t="str">
            <v>OTHR</v>
          </cell>
          <cell r="Q7410" t="str">
            <v>E - Schd Compl Yr 0</v>
          </cell>
          <cell r="R7410" t="str">
            <v>ORAS NOCO ATCO</v>
          </cell>
          <cell r="S7410" t="str">
            <v>HFTD 2</v>
          </cell>
        </row>
        <row r="7411">
          <cell r="B7411" t="str">
            <v>121348671</v>
          </cell>
          <cell r="C7411" t="str">
            <v>:021/005</v>
          </cell>
          <cell r="D7411" t="str">
            <v>DI BLTA-RVRBNK-MLNS- :021/05 RPL INSW</v>
          </cell>
          <cell r="E7411" t="str">
            <v>VICTOR</v>
          </cell>
          <cell r="F7411" t="str">
            <v>ETL.1070</v>
          </cell>
          <cell r="G7411" t="str">
            <v>ETL.1070_:021/005</v>
          </cell>
          <cell r="H7411">
            <v>44333</v>
          </cell>
          <cell r="I7411">
            <v>44308</v>
          </cell>
          <cell r="J7411">
            <v>44308</v>
          </cell>
          <cell r="M7411">
            <v>44673</v>
          </cell>
          <cell r="N7411">
            <v>44701</v>
          </cell>
          <cell r="O7411" t="str">
            <v>508</v>
          </cell>
          <cell r="P7411" t="str">
            <v/>
          </cell>
          <cell r="Q7411" t="str">
            <v>E - Schd Compl Yr 0</v>
          </cell>
          <cell r="R7411" t="str">
            <v>NOPR ORAS ATCO</v>
          </cell>
          <cell r="S7411" t="str">
            <v>Non-HFTD</v>
          </cell>
        </row>
        <row r="7412">
          <cell r="B7412" t="str">
            <v>121348673</v>
          </cell>
          <cell r="C7412" t="str">
            <v>:021/005</v>
          </cell>
          <cell r="D7412" t="str">
            <v>DI BLTA-RVRBNK-MLNS- :021/05 RPR GYWW</v>
          </cell>
          <cell r="E7412" t="str">
            <v>VICTOR</v>
          </cell>
          <cell r="F7412" t="str">
            <v>ETL.1070</v>
          </cell>
          <cell r="G7412" t="str">
            <v>ETL.1070_:021/005</v>
          </cell>
          <cell r="H7412">
            <v>44333</v>
          </cell>
          <cell r="I7412">
            <v>44308</v>
          </cell>
          <cell r="J7412">
            <v>44308</v>
          </cell>
          <cell r="M7412">
            <v>44673</v>
          </cell>
          <cell r="O7412" t="str">
            <v>630</v>
          </cell>
          <cell r="P7412" t="str">
            <v/>
          </cell>
          <cell r="Q7412" t="str">
            <v>E - Schd Compl Yr 0</v>
          </cell>
          <cell r="R7412" t="str">
            <v>OSNO ATCO</v>
          </cell>
          <cell r="S7412" t="str">
            <v>Non-HFTD</v>
          </cell>
        </row>
        <row r="7413">
          <cell r="B7413" t="str">
            <v>121348679</v>
          </cell>
          <cell r="C7413" t="str">
            <v>026/159</v>
          </cell>
          <cell r="D7413" t="str">
            <v>T2 DI TEMBLOR-SLO- 26/159 RPL INSS</v>
          </cell>
          <cell r="E7413" t="str">
            <v>PISMOBCH</v>
          </cell>
          <cell r="F7413" t="str">
            <v>ETL.3960</v>
          </cell>
          <cell r="G7413" t="str">
            <v>.INSL.CERA</v>
          </cell>
          <cell r="H7413">
            <v>44333</v>
          </cell>
          <cell r="I7413">
            <v>44308</v>
          </cell>
          <cell r="J7413">
            <v>44671</v>
          </cell>
          <cell r="K7413">
            <v>44686</v>
          </cell>
          <cell r="M7413">
            <v>44673</v>
          </cell>
          <cell r="N7413">
            <v>44673</v>
          </cell>
          <cell r="O7413" t="str">
            <v>532</v>
          </cell>
          <cell r="P7413" t="str">
            <v>OTHR</v>
          </cell>
          <cell r="Q7413" t="str">
            <v>E - Schd Compl Yr 0</v>
          </cell>
          <cell r="R7413" t="str">
            <v>ORAS NOCO ATCO</v>
          </cell>
          <cell r="S7413" t="str">
            <v>HFTD 2</v>
          </cell>
        </row>
        <row r="7414">
          <cell r="B7414" t="str">
            <v>121348685</v>
          </cell>
          <cell r="C7414" t="str">
            <v>037/172</v>
          </cell>
          <cell r="D7414" t="str">
            <v>DI TRACY-LOS BANOS 037/172 RPR GYWS</v>
          </cell>
          <cell r="E7414" t="str">
            <v>VICTOR</v>
          </cell>
          <cell r="F7414" t="str">
            <v>ETL.6130</v>
          </cell>
          <cell r="G7414" t="str">
            <v>ETL.6130_037/172</v>
          </cell>
          <cell r="H7414">
            <v>44333</v>
          </cell>
          <cell r="I7414">
            <v>44314</v>
          </cell>
          <cell r="J7414">
            <v>44314</v>
          </cell>
          <cell r="M7414">
            <v>44679</v>
          </cell>
          <cell r="O7414" t="str">
            <v>628</v>
          </cell>
          <cell r="P7414" t="str">
            <v>OTHR</v>
          </cell>
          <cell r="Q7414" t="str">
            <v>E - Schd Compl Yr 0</v>
          </cell>
          <cell r="R7414" t="str">
            <v>OSNO ATCO</v>
          </cell>
          <cell r="S7414" t="str">
            <v>Non-HFTD</v>
          </cell>
        </row>
        <row r="7415">
          <cell r="B7415" t="str">
            <v>121348816</v>
          </cell>
          <cell r="C7415" t="str">
            <v>041/276</v>
          </cell>
          <cell r="D7415" t="str">
            <v>DI  BRIGHTON-BELLOTA 41/276 RPR STRT</v>
          </cell>
          <cell r="E7415" t="str">
            <v>VICTOR</v>
          </cell>
          <cell r="F7415" t="str">
            <v>ETL.4420</v>
          </cell>
          <cell r="G7415" t="str">
            <v>ETL.4420_041/276</v>
          </cell>
          <cell r="H7415">
            <v>44333</v>
          </cell>
          <cell r="I7415">
            <v>44308</v>
          </cell>
          <cell r="J7415">
            <v>44308</v>
          </cell>
          <cell r="L7415">
            <v>44986</v>
          </cell>
          <cell r="M7415">
            <v>44673</v>
          </cell>
          <cell r="O7415" t="str">
            <v>543</v>
          </cell>
          <cell r="P7415" t="str">
            <v/>
          </cell>
          <cell r="Q7415" t="str">
            <v>E - Schd Compl Yr 0</v>
          </cell>
          <cell r="R7415" t="str">
            <v>OSNO ATCO</v>
          </cell>
          <cell r="S7415" t="str">
            <v>Non-HFTD</v>
          </cell>
        </row>
        <row r="7416">
          <cell r="B7416" t="str">
            <v>121348819</v>
          </cell>
          <cell r="C7416" t="str">
            <v>041/276</v>
          </cell>
          <cell r="D7416" t="str">
            <v>DI  BRIGHTON-BELLOTA 41/276 RPL HRDT</v>
          </cell>
          <cell r="E7416" t="str">
            <v>VICTOR</v>
          </cell>
          <cell r="F7416" t="str">
            <v>ETL.4420</v>
          </cell>
          <cell r="G7416" t="str">
            <v>ETL.4420_041/276</v>
          </cell>
          <cell r="H7416">
            <v>44333</v>
          </cell>
          <cell r="I7416">
            <v>44308</v>
          </cell>
          <cell r="J7416">
            <v>44308</v>
          </cell>
          <cell r="L7416">
            <v>45053</v>
          </cell>
          <cell r="M7416">
            <v>44673</v>
          </cell>
          <cell r="O7416" t="str">
            <v>543</v>
          </cell>
          <cell r="P7416" t="str">
            <v/>
          </cell>
          <cell r="Q7416" t="str">
            <v>E - Schd Compl Yr 0</v>
          </cell>
          <cell r="R7416" t="str">
            <v>OSNO ATCO</v>
          </cell>
          <cell r="S7416" t="str">
            <v>Non-HFTD</v>
          </cell>
        </row>
        <row r="7417">
          <cell r="B7417" t="str">
            <v>121348861</v>
          </cell>
          <cell r="C7417" t="str">
            <v>B035/449</v>
          </cell>
          <cell r="D7417" t="str">
            <v>EI COTTONWOOD #1 B035/449 RPR SPLW</v>
          </cell>
          <cell r="E7417" t="str">
            <v>TABLEMTN</v>
          </cell>
          <cell r="F7417" t="str">
            <v>ETL.6620</v>
          </cell>
          <cell r="G7417" t="str">
            <v>ETL.6620_B035/449</v>
          </cell>
          <cell r="H7417">
            <v>44333</v>
          </cell>
          <cell r="I7417">
            <v>44331</v>
          </cell>
          <cell r="J7417">
            <v>44331</v>
          </cell>
          <cell r="M7417">
            <v>44696</v>
          </cell>
          <cell r="O7417" t="str">
            <v>630</v>
          </cell>
          <cell r="P7417" t="str">
            <v>INSP</v>
          </cell>
          <cell r="Q7417" t="str">
            <v>E - Schd Compl Yr 0</v>
          </cell>
          <cell r="R7417" t="str">
            <v>OSNO ATCO</v>
          </cell>
          <cell r="S7417" t="str">
            <v>Non-HFTD</v>
          </cell>
        </row>
        <row r="7418">
          <cell r="B7418" t="str">
            <v>121348862</v>
          </cell>
          <cell r="C7418" t="str">
            <v>009/214</v>
          </cell>
          <cell r="D7418" t="str">
            <v>EI CSCDE-BENTON-DESCHUTES 9/214 RPL STRW</v>
          </cell>
          <cell r="E7418" t="str">
            <v>TABLEMTN</v>
          </cell>
          <cell r="F7418" t="str">
            <v>ETL.6310</v>
          </cell>
          <cell r="G7418" t="str">
            <v>ETL.6310_009/214</v>
          </cell>
          <cell r="H7418">
            <v>44333</v>
          </cell>
          <cell r="I7418">
            <v>44331</v>
          </cell>
          <cell r="J7418">
            <v>44331</v>
          </cell>
          <cell r="M7418">
            <v>44696</v>
          </cell>
          <cell r="N7418">
            <v>44694</v>
          </cell>
          <cell r="O7418" t="str">
            <v>372</v>
          </cell>
          <cell r="P7418" t="str">
            <v>INSP</v>
          </cell>
          <cell r="Q7418" t="str">
            <v>E - Schd Compl Yr 0</v>
          </cell>
          <cell r="R7418" t="str">
            <v>NOPR ORAS ATCO</v>
          </cell>
          <cell r="S7418" t="str">
            <v>Non-HFTD</v>
          </cell>
        </row>
        <row r="7419">
          <cell r="B7419" t="str">
            <v>121348867</v>
          </cell>
          <cell r="C7419" t="str">
            <v>009/213</v>
          </cell>
          <cell r="D7419" t="str">
            <v>EI CASCADE-BENTON-DESC 9/213 REPLUMB PL</v>
          </cell>
          <cell r="E7419" t="str">
            <v>TABLEMTN</v>
          </cell>
          <cell r="F7419" t="str">
            <v>ETL.6310</v>
          </cell>
          <cell r="G7419" t="str">
            <v>ETL.6310_009/213</v>
          </cell>
          <cell r="H7419">
            <v>44333</v>
          </cell>
          <cell r="I7419">
            <v>44331</v>
          </cell>
          <cell r="J7419">
            <v>44331</v>
          </cell>
          <cell r="M7419">
            <v>44696</v>
          </cell>
          <cell r="O7419" t="str">
            <v>630</v>
          </cell>
          <cell r="P7419" t="str">
            <v>INSP</v>
          </cell>
          <cell r="Q7419" t="str">
            <v>E - Schd Compl Yr 0</v>
          </cell>
          <cell r="R7419" t="str">
            <v>OSNO ATCO</v>
          </cell>
          <cell r="S7419" t="str">
            <v>Non-HFTD</v>
          </cell>
        </row>
        <row r="7420">
          <cell r="B7420" t="str">
            <v>121348871</v>
          </cell>
          <cell r="C7420" t="str">
            <v>009/213</v>
          </cell>
          <cell r="D7420" t="str">
            <v>EI CASCADE-BENTON-DESC 9/213 RPR SPLW</v>
          </cell>
          <cell r="E7420" t="str">
            <v>TABLEMTN</v>
          </cell>
          <cell r="F7420" t="str">
            <v>ETL.6310</v>
          </cell>
          <cell r="G7420" t="str">
            <v>ETL.6310_009/213</v>
          </cell>
          <cell r="H7420">
            <v>44333</v>
          </cell>
          <cell r="I7420">
            <v>44331</v>
          </cell>
          <cell r="J7420">
            <v>44331</v>
          </cell>
          <cell r="M7420">
            <v>44696</v>
          </cell>
          <cell r="O7420" t="str">
            <v>630</v>
          </cell>
          <cell r="P7420" t="str">
            <v>INSP</v>
          </cell>
          <cell r="Q7420" t="str">
            <v>E - Schd Compl Yr 0</v>
          </cell>
          <cell r="R7420" t="str">
            <v>OSNO ATCO</v>
          </cell>
          <cell r="S7420" t="str">
            <v>Non-HFTD</v>
          </cell>
        </row>
        <row r="7421">
          <cell r="B7421" t="str">
            <v>121348875</v>
          </cell>
          <cell r="C7421" t="str">
            <v>009/213</v>
          </cell>
          <cell r="D7421" t="str">
            <v>EI CASCADE-BENTON-DESC 9/213 RPR GYWW</v>
          </cell>
          <cell r="E7421" t="str">
            <v>TABLEMTN</v>
          </cell>
          <cell r="F7421" t="str">
            <v>ETL.6310</v>
          </cell>
          <cell r="G7421" t="str">
            <v>ETL.6310_009/213</v>
          </cell>
          <cell r="H7421">
            <v>44333</v>
          </cell>
          <cell r="I7421">
            <v>44331</v>
          </cell>
          <cell r="J7421">
            <v>44331</v>
          </cell>
          <cell r="M7421">
            <v>44696</v>
          </cell>
          <cell r="O7421" t="str">
            <v>630</v>
          </cell>
          <cell r="P7421" t="str">
            <v>INSP</v>
          </cell>
          <cell r="Q7421" t="str">
            <v>E - Schd Compl Yr 0</v>
          </cell>
          <cell r="R7421" t="str">
            <v>OSNO ATCO</v>
          </cell>
          <cell r="S7421" t="str">
            <v>Non-HFTD</v>
          </cell>
        </row>
        <row r="7422">
          <cell r="B7422" t="str">
            <v>121348877</v>
          </cell>
          <cell r="C7422" t="str">
            <v>009/215</v>
          </cell>
          <cell r="D7422" t="str">
            <v>EI CSCDE-BNTN-DESCHUTES 9/215 RPL STRW</v>
          </cell>
          <cell r="E7422" t="str">
            <v>TABLEMTN</v>
          </cell>
          <cell r="F7422" t="str">
            <v>ETL.6310</v>
          </cell>
          <cell r="G7422" t="str">
            <v>ETL.6310_009/215</v>
          </cell>
          <cell r="H7422">
            <v>44333</v>
          </cell>
          <cell r="I7422">
            <v>44331</v>
          </cell>
          <cell r="J7422">
            <v>44331</v>
          </cell>
          <cell r="M7422">
            <v>44696</v>
          </cell>
          <cell r="N7422">
            <v>44694</v>
          </cell>
          <cell r="O7422" t="str">
            <v>372</v>
          </cell>
          <cell r="P7422" t="str">
            <v>INSP</v>
          </cell>
          <cell r="Q7422" t="str">
            <v>E - Schd Compl Yr 0</v>
          </cell>
          <cell r="R7422" t="str">
            <v>NOPR ORAS ATCO</v>
          </cell>
          <cell r="S7422" t="str">
            <v>Non-HFTD</v>
          </cell>
        </row>
        <row r="7423">
          <cell r="B7423" t="str">
            <v>121348901</v>
          </cell>
          <cell r="C7423" t="str">
            <v>013/200</v>
          </cell>
          <cell r="D7423" t="str">
            <v>T2 DI SISQUC-SNT YNEZ SW 13/200 RPL POLE</v>
          </cell>
          <cell r="E7423" t="str">
            <v>PISMOBCH</v>
          </cell>
          <cell r="F7423" t="str">
            <v>ETL.3700</v>
          </cell>
          <cell r="G7423" t="str">
            <v>.INSL.CERA</v>
          </cell>
          <cell r="H7423">
            <v>44333</v>
          </cell>
          <cell r="I7423">
            <v>44313</v>
          </cell>
          <cell r="J7423">
            <v>44313</v>
          </cell>
          <cell r="L7423">
            <v>44987</v>
          </cell>
          <cell r="M7423">
            <v>44678</v>
          </cell>
          <cell r="N7423">
            <v>44986</v>
          </cell>
          <cell r="O7423" t="str">
            <v>372</v>
          </cell>
          <cell r="P7423" t="str">
            <v/>
          </cell>
          <cell r="Q7423" t="str">
            <v>E - Schd Compl Yr 0</v>
          </cell>
          <cell r="R7423" t="str">
            <v>NOPR ORAS OSTS</v>
          </cell>
          <cell r="S7423" t="str">
            <v>HFTD 2</v>
          </cell>
        </row>
        <row r="7424">
          <cell r="B7424" t="str">
            <v>121348905</v>
          </cell>
          <cell r="C7424" t="str">
            <v>003/039</v>
          </cell>
          <cell r="D7424" t="str">
            <v>DI ARCO-CHOLAME- 03/039 RPR HRDW</v>
          </cell>
          <cell r="E7424" t="str">
            <v>MIDWAY</v>
          </cell>
          <cell r="F7424" t="str">
            <v>ETL.8440</v>
          </cell>
          <cell r="G7424" t="str">
            <v>ETL.8440_003/039</v>
          </cell>
          <cell r="H7424">
            <v>44333</v>
          </cell>
          <cell r="I7424">
            <v>44313</v>
          </cell>
          <cell r="J7424">
            <v>44313</v>
          </cell>
          <cell r="M7424">
            <v>44678</v>
          </cell>
          <cell r="O7424" t="str">
            <v>630</v>
          </cell>
          <cell r="P7424" t="str">
            <v>OTHR</v>
          </cell>
          <cell r="Q7424" t="str">
            <v>E - Schd Compl Yr 0</v>
          </cell>
          <cell r="R7424" t="str">
            <v>OSNO ATCO</v>
          </cell>
          <cell r="S7424" t="str">
            <v>Non-HFTD</v>
          </cell>
        </row>
        <row r="7425">
          <cell r="B7425" t="str">
            <v>121348910</v>
          </cell>
          <cell r="C7425" t="str">
            <v>013/249</v>
          </cell>
          <cell r="D7425" t="str">
            <v>DI CHRSTE-WLLW PSS 013/249 RPL HRDD</v>
          </cell>
          <cell r="E7425" t="str">
            <v>CONCORD</v>
          </cell>
          <cell r="F7425" t="str">
            <v>ETL.6370</v>
          </cell>
          <cell r="G7425" t="str">
            <v>ETL.6370_013/249</v>
          </cell>
          <cell r="H7425">
            <v>44333</v>
          </cell>
          <cell r="I7425">
            <v>44312</v>
          </cell>
          <cell r="J7425">
            <v>44312</v>
          </cell>
          <cell r="M7425">
            <v>44677</v>
          </cell>
          <cell r="O7425" t="str">
            <v>630</v>
          </cell>
          <cell r="P7425" t="str">
            <v>OTHR</v>
          </cell>
          <cell r="Q7425" t="str">
            <v>E - Schd Compl Yr 0</v>
          </cell>
          <cell r="R7425" t="str">
            <v>OSNO ATCO</v>
          </cell>
          <cell r="S7425" t="str">
            <v>Non-HFTD</v>
          </cell>
        </row>
        <row r="7426">
          <cell r="B7426" t="str">
            <v>121350076</v>
          </cell>
          <cell r="C7426" t="str">
            <v>001/023</v>
          </cell>
          <cell r="D7426" t="str">
            <v>T2 DI COLGATE-CHALLENGE 001/023 RPL SPLW</v>
          </cell>
          <cell r="E7426" t="str">
            <v>SACTO</v>
          </cell>
          <cell r="F7426" t="str">
            <v>ETL.6480</v>
          </cell>
          <cell r="G7426" t="str">
            <v>.INSL.CERA</v>
          </cell>
          <cell r="H7426">
            <v>44334</v>
          </cell>
          <cell r="I7426">
            <v>44333</v>
          </cell>
          <cell r="J7426">
            <v>44358</v>
          </cell>
          <cell r="K7426">
            <v>44364</v>
          </cell>
          <cell r="M7426">
            <v>44698</v>
          </cell>
          <cell r="N7426">
            <v>44698</v>
          </cell>
          <cell r="O7426" t="str">
            <v>630</v>
          </cell>
          <cell r="P7426" t="str">
            <v/>
          </cell>
          <cell r="Q7426" t="str">
            <v>E - Schd Compl Yr 0</v>
          </cell>
          <cell r="R7426" t="str">
            <v>ORAS NOCO ATCO</v>
          </cell>
          <cell r="S7426" t="str">
            <v>HFTD 2</v>
          </cell>
        </row>
        <row r="7427">
          <cell r="B7427" t="str">
            <v>121350088</v>
          </cell>
          <cell r="C7427" t="str">
            <v>008/197</v>
          </cell>
          <cell r="D7427" t="str">
            <v>EI CNTRA CSTA-BLFR 8/197 RPR SPLW</v>
          </cell>
          <cell r="E7427" t="str">
            <v>CONCORD</v>
          </cell>
          <cell r="F7427" t="str">
            <v>ETL.8420</v>
          </cell>
          <cell r="G7427" t="str">
            <v>ETL.8420_008/197</v>
          </cell>
          <cell r="H7427">
            <v>44334</v>
          </cell>
          <cell r="I7427">
            <v>44333</v>
          </cell>
          <cell r="J7427">
            <v>44333</v>
          </cell>
          <cell r="M7427">
            <v>44698</v>
          </cell>
          <cell r="O7427" t="str">
            <v>630</v>
          </cell>
          <cell r="P7427" t="str">
            <v>INSP</v>
          </cell>
          <cell r="Q7427" t="str">
            <v>E - Schd Compl Yr 0</v>
          </cell>
          <cell r="R7427" t="str">
            <v>OSNO ATCO</v>
          </cell>
          <cell r="S7427" t="str">
            <v>Non-HFTD</v>
          </cell>
        </row>
        <row r="7428">
          <cell r="B7428" t="str">
            <v>121350100</v>
          </cell>
          <cell r="C7428" t="str">
            <v>008/196</v>
          </cell>
          <cell r="D7428" t="str">
            <v>EI CONTRA COSTA-BALFOUR 8/196 RPR SPLW</v>
          </cell>
          <cell r="E7428" t="str">
            <v>CONCORD</v>
          </cell>
          <cell r="F7428" t="str">
            <v>ETL.8420</v>
          </cell>
          <cell r="G7428" t="str">
            <v>ETL.8420_008/196</v>
          </cell>
          <cell r="H7428">
            <v>44334</v>
          </cell>
          <cell r="I7428">
            <v>44333</v>
          </cell>
          <cell r="J7428">
            <v>44333</v>
          </cell>
          <cell r="M7428">
            <v>44698</v>
          </cell>
          <cell r="O7428" t="str">
            <v>630</v>
          </cell>
          <cell r="P7428" t="str">
            <v>INSP</v>
          </cell>
          <cell r="Q7428" t="str">
            <v>E - Schd Compl Yr 0</v>
          </cell>
          <cell r="R7428" t="str">
            <v>OSNO ATCO</v>
          </cell>
          <cell r="S7428" t="str">
            <v>Non-HFTD</v>
          </cell>
        </row>
        <row r="7429">
          <cell r="B7429" t="str">
            <v>121350106</v>
          </cell>
          <cell r="C7429" t="str">
            <v>007/189</v>
          </cell>
          <cell r="D7429" t="str">
            <v>EI CONTRA COSTA-BALFOUR 7/189 INS DAMW</v>
          </cell>
          <cell r="E7429" t="str">
            <v>CONCORD</v>
          </cell>
          <cell r="F7429" t="str">
            <v>ETL.8420</v>
          </cell>
          <cell r="G7429" t="str">
            <v>ETL.8420_007/189</v>
          </cell>
          <cell r="H7429">
            <v>44334</v>
          </cell>
          <cell r="I7429">
            <v>44333</v>
          </cell>
          <cell r="J7429">
            <v>44333</v>
          </cell>
          <cell r="M7429">
            <v>44698</v>
          </cell>
          <cell r="O7429" t="str">
            <v>630</v>
          </cell>
          <cell r="P7429" t="str">
            <v>INSP</v>
          </cell>
          <cell r="Q7429" t="str">
            <v>E - Schd Compl Yr 0</v>
          </cell>
          <cell r="R7429" t="str">
            <v>OSNO ATCO</v>
          </cell>
          <cell r="S7429" t="str">
            <v>Non-HFTD</v>
          </cell>
        </row>
        <row r="7430">
          <cell r="B7430" t="str">
            <v>121350108</v>
          </cell>
          <cell r="C7430" t="str">
            <v>008/194</v>
          </cell>
          <cell r="D7430" t="str">
            <v>EI CONTRA COSTA-BALFOUR 8/194 REFRAME</v>
          </cell>
          <cell r="E7430" t="str">
            <v>CONCORD</v>
          </cell>
          <cell r="F7430" t="str">
            <v>ETL.8420</v>
          </cell>
          <cell r="G7430" t="str">
            <v>ETL.8420_008/194</v>
          </cell>
          <cell r="H7430">
            <v>44334</v>
          </cell>
          <cell r="I7430">
            <v>44333</v>
          </cell>
          <cell r="J7430">
            <v>44333</v>
          </cell>
          <cell r="L7430">
            <v>45085</v>
          </cell>
          <cell r="M7430">
            <v>44698</v>
          </cell>
          <cell r="N7430">
            <v>44697</v>
          </cell>
          <cell r="O7430" t="str">
            <v>637</v>
          </cell>
          <cell r="P7430" t="str">
            <v>INSP</v>
          </cell>
          <cell r="Q7430" t="str">
            <v>E - Schd Compl Yr 0</v>
          </cell>
          <cell r="R7430" t="str">
            <v>NOPR ORAS ATCO</v>
          </cell>
          <cell r="S7430" t="str">
            <v>Non-HFTD</v>
          </cell>
        </row>
        <row r="7431">
          <cell r="B7431" t="str">
            <v>121350137</v>
          </cell>
          <cell r="C7431" t="str">
            <v>011/006</v>
          </cell>
          <cell r="D7431" t="str">
            <v>T2 MERCED FALLS-EXCHEQUER 11/6 RPL INSS</v>
          </cell>
          <cell r="E7431" t="str">
            <v>FRESNO</v>
          </cell>
          <cell r="F7431" t="str">
            <v>ETL.8990</v>
          </cell>
          <cell r="G7431" t="str">
            <v>.INSL.NCER</v>
          </cell>
          <cell r="H7431">
            <v>44334</v>
          </cell>
          <cell r="I7431">
            <v>44334</v>
          </cell>
          <cell r="J7431">
            <v>44641</v>
          </cell>
          <cell r="K7431">
            <v>44650</v>
          </cell>
          <cell r="L7431">
            <v>44987</v>
          </cell>
          <cell r="M7431">
            <v>44699</v>
          </cell>
          <cell r="N7431">
            <v>44987</v>
          </cell>
          <cell r="O7431" t="str">
            <v>532</v>
          </cell>
          <cell r="P7431" t="str">
            <v/>
          </cell>
          <cell r="Q7431" t="str">
            <v>E - Schd Compl Yr 0</v>
          </cell>
          <cell r="R7431" t="str">
            <v>ORAS NOCO ATCO</v>
          </cell>
          <cell r="S7431" t="str">
            <v>HFTD 2</v>
          </cell>
        </row>
        <row r="7432">
          <cell r="B7432" t="str">
            <v>121350155</v>
          </cell>
          <cell r="C7432" t="str">
            <v>011/008</v>
          </cell>
          <cell r="D7432" t="str">
            <v>T2 MERCED FALLS-EXCHEQUER 11/08 RPR INSS</v>
          </cell>
          <cell r="E7432" t="str">
            <v>FRESNO</v>
          </cell>
          <cell r="F7432" t="str">
            <v>ETL.8990</v>
          </cell>
          <cell r="G7432" t="str">
            <v>.POLE.NWOD</v>
          </cell>
          <cell r="H7432">
            <v>44334</v>
          </cell>
          <cell r="I7432">
            <v>44334</v>
          </cell>
          <cell r="J7432">
            <v>44642</v>
          </cell>
          <cell r="K7432">
            <v>44644</v>
          </cell>
          <cell r="L7432">
            <v>44987</v>
          </cell>
          <cell r="M7432">
            <v>44699</v>
          </cell>
          <cell r="N7432">
            <v>44987</v>
          </cell>
          <cell r="O7432" t="str">
            <v>628</v>
          </cell>
          <cell r="P7432" t="str">
            <v>OTHR</v>
          </cell>
          <cell r="Q7432" t="str">
            <v>E - Schd Compl Yr 0</v>
          </cell>
          <cell r="R7432" t="str">
            <v>ORAS NOCO ATCO</v>
          </cell>
          <cell r="S7432" t="str">
            <v>HFTD 2</v>
          </cell>
        </row>
        <row r="7433">
          <cell r="B7433" t="str">
            <v>121350212</v>
          </cell>
          <cell r="C7433" t="str">
            <v>012/001</v>
          </cell>
          <cell r="D7433" t="str">
            <v>T2 MERCED FALLS-EXCHEQUER 12/00 RPR INSS</v>
          </cell>
          <cell r="E7433" t="str">
            <v>FRESNO</v>
          </cell>
          <cell r="F7433" t="str">
            <v>ETL.8990</v>
          </cell>
          <cell r="G7433" t="str">
            <v>.POLE.NWOD</v>
          </cell>
          <cell r="H7433">
            <v>44334</v>
          </cell>
          <cell r="I7433">
            <v>44334</v>
          </cell>
          <cell r="J7433">
            <v>44641</v>
          </cell>
          <cell r="K7433">
            <v>44643</v>
          </cell>
          <cell r="L7433">
            <v>44987</v>
          </cell>
          <cell r="M7433">
            <v>44699</v>
          </cell>
          <cell r="N7433">
            <v>44987</v>
          </cell>
          <cell r="O7433" t="str">
            <v>628</v>
          </cell>
          <cell r="P7433" t="str">
            <v/>
          </cell>
          <cell r="Q7433" t="str">
            <v>E - Schd Compl Yr 0</v>
          </cell>
          <cell r="R7433" t="str">
            <v>ORAS NOCO ATCO</v>
          </cell>
          <cell r="S7433" t="str">
            <v>HFTD 2</v>
          </cell>
        </row>
        <row r="7434">
          <cell r="B7434" t="str">
            <v>121350537</v>
          </cell>
          <cell r="C7434" t="str">
            <v>002/012</v>
          </cell>
          <cell r="D7434" t="str">
            <v>EI PITTSBURG-TIDEWATER 02/012 RMV VEG</v>
          </cell>
          <cell r="E7434" t="str">
            <v>CONCORD</v>
          </cell>
          <cell r="F7434" t="str">
            <v>ETL.5530</v>
          </cell>
          <cell r="G7434" t="str">
            <v>ETL.5530_002/012</v>
          </cell>
          <cell r="H7434">
            <v>44334</v>
          </cell>
          <cell r="I7434">
            <v>44334</v>
          </cell>
          <cell r="J7434">
            <v>44615</v>
          </cell>
          <cell r="K7434">
            <v>44628</v>
          </cell>
          <cell r="M7434">
            <v>44699</v>
          </cell>
          <cell r="O7434" t="str">
            <v>564</v>
          </cell>
          <cell r="P7434" t="str">
            <v>INSP</v>
          </cell>
          <cell r="Q7434" t="str">
            <v>E - Schd Compl Yr 0</v>
          </cell>
          <cell r="R7434" t="str">
            <v>NOCO ATCO</v>
          </cell>
          <cell r="S7434" t="str">
            <v>Non-HFTD</v>
          </cell>
        </row>
        <row r="7435">
          <cell r="B7435" t="str">
            <v>121350610</v>
          </cell>
          <cell r="C7435" t="str">
            <v>008/141</v>
          </cell>
          <cell r="D7435" t="str">
            <v>T2 DI TEJON-LEBEC 8/141 RPLC HRDW</v>
          </cell>
          <cell r="E7435" t="str">
            <v>MIDWAY</v>
          </cell>
          <cell r="F7435" t="str">
            <v>ETL.9250</v>
          </cell>
          <cell r="G7435" t="str">
            <v>.POLE.WOOD</v>
          </cell>
          <cell r="H7435">
            <v>44334</v>
          </cell>
          <cell r="I7435">
            <v>44308</v>
          </cell>
          <cell r="J7435">
            <v>44308</v>
          </cell>
          <cell r="L7435">
            <v>45096</v>
          </cell>
          <cell r="M7435">
            <v>44673</v>
          </cell>
          <cell r="N7435">
            <v>44673</v>
          </cell>
          <cell r="O7435" t="str">
            <v>630</v>
          </cell>
          <cell r="P7435" t="str">
            <v>OTHR</v>
          </cell>
          <cell r="Q7435" t="str">
            <v>E - Schd Compl Yr 0</v>
          </cell>
          <cell r="R7435" t="str">
            <v>NOPR ORAS ATCO</v>
          </cell>
          <cell r="S7435" t="str">
            <v>HFTD 2</v>
          </cell>
        </row>
        <row r="7436">
          <cell r="B7436" t="str">
            <v>121350780</v>
          </cell>
          <cell r="C7436" t="str">
            <v>082/344C</v>
          </cell>
          <cell r="D7436" t="str">
            <v>EI EIGHT MILE ROAD-STAGG 82/344C RMV VEG</v>
          </cell>
          <cell r="E7436" t="str">
            <v>VICTOR</v>
          </cell>
          <cell r="F7436" t="str">
            <v>ETL.5002</v>
          </cell>
          <cell r="G7436" t="str">
            <v>ETL.5002_082/344C</v>
          </cell>
          <cell r="H7436">
            <v>44334</v>
          </cell>
          <cell r="I7436">
            <v>44334</v>
          </cell>
          <cell r="J7436">
            <v>44704</v>
          </cell>
          <cell r="K7436">
            <v>44704</v>
          </cell>
          <cell r="M7436">
            <v>44699</v>
          </cell>
          <cell r="O7436" t="str">
            <v>564</v>
          </cell>
          <cell r="P7436" t="str">
            <v>INSP</v>
          </cell>
          <cell r="Q7436" t="str">
            <v>E - Schd Compl Yr 0</v>
          </cell>
          <cell r="R7436" t="str">
            <v>NOCO ATCO</v>
          </cell>
          <cell r="S7436" t="str">
            <v>Non-HFTD</v>
          </cell>
        </row>
        <row r="7437">
          <cell r="B7437" t="str">
            <v>121350820</v>
          </cell>
          <cell r="C7437" t="str">
            <v>028/113</v>
          </cell>
          <cell r="D7437" t="str">
            <v>DI PITTSBURG-SAN MATEO 28/113 RPR SHLS</v>
          </cell>
          <cell r="E7437" t="str">
            <v>CONCORD</v>
          </cell>
          <cell r="F7437" t="str">
            <v>ETL.5463</v>
          </cell>
          <cell r="G7437" t="str">
            <v>ETL.5463_028/113</v>
          </cell>
          <cell r="H7437">
            <v>44334</v>
          </cell>
          <cell r="I7437">
            <v>44313</v>
          </cell>
          <cell r="J7437">
            <v>44313</v>
          </cell>
          <cell r="M7437">
            <v>44678</v>
          </cell>
          <cell r="O7437" t="str">
            <v>628</v>
          </cell>
          <cell r="P7437" t="str">
            <v>OTHR</v>
          </cell>
          <cell r="Q7437" t="str">
            <v>E - Schd Compl Yr 0</v>
          </cell>
          <cell r="R7437" t="str">
            <v>OSNO ATCO</v>
          </cell>
          <cell r="S7437" t="str">
            <v>Non-HFTD</v>
          </cell>
        </row>
        <row r="7438">
          <cell r="B7438" t="str">
            <v>121350823</v>
          </cell>
          <cell r="C7438" t="str">
            <v>028/113</v>
          </cell>
          <cell r="D7438" t="str">
            <v>DI PITTSBURG-SAN MATEO 28/113 RPR CNDS</v>
          </cell>
          <cell r="E7438" t="str">
            <v>CONCORD</v>
          </cell>
          <cell r="F7438" t="str">
            <v>ETL.5463</v>
          </cell>
          <cell r="G7438" t="str">
            <v>ETL.5463_028/113</v>
          </cell>
          <cell r="H7438">
            <v>44334</v>
          </cell>
          <cell r="I7438">
            <v>44313</v>
          </cell>
          <cell r="J7438">
            <v>44313</v>
          </cell>
          <cell r="M7438">
            <v>44678</v>
          </cell>
          <cell r="O7438" t="str">
            <v>628</v>
          </cell>
          <cell r="P7438" t="str">
            <v>OTHR</v>
          </cell>
          <cell r="Q7438" t="str">
            <v>E - Schd Compl Yr 0</v>
          </cell>
          <cell r="R7438" t="str">
            <v>OSNO ATCO</v>
          </cell>
          <cell r="S7438" t="str">
            <v>Non-HFTD</v>
          </cell>
        </row>
        <row r="7439">
          <cell r="B7439" t="str">
            <v>121350893</v>
          </cell>
          <cell r="C7439" t="str">
            <v>001/000</v>
          </cell>
          <cell r="D7439" t="str">
            <v>T2 EI GARCIA TAP 01/00R RPL ANCW</v>
          </cell>
          <cell r="E7439" t="str">
            <v>LAKEVLLE</v>
          </cell>
          <cell r="F7439" t="str">
            <v>ETL.8411</v>
          </cell>
          <cell r="G7439" t="str">
            <v>.POLE.WDPS</v>
          </cell>
          <cell r="H7439">
            <v>44334</v>
          </cell>
          <cell r="I7439">
            <v>44334</v>
          </cell>
          <cell r="J7439">
            <v>44333</v>
          </cell>
          <cell r="K7439">
            <v>44354</v>
          </cell>
          <cell r="M7439">
            <v>44699</v>
          </cell>
          <cell r="N7439">
            <v>44371</v>
          </cell>
          <cell r="O7439" t="str">
            <v>637</v>
          </cell>
          <cell r="P7439" t="str">
            <v>OTHR</v>
          </cell>
          <cell r="Q7439" t="str">
            <v>E - Schd Compl Yr 0</v>
          </cell>
          <cell r="R7439" t="str">
            <v>ORAS NOCO ATCO</v>
          </cell>
          <cell r="S7439" t="str">
            <v>HFTD 2</v>
          </cell>
        </row>
        <row r="7440">
          <cell r="B7440" t="str">
            <v>121351035</v>
          </cell>
          <cell r="C7440" t="str">
            <v>072/368</v>
          </cell>
          <cell r="D7440" t="str">
            <v>T2 EI MALIN-ROUND MTN #2 72/368 RPR GYWS</v>
          </cell>
          <cell r="E7440" t="str">
            <v>TABLEMTN</v>
          </cell>
          <cell r="F7440" t="str">
            <v>ETL.6020</v>
          </cell>
          <cell r="G7440" t="str">
            <v>.TOWR</v>
          </cell>
          <cell r="H7440">
            <v>44334</v>
          </cell>
          <cell r="I7440">
            <v>44333</v>
          </cell>
          <cell r="J7440">
            <v>44783</v>
          </cell>
          <cell r="K7440">
            <v>44790</v>
          </cell>
          <cell r="L7440">
            <v>45063</v>
          </cell>
          <cell r="M7440">
            <v>44698</v>
          </cell>
          <cell r="N7440">
            <v>44698</v>
          </cell>
          <cell r="O7440" t="str">
            <v>628</v>
          </cell>
          <cell r="P7440" t="str">
            <v/>
          </cell>
          <cell r="Q7440" t="str">
            <v>E - Schd Compl Yr 0</v>
          </cell>
          <cell r="R7440" t="str">
            <v>ORAS NOCO ATCO</v>
          </cell>
          <cell r="S7440" t="str">
            <v>HFTD 2</v>
          </cell>
        </row>
        <row r="7441">
          <cell r="B7441" t="str">
            <v>121351053</v>
          </cell>
          <cell r="C7441" t="str">
            <v>005/076</v>
          </cell>
          <cell r="D7441" t="str">
            <v>EI GUSTINE #1 TAP 5/076 RPR SPLW</v>
          </cell>
          <cell r="E7441" t="str">
            <v>VICTOR</v>
          </cell>
          <cell r="F7441" t="str">
            <v>ETL.7862</v>
          </cell>
          <cell r="G7441" t="str">
            <v>ETL.7862_005/076</v>
          </cell>
          <cell r="H7441">
            <v>44334</v>
          </cell>
          <cell r="I7441">
            <v>44334</v>
          </cell>
          <cell r="J7441">
            <v>44334</v>
          </cell>
          <cell r="M7441">
            <v>44699</v>
          </cell>
          <cell r="O7441" t="str">
            <v>630</v>
          </cell>
          <cell r="P7441" t="str">
            <v>INSP</v>
          </cell>
          <cell r="Q7441" t="str">
            <v>E - Schd Compl Yr 0</v>
          </cell>
          <cell r="R7441" t="str">
            <v>OSNO ATCO</v>
          </cell>
          <cell r="S7441" t="str">
            <v>Non-HFTD</v>
          </cell>
        </row>
        <row r="7442">
          <cell r="B7442" t="str">
            <v>121351063</v>
          </cell>
          <cell r="C7442" t="str">
            <v>020/136</v>
          </cell>
          <cell r="D7442" t="str">
            <v>T2 DI HELMS-GREGG #1 020/136 RPL INSS</v>
          </cell>
          <cell r="E7442" t="str">
            <v>FRESNO</v>
          </cell>
          <cell r="F7442" t="str">
            <v>ETL.4870</v>
          </cell>
          <cell r="G7442" t="str">
            <v>.INSL</v>
          </cell>
          <cell r="H7442">
            <v>44334</v>
          </cell>
          <cell r="I7442">
            <v>44313</v>
          </cell>
          <cell r="J7442">
            <v>44313</v>
          </cell>
          <cell r="L7442">
            <v>45092</v>
          </cell>
          <cell r="M7442">
            <v>44678</v>
          </cell>
          <cell r="N7442">
            <v>44636</v>
          </cell>
          <cell r="O7442" t="str">
            <v>532</v>
          </cell>
          <cell r="P7442" t="str">
            <v>OTHR</v>
          </cell>
          <cell r="Q7442" t="str">
            <v>E - Schd Compl Yr 0</v>
          </cell>
          <cell r="R7442" t="str">
            <v>NOPR ORAS OSTS</v>
          </cell>
          <cell r="S7442" t="str">
            <v>HFTD 2</v>
          </cell>
        </row>
        <row r="7443">
          <cell r="B7443" t="str">
            <v>121351094</v>
          </cell>
          <cell r="C7443" t="str">
            <v>009/044</v>
          </cell>
          <cell r="D7443" t="str">
            <v>T2 DI MORRO BAY-MESA 9/44 RMV VEGN</v>
          </cell>
          <cell r="E7443" t="str">
            <v>PISMOBCH</v>
          </cell>
          <cell r="F7443" t="str">
            <v>ETL.5290</v>
          </cell>
          <cell r="G7443" t="str">
            <v>.TOWR</v>
          </cell>
          <cell r="H7443">
            <v>44334</v>
          </cell>
          <cell r="I7443">
            <v>44313</v>
          </cell>
          <cell r="J7443">
            <v>44571</v>
          </cell>
          <cell r="K7443">
            <v>44572</v>
          </cell>
          <cell r="M7443">
            <v>44678</v>
          </cell>
          <cell r="O7443" t="str">
            <v>564</v>
          </cell>
          <cell r="P7443" t="str">
            <v>OTHR</v>
          </cell>
          <cell r="Q7443" t="str">
            <v>E - Schd Compl Yr 0</v>
          </cell>
          <cell r="R7443" t="str">
            <v>NOCO ATCO</v>
          </cell>
          <cell r="S7443" t="str">
            <v>HFTD 2</v>
          </cell>
        </row>
        <row r="7444">
          <cell r="B7444" t="str">
            <v>121351109</v>
          </cell>
          <cell r="C7444" t="str">
            <v>010/048</v>
          </cell>
          <cell r="D7444" t="str">
            <v>EI PITTSBURG-TESORO 10/48 RPL INSS</v>
          </cell>
          <cell r="E7444" t="str">
            <v>CONCORD</v>
          </cell>
          <cell r="F7444" t="str">
            <v>ETL.5500</v>
          </cell>
          <cell r="G7444" t="str">
            <v>ETL.5500_010/048</v>
          </cell>
          <cell r="H7444">
            <v>44334</v>
          </cell>
          <cell r="I7444">
            <v>44334</v>
          </cell>
          <cell r="J7444">
            <v>44334</v>
          </cell>
          <cell r="M7444">
            <v>44699</v>
          </cell>
          <cell r="N7444">
            <v>44698</v>
          </cell>
          <cell r="O7444" t="str">
            <v>532</v>
          </cell>
          <cell r="P7444" t="str">
            <v>INSP</v>
          </cell>
          <cell r="Q7444" t="str">
            <v>E - Schd Compl Yr 0</v>
          </cell>
          <cell r="R7444" t="str">
            <v>NOPR ORAS ATCO</v>
          </cell>
          <cell r="S7444" t="e">
            <v>#N/A</v>
          </cell>
        </row>
        <row r="7445">
          <cell r="B7445" t="str">
            <v>121351120</v>
          </cell>
          <cell r="C7445" t="str">
            <v>010/048</v>
          </cell>
          <cell r="D7445" t="str">
            <v>EI PITTSBURG-TIDEWATER 10/48 RPL INSS</v>
          </cell>
          <cell r="E7445" t="str">
            <v>CONCORD</v>
          </cell>
          <cell r="F7445" t="str">
            <v>ETL.5530</v>
          </cell>
          <cell r="G7445" t="str">
            <v>ETL.5530_010/048</v>
          </cell>
          <cell r="H7445">
            <v>44334</v>
          </cell>
          <cell r="I7445">
            <v>44334</v>
          </cell>
          <cell r="J7445">
            <v>44334</v>
          </cell>
          <cell r="M7445">
            <v>44699</v>
          </cell>
          <cell r="N7445">
            <v>44698</v>
          </cell>
          <cell r="O7445" t="str">
            <v>532</v>
          </cell>
          <cell r="P7445" t="str">
            <v>INSP</v>
          </cell>
          <cell r="Q7445" t="str">
            <v>E - Schd Compl Yr 0</v>
          </cell>
          <cell r="R7445" t="str">
            <v>NOPR ORAS ATCO</v>
          </cell>
          <cell r="S7445" t="str">
            <v>Non-HFTD</v>
          </cell>
        </row>
        <row r="7446">
          <cell r="B7446" t="str">
            <v>121351185</v>
          </cell>
          <cell r="C7446" t="str">
            <v>017/154</v>
          </cell>
          <cell r="D7446" t="str">
            <v>EI SYCME CRK-NTR DM-TABL 17/154 RPR HRDW</v>
          </cell>
          <cell r="E7446" t="str">
            <v>TABLEMTN</v>
          </cell>
          <cell r="F7446" t="str">
            <v>ETL.4314</v>
          </cell>
          <cell r="G7446" t="str">
            <v>ETL.4314_017/154</v>
          </cell>
          <cell r="H7446">
            <v>44334</v>
          </cell>
          <cell r="I7446">
            <v>44334</v>
          </cell>
          <cell r="J7446">
            <v>44334</v>
          </cell>
          <cell r="L7446">
            <v>45035</v>
          </cell>
          <cell r="M7446">
            <v>44699</v>
          </cell>
          <cell r="O7446" t="str">
            <v>630</v>
          </cell>
          <cell r="P7446" t="str">
            <v>INSP</v>
          </cell>
          <cell r="Q7446" t="str">
            <v>E - Schd Compl Yr 0</v>
          </cell>
          <cell r="R7446" t="str">
            <v>OSNO ATCO</v>
          </cell>
          <cell r="S7446" t="str">
            <v>Non-HFTD</v>
          </cell>
        </row>
        <row r="7447">
          <cell r="B7447" t="str">
            <v>121351223</v>
          </cell>
          <cell r="C7447" t="str">
            <v>004/089</v>
          </cell>
          <cell r="D7447" t="str">
            <v>EI CONTRA COSTA-BALFOUR 4/089 RPL INSW</v>
          </cell>
          <cell r="E7447" t="str">
            <v>CONCORD</v>
          </cell>
          <cell r="F7447" t="str">
            <v>ETL.8420</v>
          </cell>
          <cell r="G7447" t="str">
            <v>ETL.8420_004/089</v>
          </cell>
          <cell r="H7447">
            <v>44334</v>
          </cell>
          <cell r="I7447">
            <v>44334</v>
          </cell>
          <cell r="J7447">
            <v>44334</v>
          </cell>
          <cell r="L7447">
            <v>45055</v>
          </cell>
          <cell r="M7447">
            <v>44699</v>
          </cell>
          <cell r="N7447">
            <v>44699</v>
          </cell>
          <cell r="O7447" t="str">
            <v>508</v>
          </cell>
          <cell r="P7447" t="str">
            <v>INSP</v>
          </cell>
          <cell r="Q7447" t="str">
            <v>E - Schd Compl Yr 0</v>
          </cell>
          <cell r="R7447" t="str">
            <v>NOPR ORAS ATCO</v>
          </cell>
          <cell r="S7447" t="str">
            <v>Non-HFTD</v>
          </cell>
        </row>
        <row r="7448">
          <cell r="B7448" t="str">
            <v>121351230</v>
          </cell>
          <cell r="C7448" t="str">
            <v>000/001</v>
          </cell>
          <cell r="D7448" t="str">
            <v>EI RIO OSO-LINCOLN 000/001 RPR GYWW</v>
          </cell>
          <cell r="E7448" t="str">
            <v>SACTO</v>
          </cell>
          <cell r="F7448" t="str">
            <v>ETL.1320</v>
          </cell>
          <cell r="G7448" t="str">
            <v>ETL.1320_000/001</v>
          </cell>
          <cell r="H7448">
            <v>44334</v>
          </cell>
          <cell r="I7448">
            <v>44334</v>
          </cell>
          <cell r="J7448">
            <v>44334</v>
          </cell>
          <cell r="M7448">
            <v>44699</v>
          </cell>
          <cell r="N7448">
            <v>44699</v>
          </cell>
          <cell r="O7448" t="str">
            <v>630</v>
          </cell>
          <cell r="P7448" t="str">
            <v>INSP</v>
          </cell>
          <cell r="Q7448" t="str">
            <v>E - Schd Compl Yr 0</v>
          </cell>
          <cell r="R7448" t="str">
            <v>NOPR ORAS ATCO</v>
          </cell>
          <cell r="S7448" t="str">
            <v>Non-HFTD</v>
          </cell>
        </row>
        <row r="7449">
          <cell r="B7449" t="str">
            <v>121351237</v>
          </cell>
          <cell r="C7449" t="str">
            <v>007/015</v>
          </cell>
          <cell r="D7449" t="str">
            <v>EI JAYNE SW STA-COALINGA 7/15 INS DAMW</v>
          </cell>
          <cell r="E7449" t="str">
            <v>FRESNO</v>
          </cell>
          <cell r="F7449" t="str">
            <v>ETL.8670</v>
          </cell>
          <cell r="G7449" t="str">
            <v>ETL.8670_007/015</v>
          </cell>
          <cell r="H7449">
            <v>44334</v>
          </cell>
          <cell r="I7449">
            <v>44334</v>
          </cell>
          <cell r="J7449">
            <v>44334</v>
          </cell>
          <cell r="M7449">
            <v>44699</v>
          </cell>
          <cell r="O7449" t="str">
            <v>630</v>
          </cell>
          <cell r="P7449" t="str">
            <v>INSP</v>
          </cell>
          <cell r="Q7449" t="str">
            <v>E - Schd Compl Yr 0</v>
          </cell>
          <cell r="R7449" t="str">
            <v>OSNO ATCO</v>
          </cell>
          <cell r="S7449" t="str">
            <v>Non-HFTD</v>
          </cell>
        </row>
        <row r="7450">
          <cell r="B7450" t="str">
            <v>121351366</v>
          </cell>
          <cell r="C7450" t="str">
            <v>012/095</v>
          </cell>
          <cell r="D7450" t="str">
            <v>T2 DI SLT SPRNGS-TGR CRK 12/95 RPR FOND</v>
          </cell>
          <cell r="E7450" t="str">
            <v>VICTOR</v>
          </cell>
          <cell r="F7450" t="str">
            <v>ETL.3500</v>
          </cell>
          <cell r="G7450" t="str">
            <v>.TOWR</v>
          </cell>
          <cell r="H7450">
            <v>44334</v>
          </cell>
          <cell r="I7450">
            <v>44306</v>
          </cell>
          <cell r="J7450">
            <v>44649</v>
          </cell>
          <cell r="K7450">
            <v>44672</v>
          </cell>
          <cell r="M7450">
            <v>44671</v>
          </cell>
          <cell r="N7450">
            <v>44671</v>
          </cell>
          <cell r="O7450" t="str">
            <v>543</v>
          </cell>
          <cell r="P7450" t="str">
            <v/>
          </cell>
          <cell r="Q7450" t="str">
            <v>E - Schd Compl Yr 0</v>
          </cell>
          <cell r="R7450" t="str">
            <v>ORAS NOCO ATCO</v>
          </cell>
          <cell r="S7450" t="str">
            <v>HFTD 2</v>
          </cell>
        </row>
        <row r="7451">
          <cell r="B7451" t="str">
            <v>121351405</v>
          </cell>
          <cell r="C7451" t="str">
            <v>010/049</v>
          </cell>
          <cell r="D7451" t="str">
            <v>EI PITTSBURG-TESORO 10/49 RPL INSS</v>
          </cell>
          <cell r="E7451" t="str">
            <v>CONCORD</v>
          </cell>
          <cell r="F7451" t="str">
            <v>ETL.5500</v>
          </cell>
          <cell r="G7451" t="str">
            <v>ETL.5500_010/049</v>
          </cell>
          <cell r="H7451">
            <v>44334</v>
          </cell>
          <cell r="I7451">
            <v>44334</v>
          </cell>
          <cell r="J7451">
            <v>44334</v>
          </cell>
          <cell r="M7451">
            <v>44699</v>
          </cell>
          <cell r="N7451">
            <v>44698</v>
          </cell>
          <cell r="O7451" t="str">
            <v>532</v>
          </cell>
          <cell r="P7451" t="str">
            <v>INSP</v>
          </cell>
          <cell r="Q7451" t="str">
            <v>E - Schd Compl Yr 0</v>
          </cell>
          <cell r="R7451" t="str">
            <v>NOPR ORAS ATCO</v>
          </cell>
          <cell r="S7451" t="e">
            <v>#N/A</v>
          </cell>
        </row>
        <row r="7452">
          <cell r="B7452" t="str">
            <v>121351406</v>
          </cell>
          <cell r="C7452" t="str">
            <v>010/049</v>
          </cell>
          <cell r="D7452" t="str">
            <v>EI PITTSBURG-TIDEWATER 10/49 RPL INSS</v>
          </cell>
          <cell r="E7452" t="str">
            <v>CONCORD</v>
          </cell>
          <cell r="F7452" t="str">
            <v>ETL.5530</v>
          </cell>
          <cell r="G7452" t="str">
            <v>ETL.5530_010/049</v>
          </cell>
          <cell r="H7452">
            <v>44334</v>
          </cell>
          <cell r="I7452">
            <v>44334</v>
          </cell>
          <cell r="J7452">
            <v>44334</v>
          </cell>
          <cell r="M7452">
            <v>44699</v>
          </cell>
          <cell r="N7452">
            <v>44698</v>
          </cell>
          <cell r="O7452" t="str">
            <v>532</v>
          </cell>
          <cell r="P7452" t="str">
            <v>INSP</v>
          </cell>
          <cell r="Q7452" t="str">
            <v>E - Schd Compl Yr 0</v>
          </cell>
          <cell r="R7452" t="str">
            <v>NOPR ORAS ATCO</v>
          </cell>
          <cell r="S7452" t="str">
            <v>Non-HFTD</v>
          </cell>
        </row>
        <row r="7453">
          <cell r="B7453" t="str">
            <v>121351562</v>
          </cell>
          <cell r="C7453" t="str">
            <v>021/020</v>
          </cell>
          <cell r="D7453" t="str">
            <v>EI CONTRA COSTA-PITTSBURG 21/20 RPR GYWW</v>
          </cell>
          <cell r="E7453" t="str">
            <v>CONCORD</v>
          </cell>
          <cell r="F7453" t="str">
            <v>ETL.6540</v>
          </cell>
          <cell r="G7453" t="str">
            <v>ETL.6540_021/020</v>
          </cell>
          <cell r="H7453">
            <v>44334</v>
          </cell>
          <cell r="I7453">
            <v>44334</v>
          </cell>
          <cell r="J7453">
            <v>44334</v>
          </cell>
          <cell r="M7453">
            <v>44699</v>
          </cell>
          <cell r="O7453" t="str">
            <v>630</v>
          </cell>
          <cell r="P7453" t="str">
            <v>INSP</v>
          </cell>
          <cell r="Q7453" t="str">
            <v>E - Schd Compl Yr 0</v>
          </cell>
          <cell r="R7453" t="str">
            <v>OSNO ATCO</v>
          </cell>
          <cell r="S7453" t="str">
            <v>Non-HFTD</v>
          </cell>
        </row>
        <row r="7454">
          <cell r="B7454" t="str">
            <v>121351603</v>
          </cell>
          <cell r="C7454" t="str">
            <v>:018/094</v>
          </cell>
          <cell r="D7454" t="str">
            <v>T2 DI CRZY HRS CYN-SS :18/94 RPL RPTS</v>
          </cell>
          <cell r="E7454" t="str">
            <v>MOSSLNDG</v>
          </cell>
          <cell r="F7454" t="str">
            <v>ETL.2900</v>
          </cell>
          <cell r="G7454" t="str">
            <v>.TOWR</v>
          </cell>
          <cell r="H7454">
            <v>44334</v>
          </cell>
          <cell r="I7454">
            <v>44306</v>
          </cell>
          <cell r="J7454">
            <v>44476</v>
          </cell>
          <cell r="K7454">
            <v>44481</v>
          </cell>
          <cell r="M7454">
            <v>44671</v>
          </cell>
          <cell r="N7454">
            <v>44671</v>
          </cell>
          <cell r="O7454" t="str">
            <v>593</v>
          </cell>
          <cell r="P7454" t="str">
            <v/>
          </cell>
          <cell r="Q7454" t="str">
            <v>E - Schd Compl Yr 0</v>
          </cell>
          <cell r="R7454" t="str">
            <v>ORAS NOCO ATCO</v>
          </cell>
          <cell r="S7454" t="str">
            <v>HFTD 2</v>
          </cell>
        </row>
        <row r="7455">
          <cell r="B7455" t="str">
            <v>121351638</v>
          </cell>
          <cell r="C7455" t="str">
            <v>004/034</v>
          </cell>
          <cell r="D7455" t="str">
            <v>EI LWRNCE LIVRMR LB #2 TAP 4/34 RPR FOND</v>
          </cell>
          <cell r="E7455" t="str">
            <v>CONCORD</v>
          </cell>
          <cell r="F7455" t="str">
            <v>ETL.3981</v>
          </cell>
          <cell r="G7455" t="str">
            <v>ETL.3981_004/034</v>
          </cell>
          <cell r="H7455">
            <v>44334</v>
          </cell>
          <cell r="I7455">
            <v>44334</v>
          </cell>
          <cell r="J7455">
            <v>44334</v>
          </cell>
          <cell r="L7455">
            <v>44989</v>
          </cell>
          <cell r="M7455">
            <v>44699</v>
          </cell>
          <cell r="O7455" t="str">
            <v>543</v>
          </cell>
          <cell r="P7455" t="str">
            <v>INSP</v>
          </cell>
          <cell r="Q7455" t="str">
            <v>E - Schd Compl Yr 0</v>
          </cell>
          <cell r="R7455" t="str">
            <v>OSNO ATCO</v>
          </cell>
          <cell r="S7455" t="str">
            <v>Non-HFTD</v>
          </cell>
        </row>
        <row r="7456">
          <cell r="B7456" t="str">
            <v>121351669</v>
          </cell>
          <cell r="C7456" t="str">
            <v>009/013</v>
          </cell>
          <cell r="D7456" t="str">
            <v>EI FVE PINTS SW STA-HRN-GTS 9/13 REFRAME</v>
          </cell>
          <cell r="E7456" t="str">
            <v>FRESNO</v>
          </cell>
          <cell r="F7456" t="str">
            <v>ETL.9160</v>
          </cell>
          <cell r="G7456" t="str">
            <v>ETL.9160_009/013</v>
          </cell>
          <cell r="H7456">
            <v>44334</v>
          </cell>
          <cell r="I7456">
            <v>44334</v>
          </cell>
          <cell r="J7456">
            <v>44334</v>
          </cell>
          <cell r="L7456">
            <v>44965</v>
          </cell>
          <cell r="M7456">
            <v>44699</v>
          </cell>
          <cell r="N7456">
            <v>44698</v>
          </cell>
          <cell r="O7456" t="str">
            <v>637</v>
          </cell>
          <cell r="P7456" t="str">
            <v>INSP</v>
          </cell>
          <cell r="Q7456" t="str">
            <v>E - Schd Compl Yr 0</v>
          </cell>
          <cell r="R7456" t="str">
            <v>NOPR ORAS ATCO</v>
          </cell>
          <cell r="S7456" t="str">
            <v>Non-HFTD</v>
          </cell>
        </row>
        <row r="7457">
          <cell r="B7457" t="str">
            <v>121351692</v>
          </cell>
          <cell r="C7457" t="str">
            <v>058/248</v>
          </cell>
          <cell r="D7457" t="str">
            <v>DI GLD HLL-LODI STAG 58/248 RPL INSS</v>
          </cell>
          <cell r="E7457" t="str">
            <v>SACTO</v>
          </cell>
          <cell r="F7457" t="str">
            <v>ETL.4810</v>
          </cell>
          <cell r="G7457" t="str">
            <v>ETL.4810_058/248</v>
          </cell>
          <cell r="H7457">
            <v>44334</v>
          </cell>
          <cell r="I7457">
            <v>44314</v>
          </cell>
          <cell r="J7457">
            <v>44314</v>
          </cell>
          <cell r="M7457">
            <v>44679</v>
          </cell>
          <cell r="N7457">
            <v>44679</v>
          </cell>
          <cell r="O7457" t="str">
            <v>532</v>
          </cell>
          <cell r="P7457" t="str">
            <v/>
          </cell>
          <cell r="Q7457" t="str">
            <v>E - Schd Compl Yr 0</v>
          </cell>
          <cell r="R7457" t="str">
            <v>NOPR ORAS ATCO</v>
          </cell>
          <cell r="S7457" t="e">
            <v>#N/A</v>
          </cell>
        </row>
        <row r="7458">
          <cell r="B7458" t="str">
            <v>121351697</v>
          </cell>
          <cell r="C7458" t="str">
            <v>058/248</v>
          </cell>
          <cell r="D7458" t="str">
            <v>DI GLD HLL-EGHT ML RD 58/248 RPL INSS</v>
          </cell>
          <cell r="E7458" t="str">
            <v>SACTO</v>
          </cell>
          <cell r="F7458" t="str">
            <v>ETL.4800</v>
          </cell>
          <cell r="G7458" t="str">
            <v>ETL.4800_058/248</v>
          </cell>
          <cell r="H7458">
            <v>44334</v>
          </cell>
          <cell r="I7458">
            <v>44314</v>
          </cell>
          <cell r="J7458">
            <v>44314</v>
          </cell>
          <cell r="M7458">
            <v>44679</v>
          </cell>
          <cell r="N7458">
            <v>43999</v>
          </cell>
          <cell r="O7458" t="str">
            <v>532</v>
          </cell>
          <cell r="P7458" t="str">
            <v>OTHR</v>
          </cell>
          <cell r="Q7458" t="str">
            <v>E - Schd Compl Yr 0</v>
          </cell>
          <cell r="R7458" t="str">
            <v>NOPR ORAS ATCO</v>
          </cell>
          <cell r="S7458" t="str">
            <v>Non-HFTD</v>
          </cell>
        </row>
        <row r="7459">
          <cell r="B7459" t="str">
            <v>121351710</v>
          </cell>
          <cell r="C7459" t="str">
            <v>009/013</v>
          </cell>
          <cell r="D7459" t="str">
            <v>EI FVE PNTS SW STA-HRN-GTS 9/13 RPR CNDW</v>
          </cell>
          <cell r="E7459" t="str">
            <v>FRESNO</v>
          </cell>
          <cell r="F7459" t="str">
            <v>ETL.9160</v>
          </cell>
          <cell r="G7459" t="str">
            <v>ETL.9160_009/013</v>
          </cell>
          <cell r="H7459">
            <v>44334</v>
          </cell>
          <cell r="I7459">
            <v>44334</v>
          </cell>
          <cell r="J7459">
            <v>44334</v>
          </cell>
          <cell r="L7459">
            <v>44965</v>
          </cell>
          <cell r="M7459">
            <v>44699</v>
          </cell>
          <cell r="O7459" t="str">
            <v>630</v>
          </cell>
          <cell r="P7459" t="str">
            <v>INSP</v>
          </cell>
          <cell r="Q7459" t="str">
            <v>E - Schd Compl Yr 0</v>
          </cell>
          <cell r="R7459" t="str">
            <v>OSNO ATCO</v>
          </cell>
          <cell r="S7459" t="str">
            <v>Non-HFTD</v>
          </cell>
        </row>
        <row r="7460">
          <cell r="B7460" t="str">
            <v>121351838</v>
          </cell>
          <cell r="C7460" t="str">
            <v>010/050</v>
          </cell>
          <cell r="D7460" t="str">
            <v>EI PITTSBURG-TIDEWATER 10/50 RPL INSS</v>
          </cell>
          <cell r="E7460" t="str">
            <v>CONCORD</v>
          </cell>
          <cell r="F7460" t="str">
            <v>ETL.5530</v>
          </cell>
          <cell r="G7460" t="str">
            <v>ETL.5530_010/050</v>
          </cell>
          <cell r="H7460">
            <v>44334</v>
          </cell>
          <cell r="I7460">
            <v>44334</v>
          </cell>
          <cell r="J7460">
            <v>44334</v>
          </cell>
          <cell r="M7460">
            <v>44699</v>
          </cell>
          <cell r="N7460">
            <v>44698</v>
          </cell>
          <cell r="O7460" t="str">
            <v>532</v>
          </cell>
          <cell r="P7460" t="str">
            <v>INSP</v>
          </cell>
          <cell r="Q7460" t="str">
            <v>E - Schd Compl Yr 0</v>
          </cell>
          <cell r="R7460" t="str">
            <v>NOPR ORAS ATCO</v>
          </cell>
          <cell r="S7460" t="str">
            <v>Non-HFTD</v>
          </cell>
        </row>
        <row r="7461">
          <cell r="B7461" t="str">
            <v>121351850</v>
          </cell>
          <cell r="C7461" t="str">
            <v>010/050</v>
          </cell>
          <cell r="D7461" t="str">
            <v>EI PITTSBURG-TESORO 10/50 RPL INSS</v>
          </cell>
          <cell r="E7461" t="str">
            <v>CONCORD</v>
          </cell>
          <cell r="F7461" t="str">
            <v>ETL.5500</v>
          </cell>
          <cell r="G7461" t="str">
            <v>ETL.5500_010/050</v>
          </cell>
          <cell r="H7461">
            <v>44334</v>
          </cell>
          <cell r="I7461">
            <v>44334</v>
          </cell>
          <cell r="J7461">
            <v>44334</v>
          </cell>
          <cell r="M7461">
            <v>44699</v>
          </cell>
          <cell r="N7461">
            <v>44698</v>
          </cell>
          <cell r="O7461" t="str">
            <v>532</v>
          </cell>
          <cell r="P7461" t="str">
            <v>INSP</v>
          </cell>
          <cell r="Q7461" t="str">
            <v>E - Schd Compl Yr 0</v>
          </cell>
          <cell r="R7461" t="str">
            <v>NOPR ORAS ATCO</v>
          </cell>
          <cell r="S7461" t="e">
            <v>#N/A</v>
          </cell>
        </row>
        <row r="7462">
          <cell r="B7462" t="str">
            <v>121351895</v>
          </cell>
          <cell r="C7462" t="str">
            <v>000/007</v>
          </cell>
          <cell r="D7462" t="str">
            <v>DI MADISON-VACA 000/007 RPL HRDD</v>
          </cell>
          <cell r="E7462" t="str">
            <v>SACTO</v>
          </cell>
          <cell r="F7462" t="str">
            <v>ETL.2170</v>
          </cell>
          <cell r="G7462" t="str">
            <v>ETL.2170_000/007</v>
          </cell>
          <cell r="H7462">
            <v>44334</v>
          </cell>
          <cell r="I7462">
            <v>44312</v>
          </cell>
          <cell r="J7462">
            <v>44312</v>
          </cell>
          <cell r="M7462">
            <v>44677</v>
          </cell>
          <cell r="O7462" t="str">
            <v>630</v>
          </cell>
          <cell r="P7462" t="str">
            <v>OTHR</v>
          </cell>
          <cell r="Q7462" t="str">
            <v>E - Schd Compl Yr 0</v>
          </cell>
          <cell r="R7462" t="str">
            <v>OSNO ATCO</v>
          </cell>
          <cell r="S7462" t="str">
            <v>Non-HFTD</v>
          </cell>
        </row>
        <row r="7463">
          <cell r="B7463" t="str">
            <v>121351946</v>
          </cell>
          <cell r="C7463" t="str">
            <v>172/1294</v>
          </cell>
          <cell r="D7463" t="str">
            <v>EI DELEVAN-VACA #2 172/1294 RPR FOND</v>
          </cell>
          <cell r="E7463" t="str">
            <v>SACTO</v>
          </cell>
          <cell r="F7463" t="str">
            <v>ETL.4231</v>
          </cell>
          <cell r="G7463" t="str">
            <v>ETL.4231_172/1294</v>
          </cell>
          <cell r="H7463">
            <v>44334</v>
          </cell>
          <cell r="I7463">
            <v>44334</v>
          </cell>
          <cell r="J7463">
            <v>44334</v>
          </cell>
          <cell r="L7463">
            <v>44992</v>
          </cell>
          <cell r="M7463">
            <v>44699</v>
          </cell>
          <cell r="O7463" t="str">
            <v>543</v>
          </cell>
          <cell r="P7463" t="str">
            <v>INSP</v>
          </cell>
          <cell r="Q7463" t="str">
            <v>E - Schd Compl Yr 0</v>
          </cell>
          <cell r="R7463" t="str">
            <v>OSNO ATCO</v>
          </cell>
          <cell r="S7463" t="str">
            <v>Non-HFTD</v>
          </cell>
        </row>
        <row r="7464">
          <cell r="B7464" t="str">
            <v>121351968</v>
          </cell>
          <cell r="C7464" t="str">
            <v>018/092</v>
          </cell>
          <cell r="D7464" t="str">
            <v>EI HELM-MCCALL 18/092 RPR INSS</v>
          </cell>
          <cell r="E7464" t="str">
            <v>FRESNO</v>
          </cell>
          <cell r="F7464" t="str">
            <v>ETL.4860</v>
          </cell>
          <cell r="G7464" t="str">
            <v>ETL.4860_018/092</v>
          </cell>
          <cell r="H7464">
            <v>44334</v>
          </cell>
          <cell r="I7464">
            <v>44334</v>
          </cell>
          <cell r="J7464">
            <v>44334</v>
          </cell>
          <cell r="M7464">
            <v>44699</v>
          </cell>
          <cell r="O7464" t="str">
            <v>628</v>
          </cell>
          <cell r="P7464" t="str">
            <v>INSP</v>
          </cell>
          <cell r="Q7464" t="str">
            <v>E - Schd Compl Yr 0</v>
          </cell>
          <cell r="R7464" t="str">
            <v>OSNO ATCO</v>
          </cell>
          <cell r="S7464" t="str">
            <v>Non-HFTD</v>
          </cell>
        </row>
        <row r="7465">
          <cell r="B7465" t="str">
            <v>121351981</v>
          </cell>
          <cell r="C7465" t="str">
            <v>003/017</v>
          </cell>
          <cell r="D7465" t="str">
            <v>EI PITTSBURG-TIDEWATER 03/017 RPL HRDT</v>
          </cell>
          <cell r="E7465" t="str">
            <v>CONCORD</v>
          </cell>
          <cell r="F7465" t="str">
            <v>ETL.5530</v>
          </cell>
          <cell r="G7465" t="str">
            <v>ETL.5530_003/017</v>
          </cell>
          <cell r="H7465">
            <v>44334</v>
          </cell>
          <cell r="I7465">
            <v>44334</v>
          </cell>
          <cell r="J7465">
            <v>44334</v>
          </cell>
          <cell r="L7465">
            <v>44989</v>
          </cell>
          <cell r="M7465">
            <v>44699</v>
          </cell>
          <cell r="O7465" t="str">
            <v>543</v>
          </cell>
          <cell r="P7465" t="str">
            <v>INSP</v>
          </cell>
          <cell r="Q7465" t="str">
            <v>E - Schd Compl Yr 0</v>
          </cell>
          <cell r="R7465" t="str">
            <v>OSNO ATCO</v>
          </cell>
          <cell r="S7465" t="str">
            <v>Non-HFTD</v>
          </cell>
        </row>
        <row r="7466">
          <cell r="B7466" t="str">
            <v>121352037</v>
          </cell>
          <cell r="C7466" t="str">
            <v>082/344H</v>
          </cell>
          <cell r="D7466" t="str">
            <v>EI EIGHT MILE ROAD-STAGG 82/344H RMV VEG</v>
          </cell>
          <cell r="E7466" t="str">
            <v>VICTOR</v>
          </cell>
          <cell r="F7466" t="str">
            <v>ETL.5002</v>
          </cell>
          <cell r="G7466" t="str">
            <v>ETL.5002_082/344H</v>
          </cell>
          <cell r="H7466">
            <v>44334</v>
          </cell>
          <cell r="I7466">
            <v>44334</v>
          </cell>
          <cell r="J7466">
            <v>44426</v>
          </cell>
          <cell r="K7466">
            <v>44426</v>
          </cell>
          <cell r="M7466">
            <v>44699</v>
          </cell>
          <cell r="O7466" t="str">
            <v>564</v>
          </cell>
          <cell r="P7466" t="str">
            <v>INSP</v>
          </cell>
          <cell r="Q7466" t="str">
            <v>E - Schd Compl Yr 0</v>
          </cell>
          <cell r="R7466" t="str">
            <v>NOCO ATCO</v>
          </cell>
          <cell r="S7466" t="str">
            <v>Non-HFTD</v>
          </cell>
        </row>
        <row r="7467">
          <cell r="B7467" t="str">
            <v>121352048</v>
          </cell>
          <cell r="C7467" t="str">
            <v>017/151</v>
          </cell>
          <cell r="D7467" t="str">
            <v>EI SYCME CRK-NTR DM-TABL 17/151 RPR HRDW</v>
          </cell>
          <cell r="E7467" t="str">
            <v>TABLEMTN</v>
          </cell>
          <cell r="F7467" t="str">
            <v>ETL.4314</v>
          </cell>
          <cell r="G7467" t="str">
            <v>ETL.4314_017/151</v>
          </cell>
          <cell r="H7467">
            <v>44334</v>
          </cell>
          <cell r="I7467">
            <v>44334</v>
          </cell>
          <cell r="J7467">
            <v>44334</v>
          </cell>
          <cell r="L7467">
            <v>45035</v>
          </cell>
          <cell r="M7467">
            <v>44699</v>
          </cell>
          <cell r="O7467" t="str">
            <v>630</v>
          </cell>
          <cell r="P7467" t="str">
            <v>INSP</v>
          </cell>
          <cell r="Q7467" t="str">
            <v>E - Schd Compl Yr 0</v>
          </cell>
          <cell r="R7467" t="str">
            <v>OSNO ATCO</v>
          </cell>
          <cell r="S7467" t="str">
            <v>Non-HFTD</v>
          </cell>
        </row>
        <row r="7468">
          <cell r="B7468" t="str">
            <v>121352070</v>
          </cell>
          <cell r="C7468" t="str">
            <v>A006/155</v>
          </cell>
          <cell r="D7468" t="str">
            <v>EI DIXON-VACA #1 A006/155 IST DAMPER</v>
          </cell>
          <cell r="E7468" t="str">
            <v>SACTO</v>
          </cell>
          <cell r="F7468" t="str">
            <v>ETL.6730</v>
          </cell>
          <cell r="G7468" t="str">
            <v>ETL.6730_A006/155</v>
          </cell>
          <cell r="H7468">
            <v>44334</v>
          </cell>
          <cell r="I7468">
            <v>44334</v>
          </cell>
          <cell r="J7468">
            <v>44708</v>
          </cell>
          <cell r="K7468">
            <v>44767</v>
          </cell>
          <cell r="M7468">
            <v>44699</v>
          </cell>
          <cell r="N7468">
            <v>44699</v>
          </cell>
          <cell r="O7468" t="str">
            <v>630</v>
          </cell>
          <cell r="P7468" t="str">
            <v>INSP</v>
          </cell>
          <cell r="Q7468" t="str">
            <v>E - Schd Compl Yr 0</v>
          </cell>
          <cell r="R7468" t="str">
            <v>ORAS NOCO ATCO</v>
          </cell>
          <cell r="S7468" t="str">
            <v>Non-HFTD</v>
          </cell>
        </row>
        <row r="7469">
          <cell r="B7469" t="str">
            <v>121352092</v>
          </cell>
          <cell r="C7469" t="str">
            <v>004/093</v>
          </cell>
          <cell r="D7469" t="str">
            <v>EI CONTRA COSTA-BALFOUR 4/093 RPL SPLCW</v>
          </cell>
          <cell r="E7469" t="str">
            <v>CONCORD</v>
          </cell>
          <cell r="F7469" t="str">
            <v>ETL.8420</v>
          </cell>
          <cell r="G7469" t="str">
            <v>ETL.8420_004/093</v>
          </cell>
          <cell r="H7469">
            <v>44334</v>
          </cell>
          <cell r="I7469">
            <v>44334</v>
          </cell>
          <cell r="J7469">
            <v>44334</v>
          </cell>
          <cell r="M7469">
            <v>44699</v>
          </cell>
          <cell r="O7469" t="str">
            <v>630</v>
          </cell>
          <cell r="P7469" t="str">
            <v>INSP</v>
          </cell>
          <cell r="Q7469" t="str">
            <v>E - Schd Compl Yr 0</v>
          </cell>
          <cell r="R7469" t="str">
            <v>OSNO ATCO</v>
          </cell>
          <cell r="S7469" t="str">
            <v>Non-HFTD</v>
          </cell>
        </row>
        <row r="7470">
          <cell r="B7470" t="str">
            <v>121352151</v>
          </cell>
          <cell r="C7470" t="str">
            <v>009/010</v>
          </cell>
          <cell r="D7470" t="str">
            <v>EI FV PNTS SW STA-HRN-GTS 9/10 RPR IBWW</v>
          </cell>
          <cell r="E7470" t="str">
            <v>FRESNO</v>
          </cell>
          <cell r="F7470" t="str">
            <v>ETL.9160</v>
          </cell>
          <cell r="G7470" t="str">
            <v>ETL.9160_009/010</v>
          </cell>
          <cell r="H7470">
            <v>44334</v>
          </cell>
          <cell r="I7470">
            <v>44334</v>
          </cell>
          <cell r="J7470">
            <v>44334</v>
          </cell>
          <cell r="M7470">
            <v>44699</v>
          </cell>
          <cell r="O7470" t="str">
            <v>630</v>
          </cell>
          <cell r="P7470" t="str">
            <v>INSP</v>
          </cell>
          <cell r="Q7470" t="str">
            <v>E - Schd Compl Yr 0</v>
          </cell>
          <cell r="R7470" t="str">
            <v>OSNO ATCO</v>
          </cell>
          <cell r="S7470" t="str">
            <v>Non-HFTD</v>
          </cell>
        </row>
        <row r="7471">
          <cell r="B7471" t="str">
            <v>121352163</v>
          </cell>
          <cell r="C7471" t="str">
            <v>000/001</v>
          </cell>
          <cell r="D7471" t="str">
            <v>EI STANISLAUS RECOVERY TAP 0/1 RPR GYWW</v>
          </cell>
          <cell r="E7471" t="str">
            <v>VICTOR</v>
          </cell>
          <cell r="F7471" t="str">
            <v>ETL.7861</v>
          </cell>
          <cell r="G7471" t="str">
            <v>ETL.7861_000/001</v>
          </cell>
          <cell r="H7471">
            <v>44334</v>
          </cell>
          <cell r="I7471">
            <v>44334</v>
          </cell>
          <cell r="J7471">
            <v>44334</v>
          </cell>
          <cell r="M7471">
            <v>44699</v>
          </cell>
          <cell r="O7471" t="str">
            <v>630</v>
          </cell>
          <cell r="P7471" t="str">
            <v>INSP</v>
          </cell>
          <cell r="Q7471" t="str">
            <v>E - Schd Compl Yr 0</v>
          </cell>
          <cell r="R7471" t="str">
            <v>OSNO ATCO</v>
          </cell>
          <cell r="S7471" t="str">
            <v>Non-HFTD</v>
          </cell>
        </row>
        <row r="7472">
          <cell r="B7472" t="str">
            <v>121352252</v>
          </cell>
          <cell r="C7472" t="str">
            <v>022/018A</v>
          </cell>
          <cell r="D7472" t="str">
            <v>EI CONTRA CSTA-PITTSBURG 22/18A RPL STRW</v>
          </cell>
          <cell r="E7472" t="str">
            <v>CONCORD</v>
          </cell>
          <cell r="F7472" t="str">
            <v>ETL.6540</v>
          </cell>
          <cell r="G7472" t="str">
            <v>ETL.6540_022/018A</v>
          </cell>
          <cell r="H7472">
            <v>44334</v>
          </cell>
          <cell r="I7472">
            <v>44334</v>
          </cell>
          <cell r="J7472">
            <v>44334</v>
          </cell>
          <cell r="L7472">
            <v>45160</v>
          </cell>
          <cell r="M7472">
            <v>44699</v>
          </cell>
          <cell r="N7472">
            <v>44698</v>
          </cell>
          <cell r="O7472" t="str">
            <v>372</v>
          </cell>
          <cell r="P7472" t="str">
            <v>INSP</v>
          </cell>
          <cell r="Q7472" t="str">
            <v>E - Schd Compl Yr 0</v>
          </cell>
          <cell r="R7472" t="str">
            <v>NOPR ORAS ATCO</v>
          </cell>
          <cell r="S7472" t="str">
            <v>Non-HFTD</v>
          </cell>
        </row>
        <row r="7473">
          <cell r="B7473" t="str">
            <v>121352301</v>
          </cell>
          <cell r="C7473" t="str">
            <v>007/005</v>
          </cell>
          <cell r="D7473" t="str">
            <v>EI LEE TAP 7/5 RPR GYWW</v>
          </cell>
          <cell r="E7473" t="str">
            <v>VICTOR</v>
          </cell>
          <cell r="F7473" t="str">
            <v>ETL.7461</v>
          </cell>
          <cell r="G7473" t="str">
            <v>ETL.7461_007/005</v>
          </cell>
          <cell r="H7473">
            <v>44334</v>
          </cell>
          <cell r="I7473">
            <v>44334</v>
          </cell>
          <cell r="J7473">
            <v>44334</v>
          </cell>
          <cell r="M7473">
            <v>44699</v>
          </cell>
          <cell r="O7473" t="str">
            <v>630</v>
          </cell>
          <cell r="P7473" t="str">
            <v>INSP</v>
          </cell>
          <cell r="Q7473" t="str">
            <v>E - Schd Compl Yr 0</v>
          </cell>
          <cell r="R7473" t="str">
            <v>OSNO ATCO</v>
          </cell>
          <cell r="S7473" t="str">
            <v>Non-HFTD</v>
          </cell>
        </row>
        <row r="7474">
          <cell r="B7474" t="str">
            <v>121352376</v>
          </cell>
          <cell r="C7474" t="str">
            <v>010/051</v>
          </cell>
          <cell r="D7474" t="str">
            <v>EI PITTSBURG-TIDEWATER 10/51 RPL INSS</v>
          </cell>
          <cell r="E7474" t="str">
            <v>CONCORD</v>
          </cell>
          <cell r="F7474" t="str">
            <v>ETL.5530</v>
          </cell>
          <cell r="G7474" t="str">
            <v>ETL.5530_010/051</v>
          </cell>
          <cell r="H7474">
            <v>44334</v>
          </cell>
          <cell r="I7474">
            <v>44334</v>
          </cell>
          <cell r="J7474">
            <v>44334</v>
          </cell>
          <cell r="M7474">
            <v>44699</v>
          </cell>
          <cell r="N7474">
            <v>44698</v>
          </cell>
          <cell r="O7474" t="str">
            <v>532</v>
          </cell>
          <cell r="P7474" t="str">
            <v>INSP</v>
          </cell>
          <cell r="Q7474" t="str">
            <v>E - Schd Compl Yr 0</v>
          </cell>
          <cell r="R7474" t="str">
            <v>NOPR ORAS ATCO</v>
          </cell>
          <cell r="S7474" t="str">
            <v>Non-HFTD</v>
          </cell>
        </row>
        <row r="7475">
          <cell r="B7475" t="str">
            <v>121352392</v>
          </cell>
          <cell r="C7475" t="str">
            <v>010/051</v>
          </cell>
          <cell r="D7475" t="str">
            <v>EI PITTSBURG-TESORO 10/51 RPL INSS</v>
          </cell>
          <cell r="E7475" t="str">
            <v>CONCORD</v>
          </cell>
          <cell r="F7475" t="str">
            <v>ETL.5500</v>
          </cell>
          <cell r="G7475" t="str">
            <v>ETL.5500_010/051</v>
          </cell>
          <cell r="H7475">
            <v>44334</v>
          </cell>
          <cell r="I7475">
            <v>44334</v>
          </cell>
          <cell r="J7475">
            <v>44334</v>
          </cell>
          <cell r="M7475">
            <v>44699</v>
          </cell>
          <cell r="N7475">
            <v>44698</v>
          </cell>
          <cell r="O7475" t="str">
            <v>532</v>
          </cell>
          <cell r="P7475" t="str">
            <v>INSP</v>
          </cell>
          <cell r="Q7475" t="str">
            <v>E - Schd Compl Yr 0</v>
          </cell>
          <cell r="R7475" t="str">
            <v>NOPR ORAS ATCO</v>
          </cell>
          <cell r="S7475" t="e">
            <v>#N/A</v>
          </cell>
        </row>
        <row r="7476">
          <cell r="B7476" t="str">
            <v>121352423</v>
          </cell>
          <cell r="C7476" t="str">
            <v>014/070</v>
          </cell>
          <cell r="D7476" t="str">
            <v>T2 CONTRA COSTA-MORAGA #1 14/0 RPL STRS</v>
          </cell>
          <cell r="E7476" t="str">
            <v>CONCORD</v>
          </cell>
          <cell r="F7476" t="str">
            <v>ETL.5452</v>
          </cell>
          <cell r="G7476" t="str">
            <v>.TOWR</v>
          </cell>
          <cell r="H7476">
            <v>44334</v>
          </cell>
          <cell r="I7476">
            <v>44334</v>
          </cell>
          <cell r="J7476">
            <v>44572</v>
          </cell>
          <cell r="K7476">
            <v>44600</v>
          </cell>
          <cell r="M7476">
            <v>44699</v>
          </cell>
          <cell r="N7476">
            <v>44699</v>
          </cell>
          <cell r="O7476" t="str">
            <v>543</v>
          </cell>
          <cell r="P7476" t="str">
            <v>CREW</v>
          </cell>
          <cell r="Q7476" t="str">
            <v>E - Schd Compl Yr 0</v>
          </cell>
          <cell r="R7476" t="str">
            <v>ORAS NOCO ATCO</v>
          </cell>
          <cell r="S7476" t="str">
            <v>HFTD 2</v>
          </cell>
        </row>
        <row r="7477">
          <cell r="B7477" t="str">
            <v>121352435</v>
          </cell>
          <cell r="C7477" t="str">
            <v>A011/250</v>
          </cell>
          <cell r="D7477" t="str">
            <v>T2 DI SALINAS-LAURELES A11/250 INS HRDW</v>
          </cell>
          <cell r="E7477" t="str">
            <v>MOSSLNDG</v>
          </cell>
          <cell r="F7477" t="str">
            <v>ETL.7930</v>
          </cell>
          <cell r="G7477" t="str">
            <v>.POLE.NWOD</v>
          </cell>
          <cell r="H7477">
            <v>44334</v>
          </cell>
          <cell r="I7477">
            <v>44333</v>
          </cell>
          <cell r="J7477">
            <v>44333</v>
          </cell>
          <cell r="M7477">
            <v>44698</v>
          </cell>
          <cell r="N7477">
            <v>44698</v>
          </cell>
          <cell r="O7477" t="str">
            <v>630</v>
          </cell>
          <cell r="P7477" t="str">
            <v/>
          </cell>
          <cell r="Q7477" t="str">
            <v>E - Schd Compl Yr 0</v>
          </cell>
          <cell r="R7477" t="str">
            <v>NOPR ORAS ATCO</v>
          </cell>
          <cell r="S7477" t="str">
            <v>HFTD 2</v>
          </cell>
        </row>
        <row r="7478">
          <cell r="B7478" t="str">
            <v>121352439</v>
          </cell>
          <cell r="C7478" t="str">
            <v>010/002</v>
          </cell>
          <cell r="D7478" t="str">
            <v>EI CAMDEN-KINGSBURG 10/2 RPR GYWW</v>
          </cell>
          <cell r="E7478" t="str">
            <v>FRESNO</v>
          </cell>
          <cell r="F7478" t="str">
            <v>ETL.8653</v>
          </cell>
          <cell r="G7478" t="str">
            <v>ETL.8653_010/002</v>
          </cell>
          <cell r="H7478">
            <v>44334</v>
          </cell>
          <cell r="I7478">
            <v>44334</v>
          </cell>
          <cell r="J7478">
            <v>44334</v>
          </cell>
          <cell r="M7478">
            <v>44699</v>
          </cell>
          <cell r="O7478" t="str">
            <v>630</v>
          </cell>
          <cell r="P7478" t="str">
            <v/>
          </cell>
          <cell r="Q7478" t="str">
            <v>E - Schd Compl Yr 0</v>
          </cell>
          <cell r="R7478" t="str">
            <v>OSNO ATCO</v>
          </cell>
          <cell r="S7478" t="str">
            <v>Non-HFTD</v>
          </cell>
        </row>
        <row r="7479">
          <cell r="B7479" t="str">
            <v>121352456</v>
          </cell>
          <cell r="C7479" t="str">
            <v>098/409</v>
          </cell>
          <cell r="D7479" t="str">
            <v>EI EIGHT MILE ROAD-TESLA 98/409 RMV VEG</v>
          </cell>
          <cell r="E7479" t="str">
            <v>VICTOR</v>
          </cell>
          <cell r="F7479" t="str">
            <v>ETL.4660</v>
          </cell>
          <cell r="G7479" t="str">
            <v>ETL.4660_098/409</v>
          </cell>
          <cell r="H7479">
            <v>44334</v>
          </cell>
          <cell r="I7479">
            <v>44334</v>
          </cell>
          <cell r="J7479">
            <v>44469</v>
          </cell>
          <cell r="K7479">
            <v>44543</v>
          </cell>
          <cell r="M7479">
            <v>44699</v>
          </cell>
          <cell r="O7479" t="str">
            <v>564</v>
          </cell>
          <cell r="P7479" t="str">
            <v>INSP</v>
          </cell>
          <cell r="Q7479" t="str">
            <v>E - Schd Compl Yr 0</v>
          </cell>
          <cell r="R7479" t="str">
            <v>NOCO ATCO</v>
          </cell>
          <cell r="S7479" t="str">
            <v>Non-HFTD</v>
          </cell>
        </row>
        <row r="7480">
          <cell r="B7480" t="str">
            <v>121352526</v>
          </cell>
          <cell r="C7480" t="str">
            <v>003/018</v>
          </cell>
          <cell r="D7480" t="str">
            <v>EI PITTSBURG-TESORO_003/018 RPL INSS</v>
          </cell>
          <cell r="E7480" t="str">
            <v>CONCORD</v>
          </cell>
          <cell r="F7480" t="str">
            <v>ETL.5500</v>
          </cell>
          <cell r="G7480" t="str">
            <v>ETL.5500_003/018</v>
          </cell>
          <cell r="H7480">
            <v>44334</v>
          </cell>
          <cell r="I7480">
            <v>44334</v>
          </cell>
          <cell r="J7480">
            <v>44334</v>
          </cell>
          <cell r="M7480">
            <v>44699</v>
          </cell>
          <cell r="N7480">
            <v>44699</v>
          </cell>
          <cell r="O7480" t="str">
            <v>532</v>
          </cell>
          <cell r="P7480" t="str">
            <v>INSP</v>
          </cell>
          <cell r="Q7480" t="str">
            <v>E - Schd Compl Yr 0</v>
          </cell>
          <cell r="R7480" t="str">
            <v>NOPR ORAS ATCO</v>
          </cell>
          <cell r="S7480" t="e">
            <v>#N/A</v>
          </cell>
        </row>
        <row r="7481">
          <cell r="B7481" t="str">
            <v>121352527</v>
          </cell>
          <cell r="C7481" t="str">
            <v>003/018</v>
          </cell>
          <cell r="D7481" t="str">
            <v>EI PITTSBURG-TIDEWATER 03/018 RPL HRDT</v>
          </cell>
          <cell r="E7481" t="str">
            <v>CONCORD</v>
          </cell>
          <cell r="F7481" t="str">
            <v>ETL.5530</v>
          </cell>
          <cell r="G7481" t="str">
            <v>ETL.5530_003/018</v>
          </cell>
          <cell r="H7481">
            <v>44334</v>
          </cell>
          <cell r="I7481">
            <v>44334</v>
          </cell>
          <cell r="J7481">
            <v>44334</v>
          </cell>
          <cell r="L7481">
            <v>44989</v>
          </cell>
          <cell r="M7481">
            <v>44699</v>
          </cell>
          <cell r="O7481" t="str">
            <v>543</v>
          </cell>
          <cell r="P7481" t="str">
            <v>INSP</v>
          </cell>
          <cell r="Q7481" t="str">
            <v>E - Schd Compl Yr 0</v>
          </cell>
          <cell r="R7481" t="str">
            <v>OSNO ATCO</v>
          </cell>
          <cell r="S7481" t="str">
            <v>Non-HFTD</v>
          </cell>
        </row>
        <row r="7482">
          <cell r="B7482" t="str">
            <v>121352540</v>
          </cell>
          <cell r="C7482" t="str">
            <v>002/050</v>
          </cell>
          <cell r="D7482" t="str">
            <v>T0 ei GLENN #3 2/50 RPL POLE</v>
          </cell>
          <cell r="E7482" t="str">
            <v>TABLEMTN</v>
          </cell>
          <cell r="F7482" t="str">
            <v>ETL.6940</v>
          </cell>
          <cell r="G7482" t="str">
            <v>.POLE.WOOD</v>
          </cell>
          <cell r="H7482">
            <v>44334</v>
          </cell>
          <cell r="I7482">
            <v>44334</v>
          </cell>
          <cell r="J7482">
            <v>44664</v>
          </cell>
          <cell r="K7482">
            <v>44691</v>
          </cell>
          <cell r="M7482">
            <v>44699</v>
          </cell>
          <cell r="N7482">
            <v>44679</v>
          </cell>
          <cell r="O7482" t="str">
            <v>372</v>
          </cell>
          <cell r="P7482" t="str">
            <v>INSP</v>
          </cell>
          <cell r="Q7482" t="str">
            <v>E - Schd Compl Yr 0</v>
          </cell>
          <cell r="R7482" t="str">
            <v>ORAS NOCO ATCO</v>
          </cell>
          <cell r="S7482" t="str">
            <v>Remove</v>
          </cell>
        </row>
        <row r="7483">
          <cell r="B7483" t="str">
            <v>121352543</v>
          </cell>
          <cell r="C7483" t="str">
            <v>003/018</v>
          </cell>
          <cell r="D7483" t="str">
            <v>EI PITTSBURG-TIDEWATER 03/018 RPL INSS</v>
          </cell>
          <cell r="E7483" t="str">
            <v>CONCORD</v>
          </cell>
          <cell r="F7483" t="str">
            <v>ETL.5530</v>
          </cell>
          <cell r="G7483" t="str">
            <v>ETL.5530_003/018</v>
          </cell>
          <cell r="H7483">
            <v>44334</v>
          </cell>
          <cell r="I7483">
            <v>44334</v>
          </cell>
          <cell r="J7483">
            <v>44334</v>
          </cell>
          <cell r="M7483">
            <v>44699</v>
          </cell>
          <cell r="N7483">
            <v>44699</v>
          </cell>
          <cell r="O7483" t="str">
            <v>532</v>
          </cell>
          <cell r="P7483" t="str">
            <v>INSP</v>
          </cell>
          <cell r="Q7483" t="str">
            <v>E - Schd Compl Yr 0</v>
          </cell>
          <cell r="R7483" t="str">
            <v>NOPR ORAS ATCO</v>
          </cell>
          <cell r="S7483" t="str">
            <v>Non-HFTD</v>
          </cell>
        </row>
        <row r="7484">
          <cell r="B7484" t="str">
            <v>121352579</v>
          </cell>
          <cell r="C7484" t="str">
            <v>024/155</v>
          </cell>
          <cell r="D7484" t="str">
            <v>EI CORTINA-VACA 24/155 RPR FOND</v>
          </cell>
          <cell r="E7484" t="str">
            <v>SACTO</v>
          </cell>
          <cell r="F7484" t="str">
            <v>ETL.4540</v>
          </cell>
          <cell r="G7484" t="str">
            <v>ETL.4540_024/155</v>
          </cell>
          <cell r="H7484">
            <v>44334</v>
          </cell>
          <cell r="I7484">
            <v>44334</v>
          </cell>
          <cell r="J7484">
            <v>44622</v>
          </cell>
          <cell r="K7484">
            <v>44643</v>
          </cell>
          <cell r="M7484">
            <v>44699</v>
          </cell>
          <cell r="N7484">
            <v>44699</v>
          </cell>
          <cell r="O7484" t="str">
            <v>543</v>
          </cell>
          <cell r="P7484" t="str">
            <v>INSP</v>
          </cell>
          <cell r="Q7484" t="str">
            <v>E - Schd Compl Yr 0</v>
          </cell>
          <cell r="R7484" t="str">
            <v>ORAS NOCO ATCO</v>
          </cell>
          <cell r="S7484" t="str">
            <v>Non-HFTD</v>
          </cell>
        </row>
        <row r="7485">
          <cell r="B7485" t="str">
            <v>121352612</v>
          </cell>
          <cell r="C7485" t="str">
            <v>000/029</v>
          </cell>
          <cell r="D7485" t="str">
            <v>T2 DI SPAULDING-SUMMIT 0/29 RPR INSW</v>
          </cell>
          <cell r="E7485" t="str">
            <v>SACTO</v>
          </cell>
          <cell r="F7485" t="str">
            <v>ETL.8060</v>
          </cell>
          <cell r="G7485" t="str">
            <v>.INSL.CERA</v>
          </cell>
          <cell r="H7485">
            <v>44334</v>
          </cell>
          <cell r="I7485">
            <v>44333</v>
          </cell>
          <cell r="J7485">
            <v>44333</v>
          </cell>
          <cell r="M7485">
            <v>44698</v>
          </cell>
          <cell r="N7485">
            <v>44698</v>
          </cell>
          <cell r="O7485" t="str">
            <v>630</v>
          </cell>
          <cell r="P7485" t="str">
            <v/>
          </cell>
          <cell r="Q7485" t="str">
            <v>E - Schd Compl Yr 0</v>
          </cell>
          <cell r="R7485" t="str">
            <v>NOPR ORAS ATCO</v>
          </cell>
          <cell r="S7485" t="str">
            <v>HFTD 2</v>
          </cell>
        </row>
        <row r="7486">
          <cell r="B7486" t="str">
            <v>121352785</v>
          </cell>
          <cell r="C7486" t="str">
            <v>070/357</v>
          </cell>
          <cell r="D7486" t="str">
            <v>T2 EI MALIN-ROUND MTN #2 70/357 RPR STRT</v>
          </cell>
          <cell r="E7486" t="str">
            <v>TABLEMTN</v>
          </cell>
          <cell r="F7486" t="str">
            <v>ETL.6020</v>
          </cell>
          <cell r="G7486" t="str">
            <v>.TOWR</v>
          </cell>
          <cell r="H7486">
            <v>44334</v>
          </cell>
          <cell r="I7486">
            <v>44334</v>
          </cell>
          <cell r="J7486">
            <v>44334</v>
          </cell>
          <cell r="L7486">
            <v>45065</v>
          </cell>
          <cell r="M7486">
            <v>44699</v>
          </cell>
          <cell r="N7486">
            <v>44699</v>
          </cell>
          <cell r="O7486" t="str">
            <v>543</v>
          </cell>
          <cell r="P7486" t="str">
            <v>INSP</v>
          </cell>
          <cell r="Q7486" t="str">
            <v>E - Schd Compl Yr 0</v>
          </cell>
          <cell r="R7486" t="str">
            <v>NOPR ORAS OSTS</v>
          </cell>
          <cell r="S7486" t="str">
            <v>HFTD 2</v>
          </cell>
        </row>
        <row r="7487">
          <cell r="B7487" t="str">
            <v>121352791</v>
          </cell>
          <cell r="C7487" t="str">
            <v>004/058</v>
          </cell>
          <cell r="D7487" t="str">
            <v>DI MADISON-VACA 4/58 INS HRDT</v>
          </cell>
          <cell r="E7487" t="str">
            <v>SACTO</v>
          </cell>
          <cell r="F7487" t="str">
            <v>ETL.2170</v>
          </cell>
          <cell r="G7487" t="str">
            <v>ETL.2170_004/058</v>
          </cell>
          <cell r="H7487">
            <v>44334</v>
          </cell>
          <cell r="I7487">
            <v>44314</v>
          </cell>
          <cell r="J7487">
            <v>44314</v>
          </cell>
          <cell r="M7487">
            <v>44679</v>
          </cell>
          <cell r="O7487" t="str">
            <v>543</v>
          </cell>
          <cell r="P7487" t="str">
            <v>OTHR</v>
          </cell>
          <cell r="Q7487" t="str">
            <v>E - Schd Compl Yr 0</v>
          </cell>
          <cell r="R7487" t="str">
            <v>OSNO ATCO</v>
          </cell>
          <cell r="S7487" t="str">
            <v>Non-HFTD</v>
          </cell>
        </row>
        <row r="7488">
          <cell r="B7488" t="str">
            <v>121352868</v>
          </cell>
          <cell r="C7488" t="str">
            <v>003/019</v>
          </cell>
          <cell r="D7488" t="str">
            <v>EI PITTSBURG-TIDEWATER 3/19 RPR FOND</v>
          </cell>
          <cell r="E7488" t="str">
            <v>CONCORD</v>
          </cell>
          <cell r="F7488" t="str">
            <v>ETL.5530</v>
          </cell>
          <cell r="G7488" t="str">
            <v>ETL.5530_003/019</v>
          </cell>
          <cell r="H7488">
            <v>44334</v>
          </cell>
          <cell r="I7488">
            <v>44334</v>
          </cell>
          <cell r="J7488">
            <v>44334</v>
          </cell>
          <cell r="L7488">
            <v>44989</v>
          </cell>
          <cell r="M7488">
            <v>44699</v>
          </cell>
          <cell r="O7488" t="str">
            <v>543</v>
          </cell>
          <cell r="P7488" t="str">
            <v>INSP</v>
          </cell>
          <cell r="Q7488" t="str">
            <v>E - Schd Compl Yr 0</v>
          </cell>
          <cell r="R7488" t="str">
            <v>OSNO ATCO</v>
          </cell>
          <cell r="S7488" t="str">
            <v>Non-HFTD</v>
          </cell>
        </row>
        <row r="7489">
          <cell r="B7489" t="str">
            <v>121352889</v>
          </cell>
          <cell r="C7489" t="str">
            <v>011/052</v>
          </cell>
          <cell r="D7489" t="str">
            <v>EI PITTSBURG-TESORO 11/52 RPL INSS</v>
          </cell>
          <cell r="E7489" t="str">
            <v>CONCORD</v>
          </cell>
          <cell r="F7489" t="str">
            <v>ETL.5500</v>
          </cell>
          <cell r="G7489" t="str">
            <v>ETL.5500_011/052</v>
          </cell>
          <cell r="H7489">
            <v>44334</v>
          </cell>
          <cell r="I7489">
            <v>44334</v>
          </cell>
          <cell r="J7489">
            <v>44334</v>
          </cell>
          <cell r="M7489">
            <v>44699</v>
          </cell>
          <cell r="N7489">
            <v>44698</v>
          </cell>
          <cell r="O7489" t="str">
            <v>532</v>
          </cell>
          <cell r="P7489" t="str">
            <v>INSP</v>
          </cell>
          <cell r="Q7489" t="str">
            <v>E - Schd Compl Yr 0</v>
          </cell>
          <cell r="R7489" t="str">
            <v>NOPR ORAS ATCO</v>
          </cell>
          <cell r="S7489" t="e">
            <v>#N/A</v>
          </cell>
        </row>
        <row r="7490">
          <cell r="B7490" t="str">
            <v>121352900</v>
          </cell>
          <cell r="C7490" t="str">
            <v>011/052</v>
          </cell>
          <cell r="D7490" t="str">
            <v>EI PITTSBURG-TIDEWATER 11/52 RPL INSS</v>
          </cell>
          <cell r="E7490" t="str">
            <v>CONCORD</v>
          </cell>
          <cell r="F7490" t="str">
            <v>ETL.5530</v>
          </cell>
          <cell r="G7490" t="str">
            <v>ETL.5530_011/052</v>
          </cell>
          <cell r="H7490">
            <v>44334</v>
          </cell>
          <cell r="I7490">
            <v>44334</v>
          </cell>
          <cell r="J7490">
            <v>44334</v>
          </cell>
          <cell r="M7490">
            <v>44699</v>
          </cell>
          <cell r="N7490">
            <v>44698</v>
          </cell>
          <cell r="O7490" t="str">
            <v>532</v>
          </cell>
          <cell r="P7490" t="str">
            <v>INSP</v>
          </cell>
          <cell r="Q7490" t="str">
            <v>E - Schd Compl Yr 0</v>
          </cell>
          <cell r="R7490" t="str">
            <v>NOPR ORAS ATCO</v>
          </cell>
          <cell r="S7490" t="str">
            <v>Non-HFTD</v>
          </cell>
        </row>
        <row r="7491">
          <cell r="B7491" t="str">
            <v>121352941</v>
          </cell>
          <cell r="C7491" t="str">
            <v>033/144</v>
          </cell>
          <cell r="D7491" t="str">
            <v>T2 DI MRR BY-SLR SW ST #2 33/144 RPL INS</v>
          </cell>
          <cell r="E7491" t="str">
            <v>PISMOBCH</v>
          </cell>
          <cell r="F7491" t="str">
            <v>ETL.5310</v>
          </cell>
          <cell r="G7491" t="str">
            <v>.INSL</v>
          </cell>
          <cell r="H7491">
            <v>44334</v>
          </cell>
          <cell r="I7491">
            <v>44312</v>
          </cell>
          <cell r="J7491">
            <v>44768</v>
          </cell>
          <cell r="K7491">
            <v>44797</v>
          </cell>
          <cell r="L7491">
            <v>45072</v>
          </cell>
          <cell r="M7491">
            <v>44677</v>
          </cell>
          <cell r="N7491">
            <v>44671</v>
          </cell>
          <cell r="O7491" t="str">
            <v>532</v>
          </cell>
          <cell r="P7491" t="str">
            <v>OTHR</v>
          </cell>
          <cell r="Q7491" t="str">
            <v>E - Schd Compl Yr 0</v>
          </cell>
          <cell r="R7491" t="str">
            <v>ORAS NOCO ATCO</v>
          </cell>
          <cell r="S7491" t="str">
            <v>HFTD 2</v>
          </cell>
        </row>
        <row r="7492">
          <cell r="B7492" t="str">
            <v>121352942</v>
          </cell>
          <cell r="C7492" t="str">
            <v>033/144</v>
          </cell>
          <cell r="D7492" t="str">
            <v>T2 DI MRR BY-SLR SW ST #1 33/144 RPL INS</v>
          </cell>
          <cell r="E7492" t="str">
            <v>PISMOBCH</v>
          </cell>
          <cell r="F7492" t="str">
            <v>ETL.5300</v>
          </cell>
          <cell r="G7492" t="str">
            <v>.INSL</v>
          </cell>
          <cell r="H7492">
            <v>44334</v>
          </cell>
          <cell r="I7492">
            <v>44312</v>
          </cell>
          <cell r="J7492">
            <v>44730</v>
          </cell>
          <cell r="K7492">
            <v>44798</v>
          </cell>
          <cell r="L7492">
            <v>45072</v>
          </cell>
          <cell r="M7492">
            <v>44677</v>
          </cell>
          <cell r="N7492">
            <v>44475</v>
          </cell>
          <cell r="O7492" t="str">
            <v>532</v>
          </cell>
          <cell r="P7492" t="str">
            <v>OTHR</v>
          </cell>
          <cell r="Q7492" t="str">
            <v>E - Schd Compl Yr 0</v>
          </cell>
          <cell r="R7492" t="str">
            <v>ORAS NOCO ATCO</v>
          </cell>
          <cell r="S7492" t="str">
            <v>HFTD 2</v>
          </cell>
        </row>
        <row r="7493">
          <cell r="B7493" t="str">
            <v>121352944</v>
          </cell>
          <cell r="C7493" t="str">
            <v>033/144</v>
          </cell>
          <cell r="D7493" t="str">
            <v>T2 DI MRR BY-SLR SW ST #1 33/144 RPR FON</v>
          </cell>
          <cell r="E7493" t="str">
            <v>PISMOBCH</v>
          </cell>
          <cell r="F7493" t="str">
            <v>ETL.5300</v>
          </cell>
          <cell r="G7493" t="str">
            <v>.TOWR</v>
          </cell>
          <cell r="H7493">
            <v>44334</v>
          </cell>
          <cell r="I7493">
            <v>44312</v>
          </cell>
          <cell r="J7493">
            <v>44761</v>
          </cell>
          <cell r="K7493">
            <v>44790</v>
          </cell>
          <cell r="L7493">
            <v>45072</v>
          </cell>
          <cell r="M7493">
            <v>44677</v>
          </cell>
          <cell r="N7493">
            <v>44677</v>
          </cell>
          <cell r="O7493" t="str">
            <v>543</v>
          </cell>
          <cell r="P7493" t="str">
            <v>OTHR</v>
          </cell>
          <cell r="Q7493" t="str">
            <v>E - Schd Compl Yr 0</v>
          </cell>
          <cell r="R7493" t="str">
            <v>ORAS NOCO ATCO</v>
          </cell>
          <cell r="S7493" t="str">
            <v>HFTD 2</v>
          </cell>
        </row>
        <row r="7494">
          <cell r="B7494" t="str">
            <v>121352995</v>
          </cell>
          <cell r="C7494" t="str">
            <v>020/283</v>
          </cell>
          <cell r="D7494" t="str">
            <v>T2 DI SISQUOC-SANTA YNEZ 20/283 RPR STRW</v>
          </cell>
          <cell r="E7494" t="str">
            <v>PISMOBCH</v>
          </cell>
          <cell r="F7494" t="str">
            <v>ETL.3700</v>
          </cell>
          <cell r="G7494" t="str">
            <v>.POLE.WOOD</v>
          </cell>
          <cell r="H7494">
            <v>44334</v>
          </cell>
          <cell r="I7494">
            <v>44314</v>
          </cell>
          <cell r="J7494">
            <v>44593</v>
          </cell>
          <cell r="K7494">
            <v>44596</v>
          </cell>
          <cell r="M7494">
            <v>44679</v>
          </cell>
          <cell r="N7494">
            <v>44679</v>
          </cell>
          <cell r="O7494" t="str">
            <v>630</v>
          </cell>
          <cell r="P7494" t="str">
            <v/>
          </cell>
          <cell r="Q7494" t="str">
            <v>E - Schd Compl Yr 0</v>
          </cell>
          <cell r="R7494" t="str">
            <v>ORAS NOCO ATCO</v>
          </cell>
          <cell r="S7494" t="str">
            <v>HFTD 2</v>
          </cell>
        </row>
        <row r="7495">
          <cell r="B7495" t="str">
            <v>121352997</v>
          </cell>
          <cell r="C7495" t="str">
            <v>014/108</v>
          </cell>
          <cell r="D7495" t="str">
            <v>T2 DI SLT SPRNGS-TGR CRK 14/108 RPR FOND</v>
          </cell>
          <cell r="E7495" t="str">
            <v>VICTOR</v>
          </cell>
          <cell r="F7495" t="str">
            <v>ETL.3500</v>
          </cell>
          <cell r="G7495" t="str">
            <v>.TOWR</v>
          </cell>
          <cell r="H7495">
            <v>44334</v>
          </cell>
          <cell r="I7495">
            <v>44312</v>
          </cell>
          <cell r="J7495">
            <v>44649</v>
          </cell>
          <cell r="K7495">
            <v>44676</v>
          </cell>
          <cell r="M7495">
            <v>44677</v>
          </cell>
          <cell r="N7495">
            <v>44677</v>
          </cell>
          <cell r="O7495" t="str">
            <v>543</v>
          </cell>
          <cell r="P7495" t="str">
            <v/>
          </cell>
          <cell r="Q7495" t="str">
            <v>E - Schd Compl Yr 0</v>
          </cell>
          <cell r="R7495" t="str">
            <v>ORAS NOCO ATCO</v>
          </cell>
          <cell r="S7495" t="str">
            <v>HFTD 2</v>
          </cell>
        </row>
        <row r="7496">
          <cell r="B7496" t="str">
            <v>121352999</v>
          </cell>
          <cell r="C7496" t="str">
            <v>009/079</v>
          </cell>
          <cell r="D7496" t="str">
            <v>T2 DI SLT SPRNGS-TGR CRK 9/79 RMV STEP</v>
          </cell>
          <cell r="E7496" t="str">
            <v>VICTOR</v>
          </cell>
          <cell r="F7496" t="str">
            <v>ETL.3500</v>
          </cell>
          <cell r="G7496" t="str">
            <v>.TOWR</v>
          </cell>
          <cell r="H7496">
            <v>44334</v>
          </cell>
          <cell r="I7496">
            <v>44312</v>
          </cell>
          <cell r="J7496">
            <v>44641</v>
          </cell>
          <cell r="K7496">
            <v>44669</v>
          </cell>
          <cell r="M7496">
            <v>44677</v>
          </cell>
          <cell r="N7496">
            <v>44677</v>
          </cell>
          <cell r="O7496" t="str">
            <v>543</v>
          </cell>
          <cell r="P7496" t="str">
            <v/>
          </cell>
          <cell r="Q7496" t="str">
            <v>E - Schd Compl Yr 0</v>
          </cell>
          <cell r="R7496" t="str">
            <v>ORAS NOCO ATCO</v>
          </cell>
          <cell r="S7496" t="str">
            <v>HFTD 2</v>
          </cell>
        </row>
        <row r="7497">
          <cell r="B7497" t="str">
            <v>121353080</v>
          </cell>
          <cell r="C7497" t="str">
            <v>035/235</v>
          </cell>
          <cell r="D7497" t="str">
            <v>DI POE-RIO OSO 35/235 RPR FOND</v>
          </cell>
          <cell r="E7497" t="str">
            <v>TABLEMTN</v>
          </cell>
          <cell r="F7497" t="str">
            <v>ETL.5540</v>
          </cell>
          <cell r="G7497" t="str">
            <v>ETL.5540_035/235</v>
          </cell>
          <cell r="H7497">
            <v>44334</v>
          </cell>
          <cell r="I7497">
            <v>44307</v>
          </cell>
          <cell r="J7497">
            <v>44307</v>
          </cell>
          <cell r="L7497">
            <v>44974</v>
          </cell>
          <cell r="M7497">
            <v>44672</v>
          </cell>
          <cell r="O7497" t="str">
            <v>543</v>
          </cell>
          <cell r="P7497" t="str">
            <v/>
          </cell>
          <cell r="Q7497" t="str">
            <v>E - Schd Compl Yr 0</v>
          </cell>
          <cell r="R7497" t="str">
            <v>OSNO ATCO</v>
          </cell>
          <cell r="S7497" t="str">
            <v>Non-HFTD</v>
          </cell>
        </row>
        <row r="7498">
          <cell r="B7498" t="str">
            <v>121353081</v>
          </cell>
          <cell r="C7498" t="str">
            <v>005/071</v>
          </cell>
          <cell r="D7498" t="str">
            <v>DI VEDDER TAP 5/71 RPR GYWW</v>
          </cell>
          <cell r="E7498" t="str">
            <v>MIDWAY</v>
          </cell>
          <cell r="F7498" t="str">
            <v>ETL.2141</v>
          </cell>
          <cell r="G7498" t="str">
            <v>ETL.2141_005/071</v>
          </cell>
          <cell r="H7498">
            <v>44334</v>
          </cell>
          <cell r="I7498">
            <v>44313</v>
          </cell>
          <cell r="J7498">
            <v>44588</v>
          </cell>
          <cell r="K7498">
            <v>44593</v>
          </cell>
          <cell r="M7498">
            <v>44678</v>
          </cell>
          <cell r="N7498">
            <v>44678</v>
          </cell>
          <cell r="O7498" t="str">
            <v>630</v>
          </cell>
          <cell r="P7498" t="str">
            <v>OTHR</v>
          </cell>
          <cell r="Q7498" t="str">
            <v>E - Schd Compl Yr 0</v>
          </cell>
          <cell r="R7498" t="str">
            <v>ORAS NOCO ATCO</v>
          </cell>
          <cell r="S7498" t="str">
            <v>Non-HFTD</v>
          </cell>
        </row>
        <row r="7499">
          <cell r="B7499" t="str">
            <v>121353333</v>
          </cell>
          <cell r="C7499" t="str">
            <v>006/112</v>
          </cell>
          <cell r="D7499" t="str">
            <v>T2 DI SSQC-SNT YNZ SW ST 6/112 RPL STRW</v>
          </cell>
          <cell r="E7499" t="str">
            <v>PISMOBCH</v>
          </cell>
          <cell r="F7499" t="str">
            <v>ETL.3700</v>
          </cell>
          <cell r="G7499" t="str">
            <v>.POLE.WOOD</v>
          </cell>
          <cell r="H7499">
            <v>44334</v>
          </cell>
          <cell r="I7499">
            <v>44313</v>
          </cell>
          <cell r="J7499">
            <v>44663</v>
          </cell>
          <cell r="K7499">
            <v>44676</v>
          </cell>
          <cell r="M7499">
            <v>44678</v>
          </cell>
          <cell r="N7499">
            <v>44686</v>
          </cell>
          <cell r="O7499" t="str">
            <v>372</v>
          </cell>
          <cell r="P7499" t="str">
            <v/>
          </cell>
          <cell r="Q7499" t="str">
            <v>E - Schd Compl Yr 0</v>
          </cell>
          <cell r="R7499" t="str">
            <v>ORAS NOCO ATCO</v>
          </cell>
          <cell r="S7499" t="str">
            <v>HFTD 2</v>
          </cell>
        </row>
        <row r="7500">
          <cell r="B7500" t="str">
            <v>121353455</v>
          </cell>
          <cell r="C7500" t="str">
            <v>006/043</v>
          </cell>
          <cell r="D7500" t="str">
            <v>T2 EI BUTTE VALLEY-CARIBOU 6/43 RPR FOND</v>
          </cell>
          <cell r="E7500" t="str">
            <v>TABLEMTN</v>
          </cell>
          <cell r="F7500" t="str">
            <v>ETL.1180</v>
          </cell>
          <cell r="G7500" t="str">
            <v>.TOWR</v>
          </cell>
          <cell r="H7500">
            <v>44334</v>
          </cell>
          <cell r="I7500">
            <v>44334</v>
          </cell>
          <cell r="J7500">
            <v>44740</v>
          </cell>
          <cell r="K7500">
            <v>44791</v>
          </cell>
          <cell r="L7500">
            <v>45102</v>
          </cell>
          <cell r="M7500">
            <v>44699</v>
          </cell>
          <cell r="N7500">
            <v>44699</v>
          </cell>
          <cell r="O7500" t="str">
            <v>543</v>
          </cell>
          <cell r="P7500" t="str">
            <v>CREW</v>
          </cell>
          <cell r="Q7500" t="str">
            <v>E - Schd Compl Yr 0</v>
          </cell>
          <cell r="R7500" t="str">
            <v>ORAS NOCO ATCO</v>
          </cell>
          <cell r="S7500" t="str">
            <v>HFTD 2</v>
          </cell>
        </row>
        <row r="7501">
          <cell r="B7501" t="str">
            <v>121353552</v>
          </cell>
          <cell r="C7501" t="str">
            <v>006/043</v>
          </cell>
          <cell r="D7501" t="str">
            <v>T2 EI BUTTE VALLEY-CARIBOU 6/43 RPR GYWS</v>
          </cell>
          <cell r="E7501" t="str">
            <v>TABLEMTN</v>
          </cell>
          <cell r="F7501" t="str">
            <v>ETL.1180</v>
          </cell>
          <cell r="G7501" t="str">
            <v>.TOWR</v>
          </cell>
          <cell r="H7501">
            <v>44334</v>
          </cell>
          <cell r="I7501">
            <v>44334</v>
          </cell>
          <cell r="J7501">
            <v>44334</v>
          </cell>
          <cell r="L7501">
            <v>45102</v>
          </cell>
          <cell r="M7501">
            <v>44699</v>
          </cell>
          <cell r="N7501">
            <v>44699</v>
          </cell>
          <cell r="O7501" t="str">
            <v>628</v>
          </cell>
          <cell r="P7501" t="str">
            <v>CREW</v>
          </cell>
          <cell r="Q7501" t="str">
            <v>E - Schd Compl Yr 0</v>
          </cell>
          <cell r="R7501" t="str">
            <v>NOPR ORAS OSTS</v>
          </cell>
          <cell r="S7501" t="str">
            <v>HFTD 2</v>
          </cell>
        </row>
        <row r="7502">
          <cell r="B7502" t="str">
            <v>121353746</v>
          </cell>
          <cell r="C7502" t="str">
            <v>005/025</v>
          </cell>
          <cell r="D7502" t="str">
            <v>EI PITTSBURG-TESORO 5/25 RPL INSS</v>
          </cell>
          <cell r="E7502" t="str">
            <v>CONCORD</v>
          </cell>
          <cell r="F7502" t="str">
            <v>ETL.5500</v>
          </cell>
          <cell r="G7502" t="str">
            <v>ETL.5500_005/025</v>
          </cell>
          <cell r="H7502">
            <v>44334</v>
          </cell>
          <cell r="I7502">
            <v>44334</v>
          </cell>
          <cell r="J7502">
            <v>44334</v>
          </cell>
          <cell r="L7502">
            <v>45088</v>
          </cell>
          <cell r="M7502">
            <v>44699</v>
          </cell>
          <cell r="O7502" t="str">
            <v>543</v>
          </cell>
          <cell r="P7502" t="str">
            <v>INSP</v>
          </cell>
          <cell r="Q7502" t="str">
            <v>E - Schd Compl Yr 0</v>
          </cell>
          <cell r="R7502" t="str">
            <v>OSNO ATCO</v>
          </cell>
          <cell r="S7502" t="e">
            <v>#N/A</v>
          </cell>
        </row>
        <row r="7503">
          <cell r="B7503" t="str">
            <v>121353752</v>
          </cell>
          <cell r="C7503" t="str">
            <v>005/025</v>
          </cell>
          <cell r="D7503" t="str">
            <v>EI PITTSBURG-TIDEWATER 5/25 RPL INSS</v>
          </cell>
          <cell r="E7503" t="str">
            <v>CONCORD</v>
          </cell>
          <cell r="F7503" t="str">
            <v>ETL.5530</v>
          </cell>
          <cell r="G7503" t="str">
            <v>ETL.5530_005/025</v>
          </cell>
          <cell r="H7503">
            <v>44334</v>
          </cell>
          <cell r="I7503">
            <v>44334</v>
          </cell>
          <cell r="J7503">
            <v>44334</v>
          </cell>
          <cell r="L7503">
            <v>45088</v>
          </cell>
          <cell r="M7503">
            <v>44699</v>
          </cell>
          <cell r="O7503" t="str">
            <v>543</v>
          </cell>
          <cell r="P7503" t="str">
            <v>INSP</v>
          </cell>
          <cell r="Q7503" t="str">
            <v>E - Schd Compl Yr 0</v>
          </cell>
          <cell r="R7503" t="str">
            <v>OSNO ATCO</v>
          </cell>
          <cell r="S7503" t="str">
            <v>Non-HFTD</v>
          </cell>
        </row>
        <row r="7504">
          <cell r="B7504" t="str">
            <v>121353801</v>
          </cell>
          <cell r="C7504" t="str">
            <v>002/008</v>
          </cell>
          <cell r="D7504" t="str">
            <v>EI RVRBNK JCT SW STA-RIPN 2/8 REFRAME</v>
          </cell>
          <cell r="E7504" t="str">
            <v>VICTOR</v>
          </cell>
          <cell r="F7504" t="str">
            <v>ETL.3841</v>
          </cell>
          <cell r="G7504" t="str">
            <v>ETL.3841_002/008</v>
          </cell>
          <cell r="H7504">
            <v>44334</v>
          </cell>
          <cell r="I7504">
            <v>44334</v>
          </cell>
          <cell r="J7504">
            <v>44334</v>
          </cell>
          <cell r="M7504">
            <v>44699</v>
          </cell>
          <cell r="N7504">
            <v>44698</v>
          </cell>
          <cell r="O7504" t="str">
            <v>637</v>
          </cell>
          <cell r="P7504" t="str">
            <v>INSP</v>
          </cell>
          <cell r="Q7504" t="str">
            <v>E - Schd Compl Yr 0</v>
          </cell>
          <cell r="R7504" t="str">
            <v>NOPR ORAS NOPT ATCO</v>
          </cell>
          <cell r="S7504" t="str">
            <v>Non-HFTD</v>
          </cell>
        </row>
        <row r="7505">
          <cell r="B7505" t="str">
            <v>121353802</v>
          </cell>
          <cell r="C7505" t="str">
            <v>002/008</v>
          </cell>
          <cell r="D7505" t="str">
            <v>EI RVERBANK JCT SW STA-RIPON 2/8 RMV VEG</v>
          </cell>
          <cell r="E7505" t="str">
            <v>VICTOR</v>
          </cell>
          <cell r="F7505" t="str">
            <v>ETL.3841</v>
          </cell>
          <cell r="G7505" t="str">
            <v>ETL.3841_002/008</v>
          </cell>
          <cell r="H7505">
            <v>44334</v>
          </cell>
          <cell r="I7505">
            <v>44334</v>
          </cell>
          <cell r="J7505">
            <v>44487</v>
          </cell>
          <cell r="K7505">
            <v>44487</v>
          </cell>
          <cell r="M7505">
            <v>44699</v>
          </cell>
          <cell r="O7505" t="str">
            <v>564</v>
          </cell>
          <cell r="P7505" t="str">
            <v>INSP</v>
          </cell>
          <cell r="Q7505" t="str">
            <v>E - Schd Compl Yr 0</v>
          </cell>
          <cell r="R7505" t="str">
            <v>NOCO ATCO</v>
          </cell>
          <cell r="S7505" t="str">
            <v>Non-HFTD</v>
          </cell>
        </row>
        <row r="7506">
          <cell r="B7506" t="str">
            <v>121353808</v>
          </cell>
          <cell r="C7506" t="str">
            <v>172/1299</v>
          </cell>
          <cell r="D7506" t="str">
            <v>EI DELEVAN-VACA #3_172/1299 RMV NEST</v>
          </cell>
          <cell r="E7506" t="str">
            <v>SACTO</v>
          </cell>
          <cell r="F7506" t="str">
            <v>ETL.4790</v>
          </cell>
          <cell r="G7506" t="str">
            <v>ETL.4790_172/1299</v>
          </cell>
          <cell r="H7506">
            <v>44334</v>
          </cell>
          <cell r="I7506">
            <v>44334</v>
          </cell>
          <cell r="J7506">
            <v>44334</v>
          </cell>
          <cell r="M7506">
            <v>44699</v>
          </cell>
          <cell r="N7506">
            <v>44699</v>
          </cell>
          <cell r="O7506" t="str">
            <v>628</v>
          </cell>
          <cell r="P7506" t="str">
            <v>INSP</v>
          </cell>
          <cell r="Q7506" t="str">
            <v>E - Schd Compl Yr 0</v>
          </cell>
          <cell r="R7506" t="str">
            <v>NOPR ORAS ATCO</v>
          </cell>
          <cell r="S7506" t="e">
            <v>#N/A</v>
          </cell>
        </row>
        <row r="7507">
          <cell r="B7507" t="str">
            <v>121354005</v>
          </cell>
          <cell r="C7507" t="str">
            <v>011/000</v>
          </cell>
          <cell r="D7507" t="str">
            <v>EI JAYNE SW STA-COALINGA 11/0 RPR STRW</v>
          </cell>
          <cell r="E7507" t="str">
            <v>FRESNO</v>
          </cell>
          <cell r="F7507" t="str">
            <v>ETL.8670</v>
          </cell>
          <cell r="G7507" t="str">
            <v>ETL.8670_011/000</v>
          </cell>
          <cell r="H7507">
            <v>44334</v>
          </cell>
          <cell r="I7507">
            <v>44334</v>
          </cell>
          <cell r="J7507">
            <v>44334</v>
          </cell>
          <cell r="M7507">
            <v>44699</v>
          </cell>
          <cell r="O7507" t="str">
            <v>630</v>
          </cell>
          <cell r="P7507" t="str">
            <v>INSP</v>
          </cell>
          <cell r="Q7507" t="str">
            <v>E - Schd Compl Yr 0</v>
          </cell>
          <cell r="R7507" t="str">
            <v>OSNO ATCO</v>
          </cell>
          <cell r="S7507" t="str">
            <v>Non-HFTD</v>
          </cell>
        </row>
        <row r="7508">
          <cell r="B7508" t="str">
            <v>121354035</v>
          </cell>
          <cell r="C7508" t="str">
            <v>080/334</v>
          </cell>
          <cell r="D7508" t="str">
            <v>EI EIGHT MILE ROAD-TESLA 80/334 RPR STRT</v>
          </cell>
          <cell r="E7508" t="str">
            <v>VICTOR</v>
          </cell>
          <cell r="F7508" t="str">
            <v>ETL.4660</v>
          </cell>
          <cell r="G7508" t="str">
            <v>ETL.4660_080/334</v>
          </cell>
          <cell r="H7508">
            <v>44334</v>
          </cell>
          <cell r="I7508">
            <v>44334</v>
          </cell>
          <cell r="J7508">
            <v>44334</v>
          </cell>
          <cell r="L7508">
            <v>44980</v>
          </cell>
          <cell r="M7508">
            <v>44699</v>
          </cell>
          <cell r="O7508" t="str">
            <v>543</v>
          </cell>
          <cell r="P7508" t="str">
            <v>INSP</v>
          </cell>
          <cell r="Q7508" t="str">
            <v>E - Schd Compl Yr 0</v>
          </cell>
          <cell r="R7508" t="str">
            <v>OSNO ATCO</v>
          </cell>
          <cell r="S7508" t="str">
            <v>Non-HFTD</v>
          </cell>
        </row>
        <row r="7509">
          <cell r="B7509" t="str">
            <v>121354053</v>
          </cell>
          <cell r="C7509" t="str">
            <v>002/010</v>
          </cell>
          <cell r="D7509" t="str">
            <v>EI RIVRBNK JCT SW STA-RPN 2/10 RPL HRDW</v>
          </cell>
          <cell r="E7509" t="str">
            <v>VICTOR</v>
          </cell>
          <cell r="F7509" t="str">
            <v>ETL.3841</v>
          </cell>
          <cell r="G7509" t="str">
            <v>ETL.3841_002/010</v>
          </cell>
          <cell r="H7509">
            <v>44334</v>
          </cell>
          <cell r="I7509">
            <v>44334</v>
          </cell>
          <cell r="J7509">
            <v>44334</v>
          </cell>
          <cell r="M7509">
            <v>44699</v>
          </cell>
          <cell r="O7509" t="str">
            <v>630</v>
          </cell>
          <cell r="P7509" t="str">
            <v>INSP</v>
          </cell>
          <cell r="Q7509" t="str">
            <v>E - Schd Compl Yr 0</v>
          </cell>
          <cell r="R7509" t="str">
            <v>OSNO ATCO</v>
          </cell>
          <cell r="S7509" t="str">
            <v>Non-HFTD</v>
          </cell>
        </row>
        <row r="7510">
          <cell r="B7510" t="str">
            <v>121354072</v>
          </cell>
          <cell r="C7510" t="str">
            <v>081/340</v>
          </cell>
          <cell r="D7510" t="str">
            <v>EI EIGHT MILE ROAD-TESLA 81/340 RPR STRT</v>
          </cell>
          <cell r="E7510" t="str">
            <v>VICTOR</v>
          </cell>
          <cell r="F7510" t="str">
            <v>ETL.4660</v>
          </cell>
          <cell r="G7510" t="str">
            <v>ETL.4660_081/340</v>
          </cell>
          <cell r="H7510">
            <v>44334</v>
          </cell>
          <cell r="I7510">
            <v>44334</v>
          </cell>
          <cell r="J7510">
            <v>44334</v>
          </cell>
          <cell r="L7510">
            <v>44980</v>
          </cell>
          <cell r="M7510">
            <v>44699</v>
          </cell>
          <cell r="O7510" t="str">
            <v>543</v>
          </cell>
          <cell r="P7510" t="str">
            <v>INSP</v>
          </cell>
          <cell r="Q7510" t="str">
            <v>E - Schd Compl Yr 0</v>
          </cell>
          <cell r="R7510" t="str">
            <v>OSNO ATCO</v>
          </cell>
          <cell r="S7510" t="str">
            <v>Non-HFTD</v>
          </cell>
        </row>
        <row r="7511">
          <cell r="B7511" t="str">
            <v>121354078</v>
          </cell>
          <cell r="C7511" t="str">
            <v>080/336</v>
          </cell>
          <cell r="D7511" t="str">
            <v>EI EIGHT MILE ROAD-TESLA 80/336 RPR FOND</v>
          </cell>
          <cell r="E7511" t="str">
            <v>VICTOR</v>
          </cell>
          <cell r="F7511" t="str">
            <v>ETL.4660</v>
          </cell>
          <cell r="G7511" t="str">
            <v>ETL.4660_080/336</v>
          </cell>
          <cell r="H7511">
            <v>44334</v>
          </cell>
          <cell r="I7511">
            <v>44334</v>
          </cell>
          <cell r="J7511">
            <v>44334</v>
          </cell>
          <cell r="L7511">
            <v>44980</v>
          </cell>
          <cell r="M7511">
            <v>44699</v>
          </cell>
          <cell r="O7511" t="str">
            <v>543</v>
          </cell>
          <cell r="P7511" t="str">
            <v>INSP</v>
          </cell>
          <cell r="Q7511" t="str">
            <v>E - Schd Compl Yr 0</v>
          </cell>
          <cell r="R7511" t="str">
            <v>OSNO ATCO</v>
          </cell>
          <cell r="S7511" t="str">
            <v>Non-HFTD</v>
          </cell>
        </row>
        <row r="7512">
          <cell r="B7512" t="str">
            <v>121354083</v>
          </cell>
          <cell r="C7512" t="str">
            <v>001/039</v>
          </cell>
          <cell r="D7512" t="str">
            <v>EI MONTA VISTA-LOS GATOS 1/39 RPL HRDW</v>
          </cell>
          <cell r="E7512" t="str">
            <v>METCALF</v>
          </cell>
          <cell r="F7512" t="str">
            <v>ETL.7610</v>
          </cell>
          <cell r="G7512" t="str">
            <v>ETL.7610_001/039</v>
          </cell>
          <cell r="H7512">
            <v>44334</v>
          </cell>
          <cell r="I7512">
            <v>44334</v>
          </cell>
          <cell r="J7512">
            <v>44334</v>
          </cell>
          <cell r="M7512">
            <v>44699</v>
          </cell>
          <cell r="O7512" t="str">
            <v>630</v>
          </cell>
          <cell r="P7512" t="str">
            <v>INSP</v>
          </cell>
          <cell r="Q7512" t="str">
            <v>E - Schd Compl Yr 0</v>
          </cell>
          <cell r="R7512" t="str">
            <v>OSNO ATCO</v>
          </cell>
          <cell r="S7512" t="str">
            <v>Non-HFTD</v>
          </cell>
        </row>
        <row r="7513">
          <cell r="B7513" t="str">
            <v>121354142</v>
          </cell>
          <cell r="C7513" t="str">
            <v>017/013</v>
          </cell>
          <cell r="D7513" t="str">
            <v>EI CARTHRS-LEMRE NAS-CMDN 17/13 REFRAME</v>
          </cell>
          <cell r="E7513" t="str">
            <v>FRESNO</v>
          </cell>
          <cell r="F7513" t="str">
            <v>ETL.8550</v>
          </cell>
          <cell r="G7513" t="str">
            <v>ETL.8550_017/013</v>
          </cell>
          <cell r="H7513">
            <v>44334</v>
          </cell>
          <cell r="I7513">
            <v>44334</v>
          </cell>
          <cell r="J7513">
            <v>44334</v>
          </cell>
          <cell r="L7513">
            <v>45133</v>
          </cell>
          <cell r="M7513">
            <v>44699</v>
          </cell>
          <cell r="N7513">
            <v>44687</v>
          </cell>
          <cell r="O7513" t="str">
            <v>637</v>
          </cell>
          <cell r="P7513" t="str">
            <v>INSP</v>
          </cell>
          <cell r="Q7513" t="str">
            <v>E - Schd Compl Yr 0</v>
          </cell>
          <cell r="R7513" t="str">
            <v>NOPR ORAS ATCO</v>
          </cell>
          <cell r="S7513" t="str">
            <v>Non-HFTD</v>
          </cell>
        </row>
        <row r="7514">
          <cell r="B7514" t="str">
            <v>121354143</v>
          </cell>
          <cell r="C7514" t="str">
            <v>017/013</v>
          </cell>
          <cell r="D7514" t="str">
            <v>EI CARTHRS-LEMRE NAS-CMDN 17/13 RMV NEST</v>
          </cell>
          <cell r="E7514" t="str">
            <v>FRESNO</v>
          </cell>
          <cell r="F7514" t="str">
            <v>ETL.8550</v>
          </cell>
          <cell r="G7514" t="str">
            <v>ETL.8550_017/013</v>
          </cell>
          <cell r="H7514">
            <v>44334</v>
          </cell>
          <cell r="I7514">
            <v>44334</v>
          </cell>
          <cell r="J7514">
            <v>44334</v>
          </cell>
          <cell r="M7514">
            <v>44699</v>
          </cell>
          <cell r="O7514" t="str">
            <v>630</v>
          </cell>
          <cell r="P7514" t="str">
            <v>INSP</v>
          </cell>
          <cell r="Q7514" t="str">
            <v>E - Schd Compl Yr 0</v>
          </cell>
          <cell r="R7514" t="str">
            <v>OSNO ATCO</v>
          </cell>
          <cell r="S7514" t="str">
            <v>Non-HFTD</v>
          </cell>
        </row>
        <row r="7515">
          <cell r="B7515" t="str">
            <v>121354152</v>
          </cell>
          <cell r="C7515" t="str">
            <v>004/057</v>
          </cell>
          <cell r="D7515" t="str">
            <v>DI MADISON-VACA 004/057 INS HRDT</v>
          </cell>
          <cell r="E7515" t="str">
            <v>SACTO</v>
          </cell>
          <cell r="F7515" t="str">
            <v>ETL.2170</v>
          </cell>
          <cell r="G7515" t="str">
            <v>ETL.2170_004/057</v>
          </cell>
          <cell r="H7515">
            <v>44334</v>
          </cell>
          <cell r="I7515">
            <v>44310</v>
          </cell>
          <cell r="J7515">
            <v>44310</v>
          </cell>
          <cell r="M7515">
            <v>44675</v>
          </cell>
          <cell r="O7515" t="str">
            <v>543</v>
          </cell>
          <cell r="P7515" t="str">
            <v>OTHR</v>
          </cell>
          <cell r="Q7515" t="str">
            <v>E - Schd Compl Yr 0</v>
          </cell>
          <cell r="R7515" t="str">
            <v>OSNO ATCO</v>
          </cell>
          <cell r="S7515" t="str">
            <v>Non-HFTD</v>
          </cell>
        </row>
        <row r="7516">
          <cell r="B7516" t="str">
            <v>121354154</v>
          </cell>
          <cell r="C7516" t="str">
            <v>013/057</v>
          </cell>
          <cell r="D7516" t="str">
            <v>DI MORRO BAY-TEMPLETON 13/57 RPR FOND</v>
          </cell>
          <cell r="E7516" t="str">
            <v>PISMOBCH</v>
          </cell>
          <cell r="F7516" t="str">
            <v>ETL.5933</v>
          </cell>
          <cell r="G7516" t="str">
            <v>ETL.5933_013/057</v>
          </cell>
          <cell r="H7516">
            <v>44334</v>
          </cell>
          <cell r="I7516">
            <v>44310</v>
          </cell>
          <cell r="J7516">
            <v>44781</v>
          </cell>
          <cell r="K7516">
            <v>44788</v>
          </cell>
          <cell r="M7516">
            <v>44675</v>
          </cell>
          <cell r="N7516">
            <v>44675</v>
          </cell>
          <cell r="O7516" t="str">
            <v>543</v>
          </cell>
          <cell r="P7516" t="str">
            <v>OTHR</v>
          </cell>
          <cell r="Q7516" t="str">
            <v>E - Schd Compl Yr 0</v>
          </cell>
          <cell r="R7516" t="str">
            <v>ORAS NOCO ATCO</v>
          </cell>
          <cell r="S7516" t="str">
            <v>Non-HFTD</v>
          </cell>
        </row>
        <row r="7517">
          <cell r="B7517" t="str">
            <v>121354328</v>
          </cell>
          <cell r="C7517" t="str">
            <v>:001/004</v>
          </cell>
          <cell r="D7517" t="str">
            <v>T2 EI FULTON-PUEBLO :1/4 RPR STRW</v>
          </cell>
          <cell r="E7517" t="str">
            <v>LAKEVLLE</v>
          </cell>
          <cell r="F7517" t="str">
            <v>ETL.1600</v>
          </cell>
          <cell r="G7517" t="str">
            <v>.POLE.WOOD</v>
          </cell>
          <cell r="H7517">
            <v>44334</v>
          </cell>
          <cell r="I7517">
            <v>44334</v>
          </cell>
          <cell r="J7517">
            <v>44602</v>
          </cell>
          <cell r="K7517">
            <v>44607</v>
          </cell>
          <cell r="M7517">
            <v>44699</v>
          </cell>
          <cell r="N7517">
            <v>44699</v>
          </cell>
          <cell r="O7517" t="str">
            <v>630</v>
          </cell>
          <cell r="P7517" t="str">
            <v>INSP</v>
          </cell>
          <cell r="Q7517" t="str">
            <v>E - Schd Compl Yr 0</v>
          </cell>
          <cell r="R7517" t="str">
            <v>ORAS NOCO ATCO</v>
          </cell>
          <cell r="S7517" t="str">
            <v>HFTD 2</v>
          </cell>
        </row>
        <row r="7518">
          <cell r="B7518" t="str">
            <v>121354400</v>
          </cell>
          <cell r="C7518" t="str">
            <v>013/057</v>
          </cell>
          <cell r="D7518" t="str">
            <v>T0 DI MRR BY-CLF. FLTS SW ST 13/57 CNCL</v>
          </cell>
          <cell r="E7518" t="str">
            <v>PISMOBCH</v>
          </cell>
          <cell r="F7518" t="str">
            <v>ETL.5280</v>
          </cell>
          <cell r="G7518" t="str">
            <v>.INSL.NCER</v>
          </cell>
          <cell r="H7518">
            <v>44334</v>
          </cell>
          <cell r="I7518">
            <v>44313</v>
          </cell>
          <cell r="J7518">
            <v>44313</v>
          </cell>
          <cell r="M7518">
            <v>44678</v>
          </cell>
          <cell r="N7518">
            <v>44498</v>
          </cell>
          <cell r="O7518" t="str">
            <v>532</v>
          </cell>
          <cell r="P7518" t="str">
            <v>OTHR</v>
          </cell>
          <cell r="Q7518" t="str">
            <v>E - Schd Compl Yr 0</v>
          </cell>
          <cell r="R7518" t="str">
            <v>NOPR ORAS ATCO</v>
          </cell>
          <cell r="S7518" t="str">
            <v>Remove</v>
          </cell>
        </row>
        <row r="7519">
          <cell r="B7519" t="str">
            <v>121354802</v>
          </cell>
          <cell r="C7519" t="str">
            <v>039/266</v>
          </cell>
          <cell r="D7519" t="str">
            <v>DI BRIGHTON-BELLOTA 29/266 RPR STRT</v>
          </cell>
          <cell r="E7519" t="str">
            <v>VICTOR</v>
          </cell>
          <cell r="F7519" t="str">
            <v>ETL.4420</v>
          </cell>
          <cell r="G7519" t="str">
            <v>ETL.4420_039/266</v>
          </cell>
          <cell r="H7519">
            <v>44334</v>
          </cell>
          <cell r="I7519">
            <v>44308</v>
          </cell>
          <cell r="J7519">
            <v>44308</v>
          </cell>
          <cell r="L7519">
            <v>45053</v>
          </cell>
          <cell r="M7519">
            <v>44673</v>
          </cell>
          <cell r="O7519" t="str">
            <v>543</v>
          </cell>
          <cell r="P7519" t="str">
            <v/>
          </cell>
          <cell r="Q7519" t="str">
            <v>E - Schd Compl Yr 0</v>
          </cell>
          <cell r="R7519" t="str">
            <v>OSNO ATCO</v>
          </cell>
          <cell r="S7519" t="str">
            <v>Non-HFTD</v>
          </cell>
        </row>
        <row r="7520">
          <cell r="B7520" t="str">
            <v>121355053</v>
          </cell>
          <cell r="C7520" t="str">
            <v>040/265</v>
          </cell>
          <cell r="D7520" t="str">
            <v>T2 DI POE-RIO OSO 40/265 RPR FOND</v>
          </cell>
          <cell r="E7520" t="str">
            <v>TABLEMTN</v>
          </cell>
          <cell r="F7520" t="str">
            <v>ETL.5540</v>
          </cell>
          <cell r="G7520" t="str">
            <v>.TOWR</v>
          </cell>
          <cell r="H7520">
            <v>44334</v>
          </cell>
          <cell r="I7520">
            <v>44314</v>
          </cell>
          <cell r="J7520">
            <v>44588</v>
          </cell>
          <cell r="K7520">
            <v>44594</v>
          </cell>
          <cell r="M7520">
            <v>44679</v>
          </cell>
          <cell r="N7520">
            <v>44679</v>
          </cell>
          <cell r="O7520" t="str">
            <v>543</v>
          </cell>
          <cell r="P7520" t="str">
            <v>OTHR</v>
          </cell>
          <cell r="Q7520" t="str">
            <v>E - Schd Compl Yr 0</v>
          </cell>
          <cell r="R7520" t="str">
            <v>ORAS NOCO ATCO</v>
          </cell>
          <cell r="S7520" t="str">
            <v>HFTD 2</v>
          </cell>
        </row>
        <row r="7521">
          <cell r="B7521" t="str">
            <v>121355059</v>
          </cell>
          <cell r="C7521" t="str">
            <v>004/023</v>
          </cell>
          <cell r="D7521" t="str">
            <v>T2 DI MORR BAY-TEMPLETON 4/23 RPR FOND</v>
          </cell>
          <cell r="E7521" t="str">
            <v>PISMOBCH</v>
          </cell>
          <cell r="F7521" t="str">
            <v>ETL.5933</v>
          </cell>
          <cell r="G7521" t="str">
            <v>.TOWR</v>
          </cell>
          <cell r="H7521">
            <v>44334</v>
          </cell>
          <cell r="I7521">
            <v>44315</v>
          </cell>
          <cell r="J7521">
            <v>44701</v>
          </cell>
          <cell r="K7521">
            <v>44774</v>
          </cell>
          <cell r="M7521">
            <v>44680</v>
          </cell>
          <cell r="N7521">
            <v>44680</v>
          </cell>
          <cell r="O7521" t="str">
            <v>543</v>
          </cell>
          <cell r="P7521" t="str">
            <v>OTHR</v>
          </cell>
          <cell r="Q7521" t="str">
            <v>E - Schd Compl Yr 0</v>
          </cell>
          <cell r="R7521" t="str">
            <v>ORAS NOCO ATCO</v>
          </cell>
          <cell r="S7521" t="str">
            <v>HFTD 2</v>
          </cell>
        </row>
        <row r="7522">
          <cell r="B7522" t="str">
            <v>121355109</v>
          </cell>
          <cell r="C7522" t="str">
            <v>073/003</v>
          </cell>
          <cell r="D7522" t="str">
            <v>T2 EI HUMBOLDT-TRINITY 73/3L RPR GYWW</v>
          </cell>
          <cell r="E7522" t="str">
            <v>EUREKA</v>
          </cell>
          <cell r="F7522" t="str">
            <v>ETL.1820</v>
          </cell>
          <cell r="G7522" t="str">
            <v>.POLE.WDPS</v>
          </cell>
          <cell r="H7522">
            <v>44334</v>
          </cell>
          <cell r="I7522">
            <v>44334</v>
          </cell>
          <cell r="J7522">
            <v>44651</v>
          </cell>
          <cell r="K7522">
            <v>44683</v>
          </cell>
          <cell r="M7522">
            <v>44699</v>
          </cell>
          <cell r="N7522">
            <v>44699</v>
          </cell>
          <cell r="O7522" t="str">
            <v>630</v>
          </cell>
          <cell r="P7522" t="str">
            <v>INSP</v>
          </cell>
          <cell r="Q7522" t="str">
            <v>E - Schd Compl Yr 0</v>
          </cell>
          <cell r="R7522" t="str">
            <v>ORAS NOCO ATCO</v>
          </cell>
          <cell r="S7522" t="str">
            <v>HFTD 2</v>
          </cell>
        </row>
        <row r="7523">
          <cell r="B7523" t="str">
            <v>121355121</v>
          </cell>
          <cell r="C7523" t="str">
            <v>073/003</v>
          </cell>
          <cell r="D7523" t="str">
            <v>T2 EI HUMBOLDT-TRINITY 73/3R RPR GYWW</v>
          </cell>
          <cell r="E7523" t="str">
            <v>EUREKA</v>
          </cell>
          <cell r="F7523" t="str">
            <v>ETL.1820</v>
          </cell>
          <cell r="G7523" t="str">
            <v>.POLE.WDPS</v>
          </cell>
          <cell r="H7523">
            <v>44334</v>
          </cell>
          <cell r="I7523">
            <v>44334</v>
          </cell>
          <cell r="J7523">
            <v>44651</v>
          </cell>
          <cell r="K7523">
            <v>44683</v>
          </cell>
          <cell r="M7523">
            <v>44699</v>
          </cell>
          <cell r="N7523">
            <v>44699</v>
          </cell>
          <cell r="O7523" t="str">
            <v>630</v>
          </cell>
          <cell r="P7523" t="str">
            <v>INSP</v>
          </cell>
          <cell r="Q7523" t="str">
            <v>E - Schd Compl Yr 0</v>
          </cell>
          <cell r="R7523" t="str">
            <v>ORAS NOCO ATCO</v>
          </cell>
          <cell r="S7523" t="str">
            <v>HFTD 2</v>
          </cell>
        </row>
        <row r="7524">
          <cell r="B7524" t="str">
            <v>121355122</v>
          </cell>
          <cell r="C7524" t="str">
            <v>073/002AA</v>
          </cell>
          <cell r="D7524" t="str">
            <v>T2 EI HUMBOLDT-TRINITY 73/2AA RPR GYWW</v>
          </cell>
          <cell r="E7524" t="str">
            <v>EUREKA</v>
          </cell>
          <cell r="F7524" t="str">
            <v>ETL.1820</v>
          </cell>
          <cell r="G7524" t="str">
            <v>.POLE.WDPS</v>
          </cell>
          <cell r="H7524">
            <v>44334</v>
          </cell>
          <cell r="I7524">
            <v>44334</v>
          </cell>
          <cell r="J7524">
            <v>44653</v>
          </cell>
          <cell r="K7524">
            <v>44693</v>
          </cell>
          <cell r="M7524">
            <v>44699</v>
          </cell>
          <cell r="N7524">
            <v>44699</v>
          </cell>
          <cell r="O7524" t="str">
            <v>630</v>
          </cell>
          <cell r="P7524" t="str">
            <v>INSP</v>
          </cell>
          <cell r="Q7524" t="str">
            <v>E - Schd Compl Yr 0</v>
          </cell>
          <cell r="R7524" t="str">
            <v>ORAS NOCO ATCO</v>
          </cell>
          <cell r="S7524" t="str">
            <v>HFTD 2</v>
          </cell>
        </row>
        <row r="7525">
          <cell r="B7525" t="str">
            <v>121355124</v>
          </cell>
          <cell r="C7525" t="str">
            <v>007/167</v>
          </cell>
          <cell r="D7525" t="str">
            <v>EI CONTRA COSTA-BALFOUR 7/167 RPR GYWW</v>
          </cell>
          <cell r="E7525" t="str">
            <v>CONCORD</v>
          </cell>
          <cell r="F7525" t="str">
            <v>ETL.8420</v>
          </cell>
          <cell r="G7525" t="str">
            <v>ETL.8420_007/167</v>
          </cell>
          <cell r="H7525">
            <v>44334</v>
          </cell>
          <cell r="I7525">
            <v>44334</v>
          </cell>
          <cell r="J7525">
            <v>44334</v>
          </cell>
          <cell r="M7525">
            <v>44699</v>
          </cell>
          <cell r="O7525" t="str">
            <v>630</v>
          </cell>
          <cell r="P7525" t="str">
            <v>INSP</v>
          </cell>
          <cell r="Q7525" t="str">
            <v>E - Schd Compl Yr 0</v>
          </cell>
          <cell r="R7525" t="str">
            <v>OSNO ATCO</v>
          </cell>
          <cell r="S7525" t="str">
            <v>Non-HFTD</v>
          </cell>
        </row>
        <row r="7526">
          <cell r="B7526" t="str">
            <v>121355127</v>
          </cell>
          <cell r="C7526" t="str">
            <v>007/172</v>
          </cell>
          <cell r="D7526" t="str">
            <v>EI CONTRA COSTA-BALFOUR 7/172 RPR SPLW</v>
          </cell>
          <cell r="E7526" t="str">
            <v>CONCORD</v>
          </cell>
          <cell r="F7526" t="str">
            <v>ETL.8420</v>
          </cell>
          <cell r="G7526" t="str">
            <v>ETL.8420_007/172</v>
          </cell>
          <cell r="H7526">
            <v>44334</v>
          </cell>
          <cell r="I7526">
            <v>44334</v>
          </cell>
          <cell r="J7526">
            <v>44334</v>
          </cell>
          <cell r="M7526">
            <v>44699</v>
          </cell>
          <cell r="O7526" t="str">
            <v>630</v>
          </cell>
          <cell r="P7526" t="str">
            <v>INSP</v>
          </cell>
          <cell r="Q7526" t="str">
            <v>E - Schd Compl Yr 0</v>
          </cell>
          <cell r="R7526" t="str">
            <v>OSNO ATCO</v>
          </cell>
          <cell r="S7526" t="str">
            <v>Non-HFTD</v>
          </cell>
        </row>
        <row r="7527">
          <cell r="B7527" t="str">
            <v>121355140</v>
          </cell>
          <cell r="C7527" t="str">
            <v>073/003</v>
          </cell>
          <cell r="D7527" t="str">
            <v>T2 EI HUMBOLDT-TRINITY 73/3C RPR GYWW</v>
          </cell>
          <cell r="E7527" t="str">
            <v>EUREKA</v>
          </cell>
          <cell r="F7527" t="str">
            <v>ETL.1820</v>
          </cell>
          <cell r="G7527" t="str">
            <v>.POLE.WDPS</v>
          </cell>
          <cell r="H7527">
            <v>44334</v>
          </cell>
          <cell r="I7527">
            <v>44334</v>
          </cell>
          <cell r="J7527">
            <v>44651</v>
          </cell>
          <cell r="K7527">
            <v>44683</v>
          </cell>
          <cell r="M7527">
            <v>44699</v>
          </cell>
          <cell r="N7527">
            <v>44699</v>
          </cell>
          <cell r="O7527" t="str">
            <v>630</v>
          </cell>
          <cell r="P7527" t="str">
            <v>INSP</v>
          </cell>
          <cell r="Q7527" t="str">
            <v>E - Schd Compl Yr 0</v>
          </cell>
          <cell r="R7527" t="str">
            <v>ORAS NOCO ATCO</v>
          </cell>
          <cell r="S7527" t="str">
            <v>HFTD 2</v>
          </cell>
        </row>
        <row r="7528">
          <cell r="B7528" t="str">
            <v>121355141</v>
          </cell>
          <cell r="C7528" t="str">
            <v>073/002AA</v>
          </cell>
          <cell r="D7528" t="str">
            <v>T2 EI HUMBOLDT-TRINITY 73/2AA RPR GYWW</v>
          </cell>
          <cell r="E7528" t="str">
            <v>EUREKA</v>
          </cell>
          <cell r="F7528" t="str">
            <v>ETL.1820</v>
          </cell>
          <cell r="G7528" t="str">
            <v>.POLE.WDPS</v>
          </cell>
          <cell r="H7528">
            <v>44334</v>
          </cell>
          <cell r="I7528">
            <v>44334</v>
          </cell>
          <cell r="J7528">
            <v>44653</v>
          </cell>
          <cell r="K7528">
            <v>44693</v>
          </cell>
          <cell r="M7528">
            <v>44699</v>
          </cell>
          <cell r="N7528">
            <v>44699</v>
          </cell>
          <cell r="O7528" t="str">
            <v>630</v>
          </cell>
          <cell r="P7528" t="str">
            <v>INSP</v>
          </cell>
          <cell r="Q7528" t="str">
            <v>E - Schd Compl Yr 0</v>
          </cell>
          <cell r="R7528" t="str">
            <v>ORAS NOCO ATCO</v>
          </cell>
          <cell r="S7528" t="str">
            <v>HFTD 2</v>
          </cell>
        </row>
        <row r="7529">
          <cell r="B7529" t="str">
            <v>121355143</v>
          </cell>
          <cell r="C7529" t="str">
            <v>073/002AA</v>
          </cell>
          <cell r="D7529" t="str">
            <v>T2 EI HUMBOLDT-TRINITY 73/2AA RPR GYWW</v>
          </cell>
          <cell r="E7529" t="str">
            <v>EUREKA</v>
          </cell>
          <cell r="F7529" t="str">
            <v>ETL.1820</v>
          </cell>
          <cell r="G7529" t="str">
            <v>.POLE.WDPS</v>
          </cell>
          <cell r="H7529">
            <v>44334</v>
          </cell>
          <cell r="I7529">
            <v>44334</v>
          </cell>
          <cell r="J7529">
            <v>44653</v>
          </cell>
          <cell r="K7529">
            <v>44693</v>
          </cell>
          <cell r="M7529">
            <v>44699</v>
          </cell>
          <cell r="N7529">
            <v>44699</v>
          </cell>
          <cell r="O7529" t="str">
            <v>630</v>
          </cell>
          <cell r="P7529" t="str">
            <v>INSP</v>
          </cell>
          <cell r="Q7529" t="str">
            <v>E - Schd Compl Yr 0</v>
          </cell>
          <cell r="R7529" t="str">
            <v>ORAS NOCO ATCO</v>
          </cell>
          <cell r="S7529" t="str">
            <v>HFTD 2</v>
          </cell>
        </row>
        <row r="7530">
          <cell r="B7530" t="str">
            <v>121355155</v>
          </cell>
          <cell r="C7530" t="str">
            <v>006/163</v>
          </cell>
          <cell r="D7530" t="str">
            <v>EI CONTRA COSTA-BALFOUR 6/163 RPR GYWW</v>
          </cell>
          <cell r="E7530" t="str">
            <v>CONCORD</v>
          </cell>
          <cell r="F7530" t="str">
            <v>ETL.8420</v>
          </cell>
          <cell r="G7530" t="str">
            <v>ETL.8420_006/163</v>
          </cell>
          <cell r="H7530">
            <v>44334</v>
          </cell>
          <cell r="I7530">
            <v>44334</v>
          </cell>
          <cell r="J7530">
            <v>44334</v>
          </cell>
          <cell r="M7530">
            <v>44699</v>
          </cell>
          <cell r="O7530" t="str">
            <v>630</v>
          </cell>
          <cell r="P7530" t="str">
            <v>INSP</v>
          </cell>
          <cell r="Q7530" t="str">
            <v>E - Schd Compl Yr 0</v>
          </cell>
          <cell r="R7530" t="str">
            <v>OSNO ATCO</v>
          </cell>
          <cell r="S7530" t="str">
            <v>Non-HFTD</v>
          </cell>
        </row>
        <row r="7531">
          <cell r="B7531" t="str">
            <v>121355159</v>
          </cell>
          <cell r="C7531" t="str">
            <v>007/170</v>
          </cell>
          <cell r="D7531" t="str">
            <v>EI CONTRA COSTA-BALFOUR 7/170 RPR GYWW</v>
          </cell>
          <cell r="E7531" t="str">
            <v>CONCORD</v>
          </cell>
          <cell r="F7531" t="str">
            <v>ETL.8420</v>
          </cell>
          <cell r="G7531" t="str">
            <v>ETL.8420_007/170</v>
          </cell>
          <cell r="H7531">
            <v>44334</v>
          </cell>
          <cell r="I7531">
            <v>44334</v>
          </cell>
          <cell r="J7531">
            <v>44334</v>
          </cell>
          <cell r="M7531">
            <v>44699</v>
          </cell>
          <cell r="O7531" t="str">
            <v>630</v>
          </cell>
          <cell r="P7531" t="str">
            <v>INSP</v>
          </cell>
          <cell r="Q7531" t="str">
            <v>E - Schd Compl Yr 0</v>
          </cell>
          <cell r="R7531" t="str">
            <v>OSNO ATCO</v>
          </cell>
          <cell r="S7531" t="str">
            <v>Non-HFTD</v>
          </cell>
        </row>
        <row r="7532">
          <cell r="B7532" t="str">
            <v>121355160</v>
          </cell>
          <cell r="C7532" t="str">
            <v>007/177</v>
          </cell>
          <cell r="D7532" t="str">
            <v>EI CONTRA COSTA-BALFOUR 7/177 RPR SPLW</v>
          </cell>
          <cell r="E7532" t="str">
            <v>CONCORD</v>
          </cell>
          <cell r="F7532" t="str">
            <v>ETL.8420</v>
          </cell>
          <cell r="G7532" t="str">
            <v>ETL.8420_007/177</v>
          </cell>
          <cell r="H7532">
            <v>44334</v>
          </cell>
          <cell r="I7532">
            <v>44334</v>
          </cell>
          <cell r="J7532">
            <v>44334</v>
          </cell>
          <cell r="M7532">
            <v>44699</v>
          </cell>
          <cell r="O7532" t="str">
            <v>630</v>
          </cell>
          <cell r="P7532" t="str">
            <v>INSP</v>
          </cell>
          <cell r="Q7532" t="str">
            <v>E - Schd Compl Yr 0</v>
          </cell>
          <cell r="R7532" t="str">
            <v>OSNO ATCO</v>
          </cell>
          <cell r="S7532" t="str">
            <v>Non-HFTD</v>
          </cell>
        </row>
        <row r="7533">
          <cell r="B7533" t="str">
            <v>121355218</v>
          </cell>
          <cell r="C7533" t="str">
            <v>074/002</v>
          </cell>
          <cell r="D7533" t="str">
            <v>T2 EI CTTNWD-HMBLDT 74/2 RPR SPLW</v>
          </cell>
          <cell r="E7533" t="str">
            <v>EUREKA</v>
          </cell>
          <cell r="F7533" t="str">
            <v>ETL.1820</v>
          </cell>
          <cell r="G7533" t="str">
            <v>.INSL.CERA</v>
          </cell>
          <cell r="H7533">
            <v>44334</v>
          </cell>
          <cell r="I7533">
            <v>44334</v>
          </cell>
          <cell r="J7533">
            <v>44652</v>
          </cell>
          <cell r="K7533">
            <v>44669</v>
          </cell>
          <cell r="M7533">
            <v>44699</v>
          </cell>
          <cell r="N7533">
            <v>44699</v>
          </cell>
          <cell r="O7533" t="str">
            <v>630</v>
          </cell>
          <cell r="P7533" t="str">
            <v>INSP</v>
          </cell>
          <cell r="Q7533" t="str">
            <v>E - Schd Compl Yr 0</v>
          </cell>
          <cell r="R7533" t="str">
            <v>ORAS NOCO ATCO</v>
          </cell>
          <cell r="S7533" t="str">
            <v>HFTD 2</v>
          </cell>
        </row>
        <row r="7534">
          <cell r="B7534" t="str">
            <v>121355280</v>
          </cell>
          <cell r="C7534" t="str">
            <v>091/003</v>
          </cell>
          <cell r="D7534" t="str">
            <v>T2 EI HUMBOLDT-TRINITY 91/3 RPL INSW</v>
          </cell>
          <cell r="E7534" t="str">
            <v>EUREKA</v>
          </cell>
          <cell r="F7534" t="str">
            <v>ETL.1820</v>
          </cell>
          <cell r="G7534" t="str">
            <v>.INSL.NCER</v>
          </cell>
          <cell r="H7534">
            <v>44334</v>
          </cell>
          <cell r="I7534">
            <v>44334</v>
          </cell>
          <cell r="J7534">
            <v>44719</v>
          </cell>
          <cell r="K7534">
            <v>44782</v>
          </cell>
          <cell r="M7534">
            <v>44699</v>
          </cell>
          <cell r="N7534">
            <v>44699</v>
          </cell>
          <cell r="O7534" t="str">
            <v>508</v>
          </cell>
          <cell r="P7534" t="str">
            <v>INSP</v>
          </cell>
          <cell r="Q7534" t="str">
            <v>E - Schd Compl Yr 0</v>
          </cell>
          <cell r="R7534" t="str">
            <v>ORAS NOCO ATCO</v>
          </cell>
          <cell r="S7534" t="str">
            <v>HFTD 2</v>
          </cell>
        </row>
        <row r="7535">
          <cell r="B7535" t="str">
            <v>121355390</v>
          </cell>
          <cell r="C7535" t="str">
            <v>020/274</v>
          </cell>
          <cell r="D7535" t="str">
            <v>T2 DI SISQUOC-SANTA YNEZ 20/274 RPR STRW</v>
          </cell>
          <cell r="E7535" t="str">
            <v>PISMOBCH</v>
          </cell>
          <cell r="F7535" t="str">
            <v>ETL.3700</v>
          </cell>
          <cell r="G7535" t="str">
            <v>.POLE.WOOD</v>
          </cell>
          <cell r="H7535">
            <v>44334</v>
          </cell>
          <cell r="I7535">
            <v>44313</v>
          </cell>
          <cell r="J7535">
            <v>44622</v>
          </cell>
          <cell r="K7535">
            <v>44641</v>
          </cell>
          <cell r="M7535">
            <v>44678</v>
          </cell>
          <cell r="N7535">
            <v>44678</v>
          </cell>
          <cell r="O7535" t="str">
            <v>630</v>
          </cell>
          <cell r="P7535" t="str">
            <v/>
          </cell>
          <cell r="Q7535" t="str">
            <v>E - Schd Compl Yr 0</v>
          </cell>
          <cell r="R7535" t="str">
            <v>ORAS NOCO ATCO</v>
          </cell>
          <cell r="S7535" t="str">
            <v>HFTD 2</v>
          </cell>
        </row>
        <row r="7536">
          <cell r="B7536" t="str">
            <v>121355471</v>
          </cell>
          <cell r="C7536" t="str">
            <v>004/057</v>
          </cell>
          <cell r="D7536" t="str">
            <v>DI NEWARK-MILPITAS #2 4/57 RPR FOND</v>
          </cell>
          <cell r="E7536" t="str">
            <v>CONCORD</v>
          </cell>
          <cell r="F7536" t="str">
            <v>ETL.3080</v>
          </cell>
          <cell r="G7536" t="str">
            <v>ETL.3080_004/057</v>
          </cell>
          <cell r="H7536">
            <v>44334</v>
          </cell>
          <cell r="I7536">
            <v>44315</v>
          </cell>
          <cell r="J7536">
            <v>44315</v>
          </cell>
          <cell r="M7536">
            <v>44680</v>
          </cell>
          <cell r="N7536">
            <v>44680</v>
          </cell>
          <cell r="O7536" t="str">
            <v>543</v>
          </cell>
          <cell r="P7536" t="str">
            <v>OTHR</v>
          </cell>
          <cell r="Q7536" t="str">
            <v>E - Schd Compl Yr 0</v>
          </cell>
          <cell r="R7536" t="str">
            <v>NOPR ORAS ATCO</v>
          </cell>
          <cell r="S7536" t="str">
            <v>Non-HFTD</v>
          </cell>
        </row>
        <row r="7537">
          <cell r="B7537" t="str">
            <v>121355497</v>
          </cell>
          <cell r="C7537" t="str">
            <v>024/114</v>
          </cell>
          <cell r="D7537" t="str">
            <v>T0 EI GATES-PANOCHE #1 24/114 RPL INSS</v>
          </cell>
          <cell r="E7537" t="str">
            <v>FRESNO</v>
          </cell>
          <cell r="F7537" t="str">
            <v>ETL.4720</v>
          </cell>
          <cell r="G7537" t="str">
            <v>.INSL</v>
          </cell>
          <cell r="H7537">
            <v>44334</v>
          </cell>
          <cell r="I7537">
            <v>44334</v>
          </cell>
          <cell r="J7537">
            <v>44334</v>
          </cell>
          <cell r="M7537">
            <v>44699</v>
          </cell>
          <cell r="N7537">
            <v>44699</v>
          </cell>
          <cell r="O7537" t="str">
            <v>532</v>
          </cell>
          <cell r="P7537" t="str">
            <v>INSP</v>
          </cell>
          <cell r="Q7537" t="str">
            <v>E - Schd Compl Yr 0</v>
          </cell>
          <cell r="R7537" t="str">
            <v>NOPR ORAS ATCO</v>
          </cell>
          <cell r="S7537" t="str">
            <v>Remove</v>
          </cell>
        </row>
        <row r="7538">
          <cell r="B7538" t="str">
            <v>121355537</v>
          </cell>
          <cell r="C7538" t="str">
            <v>X007/031</v>
          </cell>
          <cell r="D7538" t="str">
            <v>T2 DI DIABLO-MESA X7/31 RPR SHLW</v>
          </cell>
          <cell r="E7538" t="str">
            <v>PISMOBCH</v>
          </cell>
          <cell r="F7538" t="str">
            <v>ETL.4620</v>
          </cell>
          <cell r="G7538" t="str">
            <v>.TOWR</v>
          </cell>
          <cell r="H7538">
            <v>44334</v>
          </cell>
          <cell r="I7538">
            <v>44315</v>
          </cell>
          <cell r="J7538">
            <v>44585</v>
          </cell>
          <cell r="K7538">
            <v>44592</v>
          </cell>
          <cell r="M7538">
            <v>44680</v>
          </cell>
          <cell r="N7538">
            <v>44680</v>
          </cell>
          <cell r="O7538" t="str">
            <v>630</v>
          </cell>
          <cell r="P7538" t="str">
            <v/>
          </cell>
          <cell r="Q7538" t="str">
            <v>E - Schd Compl Yr 0</v>
          </cell>
          <cell r="R7538" t="str">
            <v>ORAS NOCO ATCO</v>
          </cell>
          <cell r="S7538" t="str">
            <v>HFTD 2</v>
          </cell>
        </row>
        <row r="7539">
          <cell r="B7539" t="str">
            <v>121355593</v>
          </cell>
          <cell r="C7539" t="str">
            <v>041/186</v>
          </cell>
          <cell r="D7539" t="str">
            <v>DI TRACY-LOS BANOS 41/186 RPR GYWS</v>
          </cell>
          <cell r="E7539" t="str">
            <v>VICTOR</v>
          </cell>
          <cell r="F7539" t="str">
            <v>ETL.6130</v>
          </cell>
          <cell r="G7539" t="str">
            <v>ETL.6130_041/186</v>
          </cell>
          <cell r="H7539">
            <v>44334</v>
          </cell>
          <cell r="I7539">
            <v>44315</v>
          </cell>
          <cell r="J7539">
            <v>44315</v>
          </cell>
          <cell r="M7539">
            <v>44680</v>
          </cell>
          <cell r="O7539" t="str">
            <v>628</v>
          </cell>
          <cell r="P7539" t="str">
            <v>OTHR</v>
          </cell>
          <cell r="Q7539" t="str">
            <v>E - Schd Compl Yr 0</v>
          </cell>
          <cell r="R7539" t="str">
            <v>OSNO ATCO</v>
          </cell>
          <cell r="S7539" t="str">
            <v>Non-HFTD</v>
          </cell>
        </row>
        <row r="7540">
          <cell r="B7540" t="str">
            <v>121355663</v>
          </cell>
          <cell r="C7540" t="str">
            <v>021/290</v>
          </cell>
          <cell r="D7540" t="str">
            <v>T2 DI SISQUOC-SANTA YNEZ 21/290 RPR STRW</v>
          </cell>
          <cell r="E7540" t="str">
            <v>PISMOBCH</v>
          </cell>
          <cell r="F7540" t="str">
            <v>ETL.3700</v>
          </cell>
          <cell r="G7540" t="str">
            <v>.POLE.WOOD</v>
          </cell>
          <cell r="H7540">
            <v>44334</v>
          </cell>
          <cell r="I7540">
            <v>44313</v>
          </cell>
          <cell r="J7540">
            <v>44623</v>
          </cell>
          <cell r="K7540">
            <v>44644</v>
          </cell>
          <cell r="M7540">
            <v>44678</v>
          </cell>
          <cell r="N7540">
            <v>44678</v>
          </cell>
          <cell r="O7540" t="str">
            <v>630</v>
          </cell>
          <cell r="P7540" t="str">
            <v/>
          </cell>
          <cell r="Q7540" t="str">
            <v>E - Schd Compl Yr 0</v>
          </cell>
          <cell r="R7540" t="str">
            <v>ORAS NOCO ATCO</v>
          </cell>
          <cell r="S7540" t="str">
            <v>HFTD 2</v>
          </cell>
        </row>
        <row r="7541">
          <cell r="B7541" t="str">
            <v>121355810</v>
          </cell>
          <cell r="C7541" t="str">
            <v>011/090</v>
          </cell>
          <cell r="D7541" t="str">
            <v>T2 DI SLT SPRNGS TGR CK 11/90 INS HRDT</v>
          </cell>
          <cell r="E7541" t="str">
            <v>VICTOR</v>
          </cell>
          <cell r="F7541" t="str">
            <v>ETL.3500</v>
          </cell>
          <cell r="G7541" t="str">
            <v>.TOWR</v>
          </cell>
          <cell r="H7541">
            <v>44334</v>
          </cell>
          <cell r="I7541">
            <v>44306</v>
          </cell>
          <cell r="J7541">
            <v>44649</v>
          </cell>
          <cell r="K7541">
            <v>44672</v>
          </cell>
          <cell r="M7541">
            <v>44671</v>
          </cell>
          <cell r="N7541">
            <v>44671</v>
          </cell>
          <cell r="O7541" t="str">
            <v>543</v>
          </cell>
          <cell r="P7541" t="str">
            <v/>
          </cell>
          <cell r="Q7541" t="str">
            <v>E - Schd Compl Yr 0</v>
          </cell>
          <cell r="R7541" t="str">
            <v>ORAS NOCO ATCO</v>
          </cell>
          <cell r="S7541" t="str">
            <v>HFTD 2</v>
          </cell>
        </row>
        <row r="7542">
          <cell r="B7542" t="str">
            <v>121355812</v>
          </cell>
          <cell r="C7542" t="str">
            <v>011/090</v>
          </cell>
          <cell r="D7542" t="str">
            <v>T2 DI SLT SPRNGS TGR CK 011/090 RPR SHLD</v>
          </cell>
          <cell r="E7542" t="str">
            <v>VICTOR</v>
          </cell>
          <cell r="F7542" t="str">
            <v>ETL.3500</v>
          </cell>
          <cell r="G7542" t="str">
            <v>.TOWR</v>
          </cell>
          <cell r="H7542">
            <v>44334</v>
          </cell>
          <cell r="I7542">
            <v>44306</v>
          </cell>
          <cell r="J7542">
            <v>44623</v>
          </cell>
          <cell r="K7542">
            <v>44643</v>
          </cell>
          <cell r="M7542">
            <v>44671</v>
          </cell>
          <cell r="N7542">
            <v>44671</v>
          </cell>
          <cell r="O7542" t="str">
            <v>628</v>
          </cell>
          <cell r="P7542" t="str">
            <v/>
          </cell>
          <cell r="Q7542" t="str">
            <v>E - Schd Compl Yr 0</v>
          </cell>
          <cell r="R7542" t="str">
            <v>ORAS NOCO ATCO</v>
          </cell>
          <cell r="S7542" t="str">
            <v>HFTD 2</v>
          </cell>
        </row>
        <row r="7543">
          <cell r="B7543" t="str">
            <v>121355817</v>
          </cell>
          <cell r="C7543" t="str">
            <v>069/461</v>
          </cell>
          <cell r="D7543" t="str">
            <v>DI BRIGHTON-BELLOTA 069/461 RMV STEP</v>
          </cell>
          <cell r="E7543" t="str">
            <v>VICTOR</v>
          </cell>
          <cell r="F7543" t="str">
            <v>ETL.4420</v>
          </cell>
          <cell r="G7543" t="str">
            <v>ETL.4420_069/461</v>
          </cell>
          <cell r="H7543">
            <v>44334</v>
          </cell>
          <cell r="I7543">
            <v>44309</v>
          </cell>
          <cell r="J7543">
            <v>44309</v>
          </cell>
          <cell r="M7543">
            <v>44674</v>
          </cell>
          <cell r="O7543" t="str">
            <v>543</v>
          </cell>
          <cell r="P7543" t="str">
            <v/>
          </cell>
          <cell r="Q7543" t="str">
            <v>E - Schd Compl Yr 0</v>
          </cell>
          <cell r="R7543" t="str">
            <v>OSNO ATCO</v>
          </cell>
          <cell r="S7543" t="str">
            <v>Non-HFTD</v>
          </cell>
        </row>
        <row r="7544">
          <cell r="B7544" t="str">
            <v>121355875</v>
          </cell>
          <cell r="C7544" t="str">
            <v>010/119A</v>
          </cell>
          <cell r="D7544" t="str">
            <v>T2 WV DRUM-SUMMIT #2 010/119A RPL STRW</v>
          </cell>
          <cell r="E7544" t="str">
            <v>SACTO</v>
          </cell>
          <cell r="F7544" t="str">
            <v>ETL.1450</v>
          </cell>
          <cell r="G7544" t="str">
            <v>.POLE.WOOD</v>
          </cell>
          <cell r="H7544">
            <v>44334</v>
          </cell>
          <cell r="I7544">
            <v>44334</v>
          </cell>
          <cell r="J7544">
            <v>44501</v>
          </cell>
          <cell r="K7544">
            <v>44508</v>
          </cell>
          <cell r="M7544">
            <v>44699</v>
          </cell>
          <cell r="N7544">
            <v>44377</v>
          </cell>
          <cell r="O7544" t="str">
            <v>372</v>
          </cell>
          <cell r="P7544" t="str">
            <v>OTHR</v>
          </cell>
          <cell r="Q7544" t="str">
            <v>E - Schd Compl Yr 0</v>
          </cell>
          <cell r="R7544" t="str">
            <v>ORAS NOCO ATCO</v>
          </cell>
          <cell r="S7544" t="str">
            <v>HFTD 2</v>
          </cell>
        </row>
        <row r="7545">
          <cell r="B7545" t="str">
            <v>121355943</v>
          </cell>
          <cell r="C7545" t="str">
            <v>010/119B</v>
          </cell>
          <cell r="D7545" t="str">
            <v>T2 WV DRUM-SUMMIT #2 10/119B RPL STRW</v>
          </cell>
          <cell r="E7545" t="str">
            <v>SACTO</v>
          </cell>
          <cell r="F7545" t="str">
            <v>ETL.1450</v>
          </cell>
          <cell r="G7545" t="str">
            <v>.POLE.WOOD</v>
          </cell>
          <cell r="H7545">
            <v>44334</v>
          </cell>
          <cell r="I7545">
            <v>44334</v>
          </cell>
          <cell r="J7545">
            <v>44501</v>
          </cell>
          <cell r="K7545">
            <v>44627</v>
          </cell>
          <cell r="M7545">
            <v>44699</v>
          </cell>
          <cell r="N7545">
            <v>44377</v>
          </cell>
          <cell r="O7545" t="str">
            <v>372</v>
          </cell>
          <cell r="P7545" t="str">
            <v>OTHR</v>
          </cell>
          <cell r="Q7545" t="str">
            <v>E - Schd Compl Yr 0</v>
          </cell>
          <cell r="R7545" t="str">
            <v>ORAS NOCO ATCO</v>
          </cell>
          <cell r="S7545" t="str">
            <v>HFTD 2</v>
          </cell>
        </row>
        <row r="7546">
          <cell r="B7546" t="str">
            <v>121355986</v>
          </cell>
          <cell r="C7546" t="str">
            <v>031/225</v>
          </cell>
          <cell r="D7546" t="str">
            <v>T2NT DI DRUM-RIO SO #1 31/225 REPNT STRS</v>
          </cell>
          <cell r="E7546" t="str">
            <v>SACTO</v>
          </cell>
          <cell r="F7546" t="str">
            <v>ETL.1420</v>
          </cell>
          <cell r="G7546" t="str">
            <v>.TOWR</v>
          </cell>
          <cell r="H7546">
            <v>44334</v>
          </cell>
          <cell r="I7546">
            <v>44312</v>
          </cell>
          <cell r="J7546">
            <v>44312</v>
          </cell>
          <cell r="L7546">
            <v>45068</v>
          </cell>
          <cell r="M7546">
            <v>44677</v>
          </cell>
          <cell r="N7546">
            <v>45042</v>
          </cell>
          <cell r="O7546" t="str">
            <v>628</v>
          </cell>
          <cell r="P7546" t="str">
            <v/>
          </cell>
          <cell r="Q7546" t="str">
            <v>E - Schd Compl Yr 0</v>
          </cell>
          <cell r="R7546" t="str">
            <v>NOPR ORAS ATCO</v>
          </cell>
          <cell r="S7546" t="str">
            <v>HFTD 2</v>
          </cell>
        </row>
        <row r="7547">
          <cell r="B7547" t="str">
            <v>121356046</v>
          </cell>
          <cell r="C7547" t="str">
            <v>024/111</v>
          </cell>
          <cell r="D7547" t="str">
            <v>EI GATES-PANOCHE #2 24/111 RPL DAMP</v>
          </cell>
          <cell r="E7547" t="str">
            <v>FRESNO</v>
          </cell>
          <cell r="F7547" t="str">
            <v>ETL.4730</v>
          </cell>
          <cell r="G7547" t="str">
            <v>ETL.4730_024/111</v>
          </cell>
          <cell r="H7547">
            <v>44334</v>
          </cell>
          <cell r="I7547">
            <v>44334</v>
          </cell>
          <cell r="J7547">
            <v>44334</v>
          </cell>
          <cell r="M7547">
            <v>44699</v>
          </cell>
          <cell r="N7547">
            <v>44699</v>
          </cell>
          <cell r="O7547" t="str">
            <v>628</v>
          </cell>
          <cell r="P7547" t="str">
            <v>INSP</v>
          </cell>
          <cell r="Q7547" t="str">
            <v>E - Schd Compl Yr 0</v>
          </cell>
          <cell r="R7547" t="str">
            <v>NOPR ORAS ATCO</v>
          </cell>
          <cell r="S7547" t="e">
            <v>#N/A</v>
          </cell>
        </row>
        <row r="7548">
          <cell r="B7548" t="str">
            <v>121356280</v>
          </cell>
          <cell r="C7548" t="str">
            <v>040/270</v>
          </cell>
          <cell r="D7548" t="str">
            <v>DI RIO OSO-LOCKEFORD 40/270 RPR INSS</v>
          </cell>
          <cell r="E7548" t="str">
            <v>SACTO</v>
          </cell>
          <cell r="F7548" t="str">
            <v>ETL.5620</v>
          </cell>
          <cell r="G7548" t="str">
            <v>ETL.5620_040/270</v>
          </cell>
          <cell r="H7548">
            <v>44334</v>
          </cell>
          <cell r="I7548">
            <v>44309</v>
          </cell>
          <cell r="J7548">
            <v>44309</v>
          </cell>
          <cell r="L7548">
            <v>45163</v>
          </cell>
          <cell r="M7548">
            <v>44674</v>
          </cell>
          <cell r="N7548">
            <v>44674</v>
          </cell>
          <cell r="O7548" t="str">
            <v>628</v>
          </cell>
          <cell r="P7548" t="str">
            <v>OTHR</v>
          </cell>
          <cell r="Q7548" t="str">
            <v>E - Schd Compl Yr 0</v>
          </cell>
          <cell r="R7548" t="str">
            <v>NOPR ORAS ATCO</v>
          </cell>
          <cell r="S7548" t="e">
            <v>#N/A</v>
          </cell>
        </row>
        <row r="7549">
          <cell r="B7549" t="str">
            <v>121356593</v>
          </cell>
          <cell r="C7549" t="str">
            <v>054/341</v>
          </cell>
          <cell r="D7549" t="str">
            <v>DI MADISON-VACA 054/341 RPL INSS</v>
          </cell>
          <cell r="E7549" t="str">
            <v>SACTO</v>
          </cell>
          <cell r="F7549" t="str">
            <v>ETL.2170</v>
          </cell>
          <cell r="G7549" t="str">
            <v>ETL.2170_054/341</v>
          </cell>
          <cell r="H7549">
            <v>44334</v>
          </cell>
          <cell r="I7549">
            <v>44313</v>
          </cell>
          <cell r="J7549">
            <v>44313</v>
          </cell>
          <cell r="L7549">
            <v>45044</v>
          </cell>
          <cell r="M7549">
            <v>44678</v>
          </cell>
          <cell r="N7549">
            <v>44673</v>
          </cell>
          <cell r="O7549" t="str">
            <v>532</v>
          </cell>
          <cell r="P7549" t="str">
            <v/>
          </cell>
          <cell r="Q7549" t="str">
            <v>E - Schd Compl Yr 0</v>
          </cell>
          <cell r="R7549" t="str">
            <v>NOPR ORAS ATCO</v>
          </cell>
          <cell r="S7549" t="str">
            <v>Non-HFTD</v>
          </cell>
        </row>
        <row r="7550">
          <cell r="B7550" t="str">
            <v>121356637</v>
          </cell>
          <cell r="C7550" t="str">
            <v>L004/014A</v>
          </cell>
          <cell r="D7550" t="str">
            <v>DI NEWARK-LOS ESTEROS L004/014A RPR SHLS</v>
          </cell>
          <cell r="E7550" t="str">
            <v>METCALF</v>
          </cell>
          <cell r="F7550" t="str">
            <v>ETL.2970</v>
          </cell>
          <cell r="G7550" t="str">
            <v>ETL.2970_L004/014A</v>
          </cell>
          <cell r="H7550">
            <v>44334</v>
          </cell>
          <cell r="I7550">
            <v>44316</v>
          </cell>
          <cell r="J7550">
            <v>44316</v>
          </cell>
          <cell r="M7550">
            <v>44681</v>
          </cell>
          <cell r="O7550" t="str">
            <v>628</v>
          </cell>
          <cell r="P7550" t="str">
            <v/>
          </cell>
          <cell r="Q7550" t="str">
            <v>E - Schd Compl Yr 0</v>
          </cell>
          <cell r="R7550" t="str">
            <v>OSNO ATCO</v>
          </cell>
          <cell r="S7550" t="str">
            <v>Non-HFTD</v>
          </cell>
        </row>
        <row r="7551">
          <cell r="B7551" t="str">
            <v>121356639</v>
          </cell>
          <cell r="C7551" t="str">
            <v>067/448</v>
          </cell>
          <cell r="D7551" t="str">
            <v>DI BRIGHTON-BELLOTA 67/448 RPR FOND</v>
          </cell>
          <cell r="E7551" t="str">
            <v>VICTOR</v>
          </cell>
          <cell r="F7551" t="str">
            <v>ETL.4420</v>
          </cell>
          <cell r="G7551" t="str">
            <v>ETL.4420_067/448</v>
          </cell>
          <cell r="H7551">
            <v>44334</v>
          </cell>
          <cell r="I7551">
            <v>44309</v>
          </cell>
          <cell r="J7551">
            <v>44309</v>
          </cell>
          <cell r="L7551">
            <v>44986</v>
          </cell>
          <cell r="M7551">
            <v>44674</v>
          </cell>
          <cell r="O7551" t="str">
            <v>543</v>
          </cell>
          <cell r="P7551" t="str">
            <v/>
          </cell>
          <cell r="Q7551" t="str">
            <v>E - Schd Compl Yr 0</v>
          </cell>
          <cell r="R7551" t="str">
            <v>OSNO ATCO</v>
          </cell>
          <cell r="S7551" t="str">
            <v>Non-HFTD</v>
          </cell>
        </row>
        <row r="7552">
          <cell r="B7552" t="str">
            <v>121356677</v>
          </cell>
          <cell r="C7552" t="str">
            <v>001/023</v>
          </cell>
          <cell r="D7552" t="str">
            <v>EI PEASE-MARYSVILLE-HARTER 1/23 RPR INSW</v>
          </cell>
          <cell r="E7552" t="str">
            <v>SACTO</v>
          </cell>
          <cell r="F7552" t="str">
            <v>ETL.7770</v>
          </cell>
          <cell r="G7552" t="str">
            <v>ETL.7770_001/023</v>
          </cell>
          <cell r="H7552">
            <v>44334</v>
          </cell>
          <cell r="I7552">
            <v>44334</v>
          </cell>
          <cell r="J7552">
            <v>44334</v>
          </cell>
          <cell r="L7552">
            <v>45147</v>
          </cell>
          <cell r="M7552">
            <v>44699</v>
          </cell>
          <cell r="O7552" t="str">
            <v>630</v>
          </cell>
          <cell r="P7552" t="str">
            <v>INSP</v>
          </cell>
          <cell r="Q7552" t="str">
            <v>E - Schd Compl Yr 0</v>
          </cell>
          <cell r="R7552" t="str">
            <v>OSNO ATCO</v>
          </cell>
          <cell r="S7552" t="str">
            <v>Non-HFTD</v>
          </cell>
        </row>
        <row r="7553">
          <cell r="B7553" t="str">
            <v>121356687</v>
          </cell>
          <cell r="C7553" t="str">
            <v>080/336</v>
          </cell>
          <cell r="D7553" t="str">
            <v>DI LOS BANOS-GATES #1 80/336 RPL INSS</v>
          </cell>
          <cell r="E7553" t="str">
            <v>FRESNO</v>
          </cell>
          <cell r="F7553" t="str">
            <v>ETL.6000</v>
          </cell>
          <cell r="G7553" t="str">
            <v>ETL.6000_080/336</v>
          </cell>
          <cell r="H7553">
            <v>44334</v>
          </cell>
          <cell r="I7553">
            <v>44316</v>
          </cell>
          <cell r="J7553">
            <v>44758</v>
          </cell>
          <cell r="K7553">
            <v>44763</v>
          </cell>
          <cell r="M7553">
            <v>44681</v>
          </cell>
          <cell r="N7553">
            <v>44729</v>
          </cell>
          <cell r="O7553" t="str">
            <v>532</v>
          </cell>
          <cell r="P7553" t="str">
            <v/>
          </cell>
          <cell r="Q7553" t="str">
            <v>E - Schd Compl Yr 0</v>
          </cell>
          <cell r="R7553" t="str">
            <v>ORAS NOCO ATCO</v>
          </cell>
          <cell r="S7553" t="str">
            <v>Non-HFTD</v>
          </cell>
        </row>
        <row r="7554">
          <cell r="B7554" t="str">
            <v>121356693</v>
          </cell>
          <cell r="C7554" t="str">
            <v>040/273</v>
          </cell>
          <cell r="D7554" t="str">
            <v>DI BRIGHTON-BELLOTA 40/273 BENT STEEL</v>
          </cell>
          <cell r="E7554" t="str">
            <v>VICTOR</v>
          </cell>
          <cell r="F7554" t="str">
            <v>ETL.4420</v>
          </cell>
          <cell r="G7554" t="str">
            <v>ETL.4420_040/273</v>
          </cell>
          <cell r="H7554">
            <v>44334</v>
          </cell>
          <cell r="I7554">
            <v>44309</v>
          </cell>
          <cell r="J7554">
            <v>44309</v>
          </cell>
          <cell r="L7554">
            <v>44986</v>
          </cell>
          <cell r="M7554">
            <v>44674</v>
          </cell>
          <cell r="O7554" t="str">
            <v>543</v>
          </cell>
          <cell r="P7554" t="str">
            <v/>
          </cell>
          <cell r="Q7554" t="str">
            <v>E - Schd Compl Yr 0</v>
          </cell>
          <cell r="R7554" t="str">
            <v>OSNO ATCO</v>
          </cell>
          <cell r="S7554" t="str">
            <v>Non-HFTD</v>
          </cell>
        </row>
        <row r="7555">
          <cell r="B7555" t="str">
            <v>121356697</v>
          </cell>
          <cell r="C7555" t="str">
            <v>002/045</v>
          </cell>
          <cell r="D7555" t="str">
            <v>DI SISQUOC-SANTA YNEZ 2/45 RPL INSW</v>
          </cell>
          <cell r="E7555" t="str">
            <v>PISMOBCH</v>
          </cell>
          <cell r="F7555" t="str">
            <v>ETL.3700</v>
          </cell>
          <cell r="G7555" t="str">
            <v>ETL.3700_002/045</v>
          </cell>
          <cell r="H7555">
            <v>44334</v>
          </cell>
          <cell r="I7555">
            <v>44313</v>
          </cell>
          <cell r="J7555">
            <v>44313</v>
          </cell>
          <cell r="L7555">
            <v>45112</v>
          </cell>
          <cell r="M7555">
            <v>44678</v>
          </cell>
          <cell r="N7555">
            <v>44678</v>
          </cell>
          <cell r="O7555" t="str">
            <v>508</v>
          </cell>
          <cell r="P7555" t="str">
            <v/>
          </cell>
          <cell r="Q7555" t="str">
            <v>E - Schd Compl Yr 0</v>
          </cell>
          <cell r="R7555" t="str">
            <v>NOPR ORAS ATCO</v>
          </cell>
          <cell r="S7555" t="str">
            <v>Non-HFTD</v>
          </cell>
        </row>
        <row r="7556">
          <cell r="B7556" t="str">
            <v>121356741</v>
          </cell>
          <cell r="C7556" t="str">
            <v>019/161</v>
          </cell>
          <cell r="D7556" t="str">
            <v>T2 DI CRAG VIEW-CASCADE 19/161 RPL INSW</v>
          </cell>
          <cell r="E7556" t="str">
            <v>TABLEMTN</v>
          </cell>
          <cell r="F7556" t="str">
            <v>ETL.1350</v>
          </cell>
          <cell r="G7556" t="str">
            <v>.INSL</v>
          </cell>
          <cell r="H7556">
            <v>44334</v>
          </cell>
          <cell r="I7556">
            <v>44334</v>
          </cell>
          <cell r="J7556">
            <v>44334</v>
          </cell>
          <cell r="L7556">
            <v>45099</v>
          </cell>
          <cell r="M7556">
            <v>44699</v>
          </cell>
          <cell r="N7556">
            <v>44699</v>
          </cell>
          <cell r="O7556" t="str">
            <v>508</v>
          </cell>
          <cell r="P7556" t="str">
            <v/>
          </cell>
          <cell r="Q7556" t="str">
            <v>E - Schd Compl Yr 0</v>
          </cell>
          <cell r="R7556" t="str">
            <v>NOPR ORAS ATCO</v>
          </cell>
          <cell r="S7556" t="str">
            <v>HFTD 2</v>
          </cell>
        </row>
        <row r="7557">
          <cell r="B7557" t="str">
            <v>121356742</v>
          </cell>
          <cell r="C7557" t="str">
            <v>019/161</v>
          </cell>
          <cell r="D7557" t="str">
            <v>T2 DI CRAG VIEW-CASCADE 19/161 RPR OPGW</v>
          </cell>
          <cell r="E7557" t="str">
            <v>TABLEMTN</v>
          </cell>
          <cell r="F7557" t="str">
            <v>ETL.1350</v>
          </cell>
          <cell r="G7557" t="str">
            <v>.POLE.STPS</v>
          </cell>
          <cell r="H7557">
            <v>44334</v>
          </cell>
          <cell r="I7557">
            <v>44334</v>
          </cell>
          <cell r="J7557">
            <v>44334</v>
          </cell>
          <cell r="L7557">
            <v>45099</v>
          </cell>
          <cell r="M7557">
            <v>44699</v>
          </cell>
          <cell r="N7557">
            <v>44699</v>
          </cell>
          <cell r="O7557" t="str">
            <v>630</v>
          </cell>
          <cell r="P7557" t="str">
            <v/>
          </cell>
          <cell r="Q7557" t="str">
            <v>E - Schd Compl Yr 0</v>
          </cell>
          <cell r="R7557" t="str">
            <v>NOPR ORAS ATCO</v>
          </cell>
          <cell r="S7557" t="str">
            <v>HFTD 2</v>
          </cell>
        </row>
        <row r="7558">
          <cell r="B7558" t="str">
            <v>121356776</v>
          </cell>
          <cell r="C7558" t="str">
            <v>017/109</v>
          </cell>
          <cell r="D7558" t="str">
            <v>DI LAS POSITAS-NEWARK 17/109 RPLC HRDT</v>
          </cell>
          <cell r="E7558" t="str">
            <v>CONCORD</v>
          </cell>
          <cell r="F7558" t="str">
            <v>ETL.4980</v>
          </cell>
          <cell r="G7558" t="str">
            <v>ETL.4980_017/109</v>
          </cell>
          <cell r="H7558">
            <v>44334</v>
          </cell>
          <cell r="I7558">
            <v>44314</v>
          </cell>
          <cell r="J7558">
            <v>44314</v>
          </cell>
          <cell r="M7558">
            <v>44679</v>
          </cell>
          <cell r="O7558" t="str">
            <v>543</v>
          </cell>
          <cell r="P7558" t="str">
            <v/>
          </cell>
          <cell r="Q7558" t="str">
            <v>E - Schd Compl Yr 0</v>
          </cell>
          <cell r="R7558" t="str">
            <v>OSNO ATCO</v>
          </cell>
          <cell r="S7558" t="str">
            <v>Non-HFTD</v>
          </cell>
        </row>
        <row r="7559">
          <cell r="B7559" t="str">
            <v>121356779</v>
          </cell>
          <cell r="C7559" t="str">
            <v>032/218</v>
          </cell>
          <cell r="D7559" t="str">
            <v>DI BRIGHTON-BELLOTA 32/218 RPR FOND</v>
          </cell>
          <cell r="E7559" t="str">
            <v>VICTOR</v>
          </cell>
          <cell r="F7559" t="str">
            <v>ETL.4420</v>
          </cell>
          <cell r="G7559" t="str">
            <v>ETL.4420_032/218</v>
          </cell>
          <cell r="H7559">
            <v>44334</v>
          </cell>
          <cell r="I7559">
            <v>44309</v>
          </cell>
          <cell r="J7559">
            <v>44581</v>
          </cell>
          <cell r="K7559">
            <v>44594</v>
          </cell>
          <cell r="M7559">
            <v>44674</v>
          </cell>
          <cell r="N7559">
            <v>44674</v>
          </cell>
          <cell r="O7559" t="str">
            <v>543</v>
          </cell>
          <cell r="P7559" t="str">
            <v/>
          </cell>
          <cell r="Q7559" t="str">
            <v>E - Schd Compl Yr 0</v>
          </cell>
          <cell r="R7559" t="str">
            <v>ORAS NOCO ATCO</v>
          </cell>
          <cell r="S7559" t="str">
            <v>Non-HFTD</v>
          </cell>
        </row>
        <row r="7560">
          <cell r="B7560" t="str">
            <v>121356809</v>
          </cell>
          <cell r="C7560" t="str">
            <v>041/197</v>
          </cell>
          <cell r="D7560" t="str">
            <v>T2 DI IGNACIO-SOBRANTE 041/197 RPL INSS</v>
          </cell>
          <cell r="E7560" t="str">
            <v>LAKEVLLE</v>
          </cell>
          <cell r="F7560" t="str">
            <v>ETL.4920</v>
          </cell>
          <cell r="G7560" t="str">
            <v>.INSL.CERA</v>
          </cell>
          <cell r="H7560">
            <v>44334</v>
          </cell>
          <cell r="I7560">
            <v>44314</v>
          </cell>
          <cell r="J7560">
            <v>44637</v>
          </cell>
          <cell r="K7560">
            <v>44650</v>
          </cell>
          <cell r="M7560">
            <v>44679</v>
          </cell>
          <cell r="N7560">
            <v>44503</v>
          </cell>
          <cell r="O7560" t="str">
            <v>532</v>
          </cell>
          <cell r="P7560" t="str">
            <v/>
          </cell>
          <cell r="Q7560" t="str">
            <v>E - Schd Compl Yr 0</v>
          </cell>
          <cell r="R7560" t="str">
            <v>ORAS NOCO ATCO</v>
          </cell>
          <cell r="S7560" t="str">
            <v>HFTD 2</v>
          </cell>
        </row>
        <row r="7561">
          <cell r="B7561" t="str">
            <v>121356845</v>
          </cell>
          <cell r="C7561" t="str">
            <v>026/195</v>
          </cell>
          <cell r="D7561" t="str">
            <v>T2 DI DRUM-RIO OSO #1 026/195 RMV NEST</v>
          </cell>
          <cell r="E7561" t="str">
            <v>SACTO</v>
          </cell>
          <cell r="F7561" t="str">
            <v>ETL.1420</v>
          </cell>
          <cell r="G7561" t="str">
            <v>.TOWR</v>
          </cell>
          <cell r="H7561">
            <v>44334</v>
          </cell>
          <cell r="I7561">
            <v>44314</v>
          </cell>
          <cell r="J7561">
            <v>44519</v>
          </cell>
          <cell r="K7561">
            <v>44537</v>
          </cell>
          <cell r="M7561">
            <v>44679</v>
          </cell>
          <cell r="N7561">
            <v>44679</v>
          </cell>
          <cell r="O7561" t="str">
            <v>628</v>
          </cell>
          <cell r="P7561" t="str">
            <v/>
          </cell>
          <cell r="Q7561" t="str">
            <v>E - Schd Compl Yr 0</v>
          </cell>
          <cell r="R7561" t="str">
            <v>ORAS NOCO ATCO</v>
          </cell>
          <cell r="S7561" t="str">
            <v>HFTD 2</v>
          </cell>
        </row>
        <row r="7562">
          <cell r="B7562" t="str">
            <v>121356847</v>
          </cell>
          <cell r="C7562" t="str">
            <v>026/195</v>
          </cell>
          <cell r="D7562" t="str">
            <v>T2 DI DRUM-RIO OSO #1 026/195 RMV STEP</v>
          </cell>
          <cell r="E7562" t="str">
            <v>SACTO</v>
          </cell>
          <cell r="F7562" t="str">
            <v>ETL.1420</v>
          </cell>
          <cell r="G7562" t="str">
            <v>.TOWR</v>
          </cell>
          <cell r="H7562">
            <v>44334</v>
          </cell>
          <cell r="I7562">
            <v>44314</v>
          </cell>
          <cell r="J7562">
            <v>44712</v>
          </cell>
          <cell r="K7562">
            <v>44753</v>
          </cell>
          <cell r="M7562">
            <v>44679</v>
          </cell>
          <cell r="N7562">
            <v>44679</v>
          </cell>
          <cell r="O7562" t="str">
            <v>543</v>
          </cell>
          <cell r="P7562" t="str">
            <v/>
          </cell>
          <cell r="Q7562" t="str">
            <v>E - Schd Compl Yr 0</v>
          </cell>
          <cell r="R7562" t="str">
            <v>ORAS NOCO ATCO</v>
          </cell>
          <cell r="S7562" t="str">
            <v>HFTD 2</v>
          </cell>
        </row>
        <row r="7563">
          <cell r="B7563" t="str">
            <v>121356848</v>
          </cell>
          <cell r="C7563" t="str">
            <v>012/084</v>
          </cell>
          <cell r="D7563" t="str">
            <v>DI BELLOTA-WEBER 12/084 RPR FOND</v>
          </cell>
          <cell r="E7563" t="str">
            <v>VICTOR</v>
          </cell>
          <cell r="F7563" t="str">
            <v>ETL.4390</v>
          </cell>
          <cell r="G7563" t="str">
            <v>ETL.4390_012/084</v>
          </cell>
          <cell r="H7563">
            <v>44334</v>
          </cell>
          <cell r="I7563">
            <v>44315</v>
          </cell>
          <cell r="J7563">
            <v>44315</v>
          </cell>
          <cell r="L7563">
            <v>45060</v>
          </cell>
          <cell r="M7563">
            <v>44680</v>
          </cell>
          <cell r="O7563" t="str">
            <v>543</v>
          </cell>
          <cell r="P7563" t="str">
            <v/>
          </cell>
          <cell r="Q7563" t="str">
            <v>E - Schd Compl Yr 0</v>
          </cell>
          <cell r="R7563" t="str">
            <v>OSNO ATCO</v>
          </cell>
          <cell r="S7563" t="str">
            <v>Non-HFTD</v>
          </cell>
        </row>
        <row r="7564">
          <cell r="B7564" t="str">
            <v>121356872</v>
          </cell>
          <cell r="C7564" t="str">
            <v>002/013</v>
          </cell>
          <cell r="D7564" t="str">
            <v>DI MORRO BAY-MESA 002/013 RPL HRDT</v>
          </cell>
          <cell r="E7564" t="str">
            <v>PISMOBCH</v>
          </cell>
          <cell r="F7564" t="str">
            <v>ETL.5290</v>
          </cell>
          <cell r="G7564" t="str">
            <v>ETL.5290_002/013</v>
          </cell>
          <cell r="H7564">
            <v>44334</v>
          </cell>
          <cell r="I7564">
            <v>44315</v>
          </cell>
          <cell r="J7564">
            <v>44315</v>
          </cell>
          <cell r="M7564">
            <v>44680</v>
          </cell>
          <cell r="O7564" t="str">
            <v>543</v>
          </cell>
          <cell r="P7564" t="str">
            <v/>
          </cell>
          <cell r="Q7564" t="str">
            <v>E - Schd Compl Yr 0</v>
          </cell>
          <cell r="R7564" t="str">
            <v>OSNO ATCO</v>
          </cell>
          <cell r="S7564" t="str">
            <v>Non-HFTD</v>
          </cell>
        </row>
        <row r="7565">
          <cell r="B7565" t="str">
            <v>121356912</v>
          </cell>
          <cell r="C7565" t="str">
            <v>034/153</v>
          </cell>
          <cell r="D7565" t="str">
            <v>DI TESLA-LOS BNS #1 034/153 RPR FOND</v>
          </cell>
          <cell r="E7565" t="str">
            <v>VICTOR</v>
          </cell>
          <cell r="F7565" t="str">
            <v>ETL.6100</v>
          </cell>
          <cell r="G7565" t="str">
            <v>ETL.6100_034/153</v>
          </cell>
          <cell r="H7565">
            <v>44334</v>
          </cell>
          <cell r="I7565">
            <v>44314</v>
          </cell>
          <cell r="J7565">
            <v>44314</v>
          </cell>
          <cell r="L7565">
            <v>45069</v>
          </cell>
          <cell r="M7565">
            <v>44679</v>
          </cell>
          <cell r="O7565" t="str">
            <v>543</v>
          </cell>
          <cell r="P7565" t="str">
            <v/>
          </cell>
          <cell r="Q7565" t="str">
            <v>E - Schd Compl Yr 0</v>
          </cell>
          <cell r="R7565" t="str">
            <v>OSNO ATCO</v>
          </cell>
          <cell r="S7565" t="str">
            <v>Non-HFTD</v>
          </cell>
        </row>
        <row r="7566">
          <cell r="B7566" t="str">
            <v>121356973</v>
          </cell>
          <cell r="C7566" t="str">
            <v>014/106A</v>
          </cell>
          <cell r="D7566" t="str">
            <v>T2 EI HELMS-GREGG #1 14/106A RMV VEG</v>
          </cell>
          <cell r="E7566" t="str">
            <v>FRESNO</v>
          </cell>
          <cell r="F7566" t="str">
            <v>ETL.4870</v>
          </cell>
          <cell r="G7566" t="str">
            <v>.TOWR</v>
          </cell>
          <cell r="H7566">
            <v>44334</v>
          </cell>
          <cell r="I7566">
            <v>44334</v>
          </cell>
          <cell r="J7566">
            <v>44726</v>
          </cell>
          <cell r="K7566">
            <v>44726</v>
          </cell>
          <cell r="M7566">
            <v>44699</v>
          </cell>
          <cell r="O7566" t="str">
            <v>564</v>
          </cell>
          <cell r="P7566" t="str">
            <v>INSP</v>
          </cell>
          <cell r="Q7566" t="str">
            <v>E - Schd Compl Yr 0</v>
          </cell>
          <cell r="R7566" t="str">
            <v>NOCO ATCO</v>
          </cell>
          <cell r="S7566" t="str">
            <v>HFTD 2</v>
          </cell>
        </row>
        <row r="7567">
          <cell r="B7567" t="str">
            <v>121357033</v>
          </cell>
          <cell r="C7567" t="str">
            <v>006/049</v>
          </cell>
          <cell r="D7567" t="str">
            <v>T2 DI  BRUNSWICK #2 TAP 6/49 RPL INSS</v>
          </cell>
          <cell r="E7567" t="str">
            <v>SACTO</v>
          </cell>
          <cell r="F7567" t="str">
            <v>ETL.1431</v>
          </cell>
          <cell r="G7567" t="str">
            <v>.INSL</v>
          </cell>
          <cell r="H7567">
            <v>44334</v>
          </cell>
          <cell r="I7567">
            <v>44308</v>
          </cell>
          <cell r="J7567">
            <v>44531</v>
          </cell>
          <cell r="K7567">
            <v>44546</v>
          </cell>
          <cell r="M7567">
            <v>44673</v>
          </cell>
          <cell r="N7567">
            <v>44491</v>
          </cell>
          <cell r="O7567" t="str">
            <v>532</v>
          </cell>
          <cell r="P7567" t="str">
            <v/>
          </cell>
          <cell r="Q7567" t="str">
            <v>E - Schd Compl Yr 0</v>
          </cell>
          <cell r="R7567" t="str">
            <v>ORAS NOCO ATCO</v>
          </cell>
          <cell r="S7567" t="str">
            <v>HFTD 2</v>
          </cell>
        </row>
        <row r="7568">
          <cell r="B7568" t="str">
            <v>121357037</v>
          </cell>
          <cell r="C7568" t="str">
            <v>003/075</v>
          </cell>
          <cell r="D7568" t="str">
            <v>DI TEJON-LEBEC 3/75 RPL STRW</v>
          </cell>
          <cell r="E7568" t="str">
            <v>MIDWAY</v>
          </cell>
          <cell r="F7568" t="str">
            <v>ETL.9250</v>
          </cell>
          <cell r="G7568" t="str">
            <v>ETL.9250_003/075</v>
          </cell>
          <cell r="H7568">
            <v>44334</v>
          </cell>
          <cell r="I7568">
            <v>44308</v>
          </cell>
          <cell r="J7568">
            <v>44308</v>
          </cell>
          <cell r="L7568">
            <v>45153</v>
          </cell>
          <cell r="M7568">
            <v>44673</v>
          </cell>
          <cell r="N7568">
            <v>44659</v>
          </cell>
          <cell r="O7568" t="str">
            <v>372</v>
          </cell>
          <cell r="P7568" t="str">
            <v>OTHR</v>
          </cell>
          <cell r="Q7568" t="str">
            <v>E - Schd Compl Yr 0</v>
          </cell>
          <cell r="R7568" t="str">
            <v>NOPR ORAS ATCO</v>
          </cell>
          <cell r="S7568" t="str">
            <v>Non-HFTD</v>
          </cell>
        </row>
        <row r="7569">
          <cell r="B7569" t="str">
            <v>121357137</v>
          </cell>
          <cell r="C7569" t="str">
            <v>000/001</v>
          </cell>
          <cell r="D7569" t="str">
            <v>EI BADGER HILL TAP 0/1 RPL POLE</v>
          </cell>
          <cell r="E7569" t="str">
            <v>FRESNO</v>
          </cell>
          <cell r="F7569" t="str">
            <v>ETL.8452</v>
          </cell>
          <cell r="G7569" t="str">
            <v>ETL.8452_000/001</v>
          </cell>
          <cell r="H7569">
            <v>44334</v>
          </cell>
          <cell r="I7569">
            <v>44334</v>
          </cell>
          <cell r="J7569">
            <v>44334</v>
          </cell>
          <cell r="M7569">
            <v>44699</v>
          </cell>
          <cell r="N7569">
            <v>44698</v>
          </cell>
          <cell r="O7569" t="str">
            <v>372</v>
          </cell>
          <cell r="P7569" t="str">
            <v>INSP</v>
          </cell>
          <cell r="Q7569" t="str">
            <v>E - Schd Compl Yr 0</v>
          </cell>
          <cell r="R7569" t="str">
            <v>NOPR ORAS ATCO</v>
          </cell>
          <cell r="S7569" t="str">
            <v>Non-HFTD</v>
          </cell>
        </row>
        <row r="7570">
          <cell r="B7570" t="str">
            <v>121357234</v>
          </cell>
          <cell r="C7570" t="str">
            <v>001/016</v>
          </cell>
          <cell r="D7570" t="str">
            <v>EI BADGER HILL TAP 1/16 RPR GYWW</v>
          </cell>
          <cell r="E7570" t="str">
            <v>FRESNO</v>
          </cell>
          <cell r="F7570" t="str">
            <v>ETL.8452</v>
          </cell>
          <cell r="G7570" t="str">
            <v>ETL.8452_001/016</v>
          </cell>
          <cell r="H7570">
            <v>44334</v>
          </cell>
          <cell r="I7570">
            <v>44334</v>
          </cell>
          <cell r="J7570">
            <v>44334</v>
          </cell>
          <cell r="M7570">
            <v>44699</v>
          </cell>
          <cell r="O7570" t="str">
            <v>630</v>
          </cell>
          <cell r="P7570" t="str">
            <v>INSP</v>
          </cell>
          <cell r="Q7570" t="str">
            <v>E - Schd Compl Yr 0</v>
          </cell>
          <cell r="R7570" t="str">
            <v>OSNO ATCO</v>
          </cell>
          <cell r="S7570" t="str">
            <v>Non-HFTD</v>
          </cell>
        </row>
        <row r="7571">
          <cell r="B7571" t="str">
            <v>121357237</v>
          </cell>
          <cell r="C7571" t="str">
            <v>001/018</v>
          </cell>
          <cell r="D7571" t="str">
            <v>EI BADGER HILL TAP 1/18 RPR ANCW</v>
          </cell>
          <cell r="E7571" t="str">
            <v>FRESNO</v>
          </cell>
          <cell r="F7571" t="str">
            <v>ETL.8452</v>
          </cell>
          <cell r="G7571" t="str">
            <v>ETL.8452_001/018</v>
          </cell>
          <cell r="H7571">
            <v>44334</v>
          </cell>
          <cell r="I7571">
            <v>44334</v>
          </cell>
          <cell r="J7571">
            <v>44334</v>
          </cell>
          <cell r="M7571">
            <v>44699</v>
          </cell>
          <cell r="O7571" t="str">
            <v>630</v>
          </cell>
          <cell r="P7571" t="str">
            <v>INSP</v>
          </cell>
          <cell r="Q7571" t="str">
            <v>E - Schd Compl Yr 0</v>
          </cell>
          <cell r="R7571" t="str">
            <v>OSNO ATCO</v>
          </cell>
          <cell r="S7571" t="str">
            <v>Non-HFTD</v>
          </cell>
        </row>
        <row r="7572">
          <cell r="B7572" t="str">
            <v>121357238</v>
          </cell>
          <cell r="C7572" t="str">
            <v>001/018</v>
          </cell>
          <cell r="D7572" t="str">
            <v>EI BADGER HILL TAP 1/18 RPR GYWW</v>
          </cell>
          <cell r="E7572" t="str">
            <v>FRESNO</v>
          </cell>
          <cell r="F7572" t="str">
            <v>ETL.8452</v>
          </cell>
          <cell r="G7572" t="str">
            <v>ETL.8452_001/018</v>
          </cell>
          <cell r="H7572">
            <v>44334</v>
          </cell>
          <cell r="I7572">
            <v>44334</v>
          </cell>
          <cell r="J7572">
            <v>44334</v>
          </cell>
          <cell r="M7572">
            <v>44699</v>
          </cell>
          <cell r="O7572" t="str">
            <v>630</v>
          </cell>
          <cell r="P7572" t="str">
            <v>INSP</v>
          </cell>
          <cell r="Q7572" t="str">
            <v>E - Schd Compl Yr 0</v>
          </cell>
          <cell r="R7572" t="str">
            <v>OSNO ATCO</v>
          </cell>
          <cell r="S7572" t="str">
            <v>Non-HFTD</v>
          </cell>
        </row>
        <row r="7573">
          <cell r="B7573" t="str">
            <v>121357551</v>
          </cell>
          <cell r="C7573" t="str">
            <v>036/169</v>
          </cell>
          <cell r="D7573" t="str">
            <v>DI TRACY-LOS BANOS 36/169 RPR GYWS</v>
          </cell>
          <cell r="E7573" t="str">
            <v>VICTOR</v>
          </cell>
          <cell r="F7573" t="str">
            <v>ETL.6130</v>
          </cell>
          <cell r="G7573" t="str">
            <v>ETL.6130_036/169</v>
          </cell>
          <cell r="H7573">
            <v>44335</v>
          </cell>
          <cell r="I7573">
            <v>44314</v>
          </cell>
          <cell r="J7573">
            <v>44314</v>
          </cell>
          <cell r="M7573">
            <v>44679</v>
          </cell>
          <cell r="O7573" t="str">
            <v>628</v>
          </cell>
          <cell r="P7573" t="str">
            <v/>
          </cell>
          <cell r="Q7573" t="str">
            <v>E - Schd Compl Yr 0</v>
          </cell>
          <cell r="R7573" t="str">
            <v>OSNO ATCO</v>
          </cell>
          <cell r="S7573" t="str">
            <v>Non-HFTD</v>
          </cell>
        </row>
        <row r="7574">
          <cell r="B7574" t="str">
            <v>121357632</v>
          </cell>
          <cell r="C7574" t="str">
            <v>089/000</v>
          </cell>
          <cell r="D7574" t="str">
            <v>T2 EI HUMBOLDT-TRINITY 89/0 RPL POLE</v>
          </cell>
          <cell r="E7574" t="str">
            <v>EUREKA</v>
          </cell>
          <cell r="F7574" t="str">
            <v>ETL.1820</v>
          </cell>
          <cell r="G7574" t="str">
            <v>.POLE.WDPS</v>
          </cell>
          <cell r="H7574">
            <v>44335</v>
          </cell>
          <cell r="I7574">
            <v>44331</v>
          </cell>
          <cell r="J7574">
            <v>44720</v>
          </cell>
          <cell r="K7574">
            <v>44733</v>
          </cell>
          <cell r="M7574">
            <v>44696</v>
          </cell>
          <cell r="N7574">
            <v>44719</v>
          </cell>
          <cell r="O7574" t="str">
            <v>372</v>
          </cell>
          <cell r="P7574" t="str">
            <v>INSP</v>
          </cell>
          <cell r="Q7574" t="str">
            <v>E - Schd Compl Yr 0</v>
          </cell>
          <cell r="R7574" t="str">
            <v>ORAS NOCO ATCO</v>
          </cell>
          <cell r="S7574" t="str">
            <v>HFTD 2</v>
          </cell>
        </row>
        <row r="7575">
          <cell r="B7575" t="str">
            <v>121357635</v>
          </cell>
          <cell r="C7575" t="str">
            <v>007/151</v>
          </cell>
          <cell r="D7575" t="str">
            <v>T2 EI VALLEY SPRINGS #1 7/151 RPLC STRW</v>
          </cell>
          <cell r="E7575" t="str">
            <v>VICTOR</v>
          </cell>
          <cell r="F7575" t="str">
            <v>ETL.8210</v>
          </cell>
          <cell r="G7575" t="str">
            <v>.POLE.WOOD</v>
          </cell>
          <cell r="H7575">
            <v>44335</v>
          </cell>
          <cell r="I7575">
            <v>44335</v>
          </cell>
          <cell r="J7575">
            <v>44335</v>
          </cell>
          <cell r="L7575">
            <v>45088</v>
          </cell>
          <cell r="M7575">
            <v>44700</v>
          </cell>
          <cell r="N7575">
            <v>44690</v>
          </cell>
          <cell r="O7575" t="str">
            <v>372</v>
          </cell>
          <cell r="P7575" t="str">
            <v/>
          </cell>
          <cell r="Q7575" t="str">
            <v>E - Schd Compl Yr 0</v>
          </cell>
          <cell r="R7575" t="str">
            <v>NOPR ORAS ATCO</v>
          </cell>
          <cell r="S7575" t="str">
            <v>HFTD 2</v>
          </cell>
        </row>
        <row r="7576">
          <cell r="B7576" t="str">
            <v>121357636</v>
          </cell>
          <cell r="C7576" t="str">
            <v>025/105</v>
          </cell>
          <cell r="D7576" t="str">
            <v>DI TEMPLETON-GATES 025/105 RPR FOND</v>
          </cell>
          <cell r="E7576" t="str">
            <v>PISMOBCH</v>
          </cell>
          <cell r="F7576" t="str">
            <v>ETL.5934</v>
          </cell>
          <cell r="G7576" t="str">
            <v>ETL.5934_025/105</v>
          </cell>
          <cell r="H7576">
            <v>44335</v>
          </cell>
          <cell r="I7576">
            <v>44313</v>
          </cell>
          <cell r="J7576">
            <v>44313</v>
          </cell>
          <cell r="L7576">
            <v>45072</v>
          </cell>
          <cell r="M7576">
            <v>44678</v>
          </cell>
          <cell r="O7576" t="str">
            <v>543</v>
          </cell>
          <cell r="P7576" t="str">
            <v/>
          </cell>
          <cell r="Q7576" t="str">
            <v>E - Schd Compl Yr 0</v>
          </cell>
          <cell r="R7576" t="str">
            <v>OSNO ATCO</v>
          </cell>
          <cell r="S7576" t="str">
            <v>Non-HFTD</v>
          </cell>
        </row>
        <row r="7577">
          <cell r="B7577" t="str">
            <v>121357743</v>
          </cell>
          <cell r="C7577" t="str">
            <v>008/161</v>
          </cell>
          <cell r="D7577" t="str">
            <v>T2 EI VALLEY SPRINGS #1 8/161 RPR STRW</v>
          </cell>
          <cell r="E7577" t="str">
            <v>VICTOR</v>
          </cell>
          <cell r="F7577" t="str">
            <v>ETL.8210</v>
          </cell>
          <cell r="G7577" t="str">
            <v>.POLE.WOOD</v>
          </cell>
          <cell r="H7577">
            <v>44335</v>
          </cell>
          <cell r="I7577">
            <v>44335</v>
          </cell>
          <cell r="J7577">
            <v>44432</v>
          </cell>
          <cell r="K7577">
            <v>44440</v>
          </cell>
          <cell r="M7577">
            <v>44700</v>
          </cell>
          <cell r="N7577">
            <v>44700</v>
          </cell>
          <cell r="O7577" t="str">
            <v>630</v>
          </cell>
          <cell r="P7577" t="str">
            <v/>
          </cell>
          <cell r="Q7577" t="str">
            <v>E - Schd Compl Yr 0</v>
          </cell>
          <cell r="R7577" t="str">
            <v>ORAS NOCO ATCO</v>
          </cell>
          <cell r="S7577" t="str">
            <v>HFTD 2</v>
          </cell>
        </row>
        <row r="7578">
          <cell r="B7578" t="str">
            <v>121357805</v>
          </cell>
          <cell r="C7578" t="str">
            <v>038/251</v>
          </cell>
          <cell r="D7578" t="str">
            <v>T2 DI CRESTA-RIO OSO 38/251 RPLC INSS</v>
          </cell>
          <cell r="E7578" t="str">
            <v>TABLEMTN</v>
          </cell>
          <cell r="F7578" t="str">
            <v>ETL.4590</v>
          </cell>
          <cell r="G7578" t="str">
            <v>.INSL.CERA</v>
          </cell>
          <cell r="H7578">
            <v>44335</v>
          </cell>
          <cell r="I7578">
            <v>44307</v>
          </cell>
          <cell r="J7578">
            <v>44687</v>
          </cell>
          <cell r="K7578">
            <v>44693</v>
          </cell>
          <cell r="M7578">
            <v>44672</v>
          </cell>
          <cell r="N7578">
            <v>44672</v>
          </cell>
          <cell r="O7578" t="str">
            <v>532</v>
          </cell>
          <cell r="P7578" t="str">
            <v>OTHR</v>
          </cell>
          <cell r="Q7578" t="str">
            <v>E - Schd Compl Yr 0</v>
          </cell>
          <cell r="R7578" t="str">
            <v>ORAS NOCO ATCO</v>
          </cell>
          <cell r="S7578" t="str">
            <v>HFTD 2</v>
          </cell>
        </row>
        <row r="7579">
          <cell r="B7579" t="str">
            <v>121357925</v>
          </cell>
          <cell r="C7579" t="str">
            <v>005/000</v>
          </cell>
          <cell r="D7579" t="str">
            <v>T2 EI PHILO JCT-ELK 05/000 RPL PL</v>
          </cell>
          <cell r="E7579" t="str">
            <v>WILLITS</v>
          </cell>
          <cell r="F7579" t="str">
            <v>ETL.7780</v>
          </cell>
          <cell r="G7579" t="str">
            <v>.POLE.WOOD</v>
          </cell>
          <cell r="H7579">
            <v>44335</v>
          </cell>
          <cell r="I7579">
            <v>44335</v>
          </cell>
          <cell r="J7579">
            <v>44749</v>
          </cell>
          <cell r="K7579">
            <v>44755</v>
          </cell>
          <cell r="L7579">
            <v>45100</v>
          </cell>
          <cell r="M7579">
            <v>44700</v>
          </cell>
          <cell r="N7579">
            <v>44699</v>
          </cell>
          <cell r="O7579" t="str">
            <v>372</v>
          </cell>
          <cell r="P7579" t="str">
            <v>PATR</v>
          </cell>
          <cell r="Q7579" t="str">
            <v>E - Schd Compl Yr 0</v>
          </cell>
          <cell r="R7579" t="str">
            <v>ORAS NOCO ATCO</v>
          </cell>
          <cell r="S7579" t="str">
            <v>HFTD 2</v>
          </cell>
        </row>
        <row r="7580">
          <cell r="B7580" t="str">
            <v>121357952</v>
          </cell>
          <cell r="C7580" t="str">
            <v>024/160</v>
          </cell>
          <cell r="D7580" t="str">
            <v>EI CORTINA-VACA 024/160 RPR FOND</v>
          </cell>
          <cell r="E7580" t="str">
            <v>SACTO</v>
          </cell>
          <cell r="F7580" t="str">
            <v>ETL.4540</v>
          </cell>
          <cell r="G7580" t="str">
            <v>ETL.4540_024/160</v>
          </cell>
          <cell r="H7580">
            <v>44335</v>
          </cell>
          <cell r="I7580">
            <v>44335</v>
          </cell>
          <cell r="J7580">
            <v>44335</v>
          </cell>
          <cell r="L7580">
            <v>44985</v>
          </cell>
          <cell r="M7580">
            <v>44700</v>
          </cell>
          <cell r="O7580" t="str">
            <v>543</v>
          </cell>
          <cell r="P7580" t="str">
            <v>INSP</v>
          </cell>
          <cell r="Q7580" t="str">
            <v>E - Schd Compl Yr 0</v>
          </cell>
          <cell r="R7580" t="str">
            <v>OSNO ATCO</v>
          </cell>
          <cell r="S7580" t="str">
            <v>Non-HFTD</v>
          </cell>
        </row>
        <row r="7581">
          <cell r="B7581" t="str">
            <v>121357953</v>
          </cell>
          <cell r="C7581" t="str">
            <v>000/007</v>
          </cell>
          <cell r="D7581" t="str">
            <v>EI CROWS LANDING TAP 00/007 RPR GYWW</v>
          </cell>
          <cell r="E7581" t="str">
            <v>VICTOR</v>
          </cell>
          <cell r="F7581" t="str">
            <v>ETL.7871</v>
          </cell>
          <cell r="G7581" t="str">
            <v>ETL.7871_000/007</v>
          </cell>
          <cell r="H7581">
            <v>44335</v>
          </cell>
          <cell r="I7581">
            <v>44335</v>
          </cell>
          <cell r="J7581">
            <v>44335</v>
          </cell>
          <cell r="M7581">
            <v>44700</v>
          </cell>
          <cell r="O7581" t="str">
            <v>630</v>
          </cell>
          <cell r="P7581" t="str">
            <v>INSP</v>
          </cell>
          <cell r="Q7581" t="str">
            <v>E - Schd Compl Yr 0</v>
          </cell>
          <cell r="R7581" t="str">
            <v>OSNO ATCO</v>
          </cell>
          <cell r="S7581" t="str">
            <v>Non-HFTD</v>
          </cell>
        </row>
        <row r="7582">
          <cell r="B7582" t="str">
            <v>121357993</v>
          </cell>
          <cell r="C7582" t="str">
            <v>000/007</v>
          </cell>
          <cell r="D7582" t="str">
            <v>T2 SAN BRUNO TAP - 60 kV_000/007</v>
          </cell>
          <cell r="E7582" t="str">
            <v>METCALF</v>
          </cell>
          <cell r="F7582" t="str">
            <v>ETL.7572</v>
          </cell>
          <cell r="G7582" t="str">
            <v>.POLE.WOOD</v>
          </cell>
          <cell r="H7582">
            <v>44335</v>
          </cell>
          <cell r="I7582">
            <v>44335</v>
          </cell>
          <cell r="J7582">
            <v>44335</v>
          </cell>
          <cell r="K7582">
            <v>44337</v>
          </cell>
          <cell r="M7582">
            <v>44700</v>
          </cell>
          <cell r="N7582">
            <v>44700</v>
          </cell>
          <cell r="O7582" t="str">
            <v>539</v>
          </cell>
          <cell r="P7582" t="str">
            <v/>
          </cell>
          <cell r="Q7582" t="str">
            <v>E - Schd Compl Yr 0</v>
          </cell>
          <cell r="R7582" t="str">
            <v>ORAS NOCO ATCO</v>
          </cell>
          <cell r="S7582" t="str">
            <v>HFTD 2</v>
          </cell>
        </row>
        <row r="7583">
          <cell r="B7583" t="str">
            <v>121358000</v>
          </cell>
          <cell r="C7583" t="str">
            <v>000/001</v>
          </cell>
          <cell r="D7583" t="str">
            <v>DI FULTON-PUEBLO 0/1 RPR FOND</v>
          </cell>
          <cell r="E7583" t="str">
            <v>LAKEVLLE</v>
          </cell>
          <cell r="F7583" t="str">
            <v>ETL.1600</v>
          </cell>
          <cell r="G7583" t="str">
            <v>ETL.1600_000/001</v>
          </cell>
          <cell r="H7583">
            <v>44335</v>
          </cell>
          <cell r="I7583">
            <v>44313</v>
          </cell>
          <cell r="J7583">
            <v>44313</v>
          </cell>
          <cell r="L7583">
            <v>44980</v>
          </cell>
          <cell r="M7583">
            <v>44678</v>
          </cell>
          <cell r="O7583" t="str">
            <v>543</v>
          </cell>
          <cell r="P7583" t="str">
            <v/>
          </cell>
          <cell r="Q7583" t="str">
            <v>E - Schd Compl Yr 0</v>
          </cell>
          <cell r="R7583" t="str">
            <v>OSNO ATCO</v>
          </cell>
          <cell r="S7583" t="str">
            <v>Non-HFTD</v>
          </cell>
        </row>
        <row r="7584">
          <cell r="B7584" t="str">
            <v>121358085</v>
          </cell>
          <cell r="C7584" t="str">
            <v>008/008</v>
          </cell>
          <cell r="D7584" t="str">
            <v>T2 PHILO JCT-ELK 08/008 RPL PL CMPLTD</v>
          </cell>
          <cell r="E7584" t="str">
            <v>WILLITS</v>
          </cell>
          <cell r="F7584" t="str">
            <v>ETL.7780</v>
          </cell>
          <cell r="G7584" t="str">
            <v>.POLE.WOOD</v>
          </cell>
          <cell r="H7584">
            <v>44335</v>
          </cell>
          <cell r="I7584">
            <v>44335</v>
          </cell>
          <cell r="J7584">
            <v>44733</v>
          </cell>
          <cell r="K7584">
            <v>44749</v>
          </cell>
          <cell r="M7584">
            <v>44700</v>
          </cell>
          <cell r="N7584">
            <v>44699</v>
          </cell>
          <cell r="O7584" t="str">
            <v>372</v>
          </cell>
          <cell r="P7584" t="str">
            <v>PATR</v>
          </cell>
          <cell r="Q7584" t="str">
            <v>E - Schd Compl Yr 0</v>
          </cell>
          <cell r="R7584" t="str">
            <v>ORAS NOCO ATCO</v>
          </cell>
          <cell r="S7584" t="str">
            <v>HFTD 2</v>
          </cell>
        </row>
        <row r="7585">
          <cell r="B7585" t="str">
            <v>121358149</v>
          </cell>
          <cell r="C7585" t="str">
            <v>022/000</v>
          </cell>
          <cell r="D7585" t="str">
            <v>PHILO JCT-ELK 22/000 REFRAME</v>
          </cell>
          <cell r="E7585" t="str">
            <v>WILLITS</v>
          </cell>
          <cell r="F7585" t="str">
            <v>ETL.7780</v>
          </cell>
          <cell r="G7585" t="str">
            <v>ETL.7780_022/000</v>
          </cell>
          <cell r="H7585">
            <v>44335</v>
          </cell>
          <cell r="I7585">
            <v>44335</v>
          </cell>
          <cell r="J7585">
            <v>44335</v>
          </cell>
          <cell r="M7585">
            <v>44700</v>
          </cell>
          <cell r="N7585">
            <v>44699</v>
          </cell>
          <cell r="O7585" t="str">
            <v>637</v>
          </cell>
          <cell r="P7585" t="str">
            <v>PATR</v>
          </cell>
          <cell r="Q7585" t="str">
            <v>E - Schd Compl Yr 0</v>
          </cell>
          <cell r="R7585" t="str">
            <v>NOPR ORAS ATCO</v>
          </cell>
          <cell r="S7585" t="str">
            <v>Non-HFTD</v>
          </cell>
        </row>
        <row r="7586">
          <cell r="B7586" t="str">
            <v>121358248</v>
          </cell>
          <cell r="C7586" t="str">
            <v>026/124</v>
          </cell>
          <cell r="D7586" t="str">
            <v>EI GATES-PANOCHE #1 26/124 RPR STRT</v>
          </cell>
          <cell r="E7586" t="str">
            <v>FRESNO</v>
          </cell>
          <cell r="F7586" t="str">
            <v>ETL.4720</v>
          </cell>
          <cell r="G7586" t="str">
            <v>ETL.4720_026/124</v>
          </cell>
          <cell r="H7586">
            <v>44335</v>
          </cell>
          <cell r="I7586">
            <v>44335</v>
          </cell>
          <cell r="J7586">
            <v>44335</v>
          </cell>
          <cell r="M7586">
            <v>44700</v>
          </cell>
          <cell r="N7586">
            <v>44700</v>
          </cell>
          <cell r="O7586" t="str">
            <v>543</v>
          </cell>
          <cell r="P7586" t="str">
            <v>INSP</v>
          </cell>
          <cell r="Q7586" t="str">
            <v>E - Schd Compl Yr 0</v>
          </cell>
          <cell r="R7586" t="str">
            <v>NOPR ORAS ATCO</v>
          </cell>
          <cell r="S7586" t="str">
            <v>Non-HFTD</v>
          </cell>
        </row>
        <row r="7587">
          <cell r="B7587" t="str">
            <v>121358254</v>
          </cell>
          <cell r="C7587" t="str">
            <v>033/147</v>
          </cell>
          <cell r="D7587" t="str">
            <v>DI TESLA-LOS BANOS #1 33/147 INS GYWS</v>
          </cell>
          <cell r="E7587" t="str">
            <v>VICTOR</v>
          </cell>
          <cell r="F7587" t="str">
            <v>ETL.6100</v>
          </cell>
          <cell r="G7587" t="str">
            <v>ETL.6100_033/147</v>
          </cell>
          <cell r="H7587">
            <v>44335</v>
          </cell>
          <cell r="I7587">
            <v>44316</v>
          </cell>
          <cell r="J7587">
            <v>44316</v>
          </cell>
          <cell r="M7587">
            <v>44681</v>
          </cell>
          <cell r="O7587" t="str">
            <v>628</v>
          </cell>
          <cell r="P7587" t="str">
            <v/>
          </cell>
          <cell r="Q7587" t="str">
            <v>E - Schd Compl Yr 0</v>
          </cell>
          <cell r="R7587" t="str">
            <v>OSNO ATCO</v>
          </cell>
          <cell r="S7587" t="str">
            <v>Non-HFTD</v>
          </cell>
        </row>
        <row r="7588">
          <cell r="B7588" t="str">
            <v>121358264</v>
          </cell>
          <cell r="C7588" t="str">
            <v>A009/224</v>
          </cell>
          <cell r="D7588" t="str">
            <v>EI DIXON-VACA #1 A009/224 RPL INSW</v>
          </cell>
          <cell r="E7588" t="str">
            <v>SACTO</v>
          </cell>
          <cell r="F7588" t="str">
            <v>ETL.6730</v>
          </cell>
          <cell r="G7588" t="str">
            <v>ETL.6730_A009/224</v>
          </cell>
          <cell r="H7588">
            <v>44335</v>
          </cell>
          <cell r="I7588">
            <v>44335</v>
          </cell>
          <cell r="J7588">
            <v>44709</v>
          </cell>
          <cell r="K7588">
            <v>44741</v>
          </cell>
          <cell r="M7588">
            <v>44700</v>
          </cell>
          <cell r="N7588">
            <v>44700</v>
          </cell>
          <cell r="O7588" t="str">
            <v>508</v>
          </cell>
          <cell r="P7588" t="str">
            <v>INSP</v>
          </cell>
          <cell r="Q7588" t="str">
            <v>E - Schd Compl Yr 0</v>
          </cell>
          <cell r="R7588" t="str">
            <v>ORAS NOCO ATCO</v>
          </cell>
          <cell r="S7588" t="str">
            <v>Non-HFTD</v>
          </cell>
        </row>
        <row r="7589">
          <cell r="B7589" t="str">
            <v>121358300</v>
          </cell>
          <cell r="C7589" t="str">
            <v>016/081</v>
          </cell>
          <cell r="D7589" t="str">
            <v>EI HELM-MCCALL 016/081 RPR FOND</v>
          </cell>
          <cell r="E7589" t="str">
            <v>FRESNO</v>
          </cell>
          <cell r="F7589" t="str">
            <v>ETL.4860</v>
          </cell>
          <cell r="G7589" t="str">
            <v>ETL.4860_016/081</v>
          </cell>
          <cell r="H7589">
            <v>44335</v>
          </cell>
          <cell r="I7589">
            <v>44335</v>
          </cell>
          <cell r="J7589">
            <v>44335</v>
          </cell>
          <cell r="L7589">
            <v>45014</v>
          </cell>
          <cell r="M7589">
            <v>44700</v>
          </cell>
          <cell r="O7589" t="str">
            <v>543</v>
          </cell>
          <cell r="P7589" t="str">
            <v>INSP</v>
          </cell>
          <cell r="Q7589" t="str">
            <v>E - Schd Compl Yr 0</v>
          </cell>
          <cell r="R7589" t="str">
            <v>OSNO ATCO</v>
          </cell>
          <cell r="S7589" t="str">
            <v>Non-HFTD</v>
          </cell>
        </row>
        <row r="7590">
          <cell r="B7590" t="str">
            <v>121358360</v>
          </cell>
          <cell r="C7590" t="str">
            <v>023/002</v>
          </cell>
          <cell r="D7590" t="str">
            <v>EI CONTRA COSTA-PITTSBURG 23/2 BOND CRSW</v>
          </cell>
          <cell r="E7590" t="str">
            <v>CONCORD</v>
          </cell>
          <cell r="F7590" t="str">
            <v>ETL.6540</v>
          </cell>
          <cell r="G7590" t="str">
            <v>ETL.6540_023/002</v>
          </cell>
          <cell r="H7590">
            <v>44335</v>
          </cell>
          <cell r="I7590">
            <v>44335</v>
          </cell>
          <cell r="J7590">
            <v>44335</v>
          </cell>
          <cell r="L7590">
            <v>45160</v>
          </cell>
          <cell r="M7590">
            <v>44700</v>
          </cell>
          <cell r="N7590">
            <v>44700</v>
          </cell>
          <cell r="O7590" t="str">
            <v>630</v>
          </cell>
          <cell r="P7590" t="str">
            <v>INSP</v>
          </cell>
          <cell r="Q7590" t="str">
            <v>E - Schd Compl Yr 0</v>
          </cell>
          <cell r="R7590" t="str">
            <v>NOPR ORAS ATCO</v>
          </cell>
          <cell r="S7590" t="str">
            <v>Non-HFTD</v>
          </cell>
        </row>
        <row r="7591">
          <cell r="B7591" t="str">
            <v>121358411</v>
          </cell>
          <cell r="C7591" t="str">
            <v>080/336</v>
          </cell>
          <cell r="D7591" t="str">
            <v>EI LOS BANOS-MIDWAY #2  80/336 RPR FOND</v>
          </cell>
          <cell r="E7591" t="str">
            <v>FRESNO</v>
          </cell>
          <cell r="F7591" t="str">
            <v>ETL.6010</v>
          </cell>
          <cell r="G7591" t="str">
            <v>ETL.6010_080/336</v>
          </cell>
          <cell r="H7591">
            <v>44335</v>
          </cell>
          <cell r="I7591">
            <v>44335</v>
          </cell>
          <cell r="J7591">
            <v>44335</v>
          </cell>
          <cell r="M7591">
            <v>44700</v>
          </cell>
          <cell r="N7591">
            <v>44700</v>
          </cell>
          <cell r="O7591" t="str">
            <v>543</v>
          </cell>
          <cell r="P7591" t="str">
            <v>INSP</v>
          </cell>
          <cell r="Q7591" t="str">
            <v>E - Schd Compl Yr 0</v>
          </cell>
          <cell r="R7591" t="str">
            <v>NOPR ORAS ATCO</v>
          </cell>
          <cell r="S7591" t="str">
            <v>Non-HFTD</v>
          </cell>
        </row>
        <row r="7592">
          <cell r="B7592" t="str">
            <v>121358414</v>
          </cell>
          <cell r="C7592" t="str">
            <v>173/1302</v>
          </cell>
          <cell r="D7592" t="str">
            <v>EI DELEVAN-VACA #2 173/1302 RPR STRT</v>
          </cell>
          <cell r="E7592" t="str">
            <v>SACTO</v>
          </cell>
          <cell r="F7592" t="str">
            <v>ETL.4231</v>
          </cell>
          <cell r="G7592" t="str">
            <v>ETL.4231_173/1302</v>
          </cell>
          <cell r="H7592">
            <v>44335</v>
          </cell>
          <cell r="I7592">
            <v>44335</v>
          </cell>
          <cell r="J7592">
            <v>44335</v>
          </cell>
          <cell r="L7592">
            <v>44985</v>
          </cell>
          <cell r="M7592">
            <v>44700</v>
          </cell>
          <cell r="O7592" t="str">
            <v>543</v>
          </cell>
          <cell r="P7592" t="str">
            <v>INSP</v>
          </cell>
          <cell r="Q7592" t="str">
            <v>E - Schd Compl Yr 0</v>
          </cell>
          <cell r="R7592" t="str">
            <v>OSNO ATCO</v>
          </cell>
          <cell r="S7592" t="str">
            <v>Non-HFTD</v>
          </cell>
        </row>
        <row r="7593">
          <cell r="B7593" t="str">
            <v>121358485</v>
          </cell>
          <cell r="C7593" t="str">
            <v>034/005</v>
          </cell>
          <cell r="D7593" t="str">
            <v>T0 EI MILLER #2 TAP 34/5 RPL INSW</v>
          </cell>
          <cell r="E7593" t="str">
            <v>VICTOR</v>
          </cell>
          <cell r="F7593" t="str">
            <v>ETL.4002</v>
          </cell>
          <cell r="G7593" t="str">
            <v>.INSL</v>
          </cell>
          <cell r="H7593">
            <v>44335</v>
          </cell>
          <cell r="I7593">
            <v>44335</v>
          </cell>
          <cell r="J7593">
            <v>44335</v>
          </cell>
          <cell r="L7593">
            <v>45016</v>
          </cell>
          <cell r="M7593">
            <v>44700</v>
          </cell>
          <cell r="N7593">
            <v>44700</v>
          </cell>
          <cell r="O7593" t="str">
            <v>508</v>
          </cell>
          <cell r="P7593" t="str">
            <v>INSP</v>
          </cell>
          <cell r="Q7593" t="str">
            <v>E - Schd Compl Yr 0</v>
          </cell>
          <cell r="R7593" t="str">
            <v>NOPR ORAS ATCO</v>
          </cell>
          <cell r="S7593" t="str">
            <v>Remove</v>
          </cell>
        </row>
        <row r="7594">
          <cell r="B7594" t="str">
            <v>121358515</v>
          </cell>
          <cell r="C7594" t="str">
            <v>023/003</v>
          </cell>
          <cell r="D7594" t="str">
            <v>EI CONTRA COSTA-PITSBURG 23/003 RPL STRW</v>
          </cell>
          <cell r="E7594" t="str">
            <v>CONCORD</v>
          </cell>
          <cell r="F7594" t="str">
            <v>ETL.6540</v>
          </cell>
          <cell r="G7594" t="str">
            <v>ETL.6540_023/003</v>
          </cell>
          <cell r="H7594">
            <v>44335</v>
          </cell>
          <cell r="I7594">
            <v>44335</v>
          </cell>
          <cell r="J7594">
            <v>44335</v>
          </cell>
          <cell r="M7594">
            <v>44700</v>
          </cell>
          <cell r="N7594">
            <v>44698</v>
          </cell>
          <cell r="O7594" t="str">
            <v>372</v>
          </cell>
          <cell r="P7594" t="str">
            <v>INSP</v>
          </cell>
          <cell r="Q7594" t="str">
            <v>E - Schd Compl Yr 0</v>
          </cell>
          <cell r="R7594" t="str">
            <v>NOPR ORAS ATCO</v>
          </cell>
          <cell r="S7594" t="str">
            <v>Non-HFTD</v>
          </cell>
        </row>
        <row r="7595">
          <cell r="B7595" t="str">
            <v>121358533</v>
          </cell>
          <cell r="C7595" t="str">
            <v>001/024</v>
          </cell>
          <cell r="D7595" t="str">
            <v>EI NICOLAUS-MARYSVILLE 1/24 RPR GYWW</v>
          </cell>
          <cell r="E7595" t="str">
            <v>SACTO</v>
          </cell>
          <cell r="F7595" t="str">
            <v>ETL.7690</v>
          </cell>
          <cell r="G7595" t="str">
            <v>ETL.7690_001/024</v>
          </cell>
          <cell r="H7595">
            <v>44335</v>
          </cell>
          <cell r="I7595">
            <v>44335</v>
          </cell>
          <cell r="J7595">
            <v>44335</v>
          </cell>
          <cell r="M7595">
            <v>44700</v>
          </cell>
          <cell r="O7595" t="str">
            <v>630</v>
          </cell>
          <cell r="P7595" t="str">
            <v>INSP</v>
          </cell>
          <cell r="Q7595" t="str">
            <v>E - Schd Compl Yr 0</v>
          </cell>
          <cell r="R7595" t="str">
            <v>OSNO ATCO</v>
          </cell>
          <cell r="S7595" t="str">
            <v>Non-HFTD</v>
          </cell>
        </row>
        <row r="7596">
          <cell r="B7596" t="str">
            <v>121358600</v>
          </cell>
          <cell r="C7596" t="str">
            <v>A009/221</v>
          </cell>
          <cell r="D7596" t="str">
            <v>EI DIXON-VACA #1 A009/221 INS DAMW</v>
          </cell>
          <cell r="E7596" t="str">
            <v>SACTO</v>
          </cell>
          <cell r="F7596" t="str">
            <v>ETL.6730</v>
          </cell>
          <cell r="G7596" t="str">
            <v>ETL.6730_A009/221</v>
          </cell>
          <cell r="H7596">
            <v>44335</v>
          </cell>
          <cell r="I7596">
            <v>44335</v>
          </cell>
          <cell r="J7596">
            <v>44709</v>
          </cell>
          <cell r="K7596">
            <v>44763</v>
          </cell>
          <cell r="M7596">
            <v>44700</v>
          </cell>
          <cell r="N7596">
            <v>44700</v>
          </cell>
          <cell r="O7596" t="str">
            <v>630</v>
          </cell>
          <cell r="P7596" t="str">
            <v>INSP</v>
          </cell>
          <cell r="Q7596" t="str">
            <v>E - Schd Compl Yr 0</v>
          </cell>
          <cell r="R7596" t="str">
            <v>ORAS NOCO ATCO</v>
          </cell>
          <cell r="S7596" t="str">
            <v>Non-HFTD</v>
          </cell>
        </row>
        <row r="7597">
          <cell r="B7597" t="str">
            <v>121358607</v>
          </cell>
          <cell r="C7597" t="str">
            <v>004/104</v>
          </cell>
          <cell r="D7597" t="str">
            <v>EI CONTRA COSTA-BALFOUR 4/104 RMV VEG</v>
          </cell>
          <cell r="E7597" t="str">
            <v>CONCORD</v>
          </cell>
          <cell r="F7597" t="str">
            <v>ETL.8420</v>
          </cell>
          <cell r="G7597" t="str">
            <v>ETL.8420_004/104</v>
          </cell>
          <cell r="H7597">
            <v>44335</v>
          </cell>
          <cell r="I7597">
            <v>44335</v>
          </cell>
          <cell r="J7597">
            <v>44630</v>
          </cell>
          <cell r="K7597">
            <v>44635</v>
          </cell>
          <cell r="M7597">
            <v>44700</v>
          </cell>
          <cell r="O7597" t="str">
            <v>564</v>
          </cell>
          <cell r="P7597" t="str">
            <v>INSP</v>
          </cell>
          <cell r="Q7597" t="str">
            <v>E - Schd Compl Yr 0</v>
          </cell>
          <cell r="R7597" t="str">
            <v>NOCO ATCO</v>
          </cell>
          <cell r="S7597" t="str">
            <v>Non-HFTD</v>
          </cell>
        </row>
        <row r="7598">
          <cell r="B7598" t="str">
            <v>121358608</v>
          </cell>
          <cell r="C7598" t="str">
            <v>173/1303</v>
          </cell>
          <cell r="D7598" t="str">
            <v>EI DELEVAN-VACA #2 173/1303 RMV NEST</v>
          </cell>
          <cell r="E7598" t="str">
            <v>SACTO</v>
          </cell>
          <cell r="F7598" t="str">
            <v>ETL.4231</v>
          </cell>
          <cell r="G7598" t="str">
            <v>ETL.4231_173/1303</v>
          </cell>
          <cell r="H7598">
            <v>44335</v>
          </cell>
          <cell r="I7598">
            <v>44335</v>
          </cell>
          <cell r="J7598">
            <v>44663</v>
          </cell>
          <cell r="K7598">
            <v>44721</v>
          </cell>
          <cell r="M7598">
            <v>44700</v>
          </cell>
          <cell r="N7598">
            <v>44700</v>
          </cell>
          <cell r="O7598" t="str">
            <v>628</v>
          </cell>
          <cell r="P7598" t="str">
            <v>INSP</v>
          </cell>
          <cell r="Q7598" t="str">
            <v>E - Schd Compl Yr 0</v>
          </cell>
          <cell r="R7598" t="str">
            <v>ORAS NOCO ATCO</v>
          </cell>
          <cell r="S7598" t="str">
            <v>Non-HFTD</v>
          </cell>
        </row>
        <row r="7599">
          <cell r="B7599" t="str">
            <v>121358646</v>
          </cell>
          <cell r="C7599" t="str">
            <v>004/076</v>
          </cell>
          <cell r="D7599" t="str">
            <v>EI WHEELER RIDGE-TEJON 4/076 RPL HRDD</v>
          </cell>
          <cell r="E7599" t="str">
            <v>MIDWAY</v>
          </cell>
          <cell r="F7599" t="str">
            <v>ETL.9310</v>
          </cell>
          <cell r="G7599" t="str">
            <v>ETL.9310_004/076</v>
          </cell>
          <cell r="H7599">
            <v>44335</v>
          </cell>
          <cell r="I7599">
            <v>44335</v>
          </cell>
          <cell r="J7599">
            <v>44335</v>
          </cell>
          <cell r="L7599">
            <v>45153</v>
          </cell>
          <cell r="M7599">
            <v>44700</v>
          </cell>
          <cell r="N7599">
            <v>44700</v>
          </cell>
          <cell r="O7599" t="str">
            <v>630</v>
          </cell>
          <cell r="P7599" t="str">
            <v>INSP</v>
          </cell>
          <cell r="Q7599" t="str">
            <v>E - Schd Compl Yr 0</v>
          </cell>
          <cell r="R7599" t="str">
            <v>NOPR ORAS ATCO</v>
          </cell>
          <cell r="S7599" t="str">
            <v>Non-HFTD</v>
          </cell>
        </row>
        <row r="7600">
          <cell r="B7600" t="str">
            <v>121358771</v>
          </cell>
          <cell r="C7600" t="str">
            <v>016/079</v>
          </cell>
          <cell r="D7600" t="str">
            <v>EI HELM-MCCALL 16/079 RPR FOND</v>
          </cell>
          <cell r="E7600" t="str">
            <v>FRESNO</v>
          </cell>
          <cell r="F7600" t="str">
            <v>ETL.4860</v>
          </cell>
          <cell r="G7600" t="str">
            <v>ETL.4860_016/079</v>
          </cell>
          <cell r="H7600">
            <v>44335</v>
          </cell>
          <cell r="I7600">
            <v>44335</v>
          </cell>
          <cell r="J7600">
            <v>44335</v>
          </cell>
          <cell r="M7600">
            <v>44700</v>
          </cell>
          <cell r="O7600" t="str">
            <v>543</v>
          </cell>
          <cell r="P7600" t="str">
            <v>INSP</v>
          </cell>
          <cell r="Q7600" t="str">
            <v>E - Schd Compl Yr 0</v>
          </cell>
          <cell r="R7600" t="str">
            <v>OSNO ATCO</v>
          </cell>
          <cell r="S7600" t="str">
            <v>Non-HFTD</v>
          </cell>
        </row>
        <row r="7601">
          <cell r="B7601" t="str">
            <v>121358772</v>
          </cell>
          <cell r="C7601" t="str">
            <v>016/079</v>
          </cell>
          <cell r="D7601" t="str">
            <v>EI HM-MCCALL 16/079 RPR INSS</v>
          </cell>
          <cell r="E7601" t="str">
            <v>FRESNO</v>
          </cell>
          <cell r="F7601" t="str">
            <v>ETL.4860</v>
          </cell>
          <cell r="G7601" t="str">
            <v>ETL.4860_016/079</v>
          </cell>
          <cell r="H7601">
            <v>44335</v>
          </cell>
          <cell r="I7601">
            <v>44335</v>
          </cell>
          <cell r="J7601">
            <v>44335</v>
          </cell>
          <cell r="M7601">
            <v>44700</v>
          </cell>
          <cell r="O7601" t="str">
            <v>628</v>
          </cell>
          <cell r="P7601" t="str">
            <v>INSP</v>
          </cell>
          <cell r="Q7601" t="str">
            <v>E - Schd Compl Yr 0</v>
          </cell>
          <cell r="R7601" t="str">
            <v>OSNO ATCO</v>
          </cell>
          <cell r="S7601" t="str">
            <v>Non-HFTD</v>
          </cell>
        </row>
        <row r="7602">
          <cell r="B7602" t="str">
            <v>121358773</v>
          </cell>
          <cell r="C7602" t="str">
            <v>016/079</v>
          </cell>
          <cell r="D7602" t="str">
            <v>EI MUSTANG SW STA-MCCALL 16/079 RPR INSS</v>
          </cell>
          <cell r="E7602" t="str">
            <v>FRESNO</v>
          </cell>
          <cell r="F7602" t="str">
            <v>ETL.4710</v>
          </cell>
          <cell r="G7602" t="str">
            <v>ETL.4710_016/079</v>
          </cell>
          <cell r="H7602">
            <v>44335</v>
          </cell>
          <cell r="I7602">
            <v>44335</v>
          </cell>
          <cell r="J7602">
            <v>44335</v>
          </cell>
          <cell r="M7602">
            <v>44700</v>
          </cell>
          <cell r="O7602" t="str">
            <v>628</v>
          </cell>
          <cell r="P7602" t="str">
            <v>INSP</v>
          </cell>
          <cell r="Q7602" t="str">
            <v>E - Schd Compl Yr 0</v>
          </cell>
          <cell r="R7602" t="str">
            <v>OSNO ATCO</v>
          </cell>
          <cell r="S7602" t="e">
            <v>#N/A</v>
          </cell>
        </row>
        <row r="7603">
          <cell r="B7603" t="str">
            <v>121358833</v>
          </cell>
          <cell r="C7603" t="str">
            <v>004/105</v>
          </cell>
          <cell r="D7603" t="str">
            <v>EI CNTRA CSTA-BLFOUR 004/105 RPR SPLW</v>
          </cell>
          <cell r="E7603" t="str">
            <v>CONCORD</v>
          </cell>
          <cell r="F7603" t="str">
            <v>ETL.8420</v>
          </cell>
          <cell r="G7603" t="str">
            <v>ETL.8420_004/105</v>
          </cell>
          <cell r="H7603">
            <v>44335</v>
          </cell>
          <cell r="I7603">
            <v>44335</v>
          </cell>
          <cell r="J7603">
            <v>44335</v>
          </cell>
          <cell r="M7603">
            <v>44700</v>
          </cell>
          <cell r="O7603" t="str">
            <v>630</v>
          </cell>
          <cell r="P7603" t="str">
            <v>INSP</v>
          </cell>
          <cell r="Q7603" t="str">
            <v>E - Schd Compl Yr 0</v>
          </cell>
          <cell r="R7603" t="str">
            <v>OSNO ATCO</v>
          </cell>
          <cell r="S7603" t="str">
            <v>Non-HFTD</v>
          </cell>
        </row>
        <row r="7604">
          <cell r="B7604" t="str">
            <v>121358859</v>
          </cell>
          <cell r="C7604" t="str">
            <v>077/323F</v>
          </cell>
          <cell r="D7604" t="str">
            <v>EI EIGHT MILE ROAD-STAGG 77/323F RMV VEG</v>
          </cell>
          <cell r="E7604" t="str">
            <v>VICTOR</v>
          </cell>
          <cell r="F7604" t="str">
            <v>ETL.5002</v>
          </cell>
          <cell r="G7604" t="str">
            <v>ETL.5002_077/323F</v>
          </cell>
          <cell r="H7604">
            <v>44335</v>
          </cell>
          <cell r="I7604">
            <v>44335</v>
          </cell>
          <cell r="J7604">
            <v>44426</v>
          </cell>
          <cell r="K7604">
            <v>44426</v>
          </cell>
          <cell r="M7604">
            <v>44700</v>
          </cell>
          <cell r="O7604" t="str">
            <v>564</v>
          </cell>
          <cell r="P7604" t="str">
            <v>INSP</v>
          </cell>
          <cell r="Q7604" t="str">
            <v>E - Schd Compl Yr 0</v>
          </cell>
          <cell r="R7604" t="str">
            <v>NOCO ATCO</v>
          </cell>
          <cell r="S7604" t="str">
            <v>Non-HFTD</v>
          </cell>
        </row>
        <row r="7605">
          <cell r="B7605" t="str">
            <v>121358873</v>
          </cell>
          <cell r="C7605" t="str">
            <v>000/014</v>
          </cell>
          <cell r="D7605" t="str">
            <v>EI AGNEW TAP 0/14 RPL INSW</v>
          </cell>
          <cell r="E7605" t="str">
            <v>METCALF</v>
          </cell>
          <cell r="F7605" t="str">
            <v>ETL.3122</v>
          </cell>
          <cell r="G7605" t="str">
            <v>ETL.3122_000/014</v>
          </cell>
          <cell r="H7605">
            <v>44335</v>
          </cell>
          <cell r="I7605">
            <v>44335</v>
          </cell>
          <cell r="J7605">
            <v>44335</v>
          </cell>
          <cell r="M7605">
            <v>44700</v>
          </cell>
          <cell r="N7605">
            <v>44701</v>
          </cell>
          <cell r="O7605" t="str">
            <v>508</v>
          </cell>
          <cell r="P7605" t="str">
            <v>INSP</v>
          </cell>
          <cell r="Q7605" t="str">
            <v>E - Schd Compl Yr 0</v>
          </cell>
          <cell r="R7605" t="str">
            <v>NOPR ORAS ATCO</v>
          </cell>
          <cell r="S7605" t="str">
            <v>Non-HFTD</v>
          </cell>
        </row>
        <row r="7606">
          <cell r="B7606" t="str">
            <v>121358959</v>
          </cell>
          <cell r="C7606" t="str">
            <v>001/021</v>
          </cell>
          <cell r="D7606" t="str">
            <v>DI SISQUOC-SANTA YNEZ 1/21 RPL POLE</v>
          </cell>
          <cell r="E7606" t="str">
            <v>PISMOBCH</v>
          </cell>
          <cell r="F7606" t="str">
            <v>ETL.3700</v>
          </cell>
          <cell r="G7606" t="str">
            <v>ETL.3700_001/021</v>
          </cell>
          <cell r="H7606">
            <v>44335</v>
          </cell>
          <cell r="I7606">
            <v>44313</v>
          </cell>
          <cell r="J7606">
            <v>44313</v>
          </cell>
          <cell r="L7606">
            <v>45148</v>
          </cell>
          <cell r="M7606">
            <v>44678</v>
          </cell>
          <cell r="N7606">
            <v>44686</v>
          </cell>
          <cell r="O7606" t="str">
            <v>372</v>
          </cell>
          <cell r="P7606" t="str">
            <v/>
          </cell>
          <cell r="Q7606" t="str">
            <v>E - Schd Compl Yr 0</v>
          </cell>
          <cell r="R7606" t="str">
            <v>NOPR ORAS ATCO</v>
          </cell>
          <cell r="S7606" t="str">
            <v>Non-HFTD</v>
          </cell>
        </row>
        <row r="7607">
          <cell r="B7607" t="str">
            <v>121358992</v>
          </cell>
          <cell r="C7607" t="str">
            <v>004/071</v>
          </cell>
          <cell r="D7607" t="str">
            <v>EI WHEELER RIDGE-TEJON 4/071 RPR SWTC</v>
          </cell>
          <cell r="E7607" t="str">
            <v>MIDWAY</v>
          </cell>
          <cell r="F7607" t="str">
            <v>ETL.9310</v>
          </cell>
          <cell r="G7607" t="str">
            <v>ETL.9310_004/071</v>
          </cell>
          <cell r="H7607">
            <v>44335</v>
          </cell>
          <cell r="I7607">
            <v>44335</v>
          </cell>
          <cell r="J7607">
            <v>44335</v>
          </cell>
          <cell r="M7607">
            <v>44700</v>
          </cell>
          <cell r="O7607" t="str">
            <v>630</v>
          </cell>
          <cell r="P7607" t="str">
            <v>INSP</v>
          </cell>
          <cell r="Q7607" t="str">
            <v>E - Schd Compl Yr 0</v>
          </cell>
          <cell r="R7607" t="str">
            <v>OSNO ATCO</v>
          </cell>
          <cell r="S7607" t="str">
            <v>Non-HFTD</v>
          </cell>
        </row>
        <row r="7608">
          <cell r="B7608" t="str">
            <v>121358995</v>
          </cell>
          <cell r="C7608" t="str">
            <v>007/052</v>
          </cell>
          <cell r="D7608" t="str">
            <v>EI OLEUM-MARTINEZ 7/52 BENT STEEL</v>
          </cell>
          <cell r="E7608" t="str">
            <v>CONCORD</v>
          </cell>
          <cell r="F7608" t="str">
            <v>ETL.3170</v>
          </cell>
          <cell r="G7608" t="str">
            <v>ETL.3170_007/052</v>
          </cell>
          <cell r="H7608">
            <v>44335</v>
          </cell>
          <cell r="I7608">
            <v>44335</v>
          </cell>
          <cell r="J7608">
            <v>44335</v>
          </cell>
          <cell r="L7608">
            <v>45060</v>
          </cell>
          <cell r="M7608">
            <v>44700</v>
          </cell>
          <cell r="O7608" t="str">
            <v>543</v>
          </cell>
          <cell r="P7608" t="str">
            <v>INSP</v>
          </cell>
          <cell r="Q7608" t="str">
            <v>E - Schd Compl Yr 0</v>
          </cell>
          <cell r="R7608" t="str">
            <v>OSNO ATCO</v>
          </cell>
          <cell r="S7608" t="str">
            <v>Non-HFTD</v>
          </cell>
        </row>
        <row r="7609">
          <cell r="B7609" t="str">
            <v>121359029</v>
          </cell>
          <cell r="C7609" t="str">
            <v>031/140</v>
          </cell>
          <cell r="D7609" t="str">
            <v>DI TESLA-LOS BANOS #1 31/140 RPR GYWS</v>
          </cell>
          <cell r="E7609" t="str">
            <v>VICTOR</v>
          </cell>
          <cell r="F7609" t="str">
            <v>ETL.6100</v>
          </cell>
          <cell r="G7609" t="str">
            <v>ETL.6100_031/140</v>
          </cell>
          <cell r="H7609">
            <v>44335</v>
          </cell>
          <cell r="I7609">
            <v>44316</v>
          </cell>
          <cell r="J7609">
            <v>44316</v>
          </cell>
          <cell r="M7609">
            <v>44681</v>
          </cell>
          <cell r="O7609" t="str">
            <v>628</v>
          </cell>
          <cell r="P7609" t="str">
            <v/>
          </cell>
          <cell r="Q7609" t="str">
            <v>E - Schd Compl Yr 0</v>
          </cell>
          <cell r="R7609" t="str">
            <v>OSNO ATCO</v>
          </cell>
          <cell r="S7609" t="str">
            <v>Non-HFTD</v>
          </cell>
        </row>
        <row r="7610">
          <cell r="B7610" t="str">
            <v>121359033</v>
          </cell>
          <cell r="C7610" t="str">
            <v>007/242</v>
          </cell>
          <cell r="D7610" t="str">
            <v>DI SPAULDING-SUMMIT 007/242 RPR SPLW</v>
          </cell>
          <cell r="E7610" t="str">
            <v>SACTO</v>
          </cell>
          <cell r="F7610" t="str">
            <v>ETL.8060</v>
          </cell>
          <cell r="G7610" t="str">
            <v>ETL.8060_007/242</v>
          </cell>
          <cell r="H7610">
            <v>44335</v>
          </cell>
          <cell r="I7610">
            <v>44334</v>
          </cell>
          <cell r="J7610">
            <v>44334</v>
          </cell>
          <cell r="M7610">
            <v>44697</v>
          </cell>
          <cell r="N7610">
            <v>44697</v>
          </cell>
          <cell r="O7610" t="str">
            <v>630</v>
          </cell>
          <cell r="P7610" t="str">
            <v/>
          </cell>
          <cell r="Q7610" t="str">
            <v>E - Schd Compl Yr 0</v>
          </cell>
          <cell r="R7610" t="str">
            <v>NOPR ORAS ATCO</v>
          </cell>
          <cell r="S7610" t="str">
            <v>Non-HFTD</v>
          </cell>
        </row>
        <row r="7611">
          <cell r="B7611" t="str">
            <v>121359090</v>
          </cell>
          <cell r="C7611" t="str">
            <v>000/019</v>
          </cell>
          <cell r="D7611" t="str">
            <v>EI AGNEW TAP 0/19 RPL INSW</v>
          </cell>
          <cell r="E7611" t="str">
            <v>METCALF</v>
          </cell>
          <cell r="F7611" t="str">
            <v>ETL.3122</v>
          </cell>
          <cell r="G7611" t="str">
            <v>ETL.3122_000/019</v>
          </cell>
          <cell r="H7611">
            <v>44335</v>
          </cell>
          <cell r="I7611">
            <v>44335</v>
          </cell>
          <cell r="J7611">
            <v>44335</v>
          </cell>
          <cell r="M7611">
            <v>44700</v>
          </cell>
          <cell r="N7611">
            <v>44701</v>
          </cell>
          <cell r="O7611" t="str">
            <v>508</v>
          </cell>
          <cell r="P7611" t="str">
            <v>INSP</v>
          </cell>
          <cell r="Q7611" t="str">
            <v>E - Schd Compl Yr 0</v>
          </cell>
          <cell r="R7611" t="str">
            <v>NOPR ORAS ATCO</v>
          </cell>
          <cell r="S7611" t="str">
            <v>Non-HFTD</v>
          </cell>
        </row>
        <row r="7612">
          <cell r="B7612" t="str">
            <v>121359094</v>
          </cell>
          <cell r="C7612" t="str">
            <v>000/001</v>
          </cell>
          <cell r="D7612" t="str">
            <v>EI LINDE TAP 0/1 RPL INSS</v>
          </cell>
          <cell r="E7612" t="str">
            <v>CONCORD</v>
          </cell>
          <cell r="F7612" t="str">
            <v>ETL.3302</v>
          </cell>
          <cell r="G7612" t="str">
            <v>ETL.3302_000/001</v>
          </cell>
          <cell r="H7612">
            <v>44335</v>
          </cell>
          <cell r="I7612">
            <v>44335</v>
          </cell>
          <cell r="J7612">
            <v>44335</v>
          </cell>
          <cell r="M7612">
            <v>44700</v>
          </cell>
          <cell r="N7612">
            <v>44700</v>
          </cell>
          <cell r="O7612" t="str">
            <v>532</v>
          </cell>
          <cell r="P7612" t="str">
            <v>INSP</v>
          </cell>
          <cell r="Q7612" t="str">
            <v>E - Schd Compl Yr 0</v>
          </cell>
          <cell r="R7612" t="str">
            <v>NOPR ORAS ATCO</v>
          </cell>
          <cell r="S7612" t="str">
            <v>Non-HFTD</v>
          </cell>
        </row>
        <row r="7613">
          <cell r="B7613" t="str">
            <v>121359125</v>
          </cell>
          <cell r="C7613" t="str">
            <v>003/054</v>
          </cell>
          <cell r="D7613" t="str">
            <v>EI CHRISTIE-FRANKLIN #1 3/54 RPR GYWW</v>
          </cell>
          <cell r="E7613" t="str">
            <v>CONCORD</v>
          </cell>
          <cell r="F7613" t="str">
            <v>ETL.6350</v>
          </cell>
          <cell r="G7613" t="str">
            <v>ETL.6350_003/054</v>
          </cell>
          <cell r="H7613">
            <v>44335</v>
          </cell>
          <cell r="I7613">
            <v>44335</v>
          </cell>
          <cell r="J7613">
            <v>44335</v>
          </cell>
          <cell r="M7613">
            <v>44700</v>
          </cell>
          <cell r="O7613" t="str">
            <v>630</v>
          </cell>
          <cell r="P7613" t="str">
            <v>INSP</v>
          </cell>
          <cell r="Q7613" t="str">
            <v>E - Schd Compl Yr 0</v>
          </cell>
          <cell r="R7613" t="str">
            <v>OSNO ATCO</v>
          </cell>
          <cell r="S7613" t="str">
            <v>Non-HFTD</v>
          </cell>
        </row>
        <row r="7614">
          <cell r="B7614" t="str">
            <v>121359210</v>
          </cell>
          <cell r="C7614" t="str">
            <v>079/334</v>
          </cell>
          <cell r="D7614" t="str">
            <v>EI LOS BANOS-MIDWAY #2 79/334 RPR FOND</v>
          </cell>
          <cell r="E7614" t="str">
            <v>FRESNO</v>
          </cell>
          <cell r="F7614" t="str">
            <v>ETL.6010</v>
          </cell>
          <cell r="G7614" t="str">
            <v>ETL.6010_079/334</v>
          </cell>
          <cell r="H7614">
            <v>44335</v>
          </cell>
          <cell r="I7614">
            <v>44335</v>
          </cell>
          <cell r="J7614">
            <v>44335</v>
          </cell>
          <cell r="M7614">
            <v>44700</v>
          </cell>
          <cell r="N7614">
            <v>44700</v>
          </cell>
          <cell r="O7614" t="str">
            <v>543</v>
          </cell>
          <cell r="P7614" t="str">
            <v>INSP</v>
          </cell>
          <cell r="Q7614" t="str">
            <v>E - Schd Compl Yr 0</v>
          </cell>
          <cell r="R7614" t="str">
            <v>NOPR ORAS ATCO</v>
          </cell>
          <cell r="S7614" t="str">
            <v>Non-HFTD</v>
          </cell>
        </row>
        <row r="7615">
          <cell r="B7615" t="str">
            <v>121359338</v>
          </cell>
          <cell r="C7615" t="str">
            <v>008/053</v>
          </cell>
          <cell r="D7615" t="str">
            <v>EI OLEUM-MARTINEZ 8/53 BENT STEEL</v>
          </cell>
          <cell r="E7615" t="str">
            <v>CONCORD</v>
          </cell>
          <cell r="F7615" t="str">
            <v>ETL.3170</v>
          </cell>
          <cell r="G7615" t="str">
            <v>ETL.3170_008/053</v>
          </cell>
          <cell r="H7615">
            <v>44335</v>
          </cell>
          <cell r="I7615">
            <v>44335</v>
          </cell>
          <cell r="J7615">
            <v>44335</v>
          </cell>
          <cell r="L7615">
            <v>45060</v>
          </cell>
          <cell r="M7615">
            <v>44700</v>
          </cell>
          <cell r="O7615" t="str">
            <v>543</v>
          </cell>
          <cell r="P7615" t="str">
            <v>INSP</v>
          </cell>
          <cell r="Q7615" t="str">
            <v>E - Schd Compl Yr 0</v>
          </cell>
          <cell r="R7615" t="str">
            <v>OSNO ATCO</v>
          </cell>
          <cell r="S7615" t="str">
            <v>Non-HFTD</v>
          </cell>
        </row>
        <row r="7616">
          <cell r="B7616" t="str">
            <v>121359339</v>
          </cell>
          <cell r="C7616" t="str">
            <v>008/053</v>
          </cell>
          <cell r="D7616" t="str">
            <v>EI OLEUM-MARTINEZ 8/53 RPR FOND</v>
          </cell>
          <cell r="E7616" t="str">
            <v>CONCORD</v>
          </cell>
          <cell r="F7616" t="str">
            <v>ETL.3170</v>
          </cell>
          <cell r="G7616" t="str">
            <v>ETL.3170_008/053</v>
          </cell>
          <cell r="H7616">
            <v>44335</v>
          </cell>
          <cell r="I7616">
            <v>44335</v>
          </cell>
          <cell r="J7616">
            <v>44335</v>
          </cell>
          <cell r="L7616">
            <v>45060</v>
          </cell>
          <cell r="M7616">
            <v>44700</v>
          </cell>
          <cell r="O7616" t="str">
            <v>543</v>
          </cell>
          <cell r="P7616" t="str">
            <v>INSP</v>
          </cell>
          <cell r="Q7616" t="str">
            <v>E - Schd Compl Yr 0</v>
          </cell>
          <cell r="R7616" t="str">
            <v>OSNO ATCO</v>
          </cell>
          <cell r="S7616" t="str">
            <v>Non-HFTD</v>
          </cell>
        </row>
        <row r="7617">
          <cell r="B7617" t="str">
            <v>121359374</v>
          </cell>
          <cell r="C7617" t="str">
            <v>007/049</v>
          </cell>
          <cell r="D7617" t="str">
            <v>EI BELLOTA-COTTLE 07/049 CNCL</v>
          </cell>
          <cell r="E7617" t="str">
            <v>VICTOR</v>
          </cell>
          <cell r="F7617" t="str">
            <v>ETL.4360</v>
          </cell>
          <cell r="G7617" t="str">
            <v>ETL.4360_007/049</v>
          </cell>
          <cell r="H7617">
            <v>44335</v>
          </cell>
          <cell r="I7617">
            <v>44335</v>
          </cell>
          <cell r="J7617">
            <v>44335</v>
          </cell>
          <cell r="M7617">
            <v>44700</v>
          </cell>
          <cell r="O7617" t="str">
            <v>543</v>
          </cell>
          <cell r="P7617" t="str">
            <v>INSP</v>
          </cell>
          <cell r="Q7617" t="str">
            <v>E - Schd Compl Yr 0</v>
          </cell>
          <cell r="R7617" t="str">
            <v>OSNO ATCO</v>
          </cell>
          <cell r="S7617" t="str">
            <v>Non-HFTD</v>
          </cell>
        </row>
        <row r="7618">
          <cell r="B7618" t="str">
            <v>121359420</v>
          </cell>
          <cell r="C7618" t="str">
            <v>;003/014</v>
          </cell>
          <cell r="D7618" t="str">
            <v>DI KRCKHFF-CLVS-SGR #1 ;3/14 RPR STRT</v>
          </cell>
          <cell r="E7618" t="str">
            <v>FRESNO</v>
          </cell>
          <cell r="F7618" t="str">
            <v>ETL.1890</v>
          </cell>
          <cell r="G7618" t="str">
            <v>ETL.1890_;003/014</v>
          </cell>
          <cell r="H7618">
            <v>44335</v>
          </cell>
          <cell r="I7618">
            <v>44308</v>
          </cell>
          <cell r="J7618">
            <v>44308</v>
          </cell>
          <cell r="M7618">
            <v>44673</v>
          </cell>
          <cell r="O7618" t="str">
            <v>543</v>
          </cell>
          <cell r="P7618" t="str">
            <v/>
          </cell>
          <cell r="Q7618" t="str">
            <v>E - Schd Compl Yr 0</v>
          </cell>
          <cell r="R7618" t="str">
            <v>OSNO ATCO</v>
          </cell>
          <cell r="S7618" t="str">
            <v>Non-HFTD</v>
          </cell>
        </row>
        <row r="7619">
          <cell r="B7619" t="str">
            <v>121359465</v>
          </cell>
          <cell r="C7619" t="str">
            <v>;003/014</v>
          </cell>
          <cell r="D7619" t="str">
            <v>DI CPPRMN-TVY VLLY ;3/14 RPL INSS</v>
          </cell>
          <cell r="E7619" t="str">
            <v>FRESNO</v>
          </cell>
          <cell r="F7619" t="str">
            <v>ETL.8590</v>
          </cell>
          <cell r="G7619" t="str">
            <v>ETL.8590_;003/014</v>
          </cell>
          <cell r="H7619">
            <v>44335</v>
          </cell>
          <cell r="I7619">
            <v>44308</v>
          </cell>
          <cell r="J7619">
            <v>44308</v>
          </cell>
          <cell r="M7619">
            <v>44673</v>
          </cell>
          <cell r="N7619">
            <v>44673</v>
          </cell>
          <cell r="O7619" t="str">
            <v>532</v>
          </cell>
          <cell r="P7619" t="str">
            <v/>
          </cell>
          <cell r="Q7619" t="str">
            <v>E - Schd Compl Yr 0</v>
          </cell>
          <cell r="R7619" t="str">
            <v>NOPR ORAS ATCO</v>
          </cell>
          <cell r="S7619" t="e">
            <v>#N/A</v>
          </cell>
        </row>
        <row r="7620">
          <cell r="B7620" t="str">
            <v>121359597</v>
          </cell>
          <cell r="C7620" t="str">
            <v>012/091A</v>
          </cell>
          <cell r="D7620" t="str">
            <v>T2 EI HELMS-GREGG #1 12/091A RMV NEST</v>
          </cell>
          <cell r="E7620" t="str">
            <v>FRESNO</v>
          </cell>
          <cell r="F7620" t="str">
            <v>ETL.4870</v>
          </cell>
          <cell r="G7620" t="str">
            <v>.TOWR</v>
          </cell>
          <cell r="H7620">
            <v>44335</v>
          </cell>
          <cell r="I7620">
            <v>44335</v>
          </cell>
          <cell r="J7620">
            <v>44398</v>
          </cell>
          <cell r="K7620">
            <v>44406</v>
          </cell>
          <cell r="M7620">
            <v>44700</v>
          </cell>
          <cell r="N7620">
            <v>44700</v>
          </cell>
          <cell r="O7620" t="str">
            <v>628</v>
          </cell>
          <cell r="P7620" t="str">
            <v>INSP</v>
          </cell>
          <cell r="Q7620" t="str">
            <v>E - Schd Compl Yr 0</v>
          </cell>
          <cell r="R7620" t="str">
            <v>ORAS NOCO ATCO</v>
          </cell>
          <cell r="S7620" t="str">
            <v>HFTD 2</v>
          </cell>
        </row>
        <row r="7621">
          <cell r="B7621" t="str">
            <v>121359652</v>
          </cell>
          <cell r="C7621" t="str">
            <v>014/315</v>
          </cell>
          <cell r="D7621" t="str">
            <v>EI DIXON-VACA #2 14/315 RPL STRW</v>
          </cell>
          <cell r="E7621" t="str">
            <v>SACTO</v>
          </cell>
          <cell r="F7621" t="str">
            <v>ETL.6740</v>
          </cell>
          <cell r="G7621" t="str">
            <v>ETL.6740_014/315</v>
          </cell>
          <cell r="H7621">
            <v>44335</v>
          </cell>
          <cell r="I7621">
            <v>44335</v>
          </cell>
          <cell r="J7621">
            <v>44720</v>
          </cell>
          <cell r="K7621">
            <v>44733</v>
          </cell>
          <cell r="M7621">
            <v>44700</v>
          </cell>
          <cell r="N7621">
            <v>44699</v>
          </cell>
          <cell r="O7621" t="str">
            <v>372</v>
          </cell>
          <cell r="P7621" t="str">
            <v>INSP</v>
          </cell>
          <cell r="Q7621" t="str">
            <v>E - Schd Compl Yr 0</v>
          </cell>
          <cell r="R7621" t="str">
            <v>ORAS NOCO ATCO</v>
          </cell>
          <cell r="S7621" t="str">
            <v>Non-HFTD</v>
          </cell>
        </row>
        <row r="7622">
          <cell r="B7622" t="str">
            <v>121359656</v>
          </cell>
          <cell r="C7622" t="str">
            <v>008/054</v>
          </cell>
          <cell r="D7622" t="str">
            <v>EI OLEUM-MARTINEZ 8/54 RPL INSS</v>
          </cell>
          <cell r="E7622" t="str">
            <v>CONCORD</v>
          </cell>
          <cell r="F7622" t="str">
            <v>ETL.3170</v>
          </cell>
          <cell r="G7622" t="str">
            <v>ETL.3170_008/054</v>
          </cell>
          <cell r="H7622">
            <v>44335</v>
          </cell>
          <cell r="I7622">
            <v>44335</v>
          </cell>
          <cell r="J7622">
            <v>44335</v>
          </cell>
          <cell r="M7622">
            <v>44700</v>
          </cell>
          <cell r="N7622">
            <v>44700</v>
          </cell>
          <cell r="O7622" t="str">
            <v>532</v>
          </cell>
          <cell r="P7622" t="str">
            <v>INSP</v>
          </cell>
          <cell r="Q7622" t="str">
            <v>E - Schd Compl Yr 0</v>
          </cell>
          <cell r="R7622" t="str">
            <v>NOPR ORAS ATCO</v>
          </cell>
          <cell r="S7622" t="str">
            <v>Non-HFTD</v>
          </cell>
        </row>
        <row r="7623">
          <cell r="B7623" t="str">
            <v>121359675</v>
          </cell>
          <cell r="C7623" t="str">
            <v>014/313</v>
          </cell>
          <cell r="D7623" t="str">
            <v>EI DIXON-VACA #2 14/313 RMV VEG</v>
          </cell>
          <cell r="E7623" t="str">
            <v>SACTO</v>
          </cell>
          <cell r="F7623" t="str">
            <v>ETL.6740</v>
          </cell>
          <cell r="G7623" t="str">
            <v>ETL.6740_014/313</v>
          </cell>
          <cell r="H7623">
            <v>44335</v>
          </cell>
          <cell r="I7623">
            <v>44335</v>
          </cell>
          <cell r="J7623">
            <v>44488</v>
          </cell>
          <cell r="K7623">
            <v>44529</v>
          </cell>
          <cell r="M7623">
            <v>44700</v>
          </cell>
          <cell r="O7623" t="str">
            <v>564</v>
          </cell>
          <cell r="P7623" t="str">
            <v>INSP</v>
          </cell>
          <cell r="Q7623" t="str">
            <v>E - Schd Compl Yr 0</v>
          </cell>
          <cell r="R7623" t="str">
            <v>NOCO ATCO</v>
          </cell>
          <cell r="S7623" t="str">
            <v>Non-HFTD</v>
          </cell>
        </row>
        <row r="7624">
          <cell r="B7624" t="str">
            <v>121359708</v>
          </cell>
          <cell r="C7624" t="str">
            <v>000/003</v>
          </cell>
          <cell r="D7624" t="str">
            <v>EI LINDE TAP 0/3 RPL HRDW</v>
          </cell>
          <cell r="E7624" t="str">
            <v>CONCORD</v>
          </cell>
          <cell r="F7624" t="str">
            <v>ETL.3302</v>
          </cell>
          <cell r="G7624" t="str">
            <v>ETL.3302_000/003</v>
          </cell>
          <cell r="H7624">
            <v>44335</v>
          </cell>
          <cell r="I7624">
            <v>44335</v>
          </cell>
          <cell r="J7624">
            <v>44335</v>
          </cell>
          <cell r="M7624">
            <v>44700</v>
          </cell>
          <cell r="N7624">
            <v>44700</v>
          </cell>
          <cell r="O7624" t="str">
            <v>630</v>
          </cell>
          <cell r="P7624" t="str">
            <v>INSP</v>
          </cell>
          <cell r="Q7624" t="str">
            <v>E - Schd Compl Yr 0</v>
          </cell>
          <cell r="R7624" t="str">
            <v>NOPR ORAS ATCO</v>
          </cell>
          <cell r="S7624" t="str">
            <v>Non-HFTD</v>
          </cell>
        </row>
        <row r="7625">
          <cell r="B7625" t="str">
            <v>121359709</v>
          </cell>
          <cell r="C7625" t="str">
            <v>002/073</v>
          </cell>
          <cell r="D7625" t="str">
            <v>EI STOCKTON A-WEBER #3 2/73 RMV VEG</v>
          </cell>
          <cell r="E7625" t="str">
            <v>VICTOR</v>
          </cell>
          <cell r="F7625" t="str">
            <v>ETL.8140</v>
          </cell>
          <cell r="G7625" t="str">
            <v>ETL.8140_002/073</v>
          </cell>
          <cell r="H7625">
            <v>44335</v>
          </cell>
          <cell r="I7625">
            <v>44335</v>
          </cell>
          <cell r="J7625">
            <v>44474</v>
          </cell>
          <cell r="K7625">
            <v>44474</v>
          </cell>
          <cell r="M7625">
            <v>44700</v>
          </cell>
          <cell r="O7625" t="str">
            <v>564</v>
          </cell>
          <cell r="P7625" t="str">
            <v>INSP</v>
          </cell>
          <cell r="Q7625" t="str">
            <v>E - Schd Compl Yr 0</v>
          </cell>
          <cell r="R7625" t="str">
            <v>NOCO ATCO</v>
          </cell>
          <cell r="S7625" t="str">
            <v>Non-HFTD</v>
          </cell>
        </row>
        <row r="7626">
          <cell r="B7626" t="str">
            <v>121359733</v>
          </cell>
          <cell r="C7626" t="str">
            <v>A014/301</v>
          </cell>
          <cell r="D7626" t="str">
            <v>EI 60175 PEASE-HARTER 014/301 RPL SPLW</v>
          </cell>
          <cell r="E7626" t="str">
            <v>SACTO</v>
          </cell>
          <cell r="F7626" t="str">
            <v>ETL.7760</v>
          </cell>
          <cell r="G7626" t="str">
            <v>ETL.7760_A014/301</v>
          </cell>
          <cell r="H7626">
            <v>44335</v>
          </cell>
          <cell r="I7626">
            <v>44335</v>
          </cell>
          <cell r="J7626">
            <v>44335</v>
          </cell>
          <cell r="M7626">
            <v>44700</v>
          </cell>
          <cell r="N7626">
            <v>44700</v>
          </cell>
          <cell r="O7626" t="str">
            <v>630</v>
          </cell>
          <cell r="P7626" t="str">
            <v>INSP</v>
          </cell>
          <cell r="Q7626" t="str">
            <v>E - Schd Compl Yr 0</v>
          </cell>
          <cell r="R7626" t="str">
            <v>NOPR ORAS ATCO</v>
          </cell>
          <cell r="S7626" t="str">
            <v>Non-HFTD</v>
          </cell>
        </row>
        <row r="7627">
          <cell r="B7627" t="str">
            <v>121359886</v>
          </cell>
          <cell r="C7627" t="str">
            <v>007/050</v>
          </cell>
          <cell r="D7627" t="str">
            <v>EI BELLOTA-COTTLE  7/050 CNCL</v>
          </cell>
          <cell r="E7627" t="str">
            <v>VICTOR</v>
          </cell>
          <cell r="F7627" t="str">
            <v>ETL.4360</v>
          </cell>
          <cell r="G7627" t="str">
            <v>ETL.4360_007/050</v>
          </cell>
          <cell r="H7627">
            <v>44335</v>
          </cell>
          <cell r="I7627">
            <v>44335</v>
          </cell>
          <cell r="J7627">
            <v>44335</v>
          </cell>
          <cell r="M7627">
            <v>44700</v>
          </cell>
          <cell r="O7627" t="str">
            <v>543</v>
          </cell>
          <cell r="P7627" t="str">
            <v>INSP</v>
          </cell>
          <cell r="Q7627" t="str">
            <v>E - Schd Compl Yr 0</v>
          </cell>
          <cell r="R7627" t="str">
            <v>OSNO ATCO</v>
          </cell>
          <cell r="S7627" t="str">
            <v>Non-HFTD</v>
          </cell>
        </row>
        <row r="7628">
          <cell r="B7628" t="str">
            <v>121359887</v>
          </cell>
          <cell r="C7628" t="str">
            <v>007/050</v>
          </cell>
          <cell r="D7628" t="str">
            <v>EI BELLOTA-COTTLE 7/050 CNCL</v>
          </cell>
          <cell r="E7628" t="str">
            <v>VICTOR</v>
          </cell>
          <cell r="F7628" t="str">
            <v>ETL.4360</v>
          </cell>
          <cell r="G7628" t="str">
            <v>ETL.4360_007/050</v>
          </cell>
          <cell r="H7628">
            <v>44335</v>
          </cell>
          <cell r="I7628">
            <v>44335</v>
          </cell>
          <cell r="J7628">
            <v>44335</v>
          </cell>
          <cell r="M7628">
            <v>44700</v>
          </cell>
          <cell r="O7628" t="str">
            <v>543</v>
          </cell>
          <cell r="P7628" t="str">
            <v>INSP</v>
          </cell>
          <cell r="Q7628" t="str">
            <v>E - Schd Compl Yr 0</v>
          </cell>
          <cell r="R7628" t="str">
            <v>OSNO ATCO</v>
          </cell>
          <cell r="S7628" t="str">
            <v>Non-HFTD</v>
          </cell>
        </row>
        <row r="7629">
          <cell r="B7629" t="str">
            <v>121359945</v>
          </cell>
          <cell r="C7629" t="str">
            <v>008/055</v>
          </cell>
          <cell r="D7629" t="str">
            <v>EI OLEUM-MARTINEZ 8/55 RPL INSS</v>
          </cell>
          <cell r="E7629" t="str">
            <v>CONCORD</v>
          </cell>
          <cell r="F7629" t="str">
            <v>ETL.3170</v>
          </cell>
          <cell r="G7629" t="str">
            <v>ETL.3170_008/055</v>
          </cell>
          <cell r="H7629">
            <v>44335</v>
          </cell>
          <cell r="I7629">
            <v>44335</v>
          </cell>
          <cell r="J7629">
            <v>44335</v>
          </cell>
          <cell r="M7629">
            <v>44700</v>
          </cell>
          <cell r="N7629">
            <v>44700</v>
          </cell>
          <cell r="O7629" t="str">
            <v>532</v>
          </cell>
          <cell r="P7629" t="str">
            <v>INSP</v>
          </cell>
          <cell r="Q7629" t="str">
            <v>E - Schd Compl Yr 0</v>
          </cell>
          <cell r="R7629" t="str">
            <v>NOPR ORAS ATCO</v>
          </cell>
          <cell r="S7629" t="str">
            <v>Non-HFTD</v>
          </cell>
        </row>
        <row r="7630">
          <cell r="B7630" t="str">
            <v>121359953</v>
          </cell>
          <cell r="C7630" t="str">
            <v>008/055</v>
          </cell>
          <cell r="D7630" t="str">
            <v>EI OLEUM-MARTINEZ 8/55 RPR FOND</v>
          </cell>
          <cell r="E7630" t="str">
            <v>CONCORD</v>
          </cell>
          <cell r="F7630" t="str">
            <v>ETL.3170</v>
          </cell>
          <cell r="G7630" t="str">
            <v>ETL.3170_008/055</v>
          </cell>
          <cell r="H7630">
            <v>44335</v>
          </cell>
          <cell r="I7630">
            <v>44335</v>
          </cell>
          <cell r="J7630">
            <v>44335</v>
          </cell>
          <cell r="L7630">
            <v>45060</v>
          </cell>
          <cell r="M7630">
            <v>44700</v>
          </cell>
          <cell r="O7630" t="str">
            <v>543</v>
          </cell>
          <cell r="P7630" t="str">
            <v>INSP</v>
          </cell>
          <cell r="Q7630" t="str">
            <v>E - Schd Compl Yr 0</v>
          </cell>
          <cell r="R7630" t="str">
            <v>OSNO ATCO</v>
          </cell>
          <cell r="S7630" t="str">
            <v>Non-HFTD</v>
          </cell>
        </row>
        <row r="7631">
          <cell r="B7631" t="str">
            <v>121359954</v>
          </cell>
          <cell r="C7631" t="str">
            <v>001/010</v>
          </cell>
          <cell r="D7631" t="str">
            <v>EI MARTINEZ-SOBRANTE 1/10 RPL INSS</v>
          </cell>
          <cell r="E7631" t="str">
            <v>CONCORD</v>
          </cell>
          <cell r="F7631" t="str">
            <v>ETL.2270</v>
          </cell>
          <cell r="G7631" t="str">
            <v>ETL.2270_001/010</v>
          </cell>
          <cell r="H7631">
            <v>44335</v>
          </cell>
          <cell r="I7631">
            <v>44335</v>
          </cell>
          <cell r="J7631">
            <v>44619</v>
          </cell>
          <cell r="K7631">
            <v>44627</v>
          </cell>
          <cell r="M7631">
            <v>44700</v>
          </cell>
          <cell r="N7631">
            <v>44700</v>
          </cell>
          <cell r="O7631" t="str">
            <v>532</v>
          </cell>
          <cell r="P7631" t="str">
            <v>INSP</v>
          </cell>
          <cell r="Q7631" t="str">
            <v>E - Schd Compl Yr 0</v>
          </cell>
          <cell r="R7631" t="str">
            <v>ORAS NOCO ATCO</v>
          </cell>
          <cell r="S7631" t="e">
            <v>#N/A</v>
          </cell>
        </row>
        <row r="7632">
          <cell r="B7632" t="str">
            <v>121359965</v>
          </cell>
          <cell r="C7632" t="str">
            <v>002/033</v>
          </cell>
          <cell r="D7632" t="str">
            <v>EI CHRSTE-FRNKLN #2 2/33 RPR GYWW</v>
          </cell>
          <cell r="E7632" t="str">
            <v>CONCORD</v>
          </cell>
          <cell r="F7632" t="str">
            <v>ETL.6360</v>
          </cell>
          <cell r="G7632" t="str">
            <v>ETL.6360_002/033</v>
          </cell>
          <cell r="H7632">
            <v>44335</v>
          </cell>
          <cell r="I7632">
            <v>44335</v>
          </cell>
          <cell r="J7632">
            <v>44335</v>
          </cell>
          <cell r="M7632">
            <v>44700</v>
          </cell>
          <cell r="O7632" t="str">
            <v>630</v>
          </cell>
          <cell r="P7632" t="str">
            <v>INSP</v>
          </cell>
          <cell r="Q7632" t="str">
            <v>E - Schd Compl Yr 0</v>
          </cell>
          <cell r="R7632" t="str">
            <v>OSNO ATCO</v>
          </cell>
          <cell r="S7632" t="str">
            <v>Non-HFTD</v>
          </cell>
        </row>
        <row r="7633">
          <cell r="B7633" t="str">
            <v>121359966</v>
          </cell>
          <cell r="C7633" t="str">
            <v>002/033</v>
          </cell>
          <cell r="D7633" t="str">
            <v>EI CHRSTE-FRNKLN #2 2/33 RPR SPLW</v>
          </cell>
          <cell r="E7633" t="str">
            <v>CONCORD</v>
          </cell>
          <cell r="F7633" t="str">
            <v>ETL.6360</v>
          </cell>
          <cell r="G7633" t="str">
            <v>ETL.6360_002/033</v>
          </cell>
          <cell r="H7633">
            <v>44335</v>
          </cell>
          <cell r="I7633">
            <v>44335</v>
          </cell>
          <cell r="J7633">
            <v>44335</v>
          </cell>
          <cell r="M7633">
            <v>44700</v>
          </cell>
          <cell r="O7633" t="str">
            <v>630</v>
          </cell>
          <cell r="P7633" t="str">
            <v>INSP</v>
          </cell>
          <cell r="Q7633" t="str">
            <v>E - Schd Compl Yr 0</v>
          </cell>
          <cell r="R7633" t="str">
            <v>OSNO ATCO</v>
          </cell>
          <cell r="S7633" t="str">
            <v>Non-HFTD</v>
          </cell>
        </row>
        <row r="7634">
          <cell r="B7634" t="str">
            <v>121359988</v>
          </cell>
          <cell r="C7634" t="str">
            <v>014/474</v>
          </cell>
          <cell r="D7634" t="str">
            <v>T2 DI SPAULDING-SUMMIT 014/474 RPL STRW</v>
          </cell>
          <cell r="E7634" t="str">
            <v>SACTO</v>
          </cell>
          <cell r="F7634" t="str">
            <v>ETL.8060</v>
          </cell>
          <cell r="G7634" t="str">
            <v>.POLE.WOOD</v>
          </cell>
          <cell r="H7634">
            <v>44335</v>
          </cell>
          <cell r="I7634">
            <v>44334</v>
          </cell>
          <cell r="J7634">
            <v>44405</v>
          </cell>
          <cell r="K7634">
            <v>44419</v>
          </cell>
          <cell r="M7634">
            <v>44699</v>
          </cell>
          <cell r="N7634">
            <v>44673</v>
          </cell>
          <cell r="O7634" t="str">
            <v>372</v>
          </cell>
          <cell r="P7634" t="str">
            <v/>
          </cell>
          <cell r="Q7634" t="str">
            <v>E - Schd Compl Yr 0</v>
          </cell>
          <cell r="R7634" t="str">
            <v>ORAS NOCO ATCO</v>
          </cell>
          <cell r="S7634" t="str">
            <v>HFTD 2</v>
          </cell>
        </row>
        <row r="7635">
          <cell r="B7635" t="str">
            <v>121359999</v>
          </cell>
          <cell r="C7635" t="str">
            <v>002/071</v>
          </cell>
          <cell r="D7635" t="str">
            <v>EI STOCKTON A-WEBER #3 2/71 RMV VEG</v>
          </cell>
          <cell r="E7635" t="str">
            <v>VICTOR</v>
          </cell>
          <cell r="F7635" t="str">
            <v>ETL.8140</v>
          </cell>
          <cell r="G7635" t="str">
            <v>ETL.8140_002/071</v>
          </cell>
          <cell r="H7635">
            <v>44335</v>
          </cell>
          <cell r="I7635">
            <v>44335</v>
          </cell>
          <cell r="J7635">
            <v>44474</v>
          </cell>
          <cell r="K7635">
            <v>44474</v>
          </cell>
          <cell r="M7635">
            <v>44700</v>
          </cell>
          <cell r="O7635" t="str">
            <v>564</v>
          </cell>
          <cell r="P7635" t="str">
            <v>INSP</v>
          </cell>
          <cell r="Q7635" t="str">
            <v>E - Schd Compl Yr 0</v>
          </cell>
          <cell r="R7635" t="str">
            <v>NOCO ATCO</v>
          </cell>
          <cell r="S7635" t="str">
            <v>Non-HFTD</v>
          </cell>
        </row>
        <row r="7636">
          <cell r="B7636" t="str">
            <v>121360012</v>
          </cell>
          <cell r="C7636" t="str">
            <v>000/004</v>
          </cell>
          <cell r="D7636" t="str">
            <v>EI LINDE TAP 0/4 RPL HRDW</v>
          </cell>
          <cell r="E7636" t="str">
            <v>CONCORD</v>
          </cell>
          <cell r="F7636" t="str">
            <v>ETL.3302</v>
          </cell>
          <cell r="G7636" t="str">
            <v>ETL.3302_000/004</v>
          </cell>
          <cell r="H7636">
            <v>44335</v>
          </cell>
          <cell r="I7636">
            <v>44335</v>
          </cell>
          <cell r="J7636">
            <v>44335</v>
          </cell>
          <cell r="M7636">
            <v>44700</v>
          </cell>
          <cell r="N7636">
            <v>44700</v>
          </cell>
          <cell r="O7636" t="str">
            <v>630</v>
          </cell>
          <cell r="P7636" t="str">
            <v>INSP</v>
          </cell>
          <cell r="Q7636" t="str">
            <v>E - Schd Compl Yr 0</v>
          </cell>
          <cell r="R7636" t="str">
            <v>NOPR ORAS ATCO</v>
          </cell>
          <cell r="S7636" t="str">
            <v>Non-HFTD</v>
          </cell>
        </row>
        <row r="7637">
          <cell r="B7637" t="str">
            <v>121360013</v>
          </cell>
          <cell r="C7637" t="str">
            <v>014/307</v>
          </cell>
          <cell r="D7637" t="str">
            <v>EI DIXON-VACA #2 14/307 RPR SPLW</v>
          </cell>
          <cell r="E7637" t="str">
            <v>SACTO</v>
          </cell>
          <cell r="F7637" t="str">
            <v>ETL.6740</v>
          </cell>
          <cell r="G7637" t="str">
            <v>ETL.6740_014/307</v>
          </cell>
          <cell r="H7637">
            <v>44335</v>
          </cell>
          <cell r="I7637">
            <v>44335</v>
          </cell>
          <cell r="J7637">
            <v>44719</v>
          </cell>
          <cell r="K7637">
            <v>44735</v>
          </cell>
          <cell r="M7637">
            <v>44700</v>
          </cell>
          <cell r="N7637">
            <v>44700</v>
          </cell>
          <cell r="O7637" t="str">
            <v>630</v>
          </cell>
          <cell r="P7637" t="str">
            <v>INSP</v>
          </cell>
          <cell r="Q7637" t="str">
            <v>E - Schd Compl Yr 0</v>
          </cell>
          <cell r="R7637" t="str">
            <v>ORAS NOCO ATCO</v>
          </cell>
          <cell r="S7637" t="str">
            <v>Non-HFTD</v>
          </cell>
        </row>
        <row r="7638">
          <cell r="B7638" t="str">
            <v>121360039</v>
          </cell>
          <cell r="C7638" t="str">
            <v>024/028</v>
          </cell>
          <cell r="D7638" t="str">
            <v>EI CONTRA COSTA-PITTSBURG 24/28 RPL STRW</v>
          </cell>
          <cell r="E7638" t="str">
            <v>CONCORD</v>
          </cell>
          <cell r="F7638" t="str">
            <v>ETL.6540</v>
          </cell>
          <cell r="G7638" t="str">
            <v>ETL.6540_024/028</v>
          </cell>
          <cell r="H7638">
            <v>44335</v>
          </cell>
          <cell r="I7638">
            <v>44335</v>
          </cell>
          <cell r="J7638">
            <v>44335</v>
          </cell>
          <cell r="L7638">
            <v>45158</v>
          </cell>
          <cell r="M7638">
            <v>44700</v>
          </cell>
          <cell r="N7638">
            <v>44698</v>
          </cell>
          <cell r="O7638" t="str">
            <v>372</v>
          </cell>
          <cell r="P7638" t="str">
            <v>INSP</v>
          </cell>
          <cell r="Q7638" t="str">
            <v>E - Schd Compl Yr 0</v>
          </cell>
          <cell r="R7638" t="str">
            <v>NOPR ORAS ATCO</v>
          </cell>
          <cell r="S7638" t="str">
            <v>Non-HFTD</v>
          </cell>
        </row>
        <row r="7639">
          <cell r="B7639" t="str">
            <v>121360091</v>
          </cell>
          <cell r="C7639" t="str">
            <v>000/005</v>
          </cell>
          <cell r="D7639" t="str">
            <v>EI LINDE TAP 0/5 RPL HRDW</v>
          </cell>
          <cell r="E7639" t="str">
            <v>CONCORD</v>
          </cell>
          <cell r="F7639" t="str">
            <v>ETL.3302</v>
          </cell>
          <cell r="G7639" t="str">
            <v>ETL.3302_000/005</v>
          </cell>
          <cell r="H7639">
            <v>44335</v>
          </cell>
          <cell r="I7639">
            <v>44335</v>
          </cell>
          <cell r="J7639">
            <v>44335</v>
          </cell>
          <cell r="M7639">
            <v>44700</v>
          </cell>
          <cell r="N7639">
            <v>44700</v>
          </cell>
          <cell r="O7639" t="str">
            <v>630</v>
          </cell>
          <cell r="P7639" t="str">
            <v>INSP</v>
          </cell>
          <cell r="Q7639" t="str">
            <v>E - Schd Compl Yr 0</v>
          </cell>
          <cell r="R7639" t="str">
            <v>NOPR ORAS ATCO</v>
          </cell>
          <cell r="S7639" t="str">
            <v>Non-HFTD</v>
          </cell>
        </row>
        <row r="7640">
          <cell r="B7640" t="str">
            <v>121360145</v>
          </cell>
          <cell r="C7640" t="str">
            <v>095/397</v>
          </cell>
          <cell r="D7640" t="str">
            <v>EI EIGHT MILE ROAD-TESLA 95/397 RMV VEG</v>
          </cell>
          <cell r="E7640" t="str">
            <v>VICTOR</v>
          </cell>
          <cell r="F7640" t="str">
            <v>ETL.4660</v>
          </cell>
          <cell r="G7640" t="str">
            <v>ETL.4660_095/397</v>
          </cell>
          <cell r="H7640">
            <v>44335</v>
          </cell>
          <cell r="I7640">
            <v>44335</v>
          </cell>
          <cell r="J7640">
            <v>44469</v>
          </cell>
          <cell r="K7640">
            <v>44474</v>
          </cell>
          <cell r="M7640">
            <v>44700</v>
          </cell>
          <cell r="O7640" t="str">
            <v>564</v>
          </cell>
          <cell r="P7640" t="str">
            <v>INSP</v>
          </cell>
          <cell r="Q7640" t="str">
            <v>E - Schd Compl Yr 0</v>
          </cell>
          <cell r="R7640" t="str">
            <v>NOCO ATCO</v>
          </cell>
          <cell r="S7640" t="str">
            <v>Non-HFTD</v>
          </cell>
        </row>
        <row r="7641">
          <cell r="B7641" t="str">
            <v>121360171</v>
          </cell>
          <cell r="C7641" t="str">
            <v>004/088</v>
          </cell>
          <cell r="D7641" t="str">
            <v>DI TEJON-LEBEC 4/88 RPL HRDW</v>
          </cell>
          <cell r="E7641" t="str">
            <v>MIDWAY</v>
          </cell>
          <cell r="F7641" t="str">
            <v>ETL.9250</v>
          </cell>
          <cell r="G7641" t="str">
            <v>ETL.9250_004/088</v>
          </cell>
          <cell r="H7641">
            <v>44335</v>
          </cell>
          <cell r="I7641">
            <v>44313</v>
          </cell>
          <cell r="J7641">
            <v>44313</v>
          </cell>
          <cell r="L7641">
            <v>45153</v>
          </cell>
          <cell r="M7641">
            <v>44678</v>
          </cell>
          <cell r="N7641">
            <v>44678</v>
          </cell>
          <cell r="O7641" t="str">
            <v>630</v>
          </cell>
          <cell r="P7641" t="str">
            <v/>
          </cell>
          <cell r="Q7641" t="str">
            <v>E - Schd Compl Yr 0</v>
          </cell>
          <cell r="R7641" t="str">
            <v>NOPR ORAS ATCO</v>
          </cell>
          <cell r="S7641" t="str">
            <v>Non-HFTD</v>
          </cell>
        </row>
        <row r="7642">
          <cell r="B7642" t="str">
            <v>121360195</v>
          </cell>
          <cell r="C7642" t="str">
            <v>015/075</v>
          </cell>
          <cell r="D7642" t="str">
            <v>EI HELM-MCCALL 15/075 RPR FOND</v>
          </cell>
          <cell r="E7642" t="str">
            <v>FRESNO</v>
          </cell>
          <cell r="F7642" t="str">
            <v>ETL.4860</v>
          </cell>
          <cell r="G7642" t="str">
            <v>ETL.4860_015/075</v>
          </cell>
          <cell r="H7642">
            <v>44335</v>
          </cell>
          <cell r="I7642">
            <v>44335</v>
          </cell>
          <cell r="J7642">
            <v>44335</v>
          </cell>
          <cell r="L7642">
            <v>45014</v>
          </cell>
          <cell r="M7642">
            <v>44700</v>
          </cell>
          <cell r="O7642" t="str">
            <v>543</v>
          </cell>
          <cell r="P7642" t="str">
            <v>INSP</v>
          </cell>
          <cell r="Q7642" t="str">
            <v>E - Schd Compl Yr 0</v>
          </cell>
          <cell r="R7642" t="str">
            <v>OSNO ATCO</v>
          </cell>
          <cell r="S7642" t="str">
            <v>Non-HFTD</v>
          </cell>
        </row>
        <row r="7643">
          <cell r="B7643" t="str">
            <v>121360268</v>
          </cell>
          <cell r="C7643" t="str">
            <v>A014/299</v>
          </cell>
          <cell r="D7643" t="str">
            <v>EI PEASE-HARTER A014/299 RMV VEG</v>
          </cell>
          <cell r="E7643" t="str">
            <v>SACTO</v>
          </cell>
          <cell r="F7643" t="str">
            <v>ETL.7760</v>
          </cell>
          <cell r="G7643" t="str">
            <v>ETL.7760_A014/299</v>
          </cell>
          <cell r="H7643">
            <v>44335</v>
          </cell>
          <cell r="I7643">
            <v>44335</v>
          </cell>
          <cell r="J7643">
            <v>44651</v>
          </cell>
          <cell r="K7643">
            <v>44651</v>
          </cell>
          <cell r="M7643">
            <v>44700</v>
          </cell>
          <cell r="O7643" t="str">
            <v>564</v>
          </cell>
          <cell r="P7643" t="str">
            <v>INSP</v>
          </cell>
          <cell r="Q7643" t="str">
            <v>E - Schd Compl Yr 0</v>
          </cell>
          <cell r="R7643" t="str">
            <v>NOCO ATCO</v>
          </cell>
          <cell r="S7643" t="str">
            <v>Non-HFTD</v>
          </cell>
        </row>
        <row r="7644">
          <cell r="B7644" t="str">
            <v>121360288</v>
          </cell>
          <cell r="C7644" t="str">
            <v>000/001</v>
          </cell>
          <cell r="D7644" t="str">
            <v>EI SHARON PRISON TAP 0/1 RPR GYWW</v>
          </cell>
          <cell r="E7644" t="str">
            <v>FRESNO</v>
          </cell>
          <cell r="F7644" t="str">
            <v>ETL.1251</v>
          </cell>
          <cell r="G7644" t="str">
            <v>ETL.1251_000/001</v>
          </cell>
          <cell r="H7644">
            <v>44335</v>
          </cell>
          <cell r="I7644">
            <v>44335</v>
          </cell>
          <cell r="J7644">
            <v>44335</v>
          </cell>
          <cell r="M7644">
            <v>44700</v>
          </cell>
          <cell r="O7644" t="str">
            <v>630</v>
          </cell>
          <cell r="P7644" t="str">
            <v>INSP</v>
          </cell>
          <cell r="Q7644" t="str">
            <v>E - Schd Compl Yr 0</v>
          </cell>
          <cell r="R7644" t="str">
            <v>OSNO ATCO</v>
          </cell>
          <cell r="S7644" t="str">
            <v>Non-HFTD</v>
          </cell>
        </row>
        <row r="7645">
          <cell r="B7645" t="str">
            <v>121360333</v>
          </cell>
          <cell r="C7645" t="str">
            <v>012/093A</v>
          </cell>
          <cell r="D7645" t="str">
            <v>T2 EI HLMS-GRG #1 12/93A RPR FOND CMPLTD</v>
          </cell>
          <cell r="E7645" t="str">
            <v>FRESNO</v>
          </cell>
          <cell r="F7645" t="str">
            <v>ETL.4870</v>
          </cell>
          <cell r="G7645" t="str">
            <v>.TOWR</v>
          </cell>
          <cell r="H7645">
            <v>44335</v>
          </cell>
          <cell r="I7645">
            <v>44335</v>
          </cell>
          <cell r="J7645">
            <v>44726</v>
          </cell>
          <cell r="K7645">
            <v>44788</v>
          </cell>
          <cell r="M7645">
            <v>44700</v>
          </cell>
          <cell r="N7645">
            <v>44700</v>
          </cell>
          <cell r="O7645" t="str">
            <v>543</v>
          </cell>
          <cell r="P7645" t="str">
            <v>INSP</v>
          </cell>
          <cell r="Q7645" t="str">
            <v>E - Schd Compl Yr 0</v>
          </cell>
          <cell r="R7645" t="str">
            <v>ORAS NOCO ATCO</v>
          </cell>
          <cell r="S7645" t="str">
            <v>HFTD 2</v>
          </cell>
        </row>
        <row r="7646">
          <cell r="B7646" t="str">
            <v>121360368</v>
          </cell>
          <cell r="C7646" t="str">
            <v>000/003</v>
          </cell>
          <cell r="D7646" t="str">
            <v>EI CONTRA COSTA-DU PONT 0/3 RPL STRW</v>
          </cell>
          <cell r="E7646" t="str">
            <v>CONCORD</v>
          </cell>
          <cell r="F7646" t="str">
            <v>ETL.6530</v>
          </cell>
          <cell r="G7646" t="str">
            <v>ETL.6530_000/003</v>
          </cell>
          <cell r="H7646">
            <v>44335</v>
          </cell>
          <cell r="I7646">
            <v>44335</v>
          </cell>
          <cell r="J7646">
            <v>44335</v>
          </cell>
          <cell r="M7646">
            <v>44700</v>
          </cell>
          <cell r="N7646">
            <v>44699</v>
          </cell>
          <cell r="O7646" t="str">
            <v>372</v>
          </cell>
          <cell r="P7646" t="str">
            <v>INSP</v>
          </cell>
          <cell r="Q7646" t="str">
            <v>E - Schd Compl Yr 0</v>
          </cell>
          <cell r="R7646" t="str">
            <v>NOPR ORAS ATCO</v>
          </cell>
          <cell r="S7646" t="str">
            <v>Non-HFTD</v>
          </cell>
        </row>
        <row r="7647">
          <cell r="B7647" t="str">
            <v>121360382</v>
          </cell>
          <cell r="C7647" t="str">
            <v>008/056A</v>
          </cell>
          <cell r="D7647" t="str">
            <v>EI OLEUM-MARTINEZ 8/56A RPL INSS</v>
          </cell>
          <cell r="E7647" t="str">
            <v>CONCORD</v>
          </cell>
          <cell r="F7647" t="str">
            <v>ETL.3170</v>
          </cell>
          <cell r="G7647" t="str">
            <v>ETL.3170_008/056A</v>
          </cell>
          <cell r="H7647">
            <v>44335</v>
          </cell>
          <cell r="I7647">
            <v>44335</v>
          </cell>
          <cell r="J7647">
            <v>44335</v>
          </cell>
          <cell r="L7647">
            <v>44855</v>
          </cell>
          <cell r="M7647">
            <v>44700</v>
          </cell>
          <cell r="N7647">
            <v>44700</v>
          </cell>
          <cell r="O7647" t="str">
            <v>532</v>
          </cell>
          <cell r="P7647" t="str">
            <v>INSP</v>
          </cell>
          <cell r="Q7647" t="str">
            <v>E - Schd Compl Yr 0</v>
          </cell>
          <cell r="R7647" t="str">
            <v>NOPR ORAS ATCO</v>
          </cell>
          <cell r="S7647" t="str">
            <v>Non-HFTD</v>
          </cell>
        </row>
        <row r="7648">
          <cell r="B7648" t="str">
            <v>121360385</v>
          </cell>
          <cell r="C7648" t="str">
            <v>043/008</v>
          </cell>
          <cell r="D7648" t="str">
            <v>EI MILLER #1 TAP 43/8 RPL ANCW</v>
          </cell>
          <cell r="E7648" t="str">
            <v>VICTOR</v>
          </cell>
          <cell r="F7648" t="str">
            <v>ETL.3992</v>
          </cell>
          <cell r="G7648" t="str">
            <v>ETL.3992_043/008</v>
          </cell>
          <cell r="H7648">
            <v>44335</v>
          </cell>
          <cell r="I7648">
            <v>44335</v>
          </cell>
          <cell r="J7648">
            <v>44335</v>
          </cell>
          <cell r="M7648">
            <v>44700</v>
          </cell>
          <cell r="N7648">
            <v>44699</v>
          </cell>
          <cell r="O7648" t="str">
            <v>637</v>
          </cell>
          <cell r="P7648" t="str">
            <v>INSP</v>
          </cell>
          <cell r="Q7648" t="str">
            <v>E - Schd Compl Yr 0</v>
          </cell>
          <cell r="R7648" t="str">
            <v>NOPR ORAS ATCO</v>
          </cell>
          <cell r="S7648" t="str">
            <v>Non-HFTD</v>
          </cell>
        </row>
        <row r="7649">
          <cell r="B7649" t="str">
            <v>121360400</v>
          </cell>
          <cell r="C7649" t="str">
            <v>001/009</v>
          </cell>
          <cell r="D7649" t="str">
            <v>EI MARTINEZ-SOBRANTE 1/9 RPL INSS</v>
          </cell>
          <cell r="E7649" t="str">
            <v>CONCORD</v>
          </cell>
          <cell r="F7649" t="str">
            <v>ETL.2270</v>
          </cell>
          <cell r="G7649" t="str">
            <v>ETL.2270_001/009</v>
          </cell>
          <cell r="H7649">
            <v>44335</v>
          </cell>
          <cell r="I7649">
            <v>44335</v>
          </cell>
          <cell r="J7649">
            <v>44619</v>
          </cell>
          <cell r="K7649">
            <v>44641</v>
          </cell>
          <cell r="L7649">
            <v>44855</v>
          </cell>
          <cell r="M7649">
            <v>44700</v>
          </cell>
          <cell r="N7649">
            <v>44700</v>
          </cell>
          <cell r="O7649" t="str">
            <v>532</v>
          </cell>
          <cell r="P7649" t="str">
            <v>INSP</v>
          </cell>
          <cell r="Q7649" t="str">
            <v>E - Schd Compl Yr 0</v>
          </cell>
          <cell r="R7649" t="str">
            <v>ORAS NOCO ATCO</v>
          </cell>
          <cell r="S7649" t="e">
            <v>#N/A</v>
          </cell>
        </row>
        <row r="7650">
          <cell r="B7650" t="str">
            <v>121360402</v>
          </cell>
          <cell r="C7650" t="str">
            <v>005/062</v>
          </cell>
          <cell r="D7650" t="str">
            <v>EI PALERMO-OROVILLE #2 05/062 RPL POLE</v>
          </cell>
          <cell r="E7650" t="str">
            <v>TABLEMTN</v>
          </cell>
          <cell r="F7650" t="str">
            <v>ETL.7740</v>
          </cell>
          <cell r="G7650" t="str">
            <v>ETL.7740_005/062</v>
          </cell>
          <cell r="H7650">
            <v>44335</v>
          </cell>
          <cell r="I7650">
            <v>44335</v>
          </cell>
          <cell r="J7650">
            <v>44335</v>
          </cell>
          <cell r="M7650">
            <v>44700</v>
          </cell>
          <cell r="N7650">
            <v>44805</v>
          </cell>
          <cell r="O7650" t="str">
            <v>372</v>
          </cell>
          <cell r="P7650" t="str">
            <v>INSP</v>
          </cell>
          <cell r="Q7650" t="str">
            <v>E - Schd Compl Yr 0</v>
          </cell>
          <cell r="R7650" t="str">
            <v>NOPR ORAS ATCO</v>
          </cell>
          <cell r="S7650" t="str">
            <v>Non-HFTD</v>
          </cell>
        </row>
        <row r="7651">
          <cell r="B7651" t="str">
            <v>121360448</v>
          </cell>
          <cell r="C7651" t="str">
            <v>000/002</v>
          </cell>
          <cell r="D7651" t="str">
            <v>EI SHARON PRISON TAP 0/2 RMV NEST</v>
          </cell>
          <cell r="E7651" t="str">
            <v>FRESNO</v>
          </cell>
          <cell r="F7651" t="str">
            <v>ETL.1251</v>
          </cell>
          <cell r="G7651" t="str">
            <v>ETL.1251_000/002</v>
          </cell>
          <cell r="H7651">
            <v>44335</v>
          </cell>
          <cell r="I7651">
            <v>44335</v>
          </cell>
          <cell r="J7651">
            <v>44335</v>
          </cell>
          <cell r="M7651">
            <v>44700</v>
          </cell>
          <cell r="O7651" t="str">
            <v>630</v>
          </cell>
          <cell r="P7651" t="str">
            <v>INSP</v>
          </cell>
          <cell r="Q7651" t="str">
            <v>E - Schd Compl Yr 0</v>
          </cell>
          <cell r="R7651" t="str">
            <v>OSNO ATCO</v>
          </cell>
          <cell r="S7651" t="str">
            <v>Non-HFTD</v>
          </cell>
        </row>
        <row r="7652">
          <cell r="B7652" t="str">
            <v>121360451</v>
          </cell>
          <cell r="C7652" t="str">
            <v>038/178</v>
          </cell>
          <cell r="D7652" t="str">
            <v>DI TRACY-LOS BANOS 38/178 RPR GYWS</v>
          </cell>
          <cell r="E7652" t="str">
            <v>VICTOR</v>
          </cell>
          <cell r="F7652" t="str">
            <v>ETL.6130</v>
          </cell>
          <cell r="G7652" t="str">
            <v>ETL.6130_038/178</v>
          </cell>
          <cell r="H7652">
            <v>44335</v>
          </cell>
          <cell r="I7652">
            <v>44316</v>
          </cell>
          <cell r="J7652">
            <v>44316</v>
          </cell>
          <cell r="M7652">
            <v>44681</v>
          </cell>
          <cell r="O7652" t="str">
            <v>628</v>
          </cell>
          <cell r="P7652" t="str">
            <v/>
          </cell>
          <cell r="Q7652" t="str">
            <v>E - Schd Compl Yr 0</v>
          </cell>
          <cell r="R7652" t="str">
            <v>OSNO ATCO</v>
          </cell>
          <cell r="S7652" t="str">
            <v>Non-HFTD</v>
          </cell>
        </row>
        <row r="7653">
          <cell r="B7653" t="str">
            <v>121360503</v>
          </cell>
          <cell r="C7653" t="str">
            <v>C011/098</v>
          </cell>
          <cell r="D7653" t="str">
            <v>DI SEMITROPIC-MIDWAY #2 C11/98 RPL HRDW</v>
          </cell>
          <cell r="E7653" t="str">
            <v>MIDWAY</v>
          </cell>
          <cell r="F7653" t="str">
            <v>ETL.3640</v>
          </cell>
          <cell r="G7653" t="str">
            <v>ETL.3640_C011/098</v>
          </cell>
          <cell r="H7653">
            <v>44335</v>
          </cell>
          <cell r="I7653">
            <v>44306</v>
          </cell>
          <cell r="J7653">
            <v>44306</v>
          </cell>
          <cell r="M7653">
            <v>44671</v>
          </cell>
          <cell r="O7653" t="str">
            <v>630</v>
          </cell>
          <cell r="P7653" t="str">
            <v>OTHR</v>
          </cell>
          <cell r="Q7653" t="str">
            <v>E - Schd Compl Yr 0</v>
          </cell>
          <cell r="R7653" t="str">
            <v>OSNO ATCO</v>
          </cell>
          <cell r="S7653" t="str">
            <v>Non-HFTD</v>
          </cell>
        </row>
        <row r="7654">
          <cell r="B7654" t="str">
            <v>121360537</v>
          </cell>
          <cell r="C7654" t="str">
            <v>004/043</v>
          </cell>
          <cell r="D7654" t="str">
            <v>EI PALERMO-OROVILLE #2 04/043 RPR GYWW</v>
          </cell>
          <cell r="E7654" t="str">
            <v>TABLEMTN</v>
          </cell>
          <cell r="F7654" t="str">
            <v>ETL.7740</v>
          </cell>
          <cell r="G7654" t="str">
            <v>ETL.7740_004/043</v>
          </cell>
          <cell r="H7654">
            <v>44335</v>
          </cell>
          <cell r="I7654">
            <v>44335</v>
          </cell>
          <cell r="J7654">
            <v>44335</v>
          </cell>
          <cell r="M7654">
            <v>44700</v>
          </cell>
          <cell r="O7654" t="str">
            <v>630</v>
          </cell>
          <cell r="P7654" t="str">
            <v>INSP</v>
          </cell>
          <cell r="Q7654" t="str">
            <v>E - Schd Compl Yr 0</v>
          </cell>
          <cell r="R7654" t="str">
            <v>OSNO ATCO</v>
          </cell>
          <cell r="S7654" t="str">
            <v>Non-HFTD</v>
          </cell>
        </row>
        <row r="7655">
          <cell r="B7655" t="str">
            <v>121360641</v>
          </cell>
          <cell r="C7655" t="str">
            <v>026/168</v>
          </cell>
          <cell r="D7655" t="str">
            <v>EI CORTINA-VACA 26/168 RPR STRT</v>
          </cell>
          <cell r="E7655" t="str">
            <v>SACTO</v>
          </cell>
          <cell r="F7655" t="str">
            <v>ETL.4540</v>
          </cell>
          <cell r="G7655" t="str">
            <v>ETL.4540_026/168</v>
          </cell>
          <cell r="H7655">
            <v>44335</v>
          </cell>
          <cell r="I7655">
            <v>44335</v>
          </cell>
          <cell r="J7655">
            <v>44335</v>
          </cell>
          <cell r="L7655">
            <v>44985</v>
          </cell>
          <cell r="M7655">
            <v>44700</v>
          </cell>
          <cell r="O7655" t="str">
            <v>543</v>
          </cell>
          <cell r="P7655" t="str">
            <v>INSP</v>
          </cell>
          <cell r="Q7655" t="str">
            <v>E - Schd Compl Yr 0</v>
          </cell>
          <cell r="R7655" t="str">
            <v>OSNO ATCO</v>
          </cell>
          <cell r="S7655" t="str">
            <v>Non-HFTD</v>
          </cell>
        </row>
        <row r="7656">
          <cell r="B7656" t="str">
            <v>121360672</v>
          </cell>
          <cell r="C7656" t="str">
            <v>000/005</v>
          </cell>
          <cell r="D7656" t="str">
            <v>DI LOS ESTEROS-NORTECH 0/5 RPR STRS</v>
          </cell>
          <cell r="E7656" t="str">
            <v>METCALF</v>
          </cell>
          <cell r="F7656" t="str">
            <v>ETL.4032</v>
          </cell>
          <cell r="G7656" t="str">
            <v>ETL.4032_000/005</v>
          </cell>
          <cell r="H7656">
            <v>44335</v>
          </cell>
          <cell r="I7656">
            <v>44316</v>
          </cell>
          <cell r="J7656">
            <v>44316</v>
          </cell>
          <cell r="M7656">
            <v>44681</v>
          </cell>
          <cell r="O7656" t="str">
            <v>628</v>
          </cell>
          <cell r="P7656" t="str">
            <v/>
          </cell>
          <cell r="Q7656" t="str">
            <v>E - Schd Compl Yr 0</v>
          </cell>
          <cell r="R7656" t="str">
            <v>OSNO ATCO</v>
          </cell>
          <cell r="S7656" t="str">
            <v>Non-HFTD</v>
          </cell>
        </row>
        <row r="7657">
          <cell r="B7657" t="str">
            <v>121360700</v>
          </cell>
          <cell r="C7657" t="str">
            <v>008/057</v>
          </cell>
          <cell r="D7657" t="str">
            <v>EI OLEUM-MARTINEZ 8/57 RPL INSS</v>
          </cell>
          <cell r="E7657" t="str">
            <v>CONCORD</v>
          </cell>
          <cell r="F7657" t="str">
            <v>ETL.3170</v>
          </cell>
          <cell r="G7657" t="str">
            <v>ETL.3170_008/057</v>
          </cell>
          <cell r="H7657">
            <v>44335</v>
          </cell>
          <cell r="I7657">
            <v>44335</v>
          </cell>
          <cell r="J7657">
            <v>44335</v>
          </cell>
          <cell r="M7657">
            <v>44700</v>
          </cell>
          <cell r="N7657">
            <v>44700</v>
          </cell>
          <cell r="O7657" t="str">
            <v>532</v>
          </cell>
          <cell r="P7657" t="str">
            <v>INSP</v>
          </cell>
          <cell r="Q7657" t="str">
            <v>E - Schd Compl Yr 0</v>
          </cell>
          <cell r="R7657" t="str">
            <v>NOPR ORAS ATCO</v>
          </cell>
          <cell r="S7657" t="str">
            <v>Non-HFTD</v>
          </cell>
        </row>
        <row r="7658">
          <cell r="B7658" t="str">
            <v>121360702</v>
          </cell>
          <cell r="C7658" t="str">
            <v>001/008</v>
          </cell>
          <cell r="D7658" t="str">
            <v>EI MARTINEZ-SOBRANTE 1/8 RPL INSS</v>
          </cell>
          <cell r="E7658" t="str">
            <v>CONCORD</v>
          </cell>
          <cell r="F7658" t="str">
            <v>ETL.2270</v>
          </cell>
          <cell r="G7658" t="str">
            <v>ETL.2270_001/008</v>
          </cell>
          <cell r="H7658">
            <v>44335</v>
          </cell>
          <cell r="I7658">
            <v>44335</v>
          </cell>
          <cell r="J7658">
            <v>44620</v>
          </cell>
          <cell r="K7658">
            <v>44641</v>
          </cell>
          <cell r="M7658">
            <v>44700</v>
          </cell>
          <cell r="N7658">
            <v>44700</v>
          </cell>
          <cell r="O7658" t="str">
            <v>532</v>
          </cell>
          <cell r="P7658" t="str">
            <v>INSP</v>
          </cell>
          <cell r="Q7658" t="str">
            <v>E - Schd Compl Yr 0</v>
          </cell>
          <cell r="R7658" t="str">
            <v>ORAS NOCO ATCO</v>
          </cell>
          <cell r="S7658" t="e">
            <v>#N/A</v>
          </cell>
        </row>
        <row r="7659">
          <cell r="B7659" t="str">
            <v>121360705</v>
          </cell>
          <cell r="C7659" t="str">
            <v>008/057</v>
          </cell>
          <cell r="D7659" t="str">
            <v>EI OLEUM-MARTINEZ 8/57 RMV VEG</v>
          </cell>
          <cell r="E7659" t="str">
            <v>CONCORD</v>
          </cell>
          <cell r="F7659" t="str">
            <v>ETL.3170</v>
          </cell>
          <cell r="G7659" t="str">
            <v>ETL.3170_008/057</v>
          </cell>
          <cell r="H7659">
            <v>44335</v>
          </cell>
          <cell r="I7659">
            <v>44335</v>
          </cell>
          <cell r="J7659">
            <v>44670</v>
          </cell>
          <cell r="K7659">
            <v>44670</v>
          </cell>
          <cell r="M7659">
            <v>44700</v>
          </cell>
          <cell r="O7659" t="str">
            <v>564</v>
          </cell>
          <cell r="P7659" t="str">
            <v>INSP</v>
          </cell>
          <cell r="Q7659" t="str">
            <v>E - Schd Compl Yr 0</v>
          </cell>
          <cell r="R7659" t="str">
            <v>NOCO ATCO</v>
          </cell>
          <cell r="S7659" t="str">
            <v>Non-HFTD</v>
          </cell>
        </row>
        <row r="7660">
          <cell r="B7660" t="str">
            <v>121360742</v>
          </cell>
          <cell r="C7660" t="str">
            <v>000/003</v>
          </cell>
          <cell r="D7660" t="str">
            <v>EI CONTRA COSTA-DU PONT 0/3 RMV VEG</v>
          </cell>
          <cell r="E7660" t="str">
            <v>CONCORD</v>
          </cell>
          <cell r="F7660" t="str">
            <v>ETL.6530</v>
          </cell>
          <cell r="G7660" t="str">
            <v>ETL.6530_000/003</v>
          </cell>
          <cell r="H7660">
            <v>44335</v>
          </cell>
          <cell r="I7660">
            <v>44335</v>
          </cell>
          <cell r="J7660">
            <v>44665</v>
          </cell>
          <cell r="K7660">
            <v>44665</v>
          </cell>
          <cell r="M7660">
            <v>44700</v>
          </cell>
          <cell r="O7660" t="str">
            <v>564</v>
          </cell>
          <cell r="P7660" t="str">
            <v>INSP</v>
          </cell>
          <cell r="Q7660" t="str">
            <v>E - Schd Compl Yr 0</v>
          </cell>
          <cell r="R7660" t="str">
            <v>NOCO ATCO</v>
          </cell>
          <cell r="S7660" t="str">
            <v>Non-HFTD</v>
          </cell>
        </row>
        <row r="7661">
          <cell r="B7661" t="str">
            <v>121360743</v>
          </cell>
          <cell r="C7661" t="str">
            <v>000/003</v>
          </cell>
          <cell r="D7661" t="str">
            <v>EI CONTRA COSTA-DU PONT 0/3 RPL STRW</v>
          </cell>
          <cell r="E7661" t="str">
            <v>CONCORD</v>
          </cell>
          <cell r="F7661" t="str">
            <v>ETL.6530</v>
          </cell>
          <cell r="G7661" t="str">
            <v>ETL.6530_000/003</v>
          </cell>
          <cell r="H7661">
            <v>44335</v>
          </cell>
          <cell r="I7661">
            <v>44335</v>
          </cell>
          <cell r="J7661">
            <v>44335</v>
          </cell>
          <cell r="M7661">
            <v>44700</v>
          </cell>
          <cell r="N7661">
            <v>44699</v>
          </cell>
          <cell r="O7661" t="str">
            <v>372</v>
          </cell>
          <cell r="P7661" t="str">
            <v>INSP</v>
          </cell>
          <cell r="Q7661" t="str">
            <v>E - Schd Compl Yr 0</v>
          </cell>
          <cell r="R7661" t="str">
            <v>NOPR ORAS ATCO</v>
          </cell>
          <cell r="S7661" t="str">
            <v>Non-HFTD</v>
          </cell>
        </row>
        <row r="7662">
          <cell r="B7662" t="str">
            <v>121360776</v>
          </cell>
          <cell r="C7662" t="str">
            <v>A001/032</v>
          </cell>
          <cell r="D7662" t="str">
            <v>EI STOCKTON A-WEBER #3 A1/32 RPR STRW</v>
          </cell>
          <cell r="E7662" t="str">
            <v>VICTOR</v>
          </cell>
          <cell r="F7662" t="str">
            <v>ETL.8140</v>
          </cell>
          <cell r="G7662" t="str">
            <v>ETL.8140_A001/032</v>
          </cell>
          <cell r="H7662">
            <v>44335</v>
          </cell>
          <cell r="I7662">
            <v>44335</v>
          </cell>
          <cell r="J7662">
            <v>44335</v>
          </cell>
          <cell r="L7662">
            <v>45015</v>
          </cell>
          <cell r="M7662">
            <v>44700</v>
          </cell>
          <cell r="O7662" t="str">
            <v>630</v>
          </cell>
          <cell r="P7662" t="str">
            <v>INSP</v>
          </cell>
          <cell r="Q7662" t="str">
            <v>E - Schd Compl Yr 0</v>
          </cell>
          <cell r="R7662" t="str">
            <v>OSNO ATCO</v>
          </cell>
          <cell r="S7662" t="str">
            <v>Non-HFTD</v>
          </cell>
        </row>
        <row r="7663">
          <cell r="B7663" t="str">
            <v>121360780</v>
          </cell>
          <cell r="C7663" t="str">
            <v>000/008</v>
          </cell>
          <cell r="D7663" t="str">
            <v>EI LINDE TAP 0/8 RPL HRDW</v>
          </cell>
          <cell r="E7663" t="str">
            <v>CONCORD</v>
          </cell>
          <cell r="F7663" t="str">
            <v>ETL.3302</v>
          </cell>
          <cell r="G7663" t="str">
            <v>ETL.3302_000/008</v>
          </cell>
          <cell r="H7663">
            <v>44335</v>
          </cell>
          <cell r="I7663">
            <v>44335</v>
          </cell>
          <cell r="J7663">
            <v>44335</v>
          </cell>
          <cell r="M7663">
            <v>44700</v>
          </cell>
          <cell r="O7663" t="str">
            <v>630</v>
          </cell>
          <cell r="P7663" t="str">
            <v>INSP</v>
          </cell>
          <cell r="Q7663" t="str">
            <v>E - Schd Compl Yr 0</v>
          </cell>
          <cell r="R7663" t="str">
            <v>OSNO ATCO</v>
          </cell>
          <cell r="S7663" t="str">
            <v>Non-HFTD</v>
          </cell>
        </row>
        <row r="7664">
          <cell r="B7664" t="str">
            <v>121360807</v>
          </cell>
          <cell r="C7664" t="str">
            <v>004/114</v>
          </cell>
          <cell r="D7664" t="str">
            <v>EI CONTRA COSTA-BALFOUR 004/114 RPR GYWW</v>
          </cell>
          <cell r="E7664" t="str">
            <v>CONCORD</v>
          </cell>
          <cell r="F7664" t="str">
            <v>ETL.8420</v>
          </cell>
          <cell r="G7664" t="str">
            <v>ETL.8420_004/114</v>
          </cell>
          <cell r="H7664">
            <v>44335</v>
          </cell>
          <cell r="I7664">
            <v>44335</v>
          </cell>
          <cell r="J7664">
            <v>44335</v>
          </cell>
          <cell r="M7664">
            <v>44700</v>
          </cell>
          <cell r="O7664" t="str">
            <v>630</v>
          </cell>
          <cell r="P7664" t="str">
            <v>INSP</v>
          </cell>
          <cell r="Q7664" t="str">
            <v>E - Schd Compl Yr 0</v>
          </cell>
          <cell r="R7664" t="str">
            <v>OSNO ATCO</v>
          </cell>
          <cell r="S7664" t="str">
            <v>Non-HFTD</v>
          </cell>
        </row>
        <row r="7665">
          <cell r="B7665" t="str">
            <v>121360826</v>
          </cell>
          <cell r="C7665" t="str">
            <v>A000/004</v>
          </cell>
          <cell r="D7665" t="str">
            <v>T0 DI CALLENDER SW STA-MESA A0/4 RPR STR</v>
          </cell>
          <cell r="E7665" t="str">
            <v>PISMOBCH</v>
          </cell>
          <cell r="F7665" t="str">
            <v>ETL.1210</v>
          </cell>
          <cell r="G7665" t="str">
            <v>.POLE.NWOD</v>
          </cell>
          <cell r="H7665">
            <v>44335</v>
          </cell>
          <cell r="I7665">
            <v>44335</v>
          </cell>
          <cell r="J7665">
            <v>44564</v>
          </cell>
          <cell r="K7665">
            <v>44580</v>
          </cell>
          <cell r="M7665">
            <v>44700</v>
          </cell>
          <cell r="N7665">
            <v>44700</v>
          </cell>
          <cell r="O7665" t="str">
            <v>630</v>
          </cell>
          <cell r="P7665" t="str">
            <v/>
          </cell>
          <cell r="Q7665" t="str">
            <v>E - Schd Compl Yr 0</v>
          </cell>
          <cell r="R7665" t="str">
            <v>ORAS NOCO ATCO</v>
          </cell>
          <cell r="S7665" t="str">
            <v>Remove</v>
          </cell>
        </row>
        <row r="7666">
          <cell r="B7666" t="str">
            <v>121360832</v>
          </cell>
          <cell r="C7666" t="str">
            <v>027/130</v>
          </cell>
          <cell r="D7666" t="str">
            <v>EI PNCHE-EXCLSR SS #2 27/130 RPL INSS</v>
          </cell>
          <cell r="E7666" t="str">
            <v>FRESNO</v>
          </cell>
          <cell r="F7666" t="str">
            <v>ETL.3260</v>
          </cell>
          <cell r="G7666" t="str">
            <v>ETL.3260_027/130</v>
          </cell>
          <cell r="H7666">
            <v>44335</v>
          </cell>
          <cell r="I7666">
            <v>44335</v>
          </cell>
          <cell r="J7666">
            <v>44335</v>
          </cell>
          <cell r="M7666">
            <v>44700</v>
          </cell>
          <cell r="N7666">
            <v>44698</v>
          </cell>
          <cell r="O7666" t="str">
            <v>532</v>
          </cell>
          <cell r="P7666" t="str">
            <v>INSP</v>
          </cell>
          <cell r="Q7666" t="str">
            <v>E - Schd Compl Yr 0</v>
          </cell>
          <cell r="R7666" t="str">
            <v>NOPR ORAS ATCO</v>
          </cell>
          <cell r="S7666" t="e">
            <v>#N/A</v>
          </cell>
        </row>
        <row r="7667">
          <cell r="B7667" t="str">
            <v>121360955</v>
          </cell>
          <cell r="C7667" t="str">
            <v>016/013</v>
          </cell>
          <cell r="D7667" t="str">
            <v>EI CARTHRS-LEMORE NS-CMDN 16/13 RPR INSW</v>
          </cell>
          <cell r="E7667" t="str">
            <v>FRESNO</v>
          </cell>
          <cell r="F7667" t="str">
            <v>ETL.8550</v>
          </cell>
          <cell r="G7667" t="str">
            <v>ETL.8550_016/013</v>
          </cell>
          <cell r="H7667">
            <v>44335</v>
          </cell>
          <cell r="I7667">
            <v>44335</v>
          </cell>
          <cell r="J7667">
            <v>44335</v>
          </cell>
          <cell r="M7667">
            <v>44700</v>
          </cell>
          <cell r="O7667" t="str">
            <v>630</v>
          </cell>
          <cell r="P7667" t="str">
            <v>INSP</v>
          </cell>
          <cell r="Q7667" t="str">
            <v>E - Schd Compl Yr 0</v>
          </cell>
          <cell r="R7667" t="str">
            <v>OSNO ATCO</v>
          </cell>
          <cell r="S7667" t="str">
            <v>Non-HFTD</v>
          </cell>
        </row>
        <row r="7668">
          <cell r="B7668" t="str">
            <v>121360976</v>
          </cell>
          <cell r="C7668" t="str">
            <v>061/258</v>
          </cell>
          <cell r="D7668" t="str">
            <v>T2 WV RND MT TBL MT #2 61/258 RPR INSS</v>
          </cell>
          <cell r="E7668" t="str">
            <v>TABLEMTN</v>
          </cell>
          <cell r="F7668" t="str">
            <v>ETL.6070</v>
          </cell>
          <cell r="G7668" t="str">
            <v>.INSL.NCER</v>
          </cell>
          <cell r="H7668">
            <v>44335</v>
          </cell>
          <cell r="I7668">
            <v>44335</v>
          </cell>
          <cell r="J7668">
            <v>44714</v>
          </cell>
          <cell r="K7668">
            <v>44761</v>
          </cell>
          <cell r="L7668">
            <v>45090</v>
          </cell>
          <cell r="M7668">
            <v>44700</v>
          </cell>
          <cell r="N7668">
            <v>45090</v>
          </cell>
          <cell r="O7668" t="str">
            <v>628</v>
          </cell>
          <cell r="P7668" t="str">
            <v>OTHR</v>
          </cell>
          <cell r="Q7668" t="str">
            <v>E - Schd Compl Yr 0</v>
          </cell>
          <cell r="R7668" t="str">
            <v>ORAS NOCO ATCO</v>
          </cell>
          <cell r="S7668" t="str">
            <v>HFTD 2</v>
          </cell>
        </row>
        <row r="7669">
          <cell r="B7669" t="str">
            <v>121360979</v>
          </cell>
          <cell r="C7669" t="str">
            <v>000/003</v>
          </cell>
          <cell r="D7669" t="str">
            <v>EI CONTRA COSTA-DU PONT 0/3 RPL STRW</v>
          </cell>
          <cell r="E7669" t="str">
            <v>CONCORD</v>
          </cell>
          <cell r="F7669" t="str">
            <v>ETL.6530</v>
          </cell>
          <cell r="G7669" t="str">
            <v>ETL.6530_000/003</v>
          </cell>
          <cell r="H7669">
            <v>44335</v>
          </cell>
          <cell r="I7669">
            <v>44335</v>
          </cell>
          <cell r="J7669">
            <v>44335</v>
          </cell>
          <cell r="M7669">
            <v>44700</v>
          </cell>
          <cell r="N7669">
            <v>44699</v>
          </cell>
          <cell r="O7669" t="str">
            <v>372</v>
          </cell>
          <cell r="P7669" t="str">
            <v>INSP</v>
          </cell>
          <cell r="Q7669" t="str">
            <v>E - Schd Compl Yr 0</v>
          </cell>
          <cell r="R7669" t="str">
            <v>NOPR ORAS ATCO</v>
          </cell>
          <cell r="S7669" t="str">
            <v>Non-HFTD</v>
          </cell>
        </row>
        <row r="7670">
          <cell r="B7670" t="str">
            <v>121360986</v>
          </cell>
          <cell r="C7670" t="str">
            <v>004/041</v>
          </cell>
          <cell r="D7670" t="str">
            <v>EI PALERMO-OROVILLE #2 4/041 RPR CRMW</v>
          </cell>
          <cell r="E7670" t="str">
            <v>TABLEMTN</v>
          </cell>
          <cell r="F7670" t="str">
            <v>ETL.7740</v>
          </cell>
          <cell r="G7670" t="str">
            <v>ETL.7740_004/041</v>
          </cell>
          <cell r="H7670">
            <v>44335</v>
          </cell>
          <cell r="I7670">
            <v>44335</v>
          </cell>
          <cell r="J7670">
            <v>44335</v>
          </cell>
          <cell r="M7670">
            <v>44700</v>
          </cell>
          <cell r="O7670" t="str">
            <v>630</v>
          </cell>
          <cell r="P7670" t="str">
            <v>INSP</v>
          </cell>
          <cell r="Q7670" t="str">
            <v>E - Schd Compl Yr 0</v>
          </cell>
          <cell r="R7670" t="str">
            <v>OSNO ATCO</v>
          </cell>
          <cell r="S7670" t="str">
            <v>Non-HFTD</v>
          </cell>
        </row>
        <row r="7671">
          <cell r="B7671" t="str">
            <v>121360987</v>
          </cell>
          <cell r="C7671" t="str">
            <v>004/042</v>
          </cell>
          <cell r="D7671" t="str">
            <v>EI PALERMO-OROVILLE #2 4/042 RPR GYWW</v>
          </cell>
          <cell r="E7671" t="str">
            <v>TABLEMTN</v>
          </cell>
          <cell r="F7671" t="str">
            <v>ETL.7740</v>
          </cell>
          <cell r="G7671" t="str">
            <v>ETL.7740_004/042</v>
          </cell>
          <cell r="H7671">
            <v>44335</v>
          </cell>
          <cell r="I7671">
            <v>44335</v>
          </cell>
          <cell r="J7671">
            <v>44335</v>
          </cell>
          <cell r="M7671">
            <v>44700</v>
          </cell>
          <cell r="O7671" t="str">
            <v>630</v>
          </cell>
          <cell r="P7671" t="str">
            <v>INSP</v>
          </cell>
          <cell r="Q7671" t="str">
            <v>E - Schd Compl Yr 0</v>
          </cell>
          <cell r="R7671" t="str">
            <v>OSNO ATCO</v>
          </cell>
          <cell r="S7671" t="str">
            <v>Non-HFTD</v>
          </cell>
        </row>
        <row r="7672">
          <cell r="B7672" t="str">
            <v>121361065</v>
          </cell>
          <cell r="C7672" t="str">
            <v>004/092</v>
          </cell>
          <cell r="D7672" t="str">
            <v>RIPON-MANTECA 4/92 RPR GYWW</v>
          </cell>
          <cell r="E7672" t="str">
            <v>VICTOR</v>
          </cell>
          <cell r="F7672" t="str">
            <v>ETL.1062</v>
          </cell>
          <cell r="G7672" t="str">
            <v>ETL.1062_004/092</v>
          </cell>
          <cell r="H7672">
            <v>44335</v>
          </cell>
          <cell r="I7672">
            <v>44335</v>
          </cell>
          <cell r="J7672">
            <v>44335</v>
          </cell>
          <cell r="M7672">
            <v>44700</v>
          </cell>
          <cell r="O7672" t="str">
            <v>630</v>
          </cell>
          <cell r="P7672" t="str">
            <v>OTHR</v>
          </cell>
          <cell r="Q7672" t="str">
            <v>E - Schd Compl Yr 0</v>
          </cell>
          <cell r="R7672" t="str">
            <v>OSNO ATCO</v>
          </cell>
          <cell r="S7672" t="str">
            <v>Non-HFTD</v>
          </cell>
        </row>
        <row r="7673">
          <cell r="B7673" t="str">
            <v>121361108</v>
          </cell>
          <cell r="C7673" t="str">
            <v>024/198</v>
          </cell>
          <cell r="D7673" t="str">
            <v>T2 CRESTA-RIO OSO 24/198 RPL INSS CMPLTD</v>
          </cell>
          <cell r="E7673" t="str">
            <v>TABLEMTN</v>
          </cell>
          <cell r="F7673" t="str">
            <v>ETL.4590</v>
          </cell>
          <cell r="G7673" t="str">
            <v>.INSL.CERA</v>
          </cell>
          <cell r="H7673">
            <v>44335</v>
          </cell>
          <cell r="I7673">
            <v>44335</v>
          </cell>
          <cell r="J7673">
            <v>44335</v>
          </cell>
          <cell r="M7673">
            <v>44700</v>
          </cell>
          <cell r="N7673">
            <v>44700</v>
          </cell>
          <cell r="O7673" t="str">
            <v>532</v>
          </cell>
          <cell r="P7673" t="str">
            <v>CREW</v>
          </cell>
          <cell r="Q7673" t="str">
            <v>E - Schd Compl Yr 0</v>
          </cell>
          <cell r="R7673" t="str">
            <v>NOPR ORAS OSTS</v>
          </cell>
          <cell r="S7673" t="str">
            <v>HFTD 2</v>
          </cell>
        </row>
        <row r="7674">
          <cell r="B7674" t="str">
            <v>121361126</v>
          </cell>
          <cell r="C7674" t="str">
            <v>026/170</v>
          </cell>
          <cell r="D7674" t="str">
            <v>T0 EI CORTINA-VACA 26/170 RPR OPGW</v>
          </cell>
          <cell r="E7674" t="str">
            <v>SACTO</v>
          </cell>
          <cell r="F7674" t="str">
            <v>ETL.4540</v>
          </cell>
          <cell r="G7674" t="str">
            <v>.TOWR</v>
          </cell>
          <cell r="H7674">
            <v>44335</v>
          </cell>
          <cell r="I7674">
            <v>44335</v>
          </cell>
          <cell r="J7674">
            <v>44702</v>
          </cell>
          <cell r="K7674">
            <v>44774</v>
          </cell>
          <cell r="M7674">
            <v>44700</v>
          </cell>
          <cell r="N7674">
            <v>44700</v>
          </cell>
          <cell r="O7674" t="str">
            <v>628</v>
          </cell>
          <cell r="P7674" t="str">
            <v>INSP</v>
          </cell>
          <cell r="Q7674" t="str">
            <v>E - Schd Compl Yr 0</v>
          </cell>
          <cell r="R7674" t="str">
            <v>ORAS NOCO ATCO</v>
          </cell>
          <cell r="S7674" t="str">
            <v>Remove</v>
          </cell>
        </row>
        <row r="7675">
          <cell r="B7675" t="str">
            <v>121361142</v>
          </cell>
          <cell r="C7675" t="str">
            <v>011/078</v>
          </cell>
          <cell r="D7675" t="str">
            <v>EI BELLOTA-COTTLE 11/078 RPR FOND</v>
          </cell>
          <cell r="E7675" t="str">
            <v>VICTOR</v>
          </cell>
          <cell r="F7675" t="str">
            <v>ETL.4360</v>
          </cell>
          <cell r="G7675" t="str">
            <v>ETL.4360_011/078</v>
          </cell>
          <cell r="H7675">
            <v>44335</v>
          </cell>
          <cell r="I7675">
            <v>44335</v>
          </cell>
          <cell r="J7675">
            <v>44335</v>
          </cell>
          <cell r="L7675">
            <v>45053</v>
          </cell>
          <cell r="M7675">
            <v>44700</v>
          </cell>
          <cell r="O7675" t="str">
            <v>543</v>
          </cell>
          <cell r="P7675" t="str">
            <v>INSP</v>
          </cell>
          <cell r="Q7675" t="str">
            <v>E - Schd Compl Yr 0</v>
          </cell>
          <cell r="R7675" t="str">
            <v>OSNO ATCO</v>
          </cell>
          <cell r="S7675" t="str">
            <v>Non-HFTD</v>
          </cell>
        </row>
        <row r="7676">
          <cell r="B7676" t="str">
            <v>121361160</v>
          </cell>
          <cell r="C7676" t="str">
            <v>004/092</v>
          </cell>
          <cell r="D7676" t="str">
            <v>RIPON-MANTECA 4/92 RPR INSW</v>
          </cell>
          <cell r="E7676" t="str">
            <v>VICTOR</v>
          </cell>
          <cell r="F7676" t="str">
            <v>ETL.1062</v>
          </cell>
          <cell r="G7676" t="str">
            <v>ETL.1062_004/092</v>
          </cell>
          <cell r="H7676">
            <v>44335</v>
          </cell>
          <cell r="I7676">
            <v>44335</v>
          </cell>
          <cell r="J7676">
            <v>44335</v>
          </cell>
          <cell r="M7676">
            <v>44700</v>
          </cell>
          <cell r="O7676" t="str">
            <v>630</v>
          </cell>
          <cell r="P7676" t="str">
            <v>OTHR</v>
          </cell>
          <cell r="Q7676" t="str">
            <v>E - Schd Compl Yr 0</v>
          </cell>
          <cell r="R7676" t="str">
            <v>OSNO ATCO</v>
          </cell>
          <cell r="S7676" t="str">
            <v>Non-HFTD</v>
          </cell>
        </row>
        <row r="7677">
          <cell r="B7677" t="str">
            <v>121361169</v>
          </cell>
          <cell r="C7677" t="str">
            <v>028/131</v>
          </cell>
          <cell r="D7677" t="str">
            <v>EI GATES-PANOCHE #1 28/131 RPL HRDW</v>
          </cell>
          <cell r="E7677" t="str">
            <v>FRESNO</v>
          </cell>
          <cell r="F7677" t="str">
            <v>ETL.4720</v>
          </cell>
          <cell r="G7677" t="str">
            <v>ETL.4720_028/131</v>
          </cell>
          <cell r="H7677">
            <v>44335</v>
          </cell>
          <cell r="I7677">
            <v>44335</v>
          </cell>
          <cell r="J7677">
            <v>44335</v>
          </cell>
          <cell r="M7677">
            <v>44700</v>
          </cell>
          <cell r="N7677">
            <v>44700</v>
          </cell>
          <cell r="O7677" t="str">
            <v>543</v>
          </cell>
          <cell r="P7677" t="str">
            <v>INSP</v>
          </cell>
          <cell r="Q7677" t="str">
            <v>E - Schd Compl Yr 0</v>
          </cell>
          <cell r="R7677" t="str">
            <v>NOPR ORAS ATCO</v>
          </cell>
          <cell r="S7677" t="str">
            <v>Non-HFTD</v>
          </cell>
        </row>
        <row r="7678">
          <cell r="B7678" t="str">
            <v>121361179</v>
          </cell>
          <cell r="C7678" t="str">
            <v>016/198</v>
          </cell>
          <cell r="D7678" t="str">
            <v>EI DRUM-SUMMIT #2 16/198 RPR WDPKR</v>
          </cell>
          <cell r="E7678" t="str">
            <v>SACTO</v>
          </cell>
          <cell r="F7678" t="str">
            <v>ETL.1450</v>
          </cell>
          <cell r="G7678" t="str">
            <v>ETL.1450_016/198</v>
          </cell>
          <cell r="H7678">
            <v>44335</v>
          </cell>
          <cell r="I7678">
            <v>44335</v>
          </cell>
          <cell r="J7678">
            <v>44720</v>
          </cell>
          <cell r="K7678">
            <v>44789</v>
          </cell>
          <cell r="L7678">
            <v>45053</v>
          </cell>
          <cell r="M7678">
            <v>44700</v>
          </cell>
          <cell r="N7678">
            <v>44700</v>
          </cell>
          <cell r="O7678" t="str">
            <v>630</v>
          </cell>
          <cell r="P7678" t="str">
            <v>INSP</v>
          </cell>
          <cell r="Q7678" t="str">
            <v>E - Schd Compl Yr 0</v>
          </cell>
          <cell r="R7678" t="str">
            <v>ORAS NOCO ATCO</v>
          </cell>
          <cell r="S7678" t="str">
            <v>Non-HFTD</v>
          </cell>
        </row>
        <row r="7679">
          <cell r="B7679" t="str">
            <v>121361218</v>
          </cell>
          <cell r="C7679" t="str">
            <v>174/1310</v>
          </cell>
          <cell r="D7679" t="str">
            <v>EI DELEVAN-VACA #2 74/1310 RPR FOND</v>
          </cell>
          <cell r="E7679" t="str">
            <v>SACTO</v>
          </cell>
          <cell r="F7679" t="str">
            <v>ETL.4231</v>
          </cell>
          <cell r="G7679" t="str">
            <v>ETL.4231_174/1310</v>
          </cell>
          <cell r="H7679">
            <v>44335</v>
          </cell>
          <cell r="I7679">
            <v>44335</v>
          </cell>
          <cell r="J7679">
            <v>44697</v>
          </cell>
          <cell r="K7679">
            <v>44754</v>
          </cell>
          <cell r="L7679">
            <v>44985</v>
          </cell>
          <cell r="M7679">
            <v>44700</v>
          </cell>
          <cell r="N7679">
            <v>44985</v>
          </cell>
          <cell r="O7679" t="str">
            <v>543</v>
          </cell>
          <cell r="P7679" t="str">
            <v>INSP</v>
          </cell>
          <cell r="Q7679" t="str">
            <v>E - Schd Compl Yr 0</v>
          </cell>
          <cell r="R7679" t="str">
            <v>ORAS NOCO ATCO</v>
          </cell>
          <cell r="S7679" t="str">
            <v>Non-HFTD</v>
          </cell>
        </row>
        <row r="7680">
          <cell r="B7680" t="str">
            <v>121361257</v>
          </cell>
          <cell r="C7680" t="str">
            <v>004/018</v>
          </cell>
          <cell r="D7680" t="str">
            <v>T2 DI MORRO BAY-DIABLE 4/18 RPR INSS</v>
          </cell>
          <cell r="E7680" t="str">
            <v>PISMOBCH</v>
          </cell>
          <cell r="F7680" t="str">
            <v>ETL.5260</v>
          </cell>
          <cell r="G7680" t="str">
            <v>.INSL.CERA</v>
          </cell>
          <cell r="H7680">
            <v>44335</v>
          </cell>
          <cell r="I7680">
            <v>44315</v>
          </cell>
          <cell r="J7680">
            <v>44315</v>
          </cell>
          <cell r="L7680">
            <v>45156</v>
          </cell>
          <cell r="M7680">
            <v>44680</v>
          </cell>
          <cell r="N7680">
            <v>44680</v>
          </cell>
          <cell r="O7680" t="str">
            <v>628</v>
          </cell>
          <cell r="P7680" t="str">
            <v/>
          </cell>
          <cell r="Q7680" t="str">
            <v>E - Schd Compl Yr 0</v>
          </cell>
          <cell r="R7680" t="str">
            <v>NOPR ORAS ATCO</v>
          </cell>
          <cell r="S7680" t="str">
            <v>HFTD 2</v>
          </cell>
        </row>
        <row r="7681">
          <cell r="B7681" t="str">
            <v>121361280</v>
          </cell>
          <cell r="C7681" t="str">
            <v>016/011</v>
          </cell>
          <cell r="D7681" t="str">
            <v>EI CARTHRS-LEMORE NS-CMDN 16/11 RPR INSW</v>
          </cell>
          <cell r="E7681" t="str">
            <v>FRESNO</v>
          </cell>
          <cell r="F7681" t="str">
            <v>ETL.8550</v>
          </cell>
          <cell r="G7681" t="str">
            <v>ETL.8550_016/011</v>
          </cell>
          <cell r="H7681">
            <v>44335</v>
          </cell>
          <cell r="I7681">
            <v>44335</v>
          </cell>
          <cell r="J7681">
            <v>44335</v>
          </cell>
          <cell r="M7681">
            <v>44700</v>
          </cell>
          <cell r="O7681" t="str">
            <v>630</v>
          </cell>
          <cell r="P7681" t="str">
            <v>INSP</v>
          </cell>
          <cell r="Q7681" t="str">
            <v>E - Schd Compl Yr 0</v>
          </cell>
          <cell r="R7681" t="str">
            <v>OSNO ATCO</v>
          </cell>
          <cell r="S7681" t="str">
            <v>Non-HFTD</v>
          </cell>
        </row>
        <row r="7682">
          <cell r="B7682" t="str">
            <v>121361284</v>
          </cell>
          <cell r="C7682" t="str">
            <v>036/271</v>
          </cell>
          <cell r="D7682" t="str">
            <v>EI KINGSBURG-CORCORAN #1 36/271 RPR FOND</v>
          </cell>
          <cell r="E7682" t="str">
            <v>FRESNO</v>
          </cell>
          <cell r="F7682" t="str">
            <v>ETL.2040</v>
          </cell>
          <cell r="G7682" t="str">
            <v>ETL.2040_036/271</v>
          </cell>
          <cell r="H7682">
            <v>44335</v>
          </cell>
          <cell r="I7682">
            <v>44335</v>
          </cell>
          <cell r="J7682">
            <v>44335</v>
          </cell>
          <cell r="M7682">
            <v>44700</v>
          </cell>
          <cell r="O7682" t="str">
            <v>543</v>
          </cell>
          <cell r="P7682" t="str">
            <v>INSP</v>
          </cell>
          <cell r="Q7682" t="str">
            <v>E - Schd Compl Yr 0</v>
          </cell>
          <cell r="R7682" t="str">
            <v>OSNO ATCO</v>
          </cell>
          <cell r="S7682" t="str">
            <v>Non-HFTD</v>
          </cell>
        </row>
        <row r="7683">
          <cell r="B7683" t="str">
            <v>121361419</v>
          </cell>
          <cell r="C7683" t="str">
            <v>083/349</v>
          </cell>
          <cell r="D7683" t="str">
            <v>DI EGHT MLE RD-TSL 83/349 RPR FOND</v>
          </cell>
          <cell r="E7683" t="str">
            <v>VICTOR</v>
          </cell>
          <cell r="F7683" t="str">
            <v>ETL.4660</v>
          </cell>
          <cell r="G7683" t="str">
            <v>ETL.4660_083/349</v>
          </cell>
          <cell r="H7683">
            <v>44335</v>
          </cell>
          <cell r="I7683">
            <v>44313</v>
          </cell>
          <cell r="J7683">
            <v>44313</v>
          </cell>
          <cell r="L7683">
            <v>44980</v>
          </cell>
          <cell r="M7683">
            <v>44678</v>
          </cell>
          <cell r="O7683" t="str">
            <v>543</v>
          </cell>
          <cell r="P7683" t="str">
            <v/>
          </cell>
          <cell r="Q7683" t="str">
            <v>E - Schd Compl Yr 0</v>
          </cell>
          <cell r="R7683" t="str">
            <v>OSNO ATCO</v>
          </cell>
          <cell r="S7683" t="str">
            <v>Non-HFTD</v>
          </cell>
        </row>
        <row r="7684">
          <cell r="B7684" t="str">
            <v>121361529</v>
          </cell>
          <cell r="C7684" t="str">
            <v>019/109</v>
          </cell>
          <cell r="D7684" t="str">
            <v>DI STANISLAUS-MANTECA #2 19/109 INS HRDT</v>
          </cell>
          <cell r="E7684" t="str">
            <v>VICTOR</v>
          </cell>
          <cell r="F7684" t="str">
            <v>ETL.3820</v>
          </cell>
          <cell r="G7684" t="str">
            <v>ETL.3820_019/109</v>
          </cell>
          <cell r="H7684">
            <v>44335</v>
          </cell>
          <cell r="I7684">
            <v>44334</v>
          </cell>
          <cell r="J7684">
            <v>44601</v>
          </cell>
          <cell r="K7684">
            <v>44620</v>
          </cell>
          <cell r="M7684">
            <v>44699</v>
          </cell>
          <cell r="N7684">
            <v>44699</v>
          </cell>
          <cell r="O7684" t="str">
            <v>543</v>
          </cell>
          <cell r="P7684" t="str">
            <v/>
          </cell>
          <cell r="Q7684" t="str">
            <v>E - Schd Compl Yr 0</v>
          </cell>
          <cell r="R7684" t="str">
            <v>ORAS NOCO ATCO</v>
          </cell>
          <cell r="S7684" t="str">
            <v>Non-HFTD</v>
          </cell>
        </row>
        <row r="7685">
          <cell r="B7685" t="str">
            <v>121361534</v>
          </cell>
          <cell r="C7685" t="str">
            <v>000/002</v>
          </cell>
          <cell r="D7685" t="str">
            <v>EI PEASE-RIO OSO 0/002 RPR GYWW</v>
          </cell>
          <cell r="E7685" t="str">
            <v>SACTO</v>
          </cell>
          <cell r="F7685" t="str">
            <v>ETL.3270</v>
          </cell>
          <cell r="G7685" t="str">
            <v>ETL.3270_000/002</v>
          </cell>
          <cell r="H7685">
            <v>44335</v>
          </cell>
          <cell r="I7685">
            <v>44335</v>
          </cell>
          <cell r="J7685">
            <v>44404</v>
          </cell>
          <cell r="K7685">
            <v>44412</v>
          </cell>
          <cell r="M7685">
            <v>44700</v>
          </cell>
          <cell r="N7685">
            <v>44700</v>
          </cell>
          <cell r="O7685" t="str">
            <v>630</v>
          </cell>
          <cell r="P7685" t="str">
            <v>INSP</v>
          </cell>
          <cell r="Q7685" t="str">
            <v>E - Schd Compl Yr 0</v>
          </cell>
          <cell r="R7685" t="str">
            <v>ORAS NOCO ATCO</v>
          </cell>
          <cell r="S7685" t="str">
            <v>Non-HFTD</v>
          </cell>
        </row>
        <row r="7686">
          <cell r="B7686" t="str">
            <v>121361606</v>
          </cell>
          <cell r="C7686" t="str">
            <v>101/823</v>
          </cell>
          <cell r="D7686" t="str">
            <v>DI GLENN-DELEVAN 101/823 RPR BOND</v>
          </cell>
          <cell r="E7686" t="str">
            <v>TABLEMTN</v>
          </cell>
          <cell r="F7686" t="str">
            <v>ETL.7042</v>
          </cell>
          <cell r="G7686" t="str">
            <v>ETL.7042_101/823</v>
          </cell>
          <cell r="H7686">
            <v>44335</v>
          </cell>
          <cell r="I7686">
            <v>44335</v>
          </cell>
          <cell r="J7686">
            <v>44335</v>
          </cell>
          <cell r="M7686">
            <v>44698</v>
          </cell>
          <cell r="O7686" t="str">
            <v>623</v>
          </cell>
          <cell r="P7686" t="str">
            <v>OTHR</v>
          </cell>
          <cell r="Q7686" t="str">
            <v>E - Schd Compl Yr 0</v>
          </cell>
          <cell r="R7686" t="str">
            <v>OSNO ATCO</v>
          </cell>
          <cell r="S7686" t="e">
            <v>#N/A</v>
          </cell>
        </row>
        <row r="7687">
          <cell r="B7687" t="str">
            <v>121361620</v>
          </cell>
          <cell r="C7687" t="str">
            <v>012/086</v>
          </cell>
          <cell r="D7687" t="str">
            <v>EI BELLOTA-COTTLE 12/086 RPR FOND</v>
          </cell>
          <cell r="E7687" t="str">
            <v>VICTOR</v>
          </cell>
          <cell r="F7687" t="str">
            <v>ETL.4360</v>
          </cell>
          <cell r="G7687" t="str">
            <v>ETL.4360_012/086</v>
          </cell>
          <cell r="H7687">
            <v>44335</v>
          </cell>
          <cell r="I7687">
            <v>44335</v>
          </cell>
          <cell r="J7687">
            <v>44335</v>
          </cell>
          <cell r="L7687">
            <v>45053</v>
          </cell>
          <cell r="M7687">
            <v>44700</v>
          </cell>
          <cell r="O7687" t="str">
            <v>543</v>
          </cell>
          <cell r="P7687" t="str">
            <v>INSP</v>
          </cell>
          <cell r="Q7687" t="str">
            <v>E - Schd Compl Yr 0</v>
          </cell>
          <cell r="R7687" t="str">
            <v>OSNO ATCO</v>
          </cell>
          <cell r="S7687" t="str">
            <v>Non-HFTD</v>
          </cell>
        </row>
        <row r="7688">
          <cell r="B7688" t="str">
            <v>121361627</v>
          </cell>
          <cell r="C7688" t="str">
            <v>075/005</v>
          </cell>
          <cell r="D7688" t="str">
            <v>T2 EI HUMBOLDT-TRINITY 75/5 RPR GYWW</v>
          </cell>
          <cell r="E7688" t="str">
            <v>EUREKA</v>
          </cell>
          <cell r="F7688" t="str">
            <v>ETL.1820</v>
          </cell>
          <cell r="G7688" t="str">
            <v>.POLE.WDPS</v>
          </cell>
          <cell r="H7688">
            <v>44335</v>
          </cell>
          <cell r="I7688">
            <v>44335</v>
          </cell>
          <cell r="J7688">
            <v>44653</v>
          </cell>
          <cell r="K7688">
            <v>44693</v>
          </cell>
          <cell r="M7688">
            <v>44700</v>
          </cell>
          <cell r="N7688">
            <v>44700</v>
          </cell>
          <cell r="O7688" t="str">
            <v>630</v>
          </cell>
          <cell r="P7688" t="str">
            <v>INSP</v>
          </cell>
          <cell r="Q7688" t="str">
            <v>E - Schd Compl Yr 0</v>
          </cell>
          <cell r="R7688" t="str">
            <v>ORAS NOCO ATCO</v>
          </cell>
          <cell r="S7688" t="str">
            <v>HFTD 2</v>
          </cell>
        </row>
        <row r="7689">
          <cell r="B7689" t="str">
            <v>121361667</v>
          </cell>
          <cell r="C7689" t="str">
            <v>007/050</v>
          </cell>
          <cell r="D7689" t="str">
            <v>DI SWIFT-METCALF 7/50 RPLC INSS</v>
          </cell>
          <cell r="E7689" t="str">
            <v>METCALF</v>
          </cell>
          <cell r="F7689" t="str">
            <v>ETL.3900</v>
          </cell>
          <cell r="G7689" t="str">
            <v>ETL.3900_007/050</v>
          </cell>
          <cell r="H7689">
            <v>44335</v>
          </cell>
          <cell r="I7689">
            <v>44316</v>
          </cell>
          <cell r="J7689">
            <v>44316</v>
          </cell>
          <cell r="M7689">
            <v>44681</v>
          </cell>
          <cell r="N7689">
            <v>44680</v>
          </cell>
          <cell r="O7689" t="str">
            <v>532</v>
          </cell>
          <cell r="P7689" t="str">
            <v/>
          </cell>
          <cell r="Q7689" t="str">
            <v>E - Schd Compl Yr 0</v>
          </cell>
          <cell r="R7689" t="str">
            <v>NOPR ORAS ATCO</v>
          </cell>
          <cell r="S7689" t="str">
            <v>Non-HFTD</v>
          </cell>
        </row>
        <row r="7690">
          <cell r="B7690" t="str">
            <v>121361669</v>
          </cell>
          <cell r="C7690" t="str">
            <v>016/197</v>
          </cell>
          <cell r="D7690" t="str">
            <v>EI DRUM-SUMMIT#2 16/197L RPL POLE</v>
          </cell>
          <cell r="E7690" t="str">
            <v>SACTO</v>
          </cell>
          <cell r="F7690" t="str">
            <v>ETL.1450</v>
          </cell>
          <cell r="G7690" t="str">
            <v>ETL.1450_016/197</v>
          </cell>
          <cell r="H7690">
            <v>44335</v>
          </cell>
          <cell r="I7690">
            <v>44335</v>
          </cell>
          <cell r="J7690">
            <v>44335</v>
          </cell>
          <cell r="L7690">
            <v>45053</v>
          </cell>
          <cell r="M7690">
            <v>44700</v>
          </cell>
          <cell r="N7690">
            <v>44729</v>
          </cell>
          <cell r="O7690" t="str">
            <v>372</v>
          </cell>
          <cell r="P7690" t="str">
            <v>INSP</v>
          </cell>
          <cell r="Q7690" t="str">
            <v>E - Schd Compl Yr 0</v>
          </cell>
          <cell r="R7690" t="str">
            <v>NOPR ORAS ATCO</v>
          </cell>
          <cell r="S7690" t="str">
            <v>Non-HFTD</v>
          </cell>
        </row>
        <row r="7691">
          <cell r="B7691" t="str">
            <v>121361706</v>
          </cell>
          <cell r="C7691" t="str">
            <v>003/022</v>
          </cell>
          <cell r="D7691" t="str">
            <v>DI PEIRCY-METCALF 7/50 RPLC INSS</v>
          </cell>
          <cell r="E7691" t="str">
            <v>METCALF</v>
          </cell>
          <cell r="F7691" t="str">
            <v>ETL.4318</v>
          </cell>
          <cell r="G7691" t="str">
            <v>ETL.4318_003/022</v>
          </cell>
          <cell r="H7691">
            <v>44335</v>
          </cell>
          <cell r="I7691">
            <v>44316</v>
          </cell>
          <cell r="J7691">
            <v>44316</v>
          </cell>
          <cell r="M7691">
            <v>44681</v>
          </cell>
          <cell r="N7691">
            <v>44684</v>
          </cell>
          <cell r="O7691" t="str">
            <v>532</v>
          </cell>
          <cell r="P7691" t="str">
            <v/>
          </cell>
          <cell r="Q7691" t="str">
            <v>E - Schd Compl Yr 0</v>
          </cell>
          <cell r="R7691" t="str">
            <v>NOPR ORAS ATCO</v>
          </cell>
          <cell r="S7691" t="e">
            <v>#N/A</v>
          </cell>
        </row>
        <row r="7692">
          <cell r="B7692" t="str">
            <v>121361718</v>
          </cell>
          <cell r="C7692" t="str">
            <v>008/100</v>
          </cell>
          <cell r="D7692" t="str">
            <v>T2 DI VEDDER TAP 008/100 RPR INSW</v>
          </cell>
          <cell r="E7692" t="str">
            <v>MIDWAY</v>
          </cell>
          <cell r="F7692" t="str">
            <v>ETL.2141</v>
          </cell>
          <cell r="G7692" t="str">
            <v>.INSL.CERA</v>
          </cell>
          <cell r="H7692">
            <v>44335</v>
          </cell>
          <cell r="I7692">
            <v>44313</v>
          </cell>
          <cell r="J7692">
            <v>44588</v>
          </cell>
          <cell r="K7692">
            <v>44594</v>
          </cell>
          <cell r="M7692">
            <v>44678</v>
          </cell>
          <cell r="N7692">
            <v>44678</v>
          </cell>
          <cell r="O7692" t="str">
            <v>630</v>
          </cell>
          <cell r="P7692" t="str">
            <v/>
          </cell>
          <cell r="Q7692" t="str">
            <v>E - Schd Compl Yr 0</v>
          </cell>
          <cell r="R7692" t="str">
            <v>ORAS NOCO ATCO</v>
          </cell>
          <cell r="S7692" t="str">
            <v>HFTD 2</v>
          </cell>
        </row>
        <row r="7693">
          <cell r="B7693" t="str">
            <v>121361745</v>
          </cell>
          <cell r="C7693" t="str">
            <v>002/013</v>
          </cell>
          <cell r="D7693" t="str">
            <v>EI MORRO BAY-TEMPLETON 2/13 RPL INSS</v>
          </cell>
          <cell r="E7693" t="str">
            <v>PISMOBCH</v>
          </cell>
          <cell r="F7693" t="str">
            <v>ETL.5933</v>
          </cell>
          <cell r="G7693" t="str">
            <v>ETL.5933_002/013</v>
          </cell>
          <cell r="H7693">
            <v>44335</v>
          </cell>
          <cell r="I7693">
            <v>44335</v>
          </cell>
          <cell r="J7693">
            <v>44335</v>
          </cell>
          <cell r="L7693">
            <v>45087</v>
          </cell>
          <cell r="M7693">
            <v>44700</v>
          </cell>
          <cell r="N7693">
            <v>44700</v>
          </cell>
          <cell r="O7693" t="str">
            <v>532</v>
          </cell>
          <cell r="P7693" t="str">
            <v>INSP</v>
          </cell>
          <cell r="Q7693" t="str">
            <v>E - Schd Compl Yr 0</v>
          </cell>
          <cell r="R7693" t="str">
            <v>NOPR ORAS ATCO</v>
          </cell>
          <cell r="S7693" t="str">
            <v>Non-HFTD</v>
          </cell>
        </row>
        <row r="7694">
          <cell r="B7694" t="str">
            <v>121361857</v>
          </cell>
          <cell r="C7694" t="str">
            <v>078/327</v>
          </cell>
          <cell r="D7694" t="str">
            <v>EI LOS BANOS-MIDWAY #2 78/327 RPR FOND</v>
          </cell>
          <cell r="E7694" t="str">
            <v>FRESNO</v>
          </cell>
          <cell r="F7694" t="str">
            <v>ETL.6010</v>
          </cell>
          <cell r="G7694" t="str">
            <v>ETL.6010_078/327</v>
          </cell>
          <cell r="H7694">
            <v>44335</v>
          </cell>
          <cell r="I7694">
            <v>44335</v>
          </cell>
          <cell r="J7694">
            <v>44335</v>
          </cell>
          <cell r="M7694">
            <v>44700</v>
          </cell>
          <cell r="N7694">
            <v>44700</v>
          </cell>
          <cell r="O7694" t="str">
            <v>543</v>
          </cell>
          <cell r="P7694" t="str">
            <v>INSP</v>
          </cell>
          <cell r="Q7694" t="str">
            <v>E - Schd Compl Yr 0</v>
          </cell>
          <cell r="R7694" t="str">
            <v>NOPR ORAS ATCO</v>
          </cell>
          <cell r="S7694" t="str">
            <v>Non-HFTD</v>
          </cell>
        </row>
        <row r="7695">
          <cell r="B7695" t="str">
            <v>121361864</v>
          </cell>
          <cell r="C7695" t="str">
            <v>025/000</v>
          </cell>
          <cell r="D7695" t="str">
            <v>EI CONTRA COSTA-PITSBURG 25/000 RPR INSW</v>
          </cell>
          <cell r="E7695" t="str">
            <v>CONCORD</v>
          </cell>
          <cell r="F7695" t="str">
            <v>ETL.6540</v>
          </cell>
          <cell r="G7695" t="str">
            <v>ETL.6540_025/000</v>
          </cell>
          <cell r="H7695">
            <v>44335</v>
          </cell>
          <cell r="I7695">
            <v>44335</v>
          </cell>
          <cell r="J7695">
            <v>44335</v>
          </cell>
          <cell r="M7695">
            <v>44700</v>
          </cell>
          <cell r="O7695" t="str">
            <v>630</v>
          </cell>
          <cell r="P7695" t="str">
            <v>INSP</v>
          </cell>
          <cell r="Q7695" t="str">
            <v>E - Schd Compl Yr 0</v>
          </cell>
          <cell r="R7695" t="str">
            <v>OSNO ATCO</v>
          </cell>
          <cell r="S7695" t="str">
            <v>Non-HFTD</v>
          </cell>
        </row>
        <row r="7696">
          <cell r="B7696" t="str">
            <v>121361885</v>
          </cell>
          <cell r="C7696" t="str">
            <v>016/009</v>
          </cell>
          <cell r="D7696" t="str">
            <v>EI CARTHRS-LEMORE NS-CMDN 16/9 RPR INSW</v>
          </cell>
          <cell r="E7696" t="str">
            <v>FRESNO</v>
          </cell>
          <cell r="F7696" t="str">
            <v>ETL.8550</v>
          </cell>
          <cell r="G7696" t="str">
            <v>ETL.8550_016/009</v>
          </cell>
          <cell r="H7696">
            <v>44335</v>
          </cell>
          <cell r="I7696">
            <v>44335</v>
          </cell>
          <cell r="J7696">
            <v>44335</v>
          </cell>
          <cell r="M7696">
            <v>44700</v>
          </cell>
          <cell r="O7696" t="str">
            <v>630</v>
          </cell>
          <cell r="P7696" t="str">
            <v>INSP</v>
          </cell>
          <cell r="Q7696" t="str">
            <v>E - Schd Compl Yr 0</v>
          </cell>
          <cell r="R7696" t="str">
            <v>OSNO ATCO</v>
          </cell>
          <cell r="S7696" t="str">
            <v>Non-HFTD</v>
          </cell>
        </row>
        <row r="7697">
          <cell r="B7697" t="str">
            <v>121362012</v>
          </cell>
          <cell r="C7697" t="str">
            <v>077/336</v>
          </cell>
          <cell r="D7697" t="str">
            <v>EI MILLER #1 TAP 77/336 RPR FOND</v>
          </cell>
          <cell r="E7697" t="str">
            <v>VICTOR</v>
          </cell>
          <cell r="F7697" t="str">
            <v>ETL.3992</v>
          </cell>
          <cell r="G7697" t="str">
            <v>ETL.3992_077/336</v>
          </cell>
          <cell r="H7697">
            <v>44335</v>
          </cell>
          <cell r="I7697">
            <v>44335</v>
          </cell>
          <cell r="J7697">
            <v>44335</v>
          </cell>
          <cell r="L7697">
            <v>45071</v>
          </cell>
          <cell r="M7697">
            <v>44700</v>
          </cell>
          <cell r="O7697" t="str">
            <v>543</v>
          </cell>
          <cell r="P7697" t="str">
            <v>INSP</v>
          </cell>
          <cell r="Q7697" t="str">
            <v>E - Schd Compl Yr 0</v>
          </cell>
          <cell r="R7697" t="str">
            <v>OSNO ATCO</v>
          </cell>
          <cell r="S7697" t="str">
            <v>Non-HFTD</v>
          </cell>
        </row>
        <row r="7698">
          <cell r="B7698" t="str">
            <v>121362016</v>
          </cell>
          <cell r="C7698" t="str">
            <v>026/124</v>
          </cell>
          <cell r="D7698" t="str">
            <v>EI PNCHE-EXCLSR SS #2 26/124 RPL INSS</v>
          </cell>
          <cell r="E7698" t="str">
            <v>FRESNO</v>
          </cell>
          <cell r="F7698" t="str">
            <v>ETL.3260</v>
          </cell>
          <cell r="G7698" t="str">
            <v>ETL.3260_026/124</v>
          </cell>
          <cell r="H7698">
            <v>44335</v>
          </cell>
          <cell r="I7698">
            <v>44335</v>
          </cell>
          <cell r="J7698">
            <v>44335</v>
          </cell>
          <cell r="M7698">
            <v>44700</v>
          </cell>
          <cell r="N7698">
            <v>44698</v>
          </cell>
          <cell r="O7698" t="str">
            <v>532</v>
          </cell>
          <cell r="P7698" t="str">
            <v>INSP</v>
          </cell>
          <cell r="Q7698" t="str">
            <v>E - Schd Compl Yr 0</v>
          </cell>
          <cell r="R7698" t="str">
            <v>NOPR ORAS ATCO</v>
          </cell>
          <cell r="S7698" t="e">
            <v>#N/A</v>
          </cell>
        </row>
        <row r="7699">
          <cell r="B7699" t="str">
            <v>121362018</v>
          </cell>
          <cell r="C7699" t="str">
            <v>026/124</v>
          </cell>
          <cell r="D7699" t="str">
            <v>EI PNCHE-EXCLSR SS #1 26/124 RPL INSS</v>
          </cell>
          <cell r="E7699" t="str">
            <v>FRESNO</v>
          </cell>
          <cell r="F7699" t="str">
            <v>ETL.3250</v>
          </cell>
          <cell r="G7699" t="str">
            <v>ETL.3250_026/124</v>
          </cell>
          <cell r="H7699">
            <v>44335</v>
          </cell>
          <cell r="I7699">
            <v>44335</v>
          </cell>
          <cell r="J7699">
            <v>44335</v>
          </cell>
          <cell r="M7699">
            <v>44700</v>
          </cell>
          <cell r="N7699">
            <v>44504</v>
          </cell>
          <cell r="O7699" t="str">
            <v>532</v>
          </cell>
          <cell r="P7699" t="str">
            <v>INSP</v>
          </cell>
          <cell r="Q7699" t="str">
            <v>E - Schd Compl Yr 0</v>
          </cell>
          <cell r="R7699" t="str">
            <v>NOPR ORAS ATCO</v>
          </cell>
          <cell r="S7699" t="str">
            <v>Non-HFTD</v>
          </cell>
        </row>
        <row r="7700">
          <cell r="B7700" t="str">
            <v>121362084</v>
          </cell>
          <cell r="C7700" t="str">
            <v>016/196</v>
          </cell>
          <cell r="D7700" t="str">
            <v>EI DRUM-SUMMIT #2 16/196 RPL POLE</v>
          </cell>
          <cell r="E7700" t="str">
            <v>SACTO</v>
          </cell>
          <cell r="F7700" t="str">
            <v>ETL.1450</v>
          </cell>
          <cell r="G7700" t="str">
            <v>ETL.1450_016/196</v>
          </cell>
          <cell r="H7700">
            <v>44335</v>
          </cell>
          <cell r="I7700">
            <v>44335</v>
          </cell>
          <cell r="J7700">
            <v>44335</v>
          </cell>
          <cell r="L7700">
            <v>45053</v>
          </cell>
          <cell r="M7700">
            <v>44700</v>
          </cell>
          <cell r="N7700">
            <v>44729</v>
          </cell>
          <cell r="O7700" t="str">
            <v>372</v>
          </cell>
          <cell r="P7700" t="str">
            <v>INSP</v>
          </cell>
          <cell r="Q7700" t="str">
            <v>E - Schd Compl Yr 0</v>
          </cell>
          <cell r="R7700" t="str">
            <v>NOPR ORAS ATCO</v>
          </cell>
          <cell r="S7700" t="str">
            <v>Non-HFTD</v>
          </cell>
        </row>
        <row r="7701">
          <cell r="B7701" t="str">
            <v>121362105</v>
          </cell>
          <cell r="C7701" t="str">
            <v>028/133</v>
          </cell>
          <cell r="D7701" t="str">
            <v>EI GATES-PANOCHE #1 28/133 RPR FOND</v>
          </cell>
          <cell r="E7701" t="str">
            <v>FRESNO</v>
          </cell>
          <cell r="F7701" t="str">
            <v>ETL.4720</v>
          </cell>
          <cell r="G7701" t="str">
            <v>ETL.4720_028/133</v>
          </cell>
          <cell r="H7701">
            <v>44335</v>
          </cell>
          <cell r="I7701">
            <v>44335</v>
          </cell>
          <cell r="J7701">
            <v>44335</v>
          </cell>
          <cell r="M7701">
            <v>44700</v>
          </cell>
          <cell r="N7701">
            <v>44700</v>
          </cell>
          <cell r="O7701" t="str">
            <v>543</v>
          </cell>
          <cell r="P7701" t="str">
            <v>INSP</v>
          </cell>
          <cell r="Q7701" t="str">
            <v>E - Schd Compl Yr 0</v>
          </cell>
          <cell r="R7701" t="str">
            <v>NOPR ORAS ATCO</v>
          </cell>
          <cell r="S7701" t="str">
            <v>Non-HFTD</v>
          </cell>
        </row>
        <row r="7702">
          <cell r="B7702" t="str">
            <v>121362266</v>
          </cell>
          <cell r="C7702" t="str">
            <v>004/117</v>
          </cell>
          <cell r="D7702" t="str">
            <v>EI CONTRA COSTA-BALFOUR 4/117 RPL STRW</v>
          </cell>
          <cell r="E7702" t="str">
            <v>CONCORD</v>
          </cell>
          <cell r="F7702" t="str">
            <v>ETL.8420</v>
          </cell>
          <cell r="G7702" t="str">
            <v>ETL.8420_004/117</v>
          </cell>
          <cell r="H7702">
            <v>44335</v>
          </cell>
          <cell r="I7702">
            <v>44335</v>
          </cell>
          <cell r="J7702">
            <v>44335</v>
          </cell>
          <cell r="L7702">
            <v>45055</v>
          </cell>
          <cell r="M7702">
            <v>44700</v>
          </cell>
          <cell r="N7702">
            <v>44699</v>
          </cell>
          <cell r="O7702" t="str">
            <v>372</v>
          </cell>
          <cell r="P7702" t="str">
            <v>INSP</v>
          </cell>
          <cell r="Q7702" t="str">
            <v>E - Schd Compl Yr 0</v>
          </cell>
          <cell r="R7702" t="str">
            <v>NOPR ORAS ATCO</v>
          </cell>
          <cell r="S7702" t="str">
            <v>Non-HFTD</v>
          </cell>
        </row>
        <row r="7703">
          <cell r="B7703" t="str">
            <v>121362300</v>
          </cell>
          <cell r="C7703" t="str">
            <v>020/016</v>
          </cell>
          <cell r="D7703" t="str">
            <v>T2 EI MAPLE CREEK-HOOPA 20/16 RPR STRW</v>
          </cell>
          <cell r="E7703" t="str">
            <v>EUREKA</v>
          </cell>
          <cell r="F7703" t="str">
            <v>ETL.7490</v>
          </cell>
          <cell r="G7703" t="str">
            <v>.POLE.WOOD</v>
          </cell>
          <cell r="H7703">
            <v>44335</v>
          </cell>
          <cell r="I7703">
            <v>44335</v>
          </cell>
          <cell r="J7703">
            <v>44777</v>
          </cell>
          <cell r="K7703">
            <v>44791</v>
          </cell>
          <cell r="L7703">
            <v>45153</v>
          </cell>
          <cell r="M7703">
            <v>44700</v>
          </cell>
          <cell r="N7703">
            <v>44700</v>
          </cell>
          <cell r="O7703" t="str">
            <v>630</v>
          </cell>
          <cell r="P7703" t="str">
            <v>OTHR</v>
          </cell>
          <cell r="Q7703" t="str">
            <v>E - Schd Compl Yr 0</v>
          </cell>
          <cell r="R7703" t="str">
            <v>ORAS NOCO ATCO</v>
          </cell>
          <cell r="S7703" t="str">
            <v>HFTD 2</v>
          </cell>
        </row>
        <row r="7704">
          <cell r="B7704" t="str">
            <v>121362306</v>
          </cell>
          <cell r="C7704" t="str">
            <v>008/153</v>
          </cell>
          <cell r="D7704" t="str">
            <v>MONTA VISTA-LOS GATOS 8/153 INS GYWW</v>
          </cell>
          <cell r="E7704" t="str">
            <v>METCALF</v>
          </cell>
          <cell r="F7704" t="str">
            <v>ETL.7610</v>
          </cell>
          <cell r="G7704" t="str">
            <v>ETL.7610_008/153</v>
          </cell>
          <cell r="H7704">
            <v>44335</v>
          </cell>
          <cell r="I7704">
            <v>44327</v>
          </cell>
          <cell r="J7704">
            <v>44327</v>
          </cell>
          <cell r="M7704">
            <v>44692</v>
          </cell>
          <cell r="O7704" t="str">
            <v>630</v>
          </cell>
          <cell r="P7704" t="str">
            <v>OTHR</v>
          </cell>
          <cell r="Q7704" t="str">
            <v>E - Schd Compl Yr 0</v>
          </cell>
          <cell r="R7704" t="str">
            <v>OSNO ATCO</v>
          </cell>
          <cell r="S7704" t="str">
            <v>Non-HFTD</v>
          </cell>
        </row>
        <row r="7705">
          <cell r="B7705" t="str">
            <v>121362414</v>
          </cell>
          <cell r="C7705" t="str">
            <v>033/153</v>
          </cell>
          <cell r="D7705" t="str">
            <v>T2 EI TRACY-LOS BANOS 3/153 RPL INSS</v>
          </cell>
          <cell r="E7705" t="str">
            <v>VICTOR</v>
          </cell>
          <cell r="F7705" t="str">
            <v>ETL.6130</v>
          </cell>
          <cell r="G7705" t="str">
            <v>.INSL</v>
          </cell>
          <cell r="H7705">
            <v>44335</v>
          </cell>
          <cell r="I7705">
            <v>44335</v>
          </cell>
          <cell r="J7705">
            <v>44661</v>
          </cell>
          <cell r="K7705">
            <v>44692</v>
          </cell>
          <cell r="M7705">
            <v>44700</v>
          </cell>
          <cell r="N7705">
            <v>44687</v>
          </cell>
          <cell r="O7705" t="str">
            <v>532</v>
          </cell>
          <cell r="P7705" t="str">
            <v/>
          </cell>
          <cell r="Q7705" t="str">
            <v>E - Schd Compl Yr 0</v>
          </cell>
          <cell r="R7705" t="str">
            <v>ORAS NOCO ATCO</v>
          </cell>
          <cell r="S7705" t="str">
            <v>HFTD 2</v>
          </cell>
        </row>
        <row r="7706">
          <cell r="B7706" t="str">
            <v>121362455</v>
          </cell>
          <cell r="C7706" t="str">
            <v>001/010</v>
          </cell>
          <cell r="D7706" t="str">
            <v>DI MSS LNDNG-GRN VLLY #2 1/10 RPL INSS</v>
          </cell>
          <cell r="E7706" t="str">
            <v>MOSSLNDG</v>
          </cell>
          <cell r="F7706" t="str">
            <v>ETL.2860</v>
          </cell>
          <cell r="G7706" t="str">
            <v>ETL.2860_001/010</v>
          </cell>
          <cell r="H7706">
            <v>44335</v>
          </cell>
          <cell r="I7706">
            <v>44314</v>
          </cell>
          <cell r="J7706">
            <v>44314</v>
          </cell>
          <cell r="M7706">
            <v>44679</v>
          </cell>
          <cell r="N7706">
            <v>44679</v>
          </cell>
          <cell r="O7706" t="str">
            <v>532</v>
          </cell>
          <cell r="P7706" t="str">
            <v/>
          </cell>
          <cell r="Q7706" t="str">
            <v>E - Schd Compl Yr 0</v>
          </cell>
          <cell r="R7706" t="str">
            <v>NOPR ORAS ATCO</v>
          </cell>
          <cell r="S7706" t="e">
            <v>#N/A</v>
          </cell>
        </row>
        <row r="7707">
          <cell r="B7707" t="str">
            <v>121362456</v>
          </cell>
          <cell r="C7707" t="str">
            <v>001/010</v>
          </cell>
          <cell r="D7707" t="str">
            <v>DI MSS LNDNG-GRN VLLY #1 1/10 RPL INSS</v>
          </cell>
          <cell r="E7707" t="str">
            <v>MOSSLNDG</v>
          </cell>
          <cell r="F7707" t="str">
            <v>ETL.2850</v>
          </cell>
          <cell r="G7707" t="str">
            <v>ETL.2850_001/010</v>
          </cell>
          <cell r="H7707">
            <v>44335</v>
          </cell>
          <cell r="I7707">
            <v>44314</v>
          </cell>
          <cell r="J7707">
            <v>44314</v>
          </cell>
          <cell r="M7707">
            <v>44679</v>
          </cell>
          <cell r="N7707">
            <v>44679</v>
          </cell>
          <cell r="O7707" t="str">
            <v>532</v>
          </cell>
          <cell r="P7707" t="str">
            <v/>
          </cell>
          <cell r="Q7707" t="str">
            <v>E - Schd Compl Yr 0</v>
          </cell>
          <cell r="R7707" t="str">
            <v>NOPR ORAS ATCO</v>
          </cell>
          <cell r="S7707" t="str">
            <v>Non-HFTD</v>
          </cell>
        </row>
        <row r="7708">
          <cell r="B7708" t="str">
            <v>121362495</v>
          </cell>
          <cell r="C7708" t="str">
            <v>075/005</v>
          </cell>
          <cell r="D7708" t="str">
            <v>T2 EI HUMBOLDT-TRINITY 75/5 RPR GYWW</v>
          </cell>
          <cell r="E7708" t="str">
            <v>EUREKA</v>
          </cell>
          <cell r="F7708" t="str">
            <v>ETL.1820</v>
          </cell>
          <cell r="G7708" t="str">
            <v>.POLE.WDPS</v>
          </cell>
          <cell r="H7708">
            <v>44335</v>
          </cell>
          <cell r="I7708">
            <v>44335</v>
          </cell>
          <cell r="J7708">
            <v>44653</v>
          </cell>
          <cell r="K7708">
            <v>44693</v>
          </cell>
          <cell r="M7708">
            <v>44700</v>
          </cell>
          <cell r="N7708">
            <v>44700</v>
          </cell>
          <cell r="O7708" t="str">
            <v>630</v>
          </cell>
          <cell r="P7708" t="str">
            <v>INSP</v>
          </cell>
          <cell r="Q7708" t="str">
            <v>E - Schd Compl Yr 0</v>
          </cell>
          <cell r="R7708" t="str">
            <v>ORAS NOCO ATCO</v>
          </cell>
          <cell r="S7708" t="str">
            <v>HFTD 2</v>
          </cell>
        </row>
        <row r="7709">
          <cell r="B7709" t="str">
            <v>121362496</v>
          </cell>
          <cell r="C7709" t="str">
            <v>075/005</v>
          </cell>
          <cell r="D7709" t="str">
            <v>T2 EI HUMBOLDT-TRINITY 75/5 RPR GYWW</v>
          </cell>
          <cell r="E7709" t="str">
            <v>EUREKA</v>
          </cell>
          <cell r="F7709" t="str">
            <v>ETL.1820</v>
          </cell>
          <cell r="G7709" t="str">
            <v>.POLE.WDPS</v>
          </cell>
          <cell r="H7709">
            <v>44335</v>
          </cell>
          <cell r="I7709">
            <v>44335</v>
          </cell>
          <cell r="J7709">
            <v>44653</v>
          </cell>
          <cell r="K7709">
            <v>44672</v>
          </cell>
          <cell r="M7709">
            <v>44700</v>
          </cell>
          <cell r="N7709">
            <v>44700</v>
          </cell>
          <cell r="O7709" t="str">
            <v>630</v>
          </cell>
          <cell r="P7709" t="str">
            <v>INSP</v>
          </cell>
          <cell r="Q7709" t="str">
            <v>E - Schd Compl Yr 0</v>
          </cell>
          <cell r="R7709" t="str">
            <v>ORAS NOCO ATCO</v>
          </cell>
          <cell r="S7709" t="str">
            <v>HFTD 2</v>
          </cell>
        </row>
        <row r="7710">
          <cell r="B7710" t="str">
            <v>121362502</v>
          </cell>
          <cell r="C7710" t="str">
            <v>075/002</v>
          </cell>
          <cell r="D7710" t="str">
            <v>T2 EI  HUMBOLDT-TRINITY 75/002 RPR STRW</v>
          </cell>
          <cell r="E7710" t="str">
            <v>EUREKA</v>
          </cell>
          <cell r="F7710" t="str">
            <v>ETL.1820</v>
          </cell>
          <cell r="G7710" t="str">
            <v>.POLE.STPS</v>
          </cell>
          <cell r="H7710">
            <v>44335</v>
          </cell>
          <cell r="I7710">
            <v>44335</v>
          </cell>
          <cell r="J7710">
            <v>44717</v>
          </cell>
          <cell r="K7710">
            <v>44727</v>
          </cell>
          <cell r="M7710">
            <v>44700</v>
          </cell>
          <cell r="N7710">
            <v>44700</v>
          </cell>
          <cell r="O7710" t="str">
            <v>630</v>
          </cell>
          <cell r="P7710" t="str">
            <v>INSP</v>
          </cell>
          <cell r="Q7710" t="str">
            <v>E - Schd Compl Yr 0</v>
          </cell>
          <cell r="R7710" t="str">
            <v>ORAS NOCO ATCO</v>
          </cell>
          <cell r="S7710" t="str">
            <v>HFTD 2</v>
          </cell>
        </row>
        <row r="7711">
          <cell r="B7711" t="str">
            <v>121362579</v>
          </cell>
          <cell r="C7711" t="str">
            <v>016/005</v>
          </cell>
          <cell r="D7711" t="str">
            <v>EI CARTHRS-LEMORE NS-CMDEN 16/5 RPR GYWW</v>
          </cell>
          <cell r="E7711" t="str">
            <v>FRESNO</v>
          </cell>
          <cell r="F7711" t="str">
            <v>ETL.8550</v>
          </cell>
          <cell r="G7711" t="str">
            <v>ETL.8550_016/005</v>
          </cell>
          <cell r="H7711">
            <v>44335</v>
          </cell>
          <cell r="I7711">
            <v>44335</v>
          </cell>
          <cell r="J7711">
            <v>44335</v>
          </cell>
          <cell r="M7711">
            <v>44700</v>
          </cell>
          <cell r="O7711" t="str">
            <v>630</v>
          </cell>
          <cell r="P7711" t="str">
            <v>INSP</v>
          </cell>
          <cell r="Q7711" t="str">
            <v>E - Schd Compl Yr 0</v>
          </cell>
          <cell r="R7711" t="str">
            <v>OSNO ATCO</v>
          </cell>
          <cell r="S7711" t="str">
            <v>Non-HFTD</v>
          </cell>
        </row>
        <row r="7712">
          <cell r="B7712" t="str">
            <v>121362585</v>
          </cell>
          <cell r="C7712" t="str">
            <v>032/152</v>
          </cell>
          <cell r="D7712" t="str">
            <v>T2 EI TRACY-LOS BANOS 3 2/152 RPR STRT</v>
          </cell>
          <cell r="E7712" t="str">
            <v>VICTOR</v>
          </cell>
          <cell r="F7712" t="str">
            <v>ETL.6130</v>
          </cell>
          <cell r="G7712" t="str">
            <v>.TOWR</v>
          </cell>
          <cell r="H7712">
            <v>44335</v>
          </cell>
          <cell r="I7712">
            <v>44335</v>
          </cell>
          <cell r="J7712">
            <v>44335</v>
          </cell>
          <cell r="M7712">
            <v>44700</v>
          </cell>
          <cell r="O7712" t="str">
            <v>543</v>
          </cell>
          <cell r="P7712" t="str">
            <v/>
          </cell>
          <cell r="Q7712" t="str">
            <v>E - Schd Compl Yr 0</v>
          </cell>
          <cell r="R7712" t="str">
            <v>OSNO ATCO</v>
          </cell>
          <cell r="S7712" t="str">
            <v>HFTD 2</v>
          </cell>
        </row>
        <row r="7713">
          <cell r="B7713" t="str">
            <v>121362605</v>
          </cell>
          <cell r="C7713" t="str">
            <v>024/030</v>
          </cell>
          <cell r="D7713" t="str">
            <v>EI CONTRA COSTA-PITTSBURG 24/30 RPL INSW</v>
          </cell>
          <cell r="E7713" t="str">
            <v>CONCORD</v>
          </cell>
          <cell r="F7713" t="str">
            <v>ETL.6540</v>
          </cell>
          <cell r="G7713" t="str">
            <v>ETL.6540_024/030</v>
          </cell>
          <cell r="H7713">
            <v>44335</v>
          </cell>
          <cell r="I7713">
            <v>44335</v>
          </cell>
          <cell r="J7713">
            <v>44335</v>
          </cell>
          <cell r="L7713">
            <v>45158</v>
          </cell>
          <cell r="M7713">
            <v>44700</v>
          </cell>
          <cell r="N7713">
            <v>44700</v>
          </cell>
          <cell r="O7713" t="str">
            <v>508</v>
          </cell>
          <cell r="P7713" t="str">
            <v>INSP</v>
          </cell>
          <cell r="Q7713" t="str">
            <v>E - Schd Compl Yr 0</v>
          </cell>
          <cell r="R7713" t="str">
            <v>NOPR ORAS ATCO</v>
          </cell>
          <cell r="S7713" t="str">
            <v>Non-HFTD</v>
          </cell>
        </row>
        <row r="7714">
          <cell r="B7714" t="str">
            <v>121362606</v>
          </cell>
          <cell r="C7714" t="str">
            <v>013/065</v>
          </cell>
          <cell r="D7714" t="str">
            <v>EI HELM-MCCALL 13/065 RPR STRT</v>
          </cell>
          <cell r="E7714" t="str">
            <v>FRESNO</v>
          </cell>
          <cell r="F7714" t="str">
            <v>ETL.4860</v>
          </cell>
          <cell r="G7714" t="str">
            <v>ETL.4860_013/065</v>
          </cell>
          <cell r="H7714">
            <v>44335</v>
          </cell>
          <cell r="I7714">
            <v>44335</v>
          </cell>
          <cell r="J7714">
            <v>44335</v>
          </cell>
          <cell r="L7714">
            <v>45015</v>
          </cell>
          <cell r="M7714">
            <v>44700</v>
          </cell>
          <cell r="O7714" t="str">
            <v>543</v>
          </cell>
          <cell r="P7714" t="str">
            <v>INSP</v>
          </cell>
          <cell r="Q7714" t="str">
            <v>E - Schd Compl Yr 0</v>
          </cell>
          <cell r="R7714" t="str">
            <v>OSNO ATCO</v>
          </cell>
          <cell r="S7714" t="str">
            <v>Non-HFTD</v>
          </cell>
        </row>
        <row r="7715">
          <cell r="B7715" t="str">
            <v>121362611</v>
          </cell>
          <cell r="C7715" t="str">
            <v>006/043</v>
          </cell>
          <cell r="D7715" t="str">
            <v>DI METCALF-EVERGREEN #1 6/43 RPR FOND</v>
          </cell>
          <cell r="E7715" t="str">
            <v>METCALF</v>
          </cell>
          <cell r="F7715" t="str">
            <v>ETL.2520</v>
          </cell>
          <cell r="G7715" t="str">
            <v>ETL.2520_006/043</v>
          </cell>
          <cell r="H7715">
            <v>44335</v>
          </cell>
          <cell r="I7715">
            <v>44316</v>
          </cell>
          <cell r="J7715">
            <v>44316</v>
          </cell>
          <cell r="L7715">
            <v>45087</v>
          </cell>
          <cell r="M7715">
            <v>44681</v>
          </cell>
          <cell r="O7715" t="str">
            <v>543</v>
          </cell>
          <cell r="P7715" t="str">
            <v/>
          </cell>
          <cell r="Q7715" t="str">
            <v>E - Schd Compl Yr 0</v>
          </cell>
          <cell r="R7715" t="str">
            <v>OSNO ATCO</v>
          </cell>
          <cell r="S7715" t="str">
            <v>Non-HFTD</v>
          </cell>
        </row>
        <row r="7716">
          <cell r="B7716" t="str">
            <v>121362623</v>
          </cell>
          <cell r="C7716" t="str">
            <v>008/149</v>
          </cell>
          <cell r="D7716" t="str">
            <v>T2 DI COLGATE-PALERMO 8/149 RPLC INSW</v>
          </cell>
          <cell r="E7716" t="str">
            <v>SACTO</v>
          </cell>
          <cell r="F7716" t="str">
            <v>ETL.6500</v>
          </cell>
          <cell r="G7716" t="str">
            <v>.INSL</v>
          </cell>
          <cell r="H7716">
            <v>44335</v>
          </cell>
          <cell r="I7716">
            <v>44326</v>
          </cell>
          <cell r="J7716">
            <v>44326</v>
          </cell>
          <cell r="M7716">
            <v>44691</v>
          </cell>
          <cell r="N7716">
            <v>44691</v>
          </cell>
          <cell r="O7716" t="str">
            <v>508</v>
          </cell>
          <cell r="P7716" t="str">
            <v/>
          </cell>
          <cell r="Q7716" t="str">
            <v>E - Schd Compl Yr 0</v>
          </cell>
          <cell r="R7716" t="str">
            <v>NOPR ORAS ATCO</v>
          </cell>
          <cell r="S7716" t="str">
            <v>HFTD 2</v>
          </cell>
        </row>
        <row r="7717">
          <cell r="B7717" t="str">
            <v>121362665</v>
          </cell>
          <cell r="C7717" t="str">
            <v>010/078A</v>
          </cell>
          <cell r="D7717" t="str">
            <v>T2 EI HELMS-GREGG #1 10/078A RPR FOND</v>
          </cell>
          <cell r="E7717" t="str">
            <v>FRESNO</v>
          </cell>
          <cell r="F7717" t="str">
            <v>ETL.4870</v>
          </cell>
          <cell r="G7717" t="str">
            <v>.TOWR</v>
          </cell>
          <cell r="H7717">
            <v>44335</v>
          </cell>
          <cell r="I7717">
            <v>44335</v>
          </cell>
          <cell r="J7717">
            <v>44722</v>
          </cell>
          <cell r="K7717">
            <v>44734</v>
          </cell>
          <cell r="M7717">
            <v>44700</v>
          </cell>
          <cell r="N7717">
            <v>44700</v>
          </cell>
          <cell r="O7717" t="str">
            <v>543</v>
          </cell>
          <cell r="P7717" t="str">
            <v>INSP</v>
          </cell>
          <cell r="Q7717" t="str">
            <v>E - Schd Compl Yr 0</v>
          </cell>
          <cell r="R7717" t="str">
            <v>ORAS NOCO ATCO</v>
          </cell>
          <cell r="S7717" t="str">
            <v>HFTD 2</v>
          </cell>
        </row>
        <row r="7718">
          <cell r="B7718" t="str">
            <v>121362672</v>
          </cell>
          <cell r="C7718" t="str">
            <v>010/077A</v>
          </cell>
          <cell r="D7718" t="str">
            <v>T2 EI HELMS-GREGG #1 10/077A RPR FOND</v>
          </cell>
          <cell r="E7718" t="str">
            <v>FRESNO</v>
          </cell>
          <cell r="F7718" t="str">
            <v>ETL.4870</v>
          </cell>
          <cell r="G7718" t="str">
            <v>.TOWR</v>
          </cell>
          <cell r="H7718">
            <v>44335</v>
          </cell>
          <cell r="I7718">
            <v>44335</v>
          </cell>
          <cell r="J7718">
            <v>44720</v>
          </cell>
          <cell r="K7718">
            <v>44735</v>
          </cell>
          <cell r="M7718">
            <v>44700</v>
          </cell>
          <cell r="N7718">
            <v>44700</v>
          </cell>
          <cell r="O7718" t="str">
            <v>543</v>
          </cell>
          <cell r="P7718" t="str">
            <v>INSP</v>
          </cell>
          <cell r="Q7718" t="str">
            <v>E - Schd Compl Yr 0</v>
          </cell>
          <cell r="R7718" t="str">
            <v>ORAS NOCO ATCO</v>
          </cell>
          <cell r="S7718" t="str">
            <v>HFTD 2</v>
          </cell>
        </row>
        <row r="7719">
          <cell r="B7719" t="str">
            <v>121362684</v>
          </cell>
          <cell r="C7719" t="str">
            <v>019/006</v>
          </cell>
          <cell r="D7719" t="str">
            <v>EXCHEQUER-LE GRANDE 19/6 RPL HRDD</v>
          </cell>
          <cell r="E7719" t="str">
            <v>FRESNO</v>
          </cell>
          <cell r="F7719" t="str">
            <v>ETL.1560</v>
          </cell>
          <cell r="G7719" t="str">
            <v>ETL.1560_019/006</v>
          </cell>
          <cell r="H7719">
            <v>44335</v>
          </cell>
          <cell r="I7719">
            <v>44330</v>
          </cell>
          <cell r="J7719">
            <v>44330</v>
          </cell>
          <cell r="M7719">
            <v>44695</v>
          </cell>
          <cell r="O7719" t="str">
            <v>630</v>
          </cell>
          <cell r="P7719" t="str">
            <v>OTHR</v>
          </cell>
          <cell r="Q7719" t="str">
            <v>E - Schd Compl Yr 0</v>
          </cell>
          <cell r="R7719" t="str">
            <v>OSNO ATCO</v>
          </cell>
          <cell r="S7719" t="str">
            <v>Non-HFTD</v>
          </cell>
        </row>
        <row r="7720">
          <cell r="B7720" t="str">
            <v>121362927</v>
          </cell>
          <cell r="C7720" t="str">
            <v>020/160</v>
          </cell>
          <cell r="D7720" t="str">
            <v>T2 WV PARADISE-TABLE MTN 20/160 RPL INSW</v>
          </cell>
          <cell r="E7720" t="str">
            <v>TABLEMTN</v>
          </cell>
          <cell r="F7720" t="str">
            <v>ETL.4316</v>
          </cell>
          <cell r="G7720" t="str">
            <v>.INSL.NCER</v>
          </cell>
          <cell r="H7720">
            <v>44335</v>
          </cell>
          <cell r="I7720">
            <v>44335</v>
          </cell>
          <cell r="J7720">
            <v>44693</v>
          </cell>
          <cell r="K7720">
            <v>44713</v>
          </cell>
          <cell r="M7720">
            <v>44700</v>
          </cell>
          <cell r="N7720">
            <v>44503</v>
          </cell>
          <cell r="O7720" t="str">
            <v>508</v>
          </cell>
          <cell r="P7720" t="str">
            <v>OTHR</v>
          </cell>
          <cell r="Q7720" t="str">
            <v>E - Schd Compl Yr 0</v>
          </cell>
          <cell r="R7720" t="str">
            <v>ORAS NOCO ATCO</v>
          </cell>
          <cell r="S7720" t="str">
            <v>HFTD 2</v>
          </cell>
        </row>
        <row r="7721">
          <cell r="B7721" t="str">
            <v>121363012</v>
          </cell>
          <cell r="C7721" t="str">
            <v>044/189</v>
          </cell>
          <cell r="D7721" t="str">
            <v>DI TEMPLETON-GATES 44/189 RPL INSS</v>
          </cell>
          <cell r="E7721" t="str">
            <v>PISMOBCH</v>
          </cell>
          <cell r="F7721" t="str">
            <v>ETL.5934</v>
          </cell>
          <cell r="G7721" t="str">
            <v>ETL.5934_044/189</v>
          </cell>
          <cell r="H7721">
            <v>44335</v>
          </cell>
          <cell r="I7721">
            <v>44316</v>
          </cell>
          <cell r="J7721">
            <v>44316</v>
          </cell>
          <cell r="L7721">
            <v>45161</v>
          </cell>
          <cell r="M7721">
            <v>44681</v>
          </cell>
          <cell r="N7721">
            <v>44680</v>
          </cell>
          <cell r="O7721" t="str">
            <v>532</v>
          </cell>
          <cell r="P7721" t="str">
            <v/>
          </cell>
          <cell r="Q7721" t="str">
            <v>E - Schd Compl Yr 0</v>
          </cell>
          <cell r="R7721" t="str">
            <v>NOPR ORAS ATCO</v>
          </cell>
          <cell r="S7721" t="str">
            <v>Non-HFTD</v>
          </cell>
        </row>
        <row r="7722">
          <cell r="B7722" t="str">
            <v>121363043</v>
          </cell>
          <cell r="C7722" t="str">
            <v>009/059</v>
          </cell>
          <cell r="D7722" t="str">
            <v>DI MESA-DIVIDE #1 9/59 RPLC INSS</v>
          </cell>
          <cell r="E7722" t="str">
            <v>PISMOBCH</v>
          </cell>
          <cell r="F7722" t="str">
            <v>ETL.2430</v>
          </cell>
          <cell r="G7722" t="str">
            <v>ETL.2430_009/059</v>
          </cell>
          <cell r="H7722">
            <v>44335</v>
          </cell>
          <cell r="I7722">
            <v>44288</v>
          </cell>
          <cell r="J7722">
            <v>44288</v>
          </cell>
          <cell r="L7722">
            <v>45099</v>
          </cell>
          <cell r="M7722">
            <v>44653</v>
          </cell>
          <cell r="N7722">
            <v>44456</v>
          </cell>
          <cell r="O7722" t="str">
            <v>532</v>
          </cell>
          <cell r="P7722" t="str">
            <v>OTHR</v>
          </cell>
          <cell r="Q7722" t="str">
            <v>E - Schd Compl Yr 0</v>
          </cell>
          <cell r="R7722" t="str">
            <v>NOPR ORAS ATCO</v>
          </cell>
          <cell r="S7722" t="str">
            <v>Non-HFTD</v>
          </cell>
        </row>
        <row r="7723">
          <cell r="B7723" t="str">
            <v>121363044</v>
          </cell>
          <cell r="C7723" t="str">
            <v>009/059</v>
          </cell>
          <cell r="D7723" t="str">
            <v>DI MESA-DIVIDE #2 9/59 RPLC INSS</v>
          </cell>
          <cell r="E7723" t="str">
            <v>PISMOBCH</v>
          </cell>
          <cell r="F7723" t="str">
            <v>ETL.2440</v>
          </cell>
          <cell r="G7723" t="str">
            <v>ETL.2440_009/059</v>
          </cell>
          <cell r="H7723">
            <v>44335</v>
          </cell>
          <cell r="I7723">
            <v>44288</v>
          </cell>
          <cell r="J7723">
            <v>44288</v>
          </cell>
          <cell r="L7723">
            <v>45099</v>
          </cell>
          <cell r="M7723">
            <v>44653</v>
          </cell>
          <cell r="N7723">
            <v>44496</v>
          </cell>
          <cell r="O7723" t="str">
            <v>532</v>
          </cell>
          <cell r="P7723" t="str">
            <v>OTHR</v>
          </cell>
          <cell r="Q7723" t="str">
            <v>E - Schd Compl Yr 0</v>
          </cell>
          <cell r="R7723" t="str">
            <v>NOPR ORAS ATCO</v>
          </cell>
          <cell r="S7723" t="e">
            <v>#N/A</v>
          </cell>
        </row>
        <row r="7724">
          <cell r="B7724" t="str">
            <v>121363045</v>
          </cell>
          <cell r="C7724" t="str">
            <v>006/159</v>
          </cell>
          <cell r="D7724" t="str">
            <v>EI CONTRA COSTA-BALFOUR 006/159 RPR GYWW</v>
          </cell>
          <cell r="E7724" t="str">
            <v>CONCORD</v>
          </cell>
          <cell r="F7724" t="str">
            <v>ETL.8420</v>
          </cell>
          <cell r="G7724" t="str">
            <v>ETL.8420_006/159</v>
          </cell>
          <cell r="H7724">
            <v>44335</v>
          </cell>
          <cell r="I7724">
            <v>44335</v>
          </cell>
          <cell r="J7724">
            <v>44335</v>
          </cell>
          <cell r="M7724">
            <v>44700</v>
          </cell>
          <cell r="O7724" t="str">
            <v>630</v>
          </cell>
          <cell r="P7724" t="str">
            <v>INSP</v>
          </cell>
          <cell r="Q7724" t="str">
            <v>E - Schd Compl Yr 0</v>
          </cell>
          <cell r="R7724" t="str">
            <v>OSNO ATCO</v>
          </cell>
          <cell r="S7724" t="str">
            <v>Non-HFTD</v>
          </cell>
        </row>
        <row r="7725">
          <cell r="B7725" t="str">
            <v>121363047</v>
          </cell>
          <cell r="C7725" t="str">
            <v>006/157</v>
          </cell>
          <cell r="D7725" t="str">
            <v>EI CONTRA COSTA-BALFOUR 006/157 RPR GYWW</v>
          </cell>
          <cell r="E7725" t="str">
            <v>CONCORD</v>
          </cell>
          <cell r="F7725" t="str">
            <v>ETL.8420</v>
          </cell>
          <cell r="G7725" t="str">
            <v>ETL.8420_006/157</v>
          </cell>
          <cell r="H7725">
            <v>44335</v>
          </cell>
          <cell r="I7725">
            <v>44335</v>
          </cell>
          <cell r="J7725">
            <v>44335</v>
          </cell>
          <cell r="M7725">
            <v>44700</v>
          </cell>
          <cell r="O7725" t="str">
            <v>630</v>
          </cell>
          <cell r="P7725" t="str">
            <v>INSP</v>
          </cell>
          <cell r="Q7725" t="str">
            <v>E - Schd Compl Yr 0</v>
          </cell>
          <cell r="R7725" t="str">
            <v>OSNO ATCO</v>
          </cell>
          <cell r="S7725" t="str">
            <v>Non-HFTD</v>
          </cell>
        </row>
        <row r="7726">
          <cell r="B7726" t="str">
            <v>121363072</v>
          </cell>
          <cell r="C7726" t="str">
            <v>006/156</v>
          </cell>
          <cell r="D7726" t="str">
            <v>EI CONTRA COSTA-BALFOUR 006/156 RPR GYWW</v>
          </cell>
          <cell r="E7726" t="str">
            <v>CONCORD</v>
          </cell>
          <cell r="F7726" t="str">
            <v>ETL.8420</v>
          </cell>
          <cell r="G7726" t="str">
            <v>ETL.8420_006/156</v>
          </cell>
          <cell r="H7726">
            <v>44335</v>
          </cell>
          <cell r="I7726">
            <v>44335</v>
          </cell>
          <cell r="J7726">
            <v>44335</v>
          </cell>
          <cell r="M7726">
            <v>44700</v>
          </cell>
          <cell r="O7726" t="str">
            <v>630</v>
          </cell>
          <cell r="P7726" t="str">
            <v>INSP</v>
          </cell>
          <cell r="Q7726" t="str">
            <v>E - Schd Compl Yr 0</v>
          </cell>
          <cell r="R7726" t="str">
            <v>OSNO ATCO</v>
          </cell>
          <cell r="S7726" t="str">
            <v>Non-HFTD</v>
          </cell>
        </row>
        <row r="7727">
          <cell r="B7727" t="str">
            <v>121363115</v>
          </cell>
          <cell r="C7727" t="str">
            <v>004/060</v>
          </cell>
          <cell r="D7727" t="str">
            <v>DI MADISON-VACA 4/60 STEP BOLT</v>
          </cell>
          <cell r="E7727" t="str">
            <v>SACTO</v>
          </cell>
          <cell r="F7727" t="str">
            <v>ETL.2170</v>
          </cell>
          <cell r="G7727" t="str">
            <v>ETL.2170_004/060</v>
          </cell>
          <cell r="H7727">
            <v>44335</v>
          </cell>
          <cell r="I7727">
            <v>44312</v>
          </cell>
          <cell r="J7727">
            <v>44312</v>
          </cell>
          <cell r="M7727">
            <v>44677</v>
          </cell>
          <cell r="O7727" t="str">
            <v>543</v>
          </cell>
          <cell r="P7727" t="str">
            <v/>
          </cell>
          <cell r="Q7727" t="str">
            <v>E - Schd Compl Yr 0</v>
          </cell>
          <cell r="R7727" t="str">
            <v>OSNO ATCO</v>
          </cell>
          <cell r="S7727" t="str">
            <v>Non-HFTD</v>
          </cell>
        </row>
        <row r="7728">
          <cell r="B7728" t="str">
            <v>121363189</v>
          </cell>
          <cell r="C7728" t="str">
            <v>000/002</v>
          </cell>
          <cell r="D7728" t="str">
            <v>DI TESLA-LOS BANOS #1 0/2 RPR GYWS</v>
          </cell>
          <cell r="E7728" t="str">
            <v>VICTOR</v>
          </cell>
          <cell r="F7728" t="str">
            <v>ETL.6100</v>
          </cell>
          <cell r="G7728" t="str">
            <v>ETL.6100_000/002</v>
          </cell>
          <cell r="H7728">
            <v>44335</v>
          </cell>
          <cell r="I7728">
            <v>44316</v>
          </cell>
          <cell r="J7728">
            <v>44316</v>
          </cell>
          <cell r="M7728">
            <v>44681</v>
          </cell>
          <cell r="O7728" t="str">
            <v>628</v>
          </cell>
          <cell r="P7728" t="str">
            <v/>
          </cell>
          <cell r="Q7728" t="str">
            <v>E - Schd Compl Yr 0</v>
          </cell>
          <cell r="R7728" t="str">
            <v>OSNO ATCO</v>
          </cell>
          <cell r="S7728" t="str">
            <v>Non-HFTD</v>
          </cell>
        </row>
        <row r="7729">
          <cell r="B7729" t="str">
            <v>121363205</v>
          </cell>
          <cell r="C7729" t="str">
            <v>038/175</v>
          </cell>
          <cell r="D7729" t="str">
            <v>DI TRACY-LOS BANOS 038/175 RMV STPS</v>
          </cell>
          <cell r="E7729" t="str">
            <v>VICTOR</v>
          </cell>
          <cell r="F7729" t="str">
            <v>ETL.6130</v>
          </cell>
          <cell r="G7729" t="str">
            <v>ETL.6130_038/175</v>
          </cell>
          <cell r="H7729">
            <v>44335</v>
          </cell>
          <cell r="I7729">
            <v>44315</v>
          </cell>
          <cell r="J7729">
            <v>44315</v>
          </cell>
          <cell r="M7729">
            <v>44680</v>
          </cell>
          <cell r="O7729" t="str">
            <v>543</v>
          </cell>
          <cell r="P7729" t="str">
            <v/>
          </cell>
          <cell r="Q7729" t="str">
            <v>E - Schd Compl Yr 0</v>
          </cell>
          <cell r="R7729" t="str">
            <v>OSNO ATCO</v>
          </cell>
          <cell r="S7729" t="str">
            <v>Non-HFTD</v>
          </cell>
        </row>
        <row r="7730">
          <cell r="B7730" t="str">
            <v>121363206</v>
          </cell>
          <cell r="C7730" t="str">
            <v>038/175</v>
          </cell>
          <cell r="D7730" t="str">
            <v>DI TRACY-LOS BANOS 038/175 RPL DAMS</v>
          </cell>
          <cell r="E7730" t="str">
            <v>VICTOR</v>
          </cell>
          <cell r="F7730" t="str">
            <v>ETL.6130</v>
          </cell>
          <cell r="G7730" t="str">
            <v>ETL.6130_038/175</v>
          </cell>
          <cell r="H7730">
            <v>44335</v>
          </cell>
          <cell r="I7730">
            <v>44315</v>
          </cell>
          <cell r="J7730">
            <v>44315</v>
          </cell>
          <cell r="M7730">
            <v>44680</v>
          </cell>
          <cell r="O7730" t="str">
            <v>628</v>
          </cell>
          <cell r="P7730" t="str">
            <v/>
          </cell>
          <cell r="Q7730" t="str">
            <v>E - Schd Compl Yr 0</v>
          </cell>
          <cell r="R7730" t="str">
            <v>OSNO ATCO</v>
          </cell>
          <cell r="S7730" t="str">
            <v>Non-HFTD</v>
          </cell>
        </row>
        <row r="7731">
          <cell r="B7731" t="str">
            <v>121363231</v>
          </cell>
          <cell r="C7731" t="str">
            <v>009/009</v>
          </cell>
          <cell r="D7731" t="str">
            <v>DI CHWCHLLA-KRCKHFF 009/009 RPL STRW</v>
          </cell>
          <cell r="E7731" t="str">
            <v>FRESNO</v>
          </cell>
          <cell r="F7731" t="str">
            <v>ETL.1250</v>
          </cell>
          <cell r="G7731" t="str">
            <v>ETL.1250_009/009</v>
          </cell>
          <cell r="H7731">
            <v>44335</v>
          </cell>
          <cell r="I7731">
            <v>44317</v>
          </cell>
          <cell r="J7731">
            <v>44615</v>
          </cell>
          <cell r="K7731">
            <v>44634</v>
          </cell>
          <cell r="M7731">
            <v>44682</v>
          </cell>
          <cell r="N7731">
            <v>44672</v>
          </cell>
          <cell r="O7731" t="str">
            <v>372</v>
          </cell>
          <cell r="P7731" t="str">
            <v>OTHR</v>
          </cell>
          <cell r="Q7731" t="str">
            <v>E - Schd Compl Yr 0</v>
          </cell>
          <cell r="R7731" t="str">
            <v>ORAS NOCO ATCO</v>
          </cell>
          <cell r="S7731" t="str">
            <v>Non-HFTD</v>
          </cell>
        </row>
        <row r="7732">
          <cell r="B7732" t="str">
            <v>121363234</v>
          </cell>
          <cell r="C7732" t="str">
            <v>028/119</v>
          </cell>
          <cell r="D7732" t="str">
            <v>DI TEMPLETON-GATES 28/119 RPR FOND</v>
          </cell>
          <cell r="E7732" t="str">
            <v>PISMOBCH</v>
          </cell>
          <cell r="F7732" t="str">
            <v>ETL.5934</v>
          </cell>
          <cell r="G7732" t="str">
            <v>ETL.5934_028/119</v>
          </cell>
          <cell r="H7732">
            <v>44335</v>
          </cell>
          <cell r="I7732">
            <v>44316</v>
          </cell>
          <cell r="J7732">
            <v>44316</v>
          </cell>
          <cell r="L7732">
            <v>44989</v>
          </cell>
          <cell r="M7732">
            <v>44681</v>
          </cell>
          <cell r="O7732" t="str">
            <v>543</v>
          </cell>
          <cell r="P7732" t="str">
            <v/>
          </cell>
          <cell r="Q7732" t="str">
            <v>E - Schd Compl Yr 0</v>
          </cell>
          <cell r="R7732" t="str">
            <v>OSNO ATCO</v>
          </cell>
          <cell r="S7732" t="str">
            <v>Non-HFTD</v>
          </cell>
        </row>
        <row r="7733">
          <cell r="B7733" t="str">
            <v>121363324</v>
          </cell>
          <cell r="C7733" t="str">
            <v>029/124</v>
          </cell>
          <cell r="D7733" t="str">
            <v>DI TEMPLETON-GATES 29/124 RPR FOND</v>
          </cell>
          <cell r="E7733" t="str">
            <v>PISMOBCH</v>
          </cell>
          <cell r="F7733" t="str">
            <v>ETL.5934</v>
          </cell>
          <cell r="G7733" t="str">
            <v>ETL.5934_029/124</v>
          </cell>
          <cell r="H7733">
            <v>44335</v>
          </cell>
          <cell r="I7733">
            <v>44316</v>
          </cell>
          <cell r="J7733">
            <v>44316</v>
          </cell>
          <cell r="L7733">
            <v>44989</v>
          </cell>
          <cell r="M7733">
            <v>44681</v>
          </cell>
          <cell r="O7733" t="str">
            <v>543</v>
          </cell>
          <cell r="P7733" t="str">
            <v/>
          </cell>
          <cell r="Q7733" t="str">
            <v>E - Schd Compl Yr 0</v>
          </cell>
          <cell r="R7733" t="str">
            <v>OSNO ATCO</v>
          </cell>
          <cell r="S7733" t="str">
            <v>Non-HFTD</v>
          </cell>
        </row>
        <row r="7734">
          <cell r="B7734" t="str">
            <v>121363325</v>
          </cell>
          <cell r="C7734" t="str">
            <v>029/124</v>
          </cell>
          <cell r="D7734" t="str">
            <v>DI MORRO BY-CAL FLTS SS 29/124 RPL INSS</v>
          </cell>
          <cell r="E7734" t="str">
            <v>PISMOBCH</v>
          </cell>
          <cell r="F7734" t="str">
            <v>ETL.5280</v>
          </cell>
          <cell r="G7734" t="str">
            <v>ETL.5280_029/124</v>
          </cell>
          <cell r="H7734">
            <v>44335</v>
          </cell>
          <cell r="I7734">
            <v>44316</v>
          </cell>
          <cell r="J7734">
            <v>44778</v>
          </cell>
          <cell r="K7734">
            <v>44784</v>
          </cell>
          <cell r="L7734">
            <v>44989</v>
          </cell>
          <cell r="M7734">
            <v>44681</v>
          </cell>
          <cell r="N7734">
            <v>44498</v>
          </cell>
          <cell r="O7734" t="str">
            <v>532</v>
          </cell>
          <cell r="P7734" t="str">
            <v/>
          </cell>
          <cell r="Q7734" t="str">
            <v>E - Schd Compl Yr 0</v>
          </cell>
          <cell r="R7734" t="str">
            <v>ORAS NOCO ATCO</v>
          </cell>
          <cell r="S7734" t="e">
            <v>#N/A</v>
          </cell>
        </row>
        <row r="7735">
          <cell r="B7735" t="str">
            <v>121363336</v>
          </cell>
          <cell r="C7735" t="str">
            <v>040/273</v>
          </cell>
          <cell r="D7735" t="str">
            <v>DI CTTNWD-DLVN #1 040/273 RPR FOND</v>
          </cell>
          <cell r="E7735" t="str">
            <v>TABLEMTN</v>
          </cell>
          <cell r="F7735" t="str">
            <v>ETL.4550</v>
          </cell>
          <cell r="G7735" t="str">
            <v>ETL.4550_040/273</v>
          </cell>
          <cell r="H7735">
            <v>44335</v>
          </cell>
          <cell r="I7735">
            <v>44316</v>
          </cell>
          <cell r="J7735">
            <v>44316</v>
          </cell>
          <cell r="L7735">
            <v>44973</v>
          </cell>
          <cell r="M7735">
            <v>44681</v>
          </cell>
          <cell r="O7735" t="str">
            <v>543</v>
          </cell>
          <cell r="P7735" t="str">
            <v/>
          </cell>
          <cell r="Q7735" t="str">
            <v>E - Schd Compl Yr 0</v>
          </cell>
          <cell r="R7735" t="str">
            <v>OSNO ATCO</v>
          </cell>
          <cell r="S7735" t="str">
            <v>Non-HFTD</v>
          </cell>
        </row>
        <row r="7736">
          <cell r="B7736" t="str">
            <v>121363385</v>
          </cell>
          <cell r="C7736" t="str">
            <v>000/002</v>
          </cell>
          <cell r="D7736" t="str">
            <v>DI NRTCH-NRTERN RECV  00/02 RPL INSS</v>
          </cell>
          <cell r="E7736" t="str">
            <v>METCALF</v>
          </cell>
          <cell r="F7736" t="str">
            <v>ETL.1551</v>
          </cell>
          <cell r="G7736" t="str">
            <v>ETL.1551_000/002</v>
          </cell>
          <cell r="H7736">
            <v>44335</v>
          </cell>
          <cell r="I7736">
            <v>44316</v>
          </cell>
          <cell r="J7736">
            <v>44316</v>
          </cell>
          <cell r="M7736">
            <v>44681</v>
          </cell>
          <cell r="N7736">
            <v>44680</v>
          </cell>
          <cell r="O7736" t="str">
            <v>532</v>
          </cell>
          <cell r="P7736" t="str">
            <v/>
          </cell>
          <cell r="Q7736" t="str">
            <v>E - Schd Compl Yr 0</v>
          </cell>
          <cell r="R7736" t="str">
            <v>NOPR ORAS ATCO</v>
          </cell>
          <cell r="S7736" t="str">
            <v>Non-HFTD</v>
          </cell>
        </row>
        <row r="7737">
          <cell r="B7737" t="str">
            <v>121363387</v>
          </cell>
          <cell r="C7737" t="str">
            <v>000/002</v>
          </cell>
          <cell r="D7737" t="str">
            <v>DI NRTCH-NRTERN RECV  00/02 RPR SHLW</v>
          </cell>
          <cell r="E7737" t="str">
            <v>METCALF</v>
          </cell>
          <cell r="F7737" t="str">
            <v>ETL.1551</v>
          </cell>
          <cell r="G7737" t="str">
            <v>ETL.1551_000/002</v>
          </cell>
          <cell r="H7737">
            <v>44335</v>
          </cell>
          <cell r="I7737">
            <v>44316</v>
          </cell>
          <cell r="J7737">
            <v>44316</v>
          </cell>
          <cell r="M7737">
            <v>44681</v>
          </cell>
          <cell r="O7737" t="str">
            <v>630</v>
          </cell>
          <cell r="P7737" t="str">
            <v/>
          </cell>
          <cell r="Q7737" t="str">
            <v>E - Schd Compl Yr 0</v>
          </cell>
          <cell r="R7737" t="str">
            <v>OSNO ATCO</v>
          </cell>
          <cell r="S7737" t="str">
            <v>Non-HFTD</v>
          </cell>
        </row>
        <row r="7738">
          <cell r="B7738" t="str">
            <v>121363450</v>
          </cell>
          <cell r="C7738" t="str">
            <v>;006/032A</v>
          </cell>
          <cell r="D7738" t="str">
            <v>DI MS LNDG-CRZY HRS CYN#2 ;6/32A RPL INS</v>
          </cell>
          <cell r="E7738" t="str">
            <v>MOSSLNDG</v>
          </cell>
          <cell r="F7738" t="str">
            <v>ETL.2983</v>
          </cell>
          <cell r="G7738" t="str">
            <v>ETL.2983_;006/032A</v>
          </cell>
          <cell r="H7738">
            <v>44335</v>
          </cell>
          <cell r="I7738">
            <v>44315</v>
          </cell>
          <cell r="J7738">
            <v>44315</v>
          </cell>
          <cell r="M7738">
            <v>44680</v>
          </cell>
          <cell r="N7738">
            <v>44680</v>
          </cell>
          <cell r="O7738" t="str">
            <v>532</v>
          </cell>
          <cell r="P7738" t="str">
            <v/>
          </cell>
          <cell r="Q7738" t="str">
            <v>E - Schd Compl Yr 0</v>
          </cell>
          <cell r="R7738" t="str">
            <v>NOPR ORAS ATCO</v>
          </cell>
          <cell r="S7738" t="e">
            <v>#N/A</v>
          </cell>
        </row>
        <row r="7739">
          <cell r="B7739" t="str">
            <v>121363451</v>
          </cell>
          <cell r="C7739" t="str">
            <v>;006/032A</v>
          </cell>
          <cell r="D7739" t="str">
            <v>DI MS LNDG-CRZY HRS #1 ;6/32A RPR OPGW</v>
          </cell>
          <cell r="E7739" t="str">
            <v>MOSSLNDG</v>
          </cell>
          <cell r="F7739" t="str">
            <v>ETL.2930</v>
          </cell>
          <cell r="G7739" t="str">
            <v>ETL.2930_;006/032A</v>
          </cell>
          <cell r="H7739">
            <v>44335</v>
          </cell>
          <cell r="I7739">
            <v>44315</v>
          </cell>
          <cell r="J7739">
            <v>44315</v>
          </cell>
          <cell r="M7739">
            <v>44680</v>
          </cell>
          <cell r="O7739" t="str">
            <v>628</v>
          </cell>
          <cell r="P7739" t="str">
            <v/>
          </cell>
          <cell r="Q7739" t="str">
            <v>E - Schd Compl Yr 0</v>
          </cell>
          <cell r="R7739" t="str">
            <v>OSNO ATCO</v>
          </cell>
          <cell r="S7739" t="str">
            <v>Non-HFTD</v>
          </cell>
        </row>
        <row r="7740">
          <cell r="B7740" t="str">
            <v>121363499</v>
          </cell>
          <cell r="C7740" t="str">
            <v>060/271</v>
          </cell>
          <cell r="D7740" t="str">
            <v>DI TRACY-LOS BANOS 060/271 RPR GYWS</v>
          </cell>
          <cell r="E7740" t="str">
            <v>VICTOR</v>
          </cell>
          <cell r="F7740" t="str">
            <v>ETL.6130</v>
          </cell>
          <cell r="G7740" t="str">
            <v>ETL.6130_060/271</v>
          </cell>
          <cell r="H7740">
            <v>44335</v>
          </cell>
          <cell r="I7740">
            <v>44316</v>
          </cell>
          <cell r="J7740">
            <v>44316</v>
          </cell>
          <cell r="M7740">
            <v>44681</v>
          </cell>
          <cell r="O7740" t="str">
            <v>628</v>
          </cell>
          <cell r="P7740" t="str">
            <v/>
          </cell>
          <cell r="Q7740" t="str">
            <v>E - Schd Compl Yr 0</v>
          </cell>
          <cell r="R7740" t="str">
            <v>OSNO ATCO</v>
          </cell>
          <cell r="S7740" t="str">
            <v>Non-HFTD</v>
          </cell>
        </row>
        <row r="7741">
          <cell r="B7741" t="str">
            <v>121363537</v>
          </cell>
          <cell r="C7741" t="str">
            <v>059/002</v>
          </cell>
          <cell r="D7741" t="str">
            <v>T2 EI HUMBOLDT-TRINITY 59/2L RPR STRW</v>
          </cell>
          <cell r="E7741" t="str">
            <v>EUREKA</v>
          </cell>
          <cell r="F7741" t="str">
            <v>ETL.1820</v>
          </cell>
          <cell r="G7741" t="str">
            <v>.POLE.WDPS</v>
          </cell>
          <cell r="H7741">
            <v>44335</v>
          </cell>
          <cell r="I7741">
            <v>44335</v>
          </cell>
          <cell r="J7741">
            <v>44650</v>
          </cell>
          <cell r="K7741">
            <v>44677</v>
          </cell>
          <cell r="M7741">
            <v>44700</v>
          </cell>
          <cell r="N7741">
            <v>44700</v>
          </cell>
          <cell r="O7741" t="str">
            <v>630</v>
          </cell>
          <cell r="P7741" t="str">
            <v>INSP</v>
          </cell>
          <cell r="Q7741" t="str">
            <v>E - Schd Compl Yr 0</v>
          </cell>
          <cell r="R7741" t="str">
            <v>ORAS NOCO ATCO</v>
          </cell>
          <cell r="S7741" t="str">
            <v>HFTD 2</v>
          </cell>
        </row>
        <row r="7742">
          <cell r="B7742" t="str">
            <v>121363600</v>
          </cell>
          <cell r="C7742" t="str">
            <v>042/178</v>
          </cell>
          <cell r="D7742" t="str">
            <v>DI TEMPLETON-GATES 42/178 RPR FOND</v>
          </cell>
          <cell r="E7742" t="str">
            <v>PISMOBCH</v>
          </cell>
          <cell r="F7742" t="str">
            <v>ETL.5934</v>
          </cell>
          <cell r="G7742" t="str">
            <v>ETL.5934_042/178</v>
          </cell>
          <cell r="H7742">
            <v>44335</v>
          </cell>
          <cell r="I7742">
            <v>44316</v>
          </cell>
          <cell r="J7742">
            <v>44628</v>
          </cell>
          <cell r="K7742">
            <v>44642</v>
          </cell>
          <cell r="M7742">
            <v>44681</v>
          </cell>
          <cell r="N7742">
            <v>44681</v>
          </cell>
          <cell r="O7742" t="str">
            <v>543</v>
          </cell>
          <cell r="P7742" t="str">
            <v/>
          </cell>
          <cell r="Q7742" t="str">
            <v>E - Schd Compl Yr 0</v>
          </cell>
          <cell r="R7742" t="str">
            <v>ORAS NOCO ATCO</v>
          </cell>
          <cell r="S7742" t="str">
            <v>Non-HFTD</v>
          </cell>
        </row>
        <row r="7743">
          <cell r="B7743" t="str">
            <v>121363620</v>
          </cell>
          <cell r="C7743" t="str">
            <v>059/002B</v>
          </cell>
          <cell r="D7743" t="str">
            <v>T2 EI HUMBOLDT-TRINITY 59/2L RPR INSW</v>
          </cell>
          <cell r="E7743" t="str">
            <v>EUREKA</v>
          </cell>
          <cell r="F7743" t="str">
            <v>ETL.1820</v>
          </cell>
          <cell r="G7743" t="str">
            <v>.INSL.NCER</v>
          </cell>
          <cell r="H7743">
            <v>44335</v>
          </cell>
          <cell r="I7743">
            <v>44335</v>
          </cell>
          <cell r="J7743">
            <v>44650</v>
          </cell>
          <cell r="K7743">
            <v>44671</v>
          </cell>
          <cell r="M7743">
            <v>44700</v>
          </cell>
          <cell r="N7743">
            <v>44700</v>
          </cell>
          <cell r="O7743" t="str">
            <v>630</v>
          </cell>
          <cell r="P7743" t="str">
            <v>INSP</v>
          </cell>
          <cell r="Q7743" t="str">
            <v>E - Schd Compl Yr 0</v>
          </cell>
          <cell r="R7743" t="str">
            <v>ORAS NOCO ATCO</v>
          </cell>
          <cell r="S7743" t="str">
            <v>HFTD 2</v>
          </cell>
        </row>
        <row r="7744">
          <cell r="B7744" t="str">
            <v>121363630</v>
          </cell>
          <cell r="C7744" t="str">
            <v>061/003</v>
          </cell>
          <cell r="D7744" t="str">
            <v>T2 EI HUMBOLDT-TRINITY 61/3L RPR GYWW</v>
          </cell>
          <cell r="E7744" t="str">
            <v>EUREKA</v>
          </cell>
          <cell r="F7744" t="str">
            <v>ETL.1820</v>
          </cell>
          <cell r="G7744" t="str">
            <v>.POLE.STPS</v>
          </cell>
          <cell r="H7744">
            <v>44335</v>
          </cell>
          <cell r="I7744">
            <v>44335</v>
          </cell>
          <cell r="J7744">
            <v>44650</v>
          </cell>
          <cell r="K7744">
            <v>44669</v>
          </cell>
          <cell r="M7744">
            <v>44700</v>
          </cell>
          <cell r="N7744">
            <v>45065</v>
          </cell>
          <cell r="O7744" t="str">
            <v>630</v>
          </cell>
          <cell r="P7744" t="str">
            <v>INSP</v>
          </cell>
          <cell r="Q7744" t="str">
            <v>E - Schd Compl Yr 0</v>
          </cell>
          <cell r="R7744" t="str">
            <v>ORAS NOCO ATCO</v>
          </cell>
          <cell r="S7744" t="str">
            <v>HFTD 2</v>
          </cell>
        </row>
        <row r="7745">
          <cell r="B7745" t="str">
            <v>121363710</v>
          </cell>
          <cell r="C7745" t="str">
            <v>060/271</v>
          </cell>
          <cell r="D7745" t="str">
            <v>DI TRACY-LOS BANOS 060/271 RPL RPTS</v>
          </cell>
          <cell r="E7745" t="str">
            <v>VICTOR</v>
          </cell>
          <cell r="F7745" t="str">
            <v>ETL.6130</v>
          </cell>
          <cell r="G7745" t="str">
            <v>ETL.6130_060/271</v>
          </cell>
          <cell r="H7745">
            <v>44335</v>
          </cell>
          <cell r="I7745">
            <v>44316</v>
          </cell>
          <cell r="J7745">
            <v>44316</v>
          </cell>
          <cell r="M7745">
            <v>44681</v>
          </cell>
          <cell r="O7745" t="str">
            <v>593</v>
          </cell>
          <cell r="P7745" t="str">
            <v/>
          </cell>
          <cell r="Q7745" t="str">
            <v>E - Schd Compl Yr 0</v>
          </cell>
          <cell r="R7745" t="str">
            <v>OSNO ATCO</v>
          </cell>
          <cell r="S7745" t="str">
            <v>Non-HFTD</v>
          </cell>
        </row>
        <row r="7746">
          <cell r="B7746" t="str">
            <v>121363711</v>
          </cell>
          <cell r="C7746" t="str">
            <v>060/271</v>
          </cell>
          <cell r="D7746" t="str">
            <v>DI TRACY-LOS BANOS 060/271 RMV VEG</v>
          </cell>
          <cell r="E7746" t="str">
            <v>VICTOR</v>
          </cell>
          <cell r="F7746" t="str">
            <v>ETL.6130</v>
          </cell>
          <cell r="G7746" t="str">
            <v>ETL.6130_060/271</v>
          </cell>
          <cell r="H7746">
            <v>44335</v>
          </cell>
          <cell r="I7746">
            <v>44316</v>
          </cell>
          <cell r="J7746">
            <v>44307</v>
          </cell>
          <cell r="K7746">
            <v>44434</v>
          </cell>
          <cell r="M7746">
            <v>44681</v>
          </cell>
          <cell r="O7746" t="str">
            <v>564</v>
          </cell>
          <cell r="P7746" t="str">
            <v/>
          </cell>
          <cell r="Q7746" t="str">
            <v>E - Schd Compl Yr 0</v>
          </cell>
          <cell r="R7746" t="str">
            <v>NOCO ATCO</v>
          </cell>
          <cell r="S7746" t="str">
            <v>Non-HFTD</v>
          </cell>
        </row>
        <row r="7747">
          <cell r="B7747" t="str">
            <v>121363712</v>
          </cell>
          <cell r="C7747" t="str">
            <v>060/271</v>
          </cell>
          <cell r="D7747" t="str">
            <v>DI TRACY-LOS BANOS 060/271 RPR INSS</v>
          </cell>
          <cell r="E7747" t="str">
            <v>VICTOR</v>
          </cell>
          <cell r="F7747" t="str">
            <v>ETL.6130</v>
          </cell>
          <cell r="G7747" t="str">
            <v>ETL.6130_060/271</v>
          </cell>
          <cell r="H7747">
            <v>44335</v>
          </cell>
          <cell r="I7747">
            <v>44316</v>
          </cell>
          <cell r="J7747">
            <v>44316</v>
          </cell>
          <cell r="M7747">
            <v>44681</v>
          </cell>
          <cell r="O7747" t="str">
            <v>628</v>
          </cell>
          <cell r="P7747" t="str">
            <v/>
          </cell>
          <cell r="Q7747" t="str">
            <v>E - Schd Compl Yr 0</v>
          </cell>
          <cell r="R7747" t="str">
            <v>OSNO ATCO</v>
          </cell>
          <cell r="S7747" t="str">
            <v>Non-HFTD</v>
          </cell>
        </row>
        <row r="7748">
          <cell r="B7748" t="str">
            <v>121363714</v>
          </cell>
          <cell r="C7748" t="str">
            <v>005/009</v>
          </cell>
          <cell r="D7748" t="str">
            <v>T2 DI CHWCHLLA-KRCKHFF 005/009 RPL STRW</v>
          </cell>
          <cell r="E7748" t="str">
            <v>FRESNO</v>
          </cell>
          <cell r="F7748" t="str">
            <v>ETL.1250</v>
          </cell>
          <cell r="G7748" t="str">
            <v>.POLE.WOOD</v>
          </cell>
          <cell r="H7748">
            <v>44335</v>
          </cell>
          <cell r="I7748">
            <v>44317</v>
          </cell>
          <cell r="J7748">
            <v>44609</v>
          </cell>
          <cell r="K7748">
            <v>44627</v>
          </cell>
          <cell r="M7748">
            <v>44682</v>
          </cell>
          <cell r="N7748">
            <v>44673</v>
          </cell>
          <cell r="O7748" t="str">
            <v>372</v>
          </cell>
          <cell r="P7748" t="str">
            <v/>
          </cell>
          <cell r="Q7748" t="str">
            <v>E - Schd Compl Yr 0</v>
          </cell>
          <cell r="R7748" t="str">
            <v>ORAS NOCO ATCO</v>
          </cell>
          <cell r="S7748" t="str">
            <v>HFTD 2</v>
          </cell>
        </row>
        <row r="7749">
          <cell r="B7749" t="str">
            <v>121363719</v>
          </cell>
          <cell r="C7749" t="str">
            <v>026/121</v>
          </cell>
          <cell r="D7749" t="str">
            <v>T2 DI TESLA-LOS BNS #1 026/121 RPR GYWS</v>
          </cell>
          <cell r="E7749" t="str">
            <v>VICTOR</v>
          </cell>
          <cell r="F7749" t="str">
            <v>ETL.6100</v>
          </cell>
          <cell r="G7749" t="str">
            <v>.TOWR</v>
          </cell>
          <cell r="H7749">
            <v>44335</v>
          </cell>
          <cell r="I7749">
            <v>44314</v>
          </cell>
          <cell r="J7749">
            <v>44684</v>
          </cell>
          <cell r="K7749">
            <v>44692</v>
          </cell>
          <cell r="M7749">
            <v>44679</v>
          </cell>
          <cell r="N7749">
            <v>44679</v>
          </cell>
          <cell r="O7749" t="str">
            <v>628</v>
          </cell>
          <cell r="P7749" t="str">
            <v>OTHR</v>
          </cell>
          <cell r="Q7749" t="str">
            <v>E - Schd Compl Yr 0</v>
          </cell>
          <cell r="R7749" t="str">
            <v>ORAS NOCO ATCO</v>
          </cell>
          <cell r="S7749" t="str">
            <v>HFTD 2</v>
          </cell>
        </row>
        <row r="7750">
          <cell r="B7750" t="str">
            <v>121363834</v>
          </cell>
          <cell r="C7750" t="str">
            <v>005/006</v>
          </cell>
          <cell r="D7750" t="str">
            <v>T2 DI CHWCHLL-KRCKHFF 5/006 RPL STRW</v>
          </cell>
          <cell r="E7750" t="str">
            <v>FRESNO</v>
          </cell>
          <cell r="F7750" t="str">
            <v>ETL.1250</v>
          </cell>
          <cell r="G7750" t="str">
            <v>.POLE.WOOD</v>
          </cell>
          <cell r="H7750">
            <v>44335</v>
          </cell>
          <cell r="I7750">
            <v>44317</v>
          </cell>
          <cell r="J7750">
            <v>44603</v>
          </cell>
          <cell r="K7750">
            <v>44615</v>
          </cell>
          <cell r="M7750">
            <v>44682</v>
          </cell>
          <cell r="N7750">
            <v>44673</v>
          </cell>
          <cell r="O7750" t="str">
            <v>372</v>
          </cell>
          <cell r="P7750" t="str">
            <v/>
          </cell>
          <cell r="Q7750" t="str">
            <v>E - Schd Compl Yr 0</v>
          </cell>
          <cell r="R7750" t="str">
            <v>ORAS NOCO ATCO</v>
          </cell>
          <cell r="S7750" t="str">
            <v>HFTD 2</v>
          </cell>
        </row>
        <row r="7751">
          <cell r="B7751" t="str">
            <v>121363843</v>
          </cell>
          <cell r="C7751" t="str">
            <v>015/061</v>
          </cell>
          <cell r="D7751" t="str">
            <v>T2 DI DIABLO-MIDWAY #2 015/061 RPR GYWS</v>
          </cell>
          <cell r="E7751" t="str">
            <v>PISMOBCH</v>
          </cell>
          <cell r="F7751" t="str">
            <v>ETL.5970</v>
          </cell>
          <cell r="G7751" t="str">
            <v>.TOWR</v>
          </cell>
          <cell r="H7751">
            <v>44335</v>
          </cell>
          <cell r="I7751">
            <v>44316</v>
          </cell>
          <cell r="J7751">
            <v>44705</v>
          </cell>
          <cell r="K7751">
            <v>44767</v>
          </cell>
          <cell r="L7751">
            <v>44969</v>
          </cell>
          <cell r="M7751">
            <v>44681</v>
          </cell>
          <cell r="N7751">
            <v>44681</v>
          </cell>
          <cell r="O7751" t="str">
            <v>628</v>
          </cell>
          <cell r="P7751" t="str">
            <v/>
          </cell>
          <cell r="Q7751" t="str">
            <v>E - Schd Compl Yr 0</v>
          </cell>
          <cell r="R7751" t="str">
            <v>ORAS NOCO ATCO</v>
          </cell>
          <cell r="S7751" t="str">
            <v>HFTD 2</v>
          </cell>
        </row>
        <row r="7752">
          <cell r="B7752" t="str">
            <v>121363854</v>
          </cell>
          <cell r="C7752" t="str">
            <v>005/047</v>
          </cell>
          <cell r="D7752" t="str">
            <v>T2NT DI SLT SPRNGS-TGR CRK 5/47 RPR STRT</v>
          </cell>
          <cell r="E7752" t="str">
            <v>VICTOR</v>
          </cell>
          <cell r="F7752" t="str">
            <v>ETL.3500</v>
          </cell>
          <cell r="G7752" t="str">
            <v>.TOWR</v>
          </cell>
          <cell r="H7752">
            <v>44335</v>
          </cell>
          <cell r="I7752">
            <v>44306</v>
          </cell>
          <cell r="J7752">
            <v>44306</v>
          </cell>
          <cell r="L7752">
            <v>45087</v>
          </cell>
          <cell r="M7752">
            <v>44671</v>
          </cell>
          <cell r="N7752">
            <v>45036</v>
          </cell>
          <cell r="O7752" t="str">
            <v>543</v>
          </cell>
          <cell r="P7752" t="str">
            <v>OTHR</v>
          </cell>
          <cell r="Q7752" t="str">
            <v>E - Schd Compl Yr 0</v>
          </cell>
          <cell r="R7752" t="str">
            <v>NOPR ORAS OSTS</v>
          </cell>
          <cell r="S7752" t="str">
            <v>HFTD 2</v>
          </cell>
        </row>
        <row r="7753">
          <cell r="B7753" t="str">
            <v>121363875</v>
          </cell>
          <cell r="C7753" t="str">
            <v>011/376</v>
          </cell>
          <cell r="D7753" t="str">
            <v>T2 DI SPAULDING-SUMMIT 11/376 RPL STRW</v>
          </cell>
          <cell r="E7753" t="str">
            <v>SACTO</v>
          </cell>
          <cell r="F7753" t="str">
            <v>ETL.8060</v>
          </cell>
          <cell r="G7753" t="str">
            <v>.POLE.WOOD</v>
          </cell>
          <cell r="H7753">
            <v>44335</v>
          </cell>
          <cell r="I7753">
            <v>44334</v>
          </cell>
          <cell r="J7753">
            <v>44334</v>
          </cell>
          <cell r="L7753">
            <v>45021</v>
          </cell>
          <cell r="M7753">
            <v>44699</v>
          </cell>
          <cell r="N7753">
            <v>45020</v>
          </cell>
          <cell r="O7753" t="str">
            <v>372</v>
          </cell>
          <cell r="P7753" t="str">
            <v>OTHR</v>
          </cell>
          <cell r="Q7753" t="str">
            <v>E - Schd Compl Yr 0</v>
          </cell>
          <cell r="R7753" t="str">
            <v>NOPR ORAS ATCO</v>
          </cell>
          <cell r="S7753" t="str">
            <v>HFTD 2</v>
          </cell>
        </row>
        <row r="7754">
          <cell r="B7754" t="str">
            <v>121363877</v>
          </cell>
          <cell r="C7754" t="str">
            <v>X007/032</v>
          </cell>
          <cell r="D7754" t="str">
            <v>T2DI  DIABLO-MESA X7/32 RPR SHLS</v>
          </cell>
          <cell r="E7754" t="str">
            <v>PISMOBCH</v>
          </cell>
          <cell r="F7754" t="str">
            <v>ETL.4620</v>
          </cell>
          <cell r="G7754" t="str">
            <v>.TOWR</v>
          </cell>
          <cell r="H7754">
            <v>44335</v>
          </cell>
          <cell r="I7754">
            <v>44315</v>
          </cell>
          <cell r="J7754">
            <v>44585</v>
          </cell>
          <cell r="K7754">
            <v>44596</v>
          </cell>
          <cell r="M7754">
            <v>44680</v>
          </cell>
          <cell r="N7754">
            <v>44680</v>
          </cell>
          <cell r="O7754" t="str">
            <v>628</v>
          </cell>
          <cell r="P7754" t="str">
            <v/>
          </cell>
          <cell r="Q7754" t="str">
            <v>E - Schd Compl Yr 0</v>
          </cell>
          <cell r="R7754" t="str">
            <v>ORAS NOCO ATCO</v>
          </cell>
          <cell r="S7754" t="str">
            <v>HFTD 2</v>
          </cell>
        </row>
        <row r="7755">
          <cell r="B7755" t="str">
            <v>121363902</v>
          </cell>
          <cell r="C7755" t="str">
            <v>034/154</v>
          </cell>
          <cell r="D7755" t="str">
            <v>DI TESLA LOS BANOS #1 034/154 RPR GYWS</v>
          </cell>
          <cell r="E7755" t="str">
            <v>VICTOR</v>
          </cell>
          <cell r="F7755" t="str">
            <v>ETL.6100</v>
          </cell>
          <cell r="G7755" t="str">
            <v>ETL.6100_034/154</v>
          </cell>
          <cell r="H7755">
            <v>44335</v>
          </cell>
          <cell r="I7755">
            <v>44314</v>
          </cell>
          <cell r="J7755">
            <v>44314</v>
          </cell>
          <cell r="M7755">
            <v>44679</v>
          </cell>
          <cell r="O7755" t="str">
            <v>628</v>
          </cell>
          <cell r="P7755" t="str">
            <v/>
          </cell>
          <cell r="Q7755" t="str">
            <v>E - Schd Compl Yr 0</v>
          </cell>
          <cell r="R7755" t="str">
            <v>OSNO ATCO</v>
          </cell>
          <cell r="S7755" t="str">
            <v>Non-HFTD</v>
          </cell>
        </row>
        <row r="7756">
          <cell r="B7756" t="str">
            <v>121363917</v>
          </cell>
          <cell r="C7756" t="str">
            <v>026/120</v>
          </cell>
          <cell r="D7756" t="str">
            <v>T2 DI TSLA-LS BNS #1 026/120 GROUNDWASH</v>
          </cell>
          <cell r="E7756" t="str">
            <v>VICTOR</v>
          </cell>
          <cell r="F7756" t="str">
            <v>ETL.6100</v>
          </cell>
          <cell r="G7756" t="str">
            <v>.INSL</v>
          </cell>
          <cell r="H7756">
            <v>44335</v>
          </cell>
          <cell r="I7756">
            <v>44316</v>
          </cell>
          <cell r="J7756">
            <v>44774</v>
          </cell>
          <cell r="K7756">
            <v>44797</v>
          </cell>
          <cell r="M7756">
            <v>44681</v>
          </cell>
          <cell r="N7756">
            <v>44681</v>
          </cell>
          <cell r="O7756" t="str">
            <v>622</v>
          </cell>
          <cell r="P7756" t="str">
            <v/>
          </cell>
          <cell r="Q7756" t="str">
            <v>E - Schd Compl Yr 0</v>
          </cell>
          <cell r="R7756" t="str">
            <v>ORAS NOCO ATCO</v>
          </cell>
          <cell r="S7756" t="str">
            <v>HFTD 2</v>
          </cell>
        </row>
        <row r="7757">
          <cell r="B7757" t="str">
            <v>121363921</v>
          </cell>
          <cell r="C7757" t="str">
            <v>001/030</v>
          </cell>
          <cell r="D7757" t="str">
            <v>DI CORDELIA #2 TAP-  1/30 RPL INSW</v>
          </cell>
          <cell r="E7757" t="str">
            <v>SACTO</v>
          </cell>
          <cell r="F7757" t="str">
            <v>ETL.8184</v>
          </cell>
          <cell r="G7757" t="str">
            <v>ETL.8184_001/030</v>
          </cell>
          <cell r="H7757">
            <v>44335</v>
          </cell>
          <cell r="I7757">
            <v>44314</v>
          </cell>
          <cell r="J7757">
            <v>44791</v>
          </cell>
          <cell r="K7757">
            <v>44796</v>
          </cell>
          <cell r="M7757">
            <v>44679</v>
          </cell>
          <cell r="N7757">
            <v>44777</v>
          </cell>
          <cell r="O7757" t="str">
            <v>508</v>
          </cell>
          <cell r="P7757" t="str">
            <v/>
          </cell>
          <cell r="Q7757" t="str">
            <v>E - Schd Compl Yr 0</v>
          </cell>
          <cell r="R7757" t="str">
            <v>ORAS NOCO NOPT ATCO</v>
          </cell>
          <cell r="S7757" t="str">
            <v>Non-HFTD</v>
          </cell>
        </row>
        <row r="7758">
          <cell r="B7758" t="str">
            <v>121363923</v>
          </cell>
          <cell r="C7758" t="str">
            <v>033/141</v>
          </cell>
          <cell r="D7758" t="str">
            <v>DI TEMPLETON-GATES 33/141 RPR FOND</v>
          </cell>
          <cell r="E7758" t="str">
            <v>PISMOBCH</v>
          </cell>
          <cell r="F7758" t="str">
            <v>ETL.5934</v>
          </cell>
          <cell r="G7758" t="str">
            <v>ETL.5934_033/141</v>
          </cell>
          <cell r="H7758">
            <v>44335</v>
          </cell>
          <cell r="I7758">
            <v>44316</v>
          </cell>
          <cell r="J7758">
            <v>44316</v>
          </cell>
          <cell r="L7758">
            <v>45077</v>
          </cell>
          <cell r="M7758">
            <v>44681</v>
          </cell>
          <cell r="O7758" t="str">
            <v>543</v>
          </cell>
          <cell r="P7758" t="str">
            <v/>
          </cell>
          <cell r="Q7758" t="str">
            <v>E - Schd Compl Yr 0</v>
          </cell>
          <cell r="R7758" t="str">
            <v>OSNO ATCO</v>
          </cell>
          <cell r="S7758" t="str">
            <v>Non-HFTD</v>
          </cell>
        </row>
        <row r="7759">
          <cell r="B7759" t="str">
            <v>121363952</v>
          </cell>
          <cell r="C7759" t="str">
            <v>007/042</v>
          </cell>
          <cell r="D7759" t="str">
            <v>DI HERNDON-BULLARD #2 007/042 RPL INSS</v>
          </cell>
          <cell r="E7759" t="str">
            <v>FRESNO</v>
          </cell>
          <cell r="F7759" t="str">
            <v>ETL.1770</v>
          </cell>
          <cell r="G7759" t="str">
            <v>ETL.1770_007/042</v>
          </cell>
          <cell r="H7759">
            <v>44335</v>
          </cell>
          <cell r="I7759">
            <v>44317</v>
          </cell>
          <cell r="J7759">
            <v>44317</v>
          </cell>
          <cell r="M7759">
            <v>44682</v>
          </cell>
          <cell r="N7759">
            <v>44680</v>
          </cell>
          <cell r="O7759" t="str">
            <v>532</v>
          </cell>
          <cell r="P7759" t="str">
            <v/>
          </cell>
          <cell r="Q7759" t="str">
            <v>E - Schd Compl Yr 0</v>
          </cell>
          <cell r="R7759" t="str">
            <v>NOPR ORAS ATCO</v>
          </cell>
          <cell r="S7759" t="e">
            <v>#N/A</v>
          </cell>
        </row>
        <row r="7760">
          <cell r="B7760" t="str">
            <v>121363954</v>
          </cell>
          <cell r="C7760" t="str">
            <v>007/042</v>
          </cell>
          <cell r="D7760" t="str">
            <v>DI HERNDON-BULLARD #1 007/042 RPL INSS</v>
          </cell>
          <cell r="E7760" t="str">
            <v>FRESNO</v>
          </cell>
          <cell r="F7760" t="str">
            <v>ETL.1760</v>
          </cell>
          <cell r="G7760" t="str">
            <v>ETL.1760_007/042</v>
          </cell>
          <cell r="H7760">
            <v>44335</v>
          </cell>
          <cell r="I7760">
            <v>44317</v>
          </cell>
          <cell r="J7760">
            <v>44317</v>
          </cell>
          <cell r="M7760">
            <v>44682</v>
          </cell>
          <cell r="N7760">
            <v>44680</v>
          </cell>
          <cell r="O7760" t="str">
            <v>532</v>
          </cell>
          <cell r="P7760" t="str">
            <v/>
          </cell>
          <cell r="Q7760" t="str">
            <v>E - Schd Compl Yr 0</v>
          </cell>
          <cell r="R7760" t="str">
            <v>NOPR ORAS ATCO</v>
          </cell>
          <cell r="S7760" t="str">
            <v>Non-HFTD</v>
          </cell>
        </row>
        <row r="7761">
          <cell r="B7761" t="str">
            <v>121363963</v>
          </cell>
          <cell r="C7761" t="str">
            <v>016/002</v>
          </cell>
          <cell r="D7761" t="str">
            <v>DI CHOWCHILLA-KERCKHFF 16/2 RMV DEBRIS</v>
          </cell>
          <cell r="E7761" t="str">
            <v>FRESNO</v>
          </cell>
          <cell r="F7761" t="str">
            <v>ETL.1250</v>
          </cell>
          <cell r="G7761" t="str">
            <v>ETL.1250_016/002</v>
          </cell>
          <cell r="H7761">
            <v>44335</v>
          </cell>
          <cell r="I7761">
            <v>44317</v>
          </cell>
          <cell r="J7761">
            <v>44588</v>
          </cell>
          <cell r="K7761">
            <v>44600</v>
          </cell>
          <cell r="M7761">
            <v>44682</v>
          </cell>
          <cell r="N7761">
            <v>44682</v>
          </cell>
          <cell r="O7761" t="str">
            <v>630</v>
          </cell>
          <cell r="P7761" t="str">
            <v/>
          </cell>
          <cell r="Q7761" t="str">
            <v>E - Schd Compl Yr 0</v>
          </cell>
          <cell r="R7761" t="str">
            <v>ORAS NOCO ATCO</v>
          </cell>
          <cell r="S7761" t="str">
            <v>Non-HFTD</v>
          </cell>
        </row>
        <row r="7762">
          <cell r="B7762" t="str">
            <v>121363966</v>
          </cell>
          <cell r="C7762" t="str">
            <v>002/012</v>
          </cell>
          <cell r="D7762" t="str">
            <v>DI TEMPLETON-GATES 2/12 RPR FOND</v>
          </cell>
          <cell r="E7762" t="str">
            <v>PISMOBCH</v>
          </cell>
          <cell r="F7762" t="str">
            <v>ETL.5934</v>
          </cell>
          <cell r="G7762" t="str">
            <v>ETL.5934_002/012</v>
          </cell>
          <cell r="H7762">
            <v>44335</v>
          </cell>
          <cell r="I7762">
            <v>44316</v>
          </cell>
          <cell r="J7762">
            <v>44691</v>
          </cell>
          <cell r="K7762">
            <v>44748</v>
          </cell>
          <cell r="M7762">
            <v>44681</v>
          </cell>
          <cell r="N7762">
            <v>44681</v>
          </cell>
          <cell r="O7762" t="str">
            <v>543</v>
          </cell>
          <cell r="P7762" t="str">
            <v/>
          </cell>
          <cell r="Q7762" t="str">
            <v>E - Schd Compl Yr 0</v>
          </cell>
          <cell r="R7762" t="str">
            <v>ORAS NOCO ATCO</v>
          </cell>
          <cell r="S7762" t="str">
            <v>Non-HFTD</v>
          </cell>
        </row>
        <row r="7763">
          <cell r="B7763" t="str">
            <v>121363969</v>
          </cell>
          <cell r="C7763" t="str">
            <v>012/007</v>
          </cell>
          <cell r="D7763" t="str">
            <v>DI CHOWCHILLA-KERCKHOFF 12/7 RMV BUTT</v>
          </cell>
          <cell r="E7763" t="str">
            <v>FRESNO</v>
          </cell>
          <cell r="F7763" t="str">
            <v>ETL.1250</v>
          </cell>
          <cell r="G7763" t="str">
            <v>ETL.1250_012/007</v>
          </cell>
          <cell r="H7763">
            <v>44335</v>
          </cell>
          <cell r="I7763">
            <v>44317</v>
          </cell>
          <cell r="J7763">
            <v>44587</v>
          </cell>
          <cell r="K7763">
            <v>44589</v>
          </cell>
          <cell r="M7763">
            <v>44682</v>
          </cell>
          <cell r="N7763">
            <v>44682</v>
          </cell>
          <cell r="O7763" t="str">
            <v>630</v>
          </cell>
          <cell r="P7763" t="str">
            <v>OTHR</v>
          </cell>
          <cell r="Q7763" t="str">
            <v>E - Schd Compl Yr 0</v>
          </cell>
          <cell r="R7763" t="str">
            <v>ORAS NOCO ATCO</v>
          </cell>
          <cell r="S7763" t="str">
            <v>Non-HFTD</v>
          </cell>
        </row>
        <row r="7764">
          <cell r="B7764" t="str">
            <v>121363971</v>
          </cell>
          <cell r="C7764" t="str">
            <v>001/013</v>
          </cell>
          <cell r="D7764" t="str">
            <v>DI NORTECH-NORTHERN RECV 1/13 RPL INSS</v>
          </cell>
          <cell r="E7764" t="str">
            <v>METCALF</v>
          </cell>
          <cell r="F7764" t="str">
            <v>ETL.1551</v>
          </cell>
          <cell r="G7764" t="str">
            <v>ETL.1551_001/013</v>
          </cell>
          <cell r="H7764">
            <v>44335</v>
          </cell>
          <cell r="I7764">
            <v>44316</v>
          </cell>
          <cell r="J7764">
            <v>44316</v>
          </cell>
          <cell r="M7764">
            <v>44681</v>
          </cell>
          <cell r="N7764">
            <v>44680</v>
          </cell>
          <cell r="O7764" t="str">
            <v>532</v>
          </cell>
          <cell r="P7764" t="str">
            <v/>
          </cell>
          <cell r="Q7764" t="str">
            <v>E - Schd Compl Yr 0</v>
          </cell>
          <cell r="R7764" t="str">
            <v>NOPR ORAS ATCO</v>
          </cell>
          <cell r="S7764" t="str">
            <v>Non-HFTD</v>
          </cell>
        </row>
        <row r="7765">
          <cell r="B7765" t="str">
            <v>121363973</v>
          </cell>
          <cell r="C7765" t="str">
            <v>001/013</v>
          </cell>
          <cell r="D7765" t="str">
            <v>DI NORTECH-NORTHERN RECV 1/13 INS HRDS</v>
          </cell>
          <cell r="E7765" t="str">
            <v>METCALF</v>
          </cell>
          <cell r="F7765" t="str">
            <v>ETL.1551</v>
          </cell>
          <cell r="G7765" t="str">
            <v>ETL.1551_001/013</v>
          </cell>
          <cell r="H7765">
            <v>44335</v>
          </cell>
          <cell r="I7765">
            <v>44316</v>
          </cell>
          <cell r="J7765">
            <v>44316</v>
          </cell>
          <cell r="M7765">
            <v>44681</v>
          </cell>
          <cell r="O7765" t="str">
            <v>628</v>
          </cell>
          <cell r="P7765" t="str">
            <v>OTHR</v>
          </cell>
          <cell r="Q7765" t="str">
            <v>E - Schd Compl Yr 0</v>
          </cell>
          <cell r="R7765" t="str">
            <v>OSNO ATCO</v>
          </cell>
          <cell r="S7765" t="str">
            <v>Non-HFTD</v>
          </cell>
        </row>
        <row r="7766">
          <cell r="B7766" t="str">
            <v>121363976</v>
          </cell>
          <cell r="C7766" t="str">
            <v>001/013</v>
          </cell>
          <cell r="D7766" t="str">
            <v>DI NORTECH-NORTHERN RECV 1/13 RMV VEG</v>
          </cell>
          <cell r="E7766" t="str">
            <v>METCALF</v>
          </cell>
          <cell r="F7766" t="str">
            <v>ETL.1551</v>
          </cell>
          <cell r="G7766" t="str">
            <v>ETL.1551_001/013</v>
          </cell>
          <cell r="H7766">
            <v>44335</v>
          </cell>
          <cell r="I7766">
            <v>44316</v>
          </cell>
          <cell r="J7766">
            <v>44579</v>
          </cell>
          <cell r="K7766">
            <v>44587</v>
          </cell>
          <cell r="M7766">
            <v>44681</v>
          </cell>
          <cell r="O7766" t="str">
            <v>564</v>
          </cell>
          <cell r="P7766" t="str">
            <v/>
          </cell>
          <cell r="Q7766" t="str">
            <v>E - Schd Compl Yr 0</v>
          </cell>
          <cell r="R7766" t="str">
            <v>NOCO ATCO</v>
          </cell>
          <cell r="S7766" t="str">
            <v>Non-HFTD</v>
          </cell>
        </row>
        <row r="7767">
          <cell r="B7767" t="str">
            <v>121363978</v>
          </cell>
          <cell r="C7767" t="str">
            <v>001/013</v>
          </cell>
          <cell r="D7767" t="str">
            <v>DI NORTECH-NORTHERN RECV 1/13 RPR SHLS</v>
          </cell>
          <cell r="E7767" t="str">
            <v>METCALF</v>
          </cell>
          <cell r="F7767" t="str">
            <v>ETL.1551</v>
          </cell>
          <cell r="G7767" t="str">
            <v>ETL.1551_001/013</v>
          </cell>
          <cell r="H7767">
            <v>44335</v>
          </cell>
          <cell r="I7767">
            <v>44316</v>
          </cell>
          <cell r="J7767">
            <v>44316</v>
          </cell>
          <cell r="M7767">
            <v>44681</v>
          </cell>
          <cell r="O7767" t="str">
            <v>628</v>
          </cell>
          <cell r="P7767" t="str">
            <v/>
          </cell>
          <cell r="Q7767" t="str">
            <v>E - Schd Compl Yr 0</v>
          </cell>
          <cell r="R7767" t="str">
            <v>OSNO ATCO</v>
          </cell>
          <cell r="S7767" t="str">
            <v>Non-HFTD</v>
          </cell>
        </row>
        <row r="7768">
          <cell r="B7768" t="str">
            <v>121363993</v>
          </cell>
          <cell r="C7768" t="str">
            <v>008/005A</v>
          </cell>
          <cell r="D7768" t="str">
            <v>DI CHWCHLLA-KRCKHFF 008/005A RPL STRW</v>
          </cell>
          <cell r="E7768" t="str">
            <v>FRESNO</v>
          </cell>
          <cell r="F7768" t="str">
            <v>ETL.1250</v>
          </cell>
          <cell r="G7768" t="str">
            <v>ETL.1250_008/005A</v>
          </cell>
          <cell r="H7768">
            <v>44335</v>
          </cell>
          <cell r="I7768">
            <v>44317</v>
          </cell>
          <cell r="J7768">
            <v>44615</v>
          </cell>
          <cell r="K7768">
            <v>44634</v>
          </cell>
          <cell r="M7768">
            <v>44682</v>
          </cell>
          <cell r="N7768">
            <v>44672</v>
          </cell>
          <cell r="O7768" t="str">
            <v>372</v>
          </cell>
          <cell r="P7768" t="str">
            <v>OTHR</v>
          </cell>
          <cell r="Q7768" t="str">
            <v>E - Schd Compl Yr 0</v>
          </cell>
          <cell r="R7768" t="str">
            <v>ORAS NOCO ATCO</v>
          </cell>
          <cell r="S7768" t="str">
            <v>Non-HFTD</v>
          </cell>
        </row>
        <row r="7769">
          <cell r="B7769" t="str">
            <v>121364006</v>
          </cell>
          <cell r="C7769" t="str">
            <v>005/026</v>
          </cell>
          <cell r="D7769" t="str">
            <v>DI TESLA LOS BANOS #1 005/026 RPR GYWS</v>
          </cell>
          <cell r="E7769" t="str">
            <v>VICTOR</v>
          </cell>
          <cell r="F7769" t="str">
            <v>ETL.6100</v>
          </cell>
          <cell r="G7769" t="str">
            <v>ETL.6100_005/026</v>
          </cell>
          <cell r="H7769">
            <v>44335</v>
          </cell>
          <cell r="I7769">
            <v>44314</v>
          </cell>
          <cell r="J7769">
            <v>44314</v>
          </cell>
          <cell r="M7769">
            <v>44679</v>
          </cell>
          <cell r="O7769" t="str">
            <v>628</v>
          </cell>
          <cell r="P7769" t="str">
            <v/>
          </cell>
          <cell r="Q7769" t="str">
            <v>E - Schd Compl Yr 0</v>
          </cell>
          <cell r="R7769" t="str">
            <v>OSNO ATCO</v>
          </cell>
          <cell r="S7769" t="str">
            <v>Non-HFTD</v>
          </cell>
        </row>
        <row r="7770">
          <cell r="B7770" t="str">
            <v>121364008</v>
          </cell>
          <cell r="C7770" t="str">
            <v>043/182</v>
          </cell>
          <cell r="D7770" t="str">
            <v>DI TEMPLETON-GATES 043/182 RPR FOND</v>
          </cell>
          <cell r="E7770" t="str">
            <v>PISMOBCH</v>
          </cell>
          <cell r="F7770" t="str">
            <v>ETL.5934</v>
          </cell>
          <cell r="G7770" t="str">
            <v>ETL.5934_043/182</v>
          </cell>
          <cell r="H7770">
            <v>44335</v>
          </cell>
          <cell r="I7770">
            <v>44316</v>
          </cell>
          <cell r="J7770">
            <v>44628</v>
          </cell>
          <cell r="K7770">
            <v>44641</v>
          </cell>
          <cell r="M7770">
            <v>44681</v>
          </cell>
          <cell r="N7770">
            <v>44681</v>
          </cell>
          <cell r="O7770" t="str">
            <v>543</v>
          </cell>
          <cell r="P7770" t="str">
            <v/>
          </cell>
          <cell r="Q7770" t="str">
            <v>E - Schd Compl Yr 0</v>
          </cell>
          <cell r="R7770" t="str">
            <v>ORAS NOCO ATCO</v>
          </cell>
          <cell r="S7770" t="str">
            <v>Non-HFTD</v>
          </cell>
        </row>
        <row r="7771">
          <cell r="B7771" t="str">
            <v>121364009</v>
          </cell>
          <cell r="C7771" t="str">
            <v>034/144</v>
          </cell>
          <cell r="D7771" t="str">
            <v>DI TEMPLETON-GATES 34/144 RPR FOND</v>
          </cell>
          <cell r="E7771" t="str">
            <v>PISMOBCH</v>
          </cell>
          <cell r="F7771" t="str">
            <v>ETL.5934</v>
          </cell>
          <cell r="G7771" t="str">
            <v>ETL.5934_034/144</v>
          </cell>
          <cell r="H7771">
            <v>44335</v>
          </cell>
          <cell r="I7771">
            <v>44316</v>
          </cell>
          <cell r="J7771">
            <v>44316</v>
          </cell>
          <cell r="L7771">
            <v>44993</v>
          </cell>
          <cell r="M7771">
            <v>44681</v>
          </cell>
          <cell r="O7771" t="str">
            <v>543</v>
          </cell>
          <cell r="P7771" t="str">
            <v/>
          </cell>
          <cell r="Q7771" t="str">
            <v>E - Schd Compl Yr 0</v>
          </cell>
          <cell r="R7771" t="str">
            <v>OSNO ATCO</v>
          </cell>
          <cell r="S7771" t="str">
            <v>Non-HFTD</v>
          </cell>
        </row>
        <row r="7772">
          <cell r="B7772" t="str">
            <v>121364019</v>
          </cell>
          <cell r="C7772" t="str">
            <v>054/238</v>
          </cell>
          <cell r="D7772" t="str">
            <v>DI TESLA-LOS BANOS #1 054/238 RPL INSS</v>
          </cell>
          <cell r="E7772" t="str">
            <v>VICTOR</v>
          </cell>
          <cell r="F7772" t="str">
            <v>ETL.6100</v>
          </cell>
          <cell r="G7772" t="str">
            <v>ETL.6100_054/238</v>
          </cell>
          <cell r="H7772">
            <v>44335</v>
          </cell>
          <cell r="I7772">
            <v>44316</v>
          </cell>
          <cell r="J7772">
            <v>44316</v>
          </cell>
          <cell r="M7772">
            <v>44681</v>
          </cell>
          <cell r="N7772">
            <v>44414</v>
          </cell>
          <cell r="O7772" t="str">
            <v>532</v>
          </cell>
          <cell r="P7772" t="str">
            <v/>
          </cell>
          <cell r="Q7772" t="str">
            <v>E - Schd Compl Yr 0</v>
          </cell>
          <cell r="R7772" t="str">
            <v>NOPR ORAS ATCO</v>
          </cell>
          <cell r="S7772" t="str">
            <v>Non-HFTD</v>
          </cell>
        </row>
        <row r="7773">
          <cell r="B7773" t="str">
            <v>121364027</v>
          </cell>
          <cell r="C7773" t="str">
            <v>003/050</v>
          </cell>
          <cell r="D7773" t="str">
            <v>DI MADISON-VACA 03/50 RPL INSW</v>
          </cell>
          <cell r="E7773" t="str">
            <v>SACTO</v>
          </cell>
          <cell r="F7773" t="str">
            <v>ETL.2170</v>
          </cell>
          <cell r="G7773" t="str">
            <v>ETL.2170_003/050</v>
          </cell>
          <cell r="H7773">
            <v>44335</v>
          </cell>
          <cell r="I7773">
            <v>44312</v>
          </cell>
          <cell r="J7773">
            <v>44312</v>
          </cell>
          <cell r="L7773">
            <v>45017</v>
          </cell>
          <cell r="M7773">
            <v>44677</v>
          </cell>
          <cell r="N7773">
            <v>44677</v>
          </cell>
          <cell r="O7773" t="str">
            <v>508</v>
          </cell>
          <cell r="P7773" t="str">
            <v/>
          </cell>
          <cell r="Q7773" t="str">
            <v>E - Schd Compl Yr 0</v>
          </cell>
          <cell r="R7773" t="str">
            <v>NOPR ORAS NOPT ATCO</v>
          </cell>
          <cell r="S7773" t="str">
            <v>Non-HFTD</v>
          </cell>
        </row>
        <row r="7774">
          <cell r="B7774" t="str">
            <v>121364030</v>
          </cell>
          <cell r="C7774" t="str">
            <v>054/238</v>
          </cell>
          <cell r="D7774" t="str">
            <v>DI TESLA-LOS BANOS #1 054/238 RPL HRDT</v>
          </cell>
          <cell r="E7774" t="str">
            <v>VICTOR</v>
          </cell>
          <cell r="F7774" t="str">
            <v>ETL.6100</v>
          </cell>
          <cell r="G7774" t="str">
            <v>ETL.6100_054/238</v>
          </cell>
          <cell r="H7774">
            <v>44335</v>
          </cell>
          <cell r="I7774">
            <v>44316</v>
          </cell>
          <cell r="J7774">
            <v>44316</v>
          </cell>
          <cell r="M7774">
            <v>44681</v>
          </cell>
          <cell r="O7774" t="str">
            <v>628</v>
          </cell>
          <cell r="P7774" t="str">
            <v/>
          </cell>
          <cell r="Q7774" t="str">
            <v>E - Schd Compl Yr 0</v>
          </cell>
          <cell r="R7774" t="str">
            <v>OSNO ATCO</v>
          </cell>
          <cell r="S7774" t="str">
            <v>Non-HFTD</v>
          </cell>
        </row>
        <row r="7775">
          <cell r="B7775" t="str">
            <v>121364033</v>
          </cell>
          <cell r="C7775" t="str">
            <v>054/238</v>
          </cell>
          <cell r="D7775" t="str">
            <v>DI TESLA-LOS BANOS #1 054/238 RMV VEG</v>
          </cell>
          <cell r="E7775" t="str">
            <v>VICTOR</v>
          </cell>
          <cell r="F7775" t="str">
            <v>ETL.6100</v>
          </cell>
          <cell r="G7775" t="str">
            <v>ETL.6100_054/238</v>
          </cell>
          <cell r="H7775">
            <v>44335</v>
          </cell>
          <cell r="I7775">
            <v>44316</v>
          </cell>
          <cell r="J7775">
            <v>44307</v>
          </cell>
          <cell r="K7775">
            <v>44434</v>
          </cell>
          <cell r="M7775">
            <v>44681</v>
          </cell>
          <cell r="O7775" t="str">
            <v>564</v>
          </cell>
          <cell r="P7775" t="str">
            <v/>
          </cell>
          <cell r="Q7775" t="str">
            <v>E - Schd Compl Yr 0</v>
          </cell>
          <cell r="R7775" t="str">
            <v>NOCO ATCO</v>
          </cell>
          <cell r="S7775" t="str">
            <v>Non-HFTD</v>
          </cell>
        </row>
        <row r="7776">
          <cell r="B7776" t="str">
            <v>121364035</v>
          </cell>
          <cell r="C7776" t="str">
            <v>004/058</v>
          </cell>
          <cell r="D7776" t="str">
            <v>DI NEWARK-MILPITAS #2 004/058 RMV STEP</v>
          </cell>
          <cell r="E7776" t="str">
            <v>CONCORD</v>
          </cell>
          <cell r="F7776" t="str">
            <v>ETL.3080</v>
          </cell>
          <cell r="G7776" t="str">
            <v>ETL.3080_004/058</v>
          </cell>
          <cell r="H7776">
            <v>44335</v>
          </cell>
          <cell r="I7776">
            <v>44315</v>
          </cell>
          <cell r="J7776">
            <v>44602</v>
          </cell>
          <cell r="K7776">
            <v>44620</v>
          </cell>
          <cell r="M7776">
            <v>44680</v>
          </cell>
          <cell r="N7776">
            <v>44680</v>
          </cell>
          <cell r="O7776" t="str">
            <v>628</v>
          </cell>
          <cell r="P7776" t="str">
            <v/>
          </cell>
          <cell r="Q7776" t="str">
            <v>E - Schd Compl Yr 0</v>
          </cell>
          <cell r="R7776" t="str">
            <v>ORAS NOCO ATCO</v>
          </cell>
          <cell r="S7776" t="str">
            <v>Non-HFTD</v>
          </cell>
        </row>
        <row r="7777">
          <cell r="B7777" t="str">
            <v>121364040</v>
          </cell>
          <cell r="C7777" t="str">
            <v>003/050</v>
          </cell>
          <cell r="D7777" t="str">
            <v>DI MADISON-VACA 03/50 RPR GYWW</v>
          </cell>
          <cell r="E7777" t="str">
            <v>SACTO</v>
          </cell>
          <cell r="F7777" t="str">
            <v>ETL.2170</v>
          </cell>
          <cell r="G7777" t="str">
            <v>ETL.2170_003/050</v>
          </cell>
          <cell r="H7777">
            <v>44335</v>
          </cell>
          <cell r="I7777">
            <v>44312</v>
          </cell>
          <cell r="J7777">
            <v>44312</v>
          </cell>
          <cell r="M7777">
            <v>44677</v>
          </cell>
          <cell r="O7777" t="str">
            <v>630</v>
          </cell>
          <cell r="P7777" t="str">
            <v/>
          </cell>
          <cell r="Q7777" t="str">
            <v>E - Schd Compl Yr 0</v>
          </cell>
          <cell r="R7777" t="str">
            <v>OSNO ATCO</v>
          </cell>
          <cell r="S7777" t="str">
            <v>Non-HFTD</v>
          </cell>
        </row>
        <row r="7778">
          <cell r="B7778" t="str">
            <v>121364041</v>
          </cell>
          <cell r="C7778" t="str">
            <v>021/294</v>
          </cell>
          <cell r="D7778" t="str">
            <v>T2 DI SSQC SNTA YNZ SS 021/294 RMV DBRW</v>
          </cell>
          <cell r="E7778" t="str">
            <v>PISMOBCH</v>
          </cell>
          <cell r="F7778" t="str">
            <v>ETL.3700</v>
          </cell>
          <cell r="G7778" t="str">
            <v>.POLE.WOOD</v>
          </cell>
          <cell r="H7778">
            <v>44335</v>
          </cell>
          <cell r="I7778">
            <v>44313</v>
          </cell>
          <cell r="J7778">
            <v>44593</v>
          </cell>
          <cell r="K7778">
            <v>44599</v>
          </cell>
          <cell r="M7778">
            <v>44678</v>
          </cell>
          <cell r="N7778">
            <v>44678</v>
          </cell>
          <cell r="O7778" t="str">
            <v>630</v>
          </cell>
          <cell r="P7778" t="str">
            <v/>
          </cell>
          <cell r="Q7778" t="str">
            <v>E - Schd Compl Yr 0</v>
          </cell>
          <cell r="R7778" t="str">
            <v>ORAS NOCO ATCO</v>
          </cell>
          <cell r="S7778" t="str">
            <v>HFTD 2</v>
          </cell>
        </row>
        <row r="7779">
          <cell r="B7779" t="str">
            <v>121364045</v>
          </cell>
          <cell r="C7779" t="str">
            <v>017/008</v>
          </cell>
          <cell r="D7779" t="str">
            <v>DI CHWCHLLA-KRCKHFF 017/008 RPR GYWW</v>
          </cell>
          <cell r="E7779" t="str">
            <v>FRESNO</v>
          </cell>
          <cell r="F7779" t="str">
            <v>ETL.1250</v>
          </cell>
          <cell r="G7779" t="str">
            <v>ETL.1250_017/008</v>
          </cell>
          <cell r="H7779">
            <v>44335</v>
          </cell>
          <cell r="I7779">
            <v>44317</v>
          </cell>
          <cell r="J7779">
            <v>44623</v>
          </cell>
          <cell r="K7779">
            <v>44637</v>
          </cell>
          <cell r="M7779">
            <v>44682</v>
          </cell>
          <cell r="N7779">
            <v>44682</v>
          </cell>
          <cell r="O7779" t="str">
            <v>630</v>
          </cell>
          <cell r="P7779" t="str">
            <v/>
          </cell>
          <cell r="Q7779" t="str">
            <v>E - Schd Compl Yr 0</v>
          </cell>
          <cell r="R7779" t="str">
            <v>ORAS NOCO ATCO</v>
          </cell>
          <cell r="S7779" t="str">
            <v>Non-HFTD</v>
          </cell>
        </row>
        <row r="7780">
          <cell r="B7780" t="str">
            <v>121364063</v>
          </cell>
          <cell r="C7780" t="str">
            <v>000/004</v>
          </cell>
          <cell r="D7780" t="str">
            <v>T0 DI MORRO BAY-MESA 0/4 RPL INSS</v>
          </cell>
          <cell r="E7780" t="str">
            <v>PISMOBCH</v>
          </cell>
          <cell r="F7780" t="str">
            <v>ETL.5290</v>
          </cell>
          <cell r="G7780" t="str">
            <v>.INSL.NCER</v>
          </cell>
          <cell r="H7780">
            <v>44335</v>
          </cell>
          <cell r="I7780">
            <v>44313</v>
          </cell>
          <cell r="J7780">
            <v>44313</v>
          </cell>
          <cell r="M7780">
            <v>44678</v>
          </cell>
          <cell r="N7780">
            <v>44644</v>
          </cell>
          <cell r="O7780" t="str">
            <v>532</v>
          </cell>
          <cell r="P7780" t="str">
            <v/>
          </cell>
          <cell r="Q7780" t="str">
            <v>E - Schd Compl Yr 0</v>
          </cell>
          <cell r="R7780" t="str">
            <v>NOPR ORAS ATCO</v>
          </cell>
          <cell r="S7780" t="str">
            <v>Remove</v>
          </cell>
        </row>
        <row r="7781">
          <cell r="B7781" t="str">
            <v>121364067</v>
          </cell>
          <cell r="C7781" t="str">
            <v>006/002A</v>
          </cell>
          <cell r="D7781" t="str">
            <v>T2 DI CHOWCHILLA-KERCKHOFF 6/2A RPL STRW</v>
          </cell>
          <cell r="E7781" t="str">
            <v>FRESNO</v>
          </cell>
          <cell r="F7781" t="str">
            <v>ETL.1250</v>
          </cell>
          <cell r="G7781" t="str">
            <v>.POLE.WOOD</v>
          </cell>
          <cell r="H7781">
            <v>44335</v>
          </cell>
          <cell r="I7781">
            <v>44317</v>
          </cell>
          <cell r="J7781">
            <v>44603</v>
          </cell>
          <cell r="K7781">
            <v>44615</v>
          </cell>
          <cell r="M7781">
            <v>44682</v>
          </cell>
          <cell r="N7781">
            <v>44673</v>
          </cell>
          <cell r="O7781" t="str">
            <v>372</v>
          </cell>
          <cell r="P7781" t="str">
            <v/>
          </cell>
          <cell r="Q7781" t="str">
            <v>E - Schd Compl Yr 0</v>
          </cell>
          <cell r="R7781" t="str">
            <v>ORAS NOCO ATCO</v>
          </cell>
          <cell r="S7781" t="str">
            <v>HFTD 2</v>
          </cell>
        </row>
        <row r="7782">
          <cell r="B7782" t="str">
            <v>121364075</v>
          </cell>
          <cell r="C7782" t="str">
            <v>004/004</v>
          </cell>
          <cell r="D7782" t="str">
            <v>T2 DI FULTON-HOPLAND 004/004 RMV VEG</v>
          </cell>
          <cell r="E7782" t="str">
            <v>LAKEVLLE</v>
          </cell>
          <cell r="F7782" t="str">
            <v>ETL.6890</v>
          </cell>
          <cell r="G7782" t="str">
            <v>.POLE.NWOD</v>
          </cell>
          <cell r="H7782">
            <v>44335</v>
          </cell>
          <cell r="I7782">
            <v>44312</v>
          </cell>
          <cell r="J7782">
            <v>44602</v>
          </cell>
          <cell r="K7782">
            <v>44602</v>
          </cell>
          <cell r="M7782">
            <v>44677</v>
          </cell>
          <cell r="O7782" t="str">
            <v>564</v>
          </cell>
          <cell r="P7782" t="str">
            <v/>
          </cell>
          <cell r="Q7782" t="str">
            <v>E - Schd Compl Yr 0</v>
          </cell>
          <cell r="R7782" t="str">
            <v>NOCO ATCO</v>
          </cell>
          <cell r="S7782" t="str">
            <v>HFTD 2</v>
          </cell>
        </row>
        <row r="7783">
          <cell r="B7783" t="str">
            <v>121364090</v>
          </cell>
          <cell r="C7783" t="str">
            <v>029/133</v>
          </cell>
          <cell r="D7783" t="str">
            <v>DI TESLA LOS BANOS #1 29/133 RPR GYWS</v>
          </cell>
          <cell r="E7783" t="str">
            <v>VICTOR</v>
          </cell>
          <cell r="F7783" t="str">
            <v>ETL.6100</v>
          </cell>
          <cell r="G7783" t="str">
            <v>ETL.6100_029/133</v>
          </cell>
          <cell r="H7783">
            <v>44335</v>
          </cell>
          <cell r="I7783">
            <v>44314</v>
          </cell>
          <cell r="J7783">
            <v>44314</v>
          </cell>
          <cell r="M7783">
            <v>44679</v>
          </cell>
          <cell r="O7783" t="str">
            <v>628</v>
          </cell>
          <cell r="P7783" t="str">
            <v/>
          </cell>
          <cell r="Q7783" t="str">
            <v>E - Schd Compl Yr 0</v>
          </cell>
          <cell r="R7783" t="str">
            <v>OSNO ATCO</v>
          </cell>
          <cell r="S7783" t="str">
            <v>Non-HFTD</v>
          </cell>
        </row>
        <row r="7784">
          <cell r="B7784" t="str">
            <v>121364106</v>
          </cell>
          <cell r="C7784" t="str">
            <v>001/014</v>
          </cell>
          <cell r="D7784" t="str">
            <v>DI NORTECH-NORTHERN RECV 1/14 RPL INSS</v>
          </cell>
          <cell r="E7784" t="str">
            <v>METCALF</v>
          </cell>
          <cell r="F7784" t="str">
            <v>ETL.1551</v>
          </cell>
          <cell r="G7784" t="str">
            <v>ETL.1551_001/014</v>
          </cell>
          <cell r="H7784">
            <v>44335</v>
          </cell>
          <cell r="I7784">
            <v>44316</v>
          </cell>
          <cell r="J7784">
            <v>44316</v>
          </cell>
          <cell r="M7784">
            <v>44681</v>
          </cell>
          <cell r="N7784">
            <v>44680</v>
          </cell>
          <cell r="O7784" t="str">
            <v>532</v>
          </cell>
          <cell r="P7784" t="str">
            <v/>
          </cell>
          <cell r="Q7784" t="str">
            <v>E - Schd Compl Yr 0</v>
          </cell>
          <cell r="R7784" t="str">
            <v>NOPR ORAS ATCO</v>
          </cell>
          <cell r="S7784" t="str">
            <v>Non-HFTD</v>
          </cell>
        </row>
        <row r="7785">
          <cell r="B7785" t="str">
            <v>121364107</v>
          </cell>
          <cell r="C7785" t="str">
            <v>001/014</v>
          </cell>
          <cell r="D7785" t="str">
            <v>DI NORTECH-NORTHERN RECV 1/14 RMV VEG</v>
          </cell>
          <cell r="E7785" t="str">
            <v>METCALF</v>
          </cell>
          <cell r="F7785" t="str">
            <v>ETL.1551</v>
          </cell>
          <cell r="G7785" t="str">
            <v>ETL.1551_001/014</v>
          </cell>
          <cell r="H7785">
            <v>44335</v>
          </cell>
          <cell r="I7785">
            <v>44316</v>
          </cell>
          <cell r="J7785">
            <v>44574</v>
          </cell>
          <cell r="K7785">
            <v>44587</v>
          </cell>
          <cell r="M7785">
            <v>44681</v>
          </cell>
          <cell r="O7785" t="str">
            <v>564</v>
          </cell>
          <cell r="P7785" t="str">
            <v/>
          </cell>
          <cell r="Q7785" t="str">
            <v>E - Schd Compl Yr 0</v>
          </cell>
          <cell r="R7785" t="str">
            <v>NOCO ATCO</v>
          </cell>
          <cell r="S7785" t="str">
            <v>Non-HFTD</v>
          </cell>
        </row>
        <row r="7786">
          <cell r="B7786" t="str">
            <v>121364109</v>
          </cell>
          <cell r="C7786" t="str">
            <v>001/014</v>
          </cell>
          <cell r="D7786" t="str">
            <v>DI NORTECH-NORTHERN RECV 1/14 RPR SHLS</v>
          </cell>
          <cell r="E7786" t="str">
            <v>METCALF</v>
          </cell>
          <cell r="F7786" t="str">
            <v>ETL.1551</v>
          </cell>
          <cell r="G7786" t="str">
            <v>ETL.1551_001/014</v>
          </cell>
          <cell r="H7786">
            <v>44335</v>
          </cell>
          <cell r="I7786">
            <v>44316</v>
          </cell>
          <cell r="J7786">
            <v>44316</v>
          </cell>
          <cell r="M7786">
            <v>44681</v>
          </cell>
          <cell r="O7786" t="str">
            <v>628</v>
          </cell>
          <cell r="P7786" t="str">
            <v/>
          </cell>
          <cell r="Q7786" t="str">
            <v>E - Schd Compl Yr 0</v>
          </cell>
          <cell r="R7786" t="str">
            <v>OSNO ATCO</v>
          </cell>
          <cell r="S7786" t="str">
            <v>Non-HFTD</v>
          </cell>
        </row>
        <row r="7787">
          <cell r="B7787" t="str">
            <v>121364118</v>
          </cell>
          <cell r="C7787" t="str">
            <v>008/007</v>
          </cell>
          <cell r="D7787" t="str">
            <v>T2 DI SLNS-FRTORD#2-FTORD#2 8/7 RPL HRDT</v>
          </cell>
          <cell r="E7787" t="str">
            <v>MOSSLNDG</v>
          </cell>
          <cell r="F7787" t="str">
            <v>ETL.8423</v>
          </cell>
          <cell r="G7787" t="str">
            <v>.POLE.NWOD</v>
          </cell>
          <cell r="H7787">
            <v>44335</v>
          </cell>
          <cell r="I7787">
            <v>44313</v>
          </cell>
          <cell r="J7787">
            <v>44630</v>
          </cell>
          <cell r="K7787">
            <v>44657</v>
          </cell>
          <cell r="M7787">
            <v>44678</v>
          </cell>
          <cell r="N7787">
            <v>44678</v>
          </cell>
          <cell r="O7787" t="str">
            <v>543</v>
          </cell>
          <cell r="P7787" t="str">
            <v/>
          </cell>
          <cell r="Q7787" t="str">
            <v>E - Schd Compl Yr 0</v>
          </cell>
          <cell r="R7787" t="str">
            <v>ORAS NOCO ATCO</v>
          </cell>
          <cell r="S7787" t="str">
            <v>HFTD 2</v>
          </cell>
        </row>
        <row r="7788">
          <cell r="B7788" t="str">
            <v>121364132</v>
          </cell>
          <cell r="C7788" t="str">
            <v>020/277</v>
          </cell>
          <cell r="D7788" t="str">
            <v>T2 DI SQUC-SNT YNZ S 20/277 RMV BUTT COA</v>
          </cell>
          <cell r="E7788" t="str">
            <v>PISMOBCH</v>
          </cell>
          <cell r="F7788" t="str">
            <v>ETL.3700</v>
          </cell>
          <cell r="G7788" t="str">
            <v>.POLE.WOOD</v>
          </cell>
          <cell r="H7788">
            <v>44335</v>
          </cell>
          <cell r="I7788">
            <v>44313</v>
          </cell>
          <cell r="J7788">
            <v>44623</v>
          </cell>
          <cell r="K7788">
            <v>44700</v>
          </cell>
          <cell r="M7788">
            <v>44678</v>
          </cell>
          <cell r="N7788">
            <v>44678</v>
          </cell>
          <cell r="O7788" t="str">
            <v>630</v>
          </cell>
          <cell r="P7788" t="str">
            <v/>
          </cell>
          <cell r="Q7788" t="str">
            <v>E - Schd Compl Yr 0</v>
          </cell>
          <cell r="R7788" t="str">
            <v>ORAS NOCO ATCO</v>
          </cell>
          <cell r="S7788" t="str">
            <v>HFTD 2</v>
          </cell>
        </row>
        <row r="7789">
          <cell r="B7789" t="str">
            <v>121364135</v>
          </cell>
          <cell r="C7789" t="str">
            <v>001/008</v>
          </cell>
          <cell r="D7789" t="str">
            <v>DI HERNDON-WOODWARD 01/08 RPL STRW</v>
          </cell>
          <cell r="E7789" t="str">
            <v>FRESNO</v>
          </cell>
          <cell r="F7789" t="str">
            <v>ETL.1790</v>
          </cell>
          <cell r="G7789" t="str">
            <v>ETL.1790_001/008</v>
          </cell>
          <cell r="H7789">
            <v>44335</v>
          </cell>
          <cell r="I7789">
            <v>44314</v>
          </cell>
          <cell r="J7789">
            <v>44314</v>
          </cell>
          <cell r="L7789">
            <v>44960</v>
          </cell>
          <cell r="M7789">
            <v>44679</v>
          </cell>
          <cell r="N7789">
            <v>44678</v>
          </cell>
          <cell r="O7789" t="str">
            <v>372</v>
          </cell>
          <cell r="P7789" t="str">
            <v/>
          </cell>
          <cell r="Q7789" t="str">
            <v>E - Schd Compl Yr 0</v>
          </cell>
          <cell r="R7789" t="str">
            <v>NOPR ORAS ATCO</v>
          </cell>
          <cell r="S7789" t="str">
            <v>Non-HFTD</v>
          </cell>
        </row>
        <row r="7790">
          <cell r="B7790" t="str">
            <v>121364136</v>
          </cell>
          <cell r="C7790" t="str">
            <v>016/001</v>
          </cell>
          <cell r="D7790" t="str">
            <v>DI CHWCHLLA-KRCKHFF 016/001 RPL STRW</v>
          </cell>
          <cell r="E7790" t="str">
            <v>FRESNO</v>
          </cell>
          <cell r="F7790" t="str">
            <v>ETL.1250</v>
          </cell>
          <cell r="G7790" t="str">
            <v>ETL.1250_016/001</v>
          </cell>
          <cell r="H7790">
            <v>44335</v>
          </cell>
          <cell r="I7790">
            <v>44317</v>
          </cell>
          <cell r="J7790">
            <v>44623</v>
          </cell>
          <cell r="K7790">
            <v>44648</v>
          </cell>
          <cell r="M7790">
            <v>44682</v>
          </cell>
          <cell r="N7790">
            <v>44672</v>
          </cell>
          <cell r="O7790" t="str">
            <v>372</v>
          </cell>
          <cell r="P7790" t="str">
            <v/>
          </cell>
          <cell r="Q7790" t="str">
            <v>E - Schd Compl Yr 0</v>
          </cell>
          <cell r="R7790" t="str">
            <v>ORAS NOCO ATCO</v>
          </cell>
          <cell r="S7790" t="str">
            <v>Non-HFTD</v>
          </cell>
        </row>
        <row r="7791">
          <cell r="B7791" t="str">
            <v>121364150</v>
          </cell>
          <cell r="C7791" t="str">
            <v>006/007</v>
          </cell>
          <cell r="D7791" t="str">
            <v>T2 DI CHOWCHILLA-KERCKHOFF 6/7 RPL STRW</v>
          </cell>
          <cell r="E7791" t="str">
            <v>FRESNO</v>
          </cell>
          <cell r="F7791" t="str">
            <v>ETL.1250</v>
          </cell>
          <cell r="G7791" t="str">
            <v>.POLE.WOOD</v>
          </cell>
          <cell r="H7791">
            <v>44335</v>
          </cell>
          <cell r="I7791">
            <v>44317</v>
          </cell>
          <cell r="J7791">
            <v>44610</v>
          </cell>
          <cell r="K7791">
            <v>44628</v>
          </cell>
          <cell r="M7791">
            <v>44682</v>
          </cell>
          <cell r="N7791">
            <v>44673</v>
          </cell>
          <cell r="O7791" t="str">
            <v>372</v>
          </cell>
          <cell r="P7791" t="str">
            <v/>
          </cell>
          <cell r="Q7791" t="str">
            <v>E - Schd Compl Yr 0</v>
          </cell>
          <cell r="R7791" t="str">
            <v>ORAS NOCO ATCO</v>
          </cell>
          <cell r="S7791" t="str">
            <v>HFTD 2</v>
          </cell>
        </row>
        <row r="7792">
          <cell r="B7792" t="str">
            <v>121364152</v>
          </cell>
          <cell r="C7792" t="str">
            <v>007/041A</v>
          </cell>
          <cell r="D7792" t="str">
            <v>DI HERNDON-BULLARD #1 7/41A  RPL INSS</v>
          </cell>
          <cell r="E7792" t="str">
            <v>FRESNO</v>
          </cell>
          <cell r="F7792" t="str">
            <v>ETL.1760</v>
          </cell>
          <cell r="G7792" t="str">
            <v>ETL.1760_007/041A</v>
          </cell>
          <cell r="H7792">
            <v>44335</v>
          </cell>
          <cell r="I7792">
            <v>44316</v>
          </cell>
          <cell r="J7792">
            <v>44316</v>
          </cell>
          <cell r="M7792">
            <v>44681</v>
          </cell>
          <cell r="N7792">
            <v>44680</v>
          </cell>
          <cell r="O7792" t="str">
            <v>532</v>
          </cell>
          <cell r="P7792" t="str">
            <v/>
          </cell>
          <cell r="Q7792" t="str">
            <v>E - Schd Compl Yr 0</v>
          </cell>
          <cell r="R7792" t="str">
            <v>NOPR ORAS ATCO</v>
          </cell>
          <cell r="S7792" t="str">
            <v>Non-HFTD</v>
          </cell>
        </row>
        <row r="7793">
          <cell r="B7793" t="str">
            <v>121364153</v>
          </cell>
          <cell r="C7793" t="str">
            <v>007/041A</v>
          </cell>
          <cell r="D7793" t="str">
            <v>DI HERNDON-BULLARD #2 7/41A  RPL INSS</v>
          </cell>
          <cell r="E7793" t="str">
            <v>FRESNO</v>
          </cell>
          <cell r="F7793" t="str">
            <v>ETL.1770</v>
          </cell>
          <cell r="G7793" t="str">
            <v>ETL.1770_007/041A</v>
          </cell>
          <cell r="H7793">
            <v>44335</v>
          </cell>
          <cell r="I7793">
            <v>44316</v>
          </cell>
          <cell r="J7793">
            <v>44316</v>
          </cell>
          <cell r="M7793">
            <v>44681</v>
          </cell>
          <cell r="N7793">
            <v>44680</v>
          </cell>
          <cell r="O7793" t="str">
            <v>532</v>
          </cell>
          <cell r="P7793" t="str">
            <v/>
          </cell>
          <cell r="Q7793" t="str">
            <v>E - Schd Compl Yr 0</v>
          </cell>
          <cell r="R7793" t="str">
            <v>NOPR ORAS ATCO</v>
          </cell>
          <cell r="S7793" t="e">
            <v>#N/A</v>
          </cell>
        </row>
        <row r="7794">
          <cell r="B7794" t="str">
            <v>121364162</v>
          </cell>
          <cell r="C7794" t="str">
            <v>044/186</v>
          </cell>
          <cell r="D7794" t="str">
            <v>DI TEMPLETON-GATES 044/186 RPR FOND</v>
          </cell>
          <cell r="E7794" t="str">
            <v>PISMOBCH</v>
          </cell>
          <cell r="F7794" t="str">
            <v>ETL.5934</v>
          </cell>
          <cell r="G7794" t="str">
            <v>ETL.5934_044/186</v>
          </cell>
          <cell r="H7794">
            <v>44335</v>
          </cell>
          <cell r="I7794">
            <v>44316</v>
          </cell>
          <cell r="J7794">
            <v>44629</v>
          </cell>
          <cell r="K7794">
            <v>44656</v>
          </cell>
          <cell r="M7794">
            <v>44681</v>
          </cell>
          <cell r="N7794">
            <v>44681</v>
          </cell>
          <cell r="O7794" t="str">
            <v>543</v>
          </cell>
          <cell r="P7794" t="str">
            <v/>
          </cell>
          <cell r="Q7794" t="str">
            <v>E - Schd Compl Yr 0</v>
          </cell>
          <cell r="R7794" t="str">
            <v>ORAS NOCO ATCO</v>
          </cell>
          <cell r="S7794" t="str">
            <v>Non-HFTD</v>
          </cell>
        </row>
        <row r="7795">
          <cell r="B7795" t="str">
            <v>121364173</v>
          </cell>
          <cell r="C7795" t="str">
            <v>001/014</v>
          </cell>
          <cell r="D7795" t="str">
            <v>DI NORTECH-NORTHERN RECV 1/14 RPR CNDS</v>
          </cell>
          <cell r="E7795" t="str">
            <v>METCALF</v>
          </cell>
          <cell r="F7795" t="str">
            <v>ETL.1551</v>
          </cell>
          <cell r="G7795" t="str">
            <v>ETL.1551_001/014</v>
          </cell>
          <cell r="H7795">
            <v>44335</v>
          </cell>
          <cell r="I7795">
            <v>44316</v>
          </cell>
          <cell r="J7795">
            <v>44316</v>
          </cell>
          <cell r="M7795">
            <v>44681</v>
          </cell>
          <cell r="O7795" t="str">
            <v>628</v>
          </cell>
          <cell r="P7795" t="str">
            <v/>
          </cell>
          <cell r="Q7795" t="str">
            <v>E - Schd Compl Yr 0</v>
          </cell>
          <cell r="R7795" t="str">
            <v>OSNO ATCO</v>
          </cell>
          <cell r="S7795" t="str">
            <v>Non-HFTD</v>
          </cell>
        </row>
        <row r="7796">
          <cell r="B7796" t="str">
            <v>121364179</v>
          </cell>
          <cell r="C7796" t="str">
            <v>029/123</v>
          </cell>
          <cell r="D7796" t="str">
            <v>DI TEMPLETON-GATES 029/123 RPR FOND</v>
          </cell>
          <cell r="E7796" t="str">
            <v>PISMOBCH</v>
          </cell>
          <cell r="F7796" t="str">
            <v>ETL.5934</v>
          </cell>
          <cell r="G7796" t="str">
            <v>ETL.5934_029/123</v>
          </cell>
          <cell r="H7796">
            <v>44335</v>
          </cell>
          <cell r="I7796">
            <v>44316</v>
          </cell>
          <cell r="J7796">
            <v>44316</v>
          </cell>
          <cell r="L7796">
            <v>44989</v>
          </cell>
          <cell r="M7796">
            <v>44681</v>
          </cell>
          <cell r="O7796" t="str">
            <v>543</v>
          </cell>
          <cell r="P7796" t="str">
            <v/>
          </cell>
          <cell r="Q7796" t="str">
            <v>E - Schd Compl Yr 0</v>
          </cell>
          <cell r="R7796" t="str">
            <v>OSNO ATCO</v>
          </cell>
          <cell r="S7796" t="str">
            <v>Non-HFTD</v>
          </cell>
        </row>
        <row r="7797">
          <cell r="B7797" t="str">
            <v>121364191</v>
          </cell>
          <cell r="C7797" t="str">
            <v>021/087</v>
          </cell>
          <cell r="D7797" t="str">
            <v>DI TEMPLETON-GATES 21/87 RPR FOND</v>
          </cell>
          <cell r="E7797" t="str">
            <v>PISMOBCH</v>
          </cell>
          <cell r="F7797" t="str">
            <v>ETL.5934</v>
          </cell>
          <cell r="G7797" t="str">
            <v>ETL.5934_021/087</v>
          </cell>
          <cell r="H7797">
            <v>44335</v>
          </cell>
          <cell r="I7797">
            <v>44316</v>
          </cell>
          <cell r="J7797">
            <v>44691</v>
          </cell>
          <cell r="K7797">
            <v>44748</v>
          </cell>
          <cell r="M7797">
            <v>44681</v>
          </cell>
          <cell r="N7797">
            <v>44681</v>
          </cell>
          <cell r="O7797" t="str">
            <v>543</v>
          </cell>
          <cell r="P7797" t="str">
            <v/>
          </cell>
          <cell r="Q7797" t="str">
            <v>E - Schd Compl Yr 0</v>
          </cell>
          <cell r="R7797" t="str">
            <v>ORAS NOCO ATCO</v>
          </cell>
          <cell r="S7797" t="str">
            <v>Non-HFTD</v>
          </cell>
        </row>
        <row r="7798">
          <cell r="B7798" t="str">
            <v>121364193</v>
          </cell>
          <cell r="C7798" t="str">
            <v>032/149</v>
          </cell>
          <cell r="D7798" t="str">
            <v>T2 DI TRACY-LOS BANOS- 32/149 RPR GYWS</v>
          </cell>
          <cell r="E7798" t="str">
            <v>VICTOR</v>
          </cell>
          <cell r="F7798" t="str">
            <v>ETL.6130</v>
          </cell>
          <cell r="G7798" t="str">
            <v>.TOWR</v>
          </cell>
          <cell r="H7798">
            <v>44335</v>
          </cell>
          <cell r="I7798">
            <v>44316</v>
          </cell>
          <cell r="J7798">
            <v>44684</v>
          </cell>
          <cell r="K7798">
            <v>44747</v>
          </cell>
          <cell r="M7798">
            <v>44681</v>
          </cell>
          <cell r="N7798">
            <v>44681</v>
          </cell>
          <cell r="O7798" t="str">
            <v>628</v>
          </cell>
          <cell r="P7798" t="str">
            <v/>
          </cell>
          <cell r="Q7798" t="str">
            <v>E - Schd Compl Yr 0</v>
          </cell>
          <cell r="R7798" t="str">
            <v>ORAS NOCO ATCO</v>
          </cell>
          <cell r="S7798" t="str">
            <v>HFTD 2</v>
          </cell>
        </row>
        <row r="7799">
          <cell r="B7799" t="str">
            <v>121364223</v>
          </cell>
          <cell r="C7799" t="str">
            <v>001/021</v>
          </cell>
          <cell r="D7799" t="str">
            <v>DI LOS ESTRS-NRTCH 001/021 RPL INSS</v>
          </cell>
          <cell r="E7799" t="str">
            <v>METCALF</v>
          </cell>
          <cell r="F7799" t="str">
            <v>ETL.4032</v>
          </cell>
          <cell r="G7799" t="str">
            <v>ETL.4032_001/021</v>
          </cell>
          <cell r="H7799">
            <v>44335</v>
          </cell>
          <cell r="I7799">
            <v>44316</v>
          </cell>
          <cell r="J7799">
            <v>44316</v>
          </cell>
          <cell r="M7799">
            <v>44681</v>
          </cell>
          <cell r="N7799">
            <v>44504</v>
          </cell>
          <cell r="O7799" t="str">
            <v>532</v>
          </cell>
          <cell r="P7799" t="str">
            <v/>
          </cell>
          <cell r="Q7799" t="str">
            <v>E - Schd Compl Yr 0</v>
          </cell>
          <cell r="R7799" t="str">
            <v>NOPR ORAS ATCO</v>
          </cell>
          <cell r="S7799" t="str">
            <v>Non-HFTD</v>
          </cell>
        </row>
        <row r="7800">
          <cell r="B7800" t="str">
            <v>121364230</v>
          </cell>
          <cell r="C7800" t="str">
            <v>047/202</v>
          </cell>
          <cell r="D7800" t="str">
            <v>DI TEMPLETON-GATES 047/202 RPR OPGW</v>
          </cell>
          <cell r="E7800" t="str">
            <v>PISMOBCH</v>
          </cell>
          <cell r="F7800" t="str">
            <v>ETL.5934</v>
          </cell>
          <cell r="G7800" t="str">
            <v>ETL.5934_047/202</v>
          </cell>
          <cell r="H7800">
            <v>44335</v>
          </cell>
          <cell r="I7800">
            <v>44316</v>
          </cell>
          <cell r="J7800">
            <v>44316</v>
          </cell>
          <cell r="L7800">
            <v>45161</v>
          </cell>
          <cell r="M7800">
            <v>44681</v>
          </cell>
          <cell r="O7800" t="str">
            <v>628</v>
          </cell>
          <cell r="P7800" t="str">
            <v/>
          </cell>
          <cell r="Q7800" t="str">
            <v>E - Schd Compl Yr 0</v>
          </cell>
          <cell r="R7800" t="str">
            <v>OSNO ATCO</v>
          </cell>
          <cell r="S7800" t="str">
            <v>Non-HFTD</v>
          </cell>
        </row>
        <row r="7801">
          <cell r="B7801" t="str">
            <v>121364231</v>
          </cell>
          <cell r="C7801" t="str">
            <v>032/133</v>
          </cell>
          <cell r="D7801" t="str">
            <v>DI TEMPLETON-GATES 32/133 RPR FOND</v>
          </cell>
          <cell r="E7801" t="str">
            <v>PISMOBCH</v>
          </cell>
          <cell r="F7801" t="str">
            <v>ETL.5934</v>
          </cell>
          <cell r="G7801" t="str">
            <v>ETL.5934_032/133</v>
          </cell>
          <cell r="H7801">
            <v>44335</v>
          </cell>
          <cell r="I7801">
            <v>44316</v>
          </cell>
          <cell r="J7801">
            <v>44316</v>
          </cell>
          <cell r="L7801">
            <v>44993</v>
          </cell>
          <cell r="M7801">
            <v>44681</v>
          </cell>
          <cell r="O7801" t="str">
            <v>543</v>
          </cell>
          <cell r="P7801" t="str">
            <v/>
          </cell>
          <cell r="Q7801" t="str">
            <v>E - Schd Compl Yr 0</v>
          </cell>
          <cell r="R7801" t="str">
            <v>OSNO ATCO</v>
          </cell>
          <cell r="S7801" t="str">
            <v>Non-HFTD</v>
          </cell>
        </row>
        <row r="7802">
          <cell r="B7802" t="str">
            <v>121364233</v>
          </cell>
          <cell r="C7802" t="str">
            <v>006/047</v>
          </cell>
          <cell r="D7802" t="str">
            <v>DI SWIFT-METCALF 6/47 RPL INSS</v>
          </cell>
          <cell r="E7802" t="str">
            <v>METCALF</v>
          </cell>
          <cell r="F7802" t="str">
            <v>ETL.3900</v>
          </cell>
          <cell r="G7802" t="str">
            <v>ETL.3900_006/047</v>
          </cell>
          <cell r="H7802">
            <v>44335</v>
          </cell>
          <cell r="I7802">
            <v>44317</v>
          </cell>
          <cell r="J7802">
            <v>44317</v>
          </cell>
          <cell r="M7802">
            <v>44682</v>
          </cell>
          <cell r="N7802">
            <v>44680</v>
          </cell>
          <cell r="O7802" t="str">
            <v>532</v>
          </cell>
          <cell r="P7802" t="str">
            <v/>
          </cell>
          <cell r="Q7802" t="str">
            <v>E - Schd Compl Yr 0</v>
          </cell>
          <cell r="R7802" t="str">
            <v>NOPR ORAS ATCO</v>
          </cell>
          <cell r="S7802" t="str">
            <v>Non-HFTD</v>
          </cell>
        </row>
        <row r="7803">
          <cell r="B7803" t="str">
            <v>121364234</v>
          </cell>
          <cell r="C7803" t="str">
            <v>002/019</v>
          </cell>
          <cell r="D7803" t="str">
            <v>DI PEIRCY-METCALF 2/19 RPL INSS</v>
          </cell>
          <cell r="E7803" t="str">
            <v>METCALF</v>
          </cell>
          <cell r="F7803" t="str">
            <v>ETL.4318</v>
          </cell>
          <cell r="G7803" t="str">
            <v>ETL.4318_002/019</v>
          </cell>
          <cell r="H7803">
            <v>44335</v>
          </cell>
          <cell r="I7803">
            <v>44317</v>
          </cell>
          <cell r="J7803">
            <v>44317</v>
          </cell>
          <cell r="M7803">
            <v>44682</v>
          </cell>
          <cell r="N7803">
            <v>44684</v>
          </cell>
          <cell r="O7803" t="str">
            <v>532</v>
          </cell>
          <cell r="P7803" t="str">
            <v/>
          </cell>
          <cell r="Q7803" t="str">
            <v>E - Schd Compl Yr 0</v>
          </cell>
          <cell r="R7803" t="str">
            <v>NOPR ORAS ATCO</v>
          </cell>
          <cell r="S7803" t="e">
            <v>#N/A</v>
          </cell>
        </row>
        <row r="7804">
          <cell r="B7804" t="str">
            <v>121364236</v>
          </cell>
          <cell r="C7804" t="str">
            <v>004/032</v>
          </cell>
          <cell r="D7804" t="str">
            <v>DI METCALF-EVERGREEN #1 4/32 RPR OPGW</v>
          </cell>
          <cell r="E7804" t="str">
            <v>METCALF</v>
          </cell>
          <cell r="F7804" t="str">
            <v>ETL.2520</v>
          </cell>
          <cell r="G7804" t="str">
            <v>ETL.2520_004/032</v>
          </cell>
          <cell r="H7804">
            <v>44335</v>
          </cell>
          <cell r="I7804">
            <v>44316</v>
          </cell>
          <cell r="J7804">
            <v>44316</v>
          </cell>
          <cell r="M7804">
            <v>44681</v>
          </cell>
          <cell r="O7804" t="str">
            <v>628</v>
          </cell>
          <cell r="P7804" t="str">
            <v/>
          </cell>
          <cell r="Q7804" t="str">
            <v>E - Schd Compl Yr 0</v>
          </cell>
          <cell r="R7804" t="str">
            <v>OSNO ATCO</v>
          </cell>
          <cell r="S7804" t="str">
            <v>Non-HFTD</v>
          </cell>
        </row>
        <row r="7805">
          <cell r="B7805" t="str">
            <v>121364260</v>
          </cell>
          <cell r="C7805" t="str">
            <v>025/113</v>
          </cell>
          <cell r="D7805" t="str">
            <v>T2 DI TESLA-LOS BANOS #1 025/113 RPL INS</v>
          </cell>
          <cell r="E7805" t="str">
            <v>VICTOR</v>
          </cell>
          <cell r="F7805" t="str">
            <v>ETL.6100</v>
          </cell>
          <cell r="G7805" t="str">
            <v>.INSL</v>
          </cell>
          <cell r="H7805">
            <v>44335</v>
          </cell>
          <cell r="I7805">
            <v>44316</v>
          </cell>
          <cell r="J7805">
            <v>44316</v>
          </cell>
          <cell r="M7805">
            <v>44681</v>
          </cell>
          <cell r="N7805">
            <v>44414</v>
          </cell>
          <cell r="O7805" t="str">
            <v>532</v>
          </cell>
          <cell r="P7805" t="str">
            <v/>
          </cell>
          <cell r="Q7805" t="str">
            <v>E - Schd Compl Yr 0</v>
          </cell>
          <cell r="R7805" t="str">
            <v>NOPR ORAS OSTS</v>
          </cell>
          <cell r="S7805" t="str">
            <v>HFTD 2</v>
          </cell>
        </row>
        <row r="7806">
          <cell r="B7806" t="str">
            <v>121364403</v>
          </cell>
          <cell r="C7806" t="str">
            <v>025/132</v>
          </cell>
          <cell r="D7806" t="str">
            <v>DI TESLA-LOS BANOS #1 025/132 RMV VEG</v>
          </cell>
          <cell r="E7806" t="str">
            <v>CONCORD</v>
          </cell>
          <cell r="F7806" t="str">
            <v>ETL.5720</v>
          </cell>
          <cell r="G7806" t="str">
            <v>ETL.5720_025/132</v>
          </cell>
          <cell r="H7806">
            <v>44335</v>
          </cell>
          <cell r="I7806">
            <v>44315</v>
          </cell>
          <cell r="J7806">
            <v>44656</v>
          </cell>
          <cell r="K7806">
            <v>44656</v>
          </cell>
          <cell r="M7806">
            <v>44680</v>
          </cell>
          <cell r="O7806" t="str">
            <v>564</v>
          </cell>
          <cell r="P7806" t="str">
            <v/>
          </cell>
          <cell r="Q7806" t="str">
            <v>E - Schd Compl Yr 0</v>
          </cell>
          <cell r="R7806" t="str">
            <v>NOCO ATCO</v>
          </cell>
          <cell r="S7806" t="str">
            <v>Non-HFTD</v>
          </cell>
        </row>
        <row r="7807">
          <cell r="B7807" t="str">
            <v>121364404</v>
          </cell>
          <cell r="C7807" t="str">
            <v>025/132</v>
          </cell>
          <cell r="D7807" t="str">
            <v>DI TESLA-LOS BANOS #1 025/132 INS HRDT</v>
          </cell>
          <cell r="E7807" t="str">
            <v>CONCORD</v>
          </cell>
          <cell r="F7807" t="str">
            <v>ETL.5720</v>
          </cell>
          <cell r="G7807" t="str">
            <v>ETL.5720_025/132</v>
          </cell>
          <cell r="H7807">
            <v>44335</v>
          </cell>
          <cell r="I7807">
            <v>44315</v>
          </cell>
          <cell r="J7807">
            <v>44315</v>
          </cell>
          <cell r="M7807">
            <v>44680</v>
          </cell>
          <cell r="O7807" t="str">
            <v>543</v>
          </cell>
          <cell r="P7807" t="str">
            <v/>
          </cell>
          <cell r="Q7807" t="str">
            <v>E - Schd Compl Yr 0</v>
          </cell>
          <cell r="R7807" t="str">
            <v>OSNO ATCO</v>
          </cell>
          <cell r="S7807" t="str">
            <v>Non-HFTD</v>
          </cell>
        </row>
        <row r="7808">
          <cell r="B7808" t="str">
            <v>121364796</v>
          </cell>
          <cell r="C7808" t="str">
            <v>030/457</v>
          </cell>
          <cell r="D7808" t="str">
            <v>T2 CLAY-MARTEL 30/457 RPL STRW</v>
          </cell>
          <cell r="E7808" t="str">
            <v>VICTOR</v>
          </cell>
          <cell r="F7808" t="str">
            <v>ETL.8250</v>
          </cell>
          <cell r="G7808" t="str">
            <v>.POLE.WOOD</v>
          </cell>
          <cell r="H7808">
            <v>44336</v>
          </cell>
          <cell r="I7808">
            <v>44336</v>
          </cell>
          <cell r="J7808">
            <v>44767</v>
          </cell>
          <cell r="K7808">
            <v>44777</v>
          </cell>
          <cell r="L7808">
            <v>45072</v>
          </cell>
          <cell r="M7808">
            <v>44701</v>
          </cell>
          <cell r="N7808">
            <v>44701</v>
          </cell>
          <cell r="O7808" t="str">
            <v>372</v>
          </cell>
          <cell r="P7808" t="str">
            <v>OTHR</v>
          </cell>
          <cell r="Q7808" t="str">
            <v>E - Schd Compl Yr 0</v>
          </cell>
          <cell r="R7808" t="str">
            <v>ORAS NOCO NOPT ATCO</v>
          </cell>
          <cell r="S7808" t="str">
            <v>HFTD 2</v>
          </cell>
        </row>
        <row r="7809">
          <cell r="B7809" t="str">
            <v>121364931</v>
          </cell>
          <cell r="C7809" t="str">
            <v>094/392</v>
          </cell>
          <cell r="D7809" t="str">
            <v>EI EIGHT MILE ROAD-TESLA 94/392 RPR STRT</v>
          </cell>
          <cell r="E7809" t="str">
            <v>VICTOR</v>
          </cell>
          <cell r="F7809" t="str">
            <v>ETL.4660</v>
          </cell>
          <cell r="G7809" t="str">
            <v>ETL.4660_094/392</v>
          </cell>
          <cell r="H7809">
            <v>44336</v>
          </cell>
          <cell r="I7809">
            <v>44336</v>
          </cell>
          <cell r="J7809">
            <v>44336</v>
          </cell>
          <cell r="L7809">
            <v>44982</v>
          </cell>
          <cell r="M7809">
            <v>44701</v>
          </cell>
          <cell r="O7809" t="str">
            <v>543</v>
          </cell>
          <cell r="P7809" t="str">
            <v>INSP</v>
          </cell>
          <cell r="Q7809" t="str">
            <v>E - Schd Compl Yr 0</v>
          </cell>
          <cell r="R7809" t="str">
            <v>OSNO ATCO</v>
          </cell>
          <cell r="S7809" t="str">
            <v>Non-HFTD</v>
          </cell>
        </row>
        <row r="7810">
          <cell r="B7810" t="str">
            <v>121364932</v>
          </cell>
          <cell r="C7810" t="str">
            <v>094/392</v>
          </cell>
          <cell r="D7810" t="str">
            <v>EI EIGHT MILE ROAD-TESLA 94/392 RMV VEG</v>
          </cell>
          <cell r="E7810" t="str">
            <v>VICTOR</v>
          </cell>
          <cell r="F7810" t="str">
            <v>ETL.4660</v>
          </cell>
          <cell r="G7810" t="str">
            <v>ETL.4660_094/392</v>
          </cell>
          <cell r="H7810">
            <v>44336</v>
          </cell>
          <cell r="I7810">
            <v>44336</v>
          </cell>
          <cell r="J7810">
            <v>44475</v>
          </cell>
          <cell r="K7810">
            <v>44487</v>
          </cell>
          <cell r="M7810">
            <v>44701</v>
          </cell>
          <cell r="O7810" t="str">
            <v>564</v>
          </cell>
          <cell r="P7810" t="str">
            <v>INSP</v>
          </cell>
          <cell r="Q7810" t="str">
            <v>E - Schd Compl Yr 0</v>
          </cell>
          <cell r="R7810" t="str">
            <v>NOCO ATCO</v>
          </cell>
          <cell r="S7810" t="str">
            <v>Non-HFTD</v>
          </cell>
        </row>
        <row r="7811">
          <cell r="B7811" t="str">
            <v>121365009</v>
          </cell>
          <cell r="C7811" t="str">
            <v>017/115</v>
          </cell>
          <cell r="D7811" t="str">
            <v>EI BELLOTA-COTTLE 17/115 RPR FOND</v>
          </cell>
          <cell r="E7811" t="str">
            <v>VICTOR</v>
          </cell>
          <cell r="F7811" t="str">
            <v>ETL.4360</v>
          </cell>
          <cell r="G7811" t="str">
            <v>ETL.4360_017/115</v>
          </cell>
          <cell r="H7811">
            <v>44336</v>
          </cell>
          <cell r="I7811">
            <v>44336</v>
          </cell>
          <cell r="J7811">
            <v>44336</v>
          </cell>
          <cell r="L7811">
            <v>45053</v>
          </cell>
          <cell r="M7811">
            <v>44701</v>
          </cell>
          <cell r="O7811" t="str">
            <v>543</v>
          </cell>
          <cell r="P7811" t="str">
            <v>INSP</v>
          </cell>
          <cell r="Q7811" t="str">
            <v>E - Schd Compl Yr 0</v>
          </cell>
          <cell r="R7811" t="str">
            <v>OSNO ATCO</v>
          </cell>
          <cell r="S7811" t="str">
            <v>Non-HFTD</v>
          </cell>
        </row>
        <row r="7812">
          <cell r="B7812" t="str">
            <v>121365057</v>
          </cell>
          <cell r="C7812" t="str">
            <v>A002/061</v>
          </cell>
          <cell r="D7812" t="str">
            <v>EI STCKTON A-WBER #3 A2/61 RPR HRDW</v>
          </cell>
          <cell r="E7812" t="str">
            <v>VICTOR</v>
          </cell>
          <cell r="F7812" t="str">
            <v>ETL.8140</v>
          </cell>
          <cell r="G7812" t="str">
            <v>ETL.8140_A002/061</v>
          </cell>
          <cell r="H7812">
            <v>44336</v>
          </cell>
          <cell r="I7812">
            <v>44336</v>
          </cell>
          <cell r="J7812">
            <v>44336</v>
          </cell>
          <cell r="L7812">
            <v>45015</v>
          </cell>
          <cell r="M7812">
            <v>44701</v>
          </cell>
          <cell r="O7812" t="str">
            <v>630</v>
          </cell>
          <cell r="P7812" t="str">
            <v>INSP</v>
          </cell>
          <cell r="Q7812" t="str">
            <v>E - Schd Compl Yr 0</v>
          </cell>
          <cell r="R7812" t="str">
            <v>OSNO ATCO</v>
          </cell>
          <cell r="S7812" t="str">
            <v>Non-HFTD</v>
          </cell>
        </row>
        <row r="7813">
          <cell r="B7813" t="str">
            <v>121365085</v>
          </cell>
          <cell r="C7813" t="str">
            <v>088/000</v>
          </cell>
          <cell r="D7813" t="str">
            <v>T2 EI HUMBOLDT-TRINITY 088/000 RPL INSW</v>
          </cell>
          <cell r="E7813" t="str">
            <v>EUREKA</v>
          </cell>
          <cell r="F7813" t="str">
            <v>ETL.1820</v>
          </cell>
          <cell r="G7813" t="str">
            <v>.INSL.CERA</v>
          </cell>
          <cell r="H7813">
            <v>44336</v>
          </cell>
          <cell r="I7813">
            <v>44335</v>
          </cell>
          <cell r="J7813">
            <v>44335</v>
          </cell>
          <cell r="L7813">
            <v>45152</v>
          </cell>
          <cell r="M7813">
            <v>44700</v>
          </cell>
          <cell r="N7813">
            <v>44700</v>
          </cell>
          <cell r="O7813" t="str">
            <v>508</v>
          </cell>
          <cell r="P7813" t="str">
            <v>INSP</v>
          </cell>
          <cell r="Q7813" t="str">
            <v>E - Schd Compl Yr 0</v>
          </cell>
          <cell r="R7813" t="str">
            <v>NOPR ORAS ATCO</v>
          </cell>
          <cell r="S7813" t="str">
            <v>HFTD 2</v>
          </cell>
        </row>
        <row r="7814">
          <cell r="B7814" t="str">
            <v>121365088</v>
          </cell>
          <cell r="C7814" t="str">
            <v>087/003</v>
          </cell>
          <cell r="D7814" t="str">
            <v>T2 EI HUMBOLDT-TRINITY 87/3L RPL INSW</v>
          </cell>
          <cell r="E7814" t="str">
            <v>EUREKA</v>
          </cell>
          <cell r="F7814" t="str">
            <v>ETL.1820</v>
          </cell>
          <cell r="G7814" t="str">
            <v>.INSL.CERA</v>
          </cell>
          <cell r="H7814">
            <v>44336</v>
          </cell>
          <cell r="I7814">
            <v>44335</v>
          </cell>
          <cell r="J7814">
            <v>44335</v>
          </cell>
          <cell r="M7814">
            <v>44700</v>
          </cell>
          <cell r="N7814">
            <v>44700</v>
          </cell>
          <cell r="O7814" t="str">
            <v>508</v>
          </cell>
          <cell r="P7814" t="str">
            <v>INSP</v>
          </cell>
          <cell r="Q7814" t="str">
            <v>E - Schd Compl Yr 0</v>
          </cell>
          <cell r="R7814" t="str">
            <v>NOPR ORAS ATCO</v>
          </cell>
          <cell r="S7814" t="str">
            <v>HFTD 2</v>
          </cell>
        </row>
        <row r="7815">
          <cell r="B7815" t="str">
            <v>121365123</v>
          </cell>
          <cell r="C7815" t="str">
            <v>090/009</v>
          </cell>
          <cell r="D7815" t="str">
            <v>T2 EI CTTONWOOD-HUMBOLDT 90/009 RPL INSW</v>
          </cell>
          <cell r="E7815" t="str">
            <v>EUREKA</v>
          </cell>
          <cell r="F7815" t="str">
            <v>ETL.1820</v>
          </cell>
          <cell r="G7815" t="str">
            <v>.INSL.NCER</v>
          </cell>
          <cell r="H7815">
            <v>44336</v>
          </cell>
          <cell r="I7815">
            <v>44335</v>
          </cell>
          <cell r="J7815">
            <v>44335</v>
          </cell>
          <cell r="M7815">
            <v>44700</v>
          </cell>
          <cell r="N7815">
            <v>44700</v>
          </cell>
          <cell r="O7815" t="str">
            <v>508</v>
          </cell>
          <cell r="P7815" t="str">
            <v>INSP</v>
          </cell>
          <cell r="Q7815" t="str">
            <v>E - Schd Compl Yr 0</v>
          </cell>
          <cell r="R7815" t="str">
            <v>NOPR ORAS ATCO</v>
          </cell>
          <cell r="S7815" t="str">
            <v>HFTD 2</v>
          </cell>
        </row>
        <row r="7816">
          <cell r="B7816" t="str">
            <v>121365177</v>
          </cell>
          <cell r="C7816" t="str">
            <v>094/391</v>
          </cell>
          <cell r="D7816" t="str">
            <v>EI EIGHT MILE ROAD-TESLA 94/391 RPR STRT</v>
          </cell>
          <cell r="E7816" t="str">
            <v>VICTOR</v>
          </cell>
          <cell r="F7816" t="str">
            <v>ETL.4660</v>
          </cell>
          <cell r="G7816" t="str">
            <v>ETL.4660_094/391</v>
          </cell>
          <cell r="H7816">
            <v>44336</v>
          </cell>
          <cell r="I7816">
            <v>44336</v>
          </cell>
          <cell r="J7816">
            <v>44336</v>
          </cell>
          <cell r="M7816">
            <v>44701</v>
          </cell>
          <cell r="O7816" t="str">
            <v>630</v>
          </cell>
          <cell r="P7816" t="str">
            <v>INSP</v>
          </cell>
          <cell r="Q7816" t="str">
            <v>E - Schd Compl Yr 0</v>
          </cell>
          <cell r="R7816" t="str">
            <v>OSNO ATCO</v>
          </cell>
          <cell r="S7816" t="str">
            <v>Non-HFTD</v>
          </cell>
        </row>
        <row r="7817">
          <cell r="B7817" t="str">
            <v>121365246</v>
          </cell>
          <cell r="C7817" t="str">
            <v>016/111</v>
          </cell>
          <cell r="D7817" t="str">
            <v>EI BELLOTA-COTTLE 16/111 RPR FOND</v>
          </cell>
          <cell r="E7817" t="str">
            <v>VICTOR</v>
          </cell>
          <cell r="F7817" t="str">
            <v>ETL.4360</v>
          </cell>
          <cell r="G7817" t="str">
            <v>ETL.4360_016/111</v>
          </cell>
          <cell r="H7817">
            <v>44336</v>
          </cell>
          <cell r="I7817">
            <v>44336</v>
          </cell>
          <cell r="J7817">
            <v>44336</v>
          </cell>
          <cell r="L7817">
            <v>45053</v>
          </cell>
          <cell r="M7817">
            <v>44701</v>
          </cell>
          <cell r="O7817" t="str">
            <v>543</v>
          </cell>
          <cell r="P7817" t="str">
            <v>INSP</v>
          </cell>
          <cell r="Q7817" t="str">
            <v>E - Schd Compl Yr 0</v>
          </cell>
          <cell r="R7817" t="str">
            <v>OSNO ATCO</v>
          </cell>
          <cell r="S7817" t="str">
            <v>Non-HFTD</v>
          </cell>
        </row>
        <row r="7818">
          <cell r="B7818" t="str">
            <v>121365260</v>
          </cell>
          <cell r="C7818" t="str">
            <v>004/022</v>
          </cell>
          <cell r="D7818" t="str">
            <v>EI CONTRA COSTA-DELTA 4/22 BENT TWR</v>
          </cell>
          <cell r="E7818" t="str">
            <v>CONCORD</v>
          </cell>
          <cell r="F7818" t="str">
            <v>ETL.4490</v>
          </cell>
          <cell r="G7818" t="str">
            <v>ETL.4490_004/022</v>
          </cell>
          <cell r="H7818">
            <v>44336</v>
          </cell>
          <cell r="I7818">
            <v>44336</v>
          </cell>
          <cell r="J7818">
            <v>44714</v>
          </cell>
          <cell r="K7818">
            <v>44740</v>
          </cell>
          <cell r="M7818">
            <v>44701</v>
          </cell>
          <cell r="N7818">
            <v>44701</v>
          </cell>
          <cell r="O7818" t="str">
            <v>543</v>
          </cell>
          <cell r="P7818" t="str">
            <v>INSP</v>
          </cell>
          <cell r="Q7818" t="str">
            <v>E - Schd Compl Yr 0</v>
          </cell>
          <cell r="R7818" t="str">
            <v>ORAS NOCO ATCO</v>
          </cell>
          <cell r="S7818" t="str">
            <v>Non-HFTD</v>
          </cell>
        </row>
        <row r="7819">
          <cell r="B7819" t="str">
            <v>121365262</v>
          </cell>
          <cell r="C7819" t="str">
            <v>016/111</v>
          </cell>
          <cell r="D7819" t="str">
            <v>EI BELLOTA-COTTLE 16/111 BENT STEEL</v>
          </cell>
          <cell r="E7819" t="str">
            <v>VICTOR</v>
          </cell>
          <cell r="F7819" t="str">
            <v>ETL.4360</v>
          </cell>
          <cell r="G7819" t="str">
            <v>ETL.4360_016/111</v>
          </cell>
          <cell r="H7819">
            <v>44336</v>
          </cell>
          <cell r="I7819">
            <v>44336</v>
          </cell>
          <cell r="J7819">
            <v>44336</v>
          </cell>
          <cell r="L7819">
            <v>45053</v>
          </cell>
          <cell r="M7819">
            <v>44701</v>
          </cell>
          <cell r="O7819" t="str">
            <v>543</v>
          </cell>
          <cell r="P7819" t="str">
            <v>INSP</v>
          </cell>
          <cell r="Q7819" t="str">
            <v>E - Schd Compl Yr 0</v>
          </cell>
          <cell r="R7819" t="str">
            <v>OSNO ATCO</v>
          </cell>
          <cell r="S7819" t="str">
            <v>Non-HFTD</v>
          </cell>
        </row>
        <row r="7820">
          <cell r="B7820" t="str">
            <v>121365273</v>
          </cell>
          <cell r="C7820" t="str">
            <v>016/004</v>
          </cell>
          <cell r="D7820" t="str">
            <v>EI CRTHRS-LMRE NS-CMDN 16/4 RPL STRW</v>
          </cell>
          <cell r="E7820" t="str">
            <v>FRESNO</v>
          </cell>
          <cell r="F7820" t="str">
            <v>ETL.8550</v>
          </cell>
          <cell r="G7820" t="str">
            <v>ETL.8550_016/004</v>
          </cell>
          <cell r="H7820">
            <v>44336</v>
          </cell>
          <cell r="I7820">
            <v>44336</v>
          </cell>
          <cell r="J7820">
            <v>44336</v>
          </cell>
          <cell r="L7820">
            <v>45133</v>
          </cell>
          <cell r="M7820">
            <v>44701</v>
          </cell>
          <cell r="N7820">
            <v>44700</v>
          </cell>
          <cell r="O7820" t="str">
            <v>372</v>
          </cell>
          <cell r="P7820" t="str">
            <v>INSP</v>
          </cell>
          <cell r="Q7820" t="str">
            <v>E - Schd Compl Yr 0</v>
          </cell>
          <cell r="R7820" t="str">
            <v>NOPR ORAS ATCO</v>
          </cell>
          <cell r="S7820" t="str">
            <v>Non-HFTD</v>
          </cell>
        </row>
        <row r="7821">
          <cell r="B7821" t="str">
            <v>121365324</v>
          </cell>
          <cell r="C7821" t="str">
            <v>174/1311</v>
          </cell>
          <cell r="D7821" t="str">
            <v>EI DELEVAN-VACA #2 174/1311 RPR FOND</v>
          </cell>
          <cell r="E7821" t="str">
            <v>SACTO</v>
          </cell>
          <cell r="F7821" t="str">
            <v>ETL.4231</v>
          </cell>
          <cell r="G7821" t="str">
            <v>ETL.4231_174/1311</v>
          </cell>
          <cell r="H7821">
            <v>44336</v>
          </cell>
          <cell r="I7821">
            <v>44336</v>
          </cell>
          <cell r="J7821">
            <v>44336</v>
          </cell>
          <cell r="L7821">
            <v>44985</v>
          </cell>
          <cell r="M7821">
            <v>44701</v>
          </cell>
          <cell r="O7821" t="str">
            <v>543</v>
          </cell>
          <cell r="P7821" t="str">
            <v>INSP</v>
          </cell>
          <cell r="Q7821" t="str">
            <v>E - Schd Compl Yr 0</v>
          </cell>
          <cell r="R7821" t="str">
            <v>OSNO ATCO</v>
          </cell>
          <cell r="S7821" t="str">
            <v>Non-HFTD</v>
          </cell>
        </row>
        <row r="7822">
          <cell r="B7822" t="str">
            <v>121365421</v>
          </cell>
          <cell r="C7822" t="str">
            <v>175/1312</v>
          </cell>
          <cell r="D7822" t="str">
            <v>EI DELEVAN-VACA #2 175/1312 RPR FOND</v>
          </cell>
          <cell r="E7822" t="str">
            <v>SACTO</v>
          </cell>
          <cell r="F7822" t="str">
            <v>ETL.4231</v>
          </cell>
          <cell r="G7822" t="str">
            <v>ETL.4231_175/1312</v>
          </cell>
          <cell r="H7822">
            <v>44336</v>
          </cell>
          <cell r="I7822">
            <v>44336</v>
          </cell>
          <cell r="J7822">
            <v>44336</v>
          </cell>
          <cell r="L7822">
            <v>44985</v>
          </cell>
          <cell r="M7822">
            <v>44701</v>
          </cell>
          <cell r="O7822" t="str">
            <v>543</v>
          </cell>
          <cell r="P7822" t="str">
            <v>INSP</v>
          </cell>
          <cell r="Q7822" t="str">
            <v>E - Schd Compl Yr 0</v>
          </cell>
          <cell r="R7822" t="str">
            <v>OSNO ATCO</v>
          </cell>
          <cell r="S7822" t="str">
            <v>Non-HFTD</v>
          </cell>
        </row>
        <row r="7823">
          <cell r="B7823" t="str">
            <v>121365423</v>
          </cell>
          <cell r="C7823" t="str">
            <v>016/112</v>
          </cell>
          <cell r="D7823" t="str">
            <v>EI BELLOTA-COTTLE 16/112 BENT STEEL</v>
          </cell>
          <cell r="E7823" t="str">
            <v>VICTOR</v>
          </cell>
          <cell r="F7823" t="str">
            <v>ETL.4360</v>
          </cell>
          <cell r="G7823" t="str">
            <v>ETL.4360_016/112</v>
          </cell>
          <cell r="H7823">
            <v>44336</v>
          </cell>
          <cell r="I7823">
            <v>44336</v>
          </cell>
          <cell r="J7823">
            <v>44336</v>
          </cell>
          <cell r="L7823">
            <v>45053</v>
          </cell>
          <cell r="M7823">
            <v>44701</v>
          </cell>
          <cell r="O7823" t="str">
            <v>543</v>
          </cell>
          <cell r="P7823" t="str">
            <v>INSP</v>
          </cell>
          <cell r="Q7823" t="str">
            <v>E - Schd Compl Yr 0</v>
          </cell>
          <cell r="R7823" t="str">
            <v>OSNO ATCO</v>
          </cell>
          <cell r="S7823" t="str">
            <v>Non-HFTD</v>
          </cell>
        </row>
        <row r="7824">
          <cell r="B7824" t="str">
            <v>121365432</v>
          </cell>
          <cell r="C7824" t="str">
            <v>005/008</v>
          </cell>
          <cell r="D7824" t="str">
            <v>T2 DI CHOWCHILLA-KERCKHOFF 5/8 RPL STRW</v>
          </cell>
          <cell r="E7824" t="str">
            <v>FRESNO</v>
          </cell>
          <cell r="F7824" t="str">
            <v>ETL.1250</v>
          </cell>
          <cell r="G7824" t="str">
            <v>.POLE.WOOD</v>
          </cell>
          <cell r="H7824">
            <v>44336</v>
          </cell>
          <cell r="I7824">
            <v>44317</v>
          </cell>
          <cell r="J7824">
            <v>44609</v>
          </cell>
          <cell r="K7824">
            <v>44621</v>
          </cell>
          <cell r="M7824">
            <v>44682</v>
          </cell>
          <cell r="N7824">
            <v>44673</v>
          </cell>
          <cell r="O7824" t="str">
            <v>372</v>
          </cell>
          <cell r="P7824" t="str">
            <v/>
          </cell>
          <cell r="Q7824" t="str">
            <v>E - Schd Compl Yr 0</v>
          </cell>
          <cell r="R7824" t="str">
            <v>ORAS NOCO ATCO</v>
          </cell>
          <cell r="S7824" t="str">
            <v>HFTD 2</v>
          </cell>
        </row>
        <row r="7825">
          <cell r="B7825" t="str">
            <v>121365530</v>
          </cell>
          <cell r="C7825" t="str">
            <v>013/064</v>
          </cell>
          <cell r="D7825" t="str">
            <v>EI HELM-MCCALL 13/064 RPR FOND</v>
          </cell>
          <cell r="E7825" t="str">
            <v>FRESNO</v>
          </cell>
          <cell r="F7825" t="str">
            <v>ETL.4860</v>
          </cell>
          <cell r="G7825" t="str">
            <v>ETL.4860_013/064</v>
          </cell>
          <cell r="H7825">
            <v>44336</v>
          </cell>
          <cell r="I7825">
            <v>44336</v>
          </cell>
          <cell r="J7825">
            <v>44336</v>
          </cell>
          <cell r="L7825">
            <v>45015</v>
          </cell>
          <cell r="M7825">
            <v>44701</v>
          </cell>
          <cell r="O7825" t="str">
            <v>543</v>
          </cell>
          <cell r="P7825" t="str">
            <v>INSP</v>
          </cell>
          <cell r="Q7825" t="str">
            <v>E - Schd Compl Yr 0</v>
          </cell>
          <cell r="R7825" t="str">
            <v>OSNO ATCO</v>
          </cell>
          <cell r="S7825" t="str">
            <v>Non-HFTD</v>
          </cell>
        </row>
        <row r="7826">
          <cell r="B7826" t="str">
            <v>121365531</v>
          </cell>
          <cell r="C7826" t="str">
            <v>005/131</v>
          </cell>
          <cell r="D7826" t="str">
            <v>EI CNTR CST-BLFR 5/131 RPL SPLW</v>
          </cell>
          <cell r="E7826" t="str">
            <v>CONCORD</v>
          </cell>
          <cell r="F7826" t="str">
            <v>ETL.8420</v>
          </cell>
          <cell r="G7826" t="str">
            <v>ETL.8420_005/131</v>
          </cell>
          <cell r="H7826">
            <v>44336</v>
          </cell>
          <cell r="I7826">
            <v>44336</v>
          </cell>
          <cell r="J7826">
            <v>44336</v>
          </cell>
          <cell r="M7826">
            <v>44701</v>
          </cell>
          <cell r="O7826" t="str">
            <v>630</v>
          </cell>
          <cell r="P7826" t="str">
            <v>INSP</v>
          </cell>
          <cell r="Q7826" t="str">
            <v>E - Schd Compl Yr 0</v>
          </cell>
          <cell r="R7826" t="str">
            <v>OSNO ATCO</v>
          </cell>
          <cell r="S7826" t="str">
            <v>Non-HFTD</v>
          </cell>
        </row>
        <row r="7827">
          <cell r="B7827" t="str">
            <v>121365612</v>
          </cell>
          <cell r="C7827" t="str">
            <v>008/139</v>
          </cell>
          <cell r="D7827" t="str">
            <v>EI LOCKEFORD #1 - 60 kV_008/139 RPR GYWW</v>
          </cell>
          <cell r="E7827" t="str">
            <v>VICTOR</v>
          </cell>
          <cell r="F7827" t="str">
            <v>ETL.9461</v>
          </cell>
          <cell r="G7827" t="str">
            <v>ETL.9461_008/139</v>
          </cell>
          <cell r="H7827">
            <v>44336</v>
          </cell>
          <cell r="I7827">
            <v>44336</v>
          </cell>
          <cell r="J7827">
            <v>44336</v>
          </cell>
          <cell r="M7827">
            <v>44701</v>
          </cell>
          <cell r="O7827" t="str">
            <v>630</v>
          </cell>
          <cell r="P7827" t="str">
            <v>INSP</v>
          </cell>
          <cell r="Q7827" t="str">
            <v>E - Schd Compl Yr 0</v>
          </cell>
          <cell r="R7827" t="str">
            <v>OSNO ATCO</v>
          </cell>
          <cell r="S7827" t="str">
            <v>Non-HFTD</v>
          </cell>
        </row>
        <row r="7828">
          <cell r="B7828" t="str">
            <v>121365646</v>
          </cell>
          <cell r="C7828" t="str">
            <v>015/001</v>
          </cell>
          <cell r="D7828" t="str">
            <v>DI CHOWCHILLA-KERCKHOFF 15/1 INS HRDS</v>
          </cell>
          <cell r="E7828" t="str">
            <v>FRESNO</v>
          </cell>
          <cell r="F7828" t="str">
            <v>ETL.1250</v>
          </cell>
          <cell r="G7828" t="str">
            <v>ETL.1250_015/001</v>
          </cell>
          <cell r="H7828">
            <v>44336</v>
          </cell>
          <cell r="I7828">
            <v>44317</v>
          </cell>
          <cell r="J7828">
            <v>44622</v>
          </cell>
          <cell r="K7828">
            <v>44648</v>
          </cell>
          <cell r="M7828">
            <v>44682</v>
          </cell>
          <cell r="N7828">
            <v>44682</v>
          </cell>
          <cell r="O7828" t="str">
            <v>630</v>
          </cell>
          <cell r="P7828" t="str">
            <v/>
          </cell>
          <cell r="Q7828" t="str">
            <v>E - Schd Compl Yr 0</v>
          </cell>
          <cell r="R7828" t="str">
            <v>ORAS NOCO ATCO</v>
          </cell>
          <cell r="S7828" t="str">
            <v>Non-HFTD</v>
          </cell>
        </row>
        <row r="7829">
          <cell r="B7829" t="str">
            <v>121365693</v>
          </cell>
          <cell r="C7829" t="str">
            <v>000/003</v>
          </cell>
          <cell r="D7829" t="str">
            <v>EI IBM BAILEY AVE TAP 0/003 RPR GYWW</v>
          </cell>
          <cell r="E7829" t="str">
            <v>METCALF</v>
          </cell>
          <cell r="F7829" t="str">
            <v>ETL.2491</v>
          </cell>
          <cell r="G7829" t="str">
            <v>ETL.2491_000/003</v>
          </cell>
          <cell r="H7829">
            <v>44336</v>
          </cell>
          <cell r="I7829">
            <v>44336</v>
          </cell>
          <cell r="J7829">
            <v>44336</v>
          </cell>
          <cell r="M7829">
            <v>44701</v>
          </cell>
          <cell r="O7829" t="str">
            <v>630</v>
          </cell>
          <cell r="P7829" t="str">
            <v>INSP</v>
          </cell>
          <cell r="Q7829" t="str">
            <v>E - Schd Compl Yr 0</v>
          </cell>
          <cell r="R7829" t="str">
            <v>OSNO ATCO</v>
          </cell>
          <cell r="S7829" t="str">
            <v>Non-HFTD</v>
          </cell>
        </row>
        <row r="7830">
          <cell r="B7830" t="str">
            <v>121365722</v>
          </cell>
          <cell r="C7830" t="str">
            <v>025/121B</v>
          </cell>
          <cell r="D7830" t="str">
            <v>EI PANOCHE-EXCELSIOR 25/121B RPL INSS</v>
          </cell>
          <cell r="E7830" t="str">
            <v>FRESNO</v>
          </cell>
          <cell r="F7830" t="str">
            <v>ETL.3250</v>
          </cell>
          <cell r="G7830" t="str">
            <v>ETL.3250_025/121B</v>
          </cell>
          <cell r="H7830">
            <v>44336</v>
          </cell>
          <cell r="I7830">
            <v>44336</v>
          </cell>
          <cell r="J7830">
            <v>44336</v>
          </cell>
          <cell r="M7830">
            <v>44701</v>
          </cell>
          <cell r="N7830">
            <v>44504</v>
          </cell>
          <cell r="O7830" t="str">
            <v>532</v>
          </cell>
          <cell r="P7830" t="str">
            <v>INSP</v>
          </cell>
          <cell r="Q7830" t="str">
            <v>E - Schd Compl Yr 0</v>
          </cell>
          <cell r="R7830" t="str">
            <v>NOPR ORAS ATCO</v>
          </cell>
          <cell r="S7830" t="str">
            <v>Non-HFTD</v>
          </cell>
        </row>
        <row r="7831">
          <cell r="B7831" t="str">
            <v>121365745</v>
          </cell>
          <cell r="C7831" t="str">
            <v>055/241</v>
          </cell>
          <cell r="D7831" t="str">
            <v>DI TESLA-LOS BANOS #1 55/241 RPR SHLS</v>
          </cell>
          <cell r="E7831" t="str">
            <v>VICTOR</v>
          </cell>
          <cell r="F7831" t="str">
            <v>ETL.6100</v>
          </cell>
          <cell r="G7831" t="str">
            <v>ETL.6100_055/241</v>
          </cell>
          <cell r="H7831">
            <v>44336</v>
          </cell>
          <cell r="I7831">
            <v>44314</v>
          </cell>
          <cell r="J7831">
            <v>44314</v>
          </cell>
          <cell r="M7831">
            <v>44679</v>
          </cell>
          <cell r="O7831" t="str">
            <v>628</v>
          </cell>
          <cell r="P7831" t="str">
            <v/>
          </cell>
          <cell r="Q7831" t="str">
            <v>E - Schd Compl Yr 0</v>
          </cell>
          <cell r="R7831" t="str">
            <v>OSNO ATCO</v>
          </cell>
          <cell r="S7831" t="str">
            <v>Non-HFTD</v>
          </cell>
        </row>
        <row r="7832">
          <cell r="B7832" t="str">
            <v>121365747</v>
          </cell>
          <cell r="C7832" t="str">
            <v>015/106</v>
          </cell>
          <cell r="D7832" t="str">
            <v>EI BELLOTA-COTTLE 15/106 BENT STEEL</v>
          </cell>
          <cell r="E7832" t="str">
            <v>VICTOR</v>
          </cell>
          <cell r="F7832" t="str">
            <v>ETL.4360</v>
          </cell>
          <cell r="G7832" t="str">
            <v>ETL.4360_015/106</v>
          </cell>
          <cell r="H7832">
            <v>44336</v>
          </cell>
          <cell r="I7832">
            <v>44336</v>
          </cell>
          <cell r="J7832">
            <v>44336</v>
          </cell>
          <cell r="L7832">
            <v>45053</v>
          </cell>
          <cell r="M7832">
            <v>44701</v>
          </cell>
          <cell r="O7832" t="str">
            <v>543</v>
          </cell>
          <cell r="P7832" t="str">
            <v>INSP</v>
          </cell>
          <cell r="Q7832" t="str">
            <v>E - Schd Compl Yr 0</v>
          </cell>
          <cell r="R7832" t="str">
            <v>OSNO ATCO</v>
          </cell>
          <cell r="S7832" t="str">
            <v>Non-HFTD</v>
          </cell>
        </row>
        <row r="7833">
          <cell r="B7833" t="str">
            <v>121365773</v>
          </cell>
          <cell r="C7833" t="str">
            <v>022/009</v>
          </cell>
          <cell r="D7833" t="str">
            <v>DI CHOWCHILLA-KERCKHOFF 22/9 INS HRDW</v>
          </cell>
          <cell r="E7833" t="str">
            <v>FRESNO</v>
          </cell>
          <cell r="F7833" t="str">
            <v>ETL.1250</v>
          </cell>
          <cell r="G7833" t="str">
            <v>ETL.1250_022/009</v>
          </cell>
          <cell r="H7833">
            <v>44336</v>
          </cell>
          <cell r="I7833">
            <v>44317</v>
          </cell>
          <cell r="J7833">
            <v>44622</v>
          </cell>
          <cell r="K7833">
            <v>44641</v>
          </cell>
          <cell r="M7833">
            <v>44682</v>
          </cell>
          <cell r="N7833">
            <v>44682</v>
          </cell>
          <cell r="O7833" t="str">
            <v>630</v>
          </cell>
          <cell r="P7833" t="str">
            <v/>
          </cell>
          <cell r="Q7833" t="str">
            <v>E - Schd Compl Yr 0</v>
          </cell>
          <cell r="R7833" t="str">
            <v>ORAS NOCO ATCO</v>
          </cell>
          <cell r="S7833" t="str">
            <v>Non-HFTD</v>
          </cell>
        </row>
        <row r="7834">
          <cell r="B7834" t="str">
            <v>121365779</v>
          </cell>
          <cell r="C7834" t="str">
            <v>A023/154</v>
          </cell>
          <cell r="D7834" t="str">
            <v>DI TESLA-SALADO-MANTECA A23/154 RPL INSW</v>
          </cell>
          <cell r="E7834" t="str">
            <v>VICTOR</v>
          </cell>
          <cell r="F7834" t="str">
            <v>ETL.4000</v>
          </cell>
          <cell r="G7834" t="str">
            <v>ETL.4000_A023/154</v>
          </cell>
          <cell r="H7834">
            <v>44336</v>
          </cell>
          <cell r="I7834">
            <v>44319</v>
          </cell>
          <cell r="J7834">
            <v>44592</v>
          </cell>
          <cell r="K7834">
            <v>44616</v>
          </cell>
          <cell r="M7834">
            <v>44684</v>
          </cell>
          <cell r="N7834">
            <v>44691</v>
          </cell>
          <cell r="O7834" t="str">
            <v>508</v>
          </cell>
          <cell r="P7834" t="str">
            <v/>
          </cell>
          <cell r="Q7834" t="str">
            <v>E - Schd Compl Yr 0</v>
          </cell>
          <cell r="R7834" t="str">
            <v>ORAS NOCO ATCO</v>
          </cell>
          <cell r="S7834" t="str">
            <v>Non-HFTD</v>
          </cell>
        </row>
        <row r="7835">
          <cell r="B7835" t="str">
            <v>121365783</v>
          </cell>
          <cell r="C7835" t="str">
            <v>055/241</v>
          </cell>
          <cell r="D7835" t="str">
            <v>DI TESLA-LOS BANOS #1 55/241 RPLC RPTS</v>
          </cell>
          <cell r="E7835" t="str">
            <v>VICTOR</v>
          </cell>
          <cell r="F7835" t="str">
            <v>ETL.6100</v>
          </cell>
          <cell r="G7835" t="str">
            <v>ETL.6100_055/241</v>
          </cell>
          <cell r="H7835">
            <v>44336</v>
          </cell>
          <cell r="I7835">
            <v>44314</v>
          </cell>
          <cell r="J7835">
            <v>44314</v>
          </cell>
          <cell r="M7835">
            <v>44679</v>
          </cell>
          <cell r="O7835" t="str">
            <v>593</v>
          </cell>
          <cell r="P7835" t="str">
            <v>OTHR</v>
          </cell>
          <cell r="Q7835" t="str">
            <v>E - Schd Compl Yr 0</v>
          </cell>
          <cell r="R7835" t="str">
            <v>OSNO ATCO</v>
          </cell>
          <cell r="S7835" t="str">
            <v>Non-HFTD</v>
          </cell>
        </row>
        <row r="7836">
          <cell r="B7836" t="str">
            <v>121365830</v>
          </cell>
          <cell r="C7836" t="str">
            <v>025/121A</v>
          </cell>
          <cell r="D7836" t="str">
            <v>EI PANOCHE-EXCELSIOR 25/121A INS DAMS</v>
          </cell>
          <cell r="E7836" t="str">
            <v>FRESNO</v>
          </cell>
          <cell r="F7836" t="str">
            <v>ETL.3260</v>
          </cell>
          <cell r="G7836" t="str">
            <v>ETL.3260_025/121A</v>
          </cell>
          <cell r="H7836">
            <v>44336</v>
          </cell>
          <cell r="I7836">
            <v>44336</v>
          </cell>
          <cell r="J7836">
            <v>44336</v>
          </cell>
          <cell r="M7836">
            <v>44701</v>
          </cell>
          <cell r="O7836" t="str">
            <v>628</v>
          </cell>
          <cell r="P7836" t="str">
            <v>INSP</v>
          </cell>
          <cell r="Q7836" t="str">
            <v>E - Schd Compl Yr 0</v>
          </cell>
          <cell r="R7836" t="str">
            <v>OSNO ATCO</v>
          </cell>
          <cell r="S7836" t="e">
            <v>#N/A</v>
          </cell>
        </row>
        <row r="7837">
          <cell r="B7837" t="str">
            <v>121365850</v>
          </cell>
          <cell r="C7837" t="str">
            <v>010/048</v>
          </cell>
          <cell r="D7837" t="str">
            <v>DI SAN RAMON-MORAGA 10/48 RPLC INSS</v>
          </cell>
          <cell r="E7837" t="str">
            <v>CONCORD</v>
          </cell>
          <cell r="F7837" t="str">
            <v>ETL.5660</v>
          </cell>
          <cell r="G7837" t="str">
            <v>ETL.5660_010/048</v>
          </cell>
          <cell r="H7837">
            <v>44336</v>
          </cell>
          <cell r="I7837">
            <v>44316</v>
          </cell>
          <cell r="J7837">
            <v>44732</v>
          </cell>
          <cell r="K7837">
            <v>44741</v>
          </cell>
          <cell r="M7837">
            <v>44681</v>
          </cell>
          <cell r="N7837">
            <v>44685</v>
          </cell>
          <cell r="O7837" t="str">
            <v>532</v>
          </cell>
          <cell r="P7837" t="str">
            <v>OTHR</v>
          </cell>
          <cell r="Q7837" t="str">
            <v>E - Schd Compl Yr 0</v>
          </cell>
          <cell r="R7837" t="str">
            <v>ORAS NOCO ATCO</v>
          </cell>
          <cell r="S7837" t="e">
            <v>#N/A</v>
          </cell>
        </row>
        <row r="7838">
          <cell r="B7838" t="str">
            <v>121365855</v>
          </cell>
          <cell r="C7838" t="str">
            <v>043/183</v>
          </cell>
          <cell r="D7838" t="str">
            <v>DI TEMPLETON-GATES 43/183 RPR FOND</v>
          </cell>
          <cell r="E7838" t="str">
            <v>PISMOBCH</v>
          </cell>
          <cell r="F7838" t="str">
            <v>ETL.5934</v>
          </cell>
          <cell r="G7838" t="str">
            <v>ETL.5934_043/183</v>
          </cell>
          <cell r="H7838">
            <v>44336</v>
          </cell>
          <cell r="I7838">
            <v>44316</v>
          </cell>
          <cell r="J7838">
            <v>44316</v>
          </cell>
          <cell r="L7838">
            <v>44993</v>
          </cell>
          <cell r="M7838">
            <v>44681</v>
          </cell>
          <cell r="O7838" t="str">
            <v>543</v>
          </cell>
          <cell r="P7838" t="str">
            <v/>
          </cell>
          <cell r="Q7838" t="str">
            <v>E - Schd Compl Yr 0</v>
          </cell>
          <cell r="R7838" t="str">
            <v>OSNO ATCO</v>
          </cell>
          <cell r="S7838" t="str">
            <v>Non-HFTD</v>
          </cell>
        </row>
        <row r="7839">
          <cell r="B7839" t="str">
            <v>121365935</v>
          </cell>
          <cell r="C7839" t="str">
            <v>009/060</v>
          </cell>
          <cell r="D7839" t="str">
            <v>T0 EI OLEUM-MARTINEZ 9/060 RPL INSS</v>
          </cell>
          <cell r="E7839" t="str">
            <v>CONCORD</v>
          </cell>
          <cell r="F7839" t="str">
            <v>ETL.3170</v>
          </cell>
          <cell r="G7839" t="str">
            <v>.INSL</v>
          </cell>
          <cell r="H7839">
            <v>44336</v>
          </cell>
          <cell r="I7839">
            <v>44336</v>
          </cell>
          <cell r="J7839">
            <v>44336</v>
          </cell>
          <cell r="M7839">
            <v>44701</v>
          </cell>
          <cell r="N7839">
            <v>44700</v>
          </cell>
          <cell r="O7839" t="str">
            <v>532</v>
          </cell>
          <cell r="P7839" t="str">
            <v>INSP</v>
          </cell>
          <cell r="Q7839" t="str">
            <v>E - Schd Compl Yr 0</v>
          </cell>
          <cell r="R7839" t="str">
            <v>NOPR ORAS ATCO</v>
          </cell>
          <cell r="S7839" t="str">
            <v>Remove</v>
          </cell>
        </row>
        <row r="7840">
          <cell r="B7840" t="str">
            <v>121365959</v>
          </cell>
          <cell r="C7840" t="str">
            <v>008/138</v>
          </cell>
          <cell r="D7840" t="str">
            <v>EI LOCKEFORD #1 8/138 RMV VEG</v>
          </cell>
          <cell r="E7840" t="str">
            <v>VICTOR</v>
          </cell>
          <cell r="F7840" t="str">
            <v>ETL.9461</v>
          </cell>
          <cell r="G7840" t="str">
            <v>ETL.9461_008/138</v>
          </cell>
          <cell r="H7840">
            <v>44336</v>
          </cell>
          <cell r="I7840">
            <v>44336</v>
          </cell>
          <cell r="J7840">
            <v>44666</v>
          </cell>
          <cell r="K7840">
            <v>44666</v>
          </cell>
          <cell r="M7840">
            <v>44701</v>
          </cell>
          <cell r="O7840" t="str">
            <v>564</v>
          </cell>
          <cell r="P7840" t="str">
            <v>INSP</v>
          </cell>
          <cell r="Q7840" t="str">
            <v>E - Schd Compl Yr 0</v>
          </cell>
          <cell r="R7840" t="str">
            <v>NOCO ATCO</v>
          </cell>
          <cell r="S7840" t="str">
            <v>Non-HFTD</v>
          </cell>
        </row>
        <row r="7841">
          <cell r="B7841" t="str">
            <v>121365972</v>
          </cell>
          <cell r="C7841" t="str">
            <v>175/1313</v>
          </cell>
          <cell r="D7841" t="str">
            <v>EI DELEVAN-VACA #2 175/1313 RPR FOND</v>
          </cell>
          <cell r="E7841" t="str">
            <v>SACTO</v>
          </cell>
          <cell r="F7841" t="str">
            <v>ETL.4231</v>
          </cell>
          <cell r="G7841" t="str">
            <v>ETL.4231_175/1313</v>
          </cell>
          <cell r="H7841">
            <v>44336</v>
          </cell>
          <cell r="I7841">
            <v>44336</v>
          </cell>
          <cell r="J7841">
            <v>44336</v>
          </cell>
          <cell r="L7841">
            <v>44985</v>
          </cell>
          <cell r="M7841">
            <v>44701</v>
          </cell>
          <cell r="O7841" t="str">
            <v>543</v>
          </cell>
          <cell r="P7841" t="str">
            <v>INSP</v>
          </cell>
          <cell r="Q7841" t="str">
            <v>E - Schd Compl Yr 0</v>
          </cell>
          <cell r="R7841" t="str">
            <v>OSNO ATCO</v>
          </cell>
          <cell r="S7841" t="str">
            <v>Non-HFTD</v>
          </cell>
        </row>
        <row r="7842">
          <cell r="B7842" t="str">
            <v>121365999</v>
          </cell>
          <cell r="C7842" t="str">
            <v>033/154</v>
          </cell>
          <cell r="D7842" t="str">
            <v>T2 DI TRACY-LOS BANOS 33/154 RPR GYWS</v>
          </cell>
          <cell r="E7842" t="str">
            <v>VICTOR</v>
          </cell>
          <cell r="F7842" t="str">
            <v>ETL.6130</v>
          </cell>
          <cell r="G7842" t="str">
            <v>.TOWR</v>
          </cell>
          <cell r="H7842">
            <v>44336</v>
          </cell>
          <cell r="I7842">
            <v>44314</v>
          </cell>
          <cell r="J7842">
            <v>44684</v>
          </cell>
          <cell r="K7842">
            <v>44742</v>
          </cell>
          <cell r="M7842">
            <v>44679</v>
          </cell>
          <cell r="N7842">
            <v>44679</v>
          </cell>
          <cell r="O7842" t="str">
            <v>628</v>
          </cell>
          <cell r="P7842" t="str">
            <v/>
          </cell>
          <cell r="Q7842" t="str">
            <v>E - Schd Compl Yr 0</v>
          </cell>
          <cell r="R7842" t="str">
            <v>ORAS NOCO ATCO</v>
          </cell>
          <cell r="S7842" t="str">
            <v>HFTD 2</v>
          </cell>
        </row>
        <row r="7843">
          <cell r="B7843" t="str">
            <v>121366085</v>
          </cell>
          <cell r="C7843" t="str">
            <v>093/386</v>
          </cell>
          <cell r="D7843" t="str">
            <v>EI EIGHT MILE ROAD-TESLA 93/386 RPR STRT</v>
          </cell>
          <cell r="E7843" t="str">
            <v>VICTOR</v>
          </cell>
          <cell r="F7843" t="str">
            <v>ETL.4660</v>
          </cell>
          <cell r="G7843" t="str">
            <v>ETL.4660_093/386</v>
          </cell>
          <cell r="H7843">
            <v>44336</v>
          </cell>
          <cell r="I7843">
            <v>44336</v>
          </cell>
          <cell r="J7843">
            <v>44336</v>
          </cell>
          <cell r="L7843">
            <v>44982</v>
          </cell>
          <cell r="M7843">
            <v>44701</v>
          </cell>
          <cell r="O7843" t="str">
            <v>543</v>
          </cell>
          <cell r="P7843" t="str">
            <v>INSP</v>
          </cell>
          <cell r="Q7843" t="str">
            <v>E - Schd Compl Yr 0</v>
          </cell>
          <cell r="R7843" t="str">
            <v>OSNO ATCO</v>
          </cell>
          <cell r="S7843" t="str">
            <v>Non-HFTD</v>
          </cell>
        </row>
        <row r="7844">
          <cell r="B7844" t="str">
            <v>121366100</v>
          </cell>
          <cell r="C7844" t="str">
            <v>003/055</v>
          </cell>
          <cell r="D7844" t="str">
            <v>EI GLENN #3 3/55 RPL STRW</v>
          </cell>
          <cell r="E7844" t="str">
            <v>TABLEMTN</v>
          </cell>
          <cell r="F7844" t="str">
            <v>ETL.6940</v>
          </cell>
          <cell r="G7844" t="str">
            <v>ETL.6940_003/055</v>
          </cell>
          <cell r="H7844">
            <v>44336</v>
          </cell>
          <cell r="I7844">
            <v>44336</v>
          </cell>
          <cell r="J7844">
            <v>44664</v>
          </cell>
          <cell r="K7844">
            <v>44683</v>
          </cell>
          <cell r="M7844">
            <v>44701</v>
          </cell>
          <cell r="N7844">
            <v>44679</v>
          </cell>
          <cell r="O7844" t="str">
            <v>372</v>
          </cell>
          <cell r="P7844" t="str">
            <v>INSP</v>
          </cell>
          <cell r="Q7844" t="str">
            <v>E - Schd Compl Yr 0</v>
          </cell>
          <cell r="R7844" t="str">
            <v>ORAS NOCO ATCO</v>
          </cell>
          <cell r="S7844" t="str">
            <v>Non-HFTD</v>
          </cell>
        </row>
        <row r="7845">
          <cell r="B7845" t="str">
            <v>121366105</v>
          </cell>
          <cell r="C7845" t="str">
            <v>037/277</v>
          </cell>
          <cell r="D7845" t="str">
            <v>EI KINGSBRG-CORCRAN #1 37/277 RPR FND</v>
          </cell>
          <cell r="E7845" t="str">
            <v>FRESNO</v>
          </cell>
          <cell r="F7845" t="str">
            <v>ETL.2040</v>
          </cell>
          <cell r="G7845" t="str">
            <v>ETL.2040_037/277</v>
          </cell>
          <cell r="H7845">
            <v>44336</v>
          </cell>
          <cell r="I7845">
            <v>44336</v>
          </cell>
          <cell r="J7845">
            <v>44336</v>
          </cell>
          <cell r="M7845">
            <v>44701</v>
          </cell>
          <cell r="O7845" t="str">
            <v>543</v>
          </cell>
          <cell r="P7845" t="str">
            <v>INSP</v>
          </cell>
          <cell r="Q7845" t="str">
            <v>E - Schd Compl Yr 0</v>
          </cell>
          <cell r="R7845" t="str">
            <v>OSNO ATCO</v>
          </cell>
          <cell r="S7845" t="str">
            <v>Non-HFTD</v>
          </cell>
        </row>
        <row r="7846">
          <cell r="B7846" t="str">
            <v>121366111</v>
          </cell>
          <cell r="C7846" t="str">
            <v>004/118</v>
          </cell>
          <cell r="D7846" t="str">
            <v>EI CNTR CST-BLFR 4/118 RPR GYWW</v>
          </cell>
          <cell r="E7846" t="str">
            <v>CONCORD</v>
          </cell>
          <cell r="F7846" t="str">
            <v>ETL.8420</v>
          </cell>
          <cell r="G7846" t="str">
            <v>ETL.8420_004/118</v>
          </cell>
          <cell r="H7846">
            <v>44336</v>
          </cell>
          <cell r="I7846">
            <v>44336</v>
          </cell>
          <cell r="J7846">
            <v>44336</v>
          </cell>
          <cell r="M7846">
            <v>44701</v>
          </cell>
          <cell r="O7846" t="str">
            <v>630</v>
          </cell>
          <cell r="P7846" t="str">
            <v>INSP</v>
          </cell>
          <cell r="Q7846" t="str">
            <v>E - Schd Compl Yr 0</v>
          </cell>
          <cell r="R7846" t="str">
            <v>OSNO ATCO</v>
          </cell>
          <cell r="S7846" t="str">
            <v>Non-HFTD</v>
          </cell>
        </row>
        <row r="7847">
          <cell r="B7847" t="str">
            <v>121366128</v>
          </cell>
          <cell r="C7847" t="str">
            <v>014/001</v>
          </cell>
          <cell r="D7847" t="str">
            <v>DI CHOWCHILLA-KERCKHOFF 14/1 RMV DBRS</v>
          </cell>
          <cell r="E7847" t="str">
            <v>FRESNO</v>
          </cell>
          <cell r="F7847" t="str">
            <v>ETL.1250</v>
          </cell>
          <cell r="G7847" t="str">
            <v>ETL.1250_014/001</v>
          </cell>
          <cell r="H7847">
            <v>44336</v>
          </cell>
          <cell r="I7847">
            <v>44317</v>
          </cell>
          <cell r="J7847">
            <v>44586</v>
          </cell>
          <cell r="K7847">
            <v>44588</v>
          </cell>
          <cell r="M7847">
            <v>44682</v>
          </cell>
          <cell r="N7847">
            <v>44682</v>
          </cell>
          <cell r="O7847" t="str">
            <v>630</v>
          </cell>
          <cell r="P7847" t="str">
            <v/>
          </cell>
          <cell r="Q7847" t="str">
            <v>E - Schd Compl Yr 0</v>
          </cell>
          <cell r="R7847" t="str">
            <v>ORAS NOCO ATCO</v>
          </cell>
          <cell r="S7847" t="str">
            <v>Non-HFTD</v>
          </cell>
        </row>
        <row r="7848">
          <cell r="B7848" t="str">
            <v>121366162</v>
          </cell>
          <cell r="C7848" t="str">
            <v>003/056</v>
          </cell>
          <cell r="D7848" t="str">
            <v>EI GLENN #3 3/056 RPL SPLW</v>
          </cell>
          <cell r="E7848" t="str">
            <v>TABLEMTN</v>
          </cell>
          <cell r="F7848" t="str">
            <v>ETL.6940</v>
          </cell>
          <cell r="G7848" t="str">
            <v>ETL.6940_003/056</v>
          </cell>
          <cell r="H7848">
            <v>44336</v>
          </cell>
          <cell r="I7848">
            <v>44336</v>
          </cell>
          <cell r="J7848">
            <v>44615</v>
          </cell>
          <cell r="K7848">
            <v>44627</v>
          </cell>
          <cell r="M7848">
            <v>44701</v>
          </cell>
          <cell r="N7848">
            <v>44701</v>
          </cell>
          <cell r="O7848" t="str">
            <v>630</v>
          </cell>
          <cell r="P7848" t="str">
            <v>INSP</v>
          </cell>
          <cell r="Q7848" t="str">
            <v>E - Schd Compl Yr 0</v>
          </cell>
          <cell r="R7848" t="str">
            <v>ORAS NOCO ATCO</v>
          </cell>
          <cell r="S7848" t="str">
            <v>Non-HFTD</v>
          </cell>
        </row>
        <row r="7849">
          <cell r="B7849" t="str">
            <v>121366196</v>
          </cell>
          <cell r="C7849" t="str">
            <v>175/1315</v>
          </cell>
          <cell r="D7849" t="str">
            <v>EI DELEVAN-VACA #2 175/1315 RPR FOND</v>
          </cell>
          <cell r="E7849" t="str">
            <v>SACTO</v>
          </cell>
          <cell r="F7849" t="str">
            <v>ETL.4231</v>
          </cell>
          <cell r="G7849" t="str">
            <v>ETL.4231_175/1315</v>
          </cell>
          <cell r="H7849">
            <v>44336</v>
          </cell>
          <cell r="I7849">
            <v>44336</v>
          </cell>
          <cell r="J7849">
            <v>44336</v>
          </cell>
          <cell r="L7849">
            <v>44985</v>
          </cell>
          <cell r="M7849">
            <v>44701</v>
          </cell>
          <cell r="O7849" t="str">
            <v>543</v>
          </cell>
          <cell r="P7849" t="str">
            <v>INSP</v>
          </cell>
          <cell r="Q7849" t="str">
            <v>E - Schd Compl Yr 0</v>
          </cell>
          <cell r="R7849" t="str">
            <v>OSNO ATCO</v>
          </cell>
          <cell r="S7849" t="str">
            <v>Non-HFTD</v>
          </cell>
        </row>
        <row r="7850">
          <cell r="B7850" t="str">
            <v>121366209</v>
          </cell>
          <cell r="C7850" t="str">
            <v>175/1315</v>
          </cell>
          <cell r="D7850" t="str">
            <v>EI DELEVAN-VACA #2 175/1315 RPR STRT</v>
          </cell>
          <cell r="E7850" t="str">
            <v>SACTO</v>
          </cell>
          <cell r="F7850" t="str">
            <v>ETL.4231</v>
          </cell>
          <cell r="G7850" t="str">
            <v>ETL.4231_175/1315</v>
          </cell>
          <cell r="H7850">
            <v>44336</v>
          </cell>
          <cell r="I7850">
            <v>44336</v>
          </cell>
          <cell r="J7850">
            <v>44336</v>
          </cell>
          <cell r="L7850">
            <v>44985</v>
          </cell>
          <cell r="M7850">
            <v>44701</v>
          </cell>
          <cell r="O7850" t="str">
            <v>543</v>
          </cell>
          <cell r="P7850" t="str">
            <v>INSP</v>
          </cell>
          <cell r="Q7850" t="str">
            <v>E - Schd Compl Yr 0</v>
          </cell>
          <cell r="R7850" t="str">
            <v>OSNO ATCO</v>
          </cell>
          <cell r="S7850" t="str">
            <v>Non-HFTD</v>
          </cell>
        </row>
        <row r="7851">
          <cell r="B7851" t="str">
            <v>121366312</v>
          </cell>
          <cell r="C7851" t="str">
            <v>008/137</v>
          </cell>
          <cell r="D7851" t="str">
            <v>T0 EI LOCKEFORD #1 8/137 REPLACE POLE</v>
          </cell>
          <cell r="E7851" t="str">
            <v>VICTOR</v>
          </cell>
          <cell r="F7851" t="str">
            <v>ETL.9461</v>
          </cell>
          <cell r="G7851" t="str">
            <v>.POLE.WOOD</v>
          </cell>
          <cell r="H7851">
            <v>44336</v>
          </cell>
          <cell r="I7851">
            <v>44336</v>
          </cell>
          <cell r="J7851">
            <v>44336</v>
          </cell>
          <cell r="L7851">
            <v>45063</v>
          </cell>
          <cell r="M7851">
            <v>44701</v>
          </cell>
          <cell r="N7851">
            <v>44700</v>
          </cell>
          <cell r="O7851" t="str">
            <v>372</v>
          </cell>
          <cell r="P7851" t="str">
            <v>INSP</v>
          </cell>
          <cell r="Q7851" t="str">
            <v>E - Schd Compl Yr 0</v>
          </cell>
          <cell r="R7851" t="str">
            <v>NOPR ORAS ATCO</v>
          </cell>
          <cell r="S7851" t="str">
            <v>Remove</v>
          </cell>
        </row>
        <row r="7852">
          <cell r="B7852" t="str">
            <v>121366372</v>
          </cell>
          <cell r="C7852" t="str">
            <v>025/119</v>
          </cell>
          <cell r="D7852" t="str">
            <v>EI PANOCHE-EXCELSIOR 25/119 RPL INSS</v>
          </cell>
          <cell r="E7852" t="str">
            <v>FRESNO</v>
          </cell>
          <cell r="F7852" t="str">
            <v>ETL.3260</v>
          </cell>
          <cell r="G7852" t="str">
            <v>ETL.3260_025/119</v>
          </cell>
          <cell r="H7852">
            <v>44336</v>
          </cell>
          <cell r="I7852">
            <v>44336</v>
          </cell>
          <cell r="J7852">
            <v>44336</v>
          </cell>
          <cell r="M7852">
            <v>44701</v>
          </cell>
          <cell r="O7852" t="str">
            <v>628</v>
          </cell>
          <cell r="P7852" t="str">
            <v>INSP</v>
          </cell>
          <cell r="Q7852" t="str">
            <v>E - Schd Compl Yr 0</v>
          </cell>
          <cell r="R7852" t="str">
            <v>OSNO ATCO</v>
          </cell>
          <cell r="S7852" t="e">
            <v>#N/A</v>
          </cell>
        </row>
        <row r="7853">
          <cell r="B7853" t="str">
            <v>121366406</v>
          </cell>
          <cell r="C7853" t="str">
            <v>A036/319</v>
          </cell>
          <cell r="D7853" t="str">
            <v>DI TESLA-SALADO-MANTECA A036/319 RMV VEG</v>
          </cell>
          <cell r="E7853" t="str">
            <v>VICTOR</v>
          </cell>
          <cell r="F7853" t="str">
            <v>ETL.4000</v>
          </cell>
          <cell r="G7853" t="str">
            <v>ETL.4000_A036/319</v>
          </cell>
          <cell r="H7853">
            <v>44336</v>
          </cell>
          <cell r="I7853">
            <v>44319</v>
          </cell>
          <cell r="J7853">
            <v>44481</v>
          </cell>
          <cell r="K7853">
            <v>44482</v>
          </cell>
          <cell r="M7853">
            <v>44684</v>
          </cell>
          <cell r="O7853" t="str">
            <v>564</v>
          </cell>
          <cell r="P7853" t="str">
            <v/>
          </cell>
          <cell r="Q7853" t="str">
            <v>E - Schd Compl Yr 0</v>
          </cell>
          <cell r="R7853" t="str">
            <v>NOCO ATCO</v>
          </cell>
          <cell r="S7853" t="str">
            <v>Non-HFTD</v>
          </cell>
        </row>
        <row r="7854">
          <cell r="B7854" t="str">
            <v>121366410</v>
          </cell>
          <cell r="C7854" t="str">
            <v>006/039</v>
          </cell>
          <cell r="D7854" t="str">
            <v>EI PITTSBURG-CLAYTON #1 6/039 RPR FOND</v>
          </cell>
          <cell r="E7854" t="str">
            <v>CONCORD</v>
          </cell>
          <cell r="F7854" t="str">
            <v>ETL.3280</v>
          </cell>
          <cell r="G7854" t="str">
            <v>ETL.3280_006/039</v>
          </cell>
          <cell r="H7854">
            <v>44336</v>
          </cell>
          <cell r="I7854">
            <v>44336</v>
          </cell>
          <cell r="J7854">
            <v>44336</v>
          </cell>
          <cell r="L7854">
            <v>45059</v>
          </cell>
          <cell r="M7854">
            <v>44701</v>
          </cell>
          <cell r="O7854" t="str">
            <v>543</v>
          </cell>
          <cell r="P7854" t="str">
            <v>INSP</v>
          </cell>
          <cell r="Q7854" t="str">
            <v>E - Schd Compl Yr 0</v>
          </cell>
          <cell r="R7854" t="str">
            <v>OSNO ATCO</v>
          </cell>
          <cell r="S7854" t="str">
            <v>Non-HFTD</v>
          </cell>
        </row>
        <row r="7855">
          <cell r="B7855" t="str">
            <v>121366412</v>
          </cell>
          <cell r="C7855" t="str">
            <v>015/015</v>
          </cell>
          <cell r="D7855" t="str">
            <v>EI CRTHRS-LMRE NS-CMDN 15/15 RPL STRW</v>
          </cell>
          <cell r="E7855" t="str">
            <v>FRESNO</v>
          </cell>
          <cell r="F7855" t="str">
            <v>ETL.8550</v>
          </cell>
          <cell r="G7855" t="str">
            <v>ETL.8550_015/015</v>
          </cell>
          <cell r="H7855">
            <v>44336</v>
          </cell>
          <cell r="I7855">
            <v>44336</v>
          </cell>
          <cell r="J7855">
            <v>44336</v>
          </cell>
          <cell r="L7855">
            <v>45133</v>
          </cell>
          <cell r="M7855">
            <v>44701</v>
          </cell>
          <cell r="N7855">
            <v>44700</v>
          </cell>
          <cell r="O7855" t="str">
            <v>372</v>
          </cell>
          <cell r="P7855" t="str">
            <v>INSP</v>
          </cell>
          <cell r="Q7855" t="str">
            <v>E - Schd Compl Yr 0</v>
          </cell>
          <cell r="R7855" t="str">
            <v>NOPR ORAS ATCO</v>
          </cell>
          <cell r="S7855" t="str">
            <v>Non-HFTD</v>
          </cell>
        </row>
        <row r="7856">
          <cell r="B7856" t="str">
            <v>121366421</v>
          </cell>
          <cell r="C7856" t="str">
            <v>008/136</v>
          </cell>
          <cell r="D7856" t="str">
            <v>EI LOCKEFORD #1 8/136 REFRAME</v>
          </cell>
          <cell r="E7856" t="str">
            <v>VICTOR</v>
          </cell>
          <cell r="F7856" t="str">
            <v>ETL.9461</v>
          </cell>
          <cell r="G7856" t="str">
            <v>ETL.9461_008/136</v>
          </cell>
          <cell r="H7856">
            <v>44336</v>
          </cell>
          <cell r="I7856">
            <v>44336</v>
          </cell>
          <cell r="J7856">
            <v>44336</v>
          </cell>
          <cell r="L7856">
            <v>45063</v>
          </cell>
          <cell r="M7856">
            <v>44701</v>
          </cell>
          <cell r="N7856">
            <v>44700</v>
          </cell>
          <cell r="O7856" t="str">
            <v>637</v>
          </cell>
          <cell r="P7856" t="str">
            <v>INSP</v>
          </cell>
          <cell r="Q7856" t="str">
            <v>E - Schd Compl Yr 0</v>
          </cell>
          <cell r="R7856" t="str">
            <v>NOPR ORAS ATCO</v>
          </cell>
          <cell r="S7856" t="str">
            <v>Non-HFTD</v>
          </cell>
        </row>
        <row r="7857">
          <cell r="B7857" t="str">
            <v>121366453</v>
          </cell>
          <cell r="C7857" t="str">
            <v>025/118</v>
          </cell>
          <cell r="D7857" t="str">
            <v>EI PANOCHE-EXCELSIOR #1 25/118 RPR STRT</v>
          </cell>
          <cell r="E7857" t="str">
            <v>FRESNO</v>
          </cell>
          <cell r="F7857" t="str">
            <v>ETL.3250</v>
          </cell>
          <cell r="G7857" t="str">
            <v>ETL.3250_025/118</v>
          </cell>
          <cell r="H7857">
            <v>44336</v>
          </cell>
          <cell r="I7857">
            <v>44336</v>
          </cell>
          <cell r="J7857">
            <v>44336</v>
          </cell>
          <cell r="L7857">
            <v>45021</v>
          </cell>
          <cell r="M7857">
            <v>44701</v>
          </cell>
          <cell r="O7857" t="str">
            <v>543</v>
          </cell>
          <cell r="P7857" t="str">
            <v>INSP</v>
          </cell>
          <cell r="Q7857" t="str">
            <v>E - Schd Compl Yr 0</v>
          </cell>
          <cell r="R7857" t="str">
            <v>OSNO ATCO</v>
          </cell>
          <cell r="S7857" t="str">
            <v>Non-HFTD</v>
          </cell>
        </row>
        <row r="7858">
          <cell r="B7858" t="str">
            <v>121366517</v>
          </cell>
          <cell r="C7858" t="str">
            <v>014/095</v>
          </cell>
          <cell r="D7858" t="str">
            <v>EI BELLOTA-COTTLE 14/95 RPR FOND</v>
          </cell>
          <cell r="E7858" t="str">
            <v>VICTOR</v>
          </cell>
          <cell r="F7858" t="str">
            <v>ETL.4360</v>
          </cell>
          <cell r="G7858" t="str">
            <v>ETL.4360_014/095</v>
          </cell>
          <cell r="H7858">
            <v>44336</v>
          </cell>
          <cell r="I7858">
            <v>44336</v>
          </cell>
          <cell r="J7858">
            <v>44336</v>
          </cell>
          <cell r="L7858">
            <v>45053</v>
          </cell>
          <cell r="M7858">
            <v>44701</v>
          </cell>
          <cell r="O7858" t="str">
            <v>543</v>
          </cell>
          <cell r="P7858" t="str">
            <v>INSP</v>
          </cell>
          <cell r="Q7858" t="str">
            <v>E - Schd Compl Yr 0</v>
          </cell>
          <cell r="R7858" t="str">
            <v>OSNO ATCO</v>
          </cell>
          <cell r="S7858" t="str">
            <v>Non-HFTD</v>
          </cell>
        </row>
        <row r="7859">
          <cell r="B7859" t="str">
            <v>121366566</v>
          </cell>
          <cell r="C7859" t="str">
            <v>007/038</v>
          </cell>
          <cell r="D7859" t="str">
            <v>EI PITTSBURG-CLAYTON #4 7/038 RPR CNDS</v>
          </cell>
          <cell r="E7859" t="str">
            <v>CONCORD</v>
          </cell>
          <cell r="F7859" t="str">
            <v>ETL.3291</v>
          </cell>
          <cell r="G7859" t="str">
            <v>ETL.3291_007/038</v>
          </cell>
          <cell r="H7859">
            <v>44336</v>
          </cell>
          <cell r="I7859">
            <v>44336</v>
          </cell>
          <cell r="J7859">
            <v>44336</v>
          </cell>
          <cell r="L7859">
            <v>45063</v>
          </cell>
          <cell r="M7859">
            <v>44701</v>
          </cell>
          <cell r="O7859" t="str">
            <v>628</v>
          </cell>
          <cell r="P7859" t="str">
            <v>INSP</v>
          </cell>
          <cell r="Q7859" t="str">
            <v>E - Schd Compl Yr 0</v>
          </cell>
          <cell r="R7859" t="str">
            <v>OSNO ATCO</v>
          </cell>
          <cell r="S7859" t="e">
            <v>#N/A</v>
          </cell>
        </row>
        <row r="7860">
          <cell r="B7860" t="str">
            <v>121366590</v>
          </cell>
          <cell r="C7860" t="str">
            <v>092/383</v>
          </cell>
          <cell r="D7860" t="str">
            <v>EI EIGHT MILE ROAD-TESLA 92/383 RPR FOND</v>
          </cell>
          <cell r="E7860" t="str">
            <v>VICTOR</v>
          </cell>
          <cell r="F7860" t="str">
            <v>ETL.4660</v>
          </cell>
          <cell r="G7860" t="str">
            <v>ETL.4660_092/383</v>
          </cell>
          <cell r="H7860">
            <v>44336</v>
          </cell>
          <cell r="I7860">
            <v>44336</v>
          </cell>
          <cell r="J7860">
            <v>44336</v>
          </cell>
          <cell r="L7860">
            <v>44982</v>
          </cell>
          <cell r="M7860">
            <v>44701</v>
          </cell>
          <cell r="O7860" t="str">
            <v>543</v>
          </cell>
          <cell r="P7860" t="str">
            <v>INSP</v>
          </cell>
          <cell r="Q7860" t="str">
            <v>E - Schd Compl Yr 0</v>
          </cell>
          <cell r="R7860" t="str">
            <v>OSNO ATCO</v>
          </cell>
          <cell r="S7860" t="str">
            <v>Non-HFTD</v>
          </cell>
        </row>
        <row r="7861">
          <cell r="B7861" t="str">
            <v>121366591</v>
          </cell>
          <cell r="C7861" t="str">
            <v>002/011</v>
          </cell>
          <cell r="D7861" t="str">
            <v>DI MORRO BAY-TEMPLETON 2/11 RPR OPGW</v>
          </cell>
          <cell r="E7861" t="str">
            <v>PISMOBCH</v>
          </cell>
          <cell r="F7861" t="str">
            <v>ETL.5933</v>
          </cell>
          <cell r="G7861" t="str">
            <v>ETL.5933_002/011</v>
          </cell>
          <cell r="H7861">
            <v>44336</v>
          </cell>
          <cell r="I7861">
            <v>44316</v>
          </cell>
          <cell r="J7861">
            <v>44316</v>
          </cell>
          <cell r="L7861">
            <v>45087</v>
          </cell>
          <cell r="M7861">
            <v>44681</v>
          </cell>
          <cell r="O7861" t="str">
            <v>628</v>
          </cell>
          <cell r="P7861" t="str">
            <v/>
          </cell>
          <cell r="Q7861" t="str">
            <v>E - Schd Compl Yr 0</v>
          </cell>
          <cell r="R7861" t="str">
            <v>OSNO ATCO</v>
          </cell>
          <cell r="S7861" t="str">
            <v>Non-HFTD</v>
          </cell>
        </row>
        <row r="7862">
          <cell r="B7862" t="str">
            <v>121366622</v>
          </cell>
          <cell r="C7862" t="str">
            <v>A003/047</v>
          </cell>
          <cell r="D7862" t="str">
            <v>EI EMIDIO TAP A3/47 RPR GYWW</v>
          </cell>
          <cell r="E7862" t="str">
            <v>MIDWAY</v>
          </cell>
          <cell r="F7862" t="str">
            <v>ETL.9291</v>
          </cell>
          <cell r="G7862" t="str">
            <v>ETL.9291_A003/047</v>
          </cell>
          <cell r="H7862">
            <v>44336</v>
          </cell>
          <cell r="I7862">
            <v>44336</v>
          </cell>
          <cell r="J7862">
            <v>44336</v>
          </cell>
          <cell r="M7862">
            <v>44701</v>
          </cell>
          <cell r="O7862" t="str">
            <v>630</v>
          </cell>
          <cell r="P7862" t="str">
            <v>INSP</v>
          </cell>
          <cell r="Q7862" t="str">
            <v>E - Schd Compl Yr 0</v>
          </cell>
          <cell r="R7862" t="str">
            <v>OSNO ATCO</v>
          </cell>
          <cell r="S7862" t="str">
            <v>Non-HFTD</v>
          </cell>
        </row>
        <row r="7863">
          <cell r="B7863" t="str">
            <v>121366628</v>
          </cell>
          <cell r="C7863" t="str">
            <v>175/1316</v>
          </cell>
          <cell r="D7863" t="str">
            <v>EI DELEVAN-VACA #2 175/1316 RPR FOND</v>
          </cell>
          <cell r="E7863" t="str">
            <v>SACTO</v>
          </cell>
          <cell r="F7863" t="str">
            <v>ETL.4231</v>
          </cell>
          <cell r="G7863" t="str">
            <v>ETL.4231_175/1316</v>
          </cell>
          <cell r="H7863">
            <v>44336</v>
          </cell>
          <cell r="I7863">
            <v>44336</v>
          </cell>
          <cell r="J7863">
            <v>44358</v>
          </cell>
          <cell r="K7863">
            <v>44364</v>
          </cell>
          <cell r="M7863">
            <v>44701</v>
          </cell>
          <cell r="N7863">
            <v>44701</v>
          </cell>
          <cell r="O7863" t="str">
            <v>543</v>
          </cell>
          <cell r="P7863" t="str">
            <v>INSP</v>
          </cell>
          <cell r="Q7863" t="str">
            <v>E - Schd Compl Yr 0</v>
          </cell>
          <cell r="R7863" t="str">
            <v>ORAS NOCO ATCO</v>
          </cell>
          <cell r="S7863" t="str">
            <v>Non-HFTD</v>
          </cell>
        </row>
        <row r="7864">
          <cell r="B7864" t="str">
            <v>121366646</v>
          </cell>
          <cell r="C7864" t="str">
            <v>014/093</v>
          </cell>
          <cell r="D7864" t="str">
            <v>EI BELLOTA-COTTLE 14/93 RPR FOND</v>
          </cell>
          <cell r="E7864" t="str">
            <v>VICTOR</v>
          </cell>
          <cell r="F7864" t="str">
            <v>ETL.4360</v>
          </cell>
          <cell r="G7864" t="str">
            <v>ETL.4360_014/093</v>
          </cell>
          <cell r="H7864">
            <v>44336</v>
          </cell>
          <cell r="I7864">
            <v>44336</v>
          </cell>
          <cell r="J7864">
            <v>44336</v>
          </cell>
          <cell r="L7864">
            <v>45053</v>
          </cell>
          <cell r="M7864">
            <v>44701</v>
          </cell>
          <cell r="O7864" t="str">
            <v>543</v>
          </cell>
          <cell r="P7864" t="str">
            <v>INSP</v>
          </cell>
          <cell r="Q7864" t="str">
            <v>E - Schd Compl Yr 0</v>
          </cell>
          <cell r="R7864" t="str">
            <v>OSNO ATCO</v>
          </cell>
          <cell r="S7864" t="str">
            <v>Non-HFTD</v>
          </cell>
        </row>
        <row r="7865">
          <cell r="B7865" t="str">
            <v>121366673</v>
          </cell>
          <cell r="C7865" t="str">
            <v>A003/048</v>
          </cell>
          <cell r="D7865" t="str">
            <v>EI EMIDIO TAP A3/48 RPR GYWW</v>
          </cell>
          <cell r="E7865" t="str">
            <v>MIDWAY</v>
          </cell>
          <cell r="F7865" t="str">
            <v>ETL.9291</v>
          </cell>
          <cell r="G7865" t="str">
            <v>ETL.9291_A003/048</v>
          </cell>
          <cell r="H7865">
            <v>44336</v>
          </cell>
          <cell r="I7865">
            <v>44336</v>
          </cell>
          <cell r="J7865">
            <v>44336</v>
          </cell>
          <cell r="M7865">
            <v>44701</v>
          </cell>
          <cell r="O7865" t="str">
            <v>630</v>
          </cell>
          <cell r="P7865" t="str">
            <v>INSP</v>
          </cell>
          <cell r="Q7865" t="str">
            <v>E - Schd Compl Yr 0</v>
          </cell>
          <cell r="R7865" t="str">
            <v>OSNO ATCO</v>
          </cell>
          <cell r="S7865" t="str">
            <v>Non-HFTD</v>
          </cell>
        </row>
        <row r="7866">
          <cell r="B7866" t="str">
            <v>121366675</v>
          </cell>
          <cell r="C7866" t="str">
            <v>002/075</v>
          </cell>
          <cell r="D7866" t="str">
            <v>EI LIVERMORE-LAS POSITAS 2/075 RPR GYWW</v>
          </cell>
          <cell r="E7866" t="str">
            <v>CONCORD</v>
          </cell>
          <cell r="F7866" t="str">
            <v>ETL.7410</v>
          </cell>
          <cell r="G7866" t="str">
            <v>ETL.7410_002/075</v>
          </cell>
          <cell r="H7866">
            <v>44336</v>
          </cell>
          <cell r="I7866">
            <v>44336</v>
          </cell>
          <cell r="J7866">
            <v>44336</v>
          </cell>
          <cell r="M7866">
            <v>44701</v>
          </cell>
          <cell r="O7866" t="str">
            <v>630</v>
          </cell>
          <cell r="P7866" t="str">
            <v>INSP</v>
          </cell>
          <cell r="Q7866" t="str">
            <v>E - Schd Compl Yr 0</v>
          </cell>
          <cell r="R7866" t="str">
            <v>OSNO ATCO</v>
          </cell>
          <cell r="S7866" t="str">
            <v>Non-HFTD</v>
          </cell>
        </row>
        <row r="7867">
          <cell r="B7867" t="str">
            <v>121366682</v>
          </cell>
          <cell r="C7867" t="str">
            <v>000/004</v>
          </cell>
          <cell r="D7867" t="str">
            <v>EI IBM BAILEY AVE TAP 0/004 RPL GYWW</v>
          </cell>
          <cell r="E7867" t="str">
            <v>METCALF</v>
          </cell>
          <cell r="F7867" t="str">
            <v>ETL.2491</v>
          </cell>
          <cell r="G7867" t="str">
            <v>ETL.2491_000/004</v>
          </cell>
          <cell r="H7867">
            <v>44336</v>
          </cell>
          <cell r="I7867">
            <v>44336</v>
          </cell>
          <cell r="J7867">
            <v>44336</v>
          </cell>
          <cell r="M7867">
            <v>44701</v>
          </cell>
          <cell r="O7867" t="str">
            <v>630</v>
          </cell>
          <cell r="P7867" t="str">
            <v>INSP</v>
          </cell>
          <cell r="Q7867" t="str">
            <v>E - Schd Compl Yr 0</v>
          </cell>
          <cell r="R7867" t="str">
            <v>OSNO ATCO</v>
          </cell>
          <cell r="S7867" t="str">
            <v>Non-HFTD</v>
          </cell>
        </row>
        <row r="7868">
          <cell r="B7868" t="str">
            <v>121366723</v>
          </cell>
          <cell r="C7868" t="str">
            <v>002/074</v>
          </cell>
          <cell r="D7868" t="str">
            <v>EI LIVERMORE-LAS POSITAS 2/074 RPR GYWW</v>
          </cell>
          <cell r="E7868" t="str">
            <v>CONCORD</v>
          </cell>
          <cell r="F7868" t="str">
            <v>ETL.7410</v>
          </cell>
          <cell r="G7868" t="str">
            <v>ETL.7410_002/074</v>
          </cell>
          <cell r="H7868">
            <v>44336</v>
          </cell>
          <cell r="I7868">
            <v>44336</v>
          </cell>
          <cell r="J7868">
            <v>44336</v>
          </cell>
          <cell r="M7868">
            <v>44701</v>
          </cell>
          <cell r="O7868" t="str">
            <v>630</v>
          </cell>
          <cell r="P7868" t="str">
            <v>INSP</v>
          </cell>
          <cell r="Q7868" t="str">
            <v>E - Schd Compl Yr 0</v>
          </cell>
          <cell r="R7868" t="str">
            <v>OSNO ATCO</v>
          </cell>
          <cell r="S7868" t="str">
            <v>Non-HFTD</v>
          </cell>
        </row>
        <row r="7869">
          <cell r="B7869" t="str">
            <v>121366726</v>
          </cell>
          <cell r="C7869" t="str">
            <v>000/001</v>
          </cell>
          <cell r="D7869" t="str">
            <v>EI STOCKTON A-WEBER #3 0/1 RPR GYWW</v>
          </cell>
          <cell r="E7869" t="str">
            <v>VICTOR</v>
          </cell>
          <cell r="F7869" t="str">
            <v>ETL.8140</v>
          </cell>
          <cell r="G7869" t="str">
            <v>ETL.8140_000/001</v>
          </cell>
          <cell r="H7869">
            <v>44336</v>
          </cell>
          <cell r="I7869">
            <v>44336</v>
          </cell>
          <cell r="J7869">
            <v>44336</v>
          </cell>
          <cell r="M7869">
            <v>44701</v>
          </cell>
          <cell r="O7869" t="str">
            <v>630</v>
          </cell>
          <cell r="P7869" t="str">
            <v>INSP</v>
          </cell>
          <cell r="Q7869" t="str">
            <v>E - Schd Compl Yr 0</v>
          </cell>
          <cell r="R7869" t="str">
            <v>OSNO ATCO</v>
          </cell>
          <cell r="S7869" t="str">
            <v>Non-HFTD</v>
          </cell>
        </row>
        <row r="7870">
          <cell r="B7870" t="str">
            <v>121366734</v>
          </cell>
          <cell r="C7870" t="str">
            <v>002/045</v>
          </cell>
          <cell r="D7870" t="str">
            <v>EI MIDDLE RIVER TAP 2/045 RPR GYWW</v>
          </cell>
          <cell r="E7870" t="str">
            <v>CONCORD</v>
          </cell>
          <cell r="F7870" t="str">
            <v>ETL.7052</v>
          </cell>
          <cell r="G7870" t="str">
            <v>ETL.7052_002/045</v>
          </cell>
          <cell r="H7870">
            <v>44336</v>
          </cell>
          <cell r="I7870">
            <v>44336</v>
          </cell>
          <cell r="J7870">
            <v>44336</v>
          </cell>
          <cell r="M7870">
            <v>44701</v>
          </cell>
          <cell r="O7870" t="str">
            <v>630</v>
          </cell>
          <cell r="P7870" t="str">
            <v>INSP</v>
          </cell>
          <cell r="Q7870" t="str">
            <v>E - Schd Compl Yr 0</v>
          </cell>
          <cell r="R7870" t="str">
            <v>OSNO ATCO</v>
          </cell>
          <cell r="S7870" t="str">
            <v>Non-HFTD</v>
          </cell>
        </row>
        <row r="7871">
          <cell r="B7871" t="str">
            <v>121366783</v>
          </cell>
          <cell r="C7871" t="str">
            <v>014/092</v>
          </cell>
          <cell r="D7871" t="str">
            <v>EI BELLOTA-COTTLE 14/92 RPR FOND</v>
          </cell>
          <cell r="E7871" t="str">
            <v>VICTOR</v>
          </cell>
          <cell r="F7871" t="str">
            <v>ETL.4360</v>
          </cell>
          <cell r="G7871" t="str">
            <v>ETL.4360_014/092</v>
          </cell>
          <cell r="H7871">
            <v>44336</v>
          </cell>
          <cell r="I7871">
            <v>44336</v>
          </cell>
          <cell r="J7871">
            <v>44361</v>
          </cell>
          <cell r="K7871">
            <v>44375</v>
          </cell>
          <cell r="M7871">
            <v>44701</v>
          </cell>
          <cell r="N7871">
            <v>44701</v>
          </cell>
          <cell r="O7871" t="str">
            <v>543</v>
          </cell>
          <cell r="P7871" t="str">
            <v>INSP</v>
          </cell>
          <cell r="Q7871" t="str">
            <v>E - Schd Compl Yr 0</v>
          </cell>
          <cell r="R7871" t="str">
            <v>ORAS NOCO ATCO</v>
          </cell>
          <cell r="S7871" t="str">
            <v>Non-HFTD</v>
          </cell>
        </row>
        <row r="7872">
          <cell r="B7872" t="str">
            <v>121366797</v>
          </cell>
          <cell r="C7872" t="str">
            <v>175/1317</v>
          </cell>
          <cell r="D7872" t="str">
            <v>EI DELEVAN-VACA #2 175/1317 RPR STRT</v>
          </cell>
          <cell r="E7872" t="str">
            <v>SACTO</v>
          </cell>
          <cell r="F7872" t="str">
            <v>ETL.4231</v>
          </cell>
          <cell r="G7872" t="str">
            <v>ETL.4231_175/1317</v>
          </cell>
          <cell r="H7872">
            <v>44336</v>
          </cell>
          <cell r="I7872">
            <v>44336</v>
          </cell>
          <cell r="J7872">
            <v>44336</v>
          </cell>
          <cell r="L7872">
            <v>44985</v>
          </cell>
          <cell r="M7872">
            <v>44701</v>
          </cell>
          <cell r="O7872" t="str">
            <v>543</v>
          </cell>
          <cell r="P7872" t="str">
            <v>INSP</v>
          </cell>
          <cell r="Q7872" t="str">
            <v>E - Schd Compl Yr 0</v>
          </cell>
          <cell r="R7872" t="str">
            <v>OSNO ATCO</v>
          </cell>
          <cell r="S7872" t="str">
            <v>Non-HFTD</v>
          </cell>
        </row>
        <row r="7873">
          <cell r="B7873" t="str">
            <v>121366798</v>
          </cell>
          <cell r="C7873" t="str">
            <v>175/1317</v>
          </cell>
          <cell r="D7873" t="str">
            <v>EI DELEVAN-VACA #2 175/1317 RPR FOND</v>
          </cell>
          <cell r="E7873" t="str">
            <v>SACTO</v>
          </cell>
          <cell r="F7873" t="str">
            <v>ETL.4231</v>
          </cell>
          <cell r="G7873" t="str">
            <v>ETL.4231_175/1317</v>
          </cell>
          <cell r="H7873">
            <v>44336</v>
          </cell>
          <cell r="I7873">
            <v>44336</v>
          </cell>
          <cell r="J7873">
            <v>44336</v>
          </cell>
          <cell r="L7873">
            <v>44985</v>
          </cell>
          <cell r="M7873">
            <v>44701</v>
          </cell>
          <cell r="O7873" t="str">
            <v>543</v>
          </cell>
          <cell r="P7873" t="str">
            <v>INSP</v>
          </cell>
          <cell r="Q7873" t="str">
            <v>E - Schd Compl Yr 0</v>
          </cell>
          <cell r="R7873" t="str">
            <v>OSNO ATCO</v>
          </cell>
          <cell r="S7873" t="str">
            <v>Non-HFTD</v>
          </cell>
        </row>
        <row r="7874">
          <cell r="B7874" t="str">
            <v>121366808</v>
          </cell>
          <cell r="C7874" t="str">
            <v>002/073</v>
          </cell>
          <cell r="D7874" t="str">
            <v>EI LIVERMORE-LAS POSITAS 2/73 INS HRDW</v>
          </cell>
          <cell r="E7874" t="str">
            <v>CONCORD</v>
          </cell>
          <cell r="F7874" t="str">
            <v>ETL.7410</v>
          </cell>
          <cell r="G7874" t="str">
            <v>ETL.7410_002/073</v>
          </cell>
          <cell r="H7874">
            <v>44336</v>
          </cell>
          <cell r="I7874">
            <v>44336</v>
          </cell>
          <cell r="J7874">
            <v>44336</v>
          </cell>
          <cell r="M7874">
            <v>44701</v>
          </cell>
          <cell r="O7874" t="str">
            <v>630</v>
          </cell>
          <cell r="P7874" t="str">
            <v>INSP</v>
          </cell>
          <cell r="Q7874" t="str">
            <v>E - Schd Compl Yr 0</v>
          </cell>
          <cell r="R7874" t="str">
            <v>OSNO ATCO</v>
          </cell>
          <cell r="S7874" t="str">
            <v>Non-HFTD</v>
          </cell>
        </row>
        <row r="7875">
          <cell r="B7875" t="str">
            <v>121366838</v>
          </cell>
          <cell r="C7875" t="str">
            <v>002/044</v>
          </cell>
          <cell r="D7875" t="str">
            <v>EI EMIDIO TAP 2/44 RPR GYWW</v>
          </cell>
          <cell r="E7875" t="str">
            <v>MIDWAY</v>
          </cell>
          <cell r="F7875" t="str">
            <v>ETL.9291</v>
          </cell>
          <cell r="G7875" t="str">
            <v>ETL.9291_002/044</v>
          </cell>
          <cell r="H7875">
            <v>44336</v>
          </cell>
          <cell r="I7875">
            <v>44336</v>
          </cell>
          <cell r="J7875">
            <v>44336</v>
          </cell>
          <cell r="M7875">
            <v>44701</v>
          </cell>
          <cell r="O7875" t="str">
            <v>630</v>
          </cell>
          <cell r="P7875" t="str">
            <v>INSP</v>
          </cell>
          <cell r="Q7875" t="str">
            <v>E - Schd Compl Yr 0</v>
          </cell>
          <cell r="R7875" t="str">
            <v>OSNO ATCO</v>
          </cell>
          <cell r="S7875" t="str">
            <v>Non-HFTD</v>
          </cell>
        </row>
        <row r="7876">
          <cell r="B7876" t="str">
            <v>121366851</v>
          </cell>
          <cell r="C7876" t="str">
            <v>002/046</v>
          </cell>
          <cell r="D7876" t="str">
            <v>EI MIDDLE RIVER TAP 2/046 RPR GYWW</v>
          </cell>
          <cell r="E7876" t="str">
            <v>CONCORD</v>
          </cell>
          <cell r="F7876" t="str">
            <v>ETL.7052</v>
          </cell>
          <cell r="G7876" t="str">
            <v>ETL.7052_002/046</v>
          </cell>
          <cell r="H7876">
            <v>44336</v>
          </cell>
          <cell r="I7876">
            <v>44336</v>
          </cell>
          <cell r="J7876">
            <v>44336</v>
          </cell>
          <cell r="M7876">
            <v>44701</v>
          </cell>
          <cell r="O7876" t="str">
            <v>630</v>
          </cell>
          <cell r="P7876" t="str">
            <v>INSP</v>
          </cell>
          <cell r="Q7876" t="str">
            <v>E - Schd Compl Yr 0</v>
          </cell>
          <cell r="R7876" t="str">
            <v>OSNO ATCO</v>
          </cell>
          <cell r="S7876" t="str">
            <v>Non-HFTD</v>
          </cell>
        </row>
        <row r="7877">
          <cell r="B7877" t="str">
            <v>121366874</v>
          </cell>
          <cell r="C7877" t="str">
            <v>023/122</v>
          </cell>
          <cell r="D7877" t="str">
            <v>BALCH-SANGER 023/122 CNCL</v>
          </cell>
          <cell r="E7877" t="str">
            <v>FRESNO</v>
          </cell>
          <cell r="F7877" t="str">
            <v>ETL.1050</v>
          </cell>
          <cell r="G7877" t="str">
            <v>.INSL.CERA</v>
          </cell>
          <cell r="H7877">
            <v>44336</v>
          </cell>
          <cell r="I7877">
            <v>44336</v>
          </cell>
          <cell r="J7877">
            <v>44336</v>
          </cell>
          <cell r="M7877">
            <v>44701</v>
          </cell>
          <cell r="N7877">
            <v>44417</v>
          </cell>
          <cell r="O7877" t="str">
            <v>532</v>
          </cell>
          <cell r="P7877" t="str">
            <v/>
          </cell>
          <cell r="Q7877" t="str">
            <v>E - Schd Compl Yr 0</v>
          </cell>
          <cell r="R7877" t="str">
            <v>NOPR ORAS ATCO</v>
          </cell>
          <cell r="S7877" t="str">
            <v>Remove</v>
          </cell>
        </row>
        <row r="7878">
          <cell r="B7878" t="str">
            <v>121366875</v>
          </cell>
          <cell r="C7878" t="str">
            <v>011/009</v>
          </cell>
          <cell r="D7878" t="str">
            <v>EI EXCHEQUER-LE GRAND 11/9 RPL STRW</v>
          </cell>
          <cell r="E7878" t="str">
            <v>FRESNO</v>
          </cell>
          <cell r="F7878" t="str">
            <v>ETL.1560</v>
          </cell>
          <cell r="G7878" t="str">
            <v>ETL.1560_011/009</v>
          </cell>
          <cell r="H7878">
            <v>44336</v>
          </cell>
          <cell r="I7878">
            <v>44336</v>
          </cell>
          <cell r="J7878">
            <v>44336</v>
          </cell>
          <cell r="L7878">
            <v>45162</v>
          </cell>
          <cell r="M7878">
            <v>44701</v>
          </cell>
          <cell r="N7878">
            <v>44671</v>
          </cell>
          <cell r="O7878" t="str">
            <v>372</v>
          </cell>
          <cell r="P7878" t="str">
            <v>INSP</v>
          </cell>
          <cell r="Q7878" t="str">
            <v>E - Schd Compl Yr 0</v>
          </cell>
          <cell r="R7878" t="str">
            <v>NOPR ORAS ATCO</v>
          </cell>
          <cell r="S7878" t="str">
            <v>Non-HFTD</v>
          </cell>
        </row>
        <row r="7879">
          <cell r="B7879" t="str">
            <v>121366925</v>
          </cell>
          <cell r="C7879" t="str">
            <v>007/131</v>
          </cell>
          <cell r="D7879" t="str">
            <v>EI LOCKEFORD #1 7/131 RPL POLE</v>
          </cell>
          <cell r="E7879" t="str">
            <v>VICTOR</v>
          </cell>
          <cell r="F7879" t="str">
            <v>ETL.9461</v>
          </cell>
          <cell r="G7879" t="str">
            <v>ETL.9461_007/131</v>
          </cell>
          <cell r="H7879">
            <v>44336</v>
          </cell>
          <cell r="I7879">
            <v>44336</v>
          </cell>
          <cell r="J7879">
            <v>44336</v>
          </cell>
          <cell r="L7879">
            <v>45063</v>
          </cell>
          <cell r="M7879">
            <v>44701</v>
          </cell>
          <cell r="N7879">
            <v>44701</v>
          </cell>
          <cell r="O7879" t="str">
            <v>372</v>
          </cell>
          <cell r="P7879" t="str">
            <v>INSP</v>
          </cell>
          <cell r="Q7879" t="str">
            <v>E - Schd Compl Yr 0</v>
          </cell>
          <cell r="R7879" t="str">
            <v>NOPR ORAS ATCO</v>
          </cell>
          <cell r="S7879" t="str">
            <v>Non-HFTD</v>
          </cell>
        </row>
        <row r="7880">
          <cell r="B7880" t="str">
            <v>121366954</v>
          </cell>
          <cell r="C7880" t="str">
            <v>000/004</v>
          </cell>
          <cell r="D7880" t="str">
            <v>EI AGNEW TAP 0/004 RPL INSW</v>
          </cell>
          <cell r="E7880" t="str">
            <v>METCALF</v>
          </cell>
          <cell r="F7880" t="str">
            <v>ETL.3122</v>
          </cell>
          <cell r="G7880" t="str">
            <v>ETL.3122_000/004</v>
          </cell>
          <cell r="H7880">
            <v>44336</v>
          </cell>
          <cell r="I7880">
            <v>44336</v>
          </cell>
          <cell r="J7880">
            <v>44336</v>
          </cell>
          <cell r="M7880">
            <v>44701</v>
          </cell>
          <cell r="N7880">
            <v>44701</v>
          </cell>
          <cell r="O7880" t="str">
            <v>508</v>
          </cell>
          <cell r="P7880" t="str">
            <v>INSP</v>
          </cell>
          <cell r="Q7880" t="str">
            <v>E - Schd Compl Yr 0</v>
          </cell>
          <cell r="R7880" t="str">
            <v>NOPR ORAS ATCO</v>
          </cell>
          <cell r="S7880" t="str">
            <v>Non-HFTD</v>
          </cell>
        </row>
        <row r="7881">
          <cell r="B7881" t="str">
            <v>121367024</v>
          </cell>
          <cell r="C7881" t="str">
            <v>024/115</v>
          </cell>
          <cell r="D7881" t="str">
            <v>EI PANOCHE-EXCELSIOR #2 24/115 RPL INSS</v>
          </cell>
          <cell r="E7881" t="str">
            <v>FRESNO</v>
          </cell>
          <cell r="F7881" t="str">
            <v>ETL.3260</v>
          </cell>
          <cell r="G7881" t="str">
            <v>ETL.3260_024/115</v>
          </cell>
          <cell r="H7881">
            <v>44336</v>
          </cell>
          <cell r="I7881">
            <v>44336</v>
          </cell>
          <cell r="J7881">
            <v>44336</v>
          </cell>
          <cell r="M7881">
            <v>44701</v>
          </cell>
          <cell r="N7881">
            <v>44698</v>
          </cell>
          <cell r="O7881" t="str">
            <v>532</v>
          </cell>
          <cell r="P7881" t="str">
            <v>INSP</v>
          </cell>
          <cell r="Q7881" t="str">
            <v>E - Schd Compl Yr 0</v>
          </cell>
          <cell r="R7881" t="str">
            <v>NOPR ORAS ATCO</v>
          </cell>
          <cell r="S7881" t="e">
            <v>#N/A</v>
          </cell>
        </row>
        <row r="7882">
          <cell r="B7882" t="str">
            <v>121367050</v>
          </cell>
          <cell r="C7882" t="str">
            <v>027/177</v>
          </cell>
          <cell r="D7882" t="str">
            <v>EI CORTINA-VACA 27/177 BENT STEEL</v>
          </cell>
          <cell r="E7882" t="str">
            <v>SACTO</v>
          </cell>
          <cell r="F7882" t="str">
            <v>ETL.4540</v>
          </cell>
          <cell r="G7882" t="str">
            <v>ETL.4540_027/177</v>
          </cell>
          <cell r="H7882">
            <v>44336</v>
          </cell>
          <cell r="I7882">
            <v>44336</v>
          </cell>
          <cell r="J7882">
            <v>44336</v>
          </cell>
          <cell r="L7882">
            <v>44985</v>
          </cell>
          <cell r="M7882">
            <v>44701</v>
          </cell>
          <cell r="O7882" t="str">
            <v>543</v>
          </cell>
          <cell r="P7882" t="str">
            <v>INSP</v>
          </cell>
          <cell r="Q7882" t="str">
            <v>E - Schd Compl Yr 0</v>
          </cell>
          <cell r="R7882" t="str">
            <v>OSNO ATCO</v>
          </cell>
          <cell r="S7882" t="str">
            <v>Non-HFTD</v>
          </cell>
        </row>
        <row r="7883">
          <cell r="B7883" t="str">
            <v>121367156</v>
          </cell>
          <cell r="C7883" t="str">
            <v>005/123</v>
          </cell>
          <cell r="D7883" t="str">
            <v>EI CNTR CST-BLFR 5/123 RPR GYWW</v>
          </cell>
          <cell r="E7883" t="str">
            <v>CONCORD</v>
          </cell>
          <cell r="F7883" t="str">
            <v>ETL.8420</v>
          </cell>
          <cell r="G7883" t="str">
            <v>ETL.8420_005/123</v>
          </cell>
          <cell r="H7883">
            <v>44336</v>
          </cell>
          <cell r="I7883">
            <v>44336</v>
          </cell>
          <cell r="J7883">
            <v>44336</v>
          </cell>
          <cell r="M7883">
            <v>44701</v>
          </cell>
          <cell r="O7883" t="str">
            <v>630</v>
          </cell>
          <cell r="P7883" t="str">
            <v>INSP</v>
          </cell>
          <cell r="Q7883" t="str">
            <v>E - Schd Compl Yr 0</v>
          </cell>
          <cell r="R7883" t="str">
            <v>OSNO ATCO</v>
          </cell>
          <cell r="S7883" t="str">
            <v>Non-HFTD</v>
          </cell>
        </row>
        <row r="7884">
          <cell r="B7884" t="str">
            <v>121367201</v>
          </cell>
          <cell r="C7884" t="str">
            <v>033/148</v>
          </cell>
          <cell r="D7884" t="str">
            <v>DI TESLA LOS BANOS #1 33/148 RPR SHLS</v>
          </cell>
          <cell r="E7884" t="str">
            <v>VICTOR</v>
          </cell>
          <cell r="F7884" t="str">
            <v>ETL.6100</v>
          </cell>
          <cell r="G7884" t="str">
            <v>ETL.6100_033/148</v>
          </cell>
          <cell r="H7884">
            <v>44336</v>
          </cell>
          <cell r="I7884">
            <v>44314</v>
          </cell>
          <cell r="J7884">
            <v>44314</v>
          </cell>
          <cell r="M7884">
            <v>44679</v>
          </cell>
          <cell r="O7884" t="str">
            <v>628</v>
          </cell>
          <cell r="P7884" t="str">
            <v/>
          </cell>
          <cell r="Q7884" t="str">
            <v>E - Schd Compl Yr 0</v>
          </cell>
          <cell r="R7884" t="str">
            <v>OSNO ATCO</v>
          </cell>
          <cell r="S7884" t="str">
            <v>Non-HFTD</v>
          </cell>
        </row>
        <row r="7885">
          <cell r="B7885" t="str">
            <v>121367208</v>
          </cell>
          <cell r="C7885" t="str">
            <v>033/148</v>
          </cell>
          <cell r="D7885" t="str">
            <v>DI TESLA LOS BANOS #1 33/148 RPR GYWS</v>
          </cell>
          <cell r="E7885" t="str">
            <v>VICTOR</v>
          </cell>
          <cell r="F7885" t="str">
            <v>ETL.6100</v>
          </cell>
          <cell r="G7885" t="str">
            <v>ETL.6100_033/148</v>
          </cell>
          <cell r="H7885">
            <v>44336</v>
          </cell>
          <cell r="I7885">
            <v>44314</v>
          </cell>
          <cell r="J7885">
            <v>44314</v>
          </cell>
          <cell r="M7885">
            <v>44679</v>
          </cell>
          <cell r="O7885" t="str">
            <v>628</v>
          </cell>
          <cell r="P7885" t="str">
            <v/>
          </cell>
          <cell r="Q7885" t="str">
            <v>E - Schd Compl Yr 0</v>
          </cell>
          <cell r="R7885" t="str">
            <v>OSNO ATCO</v>
          </cell>
          <cell r="S7885" t="str">
            <v>Non-HFTD</v>
          </cell>
        </row>
        <row r="7886">
          <cell r="B7886" t="str">
            <v>121367212</v>
          </cell>
          <cell r="C7886" t="str">
            <v>005/136</v>
          </cell>
          <cell r="D7886" t="str">
            <v>EI CNTR CST-BLFR 5/136 RPR INSW</v>
          </cell>
          <cell r="E7886" t="str">
            <v>CONCORD</v>
          </cell>
          <cell r="F7886" t="str">
            <v>ETL.8420</v>
          </cell>
          <cell r="G7886" t="str">
            <v>ETL.8420_005/136</v>
          </cell>
          <cell r="H7886">
            <v>44336</v>
          </cell>
          <cell r="I7886">
            <v>44336</v>
          </cell>
          <cell r="J7886">
            <v>44336</v>
          </cell>
          <cell r="M7886">
            <v>44701</v>
          </cell>
          <cell r="O7886" t="str">
            <v>630</v>
          </cell>
          <cell r="P7886" t="str">
            <v>INSP</v>
          </cell>
          <cell r="Q7886" t="str">
            <v>E - Schd Compl Yr 0</v>
          </cell>
          <cell r="R7886" t="str">
            <v>OSNO ATCO</v>
          </cell>
          <cell r="S7886" t="str">
            <v>Non-HFTD</v>
          </cell>
        </row>
        <row r="7887">
          <cell r="B7887" t="str">
            <v>121367234</v>
          </cell>
          <cell r="C7887" t="str">
            <v>007/130</v>
          </cell>
          <cell r="D7887" t="str">
            <v>EI LOCKEFORD #1 7/130 RPR GYWW</v>
          </cell>
          <cell r="E7887" t="str">
            <v>VICTOR</v>
          </cell>
          <cell r="F7887" t="str">
            <v>ETL.9461</v>
          </cell>
          <cell r="G7887" t="str">
            <v>ETL.9461_007/130</v>
          </cell>
          <cell r="H7887">
            <v>44336</v>
          </cell>
          <cell r="I7887">
            <v>44336</v>
          </cell>
          <cell r="J7887">
            <v>44336</v>
          </cell>
          <cell r="M7887">
            <v>44701</v>
          </cell>
          <cell r="O7887" t="str">
            <v>630</v>
          </cell>
          <cell r="P7887" t="str">
            <v>INSP</v>
          </cell>
          <cell r="Q7887" t="str">
            <v>E - Schd Compl Yr 0</v>
          </cell>
          <cell r="R7887" t="str">
            <v>OSNO ATCO</v>
          </cell>
          <cell r="S7887" t="str">
            <v>Non-HFTD</v>
          </cell>
        </row>
        <row r="7888">
          <cell r="B7888" t="str">
            <v>121367347</v>
          </cell>
          <cell r="C7888" t="str">
            <v>004/027</v>
          </cell>
          <cell r="D7888" t="str">
            <v>DI METCALF-EVERGREEN #1 4/27 RMV VEGN</v>
          </cell>
          <cell r="E7888" t="str">
            <v>METCALF</v>
          </cell>
          <cell r="F7888" t="str">
            <v>ETL.2520</v>
          </cell>
          <cell r="G7888" t="str">
            <v>ETL.2520_004/027</v>
          </cell>
          <cell r="H7888">
            <v>44336</v>
          </cell>
          <cell r="I7888">
            <v>44316</v>
          </cell>
          <cell r="J7888">
            <v>44571</v>
          </cell>
          <cell r="K7888">
            <v>44588</v>
          </cell>
          <cell r="M7888">
            <v>44681</v>
          </cell>
          <cell r="O7888" t="str">
            <v>564</v>
          </cell>
          <cell r="P7888" t="str">
            <v>OTHR</v>
          </cell>
          <cell r="Q7888" t="str">
            <v>E - Schd Compl Yr 0</v>
          </cell>
          <cell r="R7888" t="str">
            <v>NOCO ATCO</v>
          </cell>
          <cell r="S7888" t="str">
            <v>Non-HFTD</v>
          </cell>
        </row>
        <row r="7889">
          <cell r="B7889" t="str">
            <v>121367368</v>
          </cell>
          <cell r="C7889" t="str">
            <v>002/015</v>
          </cell>
          <cell r="D7889" t="str">
            <v>DI MORRO BY-SN LS OBSPO #2 2/15 RPL INSS</v>
          </cell>
          <cell r="E7889" t="str">
            <v>PISMOBCH</v>
          </cell>
          <cell r="F7889" t="str">
            <v>ETL.2820</v>
          </cell>
          <cell r="G7889" t="str">
            <v>ETL.2820_002/015</v>
          </cell>
          <cell r="H7889">
            <v>44336</v>
          </cell>
          <cell r="I7889">
            <v>44316</v>
          </cell>
          <cell r="J7889">
            <v>44316</v>
          </cell>
          <cell r="L7889">
            <v>44965</v>
          </cell>
          <cell r="M7889">
            <v>44681</v>
          </cell>
          <cell r="N7889">
            <v>44680</v>
          </cell>
          <cell r="O7889" t="str">
            <v>532</v>
          </cell>
          <cell r="P7889" t="str">
            <v/>
          </cell>
          <cell r="Q7889" t="str">
            <v>E - Schd Compl Yr 0</v>
          </cell>
          <cell r="R7889" t="str">
            <v>NOPR ORAS ATCO</v>
          </cell>
          <cell r="S7889" t="e">
            <v>#N/A</v>
          </cell>
        </row>
        <row r="7890">
          <cell r="B7890" t="str">
            <v>121367386</v>
          </cell>
          <cell r="C7890" t="str">
            <v>002/043</v>
          </cell>
          <cell r="D7890" t="str">
            <v>EI EMIDIO TAP 2/43 RPR GYWW</v>
          </cell>
          <cell r="E7890" t="str">
            <v>MIDWAY</v>
          </cell>
          <cell r="F7890" t="str">
            <v>ETL.9291</v>
          </cell>
          <cell r="G7890" t="str">
            <v>ETL.9291_002/043</v>
          </cell>
          <cell r="H7890">
            <v>44336</v>
          </cell>
          <cell r="I7890">
            <v>44336</v>
          </cell>
          <cell r="J7890">
            <v>44336</v>
          </cell>
          <cell r="M7890">
            <v>44701</v>
          </cell>
          <cell r="O7890" t="str">
            <v>630</v>
          </cell>
          <cell r="P7890" t="str">
            <v>INSP</v>
          </cell>
          <cell r="Q7890" t="str">
            <v>E - Schd Compl Yr 0</v>
          </cell>
          <cell r="R7890" t="str">
            <v>OSNO ATCO</v>
          </cell>
          <cell r="S7890" t="str">
            <v>Non-HFTD</v>
          </cell>
        </row>
        <row r="7891">
          <cell r="B7891" t="str">
            <v>121367397</v>
          </cell>
          <cell r="C7891" t="str">
            <v>002/053</v>
          </cell>
          <cell r="D7891" t="str">
            <v>EI MIDDLE RIVER TAP 2/053 RMV VEG</v>
          </cell>
          <cell r="E7891" t="str">
            <v>CONCORD</v>
          </cell>
          <cell r="F7891" t="str">
            <v>ETL.7052</v>
          </cell>
          <cell r="G7891" t="str">
            <v>ETL.7052_002/053</v>
          </cell>
          <cell r="H7891">
            <v>44336</v>
          </cell>
          <cell r="I7891">
            <v>44336</v>
          </cell>
          <cell r="J7891">
            <v>44706</v>
          </cell>
          <cell r="K7891">
            <v>44706</v>
          </cell>
          <cell r="M7891">
            <v>44701</v>
          </cell>
          <cell r="O7891" t="str">
            <v>564</v>
          </cell>
          <cell r="P7891" t="str">
            <v>INSP</v>
          </cell>
          <cell r="Q7891" t="str">
            <v>E - Schd Compl Yr 0</v>
          </cell>
          <cell r="R7891" t="str">
            <v>NOCO ATCO</v>
          </cell>
          <cell r="S7891" t="str">
            <v>Non-HFTD</v>
          </cell>
        </row>
        <row r="7892">
          <cell r="B7892" t="str">
            <v>121367432</v>
          </cell>
          <cell r="C7892" t="str">
            <v>006/141</v>
          </cell>
          <cell r="D7892" t="str">
            <v>EI CNTR CST-BLFR 6/141 RPR INSW</v>
          </cell>
          <cell r="E7892" t="str">
            <v>CONCORD</v>
          </cell>
          <cell r="F7892" t="str">
            <v>ETL.8420</v>
          </cell>
          <cell r="G7892" t="str">
            <v>ETL.8420_006/141</v>
          </cell>
          <cell r="H7892">
            <v>44336</v>
          </cell>
          <cell r="I7892">
            <v>44336</v>
          </cell>
          <cell r="J7892">
            <v>44336</v>
          </cell>
          <cell r="M7892">
            <v>44701</v>
          </cell>
          <cell r="O7892" t="str">
            <v>630</v>
          </cell>
          <cell r="P7892" t="str">
            <v>INSP</v>
          </cell>
          <cell r="Q7892" t="str">
            <v>E - Schd Compl Yr 0</v>
          </cell>
          <cell r="R7892" t="str">
            <v>OSNO ATCO</v>
          </cell>
          <cell r="S7892" t="str">
            <v>Non-HFTD</v>
          </cell>
        </row>
        <row r="7893">
          <cell r="B7893" t="str">
            <v>121367436</v>
          </cell>
          <cell r="C7893" t="str">
            <v>175/1318</v>
          </cell>
          <cell r="D7893" t="str">
            <v>EI DELEVAN-VACA #2 175/1318 RPR FOND</v>
          </cell>
          <cell r="E7893" t="str">
            <v>SACTO</v>
          </cell>
          <cell r="F7893" t="str">
            <v>ETL.4231</v>
          </cell>
          <cell r="G7893" t="str">
            <v>ETL.4231_175/1318</v>
          </cell>
          <cell r="H7893">
            <v>44336</v>
          </cell>
          <cell r="I7893">
            <v>44336</v>
          </cell>
          <cell r="J7893">
            <v>44355</v>
          </cell>
          <cell r="K7893">
            <v>44356</v>
          </cell>
          <cell r="M7893">
            <v>44701</v>
          </cell>
          <cell r="N7893">
            <v>44701</v>
          </cell>
          <cell r="O7893" t="str">
            <v>543</v>
          </cell>
          <cell r="P7893" t="str">
            <v>INSP</v>
          </cell>
          <cell r="Q7893" t="str">
            <v>E - Schd Compl Yr 0</v>
          </cell>
          <cell r="R7893" t="str">
            <v>ORAS NOCO ATCO</v>
          </cell>
          <cell r="S7893" t="str">
            <v>Non-HFTD</v>
          </cell>
        </row>
        <row r="7894">
          <cell r="B7894" t="str">
            <v>121367460</v>
          </cell>
          <cell r="C7894" t="str">
            <v>033/138</v>
          </cell>
          <cell r="D7894" t="str">
            <v>DI TEMPLETON-GATES 33/138 RPR FOND</v>
          </cell>
          <cell r="E7894" t="str">
            <v>PISMOBCH</v>
          </cell>
          <cell r="F7894" t="str">
            <v>ETL.5934</v>
          </cell>
          <cell r="G7894" t="str">
            <v>ETL.5934_033/138</v>
          </cell>
          <cell r="H7894">
            <v>44336</v>
          </cell>
          <cell r="I7894">
            <v>44317</v>
          </cell>
          <cell r="J7894">
            <v>44317</v>
          </cell>
          <cell r="L7894">
            <v>44993</v>
          </cell>
          <cell r="M7894">
            <v>44682</v>
          </cell>
          <cell r="O7894" t="str">
            <v>543</v>
          </cell>
          <cell r="P7894" t="str">
            <v/>
          </cell>
          <cell r="Q7894" t="str">
            <v>E - Schd Compl Yr 0</v>
          </cell>
          <cell r="R7894" t="str">
            <v>OSNO ATCO</v>
          </cell>
          <cell r="S7894" t="str">
            <v>Non-HFTD</v>
          </cell>
        </row>
        <row r="7895">
          <cell r="B7895" t="str">
            <v>121367466</v>
          </cell>
          <cell r="C7895" t="str">
            <v>006/001</v>
          </cell>
          <cell r="D7895" t="str">
            <v>T2 DI CHOWCHILLA-KERCKHOFF 6/1 RMV BUTT</v>
          </cell>
          <cell r="E7895" t="str">
            <v>FRESNO</v>
          </cell>
          <cell r="F7895" t="str">
            <v>ETL.1250</v>
          </cell>
          <cell r="G7895" t="str">
            <v>.POLE.NWOD</v>
          </cell>
          <cell r="H7895">
            <v>44336</v>
          </cell>
          <cell r="I7895">
            <v>44317</v>
          </cell>
          <cell r="J7895">
            <v>44610</v>
          </cell>
          <cell r="K7895">
            <v>44614</v>
          </cell>
          <cell r="M7895">
            <v>44682</v>
          </cell>
          <cell r="N7895">
            <v>44682</v>
          </cell>
          <cell r="O7895" t="str">
            <v>630</v>
          </cell>
          <cell r="P7895" t="str">
            <v/>
          </cell>
          <cell r="Q7895" t="str">
            <v>E - Schd Compl Yr 0</v>
          </cell>
          <cell r="R7895" t="str">
            <v>ORAS NOCO ATCO</v>
          </cell>
          <cell r="S7895" t="str">
            <v>HFTD 2</v>
          </cell>
        </row>
        <row r="7896">
          <cell r="B7896" t="str">
            <v>121367497</v>
          </cell>
          <cell r="C7896" t="str">
            <v>000/005</v>
          </cell>
          <cell r="D7896" t="str">
            <v>EI IBM BAILEY AVE TAP 0/005 RPL GYWW</v>
          </cell>
          <cell r="E7896" t="str">
            <v>METCALF</v>
          </cell>
          <cell r="F7896" t="str">
            <v>ETL.2491</v>
          </cell>
          <cell r="G7896" t="str">
            <v>ETL.2491_000/005</v>
          </cell>
          <cell r="H7896">
            <v>44336</v>
          </cell>
          <cell r="I7896">
            <v>44336</v>
          </cell>
          <cell r="J7896">
            <v>44336</v>
          </cell>
          <cell r="M7896">
            <v>44701</v>
          </cell>
          <cell r="O7896" t="str">
            <v>630</v>
          </cell>
          <cell r="P7896" t="str">
            <v>INSP</v>
          </cell>
          <cell r="Q7896" t="str">
            <v>E - Schd Compl Yr 0</v>
          </cell>
          <cell r="R7896" t="str">
            <v>OSNO ATCO</v>
          </cell>
          <cell r="S7896" t="str">
            <v>Non-HFTD</v>
          </cell>
        </row>
        <row r="7897">
          <cell r="B7897" t="str">
            <v>121367504</v>
          </cell>
          <cell r="C7897" t="str">
            <v>002/015</v>
          </cell>
          <cell r="D7897" t="str">
            <v>DI MORRO BY-SN LS OBSPO #1 2/15 RPL INSS</v>
          </cell>
          <cell r="E7897" t="str">
            <v>PISMOBCH</v>
          </cell>
          <cell r="F7897" t="str">
            <v>ETL.2810</v>
          </cell>
          <cell r="G7897" t="str">
            <v>ETL.2810_002/015</v>
          </cell>
          <cell r="H7897">
            <v>44336</v>
          </cell>
          <cell r="I7897">
            <v>44316</v>
          </cell>
          <cell r="J7897">
            <v>44316</v>
          </cell>
          <cell r="L7897">
            <v>44965</v>
          </cell>
          <cell r="M7897">
            <v>44681</v>
          </cell>
          <cell r="N7897">
            <v>44488</v>
          </cell>
          <cell r="O7897" t="str">
            <v>532</v>
          </cell>
          <cell r="P7897" t="str">
            <v/>
          </cell>
          <cell r="Q7897" t="str">
            <v>E - Schd Compl Yr 0</v>
          </cell>
          <cell r="R7897" t="str">
            <v>NOPR ORAS ATCO</v>
          </cell>
          <cell r="S7897" t="str">
            <v>Non-HFTD</v>
          </cell>
        </row>
        <row r="7898">
          <cell r="B7898" t="str">
            <v>121367777</v>
          </cell>
          <cell r="C7898" t="str">
            <v>000/008</v>
          </cell>
          <cell r="D7898" t="str">
            <v>EI IBM BAILEY AVE TAP 0/008 RPR GYWW</v>
          </cell>
          <cell r="E7898" t="str">
            <v>METCALF</v>
          </cell>
          <cell r="F7898" t="str">
            <v>ETL.2491</v>
          </cell>
          <cell r="G7898" t="str">
            <v>ETL.2491_000/008</v>
          </cell>
          <cell r="H7898">
            <v>44336</v>
          </cell>
          <cell r="I7898">
            <v>44336</v>
          </cell>
          <cell r="J7898">
            <v>44336</v>
          </cell>
          <cell r="M7898">
            <v>44701</v>
          </cell>
          <cell r="O7898" t="str">
            <v>630</v>
          </cell>
          <cell r="P7898" t="str">
            <v>INSP</v>
          </cell>
          <cell r="Q7898" t="str">
            <v>E - Schd Compl Yr 0</v>
          </cell>
          <cell r="R7898" t="str">
            <v>OSNO ATCO</v>
          </cell>
          <cell r="S7898" t="str">
            <v>Non-HFTD</v>
          </cell>
        </row>
        <row r="7899">
          <cell r="B7899" t="str">
            <v>121367861</v>
          </cell>
          <cell r="C7899" t="str">
            <v>030/125</v>
          </cell>
          <cell r="D7899" t="str">
            <v>DI TEMPLETON-GATES 30/125 RPR FOND</v>
          </cell>
          <cell r="E7899" t="str">
            <v>PISMOBCH</v>
          </cell>
          <cell r="F7899" t="str">
            <v>ETL.5934</v>
          </cell>
          <cell r="G7899" t="str">
            <v>ETL.5934_030/125</v>
          </cell>
          <cell r="H7899">
            <v>44336</v>
          </cell>
          <cell r="I7899">
            <v>44316</v>
          </cell>
          <cell r="J7899">
            <v>44316</v>
          </cell>
          <cell r="L7899">
            <v>44989</v>
          </cell>
          <cell r="M7899">
            <v>44681</v>
          </cell>
          <cell r="O7899" t="str">
            <v>543</v>
          </cell>
          <cell r="P7899" t="str">
            <v/>
          </cell>
          <cell r="Q7899" t="str">
            <v>E - Schd Compl Yr 0</v>
          </cell>
          <cell r="R7899" t="str">
            <v>OSNO ATCO</v>
          </cell>
          <cell r="S7899" t="str">
            <v>Non-HFTD</v>
          </cell>
        </row>
        <row r="7900">
          <cell r="B7900" t="str">
            <v>121367863</v>
          </cell>
          <cell r="C7900" t="str">
            <v>016/003</v>
          </cell>
          <cell r="D7900" t="str">
            <v>DI CHOWCHILLA-KERCKHOFF 16/3 RMV STUB</v>
          </cell>
          <cell r="E7900" t="str">
            <v>FRESNO</v>
          </cell>
          <cell r="F7900" t="str">
            <v>ETL.1250</v>
          </cell>
          <cell r="G7900" t="str">
            <v>ETL.1250_016/003</v>
          </cell>
          <cell r="H7900">
            <v>44336</v>
          </cell>
          <cell r="I7900">
            <v>44317</v>
          </cell>
          <cell r="J7900">
            <v>44624</v>
          </cell>
          <cell r="K7900">
            <v>44648</v>
          </cell>
          <cell r="M7900">
            <v>44682</v>
          </cell>
          <cell r="N7900">
            <v>44682</v>
          </cell>
          <cell r="O7900" t="str">
            <v>630</v>
          </cell>
          <cell r="P7900" t="str">
            <v/>
          </cell>
          <cell r="Q7900" t="str">
            <v>E - Schd Compl Yr 0</v>
          </cell>
          <cell r="R7900" t="str">
            <v>ORAS NOCO ATCO</v>
          </cell>
          <cell r="S7900" t="str">
            <v>Non-HFTD</v>
          </cell>
        </row>
        <row r="7901">
          <cell r="B7901" t="str">
            <v>121367884</v>
          </cell>
          <cell r="C7901" t="str">
            <v>015/006</v>
          </cell>
          <cell r="D7901" t="str">
            <v>EI CRTHRS-LMRE NS-CMDN 15/6 RPR INSW</v>
          </cell>
          <cell r="E7901" t="str">
            <v>FRESNO</v>
          </cell>
          <cell r="F7901" t="str">
            <v>ETL.8550</v>
          </cell>
          <cell r="G7901" t="str">
            <v>ETL.8550_015/006</v>
          </cell>
          <cell r="H7901">
            <v>44336</v>
          </cell>
          <cell r="I7901">
            <v>44336</v>
          </cell>
          <cell r="J7901">
            <v>44336</v>
          </cell>
          <cell r="M7901">
            <v>44701</v>
          </cell>
          <cell r="O7901" t="str">
            <v>630</v>
          </cell>
          <cell r="P7901" t="str">
            <v>INSP</v>
          </cell>
          <cell r="Q7901" t="str">
            <v>E - Schd Compl Yr 0</v>
          </cell>
          <cell r="R7901" t="str">
            <v>OSNO ATCO</v>
          </cell>
          <cell r="S7901" t="str">
            <v>Non-HFTD</v>
          </cell>
        </row>
        <row r="7902">
          <cell r="B7902" t="str">
            <v>121367898</v>
          </cell>
          <cell r="C7902" t="str">
            <v>011/009</v>
          </cell>
          <cell r="D7902" t="str">
            <v>WV CLEAR LAKE-KONOCTI 11/009 RPL INSW</v>
          </cell>
          <cell r="E7902" t="str">
            <v>LAKEVLLE</v>
          </cell>
          <cell r="F7902" t="str">
            <v>ETL.6852</v>
          </cell>
          <cell r="G7902" t="str">
            <v>ETL.6852_011/009</v>
          </cell>
          <cell r="H7902">
            <v>44336</v>
          </cell>
          <cell r="I7902">
            <v>44336</v>
          </cell>
          <cell r="J7902">
            <v>44376</v>
          </cell>
          <cell r="K7902">
            <v>44384</v>
          </cell>
          <cell r="M7902">
            <v>44701</v>
          </cell>
          <cell r="N7902">
            <v>44370</v>
          </cell>
          <cell r="O7902" t="str">
            <v>372</v>
          </cell>
          <cell r="P7902" t="str">
            <v>OTHR</v>
          </cell>
          <cell r="Q7902" t="str">
            <v>E - Schd Compl Yr 0</v>
          </cell>
          <cell r="R7902" t="str">
            <v>ORAS NOCO ATCO</v>
          </cell>
          <cell r="S7902" t="str">
            <v>Non-HFTD</v>
          </cell>
        </row>
        <row r="7903">
          <cell r="B7903" t="str">
            <v>121367913</v>
          </cell>
          <cell r="C7903" t="str">
            <v>011/009</v>
          </cell>
          <cell r="D7903" t="str">
            <v>WV CLEAR LAKE-KONOCTI 11/009 INS DAMW</v>
          </cell>
          <cell r="E7903" t="str">
            <v>LAKEVLLE</v>
          </cell>
          <cell r="F7903" t="str">
            <v>ETL.6852</v>
          </cell>
          <cell r="G7903" t="str">
            <v>ETL.6852_011/009</v>
          </cell>
          <cell r="H7903">
            <v>44336</v>
          </cell>
          <cell r="I7903">
            <v>44336</v>
          </cell>
          <cell r="J7903">
            <v>44376</v>
          </cell>
          <cell r="K7903">
            <v>44386</v>
          </cell>
          <cell r="M7903">
            <v>44701</v>
          </cell>
          <cell r="N7903">
            <v>44701</v>
          </cell>
          <cell r="O7903" t="str">
            <v>630</v>
          </cell>
          <cell r="P7903" t="str">
            <v>OTHR</v>
          </cell>
          <cell r="Q7903" t="str">
            <v>E - Schd Compl Yr 0</v>
          </cell>
          <cell r="R7903" t="str">
            <v>ORAS NOCO ATCO</v>
          </cell>
          <cell r="S7903" t="str">
            <v>Non-HFTD</v>
          </cell>
        </row>
        <row r="7904">
          <cell r="B7904" t="str">
            <v>121367932</v>
          </cell>
          <cell r="C7904" t="str">
            <v>011/009</v>
          </cell>
          <cell r="D7904" t="str">
            <v>WV CLEAR LAKE-KONOCTI 11/9 RPR SPLW</v>
          </cell>
          <cell r="E7904" t="str">
            <v>LAKEVLLE</v>
          </cell>
          <cell r="F7904" t="str">
            <v>ETL.6852</v>
          </cell>
          <cell r="G7904" t="str">
            <v>ETL.6852_011/009</v>
          </cell>
          <cell r="H7904">
            <v>44336</v>
          </cell>
          <cell r="I7904">
            <v>44336</v>
          </cell>
          <cell r="J7904">
            <v>44376</v>
          </cell>
          <cell r="K7904">
            <v>44384</v>
          </cell>
          <cell r="M7904">
            <v>44701</v>
          </cell>
          <cell r="N7904">
            <v>44701</v>
          </cell>
          <cell r="O7904" t="str">
            <v>630</v>
          </cell>
          <cell r="P7904" t="str">
            <v>OTHR</v>
          </cell>
          <cell r="Q7904" t="str">
            <v>E - Schd Compl Yr 0</v>
          </cell>
          <cell r="R7904" t="str">
            <v>ORAS NOCO ATCO</v>
          </cell>
          <cell r="S7904" t="str">
            <v>Non-HFTD</v>
          </cell>
        </row>
        <row r="7905">
          <cell r="B7905" t="str">
            <v>121367980</v>
          </cell>
          <cell r="C7905" t="str">
            <v>099/815</v>
          </cell>
          <cell r="D7905" t="str">
            <v>DI CTTNWD-DELEVAN #2 99/815 RPL HRDT</v>
          </cell>
          <cell r="E7905" t="str">
            <v>TABLEMTN</v>
          </cell>
          <cell r="F7905" t="str">
            <v>ETL.4580</v>
          </cell>
          <cell r="G7905" t="str">
            <v>ETL.4580_099/815</v>
          </cell>
          <cell r="H7905">
            <v>44336</v>
          </cell>
          <cell r="I7905">
            <v>44316</v>
          </cell>
          <cell r="J7905">
            <v>44316</v>
          </cell>
          <cell r="M7905">
            <v>44681</v>
          </cell>
          <cell r="O7905" t="str">
            <v>543</v>
          </cell>
          <cell r="P7905" t="str">
            <v/>
          </cell>
          <cell r="Q7905" t="str">
            <v>E - Schd Compl Yr 0</v>
          </cell>
          <cell r="R7905" t="str">
            <v>OSNO ATCO</v>
          </cell>
          <cell r="S7905" t="str">
            <v>Non-HFTD</v>
          </cell>
        </row>
        <row r="7906">
          <cell r="B7906" t="str">
            <v>121368092</v>
          </cell>
          <cell r="C7906" t="str">
            <v>001/039</v>
          </cell>
          <cell r="D7906" t="str">
            <v>EI CLAYTON-MEADOW LANE 1/39 RMV VEG</v>
          </cell>
          <cell r="E7906" t="str">
            <v>CONCORD</v>
          </cell>
          <cell r="F7906" t="str">
            <v>ETL.1270</v>
          </cell>
          <cell r="G7906" t="str">
            <v>ETL.1270_001/039</v>
          </cell>
          <cell r="H7906">
            <v>44336</v>
          </cell>
          <cell r="I7906">
            <v>44336</v>
          </cell>
          <cell r="J7906">
            <v>44665</v>
          </cell>
          <cell r="K7906">
            <v>44665</v>
          </cell>
          <cell r="M7906">
            <v>44701</v>
          </cell>
          <cell r="O7906" t="str">
            <v>564</v>
          </cell>
          <cell r="P7906" t="str">
            <v>INSP</v>
          </cell>
          <cell r="Q7906" t="str">
            <v>E - Schd Compl Yr 0</v>
          </cell>
          <cell r="R7906" t="str">
            <v>NOCO ATCO</v>
          </cell>
          <cell r="S7906" t="str">
            <v>Non-HFTD</v>
          </cell>
        </row>
        <row r="7907">
          <cell r="B7907" t="str">
            <v>121368128</v>
          </cell>
          <cell r="C7907" t="str">
            <v>016/006</v>
          </cell>
          <cell r="D7907" t="str">
            <v>DI CHOWCHILLA-KERCKHOFF 16/6 RMV STUB</v>
          </cell>
          <cell r="E7907" t="str">
            <v>FRESNO</v>
          </cell>
          <cell r="F7907" t="str">
            <v>ETL.1250</v>
          </cell>
          <cell r="G7907" t="str">
            <v>ETL.1250_016/006</v>
          </cell>
          <cell r="H7907">
            <v>44336</v>
          </cell>
          <cell r="I7907">
            <v>44317</v>
          </cell>
          <cell r="J7907">
            <v>44627</v>
          </cell>
          <cell r="K7907">
            <v>44648</v>
          </cell>
          <cell r="M7907">
            <v>44682</v>
          </cell>
          <cell r="N7907">
            <v>44682</v>
          </cell>
          <cell r="O7907" t="str">
            <v>630</v>
          </cell>
          <cell r="P7907" t="str">
            <v/>
          </cell>
          <cell r="Q7907" t="str">
            <v>E - Schd Compl Yr 0</v>
          </cell>
          <cell r="R7907" t="str">
            <v>ORAS NOCO ATCO</v>
          </cell>
          <cell r="S7907" t="str">
            <v>Non-HFTD</v>
          </cell>
        </row>
        <row r="7908">
          <cell r="B7908" t="str">
            <v>121368196</v>
          </cell>
          <cell r="C7908" t="str">
            <v>A024/169</v>
          </cell>
          <cell r="D7908" t="str">
            <v>DI TESLA-SALADO-MANTECA A24/169 RPR INSW</v>
          </cell>
          <cell r="E7908" t="str">
            <v>VICTOR</v>
          </cell>
          <cell r="F7908" t="str">
            <v>ETL.4000</v>
          </cell>
          <cell r="G7908" t="str">
            <v>ETL.4000_A024/169</v>
          </cell>
          <cell r="H7908">
            <v>44336</v>
          </cell>
          <cell r="I7908">
            <v>44319</v>
          </cell>
          <cell r="J7908">
            <v>44319</v>
          </cell>
          <cell r="M7908">
            <v>44684</v>
          </cell>
          <cell r="O7908" t="str">
            <v>630</v>
          </cell>
          <cell r="P7908" t="str">
            <v/>
          </cell>
          <cell r="Q7908" t="str">
            <v>E - Schd Compl Yr 0</v>
          </cell>
          <cell r="R7908" t="str">
            <v>OSNO ATCO</v>
          </cell>
          <cell r="S7908" t="str">
            <v>Non-HFTD</v>
          </cell>
        </row>
        <row r="7909">
          <cell r="B7909" t="str">
            <v>121368199</v>
          </cell>
          <cell r="C7909" t="str">
            <v>100/821</v>
          </cell>
          <cell r="D7909" t="str">
            <v>DI COTTNWOOD-DELVAN #2 100/821 RPL HRDT</v>
          </cell>
          <cell r="E7909" t="str">
            <v>TABLEMTN</v>
          </cell>
          <cell r="F7909" t="str">
            <v>ETL.4580</v>
          </cell>
          <cell r="G7909" t="str">
            <v>ETL.4580_100/821</v>
          </cell>
          <cell r="H7909">
            <v>44336</v>
          </cell>
          <cell r="I7909">
            <v>44316</v>
          </cell>
          <cell r="J7909">
            <v>44316</v>
          </cell>
          <cell r="M7909">
            <v>44681</v>
          </cell>
          <cell r="O7909" t="str">
            <v>543</v>
          </cell>
          <cell r="P7909" t="str">
            <v/>
          </cell>
          <cell r="Q7909" t="str">
            <v>E - Schd Compl Yr 0</v>
          </cell>
          <cell r="R7909" t="str">
            <v>OSNO ATCO</v>
          </cell>
          <cell r="S7909" t="str">
            <v>Non-HFTD</v>
          </cell>
        </row>
        <row r="7910">
          <cell r="B7910" t="str">
            <v>121368261</v>
          </cell>
          <cell r="C7910" t="str">
            <v>084/353</v>
          </cell>
          <cell r="D7910" t="str">
            <v>EI EIGHT MILE ROAD-TESLA 84/353 RPR STRT</v>
          </cell>
          <cell r="E7910" t="str">
            <v>VICTOR</v>
          </cell>
          <cell r="F7910" t="str">
            <v>ETL.4660</v>
          </cell>
          <cell r="G7910" t="str">
            <v>ETL.4660_084/353</v>
          </cell>
          <cell r="H7910">
            <v>44336</v>
          </cell>
          <cell r="I7910">
            <v>44336</v>
          </cell>
          <cell r="J7910">
            <v>44336</v>
          </cell>
          <cell r="L7910">
            <v>44980</v>
          </cell>
          <cell r="M7910">
            <v>44701</v>
          </cell>
          <cell r="O7910" t="str">
            <v>543</v>
          </cell>
          <cell r="P7910" t="str">
            <v>INSP</v>
          </cell>
          <cell r="Q7910" t="str">
            <v>E - Schd Compl Yr 0</v>
          </cell>
          <cell r="R7910" t="str">
            <v>OSNO ATCO</v>
          </cell>
          <cell r="S7910" t="str">
            <v>Non-HFTD</v>
          </cell>
        </row>
        <row r="7911">
          <cell r="B7911" t="str">
            <v>121368281</v>
          </cell>
          <cell r="C7911" t="str">
            <v>035/163</v>
          </cell>
          <cell r="D7911" t="str">
            <v>DI TRACY-LOS BANOS 35/163 RPLC RPTS</v>
          </cell>
          <cell r="E7911" t="str">
            <v>VICTOR</v>
          </cell>
          <cell r="F7911" t="str">
            <v>ETL.6130</v>
          </cell>
          <cell r="G7911" t="str">
            <v>ETL.6130_035/163</v>
          </cell>
          <cell r="H7911">
            <v>44336</v>
          </cell>
          <cell r="I7911">
            <v>44316</v>
          </cell>
          <cell r="J7911">
            <v>44316</v>
          </cell>
          <cell r="M7911">
            <v>44681</v>
          </cell>
          <cell r="O7911" t="str">
            <v>593</v>
          </cell>
          <cell r="P7911" t="str">
            <v/>
          </cell>
          <cell r="Q7911" t="str">
            <v>E - Schd Compl Yr 0</v>
          </cell>
          <cell r="R7911" t="str">
            <v>OSNO ATCO</v>
          </cell>
          <cell r="S7911" t="str">
            <v>Non-HFTD</v>
          </cell>
        </row>
        <row r="7912">
          <cell r="B7912" t="str">
            <v>121368286</v>
          </cell>
          <cell r="C7912" t="str">
            <v>035/163</v>
          </cell>
          <cell r="D7912" t="str">
            <v>DI TRACY-LOS BANOS 35/163 RPR GYWS</v>
          </cell>
          <cell r="E7912" t="str">
            <v>VICTOR</v>
          </cell>
          <cell r="F7912" t="str">
            <v>ETL.6130</v>
          </cell>
          <cell r="G7912" t="str">
            <v>ETL.6130_035/163</v>
          </cell>
          <cell r="H7912">
            <v>44336</v>
          </cell>
          <cell r="I7912">
            <v>44316</v>
          </cell>
          <cell r="J7912">
            <v>44316</v>
          </cell>
          <cell r="M7912">
            <v>44681</v>
          </cell>
          <cell r="O7912" t="str">
            <v>628</v>
          </cell>
          <cell r="P7912" t="str">
            <v/>
          </cell>
          <cell r="Q7912" t="str">
            <v>E - Schd Compl Yr 0</v>
          </cell>
          <cell r="R7912" t="str">
            <v>OSNO ATCO</v>
          </cell>
          <cell r="S7912" t="str">
            <v>Non-HFTD</v>
          </cell>
        </row>
        <row r="7913">
          <cell r="B7913" t="str">
            <v>121368320</v>
          </cell>
          <cell r="C7913" t="str">
            <v>015/009</v>
          </cell>
          <cell r="D7913" t="str">
            <v>DI CHOWCHILLA-KERCKHOFF 15/9 RMV STUB</v>
          </cell>
          <cell r="E7913" t="str">
            <v>FRESNO</v>
          </cell>
          <cell r="F7913" t="str">
            <v>ETL.1250</v>
          </cell>
          <cell r="G7913" t="str">
            <v>ETL.1250_015/009</v>
          </cell>
          <cell r="H7913">
            <v>44336</v>
          </cell>
          <cell r="I7913">
            <v>44317</v>
          </cell>
          <cell r="J7913">
            <v>44622</v>
          </cell>
          <cell r="K7913">
            <v>44636</v>
          </cell>
          <cell r="M7913">
            <v>44682</v>
          </cell>
          <cell r="N7913">
            <v>44682</v>
          </cell>
          <cell r="O7913" t="str">
            <v>630</v>
          </cell>
          <cell r="P7913" t="str">
            <v/>
          </cell>
          <cell r="Q7913" t="str">
            <v>E - Schd Compl Yr 0</v>
          </cell>
          <cell r="R7913" t="str">
            <v>ORAS NOCO ATCO</v>
          </cell>
          <cell r="S7913" t="str">
            <v>Non-HFTD</v>
          </cell>
        </row>
        <row r="7914">
          <cell r="B7914" t="str">
            <v>121368464</v>
          </cell>
          <cell r="C7914" t="str">
            <v>007/036</v>
          </cell>
          <cell r="D7914" t="str">
            <v>EI GATES-PANOCHE #1 007/036 RPL HRDT</v>
          </cell>
          <cell r="E7914" t="str">
            <v>FRESNO</v>
          </cell>
          <cell r="F7914" t="str">
            <v>ETL.4720</v>
          </cell>
          <cell r="G7914" t="str">
            <v>ETL.4720_007/036</v>
          </cell>
          <cell r="H7914">
            <v>44336</v>
          </cell>
          <cell r="I7914">
            <v>44336</v>
          </cell>
          <cell r="J7914">
            <v>44593</v>
          </cell>
          <cell r="K7914">
            <v>44601</v>
          </cell>
          <cell r="M7914">
            <v>44701</v>
          </cell>
          <cell r="N7914">
            <v>44701</v>
          </cell>
          <cell r="O7914" t="str">
            <v>543</v>
          </cell>
          <cell r="P7914" t="str">
            <v>OTHR</v>
          </cell>
          <cell r="Q7914" t="str">
            <v>E - Schd Compl Yr 0</v>
          </cell>
          <cell r="R7914" t="str">
            <v>ORAS NOCO ATCO</v>
          </cell>
          <cell r="S7914" t="str">
            <v>Non-HFTD</v>
          </cell>
        </row>
        <row r="7915">
          <cell r="B7915" t="str">
            <v>121368665</v>
          </cell>
          <cell r="C7915" t="str">
            <v>089/004</v>
          </cell>
          <cell r="D7915" t="str">
            <v>T2 EI HUMBOLDT-TRINITY  89/004  RPR CRSW</v>
          </cell>
          <cell r="E7915" t="str">
            <v>EUREKA</v>
          </cell>
          <cell r="F7915" t="str">
            <v>ETL.1820</v>
          </cell>
          <cell r="G7915" t="str">
            <v>.POLE.WDPS</v>
          </cell>
          <cell r="H7915">
            <v>44336</v>
          </cell>
          <cell r="I7915">
            <v>44331</v>
          </cell>
          <cell r="J7915">
            <v>44331</v>
          </cell>
          <cell r="L7915">
            <v>45152</v>
          </cell>
          <cell r="M7915">
            <v>44696</v>
          </cell>
          <cell r="N7915">
            <v>44696</v>
          </cell>
          <cell r="O7915" t="str">
            <v>630</v>
          </cell>
          <cell r="P7915" t="str">
            <v>INSP</v>
          </cell>
          <cell r="Q7915" t="str">
            <v>E - Schd Compl Yr 0</v>
          </cell>
          <cell r="R7915" t="str">
            <v>NOPR ORAS ATCO</v>
          </cell>
          <cell r="S7915" t="str">
            <v>HFTD 2</v>
          </cell>
        </row>
        <row r="7916">
          <cell r="B7916" t="str">
            <v>121368675</v>
          </cell>
          <cell r="C7916" t="str">
            <v>001/038</v>
          </cell>
          <cell r="D7916" t="str">
            <v>EI CLAYTON-MEADOW LANE 1/38 RMV VEG</v>
          </cell>
          <cell r="E7916" t="str">
            <v>CONCORD</v>
          </cell>
          <cell r="F7916" t="str">
            <v>ETL.1270</v>
          </cell>
          <cell r="G7916" t="str">
            <v>ETL.1270_001/038</v>
          </cell>
          <cell r="H7916">
            <v>44336</v>
          </cell>
          <cell r="I7916">
            <v>44336</v>
          </cell>
          <cell r="J7916">
            <v>44641</v>
          </cell>
          <cell r="K7916">
            <v>44641</v>
          </cell>
          <cell r="M7916">
            <v>44701</v>
          </cell>
          <cell r="O7916" t="str">
            <v>564</v>
          </cell>
          <cell r="P7916" t="str">
            <v>INSP</v>
          </cell>
          <cell r="Q7916" t="str">
            <v>E - Schd Compl Yr 0</v>
          </cell>
          <cell r="R7916" t="str">
            <v>NOCO ATCO</v>
          </cell>
          <cell r="S7916" t="str">
            <v>Non-HFTD</v>
          </cell>
        </row>
        <row r="7917">
          <cell r="B7917" t="str">
            <v>121368820</v>
          </cell>
          <cell r="C7917" t="str">
            <v>009/058</v>
          </cell>
          <cell r="D7917" t="str">
            <v>WV MESA-DIVIDE 9/058 RPL INSS</v>
          </cell>
          <cell r="E7917" t="str">
            <v>PISMOBCH</v>
          </cell>
          <cell r="F7917" t="str">
            <v>ETL.2440</v>
          </cell>
          <cell r="G7917" t="str">
            <v>ETL.2440_009/058</v>
          </cell>
          <cell r="H7917">
            <v>44336</v>
          </cell>
          <cell r="I7917">
            <v>44336</v>
          </cell>
          <cell r="J7917">
            <v>44336</v>
          </cell>
          <cell r="L7917">
            <v>45099</v>
          </cell>
          <cell r="M7917">
            <v>44701</v>
          </cell>
          <cell r="N7917">
            <v>44519</v>
          </cell>
          <cell r="O7917" t="str">
            <v>532</v>
          </cell>
          <cell r="P7917" t="str">
            <v>OTHR</v>
          </cell>
          <cell r="Q7917" t="str">
            <v>E - Schd Compl Yr 0</v>
          </cell>
          <cell r="R7917" t="str">
            <v>NOPR ORAS ATCO</v>
          </cell>
          <cell r="S7917" t="e">
            <v>#N/A</v>
          </cell>
        </row>
        <row r="7918">
          <cell r="B7918" t="str">
            <v>121368862</v>
          </cell>
          <cell r="C7918" t="str">
            <v>001/034</v>
          </cell>
          <cell r="D7918" t="str">
            <v>EI CLAYTON-MEADOW LANE 1/34 RPL STRW</v>
          </cell>
          <cell r="E7918" t="str">
            <v>CONCORD</v>
          </cell>
          <cell r="F7918" t="str">
            <v>ETL.1270</v>
          </cell>
          <cell r="G7918" t="str">
            <v>ETL.1270_001/034</v>
          </cell>
          <cell r="H7918">
            <v>44336</v>
          </cell>
          <cell r="I7918">
            <v>44336</v>
          </cell>
          <cell r="J7918">
            <v>44336</v>
          </cell>
          <cell r="L7918">
            <v>45140</v>
          </cell>
          <cell r="M7918">
            <v>44701</v>
          </cell>
          <cell r="N7918">
            <v>44700</v>
          </cell>
          <cell r="O7918" t="str">
            <v>372</v>
          </cell>
          <cell r="P7918" t="str">
            <v>INSP</v>
          </cell>
          <cell r="Q7918" t="str">
            <v>E - Schd Compl Yr 0</v>
          </cell>
          <cell r="R7918" t="str">
            <v>NOPR ORAS ATCO</v>
          </cell>
          <cell r="S7918" t="str">
            <v>Non-HFTD</v>
          </cell>
        </row>
        <row r="7919">
          <cell r="B7919" t="str">
            <v>121368913</v>
          </cell>
          <cell r="C7919" t="str">
            <v>016/145</v>
          </cell>
          <cell r="D7919" t="str">
            <v>EI BARTON-AIRWAYS-SANGER 16/145 RPR STRT</v>
          </cell>
          <cell r="E7919" t="str">
            <v>FRESNO</v>
          </cell>
          <cell r="F7919" t="str">
            <v>ETL.1060</v>
          </cell>
          <cell r="G7919" t="str">
            <v>ETL.1060_016/145</v>
          </cell>
          <cell r="H7919">
            <v>44336</v>
          </cell>
          <cell r="I7919">
            <v>44336</v>
          </cell>
          <cell r="J7919">
            <v>44336</v>
          </cell>
          <cell r="M7919">
            <v>44701</v>
          </cell>
          <cell r="O7919" t="str">
            <v>543</v>
          </cell>
          <cell r="P7919" t="str">
            <v>INSP</v>
          </cell>
          <cell r="Q7919" t="str">
            <v>E - Schd Compl Yr 0</v>
          </cell>
          <cell r="R7919" t="str">
            <v>OSNO ATCO</v>
          </cell>
          <cell r="S7919" t="str">
            <v>Non-HFTD</v>
          </cell>
        </row>
        <row r="7920">
          <cell r="B7920" t="str">
            <v>121368962</v>
          </cell>
          <cell r="C7920" t="str">
            <v>016/145</v>
          </cell>
          <cell r="D7920" t="str">
            <v>EI BARTON-AIRWAYS-SANGER 16/145 RPR FOND</v>
          </cell>
          <cell r="E7920" t="str">
            <v>FRESNO</v>
          </cell>
          <cell r="F7920" t="str">
            <v>ETL.1060</v>
          </cell>
          <cell r="G7920" t="str">
            <v>ETL.1060_016/145</v>
          </cell>
          <cell r="H7920">
            <v>44336</v>
          </cell>
          <cell r="I7920">
            <v>44336</v>
          </cell>
          <cell r="J7920">
            <v>44336</v>
          </cell>
          <cell r="M7920">
            <v>44701</v>
          </cell>
          <cell r="O7920" t="str">
            <v>543</v>
          </cell>
          <cell r="P7920" t="str">
            <v>INSP</v>
          </cell>
          <cell r="Q7920" t="str">
            <v>E - Schd Compl Yr 0</v>
          </cell>
          <cell r="R7920" t="str">
            <v>OSNO ATCO</v>
          </cell>
          <cell r="S7920" t="str">
            <v>Non-HFTD</v>
          </cell>
        </row>
        <row r="7921">
          <cell r="B7921" t="str">
            <v>121369012</v>
          </cell>
          <cell r="C7921" t="str">
            <v>078/002B</v>
          </cell>
          <cell r="D7921" t="str">
            <v>T2 EI HUMBOLDT-TRINITY 78/2B RPR ANCS</v>
          </cell>
          <cell r="E7921" t="str">
            <v>EUREKA</v>
          </cell>
          <cell r="F7921" t="str">
            <v>ETL.1820</v>
          </cell>
          <cell r="G7921" t="str">
            <v>.POLE.NWOD</v>
          </cell>
          <cell r="H7921">
            <v>44336</v>
          </cell>
          <cell r="I7921">
            <v>44336</v>
          </cell>
          <cell r="J7921">
            <v>44714</v>
          </cell>
          <cell r="K7921">
            <v>44733</v>
          </cell>
          <cell r="M7921">
            <v>44701</v>
          </cell>
          <cell r="N7921">
            <v>44701</v>
          </cell>
          <cell r="O7921" t="str">
            <v>628</v>
          </cell>
          <cell r="P7921" t="str">
            <v>INSP</v>
          </cell>
          <cell r="Q7921" t="str">
            <v>E - Schd Compl Yr 0</v>
          </cell>
          <cell r="R7921" t="str">
            <v>ORAS NOCO ATCO</v>
          </cell>
          <cell r="S7921" t="str">
            <v>HFTD 2</v>
          </cell>
        </row>
        <row r="7922">
          <cell r="B7922" t="str">
            <v>121369083</v>
          </cell>
          <cell r="C7922" t="str">
            <v>003/024</v>
          </cell>
          <cell r="D7922" t="str">
            <v>DI PEIRCY-METCALF 7/52 RPLC INSS</v>
          </cell>
          <cell r="E7922" t="str">
            <v>METCALF</v>
          </cell>
          <cell r="F7922" t="str">
            <v>ETL.4318</v>
          </cell>
          <cell r="G7922" t="str">
            <v>ETL.4318_003/024</v>
          </cell>
          <cell r="H7922">
            <v>44336</v>
          </cell>
          <cell r="I7922">
            <v>44316</v>
          </cell>
          <cell r="J7922">
            <v>44316</v>
          </cell>
          <cell r="M7922">
            <v>44681</v>
          </cell>
          <cell r="N7922">
            <v>44684</v>
          </cell>
          <cell r="O7922" t="str">
            <v>532</v>
          </cell>
          <cell r="P7922" t="str">
            <v/>
          </cell>
          <cell r="Q7922" t="str">
            <v>E - Schd Compl Yr 0</v>
          </cell>
          <cell r="R7922" t="str">
            <v>NOPR ORAS ATCO</v>
          </cell>
          <cell r="S7922" t="e">
            <v>#N/A</v>
          </cell>
        </row>
        <row r="7923">
          <cell r="B7923" t="str">
            <v>121369086</v>
          </cell>
          <cell r="C7923" t="str">
            <v>007/052</v>
          </cell>
          <cell r="D7923" t="str">
            <v>DI SWIFT-METCALF 7/52 RPLC INSS</v>
          </cell>
          <cell r="E7923" t="str">
            <v>METCALF</v>
          </cell>
          <cell r="F7923" t="str">
            <v>ETL.3900</v>
          </cell>
          <cell r="G7923" t="str">
            <v>ETL.3900_007/052</v>
          </cell>
          <cell r="H7923">
            <v>44336</v>
          </cell>
          <cell r="I7923">
            <v>44316</v>
          </cell>
          <cell r="J7923">
            <v>44316</v>
          </cell>
          <cell r="M7923">
            <v>44681</v>
          </cell>
          <cell r="N7923">
            <v>44680</v>
          </cell>
          <cell r="O7923" t="str">
            <v>532</v>
          </cell>
          <cell r="P7923" t="str">
            <v/>
          </cell>
          <cell r="Q7923" t="str">
            <v>E - Schd Compl Yr 0</v>
          </cell>
          <cell r="R7923" t="str">
            <v>NOPR ORAS ATCO</v>
          </cell>
          <cell r="S7923" t="str">
            <v>Non-HFTD</v>
          </cell>
        </row>
        <row r="7924">
          <cell r="B7924" t="str">
            <v>121369093</v>
          </cell>
          <cell r="C7924" t="str">
            <v>009/074A</v>
          </cell>
          <cell r="D7924" t="str">
            <v>T2 EI HELMS-GREGG #1 9/74A RMV NEST</v>
          </cell>
          <cell r="E7924" t="str">
            <v>FRESNO</v>
          </cell>
          <cell r="F7924" t="str">
            <v>ETL.4870</v>
          </cell>
          <cell r="G7924" t="str">
            <v>.TOWR</v>
          </cell>
          <cell r="H7924">
            <v>44336</v>
          </cell>
          <cell r="I7924">
            <v>44336</v>
          </cell>
          <cell r="J7924">
            <v>44336</v>
          </cell>
          <cell r="M7924">
            <v>44701</v>
          </cell>
          <cell r="N7924">
            <v>44701</v>
          </cell>
          <cell r="O7924" t="str">
            <v>628</v>
          </cell>
          <cell r="P7924" t="str">
            <v>INSP</v>
          </cell>
          <cell r="Q7924" t="str">
            <v>E - Schd Compl Yr 0</v>
          </cell>
          <cell r="R7924" t="str">
            <v>NOPR ORAS ATCO</v>
          </cell>
          <cell r="S7924" t="str">
            <v>HFTD 2</v>
          </cell>
        </row>
        <row r="7925">
          <cell r="B7925" t="str">
            <v>121369103</v>
          </cell>
          <cell r="C7925" t="str">
            <v>011/080A</v>
          </cell>
          <cell r="D7925" t="str">
            <v>T2 EI HELMS-GREGG #1 11/80A COMPLETE</v>
          </cell>
          <cell r="E7925" t="str">
            <v>FRESNO</v>
          </cell>
          <cell r="F7925" t="str">
            <v>ETL.4870</v>
          </cell>
          <cell r="G7925" t="str">
            <v>.TOWR</v>
          </cell>
          <cell r="H7925">
            <v>44336</v>
          </cell>
          <cell r="I7925">
            <v>44336</v>
          </cell>
          <cell r="J7925">
            <v>44722</v>
          </cell>
          <cell r="K7925">
            <v>44734</v>
          </cell>
          <cell r="M7925">
            <v>44701</v>
          </cell>
          <cell r="N7925">
            <v>44701</v>
          </cell>
          <cell r="O7925" t="str">
            <v>543</v>
          </cell>
          <cell r="P7925" t="str">
            <v>INSP</v>
          </cell>
          <cell r="Q7925" t="str">
            <v>E - Schd Compl Yr 0</v>
          </cell>
          <cell r="R7925" t="str">
            <v>ORAS NOCO ATCO</v>
          </cell>
          <cell r="S7925" t="str">
            <v>HFTD 2</v>
          </cell>
        </row>
        <row r="7926">
          <cell r="B7926" t="str">
            <v>121369104</v>
          </cell>
          <cell r="C7926" t="str">
            <v>011/081A</v>
          </cell>
          <cell r="D7926" t="str">
            <v>T2 EI HELMS-GREGG #1 11/81A RMV NEST</v>
          </cell>
          <cell r="E7926" t="str">
            <v>FRESNO</v>
          </cell>
          <cell r="F7926" t="str">
            <v>ETL.4870</v>
          </cell>
          <cell r="G7926" t="str">
            <v>.TOWR</v>
          </cell>
          <cell r="H7926">
            <v>44336</v>
          </cell>
          <cell r="I7926">
            <v>44336</v>
          </cell>
          <cell r="J7926">
            <v>44336</v>
          </cell>
          <cell r="M7926">
            <v>44701</v>
          </cell>
          <cell r="N7926">
            <v>44701</v>
          </cell>
          <cell r="O7926" t="str">
            <v>628</v>
          </cell>
          <cell r="P7926" t="str">
            <v>INSP</v>
          </cell>
          <cell r="Q7926" t="str">
            <v>E - Schd Compl Yr 0</v>
          </cell>
          <cell r="R7926" t="str">
            <v>NOPR ORAS OSTS</v>
          </cell>
          <cell r="S7926" t="str">
            <v>HFTD 2</v>
          </cell>
        </row>
        <row r="7927">
          <cell r="B7927" t="str">
            <v>121369152</v>
          </cell>
          <cell r="C7927" t="str">
            <v>013/158</v>
          </cell>
          <cell r="D7927" t="str">
            <v>EI DRUM-SUMMIT #1 13/158L RPL STRW</v>
          </cell>
          <cell r="E7927" t="str">
            <v>SACTO</v>
          </cell>
          <cell r="F7927" t="str">
            <v>ETL.1440</v>
          </cell>
          <cell r="G7927" t="str">
            <v>ETL.1440_013/158</v>
          </cell>
          <cell r="H7927">
            <v>44336</v>
          </cell>
          <cell r="I7927">
            <v>44328</v>
          </cell>
          <cell r="J7927">
            <v>44328</v>
          </cell>
          <cell r="L7927">
            <v>45055</v>
          </cell>
          <cell r="M7927">
            <v>44693</v>
          </cell>
          <cell r="N7927">
            <v>44679</v>
          </cell>
          <cell r="O7927" t="str">
            <v>372</v>
          </cell>
          <cell r="P7927" t="str">
            <v>INSP</v>
          </cell>
          <cell r="Q7927" t="str">
            <v>E - Schd Compl Yr 0</v>
          </cell>
          <cell r="R7927" t="str">
            <v>NOPR ORAS ATCO</v>
          </cell>
          <cell r="S7927" t="str">
            <v>Non-HFTD</v>
          </cell>
        </row>
        <row r="7928">
          <cell r="B7928" t="str">
            <v>121369155</v>
          </cell>
          <cell r="C7928" t="str">
            <v>013/158</v>
          </cell>
          <cell r="D7928" t="str">
            <v>EI DRUM-SUMMIT #1 13/158C RPL STRW</v>
          </cell>
          <cell r="E7928" t="str">
            <v>SACTO</v>
          </cell>
          <cell r="F7928" t="str">
            <v>ETL.1440</v>
          </cell>
          <cell r="G7928" t="str">
            <v>ETL.1440_013/158</v>
          </cell>
          <cell r="H7928">
            <v>44336</v>
          </cell>
          <cell r="I7928">
            <v>44328</v>
          </cell>
          <cell r="J7928">
            <v>44328</v>
          </cell>
          <cell r="L7928">
            <v>45055</v>
          </cell>
          <cell r="M7928">
            <v>44693</v>
          </cell>
          <cell r="N7928">
            <v>44679</v>
          </cell>
          <cell r="O7928" t="str">
            <v>372</v>
          </cell>
          <cell r="P7928" t="str">
            <v>INSP</v>
          </cell>
          <cell r="Q7928" t="str">
            <v>E - Schd Compl Yr 0</v>
          </cell>
          <cell r="R7928" t="str">
            <v>NOPR ORAS ATCO</v>
          </cell>
          <cell r="S7928" t="str">
            <v>Non-HFTD</v>
          </cell>
        </row>
        <row r="7929">
          <cell r="B7929" t="str">
            <v>121369251</v>
          </cell>
          <cell r="C7929" t="str">
            <v>076/002A</v>
          </cell>
          <cell r="D7929" t="str">
            <v>T2 EI HUMBOLDT-TRINITY 76/2A-L CMPLTD</v>
          </cell>
          <cell r="E7929" t="str">
            <v>EUREKA</v>
          </cell>
          <cell r="F7929" t="str">
            <v>ETL.1820</v>
          </cell>
          <cell r="G7929" t="str">
            <v>.INSL.CERA</v>
          </cell>
          <cell r="H7929">
            <v>44336</v>
          </cell>
          <cell r="I7929">
            <v>44336</v>
          </cell>
          <cell r="J7929">
            <v>44336</v>
          </cell>
          <cell r="M7929">
            <v>44701</v>
          </cell>
          <cell r="N7929">
            <v>44701</v>
          </cell>
          <cell r="O7929" t="str">
            <v>508</v>
          </cell>
          <cell r="P7929" t="str">
            <v>INSP</v>
          </cell>
          <cell r="Q7929" t="str">
            <v>E - Schd Compl Yr 0</v>
          </cell>
          <cell r="R7929" t="str">
            <v>NOPR ORAS ATCO</v>
          </cell>
          <cell r="S7929" t="str">
            <v>HFTD 2</v>
          </cell>
        </row>
        <row r="7930">
          <cell r="B7930" t="str">
            <v>121369281</v>
          </cell>
          <cell r="C7930" t="str">
            <v>076/002A</v>
          </cell>
          <cell r="D7930" t="str">
            <v>T2 EI HUMBOLDT-TRINITY 76/2A-R RPR SPLW</v>
          </cell>
          <cell r="E7930" t="str">
            <v>EUREKA</v>
          </cell>
          <cell r="F7930" t="str">
            <v>ETL.1820</v>
          </cell>
          <cell r="G7930" t="str">
            <v>.INSL.CERA</v>
          </cell>
          <cell r="H7930">
            <v>44336</v>
          </cell>
          <cell r="I7930">
            <v>44336</v>
          </cell>
          <cell r="J7930">
            <v>44336</v>
          </cell>
          <cell r="M7930">
            <v>44701</v>
          </cell>
          <cell r="N7930">
            <v>44701</v>
          </cell>
          <cell r="O7930" t="str">
            <v>630</v>
          </cell>
          <cell r="P7930" t="str">
            <v>INSP</v>
          </cell>
          <cell r="Q7930" t="str">
            <v>E - Schd Compl Yr 0</v>
          </cell>
          <cell r="R7930" t="str">
            <v>NOPR ORAS ATCO</v>
          </cell>
          <cell r="S7930" t="str">
            <v>HFTD 2</v>
          </cell>
        </row>
        <row r="7931">
          <cell r="B7931" t="str">
            <v>121369400</v>
          </cell>
          <cell r="C7931" t="str">
            <v>011/051</v>
          </cell>
          <cell r="D7931" t="str">
            <v>DI VASONA-METCALF 11/51 RPR OPGW</v>
          </cell>
          <cell r="E7931" t="str">
            <v>METCALF</v>
          </cell>
          <cell r="F7931" t="str">
            <v>ETL.5932</v>
          </cell>
          <cell r="G7931" t="str">
            <v>ETL.5932_011/051</v>
          </cell>
          <cell r="H7931">
            <v>44336</v>
          </cell>
          <cell r="I7931">
            <v>44316</v>
          </cell>
          <cell r="J7931">
            <v>44316</v>
          </cell>
          <cell r="M7931">
            <v>44681</v>
          </cell>
          <cell r="O7931" t="str">
            <v>628</v>
          </cell>
          <cell r="P7931" t="str">
            <v/>
          </cell>
          <cell r="Q7931" t="str">
            <v>E - Schd Compl Yr 0</v>
          </cell>
          <cell r="R7931" t="str">
            <v>OSNO ATCO</v>
          </cell>
          <cell r="S7931" t="str">
            <v>Non-HFTD</v>
          </cell>
        </row>
        <row r="7932">
          <cell r="B7932" t="str">
            <v>121369414</v>
          </cell>
          <cell r="C7932" t="str">
            <v>076/003</v>
          </cell>
          <cell r="D7932" t="str">
            <v>T2 EI HUMBOLDT-TRINITY 76/3 RPL INSW</v>
          </cell>
          <cell r="E7932" t="str">
            <v>EUREKA</v>
          </cell>
          <cell r="F7932" t="str">
            <v>ETL.1820</v>
          </cell>
          <cell r="G7932" t="str">
            <v>.INSL.CERA</v>
          </cell>
          <cell r="H7932">
            <v>44336</v>
          </cell>
          <cell r="I7932">
            <v>44336</v>
          </cell>
          <cell r="J7932">
            <v>44715</v>
          </cell>
          <cell r="K7932">
            <v>44739</v>
          </cell>
          <cell r="M7932">
            <v>44701</v>
          </cell>
          <cell r="N7932">
            <v>44701</v>
          </cell>
          <cell r="O7932" t="str">
            <v>508</v>
          </cell>
          <cell r="P7932" t="str">
            <v>INSP</v>
          </cell>
          <cell r="Q7932" t="str">
            <v>E - Schd Compl Yr 0</v>
          </cell>
          <cell r="R7932" t="str">
            <v>ORAS NOCO ATCO</v>
          </cell>
          <cell r="S7932" t="str">
            <v>HFTD 2</v>
          </cell>
        </row>
        <row r="7933">
          <cell r="B7933" t="str">
            <v>121369472</v>
          </cell>
          <cell r="C7933" t="str">
            <v>019/158</v>
          </cell>
          <cell r="D7933" t="str">
            <v>T2 WV PARADISE-TABLE MTN 19/158 RPL INSW</v>
          </cell>
          <cell r="E7933" t="str">
            <v>TABLEMTN</v>
          </cell>
          <cell r="F7933" t="str">
            <v>ETL.4316</v>
          </cell>
          <cell r="G7933" t="str">
            <v>.INSL.NCER</v>
          </cell>
          <cell r="H7933">
            <v>44336</v>
          </cell>
          <cell r="I7933">
            <v>44336</v>
          </cell>
          <cell r="J7933">
            <v>44695</v>
          </cell>
          <cell r="K7933">
            <v>44733</v>
          </cell>
          <cell r="M7933">
            <v>44701</v>
          </cell>
          <cell r="N7933">
            <v>44503</v>
          </cell>
          <cell r="O7933" t="str">
            <v>508</v>
          </cell>
          <cell r="P7933" t="str">
            <v>OTHR</v>
          </cell>
          <cell r="Q7933" t="str">
            <v>E - Schd Compl Yr 0</v>
          </cell>
          <cell r="R7933" t="str">
            <v>ORAS NOCO ATCO</v>
          </cell>
          <cell r="S7933" t="str">
            <v>HFTD 2</v>
          </cell>
        </row>
        <row r="7934">
          <cell r="B7934" t="str">
            <v>121369549</v>
          </cell>
          <cell r="C7934" t="str">
            <v>024/004</v>
          </cell>
          <cell r="D7934" t="str">
            <v>DI CHOWCHILLA-KERCKHOFF 24/4 RMV DEBRIS</v>
          </cell>
          <cell r="E7934" t="str">
            <v>FRESNO</v>
          </cell>
          <cell r="F7934" t="str">
            <v>ETL.1250</v>
          </cell>
          <cell r="G7934" t="str">
            <v>ETL.1250_024/004</v>
          </cell>
          <cell r="H7934">
            <v>44336</v>
          </cell>
          <cell r="I7934">
            <v>44317</v>
          </cell>
          <cell r="J7934">
            <v>44586</v>
          </cell>
          <cell r="K7934">
            <v>44588</v>
          </cell>
          <cell r="M7934">
            <v>44682</v>
          </cell>
          <cell r="N7934">
            <v>44682</v>
          </cell>
          <cell r="O7934" t="str">
            <v>630</v>
          </cell>
          <cell r="P7934" t="str">
            <v/>
          </cell>
          <cell r="Q7934" t="str">
            <v>E - Schd Compl Yr 0</v>
          </cell>
          <cell r="R7934" t="str">
            <v>ORAS NOCO ATCO</v>
          </cell>
          <cell r="S7934" t="str">
            <v>Non-HFTD</v>
          </cell>
        </row>
        <row r="7935">
          <cell r="B7935" t="str">
            <v>121369796</v>
          </cell>
          <cell r="C7935" t="str">
            <v>000/002</v>
          </cell>
          <cell r="D7935" t="str">
            <v>EI MONTA VISTA-LOS ALTOS 0/2 RPLC STRW</v>
          </cell>
          <cell r="E7935" t="str">
            <v>METCALF</v>
          </cell>
          <cell r="F7935" t="str">
            <v>ETL.7600</v>
          </cell>
          <cell r="G7935" t="str">
            <v>ETL.7600_000/002</v>
          </cell>
          <cell r="H7935">
            <v>44336</v>
          </cell>
          <cell r="I7935">
            <v>44336</v>
          </cell>
          <cell r="J7935">
            <v>44336</v>
          </cell>
          <cell r="M7935">
            <v>44701</v>
          </cell>
          <cell r="N7935">
            <v>44700</v>
          </cell>
          <cell r="O7935" t="str">
            <v>372</v>
          </cell>
          <cell r="P7935" t="str">
            <v>OTHR</v>
          </cell>
          <cell r="Q7935" t="str">
            <v>E - Schd Compl Yr 0</v>
          </cell>
          <cell r="R7935" t="str">
            <v>NOPR ORAS ATCO</v>
          </cell>
          <cell r="S7935" t="str">
            <v>Non-HFTD</v>
          </cell>
        </row>
        <row r="7936">
          <cell r="B7936" t="str">
            <v>121369806</v>
          </cell>
          <cell r="C7936" t="str">
            <v>003/021</v>
          </cell>
          <cell r="D7936" t="str">
            <v>DI METCALF-EVERGREEN #1 3/21 RPR FOND</v>
          </cell>
          <cell r="E7936" t="str">
            <v>METCALF</v>
          </cell>
          <cell r="F7936" t="str">
            <v>ETL.2520</v>
          </cell>
          <cell r="G7936" t="str">
            <v>ETL.2520_003/021</v>
          </cell>
          <cell r="H7936">
            <v>44336</v>
          </cell>
          <cell r="I7936">
            <v>44316</v>
          </cell>
          <cell r="J7936">
            <v>44316</v>
          </cell>
          <cell r="L7936">
            <v>45087</v>
          </cell>
          <cell r="M7936">
            <v>44681</v>
          </cell>
          <cell r="O7936" t="str">
            <v>543</v>
          </cell>
          <cell r="P7936" t="str">
            <v/>
          </cell>
          <cell r="Q7936" t="str">
            <v>E - Schd Compl Yr 0</v>
          </cell>
          <cell r="R7936" t="str">
            <v>OSNO ATCO</v>
          </cell>
          <cell r="S7936" t="str">
            <v>Non-HFTD</v>
          </cell>
        </row>
        <row r="7937">
          <cell r="B7937" t="str">
            <v>121369809</v>
          </cell>
          <cell r="C7937" t="str">
            <v>035/146</v>
          </cell>
          <cell r="D7937" t="str">
            <v>DI TEMPLETON-GATES 35/146 RPR FOND</v>
          </cell>
          <cell r="E7937" t="str">
            <v>PISMOBCH</v>
          </cell>
          <cell r="F7937" t="str">
            <v>ETL.5934</v>
          </cell>
          <cell r="G7937" t="str">
            <v>ETL.5934_035/146</v>
          </cell>
          <cell r="H7937">
            <v>44336</v>
          </cell>
          <cell r="I7937">
            <v>44316</v>
          </cell>
          <cell r="J7937">
            <v>44316</v>
          </cell>
          <cell r="L7937">
            <v>44993</v>
          </cell>
          <cell r="M7937">
            <v>44681</v>
          </cell>
          <cell r="O7937" t="str">
            <v>543</v>
          </cell>
          <cell r="P7937" t="str">
            <v/>
          </cell>
          <cell r="Q7937" t="str">
            <v>E - Schd Compl Yr 0</v>
          </cell>
          <cell r="R7937" t="str">
            <v>OSNO ATCO</v>
          </cell>
          <cell r="S7937" t="str">
            <v>Non-HFTD</v>
          </cell>
        </row>
        <row r="7938">
          <cell r="B7938" t="str">
            <v>121369833</v>
          </cell>
          <cell r="C7938" t="str">
            <v>022/108</v>
          </cell>
          <cell r="D7938" t="str">
            <v>EI PANOCHE-EXCELSIOR #2 22/108 RPL INSS</v>
          </cell>
          <cell r="E7938" t="str">
            <v>FRESNO</v>
          </cell>
          <cell r="F7938" t="str">
            <v>ETL.3260</v>
          </cell>
          <cell r="G7938" t="str">
            <v>ETL.3260_022/108</v>
          </cell>
          <cell r="H7938">
            <v>44336</v>
          </cell>
          <cell r="I7938">
            <v>44336</v>
          </cell>
          <cell r="J7938">
            <v>44336</v>
          </cell>
          <cell r="M7938">
            <v>44701</v>
          </cell>
          <cell r="N7938">
            <v>44698</v>
          </cell>
          <cell r="O7938" t="str">
            <v>532</v>
          </cell>
          <cell r="P7938" t="str">
            <v>INSP</v>
          </cell>
          <cell r="Q7938" t="str">
            <v>E - Schd Compl Yr 0</v>
          </cell>
          <cell r="R7938" t="str">
            <v>NOPR ORAS ATCO</v>
          </cell>
          <cell r="S7938" t="e">
            <v>#N/A</v>
          </cell>
        </row>
        <row r="7939">
          <cell r="B7939" t="str">
            <v>121369860</v>
          </cell>
          <cell r="C7939" t="str">
            <v>022/108</v>
          </cell>
          <cell r="D7939" t="str">
            <v>EI PANOCHE-EXCELSIOR #1 22/108 RPL INSS</v>
          </cell>
          <cell r="E7939" t="str">
            <v>FRESNO</v>
          </cell>
          <cell r="F7939" t="str">
            <v>ETL.3250</v>
          </cell>
          <cell r="G7939" t="str">
            <v>ETL.3250_022/108</v>
          </cell>
          <cell r="H7939">
            <v>44336</v>
          </cell>
          <cell r="I7939">
            <v>44336</v>
          </cell>
          <cell r="J7939">
            <v>44336</v>
          </cell>
          <cell r="M7939">
            <v>44701</v>
          </cell>
          <cell r="N7939">
            <v>44504</v>
          </cell>
          <cell r="O7939" t="str">
            <v>532</v>
          </cell>
          <cell r="P7939" t="str">
            <v>INSP</v>
          </cell>
          <cell r="Q7939" t="str">
            <v>E - Schd Compl Yr 0</v>
          </cell>
          <cell r="R7939" t="str">
            <v>NOPR ORAS ATCO</v>
          </cell>
          <cell r="S7939" t="str">
            <v>Non-HFTD</v>
          </cell>
        </row>
        <row r="7940">
          <cell r="B7940" t="str">
            <v>121369999</v>
          </cell>
          <cell r="C7940" t="str">
            <v>A022/135</v>
          </cell>
          <cell r="D7940" t="str">
            <v>DI TESLA-SALADO-MANTECA A22/135 RPL HRDW</v>
          </cell>
          <cell r="E7940" t="str">
            <v>VICTOR</v>
          </cell>
          <cell r="F7940" t="str">
            <v>ETL.4000</v>
          </cell>
          <cell r="G7940" t="str">
            <v>ETL.4000_A022/135</v>
          </cell>
          <cell r="H7940">
            <v>44336</v>
          </cell>
          <cell r="I7940">
            <v>44319</v>
          </cell>
          <cell r="J7940">
            <v>44319</v>
          </cell>
          <cell r="M7940">
            <v>44684</v>
          </cell>
          <cell r="O7940" t="str">
            <v>630</v>
          </cell>
          <cell r="P7940" t="str">
            <v/>
          </cell>
          <cell r="Q7940" t="str">
            <v>E - Schd Compl Yr 0</v>
          </cell>
          <cell r="R7940" t="str">
            <v>OSNO ATCO</v>
          </cell>
          <cell r="S7940" t="str">
            <v>Non-HFTD</v>
          </cell>
        </row>
        <row r="7941">
          <cell r="B7941" t="str">
            <v>121370045</v>
          </cell>
          <cell r="C7941" t="str">
            <v>A026/191A</v>
          </cell>
          <cell r="D7941" t="str">
            <v>DI TESLA-SALADO-MNTC A26/191A RPLC HRDW</v>
          </cell>
          <cell r="E7941" t="str">
            <v>VICTOR</v>
          </cell>
          <cell r="F7941" t="str">
            <v>ETL.4000</v>
          </cell>
          <cell r="G7941" t="str">
            <v>ETL.4000_A026/191A</v>
          </cell>
          <cell r="H7941">
            <v>44336</v>
          </cell>
          <cell r="I7941">
            <v>44319</v>
          </cell>
          <cell r="J7941">
            <v>44319</v>
          </cell>
          <cell r="M7941">
            <v>44684</v>
          </cell>
          <cell r="O7941" t="str">
            <v>630</v>
          </cell>
          <cell r="P7941" t="str">
            <v/>
          </cell>
          <cell r="Q7941" t="str">
            <v>E - Schd Compl Yr 0</v>
          </cell>
          <cell r="R7941" t="str">
            <v>OSNO ATCO</v>
          </cell>
          <cell r="S7941" t="str">
            <v>Non-HFTD</v>
          </cell>
        </row>
        <row r="7942">
          <cell r="B7942" t="str">
            <v>121370080</v>
          </cell>
          <cell r="C7942" t="str">
            <v>000/008</v>
          </cell>
          <cell r="D7942" t="str">
            <v>DI NRTCH-NRTHRN RECVNG ST 0/8 RMV VEGN</v>
          </cell>
          <cell r="E7942" t="str">
            <v>METCALF</v>
          </cell>
          <cell r="F7942" t="str">
            <v>ETL.1551</v>
          </cell>
          <cell r="G7942" t="str">
            <v>ETL.1551_000/008</v>
          </cell>
          <cell r="H7942">
            <v>44336</v>
          </cell>
          <cell r="I7942">
            <v>44317</v>
          </cell>
          <cell r="J7942">
            <v>44574</v>
          </cell>
          <cell r="K7942">
            <v>44587</v>
          </cell>
          <cell r="M7942">
            <v>44682</v>
          </cell>
          <cell r="O7942" t="str">
            <v>564</v>
          </cell>
          <cell r="P7942" t="str">
            <v/>
          </cell>
          <cell r="Q7942" t="str">
            <v>E - Schd Compl Yr 0</v>
          </cell>
          <cell r="R7942" t="str">
            <v>NOCO ATCO</v>
          </cell>
          <cell r="S7942" t="str">
            <v>Non-HFTD</v>
          </cell>
        </row>
        <row r="7943">
          <cell r="B7943" t="str">
            <v>121370084</v>
          </cell>
          <cell r="C7943" t="str">
            <v>000/008</v>
          </cell>
          <cell r="D7943" t="str">
            <v>DI NRTCH-NRTHRN RECVNG ST 0/5 RPLC INSS</v>
          </cell>
          <cell r="E7943" t="str">
            <v>METCALF</v>
          </cell>
          <cell r="F7943" t="str">
            <v>ETL.1551</v>
          </cell>
          <cell r="G7943" t="str">
            <v>ETL.1551_000/008</v>
          </cell>
          <cell r="H7943">
            <v>44336</v>
          </cell>
          <cell r="I7943">
            <v>44317</v>
          </cell>
          <cell r="J7943">
            <v>44317</v>
          </cell>
          <cell r="M7943">
            <v>44682</v>
          </cell>
          <cell r="N7943">
            <v>44680</v>
          </cell>
          <cell r="O7943" t="str">
            <v>532</v>
          </cell>
          <cell r="P7943" t="str">
            <v/>
          </cell>
          <cell r="Q7943" t="str">
            <v>E - Schd Compl Yr 0</v>
          </cell>
          <cell r="R7943" t="str">
            <v>NOPR ORAS ATCO</v>
          </cell>
          <cell r="S7943" t="str">
            <v>Non-HFTD</v>
          </cell>
        </row>
        <row r="7944">
          <cell r="B7944" t="str">
            <v>121370087</v>
          </cell>
          <cell r="C7944" t="str">
            <v>030/126</v>
          </cell>
          <cell r="D7944" t="str">
            <v>DI TEMPLETON-GATES 30/126 RPR FOND</v>
          </cell>
          <cell r="E7944" t="str">
            <v>PISMOBCH</v>
          </cell>
          <cell r="F7944" t="str">
            <v>ETL.5934</v>
          </cell>
          <cell r="G7944" t="str">
            <v>ETL.5934_030/126</v>
          </cell>
          <cell r="H7944">
            <v>44336</v>
          </cell>
          <cell r="I7944">
            <v>44316</v>
          </cell>
          <cell r="J7944">
            <v>44316</v>
          </cell>
          <cell r="L7944">
            <v>44989</v>
          </cell>
          <cell r="M7944">
            <v>44681</v>
          </cell>
          <cell r="O7944" t="str">
            <v>543</v>
          </cell>
          <cell r="P7944" t="str">
            <v/>
          </cell>
          <cell r="Q7944" t="str">
            <v>E - Schd Compl Yr 0</v>
          </cell>
          <cell r="R7944" t="str">
            <v>OSNO ATCO</v>
          </cell>
          <cell r="S7944" t="str">
            <v>Non-HFTD</v>
          </cell>
        </row>
        <row r="7945">
          <cell r="B7945" t="str">
            <v>121370090</v>
          </cell>
          <cell r="C7945" t="str">
            <v>005/001</v>
          </cell>
          <cell r="D7945" t="str">
            <v>T2 DI CHOWCHILLA-KRCKHOFF 5/1 RPL STRW</v>
          </cell>
          <cell r="E7945" t="str">
            <v>FRESNO</v>
          </cell>
          <cell r="F7945" t="str">
            <v>ETL.1250</v>
          </cell>
          <cell r="G7945" t="str">
            <v>.POLE.WOOD</v>
          </cell>
          <cell r="H7945">
            <v>44336</v>
          </cell>
          <cell r="I7945">
            <v>44317</v>
          </cell>
          <cell r="J7945">
            <v>44607</v>
          </cell>
          <cell r="K7945">
            <v>44634</v>
          </cell>
          <cell r="M7945">
            <v>44682</v>
          </cell>
          <cell r="N7945">
            <v>44673</v>
          </cell>
          <cell r="O7945" t="str">
            <v>372</v>
          </cell>
          <cell r="P7945" t="str">
            <v/>
          </cell>
          <cell r="Q7945" t="str">
            <v>E - Schd Compl Yr 0</v>
          </cell>
          <cell r="R7945" t="str">
            <v>ORAS NOCO ATCO</v>
          </cell>
          <cell r="S7945" t="str">
            <v>HFTD 2</v>
          </cell>
        </row>
        <row r="7946">
          <cell r="B7946" t="str">
            <v>121370122</v>
          </cell>
          <cell r="C7946" t="str">
            <v>062/000</v>
          </cell>
          <cell r="D7946" t="str">
            <v>T2 EI HUMBOLDT-TRINITY 62/000L RPR STRW</v>
          </cell>
          <cell r="E7946" t="str">
            <v>EUREKA</v>
          </cell>
          <cell r="F7946" t="str">
            <v>ETL.1820</v>
          </cell>
          <cell r="G7946" t="str">
            <v>.POLE.WDPS</v>
          </cell>
          <cell r="H7946">
            <v>44336</v>
          </cell>
          <cell r="I7946">
            <v>44336</v>
          </cell>
          <cell r="J7946">
            <v>44720</v>
          </cell>
          <cell r="K7946">
            <v>44726</v>
          </cell>
          <cell r="M7946">
            <v>44701</v>
          </cell>
          <cell r="N7946">
            <v>44701</v>
          </cell>
          <cell r="O7946" t="str">
            <v>630</v>
          </cell>
          <cell r="P7946" t="str">
            <v>INSP</v>
          </cell>
          <cell r="Q7946" t="str">
            <v>E - Schd Compl Yr 0</v>
          </cell>
          <cell r="R7946" t="str">
            <v>ORAS NOCO ATCO</v>
          </cell>
          <cell r="S7946" t="str">
            <v>HFTD 2</v>
          </cell>
        </row>
        <row r="7947">
          <cell r="B7947" t="str">
            <v>121370160</v>
          </cell>
          <cell r="C7947" t="str">
            <v>013/010</v>
          </cell>
          <cell r="D7947" t="str">
            <v>DI CHWCHLLA-KRCKHFF 013/010 RPL STRW</v>
          </cell>
          <cell r="E7947" t="str">
            <v>FRESNO</v>
          </cell>
          <cell r="F7947" t="str">
            <v>ETL.1250</v>
          </cell>
          <cell r="G7947" t="str">
            <v>ETL.1250_013/010</v>
          </cell>
          <cell r="H7947">
            <v>44336</v>
          </cell>
          <cell r="I7947">
            <v>44317</v>
          </cell>
          <cell r="J7947">
            <v>44621</v>
          </cell>
          <cell r="K7947">
            <v>44642</v>
          </cell>
          <cell r="M7947">
            <v>44682</v>
          </cell>
          <cell r="N7947">
            <v>44672</v>
          </cell>
          <cell r="O7947" t="str">
            <v>372</v>
          </cell>
          <cell r="P7947" t="str">
            <v/>
          </cell>
          <cell r="Q7947" t="str">
            <v>E - Schd Compl Yr 0</v>
          </cell>
          <cell r="R7947" t="str">
            <v>ORAS NOCO ATCO</v>
          </cell>
          <cell r="S7947" t="str">
            <v>Non-HFTD</v>
          </cell>
        </row>
        <row r="7948">
          <cell r="B7948" t="str">
            <v>121370180</v>
          </cell>
          <cell r="C7948" t="str">
            <v>032/134</v>
          </cell>
          <cell r="D7948" t="str">
            <v>EI MUSTANG SW STA-GREGG 32/134 RPR STRT</v>
          </cell>
          <cell r="E7948" t="str">
            <v>FRESNO</v>
          </cell>
          <cell r="F7948" t="str">
            <v>ETL.4700</v>
          </cell>
          <cell r="G7948" t="str">
            <v>ETL.4700_032/134</v>
          </cell>
          <cell r="H7948">
            <v>44336</v>
          </cell>
          <cell r="I7948">
            <v>44336</v>
          </cell>
          <cell r="J7948">
            <v>44336</v>
          </cell>
          <cell r="M7948">
            <v>44701</v>
          </cell>
          <cell r="N7948">
            <v>44701</v>
          </cell>
          <cell r="O7948" t="str">
            <v>543</v>
          </cell>
          <cell r="P7948" t="str">
            <v>INSP</v>
          </cell>
          <cell r="Q7948" t="str">
            <v>E - Schd Compl Yr 0</v>
          </cell>
          <cell r="R7948" t="str">
            <v>NOPR ORAS ATCO</v>
          </cell>
          <cell r="S7948" t="str">
            <v>Non-HFTD</v>
          </cell>
        </row>
        <row r="7949">
          <cell r="B7949" t="str">
            <v>121370181</v>
          </cell>
          <cell r="C7949" t="str">
            <v>036/150</v>
          </cell>
          <cell r="D7949" t="str">
            <v>EI MUSTANG SW STA-GREGG 36/150 RPR STRT</v>
          </cell>
          <cell r="E7949" t="str">
            <v>FRESNO</v>
          </cell>
          <cell r="F7949" t="str">
            <v>ETL.4700</v>
          </cell>
          <cell r="G7949" t="str">
            <v>ETL.4700_036/150</v>
          </cell>
          <cell r="H7949">
            <v>44336</v>
          </cell>
          <cell r="I7949">
            <v>44336</v>
          </cell>
          <cell r="J7949">
            <v>44336</v>
          </cell>
          <cell r="M7949">
            <v>44701</v>
          </cell>
          <cell r="N7949">
            <v>44701</v>
          </cell>
          <cell r="O7949" t="str">
            <v>543</v>
          </cell>
          <cell r="P7949" t="str">
            <v>INSP</v>
          </cell>
          <cell r="Q7949" t="str">
            <v>E - Schd Compl Yr 0</v>
          </cell>
          <cell r="R7949" t="str">
            <v>NOPR ORAS ATCO</v>
          </cell>
          <cell r="S7949" t="str">
            <v>Non-HFTD</v>
          </cell>
        </row>
        <row r="7950">
          <cell r="B7950" t="str">
            <v>121370210</v>
          </cell>
          <cell r="C7950" t="str">
            <v>000/008</v>
          </cell>
          <cell r="D7950" t="str">
            <v>DI NRTCH-NRTHRN RECVNG ST 0/8 RPR SHLS</v>
          </cell>
          <cell r="E7950" t="str">
            <v>METCALF</v>
          </cell>
          <cell r="F7950" t="str">
            <v>ETL.1551</v>
          </cell>
          <cell r="G7950" t="str">
            <v>ETL.1551_000/008</v>
          </cell>
          <cell r="H7950">
            <v>44336</v>
          </cell>
          <cell r="I7950">
            <v>44317</v>
          </cell>
          <cell r="J7950">
            <v>44317</v>
          </cell>
          <cell r="M7950">
            <v>44682</v>
          </cell>
          <cell r="O7950" t="str">
            <v>628</v>
          </cell>
          <cell r="P7950" t="str">
            <v/>
          </cell>
          <cell r="Q7950" t="str">
            <v>E - Schd Compl Yr 0</v>
          </cell>
          <cell r="R7950" t="str">
            <v>OSNO ATCO</v>
          </cell>
          <cell r="S7950" t="str">
            <v>Non-HFTD</v>
          </cell>
        </row>
        <row r="7951">
          <cell r="B7951" t="str">
            <v>121370213</v>
          </cell>
          <cell r="C7951" t="str">
            <v>041/176</v>
          </cell>
          <cell r="D7951" t="str">
            <v>DI TEMPLETON-GATES 41/176 INS HRDT</v>
          </cell>
          <cell r="E7951" t="str">
            <v>PISMOBCH</v>
          </cell>
          <cell r="F7951" t="str">
            <v>ETL.5934</v>
          </cell>
          <cell r="G7951" t="str">
            <v>ETL.5934_041/176</v>
          </cell>
          <cell r="H7951">
            <v>44336</v>
          </cell>
          <cell r="I7951">
            <v>44319</v>
          </cell>
          <cell r="J7951">
            <v>44628</v>
          </cell>
          <cell r="K7951">
            <v>44656</v>
          </cell>
          <cell r="M7951">
            <v>44684</v>
          </cell>
          <cell r="N7951">
            <v>44684</v>
          </cell>
          <cell r="O7951" t="str">
            <v>543</v>
          </cell>
          <cell r="P7951" t="str">
            <v/>
          </cell>
          <cell r="Q7951" t="str">
            <v>E - Schd Compl Yr 0</v>
          </cell>
          <cell r="R7951" t="str">
            <v>ORAS NOCO ATCO</v>
          </cell>
          <cell r="S7951" t="str">
            <v>Non-HFTD</v>
          </cell>
        </row>
        <row r="7952">
          <cell r="B7952" t="str">
            <v>121370215</v>
          </cell>
          <cell r="C7952" t="str">
            <v>022/005</v>
          </cell>
          <cell r="D7952" t="str">
            <v>DI CHOWCHILLA-KERCKHOFF 22/5 INS HRDW</v>
          </cell>
          <cell r="E7952" t="str">
            <v>FRESNO</v>
          </cell>
          <cell r="F7952" t="str">
            <v>ETL.1250</v>
          </cell>
          <cell r="G7952" t="str">
            <v>ETL.1250_022/005</v>
          </cell>
          <cell r="H7952">
            <v>44336</v>
          </cell>
          <cell r="I7952">
            <v>44317</v>
          </cell>
          <cell r="J7952">
            <v>44618</v>
          </cell>
          <cell r="K7952">
            <v>44637</v>
          </cell>
          <cell r="M7952">
            <v>44682</v>
          </cell>
          <cell r="N7952">
            <v>44682</v>
          </cell>
          <cell r="O7952" t="str">
            <v>630</v>
          </cell>
          <cell r="P7952" t="str">
            <v/>
          </cell>
          <cell r="Q7952" t="str">
            <v>E - Schd Compl Yr 0</v>
          </cell>
          <cell r="R7952" t="str">
            <v>ORAS NOCO ATCO</v>
          </cell>
          <cell r="S7952" t="str">
            <v>Non-HFTD</v>
          </cell>
        </row>
        <row r="7953">
          <cell r="B7953" t="str">
            <v>121370225</v>
          </cell>
          <cell r="C7953" t="str">
            <v>039/179</v>
          </cell>
          <cell r="D7953" t="str">
            <v>DI TRACY-LOS BANOS 039/179 RPL INSS</v>
          </cell>
          <cell r="E7953" t="str">
            <v>VICTOR</v>
          </cell>
          <cell r="F7953" t="str">
            <v>ETL.6130</v>
          </cell>
          <cell r="G7953" t="str">
            <v>ETL.6130_039/179</v>
          </cell>
          <cell r="H7953">
            <v>44336</v>
          </cell>
          <cell r="I7953">
            <v>44316</v>
          </cell>
          <cell r="J7953">
            <v>44316</v>
          </cell>
          <cell r="M7953">
            <v>44681</v>
          </cell>
          <cell r="N7953">
            <v>44687</v>
          </cell>
          <cell r="O7953" t="str">
            <v>532</v>
          </cell>
          <cell r="P7953" t="str">
            <v/>
          </cell>
          <cell r="Q7953" t="str">
            <v>E - Schd Compl Yr 0</v>
          </cell>
          <cell r="R7953" t="str">
            <v>NOPR ORAS ATCO</v>
          </cell>
          <cell r="S7953" t="str">
            <v>Non-HFTD</v>
          </cell>
        </row>
        <row r="7954">
          <cell r="B7954" t="str">
            <v>121370226</v>
          </cell>
          <cell r="C7954" t="str">
            <v>039/179</v>
          </cell>
          <cell r="D7954" t="str">
            <v>DI TRACY-LOS BANOS 039/179 RPL RPTS</v>
          </cell>
          <cell r="E7954" t="str">
            <v>VICTOR</v>
          </cell>
          <cell r="F7954" t="str">
            <v>ETL.6130</v>
          </cell>
          <cell r="G7954" t="str">
            <v>ETL.6130_039/179</v>
          </cell>
          <cell r="H7954">
            <v>44336</v>
          </cell>
          <cell r="I7954">
            <v>44316</v>
          </cell>
          <cell r="J7954">
            <v>44316</v>
          </cell>
          <cell r="M7954">
            <v>44681</v>
          </cell>
          <cell r="O7954" t="str">
            <v>593</v>
          </cell>
          <cell r="P7954" t="str">
            <v/>
          </cell>
          <cell r="Q7954" t="str">
            <v>E - Schd Compl Yr 0</v>
          </cell>
          <cell r="R7954" t="str">
            <v>OSNO ATCO</v>
          </cell>
          <cell r="S7954" t="str">
            <v>Non-HFTD</v>
          </cell>
        </row>
        <row r="7955">
          <cell r="B7955" t="str">
            <v>121370227</v>
          </cell>
          <cell r="C7955" t="str">
            <v>005/042</v>
          </cell>
          <cell r="D7955" t="str">
            <v>DI MC KEE-PIERCY 005/042 RPL INSS</v>
          </cell>
          <cell r="E7955" t="str">
            <v>METCALF</v>
          </cell>
          <cell r="F7955" t="str">
            <v>ETL.2379</v>
          </cell>
          <cell r="G7955" t="str">
            <v>ETL.2379_005/042</v>
          </cell>
          <cell r="H7955">
            <v>44336</v>
          </cell>
          <cell r="I7955">
            <v>44319</v>
          </cell>
          <cell r="J7955">
            <v>44319</v>
          </cell>
          <cell r="M7955">
            <v>44684</v>
          </cell>
          <cell r="N7955">
            <v>44498</v>
          </cell>
          <cell r="O7955" t="str">
            <v>532</v>
          </cell>
          <cell r="P7955" t="str">
            <v/>
          </cell>
          <cell r="Q7955" t="str">
            <v>E - Schd Compl Yr 0</v>
          </cell>
          <cell r="R7955" t="str">
            <v>NOPR ORAS ATCO</v>
          </cell>
          <cell r="S7955" t="e">
            <v>#N/A</v>
          </cell>
        </row>
        <row r="7956">
          <cell r="B7956" t="str">
            <v>121370228</v>
          </cell>
          <cell r="C7956" t="str">
            <v>002/020</v>
          </cell>
          <cell r="D7956" t="str">
            <v>DI MC KEE-PIERCY 002/020 RPL INSS</v>
          </cell>
          <cell r="E7956" t="str">
            <v>METCALF</v>
          </cell>
          <cell r="F7956" t="str">
            <v>ETL.3900</v>
          </cell>
          <cell r="G7956" t="str">
            <v>ETL.3900_002/020</v>
          </cell>
          <cell r="H7956">
            <v>44336</v>
          </cell>
          <cell r="I7956">
            <v>44319</v>
          </cell>
          <cell r="J7956">
            <v>44319</v>
          </cell>
          <cell r="M7956">
            <v>44684</v>
          </cell>
          <cell r="N7956">
            <v>44707</v>
          </cell>
          <cell r="O7956" t="str">
            <v>532</v>
          </cell>
          <cell r="P7956" t="str">
            <v/>
          </cell>
          <cell r="Q7956" t="str">
            <v>E - Schd Compl Yr 0</v>
          </cell>
          <cell r="R7956" t="str">
            <v>NOPR ORAS ATCO</v>
          </cell>
          <cell r="S7956" t="str">
            <v>Non-HFTD</v>
          </cell>
        </row>
        <row r="7957">
          <cell r="B7957" t="str">
            <v>121370253</v>
          </cell>
          <cell r="C7957" t="str">
            <v>087/002A</v>
          </cell>
          <cell r="D7957" t="str">
            <v>T2 EI HUMBOLDT-TRINITY 87/2A RPR GYWS</v>
          </cell>
          <cell r="E7957" t="str">
            <v>EUREKA</v>
          </cell>
          <cell r="F7957" t="str">
            <v>ETL.1820</v>
          </cell>
          <cell r="G7957" t="str">
            <v>.POLE.NWOD</v>
          </cell>
          <cell r="H7957">
            <v>44336</v>
          </cell>
          <cell r="I7957">
            <v>44336</v>
          </cell>
          <cell r="J7957">
            <v>44336</v>
          </cell>
          <cell r="L7957">
            <v>45152</v>
          </cell>
          <cell r="M7957">
            <v>44701</v>
          </cell>
          <cell r="N7957">
            <v>44701</v>
          </cell>
          <cell r="O7957" t="str">
            <v>628</v>
          </cell>
          <cell r="P7957" t="str">
            <v>INSP</v>
          </cell>
          <cell r="Q7957" t="str">
            <v>E - Schd Compl Yr 0</v>
          </cell>
          <cell r="R7957" t="str">
            <v>NOPR ORAS ATCO</v>
          </cell>
          <cell r="S7957" t="str">
            <v>HFTD 2</v>
          </cell>
        </row>
        <row r="7958">
          <cell r="B7958" t="str">
            <v>121370263</v>
          </cell>
          <cell r="C7958" t="str">
            <v>015/006</v>
          </cell>
          <cell r="D7958" t="str">
            <v>T0 DI CHOWCHILLA-KERCKHOFF 15/06 RMV DEB</v>
          </cell>
          <cell r="E7958" t="str">
            <v>FRESNO</v>
          </cell>
          <cell r="F7958" t="str">
            <v>ETL.1250</v>
          </cell>
          <cell r="G7958" t="str">
            <v>.POLE.WOOD</v>
          </cell>
          <cell r="H7958">
            <v>44336</v>
          </cell>
          <cell r="I7958">
            <v>44317</v>
          </cell>
          <cell r="J7958">
            <v>44587</v>
          </cell>
          <cell r="K7958">
            <v>44614</v>
          </cell>
          <cell r="M7958">
            <v>44682</v>
          </cell>
          <cell r="N7958">
            <v>44682</v>
          </cell>
          <cell r="O7958" t="str">
            <v>630</v>
          </cell>
          <cell r="P7958" t="str">
            <v/>
          </cell>
          <cell r="Q7958" t="str">
            <v>E - Schd Compl Yr 0</v>
          </cell>
          <cell r="R7958" t="str">
            <v>ORAS NOCO ATCO</v>
          </cell>
          <cell r="S7958" t="str">
            <v>Remove</v>
          </cell>
        </row>
        <row r="7959">
          <cell r="B7959" t="str">
            <v>121370264</v>
          </cell>
          <cell r="C7959" t="str">
            <v>015/006</v>
          </cell>
          <cell r="D7959" t="str">
            <v>DI CHOWCHILLA-KERCKHOFF 15/06 RPR CONW</v>
          </cell>
          <cell r="E7959" t="str">
            <v>FRESNO</v>
          </cell>
          <cell r="F7959" t="str">
            <v>ETL.1250</v>
          </cell>
          <cell r="G7959" t="str">
            <v>ETL.1250_015/006</v>
          </cell>
          <cell r="H7959">
            <v>44336</v>
          </cell>
          <cell r="I7959">
            <v>44317</v>
          </cell>
          <cell r="J7959">
            <v>44621</v>
          </cell>
          <cell r="K7959">
            <v>44642</v>
          </cell>
          <cell r="M7959">
            <v>44682</v>
          </cell>
          <cell r="N7959">
            <v>44682</v>
          </cell>
          <cell r="O7959" t="str">
            <v>630</v>
          </cell>
          <cell r="P7959" t="str">
            <v/>
          </cell>
          <cell r="Q7959" t="str">
            <v>E - Schd Compl Yr 0</v>
          </cell>
          <cell r="R7959" t="str">
            <v>ORAS NOCO ATCO</v>
          </cell>
          <cell r="S7959" t="str">
            <v>Non-HFTD</v>
          </cell>
        </row>
        <row r="7960">
          <cell r="B7960" t="str">
            <v>121370361</v>
          </cell>
          <cell r="C7960" t="str">
            <v>006/111</v>
          </cell>
          <cell r="D7960" t="str">
            <v>EI LOCKEFORD-LODI #2 6/111 RPL HRDW</v>
          </cell>
          <cell r="E7960" t="str">
            <v>VICTOR</v>
          </cell>
          <cell r="F7960" t="str">
            <v>ETL.7440</v>
          </cell>
          <cell r="G7960" t="str">
            <v>ETL.7440_006/111</v>
          </cell>
          <cell r="H7960">
            <v>44336</v>
          </cell>
          <cell r="I7960">
            <v>44336</v>
          </cell>
          <cell r="J7960">
            <v>44336</v>
          </cell>
          <cell r="M7960">
            <v>44701</v>
          </cell>
          <cell r="O7960" t="str">
            <v>630</v>
          </cell>
          <cell r="P7960" t="str">
            <v>INSP</v>
          </cell>
          <cell r="Q7960" t="str">
            <v>E - Schd Compl Yr 0</v>
          </cell>
          <cell r="R7960" t="str">
            <v>OSNO ATCO</v>
          </cell>
          <cell r="S7960" t="str">
            <v>Non-HFTD</v>
          </cell>
        </row>
        <row r="7961">
          <cell r="B7961" t="str">
            <v>121370362</v>
          </cell>
          <cell r="C7961" t="str">
            <v>006/110</v>
          </cell>
          <cell r="D7961" t="str">
            <v>EI LOCKEFORD-LODI #2 06/110 RPR GYWW</v>
          </cell>
          <cell r="E7961" t="str">
            <v>VICTOR</v>
          </cell>
          <cell r="F7961" t="str">
            <v>ETL.7440</v>
          </cell>
          <cell r="G7961" t="str">
            <v>ETL.7440_006/110</v>
          </cell>
          <cell r="H7961">
            <v>44336</v>
          </cell>
          <cell r="I7961">
            <v>44336</v>
          </cell>
          <cell r="J7961">
            <v>44336</v>
          </cell>
          <cell r="M7961">
            <v>44701</v>
          </cell>
          <cell r="O7961" t="str">
            <v>630</v>
          </cell>
          <cell r="P7961" t="str">
            <v>INSP</v>
          </cell>
          <cell r="Q7961" t="str">
            <v>E - Schd Compl Yr 0</v>
          </cell>
          <cell r="R7961" t="str">
            <v>OSNO ATCO</v>
          </cell>
          <cell r="S7961" t="str">
            <v>Non-HFTD</v>
          </cell>
        </row>
        <row r="7962">
          <cell r="B7962" t="str">
            <v>121370398</v>
          </cell>
          <cell r="C7962" t="str">
            <v>023/096</v>
          </cell>
          <cell r="D7962" t="str">
            <v>DI TEMPLETON-GATES 23/96 RPR OPGW</v>
          </cell>
          <cell r="E7962" t="str">
            <v>PISMOBCH</v>
          </cell>
          <cell r="F7962" t="str">
            <v>ETL.5934</v>
          </cell>
          <cell r="G7962" t="str">
            <v>ETL.5934_023/096</v>
          </cell>
          <cell r="H7962">
            <v>44336</v>
          </cell>
          <cell r="I7962">
            <v>44320</v>
          </cell>
          <cell r="J7962">
            <v>44320</v>
          </cell>
          <cell r="M7962">
            <v>44685</v>
          </cell>
          <cell r="O7962" t="str">
            <v>628</v>
          </cell>
          <cell r="P7962" t="str">
            <v/>
          </cell>
          <cell r="Q7962" t="str">
            <v>E - Schd Compl Yr 0</v>
          </cell>
          <cell r="R7962" t="str">
            <v>OSNO ATCO</v>
          </cell>
          <cell r="S7962" t="str">
            <v>Non-HFTD</v>
          </cell>
        </row>
        <row r="7963">
          <cell r="B7963" t="str">
            <v>121370412</v>
          </cell>
          <cell r="C7963" t="str">
            <v>003/001</v>
          </cell>
          <cell r="D7963" t="str">
            <v>T2 DI CHOWCHILLA-KERCKHOFF 3/1 RPL STRW</v>
          </cell>
          <cell r="E7963" t="str">
            <v>FRESNO</v>
          </cell>
          <cell r="F7963" t="str">
            <v>ETL.1250</v>
          </cell>
          <cell r="G7963" t="str">
            <v>.POLE.WOOD</v>
          </cell>
          <cell r="H7963">
            <v>44336</v>
          </cell>
          <cell r="I7963">
            <v>44317</v>
          </cell>
          <cell r="J7963">
            <v>44603</v>
          </cell>
          <cell r="K7963">
            <v>44615</v>
          </cell>
          <cell r="M7963">
            <v>44682</v>
          </cell>
          <cell r="N7963">
            <v>44673</v>
          </cell>
          <cell r="O7963" t="str">
            <v>372</v>
          </cell>
          <cell r="P7963" t="str">
            <v>OTHR</v>
          </cell>
          <cell r="Q7963" t="str">
            <v>E - Schd Compl Yr 0</v>
          </cell>
          <cell r="R7963" t="str">
            <v>ORAS NOCO ATCO</v>
          </cell>
          <cell r="S7963" t="str">
            <v>HFTD 2</v>
          </cell>
        </row>
        <row r="7964">
          <cell r="B7964" t="str">
            <v>121370452</v>
          </cell>
          <cell r="C7964" t="str">
            <v>009/001</v>
          </cell>
          <cell r="D7964" t="str">
            <v>DI CHOWCHILLA-KERCKHOFF 09/01 RPL STRW</v>
          </cell>
          <cell r="E7964" t="str">
            <v>FRESNO</v>
          </cell>
          <cell r="F7964" t="str">
            <v>ETL.1250</v>
          </cell>
          <cell r="G7964" t="str">
            <v>ETL.1250_009/001</v>
          </cell>
          <cell r="H7964">
            <v>44336</v>
          </cell>
          <cell r="I7964">
            <v>44317</v>
          </cell>
          <cell r="J7964">
            <v>44618</v>
          </cell>
          <cell r="K7964">
            <v>44657</v>
          </cell>
          <cell r="M7964">
            <v>44682</v>
          </cell>
          <cell r="N7964">
            <v>44672</v>
          </cell>
          <cell r="O7964" t="str">
            <v>372</v>
          </cell>
          <cell r="P7964" t="str">
            <v/>
          </cell>
          <cell r="Q7964" t="str">
            <v>E - Schd Compl Yr 0</v>
          </cell>
          <cell r="R7964" t="str">
            <v>ORAS NOCO ATCO</v>
          </cell>
          <cell r="S7964" t="str">
            <v>Non-HFTD</v>
          </cell>
        </row>
        <row r="7965">
          <cell r="B7965" t="str">
            <v>121370457</v>
          </cell>
          <cell r="C7965" t="str">
            <v>004/031</v>
          </cell>
          <cell r="D7965" t="str">
            <v>T2 DI COTTONWOOD-DELEVN #1 4/31 RPR SHLS</v>
          </cell>
          <cell r="E7965" t="str">
            <v>TABLEMTN</v>
          </cell>
          <cell r="F7965" t="str">
            <v>ETL.4550</v>
          </cell>
          <cell r="G7965" t="str">
            <v>.INSL</v>
          </cell>
          <cell r="H7965">
            <v>44336</v>
          </cell>
          <cell r="I7965">
            <v>44320</v>
          </cell>
          <cell r="J7965">
            <v>44722</v>
          </cell>
          <cell r="K7965">
            <v>44767</v>
          </cell>
          <cell r="M7965">
            <v>44685</v>
          </cell>
          <cell r="N7965">
            <v>44685</v>
          </cell>
          <cell r="O7965" t="str">
            <v>628</v>
          </cell>
          <cell r="P7965" t="str">
            <v/>
          </cell>
          <cell r="Q7965" t="str">
            <v>E - Schd Compl Yr 0</v>
          </cell>
          <cell r="R7965" t="str">
            <v>ORAS NOCO ATCO</v>
          </cell>
          <cell r="S7965" t="str">
            <v>HFTD 2</v>
          </cell>
        </row>
        <row r="7966">
          <cell r="B7966" t="str">
            <v>121370470</v>
          </cell>
          <cell r="C7966" t="str">
            <v>025/108</v>
          </cell>
          <cell r="D7966" t="str">
            <v>DI TEMPLETON-GATES 025/108 RPR FOND</v>
          </cell>
          <cell r="E7966" t="str">
            <v>PISMOBCH</v>
          </cell>
          <cell r="F7966" t="str">
            <v>ETL.5934</v>
          </cell>
          <cell r="G7966" t="str">
            <v>ETL.5934_025/108</v>
          </cell>
          <cell r="H7966">
            <v>44336</v>
          </cell>
          <cell r="I7966">
            <v>44319</v>
          </cell>
          <cell r="J7966">
            <v>44319</v>
          </cell>
          <cell r="L7966">
            <v>45072</v>
          </cell>
          <cell r="M7966">
            <v>44684</v>
          </cell>
          <cell r="O7966" t="str">
            <v>543</v>
          </cell>
          <cell r="P7966" t="str">
            <v>OTHR</v>
          </cell>
          <cell r="Q7966" t="str">
            <v>E - Schd Compl Yr 0</v>
          </cell>
          <cell r="R7966" t="str">
            <v>OSNO ATCO</v>
          </cell>
          <cell r="S7966" t="str">
            <v>Non-HFTD</v>
          </cell>
        </row>
        <row r="7967">
          <cell r="B7967" t="str">
            <v>121370477</v>
          </cell>
          <cell r="C7967" t="str">
            <v>000/007</v>
          </cell>
          <cell r="D7967" t="str">
            <v>DI NRTCH-NTHRN RECV 000/007 RPL INSS</v>
          </cell>
          <cell r="E7967" t="str">
            <v>METCALF</v>
          </cell>
          <cell r="F7967" t="str">
            <v>ETL.1551</v>
          </cell>
          <cell r="G7967" t="str">
            <v>ETL.1551_000/007</v>
          </cell>
          <cell r="H7967">
            <v>44336</v>
          </cell>
          <cell r="I7967">
            <v>44319</v>
          </cell>
          <cell r="J7967">
            <v>44319</v>
          </cell>
          <cell r="M7967">
            <v>44684</v>
          </cell>
          <cell r="N7967">
            <v>44680</v>
          </cell>
          <cell r="O7967" t="str">
            <v>532</v>
          </cell>
          <cell r="P7967" t="str">
            <v/>
          </cell>
          <cell r="Q7967" t="str">
            <v>E - Schd Compl Yr 0</v>
          </cell>
          <cell r="R7967" t="str">
            <v>NOPR ORAS ATCO</v>
          </cell>
          <cell r="S7967" t="str">
            <v>Non-HFTD</v>
          </cell>
        </row>
        <row r="7968">
          <cell r="B7968" t="str">
            <v>121370479</v>
          </cell>
          <cell r="C7968" t="str">
            <v>000/007</v>
          </cell>
          <cell r="D7968" t="str">
            <v>DI NRTCH-NTHRN RECV 000/007 RPR SHLS</v>
          </cell>
          <cell r="E7968" t="str">
            <v>METCALF</v>
          </cell>
          <cell r="F7968" t="str">
            <v>ETL.1551</v>
          </cell>
          <cell r="G7968" t="str">
            <v>ETL.1551_000/007</v>
          </cell>
          <cell r="H7968">
            <v>44336</v>
          </cell>
          <cell r="I7968">
            <v>44319</v>
          </cell>
          <cell r="J7968">
            <v>44319</v>
          </cell>
          <cell r="M7968">
            <v>44684</v>
          </cell>
          <cell r="O7968" t="str">
            <v>628</v>
          </cell>
          <cell r="P7968" t="str">
            <v/>
          </cell>
          <cell r="Q7968" t="str">
            <v>E - Schd Compl Yr 0</v>
          </cell>
          <cell r="R7968" t="str">
            <v>OSNO ATCO</v>
          </cell>
          <cell r="S7968" t="str">
            <v>Non-HFTD</v>
          </cell>
        </row>
        <row r="7969">
          <cell r="B7969" t="str">
            <v>121370514</v>
          </cell>
          <cell r="C7969" t="str">
            <v>004/032</v>
          </cell>
          <cell r="D7969" t="str">
            <v>DI SWIFT-METCALF 4/32 RPL INSS</v>
          </cell>
          <cell r="E7969" t="str">
            <v>METCALF</v>
          </cell>
          <cell r="F7969" t="str">
            <v>ETL.3900</v>
          </cell>
          <cell r="G7969" t="str">
            <v>ETL.3900_004/032</v>
          </cell>
          <cell r="H7969">
            <v>44336</v>
          </cell>
          <cell r="I7969">
            <v>44319</v>
          </cell>
          <cell r="J7969">
            <v>44319</v>
          </cell>
          <cell r="M7969">
            <v>44684</v>
          </cell>
          <cell r="N7969">
            <v>44743</v>
          </cell>
          <cell r="O7969" t="str">
            <v>532</v>
          </cell>
          <cell r="P7969" t="str">
            <v/>
          </cell>
          <cell r="Q7969" t="str">
            <v>E - Schd Compl Yr 0</v>
          </cell>
          <cell r="R7969" t="str">
            <v>NOPR ORAS ATCO</v>
          </cell>
          <cell r="S7969" t="str">
            <v>Non-HFTD</v>
          </cell>
        </row>
        <row r="7970">
          <cell r="B7970" t="str">
            <v>121370515</v>
          </cell>
          <cell r="C7970" t="str">
            <v>000/004</v>
          </cell>
          <cell r="D7970" t="str">
            <v>DI PEIRCY-METCALF+ 0/4 RPL INSS</v>
          </cell>
          <cell r="E7970" t="str">
            <v>METCALF</v>
          </cell>
          <cell r="F7970" t="str">
            <v>ETL.4318</v>
          </cell>
          <cell r="G7970" t="str">
            <v>ETL.4318_000/004</v>
          </cell>
          <cell r="H7970">
            <v>44336</v>
          </cell>
          <cell r="I7970">
            <v>44319</v>
          </cell>
          <cell r="J7970">
            <v>44319</v>
          </cell>
          <cell r="M7970">
            <v>44684</v>
          </cell>
          <cell r="N7970">
            <v>44684</v>
          </cell>
          <cell r="O7970" t="str">
            <v>532</v>
          </cell>
          <cell r="P7970" t="str">
            <v/>
          </cell>
          <cell r="Q7970" t="str">
            <v>E - Schd Compl Yr 0</v>
          </cell>
          <cell r="R7970" t="str">
            <v>NOPR ORAS ATCO</v>
          </cell>
          <cell r="S7970" t="e">
            <v>#N/A</v>
          </cell>
        </row>
        <row r="7971">
          <cell r="B7971" t="str">
            <v>121370563</v>
          </cell>
          <cell r="C7971" t="str">
            <v>006/041</v>
          </cell>
          <cell r="D7971" t="str">
            <v>DI MTCLF-EVRGRN #1 006/041 RMV VEG</v>
          </cell>
          <cell r="E7971" t="str">
            <v>METCALF</v>
          </cell>
          <cell r="F7971" t="str">
            <v>ETL.2520</v>
          </cell>
          <cell r="G7971" t="str">
            <v>ETL.2520_006/041</v>
          </cell>
          <cell r="H7971">
            <v>44336</v>
          </cell>
          <cell r="I7971">
            <v>44319</v>
          </cell>
          <cell r="J7971">
            <v>44264</v>
          </cell>
          <cell r="K7971">
            <v>44475</v>
          </cell>
          <cell r="M7971">
            <v>44684</v>
          </cell>
          <cell r="O7971" t="str">
            <v>564</v>
          </cell>
          <cell r="P7971" t="str">
            <v>OTHR</v>
          </cell>
          <cell r="Q7971" t="str">
            <v>E - Schd Compl Yr 0</v>
          </cell>
          <cell r="R7971" t="str">
            <v>NOCO ATCO</v>
          </cell>
          <cell r="S7971" t="str">
            <v>Non-HFTD</v>
          </cell>
        </row>
        <row r="7972">
          <cell r="B7972" t="str">
            <v>121370565</v>
          </cell>
          <cell r="C7972" t="str">
            <v>003/026</v>
          </cell>
          <cell r="D7972" t="str">
            <v>DI SWIFT-METCALF 3/26 RPL INSS</v>
          </cell>
          <cell r="E7972" t="str">
            <v>METCALF</v>
          </cell>
          <cell r="F7972" t="str">
            <v>ETL.3900</v>
          </cell>
          <cell r="G7972" t="str">
            <v>ETL.3900_003/026</v>
          </cell>
          <cell r="H7972">
            <v>44336</v>
          </cell>
          <cell r="I7972">
            <v>44319</v>
          </cell>
          <cell r="J7972">
            <v>44319</v>
          </cell>
          <cell r="M7972">
            <v>44684</v>
          </cell>
          <cell r="N7972">
            <v>44707</v>
          </cell>
          <cell r="O7972" t="str">
            <v>532</v>
          </cell>
          <cell r="P7972" t="str">
            <v/>
          </cell>
          <cell r="Q7972" t="str">
            <v>E - Schd Compl Yr 0</v>
          </cell>
          <cell r="R7972" t="str">
            <v>NOPR ORAS ATCO</v>
          </cell>
          <cell r="S7972" t="str">
            <v>Non-HFTD</v>
          </cell>
        </row>
        <row r="7973">
          <cell r="B7973" t="str">
            <v>121370566</v>
          </cell>
          <cell r="C7973" t="str">
            <v>006/048</v>
          </cell>
          <cell r="D7973" t="str">
            <v>DI MC KEE-PIERCY+ 6/48 RPL INSS</v>
          </cell>
          <cell r="E7973" t="str">
            <v>METCALF</v>
          </cell>
          <cell r="F7973" t="str">
            <v>ETL.2379</v>
          </cell>
          <cell r="G7973" t="str">
            <v>ETL.2379_006/048</v>
          </cell>
          <cell r="H7973">
            <v>44336</v>
          </cell>
          <cell r="I7973">
            <v>44319</v>
          </cell>
          <cell r="J7973">
            <v>44319</v>
          </cell>
          <cell r="M7973">
            <v>44684</v>
          </cell>
          <cell r="O7973" t="str">
            <v>532</v>
          </cell>
          <cell r="P7973" t="str">
            <v/>
          </cell>
          <cell r="Q7973" t="str">
            <v>E - Schd Compl Yr 0</v>
          </cell>
          <cell r="R7973" t="str">
            <v>NOPR ATCO</v>
          </cell>
          <cell r="S7973" t="e">
            <v>#N/A</v>
          </cell>
        </row>
        <row r="7974">
          <cell r="B7974" t="str">
            <v>121370567</v>
          </cell>
          <cell r="C7974" t="str">
            <v>003/026</v>
          </cell>
          <cell r="D7974" t="str">
            <v>DI SWIFT-METCALF 3/26 RMV NEST</v>
          </cell>
          <cell r="E7974" t="str">
            <v>METCALF</v>
          </cell>
          <cell r="F7974" t="str">
            <v>ETL.3900</v>
          </cell>
          <cell r="G7974" t="str">
            <v>ETL.3900_003/026</v>
          </cell>
          <cell r="H7974">
            <v>44336</v>
          </cell>
          <cell r="I7974">
            <v>44319</v>
          </cell>
          <cell r="J7974">
            <v>44319</v>
          </cell>
          <cell r="M7974">
            <v>44684</v>
          </cell>
          <cell r="O7974" t="str">
            <v>628</v>
          </cell>
          <cell r="P7974" t="str">
            <v/>
          </cell>
          <cell r="Q7974" t="str">
            <v>E - Schd Compl Yr 0</v>
          </cell>
          <cell r="R7974" t="str">
            <v>OSNO ATCO</v>
          </cell>
          <cell r="S7974" t="str">
            <v>Non-HFTD</v>
          </cell>
        </row>
        <row r="7975">
          <cell r="B7975" t="str">
            <v>121370640</v>
          </cell>
          <cell r="C7975" t="str">
            <v>012/006</v>
          </cell>
          <cell r="D7975" t="str">
            <v>DI CHOWCHILLA-KERCKHOFF 12/006 RMV BUTT</v>
          </cell>
          <cell r="E7975" t="str">
            <v>FRESNO</v>
          </cell>
          <cell r="F7975" t="str">
            <v>ETL.1250</v>
          </cell>
          <cell r="G7975" t="str">
            <v>ETL.1250_012/006</v>
          </cell>
          <cell r="H7975">
            <v>44336</v>
          </cell>
          <cell r="I7975">
            <v>44317</v>
          </cell>
          <cell r="J7975">
            <v>44587</v>
          </cell>
          <cell r="K7975">
            <v>44588</v>
          </cell>
          <cell r="M7975">
            <v>44682</v>
          </cell>
          <cell r="N7975">
            <v>44682</v>
          </cell>
          <cell r="O7975" t="str">
            <v>630</v>
          </cell>
          <cell r="P7975" t="str">
            <v/>
          </cell>
          <cell r="Q7975" t="str">
            <v>E - Schd Compl Yr 0</v>
          </cell>
          <cell r="R7975" t="str">
            <v>ORAS NOCO ATCO</v>
          </cell>
          <cell r="S7975" t="str">
            <v>Non-HFTD</v>
          </cell>
        </row>
        <row r="7976">
          <cell r="B7976" t="str">
            <v>121370641</v>
          </cell>
          <cell r="C7976" t="str">
            <v>027/118</v>
          </cell>
          <cell r="D7976" t="str">
            <v>T2 DI QUNTO SW STA-WSTLY 27/118 RPR FOND</v>
          </cell>
          <cell r="E7976" t="str">
            <v>FRESNO</v>
          </cell>
          <cell r="F7976" t="str">
            <v>ETL.5070</v>
          </cell>
          <cell r="G7976" t="str">
            <v>.TOWR</v>
          </cell>
          <cell r="H7976">
            <v>44336</v>
          </cell>
          <cell r="I7976">
            <v>44320</v>
          </cell>
          <cell r="J7976">
            <v>44657</v>
          </cell>
          <cell r="K7976">
            <v>44662</v>
          </cell>
          <cell r="M7976">
            <v>44685</v>
          </cell>
          <cell r="N7976">
            <v>44685</v>
          </cell>
          <cell r="O7976" t="str">
            <v>543</v>
          </cell>
          <cell r="P7976" t="str">
            <v>OTHR</v>
          </cell>
          <cell r="Q7976" t="str">
            <v>E - Schd Compl Yr 0</v>
          </cell>
          <cell r="R7976" t="str">
            <v>ORAS NOCO ATCO</v>
          </cell>
          <cell r="S7976" t="str">
            <v>HFTD 2</v>
          </cell>
        </row>
        <row r="7977">
          <cell r="B7977" t="str">
            <v>121370642</v>
          </cell>
          <cell r="C7977" t="str">
            <v>027/118</v>
          </cell>
          <cell r="D7977" t="str">
            <v>T2 DI QUNTO SW STA-WSTLY 27/118 RPL HRDT</v>
          </cell>
          <cell r="E7977" t="str">
            <v>FRESNO</v>
          </cell>
          <cell r="F7977" t="str">
            <v>ETL.5070</v>
          </cell>
          <cell r="G7977" t="str">
            <v>.TOWR</v>
          </cell>
          <cell r="H7977">
            <v>44336</v>
          </cell>
          <cell r="I7977">
            <v>44320</v>
          </cell>
          <cell r="J7977">
            <v>44617</v>
          </cell>
          <cell r="K7977">
            <v>44706</v>
          </cell>
          <cell r="M7977">
            <v>44685</v>
          </cell>
          <cell r="N7977">
            <v>44685</v>
          </cell>
          <cell r="O7977" t="str">
            <v>543</v>
          </cell>
          <cell r="P7977" t="str">
            <v>OTHR</v>
          </cell>
          <cell r="Q7977" t="str">
            <v>E - Schd Compl Yr 0</v>
          </cell>
          <cell r="R7977" t="str">
            <v>ORAS NOCO ATCO</v>
          </cell>
          <cell r="S7977" t="str">
            <v>HFTD 2</v>
          </cell>
        </row>
        <row r="7978">
          <cell r="B7978" t="str">
            <v>121370648</v>
          </cell>
          <cell r="C7978" t="str">
            <v>022/091</v>
          </cell>
          <cell r="D7978" t="str">
            <v>DI TEMPLETON-GATES 22/91 CNCL</v>
          </cell>
          <cell r="E7978" t="str">
            <v>PISMOBCH</v>
          </cell>
          <cell r="F7978" t="str">
            <v>ETL.5934</v>
          </cell>
          <cell r="G7978" t="str">
            <v>ETL.5934_022/091</v>
          </cell>
          <cell r="H7978">
            <v>44336</v>
          </cell>
          <cell r="I7978">
            <v>44319</v>
          </cell>
          <cell r="J7978">
            <v>44319</v>
          </cell>
          <cell r="M7978">
            <v>44684</v>
          </cell>
          <cell r="O7978" t="str">
            <v>543</v>
          </cell>
          <cell r="P7978" t="str">
            <v>OTHR</v>
          </cell>
          <cell r="Q7978" t="str">
            <v>E - Schd Compl Yr 0</v>
          </cell>
          <cell r="R7978" t="str">
            <v>OSNO ATCO</v>
          </cell>
          <cell r="S7978" t="str">
            <v>Non-HFTD</v>
          </cell>
        </row>
        <row r="7979">
          <cell r="B7979" t="str">
            <v>121370650</v>
          </cell>
          <cell r="C7979" t="str">
            <v>001/009</v>
          </cell>
          <cell r="D7979" t="str">
            <v>DI TEMPLETON-GATES 1/9 RPR FOND</v>
          </cell>
          <cell r="E7979" t="str">
            <v>PISMOBCH</v>
          </cell>
          <cell r="F7979" t="str">
            <v>ETL.5934</v>
          </cell>
          <cell r="G7979" t="str">
            <v>ETL.5934_001/009</v>
          </cell>
          <cell r="H7979">
            <v>44336</v>
          </cell>
          <cell r="I7979">
            <v>44316</v>
          </cell>
          <cell r="J7979">
            <v>44627</v>
          </cell>
          <cell r="K7979">
            <v>44655</v>
          </cell>
          <cell r="M7979">
            <v>44681</v>
          </cell>
          <cell r="N7979">
            <v>44681</v>
          </cell>
          <cell r="O7979" t="str">
            <v>543</v>
          </cell>
          <cell r="P7979" t="str">
            <v/>
          </cell>
          <cell r="Q7979" t="str">
            <v>E - Schd Compl Yr 0</v>
          </cell>
          <cell r="R7979" t="str">
            <v>ORAS NOCO ATCO</v>
          </cell>
          <cell r="S7979" t="str">
            <v>Non-HFTD</v>
          </cell>
        </row>
        <row r="7980">
          <cell r="B7980" t="str">
            <v>121370683</v>
          </cell>
          <cell r="C7980" t="str">
            <v>A030/241</v>
          </cell>
          <cell r="D7980" t="str">
            <v>DI TESLA-SALDO-MANTCA A30/241 RMV VEG</v>
          </cell>
          <cell r="E7980" t="str">
            <v>VICTOR</v>
          </cell>
          <cell r="F7980" t="str">
            <v>ETL.4000</v>
          </cell>
          <cell r="G7980" t="str">
            <v>ETL.4000_A030/241</v>
          </cell>
          <cell r="H7980">
            <v>44336</v>
          </cell>
          <cell r="I7980">
            <v>44319</v>
          </cell>
          <cell r="J7980">
            <v>44467</v>
          </cell>
          <cell r="K7980">
            <v>44469</v>
          </cell>
          <cell r="M7980">
            <v>44684</v>
          </cell>
          <cell r="O7980" t="str">
            <v>564</v>
          </cell>
          <cell r="P7980" t="str">
            <v/>
          </cell>
          <cell r="Q7980" t="str">
            <v>E - Schd Compl Yr 0</v>
          </cell>
          <cell r="R7980" t="str">
            <v>NOCO ATCO</v>
          </cell>
          <cell r="S7980" t="str">
            <v>Non-HFTD</v>
          </cell>
        </row>
        <row r="7981">
          <cell r="B7981" t="str">
            <v>121370726</v>
          </cell>
          <cell r="C7981" t="str">
            <v>005/038</v>
          </cell>
          <cell r="D7981" t="str">
            <v>DI MC KEE-PIERCY+ 02/16 RPL INSS</v>
          </cell>
          <cell r="E7981" t="str">
            <v>METCALF</v>
          </cell>
          <cell r="F7981" t="str">
            <v>ETL.2379</v>
          </cell>
          <cell r="G7981" t="str">
            <v>ETL.2379_005/038</v>
          </cell>
          <cell r="H7981">
            <v>44336</v>
          </cell>
          <cell r="I7981">
            <v>44319</v>
          </cell>
          <cell r="J7981">
            <v>44319</v>
          </cell>
          <cell r="M7981">
            <v>44684</v>
          </cell>
          <cell r="O7981" t="str">
            <v>532</v>
          </cell>
          <cell r="P7981" t="str">
            <v/>
          </cell>
          <cell r="Q7981" t="str">
            <v>E - Schd Compl Yr 0</v>
          </cell>
          <cell r="R7981" t="str">
            <v>NOPR ATCO</v>
          </cell>
          <cell r="S7981" t="e">
            <v>#N/A</v>
          </cell>
        </row>
        <row r="7982">
          <cell r="B7982" t="str">
            <v>121370728</v>
          </cell>
          <cell r="C7982" t="str">
            <v>002/016</v>
          </cell>
          <cell r="D7982" t="str">
            <v>DI SWIFT-METCALF 2/16 RPL INSS</v>
          </cell>
          <cell r="E7982" t="str">
            <v>METCALF</v>
          </cell>
          <cell r="F7982" t="str">
            <v>ETL.3900</v>
          </cell>
          <cell r="G7982" t="str">
            <v>ETL.3900_002/016</v>
          </cell>
          <cell r="H7982">
            <v>44336</v>
          </cell>
          <cell r="I7982">
            <v>44319</v>
          </cell>
          <cell r="J7982">
            <v>44319</v>
          </cell>
          <cell r="M7982">
            <v>44684</v>
          </cell>
          <cell r="N7982">
            <v>44707</v>
          </cell>
          <cell r="O7982" t="str">
            <v>532</v>
          </cell>
          <cell r="P7982" t="str">
            <v/>
          </cell>
          <cell r="Q7982" t="str">
            <v>E - Schd Compl Yr 0</v>
          </cell>
          <cell r="R7982" t="str">
            <v>NOPR ORAS ATCO</v>
          </cell>
          <cell r="S7982" t="str">
            <v>Non-HFTD</v>
          </cell>
        </row>
        <row r="7983">
          <cell r="B7983" t="str">
            <v>121370749</v>
          </cell>
          <cell r="C7983" t="str">
            <v>006/003</v>
          </cell>
          <cell r="D7983" t="str">
            <v>T2 DI CHWCHLLA-KRCKHFF 006/003 RMV BUTT</v>
          </cell>
          <cell r="E7983" t="str">
            <v>FRESNO</v>
          </cell>
          <cell r="F7983" t="str">
            <v>ETL.1250</v>
          </cell>
          <cell r="G7983" t="str">
            <v>.POLE.NWOD</v>
          </cell>
          <cell r="H7983">
            <v>44336</v>
          </cell>
          <cell r="I7983">
            <v>44317</v>
          </cell>
          <cell r="J7983">
            <v>44603</v>
          </cell>
          <cell r="K7983">
            <v>44607</v>
          </cell>
          <cell r="M7983">
            <v>44682</v>
          </cell>
          <cell r="N7983">
            <v>44682</v>
          </cell>
          <cell r="O7983" t="str">
            <v>630</v>
          </cell>
          <cell r="P7983" t="str">
            <v>OTHR</v>
          </cell>
          <cell r="Q7983" t="str">
            <v>E - Schd Compl Yr 0</v>
          </cell>
          <cell r="R7983" t="str">
            <v>ORAS NOCO ATCO</v>
          </cell>
          <cell r="S7983" t="str">
            <v>HFTD 2</v>
          </cell>
        </row>
        <row r="7984">
          <cell r="B7984" t="str">
            <v>121370782</v>
          </cell>
          <cell r="C7984" t="str">
            <v>002/016</v>
          </cell>
          <cell r="D7984" t="str">
            <v>DI SWIFT-METCALF 2/16 RPR FOND</v>
          </cell>
          <cell r="E7984" t="str">
            <v>METCALF</v>
          </cell>
          <cell r="F7984" t="str">
            <v>ETL.3900</v>
          </cell>
          <cell r="G7984" t="str">
            <v>ETL.3900_002/016</v>
          </cell>
          <cell r="H7984">
            <v>44336</v>
          </cell>
          <cell r="I7984">
            <v>44319</v>
          </cell>
          <cell r="J7984">
            <v>44319</v>
          </cell>
          <cell r="L7984">
            <v>45105</v>
          </cell>
          <cell r="M7984">
            <v>44684</v>
          </cell>
          <cell r="O7984" t="str">
            <v>543</v>
          </cell>
          <cell r="P7984" t="str">
            <v/>
          </cell>
          <cell r="Q7984" t="str">
            <v>E - Schd Compl Yr 0</v>
          </cell>
          <cell r="R7984" t="str">
            <v>OSNO ATCO</v>
          </cell>
          <cell r="S7984" t="str">
            <v>Non-HFTD</v>
          </cell>
        </row>
        <row r="7985">
          <cell r="B7985" t="str">
            <v>121370792</v>
          </cell>
          <cell r="C7985" t="str">
            <v>005/033</v>
          </cell>
          <cell r="D7985" t="str">
            <v>DI METCALF-EVERGREEN #1 5/33 INST HRDT</v>
          </cell>
          <cell r="E7985" t="str">
            <v>METCALF</v>
          </cell>
          <cell r="F7985" t="str">
            <v>ETL.2520</v>
          </cell>
          <cell r="G7985" t="str">
            <v>ETL.2520_005/033</v>
          </cell>
          <cell r="H7985">
            <v>44336</v>
          </cell>
          <cell r="I7985">
            <v>44316</v>
          </cell>
          <cell r="J7985">
            <v>44316</v>
          </cell>
          <cell r="M7985">
            <v>44681</v>
          </cell>
          <cell r="O7985" t="str">
            <v>543</v>
          </cell>
          <cell r="P7985" t="str">
            <v/>
          </cell>
          <cell r="Q7985" t="str">
            <v>E - Schd Compl Yr 0</v>
          </cell>
          <cell r="R7985" t="str">
            <v>OSNO ATCO</v>
          </cell>
          <cell r="S7985" t="str">
            <v>Non-HFTD</v>
          </cell>
        </row>
        <row r="7986">
          <cell r="B7986" t="str">
            <v>121370814</v>
          </cell>
          <cell r="C7986" t="str">
            <v>027/007</v>
          </cell>
          <cell r="D7986" t="str">
            <v>DI CHOWCHILLA-KERCKHOFF 27/07 RMV DEBRIS</v>
          </cell>
          <cell r="E7986" t="str">
            <v>FRESNO</v>
          </cell>
          <cell r="F7986" t="str">
            <v>ETL.1250</v>
          </cell>
          <cell r="G7986" t="str">
            <v>ETL.1250_027/007</v>
          </cell>
          <cell r="H7986">
            <v>44336</v>
          </cell>
          <cell r="I7986">
            <v>44317</v>
          </cell>
          <cell r="J7986">
            <v>44585</v>
          </cell>
          <cell r="K7986">
            <v>44592</v>
          </cell>
          <cell r="M7986">
            <v>44682</v>
          </cell>
          <cell r="N7986">
            <v>44682</v>
          </cell>
          <cell r="O7986" t="str">
            <v>630</v>
          </cell>
          <cell r="P7986" t="str">
            <v/>
          </cell>
          <cell r="Q7986" t="str">
            <v>E - Schd Compl Yr 0</v>
          </cell>
          <cell r="R7986" t="str">
            <v>ORAS NOCO ATCO</v>
          </cell>
          <cell r="S7986" t="str">
            <v>Non-HFTD</v>
          </cell>
        </row>
        <row r="7987">
          <cell r="B7987" t="str">
            <v>121370819</v>
          </cell>
          <cell r="C7987" t="str">
            <v>011/052</v>
          </cell>
          <cell r="D7987" t="str">
            <v>DI VASONA-METCALF 11/052 RPR SHLS</v>
          </cell>
          <cell r="E7987" t="str">
            <v>METCALF</v>
          </cell>
          <cell r="F7987" t="str">
            <v>ETL.5932</v>
          </cell>
          <cell r="G7987" t="str">
            <v>ETL.5932_011/052</v>
          </cell>
          <cell r="H7987">
            <v>44336</v>
          </cell>
          <cell r="I7987">
            <v>44319</v>
          </cell>
          <cell r="J7987">
            <v>44319</v>
          </cell>
          <cell r="M7987">
            <v>44684</v>
          </cell>
          <cell r="O7987" t="str">
            <v>628</v>
          </cell>
          <cell r="P7987" t="str">
            <v/>
          </cell>
          <cell r="Q7987" t="str">
            <v>E - Schd Compl Yr 0</v>
          </cell>
          <cell r="R7987" t="str">
            <v>OSNO ATCO</v>
          </cell>
          <cell r="S7987" t="str">
            <v>Non-HFTD</v>
          </cell>
        </row>
        <row r="7988">
          <cell r="B7988" t="str">
            <v>121370834</v>
          </cell>
          <cell r="C7988" t="str">
            <v>004/003</v>
          </cell>
          <cell r="D7988" t="str">
            <v>T2 DI CHOWCHILLA-KERCKHOFF 4/3 RPL STRW</v>
          </cell>
          <cell r="E7988" t="str">
            <v>FRESNO</v>
          </cell>
          <cell r="F7988" t="str">
            <v>ETL.1250</v>
          </cell>
          <cell r="G7988" t="str">
            <v>.POLE.WOOD</v>
          </cell>
          <cell r="H7988">
            <v>44336</v>
          </cell>
          <cell r="I7988">
            <v>44317</v>
          </cell>
          <cell r="J7988">
            <v>44606</v>
          </cell>
          <cell r="K7988">
            <v>44623</v>
          </cell>
          <cell r="M7988">
            <v>44682</v>
          </cell>
          <cell r="N7988">
            <v>44673</v>
          </cell>
          <cell r="O7988" t="str">
            <v>372</v>
          </cell>
          <cell r="P7988" t="str">
            <v>OTHR</v>
          </cell>
          <cell r="Q7988" t="str">
            <v>E - Schd Compl Yr 0</v>
          </cell>
          <cell r="R7988" t="str">
            <v>ORAS NOCO ATCO</v>
          </cell>
          <cell r="S7988" t="str">
            <v>HFTD 2</v>
          </cell>
        </row>
        <row r="7989">
          <cell r="B7989" t="str">
            <v>121370837</v>
          </cell>
          <cell r="C7989" t="str">
            <v>005/039</v>
          </cell>
          <cell r="D7989" t="str">
            <v>DI SWIFT-METCALF 005/039 RPR FOND</v>
          </cell>
          <cell r="E7989" t="str">
            <v>METCALF</v>
          </cell>
          <cell r="F7989" t="str">
            <v>ETL.3900</v>
          </cell>
          <cell r="G7989" t="str">
            <v>ETL.3900_005/039</v>
          </cell>
          <cell r="H7989">
            <v>44336</v>
          </cell>
          <cell r="I7989">
            <v>44319</v>
          </cell>
          <cell r="J7989">
            <v>44319</v>
          </cell>
          <cell r="L7989">
            <v>45105</v>
          </cell>
          <cell r="M7989">
            <v>44684</v>
          </cell>
          <cell r="O7989" t="str">
            <v>543</v>
          </cell>
          <cell r="P7989" t="str">
            <v/>
          </cell>
          <cell r="Q7989" t="str">
            <v>E - Schd Compl Yr 0</v>
          </cell>
          <cell r="R7989" t="str">
            <v>OSNO ATCO</v>
          </cell>
          <cell r="S7989" t="str">
            <v>Non-HFTD</v>
          </cell>
        </row>
        <row r="7990">
          <cell r="B7990" t="str">
            <v>121370838</v>
          </cell>
          <cell r="C7990" t="str">
            <v>001/008</v>
          </cell>
          <cell r="D7990" t="str">
            <v>T2 DI MRG-CSTR VLY 001/008 RPR HRDT</v>
          </cell>
          <cell r="E7990" t="str">
            <v>CONCORD</v>
          </cell>
          <cell r="F7990" t="str">
            <v>ETL.5250</v>
          </cell>
          <cell r="G7990" t="str">
            <v>.TOWR</v>
          </cell>
          <cell r="H7990">
            <v>44336</v>
          </cell>
          <cell r="I7990">
            <v>44320</v>
          </cell>
          <cell r="J7990">
            <v>44582</v>
          </cell>
          <cell r="K7990">
            <v>44588</v>
          </cell>
          <cell r="M7990">
            <v>44685</v>
          </cell>
          <cell r="N7990">
            <v>44685</v>
          </cell>
          <cell r="O7990" t="str">
            <v>543</v>
          </cell>
          <cell r="P7990" t="str">
            <v>OTHR</v>
          </cell>
          <cell r="Q7990" t="str">
            <v>E - Schd Compl Yr 0</v>
          </cell>
          <cell r="R7990" t="str">
            <v>ORAS NOCO ATCO</v>
          </cell>
          <cell r="S7990" t="str">
            <v>HFTD 2</v>
          </cell>
        </row>
        <row r="7991">
          <cell r="B7991" t="str">
            <v>121370839</v>
          </cell>
          <cell r="C7991" t="str">
            <v>005/039</v>
          </cell>
          <cell r="D7991" t="str">
            <v>DI SWIFT-METCALF 005/039 RPL INSS</v>
          </cell>
          <cell r="E7991" t="str">
            <v>METCALF</v>
          </cell>
          <cell r="F7991" t="str">
            <v>ETL.3900</v>
          </cell>
          <cell r="G7991" t="str">
            <v>ETL.3900_005/039</v>
          </cell>
          <cell r="H7991">
            <v>44336</v>
          </cell>
          <cell r="I7991">
            <v>44319</v>
          </cell>
          <cell r="J7991">
            <v>44319</v>
          </cell>
          <cell r="M7991">
            <v>44684</v>
          </cell>
          <cell r="N7991">
            <v>44743</v>
          </cell>
          <cell r="O7991" t="str">
            <v>532</v>
          </cell>
          <cell r="P7991" t="str">
            <v/>
          </cell>
          <cell r="Q7991" t="str">
            <v>E - Schd Compl Yr 0</v>
          </cell>
          <cell r="R7991" t="str">
            <v>NOPR ORAS ATCO</v>
          </cell>
          <cell r="S7991" t="str">
            <v>Non-HFTD</v>
          </cell>
        </row>
        <row r="7992">
          <cell r="B7992" t="str">
            <v>121370843</v>
          </cell>
          <cell r="C7992" t="str">
            <v>020/083</v>
          </cell>
          <cell r="D7992" t="str">
            <v>DI MORRO BY-CALIF. FLTS 20/83 RPL INSS</v>
          </cell>
          <cell r="E7992" t="str">
            <v>PISMOBCH</v>
          </cell>
          <cell r="F7992" t="str">
            <v>ETL.5280</v>
          </cell>
          <cell r="G7992" t="str">
            <v>ETL.5280_020/083</v>
          </cell>
          <cell r="H7992">
            <v>44336</v>
          </cell>
          <cell r="I7992">
            <v>44319</v>
          </cell>
          <cell r="J7992">
            <v>44319</v>
          </cell>
          <cell r="L7992">
            <v>45161</v>
          </cell>
          <cell r="M7992">
            <v>44684</v>
          </cell>
          <cell r="N7992">
            <v>44498</v>
          </cell>
          <cell r="O7992" t="str">
            <v>532</v>
          </cell>
          <cell r="P7992" t="str">
            <v/>
          </cell>
          <cell r="Q7992" t="str">
            <v>E - Schd Compl Yr 0</v>
          </cell>
          <cell r="R7992" t="str">
            <v>NOPR ORAS ATCO</v>
          </cell>
          <cell r="S7992" t="e">
            <v>#N/A</v>
          </cell>
        </row>
        <row r="7993">
          <cell r="B7993" t="str">
            <v>121370880</v>
          </cell>
          <cell r="C7993" t="str">
            <v>001/011</v>
          </cell>
          <cell r="D7993" t="str">
            <v>DI PEIRCY-METCALF+ 001/011 RPL INSS</v>
          </cell>
          <cell r="E7993" t="str">
            <v>METCALF</v>
          </cell>
          <cell r="F7993" t="str">
            <v>ETL.4318</v>
          </cell>
          <cell r="G7993" t="str">
            <v>ETL.4318_001/011</v>
          </cell>
          <cell r="H7993">
            <v>44336</v>
          </cell>
          <cell r="I7993">
            <v>44319</v>
          </cell>
          <cell r="J7993">
            <v>44319</v>
          </cell>
          <cell r="M7993">
            <v>44684</v>
          </cell>
          <cell r="N7993">
            <v>44684</v>
          </cell>
          <cell r="O7993" t="str">
            <v>532</v>
          </cell>
          <cell r="P7993" t="str">
            <v>OTHR</v>
          </cell>
          <cell r="Q7993" t="str">
            <v>E - Schd Compl Yr 0</v>
          </cell>
          <cell r="R7993" t="str">
            <v>NOPR ORAS ATCO</v>
          </cell>
          <cell r="S7993" t="e">
            <v>#N/A</v>
          </cell>
        </row>
        <row r="7994">
          <cell r="B7994" t="str">
            <v>121370881</v>
          </cell>
          <cell r="C7994" t="str">
            <v>006/002</v>
          </cell>
          <cell r="D7994" t="str">
            <v>T2 DI CHWCHLLA-KRCKHFF 006/002 RMV BUTT</v>
          </cell>
          <cell r="E7994" t="str">
            <v>FRESNO</v>
          </cell>
          <cell r="F7994" t="str">
            <v>ETL.1250</v>
          </cell>
          <cell r="G7994" t="str">
            <v>.POLE.NWOD</v>
          </cell>
          <cell r="H7994">
            <v>44336</v>
          </cell>
          <cell r="I7994">
            <v>44317</v>
          </cell>
          <cell r="J7994">
            <v>44609</v>
          </cell>
          <cell r="K7994">
            <v>44614</v>
          </cell>
          <cell r="M7994">
            <v>44682</v>
          </cell>
          <cell r="N7994">
            <v>44682</v>
          </cell>
          <cell r="O7994" t="str">
            <v>630</v>
          </cell>
          <cell r="P7994" t="str">
            <v>OTHR</v>
          </cell>
          <cell r="Q7994" t="str">
            <v>E - Schd Compl Yr 0</v>
          </cell>
          <cell r="R7994" t="str">
            <v>ORAS NOCO ATCO</v>
          </cell>
          <cell r="S7994" t="str">
            <v>HFTD 2</v>
          </cell>
        </row>
        <row r="7995">
          <cell r="B7995" t="str">
            <v>121370887</v>
          </cell>
          <cell r="C7995" t="str">
            <v>039/166</v>
          </cell>
          <cell r="D7995" t="str">
            <v>T2 DI TEMPLETON-GATES 039/166 RPR FOND</v>
          </cell>
          <cell r="E7995" t="str">
            <v>PISMOBCH</v>
          </cell>
          <cell r="F7995" t="str">
            <v>ETL.5934</v>
          </cell>
          <cell r="G7995" t="str">
            <v>.TOWR</v>
          </cell>
          <cell r="H7995">
            <v>44336</v>
          </cell>
          <cell r="I7995">
            <v>44320</v>
          </cell>
          <cell r="J7995">
            <v>44727</v>
          </cell>
          <cell r="K7995">
            <v>44753</v>
          </cell>
          <cell r="M7995">
            <v>44685</v>
          </cell>
          <cell r="N7995">
            <v>44685</v>
          </cell>
          <cell r="O7995" t="str">
            <v>543</v>
          </cell>
          <cell r="P7995" t="str">
            <v>OTHR</v>
          </cell>
          <cell r="Q7995" t="str">
            <v>E - Schd Compl Yr 0</v>
          </cell>
          <cell r="R7995" t="str">
            <v>ORAS NOCO ATCO</v>
          </cell>
          <cell r="S7995" t="str">
            <v>HFTD 2</v>
          </cell>
        </row>
        <row r="7996">
          <cell r="B7996" t="str">
            <v>121370913</v>
          </cell>
          <cell r="C7996" t="str">
            <v>027/119</v>
          </cell>
          <cell r="D7996" t="str">
            <v>T2 DI QNT SW ST-WSLY-WSLY 27/119 RPL HRD</v>
          </cell>
          <cell r="E7996" t="str">
            <v>FRESNO</v>
          </cell>
          <cell r="F7996" t="str">
            <v>ETL.5070</v>
          </cell>
          <cell r="G7996" t="str">
            <v>.TOWR</v>
          </cell>
          <cell r="H7996">
            <v>44336</v>
          </cell>
          <cell r="I7996">
            <v>44320</v>
          </cell>
          <cell r="J7996">
            <v>44617</v>
          </cell>
          <cell r="K7996">
            <v>44634</v>
          </cell>
          <cell r="M7996">
            <v>44685</v>
          </cell>
          <cell r="N7996">
            <v>44685</v>
          </cell>
          <cell r="O7996" t="str">
            <v>543</v>
          </cell>
          <cell r="P7996" t="str">
            <v>OTHR</v>
          </cell>
          <cell r="Q7996" t="str">
            <v>E - Schd Compl Yr 0</v>
          </cell>
          <cell r="R7996" t="str">
            <v>ORAS NOCO ATCO</v>
          </cell>
          <cell r="S7996" t="str">
            <v>HFTD 2</v>
          </cell>
        </row>
        <row r="7997">
          <cell r="B7997" t="str">
            <v>121370915</v>
          </cell>
          <cell r="C7997" t="str">
            <v>012/002</v>
          </cell>
          <cell r="D7997" t="str">
            <v>T0 DI CHWCHLLA-KRCKHFF 012/002 RMV DEBRI</v>
          </cell>
          <cell r="E7997" t="str">
            <v>FRESNO</v>
          </cell>
          <cell r="F7997" t="str">
            <v>ETL.1250</v>
          </cell>
          <cell r="G7997" t="str">
            <v>.POLE.NWOD</v>
          </cell>
          <cell r="H7997">
            <v>44336</v>
          </cell>
          <cell r="I7997">
            <v>44317</v>
          </cell>
          <cell r="J7997">
            <v>44588</v>
          </cell>
          <cell r="K7997">
            <v>44599</v>
          </cell>
          <cell r="M7997">
            <v>44682</v>
          </cell>
          <cell r="N7997">
            <v>44682</v>
          </cell>
          <cell r="O7997" t="str">
            <v>630</v>
          </cell>
          <cell r="P7997" t="str">
            <v/>
          </cell>
          <cell r="Q7997" t="str">
            <v>E - Schd Compl Yr 0</v>
          </cell>
          <cell r="R7997" t="str">
            <v>ORAS NOCO ATCO</v>
          </cell>
          <cell r="S7997" t="str">
            <v>Remove</v>
          </cell>
        </row>
        <row r="7998">
          <cell r="B7998" t="str">
            <v>121370916</v>
          </cell>
          <cell r="C7998" t="str">
            <v>004/006</v>
          </cell>
          <cell r="D7998" t="str">
            <v>T2 DI CHWCLA-KRCKHFF 4/6 RMV BUTT</v>
          </cell>
          <cell r="E7998" t="str">
            <v>FRESNO</v>
          </cell>
          <cell r="F7998" t="str">
            <v>ETL.1250</v>
          </cell>
          <cell r="G7998" t="str">
            <v>.POLE.WOOD</v>
          </cell>
          <cell r="H7998">
            <v>44336</v>
          </cell>
          <cell r="I7998">
            <v>44317</v>
          </cell>
          <cell r="J7998">
            <v>44589</v>
          </cell>
          <cell r="K7998">
            <v>44593</v>
          </cell>
          <cell r="M7998">
            <v>44682</v>
          </cell>
          <cell r="N7998">
            <v>44682</v>
          </cell>
          <cell r="O7998" t="str">
            <v>630</v>
          </cell>
          <cell r="P7998" t="str">
            <v>OTHR</v>
          </cell>
          <cell r="Q7998" t="str">
            <v>E - Schd Compl Yr 0</v>
          </cell>
          <cell r="R7998" t="str">
            <v>ORAS NOCO ATCO</v>
          </cell>
          <cell r="S7998" t="str">
            <v>HFTD 2</v>
          </cell>
        </row>
        <row r="7999">
          <cell r="B7999" t="str">
            <v>121370945</v>
          </cell>
          <cell r="C7999" t="str">
            <v>025/113</v>
          </cell>
          <cell r="D7999" t="str">
            <v>T2 DI QNO STA-WSTL-WSTL 25/113 INS HRDT</v>
          </cell>
          <cell r="E7999" t="str">
            <v>FRESNO</v>
          </cell>
          <cell r="F7999" t="str">
            <v>ETL.5070</v>
          </cell>
          <cell r="G7999" t="str">
            <v>.TOWR</v>
          </cell>
          <cell r="H7999">
            <v>44336</v>
          </cell>
          <cell r="I7999">
            <v>44320</v>
          </cell>
          <cell r="J7999">
            <v>44659</v>
          </cell>
          <cell r="K7999">
            <v>44676</v>
          </cell>
          <cell r="M7999">
            <v>44685</v>
          </cell>
          <cell r="N7999">
            <v>44685</v>
          </cell>
          <cell r="O7999" t="str">
            <v>543</v>
          </cell>
          <cell r="P7999" t="str">
            <v>OTHR</v>
          </cell>
          <cell r="Q7999" t="str">
            <v>E - Schd Compl Yr 0</v>
          </cell>
          <cell r="R7999" t="str">
            <v>ORAS NOCO ATCO</v>
          </cell>
          <cell r="S7999" t="str">
            <v>HFTD 2</v>
          </cell>
        </row>
        <row r="8000">
          <cell r="B8000" t="str">
            <v>121370946</v>
          </cell>
          <cell r="C8000" t="str">
            <v>025/113</v>
          </cell>
          <cell r="D8000" t="str">
            <v>T2 DI QNO STA-WSTL-WSTL 25/113 RPR FOND</v>
          </cell>
          <cell r="E8000" t="str">
            <v>FRESNO</v>
          </cell>
          <cell r="F8000" t="str">
            <v>ETL.5070</v>
          </cell>
          <cell r="G8000" t="str">
            <v>.TOWR</v>
          </cell>
          <cell r="H8000">
            <v>44336</v>
          </cell>
          <cell r="I8000">
            <v>44320</v>
          </cell>
          <cell r="J8000">
            <v>44659</v>
          </cell>
          <cell r="K8000">
            <v>44676</v>
          </cell>
          <cell r="M8000">
            <v>44685</v>
          </cell>
          <cell r="N8000">
            <v>44685</v>
          </cell>
          <cell r="O8000" t="str">
            <v>543</v>
          </cell>
          <cell r="P8000" t="str">
            <v>OTHR</v>
          </cell>
          <cell r="Q8000" t="str">
            <v>E - Schd Compl Yr 0</v>
          </cell>
          <cell r="R8000" t="str">
            <v>ORAS NOCO ATCO</v>
          </cell>
          <cell r="S8000" t="str">
            <v>HFTD 2</v>
          </cell>
        </row>
        <row r="8001">
          <cell r="B8001" t="str">
            <v>121370947</v>
          </cell>
          <cell r="C8001" t="str">
            <v>084/351</v>
          </cell>
          <cell r="D8001" t="str">
            <v>DI EIGHT ML RD-TSLA-TWR 84/351 BENT STL</v>
          </cell>
          <cell r="E8001" t="str">
            <v>VICTOR</v>
          </cell>
          <cell r="F8001" t="str">
            <v>ETL.4660</v>
          </cell>
          <cell r="G8001" t="str">
            <v>ETL.4660_084/351</v>
          </cell>
          <cell r="H8001">
            <v>44336</v>
          </cell>
          <cell r="I8001">
            <v>44313</v>
          </cell>
          <cell r="J8001">
            <v>44313</v>
          </cell>
          <cell r="L8001">
            <v>44980</v>
          </cell>
          <cell r="M8001">
            <v>44678</v>
          </cell>
          <cell r="O8001" t="str">
            <v>543</v>
          </cell>
          <cell r="P8001" t="str">
            <v/>
          </cell>
          <cell r="Q8001" t="str">
            <v>E - Schd Compl Yr 0</v>
          </cell>
          <cell r="R8001" t="str">
            <v>OSNO ATCO</v>
          </cell>
          <cell r="S8001" t="str">
            <v>Non-HFTD</v>
          </cell>
        </row>
        <row r="8002">
          <cell r="B8002" t="str">
            <v>121370956</v>
          </cell>
          <cell r="C8002" t="str">
            <v>071/619</v>
          </cell>
          <cell r="D8002" t="str">
            <v>T2 DI CTNWD-DELEVAN #2 71/69 RPLC HRDT</v>
          </cell>
          <cell r="E8002" t="str">
            <v>TABLEMTN</v>
          </cell>
          <cell r="F8002" t="str">
            <v>ETL.4580</v>
          </cell>
          <cell r="G8002" t="str">
            <v>.TOWR</v>
          </cell>
          <cell r="H8002">
            <v>44336</v>
          </cell>
          <cell r="I8002">
            <v>44320</v>
          </cell>
          <cell r="J8002">
            <v>44201</v>
          </cell>
          <cell r="K8002">
            <v>44602</v>
          </cell>
          <cell r="M8002">
            <v>44685</v>
          </cell>
          <cell r="N8002">
            <v>44685</v>
          </cell>
          <cell r="O8002" t="str">
            <v>543</v>
          </cell>
          <cell r="P8002" t="str">
            <v/>
          </cell>
          <cell r="Q8002" t="str">
            <v>E - Schd Compl Yr 0</v>
          </cell>
          <cell r="R8002" t="str">
            <v>ORAS NOCO ATCO</v>
          </cell>
          <cell r="S8002" t="str">
            <v>HFTD 2</v>
          </cell>
        </row>
        <row r="8003">
          <cell r="B8003" t="str">
            <v>121370959</v>
          </cell>
          <cell r="C8003" t="str">
            <v>007/039</v>
          </cell>
          <cell r="D8003" t="str">
            <v>DI HERNDON-BULLARD #1 7/39 RPR FOND</v>
          </cell>
          <cell r="E8003" t="str">
            <v>FRESNO</v>
          </cell>
          <cell r="F8003" t="str">
            <v>ETL.1760</v>
          </cell>
          <cell r="G8003" t="str">
            <v>ETL.1760_007/039</v>
          </cell>
          <cell r="H8003">
            <v>44336</v>
          </cell>
          <cell r="I8003">
            <v>44319</v>
          </cell>
          <cell r="J8003">
            <v>44319</v>
          </cell>
          <cell r="L8003">
            <v>45069</v>
          </cell>
          <cell r="M8003">
            <v>44684</v>
          </cell>
          <cell r="O8003" t="str">
            <v>543</v>
          </cell>
          <cell r="P8003" t="str">
            <v/>
          </cell>
          <cell r="Q8003" t="str">
            <v>E - Schd Compl Yr 0</v>
          </cell>
          <cell r="R8003" t="str">
            <v>OSNO ATCO</v>
          </cell>
          <cell r="S8003" t="str">
            <v>Non-HFTD</v>
          </cell>
        </row>
        <row r="8004">
          <cell r="B8004" t="str">
            <v>121370978</v>
          </cell>
          <cell r="C8004" t="str">
            <v>001/005</v>
          </cell>
          <cell r="D8004" t="str">
            <v>T2 DI CHOWCHILLA-KERCKHOFF 1/5 RMV BUTT</v>
          </cell>
          <cell r="E8004" t="str">
            <v>FRESNO</v>
          </cell>
          <cell r="F8004" t="str">
            <v>ETL.1250</v>
          </cell>
          <cell r="G8004" t="str">
            <v>.POLE.NWOD</v>
          </cell>
          <cell r="H8004">
            <v>44336</v>
          </cell>
          <cell r="I8004">
            <v>44317</v>
          </cell>
          <cell r="J8004">
            <v>44606</v>
          </cell>
          <cell r="K8004">
            <v>44615</v>
          </cell>
          <cell r="M8004">
            <v>44682</v>
          </cell>
          <cell r="N8004">
            <v>44682</v>
          </cell>
          <cell r="O8004" t="str">
            <v>630</v>
          </cell>
          <cell r="P8004" t="str">
            <v>OTHR</v>
          </cell>
          <cell r="Q8004" t="str">
            <v>E - Schd Compl Yr 0</v>
          </cell>
          <cell r="R8004" t="str">
            <v>ORAS NOCO ATCO</v>
          </cell>
          <cell r="S8004" t="str">
            <v>HFTD 2</v>
          </cell>
        </row>
        <row r="8005">
          <cell r="B8005" t="str">
            <v>121370979</v>
          </cell>
          <cell r="C8005" t="str">
            <v>002/014</v>
          </cell>
          <cell r="D8005" t="str">
            <v>DI COTTNWOOD-DELVN #1 2/14 RPR OPGW</v>
          </cell>
          <cell r="E8005" t="str">
            <v>TABLEMTN</v>
          </cell>
          <cell r="F8005" t="str">
            <v>ETL.4550</v>
          </cell>
          <cell r="G8005" t="str">
            <v>ETL.4550_002/014</v>
          </cell>
          <cell r="H8005">
            <v>44336</v>
          </cell>
          <cell r="I8005">
            <v>44320</v>
          </cell>
          <cell r="J8005">
            <v>44320</v>
          </cell>
          <cell r="M8005">
            <v>44685</v>
          </cell>
          <cell r="O8005" t="str">
            <v>628</v>
          </cell>
          <cell r="P8005" t="str">
            <v/>
          </cell>
          <cell r="Q8005" t="str">
            <v>E - Schd Compl Yr 0</v>
          </cell>
          <cell r="R8005" t="str">
            <v>OSNO ATCO</v>
          </cell>
          <cell r="S8005" t="str">
            <v>Non-HFTD</v>
          </cell>
        </row>
        <row r="8006">
          <cell r="B8006" t="str">
            <v>121371019</v>
          </cell>
          <cell r="C8006" t="str">
            <v>065/579</v>
          </cell>
          <cell r="D8006" t="str">
            <v>T2 DI COTTONWOD-DLVAN #2 65/579 RPL INSS</v>
          </cell>
          <cell r="E8006" t="str">
            <v>TABLEMTN</v>
          </cell>
          <cell r="F8006" t="str">
            <v>ETL.4580</v>
          </cell>
          <cell r="G8006" t="str">
            <v>.INSL.CERA</v>
          </cell>
          <cell r="H8006">
            <v>44336</v>
          </cell>
          <cell r="I8006">
            <v>44320</v>
          </cell>
          <cell r="J8006">
            <v>44719</v>
          </cell>
          <cell r="K8006">
            <v>44740</v>
          </cell>
          <cell r="M8006">
            <v>44685</v>
          </cell>
          <cell r="N8006">
            <v>44666</v>
          </cell>
          <cell r="O8006" t="str">
            <v>532</v>
          </cell>
          <cell r="P8006" t="str">
            <v/>
          </cell>
          <cell r="Q8006" t="str">
            <v>E - Schd Compl Yr 0</v>
          </cell>
          <cell r="R8006" t="str">
            <v>ORAS NOCO ATCO</v>
          </cell>
          <cell r="S8006" t="str">
            <v>HFTD 2</v>
          </cell>
        </row>
        <row r="8007">
          <cell r="B8007" t="str">
            <v>121371023</v>
          </cell>
          <cell r="C8007" t="str">
            <v>028/213</v>
          </cell>
          <cell r="D8007" t="str">
            <v>EI KINGSBURG-CORCORAN #1 28/213 RPR FND</v>
          </cell>
          <cell r="E8007" t="str">
            <v>FRESNO</v>
          </cell>
          <cell r="F8007" t="str">
            <v>ETL.2040</v>
          </cell>
          <cell r="G8007" t="str">
            <v>ETL.2040_028/213</v>
          </cell>
          <cell r="H8007">
            <v>44336</v>
          </cell>
          <cell r="I8007">
            <v>44336</v>
          </cell>
          <cell r="J8007">
            <v>44336</v>
          </cell>
          <cell r="M8007">
            <v>44701</v>
          </cell>
          <cell r="O8007" t="str">
            <v>543</v>
          </cell>
          <cell r="P8007" t="str">
            <v>INSP</v>
          </cell>
          <cell r="Q8007" t="str">
            <v>E - Schd Compl Yr 0</v>
          </cell>
          <cell r="R8007" t="str">
            <v>OSNO ATCO</v>
          </cell>
          <cell r="S8007" t="str">
            <v>Non-HFTD</v>
          </cell>
        </row>
        <row r="8008">
          <cell r="B8008" t="str">
            <v>121371030</v>
          </cell>
          <cell r="C8008" t="str">
            <v>001/011</v>
          </cell>
          <cell r="D8008" t="str">
            <v>DI COTTONWOOD-DELEVAN #1 1/11 RPR OPGW</v>
          </cell>
          <cell r="E8008" t="str">
            <v>TABLEMTN</v>
          </cell>
          <cell r="F8008" t="str">
            <v>ETL.4550</v>
          </cell>
          <cell r="G8008" t="str">
            <v>ETL.4550_001/011</v>
          </cell>
          <cell r="H8008">
            <v>44336</v>
          </cell>
          <cell r="I8008">
            <v>44320</v>
          </cell>
          <cell r="J8008">
            <v>44320</v>
          </cell>
          <cell r="M8008">
            <v>44685</v>
          </cell>
          <cell r="O8008" t="str">
            <v>628</v>
          </cell>
          <cell r="P8008" t="str">
            <v/>
          </cell>
          <cell r="Q8008" t="str">
            <v>E - Schd Compl Yr 0</v>
          </cell>
          <cell r="R8008" t="str">
            <v>OSNO ATCO</v>
          </cell>
          <cell r="S8008" t="str">
            <v>Non-HFTD</v>
          </cell>
        </row>
        <row r="8009">
          <cell r="B8009" t="str">
            <v>121371034</v>
          </cell>
          <cell r="C8009" t="str">
            <v>;000/002</v>
          </cell>
          <cell r="D8009" t="str">
            <v>DI STCKTN "A" LCKFRD-BLLT ;0/2 INS STEP</v>
          </cell>
          <cell r="E8009" t="str">
            <v>VICTOR</v>
          </cell>
          <cell r="F8009" t="str">
            <v>ETL.3890</v>
          </cell>
          <cell r="G8009" t="str">
            <v>ETL.3890_;000/002</v>
          </cell>
          <cell r="H8009">
            <v>44336</v>
          </cell>
          <cell r="I8009">
            <v>44320</v>
          </cell>
          <cell r="J8009">
            <v>44320</v>
          </cell>
          <cell r="M8009">
            <v>44685</v>
          </cell>
          <cell r="O8009" t="str">
            <v>543</v>
          </cell>
          <cell r="P8009" t="str">
            <v/>
          </cell>
          <cell r="Q8009" t="str">
            <v>E - Schd Compl Yr 0</v>
          </cell>
          <cell r="R8009" t="str">
            <v>OSNO ATCO</v>
          </cell>
          <cell r="S8009" t="str">
            <v>Non-HFTD</v>
          </cell>
        </row>
        <row r="8010">
          <cell r="B8010" t="str">
            <v>121371038</v>
          </cell>
          <cell r="C8010" t="str">
            <v>010/047</v>
          </cell>
          <cell r="D8010" t="str">
            <v>DI VASONA-METCALF 010/047 RPL INSS</v>
          </cell>
          <cell r="E8010" t="str">
            <v>METCALF</v>
          </cell>
          <cell r="F8010" t="str">
            <v>ETL.5210</v>
          </cell>
          <cell r="G8010" t="str">
            <v>ETL.5210_010/047</v>
          </cell>
          <cell r="H8010">
            <v>44336</v>
          </cell>
          <cell r="I8010">
            <v>44319</v>
          </cell>
          <cell r="J8010">
            <v>44319</v>
          </cell>
          <cell r="M8010">
            <v>44684</v>
          </cell>
          <cell r="N8010">
            <v>44399</v>
          </cell>
          <cell r="O8010" t="str">
            <v>532</v>
          </cell>
          <cell r="P8010" t="str">
            <v/>
          </cell>
          <cell r="Q8010" t="str">
            <v>E - Schd Compl Yr 0</v>
          </cell>
          <cell r="R8010" t="str">
            <v>NOPR ORAS ATCO</v>
          </cell>
          <cell r="S8010" t="e">
            <v>#N/A</v>
          </cell>
        </row>
        <row r="8011">
          <cell r="B8011" t="str">
            <v>121371050</v>
          </cell>
          <cell r="C8011" t="str">
            <v>028/213</v>
          </cell>
          <cell r="D8011" t="str">
            <v>EI KINGSBURG-WKEN SW ST 28/213 RPL INSS</v>
          </cell>
          <cell r="E8011" t="str">
            <v>FRESNO</v>
          </cell>
          <cell r="F8011" t="str">
            <v>ETL.2050</v>
          </cell>
          <cell r="G8011" t="str">
            <v>ETL.2050_028/213</v>
          </cell>
          <cell r="H8011">
            <v>44336</v>
          </cell>
          <cell r="I8011">
            <v>44336</v>
          </cell>
          <cell r="J8011">
            <v>44336</v>
          </cell>
          <cell r="M8011">
            <v>44701</v>
          </cell>
          <cell r="N8011">
            <v>44701</v>
          </cell>
          <cell r="O8011" t="str">
            <v>532</v>
          </cell>
          <cell r="P8011" t="str">
            <v>INSP</v>
          </cell>
          <cell r="Q8011" t="str">
            <v>E - Schd Compl Yr 0</v>
          </cell>
          <cell r="R8011" t="str">
            <v>NOPR ORAS ATCO</v>
          </cell>
          <cell r="S8011" t="e">
            <v>#N/A</v>
          </cell>
        </row>
        <row r="8012">
          <cell r="B8012" t="str">
            <v>121371061</v>
          </cell>
          <cell r="C8012" t="str">
            <v>000/001</v>
          </cell>
          <cell r="D8012" t="str">
            <v>DI MORRO BAY-TEMPLETON 0/1 RPL HRDT</v>
          </cell>
          <cell r="E8012" t="str">
            <v>PISMOBCH</v>
          </cell>
          <cell r="F8012" t="str">
            <v>ETL.5933</v>
          </cell>
          <cell r="G8012" t="str">
            <v>ETL.5933_000/001</v>
          </cell>
          <cell r="H8012">
            <v>44336</v>
          </cell>
          <cell r="I8012">
            <v>44319</v>
          </cell>
          <cell r="J8012">
            <v>44623</v>
          </cell>
          <cell r="K8012">
            <v>44656</v>
          </cell>
          <cell r="M8012">
            <v>44684</v>
          </cell>
          <cell r="N8012">
            <v>44684</v>
          </cell>
          <cell r="O8012" t="str">
            <v>543</v>
          </cell>
          <cell r="P8012" t="str">
            <v/>
          </cell>
          <cell r="Q8012" t="str">
            <v>E - Schd Compl Yr 0</v>
          </cell>
          <cell r="R8012" t="str">
            <v>ORAS NOCO ATCO</v>
          </cell>
          <cell r="S8012" t="str">
            <v>Non-HFTD</v>
          </cell>
        </row>
        <row r="8013">
          <cell r="B8013" t="str">
            <v>121371062</v>
          </cell>
          <cell r="C8013" t="str">
            <v>010/047</v>
          </cell>
          <cell r="D8013" t="str">
            <v>DI VASONA-METCALF 010/047 RPR SHLS</v>
          </cell>
          <cell r="E8013" t="str">
            <v>METCALF</v>
          </cell>
          <cell r="F8013" t="str">
            <v>ETL.5932</v>
          </cell>
          <cell r="G8013" t="str">
            <v>ETL.5932_010/047</v>
          </cell>
          <cell r="H8013">
            <v>44336</v>
          </cell>
          <cell r="I8013">
            <v>44319</v>
          </cell>
          <cell r="J8013">
            <v>44319</v>
          </cell>
          <cell r="M8013">
            <v>44684</v>
          </cell>
          <cell r="O8013" t="str">
            <v>628</v>
          </cell>
          <cell r="P8013" t="str">
            <v/>
          </cell>
          <cell r="Q8013" t="str">
            <v>E - Schd Compl Yr 0</v>
          </cell>
          <cell r="R8013" t="str">
            <v>OSNO ATCO</v>
          </cell>
          <cell r="S8013" t="str">
            <v>Non-HFTD</v>
          </cell>
        </row>
        <row r="8014">
          <cell r="B8014" t="str">
            <v>121371066</v>
          </cell>
          <cell r="C8014" t="str">
            <v>040/278</v>
          </cell>
          <cell r="D8014" t="str">
            <v>DI CTTNWD-DLVN #1 040/278 RPL INSS</v>
          </cell>
          <cell r="E8014" t="str">
            <v>TABLEMTN</v>
          </cell>
          <cell r="F8014" t="str">
            <v>ETL.4550</v>
          </cell>
          <cell r="G8014" t="str">
            <v>ETL.4550_040/278</v>
          </cell>
          <cell r="H8014">
            <v>44336</v>
          </cell>
          <cell r="I8014">
            <v>44319</v>
          </cell>
          <cell r="J8014">
            <v>44319</v>
          </cell>
          <cell r="L8014">
            <v>45038</v>
          </cell>
          <cell r="M8014">
            <v>44684</v>
          </cell>
          <cell r="N8014">
            <v>45036</v>
          </cell>
          <cell r="O8014" t="str">
            <v>532</v>
          </cell>
          <cell r="P8014" t="str">
            <v/>
          </cell>
          <cell r="Q8014" t="str">
            <v>E - Schd Compl Yr 0</v>
          </cell>
          <cell r="R8014" t="str">
            <v>NOPR ORAS ATCO</v>
          </cell>
          <cell r="S8014" t="str">
            <v>Non-HFTD</v>
          </cell>
        </row>
        <row r="8015">
          <cell r="B8015" t="str">
            <v>121371067</v>
          </cell>
          <cell r="C8015" t="str">
            <v>040/278</v>
          </cell>
          <cell r="D8015" t="str">
            <v>DI CTTNWD-DLVN #1 040/278 RPR DAMT</v>
          </cell>
          <cell r="E8015" t="str">
            <v>TABLEMTN</v>
          </cell>
          <cell r="F8015" t="str">
            <v>ETL.4550</v>
          </cell>
          <cell r="G8015" t="str">
            <v>ETL.4550_040/278</v>
          </cell>
          <cell r="H8015">
            <v>44336</v>
          </cell>
          <cell r="I8015">
            <v>44319</v>
          </cell>
          <cell r="J8015">
            <v>44319</v>
          </cell>
          <cell r="M8015">
            <v>44684</v>
          </cell>
          <cell r="O8015" t="str">
            <v>628</v>
          </cell>
          <cell r="P8015" t="str">
            <v/>
          </cell>
          <cell r="Q8015" t="str">
            <v>E - Schd Compl Yr 0</v>
          </cell>
          <cell r="R8015" t="str">
            <v>OSNO ATCO</v>
          </cell>
          <cell r="S8015" t="str">
            <v>Non-HFTD</v>
          </cell>
        </row>
        <row r="8016">
          <cell r="B8016" t="str">
            <v>121371108</v>
          </cell>
          <cell r="C8016" t="str">
            <v>024/001</v>
          </cell>
          <cell r="D8016" t="str">
            <v>DI CHWCHLLA-KRCKHFF 024/001 RMV DEBRIS</v>
          </cell>
          <cell r="E8016" t="str">
            <v>FRESNO</v>
          </cell>
          <cell r="F8016" t="str">
            <v>ETL.1250</v>
          </cell>
          <cell r="G8016" t="str">
            <v>ETL.1250_024/001</v>
          </cell>
          <cell r="H8016">
            <v>44336</v>
          </cell>
          <cell r="I8016">
            <v>44317</v>
          </cell>
          <cell r="J8016">
            <v>44586</v>
          </cell>
          <cell r="K8016">
            <v>44589</v>
          </cell>
          <cell r="M8016">
            <v>44682</v>
          </cell>
          <cell r="N8016">
            <v>44682</v>
          </cell>
          <cell r="O8016" t="str">
            <v>630</v>
          </cell>
          <cell r="P8016" t="str">
            <v/>
          </cell>
          <cell r="Q8016" t="str">
            <v>E - Schd Compl Yr 0</v>
          </cell>
          <cell r="R8016" t="str">
            <v>ORAS NOCO ATCO</v>
          </cell>
          <cell r="S8016" t="str">
            <v>Non-HFTD</v>
          </cell>
        </row>
        <row r="8017">
          <cell r="B8017" t="str">
            <v>121371124</v>
          </cell>
          <cell r="C8017" t="str">
            <v>002/016</v>
          </cell>
          <cell r="D8017" t="str">
            <v>DI METCALF-EVERGREEN #1 2/16 INS HRDT</v>
          </cell>
          <cell r="E8017" t="str">
            <v>METCALF</v>
          </cell>
          <cell r="F8017" t="str">
            <v>ETL.2520</v>
          </cell>
          <cell r="G8017" t="str">
            <v>ETL.2520_002/016</v>
          </cell>
          <cell r="H8017">
            <v>44336</v>
          </cell>
          <cell r="I8017">
            <v>44319</v>
          </cell>
          <cell r="J8017">
            <v>44319</v>
          </cell>
          <cell r="M8017">
            <v>44684</v>
          </cell>
          <cell r="O8017" t="str">
            <v>543</v>
          </cell>
          <cell r="P8017" t="str">
            <v>OTHR</v>
          </cell>
          <cell r="Q8017" t="str">
            <v>E - Schd Compl Yr 0</v>
          </cell>
          <cell r="R8017" t="str">
            <v>OSNO ATCO</v>
          </cell>
          <cell r="S8017" t="str">
            <v>Non-HFTD</v>
          </cell>
        </row>
        <row r="8018">
          <cell r="B8018" t="str">
            <v>121371129</v>
          </cell>
          <cell r="C8018" t="str">
            <v>026/116</v>
          </cell>
          <cell r="D8018" t="str">
            <v>T2 DI QUINTO-WSTLY 26/116 RPR FOND</v>
          </cell>
          <cell r="E8018" t="str">
            <v>FRESNO</v>
          </cell>
          <cell r="F8018" t="str">
            <v>ETL.5070</v>
          </cell>
          <cell r="G8018" t="str">
            <v>.TOWR</v>
          </cell>
          <cell r="H8018">
            <v>44336</v>
          </cell>
          <cell r="I8018">
            <v>44320</v>
          </cell>
          <cell r="J8018">
            <v>44659</v>
          </cell>
          <cell r="K8018">
            <v>44678</v>
          </cell>
          <cell r="M8018">
            <v>44685</v>
          </cell>
          <cell r="N8018">
            <v>44685</v>
          </cell>
          <cell r="O8018" t="str">
            <v>543</v>
          </cell>
          <cell r="P8018" t="str">
            <v>OTHR</v>
          </cell>
          <cell r="Q8018" t="str">
            <v>E - Schd Compl Yr 0</v>
          </cell>
          <cell r="R8018" t="str">
            <v>ORAS NOCO ATCO</v>
          </cell>
          <cell r="S8018" t="str">
            <v>HFTD 2</v>
          </cell>
        </row>
        <row r="8019">
          <cell r="B8019" t="str">
            <v>121371138</v>
          </cell>
          <cell r="C8019" t="str">
            <v>;007/054</v>
          </cell>
          <cell r="D8019" t="str">
            <v>DI STK"A"-LKFD-BLTA ;7/54  STEP BOLT</v>
          </cell>
          <cell r="E8019" t="str">
            <v>VICTOR</v>
          </cell>
          <cell r="F8019" t="str">
            <v>ETL.3890</v>
          </cell>
          <cell r="G8019" t="str">
            <v>ETL.3890_;007/054</v>
          </cell>
          <cell r="H8019">
            <v>44336</v>
          </cell>
          <cell r="I8019">
            <v>44320</v>
          </cell>
          <cell r="J8019">
            <v>44320</v>
          </cell>
          <cell r="L8019">
            <v>44773</v>
          </cell>
          <cell r="M8019">
            <v>44685</v>
          </cell>
          <cell r="O8019" t="str">
            <v>543</v>
          </cell>
          <cell r="P8019" t="str">
            <v/>
          </cell>
          <cell r="Q8019" t="str">
            <v>E - Schd Compl Yr 0</v>
          </cell>
          <cell r="R8019" t="str">
            <v>OSNO ATCO</v>
          </cell>
          <cell r="S8019" t="str">
            <v>Non-HFTD</v>
          </cell>
        </row>
        <row r="8020">
          <cell r="B8020" t="str">
            <v>121371210</v>
          </cell>
          <cell r="C8020" t="str">
            <v>030/127</v>
          </cell>
          <cell r="D8020" t="str">
            <v>DI TEMPLETON-GATES 030/127 RPR FOND</v>
          </cell>
          <cell r="E8020" t="str">
            <v>PISMOBCH</v>
          </cell>
          <cell r="F8020" t="str">
            <v>ETL.5934</v>
          </cell>
          <cell r="G8020" t="str">
            <v>ETL.5934_030/127</v>
          </cell>
          <cell r="H8020">
            <v>44336</v>
          </cell>
          <cell r="I8020">
            <v>44316</v>
          </cell>
          <cell r="J8020">
            <v>44316</v>
          </cell>
          <cell r="L8020">
            <v>44989</v>
          </cell>
          <cell r="M8020">
            <v>44681</v>
          </cell>
          <cell r="O8020" t="str">
            <v>543</v>
          </cell>
          <cell r="P8020" t="str">
            <v/>
          </cell>
          <cell r="Q8020" t="str">
            <v>E - Schd Compl Yr 0</v>
          </cell>
          <cell r="R8020" t="str">
            <v>OSNO ATCO</v>
          </cell>
          <cell r="S8020" t="str">
            <v>Non-HFTD</v>
          </cell>
        </row>
        <row r="8021">
          <cell r="B8021" t="str">
            <v>121371211</v>
          </cell>
          <cell r="C8021" t="str">
            <v>005/041</v>
          </cell>
          <cell r="D8021" t="str">
            <v>DI SWIFT-METCALF 5/41 RPL INSS</v>
          </cell>
          <cell r="E8021" t="str">
            <v>METCALF</v>
          </cell>
          <cell r="F8021" t="str">
            <v>ETL.3900</v>
          </cell>
          <cell r="G8021" t="str">
            <v>ETL.3900_005/041</v>
          </cell>
          <cell r="H8021">
            <v>44336</v>
          </cell>
          <cell r="I8021">
            <v>44319</v>
          </cell>
          <cell r="J8021">
            <v>44319</v>
          </cell>
          <cell r="M8021">
            <v>44684</v>
          </cell>
          <cell r="N8021">
            <v>44743</v>
          </cell>
          <cell r="O8021" t="str">
            <v>532</v>
          </cell>
          <cell r="P8021" t="str">
            <v/>
          </cell>
          <cell r="Q8021" t="str">
            <v>E - Schd Compl Yr 0</v>
          </cell>
          <cell r="R8021" t="str">
            <v>NOPR ORAS ATCO</v>
          </cell>
          <cell r="S8021" t="str">
            <v>Non-HFTD</v>
          </cell>
        </row>
        <row r="8022">
          <cell r="B8022" t="str">
            <v>121371212</v>
          </cell>
          <cell r="C8022" t="str">
            <v>001/013</v>
          </cell>
          <cell r="D8022" t="str">
            <v>DI PEIRCY-METCALF 1/13 RPL INSS</v>
          </cell>
          <cell r="E8022" t="str">
            <v>METCALF</v>
          </cell>
          <cell r="F8022" t="str">
            <v>ETL.4318</v>
          </cell>
          <cell r="G8022" t="str">
            <v>ETL.4318_001/013</v>
          </cell>
          <cell r="H8022">
            <v>44336</v>
          </cell>
          <cell r="I8022">
            <v>44319</v>
          </cell>
          <cell r="J8022">
            <v>44319</v>
          </cell>
          <cell r="M8022">
            <v>44684</v>
          </cell>
          <cell r="N8022">
            <v>44684</v>
          </cell>
          <cell r="O8022" t="str">
            <v>532</v>
          </cell>
          <cell r="P8022" t="str">
            <v/>
          </cell>
          <cell r="Q8022" t="str">
            <v>E - Schd Compl Yr 0</v>
          </cell>
          <cell r="R8022" t="str">
            <v>NOPR ORAS ATCO</v>
          </cell>
          <cell r="S8022" t="e">
            <v>#N/A</v>
          </cell>
        </row>
        <row r="8023">
          <cell r="B8023" t="str">
            <v>121371213</v>
          </cell>
          <cell r="C8023" t="str">
            <v>005/041</v>
          </cell>
          <cell r="D8023" t="str">
            <v>DI SWIFT-METCALF 5/41 RMV NEST</v>
          </cell>
          <cell r="E8023" t="str">
            <v>METCALF</v>
          </cell>
          <cell r="F8023" t="str">
            <v>ETL.3900</v>
          </cell>
          <cell r="G8023" t="str">
            <v>ETL.3900_005/041</v>
          </cell>
          <cell r="H8023">
            <v>44336</v>
          </cell>
          <cell r="I8023">
            <v>44319</v>
          </cell>
          <cell r="J8023">
            <v>44319</v>
          </cell>
          <cell r="M8023">
            <v>44684</v>
          </cell>
          <cell r="O8023" t="str">
            <v>628</v>
          </cell>
          <cell r="P8023" t="str">
            <v/>
          </cell>
          <cell r="Q8023" t="str">
            <v>E - Schd Compl Yr 0</v>
          </cell>
          <cell r="R8023" t="str">
            <v>OSNO ATCO</v>
          </cell>
          <cell r="S8023" t="str">
            <v>Non-HFTD</v>
          </cell>
        </row>
        <row r="8024">
          <cell r="B8024" t="str">
            <v>121371216</v>
          </cell>
          <cell r="C8024" t="str">
            <v>021/086</v>
          </cell>
          <cell r="D8024" t="str">
            <v>DI TEMPLETON-GATES 21/86 RPR OPGW</v>
          </cell>
          <cell r="E8024" t="str">
            <v>PISMOBCH</v>
          </cell>
          <cell r="F8024" t="str">
            <v>ETL.5934</v>
          </cell>
          <cell r="G8024" t="str">
            <v>ETL.5934_021/086</v>
          </cell>
          <cell r="H8024">
            <v>44336</v>
          </cell>
          <cell r="I8024">
            <v>44316</v>
          </cell>
          <cell r="J8024">
            <v>44316</v>
          </cell>
          <cell r="M8024">
            <v>44681</v>
          </cell>
          <cell r="O8024" t="str">
            <v>628</v>
          </cell>
          <cell r="P8024" t="str">
            <v/>
          </cell>
          <cell r="Q8024" t="str">
            <v>E - Schd Compl Yr 0</v>
          </cell>
          <cell r="R8024" t="str">
            <v>OSNO ATCO</v>
          </cell>
          <cell r="S8024" t="str">
            <v>Non-HFTD</v>
          </cell>
        </row>
        <row r="8025">
          <cell r="B8025" t="str">
            <v>121371231</v>
          </cell>
          <cell r="C8025" t="str">
            <v>007/001</v>
          </cell>
          <cell r="D8025" t="str">
            <v>T2 DI CHWCHLLA-KRCKHFF 007/001 RMV BUTT</v>
          </cell>
          <cell r="E8025" t="str">
            <v>FRESNO</v>
          </cell>
          <cell r="F8025" t="str">
            <v>ETL.1250</v>
          </cell>
          <cell r="G8025" t="str">
            <v>.POLE.WOOD</v>
          </cell>
          <cell r="H8025">
            <v>44336</v>
          </cell>
          <cell r="I8025">
            <v>44317</v>
          </cell>
          <cell r="J8025">
            <v>44602</v>
          </cell>
          <cell r="K8025">
            <v>44615</v>
          </cell>
          <cell r="M8025">
            <v>44682</v>
          </cell>
          <cell r="N8025">
            <v>44682</v>
          </cell>
          <cell r="O8025" t="str">
            <v>630</v>
          </cell>
          <cell r="P8025" t="str">
            <v>OTHR</v>
          </cell>
          <cell r="Q8025" t="str">
            <v>E - Schd Compl Yr 0</v>
          </cell>
          <cell r="R8025" t="str">
            <v>ORAS NOCO ATCO</v>
          </cell>
          <cell r="S8025" t="str">
            <v>HFTD 2</v>
          </cell>
        </row>
        <row r="8026">
          <cell r="B8026" t="str">
            <v>121371233</v>
          </cell>
          <cell r="C8026" t="str">
            <v>011/054</v>
          </cell>
          <cell r="D8026" t="str">
            <v>DI MONTA VISTA-HICKS 11/54 RPL INSS</v>
          </cell>
          <cell r="E8026" t="str">
            <v>METCALF</v>
          </cell>
          <cell r="F8026" t="str">
            <v>ETL.5210</v>
          </cell>
          <cell r="G8026" t="str">
            <v>ETL.5210_011/054</v>
          </cell>
          <cell r="H8026">
            <v>44336</v>
          </cell>
          <cell r="I8026">
            <v>44319</v>
          </cell>
          <cell r="J8026">
            <v>44774</v>
          </cell>
          <cell r="K8026">
            <v>44781</v>
          </cell>
          <cell r="M8026">
            <v>44684</v>
          </cell>
          <cell r="N8026">
            <v>44399</v>
          </cell>
          <cell r="O8026" t="str">
            <v>532</v>
          </cell>
          <cell r="P8026" t="str">
            <v/>
          </cell>
          <cell r="Q8026" t="str">
            <v>E - Schd Compl Yr 0</v>
          </cell>
          <cell r="R8026" t="str">
            <v>ORAS NOCO ATCO</v>
          </cell>
          <cell r="S8026" t="e">
            <v>#N/A</v>
          </cell>
        </row>
        <row r="8027">
          <cell r="B8027" t="str">
            <v>121371234</v>
          </cell>
          <cell r="C8027" t="str">
            <v>025/004</v>
          </cell>
          <cell r="D8027" t="str">
            <v>DI CHWCHLLA-KRCKHFF 025/004 RPL INSW</v>
          </cell>
          <cell r="E8027" t="str">
            <v>FRESNO</v>
          </cell>
          <cell r="F8027" t="str">
            <v>ETL.1250</v>
          </cell>
          <cell r="G8027" t="str">
            <v>ETL.1250_025/004</v>
          </cell>
          <cell r="H8027">
            <v>44336</v>
          </cell>
          <cell r="I8027">
            <v>44317</v>
          </cell>
          <cell r="J8027">
            <v>44614</v>
          </cell>
          <cell r="K8027">
            <v>44720</v>
          </cell>
          <cell r="M8027">
            <v>44682</v>
          </cell>
          <cell r="N8027">
            <v>44680</v>
          </cell>
          <cell r="O8027" t="str">
            <v>508</v>
          </cell>
          <cell r="P8027" t="str">
            <v/>
          </cell>
          <cell r="Q8027" t="str">
            <v>E - Schd Compl Yr 0</v>
          </cell>
          <cell r="R8027" t="str">
            <v>ORAS NOCO ATCO</v>
          </cell>
          <cell r="S8027" t="str">
            <v>Non-HFTD</v>
          </cell>
        </row>
        <row r="8028">
          <cell r="B8028" t="str">
            <v>121371238</v>
          </cell>
          <cell r="C8028" t="str">
            <v>039/270</v>
          </cell>
          <cell r="D8028" t="str">
            <v>DI CTTNWD-DLVN #1 39/270 RPR OPGW</v>
          </cell>
          <cell r="E8028" t="str">
            <v>TABLEMTN</v>
          </cell>
          <cell r="F8028" t="str">
            <v>ETL.4550</v>
          </cell>
          <cell r="G8028" t="str">
            <v>ETL.4550_039/270</v>
          </cell>
          <cell r="H8028">
            <v>44336</v>
          </cell>
          <cell r="I8028">
            <v>44316</v>
          </cell>
          <cell r="J8028">
            <v>44316</v>
          </cell>
          <cell r="M8028">
            <v>44681</v>
          </cell>
          <cell r="O8028" t="str">
            <v>628</v>
          </cell>
          <cell r="P8028" t="str">
            <v/>
          </cell>
          <cell r="Q8028" t="str">
            <v>E - Schd Compl Yr 0</v>
          </cell>
          <cell r="R8028" t="str">
            <v>OSNO ATCO</v>
          </cell>
          <cell r="S8028" t="str">
            <v>Non-HFTD</v>
          </cell>
        </row>
        <row r="8029">
          <cell r="B8029" t="str">
            <v>121371254</v>
          </cell>
          <cell r="C8029" t="str">
            <v>087/002C</v>
          </cell>
          <cell r="D8029" t="str">
            <v>T2 EI HUMBOLDT-TRINITY 87/2C RPR GYWS</v>
          </cell>
          <cell r="E8029" t="str">
            <v>EUREKA</v>
          </cell>
          <cell r="F8029" t="str">
            <v>ETL.1820</v>
          </cell>
          <cell r="G8029" t="str">
            <v>.POLE.NWOD</v>
          </cell>
          <cell r="H8029">
            <v>44336</v>
          </cell>
          <cell r="I8029">
            <v>44336</v>
          </cell>
          <cell r="J8029">
            <v>44336</v>
          </cell>
          <cell r="L8029">
            <v>45152</v>
          </cell>
          <cell r="M8029">
            <v>44701</v>
          </cell>
          <cell r="N8029">
            <v>44701</v>
          </cell>
          <cell r="O8029" t="str">
            <v>628</v>
          </cell>
          <cell r="P8029" t="str">
            <v>INSP</v>
          </cell>
          <cell r="Q8029" t="str">
            <v>E - Schd Compl Yr 0</v>
          </cell>
          <cell r="R8029" t="str">
            <v>NOPR ORAS ATCO</v>
          </cell>
          <cell r="S8029" t="str">
            <v>HFTD 2</v>
          </cell>
        </row>
        <row r="8030">
          <cell r="B8030" t="str">
            <v>121371265</v>
          </cell>
          <cell r="C8030" t="str">
            <v>087/002B</v>
          </cell>
          <cell r="D8030" t="str">
            <v>T2 EI HUMBOLDT-TRINITY 87/2B RPR GYWS</v>
          </cell>
          <cell r="E8030" t="str">
            <v>EUREKA</v>
          </cell>
          <cell r="F8030" t="str">
            <v>ETL.1820</v>
          </cell>
          <cell r="G8030" t="str">
            <v>.POLE.NWOD</v>
          </cell>
          <cell r="H8030">
            <v>44336</v>
          </cell>
          <cell r="I8030">
            <v>44336</v>
          </cell>
          <cell r="J8030">
            <v>44336</v>
          </cell>
          <cell r="L8030">
            <v>45152</v>
          </cell>
          <cell r="M8030">
            <v>44701</v>
          </cell>
          <cell r="N8030">
            <v>44701</v>
          </cell>
          <cell r="O8030" t="str">
            <v>628</v>
          </cell>
          <cell r="P8030" t="str">
            <v>INSP</v>
          </cell>
          <cell r="Q8030" t="str">
            <v>E - Schd Compl Yr 0</v>
          </cell>
          <cell r="R8030" t="str">
            <v>NOPR ORAS ATCO</v>
          </cell>
          <cell r="S8030" t="str">
            <v>HFTD 2</v>
          </cell>
        </row>
        <row r="8031">
          <cell r="B8031" t="str">
            <v>121371309</v>
          </cell>
          <cell r="C8031" t="str">
            <v>002/015</v>
          </cell>
          <cell r="D8031" t="str">
            <v>DI METCALF-EVERGREEN #1 2/15 INST HRDT</v>
          </cell>
          <cell r="E8031" t="str">
            <v>METCALF</v>
          </cell>
          <cell r="F8031" t="str">
            <v>ETL.2520</v>
          </cell>
          <cell r="G8031" t="str">
            <v>ETL.2520_002/015</v>
          </cell>
          <cell r="H8031">
            <v>44336</v>
          </cell>
          <cell r="I8031">
            <v>44319</v>
          </cell>
          <cell r="J8031">
            <v>44319</v>
          </cell>
          <cell r="M8031">
            <v>44684</v>
          </cell>
          <cell r="O8031" t="str">
            <v>543</v>
          </cell>
          <cell r="P8031" t="str">
            <v>OTHR</v>
          </cell>
          <cell r="Q8031" t="str">
            <v>E - Schd Compl Yr 0</v>
          </cell>
          <cell r="R8031" t="str">
            <v>OSNO ATCO</v>
          </cell>
          <cell r="S8031" t="str">
            <v>Non-HFTD</v>
          </cell>
        </row>
        <row r="8032">
          <cell r="B8032" t="str">
            <v>121371518</v>
          </cell>
          <cell r="C8032" t="str">
            <v>000/001</v>
          </cell>
          <cell r="D8032" t="str">
            <v>EI IUKA TAP 00/001 RPR GYWW</v>
          </cell>
          <cell r="E8032" t="str">
            <v>CONCORD</v>
          </cell>
          <cell r="F8032" t="str">
            <v>ETL.8281</v>
          </cell>
          <cell r="G8032" t="str">
            <v>ETL.8281_000/001</v>
          </cell>
          <cell r="H8032">
            <v>44337</v>
          </cell>
          <cell r="I8032">
            <v>44336</v>
          </cell>
          <cell r="J8032">
            <v>44336</v>
          </cell>
          <cell r="M8032">
            <v>44701</v>
          </cell>
          <cell r="O8032" t="str">
            <v>630</v>
          </cell>
          <cell r="P8032" t="str">
            <v>INSP</v>
          </cell>
          <cell r="Q8032" t="str">
            <v>E - Schd Compl Yr 0</v>
          </cell>
          <cell r="R8032" t="str">
            <v>OSNO ATCO</v>
          </cell>
          <cell r="S8032" t="str">
            <v>Non-HFTD</v>
          </cell>
        </row>
        <row r="8033">
          <cell r="B8033" t="str">
            <v>121372146</v>
          </cell>
          <cell r="C8033" t="str">
            <v>012/060</v>
          </cell>
          <cell r="D8033" t="str">
            <v>T2 DI SLVDO FLTN JCT SW 012/060 RPL INSS</v>
          </cell>
          <cell r="E8033" t="str">
            <v>LAKEVLLE</v>
          </cell>
          <cell r="F8033" t="str">
            <v>ETL.1610</v>
          </cell>
          <cell r="G8033" t="str">
            <v>.SWIT</v>
          </cell>
          <cell r="H8033">
            <v>44337</v>
          </cell>
          <cell r="I8033">
            <v>44333</v>
          </cell>
          <cell r="J8033">
            <v>44627</v>
          </cell>
          <cell r="K8033">
            <v>44644</v>
          </cell>
          <cell r="M8033">
            <v>44698</v>
          </cell>
          <cell r="N8033">
            <v>44698</v>
          </cell>
          <cell r="O8033" t="str">
            <v>532</v>
          </cell>
          <cell r="P8033" t="str">
            <v/>
          </cell>
          <cell r="Q8033" t="str">
            <v>E - Schd Compl Yr 0</v>
          </cell>
          <cell r="R8033" t="str">
            <v>ORAS NOCO ATCO</v>
          </cell>
          <cell r="S8033" t="str">
            <v>HFTD 2</v>
          </cell>
        </row>
        <row r="8034">
          <cell r="B8034" t="str">
            <v>121372147</v>
          </cell>
          <cell r="C8034" t="str">
            <v>012/060</v>
          </cell>
          <cell r="D8034" t="str">
            <v>T2 DI FULTON-PUEBLO SW 12/60 RPL SWITCH</v>
          </cell>
          <cell r="E8034" t="str">
            <v>LAKEVLLE</v>
          </cell>
          <cell r="F8034" t="str">
            <v>ETL.1600</v>
          </cell>
          <cell r="G8034" t="str">
            <v>.SWIT</v>
          </cell>
          <cell r="H8034">
            <v>44337</v>
          </cell>
          <cell r="I8034">
            <v>44333</v>
          </cell>
          <cell r="J8034">
            <v>44333</v>
          </cell>
          <cell r="L8034">
            <v>45118</v>
          </cell>
          <cell r="M8034">
            <v>44698</v>
          </cell>
          <cell r="N8034">
            <v>45264</v>
          </cell>
          <cell r="O8034" t="str">
            <v>435</v>
          </cell>
          <cell r="P8034" t="str">
            <v/>
          </cell>
          <cell r="Q8034" t="str">
            <v>E - Schd Compl Yr 0</v>
          </cell>
          <cell r="R8034" t="str">
            <v>NOPR ORAS OSTS</v>
          </cell>
          <cell r="S8034" t="str">
            <v>HFTD 2</v>
          </cell>
        </row>
        <row r="8035">
          <cell r="B8035" t="str">
            <v>121372285</v>
          </cell>
          <cell r="C8035" t="str">
            <v>A034/287</v>
          </cell>
          <cell r="D8035" t="str">
            <v>DI TESLA-SLDO-MNTEC A34/287 RPL INSW</v>
          </cell>
          <cell r="E8035" t="str">
            <v>VICTOR</v>
          </cell>
          <cell r="F8035" t="str">
            <v>ETL.4000</v>
          </cell>
          <cell r="G8035" t="str">
            <v>ETL.4000_A034/287</v>
          </cell>
          <cell r="H8035">
            <v>44337</v>
          </cell>
          <cell r="I8035">
            <v>44319</v>
          </cell>
          <cell r="J8035">
            <v>44594</v>
          </cell>
          <cell r="K8035">
            <v>44601</v>
          </cell>
          <cell r="M8035">
            <v>44684</v>
          </cell>
          <cell r="N8035">
            <v>44691</v>
          </cell>
          <cell r="O8035" t="str">
            <v>508</v>
          </cell>
          <cell r="P8035" t="str">
            <v/>
          </cell>
          <cell r="Q8035" t="str">
            <v>E - Schd Compl Yr 0</v>
          </cell>
          <cell r="R8035" t="str">
            <v>ORAS NOCO ATCO</v>
          </cell>
          <cell r="S8035" t="str">
            <v>Non-HFTD</v>
          </cell>
        </row>
        <row r="8036">
          <cell r="B8036" t="str">
            <v>121372553</v>
          </cell>
          <cell r="C8036" t="str">
            <v>;009/046</v>
          </cell>
          <cell r="D8036" t="str">
            <v>DI MSS LDG-CRZY HRS CYN #1 9/46 RPR SHLS</v>
          </cell>
          <cell r="E8036" t="str">
            <v>MOSSLNDG</v>
          </cell>
          <cell r="F8036" t="str">
            <v>ETL.2930</v>
          </cell>
          <cell r="G8036" t="str">
            <v>ETL.2930_;009/046</v>
          </cell>
          <cell r="H8036">
            <v>44337</v>
          </cell>
          <cell r="I8036">
            <v>44321</v>
          </cell>
          <cell r="J8036">
            <v>44321</v>
          </cell>
          <cell r="M8036">
            <v>44686</v>
          </cell>
          <cell r="O8036" t="str">
            <v>628</v>
          </cell>
          <cell r="P8036" t="str">
            <v/>
          </cell>
          <cell r="Q8036" t="str">
            <v>E - Schd Compl Yr 0</v>
          </cell>
          <cell r="R8036" t="str">
            <v>OSNO ATCO</v>
          </cell>
          <cell r="S8036" t="str">
            <v>Non-HFTD</v>
          </cell>
        </row>
        <row r="8037">
          <cell r="B8037" t="str">
            <v>121372671</v>
          </cell>
          <cell r="C8037" t="str">
            <v>;004/024</v>
          </cell>
          <cell r="D8037" t="str">
            <v>DI MS LDG-CRZY HRS CY #1 ;4/24 INST HRDT</v>
          </cell>
          <cell r="E8037" t="str">
            <v>MOSSLNDG</v>
          </cell>
          <cell r="F8037" t="str">
            <v>ETL.2930</v>
          </cell>
          <cell r="G8037" t="str">
            <v>ETL.2930_;004/024</v>
          </cell>
          <cell r="H8037">
            <v>44337</v>
          </cell>
          <cell r="I8037">
            <v>44321</v>
          </cell>
          <cell r="J8037">
            <v>44321</v>
          </cell>
          <cell r="M8037">
            <v>44686</v>
          </cell>
          <cell r="O8037" t="str">
            <v>543</v>
          </cell>
          <cell r="P8037" t="str">
            <v/>
          </cell>
          <cell r="Q8037" t="str">
            <v>E - Schd Compl Yr 0</v>
          </cell>
          <cell r="R8037" t="str">
            <v>OSNO ATCO</v>
          </cell>
          <cell r="S8037" t="str">
            <v>Non-HFTD</v>
          </cell>
        </row>
        <row r="8038">
          <cell r="B8038" t="str">
            <v>121372674</v>
          </cell>
          <cell r="C8038" t="str">
            <v>001/010</v>
          </cell>
          <cell r="D8038" t="str">
            <v>DI BELLOTA-WEBER 1/10 RMV NEST</v>
          </cell>
          <cell r="E8038" t="str">
            <v>VICTOR</v>
          </cell>
          <cell r="F8038" t="str">
            <v>ETL.4390</v>
          </cell>
          <cell r="G8038" t="str">
            <v>ETL.4390_001/010</v>
          </cell>
          <cell r="H8038">
            <v>44337</v>
          </cell>
          <cell r="I8038">
            <v>44321</v>
          </cell>
          <cell r="J8038">
            <v>44321</v>
          </cell>
          <cell r="M8038">
            <v>44686</v>
          </cell>
          <cell r="O8038" t="str">
            <v>628</v>
          </cell>
          <cell r="P8038" t="str">
            <v/>
          </cell>
          <cell r="Q8038" t="str">
            <v>E - Schd Compl Yr 0</v>
          </cell>
          <cell r="R8038" t="str">
            <v>OSNO ATCO</v>
          </cell>
          <cell r="S8038" t="str">
            <v>Non-HFTD</v>
          </cell>
        </row>
        <row r="8039">
          <cell r="B8039" t="str">
            <v>121372716</v>
          </cell>
          <cell r="C8039" t="str">
            <v>A023/138</v>
          </cell>
          <cell r="D8039" t="str">
            <v>DI TESLA-SALADO-MTC A023/138 RPL INSW</v>
          </cell>
          <cell r="E8039" t="str">
            <v>VICTOR</v>
          </cell>
          <cell r="F8039" t="str">
            <v>ETL.4000</v>
          </cell>
          <cell r="G8039" t="str">
            <v>ETL.4000_A023/138</v>
          </cell>
          <cell r="H8039">
            <v>44337</v>
          </cell>
          <cell r="I8039">
            <v>44319</v>
          </cell>
          <cell r="J8039">
            <v>44592</v>
          </cell>
          <cell r="K8039">
            <v>44595</v>
          </cell>
          <cell r="M8039">
            <v>44684</v>
          </cell>
          <cell r="N8039">
            <v>44691</v>
          </cell>
          <cell r="O8039" t="str">
            <v>508</v>
          </cell>
          <cell r="P8039" t="str">
            <v/>
          </cell>
          <cell r="Q8039" t="str">
            <v>E - Schd Compl Yr 0</v>
          </cell>
          <cell r="R8039" t="str">
            <v>ORAS NOCO ATCO</v>
          </cell>
          <cell r="S8039" t="str">
            <v>Non-HFTD</v>
          </cell>
        </row>
        <row r="8040">
          <cell r="B8040" t="str">
            <v>121372724</v>
          </cell>
          <cell r="C8040" t="str">
            <v>003/020</v>
          </cell>
          <cell r="D8040" t="str">
            <v>DI PEIRCY-METCALF+  3/20  RPL INSS</v>
          </cell>
          <cell r="E8040" t="str">
            <v>METCALF</v>
          </cell>
          <cell r="F8040" t="str">
            <v>ETL.4318</v>
          </cell>
          <cell r="G8040" t="str">
            <v>ETL.4318_003/020</v>
          </cell>
          <cell r="H8040">
            <v>44337</v>
          </cell>
          <cell r="I8040">
            <v>44319</v>
          </cell>
          <cell r="J8040">
            <v>44319</v>
          </cell>
          <cell r="M8040">
            <v>44684</v>
          </cell>
          <cell r="N8040">
            <v>44684</v>
          </cell>
          <cell r="O8040" t="str">
            <v>532</v>
          </cell>
          <cell r="P8040" t="str">
            <v/>
          </cell>
          <cell r="Q8040" t="str">
            <v>E - Schd Compl Yr 0</v>
          </cell>
          <cell r="R8040" t="str">
            <v>NOPR ORAS ATCO</v>
          </cell>
          <cell r="S8040" t="e">
            <v>#N/A</v>
          </cell>
        </row>
        <row r="8041">
          <cell r="B8041" t="str">
            <v>121372725</v>
          </cell>
          <cell r="C8041" t="str">
            <v>007/048</v>
          </cell>
          <cell r="D8041" t="str">
            <v>DI SWIFT-METCALF 7/48  RPL INSS</v>
          </cell>
          <cell r="E8041" t="str">
            <v>METCALF</v>
          </cell>
          <cell r="F8041" t="str">
            <v>ETL.3900</v>
          </cell>
          <cell r="G8041" t="str">
            <v>ETL.3900_007/048</v>
          </cell>
          <cell r="H8041">
            <v>44337</v>
          </cell>
          <cell r="I8041">
            <v>44319</v>
          </cell>
          <cell r="J8041">
            <v>44319</v>
          </cell>
          <cell r="M8041">
            <v>44684</v>
          </cell>
          <cell r="N8041">
            <v>44680</v>
          </cell>
          <cell r="O8041" t="str">
            <v>532</v>
          </cell>
          <cell r="P8041" t="str">
            <v/>
          </cell>
          <cell r="Q8041" t="str">
            <v>E - Schd Compl Yr 0</v>
          </cell>
          <cell r="R8041" t="str">
            <v>NOPR ORAS ATCO</v>
          </cell>
          <cell r="S8041" t="str">
            <v>Non-HFTD</v>
          </cell>
        </row>
        <row r="8042">
          <cell r="B8042" t="str">
            <v>121372726</v>
          </cell>
          <cell r="C8042" t="str">
            <v>007/048</v>
          </cell>
          <cell r="D8042" t="str">
            <v>DI SWIFT-METCALF-TOWER 7/48 CNCL</v>
          </cell>
          <cell r="E8042" t="str">
            <v>METCALF</v>
          </cell>
          <cell r="F8042" t="str">
            <v>ETL.3900</v>
          </cell>
          <cell r="G8042" t="str">
            <v>ETL.3900_007/048</v>
          </cell>
          <cell r="H8042">
            <v>44337</v>
          </cell>
          <cell r="I8042">
            <v>44319</v>
          </cell>
          <cell r="J8042">
            <v>44319</v>
          </cell>
          <cell r="M8042">
            <v>44684</v>
          </cell>
          <cell r="O8042" t="str">
            <v>543</v>
          </cell>
          <cell r="P8042" t="str">
            <v/>
          </cell>
          <cell r="Q8042" t="str">
            <v>E - Schd Compl Yr 0</v>
          </cell>
          <cell r="R8042" t="str">
            <v>OSNO ATCO</v>
          </cell>
          <cell r="S8042" t="str">
            <v>Non-HFTD</v>
          </cell>
        </row>
        <row r="8043">
          <cell r="B8043" t="str">
            <v>121372728</v>
          </cell>
          <cell r="C8043" t="str">
            <v>003/024</v>
          </cell>
          <cell r="D8043" t="str">
            <v>DI BELLOTA-RVRBNK-MELONES 3/24 RPR FOND</v>
          </cell>
          <cell r="E8043" t="str">
            <v>VICTOR</v>
          </cell>
          <cell r="F8043" t="str">
            <v>ETL.1070</v>
          </cell>
          <cell r="G8043" t="str">
            <v>ETL.1070_003/024</v>
          </cell>
          <cell r="H8043">
            <v>44337</v>
          </cell>
          <cell r="I8043">
            <v>44320</v>
          </cell>
          <cell r="J8043">
            <v>44320</v>
          </cell>
          <cell r="L8043">
            <v>45092</v>
          </cell>
          <cell r="M8043">
            <v>44685</v>
          </cell>
          <cell r="O8043" t="str">
            <v>543</v>
          </cell>
          <cell r="P8043" t="str">
            <v/>
          </cell>
          <cell r="Q8043" t="str">
            <v>E - Schd Compl Yr 0</v>
          </cell>
          <cell r="R8043" t="str">
            <v>OSNO ATCO</v>
          </cell>
          <cell r="S8043" t="str">
            <v>Non-HFTD</v>
          </cell>
        </row>
        <row r="8044">
          <cell r="B8044" t="str">
            <v>121372764</v>
          </cell>
          <cell r="C8044" t="str">
            <v>:008/005</v>
          </cell>
          <cell r="D8044" t="str">
            <v>T2 DI BLTA RVK MLNS SS :8/5 RPL INSW</v>
          </cell>
          <cell r="E8044" t="str">
            <v>VICTOR</v>
          </cell>
          <cell r="F8044" t="str">
            <v>ETL.1070</v>
          </cell>
          <cell r="G8044" t="str">
            <v>.INSL.NCER</v>
          </cell>
          <cell r="H8044">
            <v>44337</v>
          </cell>
          <cell r="I8044">
            <v>44336</v>
          </cell>
          <cell r="J8044">
            <v>44687</v>
          </cell>
          <cell r="K8044">
            <v>44705</v>
          </cell>
          <cell r="M8044">
            <v>44701</v>
          </cell>
          <cell r="N8044">
            <v>44735</v>
          </cell>
          <cell r="O8044" t="str">
            <v>508</v>
          </cell>
          <cell r="P8044" t="str">
            <v/>
          </cell>
          <cell r="Q8044" t="str">
            <v>E - Schd Compl Yr 0</v>
          </cell>
          <cell r="R8044" t="str">
            <v>ORAS NOCO ATCO</v>
          </cell>
          <cell r="S8044" t="str">
            <v>HFTD 2</v>
          </cell>
        </row>
        <row r="8045">
          <cell r="B8045" t="str">
            <v>121372765</v>
          </cell>
          <cell r="C8045" t="str">
            <v>:008/005</v>
          </cell>
          <cell r="D8045" t="str">
            <v>T2 DI BLTA RVK MLNS SS :8/5 RMV BUTT</v>
          </cell>
          <cell r="E8045" t="str">
            <v>VICTOR</v>
          </cell>
          <cell r="F8045" t="str">
            <v>ETL.1070</v>
          </cell>
          <cell r="G8045" t="str">
            <v>.POLE.WOOD</v>
          </cell>
          <cell r="H8045">
            <v>44337</v>
          </cell>
          <cell r="I8045">
            <v>44336</v>
          </cell>
          <cell r="J8045">
            <v>44609</v>
          </cell>
          <cell r="K8045">
            <v>44641</v>
          </cell>
          <cell r="M8045">
            <v>44701</v>
          </cell>
          <cell r="N8045">
            <v>44701</v>
          </cell>
          <cell r="O8045" t="str">
            <v>630</v>
          </cell>
          <cell r="P8045" t="str">
            <v/>
          </cell>
          <cell r="Q8045" t="str">
            <v>E - Schd Compl Yr 0</v>
          </cell>
          <cell r="R8045" t="str">
            <v>ORAS NOCO ATCO</v>
          </cell>
          <cell r="S8045" t="str">
            <v>HFTD 2</v>
          </cell>
        </row>
        <row r="8046">
          <cell r="B8046" t="str">
            <v>121372776</v>
          </cell>
          <cell r="C8046" t="str">
            <v>000/005</v>
          </cell>
          <cell r="D8046" t="str">
            <v>DI BLLTA-RVRBNK-MLNS SW STA 0/5 INS STEP</v>
          </cell>
          <cell r="E8046" t="str">
            <v>VICTOR</v>
          </cell>
          <cell r="F8046" t="str">
            <v>ETL.1070</v>
          </cell>
          <cell r="G8046" t="str">
            <v>ETL.1070_000/005</v>
          </cell>
          <cell r="H8046">
            <v>44337</v>
          </cell>
          <cell r="I8046">
            <v>44321</v>
          </cell>
          <cell r="J8046">
            <v>44321</v>
          </cell>
          <cell r="M8046">
            <v>44686</v>
          </cell>
          <cell r="O8046" t="str">
            <v>543</v>
          </cell>
          <cell r="P8046" t="str">
            <v/>
          </cell>
          <cell r="Q8046" t="str">
            <v>E - Schd Compl Yr 0</v>
          </cell>
          <cell r="R8046" t="str">
            <v>OSNO ATCO</v>
          </cell>
          <cell r="S8046" t="str">
            <v>Non-HFTD</v>
          </cell>
        </row>
        <row r="8047">
          <cell r="B8047" t="str">
            <v>121372779</v>
          </cell>
          <cell r="C8047" t="str">
            <v>015/010</v>
          </cell>
          <cell r="D8047" t="str">
            <v>DI EXCHEQUER-LE GRAND 15/10 RPR INSW</v>
          </cell>
          <cell r="E8047" t="str">
            <v>FRESNO</v>
          </cell>
          <cell r="F8047" t="str">
            <v>ETL.1560</v>
          </cell>
          <cell r="G8047" t="str">
            <v>ETL.1560_015/010</v>
          </cell>
          <cell r="H8047">
            <v>44337</v>
          </cell>
          <cell r="I8047">
            <v>44321</v>
          </cell>
          <cell r="J8047">
            <v>44321</v>
          </cell>
          <cell r="L8047">
            <v>45162</v>
          </cell>
          <cell r="M8047">
            <v>44686</v>
          </cell>
          <cell r="O8047" t="str">
            <v>630</v>
          </cell>
          <cell r="P8047" t="str">
            <v/>
          </cell>
          <cell r="Q8047" t="str">
            <v>E - Schd Compl Yr 0</v>
          </cell>
          <cell r="R8047" t="str">
            <v>OSNO ATCO</v>
          </cell>
          <cell r="S8047" t="str">
            <v>Non-HFTD</v>
          </cell>
        </row>
        <row r="8048">
          <cell r="B8048" t="str">
            <v>121372920</v>
          </cell>
          <cell r="C8048" t="str">
            <v>000/011</v>
          </cell>
          <cell r="D8048" t="str">
            <v>EI GISH TAP 000/011 RPR GYWW</v>
          </cell>
          <cell r="E8048" t="str">
            <v>METCALF</v>
          </cell>
          <cell r="F8048" t="str">
            <v>ETL.4031</v>
          </cell>
          <cell r="G8048" t="str">
            <v>ETL.4031_000/011</v>
          </cell>
          <cell r="H8048">
            <v>44337</v>
          </cell>
          <cell r="I8048">
            <v>44337</v>
          </cell>
          <cell r="J8048">
            <v>44337</v>
          </cell>
          <cell r="M8048">
            <v>44702</v>
          </cell>
          <cell r="O8048" t="str">
            <v>630</v>
          </cell>
          <cell r="P8048" t="str">
            <v>INSP</v>
          </cell>
          <cell r="Q8048" t="str">
            <v>E - Schd Compl Yr 0</v>
          </cell>
          <cell r="R8048" t="str">
            <v>OSNO ATCO</v>
          </cell>
          <cell r="S8048" t="str">
            <v>Non-HFTD</v>
          </cell>
        </row>
        <row r="8049">
          <cell r="B8049" t="str">
            <v>121372974</v>
          </cell>
          <cell r="C8049" t="str">
            <v>;007/040</v>
          </cell>
          <cell r="D8049" t="str">
            <v>DI MSS LNDG-CZY HRS #1 ;007/040 RPR SHLS</v>
          </cell>
          <cell r="E8049" t="str">
            <v>MOSSLNDG</v>
          </cell>
          <cell r="F8049" t="str">
            <v>ETL.2930</v>
          </cell>
          <cell r="G8049" t="str">
            <v>ETL.2930_;007/040</v>
          </cell>
          <cell r="H8049">
            <v>44337</v>
          </cell>
          <cell r="I8049">
            <v>44321</v>
          </cell>
          <cell r="J8049">
            <v>44321</v>
          </cell>
          <cell r="M8049">
            <v>44686</v>
          </cell>
          <cell r="O8049" t="str">
            <v>628</v>
          </cell>
          <cell r="P8049" t="str">
            <v/>
          </cell>
          <cell r="Q8049" t="str">
            <v>E - Schd Compl Yr 0</v>
          </cell>
          <cell r="R8049" t="str">
            <v>OSNO ATCO</v>
          </cell>
          <cell r="S8049" t="str">
            <v>Non-HFTD</v>
          </cell>
        </row>
        <row r="8050">
          <cell r="B8050" t="str">
            <v>121372985</v>
          </cell>
          <cell r="C8050" t="str">
            <v>012/250</v>
          </cell>
          <cell r="D8050" t="str">
            <v>T2 EI COTTONWD-RED BLUFF 12/250 RPR ROAD</v>
          </cell>
          <cell r="E8050" t="str">
            <v>TABLEMTN</v>
          </cell>
          <cell r="F8050" t="str">
            <v>ETL.6660</v>
          </cell>
          <cell r="G8050" t="str">
            <v>.POLE.WOOD</v>
          </cell>
          <cell r="H8050">
            <v>44337</v>
          </cell>
          <cell r="I8050">
            <v>44337</v>
          </cell>
          <cell r="J8050">
            <v>44532</v>
          </cell>
          <cell r="K8050">
            <v>44537</v>
          </cell>
          <cell r="M8050">
            <v>44702</v>
          </cell>
          <cell r="N8050">
            <v>44305</v>
          </cell>
          <cell r="O8050" t="str">
            <v>932</v>
          </cell>
          <cell r="P8050" t="str">
            <v>INSP</v>
          </cell>
          <cell r="Q8050" t="str">
            <v>E - Schd Compl Yr 0</v>
          </cell>
          <cell r="R8050" t="str">
            <v>ORAS NOCO ATCO</v>
          </cell>
          <cell r="S8050" t="str">
            <v>HFTD 2</v>
          </cell>
        </row>
        <row r="8051">
          <cell r="B8051" t="str">
            <v>121372993</v>
          </cell>
          <cell r="C8051" t="str">
            <v>091/380</v>
          </cell>
          <cell r="D8051" t="str">
            <v>EI EIGHT MILE ROAD-TESLA 91/380 RMV VEG</v>
          </cell>
          <cell r="E8051" t="str">
            <v>VICTOR</v>
          </cell>
          <cell r="F8051" t="str">
            <v>ETL.4660</v>
          </cell>
          <cell r="G8051" t="str">
            <v>ETL.4660_091/380</v>
          </cell>
          <cell r="H8051">
            <v>44337</v>
          </cell>
          <cell r="I8051">
            <v>44337</v>
          </cell>
          <cell r="J8051">
            <v>44481</v>
          </cell>
          <cell r="K8051">
            <v>44482</v>
          </cell>
          <cell r="M8051">
            <v>44702</v>
          </cell>
          <cell r="O8051" t="str">
            <v>564</v>
          </cell>
          <cell r="P8051" t="str">
            <v>INSP</v>
          </cell>
          <cell r="Q8051" t="str">
            <v>E - Schd Compl Yr 0</v>
          </cell>
          <cell r="R8051" t="str">
            <v>NOCO ATCO</v>
          </cell>
          <cell r="S8051" t="str">
            <v>Non-HFTD</v>
          </cell>
        </row>
        <row r="8052">
          <cell r="B8052" t="str">
            <v>121372997</v>
          </cell>
          <cell r="C8052" t="str">
            <v>000/017</v>
          </cell>
          <cell r="D8052" t="str">
            <v>EI CLAYTON-MEADOW LANE 0/17 RPR STRW</v>
          </cell>
          <cell r="E8052" t="str">
            <v>CONCORD</v>
          </cell>
          <cell r="F8052" t="str">
            <v>ETL.1270</v>
          </cell>
          <cell r="G8052" t="str">
            <v>ETL.1270_000/017</v>
          </cell>
          <cell r="H8052">
            <v>44337</v>
          </cell>
          <cell r="I8052">
            <v>44337</v>
          </cell>
          <cell r="J8052">
            <v>44337</v>
          </cell>
          <cell r="L8052">
            <v>45140</v>
          </cell>
          <cell r="M8052">
            <v>44702</v>
          </cell>
          <cell r="O8052" t="str">
            <v>630</v>
          </cell>
          <cell r="P8052" t="str">
            <v>INSP</v>
          </cell>
          <cell r="Q8052" t="str">
            <v>E - Schd Compl Yr 0</v>
          </cell>
          <cell r="R8052" t="str">
            <v>OSNO ATCO</v>
          </cell>
          <cell r="S8052" t="str">
            <v>Non-HFTD</v>
          </cell>
        </row>
        <row r="8053">
          <cell r="B8053" t="str">
            <v>121373008</v>
          </cell>
          <cell r="C8053" t="str">
            <v>000/017</v>
          </cell>
          <cell r="D8053" t="str">
            <v>EI CLAYTON-MEADOW LANE 0/017 RPR SPLW</v>
          </cell>
          <cell r="E8053" t="str">
            <v>CONCORD</v>
          </cell>
          <cell r="F8053" t="str">
            <v>ETL.1270</v>
          </cell>
          <cell r="G8053" t="str">
            <v>ETL.1270_000/017</v>
          </cell>
          <cell r="H8053">
            <v>44337</v>
          </cell>
          <cell r="I8053">
            <v>44337</v>
          </cell>
          <cell r="J8053">
            <v>44337</v>
          </cell>
          <cell r="M8053">
            <v>44702</v>
          </cell>
          <cell r="O8053" t="str">
            <v>630</v>
          </cell>
          <cell r="P8053" t="str">
            <v>INSP</v>
          </cell>
          <cell r="Q8053" t="str">
            <v>E - Schd Compl Yr 0</v>
          </cell>
          <cell r="R8053" t="str">
            <v>OSNO ATCO</v>
          </cell>
          <cell r="S8053" t="str">
            <v>Non-HFTD</v>
          </cell>
        </row>
        <row r="8054">
          <cell r="B8054" t="str">
            <v>121373035</v>
          </cell>
          <cell r="C8054" t="str">
            <v>;004/022</v>
          </cell>
          <cell r="D8054" t="str">
            <v>DI MSSLNDG-CRZY HRS#1-TWR ;4/22 INT HRDT</v>
          </cell>
          <cell r="E8054" t="str">
            <v>MOSSLNDG</v>
          </cell>
          <cell r="F8054" t="str">
            <v>ETL.2930</v>
          </cell>
          <cell r="G8054" t="str">
            <v>ETL.2930_;004/022</v>
          </cell>
          <cell r="H8054">
            <v>44337</v>
          </cell>
          <cell r="I8054">
            <v>44320</v>
          </cell>
          <cell r="J8054">
            <v>44320</v>
          </cell>
          <cell r="M8054">
            <v>44685</v>
          </cell>
          <cell r="O8054" t="str">
            <v>543</v>
          </cell>
          <cell r="P8054" t="str">
            <v/>
          </cell>
          <cell r="Q8054" t="str">
            <v>E - Schd Compl Yr 0</v>
          </cell>
          <cell r="R8054" t="str">
            <v>OSNO ATCO</v>
          </cell>
          <cell r="S8054" t="str">
            <v>Non-HFTD</v>
          </cell>
        </row>
        <row r="8055">
          <cell r="B8055" t="str">
            <v>121373036</v>
          </cell>
          <cell r="C8055" t="str">
            <v>024/109</v>
          </cell>
          <cell r="D8055" t="str">
            <v>T2 DI QUNTOSWSTA-WSLY-TWR 24/I9 RPR OPGW</v>
          </cell>
          <cell r="E8055" t="str">
            <v>VICTOR</v>
          </cell>
          <cell r="F8055" t="str">
            <v>ETL.5070</v>
          </cell>
          <cell r="G8055" t="str">
            <v>.TOWR</v>
          </cell>
          <cell r="H8055">
            <v>44337</v>
          </cell>
          <cell r="I8055">
            <v>44320</v>
          </cell>
          <cell r="J8055">
            <v>44630</v>
          </cell>
          <cell r="K8055">
            <v>44657</v>
          </cell>
          <cell r="M8055">
            <v>44685</v>
          </cell>
          <cell r="N8055">
            <v>44685</v>
          </cell>
          <cell r="O8055" t="str">
            <v>628</v>
          </cell>
          <cell r="P8055" t="str">
            <v/>
          </cell>
          <cell r="Q8055" t="str">
            <v>E - Schd Compl Yr 0</v>
          </cell>
          <cell r="R8055" t="str">
            <v>ORAS NOCO ATCO</v>
          </cell>
          <cell r="S8055" t="str">
            <v>HFTD 2</v>
          </cell>
        </row>
        <row r="8056">
          <cell r="B8056" t="str">
            <v>121373039</v>
          </cell>
          <cell r="C8056" t="str">
            <v>028/116</v>
          </cell>
          <cell r="D8056" t="str">
            <v>DI TEMPLETN-GATES-TOWER 28/116 RPR FOND</v>
          </cell>
          <cell r="E8056" t="str">
            <v>PISMOBCH</v>
          </cell>
          <cell r="F8056" t="str">
            <v>ETL.5934</v>
          </cell>
          <cell r="G8056" t="str">
            <v>ETL.5934_028/116</v>
          </cell>
          <cell r="H8056">
            <v>44337</v>
          </cell>
          <cell r="I8056">
            <v>44319</v>
          </cell>
          <cell r="J8056">
            <v>44319</v>
          </cell>
          <cell r="L8056">
            <v>44989</v>
          </cell>
          <cell r="M8056">
            <v>44684</v>
          </cell>
          <cell r="O8056" t="str">
            <v>543</v>
          </cell>
          <cell r="P8056" t="str">
            <v>OTHR</v>
          </cell>
          <cell r="Q8056" t="str">
            <v>E - Schd Compl Yr 0</v>
          </cell>
          <cell r="R8056" t="str">
            <v>OSNO ATCO</v>
          </cell>
          <cell r="S8056" t="str">
            <v>Non-HFTD</v>
          </cell>
        </row>
        <row r="8057">
          <cell r="B8057" t="str">
            <v>121373040</v>
          </cell>
          <cell r="C8057" t="str">
            <v>000/010</v>
          </cell>
          <cell r="D8057" t="str">
            <v>EI GISH TAP 000/010 RPR GYWW</v>
          </cell>
          <cell r="E8057" t="str">
            <v>METCALF</v>
          </cell>
          <cell r="F8057" t="str">
            <v>ETL.4031</v>
          </cell>
          <cell r="G8057" t="str">
            <v>ETL.4031_000/010</v>
          </cell>
          <cell r="H8057">
            <v>44337</v>
          </cell>
          <cell r="I8057">
            <v>44337</v>
          </cell>
          <cell r="J8057">
            <v>44337</v>
          </cell>
          <cell r="M8057">
            <v>44702</v>
          </cell>
          <cell r="O8057" t="str">
            <v>630</v>
          </cell>
          <cell r="P8057" t="str">
            <v>INSP</v>
          </cell>
          <cell r="Q8057" t="str">
            <v>E - Schd Compl Yr 0</v>
          </cell>
          <cell r="R8057" t="str">
            <v>OSNO ATCO</v>
          </cell>
          <cell r="S8057" t="str">
            <v>Non-HFTD</v>
          </cell>
        </row>
        <row r="8058">
          <cell r="B8058" t="str">
            <v>121373050</v>
          </cell>
          <cell r="C8058" t="str">
            <v>004/072</v>
          </cell>
          <cell r="D8058" t="str">
            <v>EI LOCKEFORD #1 4/72 RMV VEG</v>
          </cell>
          <cell r="E8058" t="str">
            <v>VICTOR</v>
          </cell>
          <cell r="F8058" t="str">
            <v>ETL.9461</v>
          </cell>
          <cell r="G8058" t="str">
            <v>ETL.9461_004/072</v>
          </cell>
          <cell r="H8058">
            <v>44337</v>
          </cell>
          <cell r="I8058">
            <v>44337</v>
          </cell>
          <cell r="J8058">
            <v>44699</v>
          </cell>
          <cell r="K8058">
            <v>44699</v>
          </cell>
          <cell r="M8058">
            <v>44702</v>
          </cell>
          <cell r="O8058" t="str">
            <v>564</v>
          </cell>
          <cell r="P8058" t="str">
            <v>INSP</v>
          </cell>
          <cell r="Q8058" t="str">
            <v>E - Schd Compl Yr 0</v>
          </cell>
          <cell r="R8058" t="str">
            <v>NOCO ATCO</v>
          </cell>
          <cell r="S8058" t="str">
            <v>Non-HFTD</v>
          </cell>
        </row>
        <row r="8059">
          <cell r="B8059" t="str">
            <v>121373060</v>
          </cell>
          <cell r="C8059" t="str">
            <v>027/113</v>
          </cell>
          <cell r="D8059" t="str">
            <v>DI TEMPLETON-GATES 027/113 RPR FOND</v>
          </cell>
          <cell r="E8059" t="str">
            <v>PISMOBCH</v>
          </cell>
          <cell r="F8059" t="str">
            <v>ETL.5934</v>
          </cell>
          <cell r="G8059" t="str">
            <v>ETL.5934_027/113</v>
          </cell>
          <cell r="H8059">
            <v>44337</v>
          </cell>
          <cell r="I8059">
            <v>44319</v>
          </cell>
          <cell r="J8059">
            <v>44319</v>
          </cell>
          <cell r="L8059">
            <v>45072</v>
          </cell>
          <cell r="M8059">
            <v>44684</v>
          </cell>
          <cell r="O8059" t="str">
            <v>543</v>
          </cell>
          <cell r="P8059" t="str">
            <v>OTHR</v>
          </cell>
          <cell r="Q8059" t="str">
            <v>E - Schd Compl Yr 0</v>
          </cell>
          <cell r="R8059" t="str">
            <v>OSNO ATCO</v>
          </cell>
          <cell r="S8059" t="str">
            <v>Non-HFTD</v>
          </cell>
        </row>
        <row r="8060">
          <cell r="B8060" t="str">
            <v>121373087</v>
          </cell>
          <cell r="C8060" t="str">
            <v>010/048</v>
          </cell>
          <cell r="D8060" t="str">
            <v>DI VASONA-METCALF 010/048 RPR FOND</v>
          </cell>
          <cell r="E8060" t="str">
            <v>METCALF</v>
          </cell>
          <cell r="F8060" t="str">
            <v>ETL.5932</v>
          </cell>
          <cell r="G8060" t="str">
            <v>ETL.5932_010/048</v>
          </cell>
          <cell r="H8060">
            <v>44337</v>
          </cell>
          <cell r="I8060">
            <v>44319</v>
          </cell>
          <cell r="J8060">
            <v>44319</v>
          </cell>
          <cell r="L8060">
            <v>44990</v>
          </cell>
          <cell r="M8060">
            <v>44684</v>
          </cell>
          <cell r="O8060" t="str">
            <v>543</v>
          </cell>
          <cell r="P8060" t="str">
            <v/>
          </cell>
          <cell r="Q8060" t="str">
            <v>E - Schd Compl Yr 0</v>
          </cell>
          <cell r="R8060" t="str">
            <v>OSNO ATCO</v>
          </cell>
          <cell r="S8060" t="str">
            <v>Non-HFTD</v>
          </cell>
        </row>
        <row r="8061">
          <cell r="B8061" t="str">
            <v>121373094</v>
          </cell>
          <cell r="C8061" t="str">
            <v>000/010</v>
          </cell>
          <cell r="D8061" t="str">
            <v>EI IBM BAILEY AVE TAP 0/10 RPR GYWW</v>
          </cell>
          <cell r="E8061" t="str">
            <v>METCALF</v>
          </cell>
          <cell r="F8061" t="str">
            <v>ETL.2491</v>
          </cell>
          <cell r="G8061" t="str">
            <v>ETL.2491_000/010</v>
          </cell>
          <cell r="H8061">
            <v>44337</v>
          </cell>
          <cell r="I8061">
            <v>44337</v>
          </cell>
          <cell r="J8061">
            <v>44337</v>
          </cell>
          <cell r="M8061">
            <v>44702</v>
          </cell>
          <cell r="O8061" t="str">
            <v>630</v>
          </cell>
          <cell r="P8061" t="str">
            <v>INSP</v>
          </cell>
          <cell r="Q8061" t="str">
            <v>E - Schd Compl Yr 0</v>
          </cell>
          <cell r="R8061" t="str">
            <v>OSNO ATCO</v>
          </cell>
          <cell r="S8061" t="str">
            <v>Non-HFTD</v>
          </cell>
        </row>
        <row r="8062">
          <cell r="B8062" t="str">
            <v>121373119</v>
          </cell>
          <cell r="C8062" t="str">
            <v>008/007</v>
          </cell>
          <cell r="D8062" t="str">
            <v>DI CHOWCHILLA-KERCKHOFF 8/7 RPR STRW</v>
          </cell>
          <cell r="E8062" t="str">
            <v>FRESNO</v>
          </cell>
          <cell r="F8062" t="str">
            <v>ETL.1250</v>
          </cell>
          <cell r="G8062" t="str">
            <v>ETL.1250_008/007</v>
          </cell>
          <cell r="H8062">
            <v>44337</v>
          </cell>
          <cell r="I8062">
            <v>44317</v>
          </cell>
          <cell r="J8062">
            <v>44317</v>
          </cell>
          <cell r="M8062">
            <v>44682</v>
          </cell>
          <cell r="N8062">
            <v>44682</v>
          </cell>
          <cell r="O8062" t="str">
            <v>630</v>
          </cell>
          <cell r="P8062" t="str">
            <v/>
          </cell>
          <cell r="Q8062" t="str">
            <v>E - Schd Compl Yr 0</v>
          </cell>
          <cell r="R8062" t="str">
            <v>NOPR ORAS ATCO</v>
          </cell>
          <cell r="S8062" t="str">
            <v>Non-HFTD</v>
          </cell>
        </row>
        <row r="8063">
          <cell r="B8063" t="str">
            <v>121373135</v>
          </cell>
          <cell r="C8063" t="str">
            <v>009/066</v>
          </cell>
          <cell r="D8063" t="str">
            <v>DI BELLOTA-WEBER 9/66 RPR FOND</v>
          </cell>
          <cell r="E8063" t="str">
            <v>VICTOR</v>
          </cell>
          <cell r="F8063" t="str">
            <v>ETL.4390</v>
          </cell>
          <cell r="G8063" t="str">
            <v>ETL.4390_009/066</v>
          </cell>
          <cell r="H8063">
            <v>44337</v>
          </cell>
          <cell r="I8063">
            <v>44320</v>
          </cell>
          <cell r="J8063">
            <v>44320</v>
          </cell>
          <cell r="L8063">
            <v>45060</v>
          </cell>
          <cell r="M8063">
            <v>44685</v>
          </cell>
          <cell r="O8063" t="str">
            <v>543</v>
          </cell>
          <cell r="P8063" t="str">
            <v/>
          </cell>
          <cell r="Q8063" t="str">
            <v>E - Schd Compl Yr 0</v>
          </cell>
          <cell r="R8063" t="str">
            <v>OSNO ATCO</v>
          </cell>
          <cell r="S8063" t="str">
            <v>Non-HFTD</v>
          </cell>
        </row>
        <row r="8064">
          <cell r="B8064" t="str">
            <v>121373138</v>
          </cell>
          <cell r="C8064" t="str">
            <v>026/117</v>
          </cell>
          <cell r="D8064" t="str">
            <v>T2 DI QNTOSWSTA-WSLY-TWR 26/117 RPR SHLW</v>
          </cell>
          <cell r="E8064" t="str">
            <v>VICTOR</v>
          </cell>
          <cell r="F8064" t="str">
            <v>ETL.5070</v>
          </cell>
          <cell r="G8064" t="str">
            <v>.TOWR</v>
          </cell>
          <cell r="H8064">
            <v>44337</v>
          </cell>
          <cell r="I8064">
            <v>44320</v>
          </cell>
          <cell r="J8064">
            <v>44714</v>
          </cell>
          <cell r="K8064">
            <v>44733</v>
          </cell>
          <cell r="M8064">
            <v>44685</v>
          </cell>
          <cell r="N8064">
            <v>44685</v>
          </cell>
          <cell r="O8064" t="str">
            <v>630</v>
          </cell>
          <cell r="P8064" t="str">
            <v>OTHR</v>
          </cell>
          <cell r="Q8064" t="str">
            <v>E - Schd Compl Yr 0</v>
          </cell>
          <cell r="R8064" t="str">
            <v>ORAS NOCO ATCO</v>
          </cell>
          <cell r="S8064" t="str">
            <v>HFTD 2</v>
          </cell>
        </row>
        <row r="8065">
          <cell r="B8065" t="str">
            <v>121373145</v>
          </cell>
          <cell r="C8065" t="str">
            <v>004/066</v>
          </cell>
          <cell r="D8065" t="str">
            <v>EI LOCKEFORD #1 4/66 RMV VEG</v>
          </cell>
          <cell r="E8065" t="str">
            <v>VICTOR</v>
          </cell>
          <cell r="F8065" t="str">
            <v>ETL.9461</v>
          </cell>
          <cell r="G8065" t="str">
            <v>ETL.9461_004/066</v>
          </cell>
          <cell r="H8065">
            <v>44337</v>
          </cell>
          <cell r="I8065">
            <v>44337</v>
          </cell>
          <cell r="J8065">
            <v>44666</v>
          </cell>
          <cell r="K8065">
            <v>44666</v>
          </cell>
          <cell r="M8065">
            <v>44702</v>
          </cell>
          <cell r="O8065" t="str">
            <v>564</v>
          </cell>
          <cell r="P8065" t="str">
            <v>INSP</v>
          </cell>
          <cell r="Q8065" t="str">
            <v>E - Schd Compl Yr 0</v>
          </cell>
          <cell r="R8065" t="str">
            <v>NOCO ATCO</v>
          </cell>
          <cell r="S8065" t="str">
            <v>Non-HFTD</v>
          </cell>
        </row>
        <row r="8066">
          <cell r="B8066" t="str">
            <v>121373161</v>
          </cell>
          <cell r="C8066" t="str">
            <v>000/009</v>
          </cell>
          <cell r="D8066" t="str">
            <v>EI IBM BAILEY AVE TAP 0/9 RPR GYWW</v>
          </cell>
          <cell r="E8066" t="str">
            <v>METCALF</v>
          </cell>
          <cell r="F8066" t="str">
            <v>ETL.2491</v>
          </cell>
          <cell r="G8066" t="str">
            <v>ETL.2491_000/009</v>
          </cell>
          <cell r="H8066">
            <v>44337</v>
          </cell>
          <cell r="I8066">
            <v>44337</v>
          </cell>
          <cell r="J8066">
            <v>44337</v>
          </cell>
          <cell r="M8066">
            <v>44702</v>
          </cell>
          <cell r="O8066" t="str">
            <v>630</v>
          </cell>
          <cell r="P8066" t="str">
            <v>INSP</v>
          </cell>
          <cell r="Q8066" t="str">
            <v>E - Schd Compl Yr 0</v>
          </cell>
          <cell r="R8066" t="str">
            <v>OSNO ATCO</v>
          </cell>
          <cell r="S8066" t="str">
            <v>Non-HFTD</v>
          </cell>
        </row>
        <row r="8067">
          <cell r="B8067" t="str">
            <v>121373176</v>
          </cell>
          <cell r="C8067" t="str">
            <v>003/024</v>
          </cell>
          <cell r="D8067" t="str">
            <v>T2 DI CTTNWD-DELVN #1 3/24 REPAIR SHLS</v>
          </cell>
          <cell r="E8067" t="str">
            <v>TABLEMTN</v>
          </cell>
          <cell r="F8067" t="str">
            <v>ETL.4550</v>
          </cell>
          <cell r="G8067" t="str">
            <v>.TOWR</v>
          </cell>
          <cell r="H8067">
            <v>44337</v>
          </cell>
          <cell r="I8067">
            <v>44320</v>
          </cell>
          <cell r="J8067">
            <v>44700</v>
          </cell>
          <cell r="K8067">
            <v>44728</v>
          </cell>
          <cell r="M8067">
            <v>44685</v>
          </cell>
          <cell r="N8067">
            <v>44685</v>
          </cell>
          <cell r="O8067" t="str">
            <v>628</v>
          </cell>
          <cell r="P8067" t="str">
            <v/>
          </cell>
          <cell r="Q8067" t="str">
            <v>E - Schd Compl Yr 0</v>
          </cell>
          <cell r="R8067" t="str">
            <v>ORAS NOCO ATCO</v>
          </cell>
          <cell r="S8067" t="str">
            <v>HFTD 2</v>
          </cell>
        </row>
        <row r="8068">
          <cell r="B8068" t="str">
            <v>121373193</v>
          </cell>
          <cell r="C8068" t="str">
            <v>004/033</v>
          </cell>
          <cell r="D8068" t="str">
            <v>DI BELLOTA-WEBER 4/33 RMV NEST</v>
          </cell>
          <cell r="E8068" t="str">
            <v>VICTOR</v>
          </cell>
          <cell r="F8068" t="str">
            <v>ETL.4390</v>
          </cell>
          <cell r="G8068" t="str">
            <v>ETL.4390_004/033</v>
          </cell>
          <cell r="H8068">
            <v>44337</v>
          </cell>
          <cell r="I8068">
            <v>44320</v>
          </cell>
          <cell r="J8068">
            <v>44320</v>
          </cell>
          <cell r="L8068">
            <v>44759</v>
          </cell>
          <cell r="M8068">
            <v>44685</v>
          </cell>
          <cell r="O8068" t="str">
            <v>628</v>
          </cell>
          <cell r="P8068" t="str">
            <v/>
          </cell>
          <cell r="Q8068" t="str">
            <v>E - Schd Compl Yr 0</v>
          </cell>
          <cell r="R8068" t="str">
            <v>OSNO ATCO</v>
          </cell>
          <cell r="S8068" t="str">
            <v>Non-HFTD</v>
          </cell>
        </row>
        <row r="8069">
          <cell r="B8069" t="str">
            <v>121373195</v>
          </cell>
          <cell r="C8069" t="str">
            <v>;001/008</v>
          </cell>
          <cell r="D8069" t="str">
            <v>DI MSS LNDG-CZY HRS #1 ;001/008 INS HRDT</v>
          </cell>
          <cell r="E8069" t="str">
            <v>MOSSLNDG</v>
          </cell>
          <cell r="F8069" t="str">
            <v>ETL.2930</v>
          </cell>
          <cell r="G8069" t="str">
            <v>ETL.2930_;001/008</v>
          </cell>
          <cell r="H8069">
            <v>44337</v>
          </cell>
          <cell r="I8069">
            <v>44321</v>
          </cell>
          <cell r="J8069">
            <v>44321</v>
          </cell>
          <cell r="M8069">
            <v>44686</v>
          </cell>
          <cell r="O8069" t="str">
            <v>543</v>
          </cell>
          <cell r="P8069" t="str">
            <v/>
          </cell>
          <cell r="Q8069" t="str">
            <v>E - Schd Compl Yr 0</v>
          </cell>
          <cell r="R8069" t="str">
            <v>OSNO ATCO</v>
          </cell>
          <cell r="S8069" t="str">
            <v>Non-HFTD</v>
          </cell>
        </row>
        <row r="8070">
          <cell r="B8070" t="str">
            <v>121373204</v>
          </cell>
          <cell r="C8070" t="str">
            <v>005/035</v>
          </cell>
          <cell r="D8070" t="str">
            <v>T2 DI COTTONWOOD-DELEVN #1 5/35 RPR SHLS</v>
          </cell>
          <cell r="E8070" t="str">
            <v>TABLEMTN</v>
          </cell>
          <cell r="F8070" t="str">
            <v>ETL.4550</v>
          </cell>
          <cell r="G8070" t="str">
            <v>.INSL</v>
          </cell>
          <cell r="H8070">
            <v>44337</v>
          </cell>
          <cell r="I8070">
            <v>44320</v>
          </cell>
          <cell r="J8070">
            <v>44362</v>
          </cell>
          <cell r="K8070">
            <v>44370</v>
          </cell>
          <cell r="M8070">
            <v>44685</v>
          </cell>
          <cell r="N8070">
            <v>44685</v>
          </cell>
          <cell r="O8070" t="str">
            <v>628</v>
          </cell>
          <cell r="P8070" t="str">
            <v/>
          </cell>
          <cell r="Q8070" t="str">
            <v>E - Schd Compl Yr 0</v>
          </cell>
          <cell r="R8070" t="str">
            <v>ORAS NOCO ATCO</v>
          </cell>
          <cell r="S8070" t="str">
            <v>HFTD 2</v>
          </cell>
        </row>
        <row r="8071">
          <cell r="B8071" t="str">
            <v>121373206</v>
          </cell>
          <cell r="C8071" t="str">
            <v>048/203</v>
          </cell>
          <cell r="D8071" t="str">
            <v>T2 DI TEMPLETON-GATES 48/203 RPR SHLS</v>
          </cell>
          <cell r="E8071" t="str">
            <v>PISMOBCH</v>
          </cell>
          <cell r="F8071" t="str">
            <v>ETL.5934</v>
          </cell>
          <cell r="G8071" t="str">
            <v>.TOWR</v>
          </cell>
          <cell r="H8071">
            <v>44337</v>
          </cell>
          <cell r="I8071">
            <v>44320</v>
          </cell>
          <cell r="J8071">
            <v>44453</v>
          </cell>
          <cell r="K8071">
            <v>44462</v>
          </cell>
          <cell r="M8071">
            <v>44685</v>
          </cell>
          <cell r="N8071">
            <v>44685</v>
          </cell>
          <cell r="O8071" t="str">
            <v>628</v>
          </cell>
          <cell r="P8071" t="str">
            <v>OTHR</v>
          </cell>
          <cell r="Q8071" t="str">
            <v>E - Schd Compl Yr 0</v>
          </cell>
          <cell r="R8071" t="str">
            <v>ORAS NOCO ATCO</v>
          </cell>
          <cell r="S8071" t="str">
            <v>HFTD 2</v>
          </cell>
        </row>
        <row r="8072">
          <cell r="B8072" t="str">
            <v>121373234</v>
          </cell>
          <cell r="C8072" t="str">
            <v>004/065</v>
          </cell>
          <cell r="D8072" t="str">
            <v>EI LOCKEFORD #1 4/65 RMV VEG</v>
          </cell>
          <cell r="E8072" t="str">
            <v>VICTOR</v>
          </cell>
          <cell r="F8072" t="str">
            <v>ETL.9461</v>
          </cell>
          <cell r="G8072" t="str">
            <v>ETL.9461_004/065</v>
          </cell>
          <cell r="H8072">
            <v>44337</v>
          </cell>
          <cell r="I8072">
            <v>44337</v>
          </cell>
          <cell r="J8072">
            <v>44666</v>
          </cell>
          <cell r="K8072">
            <v>44666</v>
          </cell>
          <cell r="M8072">
            <v>44702</v>
          </cell>
          <cell r="O8072" t="str">
            <v>564</v>
          </cell>
          <cell r="P8072" t="str">
            <v>INSP</v>
          </cell>
          <cell r="Q8072" t="str">
            <v>E - Schd Compl Yr 0</v>
          </cell>
          <cell r="R8072" t="str">
            <v>NOCO ATCO</v>
          </cell>
          <cell r="S8072" t="str">
            <v>Non-HFTD</v>
          </cell>
        </row>
        <row r="8073">
          <cell r="B8073" t="str">
            <v>121373312</v>
          </cell>
          <cell r="C8073" t="str">
            <v>:015/009</v>
          </cell>
          <cell r="D8073" t="str">
            <v>DI FULTON-PUEBLO :015/009 RMV VEG</v>
          </cell>
          <cell r="E8073" t="str">
            <v>LAKEVLLE</v>
          </cell>
          <cell r="F8073" t="str">
            <v>ETL.1600</v>
          </cell>
          <cell r="G8073" t="str">
            <v>ETL.1600_:015/009</v>
          </cell>
          <cell r="H8073">
            <v>44337</v>
          </cell>
          <cell r="I8073">
            <v>44322</v>
          </cell>
          <cell r="J8073">
            <v>44322</v>
          </cell>
          <cell r="M8073">
            <v>44687</v>
          </cell>
          <cell r="O8073" t="str">
            <v>564</v>
          </cell>
          <cell r="P8073" t="str">
            <v/>
          </cell>
          <cell r="Q8073" t="str">
            <v>E - Schd Compl Yr 0</v>
          </cell>
          <cell r="R8073" t="str">
            <v>OSNO ATCO</v>
          </cell>
          <cell r="S8073" t="str">
            <v>Non-HFTD</v>
          </cell>
        </row>
        <row r="8074">
          <cell r="B8074" t="str">
            <v>121373391</v>
          </cell>
          <cell r="C8074" t="str">
            <v>027/120</v>
          </cell>
          <cell r="D8074" t="str">
            <v>T2 DI QUINTO-WSTLY 27/120 INS HRDT</v>
          </cell>
          <cell r="E8074" t="str">
            <v>FRESNO</v>
          </cell>
          <cell r="F8074" t="str">
            <v>ETL.5070</v>
          </cell>
          <cell r="G8074" t="str">
            <v>.TOWR</v>
          </cell>
          <cell r="H8074">
            <v>44337</v>
          </cell>
          <cell r="I8074">
            <v>44320</v>
          </cell>
          <cell r="J8074">
            <v>44617</v>
          </cell>
          <cell r="K8074">
            <v>44635</v>
          </cell>
          <cell r="M8074">
            <v>44685</v>
          </cell>
          <cell r="N8074">
            <v>44685</v>
          </cell>
          <cell r="O8074" t="str">
            <v>543</v>
          </cell>
          <cell r="P8074" t="str">
            <v>OTHR</v>
          </cell>
          <cell r="Q8074" t="str">
            <v>E - Schd Compl Yr 0</v>
          </cell>
          <cell r="R8074" t="str">
            <v>ORAS NOCO ATCO</v>
          </cell>
          <cell r="S8074" t="str">
            <v>HFTD 2</v>
          </cell>
        </row>
        <row r="8075">
          <cell r="B8075" t="str">
            <v>121373402</v>
          </cell>
          <cell r="C8075" t="str">
            <v>005/040</v>
          </cell>
          <cell r="D8075" t="str">
            <v>T2 DI COTTONWOOD-DELEVN #1 5/40 RPR SHLS</v>
          </cell>
          <cell r="E8075" t="str">
            <v>TABLEMTN</v>
          </cell>
          <cell r="F8075" t="str">
            <v>ETL.4550</v>
          </cell>
          <cell r="G8075" t="str">
            <v>.INSL</v>
          </cell>
          <cell r="H8075">
            <v>44337</v>
          </cell>
          <cell r="I8075">
            <v>44320</v>
          </cell>
          <cell r="J8075">
            <v>44701</v>
          </cell>
          <cell r="K8075">
            <v>44791</v>
          </cell>
          <cell r="M8075">
            <v>44685</v>
          </cell>
          <cell r="N8075">
            <v>44685</v>
          </cell>
          <cell r="O8075" t="str">
            <v>628</v>
          </cell>
          <cell r="P8075" t="str">
            <v/>
          </cell>
          <cell r="Q8075" t="str">
            <v>E - Schd Compl Yr 0</v>
          </cell>
          <cell r="R8075" t="str">
            <v>ORAS NOCO ATCO</v>
          </cell>
          <cell r="S8075" t="str">
            <v>HFTD 2</v>
          </cell>
        </row>
        <row r="8076">
          <cell r="B8076" t="str">
            <v>121373406</v>
          </cell>
          <cell r="C8076" t="str">
            <v>029/122</v>
          </cell>
          <cell r="D8076" t="str">
            <v>DI TEMPLETON-GATES 29/122 RPR FOND</v>
          </cell>
          <cell r="E8076" t="str">
            <v>PISMOBCH</v>
          </cell>
          <cell r="F8076" t="str">
            <v>ETL.5934</v>
          </cell>
          <cell r="G8076" t="str">
            <v>ETL.5934_029/122</v>
          </cell>
          <cell r="H8076">
            <v>44337</v>
          </cell>
          <cell r="I8076">
            <v>44319</v>
          </cell>
          <cell r="J8076">
            <v>44319</v>
          </cell>
          <cell r="L8076">
            <v>44989</v>
          </cell>
          <cell r="M8076">
            <v>44684</v>
          </cell>
          <cell r="O8076" t="str">
            <v>543</v>
          </cell>
          <cell r="P8076" t="str">
            <v>OTHR</v>
          </cell>
          <cell r="Q8076" t="str">
            <v>E - Schd Compl Yr 0</v>
          </cell>
          <cell r="R8076" t="str">
            <v>OSNO ATCO</v>
          </cell>
          <cell r="S8076" t="str">
            <v>Non-HFTD</v>
          </cell>
        </row>
        <row r="8077">
          <cell r="B8077" t="str">
            <v>121373410</v>
          </cell>
          <cell r="C8077" t="str">
            <v>026/117</v>
          </cell>
          <cell r="D8077" t="str">
            <v>T2 DI QUNTOSWSTA-WSLY 26/117 WASH INSS</v>
          </cell>
          <cell r="E8077" t="str">
            <v>VICTOR</v>
          </cell>
          <cell r="F8077" t="str">
            <v>ETL.5070</v>
          </cell>
          <cell r="G8077" t="str">
            <v>.INSL</v>
          </cell>
          <cell r="H8077">
            <v>44337</v>
          </cell>
          <cell r="I8077">
            <v>44320</v>
          </cell>
          <cell r="J8077">
            <v>44320</v>
          </cell>
          <cell r="L8077">
            <v>45134</v>
          </cell>
          <cell r="M8077">
            <v>44685</v>
          </cell>
          <cell r="N8077">
            <v>44685</v>
          </cell>
          <cell r="O8077" t="str">
            <v>622</v>
          </cell>
          <cell r="P8077" t="str">
            <v>OTHR</v>
          </cell>
          <cell r="Q8077" t="str">
            <v>E - Schd Compl Yr 0</v>
          </cell>
          <cell r="R8077" t="str">
            <v>NOPR ORAS OSTS</v>
          </cell>
          <cell r="S8077" t="str">
            <v>HFTD 2</v>
          </cell>
        </row>
        <row r="8078">
          <cell r="B8078" t="str">
            <v>121373440</v>
          </cell>
          <cell r="C8078" t="str">
            <v>004/064</v>
          </cell>
          <cell r="D8078" t="str">
            <v>EI LOCKEFORD #1 4/64 REPLUMB</v>
          </cell>
          <cell r="E8078" t="str">
            <v>VICTOR</v>
          </cell>
          <cell r="F8078" t="str">
            <v>ETL.9461</v>
          </cell>
          <cell r="G8078" t="str">
            <v>ETL.9461_004/064</v>
          </cell>
          <cell r="H8078">
            <v>44337</v>
          </cell>
          <cell r="I8078">
            <v>44337</v>
          </cell>
          <cell r="J8078">
            <v>44337</v>
          </cell>
          <cell r="L8078">
            <v>45063</v>
          </cell>
          <cell r="M8078">
            <v>44702</v>
          </cell>
          <cell r="O8078" t="str">
            <v>630</v>
          </cell>
          <cell r="P8078" t="str">
            <v>INSP</v>
          </cell>
          <cell r="Q8078" t="str">
            <v>E - Schd Compl Yr 0</v>
          </cell>
          <cell r="R8078" t="str">
            <v>NOPR ATCO</v>
          </cell>
          <cell r="S8078" t="str">
            <v>Non-HFTD</v>
          </cell>
        </row>
        <row r="8079">
          <cell r="B8079" t="str">
            <v>121373442</v>
          </cell>
          <cell r="C8079" t="str">
            <v>027/120</v>
          </cell>
          <cell r="D8079" t="str">
            <v>T2 DI QUINTO-WSTLY 27/120 RPR FOND</v>
          </cell>
          <cell r="E8079" t="str">
            <v>FRESNO</v>
          </cell>
          <cell r="F8079" t="str">
            <v>ETL.5070</v>
          </cell>
          <cell r="G8079" t="str">
            <v>.TOWR</v>
          </cell>
          <cell r="H8079">
            <v>44337</v>
          </cell>
          <cell r="I8079">
            <v>44320</v>
          </cell>
          <cell r="J8079">
            <v>44656</v>
          </cell>
          <cell r="K8079">
            <v>44657</v>
          </cell>
          <cell r="M8079">
            <v>44685</v>
          </cell>
          <cell r="N8079">
            <v>44685</v>
          </cell>
          <cell r="O8079" t="str">
            <v>543</v>
          </cell>
          <cell r="P8079" t="str">
            <v>OTHR</v>
          </cell>
          <cell r="Q8079" t="str">
            <v>E - Schd Compl Yr 0</v>
          </cell>
          <cell r="R8079" t="str">
            <v>ORAS NOCO ATCO</v>
          </cell>
          <cell r="S8079" t="str">
            <v>HFTD 2</v>
          </cell>
        </row>
        <row r="8080">
          <cell r="B8080" t="str">
            <v>121373491</v>
          </cell>
          <cell r="C8080" t="str">
            <v>;007/039</v>
          </cell>
          <cell r="D8080" t="str">
            <v>DI MSS LNDG-CZY HRS #1 ;07/39 INST HRDT</v>
          </cell>
          <cell r="E8080" t="str">
            <v>MOSSLNDG</v>
          </cell>
          <cell r="F8080" t="str">
            <v>ETL.2930</v>
          </cell>
          <cell r="G8080" t="str">
            <v>ETL.2930_;007/039</v>
          </cell>
          <cell r="H8080">
            <v>44337</v>
          </cell>
          <cell r="I8080">
            <v>44321</v>
          </cell>
          <cell r="J8080">
            <v>44321</v>
          </cell>
          <cell r="M8080">
            <v>44686</v>
          </cell>
          <cell r="O8080" t="str">
            <v>543</v>
          </cell>
          <cell r="P8080" t="str">
            <v/>
          </cell>
          <cell r="Q8080" t="str">
            <v>E - Schd Compl Yr 0</v>
          </cell>
          <cell r="R8080" t="str">
            <v>OSNO ATCO</v>
          </cell>
          <cell r="S8080" t="str">
            <v>Non-HFTD</v>
          </cell>
        </row>
        <row r="8081">
          <cell r="B8081" t="str">
            <v>121373528</v>
          </cell>
          <cell r="C8081" t="str">
            <v>015/001</v>
          </cell>
          <cell r="D8081" t="str">
            <v>EI CRTHRS-LMRE NS-CMDN 15/1 RPR GYWW</v>
          </cell>
          <cell r="E8081" t="str">
            <v>FRESNO</v>
          </cell>
          <cell r="F8081" t="str">
            <v>ETL.8550</v>
          </cell>
          <cell r="G8081" t="str">
            <v>ETL.8550_015/001</v>
          </cell>
          <cell r="H8081">
            <v>44337</v>
          </cell>
          <cell r="I8081">
            <v>44337</v>
          </cell>
          <cell r="J8081">
            <v>44337</v>
          </cell>
          <cell r="L8081">
            <v>45133</v>
          </cell>
          <cell r="M8081">
            <v>44702</v>
          </cell>
          <cell r="O8081" t="str">
            <v>630</v>
          </cell>
          <cell r="P8081" t="str">
            <v>INSP</v>
          </cell>
          <cell r="Q8081" t="str">
            <v>E - Schd Compl Yr 0</v>
          </cell>
          <cell r="R8081" t="str">
            <v>OSNO ATCO</v>
          </cell>
          <cell r="S8081" t="str">
            <v>Non-HFTD</v>
          </cell>
        </row>
        <row r="8082">
          <cell r="B8082" t="str">
            <v>121373530</v>
          </cell>
          <cell r="C8082" t="str">
            <v>012/066</v>
          </cell>
          <cell r="D8082" t="str">
            <v>DI MSS LNDNG-GRN VLLY #1 12/66 RPL INSS</v>
          </cell>
          <cell r="E8082" t="str">
            <v>MOSSLNDG</v>
          </cell>
          <cell r="F8082" t="str">
            <v>ETL.2850</v>
          </cell>
          <cell r="G8082" t="str">
            <v>ETL.2850_012/066</v>
          </cell>
          <cell r="H8082">
            <v>44337</v>
          </cell>
          <cell r="I8082">
            <v>44292</v>
          </cell>
          <cell r="J8082">
            <v>44292</v>
          </cell>
          <cell r="M8082">
            <v>44657</v>
          </cell>
          <cell r="N8082">
            <v>44658</v>
          </cell>
          <cell r="O8082" t="str">
            <v>532</v>
          </cell>
          <cell r="P8082" t="str">
            <v>OTHR</v>
          </cell>
          <cell r="Q8082" t="str">
            <v>E - Schd Compl Yr 0</v>
          </cell>
          <cell r="R8082" t="str">
            <v>NOPR ORAS ATCO</v>
          </cell>
          <cell r="S8082" t="str">
            <v>Non-HFTD</v>
          </cell>
        </row>
        <row r="8083">
          <cell r="B8083" t="str">
            <v>121373569</v>
          </cell>
          <cell r="C8083" t="str">
            <v>022/107</v>
          </cell>
          <cell r="D8083" t="str">
            <v>EI PNCH-EXCLSR SW ST #1 22/107 RPL DMPS</v>
          </cell>
          <cell r="E8083" t="str">
            <v>FRESNO</v>
          </cell>
          <cell r="F8083" t="str">
            <v>ETL.3250</v>
          </cell>
          <cell r="G8083" t="str">
            <v>ETL.3250_022/107</v>
          </cell>
          <cell r="H8083">
            <v>44337</v>
          </cell>
          <cell r="I8083">
            <v>44337</v>
          </cell>
          <cell r="J8083">
            <v>44337</v>
          </cell>
          <cell r="M8083">
            <v>44702</v>
          </cell>
          <cell r="O8083" t="str">
            <v>628</v>
          </cell>
          <cell r="P8083" t="str">
            <v>INSP</v>
          </cell>
          <cell r="Q8083" t="str">
            <v>E - Schd Compl Yr 0</v>
          </cell>
          <cell r="R8083" t="str">
            <v>OSNO ATCO</v>
          </cell>
          <cell r="S8083" t="str">
            <v>Non-HFTD</v>
          </cell>
        </row>
        <row r="8084">
          <cell r="B8084" t="str">
            <v>121373573</v>
          </cell>
          <cell r="C8084" t="str">
            <v>004/063</v>
          </cell>
          <cell r="D8084" t="str">
            <v>EI LOCKEFORD #1 4/63 RMV VEG</v>
          </cell>
          <cell r="E8084" t="str">
            <v>VICTOR</v>
          </cell>
          <cell r="F8084" t="str">
            <v>ETL.9461</v>
          </cell>
          <cell r="G8084" t="str">
            <v>ETL.9461_004/063</v>
          </cell>
          <cell r="H8084">
            <v>44337</v>
          </cell>
          <cell r="I8084">
            <v>44337</v>
          </cell>
          <cell r="J8084">
            <v>44666</v>
          </cell>
          <cell r="K8084">
            <v>44666</v>
          </cell>
          <cell r="M8084">
            <v>44702</v>
          </cell>
          <cell r="O8084" t="str">
            <v>564</v>
          </cell>
          <cell r="P8084" t="str">
            <v>INSP</v>
          </cell>
          <cell r="Q8084" t="str">
            <v>E - Schd Compl Yr 0</v>
          </cell>
          <cell r="R8084" t="str">
            <v>NOCO ATCO</v>
          </cell>
          <cell r="S8084" t="str">
            <v>Non-HFTD</v>
          </cell>
        </row>
        <row r="8085">
          <cell r="B8085" t="str">
            <v>121373574</v>
          </cell>
          <cell r="C8085" t="str">
            <v>090/377</v>
          </cell>
          <cell r="D8085" t="str">
            <v>EI EIGHT MILE ROAD-TESLA 90/377 RPR STRT</v>
          </cell>
          <cell r="E8085" t="str">
            <v>VICTOR</v>
          </cell>
          <cell r="F8085" t="str">
            <v>ETL.4660</v>
          </cell>
          <cell r="G8085" t="str">
            <v>ETL.4660_090/377</v>
          </cell>
          <cell r="H8085">
            <v>44337</v>
          </cell>
          <cell r="I8085">
            <v>44337</v>
          </cell>
          <cell r="J8085">
            <v>44337</v>
          </cell>
          <cell r="L8085">
            <v>44982</v>
          </cell>
          <cell r="M8085">
            <v>44702</v>
          </cell>
          <cell r="O8085" t="str">
            <v>543</v>
          </cell>
          <cell r="P8085" t="str">
            <v>INSP</v>
          </cell>
          <cell r="Q8085" t="str">
            <v>E - Schd Compl Yr 0</v>
          </cell>
          <cell r="R8085" t="str">
            <v>OSNO ATCO</v>
          </cell>
          <cell r="S8085" t="str">
            <v>Non-HFTD</v>
          </cell>
        </row>
        <row r="8086">
          <cell r="B8086" t="str">
            <v>121373599</v>
          </cell>
          <cell r="C8086" t="str">
            <v>059/396</v>
          </cell>
          <cell r="D8086" t="str">
            <v>EI BRIGHTON-BELLOTA 059/396 RPR FOND</v>
          </cell>
          <cell r="E8086" t="str">
            <v>VICTOR</v>
          </cell>
          <cell r="F8086" t="str">
            <v>ETL.4420</v>
          </cell>
          <cell r="G8086" t="str">
            <v>ETL.4420_059/396</v>
          </cell>
          <cell r="H8086">
            <v>44337</v>
          </cell>
          <cell r="I8086">
            <v>44337</v>
          </cell>
          <cell r="J8086">
            <v>44337</v>
          </cell>
          <cell r="L8086">
            <v>44986</v>
          </cell>
          <cell r="M8086">
            <v>44702</v>
          </cell>
          <cell r="O8086" t="str">
            <v>543</v>
          </cell>
          <cell r="P8086" t="str">
            <v>INSP</v>
          </cell>
          <cell r="Q8086" t="str">
            <v>E - Schd Compl Yr 0</v>
          </cell>
          <cell r="R8086" t="str">
            <v>OSNO ATCO</v>
          </cell>
          <cell r="S8086" t="str">
            <v>Non-HFTD</v>
          </cell>
        </row>
        <row r="8087">
          <cell r="B8087" t="str">
            <v>121373602</v>
          </cell>
          <cell r="C8087" t="str">
            <v>031/148</v>
          </cell>
          <cell r="D8087" t="str">
            <v>LC TAG</v>
          </cell>
          <cell r="E8087" t="str">
            <v>FRESNO</v>
          </cell>
          <cell r="F8087" t="str">
            <v>ETL.4720</v>
          </cell>
          <cell r="G8087" t="str">
            <v>ETL.4720_031/148</v>
          </cell>
          <cell r="H8087">
            <v>44337</v>
          </cell>
          <cell r="I8087">
            <v>44337</v>
          </cell>
          <cell r="J8087">
            <v>44509</v>
          </cell>
          <cell r="K8087">
            <v>44515</v>
          </cell>
          <cell r="M8087">
            <v>44702</v>
          </cell>
          <cell r="O8087" t="str">
            <v>564</v>
          </cell>
          <cell r="P8087" t="str">
            <v>INSP</v>
          </cell>
          <cell r="Q8087" t="str">
            <v>E - Schd Compl Yr 0</v>
          </cell>
          <cell r="R8087" t="str">
            <v>NOCO ATCO</v>
          </cell>
          <cell r="S8087" t="str">
            <v>Non-HFTD</v>
          </cell>
        </row>
        <row r="8088">
          <cell r="B8088" t="str">
            <v>121373610</v>
          </cell>
          <cell r="C8088" t="str">
            <v>002/018</v>
          </cell>
          <cell r="D8088" t="str">
            <v>DI SWIFT-METCALF 2/18 RPL INSS</v>
          </cell>
          <cell r="E8088" t="str">
            <v>METCALF</v>
          </cell>
          <cell r="F8088" t="str">
            <v>ETL.3900</v>
          </cell>
          <cell r="G8088" t="str">
            <v>ETL.3900_002/018</v>
          </cell>
          <cell r="H8088">
            <v>44337</v>
          </cell>
          <cell r="I8088">
            <v>44320</v>
          </cell>
          <cell r="J8088">
            <v>44320</v>
          </cell>
          <cell r="M8088">
            <v>44685</v>
          </cell>
          <cell r="N8088">
            <v>44707</v>
          </cell>
          <cell r="O8088" t="str">
            <v>532</v>
          </cell>
          <cell r="P8088" t="str">
            <v/>
          </cell>
          <cell r="Q8088" t="str">
            <v>E - Schd Compl Yr 0</v>
          </cell>
          <cell r="R8088" t="str">
            <v>NOPR ORAS ATCO</v>
          </cell>
          <cell r="S8088" t="str">
            <v>Non-HFTD</v>
          </cell>
        </row>
        <row r="8089">
          <cell r="B8089" t="str">
            <v>121373611</v>
          </cell>
          <cell r="C8089" t="str">
            <v>005/040</v>
          </cell>
          <cell r="D8089" t="str">
            <v>DI MC KEE-PIERCYF 5/40 RPL INSS</v>
          </cell>
          <cell r="E8089" t="str">
            <v>METCALF</v>
          </cell>
          <cell r="F8089" t="str">
            <v>ETL.2379</v>
          </cell>
          <cell r="G8089" t="str">
            <v>ETL.2379_005/040</v>
          </cell>
          <cell r="H8089">
            <v>44337</v>
          </cell>
          <cell r="I8089">
            <v>44320</v>
          </cell>
          <cell r="J8089">
            <v>44320</v>
          </cell>
          <cell r="M8089">
            <v>44685</v>
          </cell>
          <cell r="N8089">
            <v>44498</v>
          </cell>
          <cell r="O8089" t="str">
            <v>532</v>
          </cell>
          <cell r="P8089" t="str">
            <v/>
          </cell>
          <cell r="Q8089" t="str">
            <v>E - Schd Compl Yr 0</v>
          </cell>
          <cell r="R8089" t="str">
            <v>NOPR ORAS ATCO</v>
          </cell>
          <cell r="S8089" t="e">
            <v>#N/A</v>
          </cell>
        </row>
        <row r="8090">
          <cell r="B8090" t="str">
            <v>121373635</v>
          </cell>
          <cell r="C8090" t="str">
            <v>004/030</v>
          </cell>
          <cell r="D8090" t="str">
            <v>DI BELTA-RVRBNK-MLNS SW S 4/30 INST HRDT</v>
          </cell>
          <cell r="E8090" t="str">
            <v>VICTOR</v>
          </cell>
          <cell r="F8090" t="str">
            <v>ETL.1070</v>
          </cell>
          <cell r="G8090" t="str">
            <v>ETL.1070_004/030</v>
          </cell>
          <cell r="H8090">
            <v>44337</v>
          </cell>
          <cell r="I8090">
            <v>44321</v>
          </cell>
          <cell r="J8090">
            <v>44321</v>
          </cell>
          <cell r="M8090">
            <v>44686</v>
          </cell>
          <cell r="O8090" t="str">
            <v>543</v>
          </cell>
          <cell r="P8090" t="str">
            <v/>
          </cell>
          <cell r="Q8090" t="str">
            <v>E - Schd Compl Yr 0</v>
          </cell>
          <cell r="R8090" t="str">
            <v>OSNO ATCO</v>
          </cell>
          <cell r="S8090" t="str">
            <v>Non-HFTD</v>
          </cell>
        </row>
        <row r="8091">
          <cell r="B8091" t="str">
            <v>121373644</v>
          </cell>
          <cell r="C8091" t="str">
            <v>036/153</v>
          </cell>
          <cell r="D8091" t="str">
            <v>T2 DI TEMPLETON-GATES 036/153 RPR FOND</v>
          </cell>
          <cell r="E8091" t="str">
            <v>PISMOBCH</v>
          </cell>
          <cell r="F8091" t="str">
            <v>ETL.5934</v>
          </cell>
          <cell r="G8091" t="str">
            <v>.TOWR</v>
          </cell>
          <cell r="H8091">
            <v>44337</v>
          </cell>
          <cell r="I8091">
            <v>44320</v>
          </cell>
          <cell r="J8091">
            <v>44714</v>
          </cell>
          <cell r="K8091">
            <v>44739</v>
          </cell>
          <cell r="L8091">
            <v>45024</v>
          </cell>
          <cell r="M8091">
            <v>44685</v>
          </cell>
          <cell r="N8091">
            <v>44685</v>
          </cell>
          <cell r="O8091" t="str">
            <v>543</v>
          </cell>
          <cell r="P8091" t="str">
            <v>OTHR</v>
          </cell>
          <cell r="Q8091" t="str">
            <v>E - Schd Compl Yr 0</v>
          </cell>
          <cell r="R8091" t="str">
            <v>ORAS NOCO ATCO</v>
          </cell>
          <cell r="S8091" t="str">
            <v>HFTD 2</v>
          </cell>
        </row>
        <row r="8092">
          <cell r="B8092" t="str">
            <v>121373649</v>
          </cell>
          <cell r="C8092" t="str">
            <v>000/012</v>
          </cell>
          <cell r="D8092" t="str">
            <v>EI IBM BAILEY AVE TAP 0/12 RPR GYWW</v>
          </cell>
          <cell r="E8092" t="str">
            <v>METCALF</v>
          </cell>
          <cell r="F8092" t="str">
            <v>ETL.2491</v>
          </cell>
          <cell r="G8092" t="str">
            <v>ETL.2491_000/012</v>
          </cell>
          <cell r="H8092">
            <v>44337</v>
          </cell>
          <cell r="I8092">
            <v>44337</v>
          </cell>
          <cell r="J8092">
            <v>44337</v>
          </cell>
          <cell r="M8092">
            <v>44702</v>
          </cell>
          <cell r="O8092" t="str">
            <v>630</v>
          </cell>
          <cell r="P8092" t="str">
            <v>INSP</v>
          </cell>
          <cell r="Q8092" t="str">
            <v>E - Schd Compl Yr 0</v>
          </cell>
          <cell r="R8092" t="str">
            <v>OSNO ATCO</v>
          </cell>
          <cell r="S8092" t="str">
            <v>Non-HFTD</v>
          </cell>
        </row>
        <row r="8093">
          <cell r="B8093" t="str">
            <v>121373658</v>
          </cell>
          <cell r="C8093" t="str">
            <v>008/055</v>
          </cell>
          <cell r="D8093" t="str">
            <v>T2 DI COTTONWOOD-LOGAN CRK 8/55 RPR OPGW</v>
          </cell>
          <cell r="E8093" t="str">
            <v>TABLEMTN</v>
          </cell>
          <cell r="F8093" t="str">
            <v>ETL.4570</v>
          </cell>
          <cell r="G8093" t="str">
            <v>.INSL</v>
          </cell>
          <cell r="H8093">
            <v>44337</v>
          </cell>
          <cell r="I8093">
            <v>44320</v>
          </cell>
          <cell r="J8093">
            <v>44637</v>
          </cell>
          <cell r="K8093">
            <v>44669</v>
          </cell>
          <cell r="M8093">
            <v>44685</v>
          </cell>
          <cell r="N8093">
            <v>44685</v>
          </cell>
          <cell r="O8093" t="str">
            <v>628</v>
          </cell>
          <cell r="P8093" t="str">
            <v/>
          </cell>
          <cell r="Q8093" t="str">
            <v>E - Schd Compl Yr 0</v>
          </cell>
          <cell r="R8093" t="str">
            <v>ORAS NOCO ATCO</v>
          </cell>
          <cell r="S8093" t="str">
            <v>HFTD 2</v>
          </cell>
        </row>
        <row r="8094">
          <cell r="B8094" t="str">
            <v>121373736</v>
          </cell>
          <cell r="C8094" t="str">
            <v>A023/142</v>
          </cell>
          <cell r="D8094" t="str">
            <v>DI TESLA-SALADO-MANTECA A23/142 RPR STRW</v>
          </cell>
          <cell r="E8094" t="str">
            <v>VICTOR</v>
          </cell>
          <cell r="F8094" t="str">
            <v>ETL.4000</v>
          </cell>
          <cell r="G8094" t="str">
            <v>ETL.4000_A023/142</v>
          </cell>
          <cell r="H8094">
            <v>44337</v>
          </cell>
          <cell r="I8094">
            <v>44319</v>
          </cell>
          <cell r="J8094">
            <v>44319</v>
          </cell>
          <cell r="M8094">
            <v>44684</v>
          </cell>
          <cell r="O8094" t="str">
            <v>630</v>
          </cell>
          <cell r="P8094" t="str">
            <v/>
          </cell>
          <cell r="Q8094" t="str">
            <v>E - Schd Compl Yr 0</v>
          </cell>
          <cell r="R8094" t="str">
            <v>OSNO ATCO</v>
          </cell>
          <cell r="S8094" t="str">
            <v>Non-HFTD</v>
          </cell>
        </row>
        <row r="8095">
          <cell r="B8095" t="str">
            <v>121373737</v>
          </cell>
          <cell r="C8095" t="str">
            <v>013/057</v>
          </cell>
          <cell r="D8095" t="str">
            <v>T2 DI MORAGA-CASTRO VLY 13/57 RPR STRT</v>
          </cell>
          <cell r="E8095" t="str">
            <v>CONCORD</v>
          </cell>
          <cell r="F8095" t="str">
            <v>ETL.5250</v>
          </cell>
          <cell r="G8095" t="str">
            <v>.TOWR</v>
          </cell>
          <cell r="H8095">
            <v>44337</v>
          </cell>
          <cell r="I8095">
            <v>44320</v>
          </cell>
          <cell r="J8095">
            <v>44584</v>
          </cell>
          <cell r="K8095">
            <v>44592</v>
          </cell>
          <cell r="M8095">
            <v>44685</v>
          </cell>
          <cell r="N8095">
            <v>44685</v>
          </cell>
          <cell r="O8095" t="str">
            <v>543</v>
          </cell>
          <cell r="P8095" t="str">
            <v>OTHR</v>
          </cell>
          <cell r="Q8095" t="str">
            <v>E - Schd Compl Yr 0</v>
          </cell>
          <cell r="R8095" t="str">
            <v>ORAS NOCO ATCO</v>
          </cell>
          <cell r="S8095" t="str">
            <v>HFTD 2</v>
          </cell>
        </row>
        <row r="8096">
          <cell r="B8096" t="str">
            <v>121373739</v>
          </cell>
          <cell r="C8096" t="str">
            <v>013/057</v>
          </cell>
          <cell r="D8096" t="str">
            <v>T2 DI MORAGA-CASTRO VLY 13/57 RPR SHLS</v>
          </cell>
          <cell r="E8096" t="str">
            <v>CONCORD</v>
          </cell>
          <cell r="F8096" t="str">
            <v>ETL.5250</v>
          </cell>
          <cell r="G8096" t="str">
            <v>.TOWR</v>
          </cell>
          <cell r="H8096">
            <v>44337</v>
          </cell>
          <cell r="I8096">
            <v>44320</v>
          </cell>
          <cell r="J8096">
            <v>44593</v>
          </cell>
          <cell r="K8096">
            <v>44599</v>
          </cell>
          <cell r="M8096">
            <v>44685</v>
          </cell>
          <cell r="N8096">
            <v>44685</v>
          </cell>
          <cell r="O8096" t="str">
            <v>628</v>
          </cell>
          <cell r="P8096" t="str">
            <v>OTHR</v>
          </cell>
          <cell r="Q8096" t="str">
            <v>E - Schd Compl Yr 0</v>
          </cell>
          <cell r="R8096" t="str">
            <v>ORAS NOCO ATCO</v>
          </cell>
          <cell r="S8096" t="str">
            <v>HFTD 2</v>
          </cell>
        </row>
        <row r="8097">
          <cell r="B8097" t="str">
            <v>121373766</v>
          </cell>
          <cell r="C8097" t="str">
            <v>005/036</v>
          </cell>
          <cell r="D8097" t="str">
            <v>T2 DI COTTONWOOD-DELEVAN#1 5/36 RPR SHLS</v>
          </cell>
          <cell r="E8097" t="str">
            <v>TABLEMTN</v>
          </cell>
          <cell r="F8097" t="str">
            <v>ETL.4550</v>
          </cell>
          <cell r="G8097" t="str">
            <v>.TOWR</v>
          </cell>
          <cell r="H8097">
            <v>44337</v>
          </cell>
          <cell r="I8097">
            <v>44319</v>
          </cell>
          <cell r="J8097">
            <v>44700</v>
          </cell>
          <cell r="K8097">
            <v>44728</v>
          </cell>
          <cell r="M8097">
            <v>44684</v>
          </cell>
          <cell r="N8097">
            <v>44684</v>
          </cell>
          <cell r="O8097" t="str">
            <v>628</v>
          </cell>
          <cell r="P8097" t="str">
            <v>OTHR</v>
          </cell>
          <cell r="Q8097" t="str">
            <v>E - Schd Compl Yr 0</v>
          </cell>
          <cell r="R8097" t="str">
            <v>ORAS NOCO ATCO</v>
          </cell>
          <cell r="S8097" t="str">
            <v>HFTD 2</v>
          </cell>
        </row>
        <row r="8098">
          <cell r="B8098" t="str">
            <v>121373769</v>
          </cell>
          <cell r="C8098" t="str">
            <v>002/034</v>
          </cell>
          <cell r="D8098" t="str">
            <v>EI LOCKEFORD #1 2/34 RPR GRWW</v>
          </cell>
          <cell r="E8098" t="str">
            <v>VICTOR</v>
          </cell>
          <cell r="F8098" t="str">
            <v>ETL.9461</v>
          </cell>
          <cell r="G8098" t="str">
            <v>ETL.9461_002/034</v>
          </cell>
          <cell r="H8098">
            <v>44337</v>
          </cell>
          <cell r="I8098">
            <v>44337</v>
          </cell>
          <cell r="J8098">
            <v>44337</v>
          </cell>
          <cell r="M8098">
            <v>44702</v>
          </cell>
          <cell r="O8098" t="str">
            <v>630</v>
          </cell>
          <cell r="P8098" t="str">
            <v>INSP</v>
          </cell>
          <cell r="Q8098" t="str">
            <v>E - Schd Compl Yr 0</v>
          </cell>
          <cell r="R8098" t="str">
            <v>OSNO ATCO</v>
          </cell>
          <cell r="S8098" t="str">
            <v>Non-HFTD</v>
          </cell>
        </row>
        <row r="8099">
          <cell r="B8099" t="str">
            <v>121373775</v>
          </cell>
          <cell r="C8099" t="str">
            <v>022/105</v>
          </cell>
          <cell r="D8099" t="str">
            <v>EI PNCH-EXCLSR SW ST #1 22/105 RMV VEG</v>
          </cell>
          <cell r="E8099" t="str">
            <v>FRESNO</v>
          </cell>
          <cell r="F8099" t="str">
            <v>ETL.3250</v>
          </cell>
          <cell r="G8099" t="str">
            <v>ETL.3250_022/105</v>
          </cell>
          <cell r="H8099">
            <v>44337</v>
          </cell>
          <cell r="I8099">
            <v>44337</v>
          </cell>
          <cell r="J8099">
            <v>44734</v>
          </cell>
          <cell r="K8099">
            <v>44734</v>
          </cell>
          <cell r="M8099">
            <v>44702</v>
          </cell>
          <cell r="O8099" t="str">
            <v>564</v>
          </cell>
          <cell r="P8099" t="str">
            <v>INSP</v>
          </cell>
          <cell r="Q8099" t="str">
            <v>E - Schd Compl Yr 0</v>
          </cell>
          <cell r="R8099" t="str">
            <v>NOCO ATCO</v>
          </cell>
          <cell r="S8099" t="str">
            <v>Non-HFTD</v>
          </cell>
        </row>
        <row r="8100">
          <cell r="B8100" t="str">
            <v>121373790</v>
          </cell>
          <cell r="C8100" t="str">
            <v>004/035</v>
          </cell>
          <cell r="D8100" t="str">
            <v>DI BRIGHTON-GRAND ISLND #1 4/35 RPL INSS</v>
          </cell>
          <cell r="E8100" t="str">
            <v>SACTO</v>
          </cell>
          <cell r="F8100" t="str">
            <v>ETL.1150</v>
          </cell>
          <cell r="G8100" t="str">
            <v>ETL.1150_004/035</v>
          </cell>
          <cell r="H8100">
            <v>44337</v>
          </cell>
          <cell r="I8100">
            <v>44321</v>
          </cell>
          <cell r="J8100">
            <v>44321</v>
          </cell>
          <cell r="M8100">
            <v>44686</v>
          </cell>
          <cell r="N8100">
            <v>44686</v>
          </cell>
          <cell r="O8100" t="str">
            <v>532</v>
          </cell>
          <cell r="P8100" t="str">
            <v/>
          </cell>
          <cell r="Q8100" t="str">
            <v>E - Schd Compl Yr 0</v>
          </cell>
          <cell r="R8100" t="str">
            <v>NOPR ORAS ATCO</v>
          </cell>
          <cell r="S8100" t="str">
            <v>Non-HFTD</v>
          </cell>
        </row>
        <row r="8101">
          <cell r="B8101" t="str">
            <v>121373793</v>
          </cell>
          <cell r="C8101" t="str">
            <v>065/578</v>
          </cell>
          <cell r="D8101" t="str">
            <v>T2 DI COTTONWOOD DLVN #2 65/578 RPL INSS</v>
          </cell>
          <cell r="E8101" t="str">
            <v>TABLEMTN</v>
          </cell>
          <cell r="F8101" t="str">
            <v>ETL.4580</v>
          </cell>
          <cell r="G8101" t="str">
            <v>.INSL.CERA</v>
          </cell>
          <cell r="H8101">
            <v>44337</v>
          </cell>
          <cell r="I8101">
            <v>44320</v>
          </cell>
          <cell r="J8101">
            <v>44719</v>
          </cell>
          <cell r="K8101">
            <v>44733</v>
          </cell>
          <cell r="M8101">
            <v>44685</v>
          </cell>
          <cell r="N8101">
            <v>44666</v>
          </cell>
          <cell r="O8101" t="str">
            <v>532</v>
          </cell>
          <cell r="P8101" t="str">
            <v/>
          </cell>
          <cell r="Q8101" t="str">
            <v>E - Schd Compl Yr 0</v>
          </cell>
          <cell r="R8101" t="str">
            <v>ORAS NOCO ATCO</v>
          </cell>
          <cell r="S8101" t="str">
            <v>HFTD 2</v>
          </cell>
        </row>
        <row r="8102">
          <cell r="B8102" t="str">
            <v>121373796</v>
          </cell>
          <cell r="C8102" t="str">
            <v>065/578</v>
          </cell>
          <cell r="D8102" t="str">
            <v>T2 DI COTTONWOOD- GELENN 65/578 RPL INSS</v>
          </cell>
          <cell r="E8102" t="str">
            <v>TABLEMTN</v>
          </cell>
          <cell r="F8102" t="str">
            <v>ETL.4560</v>
          </cell>
          <cell r="G8102" t="str">
            <v>.INSL</v>
          </cell>
          <cell r="H8102">
            <v>44337</v>
          </cell>
          <cell r="I8102">
            <v>44320</v>
          </cell>
          <cell r="J8102">
            <v>44649</v>
          </cell>
          <cell r="K8102">
            <v>44655</v>
          </cell>
          <cell r="M8102">
            <v>44685</v>
          </cell>
          <cell r="N8102">
            <v>44635</v>
          </cell>
          <cell r="O8102" t="str">
            <v>532</v>
          </cell>
          <cell r="P8102" t="str">
            <v>OTHR</v>
          </cell>
          <cell r="Q8102" t="str">
            <v>E - Schd Compl Yr 0</v>
          </cell>
          <cell r="R8102" t="str">
            <v>ORAS NOCO ATCO</v>
          </cell>
          <cell r="S8102" t="str">
            <v>HFTD 2</v>
          </cell>
        </row>
        <row r="8103">
          <cell r="B8103" t="str">
            <v>121373809</v>
          </cell>
          <cell r="C8103" t="str">
            <v>011/058</v>
          </cell>
          <cell r="D8103" t="str">
            <v>EI HELM-MCCALL 11/58 RPR FOND</v>
          </cell>
          <cell r="E8103" t="str">
            <v>FRESNO</v>
          </cell>
          <cell r="F8103" t="str">
            <v>ETL.4860</v>
          </cell>
          <cell r="G8103" t="str">
            <v>ETL.4860_011/058</v>
          </cell>
          <cell r="H8103">
            <v>44337</v>
          </cell>
          <cell r="I8103">
            <v>44337</v>
          </cell>
          <cell r="J8103">
            <v>44337</v>
          </cell>
          <cell r="L8103">
            <v>45015</v>
          </cell>
          <cell r="M8103">
            <v>44702</v>
          </cell>
          <cell r="O8103" t="str">
            <v>543</v>
          </cell>
          <cell r="P8103" t="str">
            <v>INSP</v>
          </cell>
          <cell r="Q8103" t="str">
            <v>E - Schd Compl Yr 0</v>
          </cell>
          <cell r="R8103" t="str">
            <v>OSNO ATCO</v>
          </cell>
          <cell r="S8103" t="str">
            <v>Non-HFTD</v>
          </cell>
        </row>
        <row r="8104">
          <cell r="B8104" t="str">
            <v>121373823</v>
          </cell>
          <cell r="C8104" t="str">
            <v>096/794</v>
          </cell>
          <cell r="D8104" t="str">
            <v>DI COTTONWD-DELEVAN#2 096/794 RPR STRS</v>
          </cell>
          <cell r="E8104" t="str">
            <v>TABLEMTN</v>
          </cell>
          <cell r="F8104" t="str">
            <v>ETL.4580</v>
          </cell>
          <cell r="G8104" t="str">
            <v>ETL.4580_096/794</v>
          </cell>
          <cell r="H8104">
            <v>44337</v>
          </cell>
          <cell r="I8104">
            <v>44321</v>
          </cell>
          <cell r="J8104">
            <v>44321</v>
          </cell>
          <cell r="L8104">
            <v>45091</v>
          </cell>
          <cell r="M8104">
            <v>44686</v>
          </cell>
          <cell r="O8104" t="str">
            <v>628</v>
          </cell>
          <cell r="P8104" t="str">
            <v/>
          </cell>
          <cell r="Q8104" t="str">
            <v>E - Schd Compl Yr 0</v>
          </cell>
          <cell r="R8104" t="str">
            <v>OSNO ATCO</v>
          </cell>
          <cell r="S8104" t="str">
            <v>Non-HFTD</v>
          </cell>
        </row>
        <row r="8105">
          <cell r="B8105" t="str">
            <v>121373825</v>
          </cell>
          <cell r="C8105" t="str">
            <v>000/001</v>
          </cell>
          <cell r="D8105" t="str">
            <v>T2 DI MORAGA-CASTRO VALLEY 0/1 RPL INSS</v>
          </cell>
          <cell r="E8105" t="str">
            <v>CONCORD</v>
          </cell>
          <cell r="F8105" t="str">
            <v>ETL.5250</v>
          </cell>
          <cell r="G8105" t="str">
            <v>.INSL</v>
          </cell>
          <cell r="H8105">
            <v>44337</v>
          </cell>
          <cell r="I8105">
            <v>44320</v>
          </cell>
          <cell r="J8105">
            <v>44651</v>
          </cell>
          <cell r="K8105">
            <v>44749</v>
          </cell>
          <cell r="M8105">
            <v>44685</v>
          </cell>
          <cell r="N8105">
            <v>44685</v>
          </cell>
          <cell r="O8105" t="str">
            <v>532</v>
          </cell>
          <cell r="P8105" t="str">
            <v>OTHR</v>
          </cell>
          <cell r="Q8105" t="str">
            <v>E - Schd Compl Yr 0</v>
          </cell>
          <cell r="R8105" t="str">
            <v>ORAS NOCO ATCO</v>
          </cell>
          <cell r="S8105" t="str">
            <v>HFTD 2</v>
          </cell>
        </row>
        <row r="8106">
          <cell r="B8106" t="str">
            <v>121373867</v>
          </cell>
          <cell r="C8106" t="str">
            <v>000/015</v>
          </cell>
          <cell r="D8106" t="str">
            <v>EI IBM BAILEY AVE TAP 0/15 RPR GYWW</v>
          </cell>
          <cell r="E8106" t="str">
            <v>METCALF</v>
          </cell>
          <cell r="F8106" t="str">
            <v>ETL.2491</v>
          </cell>
          <cell r="G8106" t="str">
            <v>ETL.2491_000/015</v>
          </cell>
          <cell r="H8106">
            <v>44337</v>
          </cell>
          <cell r="I8106">
            <v>44337</v>
          </cell>
          <cell r="J8106">
            <v>44337</v>
          </cell>
          <cell r="M8106">
            <v>44702</v>
          </cell>
          <cell r="O8106" t="str">
            <v>630</v>
          </cell>
          <cell r="P8106" t="str">
            <v>INSP</v>
          </cell>
          <cell r="Q8106" t="str">
            <v>E - Schd Compl Yr 0</v>
          </cell>
          <cell r="R8106" t="str">
            <v>OSNO ATCO</v>
          </cell>
          <cell r="S8106" t="str">
            <v>Non-HFTD</v>
          </cell>
        </row>
        <row r="8107">
          <cell r="B8107" t="str">
            <v>121373917</v>
          </cell>
          <cell r="C8107" t="str">
            <v>000/002B</v>
          </cell>
          <cell r="D8107" t="str">
            <v>EI EDES #2 TAP 0/2B RPR GYWW</v>
          </cell>
          <cell r="E8107" t="str">
            <v>CONCORD</v>
          </cell>
          <cell r="F8107" t="str">
            <v>ETL.3142</v>
          </cell>
          <cell r="G8107" t="str">
            <v>ETL.3142_000/002B</v>
          </cell>
          <cell r="H8107">
            <v>44337</v>
          </cell>
          <cell r="I8107">
            <v>44337</v>
          </cell>
          <cell r="J8107">
            <v>44337</v>
          </cell>
          <cell r="M8107">
            <v>44702</v>
          </cell>
          <cell r="O8107" t="str">
            <v>630</v>
          </cell>
          <cell r="P8107" t="str">
            <v>INSP</v>
          </cell>
          <cell r="Q8107" t="str">
            <v>E - Schd Compl Yr 0</v>
          </cell>
          <cell r="R8107" t="str">
            <v>OSNO ATCO</v>
          </cell>
          <cell r="S8107" t="str">
            <v>Non-HFTD</v>
          </cell>
        </row>
        <row r="8108">
          <cell r="B8108" t="str">
            <v>121373923</v>
          </cell>
          <cell r="C8108" t="str">
            <v>000/002A</v>
          </cell>
          <cell r="D8108" t="str">
            <v>EI EDES #2 TAP 0/2A RPR GYWW</v>
          </cell>
          <cell r="E8108" t="str">
            <v>CONCORD</v>
          </cell>
          <cell r="F8108" t="str">
            <v>ETL.3142</v>
          </cell>
          <cell r="G8108" t="str">
            <v>ETL.3142_000/002A</v>
          </cell>
          <cell r="H8108">
            <v>44337</v>
          </cell>
          <cell r="I8108">
            <v>44337</v>
          </cell>
          <cell r="J8108">
            <v>44337</v>
          </cell>
          <cell r="M8108">
            <v>44702</v>
          </cell>
          <cell r="O8108" t="str">
            <v>630</v>
          </cell>
          <cell r="P8108" t="str">
            <v>INSP</v>
          </cell>
          <cell r="Q8108" t="str">
            <v>E - Schd Compl Yr 0</v>
          </cell>
          <cell r="R8108" t="str">
            <v>OSNO ATCO</v>
          </cell>
          <cell r="S8108" t="str">
            <v>Non-HFTD</v>
          </cell>
        </row>
        <row r="8109">
          <cell r="B8109" t="str">
            <v>121373925</v>
          </cell>
          <cell r="C8109" t="str">
            <v>090/376</v>
          </cell>
          <cell r="D8109" t="str">
            <v>EI EIGHT MILE ROAD-TESLA 90/376 RPR FOND</v>
          </cell>
          <cell r="E8109" t="str">
            <v>VICTOR</v>
          </cell>
          <cell r="F8109" t="str">
            <v>ETL.4660</v>
          </cell>
          <cell r="G8109" t="str">
            <v>ETL.4660_090/376</v>
          </cell>
          <cell r="H8109">
            <v>44337</v>
          </cell>
          <cell r="I8109">
            <v>44337</v>
          </cell>
          <cell r="J8109">
            <v>44337</v>
          </cell>
          <cell r="L8109">
            <v>44982</v>
          </cell>
          <cell r="M8109">
            <v>44702</v>
          </cell>
          <cell r="O8109" t="str">
            <v>543</v>
          </cell>
          <cell r="P8109" t="str">
            <v>INSP</v>
          </cell>
          <cell r="Q8109" t="str">
            <v>E - Schd Compl Yr 0</v>
          </cell>
          <cell r="R8109" t="str">
            <v>OSNO ATCO</v>
          </cell>
          <cell r="S8109" t="str">
            <v>Non-HFTD</v>
          </cell>
        </row>
        <row r="8110">
          <cell r="B8110" t="str">
            <v>121373947</v>
          </cell>
          <cell r="C8110" t="str">
            <v>014/282</v>
          </cell>
          <cell r="D8110" t="str">
            <v>EI GLENN #1 014/282 RPR SPLW</v>
          </cell>
          <cell r="E8110" t="str">
            <v>TABLEMTN</v>
          </cell>
          <cell r="F8110" t="str">
            <v>ETL.6920</v>
          </cell>
          <cell r="G8110" t="str">
            <v>ETL.6920_014/282</v>
          </cell>
          <cell r="H8110">
            <v>44337</v>
          </cell>
          <cell r="I8110">
            <v>44337</v>
          </cell>
          <cell r="J8110">
            <v>44622</v>
          </cell>
          <cell r="K8110">
            <v>44641</v>
          </cell>
          <cell r="M8110">
            <v>44702</v>
          </cell>
          <cell r="N8110">
            <v>44702</v>
          </cell>
          <cell r="O8110" t="str">
            <v>630</v>
          </cell>
          <cell r="P8110" t="str">
            <v>INSP</v>
          </cell>
          <cell r="Q8110" t="str">
            <v>E - Schd Compl Yr 0</v>
          </cell>
          <cell r="R8110" t="str">
            <v>ORAS NOCO ATCO</v>
          </cell>
          <cell r="S8110" t="str">
            <v>Non-HFTD</v>
          </cell>
        </row>
        <row r="8111">
          <cell r="B8111" t="str">
            <v>121373965</v>
          </cell>
          <cell r="C8111" t="str">
            <v>004/031</v>
          </cell>
          <cell r="D8111" t="str">
            <v>DI BLLT-RBK-MLS SWST 004/031 RPR FOND</v>
          </cell>
          <cell r="E8111" t="str">
            <v>VICTOR</v>
          </cell>
          <cell r="F8111" t="str">
            <v>ETL.1070</v>
          </cell>
          <cell r="G8111" t="str">
            <v>ETL.1070_004/031</v>
          </cell>
          <cell r="H8111">
            <v>44337</v>
          </cell>
          <cell r="I8111">
            <v>44320</v>
          </cell>
          <cell r="J8111">
            <v>44320</v>
          </cell>
          <cell r="L8111">
            <v>45041</v>
          </cell>
          <cell r="M8111">
            <v>44685</v>
          </cell>
          <cell r="O8111" t="str">
            <v>543</v>
          </cell>
          <cell r="P8111" t="str">
            <v/>
          </cell>
          <cell r="Q8111" t="str">
            <v>E - Schd Compl Yr 0</v>
          </cell>
          <cell r="R8111" t="str">
            <v>OSNO ATCO</v>
          </cell>
          <cell r="S8111" t="str">
            <v>Non-HFTD</v>
          </cell>
        </row>
        <row r="8112">
          <cell r="B8112" t="str">
            <v>121373976</v>
          </cell>
          <cell r="C8112" t="str">
            <v>003/074</v>
          </cell>
          <cell r="D8112" t="str">
            <v>EI NICOLAUS-MARYSVILLE 3/074 RPR GRWW</v>
          </cell>
          <cell r="E8112" t="str">
            <v>SACTO</v>
          </cell>
          <cell r="F8112" t="str">
            <v>ETL.7690</v>
          </cell>
          <cell r="G8112" t="str">
            <v>ETL.7690_003/074</v>
          </cell>
          <cell r="H8112">
            <v>44337</v>
          </cell>
          <cell r="I8112">
            <v>44337</v>
          </cell>
          <cell r="J8112">
            <v>44337</v>
          </cell>
          <cell r="M8112">
            <v>44702</v>
          </cell>
          <cell r="O8112" t="str">
            <v>630</v>
          </cell>
          <cell r="P8112" t="str">
            <v>INSP</v>
          </cell>
          <cell r="Q8112" t="str">
            <v>E - Schd Compl Yr 0</v>
          </cell>
          <cell r="R8112" t="str">
            <v>OSNO ATCO</v>
          </cell>
          <cell r="S8112" t="str">
            <v>Non-HFTD</v>
          </cell>
        </row>
        <row r="8113">
          <cell r="B8113" t="str">
            <v>121373991</v>
          </cell>
          <cell r="C8113" t="str">
            <v>014/013</v>
          </cell>
          <cell r="D8113" t="str">
            <v>EI CRTHRS-LMRE NS-CMDN 14/13 RPL STRW</v>
          </cell>
          <cell r="E8113" t="str">
            <v>FRESNO</v>
          </cell>
          <cell r="F8113" t="str">
            <v>ETL.8550</v>
          </cell>
          <cell r="G8113" t="str">
            <v>ETL.8550_014/013</v>
          </cell>
          <cell r="H8113">
            <v>44337</v>
          </cell>
          <cell r="I8113">
            <v>44337</v>
          </cell>
          <cell r="J8113">
            <v>44337</v>
          </cell>
          <cell r="L8113">
            <v>45133</v>
          </cell>
          <cell r="M8113">
            <v>44702</v>
          </cell>
          <cell r="N8113">
            <v>44693</v>
          </cell>
          <cell r="O8113" t="str">
            <v>372</v>
          </cell>
          <cell r="P8113" t="str">
            <v>INSP</v>
          </cell>
          <cell r="Q8113" t="str">
            <v>E - Schd Compl Yr 0</v>
          </cell>
          <cell r="R8113" t="str">
            <v>NOPR ORAS ATCO</v>
          </cell>
          <cell r="S8113" t="str">
            <v>Non-HFTD</v>
          </cell>
        </row>
        <row r="8114">
          <cell r="B8114" t="str">
            <v>121374029</v>
          </cell>
          <cell r="C8114" t="str">
            <v>001/014</v>
          </cell>
          <cell r="D8114" t="str">
            <v>DI BELLOTA-WEBER 1/14 RMV NEST</v>
          </cell>
          <cell r="E8114" t="str">
            <v>VICTOR</v>
          </cell>
          <cell r="F8114" t="str">
            <v>ETL.4390</v>
          </cell>
          <cell r="G8114" t="str">
            <v>ETL.4390_001/014</v>
          </cell>
          <cell r="H8114">
            <v>44337</v>
          </cell>
          <cell r="I8114">
            <v>44321</v>
          </cell>
          <cell r="J8114">
            <v>44321</v>
          </cell>
          <cell r="M8114">
            <v>44686</v>
          </cell>
          <cell r="O8114" t="str">
            <v>628</v>
          </cell>
          <cell r="P8114" t="str">
            <v/>
          </cell>
          <cell r="Q8114" t="str">
            <v>E - Schd Compl Yr 0</v>
          </cell>
          <cell r="R8114" t="str">
            <v>OSNO ATCO</v>
          </cell>
          <cell r="S8114" t="str">
            <v>Non-HFTD</v>
          </cell>
        </row>
        <row r="8115">
          <cell r="B8115" t="str">
            <v>121374034</v>
          </cell>
          <cell r="C8115" t="str">
            <v>000/006</v>
          </cell>
          <cell r="D8115" t="str">
            <v>DI PEIRCY-METCALF+ 00/06 RPL INSS</v>
          </cell>
          <cell r="E8115" t="str">
            <v>METCALF</v>
          </cell>
          <cell r="F8115" t="str">
            <v>ETL.4318</v>
          </cell>
          <cell r="G8115" t="str">
            <v>ETL.4318_000/006</v>
          </cell>
          <cell r="H8115">
            <v>44337</v>
          </cell>
          <cell r="I8115">
            <v>44319</v>
          </cell>
          <cell r="J8115">
            <v>44319</v>
          </cell>
          <cell r="M8115">
            <v>44684</v>
          </cell>
          <cell r="N8115">
            <v>44684</v>
          </cell>
          <cell r="O8115" t="str">
            <v>532</v>
          </cell>
          <cell r="P8115" t="str">
            <v/>
          </cell>
          <cell r="Q8115" t="str">
            <v>E - Schd Compl Yr 0</v>
          </cell>
          <cell r="R8115" t="str">
            <v>NOPR ORAS ATCO</v>
          </cell>
          <cell r="S8115" t="e">
            <v>#N/A</v>
          </cell>
        </row>
        <row r="8116">
          <cell r="B8116" t="str">
            <v>121374035</v>
          </cell>
          <cell r="C8116" t="str">
            <v>004/034</v>
          </cell>
          <cell r="D8116" t="str">
            <v>DI SWIFT-METCALF 004/034 RPL INSS</v>
          </cell>
          <cell r="E8116" t="str">
            <v>METCALF</v>
          </cell>
          <cell r="F8116" t="str">
            <v>ETL.3900</v>
          </cell>
          <cell r="G8116" t="str">
            <v>ETL.3900_004/034</v>
          </cell>
          <cell r="H8116">
            <v>44337</v>
          </cell>
          <cell r="I8116">
            <v>44319</v>
          </cell>
          <cell r="J8116">
            <v>44319</v>
          </cell>
          <cell r="M8116">
            <v>44684</v>
          </cell>
          <cell r="N8116">
            <v>44743</v>
          </cell>
          <cell r="O8116" t="str">
            <v>532</v>
          </cell>
          <cell r="P8116" t="str">
            <v/>
          </cell>
          <cell r="Q8116" t="str">
            <v>E - Schd Compl Yr 0</v>
          </cell>
          <cell r="R8116" t="str">
            <v>NOPR ORAS ATCO</v>
          </cell>
          <cell r="S8116" t="str">
            <v>Non-HFTD</v>
          </cell>
        </row>
        <row r="8117">
          <cell r="B8117" t="str">
            <v>121374055</v>
          </cell>
          <cell r="C8117" t="str">
            <v>002/017</v>
          </cell>
          <cell r="D8117" t="str">
            <v>DI SWIFT-METCALF 002/017 RMV VEG</v>
          </cell>
          <cell r="E8117" t="str">
            <v>METCALF</v>
          </cell>
          <cell r="F8117" t="str">
            <v>ETL.3900</v>
          </cell>
          <cell r="G8117" t="str">
            <v>ETL.3900_002/017</v>
          </cell>
          <cell r="H8117">
            <v>44337</v>
          </cell>
          <cell r="I8117">
            <v>44319</v>
          </cell>
          <cell r="J8117">
            <v>44403</v>
          </cell>
          <cell r="K8117">
            <v>44411</v>
          </cell>
          <cell r="M8117">
            <v>44684</v>
          </cell>
          <cell r="O8117" t="str">
            <v>564</v>
          </cell>
          <cell r="P8117" t="str">
            <v/>
          </cell>
          <cell r="Q8117" t="str">
            <v>E - Schd Compl Yr 0</v>
          </cell>
          <cell r="R8117" t="str">
            <v>NOCO ATCO</v>
          </cell>
          <cell r="S8117" t="str">
            <v>Non-HFTD</v>
          </cell>
        </row>
        <row r="8118">
          <cell r="B8118" t="str">
            <v>121374057</v>
          </cell>
          <cell r="C8118" t="str">
            <v>:011/009</v>
          </cell>
          <cell r="D8118" t="str">
            <v>T2 DI BLLTA-RVRBNK-MLNS :11/9 RPR STRW</v>
          </cell>
          <cell r="E8118" t="str">
            <v>VICTOR</v>
          </cell>
          <cell r="F8118" t="str">
            <v>ETL.1070</v>
          </cell>
          <cell r="G8118" t="str">
            <v>.POLE.WOOD</v>
          </cell>
          <cell r="H8118">
            <v>44337</v>
          </cell>
          <cell r="I8118">
            <v>44322</v>
          </cell>
          <cell r="J8118">
            <v>44617</v>
          </cell>
          <cell r="K8118">
            <v>44634</v>
          </cell>
          <cell r="M8118">
            <v>44687</v>
          </cell>
          <cell r="N8118">
            <v>44687</v>
          </cell>
          <cell r="O8118" t="str">
            <v>630</v>
          </cell>
          <cell r="P8118" t="str">
            <v>OTHR</v>
          </cell>
          <cell r="Q8118" t="str">
            <v>E - Schd Compl Yr 0</v>
          </cell>
          <cell r="R8118" t="str">
            <v>ORAS NOCO ATCO</v>
          </cell>
          <cell r="S8118" t="str">
            <v>HFTD 2</v>
          </cell>
        </row>
        <row r="8119">
          <cell r="B8119" t="str">
            <v>121374106</v>
          </cell>
          <cell r="C8119" t="str">
            <v>058/391</v>
          </cell>
          <cell r="D8119" t="str">
            <v>EI BRIGHTON-BELLOTA 058/391 RPR FOND</v>
          </cell>
          <cell r="E8119" t="str">
            <v>VICTOR</v>
          </cell>
          <cell r="F8119" t="str">
            <v>ETL.4420</v>
          </cell>
          <cell r="G8119" t="str">
            <v>ETL.4420_058/391</v>
          </cell>
          <cell r="H8119">
            <v>44337</v>
          </cell>
          <cell r="I8119">
            <v>44337</v>
          </cell>
          <cell r="J8119">
            <v>44337</v>
          </cell>
          <cell r="L8119">
            <v>44987</v>
          </cell>
          <cell r="M8119">
            <v>44702</v>
          </cell>
          <cell r="O8119" t="str">
            <v>543</v>
          </cell>
          <cell r="P8119" t="str">
            <v>INSP</v>
          </cell>
          <cell r="Q8119" t="str">
            <v>E - Schd Compl Yr 0</v>
          </cell>
          <cell r="R8119" t="str">
            <v>OSNO ATCO</v>
          </cell>
          <cell r="S8119" t="str">
            <v>Non-HFTD</v>
          </cell>
        </row>
        <row r="8120">
          <cell r="B8120" t="str">
            <v>121374162</v>
          </cell>
          <cell r="C8120" t="str">
            <v>039/165</v>
          </cell>
          <cell r="D8120" t="str">
            <v>T2 DI TEMPLETON-GATES 039/165 RPR OPGW</v>
          </cell>
          <cell r="E8120" t="str">
            <v>PISMOBCH</v>
          </cell>
          <cell r="F8120" t="str">
            <v>ETL.5934</v>
          </cell>
          <cell r="G8120" t="str">
            <v>.TOWR</v>
          </cell>
          <cell r="H8120">
            <v>44337</v>
          </cell>
          <cell r="I8120">
            <v>44320</v>
          </cell>
          <cell r="J8120">
            <v>44453</v>
          </cell>
          <cell r="K8120">
            <v>44462</v>
          </cell>
          <cell r="M8120">
            <v>44685</v>
          </cell>
          <cell r="N8120">
            <v>44685</v>
          </cell>
          <cell r="O8120" t="str">
            <v>628</v>
          </cell>
          <cell r="P8120" t="str">
            <v>OTHR</v>
          </cell>
          <cell r="Q8120" t="str">
            <v>E - Schd Compl Yr 0</v>
          </cell>
          <cell r="R8120" t="str">
            <v>ORAS NOCO ATCO</v>
          </cell>
          <cell r="S8120" t="str">
            <v>HFTD 2</v>
          </cell>
        </row>
        <row r="8121">
          <cell r="B8121" t="str">
            <v>121374180</v>
          </cell>
          <cell r="C8121" t="str">
            <v>023/098</v>
          </cell>
          <cell r="D8121" t="str">
            <v>DI TEMPLETON-GATES 023/098 RPR FOND</v>
          </cell>
          <cell r="E8121" t="str">
            <v>PISMOBCH</v>
          </cell>
          <cell r="F8121" t="str">
            <v>ETL.5934</v>
          </cell>
          <cell r="G8121" t="str">
            <v>ETL.5934_023/098</v>
          </cell>
          <cell r="H8121">
            <v>44337</v>
          </cell>
          <cell r="I8121">
            <v>44320</v>
          </cell>
          <cell r="J8121">
            <v>44320</v>
          </cell>
          <cell r="L8121">
            <v>45072</v>
          </cell>
          <cell r="M8121">
            <v>44685</v>
          </cell>
          <cell r="O8121" t="str">
            <v>543</v>
          </cell>
          <cell r="P8121" t="str">
            <v/>
          </cell>
          <cell r="Q8121" t="str">
            <v>E - Schd Compl Yr 0</v>
          </cell>
          <cell r="R8121" t="str">
            <v>OSNO ATCO</v>
          </cell>
          <cell r="S8121" t="str">
            <v>Non-HFTD</v>
          </cell>
        </row>
        <row r="8122">
          <cell r="B8122" t="str">
            <v>121374197</v>
          </cell>
          <cell r="C8122" t="str">
            <v>014/206</v>
          </cell>
          <cell r="D8122" t="str">
            <v>T2 DI SSQC-SNT YNZ SW ST 14/206 RPL PL</v>
          </cell>
          <cell r="E8122" t="str">
            <v>PISMOBCH</v>
          </cell>
          <cell r="F8122" t="str">
            <v>ETL.3700</v>
          </cell>
          <cell r="G8122" t="str">
            <v>.POLE.WOOD</v>
          </cell>
          <cell r="H8122">
            <v>44337</v>
          </cell>
          <cell r="I8122">
            <v>44322</v>
          </cell>
          <cell r="J8122">
            <v>44663</v>
          </cell>
          <cell r="K8122">
            <v>44676</v>
          </cell>
          <cell r="M8122">
            <v>44687</v>
          </cell>
          <cell r="N8122">
            <v>44686</v>
          </cell>
          <cell r="O8122" t="str">
            <v>372</v>
          </cell>
          <cell r="P8122" t="str">
            <v/>
          </cell>
          <cell r="Q8122" t="str">
            <v>E - Schd Compl Yr 0</v>
          </cell>
          <cell r="R8122" t="str">
            <v>ORAS NOCO ATCO</v>
          </cell>
          <cell r="S8122" t="str">
            <v>HFTD 2</v>
          </cell>
        </row>
        <row r="8123">
          <cell r="B8123" t="str">
            <v>121374210</v>
          </cell>
          <cell r="C8123" t="str">
            <v>017/003</v>
          </cell>
          <cell r="D8123" t="str">
            <v>DI BELLOTA-RIVERBANK-MLNS 17/3 RMV VEGN</v>
          </cell>
          <cell r="E8123" t="str">
            <v>VICTOR</v>
          </cell>
          <cell r="F8123" t="str">
            <v>ETL.1070</v>
          </cell>
          <cell r="G8123" t="str">
            <v>ETL.1070_017/003</v>
          </cell>
          <cell r="H8123">
            <v>44337</v>
          </cell>
          <cell r="I8123">
            <v>44321</v>
          </cell>
          <cell r="J8123">
            <v>44502</v>
          </cell>
          <cell r="K8123">
            <v>44502</v>
          </cell>
          <cell r="M8123">
            <v>44686</v>
          </cell>
          <cell r="O8123" t="str">
            <v>564</v>
          </cell>
          <cell r="P8123" t="str">
            <v/>
          </cell>
          <cell r="Q8123" t="str">
            <v>E - Schd Compl Yr 0</v>
          </cell>
          <cell r="R8123" t="str">
            <v>NOCO ATCO</v>
          </cell>
          <cell r="S8123" t="str">
            <v>Non-HFTD</v>
          </cell>
        </row>
        <row r="8124">
          <cell r="B8124" t="str">
            <v>121374221</v>
          </cell>
          <cell r="C8124" t="str">
            <v>089/375</v>
          </cell>
          <cell r="D8124" t="str">
            <v>EI EIGHT MILE ROAD-TESLA 89/375 RPR FOND</v>
          </cell>
          <cell r="E8124" t="str">
            <v>VICTOR</v>
          </cell>
          <cell r="F8124" t="str">
            <v>ETL.4660</v>
          </cell>
          <cell r="G8124" t="str">
            <v>ETL.4660_089/375</v>
          </cell>
          <cell r="H8124">
            <v>44337</v>
          </cell>
          <cell r="I8124">
            <v>44337</v>
          </cell>
          <cell r="J8124">
            <v>44337</v>
          </cell>
          <cell r="L8124">
            <v>44982</v>
          </cell>
          <cell r="M8124">
            <v>44702</v>
          </cell>
          <cell r="O8124" t="str">
            <v>543</v>
          </cell>
          <cell r="P8124" t="str">
            <v>INSP</v>
          </cell>
          <cell r="Q8124" t="str">
            <v>E - Schd Compl Yr 0</v>
          </cell>
          <cell r="R8124" t="str">
            <v>OSNO ATCO</v>
          </cell>
          <cell r="S8124" t="str">
            <v>Non-HFTD</v>
          </cell>
        </row>
        <row r="8125">
          <cell r="B8125" t="str">
            <v>121374230</v>
          </cell>
          <cell r="C8125" t="str">
            <v>025/153</v>
          </cell>
          <cell r="D8125" t="str">
            <v>DI RIO OSO-WDLAND #1 25/153 RPR FOND</v>
          </cell>
          <cell r="E8125" t="str">
            <v>SACTO</v>
          </cell>
          <cell r="F8125" t="str">
            <v>ETL.3460</v>
          </cell>
          <cell r="G8125" t="str">
            <v>ETL.3460_025/153</v>
          </cell>
          <cell r="H8125">
            <v>44337</v>
          </cell>
          <cell r="I8125">
            <v>44320</v>
          </cell>
          <cell r="J8125">
            <v>44320</v>
          </cell>
          <cell r="M8125">
            <v>44685</v>
          </cell>
          <cell r="O8125" t="str">
            <v>543</v>
          </cell>
          <cell r="P8125" t="str">
            <v/>
          </cell>
          <cell r="Q8125" t="str">
            <v>E - Schd Compl Yr 0</v>
          </cell>
          <cell r="R8125" t="str">
            <v>OSNO ATCO</v>
          </cell>
          <cell r="S8125" t="str">
            <v>Non-HFTD</v>
          </cell>
        </row>
        <row r="8126">
          <cell r="B8126" t="str">
            <v>121374233</v>
          </cell>
          <cell r="C8126" t="str">
            <v>X005/024</v>
          </cell>
          <cell r="D8126" t="str">
            <v>T2 DI DIABLO-MESA-TOWER X5/24 RPR OPGW</v>
          </cell>
          <cell r="E8126" t="str">
            <v>PISMOBCH</v>
          </cell>
          <cell r="F8126" t="str">
            <v>ETL.4620</v>
          </cell>
          <cell r="G8126" t="str">
            <v>.TOWR</v>
          </cell>
          <cell r="H8126">
            <v>44337</v>
          </cell>
          <cell r="I8126">
            <v>44314</v>
          </cell>
          <cell r="J8126">
            <v>44585</v>
          </cell>
          <cell r="K8126">
            <v>44596</v>
          </cell>
          <cell r="M8126">
            <v>44679</v>
          </cell>
          <cell r="N8126">
            <v>44679</v>
          </cell>
          <cell r="O8126" t="str">
            <v>628</v>
          </cell>
          <cell r="P8126" t="str">
            <v/>
          </cell>
          <cell r="Q8126" t="str">
            <v>E - Schd Compl Yr 0</v>
          </cell>
          <cell r="R8126" t="str">
            <v>ORAS NOCO ATCO</v>
          </cell>
          <cell r="S8126" t="str">
            <v>HFTD 2</v>
          </cell>
        </row>
        <row r="8127">
          <cell r="B8127" t="str">
            <v>121374235</v>
          </cell>
          <cell r="C8127" t="str">
            <v>016/379</v>
          </cell>
          <cell r="D8127" t="str">
            <v>DI DRM-GRSS VLLEY-WEIMAR 16/379 RPL STRW</v>
          </cell>
          <cell r="E8127" t="str">
            <v>SACTO</v>
          </cell>
          <cell r="F8127" t="str">
            <v>ETL.6760</v>
          </cell>
          <cell r="G8127" t="str">
            <v>ETL.6760_016/379</v>
          </cell>
          <cell r="H8127">
            <v>44337</v>
          </cell>
          <cell r="I8127">
            <v>44319</v>
          </cell>
          <cell r="J8127">
            <v>44319</v>
          </cell>
          <cell r="M8127">
            <v>44684</v>
          </cell>
          <cell r="N8127">
            <v>44662</v>
          </cell>
          <cell r="O8127" t="str">
            <v>372</v>
          </cell>
          <cell r="P8127" t="str">
            <v>OTHR</v>
          </cell>
          <cell r="Q8127" t="str">
            <v>E - Schd Compl Yr 0</v>
          </cell>
          <cell r="R8127" t="str">
            <v>NOPR ORAS ATCO</v>
          </cell>
          <cell r="S8127" t="str">
            <v>Non-HFTD</v>
          </cell>
        </row>
        <row r="8128">
          <cell r="B8128" t="str">
            <v>121374255</v>
          </cell>
          <cell r="C8128" t="str">
            <v>021/104</v>
          </cell>
          <cell r="D8128" t="str">
            <v>EI PNCH-EXCLSR SW ST #1 21/104 RPL INSLS</v>
          </cell>
          <cell r="E8128" t="str">
            <v>FRESNO</v>
          </cell>
          <cell r="F8128" t="str">
            <v>ETL.3250</v>
          </cell>
          <cell r="G8128" t="str">
            <v>ETL.3250_021/104</v>
          </cell>
          <cell r="H8128">
            <v>44337</v>
          </cell>
          <cell r="I8128">
            <v>44337</v>
          </cell>
          <cell r="J8128">
            <v>44337</v>
          </cell>
          <cell r="M8128">
            <v>44702</v>
          </cell>
          <cell r="O8128" t="str">
            <v>628</v>
          </cell>
          <cell r="P8128" t="str">
            <v>INSP</v>
          </cell>
          <cell r="Q8128" t="str">
            <v>E - Schd Compl Yr 0</v>
          </cell>
          <cell r="R8128" t="str">
            <v>OSNO ATCO</v>
          </cell>
          <cell r="S8128" t="str">
            <v>Non-HFTD</v>
          </cell>
        </row>
        <row r="8129">
          <cell r="B8129" t="str">
            <v>121374256</v>
          </cell>
          <cell r="C8129" t="str">
            <v>021/104</v>
          </cell>
          <cell r="D8129" t="str">
            <v>EI PNCH-EXCLSR SW ST #2 21/104 RPL INSLS</v>
          </cell>
          <cell r="E8129" t="str">
            <v>FRESNO</v>
          </cell>
          <cell r="F8129" t="str">
            <v>ETL.3260</v>
          </cell>
          <cell r="G8129" t="str">
            <v>ETL.3260_021/104</v>
          </cell>
          <cell r="H8129">
            <v>44337</v>
          </cell>
          <cell r="I8129">
            <v>44337</v>
          </cell>
          <cell r="J8129">
            <v>44337</v>
          </cell>
          <cell r="M8129">
            <v>44702</v>
          </cell>
          <cell r="O8129" t="str">
            <v>628</v>
          </cell>
          <cell r="P8129" t="str">
            <v>INSP</v>
          </cell>
          <cell r="Q8129" t="str">
            <v>E - Schd Compl Yr 0</v>
          </cell>
          <cell r="R8129" t="str">
            <v>OSNO ATCO</v>
          </cell>
          <cell r="S8129" t="e">
            <v>#N/A</v>
          </cell>
        </row>
        <row r="8130">
          <cell r="B8130" t="str">
            <v>121374263</v>
          </cell>
          <cell r="C8130" t="str">
            <v>036/242</v>
          </cell>
          <cell r="D8130" t="str">
            <v>T0 EI ELLIS TAP 36/242 RPL INSS</v>
          </cell>
          <cell r="E8130" t="str">
            <v>VICTOR</v>
          </cell>
          <cell r="F8130" t="str">
            <v>ETL.4021</v>
          </cell>
          <cell r="G8130" t="str">
            <v>.INSL.NCER</v>
          </cell>
          <cell r="H8130">
            <v>44337</v>
          </cell>
          <cell r="I8130">
            <v>44337</v>
          </cell>
          <cell r="J8130">
            <v>44337</v>
          </cell>
          <cell r="M8130">
            <v>44702</v>
          </cell>
          <cell r="N8130">
            <v>44820</v>
          </cell>
          <cell r="O8130" t="str">
            <v>532</v>
          </cell>
          <cell r="P8130" t="str">
            <v>INSP</v>
          </cell>
          <cell r="Q8130" t="str">
            <v>E - Schd Compl Yr 0</v>
          </cell>
          <cell r="R8130" t="str">
            <v>NOPR ORAS ATCO</v>
          </cell>
          <cell r="S8130" t="str">
            <v>Remove</v>
          </cell>
        </row>
        <row r="8131">
          <cell r="B8131" t="str">
            <v>121374274</v>
          </cell>
          <cell r="C8131" t="str">
            <v>011/196</v>
          </cell>
          <cell r="D8131" t="str">
            <v>T2 DI TEJON-LEBEC 011/196 RPR GYWW</v>
          </cell>
          <cell r="E8131" t="str">
            <v>MIDWAY</v>
          </cell>
          <cell r="F8131" t="str">
            <v>ETL.9250</v>
          </cell>
          <cell r="G8131" t="str">
            <v>.POLE.WOOD</v>
          </cell>
          <cell r="H8131">
            <v>44337</v>
          </cell>
          <cell r="I8131">
            <v>44321</v>
          </cell>
          <cell r="J8131">
            <v>44419</v>
          </cell>
          <cell r="K8131">
            <v>44433</v>
          </cell>
          <cell r="M8131">
            <v>44686</v>
          </cell>
          <cell r="N8131">
            <v>44686</v>
          </cell>
          <cell r="O8131" t="str">
            <v>630</v>
          </cell>
          <cell r="P8131" t="str">
            <v>OTHR</v>
          </cell>
          <cell r="Q8131" t="str">
            <v>E - Schd Compl Yr 0</v>
          </cell>
          <cell r="R8131" t="str">
            <v>ORAS NOCO ATCO</v>
          </cell>
          <cell r="S8131" t="str">
            <v>HFTD 2</v>
          </cell>
        </row>
        <row r="8132">
          <cell r="B8132" t="str">
            <v>121374281</v>
          </cell>
          <cell r="C8132" t="str">
            <v>008/007</v>
          </cell>
          <cell r="D8132" t="str">
            <v>EI MELONES-CURTIS 8/7 RPL INSW</v>
          </cell>
          <cell r="E8132" t="str">
            <v>VICTOR</v>
          </cell>
          <cell r="F8132" t="str">
            <v>ETL.2390</v>
          </cell>
          <cell r="G8132" t="str">
            <v>ETL.2390_008/007</v>
          </cell>
          <cell r="H8132">
            <v>44337</v>
          </cell>
          <cell r="I8132">
            <v>44337</v>
          </cell>
          <cell r="J8132">
            <v>44337</v>
          </cell>
          <cell r="M8132">
            <v>44702</v>
          </cell>
          <cell r="N8132">
            <v>44702</v>
          </cell>
          <cell r="O8132" t="str">
            <v>508</v>
          </cell>
          <cell r="P8132" t="str">
            <v>INSP</v>
          </cell>
          <cell r="Q8132" t="str">
            <v>E - Schd Compl Yr 0</v>
          </cell>
          <cell r="R8132" t="str">
            <v>NOPR ORAS ATCO</v>
          </cell>
          <cell r="S8132" t="str">
            <v>Non-HFTD</v>
          </cell>
        </row>
        <row r="8133">
          <cell r="B8133" t="str">
            <v>121374298</v>
          </cell>
          <cell r="C8133" t="str">
            <v>;003/017</v>
          </cell>
          <cell r="D8133" t="str">
            <v>DI MSS LNDG-CZY HRS #1 ;003/017 RMV VEG</v>
          </cell>
          <cell r="E8133" t="str">
            <v>MOSSLNDG</v>
          </cell>
          <cell r="F8133" t="str">
            <v>ETL.2930</v>
          </cell>
          <cell r="G8133" t="str">
            <v>ETL.2930_;003/017</v>
          </cell>
          <cell r="H8133">
            <v>44337</v>
          </cell>
          <cell r="I8133">
            <v>44321</v>
          </cell>
          <cell r="J8133">
            <v>44583</v>
          </cell>
          <cell r="K8133">
            <v>44621</v>
          </cell>
          <cell r="M8133">
            <v>44686</v>
          </cell>
          <cell r="O8133" t="str">
            <v>564</v>
          </cell>
          <cell r="P8133" t="str">
            <v/>
          </cell>
          <cell r="Q8133" t="str">
            <v>E - Schd Compl Yr 0</v>
          </cell>
          <cell r="R8133" t="str">
            <v>NOCO ATCO</v>
          </cell>
          <cell r="S8133" t="str">
            <v>Non-HFTD</v>
          </cell>
        </row>
        <row r="8134">
          <cell r="B8134" t="str">
            <v>121374310</v>
          </cell>
          <cell r="C8134" t="str">
            <v>036/154</v>
          </cell>
          <cell r="D8134" t="str">
            <v>T2 DI TEMPLETON-GATES 036/154 RPR FOND</v>
          </cell>
          <cell r="E8134" t="str">
            <v>PISMOBCH</v>
          </cell>
          <cell r="F8134" t="str">
            <v>ETL.5934</v>
          </cell>
          <cell r="G8134" t="str">
            <v>.TOWR</v>
          </cell>
          <cell r="H8134">
            <v>44337</v>
          </cell>
          <cell r="I8134">
            <v>44320</v>
          </cell>
          <cell r="J8134">
            <v>44320</v>
          </cell>
          <cell r="L8134">
            <v>45024</v>
          </cell>
          <cell r="M8134">
            <v>44685</v>
          </cell>
          <cell r="N8134">
            <v>44685</v>
          </cell>
          <cell r="O8134" t="str">
            <v>543</v>
          </cell>
          <cell r="P8134" t="str">
            <v>OTHR</v>
          </cell>
          <cell r="Q8134" t="str">
            <v>E - Schd Compl Yr 0</v>
          </cell>
          <cell r="R8134" t="str">
            <v>NOPR ORAS OSTS</v>
          </cell>
          <cell r="S8134" t="str">
            <v>HFTD 2</v>
          </cell>
        </row>
        <row r="8135">
          <cell r="B8135" t="str">
            <v>121374330</v>
          </cell>
          <cell r="C8135" t="str">
            <v>;005/039</v>
          </cell>
          <cell r="D8135" t="str">
            <v>DI STCKTN A LFD-BLLT ;5/39 RPR FOND</v>
          </cell>
          <cell r="E8135" t="str">
            <v>VICTOR</v>
          </cell>
          <cell r="F8135" t="str">
            <v>ETL.3890</v>
          </cell>
          <cell r="G8135" t="str">
            <v>ETL.3890_;005/039</v>
          </cell>
          <cell r="H8135">
            <v>44337</v>
          </cell>
          <cell r="I8135">
            <v>44320</v>
          </cell>
          <cell r="J8135">
            <v>44320</v>
          </cell>
          <cell r="L8135">
            <v>45008</v>
          </cell>
          <cell r="M8135">
            <v>44685</v>
          </cell>
          <cell r="O8135" t="str">
            <v>543</v>
          </cell>
          <cell r="P8135" t="str">
            <v/>
          </cell>
          <cell r="Q8135" t="str">
            <v>E - Schd Compl Yr 0</v>
          </cell>
          <cell r="R8135" t="str">
            <v>OSNO ATCO</v>
          </cell>
          <cell r="S8135" t="str">
            <v>Non-HFTD</v>
          </cell>
        </row>
        <row r="8136">
          <cell r="B8136" t="str">
            <v>121374335</v>
          </cell>
          <cell r="C8136" t="str">
            <v>;005/039</v>
          </cell>
          <cell r="D8136" t="str">
            <v>DI STCKTN A LFD-BLLT ;5/39 BENT STEEL</v>
          </cell>
          <cell r="E8136" t="str">
            <v>VICTOR</v>
          </cell>
          <cell r="F8136" t="str">
            <v>ETL.3890</v>
          </cell>
          <cell r="G8136" t="str">
            <v>ETL.3890_;005/039</v>
          </cell>
          <cell r="H8136">
            <v>44337</v>
          </cell>
          <cell r="I8136">
            <v>44320</v>
          </cell>
          <cell r="J8136">
            <v>44320</v>
          </cell>
          <cell r="L8136">
            <v>45008</v>
          </cell>
          <cell r="M8136">
            <v>44685</v>
          </cell>
          <cell r="O8136" t="str">
            <v>543</v>
          </cell>
          <cell r="P8136" t="str">
            <v/>
          </cell>
          <cell r="Q8136" t="str">
            <v>E - Schd Compl Yr 0</v>
          </cell>
          <cell r="R8136" t="str">
            <v>OSNO ATCO</v>
          </cell>
          <cell r="S8136" t="str">
            <v>Non-HFTD</v>
          </cell>
        </row>
        <row r="8137">
          <cell r="B8137" t="str">
            <v>121374341</v>
          </cell>
          <cell r="C8137" t="str">
            <v>008/007</v>
          </cell>
          <cell r="D8137" t="str">
            <v>EI MELONES-CURTIS 8/7L RPR STRW</v>
          </cell>
          <cell r="E8137" t="str">
            <v>VICTOR</v>
          </cell>
          <cell r="F8137" t="str">
            <v>ETL.2390</v>
          </cell>
          <cell r="G8137" t="str">
            <v>ETL.2390_008/007</v>
          </cell>
          <cell r="H8137">
            <v>44337</v>
          </cell>
          <cell r="I8137">
            <v>44337</v>
          </cell>
          <cell r="J8137">
            <v>44337</v>
          </cell>
          <cell r="L8137">
            <v>45072</v>
          </cell>
          <cell r="M8137">
            <v>44702</v>
          </cell>
          <cell r="O8137" t="str">
            <v>630</v>
          </cell>
          <cell r="P8137" t="str">
            <v>INSP</v>
          </cell>
          <cell r="Q8137" t="str">
            <v>E - Schd Compl Yr 0</v>
          </cell>
          <cell r="R8137" t="str">
            <v>OSNO ATCO</v>
          </cell>
          <cell r="S8137" t="str">
            <v>Non-HFTD</v>
          </cell>
        </row>
        <row r="8138">
          <cell r="B8138" t="str">
            <v>121374363</v>
          </cell>
          <cell r="C8138" t="str">
            <v>002/017</v>
          </cell>
          <cell r="D8138" t="str">
            <v>DI SWIFT-METCALF 002/017 RPR INSS</v>
          </cell>
          <cell r="E8138" t="str">
            <v>METCALF</v>
          </cell>
          <cell r="F8138" t="str">
            <v>ETL.3900</v>
          </cell>
          <cell r="G8138" t="str">
            <v>ETL.3900_002/017</v>
          </cell>
          <cell r="H8138">
            <v>44337</v>
          </cell>
          <cell r="I8138">
            <v>44319</v>
          </cell>
          <cell r="J8138">
            <v>44319</v>
          </cell>
          <cell r="M8138">
            <v>44684</v>
          </cell>
          <cell r="O8138" t="str">
            <v>628</v>
          </cell>
          <cell r="P8138" t="str">
            <v/>
          </cell>
          <cell r="Q8138" t="str">
            <v>E - Schd Compl Yr 0</v>
          </cell>
          <cell r="R8138" t="str">
            <v>OSNO ATCO</v>
          </cell>
          <cell r="S8138" t="str">
            <v>Non-HFTD</v>
          </cell>
        </row>
        <row r="8139">
          <cell r="B8139" t="str">
            <v>121374382</v>
          </cell>
          <cell r="C8139" t="str">
            <v>025/153</v>
          </cell>
          <cell r="D8139" t="str">
            <v>DI RIO OSO-WDLAND #1 25/153 RPR SHLS</v>
          </cell>
          <cell r="E8139" t="str">
            <v>SACTO</v>
          </cell>
          <cell r="F8139" t="str">
            <v>ETL.3460</v>
          </cell>
          <cell r="G8139" t="str">
            <v>ETL.3460_025/153</v>
          </cell>
          <cell r="H8139">
            <v>44337</v>
          </cell>
          <cell r="I8139">
            <v>44320</v>
          </cell>
          <cell r="J8139">
            <v>44320</v>
          </cell>
          <cell r="M8139">
            <v>44685</v>
          </cell>
          <cell r="N8139">
            <v>44685</v>
          </cell>
          <cell r="O8139" t="str">
            <v>628</v>
          </cell>
          <cell r="P8139" t="str">
            <v/>
          </cell>
          <cell r="Q8139" t="str">
            <v>E - Schd Compl Yr 0</v>
          </cell>
          <cell r="R8139" t="str">
            <v>NOPR ORAS ATCO</v>
          </cell>
          <cell r="S8139" t="str">
            <v>Non-HFTD</v>
          </cell>
        </row>
        <row r="8140">
          <cell r="B8140" t="str">
            <v>121374383</v>
          </cell>
          <cell r="C8140" t="str">
            <v>;006/031</v>
          </cell>
          <cell r="D8140" t="str">
            <v>DI MSS LNDG-CRZY HRS #1 ;06/31 RPR SHLS</v>
          </cell>
          <cell r="E8140" t="str">
            <v>MOSSLNDG</v>
          </cell>
          <cell r="F8140" t="str">
            <v>ETL.2930</v>
          </cell>
          <cell r="G8140" t="str">
            <v>ETL.2930_;006/031</v>
          </cell>
          <cell r="H8140">
            <v>44337</v>
          </cell>
          <cell r="I8140">
            <v>44321</v>
          </cell>
          <cell r="J8140">
            <v>44321</v>
          </cell>
          <cell r="M8140">
            <v>44686</v>
          </cell>
          <cell r="O8140" t="str">
            <v>628</v>
          </cell>
          <cell r="P8140" t="str">
            <v/>
          </cell>
          <cell r="Q8140" t="str">
            <v>E - Schd Compl Yr 0</v>
          </cell>
          <cell r="R8140" t="str">
            <v>OSNO ATCO</v>
          </cell>
          <cell r="S8140" t="str">
            <v>Non-HFTD</v>
          </cell>
        </row>
        <row r="8141">
          <cell r="B8141" t="str">
            <v>121374385</v>
          </cell>
          <cell r="C8141" t="str">
            <v>;006/031</v>
          </cell>
          <cell r="D8141" t="str">
            <v>DI MSS LNDG-CRZY HRS #1 ;06/31 RPL HRDT</v>
          </cell>
          <cell r="E8141" t="str">
            <v>MOSSLNDG</v>
          </cell>
          <cell r="F8141" t="str">
            <v>ETL.2930</v>
          </cell>
          <cell r="G8141" t="str">
            <v>ETL.2930_;006/031</v>
          </cell>
          <cell r="H8141">
            <v>44337</v>
          </cell>
          <cell r="I8141">
            <v>44321</v>
          </cell>
          <cell r="J8141">
            <v>44321</v>
          </cell>
          <cell r="M8141">
            <v>44686</v>
          </cell>
          <cell r="O8141" t="str">
            <v>543</v>
          </cell>
          <cell r="P8141" t="str">
            <v/>
          </cell>
          <cell r="Q8141" t="str">
            <v>E - Schd Compl Yr 0</v>
          </cell>
          <cell r="R8141" t="str">
            <v>OSNO ATCO</v>
          </cell>
          <cell r="S8141" t="str">
            <v>Non-HFTD</v>
          </cell>
        </row>
        <row r="8142">
          <cell r="B8142" t="str">
            <v>121374407</v>
          </cell>
          <cell r="C8142" t="str">
            <v>003/078</v>
          </cell>
          <cell r="D8142" t="str">
            <v>EI NICOLAUS-MARYSVILLE 3/078 RPL INSW</v>
          </cell>
          <cell r="E8142" t="str">
            <v>SACTO</v>
          </cell>
          <cell r="F8142" t="str">
            <v>ETL.7690</v>
          </cell>
          <cell r="G8142" t="str">
            <v>ETL.7690_003/078</v>
          </cell>
          <cell r="H8142">
            <v>44337</v>
          </cell>
          <cell r="I8142">
            <v>44337</v>
          </cell>
          <cell r="J8142">
            <v>44337</v>
          </cell>
          <cell r="L8142">
            <v>45146</v>
          </cell>
          <cell r="M8142">
            <v>44702</v>
          </cell>
          <cell r="N8142">
            <v>44707</v>
          </cell>
          <cell r="O8142" t="str">
            <v>508</v>
          </cell>
          <cell r="P8142" t="str">
            <v>INSP</v>
          </cell>
          <cell r="Q8142" t="str">
            <v>E - Schd Compl Yr 0</v>
          </cell>
          <cell r="R8142" t="str">
            <v>NOPR ORAS NOPT ATCO</v>
          </cell>
          <cell r="S8142" t="str">
            <v>Non-HFTD</v>
          </cell>
        </row>
        <row r="8143">
          <cell r="B8143" t="str">
            <v>121374523</v>
          </cell>
          <cell r="C8143" t="str">
            <v>024/126</v>
          </cell>
          <cell r="D8143" t="str">
            <v>DI TESLA-NEWARK #1 024/126 RPR SHLS</v>
          </cell>
          <cell r="E8143" t="str">
            <v>CONCORD</v>
          </cell>
          <cell r="F8143" t="str">
            <v>ETL.5720</v>
          </cell>
          <cell r="G8143" t="str">
            <v>ETL.5720_024/126</v>
          </cell>
          <cell r="H8143">
            <v>44337</v>
          </cell>
          <cell r="I8143">
            <v>44321</v>
          </cell>
          <cell r="J8143">
            <v>44321</v>
          </cell>
          <cell r="M8143">
            <v>44686</v>
          </cell>
          <cell r="O8143" t="str">
            <v>628</v>
          </cell>
          <cell r="P8143" t="str">
            <v>OTHR</v>
          </cell>
          <cell r="Q8143" t="str">
            <v>E - Schd Compl Yr 0</v>
          </cell>
          <cell r="R8143" t="str">
            <v>OSNO ATCO</v>
          </cell>
          <cell r="S8143" t="str">
            <v>Non-HFTD</v>
          </cell>
        </row>
        <row r="8144">
          <cell r="B8144" t="str">
            <v>121374530</v>
          </cell>
          <cell r="C8144" t="str">
            <v>028/183</v>
          </cell>
          <cell r="D8144" t="str">
            <v>EI CORTINA-VACA 028/183 RPR FOND</v>
          </cell>
          <cell r="E8144" t="str">
            <v>SACTO</v>
          </cell>
          <cell r="F8144" t="str">
            <v>ETL.4540</v>
          </cell>
          <cell r="G8144" t="str">
            <v>ETL.4540_028/183</v>
          </cell>
          <cell r="H8144">
            <v>44337</v>
          </cell>
          <cell r="I8144">
            <v>44337</v>
          </cell>
          <cell r="J8144">
            <v>44337</v>
          </cell>
          <cell r="L8144">
            <v>44989</v>
          </cell>
          <cell r="M8144">
            <v>44702</v>
          </cell>
          <cell r="O8144" t="str">
            <v>543</v>
          </cell>
          <cell r="P8144" t="str">
            <v>INSP</v>
          </cell>
          <cell r="Q8144" t="str">
            <v>E - Schd Compl Yr 0</v>
          </cell>
          <cell r="R8144" t="str">
            <v>OSNO ATCO</v>
          </cell>
          <cell r="S8144" t="str">
            <v>Non-HFTD</v>
          </cell>
        </row>
        <row r="8145">
          <cell r="B8145" t="str">
            <v>121374568</v>
          </cell>
          <cell r="C8145" t="str">
            <v>000/002B</v>
          </cell>
          <cell r="D8145" t="str">
            <v>T0 EI EDES #2 TAP 0/2B RPL INSW</v>
          </cell>
          <cell r="E8145" t="str">
            <v>CONCORD</v>
          </cell>
          <cell r="F8145" t="str">
            <v>ETL.3142</v>
          </cell>
          <cell r="G8145" t="str">
            <v>.INSL</v>
          </cell>
          <cell r="H8145">
            <v>44337</v>
          </cell>
          <cell r="I8145">
            <v>44337</v>
          </cell>
          <cell r="J8145">
            <v>44337</v>
          </cell>
          <cell r="M8145">
            <v>44702</v>
          </cell>
          <cell r="N8145">
            <v>44702</v>
          </cell>
          <cell r="O8145" t="str">
            <v>508</v>
          </cell>
          <cell r="P8145" t="str">
            <v>INSP</v>
          </cell>
          <cell r="Q8145" t="str">
            <v>E - Schd Compl Yr 0</v>
          </cell>
          <cell r="R8145" t="str">
            <v>NOPR ORAS ATCO</v>
          </cell>
          <cell r="S8145" t="str">
            <v>Remove</v>
          </cell>
        </row>
        <row r="8146">
          <cell r="B8146" t="str">
            <v>121374572</v>
          </cell>
          <cell r="C8146" t="str">
            <v>000/002A</v>
          </cell>
          <cell r="D8146" t="str">
            <v>T0 EI EDES #2 TAP 0/2A RPL INSW</v>
          </cell>
          <cell r="E8146" t="str">
            <v>CONCORD</v>
          </cell>
          <cell r="F8146" t="str">
            <v>ETL.3142</v>
          </cell>
          <cell r="G8146" t="str">
            <v>.INSL</v>
          </cell>
          <cell r="H8146">
            <v>44337</v>
          </cell>
          <cell r="I8146">
            <v>44337</v>
          </cell>
          <cell r="J8146">
            <v>44337</v>
          </cell>
          <cell r="M8146">
            <v>44702</v>
          </cell>
          <cell r="N8146">
            <v>44702</v>
          </cell>
          <cell r="O8146" t="str">
            <v>508</v>
          </cell>
          <cell r="P8146" t="str">
            <v>INSP</v>
          </cell>
          <cell r="Q8146" t="str">
            <v>E - Schd Compl Yr 0</v>
          </cell>
          <cell r="R8146" t="str">
            <v>NOPR ORAS ATCO</v>
          </cell>
          <cell r="S8146" t="str">
            <v>Remove</v>
          </cell>
        </row>
        <row r="8147">
          <cell r="B8147" t="str">
            <v>121374592</v>
          </cell>
          <cell r="C8147" t="str">
            <v>:006/005</v>
          </cell>
          <cell r="D8147" t="str">
            <v>DI BELLOTA-RVRBNK-MLNS 6/5 RMV BUTT</v>
          </cell>
          <cell r="E8147" t="str">
            <v>VICTOR</v>
          </cell>
          <cell r="F8147" t="str">
            <v>ETL.1070</v>
          </cell>
          <cell r="G8147" t="str">
            <v>ETL.1070_:006/005</v>
          </cell>
          <cell r="H8147">
            <v>44337</v>
          </cell>
          <cell r="I8147">
            <v>44321</v>
          </cell>
          <cell r="J8147">
            <v>44321</v>
          </cell>
          <cell r="M8147">
            <v>44686</v>
          </cell>
          <cell r="O8147" t="str">
            <v>630</v>
          </cell>
          <cell r="P8147" t="str">
            <v/>
          </cell>
          <cell r="Q8147" t="str">
            <v>E - Schd Compl Yr 0</v>
          </cell>
          <cell r="R8147" t="str">
            <v>OSNO ATCO</v>
          </cell>
          <cell r="S8147" t="str">
            <v>Non-HFTD</v>
          </cell>
        </row>
        <row r="8148">
          <cell r="B8148" t="str">
            <v>121374597</v>
          </cell>
          <cell r="C8148" t="str">
            <v>068/597</v>
          </cell>
          <cell r="D8148" t="str">
            <v>T2 DI CTNWD-DLVN #2 68/597 RPR FOND</v>
          </cell>
          <cell r="E8148" t="str">
            <v>TABLEMTN</v>
          </cell>
          <cell r="F8148" t="str">
            <v>ETL.4580</v>
          </cell>
          <cell r="G8148" t="str">
            <v>.TOWR</v>
          </cell>
          <cell r="H8148">
            <v>44337</v>
          </cell>
          <cell r="I8148">
            <v>44320</v>
          </cell>
          <cell r="J8148">
            <v>44567</v>
          </cell>
          <cell r="K8148">
            <v>44587</v>
          </cell>
          <cell r="M8148">
            <v>44685</v>
          </cell>
          <cell r="N8148">
            <v>44685</v>
          </cell>
          <cell r="O8148" t="str">
            <v>543</v>
          </cell>
          <cell r="P8148" t="str">
            <v/>
          </cell>
          <cell r="Q8148" t="str">
            <v>E - Schd Compl Yr 0</v>
          </cell>
          <cell r="R8148" t="str">
            <v>ORAS NOCO ATCO</v>
          </cell>
          <cell r="S8148" t="str">
            <v>HFTD 2</v>
          </cell>
        </row>
        <row r="8149">
          <cell r="B8149" t="str">
            <v>121374598</v>
          </cell>
          <cell r="C8149" t="str">
            <v>003/025</v>
          </cell>
          <cell r="D8149" t="str">
            <v>T2 DI CTNWD-DLVN #1 3/25 RMV STEP</v>
          </cell>
          <cell r="E8149" t="str">
            <v>TABLEMTN</v>
          </cell>
          <cell r="F8149" t="str">
            <v>ETL.4550</v>
          </cell>
          <cell r="G8149" t="str">
            <v>.TOWR</v>
          </cell>
          <cell r="H8149">
            <v>44337</v>
          </cell>
          <cell r="I8149">
            <v>44320</v>
          </cell>
          <cell r="J8149">
            <v>44546</v>
          </cell>
          <cell r="K8149">
            <v>44550</v>
          </cell>
          <cell r="M8149">
            <v>44685</v>
          </cell>
          <cell r="N8149">
            <v>44685</v>
          </cell>
          <cell r="O8149" t="str">
            <v>543</v>
          </cell>
          <cell r="P8149" t="str">
            <v/>
          </cell>
          <cell r="Q8149" t="str">
            <v>E - Schd Compl Yr 0</v>
          </cell>
          <cell r="R8149" t="str">
            <v>ORAS NOCO ATCO</v>
          </cell>
          <cell r="S8149" t="str">
            <v>HFTD 2</v>
          </cell>
        </row>
        <row r="8150">
          <cell r="B8150" t="str">
            <v>121374636</v>
          </cell>
          <cell r="C8150" t="str">
            <v>;005/037</v>
          </cell>
          <cell r="D8150" t="str">
            <v>DI STCKTN A LFD-BLLT ;005/037 RPR STRT</v>
          </cell>
          <cell r="E8150" t="str">
            <v>VICTOR</v>
          </cell>
          <cell r="F8150" t="str">
            <v>ETL.3890</v>
          </cell>
          <cell r="G8150" t="str">
            <v>ETL.3890_;005/037</v>
          </cell>
          <cell r="H8150">
            <v>44337</v>
          </cell>
          <cell r="I8150">
            <v>44321</v>
          </cell>
          <cell r="J8150">
            <v>44321</v>
          </cell>
          <cell r="L8150">
            <v>45008</v>
          </cell>
          <cell r="M8150">
            <v>44686</v>
          </cell>
          <cell r="O8150" t="str">
            <v>543</v>
          </cell>
          <cell r="P8150" t="str">
            <v/>
          </cell>
          <cell r="Q8150" t="str">
            <v>E - Schd Compl Yr 0</v>
          </cell>
          <cell r="R8150" t="str">
            <v>OSNO ATCO</v>
          </cell>
          <cell r="S8150" t="str">
            <v>Non-HFTD</v>
          </cell>
        </row>
        <row r="8151">
          <cell r="B8151" t="str">
            <v>121374650</v>
          </cell>
          <cell r="C8151" t="str">
            <v>006/044</v>
          </cell>
          <cell r="D8151" t="str">
            <v>T2 WV SAN LUIS OBISPO-CYCS 6/44 RPL INSW</v>
          </cell>
          <cell r="E8151" t="str">
            <v>PISMOBCH</v>
          </cell>
          <cell r="F8151" t="str">
            <v>ETL.9090</v>
          </cell>
          <cell r="G8151" t="str">
            <v>.INSL.NCER</v>
          </cell>
          <cell r="H8151">
            <v>44337</v>
          </cell>
          <cell r="I8151">
            <v>44337</v>
          </cell>
          <cell r="J8151">
            <v>44686</v>
          </cell>
          <cell r="K8151">
            <v>44712</v>
          </cell>
          <cell r="M8151">
            <v>44702</v>
          </cell>
          <cell r="N8151">
            <v>44702</v>
          </cell>
          <cell r="O8151" t="str">
            <v>508</v>
          </cell>
          <cell r="P8151" t="str">
            <v>OTHR</v>
          </cell>
          <cell r="Q8151" t="str">
            <v>E - Schd Compl Yr 0</v>
          </cell>
          <cell r="R8151" t="str">
            <v>ORAS NOCO ATCO</v>
          </cell>
          <cell r="S8151" t="str">
            <v>HFTD 2</v>
          </cell>
        </row>
        <row r="8152">
          <cell r="B8152" t="str">
            <v>121374674</v>
          </cell>
          <cell r="C8152" t="str">
            <v>089/373</v>
          </cell>
          <cell r="D8152" t="str">
            <v>EI EGHT MILE ROAD-TESLA 089/373 RPR FOND</v>
          </cell>
          <cell r="E8152" t="str">
            <v>VICTOR</v>
          </cell>
          <cell r="F8152" t="str">
            <v>ETL.4660</v>
          </cell>
          <cell r="G8152" t="str">
            <v>ETL.4660_089/373</v>
          </cell>
          <cell r="H8152">
            <v>44337</v>
          </cell>
          <cell r="I8152">
            <v>44337</v>
          </cell>
          <cell r="J8152">
            <v>44337</v>
          </cell>
          <cell r="L8152">
            <v>44982</v>
          </cell>
          <cell r="M8152">
            <v>44702</v>
          </cell>
          <cell r="O8152" t="str">
            <v>543</v>
          </cell>
          <cell r="P8152" t="str">
            <v>INSP</v>
          </cell>
          <cell r="Q8152" t="str">
            <v>E - Schd Compl Yr 0</v>
          </cell>
          <cell r="R8152" t="str">
            <v>OSNO ATCO</v>
          </cell>
          <cell r="S8152" t="str">
            <v>Non-HFTD</v>
          </cell>
        </row>
        <row r="8153">
          <cell r="B8153" t="str">
            <v>121374682</v>
          </cell>
          <cell r="C8153" t="str">
            <v>017/141</v>
          </cell>
          <cell r="D8153" t="str">
            <v>T2 DI DRUM-RIO OSO #1 017/141 INS HWRT</v>
          </cell>
          <cell r="E8153" t="str">
            <v>SACTO</v>
          </cell>
          <cell r="F8153" t="str">
            <v>ETL.1420</v>
          </cell>
          <cell r="G8153" t="str">
            <v>.TOWR</v>
          </cell>
          <cell r="H8153">
            <v>44337</v>
          </cell>
          <cell r="I8153">
            <v>44322</v>
          </cell>
          <cell r="J8153">
            <v>44704</v>
          </cell>
          <cell r="K8153">
            <v>44747</v>
          </cell>
          <cell r="M8153">
            <v>44687</v>
          </cell>
          <cell r="N8153">
            <v>44687</v>
          </cell>
          <cell r="O8153" t="str">
            <v>543</v>
          </cell>
          <cell r="P8153" t="str">
            <v>OTHR</v>
          </cell>
          <cell r="Q8153" t="str">
            <v>E - Schd Compl Yr 0</v>
          </cell>
          <cell r="R8153" t="str">
            <v>ORAS NOCO ATCO</v>
          </cell>
          <cell r="S8153" t="str">
            <v>HFTD 2</v>
          </cell>
        </row>
        <row r="8154">
          <cell r="B8154" t="str">
            <v>121374683</v>
          </cell>
          <cell r="C8154" t="str">
            <v>:014/000</v>
          </cell>
          <cell r="D8154" t="str">
            <v>DI FULTON-PUEBLO 14/00 RMV VEG</v>
          </cell>
          <cell r="E8154" t="str">
            <v>LAKEVLLE</v>
          </cell>
          <cell r="F8154" t="str">
            <v>ETL.1600</v>
          </cell>
          <cell r="G8154" t="str">
            <v>ETL.1600_:014/000</v>
          </cell>
          <cell r="H8154">
            <v>44337</v>
          </cell>
          <cell r="I8154">
            <v>44322</v>
          </cell>
          <cell r="J8154">
            <v>44322</v>
          </cell>
          <cell r="M8154">
            <v>44687</v>
          </cell>
          <cell r="O8154" t="str">
            <v>564</v>
          </cell>
          <cell r="P8154" t="str">
            <v/>
          </cell>
          <cell r="Q8154" t="str">
            <v>E - Schd Compl Yr 0</v>
          </cell>
          <cell r="R8154" t="str">
            <v>OSNO ATCO</v>
          </cell>
          <cell r="S8154" t="str">
            <v>Non-HFTD</v>
          </cell>
        </row>
        <row r="8155">
          <cell r="B8155" t="str">
            <v>121374685</v>
          </cell>
          <cell r="C8155" t="str">
            <v>025/112</v>
          </cell>
          <cell r="D8155" t="str">
            <v>T2 DI QUNTO SW STA-WEST 025/12 RPR FOND</v>
          </cell>
          <cell r="E8155" t="str">
            <v>FRESNO</v>
          </cell>
          <cell r="F8155" t="str">
            <v>ETL.5070</v>
          </cell>
          <cell r="G8155" t="str">
            <v>.TOWR</v>
          </cell>
          <cell r="H8155">
            <v>44337</v>
          </cell>
          <cell r="I8155">
            <v>44320</v>
          </cell>
          <cell r="J8155">
            <v>44659</v>
          </cell>
          <cell r="K8155">
            <v>44720</v>
          </cell>
          <cell r="M8155">
            <v>44685</v>
          </cell>
          <cell r="N8155">
            <v>44685</v>
          </cell>
          <cell r="O8155" t="str">
            <v>543</v>
          </cell>
          <cell r="P8155" t="str">
            <v>OTHR</v>
          </cell>
          <cell r="Q8155" t="str">
            <v>E - Schd Compl Yr 0</v>
          </cell>
          <cell r="R8155" t="str">
            <v>ORAS NOCO ATCO</v>
          </cell>
          <cell r="S8155" t="str">
            <v>HFTD 2</v>
          </cell>
        </row>
        <row r="8156">
          <cell r="B8156" t="str">
            <v>121374686</v>
          </cell>
          <cell r="C8156" t="str">
            <v>025/112</v>
          </cell>
          <cell r="D8156" t="str">
            <v>T2 DI QUNTO SW STA-WST 025/112 RPR OPGW</v>
          </cell>
          <cell r="E8156" t="str">
            <v>VICTOR</v>
          </cell>
          <cell r="F8156" t="str">
            <v>ETL.5070</v>
          </cell>
          <cell r="G8156" t="str">
            <v>.TOWR</v>
          </cell>
          <cell r="H8156">
            <v>44337</v>
          </cell>
          <cell r="I8156">
            <v>44320</v>
          </cell>
          <cell r="J8156">
            <v>44320</v>
          </cell>
          <cell r="M8156">
            <v>44685</v>
          </cell>
          <cell r="N8156">
            <v>44685</v>
          </cell>
          <cell r="O8156" t="str">
            <v>628</v>
          </cell>
          <cell r="P8156" t="str">
            <v>OTHR</v>
          </cell>
          <cell r="Q8156" t="str">
            <v>E - Schd Compl Yr 0</v>
          </cell>
          <cell r="R8156" t="str">
            <v>NOPR ORAS OSTS</v>
          </cell>
          <cell r="S8156" t="str">
            <v>HFTD 2</v>
          </cell>
        </row>
        <row r="8157">
          <cell r="B8157" t="str">
            <v>121374716</v>
          </cell>
          <cell r="C8157" t="str">
            <v>064/573</v>
          </cell>
          <cell r="D8157" t="str">
            <v>T2 DI COTTONWD DLVN #2 64/573 RMV STEP</v>
          </cell>
          <cell r="E8157" t="str">
            <v>TABLEMTN</v>
          </cell>
          <cell r="F8157" t="str">
            <v>ETL.4580</v>
          </cell>
          <cell r="G8157" t="str">
            <v>.TOWR</v>
          </cell>
          <cell r="H8157">
            <v>44337</v>
          </cell>
          <cell r="I8157">
            <v>44320</v>
          </cell>
          <cell r="J8157">
            <v>44572</v>
          </cell>
          <cell r="K8157">
            <v>44600</v>
          </cell>
          <cell r="M8157">
            <v>44685</v>
          </cell>
          <cell r="N8157">
            <v>44685</v>
          </cell>
          <cell r="O8157" t="str">
            <v>543</v>
          </cell>
          <cell r="P8157" t="str">
            <v/>
          </cell>
          <cell r="Q8157" t="str">
            <v>E - Schd Compl Yr 0</v>
          </cell>
          <cell r="R8157" t="str">
            <v>ORAS NOCO ATCO</v>
          </cell>
          <cell r="S8157" t="str">
            <v>HFTD 2</v>
          </cell>
        </row>
        <row r="8158">
          <cell r="B8158" t="str">
            <v>121374743</v>
          </cell>
          <cell r="C8158" t="str">
            <v>014/012</v>
          </cell>
          <cell r="D8158" t="str">
            <v>DI  CLEAR LAKE-KONOCTI 14/12 RPL STRW</v>
          </cell>
          <cell r="E8158" t="str">
            <v>WILLITS</v>
          </cell>
          <cell r="F8158" t="str">
            <v>ETL.6852</v>
          </cell>
          <cell r="G8158" t="str">
            <v>ETL.6852_014/012</v>
          </cell>
          <cell r="H8158">
            <v>44337</v>
          </cell>
          <cell r="I8158">
            <v>44321</v>
          </cell>
          <cell r="J8158">
            <v>44321</v>
          </cell>
          <cell r="M8158">
            <v>44686</v>
          </cell>
          <cell r="N8158">
            <v>44672</v>
          </cell>
          <cell r="O8158" t="str">
            <v>372</v>
          </cell>
          <cell r="P8158" t="str">
            <v>OTHR</v>
          </cell>
          <cell r="Q8158" t="str">
            <v>E - Schd Compl Yr 0</v>
          </cell>
          <cell r="R8158" t="str">
            <v>NOPR ORAS ATCO</v>
          </cell>
          <cell r="S8158" t="str">
            <v>Non-HFTD</v>
          </cell>
        </row>
        <row r="8159">
          <cell r="B8159" t="str">
            <v>121374752</v>
          </cell>
          <cell r="C8159" t="str">
            <v>013/066</v>
          </cell>
          <cell r="D8159" t="str">
            <v>T2 EI CONTRA CSTA-MRGA #1 13/66 RPL INSS</v>
          </cell>
          <cell r="E8159" t="str">
            <v>CONCORD</v>
          </cell>
          <cell r="F8159" t="str">
            <v>ETL.5452</v>
          </cell>
          <cell r="G8159" t="str">
            <v>.INSL.CERA</v>
          </cell>
          <cell r="H8159">
            <v>44337</v>
          </cell>
          <cell r="I8159">
            <v>44335</v>
          </cell>
          <cell r="J8159">
            <v>44503</v>
          </cell>
          <cell r="K8159">
            <v>44517</v>
          </cell>
          <cell r="M8159">
            <v>44700</v>
          </cell>
          <cell r="N8159">
            <v>44519</v>
          </cell>
          <cell r="O8159" t="str">
            <v>532</v>
          </cell>
          <cell r="P8159" t="str">
            <v>PATR</v>
          </cell>
          <cell r="Q8159" t="str">
            <v>E - Schd Compl Yr 0</v>
          </cell>
          <cell r="R8159" t="str">
            <v>ORAS NOCO ATCO</v>
          </cell>
          <cell r="S8159" t="str">
            <v>HFTD 2</v>
          </cell>
        </row>
        <row r="8160">
          <cell r="B8160" t="str">
            <v>121374767</v>
          </cell>
          <cell r="C8160" t="str">
            <v>017/391</v>
          </cell>
          <cell r="D8160" t="str">
            <v>T2 DI DRM-GRSS VLLY-WMR 17/391 RPR STRW</v>
          </cell>
          <cell r="E8160" t="str">
            <v>SACTO</v>
          </cell>
          <cell r="F8160" t="str">
            <v>ETL.6760</v>
          </cell>
          <cell r="G8160" t="str">
            <v>.POLE.WOOD</v>
          </cell>
          <cell r="H8160">
            <v>44337</v>
          </cell>
          <cell r="I8160">
            <v>44321</v>
          </cell>
          <cell r="J8160">
            <v>44741</v>
          </cell>
          <cell r="K8160">
            <v>44791</v>
          </cell>
          <cell r="M8160">
            <v>44686</v>
          </cell>
          <cell r="N8160">
            <v>44686</v>
          </cell>
          <cell r="O8160" t="str">
            <v>630</v>
          </cell>
          <cell r="P8160" t="str">
            <v/>
          </cell>
          <cell r="Q8160" t="str">
            <v>E - Schd Compl Yr 0</v>
          </cell>
          <cell r="R8160" t="str">
            <v>ORAS NOCO ATCO</v>
          </cell>
          <cell r="S8160" t="str">
            <v>HFTD 2</v>
          </cell>
        </row>
        <row r="8161">
          <cell r="B8161" t="str">
            <v>121374794</v>
          </cell>
          <cell r="C8161" t="str">
            <v>;006/043</v>
          </cell>
          <cell r="D8161" t="str">
            <v>DI STCKTN "A"LCKFRD ;6/43 INS STEP</v>
          </cell>
          <cell r="E8161" t="str">
            <v>VICTOR</v>
          </cell>
          <cell r="F8161" t="str">
            <v>ETL.3890</v>
          </cell>
          <cell r="G8161" t="str">
            <v>ETL.3890_;006/043</v>
          </cell>
          <cell r="H8161">
            <v>44337</v>
          </cell>
          <cell r="I8161">
            <v>44320</v>
          </cell>
          <cell r="J8161">
            <v>44320</v>
          </cell>
          <cell r="M8161">
            <v>44685</v>
          </cell>
          <cell r="O8161" t="str">
            <v>543</v>
          </cell>
          <cell r="P8161" t="str">
            <v/>
          </cell>
          <cell r="Q8161" t="str">
            <v>E - Schd Compl Yr 0</v>
          </cell>
          <cell r="R8161" t="str">
            <v>OSNO ATCO</v>
          </cell>
          <cell r="S8161" t="str">
            <v>Non-HFTD</v>
          </cell>
        </row>
        <row r="8162">
          <cell r="B8162" t="str">
            <v>121374847</v>
          </cell>
          <cell r="C8162" t="str">
            <v>001/017</v>
          </cell>
          <cell r="D8162" t="str">
            <v>EI IBM BAILEY AVE TAP 1/17 RPR GYWW</v>
          </cell>
          <cell r="E8162" t="str">
            <v>METCALF</v>
          </cell>
          <cell r="F8162" t="str">
            <v>ETL.2491</v>
          </cell>
          <cell r="G8162" t="str">
            <v>ETL.2491_001/017</v>
          </cell>
          <cell r="H8162">
            <v>44337</v>
          </cell>
          <cell r="I8162">
            <v>44337</v>
          </cell>
          <cell r="J8162">
            <v>44337</v>
          </cell>
          <cell r="M8162">
            <v>44702</v>
          </cell>
          <cell r="O8162" t="str">
            <v>630</v>
          </cell>
          <cell r="P8162" t="str">
            <v>INSP</v>
          </cell>
          <cell r="Q8162" t="str">
            <v>E - Schd Compl Yr 0</v>
          </cell>
          <cell r="R8162" t="str">
            <v>OSNO ATCO</v>
          </cell>
          <cell r="S8162" t="str">
            <v>Non-HFTD</v>
          </cell>
        </row>
        <row r="8163">
          <cell r="B8163" t="str">
            <v>121374858</v>
          </cell>
          <cell r="C8163" t="str">
            <v>002/059</v>
          </cell>
          <cell r="D8163" t="str">
            <v>EI RADUM-VALLECITOS 2/059 RPR GYWW</v>
          </cell>
          <cell r="E8163" t="str">
            <v>CONCORD</v>
          </cell>
          <cell r="F8163" t="str">
            <v>ETL.8280</v>
          </cell>
          <cell r="G8163" t="str">
            <v>ETL.8280_002/059</v>
          </cell>
          <cell r="H8163">
            <v>44337</v>
          </cell>
          <cell r="I8163">
            <v>44337</v>
          </cell>
          <cell r="J8163">
            <v>44337</v>
          </cell>
          <cell r="M8163">
            <v>44702</v>
          </cell>
          <cell r="O8163" t="str">
            <v>630</v>
          </cell>
          <cell r="P8163" t="str">
            <v>INSP</v>
          </cell>
          <cell r="Q8163" t="str">
            <v>E - Schd Compl Yr 0</v>
          </cell>
          <cell r="R8163" t="str">
            <v>OSNO ATCO</v>
          </cell>
          <cell r="S8163" t="str">
            <v>Non-HFTD</v>
          </cell>
        </row>
        <row r="8164">
          <cell r="B8164" t="str">
            <v>121374859</v>
          </cell>
          <cell r="C8164" t="str">
            <v>002/059</v>
          </cell>
          <cell r="D8164" t="str">
            <v>EI RADUM-VALLECITOS 2/059 RPR SPLW</v>
          </cell>
          <cell r="E8164" t="str">
            <v>CONCORD</v>
          </cell>
          <cell r="F8164" t="str">
            <v>ETL.8280</v>
          </cell>
          <cell r="G8164" t="str">
            <v>ETL.8280_002/059</v>
          </cell>
          <cell r="H8164">
            <v>44337</v>
          </cell>
          <cell r="I8164">
            <v>44337</v>
          </cell>
          <cell r="J8164">
            <v>44337</v>
          </cell>
          <cell r="M8164">
            <v>44702</v>
          </cell>
          <cell r="O8164" t="str">
            <v>630</v>
          </cell>
          <cell r="P8164" t="str">
            <v>INSP</v>
          </cell>
          <cell r="Q8164" t="str">
            <v>E - Schd Compl Yr 0</v>
          </cell>
          <cell r="R8164" t="str">
            <v>OSNO ATCO</v>
          </cell>
          <cell r="S8164" t="str">
            <v>Non-HFTD</v>
          </cell>
        </row>
        <row r="8165">
          <cell r="B8165" t="str">
            <v>121374866</v>
          </cell>
          <cell r="C8165" t="str">
            <v>055/372</v>
          </cell>
          <cell r="D8165" t="str">
            <v>EI BRIGHTON-BELLOTA 055/372 RPR FOND</v>
          </cell>
          <cell r="E8165" t="str">
            <v>VICTOR</v>
          </cell>
          <cell r="F8165" t="str">
            <v>ETL.4420</v>
          </cell>
          <cell r="G8165" t="str">
            <v>ETL.4420_055/372</v>
          </cell>
          <cell r="H8165">
            <v>44337</v>
          </cell>
          <cell r="I8165">
            <v>44337</v>
          </cell>
          <cell r="J8165">
            <v>44337</v>
          </cell>
          <cell r="L8165">
            <v>44987</v>
          </cell>
          <cell r="M8165">
            <v>44702</v>
          </cell>
          <cell r="O8165" t="str">
            <v>543</v>
          </cell>
          <cell r="P8165" t="str">
            <v>INSP</v>
          </cell>
          <cell r="Q8165" t="str">
            <v>E - Schd Compl Yr 0</v>
          </cell>
          <cell r="R8165" t="str">
            <v>OSNO ATCO</v>
          </cell>
          <cell r="S8165" t="str">
            <v>Non-HFTD</v>
          </cell>
        </row>
        <row r="8166">
          <cell r="B8166" t="str">
            <v>121374873</v>
          </cell>
          <cell r="C8166" t="str">
            <v>064/574</v>
          </cell>
          <cell r="D8166" t="str">
            <v>T2 DI CTNWD-DLVN #2 64/574 RMV STEP</v>
          </cell>
          <cell r="E8166" t="str">
            <v>TABLEMTN</v>
          </cell>
          <cell r="F8166" t="str">
            <v>ETL.4580</v>
          </cell>
          <cell r="G8166" t="str">
            <v>.TOWR</v>
          </cell>
          <cell r="H8166">
            <v>44337</v>
          </cell>
          <cell r="I8166">
            <v>44320</v>
          </cell>
          <cell r="J8166">
            <v>44572</v>
          </cell>
          <cell r="K8166">
            <v>44601</v>
          </cell>
          <cell r="M8166">
            <v>44685</v>
          </cell>
          <cell r="N8166">
            <v>44685</v>
          </cell>
          <cell r="O8166" t="str">
            <v>543</v>
          </cell>
          <cell r="P8166" t="str">
            <v/>
          </cell>
          <cell r="Q8166" t="str">
            <v>E - Schd Compl Yr 0</v>
          </cell>
          <cell r="R8166" t="str">
            <v>ORAS NOCO ATCO</v>
          </cell>
          <cell r="S8166" t="str">
            <v>HFTD 2</v>
          </cell>
        </row>
        <row r="8167">
          <cell r="B8167" t="str">
            <v>121374875</v>
          </cell>
          <cell r="C8167" t="str">
            <v>004/030</v>
          </cell>
          <cell r="D8167" t="str">
            <v>T2 DI COTTONWOOD-DLVN #1 4/30 RMV STEP</v>
          </cell>
          <cell r="E8167" t="str">
            <v>TABLEMTN</v>
          </cell>
          <cell r="F8167" t="str">
            <v>ETL.4550</v>
          </cell>
          <cell r="G8167" t="str">
            <v>.TOWR</v>
          </cell>
          <cell r="H8167">
            <v>44337</v>
          </cell>
          <cell r="I8167">
            <v>44320</v>
          </cell>
          <cell r="J8167">
            <v>44550</v>
          </cell>
          <cell r="K8167">
            <v>44564</v>
          </cell>
          <cell r="M8167">
            <v>44685</v>
          </cell>
          <cell r="N8167">
            <v>44685</v>
          </cell>
          <cell r="O8167" t="str">
            <v>543</v>
          </cell>
          <cell r="P8167" t="str">
            <v/>
          </cell>
          <cell r="Q8167" t="str">
            <v>E - Schd Compl Yr 0</v>
          </cell>
          <cell r="R8167" t="str">
            <v>ORAS NOCO ATCO</v>
          </cell>
          <cell r="S8167" t="str">
            <v>HFTD 2</v>
          </cell>
        </row>
        <row r="8168">
          <cell r="B8168" t="str">
            <v>121374898</v>
          </cell>
          <cell r="C8168" t="str">
            <v>055/372</v>
          </cell>
          <cell r="D8168" t="str">
            <v>EI BRIGHTON-BELLOTA 055/372 RMV VEG</v>
          </cell>
          <cell r="E8168" t="str">
            <v>VICTOR</v>
          </cell>
          <cell r="F8168" t="str">
            <v>ETL.4420</v>
          </cell>
          <cell r="G8168" t="str">
            <v>ETL.4420_055/372</v>
          </cell>
          <cell r="H8168">
            <v>44337</v>
          </cell>
          <cell r="I8168">
            <v>44337</v>
          </cell>
          <cell r="J8168">
            <v>44483</v>
          </cell>
          <cell r="K8168">
            <v>44487</v>
          </cell>
          <cell r="M8168">
            <v>44702</v>
          </cell>
          <cell r="O8168" t="str">
            <v>564</v>
          </cell>
          <cell r="P8168" t="str">
            <v>INSP</v>
          </cell>
          <cell r="Q8168" t="str">
            <v>E - Schd Compl Yr 0</v>
          </cell>
          <cell r="R8168" t="str">
            <v>NOCO ATCO</v>
          </cell>
          <cell r="S8168" t="str">
            <v>Non-HFTD</v>
          </cell>
        </row>
        <row r="8169">
          <cell r="B8169" t="str">
            <v>121374923</v>
          </cell>
          <cell r="C8169" t="str">
            <v>089/374</v>
          </cell>
          <cell r="D8169" t="str">
            <v>EI EGHT MILE ROAD-TESLA 089/374 RPR FOND</v>
          </cell>
          <cell r="E8169" t="str">
            <v>VICTOR</v>
          </cell>
          <cell r="F8169" t="str">
            <v>ETL.4660</v>
          </cell>
          <cell r="G8169" t="str">
            <v>ETL.4660_089/374</v>
          </cell>
          <cell r="H8169">
            <v>44337</v>
          </cell>
          <cell r="I8169">
            <v>44337</v>
          </cell>
          <cell r="J8169">
            <v>44337</v>
          </cell>
          <cell r="L8169">
            <v>44982</v>
          </cell>
          <cell r="M8169">
            <v>44702</v>
          </cell>
          <cell r="O8169" t="str">
            <v>543</v>
          </cell>
          <cell r="P8169" t="str">
            <v>INSP</v>
          </cell>
          <cell r="Q8169" t="str">
            <v>E - Schd Compl Yr 0</v>
          </cell>
          <cell r="R8169" t="str">
            <v>OSNO ATCO</v>
          </cell>
          <cell r="S8169" t="str">
            <v>Non-HFTD</v>
          </cell>
        </row>
        <row r="8170">
          <cell r="B8170" t="str">
            <v>121374938</v>
          </cell>
          <cell r="C8170" t="str">
            <v>001/011</v>
          </cell>
          <cell r="D8170" t="str">
            <v>EI HERNDON-BARTON 001/011 RPR FOND</v>
          </cell>
          <cell r="E8170" t="str">
            <v>FRESNO</v>
          </cell>
          <cell r="F8170" t="str">
            <v>ETL.1750</v>
          </cell>
          <cell r="G8170" t="str">
            <v>ETL.1750_001/011</v>
          </cell>
          <cell r="H8170">
            <v>44337</v>
          </cell>
          <cell r="I8170">
            <v>44337</v>
          </cell>
          <cell r="J8170">
            <v>44337</v>
          </cell>
          <cell r="L8170">
            <v>45014</v>
          </cell>
          <cell r="M8170">
            <v>44702</v>
          </cell>
          <cell r="O8170" t="str">
            <v>543</v>
          </cell>
          <cell r="P8170" t="str">
            <v>INSP</v>
          </cell>
          <cell r="Q8170" t="str">
            <v>E - Schd Compl Yr 0</v>
          </cell>
          <cell r="R8170" t="str">
            <v>OSNO ATCO</v>
          </cell>
          <cell r="S8170" t="str">
            <v>Non-HFTD</v>
          </cell>
        </row>
        <row r="8171">
          <cell r="B8171" t="str">
            <v>121374939</v>
          </cell>
          <cell r="C8171" t="str">
            <v>001/010</v>
          </cell>
          <cell r="D8171" t="str">
            <v>EI HERNDON-BARTON 001/010 RPR STRT</v>
          </cell>
          <cell r="E8171" t="str">
            <v>FRESNO</v>
          </cell>
          <cell r="F8171" t="str">
            <v>ETL.1750</v>
          </cell>
          <cell r="G8171" t="str">
            <v>ETL.1750_001/010</v>
          </cell>
          <cell r="H8171">
            <v>44337</v>
          </cell>
          <cell r="I8171">
            <v>44337</v>
          </cell>
          <cell r="J8171">
            <v>44337</v>
          </cell>
          <cell r="L8171">
            <v>45014</v>
          </cell>
          <cell r="M8171">
            <v>44702</v>
          </cell>
          <cell r="O8171" t="str">
            <v>543</v>
          </cell>
          <cell r="P8171" t="str">
            <v>INSP</v>
          </cell>
          <cell r="Q8171" t="str">
            <v>E - Schd Compl Yr 0</v>
          </cell>
          <cell r="R8171" t="str">
            <v>OSNO ATCO</v>
          </cell>
          <cell r="S8171" t="str">
            <v>Non-HFTD</v>
          </cell>
        </row>
        <row r="8172">
          <cell r="B8172" t="str">
            <v>121374957</v>
          </cell>
          <cell r="C8172" t="str">
            <v>001/010</v>
          </cell>
          <cell r="D8172" t="str">
            <v>EI HERNDON-BARTON 001/010 RPR FOND</v>
          </cell>
          <cell r="E8172" t="str">
            <v>FRESNO</v>
          </cell>
          <cell r="F8172" t="str">
            <v>ETL.1750</v>
          </cell>
          <cell r="G8172" t="str">
            <v>ETL.1750_001/010</v>
          </cell>
          <cell r="H8172">
            <v>44337</v>
          </cell>
          <cell r="I8172">
            <v>44337</v>
          </cell>
          <cell r="J8172">
            <v>44337</v>
          </cell>
          <cell r="L8172">
            <v>45014</v>
          </cell>
          <cell r="M8172">
            <v>44702</v>
          </cell>
          <cell r="O8172" t="str">
            <v>543</v>
          </cell>
          <cell r="P8172" t="str">
            <v>INSP</v>
          </cell>
          <cell r="Q8172" t="str">
            <v>E - Schd Compl Yr 0</v>
          </cell>
          <cell r="R8172" t="str">
            <v>OSNO ATCO</v>
          </cell>
          <cell r="S8172" t="str">
            <v>Non-HFTD</v>
          </cell>
        </row>
        <row r="8173">
          <cell r="B8173" t="str">
            <v>121374963</v>
          </cell>
          <cell r="C8173" t="str">
            <v>000/003</v>
          </cell>
          <cell r="D8173" t="str">
            <v>WV DISCOVERY TAP 000/003 RPR SPLS</v>
          </cell>
          <cell r="E8173" t="str">
            <v>MIDWAY</v>
          </cell>
          <cell r="F8173" t="str">
            <v>ETL.1921</v>
          </cell>
          <cell r="G8173" t="str">
            <v>ETL.1921_000/003</v>
          </cell>
          <cell r="H8173">
            <v>44337</v>
          </cell>
          <cell r="I8173">
            <v>44337</v>
          </cell>
          <cell r="J8173">
            <v>44337</v>
          </cell>
          <cell r="M8173">
            <v>44702</v>
          </cell>
          <cell r="O8173" t="str">
            <v>628</v>
          </cell>
          <cell r="P8173" t="str">
            <v>OTHR</v>
          </cell>
          <cell r="Q8173" t="str">
            <v>E - Schd Compl Yr 0</v>
          </cell>
          <cell r="R8173" t="str">
            <v>OSNO ATCO</v>
          </cell>
          <cell r="S8173" t="str">
            <v>Non-HFTD</v>
          </cell>
        </row>
        <row r="8174">
          <cell r="B8174" t="str">
            <v>121374972</v>
          </cell>
          <cell r="C8174" t="str">
            <v>010/049</v>
          </cell>
          <cell r="D8174" t="str">
            <v>DI MONTA VSTA-HCKS 010/49 RPR SHLS</v>
          </cell>
          <cell r="E8174" t="str">
            <v>METCALF</v>
          </cell>
          <cell r="F8174" t="str">
            <v>ETL.5932</v>
          </cell>
          <cell r="G8174" t="str">
            <v>ETL.5932_010/049</v>
          </cell>
          <cell r="H8174">
            <v>44337</v>
          </cell>
          <cell r="I8174">
            <v>44319</v>
          </cell>
          <cell r="J8174">
            <v>44319</v>
          </cell>
          <cell r="M8174">
            <v>44684</v>
          </cell>
          <cell r="O8174" t="str">
            <v>628</v>
          </cell>
          <cell r="P8174" t="str">
            <v/>
          </cell>
          <cell r="Q8174" t="str">
            <v>E - Schd Compl Yr 0</v>
          </cell>
          <cell r="R8174" t="str">
            <v>OSNO ATCO</v>
          </cell>
          <cell r="S8174" t="str">
            <v>Non-HFTD</v>
          </cell>
        </row>
        <row r="8175">
          <cell r="B8175" t="str">
            <v>121374978</v>
          </cell>
          <cell r="C8175" t="str">
            <v>038/263</v>
          </cell>
          <cell r="D8175" t="str">
            <v>DI COTTONWOOD-DELEVAN #1 38/263 RPR SHLS</v>
          </cell>
          <cell r="E8175" t="str">
            <v>TABLEMTN</v>
          </cell>
          <cell r="F8175" t="str">
            <v>ETL.4550</v>
          </cell>
          <cell r="G8175" t="str">
            <v>ETL.4550_038/263</v>
          </cell>
          <cell r="H8175">
            <v>44337</v>
          </cell>
          <cell r="I8175">
            <v>44321</v>
          </cell>
          <cell r="J8175">
            <v>44321</v>
          </cell>
          <cell r="M8175">
            <v>44686</v>
          </cell>
          <cell r="O8175" t="str">
            <v>628</v>
          </cell>
          <cell r="P8175" t="str">
            <v/>
          </cell>
          <cell r="Q8175" t="str">
            <v>E - Schd Compl Yr 0</v>
          </cell>
          <cell r="R8175" t="str">
            <v>OSNO ATCO</v>
          </cell>
          <cell r="S8175" t="str">
            <v>Non-HFTD</v>
          </cell>
        </row>
        <row r="8176">
          <cell r="B8176" t="str">
            <v>121374980</v>
          </cell>
          <cell r="C8176" t="str">
            <v>001/009</v>
          </cell>
          <cell r="D8176" t="str">
            <v>EI HERNDON-BARTON 001/009 RPR FOND</v>
          </cell>
          <cell r="E8176" t="str">
            <v>FRESNO</v>
          </cell>
          <cell r="F8176" t="str">
            <v>ETL.1750</v>
          </cell>
          <cell r="G8176" t="str">
            <v>ETL.1750_001/009</v>
          </cell>
          <cell r="H8176">
            <v>44337</v>
          </cell>
          <cell r="I8176">
            <v>44337</v>
          </cell>
          <cell r="J8176">
            <v>44337</v>
          </cell>
          <cell r="L8176">
            <v>45014</v>
          </cell>
          <cell r="M8176">
            <v>44702</v>
          </cell>
          <cell r="O8176" t="str">
            <v>543</v>
          </cell>
          <cell r="P8176" t="str">
            <v>INSP</v>
          </cell>
          <cell r="Q8176" t="str">
            <v>E - Schd Compl Yr 0</v>
          </cell>
          <cell r="R8176" t="str">
            <v>OSNO ATCO</v>
          </cell>
          <cell r="S8176" t="str">
            <v>Non-HFTD</v>
          </cell>
        </row>
        <row r="8177">
          <cell r="B8177" t="str">
            <v>121374992</v>
          </cell>
          <cell r="C8177" t="str">
            <v>176/1322</v>
          </cell>
          <cell r="D8177" t="str">
            <v>EI DELEVAN-VACA #2 176/1322 RPR STRT</v>
          </cell>
          <cell r="E8177" t="str">
            <v>SACTO</v>
          </cell>
          <cell r="F8177" t="str">
            <v>ETL.4231</v>
          </cell>
          <cell r="G8177" t="str">
            <v>ETL.4231_176/1322</v>
          </cell>
          <cell r="H8177">
            <v>44337</v>
          </cell>
          <cell r="I8177">
            <v>44337</v>
          </cell>
          <cell r="J8177">
            <v>44337</v>
          </cell>
          <cell r="L8177">
            <v>44989</v>
          </cell>
          <cell r="M8177">
            <v>44702</v>
          </cell>
          <cell r="O8177" t="str">
            <v>543</v>
          </cell>
          <cell r="P8177" t="str">
            <v>INSP</v>
          </cell>
          <cell r="Q8177" t="str">
            <v>E - Schd Compl Yr 0</v>
          </cell>
          <cell r="R8177" t="str">
            <v>OSNO ATCO</v>
          </cell>
          <cell r="S8177" t="str">
            <v>Non-HFTD</v>
          </cell>
        </row>
        <row r="8178">
          <cell r="B8178" t="str">
            <v>121375001</v>
          </cell>
          <cell r="C8178" t="str">
            <v>012/067</v>
          </cell>
          <cell r="D8178" t="str">
            <v>DI TESLA-NEWARK #1 12/67 RPLC INSS</v>
          </cell>
          <cell r="E8178" t="str">
            <v>CONCORD</v>
          </cell>
          <cell r="F8178" t="str">
            <v>ETL.5720</v>
          </cell>
          <cell r="G8178" t="str">
            <v>ETL.5720_012/067</v>
          </cell>
          <cell r="H8178">
            <v>44337</v>
          </cell>
          <cell r="I8178">
            <v>44320</v>
          </cell>
          <cell r="J8178">
            <v>44320</v>
          </cell>
          <cell r="M8178">
            <v>44685</v>
          </cell>
          <cell r="N8178">
            <v>44552</v>
          </cell>
          <cell r="O8178" t="str">
            <v>532</v>
          </cell>
          <cell r="P8178" t="str">
            <v/>
          </cell>
          <cell r="Q8178" t="str">
            <v>E - Schd Compl Yr 0</v>
          </cell>
          <cell r="R8178" t="str">
            <v>NOPR ORAS ATCO</v>
          </cell>
          <cell r="S8178" t="str">
            <v>Non-HFTD</v>
          </cell>
        </row>
        <row r="8179">
          <cell r="B8179" t="str">
            <v>121375006</v>
          </cell>
          <cell r="C8179" t="str">
            <v>000/005</v>
          </cell>
          <cell r="D8179" t="str">
            <v>DI PEIRCY-METCALF+ 0/5 RPL INSS</v>
          </cell>
          <cell r="E8179" t="str">
            <v>METCALF</v>
          </cell>
          <cell r="F8179" t="str">
            <v>ETL.4318</v>
          </cell>
          <cell r="G8179" t="str">
            <v>ETL.4318_000/005</v>
          </cell>
          <cell r="H8179">
            <v>44337</v>
          </cell>
          <cell r="I8179">
            <v>44319</v>
          </cell>
          <cell r="J8179">
            <v>44319</v>
          </cell>
          <cell r="M8179">
            <v>44684</v>
          </cell>
          <cell r="N8179">
            <v>44684</v>
          </cell>
          <cell r="O8179" t="str">
            <v>532</v>
          </cell>
          <cell r="P8179" t="str">
            <v/>
          </cell>
          <cell r="Q8179" t="str">
            <v>E - Schd Compl Yr 0</v>
          </cell>
          <cell r="R8179" t="str">
            <v>NOPR ORAS ATCO</v>
          </cell>
          <cell r="S8179" t="e">
            <v>#N/A</v>
          </cell>
        </row>
        <row r="8180">
          <cell r="B8180" t="str">
            <v>121375007</v>
          </cell>
          <cell r="C8180" t="str">
            <v>004/033</v>
          </cell>
          <cell r="D8180" t="str">
            <v>DI SWIFT-METCALF 4/33 RPL INSS</v>
          </cell>
          <cell r="E8180" t="str">
            <v>METCALF</v>
          </cell>
          <cell r="F8180" t="str">
            <v>ETL.3900</v>
          </cell>
          <cell r="G8180" t="str">
            <v>ETL.3900_004/033</v>
          </cell>
          <cell r="H8180">
            <v>44337</v>
          </cell>
          <cell r="I8180">
            <v>44319</v>
          </cell>
          <cell r="J8180">
            <v>44319</v>
          </cell>
          <cell r="M8180">
            <v>44684</v>
          </cell>
          <cell r="N8180">
            <v>44743</v>
          </cell>
          <cell r="O8180" t="str">
            <v>532</v>
          </cell>
          <cell r="P8180" t="str">
            <v/>
          </cell>
          <cell r="Q8180" t="str">
            <v>E - Schd Compl Yr 0</v>
          </cell>
          <cell r="R8180" t="str">
            <v>NOPR ORAS ATCO</v>
          </cell>
          <cell r="S8180" t="str">
            <v>Non-HFTD</v>
          </cell>
        </row>
        <row r="8181">
          <cell r="B8181" t="str">
            <v>121375008</v>
          </cell>
          <cell r="C8181" t="str">
            <v>002/023</v>
          </cell>
          <cell r="D8181" t="str">
            <v>DI BRIGHTON-GRAND ISLAND#2 2/23 RPL INSS</v>
          </cell>
          <cell r="E8181" t="str">
            <v>SACTO</v>
          </cell>
          <cell r="F8181" t="str">
            <v>ETL.1160</v>
          </cell>
          <cell r="G8181" t="str">
            <v>ETL.1160_002/023</v>
          </cell>
          <cell r="H8181">
            <v>44337</v>
          </cell>
          <cell r="I8181">
            <v>44321</v>
          </cell>
          <cell r="J8181">
            <v>44321</v>
          </cell>
          <cell r="M8181">
            <v>44686</v>
          </cell>
          <cell r="N8181">
            <v>44672</v>
          </cell>
          <cell r="O8181" t="str">
            <v>532</v>
          </cell>
          <cell r="P8181" t="str">
            <v/>
          </cell>
          <cell r="Q8181" t="str">
            <v>E - Schd Compl Yr 0</v>
          </cell>
          <cell r="R8181" t="str">
            <v>NOPR ORAS ATCO</v>
          </cell>
          <cell r="S8181" t="e">
            <v>#N/A</v>
          </cell>
        </row>
        <row r="8182">
          <cell r="B8182" t="str">
            <v>121375012</v>
          </cell>
          <cell r="C8182" t="str">
            <v>001/013</v>
          </cell>
          <cell r="D8182" t="str">
            <v>T2 CHRISTIE-FRANKLIN #1 001/013 RPL POLE</v>
          </cell>
          <cell r="E8182" t="str">
            <v>CONCORD</v>
          </cell>
          <cell r="F8182" t="str">
            <v>ETL.6350</v>
          </cell>
          <cell r="G8182" t="str">
            <v>.POLE.WOOD</v>
          </cell>
          <cell r="H8182">
            <v>44337</v>
          </cell>
          <cell r="I8182">
            <v>44336</v>
          </cell>
          <cell r="J8182">
            <v>44618</v>
          </cell>
          <cell r="K8182">
            <v>44641</v>
          </cell>
          <cell r="M8182">
            <v>44701</v>
          </cell>
          <cell r="N8182">
            <v>44700</v>
          </cell>
          <cell r="O8182" t="str">
            <v>372</v>
          </cell>
          <cell r="P8182" t="str">
            <v>PATR</v>
          </cell>
          <cell r="Q8182" t="str">
            <v>E - Schd Compl Yr 0</v>
          </cell>
          <cell r="R8182" t="str">
            <v>ORAS NOCO ATCO</v>
          </cell>
          <cell r="S8182" t="str">
            <v>HFTD 2</v>
          </cell>
        </row>
        <row r="8183">
          <cell r="B8183" t="str">
            <v>121375018</v>
          </cell>
          <cell r="C8183" t="str">
            <v>021/102</v>
          </cell>
          <cell r="D8183" t="str">
            <v>EI PNCH-EXCLSR SW ST #1 21/102 RPR STRT</v>
          </cell>
          <cell r="E8183" t="str">
            <v>FRESNO</v>
          </cell>
          <cell r="F8183" t="str">
            <v>ETL.3250</v>
          </cell>
          <cell r="G8183" t="str">
            <v>ETL.3250_021/102</v>
          </cell>
          <cell r="H8183">
            <v>44337</v>
          </cell>
          <cell r="I8183">
            <v>44337</v>
          </cell>
          <cell r="J8183">
            <v>44337</v>
          </cell>
          <cell r="L8183">
            <v>45021</v>
          </cell>
          <cell r="M8183">
            <v>44702</v>
          </cell>
          <cell r="O8183" t="str">
            <v>543</v>
          </cell>
          <cell r="P8183" t="str">
            <v>INSP</v>
          </cell>
          <cell r="Q8183" t="str">
            <v>E - Schd Compl Yr 0</v>
          </cell>
          <cell r="R8183" t="str">
            <v>OSNO ATCO</v>
          </cell>
          <cell r="S8183" t="str">
            <v>Non-HFTD</v>
          </cell>
        </row>
        <row r="8184">
          <cell r="B8184" t="str">
            <v>121375057</v>
          </cell>
          <cell r="C8184" t="str">
            <v>001/015</v>
          </cell>
          <cell r="D8184" t="str">
            <v>T2 CHRISTIE-FRANKLIN #1 1/015 RPL POLE</v>
          </cell>
          <cell r="E8184" t="str">
            <v>CONCORD</v>
          </cell>
          <cell r="F8184" t="str">
            <v>ETL.6350</v>
          </cell>
          <cell r="G8184" t="str">
            <v>.POLE.WOOD</v>
          </cell>
          <cell r="H8184">
            <v>44337</v>
          </cell>
          <cell r="I8184">
            <v>44336</v>
          </cell>
          <cell r="J8184">
            <v>44617</v>
          </cell>
          <cell r="K8184">
            <v>44641</v>
          </cell>
          <cell r="M8184">
            <v>44701</v>
          </cell>
          <cell r="N8184">
            <v>44700</v>
          </cell>
          <cell r="O8184" t="str">
            <v>372</v>
          </cell>
          <cell r="P8184" t="str">
            <v>PATR</v>
          </cell>
          <cell r="Q8184" t="str">
            <v>E - Schd Compl Yr 0</v>
          </cell>
          <cell r="R8184" t="str">
            <v>ORAS NOCO ATCO</v>
          </cell>
          <cell r="S8184" t="str">
            <v>HFTD 2</v>
          </cell>
        </row>
        <row r="8185">
          <cell r="B8185" t="str">
            <v>121375085</v>
          </cell>
          <cell r="C8185" t="str">
            <v>008/056</v>
          </cell>
          <cell r="D8185" t="str">
            <v>T2 DI CTTNWD-DLVN #1 008/056 RPR SHLS</v>
          </cell>
          <cell r="E8185" t="str">
            <v>TABLEMTN</v>
          </cell>
          <cell r="F8185" t="str">
            <v>ETL.4550</v>
          </cell>
          <cell r="G8185" t="str">
            <v>.INSL</v>
          </cell>
          <cell r="H8185">
            <v>44337</v>
          </cell>
          <cell r="I8185">
            <v>44320</v>
          </cell>
          <cell r="J8185">
            <v>44703</v>
          </cell>
          <cell r="K8185">
            <v>44791</v>
          </cell>
          <cell r="M8185">
            <v>44685</v>
          </cell>
          <cell r="N8185">
            <v>44685</v>
          </cell>
          <cell r="O8185" t="str">
            <v>628</v>
          </cell>
          <cell r="P8185" t="str">
            <v/>
          </cell>
          <cell r="Q8185" t="str">
            <v>E - Schd Compl Yr 0</v>
          </cell>
          <cell r="R8185" t="str">
            <v>ORAS NOCO ATCO</v>
          </cell>
          <cell r="S8185" t="str">
            <v>HFTD 2</v>
          </cell>
        </row>
        <row r="8186">
          <cell r="B8186" t="str">
            <v>121375104</v>
          </cell>
          <cell r="C8186" t="str">
            <v>063/568</v>
          </cell>
          <cell r="D8186" t="str">
            <v>T2 DI CTTNWD DLVN #2 063/568 RMV STEP</v>
          </cell>
          <cell r="E8186" t="str">
            <v>TABLEMTN</v>
          </cell>
          <cell r="F8186" t="str">
            <v>ETL.4580</v>
          </cell>
          <cell r="G8186" t="str">
            <v>.TOWR</v>
          </cell>
          <cell r="H8186">
            <v>44337</v>
          </cell>
          <cell r="I8186">
            <v>44320</v>
          </cell>
          <cell r="J8186">
            <v>44573</v>
          </cell>
          <cell r="K8186">
            <v>44594</v>
          </cell>
          <cell r="M8186">
            <v>44685</v>
          </cell>
          <cell r="N8186">
            <v>44685</v>
          </cell>
          <cell r="O8186" t="str">
            <v>543</v>
          </cell>
          <cell r="P8186" t="str">
            <v/>
          </cell>
          <cell r="Q8186" t="str">
            <v>E - Schd Compl Yr 0</v>
          </cell>
          <cell r="R8186" t="str">
            <v>ORAS NOCO ATCO</v>
          </cell>
          <cell r="S8186" t="str">
            <v>HFTD 2</v>
          </cell>
        </row>
        <row r="8187">
          <cell r="B8187" t="str">
            <v>121375122</v>
          </cell>
          <cell r="C8187" t="str">
            <v>002/023</v>
          </cell>
          <cell r="D8187" t="str">
            <v>DI BRIGHTON-GRAND ISLND#1 2/23 BENT MEMB</v>
          </cell>
          <cell r="E8187" t="str">
            <v>SACTO</v>
          </cell>
          <cell r="F8187" t="str">
            <v>ETL.1150</v>
          </cell>
          <cell r="G8187" t="str">
            <v>ETL.1150_002/023</v>
          </cell>
          <cell r="H8187">
            <v>44337</v>
          </cell>
          <cell r="I8187">
            <v>44321</v>
          </cell>
          <cell r="J8187">
            <v>44321</v>
          </cell>
          <cell r="M8187">
            <v>44686</v>
          </cell>
          <cell r="O8187" t="str">
            <v>543</v>
          </cell>
          <cell r="P8187" t="str">
            <v/>
          </cell>
          <cell r="Q8187" t="str">
            <v>E - Schd Compl Yr 0</v>
          </cell>
          <cell r="R8187" t="str">
            <v>OSNO ATCO</v>
          </cell>
          <cell r="S8187" t="str">
            <v>Non-HFTD</v>
          </cell>
        </row>
        <row r="8188">
          <cell r="B8188" t="str">
            <v>121375129</v>
          </cell>
          <cell r="C8188" t="str">
            <v>018/419</v>
          </cell>
          <cell r="D8188" t="str">
            <v>T2 DI DRM-GRS VLY-WMR 18/419 RPR INSS</v>
          </cell>
          <cell r="E8188" t="str">
            <v>SACTO</v>
          </cell>
          <cell r="F8188" t="str">
            <v>ETL.6760</v>
          </cell>
          <cell r="G8188" t="str">
            <v>.INSL.CERA</v>
          </cell>
          <cell r="H8188">
            <v>44337</v>
          </cell>
          <cell r="I8188">
            <v>44321</v>
          </cell>
          <cell r="J8188">
            <v>44747</v>
          </cell>
          <cell r="K8188">
            <v>44784</v>
          </cell>
          <cell r="M8188">
            <v>44686</v>
          </cell>
          <cell r="N8188">
            <v>44686</v>
          </cell>
          <cell r="O8188" t="str">
            <v>630</v>
          </cell>
          <cell r="P8188" t="str">
            <v/>
          </cell>
          <cell r="Q8188" t="str">
            <v>E - Schd Compl Yr 0</v>
          </cell>
          <cell r="R8188" t="str">
            <v>ORAS NOCO ATCO</v>
          </cell>
          <cell r="S8188" t="str">
            <v>HFTD 2</v>
          </cell>
        </row>
        <row r="8189">
          <cell r="B8189" t="str">
            <v>121375149</v>
          </cell>
          <cell r="C8189" t="str">
            <v>021/492</v>
          </cell>
          <cell r="D8189" t="str">
            <v>T2 DI DRM-GRSS VLLY-WMR 021/492 RMV DEBR</v>
          </cell>
          <cell r="E8189" t="str">
            <v>SACTO</v>
          </cell>
          <cell r="F8189" t="str">
            <v>ETL.6760</v>
          </cell>
          <cell r="G8189" t="str">
            <v>.POLE.WOOD</v>
          </cell>
          <cell r="H8189">
            <v>44337</v>
          </cell>
          <cell r="I8189">
            <v>44321</v>
          </cell>
          <cell r="J8189">
            <v>44572</v>
          </cell>
          <cell r="K8189">
            <v>44579</v>
          </cell>
          <cell r="M8189">
            <v>44686</v>
          </cell>
          <cell r="N8189">
            <v>44686</v>
          </cell>
          <cell r="O8189" t="str">
            <v>630</v>
          </cell>
          <cell r="P8189" t="str">
            <v>OTHR</v>
          </cell>
          <cell r="Q8189" t="str">
            <v>E - Schd Compl Yr 0</v>
          </cell>
          <cell r="R8189" t="str">
            <v>ORAS NOCO ATCO</v>
          </cell>
          <cell r="S8189" t="str">
            <v>HFTD 2</v>
          </cell>
        </row>
        <row r="8190">
          <cell r="B8190" t="str">
            <v>121375159</v>
          </cell>
          <cell r="C8190" t="str">
            <v>001/018</v>
          </cell>
          <cell r="D8190" t="str">
            <v>EI IBM BAILEY AVE TAP 1/18 RPR GYWW</v>
          </cell>
          <cell r="E8190" t="str">
            <v>METCALF</v>
          </cell>
          <cell r="F8190" t="str">
            <v>ETL.2491</v>
          </cell>
          <cell r="G8190" t="str">
            <v>ETL.2491_001/018</v>
          </cell>
          <cell r="H8190">
            <v>44337</v>
          </cell>
          <cell r="I8190">
            <v>44337</v>
          </cell>
          <cell r="J8190">
            <v>44337</v>
          </cell>
          <cell r="M8190">
            <v>44702</v>
          </cell>
          <cell r="O8190" t="str">
            <v>630</v>
          </cell>
          <cell r="P8190" t="str">
            <v>INSP</v>
          </cell>
          <cell r="Q8190" t="str">
            <v>E - Schd Compl Yr 0</v>
          </cell>
          <cell r="R8190" t="str">
            <v>OSNO ATCO</v>
          </cell>
          <cell r="S8190" t="str">
            <v>Non-HFTD</v>
          </cell>
        </row>
        <row r="8191">
          <cell r="B8191" t="str">
            <v>121375165</v>
          </cell>
          <cell r="C8191" t="str">
            <v>027/181</v>
          </cell>
          <cell r="D8191" t="str">
            <v>EI CORTINA-VACA 027/181 RPR STRT</v>
          </cell>
          <cell r="E8191" t="str">
            <v>SACTO</v>
          </cell>
          <cell r="F8191" t="str">
            <v>ETL.4540</v>
          </cell>
          <cell r="G8191" t="str">
            <v>ETL.4540_027/181</v>
          </cell>
          <cell r="H8191">
            <v>44337</v>
          </cell>
          <cell r="I8191">
            <v>44337</v>
          </cell>
          <cell r="J8191">
            <v>44337</v>
          </cell>
          <cell r="L8191">
            <v>44985</v>
          </cell>
          <cell r="M8191">
            <v>44702</v>
          </cell>
          <cell r="O8191" t="str">
            <v>543</v>
          </cell>
          <cell r="P8191" t="str">
            <v>INSP</v>
          </cell>
          <cell r="Q8191" t="str">
            <v>E - Schd Compl Yr 0</v>
          </cell>
          <cell r="R8191" t="str">
            <v>OSNO ATCO</v>
          </cell>
          <cell r="S8191" t="str">
            <v>Non-HFTD</v>
          </cell>
        </row>
        <row r="8192">
          <cell r="B8192" t="str">
            <v>121375196</v>
          </cell>
          <cell r="C8192" t="str">
            <v>002/012</v>
          </cell>
          <cell r="D8192" t="str">
            <v>DI COTTNWOOD-DELVN #1 2/12 RPR OPGW</v>
          </cell>
          <cell r="E8192" t="str">
            <v>TABLEMTN</v>
          </cell>
          <cell r="F8192" t="str">
            <v>ETL.4550</v>
          </cell>
          <cell r="G8192" t="str">
            <v>ETL.4550_002/012</v>
          </cell>
          <cell r="H8192">
            <v>44337</v>
          </cell>
          <cell r="I8192">
            <v>44320</v>
          </cell>
          <cell r="J8192">
            <v>44320</v>
          </cell>
          <cell r="M8192">
            <v>44685</v>
          </cell>
          <cell r="O8192" t="str">
            <v>628</v>
          </cell>
          <cell r="P8192" t="str">
            <v/>
          </cell>
          <cell r="Q8192" t="str">
            <v>E - Schd Compl Yr 0</v>
          </cell>
          <cell r="R8192" t="str">
            <v>OSNO ATCO</v>
          </cell>
          <cell r="S8192" t="str">
            <v>Non-HFTD</v>
          </cell>
        </row>
        <row r="8193">
          <cell r="B8193" t="str">
            <v>121375213</v>
          </cell>
          <cell r="C8193" t="str">
            <v>061/556</v>
          </cell>
          <cell r="D8193" t="str">
            <v>DI CTTNWD-DLVN #2 061/556 RPL HRDS</v>
          </cell>
          <cell r="E8193" t="str">
            <v>TABLEMTN</v>
          </cell>
          <cell r="F8193" t="str">
            <v>ETL.4580</v>
          </cell>
          <cell r="G8193" t="str">
            <v>ETL.4580_061/556</v>
          </cell>
          <cell r="H8193">
            <v>44337</v>
          </cell>
          <cell r="I8193">
            <v>44320</v>
          </cell>
          <cell r="J8193">
            <v>44320</v>
          </cell>
          <cell r="M8193">
            <v>44685</v>
          </cell>
          <cell r="O8193" t="str">
            <v>543</v>
          </cell>
          <cell r="P8193" t="str">
            <v/>
          </cell>
          <cell r="Q8193" t="str">
            <v>E - Schd Compl Yr 0</v>
          </cell>
          <cell r="R8193" t="str">
            <v>OSNO ATCO</v>
          </cell>
          <cell r="S8193" t="str">
            <v>Non-HFTD</v>
          </cell>
        </row>
        <row r="8194">
          <cell r="B8194" t="str">
            <v>121375230</v>
          </cell>
          <cell r="C8194" t="str">
            <v>002/047</v>
          </cell>
          <cell r="D8194" t="str">
            <v>EI RADUM-VALLECITOS 2/47 REPLUMB POLE</v>
          </cell>
          <cell r="E8194" t="str">
            <v>CONCORD</v>
          </cell>
          <cell r="F8194" t="str">
            <v>ETL.8280</v>
          </cell>
          <cell r="G8194" t="str">
            <v>ETL.8280_002/047</v>
          </cell>
          <cell r="H8194">
            <v>44337</v>
          </cell>
          <cell r="I8194">
            <v>44337</v>
          </cell>
          <cell r="J8194">
            <v>44337</v>
          </cell>
          <cell r="M8194">
            <v>44702</v>
          </cell>
          <cell r="O8194" t="str">
            <v>630</v>
          </cell>
          <cell r="P8194" t="str">
            <v>INSP</v>
          </cell>
          <cell r="Q8194" t="str">
            <v>E - Schd Compl Yr 0</v>
          </cell>
          <cell r="R8194" t="str">
            <v>OSNO ATCO</v>
          </cell>
          <cell r="S8194" t="str">
            <v>Non-HFTD</v>
          </cell>
        </row>
        <row r="8195">
          <cell r="B8195" t="str">
            <v>121375241</v>
          </cell>
          <cell r="C8195" t="str">
            <v>000/014</v>
          </cell>
          <cell r="D8195" t="str">
            <v>EI LOCKHEED #1 TAP 0/14 RPL HRDD</v>
          </cell>
          <cell r="E8195" t="str">
            <v>METCALF</v>
          </cell>
          <cell r="F8195" t="str">
            <v>ETL.3051</v>
          </cell>
          <cell r="G8195" t="str">
            <v>ETL.3051_000/014</v>
          </cell>
          <cell r="H8195">
            <v>44337</v>
          </cell>
          <cell r="I8195">
            <v>44337</v>
          </cell>
          <cell r="J8195">
            <v>44337</v>
          </cell>
          <cell r="M8195">
            <v>44702</v>
          </cell>
          <cell r="O8195" t="str">
            <v>630</v>
          </cell>
          <cell r="P8195" t="str">
            <v>INSP</v>
          </cell>
          <cell r="Q8195" t="str">
            <v>E - Schd Compl Yr 0</v>
          </cell>
          <cell r="R8195" t="str">
            <v>OSNO ATCO</v>
          </cell>
          <cell r="S8195" t="str">
            <v>Non-HFTD</v>
          </cell>
        </row>
        <row r="8196">
          <cell r="B8196" t="str">
            <v>121375303</v>
          </cell>
          <cell r="C8196" t="str">
            <v>176/1321</v>
          </cell>
          <cell r="D8196" t="str">
            <v>EI DELEVAN-VACA #2 176/1321 RPR STRT</v>
          </cell>
          <cell r="E8196" t="str">
            <v>SACTO</v>
          </cell>
          <cell r="F8196" t="str">
            <v>ETL.4231</v>
          </cell>
          <cell r="G8196" t="str">
            <v>ETL.4231_176/1321</v>
          </cell>
          <cell r="H8196">
            <v>44337</v>
          </cell>
          <cell r="I8196">
            <v>44337</v>
          </cell>
          <cell r="J8196">
            <v>44337</v>
          </cell>
          <cell r="L8196">
            <v>44985</v>
          </cell>
          <cell r="M8196">
            <v>44702</v>
          </cell>
          <cell r="O8196" t="str">
            <v>543</v>
          </cell>
          <cell r="P8196" t="str">
            <v>INSP</v>
          </cell>
          <cell r="Q8196" t="str">
            <v>E - Schd Compl Yr 0</v>
          </cell>
          <cell r="R8196" t="str">
            <v>OSNO ATCO</v>
          </cell>
          <cell r="S8196" t="str">
            <v>Non-HFTD</v>
          </cell>
        </row>
        <row r="8197">
          <cell r="B8197" t="str">
            <v>121375323</v>
          </cell>
          <cell r="C8197" t="str">
            <v>001/013</v>
          </cell>
          <cell r="D8197" t="str">
            <v>DI BELLOTA-WEBER 1/13 RPL INSS</v>
          </cell>
          <cell r="E8197" t="str">
            <v>VICTOR</v>
          </cell>
          <cell r="F8197" t="str">
            <v>ETL.4390</v>
          </cell>
          <cell r="G8197" t="str">
            <v>ETL.4390_001/013</v>
          </cell>
          <cell r="H8197">
            <v>44337</v>
          </cell>
          <cell r="I8197">
            <v>44320</v>
          </cell>
          <cell r="J8197">
            <v>44320</v>
          </cell>
          <cell r="M8197">
            <v>44685</v>
          </cell>
          <cell r="N8197">
            <v>44421</v>
          </cell>
          <cell r="O8197" t="str">
            <v>532</v>
          </cell>
          <cell r="P8197" t="str">
            <v/>
          </cell>
          <cell r="Q8197" t="str">
            <v>E - Schd Compl Yr 0</v>
          </cell>
          <cell r="R8197" t="str">
            <v>NOPR ORAS ATCO</v>
          </cell>
          <cell r="S8197" t="str">
            <v>Non-HFTD</v>
          </cell>
        </row>
        <row r="8198">
          <cell r="B8198" t="str">
            <v>121375324</v>
          </cell>
          <cell r="C8198" t="str">
            <v>063/570</v>
          </cell>
          <cell r="D8198" t="str">
            <v>T2 DI CTNWD DLVN #2 63/570 RPR FOND</v>
          </cell>
          <cell r="E8198" t="str">
            <v>TABLEMTN</v>
          </cell>
          <cell r="F8198" t="str">
            <v>ETL.4580</v>
          </cell>
          <cell r="G8198" t="str">
            <v>.TOWR</v>
          </cell>
          <cell r="H8198">
            <v>44337</v>
          </cell>
          <cell r="I8198">
            <v>44320</v>
          </cell>
          <cell r="J8198">
            <v>44719</v>
          </cell>
          <cell r="K8198">
            <v>44739</v>
          </cell>
          <cell r="M8198">
            <v>44685</v>
          </cell>
          <cell r="N8198">
            <v>44685</v>
          </cell>
          <cell r="O8198" t="str">
            <v>543</v>
          </cell>
          <cell r="P8198" t="str">
            <v/>
          </cell>
          <cell r="Q8198" t="str">
            <v>E - Schd Compl Yr 0</v>
          </cell>
          <cell r="R8198" t="str">
            <v>ORAS NOCO ATCO</v>
          </cell>
          <cell r="S8198" t="str">
            <v>HFTD 2</v>
          </cell>
        </row>
        <row r="8199">
          <cell r="B8199" t="str">
            <v>121375326</v>
          </cell>
          <cell r="C8199" t="str">
            <v>011/191</v>
          </cell>
          <cell r="D8199" t="str">
            <v>T2 DI TEJON-LEBEC 11/191 RPR GYWW</v>
          </cell>
          <cell r="E8199" t="str">
            <v>MIDWAY</v>
          </cell>
          <cell r="F8199" t="str">
            <v>ETL.9250</v>
          </cell>
          <cell r="G8199" t="str">
            <v>.POLE.WOOD</v>
          </cell>
          <cell r="H8199">
            <v>44337</v>
          </cell>
          <cell r="I8199">
            <v>44321</v>
          </cell>
          <cell r="J8199">
            <v>44419</v>
          </cell>
          <cell r="K8199">
            <v>44433</v>
          </cell>
          <cell r="M8199">
            <v>44686</v>
          </cell>
          <cell r="N8199">
            <v>44686</v>
          </cell>
          <cell r="O8199" t="str">
            <v>630</v>
          </cell>
          <cell r="P8199" t="str">
            <v>OTHR</v>
          </cell>
          <cell r="Q8199" t="str">
            <v>E - Schd Compl Yr 0</v>
          </cell>
          <cell r="R8199" t="str">
            <v>ORAS NOCO ATCO</v>
          </cell>
          <cell r="S8199" t="str">
            <v>HFTD 2</v>
          </cell>
        </row>
        <row r="8200">
          <cell r="B8200" t="str">
            <v>121375362</v>
          </cell>
          <cell r="C8200" t="str">
            <v>000/016</v>
          </cell>
          <cell r="D8200" t="str">
            <v>EI ZOND WIND TAP 0/16 RPL INSW</v>
          </cell>
          <cell r="E8200" t="str">
            <v>CONCORD</v>
          </cell>
          <cell r="F8200" t="str">
            <v>ETL.8381</v>
          </cell>
          <cell r="G8200" t="str">
            <v>ETL.8381_000/016</v>
          </cell>
          <cell r="H8200">
            <v>44337</v>
          </cell>
          <cell r="I8200">
            <v>44337</v>
          </cell>
          <cell r="J8200">
            <v>44337</v>
          </cell>
          <cell r="M8200">
            <v>44702</v>
          </cell>
          <cell r="N8200">
            <v>44702</v>
          </cell>
          <cell r="O8200" t="str">
            <v>508</v>
          </cell>
          <cell r="P8200" t="str">
            <v>INSP</v>
          </cell>
          <cell r="Q8200" t="str">
            <v>E - Schd Compl Yr 0</v>
          </cell>
          <cell r="R8200" t="str">
            <v>NOPR ORAS ATCO</v>
          </cell>
          <cell r="S8200" t="str">
            <v>Non-HFTD</v>
          </cell>
        </row>
        <row r="8201">
          <cell r="B8201" t="str">
            <v>121375408</v>
          </cell>
          <cell r="C8201" t="str">
            <v>000/012</v>
          </cell>
          <cell r="D8201" t="str">
            <v>EI LOCKHEED #1 TAP 0/12 RPR SPLW</v>
          </cell>
          <cell r="E8201" t="str">
            <v>METCALF</v>
          </cell>
          <cell r="F8201" t="str">
            <v>ETL.3051</v>
          </cell>
          <cell r="G8201" t="str">
            <v>ETL.3051_000/012</v>
          </cell>
          <cell r="H8201">
            <v>44337</v>
          </cell>
          <cell r="I8201">
            <v>44337</v>
          </cell>
          <cell r="J8201">
            <v>44337</v>
          </cell>
          <cell r="M8201">
            <v>44702</v>
          </cell>
          <cell r="O8201" t="str">
            <v>630</v>
          </cell>
          <cell r="P8201" t="str">
            <v>INSP</v>
          </cell>
          <cell r="Q8201" t="str">
            <v>E - Schd Compl Yr 0</v>
          </cell>
          <cell r="R8201" t="str">
            <v>OSNO ATCO</v>
          </cell>
          <cell r="S8201" t="str">
            <v>Non-HFTD</v>
          </cell>
        </row>
        <row r="8202">
          <cell r="B8202" t="str">
            <v>121375410</v>
          </cell>
          <cell r="C8202" t="str">
            <v>:010/011</v>
          </cell>
          <cell r="D8202" t="str">
            <v>DI FULTON-PUEBLO :10/11 RPR INSW</v>
          </cell>
          <cell r="E8202" t="str">
            <v>LAKEVLLE</v>
          </cell>
          <cell r="F8202" t="str">
            <v>ETL.1600</v>
          </cell>
          <cell r="G8202" t="str">
            <v>ETL.1600_:010/011</v>
          </cell>
          <cell r="H8202">
            <v>44337</v>
          </cell>
          <cell r="I8202">
            <v>44322</v>
          </cell>
          <cell r="J8202">
            <v>44322</v>
          </cell>
          <cell r="M8202">
            <v>44687</v>
          </cell>
          <cell r="O8202" t="str">
            <v>630</v>
          </cell>
          <cell r="P8202" t="str">
            <v>OTHR</v>
          </cell>
          <cell r="Q8202" t="str">
            <v>E - Schd Compl Yr 0</v>
          </cell>
          <cell r="R8202" t="str">
            <v>OSNO ATCO</v>
          </cell>
          <cell r="S8202" t="str">
            <v>Non-HFTD</v>
          </cell>
        </row>
        <row r="8203">
          <cell r="B8203" t="str">
            <v>121375420</v>
          </cell>
          <cell r="C8203" t="str">
            <v>007/003</v>
          </cell>
          <cell r="D8203" t="str">
            <v>T2 EI MELONES-CURTIS 7/3 RPL INSW</v>
          </cell>
          <cell r="E8203" t="str">
            <v>VICTOR</v>
          </cell>
          <cell r="F8203" t="str">
            <v>ETL.2390</v>
          </cell>
          <cell r="G8203" t="str">
            <v>.INSL.CERA</v>
          </cell>
          <cell r="H8203">
            <v>44337</v>
          </cell>
          <cell r="I8203">
            <v>44337</v>
          </cell>
          <cell r="J8203">
            <v>44337</v>
          </cell>
          <cell r="M8203">
            <v>44702</v>
          </cell>
          <cell r="N8203">
            <v>44702</v>
          </cell>
          <cell r="O8203" t="str">
            <v>508</v>
          </cell>
          <cell r="P8203" t="str">
            <v>INSP</v>
          </cell>
          <cell r="Q8203" t="str">
            <v>E - Schd Compl Yr 0</v>
          </cell>
          <cell r="R8203" t="str">
            <v>NOPR ORAS ATCO</v>
          </cell>
          <cell r="S8203" t="str">
            <v>HFTD 2</v>
          </cell>
        </row>
        <row r="8204">
          <cell r="B8204" t="str">
            <v>121375423</v>
          </cell>
          <cell r="C8204" t="str">
            <v>061/448</v>
          </cell>
          <cell r="D8204" t="str">
            <v>EI NICOLAUS-CATLETT JCT 61/448 RMV VEG</v>
          </cell>
          <cell r="E8204" t="str">
            <v>SACTO</v>
          </cell>
          <cell r="F8204" t="str">
            <v>ETL.7680</v>
          </cell>
          <cell r="G8204" t="str">
            <v>ETL.7680_061/448</v>
          </cell>
          <cell r="H8204">
            <v>44337</v>
          </cell>
          <cell r="I8204">
            <v>44337</v>
          </cell>
          <cell r="J8204">
            <v>44337</v>
          </cell>
          <cell r="L8204">
            <v>44995</v>
          </cell>
          <cell r="M8204">
            <v>44702</v>
          </cell>
          <cell r="O8204" t="str">
            <v>564</v>
          </cell>
          <cell r="P8204" t="str">
            <v>INSP</v>
          </cell>
          <cell r="Q8204" t="str">
            <v>E - Schd Compl Yr 0</v>
          </cell>
          <cell r="R8204" t="str">
            <v>OSNO ATCO</v>
          </cell>
          <cell r="S8204" t="str">
            <v>Non-HFTD</v>
          </cell>
        </row>
        <row r="8205">
          <cell r="B8205" t="str">
            <v>121375431</v>
          </cell>
          <cell r="C8205" t="str">
            <v>061/448</v>
          </cell>
          <cell r="D8205" t="str">
            <v>EI NICOLAUS-CATLETT JCT 61/448 RPL HRDT</v>
          </cell>
          <cell r="E8205" t="str">
            <v>SACTO</v>
          </cell>
          <cell r="F8205" t="str">
            <v>ETL.7680</v>
          </cell>
          <cell r="G8205" t="str">
            <v>ETL.7680_061/448</v>
          </cell>
          <cell r="H8205">
            <v>44337</v>
          </cell>
          <cell r="I8205">
            <v>44337</v>
          </cell>
          <cell r="J8205">
            <v>44337</v>
          </cell>
          <cell r="M8205">
            <v>44702</v>
          </cell>
          <cell r="O8205" t="str">
            <v>543</v>
          </cell>
          <cell r="P8205" t="str">
            <v>INSP</v>
          </cell>
          <cell r="Q8205" t="str">
            <v>E - Schd Compl Yr 0</v>
          </cell>
          <cell r="R8205" t="str">
            <v>OSNO ATCO</v>
          </cell>
          <cell r="S8205" t="str">
            <v>Non-HFTD</v>
          </cell>
        </row>
        <row r="8206">
          <cell r="B8206" t="str">
            <v>121375445</v>
          </cell>
          <cell r="C8206" t="str">
            <v>176/1320</v>
          </cell>
          <cell r="D8206" t="str">
            <v>EI DELEVAN-VACA #2 176/1320 RPR STRT</v>
          </cell>
          <cell r="E8206" t="str">
            <v>SACTO</v>
          </cell>
          <cell r="F8206" t="str">
            <v>ETL.4231</v>
          </cell>
          <cell r="G8206" t="str">
            <v>ETL.4231_176/1320</v>
          </cell>
          <cell r="H8206">
            <v>44337</v>
          </cell>
          <cell r="I8206">
            <v>44337</v>
          </cell>
          <cell r="J8206">
            <v>44337</v>
          </cell>
          <cell r="L8206">
            <v>44985</v>
          </cell>
          <cell r="M8206">
            <v>44702</v>
          </cell>
          <cell r="O8206" t="str">
            <v>543</v>
          </cell>
          <cell r="P8206" t="str">
            <v>INSP</v>
          </cell>
          <cell r="Q8206" t="str">
            <v>E - Schd Compl Yr 0</v>
          </cell>
          <cell r="R8206" t="str">
            <v>OSNO ATCO</v>
          </cell>
          <cell r="S8206" t="str">
            <v>Non-HFTD</v>
          </cell>
        </row>
        <row r="8207">
          <cell r="B8207" t="str">
            <v>121375448</v>
          </cell>
          <cell r="C8207" t="str">
            <v>061/449</v>
          </cell>
          <cell r="D8207" t="str">
            <v>T0 EI NICOLAUS-CATLETT JCT 61/449 RPL IN</v>
          </cell>
          <cell r="E8207" t="str">
            <v>SACTO</v>
          </cell>
          <cell r="F8207" t="str">
            <v>ETL.7680</v>
          </cell>
          <cell r="G8207" t="str">
            <v>.TOWR</v>
          </cell>
          <cell r="H8207">
            <v>44337</v>
          </cell>
          <cell r="I8207">
            <v>44337</v>
          </cell>
          <cell r="J8207">
            <v>44337</v>
          </cell>
          <cell r="M8207">
            <v>44702</v>
          </cell>
          <cell r="O8207" t="str">
            <v>532</v>
          </cell>
          <cell r="P8207" t="str">
            <v>INSP</v>
          </cell>
          <cell r="Q8207" t="str">
            <v>E - Schd Compl Yr 0</v>
          </cell>
          <cell r="R8207" t="str">
            <v>OSNO ATCO</v>
          </cell>
          <cell r="S8207" t="str">
            <v>Remove</v>
          </cell>
        </row>
        <row r="8208">
          <cell r="B8208" t="str">
            <v>121375552</v>
          </cell>
          <cell r="C8208" t="str">
            <v>;006/047</v>
          </cell>
          <cell r="D8208" t="str">
            <v>DI  STKTN A-LCKFRD-BLTA ;6/47 BENT STEEL</v>
          </cell>
          <cell r="E8208" t="str">
            <v>VICTOR</v>
          </cell>
          <cell r="F8208" t="str">
            <v>ETL.3890</v>
          </cell>
          <cell r="G8208" t="str">
            <v>ETL.3890_;006/047</v>
          </cell>
          <cell r="H8208">
            <v>44337</v>
          </cell>
          <cell r="I8208">
            <v>44320</v>
          </cell>
          <cell r="J8208">
            <v>44320</v>
          </cell>
          <cell r="L8208">
            <v>45008</v>
          </cell>
          <cell r="M8208">
            <v>44685</v>
          </cell>
          <cell r="O8208" t="str">
            <v>543</v>
          </cell>
          <cell r="P8208" t="str">
            <v/>
          </cell>
          <cell r="Q8208" t="str">
            <v>E - Schd Compl Yr 0</v>
          </cell>
          <cell r="R8208" t="str">
            <v>OSNO ATCO</v>
          </cell>
          <cell r="S8208" t="str">
            <v>Non-HFTD</v>
          </cell>
        </row>
        <row r="8209">
          <cell r="B8209" t="str">
            <v>121375568</v>
          </cell>
          <cell r="C8209" t="str">
            <v>027/180</v>
          </cell>
          <cell r="D8209" t="str">
            <v>EI CORTINA-VACA 027/180 RPR STRT</v>
          </cell>
          <cell r="E8209" t="str">
            <v>SACTO</v>
          </cell>
          <cell r="F8209" t="str">
            <v>ETL.4540</v>
          </cell>
          <cell r="G8209" t="str">
            <v>ETL.4540_027/180</v>
          </cell>
          <cell r="H8209">
            <v>44337</v>
          </cell>
          <cell r="I8209">
            <v>44337</v>
          </cell>
          <cell r="J8209">
            <v>44337</v>
          </cell>
          <cell r="L8209">
            <v>44985</v>
          </cell>
          <cell r="M8209">
            <v>44702</v>
          </cell>
          <cell r="O8209" t="str">
            <v>543</v>
          </cell>
          <cell r="P8209" t="str">
            <v>INSP</v>
          </cell>
          <cell r="Q8209" t="str">
            <v>E - Schd Compl Yr 0</v>
          </cell>
          <cell r="R8209" t="str">
            <v>OSNO ATCO</v>
          </cell>
          <cell r="S8209" t="str">
            <v>Non-HFTD</v>
          </cell>
        </row>
        <row r="8210">
          <cell r="B8210" t="str">
            <v>121375600</v>
          </cell>
          <cell r="C8210" t="str">
            <v>:006/034</v>
          </cell>
          <cell r="D8210" t="str">
            <v>T2 DI STN MEL SS-RVRBNK :6/34 RPR SPLS</v>
          </cell>
          <cell r="E8210" t="str">
            <v>VICTOR</v>
          </cell>
          <cell r="F8210" t="str">
            <v>ETL.3840</v>
          </cell>
          <cell r="G8210" t="str">
            <v>.INSL.NCER</v>
          </cell>
          <cell r="H8210">
            <v>44337</v>
          </cell>
          <cell r="I8210">
            <v>44337</v>
          </cell>
          <cell r="J8210">
            <v>44699</v>
          </cell>
          <cell r="K8210">
            <v>44761</v>
          </cell>
          <cell r="M8210">
            <v>44702</v>
          </cell>
          <cell r="N8210">
            <v>44702</v>
          </cell>
          <cell r="O8210" t="str">
            <v>628</v>
          </cell>
          <cell r="P8210" t="str">
            <v/>
          </cell>
          <cell r="Q8210" t="str">
            <v>E - Schd Compl Yr 0</v>
          </cell>
          <cell r="R8210" t="str">
            <v>ORAS NOCO ATCO</v>
          </cell>
          <cell r="S8210" t="str">
            <v>HFTD 2</v>
          </cell>
        </row>
        <row r="8211">
          <cell r="B8211" t="str">
            <v>121375672</v>
          </cell>
          <cell r="C8211" t="str">
            <v>;006/045</v>
          </cell>
          <cell r="D8211" t="str">
            <v>DI STCKTN"A"-LCKFRD-BLT#2 6/45 INS STEP</v>
          </cell>
          <cell r="E8211" t="str">
            <v>VICTOR</v>
          </cell>
          <cell r="F8211" t="str">
            <v>ETL.3890</v>
          </cell>
          <cell r="G8211" t="str">
            <v>ETL.3890_;006/045</v>
          </cell>
          <cell r="H8211">
            <v>44337</v>
          </cell>
          <cell r="I8211">
            <v>44320</v>
          </cell>
          <cell r="J8211">
            <v>44320</v>
          </cell>
          <cell r="M8211">
            <v>44685</v>
          </cell>
          <cell r="O8211" t="str">
            <v>543</v>
          </cell>
          <cell r="P8211" t="str">
            <v/>
          </cell>
          <cell r="Q8211" t="str">
            <v>E - Schd Compl Yr 0</v>
          </cell>
          <cell r="R8211" t="str">
            <v>OSNO ATCO</v>
          </cell>
          <cell r="S8211" t="str">
            <v>Non-HFTD</v>
          </cell>
        </row>
        <row r="8212">
          <cell r="B8212" t="str">
            <v>121375690</v>
          </cell>
          <cell r="C8212" t="str">
            <v>026/002</v>
          </cell>
          <cell r="D8212" t="str">
            <v>EI CONTRA COSTA-PITTSBURG 26/2 RPR SPLW</v>
          </cell>
          <cell r="E8212" t="str">
            <v>CONCORD</v>
          </cell>
          <cell r="F8212" t="str">
            <v>ETL.6540</v>
          </cell>
          <cell r="G8212" t="str">
            <v>ETL.6540_026/002</v>
          </cell>
          <cell r="H8212">
            <v>44337</v>
          </cell>
          <cell r="I8212">
            <v>44337</v>
          </cell>
          <cell r="J8212">
            <v>44337</v>
          </cell>
          <cell r="M8212">
            <v>44702</v>
          </cell>
          <cell r="O8212" t="str">
            <v>630</v>
          </cell>
          <cell r="P8212" t="str">
            <v>INSP</v>
          </cell>
          <cell r="Q8212" t="str">
            <v>E - Schd Compl Yr 0</v>
          </cell>
          <cell r="R8212" t="str">
            <v>OSNO ATCO</v>
          </cell>
          <cell r="S8212" t="str">
            <v>Non-HFTD</v>
          </cell>
        </row>
        <row r="8213">
          <cell r="B8213" t="str">
            <v>121375703</v>
          </cell>
          <cell r="C8213" t="str">
            <v>002/015</v>
          </cell>
          <cell r="D8213" t="str">
            <v>DI LGN CREEK-DELVAN 02/15 RPL INSS</v>
          </cell>
          <cell r="E8213" t="str">
            <v>TABLEMTN</v>
          </cell>
          <cell r="F8213" t="str">
            <v>ETL.6331</v>
          </cell>
          <cell r="G8213" t="str">
            <v>ETL.6331_002/015</v>
          </cell>
          <cell r="H8213">
            <v>44337</v>
          </cell>
          <cell r="I8213">
            <v>44321</v>
          </cell>
          <cell r="J8213">
            <v>44321</v>
          </cell>
          <cell r="M8213">
            <v>44686</v>
          </cell>
          <cell r="N8213">
            <v>44519</v>
          </cell>
          <cell r="O8213" t="str">
            <v>532</v>
          </cell>
          <cell r="P8213" t="str">
            <v/>
          </cell>
          <cell r="Q8213" t="str">
            <v>E - Schd Compl Yr 0</v>
          </cell>
          <cell r="R8213" t="str">
            <v>NOPR ORAS ATCO</v>
          </cell>
          <cell r="S8213" t="e">
            <v>#N/A</v>
          </cell>
        </row>
        <row r="8214">
          <cell r="B8214" t="str">
            <v>121375723</v>
          </cell>
          <cell r="C8214" t="str">
            <v>009/065</v>
          </cell>
          <cell r="D8214" t="str">
            <v>DI BELLOTA-WARNERVILLE 009/065 RPL INSS</v>
          </cell>
          <cell r="E8214" t="str">
            <v>VICTOR</v>
          </cell>
          <cell r="F8214" t="str">
            <v>ETL.4380</v>
          </cell>
          <cell r="G8214" t="str">
            <v>ETL.4380_009/065</v>
          </cell>
          <cell r="H8214">
            <v>44337</v>
          </cell>
          <cell r="I8214">
            <v>44321</v>
          </cell>
          <cell r="J8214">
            <v>44321</v>
          </cell>
          <cell r="M8214">
            <v>44686</v>
          </cell>
          <cell r="N8214">
            <v>44350</v>
          </cell>
          <cell r="O8214" t="str">
            <v>532</v>
          </cell>
          <cell r="P8214" t="str">
            <v/>
          </cell>
          <cell r="Q8214" t="str">
            <v>E - Schd Compl Yr 0</v>
          </cell>
          <cell r="R8214" t="str">
            <v>NOPR ORAS ATCO</v>
          </cell>
          <cell r="S8214" t="e">
            <v>#N/A</v>
          </cell>
        </row>
        <row r="8215">
          <cell r="B8215" t="str">
            <v>121375728</v>
          </cell>
          <cell r="C8215" t="str">
            <v>008/010</v>
          </cell>
          <cell r="D8215" t="str">
            <v>EI EXCHEQUER-LE GRND 8/10 RPR GYWS</v>
          </cell>
          <cell r="E8215" t="str">
            <v>FRESNO</v>
          </cell>
          <cell r="F8215" t="str">
            <v>ETL.1560</v>
          </cell>
          <cell r="G8215" t="str">
            <v>ETL.1560_008/010</v>
          </cell>
          <cell r="H8215">
            <v>44337</v>
          </cell>
          <cell r="I8215">
            <v>44337</v>
          </cell>
          <cell r="J8215">
            <v>44337</v>
          </cell>
          <cell r="M8215">
            <v>44702</v>
          </cell>
          <cell r="O8215" t="str">
            <v>628</v>
          </cell>
          <cell r="P8215" t="str">
            <v>INSP</v>
          </cell>
          <cell r="Q8215" t="str">
            <v>E - Schd Compl Yr 0</v>
          </cell>
          <cell r="R8215" t="str">
            <v>OSNO ATCO</v>
          </cell>
          <cell r="S8215" t="str">
            <v>Non-HFTD</v>
          </cell>
        </row>
        <row r="8216">
          <cell r="B8216" t="str">
            <v>121375782</v>
          </cell>
          <cell r="C8216" t="str">
            <v>;006/044</v>
          </cell>
          <cell r="D8216" t="str">
            <v>DI STCKTN "A"-LCKFORD ;006/044 RPR STRT</v>
          </cell>
          <cell r="E8216" t="str">
            <v>VICTOR</v>
          </cell>
          <cell r="F8216" t="str">
            <v>ETL.3890</v>
          </cell>
          <cell r="G8216" t="str">
            <v>ETL.3890_;006/044</v>
          </cell>
          <cell r="H8216">
            <v>44337</v>
          </cell>
          <cell r="I8216">
            <v>44321</v>
          </cell>
          <cell r="J8216">
            <v>44321</v>
          </cell>
          <cell r="L8216">
            <v>45008</v>
          </cell>
          <cell r="M8216">
            <v>44686</v>
          </cell>
          <cell r="O8216" t="str">
            <v>543</v>
          </cell>
          <cell r="P8216" t="str">
            <v/>
          </cell>
          <cell r="Q8216" t="str">
            <v>E - Schd Compl Yr 0</v>
          </cell>
          <cell r="R8216" t="str">
            <v>OSNO ATCO</v>
          </cell>
          <cell r="S8216" t="str">
            <v>Non-HFTD</v>
          </cell>
        </row>
        <row r="8217">
          <cell r="B8217" t="str">
            <v>121375871</v>
          </cell>
          <cell r="C8217" t="str">
            <v>;007/037</v>
          </cell>
          <cell r="D8217" t="str">
            <v>DI MSS LNDG-CRZY HRS #1 7/37 RPR SHLS</v>
          </cell>
          <cell r="E8217" t="str">
            <v>MOSSLNDG</v>
          </cell>
          <cell r="F8217" t="str">
            <v>ETL.2930</v>
          </cell>
          <cell r="G8217" t="str">
            <v>ETL.2930_;007/037</v>
          </cell>
          <cell r="H8217">
            <v>44337</v>
          </cell>
          <cell r="I8217">
            <v>44321</v>
          </cell>
          <cell r="J8217">
            <v>44321</v>
          </cell>
          <cell r="M8217">
            <v>44686</v>
          </cell>
          <cell r="O8217" t="str">
            <v>628</v>
          </cell>
          <cell r="P8217" t="str">
            <v/>
          </cell>
          <cell r="Q8217" t="str">
            <v>E - Schd Compl Yr 0</v>
          </cell>
          <cell r="R8217" t="str">
            <v>OSNO ATCO</v>
          </cell>
          <cell r="S8217" t="str">
            <v>Non-HFTD</v>
          </cell>
        </row>
        <row r="8218">
          <cell r="B8218" t="str">
            <v>121375874</v>
          </cell>
          <cell r="C8218" t="str">
            <v>002/014</v>
          </cell>
          <cell r="D8218" t="str">
            <v>DI WHSMN-MNTA VSTA 2/14 RPR OPGW</v>
          </cell>
          <cell r="E8218" t="str">
            <v>METCALF</v>
          </cell>
          <cell r="F8218" t="str">
            <v>ETL.1010</v>
          </cell>
          <cell r="G8218" t="str">
            <v>ETL.1010_002/014</v>
          </cell>
          <cell r="H8218">
            <v>44337</v>
          </cell>
          <cell r="I8218">
            <v>44321</v>
          </cell>
          <cell r="J8218">
            <v>44321</v>
          </cell>
          <cell r="M8218">
            <v>44686</v>
          </cell>
          <cell r="O8218" t="str">
            <v>628</v>
          </cell>
          <cell r="P8218" t="str">
            <v/>
          </cell>
          <cell r="Q8218" t="str">
            <v>E - Schd Compl Yr 0</v>
          </cell>
          <cell r="R8218" t="str">
            <v>OSNO ATCO</v>
          </cell>
          <cell r="S8218" t="str">
            <v>Non-HFTD</v>
          </cell>
        </row>
        <row r="8219">
          <cell r="B8219" t="str">
            <v>121375876</v>
          </cell>
          <cell r="C8219" t="str">
            <v>002/014</v>
          </cell>
          <cell r="D8219" t="str">
            <v>DI WHSMN-MNTA VSTA 2/14 INS STEP</v>
          </cell>
          <cell r="E8219" t="str">
            <v>METCALF</v>
          </cell>
          <cell r="F8219" t="str">
            <v>ETL.1010</v>
          </cell>
          <cell r="G8219" t="str">
            <v>ETL.1010_002/014</v>
          </cell>
          <cell r="H8219">
            <v>44337</v>
          </cell>
          <cell r="I8219">
            <v>44321</v>
          </cell>
          <cell r="J8219">
            <v>44321</v>
          </cell>
          <cell r="M8219">
            <v>44686</v>
          </cell>
          <cell r="O8219" t="str">
            <v>543</v>
          </cell>
          <cell r="P8219" t="str">
            <v/>
          </cell>
          <cell r="Q8219" t="str">
            <v>E - Schd Compl Yr 0</v>
          </cell>
          <cell r="R8219" t="str">
            <v>OSNO ATCO</v>
          </cell>
          <cell r="S8219" t="str">
            <v>Non-HFTD</v>
          </cell>
        </row>
        <row r="8220">
          <cell r="B8220" t="str">
            <v>121375879</v>
          </cell>
          <cell r="C8220" t="str">
            <v>002/014</v>
          </cell>
          <cell r="D8220" t="str">
            <v>DI MNTN VIEW-MONT VIST 2/14 RPL INSS</v>
          </cell>
          <cell r="E8220" t="str">
            <v>METCALF</v>
          </cell>
          <cell r="F8220" t="str">
            <v>ETL.2920</v>
          </cell>
          <cell r="G8220" t="str">
            <v>ETL.2920_002/014</v>
          </cell>
          <cell r="H8220">
            <v>44337</v>
          </cell>
          <cell r="I8220">
            <v>44321</v>
          </cell>
          <cell r="J8220">
            <v>44321</v>
          </cell>
          <cell r="M8220">
            <v>44686</v>
          </cell>
          <cell r="N8220">
            <v>44686</v>
          </cell>
          <cell r="O8220" t="str">
            <v>532</v>
          </cell>
          <cell r="P8220" t="str">
            <v/>
          </cell>
          <cell r="Q8220" t="str">
            <v>E - Schd Compl Yr 0</v>
          </cell>
          <cell r="R8220" t="str">
            <v>NOPR ORAS ATCO</v>
          </cell>
          <cell r="S8220" t="e">
            <v>#N/A</v>
          </cell>
        </row>
        <row r="8221">
          <cell r="B8221" t="str">
            <v>121375928</v>
          </cell>
          <cell r="C8221" t="str">
            <v>008/102</v>
          </cell>
          <cell r="D8221" t="str">
            <v>T2 DI DRUM-SUMMIT#1 8/102 REFRAME</v>
          </cell>
          <cell r="E8221" t="str">
            <v>SACTO</v>
          </cell>
          <cell r="F8221" t="str">
            <v>ETL.1440</v>
          </cell>
          <cell r="G8221" t="str">
            <v>.TOWR</v>
          </cell>
          <cell r="H8221">
            <v>44337</v>
          </cell>
          <cell r="I8221">
            <v>44337</v>
          </cell>
          <cell r="J8221">
            <v>44337</v>
          </cell>
          <cell r="L8221">
            <v>45070</v>
          </cell>
          <cell r="M8221">
            <v>44702</v>
          </cell>
          <cell r="O8221" t="str">
            <v>93Z</v>
          </cell>
          <cell r="P8221" t="str">
            <v>OTHR</v>
          </cell>
          <cell r="Q8221" t="str">
            <v>E - Schd Compl Yr 0</v>
          </cell>
          <cell r="R8221" t="str">
            <v>NOPR ATCO</v>
          </cell>
          <cell r="S8221" t="str">
            <v>HFTD 2</v>
          </cell>
        </row>
        <row r="8222">
          <cell r="B8222" t="str">
            <v>121375953</v>
          </cell>
          <cell r="C8222" t="str">
            <v>002/021</v>
          </cell>
          <cell r="D8222" t="str">
            <v>DI SWIFT-METCALF 002/021 RPL INSS</v>
          </cell>
          <cell r="E8222" t="str">
            <v>METCALF</v>
          </cell>
          <cell r="F8222" t="str">
            <v>ETL.3900</v>
          </cell>
          <cell r="G8222" t="str">
            <v>ETL.3900_002/021</v>
          </cell>
          <cell r="H8222">
            <v>44337</v>
          </cell>
          <cell r="I8222">
            <v>44319</v>
          </cell>
          <cell r="J8222">
            <v>44319</v>
          </cell>
          <cell r="M8222">
            <v>44684</v>
          </cell>
          <cell r="N8222">
            <v>44707</v>
          </cell>
          <cell r="O8222" t="str">
            <v>532</v>
          </cell>
          <cell r="P8222" t="str">
            <v/>
          </cell>
          <cell r="Q8222" t="str">
            <v>E - Schd Compl Yr 0</v>
          </cell>
          <cell r="R8222" t="str">
            <v>NOPR ORAS ATCO</v>
          </cell>
          <cell r="S8222" t="str">
            <v>Non-HFTD</v>
          </cell>
        </row>
        <row r="8223">
          <cell r="B8223" t="str">
            <v>121375963</v>
          </cell>
          <cell r="C8223" t="str">
            <v>019/450</v>
          </cell>
          <cell r="D8223" t="str">
            <v>T2 DI DRM-GRS VLY-WMR 19/450 RMV BUTT</v>
          </cell>
          <cell r="E8223" t="str">
            <v>SACTO</v>
          </cell>
          <cell r="F8223" t="str">
            <v>ETL.6760</v>
          </cell>
          <cell r="G8223" t="str">
            <v>.POLE.WOOD</v>
          </cell>
          <cell r="H8223">
            <v>44337</v>
          </cell>
          <cell r="I8223">
            <v>44321</v>
          </cell>
          <cell r="J8223">
            <v>44573</v>
          </cell>
          <cell r="K8223">
            <v>44585</v>
          </cell>
          <cell r="M8223">
            <v>44686</v>
          </cell>
          <cell r="N8223">
            <v>44686</v>
          </cell>
          <cell r="O8223" t="str">
            <v>630</v>
          </cell>
          <cell r="P8223" t="str">
            <v>OTHR</v>
          </cell>
          <cell r="Q8223" t="str">
            <v>E - Schd Compl Yr 0</v>
          </cell>
          <cell r="R8223" t="str">
            <v>ORAS NOCO ATCO</v>
          </cell>
          <cell r="S8223" t="str">
            <v>HFTD 2</v>
          </cell>
        </row>
        <row r="8224">
          <cell r="B8224" t="str">
            <v>121375965</v>
          </cell>
          <cell r="C8224" t="str">
            <v>063/564</v>
          </cell>
          <cell r="D8224" t="str">
            <v>T2 DI CTNWD-DLVN #2 63/564 RMV STEP</v>
          </cell>
          <cell r="E8224" t="str">
            <v>TABLEMTN</v>
          </cell>
          <cell r="F8224" t="str">
            <v>ETL.4580</v>
          </cell>
          <cell r="G8224" t="str">
            <v>.TOWR</v>
          </cell>
          <cell r="H8224">
            <v>44337</v>
          </cell>
          <cell r="I8224">
            <v>44320</v>
          </cell>
          <cell r="J8224">
            <v>44573</v>
          </cell>
          <cell r="K8224">
            <v>44594</v>
          </cell>
          <cell r="M8224">
            <v>44685</v>
          </cell>
          <cell r="N8224">
            <v>44685</v>
          </cell>
          <cell r="O8224" t="str">
            <v>543</v>
          </cell>
          <cell r="P8224" t="str">
            <v/>
          </cell>
          <cell r="Q8224" t="str">
            <v>E - Schd Compl Yr 0</v>
          </cell>
          <cell r="R8224" t="str">
            <v>ORAS NOCO ATCO</v>
          </cell>
          <cell r="S8224" t="str">
            <v>HFTD 2</v>
          </cell>
        </row>
        <row r="8225">
          <cell r="B8225" t="str">
            <v>121375977</v>
          </cell>
          <cell r="C8225" t="str">
            <v>A001/034</v>
          </cell>
          <cell r="D8225" t="str">
            <v>EI SUTTER HOME SS-STAGG A1/34 RPR GYWW</v>
          </cell>
          <cell r="E8225" t="str">
            <v>VICTOR</v>
          </cell>
          <cell r="F8225" t="str">
            <v>ETL.8070</v>
          </cell>
          <cell r="G8225" t="str">
            <v>ETL.8070_A001/034</v>
          </cell>
          <cell r="H8225">
            <v>44337</v>
          </cell>
          <cell r="I8225">
            <v>44337</v>
          </cell>
          <cell r="J8225">
            <v>44337</v>
          </cell>
          <cell r="M8225">
            <v>44702</v>
          </cell>
          <cell r="N8225">
            <v>44702</v>
          </cell>
          <cell r="O8225" t="str">
            <v>630</v>
          </cell>
          <cell r="P8225" t="str">
            <v>INSP</v>
          </cell>
          <cell r="Q8225" t="str">
            <v>E - Schd Compl Yr 0</v>
          </cell>
          <cell r="R8225" t="str">
            <v>NOPR ORAS ATCO</v>
          </cell>
          <cell r="S8225" t="str">
            <v>Non-HFTD</v>
          </cell>
        </row>
        <row r="8226">
          <cell r="B8226" t="str">
            <v>121375986</v>
          </cell>
          <cell r="C8226" t="str">
            <v>005/043</v>
          </cell>
          <cell r="D8226" t="str">
            <v>DI MC KEE-PIERCY+ 005/043 RPL INSS</v>
          </cell>
          <cell r="E8226" t="str">
            <v>METCALF</v>
          </cell>
          <cell r="F8226" t="str">
            <v>ETL.2379</v>
          </cell>
          <cell r="G8226" t="str">
            <v>ETL.2379_005/043</v>
          </cell>
          <cell r="H8226">
            <v>44337</v>
          </cell>
          <cell r="I8226">
            <v>44319</v>
          </cell>
          <cell r="J8226">
            <v>44319</v>
          </cell>
          <cell r="M8226">
            <v>44684</v>
          </cell>
          <cell r="N8226">
            <v>44498</v>
          </cell>
          <cell r="O8226" t="str">
            <v>532</v>
          </cell>
          <cell r="P8226" t="str">
            <v/>
          </cell>
          <cell r="Q8226" t="str">
            <v>E - Schd Compl Yr 0</v>
          </cell>
          <cell r="R8226" t="str">
            <v>NOPR ORAS ATCO</v>
          </cell>
          <cell r="S8226" t="e">
            <v>#N/A</v>
          </cell>
        </row>
        <row r="8227">
          <cell r="B8227" t="str">
            <v>121376003</v>
          </cell>
          <cell r="C8227" t="str">
            <v>097/796</v>
          </cell>
          <cell r="D8227" t="str">
            <v>DI CTTNWD-DLVN #2 097/796 RMV HRDT</v>
          </cell>
          <cell r="E8227" t="str">
            <v>TABLEMTN</v>
          </cell>
          <cell r="F8227" t="str">
            <v>ETL.4580</v>
          </cell>
          <cell r="G8227" t="str">
            <v>ETL.4580_097/796</v>
          </cell>
          <cell r="H8227">
            <v>44337</v>
          </cell>
          <cell r="I8227">
            <v>44321</v>
          </cell>
          <cell r="J8227">
            <v>44321</v>
          </cell>
          <cell r="M8227">
            <v>44686</v>
          </cell>
          <cell r="O8227" t="str">
            <v>543</v>
          </cell>
          <cell r="P8227" t="str">
            <v/>
          </cell>
          <cell r="Q8227" t="str">
            <v>E - Schd Compl Yr 0</v>
          </cell>
          <cell r="R8227" t="str">
            <v>OSNO ATCO</v>
          </cell>
          <cell r="S8227" t="str">
            <v>Non-HFTD</v>
          </cell>
        </row>
        <row r="8228">
          <cell r="B8228" t="str">
            <v>121376022</v>
          </cell>
          <cell r="C8228" t="str">
            <v>016/368</v>
          </cell>
          <cell r="D8228" t="str">
            <v>T2 DI DRM-GRS VLY-WMR 16/368 RPR GYWW</v>
          </cell>
          <cell r="E8228" t="str">
            <v>SACTO</v>
          </cell>
          <cell r="F8228" t="str">
            <v>ETL.6760</v>
          </cell>
          <cell r="G8228" t="str">
            <v>.POLE.WOOD</v>
          </cell>
          <cell r="H8228">
            <v>44337</v>
          </cell>
          <cell r="I8228">
            <v>44321</v>
          </cell>
          <cell r="J8228">
            <v>44740</v>
          </cell>
          <cell r="K8228">
            <v>44798</v>
          </cell>
          <cell r="M8228">
            <v>44686</v>
          </cell>
          <cell r="N8228">
            <v>44686</v>
          </cell>
          <cell r="O8228" t="str">
            <v>630</v>
          </cell>
          <cell r="P8228" t="str">
            <v/>
          </cell>
          <cell r="Q8228" t="str">
            <v>E - Schd Compl Yr 0</v>
          </cell>
          <cell r="R8228" t="str">
            <v>ORAS NOCO ATCO</v>
          </cell>
          <cell r="S8228" t="str">
            <v>HFTD 2</v>
          </cell>
        </row>
        <row r="8229">
          <cell r="B8229" t="str">
            <v>121376086</v>
          </cell>
          <cell r="C8229" t="str">
            <v>002/019</v>
          </cell>
          <cell r="D8229" t="str">
            <v>DI SWIFT-METCALF 2/19 RPL INSS</v>
          </cell>
          <cell r="E8229" t="str">
            <v>METCALF</v>
          </cell>
          <cell r="F8229" t="str">
            <v>ETL.3900</v>
          </cell>
          <cell r="G8229" t="str">
            <v>ETL.3900_002/019</v>
          </cell>
          <cell r="H8229">
            <v>44337</v>
          </cell>
          <cell r="I8229">
            <v>44320</v>
          </cell>
          <cell r="J8229">
            <v>44320</v>
          </cell>
          <cell r="M8229">
            <v>44685</v>
          </cell>
          <cell r="N8229">
            <v>44707</v>
          </cell>
          <cell r="O8229" t="str">
            <v>532</v>
          </cell>
          <cell r="P8229" t="str">
            <v/>
          </cell>
          <cell r="Q8229" t="str">
            <v>E - Schd Compl Yr 0</v>
          </cell>
          <cell r="R8229" t="str">
            <v>NOPR ORAS ATCO</v>
          </cell>
          <cell r="S8229" t="str">
            <v>Non-HFTD</v>
          </cell>
        </row>
        <row r="8230">
          <cell r="B8230" t="str">
            <v>121376097</v>
          </cell>
          <cell r="C8230" t="str">
            <v>020/086</v>
          </cell>
          <cell r="D8230" t="str">
            <v>DI RIO OSO-GOLD HIL 20/86 REPL INSS</v>
          </cell>
          <cell r="E8230" t="str">
            <v>SACTO</v>
          </cell>
          <cell r="F8230" t="str">
            <v>ETL.5610</v>
          </cell>
          <cell r="G8230" t="str">
            <v>ETL.5610_020/086</v>
          </cell>
          <cell r="H8230">
            <v>44337</v>
          </cell>
          <cell r="I8230">
            <v>44322</v>
          </cell>
          <cell r="J8230">
            <v>44322</v>
          </cell>
          <cell r="L8230">
            <v>44951</v>
          </cell>
          <cell r="M8230">
            <v>44687</v>
          </cell>
          <cell r="N8230">
            <v>44791</v>
          </cell>
          <cell r="O8230" t="str">
            <v>532</v>
          </cell>
          <cell r="P8230" t="str">
            <v/>
          </cell>
          <cell r="Q8230" t="str">
            <v>E - Schd Compl Yr 0</v>
          </cell>
          <cell r="R8230" t="str">
            <v>NOPR ORAS ATCO</v>
          </cell>
          <cell r="S8230" t="e">
            <v>#N/A</v>
          </cell>
        </row>
        <row r="8231">
          <cell r="B8231" t="str">
            <v>121376100</v>
          </cell>
          <cell r="C8231" t="str">
            <v>005/041</v>
          </cell>
          <cell r="D8231" t="str">
            <v>DI MC KEE-PIERCY 5/41 RPL INSS</v>
          </cell>
          <cell r="E8231" t="str">
            <v>METCALF</v>
          </cell>
          <cell r="F8231" t="str">
            <v>ETL.2379</v>
          </cell>
          <cell r="G8231" t="str">
            <v>ETL.2379_005/041</v>
          </cell>
          <cell r="H8231">
            <v>44337</v>
          </cell>
          <cell r="I8231">
            <v>44320</v>
          </cell>
          <cell r="J8231">
            <v>44320</v>
          </cell>
          <cell r="M8231">
            <v>44685</v>
          </cell>
          <cell r="O8231" t="str">
            <v>532</v>
          </cell>
          <cell r="P8231" t="str">
            <v/>
          </cell>
          <cell r="Q8231" t="str">
            <v>E - Schd Compl Yr 0</v>
          </cell>
          <cell r="R8231" t="str">
            <v>NOPR ATCO</v>
          </cell>
          <cell r="S8231" t="e">
            <v>#N/A</v>
          </cell>
        </row>
        <row r="8232">
          <cell r="B8232" t="str">
            <v>121376103</v>
          </cell>
          <cell r="C8232" t="str">
            <v>061/450</v>
          </cell>
          <cell r="D8232" t="str">
            <v>EI NICOLAUS-CATLETT JCT 61/450 RPR FOND</v>
          </cell>
          <cell r="E8232" t="str">
            <v>SACTO</v>
          </cell>
          <cell r="F8232" t="str">
            <v>ETL.7680</v>
          </cell>
          <cell r="G8232" t="str">
            <v>ETL.7680_061/450</v>
          </cell>
          <cell r="H8232">
            <v>44337</v>
          </cell>
          <cell r="I8232">
            <v>44337</v>
          </cell>
          <cell r="J8232">
            <v>44337</v>
          </cell>
          <cell r="M8232">
            <v>44702</v>
          </cell>
          <cell r="O8232" t="str">
            <v>543</v>
          </cell>
          <cell r="P8232" t="str">
            <v>INSP</v>
          </cell>
          <cell r="Q8232" t="str">
            <v>E - Schd Compl Yr 0</v>
          </cell>
          <cell r="R8232" t="str">
            <v>OSNO ATCO</v>
          </cell>
          <cell r="S8232" t="str">
            <v>Non-HFTD</v>
          </cell>
        </row>
        <row r="8233">
          <cell r="B8233" t="str">
            <v>121376120</v>
          </cell>
          <cell r="C8233" t="str">
            <v>061/451</v>
          </cell>
          <cell r="D8233" t="str">
            <v>T0 EI NCS-CTLT JCT (GST) 61/451 RPL INSS</v>
          </cell>
          <cell r="E8233" t="str">
            <v>SACTO</v>
          </cell>
          <cell r="F8233" t="str">
            <v>ETL.7680</v>
          </cell>
          <cell r="G8233" t="str">
            <v>.TOWR</v>
          </cell>
          <cell r="H8233">
            <v>44337</v>
          </cell>
          <cell r="I8233">
            <v>44337</v>
          </cell>
          <cell r="J8233">
            <v>44337</v>
          </cell>
          <cell r="L8233">
            <v>44995</v>
          </cell>
          <cell r="M8233">
            <v>44702</v>
          </cell>
          <cell r="O8233" t="str">
            <v>532</v>
          </cell>
          <cell r="P8233" t="str">
            <v>INSP</v>
          </cell>
          <cell r="Q8233" t="str">
            <v>E - Schd Compl Yr 0</v>
          </cell>
          <cell r="R8233" t="str">
            <v>OSNO ATCO</v>
          </cell>
          <cell r="S8233" t="str">
            <v>Remove</v>
          </cell>
        </row>
        <row r="8234">
          <cell r="B8234" t="str">
            <v>121376130</v>
          </cell>
          <cell r="C8234" t="str">
            <v>020/461</v>
          </cell>
          <cell r="D8234" t="str">
            <v>T2 DI DRM-GRSS VLLY-WMR 020/461 RMV DBRS</v>
          </cell>
          <cell r="E8234" t="str">
            <v>SACTO</v>
          </cell>
          <cell r="F8234" t="str">
            <v>ETL.6760</v>
          </cell>
          <cell r="G8234" t="str">
            <v>.POLE.WOOD</v>
          </cell>
          <cell r="H8234">
            <v>44337</v>
          </cell>
          <cell r="I8234">
            <v>44321</v>
          </cell>
          <cell r="J8234">
            <v>44572</v>
          </cell>
          <cell r="K8234">
            <v>44580</v>
          </cell>
          <cell r="M8234">
            <v>44686</v>
          </cell>
          <cell r="N8234">
            <v>44686</v>
          </cell>
          <cell r="O8234" t="str">
            <v>630</v>
          </cell>
          <cell r="P8234" t="str">
            <v>OTHR</v>
          </cell>
          <cell r="Q8234" t="str">
            <v>E - Schd Compl Yr 0</v>
          </cell>
          <cell r="R8234" t="str">
            <v>ORAS NOCO ATCO</v>
          </cell>
          <cell r="S8234" t="str">
            <v>HFTD 2</v>
          </cell>
        </row>
        <row r="8235">
          <cell r="B8235" t="str">
            <v>121376136</v>
          </cell>
          <cell r="C8235" t="str">
            <v>020/461</v>
          </cell>
          <cell r="D8235" t="str">
            <v>T2 DI DRM-GRSS VLLY-WMR 020/461 RPR STRW</v>
          </cell>
          <cell r="E8235" t="str">
            <v>SACTO</v>
          </cell>
          <cell r="F8235" t="str">
            <v>ETL.6760</v>
          </cell>
          <cell r="G8235" t="str">
            <v>.POLE.WOOD</v>
          </cell>
          <cell r="H8235">
            <v>44337</v>
          </cell>
          <cell r="I8235">
            <v>44321</v>
          </cell>
          <cell r="J8235">
            <v>44650</v>
          </cell>
          <cell r="K8235">
            <v>44677</v>
          </cell>
          <cell r="M8235">
            <v>44686</v>
          </cell>
          <cell r="N8235">
            <v>44686</v>
          </cell>
          <cell r="O8235" t="str">
            <v>630</v>
          </cell>
          <cell r="P8235" t="str">
            <v>OTHR</v>
          </cell>
          <cell r="Q8235" t="str">
            <v>E - Schd Compl Yr 0</v>
          </cell>
          <cell r="R8235" t="str">
            <v>ORAS NOCO ATCO</v>
          </cell>
          <cell r="S8235" t="str">
            <v>HFTD 2</v>
          </cell>
        </row>
        <row r="8236">
          <cell r="B8236" t="str">
            <v>121376176</v>
          </cell>
          <cell r="C8236" t="str">
            <v>001/011</v>
          </cell>
          <cell r="D8236" t="str">
            <v>DI BELLOTA-WEBER 001/011 RMV NEST</v>
          </cell>
          <cell r="E8236" t="str">
            <v>VICTOR</v>
          </cell>
          <cell r="F8236" t="str">
            <v>ETL.4390</v>
          </cell>
          <cell r="G8236" t="str">
            <v>ETL.4390_001/011</v>
          </cell>
          <cell r="H8236">
            <v>44337</v>
          </cell>
          <cell r="I8236">
            <v>44321</v>
          </cell>
          <cell r="J8236">
            <v>44321</v>
          </cell>
          <cell r="M8236">
            <v>44686</v>
          </cell>
          <cell r="O8236" t="str">
            <v>628</v>
          </cell>
          <cell r="P8236" t="str">
            <v/>
          </cell>
          <cell r="Q8236" t="str">
            <v>E - Schd Compl Yr 0</v>
          </cell>
          <cell r="R8236" t="str">
            <v>OSNO ATCO</v>
          </cell>
          <cell r="S8236" t="str">
            <v>Non-HFTD</v>
          </cell>
        </row>
        <row r="8237">
          <cell r="B8237" t="str">
            <v>121376208</v>
          </cell>
          <cell r="C8237" t="str">
            <v>001/011</v>
          </cell>
          <cell r="D8237" t="str">
            <v>DI BELLOTA-WEBER 001/011 BENT MEMB</v>
          </cell>
          <cell r="E8237" t="str">
            <v>VICTOR</v>
          </cell>
          <cell r="F8237" t="str">
            <v>ETL.4390</v>
          </cell>
          <cell r="G8237" t="str">
            <v>ETL.4390_001/011</v>
          </cell>
          <cell r="H8237">
            <v>44337</v>
          </cell>
          <cell r="I8237">
            <v>44321</v>
          </cell>
          <cell r="J8237">
            <v>44321</v>
          </cell>
          <cell r="L8237">
            <v>45060</v>
          </cell>
          <cell r="M8237">
            <v>44686</v>
          </cell>
          <cell r="O8237" t="str">
            <v>543</v>
          </cell>
          <cell r="P8237" t="str">
            <v/>
          </cell>
          <cell r="Q8237" t="str">
            <v>E - Schd Compl Yr 0</v>
          </cell>
          <cell r="R8237" t="str">
            <v>OSNO ATCO</v>
          </cell>
          <cell r="S8237" t="str">
            <v>Non-HFTD</v>
          </cell>
        </row>
        <row r="8238">
          <cell r="B8238" t="str">
            <v>121376280</v>
          </cell>
          <cell r="C8238" t="str">
            <v>002/051</v>
          </cell>
          <cell r="D8238" t="str">
            <v>EI PEASE-MARYSVILLE-HARTER 2/051 RMV VEG</v>
          </cell>
          <cell r="E8238" t="str">
            <v>SACTO</v>
          </cell>
          <cell r="F8238" t="str">
            <v>ETL.7770</v>
          </cell>
          <cell r="G8238" t="str">
            <v>ETL.7770_002/051</v>
          </cell>
          <cell r="H8238">
            <v>44337</v>
          </cell>
          <cell r="I8238">
            <v>44337</v>
          </cell>
          <cell r="J8238">
            <v>44337</v>
          </cell>
          <cell r="L8238">
            <v>45135</v>
          </cell>
          <cell r="M8238">
            <v>44702</v>
          </cell>
          <cell r="O8238" t="str">
            <v>564</v>
          </cell>
          <cell r="P8238" t="str">
            <v>INSP</v>
          </cell>
          <cell r="Q8238" t="str">
            <v>E - Schd Compl Yr 0</v>
          </cell>
          <cell r="R8238" t="str">
            <v>OSNO ATCO</v>
          </cell>
          <cell r="S8238" t="str">
            <v>Non-HFTD</v>
          </cell>
        </row>
        <row r="8239">
          <cell r="B8239" t="str">
            <v>121376307</v>
          </cell>
          <cell r="C8239" t="str">
            <v>020/473</v>
          </cell>
          <cell r="D8239" t="str">
            <v>T2 DI DRM-GRSVAL-WEIMAR X20/473 RPR STRW</v>
          </cell>
          <cell r="E8239" t="str">
            <v>SACTO</v>
          </cell>
          <cell r="F8239" t="str">
            <v>ETL.6760</v>
          </cell>
          <cell r="G8239" t="str">
            <v>.POLE.WOOD</v>
          </cell>
          <cell r="H8239">
            <v>44337</v>
          </cell>
          <cell r="I8239">
            <v>44321</v>
          </cell>
          <cell r="J8239">
            <v>44651</v>
          </cell>
          <cell r="K8239">
            <v>44664</v>
          </cell>
          <cell r="M8239">
            <v>44686</v>
          </cell>
          <cell r="N8239">
            <v>44686</v>
          </cell>
          <cell r="O8239" t="str">
            <v>630</v>
          </cell>
          <cell r="P8239" t="str">
            <v>OTHR</v>
          </cell>
          <cell r="Q8239" t="str">
            <v>E - Schd Compl Yr 0</v>
          </cell>
          <cell r="R8239" t="str">
            <v>ORAS NOCO ATCO</v>
          </cell>
          <cell r="S8239" t="str">
            <v>HFTD 2</v>
          </cell>
        </row>
        <row r="8240">
          <cell r="B8240" t="str">
            <v>121376362</v>
          </cell>
          <cell r="C8240" t="str">
            <v>:011/019</v>
          </cell>
          <cell r="D8240" t="str">
            <v>DI FULTON-PUEBLO 11/19 RPR STRW</v>
          </cell>
          <cell r="E8240" t="str">
            <v>LAKEVLLE</v>
          </cell>
          <cell r="F8240" t="str">
            <v>ETL.1600</v>
          </cell>
          <cell r="G8240" t="str">
            <v>ETL.1600_:011/019</v>
          </cell>
          <cell r="H8240">
            <v>44337</v>
          </cell>
          <cell r="I8240">
            <v>44322</v>
          </cell>
          <cell r="J8240">
            <v>44322</v>
          </cell>
          <cell r="M8240">
            <v>44687</v>
          </cell>
          <cell r="O8240" t="str">
            <v>630</v>
          </cell>
          <cell r="P8240" t="str">
            <v>OTHR</v>
          </cell>
          <cell r="Q8240" t="str">
            <v>E - Schd Compl Yr 0</v>
          </cell>
          <cell r="R8240" t="str">
            <v>OSNO ATCO</v>
          </cell>
          <cell r="S8240" t="str">
            <v>Non-HFTD</v>
          </cell>
        </row>
        <row r="8241">
          <cell r="B8241" t="str">
            <v>121376367</v>
          </cell>
          <cell r="C8241" t="str">
            <v>002/019</v>
          </cell>
          <cell r="D8241" t="str">
            <v>DI BELLOTA-WEBER 2/19 RPR SHLS</v>
          </cell>
          <cell r="E8241" t="str">
            <v>VICTOR</v>
          </cell>
          <cell r="F8241" t="str">
            <v>ETL.4390</v>
          </cell>
          <cell r="G8241" t="str">
            <v>ETL.4390_002/019</v>
          </cell>
          <cell r="H8241">
            <v>44337</v>
          </cell>
          <cell r="I8241">
            <v>44320</v>
          </cell>
          <cell r="J8241">
            <v>44320</v>
          </cell>
          <cell r="L8241">
            <v>44761</v>
          </cell>
          <cell r="M8241">
            <v>44685</v>
          </cell>
          <cell r="O8241" t="str">
            <v>628</v>
          </cell>
          <cell r="P8241" t="str">
            <v/>
          </cell>
          <cell r="Q8241" t="str">
            <v>E - Schd Compl Yr 0</v>
          </cell>
          <cell r="R8241" t="str">
            <v>OSNO ATCO</v>
          </cell>
          <cell r="S8241" t="str">
            <v>Non-HFTD</v>
          </cell>
        </row>
        <row r="8242">
          <cell r="B8242" t="str">
            <v>121376396</v>
          </cell>
          <cell r="C8242" t="str">
            <v>034/152</v>
          </cell>
          <cell r="D8242" t="str">
            <v>T2 DI MOSS LDNG-LOS BANS 34/152 RPL INSS</v>
          </cell>
          <cell r="E8242" t="str">
            <v>MOSSLNDG</v>
          </cell>
          <cell r="F8242" t="str">
            <v>ETL.6040</v>
          </cell>
          <cell r="G8242" t="str">
            <v>.INSL.CERA</v>
          </cell>
          <cell r="H8242">
            <v>44337</v>
          </cell>
          <cell r="I8242">
            <v>44337</v>
          </cell>
          <cell r="J8242">
            <v>44547</v>
          </cell>
          <cell r="K8242">
            <v>44552</v>
          </cell>
          <cell r="M8242">
            <v>44702</v>
          </cell>
          <cell r="N8242">
            <v>44736</v>
          </cell>
          <cell r="O8242" t="str">
            <v>532</v>
          </cell>
          <cell r="P8242" t="str">
            <v/>
          </cell>
          <cell r="Q8242" t="str">
            <v>E - Schd Compl Yr 0</v>
          </cell>
          <cell r="R8242" t="str">
            <v>ORAS NOCO ATCO</v>
          </cell>
          <cell r="S8242" t="str">
            <v>HFTD 2</v>
          </cell>
        </row>
        <row r="8243">
          <cell r="B8243" t="str">
            <v>121376404</v>
          </cell>
          <cell r="C8243" t="str">
            <v>:007/000</v>
          </cell>
          <cell r="D8243" t="str">
            <v>T2 DI BLTA-RVK-MLNS SS :007/000 RPL STRW</v>
          </cell>
          <cell r="E8243" t="str">
            <v>VICTOR</v>
          </cell>
          <cell r="F8243" t="str">
            <v>ETL.1070</v>
          </cell>
          <cell r="G8243" t="str">
            <v>.POLE.WOOD</v>
          </cell>
          <cell r="H8243">
            <v>44337</v>
          </cell>
          <cell r="I8243">
            <v>44321</v>
          </cell>
          <cell r="J8243">
            <v>44321</v>
          </cell>
          <cell r="L8243">
            <v>45090</v>
          </cell>
          <cell r="M8243">
            <v>44686</v>
          </cell>
          <cell r="N8243">
            <v>44663</v>
          </cell>
          <cell r="O8243" t="str">
            <v>372</v>
          </cell>
          <cell r="P8243" t="str">
            <v>OTHR</v>
          </cell>
          <cell r="Q8243" t="str">
            <v>E - Schd Compl Yr 0</v>
          </cell>
          <cell r="R8243" t="str">
            <v>NOPR ORAS ATCO</v>
          </cell>
          <cell r="S8243" t="str">
            <v>HFTD 2</v>
          </cell>
        </row>
        <row r="8244">
          <cell r="B8244" t="str">
            <v>121376441</v>
          </cell>
          <cell r="C8244" t="str">
            <v>020/086</v>
          </cell>
          <cell r="D8244" t="str">
            <v>DI ATLANTIC-GOLD HILL 20/86 RPR FOND</v>
          </cell>
          <cell r="E8244" t="str">
            <v>SACTO</v>
          </cell>
          <cell r="F8244" t="str">
            <v>ETL.4330</v>
          </cell>
          <cell r="G8244" t="str">
            <v>ETL.4330_020/086</v>
          </cell>
          <cell r="H8244">
            <v>44337</v>
          </cell>
          <cell r="I8244">
            <v>44322</v>
          </cell>
          <cell r="J8244">
            <v>44322</v>
          </cell>
          <cell r="L8244">
            <v>44951</v>
          </cell>
          <cell r="M8244">
            <v>44687</v>
          </cell>
          <cell r="O8244" t="str">
            <v>543</v>
          </cell>
          <cell r="P8244" t="str">
            <v/>
          </cell>
          <cell r="Q8244" t="str">
            <v>E - Schd Compl Yr 0</v>
          </cell>
          <cell r="R8244" t="str">
            <v>OSNO ATCO</v>
          </cell>
          <cell r="S8244" t="str">
            <v>Non-HFTD</v>
          </cell>
        </row>
        <row r="8245">
          <cell r="B8245" t="str">
            <v>121376442</v>
          </cell>
          <cell r="C8245" t="str">
            <v>011/161</v>
          </cell>
          <cell r="D8245" t="str">
            <v>T2 DI SISQUOC-SNTA YNZ 11/161 RPR STRW</v>
          </cell>
          <cell r="E8245" t="str">
            <v>PISMOBCH</v>
          </cell>
          <cell r="F8245" t="str">
            <v>ETL.3700</v>
          </cell>
          <cell r="G8245" t="str">
            <v>.POLE.WOOD</v>
          </cell>
          <cell r="H8245">
            <v>44337</v>
          </cell>
          <cell r="I8245">
            <v>44322</v>
          </cell>
          <cell r="J8245">
            <v>44607</v>
          </cell>
          <cell r="K8245">
            <v>44610</v>
          </cell>
          <cell r="M8245">
            <v>44687</v>
          </cell>
          <cell r="N8245">
            <v>44687</v>
          </cell>
          <cell r="O8245" t="str">
            <v>630</v>
          </cell>
          <cell r="P8245" t="str">
            <v/>
          </cell>
          <cell r="Q8245" t="str">
            <v>E - Schd Compl Yr 0</v>
          </cell>
          <cell r="R8245" t="str">
            <v>ORAS NOCO ATCO</v>
          </cell>
          <cell r="S8245" t="str">
            <v>HFTD 2</v>
          </cell>
        </row>
        <row r="8246">
          <cell r="B8246" t="str">
            <v>121376525</v>
          </cell>
          <cell r="C8246" t="str">
            <v>017/389</v>
          </cell>
          <cell r="D8246" t="str">
            <v>T2 DI DRM-GRSS VLY-WMR 017/389 RPR STRW</v>
          </cell>
          <cell r="E8246" t="str">
            <v>SACTO</v>
          </cell>
          <cell r="F8246" t="str">
            <v>ETL.6760</v>
          </cell>
          <cell r="G8246" t="str">
            <v>.POLE.WOOD</v>
          </cell>
          <cell r="H8246">
            <v>44337</v>
          </cell>
          <cell r="I8246">
            <v>44321</v>
          </cell>
          <cell r="J8246">
            <v>44645</v>
          </cell>
          <cell r="K8246">
            <v>44650</v>
          </cell>
          <cell r="M8246">
            <v>44686</v>
          </cell>
          <cell r="N8246">
            <v>44686</v>
          </cell>
          <cell r="O8246" t="str">
            <v>630</v>
          </cell>
          <cell r="P8246" t="str">
            <v/>
          </cell>
          <cell r="Q8246" t="str">
            <v>E - Schd Compl Yr 0</v>
          </cell>
          <cell r="R8246" t="str">
            <v>ORAS NOCO ATCO</v>
          </cell>
          <cell r="S8246" t="str">
            <v>HFTD 2</v>
          </cell>
        </row>
        <row r="8247">
          <cell r="B8247" t="str">
            <v>121376529</v>
          </cell>
          <cell r="C8247" t="str">
            <v>017/389</v>
          </cell>
          <cell r="D8247" t="str">
            <v>T2 DI DRM-GRSS VLY-WMR 017/389 RPR GYWW</v>
          </cell>
          <cell r="E8247" t="str">
            <v>SACTO</v>
          </cell>
          <cell r="F8247" t="str">
            <v>ETL.6760</v>
          </cell>
          <cell r="G8247" t="str">
            <v>.POLE.WOOD</v>
          </cell>
          <cell r="H8247">
            <v>44337</v>
          </cell>
          <cell r="I8247">
            <v>44321</v>
          </cell>
          <cell r="J8247">
            <v>44645</v>
          </cell>
          <cell r="K8247">
            <v>44650</v>
          </cell>
          <cell r="M8247">
            <v>44686</v>
          </cell>
          <cell r="N8247">
            <v>44686</v>
          </cell>
          <cell r="O8247" t="str">
            <v>630</v>
          </cell>
          <cell r="P8247" t="str">
            <v/>
          </cell>
          <cell r="Q8247" t="str">
            <v>E - Schd Compl Yr 0</v>
          </cell>
          <cell r="R8247" t="str">
            <v>ORAS NOCO ATCO</v>
          </cell>
          <cell r="S8247" t="str">
            <v>HFTD 2</v>
          </cell>
        </row>
        <row r="8248">
          <cell r="B8248" t="str">
            <v>121376558</v>
          </cell>
          <cell r="C8248" t="str">
            <v>:012/005</v>
          </cell>
          <cell r="D8248" t="str">
            <v>DI FULTON-PUEBLO 12/5 RMV VEG</v>
          </cell>
          <cell r="E8248" t="str">
            <v>LAKEVLLE</v>
          </cell>
          <cell r="F8248" t="str">
            <v>ETL.1600</v>
          </cell>
          <cell r="G8248" t="str">
            <v>ETL.1600_:012/005</v>
          </cell>
          <cell r="H8248">
            <v>44337</v>
          </cell>
          <cell r="I8248">
            <v>44322</v>
          </cell>
          <cell r="J8248">
            <v>44322</v>
          </cell>
          <cell r="M8248">
            <v>44687</v>
          </cell>
          <cell r="O8248" t="str">
            <v>564</v>
          </cell>
          <cell r="P8248" t="str">
            <v/>
          </cell>
          <cell r="Q8248" t="str">
            <v>E - Schd Compl Yr 0</v>
          </cell>
          <cell r="R8248" t="str">
            <v>OSNO ATCO</v>
          </cell>
          <cell r="S8248" t="str">
            <v>Non-HFTD</v>
          </cell>
        </row>
        <row r="8249">
          <cell r="B8249" t="str">
            <v>121376574</v>
          </cell>
          <cell r="C8249" t="str">
            <v>:001/017</v>
          </cell>
          <cell r="D8249" t="str">
            <v>DI FULTON-PUEBLO 1/17 RMV VEG</v>
          </cell>
          <cell r="E8249" t="str">
            <v>LAKEVLLE</v>
          </cell>
          <cell r="F8249" t="str">
            <v>ETL.1600</v>
          </cell>
          <cell r="G8249" t="str">
            <v>ETL.1600_:001/017</v>
          </cell>
          <cell r="H8249">
            <v>44337</v>
          </cell>
          <cell r="I8249">
            <v>44322</v>
          </cell>
          <cell r="J8249">
            <v>44322</v>
          </cell>
          <cell r="M8249">
            <v>44687</v>
          </cell>
          <cell r="O8249" t="str">
            <v>564</v>
          </cell>
          <cell r="P8249" t="str">
            <v/>
          </cell>
          <cell r="Q8249" t="str">
            <v>E - Schd Compl Yr 0</v>
          </cell>
          <cell r="R8249" t="str">
            <v>OSNO ATCO</v>
          </cell>
          <cell r="S8249" t="str">
            <v>Non-HFTD</v>
          </cell>
        </row>
        <row r="8250">
          <cell r="B8250" t="str">
            <v>121376589</v>
          </cell>
          <cell r="C8250" t="str">
            <v>000/005</v>
          </cell>
          <cell r="D8250" t="str">
            <v>T2 DI MRGA-CSTRO VLLY 000/005 RPR SHLS</v>
          </cell>
          <cell r="E8250" t="str">
            <v>CONCORD</v>
          </cell>
          <cell r="F8250" t="str">
            <v>ETL.5250</v>
          </cell>
          <cell r="G8250" t="str">
            <v>.TOWR</v>
          </cell>
          <cell r="H8250">
            <v>44337</v>
          </cell>
          <cell r="I8250">
            <v>44320</v>
          </cell>
          <cell r="J8250">
            <v>44601</v>
          </cell>
          <cell r="K8250">
            <v>44606</v>
          </cell>
          <cell r="M8250">
            <v>44685</v>
          </cell>
          <cell r="N8250">
            <v>44685</v>
          </cell>
          <cell r="O8250" t="str">
            <v>628</v>
          </cell>
          <cell r="P8250" t="str">
            <v>OTHR</v>
          </cell>
          <cell r="Q8250" t="str">
            <v>E - Schd Compl Yr 0</v>
          </cell>
          <cell r="R8250" t="str">
            <v>ORAS NOCO ATCO</v>
          </cell>
          <cell r="S8250" t="str">
            <v>HFTD 2</v>
          </cell>
        </row>
        <row r="8251">
          <cell r="B8251" t="str">
            <v>121376608</v>
          </cell>
          <cell r="C8251" t="str">
            <v>003/028</v>
          </cell>
          <cell r="D8251" t="str">
            <v>T2 DI CTTNWD-DLVN #1 003/028 RPL INSS</v>
          </cell>
          <cell r="E8251" t="str">
            <v>TABLEMTN</v>
          </cell>
          <cell r="F8251" t="str">
            <v>ETL.4550</v>
          </cell>
          <cell r="G8251" t="str">
            <v>.INSL</v>
          </cell>
          <cell r="H8251">
            <v>44337</v>
          </cell>
          <cell r="I8251">
            <v>44320</v>
          </cell>
          <cell r="J8251">
            <v>44722</v>
          </cell>
          <cell r="K8251">
            <v>44771</v>
          </cell>
          <cell r="M8251">
            <v>44685</v>
          </cell>
          <cell r="N8251">
            <v>44679</v>
          </cell>
          <cell r="O8251" t="str">
            <v>532</v>
          </cell>
          <cell r="P8251" t="str">
            <v/>
          </cell>
          <cell r="Q8251" t="str">
            <v>E - Schd Compl Yr 0</v>
          </cell>
          <cell r="R8251" t="str">
            <v>ORAS NOCO ATCO</v>
          </cell>
          <cell r="S8251" t="str">
            <v>HFTD 2</v>
          </cell>
        </row>
        <row r="8252">
          <cell r="B8252" t="str">
            <v>121376639</v>
          </cell>
          <cell r="C8252" t="str">
            <v>010/074</v>
          </cell>
          <cell r="D8252" t="str">
            <v>DI BELLOTA-WEBER 10/74 RPR FOND</v>
          </cell>
          <cell r="E8252" t="str">
            <v>VICTOR</v>
          </cell>
          <cell r="F8252" t="str">
            <v>ETL.4390</v>
          </cell>
          <cell r="G8252" t="str">
            <v>ETL.4390_010/074</v>
          </cell>
          <cell r="H8252">
            <v>44337</v>
          </cell>
          <cell r="I8252">
            <v>44320</v>
          </cell>
          <cell r="J8252">
            <v>44320</v>
          </cell>
          <cell r="L8252">
            <v>45060</v>
          </cell>
          <cell r="M8252">
            <v>44685</v>
          </cell>
          <cell r="O8252" t="str">
            <v>543</v>
          </cell>
          <cell r="P8252" t="str">
            <v/>
          </cell>
          <cell r="Q8252" t="str">
            <v>E - Schd Compl Yr 0</v>
          </cell>
          <cell r="R8252" t="str">
            <v>OSNO ATCO</v>
          </cell>
          <cell r="S8252" t="str">
            <v>Non-HFTD</v>
          </cell>
        </row>
        <row r="8253">
          <cell r="B8253" t="str">
            <v>121376643</v>
          </cell>
          <cell r="C8253" t="str">
            <v>004/054</v>
          </cell>
          <cell r="D8253" t="str">
            <v>DI VALLEY SPRINGS-CLAY 4/54 RPL POLE</v>
          </cell>
          <cell r="E8253" t="str">
            <v>VICTOR</v>
          </cell>
          <cell r="F8253" t="str">
            <v>ETL.8264</v>
          </cell>
          <cell r="G8253" t="str">
            <v>ETL.8264_004/054</v>
          </cell>
          <cell r="H8253">
            <v>44337</v>
          </cell>
          <cell r="I8253">
            <v>44322</v>
          </cell>
          <cell r="J8253">
            <v>44637</v>
          </cell>
          <cell r="K8253">
            <v>44650</v>
          </cell>
          <cell r="M8253">
            <v>44687</v>
          </cell>
          <cell r="N8253">
            <v>44677</v>
          </cell>
          <cell r="O8253" t="str">
            <v>372</v>
          </cell>
          <cell r="P8253" t="str">
            <v/>
          </cell>
          <cell r="Q8253" t="str">
            <v>E - Schd Compl Yr 0</v>
          </cell>
          <cell r="R8253" t="str">
            <v>ORAS NOCO ATCO</v>
          </cell>
          <cell r="S8253" t="str">
            <v>Non-HFTD</v>
          </cell>
        </row>
        <row r="8254">
          <cell r="B8254" t="str">
            <v>121376672</v>
          </cell>
          <cell r="C8254" t="str">
            <v>003/028</v>
          </cell>
          <cell r="D8254" t="str">
            <v>T2 DI CTTNWD DLVN #1 003/028 RPR SHLS</v>
          </cell>
          <cell r="E8254" t="str">
            <v>TABLEMTN</v>
          </cell>
          <cell r="F8254" t="str">
            <v>ETL.4550</v>
          </cell>
          <cell r="G8254" t="str">
            <v>.TOWR</v>
          </cell>
          <cell r="H8254">
            <v>44337</v>
          </cell>
          <cell r="I8254">
            <v>44320</v>
          </cell>
          <cell r="J8254">
            <v>44722</v>
          </cell>
          <cell r="K8254">
            <v>44795</v>
          </cell>
          <cell r="M8254">
            <v>44685</v>
          </cell>
          <cell r="N8254">
            <v>44685</v>
          </cell>
          <cell r="O8254" t="str">
            <v>628</v>
          </cell>
          <cell r="P8254" t="str">
            <v/>
          </cell>
          <cell r="Q8254" t="str">
            <v>E - Schd Compl Yr 0</v>
          </cell>
          <cell r="R8254" t="str">
            <v>ORAS NOCO ATCO</v>
          </cell>
          <cell r="S8254" t="str">
            <v>HFTD 2</v>
          </cell>
        </row>
        <row r="8255">
          <cell r="B8255" t="str">
            <v>121376793</v>
          </cell>
          <cell r="C8255" t="str">
            <v>011/065</v>
          </cell>
          <cell r="D8255" t="str">
            <v>T2 DI TESLA-NEWARK #1 011/065 RPL INSS</v>
          </cell>
          <cell r="E8255" t="str">
            <v>CONCORD</v>
          </cell>
          <cell r="F8255" t="str">
            <v>ETL.5720</v>
          </cell>
          <cell r="G8255" t="str">
            <v>.INSL</v>
          </cell>
          <cell r="H8255">
            <v>44337</v>
          </cell>
          <cell r="I8255">
            <v>44320</v>
          </cell>
          <cell r="J8255">
            <v>44470</v>
          </cell>
          <cell r="K8255">
            <v>44481</v>
          </cell>
          <cell r="M8255">
            <v>44685</v>
          </cell>
          <cell r="N8255">
            <v>44685</v>
          </cell>
          <cell r="O8255" t="str">
            <v>532</v>
          </cell>
          <cell r="P8255" t="str">
            <v>OTHR</v>
          </cell>
          <cell r="Q8255" t="str">
            <v>E - Schd Compl Yr 0</v>
          </cell>
          <cell r="R8255" t="str">
            <v>ORAS NOCO ATCO</v>
          </cell>
          <cell r="S8255" t="str">
            <v>HFTD 2</v>
          </cell>
        </row>
        <row r="8256">
          <cell r="B8256" t="str">
            <v>121376796</v>
          </cell>
          <cell r="C8256" t="str">
            <v>011/065</v>
          </cell>
          <cell r="D8256" t="str">
            <v>T2 DI TESLA-RVNSWD 011/065 RPL INSS</v>
          </cell>
          <cell r="E8256" t="str">
            <v>CONCORD</v>
          </cell>
          <cell r="F8256" t="str">
            <v>ETL.5730</v>
          </cell>
          <cell r="G8256" t="str">
            <v>.INSL</v>
          </cell>
          <cell r="H8256">
            <v>44337</v>
          </cell>
          <cell r="I8256">
            <v>44320</v>
          </cell>
          <cell r="J8256">
            <v>44320</v>
          </cell>
          <cell r="L8256">
            <v>45053</v>
          </cell>
          <cell r="M8256">
            <v>44685</v>
          </cell>
          <cell r="N8256">
            <v>44685</v>
          </cell>
          <cell r="O8256" t="str">
            <v>532</v>
          </cell>
          <cell r="P8256" t="str">
            <v/>
          </cell>
          <cell r="Q8256" t="str">
            <v>E - Schd Compl Yr 0</v>
          </cell>
          <cell r="R8256" t="str">
            <v>NOPR ORAS ATCO</v>
          </cell>
          <cell r="S8256" t="str">
            <v>HFTD 2</v>
          </cell>
        </row>
        <row r="8257">
          <cell r="B8257" t="str">
            <v>121376988</v>
          </cell>
          <cell r="C8257" t="str">
            <v>086/359</v>
          </cell>
          <cell r="D8257" t="str">
            <v>EI EIGHT MILE ROAD-TESLA 86/359 RPR STRT</v>
          </cell>
          <cell r="E8257" t="str">
            <v>VICTOR</v>
          </cell>
          <cell r="F8257" t="str">
            <v>ETL.4660</v>
          </cell>
          <cell r="G8257" t="str">
            <v>ETL.4660_086/359</v>
          </cell>
          <cell r="H8257">
            <v>44337</v>
          </cell>
          <cell r="I8257">
            <v>44337</v>
          </cell>
          <cell r="J8257">
            <v>44337</v>
          </cell>
          <cell r="L8257">
            <v>44982</v>
          </cell>
          <cell r="M8257">
            <v>44702</v>
          </cell>
          <cell r="O8257" t="str">
            <v>543</v>
          </cell>
          <cell r="P8257" t="str">
            <v>INSP</v>
          </cell>
          <cell r="Q8257" t="str">
            <v>E - Schd Compl Yr 0</v>
          </cell>
          <cell r="R8257" t="str">
            <v>OSNO ATCO</v>
          </cell>
          <cell r="S8257" t="str">
            <v>Non-HFTD</v>
          </cell>
        </row>
        <row r="8258">
          <cell r="B8258" t="str">
            <v>121376989</v>
          </cell>
          <cell r="C8258" t="str">
            <v>086/361</v>
          </cell>
          <cell r="D8258" t="str">
            <v>EI EIGHT MILE ROAD-TESLA 86/361 RPR STRT</v>
          </cell>
          <cell r="E8258" t="str">
            <v>VICTOR</v>
          </cell>
          <cell r="F8258" t="str">
            <v>ETL.4660</v>
          </cell>
          <cell r="G8258" t="str">
            <v>ETL.4660_086/361</v>
          </cell>
          <cell r="H8258">
            <v>44337</v>
          </cell>
          <cell r="I8258">
            <v>44337</v>
          </cell>
          <cell r="J8258">
            <v>44572</v>
          </cell>
          <cell r="K8258">
            <v>44594</v>
          </cell>
          <cell r="M8258">
            <v>44702</v>
          </cell>
          <cell r="N8258">
            <v>44702</v>
          </cell>
          <cell r="O8258" t="str">
            <v>543</v>
          </cell>
          <cell r="P8258" t="str">
            <v>INSP</v>
          </cell>
          <cell r="Q8258" t="str">
            <v>E - Schd Compl Yr 0</v>
          </cell>
          <cell r="R8258" t="str">
            <v>ORAS NOCO ATCO</v>
          </cell>
          <cell r="S8258" t="str">
            <v>Non-HFTD</v>
          </cell>
        </row>
        <row r="8259">
          <cell r="B8259" t="str">
            <v>121376991</v>
          </cell>
          <cell r="C8259" t="str">
            <v>;007/038</v>
          </cell>
          <cell r="D8259" t="str">
            <v>DI MSS LNDG-CRZY HRS #1 ;7/38 RPR SHLS</v>
          </cell>
          <cell r="E8259" t="str">
            <v>MOSSLNDG</v>
          </cell>
          <cell r="F8259" t="str">
            <v>ETL.2930</v>
          </cell>
          <cell r="G8259" t="str">
            <v>ETL.2930_;007/038</v>
          </cell>
          <cell r="H8259">
            <v>44337</v>
          </cell>
          <cell r="I8259">
            <v>44321</v>
          </cell>
          <cell r="J8259">
            <v>44321</v>
          </cell>
          <cell r="M8259">
            <v>44686</v>
          </cell>
          <cell r="O8259" t="str">
            <v>628</v>
          </cell>
          <cell r="P8259" t="str">
            <v/>
          </cell>
          <cell r="Q8259" t="str">
            <v>E - Schd Compl Yr 0</v>
          </cell>
          <cell r="R8259" t="str">
            <v>OSNO ATCO</v>
          </cell>
          <cell r="S8259" t="str">
            <v>Non-HFTD</v>
          </cell>
        </row>
        <row r="8260">
          <cell r="B8260" t="str">
            <v>121377009</v>
          </cell>
          <cell r="C8260" t="str">
            <v>003/042</v>
          </cell>
          <cell r="D8260" t="str">
            <v>DI VLY SPRNGS-CLAY 3/42 RPL POLE</v>
          </cell>
          <cell r="E8260" t="str">
            <v>VICTOR</v>
          </cell>
          <cell r="F8260" t="str">
            <v>ETL.8264</v>
          </cell>
          <cell r="G8260" t="str">
            <v>ETL.8264_003/042</v>
          </cell>
          <cell r="H8260">
            <v>44337</v>
          </cell>
          <cell r="I8260">
            <v>44322</v>
          </cell>
          <cell r="J8260">
            <v>44636</v>
          </cell>
          <cell r="K8260">
            <v>44650</v>
          </cell>
          <cell r="M8260">
            <v>44687</v>
          </cell>
          <cell r="N8260">
            <v>44677</v>
          </cell>
          <cell r="O8260" t="str">
            <v>372</v>
          </cell>
          <cell r="P8260" t="str">
            <v/>
          </cell>
          <cell r="Q8260" t="str">
            <v>E - Schd Compl Yr 0</v>
          </cell>
          <cell r="R8260" t="str">
            <v>ORAS NOCO ATCO</v>
          </cell>
          <cell r="S8260" t="str">
            <v>Non-HFTD</v>
          </cell>
        </row>
        <row r="8261">
          <cell r="B8261" t="str">
            <v>121377075</v>
          </cell>
          <cell r="C8261" t="str">
            <v>019/010</v>
          </cell>
          <cell r="D8261" t="str">
            <v>DI BELLOTA-RVRBNK-MELONE 19/10 STRW PLS</v>
          </cell>
          <cell r="E8261" t="str">
            <v>VICTOR</v>
          </cell>
          <cell r="F8261" t="str">
            <v>ETL.1070</v>
          </cell>
          <cell r="G8261" t="str">
            <v>ETL.1070_019/010</v>
          </cell>
          <cell r="H8261">
            <v>44337</v>
          </cell>
          <cell r="I8261">
            <v>44321</v>
          </cell>
          <cell r="J8261">
            <v>44321</v>
          </cell>
          <cell r="M8261">
            <v>44686</v>
          </cell>
          <cell r="N8261">
            <v>44712</v>
          </cell>
          <cell r="O8261" t="str">
            <v>372</v>
          </cell>
          <cell r="P8261" t="str">
            <v/>
          </cell>
          <cell r="Q8261" t="str">
            <v>E - Schd Compl Yr 0</v>
          </cell>
          <cell r="R8261" t="str">
            <v>NOPR ORAS ATCO</v>
          </cell>
          <cell r="S8261" t="str">
            <v>Non-HFTD</v>
          </cell>
        </row>
        <row r="8262">
          <cell r="B8262" t="str">
            <v>121377159</v>
          </cell>
          <cell r="C8262" t="str">
            <v>021/089</v>
          </cell>
          <cell r="D8262" t="str">
            <v>DI MORRO BY-CALIF. FLTS 21/89 RPR INSS</v>
          </cell>
          <cell r="E8262" t="str">
            <v>PISMOBCH</v>
          </cell>
          <cell r="F8262" t="str">
            <v>ETL.5280</v>
          </cell>
          <cell r="G8262" t="str">
            <v>ETL.5280_021/089</v>
          </cell>
          <cell r="H8262">
            <v>44337</v>
          </cell>
          <cell r="I8262">
            <v>44319</v>
          </cell>
          <cell r="J8262">
            <v>44319</v>
          </cell>
          <cell r="L8262">
            <v>45092</v>
          </cell>
          <cell r="M8262">
            <v>44684</v>
          </cell>
          <cell r="O8262" t="str">
            <v>628</v>
          </cell>
          <cell r="P8262" t="str">
            <v/>
          </cell>
          <cell r="Q8262" t="str">
            <v>E - Schd Compl Yr 0</v>
          </cell>
          <cell r="R8262" t="str">
            <v>OSNO ATCO</v>
          </cell>
          <cell r="S8262" t="e">
            <v>#N/A</v>
          </cell>
        </row>
        <row r="8263">
          <cell r="B8263" t="str">
            <v>121377179</v>
          </cell>
          <cell r="C8263" t="str">
            <v>006/032B</v>
          </cell>
          <cell r="D8263" t="str">
            <v>DI MSS LNDG-CRAZY HRS #1 6/32B RPL INSS</v>
          </cell>
          <cell r="E8263" t="str">
            <v>MOSSLNDG</v>
          </cell>
          <cell r="F8263" t="str">
            <v>ETL.2930</v>
          </cell>
          <cell r="G8263" t="str">
            <v>ETL.2930_006/032B</v>
          </cell>
          <cell r="H8263">
            <v>44337</v>
          </cell>
          <cell r="I8263">
            <v>44321</v>
          </cell>
          <cell r="J8263">
            <v>44321</v>
          </cell>
          <cell r="M8263">
            <v>44686</v>
          </cell>
          <cell r="N8263">
            <v>44686</v>
          </cell>
          <cell r="O8263" t="str">
            <v>532</v>
          </cell>
          <cell r="P8263" t="str">
            <v/>
          </cell>
          <cell r="Q8263" t="str">
            <v>E - Schd Compl Yr 0</v>
          </cell>
          <cell r="R8263" t="str">
            <v>NOPR ORAS ATCO</v>
          </cell>
          <cell r="S8263" t="str">
            <v>Non-HFTD</v>
          </cell>
        </row>
        <row r="8264">
          <cell r="B8264" t="str">
            <v>121377240</v>
          </cell>
          <cell r="C8264" t="str">
            <v>021/089</v>
          </cell>
          <cell r="D8264" t="str">
            <v>DI TEMPLETON-GATES 21/89 RPR SHLS</v>
          </cell>
          <cell r="E8264" t="str">
            <v>PISMOBCH</v>
          </cell>
          <cell r="F8264" t="str">
            <v>ETL.5934</v>
          </cell>
          <cell r="G8264" t="str">
            <v>ETL.5934_021/089</v>
          </cell>
          <cell r="H8264">
            <v>44337</v>
          </cell>
          <cell r="I8264">
            <v>44319</v>
          </cell>
          <cell r="J8264">
            <v>44319</v>
          </cell>
          <cell r="L8264">
            <v>45092</v>
          </cell>
          <cell r="M8264">
            <v>44684</v>
          </cell>
          <cell r="O8264" t="str">
            <v>628</v>
          </cell>
          <cell r="P8264" t="str">
            <v/>
          </cell>
          <cell r="Q8264" t="str">
            <v>E - Schd Compl Yr 0</v>
          </cell>
          <cell r="R8264" t="str">
            <v>OSNO ATCO</v>
          </cell>
          <cell r="S8264" t="str">
            <v>Non-HFTD</v>
          </cell>
        </row>
        <row r="8265">
          <cell r="B8265" t="str">
            <v>121377245</v>
          </cell>
          <cell r="C8265" t="str">
            <v>010/071</v>
          </cell>
          <cell r="D8265" t="str">
            <v>DI BELLOTA-WEBER 10/71 RPR FOND</v>
          </cell>
          <cell r="E8265" t="str">
            <v>VICTOR</v>
          </cell>
          <cell r="F8265" t="str">
            <v>ETL.4390</v>
          </cell>
          <cell r="G8265" t="str">
            <v>ETL.4390_010/071</v>
          </cell>
          <cell r="H8265">
            <v>44337</v>
          </cell>
          <cell r="I8265">
            <v>44320</v>
          </cell>
          <cell r="J8265">
            <v>44320</v>
          </cell>
          <cell r="L8265">
            <v>45060</v>
          </cell>
          <cell r="M8265">
            <v>44685</v>
          </cell>
          <cell r="O8265" t="str">
            <v>543</v>
          </cell>
          <cell r="P8265" t="str">
            <v/>
          </cell>
          <cell r="Q8265" t="str">
            <v>E - Schd Compl Yr 0</v>
          </cell>
          <cell r="R8265" t="str">
            <v>OSNO ATCO</v>
          </cell>
          <cell r="S8265" t="str">
            <v>Non-HFTD</v>
          </cell>
        </row>
        <row r="8266">
          <cell r="B8266" t="str">
            <v>121377260</v>
          </cell>
          <cell r="C8266" t="str">
            <v>;003/025</v>
          </cell>
          <cell r="D8266" t="str">
            <v>DI STCKTN "A"LCKFRD ;3/25 BENT STEEL</v>
          </cell>
          <cell r="E8266" t="str">
            <v>VICTOR</v>
          </cell>
          <cell r="F8266" t="str">
            <v>ETL.3890</v>
          </cell>
          <cell r="G8266" t="str">
            <v>ETL.3890_;003/025</v>
          </cell>
          <cell r="H8266">
            <v>44337</v>
          </cell>
          <cell r="I8266">
            <v>44320</v>
          </cell>
          <cell r="J8266">
            <v>44320</v>
          </cell>
          <cell r="L8266">
            <v>45008</v>
          </cell>
          <cell r="M8266">
            <v>44685</v>
          </cell>
          <cell r="O8266" t="str">
            <v>543</v>
          </cell>
          <cell r="P8266" t="str">
            <v/>
          </cell>
          <cell r="Q8266" t="str">
            <v>E - Schd Compl Yr 0</v>
          </cell>
          <cell r="R8266" t="str">
            <v>OSNO ATCO</v>
          </cell>
          <cell r="S8266" t="str">
            <v>Non-HFTD</v>
          </cell>
        </row>
        <row r="8267">
          <cell r="B8267" t="str">
            <v>121377269</v>
          </cell>
          <cell r="C8267" t="str">
            <v>017/109</v>
          </cell>
          <cell r="D8267" t="str">
            <v>EI LAS POSITAS-NEWARK 17/109 RPR FOND</v>
          </cell>
          <cell r="E8267" t="str">
            <v>CONCORD</v>
          </cell>
          <cell r="F8267" t="str">
            <v>ETL.4980</v>
          </cell>
          <cell r="G8267" t="str">
            <v>ETL.4980_017/109</v>
          </cell>
          <cell r="H8267">
            <v>44337</v>
          </cell>
          <cell r="I8267">
            <v>44337</v>
          </cell>
          <cell r="J8267">
            <v>44337</v>
          </cell>
          <cell r="L8267">
            <v>45043</v>
          </cell>
          <cell r="M8267">
            <v>44702</v>
          </cell>
          <cell r="O8267" t="str">
            <v>543</v>
          </cell>
          <cell r="P8267" t="str">
            <v>INSP</v>
          </cell>
          <cell r="Q8267" t="str">
            <v>E - Schd Compl Yr 0</v>
          </cell>
          <cell r="R8267" t="str">
            <v>OSNO ATCO</v>
          </cell>
          <cell r="S8267" t="str">
            <v>Non-HFTD</v>
          </cell>
        </row>
        <row r="8268">
          <cell r="B8268" t="str">
            <v>121377288</v>
          </cell>
          <cell r="C8268" t="str">
            <v>002/015</v>
          </cell>
          <cell r="D8268" t="str">
            <v>EI HELM-MCCALL 2/15 RPR STRT</v>
          </cell>
          <cell r="E8268" t="str">
            <v>FRESNO</v>
          </cell>
          <cell r="F8268" t="str">
            <v>ETL.4860</v>
          </cell>
          <cell r="G8268" t="str">
            <v>ETL.4860_002/015</v>
          </cell>
          <cell r="H8268">
            <v>44337</v>
          </cell>
          <cell r="I8268">
            <v>44337</v>
          </cell>
          <cell r="J8268">
            <v>44337</v>
          </cell>
          <cell r="L8268">
            <v>45015</v>
          </cell>
          <cell r="M8268">
            <v>44702</v>
          </cell>
          <cell r="O8268" t="str">
            <v>543</v>
          </cell>
          <cell r="P8268" t="str">
            <v>INSP</v>
          </cell>
          <cell r="Q8268" t="str">
            <v>E - Schd Compl Yr 0</v>
          </cell>
          <cell r="R8268" t="str">
            <v>OSNO ATCO</v>
          </cell>
          <cell r="S8268" t="str">
            <v>Non-HFTD</v>
          </cell>
        </row>
        <row r="8269">
          <cell r="B8269" t="str">
            <v>121377367</v>
          </cell>
          <cell r="C8269" t="str">
            <v>024/125</v>
          </cell>
          <cell r="D8269" t="str">
            <v>DI TESLA-NEWARK #1 24/125 RPR STRT</v>
          </cell>
          <cell r="E8269" t="str">
            <v>CONCORD</v>
          </cell>
          <cell r="F8269" t="str">
            <v>ETL.5720</v>
          </cell>
          <cell r="G8269" t="str">
            <v>ETL.5720_024/125</v>
          </cell>
          <cell r="H8269">
            <v>44337</v>
          </cell>
          <cell r="I8269">
            <v>44321</v>
          </cell>
          <cell r="J8269">
            <v>44321</v>
          </cell>
          <cell r="L8269">
            <v>44989</v>
          </cell>
          <cell r="M8269">
            <v>44686</v>
          </cell>
          <cell r="O8269" t="str">
            <v>543</v>
          </cell>
          <cell r="P8269" t="str">
            <v>OTHR</v>
          </cell>
          <cell r="Q8269" t="str">
            <v>E - Schd Compl Yr 0</v>
          </cell>
          <cell r="R8269" t="str">
            <v>OSNO ATCO</v>
          </cell>
          <cell r="S8269" t="str">
            <v>Non-HFTD</v>
          </cell>
        </row>
        <row r="8270">
          <cell r="B8270" t="str">
            <v>121377380</v>
          </cell>
          <cell r="C8270" t="str">
            <v>002/014</v>
          </cell>
          <cell r="D8270" t="str">
            <v>EI HELM-MCCALL 2/014 RPR STRT</v>
          </cell>
          <cell r="E8270" t="str">
            <v>FRESNO</v>
          </cell>
          <cell r="F8270" t="str">
            <v>ETL.4860</v>
          </cell>
          <cell r="G8270" t="str">
            <v>ETL.4860_002/014</v>
          </cell>
          <cell r="H8270">
            <v>44337</v>
          </cell>
          <cell r="I8270">
            <v>44337</v>
          </cell>
          <cell r="J8270">
            <v>44749</v>
          </cell>
          <cell r="K8270">
            <v>44790</v>
          </cell>
          <cell r="M8270">
            <v>44702</v>
          </cell>
          <cell r="N8270">
            <v>44702</v>
          </cell>
          <cell r="O8270" t="str">
            <v>543</v>
          </cell>
          <cell r="P8270" t="str">
            <v>INSP</v>
          </cell>
          <cell r="Q8270" t="str">
            <v>E - Schd Compl Yr 0</v>
          </cell>
          <cell r="R8270" t="str">
            <v>ORAS NOCO ATCO</v>
          </cell>
          <cell r="S8270" t="str">
            <v>Non-HFTD</v>
          </cell>
        </row>
        <row r="8271">
          <cell r="B8271" t="str">
            <v>121377446</v>
          </cell>
          <cell r="C8271" t="str">
            <v>A002/049</v>
          </cell>
          <cell r="D8271" t="str">
            <v>EI CLY LNDNG-LS ALTS A002/049 RPR GYWW</v>
          </cell>
          <cell r="E8271" t="str">
            <v>METCALF</v>
          </cell>
          <cell r="F8271" t="str">
            <v>ETL.6560</v>
          </cell>
          <cell r="G8271" t="str">
            <v>ETL.6560_A002/049</v>
          </cell>
          <cell r="H8271">
            <v>44337</v>
          </cell>
          <cell r="I8271">
            <v>44337</v>
          </cell>
          <cell r="J8271">
            <v>44337</v>
          </cell>
          <cell r="M8271">
            <v>44702</v>
          </cell>
          <cell r="O8271" t="str">
            <v>630</v>
          </cell>
          <cell r="P8271" t="str">
            <v>INSP</v>
          </cell>
          <cell r="Q8271" t="str">
            <v>E - Schd Compl Yr 0</v>
          </cell>
          <cell r="R8271" t="str">
            <v>OSNO ATCO</v>
          </cell>
          <cell r="S8271" t="str">
            <v>Non-HFTD</v>
          </cell>
        </row>
        <row r="8272">
          <cell r="B8272" t="str">
            <v>121377455</v>
          </cell>
          <cell r="C8272" t="str">
            <v>A000/004</v>
          </cell>
          <cell r="D8272" t="str">
            <v>EI CLY LNDNG-LS ALTS A0/04 RPL POLE</v>
          </cell>
          <cell r="E8272" t="str">
            <v>METCALF</v>
          </cell>
          <cell r="F8272" t="str">
            <v>ETL.6560</v>
          </cell>
          <cell r="G8272" t="str">
            <v>ETL.6560_A000/004</v>
          </cell>
          <cell r="H8272">
            <v>44337</v>
          </cell>
          <cell r="I8272">
            <v>44337</v>
          </cell>
          <cell r="J8272">
            <v>44337</v>
          </cell>
          <cell r="M8272">
            <v>44702</v>
          </cell>
          <cell r="N8272">
            <v>44701</v>
          </cell>
          <cell r="O8272" t="str">
            <v>372</v>
          </cell>
          <cell r="P8272" t="str">
            <v>INSP</v>
          </cell>
          <cell r="Q8272" t="str">
            <v>E - Schd Compl Yr 0</v>
          </cell>
          <cell r="R8272" t="str">
            <v>NOPR ORAS ATCO</v>
          </cell>
          <cell r="S8272" t="str">
            <v>Non-HFTD</v>
          </cell>
        </row>
        <row r="8273">
          <cell r="B8273" t="str">
            <v>121377493</v>
          </cell>
          <cell r="C8273" t="str">
            <v>A002/048</v>
          </cell>
          <cell r="D8273" t="str">
            <v>T0 EI CLY LNDNG-LS ALTS A002/048 RPR GYW</v>
          </cell>
          <cell r="E8273" t="str">
            <v>METCALF</v>
          </cell>
          <cell r="F8273" t="str">
            <v>ETL.6560</v>
          </cell>
          <cell r="G8273" t="str">
            <v>.POLE.WOOD</v>
          </cell>
          <cell r="H8273">
            <v>44337</v>
          </cell>
          <cell r="I8273">
            <v>44337</v>
          </cell>
          <cell r="J8273">
            <v>44337</v>
          </cell>
          <cell r="M8273">
            <v>44702</v>
          </cell>
          <cell r="O8273" t="str">
            <v>630</v>
          </cell>
          <cell r="P8273" t="str">
            <v>INSP</v>
          </cell>
          <cell r="Q8273" t="str">
            <v>E - Schd Compl Yr 0</v>
          </cell>
          <cell r="R8273" t="str">
            <v>OSNO ATCO</v>
          </cell>
          <cell r="S8273" t="str">
            <v>Remove</v>
          </cell>
        </row>
        <row r="8274">
          <cell r="B8274" t="str">
            <v>121377499</v>
          </cell>
          <cell r="C8274" t="str">
            <v>A002/055</v>
          </cell>
          <cell r="D8274" t="str">
            <v>EI CLY LNDNG-LS ALTS A002/055 RPR GYWW</v>
          </cell>
          <cell r="E8274" t="str">
            <v>METCALF</v>
          </cell>
          <cell r="F8274" t="str">
            <v>ETL.6560</v>
          </cell>
          <cell r="G8274" t="str">
            <v>ETL.6560_A002/055</v>
          </cell>
          <cell r="H8274">
            <v>44337</v>
          </cell>
          <cell r="I8274">
            <v>44337</v>
          </cell>
          <cell r="J8274">
            <v>44337</v>
          </cell>
          <cell r="M8274">
            <v>44702</v>
          </cell>
          <cell r="O8274" t="str">
            <v>630</v>
          </cell>
          <cell r="P8274" t="str">
            <v>INSP</v>
          </cell>
          <cell r="Q8274" t="str">
            <v>E - Schd Compl Yr 0</v>
          </cell>
          <cell r="R8274" t="str">
            <v>OSNO ATCO</v>
          </cell>
          <cell r="S8274" t="str">
            <v>Non-HFTD</v>
          </cell>
        </row>
        <row r="8275">
          <cell r="B8275" t="str">
            <v>121377510</v>
          </cell>
          <cell r="C8275" t="str">
            <v>A002/056</v>
          </cell>
          <cell r="D8275" t="str">
            <v>EI CLY LNDNG-LS ALTS A002/056 RPR GYWW</v>
          </cell>
          <cell r="E8275" t="str">
            <v>METCALF</v>
          </cell>
          <cell r="F8275" t="str">
            <v>ETL.6560</v>
          </cell>
          <cell r="G8275" t="str">
            <v>ETL.6560_A002/056</v>
          </cell>
          <cell r="H8275">
            <v>44337</v>
          </cell>
          <cell r="I8275">
            <v>44337</v>
          </cell>
          <cell r="J8275">
            <v>44337</v>
          </cell>
          <cell r="M8275">
            <v>44702</v>
          </cell>
          <cell r="O8275" t="str">
            <v>630</v>
          </cell>
          <cell r="P8275" t="str">
            <v>INSP</v>
          </cell>
          <cell r="Q8275" t="str">
            <v>E - Schd Compl Yr 0</v>
          </cell>
          <cell r="R8275" t="str">
            <v>OSNO ATCO</v>
          </cell>
          <cell r="S8275" t="str">
            <v>Non-HFTD</v>
          </cell>
        </row>
        <row r="8276">
          <cell r="B8276" t="str">
            <v>121377522</v>
          </cell>
          <cell r="C8276" t="str">
            <v>A002/059</v>
          </cell>
          <cell r="D8276" t="str">
            <v>EI CLY LNDNG-LS ALTS A002/059 RPR GYWW</v>
          </cell>
          <cell r="E8276" t="str">
            <v>METCALF</v>
          </cell>
          <cell r="F8276" t="str">
            <v>ETL.6560</v>
          </cell>
          <cell r="G8276" t="str">
            <v>ETL.6560_A002/059</v>
          </cell>
          <cell r="H8276">
            <v>44337</v>
          </cell>
          <cell r="I8276">
            <v>44337</v>
          </cell>
          <cell r="J8276">
            <v>44337</v>
          </cell>
          <cell r="M8276">
            <v>44702</v>
          </cell>
          <cell r="O8276" t="str">
            <v>630</v>
          </cell>
          <cell r="P8276" t="str">
            <v>INSP</v>
          </cell>
          <cell r="Q8276" t="str">
            <v>E - Schd Compl Yr 0</v>
          </cell>
          <cell r="R8276" t="str">
            <v>OSNO ATCO</v>
          </cell>
          <cell r="S8276" t="str">
            <v>Non-HFTD</v>
          </cell>
        </row>
        <row r="8277">
          <cell r="B8277" t="str">
            <v>121377529</v>
          </cell>
          <cell r="C8277" t="str">
            <v>042/289B</v>
          </cell>
          <cell r="D8277" t="str">
            <v>DI CTNWD-LGN CREK-INS 42/289B RPR INSS</v>
          </cell>
          <cell r="E8277" t="str">
            <v>TABLEMTN</v>
          </cell>
          <cell r="F8277" t="str">
            <v>ETL.4570</v>
          </cell>
          <cell r="G8277" t="str">
            <v>ETL.4570_042/289B</v>
          </cell>
          <cell r="H8277">
            <v>44337</v>
          </cell>
          <cell r="I8277">
            <v>44321</v>
          </cell>
          <cell r="J8277">
            <v>44321</v>
          </cell>
          <cell r="L8277">
            <v>45049</v>
          </cell>
          <cell r="M8277">
            <v>44686</v>
          </cell>
          <cell r="O8277" t="str">
            <v>628</v>
          </cell>
          <cell r="P8277" t="str">
            <v/>
          </cell>
          <cell r="Q8277" t="str">
            <v>E - Schd Compl Yr 0</v>
          </cell>
          <cell r="R8277" t="str">
            <v>OSNO ATCO</v>
          </cell>
          <cell r="S8277" t="str">
            <v>Non-HFTD</v>
          </cell>
        </row>
        <row r="8278">
          <cell r="B8278" t="str">
            <v>121377540</v>
          </cell>
          <cell r="C8278" t="str">
            <v>021/489</v>
          </cell>
          <cell r="D8278" t="str">
            <v>T2 DI DRM-GRS VLY-WMR 21/489 RPR INSW</v>
          </cell>
          <cell r="E8278" t="str">
            <v>SACTO</v>
          </cell>
          <cell r="F8278" t="str">
            <v>ETL.6760</v>
          </cell>
          <cell r="G8278" t="str">
            <v>.INSL.NCER</v>
          </cell>
          <cell r="H8278">
            <v>44337</v>
          </cell>
          <cell r="I8278">
            <v>44321</v>
          </cell>
          <cell r="J8278">
            <v>44652</v>
          </cell>
          <cell r="K8278">
            <v>44669</v>
          </cell>
          <cell r="M8278">
            <v>44686</v>
          </cell>
          <cell r="N8278">
            <v>44686</v>
          </cell>
          <cell r="O8278" t="str">
            <v>630</v>
          </cell>
          <cell r="P8278" t="str">
            <v>OTHR</v>
          </cell>
          <cell r="Q8278" t="str">
            <v>E - Schd Compl Yr 0</v>
          </cell>
          <cell r="R8278" t="str">
            <v>ORAS NOCO ATCO</v>
          </cell>
          <cell r="S8278" t="str">
            <v>HFTD 2</v>
          </cell>
        </row>
        <row r="8279">
          <cell r="B8279" t="str">
            <v>121377544</v>
          </cell>
          <cell r="C8279" t="str">
            <v>002/014</v>
          </cell>
          <cell r="D8279" t="str">
            <v>DI BELLOTA-COTTLE 2/14 CNCL</v>
          </cell>
          <cell r="E8279" t="str">
            <v>VICTOR</v>
          </cell>
          <cell r="F8279" t="str">
            <v>ETL.4360</v>
          </cell>
          <cell r="G8279" t="str">
            <v>ETL.4360_002/014</v>
          </cell>
          <cell r="H8279">
            <v>44337</v>
          </cell>
          <cell r="I8279">
            <v>44320</v>
          </cell>
          <cell r="J8279">
            <v>44320</v>
          </cell>
          <cell r="M8279">
            <v>44685</v>
          </cell>
          <cell r="O8279" t="str">
            <v>543</v>
          </cell>
          <cell r="P8279" t="str">
            <v/>
          </cell>
          <cell r="Q8279" t="str">
            <v>E - Schd Compl Yr 0</v>
          </cell>
          <cell r="R8279" t="str">
            <v>OSNO ATCO</v>
          </cell>
          <cell r="S8279" t="str">
            <v>Non-HFTD</v>
          </cell>
        </row>
        <row r="8280">
          <cell r="B8280" t="str">
            <v>121377546</v>
          </cell>
          <cell r="C8280" t="str">
            <v>007/031</v>
          </cell>
          <cell r="D8280" t="str">
            <v>T0 DI SAN RAMON-MORAGA 7/31 RPLC INSS</v>
          </cell>
          <cell r="E8280" t="str">
            <v>CONCORD</v>
          </cell>
          <cell r="F8280" t="str">
            <v>ETL.5660</v>
          </cell>
          <cell r="G8280" t="str">
            <v>.INSL</v>
          </cell>
          <cell r="H8280">
            <v>44337</v>
          </cell>
          <cell r="I8280">
            <v>44320</v>
          </cell>
          <cell r="J8280">
            <v>44320</v>
          </cell>
          <cell r="L8280">
            <v>45060</v>
          </cell>
          <cell r="M8280">
            <v>44685</v>
          </cell>
          <cell r="N8280">
            <v>44685</v>
          </cell>
          <cell r="O8280" t="str">
            <v>532</v>
          </cell>
          <cell r="P8280" t="str">
            <v/>
          </cell>
          <cell r="Q8280" t="str">
            <v>E - Schd Compl Yr 0</v>
          </cell>
          <cell r="R8280" t="str">
            <v>NOPR ORAS ATCO</v>
          </cell>
          <cell r="S8280" t="str">
            <v>Remove</v>
          </cell>
        </row>
        <row r="8281">
          <cell r="B8281" t="str">
            <v>121377548</v>
          </cell>
          <cell r="C8281" t="str">
            <v>007/031</v>
          </cell>
          <cell r="D8281" t="str">
            <v>DI SAN RAMON-MORAGA 7/31 RPR STRT</v>
          </cell>
          <cell r="E8281" t="str">
            <v>CONCORD</v>
          </cell>
          <cell r="F8281" t="str">
            <v>ETL.5660</v>
          </cell>
          <cell r="G8281" t="str">
            <v>ETL.5660_007/031</v>
          </cell>
          <cell r="H8281">
            <v>44337</v>
          </cell>
          <cell r="I8281">
            <v>44320</v>
          </cell>
          <cell r="J8281">
            <v>44320</v>
          </cell>
          <cell r="L8281">
            <v>45060</v>
          </cell>
          <cell r="M8281">
            <v>44685</v>
          </cell>
          <cell r="O8281" t="str">
            <v>543</v>
          </cell>
          <cell r="P8281" t="str">
            <v/>
          </cell>
          <cell r="Q8281" t="str">
            <v>E - Schd Compl Yr 0</v>
          </cell>
          <cell r="R8281" t="str">
            <v>OSNO ATCO</v>
          </cell>
          <cell r="S8281" t="str">
            <v>Non-HFTD</v>
          </cell>
        </row>
        <row r="8282">
          <cell r="B8282" t="str">
            <v>121377562</v>
          </cell>
          <cell r="C8282" t="str">
            <v>A002/070</v>
          </cell>
          <cell r="D8282" t="str">
            <v>EI STOCKTON A-WEBER #3 A2/70 RPL POLE</v>
          </cell>
          <cell r="E8282" t="str">
            <v>VICTOR</v>
          </cell>
          <cell r="F8282" t="str">
            <v>ETL.8140</v>
          </cell>
          <cell r="G8282" t="str">
            <v>ETL.8140_A002/070</v>
          </cell>
          <cell r="H8282">
            <v>44337</v>
          </cell>
          <cell r="I8282">
            <v>44337</v>
          </cell>
          <cell r="J8282">
            <v>44337</v>
          </cell>
          <cell r="L8282">
            <v>45015</v>
          </cell>
          <cell r="M8282">
            <v>44702</v>
          </cell>
          <cell r="N8282">
            <v>44701</v>
          </cell>
          <cell r="O8282" t="str">
            <v>372</v>
          </cell>
          <cell r="P8282" t="str">
            <v>INSP</v>
          </cell>
          <cell r="Q8282" t="str">
            <v>E - Schd Compl Yr 0</v>
          </cell>
          <cell r="R8282" t="str">
            <v>NOPR ORAS ATCO</v>
          </cell>
          <cell r="S8282" t="str">
            <v>Non-HFTD</v>
          </cell>
        </row>
        <row r="8283">
          <cell r="B8283" t="str">
            <v>121377569</v>
          </cell>
          <cell r="C8283" t="str">
            <v>:013/013</v>
          </cell>
          <cell r="D8283" t="str">
            <v>DI FULTON-PUEBLO- :13/13 RPR STRW</v>
          </cell>
          <cell r="E8283" t="str">
            <v>LAKEVLLE</v>
          </cell>
          <cell r="F8283" t="str">
            <v>ETL.1600</v>
          </cell>
          <cell r="G8283" t="str">
            <v>ETL.1600_:013/013</v>
          </cell>
          <cell r="H8283">
            <v>44337</v>
          </cell>
          <cell r="I8283">
            <v>44322</v>
          </cell>
          <cell r="J8283">
            <v>44322</v>
          </cell>
          <cell r="M8283">
            <v>44687</v>
          </cell>
          <cell r="O8283" t="str">
            <v>630</v>
          </cell>
          <cell r="P8283" t="str">
            <v>OTHR</v>
          </cell>
          <cell r="Q8283" t="str">
            <v>E - Schd Compl Yr 0</v>
          </cell>
          <cell r="R8283" t="str">
            <v>OSNO ATCO</v>
          </cell>
          <cell r="S8283" t="str">
            <v>Non-HFTD</v>
          </cell>
        </row>
        <row r="8284">
          <cell r="B8284" t="str">
            <v>121377601</v>
          </cell>
          <cell r="C8284" t="str">
            <v>020/459</v>
          </cell>
          <cell r="D8284" t="str">
            <v>T2 DI DRUM-GRS VALY-WMAR 20/459 RPL STRW</v>
          </cell>
          <cell r="E8284" t="str">
            <v>SACTO</v>
          </cell>
          <cell r="F8284" t="str">
            <v>ETL.6760</v>
          </cell>
          <cell r="G8284" t="str">
            <v>.POLE.WOOD</v>
          </cell>
          <cell r="H8284">
            <v>44337</v>
          </cell>
          <cell r="I8284">
            <v>44321</v>
          </cell>
          <cell r="J8284">
            <v>44650</v>
          </cell>
          <cell r="K8284">
            <v>44712</v>
          </cell>
          <cell r="M8284">
            <v>44686</v>
          </cell>
          <cell r="N8284">
            <v>44662</v>
          </cell>
          <cell r="O8284" t="str">
            <v>372</v>
          </cell>
          <cell r="P8284" t="str">
            <v>OTHR</v>
          </cell>
          <cell r="Q8284" t="str">
            <v>E - Schd Compl Yr 0</v>
          </cell>
          <cell r="R8284" t="str">
            <v>ORAS NOCO ATCO</v>
          </cell>
          <cell r="S8284" t="str">
            <v>HFTD 2</v>
          </cell>
        </row>
        <row r="8285">
          <cell r="B8285" t="str">
            <v>121377657</v>
          </cell>
          <cell r="C8285" t="str">
            <v>010/072</v>
          </cell>
          <cell r="D8285" t="str">
            <v>DI BELLOTA-WEBER 10/72 RPR FOND</v>
          </cell>
          <cell r="E8285" t="str">
            <v>VICTOR</v>
          </cell>
          <cell r="F8285" t="str">
            <v>ETL.4390</v>
          </cell>
          <cell r="G8285" t="str">
            <v>ETL.4390_010/072</v>
          </cell>
          <cell r="H8285">
            <v>44337</v>
          </cell>
          <cell r="I8285">
            <v>44320</v>
          </cell>
          <cell r="J8285">
            <v>44320</v>
          </cell>
          <cell r="L8285">
            <v>45060</v>
          </cell>
          <cell r="M8285">
            <v>44685</v>
          </cell>
          <cell r="O8285" t="str">
            <v>543</v>
          </cell>
          <cell r="P8285" t="str">
            <v/>
          </cell>
          <cell r="Q8285" t="str">
            <v>E - Schd Compl Yr 0</v>
          </cell>
          <cell r="R8285" t="str">
            <v>OSNO ATCO</v>
          </cell>
          <cell r="S8285" t="str">
            <v>Non-HFTD</v>
          </cell>
        </row>
        <row r="8286">
          <cell r="B8286" t="str">
            <v>121377658</v>
          </cell>
          <cell r="C8286" t="str">
            <v>010/072</v>
          </cell>
          <cell r="D8286" t="str">
            <v>DI BELLOTA-TESLA #2 10/72 RPR INSS</v>
          </cell>
          <cell r="E8286" t="str">
            <v>VICTOR</v>
          </cell>
          <cell r="F8286" t="str">
            <v>ETL.4370</v>
          </cell>
          <cell r="G8286" t="str">
            <v>ETL.4370_010/072</v>
          </cell>
          <cell r="H8286">
            <v>44337</v>
          </cell>
          <cell r="I8286">
            <v>44320</v>
          </cell>
          <cell r="J8286">
            <v>44320</v>
          </cell>
          <cell r="L8286">
            <v>44757</v>
          </cell>
          <cell r="M8286">
            <v>44685</v>
          </cell>
          <cell r="O8286" t="str">
            <v>628</v>
          </cell>
          <cell r="P8286" t="str">
            <v/>
          </cell>
          <cell r="Q8286" t="str">
            <v>E - Schd Compl Yr 0</v>
          </cell>
          <cell r="R8286" t="str">
            <v>OSNO ATCO</v>
          </cell>
          <cell r="S8286" t="e">
            <v>#N/A</v>
          </cell>
        </row>
        <row r="8287">
          <cell r="B8287" t="str">
            <v>121377769</v>
          </cell>
          <cell r="C8287" t="str">
            <v>004/066</v>
          </cell>
          <cell r="D8287" t="str">
            <v>EI LOCKEFORD-LODI #2 004/066 RPR GYWW</v>
          </cell>
          <cell r="E8287" t="str">
            <v>VICTOR</v>
          </cell>
          <cell r="F8287" t="str">
            <v>ETL.7440</v>
          </cell>
          <cell r="G8287" t="str">
            <v>ETL.7440_004/066</v>
          </cell>
          <cell r="H8287">
            <v>44337</v>
          </cell>
          <cell r="I8287">
            <v>44337</v>
          </cell>
          <cell r="J8287">
            <v>44337</v>
          </cell>
          <cell r="M8287">
            <v>44702</v>
          </cell>
          <cell r="O8287" t="str">
            <v>630</v>
          </cell>
          <cell r="P8287" t="str">
            <v>INSP</v>
          </cell>
          <cell r="Q8287" t="str">
            <v>E - Schd Compl Yr 0</v>
          </cell>
          <cell r="R8287" t="str">
            <v>OSNO ATCO</v>
          </cell>
          <cell r="S8287" t="str">
            <v>Non-HFTD</v>
          </cell>
        </row>
        <row r="8288">
          <cell r="B8288" t="str">
            <v>121377780</v>
          </cell>
          <cell r="C8288" t="str">
            <v>047/227</v>
          </cell>
          <cell r="D8288" t="str">
            <v>T2 DI IGNACIO-SOBRANTE 047/227 RMV STEP</v>
          </cell>
          <cell r="E8288" t="str">
            <v>CONCORD</v>
          </cell>
          <cell r="F8288" t="str">
            <v>ETL.4920</v>
          </cell>
          <cell r="G8288" t="str">
            <v>.TOWR</v>
          </cell>
          <cell r="H8288">
            <v>44337</v>
          </cell>
          <cell r="I8288">
            <v>44320</v>
          </cell>
          <cell r="J8288">
            <v>44646</v>
          </cell>
          <cell r="K8288">
            <v>44669</v>
          </cell>
          <cell r="M8288">
            <v>44685</v>
          </cell>
          <cell r="N8288">
            <v>44685</v>
          </cell>
          <cell r="O8288" t="str">
            <v>543</v>
          </cell>
          <cell r="P8288" t="str">
            <v/>
          </cell>
          <cell r="Q8288" t="str">
            <v>E - Schd Compl Yr 0</v>
          </cell>
          <cell r="R8288" t="str">
            <v>ORAS NOCO ATCO</v>
          </cell>
          <cell r="S8288" t="str">
            <v>HFTD 2</v>
          </cell>
        </row>
        <row r="8289">
          <cell r="B8289" t="str">
            <v>121377784</v>
          </cell>
          <cell r="C8289" t="str">
            <v>023/121</v>
          </cell>
          <cell r="D8289" t="str">
            <v>DI TESLA-NEWARK #1 023/121 RMV DEBRIS</v>
          </cell>
          <cell r="E8289" t="str">
            <v>CONCORD</v>
          </cell>
          <cell r="F8289" t="str">
            <v>ETL.5720</v>
          </cell>
          <cell r="G8289" t="str">
            <v>ETL.5720_023/121</v>
          </cell>
          <cell r="H8289">
            <v>44337</v>
          </cell>
          <cell r="I8289">
            <v>44321</v>
          </cell>
          <cell r="J8289">
            <v>44321</v>
          </cell>
          <cell r="M8289">
            <v>44686</v>
          </cell>
          <cell r="O8289" t="str">
            <v>628</v>
          </cell>
          <cell r="P8289" t="str">
            <v>OTHR</v>
          </cell>
          <cell r="Q8289" t="str">
            <v>E - Schd Compl Yr 0</v>
          </cell>
          <cell r="R8289" t="str">
            <v>OSNO ATCO</v>
          </cell>
          <cell r="S8289" t="str">
            <v>Non-HFTD</v>
          </cell>
        </row>
        <row r="8290">
          <cell r="B8290" t="str">
            <v>121377788</v>
          </cell>
          <cell r="C8290" t="str">
            <v>038/159</v>
          </cell>
          <cell r="D8290" t="str">
            <v>T2 DI TEMPLETON-GATES 038/159 RPR FOND</v>
          </cell>
          <cell r="E8290" t="str">
            <v>PISMOBCH</v>
          </cell>
          <cell r="F8290" t="str">
            <v>ETL.5934</v>
          </cell>
          <cell r="G8290" t="str">
            <v>.TOWR</v>
          </cell>
          <cell r="H8290">
            <v>44337</v>
          </cell>
          <cell r="I8290">
            <v>44320</v>
          </cell>
          <cell r="J8290">
            <v>44728</v>
          </cell>
          <cell r="K8290">
            <v>44798</v>
          </cell>
          <cell r="L8290">
            <v>45024</v>
          </cell>
          <cell r="M8290">
            <v>44685</v>
          </cell>
          <cell r="N8290">
            <v>44685</v>
          </cell>
          <cell r="O8290" t="str">
            <v>543</v>
          </cell>
          <cell r="P8290" t="str">
            <v>OTHR</v>
          </cell>
          <cell r="Q8290" t="str">
            <v>E - Schd Compl Yr 0</v>
          </cell>
          <cell r="R8290" t="str">
            <v>ORAS NOCO ATCO</v>
          </cell>
          <cell r="S8290" t="str">
            <v>HFTD 2</v>
          </cell>
        </row>
        <row r="8291">
          <cell r="B8291" t="str">
            <v>121377789</v>
          </cell>
          <cell r="C8291" t="str">
            <v>038/159</v>
          </cell>
          <cell r="D8291" t="str">
            <v>T2 DI  MRR BY-CA. FTS SS 38/159 RPL INSS</v>
          </cell>
          <cell r="E8291" t="str">
            <v>PISMOBCH</v>
          </cell>
          <cell r="F8291" t="str">
            <v>ETL.5280</v>
          </cell>
          <cell r="G8291" t="str">
            <v>.INSL.CERA</v>
          </cell>
          <cell r="H8291">
            <v>44337</v>
          </cell>
          <cell r="I8291">
            <v>44320</v>
          </cell>
          <cell r="J8291">
            <v>44769</v>
          </cell>
          <cell r="K8291">
            <v>44790</v>
          </cell>
          <cell r="M8291">
            <v>44685</v>
          </cell>
          <cell r="N8291">
            <v>44685</v>
          </cell>
          <cell r="O8291" t="str">
            <v>628</v>
          </cell>
          <cell r="P8291" t="str">
            <v/>
          </cell>
          <cell r="Q8291" t="str">
            <v>E - Schd Compl Yr 0</v>
          </cell>
          <cell r="R8291" t="str">
            <v>ORAS NOCO ATCO</v>
          </cell>
          <cell r="S8291" t="str">
            <v>HFTD 2</v>
          </cell>
        </row>
        <row r="8292">
          <cell r="B8292" t="str">
            <v>121377792</v>
          </cell>
          <cell r="C8292" t="str">
            <v>:007/002</v>
          </cell>
          <cell r="D8292" t="str">
            <v>T2 DI BLOTA-RVRBNK-MELNS :07/02 RPR STRW</v>
          </cell>
          <cell r="E8292" t="str">
            <v>VICTOR</v>
          </cell>
          <cell r="F8292" t="str">
            <v>ETL.1070</v>
          </cell>
          <cell r="G8292" t="str">
            <v>.POLE.WOOD</v>
          </cell>
          <cell r="H8292">
            <v>44337</v>
          </cell>
          <cell r="I8292">
            <v>44321</v>
          </cell>
          <cell r="J8292">
            <v>44662</v>
          </cell>
          <cell r="K8292">
            <v>44725</v>
          </cell>
          <cell r="M8292">
            <v>44686</v>
          </cell>
          <cell r="N8292">
            <v>44686</v>
          </cell>
          <cell r="O8292" t="str">
            <v>630</v>
          </cell>
          <cell r="P8292" t="str">
            <v>OTHR</v>
          </cell>
          <cell r="Q8292" t="str">
            <v>E - Schd Compl Yr 0</v>
          </cell>
          <cell r="R8292" t="str">
            <v>ORAS NOCO ATCO</v>
          </cell>
          <cell r="S8292" t="str">
            <v>HFTD 2</v>
          </cell>
        </row>
        <row r="8293">
          <cell r="B8293" t="str">
            <v>121377793</v>
          </cell>
          <cell r="C8293" t="str">
            <v>003/054</v>
          </cell>
          <cell r="D8293" t="str">
            <v>EI LOCKEFORD-LODI #2 003/054 RPR GYWW</v>
          </cell>
          <cell r="E8293" t="str">
            <v>VICTOR</v>
          </cell>
          <cell r="F8293" t="str">
            <v>ETL.7440</v>
          </cell>
          <cell r="G8293" t="str">
            <v>ETL.7440_003/054</v>
          </cell>
          <cell r="H8293">
            <v>44337</v>
          </cell>
          <cell r="I8293">
            <v>44337</v>
          </cell>
          <cell r="J8293">
            <v>44337</v>
          </cell>
          <cell r="M8293">
            <v>44702</v>
          </cell>
          <cell r="O8293" t="str">
            <v>630</v>
          </cell>
          <cell r="P8293" t="str">
            <v>INSP</v>
          </cell>
          <cell r="Q8293" t="str">
            <v>E - Schd Compl Yr 0</v>
          </cell>
          <cell r="R8293" t="str">
            <v>OSNO ATCO</v>
          </cell>
          <cell r="S8293" t="str">
            <v>Non-HFTD</v>
          </cell>
        </row>
        <row r="8294">
          <cell r="B8294" t="str">
            <v>121377794</v>
          </cell>
          <cell r="C8294" t="str">
            <v>A006/094</v>
          </cell>
          <cell r="D8294" t="str">
            <v>EI LCKEFRD-LDI #2 A006/094 RPR GYWW</v>
          </cell>
          <cell r="E8294" t="str">
            <v>VICTOR</v>
          </cell>
          <cell r="F8294" t="str">
            <v>ETL.7440</v>
          </cell>
          <cell r="G8294" t="str">
            <v>ETL.7440_A006/094</v>
          </cell>
          <cell r="H8294">
            <v>44337</v>
          </cell>
          <cell r="I8294">
            <v>44337</v>
          </cell>
          <cell r="J8294">
            <v>44337</v>
          </cell>
          <cell r="M8294">
            <v>44702</v>
          </cell>
          <cell r="O8294" t="str">
            <v>630</v>
          </cell>
          <cell r="P8294" t="str">
            <v>INSP</v>
          </cell>
          <cell r="Q8294" t="str">
            <v>E - Schd Compl Yr 0</v>
          </cell>
          <cell r="R8294" t="str">
            <v>OSNO ATCO</v>
          </cell>
          <cell r="S8294" t="str">
            <v>Non-HFTD</v>
          </cell>
        </row>
        <row r="8295">
          <cell r="B8295" t="str">
            <v>121377795</v>
          </cell>
          <cell r="C8295" t="str">
            <v>003/060</v>
          </cell>
          <cell r="D8295" t="str">
            <v>EI LOCKEFORD-LODI #2 003/060 RPR GYWW</v>
          </cell>
          <cell r="E8295" t="str">
            <v>VICTOR</v>
          </cell>
          <cell r="F8295" t="str">
            <v>ETL.7440</v>
          </cell>
          <cell r="G8295" t="str">
            <v>ETL.7440_003/060</v>
          </cell>
          <cell r="H8295">
            <v>44337</v>
          </cell>
          <cell r="I8295">
            <v>44337</v>
          </cell>
          <cell r="J8295">
            <v>44337</v>
          </cell>
          <cell r="M8295">
            <v>44702</v>
          </cell>
          <cell r="O8295" t="str">
            <v>630</v>
          </cell>
          <cell r="P8295" t="str">
            <v>INSP</v>
          </cell>
          <cell r="Q8295" t="str">
            <v>E - Schd Compl Yr 0</v>
          </cell>
          <cell r="R8295" t="str">
            <v>OSNO ATCO</v>
          </cell>
          <cell r="S8295" t="str">
            <v>Non-HFTD</v>
          </cell>
        </row>
        <row r="8296">
          <cell r="B8296" t="str">
            <v>121377800</v>
          </cell>
          <cell r="C8296" t="str">
            <v>004/069</v>
          </cell>
          <cell r="D8296" t="str">
            <v>EI LOCKEFORD-LODI #2 004/069 RPR GYWW</v>
          </cell>
          <cell r="E8296" t="str">
            <v>VICTOR</v>
          </cell>
          <cell r="F8296" t="str">
            <v>ETL.7440</v>
          </cell>
          <cell r="G8296" t="str">
            <v>ETL.7440_004/069</v>
          </cell>
          <cell r="H8296">
            <v>44337</v>
          </cell>
          <cell r="I8296">
            <v>44337</v>
          </cell>
          <cell r="J8296">
            <v>44337</v>
          </cell>
          <cell r="M8296">
            <v>44702</v>
          </cell>
          <cell r="N8296">
            <v>44701</v>
          </cell>
          <cell r="O8296" t="str">
            <v>637</v>
          </cell>
          <cell r="P8296" t="str">
            <v>INSP</v>
          </cell>
          <cell r="Q8296" t="str">
            <v>E - Schd Compl Yr 0</v>
          </cell>
          <cell r="R8296" t="str">
            <v>NOPR ORAS ATCO</v>
          </cell>
          <cell r="S8296" t="str">
            <v>Non-HFTD</v>
          </cell>
        </row>
        <row r="8297">
          <cell r="B8297" t="str">
            <v>121377827</v>
          </cell>
          <cell r="C8297" t="str">
            <v>003/047</v>
          </cell>
          <cell r="D8297" t="str">
            <v>T0 DI VLY SPRNGS-CLAY 3/47 RPL POLE</v>
          </cell>
          <cell r="E8297" t="str">
            <v>VICTOR</v>
          </cell>
          <cell r="F8297" t="str">
            <v>ETL.8264</v>
          </cell>
          <cell r="G8297" t="str">
            <v>.POLE.WOOD</v>
          </cell>
          <cell r="H8297">
            <v>44337</v>
          </cell>
          <cell r="I8297">
            <v>44322</v>
          </cell>
          <cell r="J8297">
            <v>44636</v>
          </cell>
          <cell r="K8297">
            <v>44683</v>
          </cell>
          <cell r="M8297">
            <v>44687</v>
          </cell>
          <cell r="N8297">
            <v>44677</v>
          </cell>
          <cell r="O8297" t="str">
            <v>372</v>
          </cell>
          <cell r="P8297" t="str">
            <v/>
          </cell>
          <cell r="Q8297" t="str">
            <v>E - Schd Compl Yr 0</v>
          </cell>
          <cell r="R8297" t="str">
            <v>ORAS NOCO ATCO</v>
          </cell>
          <cell r="S8297" t="str">
            <v>Remove</v>
          </cell>
        </row>
        <row r="8298">
          <cell r="B8298" t="str">
            <v>121377974</v>
          </cell>
          <cell r="C8298" t="str">
            <v>023/122</v>
          </cell>
          <cell r="D8298" t="str">
            <v>DI TESLA-NEWARK #1 23/122 GRD WAS INSU</v>
          </cell>
          <cell r="E8298" t="str">
            <v>CONCORD</v>
          </cell>
          <cell r="F8298" t="str">
            <v>ETL.5720</v>
          </cell>
          <cell r="G8298" t="str">
            <v>ETL.5720_023/122</v>
          </cell>
          <cell r="H8298">
            <v>44337</v>
          </cell>
          <cell r="I8298">
            <v>44321</v>
          </cell>
          <cell r="J8298">
            <v>44321</v>
          </cell>
          <cell r="M8298">
            <v>44686</v>
          </cell>
          <cell r="O8298" t="str">
            <v>622</v>
          </cell>
          <cell r="P8298" t="str">
            <v>OTHR</v>
          </cell>
          <cell r="Q8298" t="str">
            <v>E - Schd Compl Yr 0</v>
          </cell>
          <cell r="R8298" t="str">
            <v>OSNO ATCO</v>
          </cell>
          <cell r="S8298" t="str">
            <v>Non-HFTD</v>
          </cell>
        </row>
        <row r="8299">
          <cell r="B8299" t="str">
            <v>121377979</v>
          </cell>
          <cell r="C8299" t="str">
            <v>062/557</v>
          </cell>
          <cell r="D8299" t="str">
            <v>DI CTNWD-DLVN #2 62/557 RMV STEP</v>
          </cell>
          <cell r="E8299" t="str">
            <v>TABLEMTN</v>
          </cell>
          <cell r="F8299" t="str">
            <v>ETL.4580</v>
          </cell>
          <cell r="G8299" t="str">
            <v>ETL.4580_062/557</v>
          </cell>
          <cell r="H8299">
            <v>44337</v>
          </cell>
          <cell r="I8299">
            <v>44320</v>
          </cell>
          <cell r="J8299">
            <v>44320</v>
          </cell>
          <cell r="M8299">
            <v>44685</v>
          </cell>
          <cell r="O8299" t="str">
            <v>543</v>
          </cell>
          <cell r="P8299" t="str">
            <v/>
          </cell>
          <cell r="Q8299" t="str">
            <v>E - Schd Compl Yr 0</v>
          </cell>
          <cell r="R8299" t="str">
            <v>OSNO ATCO</v>
          </cell>
          <cell r="S8299" t="str">
            <v>Non-HFTD</v>
          </cell>
        </row>
        <row r="8300">
          <cell r="B8300" t="str">
            <v>121377991</v>
          </cell>
          <cell r="C8300" t="str">
            <v>;004/023</v>
          </cell>
          <cell r="D8300" t="str">
            <v>DI MSS LNDG-CRZY HORS-#1 ;04/23 RPL HRDT</v>
          </cell>
          <cell r="E8300" t="str">
            <v>MOSSLNDG</v>
          </cell>
          <cell r="F8300" t="str">
            <v>ETL.2930</v>
          </cell>
          <cell r="G8300" t="str">
            <v>ETL.2930_;004/023</v>
          </cell>
          <cell r="H8300">
            <v>44337</v>
          </cell>
          <cell r="I8300">
            <v>44321</v>
          </cell>
          <cell r="J8300">
            <v>44321</v>
          </cell>
          <cell r="M8300">
            <v>44686</v>
          </cell>
          <cell r="O8300" t="str">
            <v>543</v>
          </cell>
          <cell r="P8300" t="str">
            <v>OTHR</v>
          </cell>
          <cell r="Q8300" t="str">
            <v>E - Schd Compl Yr 0</v>
          </cell>
          <cell r="R8300" t="str">
            <v>OSNO ATCO</v>
          </cell>
          <cell r="S8300" t="str">
            <v>Non-HFTD</v>
          </cell>
        </row>
        <row r="8301">
          <cell r="B8301" t="str">
            <v>121377997</v>
          </cell>
          <cell r="C8301" t="str">
            <v>;004/023</v>
          </cell>
          <cell r="D8301" t="str">
            <v>DI MSS LNDG-CRZY HORS-#1 ;04/23 RPR FOND</v>
          </cell>
          <cell r="E8301" t="str">
            <v>MOSSLNDG</v>
          </cell>
          <cell r="F8301" t="str">
            <v>ETL.2930</v>
          </cell>
          <cell r="G8301" t="str">
            <v>ETL.2930_;004/023</v>
          </cell>
          <cell r="H8301">
            <v>44337</v>
          </cell>
          <cell r="I8301">
            <v>44321</v>
          </cell>
          <cell r="J8301">
            <v>44321</v>
          </cell>
          <cell r="L8301">
            <v>44994</v>
          </cell>
          <cell r="M8301">
            <v>44686</v>
          </cell>
          <cell r="O8301" t="str">
            <v>543</v>
          </cell>
          <cell r="P8301" t="str">
            <v/>
          </cell>
          <cell r="Q8301" t="str">
            <v>E - Schd Compl Yr 0</v>
          </cell>
          <cell r="R8301" t="str">
            <v>OSNO ATCO</v>
          </cell>
          <cell r="S8301" t="str">
            <v>Non-HFTD</v>
          </cell>
        </row>
        <row r="8302">
          <cell r="B8302" t="str">
            <v>121378010</v>
          </cell>
          <cell r="C8302" t="str">
            <v>000/008</v>
          </cell>
          <cell r="D8302" t="str">
            <v>DI CTTNWD-DLVN #2 000/008 RPL INSS</v>
          </cell>
          <cell r="E8302" t="str">
            <v>TABLEMTN</v>
          </cell>
          <cell r="F8302" t="str">
            <v>ETL.4580</v>
          </cell>
          <cell r="G8302" t="str">
            <v>ETL.4580_000/008</v>
          </cell>
          <cell r="H8302">
            <v>44337</v>
          </cell>
          <cell r="I8302">
            <v>44320</v>
          </cell>
          <cell r="J8302">
            <v>44320</v>
          </cell>
          <cell r="L8302">
            <v>45086</v>
          </cell>
          <cell r="M8302">
            <v>44685</v>
          </cell>
          <cell r="N8302">
            <v>44666</v>
          </cell>
          <cell r="O8302" t="str">
            <v>532</v>
          </cell>
          <cell r="P8302" t="str">
            <v/>
          </cell>
          <cell r="Q8302" t="str">
            <v>E - Schd Compl Yr 0</v>
          </cell>
          <cell r="R8302" t="str">
            <v>NOPR ORAS ATCO</v>
          </cell>
          <cell r="S8302" t="str">
            <v>Non-HFTD</v>
          </cell>
        </row>
        <row r="8303">
          <cell r="B8303" t="str">
            <v>121378011</v>
          </cell>
          <cell r="C8303" t="str">
            <v>000/008</v>
          </cell>
          <cell r="D8303" t="str">
            <v>DI CTTNWD-GLENN 000/008 RPL INSS</v>
          </cell>
          <cell r="E8303" t="str">
            <v>TABLEMTN</v>
          </cell>
          <cell r="F8303" t="str">
            <v>ETL.4560</v>
          </cell>
          <cell r="G8303" t="str">
            <v>ETL.4560_000/008</v>
          </cell>
          <cell r="H8303">
            <v>44337</v>
          </cell>
          <cell r="I8303">
            <v>44320</v>
          </cell>
          <cell r="J8303">
            <v>44320</v>
          </cell>
          <cell r="M8303">
            <v>44685</v>
          </cell>
          <cell r="N8303">
            <v>44635</v>
          </cell>
          <cell r="O8303" t="str">
            <v>532</v>
          </cell>
          <cell r="P8303" t="str">
            <v/>
          </cell>
          <cell r="Q8303" t="str">
            <v>E - Schd Compl Yr 0</v>
          </cell>
          <cell r="R8303" t="str">
            <v>NOPR ORAS ATCO</v>
          </cell>
          <cell r="S8303" t="e">
            <v>#N/A</v>
          </cell>
        </row>
        <row r="8304">
          <cell r="B8304" t="str">
            <v>121378013</v>
          </cell>
          <cell r="C8304" t="str">
            <v>063/567</v>
          </cell>
          <cell r="D8304" t="str">
            <v>T2 DI CTTNWD-DLVN #2 063/567 RPL INSS</v>
          </cell>
          <cell r="E8304" t="str">
            <v>TABLEMTN</v>
          </cell>
          <cell r="F8304" t="str">
            <v>ETL.4580</v>
          </cell>
          <cell r="G8304" t="str">
            <v>.INSL.CERA</v>
          </cell>
          <cell r="H8304">
            <v>44337</v>
          </cell>
          <cell r="I8304">
            <v>44320</v>
          </cell>
          <cell r="J8304">
            <v>44718</v>
          </cell>
          <cell r="K8304">
            <v>44740</v>
          </cell>
          <cell r="M8304">
            <v>44685</v>
          </cell>
          <cell r="N8304">
            <v>44666</v>
          </cell>
          <cell r="O8304" t="str">
            <v>532</v>
          </cell>
          <cell r="P8304" t="str">
            <v/>
          </cell>
          <cell r="Q8304" t="str">
            <v>E - Schd Compl Yr 0</v>
          </cell>
          <cell r="R8304" t="str">
            <v>ORAS NOCO ATCO</v>
          </cell>
          <cell r="S8304" t="str">
            <v>HFTD 2</v>
          </cell>
        </row>
        <row r="8305">
          <cell r="B8305" t="str">
            <v>121378014</v>
          </cell>
          <cell r="C8305" t="str">
            <v>063/567</v>
          </cell>
          <cell r="D8305" t="str">
            <v>T2 DI CTTNWD DLVN #2 063/567 RMV STEP</v>
          </cell>
          <cell r="E8305" t="str">
            <v>TABLEMTN</v>
          </cell>
          <cell r="F8305" t="str">
            <v>ETL.4580</v>
          </cell>
          <cell r="G8305" t="str">
            <v>.TOWR</v>
          </cell>
          <cell r="H8305">
            <v>44337</v>
          </cell>
          <cell r="I8305">
            <v>44320</v>
          </cell>
          <cell r="J8305">
            <v>44573</v>
          </cell>
          <cell r="K8305">
            <v>44587</v>
          </cell>
          <cell r="M8305">
            <v>44685</v>
          </cell>
          <cell r="N8305">
            <v>44685</v>
          </cell>
          <cell r="O8305" t="str">
            <v>543</v>
          </cell>
          <cell r="P8305" t="str">
            <v/>
          </cell>
          <cell r="Q8305" t="str">
            <v>E - Schd Compl Yr 0</v>
          </cell>
          <cell r="R8305" t="str">
            <v>ORAS NOCO ATCO</v>
          </cell>
          <cell r="S8305" t="str">
            <v>HFTD 2</v>
          </cell>
        </row>
        <row r="8306">
          <cell r="B8306" t="str">
            <v>121378015</v>
          </cell>
          <cell r="C8306" t="str">
            <v>061/554</v>
          </cell>
          <cell r="D8306" t="str">
            <v>DI CTTNWD-DLVN #2 61/554 61/554 RPL INSS</v>
          </cell>
          <cell r="E8306" t="str">
            <v>TABLEMTN</v>
          </cell>
          <cell r="F8306" t="str">
            <v>ETL.4580</v>
          </cell>
          <cell r="G8306" t="str">
            <v>ETL.4580_061/554</v>
          </cell>
          <cell r="H8306">
            <v>44337</v>
          </cell>
          <cell r="I8306">
            <v>44320</v>
          </cell>
          <cell r="J8306">
            <v>44718</v>
          </cell>
          <cell r="K8306">
            <v>44740</v>
          </cell>
          <cell r="M8306">
            <v>44685</v>
          </cell>
          <cell r="N8306">
            <v>44666</v>
          </cell>
          <cell r="O8306" t="str">
            <v>532</v>
          </cell>
          <cell r="P8306" t="str">
            <v/>
          </cell>
          <cell r="Q8306" t="str">
            <v>E - Schd Compl Yr 0</v>
          </cell>
          <cell r="R8306" t="str">
            <v>ORAS NOCO ATCO</v>
          </cell>
          <cell r="S8306" t="str">
            <v>Non-HFTD</v>
          </cell>
        </row>
        <row r="8307">
          <cell r="B8307" t="str">
            <v>121378027</v>
          </cell>
          <cell r="C8307" t="str">
            <v>002/015</v>
          </cell>
          <cell r="D8307" t="str">
            <v>DI BELLOTA-RIVERBANK-MLNS 2/15 RPR INSS</v>
          </cell>
          <cell r="E8307" t="str">
            <v>VICTOR</v>
          </cell>
          <cell r="F8307" t="str">
            <v>ETL.1070</v>
          </cell>
          <cell r="G8307" t="str">
            <v>ETL.1070_002/015</v>
          </cell>
          <cell r="H8307">
            <v>44337</v>
          </cell>
          <cell r="I8307">
            <v>44320</v>
          </cell>
          <cell r="J8307">
            <v>44320</v>
          </cell>
          <cell r="M8307">
            <v>44685</v>
          </cell>
          <cell r="O8307" t="str">
            <v>628</v>
          </cell>
          <cell r="P8307" t="str">
            <v/>
          </cell>
          <cell r="Q8307" t="str">
            <v>E - Schd Compl Yr 0</v>
          </cell>
          <cell r="R8307" t="str">
            <v>OSNO ATCO</v>
          </cell>
          <cell r="S8307" t="str">
            <v>Non-HFTD</v>
          </cell>
        </row>
        <row r="8308">
          <cell r="B8308" t="str">
            <v>121378043</v>
          </cell>
          <cell r="C8308" t="str">
            <v>086/005</v>
          </cell>
          <cell r="D8308" t="str">
            <v>T2 EI HUMBOLDT-TRINITY 86/5R RPL STRW</v>
          </cell>
          <cell r="E8308" t="str">
            <v>EUREKA</v>
          </cell>
          <cell r="F8308" t="str">
            <v>ETL.1820</v>
          </cell>
          <cell r="G8308" t="str">
            <v>.POLE.WDPS</v>
          </cell>
          <cell r="H8308">
            <v>44337</v>
          </cell>
          <cell r="I8308">
            <v>44337</v>
          </cell>
          <cell r="J8308">
            <v>44721</v>
          </cell>
          <cell r="K8308">
            <v>44733</v>
          </cell>
          <cell r="M8308">
            <v>44702</v>
          </cell>
          <cell r="N8308">
            <v>44719</v>
          </cell>
          <cell r="O8308" t="str">
            <v>372</v>
          </cell>
          <cell r="P8308" t="str">
            <v>INSP</v>
          </cell>
          <cell r="Q8308" t="str">
            <v>E - Schd Compl Yr 0</v>
          </cell>
          <cell r="R8308" t="str">
            <v>ORAS NOCO ATCO</v>
          </cell>
          <cell r="S8308" t="str">
            <v>HFTD 2</v>
          </cell>
        </row>
        <row r="8309">
          <cell r="B8309" t="str">
            <v>121378045</v>
          </cell>
          <cell r="C8309" t="str">
            <v>086/005</v>
          </cell>
          <cell r="D8309" t="str">
            <v>T2 EI HUMBOLDT-TRINITY 86/5L RPL STRW</v>
          </cell>
          <cell r="E8309" t="str">
            <v>EUREKA</v>
          </cell>
          <cell r="F8309" t="str">
            <v>ETL.1820</v>
          </cell>
          <cell r="G8309" t="str">
            <v>.POLE.WDPS</v>
          </cell>
          <cell r="H8309">
            <v>44337</v>
          </cell>
          <cell r="I8309">
            <v>44337</v>
          </cell>
          <cell r="J8309">
            <v>44721</v>
          </cell>
          <cell r="K8309">
            <v>44777</v>
          </cell>
          <cell r="M8309">
            <v>44702</v>
          </cell>
          <cell r="N8309">
            <v>44719</v>
          </cell>
          <cell r="O8309" t="str">
            <v>372</v>
          </cell>
          <cell r="P8309" t="str">
            <v>INSP</v>
          </cell>
          <cell r="Q8309" t="str">
            <v>E - Schd Compl Yr 0</v>
          </cell>
          <cell r="R8309" t="str">
            <v>ORAS NOCO ATCO</v>
          </cell>
          <cell r="S8309" t="str">
            <v>HFTD 2</v>
          </cell>
        </row>
        <row r="8310">
          <cell r="B8310" t="str">
            <v>121378058</v>
          </cell>
          <cell r="C8310" t="str">
            <v>086/004</v>
          </cell>
          <cell r="D8310" t="str">
            <v>T2 EI HUMBOLDT-TRINITY 86/4R RPL STRW</v>
          </cell>
          <cell r="E8310" t="str">
            <v>EUREKA</v>
          </cell>
          <cell r="F8310" t="str">
            <v>ETL.1820</v>
          </cell>
          <cell r="G8310" t="str">
            <v>.POLE.WDPS</v>
          </cell>
          <cell r="H8310">
            <v>44337</v>
          </cell>
          <cell r="I8310">
            <v>44337</v>
          </cell>
          <cell r="J8310">
            <v>44337</v>
          </cell>
          <cell r="L8310">
            <v>45152</v>
          </cell>
          <cell r="M8310">
            <v>44702</v>
          </cell>
          <cell r="N8310">
            <v>44719</v>
          </cell>
          <cell r="O8310" t="str">
            <v>372</v>
          </cell>
          <cell r="P8310" t="str">
            <v>INSP</v>
          </cell>
          <cell r="Q8310" t="str">
            <v>E - Schd Compl Yr 0</v>
          </cell>
          <cell r="R8310" t="str">
            <v>NOPR ORAS ATCO</v>
          </cell>
          <cell r="S8310" t="str">
            <v>HFTD 2</v>
          </cell>
        </row>
        <row r="8311">
          <cell r="B8311" t="str">
            <v>121378060</v>
          </cell>
          <cell r="C8311" t="str">
            <v>086/003</v>
          </cell>
          <cell r="D8311" t="str">
            <v>T2 EI HUMBOLDT-TRINITY 86/3C RPR STRW</v>
          </cell>
          <cell r="E8311" t="str">
            <v>EUREKA</v>
          </cell>
          <cell r="F8311" t="str">
            <v>ETL.1820</v>
          </cell>
          <cell r="G8311" t="str">
            <v>.POLE.WDPS</v>
          </cell>
          <cell r="H8311">
            <v>44337</v>
          </cell>
          <cell r="I8311">
            <v>44337</v>
          </cell>
          <cell r="J8311">
            <v>44357</v>
          </cell>
          <cell r="K8311">
            <v>44368</v>
          </cell>
          <cell r="M8311">
            <v>44702</v>
          </cell>
          <cell r="N8311">
            <v>44702</v>
          </cell>
          <cell r="O8311" t="str">
            <v>630</v>
          </cell>
          <cell r="P8311" t="str">
            <v>INSP</v>
          </cell>
          <cell r="Q8311" t="str">
            <v>E - Schd Compl Yr 0</v>
          </cell>
          <cell r="R8311" t="str">
            <v>ORAS NOCO ATCO</v>
          </cell>
          <cell r="S8311" t="str">
            <v>HFTD 2</v>
          </cell>
        </row>
        <row r="8312">
          <cell r="B8312" t="str">
            <v>121378061</v>
          </cell>
          <cell r="C8312" t="str">
            <v>086/004</v>
          </cell>
          <cell r="D8312" t="str">
            <v>T2 EI HUMBOLDT-TRINITY 86/4L RPL STRW</v>
          </cell>
          <cell r="E8312" t="str">
            <v>EUREKA</v>
          </cell>
          <cell r="F8312" t="str">
            <v>ETL.1820</v>
          </cell>
          <cell r="G8312" t="str">
            <v>.POLE.WDPS</v>
          </cell>
          <cell r="H8312">
            <v>44337</v>
          </cell>
          <cell r="I8312">
            <v>44337</v>
          </cell>
          <cell r="J8312">
            <v>44337</v>
          </cell>
          <cell r="L8312">
            <v>45152</v>
          </cell>
          <cell r="M8312">
            <v>44702</v>
          </cell>
          <cell r="N8312">
            <v>44719</v>
          </cell>
          <cell r="O8312" t="str">
            <v>372</v>
          </cell>
          <cell r="P8312" t="str">
            <v>INSP</v>
          </cell>
          <cell r="Q8312" t="str">
            <v>E - Schd Compl Yr 0</v>
          </cell>
          <cell r="R8312" t="str">
            <v>NOPR ORAS ATCO</v>
          </cell>
          <cell r="S8312" t="str">
            <v>HFTD 2</v>
          </cell>
        </row>
        <row r="8313">
          <cell r="B8313" t="str">
            <v>121378073</v>
          </cell>
          <cell r="C8313" t="str">
            <v>001/001</v>
          </cell>
          <cell r="D8313" t="str">
            <v>T2 WV GARCIA TAP 1/1 RPL CNDW</v>
          </cell>
          <cell r="E8313" t="str">
            <v>WILLITS</v>
          </cell>
          <cell r="F8313" t="str">
            <v>ETL.8411</v>
          </cell>
          <cell r="G8313" t="str">
            <v>.POLE.WOOD</v>
          </cell>
          <cell r="H8313">
            <v>44337</v>
          </cell>
          <cell r="I8313">
            <v>44337</v>
          </cell>
          <cell r="J8313">
            <v>44762</v>
          </cell>
          <cell r="K8313">
            <v>44782</v>
          </cell>
          <cell r="M8313">
            <v>44702</v>
          </cell>
          <cell r="N8313">
            <v>44701</v>
          </cell>
          <cell r="O8313" t="str">
            <v>638</v>
          </cell>
          <cell r="P8313" t="str">
            <v>OTHR</v>
          </cell>
          <cell r="Q8313" t="str">
            <v>E - Schd Compl Yr 0</v>
          </cell>
          <cell r="R8313" t="str">
            <v>ORAS NOCO NOPT ATCO</v>
          </cell>
          <cell r="S8313" t="str">
            <v>HFTD 2</v>
          </cell>
        </row>
        <row r="8314">
          <cell r="B8314" t="str">
            <v>121378109</v>
          </cell>
          <cell r="C8314" t="str">
            <v>060/411</v>
          </cell>
          <cell r="D8314" t="str">
            <v>DI COTTONWOOD-DELEVAN #1 60/411 RPR STRT</v>
          </cell>
          <cell r="E8314" t="str">
            <v>TABLEMTN</v>
          </cell>
          <cell r="F8314" t="str">
            <v>ETL.4550</v>
          </cell>
          <cell r="G8314" t="str">
            <v>ETL.4550_060/411</v>
          </cell>
          <cell r="H8314">
            <v>44337</v>
          </cell>
          <cell r="I8314">
            <v>44321</v>
          </cell>
          <cell r="J8314">
            <v>44321</v>
          </cell>
          <cell r="L8314">
            <v>44981</v>
          </cell>
          <cell r="M8314">
            <v>44686</v>
          </cell>
          <cell r="O8314" t="str">
            <v>543</v>
          </cell>
          <cell r="P8314" t="str">
            <v/>
          </cell>
          <cell r="Q8314" t="str">
            <v>E - Schd Compl Yr 0</v>
          </cell>
          <cell r="R8314" t="str">
            <v>OSNO ATCO</v>
          </cell>
          <cell r="S8314" t="str">
            <v>Non-HFTD</v>
          </cell>
        </row>
        <row r="8315">
          <cell r="B8315" t="str">
            <v>121378114</v>
          </cell>
          <cell r="C8315" t="str">
            <v>019/444</v>
          </cell>
          <cell r="D8315" t="str">
            <v>T2 DI DRUM-GRASS VALLEY X19/444 COMPLETE</v>
          </cell>
          <cell r="E8315" t="str">
            <v>SACTO</v>
          </cell>
          <cell r="F8315" t="str">
            <v>ETL.6760</v>
          </cell>
          <cell r="G8315" t="str">
            <v>.POLE.WOOD</v>
          </cell>
          <cell r="H8315">
            <v>44337</v>
          </cell>
          <cell r="I8315">
            <v>44321</v>
          </cell>
          <cell r="J8315">
            <v>44649</v>
          </cell>
          <cell r="K8315">
            <v>44672</v>
          </cell>
          <cell r="M8315">
            <v>44686</v>
          </cell>
          <cell r="N8315">
            <v>44686</v>
          </cell>
          <cell r="O8315" t="str">
            <v>630</v>
          </cell>
          <cell r="P8315" t="str">
            <v/>
          </cell>
          <cell r="Q8315" t="str">
            <v>E - Schd Compl Yr 0</v>
          </cell>
          <cell r="R8315" t="str">
            <v>ORAS NOCO ATCO</v>
          </cell>
          <cell r="S8315" t="str">
            <v>HFTD 2</v>
          </cell>
        </row>
        <row r="8316">
          <cell r="B8316" t="str">
            <v>121378116</v>
          </cell>
          <cell r="C8316" t="str">
            <v>001/008</v>
          </cell>
          <cell r="D8316" t="str">
            <v>DI BELLOTA-WEBER 1/08 RPR HDRT</v>
          </cell>
          <cell r="E8316" t="str">
            <v>VICTOR</v>
          </cell>
          <cell r="F8316" t="str">
            <v>ETL.4390</v>
          </cell>
          <cell r="G8316" t="str">
            <v>ETL.4390_001/008</v>
          </cell>
          <cell r="H8316">
            <v>44337</v>
          </cell>
          <cell r="I8316">
            <v>44321</v>
          </cell>
          <cell r="J8316">
            <v>44321</v>
          </cell>
          <cell r="M8316">
            <v>44686</v>
          </cell>
          <cell r="O8316" t="str">
            <v>543</v>
          </cell>
          <cell r="P8316" t="str">
            <v/>
          </cell>
          <cell r="Q8316" t="str">
            <v>E - Schd Compl Yr 0</v>
          </cell>
          <cell r="R8316" t="str">
            <v>OSNO ATCO</v>
          </cell>
          <cell r="S8316" t="str">
            <v>Non-HFTD</v>
          </cell>
        </row>
        <row r="8317">
          <cell r="B8317" t="str">
            <v>121378131</v>
          </cell>
          <cell r="C8317" t="str">
            <v>009/067</v>
          </cell>
          <cell r="D8317" t="str">
            <v>DI BELLOTA-WEBER-TOWER 09/67 RPR FOND</v>
          </cell>
          <cell r="E8317" t="str">
            <v>VICTOR</v>
          </cell>
          <cell r="F8317" t="str">
            <v>ETL.4390</v>
          </cell>
          <cell r="G8317" t="str">
            <v>ETL.4390_009/067</v>
          </cell>
          <cell r="H8317">
            <v>44337</v>
          </cell>
          <cell r="I8317">
            <v>44321</v>
          </cell>
          <cell r="J8317">
            <v>44321</v>
          </cell>
          <cell r="L8317">
            <v>45060</v>
          </cell>
          <cell r="M8317">
            <v>44686</v>
          </cell>
          <cell r="O8317" t="str">
            <v>543</v>
          </cell>
          <cell r="P8317" t="str">
            <v/>
          </cell>
          <cell r="Q8317" t="str">
            <v>E - Schd Compl Yr 0</v>
          </cell>
          <cell r="R8317" t="str">
            <v>OSNO ATCO</v>
          </cell>
          <cell r="S8317" t="str">
            <v>Non-HFTD</v>
          </cell>
        </row>
        <row r="8318">
          <cell r="B8318" t="str">
            <v>121378141</v>
          </cell>
          <cell r="C8318" t="str">
            <v>004/027</v>
          </cell>
          <cell r="D8318" t="str">
            <v>DI BLLTA-RVNK-MLNS SS 004/027 RPL INSS</v>
          </cell>
          <cell r="E8318" t="str">
            <v>VICTOR</v>
          </cell>
          <cell r="F8318" t="str">
            <v>ETL.3480</v>
          </cell>
          <cell r="G8318" t="str">
            <v>ETL.3480_004/027</v>
          </cell>
          <cell r="H8318">
            <v>44337</v>
          </cell>
          <cell r="I8318">
            <v>44320</v>
          </cell>
          <cell r="J8318">
            <v>44320</v>
          </cell>
          <cell r="M8318">
            <v>44685</v>
          </cell>
          <cell r="N8318">
            <v>44656</v>
          </cell>
          <cell r="O8318" t="str">
            <v>532</v>
          </cell>
          <cell r="P8318" t="str">
            <v>OTHR</v>
          </cell>
          <cell r="Q8318" t="str">
            <v>E - Schd Compl Yr 0</v>
          </cell>
          <cell r="R8318" t="str">
            <v>NOPR ORAS ATCO</v>
          </cell>
          <cell r="S8318" t="e">
            <v>#N/A</v>
          </cell>
        </row>
        <row r="8319">
          <cell r="B8319" t="str">
            <v>121378163</v>
          </cell>
          <cell r="C8319" t="str">
            <v>X040/167</v>
          </cell>
          <cell r="D8319" t="str">
            <v>EI MSTNG SW ST-GRGG X040/167 RPR FOND</v>
          </cell>
          <cell r="E8319" t="str">
            <v>FRESNO</v>
          </cell>
          <cell r="F8319" t="str">
            <v>ETL.4700</v>
          </cell>
          <cell r="G8319" t="str">
            <v>ETL.4700_X040/167</v>
          </cell>
          <cell r="H8319">
            <v>44337</v>
          </cell>
          <cell r="I8319">
            <v>44337</v>
          </cell>
          <cell r="J8319">
            <v>44337</v>
          </cell>
          <cell r="M8319">
            <v>44702</v>
          </cell>
          <cell r="N8319">
            <v>44702</v>
          </cell>
          <cell r="O8319" t="str">
            <v>543</v>
          </cell>
          <cell r="P8319" t="str">
            <v>INSP</v>
          </cell>
          <cell r="Q8319" t="str">
            <v>E - Schd Compl Yr 0</v>
          </cell>
          <cell r="R8319" t="str">
            <v>NOPR ORAS ATCO</v>
          </cell>
          <cell r="S8319" t="str">
            <v>Non-HFTD</v>
          </cell>
        </row>
        <row r="8320">
          <cell r="B8320" t="str">
            <v>121378172</v>
          </cell>
          <cell r="C8320" t="str">
            <v>X040/167A</v>
          </cell>
          <cell r="D8320" t="str">
            <v>EI MSTNG SW ST-GRGG X040/167A RPR FOND</v>
          </cell>
          <cell r="E8320" t="str">
            <v>FRESNO</v>
          </cell>
          <cell r="F8320" t="str">
            <v>ETL.4700</v>
          </cell>
          <cell r="G8320" t="str">
            <v>ETL.4700_X040/167A</v>
          </cell>
          <cell r="H8320">
            <v>44337</v>
          </cell>
          <cell r="I8320">
            <v>44337</v>
          </cell>
          <cell r="J8320">
            <v>44337</v>
          </cell>
          <cell r="M8320">
            <v>44702</v>
          </cell>
          <cell r="N8320">
            <v>44702</v>
          </cell>
          <cell r="O8320" t="str">
            <v>543</v>
          </cell>
          <cell r="P8320" t="str">
            <v>INSP</v>
          </cell>
          <cell r="Q8320" t="str">
            <v>E - Schd Compl Yr 0</v>
          </cell>
          <cell r="R8320" t="str">
            <v>NOPR ORAS ATCO</v>
          </cell>
          <cell r="S8320" t="str">
            <v>Non-HFTD</v>
          </cell>
        </row>
        <row r="8321">
          <cell r="B8321" t="str">
            <v>121378190</v>
          </cell>
          <cell r="C8321" t="str">
            <v>001/012</v>
          </cell>
          <cell r="D8321" t="str">
            <v>DI LOGAN CREEK-DELEVAN 1/12 RPL INSS</v>
          </cell>
          <cell r="E8321" t="str">
            <v>TABLEMTN</v>
          </cell>
          <cell r="F8321" t="str">
            <v>ETL.6331</v>
          </cell>
          <cell r="G8321" t="str">
            <v>ETL.6331_001/012</v>
          </cell>
          <cell r="H8321">
            <v>44337</v>
          </cell>
          <cell r="I8321">
            <v>44321</v>
          </cell>
          <cell r="J8321">
            <v>44321</v>
          </cell>
          <cell r="M8321">
            <v>44686</v>
          </cell>
          <cell r="N8321">
            <v>44519</v>
          </cell>
          <cell r="O8321" t="str">
            <v>532</v>
          </cell>
          <cell r="P8321" t="str">
            <v/>
          </cell>
          <cell r="Q8321" t="str">
            <v>E - Schd Compl Yr 0</v>
          </cell>
          <cell r="R8321" t="str">
            <v>NOPR ORAS ATCO</v>
          </cell>
          <cell r="S8321" t="e">
            <v>#N/A</v>
          </cell>
        </row>
        <row r="8322">
          <cell r="B8322" t="str">
            <v>121378215</v>
          </cell>
          <cell r="C8322" t="str">
            <v>009/080</v>
          </cell>
          <cell r="D8322" t="str">
            <v>T2 DI EL DRD-MSURI FLT #1 9/80 RPL HRDD</v>
          </cell>
          <cell r="E8322" t="str">
            <v>SACTO</v>
          </cell>
          <cell r="F8322" t="str">
            <v>ETL.1530</v>
          </cell>
          <cell r="G8322" t="str">
            <v>.POLE.WOOD</v>
          </cell>
          <cell r="H8322">
            <v>44337</v>
          </cell>
          <cell r="I8322">
            <v>44321</v>
          </cell>
          <cell r="J8322">
            <v>44736</v>
          </cell>
          <cell r="K8322">
            <v>44791</v>
          </cell>
          <cell r="M8322">
            <v>44686</v>
          </cell>
          <cell r="N8322">
            <v>44686</v>
          </cell>
          <cell r="O8322" t="str">
            <v>630</v>
          </cell>
          <cell r="P8322" t="str">
            <v/>
          </cell>
          <cell r="Q8322" t="str">
            <v>E - Schd Compl Yr 0</v>
          </cell>
          <cell r="R8322" t="str">
            <v>ORAS NOCO ATCO</v>
          </cell>
          <cell r="S8322" t="str">
            <v>HFTD 2</v>
          </cell>
        </row>
        <row r="8323">
          <cell r="B8323" t="str">
            <v>121378252</v>
          </cell>
          <cell r="C8323" t="str">
            <v>;008/021</v>
          </cell>
          <cell r="D8323" t="str">
            <v>EI CARIBOU-PLUMAS JCT ;008/021 RPR GYWW</v>
          </cell>
          <cell r="E8323" t="str">
            <v>TABLEMTN</v>
          </cell>
          <cell r="F8323" t="str">
            <v>ETL.6290</v>
          </cell>
          <cell r="G8323" t="str">
            <v>ETL.6290_;008/021</v>
          </cell>
          <cell r="H8323">
            <v>44337</v>
          </cell>
          <cell r="I8323">
            <v>44337</v>
          </cell>
          <cell r="J8323">
            <v>44337</v>
          </cell>
          <cell r="M8323">
            <v>44702</v>
          </cell>
          <cell r="O8323" t="str">
            <v>630</v>
          </cell>
          <cell r="P8323" t="str">
            <v>INSP</v>
          </cell>
          <cell r="Q8323" t="str">
            <v>E - Schd Compl Yr 0</v>
          </cell>
          <cell r="R8323" t="str">
            <v>OSNO ATCO</v>
          </cell>
          <cell r="S8323" t="str">
            <v>Non-HFTD</v>
          </cell>
        </row>
        <row r="8324">
          <cell r="B8324" t="str">
            <v>121378271</v>
          </cell>
          <cell r="C8324" t="str">
            <v>006/114</v>
          </cell>
          <cell r="D8324" t="str">
            <v>DI TEJON-LEBEC 6/114 RPL STRW</v>
          </cell>
          <cell r="E8324" t="str">
            <v>MIDWAY</v>
          </cell>
          <cell r="F8324" t="str">
            <v>ETL.9250</v>
          </cell>
          <cell r="G8324" t="str">
            <v>ETL.9250_006/114</v>
          </cell>
          <cell r="H8324">
            <v>44337</v>
          </cell>
          <cell r="I8324">
            <v>44323</v>
          </cell>
          <cell r="J8324">
            <v>44323</v>
          </cell>
          <cell r="L8324">
            <v>45153</v>
          </cell>
          <cell r="M8324">
            <v>44688</v>
          </cell>
          <cell r="N8324">
            <v>44659</v>
          </cell>
          <cell r="O8324" t="str">
            <v>372</v>
          </cell>
          <cell r="P8324" t="str">
            <v/>
          </cell>
          <cell r="Q8324" t="str">
            <v>E - Schd Compl Yr 0</v>
          </cell>
          <cell r="R8324" t="str">
            <v>NOPR ORAS ATCO</v>
          </cell>
          <cell r="S8324" t="str">
            <v>Non-HFTD</v>
          </cell>
        </row>
        <row r="8325">
          <cell r="B8325" t="str">
            <v>121378373</v>
          </cell>
          <cell r="C8325" t="str">
            <v>016/012</v>
          </cell>
          <cell r="D8325" t="str">
            <v>DI BELLOTA-RVRBNK-MLNS 16/12 RMV VEG</v>
          </cell>
          <cell r="E8325" t="str">
            <v>VICTOR</v>
          </cell>
          <cell r="F8325" t="str">
            <v>ETL.1070</v>
          </cell>
          <cell r="G8325" t="str">
            <v>ETL.1070_016/012</v>
          </cell>
          <cell r="H8325">
            <v>44337</v>
          </cell>
          <cell r="I8325">
            <v>44321</v>
          </cell>
          <cell r="J8325">
            <v>44488</v>
          </cell>
          <cell r="K8325">
            <v>44488</v>
          </cell>
          <cell r="M8325">
            <v>44686</v>
          </cell>
          <cell r="O8325" t="str">
            <v>564</v>
          </cell>
          <cell r="P8325" t="str">
            <v/>
          </cell>
          <cell r="Q8325" t="str">
            <v>E - Schd Compl Yr 0</v>
          </cell>
          <cell r="R8325" t="str">
            <v>NOCO ATCO</v>
          </cell>
          <cell r="S8325" t="str">
            <v>Non-HFTD</v>
          </cell>
        </row>
        <row r="8326">
          <cell r="B8326" t="str">
            <v>121378408</v>
          </cell>
          <cell r="C8326" t="str">
            <v>008/100</v>
          </cell>
          <cell r="D8326" t="str">
            <v>T2 DI W POINT-VLY SPGS 8/100 RPR STRW</v>
          </cell>
          <cell r="E8326" t="str">
            <v>VICTOR</v>
          </cell>
          <cell r="F8326" t="str">
            <v>ETL.8350</v>
          </cell>
          <cell r="G8326" t="str">
            <v>.POLE.WOOD</v>
          </cell>
          <cell r="H8326">
            <v>44337</v>
          </cell>
          <cell r="I8326">
            <v>44322</v>
          </cell>
          <cell r="J8326">
            <v>44750</v>
          </cell>
          <cell r="K8326">
            <v>44791</v>
          </cell>
          <cell r="M8326">
            <v>44687</v>
          </cell>
          <cell r="N8326">
            <v>44687</v>
          </cell>
          <cell r="O8326" t="str">
            <v>630</v>
          </cell>
          <cell r="P8326" t="str">
            <v>OTHR</v>
          </cell>
          <cell r="Q8326" t="str">
            <v>E - Schd Compl Yr 0</v>
          </cell>
          <cell r="R8326" t="str">
            <v>ORAS NOCO ATCO</v>
          </cell>
          <cell r="S8326" t="str">
            <v>HFTD 2</v>
          </cell>
        </row>
        <row r="8327">
          <cell r="B8327" t="str">
            <v>121378458</v>
          </cell>
          <cell r="C8327" t="str">
            <v>009/105</v>
          </cell>
          <cell r="D8327" t="str">
            <v>T2 DI W PNT-VLY SPRNGS 9/105 RPL POLE</v>
          </cell>
          <cell r="E8327" t="str">
            <v>VICTOR</v>
          </cell>
          <cell r="F8327" t="str">
            <v>ETL.8350</v>
          </cell>
          <cell r="G8327" t="str">
            <v>.INSL.CERA</v>
          </cell>
          <cell r="H8327">
            <v>44337</v>
          </cell>
          <cell r="I8327">
            <v>44323</v>
          </cell>
          <cell r="J8327">
            <v>44323</v>
          </cell>
          <cell r="M8327">
            <v>44688</v>
          </cell>
          <cell r="N8327">
            <v>44686</v>
          </cell>
          <cell r="O8327" t="str">
            <v>637</v>
          </cell>
          <cell r="P8327" t="str">
            <v>OTHR</v>
          </cell>
          <cell r="Q8327" t="str">
            <v>E - Schd Compl Yr 0</v>
          </cell>
          <cell r="R8327" t="str">
            <v>NOPR ORAS OSTS</v>
          </cell>
          <cell r="S8327" t="str">
            <v>HFTD 2</v>
          </cell>
        </row>
        <row r="8328">
          <cell r="B8328" t="str">
            <v>121378485</v>
          </cell>
          <cell r="C8328" t="str">
            <v>009/114</v>
          </cell>
          <cell r="D8328" t="str">
            <v>T2 DI W PNT-VLY SPRNGS 9/114 COMPLETE</v>
          </cell>
          <cell r="E8328" t="str">
            <v>VICTOR</v>
          </cell>
          <cell r="F8328" t="str">
            <v>ETL.8350</v>
          </cell>
          <cell r="G8328" t="str">
            <v>.POLE.WOOD</v>
          </cell>
          <cell r="H8328">
            <v>44337</v>
          </cell>
          <cell r="I8328">
            <v>44323</v>
          </cell>
          <cell r="J8328">
            <v>44706</v>
          </cell>
          <cell r="K8328">
            <v>44790</v>
          </cell>
          <cell r="M8328">
            <v>44688</v>
          </cell>
          <cell r="N8328">
            <v>44688</v>
          </cell>
          <cell r="O8328" t="str">
            <v>630</v>
          </cell>
          <cell r="P8328" t="str">
            <v>OTHR</v>
          </cell>
          <cell r="Q8328" t="str">
            <v>E - Schd Compl Yr 0</v>
          </cell>
          <cell r="R8328" t="str">
            <v>ORAS NOCO ATCO</v>
          </cell>
          <cell r="S8328" t="str">
            <v>HFTD 2</v>
          </cell>
        </row>
        <row r="8329">
          <cell r="B8329" t="str">
            <v>121378583</v>
          </cell>
          <cell r="C8329" t="str">
            <v>009/144</v>
          </cell>
          <cell r="D8329" t="str">
            <v>T2 DI SIQC-SNT YNZ 9/144 RPL STRW CMPLTD</v>
          </cell>
          <cell r="E8329" t="str">
            <v>PISMOBCH</v>
          </cell>
          <cell r="F8329" t="str">
            <v>ETL.3700</v>
          </cell>
          <cell r="G8329" t="str">
            <v>.POLE.WOOD</v>
          </cell>
          <cell r="H8329">
            <v>44337</v>
          </cell>
          <cell r="I8329">
            <v>44322</v>
          </cell>
          <cell r="J8329">
            <v>44662</v>
          </cell>
          <cell r="K8329">
            <v>44705</v>
          </cell>
          <cell r="M8329">
            <v>44687</v>
          </cell>
          <cell r="N8329">
            <v>44686</v>
          </cell>
          <cell r="O8329" t="str">
            <v>372</v>
          </cell>
          <cell r="P8329" t="str">
            <v/>
          </cell>
          <cell r="Q8329" t="str">
            <v>E - Schd Compl Yr 0</v>
          </cell>
          <cell r="R8329" t="str">
            <v>ORAS NOCO ATCO</v>
          </cell>
          <cell r="S8329" t="str">
            <v>HFTD 2</v>
          </cell>
        </row>
        <row r="8330">
          <cell r="B8330" t="str">
            <v>121378584</v>
          </cell>
          <cell r="C8330" t="str">
            <v>005/115</v>
          </cell>
          <cell r="D8330" t="str">
            <v>DI  LAS GALINS-SAN RAFAL 5/115 RPR GYWW</v>
          </cell>
          <cell r="E8330" t="str">
            <v>LAKEVLLE</v>
          </cell>
          <cell r="F8330" t="str">
            <v>ETL.1103</v>
          </cell>
          <cell r="G8330" t="str">
            <v>ETL.1103_005/115</v>
          </cell>
          <cell r="H8330">
            <v>44337</v>
          </cell>
          <cell r="I8330">
            <v>44323</v>
          </cell>
          <cell r="J8330">
            <v>44323</v>
          </cell>
          <cell r="M8330">
            <v>44688</v>
          </cell>
          <cell r="O8330" t="str">
            <v>630</v>
          </cell>
          <cell r="P8330" t="str">
            <v/>
          </cell>
          <cell r="Q8330" t="str">
            <v>E - Schd Compl Yr 0</v>
          </cell>
          <cell r="R8330" t="str">
            <v>OSNO ATCO</v>
          </cell>
          <cell r="S8330" t="str">
            <v>Non-HFTD</v>
          </cell>
        </row>
        <row r="8331">
          <cell r="B8331" t="str">
            <v>121378725</v>
          </cell>
          <cell r="C8331" t="str">
            <v>004/024</v>
          </cell>
          <cell r="D8331" t="str">
            <v>EI RANCO SECO-BELLOTA #1 4/024 RPR ANCS</v>
          </cell>
          <cell r="E8331" t="str">
            <v>VICTOR</v>
          </cell>
          <cell r="F8331" t="str">
            <v>ETL.5550</v>
          </cell>
          <cell r="G8331" t="str">
            <v>ETL.5550_004/024</v>
          </cell>
          <cell r="H8331">
            <v>44337</v>
          </cell>
          <cell r="I8331">
            <v>44337</v>
          </cell>
          <cell r="J8331">
            <v>44337</v>
          </cell>
          <cell r="M8331">
            <v>44702</v>
          </cell>
          <cell r="O8331" t="str">
            <v>628</v>
          </cell>
          <cell r="P8331" t="str">
            <v>INSP</v>
          </cell>
          <cell r="Q8331" t="str">
            <v>E - Schd Compl Yr 0</v>
          </cell>
          <cell r="R8331" t="str">
            <v>OSNO ATCO</v>
          </cell>
          <cell r="S8331" t="str">
            <v>Non-HFTD</v>
          </cell>
        </row>
        <row r="8332">
          <cell r="B8332" t="str">
            <v>121378727</v>
          </cell>
          <cell r="C8332" t="str">
            <v>005/027</v>
          </cell>
          <cell r="D8332" t="str">
            <v>EI RANCHO SECO-BELLOTA #1 5/027 RMV VEG</v>
          </cell>
          <cell r="E8332" t="str">
            <v>VICTOR</v>
          </cell>
          <cell r="F8332" t="str">
            <v>ETL.5550</v>
          </cell>
          <cell r="G8332" t="str">
            <v>ETL.5550_005/027</v>
          </cell>
          <cell r="H8332">
            <v>44337</v>
          </cell>
          <cell r="I8332">
            <v>44337</v>
          </cell>
          <cell r="J8332">
            <v>44483</v>
          </cell>
          <cell r="K8332">
            <v>44487</v>
          </cell>
          <cell r="M8332">
            <v>44702</v>
          </cell>
          <cell r="O8332" t="str">
            <v>564</v>
          </cell>
          <cell r="P8332" t="str">
            <v>INSP</v>
          </cell>
          <cell r="Q8332" t="str">
            <v>E - Schd Compl Yr 0</v>
          </cell>
          <cell r="R8332" t="str">
            <v>NOCO ATCO</v>
          </cell>
          <cell r="S8332" t="str">
            <v>Non-HFTD</v>
          </cell>
        </row>
        <row r="8333">
          <cell r="B8333" t="str">
            <v>121378735</v>
          </cell>
          <cell r="C8333" t="str">
            <v>004/024</v>
          </cell>
          <cell r="D8333" t="str">
            <v>EI RANCO SECO-BELLOTA #1 4/024 RPR FOND</v>
          </cell>
          <cell r="E8333" t="str">
            <v>VICTOR</v>
          </cell>
          <cell r="F8333" t="str">
            <v>ETL.5550</v>
          </cell>
          <cell r="G8333" t="str">
            <v>ETL.5550_004/024</v>
          </cell>
          <cell r="H8333">
            <v>44337</v>
          </cell>
          <cell r="I8333">
            <v>44337</v>
          </cell>
          <cell r="J8333">
            <v>44337</v>
          </cell>
          <cell r="L8333">
            <v>45009</v>
          </cell>
          <cell r="M8333">
            <v>44702</v>
          </cell>
          <cell r="O8333" t="str">
            <v>543</v>
          </cell>
          <cell r="P8333" t="str">
            <v>INSP</v>
          </cell>
          <cell r="Q8333" t="str">
            <v>E - Schd Compl Yr 0</v>
          </cell>
          <cell r="R8333" t="str">
            <v>OSNO ATCO</v>
          </cell>
          <cell r="S8333" t="str">
            <v>Non-HFTD</v>
          </cell>
        </row>
        <row r="8334">
          <cell r="B8334" t="str">
            <v>121378771</v>
          </cell>
          <cell r="C8334" t="str">
            <v>012/153</v>
          </cell>
          <cell r="D8334" t="str">
            <v>T2NT DI W PNT-VLY SPRNGS 12/153 RMV STUB</v>
          </cell>
          <cell r="E8334" t="str">
            <v>VICTOR</v>
          </cell>
          <cell r="F8334" t="str">
            <v>ETL.8350</v>
          </cell>
          <cell r="G8334" t="str">
            <v>.POLE.NWOD</v>
          </cell>
          <cell r="H8334">
            <v>44337</v>
          </cell>
          <cell r="I8334">
            <v>44323</v>
          </cell>
          <cell r="J8334">
            <v>44691</v>
          </cell>
          <cell r="K8334">
            <v>44725</v>
          </cell>
          <cell r="M8334">
            <v>44688</v>
          </cell>
          <cell r="N8334">
            <v>44688</v>
          </cell>
          <cell r="O8334" t="str">
            <v>630</v>
          </cell>
          <cell r="P8334" t="str">
            <v>OTHR</v>
          </cell>
          <cell r="Q8334" t="str">
            <v>E - Schd Compl Yr 0</v>
          </cell>
          <cell r="R8334" t="str">
            <v>ORAS NOCO ATCO</v>
          </cell>
          <cell r="S8334" t="str">
            <v>HFTD 2</v>
          </cell>
        </row>
        <row r="8335">
          <cell r="B8335" t="str">
            <v>121378825</v>
          </cell>
          <cell r="C8335" t="str">
            <v>:002/001</v>
          </cell>
          <cell r="D8335" t="str">
            <v>DI FULTON-PUEBLO :002/001 RMV VEG</v>
          </cell>
          <cell r="E8335" t="str">
            <v>LAKEVLLE</v>
          </cell>
          <cell r="F8335" t="str">
            <v>ETL.1600</v>
          </cell>
          <cell r="G8335" t="str">
            <v>ETL.1600_:002/001</v>
          </cell>
          <cell r="H8335">
            <v>44337</v>
          </cell>
          <cell r="I8335">
            <v>44322</v>
          </cell>
          <cell r="J8335">
            <v>44322</v>
          </cell>
          <cell r="M8335">
            <v>44687</v>
          </cell>
          <cell r="O8335" t="str">
            <v>564</v>
          </cell>
          <cell r="P8335" t="str">
            <v/>
          </cell>
          <cell r="Q8335" t="str">
            <v>E - Schd Compl Yr 0</v>
          </cell>
          <cell r="R8335" t="str">
            <v>OSNO ATCO</v>
          </cell>
          <cell r="S8335" t="str">
            <v>Non-HFTD</v>
          </cell>
        </row>
        <row r="8336">
          <cell r="B8336" t="str">
            <v>121378970</v>
          </cell>
          <cell r="C8336" t="str">
            <v>012/003</v>
          </cell>
          <cell r="D8336" t="str">
            <v>DI SONOMA-PUEBLO 12/3 RPR WDPKR</v>
          </cell>
          <cell r="E8336" t="str">
            <v>LAKEVLLE</v>
          </cell>
          <cell r="F8336" t="str">
            <v>ETL.3810</v>
          </cell>
          <cell r="G8336" t="str">
            <v>ETL.3810_012/003</v>
          </cell>
          <cell r="H8336">
            <v>44337</v>
          </cell>
          <cell r="I8336">
            <v>44322</v>
          </cell>
          <cell r="J8336">
            <v>44322</v>
          </cell>
          <cell r="M8336">
            <v>44687</v>
          </cell>
          <cell r="O8336" t="str">
            <v>630</v>
          </cell>
          <cell r="P8336" t="str">
            <v/>
          </cell>
          <cell r="Q8336" t="str">
            <v>E - Schd Compl Yr 0</v>
          </cell>
          <cell r="R8336" t="str">
            <v>OSNO ATCO</v>
          </cell>
          <cell r="S8336" t="str">
            <v>Non-HFTD</v>
          </cell>
        </row>
        <row r="8337">
          <cell r="B8337" t="str">
            <v>121378971</v>
          </cell>
          <cell r="C8337" t="str">
            <v>:024/005</v>
          </cell>
          <cell r="D8337" t="str">
            <v>DI BELLOTA-RBK-MLS SWST :24/5 RPL STRW</v>
          </cell>
          <cell r="E8337" t="str">
            <v>VICTOR</v>
          </cell>
          <cell r="F8337" t="str">
            <v>ETL.1070</v>
          </cell>
          <cell r="G8337" t="str">
            <v>ETL.1070_:024/005</v>
          </cell>
          <cell r="H8337">
            <v>44337</v>
          </cell>
          <cell r="I8337">
            <v>44322</v>
          </cell>
          <cell r="J8337">
            <v>44322</v>
          </cell>
          <cell r="L8337">
            <v>45053</v>
          </cell>
          <cell r="M8337">
            <v>44687</v>
          </cell>
          <cell r="N8337">
            <v>44712</v>
          </cell>
          <cell r="O8337" t="str">
            <v>372</v>
          </cell>
          <cell r="P8337" t="str">
            <v/>
          </cell>
          <cell r="Q8337" t="str">
            <v>E - Schd Compl Yr 0</v>
          </cell>
          <cell r="R8337" t="str">
            <v>NOPR ORAS ATCO</v>
          </cell>
          <cell r="S8337" t="str">
            <v>Non-HFTD</v>
          </cell>
        </row>
        <row r="8338">
          <cell r="B8338" t="str">
            <v>121378972</v>
          </cell>
          <cell r="C8338" t="str">
            <v>000/003</v>
          </cell>
          <cell r="D8338" t="str">
            <v>DI BELLOTA-RBK-MLS SWST 0/3 RPL HRD SHLS</v>
          </cell>
          <cell r="E8338" t="str">
            <v>VICTOR</v>
          </cell>
          <cell r="F8338" t="str">
            <v>ETL.4390</v>
          </cell>
          <cell r="G8338" t="str">
            <v>ETL.4390_000/003</v>
          </cell>
          <cell r="H8338">
            <v>44337</v>
          </cell>
          <cell r="I8338">
            <v>44321</v>
          </cell>
          <cell r="J8338">
            <v>44321</v>
          </cell>
          <cell r="M8338">
            <v>44686</v>
          </cell>
          <cell r="O8338" t="str">
            <v>628</v>
          </cell>
          <cell r="P8338" t="str">
            <v/>
          </cell>
          <cell r="Q8338" t="str">
            <v>E - Schd Compl Yr 0</v>
          </cell>
          <cell r="R8338" t="str">
            <v>OSNO ATCO</v>
          </cell>
          <cell r="S8338" t="str">
            <v>Non-HFTD</v>
          </cell>
        </row>
        <row r="8339">
          <cell r="B8339" t="str">
            <v>121378973</v>
          </cell>
          <cell r="C8339" t="str">
            <v>000/003</v>
          </cell>
          <cell r="D8339" t="str">
            <v>DI BELLOTA-RBK-MLS SWST 0/3 INST HRDT</v>
          </cell>
          <cell r="E8339" t="str">
            <v>VICTOR</v>
          </cell>
          <cell r="F8339" t="str">
            <v>ETL.4390</v>
          </cell>
          <cell r="G8339" t="str">
            <v>ETL.4390_000/003</v>
          </cell>
          <cell r="H8339">
            <v>44337</v>
          </cell>
          <cell r="I8339">
            <v>44321</v>
          </cell>
          <cell r="J8339">
            <v>44321</v>
          </cell>
          <cell r="M8339">
            <v>44686</v>
          </cell>
          <cell r="O8339" t="str">
            <v>543</v>
          </cell>
          <cell r="P8339" t="str">
            <v/>
          </cell>
          <cell r="Q8339" t="str">
            <v>E - Schd Compl Yr 0</v>
          </cell>
          <cell r="R8339" t="str">
            <v>OSNO ATCO</v>
          </cell>
          <cell r="S8339" t="str">
            <v>Non-HFTD</v>
          </cell>
        </row>
        <row r="8340">
          <cell r="B8340" t="str">
            <v>121379050</v>
          </cell>
          <cell r="C8340" t="str">
            <v>004/007</v>
          </cell>
          <cell r="D8340" t="str">
            <v>T2 DI CHOWCHILLA-KERCKHOFF 4/7 RMV DBRS</v>
          </cell>
          <cell r="E8340" t="str">
            <v>FRESNO</v>
          </cell>
          <cell r="F8340" t="str">
            <v>ETL.1250</v>
          </cell>
          <cell r="G8340" t="str">
            <v>.POLE.NWOD</v>
          </cell>
          <cell r="H8340">
            <v>44337</v>
          </cell>
          <cell r="I8340">
            <v>44322</v>
          </cell>
          <cell r="J8340">
            <v>44607</v>
          </cell>
          <cell r="K8340">
            <v>44620</v>
          </cell>
          <cell r="M8340">
            <v>44687</v>
          </cell>
          <cell r="N8340">
            <v>44687</v>
          </cell>
          <cell r="O8340" t="str">
            <v>630</v>
          </cell>
          <cell r="P8340" t="str">
            <v>OTHR</v>
          </cell>
          <cell r="Q8340" t="str">
            <v>E - Schd Compl Yr 0</v>
          </cell>
          <cell r="R8340" t="str">
            <v>ORAS NOCO ATCO</v>
          </cell>
          <cell r="S8340" t="str">
            <v>HFTD 2</v>
          </cell>
        </row>
        <row r="8341">
          <cell r="B8341" t="str">
            <v>121379080</v>
          </cell>
          <cell r="C8341" t="str">
            <v>009/145</v>
          </cell>
          <cell r="D8341" t="str">
            <v>T2 DI SQC-SNTA YNZ SW STA 9/145 RPR STRW</v>
          </cell>
          <cell r="E8341" t="str">
            <v>PISMOBCH</v>
          </cell>
          <cell r="F8341" t="str">
            <v>ETL.3700</v>
          </cell>
          <cell r="G8341" t="str">
            <v>.POLE.WOOD</v>
          </cell>
          <cell r="H8341">
            <v>44337</v>
          </cell>
          <cell r="I8341">
            <v>44322</v>
          </cell>
          <cell r="J8341">
            <v>44607</v>
          </cell>
          <cell r="K8341">
            <v>44615</v>
          </cell>
          <cell r="M8341">
            <v>44687</v>
          </cell>
          <cell r="N8341">
            <v>44687</v>
          </cell>
          <cell r="O8341" t="str">
            <v>630</v>
          </cell>
          <cell r="P8341" t="str">
            <v/>
          </cell>
          <cell r="Q8341" t="str">
            <v>E - Schd Compl Yr 0</v>
          </cell>
          <cell r="R8341" t="str">
            <v>ORAS NOCO ATCO</v>
          </cell>
          <cell r="S8341" t="str">
            <v>HFTD 2</v>
          </cell>
        </row>
        <row r="8342">
          <cell r="B8342" t="str">
            <v>121379180</v>
          </cell>
          <cell r="C8342" t="str">
            <v>009/113</v>
          </cell>
          <cell r="D8342" t="str">
            <v>T2 DI WP-VLLEY SPRNGS 9/113 RPR GYWW</v>
          </cell>
          <cell r="E8342" t="str">
            <v>VICTOR</v>
          </cell>
          <cell r="F8342" t="str">
            <v>ETL.8350</v>
          </cell>
          <cell r="G8342" t="str">
            <v>.POLE.NWOD</v>
          </cell>
          <cell r="H8342">
            <v>44337</v>
          </cell>
          <cell r="I8342">
            <v>44323</v>
          </cell>
          <cell r="J8342">
            <v>44625</v>
          </cell>
          <cell r="K8342">
            <v>44655</v>
          </cell>
          <cell r="M8342">
            <v>44688</v>
          </cell>
          <cell r="N8342">
            <v>44688</v>
          </cell>
          <cell r="O8342" t="str">
            <v>630</v>
          </cell>
          <cell r="P8342" t="str">
            <v>OTHR</v>
          </cell>
          <cell r="Q8342" t="str">
            <v>E - Schd Compl Yr 0</v>
          </cell>
          <cell r="R8342" t="str">
            <v>ORAS NOCO ATCO</v>
          </cell>
          <cell r="S8342" t="str">
            <v>HFTD 2</v>
          </cell>
        </row>
        <row r="8343">
          <cell r="B8343" t="str">
            <v>121379185</v>
          </cell>
          <cell r="C8343" t="str">
            <v>015/356</v>
          </cell>
          <cell r="D8343" t="str">
            <v>T2 DI DRM-GRSS VLLY-WMR 15/356 RMV BUTT</v>
          </cell>
          <cell r="E8343" t="str">
            <v>SACTO</v>
          </cell>
          <cell r="F8343" t="str">
            <v>ETL.6760</v>
          </cell>
          <cell r="G8343" t="str">
            <v>.POLE.WOOD</v>
          </cell>
          <cell r="H8343">
            <v>44337</v>
          </cell>
          <cell r="I8343">
            <v>44321</v>
          </cell>
          <cell r="J8343">
            <v>44648</v>
          </cell>
          <cell r="K8343">
            <v>44662</v>
          </cell>
          <cell r="M8343">
            <v>44686</v>
          </cell>
          <cell r="N8343">
            <v>44686</v>
          </cell>
          <cell r="O8343" t="str">
            <v>630</v>
          </cell>
          <cell r="P8343" t="str">
            <v/>
          </cell>
          <cell r="Q8343" t="str">
            <v>E - Schd Compl Yr 0</v>
          </cell>
          <cell r="R8343" t="str">
            <v>ORAS NOCO ATCO</v>
          </cell>
          <cell r="S8343" t="str">
            <v>HFTD 2</v>
          </cell>
        </row>
        <row r="8344">
          <cell r="B8344" t="str">
            <v>121379230</v>
          </cell>
          <cell r="C8344" t="str">
            <v>018/433</v>
          </cell>
          <cell r="D8344" t="str">
            <v>T2 DI DRM-GRSS VLLY-WMR 18/433 RPL STRW</v>
          </cell>
          <cell r="E8344" t="str">
            <v>SACTO</v>
          </cell>
          <cell r="F8344" t="str">
            <v>ETL.6760</v>
          </cell>
          <cell r="G8344" t="str">
            <v>.POLE.WOOD</v>
          </cell>
          <cell r="H8344">
            <v>44337</v>
          </cell>
          <cell r="I8344">
            <v>44321</v>
          </cell>
          <cell r="J8344">
            <v>44747</v>
          </cell>
          <cell r="K8344">
            <v>44796</v>
          </cell>
          <cell r="M8344">
            <v>44686</v>
          </cell>
          <cell r="N8344">
            <v>44697</v>
          </cell>
          <cell r="O8344" t="str">
            <v>372</v>
          </cell>
          <cell r="P8344" t="str">
            <v/>
          </cell>
          <cell r="Q8344" t="str">
            <v>E - Schd Compl Yr 0</v>
          </cell>
          <cell r="R8344" t="str">
            <v>ORAS NOCO ATCO</v>
          </cell>
          <cell r="S8344" t="str">
            <v>HFTD 2</v>
          </cell>
        </row>
        <row r="8345">
          <cell r="B8345" t="str">
            <v>121379445</v>
          </cell>
          <cell r="C8345" t="str">
            <v>011/200</v>
          </cell>
          <cell r="D8345" t="str">
            <v>T2 DI TEJON-LEBEC 011/200 RPR SPLW</v>
          </cell>
          <cell r="E8345" t="str">
            <v>MIDWAY</v>
          </cell>
          <cell r="F8345" t="str">
            <v>ETL.9250</v>
          </cell>
          <cell r="G8345" t="str">
            <v>.INSL</v>
          </cell>
          <cell r="H8345">
            <v>44338</v>
          </cell>
          <cell r="I8345">
            <v>44337</v>
          </cell>
          <cell r="J8345">
            <v>44413</v>
          </cell>
          <cell r="K8345">
            <v>44420</v>
          </cell>
          <cell r="M8345">
            <v>44702</v>
          </cell>
          <cell r="N8345">
            <v>44702</v>
          </cell>
          <cell r="O8345" t="str">
            <v>630</v>
          </cell>
          <cell r="P8345" t="str">
            <v/>
          </cell>
          <cell r="Q8345" t="str">
            <v>E - Schd Compl Yr 0</v>
          </cell>
          <cell r="R8345" t="str">
            <v>ORAS NOCO ATCO</v>
          </cell>
          <cell r="S8345" t="str">
            <v>HFTD 2</v>
          </cell>
        </row>
        <row r="8346">
          <cell r="B8346" t="str">
            <v>121379450</v>
          </cell>
          <cell r="C8346" t="str">
            <v>007/036</v>
          </cell>
          <cell r="D8346" t="str">
            <v>T2 DI FULTON PUEBLO 007/036 RPL INSS</v>
          </cell>
          <cell r="E8346" t="str">
            <v>LAKEVLLE</v>
          </cell>
          <cell r="F8346" t="str">
            <v>ETL.1600</v>
          </cell>
          <cell r="G8346" t="str">
            <v>.INSL</v>
          </cell>
          <cell r="H8346">
            <v>44338</v>
          </cell>
          <cell r="I8346">
            <v>44323</v>
          </cell>
          <cell r="J8346">
            <v>44614</v>
          </cell>
          <cell r="K8346">
            <v>44620</v>
          </cell>
          <cell r="M8346">
            <v>44688</v>
          </cell>
          <cell r="N8346">
            <v>44484</v>
          </cell>
          <cell r="O8346" t="str">
            <v>532</v>
          </cell>
          <cell r="P8346" t="str">
            <v/>
          </cell>
          <cell r="Q8346" t="str">
            <v>E - Schd Compl Yr 0</v>
          </cell>
          <cell r="R8346" t="str">
            <v>ORAS NOCO ATCO</v>
          </cell>
          <cell r="S8346" t="str">
            <v>HFTD 2</v>
          </cell>
        </row>
        <row r="8347">
          <cell r="B8347" t="str">
            <v>121379451</v>
          </cell>
          <cell r="C8347" t="str">
            <v>007/036</v>
          </cell>
          <cell r="D8347" t="str">
            <v>T2 DI SLVERADO-FULTON JCT 7/36 RPL INSS</v>
          </cell>
          <cell r="E8347" t="str">
            <v>LAKEVLLE</v>
          </cell>
          <cell r="F8347" t="str">
            <v>ETL.1610</v>
          </cell>
          <cell r="G8347" t="str">
            <v>.INSL</v>
          </cell>
          <cell r="H8347">
            <v>44338</v>
          </cell>
          <cell r="I8347">
            <v>44323</v>
          </cell>
          <cell r="J8347">
            <v>44629</v>
          </cell>
          <cell r="K8347">
            <v>44643</v>
          </cell>
          <cell r="M8347">
            <v>44688</v>
          </cell>
          <cell r="N8347">
            <v>44722</v>
          </cell>
          <cell r="O8347" t="str">
            <v>532</v>
          </cell>
          <cell r="P8347" t="str">
            <v/>
          </cell>
          <cell r="Q8347" t="str">
            <v>E - Schd Compl Yr 0</v>
          </cell>
          <cell r="R8347" t="str">
            <v>ORAS NOCO ATCO</v>
          </cell>
          <cell r="S8347" t="str">
            <v>HFTD 2</v>
          </cell>
        </row>
        <row r="8348">
          <cell r="B8348" t="str">
            <v>121379475</v>
          </cell>
          <cell r="C8348" t="str">
            <v>004/028</v>
          </cell>
          <cell r="D8348" t="str">
            <v>DI BLLTA-RVNK-MLNS SS 004/028 RPR INSS</v>
          </cell>
          <cell r="E8348" t="str">
            <v>VICTOR</v>
          </cell>
          <cell r="F8348" t="str">
            <v>ETL.1070</v>
          </cell>
          <cell r="G8348" t="str">
            <v>ETL.1070_004/028</v>
          </cell>
          <cell r="H8348">
            <v>44338</v>
          </cell>
          <cell r="I8348">
            <v>44321</v>
          </cell>
          <cell r="J8348">
            <v>44321</v>
          </cell>
          <cell r="M8348">
            <v>44686</v>
          </cell>
          <cell r="O8348" t="str">
            <v>628</v>
          </cell>
          <cell r="P8348" t="str">
            <v/>
          </cell>
          <cell r="Q8348" t="str">
            <v>E - Schd Compl Yr 0</v>
          </cell>
          <cell r="R8348" t="str">
            <v>OSNO ATCO</v>
          </cell>
          <cell r="S8348" t="str">
            <v>Non-HFTD</v>
          </cell>
        </row>
        <row r="8349">
          <cell r="B8349" t="str">
            <v>121379476</v>
          </cell>
          <cell r="C8349" t="str">
            <v>004/028</v>
          </cell>
          <cell r="D8349" t="str">
            <v>DI BLLTA-RVNK-MLNS SS 004/028 INST HRDT</v>
          </cell>
          <cell r="E8349" t="str">
            <v>VICTOR</v>
          </cell>
          <cell r="F8349" t="str">
            <v>ETL.1070</v>
          </cell>
          <cell r="G8349" t="str">
            <v>ETL.1070_004/028</v>
          </cell>
          <cell r="H8349">
            <v>44338</v>
          </cell>
          <cell r="I8349">
            <v>44321</v>
          </cell>
          <cell r="J8349">
            <v>44321</v>
          </cell>
          <cell r="M8349">
            <v>44686</v>
          </cell>
          <cell r="O8349" t="str">
            <v>543</v>
          </cell>
          <cell r="P8349" t="str">
            <v/>
          </cell>
          <cell r="Q8349" t="str">
            <v>E - Schd Compl Yr 0</v>
          </cell>
          <cell r="R8349" t="str">
            <v>OSNO ATCO</v>
          </cell>
          <cell r="S8349" t="str">
            <v>Non-HFTD</v>
          </cell>
        </row>
        <row r="8350">
          <cell r="B8350" t="str">
            <v>121379497</v>
          </cell>
          <cell r="C8350" t="str">
            <v>015/073</v>
          </cell>
          <cell r="D8350" t="str">
            <v>DI TRACY-LOS BANOS 015/073 RMV DEBRIS</v>
          </cell>
          <cell r="E8350" t="str">
            <v>VICTOR</v>
          </cell>
          <cell r="F8350" t="str">
            <v>ETL.6130</v>
          </cell>
          <cell r="G8350" t="str">
            <v>ETL.6130_015/073</v>
          </cell>
          <cell r="H8350">
            <v>44338</v>
          </cell>
          <cell r="I8350">
            <v>44324</v>
          </cell>
          <cell r="J8350">
            <v>44324</v>
          </cell>
          <cell r="M8350">
            <v>44689</v>
          </cell>
          <cell r="O8350" t="str">
            <v>628</v>
          </cell>
          <cell r="P8350" t="str">
            <v/>
          </cell>
          <cell r="Q8350" t="str">
            <v>E - Schd Compl Yr 0</v>
          </cell>
          <cell r="R8350" t="str">
            <v>OSNO ATCO</v>
          </cell>
          <cell r="S8350" t="str">
            <v>Non-HFTD</v>
          </cell>
        </row>
        <row r="8351">
          <cell r="B8351" t="str">
            <v>121379512</v>
          </cell>
          <cell r="C8351" t="str">
            <v>012/179</v>
          </cell>
          <cell r="D8351" t="str">
            <v>DI SSQC-SNTA YNZ SS 12/179 RPR WDPKR</v>
          </cell>
          <cell r="E8351" t="str">
            <v>PISMOBCH</v>
          </cell>
          <cell r="F8351" t="str">
            <v>ETL.3700</v>
          </cell>
          <cell r="G8351" t="str">
            <v>ETL.3700_012/179</v>
          </cell>
          <cell r="H8351">
            <v>44338</v>
          </cell>
          <cell r="I8351">
            <v>44322</v>
          </cell>
          <cell r="J8351">
            <v>44322</v>
          </cell>
          <cell r="L8351">
            <v>45091</v>
          </cell>
          <cell r="M8351">
            <v>44687</v>
          </cell>
          <cell r="O8351" t="str">
            <v>630</v>
          </cell>
          <cell r="P8351" t="str">
            <v/>
          </cell>
          <cell r="Q8351" t="str">
            <v>E - Schd Compl Yr 0</v>
          </cell>
          <cell r="R8351" t="str">
            <v>OSNO ATCO</v>
          </cell>
          <cell r="S8351" t="str">
            <v>Non-HFTD</v>
          </cell>
        </row>
        <row r="8352">
          <cell r="B8352" t="str">
            <v>121379585</v>
          </cell>
          <cell r="C8352" t="str">
            <v>:003/022</v>
          </cell>
          <cell r="D8352" t="str">
            <v>T2 DI STN ML SW ST-RBK JT :3/22 RPL INSS</v>
          </cell>
          <cell r="E8352" t="str">
            <v>VICTOR</v>
          </cell>
          <cell r="F8352" t="str">
            <v>ETL.3840</v>
          </cell>
          <cell r="G8352" t="str">
            <v>.INSL.NCER</v>
          </cell>
          <cell r="H8352">
            <v>44338</v>
          </cell>
          <cell r="I8352">
            <v>44337</v>
          </cell>
          <cell r="J8352">
            <v>44698</v>
          </cell>
          <cell r="K8352">
            <v>44712</v>
          </cell>
          <cell r="M8352">
            <v>44702</v>
          </cell>
          <cell r="N8352">
            <v>44701</v>
          </cell>
          <cell r="O8352" t="str">
            <v>532</v>
          </cell>
          <cell r="P8352" t="str">
            <v/>
          </cell>
          <cell r="Q8352" t="str">
            <v>E - Schd Compl Yr 0</v>
          </cell>
          <cell r="R8352" t="str">
            <v>ORAS NOCO ATCO</v>
          </cell>
          <cell r="S8352" t="str">
            <v>HFTD 2</v>
          </cell>
        </row>
        <row r="8353">
          <cell r="B8353" t="str">
            <v>121379587</v>
          </cell>
          <cell r="C8353" t="str">
            <v>011/070</v>
          </cell>
          <cell r="D8353" t="str">
            <v>T2 DI STSLS-MLS SS-MTC #1 11/70 INS DAMS</v>
          </cell>
          <cell r="E8353" t="str">
            <v>VICTOR</v>
          </cell>
          <cell r="F8353" t="str">
            <v>ETL.3830</v>
          </cell>
          <cell r="G8353" t="str">
            <v>.INSL.CERA</v>
          </cell>
          <cell r="H8353">
            <v>44338</v>
          </cell>
          <cell r="I8353">
            <v>44337</v>
          </cell>
          <cell r="J8353">
            <v>44620</v>
          </cell>
          <cell r="K8353">
            <v>44636</v>
          </cell>
          <cell r="M8353">
            <v>44702</v>
          </cell>
          <cell r="N8353">
            <v>44702</v>
          </cell>
          <cell r="O8353" t="str">
            <v>628</v>
          </cell>
          <cell r="P8353" t="str">
            <v/>
          </cell>
          <cell r="Q8353" t="str">
            <v>E - Schd Compl Yr 0</v>
          </cell>
          <cell r="R8353" t="str">
            <v>ORAS NOCO ATCO</v>
          </cell>
          <cell r="S8353" t="str">
            <v>HFTD 2</v>
          </cell>
        </row>
        <row r="8354">
          <cell r="B8354" t="str">
            <v>121379589</v>
          </cell>
          <cell r="C8354" t="str">
            <v>011/070</v>
          </cell>
          <cell r="D8354" t="str">
            <v>T2 DI STSLS-MLS SS-MTC #1 11/70 INS HRDT</v>
          </cell>
          <cell r="E8354" t="str">
            <v>VICTOR</v>
          </cell>
          <cell r="F8354" t="str">
            <v>ETL.3830</v>
          </cell>
          <cell r="G8354" t="str">
            <v>.TOWR</v>
          </cell>
          <cell r="H8354">
            <v>44338</v>
          </cell>
          <cell r="I8354">
            <v>44337</v>
          </cell>
          <cell r="J8354">
            <v>44593</v>
          </cell>
          <cell r="K8354">
            <v>44599</v>
          </cell>
          <cell r="M8354">
            <v>44702</v>
          </cell>
          <cell r="N8354">
            <v>44702</v>
          </cell>
          <cell r="O8354" t="str">
            <v>543</v>
          </cell>
          <cell r="P8354" t="str">
            <v/>
          </cell>
          <cell r="Q8354" t="str">
            <v>E - Schd Compl Yr 0</v>
          </cell>
          <cell r="R8354" t="str">
            <v>ORAS NOCO ATCO</v>
          </cell>
          <cell r="S8354" t="str">
            <v>HFTD 2</v>
          </cell>
        </row>
        <row r="8355">
          <cell r="B8355" t="str">
            <v>121379628</v>
          </cell>
          <cell r="C8355" t="str">
            <v>000/000A</v>
          </cell>
          <cell r="D8355" t="str">
            <v>EI FIBREBOARD TAP 0/0A RPR GRWW</v>
          </cell>
          <cell r="E8355" t="str">
            <v>CONCORD</v>
          </cell>
          <cell r="F8355" t="str">
            <v>ETL.1291</v>
          </cell>
          <cell r="G8355" t="str">
            <v>ETL.1291_000/000A</v>
          </cell>
          <cell r="H8355">
            <v>44338</v>
          </cell>
          <cell r="I8355">
            <v>44338</v>
          </cell>
          <cell r="J8355">
            <v>44338</v>
          </cell>
          <cell r="M8355">
            <v>44703</v>
          </cell>
          <cell r="O8355" t="str">
            <v>630</v>
          </cell>
          <cell r="P8355" t="str">
            <v>INSP</v>
          </cell>
          <cell r="Q8355" t="str">
            <v>E - Schd Compl Yr 0</v>
          </cell>
          <cell r="R8355" t="str">
            <v>NOPR ATCO</v>
          </cell>
          <cell r="S8355" t="str">
            <v>Non-HFTD</v>
          </cell>
        </row>
        <row r="8356">
          <cell r="B8356" t="str">
            <v>121379644</v>
          </cell>
          <cell r="C8356" t="str">
            <v>:013/008</v>
          </cell>
          <cell r="D8356" t="str">
            <v>DI BELLOTA-RVRBNK-MELONES INST HRDD</v>
          </cell>
          <cell r="E8356" t="str">
            <v>VICTOR</v>
          </cell>
          <cell r="F8356" t="str">
            <v>ETL.1070</v>
          </cell>
          <cell r="G8356" t="str">
            <v>ETL.1070_:013/008</v>
          </cell>
          <cell r="H8356">
            <v>44338</v>
          </cell>
          <cell r="I8356">
            <v>44321</v>
          </cell>
          <cell r="J8356">
            <v>44321</v>
          </cell>
          <cell r="M8356">
            <v>44686</v>
          </cell>
          <cell r="O8356" t="str">
            <v>630</v>
          </cell>
          <cell r="P8356" t="str">
            <v/>
          </cell>
          <cell r="Q8356" t="str">
            <v>E - Schd Compl Yr 0</v>
          </cell>
          <cell r="R8356" t="str">
            <v>OSNO ATCO</v>
          </cell>
          <cell r="S8356" t="str">
            <v>Non-HFTD</v>
          </cell>
        </row>
        <row r="8357">
          <cell r="B8357" t="str">
            <v>121379648</v>
          </cell>
          <cell r="C8357" t="str">
            <v>024/185</v>
          </cell>
          <cell r="D8357" t="str">
            <v>T2 DI DRUM-RIO OSO #1 024/185 INST HRDT</v>
          </cell>
          <cell r="E8357" t="str">
            <v>SACTO</v>
          </cell>
          <cell r="F8357" t="str">
            <v>ETL.1420</v>
          </cell>
          <cell r="G8357" t="str">
            <v>.TOWR</v>
          </cell>
          <cell r="H8357">
            <v>44338</v>
          </cell>
          <cell r="I8357">
            <v>44322</v>
          </cell>
          <cell r="J8357">
            <v>44704</v>
          </cell>
          <cell r="K8357">
            <v>44762</v>
          </cell>
          <cell r="M8357">
            <v>44687</v>
          </cell>
          <cell r="N8357">
            <v>44687</v>
          </cell>
          <cell r="O8357" t="str">
            <v>543</v>
          </cell>
          <cell r="P8357" t="str">
            <v>OTHR</v>
          </cell>
          <cell r="Q8357" t="str">
            <v>E - Schd Compl Yr 0</v>
          </cell>
          <cell r="R8357" t="str">
            <v>ORAS NOCO ATCO</v>
          </cell>
          <cell r="S8357" t="str">
            <v>HFTD 2</v>
          </cell>
        </row>
        <row r="8358">
          <cell r="B8358" t="str">
            <v>121379664</v>
          </cell>
          <cell r="C8358" t="str">
            <v>000/000C</v>
          </cell>
          <cell r="D8358" t="str">
            <v>EI FIBREBOARD TAP 000/000C RPL STRW</v>
          </cell>
          <cell r="E8358" t="str">
            <v>CONCORD</v>
          </cell>
          <cell r="F8358" t="str">
            <v>ETL.1291</v>
          </cell>
          <cell r="G8358" t="str">
            <v>ETL.1291_000/000C</v>
          </cell>
          <cell r="H8358">
            <v>44338</v>
          </cell>
          <cell r="I8358">
            <v>44338</v>
          </cell>
          <cell r="J8358">
            <v>44338</v>
          </cell>
          <cell r="L8358">
            <v>44989</v>
          </cell>
          <cell r="M8358">
            <v>44703</v>
          </cell>
          <cell r="N8358">
            <v>44701</v>
          </cell>
          <cell r="O8358" t="str">
            <v>372</v>
          </cell>
          <cell r="P8358" t="str">
            <v>INSP</v>
          </cell>
          <cell r="Q8358" t="str">
            <v>E - Schd Compl Yr 0</v>
          </cell>
          <cell r="R8358" t="str">
            <v>NOPR ORAS ATCO</v>
          </cell>
          <cell r="S8358" t="str">
            <v>Non-HFTD</v>
          </cell>
        </row>
        <row r="8359">
          <cell r="B8359" t="str">
            <v>121379680</v>
          </cell>
          <cell r="C8359" t="str">
            <v>009/143</v>
          </cell>
          <cell r="D8359" t="str">
            <v>DI CNTRVIL-TBLE MTN 09/143 RPR IBWW</v>
          </cell>
          <cell r="E8359" t="str">
            <v>TABLEMTN</v>
          </cell>
          <cell r="F8359" t="str">
            <v>ETL.6320</v>
          </cell>
          <cell r="G8359" t="str">
            <v>ETL.6320_009/143</v>
          </cell>
          <cell r="H8359">
            <v>44338</v>
          </cell>
          <cell r="I8359">
            <v>44324</v>
          </cell>
          <cell r="J8359">
            <v>44683</v>
          </cell>
          <cell r="K8359">
            <v>44769</v>
          </cell>
          <cell r="M8359">
            <v>44689</v>
          </cell>
          <cell r="N8359">
            <v>44689</v>
          </cell>
          <cell r="O8359" t="str">
            <v>630</v>
          </cell>
          <cell r="P8359" t="str">
            <v>OTHR</v>
          </cell>
          <cell r="Q8359" t="str">
            <v>E - Schd Compl Yr 0</v>
          </cell>
          <cell r="R8359" t="str">
            <v>ORAS NOCO ATCO</v>
          </cell>
          <cell r="S8359" t="str">
            <v>Non-HFTD</v>
          </cell>
        </row>
        <row r="8360">
          <cell r="B8360" t="str">
            <v>121379681</v>
          </cell>
          <cell r="C8360" t="str">
            <v>009/143</v>
          </cell>
          <cell r="D8360" t="str">
            <v>DI CNTRVIL-TBLE MTN 9/143 RPR GYWW</v>
          </cell>
          <cell r="E8360" t="str">
            <v>TABLEMTN</v>
          </cell>
          <cell r="F8360" t="str">
            <v>ETL.6320</v>
          </cell>
          <cell r="G8360" t="str">
            <v>ETL.6320_009/143</v>
          </cell>
          <cell r="H8360">
            <v>44338</v>
          </cell>
          <cell r="I8360">
            <v>44324</v>
          </cell>
          <cell r="J8360">
            <v>44683</v>
          </cell>
          <cell r="K8360">
            <v>44739</v>
          </cell>
          <cell r="M8360">
            <v>44689</v>
          </cell>
          <cell r="N8360">
            <v>44689</v>
          </cell>
          <cell r="O8360" t="str">
            <v>630</v>
          </cell>
          <cell r="P8360" t="str">
            <v>OTHR</v>
          </cell>
          <cell r="Q8360" t="str">
            <v>E - Schd Compl Yr 0</v>
          </cell>
          <cell r="R8360" t="str">
            <v>ORAS NOCO ATCO</v>
          </cell>
          <cell r="S8360" t="str">
            <v>Non-HFTD</v>
          </cell>
        </row>
        <row r="8361">
          <cell r="B8361" t="str">
            <v>121379701</v>
          </cell>
          <cell r="C8361" t="str">
            <v>087/364</v>
          </cell>
          <cell r="D8361" t="str">
            <v>DI EIGHT ML RD TESLA 087/364 RPL INSS</v>
          </cell>
          <cell r="E8361" t="str">
            <v>VICTOR</v>
          </cell>
          <cell r="F8361" t="str">
            <v>ETL.4660</v>
          </cell>
          <cell r="G8361" t="str">
            <v>ETL.4660_087/364</v>
          </cell>
          <cell r="H8361">
            <v>44338</v>
          </cell>
          <cell r="I8361">
            <v>44324</v>
          </cell>
          <cell r="J8361">
            <v>44324</v>
          </cell>
          <cell r="M8361">
            <v>44689</v>
          </cell>
          <cell r="N8361">
            <v>44553</v>
          </cell>
          <cell r="O8361" t="str">
            <v>532</v>
          </cell>
          <cell r="P8361" t="str">
            <v/>
          </cell>
          <cell r="Q8361" t="str">
            <v>E - Schd Compl Yr 0</v>
          </cell>
          <cell r="R8361" t="str">
            <v>NOPR ORAS ATCO</v>
          </cell>
          <cell r="S8361" t="str">
            <v>Non-HFTD</v>
          </cell>
        </row>
        <row r="8362">
          <cell r="B8362" t="str">
            <v>121379709</v>
          </cell>
          <cell r="C8362" t="str">
            <v>002/023</v>
          </cell>
          <cell r="D8362" t="str">
            <v>DI VLLY SPRINGS-CLY 2/23 RPR INSW</v>
          </cell>
          <cell r="E8362" t="str">
            <v>VICTOR</v>
          </cell>
          <cell r="F8362" t="str">
            <v>ETL.8264</v>
          </cell>
          <cell r="G8362" t="str">
            <v>ETL.8264_002/023</v>
          </cell>
          <cell r="H8362">
            <v>44338</v>
          </cell>
          <cell r="I8362">
            <v>44324</v>
          </cell>
          <cell r="J8362">
            <v>44324</v>
          </cell>
          <cell r="M8362">
            <v>44689</v>
          </cell>
          <cell r="O8362" t="str">
            <v>630</v>
          </cell>
          <cell r="P8362" t="str">
            <v>OTHR</v>
          </cell>
          <cell r="Q8362" t="str">
            <v>E - Schd Compl Yr 0</v>
          </cell>
          <cell r="R8362" t="str">
            <v>OSNO ATCO</v>
          </cell>
          <cell r="S8362" t="str">
            <v>Non-HFTD</v>
          </cell>
        </row>
        <row r="8363">
          <cell r="B8363" t="str">
            <v>121379711</v>
          </cell>
          <cell r="C8363" t="str">
            <v>011/070</v>
          </cell>
          <cell r="D8363" t="str">
            <v>T2 DI STAN-MAN #2 11/70 RPL INSS</v>
          </cell>
          <cell r="E8363" t="str">
            <v>VICTOR</v>
          </cell>
          <cell r="F8363" t="str">
            <v>ETL.3820</v>
          </cell>
          <cell r="G8363" t="str">
            <v>.INSL.CERA</v>
          </cell>
          <cell r="H8363">
            <v>44338</v>
          </cell>
          <cell r="I8363">
            <v>44337</v>
          </cell>
          <cell r="J8363">
            <v>44539</v>
          </cell>
          <cell r="K8363">
            <v>44581</v>
          </cell>
          <cell r="M8363">
            <v>44702</v>
          </cell>
          <cell r="N8363">
            <v>44700</v>
          </cell>
          <cell r="O8363" t="str">
            <v>532</v>
          </cell>
          <cell r="P8363" t="str">
            <v/>
          </cell>
          <cell r="Q8363" t="str">
            <v>E - Schd Compl Yr 0</v>
          </cell>
          <cell r="R8363" t="str">
            <v>ORAS NOCO ATCO</v>
          </cell>
          <cell r="S8363" t="str">
            <v>HFTD 2</v>
          </cell>
        </row>
        <row r="8364">
          <cell r="B8364" t="str">
            <v>121379744</v>
          </cell>
          <cell r="C8364" t="str">
            <v>025/353</v>
          </cell>
          <cell r="D8364" t="str">
            <v>T0 DI CLAY-MARTEL 025/353 RPL STRW</v>
          </cell>
          <cell r="E8364" t="str">
            <v>VICTOR</v>
          </cell>
          <cell r="F8364" t="str">
            <v>ETL.8250</v>
          </cell>
          <cell r="G8364" t="str">
            <v>.POLE.WOOD</v>
          </cell>
          <cell r="H8364">
            <v>44338</v>
          </cell>
          <cell r="I8364">
            <v>44324</v>
          </cell>
          <cell r="J8364">
            <v>44628</v>
          </cell>
          <cell r="K8364">
            <v>44651</v>
          </cell>
          <cell r="M8364">
            <v>44689</v>
          </cell>
          <cell r="N8364">
            <v>44691</v>
          </cell>
          <cell r="O8364" t="str">
            <v>372</v>
          </cell>
          <cell r="P8364" t="str">
            <v>OTHR</v>
          </cell>
          <cell r="Q8364" t="str">
            <v>E - Schd Compl Yr 0</v>
          </cell>
          <cell r="R8364" t="str">
            <v>ORAS NOCO ATCO</v>
          </cell>
          <cell r="S8364" t="str">
            <v>Remove</v>
          </cell>
        </row>
        <row r="8365">
          <cell r="B8365" t="str">
            <v>121379788</v>
          </cell>
          <cell r="C8365" t="str">
            <v>000/020</v>
          </cell>
          <cell r="D8365" t="str">
            <v>T0 EI GISH TAP 000/020 RPR GYWW</v>
          </cell>
          <cell r="E8365" t="str">
            <v>METCALF</v>
          </cell>
          <cell r="F8365" t="str">
            <v>ETL.4031</v>
          </cell>
          <cell r="G8365" t="str">
            <v>.POLE.WOOD</v>
          </cell>
          <cell r="H8365">
            <v>44338</v>
          </cell>
          <cell r="I8365">
            <v>44338</v>
          </cell>
          <cell r="J8365">
            <v>44338</v>
          </cell>
          <cell r="M8365">
            <v>44703</v>
          </cell>
          <cell r="O8365" t="str">
            <v>630</v>
          </cell>
          <cell r="P8365" t="str">
            <v>INSP</v>
          </cell>
          <cell r="Q8365" t="str">
            <v>E - Schd Compl Yr 0</v>
          </cell>
          <cell r="R8365" t="str">
            <v>OSNO ATCO</v>
          </cell>
          <cell r="S8365" t="str">
            <v>Remove</v>
          </cell>
        </row>
        <row r="8366">
          <cell r="B8366" t="str">
            <v>121379804</v>
          </cell>
          <cell r="C8366" t="str">
            <v>032/488</v>
          </cell>
          <cell r="D8366" t="str">
            <v>T2 DI CLAY-MARTEL 032/488 RPL STRW</v>
          </cell>
          <cell r="E8366" t="str">
            <v>VICTOR</v>
          </cell>
          <cell r="F8366" t="str">
            <v>ETL.8250</v>
          </cell>
          <cell r="G8366" t="str">
            <v>.POLE.WOOD</v>
          </cell>
          <cell r="H8366">
            <v>44338</v>
          </cell>
          <cell r="I8366">
            <v>44337</v>
          </cell>
          <cell r="J8366">
            <v>44603</v>
          </cell>
          <cell r="K8366">
            <v>44615</v>
          </cell>
          <cell r="M8366">
            <v>44702</v>
          </cell>
          <cell r="N8366">
            <v>44712</v>
          </cell>
          <cell r="O8366" t="str">
            <v>372</v>
          </cell>
          <cell r="P8366" t="str">
            <v/>
          </cell>
          <cell r="Q8366" t="str">
            <v>E - Schd Compl Yr 0</v>
          </cell>
          <cell r="R8366" t="str">
            <v>ORAS NOCO ATCO</v>
          </cell>
          <cell r="S8366" t="str">
            <v>HFTD 2</v>
          </cell>
        </row>
        <row r="8367">
          <cell r="B8367" t="str">
            <v>121379808</v>
          </cell>
          <cell r="C8367" t="str">
            <v>025/129</v>
          </cell>
          <cell r="D8367" t="str">
            <v>DI TESLA-NEWARK #1 025/129 RMV VEG</v>
          </cell>
          <cell r="E8367" t="str">
            <v>CONCORD</v>
          </cell>
          <cell r="F8367" t="str">
            <v>ETL.5720</v>
          </cell>
          <cell r="G8367" t="str">
            <v>ETL.5720_025/129</v>
          </cell>
          <cell r="H8367">
            <v>44338</v>
          </cell>
          <cell r="I8367">
            <v>44320</v>
          </cell>
          <cell r="J8367">
            <v>44629</v>
          </cell>
          <cell r="K8367">
            <v>44635</v>
          </cell>
          <cell r="M8367">
            <v>44685</v>
          </cell>
          <cell r="O8367" t="str">
            <v>564</v>
          </cell>
          <cell r="P8367" t="str">
            <v/>
          </cell>
          <cell r="Q8367" t="str">
            <v>E - Schd Compl Yr 0</v>
          </cell>
          <cell r="R8367" t="str">
            <v>NOCO ATCO</v>
          </cell>
          <cell r="S8367" t="str">
            <v>Non-HFTD</v>
          </cell>
        </row>
        <row r="8368">
          <cell r="B8368" t="str">
            <v>121379809</v>
          </cell>
          <cell r="C8368" t="str">
            <v>008/092</v>
          </cell>
          <cell r="D8368" t="str">
            <v>T2 DI WES PNT-VALL SPRG 008/092 REFRAME</v>
          </cell>
          <cell r="E8368" t="str">
            <v>VICTOR</v>
          </cell>
          <cell r="F8368" t="str">
            <v>ETL.8350</v>
          </cell>
          <cell r="G8368" t="str">
            <v>.POLE.WOOD</v>
          </cell>
          <cell r="H8368">
            <v>44338</v>
          </cell>
          <cell r="I8368">
            <v>44322</v>
          </cell>
          <cell r="J8368">
            <v>44704</v>
          </cell>
          <cell r="K8368">
            <v>44735</v>
          </cell>
          <cell r="M8368">
            <v>44687</v>
          </cell>
          <cell r="N8368">
            <v>44686</v>
          </cell>
          <cell r="O8368" t="str">
            <v>637</v>
          </cell>
          <cell r="P8368" t="str">
            <v/>
          </cell>
          <cell r="Q8368" t="str">
            <v>E - Schd Compl Yr 0</v>
          </cell>
          <cell r="R8368" t="str">
            <v>ORAS NOCO ATCO</v>
          </cell>
          <cell r="S8368" t="str">
            <v>HFTD 2</v>
          </cell>
        </row>
        <row r="8369">
          <cell r="B8369" t="str">
            <v>121379837</v>
          </cell>
          <cell r="C8369" t="str">
            <v>009/065</v>
          </cell>
          <cell r="D8369" t="str">
            <v>DI BELLOTA-WEBER-TOWER 9/65 BENT STEEL</v>
          </cell>
          <cell r="E8369" t="str">
            <v>VICTOR</v>
          </cell>
          <cell r="F8369" t="str">
            <v>ETL.4390</v>
          </cell>
          <cell r="G8369" t="str">
            <v>ETL.4390_009/065</v>
          </cell>
          <cell r="H8369">
            <v>44338</v>
          </cell>
          <cell r="I8369">
            <v>44320</v>
          </cell>
          <cell r="J8369">
            <v>44320</v>
          </cell>
          <cell r="L8369">
            <v>45060</v>
          </cell>
          <cell r="M8369">
            <v>44685</v>
          </cell>
          <cell r="O8369" t="str">
            <v>543</v>
          </cell>
          <cell r="P8369" t="str">
            <v/>
          </cell>
          <cell r="Q8369" t="str">
            <v>E - Schd Compl Yr 0</v>
          </cell>
          <cell r="R8369" t="str">
            <v>OSNO ATCO</v>
          </cell>
          <cell r="S8369" t="str">
            <v>Non-HFTD</v>
          </cell>
        </row>
        <row r="8370">
          <cell r="B8370" t="str">
            <v>121379856</v>
          </cell>
          <cell r="C8370" t="str">
            <v>A002/073</v>
          </cell>
          <cell r="D8370" t="str">
            <v>EI STOCKTON A-WEBER #3 A2/73 RPR GYWW</v>
          </cell>
          <cell r="E8370" t="str">
            <v>VICTOR</v>
          </cell>
          <cell r="F8370" t="str">
            <v>ETL.8140</v>
          </cell>
          <cell r="G8370" t="str">
            <v>ETL.8140_A002/073</v>
          </cell>
          <cell r="H8370">
            <v>44338</v>
          </cell>
          <cell r="I8370">
            <v>44338</v>
          </cell>
          <cell r="J8370">
            <v>44338</v>
          </cell>
          <cell r="M8370">
            <v>44703</v>
          </cell>
          <cell r="N8370">
            <v>44703</v>
          </cell>
          <cell r="O8370" t="str">
            <v>630</v>
          </cell>
          <cell r="P8370" t="str">
            <v>INSP</v>
          </cell>
          <cell r="Q8370" t="str">
            <v>E - Schd Compl Yr 0</v>
          </cell>
          <cell r="R8370" t="str">
            <v>NOPR ORAS ATCO</v>
          </cell>
          <cell r="S8370" t="str">
            <v>Non-HFTD</v>
          </cell>
        </row>
        <row r="8371">
          <cell r="B8371" t="str">
            <v>121379866</v>
          </cell>
          <cell r="C8371" t="str">
            <v>010/169</v>
          </cell>
          <cell r="D8371" t="str">
            <v>DI CNTRVLL-TBL MTN 010/169 RMV DEBRIS</v>
          </cell>
          <cell r="E8371" t="str">
            <v>TABLEMTN</v>
          </cell>
          <cell r="F8371" t="str">
            <v>ETL.6320</v>
          </cell>
          <cell r="G8371" t="str">
            <v>ETL.6320_010/169</v>
          </cell>
          <cell r="H8371">
            <v>44338</v>
          </cell>
          <cell r="I8371">
            <v>44324</v>
          </cell>
          <cell r="J8371">
            <v>44324</v>
          </cell>
          <cell r="M8371">
            <v>44689</v>
          </cell>
          <cell r="O8371" t="str">
            <v>630</v>
          </cell>
          <cell r="P8371" t="str">
            <v/>
          </cell>
          <cell r="Q8371" t="str">
            <v>E - Schd Compl Yr 0</v>
          </cell>
          <cell r="R8371" t="str">
            <v>OSNO ATCO</v>
          </cell>
          <cell r="S8371" t="str">
            <v>Non-HFTD</v>
          </cell>
        </row>
        <row r="8372">
          <cell r="B8372" t="str">
            <v>121379874</v>
          </cell>
          <cell r="C8372" t="str">
            <v>001/026</v>
          </cell>
          <cell r="D8372" t="str">
            <v>EI LOCKEFORD-LODI #3 01/026 REFRAME</v>
          </cell>
          <cell r="E8372" t="str">
            <v>VICTOR</v>
          </cell>
          <cell r="F8372" t="str">
            <v>ETL.7450</v>
          </cell>
          <cell r="G8372" t="str">
            <v>ETL.7450_001/026</v>
          </cell>
          <cell r="H8372">
            <v>44338</v>
          </cell>
          <cell r="I8372">
            <v>44338</v>
          </cell>
          <cell r="J8372">
            <v>44338</v>
          </cell>
          <cell r="M8372">
            <v>44703</v>
          </cell>
          <cell r="N8372">
            <v>44701</v>
          </cell>
          <cell r="O8372" t="str">
            <v>637</v>
          </cell>
          <cell r="P8372" t="str">
            <v>INSP</v>
          </cell>
          <cell r="Q8372" t="str">
            <v>E - Schd Compl Yr 0</v>
          </cell>
          <cell r="R8372" t="str">
            <v>NOPR ORAS ATCO</v>
          </cell>
          <cell r="S8372" t="str">
            <v>Non-HFTD</v>
          </cell>
        </row>
        <row r="8373">
          <cell r="B8373" t="str">
            <v>121379878</v>
          </cell>
          <cell r="C8373" t="str">
            <v>A002/074</v>
          </cell>
          <cell r="D8373" t="str">
            <v>EI STOCKTON A-WEBER #3 A2/74 RPR GYWW</v>
          </cell>
          <cell r="E8373" t="str">
            <v>VICTOR</v>
          </cell>
          <cell r="F8373" t="str">
            <v>ETL.8140</v>
          </cell>
          <cell r="G8373" t="str">
            <v>ETL.8140_A002/074</v>
          </cell>
          <cell r="H8373">
            <v>44338</v>
          </cell>
          <cell r="I8373">
            <v>44338</v>
          </cell>
          <cell r="J8373">
            <v>44338</v>
          </cell>
          <cell r="M8373">
            <v>44703</v>
          </cell>
          <cell r="N8373">
            <v>44703</v>
          </cell>
          <cell r="O8373" t="str">
            <v>630</v>
          </cell>
          <cell r="P8373" t="str">
            <v>INSP</v>
          </cell>
          <cell r="Q8373" t="str">
            <v>E - Schd Compl Yr 0</v>
          </cell>
          <cell r="R8373" t="str">
            <v>NOPR ORAS ATCO</v>
          </cell>
          <cell r="S8373" t="str">
            <v>Non-HFTD</v>
          </cell>
        </row>
        <row r="8374">
          <cell r="B8374" t="str">
            <v>121379887</v>
          </cell>
          <cell r="C8374" t="str">
            <v>001/023</v>
          </cell>
          <cell r="D8374" t="str">
            <v>EI IBM BAILEY AVE TAP 1/023 RPR GYWW</v>
          </cell>
          <cell r="E8374" t="str">
            <v>METCALF</v>
          </cell>
          <cell r="F8374" t="str">
            <v>ETL.2491</v>
          </cell>
          <cell r="G8374" t="str">
            <v>ETL.2491_001/023</v>
          </cell>
          <cell r="H8374">
            <v>44338</v>
          </cell>
          <cell r="I8374">
            <v>44338</v>
          </cell>
          <cell r="J8374">
            <v>44338</v>
          </cell>
          <cell r="M8374">
            <v>44703</v>
          </cell>
          <cell r="O8374" t="str">
            <v>630</v>
          </cell>
          <cell r="P8374" t="str">
            <v>INSP</v>
          </cell>
          <cell r="Q8374" t="str">
            <v>E - Schd Compl Yr 0</v>
          </cell>
          <cell r="R8374" t="str">
            <v>OSNO ATCO</v>
          </cell>
          <cell r="S8374" t="str">
            <v>Non-HFTD</v>
          </cell>
        </row>
        <row r="8375">
          <cell r="B8375" t="str">
            <v>121379904</v>
          </cell>
          <cell r="C8375" t="str">
            <v>017/228</v>
          </cell>
          <cell r="D8375" t="str">
            <v>T2 DI WST PNT-VLLY SPNGS 17/228 RPR GYWW</v>
          </cell>
          <cell r="E8375" t="str">
            <v>VICTOR</v>
          </cell>
          <cell r="F8375" t="str">
            <v>ETL.8350</v>
          </cell>
          <cell r="G8375" t="str">
            <v>.POLE.NWOD</v>
          </cell>
          <cell r="H8375">
            <v>44338</v>
          </cell>
          <cell r="I8375">
            <v>44324</v>
          </cell>
          <cell r="J8375">
            <v>44708</v>
          </cell>
          <cell r="K8375">
            <v>44721</v>
          </cell>
          <cell r="M8375">
            <v>44689</v>
          </cell>
          <cell r="N8375">
            <v>44689</v>
          </cell>
          <cell r="O8375" t="str">
            <v>630</v>
          </cell>
          <cell r="P8375" t="str">
            <v>OTHR</v>
          </cell>
          <cell r="Q8375" t="str">
            <v>E - Schd Compl Yr 0</v>
          </cell>
          <cell r="R8375" t="str">
            <v>ORAS NOCO ATCO</v>
          </cell>
          <cell r="S8375" t="str">
            <v>HFTD 2</v>
          </cell>
        </row>
        <row r="8376">
          <cell r="B8376" t="str">
            <v>121379909</v>
          </cell>
          <cell r="C8376" t="str">
            <v>014/251</v>
          </cell>
          <cell r="D8376" t="str">
            <v>DI CENTERVILLE-TABLE MTN 14/251 RMV DBRS</v>
          </cell>
          <cell r="E8376" t="str">
            <v>TABLEMTN</v>
          </cell>
          <cell r="F8376" t="str">
            <v>ETL.6320</v>
          </cell>
          <cell r="G8376" t="str">
            <v>ETL.6320_014/251</v>
          </cell>
          <cell r="H8376">
            <v>44338</v>
          </cell>
          <cell r="I8376">
            <v>44324</v>
          </cell>
          <cell r="J8376">
            <v>44324</v>
          </cell>
          <cell r="M8376">
            <v>44689</v>
          </cell>
          <cell r="O8376" t="str">
            <v>630</v>
          </cell>
          <cell r="P8376" t="str">
            <v/>
          </cell>
          <cell r="Q8376" t="str">
            <v>E - Schd Compl Yr 0</v>
          </cell>
          <cell r="R8376" t="str">
            <v>OSNO ATCO</v>
          </cell>
          <cell r="S8376" t="str">
            <v>Non-HFTD</v>
          </cell>
        </row>
        <row r="8377">
          <cell r="B8377" t="str">
            <v>121379925</v>
          </cell>
          <cell r="C8377" t="str">
            <v>001/024</v>
          </cell>
          <cell r="D8377" t="str">
            <v>EI IIBM BAILEY AVE TAP 1/024 RPR GYWW</v>
          </cell>
          <cell r="E8377" t="str">
            <v>METCALF</v>
          </cell>
          <cell r="F8377" t="str">
            <v>ETL.2491</v>
          </cell>
          <cell r="G8377" t="str">
            <v>ETL.2491_001/024</v>
          </cell>
          <cell r="H8377">
            <v>44338</v>
          </cell>
          <cell r="I8377">
            <v>44338</v>
          </cell>
          <cell r="J8377">
            <v>44338</v>
          </cell>
          <cell r="M8377">
            <v>44703</v>
          </cell>
          <cell r="O8377" t="str">
            <v>630</v>
          </cell>
          <cell r="P8377" t="str">
            <v>INSP</v>
          </cell>
          <cell r="Q8377" t="str">
            <v>E - Schd Compl Yr 0</v>
          </cell>
          <cell r="R8377" t="str">
            <v>OSNO ATCO</v>
          </cell>
          <cell r="S8377" t="str">
            <v>Non-HFTD</v>
          </cell>
        </row>
        <row r="8378">
          <cell r="B8378" t="str">
            <v>121379941</v>
          </cell>
          <cell r="C8378" t="str">
            <v>001/024</v>
          </cell>
          <cell r="D8378" t="str">
            <v>EI IBM BAILEY AVE TAP 1/024 RPR STRW</v>
          </cell>
          <cell r="E8378" t="str">
            <v>METCALF</v>
          </cell>
          <cell r="F8378" t="str">
            <v>ETL.2491</v>
          </cell>
          <cell r="G8378" t="str">
            <v>ETL.2491_001/024</v>
          </cell>
          <cell r="H8378">
            <v>44338</v>
          </cell>
          <cell r="I8378">
            <v>44338</v>
          </cell>
          <cell r="J8378">
            <v>44338</v>
          </cell>
          <cell r="M8378">
            <v>44703</v>
          </cell>
          <cell r="O8378" t="str">
            <v>630</v>
          </cell>
          <cell r="P8378" t="str">
            <v>INSP</v>
          </cell>
          <cell r="Q8378" t="str">
            <v>E - Schd Compl Yr 0</v>
          </cell>
          <cell r="R8378" t="str">
            <v>OSNO ATCO</v>
          </cell>
          <cell r="S8378" t="str">
            <v>Non-HFTD</v>
          </cell>
        </row>
        <row r="8379">
          <cell r="B8379" t="str">
            <v>121379952</v>
          </cell>
          <cell r="C8379" t="str">
            <v>006/080</v>
          </cell>
          <cell r="D8379" t="str">
            <v>T2 DI WST PT VLY SPNGS 006/080 RPR STRW</v>
          </cell>
          <cell r="E8379" t="str">
            <v>VICTOR</v>
          </cell>
          <cell r="F8379" t="str">
            <v>ETL.8350</v>
          </cell>
          <cell r="G8379" t="str">
            <v>.POLE.WOOD</v>
          </cell>
          <cell r="H8379">
            <v>44338</v>
          </cell>
          <cell r="I8379">
            <v>44323</v>
          </cell>
          <cell r="J8379">
            <v>44707</v>
          </cell>
          <cell r="K8379">
            <v>44725</v>
          </cell>
          <cell r="M8379">
            <v>44688</v>
          </cell>
          <cell r="N8379">
            <v>44688</v>
          </cell>
          <cell r="O8379" t="str">
            <v>630</v>
          </cell>
          <cell r="P8379" t="str">
            <v/>
          </cell>
          <cell r="Q8379" t="str">
            <v>E - Schd Compl Yr 0</v>
          </cell>
          <cell r="R8379" t="str">
            <v>ORAS NOCO ATCO</v>
          </cell>
          <cell r="S8379" t="str">
            <v>HFTD 2</v>
          </cell>
        </row>
        <row r="8380">
          <cell r="B8380" t="str">
            <v>121379970</v>
          </cell>
          <cell r="C8380" t="str">
            <v>000/019</v>
          </cell>
          <cell r="D8380" t="str">
            <v>EI GISH TAP 000/019 RPR GYWW</v>
          </cell>
          <cell r="E8380" t="str">
            <v>METCALF</v>
          </cell>
          <cell r="F8380" t="str">
            <v>ETL.4031</v>
          </cell>
          <cell r="G8380" t="str">
            <v>ETL.4031_000/019</v>
          </cell>
          <cell r="H8380">
            <v>44338</v>
          </cell>
          <cell r="I8380">
            <v>44338</v>
          </cell>
          <cell r="J8380">
            <v>44338</v>
          </cell>
          <cell r="M8380">
            <v>44703</v>
          </cell>
          <cell r="O8380" t="str">
            <v>630</v>
          </cell>
          <cell r="P8380" t="str">
            <v>INSP</v>
          </cell>
          <cell r="Q8380" t="str">
            <v>E - Schd Compl Yr 0</v>
          </cell>
          <cell r="R8380" t="str">
            <v>OSNO ATCO</v>
          </cell>
          <cell r="S8380" t="str">
            <v>Non-HFTD</v>
          </cell>
        </row>
        <row r="8381">
          <cell r="B8381" t="str">
            <v>121379986</v>
          </cell>
          <cell r="C8381" t="str">
            <v>023/319</v>
          </cell>
          <cell r="D8381" t="str">
            <v>T2 DI CLAY-MARTEL 023/319 RPR STRW</v>
          </cell>
          <cell r="E8381" t="str">
            <v>VICTOR</v>
          </cell>
          <cell r="F8381" t="str">
            <v>ETL.8250</v>
          </cell>
          <cell r="G8381" t="str">
            <v>.POLE.WOOD</v>
          </cell>
          <cell r="H8381">
            <v>44338</v>
          </cell>
          <cell r="I8381">
            <v>44324</v>
          </cell>
          <cell r="J8381">
            <v>44753</v>
          </cell>
          <cell r="K8381">
            <v>44791</v>
          </cell>
          <cell r="L8381">
            <v>45068</v>
          </cell>
          <cell r="M8381">
            <v>44689</v>
          </cell>
          <cell r="N8381">
            <v>44689</v>
          </cell>
          <cell r="O8381" t="str">
            <v>630</v>
          </cell>
          <cell r="P8381" t="str">
            <v>OTHR</v>
          </cell>
          <cell r="Q8381" t="str">
            <v>E - Schd Compl Yr 0</v>
          </cell>
          <cell r="R8381" t="str">
            <v>ORAS NOCO ATCO</v>
          </cell>
          <cell r="S8381" t="str">
            <v>HFTD 2</v>
          </cell>
        </row>
        <row r="8382">
          <cell r="B8382" t="str">
            <v>121379987</v>
          </cell>
          <cell r="C8382" t="str">
            <v>023/319</v>
          </cell>
          <cell r="D8382" t="str">
            <v>T2 DI CLAY-MARTEL 023/319 RPR GYWW</v>
          </cell>
          <cell r="E8382" t="str">
            <v>VICTOR</v>
          </cell>
          <cell r="F8382" t="str">
            <v>ETL.8250</v>
          </cell>
          <cell r="G8382" t="str">
            <v>.POLE.WOOD</v>
          </cell>
          <cell r="H8382">
            <v>44338</v>
          </cell>
          <cell r="I8382">
            <v>44324</v>
          </cell>
          <cell r="J8382">
            <v>44753</v>
          </cell>
          <cell r="K8382">
            <v>44790</v>
          </cell>
          <cell r="L8382">
            <v>45068</v>
          </cell>
          <cell r="M8382">
            <v>44689</v>
          </cell>
          <cell r="N8382">
            <v>44689</v>
          </cell>
          <cell r="O8382" t="str">
            <v>630</v>
          </cell>
          <cell r="P8382" t="str">
            <v>OTHR</v>
          </cell>
          <cell r="Q8382" t="str">
            <v>E - Schd Compl Yr 0</v>
          </cell>
          <cell r="R8382" t="str">
            <v>ORAS NOCO ATCO</v>
          </cell>
          <cell r="S8382" t="str">
            <v>HFTD 2</v>
          </cell>
        </row>
        <row r="8383">
          <cell r="B8383" t="str">
            <v>121380009</v>
          </cell>
          <cell r="C8383" t="str">
            <v>004/082</v>
          </cell>
          <cell r="D8383" t="str">
            <v>DI PEASE-MARYSVILLE-HARTER 4/82 RPL INSW</v>
          </cell>
          <cell r="E8383" t="str">
            <v>SACTO</v>
          </cell>
          <cell r="F8383" t="str">
            <v>ETL.7770</v>
          </cell>
          <cell r="G8383" t="str">
            <v>ETL.7770_004/082</v>
          </cell>
          <cell r="H8383">
            <v>44338</v>
          </cell>
          <cell r="I8383">
            <v>44324</v>
          </cell>
          <cell r="J8383">
            <v>44324</v>
          </cell>
          <cell r="L8383">
            <v>45135</v>
          </cell>
          <cell r="M8383">
            <v>44689</v>
          </cell>
          <cell r="N8383">
            <v>44688</v>
          </cell>
          <cell r="O8383" t="str">
            <v>508</v>
          </cell>
          <cell r="P8383" t="str">
            <v/>
          </cell>
          <cell r="Q8383" t="str">
            <v>E - Schd Compl Yr 0</v>
          </cell>
          <cell r="R8383" t="str">
            <v>NOPR ORAS NOPT ATCO</v>
          </cell>
          <cell r="S8383" t="str">
            <v>Non-HFTD</v>
          </cell>
        </row>
        <row r="8384">
          <cell r="B8384" t="str">
            <v>121380064</v>
          </cell>
          <cell r="C8384" t="str">
            <v>A002/076</v>
          </cell>
          <cell r="D8384" t="str">
            <v>EI STOCKTON A-WEBER #3 A2/76 INS MRKW</v>
          </cell>
          <cell r="E8384" t="str">
            <v>VICTOR</v>
          </cell>
          <cell r="F8384" t="str">
            <v>ETL.8140</v>
          </cell>
          <cell r="G8384" t="str">
            <v>ETL.8140_A002/076</v>
          </cell>
          <cell r="H8384">
            <v>44338</v>
          </cell>
          <cell r="I8384">
            <v>44338</v>
          </cell>
          <cell r="J8384">
            <v>44338</v>
          </cell>
          <cell r="M8384">
            <v>44703</v>
          </cell>
          <cell r="O8384" t="str">
            <v>630</v>
          </cell>
          <cell r="P8384" t="str">
            <v>INSP</v>
          </cell>
          <cell r="Q8384" t="str">
            <v>E - Schd Compl Yr 0</v>
          </cell>
          <cell r="R8384" t="str">
            <v>OSNO ATCO</v>
          </cell>
          <cell r="S8384" t="str">
            <v>Non-HFTD</v>
          </cell>
        </row>
        <row r="8385">
          <cell r="B8385" t="str">
            <v>121380069</v>
          </cell>
          <cell r="C8385" t="str">
            <v>002/045</v>
          </cell>
          <cell r="D8385" t="str">
            <v>EI LOCKEFORD-LODI #3 2/45 REFRAME</v>
          </cell>
          <cell r="E8385" t="str">
            <v>VICTOR</v>
          </cell>
          <cell r="F8385" t="str">
            <v>ETL.7450</v>
          </cell>
          <cell r="G8385" t="str">
            <v>ETL.7450_002/045</v>
          </cell>
          <cell r="H8385">
            <v>44338</v>
          </cell>
          <cell r="I8385">
            <v>44338</v>
          </cell>
          <cell r="J8385">
            <v>44338</v>
          </cell>
          <cell r="M8385">
            <v>44703</v>
          </cell>
          <cell r="N8385">
            <v>44701</v>
          </cell>
          <cell r="O8385" t="str">
            <v>637</v>
          </cell>
          <cell r="P8385" t="str">
            <v>INSP</v>
          </cell>
          <cell r="Q8385" t="str">
            <v>E - Schd Compl Yr 0</v>
          </cell>
          <cell r="R8385" t="str">
            <v>NOPR ORAS ATCO</v>
          </cell>
          <cell r="S8385" t="str">
            <v>Non-HFTD</v>
          </cell>
        </row>
        <row r="8386">
          <cell r="B8386" t="str">
            <v>121380082</v>
          </cell>
          <cell r="C8386" t="str">
            <v>001/026</v>
          </cell>
          <cell r="D8386" t="str">
            <v>EI IBM BAILEY AVE TAP 1/026 RPR GYWW</v>
          </cell>
          <cell r="E8386" t="str">
            <v>METCALF</v>
          </cell>
          <cell r="F8386" t="str">
            <v>ETL.2491</v>
          </cell>
          <cell r="G8386" t="str">
            <v>ETL.2491_001/026</v>
          </cell>
          <cell r="H8386">
            <v>44338</v>
          </cell>
          <cell r="I8386">
            <v>44338</v>
          </cell>
          <cell r="J8386">
            <v>44338</v>
          </cell>
          <cell r="M8386">
            <v>44703</v>
          </cell>
          <cell r="O8386" t="str">
            <v>630</v>
          </cell>
          <cell r="P8386" t="str">
            <v>INSP</v>
          </cell>
          <cell r="Q8386" t="str">
            <v>E - Schd Compl Yr 0</v>
          </cell>
          <cell r="R8386" t="str">
            <v>OSNO ATCO</v>
          </cell>
          <cell r="S8386" t="str">
            <v>Non-HFTD</v>
          </cell>
        </row>
        <row r="8387">
          <cell r="B8387" t="str">
            <v>121380115</v>
          </cell>
          <cell r="C8387" t="str">
            <v>;006/049</v>
          </cell>
          <cell r="D8387" t="str">
            <v>DI STCKTN""A""-LCKFRD-BLT#2 6/49 RPR FND</v>
          </cell>
          <cell r="E8387" t="str">
            <v>VICTOR</v>
          </cell>
          <cell r="F8387" t="str">
            <v>ETL.3890</v>
          </cell>
          <cell r="G8387" t="str">
            <v>ETL.3890_;006/049</v>
          </cell>
          <cell r="H8387">
            <v>44338</v>
          </cell>
          <cell r="I8387">
            <v>44320</v>
          </cell>
          <cell r="J8387">
            <v>44320</v>
          </cell>
          <cell r="L8387">
            <v>45008</v>
          </cell>
          <cell r="M8387">
            <v>44685</v>
          </cell>
          <cell r="O8387" t="str">
            <v>543</v>
          </cell>
          <cell r="P8387" t="str">
            <v/>
          </cell>
          <cell r="Q8387" t="str">
            <v>E - Schd Compl Yr 0</v>
          </cell>
          <cell r="R8387" t="str">
            <v>OSNO ATCO</v>
          </cell>
          <cell r="S8387" t="str">
            <v>Non-HFTD</v>
          </cell>
        </row>
        <row r="8388">
          <cell r="B8388" t="str">
            <v>121380122</v>
          </cell>
          <cell r="C8388" t="str">
            <v>001/027</v>
          </cell>
          <cell r="D8388" t="str">
            <v>EI IBM BAILEY AVE TAP 1/027 RPR GYWW</v>
          </cell>
          <cell r="E8388" t="str">
            <v>METCALF</v>
          </cell>
          <cell r="F8388" t="str">
            <v>ETL.2491</v>
          </cell>
          <cell r="G8388" t="str">
            <v>ETL.2491_001/027</v>
          </cell>
          <cell r="H8388">
            <v>44338</v>
          </cell>
          <cell r="I8388">
            <v>44338</v>
          </cell>
          <cell r="J8388">
            <v>44338</v>
          </cell>
          <cell r="M8388">
            <v>44703</v>
          </cell>
          <cell r="O8388" t="str">
            <v>630</v>
          </cell>
          <cell r="P8388" t="str">
            <v>INSP</v>
          </cell>
          <cell r="Q8388" t="str">
            <v>E - Schd Compl Yr 0</v>
          </cell>
          <cell r="R8388" t="str">
            <v>OSNO ATCO</v>
          </cell>
          <cell r="S8388" t="str">
            <v>Non-HFTD</v>
          </cell>
        </row>
        <row r="8389">
          <cell r="B8389" t="str">
            <v>121380127</v>
          </cell>
          <cell r="C8389" t="str">
            <v>016/107</v>
          </cell>
          <cell r="D8389" t="str">
            <v>EI LAS POSITAS-NEWARK 16/107 UNBURY</v>
          </cell>
          <cell r="E8389" t="str">
            <v>CONCORD</v>
          </cell>
          <cell r="F8389" t="str">
            <v>ETL.4980</v>
          </cell>
          <cell r="G8389" t="str">
            <v>ETL.4980_016/107</v>
          </cell>
          <cell r="H8389">
            <v>44338</v>
          </cell>
          <cell r="I8389">
            <v>44338</v>
          </cell>
          <cell r="J8389">
            <v>44338</v>
          </cell>
          <cell r="L8389">
            <v>45044</v>
          </cell>
          <cell r="M8389">
            <v>44703</v>
          </cell>
          <cell r="O8389" t="str">
            <v>543</v>
          </cell>
          <cell r="P8389" t="str">
            <v>INSP</v>
          </cell>
          <cell r="Q8389" t="str">
            <v>E - Schd Compl Yr 0</v>
          </cell>
          <cell r="R8389" t="str">
            <v>OSNO ATCO</v>
          </cell>
          <cell r="S8389" t="str">
            <v>Non-HFTD</v>
          </cell>
        </row>
        <row r="8390">
          <cell r="B8390" t="str">
            <v>121380131</v>
          </cell>
          <cell r="C8390" t="str">
            <v>003/048</v>
          </cell>
          <cell r="D8390" t="str">
            <v>DI VEDDER TAP 003/048 INST HRDW</v>
          </cell>
          <cell r="E8390" t="str">
            <v>MIDWAY</v>
          </cell>
          <cell r="F8390" t="str">
            <v>ETL.2141</v>
          </cell>
          <cell r="G8390" t="str">
            <v>ETL.2141_003/048</v>
          </cell>
          <cell r="H8390">
            <v>44338</v>
          </cell>
          <cell r="I8390">
            <v>44323</v>
          </cell>
          <cell r="J8390">
            <v>44600</v>
          </cell>
          <cell r="K8390">
            <v>44603</v>
          </cell>
          <cell r="M8390">
            <v>44688</v>
          </cell>
          <cell r="N8390">
            <v>44688</v>
          </cell>
          <cell r="O8390" t="str">
            <v>628</v>
          </cell>
          <cell r="P8390" t="str">
            <v/>
          </cell>
          <cell r="Q8390" t="str">
            <v>E - Schd Compl Yr 0</v>
          </cell>
          <cell r="R8390" t="str">
            <v>ORAS NOCO ATCO</v>
          </cell>
          <cell r="S8390" t="str">
            <v>Non-HFTD</v>
          </cell>
        </row>
        <row r="8391">
          <cell r="B8391" t="str">
            <v>121380142</v>
          </cell>
          <cell r="C8391" t="str">
            <v>040/189</v>
          </cell>
          <cell r="D8391" t="str">
            <v>T2 DI IGNCO-SBRNTE 040/189 INST HRDT</v>
          </cell>
          <cell r="E8391" t="str">
            <v>LAKEVLLE</v>
          </cell>
          <cell r="F8391" t="str">
            <v>ETL.4920</v>
          </cell>
          <cell r="G8391" t="str">
            <v>.TOWR</v>
          </cell>
          <cell r="H8391">
            <v>44338</v>
          </cell>
          <cell r="I8391">
            <v>44322</v>
          </cell>
          <cell r="J8391">
            <v>44636</v>
          </cell>
          <cell r="K8391">
            <v>44658</v>
          </cell>
          <cell r="M8391">
            <v>44687</v>
          </cell>
          <cell r="N8391">
            <v>44687</v>
          </cell>
          <cell r="O8391" t="str">
            <v>543</v>
          </cell>
          <cell r="P8391" t="str">
            <v/>
          </cell>
          <cell r="Q8391" t="str">
            <v>E - Schd Compl Yr 0</v>
          </cell>
          <cell r="R8391" t="str">
            <v>ORAS NOCO ATCO</v>
          </cell>
          <cell r="S8391" t="str">
            <v>HFTD 2</v>
          </cell>
        </row>
        <row r="8392">
          <cell r="B8392" t="str">
            <v>121380174</v>
          </cell>
          <cell r="C8392" t="str">
            <v>008/153</v>
          </cell>
          <cell r="D8392" t="str">
            <v>T0 EI PEASE-MARYSVILE-HARTER 8/153 RPL P</v>
          </cell>
          <cell r="E8392" t="str">
            <v>SACTO</v>
          </cell>
          <cell r="F8392" t="str">
            <v>ETL.7770</v>
          </cell>
          <cell r="G8392" t="str">
            <v>.POLE.WOOD</v>
          </cell>
          <cell r="H8392">
            <v>44338</v>
          </cell>
          <cell r="I8392">
            <v>44338</v>
          </cell>
          <cell r="J8392">
            <v>44338</v>
          </cell>
          <cell r="L8392">
            <v>45133</v>
          </cell>
          <cell r="M8392">
            <v>44703</v>
          </cell>
          <cell r="O8392" t="str">
            <v>372</v>
          </cell>
          <cell r="P8392" t="str">
            <v>INSP</v>
          </cell>
          <cell r="Q8392" t="str">
            <v>E - Schd Compl Yr 0</v>
          </cell>
          <cell r="R8392" t="str">
            <v>NOPR ATCO</v>
          </cell>
          <cell r="S8392" t="str">
            <v>Remove</v>
          </cell>
        </row>
        <row r="8393">
          <cell r="B8393" t="str">
            <v>121380192</v>
          </cell>
          <cell r="C8393" t="str">
            <v>016/106</v>
          </cell>
          <cell r="D8393" t="str">
            <v>EI LAS POSITAS-NEWARK 16/106 UNBURY</v>
          </cell>
          <cell r="E8393" t="str">
            <v>CONCORD</v>
          </cell>
          <cell r="F8393" t="str">
            <v>ETL.4980</v>
          </cell>
          <cell r="G8393" t="str">
            <v>ETL.4980_016/106</v>
          </cell>
          <cell r="H8393">
            <v>44338</v>
          </cell>
          <cell r="I8393">
            <v>44338</v>
          </cell>
          <cell r="J8393">
            <v>44338</v>
          </cell>
          <cell r="L8393">
            <v>45044</v>
          </cell>
          <cell r="M8393">
            <v>44703</v>
          </cell>
          <cell r="O8393" t="str">
            <v>543</v>
          </cell>
          <cell r="P8393" t="str">
            <v>INSP</v>
          </cell>
          <cell r="Q8393" t="str">
            <v>E - Schd Compl Yr 0</v>
          </cell>
          <cell r="R8393" t="str">
            <v>OSNO ATCO</v>
          </cell>
          <cell r="S8393" t="str">
            <v>Non-HFTD</v>
          </cell>
        </row>
        <row r="8394">
          <cell r="B8394" t="str">
            <v>121380213</v>
          </cell>
          <cell r="C8394" t="str">
            <v>020/481</v>
          </cell>
          <cell r="D8394" t="str">
            <v>T2 DI DRUM-GRAS VAL-WMR 020/481 RPL STRW</v>
          </cell>
          <cell r="E8394" t="str">
            <v>SACTO</v>
          </cell>
          <cell r="F8394" t="str">
            <v>ETL.6760</v>
          </cell>
          <cell r="G8394" t="str">
            <v>.POLE.WOOD</v>
          </cell>
          <cell r="H8394">
            <v>44338</v>
          </cell>
          <cell r="I8394">
            <v>44321</v>
          </cell>
          <cell r="J8394">
            <v>44651</v>
          </cell>
          <cell r="K8394">
            <v>44671</v>
          </cell>
          <cell r="M8394">
            <v>44686</v>
          </cell>
          <cell r="N8394">
            <v>44697</v>
          </cell>
          <cell r="O8394" t="str">
            <v>372</v>
          </cell>
          <cell r="P8394" t="str">
            <v/>
          </cell>
          <cell r="Q8394" t="str">
            <v>E - Schd Compl Yr 0</v>
          </cell>
          <cell r="R8394" t="str">
            <v>ORAS NOCO ATCO</v>
          </cell>
          <cell r="S8394" t="str">
            <v>HFTD 2</v>
          </cell>
        </row>
        <row r="8395">
          <cell r="B8395" t="str">
            <v>121380231</v>
          </cell>
          <cell r="C8395" t="str">
            <v>000/004</v>
          </cell>
          <cell r="D8395" t="str">
            <v>EI FIRVIEW-MRTINZ SW STA 0/04 RLP INSW</v>
          </cell>
          <cell r="E8395" t="str">
            <v>CONCORD</v>
          </cell>
          <cell r="F8395" t="str">
            <v>ETL.2275</v>
          </cell>
          <cell r="G8395" t="str">
            <v>ETL.2275_000/004</v>
          </cell>
          <cell r="H8395">
            <v>44338</v>
          </cell>
          <cell r="I8395">
            <v>44338</v>
          </cell>
          <cell r="J8395">
            <v>44338</v>
          </cell>
          <cell r="M8395">
            <v>44703</v>
          </cell>
          <cell r="N8395">
            <v>44702</v>
          </cell>
          <cell r="O8395" t="str">
            <v>508</v>
          </cell>
          <cell r="P8395" t="str">
            <v>INSP</v>
          </cell>
          <cell r="Q8395" t="str">
            <v>E - Schd Compl Yr 0</v>
          </cell>
          <cell r="R8395" t="str">
            <v>NOPR ORAS ATCO</v>
          </cell>
          <cell r="S8395" t="str">
            <v>Non-HFTD</v>
          </cell>
        </row>
        <row r="8396">
          <cell r="B8396" t="str">
            <v>121380232</v>
          </cell>
          <cell r="C8396" t="str">
            <v>000/004</v>
          </cell>
          <cell r="D8396" t="str">
            <v>EI FIRVIW-MRTINZ SW STA 0/04</v>
          </cell>
          <cell r="E8396" t="str">
            <v>CONCORD</v>
          </cell>
          <cell r="F8396" t="str">
            <v>ETL.2275</v>
          </cell>
          <cell r="G8396" t="str">
            <v>ETL.2275_000/004</v>
          </cell>
          <cell r="H8396">
            <v>44338</v>
          </cell>
          <cell r="I8396">
            <v>44338</v>
          </cell>
          <cell r="J8396">
            <v>44338</v>
          </cell>
          <cell r="M8396">
            <v>44703</v>
          </cell>
          <cell r="O8396" t="str">
            <v>630</v>
          </cell>
          <cell r="P8396" t="str">
            <v>INSP</v>
          </cell>
          <cell r="Q8396" t="str">
            <v>E - Schd Compl Yr 0</v>
          </cell>
          <cell r="R8396" t="str">
            <v>OSNO ATCO</v>
          </cell>
          <cell r="S8396" t="str">
            <v>Non-HFTD</v>
          </cell>
        </row>
        <row r="8397">
          <cell r="B8397" t="str">
            <v>121380255</v>
          </cell>
          <cell r="C8397" t="str">
            <v>003/018</v>
          </cell>
          <cell r="D8397" t="str">
            <v>EI HELM-MCCALL 003/018 RPR FOND</v>
          </cell>
          <cell r="E8397" t="str">
            <v>FRESNO</v>
          </cell>
          <cell r="F8397" t="str">
            <v>ETL.4860</v>
          </cell>
          <cell r="G8397" t="str">
            <v>ETL.4860_003/018</v>
          </cell>
          <cell r="H8397">
            <v>44338</v>
          </cell>
          <cell r="I8397">
            <v>44338</v>
          </cell>
          <cell r="J8397">
            <v>44338</v>
          </cell>
          <cell r="L8397">
            <v>45015</v>
          </cell>
          <cell r="M8397">
            <v>44703</v>
          </cell>
          <cell r="O8397" t="str">
            <v>543</v>
          </cell>
          <cell r="P8397" t="str">
            <v>INSP</v>
          </cell>
          <cell r="Q8397" t="str">
            <v>E - Schd Compl Yr 0</v>
          </cell>
          <cell r="R8397" t="str">
            <v>OSNO ATCO</v>
          </cell>
          <cell r="S8397" t="str">
            <v>Non-HFTD</v>
          </cell>
        </row>
        <row r="8398">
          <cell r="B8398" t="str">
            <v>121380282</v>
          </cell>
          <cell r="C8398" t="str">
            <v>010/155</v>
          </cell>
          <cell r="D8398" t="str">
            <v>DI CENTERVILLE-TABLE MTN 10/155 RMV DBRS</v>
          </cell>
          <cell r="E8398" t="str">
            <v>TABLEMTN</v>
          </cell>
          <cell r="F8398" t="str">
            <v>ETL.6320</v>
          </cell>
          <cell r="G8398" t="str">
            <v>ETL.6320_010/155</v>
          </cell>
          <cell r="H8398">
            <v>44338</v>
          </cell>
          <cell r="I8398">
            <v>44324</v>
          </cell>
          <cell r="J8398">
            <v>44324</v>
          </cell>
          <cell r="M8398">
            <v>44689</v>
          </cell>
          <cell r="O8398" t="str">
            <v>630</v>
          </cell>
          <cell r="P8398" t="str">
            <v/>
          </cell>
          <cell r="Q8398" t="str">
            <v>E - Schd Compl Yr 0</v>
          </cell>
          <cell r="R8398" t="str">
            <v>OSNO ATCO</v>
          </cell>
          <cell r="S8398" t="str">
            <v>Non-HFTD</v>
          </cell>
        </row>
        <row r="8399">
          <cell r="B8399" t="str">
            <v>121380283</v>
          </cell>
          <cell r="C8399" t="str">
            <v>004/080</v>
          </cell>
          <cell r="D8399" t="str">
            <v>DI IGNACIO-LAS GALLINAS 4/80 RPL STRW</v>
          </cell>
          <cell r="E8399" t="str">
            <v>LAKEVLLE</v>
          </cell>
          <cell r="F8399" t="str">
            <v>ETL.1860</v>
          </cell>
          <cell r="G8399" t="str">
            <v>ETL.1860_004/080</v>
          </cell>
          <cell r="H8399">
            <v>44338</v>
          </cell>
          <cell r="I8399">
            <v>44324</v>
          </cell>
          <cell r="J8399">
            <v>44324</v>
          </cell>
          <cell r="L8399">
            <v>45083</v>
          </cell>
          <cell r="M8399">
            <v>44689</v>
          </cell>
          <cell r="N8399">
            <v>44798</v>
          </cell>
          <cell r="O8399" t="str">
            <v>372</v>
          </cell>
          <cell r="P8399" t="str">
            <v>OTHR</v>
          </cell>
          <cell r="Q8399" t="str">
            <v>E - Schd Compl Yr 0</v>
          </cell>
          <cell r="R8399" t="str">
            <v>NOPR ORAS ATCO</v>
          </cell>
          <cell r="S8399" t="str">
            <v>Non-HFTD</v>
          </cell>
        </row>
        <row r="8400">
          <cell r="B8400" t="str">
            <v>121380336</v>
          </cell>
          <cell r="C8400" t="str">
            <v>:048/013</v>
          </cell>
          <cell r="D8400" t="str">
            <v>EI CRTHRS-LMRE NS-CMDN :48/13 RPL STRW</v>
          </cell>
          <cell r="E8400" t="str">
            <v>FRESNO</v>
          </cell>
          <cell r="F8400" t="str">
            <v>ETL.8550</v>
          </cell>
          <cell r="G8400" t="str">
            <v>ETL.8550_:048/013</v>
          </cell>
          <cell r="H8400">
            <v>44338</v>
          </cell>
          <cell r="I8400">
            <v>44338</v>
          </cell>
          <cell r="J8400">
            <v>44338</v>
          </cell>
          <cell r="L8400">
            <v>45121</v>
          </cell>
          <cell r="M8400">
            <v>44703</v>
          </cell>
          <cell r="N8400">
            <v>44693</v>
          </cell>
          <cell r="O8400" t="str">
            <v>372</v>
          </cell>
          <cell r="P8400" t="str">
            <v>INSP</v>
          </cell>
          <cell r="Q8400" t="str">
            <v>E - Schd Compl Yr 0</v>
          </cell>
          <cell r="R8400" t="str">
            <v>NOPR ORAS ATCO</v>
          </cell>
          <cell r="S8400" t="str">
            <v>Non-HFTD</v>
          </cell>
        </row>
        <row r="8401">
          <cell r="B8401" t="str">
            <v>121380374</v>
          </cell>
          <cell r="C8401" t="str">
            <v>016/105</v>
          </cell>
          <cell r="D8401" t="str">
            <v>EI LAS POSITAS-NEWARK 16/105 RMV VEG</v>
          </cell>
          <cell r="E8401" t="str">
            <v>CONCORD</v>
          </cell>
          <cell r="F8401" t="str">
            <v>ETL.4980</v>
          </cell>
          <cell r="G8401" t="str">
            <v>ETL.4980_016/105</v>
          </cell>
          <cell r="H8401">
            <v>44338</v>
          </cell>
          <cell r="I8401">
            <v>44338</v>
          </cell>
          <cell r="J8401">
            <v>44629</v>
          </cell>
          <cell r="K8401">
            <v>44635</v>
          </cell>
          <cell r="M8401">
            <v>44703</v>
          </cell>
          <cell r="O8401" t="str">
            <v>564</v>
          </cell>
          <cell r="P8401" t="str">
            <v>INSP</v>
          </cell>
          <cell r="Q8401" t="str">
            <v>E - Schd Compl Yr 0</v>
          </cell>
          <cell r="R8401" t="str">
            <v>NOCO ATCO</v>
          </cell>
          <cell r="S8401" t="str">
            <v>Non-HFTD</v>
          </cell>
        </row>
        <row r="8402">
          <cell r="B8402" t="str">
            <v>121380446</v>
          </cell>
          <cell r="C8402" t="str">
            <v>037/164</v>
          </cell>
          <cell r="D8402" t="str">
            <v>DI TESLA-LOS BANOS #1 37/164 RMV DEBRIS</v>
          </cell>
          <cell r="E8402" t="str">
            <v>VICTOR</v>
          </cell>
          <cell r="F8402" t="str">
            <v>ETL.6100</v>
          </cell>
          <cell r="G8402" t="str">
            <v>ETL.6100_037/164</v>
          </cell>
          <cell r="H8402">
            <v>44338</v>
          </cell>
          <cell r="I8402">
            <v>44324</v>
          </cell>
          <cell r="J8402">
            <v>44324</v>
          </cell>
          <cell r="M8402">
            <v>44689</v>
          </cell>
          <cell r="O8402" t="str">
            <v>628</v>
          </cell>
          <cell r="P8402" t="str">
            <v/>
          </cell>
          <cell r="Q8402" t="str">
            <v>E - Schd Compl Yr 0</v>
          </cell>
          <cell r="R8402" t="str">
            <v>OSNO ATCO</v>
          </cell>
          <cell r="S8402" t="str">
            <v>Non-HFTD</v>
          </cell>
        </row>
        <row r="8403">
          <cell r="B8403" t="str">
            <v>121380451</v>
          </cell>
          <cell r="C8403" t="str">
            <v>016/206</v>
          </cell>
          <cell r="D8403" t="str">
            <v>T2NT DI W PT-VLLY SPRNGS 16/206 RMV BUTT</v>
          </cell>
          <cell r="E8403" t="str">
            <v>VICTOR</v>
          </cell>
          <cell r="F8403" t="str">
            <v>ETL.8350</v>
          </cell>
          <cell r="G8403" t="str">
            <v>.POLE.NWOD</v>
          </cell>
          <cell r="H8403">
            <v>44338</v>
          </cell>
          <cell r="I8403">
            <v>44324</v>
          </cell>
          <cell r="J8403">
            <v>44600</v>
          </cell>
          <cell r="K8403">
            <v>44601</v>
          </cell>
          <cell r="M8403">
            <v>44689</v>
          </cell>
          <cell r="N8403">
            <v>44689</v>
          </cell>
          <cell r="O8403" t="str">
            <v>630</v>
          </cell>
          <cell r="P8403" t="str">
            <v>OTHR</v>
          </cell>
          <cell r="Q8403" t="str">
            <v>E - Schd Compl Yr 0</v>
          </cell>
          <cell r="R8403" t="str">
            <v>ORAS NOCO ATCO</v>
          </cell>
          <cell r="S8403" t="str">
            <v>HFTD 2</v>
          </cell>
        </row>
        <row r="8404">
          <cell r="B8404" t="str">
            <v>121380453</v>
          </cell>
          <cell r="C8404" t="str">
            <v>016/206</v>
          </cell>
          <cell r="D8404" t="str">
            <v>T2 DI WP-VLLY SPRNGS 16/206 RPL HRDD</v>
          </cell>
          <cell r="E8404" t="str">
            <v>VICTOR</v>
          </cell>
          <cell r="F8404" t="str">
            <v>ETL.8350</v>
          </cell>
          <cell r="G8404" t="str">
            <v>.POLE.NWOD</v>
          </cell>
          <cell r="H8404">
            <v>44338</v>
          </cell>
          <cell r="I8404">
            <v>44324</v>
          </cell>
          <cell r="J8404">
            <v>44708</v>
          </cell>
          <cell r="K8404">
            <v>44725</v>
          </cell>
          <cell r="M8404">
            <v>44689</v>
          </cell>
          <cell r="N8404">
            <v>44689</v>
          </cell>
          <cell r="O8404" t="str">
            <v>630</v>
          </cell>
          <cell r="P8404" t="str">
            <v>OTHR</v>
          </cell>
          <cell r="Q8404" t="str">
            <v>E - Schd Compl Yr 0</v>
          </cell>
          <cell r="R8404" t="str">
            <v>ORAS NOCO ATCO</v>
          </cell>
          <cell r="S8404" t="str">
            <v>HFTD 2</v>
          </cell>
        </row>
        <row r="8405">
          <cell r="B8405" t="str">
            <v>121380500</v>
          </cell>
          <cell r="C8405" t="str">
            <v>010/157</v>
          </cell>
          <cell r="D8405" t="str">
            <v>DI CNTRVLL-TBL MTN 010/157 RMV DEBRIS</v>
          </cell>
          <cell r="E8405" t="str">
            <v>TABLEMTN</v>
          </cell>
          <cell r="F8405" t="str">
            <v>ETL.6320</v>
          </cell>
          <cell r="G8405" t="str">
            <v>ETL.6320_010/157</v>
          </cell>
          <cell r="H8405">
            <v>44338</v>
          </cell>
          <cell r="I8405">
            <v>44324</v>
          </cell>
          <cell r="J8405">
            <v>44324</v>
          </cell>
          <cell r="M8405">
            <v>44689</v>
          </cell>
          <cell r="O8405" t="str">
            <v>630</v>
          </cell>
          <cell r="P8405" t="str">
            <v/>
          </cell>
          <cell r="Q8405" t="str">
            <v>E - Schd Compl Yr 0</v>
          </cell>
          <cell r="R8405" t="str">
            <v>OSNO ATCO</v>
          </cell>
          <cell r="S8405" t="str">
            <v>Non-HFTD</v>
          </cell>
        </row>
        <row r="8406">
          <cell r="B8406" t="str">
            <v>121380507</v>
          </cell>
          <cell r="C8406" t="str">
            <v>004/056</v>
          </cell>
          <cell r="D8406" t="str">
            <v>DI VALLEY SPRINGS-CLAY 4/56 RMV BUTT</v>
          </cell>
          <cell r="E8406" t="str">
            <v>VICTOR</v>
          </cell>
          <cell r="F8406" t="str">
            <v>ETL.8264</v>
          </cell>
          <cell r="G8406" t="str">
            <v>ETL.8264_004/056</v>
          </cell>
          <cell r="H8406">
            <v>44338</v>
          </cell>
          <cell r="I8406">
            <v>44322</v>
          </cell>
          <cell r="J8406">
            <v>44322</v>
          </cell>
          <cell r="M8406">
            <v>44687</v>
          </cell>
          <cell r="O8406" t="str">
            <v>630</v>
          </cell>
          <cell r="P8406" t="str">
            <v/>
          </cell>
          <cell r="Q8406" t="str">
            <v>E - Schd Compl Yr 0</v>
          </cell>
          <cell r="R8406" t="str">
            <v>OSNO ATCO</v>
          </cell>
          <cell r="S8406" t="str">
            <v>Non-HFTD</v>
          </cell>
        </row>
        <row r="8407">
          <cell r="B8407" t="str">
            <v>121380529</v>
          </cell>
          <cell r="C8407" t="str">
            <v>019/090</v>
          </cell>
          <cell r="D8407" t="str">
            <v>EI PANCE-EXCLSIR SW STA #1 19/90 RMV VEG</v>
          </cell>
          <cell r="E8407" t="str">
            <v>FRESNO</v>
          </cell>
          <cell r="F8407" t="str">
            <v>ETL.3250</v>
          </cell>
          <cell r="G8407" t="str">
            <v>ETL.3250_019/090</v>
          </cell>
          <cell r="H8407">
            <v>44338</v>
          </cell>
          <cell r="I8407">
            <v>44338</v>
          </cell>
          <cell r="J8407">
            <v>44726</v>
          </cell>
          <cell r="K8407">
            <v>44726</v>
          </cell>
          <cell r="M8407">
            <v>44703</v>
          </cell>
          <cell r="O8407" t="str">
            <v>564</v>
          </cell>
          <cell r="P8407" t="str">
            <v>INSP</v>
          </cell>
          <cell r="Q8407" t="str">
            <v>E - Schd Compl Yr 0</v>
          </cell>
          <cell r="R8407" t="str">
            <v>NOCO ATCO</v>
          </cell>
          <cell r="S8407" t="str">
            <v>Non-HFTD</v>
          </cell>
        </row>
        <row r="8408">
          <cell r="B8408" t="str">
            <v>121380541</v>
          </cell>
          <cell r="C8408" t="str">
            <v>A011/199</v>
          </cell>
          <cell r="D8408" t="str">
            <v>EI WEBER-MORMON JCT A011/199 RPR GRWW</v>
          </cell>
          <cell r="E8408" t="str">
            <v>VICTOR</v>
          </cell>
          <cell r="F8408" t="str">
            <v>ETL.8330</v>
          </cell>
          <cell r="G8408" t="str">
            <v>ETL.8330_A011/199</v>
          </cell>
          <cell r="H8408">
            <v>44338</v>
          </cell>
          <cell r="I8408">
            <v>44338</v>
          </cell>
          <cell r="J8408">
            <v>44338</v>
          </cell>
          <cell r="M8408">
            <v>44703</v>
          </cell>
          <cell r="O8408" t="str">
            <v>630</v>
          </cell>
          <cell r="P8408" t="str">
            <v>INSP</v>
          </cell>
          <cell r="Q8408" t="str">
            <v>E - Schd Compl Yr 0</v>
          </cell>
          <cell r="R8408" t="str">
            <v>OSNO ATCO</v>
          </cell>
          <cell r="S8408" t="str">
            <v>Non-HFTD</v>
          </cell>
        </row>
        <row r="8409">
          <cell r="B8409" t="str">
            <v>121380569</v>
          </cell>
          <cell r="C8409" t="str">
            <v>035/154</v>
          </cell>
          <cell r="D8409" t="str">
            <v>T2 DI MOSS LANDNG-LS BNS 35/154 RPL HRDT</v>
          </cell>
          <cell r="E8409" t="str">
            <v>MOSSLNDG</v>
          </cell>
          <cell r="F8409" t="str">
            <v>ETL.6040</v>
          </cell>
          <cell r="G8409" t="str">
            <v>.TOWR</v>
          </cell>
          <cell r="H8409">
            <v>44338</v>
          </cell>
          <cell r="I8409">
            <v>44337</v>
          </cell>
          <cell r="J8409">
            <v>44629</v>
          </cell>
          <cell r="K8409">
            <v>44705</v>
          </cell>
          <cell r="M8409">
            <v>44702</v>
          </cell>
          <cell r="N8409">
            <v>44429</v>
          </cell>
          <cell r="O8409" t="str">
            <v>543</v>
          </cell>
          <cell r="P8409" t="str">
            <v/>
          </cell>
          <cell r="Q8409" t="str">
            <v>E - Schd Compl Yr 0</v>
          </cell>
          <cell r="R8409" t="str">
            <v>ORAS NOCO ATCO</v>
          </cell>
          <cell r="S8409" t="str">
            <v>HFTD 2</v>
          </cell>
        </row>
        <row r="8410">
          <cell r="B8410" t="str">
            <v>121380583</v>
          </cell>
          <cell r="C8410" t="str">
            <v>015/007</v>
          </cell>
          <cell r="D8410" t="str">
            <v>T2 DI MNDCN-WLTS-FRT BRG 15/7 RPR STRW</v>
          </cell>
          <cell r="E8410" t="str">
            <v>WILLITS</v>
          </cell>
          <cell r="F8410" t="str">
            <v>ETL.7550</v>
          </cell>
          <cell r="G8410" t="str">
            <v>.POLE.WOOD</v>
          </cell>
          <cell r="H8410">
            <v>44338</v>
          </cell>
          <cell r="I8410">
            <v>44337</v>
          </cell>
          <cell r="J8410">
            <v>44705</v>
          </cell>
          <cell r="K8410">
            <v>44721</v>
          </cell>
          <cell r="M8410">
            <v>44702</v>
          </cell>
          <cell r="N8410">
            <v>44702</v>
          </cell>
          <cell r="O8410" t="str">
            <v>630</v>
          </cell>
          <cell r="P8410" t="str">
            <v/>
          </cell>
          <cell r="Q8410" t="str">
            <v>E - Schd Compl Yr 0</v>
          </cell>
          <cell r="R8410" t="str">
            <v>ORAS NOCO ATCO</v>
          </cell>
          <cell r="S8410" t="str">
            <v>HFTD 2</v>
          </cell>
        </row>
        <row r="8411">
          <cell r="B8411" t="str">
            <v>121380589</v>
          </cell>
          <cell r="C8411" t="str">
            <v>:004/028</v>
          </cell>
          <cell r="D8411" t="str">
            <v>T2 DI STNSLS-MLNS-MNTC :4/28 RPLC HRDT</v>
          </cell>
          <cell r="E8411" t="str">
            <v>VICTOR</v>
          </cell>
          <cell r="F8411" t="str">
            <v>ETL.3830</v>
          </cell>
          <cell r="G8411" t="str">
            <v>.TOWR</v>
          </cell>
          <cell r="H8411">
            <v>44338</v>
          </cell>
          <cell r="I8411">
            <v>44337</v>
          </cell>
          <cell r="J8411">
            <v>44608</v>
          </cell>
          <cell r="K8411">
            <v>44620</v>
          </cell>
          <cell r="M8411">
            <v>44702</v>
          </cell>
          <cell r="N8411">
            <v>44702</v>
          </cell>
          <cell r="O8411" t="str">
            <v>543</v>
          </cell>
          <cell r="P8411" t="str">
            <v/>
          </cell>
          <cell r="Q8411" t="str">
            <v>E - Schd Compl Yr 0</v>
          </cell>
          <cell r="R8411" t="str">
            <v>ORAS NOCO ATCO</v>
          </cell>
          <cell r="S8411" t="str">
            <v>HFTD 2</v>
          </cell>
        </row>
        <row r="8412">
          <cell r="B8412" t="str">
            <v>121380621</v>
          </cell>
          <cell r="C8412" t="str">
            <v>A010/192</v>
          </cell>
          <cell r="D8412" t="str">
            <v>EI WEBER-MORMON JCT A010/192 RPR GYWW</v>
          </cell>
          <cell r="E8412" t="str">
            <v>VICTOR</v>
          </cell>
          <cell r="F8412" t="str">
            <v>ETL.8330</v>
          </cell>
          <cell r="G8412" t="str">
            <v>ETL.8330_A010/192</v>
          </cell>
          <cell r="H8412">
            <v>44338</v>
          </cell>
          <cell r="I8412">
            <v>44338</v>
          </cell>
          <cell r="J8412">
            <v>44338</v>
          </cell>
          <cell r="M8412">
            <v>44703</v>
          </cell>
          <cell r="O8412" t="str">
            <v>630</v>
          </cell>
          <cell r="P8412" t="str">
            <v>INSP</v>
          </cell>
          <cell r="Q8412" t="str">
            <v>E - Schd Compl Yr 0</v>
          </cell>
          <cell r="R8412" t="str">
            <v>OSNO ATCO</v>
          </cell>
          <cell r="S8412" t="str">
            <v>Non-HFTD</v>
          </cell>
        </row>
        <row r="8413">
          <cell r="B8413" t="str">
            <v>121380651</v>
          </cell>
          <cell r="C8413" t="str">
            <v>:008/008</v>
          </cell>
          <cell r="D8413" t="str">
            <v>DI FULTON PUEBLO :008/008 RPL HDWW</v>
          </cell>
          <cell r="E8413" t="str">
            <v>LAKEVLLE</v>
          </cell>
          <cell r="F8413" t="str">
            <v>ETL.1600</v>
          </cell>
          <cell r="G8413" t="str">
            <v>ETL.1600_:008/008</v>
          </cell>
          <cell r="H8413">
            <v>44338</v>
          </cell>
          <cell r="I8413">
            <v>44321</v>
          </cell>
          <cell r="J8413">
            <v>44321</v>
          </cell>
          <cell r="M8413">
            <v>44686</v>
          </cell>
          <cell r="O8413" t="str">
            <v>630</v>
          </cell>
          <cell r="P8413" t="str">
            <v>OTHR</v>
          </cell>
          <cell r="Q8413" t="str">
            <v>E - Schd Compl Yr 0</v>
          </cell>
          <cell r="R8413" t="str">
            <v>OSNO ATCO</v>
          </cell>
          <cell r="S8413" t="str">
            <v>Non-HFTD</v>
          </cell>
        </row>
        <row r="8414">
          <cell r="B8414" t="str">
            <v>121380654</v>
          </cell>
          <cell r="C8414" t="str">
            <v>081/343</v>
          </cell>
          <cell r="D8414" t="str">
            <v>DI EIGHT ML RD-TESLA 081/343 RPR FOND</v>
          </cell>
          <cell r="E8414" t="str">
            <v>VICTOR</v>
          </cell>
          <cell r="F8414" t="str">
            <v>ETL.4660</v>
          </cell>
          <cell r="G8414" t="str">
            <v>ETL.4660_081/343</v>
          </cell>
          <cell r="H8414">
            <v>44338</v>
          </cell>
          <cell r="I8414">
            <v>44323</v>
          </cell>
          <cell r="J8414">
            <v>44323</v>
          </cell>
          <cell r="L8414">
            <v>44980</v>
          </cell>
          <cell r="M8414">
            <v>44688</v>
          </cell>
          <cell r="O8414" t="str">
            <v>543</v>
          </cell>
          <cell r="P8414" t="str">
            <v>OTHR</v>
          </cell>
          <cell r="Q8414" t="str">
            <v>E - Schd Compl Yr 0</v>
          </cell>
          <cell r="R8414" t="str">
            <v>OSNO ATCO</v>
          </cell>
          <cell r="S8414" t="str">
            <v>Non-HFTD</v>
          </cell>
        </row>
        <row r="8415">
          <cell r="B8415" t="str">
            <v>121380657</v>
          </cell>
          <cell r="C8415" t="str">
            <v>081/343</v>
          </cell>
          <cell r="D8415" t="str">
            <v>DI EIGHT ML RD-TESLA 081/343 RPR STRT</v>
          </cell>
          <cell r="E8415" t="str">
            <v>VICTOR</v>
          </cell>
          <cell r="F8415" t="str">
            <v>ETL.4660</v>
          </cell>
          <cell r="G8415" t="str">
            <v>ETL.4660_081/343</v>
          </cell>
          <cell r="H8415">
            <v>44338</v>
          </cell>
          <cell r="I8415">
            <v>44323</v>
          </cell>
          <cell r="J8415">
            <v>44323</v>
          </cell>
          <cell r="L8415">
            <v>44980</v>
          </cell>
          <cell r="M8415">
            <v>44688</v>
          </cell>
          <cell r="O8415" t="str">
            <v>543</v>
          </cell>
          <cell r="P8415" t="str">
            <v/>
          </cell>
          <cell r="Q8415" t="str">
            <v>E - Schd Compl Yr 0</v>
          </cell>
          <cell r="R8415" t="str">
            <v>OSNO ATCO</v>
          </cell>
          <cell r="S8415" t="str">
            <v>Non-HFTD</v>
          </cell>
        </row>
        <row r="8416">
          <cell r="B8416" t="str">
            <v>121380668</v>
          </cell>
          <cell r="C8416" t="str">
            <v>005/093</v>
          </cell>
          <cell r="D8416" t="str">
            <v>T2 DI SISQUOC SANTA YNEZ 5/93 RPR INSW</v>
          </cell>
          <cell r="E8416" t="str">
            <v>PISMOBCH</v>
          </cell>
          <cell r="F8416" t="str">
            <v>ETL.3700</v>
          </cell>
          <cell r="G8416" t="str">
            <v>.INSL.CERA</v>
          </cell>
          <cell r="H8416">
            <v>44338</v>
          </cell>
          <cell r="I8416">
            <v>44322</v>
          </cell>
          <cell r="J8416">
            <v>44495</v>
          </cell>
          <cell r="K8416">
            <v>44504</v>
          </cell>
          <cell r="M8416">
            <v>44687</v>
          </cell>
          <cell r="N8416">
            <v>44687</v>
          </cell>
          <cell r="O8416" t="str">
            <v>630</v>
          </cell>
          <cell r="P8416" t="str">
            <v/>
          </cell>
          <cell r="Q8416" t="str">
            <v>E - Schd Compl Yr 0</v>
          </cell>
          <cell r="R8416" t="str">
            <v>ORAS NOCO ATCO</v>
          </cell>
          <cell r="S8416" t="str">
            <v>HFTD 2</v>
          </cell>
        </row>
        <row r="8417">
          <cell r="B8417" t="str">
            <v>121380718</v>
          </cell>
          <cell r="C8417" t="str">
            <v>006/044</v>
          </cell>
          <cell r="D8417" t="str">
            <v>DI BELLOTA-WEBER 006/044 RMV NEST</v>
          </cell>
          <cell r="E8417" t="str">
            <v>VICTOR</v>
          </cell>
          <cell r="F8417" t="str">
            <v>ETL.4390</v>
          </cell>
          <cell r="G8417" t="str">
            <v>ETL.4390_006/044</v>
          </cell>
          <cell r="H8417">
            <v>44338</v>
          </cell>
          <cell r="I8417">
            <v>44321</v>
          </cell>
          <cell r="J8417">
            <v>44321</v>
          </cell>
          <cell r="M8417">
            <v>44686</v>
          </cell>
          <cell r="O8417" t="str">
            <v>628</v>
          </cell>
          <cell r="P8417" t="str">
            <v/>
          </cell>
          <cell r="Q8417" t="str">
            <v>E - Schd Compl Yr 0</v>
          </cell>
          <cell r="R8417" t="str">
            <v>OSNO ATCO</v>
          </cell>
          <cell r="S8417" t="str">
            <v>Non-HFTD</v>
          </cell>
        </row>
        <row r="8418">
          <cell r="B8418" t="str">
            <v>121380810</v>
          </cell>
          <cell r="C8418" t="str">
            <v>003/021</v>
          </cell>
          <cell r="D8418" t="str">
            <v>DI BELLOTA-COTTLE-INSULT 3/21 RPL INSS</v>
          </cell>
          <cell r="E8418" t="str">
            <v>VICTOR</v>
          </cell>
          <cell r="F8418" t="str">
            <v>ETL.4360</v>
          </cell>
          <cell r="G8418" t="str">
            <v>ETL.4360_003/021</v>
          </cell>
          <cell r="H8418">
            <v>44338</v>
          </cell>
          <cell r="I8418">
            <v>44321</v>
          </cell>
          <cell r="J8418">
            <v>44321</v>
          </cell>
          <cell r="L8418">
            <v>45044</v>
          </cell>
          <cell r="M8418">
            <v>44686</v>
          </cell>
          <cell r="O8418" t="str">
            <v>532</v>
          </cell>
          <cell r="P8418" t="str">
            <v/>
          </cell>
          <cell r="Q8418" t="str">
            <v>E - Schd Compl Yr 0</v>
          </cell>
          <cell r="R8418" t="str">
            <v>NOPR ATCO</v>
          </cell>
          <cell r="S8418" t="str">
            <v>Non-HFTD</v>
          </cell>
        </row>
        <row r="8419">
          <cell r="B8419" t="str">
            <v>121380817</v>
          </cell>
          <cell r="C8419" t="str">
            <v>:013/005</v>
          </cell>
          <cell r="D8419" t="str">
            <v>DI FULTON-PUEBLO :13/5 REMOVE VEG</v>
          </cell>
          <cell r="E8419" t="str">
            <v>LAKEVLLE</v>
          </cell>
          <cell r="F8419" t="str">
            <v>ETL.1600</v>
          </cell>
          <cell r="G8419" t="str">
            <v>ETL.1600_:013/005</v>
          </cell>
          <cell r="H8419">
            <v>44338</v>
          </cell>
          <cell r="I8419">
            <v>44322</v>
          </cell>
          <cell r="J8419">
            <v>44322</v>
          </cell>
          <cell r="M8419">
            <v>44687</v>
          </cell>
          <cell r="O8419" t="str">
            <v>564</v>
          </cell>
          <cell r="P8419" t="str">
            <v/>
          </cell>
          <cell r="Q8419" t="str">
            <v>E - Schd Compl Yr 0</v>
          </cell>
          <cell r="R8419" t="str">
            <v>OSNO ATCO</v>
          </cell>
          <cell r="S8419" t="str">
            <v>Non-HFTD</v>
          </cell>
        </row>
        <row r="8420">
          <cell r="B8420" t="str">
            <v>121380844</v>
          </cell>
          <cell r="C8420" t="str">
            <v>:013/000</v>
          </cell>
          <cell r="D8420" t="str">
            <v>DI FULTON PUEBLO :013/007 RPL HRDD</v>
          </cell>
          <cell r="E8420" t="str">
            <v>LAKEVLLE</v>
          </cell>
          <cell r="F8420" t="str">
            <v>ETL.1600</v>
          </cell>
          <cell r="G8420" t="str">
            <v>ETL.1600_:013/000</v>
          </cell>
          <cell r="H8420">
            <v>44338</v>
          </cell>
          <cell r="I8420">
            <v>44322</v>
          </cell>
          <cell r="J8420">
            <v>44322</v>
          </cell>
          <cell r="M8420">
            <v>44687</v>
          </cell>
          <cell r="O8420" t="str">
            <v>630</v>
          </cell>
          <cell r="P8420" t="str">
            <v>OTHR</v>
          </cell>
          <cell r="Q8420" t="str">
            <v>E - Schd Compl Yr 0</v>
          </cell>
          <cell r="R8420" t="str">
            <v>OSNO ATCO</v>
          </cell>
          <cell r="S8420" t="str">
            <v>Non-HFTD</v>
          </cell>
        </row>
        <row r="8421">
          <cell r="B8421" t="str">
            <v>121380886</v>
          </cell>
          <cell r="C8421" t="str">
            <v>:004/028</v>
          </cell>
          <cell r="D8421" t="str">
            <v>T2 DI STNSLS-MLNS-MNTC :4/28 RPR STRT</v>
          </cell>
          <cell r="E8421" t="str">
            <v>VICTOR</v>
          </cell>
          <cell r="F8421" t="str">
            <v>ETL.3830</v>
          </cell>
          <cell r="G8421" t="str">
            <v>.TOWR</v>
          </cell>
          <cell r="H8421">
            <v>44338</v>
          </cell>
          <cell r="I8421">
            <v>44337</v>
          </cell>
          <cell r="J8421">
            <v>44608</v>
          </cell>
          <cell r="K8421">
            <v>44615</v>
          </cell>
          <cell r="M8421">
            <v>44702</v>
          </cell>
          <cell r="N8421">
            <v>44702</v>
          </cell>
          <cell r="O8421" t="str">
            <v>543</v>
          </cell>
          <cell r="P8421" t="str">
            <v/>
          </cell>
          <cell r="Q8421" t="str">
            <v>E - Schd Compl Yr 0</v>
          </cell>
          <cell r="R8421" t="str">
            <v>ORAS NOCO ATCO</v>
          </cell>
          <cell r="S8421" t="str">
            <v>HFTD 2</v>
          </cell>
        </row>
        <row r="8422">
          <cell r="B8422" t="str">
            <v>121380899</v>
          </cell>
          <cell r="C8422" t="str">
            <v>P000/002</v>
          </cell>
          <cell r="D8422" t="str">
            <v>EI TESLA-TRACY P000/002 RPR GYWW</v>
          </cell>
          <cell r="E8422" t="str">
            <v>VICTOR</v>
          </cell>
          <cell r="F8422" t="str">
            <v>ETL.4020</v>
          </cell>
          <cell r="G8422" t="str">
            <v>ETL.4020_P000/002</v>
          </cell>
          <cell r="H8422">
            <v>44338</v>
          </cell>
          <cell r="I8422">
            <v>44338</v>
          </cell>
          <cell r="J8422">
            <v>44338</v>
          </cell>
          <cell r="M8422">
            <v>44703</v>
          </cell>
          <cell r="O8422" t="str">
            <v>630</v>
          </cell>
          <cell r="P8422" t="str">
            <v>INSP</v>
          </cell>
          <cell r="Q8422" t="str">
            <v>E - Schd Compl Yr 0</v>
          </cell>
          <cell r="R8422" t="str">
            <v>OSNO ATCO</v>
          </cell>
          <cell r="S8422" t="str">
            <v>Non-HFTD</v>
          </cell>
        </row>
        <row r="8423">
          <cell r="B8423" t="str">
            <v>121380922</v>
          </cell>
          <cell r="C8423" t="str">
            <v>006/046</v>
          </cell>
          <cell r="D8423" t="str">
            <v>EI NEWARK-AMES DISTRIBUTN 6/46 RPL INSS</v>
          </cell>
          <cell r="E8423" t="str">
            <v>METCALF</v>
          </cell>
          <cell r="F8423" t="str">
            <v>ETL.4313</v>
          </cell>
          <cell r="G8423" t="str">
            <v>ETL.4313_006/046</v>
          </cell>
          <cell r="H8423">
            <v>44338</v>
          </cell>
          <cell r="I8423">
            <v>44338</v>
          </cell>
          <cell r="J8423">
            <v>44338</v>
          </cell>
          <cell r="M8423">
            <v>44703</v>
          </cell>
          <cell r="O8423" t="str">
            <v>532</v>
          </cell>
          <cell r="P8423" t="str">
            <v>INSP</v>
          </cell>
          <cell r="Q8423" t="str">
            <v>E - Schd Compl Yr 0</v>
          </cell>
          <cell r="R8423" t="str">
            <v>OSNO ATCO</v>
          </cell>
          <cell r="S8423" t="e">
            <v>#N/A</v>
          </cell>
        </row>
        <row r="8424">
          <cell r="B8424" t="str">
            <v>121380941</v>
          </cell>
          <cell r="C8424" t="str">
            <v>:015/079</v>
          </cell>
          <cell r="D8424" t="str">
            <v>T2 DI  CRZY HRSE CNYN :015/079 RPL RPGS</v>
          </cell>
          <cell r="E8424" t="str">
            <v>MOSSLNDG</v>
          </cell>
          <cell r="F8424" t="str">
            <v>ETL.2900</v>
          </cell>
          <cell r="G8424" t="str">
            <v>.TOWR</v>
          </cell>
          <cell r="H8424">
            <v>44338</v>
          </cell>
          <cell r="I8424">
            <v>44323</v>
          </cell>
          <cell r="J8424">
            <v>44474</v>
          </cell>
          <cell r="K8424">
            <v>44476</v>
          </cell>
          <cell r="M8424">
            <v>44688</v>
          </cell>
          <cell r="N8424">
            <v>44688</v>
          </cell>
          <cell r="O8424" t="str">
            <v>593</v>
          </cell>
          <cell r="P8424" t="str">
            <v/>
          </cell>
          <cell r="Q8424" t="str">
            <v>E - Schd Compl Yr 0</v>
          </cell>
          <cell r="R8424" t="str">
            <v>ORAS NOCO ATCO</v>
          </cell>
          <cell r="S8424" t="str">
            <v>HFTD 2</v>
          </cell>
        </row>
        <row r="8425">
          <cell r="B8425" t="str">
            <v>121380944</v>
          </cell>
          <cell r="C8425" t="str">
            <v>003/053</v>
          </cell>
          <cell r="D8425" t="str">
            <v>T0 DI VALLEY SPRINGS #2 003/053 RPL PL</v>
          </cell>
          <cell r="E8425" t="str">
            <v>VICTOR</v>
          </cell>
          <cell r="F8425" t="str">
            <v>ETL.9460</v>
          </cell>
          <cell r="G8425" t="str">
            <v>.POLE.WOOD</v>
          </cell>
          <cell r="H8425">
            <v>44338</v>
          </cell>
          <cell r="I8425">
            <v>44324</v>
          </cell>
          <cell r="J8425">
            <v>44628</v>
          </cell>
          <cell r="K8425">
            <v>44690</v>
          </cell>
          <cell r="M8425">
            <v>44689</v>
          </cell>
          <cell r="N8425">
            <v>44725</v>
          </cell>
          <cell r="O8425" t="str">
            <v>372</v>
          </cell>
          <cell r="P8425" t="str">
            <v/>
          </cell>
          <cell r="Q8425" t="str">
            <v>E - Schd Compl Yr 0</v>
          </cell>
          <cell r="R8425" t="str">
            <v>ORAS NOCO ATCO</v>
          </cell>
          <cell r="S8425" t="str">
            <v>Remove</v>
          </cell>
        </row>
        <row r="8426">
          <cell r="B8426" t="str">
            <v>121380966</v>
          </cell>
          <cell r="C8426" t="str">
            <v>025/412</v>
          </cell>
          <cell r="D8426" t="str">
            <v>EI NICOLAUS-PLAINFIELD 25/412 RMV DEBRIS</v>
          </cell>
          <cell r="E8426" t="str">
            <v>SACTO</v>
          </cell>
          <cell r="F8426" t="str">
            <v>ETL.7700</v>
          </cell>
          <cell r="G8426" t="str">
            <v>ETL.7700_025/412</v>
          </cell>
          <cell r="H8426">
            <v>44338</v>
          </cell>
          <cell r="I8426">
            <v>44338</v>
          </cell>
          <cell r="J8426">
            <v>44338</v>
          </cell>
          <cell r="M8426">
            <v>44703</v>
          </cell>
          <cell r="N8426">
            <v>44703</v>
          </cell>
          <cell r="O8426" t="str">
            <v>630</v>
          </cell>
          <cell r="P8426" t="str">
            <v>INSP</v>
          </cell>
          <cell r="Q8426" t="str">
            <v>E - Schd Compl Yr 0</v>
          </cell>
          <cell r="R8426" t="str">
            <v>NOPR ORAS ATCO</v>
          </cell>
          <cell r="S8426" t="str">
            <v>Non-HFTD</v>
          </cell>
        </row>
        <row r="8427">
          <cell r="B8427" t="str">
            <v>121380970</v>
          </cell>
          <cell r="C8427" t="str">
            <v>P000/001</v>
          </cell>
          <cell r="D8427" t="str">
            <v>EI TESLA-TRACY P000/001 RPR GYWW</v>
          </cell>
          <cell r="E8427" t="str">
            <v>VICTOR</v>
          </cell>
          <cell r="F8427" t="str">
            <v>ETL.4020</v>
          </cell>
          <cell r="G8427" t="str">
            <v>ETL.4020_P000/001</v>
          </cell>
          <cell r="H8427">
            <v>44338</v>
          </cell>
          <cell r="I8427">
            <v>44338</v>
          </cell>
          <cell r="J8427">
            <v>44338</v>
          </cell>
          <cell r="M8427">
            <v>44703</v>
          </cell>
          <cell r="O8427" t="str">
            <v>630</v>
          </cell>
          <cell r="P8427" t="str">
            <v>INSP</v>
          </cell>
          <cell r="Q8427" t="str">
            <v>E - Schd Compl Yr 0</v>
          </cell>
          <cell r="R8427" t="str">
            <v>OSNO ATCO</v>
          </cell>
          <cell r="S8427" t="str">
            <v>Non-HFTD</v>
          </cell>
        </row>
        <row r="8428">
          <cell r="B8428" t="str">
            <v>121380980</v>
          </cell>
          <cell r="C8428" t="str">
            <v>087/365</v>
          </cell>
          <cell r="D8428" t="str">
            <v>DI EIGHT ML RD-TESLA 087/365 RPR STRT</v>
          </cell>
          <cell r="E8428" t="str">
            <v>VICTOR</v>
          </cell>
          <cell r="F8428" t="str">
            <v>ETL.4660</v>
          </cell>
          <cell r="G8428" t="str">
            <v>ETL.4660_087/365</v>
          </cell>
          <cell r="H8428">
            <v>44338</v>
          </cell>
          <cell r="I8428">
            <v>44323</v>
          </cell>
          <cell r="J8428">
            <v>44323</v>
          </cell>
          <cell r="L8428">
            <v>44982</v>
          </cell>
          <cell r="M8428">
            <v>44688</v>
          </cell>
          <cell r="O8428" t="str">
            <v>543</v>
          </cell>
          <cell r="P8428" t="str">
            <v/>
          </cell>
          <cell r="Q8428" t="str">
            <v>E - Schd Compl Yr 0</v>
          </cell>
          <cell r="R8428" t="str">
            <v>OSNO ATCO</v>
          </cell>
          <cell r="S8428" t="str">
            <v>Non-HFTD</v>
          </cell>
        </row>
        <row r="8429">
          <cell r="B8429" t="str">
            <v>121380990</v>
          </cell>
          <cell r="C8429" t="str">
            <v>002/046</v>
          </cell>
          <cell r="D8429" t="str">
            <v>DI VALLEY SPRINGS #1 002/046 RPR GYWW</v>
          </cell>
          <cell r="E8429" t="str">
            <v>VICTOR</v>
          </cell>
          <cell r="F8429" t="str">
            <v>ETL.8210</v>
          </cell>
          <cell r="G8429" t="str">
            <v>ETL.8210_002/046</v>
          </cell>
          <cell r="H8429">
            <v>44338</v>
          </cell>
          <cell r="I8429">
            <v>44324</v>
          </cell>
          <cell r="J8429">
            <v>44324</v>
          </cell>
          <cell r="M8429">
            <v>44689</v>
          </cell>
          <cell r="O8429" t="str">
            <v>630</v>
          </cell>
          <cell r="P8429" t="str">
            <v>OTHR</v>
          </cell>
          <cell r="Q8429" t="str">
            <v>E - Schd Compl Yr 0</v>
          </cell>
          <cell r="R8429" t="str">
            <v>OSNO ATCO</v>
          </cell>
          <cell r="S8429" t="str">
            <v>Non-HFTD</v>
          </cell>
        </row>
        <row r="8430">
          <cell r="B8430" t="str">
            <v>121381009</v>
          </cell>
          <cell r="C8430" t="str">
            <v>009/010</v>
          </cell>
          <cell r="D8430" t="str">
            <v>T2 DI EXCHEQUER-MARIPOS 009/010 RMV BUTT</v>
          </cell>
          <cell r="E8430" t="str">
            <v>FRESNO</v>
          </cell>
          <cell r="F8430" t="str">
            <v>ETL.8640</v>
          </cell>
          <cell r="G8430" t="str">
            <v>.POLE.WOOD</v>
          </cell>
          <cell r="H8430">
            <v>44338</v>
          </cell>
          <cell r="I8430">
            <v>44322</v>
          </cell>
          <cell r="J8430">
            <v>44596</v>
          </cell>
          <cell r="K8430">
            <v>44601</v>
          </cell>
          <cell r="M8430">
            <v>44687</v>
          </cell>
          <cell r="N8430">
            <v>44687</v>
          </cell>
          <cell r="O8430" t="str">
            <v>630</v>
          </cell>
          <cell r="P8430" t="str">
            <v>OTHR</v>
          </cell>
          <cell r="Q8430" t="str">
            <v>E - Schd Compl Yr 0</v>
          </cell>
          <cell r="R8430" t="str">
            <v>ORAS NOCO ATCO</v>
          </cell>
          <cell r="S8430" t="str">
            <v>HFTD 2</v>
          </cell>
        </row>
        <row r="8431">
          <cell r="B8431" t="str">
            <v>121381010</v>
          </cell>
          <cell r="C8431" t="str">
            <v>088/368</v>
          </cell>
          <cell r="D8431" t="str">
            <v>DI EIGHT ML RD-TESLA 088/368 RPR STRT</v>
          </cell>
          <cell r="E8431" t="str">
            <v>VICTOR</v>
          </cell>
          <cell r="F8431" t="str">
            <v>ETL.4660</v>
          </cell>
          <cell r="G8431" t="str">
            <v>ETL.4660_088/368</v>
          </cell>
          <cell r="H8431">
            <v>44338</v>
          </cell>
          <cell r="I8431">
            <v>44324</v>
          </cell>
          <cell r="J8431">
            <v>44324</v>
          </cell>
          <cell r="L8431">
            <v>44982</v>
          </cell>
          <cell r="M8431">
            <v>44689</v>
          </cell>
          <cell r="O8431" t="str">
            <v>543</v>
          </cell>
          <cell r="P8431" t="str">
            <v/>
          </cell>
          <cell r="Q8431" t="str">
            <v>E - Schd Compl Yr 0</v>
          </cell>
          <cell r="R8431" t="str">
            <v>OSNO ATCO</v>
          </cell>
          <cell r="S8431" t="str">
            <v>Non-HFTD</v>
          </cell>
        </row>
        <row r="8432">
          <cell r="B8432" t="str">
            <v>121381018</v>
          </cell>
          <cell r="C8432" t="str">
            <v>;008/044</v>
          </cell>
          <cell r="D8432" t="str">
            <v>DI MSSLNDG-CRZY HRS #1 ;008/044 RPR INSU</v>
          </cell>
          <cell r="E8432" t="str">
            <v>MOSSLNDG</v>
          </cell>
          <cell r="F8432" t="str">
            <v>ETL.2930</v>
          </cell>
          <cell r="G8432" t="str">
            <v>ETL.2930_;008/044</v>
          </cell>
          <cell r="H8432">
            <v>44338</v>
          </cell>
          <cell r="I8432">
            <v>44321</v>
          </cell>
          <cell r="J8432">
            <v>44321</v>
          </cell>
          <cell r="M8432">
            <v>44686</v>
          </cell>
          <cell r="O8432" t="str">
            <v>628</v>
          </cell>
          <cell r="P8432" t="str">
            <v/>
          </cell>
          <cell r="Q8432" t="str">
            <v>E - Schd Compl Yr 0</v>
          </cell>
          <cell r="R8432" t="str">
            <v>OSNO ATCO</v>
          </cell>
          <cell r="S8432" t="str">
            <v>Non-HFTD</v>
          </cell>
        </row>
        <row r="8433">
          <cell r="B8433" t="str">
            <v>121381019</v>
          </cell>
          <cell r="C8433" t="str">
            <v>004/078</v>
          </cell>
          <cell r="D8433" t="str">
            <v>DI TEJON-LEBEC 004/078 RPR GYWW</v>
          </cell>
          <cell r="E8433" t="str">
            <v>MIDWAY</v>
          </cell>
          <cell r="F8433" t="str">
            <v>ETL.9250</v>
          </cell>
          <cell r="G8433" t="str">
            <v>ETL.9250_004/078</v>
          </cell>
          <cell r="H8433">
            <v>44338</v>
          </cell>
          <cell r="I8433">
            <v>44324</v>
          </cell>
          <cell r="J8433">
            <v>44324</v>
          </cell>
          <cell r="M8433">
            <v>44689</v>
          </cell>
          <cell r="O8433" t="str">
            <v>630</v>
          </cell>
          <cell r="P8433" t="str">
            <v/>
          </cell>
          <cell r="Q8433" t="str">
            <v>E - Schd Compl Yr 0</v>
          </cell>
          <cell r="R8433" t="str">
            <v>OSNO ATCO</v>
          </cell>
          <cell r="S8433" t="str">
            <v>Non-HFTD</v>
          </cell>
        </row>
        <row r="8434">
          <cell r="B8434" t="str">
            <v>121381034</v>
          </cell>
          <cell r="C8434" t="str">
            <v>001/015</v>
          </cell>
          <cell r="D8434" t="str">
            <v>DI VALLEY SPRINGS #2 1/15 RPR GYWW</v>
          </cell>
          <cell r="E8434" t="str">
            <v>VICTOR</v>
          </cell>
          <cell r="F8434" t="str">
            <v>ETL.9460</v>
          </cell>
          <cell r="G8434" t="str">
            <v>ETL.9460_001/015</v>
          </cell>
          <cell r="H8434">
            <v>44338</v>
          </cell>
          <cell r="I8434">
            <v>44324</v>
          </cell>
          <cell r="J8434">
            <v>44324</v>
          </cell>
          <cell r="L8434">
            <v>45064</v>
          </cell>
          <cell r="M8434">
            <v>44689</v>
          </cell>
          <cell r="O8434" t="str">
            <v>630</v>
          </cell>
          <cell r="P8434" t="str">
            <v/>
          </cell>
          <cell r="Q8434" t="str">
            <v>E - Schd Compl Yr 0</v>
          </cell>
          <cell r="R8434" t="str">
            <v>OSNO ATCO</v>
          </cell>
          <cell r="S8434" t="str">
            <v>Non-HFTD</v>
          </cell>
        </row>
        <row r="8435">
          <cell r="B8435" t="str">
            <v>121381038</v>
          </cell>
          <cell r="C8435" t="str">
            <v>013/225</v>
          </cell>
          <cell r="D8435" t="str">
            <v>DI CENTERVILLE-TABLE MTN 13/225 RPR GYWW</v>
          </cell>
          <cell r="E8435" t="str">
            <v>TABLEMTN</v>
          </cell>
          <cell r="F8435" t="str">
            <v>ETL.6320</v>
          </cell>
          <cell r="G8435" t="str">
            <v>ETL.6320_013/225</v>
          </cell>
          <cell r="H8435">
            <v>44338</v>
          </cell>
          <cell r="I8435">
            <v>44324</v>
          </cell>
          <cell r="J8435">
            <v>44324</v>
          </cell>
          <cell r="M8435">
            <v>44689</v>
          </cell>
          <cell r="O8435" t="str">
            <v>630</v>
          </cell>
          <cell r="P8435" t="str">
            <v>OTHR</v>
          </cell>
          <cell r="Q8435" t="str">
            <v>E - Schd Compl Yr 0</v>
          </cell>
          <cell r="R8435" t="str">
            <v>OSNO ATCO</v>
          </cell>
          <cell r="S8435" t="str">
            <v>Non-HFTD</v>
          </cell>
        </row>
        <row r="8436">
          <cell r="B8436" t="str">
            <v>121381051</v>
          </cell>
          <cell r="C8436" t="str">
            <v>004/078</v>
          </cell>
          <cell r="D8436" t="str">
            <v>DI TEJON-LEBEC 004/078 RPL HRDD</v>
          </cell>
          <cell r="E8436" t="str">
            <v>MIDWAY</v>
          </cell>
          <cell r="F8436" t="str">
            <v>ETL.9250</v>
          </cell>
          <cell r="G8436" t="str">
            <v>ETL.9250_004/078</v>
          </cell>
          <cell r="H8436">
            <v>44338</v>
          </cell>
          <cell r="I8436">
            <v>44324</v>
          </cell>
          <cell r="J8436">
            <v>44324</v>
          </cell>
          <cell r="L8436">
            <v>45153</v>
          </cell>
          <cell r="M8436">
            <v>44689</v>
          </cell>
          <cell r="N8436">
            <v>44689</v>
          </cell>
          <cell r="O8436" t="str">
            <v>630</v>
          </cell>
          <cell r="P8436" t="str">
            <v/>
          </cell>
          <cell r="Q8436" t="str">
            <v>E - Schd Compl Yr 0</v>
          </cell>
          <cell r="R8436" t="str">
            <v>NOPR ORAS ATCO</v>
          </cell>
          <cell r="S8436" t="str">
            <v>Non-HFTD</v>
          </cell>
        </row>
        <row r="8437">
          <cell r="B8437" t="str">
            <v>121381060</v>
          </cell>
          <cell r="C8437" t="str">
            <v>010/189</v>
          </cell>
          <cell r="D8437" t="str">
            <v>T2 DI COLGATE-PALERMO 10/189 RPL STRW</v>
          </cell>
          <cell r="E8437" t="str">
            <v>SACTO</v>
          </cell>
          <cell r="F8437" t="str">
            <v>ETL.6500</v>
          </cell>
          <cell r="G8437" t="str">
            <v>.POLE.WOOD</v>
          </cell>
          <cell r="H8437">
            <v>44338</v>
          </cell>
          <cell r="I8437">
            <v>44326</v>
          </cell>
          <cell r="J8437">
            <v>44326</v>
          </cell>
          <cell r="L8437">
            <v>45126</v>
          </cell>
          <cell r="M8437">
            <v>44691</v>
          </cell>
          <cell r="N8437">
            <v>44742</v>
          </cell>
          <cell r="O8437" t="str">
            <v>372</v>
          </cell>
          <cell r="P8437" t="str">
            <v>OTHR</v>
          </cell>
          <cell r="Q8437" t="str">
            <v>E - Schd Compl Yr 0</v>
          </cell>
          <cell r="R8437" t="str">
            <v>NOPR ORAS ATCO</v>
          </cell>
          <cell r="S8437" t="str">
            <v>HFTD 2</v>
          </cell>
        </row>
        <row r="8438">
          <cell r="B8438" t="str">
            <v>121381064</v>
          </cell>
          <cell r="C8438" t="str">
            <v>007/037</v>
          </cell>
          <cell r="D8438" t="str">
            <v>T2 DI SLVD FLTN JCT 007/037 RPL INSS</v>
          </cell>
          <cell r="E8438" t="str">
            <v>LAKEVLLE</v>
          </cell>
          <cell r="F8438" t="str">
            <v>ETL.1610</v>
          </cell>
          <cell r="G8438" t="str">
            <v>.INSL</v>
          </cell>
          <cell r="H8438">
            <v>44338</v>
          </cell>
          <cell r="I8438">
            <v>44324</v>
          </cell>
          <cell r="J8438">
            <v>44629</v>
          </cell>
          <cell r="K8438">
            <v>44643</v>
          </cell>
          <cell r="M8438">
            <v>44689</v>
          </cell>
          <cell r="N8438">
            <v>44722</v>
          </cell>
          <cell r="O8438" t="str">
            <v>532</v>
          </cell>
          <cell r="P8438" t="str">
            <v>OTHR</v>
          </cell>
          <cell r="Q8438" t="str">
            <v>E - Schd Compl Yr 0</v>
          </cell>
          <cell r="R8438" t="str">
            <v>ORAS NOCO ATCO</v>
          </cell>
          <cell r="S8438" t="str">
            <v>HFTD 2</v>
          </cell>
        </row>
        <row r="8439">
          <cell r="B8439" t="str">
            <v>121381065</v>
          </cell>
          <cell r="C8439" t="str">
            <v>007/037</v>
          </cell>
          <cell r="D8439" t="str">
            <v>T2 DI FULTON-PUEBLO 007/037 RPL INSS</v>
          </cell>
          <cell r="E8439" t="str">
            <v>LAKEVLLE</v>
          </cell>
          <cell r="F8439" t="str">
            <v>ETL.1600</v>
          </cell>
          <cell r="G8439" t="str">
            <v>.INSL</v>
          </cell>
          <cell r="H8439">
            <v>44338</v>
          </cell>
          <cell r="I8439">
            <v>44324</v>
          </cell>
          <cell r="J8439">
            <v>44615</v>
          </cell>
          <cell r="K8439">
            <v>44627</v>
          </cell>
          <cell r="M8439">
            <v>44689</v>
          </cell>
          <cell r="N8439">
            <v>44484</v>
          </cell>
          <cell r="O8439" t="str">
            <v>532</v>
          </cell>
          <cell r="P8439" t="str">
            <v/>
          </cell>
          <cell r="Q8439" t="str">
            <v>E - Schd Compl Yr 0</v>
          </cell>
          <cell r="R8439" t="str">
            <v>ORAS NOCO ATCO</v>
          </cell>
          <cell r="S8439" t="str">
            <v>HFTD 2</v>
          </cell>
        </row>
        <row r="8440">
          <cell r="B8440" t="str">
            <v>121381086</v>
          </cell>
          <cell r="C8440" t="str">
            <v>021/302</v>
          </cell>
          <cell r="D8440" t="str">
            <v>T2 DI  CLAY-MARTEL 21/302 RPR STRW</v>
          </cell>
          <cell r="E8440" t="str">
            <v>VICTOR</v>
          </cell>
          <cell r="F8440" t="str">
            <v>ETL.8250</v>
          </cell>
          <cell r="G8440" t="str">
            <v>.POLE.WOOD</v>
          </cell>
          <cell r="H8440">
            <v>44338</v>
          </cell>
          <cell r="I8440">
            <v>44326</v>
          </cell>
          <cell r="J8440">
            <v>44755</v>
          </cell>
          <cell r="K8440">
            <v>44791</v>
          </cell>
          <cell r="L8440">
            <v>45068</v>
          </cell>
          <cell r="M8440">
            <v>44691</v>
          </cell>
          <cell r="N8440">
            <v>44691</v>
          </cell>
          <cell r="O8440" t="str">
            <v>630</v>
          </cell>
          <cell r="P8440" t="str">
            <v>OTHR</v>
          </cell>
          <cell r="Q8440" t="str">
            <v>E - Schd Compl Yr 0</v>
          </cell>
          <cell r="R8440" t="str">
            <v>ORAS NOCO ATCO</v>
          </cell>
          <cell r="S8440" t="str">
            <v>HFTD 2</v>
          </cell>
        </row>
        <row r="8441">
          <cell r="B8441" t="str">
            <v>121381087</v>
          </cell>
          <cell r="C8441" t="str">
            <v>021/302</v>
          </cell>
          <cell r="D8441" t="str">
            <v>T2 DI  CLAY-MARTEL 21/302 RPR GYWW</v>
          </cell>
          <cell r="E8441" t="str">
            <v>VICTOR</v>
          </cell>
          <cell r="F8441" t="str">
            <v>ETL.8250</v>
          </cell>
          <cell r="G8441" t="str">
            <v>.POLE.WOOD</v>
          </cell>
          <cell r="H8441">
            <v>44338</v>
          </cell>
          <cell r="I8441">
            <v>44326</v>
          </cell>
          <cell r="J8441">
            <v>44755</v>
          </cell>
          <cell r="K8441">
            <v>44791</v>
          </cell>
          <cell r="L8441">
            <v>45068</v>
          </cell>
          <cell r="M8441">
            <v>44691</v>
          </cell>
          <cell r="N8441">
            <v>45056</v>
          </cell>
          <cell r="O8441" t="str">
            <v>630</v>
          </cell>
          <cell r="P8441" t="str">
            <v>OTHR</v>
          </cell>
          <cell r="Q8441" t="str">
            <v>E - Schd Compl Yr 0</v>
          </cell>
          <cell r="R8441" t="str">
            <v>ORAS NOCO ATCO</v>
          </cell>
          <cell r="S8441" t="str">
            <v>HFTD 2</v>
          </cell>
        </row>
        <row r="8442">
          <cell r="B8442" t="str">
            <v>121381091</v>
          </cell>
          <cell r="C8442" t="str">
            <v>007/143</v>
          </cell>
          <cell r="D8442" t="str">
            <v>DI PEASE-MARYSVIL-HARTR 7/143 RPL STRW</v>
          </cell>
          <cell r="E8442" t="str">
            <v>SACTO</v>
          </cell>
          <cell r="F8442" t="str">
            <v>ETL.7770</v>
          </cell>
          <cell r="G8442" t="str">
            <v>ETL.7770_007/143</v>
          </cell>
          <cell r="H8442">
            <v>44338</v>
          </cell>
          <cell r="I8442">
            <v>44326</v>
          </cell>
          <cell r="J8442">
            <v>44326</v>
          </cell>
          <cell r="L8442">
            <v>45133</v>
          </cell>
          <cell r="M8442">
            <v>44691</v>
          </cell>
          <cell r="N8442">
            <v>44690</v>
          </cell>
          <cell r="O8442" t="str">
            <v>372</v>
          </cell>
          <cell r="P8442" t="str">
            <v/>
          </cell>
          <cell r="Q8442" t="str">
            <v>E - Schd Compl Yr 0</v>
          </cell>
          <cell r="R8442" t="str">
            <v>NOPR ORAS ATCO</v>
          </cell>
          <cell r="S8442" t="str">
            <v>Non-HFTD</v>
          </cell>
        </row>
        <row r="8443">
          <cell r="B8443" t="str">
            <v>121381096</v>
          </cell>
          <cell r="C8443" t="str">
            <v>001/019</v>
          </cell>
          <cell r="D8443" t="str">
            <v>DI VLLY SPRNGS CLY 001/019 RPL STRW</v>
          </cell>
          <cell r="E8443" t="str">
            <v>VICTOR</v>
          </cell>
          <cell r="F8443" t="str">
            <v>ETL.8264</v>
          </cell>
          <cell r="G8443" t="str">
            <v>ETL.8264_001/019</v>
          </cell>
          <cell r="H8443">
            <v>44338</v>
          </cell>
          <cell r="I8443">
            <v>44324</v>
          </cell>
          <cell r="J8443">
            <v>44713</v>
          </cell>
          <cell r="K8443">
            <v>44739</v>
          </cell>
          <cell r="M8443">
            <v>44689</v>
          </cell>
          <cell r="N8443">
            <v>44677</v>
          </cell>
          <cell r="O8443" t="str">
            <v>372</v>
          </cell>
          <cell r="P8443" t="str">
            <v>OTHR</v>
          </cell>
          <cell r="Q8443" t="str">
            <v>E - Schd Compl Yr 0</v>
          </cell>
          <cell r="R8443" t="str">
            <v>ORAS NOCO ATCO</v>
          </cell>
          <cell r="S8443" t="str">
            <v>Non-HFTD</v>
          </cell>
        </row>
        <row r="8444">
          <cell r="B8444" t="str">
            <v>121381098</v>
          </cell>
          <cell r="C8444" t="str">
            <v>014/253</v>
          </cell>
          <cell r="D8444" t="str">
            <v>DI CNTRVLL-TBL MTN 014/253 RPL STRW</v>
          </cell>
          <cell r="E8444" t="str">
            <v>TABLEMTN</v>
          </cell>
          <cell r="F8444" t="str">
            <v>ETL.6320</v>
          </cell>
          <cell r="G8444" t="str">
            <v>ETL.6320_014/253</v>
          </cell>
          <cell r="H8444">
            <v>44338</v>
          </cell>
          <cell r="I8444">
            <v>44324</v>
          </cell>
          <cell r="J8444">
            <v>44324</v>
          </cell>
          <cell r="L8444">
            <v>45024</v>
          </cell>
          <cell r="M8444">
            <v>44689</v>
          </cell>
          <cell r="N8444">
            <v>44690</v>
          </cell>
          <cell r="O8444" t="str">
            <v>372</v>
          </cell>
          <cell r="P8444" t="str">
            <v/>
          </cell>
          <cell r="Q8444" t="str">
            <v>E - Schd Compl Yr 0</v>
          </cell>
          <cell r="R8444" t="str">
            <v>NOPR ORAS ATCO</v>
          </cell>
          <cell r="S8444" t="str">
            <v>Non-HFTD</v>
          </cell>
        </row>
        <row r="8445">
          <cell r="B8445" t="str">
            <v>121381100</v>
          </cell>
          <cell r="C8445" t="str">
            <v>015/272</v>
          </cell>
          <cell r="D8445" t="str">
            <v>DI CENTERVILLE-TABLE MTN 15/272 RMV VEG</v>
          </cell>
          <cell r="E8445" t="str">
            <v>TABLEMTN</v>
          </cell>
          <cell r="F8445" t="str">
            <v>ETL.6320</v>
          </cell>
          <cell r="G8445" t="str">
            <v>ETL.6320_015/272</v>
          </cell>
          <cell r="H8445">
            <v>44338</v>
          </cell>
          <cell r="I8445">
            <v>44324</v>
          </cell>
          <cell r="J8445">
            <v>44599</v>
          </cell>
          <cell r="K8445">
            <v>44599</v>
          </cell>
          <cell r="M8445">
            <v>44689</v>
          </cell>
          <cell r="O8445" t="str">
            <v>564</v>
          </cell>
          <cell r="P8445" t="str">
            <v/>
          </cell>
          <cell r="Q8445" t="str">
            <v>E - Schd Compl Yr 0</v>
          </cell>
          <cell r="R8445" t="str">
            <v>NOCO ATCO</v>
          </cell>
          <cell r="S8445" t="str">
            <v>Non-HFTD</v>
          </cell>
        </row>
        <row r="8446">
          <cell r="B8446" t="str">
            <v>121381106</v>
          </cell>
          <cell r="C8446" t="str">
            <v>;008/043</v>
          </cell>
          <cell r="D8446" t="str">
            <v>DI MSS LNDG-CZY HORSE #1 ;8/43 INST HRDT</v>
          </cell>
          <cell r="E8446" t="str">
            <v>MOSSLNDG</v>
          </cell>
          <cell r="F8446" t="str">
            <v>ETL.2930</v>
          </cell>
          <cell r="G8446" t="str">
            <v>ETL.2930_;008/043</v>
          </cell>
          <cell r="H8446">
            <v>44338</v>
          </cell>
          <cell r="I8446">
            <v>44321</v>
          </cell>
          <cell r="J8446">
            <v>44321</v>
          </cell>
          <cell r="M8446">
            <v>44686</v>
          </cell>
          <cell r="O8446" t="str">
            <v>543</v>
          </cell>
          <cell r="P8446" t="str">
            <v/>
          </cell>
          <cell r="Q8446" t="str">
            <v>E - Schd Compl Yr 0</v>
          </cell>
          <cell r="R8446" t="str">
            <v>OSNO ATCO</v>
          </cell>
          <cell r="S8446" t="str">
            <v>Non-HFTD</v>
          </cell>
        </row>
        <row r="8447">
          <cell r="B8447" t="str">
            <v>121381112</v>
          </cell>
          <cell r="C8447" t="str">
            <v>002/032</v>
          </cell>
          <cell r="D8447" t="str">
            <v>T2 DI COLGATE-PALERMO 2/32 RMV DEBRIS</v>
          </cell>
          <cell r="E8447" t="str">
            <v>SACTO</v>
          </cell>
          <cell r="F8447" t="str">
            <v>ETL.6500</v>
          </cell>
          <cell r="G8447" t="str">
            <v>.POLE.WOOD</v>
          </cell>
          <cell r="H8447">
            <v>44338</v>
          </cell>
          <cell r="I8447">
            <v>44326</v>
          </cell>
          <cell r="J8447">
            <v>44703</v>
          </cell>
          <cell r="K8447">
            <v>44742</v>
          </cell>
          <cell r="M8447">
            <v>44691</v>
          </cell>
          <cell r="N8447">
            <v>44691</v>
          </cell>
          <cell r="O8447" t="str">
            <v>630</v>
          </cell>
          <cell r="P8447" t="str">
            <v/>
          </cell>
          <cell r="Q8447" t="str">
            <v>E - Schd Compl Yr 0</v>
          </cell>
          <cell r="R8447" t="str">
            <v>ORAS NOCO ATCO</v>
          </cell>
          <cell r="S8447" t="str">
            <v>HFTD 2</v>
          </cell>
        </row>
        <row r="8448">
          <cell r="B8448" t="str">
            <v>121381127</v>
          </cell>
          <cell r="C8448" t="str">
            <v>014/123</v>
          </cell>
          <cell r="D8448" t="str">
            <v>T2 DI DRUM-RIO OSO #1 014/123 RPR STRT</v>
          </cell>
          <cell r="E8448" t="str">
            <v>SACTO</v>
          </cell>
          <cell r="F8448" t="str">
            <v>ETL.1420</v>
          </cell>
          <cell r="G8448" t="str">
            <v>.TOWR</v>
          </cell>
          <cell r="H8448">
            <v>44338</v>
          </cell>
          <cell r="I8448">
            <v>44323</v>
          </cell>
          <cell r="J8448">
            <v>44573</v>
          </cell>
          <cell r="K8448">
            <v>44620</v>
          </cell>
          <cell r="M8448">
            <v>44688</v>
          </cell>
          <cell r="N8448">
            <v>44688</v>
          </cell>
          <cell r="O8448" t="str">
            <v>543</v>
          </cell>
          <cell r="P8448" t="str">
            <v>OTHR</v>
          </cell>
          <cell r="Q8448" t="str">
            <v>E - Schd Compl Yr 0</v>
          </cell>
          <cell r="R8448" t="str">
            <v>ORAS NOCO ATCO</v>
          </cell>
          <cell r="S8448" t="str">
            <v>HFTD 2</v>
          </cell>
        </row>
        <row r="8449">
          <cell r="B8449" t="str">
            <v>121381129</v>
          </cell>
          <cell r="C8449" t="str">
            <v>014/123</v>
          </cell>
          <cell r="D8449" t="str">
            <v>T2 DI DRUM-RIO OSO #1 014/123 RPR FOND</v>
          </cell>
          <cell r="E8449" t="str">
            <v>SACTO</v>
          </cell>
          <cell r="F8449" t="str">
            <v>ETL.1420</v>
          </cell>
          <cell r="G8449" t="str">
            <v>.TOWR</v>
          </cell>
          <cell r="H8449">
            <v>44338</v>
          </cell>
          <cell r="I8449">
            <v>44323</v>
          </cell>
          <cell r="J8449">
            <v>44573</v>
          </cell>
          <cell r="K8449">
            <v>44623</v>
          </cell>
          <cell r="M8449">
            <v>44688</v>
          </cell>
          <cell r="N8449">
            <v>44688</v>
          </cell>
          <cell r="O8449" t="str">
            <v>543</v>
          </cell>
          <cell r="P8449" t="str">
            <v>OTHR</v>
          </cell>
          <cell r="Q8449" t="str">
            <v>E - Schd Compl Yr 0</v>
          </cell>
          <cell r="R8449" t="str">
            <v>ORAS NOCO ATCO</v>
          </cell>
          <cell r="S8449" t="str">
            <v>HFTD 2</v>
          </cell>
        </row>
        <row r="8450">
          <cell r="B8450" t="str">
            <v>121381140</v>
          </cell>
          <cell r="C8450" t="str">
            <v>020/287</v>
          </cell>
          <cell r="D8450" t="str">
            <v>DI WST PT VLLY SPRNGS 020/287 RPR JUMW</v>
          </cell>
          <cell r="E8450" t="str">
            <v>VICTOR</v>
          </cell>
          <cell r="F8450" t="str">
            <v>ETL.8350</v>
          </cell>
          <cell r="G8450" t="str">
            <v>ETL.8350_020/287</v>
          </cell>
          <cell r="H8450">
            <v>44338</v>
          </cell>
          <cell r="I8450">
            <v>44324</v>
          </cell>
          <cell r="J8450">
            <v>44324</v>
          </cell>
          <cell r="M8450">
            <v>44689</v>
          </cell>
          <cell r="O8450" t="str">
            <v>630</v>
          </cell>
          <cell r="P8450" t="str">
            <v>OTHR</v>
          </cell>
          <cell r="Q8450" t="str">
            <v>E - Schd Compl Yr 0</v>
          </cell>
          <cell r="R8450" t="str">
            <v>OSNO ATCO</v>
          </cell>
          <cell r="S8450" t="str">
            <v>Non-HFTD</v>
          </cell>
        </row>
        <row r="8451">
          <cell r="B8451" t="str">
            <v>121381151</v>
          </cell>
          <cell r="C8451" t="str">
            <v>018/266</v>
          </cell>
          <cell r="D8451" t="str">
            <v>T2 DI CLAY-MARTEL 18/266 RPL STRW</v>
          </cell>
          <cell r="E8451" t="str">
            <v>VICTOR</v>
          </cell>
          <cell r="F8451" t="str">
            <v>ETL.8250</v>
          </cell>
          <cell r="G8451" t="str">
            <v>.POLE.WOOD</v>
          </cell>
          <cell r="H8451">
            <v>44338</v>
          </cell>
          <cell r="I8451">
            <v>44326</v>
          </cell>
          <cell r="J8451">
            <v>44630</v>
          </cell>
          <cell r="K8451">
            <v>44634</v>
          </cell>
          <cell r="M8451">
            <v>44691</v>
          </cell>
          <cell r="N8451">
            <v>44690</v>
          </cell>
          <cell r="O8451" t="str">
            <v>372</v>
          </cell>
          <cell r="P8451" t="str">
            <v>OTHR</v>
          </cell>
          <cell r="Q8451" t="str">
            <v>E - Schd Compl Yr 0</v>
          </cell>
          <cell r="R8451" t="str">
            <v>ORAS NOCO ATCO</v>
          </cell>
          <cell r="S8451" t="str">
            <v>HFTD 2</v>
          </cell>
        </row>
        <row r="8452">
          <cell r="B8452" t="str">
            <v>121381152</v>
          </cell>
          <cell r="C8452" t="str">
            <v>008/158</v>
          </cell>
          <cell r="D8452" t="str">
            <v>T2 DI COLGATE-PALERMO 8/158 RPL STRW</v>
          </cell>
          <cell r="E8452" t="str">
            <v>SACTO</v>
          </cell>
          <cell r="F8452" t="str">
            <v>ETL.6500</v>
          </cell>
          <cell r="G8452" t="str">
            <v>.POLE.NWOD</v>
          </cell>
          <cell r="H8452">
            <v>44338</v>
          </cell>
          <cell r="I8452">
            <v>44326</v>
          </cell>
          <cell r="J8452">
            <v>44326</v>
          </cell>
          <cell r="L8452">
            <v>45125</v>
          </cell>
          <cell r="M8452">
            <v>44691</v>
          </cell>
          <cell r="N8452">
            <v>44690</v>
          </cell>
          <cell r="O8452" t="str">
            <v>372</v>
          </cell>
          <cell r="P8452" t="str">
            <v/>
          </cell>
          <cell r="Q8452" t="str">
            <v>E - Schd Compl Yr 0</v>
          </cell>
          <cell r="R8452" t="str">
            <v>NOPR ORAS ATCO</v>
          </cell>
          <cell r="S8452" t="str">
            <v>HFTD 2</v>
          </cell>
        </row>
        <row r="8453">
          <cell r="B8453" t="str">
            <v>121381154</v>
          </cell>
          <cell r="C8453" t="str">
            <v>026/375</v>
          </cell>
          <cell r="D8453" t="str">
            <v>DI  CLAY-MARTEL+ 26/375 RPL ANCW</v>
          </cell>
          <cell r="E8453" t="str">
            <v>VICTOR</v>
          </cell>
          <cell r="F8453" t="str">
            <v>ETL.8250</v>
          </cell>
          <cell r="G8453" t="str">
            <v>ETL.8250_026/375</v>
          </cell>
          <cell r="H8453">
            <v>44338</v>
          </cell>
          <cell r="I8453">
            <v>44326</v>
          </cell>
          <cell r="J8453">
            <v>44764</v>
          </cell>
          <cell r="K8453">
            <v>44782</v>
          </cell>
          <cell r="M8453">
            <v>44691</v>
          </cell>
          <cell r="N8453">
            <v>44662</v>
          </cell>
          <cell r="O8453" t="str">
            <v>637</v>
          </cell>
          <cell r="P8453" t="str">
            <v>OTHR</v>
          </cell>
          <cell r="Q8453" t="str">
            <v>E - Schd Compl Yr 0</v>
          </cell>
          <cell r="R8453" t="str">
            <v>ORAS NOCO ATCO</v>
          </cell>
          <cell r="S8453" t="str">
            <v>Non-HFTD</v>
          </cell>
        </row>
        <row r="8454">
          <cell r="B8454" t="str">
            <v>121381156</v>
          </cell>
          <cell r="C8454" t="str">
            <v>026/375</v>
          </cell>
          <cell r="D8454" t="str">
            <v>DI  CLAY-MARTEL+ 26/375 RPR GYWW</v>
          </cell>
          <cell r="E8454" t="str">
            <v>VICTOR</v>
          </cell>
          <cell r="F8454" t="str">
            <v>ETL.8250</v>
          </cell>
          <cell r="G8454" t="str">
            <v>ETL.8250_026/375</v>
          </cell>
          <cell r="H8454">
            <v>44338</v>
          </cell>
          <cell r="I8454">
            <v>44326</v>
          </cell>
          <cell r="J8454">
            <v>44326</v>
          </cell>
          <cell r="M8454">
            <v>44691</v>
          </cell>
          <cell r="O8454" t="str">
            <v>630</v>
          </cell>
          <cell r="P8454" t="str">
            <v>OTHR</v>
          </cell>
          <cell r="Q8454" t="str">
            <v>E - Schd Compl Yr 0</v>
          </cell>
          <cell r="R8454" t="str">
            <v>OSNO ATCO</v>
          </cell>
          <cell r="S8454" t="str">
            <v>Non-HFTD</v>
          </cell>
        </row>
        <row r="8455">
          <cell r="B8455" t="str">
            <v>121381157</v>
          </cell>
          <cell r="C8455" t="str">
            <v>:013/001</v>
          </cell>
          <cell r="D8455" t="str">
            <v>DI FULTON-PUEBLO :13/1 RPL HRDD</v>
          </cell>
          <cell r="E8455" t="str">
            <v>LAKEVLLE</v>
          </cell>
          <cell r="F8455" t="str">
            <v>ETL.1600</v>
          </cell>
          <cell r="G8455" t="str">
            <v>ETL.1600_:013/001</v>
          </cell>
          <cell r="H8455">
            <v>44338</v>
          </cell>
          <cell r="I8455">
            <v>44322</v>
          </cell>
          <cell r="J8455">
            <v>44322</v>
          </cell>
          <cell r="M8455">
            <v>44687</v>
          </cell>
          <cell r="O8455" t="str">
            <v>630</v>
          </cell>
          <cell r="P8455" t="str">
            <v>OTHR</v>
          </cell>
          <cell r="Q8455" t="str">
            <v>E - Schd Compl Yr 0</v>
          </cell>
          <cell r="R8455" t="str">
            <v>OSNO ATCO</v>
          </cell>
          <cell r="S8455" t="str">
            <v>Non-HFTD</v>
          </cell>
        </row>
        <row r="8456">
          <cell r="B8456" t="str">
            <v>121381186</v>
          </cell>
          <cell r="C8456" t="str">
            <v>019/270</v>
          </cell>
          <cell r="D8456" t="str">
            <v>DI WST PT VLLY SPRNGS 019/270 RMV PL BUT</v>
          </cell>
          <cell r="E8456" t="str">
            <v>VICTOR</v>
          </cell>
          <cell r="F8456" t="str">
            <v>ETL.8350</v>
          </cell>
          <cell r="G8456" t="str">
            <v>ETL.8350_019/270</v>
          </cell>
          <cell r="H8456">
            <v>44338</v>
          </cell>
          <cell r="I8456">
            <v>44323</v>
          </cell>
          <cell r="J8456">
            <v>44323</v>
          </cell>
          <cell r="M8456">
            <v>44688</v>
          </cell>
          <cell r="O8456" t="str">
            <v>630</v>
          </cell>
          <cell r="P8456" t="str">
            <v/>
          </cell>
          <cell r="Q8456" t="str">
            <v>E - Schd Compl Yr 0</v>
          </cell>
          <cell r="R8456" t="str">
            <v>OSNO ATCO</v>
          </cell>
          <cell r="S8456" t="str">
            <v>Non-HFTD</v>
          </cell>
        </row>
        <row r="8457">
          <cell r="B8457" t="str">
            <v>121381187</v>
          </cell>
          <cell r="C8457" t="str">
            <v>:006/011</v>
          </cell>
          <cell r="D8457" t="str">
            <v>T2 DI FULTON-PUEBLO :006/011 RPR STRW</v>
          </cell>
          <cell r="E8457" t="str">
            <v>LAKEVLLE</v>
          </cell>
          <cell r="F8457" t="str">
            <v>ETL.1600</v>
          </cell>
          <cell r="G8457" t="str">
            <v>.POLE.WOOD</v>
          </cell>
          <cell r="H8457">
            <v>44338</v>
          </cell>
          <cell r="I8457">
            <v>44322</v>
          </cell>
          <cell r="J8457">
            <v>44602</v>
          </cell>
          <cell r="K8457">
            <v>44620</v>
          </cell>
          <cell r="M8457">
            <v>44687</v>
          </cell>
          <cell r="N8457">
            <v>44687</v>
          </cell>
          <cell r="O8457" t="str">
            <v>630</v>
          </cell>
          <cell r="P8457" t="str">
            <v/>
          </cell>
          <cell r="Q8457" t="str">
            <v>E - Schd Compl Yr 0</v>
          </cell>
          <cell r="R8457" t="str">
            <v>ORAS NOCO ATCO</v>
          </cell>
          <cell r="S8457" t="str">
            <v>HFTD 2</v>
          </cell>
        </row>
        <row r="8458">
          <cell r="B8458" t="str">
            <v>121381190</v>
          </cell>
          <cell r="C8458" t="str">
            <v>005/103</v>
          </cell>
          <cell r="D8458" t="str">
            <v>T2 DI COLGATE-PALERMO  5/103 RMV STUB</v>
          </cell>
          <cell r="E8458" t="str">
            <v>SACTO</v>
          </cell>
          <cell r="F8458" t="str">
            <v>ETL.6500</v>
          </cell>
          <cell r="G8458" t="str">
            <v>.POLE.WOOD</v>
          </cell>
          <cell r="H8458">
            <v>44338</v>
          </cell>
          <cell r="I8458">
            <v>44326</v>
          </cell>
          <cell r="J8458">
            <v>44617</v>
          </cell>
          <cell r="K8458">
            <v>44628</v>
          </cell>
          <cell r="M8458">
            <v>44691</v>
          </cell>
          <cell r="N8458">
            <v>44691</v>
          </cell>
          <cell r="O8458" t="str">
            <v>630</v>
          </cell>
          <cell r="P8458" t="str">
            <v/>
          </cell>
          <cell r="Q8458" t="str">
            <v>E - Schd Compl Yr 0</v>
          </cell>
          <cell r="R8458" t="str">
            <v>ORAS NOCO ATCO</v>
          </cell>
          <cell r="S8458" t="str">
            <v>HFTD 2</v>
          </cell>
        </row>
        <row r="8459">
          <cell r="B8459" t="str">
            <v>121381196</v>
          </cell>
          <cell r="C8459" t="str">
            <v>004/002</v>
          </cell>
          <cell r="D8459" t="str">
            <v>T2 DI FULTON-HOPLAND 4/2 RMV STEPS</v>
          </cell>
          <cell r="E8459" t="str">
            <v>LAKEVLLE</v>
          </cell>
          <cell r="F8459" t="str">
            <v>ETL.6890</v>
          </cell>
          <cell r="G8459" t="str">
            <v>.POLE.NWOD</v>
          </cell>
          <cell r="H8459">
            <v>44338</v>
          </cell>
          <cell r="I8459">
            <v>44322</v>
          </cell>
          <cell r="J8459">
            <v>44651</v>
          </cell>
          <cell r="K8459">
            <v>44670</v>
          </cell>
          <cell r="M8459">
            <v>44687</v>
          </cell>
          <cell r="N8459">
            <v>44687</v>
          </cell>
          <cell r="O8459" t="str">
            <v>628</v>
          </cell>
          <cell r="P8459" t="str">
            <v/>
          </cell>
          <cell r="Q8459" t="str">
            <v>E - Schd Compl Yr 0</v>
          </cell>
          <cell r="R8459" t="str">
            <v>ORAS NOCO ATCO</v>
          </cell>
          <cell r="S8459" t="str">
            <v>HFTD 2</v>
          </cell>
        </row>
        <row r="8460">
          <cell r="B8460" t="str">
            <v>121381201</v>
          </cell>
          <cell r="C8460" t="str">
            <v>:002/013</v>
          </cell>
          <cell r="D8460" t="str">
            <v>DI FULTON-PUEBLO 2/13 RPR GYWW</v>
          </cell>
          <cell r="E8460" t="str">
            <v>LAKEVLLE</v>
          </cell>
          <cell r="F8460" t="str">
            <v>ETL.1600</v>
          </cell>
          <cell r="G8460" t="str">
            <v>ETL.1600_:002/013</v>
          </cell>
          <cell r="H8460">
            <v>44338</v>
          </cell>
          <cell r="I8460">
            <v>44322</v>
          </cell>
          <cell r="J8460">
            <v>44322</v>
          </cell>
          <cell r="M8460">
            <v>44687</v>
          </cell>
          <cell r="O8460" t="str">
            <v>630</v>
          </cell>
          <cell r="P8460" t="str">
            <v/>
          </cell>
          <cell r="Q8460" t="str">
            <v>E - Schd Compl Yr 0</v>
          </cell>
          <cell r="R8460" t="str">
            <v>OSNO ATCO</v>
          </cell>
          <cell r="S8460" t="str">
            <v>Non-HFTD</v>
          </cell>
        </row>
        <row r="8461">
          <cell r="B8461" t="str">
            <v>121381212</v>
          </cell>
          <cell r="C8461" t="str">
            <v>008/126</v>
          </cell>
          <cell r="D8461" t="str">
            <v>DI CNTRVLL TBL MTN 008/126 RPL STRW</v>
          </cell>
          <cell r="E8461" t="str">
            <v>TABLEMTN</v>
          </cell>
          <cell r="F8461" t="str">
            <v>ETL.6320</v>
          </cell>
          <cell r="G8461" t="str">
            <v>ETL.6320_008/126</v>
          </cell>
          <cell r="H8461">
            <v>44338</v>
          </cell>
          <cell r="I8461">
            <v>44326</v>
          </cell>
          <cell r="J8461">
            <v>44326</v>
          </cell>
          <cell r="L8461">
            <v>44952</v>
          </cell>
          <cell r="M8461">
            <v>44691</v>
          </cell>
          <cell r="N8461">
            <v>44645</v>
          </cell>
          <cell r="O8461" t="str">
            <v>372</v>
          </cell>
          <cell r="P8461" t="str">
            <v/>
          </cell>
          <cell r="Q8461" t="str">
            <v>E - Schd Compl Yr 0</v>
          </cell>
          <cell r="R8461" t="str">
            <v>NOPR ORAS ATCO</v>
          </cell>
          <cell r="S8461" t="str">
            <v>Non-HFTD</v>
          </cell>
        </row>
        <row r="8462">
          <cell r="B8462" t="str">
            <v>121381216</v>
          </cell>
          <cell r="C8462" t="str">
            <v>008/038</v>
          </cell>
          <cell r="D8462" t="str">
            <v>DI TESLA-LOS BANOS #1 008/038 RPL INSS</v>
          </cell>
          <cell r="E8462" t="str">
            <v>VICTOR</v>
          </cell>
          <cell r="F8462" t="str">
            <v>ETL.6100</v>
          </cell>
          <cell r="G8462" t="str">
            <v>ETL.6100_008/038</v>
          </cell>
          <cell r="H8462">
            <v>44338</v>
          </cell>
          <cell r="I8462">
            <v>44324</v>
          </cell>
          <cell r="J8462">
            <v>44324</v>
          </cell>
          <cell r="M8462">
            <v>44689</v>
          </cell>
          <cell r="N8462">
            <v>44414</v>
          </cell>
          <cell r="O8462" t="str">
            <v>532</v>
          </cell>
          <cell r="P8462" t="str">
            <v/>
          </cell>
          <cell r="Q8462" t="str">
            <v>E - Schd Compl Yr 0</v>
          </cell>
          <cell r="R8462" t="str">
            <v>NOPR ORAS ATCO</v>
          </cell>
          <cell r="S8462" t="str">
            <v>Non-HFTD</v>
          </cell>
        </row>
        <row r="8463">
          <cell r="B8463" t="str">
            <v>121381231</v>
          </cell>
          <cell r="C8463" t="str">
            <v>011/214</v>
          </cell>
          <cell r="D8463" t="str">
            <v>T2 DI COLGATE-PALERMO 11/214 RPL POLE</v>
          </cell>
          <cell r="E8463" t="str">
            <v>SACTO</v>
          </cell>
          <cell r="F8463" t="str">
            <v>ETL.6500</v>
          </cell>
          <cell r="G8463" t="str">
            <v>.POLE.WOOD</v>
          </cell>
          <cell r="H8463">
            <v>44338</v>
          </cell>
          <cell r="I8463">
            <v>44326</v>
          </cell>
          <cell r="J8463">
            <v>44326</v>
          </cell>
          <cell r="L8463">
            <v>45126</v>
          </cell>
          <cell r="M8463">
            <v>44691</v>
          </cell>
          <cell r="N8463">
            <v>44689</v>
          </cell>
          <cell r="O8463" t="str">
            <v>372</v>
          </cell>
          <cell r="P8463" t="str">
            <v>OTHR</v>
          </cell>
          <cell r="Q8463" t="str">
            <v>E - Schd Compl Yr 0</v>
          </cell>
          <cell r="R8463" t="str">
            <v>NOPR ORAS NOPT ATCO</v>
          </cell>
          <cell r="S8463" t="str">
            <v>HFTD 2</v>
          </cell>
        </row>
        <row r="8464">
          <cell r="B8464" t="str">
            <v>121381237</v>
          </cell>
          <cell r="C8464" t="str">
            <v>029/009</v>
          </cell>
          <cell r="D8464" t="str">
            <v>T2 DI CLAY-MARTEL 29/9 RPR STRW</v>
          </cell>
          <cell r="E8464" t="str">
            <v>VICTOR</v>
          </cell>
          <cell r="F8464" t="str">
            <v>ETL.8250</v>
          </cell>
          <cell r="G8464" t="str">
            <v>.POLE.WOOD</v>
          </cell>
          <cell r="H8464">
            <v>44338</v>
          </cell>
          <cell r="I8464">
            <v>44326</v>
          </cell>
          <cell r="J8464">
            <v>44653</v>
          </cell>
          <cell r="K8464">
            <v>44662</v>
          </cell>
          <cell r="M8464">
            <v>44691</v>
          </cell>
          <cell r="N8464">
            <v>44691</v>
          </cell>
          <cell r="O8464" t="str">
            <v>630</v>
          </cell>
          <cell r="P8464" t="str">
            <v/>
          </cell>
          <cell r="Q8464" t="str">
            <v>E - Schd Compl Yr 0</v>
          </cell>
          <cell r="R8464" t="str">
            <v>ORAS NOCO ATCO</v>
          </cell>
          <cell r="S8464" t="str">
            <v>HFTD 2</v>
          </cell>
        </row>
        <row r="8465">
          <cell r="B8465" t="str">
            <v>121381261</v>
          </cell>
          <cell r="C8465" t="str">
            <v>035/157</v>
          </cell>
          <cell r="D8465" t="str">
            <v>DI TESLA-LOS BANOS #1 035/157 RPR GYWS</v>
          </cell>
          <cell r="E8465" t="str">
            <v>VICTOR</v>
          </cell>
          <cell r="F8465" t="str">
            <v>ETL.6100</v>
          </cell>
          <cell r="G8465" t="str">
            <v>ETL.6100_035/157</v>
          </cell>
          <cell r="H8465">
            <v>44338</v>
          </cell>
          <cell r="I8465">
            <v>44323</v>
          </cell>
          <cell r="J8465">
            <v>44323</v>
          </cell>
          <cell r="M8465">
            <v>44688</v>
          </cell>
          <cell r="O8465" t="str">
            <v>628</v>
          </cell>
          <cell r="P8465" t="str">
            <v/>
          </cell>
          <cell r="Q8465" t="str">
            <v>E - Schd Compl Yr 0</v>
          </cell>
          <cell r="R8465" t="str">
            <v>OSNO ATCO</v>
          </cell>
          <cell r="S8465" t="str">
            <v>Non-HFTD</v>
          </cell>
        </row>
        <row r="8466">
          <cell r="B8466" t="str">
            <v>121381267</v>
          </cell>
          <cell r="C8466" t="str">
            <v>002/046</v>
          </cell>
          <cell r="D8466" t="str">
            <v>DI PSE-MRYSVLL-HRTR 002/046 RMV VEG</v>
          </cell>
          <cell r="E8466" t="str">
            <v>SACTO</v>
          </cell>
          <cell r="F8466" t="str">
            <v>ETL.7770</v>
          </cell>
          <cell r="G8466" t="str">
            <v>ETL.7770_002/046</v>
          </cell>
          <cell r="H8466">
            <v>44338</v>
          </cell>
          <cell r="I8466">
            <v>44324</v>
          </cell>
          <cell r="J8466">
            <v>44770</v>
          </cell>
          <cell r="K8466">
            <v>44770</v>
          </cell>
          <cell r="M8466">
            <v>44689</v>
          </cell>
          <cell r="O8466" t="str">
            <v>564</v>
          </cell>
          <cell r="P8466" t="str">
            <v>OTHR</v>
          </cell>
          <cell r="Q8466" t="str">
            <v>E - Schd Compl Yr 0</v>
          </cell>
          <cell r="R8466" t="str">
            <v>NOCO ATCO</v>
          </cell>
          <cell r="S8466" t="str">
            <v>Non-HFTD</v>
          </cell>
        </row>
        <row r="8467">
          <cell r="B8467" t="str">
            <v>121381287</v>
          </cell>
          <cell r="C8467" t="str">
            <v>008/057</v>
          </cell>
          <cell r="D8467" t="str">
            <v>DI BELLOTA-WEBER 8/57 RPR FOND</v>
          </cell>
          <cell r="E8467" t="str">
            <v>VICTOR</v>
          </cell>
          <cell r="F8467" t="str">
            <v>ETL.4390</v>
          </cell>
          <cell r="G8467" t="str">
            <v>ETL.4390_008/057</v>
          </cell>
          <cell r="H8467">
            <v>44338</v>
          </cell>
          <cell r="I8467">
            <v>44321</v>
          </cell>
          <cell r="J8467">
            <v>44321</v>
          </cell>
          <cell r="L8467">
            <v>45060</v>
          </cell>
          <cell r="M8467">
            <v>44686</v>
          </cell>
          <cell r="O8467" t="str">
            <v>543</v>
          </cell>
          <cell r="P8467" t="str">
            <v/>
          </cell>
          <cell r="Q8467" t="str">
            <v>E - Schd Compl Yr 0</v>
          </cell>
          <cell r="R8467" t="str">
            <v>OSNO ATCO</v>
          </cell>
          <cell r="S8467" t="str">
            <v>Non-HFTD</v>
          </cell>
        </row>
        <row r="8468">
          <cell r="B8468" t="str">
            <v>121381300</v>
          </cell>
          <cell r="C8468" t="str">
            <v>018/249A</v>
          </cell>
          <cell r="D8468" t="str">
            <v>DI WST PT VLY SPRNGS 018/249A RPR HRDW</v>
          </cell>
          <cell r="E8468" t="str">
            <v>VICTOR</v>
          </cell>
          <cell r="F8468" t="str">
            <v>ETL.8350</v>
          </cell>
          <cell r="G8468" t="str">
            <v>ETL.8350_018/249A</v>
          </cell>
          <cell r="H8468">
            <v>44338</v>
          </cell>
          <cell r="I8468">
            <v>44323</v>
          </cell>
          <cell r="J8468">
            <v>44323</v>
          </cell>
          <cell r="M8468">
            <v>44688</v>
          </cell>
          <cell r="O8468" t="str">
            <v>630</v>
          </cell>
          <cell r="P8468" t="str">
            <v/>
          </cell>
          <cell r="Q8468" t="str">
            <v>E - Schd Compl Yr 0</v>
          </cell>
          <cell r="R8468" t="str">
            <v>OSNO ATCO</v>
          </cell>
          <cell r="S8468" t="str">
            <v>Non-HFTD</v>
          </cell>
        </row>
        <row r="8469">
          <cell r="B8469" t="str">
            <v>121381320</v>
          </cell>
          <cell r="C8469" t="str">
            <v>035/243</v>
          </cell>
          <cell r="D8469" t="str">
            <v>DI BRIGHTON-BELLOTA 35/243 RPR FOND</v>
          </cell>
          <cell r="E8469" t="str">
            <v>VICTOR</v>
          </cell>
          <cell r="F8469" t="str">
            <v>ETL.4420</v>
          </cell>
          <cell r="G8469" t="str">
            <v>ETL.4420_035/243</v>
          </cell>
          <cell r="H8469">
            <v>44338</v>
          </cell>
          <cell r="I8469">
            <v>44313</v>
          </cell>
          <cell r="J8469">
            <v>44313</v>
          </cell>
          <cell r="L8469">
            <v>45070</v>
          </cell>
          <cell r="M8469">
            <v>44678</v>
          </cell>
          <cell r="O8469" t="str">
            <v>543</v>
          </cell>
          <cell r="P8469" t="str">
            <v>OTHR</v>
          </cell>
          <cell r="Q8469" t="str">
            <v>E - Schd Compl Yr 0</v>
          </cell>
          <cell r="R8469" t="str">
            <v>OSNO ATCO</v>
          </cell>
          <cell r="S8469" t="str">
            <v>Non-HFTD</v>
          </cell>
        </row>
        <row r="8470">
          <cell r="B8470" t="str">
            <v>121381326</v>
          </cell>
          <cell r="C8470" t="str">
            <v>051/319</v>
          </cell>
          <cell r="D8470" t="str">
            <v>DI MADISON-VACA 051/319 RPR FOND</v>
          </cell>
          <cell r="E8470" t="str">
            <v>SACTO</v>
          </cell>
          <cell r="F8470" t="str">
            <v>ETL.2170</v>
          </cell>
          <cell r="G8470" t="str">
            <v>ETL.2170_051/319</v>
          </cell>
          <cell r="H8470">
            <v>44338</v>
          </cell>
          <cell r="I8470">
            <v>44314</v>
          </cell>
          <cell r="J8470">
            <v>44314</v>
          </cell>
          <cell r="L8470">
            <v>44985</v>
          </cell>
          <cell r="M8470">
            <v>44679</v>
          </cell>
          <cell r="O8470" t="str">
            <v>543</v>
          </cell>
          <cell r="P8470" t="str">
            <v>OTHR</v>
          </cell>
          <cell r="Q8470" t="str">
            <v>E - Schd Compl Yr 0</v>
          </cell>
          <cell r="R8470" t="str">
            <v>OSNO ATCO</v>
          </cell>
          <cell r="S8470" t="str">
            <v>Non-HFTD</v>
          </cell>
        </row>
        <row r="8471">
          <cell r="B8471" t="str">
            <v>121381331</v>
          </cell>
          <cell r="C8471" t="str">
            <v>017/393</v>
          </cell>
          <cell r="D8471" t="str">
            <v>T2 DI DRM-GRS VLY-WIMAR 17/393 RPR GYWW</v>
          </cell>
          <cell r="E8471" t="str">
            <v>SACTO</v>
          </cell>
          <cell r="F8471" t="str">
            <v>ETL.6760</v>
          </cell>
          <cell r="G8471" t="str">
            <v>.POLE.WOOD</v>
          </cell>
          <cell r="H8471">
            <v>44338</v>
          </cell>
          <cell r="I8471">
            <v>44321</v>
          </cell>
          <cell r="J8471">
            <v>44578</v>
          </cell>
          <cell r="K8471">
            <v>44585</v>
          </cell>
          <cell r="M8471">
            <v>44686</v>
          </cell>
          <cell r="N8471">
            <v>44686</v>
          </cell>
          <cell r="O8471" t="str">
            <v>630</v>
          </cell>
          <cell r="P8471" t="str">
            <v/>
          </cell>
          <cell r="Q8471" t="str">
            <v>E - Schd Compl Yr 0</v>
          </cell>
          <cell r="R8471" t="str">
            <v>ORAS NOCO ATCO</v>
          </cell>
          <cell r="S8471" t="str">
            <v>HFTD 2</v>
          </cell>
        </row>
        <row r="8472">
          <cell r="B8472" t="str">
            <v>121381333</v>
          </cell>
          <cell r="C8472" t="str">
            <v>020/284</v>
          </cell>
          <cell r="D8472" t="str">
            <v>T2 DI CLAY-MARTEL 20/284 RPL STRW</v>
          </cell>
          <cell r="E8472" t="str">
            <v>VICTOR</v>
          </cell>
          <cell r="F8472" t="str">
            <v>ETL.8250</v>
          </cell>
          <cell r="G8472" t="str">
            <v>.POLE.WOOD</v>
          </cell>
          <cell r="H8472">
            <v>44338</v>
          </cell>
          <cell r="I8472">
            <v>44326</v>
          </cell>
          <cell r="J8472">
            <v>44634</v>
          </cell>
          <cell r="K8472">
            <v>44655</v>
          </cell>
          <cell r="M8472">
            <v>44691</v>
          </cell>
          <cell r="N8472">
            <v>44690</v>
          </cell>
          <cell r="O8472" t="str">
            <v>372</v>
          </cell>
          <cell r="P8472" t="str">
            <v>OTHR</v>
          </cell>
          <cell r="Q8472" t="str">
            <v>E - Schd Compl Yr 0</v>
          </cell>
          <cell r="R8472" t="str">
            <v>ORAS NOCO ATCO</v>
          </cell>
          <cell r="S8472" t="str">
            <v>HFTD 2</v>
          </cell>
        </row>
        <row r="8473">
          <cell r="B8473" t="str">
            <v>121381366</v>
          </cell>
          <cell r="C8473" t="str">
            <v>:008/002</v>
          </cell>
          <cell r="D8473" t="str">
            <v>DI FULTON-PUEBLO :008/002 BACKFILL</v>
          </cell>
          <cell r="E8473" t="str">
            <v>LAKEVLLE</v>
          </cell>
          <cell r="F8473" t="str">
            <v>ETL.1600</v>
          </cell>
          <cell r="G8473" t="str">
            <v>ETL.1600_:008/002</v>
          </cell>
          <cell r="H8473">
            <v>44338</v>
          </cell>
          <cell r="I8473">
            <v>44322</v>
          </cell>
          <cell r="J8473">
            <v>44322</v>
          </cell>
          <cell r="M8473">
            <v>44687</v>
          </cell>
          <cell r="O8473" t="str">
            <v>630</v>
          </cell>
          <cell r="P8473" t="str">
            <v/>
          </cell>
          <cell r="Q8473" t="str">
            <v>E - Schd Compl Yr 0</v>
          </cell>
          <cell r="R8473" t="str">
            <v>OSNO ATCO</v>
          </cell>
          <cell r="S8473" t="str">
            <v>Non-HFTD</v>
          </cell>
        </row>
        <row r="8474">
          <cell r="B8474" t="str">
            <v>121381390</v>
          </cell>
          <cell r="C8474" t="str">
            <v>:001/014</v>
          </cell>
          <cell r="D8474" t="str">
            <v>T2 DI FULTON-PUEBLO :1/14 REPAIR STRW</v>
          </cell>
          <cell r="E8474" t="str">
            <v>LAKEVLLE</v>
          </cell>
          <cell r="F8474" t="str">
            <v>ETL.1600</v>
          </cell>
          <cell r="G8474" t="str">
            <v>.POLE.WOOD</v>
          </cell>
          <cell r="H8474">
            <v>44338</v>
          </cell>
          <cell r="I8474">
            <v>44322</v>
          </cell>
          <cell r="J8474">
            <v>44602</v>
          </cell>
          <cell r="K8474">
            <v>44609</v>
          </cell>
          <cell r="M8474">
            <v>44687</v>
          </cell>
          <cell r="N8474">
            <v>44687</v>
          </cell>
          <cell r="O8474" t="str">
            <v>630</v>
          </cell>
          <cell r="P8474" t="str">
            <v/>
          </cell>
          <cell r="Q8474" t="str">
            <v>E - Schd Compl Yr 0</v>
          </cell>
          <cell r="R8474" t="str">
            <v>ORAS NOCO ATCO</v>
          </cell>
          <cell r="S8474" t="str">
            <v>HFTD 2</v>
          </cell>
        </row>
        <row r="8475">
          <cell r="B8475" t="str">
            <v>121381411</v>
          </cell>
          <cell r="C8475" t="str">
            <v>011/195</v>
          </cell>
          <cell r="D8475" t="str">
            <v>T2 DI TEJON-LEBEC 011/195 RPR STRW</v>
          </cell>
          <cell r="E8475" t="str">
            <v>MIDWAY</v>
          </cell>
          <cell r="F8475" t="str">
            <v>ETL.9250</v>
          </cell>
          <cell r="G8475" t="str">
            <v>.POLE.WOOD</v>
          </cell>
          <cell r="H8475">
            <v>44338</v>
          </cell>
          <cell r="I8475">
            <v>44321</v>
          </cell>
          <cell r="J8475">
            <v>44417</v>
          </cell>
          <cell r="K8475">
            <v>44428</v>
          </cell>
          <cell r="M8475">
            <v>44686</v>
          </cell>
          <cell r="N8475">
            <v>44686</v>
          </cell>
          <cell r="O8475" t="str">
            <v>630</v>
          </cell>
          <cell r="P8475" t="str">
            <v/>
          </cell>
          <cell r="Q8475" t="str">
            <v>E - Schd Compl Yr 0</v>
          </cell>
          <cell r="R8475" t="str">
            <v>ORAS NOCO ATCO</v>
          </cell>
          <cell r="S8475" t="str">
            <v>HFTD 2</v>
          </cell>
        </row>
        <row r="8476">
          <cell r="B8476" t="str">
            <v>121381419</v>
          </cell>
          <cell r="C8476" t="str">
            <v>027/126</v>
          </cell>
          <cell r="D8476" t="str">
            <v>DI TRACY-LOS BANOS 027/126 RPR GYWS</v>
          </cell>
          <cell r="E8476" t="str">
            <v>VICTOR</v>
          </cell>
          <cell r="F8476" t="str">
            <v>ETL.6130</v>
          </cell>
          <cell r="G8476" t="str">
            <v>ETL.6130_027/126</v>
          </cell>
          <cell r="H8476">
            <v>44338</v>
          </cell>
          <cell r="I8476">
            <v>44324</v>
          </cell>
          <cell r="J8476">
            <v>44324</v>
          </cell>
          <cell r="M8476">
            <v>44689</v>
          </cell>
          <cell r="O8476" t="str">
            <v>628</v>
          </cell>
          <cell r="P8476" t="str">
            <v/>
          </cell>
          <cell r="Q8476" t="str">
            <v>E - Schd Compl Yr 0</v>
          </cell>
          <cell r="R8476" t="str">
            <v>OSNO ATCO</v>
          </cell>
          <cell r="S8476" t="str">
            <v>Non-HFTD</v>
          </cell>
        </row>
        <row r="8477">
          <cell r="B8477" t="str">
            <v>121381430</v>
          </cell>
          <cell r="C8477" t="str">
            <v>015/273</v>
          </cell>
          <cell r="D8477" t="str">
            <v>DI CENTERVILLE-TABLE MTN 15/273 RPL STRW</v>
          </cell>
          <cell r="E8477" t="str">
            <v>TABLEMTN</v>
          </cell>
          <cell r="F8477" t="str">
            <v>ETL.6320</v>
          </cell>
          <cell r="G8477" t="str">
            <v>ETL.6320_015/273</v>
          </cell>
          <cell r="H8477">
            <v>44338</v>
          </cell>
          <cell r="I8477">
            <v>44324</v>
          </cell>
          <cell r="J8477">
            <v>44324</v>
          </cell>
          <cell r="L8477">
            <v>44960</v>
          </cell>
          <cell r="M8477">
            <v>44689</v>
          </cell>
          <cell r="N8477">
            <v>44690</v>
          </cell>
          <cell r="O8477" t="str">
            <v>372</v>
          </cell>
          <cell r="P8477" t="str">
            <v/>
          </cell>
          <cell r="Q8477" t="str">
            <v>E - Schd Compl Yr 0</v>
          </cell>
          <cell r="R8477" t="str">
            <v>NOPR ORAS ATCO</v>
          </cell>
          <cell r="S8477" t="str">
            <v>Non-HFTD</v>
          </cell>
        </row>
        <row r="8478">
          <cell r="B8478" t="str">
            <v>121381461</v>
          </cell>
          <cell r="C8478" t="str">
            <v>X057/246</v>
          </cell>
          <cell r="D8478" t="str">
            <v>DI MUSTNG SW STA-GRGG X057/246 RPR SHLS</v>
          </cell>
          <cell r="E8478" t="str">
            <v>FRESNO</v>
          </cell>
          <cell r="F8478" t="str">
            <v>ETL.4700</v>
          </cell>
          <cell r="G8478" t="str">
            <v>ETL.4700_X057/246</v>
          </cell>
          <cell r="H8478">
            <v>44338</v>
          </cell>
          <cell r="I8478">
            <v>44321</v>
          </cell>
          <cell r="J8478">
            <v>44592</v>
          </cell>
          <cell r="K8478">
            <v>44601</v>
          </cell>
          <cell r="M8478">
            <v>44686</v>
          </cell>
          <cell r="N8478">
            <v>44686</v>
          </cell>
          <cell r="O8478" t="str">
            <v>628</v>
          </cell>
          <cell r="P8478" t="str">
            <v>OTHR</v>
          </cell>
          <cell r="Q8478" t="str">
            <v>E - Schd Compl Yr 0</v>
          </cell>
          <cell r="R8478" t="str">
            <v>ORAS NOCO ATCO</v>
          </cell>
          <cell r="S8478" t="str">
            <v>Non-HFTD</v>
          </cell>
        </row>
        <row r="8479">
          <cell r="B8479" t="str">
            <v>121381508</v>
          </cell>
          <cell r="C8479" t="str">
            <v>016/298</v>
          </cell>
          <cell r="D8479" t="str">
            <v>DI CNTRVLL TBL MTN 016/298 RPL STRW</v>
          </cell>
          <cell r="E8479" t="str">
            <v>TABLEMTN</v>
          </cell>
          <cell r="F8479" t="str">
            <v>ETL.6320</v>
          </cell>
          <cell r="G8479" t="str">
            <v>ETL.6320_016/298</v>
          </cell>
          <cell r="H8479">
            <v>44338</v>
          </cell>
          <cell r="I8479">
            <v>44324</v>
          </cell>
          <cell r="J8479">
            <v>44324</v>
          </cell>
          <cell r="L8479">
            <v>44959</v>
          </cell>
          <cell r="M8479">
            <v>44689</v>
          </cell>
          <cell r="N8479">
            <v>44690</v>
          </cell>
          <cell r="O8479" t="str">
            <v>372</v>
          </cell>
          <cell r="P8479" t="str">
            <v/>
          </cell>
          <cell r="Q8479" t="str">
            <v>E - Schd Compl Yr 0</v>
          </cell>
          <cell r="R8479" t="str">
            <v>NOPR ORAS ATCO</v>
          </cell>
          <cell r="S8479" t="str">
            <v>Non-HFTD</v>
          </cell>
        </row>
        <row r="8480">
          <cell r="B8480" t="str">
            <v>121381525</v>
          </cell>
          <cell r="C8480" t="str">
            <v>029/005</v>
          </cell>
          <cell r="D8480" t="str">
            <v>T2 DI CLAY-MARTEL 29/5 RPL HRDW</v>
          </cell>
          <cell r="E8480" t="str">
            <v>VICTOR</v>
          </cell>
          <cell r="F8480" t="str">
            <v>ETL.8250</v>
          </cell>
          <cell r="G8480" t="str">
            <v>.POLE.WOOD</v>
          </cell>
          <cell r="H8480">
            <v>44338</v>
          </cell>
          <cell r="I8480">
            <v>44326</v>
          </cell>
          <cell r="J8480">
            <v>44326</v>
          </cell>
          <cell r="L8480">
            <v>45068</v>
          </cell>
          <cell r="M8480">
            <v>44691</v>
          </cell>
          <cell r="N8480">
            <v>44691</v>
          </cell>
          <cell r="O8480" t="str">
            <v>630</v>
          </cell>
          <cell r="P8480" t="str">
            <v>OTHR</v>
          </cell>
          <cell r="Q8480" t="str">
            <v>E - Schd Compl Yr 0</v>
          </cell>
          <cell r="R8480" t="str">
            <v>NOPR ORAS ATCO</v>
          </cell>
          <cell r="S8480" t="str">
            <v>HFTD 2</v>
          </cell>
        </row>
        <row r="8481">
          <cell r="B8481" t="str">
            <v>121381526</v>
          </cell>
          <cell r="C8481" t="str">
            <v>029/005</v>
          </cell>
          <cell r="D8481" t="str">
            <v>T2 DI CLAY-MARTEL 29/5 RPR STRW</v>
          </cell>
          <cell r="E8481" t="str">
            <v>VICTOR</v>
          </cell>
          <cell r="F8481" t="str">
            <v>ETL.8250</v>
          </cell>
          <cell r="G8481" t="str">
            <v>.POLE.WOOD</v>
          </cell>
          <cell r="H8481">
            <v>44338</v>
          </cell>
          <cell r="I8481">
            <v>44326</v>
          </cell>
          <cell r="J8481">
            <v>44326</v>
          </cell>
          <cell r="L8481">
            <v>45068</v>
          </cell>
          <cell r="M8481">
            <v>44691</v>
          </cell>
          <cell r="N8481">
            <v>44691</v>
          </cell>
          <cell r="O8481" t="str">
            <v>630</v>
          </cell>
          <cell r="P8481" t="str">
            <v>OTHR</v>
          </cell>
          <cell r="Q8481" t="str">
            <v>E - Schd Compl Yr 0</v>
          </cell>
          <cell r="R8481" t="str">
            <v>NOPR ORAS ATCO</v>
          </cell>
          <cell r="S8481" t="str">
            <v>HFTD 2</v>
          </cell>
        </row>
        <row r="8482">
          <cell r="B8482" t="str">
            <v>121381557</v>
          </cell>
          <cell r="C8482" t="str">
            <v>018/325</v>
          </cell>
          <cell r="D8482" t="str">
            <v>DI CENTERVILLE-TABLE MTN 18/325 RPL STRW</v>
          </cell>
          <cell r="E8482" t="str">
            <v>TABLEMTN</v>
          </cell>
          <cell r="F8482" t="str">
            <v>ETL.6320</v>
          </cell>
          <cell r="G8482" t="str">
            <v>ETL.6320_018/325</v>
          </cell>
          <cell r="H8482">
            <v>44338</v>
          </cell>
          <cell r="I8482">
            <v>44324</v>
          </cell>
          <cell r="J8482">
            <v>44324</v>
          </cell>
          <cell r="L8482">
            <v>44954</v>
          </cell>
          <cell r="M8482">
            <v>44689</v>
          </cell>
          <cell r="N8482">
            <v>44690</v>
          </cell>
          <cell r="O8482" t="str">
            <v>372</v>
          </cell>
          <cell r="P8482" t="str">
            <v>OTHR</v>
          </cell>
          <cell r="Q8482" t="str">
            <v>E - Schd Compl Yr 0</v>
          </cell>
          <cell r="R8482" t="str">
            <v>NOPR ORAS ATCO</v>
          </cell>
          <cell r="S8482" t="str">
            <v>Non-HFTD</v>
          </cell>
        </row>
        <row r="8483">
          <cell r="B8483" t="str">
            <v>121381559</v>
          </cell>
          <cell r="C8483" t="str">
            <v>024/341</v>
          </cell>
          <cell r="D8483" t="str">
            <v>T2 DI CLAY-MARTEL 024/341 RPR GYWW</v>
          </cell>
          <cell r="E8483" t="str">
            <v>VICTOR</v>
          </cell>
          <cell r="F8483" t="str">
            <v>ETL.8250</v>
          </cell>
          <cell r="G8483" t="str">
            <v>.POLE.WOOD</v>
          </cell>
          <cell r="H8483">
            <v>44338</v>
          </cell>
          <cell r="I8483">
            <v>44324</v>
          </cell>
          <cell r="J8483">
            <v>44761</v>
          </cell>
          <cell r="K8483">
            <v>44791</v>
          </cell>
          <cell r="L8483">
            <v>45069</v>
          </cell>
          <cell r="M8483">
            <v>44689</v>
          </cell>
          <cell r="N8483">
            <v>44689</v>
          </cell>
          <cell r="O8483" t="str">
            <v>630</v>
          </cell>
          <cell r="P8483" t="str">
            <v>OTHR</v>
          </cell>
          <cell r="Q8483" t="str">
            <v>E - Schd Compl Yr 0</v>
          </cell>
          <cell r="R8483" t="str">
            <v>ORAS NOCO ATCO</v>
          </cell>
          <cell r="S8483" t="str">
            <v>HFTD 2</v>
          </cell>
        </row>
        <row r="8484">
          <cell r="B8484" t="str">
            <v>121381565</v>
          </cell>
          <cell r="C8484" t="str">
            <v>015/303</v>
          </cell>
          <cell r="D8484" t="str">
            <v>T2 DI COLGATE-PALERMO 015/303 RMV BUTT</v>
          </cell>
          <cell r="E8484" t="str">
            <v>SACTO</v>
          </cell>
          <cell r="F8484" t="str">
            <v>ETL.6500</v>
          </cell>
          <cell r="G8484" t="str">
            <v>.POLE.WOOD</v>
          </cell>
          <cell r="H8484">
            <v>44338</v>
          </cell>
          <cell r="I8484">
            <v>44326</v>
          </cell>
          <cell r="J8484">
            <v>44680</v>
          </cell>
          <cell r="K8484">
            <v>44747</v>
          </cell>
          <cell r="M8484">
            <v>44691</v>
          </cell>
          <cell r="N8484">
            <v>44691</v>
          </cell>
          <cell r="O8484" t="str">
            <v>630</v>
          </cell>
          <cell r="P8484" t="str">
            <v/>
          </cell>
          <cell r="Q8484" t="str">
            <v>E - Schd Compl Yr 0</v>
          </cell>
          <cell r="R8484" t="str">
            <v>ORAS NOCO ATCO</v>
          </cell>
          <cell r="S8484" t="str">
            <v>HFTD 2</v>
          </cell>
        </row>
        <row r="8485">
          <cell r="B8485" t="str">
            <v>121381568</v>
          </cell>
          <cell r="C8485" t="str">
            <v>017/336</v>
          </cell>
          <cell r="D8485" t="str">
            <v>T2 DI COLGATE-PALERMO 017/336 RPL HRDD</v>
          </cell>
          <cell r="E8485" t="str">
            <v>TABLEMTN</v>
          </cell>
          <cell r="F8485" t="str">
            <v>ETL.6500</v>
          </cell>
          <cell r="G8485" t="str">
            <v>.POLE.WOOD</v>
          </cell>
          <cell r="H8485">
            <v>44338</v>
          </cell>
          <cell r="I8485">
            <v>44326</v>
          </cell>
          <cell r="J8485">
            <v>44687</v>
          </cell>
          <cell r="K8485">
            <v>44762</v>
          </cell>
          <cell r="M8485">
            <v>44691</v>
          </cell>
          <cell r="N8485">
            <v>44691</v>
          </cell>
          <cell r="O8485" t="str">
            <v>630</v>
          </cell>
          <cell r="P8485" t="str">
            <v/>
          </cell>
          <cell r="Q8485" t="str">
            <v>E - Schd Compl Yr 0</v>
          </cell>
          <cell r="R8485" t="str">
            <v>ORAS NOCO ATCO</v>
          </cell>
          <cell r="S8485" t="str">
            <v>HFTD 2</v>
          </cell>
        </row>
        <row r="8486">
          <cell r="B8486" t="str">
            <v>121381591</v>
          </cell>
          <cell r="C8486" t="str">
            <v>004/062</v>
          </cell>
          <cell r="D8486" t="str">
            <v>DI COLGATE-PALERMO 04/62 RPR STRW</v>
          </cell>
          <cell r="E8486" t="str">
            <v>SACTO</v>
          </cell>
          <cell r="F8486" t="str">
            <v>ETL.6500</v>
          </cell>
          <cell r="G8486" t="str">
            <v>ETL.6500_004/062</v>
          </cell>
          <cell r="H8486">
            <v>44338</v>
          </cell>
          <cell r="I8486">
            <v>44326</v>
          </cell>
          <cell r="J8486">
            <v>44679</v>
          </cell>
          <cell r="K8486">
            <v>44739</v>
          </cell>
          <cell r="M8486">
            <v>44691</v>
          </cell>
          <cell r="N8486">
            <v>44691</v>
          </cell>
          <cell r="O8486" t="str">
            <v>630</v>
          </cell>
          <cell r="P8486" t="str">
            <v>OTHR</v>
          </cell>
          <cell r="Q8486" t="str">
            <v>E - Schd Compl Yr 0</v>
          </cell>
          <cell r="R8486" t="str">
            <v>ORAS NOCO ATCO</v>
          </cell>
          <cell r="S8486" t="str">
            <v>Non-HFTD</v>
          </cell>
        </row>
        <row r="8487">
          <cell r="B8487" t="str">
            <v>121381629</v>
          </cell>
          <cell r="C8487" t="str">
            <v>015/313</v>
          </cell>
          <cell r="D8487" t="str">
            <v>T2 DI COLGATE-PALERMO 15/313 RMV BUTT</v>
          </cell>
          <cell r="E8487" t="str">
            <v>TABLEMTN</v>
          </cell>
          <cell r="F8487" t="str">
            <v>ETL.6500</v>
          </cell>
          <cell r="G8487" t="str">
            <v>.POLE.WOOD</v>
          </cell>
          <cell r="H8487">
            <v>44338</v>
          </cell>
          <cell r="I8487">
            <v>44327</v>
          </cell>
          <cell r="J8487">
            <v>44619</v>
          </cell>
          <cell r="K8487">
            <v>44637</v>
          </cell>
          <cell r="M8487">
            <v>44692</v>
          </cell>
          <cell r="N8487">
            <v>44692</v>
          </cell>
          <cell r="O8487" t="str">
            <v>630</v>
          </cell>
          <cell r="P8487" t="str">
            <v/>
          </cell>
          <cell r="Q8487" t="str">
            <v>E - Schd Compl Yr 0</v>
          </cell>
          <cell r="R8487" t="str">
            <v>ORAS NOCO ATCO</v>
          </cell>
          <cell r="S8487" t="str">
            <v>HFTD 2</v>
          </cell>
        </row>
        <row r="8488">
          <cell r="B8488" t="str">
            <v>121381641</v>
          </cell>
          <cell r="C8488" t="str">
            <v>030/012</v>
          </cell>
          <cell r="D8488" t="str">
            <v>T2 DI CLAY-MARTEL 30/12 RPL STRW</v>
          </cell>
          <cell r="E8488" t="str">
            <v>VICTOR</v>
          </cell>
          <cell r="F8488" t="str">
            <v>ETL.8250</v>
          </cell>
          <cell r="G8488" t="str">
            <v>.POLE.WOOD</v>
          </cell>
          <cell r="H8488">
            <v>44338</v>
          </cell>
          <cell r="I8488">
            <v>44326</v>
          </cell>
          <cell r="J8488">
            <v>44650</v>
          </cell>
          <cell r="K8488">
            <v>44720</v>
          </cell>
          <cell r="M8488">
            <v>44691</v>
          </cell>
          <cell r="N8488">
            <v>44712</v>
          </cell>
          <cell r="O8488" t="str">
            <v>372</v>
          </cell>
          <cell r="P8488" t="str">
            <v>OTHR</v>
          </cell>
          <cell r="Q8488" t="str">
            <v>E - Schd Compl Yr 0</v>
          </cell>
          <cell r="R8488" t="str">
            <v>ORAS NOCO ATCO</v>
          </cell>
          <cell r="S8488" t="str">
            <v>HFTD 2</v>
          </cell>
        </row>
        <row r="8489">
          <cell r="B8489" t="str">
            <v>121381699</v>
          </cell>
          <cell r="C8489" t="str">
            <v>006/124</v>
          </cell>
          <cell r="D8489" t="str">
            <v>T2 DI COLGATE-PALERMO 6/124 RMV HRDW</v>
          </cell>
          <cell r="E8489" t="str">
            <v>SACTO</v>
          </cell>
          <cell r="F8489" t="str">
            <v>ETL.6500</v>
          </cell>
          <cell r="G8489" t="str">
            <v>.POLE.NWOD</v>
          </cell>
          <cell r="H8489">
            <v>44338</v>
          </cell>
          <cell r="I8489">
            <v>44326</v>
          </cell>
          <cell r="J8489">
            <v>44697</v>
          </cell>
          <cell r="K8489">
            <v>44789</v>
          </cell>
          <cell r="M8489">
            <v>44691</v>
          </cell>
          <cell r="N8489">
            <v>44691</v>
          </cell>
          <cell r="O8489" t="str">
            <v>630</v>
          </cell>
          <cell r="P8489" t="str">
            <v/>
          </cell>
          <cell r="Q8489" t="str">
            <v>E - Schd Compl Yr 0</v>
          </cell>
          <cell r="R8489" t="str">
            <v>ORAS NOCO ATCO</v>
          </cell>
          <cell r="S8489" t="str">
            <v>HFTD 2</v>
          </cell>
        </row>
        <row r="8490">
          <cell r="B8490" t="str">
            <v>121381730</v>
          </cell>
          <cell r="C8490" t="str">
            <v>019/269</v>
          </cell>
          <cell r="D8490" t="str">
            <v>T2 DI CLAY-MARTEL 19/269 RPR STRW</v>
          </cell>
          <cell r="E8490" t="str">
            <v>VICTOR</v>
          </cell>
          <cell r="F8490" t="str">
            <v>ETL.8250</v>
          </cell>
          <cell r="G8490" t="str">
            <v>.POLE.WOOD</v>
          </cell>
          <cell r="H8490">
            <v>44338</v>
          </cell>
          <cell r="I8490">
            <v>44326</v>
          </cell>
          <cell r="J8490">
            <v>44634</v>
          </cell>
          <cell r="K8490">
            <v>44657</v>
          </cell>
          <cell r="M8490">
            <v>44691</v>
          </cell>
          <cell r="N8490">
            <v>44691</v>
          </cell>
          <cell r="O8490" t="str">
            <v>630</v>
          </cell>
          <cell r="P8490" t="str">
            <v>OTHR</v>
          </cell>
          <cell r="Q8490" t="str">
            <v>E - Schd Compl Yr 0</v>
          </cell>
          <cell r="R8490" t="str">
            <v>ORAS NOCO ATCO</v>
          </cell>
          <cell r="S8490" t="str">
            <v>HFTD 2</v>
          </cell>
        </row>
        <row r="8491">
          <cell r="B8491" t="str">
            <v>121381734</v>
          </cell>
          <cell r="C8491" t="str">
            <v>006/120</v>
          </cell>
          <cell r="D8491" t="str">
            <v>T2 DI COLGATE-PALERMO 6/120 RMV DEBRIS</v>
          </cell>
          <cell r="E8491" t="str">
            <v>SACTO</v>
          </cell>
          <cell r="F8491" t="str">
            <v>ETL.6500</v>
          </cell>
          <cell r="G8491" t="str">
            <v>.POLE.WOOD</v>
          </cell>
          <cell r="H8491">
            <v>44338</v>
          </cell>
          <cell r="I8491">
            <v>44326</v>
          </cell>
          <cell r="J8491">
            <v>44690</v>
          </cell>
          <cell r="K8491">
            <v>44721</v>
          </cell>
          <cell r="M8491">
            <v>44691</v>
          </cell>
          <cell r="N8491">
            <v>44691</v>
          </cell>
          <cell r="O8491" t="str">
            <v>630</v>
          </cell>
          <cell r="P8491" t="str">
            <v/>
          </cell>
          <cell r="Q8491" t="str">
            <v>E - Schd Compl Yr 0</v>
          </cell>
          <cell r="R8491" t="str">
            <v>ORAS NOCO ATCO</v>
          </cell>
          <cell r="S8491" t="str">
            <v>HFTD 2</v>
          </cell>
        </row>
        <row r="8492">
          <cell r="B8492" t="str">
            <v>121381737</v>
          </cell>
          <cell r="C8492" t="str">
            <v>027/010</v>
          </cell>
          <cell r="D8492" t="str">
            <v>T2 DI CLAY-MARTEL+ 27/10 RPR STRW</v>
          </cell>
          <cell r="E8492" t="str">
            <v>VICTOR</v>
          </cell>
          <cell r="F8492" t="str">
            <v>ETL.8250</v>
          </cell>
          <cell r="G8492" t="str">
            <v>.POLE.WOOD</v>
          </cell>
          <cell r="H8492">
            <v>44338</v>
          </cell>
          <cell r="I8492">
            <v>44326</v>
          </cell>
          <cell r="J8492">
            <v>44646</v>
          </cell>
          <cell r="K8492">
            <v>44658</v>
          </cell>
          <cell r="M8492">
            <v>44691</v>
          </cell>
          <cell r="N8492">
            <v>44691</v>
          </cell>
          <cell r="O8492" t="str">
            <v>630</v>
          </cell>
          <cell r="P8492" t="str">
            <v>OTHR</v>
          </cell>
          <cell r="Q8492" t="str">
            <v>E - Schd Compl Yr 0</v>
          </cell>
          <cell r="R8492" t="str">
            <v>ORAS NOCO ATCO</v>
          </cell>
          <cell r="S8492" t="str">
            <v>HFTD 2</v>
          </cell>
        </row>
        <row r="8493">
          <cell r="B8493" t="str">
            <v>121381771</v>
          </cell>
          <cell r="C8493" t="str">
            <v>001/025</v>
          </cell>
          <cell r="D8493" t="str">
            <v>T2 DI COLGATE-PALERMO 1/25 RPL STRW</v>
          </cell>
          <cell r="E8493" t="str">
            <v>SACTO</v>
          </cell>
          <cell r="F8493" t="str">
            <v>ETL.6500</v>
          </cell>
          <cell r="G8493" t="str">
            <v>.POLE.WOOD</v>
          </cell>
          <cell r="H8493">
            <v>44338</v>
          </cell>
          <cell r="I8493">
            <v>44322</v>
          </cell>
          <cell r="J8493">
            <v>44700</v>
          </cell>
          <cell r="K8493">
            <v>44735</v>
          </cell>
          <cell r="M8493">
            <v>44687</v>
          </cell>
          <cell r="N8493">
            <v>44690</v>
          </cell>
          <cell r="O8493" t="str">
            <v>372</v>
          </cell>
          <cell r="P8493" t="str">
            <v/>
          </cell>
          <cell r="Q8493" t="str">
            <v>E - Schd Compl Yr 0</v>
          </cell>
          <cell r="R8493" t="str">
            <v>ORAS NOCO ATCO</v>
          </cell>
          <cell r="S8493" t="str">
            <v>HFTD 2</v>
          </cell>
        </row>
        <row r="8494">
          <cell r="B8494" t="str">
            <v>121381775</v>
          </cell>
          <cell r="C8494" t="str">
            <v>021/292</v>
          </cell>
          <cell r="D8494" t="str">
            <v>T2 DI CLAY-MARTEL 21/292 RPL STRW</v>
          </cell>
          <cell r="E8494" t="str">
            <v>VICTOR</v>
          </cell>
          <cell r="F8494" t="str">
            <v>ETL.8250</v>
          </cell>
          <cell r="G8494" t="str">
            <v>.POLE.WOOD</v>
          </cell>
          <cell r="H8494">
            <v>44338</v>
          </cell>
          <cell r="I8494">
            <v>44326</v>
          </cell>
          <cell r="J8494">
            <v>44756</v>
          </cell>
          <cell r="K8494">
            <v>44761</v>
          </cell>
          <cell r="L8494">
            <v>45069</v>
          </cell>
          <cell r="M8494">
            <v>44691</v>
          </cell>
          <cell r="N8494">
            <v>44690</v>
          </cell>
          <cell r="O8494" t="str">
            <v>372</v>
          </cell>
          <cell r="P8494" t="str">
            <v>OTHR</v>
          </cell>
          <cell r="Q8494" t="str">
            <v>E - Schd Compl Yr 0</v>
          </cell>
          <cell r="R8494" t="str">
            <v>ORAS NOCO ATCO</v>
          </cell>
          <cell r="S8494" t="str">
            <v>HFTD 2</v>
          </cell>
        </row>
        <row r="8495">
          <cell r="B8495" t="str">
            <v>121381778</v>
          </cell>
          <cell r="C8495" t="str">
            <v>017/255</v>
          </cell>
          <cell r="D8495" t="str">
            <v>T2 DI CLAY-MARTEL 017/255 RPR STRW</v>
          </cell>
          <cell r="E8495" t="str">
            <v>VICTOR</v>
          </cell>
          <cell r="F8495" t="str">
            <v>ETL.8250</v>
          </cell>
          <cell r="G8495" t="str">
            <v>.POLE.WOOD</v>
          </cell>
          <cell r="H8495">
            <v>44338</v>
          </cell>
          <cell r="I8495">
            <v>44326</v>
          </cell>
          <cell r="J8495">
            <v>44655</v>
          </cell>
          <cell r="K8495">
            <v>44672</v>
          </cell>
          <cell r="M8495">
            <v>44691</v>
          </cell>
          <cell r="N8495">
            <v>44691</v>
          </cell>
          <cell r="O8495" t="str">
            <v>630</v>
          </cell>
          <cell r="P8495" t="str">
            <v>OTHR</v>
          </cell>
          <cell r="Q8495" t="str">
            <v>E - Schd Compl Yr 0</v>
          </cell>
          <cell r="R8495" t="str">
            <v>ORAS NOCO ATCO</v>
          </cell>
          <cell r="S8495" t="str">
            <v>HFTD 2</v>
          </cell>
        </row>
        <row r="8496">
          <cell r="B8496" t="str">
            <v>121381781</v>
          </cell>
          <cell r="C8496" t="str">
            <v>007/144</v>
          </cell>
          <cell r="D8496" t="str">
            <v>DI PEASE-MARYSVLL-HARTER 7/144 RPL STRW</v>
          </cell>
          <cell r="E8496" t="str">
            <v>SACTO</v>
          </cell>
          <cell r="F8496" t="str">
            <v>ETL.7770</v>
          </cell>
          <cell r="G8496" t="str">
            <v>ETL.7770_007/144</v>
          </cell>
          <cell r="H8496">
            <v>44338</v>
          </cell>
          <cell r="I8496">
            <v>44326</v>
          </cell>
          <cell r="J8496">
            <v>44326</v>
          </cell>
          <cell r="L8496">
            <v>45133</v>
          </cell>
          <cell r="M8496">
            <v>44691</v>
          </cell>
          <cell r="N8496">
            <v>44690</v>
          </cell>
          <cell r="O8496" t="str">
            <v>372</v>
          </cell>
          <cell r="P8496" t="str">
            <v>OTHR</v>
          </cell>
          <cell r="Q8496" t="str">
            <v>E - Schd Compl Yr 0</v>
          </cell>
          <cell r="R8496" t="str">
            <v>NOPR ORAS ATCO</v>
          </cell>
          <cell r="S8496" t="str">
            <v>Non-HFTD</v>
          </cell>
        </row>
        <row r="8497">
          <cell r="B8497" t="str">
            <v>121381789</v>
          </cell>
          <cell r="C8497" t="str">
            <v>010/192</v>
          </cell>
          <cell r="D8497" t="str">
            <v>T2 DI COLGATE-PALERMO 010/192 RPR STRW</v>
          </cell>
          <cell r="E8497" t="str">
            <v>SACTO</v>
          </cell>
          <cell r="F8497" t="str">
            <v>ETL.6500</v>
          </cell>
          <cell r="G8497" t="str">
            <v>.POLE.WOOD</v>
          </cell>
          <cell r="H8497">
            <v>44338</v>
          </cell>
          <cell r="I8497">
            <v>44326</v>
          </cell>
          <cell r="J8497">
            <v>44697</v>
          </cell>
          <cell r="K8497">
            <v>44726</v>
          </cell>
          <cell r="M8497">
            <v>44691</v>
          </cell>
          <cell r="N8497">
            <v>44691</v>
          </cell>
          <cell r="O8497" t="str">
            <v>630</v>
          </cell>
          <cell r="P8497" t="str">
            <v>OTHR</v>
          </cell>
          <cell r="Q8497" t="str">
            <v>E - Schd Compl Yr 0</v>
          </cell>
          <cell r="R8497" t="str">
            <v>ORAS NOCO ATCO</v>
          </cell>
          <cell r="S8497" t="str">
            <v>HFTD 2</v>
          </cell>
        </row>
        <row r="8498">
          <cell r="B8498" t="str">
            <v>121381817</v>
          </cell>
          <cell r="C8498" t="str">
            <v>019/277</v>
          </cell>
          <cell r="D8498" t="str">
            <v>T2 DI CLAY-MARTEL 019/277 RPR STRW</v>
          </cell>
          <cell r="E8498" t="str">
            <v>VICTOR</v>
          </cell>
          <cell r="F8498" t="str">
            <v>ETL.8250</v>
          </cell>
          <cell r="G8498" t="str">
            <v>.POLE.WOOD</v>
          </cell>
          <cell r="H8498">
            <v>44338</v>
          </cell>
          <cell r="I8498">
            <v>44327</v>
          </cell>
          <cell r="J8498">
            <v>44634</v>
          </cell>
          <cell r="K8498">
            <v>44641</v>
          </cell>
          <cell r="M8498">
            <v>44692</v>
          </cell>
          <cell r="N8498">
            <v>44692</v>
          </cell>
          <cell r="O8498" t="str">
            <v>630</v>
          </cell>
          <cell r="P8498" t="str">
            <v>OTHR</v>
          </cell>
          <cell r="Q8498" t="str">
            <v>E - Schd Compl Yr 0</v>
          </cell>
          <cell r="R8498" t="str">
            <v>ORAS NOCO ATCO</v>
          </cell>
          <cell r="S8498" t="str">
            <v>HFTD 2</v>
          </cell>
        </row>
        <row r="8499">
          <cell r="B8499" t="str">
            <v>121381819</v>
          </cell>
          <cell r="C8499" t="str">
            <v>015/304</v>
          </cell>
          <cell r="D8499" t="str">
            <v>T2 DI COLGATE-PALERMO 015/304 RMV BUTT</v>
          </cell>
          <cell r="E8499" t="str">
            <v>TABLEMTN</v>
          </cell>
          <cell r="F8499" t="str">
            <v>ETL.6500</v>
          </cell>
          <cell r="G8499" t="str">
            <v>.POLE.WOOD</v>
          </cell>
          <cell r="H8499">
            <v>44338</v>
          </cell>
          <cell r="I8499">
            <v>44326</v>
          </cell>
          <cell r="J8499">
            <v>44614</v>
          </cell>
          <cell r="K8499">
            <v>44635</v>
          </cell>
          <cell r="M8499">
            <v>44691</v>
          </cell>
          <cell r="N8499">
            <v>44691</v>
          </cell>
          <cell r="O8499" t="str">
            <v>630</v>
          </cell>
          <cell r="P8499" t="str">
            <v/>
          </cell>
          <cell r="Q8499" t="str">
            <v>E - Schd Compl Yr 0</v>
          </cell>
          <cell r="R8499" t="str">
            <v>ORAS NOCO ATCO</v>
          </cell>
          <cell r="S8499" t="str">
            <v>HFTD 2</v>
          </cell>
        </row>
        <row r="8500">
          <cell r="B8500" t="str">
            <v>121381883</v>
          </cell>
          <cell r="C8500" t="str">
            <v>003/087</v>
          </cell>
          <cell r="D8500" t="str">
            <v>T2 DI COLGATE-ALLEGHANY 3/87 RPL POLE</v>
          </cell>
          <cell r="E8500" t="str">
            <v>SACTO</v>
          </cell>
          <cell r="F8500" t="str">
            <v>ETL.6470</v>
          </cell>
          <cell r="G8500" t="str">
            <v>.POLE.WOOD</v>
          </cell>
          <cell r="H8500">
            <v>44338</v>
          </cell>
          <cell r="I8500">
            <v>44327</v>
          </cell>
          <cell r="J8500">
            <v>44734</v>
          </cell>
          <cell r="K8500">
            <v>44748</v>
          </cell>
          <cell r="M8500">
            <v>44692</v>
          </cell>
          <cell r="N8500">
            <v>44679</v>
          </cell>
          <cell r="O8500" t="str">
            <v>372</v>
          </cell>
          <cell r="P8500" t="str">
            <v/>
          </cell>
          <cell r="Q8500" t="str">
            <v>E - Schd Compl Yr 0</v>
          </cell>
          <cell r="R8500" t="str">
            <v>ORAS NOCO ATCO</v>
          </cell>
          <cell r="S8500" t="str">
            <v>HFTD 2</v>
          </cell>
        </row>
        <row r="8501">
          <cell r="B8501" t="str">
            <v>121381885</v>
          </cell>
          <cell r="C8501" t="str">
            <v>024/347</v>
          </cell>
          <cell r="D8501" t="str">
            <v>T2 DI CLAY-MARTEL+ 24/347 RPR STRW</v>
          </cell>
          <cell r="E8501" t="str">
            <v>VICTOR</v>
          </cell>
          <cell r="F8501" t="str">
            <v>ETL.8250</v>
          </cell>
          <cell r="G8501" t="str">
            <v>.POLE.WOOD</v>
          </cell>
          <cell r="H8501">
            <v>44338</v>
          </cell>
          <cell r="I8501">
            <v>44327</v>
          </cell>
          <cell r="J8501">
            <v>44760</v>
          </cell>
          <cell r="K8501">
            <v>44791</v>
          </cell>
          <cell r="L8501">
            <v>45070</v>
          </cell>
          <cell r="M8501">
            <v>44692</v>
          </cell>
          <cell r="N8501">
            <v>44692</v>
          </cell>
          <cell r="O8501" t="str">
            <v>630</v>
          </cell>
          <cell r="P8501" t="str">
            <v>OTHR</v>
          </cell>
          <cell r="Q8501" t="str">
            <v>E - Schd Compl Yr 0</v>
          </cell>
          <cell r="R8501" t="str">
            <v>ORAS NOCO ATCO</v>
          </cell>
          <cell r="S8501" t="str">
            <v>HFTD 2</v>
          </cell>
        </row>
        <row r="8502">
          <cell r="B8502" t="str">
            <v>121381900</v>
          </cell>
          <cell r="C8502" t="str">
            <v>002/031</v>
          </cell>
          <cell r="D8502" t="str">
            <v>T2 DI COLGATE-PALERMO 002/031 COMPLETE</v>
          </cell>
          <cell r="E8502" t="str">
            <v>SACTO</v>
          </cell>
          <cell r="F8502" t="str">
            <v>ETL.6500</v>
          </cell>
          <cell r="G8502" t="str">
            <v>.POLE.WOOD</v>
          </cell>
          <cell r="H8502">
            <v>44338</v>
          </cell>
          <cell r="I8502">
            <v>44326</v>
          </cell>
          <cell r="J8502">
            <v>44703</v>
          </cell>
          <cell r="K8502">
            <v>44790</v>
          </cell>
          <cell r="M8502">
            <v>44691</v>
          </cell>
          <cell r="N8502">
            <v>44691</v>
          </cell>
          <cell r="O8502" t="str">
            <v>630</v>
          </cell>
          <cell r="P8502" t="str">
            <v/>
          </cell>
          <cell r="Q8502" t="str">
            <v>E - Schd Compl Yr 0</v>
          </cell>
          <cell r="R8502" t="str">
            <v>ORAS NOCO ATCO</v>
          </cell>
          <cell r="S8502" t="str">
            <v>HFTD 2</v>
          </cell>
        </row>
        <row r="8503">
          <cell r="B8503" t="str">
            <v>121381906</v>
          </cell>
          <cell r="C8503" t="str">
            <v>014/069</v>
          </cell>
          <cell r="D8503" t="str">
            <v>DI TRACY-LOS BANOS 014/069 RPR GYWS</v>
          </cell>
          <cell r="E8503" t="str">
            <v>VICTOR</v>
          </cell>
          <cell r="F8503" t="str">
            <v>ETL.6130</v>
          </cell>
          <cell r="G8503" t="str">
            <v>ETL.6130_014/069</v>
          </cell>
          <cell r="H8503">
            <v>44338</v>
          </cell>
          <cell r="I8503">
            <v>44324</v>
          </cell>
          <cell r="J8503">
            <v>44324</v>
          </cell>
          <cell r="M8503">
            <v>44689</v>
          </cell>
          <cell r="O8503" t="str">
            <v>628</v>
          </cell>
          <cell r="P8503" t="str">
            <v/>
          </cell>
          <cell r="Q8503" t="str">
            <v>E - Schd Compl Yr 0</v>
          </cell>
          <cell r="R8503" t="str">
            <v>OSNO ATCO</v>
          </cell>
          <cell r="S8503" t="str">
            <v>Non-HFTD</v>
          </cell>
        </row>
        <row r="8504">
          <cell r="B8504" t="str">
            <v>121381913</v>
          </cell>
          <cell r="C8504" t="str">
            <v>001/037</v>
          </cell>
          <cell r="D8504" t="str">
            <v>T2 DI CLGTE-ALLEGHANY 001/037 RPR GYWW</v>
          </cell>
          <cell r="E8504" t="str">
            <v>SACTO</v>
          </cell>
          <cell r="F8504" t="str">
            <v>ETL.6470</v>
          </cell>
          <cell r="G8504" t="str">
            <v>.POLE.WOOD</v>
          </cell>
          <cell r="H8504">
            <v>44338</v>
          </cell>
          <cell r="I8504">
            <v>44327</v>
          </cell>
          <cell r="J8504">
            <v>44736</v>
          </cell>
          <cell r="K8504">
            <v>44791</v>
          </cell>
          <cell r="L8504">
            <v>44968</v>
          </cell>
          <cell r="M8504">
            <v>44692</v>
          </cell>
          <cell r="N8504">
            <v>44692</v>
          </cell>
          <cell r="O8504" t="str">
            <v>630</v>
          </cell>
          <cell r="P8504" t="str">
            <v/>
          </cell>
          <cell r="Q8504" t="str">
            <v>E - Schd Compl Yr 0</v>
          </cell>
          <cell r="R8504" t="str">
            <v>ORAS NOCO ATCO</v>
          </cell>
          <cell r="S8504" t="str">
            <v>HFTD 2</v>
          </cell>
        </row>
        <row r="8505">
          <cell r="B8505" t="str">
            <v>121381914</v>
          </cell>
          <cell r="C8505" t="str">
            <v>022/438</v>
          </cell>
          <cell r="D8505" t="str">
            <v>T2 DI COLGATE PALERMO 022/438 RPR STRW</v>
          </cell>
          <cell r="E8505" t="str">
            <v>TABLEMTN</v>
          </cell>
          <cell r="F8505" t="str">
            <v>ETL.6500</v>
          </cell>
          <cell r="G8505" t="str">
            <v>.POLE.WOOD</v>
          </cell>
          <cell r="H8505">
            <v>44338</v>
          </cell>
          <cell r="I8505">
            <v>44326</v>
          </cell>
          <cell r="J8505">
            <v>44681</v>
          </cell>
          <cell r="K8505">
            <v>44739</v>
          </cell>
          <cell r="M8505">
            <v>44691</v>
          </cell>
          <cell r="N8505">
            <v>44691</v>
          </cell>
          <cell r="O8505" t="str">
            <v>630</v>
          </cell>
          <cell r="P8505" t="str">
            <v/>
          </cell>
          <cell r="Q8505" t="str">
            <v>E - Schd Compl Yr 0</v>
          </cell>
          <cell r="R8505" t="str">
            <v>ORAS NOCO ATCO</v>
          </cell>
          <cell r="S8505" t="str">
            <v>HFTD 2</v>
          </cell>
        </row>
        <row r="8506">
          <cell r="B8506" t="str">
            <v>121381917</v>
          </cell>
          <cell r="C8506" t="str">
            <v>020/285</v>
          </cell>
          <cell r="D8506" t="str">
            <v>T2 DI CLAY-MARTEL 020/285 RPR STRW</v>
          </cell>
          <cell r="E8506" t="str">
            <v>VICTOR</v>
          </cell>
          <cell r="F8506" t="str">
            <v>ETL.8250</v>
          </cell>
          <cell r="G8506" t="str">
            <v>.POLE.WOOD</v>
          </cell>
          <cell r="H8506">
            <v>44338</v>
          </cell>
          <cell r="I8506">
            <v>44324</v>
          </cell>
          <cell r="J8506">
            <v>44634</v>
          </cell>
          <cell r="K8506">
            <v>44641</v>
          </cell>
          <cell r="M8506">
            <v>44689</v>
          </cell>
          <cell r="N8506">
            <v>44689</v>
          </cell>
          <cell r="O8506" t="str">
            <v>630</v>
          </cell>
          <cell r="P8506" t="str">
            <v>OTHR</v>
          </cell>
          <cell r="Q8506" t="str">
            <v>E - Schd Compl Yr 0</v>
          </cell>
          <cell r="R8506" t="str">
            <v>ORAS NOCO ATCO</v>
          </cell>
          <cell r="S8506" t="str">
            <v>HFTD 2</v>
          </cell>
        </row>
        <row r="8507">
          <cell r="B8507" t="str">
            <v>121381950</v>
          </cell>
          <cell r="C8507" t="str">
            <v>023/329</v>
          </cell>
          <cell r="D8507" t="str">
            <v>T2 DI CLAY-MARTEL 023/329 RPL STRW</v>
          </cell>
          <cell r="E8507" t="str">
            <v>VICTOR</v>
          </cell>
          <cell r="F8507" t="str">
            <v>ETL.8250</v>
          </cell>
          <cell r="G8507" t="str">
            <v>.POLE.WOOD</v>
          </cell>
          <cell r="H8507">
            <v>44338</v>
          </cell>
          <cell r="I8507">
            <v>44327</v>
          </cell>
          <cell r="J8507">
            <v>44327</v>
          </cell>
          <cell r="L8507">
            <v>45069</v>
          </cell>
          <cell r="M8507">
            <v>44692</v>
          </cell>
          <cell r="N8507">
            <v>44691</v>
          </cell>
          <cell r="O8507" t="str">
            <v>372</v>
          </cell>
          <cell r="P8507" t="str">
            <v>OTHR</v>
          </cell>
          <cell r="Q8507" t="str">
            <v>E - Schd Compl Yr 0</v>
          </cell>
          <cell r="R8507" t="str">
            <v>NOPR ORAS ATCO</v>
          </cell>
          <cell r="S8507" t="str">
            <v>HFTD 2</v>
          </cell>
        </row>
        <row r="8508">
          <cell r="B8508" t="str">
            <v>121381953</v>
          </cell>
          <cell r="C8508" t="str">
            <v>031/473</v>
          </cell>
          <cell r="D8508" t="str">
            <v>T2 DI CLAY-MARTEL 31/473 RPL STRW</v>
          </cell>
          <cell r="E8508" t="str">
            <v>VICTOR</v>
          </cell>
          <cell r="F8508" t="str">
            <v>ETL.8250</v>
          </cell>
          <cell r="G8508" t="str">
            <v>.POLE.WOOD</v>
          </cell>
          <cell r="H8508">
            <v>44338</v>
          </cell>
          <cell r="I8508">
            <v>44327</v>
          </cell>
          <cell r="J8508">
            <v>44768</v>
          </cell>
          <cell r="K8508">
            <v>44795</v>
          </cell>
          <cell r="L8508">
            <v>45072</v>
          </cell>
          <cell r="M8508">
            <v>44692</v>
          </cell>
          <cell r="N8508">
            <v>44691</v>
          </cell>
          <cell r="O8508" t="str">
            <v>372</v>
          </cell>
          <cell r="P8508" t="str">
            <v/>
          </cell>
          <cell r="Q8508" t="str">
            <v>E - Schd Compl Yr 0</v>
          </cell>
          <cell r="R8508" t="str">
            <v>ORAS NOCO ATCO</v>
          </cell>
          <cell r="S8508" t="str">
            <v>HFTD 2</v>
          </cell>
        </row>
        <row r="8509">
          <cell r="B8509" t="str">
            <v>121381955</v>
          </cell>
          <cell r="C8509" t="str">
            <v>029/429</v>
          </cell>
          <cell r="D8509" t="str">
            <v>T2 DI CLAY-MARTEL 29/429 RPL STRW</v>
          </cell>
          <cell r="E8509" t="str">
            <v>VICTOR</v>
          </cell>
          <cell r="F8509" t="str">
            <v>ETL.8250</v>
          </cell>
          <cell r="G8509" t="str">
            <v>.POLE.WOOD</v>
          </cell>
          <cell r="H8509">
            <v>44338</v>
          </cell>
          <cell r="I8509">
            <v>44327</v>
          </cell>
          <cell r="J8509">
            <v>44589</v>
          </cell>
          <cell r="K8509">
            <v>44698</v>
          </cell>
          <cell r="M8509">
            <v>44692</v>
          </cell>
          <cell r="N8509">
            <v>44712</v>
          </cell>
          <cell r="O8509" t="str">
            <v>372</v>
          </cell>
          <cell r="P8509" t="str">
            <v>OTHR</v>
          </cell>
          <cell r="Q8509" t="str">
            <v>E - Schd Compl Yr 0</v>
          </cell>
          <cell r="R8509" t="str">
            <v>ORAS NOCO ATCO</v>
          </cell>
          <cell r="S8509" t="str">
            <v>HFTD 2</v>
          </cell>
        </row>
        <row r="8510">
          <cell r="B8510" t="str">
            <v>121381973</v>
          </cell>
          <cell r="C8510" t="str">
            <v>020/412</v>
          </cell>
          <cell r="D8510" t="str">
            <v>T2 DI COLGATE-PALERMO 020/412 RPL STRW</v>
          </cell>
          <cell r="E8510" t="str">
            <v>TABLEMTN</v>
          </cell>
          <cell r="F8510" t="str">
            <v>ETL.6500</v>
          </cell>
          <cell r="G8510" t="str">
            <v>.POLE.WOOD</v>
          </cell>
          <cell r="H8510">
            <v>44338</v>
          </cell>
          <cell r="I8510">
            <v>44326</v>
          </cell>
          <cell r="J8510">
            <v>44688</v>
          </cell>
          <cell r="K8510">
            <v>44718</v>
          </cell>
          <cell r="M8510">
            <v>44691</v>
          </cell>
          <cell r="N8510">
            <v>44690</v>
          </cell>
          <cell r="O8510" t="str">
            <v>372</v>
          </cell>
          <cell r="P8510" t="str">
            <v/>
          </cell>
          <cell r="Q8510" t="str">
            <v>E - Schd Compl Yr 0</v>
          </cell>
          <cell r="R8510" t="str">
            <v>ORAS NOCO ATCO</v>
          </cell>
          <cell r="S8510" t="str">
            <v>HFTD 2</v>
          </cell>
        </row>
        <row r="8511">
          <cell r="B8511" t="str">
            <v>121382010</v>
          </cell>
          <cell r="C8511" t="str">
            <v>021/295</v>
          </cell>
          <cell r="D8511" t="str">
            <v>T2 DI CLAY-MARTEL 021/295 RPL STRW</v>
          </cell>
          <cell r="E8511" t="str">
            <v>VICTOR</v>
          </cell>
          <cell r="F8511" t="str">
            <v>ETL.8250</v>
          </cell>
          <cell r="G8511" t="str">
            <v>.POLE.WOOD</v>
          </cell>
          <cell r="H8511">
            <v>44338</v>
          </cell>
          <cell r="I8511">
            <v>44324</v>
          </cell>
          <cell r="J8511">
            <v>44755</v>
          </cell>
          <cell r="K8511">
            <v>44774</v>
          </cell>
          <cell r="L8511">
            <v>45067</v>
          </cell>
          <cell r="M8511">
            <v>44689</v>
          </cell>
          <cell r="N8511">
            <v>44690</v>
          </cell>
          <cell r="O8511" t="str">
            <v>372</v>
          </cell>
          <cell r="P8511" t="str">
            <v>OTHR</v>
          </cell>
          <cell r="Q8511" t="str">
            <v>E - Schd Compl Yr 0</v>
          </cell>
          <cell r="R8511" t="str">
            <v>ORAS NOCO ATCO</v>
          </cell>
          <cell r="S8511" t="str">
            <v>HFTD 2</v>
          </cell>
        </row>
        <row r="8512">
          <cell r="B8512" t="str">
            <v>121382017</v>
          </cell>
          <cell r="C8512" t="str">
            <v>026/293</v>
          </cell>
          <cell r="D8512" t="str">
            <v>DI BRIGHTON-DAVIS 026/293 RPR INSS</v>
          </cell>
          <cell r="E8512" t="str">
            <v>SACTO</v>
          </cell>
          <cell r="F8512" t="str">
            <v>ETL.1140</v>
          </cell>
          <cell r="G8512" t="str">
            <v>ETL.1140_026/293</v>
          </cell>
          <cell r="H8512">
            <v>44338</v>
          </cell>
          <cell r="I8512">
            <v>44322</v>
          </cell>
          <cell r="J8512">
            <v>44322</v>
          </cell>
          <cell r="M8512">
            <v>44687</v>
          </cell>
          <cell r="N8512">
            <v>44687</v>
          </cell>
          <cell r="O8512" t="str">
            <v>628</v>
          </cell>
          <cell r="P8512" t="str">
            <v/>
          </cell>
          <cell r="Q8512" t="str">
            <v>E - Schd Compl Yr 0</v>
          </cell>
          <cell r="R8512" t="str">
            <v>NOPR ORAS ATCO</v>
          </cell>
          <cell r="S8512" t="str">
            <v>Non-HFTD</v>
          </cell>
        </row>
        <row r="8513">
          <cell r="B8513" t="str">
            <v>121382044</v>
          </cell>
          <cell r="C8513" t="str">
            <v>021/296</v>
          </cell>
          <cell r="D8513" t="str">
            <v>T2 DI CLAY-MARTEL 021/296 RPL STRW</v>
          </cell>
          <cell r="E8513" t="str">
            <v>VICTOR</v>
          </cell>
          <cell r="F8513" t="str">
            <v>ETL.8250</v>
          </cell>
          <cell r="G8513" t="str">
            <v>.POLE.WOOD</v>
          </cell>
          <cell r="H8513">
            <v>44338</v>
          </cell>
          <cell r="I8513">
            <v>44324</v>
          </cell>
          <cell r="J8513">
            <v>44324</v>
          </cell>
          <cell r="L8513">
            <v>45068</v>
          </cell>
          <cell r="M8513">
            <v>44689</v>
          </cell>
          <cell r="N8513">
            <v>44691</v>
          </cell>
          <cell r="O8513" t="str">
            <v>372</v>
          </cell>
          <cell r="P8513" t="str">
            <v>OTHR</v>
          </cell>
          <cell r="Q8513" t="str">
            <v>E - Schd Compl Yr 0</v>
          </cell>
          <cell r="R8513" t="str">
            <v>NOPR ORAS ATCO</v>
          </cell>
          <cell r="S8513" t="str">
            <v>HFTD 2</v>
          </cell>
        </row>
        <row r="8514">
          <cell r="B8514" t="str">
            <v>121382057</v>
          </cell>
          <cell r="C8514" t="str">
            <v>029/013</v>
          </cell>
          <cell r="D8514" t="str">
            <v>T2 DI CLAY-MARTEL 29/13 RPL STRW</v>
          </cell>
          <cell r="E8514" t="str">
            <v>VICTOR</v>
          </cell>
          <cell r="F8514" t="str">
            <v>ETL.8250</v>
          </cell>
          <cell r="G8514" t="str">
            <v>.POLE.WOOD</v>
          </cell>
          <cell r="H8514">
            <v>44338</v>
          </cell>
          <cell r="I8514">
            <v>44327</v>
          </cell>
          <cell r="J8514">
            <v>44651</v>
          </cell>
          <cell r="K8514">
            <v>44658</v>
          </cell>
          <cell r="M8514">
            <v>44692</v>
          </cell>
          <cell r="N8514">
            <v>44690</v>
          </cell>
          <cell r="O8514" t="str">
            <v>372</v>
          </cell>
          <cell r="P8514" t="str">
            <v/>
          </cell>
          <cell r="Q8514" t="str">
            <v>E - Schd Compl Yr 0</v>
          </cell>
          <cell r="R8514" t="str">
            <v>ORAS NOCO ATCO</v>
          </cell>
          <cell r="S8514" t="str">
            <v>HFTD 2</v>
          </cell>
        </row>
        <row r="8515">
          <cell r="B8515" t="str">
            <v>121382059</v>
          </cell>
          <cell r="C8515" t="str">
            <v>018/359</v>
          </cell>
          <cell r="D8515" t="str">
            <v>T2DI COLGATE-PALERMO 18/359 RMV BUTT</v>
          </cell>
          <cell r="E8515" t="str">
            <v>TABLEMTN</v>
          </cell>
          <cell r="F8515" t="str">
            <v>ETL.6500</v>
          </cell>
          <cell r="G8515" t="str">
            <v>.POLE.WOOD</v>
          </cell>
          <cell r="H8515">
            <v>44338</v>
          </cell>
          <cell r="I8515">
            <v>44326</v>
          </cell>
          <cell r="J8515">
            <v>44680</v>
          </cell>
          <cell r="K8515">
            <v>44739</v>
          </cell>
          <cell r="M8515">
            <v>44691</v>
          </cell>
          <cell r="N8515">
            <v>44691</v>
          </cell>
          <cell r="O8515" t="str">
            <v>630</v>
          </cell>
          <cell r="P8515" t="str">
            <v/>
          </cell>
          <cell r="Q8515" t="str">
            <v>E - Schd Compl Yr 0</v>
          </cell>
          <cell r="R8515" t="str">
            <v>ORAS NOCO ATCO</v>
          </cell>
          <cell r="S8515" t="str">
            <v>HFTD 2</v>
          </cell>
        </row>
        <row r="8516">
          <cell r="B8516" t="str">
            <v>121382100</v>
          </cell>
          <cell r="C8516" t="str">
            <v>009/186</v>
          </cell>
          <cell r="D8516" t="str">
            <v>T2 DI COLGATE-PALERMO 009/186 RPL STRW</v>
          </cell>
          <cell r="E8516" t="str">
            <v>SACTO</v>
          </cell>
          <cell r="F8516" t="str">
            <v>ETL.6500</v>
          </cell>
          <cell r="G8516" t="str">
            <v>.POLE.NWOD</v>
          </cell>
          <cell r="H8516">
            <v>44338</v>
          </cell>
          <cell r="I8516">
            <v>44326</v>
          </cell>
          <cell r="J8516">
            <v>44326</v>
          </cell>
          <cell r="L8516">
            <v>45126</v>
          </cell>
          <cell r="M8516">
            <v>44691</v>
          </cell>
          <cell r="N8516">
            <v>44690</v>
          </cell>
          <cell r="O8516" t="str">
            <v>372</v>
          </cell>
          <cell r="P8516" t="str">
            <v>OTHR</v>
          </cell>
          <cell r="Q8516" t="str">
            <v>E - Schd Compl Yr 0</v>
          </cell>
          <cell r="R8516" t="str">
            <v>NOPR ORAS ATCO</v>
          </cell>
          <cell r="S8516" t="str">
            <v>HFTD 2</v>
          </cell>
        </row>
        <row r="8517">
          <cell r="B8517" t="str">
            <v>121382108</v>
          </cell>
          <cell r="C8517" t="str">
            <v>004/080</v>
          </cell>
          <cell r="D8517" t="str">
            <v>T2 DI COLGATE-PALERMO 004/080 RMV DEBRIS</v>
          </cell>
          <cell r="E8517" t="str">
            <v>SACTO</v>
          </cell>
          <cell r="F8517" t="str">
            <v>ETL.6500</v>
          </cell>
          <cell r="G8517" t="str">
            <v>.POLE.WOOD</v>
          </cell>
          <cell r="H8517">
            <v>44338</v>
          </cell>
          <cell r="I8517">
            <v>44326</v>
          </cell>
          <cell r="J8517">
            <v>44617</v>
          </cell>
          <cell r="K8517">
            <v>44623</v>
          </cell>
          <cell r="M8517">
            <v>44691</v>
          </cell>
          <cell r="N8517">
            <v>44691</v>
          </cell>
          <cell r="O8517" t="str">
            <v>630</v>
          </cell>
          <cell r="P8517" t="str">
            <v/>
          </cell>
          <cell r="Q8517" t="str">
            <v>E - Schd Compl Yr 0</v>
          </cell>
          <cell r="R8517" t="str">
            <v>ORAS NOCO ATCO</v>
          </cell>
          <cell r="S8517" t="str">
            <v>HFTD 2</v>
          </cell>
        </row>
        <row r="8518">
          <cell r="B8518" t="str">
            <v>121382161</v>
          </cell>
          <cell r="C8518" t="str">
            <v>021/303</v>
          </cell>
          <cell r="D8518" t="str">
            <v>T2 DI CLAY-MARTEL 021/303 RMV BUTT</v>
          </cell>
          <cell r="E8518" t="str">
            <v>VICTOR</v>
          </cell>
          <cell r="F8518" t="str">
            <v>ETL.8250</v>
          </cell>
          <cell r="G8518" t="str">
            <v>.POLE.WOOD</v>
          </cell>
          <cell r="H8518">
            <v>44338</v>
          </cell>
          <cell r="I8518">
            <v>44326</v>
          </cell>
          <cell r="J8518">
            <v>44434</v>
          </cell>
          <cell r="K8518">
            <v>44440</v>
          </cell>
          <cell r="M8518">
            <v>44691</v>
          </cell>
          <cell r="N8518">
            <v>44691</v>
          </cell>
          <cell r="O8518" t="str">
            <v>630</v>
          </cell>
          <cell r="P8518" t="str">
            <v>OTHR</v>
          </cell>
          <cell r="Q8518" t="str">
            <v>E - Schd Compl Yr 0</v>
          </cell>
          <cell r="R8518" t="str">
            <v>ORAS NOCO ATCO</v>
          </cell>
          <cell r="S8518" t="str">
            <v>HFTD 2</v>
          </cell>
        </row>
        <row r="8519">
          <cell r="B8519" t="str">
            <v>121382162</v>
          </cell>
          <cell r="C8519" t="str">
            <v>021/303</v>
          </cell>
          <cell r="D8519" t="str">
            <v>T2 DI CLAY-MARTEL 021/303 RPR GYWW</v>
          </cell>
          <cell r="E8519" t="str">
            <v>VICTOR</v>
          </cell>
          <cell r="F8519" t="str">
            <v>ETL.8250</v>
          </cell>
          <cell r="G8519" t="str">
            <v>.POLE.WOOD</v>
          </cell>
          <cell r="H8519">
            <v>44338</v>
          </cell>
          <cell r="I8519">
            <v>44326</v>
          </cell>
          <cell r="J8519">
            <v>44434</v>
          </cell>
          <cell r="K8519">
            <v>44452</v>
          </cell>
          <cell r="M8519">
            <v>44691</v>
          </cell>
          <cell r="N8519">
            <v>44691</v>
          </cell>
          <cell r="O8519" t="str">
            <v>630</v>
          </cell>
          <cell r="P8519" t="str">
            <v>OTHR</v>
          </cell>
          <cell r="Q8519" t="str">
            <v>E - Schd Compl Yr 0</v>
          </cell>
          <cell r="R8519" t="str">
            <v>ORAS NOCO ATCO</v>
          </cell>
          <cell r="S8519" t="str">
            <v>HFTD 2</v>
          </cell>
        </row>
        <row r="8520">
          <cell r="B8520" t="str">
            <v>121382163</v>
          </cell>
          <cell r="C8520" t="str">
            <v>028/007</v>
          </cell>
          <cell r="D8520" t="str">
            <v>T2 DI CLAY-MARTEL 28/7 RPL STRW</v>
          </cell>
          <cell r="E8520" t="str">
            <v>VICTOR</v>
          </cell>
          <cell r="F8520" t="str">
            <v>ETL.8250</v>
          </cell>
          <cell r="G8520" t="str">
            <v>.POLE.WOOD</v>
          </cell>
          <cell r="H8520">
            <v>44338</v>
          </cell>
          <cell r="I8520">
            <v>44327</v>
          </cell>
          <cell r="J8520">
            <v>44327</v>
          </cell>
          <cell r="L8520">
            <v>45135</v>
          </cell>
          <cell r="M8520">
            <v>44692</v>
          </cell>
          <cell r="N8520">
            <v>44692</v>
          </cell>
          <cell r="O8520" t="str">
            <v>372</v>
          </cell>
          <cell r="P8520" t="str">
            <v>OTHR</v>
          </cell>
          <cell r="Q8520" t="str">
            <v>E - Schd Compl Yr 0</v>
          </cell>
          <cell r="R8520" t="str">
            <v>NOPR ORAS ATCO</v>
          </cell>
          <cell r="S8520" t="str">
            <v>HFTD 2</v>
          </cell>
        </row>
        <row r="8521">
          <cell r="B8521" t="str">
            <v>121382214</v>
          </cell>
          <cell r="C8521" t="str">
            <v>028/422</v>
          </cell>
          <cell r="D8521" t="str">
            <v>T2 DI CLAY-MARTEL 028/422 RPL HRDW</v>
          </cell>
          <cell r="E8521" t="str">
            <v>VICTOR</v>
          </cell>
          <cell r="F8521" t="str">
            <v>ETL.8250</v>
          </cell>
          <cell r="G8521" t="str">
            <v>.POLE.WOOD</v>
          </cell>
          <cell r="H8521">
            <v>44338</v>
          </cell>
          <cell r="I8521">
            <v>44326</v>
          </cell>
          <cell r="J8521">
            <v>44588</v>
          </cell>
          <cell r="K8521">
            <v>44600</v>
          </cell>
          <cell r="M8521">
            <v>44691</v>
          </cell>
          <cell r="N8521">
            <v>44691</v>
          </cell>
          <cell r="O8521" t="str">
            <v>630</v>
          </cell>
          <cell r="P8521" t="str">
            <v>OTHR</v>
          </cell>
          <cell r="Q8521" t="str">
            <v>E - Schd Compl Yr 0</v>
          </cell>
          <cell r="R8521" t="str">
            <v>ORAS NOCO ATCO</v>
          </cell>
          <cell r="S8521" t="str">
            <v>HFTD 2</v>
          </cell>
        </row>
        <row r="8522">
          <cell r="B8522" t="str">
            <v>121382247</v>
          </cell>
          <cell r="C8522" t="str">
            <v>004/032</v>
          </cell>
          <cell r="D8522" t="str">
            <v>DI BELLOTA-WEBER 4/32 RPR OPGW</v>
          </cell>
          <cell r="E8522" t="str">
            <v>VICTOR</v>
          </cell>
          <cell r="F8522" t="str">
            <v>ETL.4390</v>
          </cell>
          <cell r="G8522" t="str">
            <v>ETL.4390_004/032</v>
          </cell>
          <cell r="H8522">
            <v>44339</v>
          </cell>
          <cell r="I8522">
            <v>44320</v>
          </cell>
          <cell r="J8522">
            <v>44320</v>
          </cell>
          <cell r="M8522">
            <v>44685</v>
          </cell>
          <cell r="O8522" t="str">
            <v>628</v>
          </cell>
          <cell r="P8522" t="str">
            <v/>
          </cell>
          <cell r="Q8522" t="str">
            <v>E - Schd Compl Yr 0</v>
          </cell>
          <cell r="R8522" t="str">
            <v>OSNO ATCO</v>
          </cell>
          <cell r="S8522" t="str">
            <v>Non-HFTD</v>
          </cell>
        </row>
        <row r="8523">
          <cell r="B8523" t="str">
            <v>121382251</v>
          </cell>
          <cell r="C8523" t="str">
            <v>004/077</v>
          </cell>
          <cell r="D8523" t="str">
            <v>T2 DI COLGATE-PALERMO 004/077 RPR STRW</v>
          </cell>
          <cell r="E8523" t="str">
            <v>SACTO</v>
          </cell>
          <cell r="F8523" t="str">
            <v>ETL.6500</v>
          </cell>
          <cell r="G8523" t="str">
            <v>.POLE.WOOD</v>
          </cell>
          <cell r="H8523">
            <v>44338</v>
          </cell>
          <cell r="I8523">
            <v>44326</v>
          </cell>
          <cell r="J8523">
            <v>44696</v>
          </cell>
          <cell r="K8523">
            <v>44769</v>
          </cell>
          <cell r="M8523">
            <v>44691</v>
          </cell>
          <cell r="N8523">
            <v>44691</v>
          </cell>
          <cell r="O8523" t="str">
            <v>630</v>
          </cell>
          <cell r="P8523" t="str">
            <v/>
          </cell>
          <cell r="Q8523" t="str">
            <v>E - Schd Compl Yr 0</v>
          </cell>
          <cell r="R8523" t="str">
            <v>ORAS NOCO ATCO</v>
          </cell>
          <cell r="S8523" t="str">
            <v>HFTD 2</v>
          </cell>
        </row>
        <row r="8524">
          <cell r="B8524" t="str">
            <v>121382255</v>
          </cell>
          <cell r="C8524" t="str">
            <v>009/166</v>
          </cell>
          <cell r="D8524" t="str">
            <v>T2 DI COLGATE-PALERMO 009/166 RPL STRW</v>
          </cell>
          <cell r="E8524" t="str">
            <v>SACTO</v>
          </cell>
          <cell r="F8524" t="str">
            <v>ETL.6500</v>
          </cell>
          <cell r="G8524" t="str">
            <v>.POLE.WOOD</v>
          </cell>
          <cell r="H8524">
            <v>44338</v>
          </cell>
          <cell r="I8524">
            <v>44326</v>
          </cell>
          <cell r="J8524">
            <v>44700</v>
          </cell>
          <cell r="K8524">
            <v>44712</v>
          </cell>
          <cell r="M8524">
            <v>44691</v>
          </cell>
          <cell r="N8524">
            <v>44690</v>
          </cell>
          <cell r="O8524" t="str">
            <v>372</v>
          </cell>
          <cell r="P8524" t="str">
            <v/>
          </cell>
          <cell r="Q8524" t="str">
            <v>E - Schd Compl Yr 0</v>
          </cell>
          <cell r="R8524" t="str">
            <v>ORAS NOCO ATCO</v>
          </cell>
          <cell r="S8524" t="str">
            <v>HFTD 2</v>
          </cell>
        </row>
        <row r="8525">
          <cell r="B8525" t="str">
            <v>121382280</v>
          </cell>
          <cell r="C8525" t="str">
            <v>007/128</v>
          </cell>
          <cell r="D8525" t="str">
            <v>T2 DI COLGATE-PALERMO 007/128 RPR STRW</v>
          </cell>
          <cell r="E8525" t="str">
            <v>SACTO</v>
          </cell>
          <cell r="F8525" t="str">
            <v>ETL.6500</v>
          </cell>
          <cell r="G8525" t="str">
            <v>.POLE.WOOD</v>
          </cell>
          <cell r="H8525">
            <v>44338</v>
          </cell>
          <cell r="I8525">
            <v>44326</v>
          </cell>
          <cell r="J8525">
            <v>44697</v>
          </cell>
          <cell r="K8525">
            <v>44726</v>
          </cell>
          <cell r="M8525">
            <v>44691</v>
          </cell>
          <cell r="N8525">
            <v>44691</v>
          </cell>
          <cell r="O8525" t="str">
            <v>630</v>
          </cell>
          <cell r="P8525" t="str">
            <v/>
          </cell>
          <cell r="Q8525" t="str">
            <v>E - Schd Compl Yr 0</v>
          </cell>
          <cell r="R8525" t="str">
            <v>ORAS NOCO ATCO</v>
          </cell>
          <cell r="S8525" t="str">
            <v>HFTD 2</v>
          </cell>
        </row>
        <row r="8526">
          <cell r="B8526" t="str">
            <v>121382284</v>
          </cell>
          <cell r="C8526" t="str">
            <v>019/434</v>
          </cell>
          <cell r="D8526" t="str">
            <v>T2 DI DRM-GRSS VLLY-WMR 19/434 RPR STRW</v>
          </cell>
          <cell r="E8526" t="str">
            <v>SACTO</v>
          </cell>
          <cell r="F8526" t="str">
            <v>ETL.6760</v>
          </cell>
          <cell r="G8526" t="str">
            <v>.POLE.WOOD</v>
          </cell>
          <cell r="H8526">
            <v>44338</v>
          </cell>
          <cell r="I8526">
            <v>44321</v>
          </cell>
          <cell r="J8526">
            <v>44574</v>
          </cell>
          <cell r="K8526">
            <v>44579</v>
          </cell>
          <cell r="M8526">
            <v>44686</v>
          </cell>
          <cell r="N8526">
            <v>44686</v>
          </cell>
          <cell r="O8526" t="str">
            <v>630</v>
          </cell>
          <cell r="P8526" t="str">
            <v/>
          </cell>
          <cell r="Q8526" t="str">
            <v>E - Schd Compl Yr 0</v>
          </cell>
          <cell r="R8526" t="str">
            <v>ORAS NOCO ATCO</v>
          </cell>
          <cell r="S8526" t="str">
            <v>HFTD 2</v>
          </cell>
        </row>
        <row r="8527">
          <cell r="B8527" t="str">
            <v>121382286</v>
          </cell>
          <cell r="C8527" t="str">
            <v>018/369</v>
          </cell>
          <cell r="D8527" t="str">
            <v>T2 DI COLGATE-PALERMO 018/369 RPL POLE</v>
          </cell>
          <cell r="E8527" t="str">
            <v>TABLEMTN</v>
          </cell>
          <cell r="F8527" t="str">
            <v>ETL.6500</v>
          </cell>
          <cell r="G8527" t="str">
            <v>.POLE.WOOD</v>
          </cell>
          <cell r="H8527">
            <v>44338</v>
          </cell>
          <cell r="I8527">
            <v>44326</v>
          </cell>
          <cell r="J8527">
            <v>44685</v>
          </cell>
          <cell r="K8527">
            <v>44733</v>
          </cell>
          <cell r="M8527">
            <v>44691</v>
          </cell>
          <cell r="N8527">
            <v>44690</v>
          </cell>
          <cell r="O8527" t="str">
            <v>372</v>
          </cell>
          <cell r="P8527" t="str">
            <v/>
          </cell>
          <cell r="Q8527" t="str">
            <v>E - Schd Compl Yr 0</v>
          </cell>
          <cell r="R8527" t="str">
            <v>ORAS NOCO NOPT ATCO</v>
          </cell>
          <cell r="S8527" t="str">
            <v>HFTD 2</v>
          </cell>
        </row>
        <row r="8528">
          <cell r="B8528" t="str">
            <v>121382655</v>
          </cell>
          <cell r="C8528" t="str">
            <v>001/034</v>
          </cell>
          <cell r="D8528" t="str">
            <v>T2 DI CLGTE-ALLGHNY 001/034 RMV BUTT</v>
          </cell>
          <cell r="E8528" t="str">
            <v>SACTO</v>
          </cell>
          <cell r="F8528" t="str">
            <v>ETL.6470</v>
          </cell>
          <cell r="G8528" t="str">
            <v>.POLE.WOOD</v>
          </cell>
          <cell r="H8528">
            <v>44339</v>
          </cell>
          <cell r="I8528">
            <v>44327</v>
          </cell>
          <cell r="J8528">
            <v>44415</v>
          </cell>
          <cell r="K8528">
            <v>44424</v>
          </cell>
          <cell r="M8528">
            <v>44692</v>
          </cell>
          <cell r="N8528">
            <v>44692</v>
          </cell>
          <cell r="O8528" t="str">
            <v>630</v>
          </cell>
          <cell r="P8528" t="str">
            <v/>
          </cell>
          <cell r="Q8528" t="str">
            <v>E - Schd Compl Yr 0</v>
          </cell>
          <cell r="R8528" t="str">
            <v>ORAS NOCO ATCO</v>
          </cell>
          <cell r="S8528" t="str">
            <v>HFTD 2</v>
          </cell>
        </row>
        <row r="8529">
          <cell r="B8529" t="str">
            <v>121382659</v>
          </cell>
          <cell r="C8529" t="str">
            <v>028/003</v>
          </cell>
          <cell r="D8529" t="str">
            <v>T2 DI CLAY-MARTEL 28/3 RPR IBWW</v>
          </cell>
          <cell r="E8529" t="str">
            <v>VICTOR</v>
          </cell>
          <cell r="F8529" t="str">
            <v>ETL.8250</v>
          </cell>
          <cell r="G8529" t="str">
            <v>.POLE.WOOD</v>
          </cell>
          <cell r="H8529">
            <v>44339</v>
          </cell>
          <cell r="I8529">
            <v>44327</v>
          </cell>
          <cell r="J8529">
            <v>44652</v>
          </cell>
          <cell r="K8529">
            <v>44678</v>
          </cell>
          <cell r="M8529">
            <v>44692</v>
          </cell>
          <cell r="N8529">
            <v>44692</v>
          </cell>
          <cell r="O8529" t="str">
            <v>630</v>
          </cell>
          <cell r="P8529" t="str">
            <v>OTHR</v>
          </cell>
          <cell r="Q8529" t="str">
            <v>E - Schd Compl Yr 0</v>
          </cell>
          <cell r="R8529" t="str">
            <v>ORAS NOCO ATCO</v>
          </cell>
          <cell r="S8529" t="str">
            <v>HFTD 2</v>
          </cell>
        </row>
        <row r="8530">
          <cell r="B8530" t="str">
            <v>121382807</v>
          </cell>
          <cell r="C8530" t="str">
            <v>006/108</v>
          </cell>
          <cell r="D8530" t="str">
            <v>T2 DI CLGTE-PALERMO 006/108 RMV DEBRIS</v>
          </cell>
          <cell r="E8530" t="str">
            <v>SACTO</v>
          </cell>
          <cell r="F8530" t="str">
            <v>ETL.6500</v>
          </cell>
          <cell r="G8530" t="str">
            <v>.POLE.WOOD</v>
          </cell>
          <cell r="H8530">
            <v>44339</v>
          </cell>
          <cell r="I8530">
            <v>44326</v>
          </cell>
          <cell r="J8530">
            <v>44617</v>
          </cell>
          <cell r="K8530">
            <v>44634</v>
          </cell>
          <cell r="M8530">
            <v>44691</v>
          </cell>
          <cell r="N8530">
            <v>44691</v>
          </cell>
          <cell r="O8530" t="str">
            <v>630</v>
          </cell>
          <cell r="P8530" t="str">
            <v/>
          </cell>
          <cell r="Q8530" t="str">
            <v>E - Schd Compl Yr 0</v>
          </cell>
          <cell r="R8530" t="str">
            <v>ORAS NOCO ATCO</v>
          </cell>
          <cell r="S8530" t="str">
            <v>HFTD 2</v>
          </cell>
        </row>
        <row r="8531">
          <cell r="B8531" t="str">
            <v>121382844</v>
          </cell>
          <cell r="C8531" t="str">
            <v>028/427</v>
          </cell>
          <cell r="D8531" t="str">
            <v>T2NT DI CLAY-MARTEL 28/427 RMV BUTT</v>
          </cell>
          <cell r="E8531" t="str">
            <v>VICTOR</v>
          </cell>
          <cell r="F8531" t="str">
            <v>ETL.8250</v>
          </cell>
          <cell r="G8531" t="str">
            <v>.POLE.WOOD</v>
          </cell>
          <cell r="H8531">
            <v>44339</v>
          </cell>
          <cell r="I8531">
            <v>44327</v>
          </cell>
          <cell r="J8531">
            <v>44327</v>
          </cell>
          <cell r="L8531">
            <v>45071</v>
          </cell>
          <cell r="M8531">
            <v>44692</v>
          </cell>
          <cell r="O8531" t="str">
            <v>630</v>
          </cell>
          <cell r="P8531" t="str">
            <v>OTHR</v>
          </cell>
          <cell r="Q8531" t="str">
            <v>E - Schd Compl Yr 0</v>
          </cell>
          <cell r="R8531" t="str">
            <v>OSNO ATCO</v>
          </cell>
          <cell r="S8531" t="str">
            <v>HFTD 2</v>
          </cell>
        </row>
        <row r="8532">
          <cell r="B8532" t="str">
            <v>121382860</v>
          </cell>
          <cell r="C8532" t="str">
            <v>028/419</v>
          </cell>
          <cell r="D8532" t="str">
            <v>T2 DI CLAY-MARTEL 28/419 REFRAME</v>
          </cell>
          <cell r="E8532" t="str">
            <v>VICTOR</v>
          </cell>
          <cell r="F8532" t="str">
            <v>ETL.8250</v>
          </cell>
          <cell r="G8532" t="str">
            <v>.POLE.WOOD</v>
          </cell>
          <cell r="H8532">
            <v>44339</v>
          </cell>
          <cell r="I8532">
            <v>44327</v>
          </cell>
          <cell r="J8532">
            <v>44588</v>
          </cell>
          <cell r="K8532">
            <v>44698</v>
          </cell>
          <cell r="M8532">
            <v>44692</v>
          </cell>
          <cell r="N8532">
            <v>44691</v>
          </cell>
          <cell r="O8532" t="str">
            <v>637</v>
          </cell>
          <cell r="P8532" t="str">
            <v>OTHR</v>
          </cell>
          <cell r="Q8532" t="str">
            <v>E - Schd Compl Yr 0</v>
          </cell>
          <cell r="R8532" t="str">
            <v>ORAS NOCO ATCO</v>
          </cell>
          <cell r="S8532" t="str">
            <v>HFTD 2</v>
          </cell>
        </row>
        <row r="8533">
          <cell r="B8533" t="str">
            <v>121382865</v>
          </cell>
          <cell r="C8533" t="str">
            <v>002/058</v>
          </cell>
          <cell r="D8533" t="str">
            <v>T2 DI SMRTVLL-NCLS #2 002/058 RMV DEBRIS</v>
          </cell>
          <cell r="E8533" t="str">
            <v>SACTO</v>
          </cell>
          <cell r="F8533" t="str">
            <v>ETL.8000</v>
          </cell>
          <cell r="G8533" t="str">
            <v>.POLE.NWOD</v>
          </cell>
          <cell r="H8533">
            <v>44339</v>
          </cell>
          <cell r="I8533">
            <v>44327</v>
          </cell>
          <cell r="J8533">
            <v>44673</v>
          </cell>
          <cell r="K8533">
            <v>44726</v>
          </cell>
          <cell r="M8533">
            <v>44692</v>
          </cell>
          <cell r="N8533">
            <v>44692</v>
          </cell>
          <cell r="O8533" t="str">
            <v>630</v>
          </cell>
          <cell r="P8533" t="str">
            <v>OTHR</v>
          </cell>
          <cell r="Q8533" t="str">
            <v>E - Schd Compl Yr 0</v>
          </cell>
          <cell r="R8533" t="str">
            <v>ORAS NOCO ATCO</v>
          </cell>
          <cell r="S8533" t="str">
            <v>HFTD 2</v>
          </cell>
        </row>
        <row r="8534">
          <cell r="B8534" t="str">
            <v>121382869</v>
          </cell>
          <cell r="C8534" t="str">
            <v>024/344</v>
          </cell>
          <cell r="D8534" t="str">
            <v>T2 DI CLAY-MARTEL 024/344 RPL STRW</v>
          </cell>
          <cell r="E8534" t="str">
            <v>VICTOR</v>
          </cell>
          <cell r="F8534" t="str">
            <v>ETL.8250</v>
          </cell>
          <cell r="G8534" t="str">
            <v>.POLE.WOOD</v>
          </cell>
          <cell r="H8534">
            <v>44339</v>
          </cell>
          <cell r="I8534">
            <v>44327</v>
          </cell>
          <cell r="J8534">
            <v>44327</v>
          </cell>
          <cell r="L8534">
            <v>45069</v>
          </cell>
          <cell r="M8534">
            <v>44692</v>
          </cell>
          <cell r="N8534">
            <v>44691</v>
          </cell>
          <cell r="O8534" t="str">
            <v>372</v>
          </cell>
          <cell r="P8534" t="str">
            <v>OTHR</v>
          </cell>
          <cell r="Q8534" t="str">
            <v>E - Schd Compl Yr 0</v>
          </cell>
          <cell r="R8534" t="str">
            <v>NOPR ORAS ATCO</v>
          </cell>
          <cell r="S8534" t="str">
            <v>HFTD 2</v>
          </cell>
        </row>
        <row r="8535">
          <cell r="B8535" t="str">
            <v>121382924</v>
          </cell>
          <cell r="C8535" t="str">
            <v>026/374</v>
          </cell>
          <cell r="D8535" t="str">
            <v>DI CLAY-MARTEL 026/374 RPR GYWW</v>
          </cell>
          <cell r="E8535" t="str">
            <v>VICTOR</v>
          </cell>
          <cell r="F8535" t="str">
            <v>ETL.8250</v>
          </cell>
          <cell r="G8535" t="str">
            <v>ETL.8250_026/374</v>
          </cell>
          <cell r="H8535">
            <v>44339</v>
          </cell>
          <cell r="I8535">
            <v>44327</v>
          </cell>
          <cell r="J8535">
            <v>44327</v>
          </cell>
          <cell r="M8535">
            <v>44692</v>
          </cell>
          <cell r="O8535" t="str">
            <v>630</v>
          </cell>
          <cell r="P8535" t="str">
            <v>OTHR</v>
          </cell>
          <cell r="Q8535" t="str">
            <v>E - Schd Compl Yr 0</v>
          </cell>
          <cell r="R8535" t="str">
            <v>OSNO ATCO</v>
          </cell>
          <cell r="S8535" t="str">
            <v>Non-HFTD</v>
          </cell>
        </row>
        <row r="8536">
          <cell r="B8536" t="str">
            <v>121382946</v>
          </cell>
          <cell r="C8536" t="str">
            <v>002/053</v>
          </cell>
          <cell r="D8536" t="str">
            <v>T2 DI COLGATE-ALEGHANY 2/53 REFRAME</v>
          </cell>
          <cell r="E8536" t="str">
            <v>SACTO</v>
          </cell>
          <cell r="F8536" t="str">
            <v>ETL.6470</v>
          </cell>
          <cell r="G8536" t="str">
            <v>.INSL.CERA</v>
          </cell>
          <cell r="H8536">
            <v>44339</v>
          </cell>
          <cell r="I8536">
            <v>44327</v>
          </cell>
          <cell r="J8536">
            <v>44735</v>
          </cell>
          <cell r="K8536">
            <v>44740</v>
          </cell>
          <cell r="M8536">
            <v>44692</v>
          </cell>
          <cell r="N8536">
            <v>44691</v>
          </cell>
          <cell r="O8536" t="str">
            <v>637</v>
          </cell>
          <cell r="P8536" t="str">
            <v/>
          </cell>
          <cell r="Q8536" t="str">
            <v>E - Schd Compl Yr 0</v>
          </cell>
          <cell r="R8536" t="str">
            <v>ORAS NOCO ATCO</v>
          </cell>
          <cell r="S8536" t="str">
            <v>HFTD 2</v>
          </cell>
        </row>
        <row r="8537">
          <cell r="B8537" t="str">
            <v>121383151</v>
          </cell>
          <cell r="C8537" t="str">
            <v>016/285</v>
          </cell>
          <cell r="D8537" t="str">
            <v>DI CNTRVLE-TBL MTN 16/285 RPR CNDW</v>
          </cell>
          <cell r="E8537" t="str">
            <v>TABLEMTN</v>
          </cell>
          <cell r="F8537" t="str">
            <v>ETL.6320</v>
          </cell>
          <cell r="G8537" t="str">
            <v>ETL.6320_016/285</v>
          </cell>
          <cell r="H8537">
            <v>44339</v>
          </cell>
          <cell r="I8537">
            <v>44324</v>
          </cell>
          <cell r="J8537">
            <v>44324</v>
          </cell>
          <cell r="L8537">
            <v>44959</v>
          </cell>
          <cell r="M8537">
            <v>44689</v>
          </cell>
          <cell r="O8537" t="str">
            <v>630</v>
          </cell>
          <cell r="P8537" t="str">
            <v/>
          </cell>
          <cell r="Q8537" t="str">
            <v>E - Schd Compl Yr 0</v>
          </cell>
          <cell r="R8537" t="str">
            <v>OSNO ATCO</v>
          </cell>
          <cell r="S8537" t="str">
            <v>Non-HFTD</v>
          </cell>
        </row>
        <row r="8538">
          <cell r="B8538" t="str">
            <v>121383161</v>
          </cell>
          <cell r="C8538" t="str">
            <v>004/032</v>
          </cell>
          <cell r="D8538" t="str">
            <v>DI BELLOTA-TESLA #2 4/32 RPL INSS</v>
          </cell>
          <cell r="E8538" t="str">
            <v>VICTOR</v>
          </cell>
          <cell r="F8538" t="str">
            <v>ETL.4370</v>
          </cell>
          <cell r="G8538" t="str">
            <v>ETL.4370_004/032</v>
          </cell>
          <cell r="H8538">
            <v>44339</v>
          </cell>
          <cell r="I8538">
            <v>44320</v>
          </cell>
          <cell r="J8538">
            <v>44320</v>
          </cell>
          <cell r="M8538">
            <v>44685</v>
          </cell>
          <cell r="N8538">
            <v>44587</v>
          </cell>
          <cell r="O8538" t="str">
            <v>532</v>
          </cell>
          <cell r="P8538" t="str">
            <v/>
          </cell>
          <cell r="Q8538" t="str">
            <v>E - Schd Compl Yr 0</v>
          </cell>
          <cell r="R8538" t="str">
            <v>NOPR ORAS ATCO</v>
          </cell>
          <cell r="S8538" t="e">
            <v>#N/A</v>
          </cell>
        </row>
        <row r="8539">
          <cell r="B8539" t="str">
            <v>121383166</v>
          </cell>
          <cell r="C8539" t="str">
            <v>008/158</v>
          </cell>
          <cell r="D8539" t="str">
            <v>DI LAS GALLNAS-SAN RAFAEL 8/158 RPL INSW</v>
          </cell>
          <cell r="E8539" t="str">
            <v>LAKEVLLE</v>
          </cell>
          <cell r="F8539" t="str">
            <v>ETL.1103</v>
          </cell>
          <cell r="G8539" t="str">
            <v>ETL.1103_008/158</v>
          </cell>
          <cell r="H8539">
            <v>44339</v>
          </cell>
          <cell r="I8539">
            <v>44323</v>
          </cell>
          <cell r="J8539">
            <v>44323</v>
          </cell>
          <cell r="M8539">
            <v>44688</v>
          </cell>
          <cell r="N8539">
            <v>44688</v>
          </cell>
          <cell r="O8539" t="str">
            <v>508</v>
          </cell>
          <cell r="P8539" t="str">
            <v/>
          </cell>
          <cell r="Q8539" t="str">
            <v>E - Schd Compl Yr 0</v>
          </cell>
          <cell r="R8539" t="str">
            <v>NOPR ORAS ATCO</v>
          </cell>
          <cell r="S8539" t="str">
            <v>Non-HFTD</v>
          </cell>
        </row>
        <row r="8540">
          <cell r="B8540" t="str">
            <v>121383203</v>
          </cell>
          <cell r="C8540" t="str">
            <v>028/004</v>
          </cell>
          <cell r="D8540" t="str">
            <v>T2 DI CLAY-MARTEL 28/4 RPR STRW</v>
          </cell>
          <cell r="E8540" t="str">
            <v>VICTOR</v>
          </cell>
          <cell r="F8540" t="str">
            <v>ETL.8250</v>
          </cell>
          <cell r="G8540" t="str">
            <v>.POLE.WOOD</v>
          </cell>
          <cell r="H8540">
            <v>44339</v>
          </cell>
          <cell r="I8540">
            <v>44327</v>
          </cell>
          <cell r="J8540">
            <v>44652</v>
          </cell>
          <cell r="K8540">
            <v>44678</v>
          </cell>
          <cell r="M8540">
            <v>44692</v>
          </cell>
          <cell r="N8540">
            <v>44692</v>
          </cell>
          <cell r="O8540" t="str">
            <v>630</v>
          </cell>
          <cell r="P8540" t="str">
            <v>OTHR</v>
          </cell>
          <cell r="Q8540" t="str">
            <v>E - Schd Compl Yr 0</v>
          </cell>
          <cell r="R8540" t="str">
            <v>ORAS NOCO ATCO</v>
          </cell>
          <cell r="S8540" t="str">
            <v>HFTD 2</v>
          </cell>
        </row>
        <row r="8541">
          <cell r="B8541" t="str">
            <v>121383273</v>
          </cell>
          <cell r="C8541" t="str">
            <v>001/029</v>
          </cell>
          <cell r="D8541" t="str">
            <v>T2 DI SMRTVLL-NCLS #2 001/029 RMV VEG</v>
          </cell>
          <cell r="E8541" t="str">
            <v>SACTO</v>
          </cell>
          <cell r="F8541" t="str">
            <v>ETL.8000</v>
          </cell>
          <cell r="G8541" t="str">
            <v>.POLE.NWOD</v>
          </cell>
          <cell r="H8541">
            <v>44339</v>
          </cell>
          <cell r="I8541">
            <v>44327</v>
          </cell>
          <cell r="J8541">
            <v>44774</v>
          </cell>
          <cell r="K8541">
            <v>44774</v>
          </cell>
          <cell r="M8541">
            <v>44692</v>
          </cell>
          <cell r="O8541" t="str">
            <v>564</v>
          </cell>
          <cell r="P8541" t="str">
            <v>OTHR</v>
          </cell>
          <cell r="Q8541" t="str">
            <v>E - Schd Compl Yr 0</v>
          </cell>
          <cell r="R8541" t="str">
            <v>NOCO ATCO</v>
          </cell>
          <cell r="S8541" t="str">
            <v>HFTD 2</v>
          </cell>
        </row>
        <row r="8542">
          <cell r="B8542" t="str">
            <v>121383275</v>
          </cell>
          <cell r="C8542" t="str">
            <v>025/358</v>
          </cell>
          <cell r="D8542" t="str">
            <v>DI CLAY-MARTEL 025/358 RPR GYWW</v>
          </cell>
          <cell r="E8542" t="str">
            <v>VICTOR</v>
          </cell>
          <cell r="F8542" t="str">
            <v>ETL.8250</v>
          </cell>
          <cell r="G8542" t="str">
            <v>ETL.8250_025/358</v>
          </cell>
          <cell r="H8542">
            <v>44339</v>
          </cell>
          <cell r="I8542">
            <v>44327</v>
          </cell>
          <cell r="J8542">
            <v>44327</v>
          </cell>
          <cell r="M8542">
            <v>44692</v>
          </cell>
          <cell r="O8542" t="str">
            <v>630</v>
          </cell>
          <cell r="P8542" t="str">
            <v>OTHR</v>
          </cell>
          <cell r="Q8542" t="str">
            <v>E - Schd Compl Yr 0</v>
          </cell>
          <cell r="R8542" t="str">
            <v>OSNO ATCO</v>
          </cell>
          <cell r="S8542" t="str">
            <v>Non-HFTD</v>
          </cell>
        </row>
        <row r="8543">
          <cell r="B8543" t="str">
            <v>121383276</v>
          </cell>
          <cell r="C8543" t="str">
            <v>025/358</v>
          </cell>
          <cell r="D8543" t="str">
            <v>DI CLAY-MARTEL 025/358 RPR STRW</v>
          </cell>
          <cell r="E8543" t="str">
            <v>VICTOR</v>
          </cell>
          <cell r="F8543" t="str">
            <v>ETL.8250</v>
          </cell>
          <cell r="G8543" t="str">
            <v>ETL.8250_025/358</v>
          </cell>
          <cell r="H8543">
            <v>44339</v>
          </cell>
          <cell r="I8543">
            <v>44327</v>
          </cell>
          <cell r="J8543">
            <v>44327</v>
          </cell>
          <cell r="M8543">
            <v>44692</v>
          </cell>
          <cell r="O8543" t="str">
            <v>630</v>
          </cell>
          <cell r="P8543" t="str">
            <v>OTHR</v>
          </cell>
          <cell r="Q8543" t="str">
            <v>E - Schd Compl Yr 0</v>
          </cell>
          <cell r="R8543" t="str">
            <v>OSNO ATCO</v>
          </cell>
          <cell r="S8543" t="str">
            <v>Non-HFTD</v>
          </cell>
        </row>
        <row r="8544">
          <cell r="B8544" t="str">
            <v>121383290</v>
          </cell>
          <cell r="C8544" t="str">
            <v>012/248</v>
          </cell>
          <cell r="D8544" t="str">
            <v>T2 DI COLGATE-PALERMO 12/248 RPR INSW</v>
          </cell>
          <cell r="E8544" t="str">
            <v>TABLEMTN</v>
          </cell>
          <cell r="F8544" t="str">
            <v>ETL.6500</v>
          </cell>
          <cell r="G8544" t="str">
            <v>.INSL.NCER</v>
          </cell>
          <cell r="H8544">
            <v>44339</v>
          </cell>
          <cell r="I8544">
            <v>44326</v>
          </cell>
          <cell r="J8544">
            <v>44326</v>
          </cell>
          <cell r="L8544">
            <v>45101</v>
          </cell>
          <cell r="M8544">
            <v>44691</v>
          </cell>
          <cell r="N8544">
            <v>44691</v>
          </cell>
          <cell r="O8544" t="str">
            <v>630</v>
          </cell>
          <cell r="P8544" t="str">
            <v>OTHR</v>
          </cell>
          <cell r="Q8544" t="str">
            <v>E - Schd Compl Yr 0</v>
          </cell>
          <cell r="R8544" t="str">
            <v>NOPR ORAS ATCO</v>
          </cell>
          <cell r="S8544" t="str">
            <v>HFTD 2</v>
          </cell>
        </row>
        <row r="8545">
          <cell r="B8545" t="str">
            <v>121383295</v>
          </cell>
          <cell r="C8545" t="str">
            <v>000/010</v>
          </cell>
          <cell r="D8545" t="str">
            <v>T2 DI COLGATE-ALLEGHANY 0/10 RPR GYWW</v>
          </cell>
          <cell r="E8545" t="str">
            <v>SACTO</v>
          </cell>
          <cell r="F8545" t="str">
            <v>ETL.6470</v>
          </cell>
          <cell r="G8545" t="str">
            <v>.POLE.WOOD</v>
          </cell>
          <cell r="H8545">
            <v>44339</v>
          </cell>
          <cell r="I8545">
            <v>44326</v>
          </cell>
          <cell r="J8545">
            <v>44735</v>
          </cell>
          <cell r="K8545">
            <v>44790</v>
          </cell>
          <cell r="M8545">
            <v>44691</v>
          </cell>
          <cell r="N8545">
            <v>44691</v>
          </cell>
          <cell r="O8545" t="str">
            <v>630</v>
          </cell>
          <cell r="P8545" t="str">
            <v/>
          </cell>
          <cell r="Q8545" t="str">
            <v>E - Schd Compl Yr 0</v>
          </cell>
          <cell r="R8545" t="str">
            <v>ORAS NOCO ATCO</v>
          </cell>
          <cell r="S8545" t="str">
            <v>HFTD 2</v>
          </cell>
        </row>
        <row r="8546">
          <cell r="B8546" t="str">
            <v>121383297</v>
          </cell>
          <cell r="C8546" t="str">
            <v>030/001</v>
          </cell>
          <cell r="D8546" t="str">
            <v>T2 DI CLAY-MARTEL 30/1 RPL STRW</v>
          </cell>
          <cell r="E8546" t="str">
            <v>VICTOR</v>
          </cell>
          <cell r="F8546" t="str">
            <v>ETL.8250</v>
          </cell>
          <cell r="G8546" t="str">
            <v>.POLE.WOOD</v>
          </cell>
          <cell r="H8546">
            <v>44339</v>
          </cell>
          <cell r="I8546">
            <v>44326</v>
          </cell>
          <cell r="J8546">
            <v>44649</v>
          </cell>
          <cell r="K8546">
            <v>44664</v>
          </cell>
          <cell r="M8546">
            <v>44691</v>
          </cell>
          <cell r="N8546">
            <v>44691</v>
          </cell>
          <cell r="O8546" t="str">
            <v>372</v>
          </cell>
          <cell r="P8546" t="str">
            <v>OTHR</v>
          </cell>
          <cell r="Q8546" t="str">
            <v>E - Schd Compl Yr 0</v>
          </cell>
          <cell r="R8546" t="str">
            <v>ORAS NOCO ATCO</v>
          </cell>
          <cell r="S8546" t="str">
            <v>HFTD 2</v>
          </cell>
        </row>
        <row r="8547">
          <cell r="B8547" t="str">
            <v>121383299</v>
          </cell>
          <cell r="C8547" t="str">
            <v>031/002</v>
          </cell>
          <cell r="D8547" t="str">
            <v>T2 DI CLAY-MARTEL 31/2 INS HRDW</v>
          </cell>
          <cell r="E8547" t="str">
            <v>VICTOR</v>
          </cell>
          <cell r="F8547" t="str">
            <v>ETL.8250</v>
          </cell>
          <cell r="G8547" t="str">
            <v>.POLE.WOOD</v>
          </cell>
          <cell r="H8547">
            <v>44339</v>
          </cell>
          <cell r="I8547">
            <v>44327</v>
          </cell>
          <cell r="J8547">
            <v>44406</v>
          </cell>
          <cell r="K8547">
            <v>44413</v>
          </cell>
          <cell r="M8547">
            <v>44692</v>
          </cell>
          <cell r="N8547">
            <v>44692</v>
          </cell>
          <cell r="O8547" t="str">
            <v>630</v>
          </cell>
          <cell r="P8547" t="str">
            <v>OTHR</v>
          </cell>
          <cell r="Q8547" t="str">
            <v>E - Schd Compl Yr 0</v>
          </cell>
          <cell r="R8547" t="str">
            <v>ORAS NOCO ATCO</v>
          </cell>
          <cell r="S8547" t="str">
            <v>HFTD 2</v>
          </cell>
        </row>
        <row r="8548">
          <cell r="B8548" t="str">
            <v>121383302</v>
          </cell>
          <cell r="C8548" t="str">
            <v>012/243</v>
          </cell>
          <cell r="D8548" t="str">
            <v>T2 DI COLGATE-PALERMO 12/243 RMV STUB</v>
          </cell>
          <cell r="E8548" t="str">
            <v>TABLEMTN</v>
          </cell>
          <cell r="F8548" t="str">
            <v>ETL.6500</v>
          </cell>
          <cell r="G8548" t="str">
            <v>.POLE.WOOD</v>
          </cell>
          <cell r="H8548">
            <v>44339</v>
          </cell>
          <cell r="I8548">
            <v>44326</v>
          </cell>
          <cell r="J8548">
            <v>44615</v>
          </cell>
          <cell r="K8548">
            <v>44635</v>
          </cell>
          <cell r="M8548">
            <v>44691</v>
          </cell>
          <cell r="N8548">
            <v>44691</v>
          </cell>
          <cell r="O8548" t="str">
            <v>630</v>
          </cell>
          <cell r="P8548" t="str">
            <v>OTHR</v>
          </cell>
          <cell r="Q8548" t="str">
            <v>E - Schd Compl Yr 0</v>
          </cell>
          <cell r="R8548" t="str">
            <v>ORAS NOCO ATCO</v>
          </cell>
          <cell r="S8548" t="str">
            <v>HFTD 2</v>
          </cell>
        </row>
        <row r="8549">
          <cell r="B8549" t="str">
            <v>121383327</v>
          </cell>
          <cell r="C8549" t="str">
            <v>;002/015</v>
          </cell>
          <cell r="D8549" t="str">
            <v>DI STCKTN A LCKFRND ;002/015 INST HRDT</v>
          </cell>
          <cell r="E8549" t="str">
            <v>VICTOR</v>
          </cell>
          <cell r="F8549" t="str">
            <v>ETL.3890</v>
          </cell>
          <cell r="G8549" t="str">
            <v>ETL.3890_;002/015</v>
          </cell>
          <cell r="H8549">
            <v>44339</v>
          </cell>
          <cell r="I8549">
            <v>44324</v>
          </cell>
          <cell r="J8549">
            <v>44324</v>
          </cell>
          <cell r="M8549">
            <v>44689</v>
          </cell>
          <cell r="O8549" t="str">
            <v>543</v>
          </cell>
          <cell r="P8549" t="str">
            <v/>
          </cell>
          <cell r="Q8549" t="str">
            <v>E - Schd Compl Yr 0</v>
          </cell>
          <cell r="R8549" t="str">
            <v>OSNO ATCO</v>
          </cell>
          <cell r="S8549" t="str">
            <v>Non-HFTD</v>
          </cell>
        </row>
        <row r="8550">
          <cell r="B8550" t="str">
            <v>121383339</v>
          </cell>
          <cell r="C8550" t="str">
            <v>017/311</v>
          </cell>
          <cell r="D8550" t="str">
            <v>DI CNTRVIL-TABLE MTN 17/311 RPL HRDD</v>
          </cell>
          <cell r="E8550" t="str">
            <v>TABLEMTN</v>
          </cell>
          <cell r="F8550" t="str">
            <v>ETL.6320</v>
          </cell>
          <cell r="G8550" t="str">
            <v>ETL.6320_017/311</v>
          </cell>
          <cell r="H8550">
            <v>44339</v>
          </cell>
          <cell r="I8550">
            <v>44324</v>
          </cell>
          <cell r="J8550">
            <v>44324</v>
          </cell>
          <cell r="M8550">
            <v>44689</v>
          </cell>
          <cell r="O8550" t="str">
            <v>630</v>
          </cell>
          <cell r="P8550" t="str">
            <v/>
          </cell>
          <cell r="Q8550" t="str">
            <v>E - Schd Compl Yr 0</v>
          </cell>
          <cell r="R8550" t="str">
            <v>OSNO ATCO</v>
          </cell>
          <cell r="S8550" t="str">
            <v>Non-HFTD</v>
          </cell>
        </row>
        <row r="8551">
          <cell r="B8551" t="str">
            <v>121383348</v>
          </cell>
          <cell r="C8551" t="str">
            <v>003/053</v>
          </cell>
          <cell r="D8551" t="str">
            <v>T2 DI COLGATE-PALERMO 3/53 RMV DEBRIS</v>
          </cell>
          <cell r="E8551" t="str">
            <v>SACTO</v>
          </cell>
          <cell r="F8551" t="str">
            <v>ETL.6500</v>
          </cell>
          <cell r="G8551" t="str">
            <v>.POLE.WOOD</v>
          </cell>
          <cell r="H8551">
            <v>44339</v>
          </cell>
          <cell r="I8551">
            <v>44326</v>
          </cell>
          <cell r="J8551">
            <v>44615</v>
          </cell>
          <cell r="K8551">
            <v>44627</v>
          </cell>
          <cell r="M8551">
            <v>44691</v>
          </cell>
          <cell r="N8551">
            <v>44691</v>
          </cell>
          <cell r="O8551" t="str">
            <v>630</v>
          </cell>
          <cell r="P8551" t="str">
            <v/>
          </cell>
          <cell r="Q8551" t="str">
            <v>E - Schd Compl Yr 0</v>
          </cell>
          <cell r="R8551" t="str">
            <v>ORAS NOCO ATCO</v>
          </cell>
          <cell r="S8551" t="str">
            <v>HFTD 2</v>
          </cell>
        </row>
        <row r="8552">
          <cell r="B8552" t="str">
            <v>121383372</v>
          </cell>
          <cell r="C8552" t="str">
            <v>023/423</v>
          </cell>
          <cell r="D8552" t="str">
            <v>EI CORTINA #2 23/423 RPL INSW</v>
          </cell>
          <cell r="E8552" t="str">
            <v>SACTO</v>
          </cell>
          <cell r="F8552" t="str">
            <v>ETL.6590</v>
          </cell>
          <cell r="G8552" t="str">
            <v>ETL.6590_023/423</v>
          </cell>
          <cell r="H8552">
            <v>44339</v>
          </cell>
          <cell r="I8552">
            <v>44338</v>
          </cell>
          <cell r="J8552">
            <v>44630</v>
          </cell>
          <cell r="K8552">
            <v>44641</v>
          </cell>
          <cell r="M8552">
            <v>44703</v>
          </cell>
          <cell r="N8552">
            <v>44702</v>
          </cell>
          <cell r="O8552" t="str">
            <v>508</v>
          </cell>
          <cell r="P8552" t="str">
            <v>INSP</v>
          </cell>
          <cell r="Q8552" t="str">
            <v>E - Schd Compl Yr 0</v>
          </cell>
          <cell r="R8552" t="str">
            <v>ORAS NOCO ATCO</v>
          </cell>
          <cell r="S8552" t="str">
            <v>Non-HFTD</v>
          </cell>
        </row>
        <row r="8553">
          <cell r="B8553" t="str">
            <v>121383375</v>
          </cell>
          <cell r="C8553" t="str">
            <v>022/409</v>
          </cell>
          <cell r="D8553" t="str">
            <v>EI CORTINA #2 022/409 RPL INSW</v>
          </cell>
          <cell r="E8553" t="str">
            <v>SACTO</v>
          </cell>
          <cell r="F8553" t="str">
            <v>ETL.6590</v>
          </cell>
          <cell r="G8553" t="str">
            <v>ETL.6590_022/409</v>
          </cell>
          <cell r="H8553">
            <v>44339</v>
          </cell>
          <cell r="I8553">
            <v>44338</v>
          </cell>
          <cell r="J8553">
            <v>44630</v>
          </cell>
          <cell r="K8553">
            <v>44651</v>
          </cell>
          <cell r="M8553">
            <v>44703</v>
          </cell>
          <cell r="N8553">
            <v>44702</v>
          </cell>
          <cell r="O8553" t="str">
            <v>508</v>
          </cell>
          <cell r="P8553" t="str">
            <v>INSP</v>
          </cell>
          <cell r="Q8553" t="str">
            <v>E - Schd Compl Yr 0</v>
          </cell>
          <cell r="R8553" t="str">
            <v>ORAS NOCO ATCO</v>
          </cell>
          <cell r="S8553" t="str">
            <v>Non-HFTD</v>
          </cell>
        </row>
        <row r="8554">
          <cell r="B8554" t="str">
            <v>121383422</v>
          </cell>
          <cell r="C8554" t="str">
            <v>004/065</v>
          </cell>
          <cell r="D8554" t="str">
            <v>T2 DI COLGATE-PALERMO 004/065 RMV DEBRIS</v>
          </cell>
          <cell r="E8554" t="str">
            <v>SACTO</v>
          </cell>
          <cell r="F8554" t="str">
            <v>ETL.6500</v>
          </cell>
          <cell r="G8554" t="str">
            <v>.POLE.WOOD</v>
          </cell>
          <cell r="H8554">
            <v>44339</v>
          </cell>
          <cell r="I8554">
            <v>44326</v>
          </cell>
          <cell r="J8554">
            <v>44615</v>
          </cell>
          <cell r="K8554">
            <v>44621</v>
          </cell>
          <cell r="M8554">
            <v>44691</v>
          </cell>
          <cell r="N8554">
            <v>44691</v>
          </cell>
          <cell r="O8554" t="str">
            <v>630</v>
          </cell>
          <cell r="P8554" t="str">
            <v/>
          </cell>
          <cell r="Q8554" t="str">
            <v>E - Schd Compl Yr 0</v>
          </cell>
          <cell r="R8554" t="str">
            <v>ORAS NOCO ATCO</v>
          </cell>
          <cell r="S8554" t="str">
            <v>HFTD 2</v>
          </cell>
        </row>
        <row r="8555">
          <cell r="B8555" t="str">
            <v>121383423</v>
          </cell>
          <cell r="C8555" t="str">
            <v>027/560</v>
          </cell>
          <cell r="D8555" t="str">
            <v>DI SMRTVLL-NCLS #2 027/560 RMV VEG</v>
          </cell>
          <cell r="E8555" t="str">
            <v>SACTO</v>
          </cell>
          <cell r="F8555" t="str">
            <v>ETL.8000</v>
          </cell>
          <cell r="G8555" t="str">
            <v>ETL.8000_027/560</v>
          </cell>
          <cell r="H8555">
            <v>44339</v>
          </cell>
          <cell r="I8555">
            <v>44327</v>
          </cell>
          <cell r="J8555">
            <v>44565</v>
          </cell>
          <cell r="K8555">
            <v>44568</v>
          </cell>
          <cell r="M8555">
            <v>44692</v>
          </cell>
          <cell r="O8555" t="str">
            <v>564</v>
          </cell>
          <cell r="P8555" t="str">
            <v>OTHR</v>
          </cell>
          <cell r="Q8555" t="str">
            <v>E - Schd Compl Yr 0</v>
          </cell>
          <cell r="R8555" t="str">
            <v>NOCO ATCO</v>
          </cell>
          <cell r="S8555" t="str">
            <v>Non-HFTD</v>
          </cell>
        </row>
        <row r="8556">
          <cell r="B8556" t="str">
            <v>121383425</v>
          </cell>
          <cell r="C8556" t="str">
            <v>026/367</v>
          </cell>
          <cell r="D8556" t="str">
            <v>DI CLAY-MARTEL 026/367 RPL STRW</v>
          </cell>
          <cell r="E8556" t="str">
            <v>VICTOR</v>
          </cell>
          <cell r="F8556" t="str">
            <v>ETL.8250</v>
          </cell>
          <cell r="G8556" t="str">
            <v>ETL.8250_026/367</v>
          </cell>
          <cell r="H8556">
            <v>44339</v>
          </cell>
          <cell r="I8556">
            <v>44327</v>
          </cell>
          <cell r="J8556">
            <v>44327</v>
          </cell>
          <cell r="M8556">
            <v>44692</v>
          </cell>
          <cell r="N8556">
            <v>44691</v>
          </cell>
          <cell r="O8556" t="str">
            <v>372</v>
          </cell>
          <cell r="P8556" t="str">
            <v>OTHR</v>
          </cell>
          <cell r="Q8556" t="str">
            <v>E - Schd Compl Yr 0</v>
          </cell>
          <cell r="R8556" t="str">
            <v>NOPR ORAS ATCO</v>
          </cell>
          <cell r="S8556" t="str">
            <v>Non-HFTD</v>
          </cell>
        </row>
        <row r="8557">
          <cell r="B8557" t="str">
            <v>121383433</v>
          </cell>
          <cell r="C8557" t="str">
            <v>012/217</v>
          </cell>
          <cell r="D8557" t="str">
            <v>DI CNTERVILLE-TABLE MTN 12/17 RPR GYWW</v>
          </cell>
          <cell r="E8557" t="str">
            <v>TABLEMTN</v>
          </cell>
          <cell r="F8557" t="str">
            <v>ETL.6320</v>
          </cell>
          <cell r="G8557" t="str">
            <v>ETL.6320_012/217</v>
          </cell>
          <cell r="H8557">
            <v>44339</v>
          </cell>
          <cell r="I8557">
            <v>44324</v>
          </cell>
          <cell r="J8557">
            <v>44324</v>
          </cell>
          <cell r="M8557">
            <v>44689</v>
          </cell>
          <cell r="O8557" t="str">
            <v>630</v>
          </cell>
          <cell r="P8557" t="str">
            <v/>
          </cell>
          <cell r="Q8557" t="str">
            <v>E - Schd Compl Yr 0</v>
          </cell>
          <cell r="R8557" t="str">
            <v>OSNO ATCO</v>
          </cell>
          <cell r="S8557" t="str">
            <v>Non-HFTD</v>
          </cell>
        </row>
        <row r="8558">
          <cell r="B8558" t="str">
            <v>121383436</v>
          </cell>
          <cell r="C8558" t="str">
            <v>012/217</v>
          </cell>
          <cell r="D8558" t="str">
            <v>DI CNTRVILE-TABLE MTN 12/17 RPL HRDD</v>
          </cell>
          <cell r="E8558" t="str">
            <v>TABLEMTN</v>
          </cell>
          <cell r="F8558" t="str">
            <v>ETL.6320</v>
          </cell>
          <cell r="G8558" t="str">
            <v>ETL.6320_012/217</v>
          </cell>
          <cell r="H8558">
            <v>44339</v>
          </cell>
          <cell r="I8558">
            <v>44324</v>
          </cell>
          <cell r="J8558">
            <v>44324</v>
          </cell>
          <cell r="L8558">
            <v>44953</v>
          </cell>
          <cell r="M8558">
            <v>44689</v>
          </cell>
          <cell r="O8558" t="str">
            <v>630</v>
          </cell>
          <cell r="P8558" t="str">
            <v/>
          </cell>
          <cell r="Q8558" t="str">
            <v>E - Schd Compl Yr 0</v>
          </cell>
          <cell r="R8558" t="str">
            <v>OSNO ATCO</v>
          </cell>
          <cell r="S8558" t="str">
            <v>Non-HFTD</v>
          </cell>
        </row>
        <row r="8559">
          <cell r="B8559" t="str">
            <v>121383466</v>
          </cell>
          <cell r="C8559" t="str">
            <v>088/369</v>
          </cell>
          <cell r="D8559" t="str">
            <v>DI STAGG-TESLA 088/369 RPL DAMS</v>
          </cell>
          <cell r="E8559" t="str">
            <v>VICTOR</v>
          </cell>
          <cell r="F8559" t="str">
            <v>ETL.5680</v>
          </cell>
          <cell r="G8559" t="str">
            <v>ETL.5680_088/369</v>
          </cell>
          <cell r="H8559">
            <v>44339</v>
          </cell>
          <cell r="I8559">
            <v>44323</v>
          </cell>
          <cell r="J8559">
            <v>44323</v>
          </cell>
          <cell r="M8559">
            <v>44688</v>
          </cell>
          <cell r="O8559" t="str">
            <v>628</v>
          </cell>
          <cell r="P8559" t="str">
            <v/>
          </cell>
          <cell r="Q8559" t="str">
            <v>E - Schd Compl Yr 0</v>
          </cell>
          <cell r="R8559" t="str">
            <v>OSNO ATCO</v>
          </cell>
          <cell r="S8559" t="e">
            <v>#N/A</v>
          </cell>
        </row>
        <row r="8560">
          <cell r="B8560" t="str">
            <v>121383471</v>
          </cell>
          <cell r="C8560" t="str">
            <v>013/166</v>
          </cell>
          <cell r="D8560" t="str">
            <v>T2NT DI WP-VLY SPRNGS 13/166 RMV BUTT</v>
          </cell>
          <cell r="E8560" t="str">
            <v>VICTOR</v>
          </cell>
          <cell r="F8560" t="str">
            <v>ETL.8350</v>
          </cell>
          <cell r="G8560" t="str">
            <v>.POLE.NWOD</v>
          </cell>
          <cell r="H8560">
            <v>44339</v>
          </cell>
          <cell r="I8560">
            <v>44323</v>
          </cell>
          <cell r="J8560">
            <v>44601</v>
          </cell>
          <cell r="K8560">
            <v>44606</v>
          </cell>
          <cell r="M8560">
            <v>44688</v>
          </cell>
          <cell r="N8560">
            <v>44688</v>
          </cell>
          <cell r="O8560" t="str">
            <v>630</v>
          </cell>
          <cell r="P8560" t="str">
            <v/>
          </cell>
          <cell r="Q8560" t="str">
            <v>E - Schd Compl Yr 0</v>
          </cell>
          <cell r="R8560" t="str">
            <v>ORAS NOCO ATCO</v>
          </cell>
          <cell r="S8560" t="str">
            <v>HFTD 2</v>
          </cell>
        </row>
        <row r="8561">
          <cell r="B8561" t="str">
            <v>121383473</v>
          </cell>
          <cell r="C8561" t="str">
            <v>;005/023</v>
          </cell>
          <cell r="D8561" t="str">
            <v>EI CARIBOU #2 ;05/023 RPL PL</v>
          </cell>
          <cell r="E8561" t="str">
            <v>TABLEMTN</v>
          </cell>
          <cell r="F8561" t="str">
            <v>ETL.6280</v>
          </cell>
          <cell r="G8561" t="str">
            <v>ETL.6280_;005/023</v>
          </cell>
          <cell r="H8561">
            <v>44339</v>
          </cell>
          <cell r="I8561">
            <v>44338</v>
          </cell>
          <cell r="J8561">
            <v>44338</v>
          </cell>
          <cell r="L8561">
            <v>45036</v>
          </cell>
          <cell r="M8561">
            <v>44703</v>
          </cell>
          <cell r="N8561">
            <v>44798</v>
          </cell>
          <cell r="O8561" t="str">
            <v>372</v>
          </cell>
          <cell r="P8561" t="str">
            <v>INSP</v>
          </cell>
          <cell r="Q8561" t="str">
            <v>E - Schd Compl Yr 0</v>
          </cell>
          <cell r="R8561" t="str">
            <v>NOPR ORAS ATCO</v>
          </cell>
          <cell r="S8561" t="str">
            <v>Non-HFTD</v>
          </cell>
        </row>
        <row r="8562">
          <cell r="B8562" t="str">
            <v>121383489</v>
          </cell>
          <cell r="C8562" t="str">
            <v>016/000</v>
          </cell>
          <cell r="D8562" t="str">
            <v>T2 DI FULTON-HOPLAND 016/000 RPR GWWW</v>
          </cell>
          <cell r="E8562" t="str">
            <v>LAKEVLLE</v>
          </cell>
          <cell r="F8562" t="str">
            <v>ETL.6890</v>
          </cell>
          <cell r="G8562" t="str">
            <v>.POLE.NWOD</v>
          </cell>
          <cell r="H8562">
            <v>44339</v>
          </cell>
          <cell r="I8562">
            <v>44329</v>
          </cell>
          <cell r="J8562">
            <v>44649</v>
          </cell>
          <cell r="K8562">
            <v>44678</v>
          </cell>
          <cell r="M8562">
            <v>44694</v>
          </cell>
          <cell r="N8562">
            <v>44694</v>
          </cell>
          <cell r="O8562" t="str">
            <v>630</v>
          </cell>
          <cell r="P8562" t="str">
            <v/>
          </cell>
          <cell r="Q8562" t="str">
            <v>E - Schd Compl Yr 0</v>
          </cell>
          <cell r="R8562" t="str">
            <v>ORAS NOCO ATCO</v>
          </cell>
          <cell r="S8562" t="str">
            <v>HFTD 2</v>
          </cell>
        </row>
        <row r="8563">
          <cell r="B8563" t="str">
            <v>121383500</v>
          </cell>
          <cell r="C8563" t="str">
            <v>002/019</v>
          </cell>
          <cell r="D8563" t="str">
            <v>DI BLLOTA-RVRBNK-MELNES 002/019 INST HDW</v>
          </cell>
          <cell r="E8563" t="str">
            <v>VICTOR</v>
          </cell>
          <cell r="F8563" t="str">
            <v>ETL.1070</v>
          </cell>
          <cell r="G8563" t="str">
            <v>ETL.1070_002/019</v>
          </cell>
          <cell r="H8563">
            <v>44339</v>
          </cell>
          <cell r="I8563">
            <v>44320</v>
          </cell>
          <cell r="J8563">
            <v>44320</v>
          </cell>
          <cell r="M8563">
            <v>44685</v>
          </cell>
          <cell r="O8563" t="str">
            <v>543</v>
          </cell>
          <cell r="P8563" t="str">
            <v/>
          </cell>
          <cell r="Q8563" t="str">
            <v>E - Schd Compl Yr 0</v>
          </cell>
          <cell r="R8563" t="str">
            <v>OSNO ATCO</v>
          </cell>
          <cell r="S8563" t="str">
            <v>Non-HFTD</v>
          </cell>
        </row>
        <row r="8564">
          <cell r="B8564" t="str">
            <v>121383508</v>
          </cell>
          <cell r="C8564" t="str">
            <v>018/148</v>
          </cell>
          <cell r="D8564" t="str">
            <v>T2 DI DRUM-RIO OSO #1 018/148 RMV DEBRIS</v>
          </cell>
          <cell r="E8564" t="str">
            <v>SACTO</v>
          </cell>
          <cell r="F8564" t="str">
            <v>ETL.1420</v>
          </cell>
          <cell r="G8564" t="str">
            <v>.TOWR</v>
          </cell>
          <cell r="H8564">
            <v>44339</v>
          </cell>
          <cell r="I8564">
            <v>44323</v>
          </cell>
          <cell r="J8564">
            <v>44602</v>
          </cell>
          <cell r="K8564">
            <v>44606</v>
          </cell>
          <cell r="M8564">
            <v>44688</v>
          </cell>
          <cell r="N8564">
            <v>44688</v>
          </cell>
          <cell r="O8564" t="str">
            <v>628</v>
          </cell>
          <cell r="P8564" t="str">
            <v>OTHR</v>
          </cell>
          <cell r="Q8564" t="str">
            <v>E - Schd Compl Yr 0</v>
          </cell>
          <cell r="R8564" t="str">
            <v>ORAS NOCO ATCO</v>
          </cell>
          <cell r="S8564" t="str">
            <v>HFTD 2</v>
          </cell>
        </row>
        <row r="8565">
          <cell r="B8565" t="str">
            <v>121383511</v>
          </cell>
          <cell r="C8565" t="str">
            <v>041/194</v>
          </cell>
          <cell r="D8565" t="str">
            <v>T2 DI LKVILLE-SBRNTE #2 41/194 RPL INSS</v>
          </cell>
          <cell r="E8565" t="str">
            <v>CONCORD</v>
          </cell>
          <cell r="F8565" t="str">
            <v>ETL.4960</v>
          </cell>
          <cell r="G8565" t="str">
            <v>.INSL.CERA</v>
          </cell>
          <cell r="H8565">
            <v>44339</v>
          </cell>
          <cell r="I8565">
            <v>44322</v>
          </cell>
          <cell r="J8565">
            <v>44322</v>
          </cell>
          <cell r="M8565">
            <v>44687</v>
          </cell>
          <cell r="N8565">
            <v>44687</v>
          </cell>
          <cell r="O8565" t="str">
            <v>532</v>
          </cell>
          <cell r="P8565" t="str">
            <v/>
          </cell>
          <cell r="Q8565" t="str">
            <v>E - Schd Compl Yr 0</v>
          </cell>
          <cell r="R8565" t="str">
            <v>NOPR ORAS ATCO</v>
          </cell>
          <cell r="S8565" t="str">
            <v>HFTD 2</v>
          </cell>
        </row>
        <row r="8566">
          <cell r="B8566" t="str">
            <v>121383542</v>
          </cell>
          <cell r="C8566" t="str">
            <v>030/016</v>
          </cell>
          <cell r="D8566" t="str">
            <v>T2 DI CLAY-MARTEL 30/16 RPR STRW</v>
          </cell>
          <cell r="E8566" t="str">
            <v>VICTOR</v>
          </cell>
          <cell r="F8566" t="str">
            <v>ETL.8250</v>
          </cell>
          <cell r="G8566" t="str">
            <v>.POLE.WOOD</v>
          </cell>
          <cell r="H8566">
            <v>44339</v>
          </cell>
          <cell r="I8566">
            <v>44327</v>
          </cell>
          <cell r="J8566">
            <v>44652</v>
          </cell>
          <cell r="K8566">
            <v>44691</v>
          </cell>
          <cell r="M8566">
            <v>44692</v>
          </cell>
          <cell r="N8566">
            <v>44692</v>
          </cell>
          <cell r="O8566" t="str">
            <v>630</v>
          </cell>
          <cell r="P8566" t="str">
            <v>OTHR</v>
          </cell>
          <cell r="Q8566" t="str">
            <v>E - Schd Compl Yr 0</v>
          </cell>
          <cell r="R8566" t="str">
            <v>ORAS NOCO ATCO</v>
          </cell>
          <cell r="S8566" t="str">
            <v>HFTD 2</v>
          </cell>
        </row>
        <row r="8567">
          <cell r="B8567" t="str">
            <v>121383548</v>
          </cell>
          <cell r="C8567" t="str">
            <v>015/361</v>
          </cell>
          <cell r="D8567" t="str">
            <v>T2 DI DRUM-GRS VLY-WEIMR 15/361 RPL INSW</v>
          </cell>
          <cell r="E8567" t="str">
            <v>SACTO</v>
          </cell>
          <cell r="F8567" t="str">
            <v>ETL.6760</v>
          </cell>
          <cell r="G8567" t="str">
            <v>.INSL.CERA</v>
          </cell>
          <cell r="H8567">
            <v>44339</v>
          </cell>
          <cell r="I8567">
            <v>44321</v>
          </cell>
          <cell r="J8567">
            <v>44321</v>
          </cell>
          <cell r="L8567">
            <v>45144</v>
          </cell>
          <cell r="M8567">
            <v>44686</v>
          </cell>
          <cell r="N8567">
            <v>44686</v>
          </cell>
          <cell r="O8567" t="str">
            <v>508</v>
          </cell>
          <cell r="P8567" t="str">
            <v/>
          </cell>
          <cell r="Q8567" t="str">
            <v>E - Schd Compl Yr 0</v>
          </cell>
          <cell r="R8567" t="str">
            <v>NOPR ORAS ATCO</v>
          </cell>
          <cell r="S8567" t="str">
            <v>HFTD 2</v>
          </cell>
        </row>
        <row r="8568">
          <cell r="B8568" t="str">
            <v>121383587</v>
          </cell>
          <cell r="C8568" t="str">
            <v>006/100</v>
          </cell>
          <cell r="D8568" t="str">
            <v>T2 DI CENTRVL-TBL MTN 6/100 RPR STRW</v>
          </cell>
          <cell r="E8568" t="str">
            <v>TABLEMTN</v>
          </cell>
          <cell r="F8568" t="str">
            <v>ETL.6320</v>
          </cell>
          <cell r="G8568" t="str">
            <v>.POLE.WOOD</v>
          </cell>
          <cell r="H8568">
            <v>44339</v>
          </cell>
          <cell r="I8568">
            <v>44326</v>
          </cell>
          <cell r="J8568">
            <v>44613</v>
          </cell>
          <cell r="K8568">
            <v>44622</v>
          </cell>
          <cell r="M8568">
            <v>44691</v>
          </cell>
          <cell r="N8568">
            <v>44691</v>
          </cell>
          <cell r="O8568" t="str">
            <v>630</v>
          </cell>
          <cell r="P8568" t="str">
            <v/>
          </cell>
          <cell r="Q8568" t="str">
            <v>E - Schd Compl Yr 0</v>
          </cell>
          <cell r="R8568" t="str">
            <v>ORAS NOCO ATCO</v>
          </cell>
          <cell r="S8568" t="str">
            <v>HFTD 2</v>
          </cell>
        </row>
        <row r="8569">
          <cell r="B8569" t="str">
            <v>121383654</v>
          </cell>
          <cell r="C8569" t="str">
            <v>014/293</v>
          </cell>
          <cell r="D8569" t="str">
            <v>T2 DI COLGATE-PALERMO 14/293 RPR STRW</v>
          </cell>
          <cell r="E8569" t="str">
            <v>TABLEMTN</v>
          </cell>
          <cell r="F8569" t="str">
            <v>ETL.6500</v>
          </cell>
          <cell r="G8569" t="str">
            <v>.POLE.WOOD</v>
          </cell>
          <cell r="H8569">
            <v>44339</v>
          </cell>
          <cell r="I8569">
            <v>44326</v>
          </cell>
          <cell r="J8569">
            <v>44692</v>
          </cell>
          <cell r="K8569">
            <v>44770</v>
          </cell>
          <cell r="M8569">
            <v>44691</v>
          </cell>
          <cell r="N8569">
            <v>44691</v>
          </cell>
          <cell r="O8569" t="str">
            <v>630</v>
          </cell>
          <cell r="P8569" t="str">
            <v/>
          </cell>
          <cell r="Q8569" t="str">
            <v>E - Schd Compl Yr 0</v>
          </cell>
          <cell r="R8569" t="str">
            <v>ORAS NOCO ATCO</v>
          </cell>
          <cell r="S8569" t="str">
            <v>HFTD 2</v>
          </cell>
        </row>
        <row r="8570">
          <cell r="B8570" t="str">
            <v>121383698</v>
          </cell>
          <cell r="C8570" t="str">
            <v>027/402</v>
          </cell>
          <cell r="D8570" t="str">
            <v>T2 DI CLAY-MARTEL 27/402 RPR STRW</v>
          </cell>
          <cell r="E8570" t="str">
            <v>VICTOR</v>
          </cell>
          <cell r="F8570" t="str">
            <v>ETL.8250</v>
          </cell>
          <cell r="G8570" t="str">
            <v>.POLE.WOOD</v>
          </cell>
          <cell r="H8570">
            <v>44339</v>
          </cell>
          <cell r="I8570">
            <v>44327</v>
          </cell>
          <cell r="J8570">
            <v>44766</v>
          </cell>
          <cell r="K8570">
            <v>44791</v>
          </cell>
          <cell r="L8570">
            <v>45070</v>
          </cell>
          <cell r="M8570">
            <v>44692</v>
          </cell>
          <cell r="N8570">
            <v>44692</v>
          </cell>
          <cell r="O8570" t="str">
            <v>630</v>
          </cell>
          <cell r="P8570" t="str">
            <v>OTHR</v>
          </cell>
          <cell r="Q8570" t="str">
            <v>E - Schd Compl Yr 0</v>
          </cell>
          <cell r="R8570" t="str">
            <v>ORAS NOCO ATCO</v>
          </cell>
          <cell r="S8570" t="str">
            <v>HFTD 2</v>
          </cell>
        </row>
        <row r="8571">
          <cell r="B8571" t="str">
            <v>121383708</v>
          </cell>
          <cell r="C8571" t="str">
            <v>018/149</v>
          </cell>
          <cell r="D8571" t="str">
            <v>T2 DI DRUM-RIO OSO #1 018/149 RPR FOND</v>
          </cell>
          <cell r="E8571" t="str">
            <v>SACTO</v>
          </cell>
          <cell r="F8571" t="str">
            <v>ETL.1420</v>
          </cell>
          <cell r="G8571" t="str">
            <v>.TOWR</v>
          </cell>
          <cell r="H8571">
            <v>44339</v>
          </cell>
          <cell r="I8571">
            <v>44322</v>
          </cell>
          <cell r="J8571">
            <v>44627</v>
          </cell>
          <cell r="K8571">
            <v>44649</v>
          </cell>
          <cell r="M8571">
            <v>44687</v>
          </cell>
          <cell r="N8571">
            <v>44687</v>
          </cell>
          <cell r="O8571" t="str">
            <v>543</v>
          </cell>
          <cell r="P8571" t="str">
            <v>OTHR</v>
          </cell>
          <cell r="Q8571" t="str">
            <v>E - Schd Compl Yr 0</v>
          </cell>
          <cell r="R8571" t="str">
            <v>ORAS NOCO ATCO</v>
          </cell>
          <cell r="S8571" t="str">
            <v>HFTD 2</v>
          </cell>
        </row>
        <row r="8572">
          <cell r="B8572" t="str">
            <v>121383727</v>
          </cell>
          <cell r="C8572" t="str">
            <v>008/101</v>
          </cell>
          <cell r="D8572" t="str">
            <v>T2 DI W. PNT-VLY SPRNGS 8/101 RPR STRW</v>
          </cell>
          <cell r="E8572" t="str">
            <v>VICTOR</v>
          </cell>
          <cell r="F8572" t="str">
            <v>ETL.8350</v>
          </cell>
          <cell r="G8572" t="str">
            <v>.POLE.WOOD</v>
          </cell>
          <cell r="H8572">
            <v>44339</v>
          </cell>
          <cell r="I8572">
            <v>44323</v>
          </cell>
          <cell r="J8572">
            <v>44371</v>
          </cell>
          <cell r="K8572">
            <v>44389</v>
          </cell>
          <cell r="M8572">
            <v>44688</v>
          </cell>
          <cell r="N8572">
            <v>44414</v>
          </cell>
          <cell r="O8572" t="str">
            <v>372</v>
          </cell>
          <cell r="P8572" t="str">
            <v/>
          </cell>
          <cell r="Q8572" t="str">
            <v>E - Schd Compl Yr 0</v>
          </cell>
          <cell r="R8572" t="str">
            <v>ORAS NOCO ATCO</v>
          </cell>
          <cell r="S8572" t="str">
            <v>HFTD 2</v>
          </cell>
        </row>
        <row r="8573">
          <cell r="B8573" t="str">
            <v>121383756</v>
          </cell>
          <cell r="C8573" t="str">
            <v>004/101</v>
          </cell>
          <cell r="D8573" t="str">
            <v>T2 DI COLGATE-ALLEGHANY 4/101 RPL STRW</v>
          </cell>
          <cell r="E8573" t="str">
            <v>SACTO</v>
          </cell>
          <cell r="F8573" t="str">
            <v>ETL.6470</v>
          </cell>
          <cell r="G8573" t="str">
            <v>.POLE.WOOD</v>
          </cell>
          <cell r="H8573">
            <v>44339</v>
          </cell>
          <cell r="I8573">
            <v>44327</v>
          </cell>
          <cell r="J8573">
            <v>44734</v>
          </cell>
          <cell r="K8573">
            <v>44741</v>
          </cell>
          <cell r="L8573">
            <v>44962</v>
          </cell>
          <cell r="M8573">
            <v>44692</v>
          </cell>
          <cell r="N8573">
            <v>44967</v>
          </cell>
          <cell r="O8573" t="str">
            <v>372</v>
          </cell>
          <cell r="P8573" t="str">
            <v/>
          </cell>
          <cell r="Q8573" t="str">
            <v>E - Schd Compl Yr 0</v>
          </cell>
          <cell r="R8573" t="str">
            <v>ORAS NOCO ATCO</v>
          </cell>
          <cell r="S8573" t="str">
            <v>HFTD 2</v>
          </cell>
        </row>
        <row r="8574">
          <cell r="B8574" t="str">
            <v>121383758</v>
          </cell>
          <cell r="C8574" t="str">
            <v>002/060</v>
          </cell>
          <cell r="D8574" t="str">
            <v>T2 DI COLGAT-ALGHANY 02/60 RMV BUTT</v>
          </cell>
          <cell r="E8574" t="str">
            <v>SACTO</v>
          </cell>
          <cell r="F8574" t="str">
            <v>ETL.6470</v>
          </cell>
          <cell r="G8574" t="str">
            <v>.POLE.WOOD</v>
          </cell>
          <cell r="H8574">
            <v>44339</v>
          </cell>
          <cell r="I8574">
            <v>44327</v>
          </cell>
          <cell r="J8574">
            <v>44747</v>
          </cell>
          <cell r="K8574">
            <v>44797</v>
          </cell>
          <cell r="L8574">
            <v>44966</v>
          </cell>
          <cell r="M8574">
            <v>44692</v>
          </cell>
          <cell r="N8574">
            <v>44692</v>
          </cell>
          <cell r="O8574" t="str">
            <v>630</v>
          </cell>
          <cell r="P8574" t="str">
            <v/>
          </cell>
          <cell r="Q8574" t="str">
            <v>E - Schd Compl Yr 0</v>
          </cell>
          <cell r="R8574" t="str">
            <v>ORAS NOCO ATCO</v>
          </cell>
          <cell r="S8574" t="str">
            <v>HFTD 2</v>
          </cell>
        </row>
        <row r="8575">
          <cell r="B8575" t="str">
            <v>121383798</v>
          </cell>
          <cell r="C8575" t="str">
            <v>012/237</v>
          </cell>
          <cell r="D8575" t="str">
            <v>T2 DI COLGATE-PALERMO 12/237 RPR GYWW</v>
          </cell>
          <cell r="E8575" t="str">
            <v>TABLEMTN</v>
          </cell>
          <cell r="F8575" t="str">
            <v>ETL.6500</v>
          </cell>
          <cell r="G8575" t="str">
            <v>.POLE.WOOD</v>
          </cell>
          <cell r="H8575">
            <v>44339</v>
          </cell>
          <cell r="I8575">
            <v>44326</v>
          </cell>
          <cell r="J8575">
            <v>44695</v>
          </cell>
          <cell r="K8575">
            <v>44727</v>
          </cell>
          <cell r="M8575">
            <v>44691</v>
          </cell>
          <cell r="N8575">
            <v>44691</v>
          </cell>
          <cell r="O8575" t="str">
            <v>630</v>
          </cell>
          <cell r="P8575" t="str">
            <v>OTHR</v>
          </cell>
          <cell r="Q8575" t="str">
            <v>E - Schd Compl Yr 0</v>
          </cell>
          <cell r="R8575" t="str">
            <v>ORAS NOCO ATCO</v>
          </cell>
          <cell r="S8575" t="str">
            <v>HFTD 2</v>
          </cell>
        </row>
        <row r="8576">
          <cell r="B8576" t="str">
            <v>121383799</v>
          </cell>
          <cell r="C8576" t="str">
            <v>012/237</v>
          </cell>
          <cell r="D8576" t="str">
            <v>T2 DI COLGATE-PALERMO 12/237 RPR STRW</v>
          </cell>
          <cell r="E8576" t="str">
            <v>TABLEMTN</v>
          </cell>
          <cell r="F8576" t="str">
            <v>ETL.6500</v>
          </cell>
          <cell r="G8576" t="str">
            <v>.POLE.WOOD</v>
          </cell>
          <cell r="H8576">
            <v>44339</v>
          </cell>
          <cell r="I8576">
            <v>44326</v>
          </cell>
          <cell r="J8576">
            <v>44695</v>
          </cell>
          <cell r="K8576">
            <v>44769</v>
          </cell>
          <cell r="M8576">
            <v>44691</v>
          </cell>
          <cell r="N8576">
            <v>44691</v>
          </cell>
          <cell r="O8576" t="str">
            <v>630</v>
          </cell>
          <cell r="P8576" t="str">
            <v>OTHR</v>
          </cell>
          <cell r="Q8576" t="str">
            <v>E - Schd Compl Yr 0</v>
          </cell>
          <cell r="R8576" t="str">
            <v>ORAS NOCO ATCO</v>
          </cell>
          <cell r="S8576" t="str">
            <v>HFTD 2</v>
          </cell>
        </row>
        <row r="8577">
          <cell r="B8577" t="str">
            <v>121383850</v>
          </cell>
          <cell r="C8577" t="str">
            <v>005/084</v>
          </cell>
          <cell r="D8577" t="str">
            <v>T2 DI CENTERVILLE-TBLE MTN 5/84 RMV STEP</v>
          </cell>
          <cell r="E8577" t="str">
            <v>TABLEMTN</v>
          </cell>
          <cell r="F8577" t="str">
            <v>ETL.6320</v>
          </cell>
          <cell r="G8577" t="str">
            <v>.POLE.NWOD</v>
          </cell>
          <cell r="H8577">
            <v>44339</v>
          </cell>
          <cell r="I8577">
            <v>44326</v>
          </cell>
          <cell r="J8577">
            <v>44617</v>
          </cell>
          <cell r="K8577">
            <v>44622</v>
          </cell>
          <cell r="M8577">
            <v>44691</v>
          </cell>
          <cell r="N8577">
            <v>44691</v>
          </cell>
          <cell r="O8577" t="str">
            <v>630</v>
          </cell>
          <cell r="P8577" t="str">
            <v/>
          </cell>
          <cell r="Q8577" t="str">
            <v>E - Schd Compl Yr 0</v>
          </cell>
          <cell r="R8577" t="str">
            <v>ORAS NOCO ATCO</v>
          </cell>
          <cell r="S8577" t="str">
            <v>HFTD 2</v>
          </cell>
        </row>
        <row r="8578">
          <cell r="B8578" t="str">
            <v>121383855</v>
          </cell>
          <cell r="C8578" t="str">
            <v>021/004</v>
          </cell>
          <cell r="D8578" t="str">
            <v>T2 DI FULTON-HOPLAND 21/04 RPL ANCW</v>
          </cell>
          <cell r="E8578" t="str">
            <v>LAKEVLLE</v>
          </cell>
          <cell r="F8578" t="str">
            <v>ETL.6890</v>
          </cell>
          <cell r="G8578" t="str">
            <v>.POLE.NWOD</v>
          </cell>
          <cell r="H8578">
            <v>44339</v>
          </cell>
          <cell r="I8578">
            <v>44329</v>
          </cell>
          <cell r="J8578">
            <v>44329</v>
          </cell>
          <cell r="L8578">
            <v>45051</v>
          </cell>
          <cell r="M8578">
            <v>44694</v>
          </cell>
          <cell r="N8578">
            <v>44673</v>
          </cell>
          <cell r="O8578" t="str">
            <v>637</v>
          </cell>
          <cell r="P8578" t="str">
            <v/>
          </cell>
          <cell r="Q8578" t="str">
            <v>E - Schd Compl Yr 0</v>
          </cell>
          <cell r="R8578" t="str">
            <v>NOPR ORAS ATCO</v>
          </cell>
          <cell r="S8578" t="str">
            <v>HFTD 2</v>
          </cell>
        </row>
        <row r="8579">
          <cell r="B8579" t="str">
            <v>121383864</v>
          </cell>
          <cell r="C8579" t="str">
            <v>000/006</v>
          </cell>
          <cell r="D8579" t="str">
            <v>DI VEDDER TAP 000/006 RPR INSW</v>
          </cell>
          <cell r="E8579" t="str">
            <v>MIDWAY</v>
          </cell>
          <cell r="F8579" t="str">
            <v>ETL.2141</v>
          </cell>
          <cell r="G8579" t="str">
            <v>ETL.2141_000/006</v>
          </cell>
          <cell r="H8579">
            <v>44339</v>
          </cell>
          <cell r="I8579">
            <v>44323</v>
          </cell>
          <cell r="J8579">
            <v>44323</v>
          </cell>
          <cell r="M8579">
            <v>44688</v>
          </cell>
          <cell r="O8579" t="str">
            <v>630</v>
          </cell>
          <cell r="P8579" t="str">
            <v/>
          </cell>
          <cell r="Q8579" t="str">
            <v>E - Schd Compl Yr 0</v>
          </cell>
          <cell r="R8579" t="str">
            <v>OSNO ATCO</v>
          </cell>
          <cell r="S8579" t="str">
            <v>Non-HFTD</v>
          </cell>
        </row>
        <row r="8580">
          <cell r="B8580" t="str">
            <v>121383874</v>
          </cell>
          <cell r="C8580" t="str">
            <v>011/223</v>
          </cell>
          <cell r="D8580" t="str">
            <v>T2 DI COLGATE-PALERMO 11/223 REFRAME</v>
          </cell>
          <cell r="E8580" t="str">
            <v>TABLEMTN</v>
          </cell>
          <cell r="F8580" t="str">
            <v>ETL.6500</v>
          </cell>
          <cell r="G8580" t="str">
            <v>.INSL.CERA</v>
          </cell>
          <cell r="H8580">
            <v>44339</v>
          </cell>
          <cell r="I8580">
            <v>44326</v>
          </cell>
          <cell r="J8580">
            <v>44700</v>
          </cell>
          <cell r="K8580">
            <v>44740</v>
          </cell>
          <cell r="M8580">
            <v>44691</v>
          </cell>
          <cell r="N8580">
            <v>44690</v>
          </cell>
          <cell r="O8580" t="str">
            <v>637</v>
          </cell>
          <cell r="P8580" t="str">
            <v>OTHR</v>
          </cell>
          <cell r="Q8580" t="str">
            <v>E - Schd Compl Yr 0</v>
          </cell>
          <cell r="R8580" t="str">
            <v>ORAS NOCO NOPT ATCO</v>
          </cell>
          <cell r="S8580" t="str">
            <v>HFTD 2</v>
          </cell>
        </row>
        <row r="8581">
          <cell r="B8581" t="str">
            <v>121383940</v>
          </cell>
          <cell r="C8581" t="str">
            <v>015/310</v>
          </cell>
          <cell r="D8581" t="str">
            <v>T2 DI COLGATE-PALERMO 15/310 RMV BUTT</v>
          </cell>
          <cell r="E8581" t="str">
            <v>TABLEMTN</v>
          </cell>
          <cell r="F8581" t="str">
            <v>ETL.6500</v>
          </cell>
          <cell r="G8581" t="str">
            <v>.POLE.WOOD</v>
          </cell>
          <cell r="H8581">
            <v>44339</v>
          </cell>
          <cell r="I8581">
            <v>44326</v>
          </cell>
          <cell r="J8581">
            <v>44682</v>
          </cell>
          <cell r="K8581">
            <v>44693</v>
          </cell>
          <cell r="M8581">
            <v>44691</v>
          </cell>
          <cell r="N8581">
            <v>44691</v>
          </cell>
          <cell r="O8581" t="str">
            <v>630</v>
          </cell>
          <cell r="P8581" t="str">
            <v/>
          </cell>
          <cell r="Q8581" t="str">
            <v>E - Schd Compl Yr 0</v>
          </cell>
          <cell r="R8581" t="str">
            <v>ORAS NOCO ATCO</v>
          </cell>
          <cell r="S8581" t="str">
            <v>HFTD 2</v>
          </cell>
        </row>
        <row r="8582">
          <cell r="B8582" t="str">
            <v>121384017</v>
          </cell>
          <cell r="C8582" t="str">
            <v>017/340</v>
          </cell>
          <cell r="D8582" t="str">
            <v>T2 DI COLGATE-PALERMO 17/340 RPR STRW</v>
          </cell>
          <cell r="E8582" t="str">
            <v>TABLEMTN</v>
          </cell>
          <cell r="F8582" t="str">
            <v>ETL.6500</v>
          </cell>
          <cell r="G8582" t="str">
            <v>.POLE.WOOD</v>
          </cell>
          <cell r="H8582">
            <v>44339</v>
          </cell>
          <cell r="I8582">
            <v>44326</v>
          </cell>
          <cell r="J8582">
            <v>44686</v>
          </cell>
          <cell r="K8582">
            <v>44740</v>
          </cell>
          <cell r="M8582">
            <v>44691</v>
          </cell>
          <cell r="N8582">
            <v>44691</v>
          </cell>
          <cell r="O8582" t="str">
            <v>630</v>
          </cell>
          <cell r="P8582" t="str">
            <v/>
          </cell>
          <cell r="Q8582" t="str">
            <v>E - Schd Compl Yr 0</v>
          </cell>
          <cell r="R8582" t="str">
            <v>ORAS NOCO ATCO</v>
          </cell>
          <cell r="S8582" t="str">
            <v>HFTD 2</v>
          </cell>
        </row>
        <row r="8583">
          <cell r="B8583" t="str">
            <v>121384046</v>
          </cell>
          <cell r="C8583" t="str">
            <v>027/020</v>
          </cell>
          <cell r="D8583" t="str">
            <v>T2 DI CLAY-MARTEL 27/20 RPL STRW</v>
          </cell>
          <cell r="E8583" t="str">
            <v>VICTOR</v>
          </cell>
          <cell r="F8583" t="str">
            <v>ETL.8250</v>
          </cell>
          <cell r="G8583" t="str">
            <v>.POLE.WOOD</v>
          </cell>
          <cell r="H8583">
            <v>44339</v>
          </cell>
          <cell r="I8583">
            <v>44327</v>
          </cell>
          <cell r="J8583">
            <v>44649</v>
          </cell>
          <cell r="K8583">
            <v>44677</v>
          </cell>
          <cell r="M8583">
            <v>44692</v>
          </cell>
          <cell r="N8583">
            <v>44691</v>
          </cell>
          <cell r="O8583" t="str">
            <v>372</v>
          </cell>
          <cell r="P8583" t="str">
            <v>OTHR</v>
          </cell>
          <cell r="Q8583" t="str">
            <v>E - Schd Compl Yr 0</v>
          </cell>
          <cell r="R8583" t="str">
            <v>ORAS NOCO ATCO</v>
          </cell>
          <cell r="S8583" t="str">
            <v>HFTD 2</v>
          </cell>
        </row>
        <row r="8584">
          <cell r="B8584" t="str">
            <v>121384066</v>
          </cell>
          <cell r="C8584" t="str">
            <v>010/167</v>
          </cell>
          <cell r="D8584" t="str">
            <v>DI CNTRVLL-TBL-MTN 010/167 RMV DEBRIS</v>
          </cell>
          <cell r="E8584" t="str">
            <v>TABLEMTN</v>
          </cell>
          <cell r="F8584" t="str">
            <v>ETL.6320</v>
          </cell>
          <cell r="G8584" t="str">
            <v>ETL.6320_010/167</v>
          </cell>
          <cell r="H8584">
            <v>44339</v>
          </cell>
          <cell r="I8584">
            <v>44326</v>
          </cell>
          <cell r="J8584">
            <v>44326</v>
          </cell>
          <cell r="M8584">
            <v>44691</v>
          </cell>
          <cell r="O8584" t="str">
            <v>630</v>
          </cell>
          <cell r="P8584" t="str">
            <v/>
          </cell>
          <cell r="Q8584" t="str">
            <v>E - Schd Compl Yr 0</v>
          </cell>
          <cell r="R8584" t="str">
            <v>OSNO ATCO</v>
          </cell>
          <cell r="S8584" t="str">
            <v>Non-HFTD</v>
          </cell>
        </row>
        <row r="8585">
          <cell r="B8585" t="str">
            <v>121384067</v>
          </cell>
          <cell r="C8585" t="str">
            <v>010/167</v>
          </cell>
          <cell r="D8585" t="str">
            <v>DI CNTRVLL-TBL-MTN 010/167 RPL HRDW</v>
          </cell>
          <cell r="E8585" t="str">
            <v>TABLEMTN</v>
          </cell>
          <cell r="F8585" t="str">
            <v>ETL.6320</v>
          </cell>
          <cell r="G8585" t="str">
            <v>ETL.6320_010/167</v>
          </cell>
          <cell r="H8585">
            <v>44339</v>
          </cell>
          <cell r="I8585">
            <v>44326</v>
          </cell>
          <cell r="J8585">
            <v>44326</v>
          </cell>
          <cell r="L8585">
            <v>44952</v>
          </cell>
          <cell r="M8585">
            <v>44691</v>
          </cell>
          <cell r="O8585" t="str">
            <v>630</v>
          </cell>
          <cell r="P8585" t="str">
            <v/>
          </cell>
          <cell r="Q8585" t="str">
            <v>E - Schd Compl Yr 0</v>
          </cell>
          <cell r="R8585" t="str">
            <v>OSNO ATCO</v>
          </cell>
          <cell r="S8585" t="str">
            <v>Non-HFTD</v>
          </cell>
        </row>
        <row r="8586">
          <cell r="B8586" t="str">
            <v>121384089</v>
          </cell>
          <cell r="C8586" t="str">
            <v>000/010</v>
          </cell>
          <cell r="D8586" t="str">
            <v>T2 DI SMRTVILE-NICOLAUS #2 0/10 RMV VEG</v>
          </cell>
          <cell r="E8586" t="str">
            <v>SACTO</v>
          </cell>
          <cell r="F8586" t="str">
            <v>ETL.8000</v>
          </cell>
          <cell r="G8586" t="str">
            <v>.POLE.NWOD</v>
          </cell>
          <cell r="H8586">
            <v>44339</v>
          </cell>
          <cell r="I8586">
            <v>44327</v>
          </cell>
          <cell r="J8586">
            <v>44776</v>
          </cell>
          <cell r="K8586">
            <v>44776</v>
          </cell>
          <cell r="M8586">
            <v>44692</v>
          </cell>
          <cell r="O8586" t="str">
            <v>564</v>
          </cell>
          <cell r="P8586" t="str">
            <v>OTHR</v>
          </cell>
          <cell r="Q8586" t="str">
            <v>E - Schd Compl Yr 0</v>
          </cell>
          <cell r="R8586" t="str">
            <v>NOCO ATCO</v>
          </cell>
          <cell r="S8586" t="str">
            <v>HFTD 2</v>
          </cell>
        </row>
        <row r="8587">
          <cell r="B8587" t="str">
            <v>121384103</v>
          </cell>
          <cell r="C8587" t="str">
            <v>007/126</v>
          </cell>
          <cell r="D8587" t="str">
            <v>T2 DI COLGATE-PALERMO 7/126 RMV BUTT</v>
          </cell>
          <cell r="E8587" t="str">
            <v>SACTO</v>
          </cell>
          <cell r="F8587" t="str">
            <v>ETL.6500</v>
          </cell>
          <cell r="G8587" t="str">
            <v>.POLE.WOOD</v>
          </cell>
          <cell r="H8587">
            <v>44339</v>
          </cell>
          <cell r="I8587">
            <v>44326</v>
          </cell>
          <cell r="J8587">
            <v>44697</v>
          </cell>
          <cell r="K8587">
            <v>44726</v>
          </cell>
          <cell r="M8587">
            <v>44691</v>
          </cell>
          <cell r="N8587">
            <v>44691</v>
          </cell>
          <cell r="O8587" t="str">
            <v>630</v>
          </cell>
          <cell r="P8587" t="str">
            <v/>
          </cell>
          <cell r="Q8587" t="str">
            <v>E - Schd Compl Yr 0</v>
          </cell>
          <cell r="R8587" t="str">
            <v>ORAS NOCO ATCO</v>
          </cell>
          <cell r="S8587" t="str">
            <v>HFTD 2</v>
          </cell>
        </row>
        <row r="8588">
          <cell r="B8588" t="str">
            <v>121384107</v>
          </cell>
          <cell r="C8588" t="str">
            <v>024/345</v>
          </cell>
          <cell r="D8588" t="str">
            <v>T2 DI CLAY-MARTEL 24/345 RPL STRW</v>
          </cell>
          <cell r="E8588" t="str">
            <v>VICTOR</v>
          </cell>
          <cell r="F8588" t="str">
            <v>ETL.8250</v>
          </cell>
          <cell r="G8588" t="str">
            <v>.POLE.WOOD</v>
          </cell>
          <cell r="H8588">
            <v>44339</v>
          </cell>
          <cell r="I8588">
            <v>44327</v>
          </cell>
          <cell r="J8588">
            <v>44327</v>
          </cell>
          <cell r="M8588">
            <v>44692</v>
          </cell>
          <cell r="N8588">
            <v>44691</v>
          </cell>
          <cell r="O8588" t="str">
            <v>372</v>
          </cell>
          <cell r="P8588" t="str">
            <v>OTHR</v>
          </cell>
          <cell r="Q8588" t="str">
            <v>E - Schd Compl Yr 0</v>
          </cell>
          <cell r="R8588" t="str">
            <v>NOPR ORAS ATCO</v>
          </cell>
          <cell r="S8588" t="str">
            <v>HFTD 2</v>
          </cell>
        </row>
        <row r="8589">
          <cell r="B8589" t="str">
            <v>121384128</v>
          </cell>
          <cell r="C8589" t="str">
            <v>008/214</v>
          </cell>
          <cell r="D8589" t="str">
            <v>T2 DI COTTONWD- BENTN #1 8/214 RPL POLE</v>
          </cell>
          <cell r="E8589" t="str">
            <v>TABLEMTN</v>
          </cell>
          <cell r="F8589" t="str">
            <v>ETL.6640</v>
          </cell>
          <cell r="G8589" t="str">
            <v>.POLE.WOOD</v>
          </cell>
          <cell r="H8589">
            <v>44339</v>
          </cell>
          <cell r="I8589">
            <v>44337</v>
          </cell>
          <cell r="J8589">
            <v>44337</v>
          </cell>
          <cell r="L8589">
            <v>45135</v>
          </cell>
          <cell r="M8589">
            <v>44702</v>
          </cell>
          <cell r="N8589">
            <v>44740</v>
          </cell>
          <cell r="O8589" t="str">
            <v>372</v>
          </cell>
          <cell r="P8589" t="str">
            <v/>
          </cell>
          <cell r="Q8589" t="str">
            <v>E - Schd Compl Yr 0</v>
          </cell>
          <cell r="R8589" t="str">
            <v>NOPR ORAS ATCO</v>
          </cell>
          <cell r="S8589" t="str">
            <v>HFTD 2</v>
          </cell>
        </row>
        <row r="8590">
          <cell r="B8590" t="str">
            <v>121384138</v>
          </cell>
          <cell r="C8590" t="str">
            <v>000/022</v>
          </cell>
          <cell r="D8590" t="str">
            <v>T2 DI COLGATE-ALLEGHANY 0/22 REFRAME</v>
          </cell>
          <cell r="E8590" t="str">
            <v>SACTO</v>
          </cell>
          <cell r="F8590" t="str">
            <v>ETL.6470</v>
          </cell>
          <cell r="G8590" t="str">
            <v>.POLE.WOOD</v>
          </cell>
          <cell r="H8590">
            <v>44339</v>
          </cell>
          <cell r="I8590">
            <v>44327</v>
          </cell>
          <cell r="J8590">
            <v>44735</v>
          </cell>
          <cell r="K8590">
            <v>44767</v>
          </cell>
          <cell r="L8590">
            <v>45066</v>
          </cell>
          <cell r="M8590">
            <v>44692</v>
          </cell>
          <cell r="N8590">
            <v>44691</v>
          </cell>
          <cell r="O8590" t="str">
            <v>637</v>
          </cell>
          <cell r="P8590" t="str">
            <v/>
          </cell>
          <cell r="Q8590" t="str">
            <v>E - Schd Compl Yr 0</v>
          </cell>
          <cell r="R8590" t="str">
            <v>ORAS NOCO NOPT ATCO</v>
          </cell>
          <cell r="S8590" t="str">
            <v>HFTD 2</v>
          </cell>
        </row>
        <row r="8591">
          <cell r="B8591" t="str">
            <v>121384171</v>
          </cell>
          <cell r="C8591" t="str">
            <v>008/214</v>
          </cell>
          <cell r="D8591" t="str">
            <v>T2 DI COTTONWOOD- BNTN #1 8/214 RMV VEG</v>
          </cell>
          <cell r="E8591" t="str">
            <v>TABLEMTN</v>
          </cell>
          <cell r="F8591" t="str">
            <v>ETL.6640</v>
          </cell>
          <cell r="G8591" t="str">
            <v>.POLE.WOOD</v>
          </cell>
          <cell r="H8591">
            <v>44339</v>
          </cell>
          <cell r="I8591">
            <v>44337</v>
          </cell>
          <cell r="J8591">
            <v>44572</v>
          </cell>
          <cell r="K8591">
            <v>44572</v>
          </cell>
          <cell r="M8591">
            <v>44702</v>
          </cell>
          <cell r="O8591" t="str">
            <v>564</v>
          </cell>
          <cell r="P8591" t="str">
            <v/>
          </cell>
          <cell r="Q8591" t="str">
            <v>E - Schd Compl Yr 0</v>
          </cell>
          <cell r="R8591" t="str">
            <v>NOCO ATCO</v>
          </cell>
          <cell r="S8591" t="str">
            <v>HFTD 2</v>
          </cell>
        </row>
        <row r="8592">
          <cell r="B8592" t="str">
            <v>121384278</v>
          </cell>
          <cell r="C8592" t="str">
            <v>001/036</v>
          </cell>
          <cell r="D8592" t="str">
            <v>DI PEASE-MARYSVILLE-HARTER 1/36 RPL HRDD</v>
          </cell>
          <cell r="E8592" t="str">
            <v>SACTO</v>
          </cell>
          <cell r="F8592" t="str">
            <v>ETL.7770</v>
          </cell>
          <cell r="G8592" t="str">
            <v>ETL.7770_001/036</v>
          </cell>
          <cell r="H8592">
            <v>44339</v>
          </cell>
          <cell r="I8592">
            <v>44324</v>
          </cell>
          <cell r="J8592">
            <v>44324</v>
          </cell>
          <cell r="M8592">
            <v>44689</v>
          </cell>
          <cell r="O8592" t="str">
            <v>630</v>
          </cell>
          <cell r="P8592" t="str">
            <v>OTHR</v>
          </cell>
          <cell r="Q8592" t="str">
            <v>E - Schd Compl Yr 0</v>
          </cell>
          <cell r="R8592" t="str">
            <v>OSNO ATCO</v>
          </cell>
          <cell r="S8592" t="str">
            <v>Non-HFTD</v>
          </cell>
        </row>
        <row r="8593">
          <cell r="B8593" t="str">
            <v>121384285</v>
          </cell>
          <cell r="C8593" t="str">
            <v>045/005</v>
          </cell>
          <cell r="D8593" t="str">
            <v>T2 DI FT RSS GLA GLA 045/005 RPR SPLW</v>
          </cell>
          <cell r="E8593" t="str">
            <v>LAKEVLLE</v>
          </cell>
          <cell r="F8593" t="str">
            <v>ETL.6980</v>
          </cell>
          <cell r="G8593" t="str">
            <v>.INSL.NCER</v>
          </cell>
          <cell r="H8593">
            <v>44339</v>
          </cell>
          <cell r="I8593">
            <v>44337</v>
          </cell>
          <cell r="J8593">
            <v>44337</v>
          </cell>
          <cell r="M8593">
            <v>44702</v>
          </cell>
          <cell r="N8593">
            <v>44702</v>
          </cell>
          <cell r="O8593" t="str">
            <v>630</v>
          </cell>
          <cell r="P8593" t="str">
            <v/>
          </cell>
          <cell r="Q8593" t="str">
            <v>E - Schd Compl Yr 0</v>
          </cell>
          <cell r="R8593" t="str">
            <v>NOPR ORAS ATCO</v>
          </cell>
          <cell r="S8593" t="str">
            <v>HFTD 2</v>
          </cell>
        </row>
        <row r="8594">
          <cell r="B8594" t="str">
            <v>121384289</v>
          </cell>
          <cell r="C8594" t="str">
            <v>009/036</v>
          </cell>
          <cell r="D8594" t="str">
            <v>T2 DI TESLA-METCALF 009/036 RPR INSS</v>
          </cell>
          <cell r="E8594" t="str">
            <v>METCALF</v>
          </cell>
          <cell r="F8594" t="str">
            <v>ETL.6110</v>
          </cell>
          <cell r="G8594" t="str">
            <v>.INSL.CERA</v>
          </cell>
          <cell r="H8594">
            <v>44339</v>
          </cell>
          <cell r="I8594">
            <v>44337</v>
          </cell>
          <cell r="J8594">
            <v>44365</v>
          </cell>
          <cell r="K8594">
            <v>44389</v>
          </cell>
          <cell r="M8594">
            <v>44702</v>
          </cell>
          <cell r="N8594">
            <v>44427</v>
          </cell>
          <cell r="O8594" t="str">
            <v>628</v>
          </cell>
          <cell r="P8594" t="str">
            <v/>
          </cell>
          <cell r="Q8594" t="str">
            <v>E - Schd Compl Yr 0</v>
          </cell>
          <cell r="R8594" t="str">
            <v>ORAS NOCO ATCO</v>
          </cell>
          <cell r="S8594" t="str">
            <v>HFTD 2</v>
          </cell>
        </row>
        <row r="8595">
          <cell r="B8595" t="str">
            <v>121384294</v>
          </cell>
          <cell r="C8595" t="str">
            <v>:049/004</v>
          </cell>
          <cell r="D8595" t="str">
            <v>EI CARTHRS-LMRE NS-CMDEN 49/4 RPL STRW</v>
          </cell>
          <cell r="E8595" t="str">
            <v>FRESNO</v>
          </cell>
          <cell r="F8595" t="str">
            <v>ETL.8550</v>
          </cell>
          <cell r="G8595" t="str">
            <v>ETL.8550_:049/004</v>
          </cell>
          <cell r="H8595">
            <v>44339</v>
          </cell>
          <cell r="I8595">
            <v>44338</v>
          </cell>
          <cell r="J8595">
            <v>44338</v>
          </cell>
          <cell r="L8595">
            <v>45121</v>
          </cell>
          <cell r="M8595">
            <v>44703</v>
          </cell>
          <cell r="N8595">
            <v>44693</v>
          </cell>
          <cell r="O8595" t="str">
            <v>372</v>
          </cell>
          <cell r="P8595" t="str">
            <v>INSP</v>
          </cell>
          <cell r="Q8595" t="str">
            <v>E - Schd Compl Yr 0</v>
          </cell>
          <cell r="R8595" t="str">
            <v>NOPR ORAS ATCO</v>
          </cell>
          <cell r="S8595" t="str">
            <v>Non-HFTD</v>
          </cell>
        </row>
        <row r="8596">
          <cell r="B8596" t="str">
            <v>121384303</v>
          </cell>
          <cell r="C8596" t="str">
            <v>027/006</v>
          </cell>
          <cell r="D8596" t="str">
            <v>T2 DI CLAY-MARTEL 27/6 RPL STRW</v>
          </cell>
          <cell r="E8596" t="str">
            <v>VICTOR</v>
          </cell>
          <cell r="F8596" t="str">
            <v>ETL.8250</v>
          </cell>
          <cell r="G8596" t="str">
            <v>.POLE.WOOD</v>
          </cell>
          <cell r="H8596">
            <v>44339</v>
          </cell>
          <cell r="I8596">
            <v>44327</v>
          </cell>
          <cell r="J8596">
            <v>44649</v>
          </cell>
          <cell r="K8596">
            <v>44677</v>
          </cell>
          <cell r="M8596">
            <v>44692</v>
          </cell>
          <cell r="N8596">
            <v>44691</v>
          </cell>
          <cell r="O8596" t="str">
            <v>372</v>
          </cell>
          <cell r="P8596" t="str">
            <v>OTHR</v>
          </cell>
          <cell r="Q8596" t="str">
            <v>E - Schd Compl Yr 0</v>
          </cell>
          <cell r="R8596" t="str">
            <v>ORAS NOCO ATCO</v>
          </cell>
          <cell r="S8596" t="str">
            <v>HFTD 2</v>
          </cell>
        </row>
        <row r="8597">
          <cell r="B8597" t="str">
            <v>121384311</v>
          </cell>
          <cell r="C8597" t="str">
            <v>003/038</v>
          </cell>
          <cell r="D8597" t="str">
            <v>T2 DI HLSDL JCT-HLF MN BY 3/38 RMV VEG</v>
          </cell>
          <cell r="E8597" t="str">
            <v>METCALF</v>
          </cell>
          <cell r="F8597" t="str">
            <v>ETL.7060</v>
          </cell>
          <cell r="G8597" t="str">
            <v>.POLE.WOOD</v>
          </cell>
          <cell r="H8597">
            <v>44339</v>
          </cell>
          <cell r="I8597">
            <v>44328</v>
          </cell>
          <cell r="J8597">
            <v>44651</v>
          </cell>
          <cell r="K8597">
            <v>44652</v>
          </cell>
          <cell r="M8597">
            <v>44693</v>
          </cell>
          <cell r="O8597" t="str">
            <v>564</v>
          </cell>
          <cell r="P8597" t="str">
            <v/>
          </cell>
          <cell r="Q8597" t="str">
            <v>E - Schd Compl Yr 0</v>
          </cell>
          <cell r="R8597" t="str">
            <v>NOCO ATCO</v>
          </cell>
          <cell r="S8597" t="str">
            <v>HFTD 2</v>
          </cell>
        </row>
        <row r="8598">
          <cell r="B8598" t="str">
            <v>121384312</v>
          </cell>
          <cell r="C8598" t="str">
            <v>023/328</v>
          </cell>
          <cell r="D8598" t="str">
            <v>T2 DI CLAY-MARTEL 23/328 RPR GYWW</v>
          </cell>
          <cell r="E8598" t="str">
            <v>VICTOR</v>
          </cell>
          <cell r="F8598" t="str">
            <v>ETL.8250</v>
          </cell>
          <cell r="G8598" t="str">
            <v>.POLE.WOOD</v>
          </cell>
          <cell r="H8598">
            <v>44339</v>
          </cell>
          <cell r="I8598">
            <v>44327</v>
          </cell>
          <cell r="J8598">
            <v>44753</v>
          </cell>
          <cell r="K8598">
            <v>44788</v>
          </cell>
          <cell r="L8598">
            <v>45069</v>
          </cell>
          <cell r="M8598">
            <v>44692</v>
          </cell>
          <cell r="N8598">
            <v>44692</v>
          </cell>
          <cell r="O8598" t="str">
            <v>630</v>
          </cell>
          <cell r="P8598" t="str">
            <v>OTHR</v>
          </cell>
          <cell r="Q8598" t="str">
            <v>E - Schd Compl Yr 0</v>
          </cell>
          <cell r="R8598" t="str">
            <v>ORAS NOCO ATCO</v>
          </cell>
          <cell r="S8598" t="str">
            <v>HFTD 2</v>
          </cell>
        </row>
        <row r="8599">
          <cell r="B8599" t="str">
            <v>121384335</v>
          </cell>
          <cell r="C8599" t="str">
            <v>001/034</v>
          </cell>
          <cell r="D8599" t="str">
            <v>T2 DI SMARTVILLE-NCLS #2 1/34 RPR STRW</v>
          </cell>
          <cell r="E8599" t="str">
            <v>SACTO</v>
          </cell>
          <cell r="F8599" t="str">
            <v>ETL.8000</v>
          </cell>
          <cell r="G8599" t="str">
            <v>.POLE.WOOD</v>
          </cell>
          <cell r="H8599">
            <v>44339</v>
          </cell>
          <cell r="I8599">
            <v>44327</v>
          </cell>
          <cell r="J8599">
            <v>44672</v>
          </cell>
          <cell r="K8599">
            <v>44726</v>
          </cell>
          <cell r="L8599">
            <v>45027</v>
          </cell>
          <cell r="M8599">
            <v>44692</v>
          </cell>
          <cell r="N8599">
            <v>44692</v>
          </cell>
          <cell r="O8599" t="str">
            <v>630</v>
          </cell>
          <cell r="P8599" t="str">
            <v>OTHR</v>
          </cell>
          <cell r="Q8599" t="str">
            <v>E - Schd Compl Yr 0</v>
          </cell>
          <cell r="R8599" t="str">
            <v>ORAS NOCO ATCO</v>
          </cell>
          <cell r="S8599" t="str">
            <v>HFTD 2</v>
          </cell>
        </row>
        <row r="8600">
          <cell r="B8600" t="str">
            <v>121384355</v>
          </cell>
          <cell r="C8600" t="str">
            <v>037/160</v>
          </cell>
          <cell r="D8600" t="str">
            <v>T2 DI MSS LNDG LS BNS 037/160 RPL INSS</v>
          </cell>
          <cell r="E8600" t="str">
            <v>MOSSLNDG</v>
          </cell>
          <cell r="F8600" t="str">
            <v>ETL.6040</v>
          </cell>
          <cell r="G8600" t="str">
            <v>.INSL</v>
          </cell>
          <cell r="H8600">
            <v>44339</v>
          </cell>
          <cell r="I8600">
            <v>44337</v>
          </cell>
          <cell r="J8600">
            <v>44337</v>
          </cell>
          <cell r="L8600">
            <v>45107</v>
          </cell>
          <cell r="M8600">
            <v>44702</v>
          </cell>
          <cell r="N8600">
            <v>44700</v>
          </cell>
          <cell r="O8600" t="str">
            <v>532</v>
          </cell>
          <cell r="P8600" t="str">
            <v/>
          </cell>
          <cell r="Q8600" t="str">
            <v>E - Schd Compl Yr 0</v>
          </cell>
          <cell r="R8600" t="str">
            <v>NOPR ORAS ATCO</v>
          </cell>
          <cell r="S8600" t="str">
            <v>HFTD 2</v>
          </cell>
        </row>
        <row r="8601">
          <cell r="B8601" t="str">
            <v>121384406</v>
          </cell>
          <cell r="C8601" t="str">
            <v>010/093</v>
          </cell>
          <cell r="D8601" t="str">
            <v>T2 DI EL DRD-MSRI FT #1 10/93  RPL INSS</v>
          </cell>
          <cell r="E8601" t="str">
            <v>SACTO</v>
          </cell>
          <cell r="F8601" t="str">
            <v>ETL.1530</v>
          </cell>
          <cell r="G8601" t="str">
            <v>.INSL</v>
          </cell>
          <cell r="H8601">
            <v>44339</v>
          </cell>
          <cell r="I8601">
            <v>44337</v>
          </cell>
          <cell r="J8601">
            <v>44733</v>
          </cell>
          <cell r="K8601">
            <v>44741</v>
          </cell>
          <cell r="M8601">
            <v>44702</v>
          </cell>
          <cell r="N8601">
            <v>44644</v>
          </cell>
          <cell r="O8601" t="str">
            <v>532</v>
          </cell>
          <cell r="P8601" t="str">
            <v/>
          </cell>
          <cell r="Q8601" t="str">
            <v>E - Schd Compl Yr 0</v>
          </cell>
          <cell r="R8601" t="str">
            <v>ORAS NOCO ATCO</v>
          </cell>
          <cell r="S8601" t="str">
            <v>HFTD 2</v>
          </cell>
        </row>
        <row r="8602">
          <cell r="B8602" t="str">
            <v>121384408</v>
          </cell>
          <cell r="C8602" t="str">
            <v>018/002</v>
          </cell>
          <cell r="D8602" t="str">
            <v>T2 DI FULTON-HOPLAND 018/002 RPL POLE</v>
          </cell>
          <cell r="E8602" t="str">
            <v>LAKEVLLE</v>
          </cell>
          <cell r="F8602" t="str">
            <v>ETL.6890</v>
          </cell>
          <cell r="G8602" t="str">
            <v>.POLE.WOOD</v>
          </cell>
          <cell r="H8602">
            <v>44339</v>
          </cell>
          <cell r="I8602">
            <v>44328</v>
          </cell>
          <cell r="J8602">
            <v>44328</v>
          </cell>
          <cell r="L8602">
            <v>45015</v>
          </cell>
          <cell r="M8602">
            <v>44693</v>
          </cell>
          <cell r="N8602">
            <v>45014</v>
          </cell>
          <cell r="O8602" t="str">
            <v>372</v>
          </cell>
          <cell r="P8602" t="str">
            <v/>
          </cell>
          <cell r="Q8602" t="str">
            <v>E - Schd Compl Yr 0</v>
          </cell>
          <cell r="R8602" t="str">
            <v>NOPR ORAS ATCO</v>
          </cell>
          <cell r="S8602" t="str">
            <v>HFTD 2</v>
          </cell>
        </row>
        <row r="8603">
          <cell r="B8603" t="str">
            <v>121384414</v>
          </cell>
          <cell r="C8603" t="str">
            <v>027/011</v>
          </cell>
          <cell r="D8603" t="str">
            <v>T2 DI CLAY-MARTEL 27/11 RPL STRW</v>
          </cell>
          <cell r="E8603" t="str">
            <v>VICTOR</v>
          </cell>
          <cell r="F8603" t="str">
            <v>ETL.8250</v>
          </cell>
          <cell r="G8603" t="str">
            <v>.POLE.WOOD</v>
          </cell>
          <cell r="H8603">
            <v>44339</v>
          </cell>
          <cell r="I8603">
            <v>44327</v>
          </cell>
          <cell r="J8603">
            <v>44645</v>
          </cell>
          <cell r="K8603">
            <v>44700</v>
          </cell>
          <cell r="M8603">
            <v>44692</v>
          </cell>
          <cell r="N8603">
            <v>44691</v>
          </cell>
          <cell r="O8603" t="str">
            <v>372</v>
          </cell>
          <cell r="P8603" t="str">
            <v>OTHR</v>
          </cell>
          <cell r="Q8603" t="str">
            <v>E - Schd Compl Yr 0</v>
          </cell>
          <cell r="R8603" t="str">
            <v>ORAS NOCO ATCO</v>
          </cell>
          <cell r="S8603" t="str">
            <v>HFTD 2</v>
          </cell>
        </row>
        <row r="8604">
          <cell r="B8604" t="str">
            <v>121384450</v>
          </cell>
          <cell r="C8604" t="str">
            <v>004/102</v>
          </cell>
          <cell r="D8604" t="str">
            <v>T2 DI COLGATE-ALLEGHANY 4/102 RPR STRW</v>
          </cell>
          <cell r="E8604" t="str">
            <v>SACTO</v>
          </cell>
          <cell r="F8604" t="str">
            <v>ETL.6470</v>
          </cell>
          <cell r="G8604" t="str">
            <v>.POLE.WOOD</v>
          </cell>
          <cell r="H8604">
            <v>44339</v>
          </cell>
          <cell r="I8604">
            <v>44327</v>
          </cell>
          <cell r="J8604">
            <v>44734</v>
          </cell>
          <cell r="K8604">
            <v>44791</v>
          </cell>
          <cell r="L8604">
            <v>44962</v>
          </cell>
          <cell r="M8604">
            <v>44692</v>
          </cell>
          <cell r="N8604">
            <v>44692</v>
          </cell>
          <cell r="O8604" t="str">
            <v>630</v>
          </cell>
          <cell r="P8604" t="str">
            <v/>
          </cell>
          <cell r="Q8604" t="str">
            <v>E - Schd Compl Yr 0</v>
          </cell>
          <cell r="R8604" t="str">
            <v>ORAS NOCO ATCO</v>
          </cell>
          <cell r="S8604" t="str">
            <v>HFTD 2</v>
          </cell>
        </row>
        <row r="8605">
          <cell r="B8605" t="str">
            <v>121384457</v>
          </cell>
          <cell r="C8605" t="str">
            <v>X042/178</v>
          </cell>
          <cell r="D8605" t="str">
            <v>EI MUSTNG SW STA-GREGG X042/178 RPR FOND</v>
          </cell>
          <cell r="E8605" t="str">
            <v>FRESNO</v>
          </cell>
          <cell r="F8605" t="str">
            <v>ETL.4700</v>
          </cell>
          <cell r="G8605" t="str">
            <v>ETL.4700_X042/178</v>
          </cell>
          <cell r="H8605">
            <v>44339</v>
          </cell>
          <cell r="I8605">
            <v>44338</v>
          </cell>
          <cell r="J8605">
            <v>44338</v>
          </cell>
          <cell r="M8605">
            <v>44703</v>
          </cell>
          <cell r="N8605">
            <v>44703</v>
          </cell>
          <cell r="O8605" t="str">
            <v>543</v>
          </cell>
          <cell r="P8605" t="str">
            <v>INSP</v>
          </cell>
          <cell r="Q8605" t="str">
            <v>E - Schd Compl Yr 0</v>
          </cell>
          <cell r="R8605" t="str">
            <v>NOPR ORAS ATCO</v>
          </cell>
          <cell r="S8605" t="str">
            <v>Non-HFTD</v>
          </cell>
        </row>
        <row r="8606">
          <cell r="B8606" t="str">
            <v>121384458</v>
          </cell>
          <cell r="C8606" t="str">
            <v>X041/175</v>
          </cell>
          <cell r="D8606" t="str">
            <v>EI MUSTNG SW STA-GREGG X041/175 RPR FOND</v>
          </cell>
          <cell r="E8606" t="str">
            <v>FRESNO</v>
          </cell>
          <cell r="F8606" t="str">
            <v>ETL.4700</v>
          </cell>
          <cell r="G8606" t="str">
            <v>ETL.4700_X041/175</v>
          </cell>
          <cell r="H8606">
            <v>44339</v>
          </cell>
          <cell r="I8606">
            <v>44338</v>
          </cell>
          <cell r="J8606">
            <v>44338</v>
          </cell>
          <cell r="M8606">
            <v>44703</v>
          </cell>
          <cell r="N8606">
            <v>44703</v>
          </cell>
          <cell r="O8606" t="str">
            <v>543</v>
          </cell>
          <cell r="P8606" t="str">
            <v>INSP</v>
          </cell>
          <cell r="Q8606" t="str">
            <v>E - Schd Compl Yr 0</v>
          </cell>
          <cell r="R8606" t="str">
            <v>NOPR ORAS ATCO</v>
          </cell>
          <cell r="S8606" t="str">
            <v>Non-HFTD</v>
          </cell>
        </row>
        <row r="8607">
          <cell r="B8607" t="str">
            <v>121384459</v>
          </cell>
          <cell r="C8607" t="str">
            <v>X041/171</v>
          </cell>
          <cell r="D8607" t="str">
            <v>EI MUSTANG SW STA-GREG X41/171 RPR FOND</v>
          </cell>
          <cell r="E8607" t="str">
            <v>FRESNO</v>
          </cell>
          <cell r="F8607" t="str">
            <v>ETL.4700</v>
          </cell>
          <cell r="G8607" t="str">
            <v>ETL.4700_X041/171</v>
          </cell>
          <cell r="H8607">
            <v>44339</v>
          </cell>
          <cell r="I8607">
            <v>44338</v>
          </cell>
          <cell r="J8607">
            <v>44338</v>
          </cell>
          <cell r="M8607">
            <v>44703</v>
          </cell>
          <cell r="N8607">
            <v>44703</v>
          </cell>
          <cell r="O8607" t="str">
            <v>543</v>
          </cell>
          <cell r="P8607" t="str">
            <v>INSP</v>
          </cell>
          <cell r="Q8607" t="str">
            <v>E - Schd Compl Yr 0</v>
          </cell>
          <cell r="R8607" t="str">
            <v>NOPR ORAS ATCO</v>
          </cell>
          <cell r="S8607" t="str">
            <v>Non-HFTD</v>
          </cell>
        </row>
        <row r="8608">
          <cell r="B8608" t="str">
            <v>121384469</v>
          </cell>
          <cell r="C8608" t="str">
            <v>016/316</v>
          </cell>
          <cell r="D8608" t="str">
            <v>T2 DI COLGATE-PALERMO 16/316 REFRAME CMT</v>
          </cell>
          <cell r="E8608" t="str">
            <v>TABLEMTN</v>
          </cell>
          <cell r="F8608" t="str">
            <v>ETL.6500</v>
          </cell>
          <cell r="G8608" t="str">
            <v>.POLE.WOOD</v>
          </cell>
          <cell r="H8608">
            <v>44339</v>
          </cell>
          <cell r="I8608">
            <v>44326</v>
          </cell>
          <cell r="J8608">
            <v>44692</v>
          </cell>
          <cell r="K8608">
            <v>44763</v>
          </cell>
          <cell r="M8608">
            <v>44691</v>
          </cell>
          <cell r="N8608">
            <v>44690</v>
          </cell>
          <cell r="O8608" t="str">
            <v>637</v>
          </cell>
          <cell r="P8608" t="str">
            <v/>
          </cell>
          <cell r="Q8608" t="str">
            <v>E - Schd Compl Yr 0</v>
          </cell>
          <cell r="R8608" t="str">
            <v>ORAS NOCO ATCO</v>
          </cell>
          <cell r="S8608" t="str">
            <v>HFTD 2</v>
          </cell>
        </row>
        <row r="8609">
          <cell r="B8609" t="str">
            <v>121384484</v>
          </cell>
          <cell r="C8609" t="str">
            <v>X043/182</v>
          </cell>
          <cell r="D8609" t="str">
            <v>EI MUSTNG SW STA-GREGG X043/182 RPR FOND</v>
          </cell>
          <cell r="E8609" t="str">
            <v>FRESNO</v>
          </cell>
          <cell r="F8609" t="str">
            <v>ETL.4700</v>
          </cell>
          <cell r="G8609" t="str">
            <v>ETL.4700_X043/182</v>
          </cell>
          <cell r="H8609">
            <v>44339</v>
          </cell>
          <cell r="I8609">
            <v>44338</v>
          </cell>
          <cell r="J8609">
            <v>44338</v>
          </cell>
          <cell r="M8609">
            <v>44703</v>
          </cell>
          <cell r="N8609">
            <v>44703</v>
          </cell>
          <cell r="O8609" t="str">
            <v>543</v>
          </cell>
          <cell r="P8609" t="str">
            <v>INSP</v>
          </cell>
          <cell r="Q8609" t="str">
            <v>E - Schd Compl Yr 0</v>
          </cell>
          <cell r="R8609" t="str">
            <v>NOPR ORAS ATCO</v>
          </cell>
          <cell r="S8609" t="str">
            <v>Non-HFTD</v>
          </cell>
        </row>
        <row r="8610">
          <cell r="B8610" t="str">
            <v>121384485</v>
          </cell>
          <cell r="C8610" t="str">
            <v>X041/171</v>
          </cell>
          <cell r="D8610" t="str">
            <v>EI MUSTANG SW STA-GREG X41/171 RPL INSS</v>
          </cell>
          <cell r="E8610" t="str">
            <v>FRESNO</v>
          </cell>
          <cell r="F8610" t="str">
            <v>ETL.4700</v>
          </cell>
          <cell r="G8610" t="str">
            <v>ETL.4700_X041/171</v>
          </cell>
          <cell r="H8610">
            <v>44339</v>
          </cell>
          <cell r="I8610">
            <v>44338</v>
          </cell>
          <cell r="J8610">
            <v>44338</v>
          </cell>
          <cell r="M8610">
            <v>44703</v>
          </cell>
          <cell r="N8610">
            <v>44428</v>
          </cell>
          <cell r="O8610" t="str">
            <v>532</v>
          </cell>
          <cell r="P8610" t="str">
            <v>INSP</v>
          </cell>
          <cell r="Q8610" t="str">
            <v>E - Schd Compl Yr 0</v>
          </cell>
          <cell r="R8610" t="str">
            <v>NOPR ORAS ATCO</v>
          </cell>
          <cell r="S8610" t="str">
            <v>Non-HFTD</v>
          </cell>
        </row>
        <row r="8611">
          <cell r="B8611" t="str">
            <v>121384486</v>
          </cell>
          <cell r="C8611" t="str">
            <v>X042/177</v>
          </cell>
          <cell r="D8611" t="str">
            <v>EI MUSTNG SW STA-GREGG X042/177 RPR FOND</v>
          </cell>
          <cell r="E8611" t="str">
            <v>FRESNO</v>
          </cell>
          <cell r="F8611" t="str">
            <v>ETL.4700</v>
          </cell>
          <cell r="G8611" t="str">
            <v>ETL.4700_X042/177</v>
          </cell>
          <cell r="H8611">
            <v>44339</v>
          </cell>
          <cell r="I8611">
            <v>44338</v>
          </cell>
          <cell r="J8611">
            <v>44338</v>
          </cell>
          <cell r="M8611">
            <v>44703</v>
          </cell>
          <cell r="N8611">
            <v>44703</v>
          </cell>
          <cell r="O8611" t="str">
            <v>543</v>
          </cell>
          <cell r="P8611" t="str">
            <v>INSP</v>
          </cell>
          <cell r="Q8611" t="str">
            <v>E - Schd Compl Yr 0</v>
          </cell>
          <cell r="R8611" t="str">
            <v>NOPR ORAS ATCO</v>
          </cell>
          <cell r="S8611" t="str">
            <v>Non-HFTD</v>
          </cell>
        </row>
        <row r="8612">
          <cell r="B8612" t="str">
            <v>121384487</v>
          </cell>
          <cell r="C8612" t="str">
            <v>X044/187</v>
          </cell>
          <cell r="D8612" t="str">
            <v>EI MUSTNG SW STA-GREGG X044/187 RPR FOND</v>
          </cell>
          <cell r="E8612" t="str">
            <v>FRESNO</v>
          </cell>
          <cell r="F8612" t="str">
            <v>ETL.4700</v>
          </cell>
          <cell r="G8612" t="str">
            <v>ETL.4700_X044/187</v>
          </cell>
          <cell r="H8612">
            <v>44339</v>
          </cell>
          <cell r="I8612">
            <v>44338</v>
          </cell>
          <cell r="J8612">
            <v>44338</v>
          </cell>
          <cell r="M8612">
            <v>44703</v>
          </cell>
          <cell r="N8612">
            <v>44703</v>
          </cell>
          <cell r="O8612" t="str">
            <v>543</v>
          </cell>
          <cell r="P8612" t="str">
            <v>INSP</v>
          </cell>
          <cell r="Q8612" t="str">
            <v>E - Schd Compl Yr 0</v>
          </cell>
          <cell r="R8612" t="str">
            <v>NOPR ORAS ATCO</v>
          </cell>
          <cell r="S8612" t="str">
            <v>Non-HFTD</v>
          </cell>
        </row>
        <row r="8613">
          <cell r="B8613" t="str">
            <v>121384533</v>
          </cell>
          <cell r="C8613" t="str">
            <v>001/042</v>
          </cell>
          <cell r="D8613" t="str">
            <v>T2 DI COLGATE-ALLEGHANY 1/42 REFRAME</v>
          </cell>
          <cell r="E8613" t="str">
            <v>SACTO</v>
          </cell>
          <cell r="F8613" t="str">
            <v>ETL.6470</v>
          </cell>
          <cell r="G8613" t="str">
            <v>.INSL.CERA</v>
          </cell>
          <cell r="H8613">
            <v>44339</v>
          </cell>
          <cell r="I8613">
            <v>44327</v>
          </cell>
          <cell r="J8613">
            <v>44735</v>
          </cell>
          <cell r="K8613">
            <v>44748</v>
          </cell>
          <cell r="M8613">
            <v>44692</v>
          </cell>
          <cell r="N8613">
            <v>44691</v>
          </cell>
          <cell r="O8613" t="str">
            <v>637</v>
          </cell>
          <cell r="P8613" t="str">
            <v/>
          </cell>
          <cell r="Q8613" t="str">
            <v>E - Schd Compl Yr 0</v>
          </cell>
          <cell r="R8613" t="str">
            <v>ORAS NOCO ATCO</v>
          </cell>
          <cell r="S8613" t="str">
            <v>HFTD 2</v>
          </cell>
        </row>
        <row r="8614">
          <cell r="B8614" t="str">
            <v>121384537</v>
          </cell>
          <cell r="C8614" t="str">
            <v>016/215</v>
          </cell>
          <cell r="D8614" t="str">
            <v>T2NT DI WP-VALY SPRNGS 16/215 RMV BUTT</v>
          </cell>
          <cell r="E8614" t="str">
            <v>VICTOR</v>
          </cell>
          <cell r="F8614" t="str">
            <v>ETL.8350</v>
          </cell>
          <cell r="G8614" t="str">
            <v>.POLE.NWOD</v>
          </cell>
          <cell r="H8614">
            <v>44339</v>
          </cell>
          <cell r="I8614">
            <v>44323</v>
          </cell>
          <cell r="J8614">
            <v>44600</v>
          </cell>
          <cell r="K8614">
            <v>44601</v>
          </cell>
          <cell r="M8614">
            <v>44688</v>
          </cell>
          <cell r="N8614">
            <v>44688</v>
          </cell>
          <cell r="O8614" t="str">
            <v>630</v>
          </cell>
          <cell r="P8614" t="str">
            <v/>
          </cell>
          <cell r="Q8614" t="str">
            <v>E - Schd Compl Yr 0</v>
          </cell>
          <cell r="R8614" t="str">
            <v>ORAS NOCO ATCO</v>
          </cell>
          <cell r="S8614" t="str">
            <v>HFTD 2</v>
          </cell>
        </row>
        <row r="8615">
          <cell r="B8615" t="str">
            <v>121384550</v>
          </cell>
          <cell r="C8615" t="str">
            <v>001/035</v>
          </cell>
          <cell r="D8615" t="str">
            <v>DI PEASE-MARYSVILLE-HARTER 1/35 RPR GYWW</v>
          </cell>
          <cell r="E8615" t="str">
            <v>SACTO</v>
          </cell>
          <cell r="F8615" t="str">
            <v>ETL.7770</v>
          </cell>
          <cell r="G8615" t="str">
            <v>ETL.7770_001/035</v>
          </cell>
          <cell r="H8615">
            <v>44339</v>
          </cell>
          <cell r="I8615">
            <v>44326</v>
          </cell>
          <cell r="J8615">
            <v>44326</v>
          </cell>
          <cell r="M8615">
            <v>44691</v>
          </cell>
          <cell r="O8615" t="str">
            <v>630</v>
          </cell>
          <cell r="P8615" t="str">
            <v/>
          </cell>
          <cell r="Q8615" t="str">
            <v>E - Schd Compl Yr 0</v>
          </cell>
          <cell r="R8615" t="str">
            <v>OSNO ATCO</v>
          </cell>
          <cell r="S8615" t="str">
            <v>Non-HFTD</v>
          </cell>
        </row>
        <row r="8616">
          <cell r="B8616" t="str">
            <v>121384562</v>
          </cell>
          <cell r="C8616" t="str">
            <v>010/193</v>
          </cell>
          <cell r="D8616" t="str">
            <v>T2 DI COLGATE-PALERMO 010/193 RPR INSW</v>
          </cell>
          <cell r="E8616" t="str">
            <v>SACTO</v>
          </cell>
          <cell r="F8616" t="str">
            <v>ETL.6500</v>
          </cell>
          <cell r="G8616" t="str">
            <v>.INSL.CERA</v>
          </cell>
          <cell r="H8616">
            <v>44339</v>
          </cell>
          <cell r="I8616">
            <v>44326</v>
          </cell>
          <cell r="J8616">
            <v>44697</v>
          </cell>
          <cell r="K8616">
            <v>44725</v>
          </cell>
          <cell r="M8616">
            <v>44691</v>
          </cell>
          <cell r="N8616">
            <v>44691</v>
          </cell>
          <cell r="O8616" t="str">
            <v>630</v>
          </cell>
          <cell r="P8616" t="str">
            <v>OTHR</v>
          </cell>
          <cell r="Q8616" t="str">
            <v>E - Schd Compl Yr 0</v>
          </cell>
          <cell r="R8616" t="str">
            <v>ORAS NOCO ATCO</v>
          </cell>
          <cell r="S8616" t="str">
            <v>HFTD 2</v>
          </cell>
        </row>
        <row r="8617">
          <cell r="B8617" t="str">
            <v>121384564</v>
          </cell>
          <cell r="C8617" t="str">
            <v>003/044</v>
          </cell>
          <cell r="D8617" t="str">
            <v>T2 DI COLGATE-PALERMO 003/044 RMV DBRS</v>
          </cell>
          <cell r="E8617" t="str">
            <v>SACTO</v>
          </cell>
          <cell r="F8617" t="str">
            <v>ETL.6500</v>
          </cell>
          <cell r="G8617" t="str">
            <v>.POLE.WOOD</v>
          </cell>
          <cell r="H8617">
            <v>44339</v>
          </cell>
          <cell r="I8617">
            <v>44326</v>
          </cell>
          <cell r="J8617">
            <v>44703</v>
          </cell>
          <cell r="K8617">
            <v>44742</v>
          </cell>
          <cell r="M8617">
            <v>44691</v>
          </cell>
          <cell r="N8617">
            <v>44691</v>
          </cell>
          <cell r="O8617" t="str">
            <v>630</v>
          </cell>
          <cell r="P8617" t="str">
            <v/>
          </cell>
          <cell r="Q8617" t="str">
            <v>E - Schd Compl Yr 0</v>
          </cell>
          <cell r="R8617" t="str">
            <v>ORAS NOCO ATCO</v>
          </cell>
          <cell r="S8617" t="str">
            <v>HFTD 2</v>
          </cell>
        </row>
        <row r="8618">
          <cell r="B8618" t="str">
            <v>121384565</v>
          </cell>
          <cell r="C8618" t="str">
            <v>019/379</v>
          </cell>
          <cell r="D8618" t="str">
            <v>T2 DI COLGATE PALERMO 019/379 RPL STRW</v>
          </cell>
          <cell r="E8618" t="str">
            <v>TABLEMTN</v>
          </cell>
          <cell r="F8618" t="str">
            <v>ETL.6500</v>
          </cell>
          <cell r="G8618" t="str">
            <v>.POLE.WOOD</v>
          </cell>
          <cell r="H8618">
            <v>44339</v>
          </cell>
          <cell r="I8618">
            <v>44326</v>
          </cell>
          <cell r="J8618">
            <v>44685</v>
          </cell>
          <cell r="K8618">
            <v>44760</v>
          </cell>
          <cell r="M8618">
            <v>44691</v>
          </cell>
          <cell r="N8618">
            <v>44690</v>
          </cell>
          <cell r="O8618" t="str">
            <v>372</v>
          </cell>
          <cell r="P8618" t="str">
            <v/>
          </cell>
          <cell r="Q8618" t="str">
            <v>E - Schd Compl Yr 0</v>
          </cell>
          <cell r="R8618" t="str">
            <v>ORAS NOCO ATCO</v>
          </cell>
          <cell r="S8618" t="str">
            <v>HFTD 2</v>
          </cell>
        </row>
        <row r="8619">
          <cell r="B8619" t="str">
            <v>121384574</v>
          </cell>
          <cell r="C8619" t="str">
            <v>015/263</v>
          </cell>
          <cell r="D8619" t="str">
            <v>DI CNTRVLL TBL MTN 015/263 TRIM VEG</v>
          </cell>
          <cell r="E8619" t="str">
            <v>TABLEMTN</v>
          </cell>
          <cell r="F8619" t="str">
            <v>ETL.6320</v>
          </cell>
          <cell r="G8619" t="str">
            <v>ETL.6320_015/263</v>
          </cell>
          <cell r="H8619">
            <v>44339</v>
          </cell>
          <cell r="I8619">
            <v>44326</v>
          </cell>
          <cell r="J8619">
            <v>44326</v>
          </cell>
          <cell r="L8619">
            <v>44960</v>
          </cell>
          <cell r="M8619">
            <v>44691</v>
          </cell>
          <cell r="O8619" t="str">
            <v>564</v>
          </cell>
          <cell r="P8619" t="str">
            <v/>
          </cell>
          <cell r="Q8619" t="str">
            <v>E - Schd Compl Yr 0</v>
          </cell>
          <cell r="R8619" t="str">
            <v>OSNO ATCO</v>
          </cell>
          <cell r="S8619" t="str">
            <v>Non-HFTD</v>
          </cell>
        </row>
        <row r="8620">
          <cell r="B8620" t="str">
            <v>121384615</v>
          </cell>
          <cell r="C8620" t="str">
            <v>041/187</v>
          </cell>
          <cell r="D8620" t="str">
            <v>DI TRACY-LOS BANOS X41/187 RPR GYWS</v>
          </cell>
          <cell r="E8620" t="str">
            <v>VICTOR</v>
          </cell>
          <cell r="F8620" t="str">
            <v>ETL.6130</v>
          </cell>
          <cell r="G8620" t="str">
            <v>ETL.6130_041/187</v>
          </cell>
          <cell r="H8620">
            <v>44339</v>
          </cell>
          <cell r="I8620">
            <v>44326</v>
          </cell>
          <cell r="J8620">
            <v>44326</v>
          </cell>
          <cell r="M8620">
            <v>44691</v>
          </cell>
          <cell r="O8620" t="str">
            <v>628</v>
          </cell>
          <cell r="P8620" t="str">
            <v/>
          </cell>
          <cell r="Q8620" t="str">
            <v>E - Schd Compl Yr 0</v>
          </cell>
          <cell r="R8620" t="str">
            <v>OSNO ATCO</v>
          </cell>
          <cell r="S8620" t="str">
            <v>Non-HFTD</v>
          </cell>
        </row>
        <row r="8621">
          <cell r="B8621" t="str">
            <v>121384661</v>
          </cell>
          <cell r="C8621" t="str">
            <v>002/038</v>
          </cell>
          <cell r="D8621" t="str">
            <v>T2 DI COLGATE-PALERMO 002/038 COMPLETE</v>
          </cell>
          <cell r="E8621" t="str">
            <v>SACTO</v>
          </cell>
          <cell r="F8621" t="str">
            <v>ETL.6500</v>
          </cell>
          <cell r="G8621" t="str">
            <v>.POLE.WOOD</v>
          </cell>
          <cell r="H8621">
            <v>44339</v>
          </cell>
          <cell r="I8621">
            <v>44326</v>
          </cell>
          <cell r="J8621">
            <v>44703</v>
          </cell>
          <cell r="K8621">
            <v>44790</v>
          </cell>
          <cell r="M8621">
            <v>44691</v>
          </cell>
          <cell r="N8621">
            <v>44691</v>
          </cell>
          <cell r="O8621" t="str">
            <v>630</v>
          </cell>
          <cell r="P8621" t="str">
            <v/>
          </cell>
          <cell r="Q8621" t="str">
            <v>E - Schd Compl Yr 0</v>
          </cell>
          <cell r="R8621" t="str">
            <v>ORAS NOCO ATCO</v>
          </cell>
          <cell r="S8621" t="str">
            <v>HFTD 2</v>
          </cell>
        </row>
        <row r="8622">
          <cell r="B8622" t="str">
            <v>121384665</v>
          </cell>
          <cell r="C8622" t="str">
            <v>032/484</v>
          </cell>
          <cell r="D8622" t="str">
            <v>T2 DI CLAY-MARTEL 32/484 RPL STRW</v>
          </cell>
          <cell r="E8622" t="str">
            <v>VICTOR</v>
          </cell>
          <cell r="F8622" t="str">
            <v>ETL.8250</v>
          </cell>
          <cell r="G8622" t="str">
            <v>.POLE.WOOD</v>
          </cell>
          <cell r="H8622">
            <v>44339</v>
          </cell>
          <cell r="I8622">
            <v>44327</v>
          </cell>
          <cell r="J8622">
            <v>44603</v>
          </cell>
          <cell r="K8622">
            <v>44623</v>
          </cell>
          <cell r="M8622">
            <v>44692</v>
          </cell>
          <cell r="N8622">
            <v>44691</v>
          </cell>
          <cell r="O8622" t="str">
            <v>372</v>
          </cell>
          <cell r="P8622" t="str">
            <v>OTHR</v>
          </cell>
          <cell r="Q8622" t="str">
            <v>E - Schd Compl Yr 0</v>
          </cell>
          <cell r="R8622" t="str">
            <v>ORAS NOCO ATCO</v>
          </cell>
          <cell r="S8622" t="str">
            <v>HFTD 2</v>
          </cell>
        </row>
        <row r="8623">
          <cell r="B8623" t="str">
            <v>121384725</v>
          </cell>
          <cell r="C8623" t="str">
            <v>015/305</v>
          </cell>
          <cell r="D8623" t="str">
            <v>T2 DI COLGATE-PALERMO 015/305 RMV BUTT</v>
          </cell>
          <cell r="E8623" t="str">
            <v>SACTO</v>
          </cell>
          <cell r="F8623" t="str">
            <v>ETL.6500</v>
          </cell>
          <cell r="G8623" t="str">
            <v>.POLE.WOOD</v>
          </cell>
          <cell r="H8623">
            <v>44339</v>
          </cell>
          <cell r="I8623">
            <v>44326</v>
          </cell>
          <cell r="J8623">
            <v>44680</v>
          </cell>
          <cell r="K8623">
            <v>44739</v>
          </cell>
          <cell r="M8623">
            <v>44691</v>
          </cell>
          <cell r="N8623">
            <v>44691</v>
          </cell>
          <cell r="O8623" t="str">
            <v>630</v>
          </cell>
          <cell r="P8623" t="str">
            <v>OTHR</v>
          </cell>
          <cell r="Q8623" t="str">
            <v>E - Schd Compl Yr 0</v>
          </cell>
          <cell r="R8623" t="str">
            <v>ORAS NOCO ATCO</v>
          </cell>
          <cell r="S8623" t="str">
            <v>HFTD 2</v>
          </cell>
        </row>
        <row r="8624">
          <cell r="B8624" t="str">
            <v>121384726</v>
          </cell>
          <cell r="C8624" t="str">
            <v>015/305</v>
          </cell>
          <cell r="D8624" t="str">
            <v>T2 DI COLGATE-PALERMO 015/305 RPR GYWW</v>
          </cell>
          <cell r="E8624" t="str">
            <v>SACTO</v>
          </cell>
          <cell r="F8624" t="str">
            <v>ETL.6500</v>
          </cell>
          <cell r="G8624" t="str">
            <v>.POLE.WOOD</v>
          </cell>
          <cell r="H8624">
            <v>44339</v>
          </cell>
          <cell r="I8624">
            <v>44326</v>
          </cell>
          <cell r="J8624">
            <v>44692</v>
          </cell>
          <cell r="K8624">
            <v>44753</v>
          </cell>
          <cell r="L8624">
            <v>45101</v>
          </cell>
          <cell r="M8624">
            <v>44691</v>
          </cell>
          <cell r="N8624">
            <v>44691</v>
          </cell>
          <cell r="O8624" t="str">
            <v>630</v>
          </cell>
          <cell r="P8624" t="str">
            <v>OTHR</v>
          </cell>
          <cell r="Q8624" t="str">
            <v>E - Schd Compl Yr 0</v>
          </cell>
          <cell r="R8624" t="str">
            <v>ORAS NOCO ATCO</v>
          </cell>
          <cell r="S8624" t="str">
            <v>HFTD 2</v>
          </cell>
        </row>
        <row r="8625">
          <cell r="B8625" t="str">
            <v>121384763</v>
          </cell>
          <cell r="C8625" t="str">
            <v>026/382</v>
          </cell>
          <cell r="D8625" t="str">
            <v>DI CLAY-MARTEL 026/382 RPR STRW</v>
          </cell>
          <cell r="E8625" t="str">
            <v>VICTOR</v>
          </cell>
          <cell r="F8625" t="str">
            <v>ETL.8250</v>
          </cell>
          <cell r="G8625" t="str">
            <v>ETL.8250_026/382</v>
          </cell>
          <cell r="H8625">
            <v>44339</v>
          </cell>
          <cell r="I8625">
            <v>44327</v>
          </cell>
          <cell r="J8625">
            <v>44327</v>
          </cell>
          <cell r="M8625">
            <v>44692</v>
          </cell>
          <cell r="O8625" t="str">
            <v>630</v>
          </cell>
          <cell r="P8625" t="str">
            <v>OTHR</v>
          </cell>
          <cell r="Q8625" t="str">
            <v>E - Schd Compl Yr 0</v>
          </cell>
          <cell r="R8625" t="str">
            <v>OSNO ATCO</v>
          </cell>
          <cell r="S8625" t="str">
            <v>Non-HFTD</v>
          </cell>
        </row>
        <row r="8626">
          <cell r="B8626" t="str">
            <v>121384767</v>
          </cell>
          <cell r="C8626" t="str">
            <v>001/019</v>
          </cell>
          <cell r="D8626" t="str">
            <v>T2 DI COLGATE-PALERMO 1/19 RPL STRW</v>
          </cell>
          <cell r="E8626" t="str">
            <v>SACTO</v>
          </cell>
          <cell r="F8626" t="str">
            <v>ETL.6500</v>
          </cell>
          <cell r="G8626" t="str">
            <v>.POLE.WOOD</v>
          </cell>
          <cell r="H8626">
            <v>44339</v>
          </cell>
          <cell r="I8626">
            <v>44326</v>
          </cell>
          <cell r="J8626">
            <v>44326</v>
          </cell>
          <cell r="L8626">
            <v>45120</v>
          </cell>
          <cell r="M8626">
            <v>44691</v>
          </cell>
          <cell r="N8626">
            <v>44742</v>
          </cell>
          <cell r="O8626" t="str">
            <v>372</v>
          </cell>
          <cell r="P8626" t="str">
            <v/>
          </cell>
          <cell r="Q8626" t="str">
            <v>E - Schd Compl Yr 0</v>
          </cell>
          <cell r="R8626" t="str">
            <v>NOPR ORAS ATCO</v>
          </cell>
          <cell r="S8626" t="str">
            <v>HFTD 2</v>
          </cell>
        </row>
        <row r="8627">
          <cell r="B8627" t="str">
            <v>121384769</v>
          </cell>
          <cell r="C8627" t="str">
            <v>008/099</v>
          </cell>
          <cell r="D8627" t="str">
            <v>T2 DI CLGT-SMRTVLL #2 008/099 RPR STRW</v>
          </cell>
          <cell r="E8627" t="str">
            <v>SACTO</v>
          </cell>
          <cell r="F8627" t="str">
            <v>ETL.6520</v>
          </cell>
          <cell r="G8627" t="str">
            <v>.POLE.WOOD</v>
          </cell>
          <cell r="H8627">
            <v>44339</v>
          </cell>
          <cell r="I8627">
            <v>44328</v>
          </cell>
          <cell r="J8627">
            <v>44358</v>
          </cell>
          <cell r="K8627">
            <v>44371</v>
          </cell>
          <cell r="M8627">
            <v>44693</v>
          </cell>
          <cell r="N8627">
            <v>44693</v>
          </cell>
          <cell r="O8627" t="str">
            <v>630</v>
          </cell>
          <cell r="P8627" t="str">
            <v/>
          </cell>
          <cell r="Q8627" t="str">
            <v>E - Schd Compl Yr 0</v>
          </cell>
          <cell r="R8627" t="str">
            <v>ORAS NOCO ATCO</v>
          </cell>
          <cell r="S8627" t="str">
            <v>HFTD 2</v>
          </cell>
        </row>
        <row r="8628">
          <cell r="B8628" t="str">
            <v>121384771</v>
          </cell>
          <cell r="C8628" t="str">
            <v>015/305</v>
          </cell>
          <cell r="D8628" t="str">
            <v>T2 DI COLGATE-PALERMO 015/305 REFRAME</v>
          </cell>
          <cell r="E8628" t="str">
            <v>SACTO</v>
          </cell>
          <cell r="F8628" t="str">
            <v>ETL.6500</v>
          </cell>
          <cell r="G8628" t="str">
            <v>.INSL.CERA</v>
          </cell>
          <cell r="H8628">
            <v>44339</v>
          </cell>
          <cell r="I8628">
            <v>44326</v>
          </cell>
          <cell r="J8628">
            <v>44692</v>
          </cell>
          <cell r="K8628">
            <v>44733</v>
          </cell>
          <cell r="M8628">
            <v>44691</v>
          </cell>
          <cell r="N8628">
            <v>44690</v>
          </cell>
          <cell r="O8628" t="str">
            <v>637</v>
          </cell>
          <cell r="P8628" t="str">
            <v/>
          </cell>
          <cell r="Q8628" t="str">
            <v>E - Schd Compl Yr 0</v>
          </cell>
          <cell r="R8628" t="str">
            <v>ORAS NOCO ATCO</v>
          </cell>
          <cell r="S8628" t="str">
            <v>HFTD 2</v>
          </cell>
        </row>
        <row r="8629">
          <cell r="B8629" t="str">
            <v>121384846</v>
          </cell>
          <cell r="C8629" t="str">
            <v>002/035</v>
          </cell>
          <cell r="D8629" t="str">
            <v>T2 DI COLGATE-PALERMO 2/35 RPL STRW</v>
          </cell>
          <cell r="E8629" t="str">
            <v>SACTO</v>
          </cell>
          <cell r="F8629" t="str">
            <v>ETL.6500</v>
          </cell>
          <cell r="G8629" t="str">
            <v>.POLE.WOOD</v>
          </cell>
          <cell r="H8629">
            <v>44339</v>
          </cell>
          <cell r="I8629">
            <v>44326</v>
          </cell>
          <cell r="J8629">
            <v>44702</v>
          </cell>
          <cell r="K8629">
            <v>44706</v>
          </cell>
          <cell r="M8629">
            <v>44691</v>
          </cell>
          <cell r="N8629">
            <v>44690</v>
          </cell>
          <cell r="O8629" t="str">
            <v>372</v>
          </cell>
          <cell r="P8629" t="str">
            <v/>
          </cell>
          <cell r="Q8629" t="str">
            <v>E - Schd Compl Yr 0</v>
          </cell>
          <cell r="R8629" t="str">
            <v>ORAS NOCO ATCO</v>
          </cell>
          <cell r="S8629" t="str">
            <v>HFTD 2</v>
          </cell>
        </row>
        <row r="8630">
          <cell r="B8630" t="str">
            <v>121384867</v>
          </cell>
          <cell r="C8630" t="str">
            <v>004/113</v>
          </cell>
          <cell r="D8630" t="str">
            <v>T2 DI HMLTN BRNCH-CHSTR 4/113 RPLC SPLW</v>
          </cell>
          <cell r="E8630" t="str">
            <v>TABLEMTN</v>
          </cell>
          <cell r="F8630" t="str">
            <v>ETL.7000</v>
          </cell>
          <cell r="G8630" t="str">
            <v>.INSL.NCER</v>
          </cell>
          <cell r="H8630">
            <v>44339</v>
          </cell>
          <cell r="I8630">
            <v>44338</v>
          </cell>
          <cell r="J8630">
            <v>44767</v>
          </cell>
          <cell r="K8630">
            <v>44781</v>
          </cell>
          <cell r="M8630">
            <v>44703</v>
          </cell>
          <cell r="N8630">
            <v>44703</v>
          </cell>
          <cell r="O8630" t="str">
            <v>630</v>
          </cell>
          <cell r="P8630" t="str">
            <v/>
          </cell>
          <cell r="Q8630" t="str">
            <v>E - Schd Compl Yr 0</v>
          </cell>
          <cell r="R8630" t="str">
            <v>ORAS NOCO ATCO</v>
          </cell>
          <cell r="S8630" t="str">
            <v>HFTD 2</v>
          </cell>
        </row>
        <row r="8631">
          <cell r="B8631" t="str">
            <v>121384868</v>
          </cell>
          <cell r="C8631" t="str">
            <v>006/141</v>
          </cell>
          <cell r="D8631" t="str">
            <v>T2 DI HMLTN BRNCH-CHSTR 6/141 RPL DAMW</v>
          </cell>
          <cell r="E8631" t="str">
            <v>TABLEMTN</v>
          </cell>
          <cell r="F8631" t="str">
            <v>ETL.7000</v>
          </cell>
          <cell r="G8631" t="str">
            <v>.INSL.NCER</v>
          </cell>
          <cell r="H8631">
            <v>44339</v>
          </cell>
          <cell r="I8631">
            <v>44338</v>
          </cell>
          <cell r="J8631">
            <v>44767</v>
          </cell>
          <cell r="K8631">
            <v>44798</v>
          </cell>
          <cell r="M8631">
            <v>44703</v>
          </cell>
          <cell r="N8631">
            <v>44703</v>
          </cell>
          <cell r="O8631" t="str">
            <v>630</v>
          </cell>
          <cell r="P8631" t="str">
            <v/>
          </cell>
          <cell r="Q8631" t="str">
            <v>E - Schd Compl Yr 0</v>
          </cell>
          <cell r="R8631" t="str">
            <v>ORAS NOCO ATCO</v>
          </cell>
          <cell r="S8631" t="str">
            <v>HFTD 2</v>
          </cell>
        </row>
        <row r="8632">
          <cell r="B8632" t="str">
            <v>121384879</v>
          </cell>
          <cell r="C8632" t="str">
            <v>002/030</v>
          </cell>
          <cell r="D8632" t="str">
            <v>T2 DI COLGATE-PALERMO 2/30 RMV BUTT</v>
          </cell>
          <cell r="E8632" t="str">
            <v>SACTO</v>
          </cell>
          <cell r="F8632" t="str">
            <v>ETL.6500</v>
          </cell>
          <cell r="G8632" t="str">
            <v>.POLE.WOOD</v>
          </cell>
          <cell r="H8632">
            <v>44339</v>
          </cell>
          <cell r="I8632">
            <v>44326</v>
          </cell>
          <cell r="J8632">
            <v>44703</v>
          </cell>
          <cell r="K8632">
            <v>44742</v>
          </cell>
          <cell r="M8632">
            <v>44691</v>
          </cell>
          <cell r="N8632">
            <v>44691</v>
          </cell>
          <cell r="O8632" t="str">
            <v>630</v>
          </cell>
          <cell r="P8632" t="str">
            <v/>
          </cell>
          <cell r="Q8632" t="str">
            <v>E - Schd Compl Yr 0</v>
          </cell>
          <cell r="R8632" t="str">
            <v>ORAS NOCO ATCO</v>
          </cell>
          <cell r="S8632" t="str">
            <v>HFTD 2</v>
          </cell>
        </row>
        <row r="8633">
          <cell r="B8633" t="str">
            <v>121384891</v>
          </cell>
          <cell r="C8633" t="str">
            <v>010/072</v>
          </cell>
          <cell r="D8633" t="str">
            <v>DI BELLOTA-COTTLE 10/72 UNBURY STUB</v>
          </cell>
          <cell r="E8633" t="str">
            <v>VICTOR</v>
          </cell>
          <cell r="F8633" t="str">
            <v>ETL.4360</v>
          </cell>
          <cell r="G8633" t="str">
            <v>ETL.4360_010/072</v>
          </cell>
          <cell r="H8633">
            <v>44339</v>
          </cell>
          <cell r="I8633">
            <v>44321</v>
          </cell>
          <cell r="J8633">
            <v>44321</v>
          </cell>
          <cell r="L8633">
            <v>45056</v>
          </cell>
          <cell r="M8633">
            <v>44686</v>
          </cell>
          <cell r="O8633" t="str">
            <v>543</v>
          </cell>
          <cell r="P8633" t="str">
            <v/>
          </cell>
          <cell r="Q8633" t="str">
            <v>E - Schd Compl Yr 0</v>
          </cell>
          <cell r="R8633" t="str">
            <v>OSNO ATCO</v>
          </cell>
          <cell r="S8633" t="str">
            <v>Non-HFTD</v>
          </cell>
        </row>
        <row r="8634">
          <cell r="B8634" t="str">
            <v>121384916</v>
          </cell>
          <cell r="C8634" t="str">
            <v>009/108</v>
          </cell>
          <cell r="D8634" t="str">
            <v>T2 DI CLGT-SMRTVLL #2 009/108 RPR GYWW</v>
          </cell>
          <cell r="E8634" t="str">
            <v>SACTO</v>
          </cell>
          <cell r="F8634" t="str">
            <v>ETL.6520</v>
          </cell>
          <cell r="G8634" t="str">
            <v>.POLE.NWOD</v>
          </cell>
          <cell r="H8634">
            <v>44339</v>
          </cell>
          <cell r="I8634">
            <v>44328</v>
          </cell>
          <cell r="J8634">
            <v>44364</v>
          </cell>
          <cell r="K8634">
            <v>44371</v>
          </cell>
          <cell r="M8634">
            <v>44693</v>
          </cell>
          <cell r="N8634">
            <v>44693</v>
          </cell>
          <cell r="O8634" t="str">
            <v>630</v>
          </cell>
          <cell r="P8634" t="str">
            <v/>
          </cell>
          <cell r="Q8634" t="str">
            <v>E - Schd Compl Yr 0</v>
          </cell>
          <cell r="R8634" t="str">
            <v>ORAS NOCO ATCO</v>
          </cell>
          <cell r="S8634" t="str">
            <v>HFTD 2</v>
          </cell>
        </row>
        <row r="8635">
          <cell r="B8635" t="str">
            <v>121384930</v>
          </cell>
          <cell r="C8635" t="str">
            <v>006/148</v>
          </cell>
          <cell r="D8635" t="str">
            <v>T2 DI HMLTN BRNCH-CHSTR 6/148 RPR SPLW</v>
          </cell>
          <cell r="E8635" t="str">
            <v>TABLEMTN</v>
          </cell>
          <cell r="F8635" t="str">
            <v>ETL.7000</v>
          </cell>
          <cell r="G8635" t="str">
            <v>.INSL.NCER</v>
          </cell>
          <cell r="H8635">
            <v>44339</v>
          </cell>
          <cell r="I8635">
            <v>44338</v>
          </cell>
          <cell r="J8635">
            <v>44338</v>
          </cell>
          <cell r="M8635">
            <v>44703</v>
          </cell>
          <cell r="N8635">
            <v>44703</v>
          </cell>
          <cell r="O8635" t="str">
            <v>630</v>
          </cell>
          <cell r="P8635" t="str">
            <v/>
          </cell>
          <cell r="Q8635" t="str">
            <v>E - Schd Compl Yr 0</v>
          </cell>
          <cell r="R8635" t="str">
            <v>NOPR ORAS OSTS</v>
          </cell>
          <cell r="S8635" t="str">
            <v>HFTD 2</v>
          </cell>
        </row>
        <row r="8636">
          <cell r="B8636" t="str">
            <v>121384931</v>
          </cell>
          <cell r="C8636" t="str">
            <v>004/113</v>
          </cell>
          <cell r="D8636" t="str">
            <v>T2 DI HMLTN BRNCH-CHSTR 4/113 RPLC HRDW</v>
          </cell>
          <cell r="E8636" t="str">
            <v>TABLEMTN</v>
          </cell>
          <cell r="F8636" t="str">
            <v>ETL.7000</v>
          </cell>
          <cell r="G8636" t="str">
            <v>.POLE.WOOD</v>
          </cell>
          <cell r="H8636">
            <v>44339</v>
          </cell>
          <cell r="I8636">
            <v>44338</v>
          </cell>
          <cell r="J8636">
            <v>44767</v>
          </cell>
          <cell r="K8636">
            <v>44795</v>
          </cell>
          <cell r="M8636">
            <v>44703</v>
          </cell>
          <cell r="N8636">
            <v>44703</v>
          </cell>
          <cell r="O8636" t="str">
            <v>630</v>
          </cell>
          <cell r="P8636" t="str">
            <v/>
          </cell>
          <cell r="Q8636" t="str">
            <v>E - Schd Compl Yr 0</v>
          </cell>
          <cell r="R8636" t="str">
            <v>ORAS NOCO ATCO</v>
          </cell>
          <cell r="S8636" t="str">
            <v>HFTD 2</v>
          </cell>
        </row>
        <row r="8637">
          <cell r="B8637" t="str">
            <v>121384933</v>
          </cell>
          <cell r="C8637" t="str">
            <v>008/176</v>
          </cell>
          <cell r="D8637" t="str">
            <v>T2 DI HMLTN BRNCH-CHSTR 8/176 RPR STRW</v>
          </cell>
          <cell r="E8637" t="str">
            <v>TABLEMTN</v>
          </cell>
          <cell r="F8637" t="str">
            <v>ETL.7000</v>
          </cell>
          <cell r="G8637" t="str">
            <v>.POLE.WOOD</v>
          </cell>
          <cell r="H8637">
            <v>44339</v>
          </cell>
          <cell r="I8637">
            <v>44338</v>
          </cell>
          <cell r="J8637">
            <v>44765</v>
          </cell>
          <cell r="K8637">
            <v>44798</v>
          </cell>
          <cell r="M8637">
            <v>44703</v>
          </cell>
          <cell r="N8637">
            <v>44703</v>
          </cell>
          <cell r="O8637" t="str">
            <v>630</v>
          </cell>
          <cell r="P8637" t="str">
            <v/>
          </cell>
          <cell r="Q8637" t="str">
            <v>E - Schd Compl Yr 0</v>
          </cell>
          <cell r="R8637" t="str">
            <v>ORAS NOCO ATCO</v>
          </cell>
          <cell r="S8637" t="str">
            <v>HFTD 2</v>
          </cell>
        </row>
        <row r="8638">
          <cell r="B8638" t="str">
            <v>121385019</v>
          </cell>
          <cell r="C8638" t="str">
            <v>000/007</v>
          </cell>
          <cell r="D8638" t="str">
            <v>EI ZOND WIND TAP 0/7 RPR STRW</v>
          </cell>
          <cell r="E8638" t="str">
            <v>CONCORD</v>
          </cell>
          <cell r="F8638" t="str">
            <v>ETL.8381</v>
          </cell>
          <cell r="G8638" t="str">
            <v>ETL.8381_000/007</v>
          </cell>
          <cell r="H8638">
            <v>44339</v>
          </cell>
          <cell r="I8638">
            <v>44338</v>
          </cell>
          <cell r="J8638">
            <v>44338</v>
          </cell>
          <cell r="M8638">
            <v>44703</v>
          </cell>
          <cell r="O8638" t="str">
            <v>630</v>
          </cell>
          <cell r="P8638" t="str">
            <v>INSP</v>
          </cell>
          <cell r="Q8638" t="str">
            <v>E - Schd Compl Yr 0</v>
          </cell>
          <cell r="R8638" t="str">
            <v>OSNO ATCO</v>
          </cell>
          <cell r="S8638" t="str">
            <v>Non-HFTD</v>
          </cell>
        </row>
        <row r="8639">
          <cell r="B8639" t="str">
            <v>121385105</v>
          </cell>
          <cell r="C8639" t="str">
            <v>004/060</v>
          </cell>
          <cell r="D8639" t="str">
            <v>DI COLGATE-PALERMO 004/060 RPR STRW</v>
          </cell>
          <cell r="E8639" t="str">
            <v>SACTO</v>
          </cell>
          <cell r="F8639" t="str">
            <v>ETL.6500</v>
          </cell>
          <cell r="G8639" t="str">
            <v>ETL.6500_004/060</v>
          </cell>
          <cell r="H8639">
            <v>44339</v>
          </cell>
          <cell r="I8639">
            <v>44326</v>
          </cell>
          <cell r="J8639">
            <v>44696</v>
          </cell>
          <cell r="K8639">
            <v>44740</v>
          </cell>
          <cell r="M8639">
            <v>44691</v>
          </cell>
          <cell r="N8639">
            <v>44691</v>
          </cell>
          <cell r="O8639" t="str">
            <v>630</v>
          </cell>
          <cell r="P8639" t="str">
            <v/>
          </cell>
          <cell r="Q8639" t="str">
            <v>E - Schd Compl Yr 0</v>
          </cell>
          <cell r="R8639" t="str">
            <v>ORAS NOCO ATCO</v>
          </cell>
          <cell r="S8639" t="str">
            <v>Non-HFTD</v>
          </cell>
        </row>
        <row r="8640">
          <cell r="B8640" t="str">
            <v>121385108</v>
          </cell>
          <cell r="C8640" t="str">
            <v>022/441</v>
          </cell>
          <cell r="D8640" t="str">
            <v>T2 DI COLGATE-PALERMO 022/441 RPR INSW</v>
          </cell>
          <cell r="E8640" t="str">
            <v>TABLEMTN</v>
          </cell>
          <cell r="F8640" t="str">
            <v>ETL.6500</v>
          </cell>
          <cell r="G8640" t="str">
            <v>.INSL.CERA</v>
          </cell>
          <cell r="H8640">
            <v>44339</v>
          </cell>
          <cell r="I8640">
            <v>44326</v>
          </cell>
          <cell r="J8640">
            <v>44683</v>
          </cell>
          <cell r="K8640">
            <v>44740</v>
          </cell>
          <cell r="M8640">
            <v>44691</v>
          </cell>
          <cell r="N8640">
            <v>44691</v>
          </cell>
          <cell r="O8640" t="str">
            <v>630</v>
          </cell>
          <cell r="P8640" t="str">
            <v/>
          </cell>
          <cell r="Q8640" t="str">
            <v>E - Schd Compl Yr 0</v>
          </cell>
          <cell r="R8640" t="str">
            <v>ORAS NOCO ATCO</v>
          </cell>
          <cell r="S8640" t="str">
            <v>HFTD 2</v>
          </cell>
        </row>
        <row r="8641">
          <cell r="B8641" t="str">
            <v>121385128</v>
          </cell>
          <cell r="C8641" t="str">
            <v>006/033</v>
          </cell>
          <cell r="D8641" t="str">
            <v>T2 DI FULTON-PUEBLO 006/033 RPL INSS</v>
          </cell>
          <cell r="E8641" t="str">
            <v>LAKEVLLE</v>
          </cell>
          <cell r="F8641" t="str">
            <v>ETL.1600</v>
          </cell>
          <cell r="G8641" t="str">
            <v>.INSL</v>
          </cell>
          <cell r="H8641">
            <v>44339</v>
          </cell>
          <cell r="I8641">
            <v>44324</v>
          </cell>
          <cell r="J8641">
            <v>44614</v>
          </cell>
          <cell r="K8641">
            <v>44620</v>
          </cell>
          <cell r="M8641">
            <v>44689</v>
          </cell>
          <cell r="N8641">
            <v>44484</v>
          </cell>
          <cell r="O8641" t="str">
            <v>532</v>
          </cell>
          <cell r="P8641" t="str">
            <v/>
          </cell>
          <cell r="Q8641" t="str">
            <v>E - Schd Compl Yr 0</v>
          </cell>
          <cell r="R8641" t="str">
            <v>ORAS NOCO ATCO</v>
          </cell>
          <cell r="S8641" t="str">
            <v>HFTD 2</v>
          </cell>
        </row>
        <row r="8642">
          <cell r="B8642" t="str">
            <v>121385129</v>
          </cell>
          <cell r="C8642" t="str">
            <v>006/033</v>
          </cell>
          <cell r="D8642" t="str">
            <v>T2 DI FULTON-PUEBLO 006/033 RPL INSS</v>
          </cell>
          <cell r="E8642" t="str">
            <v>LAKEVLLE</v>
          </cell>
          <cell r="F8642" t="str">
            <v>ETL.1610</v>
          </cell>
          <cell r="G8642" t="str">
            <v>.INSL</v>
          </cell>
          <cell r="H8642">
            <v>44339</v>
          </cell>
          <cell r="I8642">
            <v>44324</v>
          </cell>
          <cell r="J8642">
            <v>44629</v>
          </cell>
          <cell r="K8642">
            <v>44634</v>
          </cell>
          <cell r="M8642">
            <v>44689</v>
          </cell>
          <cell r="N8642">
            <v>44722</v>
          </cell>
          <cell r="O8642" t="str">
            <v>532</v>
          </cell>
          <cell r="P8642" t="str">
            <v>OTHR</v>
          </cell>
          <cell r="Q8642" t="str">
            <v>E - Schd Compl Yr 0</v>
          </cell>
          <cell r="R8642" t="str">
            <v>ORAS NOCO ATCO</v>
          </cell>
          <cell r="S8642" t="str">
            <v>HFTD 2</v>
          </cell>
        </row>
        <row r="8643">
          <cell r="B8643" t="str">
            <v>121385132</v>
          </cell>
          <cell r="C8643" t="str">
            <v>000/005</v>
          </cell>
          <cell r="D8643" t="str">
            <v>EI ZOND WIND TAP 0/5 RPL STRW</v>
          </cell>
          <cell r="E8643" t="str">
            <v>CONCORD</v>
          </cell>
          <cell r="F8643" t="str">
            <v>ETL.8381</v>
          </cell>
          <cell r="G8643" t="str">
            <v>ETL.8381_000/005</v>
          </cell>
          <cell r="H8643">
            <v>44339</v>
          </cell>
          <cell r="I8643">
            <v>44338</v>
          </cell>
          <cell r="J8643">
            <v>44338</v>
          </cell>
          <cell r="M8643">
            <v>44703</v>
          </cell>
          <cell r="N8643">
            <v>44701</v>
          </cell>
          <cell r="O8643" t="str">
            <v>372</v>
          </cell>
          <cell r="P8643" t="str">
            <v>INSP</v>
          </cell>
          <cell r="Q8643" t="str">
            <v>E - Schd Compl Yr 0</v>
          </cell>
          <cell r="R8643" t="str">
            <v>NOPR ORAS ATCO</v>
          </cell>
          <cell r="S8643" t="str">
            <v>Non-HFTD</v>
          </cell>
        </row>
        <row r="8644">
          <cell r="B8644" t="str">
            <v>121385135</v>
          </cell>
          <cell r="C8644" t="str">
            <v>000/007</v>
          </cell>
          <cell r="D8644" t="str">
            <v>EI ZOND WIND TAP 0/7 RPR ANCW</v>
          </cell>
          <cell r="E8644" t="str">
            <v>CONCORD</v>
          </cell>
          <cell r="F8644" t="str">
            <v>ETL.8381</v>
          </cell>
          <cell r="G8644" t="str">
            <v>ETL.8381_000/007</v>
          </cell>
          <cell r="H8644">
            <v>44339</v>
          </cell>
          <cell r="I8644">
            <v>44338</v>
          </cell>
          <cell r="J8644">
            <v>44338</v>
          </cell>
          <cell r="M8644">
            <v>44703</v>
          </cell>
          <cell r="O8644" t="str">
            <v>630</v>
          </cell>
          <cell r="P8644" t="str">
            <v>INSP</v>
          </cell>
          <cell r="Q8644" t="str">
            <v>E - Schd Compl Yr 0</v>
          </cell>
          <cell r="R8644" t="str">
            <v>OSNO ATCO</v>
          </cell>
          <cell r="S8644" t="str">
            <v>Non-HFTD</v>
          </cell>
        </row>
        <row r="8645">
          <cell r="B8645" t="str">
            <v>121385324</v>
          </cell>
          <cell r="C8645" t="str">
            <v>034/164</v>
          </cell>
          <cell r="D8645" t="str">
            <v>EI GATES-PANOCHE #1 34/164 RMV DEBRIS</v>
          </cell>
          <cell r="E8645" t="str">
            <v>FRESNO</v>
          </cell>
          <cell r="F8645" t="str">
            <v>ETL.4720</v>
          </cell>
          <cell r="G8645" t="str">
            <v>ETL.4720_034/164</v>
          </cell>
          <cell r="H8645">
            <v>44339</v>
          </cell>
          <cell r="I8645">
            <v>44338</v>
          </cell>
          <cell r="J8645">
            <v>44338</v>
          </cell>
          <cell r="M8645">
            <v>44703</v>
          </cell>
          <cell r="N8645">
            <v>44703</v>
          </cell>
          <cell r="O8645" t="str">
            <v>628</v>
          </cell>
          <cell r="P8645" t="str">
            <v>INSP</v>
          </cell>
          <cell r="Q8645" t="str">
            <v>E - Schd Compl Yr 0</v>
          </cell>
          <cell r="R8645" t="str">
            <v>NOPR ORAS ATCO</v>
          </cell>
          <cell r="S8645" t="str">
            <v>Non-HFTD</v>
          </cell>
        </row>
        <row r="8646">
          <cell r="B8646" t="str">
            <v>121385394</v>
          </cell>
          <cell r="C8646" t="str">
            <v>010/191</v>
          </cell>
          <cell r="D8646" t="str">
            <v>T2 DI COLGATE-PALERMO 010/191 RPL HRDW</v>
          </cell>
          <cell r="E8646" t="str">
            <v>SACTO</v>
          </cell>
          <cell r="F8646" t="str">
            <v>ETL.6500</v>
          </cell>
          <cell r="G8646" t="str">
            <v>.POLE.WOOD</v>
          </cell>
          <cell r="H8646">
            <v>44339</v>
          </cell>
          <cell r="I8646">
            <v>44326</v>
          </cell>
          <cell r="J8646">
            <v>44697</v>
          </cell>
          <cell r="K8646">
            <v>44726</v>
          </cell>
          <cell r="M8646">
            <v>44691</v>
          </cell>
          <cell r="N8646">
            <v>44691</v>
          </cell>
          <cell r="O8646" t="str">
            <v>630</v>
          </cell>
          <cell r="P8646" t="str">
            <v>OTHR</v>
          </cell>
          <cell r="Q8646" t="str">
            <v>E - Schd Compl Yr 0</v>
          </cell>
          <cell r="R8646" t="str">
            <v>ORAS NOCO ATCO</v>
          </cell>
          <cell r="S8646" t="str">
            <v>HFTD 2</v>
          </cell>
        </row>
        <row r="8647">
          <cell r="B8647" t="str">
            <v>121385442</v>
          </cell>
          <cell r="C8647" t="str">
            <v>088/367</v>
          </cell>
          <cell r="D8647" t="str">
            <v>DI EIGHT ML RD TSLA 088/367 RPR STRT</v>
          </cell>
          <cell r="E8647" t="str">
            <v>VICTOR</v>
          </cell>
          <cell r="F8647" t="str">
            <v>ETL.4660</v>
          </cell>
          <cell r="G8647" t="str">
            <v>ETL.4660_088/367</v>
          </cell>
          <cell r="H8647">
            <v>44339</v>
          </cell>
          <cell r="I8647">
            <v>44326</v>
          </cell>
          <cell r="J8647">
            <v>44326</v>
          </cell>
          <cell r="L8647">
            <v>44982</v>
          </cell>
          <cell r="M8647">
            <v>44691</v>
          </cell>
          <cell r="O8647" t="str">
            <v>543</v>
          </cell>
          <cell r="P8647" t="str">
            <v>OTHR</v>
          </cell>
          <cell r="Q8647" t="str">
            <v>E - Schd Compl Yr 0</v>
          </cell>
          <cell r="R8647" t="str">
            <v>OSNO ATCO</v>
          </cell>
          <cell r="S8647" t="str">
            <v>Non-HFTD</v>
          </cell>
        </row>
        <row r="8648">
          <cell r="B8648" t="str">
            <v>121385482</v>
          </cell>
          <cell r="C8648" t="str">
            <v>007/146</v>
          </cell>
          <cell r="D8648" t="str">
            <v>EI PEASE-MARYSVILE-HARTER 7/146 RPR GYWW</v>
          </cell>
          <cell r="E8648" t="str">
            <v>SACTO</v>
          </cell>
          <cell r="F8648" t="str">
            <v>ETL.7770</v>
          </cell>
          <cell r="G8648" t="str">
            <v>ETL.7770_007/146</v>
          </cell>
          <cell r="H8648">
            <v>44339</v>
          </cell>
          <cell r="I8648">
            <v>44338</v>
          </cell>
          <cell r="J8648">
            <v>44338</v>
          </cell>
          <cell r="M8648">
            <v>44703</v>
          </cell>
          <cell r="N8648">
            <v>44703</v>
          </cell>
          <cell r="O8648" t="str">
            <v>630</v>
          </cell>
          <cell r="P8648" t="str">
            <v>INSP</v>
          </cell>
          <cell r="Q8648" t="str">
            <v>E - Schd Compl Yr 0</v>
          </cell>
          <cell r="R8648" t="str">
            <v>NOPR ORAS ATCO</v>
          </cell>
          <cell r="S8648" t="str">
            <v>Non-HFTD</v>
          </cell>
        </row>
        <row r="8649">
          <cell r="B8649" t="str">
            <v>121385503</v>
          </cell>
          <cell r="C8649" t="str">
            <v>015/264</v>
          </cell>
          <cell r="D8649" t="str">
            <v>DI CNTRVLL TBL MTN 015/264 RMV VEG</v>
          </cell>
          <cell r="E8649" t="str">
            <v>TABLEMTN</v>
          </cell>
          <cell r="F8649" t="str">
            <v>ETL.6320</v>
          </cell>
          <cell r="G8649" t="str">
            <v>ETL.6320_015/264</v>
          </cell>
          <cell r="H8649">
            <v>44339</v>
          </cell>
          <cell r="I8649">
            <v>44324</v>
          </cell>
          <cell r="J8649">
            <v>44324</v>
          </cell>
          <cell r="L8649">
            <v>44960</v>
          </cell>
          <cell r="M8649">
            <v>44689</v>
          </cell>
          <cell r="O8649" t="str">
            <v>564</v>
          </cell>
          <cell r="P8649" t="str">
            <v/>
          </cell>
          <cell r="Q8649" t="str">
            <v>E - Schd Compl Yr 0</v>
          </cell>
          <cell r="R8649" t="str">
            <v>OSNO ATCO</v>
          </cell>
          <cell r="S8649" t="str">
            <v>Non-HFTD</v>
          </cell>
        </row>
        <row r="8650">
          <cell r="B8650" t="str">
            <v>121385526</v>
          </cell>
          <cell r="C8650" t="str">
            <v>029/435</v>
          </cell>
          <cell r="D8650" t="str">
            <v>T2 DI CLAY-MARTEL 029/435 RPR INSW</v>
          </cell>
          <cell r="E8650" t="str">
            <v>VICTOR</v>
          </cell>
          <cell r="F8650" t="str">
            <v>ETL.8250</v>
          </cell>
          <cell r="G8650" t="str">
            <v>.INSL.NCER</v>
          </cell>
          <cell r="H8650">
            <v>44339</v>
          </cell>
          <cell r="I8650">
            <v>44327</v>
          </cell>
          <cell r="J8650">
            <v>44609</v>
          </cell>
          <cell r="K8650">
            <v>44614</v>
          </cell>
          <cell r="M8650">
            <v>44692</v>
          </cell>
          <cell r="N8650">
            <v>44692</v>
          </cell>
          <cell r="O8650" t="str">
            <v>630</v>
          </cell>
          <cell r="P8650" t="str">
            <v>OTHR</v>
          </cell>
          <cell r="Q8650" t="str">
            <v>E - Schd Compl Yr 0</v>
          </cell>
          <cell r="R8650" t="str">
            <v>ORAS NOCO ATCO</v>
          </cell>
          <cell r="S8650" t="str">
            <v>HFTD 2</v>
          </cell>
        </row>
        <row r="8651">
          <cell r="B8651" t="str">
            <v>121385545</v>
          </cell>
          <cell r="C8651" t="str">
            <v>036/160</v>
          </cell>
          <cell r="D8651" t="str">
            <v>DI TESLA-LOS BANOS #1 036/160 RMV DEBRIS</v>
          </cell>
          <cell r="E8651" t="str">
            <v>VICTOR</v>
          </cell>
          <cell r="F8651" t="str">
            <v>ETL.6100</v>
          </cell>
          <cell r="G8651" t="str">
            <v>ETL.6100_036/160</v>
          </cell>
          <cell r="H8651">
            <v>44339</v>
          </cell>
          <cell r="I8651">
            <v>44326</v>
          </cell>
          <cell r="J8651">
            <v>44326</v>
          </cell>
          <cell r="M8651">
            <v>44691</v>
          </cell>
          <cell r="O8651" t="str">
            <v>628</v>
          </cell>
          <cell r="P8651" t="str">
            <v/>
          </cell>
          <cell r="Q8651" t="str">
            <v>E - Schd Compl Yr 0</v>
          </cell>
          <cell r="R8651" t="str">
            <v>OSNO ATCO</v>
          </cell>
          <cell r="S8651" t="str">
            <v>Non-HFTD</v>
          </cell>
        </row>
        <row r="8652">
          <cell r="B8652" t="str">
            <v>121385547</v>
          </cell>
          <cell r="C8652" t="str">
            <v>036/160</v>
          </cell>
          <cell r="D8652" t="str">
            <v>DI TESLA-LOS BANOS #1 036/160 RPR SHLS</v>
          </cell>
          <cell r="E8652" t="str">
            <v>VICTOR</v>
          </cell>
          <cell r="F8652" t="str">
            <v>ETL.6100</v>
          </cell>
          <cell r="G8652" t="str">
            <v>ETL.6100_036/160</v>
          </cell>
          <cell r="H8652">
            <v>44339</v>
          </cell>
          <cell r="I8652">
            <v>44326</v>
          </cell>
          <cell r="J8652">
            <v>44326</v>
          </cell>
          <cell r="M8652">
            <v>44691</v>
          </cell>
          <cell r="O8652" t="str">
            <v>628</v>
          </cell>
          <cell r="P8652" t="str">
            <v/>
          </cell>
          <cell r="Q8652" t="str">
            <v>E - Schd Compl Yr 0</v>
          </cell>
          <cell r="R8652" t="str">
            <v>OSNO ATCO</v>
          </cell>
          <cell r="S8652" t="str">
            <v>Non-HFTD</v>
          </cell>
        </row>
        <row r="8653">
          <cell r="B8653" t="str">
            <v>121385581</v>
          </cell>
          <cell r="C8653" t="str">
            <v>015/277</v>
          </cell>
          <cell r="D8653" t="str">
            <v>DI CNTRVLL TBL MTN 015/277 RPL STRW</v>
          </cell>
          <cell r="E8653" t="str">
            <v>TABLEMTN</v>
          </cell>
          <cell r="F8653" t="str">
            <v>ETL.6320</v>
          </cell>
          <cell r="G8653" t="str">
            <v>ETL.6320_015/277</v>
          </cell>
          <cell r="H8653">
            <v>44339</v>
          </cell>
          <cell r="I8653">
            <v>44324</v>
          </cell>
          <cell r="J8653">
            <v>44324</v>
          </cell>
          <cell r="L8653">
            <v>44959</v>
          </cell>
          <cell r="M8653">
            <v>44689</v>
          </cell>
          <cell r="N8653">
            <v>44690</v>
          </cell>
          <cell r="O8653" t="str">
            <v>372</v>
          </cell>
          <cell r="P8653" t="str">
            <v>OTHR</v>
          </cell>
          <cell r="Q8653" t="str">
            <v>E - Schd Compl Yr 0</v>
          </cell>
          <cell r="R8653" t="str">
            <v>NOPR ORAS ATCO</v>
          </cell>
          <cell r="S8653" t="str">
            <v>Non-HFTD</v>
          </cell>
        </row>
        <row r="8654">
          <cell r="B8654" t="str">
            <v>121385680</v>
          </cell>
          <cell r="C8654" t="str">
            <v>015/267</v>
          </cell>
          <cell r="D8654" t="str">
            <v>DI CNTRVLL TBL MTN 015/267 RMV VEG</v>
          </cell>
          <cell r="E8654" t="str">
            <v>TABLEMTN</v>
          </cell>
          <cell r="F8654" t="str">
            <v>ETL.6320</v>
          </cell>
          <cell r="G8654" t="str">
            <v>ETL.6320_015/267</v>
          </cell>
          <cell r="H8654">
            <v>44339</v>
          </cell>
          <cell r="I8654">
            <v>44324</v>
          </cell>
          <cell r="J8654">
            <v>44599</v>
          </cell>
          <cell r="K8654">
            <v>44599</v>
          </cell>
          <cell r="M8654">
            <v>44689</v>
          </cell>
          <cell r="O8654" t="str">
            <v>564</v>
          </cell>
          <cell r="P8654" t="str">
            <v/>
          </cell>
          <cell r="Q8654" t="str">
            <v>E - Schd Compl Yr 0</v>
          </cell>
          <cell r="R8654" t="str">
            <v>NOCO ATCO</v>
          </cell>
          <cell r="S8654" t="str">
            <v>Non-HFTD</v>
          </cell>
        </row>
        <row r="8655">
          <cell r="B8655" t="str">
            <v>121385735</v>
          </cell>
          <cell r="C8655" t="str">
            <v>027/406</v>
          </cell>
          <cell r="D8655" t="str">
            <v>T2 DI CLAY-MARTEL 027/406 RPL STRW</v>
          </cell>
          <cell r="E8655" t="str">
            <v>VICTOR</v>
          </cell>
          <cell r="F8655" t="str">
            <v>ETL.8250</v>
          </cell>
          <cell r="G8655" t="str">
            <v>.POLE.WOOD</v>
          </cell>
          <cell r="H8655">
            <v>44339</v>
          </cell>
          <cell r="I8655">
            <v>44327</v>
          </cell>
          <cell r="J8655">
            <v>44596</v>
          </cell>
          <cell r="K8655">
            <v>44614</v>
          </cell>
          <cell r="M8655">
            <v>44692</v>
          </cell>
          <cell r="N8655">
            <v>44691</v>
          </cell>
          <cell r="O8655" t="str">
            <v>372</v>
          </cell>
          <cell r="P8655" t="str">
            <v>OTHR</v>
          </cell>
          <cell r="Q8655" t="str">
            <v>E - Schd Compl Yr 0</v>
          </cell>
          <cell r="R8655" t="str">
            <v>ORAS NOCO ATCO</v>
          </cell>
          <cell r="S8655" t="str">
            <v>HFTD 2</v>
          </cell>
        </row>
        <row r="8656">
          <cell r="B8656" t="str">
            <v>121385806</v>
          </cell>
          <cell r="C8656" t="str">
            <v>007/122</v>
          </cell>
          <cell r="D8656" t="str">
            <v>EI LOCKEFORD-LODI #2 -07/122 RPR FOND</v>
          </cell>
          <cell r="E8656" t="str">
            <v>VICTOR</v>
          </cell>
          <cell r="F8656" t="str">
            <v>ETL.7440</v>
          </cell>
          <cell r="G8656" t="str">
            <v>ETL.7440_007/122</v>
          </cell>
          <cell r="H8656">
            <v>44339</v>
          </cell>
          <cell r="I8656">
            <v>44338</v>
          </cell>
          <cell r="J8656">
            <v>44338</v>
          </cell>
          <cell r="L8656">
            <v>45009</v>
          </cell>
          <cell r="M8656">
            <v>44703</v>
          </cell>
          <cell r="O8656" t="str">
            <v>543</v>
          </cell>
          <cell r="P8656" t="str">
            <v>INSP</v>
          </cell>
          <cell r="Q8656" t="str">
            <v>E - Schd Compl Yr 0</v>
          </cell>
          <cell r="R8656" t="str">
            <v>OSNO ATCO</v>
          </cell>
          <cell r="S8656" t="str">
            <v>Non-HFTD</v>
          </cell>
        </row>
        <row r="8657">
          <cell r="B8657" t="str">
            <v>121385811</v>
          </cell>
          <cell r="C8657" t="str">
            <v>029/007</v>
          </cell>
          <cell r="D8657" t="str">
            <v>T2 DI CLAY-MARTEL 029/007 RMV BUTT</v>
          </cell>
          <cell r="E8657" t="str">
            <v>VICTOR</v>
          </cell>
          <cell r="F8657" t="str">
            <v>ETL.8250</v>
          </cell>
          <cell r="G8657" t="str">
            <v>.POLE.WOOD</v>
          </cell>
          <cell r="H8657">
            <v>44339</v>
          </cell>
          <cell r="I8657">
            <v>44326</v>
          </cell>
          <cell r="J8657">
            <v>44417</v>
          </cell>
          <cell r="K8657">
            <v>44425</v>
          </cell>
          <cell r="M8657">
            <v>44691</v>
          </cell>
          <cell r="N8657">
            <v>44691</v>
          </cell>
          <cell r="O8657" t="str">
            <v>630</v>
          </cell>
          <cell r="P8657" t="str">
            <v>OTHR</v>
          </cell>
          <cell r="Q8657" t="str">
            <v>E - Schd Compl Yr 0</v>
          </cell>
          <cell r="R8657" t="str">
            <v>ORAS NOCO ATCO</v>
          </cell>
          <cell r="S8657" t="str">
            <v>HFTD 2</v>
          </cell>
        </row>
        <row r="8658">
          <cell r="B8658" t="str">
            <v>121385812</v>
          </cell>
          <cell r="C8658" t="str">
            <v>029/007</v>
          </cell>
          <cell r="D8658" t="str">
            <v>T2 DI CLAY-MARTEL 029/007 RPR STRW</v>
          </cell>
          <cell r="E8658" t="str">
            <v>VICTOR</v>
          </cell>
          <cell r="F8658" t="str">
            <v>ETL.8250</v>
          </cell>
          <cell r="G8658" t="str">
            <v>.POLE.WOOD</v>
          </cell>
          <cell r="H8658">
            <v>44339</v>
          </cell>
          <cell r="I8658">
            <v>44326</v>
          </cell>
          <cell r="J8658">
            <v>44417</v>
          </cell>
          <cell r="K8658">
            <v>44433</v>
          </cell>
          <cell r="M8658">
            <v>44691</v>
          </cell>
          <cell r="N8658">
            <v>44691</v>
          </cell>
          <cell r="O8658" t="str">
            <v>630</v>
          </cell>
          <cell r="P8658" t="str">
            <v>OTHR</v>
          </cell>
          <cell r="Q8658" t="str">
            <v>E - Schd Compl Yr 0</v>
          </cell>
          <cell r="R8658" t="str">
            <v>ORAS NOCO ATCO</v>
          </cell>
          <cell r="S8658" t="str">
            <v>HFTD 2</v>
          </cell>
        </row>
        <row r="8659">
          <cell r="B8659" t="str">
            <v>121385813</v>
          </cell>
          <cell r="C8659" t="str">
            <v>027/022</v>
          </cell>
          <cell r="D8659" t="str">
            <v>T2 DI CLAY-MARTEL 027/022 RPL STRW</v>
          </cell>
          <cell r="E8659" t="str">
            <v>VICTOR</v>
          </cell>
          <cell r="F8659" t="str">
            <v>ETL.8250</v>
          </cell>
          <cell r="G8659" t="str">
            <v>.POLE.WOOD</v>
          </cell>
          <cell r="H8659">
            <v>44339</v>
          </cell>
          <cell r="I8659">
            <v>44327</v>
          </cell>
          <cell r="J8659">
            <v>44327</v>
          </cell>
          <cell r="L8659">
            <v>45067</v>
          </cell>
          <cell r="M8659">
            <v>44692</v>
          </cell>
          <cell r="N8659">
            <v>45065</v>
          </cell>
          <cell r="O8659" t="str">
            <v>372</v>
          </cell>
          <cell r="P8659" t="str">
            <v>OTHR</v>
          </cell>
          <cell r="Q8659" t="str">
            <v>E - Schd Compl Yr 0</v>
          </cell>
          <cell r="R8659" t="str">
            <v>NOPR ORAS ATCO</v>
          </cell>
          <cell r="S8659" t="str">
            <v>HFTD 2</v>
          </cell>
        </row>
        <row r="8660">
          <cell r="B8660" t="str">
            <v>121385814</v>
          </cell>
          <cell r="C8660" t="str">
            <v>027/022</v>
          </cell>
          <cell r="D8660" t="str">
            <v>T2 DI CLAY-MARTEL 027/022 REFRAME</v>
          </cell>
          <cell r="E8660" t="str">
            <v>VICTOR</v>
          </cell>
          <cell r="F8660" t="str">
            <v>ETL.8250</v>
          </cell>
          <cell r="G8660" t="str">
            <v>.POLE.WOOD</v>
          </cell>
          <cell r="H8660">
            <v>44339</v>
          </cell>
          <cell r="I8660">
            <v>44327</v>
          </cell>
          <cell r="J8660">
            <v>44646</v>
          </cell>
          <cell r="K8660">
            <v>44676</v>
          </cell>
          <cell r="M8660">
            <v>44692</v>
          </cell>
          <cell r="N8660">
            <v>44662</v>
          </cell>
          <cell r="O8660" t="str">
            <v>637</v>
          </cell>
          <cell r="P8660" t="str">
            <v>OTHR</v>
          </cell>
          <cell r="Q8660" t="str">
            <v>E - Schd Compl Yr 0</v>
          </cell>
          <cell r="R8660" t="str">
            <v>ORAS NOCO ATCO</v>
          </cell>
          <cell r="S8660" t="str">
            <v>HFTD 2</v>
          </cell>
        </row>
        <row r="8661">
          <cell r="B8661" t="str">
            <v>121386084</v>
          </cell>
          <cell r="C8661" t="str">
            <v>003/071</v>
          </cell>
          <cell r="D8661" t="str">
            <v>EI EVERGREEN-MABURY 003/071 RPR GYWW</v>
          </cell>
          <cell r="E8661" t="str">
            <v>METCALF</v>
          </cell>
          <cell r="F8661" t="str">
            <v>ETL.6840</v>
          </cell>
          <cell r="G8661" t="str">
            <v>ETL.6840_003/071</v>
          </cell>
          <cell r="H8661">
            <v>44340</v>
          </cell>
          <cell r="I8661">
            <v>44338</v>
          </cell>
          <cell r="J8661">
            <v>44338</v>
          </cell>
          <cell r="M8661">
            <v>44703</v>
          </cell>
          <cell r="O8661" t="str">
            <v>630</v>
          </cell>
          <cell r="P8661" t="str">
            <v>INSP</v>
          </cell>
          <cell r="Q8661" t="str">
            <v>E - Schd Compl Yr 0</v>
          </cell>
          <cell r="R8661" t="str">
            <v>OSNO ATCO</v>
          </cell>
          <cell r="S8661" t="str">
            <v>Non-HFTD</v>
          </cell>
        </row>
        <row r="8662">
          <cell r="B8662" t="str">
            <v>121386085</v>
          </cell>
          <cell r="C8662" t="str">
            <v>003/071</v>
          </cell>
          <cell r="D8662" t="str">
            <v>EI EVERGREEN-MABURY 003/071 RPL INSW</v>
          </cell>
          <cell r="E8662" t="str">
            <v>METCALF</v>
          </cell>
          <cell r="F8662" t="str">
            <v>ETL.6840</v>
          </cell>
          <cell r="G8662" t="str">
            <v>ETL.6840_003/071</v>
          </cell>
          <cell r="H8662">
            <v>44340</v>
          </cell>
          <cell r="I8662">
            <v>44338</v>
          </cell>
          <cell r="J8662">
            <v>44338</v>
          </cell>
          <cell r="M8662">
            <v>44703</v>
          </cell>
          <cell r="O8662" t="str">
            <v>630</v>
          </cell>
          <cell r="P8662" t="str">
            <v>INSP</v>
          </cell>
          <cell r="Q8662" t="str">
            <v>E - Schd Compl Yr 0</v>
          </cell>
          <cell r="R8662" t="str">
            <v>OSNO ATCO</v>
          </cell>
          <cell r="S8662" t="str">
            <v>Non-HFTD</v>
          </cell>
        </row>
        <row r="8663">
          <cell r="B8663" t="str">
            <v>121386549</v>
          </cell>
          <cell r="C8663" t="str">
            <v>027/128</v>
          </cell>
          <cell r="D8663" t="str">
            <v>EI EAGLE RCK-FULTN-SLVERD 27/128 RPL INS</v>
          </cell>
          <cell r="E8663" t="str">
            <v>LAKEVLLE</v>
          </cell>
          <cell r="F8663" t="str">
            <v>ETL.4392</v>
          </cell>
          <cell r="G8663" t="str">
            <v>ETL.4392_027/128</v>
          </cell>
          <cell r="H8663">
            <v>44340</v>
          </cell>
          <cell r="I8663">
            <v>44338</v>
          </cell>
          <cell r="J8663">
            <v>44338</v>
          </cell>
          <cell r="M8663">
            <v>44703</v>
          </cell>
          <cell r="N8663">
            <v>44545</v>
          </cell>
          <cell r="O8663" t="str">
            <v>532</v>
          </cell>
          <cell r="P8663" t="str">
            <v>INSP</v>
          </cell>
          <cell r="Q8663" t="str">
            <v>E - Schd Compl Yr 0</v>
          </cell>
          <cell r="R8663" t="str">
            <v>NOPR ORAS ATCO</v>
          </cell>
          <cell r="S8663" t="e">
            <v>#N/A</v>
          </cell>
        </row>
        <row r="8664">
          <cell r="B8664" t="str">
            <v>121386569</v>
          </cell>
          <cell r="C8664" t="str">
            <v>001/033</v>
          </cell>
          <cell r="D8664" t="str">
            <v>DI PEASE-MARYSVILLE-HARTER 1/33 RPR INSW</v>
          </cell>
          <cell r="E8664" t="str">
            <v>SACTO</v>
          </cell>
          <cell r="F8664" t="str">
            <v>ETL.7770</v>
          </cell>
          <cell r="G8664" t="str">
            <v>ETL.7770_001/033</v>
          </cell>
          <cell r="H8664">
            <v>44340</v>
          </cell>
          <cell r="I8664">
            <v>44326</v>
          </cell>
          <cell r="J8664">
            <v>44326</v>
          </cell>
          <cell r="M8664">
            <v>44691</v>
          </cell>
          <cell r="O8664" t="str">
            <v>628</v>
          </cell>
          <cell r="P8664" t="str">
            <v/>
          </cell>
          <cell r="Q8664" t="str">
            <v>E - Schd Compl Yr 0</v>
          </cell>
          <cell r="R8664" t="str">
            <v>OSNO ATCO</v>
          </cell>
          <cell r="S8664" t="str">
            <v>Non-HFTD</v>
          </cell>
        </row>
        <row r="8665">
          <cell r="B8665" t="str">
            <v>121386586</v>
          </cell>
          <cell r="C8665" t="str">
            <v>025/122</v>
          </cell>
          <cell r="D8665" t="str">
            <v>EI FULTON-PUEBLO  25/122 PPR FOND</v>
          </cell>
          <cell r="E8665" t="str">
            <v>LAKEVLLE</v>
          </cell>
          <cell r="F8665" t="str">
            <v>ETL.1600</v>
          </cell>
          <cell r="G8665" t="str">
            <v>ETL.1600_025/122</v>
          </cell>
          <cell r="H8665">
            <v>44340</v>
          </cell>
          <cell r="I8665">
            <v>44338</v>
          </cell>
          <cell r="J8665">
            <v>44338</v>
          </cell>
          <cell r="L8665">
            <v>44980</v>
          </cell>
          <cell r="M8665">
            <v>44703</v>
          </cell>
          <cell r="O8665" t="str">
            <v>543</v>
          </cell>
          <cell r="P8665" t="str">
            <v>INSP</v>
          </cell>
          <cell r="Q8665" t="str">
            <v>E - Schd Compl Yr 0</v>
          </cell>
          <cell r="R8665" t="str">
            <v>OSNO ATCO</v>
          </cell>
          <cell r="S8665" t="str">
            <v>Non-HFTD</v>
          </cell>
        </row>
        <row r="8666">
          <cell r="B8666" t="str">
            <v>121386590</v>
          </cell>
          <cell r="C8666" t="str">
            <v>026/126</v>
          </cell>
          <cell r="D8666" t="str">
            <v>EI FULTON-PUEBLO 26/126 RPR FOND</v>
          </cell>
          <cell r="E8666" t="str">
            <v>LAKEVLLE</v>
          </cell>
          <cell r="F8666" t="str">
            <v>ETL.1600</v>
          </cell>
          <cell r="G8666" t="str">
            <v>ETL.1600_026/126</v>
          </cell>
          <cell r="H8666">
            <v>44340</v>
          </cell>
          <cell r="I8666">
            <v>44338</v>
          </cell>
          <cell r="J8666">
            <v>44338</v>
          </cell>
          <cell r="L8666">
            <v>44980</v>
          </cell>
          <cell r="M8666">
            <v>44703</v>
          </cell>
          <cell r="O8666" t="str">
            <v>543</v>
          </cell>
          <cell r="P8666" t="str">
            <v>INSP</v>
          </cell>
          <cell r="Q8666" t="str">
            <v>E - Schd Compl Yr 0</v>
          </cell>
          <cell r="R8666" t="str">
            <v>OSNO ATCO</v>
          </cell>
          <cell r="S8666" t="str">
            <v>Non-HFTD</v>
          </cell>
        </row>
        <row r="8667">
          <cell r="B8667" t="str">
            <v>121386601</v>
          </cell>
          <cell r="C8667" t="str">
            <v>006/055</v>
          </cell>
          <cell r="D8667" t="str">
            <v>T2 EI PARADISE-TABLE MTN 6/55 RPL INSS</v>
          </cell>
          <cell r="E8667" t="str">
            <v>TABLEMTN</v>
          </cell>
          <cell r="F8667" t="str">
            <v>ETL.4316</v>
          </cell>
          <cell r="G8667" t="str">
            <v>.INSL.CERA</v>
          </cell>
          <cell r="H8667">
            <v>44340</v>
          </cell>
          <cell r="I8667">
            <v>44336</v>
          </cell>
          <cell r="J8667">
            <v>44694</v>
          </cell>
          <cell r="K8667">
            <v>44699</v>
          </cell>
          <cell r="L8667">
            <v>45022</v>
          </cell>
          <cell r="M8667">
            <v>44701</v>
          </cell>
          <cell r="N8667">
            <v>44449</v>
          </cell>
          <cell r="O8667" t="str">
            <v>532</v>
          </cell>
          <cell r="P8667" t="str">
            <v>INSP</v>
          </cell>
          <cell r="Q8667" t="str">
            <v>E - Schd Compl Yr 0</v>
          </cell>
          <cell r="R8667" t="str">
            <v>ORAS NOCO ATCO</v>
          </cell>
          <cell r="S8667" t="str">
            <v>HFTD 2</v>
          </cell>
        </row>
        <row r="8668">
          <cell r="B8668" t="str">
            <v>121386604</v>
          </cell>
          <cell r="C8668" t="str">
            <v>006/030</v>
          </cell>
          <cell r="D8668" t="str">
            <v>EI HELM-MCCALL 06/030 RPR FOND</v>
          </cell>
          <cell r="E8668" t="str">
            <v>FRESNO</v>
          </cell>
          <cell r="F8668" t="str">
            <v>ETL.4860</v>
          </cell>
          <cell r="G8668" t="str">
            <v>ETL.4860_006/030</v>
          </cell>
          <cell r="H8668">
            <v>44340</v>
          </cell>
          <cell r="I8668">
            <v>44338</v>
          </cell>
          <cell r="J8668">
            <v>44338</v>
          </cell>
          <cell r="L8668">
            <v>45015</v>
          </cell>
          <cell r="M8668">
            <v>44703</v>
          </cell>
          <cell r="O8668" t="str">
            <v>543</v>
          </cell>
          <cell r="P8668" t="str">
            <v>INSP</v>
          </cell>
          <cell r="Q8668" t="str">
            <v>E - Schd Compl Yr 0</v>
          </cell>
          <cell r="R8668" t="str">
            <v>OSNO ATCO</v>
          </cell>
          <cell r="S8668" t="str">
            <v>Non-HFTD</v>
          </cell>
        </row>
        <row r="8669">
          <cell r="B8669" t="str">
            <v>121386779</v>
          </cell>
          <cell r="C8669" t="str">
            <v>001/013</v>
          </cell>
          <cell r="D8669" t="str">
            <v>EI METCALF-EVERGREEN #1 1/13 RPR STRT</v>
          </cell>
          <cell r="E8669" t="str">
            <v>METCALF</v>
          </cell>
          <cell r="F8669" t="str">
            <v>ETL.2520</v>
          </cell>
          <cell r="G8669" t="str">
            <v>ETL.2520_001/013</v>
          </cell>
          <cell r="H8669">
            <v>44340</v>
          </cell>
          <cell r="I8669">
            <v>44340</v>
          </cell>
          <cell r="J8669">
            <v>44340</v>
          </cell>
          <cell r="L8669">
            <v>45087</v>
          </cell>
          <cell r="M8669">
            <v>44705</v>
          </cell>
          <cell r="O8669" t="str">
            <v>543</v>
          </cell>
          <cell r="P8669" t="str">
            <v>INSP</v>
          </cell>
          <cell r="Q8669" t="str">
            <v>E - Schd Compl Yr 0</v>
          </cell>
          <cell r="R8669" t="str">
            <v>OSNO ATCO</v>
          </cell>
          <cell r="S8669" t="str">
            <v>Non-HFTD</v>
          </cell>
        </row>
        <row r="8670">
          <cell r="B8670" t="str">
            <v>121386795</v>
          </cell>
          <cell r="C8670" t="str">
            <v>003/060</v>
          </cell>
          <cell r="D8670" t="str">
            <v>T2 DI SMRTVLLE-NICLAUS #2 3/60 RPL HRDD</v>
          </cell>
          <cell r="E8670" t="str">
            <v>SACTO</v>
          </cell>
          <cell r="F8670" t="str">
            <v>ETL.8000</v>
          </cell>
          <cell r="G8670" t="str">
            <v>.POLE.NWOD</v>
          </cell>
          <cell r="H8670">
            <v>44340</v>
          </cell>
          <cell r="I8670">
            <v>44327</v>
          </cell>
          <cell r="J8670">
            <v>44676</v>
          </cell>
          <cell r="K8670">
            <v>44753</v>
          </cell>
          <cell r="M8670">
            <v>44692</v>
          </cell>
          <cell r="N8670">
            <v>44692</v>
          </cell>
          <cell r="O8670" t="str">
            <v>630</v>
          </cell>
          <cell r="P8670" t="str">
            <v>OTHR</v>
          </cell>
          <cell r="Q8670" t="str">
            <v>E - Schd Compl Yr 0</v>
          </cell>
          <cell r="R8670" t="str">
            <v>ORAS NOCO ATCO</v>
          </cell>
          <cell r="S8670" t="str">
            <v>HFTD 2</v>
          </cell>
        </row>
        <row r="8671">
          <cell r="B8671" t="str">
            <v>121386938</v>
          </cell>
          <cell r="C8671" t="str">
            <v>000/006</v>
          </cell>
          <cell r="D8671" t="str">
            <v>EI ELLIS TAP 000/006 RPR GYWW</v>
          </cell>
          <cell r="E8671" t="str">
            <v>VICTOR</v>
          </cell>
          <cell r="F8671" t="str">
            <v>ETL.4021</v>
          </cell>
          <cell r="G8671" t="str">
            <v>ETL.4021_000/006</v>
          </cell>
          <cell r="H8671">
            <v>44340</v>
          </cell>
          <cell r="I8671">
            <v>44340</v>
          </cell>
          <cell r="J8671">
            <v>44340</v>
          </cell>
          <cell r="M8671">
            <v>44705</v>
          </cell>
          <cell r="O8671" t="str">
            <v>630</v>
          </cell>
          <cell r="P8671" t="str">
            <v>INSP</v>
          </cell>
          <cell r="Q8671" t="str">
            <v>E - Schd Compl Yr 0</v>
          </cell>
          <cell r="R8671" t="str">
            <v>OSNO ATCO</v>
          </cell>
          <cell r="S8671" t="str">
            <v>Non-HFTD</v>
          </cell>
        </row>
        <row r="8672">
          <cell r="B8672" t="str">
            <v>121386941</v>
          </cell>
          <cell r="C8672" t="str">
            <v>000/007</v>
          </cell>
          <cell r="D8672" t="str">
            <v>EI ELLIS TAP 000/007 RPR GYWW</v>
          </cell>
          <cell r="E8672" t="str">
            <v>VICTOR</v>
          </cell>
          <cell r="F8672" t="str">
            <v>ETL.4021</v>
          </cell>
          <cell r="G8672" t="str">
            <v>ETL.4021_000/007</v>
          </cell>
          <cell r="H8672">
            <v>44340</v>
          </cell>
          <cell r="I8672">
            <v>44340</v>
          </cell>
          <cell r="J8672">
            <v>44340</v>
          </cell>
          <cell r="M8672">
            <v>44705</v>
          </cell>
          <cell r="O8672" t="str">
            <v>630</v>
          </cell>
          <cell r="P8672" t="str">
            <v>INSP</v>
          </cell>
          <cell r="Q8672" t="str">
            <v>E - Schd Compl Yr 0</v>
          </cell>
          <cell r="R8672" t="str">
            <v>OSNO ATCO</v>
          </cell>
          <cell r="S8672" t="str">
            <v>Non-HFTD</v>
          </cell>
        </row>
        <row r="8673">
          <cell r="B8673" t="str">
            <v>121387106</v>
          </cell>
          <cell r="C8673" t="str">
            <v>015/002</v>
          </cell>
          <cell r="D8673" t="str">
            <v>T2 DI MNDCNO-WLLTS-FRT BRG 15/2 RPR STRW</v>
          </cell>
          <cell r="E8673" t="str">
            <v>WILLITS</v>
          </cell>
          <cell r="F8673" t="str">
            <v>ETL.7550</v>
          </cell>
          <cell r="G8673" t="str">
            <v>.POLE.WOOD</v>
          </cell>
          <cell r="H8673">
            <v>44340</v>
          </cell>
          <cell r="I8673">
            <v>44337</v>
          </cell>
          <cell r="J8673">
            <v>44706</v>
          </cell>
          <cell r="K8673">
            <v>44728</v>
          </cell>
          <cell r="M8673">
            <v>44702</v>
          </cell>
          <cell r="N8673">
            <v>44702</v>
          </cell>
          <cell r="O8673" t="str">
            <v>630</v>
          </cell>
          <cell r="P8673" t="str">
            <v/>
          </cell>
          <cell r="Q8673" t="str">
            <v>E - Schd Compl Yr 0</v>
          </cell>
          <cell r="R8673" t="str">
            <v>ORAS NOCO ATCO</v>
          </cell>
          <cell r="S8673" t="str">
            <v>HFTD 2</v>
          </cell>
        </row>
        <row r="8674">
          <cell r="B8674" t="str">
            <v>121387207</v>
          </cell>
          <cell r="C8674" t="str">
            <v>000/002A</v>
          </cell>
          <cell r="D8674" t="str">
            <v>EI ELLIS TAP 000/002A RPR GYWW</v>
          </cell>
          <cell r="E8674" t="str">
            <v>VICTOR</v>
          </cell>
          <cell r="F8674" t="str">
            <v>ETL.4021</v>
          </cell>
          <cell r="G8674" t="str">
            <v>ETL.4021_000/002A</v>
          </cell>
          <cell r="H8674">
            <v>44340</v>
          </cell>
          <cell r="I8674">
            <v>44340</v>
          </cell>
          <cell r="J8674">
            <v>44340</v>
          </cell>
          <cell r="M8674">
            <v>44705</v>
          </cell>
          <cell r="O8674" t="str">
            <v>630</v>
          </cell>
          <cell r="P8674" t="str">
            <v>INSP</v>
          </cell>
          <cell r="Q8674" t="str">
            <v>E - Schd Compl Yr 0</v>
          </cell>
          <cell r="R8674" t="str">
            <v>OSNO ATCO</v>
          </cell>
          <cell r="S8674" t="str">
            <v>Non-HFTD</v>
          </cell>
        </row>
        <row r="8675">
          <cell r="B8675" t="str">
            <v>121387260</v>
          </cell>
          <cell r="C8675" t="str">
            <v>000/002B</v>
          </cell>
          <cell r="D8675" t="str">
            <v>EI ELLIS TAP 000/002B RPR GYWW</v>
          </cell>
          <cell r="E8675" t="str">
            <v>VICTOR</v>
          </cell>
          <cell r="F8675" t="str">
            <v>ETL.4021</v>
          </cell>
          <cell r="G8675" t="str">
            <v>ETL.4021_000/002B</v>
          </cell>
          <cell r="H8675">
            <v>44340</v>
          </cell>
          <cell r="I8675">
            <v>44340</v>
          </cell>
          <cell r="J8675">
            <v>44340</v>
          </cell>
          <cell r="M8675">
            <v>44705</v>
          </cell>
          <cell r="O8675" t="str">
            <v>630</v>
          </cell>
          <cell r="P8675" t="str">
            <v>INSP</v>
          </cell>
          <cell r="Q8675" t="str">
            <v>E - Schd Compl Yr 0</v>
          </cell>
          <cell r="R8675" t="str">
            <v>OSNO ATCO</v>
          </cell>
          <cell r="S8675" t="str">
            <v>Non-HFTD</v>
          </cell>
        </row>
        <row r="8676">
          <cell r="B8676" t="str">
            <v>121387281</v>
          </cell>
          <cell r="C8676" t="str">
            <v>000/002C</v>
          </cell>
          <cell r="D8676" t="str">
            <v>EI ELLIS TAP 000/002 RPR GYWW</v>
          </cell>
          <cell r="E8676" t="str">
            <v>VICTOR</v>
          </cell>
          <cell r="F8676" t="str">
            <v>ETL.4021</v>
          </cell>
          <cell r="G8676" t="str">
            <v>ETL.4021_000/002C</v>
          </cell>
          <cell r="H8676">
            <v>44340</v>
          </cell>
          <cell r="I8676">
            <v>44340</v>
          </cell>
          <cell r="J8676">
            <v>44340</v>
          </cell>
          <cell r="M8676">
            <v>44705</v>
          </cell>
          <cell r="O8676" t="str">
            <v>630</v>
          </cell>
          <cell r="P8676" t="str">
            <v>INSP</v>
          </cell>
          <cell r="Q8676" t="str">
            <v>E - Schd Compl Yr 0</v>
          </cell>
          <cell r="R8676" t="str">
            <v>OSNO ATCO</v>
          </cell>
          <cell r="S8676" t="str">
            <v>Non-HFTD</v>
          </cell>
        </row>
        <row r="8677">
          <cell r="B8677" t="str">
            <v>121387322</v>
          </cell>
          <cell r="C8677" t="str">
            <v>028/213</v>
          </cell>
          <cell r="D8677" t="str">
            <v>EI KINGSBURG-CORCORAN #1 28/213 RPL INSS</v>
          </cell>
          <cell r="E8677" t="str">
            <v>FRESNO</v>
          </cell>
          <cell r="F8677" t="str">
            <v>ETL.2040</v>
          </cell>
          <cell r="G8677" t="str">
            <v>ETL.2040_028/213</v>
          </cell>
          <cell r="H8677">
            <v>44340</v>
          </cell>
          <cell r="I8677">
            <v>44336</v>
          </cell>
          <cell r="J8677">
            <v>44336</v>
          </cell>
          <cell r="M8677">
            <v>44701</v>
          </cell>
          <cell r="N8677">
            <v>44699</v>
          </cell>
          <cell r="O8677" t="str">
            <v>532</v>
          </cell>
          <cell r="P8677" t="str">
            <v>INSP</v>
          </cell>
          <cell r="Q8677" t="str">
            <v>E - Schd Compl Yr 0</v>
          </cell>
          <cell r="R8677" t="str">
            <v>NOPR ORAS ATCO</v>
          </cell>
          <cell r="S8677" t="str">
            <v>Non-HFTD</v>
          </cell>
        </row>
        <row r="8678">
          <cell r="B8678" t="str">
            <v>121387331</v>
          </cell>
          <cell r="C8678" t="str">
            <v>007/130</v>
          </cell>
          <cell r="D8678" t="str">
            <v>T2 DI OLGATE-PALERMO 7/130 RMV BUTT</v>
          </cell>
          <cell r="E8678" t="str">
            <v>SACTO</v>
          </cell>
          <cell r="F8678" t="str">
            <v>ETL.6500</v>
          </cell>
          <cell r="G8678" t="str">
            <v>.POLE.WOOD</v>
          </cell>
          <cell r="H8678">
            <v>44340</v>
          </cell>
          <cell r="I8678">
            <v>44326</v>
          </cell>
          <cell r="J8678">
            <v>44697</v>
          </cell>
          <cell r="K8678">
            <v>44726</v>
          </cell>
          <cell r="M8678">
            <v>44691</v>
          </cell>
          <cell r="N8678">
            <v>44691</v>
          </cell>
          <cell r="O8678" t="str">
            <v>630</v>
          </cell>
          <cell r="P8678" t="str">
            <v/>
          </cell>
          <cell r="Q8678" t="str">
            <v>E - Schd Compl Yr 0</v>
          </cell>
          <cell r="R8678" t="str">
            <v>ORAS NOCO ATCO</v>
          </cell>
          <cell r="S8678" t="str">
            <v>HFTD 2</v>
          </cell>
        </row>
        <row r="8679">
          <cell r="B8679" t="str">
            <v>121387332</v>
          </cell>
          <cell r="C8679" t="str">
            <v>007/130</v>
          </cell>
          <cell r="D8679" t="str">
            <v>T2 DI OLGATE-PALERMO 7/130 RPR STRW</v>
          </cell>
          <cell r="E8679" t="str">
            <v>SACTO</v>
          </cell>
          <cell r="F8679" t="str">
            <v>ETL.6500</v>
          </cell>
          <cell r="G8679" t="str">
            <v>.POLE.WOOD</v>
          </cell>
          <cell r="H8679">
            <v>44340</v>
          </cell>
          <cell r="I8679">
            <v>44326</v>
          </cell>
          <cell r="J8679">
            <v>44326</v>
          </cell>
          <cell r="L8679">
            <v>45123</v>
          </cell>
          <cell r="M8679">
            <v>44691</v>
          </cell>
          <cell r="N8679">
            <v>44691</v>
          </cell>
          <cell r="O8679" t="str">
            <v>630</v>
          </cell>
          <cell r="P8679" t="str">
            <v/>
          </cell>
          <cell r="Q8679" t="str">
            <v>E - Schd Compl Yr 0</v>
          </cell>
          <cell r="R8679" t="str">
            <v>NOPR ORAS ATCO</v>
          </cell>
          <cell r="S8679" t="str">
            <v>HFTD 2</v>
          </cell>
        </row>
        <row r="8680">
          <cell r="B8680" t="str">
            <v>121387363</v>
          </cell>
          <cell r="C8680" t="str">
            <v>000/001</v>
          </cell>
          <cell r="D8680" t="str">
            <v>EI ELLIS TAP 000/001 RPL INSW</v>
          </cell>
          <cell r="E8680" t="str">
            <v>VICTOR</v>
          </cell>
          <cell r="F8680" t="str">
            <v>ETL.4021</v>
          </cell>
          <cell r="G8680" t="str">
            <v>ETL.4021_000/001</v>
          </cell>
          <cell r="H8680">
            <v>44340</v>
          </cell>
          <cell r="I8680">
            <v>44340</v>
          </cell>
          <cell r="J8680">
            <v>44340</v>
          </cell>
          <cell r="M8680">
            <v>44705</v>
          </cell>
          <cell r="N8680">
            <v>44705</v>
          </cell>
          <cell r="O8680" t="str">
            <v>508</v>
          </cell>
          <cell r="P8680" t="str">
            <v>INSP</v>
          </cell>
          <cell r="Q8680" t="str">
            <v>E - Schd Compl Yr 0</v>
          </cell>
          <cell r="R8680" t="str">
            <v>NOPR ORAS ATCO</v>
          </cell>
          <cell r="S8680" t="str">
            <v>Non-HFTD</v>
          </cell>
        </row>
        <row r="8681">
          <cell r="B8681" t="str">
            <v>121387365</v>
          </cell>
          <cell r="C8681" t="str">
            <v>000/001</v>
          </cell>
          <cell r="D8681" t="str">
            <v>EI ELLIS TAP 000/001 RPR GYWW</v>
          </cell>
          <cell r="E8681" t="str">
            <v>VICTOR</v>
          </cell>
          <cell r="F8681" t="str">
            <v>ETL.4021</v>
          </cell>
          <cell r="G8681" t="str">
            <v>ETL.4021_000/001</v>
          </cell>
          <cell r="H8681">
            <v>44340</v>
          </cell>
          <cell r="I8681">
            <v>44340</v>
          </cell>
          <cell r="J8681">
            <v>44340</v>
          </cell>
          <cell r="M8681">
            <v>44705</v>
          </cell>
          <cell r="O8681" t="str">
            <v>630</v>
          </cell>
          <cell r="P8681" t="str">
            <v>INSP</v>
          </cell>
          <cell r="Q8681" t="str">
            <v>E - Schd Compl Yr 0</v>
          </cell>
          <cell r="R8681" t="str">
            <v>OSNO ATCO</v>
          </cell>
          <cell r="S8681" t="str">
            <v>Non-HFTD</v>
          </cell>
        </row>
        <row r="8682">
          <cell r="B8682" t="str">
            <v>121387391</v>
          </cell>
          <cell r="C8682" t="str">
            <v>006/128</v>
          </cell>
          <cell r="D8682" t="str">
            <v>EI NCOLAUS-WILKINS SLOUGH 6/128 INS DAMW</v>
          </cell>
          <cell r="E8682" t="str">
            <v>SACTO</v>
          </cell>
          <cell r="F8682" t="str">
            <v>ETL.7710</v>
          </cell>
          <cell r="G8682" t="str">
            <v>ETL.7710_006/128</v>
          </cell>
          <cell r="H8682">
            <v>44340</v>
          </cell>
          <cell r="I8682">
            <v>44340</v>
          </cell>
          <cell r="J8682">
            <v>44340</v>
          </cell>
          <cell r="M8682">
            <v>44705</v>
          </cell>
          <cell r="O8682" t="str">
            <v>630</v>
          </cell>
          <cell r="P8682" t="str">
            <v>INSP</v>
          </cell>
          <cell r="Q8682" t="str">
            <v>E - Schd Compl Yr 0</v>
          </cell>
          <cell r="R8682" t="str">
            <v>OSNO ATCO</v>
          </cell>
          <cell r="S8682" t="str">
            <v>Non-HFTD</v>
          </cell>
        </row>
        <row r="8683">
          <cell r="B8683" t="str">
            <v>121387394</v>
          </cell>
          <cell r="C8683" t="str">
            <v>062/459</v>
          </cell>
          <cell r="D8683" t="str">
            <v>EI NICOLAUS-CATLETT JCT 062/459 RPR STRT</v>
          </cell>
          <cell r="E8683" t="str">
            <v>SACTO</v>
          </cell>
          <cell r="F8683" t="str">
            <v>ETL.7680</v>
          </cell>
          <cell r="G8683" t="str">
            <v>ETL.7680_062/459</v>
          </cell>
          <cell r="H8683">
            <v>44340</v>
          </cell>
          <cell r="I8683">
            <v>44340</v>
          </cell>
          <cell r="J8683">
            <v>44340</v>
          </cell>
          <cell r="M8683">
            <v>44705</v>
          </cell>
          <cell r="O8683" t="str">
            <v>543</v>
          </cell>
          <cell r="P8683" t="str">
            <v>INSP</v>
          </cell>
          <cell r="Q8683" t="str">
            <v>E - Schd Compl Yr 0</v>
          </cell>
          <cell r="R8683" t="str">
            <v>OSNO ATCO</v>
          </cell>
          <cell r="S8683" t="str">
            <v>Non-HFTD</v>
          </cell>
        </row>
        <row r="8684">
          <cell r="B8684" t="str">
            <v>121387395</v>
          </cell>
          <cell r="C8684" t="str">
            <v>062/459</v>
          </cell>
          <cell r="D8684" t="str">
            <v>EI NICOLAUS-CATLETT JCT 62/459 RPR FOND</v>
          </cell>
          <cell r="E8684" t="str">
            <v>SACTO</v>
          </cell>
          <cell r="F8684" t="str">
            <v>ETL.7680</v>
          </cell>
          <cell r="G8684" t="str">
            <v>ETL.7680_062/459</v>
          </cell>
          <cell r="H8684">
            <v>44340</v>
          </cell>
          <cell r="I8684">
            <v>44340</v>
          </cell>
          <cell r="J8684">
            <v>44340</v>
          </cell>
          <cell r="M8684">
            <v>44705</v>
          </cell>
          <cell r="O8684" t="str">
            <v>543</v>
          </cell>
          <cell r="P8684" t="str">
            <v>INSP</v>
          </cell>
          <cell r="Q8684" t="str">
            <v>E - Schd Compl Yr 0</v>
          </cell>
          <cell r="R8684" t="str">
            <v>OSNO ATCO</v>
          </cell>
          <cell r="S8684" t="str">
            <v>Non-HFTD</v>
          </cell>
        </row>
        <row r="8685">
          <cell r="B8685" t="str">
            <v>121387462</v>
          </cell>
          <cell r="C8685" t="str">
            <v>006/129</v>
          </cell>
          <cell r="D8685" t="str">
            <v>EI NCOLAUS-WILKINS SLOUGH 6/129 RPR INSW</v>
          </cell>
          <cell r="E8685" t="str">
            <v>SACTO</v>
          </cell>
          <cell r="F8685" t="str">
            <v>ETL.7710</v>
          </cell>
          <cell r="G8685" t="str">
            <v>ETL.7710_006/129</v>
          </cell>
          <cell r="H8685">
            <v>44340</v>
          </cell>
          <cell r="I8685">
            <v>44340</v>
          </cell>
          <cell r="J8685">
            <v>44340</v>
          </cell>
          <cell r="M8685">
            <v>44705</v>
          </cell>
          <cell r="O8685" t="str">
            <v>630</v>
          </cell>
          <cell r="P8685" t="str">
            <v>INSP</v>
          </cell>
          <cell r="Q8685" t="str">
            <v>E - Schd Compl Yr 0</v>
          </cell>
          <cell r="R8685" t="str">
            <v>OSNO ATCO</v>
          </cell>
          <cell r="S8685" t="str">
            <v>Non-HFTD</v>
          </cell>
        </row>
        <row r="8686">
          <cell r="B8686" t="str">
            <v>121387501</v>
          </cell>
          <cell r="C8686" t="str">
            <v>015/331</v>
          </cell>
          <cell r="D8686" t="str">
            <v>EI NICOLAUS-MARYSVILLE 15/331 RPR GYWW</v>
          </cell>
          <cell r="E8686" t="str">
            <v>SACTO</v>
          </cell>
          <cell r="F8686" t="str">
            <v>ETL.7690</v>
          </cell>
          <cell r="G8686" t="str">
            <v>ETL.7690_015/331</v>
          </cell>
          <cell r="H8686">
            <v>44340</v>
          </cell>
          <cell r="I8686">
            <v>44340</v>
          </cell>
          <cell r="J8686">
            <v>44340</v>
          </cell>
          <cell r="M8686">
            <v>44705</v>
          </cell>
          <cell r="O8686" t="str">
            <v>630</v>
          </cell>
          <cell r="P8686" t="str">
            <v>INSP</v>
          </cell>
          <cell r="Q8686" t="str">
            <v>E - Schd Compl Yr 0</v>
          </cell>
          <cell r="R8686" t="str">
            <v>OSNO ATCO</v>
          </cell>
          <cell r="S8686" t="str">
            <v>Non-HFTD</v>
          </cell>
        </row>
        <row r="8687">
          <cell r="B8687" t="str">
            <v>121387570</v>
          </cell>
          <cell r="C8687" t="str">
            <v>062/460</v>
          </cell>
          <cell r="D8687" t="str">
            <v>EI NICOLAUS-CATLETT 62/460 RPR FOND</v>
          </cell>
          <cell r="E8687" t="str">
            <v>SACTO</v>
          </cell>
          <cell r="F8687" t="str">
            <v>ETL.7680</v>
          </cell>
          <cell r="G8687" t="str">
            <v>ETL.7680_062/460</v>
          </cell>
          <cell r="H8687">
            <v>44340</v>
          </cell>
          <cell r="I8687">
            <v>44340</v>
          </cell>
          <cell r="J8687">
            <v>44340</v>
          </cell>
          <cell r="M8687">
            <v>44705</v>
          </cell>
          <cell r="O8687" t="str">
            <v>543</v>
          </cell>
          <cell r="P8687" t="str">
            <v>INSP</v>
          </cell>
          <cell r="Q8687" t="str">
            <v>E - Schd Compl Yr 0</v>
          </cell>
          <cell r="R8687" t="str">
            <v>OSNO ATCO</v>
          </cell>
          <cell r="S8687" t="str">
            <v>Non-HFTD</v>
          </cell>
        </row>
        <row r="8688">
          <cell r="B8688" t="str">
            <v>121387595</v>
          </cell>
          <cell r="C8688" t="str">
            <v>007/133</v>
          </cell>
          <cell r="D8688" t="str">
            <v>T2 DI COLGATE-PALERMO 7/133 RMV BUTT</v>
          </cell>
          <cell r="E8688" t="str">
            <v>SACTO</v>
          </cell>
          <cell r="F8688" t="str">
            <v>ETL.6500</v>
          </cell>
          <cell r="G8688" t="str">
            <v>.POLE.WOOD</v>
          </cell>
          <cell r="H8688">
            <v>44340</v>
          </cell>
          <cell r="I8688">
            <v>44326</v>
          </cell>
          <cell r="J8688">
            <v>44697</v>
          </cell>
          <cell r="K8688">
            <v>44740</v>
          </cell>
          <cell r="M8688">
            <v>44691</v>
          </cell>
          <cell r="N8688">
            <v>44691</v>
          </cell>
          <cell r="O8688" t="str">
            <v>630</v>
          </cell>
          <cell r="P8688" t="str">
            <v/>
          </cell>
          <cell r="Q8688" t="str">
            <v>E - Schd Compl Yr 0</v>
          </cell>
          <cell r="R8688" t="str">
            <v>ORAS NOCO ATCO</v>
          </cell>
          <cell r="S8688" t="str">
            <v>HFTD 2</v>
          </cell>
        </row>
        <row r="8689">
          <cell r="B8689" t="str">
            <v>121387633</v>
          </cell>
          <cell r="C8689" t="str">
            <v>015/330</v>
          </cell>
          <cell r="D8689" t="str">
            <v>EI NICOLAUS-MARYSVILLE 15/330 RPR GYWW</v>
          </cell>
          <cell r="E8689" t="str">
            <v>SACTO</v>
          </cell>
          <cell r="F8689" t="str">
            <v>ETL.7690</v>
          </cell>
          <cell r="G8689" t="str">
            <v>ETL.7690_015/330</v>
          </cell>
          <cell r="H8689">
            <v>44340</v>
          </cell>
          <cell r="I8689">
            <v>44340</v>
          </cell>
          <cell r="J8689">
            <v>44340</v>
          </cell>
          <cell r="M8689">
            <v>44705</v>
          </cell>
          <cell r="O8689" t="str">
            <v>630</v>
          </cell>
          <cell r="P8689" t="str">
            <v>INSP</v>
          </cell>
          <cell r="Q8689" t="str">
            <v>E - Schd Compl Yr 0</v>
          </cell>
          <cell r="R8689" t="str">
            <v>OSNO ATCO</v>
          </cell>
          <cell r="S8689" t="str">
            <v>Non-HFTD</v>
          </cell>
        </row>
        <row r="8690">
          <cell r="B8690" t="str">
            <v>121387656</v>
          </cell>
          <cell r="C8690" t="str">
            <v>011/070</v>
          </cell>
          <cell r="D8690" t="str">
            <v>T2 DI STSLS-MANTECA #2 11/70 INS DAMS</v>
          </cell>
          <cell r="E8690" t="str">
            <v>VICTOR</v>
          </cell>
          <cell r="F8690" t="str">
            <v>ETL.3820</v>
          </cell>
          <cell r="G8690" t="str">
            <v>.INSL.CERA</v>
          </cell>
          <cell r="H8690">
            <v>44340</v>
          </cell>
          <cell r="I8690">
            <v>44337</v>
          </cell>
          <cell r="J8690">
            <v>44627</v>
          </cell>
          <cell r="K8690">
            <v>44634</v>
          </cell>
          <cell r="M8690">
            <v>44702</v>
          </cell>
          <cell r="N8690">
            <v>44702</v>
          </cell>
          <cell r="O8690" t="str">
            <v>628</v>
          </cell>
          <cell r="P8690" t="str">
            <v/>
          </cell>
          <cell r="Q8690" t="str">
            <v>E - Schd Compl Yr 0</v>
          </cell>
          <cell r="R8690" t="str">
            <v>ORAS NOCO ATCO</v>
          </cell>
          <cell r="S8690" t="str">
            <v>HFTD 2</v>
          </cell>
        </row>
        <row r="8691">
          <cell r="B8691" t="str">
            <v>121387667</v>
          </cell>
          <cell r="C8691" t="str">
            <v>029/440</v>
          </cell>
          <cell r="D8691" t="str">
            <v>T2 DI CLAY-MARTEL 29/440 RPR STRW</v>
          </cell>
          <cell r="E8691" t="str">
            <v>VICTOR</v>
          </cell>
          <cell r="F8691" t="str">
            <v>ETL.8250</v>
          </cell>
          <cell r="G8691" t="str">
            <v>.POLE.WOOD</v>
          </cell>
          <cell r="H8691">
            <v>44340</v>
          </cell>
          <cell r="I8691">
            <v>44326</v>
          </cell>
          <cell r="J8691">
            <v>44594</v>
          </cell>
          <cell r="K8691">
            <v>44599</v>
          </cell>
          <cell r="M8691">
            <v>44691</v>
          </cell>
          <cell r="N8691">
            <v>44691</v>
          </cell>
          <cell r="O8691" t="str">
            <v>630</v>
          </cell>
          <cell r="P8691" t="str">
            <v>OTHR</v>
          </cell>
          <cell r="Q8691" t="str">
            <v>E - Schd Compl Yr 0</v>
          </cell>
          <cell r="R8691" t="str">
            <v>ORAS NOCO ATCO</v>
          </cell>
          <cell r="S8691" t="str">
            <v>HFTD 2</v>
          </cell>
        </row>
        <row r="8692">
          <cell r="B8692" t="str">
            <v>121387728</v>
          </cell>
          <cell r="C8692" t="str">
            <v>029/209</v>
          </cell>
          <cell r="D8692" t="str">
            <v>EI PEASE-RIO OSO 029/209 INST MRKS</v>
          </cell>
          <cell r="E8692" t="str">
            <v>SACTO</v>
          </cell>
          <cell r="F8692" t="str">
            <v>ETL.3270</v>
          </cell>
          <cell r="G8692" t="str">
            <v>ETL.3270_029/209</v>
          </cell>
          <cell r="H8692">
            <v>44340</v>
          </cell>
          <cell r="I8692">
            <v>44340</v>
          </cell>
          <cell r="J8692">
            <v>44340</v>
          </cell>
          <cell r="M8692">
            <v>44705</v>
          </cell>
          <cell r="O8692" t="str">
            <v>628</v>
          </cell>
          <cell r="P8692" t="str">
            <v>INSP</v>
          </cell>
          <cell r="Q8692" t="str">
            <v>E - Schd Compl Yr 0</v>
          </cell>
          <cell r="R8692" t="str">
            <v>OSNO ATCO</v>
          </cell>
          <cell r="S8692" t="str">
            <v>Non-HFTD</v>
          </cell>
        </row>
        <row r="8693">
          <cell r="B8693" t="str">
            <v>121387843</v>
          </cell>
          <cell r="C8693" t="str">
            <v>033/512</v>
          </cell>
          <cell r="D8693" t="str">
            <v>T2 DI CLAY-MARTEL 033/512 RPL POLE</v>
          </cell>
          <cell r="E8693" t="str">
            <v>VICTOR</v>
          </cell>
          <cell r="F8693" t="str">
            <v>ETL.8250</v>
          </cell>
          <cell r="G8693" t="str">
            <v>.POLE.WOOD</v>
          </cell>
          <cell r="H8693">
            <v>44340</v>
          </cell>
          <cell r="I8693">
            <v>44337</v>
          </cell>
          <cell r="J8693">
            <v>44607</v>
          </cell>
          <cell r="K8693">
            <v>44634</v>
          </cell>
          <cell r="M8693">
            <v>44702</v>
          </cell>
          <cell r="N8693">
            <v>44690</v>
          </cell>
          <cell r="O8693" t="str">
            <v>372</v>
          </cell>
          <cell r="P8693" t="str">
            <v/>
          </cell>
          <cell r="Q8693" t="str">
            <v>E - Schd Compl Yr 0</v>
          </cell>
          <cell r="R8693" t="str">
            <v>ORAS NOCO ATCO</v>
          </cell>
          <cell r="S8693" t="str">
            <v>HFTD 2</v>
          </cell>
        </row>
        <row r="8694">
          <cell r="B8694" t="str">
            <v>121387906</v>
          </cell>
          <cell r="C8694" t="str">
            <v>010/018</v>
          </cell>
          <cell r="D8694" t="str">
            <v>T2 DI TRNTY-MAPLE CRK 010/018 RPR ANCHR</v>
          </cell>
          <cell r="E8694" t="str">
            <v>EUREKA</v>
          </cell>
          <cell r="F8694" t="str">
            <v>ETL.8170</v>
          </cell>
          <cell r="G8694" t="str">
            <v>.POLE.NWOD</v>
          </cell>
          <cell r="H8694">
            <v>44340</v>
          </cell>
          <cell r="I8694">
            <v>44337</v>
          </cell>
          <cell r="J8694">
            <v>44337</v>
          </cell>
          <cell r="L8694">
            <v>45058</v>
          </cell>
          <cell r="M8694">
            <v>44702</v>
          </cell>
          <cell r="N8694">
            <v>44702</v>
          </cell>
          <cell r="O8694" t="str">
            <v>630</v>
          </cell>
          <cell r="P8694" t="str">
            <v/>
          </cell>
          <cell r="Q8694" t="str">
            <v>E - Schd Compl Yr 0</v>
          </cell>
          <cell r="R8694" t="str">
            <v>NOPR ORAS ATCO</v>
          </cell>
          <cell r="S8694" t="str">
            <v>HFTD 2</v>
          </cell>
        </row>
        <row r="8695">
          <cell r="B8695" t="str">
            <v>121387989</v>
          </cell>
          <cell r="C8695" t="str">
            <v>001/040</v>
          </cell>
          <cell r="D8695" t="str">
            <v>T2 DI HMLTN BRNCH-CHSTR 1/40 RPR GYWW</v>
          </cell>
          <cell r="E8695" t="str">
            <v>TABLEMTN</v>
          </cell>
          <cell r="F8695" t="str">
            <v>ETL.7000</v>
          </cell>
          <cell r="G8695" t="str">
            <v>.POLE.WOOD</v>
          </cell>
          <cell r="H8695">
            <v>44340</v>
          </cell>
          <cell r="I8695">
            <v>44338</v>
          </cell>
          <cell r="J8695">
            <v>44767</v>
          </cell>
          <cell r="K8695">
            <v>44791</v>
          </cell>
          <cell r="L8695">
            <v>45114</v>
          </cell>
          <cell r="M8695">
            <v>44703</v>
          </cell>
          <cell r="N8695">
            <v>44703</v>
          </cell>
          <cell r="O8695" t="str">
            <v>630</v>
          </cell>
          <cell r="P8695" t="str">
            <v/>
          </cell>
          <cell r="Q8695" t="str">
            <v>E - Schd Compl Yr 0</v>
          </cell>
          <cell r="R8695" t="str">
            <v>ORAS NOCO ATCO</v>
          </cell>
          <cell r="S8695" t="str">
            <v>HFTD 2</v>
          </cell>
        </row>
        <row r="8696">
          <cell r="B8696" t="str">
            <v>121388000</v>
          </cell>
          <cell r="C8696" t="str">
            <v>014/299</v>
          </cell>
          <cell r="D8696" t="str">
            <v>EI NICOLAUS-MARYSVILLE 14/299 RPR GYWW</v>
          </cell>
          <cell r="E8696" t="str">
            <v>SACTO</v>
          </cell>
          <cell r="F8696" t="str">
            <v>ETL.7690</v>
          </cell>
          <cell r="G8696" t="str">
            <v>ETL.7690_014/299</v>
          </cell>
          <cell r="H8696">
            <v>44340</v>
          </cell>
          <cell r="I8696">
            <v>44340</v>
          </cell>
          <cell r="J8696">
            <v>44340</v>
          </cell>
          <cell r="M8696">
            <v>44705</v>
          </cell>
          <cell r="O8696" t="str">
            <v>630</v>
          </cell>
          <cell r="P8696" t="str">
            <v>INSP</v>
          </cell>
          <cell r="Q8696" t="str">
            <v>E - Schd Compl Yr 0</v>
          </cell>
          <cell r="R8696" t="str">
            <v>OSNO ATCO</v>
          </cell>
          <cell r="S8696" t="str">
            <v>Non-HFTD</v>
          </cell>
        </row>
        <row r="8697">
          <cell r="B8697" t="str">
            <v>121388036</v>
          </cell>
          <cell r="C8697" t="str">
            <v>001/040</v>
          </cell>
          <cell r="D8697" t="str">
            <v>T2 DI HMLTN BRNCH-CHSTR 1/40 RPL INSW</v>
          </cell>
          <cell r="E8697" t="str">
            <v>TABLEMTN</v>
          </cell>
          <cell r="F8697" t="str">
            <v>ETL.7000</v>
          </cell>
          <cell r="G8697" t="str">
            <v>.INSL</v>
          </cell>
          <cell r="H8697">
            <v>44340</v>
          </cell>
          <cell r="I8697">
            <v>44338</v>
          </cell>
          <cell r="J8697">
            <v>44767</v>
          </cell>
          <cell r="K8697">
            <v>44781</v>
          </cell>
          <cell r="L8697">
            <v>45114</v>
          </cell>
          <cell r="M8697">
            <v>44703</v>
          </cell>
          <cell r="N8697">
            <v>44702</v>
          </cell>
          <cell r="O8697" t="str">
            <v>508</v>
          </cell>
          <cell r="P8697" t="str">
            <v/>
          </cell>
          <cell r="Q8697" t="str">
            <v>E - Schd Compl Yr 0</v>
          </cell>
          <cell r="R8697" t="str">
            <v>ORAS NOCO ATCO</v>
          </cell>
          <cell r="S8697" t="str">
            <v>HFTD 2</v>
          </cell>
        </row>
        <row r="8698">
          <cell r="B8698" t="str">
            <v>121388060</v>
          </cell>
          <cell r="C8698" t="str">
            <v>007/141</v>
          </cell>
          <cell r="D8698" t="str">
            <v>EI NICOLAUS-WILKINS SLOUGH 7/141INS DAMW</v>
          </cell>
          <cell r="E8698" t="str">
            <v>SACTO</v>
          </cell>
          <cell r="F8698" t="str">
            <v>ETL.7710</v>
          </cell>
          <cell r="G8698" t="str">
            <v>ETL.7710_007/141</v>
          </cell>
          <cell r="H8698">
            <v>44340</v>
          </cell>
          <cell r="I8698">
            <v>44340</v>
          </cell>
          <cell r="J8698">
            <v>44340</v>
          </cell>
          <cell r="M8698">
            <v>44705</v>
          </cell>
          <cell r="O8698" t="str">
            <v>630</v>
          </cell>
          <cell r="P8698" t="str">
            <v>INSP</v>
          </cell>
          <cell r="Q8698" t="str">
            <v>E - Schd Compl Yr 0</v>
          </cell>
          <cell r="R8698" t="str">
            <v>OSNO ATCO</v>
          </cell>
          <cell r="S8698" t="str">
            <v>Non-HFTD</v>
          </cell>
        </row>
        <row r="8699">
          <cell r="B8699" t="str">
            <v>121388085</v>
          </cell>
          <cell r="C8699" t="str">
            <v>002/001</v>
          </cell>
          <cell r="D8699" t="str">
            <v>EI SHARON PRISON TAP 2/1 RPR GYWW</v>
          </cell>
          <cell r="E8699" t="str">
            <v>FRESNO</v>
          </cell>
          <cell r="F8699" t="str">
            <v>ETL.1251</v>
          </cell>
          <cell r="G8699" t="str">
            <v>ETL.1251_002/001</v>
          </cell>
          <cell r="H8699">
            <v>44340</v>
          </cell>
          <cell r="I8699">
            <v>44340</v>
          </cell>
          <cell r="J8699">
            <v>44340</v>
          </cell>
          <cell r="M8699">
            <v>44705</v>
          </cell>
          <cell r="O8699" t="str">
            <v>630</v>
          </cell>
          <cell r="P8699" t="str">
            <v>INSP</v>
          </cell>
          <cell r="Q8699" t="str">
            <v>E - Schd Compl Yr 0</v>
          </cell>
          <cell r="R8699" t="str">
            <v>OSNO ATCO</v>
          </cell>
          <cell r="S8699" t="str">
            <v>Non-HFTD</v>
          </cell>
        </row>
        <row r="8700">
          <cell r="B8700" t="str">
            <v>121388182</v>
          </cell>
          <cell r="C8700" t="str">
            <v>BA008/172</v>
          </cell>
          <cell r="D8700" t="str">
            <v>EI LOCKEFORD-LODI #3 BA8/172 RPL POLE</v>
          </cell>
          <cell r="E8700" t="str">
            <v>VICTOR</v>
          </cell>
          <cell r="F8700" t="str">
            <v>ETL.7450</v>
          </cell>
          <cell r="G8700" t="str">
            <v>ETL.7450_BA008/172</v>
          </cell>
          <cell r="H8700">
            <v>44340</v>
          </cell>
          <cell r="I8700">
            <v>44340</v>
          </cell>
          <cell r="J8700">
            <v>44340</v>
          </cell>
          <cell r="M8700">
            <v>44705</v>
          </cell>
          <cell r="N8700">
            <v>44704</v>
          </cell>
          <cell r="O8700" t="str">
            <v>372</v>
          </cell>
          <cell r="P8700" t="str">
            <v>INSP</v>
          </cell>
          <cell r="Q8700" t="str">
            <v>E - Schd Compl Yr 0</v>
          </cell>
          <cell r="R8700" t="str">
            <v>NOPR ORAS ATCO</v>
          </cell>
          <cell r="S8700" t="str">
            <v>Non-HFTD</v>
          </cell>
        </row>
        <row r="8701">
          <cell r="B8701" t="str">
            <v>121388287</v>
          </cell>
          <cell r="C8701" t="str">
            <v>004/084</v>
          </cell>
          <cell r="D8701" t="str">
            <v>WV WEBER-FRENCH CAMP #1 4/84 RPR SPLW</v>
          </cell>
          <cell r="E8701" t="str">
            <v>VICTOR</v>
          </cell>
          <cell r="F8701" t="str">
            <v>ETL.8320</v>
          </cell>
          <cell r="G8701" t="str">
            <v>ETL.8320_004/084</v>
          </cell>
          <cell r="H8701">
            <v>44340</v>
          </cell>
          <cell r="I8701">
            <v>44340</v>
          </cell>
          <cell r="J8701">
            <v>44685</v>
          </cell>
          <cell r="K8701">
            <v>44726</v>
          </cell>
          <cell r="M8701">
            <v>44705</v>
          </cell>
          <cell r="N8701">
            <v>44705</v>
          </cell>
          <cell r="O8701" t="str">
            <v>630</v>
          </cell>
          <cell r="P8701" t="str">
            <v>OTHR</v>
          </cell>
          <cell r="Q8701" t="str">
            <v>E - Schd Compl Yr 0</v>
          </cell>
          <cell r="R8701" t="str">
            <v>ORAS NOCO NOPT ATCO</v>
          </cell>
          <cell r="S8701" t="str">
            <v>Non-HFTD</v>
          </cell>
        </row>
        <row r="8702">
          <cell r="B8702" t="str">
            <v>121388459</v>
          </cell>
          <cell r="C8702" t="str">
            <v>063/465</v>
          </cell>
          <cell r="D8702" t="str">
            <v>EI NICOLAUS-CATLETT 63/465 RPR STRT</v>
          </cell>
          <cell r="E8702" t="str">
            <v>SACTO</v>
          </cell>
          <cell r="F8702" t="str">
            <v>ETL.7680</v>
          </cell>
          <cell r="G8702" t="str">
            <v>ETL.7680_063/465</v>
          </cell>
          <cell r="H8702">
            <v>44340</v>
          </cell>
          <cell r="I8702">
            <v>44340</v>
          </cell>
          <cell r="J8702">
            <v>44340</v>
          </cell>
          <cell r="M8702">
            <v>44705</v>
          </cell>
          <cell r="O8702" t="str">
            <v>543</v>
          </cell>
          <cell r="P8702" t="str">
            <v>INSP</v>
          </cell>
          <cell r="Q8702" t="str">
            <v>E - Schd Compl Yr 0</v>
          </cell>
          <cell r="R8702" t="str">
            <v>OSNO ATCO</v>
          </cell>
          <cell r="S8702" t="str">
            <v>Non-HFTD</v>
          </cell>
        </row>
        <row r="8703">
          <cell r="B8703" t="str">
            <v>121388675</v>
          </cell>
          <cell r="C8703" t="str">
            <v>028/428</v>
          </cell>
          <cell r="D8703" t="str">
            <v>T2 DI CLAY-MARTEL 028/428 RMV BUTT</v>
          </cell>
          <cell r="E8703" t="str">
            <v>VICTOR</v>
          </cell>
          <cell r="F8703" t="str">
            <v>ETL.8250</v>
          </cell>
          <cell r="G8703" t="str">
            <v>.POLE.WOOD</v>
          </cell>
          <cell r="H8703">
            <v>44340</v>
          </cell>
          <cell r="I8703">
            <v>44326</v>
          </cell>
          <cell r="J8703">
            <v>44435</v>
          </cell>
          <cell r="K8703">
            <v>44439</v>
          </cell>
          <cell r="M8703">
            <v>44691</v>
          </cell>
          <cell r="N8703">
            <v>44691</v>
          </cell>
          <cell r="O8703" t="str">
            <v>630</v>
          </cell>
          <cell r="P8703" t="str">
            <v>OTHR</v>
          </cell>
          <cell r="Q8703" t="str">
            <v>E - Schd Compl Yr 0</v>
          </cell>
          <cell r="R8703" t="str">
            <v>ORAS NOCO ATCO</v>
          </cell>
          <cell r="S8703" t="str">
            <v>HFTD 2</v>
          </cell>
        </row>
        <row r="8704">
          <cell r="B8704" t="str">
            <v>121388677</v>
          </cell>
          <cell r="C8704" t="str">
            <v>013/331</v>
          </cell>
          <cell r="D8704" t="str">
            <v>DI COTTONWOOD-BENTON #1 13/331 RPR SPLW</v>
          </cell>
          <cell r="E8704" t="str">
            <v>TABLEMTN</v>
          </cell>
          <cell r="F8704" t="str">
            <v>ETL.6640</v>
          </cell>
          <cell r="G8704" t="str">
            <v>ETL.6640_013/331</v>
          </cell>
          <cell r="H8704">
            <v>44340</v>
          </cell>
          <cell r="I8704">
            <v>44340</v>
          </cell>
          <cell r="J8704">
            <v>44340</v>
          </cell>
          <cell r="M8704">
            <v>44705</v>
          </cell>
          <cell r="O8704" t="str">
            <v>630</v>
          </cell>
          <cell r="P8704" t="str">
            <v/>
          </cell>
          <cell r="Q8704" t="str">
            <v>E - Schd Compl Yr 0</v>
          </cell>
          <cell r="R8704" t="str">
            <v>OSNO ATCO</v>
          </cell>
          <cell r="S8704" t="str">
            <v>Non-HFTD</v>
          </cell>
        </row>
        <row r="8705">
          <cell r="B8705" t="str">
            <v>121388750</v>
          </cell>
          <cell r="C8705" t="str">
            <v>008/176</v>
          </cell>
          <cell r="D8705" t="str">
            <v>EI NCOLAUS-WILKINS SLOUGH 8/176 INS DAMW</v>
          </cell>
          <cell r="E8705" t="str">
            <v>SACTO</v>
          </cell>
          <cell r="F8705" t="str">
            <v>ETL.7710</v>
          </cell>
          <cell r="G8705" t="str">
            <v>ETL.7710_008/176</v>
          </cell>
          <cell r="H8705">
            <v>44340</v>
          </cell>
          <cell r="I8705">
            <v>44340</v>
          </cell>
          <cell r="J8705">
            <v>44340</v>
          </cell>
          <cell r="M8705">
            <v>44705</v>
          </cell>
          <cell r="O8705" t="str">
            <v>630</v>
          </cell>
          <cell r="P8705" t="str">
            <v>INSP</v>
          </cell>
          <cell r="Q8705" t="str">
            <v>E - Schd Compl Yr 0</v>
          </cell>
          <cell r="R8705" t="str">
            <v>OSNO ATCO</v>
          </cell>
          <cell r="S8705" t="str">
            <v>Non-HFTD</v>
          </cell>
        </row>
        <row r="8706">
          <cell r="B8706" t="str">
            <v>121388760</v>
          </cell>
          <cell r="C8706" t="str">
            <v>013/331</v>
          </cell>
          <cell r="D8706" t="str">
            <v>DI COTTONWOOD-BENTON #1 13/331 RPL INSW</v>
          </cell>
          <cell r="E8706" t="str">
            <v>TABLEMTN</v>
          </cell>
          <cell r="F8706" t="str">
            <v>ETL.6640</v>
          </cell>
          <cell r="G8706" t="str">
            <v>ETL.6640_013/331</v>
          </cell>
          <cell r="H8706">
            <v>44340</v>
          </cell>
          <cell r="I8706">
            <v>44340</v>
          </cell>
          <cell r="J8706">
            <v>44340</v>
          </cell>
          <cell r="L8706">
            <v>44953</v>
          </cell>
          <cell r="M8706">
            <v>44705</v>
          </cell>
          <cell r="N8706">
            <v>44705</v>
          </cell>
          <cell r="O8706" t="str">
            <v>508</v>
          </cell>
          <cell r="P8706" t="str">
            <v/>
          </cell>
          <cell r="Q8706" t="str">
            <v>E - Schd Compl Yr 0</v>
          </cell>
          <cell r="R8706" t="str">
            <v>NOPR ORAS NOPT ATCO</v>
          </cell>
          <cell r="S8706" t="str">
            <v>Non-HFTD</v>
          </cell>
        </row>
        <row r="8707">
          <cell r="B8707" t="str">
            <v>121388810</v>
          </cell>
          <cell r="C8707" t="str">
            <v>000/004</v>
          </cell>
          <cell r="D8707" t="str">
            <v>EI RADUM-VALLECITOS 0/4 RPR GYWW</v>
          </cell>
          <cell r="E8707" t="str">
            <v>CONCORD</v>
          </cell>
          <cell r="F8707" t="str">
            <v>ETL.8280</v>
          </cell>
          <cell r="G8707" t="str">
            <v>ETL.8280_000/004</v>
          </cell>
          <cell r="H8707">
            <v>44340</v>
          </cell>
          <cell r="I8707">
            <v>44338</v>
          </cell>
          <cell r="J8707">
            <v>44338</v>
          </cell>
          <cell r="M8707">
            <v>44703</v>
          </cell>
          <cell r="O8707" t="str">
            <v>630</v>
          </cell>
          <cell r="P8707" t="str">
            <v>INSP</v>
          </cell>
          <cell r="Q8707" t="str">
            <v>E - Schd Compl Yr 0</v>
          </cell>
          <cell r="R8707" t="str">
            <v>OSNO ATCO</v>
          </cell>
          <cell r="S8707" t="str">
            <v>Non-HFTD</v>
          </cell>
        </row>
        <row r="8708">
          <cell r="B8708" t="str">
            <v>121388811</v>
          </cell>
          <cell r="C8708" t="str">
            <v>000/001</v>
          </cell>
          <cell r="D8708" t="str">
            <v>EI RADUM-LIVERMORE 000/001 RPR GYWW</v>
          </cell>
          <cell r="E8708" t="str">
            <v>CONCORD</v>
          </cell>
          <cell r="F8708" t="str">
            <v>ETL.7830</v>
          </cell>
          <cell r="G8708" t="str">
            <v>ETL.7830_000/001</v>
          </cell>
          <cell r="H8708">
            <v>44340</v>
          </cell>
          <cell r="I8708">
            <v>44338</v>
          </cell>
          <cell r="J8708">
            <v>44338</v>
          </cell>
          <cell r="M8708">
            <v>44703</v>
          </cell>
          <cell r="O8708" t="str">
            <v>630</v>
          </cell>
          <cell r="P8708" t="str">
            <v>INSP</v>
          </cell>
          <cell r="Q8708" t="str">
            <v>E - Schd Compl Yr 0</v>
          </cell>
          <cell r="R8708" t="str">
            <v>OSNO ATCO</v>
          </cell>
          <cell r="S8708" t="str">
            <v>Non-HFTD</v>
          </cell>
        </row>
        <row r="8709">
          <cell r="B8709" t="str">
            <v>121388813</v>
          </cell>
          <cell r="C8709" t="str">
            <v>000/000B</v>
          </cell>
          <cell r="D8709" t="str">
            <v>EI RADUM-VALLECITOS 000/000B RPR GYWW</v>
          </cell>
          <cell r="E8709" t="str">
            <v>CONCORD</v>
          </cell>
          <cell r="F8709" t="str">
            <v>ETL.8280</v>
          </cell>
          <cell r="G8709" t="str">
            <v>ETL.8280_000/000B</v>
          </cell>
          <cell r="H8709">
            <v>44340</v>
          </cell>
          <cell r="I8709">
            <v>44338</v>
          </cell>
          <cell r="J8709">
            <v>44338</v>
          </cell>
          <cell r="M8709">
            <v>44703</v>
          </cell>
          <cell r="O8709" t="str">
            <v>630</v>
          </cell>
          <cell r="P8709" t="str">
            <v>INSP</v>
          </cell>
          <cell r="Q8709" t="str">
            <v>E - Schd Compl Yr 0</v>
          </cell>
          <cell r="R8709" t="str">
            <v>OSNO ATCO</v>
          </cell>
          <cell r="S8709" t="str">
            <v>Non-HFTD</v>
          </cell>
        </row>
        <row r="8710">
          <cell r="B8710" t="str">
            <v>121388819</v>
          </cell>
          <cell r="C8710" t="str">
            <v>000/000C</v>
          </cell>
          <cell r="D8710" t="str">
            <v>EI RADUM-VALLECITOS 000/000C RPR GYWW</v>
          </cell>
          <cell r="E8710" t="str">
            <v>CONCORD</v>
          </cell>
          <cell r="F8710" t="str">
            <v>ETL.8280</v>
          </cell>
          <cell r="G8710" t="str">
            <v>ETL.8280_000/000C</v>
          </cell>
          <cell r="H8710">
            <v>44340</v>
          </cell>
          <cell r="I8710">
            <v>44338</v>
          </cell>
          <cell r="J8710">
            <v>44338</v>
          </cell>
          <cell r="M8710">
            <v>44703</v>
          </cell>
          <cell r="O8710" t="str">
            <v>630</v>
          </cell>
          <cell r="P8710" t="str">
            <v>INSP</v>
          </cell>
          <cell r="Q8710" t="str">
            <v>E - Schd Compl Yr 0</v>
          </cell>
          <cell r="R8710" t="str">
            <v>OSNO ATCO</v>
          </cell>
          <cell r="S8710" t="str">
            <v>Non-HFTD</v>
          </cell>
        </row>
        <row r="8711">
          <cell r="B8711" t="str">
            <v>121388820</v>
          </cell>
          <cell r="C8711" t="str">
            <v>000/006</v>
          </cell>
          <cell r="D8711" t="str">
            <v>EI RADUM-VALLECITOS 0/6 RPR GYWW</v>
          </cell>
          <cell r="E8711" t="str">
            <v>CONCORD</v>
          </cell>
          <cell r="F8711" t="str">
            <v>ETL.8280</v>
          </cell>
          <cell r="G8711" t="str">
            <v>ETL.8280_000/006</v>
          </cell>
          <cell r="H8711">
            <v>44340</v>
          </cell>
          <cell r="I8711">
            <v>44338</v>
          </cell>
          <cell r="J8711">
            <v>44338</v>
          </cell>
          <cell r="M8711">
            <v>44703</v>
          </cell>
          <cell r="O8711" t="str">
            <v>630</v>
          </cell>
          <cell r="P8711" t="str">
            <v>INSP</v>
          </cell>
          <cell r="Q8711" t="str">
            <v>E - Schd Compl Yr 0</v>
          </cell>
          <cell r="R8711" t="str">
            <v>OSNO ATCO</v>
          </cell>
          <cell r="S8711" t="str">
            <v>Non-HFTD</v>
          </cell>
        </row>
        <row r="8712">
          <cell r="B8712" t="str">
            <v>121388986</v>
          </cell>
          <cell r="C8712" t="str">
            <v>021/291</v>
          </cell>
          <cell r="D8712" t="str">
            <v>T2 DI CLAY-MARTEL 021/291 RPL STRW</v>
          </cell>
          <cell r="E8712" t="str">
            <v>VICTOR</v>
          </cell>
          <cell r="F8712" t="str">
            <v>ETL.8250</v>
          </cell>
          <cell r="G8712" t="str">
            <v>.POLE.WOOD</v>
          </cell>
          <cell r="H8712">
            <v>44340</v>
          </cell>
          <cell r="I8712">
            <v>44327</v>
          </cell>
          <cell r="J8712">
            <v>44756</v>
          </cell>
          <cell r="K8712">
            <v>44762</v>
          </cell>
          <cell r="L8712">
            <v>45069</v>
          </cell>
          <cell r="M8712">
            <v>44692</v>
          </cell>
          <cell r="N8712">
            <v>44690</v>
          </cell>
          <cell r="O8712" t="str">
            <v>372</v>
          </cell>
          <cell r="P8712" t="str">
            <v>OTHR</v>
          </cell>
          <cell r="Q8712" t="str">
            <v>E - Schd Compl Yr 0</v>
          </cell>
          <cell r="R8712" t="str">
            <v>ORAS NOCO ATCO</v>
          </cell>
          <cell r="S8712" t="str">
            <v>HFTD 2</v>
          </cell>
        </row>
        <row r="8713">
          <cell r="B8713" t="str">
            <v>121389055</v>
          </cell>
          <cell r="C8713" t="str">
            <v>063/468</v>
          </cell>
          <cell r="D8713" t="str">
            <v>EI NICOLAUS-CATLETT 63/468 RPR STRT</v>
          </cell>
          <cell r="E8713" t="str">
            <v>SACTO</v>
          </cell>
          <cell r="F8713" t="str">
            <v>ETL.7680</v>
          </cell>
          <cell r="G8713" t="str">
            <v>ETL.7680_063/468</v>
          </cell>
          <cell r="H8713">
            <v>44340</v>
          </cell>
          <cell r="I8713">
            <v>44340</v>
          </cell>
          <cell r="J8713">
            <v>44340</v>
          </cell>
          <cell r="M8713">
            <v>44705</v>
          </cell>
          <cell r="O8713" t="str">
            <v>543</v>
          </cell>
          <cell r="P8713" t="str">
            <v>INSP</v>
          </cell>
          <cell r="Q8713" t="str">
            <v>E - Schd Compl Yr 0</v>
          </cell>
          <cell r="R8713" t="str">
            <v>OSNO ATCO</v>
          </cell>
          <cell r="S8713" t="str">
            <v>Non-HFTD</v>
          </cell>
        </row>
        <row r="8714">
          <cell r="B8714" t="str">
            <v>121389075</v>
          </cell>
          <cell r="C8714" t="str">
            <v>:033/001</v>
          </cell>
          <cell r="D8714" t="str">
            <v>EI ORO LOMA-MENDOTA :33/1 RPL STRW</v>
          </cell>
          <cell r="E8714" t="str">
            <v>FRESNO</v>
          </cell>
          <cell r="F8714" t="str">
            <v>ETL.9030</v>
          </cell>
          <cell r="G8714" t="str">
            <v>ETL.9030_:033/001</v>
          </cell>
          <cell r="H8714">
            <v>44340</v>
          </cell>
          <cell r="I8714">
            <v>44340</v>
          </cell>
          <cell r="J8714">
            <v>44340</v>
          </cell>
          <cell r="L8714">
            <v>45134</v>
          </cell>
          <cell r="M8714">
            <v>44705</v>
          </cell>
          <cell r="N8714">
            <v>44704</v>
          </cell>
          <cell r="O8714" t="str">
            <v>372</v>
          </cell>
          <cell r="P8714" t="str">
            <v>INSP</v>
          </cell>
          <cell r="Q8714" t="str">
            <v>E - Schd Compl Yr 0</v>
          </cell>
          <cell r="R8714" t="str">
            <v>NOPR ORAS ATCO</v>
          </cell>
          <cell r="S8714" t="str">
            <v>Non-HFTD</v>
          </cell>
        </row>
        <row r="8715">
          <cell r="B8715" t="str">
            <v>121389462</v>
          </cell>
          <cell r="C8715" t="str">
            <v>042/008</v>
          </cell>
          <cell r="D8715" t="str">
            <v>T2 DI FORT ROSS-GUALALA 042/008 INS HRDW</v>
          </cell>
          <cell r="E8715" t="str">
            <v>LAKEVLLE</v>
          </cell>
          <cell r="F8715" t="str">
            <v>ETL.6980</v>
          </cell>
          <cell r="G8715" t="str">
            <v>.POLE.WOOD</v>
          </cell>
          <cell r="H8715">
            <v>44340</v>
          </cell>
          <cell r="I8715">
            <v>44331</v>
          </cell>
          <cell r="J8715">
            <v>44676</v>
          </cell>
          <cell r="K8715">
            <v>44730</v>
          </cell>
          <cell r="M8715">
            <v>44696</v>
          </cell>
          <cell r="N8715">
            <v>44710</v>
          </cell>
          <cell r="O8715" t="str">
            <v>630</v>
          </cell>
          <cell r="P8715" t="str">
            <v/>
          </cell>
          <cell r="Q8715" t="str">
            <v>E - Schd Compl Yr 0</v>
          </cell>
          <cell r="R8715" t="str">
            <v>ORAS NOCO ATCO</v>
          </cell>
          <cell r="S8715" t="str">
            <v>HFTD 2</v>
          </cell>
        </row>
        <row r="8716">
          <cell r="B8716" t="str">
            <v>121389466</v>
          </cell>
          <cell r="C8716" t="str">
            <v>031/471</v>
          </cell>
          <cell r="D8716" t="str">
            <v>T2 DI CLAY-MARTEL 31/471 RPR GYWW</v>
          </cell>
          <cell r="E8716" t="str">
            <v>VICTOR</v>
          </cell>
          <cell r="F8716" t="str">
            <v>ETL.8250</v>
          </cell>
          <cell r="G8716" t="str">
            <v>.POLE.WOOD</v>
          </cell>
          <cell r="H8716">
            <v>44340</v>
          </cell>
          <cell r="I8716">
            <v>44327</v>
          </cell>
          <cell r="J8716">
            <v>44768</v>
          </cell>
          <cell r="K8716">
            <v>44791</v>
          </cell>
          <cell r="L8716">
            <v>45070</v>
          </cell>
          <cell r="M8716">
            <v>44692</v>
          </cell>
          <cell r="N8716">
            <v>44692</v>
          </cell>
          <cell r="O8716" t="str">
            <v>630</v>
          </cell>
          <cell r="P8716" t="str">
            <v>OTHR</v>
          </cell>
          <cell r="Q8716" t="str">
            <v>E - Schd Compl Yr 0</v>
          </cell>
          <cell r="R8716" t="str">
            <v>ORAS NOCO ATCO</v>
          </cell>
          <cell r="S8716" t="str">
            <v>HFTD 2</v>
          </cell>
        </row>
        <row r="8717">
          <cell r="B8717" t="str">
            <v>121389780</v>
          </cell>
          <cell r="C8717" t="str">
            <v>002/008</v>
          </cell>
          <cell r="D8717" t="str">
            <v>EI SHARON PRISON TAP 2/008 RPR GYWW</v>
          </cell>
          <cell r="E8717" t="str">
            <v>FRESNO</v>
          </cell>
          <cell r="F8717" t="str">
            <v>ETL.1251</v>
          </cell>
          <cell r="G8717" t="str">
            <v>ETL.1251_002/008</v>
          </cell>
          <cell r="H8717">
            <v>44340</v>
          </cell>
          <cell r="I8717">
            <v>44340</v>
          </cell>
          <cell r="J8717">
            <v>44340</v>
          </cell>
          <cell r="M8717">
            <v>44705</v>
          </cell>
          <cell r="O8717" t="str">
            <v>630</v>
          </cell>
          <cell r="P8717" t="str">
            <v>INSP</v>
          </cell>
          <cell r="Q8717" t="str">
            <v>E - Schd Compl Yr 0</v>
          </cell>
          <cell r="R8717" t="str">
            <v>OSNO ATCO</v>
          </cell>
          <cell r="S8717" t="str">
            <v>Non-HFTD</v>
          </cell>
        </row>
        <row r="8718">
          <cell r="B8718" t="str">
            <v>121389810</v>
          </cell>
          <cell r="C8718" t="str">
            <v>013/288</v>
          </cell>
          <cell r="D8718" t="str">
            <v>EI NICOLAUS-MARYSVILL 13/288 RPR GYWW</v>
          </cell>
          <cell r="E8718" t="str">
            <v>SACTO</v>
          </cell>
          <cell r="F8718" t="str">
            <v>ETL.7690</v>
          </cell>
          <cell r="G8718" t="str">
            <v>ETL.7690_013/288</v>
          </cell>
          <cell r="H8718">
            <v>44340</v>
          </cell>
          <cell r="I8718">
            <v>44340</v>
          </cell>
          <cell r="J8718">
            <v>44340</v>
          </cell>
          <cell r="M8718">
            <v>44705</v>
          </cell>
          <cell r="O8718" t="str">
            <v>630</v>
          </cell>
          <cell r="P8718" t="str">
            <v>INSP</v>
          </cell>
          <cell r="Q8718" t="str">
            <v>E - Schd Compl Yr 0</v>
          </cell>
          <cell r="R8718" t="str">
            <v>OSNO ATCO</v>
          </cell>
          <cell r="S8718" t="str">
            <v>Non-HFTD</v>
          </cell>
        </row>
        <row r="8719">
          <cell r="B8719" t="str">
            <v>121389811</v>
          </cell>
          <cell r="C8719" t="str">
            <v>013/289</v>
          </cell>
          <cell r="D8719" t="str">
            <v>EI NICOLAUS-MARYSVILLE 13/289 RPR GYWW</v>
          </cell>
          <cell r="E8719" t="str">
            <v>SACTO</v>
          </cell>
          <cell r="F8719" t="str">
            <v>ETL.7690</v>
          </cell>
          <cell r="G8719" t="str">
            <v>ETL.7690_013/289</v>
          </cell>
          <cell r="H8719">
            <v>44340</v>
          </cell>
          <cell r="I8719">
            <v>44340</v>
          </cell>
          <cell r="J8719">
            <v>44340</v>
          </cell>
          <cell r="M8719">
            <v>44705</v>
          </cell>
          <cell r="O8719" t="str">
            <v>630</v>
          </cell>
          <cell r="P8719" t="str">
            <v>INSP</v>
          </cell>
          <cell r="Q8719" t="str">
            <v>E - Schd Compl Yr 0</v>
          </cell>
          <cell r="R8719" t="str">
            <v>OSNO ATCO</v>
          </cell>
          <cell r="S8719" t="str">
            <v>Non-HFTD</v>
          </cell>
        </row>
        <row r="8720">
          <cell r="B8720" t="str">
            <v>121389813</v>
          </cell>
          <cell r="C8720" t="str">
            <v>013/288</v>
          </cell>
          <cell r="D8720" t="str">
            <v>EI NICOLAUS-MARYSVILLE 13/288 RMV VEG</v>
          </cell>
          <cell r="E8720" t="str">
            <v>SACTO</v>
          </cell>
          <cell r="F8720" t="str">
            <v>ETL.7690</v>
          </cell>
          <cell r="G8720" t="str">
            <v>ETL.7690_013/288</v>
          </cell>
          <cell r="H8720">
            <v>44340</v>
          </cell>
          <cell r="I8720">
            <v>44340</v>
          </cell>
          <cell r="J8720">
            <v>44770</v>
          </cell>
          <cell r="K8720">
            <v>44770</v>
          </cell>
          <cell r="M8720">
            <v>44705</v>
          </cell>
          <cell r="O8720" t="str">
            <v>564</v>
          </cell>
          <cell r="P8720" t="str">
            <v>INSP</v>
          </cell>
          <cell r="Q8720" t="str">
            <v>E - Schd Compl Yr 0</v>
          </cell>
          <cell r="R8720" t="str">
            <v>NOCO ATCO</v>
          </cell>
          <cell r="S8720" t="str">
            <v>Non-HFTD</v>
          </cell>
        </row>
        <row r="8721">
          <cell r="B8721" t="str">
            <v>121389814</v>
          </cell>
          <cell r="C8721" t="str">
            <v>008/011</v>
          </cell>
          <cell r="D8721" t="str">
            <v>EI SANGER-MALAGA 8/11 RPR GYWW</v>
          </cell>
          <cell r="E8721" t="str">
            <v>FRESNO</v>
          </cell>
          <cell r="F8721" t="str">
            <v>ETL.3600</v>
          </cell>
          <cell r="G8721" t="str">
            <v>ETL.3600_008/011</v>
          </cell>
          <cell r="H8721">
            <v>44340</v>
          </cell>
          <cell r="I8721">
            <v>44340</v>
          </cell>
          <cell r="J8721">
            <v>44340</v>
          </cell>
          <cell r="M8721">
            <v>44705</v>
          </cell>
          <cell r="O8721" t="str">
            <v>630</v>
          </cell>
          <cell r="P8721" t="str">
            <v>INSP</v>
          </cell>
          <cell r="Q8721" t="str">
            <v>E - Schd Compl Yr 0</v>
          </cell>
          <cell r="R8721" t="str">
            <v>OSNO ATCO</v>
          </cell>
          <cell r="S8721" t="str">
            <v>Non-HFTD</v>
          </cell>
        </row>
        <row r="8722">
          <cell r="B8722" t="str">
            <v>121389894</v>
          </cell>
          <cell r="C8722" t="str">
            <v>002/009</v>
          </cell>
          <cell r="D8722" t="str">
            <v>EI SHARON PRISON TAP 2/9 RPR GYWW</v>
          </cell>
          <cell r="E8722" t="str">
            <v>FRESNO</v>
          </cell>
          <cell r="F8722" t="str">
            <v>ETL.1251</v>
          </cell>
          <cell r="G8722" t="str">
            <v>ETL.1251_002/009</v>
          </cell>
          <cell r="H8722">
            <v>44340</v>
          </cell>
          <cell r="I8722">
            <v>44340</v>
          </cell>
          <cell r="J8722">
            <v>44340</v>
          </cell>
          <cell r="M8722">
            <v>44705</v>
          </cell>
          <cell r="O8722" t="str">
            <v>630</v>
          </cell>
          <cell r="P8722" t="str">
            <v>INSP</v>
          </cell>
          <cell r="Q8722" t="str">
            <v>E - Schd Compl Yr 0</v>
          </cell>
          <cell r="R8722" t="str">
            <v>OSNO ATCO</v>
          </cell>
          <cell r="S8722" t="str">
            <v>Non-HFTD</v>
          </cell>
        </row>
        <row r="8723">
          <cell r="B8723" t="str">
            <v>121389961</v>
          </cell>
          <cell r="C8723" t="str">
            <v>:012/066</v>
          </cell>
          <cell r="D8723" t="str">
            <v>T2 DI CRZY HRS CYN-SLS-SD :12/66 RPL RPT</v>
          </cell>
          <cell r="E8723" t="str">
            <v>MOSSLNDG</v>
          </cell>
          <cell r="F8723" t="str">
            <v>ETL.2900</v>
          </cell>
          <cell r="G8723" t="str">
            <v>.TOWR</v>
          </cell>
          <cell r="H8723">
            <v>44340</v>
          </cell>
          <cell r="I8723">
            <v>44337</v>
          </cell>
          <cell r="J8723">
            <v>44473</v>
          </cell>
          <cell r="K8723">
            <v>44487</v>
          </cell>
          <cell r="M8723">
            <v>44702</v>
          </cell>
          <cell r="N8723">
            <v>44702</v>
          </cell>
          <cell r="O8723" t="str">
            <v>593</v>
          </cell>
          <cell r="P8723" t="str">
            <v/>
          </cell>
          <cell r="Q8723" t="str">
            <v>E - Schd Compl Yr 0</v>
          </cell>
          <cell r="R8723" t="str">
            <v>ORAS NOCO ATCO</v>
          </cell>
          <cell r="S8723" t="str">
            <v>HFTD 2</v>
          </cell>
        </row>
        <row r="8724">
          <cell r="B8724" t="str">
            <v>121390192</v>
          </cell>
          <cell r="C8724" t="str">
            <v>000/019</v>
          </cell>
          <cell r="D8724" t="str">
            <v>DI COTTONWOOD-BENTON #1 0/019 RPR INSW</v>
          </cell>
          <cell r="E8724" t="str">
            <v>TABLEMTN</v>
          </cell>
          <cell r="F8724" t="str">
            <v>ETL.6640</v>
          </cell>
          <cell r="G8724" t="str">
            <v>ETL.6640_000/019</v>
          </cell>
          <cell r="H8724">
            <v>44340</v>
          </cell>
          <cell r="I8724">
            <v>44340</v>
          </cell>
          <cell r="J8724">
            <v>44340</v>
          </cell>
          <cell r="M8724">
            <v>44705</v>
          </cell>
          <cell r="N8724">
            <v>44705</v>
          </cell>
          <cell r="O8724" t="str">
            <v>630</v>
          </cell>
          <cell r="P8724" t="str">
            <v/>
          </cell>
          <cell r="Q8724" t="str">
            <v>E - Schd Compl Yr 0</v>
          </cell>
          <cell r="R8724" t="str">
            <v>NOPR ORAS ATCO</v>
          </cell>
          <cell r="S8724" t="str">
            <v>Non-HFTD</v>
          </cell>
        </row>
        <row r="8725">
          <cell r="B8725" t="str">
            <v>121390270</v>
          </cell>
          <cell r="C8725" t="str">
            <v>029/188B</v>
          </cell>
          <cell r="D8725" t="str">
            <v>DI STNSLS-MLNS S S-MNTC 29/188B INS HRDT</v>
          </cell>
          <cell r="E8725" t="str">
            <v>VICTOR</v>
          </cell>
          <cell r="F8725" t="str">
            <v>ETL.3830</v>
          </cell>
          <cell r="G8725" t="str">
            <v>ETL.3830_029/188B</v>
          </cell>
          <cell r="H8725">
            <v>44340</v>
          </cell>
          <cell r="I8725">
            <v>44340</v>
          </cell>
          <cell r="J8725">
            <v>44340</v>
          </cell>
          <cell r="M8725">
            <v>44705</v>
          </cell>
          <cell r="O8725" t="str">
            <v>543</v>
          </cell>
          <cell r="P8725" t="str">
            <v/>
          </cell>
          <cell r="Q8725" t="str">
            <v>E - Schd Compl Yr 0</v>
          </cell>
          <cell r="R8725" t="str">
            <v>OSNO ATCO</v>
          </cell>
          <cell r="S8725" t="str">
            <v>Non-HFTD</v>
          </cell>
        </row>
        <row r="8726">
          <cell r="B8726" t="str">
            <v>121390288</v>
          </cell>
          <cell r="C8726" t="str">
            <v>029/188B</v>
          </cell>
          <cell r="D8726" t="str">
            <v>DI STNSLS-MLNS S S-MNTC 29/188B RPL RPTS</v>
          </cell>
          <cell r="E8726" t="str">
            <v>VICTOR</v>
          </cell>
          <cell r="F8726" t="str">
            <v>ETL.3830</v>
          </cell>
          <cell r="G8726" t="str">
            <v>ETL.3830_029/188B</v>
          </cell>
          <cell r="H8726">
            <v>44340</v>
          </cell>
          <cell r="I8726">
            <v>44340</v>
          </cell>
          <cell r="J8726">
            <v>44340</v>
          </cell>
          <cell r="M8726">
            <v>44705</v>
          </cell>
          <cell r="O8726" t="str">
            <v>593</v>
          </cell>
          <cell r="P8726" t="str">
            <v/>
          </cell>
          <cell r="Q8726" t="str">
            <v>E - Schd Compl Yr 0</v>
          </cell>
          <cell r="R8726" t="str">
            <v>OSNO ATCO</v>
          </cell>
          <cell r="S8726" t="str">
            <v>Non-HFTD</v>
          </cell>
        </row>
        <row r="8727">
          <cell r="B8727" t="str">
            <v>121390306</v>
          </cell>
          <cell r="C8727" t="str">
            <v>:032/012</v>
          </cell>
          <cell r="D8727" t="str">
            <v>EI ORO LOMA-MENDOTA :32/12 RPL STRW</v>
          </cell>
          <cell r="E8727" t="str">
            <v>FRESNO</v>
          </cell>
          <cell r="F8727" t="str">
            <v>ETL.9030</v>
          </cell>
          <cell r="G8727" t="str">
            <v>ETL.9030_:032/012</v>
          </cell>
          <cell r="H8727">
            <v>44340</v>
          </cell>
          <cell r="I8727">
            <v>44340</v>
          </cell>
          <cell r="J8727">
            <v>44340</v>
          </cell>
          <cell r="L8727">
            <v>45133</v>
          </cell>
          <cell r="M8727">
            <v>44705</v>
          </cell>
          <cell r="N8727">
            <v>44704</v>
          </cell>
          <cell r="O8727" t="str">
            <v>372</v>
          </cell>
          <cell r="P8727" t="str">
            <v>INSP</v>
          </cell>
          <cell r="Q8727" t="str">
            <v>E - Schd Compl Yr 0</v>
          </cell>
          <cell r="R8727" t="str">
            <v>NOPR ORAS ATCO</v>
          </cell>
          <cell r="S8727" t="str">
            <v>Non-HFTD</v>
          </cell>
        </row>
        <row r="8728">
          <cell r="B8728" t="str">
            <v>121390634</v>
          </cell>
          <cell r="C8728" t="str">
            <v>004/030</v>
          </cell>
          <cell r="D8728" t="str">
            <v>EI RIO OSO-WOODLAND #1 4/30 RMV VEG</v>
          </cell>
          <cell r="E8728" t="str">
            <v>SACTO</v>
          </cell>
          <cell r="F8728" t="str">
            <v>ETL.3460</v>
          </cell>
          <cell r="G8728" t="str">
            <v>ETL.3460_004/030</v>
          </cell>
          <cell r="H8728">
            <v>44340</v>
          </cell>
          <cell r="I8728">
            <v>44340</v>
          </cell>
          <cell r="J8728">
            <v>44629</v>
          </cell>
          <cell r="K8728">
            <v>44629</v>
          </cell>
          <cell r="M8728">
            <v>44705</v>
          </cell>
          <cell r="O8728" t="str">
            <v>564</v>
          </cell>
          <cell r="P8728" t="str">
            <v>INSP</v>
          </cell>
          <cell r="Q8728" t="str">
            <v>E - Schd Compl Yr 0</v>
          </cell>
          <cell r="R8728" t="str">
            <v>NOCO ATCO</v>
          </cell>
          <cell r="S8728" t="str">
            <v>Non-HFTD</v>
          </cell>
        </row>
        <row r="8729">
          <cell r="B8729" t="str">
            <v>121390739</v>
          </cell>
          <cell r="C8729" t="str">
            <v>038/265</v>
          </cell>
          <cell r="D8729" t="str">
            <v>DI COTTONWOOD-DELEVAN #1 38/265 RPR SHLS</v>
          </cell>
          <cell r="E8729" t="str">
            <v>TABLEMTN</v>
          </cell>
          <cell r="F8729" t="str">
            <v>ETL.4550</v>
          </cell>
          <cell r="G8729" t="str">
            <v>ETL.4550_038/265</v>
          </cell>
          <cell r="H8729">
            <v>44340</v>
          </cell>
          <cell r="I8729">
            <v>44340</v>
          </cell>
          <cell r="J8729">
            <v>44340</v>
          </cell>
          <cell r="M8729">
            <v>44703</v>
          </cell>
          <cell r="O8729" t="str">
            <v>628</v>
          </cell>
          <cell r="P8729" t="str">
            <v/>
          </cell>
          <cell r="Q8729" t="str">
            <v>E - Schd Compl Yr 0</v>
          </cell>
          <cell r="R8729" t="str">
            <v>OSNO ATCO</v>
          </cell>
          <cell r="S8729" t="str">
            <v>Non-HFTD</v>
          </cell>
        </row>
        <row r="8730">
          <cell r="B8730" t="str">
            <v>121390893</v>
          </cell>
          <cell r="C8730" t="str">
            <v>:032/010</v>
          </cell>
          <cell r="D8730" t="str">
            <v>EI ORO LOMA-MENDOTA :032/010 RPL IBWW</v>
          </cell>
          <cell r="E8730" t="str">
            <v>FRESNO</v>
          </cell>
          <cell r="F8730" t="str">
            <v>ETL.9030</v>
          </cell>
          <cell r="G8730" t="str">
            <v>ETL.9030_:032/010</v>
          </cell>
          <cell r="H8730">
            <v>44340</v>
          </cell>
          <cell r="I8730">
            <v>44340</v>
          </cell>
          <cell r="J8730">
            <v>44340</v>
          </cell>
          <cell r="L8730">
            <v>45133</v>
          </cell>
          <cell r="M8730">
            <v>44705</v>
          </cell>
          <cell r="O8730" t="str">
            <v>630</v>
          </cell>
          <cell r="P8730" t="str">
            <v>INSP</v>
          </cell>
          <cell r="Q8730" t="str">
            <v>E - Schd Compl Yr 0</v>
          </cell>
          <cell r="R8730" t="str">
            <v>OSNO ATCO</v>
          </cell>
          <cell r="S8730" t="str">
            <v>Non-HFTD</v>
          </cell>
        </row>
        <row r="8731">
          <cell r="B8731" t="str">
            <v>121391074</v>
          </cell>
          <cell r="C8731" t="str">
            <v>024/001</v>
          </cell>
          <cell r="D8731" t="str">
            <v>EI BORDEN-GLASS 24/001 RPR SPLW</v>
          </cell>
          <cell r="E8731" t="str">
            <v>FRESNO</v>
          </cell>
          <cell r="F8731" t="str">
            <v>ETL.8510</v>
          </cell>
          <cell r="G8731" t="str">
            <v>ETL.8510_024/001</v>
          </cell>
          <cell r="H8731">
            <v>44340</v>
          </cell>
          <cell r="I8731">
            <v>44340</v>
          </cell>
          <cell r="J8731">
            <v>44340</v>
          </cell>
          <cell r="M8731">
            <v>44705</v>
          </cell>
          <cell r="O8731" t="str">
            <v>630</v>
          </cell>
          <cell r="P8731" t="str">
            <v>INSP</v>
          </cell>
          <cell r="Q8731" t="str">
            <v>E - Schd Compl Yr 0</v>
          </cell>
          <cell r="R8731" t="str">
            <v>OSNO ATCO</v>
          </cell>
          <cell r="S8731" t="str">
            <v>Non-HFTD</v>
          </cell>
        </row>
        <row r="8732">
          <cell r="B8732" t="str">
            <v>121391328</v>
          </cell>
          <cell r="C8732" t="str">
            <v>033/503</v>
          </cell>
          <cell r="D8732" t="str">
            <v>T2 DI CLAY-MARTEL 033/503 RMV STUB</v>
          </cell>
          <cell r="E8732" t="str">
            <v>VICTOR</v>
          </cell>
          <cell r="F8732" t="str">
            <v>ETL.8250</v>
          </cell>
          <cell r="G8732" t="str">
            <v>.POLE.WOOD</v>
          </cell>
          <cell r="H8732">
            <v>44340</v>
          </cell>
          <cell r="I8732">
            <v>44327</v>
          </cell>
          <cell r="J8732">
            <v>44436</v>
          </cell>
          <cell r="K8732">
            <v>44440</v>
          </cell>
          <cell r="M8732">
            <v>44692</v>
          </cell>
          <cell r="N8732">
            <v>44692</v>
          </cell>
          <cell r="O8732" t="str">
            <v>630</v>
          </cell>
          <cell r="P8732" t="str">
            <v>OTHR</v>
          </cell>
          <cell r="Q8732" t="str">
            <v>E - Schd Compl Yr 0</v>
          </cell>
          <cell r="R8732" t="str">
            <v>ORAS NOCO ATCO</v>
          </cell>
          <cell r="S8732" t="str">
            <v>HFTD 2</v>
          </cell>
        </row>
        <row r="8733">
          <cell r="B8733" t="str">
            <v>121391550</v>
          </cell>
          <cell r="C8733" t="str">
            <v>033/503</v>
          </cell>
          <cell r="D8733" t="str">
            <v>T2 DI CLAY-MARTEL 033/503 RPR STRW</v>
          </cell>
          <cell r="E8733" t="str">
            <v>VICTOR</v>
          </cell>
          <cell r="F8733" t="str">
            <v>ETL.8250</v>
          </cell>
          <cell r="G8733" t="str">
            <v>.POLE.WOOD</v>
          </cell>
          <cell r="H8733">
            <v>44340</v>
          </cell>
          <cell r="I8733">
            <v>44327</v>
          </cell>
          <cell r="J8733">
            <v>44636</v>
          </cell>
          <cell r="K8733">
            <v>44663</v>
          </cell>
          <cell r="M8733">
            <v>44692</v>
          </cell>
          <cell r="N8733">
            <v>44692</v>
          </cell>
          <cell r="O8733" t="str">
            <v>630</v>
          </cell>
          <cell r="P8733" t="str">
            <v>OTHR</v>
          </cell>
          <cell r="Q8733" t="str">
            <v>E - Schd Compl Yr 0</v>
          </cell>
          <cell r="R8733" t="str">
            <v>ORAS NOCO ATCO</v>
          </cell>
          <cell r="S8733" t="str">
            <v>HFTD 2</v>
          </cell>
        </row>
        <row r="8734">
          <cell r="B8734" t="str">
            <v>121391559</v>
          </cell>
          <cell r="C8734" t="str">
            <v>029/125</v>
          </cell>
          <cell r="D8734" t="str">
            <v>T2 DI MOSS LANDING-MTCLF 29/125 RPR GYWS</v>
          </cell>
          <cell r="E8734" t="str">
            <v>MOSSLNDG</v>
          </cell>
          <cell r="F8734" t="str">
            <v>ETL.6050</v>
          </cell>
          <cell r="G8734" t="str">
            <v>.TOWR</v>
          </cell>
          <cell r="H8734">
            <v>44340</v>
          </cell>
          <cell r="I8734">
            <v>44331</v>
          </cell>
          <cell r="J8734">
            <v>44741</v>
          </cell>
          <cell r="K8734">
            <v>44790</v>
          </cell>
          <cell r="L8734">
            <v>45071</v>
          </cell>
          <cell r="M8734">
            <v>44696</v>
          </cell>
          <cell r="N8734">
            <v>44696</v>
          </cell>
          <cell r="O8734" t="str">
            <v>628</v>
          </cell>
          <cell r="P8734" t="str">
            <v>OTHR</v>
          </cell>
          <cell r="Q8734" t="str">
            <v>E - Schd Compl Yr 0</v>
          </cell>
          <cell r="R8734" t="str">
            <v>ORAS NOCO ATCO</v>
          </cell>
          <cell r="S8734" t="str">
            <v>HFTD 2</v>
          </cell>
        </row>
        <row r="8735">
          <cell r="B8735" t="str">
            <v>121391622</v>
          </cell>
          <cell r="C8735" t="str">
            <v>004/001</v>
          </cell>
          <cell r="D8735" t="str">
            <v>T2 DI MENDOCINO-WILLITS-FT X4/1 RPR STRW</v>
          </cell>
          <cell r="E8735" t="str">
            <v>WILLITS</v>
          </cell>
          <cell r="F8735" t="str">
            <v>ETL.7550</v>
          </cell>
          <cell r="G8735" t="str">
            <v>.POLE.WOOD</v>
          </cell>
          <cell r="H8735">
            <v>44340</v>
          </cell>
          <cell r="I8735">
            <v>44333</v>
          </cell>
          <cell r="J8735">
            <v>44699</v>
          </cell>
          <cell r="K8735">
            <v>44791</v>
          </cell>
          <cell r="M8735">
            <v>44698</v>
          </cell>
          <cell r="N8735">
            <v>44698</v>
          </cell>
          <cell r="O8735" t="str">
            <v>630</v>
          </cell>
          <cell r="P8735" t="str">
            <v>OTHR</v>
          </cell>
          <cell r="Q8735" t="str">
            <v>E - Schd Compl Yr 0</v>
          </cell>
          <cell r="R8735" t="str">
            <v>ORAS NOCO ATCO</v>
          </cell>
          <cell r="S8735" t="str">
            <v>HFTD 2</v>
          </cell>
        </row>
        <row r="8736">
          <cell r="B8736" t="str">
            <v>121391699</v>
          </cell>
          <cell r="C8736" t="str">
            <v>012/247</v>
          </cell>
          <cell r="D8736" t="str">
            <v>T2 DI CTTNWD-RD BLFF 012/247 RMV DEBRIS</v>
          </cell>
          <cell r="E8736" t="str">
            <v>TABLEMTN</v>
          </cell>
          <cell r="F8736" t="str">
            <v>ETL.6660</v>
          </cell>
          <cell r="G8736" t="str">
            <v>.POLE.NWOD</v>
          </cell>
          <cell r="H8736">
            <v>44340</v>
          </cell>
          <cell r="I8736">
            <v>44333</v>
          </cell>
          <cell r="J8736">
            <v>44720</v>
          </cell>
          <cell r="K8736">
            <v>44726</v>
          </cell>
          <cell r="M8736">
            <v>44698</v>
          </cell>
          <cell r="N8736">
            <v>44698</v>
          </cell>
          <cell r="O8736" t="str">
            <v>628</v>
          </cell>
          <cell r="P8736" t="str">
            <v/>
          </cell>
          <cell r="Q8736" t="str">
            <v>E - Schd Compl Yr 0</v>
          </cell>
          <cell r="R8736" t="str">
            <v>ORAS NOCO ATCO</v>
          </cell>
          <cell r="S8736" t="str">
            <v>HFTD 2</v>
          </cell>
        </row>
        <row r="8737">
          <cell r="B8737" t="str">
            <v>121391748</v>
          </cell>
          <cell r="C8737" t="str">
            <v>012/274</v>
          </cell>
          <cell r="D8737" t="str">
            <v>T2 DI DRM-GRSS VLLY X12/274 RPR GYWW</v>
          </cell>
          <cell r="E8737" t="str">
            <v>SACTO</v>
          </cell>
          <cell r="F8737" t="str">
            <v>ETL.6760</v>
          </cell>
          <cell r="G8737" t="str">
            <v>.POLE.WOOD</v>
          </cell>
          <cell r="H8737">
            <v>44340</v>
          </cell>
          <cell r="I8737">
            <v>44333</v>
          </cell>
          <cell r="J8737">
            <v>44333</v>
          </cell>
          <cell r="L8737">
            <v>45118</v>
          </cell>
          <cell r="M8737">
            <v>44698</v>
          </cell>
          <cell r="N8737">
            <v>44698</v>
          </cell>
          <cell r="O8737" t="str">
            <v>630</v>
          </cell>
          <cell r="P8737" t="str">
            <v/>
          </cell>
          <cell r="Q8737" t="str">
            <v>E - Schd Compl Yr 0</v>
          </cell>
          <cell r="R8737" t="str">
            <v>NOPR ORAS ATCO</v>
          </cell>
          <cell r="S8737" t="str">
            <v>HFTD 2</v>
          </cell>
        </row>
        <row r="8738">
          <cell r="B8738" t="str">
            <v>121391770</v>
          </cell>
          <cell r="C8738" t="str">
            <v>005/011</v>
          </cell>
          <cell r="D8738" t="str">
            <v>T2 DI MNDCN-WLTS-FRT BRG 5/11 RPL HRDW</v>
          </cell>
          <cell r="E8738" t="str">
            <v>WILLITS</v>
          </cell>
          <cell r="F8738" t="str">
            <v>ETL.7550</v>
          </cell>
          <cell r="G8738" t="str">
            <v>.POLE.WOOD</v>
          </cell>
          <cell r="H8738">
            <v>44340</v>
          </cell>
          <cell r="I8738">
            <v>44333</v>
          </cell>
          <cell r="J8738">
            <v>44333</v>
          </cell>
          <cell r="M8738">
            <v>44698</v>
          </cell>
          <cell r="N8738">
            <v>44698</v>
          </cell>
          <cell r="O8738" t="str">
            <v>630</v>
          </cell>
          <cell r="P8738" t="str">
            <v>OTHR</v>
          </cell>
          <cell r="Q8738" t="str">
            <v>E - Schd Compl Yr 0</v>
          </cell>
          <cell r="R8738" t="str">
            <v>NOPR ORAS ATCO</v>
          </cell>
          <cell r="S8738" t="str">
            <v>HFTD 2</v>
          </cell>
        </row>
        <row r="8739">
          <cell r="B8739" t="str">
            <v>121391778</v>
          </cell>
          <cell r="C8739" t="str">
            <v>017/293</v>
          </cell>
          <cell r="D8739" t="str">
            <v>T2 DI ARCO-POLONIO PASS 017/293 RPR JUMS</v>
          </cell>
          <cell r="E8739" t="str">
            <v>MIDWAY</v>
          </cell>
          <cell r="F8739" t="str">
            <v>ETL.8450</v>
          </cell>
          <cell r="G8739" t="str">
            <v>.POLE.NWOD</v>
          </cell>
          <cell r="H8739">
            <v>44340</v>
          </cell>
          <cell r="I8739">
            <v>44333</v>
          </cell>
          <cell r="J8739">
            <v>44601</v>
          </cell>
          <cell r="K8739">
            <v>44606</v>
          </cell>
          <cell r="M8739">
            <v>44698</v>
          </cell>
          <cell r="N8739">
            <v>44698</v>
          </cell>
          <cell r="O8739" t="str">
            <v>628</v>
          </cell>
          <cell r="P8739" t="str">
            <v/>
          </cell>
          <cell r="Q8739" t="str">
            <v>E - Schd Compl Yr 0</v>
          </cell>
          <cell r="R8739" t="str">
            <v>ORAS NOCO ATCO</v>
          </cell>
          <cell r="S8739" t="str">
            <v>HFTD 2</v>
          </cell>
        </row>
        <row r="8740">
          <cell r="B8740" t="str">
            <v>121391781</v>
          </cell>
          <cell r="C8740" t="str">
            <v>002/013</v>
          </cell>
          <cell r="D8740" t="str">
            <v>T2 DI MENDO-WILL-FT BRAGG 2/13 RPR GYWW</v>
          </cell>
          <cell r="E8740" t="str">
            <v>WILLITS</v>
          </cell>
          <cell r="F8740" t="str">
            <v>ETL.7550</v>
          </cell>
          <cell r="G8740" t="str">
            <v>.POLE.WOOD</v>
          </cell>
          <cell r="H8740">
            <v>44340</v>
          </cell>
          <cell r="I8740">
            <v>44333</v>
          </cell>
          <cell r="J8740">
            <v>44699</v>
          </cell>
          <cell r="K8740">
            <v>44782</v>
          </cell>
          <cell r="M8740">
            <v>44698</v>
          </cell>
          <cell r="N8740">
            <v>44698</v>
          </cell>
          <cell r="O8740" t="str">
            <v>630</v>
          </cell>
          <cell r="P8740" t="str">
            <v/>
          </cell>
          <cell r="Q8740" t="str">
            <v>E - Schd Compl Yr 0</v>
          </cell>
          <cell r="R8740" t="str">
            <v>ORAS NOCO ATCO</v>
          </cell>
          <cell r="S8740" t="str">
            <v>HFTD 2</v>
          </cell>
        </row>
        <row r="8741">
          <cell r="B8741" t="str">
            <v>121391785</v>
          </cell>
          <cell r="C8741" t="str">
            <v>005/001</v>
          </cell>
          <cell r="D8741" t="str">
            <v>T2 DI MENDO-WILITS-FRT BRG 5/1 RPR HRDD</v>
          </cell>
          <cell r="E8741" t="str">
            <v>WILLITS</v>
          </cell>
          <cell r="F8741" t="str">
            <v>ETL.7550</v>
          </cell>
          <cell r="G8741" t="str">
            <v>.POLE.NWOD</v>
          </cell>
          <cell r="H8741">
            <v>44340</v>
          </cell>
          <cell r="I8741">
            <v>44333</v>
          </cell>
          <cell r="J8741">
            <v>44707</v>
          </cell>
          <cell r="K8741">
            <v>44725</v>
          </cell>
          <cell r="M8741">
            <v>44698</v>
          </cell>
          <cell r="N8741">
            <v>44698</v>
          </cell>
          <cell r="O8741" t="str">
            <v>630</v>
          </cell>
          <cell r="P8741" t="str">
            <v/>
          </cell>
          <cell r="Q8741" t="str">
            <v>E - Schd Compl Yr 0</v>
          </cell>
          <cell r="R8741" t="str">
            <v>ORAS NOCO ATCO</v>
          </cell>
          <cell r="S8741" t="str">
            <v>HFTD 2</v>
          </cell>
        </row>
        <row r="8742">
          <cell r="B8742" t="str">
            <v>121391802</v>
          </cell>
          <cell r="C8742" t="str">
            <v>030/127</v>
          </cell>
          <cell r="D8742" t="str">
            <v>T2 DI MOSS LNDNG-MTCLF 30/127 INS GYWS</v>
          </cell>
          <cell r="E8742" t="str">
            <v>MOSSLNDG</v>
          </cell>
          <cell r="F8742" t="str">
            <v>ETL.6050</v>
          </cell>
          <cell r="G8742" t="str">
            <v>.TOWR</v>
          </cell>
          <cell r="H8742">
            <v>44340</v>
          </cell>
          <cell r="I8742">
            <v>44333</v>
          </cell>
          <cell r="J8742">
            <v>44333</v>
          </cell>
          <cell r="L8742">
            <v>45070</v>
          </cell>
          <cell r="M8742">
            <v>44698</v>
          </cell>
          <cell r="N8742">
            <v>44698</v>
          </cell>
          <cell r="O8742" t="str">
            <v>628</v>
          </cell>
          <cell r="P8742" t="str">
            <v>OTHR</v>
          </cell>
          <cell r="Q8742" t="str">
            <v>E - Schd Compl Yr 0</v>
          </cell>
          <cell r="R8742" t="str">
            <v>NOPR ORAS OSTS</v>
          </cell>
          <cell r="S8742" t="str">
            <v>HFTD 2</v>
          </cell>
        </row>
        <row r="8743">
          <cell r="B8743" t="str">
            <v>121391804</v>
          </cell>
          <cell r="C8743" t="str">
            <v>030/127</v>
          </cell>
          <cell r="D8743" t="str">
            <v>T2 DI MOSS LNDNG-MTCLF 30/12 INS HRDT</v>
          </cell>
          <cell r="E8743" t="str">
            <v>MOSSLNDG</v>
          </cell>
          <cell r="F8743" t="str">
            <v>ETL.6050</v>
          </cell>
          <cell r="G8743" t="str">
            <v>.TOWR</v>
          </cell>
          <cell r="H8743">
            <v>44340</v>
          </cell>
          <cell r="I8743">
            <v>44333</v>
          </cell>
          <cell r="J8743">
            <v>44777</v>
          </cell>
          <cell r="K8743">
            <v>44790</v>
          </cell>
          <cell r="M8743">
            <v>44698</v>
          </cell>
          <cell r="N8743">
            <v>44698</v>
          </cell>
          <cell r="O8743" t="str">
            <v>543</v>
          </cell>
          <cell r="P8743" t="str">
            <v>OTHR</v>
          </cell>
          <cell r="Q8743" t="str">
            <v>E - Schd Compl Yr 0</v>
          </cell>
          <cell r="R8743" t="str">
            <v>ORAS NOCO ATCO</v>
          </cell>
          <cell r="S8743" t="str">
            <v>HFTD 2</v>
          </cell>
        </row>
        <row r="8744">
          <cell r="B8744" t="str">
            <v>121391835</v>
          </cell>
          <cell r="C8744" t="str">
            <v>005/001</v>
          </cell>
          <cell r="D8744" t="str">
            <v>T2 DI MENDO-WILITS-FRT BRG 5/1 RPR GYWW</v>
          </cell>
          <cell r="E8744" t="str">
            <v>WILLITS</v>
          </cell>
          <cell r="F8744" t="str">
            <v>ETL.7550</v>
          </cell>
          <cell r="G8744" t="str">
            <v>.POLE.NWOD</v>
          </cell>
          <cell r="H8744">
            <v>44340</v>
          </cell>
          <cell r="I8744">
            <v>44333</v>
          </cell>
          <cell r="J8744">
            <v>44707</v>
          </cell>
          <cell r="K8744">
            <v>44782</v>
          </cell>
          <cell r="M8744">
            <v>44698</v>
          </cell>
          <cell r="N8744">
            <v>44698</v>
          </cell>
          <cell r="O8744" t="str">
            <v>630</v>
          </cell>
          <cell r="P8744" t="str">
            <v/>
          </cell>
          <cell r="Q8744" t="str">
            <v>E - Schd Compl Yr 0</v>
          </cell>
          <cell r="R8744" t="str">
            <v>ORAS NOCO ATCO</v>
          </cell>
          <cell r="S8744" t="str">
            <v>HFTD 2</v>
          </cell>
        </row>
        <row r="8745">
          <cell r="B8745" t="str">
            <v>121391836</v>
          </cell>
          <cell r="C8745" t="str">
            <v>X047/196</v>
          </cell>
          <cell r="D8745" t="str">
            <v>EI MUSTANG SW STA-GREGG X047/196 UNBURY</v>
          </cell>
          <cell r="E8745" t="str">
            <v>FRESNO</v>
          </cell>
          <cell r="F8745" t="str">
            <v>ETL.4700</v>
          </cell>
          <cell r="G8745" t="str">
            <v>ETL.4700_X047/196</v>
          </cell>
          <cell r="H8745">
            <v>44340</v>
          </cell>
          <cell r="I8745">
            <v>44340</v>
          </cell>
          <cell r="J8745">
            <v>44340</v>
          </cell>
          <cell r="M8745">
            <v>44705</v>
          </cell>
          <cell r="N8745">
            <v>44705</v>
          </cell>
          <cell r="O8745" t="str">
            <v>543</v>
          </cell>
          <cell r="P8745" t="str">
            <v>INSP</v>
          </cell>
          <cell r="Q8745" t="str">
            <v>E - Schd Compl Yr 0</v>
          </cell>
          <cell r="R8745" t="str">
            <v>NOPR ORAS ATCO</v>
          </cell>
          <cell r="S8745" t="str">
            <v>Non-HFTD</v>
          </cell>
        </row>
        <row r="8746">
          <cell r="B8746" t="str">
            <v>121391856</v>
          </cell>
          <cell r="C8746" t="str">
            <v>014/316</v>
          </cell>
          <cell r="D8746" t="str">
            <v>T2 DI DRM-GRS VLY-WMR 014/316 RPR INSW</v>
          </cell>
          <cell r="E8746" t="str">
            <v>SACTO</v>
          </cell>
          <cell r="F8746" t="str">
            <v>ETL.6760</v>
          </cell>
          <cell r="G8746" t="str">
            <v>.INSL.CERA</v>
          </cell>
          <cell r="H8746">
            <v>44340</v>
          </cell>
          <cell r="I8746">
            <v>44333</v>
          </cell>
          <cell r="J8746">
            <v>44333</v>
          </cell>
          <cell r="L8746">
            <v>45038</v>
          </cell>
          <cell r="M8746">
            <v>44698</v>
          </cell>
          <cell r="N8746">
            <v>44698</v>
          </cell>
          <cell r="O8746" t="str">
            <v>630</v>
          </cell>
          <cell r="P8746" t="str">
            <v/>
          </cell>
          <cell r="Q8746" t="str">
            <v>E - Schd Compl Yr 0</v>
          </cell>
          <cell r="R8746" t="str">
            <v>NOPR ORAS ATCO</v>
          </cell>
          <cell r="S8746" t="str">
            <v>HFTD 2</v>
          </cell>
        </row>
        <row r="8747">
          <cell r="B8747" t="str">
            <v>121391894</v>
          </cell>
          <cell r="C8747" t="str">
            <v>004/009</v>
          </cell>
          <cell r="D8747" t="str">
            <v>T2 DI MENDO-WILTS-FRT BRG 4/9 RPR INSS</v>
          </cell>
          <cell r="E8747" t="str">
            <v>WILLITS</v>
          </cell>
          <cell r="F8747" t="str">
            <v>ETL.7550</v>
          </cell>
          <cell r="G8747" t="str">
            <v>.INSL.NCER</v>
          </cell>
          <cell r="H8747">
            <v>44340</v>
          </cell>
          <cell r="I8747">
            <v>44333</v>
          </cell>
          <cell r="J8747">
            <v>44707</v>
          </cell>
          <cell r="K8747">
            <v>44725</v>
          </cell>
          <cell r="M8747">
            <v>44698</v>
          </cell>
          <cell r="N8747">
            <v>44698</v>
          </cell>
          <cell r="O8747" t="str">
            <v>628</v>
          </cell>
          <cell r="P8747" t="str">
            <v/>
          </cell>
          <cell r="Q8747" t="str">
            <v>E - Schd Compl Yr 0</v>
          </cell>
          <cell r="R8747" t="str">
            <v>ORAS NOCO ATCO</v>
          </cell>
          <cell r="S8747" t="str">
            <v>HFTD 2</v>
          </cell>
        </row>
        <row r="8748">
          <cell r="B8748" t="str">
            <v>121391933</v>
          </cell>
          <cell r="C8748" t="str">
            <v>000/012</v>
          </cell>
          <cell r="D8748" t="str">
            <v>T2 DI MEND-WILL-FT BRAGG 1/12 SPLIT BOLT</v>
          </cell>
          <cell r="E8748" t="str">
            <v>WILLITS</v>
          </cell>
          <cell r="F8748" t="str">
            <v>ETL.7550</v>
          </cell>
          <cell r="G8748" t="str">
            <v>.POLE.WOOD</v>
          </cell>
          <cell r="H8748">
            <v>44340</v>
          </cell>
          <cell r="I8748">
            <v>44333</v>
          </cell>
          <cell r="J8748">
            <v>44700</v>
          </cell>
          <cell r="K8748">
            <v>44790</v>
          </cell>
          <cell r="M8748">
            <v>44698</v>
          </cell>
          <cell r="N8748">
            <v>44698</v>
          </cell>
          <cell r="O8748" t="str">
            <v>630</v>
          </cell>
          <cell r="P8748" t="str">
            <v/>
          </cell>
          <cell r="Q8748" t="str">
            <v>E - Schd Compl Yr 0</v>
          </cell>
          <cell r="R8748" t="str">
            <v>ORAS NOCO ATCO</v>
          </cell>
          <cell r="S8748" t="str">
            <v>HFTD 2</v>
          </cell>
        </row>
        <row r="8749">
          <cell r="B8749" t="str">
            <v>121391937</v>
          </cell>
          <cell r="C8749" t="str">
            <v>031/470</v>
          </cell>
          <cell r="D8749" t="str">
            <v>T2 DI CLAY-MARTEL 31/470 RPR STRW</v>
          </cell>
          <cell r="E8749" t="str">
            <v>VICTOR</v>
          </cell>
          <cell r="F8749" t="str">
            <v>ETL.8250</v>
          </cell>
          <cell r="G8749" t="str">
            <v>.POLE.WOOD</v>
          </cell>
          <cell r="H8749">
            <v>44340</v>
          </cell>
          <cell r="I8749">
            <v>44327</v>
          </cell>
          <cell r="J8749">
            <v>44594</v>
          </cell>
          <cell r="K8749">
            <v>44599</v>
          </cell>
          <cell r="M8749">
            <v>44692</v>
          </cell>
          <cell r="N8749">
            <v>44692</v>
          </cell>
          <cell r="O8749" t="str">
            <v>630</v>
          </cell>
          <cell r="P8749" t="str">
            <v/>
          </cell>
          <cell r="Q8749" t="str">
            <v>E - Schd Compl Yr 0</v>
          </cell>
          <cell r="R8749" t="str">
            <v>ORAS NOCO ATCO</v>
          </cell>
          <cell r="S8749" t="str">
            <v>HFTD 2</v>
          </cell>
        </row>
        <row r="8750">
          <cell r="B8750" t="str">
            <v>121392011</v>
          </cell>
          <cell r="C8750" t="str">
            <v>004/004A</v>
          </cell>
          <cell r="D8750" t="str">
            <v>T2 DI HLSDL JT HLF MN BY 4/4A RMV VEG</v>
          </cell>
          <cell r="E8750" t="str">
            <v>METCALF</v>
          </cell>
          <cell r="F8750" t="str">
            <v>ETL.7060</v>
          </cell>
          <cell r="G8750" t="str">
            <v>.POLE.NWOD</v>
          </cell>
          <cell r="H8750">
            <v>44340</v>
          </cell>
          <cell r="I8750">
            <v>44333</v>
          </cell>
          <cell r="J8750">
            <v>44627</v>
          </cell>
          <cell r="K8750">
            <v>44630</v>
          </cell>
          <cell r="M8750">
            <v>44698</v>
          </cell>
          <cell r="O8750" t="str">
            <v>564</v>
          </cell>
          <cell r="P8750" t="str">
            <v/>
          </cell>
          <cell r="Q8750" t="str">
            <v>E - Schd Compl Yr 0</v>
          </cell>
          <cell r="R8750" t="str">
            <v>NOCO ATCO</v>
          </cell>
          <cell r="S8750" t="str">
            <v>HFTD 2</v>
          </cell>
        </row>
        <row r="8751">
          <cell r="B8751" t="str">
            <v>121392012</v>
          </cell>
          <cell r="C8751" t="str">
            <v>004/033</v>
          </cell>
          <cell r="D8751" t="str">
            <v>T2 DI SBRNT-"R" #1 004/033 RPR FND CMPLT</v>
          </cell>
          <cell r="E8751" t="str">
            <v>CONCORD</v>
          </cell>
          <cell r="F8751" t="str">
            <v>ETL.3770</v>
          </cell>
          <cell r="G8751" t="str">
            <v>.TOWR</v>
          </cell>
          <cell r="H8751">
            <v>44340</v>
          </cell>
          <cell r="I8751">
            <v>44333</v>
          </cell>
          <cell r="J8751">
            <v>44683</v>
          </cell>
          <cell r="K8751">
            <v>44740</v>
          </cell>
          <cell r="M8751">
            <v>44698</v>
          </cell>
          <cell r="N8751">
            <v>44698</v>
          </cell>
          <cell r="O8751" t="str">
            <v>543</v>
          </cell>
          <cell r="P8751" t="str">
            <v>OTHR</v>
          </cell>
          <cell r="Q8751" t="str">
            <v>E - Schd Compl Yr 0</v>
          </cell>
          <cell r="R8751" t="str">
            <v>ORAS NOCO ATCO</v>
          </cell>
          <cell r="S8751" t="str">
            <v>HFTD 2</v>
          </cell>
        </row>
        <row r="8752">
          <cell r="B8752" t="str">
            <v>121392020</v>
          </cell>
          <cell r="C8752" t="str">
            <v>B020/448</v>
          </cell>
          <cell r="D8752" t="str">
            <v>T2 DI DRUM-GRS VLY-WEMR B20/448 RPR STRW</v>
          </cell>
          <cell r="E8752" t="str">
            <v>SACTO</v>
          </cell>
          <cell r="F8752" t="str">
            <v>ETL.6760</v>
          </cell>
          <cell r="G8752" t="str">
            <v>.POLE.WOOD</v>
          </cell>
          <cell r="H8752">
            <v>44340</v>
          </cell>
          <cell r="I8752">
            <v>44333</v>
          </cell>
          <cell r="J8752">
            <v>44671</v>
          </cell>
          <cell r="K8752">
            <v>44726</v>
          </cell>
          <cell r="M8752">
            <v>44698</v>
          </cell>
          <cell r="N8752">
            <v>44698</v>
          </cell>
          <cell r="O8752" t="str">
            <v>630</v>
          </cell>
          <cell r="P8752" t="str">
            <v/>
          </cell>
          <cell r="Q8752" t="str">
            <v>E - Schd Compl Yr 0</v>
          </cell>
          <cell r="R8752" t="str">
            <v>ORAS NOCO ATCO</v>
          </cell>
          <cell r="S8752" t="str">
            <v>HFTD 2</v>
          </cell>
        </row>
        <row r="8753">
          <cell r="B8753" t="str">
            <v>121392053</v>
          </cell>
          <cell r="C8753" t="str">
            <v>020/282</v>
          </cell>
          <cell r="D8753" t="str">
            <v>T2 DI CLAY-MARTEL 20/282 RPL HRDW</v>
          </cell>
          <cell r="E8753" t="str">
            <v>VICTOR</v>
          </cell>
          <cell r="F8753" t="str">
            <v>ETL.8250</v>
          </cell>
          <cell r="G8753" t="str">
            <v>.INSL.NCER</v>
          </cell>
          <cell r="H8753">
            <v>44340</v>
          </cell>
          <cell r="I8753">
            <v>44327</v>
          </cell>
          <cell r="J8753">
            <v>44634</v>
          </cell>
          <cell r="K8753">
            <v>44641</v>
          </cell>
          <cell r="M8753">
            <v>44692</v>
          </cell>
          <cell r="N8753">
            <v>44692</v>
          </cell>
          <cell r="O8753" t="str">
            <v>630</v>
          </cell>
          <cell r="P8753" t="str">
            <v/>
          </cell>
          <cell r="Q8753" t="str">
            <v>E - Schd Compl Yr 0</v>
          </cell>
          <cell r="R8753" t="str">
            <v>ORAS NOCO ATCO</v>
          </cell>
          <cell r="S8753" t="str">
            <v>HFTD 2</v>
          </cell>
        </row>
        <row r="8754">
          <cell r="B8754" t="str">
            <v>121392099</v>
          </cell>
          <cell r="C8754" t="str">
            <v>005/036</v>
          </cell>
          <cell r="D8754" t="str">
            <v>T2 DI SOBRANTE-R #1 5/036 INST HRWT</v>
          </cell>
          <cell r="E8754" t="str">
            <v>CONCORD</v>
          </cell>
          <cell r="F8754" t="str">
            <v>ETL.3770</v>
          </cell>
          <cell r="G8754" t="str">
            <v>.TOWR</v>
          </cell>
          <cell r="H8754">
            <v>44340</v>
          </cell>
          <cell r="I8754">
            <v>44333</v>
          </cell>
          <cell r="J8754">
            <v>44691</v>
          </cell>
          <cell r="K8754">
            <v>44747</v>
          </cell>
          <cell r="M8754">
            <v>44698</v>
          </cell>
          <cell r="N8754">
            <v>44698</v>
          </cell>
          <cell r="O8754" t="str">
            <v>543</v>
          </cell>
          <cell r="P8754" t="str">
            <v>OTHR</v>
          </cell>
          <cell r="Q8754" t="str">
            <v>E - Schd Compl Yr 0</v>
          </cell>
          <cell r="R8754" t="str">
            <v>ORAS NOCO ATCO</v>
          </cell>
          <cell r="S8754" t="str">
            <v>HFTD 2</v>
          </cell>
        </row>
        <row r="8755">
          <cell r="B8755" t="str">
            <v>121392147</v>
          </cell>
          <cell r="C8755" t="str">
            <v>000/018</v>
          </cell>
          <cell r="D8755" t="str">
            <v>T2 DI PLUMAS SIERRA TAP 00/18 RPR GYWW</v>
          </cell>
          <cell r="E8755" t="str">
            <v>TABLEMTN</v>
          </cell>
          <cell r="F8755" t="str">
            <v>ETL.6291</v>
          </cell>
          <cell r="G8755" t="str">
            <v>.POLE.WOOD</v>
          </cell>
          <cell r="H8755">
            <v>44340</v>
          </cell>
          <cell r="I8755">
            <v>44333</v>
          </cell>
          <cell r="J8755">
            <v>44532</v>
          </cell>
          <cell r="K8755">
            <v>44543</v>
          </cell>
          <cell r="M8755">
            <v>44698</v>
          </cell>
          <cell r="N8755">
            <v>44698</v>
          </cell>
          <cell r="O8755" t="str">
            <v>630</v>
          </cell>
          <cell r="P8755" t="str">
            <v>OTHR</v>
          </cell>
          <cell r="Q8755" t="str">
            <v>E - Schd Compl Yr 0</v>
          </cell>
          <cell r="R8755" t="str">
            <v>ORAS NOCO ATCO</v>
          </cell>
          <cell r="S8755" t="str">
            <v>HFTD 2</v>
          </cell>
        </row>
        <row r="8756">
          <cell r="B8756" t="str">
            <v>121392163</v>
          </cell>
          <cell r="C8756" t="str">
            <v>013/295</v>
          </cell>
          <cell r="D8756" t="str">
            <v>T2 DI DRUM-GRSS VLLY-WMR 13/295 RPL INSW</v>
          </cell>
          <cell r="E8756" t="str">
            <v>SACTO</v>
          </cell>
          <cell r="F8756" t="str">
            <v>ETL.6760</v>
          </cell>
          <cell r="G8756" t="str">
            <v>.INSL.NCER</v>
          </cell>
          <cell r="H8756">
            <v>44340</v>
          </cell>
          <cell r="I8756">
            <v>44333</v>
          </cell>
          <cell r="J8756">
            <v>44333</v>
          </cell>
          <cell r="L8756">
            <v>45118</v>
          </cell>
          <cell r="M8756">
            <v>44698</v>
          </cell>
          <cell r="N8756">
            <v>44686</v>
          </cell>
          <cell r="O8756" t="str">
            <v>508</v>
          </cell>
          <cell r="P8756" t="str">
            <v/>
          </cell>
          <cell r="Q8756" t="str">
            <v>E - Schd Compl Yr 0</v>
          </cell>
          <cell r="R8756" t="str">
            <v>NOPR ORAS ATCO</v>
          </cell>
          <cell r="S8756" t="str">
            <v>HFTD 2</v>
          </cell>
        </row>
        <row r="8757">
          <cell r="B8757" t="str">
            <v>121392169</v>
          </cell>
          <cell r="C8757" t="str">
            <v>004/031</v>
          </cell>
          <cell r="D8757" t="str">
            <v>T2 DI SOBRANTE-"G" #1 4/31 REGRADE</v>
          </cell>
          <cell r="E8757" t="str">
            <v>CONCORD</v>
          </cell>
          <cell r="F8757" t="str">
            <v>ETL.3720</v>
          </cell>
          <cell r="G8757" t="str">
            <v>.POLE.NWOD</v>
          </cell>
          <cell r="H8757">
            <v>44340</v>
          </cell>
          <cell r="I8757">
            <v>44333</v>
          </cell>
          <cell r="J8757">
            <v>44720</v>
          </cell>
          <cell r="K8757">
            <v>44739</v>
          </cell>
          <cell r="L8757">
            <v>45057</v>
          </cell>
          <cell r="M8757">
            <v>44698</v>
          </cell>
          <cell r="N8757">
            <v>44698</v>
          </cell>
          <cell r="O8757" t="str">
            <v>543</v>
          </cell>
          <cell r="P8757" t="str">
            <v/>
          </cell>
          <cell r="Q8757" t="str">
            <v>E - Schd Compl Yr 0</v>
          </cell>
          <cell r="R8757" t="str">
            <v>ORAS NOCO ATCO</v>
          </cell>
          <cell r="S8757" t="str">
            <v>HFTD 2</v>
          </cell>
        </row>
        <row r="8758">
          <cell r="B8758" t="str">
            <v>121392177</v>
          </cell>
          <cell r="C8758" t="str">
            <v>B019/424</v>
          </cell>
          <cell r="D8758" t="str">
            <v>T2 DI DRM GRSS VLY WMR B19/424 RMV VEG</v>
          </cell>
          <cell r="E8758" t="str">
            <v>SACTO</v>
          </cell>
          <cell r="F8758" t="str">
            <v>ETL.6760</v>
          </cell>
          <cell r="G8758" t="str">
            <v>.POLE.WOOD</v>
          </cell>
          <cell r="H8758">
            <v>44340</v>
          </cell>
          <cell r="I8758">
            <v>44333</v>
          </cell>
          <cell r="J8758">
            <v>44606</v>
          </cell>
          <cell r="K8758">
            <v>44609</v>
          </cell>
          <cell r="M8758">
            <v>44698</v>
          </cell>
          <cell r="O8758" t="str">
            <v>564</v>
          </cell>
          <cell r="P8758" t="str">
            <v/>
          </cell>
          <cell r="Q8758" t="str">
            <v>E - Schd Compl Yr 0</v>
          </cell>
          <cell r="R8758" t="str">
            <v>NOCO ATCO</v>
          </cell>
          <cell r="S8758" t="str">
            <v>HFTD 2</v>
          </cell>
        </row>
        <row r="8759">
          <cell r="B8759" t="str">
            <v>121392201</v>
          </cell>
          <cell r="C8759" t="str">
            <v>007/155</v>
          </cell>
          <cell r="D8759" t="str">
            <v>T2 DI COTTNWOOD-RED BLUFF 7/155 INS HRDW</v>
          </cell>
          <cell r="E8759" t="str">
            <v>TABLEMTN</v>
          </cell>
          <cell r="F8759" t="str">
            <v>ETL.6660</v>
          </cell>
          <cell r="G8759" t="str">
            <v>.POLE.NWOD</v>
          </cell>
          <cell r="H8759">
            <v>44340</v>
          </cell>
          <cell r="I8759">
            <v>44333</v>
          </cell>
          <cell r="J8759">
            <v>44734</v>
          </cell>
          <cell r="K8759">
            <v>44796</v>
          </cell>
          <cell r="M8759">
            <v>44698</v>
          </cell>
          <cell r="N8759">
            <v>44698</v>
          </cell>
          <cell r="O8759" t="str">
            <v>630</v>
          </cell>
          <cell r="P8759" t="str">
            <v/>
          </cell>
          <cell r="Q8759" t="str">
            <v>E - Schd Compl Yr 0</v>
          </cell>
          <cell r="R8759" t="str">
            <v>ORAS NOCO ATCO</v>
          </cell>
          <cell r="S8759" t="str">
            <v>HFTD 2</v>
          </cell>
        </row>
        <row r="8760">
          <cell r="B8760" t="str">
            <v>121392202</v>
          </cell>
          <cell r="C8760" t="str">
            <v>007/155</v>
          </cell>
          <cell r="D8760" t="str">
            <v>T2 DI COTTNWD-RED BLUFF 7/155 RMV DEBRIS</v>
          </cell>
          <cell r="E8760" t="str">
            <v>TABLEMTN</v>
          </cell>
          <cell r="F8760" t="str">
            <v>ETL.6660</v>
          </cell>
          <cell r="G8760" t="str">
            <v>.POLE.NWOD</v>
          </cell>
          <cell r="H8760">
            <v>44340</v>
          </cell>
          <cell r="I8760">
            <v>44333</v>
          </cell>
          <cell r="J8760">
            <v>44718</v>
          </cell>
          <cell r="K8760">
            <v>44727</v>
          </cell>
          <cell r="M8760">
            <v>44698</v>
          </cell>
          <cell r="N8760">
            <v>44698</v>
          </cell>
          <cell r="O8760" t="str">
            <v>630</v>
          </cell>
          <cell r="P8760" t="str">
            <v/>
          </cell>
          <cell r="Q8760" t="str">
            <v>E - Schd Compl Yr 0</v>
          </cell>
          <cell r="R8760" t="str">
            <v>ORAS NOCO ATCO</v>
          </cell>
          <cell r="S8760" t="str">
            <v>HFTD 2</v>
          </cell>
        </row>
        <row r="8761">
          <cell r="B8761" t="str">
            <v>121392207</v>
          </cell>
          <cell r="C8761" t="str">
            <v>016/514</v>
          </cell>
          <cell r="D8761" t="str">
            <v>T2 DI SPAULDING-SUMMIT 16/514 RPR INSW</v>
          </cell>
          <cell r="E8761" t="str">
            <v>SACTO</v>
          </cell>
          <cell r="F8761" t="str">
            <v>ETL.8060</v>
          </cell>
          <cell r="G8761" t="str">
            <v>.INSL.NCER</v>
          </cell>
          <cell r="H8761">
            <v>44340</v>
          </cell>
          <cell r="I8761">
            <v>44333</v>
          </cell>
          <cell r="J8761">
            <v>44333</v>
          </cell>
          <cell r="L8761">
            <v>45058</v>
          </cell>
          <cell r="M8761">
            <v>44698</v>
          </cell>
          <cell r="N8761">
            <v>44698</v>
          </cell>
          <cell r="O8761" t="str">
            <v>630</v>
          </cell>
          <cell r="P8761" t="str">
            <v/>
          </cell>
          <cell r="Q8761" t="str">
            <v>E - Schd Compl Yr 0</v>
          </cell>
          <cell r="R8761" t="str">
            <v>NOPR ORAS ATCO</v>
          </cell>
          <cell r="S8761" t="str">
            <v>HFTD 2</v>
          </cell>
        </row>
        <row r="8762">
          <cell r="B8762" t="str">
            <v>121392243</v>
          </cell>
          <cell r="C8762" t="str">
            <v>002/107</v>
          </cell>
          <cell r="D8762" t="str">
            <v>T2 DI SPAULDING-SUMMIT 2/107 RPR STRW</v>
          </cell>
          <cell r="E8762" t="str">
            <v>SACTO</v>
          </cell>
          <cell r="F8762" t="str">
            <v>ETL.8060</v>
          </cell>
          <cell r="G8762" t="str">
            <v>.POLE.WOOD</v>
          </cell>
          <cell r="H8762">
            <v>44340</v>
          </cell>
          <cell r="I8762">
            <v>44333</v>
          </cell>
          <cell r="J8762">
            <v>44333</v>
          </cell>
          <cell r="L8762">
            <v>45023</v>
          </cell>
          <cell r="M8762">
            <v>44698</v>
          </cell>
          <cell r="N8762">
            <v>44698</v>
          </cell>
          <cell r="O8762" t="str">
            <v>630</v>
          </cell>
          <cell r="P8762" t="str">
            <v/>
          </cell>
          <cell r="Q8762" t="str">
            <v>E - Schd Compl Yr 0</v>
          </cell>
          <cell r="R8762" t="str">
            <v>NOPR ORAS ATCO</v>
          </cell>
          <cell r="S8762" t="str">
            <v>HFTD 2</v>
          </cell>
        </row>
        <row r="8763">
          <cell r="B8763" t="str">
            <v>121392247</v>
          </cell>
          <cell r="C8763" t="str">
            <v>002/107</v>
          </cell>
          <cell r="D8763" t="str">
            <v>T2 DI SPAULDING-SUMMIT 2/107 REFRAME</v>
          </cell>
          <cell r="E8763" t="str">
            <v>SACTO</v>
          </cell>
          <cell r="F8763" t="str">
            <v>ETL.8060</v>
          </cell>
          <cell r="G8763" t="str">
            <v>.INSL.CERA</v>
          </cell>
          <cell r="H8763">
            <v>44340</v>
          </cell>
          <cell r="I8763">
            <v>44333</v>
          </cell>
          <cell r="J8763">
            <v>44333</v>
          </cell>
          <cell r="L8763">
            <v>45026</v>
          </cell>
          <cell r="M8763">
            <v>44698</v>
          </cell>
          <cell r="N8763">
            <v>44665</v>
          </cell>
          <cell r="O8763" t="str">
            <v>637</v>
          </cell>
          <cell r="P8763" t="str">
            <v/>
          </cell>
          <cell r="Q8763" t="str">
            <v>E - Schd Compl Yr 0</v>
          </cell>
          <cell r="R8763" t="str">
            <v>NOPR ORAS ATCO</v>
          </cell>
          <cell r="S8763" t="str">
            <v>HFTD 2</v>
          </cell>
        </row>
        <row r="8764">
          <cell r="B8764" t="str">
            <v>121392249</v>
          </cell>
          <cell r="C8764" t="str">
            <v>004/032</v>
          </cell>
          <cell r="D8764" t="str">
            <v>T2 DI SOBRANTE-R #1 4/32 RPL HRDT CMPLTD</v>
          </cell>
          <cell r="E8764" t="str">
            <v>CONCORD</v>
          </cell>
          <cell r="F8764" t="str">
            <v>ETL.3770</v>
          </cell>
          <cell r="G8764" t="str">
            <v>.TOWR</v>
          </cell>
          <cell r="H8764">
            <v>44340</v>
          </cell>
          <cell r="I8764">
            <v>44333</v>
          </cell>
          <cell r="J8764">
            <v>44691</v>
          </cell>
          <cell r="K8764">
            <v>44748</v>
          </cell>
          <cell r="M8764">
            <v>44698</v>
          </cell>
          <cell r="N8764">
            <v>44698</v>
          </cell>
          <cell r="O8764" t="str">
            <v>543</v>
          </cell>
          <cell r="P8764" t="str">
            <v>OTHR</v>
          </cell>
          <cell r="Q8764" t="str">
            <v>E - Schd Compl Yr 0</v>
          </cell>
          <cell r="R8764" t="str">
            <v>ORAS NOCO ATCO</v>
          </cell>
          <cell r="S8764" t="str">
            <v>HFTD 2</v>
          </cell>
        </row>
        <row r="8765">
          <cell r="B8765" t="str">
            <v>121392280</v>
          </cell>
          <cell r="C8765" t="str">
            <v>020/288</v>
          </cell>
          <cell r="D8765" t="str">
            <v>T2 DI CLAY-MARTEL+-WOOD 20/288 RPR STRW</v>
          </cell>
          <cell r="E8765" t="str">
            <v>VICTOR</v>
          </cell>
          <cell r="F8765" t="str">
            <v>ETL.8250</v>
          </cell>
          <cell r="G8765" t="str">
            <v>.POLE.WOOD</v>
          </cell>
          <cell r="H8765">
            <v>44340</v>
          </cell>
          <cell r="I8765">
            <v>44327</v>
          </cell>
          <cell r="J8765">
            <v>44756</v>
          </cell>
          <cell r="K8765">
            <v>44791</v>
          </cell>
          <cell r="M8765">
            <v>44692</v>
          </cell>
          <cell r="N8765">
            <v>44692</v>
          </cell>
          <cell r="O8765" t="str">
            <v>630</v>
          </cell>
          <cell r="P8765" t="str">
            <v/>
          </cell>
          <cell r="Q8765" t="str">
            <v>E - Schd Compl Yr 0</v>
          </cell>
          <cell r="R8765" t="str">
            <v>ORAS NOCO ATCO</v>
          </cell>
          <cell r="S8765" t="str">
            <v>HFTD 2</v>
          </cell>
        </row>
        <row r="8766">
          <cell r="B8766" t="str">
            <v>121392300</v>
          </cell>
          <cell r="C8766" t="str">
            <v>029/013</v>
          </cell>
          <cell r="D8766" t="str">
            <v>T2 DI FULTON-HOPLAND 29/13 RPL HDRW</v>
          </cell>
          <cell r="E8766" t="str">
            <v>LAKEVLLE</v>
          </cell>
          <cell r="F8766" t="str">
            <v>ETL.6890</v>
          </cell>
          <cell r="G8766" t="str">
            <v>.POLE.WOOD</v>
          </cell>
          <cell r="H8766">
            <v>44340</v>
          </cell>
          <cell r="I8766">
            <v>44333</v>
          </cell>
          <cell r="J8766">
            <v>44333</v>
          </cell>
          <cell r="M8766">
            <v>44698</v>
          </cell>
          <cell r="N8766">
            <v>44698</v>
          </cell>
          <cell r="O8766" t="str">
            <v>630</v>
          </cell>
          <cell r="P8766" t="str">
            <v/>
          </cell>
          <cell r="Q8766" t="str">
            <v>E - Schd Compl Yr 0</v>
          </cell>
          <cell r="R8766" t="str">
            <v>NOPR ORAS ATCO</v>
          </cell>
          <cell r="S8766" t="str">
            <v>HFTD 2</v>
          </cell>
        </row>
        <row r="8767">
          <cell r="B8767" t="str">
            <v>121392914</v>
          </cell>
          <cell r="C8767" t="str">
            <v>002/026</v>
          </cell>
          <cell r="D8767" t="str">
            <v>T2 DI CHRISTIE-WILLOW PASS 2/26 RPL STRW</v>
          </cell>
          <cell r="E8767" t="str">
            <v>CONCORD</v>
          </cell>
          <cell r="F8767" t="str">
            <v>ETL.6370</v>
          </cell>
          <cell r="G8767" t="str">
            <v>.POLE.WOOD</v>
          </cell>
          <cell r="H8767">
            <v>44341</v>
          </cell>
          <cell r="I8767">
            <v>44333</v>
          </cell>
          <cell r="J8767">
            <v>44333</v>
          </cell>
          <cell r="M8767">
            <v>44698</v>
          </cell>
          <cell r="N8767">
            <v>44517</v>
          </cell>
          <cell r="O8767" t="str">
            <v>372</v>
          </cell>
          <cell r="P8767" t="str">
            <v>OTHR</v>
          </cell>
          <cell r="Q8767" t="str">
            <v>E - Schd Compl Yr 0</v>
          </cell>
          <cell r="R8767" t="str">
            <v>NOPR ORAS ATCO</v>
          </cell>
          <cell r="S8767" t="str">
            <v>HFTD 2</v>
          </cell>
        </row>
        <row r="8768">
          <cell r="B8768" t="str">
            <v>121392957</v>
          </cell>
          <cell r="C8768" t="str">
            <v>000/008</v>
          </cell>
          <cell r="D8768" t="str">
            <v>DI POTTER VALLEY-MENDOCINO 0/8 RPLC SPLS</v>
          </cell>
          <cell r="E8768" t="str">
            <v>WILLITS</v>
          </cell>
          <cell r="F8768" t="str">
            <v>ETL.7810</v>
          </cell>
          <cell r="G8768" t="str">
            <v>ETL.7810_000/008</v>
          </cell>
          <cell r="H8768">
            <v>44341</v>
          </cell>
          <cell r="I8768">
            <v>44341</v>
          </cell>
          <cell r="J8768">
            <v>44341</v>
          </cell>
          <cell r="M8768">
            <v>44706</v>
          </cell>
          <cell r="O8768" t="str">
            <v>628</v>
          </cell>
          <cell r="P8768" t="str">
            <v>OTHR</v>
          </cell>
          <cell r="Q8768" t="str">
            <v>E - Schd Compl Yr 0</v>
          </cell>
          <cell r="R8768" t="str">
            <v>OSNO ATCO</v>
          </cell>
          <cell r="S8768" t="str">
            <v>Non-HFTD</v>
          </cell>
        </row>
        <row r="8769">
          <cell r="B8769" t="str">
            <v>121393006</v>
          </cell>
          <cell r="C8769" t="str">
            <v>002/011</v>
          </cell>
          <cell r="D8769" t="str">
            <v>EI SANGER-MALAGA 2/11 RPR GYWW</v>
          </cell>
          <cell r="E8769" t="str">
            <v>FRESNO</v>
          </cell>
          <cell r="F8769" t="str">
            <v>ETL.3600</v>
          </cell>
          <cell r="G8769" t="str">
            <v>ETL.3600_002/011</v>
          </cell>
          <cell r="H8769">
            <v>44341</v>
          </cell>
          <cell r="I8769">
            <v>44341</v>
          </cell>
          <cell r="J8769">
            <v>44341</v>
          </cell>
          <cell r="M8769">
            <v>44706</v>
          </cell>
          <cell r="O8769" t="str">
            <v>630</v>
          </cell>
          <cell r="P8769" t="str">
            <v>INSP</v>
          </cell>
          <cell r="Q8769" t="str">
            <v>E - Schd Compl Yr 0</v>
          </cell>
          <cell r="R8769" t="str">
            <v>OSNO ATCO</v>
          </cell>
          <cell r="S8769" t="str">
            <v>Non-HFTD</v>
          </cell>
        </row>
        <row r="8770">
          <cell r="B8770" t="str">
            <v>121393015</v>
          </cell>
          <cell r="C8770" t="str">
            <v>004/089</v>
          </cell>
          <cell r="D8770" t="str">
            <v>T2 DI CTTNWD-RD BLFF 004/089 INS HRDW</v>
          </cell>
          <cell r="E8770" t="str">
            <v>TABLEMTN</v>
          </cell>
          <cell r="F8770" t="str">
            <v>ETL.6660</v>
          </cell>
          <cell r="G8770" t="str">
            <v>.POLE.NWOD</v>
          </cell>
          <cell r="H8770">
            <v>44341</v>
          </cell>
          <cell r="I8770">
            <v>44334</v>
          </cell>
          <cell r="J8770">
            <v>44334</v>
          </cell>
          <cell r="M8770">
            <v>44699</v>
          </cell>
          <cell r="N8770">
            <v>44699</v>
          </cell>
          <cell r="O8770" t="str">
            <v>630</v>
          </cell>
          <cell r="P8770" t="str">
            <v/>
          </cell>
          <cell r="Q8770" t="str">
            <v>E - Schd Compl Yr 0</v>
          </cell>
          <cell r="R8770" t="str">
            <v>NOPR ORAS ATCO</v>
          </cell>
          <cell r="S8770" t="str">
            <v>HFTD 2</v>
          </cell>
        </row>
        <row r="8771">
          <cell r="B8771" t="str">
            <v>121393048</v>
          </cell>
          <cell r="C8771" t="str">
            <v>000/022</v>
          </cell>
          <cell r="D8771" t="str">
            <v>EI NICOLAUS-CATLETT JCT 0/022 RPR GYWW</v>
          </cell>
          <cell r="E8771" t="str">
            <v>SACTO</v>
          </cell>
          <cell r="F8771" t="str">
            <v>ETL.7680</v>
          </cell>
          <cell r="G8771" t="str">
            <v>ETL.7680_000/022</v>
          </cell>
          <cell r="H8771">
            <v>44341</v>
          </cell>
          <cell r="I8771">
            <v>44341</v>
          </cell>
          <cell r="J8771">
            <v>44341</v>
          </cell>
          <cell r="M8771">
            <v>44706</v>
          </cell>
          <cell r="O8771" t="str">
            <v>630</v>
          </cell>
          <cell r="P8771" t="str">
            <v>INSP</v>
          </cell>
          <cell r="Q8771" t="str">
            <v>E - Schd Compl Yr 0</v>
          </cell>
          <cell r="R8771" t="str">
            <v>OSNO ATCO</v>
          </cell>
          <cell r="S8771" t="str">
            <v>Non-HFTD</v>
          </cell>
        </row>
        <row r="8772">
          <cell r="B8772" t="str">
            <v>121393151</v>
          </cell>
          <cell r="C8772" t="str">
            <v>004/138</v>
          </cell>
          <cell r="D8772" t="str">
            <v>T2 DI SPULDNG-SMMIT 4/138 RPR WDPKR</v>
          </cell>
          <cell r="E8772" t="str">
            <v>SACTO</v>
          </cell>
          <cell r="F8772" t="str">
            <v>ETL.8060</v>
          </cell>
          <cell r="G8772" t="str">
            <v>.POLE.WOOD</v>
          </cell>
          <cell r="H8772">
            <v>44341</v>
          </cell>
          <cell r="I8772">
            <v>44334</v>
          </cell>
          <cell r="J8772">
            <v>44775</v>
          </cell>
          <cell r="K8772">
            <v>44791</v>
          </cell>
          <cell r="L8772">
            <v>45025</v>
          </cell>
          <cell r="M8772">
            <v>44699</v>
          </cell>
          <cell r="N8772">
            <v>44699</v>
          </cell>
          <cell r="O8772" t="str">
            <v>630</v>
          </cell>
          <cell r="P8772" t="str">
            <v/>
          </cell>
          <cell r="Q8772" t="str">
            <v>E - Schd Compl Yr 0</v>
          </cell>
          <cell r="R8772" t="str">
            <v>ORAS NOCO ATCO</v>
          </cell>
          <cell r="S8772" t="str">
            <v>HFTD 2</v>
          </cell>
        </row>
        <row r="8773">
          <cell r="B8773" t="str">
            <v>121393191</v>
          </cell>
          <cell r="C8773" t="str">
            <v>013/282</v>
          </cell>
          <cell r="D8773" t="str">
            <v>EI NICOLAUS-MARYSVILLE  13/282 RPR GYWW</v>
          </cell>
          <cell r="E8773" t="str">
            <v>SACTO</v>
          </cell>
          <cell r="F8773" t="str">
            <v>ETL.7690</v>
          </cell>
          <cell r="G8773" t="str">
            <v>ETL.7690_013/282</v>
          </cell>
          <cell r="H8773">
            <v>44341</v>
          </cell>
          <cell r="I8773">
            <v>44341</v>
          </cell>
          <cell r="J8773">
            <v>44341</v>
          </cell>
          <cell r="M8773">
            <v>44706</v>
          </cell>
          <cell r="O8773" t="str">
            <v>630</v>
          </cell>
          <cell r="P8773" t="str">
            <v>INSP</v>
          </cell>
          <cell r="Q8773" t="str">
            <v>E - Schd Compl Yr 0</v>
          </cell>
          <cell r="R8773" t="str">
            <v>OSNO ATCO</v>
          </cell>
          <cell r="S8773" t="str">
            <v>Non-HFTD</v>
          </cell>
        </row>
        <row r="8774">
          <cell r="B8774" t="str">
            <v>121393199</v>
          </cell>
          <cell r="C8774" t="str">
            <v>006/031</v>
          </cell>
          <cell r="D8774" t="str">
            <v>T2 EI VACA-LAKEVILLE #1 6/31 RPL INSS</v>
          </cell>
          <cell r="E8774" t="str">
            <v>LAKEVLLE</v>
          </cell>
          <cell r="F8774" t="str">
            <v>ETL.5840</v>
          </cell>
          <cell r="G8774" t="str">
            <v>.TOWR</v>
          </cell>
          <cell r="H8774">
            <v>44341</v>
          </cell>
          <cell r="I8774">
            <v>44337</v>
          </cell>
          <cell r="J8774">
            <v>44337</v>
          </cell>
          <cell r="M8774">
            <v>44702</v>
          </cell>
          <cell r="N8774">
            <v>44701</v>
          </cell>
          <cell r="O8774" t="str">
            <v>532</v>
          </cell>
          <cell r="P8774" t="str">
            <v>PATR</v>
          </cell>
          <cell r="Q8774" t="str">
            <v>E - Schd Compl Yr 0</v>
          </cell>
          <cell r="R8774" t="str">
            <v>NOPR ORAS ATCO</v>
          </cell>
          <cell r="S8774" t="str">
            <v>HFTD 2</v>
          </cell>
        </row>
        <row r="8775">
          <cell r="B8775" t="str">
            <v>121393237</v>
          </cell>
          <cell r="C8775" t="str">
            <v>041/330</v>
          </cell>
          <cell r="D8775" t="str">
            <v>T2 DI RND MNTN-CTTNWD #2 41/330 RPL HRDW</v>
          </cell>
          <cell r="E8775" t="str">
            <v>TABLEMTN</v>
          </cell>
          <cell r="F8775" t="str">
            <v>ETL.5640</v>
          </cell>
          <cell r="G8775" t="str">
            <v>.TOWR</v>
          </cell>
          <cell r="H8775">
            <v>44341</v>
          </cell>
          <cell r="I8775">
            <v>44333</v>
          </cell>
          <cell r="J8775">
            <v>44610</v>
          </cell>
          <cell r="K8775">
            <v>44621</v>
          </cell>
          <cell r="M8775">
            <v>44698</v>
          </cell>
          <cell r="N8775">
            <v>44698</v>
          </cell>
          <cell r="O8775" t="str">
            <v>543</v>
          </cell>
          <cell r="P8775" t="str">
            <v>OTHR</v>
          </cell>
          <cell r="Q8775" t="str">
            <v>E - Schd Compl Yr 0</v>
          </cell>
          <cell r="R8775" t="str">
            <v>ORAS NOCO ATCO</v>
          </cell>
          <cell r="S8775" t="str">
            <v>HFTD 2</v>
          </cell>
        </row>
        <row r="8776">
          <cell r="B8776" t="str">
            <v>121393290</v>
          </cell>
          <cell r="C8776" t="str">
            <v>011/050</v>
          </cell>
          <cell r="D8776" t="str">
            <v>EI RANCHO SECO-BELLOTA #1 11/50 RPL INSS</v>
          </cell>
          <cell r="E8776" t="str">
            <v>VICTOR</v>
          </cell>
          <cell r="F8776" t="str">
            <v>ETL.5550</v>
          </cell>
          <cell r="G8776" t="str">
            <v>ETL.5550_011/050</v>
          </cell>
          <cell r="H8776">
            <v>44341</v>
          </cell>
          <cell r="I8776">
            <v>44341</v>
          </cell>
          <cell r="J8776">
            <v>44341</v>
          </cell>
          <cell r="M8776">
            <v>44706</v>
          </cell>
          <cell r="N8776">
            <v>44706</v>
          </cell>
          <cell r="O8776" t="str">
            <v>532</v>
          </cell>
          <cell r="P8776" t="str">
            <v>INSP</v>
          </cell>
          <cell r="Q8776" t="str">
            <v>E - Schd Compl Yr 0</v>
          </cell>
          <cell r="R8776" t="str">
            <v>NOPR ORAS ATCO</v>
          </cell>
          <cell r="S8776" t="str">
            <v>Non-HFTD</v>
          </cell>
        </row>
        <row r="8777">
          <cell r="B8777" t="str">
            <v>121393324</v>
          </cell>
          <cell r="C8777" t="str">
            <v>003/005</v>
          </cell>
          <cell r="D8777" t="str">
            <v>EI SANGER-MALAGA 3/5 RPR GYWW</v>
          </cell>
          <cell r="E8777" t="str">
            <v>FRESNO</v>
          </cell>
          <cell r="F8777" t="str">
            <v>ETL.3600</v>
          </cell>
          <cell r="G8777" t="str">
            <v>ETL.3600_003/005</v>
          </cell>
          <cell r="H8777">
            <v>44341</v>
          </cell>
          <cell r="I8777">
            <v>44341</v>
          </cell>
          <cell r="J8777">
            <v>44701</v>
          </cell>
          <cell r="K8777">
            <v>44728</v>
          </cell>
          <cell r="M8777">
            <v>44706</v>
          </cell>
          <cell r="N8777">
            <v>44706</v>
          </cell>
          <cell r="O8777" t="str">
            <v>630</v>
          </cell>
          <cell r="P8777" t="str">
            <v>INSP</v>
          </cell>
          <cell r="Q8777" t="str">
            <v>E - Schd Compl Yr 0</v>
          </cell>
          <cell r="R8777" t="str">
            <v>ORAS NOCO ATCO</v>
          </cell>
          <cell r="S8777" t="str">
            <v>Non-HFTD</v>
          </cell>
        </row>
        <row r="8778">
          <cell r="B8778" t="str">
            <v>121393403</v>
          </cell>
          <cell r="C8778" t="str">
            <v>011/051</v>
          </cell>
          <cell r="D8778" t="str">
            <v>EI RANCHO SECO-BELLOTA #1 11/51 RPL INSS</v>
          </cell>
          <cell r="E8778" t="str">
            <v>VICTOR</v>
          </cell>
          <cell r="F8778" t="str">
            <v>ETL.5550</v>
          </cell>
          <cell r="G8778" t="str">
            <v>ETL.5550_011/051</v>
          </cell>
          <cell r="H8778">
            <v>44341</v>
          </cell>
          <cell r="I8778">
            <v>44341</v>
          </cell>
          <cell r="J8778">
            <v>44341</v>
          </cell>
          <cell r="M8778">
            <v>44706</v>
          </cell>
          <cell r="N8778">
            <v>44706</v>
          </cell>
          <cell r="O8778" t="str">
            <v>532</v>
          </cell>
          <cell r="P8778" t="str">
            <v>INSP</v>
          </cell>
          <cell r="Q8778" t="str">
            <v>E - Schd Compl Yr 0</v>
          </cell>
          <cell r="R8778" t="str">
            <v>NOPR ORAS ATCO</v>
          </cell>
          <cell r="S8778" t="str">
            <v>Non-HFTD</v>
          </cell>
        </row>
        <row r="8779">
          <cell r="B8779" t="str">
            <v>121393425</v>
          </cell>
          <cell r="C8779" t="str">
            <v>008/001</v>
          </cell>
          <cell r="D8779" t="str">
            <v>EI FVE PNTS SW STA-HRN-GTS 8/1 RPL STRW</v>
          </cell>
          <cell r="E8779" t="str">
            <v>FRESNO</v>
          </cell>
          <cell r="F8779" t="str">
            <v>ETL.9160</v>
          </cell>
          <cell r="G8779" t="str">
            <v>ETL.9160_008/001</v>
          </cell>
          <cell r="H8779">
            <v>44341</v>
          </cell>
          <cell r="I8779">
            <v>44341</v>
          </cell>
          <cell r="J8779">
            <v>44341</v>
          </cell>
          <cell r="L8779">
            <v>44964</v>
          </cell>
          <cell r="M8779">
            <v>44706</v>
          </cell>
          <cell r="N8779">
            <v>44691</v>
          </cell>
          <cell r="O8779" t="str">
            <v>372</v>
          </cell>
          <cell r="P8779" t="str">
            <v>INSP</v>
          </cell>
          <cell r="Q8779" t="str">
            <v>E - Schd Compl Yr 0</v>
          </cell>
          <cell r="R8779" t="str">
            <v>NOPR ORAS ATCO</v>
          </cell>
          <cell r="S8779" t="str">
            <v>Non-HFTD</v>
          </cell>
        </row>
        <row r="8780">
          <cell r="B8780" t="str">
            <v>121393454</v>
          </cell>
          <cell r="C8780" t="str">
            <v>010/208</v>
          </cell>
          <cell r="D8780" t="str">
            <v>EI NICLAUS-WILKINS SLOGH 10/208 RPR GYWW</v>
          </cell>
          <cell r="E8780" t="str">
            <v>SACTO</v>
          </cell>
          <cell r="F8780" t="str">
            <v>ETL.7710</v>
          </cell>
          <cell r="G8780" t="str">
            <v>ETL.7710_010/208</v>
          </cell>
          <cell r="H8780">
            <v>44341</v>
          </cell>
          <cell r="I8780">
            <v>44341</v>
          </cell>
          <cell r="J8780">
            <v>44341</v>
          </cell>
          <cell r="M8780">
            <v>44706</v>
          </cell>
          <cell r="O8780" t="str">
            <v>630</v>
          </cell>
          <cell r="P8780" t="str">
            <v>INSP</v>
          </cell>
          <cell r="Q8780" t="str">
            <v>E - Schd Compl Yr 0</v>
          </cell>
          <cell r="R8780" t="str">
            <v>OSNO ATCO</v>
          </cell>
          <cell r="S8780" t="str">
            <v>Non-HFTD</v>
          </cell>
        </row>
        <row r="8781">
          <cell r="B8781" t="str">
            <v>121393460</v>
          </cell>
          <cell r="C8781" t="str">
            <v>010/208</v>
          </cell>
          <cell r="D8781" t="str">
            <v>EI NICLAUS-WILKINS SLOGH 10/208 RPR SPLW</v>
          </cell>
          <cell r="E8781" t="str">
            <v>SACTO</v>
          </cell>
          <cell r="F8781" t="str">
            <v>ETL.7710</v>
          </cell>
          <cell r="G8781" t="str">
            <v>ETL.7710_010/208</v>
          </cell>
          <cell r="H8781">
            <v>44341</v>
          </cell>
          <cell r="I8781">
            <v>44341</v>
          </cell>
          <cell r="J8781">
            <v>44341</v>
          </cell>
          <cell r="M8781">
            <v>44706</v>
          </cell>
          <cell r="O8781" t="str">
            <v>630</v>
          </cell>
          <cell r="P8781" t="str">
            <v>INSP</v>
          </cell>
          <cell r="Q8781" t="str">
            <v>E - Schd Compl Yr 0</v>
          </cell>
          <cell r="R8781" t="str">
            <v>OSNO ATCO</v>
          </cell>
          <cell r="S8781" t="str">
            <v>Non-HFTD</v>
          </cell>
        </row>
        <row r="8782">
          <cell r="B8782" t="str">
            <v>121393477</v>
          </cell>
          <cell r="C8782" t="str">
            <v>010/214</v>
          </cell>
          <cell r="D8782" t="str">
            <v>T2 DI CTTNWD-RED BLUFF 10/214 RMV DEBRIS</v>
          </cell>
          <cell r="E8782" t="str">
            <v>TABLEMTN</v>
          </cell>
          <cell r="F8782" t="str">
            <v>ETL.6660</v>
          </cell>
          <cell r="G8782" t="str">
            <v>.POLE.NWOD</v>
          </cell>
          <cell r="H8782">
            <v>44341</v>
          </cell>
          <cell r="I8782">
            <v>44334</v>
          </cell>
          <cell r="J8782">
            <v>44718</v>
          </cell>
          <cell r="K8782">
            <v>44726</v>
          </cell>
          <cell r="M8782">
            <v>44699</v>
          </cell>
          <cell r="N8782">
            <v>44699</v>
          </cell>
          <cell r="O8782" t="str">
            <v>630</v>
          </cell>
          <cell r="P8782" t="str">
            <v/>
          </cell>
          <cell r="Q8782" t="str">
            <v>E - Schd Compl Yr 0</v>
          </cell>
          <cell r="R8782" t="str">
            <v>ORAS NOCO ATCO</v>
          </cell>
          <cell r="S8782" t="str">
            <v>HFTD 2</v>
          </cell>
        </row>
        <row r="8783">
          <cell r="B8783" t="str">
            <v>121393553</v>
          </cell>
          <cell r="C8783" t="str">
            <v>013/281</v>
          </cell>
          <cell r="D8783" t="str">
            <v>EI NICOLAUS-MARYSVILLE 13/281 RPR GYWW</v>
          </cell>
          <cell r="E8783" t="str">
            <v>SACTO</v>
          </cell>
          <cell r="F8783" t="str">
            <v>ETL.7690</v>
          </cell>
          <cell r="G8783" t="str">
            <v>ETL.7690_013/281</v>
          </cell>
          <cell r="H8783">
            <v>44341</v>
          </cell>
          <cell r="I8783">
            <v>44341</v>
          </cell>
          <cell r="J8783">
            <v>44341</v>
          </cell>
          <cell r="M8783">
            <v>44706</v>
          </cell>
          <cell r="O8783" t="str">
            <v>630</v>
          </cell>
          <cell r="P8783" t="str">
            <v>INSP</v>
          </cell>
          <cell r="Q8783" t="str">
            <v>E - Schd Compl Yr 0</v>
          </cell>
          <cell r="R8783" t="str">
            <v>OSNO ATCO</v>
          </cell>
          <cell r="S8783" t="str">
            <v>Non-HFTD</v>
          </cell>
        </row>
        <row r="8784">
          <cell r="B8784" t="str">
            <v>121393595</v>
          </cell>
          <cell r="C8784" t="str">
            <v>005/000</v>
          </cell>
          <cell r="D8784" t="str">
            <v>EI SANGER-MALAGA 5/0 RPR GYWW</v>
          </cell>
          <cell r="E8784" t="str">
            <v>FRESNO</v>
          </cell>
          <cell r="F8784" t="str">
            <v>ETL.3600</v>
          </cell>
          <cell r="G8784" t="str">
            <v>ETL.3600_005/000</v>
          </cell>
          <cell r="H8784">
            <v>44341</v>
          </cell>
          <cell r="I8784">
            <v>44341</v>
          </cell>
          <cell r="J8784">
            <v>44341</v>
          </cell>
          <cell r="M8784">
            <v>44706</v>
          </cell>
          <cell r="O8784" t="str">
            <v>630</v>
          </cell>
          <cell r="P8784" t="str">
            <v>INSP</v>
          </cell>
          <cell r="Q8784" t="str">
            <v>E - Schd Compl Yr 0</v>
          </cell>
          <cell r="R8784" t="str">
            <v>OSNO ATCO</v>
          </cell>
          <cell r="S8784" t="str">
            <v>Non-HFTD</v>
          </cell>
        </row>
        <row r="8785">
          <cell r="B8785" t="str">
            <v>121393612</v>
          </cell>
          <cell r="C8785" t="str">
            <v>011/052</v>
          </cell>
          <cell r="D8785" t="str">
            <v>EI RANCHO SECO-BELLOTA #1 11/52 RPL INSS</v>
          </cell>
          <cell r="E8785" t="str">
            <v>VICTOR</v>
          </cell>
          <cell r="F8785" t="str">
            <v>ETL.5550</v>
          </cell>
          <cell r="G8785" t="str">
            <v>ETL.5550_011/052</v>
          </cell>
          <cell r="H8785">
            <v>44341</v>
          </cell>
          <cell r="I8785">
            <v>44341</v>
          </cell>
          <cell r="J8785">
            <v>44341</v>
          </cell>
          <cell r="M8785">
            <v>44706</v>
          </cell>
          <cell r="N8785">
            <v>44706</v>
          </cell>
          <cell r="O8785" t="str">
            <v>532</v>
          </cell>
          <cell r="P8785" t="str">
            <v>INSP</v>
          </cell>
          <cell r="Q8785" t="str">
            <v>E - Schd Compl Yr 0</v>
          </cell>
          <cell r="R8785" t="str">
            <v>NOPR ORAS ATCO</v>
          </cell>
          <cell r="S8785" t="str">
            <v>Non-HFTD</v>
          </cell>
        </row>
        <row r="8786">
          <cell r="B8786" t="str">
            <v>121393647</v>
          </cell>
          <cell r="C8786" t="str">
            <v>000/018</v>
          </cell>
          <cell r="D8786" t="str">
            <v>EI NICOLAUS-CATLETT JCT 0/018 RPR GYWW</v>
          </cell>
          <cell r="E8786" t="str">
            <v>SACTO</v>
          </cell>
          <cell r="F8786" t="str">
            <v>ETL.7680</v>
          </cell>
          <cell r="G8786" t="str">
            <v>ETL.7680_000/018</v>
          </cell>
          <cell r="H8786">
            <v>44341</v>
          </cell>
          <cell r="I8786">
            <v>44341</v>
          </cell>
          <cell r="J8786">
            <v>44341</v>
          </cell>
          <cell r="M8786">
            <v>44706</v>
          </cell>
          <cell r="O8786" t="str">
            <v>630</v>
          </cell>
          <cell r="P8786" t="str">
            <v>INSP</v>
          </cell>
          <cell r="Q8786" t="str">
            <v>E - Schd Compl Yr 0</v>
          </cell>
          <cell r="R8786" t="str">
            <v>OSNO ATCO</v>
          </cell>
          <cell r="S8786" t="str">
            <v>Non-HFTD</v>
          </cell>
        </row>
        <row r="8787">
          <cell r="B8787" t="str">
            <v>121393648</v>
          </cell>
          <cell r="C8787" t="str">
            <v>000/017</v>
          </cell>
          <cell r="D8787" t="str">
            <v>EI NICOLAUS-CATLETT JCT 0/017 RPR GYWW</v>
          </cell>
          <cell r="E8787" t="str">
            <v>SACTO</v>
          </cell>
          <cell r="F8787" t="str">
            <v>ETL.7680</v>
          </cell>
          <cell r="G8787" t="str">
            <v>ETL.7680_000/017</v>
          </cell>
          <cell r="H8787">
            <v>44341</v>
          </cell>
          <cell r="I8787">
            <v>44341</v>
          </cell>
          <cell r="J8787">
            <v>44341</v>
          </cell>
          <cell r="M8787">
            <v>44706</v>
          </cell>
          <cell r="O8787" t="str">
            <v>630</v>
          </cell>
          <cell r="P8787" t="str">
            <v>INSP</v>
          </cell>
          <cell r="Q8787" t="str">
            <v>E - Schd Compl Yr 0</v>
          </cell>
          <cell r="R8787" t="str">
            <v>OSNO ATCO</v>
          </cell>
          <cell r="S8787" t="str">
            <v>Non-HFTD</v>
          </cell>
        </row>
        <row r="8788">
          <cell r="B8788" t="str">
            <v>121393649</v>
          </cell>
          <cell r="C8788" t="str">
            <v>000/021</v>
          </cell>
          <cell r="D8788" t="str">
            <v>EI NICOLAUS-CATLETT JCT 0/021 RPR GYWW</v>
          </cell>
          <cell r="E8788" t="str">
            <v>SACTO</v>
          </cell>
          <cell r="F8788" t="str">
            <v>ETL.7680</v>
          </cell>
          <cell r="G8788" t="str">
            <v>ETL.7680_000/021</v>
          </cell>
          <cell r="H8788">
            <v>44341</v>
          </cell>
          <cell r="I8788">
            <v>44341</v>
          </cell>
          <cell r="J8788">
            <v>44341</v>
          </cell>
          <cell r="M8788">
            <v>44706</v>
          </cell>
          <cell r="O8788" t="str">
            <v>630</v>
          </cell>
          <cell r="P8788" t="str">
            <v>INSP</v>
          </cell>
          <cell r="Q8788" t="str">
            <v>E - Schd Compl Yr 0</v>
          </cell>
          <cell r="R8788" t="str">
            <v>OSNO ATCO</v>
          </cell>
          <cell r="S8788" t="str">
            <v>Non-HFTD</v>
          </cell>
        </row>
        <row r="8789">
          <cell r="B8789" t="str">
            <v>121393660</v>
          </cell>
          <cell r="C8789" t="str">
            <v>000/019</v>
          </cell>
          <cell r="D8789" t="str">
            <v>EI NICOLAUS-CATLETT JCT 0/019 RPR GYWW</v>
          </cell>
          <cell r="E8789" t="str">
            <v>SACTO</v>
          </cell>
          <cell r="F8789" t="str">
            <v>ETL.7680</v>
          </cell>
          <cell r="G8789" t="str">
            <v>ETL.7680_000/019</v>
          </cell>
          <cell r="H8789">
            <v>44341</v>
          </cell>
          <cell r="I8789">
            <v>44341</v>
          </cell>
          <cell r="J8789">
            <v>44341</v>
          </cell>
          <cell r="M8789">
            <v>44706</v>
          </cell>
          <cell r="O8789" t="str">
            <v>630</v>
          </cell>
          <cell r="P8789" t="str">
            <v>INSP</v>
          </cell>
          <cell r="Q8789" t="str">
            <v>E - Schd Compl Yr 0</v>
          </cell>
          <cell r="R8789" t="str">
            <v>OSNO ATCO</v>
          </cell>
          <cell r="S8789" t="str">
            <v>Non-HFTD</v>
          </cell>
        </row>
        <row r="8790">
          <cell r="B8790" t="str">
            <v>121393742</v>
          </cell>
          <cell r="C8790" t="str">
            <v>:046/003</v>
          </cell>
          <cell r="D8790" t="str">
            <v>EI ORO LOMA-MENDOTA :46/3 RPR SPLW</v>
          </cell>
          <cell r="E8790" t="str">
            <v>FRESNO</v>
          </cell>
          <cell r="F8790" t="str">
            <v>ETL.9030</v>
          </cell>
          <cell r="G8790" t="str">
            <v>ETL.9030_:046/003</v>
          </cell>
          <cell r="H8790">
            <v>44341</v>
          </cell>
          <cell r="I8790">
            <v>44341</v>
          </cell>
          <cell r="J8790">
            <v>44341</v>
          </cell>
          <cell r="M8790">
            <v>44706</v>
          </cell>
          <cell r="O8790" t="str">
            <v>630</v>
          </cell>
          <cell r="P8790" t="str">
            <v>INSP</v>
          </cell>
          <cell r="Q8790" t="str">
            <v>E - Schd Compl Yr 0</v>
          </cell>
          <cell r="R8790" t="str">
            <v>OSNO ATCO</v>
          </cell>
          <cell r="S8790" t="str">
            <v>Non-HFTD</v>
          </cell>
        </row>
        <row r="8791">
          <cell r="B8791" t="str">
            <v>121393763</v>
          </cell>
          <cell r="C8791" t="str">
            <v>000/014</v>
          </cell>
          <cell r="D8791" t="str">
            <v>T0 EI GUARDIAN #1 TAP 000/014 RPR GYWW</v>
          </cell>
          <cell r="E8791" t="str">
            <v>FRESNO</v>
          </cell>
          <cell r="F8791" t="str">
            <v>ETL.2301</v>
          </cell>
          <cell r="G8791" t="str">
            <v>.POLE.WOOD</v>
          </cell>
          <cell r="H8791">
            <v>44341</v>
          </cell>
          <cell r="I8791">
            <v>44341</v>
          </cell>
          <cell r="J8791">
            <v>44723</v>
          </cell>
          <cell r="K8791">
            <v>44735</v>
          </cell>
          <cell r="M8791">
            <v>44706</v>
          </cell>
          <cell r="N8791">
            <v>44706</v>
          </cell>
          <cell r="O8791" t="str">
            <v>630</v>
          </cell>
          <cell r="P8791" t="str">
            <v>INSP</v>
          </cell>
          <cell r="Q8791" t="str">
            <v>E - Schd Compl Yr 0</v>
          </cell>
          <cell r="R8791" t="str">
            <v>ORAS NOCO ATCO</v>
          </cell>
          <cell r="S8791" t="str">
            <v>Remove</v>
          </cell>
        </row>
        <row r="8792">
          <cell r="B8792" t="str">
            <v>121393772</v>
          </cell>
          <cell r="C8792" t="str">
            <v>001/014</v>
          </cell>
          <cell r="D8792" t="str">
            <v>T2 DI MENDO-WILL-FT BRAGG  1/14 RPL POLE</v>
          </cell>
          <cell r="E8792" t="str">
            <v>WILLITS</v>
          </cell>
          <cell r="F8792" t="str">
            <v>ETL.7550</v>
          </cell>
          <cell r="G8792" t="str">
            <v>.POLE.WOOD</v>
          </cell>
          <cell r="H8792">
            <v>44341</v>
          </cell>
          <cell r="I8792">
            <v>44333</v>
          </cell>
          <cell r="J8792">
            <v>44708</v>
          </cell>
          <cell r="K8792">
            <v>44714</v>
          </cell>
          <cell r="M8792">
            <v>44698</v>
          </cell>
          <cell r="N8792">
            <v>44692</v>
          </cell>
          <cell r="O8792" t="str">
            <v>372</v>
          </cell>
          <cell r="P8792" t="str">
            <v/>
          </cell>
          <cell r="Q8792" t="str">
            <v>E - Schd Compl Yr 0</v>
          </cell>
          <cell r="R8792" t="str">
            <v>ORAS NOCO ATCO</v>
          </cell>
          <cell r="S8792" t="str">
            <v>HFTD 2</v>
          </cell>
        </row>
        <row r="8793">
          <cell r="B8793" t="str">
            <v>121393803</v>
          </cell>
          <cell r="C8793" t="str">
            <v>007/012</v>
          </cell>
          <cell r="D8793" t="str">
            <v>EI FVE PNTS SW ST-HRN-GTS 7/12 RPL STRW</v>
          </cell>
          <cell r="E8793" t="str">
            <v>FRESNO</v>
          </cell>
          <cell r="F8793" t="str">
            <v>ETL.9160</v>
          </cell>
          <cell r="G8793" t="str">
            <v>ETL.9160_007/012</v>
          </cell>
          <cell r="H8793">
            <v>44341</v>
          </cell>
          <cell r="I8793">
            <v>44341</v>
          </cell>
          <cell r="J8793">
            <v>44341</v>
          </cell>
          <cell r="L8793">
            <v>44964</v>
          </cell>
          <cell r="M8793">
            <v>44706</v>
          </cell>
          <cell r="N8793">
            <v>44691</v>
          </cell>
          <cell r="O8793" t="str">
            <v>372</v>
          </cell>
          <cell r="P8793" t="str">
            <v>INSP</v>
          </cell>
          <cell r="Q8793" t="str">
            <v>E - Schd Compl Yr 0</v>
          </cell>
          <cell r="R8793" t="str">
            <v>NOPR ORAS ATCO</v>
          </cell>
          <cell r="S8793" t="str">
            <v>Non-HFTD</v>
          </cell>
        </row>
        <row r="8794">
          <cell r="B8794" t="str">
            <v>121393831</v>
          </cell>
          <cell r="C8794" t="str">
            <v>000/014</v>
          </cell>
          <cell r="D8794" t="str">
            <v>EI NICOLAUS-CATLETT JCT 0/014 RMV VEG</v>
          </cell>
          <cell r="E8794" t="str">
            <v>SACTO</v>
          </cell>
          <cell r="F8794" t="str">
            <v>ETL.7680</v>
          </cell>
          <cell r="G8794" t="str">
            <v>ETL.7680_000/014</v>
          </cell>
          <cell r="H8794">
            <v>44341</v>
          </cell>
          <cell r="I8794">
            <v>44341</v>
          </cell>
          <cell r="J8794">
            <v>44700</v>
          </cell>
          <cell r="K8794">
            <v>44700</v>
          </cell>
          <cell r="L8794">
            <v>44979</v>
          </cell>
          <cell r="M8794">
            <v>44706</v>
          </cell>
          <cell r="O8794" t="str">
            <v>564</v>
          </cell>
          <cell r="P8794" t="str">
            <v>INSP</v>
          </cell>
          <cell r="Q8794" t="str">
            <v>E - Schd Compl Yr 0</v>
          </cell>
          <cell r="R8794" t="str">
            <v>NOCO ATCO</v>
          </cell>
          <cell r="S8794" t="str">
            <v>Non-HFTD</v>
          </cell>
        </row>
        <row r="8795">
          <cell r="B8795" t="str">
            <v>121393851</v>
          </cell>
          <cell r="C8795" t="str">
            <v>003/135</v>
          </cell>
          <cell r="D8795" t="str">
            <v>T2 DI SPAULDING-SUMMIT 3/135 RPR WDPKR</v>
          </cell>
          <cell r="E8795" t="str">
            <v>SACTO</v>
          </cell>
          <cell r="F8795" t="str">
            <v>ETL.8060</v>
          </cell>
          <cell r="G8795" t="str">
            <v>.POLE.WOOD</v>
          </cell>
          <cell r="H8795">
            <v>44341</v>
          </cell>
          <cell r="I8795">
            <v>44334</v>
          </cell>
          <cell r="J8795">
            <v>44693</v>
          </cell>
          <cell r="K8795">
            <v>44762</v>
          </cell>
          <cell r="L8795">
            <v>45025</v>
          </cell>
          <cell r="M8795">
            <v>44699</v>
          </cell>
          <cell r="N8795">
            <v>44699</v>
          </cell>
          <cell r="O8795" t="str">
            <v>630</v>
          </cell>
          <cell r="P8795" t="str">
            <v/>
          </cell>
          <cell r="Q8795" t="str">
            <v>E - Schd Compl Yr 0</v>
          </cell>
          <cell r="R8795" t="str">
            <v>ORAS NOCO ATCO</v>
          </cell>
          <cell r="S8795" t="str">
            <v>HFTD 2</v>
          </cell>
        </row>
        <row r="8796">
          <cell r="B8796" t="str">
            <v>121393895</v>
          </cell>
          <cell r="C8796" t="str">
            <v>009/191</v>
          </cell>
          <cell r="D8796" t="str">
            <v>EI NICLAUS-WILKINS SLOUGH 9/191 RPR SPLW</v>
          </cell>
          <cell r="E8796" t="str">
            <v>SACTO</v>
          </cell>
          <cell r="F8796" t="str">
            <v>ETL.7710</v>
          </cell>
          <cell r="G8796" t="str">
            <v>ETL.7710_009/191</v>
          </cell>
          <cell r="H8796">
            <v>44341</v>
          </cell>
          <cell r="I8796">
            <v>44341</v>
          </cell>
          <cell r="J8796">
            <v>44341</v>
          </cell>
          <cell r="M8796">
            <v>44706</v>
          </cell>
          <cell r="O8796" t="str">
            <v>630</v>
          </cell>
          <cell r="P8796" t="str">
            <v>INSP</v>
          </cell>
          <cell r="Q8796" t="str">
            <v>E - Schd Compl Yr 0</v>
          </cell>
          <cell r="R8796" t="str">
            <v>OSNO ATCO</v>
          </cell>
          <cell r="S8796" t="str">
            <v>Non-HFTD</v>
          </cell>
        </row>
        <row r="8797">
          <cell r="B8797" t="str">
            <v>121393906</v>
          </cell>
          <cell r="C8797" t="str">
            <v>:046/005</v>
          </cell>
          <cell r="D8797" t="str">
            <v>EI ORO LOMA-MENDOTA :46/5 INS DAMW</v>
          </cell>
          <cell r="E8797" t="str">
            <v>FRESNO</v>
          </cell>
          <cell r="F8797" t="str">
            <v>ETL.9030</v>
          </cell>
          <cell r="G8797" t="str">
            <v>ETL.9030_:046/005</v>
          </cell>
          <cell r="H8797">
            <v>44341</v>
          </cell>
          <cell r="I8797">
            <v>44341</v>
          </cell>
          <cell r="J8797">
            <v>44341</v>
          </cell>
          <cell r="M8797">
            <v>44706</v>
          </cell>
          <cell r="O8797" t="str">
            <v>630</v>
          </cell>
          <cell r="P8797" t="str">
            <v>INSP</v>
          </cell>
          <cell r="Q8797" t="str">
            <v>E - Schd Compl Yr 0</v>
          </cell>
          <cell r="R8797" t="str">
            <v>OSNO ATCO</v>
          </cell>
          <cell r="S8797" t="str">
            <v>Non-HFTD</v>
          </cell>
        </row>
        <row r="8798">
          <cell r="B8798" t="str">
            <v>121393944</v>
          </cell>
          <cell r="C8798" t="str">
            <v>015/479</v>
          </cell>
          <cell r="D8798" t="str">
            <v>T2 DI SPAULDING-SUMMIT 15/479 RPL STRW</v>
          </cell>
          <cell r="E8798" t="str">
            <v>SACTO</v>
          </cell>
          <cell r="F8798" t="str">
            <v>ETL.8060</v>
          </cell>
          <cell r="G8798" t="str">
            <v>.POLE.WOOD</v>
          </cell>
          <cell r="H8798">
            <v>44341</v>
          </cell>
          <cell r="I8798">
            <v>44334</v>
          </cell>
          <cell r="J8798">
            <v>44334</v>
          </cell>
          <cell r="L8798">
            <v>45058</v>
          </cell>
          <cell r="M8798">
            <v>44699</v>
          </cell>
          <cell r="N8798">
            <v>44673</v>
          </cell>
          <cell r="O8798" t="str">
            <v>372</v>
          </cell>
          <cell r="P8798" t="str">
            <v/>
          </cell>
          <cell r="Q8798" t="str">
            <v>E - Schd Compl Yr 0</v>
          </cell>
          <cell r="R8798" t="str">
            <v>NOPR ORAS ATCO</v>
          </cell>
          <cell r="S8798" t="str">
            <v>HFTD 2</v>
          </cell>
        </row>
        <row r="8799">
          <cell r="B8799" t="str">
            <v>121393990</v>
          </cell>
          <cell r="C8799" t="str">
            <v>:001/006</v>
          </cell>
          <cell r="D8799" t="str">
            <v>DI RIO OSO-LOCKEFORD :001/006 RPR FOND</v>
          </cell>
          <cell r="E8799" t="str">
            <v>VICTOR</v>
          </cell>
          <cell r="F8799" t="str">
            <v>ETL.5620</v>
          </cell>
          <cell r="G8799" t="str">
            <v>ETL.5620_:001/006</v>
          </cell>
          <cell r="H8799">
            <v>44341</v>
          </cell>
          <cell r="I8799">
            <v>44341</v>
          </cell>
          <cell r="J8799">
            <v>44341</v>
          </cell>
          <cell r="L8799">
            <v>45009</v>
          </cell>
          <cell r="M8799">
            <v>44706</v>
          </cell>
          <cell r="O8799" t="str">
            <v>543</v>
          </cell>
          <cell r="P8799" t="str">
            <v/>
          </cell>
          <cell r="Q8799" t="str">
            <v>E - Schd Compl Yr 0</v>
          </cell>
          <cell r="R8799" t="str">
            <v>OSNO ATCO</v>
          </cell>
          <cell r="S8799" t="str">
            <v>Non-HFTD</v>
          </cell>
        </row>
        <row r="8800">
          <cell r="B8800" t="str">
            <v>121393992</v>
          </cell>
          <cell r="C8800" t="str">
            <v>:001/006</v>
          </cell>
          <cell r="D8800" t="str">
            <v>DI LOCKEFORD-BELLOTA :001/006 RPL INSS</v>
          </cell>
          <cell r="E8800" t="str">
            <v>VICTOR</v>
          </cell>
          <cell r="F8800" t="str">
            <v>ETL.4990</v>
          </cell>
          <cell r="G8800" t="str">
            <v>ETL.4990_:001/006</v>
          </cell>
          <cell r="H8800">
            <v>44341</v>
          </cell>
          <cell r="I8800">
            <v>44341</v>
          </cell>
          <cell r="J8800">
            <v>44341</v>
          </cell>
          <cell r="L8800">
            <v>45069</v>
          </cell>
          <cell r="M8800">
            <v>44704</v>
          </cell>
          <cell r="N8800">
            <v>44704</v>
          </cell>
          <cell r="O8800" t="str">
            <v>532</v>
          </cell>
          <cell r="P8800" t="str">
            <v/>
          </cell>
          <cell r="Q8800" t="str">
            <v>E - Schd Compl Yr 0</v>
          </cell>
          <cell r="R8800" t="str">
            <v>NOPR ORAS ATCO</v>
          </cell>
          <cell r="S8800" t="e">
            <v>#N/A</v>
          </cell>
        </row>
        <row r="8801">
          <cell r="B8801" t="str">
            <v>121394096</v>
          </cell>
          <cell r="C8801" t="str">
            <v>012/053</v>
          </cell>
          <cell r="D8801" t="str">
            <v>EI RANCHO SECO-BELLOTA #1 12/53 RMV NEST</v>
          </cell>
          <cell r="E8801" t="str">
            <v>VICTOR</v>
          </cell>
          <cell r="F8801" t="str">
            <v>ETL.5550</v>
          </cell>
          <cell r="G8801" t="str">
            <v>ETL.5550_012/053</v>
          </cell>
          <cell r="H8801">
            <v>44341</v>
          </cell>
          <cell r="I8801">
            <v>44341</v>
          </cell>
          <cell r="J8801">
            <v>44341</v>
          </cell>
          <cell r="M8801">
            <v>44706</v>
          </cell>
          <cell r="O8801" t="str">
            <v>628</v>
          </cell>
          <cell r="P8801" t="str">
            <v>INSP</v>
          </cell>
          <cell r="Q8801" t="str">
            <v>E - Schd Compl Yr 0</v>
          </cell>
          <cell r="R8801" t="str">
            <v>OSNO ATCO</v>
          </cell>
          <cell r="S8801" t="str">
            <v>Non-HFTD</v>
          </cell>
        </row>
        <row r="8802">
          <cell r="B8802" t="str">
            <v>121394097</v>
          </cell>
          <cell r="C8802" t="str">
            <v>012/053</v>
          </cell>
          <cell r="D8802" t="str">
            <v>EI RANCHO SECO-BELLOTA #1 12/53 RPL INSS</v>
          </cell>
          <cell r="E8802" t="str">
            <v>VICTOR</v>
          </cell>
          <cell r="F8802" t="str">
            <v>ETL.5550</v>
          </cell>
          <cell r="G8802" t="str">
            <v>ETL.5550_012/053</v>
          </cell>
          <cell r="H8802">
            <v>44341</v>
          </cell>
          <cell r="I8802">
            <v>44341</v>
          </cell>
          <cell r="J8802">
            <v>44341</v>
          </cell>
          <cell r="M8802">
            <v>44706</v>
          </cell>
          <cell r="N8802">
            <v>44706</v>
          </cell>
          <cell r="O8802" t="str">
            <v>532</v>
          </cell>
          <cell r="P8802" t="str">
            <v>INSP</v>
          </cell>
          <cell r="Q8802" t="str">
            <v>E - Schd Compl Yr 0</v>
          </cell>
          <cell r="R8802" t="str">
            <v>NOPR ORAS ATCO</v>
          </cell>
          <cell r="S8802" t="str">
            <v>Non-HFTD</v>
          </cell>
        </row>
        <row r="8803">
          <cell r="B8803" t="str">
            <v>121394102</v>
          </cell>
          <cell r="C8803" t="str">
            <v>:001/006</v>
          </cell>
          <cell r="D8803" t="str">
            <v>DI RIO OSO-LOCKEFORD :001/006 RMV VEG</v>
          </cell>
          <cell r="E8803" t="str">
            <v>VICTOR</v>
          </cell>
          <cell r="F8803" t="str">
            <v>ETL.5620</v>
          </cell>
          <cell r="G8803" t="str">
            <v>ETL.5620_:001/006</v>
          </cell>
          <cell r="H8803">
            <v>44341</v>
          </cell>
          <cell r="I8803">
            <v>44341</v>
          </cell>
          <cell r="J8803">
            <v>44484</v>
          </cell>
          <cell r="K8803">
            <v>44487</v>
          </cell>
          <cell r="M8803">
            <v>44706</v>
          </cell>
          <cell r="O8803" t="str">
            <v>564</v>
          </cell>
          <cell r="P8803" t="str">
            <v/>
          </cell>
          <cell r="Q8803" t="str">
            <v>E - Schd Compl Yr 0</v>
          </cell>
          <cell r="R8803" t="str">
            <v>NOCO ATCO</v>
          </cell>
          <cell r="S8803" t="str">
            <v>Non-HFTD</v>
          </cell>
        </row>
        <row r="8804">
          <cell r="B8804" t="str">
            <v>121394136</v>
          </cell>
          <cell r="C8804" t="str">
            <v>017/534</v>
          </cell>
          <cell r="D8804" t="str">
            <v>T2 DI SPAULDING-SUMMIT 17/534 RPL HRDW</v>
          </cell>
          <cell r="E8804" t="str">
            <v>SACTO</v>
          </cell>
          <cell r="F8804" t="str">
            <v>ETL.8060</v>
          </cell>
          <cell r="G8804" t="str">
            <v>.POLE.WOOD</v>
          </cell>
          <cell r="H8804">
            <v>44341</v>
          </cell>
          <cell r="I8804">
            <v>44333</v>
          </cell>
          <cell r="J8804">
            <v>44777</v>
          </cell>
          <cell r="K8804">
            <v>44783</v>
          </cell>
          <cell r="L8804">
            <v>45060</v>
          </cell>
          <cell r="M8804">
            <v>44698</v>
          </cell>
          <cell r="N8804">
            <v>44698</v>
          </cell>
          <cell r="O8804" t="str">
            <v>630</v>
          </cell>
          <cell r="P8804" t="str">
            <v/>
          </cell>
          <cell r="Q8804" t="str">
            <v>E - Schd Compl Yr 0</v>
          </cell>
          <cell r="R8804" t="str">
            <v>ORAS NOCO ATCO</v>
          </cell>
          <cell r="S8804" t="str">
            <v>HFTD 2</v>
          </cell>
        </row>
        <row r="8805">
          <cell r="B8805" t="str">
            <v>121394225</v>
          </cell>
          <cell r="C8805" t="str">
            <v>007/008</v>
          </cell>
          <cell r="D8805" t="str">
            <v>EI FVE PNTS SW ST-HRN-GTS 7/8 RPL STRW</v>
          </cell>
          <cell r="E8805" t="str">
            <v>FRESNO</v>
          </cell>
          <cell r="F8805" t="str">
            <v>ETL.9160</v>
          </cell>
          <cell r="G8805" t="str">
            <v>ETL.9160_007/008</v>
          </cell>
          <cell r="H8805">
            <v>44341</v>
          </cell>
          <cell r="I8805">
            <v>44341</v>
          </cell>
          <cell r="J8805">
            <v>44341</v>
          </cell>
          <cell r="L8805">
            <v>44964</v>
          </cell>
          <cell r="M8805">
            <v>44706</v>
          </cell>
          <cell r="N8805">
            <v>44691</v>
          </cell>
          <cell r="O8805" t="str">
            <v>372</v>
          </cell>
          <cell r="P8805" t="str">
            <v>INSP</v>
          </cell>
          <cell r="Q8805" t="str">
            <v>E - Schd Compl Yr 0</v>
          </cell>
          <cell r="R8805" t="str">
            <v>NOPR ORAS ATCO</v>
          </cell>
          <cell r="S8805" t="str">
            <v>Non-HFTD</v>
          </cell>
        </row>
        <row r="8806">
          <cell r="B8806" t="str">
            <v>121394227</v>
          </cell>
          <cell r="C8806" t="str">
            <v>016/358</v>
          </cell>
          <cell r="D8806" t="str">
            <v>EI GLENN #1 16/358 RPR STRW</v>
          </cell>
          <cell r="E8806" t="str">
            <v>TABLEMTN</v>
          </cell>
          <cell r="F8806" t="str">
            <v>ETL.6920</v>
          </cell>
          <cell r="G8806" t="str">
            <v>ETL.6920_016/358</v>
          </cell>
          <cell r="H8806">
            <v>44341</v>
          </cell>
          <cell r="I8806">
            <v>44341</v>
          </cell>
          <cell r="J8806">
            <v>44341</v>
          </cell>
          <cell r="M8806">
            <v>44706</v>
          </cell>
          <cell r="N8806">
            <v>44706</v>
          </cell>
          <cell r="O8806" t="str">
            <v>630</v>
          </cell>
          <cell r="P8806" t="str">
            <v>INSP</v>
          </cell>
          <cell r="Q8806" t="str">
            <v>E - Schd Compl Yr 0</v>
          </cell>
          <cell r="R8806" t="str">
            <v>NOPR ORAS ATCO</v>
          </cell>
          <cell r="S8806" t="str">
            <v>Non-HFTD</v>
          </cell>
        </row>
        <row r="8807">
          <cell r="B8807" t="str">
            <v>121394237</v>
          </cell>
          <cell r="C8807" t="str">
            <v>008/163</v>
          </cell>
          <cell r="D8807" t="str">
            <v>T2 DI COTTNWD-RED BLUFF 8/163 RMV DEBRIS</v>
          </cell>
          <cell r="E8807" t="str">
            <v>TABLEMTN</v>
          </cell>
          <cell r="F8807" t="str">
            <v>ETL.6660</v>
          </cell>
          <cell r="G8807" t="str">
            <v>.POLE.WOOD</v>
          </cell>
          <cell r="H8807">
            <v>44341</v>
          </cell>
          <cell r="I8807">
            <v>44334</v>
          </cell>
          <cell r="J8807">
            <v>44718</v>
          </cell>
          <cell r="K8807">
            <v>44726</v>
          </cell>
          <cell r="M8807">
            <v>44699</v>
          </cell>
          <cell r="N8807">
            <v>44699</v>
          </cell>
          <cell r="O8807" t="str">
            <v>630</v>
          </cell>
          <cell r="P8807" t="str">
            <v/>
          </cell>
          <cell r="Q8807" t="str">
            <v>E - Schd Compl Yr 0</v>
          </cell>
          <cell r="R8807" t="str">
            <v>ORAS NOCO ATCO</v>
          </cell>
          <cell r="S8807" t="str">
            <v>HFTD 2</v>
          </cell>
        </row>
        <row r="8808">
          <cell r="B8808" t="str">
            <v>121394238</v>
          </cell>
          <cell r="C8808" t="str">
            <v>008/163</v>
          </cell>
          <cell r="D8808" t="str">
            <v>T2 DI COTTONWOD-RED BLUFF 8/163 RPR STRW</v>
          </cell>
          <cell r="E8808" t="str">
            <v>TABLEMTN</v>
          </cell>
          <cell r="F8808" t="str">
            <v>ETL.6660</v>
          </cell>
          <cell r="G8808" t="str">
            <v>.POLE.WOOD</v>
          </cell>
          <cell r="H8808">
            <v>44341</v>
          </cell>
          <cell r="I8808">
            <v>44334</v>
          </cell>
          <cell r="J8808">
            <v>44334</v>
          </cell>
          <cell r="L8808">
            <v>45094</v>
          </cell>
          <cell r="M8808">
            <v>44699</v>
          </cell>
          <cell r="N8808">
            <v>44699</v>
          </cell>
          <cell r="O8808" t="str">
            <v>630</v>
          </cell>
          <cell r="P8808" t="str">
            <v/>
          </cell>
          <cell r="Q8808" t="str">
            <v>E - Schd Compl Yr 0</v>
          </cell>
          <cell r="R8808" t="str">
            <v>NOPR ORAS ATCO</v>
          </cell>
          <cell r="S8808" t="str">
            <v>HFTD 2</v>
          </cell>
        </row>
        <row r="8809">
          <cell r="B8809" t="str">
            <v>121394240</v>
          </cell>
          <cell r="C8809" t="str">
            <v>045/008</v>
          </cell>
          <cell r="D8809" t="str">
            <v>T2 DI FORT ROSS-GUALALA 45/08 RPL INSW</v>
          </cell>
          <cell r="E8809" t="str">
            <v>LAKEVLLE</v>
          </cell>
          <cell r="F8809" t="str">
            <v>ETL.6980</v>
          </cell>
          <cell r="G8809" t="str">
            <v>.INSL.NCER</v>
          </cell>
          <cell r="H8809">
            <v>44341</v>
          </cell>
          <cell r="I8809">
            <v>44333</v>
          </cell>
          <cell r="J8809">
            <v>44421</v>
          </cell>
          <cell r="K8809">
            <v>44452</v>
          </cell>
          <cell r="M8809">
            <v>44698</v>
          </cell>
          <cell r="N8809">
            <v>44698</v>
          </cell>
          <cell r="O8809" t="str">
            <v>508</v>
          </cell>
          <cell r="P8809" t="str">
            <v/>
          </cell>
          <cell r="Q8809" t="str">
            <v>E - Schd Compl Yr 0</v>
          </cell>
          <cell r="R8809" t="str">
            <v>ORAS NOCO ATCO</v>
          </cell>
          <cell r="S8809" t="str">
            <v>HFTD 2</v>
          </cell>
        </row>
        <row r="8810">
          <cell r="B8810" t="str">
            <v>121394314</v>
          </cell>
          <cell r="C8810" t="str">
            <v>016/072</v>
          </cell>
          <cell r="D8810" t="str">
            <v>EI RANCHO SECO-BELLOTA #1 16/72 RPL INSS</v>
          </cell>
          <cell r="E8810" t="str">
            <v>VICTOR</v>
          </cell>
          <cell r="F8810" t="str">
            <v>ETL.5550</v>
          </cell>
          <cell r="G8810" t="str">
            <v>ETL.5550_016/072</v>
          </cell>
          <cell r="H8810">
            <v>44341</v>
          </cell>
          <cell r="I8810">
            <v>44341</v>
          </cell>
          <cell r="J8810">
            <v>44341</v>
          </cell>
          <cell r="M8810">
            <v>44706</v>
          </cell>
          <cell r="N8810">
            <v>44706</v>
          </cell>
          <cell r="O8810" t="str">
            <v>532</v>
          </cell>
          <cell r="P8810" t="str">
            <v>INSP</v>
          </cell>
          <cell r="Q8810" t="str">
            <v>E - Schd Compl Yr 0</v>
          </cell>
          <cell r="R8810" t="str">
            <v>NOPR ORAS ATCO</v>
          </cell>
          <cell r="S8810" t="str">
            <v>Non-HFTD</v>
          </cell>
        </row>
        <row r="8811">
          <cell r="B8811" t="str">
            <v>121394374</v>
          </cell>
          <cell r="C8811" t="str">
            <v>009/197</v>
          </cell>
          <cell r="D8811" t="str">
            <v>EI NICLAUS-WILKINS SLOUGH 9/197 RPR SPLW</v>
          </cell>
          <cell r="E8811" t="str">
            <v>SACTO</v>
          </cell>
          <cell r="F8811" t="str">
            <v>ETL.7710</v>
          </cell>
          <cell r="G8811" t="str">
            <v>ETL.7710_009/197</v>
          </cell>
          <cell r="H8811">
            <v>44341</v>
          </cell>
          <cell r="I8811">
            <v>44341</v>
          </cell>
          <cell r="J8811">
            <v>44341</v>
          </cell>
          <cell r="M8811">
            <v>44706</v>
          </cell>
          <cell r="O8811" t="str">
            <v>630</v>
          </cell>
          <cell r="P8811" t="str">
            <v>INSP</v>
          </cell>
          <cell r="Q8811" t="str">
            <v>E - Schd Compl Yr 0</v>
          </cell>
          <cell r="R8811" t="str">
            <v>OSNO ATCO</v>
          </cell>
          <cell r="S8811" t="str">
            <v>Non-HFTD</v>
          </cell>
        </row>
        <row r="8812">
          <cell r="B8812" t="str">
            <v>121394396</v>
          </cell>
          <cell r="C8812" t="str">
            <v>012/054</v>
          </cell>
          <cell r="D8812" t="str">
            <v>EI RANCHO SECO-BELLOTA #1 12/54 RPL INSS</v>
          </cell>
          <cell r="E8812" t="str">
            <v>VICTOR</v>
          </cell>
          <cell r="F8812" t="str">
            <v>ETL.5550</v>
          </cell>
          <cell r="G8812" t="str">
            <v>ETL.5550_012/054</v>
          </cell>
          <cell r="H8812">
            <v>44341</v>
          </cell>
          <cell r="I8812">
            <v>44341</v>
          </cell>
          <cell r="J8812">
            <v>44341</v>
          </cell>
          <cell r="M8812">
            <v>44706</v>
          </cell>
          <cell r="N8812">
            <v>44659</v>
          </cell>
          <cell r="O8812" t="str">
            <v>532</v>
          </cell>
          <cell r="P8812" t="str">
            <v>INSP</v>
          </cell>
          <cell r="Q8812" t="str">
            <v>E - Schd Compl Yr 0</v>
          </cell>
          <cell r="R8812" t="str">
            <v>NOPR ORAS ATCO</v>
          </cell>
          <cell r="S8812" t="str">
            <v>Non-HFTD</v>
          </cell>
        </row>
        <row r="8813">
          <cell r="B8813" t="str">
            <v>121394402</v>
          </cell>
          <cell r="C8813" t="str">
            <v>017/560</v>
          </cell>
          <cell r="D8813" t="str">
            <v>T2 DI SPULDNG-SMMIT 017/560 RPR STRW</v>
          </cell>
          <cell r="E8813" t="str">
            <v>SACTO</v>
          </cell>
          <cell r="F8813" t="str">
            <v>ETL.8060</v>
          </cell>
          <cell r="G8813" t="str">
            <v>.POLE.WOOD</v>
          </cell>
          <cell r="H8813">
            <v>44341</v>
          </cell>
          <cell r="I8813">
            <v>44333</v>
          </cell>
          <cell r="J8813">
            <v>44778</v>
          </cell>
          <cell r="K8813">
            <v>44795</v>
          </cell>
          <cell r="L8813">
            <v>45063</v>
          </cell>
          <cell r="M8813">
            <v>44698</v>
          </cell>
          <cell r="N8813">
            <v>44698</v>
          </cell>
          <cell r="O8813" t="str">
            <v>630</v>
          </cell>
          <cell r="P8813" t="str">
            <v/>
          </cell>
          <cell r="Q8813" t="str">
            <v>E - Schd Compl Yr 0</v>
          </cell>
          <cell r="R8813" t="str">
            <v>ORAS NOCO ATCO</v>
          </cell>
          <cell r="S8813" t="str">
            <v>HFTD 2</v>
          </cell>
        </row>
        <row r="8814">
          <cell r="B8814" t="str">
            <v>121394584</v>
          </cell>
          <cell r="C8814" t="str">
            <v>016/071</v>
          </cell>
          <cell r="D8814" t="str">
            <v>EI RANCHO SECO-BELLOTA #1 16/71 RPL INSS</v>
          </cell>
          <cell r="E8814" t="str">
            <v>VICTOR</v>
          </cell>
          <cell r="F8814" t="str">
            <v>ETL.5550</v>
          </cell>
          <cell r="G8814" t="str">
            <v>ETL.5550_016/071</v>
          </cell>
          <cell r="H8814">
            <v>44341</v>
          </cell>
          <cell r="I8814">
            <v>44341</v>
          </cell>
          <cell r="J8814">
            <v>44341</v>
          </cell>
          <cell r="M8814">
            <v>44706</v>
          </cell>
          <cell r="N8814">
            <v>44706</v>
          </cell>
          <cell r="O8814" t="str">
            <v>532</v>
          </cell>
          <cell r="P8814" t="str">
            <v>INSP</v>
          </cell>
          <cell r="Q8814" t="str">
            <v>E - Schd Compl Yr 0</v>
          </cell>
          <cell r="R8814" t="str">
            <v>NOPR ORAS ATCO</v>
          </cell>
          <cell r="S8814" t="str">
            <v>Non-HFTD</v>
          </cell>
        </row>
        <row r="8815">
          <cell r="B8815" t="str">
            <v>121394632</v>
          </cell>
          <cell r="C8815" t="str">
            <v>012/055</v>
          </cell>
          <cell r="D8815" t="str">
            <v>EI RANCHO SECO-BELLOTA #1 12/55 RPL INSS</v>
          </cell>
          <cell r="E8815" t="str">
            <v>VICTOR</v>
          </cell>
          <cell r="F8815" t="str">
            <v>ETL.5550</v>
          </cell>
          <cell r="G8815" t="str">
            <v>ETL.5550_012/055</v>
          </cell>
          <cell r="H8815">
            <v>44341</v>
          </cell>
          <cell r="I8815">
            <v>44341</v>
          </cell>
          <cell r="J8815">
            <v>44341</v>
          </cell>
          <cell r="M8815">
            <v>44706</v>
          </cell>
          <cell r="N8815">
            <v>44659</v>
          </cell>
          <cell r="O8815" t="str">
            <v>532</v>
          </cell>
          <cell r="P8815" t="str">
            <v>INSP</v>
          </cell>
          <cell r="Q8815" t="str">
            <v>E - Schd Compl Yr 0</v>
          </cell>
          <cell r="R8815" t="str">
            <v>NOPR ORAS ATCO</v>
          </cell>
          <cell r="S8815" t="str">
            <v>Non-HFTD</v>
          </cell>
        </row>
        <row r="8816">
          <cell r="B8816" t="str">
            <v>121394663</v>
          </cell>
          <cell r="C8816" t="str">
            <v>024/115</v>
          </cell>
          <cell r="D8816" t="str">
            <v>T2 EI SILVERADO-FULTON 24/115 RPL INSS</v>
          </cell>
          <cell r="E8816" t="str">
            <v>LAKEVLLE</v>
          </cell>
          <cell r="F8816" t="str">
            <v>ETL.1610</v>
          </cell>
          <cell r="G8816" t="str">
            <v>.INSL.NCER</v>
          </cell>
          <cell r="H8816">
            <v>44341</v>
          </cell>
          <cell r="I8816">
            <v>44341</v>
          </cell>
          <cell r="J8816">
            <v>44637</v>
          </cell>
          <cell r="K8816">
            <v>44648</v>
          </cell>
          <cell r="M8816">
            <v>44706</v>
          </cell>
          <cell r="N8816">
            <v>44698</v>
          </cell>
          <cell r="O8816" t="str">
            <v>532</v>
          </cell>
          <cell r="P8816" t="str">
            <v>INSP</v>
          </cell>
          <cell r="Q8816" t="str">
            <v>E - Schd Compl Yr 0</v>
          </cell>
          <cell r="R8816" t="str">
            <v>ORAS NOCO ATCO</v>
          </cell>
          <cell r="S8816" t="str">
            <v>HFTD 2</v>
          </cell>
        </row>
        <row r="8817">
          <cell r="B8817" t="str">
            <v>121394724</v>
          </cell>
          <cell r="C8817" t="str">
            <v>000/009</v>
          </cell>
          <cell r="D8817" t="str">
            <v>EI GUARDIAN #1 TAP 000/009 RPR GYWW</v>
          </cell>
          <cell r="E8817" t="str">
            <v>FRESNO</v>
          </cell>
          <cell r="F8817" t="str">
            <v>ETL.2301</v>
          </cell>
          <cell r="G8817" t="str">
            <v>ETL.2301_000/009</v>
          </cell>
          <cell r="H8817">
            <v>44341</v>
          </cell>
          <cell r="I8817">
            <v>44341</v>
          </cell>
          <cell r="J8817">
            <v>44723</v>
          </cell>
          <cell r="K8817">
            <v>44738</v>
          </cell>
          <cell r="M8817">
            <v>44706</v>
          </cell>
          <cell r="N8817">
            <v>44706</v>
          </cell>
          <cell r="O8817" t="str">
            <v>630</v>
          </cell>
          <cell r="P8817" t="str">
            <v>INSP</v>
          </cell>
          <cell r="Q8817" t="str">
            <v>E - Schd Compl Yr 0</v>
          </cell>
          <cell r="R8817" t="str">
            <v>ORAS NOCO ATCO</v>
          </cell>
          <cell r="S8817" t="str">
            <v>Non-HFTD</v>
          </cell>
        </row>
        <row r="8818">
          <cell r="B8818" t="str">
            <v>121394750</v>
          </cell>
          <cell r="C8818" t="str">
            <v>008/068</v>
          </cell>
          <cell r="D8818" t="str">
            <v>T2 EI CRESTA-RIO OSO 8/68 RPL INSS</v>
          </cell>
          <cell r="E8818" t="str">
            <v>TABLEMTN</v>
          </cell>
          <cell r="F8818" t="str">
            <v>ETL.4590</v>
          </cell>
          <cell r="G8818" t="str">
            <v>.INSL</v>
          </cell>
          <cell r="H8818">
            <v>44341</v>
          </cell>
          <cell r="I8818">
            <v>44341</v>
          </cell>
          <cell r="J8818">
            <v>44685</v>
          </cell>
          <cell r="K8818">
            <v>44693</v>
          </cell>
          <cell r="M8818">
            <v>44706</v>
          </cell>
          <cell r="N8818">
            <v>44461</v>
          </cell>
          <cell r="O8818" t="str">
            <v>532</v>
          </cell>
          <cell r="P8818" t="str">
            <v>PATR</v>
          </cell>
          <cell r="Q8818" t="str">
            <v>E - Schd Compl Yr 0</v>
          </cell>
          <cell r="R8818" t="str">
            <v>ORAS NOCO ATCO</v>
          </cell>
          <cell r="S8818" t="str">
            <v>HFTD 2</v>
          </cell>
        </row>
        <row r="8819">
          <cell r="B8819" t="str">
            <v>121394804</v>
          </cell>
          <cell r="C8819" t="str">
            <v>043/290</v>
          </cell>
          <cell r="D8819" t="str">
            <v>EI BRIGHTON-BELLOTA 43/290 RPR FOND</v>
          </cell>
          <cell r="E8819" t="str">
            <v>VICTOR</v>
          </cell>
          <cell r="F8819" t="str">
            <v>ETL.4420</v>
          </cell>
          <cell r="G8819" t="str">
            <v>ETL.4420_043/290</v>
          </cell>
          <cell r="H8819">
            <v>44341</v>
          </cell>
          <cell r="I8819">
            <v>44341</v>
          </cell>
          <cell r="J8819">
            <v>44341</v>
          </cell>
          <cell r="L8819">
            <v>44989</v>
          </cell>
          <cell r="M8819">
            <v>44706</v>
          </cell>
          <cell r="O8819" t="str">
            <v>543</v>
          </cell>
          <cell r="P8819" t="str">
            <v>INSP</v>
          </cell>
          <cell r="Q8819" t="str">
            <v>E - Schd Compl Yr 0</v>
          </cell>
          <cell r="R8819" t="str">
            <v>OSNO ATCO</v>
          </cell>
          <cell r="S8819" t="str">
            <v>Non-HFTD</v>
          </cell>
        </row>
        <row r="8820">
          <cell r="B8820" t="str">
            <v>121394805</v>
          </cell>
          <cell r="C8820" t="str">
            <v>003/057</v>
          </cell>
          <cell r="D8820" t="str">
            <v>EI WEBER-MORMON JCT 3/57 RPR GYWW</v>
          </cell>
          <cell r="E8820" t="str">
            <v>VICTOR</v>
          </cell>
          <cell r="F8820" t="str">
            <v>ETL.8330</v>
          </cell>
          <cell r="G8820" t="str">
            <v>ETL.8330_003/057</v>
          </cell>
          <cell r="H8820">
            <v>44341</v>
          </cell>
          <cell r="I8820">
            <v>44338</v>
          </cell>
          <cell r="J8820">
            <v>44338</v>
          </cell>
          <cell r="M8820">
            <v>44703</v>
          </cell>
          <cell r="O8820" t="str">
            <v>630</v>
          </cell>
          <cell r="P8820" t="str">
            <v>INSP</v>
          </cell>
          <cell r="Q8820" t="str">
            <v>E - Schd Compl Yr 0</v>
          </cell>
          <cell r="R8820" t="str">
            <v>OSNO ATCO</v>
          </cell>
          <cell r="S8820" t="str">
            <v>Non-HFTD</v>
          </cell>
        </row>
        <row r="8821">
          <cell r="B8821" t="str">
            <v>121394816</v>
          </cell>
          <cell r="C8821" t="str">
            <v>048/203</v>
          </cell>
          <cell r="D8821" t="str">
            <v>EI LOS BANOS-MIDWAY #2 48/203 RPR GYWS</v>
          </cell>
          <cell r="E8821" t="str">
            <v>FRESNO</v>
          </cell>
          <cell r="F8821" t="str">
            <v>ETL.6010</v>
          </cell>
          <cell r="G8821" t="str">
            <v>ETL.6010_048/203</v>
          </cell>
          <cell r="H8821">
            <v>44341</v>
          </cell>
          <cell r="I8821">
            <v>44338</v>
          </cell>
          <cell r="J8821">
            <v>44338</v>
          </cell>
          <cell r="L8821">
            <v>45016</v>
          </cell>
          <cell r="M8821">
            <v>44703</v>
          </cell>
          <cell r="N8821">
            <v>44703</v>
          </cell>
          <cell r="O8821" t="str">
            <v>628</v>
          </cell>
          <cell r="P8821" t="str">
            <v/>
          </cell>
          <cell r="Q8821" t="str">
            <v>E - Schd Compl Yr 0</v>
          </cell>
          <cell r="R8821" t="str">
            <v>NOPR ORAS ATCO</v>
          </cell>
          <cell r="S8821" t="str">
            <v>Non-HFTD</v>
          </cell>
        </row>
        <row r="8822">
          <cell r="B8822" t="str">
            <v>121394843</v>
          </cell>
          <cell r="C8822" t="str">
            <v>016/070</v>
          </cell>
          <cell r="D8822" t="str">
            <v>EI RANCHO SECO-BELLOTA #1 16/70 RPL INSS</v>
          </cell>
          <cell r="E8822" t="str">
            <v>VICTOR</v>
          </cell>
          <cell r="F8822" t="str">
            <v>ETL.5550</v>
          </cell>
          <cell r="G8822" t="str">
            <v>ETL.5550_016/070</v>
          </cell>
          <cell r="H8822">
            <v>44341</v>
          </cell>
          <cell r="I8822">
            <v>44341</v>
          </cell>
          <cell r="J8822">
            <v>44341</v>
          </cell>
          <cell r="M8822">
            <v>44706</v>
          </cell>
          <cell r="N8822">
            <v>44706</v>
          </cell>
          <cell r="O8822" t="str">
            <v>532</v>
          </cell>
          <cell r="P8822" t="str">
            <v>INSP</v>
          </cell>
          <cell r="Q8822" t="str">
            <v>E - Schd Compl Yr 0</v>
          </cell>
          <cell r="R8822" t="str">
            <v>NOPR ORAS ATCO</v>
          </cell>
          <cell r="S8822" t="str">
            <v>Non-HFTD</v>
          </cell>
        </row>
        <row r="8823">
          <cell r="B8823" t="str">
            <v>121394870</v>
          </cell>
          <cell r="C8823" t="str">
            <v>001/006</v>
          </cell>
          <cell r="D8823" t="str">
            <v>T2 DI MENDO-WILL-FT BRAGG 1/6 RPL POLE</v>
          </cell>
          <cell r="E8823" t="str">
            <v>WILLITS</v>
          </cell>
          <cell r="F8823" t="str">
            <v>ETL.7550</v>
          </cell>
          <cell r="G8823" t="str">
            <v>.POLE.WOOD</v>
          </cell>
          <cell r="H8823">
            <v>44341</v>
          </cell>
          <cell r="I8823">
            <v>44331</v>
          </cell>
          <cell r="J8823">
            <v>44698</v>
          </cell>
          <cell r="K8823">
            <v>44734</v>
          </cell>
          <cell r="M8823">
            <v>44696</v>
          </cell>
          <cell r="N8823">
            <v>44692</v>
          </cell>
          <cell r="O8823" t="str">
            <v>372</v>
          </cell>
          <cell r="P8823" t="str">
            <v/>
          </cell>
          <cell r="Q8823" t="str">
            <v>E - Schd Compl Yr 0</v>
          </cell>
          <cell r="R8823" t="str">
            <v>ORAS NOCO ATCO</v>
          </cell>
          <cell r="S8823" t="str">
            <v>HFTD 2</v>
          </cell>
        </row>
        <row r="8824">
          <cell r="B8824" t="str">
            <v>121394915</v>
          </cell>
          <cell r="C8824" t="str">
            <v>002/028</v>
          </cell>
          <cell r="D8824" t="str">
            <v>EI VALLEY SPRINGS-CLAY 002/028 RPR SPLW</v>
          </cell>
          <cell r="E8824" t="str">
            <v>VICTOR</v>
          </cell>
          <cell r="F8824" t="str">
            <v>ETL.8264</v>
          </cell>
          <cell r="G8824" t="str">
            <v>ETL.8264_002/028</v>
          </cell>
          <cell r="H8824">
            <v>44341</v>
          </cell>
          <cell r="I8824">
            <v>44341</v>
          </cell>
          <cell r="J8824">
            <v>44341</v>
          </cell>
          <cell r="M8824">
            <v>44706</v>
          </cell>
          <cell r="O8824" t="str">
            <v>630</v>
          </cell>
          <cell r="P8824" t="str">
            <v>OTHR</v>
          </cell>
          <cell r="Q8824" t="str">
            <v>E - Schd Compl Yr 0</v>
          </cell>
          <cell r="R8824" t="str">
            <v>OSNO ATCO</v>
          </cell>
          <cell r="S8824" t="str">
            <v>Non-HFTD</v>
          </cell>
        </row>
        <row r="8825">
          <cell r="B8825" t="str">
            <v>121394918</v>
          </cell>
          <cell r="C8825" t="str">
            <v>022/169</v>
          </cell>
          <cell r="D8825" t="str">
            <v>T2 EI OCEANO-CLNDR SW ST 22/169 RPL ANCW</v>
          </cell>
          <cell r="E8825" t="str">
            <v>PISMOBCH</v>
          </cell>
          <cell r="F8825" t="str">
            <v>ETL.2394</v>
          </cell>
          <cell r="G8825" t="str">
            <v>.POLE.WOOD</v>
          </cell>
          <cell r="H8825">
            <v>44341</v>
          </cell>
          <cell r="I8825">
            <v>44341</v>
          </cell>
          <cell r="J8825">
            <v>44602</v>
          </cell>
          <cell r="K8825">
            <v>44624</v>
          </cell>
          <cell r="M8825">
            <v>44706</v>
          </cell>
          <cell r="N8825">
            <v>44705</v>
          </cell>
          <cell r="O8825" t="str">
            <v>637</v>
          </cell>
          <cell r="P8825" t="str">
            <v>OTHR</v>
          </cell>
          <cell r="Q8825" t="str">
            <v>E - Schd Compl Yr 0</v>
          </cell>
          <cell r="R8825" t="str">
            <v>ORAS NOCO ATCO</v>
          </cell>
          <cell r="S8825" t="str">
            <v>HFTD 2</v>
          </cell>
        </row>
        <row r="8826">
          <cell r="B8826" t="str">
            <v>121395028</v>
          </cell>
          <cell r="C8826" t="str">
            <v>015/069</v>
          </cell>
          <cell r="D8826" t="str">
            <v>EI RANCHO SECO-BELLOTA #1 15/69 RPL INSS</v>
          </cell>
          <cell r="E8826" t="str">
            <v>VICTOR</v>
          </cell>
          <cell r="F8826" t="str">
            <v>ETL.5550</v>
          </cell>
          <cell r="G8826" t="str">
            <v>ETL.5550_015/069</v>
          </cell>
          <cell r="H8826">
            <v>44341</v>
          </cell>
          <cell r="I8826">
            <v>44341</v>
          </cell>
          <cell r="J8826">
            <v>44341</v>
          </cell>
          <cell r="M8826">
            <v>44706</v>
          </cell>
          <cell r="N8826">
            <v>44706</v>
          </cell>
          <cell r="O8826" t="str">
            <v>532</v>
          </cell>
          <cell r="P8826" t="str">
            <v>INSP</v>
          </cell>
          <cell r="Q8826" t="str">
            <v>E - Schd Compl Yr 0</v>
          </cell>
          <cell r="R8826" t="str">
            <v>NOPR ORAS ATCO</v>
          </cell>
          <cell r="S8826" t="str">
            <v>Non-HFTD</v>
          </cell>
        </row>
        <row r="8827">
          <cell r="B8827" t="str">
            <v>121395132</v>
          </cell>
          <cell r="C8827" t="str">
            <v>012/057</v>
          </cell>
          <cell r="D8827" t="str">
            <v>EI RANCHO SECO-BELLOTA #1 12/57 RPL INSS</v>
          </cell>
          <cell r="E8827" t="str">
            <v>VICTOR</v>
          </cell>
          <cell r="F8827" t="str">
            <v>ETL.5550</v>
          </cell>
          <cell r="G8827" t="str">
            <v>ETL.5550_012/057</v>
          </cell>
          <cell r="H8827">
            <v>44341</v>
          </cell>
          <cell r="I8827">
            <v>44341</v>
          </cell>
          <cell r="J8827">
            <v>44341</v>
          </cell>
          <cell r="M8827">
            <v>44706</v>
          </cell>
          <cell r="N8827">
            <v>44706</v>
          </cell>
          <cell r="O8827" t="str">
            <v>532</v>
          </cell>
          <cell r="P8827" t="str">
            <v>INSP</v>
          </cell>
          <cell r="Q8827" t="str">
            <v>E - Schd Compl Yr 0</v>
          </cell>
          <cell r="R8827" t="str">
            <v>NOPR ORAS ATCO</v>
          </cell>
          <cell r="S8827" t="str">
            <v>Non-HFTD</v>
          </cell>
        </row>
        <row r="8828">
          <cell r="B8828" t="str">
            <v>121395157</v>
          </cell>
          <cell r="C8828" t="str">
            <v>011/235</v>
          </cell>
          <cell r="D8828" t="str">
            <v>T2 DI COTTONWD-RED BLF 11/235 RMV DEBRIS</v>
          </cell>
          <cell r="E8828" t="str">
            <v>TABLEMTN</v>
          </cell>
          <cell r="F8828" t="str">
            <v>ETL.6660</v>
          </cell>
          <cell r="G8828" t="str">
            <v>.POLE.NWOD</v>
          </cell>
          <cell r="H8828">
            <v>44341</v>
          </cell>
          <cell r="I8828">
            <v>44333</v>
          </cell>
          <cell r="J8828">
            <v>44718</v>
          </cell>
          <cell r="K8828">
            <v>44726</v>
          </cell>
          <cell r="M8828">
            <v>44698</v>
          </cell>
          <cell r="N8828">
            <v>44698</v>
          </cell>
          <cell r="O8828" t="str">
            <v>630</v>
          </cell>
          <cell r="P8828" t="str">
            <v/>
          </cell>
          <cell r="Q8828" t="str">
            <v>E - Schd Compl Yr 0</v>
          </cell>
          <cell r="R8828" t="str">
            <v>ORAS NOCO ATCO</v>
          </cell>
          <cell r="S8828" t="str">
            <v>HFTD 2</v>
          </cell>
        </row>
        <row r="8829">
          <cell r="B8829" t="str">
            <v>121395291</v>
          </cell>
          <cell r="C8829" t="str">
            <v>019/416</v>
          </cell>
          <cell r="D8829" t="str">
            <v>EI GLENN #1 19/416 RPL STRW</v>
          </cell>
          <cell r="E8829" t="str">
            <v>TABLEMTN</v>
          </cell>
          <cell r="F8829" t="str">
            <v>ETL.6920</v>
          </cell>
          <cell r="G8829" t="str">
            <v>ETL.6920_019/416</v>
          </cell>
          <cell r="H8829">
            <v>44341</v>
          </cell>
          <cell r="I8829">
            <v>44341</v>
          </cell>
          <cell r="J8829">
            <v>44633</v>
          </cell>
          <cell r="K8829">
            <v>44641</v>
          </cell>
          <cell r="M8829">
            <v>44706</v>
          </cell>
          <cell r="N8829">
            <v>44680</v>
          </cell>
          <cell r="O8829" t="str">
            <v>372</v>
          </cell>
          <cell r="P8829" t="str">
            <v>INSP</v>
          </cell>
          <cell r="Q8829" t="str">
            <v>E - Schd Compl Yr 0</v>
          </cell>
          <cell r="R8829" t="str">
            <v>ORAS NOCO ATCO</v>
          </cell>
          <cell r="S8829" t="str">
            <v>Non-HFTD</v>
          </cell>
        </row>
        <row r="8830">
          <cell r="B8830" t="str">
            <v>121395294</v>
          </cell>
          <cell r="C8830" t="str">
            <v>015/068</v>
          </cell>
          <cell r="D8830" t="str">
            <v>EI RANCHO SECO-BELLOTA #1 15/68 RPL INSS</v>
          </cell>
          <cell r="E8830" t="str">
            <v>VICTOR</v>
          </cell>
          <cell r="F8830" t="str">
            <v>ETL.5550</v>
          </cell>
          <cell r="G8830" t="str">
            <v>ETL.5550_015/068</v>
          </cell>
          <cell r="H8830">
            <v>44341</v>
          </cell>
          <cell r="I8830">
            <v>44341</v>
          </cell>
          <cell r="J8830">
            <v>44341</v>
          </cell>
          <cell r="M8830">
            <v>44706</v>
          </cell>
          <cell r="O8830" t="str">
            <v>628</v>
          </cell>
          <cell r="P8830" t="str">
            <v>INSP</v>
          </cell>
          <cell r="Q8830" t="str">
            <v>E - Schd Compl Yr 0</v>
          </cell>
          <cell r="R8830" t="str">
            <v>OSNO ATCO</v>
          </cell>
          <cell r="S8830" t="str">
            <v>Non-HFTD</v>
          </cell>
        </row>
        <row r="8831">
          <cell r="B8831" t="str">
            <v>121395298</v>
          </cell>
          <cell r="C8831" t="str">
            <v>001/016</v>
          </cell>
          <cell r="D8831" t="str">
            <v>EI FVE PNTS SW ST-HRN-GTS 1/16 RPR IBWW</v>
          </cell>
          <cell r="E8831" t="str">
            <v>FRESNO</v>
          </cell>
          <cell r="F8831" t="str">
            <v>ETL.9160</v>
          </cell>
          <cell r="G8831" t="str">
            <v>ETL.9160_001/016</v>
          </cell>
          <cell r="H8831">
            <v>44341</v>
          </cell>
          <cell r="I8831">
            <v>44341</v>
          </cell>
          <cell r="J8831">
            <v>44341</v>
          </cell>
          <cell r="M8831">
            <v>44706</v>
          </cell>
          <cell r="O8831" t="str">
            <v>630</v>
          </cell>
          <cell r="P8831" t="str">
            <v>INSP</v>
          </cell>
          <cell r="Q8831" t="str">
            <v>E - Schd Compl Yr 0</v>
          </cell>
          <cell r="R8831" t="str">
            <v>OSNO ATCO</v>
          </cell>
          <cell r="S8831" t="str">
            <v>Non-HFTD</v>
          </cell>
        </row>
        <row r="8832">
          <cell r="B8832" t="str">
            <v>121395309</v>
          </cell>
          <cell r="C8832" t="str">
            <v>019/235</v>
          </cell>
          <cell r="D8832" t="str">
            <v>T2 EI DRUM-SUMMIT#2 19/235L RPL STRW</v>
          </cell>
          <cell r="E8832" t="str">
            <v>SACTO</v>
          </cell>
          <cell r="F8832" t="str">
            <v>ETL.1450</v>
          </cell>
          <cell r="G8832" t="str">
            <v>.POLE.WDPS</v>
          </cell>
          <cell r="H8832">
            <v>44341</v>
          </cell>
          <cell r="I8832">
            <v>44341</v>
          </cell>
          <cell r="J8832">
            <v>44341</v>
          </cell>
          <cell r="L8832">
            <v>45060</v>
          </cell>
          <cell r="M8832">
            <v>44706</v>
          </cell>
          <cell r="N8832">
            <v>44729</v>
          </cell>
          <cell r="O8832" t="str">
            <v>372</v>
          </cell>
          <cell r="P8832" t="str">
            <v>INSP</v>
          </cell>
          <cell r="Q8832" t="str">
            <v>E - Schd Compl Yr 0</v>
          </cell>
          <cell r="R8832" t="str">
            <v>NOPR ORAS OSTS</v>
          </cell>
          <cell r="S8832" t="str">
            <v>HFTD 2</v>
          </cell>
        </row>
        <row r="8833">
          <cell r="B8833" t="str">
            <v>121395337</v>
          </cell>
          <cell r="C8833" t="str">
            <v>009/185</v>
          </cell>
          <cell r="D8833" t="str">
            <v>T2 DI COTTONWOD-RED BLF 9/185 COMPLETE</v>
          </cell>
          <cell r="E8833" t="str">
            <v>TABLEMTN</v>
          </cell>
          <cell r="F8833" t="str">
            <v>ETL.6660</v>
          </cell>
          <cell r="G8833" t="str">
            <v>.POLE.NWOD</v>
          </cell>
          <cell r="H8833">
            <v>44341</v>
          </cell>
          <cell r="I8833">
            <v>44333</v>
          </cell>
          <cell r="J8833">
            <v>44333</v>
          </cell>
          <cell r="M8833">
            <v>44698</v>
          </cell>
          <cell r="N8833">
            <v>44698</v>
          </cell>
          <cell r="O8833" t="str">
            <v>630</v>
          </cell>
          <cell r="P8833" t="str">
            <v/>
          </cell>
          <cell r="Q8833" t="str">
            <v>E - Schd Compl Yr 0</v>
          </cell>
          <cell r="R8833" t="str">
            <v>NOPR ORAS OSTS</v>
          </cell>
          <cell r="S8833" t="str">
            <v>HFTD 2</v>
          </cell>
        </row>
        <row r="8834">
          <cell r="B8834" t="str">
            <v>121395339</v>
          </cell>
          <cell r="C8834" t="str">
            <v>007/156</v>
          </cell>
          <cell r="D8834" t="str">
            <v>T2 DI COTTONWD-RED BLF 7/156 RMV DEBRIS</v>
          </cell>
          <cell r="E8834" t="str">
            <v>TABLEMTN</v>
          </cell>
          <cell r="F8834" t="str">
            <v>ETL.6660</v>
          </cell>
          <cell r="G8834" t="str">
            <v>.POLE.NWOD</v>
          </cell>
          <cell r="H8834">
            <v>44341</v>
          </cell>
          <cell r="I8834">
            <v>44333</v>
          </cell>
          <cell r="J8834">
            <v>44718</v>
          </cell>
          <cell r="K8834">
            <v>44725</v>
          </cell>
          <cell r="M8834">
            <v>44698</v>
          </cell>
          <cell r="N8834">
            <v>44698</v>
          </cell>
          <cell r="O8834" t="str">
            <v>630</v>
          </cell>
          <cell r="P8834" t="str">
            <v/>
          </cell>
          <cell r="Q8834" t="str">
            <v>E - Schd Compl Yr 0</v>
          </cell>
          <cell r="R8834" t="str">
            <v>ORAS NOCO ATCO</v>
          </cell>
          <cell r="S8834" t="str">
            <v>HFTD 2</v>
          </cell>
        </row>
        <row r="8835">
          <cell r="B8835" t="str">
            <v>121395366</v>
          </cell>
          <cell r="C8835" t="str">
            <v>014/458</v>
          </cell>
          <cell r="D8835" t="str">
            <v>T2 DI SPAULDING-SUMMIT 014/458 RPL STRW</v>
          </cell>
          <cell r="E8835" t="str">
            <v>SACTO</v>
          </cell>
          <cell r="F8835" t="str">
            <v>ETL.8060</v>
          </cell>
          <cell r="G8835" t="str">
            <v>.POLE.WOOD</v>
          </cell>
          <cell r="H8835">
            <v>44341</v>
          </cell>
          <cell r="I8835">
            <v>44334</v>
          </cell>
          <cell r="J8835">
            <v>44334</v>
          </cell>
          <cell r="L8835">
            <v>45055</v>
          </cell>
          <cell r="M8835">
            <v>44699</v>
          </cell>
          <cell r="N8835">
            <v>44701</v>
          </cell>
          <cell r="O8835" t="str">
            <v>372</v>
          </cell>
          <cell r="P8835" t="str">
            <v/>
          </cell>
          <cell r="Q8835" t="str">
            <v>E - Schd Compl Yr 0</v>
          </cell>
          <cell r="R8835" t="str">
            <v>NOPR ORAS ATCO</v>
          </cell>
          <cell r="S8835" t="str">
            <v>HFTD 2</v>
          </cell>
        </row>
        <row r="8836">
          <cell r="B8836" t="str">
            <v>121395390</v>
          </cell>
          <cell r="C8836" t="str">
            <v>019/420</v>
          </cell>
          <cell r="D8836" t="str">
            <v>EI GLENN #1 19/420 RPL STRW</v>
          </cell>
          <cell r="E8836" t="str">
            <v>TABLEMTN</v>
          </cell>
          <cell r="F8836" t="str">
            <v>ETL.6920</v>
          </cell>
          <cell r="G8836" t="str">
            <v>ETL.6920_019/420</v>
          </cell>
          <cell r="H8836">
            <v>44341</v>
          </cell>
          <cell r="I8836">
            <v>44341</v>
          </cell>
          <cell r="J8836">
            <v>44637</v>
          </cell>
          <cell r="K8836">
            <v>44657</v>
          </cell>
          <cell r="M8836">
            <v>44706</v>
          </cell>
          <cell r="N8836">
            <v>44680</v>
          </cell>
          <cell r="O8836" t="str">
            <v>372</v>
          </cell>
          <cell r="P8836" t="str">
            <v>INSP</v>
          </cell>
          <cell r="Q8836" t="str">
            <v>E - Schd Compl Yr 0</v>
          </cell>
          <cell r="R8836" t="str">
            <v>ORAS NOCO ATCO</v>
          </cell>
          <cell r="S8836" t="str">
            <v>Non-HFTD</v>
          </cell>
        </row>
        <row r="8837">
          <cell r="B8837" t="str">
            <v>121395392</v>
          </cell>
          <cell r="C8837" t="str">
            <v>:046/010</v>
          </cell>
          <cell r="D8837" t="str">
            <v>EI ORO LOMA-MENDOTA :46/10 RPR IBWW</v>
          </cell>
          <cell r="E8837" t="str">
            <v>FRESNO</v>
          </cell>
          <cell r="F8837" t="str">
            <v>ETL.9030</v>
          </cell>
          <cell r="G8837" t="str">
            <v>ETL.9030_:046/010</v>
          </cell>
          <cell r="H8837">
            <v>44341</v>
          </cell>
          <cell r="I8837">
            <v>44341</v>
          </cell>
          <cell r="J8837">
            <v>44341</v>
          </cell>
          <cell r="M8837">
            <v>44706</v>
          </cell>
          <cell r="O8837" t="str">
            <v>630</v>
          </cell>
          <cell r="P8837" t="str">
            <v>INSP</v>
          </cell>
          <cell r="Q8837" t="str">
            <v>E - Schd Compl Yr 0</v>
          </cell>
          <cell r="R8837" t="str">
            <v>OSNO ATCO</v>
          </cell>
          <cell r="S8837" t="str">
            <v>Non-HFTD</v>
          </cell>
        </row>
        <row r="8838">
          <cell r="B8838" t="str">
            <v>121395397</v>
          </cell>
          <cell r="C8838" t="str">
            <v>015/067</v>
          </cell>
          <cell r="D8838" t="str">
            <v>EI RANCHO SECO-BELLOTA #1 15/67 RPL INSS</v>
          </cell>
          <cell r="E8838" t="str">
            <v>VICTOR</v>
          </cell>
          <cell r="F8838" t="str">
            <v>ETL.5550</v>
          </cell>
          <cell r="G8838" t="str">
            <v>ETL.5550_015/067</v>
          </cell>
          <cell r="H8838">
            <v>44341</v>
          </cell>
          <cell r="I8838">
            <v>44341</v>
          </cell>
          <cell r="J8838">
            <v>44341</v>
          </cell>
          <cell r="M8838">
            <v>44706</v>
          </cell>
          <cell r="N8838">
            <v>44706</v>
          </cell>
          <cell r="O8838" t="str">
            <v>532</v>
          </cell>
          <cell r="P8838" t="str">
            <v>INSP</v>
          </cell>
          <cell r="Q8838" t="str">
            <v>E - Schd Compl Yr 0</v>
          </cell>
          <cell r="R8838" t="str">
            <v>NOPR ORAS ATCO</v>
          </cell>
          <cell r="S8838" t="str">
            <v>Non-HFTD</v>
          </cell>
        </row>
        <row r="8839">
          <cell r="B8839" t="str">
            <v>121395425</v>
          </cell>
          <cell r="C8839" t="str">
            <v>013/277</v>
          </cell>
          <cell r="D8839" t="str">
            <v>EI NICOLAUS-MARYSVILLE  13/277 RPR GYWW</v>
          </cell>
          <cell r="E8839" t="str">
            <v>SACTO</v>
          </cell>
          <cell r="F8839" t="str">
            <v>ETL.7690</v>
          </cell>
          <cell r="G8839" t="str">
            <v>ETL.7690_013/277</v>
          </cell>
          <cell r="H8839">
            <v>44341</v>
          </cell>
          <cell r="I8839">
            <v>44341</v>
          </cell>
          <cell r="J8839">
            <v>44341</v>
          </cell>
          <cell r="M8839">
            <v>44706</v>
          </cell>
          <cell r="O8839" t="str">
            <v>630</v>
          </cell>
          <cell r="P8839" t="str">
            <v>INSP</v>
          </cell>
          <cell r="Q8839" t="str">
            <v>E - Schd Compl Yr 0</v>
          </cell>
          <cell r="R8839" t="str">
            <v>OSNO ATCO</v>
          </cell>
          <cell r="S8839" t="str">
            <v>Non-HFTD</v>
          </cell>
        </row>
        <row r="8840">
          <cell r="B8840" t="str">
            <v>121395427</v>
          </cell>
          <cell r="C8840" t="str">
            <v>013/279</v>
          </cell>
          <cell r="D8840" t="str">
            <v>EI NICOLAUS-MARYSVILLE  13/279 RPR GYWW</v>
          </cell>
          <cell r="E8840" t="str">
            <v>SACTO</v>
          </cell>
          <cell r="F8840" t="str">
            <v>ETL.7690</v>
          </cell>
          <cell r="G8840" t="str">
            <v>ETL.7690_013/279</v>
          </cell>
          <cell r="H8840">
            <v>44341</v>
          </cell>
          <cell r="I8840">
            <v>44341</v>
          </cell>
          <cell r="J8840">
            <v>44341</v>
          </cell>
          <cell r="M8840">
            <v>44706</v>
          </cell>
          <cell r="O8840" t="str">
            <v>630</v>
          </cell>
          <cell r="P8840" t="str">
            <v>INSP</v>
          </cell>
          <cell r="Q8840" t="str">
            <v>E - Schd Compl Yr 0</v>
          </cell>
          <cell r="R8840" t="str">
            <v>OSNO ATCO</v>
          </cell>
          <cell r="S8840" t="str">
            <v>Non-HFTD</v>
          </cell>
        </row>
        <row r="8841">
          <cell r="B8841" t="str">
            <v>121395429</v>
          </cell>
          <cell r="C8841" t="str">
            <v>012/273</v>
          </cell>
          <cell r="D8841" t="str">
            <v>EI NICOLAUS-MARYSVILLE 12/273 RPR GYWW</v>
          </cell>
          <cell r="E8841" t="str">
            <v>SACTO</v>
          </cell>
          <cell r="F8841" t="str">
            <v>ETL.7690</v>
          </cell>
          <cell r="G8841" t="str">
            <v>ETL.7690_012/273</v>
          </cell>
          <cell r="H8841">
            <v>44341</v>
          </cell>
          <cell r="I8841">
            <v>44341</v>
          </cell>
          <cell r="J8841">
            <v>44341</v>
          </cell>
          <cell r="M8841">
            <v>44706</v>
          </cell>
          <cell r="O8841" t="str">
            <v>630</v>
          </cell>
          <cell r="P8841" t="str">
            <v>INSP</v>
          </cell>
          <cell r="Q8841" t="str">
            <v>E - Schd Compl Yr 0</v>
          </cell>
          <cell r="R8841" t="str">
            <v>OSNO ATCO</v>
          </cell>
          <cell r="S8841" t="str">
            <v>Non-HFTD</v>
          </cell>
        </row>
        <row r="8842">
          <cell r="B8842" t="str">
            <v>121395431</v>
          </cell>
          <cell r="C8842" t="str">
            <v>013/058</v>
          </cell>
          <cell r="D8842" t="str">
            <v>EI RANCHO SECO-BELLOTA #1 13/58 RPL INSS</v>
          </cell>
          <cell r="E8842" t="str">
            <v>VICTOR</v>
          </cell>
          <cell r="F8842" t="str">
            <v>ETL.5550</v>
          </cell>
          <cell r="G8842" t="str">
            <v>ETL.5550_013/058</v>
          </cell>
          <cell r="H8842">
            <v>44341</v>
          </cell>
          <cell r="I8842">
            <v>44341</v>
          </cell>
          <cell r="J8842">
            <v>44341</v>
          </cell>
          <cell r="M8842">
            <v>44706</v>
          </cell>
          <cell r="N8842">
            <v>44706</v>
          </cell>
          <cell r="O8842" t="str">
            <v>532</v>
          </cell>
          <cell r="P8842" t="str">
            <v>INSP</v>
          </cell>
          <cell r="Q8842" t="str">
            <v>E - Schd Compl Yr 0</v>
          </cell>
          <cell r="R8842" t="str">
            <v>NOPR ORAS ATCO</v>
          </cell>
          <cell r="S8842" t="str">
            <v>Non-HFTD</v>
          </cell>
        </row>
        <row r="8843">
          <cell r="B8843" t="str">
            <v>121395436</v>
          </cell>
          <cell r="C8843" t="str">
            <v>002/001</v>
          </cell>
          <cell r="D8843" t="str">
            <v>EI FVE PNTS SW ST-HRN-GTS 2/1 RPR IBWW</v>
          </cell>
          <cell r="E8843" t="str">
            <v>FRESNO</v>
          </cell>
          <cell r="F8843" t="str">
            <v>ETL.9160</v>
          </cell>
          <cell r="G8843" t="str">
            <v>ETL.9160_002/001</v>
          </cell>
          <cell r="H8843">
            <v>44341</v>
          </cell>
          <cell r="I8843">
            <v>44341</v>
          </cell>
          <cell r="J8843">
            <v>44341</v>
          </cell>
          <cell r="M8843">
            <v>44706</v>
          </cell>
          <cell r="O8843" t="str">
            <v>630</v>
          </cell>
          <cell r="P8843" t="str">
            <v>INSP</v>
          </cell>
          <cell r="Q8843" t="str">
            <v>E - Schd Compl Yr 0</v>
          </cell>
          <cell r="R8843" t="str">
            <v>OSNO ATCO</v>
          </cell>
          <cell r="S8843" t="str">
            <v>Non-HFTD</v>
          </cell>
        </row>
        <row r="8844">
          <cell r="B8844" t="str">
            <v>121395444</v>
          </cell>
          <cell r="C8844" t="str">
            <v>010/218</v>
          </cell>
          <cell r="D8844" t="str">
            <v>T2 DI COTTONWOOD-RED BLF 10/218 RMV STUB</v>
          </cell>
          <cell r="E8844" t="str">
            <v>TABLEMTN</v>
          </cell>
          <cell r="F8844" t="str">
            <v>ETL.6660</v>
          </cell>
          <cell r="G8844" t="str">
            <v>.POLE.NWOD</v>
          </cell>
          <cell r="H8844">
            <v>44341</v>
          </cell>
          <cell r="I8844">
            <v>44333</v>
          </cell>
          <cell r="J8844">
            <v>44718</v>
          </cell>
          <cell r="K8844">
            <v>44726</v>
          </cell>
          <cell r="M8844">
            <v>44698</v>
          </cell>
          <cell r="N8844">
            <v>44698</v>
          </cell>
          <cell r="O8844" t="str">
            <v>630</v>
          </cell>
          <cell r="P8844" t="str">
            <v/>
          </cell>
          <cell r="Q8844" t="str">
            <v>E - Schd Compl Yr 0</v>
          </cell>
          <cell r="R8844" t="str">
            <v>ORAS NOCO ATCO</v>
          </cell>
          <cell r="S8844" t="str">
            <v>HFTD 2</v>
          </cell>
        </row>
        <row r="8845">
          <cell r="B8845" t="str">
            <v>121395464</v>
          </cell>
          <cell r="C8845" t="str">
            <v>013/278</v>
          </cell>
          <cell r="D8845" t="str">
            <v>EI NICOLAUS-MARYSVILLE  13/278 RPR GYWW</v>
          </cell>
          <cell r="E8845" t="str">
            <v>SACTO</v>
          </cell>
          <cell r="F8845" t="str">
            <v>ETL.7690</v>
          </cell>
          <cell r="G8845" t="str">
            <v>ETL.7690_013/278</v>
          </cell>
          <cell r="H8845">
            <v>44341</v>
          </cell>
          <cell r="I8845">
            <v>44341</v>
          </cell>
          <cell r="J8845">
            <v>44341</v>
          </cell>
          <cell r="M8845">
            <v>44706</v>
          </cell>
          <cell r="O8845" t="str">
            <v>630</v>
          </cell>
          <cell r="P8845" t="str">
            <v>INSP</v>
          </cell>
          <cell r="Q8845" t="str">
            <v>E - Schd Compl Yr 0</v>
          </cell>
          <cell r="R8845" t="str">
            <v>OSNO ATCO</v>
          </cell>
          <cell r="S8845" t="str">
            <v>Non-HFTD</v>
          </cell>
        </row>
        <row r="8846">
          <cell r="B8846" t="str">
            <v>121395465</v>
          </cell>
          <cell r="C8846" t="str">
            <v>012/269</v>
          </cell>
          <cell r="D8846" t="str">
            <v>EI NICOLAUS-MARYSVILLE 12/269 RPR GYWW</v>
          </cell>
          <cell r="E8846" t="str">
            <v>SACTO</v>
          </cell>
          <cell r="F8846" t="str">
            <v>ETL.7690</v>
          </cell>
          <cell r="G8846" t="str">
            <v>ETL.7690_012/269</v>
          </cell>
          <cell r="H8846">
            <v>44341</v>
          </cell>
          <cell r="I8846">
            <v>44341</v>
          </cell>
          <cell r="J8846">
            <v>44341</v>
          </cell>
          <cell r="M8846">
            <v>44706</v>
          </cell>
          <cell r="O8846" t="str">
            <v>630</v>
          </cell>
          <cell r="P8846" t="str">
            <v>INSP</v>
          </cell>
          <cell r="Q8846" t="str">
            <v>E - Schd Compl Yr 0</v>
          </cell>
          <cell r="R8846" t="str">
            <v>OSNO ATCO</v>
          </cell>
          <cell r="S8846" t="str">
            <v>Non-HFTD</v>
          </cell>
        </row>
        <row r="8847">
          <cell r="B8847" t="str">
            <v>121395466</v>
          </cell>
          <cell r="C8847" t="str">
            <v>013/280</v>
          </cell>
          <cell r="D8847" t="str">
            <v>EI NICOLAUS-MARYSVILLE  13/280 RPR GYWW</v>
          </cell>
          <cell r="E8847" t="str">
            <v>SACTO</v>
          </cell>
          <cell r="F8847" t="str">
            <v>ETL.7690</v>
          </cell>
          <cell r="G8847" t="str">
            <v>ETL.7690_013/280</v>
          </cell>
          <cell r="H8847">
            <v>44341</v>
          </cell>
          <cell r="I8847">
            <v>44341</v>
          </cell>
          <cell r="J8847">
            <v>44341</v>
          </cell>
          <cell r="M8847">
            <v>44706</v>
          </cell>
          <cell r="O8847" t="str">
            <v>630</v>
          </cell>
          <cell r="P8847" t="str">
            <v>INSP</v>
          </cell>
          <cell r="Q8847" t="str">
            <v>E - Schd Compl Yr 0</v>
          </cell>
          <cell r="R8847" t="str">
            <v>OSNO ATCO</v>
          </cell>
          <cell r="S8847" t="str">
            <v>Non-HFTD</v>
          </cell>
        </row>
        <row r="8848">
          <cell r="B8848" t="str">
            <v>121395467</v>
          </cell>
          <cell r="C8848" t="str">
            <v>013/276</v>
          </cell>
          <cell r="D8848" t="str">
            <v>EI NICOLAUS-MARYSVILLE  13/276 RPR GYWW</v>
          </cell>
          <cell r="E8848" t="str">
            <v>SACTO</v>
          </cell>
          <cell r="F8848" t="str">
            <v>ETL.7690</v>
          </cell>
          <cell r="G8848" t="str">
            <v>ETL.7690_013/276</v>
          </cell>
          <cell r="H8848">
            <v>44341</v>
          </cell>
          <cell r="I8848">
            <v>44341</v>
          </cell>
          <cell r="J8848">
            <v>44341</v>
          </cell>
          <cell r="M8848">
            <v>44706</v>
          </cell>
          <cell r="O8848" t="str">
            <v>630</v>
          </cell>
          <cell r="P8848" t="str">
            <v>INSP</v>
          </cell>
          <cell r="Q8848" t="str">
            <v>E - Schd Compl Yr 0</v>
          </cell>
          <cell r="R8848" t="str">
            <v>OSNO ATCO</v>
          </cell>
          <cell r="S8848" t="str">
            <v>Non-HFTD</v>
          </cell>
        </row>
        <row r="8849">
          <cell r="B8849" t="str">
            <v>121395468</v>
          </cell>
          <cell r="C8849" t="str">
            <v>013/275</v>
          </cell>
          <cell r="D8849" t="str">
            <v>EI NICOLAUS-MARYSVILLE  13/275 RPR GYWW</v>
          </cell>
          <cell r="E8849" t="str">
            <v>SACTO</v>
          </cell>
          <cell r="F8849" t="str">
            <v>ETL.7690</v>
          </cell>
          <cell r="G8849" t="str">
            <v>ETL.7690_013/275</v>
          </cell>
          <cell r="H8849">
            <v>44341</v>
          </cell>
          <cell r="I8849">
            <v>44341</v>
          </cell>
          <cell r="J8849">
            <v>44341</v>
          </cell>
          <cell r="M8849">
            <v>44706</v>
          </cell>
          <cell r="O8849" t="str">
            <v>630</v>
          </cell>
          <cell r="P8849" t="str">
            <v>INSP</v>
          </cell>
          <cell r="Q8849" t="str">
            <v>E - Schd Compl Yr 0</v>
          </cell>
          <cell r="R8849" t="str">
            <v>OSNO ATCO</v>
          </cell>
          <cell r="S8849" t="str">
            <v>Non-HFTD</v>
          </cell>
        </row>
        <row r="8850">
          <cell r="B8850" t="str">
            <v>121395470</v>
          </cell>
          <cell r="C8850" t="str">
            <v>013/274</v>
          </cell>
          <cell r="D8850" t="str">
            <v>EI NICOLAUS-MARYSVILLE  13/274 RPR GYWW</v>
          </cell>
          <cell r="E8850" t="str">
            <v>SACTO</v>
          </cell>
          <cell r="F8850" t="str">
            <v>ETL.7690</v>
          </cell>
          <cell r="G8850" t="str">
            <v>ETL.7690_013/274</v>
          </cell>
          <cell r="H8850">
            <v>44341</v>
          </cell>
          <cell r="I8850">
            <v>44341</v>
          </cell>
          <cell r="J8850">
            <v>44341</v>
          </cell>
          <cell r="M8850">
            <v>44706</v>
          </cell>
          <cell r="O8850" t="str">
            <v>630</v>
          </cell>
          <cell r="P8850" t="str">
            <v>INSP</v>
          </cell>
          <cell r="Q8850" t="str">
            <v>E - Schd Compl Yr 0</v>
          </cell>
          <cell r="R8850" t="str">
            <v>OSNO ATCO</v>
          </cell>
          <cell r="S8850" t="str">
            <v>Non-HFTD</v>
          </cell>
        </row>
        <row r="8851">
          <cell r="B8851" t="str">
            <v>121395507</v>
          </cell>
          <cell r="C8851" t="str">
            <v>001/009</v>
          </cell>
          <cell r="D8851" t="str">
            <v>T2 DI MENDO-WILL-FT BRAGG  1/9 RPL POLE</v>
          </cell>
          <cell r="E8851" t="str">
            <v>WILLITS</v>
          </cell>
          <cell r="F8851" t="str">
            <v>ETL.7550</v>
          </cell>
          <cell r="G8851" t="str">
            <v>.POLE.WOOD</v>
          </cell>
          <cell r="H8851">
            <v>44341</v>
          </cell>
          <cell r="I8851">
            <v>44333</v>
          </cell>
          <cell r="J8851">
            <v>44708</v>
          </cell>
          <cell r="K8851">
            <v>44740</v>
          </cell>
          <cell r="M8851">
            <v>44698</v>
          </cell>
          <cell r="N8851">
            <v>44692</v>
          </cell>
          <cell r="O8851" t="str">
            <v>372</v>
          </cell>
          <cell r="P8851" t="str">
            <v/>
          </cell>
          <cell r="Q8851" t="str">
            <v>E - Schd Compl Yr 0</v>
          </cell>
          <cell r="R8851" t="str">
            <v>ORAS NOCO ATCO</v>
          </cell>
          <cell r="S8851" t="str">
            <v>HFTD 2</v>
          </cell>
        </row>
        <row r="8852">
          <cell r="B8852" t="str">
            <v>121395510</v>
          </cell>
          <cell r="C8852" t="str">
            <v>:046/011</v>
          </cell>
          <cell r="D8852" t="str">
            <v>EI ORO LOMA-MENDOTA :46/11 RPR IBWW</v>
          </cell>
          <cell r="E8852" t="str">
            <v>FRESNO</v>
          </cell>
          <cell r="F8852" t="str">
            <v>ETL.9030</v>
          </cell>
          <cell r="G8852" t="str">
            <v>ETL.9030_:046/011</v>
          </cell>
          <cell r="H8852">
            <v>44341</v>
          </cell>
          <cell r="I8852">
            <v>44341</v>
          </cell>
          <cell r="J8852">
            <v>44341</v>
          </cell>
          <cell r="M8852">
            <v>44706</v>
          </cell>
          <cell r="O8852" t="str">
            <v>630</v>
          </cell>
          <cell r="P8852" t="str">
            <v>INSP</v>
          </cell>
          <cell r="Q8852" t="str">
            <v>E - Schd Compl Yr 0</v>
          </cell>
          <cell r="R8852" t="str">
            <v>OSNO ATCO</v>
          </cell>
          <cell r="S8852" t="str">
            <v>Non-HFTD</v>
          </cell>
        </row>
        <row r="8853">
          <cell r="B8853" t="str">
            <v>121395581</v>
          </cell>
          <cell r="C8853" t="str">
            <v>019/224</v>
          </cell>
          <cell r="D8853" t="str">
            <v>T2 EI DRUM-SUMMIT #1 19/224L RPL INSW</v>
          </cell>
          <cell r="E8853" t="str">
            <v>SACTO</v>
          </cell>
          <cell r="F8853" t="str">
            <v>ETL.1450</v>
          </cell>
          <cell r="G8853" t="str">
            <v>.INSL.CERA</v>
          </cell>
          <cell r="H8853">
            <v>44341</v>
          </cell>
          <cell r="I8853">
            <v>44341</v>
          </cell>
          <cell r="J8853">
            <v>44341</v>
          </cell>
          <cell r="L8853">
            <v>45059</v>
          </cell>
          <cell r="M8853">
            <v>44706</v>
          </cell>
          <cell r="N8853">
            <v>44706</v>
          </cell>
          <cell r="O8853" t="str">
            <v>508</v>
          </cell>
          <cell r="P8853" t="str">
            <v>INSP</v>
          </cell>
          <cell r="Q8853" t="str">
            <v>E - Schd Compl Yr 0</v>
          </cell>
          <cell r="R8853" t="str">
            <v>NOPR ORAS ATCO</v>
          </cell>
          <cell r="S8853" t="str">
            <v>HFTD 2</v>
          </cell>
        </row>
        <row r="8854">
          <cell r="B8854" t="str">
            <v>121395620</v>
          </cell>
          <cell r="C8854" t="str">
            <v>015/066</v>
          </cell>
          <cell r="D8854" t="str">
            <v>EI RANCHO SECO-BELLOTA #1 15/66 RPL INSS</v>
          </cell>
          <cell r="E8854" t="str">
            <v>VICTOR</v>
          </cell>
          <cell r="F8854" t="str">
            <v>ETL.5550</v>
          </cell>
          <cell r="G8854" t="str">
            <v>ETL.5550_015/066</v>
          </cell>
          <cell r="H8854">
            <v>44341</v>
          </cell>
          <cell r="I8854">
            <v>44341</v>
          </cell>
          <cell r="J8854">
            <v>44341</v>
          </cell>
          <cell r="M8854">
            <v>44706</v>
          </cell>
          <cell r="N8854">
            <v>44706</v>
          </cell>
          <cell r="O8854" t="str">
            <v>532</v>
          </cell>
          <cell r="P8854" t="str">
            <v>INSP</v>
          </cell>
          <cell r="Q8854" t="str">
            <v>E - Schd Compl Yr 0</v>
          </cell>
          <cell r="R8854" t="str">
            <v>NOPR ORAS ATCO</v>
          </cell>
          <cell r="S8854" t="str">
            <v>Non-HFTD</v>
          </cell>
        </row>
        <row r="8855">
          <cell r="B8855" t="str">
            <v>121395664</v>
          </cell>
          <cell r="C8855" t="str">
            <v>013/059</v>
          </cell>
          <cell r="D8855" t="str">
            <v>EI RANCHO SECO-BELLOTA #1 13/59 RPL INSS</v>
          </cell>
          <cell r="E8855" t="str">
            <v>VICTOR</v>
          </cell>
          <cell r="F8855" t="str">
            <v>ETL.5550</v>
          </cell>
          <cell r="G8855" t="str">
            <v>ETL.5550_013/059</v>
          </cell>
          <cell r="H8855">
            <v>44341</v>
          </cell>
          <cell r="I8855">
            <v>44341</v>
          </cell>
          <cell r="J8855">
            <v>44341</v>
          </cell>
          <cell r="M8855">
            <v>44706</v>
          </cell>
          <cell r="N8855">
            <v>44706</v>
          </cell>
          <cell r="O8855" t="str">
            <v>532</v>
          </cell>
          <cell r="P8855" t="str">
            <v>INSP</v>
          </cell>
          <cell r="Q8855" t="str">
            <v>E - Schd Compl Yr 0</v>
          </cell>
          <cell r="R8855" t="str">
            <v>NOPR ORAS ATCO</v>
          </cell>
          <cell r="S8855" t="str">
            <v>Non-HFTD</v>
          </cell>
        </row>
        <row r="8856">
          <cell r="B8856" t="str">
            <v>121395797</v>
          </cell>
          <cell r="C8856" t="str">
            <v>009/188</v>
          </cell>
          <cell r="D8856" t="str">
            <v>T2 DI COTTONWOOD-RED BLUFF 9/188 RPL HRD</v>
          </cell>
          <cell r="E8856" t="str">
            <v>TABLEMTN</v>
          </cell>
          <cell r="F8856" t="str">
            <v>ETL.6660</v>
          </cell>
          <cell r="G8856" t="str">
            <v>.POLE.NWOD</v>
          </cell>
          <cell r="H8856">
            <v>44341</v>
          </cell>
          <cell r="I8856">
            <v>44334</v>
          </cell>
          <cell r="J8856">
            <v>44622</v>
          </cell>
          <cell r="K8856">
            <v>44705</v>
          </cell>
          <cell r="M8856">
            <v>44699</v>
          </cell>
          <cell r="O8856" t="str">
            <v>630</v>
          </cell>
          <cell r="P8856" t="str">
            <v/>
          </cell>
          <cell r="Q8856" t="str">
            <v>E - Schd Compl Yr 0</v>
          </cell>
          <cell r="R8856" t="str">
            <v>NOCO ATCO</v>
          </cell>
          <cell r="S8856" t="str">
            <v>HFTD 2</v>
          </cell>
        </row>
        <row r="8857">
          <cell r="B8857" t="str">
            <v>121395904</v>
          </cell>
          <cell r="C8857" t="str">
            <v>B016/367</v>
          </cell>
          <cell r="D8857" t="str">
            <v>T2 DI DRM-GRS VLY-WMR B16/367 RPLC INSW</v>
          </cell>
          <cell r="E8857" t="str">
            <v>SACTO</v>
          </cell>
          <cell r="F8857" t="str">
            <v>ETL.6760</v>
          </cell>
          <cell r="G8857" t="str">
            <v>.INSL.NCER</v>
          </cell>
          <cell r="H8857">
            <v>44341</v>
          </cell>
          <cell r="I8857">
            <v>44333</v>
          </cell>
          <cell r="J8857">
            <v>44333</v>
          </cell>
          <cell r="M8857">
            <v>44698</v>
          </cell>
          <cell r="N8857">
            <v>44686</v>
          </cell>
          <cell r="O8857" t="str">
            <v>508</v>
          </cell>
          <cell r="P8857" t="str">
            <v/>
          </cell>
          <cell r="Q8857" t="str">
            <v>E - Schd Compl Yr 0</v>
          </cell>
          <cell r="R8857" t="str">
            <v>NOPR ORAS ATCO</v>
          </cell>
          <cell r="S8857" t="str">
            <v>HFTD 2</v>
          </cell>
        </row>
        <row r="8858">
          <cell r="B8858" t="str">
            <v>121395906</v>
          </cell>
          <cell r="C8858" t="str">
            <v>005/002</v>
          </cell>
          <cell r="D8858" t="str">
            <v>T2 DI MNDCN-WLTS-FRT BRG 5/2 RPL POLE</v>
          </cell>
          <cell r="E8858" t="str">
            <v>WILLITS</v>
          </cell>
          <cell r="F8858" t="str">
            <v>ETL.7550</v>
          </cell>
          <cell r="G8858" t="str">
            <v>.POLE.WOOD</v>
          </cell>
          <cell r="H8858">
            <v>44341</v>
          </cell>
          <cell r="I8858">
            <v>44331</v>
          </cell>
          <cell r="J8858">
            <v>44705</v>
          </cell>
          <cell r="K8858">
            <v>44740</v>
          </cell>
          <cell r="M8858">
            <v>44696</v>
          </cell>
          <cell r="N8858">
            <v>44692</v>
          </cell>
          <cell r="O8858" t="str">
            <v>372</v>
          </cell>
          <cell r="P8858" t="str">
            <v/>
          </cell>
          <cell r="Q8858" t="str">
            <v>E - Schd Compl Yr 0</v>
          </cell>
          <cell r="R8858" t="str">
            <v>ORAS NOCO ATCO</v>
          </cell>
          <cell r="S8858" t="str">
            <v>HFTD 2</v>
          </cell>
        </row>
        <row r="8859">
          <cell r="B8859" t="str">
            <v>121395946</v>
          </cell>
          <cell r="C8859" t="str">
            <v>:047/000</v>
          </cell>
          <cell r="D8859" t="str">
            <v>T0 EI ORO LOMA-MENDOTA :47/0 RPL POLE</v>
          </cell>
          <cell r="E8859" t="str">
            <v>FRESNO</v>
          </cell>
          <cell r="F8859" t="str">
            <v>ETL.9030</v>
          </cell>
          <cell r="G8859" t="str">
            <v>.POLE.WOOD</v>
          </cell>
          <cell r="H8859">
            <v>44341</v>
          </cell>
          <cell r="I8859">
            <v>44341</v>
          </cell>
          <cell r="J8859">
            <v>44341</v>
          </cell>
          <cell r="L8859">
            <v>45132</v>
          </cell>
          <cell r="M8859">
            <v>44706</v>
          </cell>
          <cell r="O8859" t="str">
            <v>372</v>
          </cell>
          <cell r="P8859" t="str">
            <v>INSP</v>
          </cell>
          <cell r="Q8859" t="str">
            <v>E - Schd Compl Yr 0</v>
          </cell>
          <cell r="R8859" t="str">
            <v>NOPR ATCO</v>
          </cell>
          <cell r="S8859" t="str">
            <v>Remove</v>
          </cell>
        </row>
        <row r="8860">
          <cell r="B8860" t="str">
            <v>121395983</v>
          </cell>
          <cell r="C8860" t="str">
            <v>015/351</v>
          </cell>
          <cell r="D8860" t="str">
            <v>T2 DI DRM-GRS VLY-WMR 15/351 RPL STRW</v>
          </cell>
          <cell r="E8860" t="str">
            <v>SACTO</v>
          </cell>
          <cell r="F8860" t="str">
            <v>ETL.6760</v>
          </cell>
          <cell r="G8860" t="str">
            <v>.POLE.WOOD</v>
          </cell>
          <cell r="H8860">
            <v>44341</v>
          </cell>
          <cell r="I8860">
            <v>44333</v>
          </cell>
          <cell r="J8860">
            <v>44333</v>
          </cell>
          <cell r="L8860">
            <v>45119</v>
          </cell>
          <cell r="M8860">
            <v>44698</v>
          </cell>
          <cell r="N8860">
            <v>44697</v>
          </cell>
          <cell r="O8860" t="str">
            <v>372</v>
          </cell>
          <cell r="P8860" t="str">
            <v>OTHR</v>
          </cell>
          <cell r="Q8860" t="str">
            <v>E - Schd Compl Yr 0</v>
          </cell>
          <cell r="R8860" t="str">
            <v>NOPR ORAS ATCO</v>
          </cell>
          <cell r="S8860" t="str">
            <v>HFTD 2</v>
          </cell>
        </row>
        <row r="8861">
          <cell r="B8861" t="str">
            <v>121395986</v>
          </cell>
          <cell r="C8861" t="str">
            <v>011/226</v>
          </cell>
          <cell r="D8861" t="str">
            <v>T2 DI CTTNWD-RED BLUFF 11/226 RMV DEBRIS</v>
          </cell>
          <cell r="E8861" t="str">
            <v>TABLEMTN</v>
          </cell>
          <cell r="F8861" t="str">
            <v>ETL.6660</v>
          </cell>
          <cell r="G8861" t="str">
            <v>.POLE.NWOD</v>
          </cell>
          <cell r="H8861">
            <v>44341</v>
          </cell>
          <cell r="I8861">
            <v>44334</v>
          </cell>
          <cell r="J8861">
            <v>44718</v>
          </cell>
          <cell r="K8861">
            <v>44725</v>
          </cell>
          <cell r="M8861">
            <v>44699</v>
          </cell>
          <cell r="N8861">
            <v>44699</v>
          </cell>
          <cell r="O8861" t="str">
            <v>630</v>
          </cell>
          <cell r="P8861" t="str">
            <v/>
          </cell>
          <cell r="Q8861" t="str">
            <v>E - Schd Compl Yr 0</v>
          </cell>
          <cell r="R8861" t="str">
            <v>ORAS NOCO ATCO</v>
          </cell>
          <cell r="S8861" t="str">
            <v>HFTD 2</v>
          </cell>
        </row>
        <row r="8862">
          <cell r="B8862" t="str">
            <v>121396006</v>
          </cell>
          <cell r="C8862" t="str">
            <v>025/109</v>
          </cell>
          <cell r="D8862" t="str">
            <v>T2 DI MOSS LNDNG-MTCLF 025/109 RPR GYWS</v>
          </cell>
          <cell r="E8862" t="str">
            <v>MOSSLNDG</v>
          </cell>
          <cell r="F8862" t="str">
            <v>ETL.6050</v>
          </cell>
          <cell r="G8862" t="str">
            <v>.TOWR</v>
          </cell>
          <cell r="H8862">
            <v>44341</v>
          </cell>
          <cell r="I8862">
            <v>44334</v>
          </cell>
          <cell r="J8862">
            <v>44334</v>
          </cell>
          <cell r="L8862">
            <v>45066</v>
          </cell>
          <cell r="M8862">
            <v>44699</v>
          </cell>
          <cell r="N8862">
            <v>44699</v>
          </cell>
          <cell r="O8862" t="str">
            <v>628</v>
          </cell>
          <cell r="P8862" t="str">
            <v>OTHR</v>
          </cell>
          <cell r="Q8862" t="str">
            <v>E - Schd Compl Yr 0</v>
          </cell>
          <cell r="R8862" t="str">
            <v>NOPR ORAS OSTS</v>
          </cell>
          <cell r="S8862" t="str">
            <v>HFTD 2</v>
          </cell>
        </row>
        <row r="8863">
          <cell r="B8863" t="str">
            <v>121396098</v>
          </cell>
          <cell r="C8863" t="str">
            <v>014/065</v>
          </cell>
          <cell r="D8863" t="str">
            <v>EI RANCHO SECO-BELLOTA #1 14/65 RPL INSS</v>
          </cell>
          <cell r="E8863" t="str">
            <v>VICTOR</v>
          </cell>
          <cell r="F8863" t="str">
            <v>ETL.5550</v>
          </cell>
          <cell r="G8863" t="str">
            <v>ETL.5550_014/065</v>
          </cell>
          <cell r="H8863">
            <v>44341</v>
          </cell>
          <cell r="I8863">
            <v>44341</v>
          </cell>
          <cell r="J8863">
            <v>44341</v>
          </cell>
          <cell r="M8863">
            <v>44706</v>
          </cell>
          <cell r="N8863">
            <v>44706</v>
          </cell>
          <cell r="O8863" t="str">
            <v>532</v>
          </cell>
          <cell r="P8863" t="str">
            <v>INSP</v>
          </cell>
          <cell r="Q8863" t="str">
            <v>E - Schd Compl Yr 0</v>
          </cell>
          <cell r="R8863" t="str">
            <v>NOPR ORAS ATCO</v>
          </cell>
          <cell r="S8863" t="str">
            <v>Non-HFTD</v>
          </cell>
        </row>
        <row r="8864">
          <cell r="B8864" t="str">
            <v>121396322</v>
          </cell>
          <cell r="C8864" t="str">
            <v>020/238</v>
          </cell>
          <cell r="D8864" t="str">
            <v>T2 EI DRUM-SUMMIT#2 20/238L RPL STRW</v>
          </cell>
          <cell r="E8864" t="str">
            <v>SACTO</v>
          </cell>
          <cell r="F8864" t="str">
            <v>ETL.1450</v>
          </cell>
          <cell r="G8864" t="str">
            <v>.POLE.WDPS</v>
          </cell>
          <cell r="H8864">
            <v>44341</v>
          </cell>
          <cell r="I8864">
            <v>44341</v>
          </cell>
          <cell r="J8864">
            <v>44341</v>
          </cell>
          <cell r="L8864">
            <v>45059</v>
          </cell>
          <cell r="M8864">
            <v>44706</v>
          </cell>
          <cell r="N8864">
            <v>44729</v>
          </cell>
          <cell r="O8864" t="str">
            <v>372</v>
          </cell>
          <cell r="P8864" t="str">
            <v>PATR</v>
          </cell>
          <cell r="Q8864" t="str">
            <v>E - Schd Compl Yr 0</v>
          </cell>
          <cell r="R8864" t="str">
            <v>NOPR ORAS ATCO</v>
          </cell>
          <cell r="S8864" t="str">
            <v>HFTD 2</v>
          </cell>
        </row>
        <row r="8865">
          <cell r="B8865" t="str">
            <v>121396360</v>
          </cell>
          <cell r="C8865" t="str">
            <v>020/238</v>
          </cell>
          <cell r="D8865" t="str">
            <v>T2 EI DRUM-SUMMIT#2 20/238R RPL STRW</v>
          </cell>
          <cell r="E8865" t="str">
            <v>SACTO</v>
          </cell>
          <cell r="F8865" t="str">
            <v>ETL.1450</v>
          </cell>
          <cell r="G8865" t="str">
            <v>.POLE.WDPS</v>
          </cell>
          <cell r="H8865">
            <v>44341</v>
          </cell>
          <cell r="I8865">
            <v>44341</v>
          </cell>
          <cell r="J8865">
            <v>44341</v>
          </cell>
          <cell r="L8865">
            <v>45059</v>
          </cell>
          <cell r="M8865">
            <v>44706</v>
          </cell>
          <cell r="N8865">
            <v>44729</v>
          </cell>
          <cell r="O8865" t="str">
            <v>372</v>
          </cell>
          <cell r="P8865" t="str">
            <v>INSP</v>
          </cell>
          <cell r="Q8865" t="str">
            <v>E - Schd Compl Yr 0</v>
          </cell>
          <cell r="R8865" t="str">
            <v>NOPR ORAS ATCO</v>
          </cell>
          <cell r="S8865" t="str">
            <v>HFTD 2</v>
          </cell>
        </row>
        <row r="8866">
          <cell r="B8866" t="str">
            <v>121396510</v>
          </cell>
          <cell r="C8866" t="str">
            <v>002/118</v>
          </cell>
          <cell r="D8866" t="str">
            <v>T2 DI SPAULDING-SUMMIT 2/118 RPR WDPKR</v>
          </cell>
          <cell r="E8866" t="str">
            <v>SACTO</v>
          </cell>
          <cell r="F8866" t="str">
            <v>ETL.8060</v>
          </cell>
          <cell r="G8866" t="str">
            <v>.POLE.WOOD</v>
          </cell>
          <cell r="H8866">
            <v>44341</v>
          </cell>
          <cell r="I8866">
            <v>44334</v>
          </cell>
          <cell r="J8866">
            <v>44334</v>
          </cell>
          <cell r="L8866">
            <v>45024</v>
          </cell>
          <cell r="M8866">
            <v>44699</v>
          </cell>
          <cell r="N8866">
            <v>44699</v>
          </cell>
          <cell r="O8866" t="str">
            <v>630</v>
          </cell>
          <cell r="P8866" t="str">
            <v/>
          </cell>
          <cell r="Q8866" t="str">
            <v>E - Schd Compl Yr 0</v>
          </cell>
          <cell r="R8866" t="str">
            <v>NOPR ORAS ATCO</v>
          </cell>
          <cell r="S8866" t="str">
            <v>HFTD 2</v>
          </cell>
        </row>
        <row r="8867">
          <cell r="B8867" t="str">
            <v>121396806</v>
          </cell>
          <cell r="C8867" t="str">
            <v>027/008A</v>
          </cell>
          <cell r="D8867" t="str">
            <v>T0 WV CHOWCHILLA-KERCKHOFF 27/8A RPR FEN</v>
          </cell>
          <cell r="E8867" t="str">
            <v>FRESNO</v>
          </cell>
          <cell r="F8867" t="str">
            <v>ETL.1250</v>
          </cell>
          <cell r="G8867" t="str">
            <v>.POLE.NWOD</v>
          </cell>
          <cell r="H8867">
            <v>44341</v>
          </cell>
          <cell r="I8867">
            <v>44341</v>
          </cell>
          <cell r="J8867">
            <v>44341</v>
          </cell>
          <cell r="M8867">
            <v>44706</v>
          </cell>
          <cell r="O8867" t="str">
            <v>931</v>
          </cell>
          <cell r="P8867" t="str">
            <v>OTHR</v>
          </cell>
          <cell r="Q8867" t="str">
            <v>E - Schd Compl Yr 0</v>
          </cell>
          <cell r="R8867" t="str">
            <v>OSNO ATCO</v>
          </cell>
          <cell r="S8867" t="str">
            <v>Remove</v>
          </cell>
        </row>
        <row r="8868">
          <cell r="B8868" t="str">
            <v>121396984</v>
          </cell>
          <cell r="C8868" t="str">
            <v>012/056</v>
          </cell>
          <cell r="D8868" t="str">
            <v>EI RANCHO SECO-BELLOTA #1 12/56 RPL INSS</v>
          </cell>
          <cell r="E8868" t="str">
            <v>VICTOR</v>
          </cell>
          <cell r="F8868" t="str">
            <v>ETL.5550</v>
          </cell>
          <cell r="G8868" t="str">
            <v>ETL.5550_012/056</v>
          </cell>
          <cell r="H8868">
            <v>44341</v>
          </cell>
          <cell r="I8868">
            <v>44341</v>
          </cell>
          <cell r="J8868">
            <v>44341</v>
          </cell>
          <cell r="M8868">
            <v>44706</v>
          </cell>
          <cell r="N8868">
            <v>44706</v>
          </cell>
          <cell r="O8868" t="str">
            <v>532</v>
          </cell>
          <cell r="P8868" t="str">
            <v>INSP</v>
          </cell>
          <cell r="Q8868" t="str">
            <v>E - Schd Compl Yr 0</v>
          </cell>
          <cell r="R8868" t="str">
            <v>NOPR ORAS ATCO</v>
          </cell>
          <cell r="S8868" t="str">
            <v>Non-HFTD</v>
          </cell>
        </row>
        <row r="8869">
          <cell r="B8869" t="str">
            <v>121396996</v>
          </cell>
          <cell r="C8869" t="str">
            <v>001/065</v>
          </cell>
          <cell r="D8869" t="str">
            <v>T2 DI SPAULDING-SUMMIT 01/65 RPR INSW</v>
          </cell>
          <cell r="E8869" t="str">
            <v>SACTO</v>
          </cell>
          <cell r="F8869" t="str">
            <v>ETL.8060</v>
          </cell>
          <cell r="G8869" t="str">
            <v>.INSL.NCER</v>
          </cell>
          <cell r="H8869">
            <v>44341</v>
          </cell>
          <cell r="I8869">
            <v>44334</v>
          </cell>
          <cell r="J8869">
            <v>44334</v>
          </cell>
          <cell r="M8869">
            <v>44699</v>
          </cell>
          <cell r="N8869">
            <v>44699</v>
          </cell>
          <cell r="O8869" t="str">
            <v>630</v>
          </cell>
          <cell r="P8869" t="str">
            <v/>
          </cell>
          <cell r="Q8869" t="str">
            <v>E - Schd Compl Yr 0</v>
          </cell>
          <cell r="R8869" t="str">
            <v>NOPR ORAS ATCO</v>
          </cell>
          <cell r="S8869" t="str">
            <v>HFTD 2</v>
          </cell>
        </row>
        <row r="8870">
          <cell r="B8870" t="str">
            <v>121397047</v>
          </cell>
          <cell r="C8870" t="str">
            <v>018/263</v>
          </cell>
          <cell r="D8870" t="str">
            <v>T2 WV EI CLAY-MARTEL 018/263 INS DMPW</v>
          </cell>
          <cell r="E8870" t="str">
            <v>VICTOR</v>
          </cell>
          <cell r="F8870" t="str">
            <v>ETL.8250</v>
          </cell>
          <cell r="G8870" t="str">
            <v>.POLE.WOOD</v>
          </cell>
          <cell r="H8870">
            <v>44341</v>
          </cell>
          <cell r="I8870">
            <v>44341</v>
          </cell>
          <cell r="J8870">
            <v>44414</v>
          </cell>
          <cell r="K8870">
            <v>44425</v>
          </cell>
          <cell r="M8870">
            <v>44706</v>
          </cell>
          <cell r="N8870">
            <v>44706</v>
          </cell>
          <cell r="O8870" t="str">
            <v>630</v>
          </cell>
          <cell r="P8870" t="str">
            <v>OTHR</v>
          </cell>
          <cell r="Q8870" t="str">
            <v>E - Schd Compl Yr 0</v>
          </cell>
          <cell r="R8870" t="str">
            <v>ORAS NOCO ATCO</v>
          </cell>
          <cell r="S8870" t="str">
            <v>HFTD 2</v>
          </cell>
        </row>
        <row r="8871">
          <cell r="B8871" t="str">
            <v>121397153</v>
          </cell>
          <cell r="C8871" t="str">
            <v>014/337</v>
          </cell>
          <cell r="D8871" t="str">
            <v>T2 DI DRUM-GRSS VLLY-WMR 14/337 RPL STRW</v>
          </cell>
          <cell r="E8871" t="str">
            <v>SACTO</v>
          </cell>
          <cell r="F8871" t="str">
            <v>ETL.6760</v>
          </cell>
          <cell r="G8871" t="str">
            <v>.POLE.WOOD</v>
          </cell>
          <cell r="H8871">
            <v>44341</v>
          </cell>
          <cell r="I8871">
            <v>44333</v>
          </cell>
          <cell r="J8871">
            <v>44333</v>
          </cell>
          <cell r="M8871">
            <v>44698</v>
          </cell>
          <cell r="N8871">
            <v>44725</v>
          </cell>
          <cell r="O8871" t="str">
            <v>372</v>
          </cell>
          <cell r="P8871" t="str">
            <v/>
          </cell>
          <cell r="Q8871" t="str">
            <v>E - Schd Compl Yr 0</v>
          </cell>
          <cell r="R8871" t="str">
            <v>NOPR ORAS ATCO</v>
          </cell>
          <cell r="S8871" t="str">
            <v>HFTD 2</v>
          </cell>
        </row>
        <row r="8872">
          <cell r="B8872" t="str">
            <v>121397184</v>
          </cell>
          <cell r="C8872" t="str">
            <v>064/474</v>
          </cell>
          <cell r="D8872" t="str">
            <v>EI NICOLAUS-CATLETT JCT 64/474 RMV VEG</v>
          </cell>
          <cell r="E8872" t="str">
            <v>SACTO</v>
          </cell>
          <cell r="F8872" t="str">
            <v>ETL.7680</v>
          </cell>
          <cell r="G8872" t="str">
            <v>ETL.7680_064/474</v>
          </cell>
          <cell r="H8872">
            <v>44341</v>
          </cell>
          <cell r="I8872">
            <v>44341</v>
          </cell>
          <cell r="J8872">
            <v>44629</v>
          </cell>
          <cell r="K8872">
            <v>44630</v>
          </cell>
          <cell r="M8872">
            <v>44706</v>
          </cell>
          <cell r="O8872" t="str">
            <v>564</v>
          </cell>
          <cell r="P8872" t="str">
            <v>INSP</v>
          </cell>
          <cell r="Q8872" t="str">
            <v>E - Schd Compl Yr 0</v>
          </cell>
          <cell r="R8872" t="str">
            <v>NOCO ATCO</v>
          </cell>
          <cell r="S8872" t="str">
            <v>Non-HFTD</v>
          </cell>
        </row>
        <row r="8873">
          <cell r="B8873" t="str">
            <v>121397187</v>
          </cell>
          <cell r="C8873" t="str">
            <v>000/009</v>
          </cell>
          <cell r="D8873" t="str">
            <v>EI NICOLAUS-CATLETT JCT 0/09 RPL STRW</v>
          </cell>
          <cell r="E8873" t="str">
            <v>SACTO</v>
          </cell>
          <cell r="F8873" t="str">
            <v>ETL.7680</v>
          </cell>
          <cell r="G8873" t="str">
            <v>ETL.7680_000/009</v>
          </cell>
          <cell r="H8873">
            <v>44341</v>
          </cell>
          <cell r="I8873">
            <v>44341</v>
          </cell>
          <cell r="J8873">
            <v>44341</v>
          </cell>
          <cell r="L8873">
            <v>44979</v>
          </cell>
          <cell r="M8873">
            <v>44706</v>
          </cell>
          <cell r="N8873">
            <v>44798</v>
          </cell>
          <cell r="O8873" t="str">
            <v>372</v>
          </cell>
          <cell r="P8873" t="str">
            <v>INSP</v>
          </cell>
          <cell r="Q8873" t="str">
            <v>E - Schd Compl Yr 0</v>
          </cell>
          <cell r="R8873" t="str">
            <v>NOPR ORAS ATCO</v>
          </cell>
          <cell r="S8873" t="str">
            <v>Non-HFTD</v>
          </cell>
        </row>
        <row r="8874">
          <cell r="B8874" t="str">
            <v>121397221</v>
          </cell>
          <cell r="C8874" t="str">
            <v>006/126</v>
          </cell>
          <cell r="D8874" t="str">
            <v>T2 DI COTTNWD-RED BLUFF 6/126 RMV DEBRIS</v>
          </cell>
          <cell r="E8874" t="str">
            <v>TABLEMTN</v>
          </cell>
          <cell r="F8874" t="str">
            <v>ETL.6660</v>
          </cell>
          <cell r="G8874" t="str">
            <v>.POLE.NWOD</v>
          </cell>
          <cell r="H8874">
            <v>44341</v>
          </cell>
          <cell r="I8874">
            <v>44333</v>
          </cell>
          <cell r="J8874">
            <v>44594</v>
          </cell>
          <cell r="K8874">
            <v>44599</v>
          </cell>
          <cell r="M8874">
            <v>44698</v>
          </cell>
          <cell r="N8874">
            <v>44698</v>
          </cell>
          <cell r="O8874" t="str">
            <v>630</v>
          </cell>
          <cell r="P8874" t="str">
            <v/>
          </cell>
          <cell r="Q8874" t="str">
            <v>E - Schd Compl Yr 0</v>
          </cell>
          <cell r="R8874" t="str">
            <v>ORAS NOCO ATCO</v>
          </cell>
          <cell r="S8874" t="str">
            <v>HFTD 2</v>
          </cell>
        </row>
        <row r="8875">
          <cell r="B8875" t="str">
            <v>121397361</v>
          </cell>
          <cell r="C8875" t="str">
            <v>014/461</v>
          </cell>
          <cell r="D8875" t="str">
            <v>T2 DI SPAULDING-SUMMIT 014/461 RPL STRW</v>
          </cell>
          <cell r="E8875" t="str">
            <v>SACTO</v>
          </cell>
          <cell r="F8875" t="str">
            <v>ETL.8060</v>
          </cell>
          <cell r="G8875" t="str">
            <v>.POLE.WOOD</v>
          </cell>
          <cell r="H8875">
            <v>44341</v>
          </cell>
          <cell r="I8875">
            <v>44334</v>
          </cell>
          <cell r="J8875">
            <v>44403</v>
          </cell>
          <cell r="K8875">
            <v>44417</v>
          </cell>
          <cell r="M8875">
            <v>44699</v>
          </cell>
          <cell r="N8875">
            <v>44701</v>
          </cell>
          <cell r="O8875" t="str">
            <v>372</v>
          </cell>
          <cell r="P8875" t="str">
            <v/>
          </cell>
          <cell r="Q8875" t="str">
            <v>E - Schd Compl Yr 0</v>
          </cell>
          <cell r="R8875" t="str">
            <v>ORAS NOCO ATCO</v>
          </cell>
          <cell r="S8875" t="str">
            <v>HFTD 2</v>
          </cell>
        </row>
        <row r="8876">
          <cell r="B8876" t="str">
            <v>121397367</v>
          </cell>
          <cell r="C8876" t="str">
            <v>012/245</v>
          </cell>
          <cell r="D8876" t="str">
            <v>T2 DI SPAULDING-SUMMIT 002/089 RPR STRW</v>
          </cell>
          <cell r="E8876" t="str">
            <v>TABLEMTN</v>
          </cell>
          <cell r="F8876" t="str">
            <v>ETL.6660</v>
          </cell>
          <cell r="G8876" t="str">
            <v>.POLE.WOOD</v>
          </cell>
          <cell r="H8876">
            <v>44341</v>
          </cell>
          <cell r="I8876">
            <v>44334</v>
          </cell>
          <cell r="J8876">
            <v>44334</v>
          </cell>
          <cell r="L8876">
            <v>45155</v>
          </cell>
          <cell r="M8876">
            <v>44699</v>
          </cell>
          <cell r="N8876">
            <v>44699</v>
          </cell>
          <cell r="O8876" t="str">
            <v>630</v>
          </cell>
          <cell r="P8876" t="str">
            <v/>
          </cell>
          <cell r="Q8876" t="str">
            <v>E - Schd Compl Yr 0</v>
          </cell>
          <cell r="R8876" t="str">
            <v>NOPR ORAS ATCO</v>
          </cell>
          <cell r="S8876" t="str">
            <v>HFTD 2</v>
          </cell>
        </row>
        <row r="8877">
          <cell r="B8877" t="str">
            <v>121397368</v>
          </cell>
          <cell r="C8877" t="str">
            <v>011/223</v>
          </cell>
          <cell r="D8877" t="str">
            <v>T2 DI CTTNWD-RED BLUFF 11/223 RMV DEBRIS</v>
          </cell>
          <cell r="E8877" t="str">
            <v>TABLEMTN</v>
          </cell>
          <cell r="F8877" t="str">
            <v>ETL.6660</v>
          </cell>
          <cell r="G8877" t="str">
            <v>.POLE.NWOD</v>
          </cell>
          <cell r="H8877">
            <v>44341</v>
          </cell>
          <cell r="I8877">
            <v>44333</v>
          </cell>
          <cell r="J8877">
            <v>44718</v>
          </cell>
          <cell r="K8877">
            <v>44726</v>
          </cell>
          <cell r="M8877">
            <v>44698</v>
          </cell>
          <cell r="N8877">
            <v>44698</v>
          </cell>
          <cell r="O8877" t="str">
            <v>630</v>
          </cell>
          <cell r="P8877" t="str">
            <v/>
          </cell>
          <cell r="Q8877" t="str">
            <v>E - Schd Compl Yr 0</v>
          </cell>
          <cell r="R8877" t="str">
            <v>ORAS NOCO ATCO</v>
          </cell>
          <cell r="S8877" t="str">
            <v>HFTD 2</v>
          </cell>
        </row>
        <row r="8878">
          <cell r="B8878" t="str">
            <v>121397372</v>
          </cell>
          <cell r="C8878" t="str">
            <v>002/048</v>
          </cell>
          <cell r="D8878" t="str">
            <v>WV CORDELIA #1 TAP 2/48 RPR SPLW</v>
          </cell>
          <cell r="E8878" t="str">
            <v>SACTO</v>
          </cell>
          <cell r="F8878" t="str">
            <v>ETL.8182</v>
          </cell>
          <cell r="G8878" t="str">
            <v>ETL.8182_002/048</v>
          </cell>
          <cell r="H8878">
            <v>44341</v>
          </cell>
          <cell r="I8878">
            <v>44341</v>
          </cell>
          <cell r="J8878">
            <v>44789</v>
          </cell>
          <cell r="K8878">
            <v>44798</v>
          </cell>
          <cell r="M8878">
            <v>44706</v>
          </cell>
          <cell r="N8878">
            <v>44706</v>
          </cell>
          <cell r="O8878" t="str">
            <v>630</v>
          </cell>
          <cell r="P8878" t="str">
            <v>OTHR</v>
          </cell>
          <cell r="Q8878" t="str">
            <v>E - Schd Compl Yr 0</v>
          </cell>
          <cell r="R8878" t="str">
            <v>ORAS NOCO ATCO</v>
          </cell>
          <cell r="S8878" t="str">
            <v>Non-HFTD</v>
          </cell>
        </row>
        <row r="8879">
          <cell r="B8879" t="str">
            <v>121397431</v>
          </cell>
          <cell r="C8879" t="str">
            <v>008/272</v>
          </cell>
          <cell r="D8879" t="str">
            <v>DI SPAULDING-SUMMIT 8/272 RPR STRW</v>
          </cell>
          <cell r="E8879" t="str">
            <v>SACTO</v>
          </cell>
          <cell r="F8879" t="str">
            <v>ETL.8060</v>
          </cell>
          <cell r="G8879" t="str">
            <v>ETL.8060_008/272</v>
          </cell>
          <cell r="H8879">
            <v>44341</v>
          </cell>
          <cell r="I8879">
            <v>44334</v>
          </cell>
          <cell r="J8879">
            <v>44334</v>
          </cell>
          <cell r="L8879">
            <v>45028</v>
          </cell>
          <cell r="M8879">
            <v>44699</v>
          </cell>
          <cell r="N8879">
            <v>44699</v>
          </cell>
          <cell r="O8879" t="str">
            <v>630</v>
          </cell>
          <cell r="P8879" t="str">
            <v/>
          </cell>
          <cell r="Q8879" t="str">
            <v>E - Schd Compl Yr 0</v>
          </cell>
          <cell r="R8879" t="str">
            <v>NOPR ORAS ATCO</v>
          </cell>
          <cell r="S8879" t="str">
            <v>Non-HFTD</v>
          </cell>
        </row>
        <row r="8880">
          <cell r="B8880" t="str">
            <v>121397432</v>
          </cell>
          <cell r="C8880" t="str">
            <v>B018/408</v>
          </cell>
          <cell r="D8880" t="str">
            <v>DI DRM GRS VLY WMR B018/408 RPL PL</v>
          </cell>
          <cell r="E8880" t="str">
            <v>SACTO</v>
          </cell>
          <cell r="F8880" t="str">
            <v>ETL.6760</v>
          </cell>
          <cell r="G8880" t="str">
            <v>ETL.6760_B018/408</v>
          </cell>
          <cell r="H8880">
            <v>44341</v>
          </cell>
          <cell r="I8880">
            <v>44334</v>
          </cell>
          <cell r="J8880">
            <v>44765</v>
          </cell>
          <cell r="K8880">
            <v>44795</v>
          </cell>
          <cell r="M8880">
            <v>44699</v>
          </cell>
          <cell r="N8880">
            <v>44697</v>
          </cell>
          <cell r="O8880" t="str">
            <v>372</v>
          </cell>
          <cell r="P8880" t="str">
            <v/>
          </cell>
          <cell r="Q8880" t="str">
            <v>E - Schd Compl Yr 0</v>
          </cell>
          <cell r="R8880" t="str">
            <v>ORAS NOCO ATCO</v>
          </cell>
          <cell r="S8880" t="str">
            <v>Non-HFTD</v>
          </cell>
        </row>
        <row r="8881">
          <cell r="B8881" t="str">
            <v>121397453</v>
          </cell>
          <cell r="C8881" t="str">
            <v>007/153</v>
          </cell>
          <cell r="D8881" t="str">
            <v>T2 DI COTTNWD-RED BLUFF 7/153 RMV DEBRIS</v>
          </cell>
          <cell r="E8881" t="str">
            <v>TABLEMTN</v>
          </cell>
          <cell r="F8881" t="str">
            <v>ETL.6660</v>
          </cell>
          <cell r="G8881" t="str">
            <v>.POLE.NWOD</v>
          </cell>
          <cell r="H8881">
            <v>44341</v>
          </cell>
          <cell r="I8881">
            <v>44334</v>
          </cell>
          <cell r="J8881">
            <v>44718</v>
          </cell>
          <cell r="K8881">
            <v>44726</v>
          </cell>
          <cell r="M8881">
            <v>44699</v>
          </cell>
          <cell r="N8881">
            <v>44699</v>
          </cell>
          <cell r="O8881" t="str">
            <v>630</v>
          </cell>
          <cell r="P8881" t="str">
            <v/>
          </cell>
          <cell r="Q8881" t="str">
            <v>E - Schd Compl Yr 0</v>
          </cell>
          <cell r="R8881" t="str">
            <v>ORAS NOCO ATCO</v>
          </cell>
          <cell r="S8881" t="str">
            <v>HFTD 2</v>
          </cell>
        </row>
        <row r="8882">
          <cell r="B8882" t="str">
            <v>121397475</v>
          </cell>
          <cell r="C8882" t="str">
            <v>008/166</v>
          </cell>
          <cell r="D8882" t="str">
            <v>T2 DI CTTNWD-RD BLFF 008/166 RMV DEBRIS</v>
          </cell>
          <cell r="E8882" t="str">
            <v>TABLEMTN</v>
          </cell>
          <cell r="F8882" t="str">
            <v>ETL.6660</v>
          </cell>
          <cell r="G8882" t="str">
            <v>.POLE.NWOD</v>
          </cell>
          <cell r="H8882">
            <v>44341</v>
          </cell>
          <cell r="I8882">
            <v>44334</v>
          </cell>
          <cell r="J8882">
            <v>44718</v>
          </cell>
          <cell r="K8882">
            <v>44726</v>
          </cell>
          <cell r="M8882">
            <v>44699</v>
          </cell>
          <cell r="N8882">
            <v>44699</v>
          </cell>
          <cell r="O8882" t="str">
            <v>630</v>
          </cell>
          <cell r="P8882" t="str">
            <v/>
          </cell>
          <cell r="Q8882" t="str">
            <v>E - Schd Compl Yr 0</v>
          </cell>
          <cell r="R8882" t="str">
            <v>ORAS NOCO ATCO</v>
          </cell>
          <cell r="S8882" t="str">
            <v>HFTD 2</v>
          </cell>
        </row>
        <row r="8883">
          <cell r="B8883" t="str">
            <v>121397530</v>
          </cell>
          <cell r="C8883" t="str">
            <v>005/190</v>
          </cell>
          <cell r="D8883" t="str">
            <v>DI SPULDNG-SMMT-WD 005/190 RPL HRDD</v>
          </cell>
          <cell r="E8883" t="str">
            <v>SACTO</v>
          </cell>
          <cell r="F8883" t="str">
            <v>ETL.8060</v>
          </cell>
          <cell r="G8883" t="str">
            <v>ETL.8060_005/190</v>
          </cell>
          <cell r="H8883">
            <v>44341</v>
          </cell>
          <cell r="I8883">
            <v>44334</v>
          </cell>
          <cell r="J8883">
            <v>44334</v>
          </cell>
          <cell r="L8883">
            <v>45051</v>
          </cell>
          <cell r="M8883">
            <v>44699</v>
          </cell>
          <cell r="N8883">
            <v>44699</v>
          </cell>
          <cell r="O8883" t="str">
            <v>630</v>
          </cell>
          <cell r="P8883" t="str">
            <v/>
          </cell>
          <cell r="Q8883" t="str">
            <v>E - Schd Compl Yr 0</v>
          </cell>
          <cell r="R8883" t="str">
            <v>NOPR ORAS ATCO</v>
          </cell>
          <cell r="S8883" t="str">
            <v>Non-HFTD</v>
          </cell>
        </row>
        <row r="8884">
          <cell r="B8884" t="str">
            <v>121397531</v>
          </cell>
          <cell r="C8884" t="str">
            <v>005/190</v>
          </cell>
          <cell r="D8884" t="str">
            <v>DI SPULDNG-SMMT-WD 005/190 RPR INSW</v>
          </cell>
          <cell r="E8884" t="str">
            <v>SACTO</v>
          </cell>
          <cell r="F8884" t="str">
            <v>ETL.8060</v>
          </cell>
          <cell r="G8884" t="str">
            <v>ETL.8060_005/190</v>
          </cell>
          <cell r="H8884">
            <v>44341</v>
          </cell>
          <cell r="I8884">
            <v>44334</v>
          </cell>
          <cell r="J8884">
            <v>44334</v>
          </cell>
          <cell r="M8884">
            <v>44699</v>
          </cell>
          <cell r="N8884">
            <v>44699</v>
          </cell>
          <cell r="O8884" t="str">
            <v>630</v>
          </cell>
          <cell r="P8884" t="str">
            <v/>
          </cell>
          <cell r="Q8884" t="str">
            <v>E - Schd Compl Yr 0</v>
          </cell>
          <cell r="R8884" t="str">
            <v>NOPR ORAS ATCO</v>
          </cell>
          <cell r="S8884" t="str">
            <v>Non-HFTD</v>
          </cell>
        </row>
        <row r="8885">
          <cell r="B8885" t="str">
            <v>121397564</v>
          </cell>
          <cell r="C8885" t="str">
            <v>001/000</v>
          </cell>
          <cell r="D8885" t="str">
            <v>T2 DI MENDO-WILLTS-FT BRG 1/0  RPL HRDW</v>
          </cell>
          <cell r="E8885" t="str">
            <v>WILLITS</v>
          </cell>
          <cell r="F8885" t="str">
            <v>ETL.7550</v>
          </cell>
          <cell r="G8885" t="str">
            <v>.INSL.CERA</v>
          </cell>
          <cell r="H8885">
            <v>44341</v>
          </cell>
          <cell r="I8885">
            <v>44333</v>
          </cell>
          <cell r="J8885">
            <v>44695</v>
          </cell>
          <cell r="K8885">
            <v>44734</v>
          </cell>
          <cell r="M8885">
            <v>44698</v>
          </cell>
          <cell r="N8885">
            <v>44698</v>
          </cell>
          <cell r="O8885" t="str">
            <v>630</v>
          </cell>
          <cell r="P8885" t="str">
            <v/>
          </cell>
          <cell r="Q8885" t="str">
            <v>E - Schd Compl Yr 0</v>
          </cell>
          <cell r="R8885" t="str">
            <v>ORAS NOCO ATCO</v>
          </cell>
          <cell r="S8885" t="str">
            <v>HFTD 2</v>
          </cell>
        </row>
        <row r="8886">
          <cell r="B8886" t="str">
            <v>121397618</v>
          </cell>
          <cell r="C8886" t="str">
            <v>005/187</v>
          </cell>
          <cell r="D8886" t="str">
            <v>DI SPAULDING-SUMMI 5/187 RPR STRW</v>
          </cell>
          <cell r="E8886" t="str">
            <v>SACTO</v>
          </cell>
          <cell r="F8886" t="str">
            <v>ETL.8060</v>
          </cell>
          <cell r="G8886" t="str">
            <v>ETL.8060_005/187</v>
          </cell>
          <cell r="H8886">
            <v>44341</v>
          </cell>
          <cell r="I8886">
            <v>44334</v>
          </cell>
          <cell r="J8886">
            <v>44334</v>
          </cell>
          <cell r="L8886">
            <v>45051</v>
          </cell>
          <cell r="M8886">
            <v>44699</v>
          </cell>
          <cell r="N8886">
            <v>44699</v>
          </cell>
          <cell r="O8886" t="str">
            <v>630</v>
          </cell>
          <cell r="P8886" t="str">
            <v>OTHR</v>
          </cell>
          <cell r="Q8886" t="str">
            <v>E - Schd Compl Yr 0</v>
          </cell>
          <cell r="R8886" t="str">
            <v>NOPR ORAS ATCO</v>
          </cell>
          <cell r="S8886" t="str">
            <v>Non-HFTD</v>
          </cell>
        </row>
        <row r="8887">
          <cell r="B8887" t="str">
            <v>121397686</v>
          </cell>
          <cell r="C8887" t="str">
            <v>006/229</v>
          </cell>
          <cell r="D8887" t="str">
            <v>DI SPAULDING-SUMMIT 006/229 RPR GYWW</v>
          </cell>
          <cell r="E8887" t="str">
            <v>SACTO</v>
          </cell>
          <cell r="F8887" t="str">
            <v>ETL.8060</v>
          </cell>
          <cell r="G8887" t="str">
            <v>ETL.8060_006/229</v>
          </cell>
          <cell r="H8887">
            <v>44341</v>
          </cell>
          <cell r="I8887">
            <v>44335</v>
          </cell>
          <cell r="J8887">
            <v>44335</v>
          </cell>
          <cell r="L8887">
            <v>45050</v>
          </cell>
          <cell r="M8887">
            <v>44700</v>
          </cell>
          <cell r="N8887">
            <v>44700</v>
          </cell>
          <cell r="O8887" t="str">
            <v>630</v>
          </cell>
          <cell r="P8887" t="str">
            <v>OTHR</v>
          </cell>
          <cell r="Q8887" t="str">
            <v>E - Schd Compl Yr 0</v>
          </cell>
          <cell r="R8887" t="str">
            <v>NOPR ORAS ATCO</v>
          </cell>
          <cell r="S8887" t="str">
            <v>Non-HFTD</v>
          </cell>
        </row>
        <row r="8888">
          <cell r="B8888" t="str">
            <v>121397763</v>
          </cell>
          <cell r="C8888" t="str">
            <v>014/459</v>
          </cell>
          <cell r="D8888" t="str">
            <v>T2 DI SPULDNG-SMMIT 014/459 RPL POLE</v>
          </cell>
          <cell r="E8888" t="str">
            <v>SACTO</v>
          </cell>
          <cell r="F8888" t="str">
            <v>ETL.8060</v>
          </cell>
          <cell r="G8888" t="str">
            <v>.POLE.WOOD</v>
          </cell>
          <cell r="H8888">
            <v>44341</v>
          </cell>
          <cell r="I8888">
            <v>44334</v>
          </cell>
          <cell r="J8888">
            <v>44334</v>
          </cell>
          <cell r="L8888">
            <v>45055</v>
          </cell>
          <cell r="M8888">
            <v>44699</v>
          </cell>
          <cell r="N8888">
            <v>44698</v>
          </cell>
          <cell r="O8888" t="str">
            <v>372</v>
          </cell>
          <cell r="P8888" t="str">
            <v/>
          </cell>
          <cell r="Q8888" t="str">
            <v>E - Schd Compl Yr 0</v>
          </cell>
          <cell r="R8888" t="str">
            <v>NOPR ORAS ATCO</v>
          </cell>
          <cell r="S8888" t="str">
            <v>HFTD 2</v>
          </cell>
        </row>
        <row r="8889">
          <cell r="B8889" t="str">
            <v>121397766</v>
          </cell>
          <cell r="C8889" t="str">
            <v>028/206</v>
          </cell>
          <cell r="D8889" t="str">
            <v>T2 DI DRUM-RIO OSO #2 028/206 RPL INSS</v>
          </cell>
          <cell r="E8889" t="str">
            <v>SACTO</v>
          </cell>
          <cell r="F8889" t="str">
            <v>ETL.1430</v>
          </cell>
          <cell r="G8889" t="str">
            <v>.INSL.CERA</v>
          </cell>
          <cell r="H8889">
            <v>44341</v>
          </cell>
          <cell r="I8889">
            <v>44333</v>
          </cell>
          <cell r="J8889">
            <v>44531</v>
          </cell>
          <cell r="K8889">
            <v>44545</v>
          </cell>
          <cell r="M8889">
            <v>44698</v>
          </cell>
          <cell r="N8889">
            <v>44652</v>
          </cell>
          <cell r="O8889" t="str">
            <v>532</v>
          </cell>
          <cell r="P8889" t="str">
            <v>OTHR</v>
          </cell>
          <cell r="Q8889" t="str">
            <v>E - Schd Compl Yr 0</v>
          </cell>
          <cell r="R8889" t="str">
            <v>ORAS NOCO ATCO</v>
          </cell>
          <cell r="S8889" t="str">
            <v>HFTD 2</v>
          </cell>
        </row>
        <row r="8890">
          <cell r="B8890" t="str">
            <v>121397768</v>
          </cell>
          <cell r="C8890" t="str">
            <v>020/158</v>
          </cell>
          <cell r="D8890" t="str">
            <v>T2 DI DRUM-RIO OSO #1 20/158 RPR FOND</v>
          </cell>
          <cell r="E8890" t="str">
            <v>SACTO</v>
          </cell>
          <cell r="F8890" t="str">
            <v>ETL.1420</v>
          </cell>
          <cell r="G8890" t="str">
            <v>.TOWR</v>
          </cell>
          <cell r="H8890">
            <v>44341</v>
          </cell>
          <cell r="I8890">
            <v>44329</v>
          </cell>
          <cell r="J8890">
            <v>44627</v>
          </cell>
          <cell r="K8890">
            <v>44635</v>
          </cell>
          <cell r="M8890">
            <v>44694</v>
          </cell>
          <cell r="N8890">
            <v>44694</v>
          </cell>
          <cell r="O8890" t="str">
            <v>543</v>
          </cell>
          <cell r="P8890" t="str">
            <v/>
          </cell>
          <cell r="Q8890" t="str">
            <v>E - Schd Compl Yr 0</v>
          </cell>
          <cell r="R8890" t="str">
            <v>ORAS NOCO ATCO</v>
          </cell>
          <cell r="S8890" t="str">
            <v>HFTD 2</v>
          </cell>
        </row>
        <row r="8891">
          <cell r="B8891" t="str">
            <v>121397772</v>
          </cell>
          <cell r="C8891" t="str">
            <v>009/307</v>
          </cell>
          <cell r="D8891" t="str">
            <v>T0 DI SPAULDING-SUMMIT 009/307 RPL POLE</v>
          </cell>
          <cell r="E8891" t="str">
            <v>SACTO</v>
          </cell>
          <cell r="F8891" t="str">
            <v>ETL.8060</v>
          </cell>
          <cell r="G8891" t="str">
            <v>.POLE.WOOD</v>
          </cell>
          <cell r="H8891">
            <v>44341</v>
          </cell>
          <cell r="I8891">
            <v>44335</v>
          </cell>
          <cell r="J8891">
            <v>44335</v>
          </cell>
          <cell r="L8891">
            <v>45031</v>
          </cell>
          <cell r="M8891">
            <v>44700</v>
          </cell>
          <cell r="N8891">
            <v>45020</v>
          </cell>
          <cell r="O8891" t="str">
            <v>372</v>
          </cell>
          <cell r="P8891" t="str">
            <v>OTHR</v>
          </cell>
          <cell r="Q8891" t="str">
            <v>E - Schd Compl Yr 0</v>
          </cell>
          <cell r="R8891" t="str">
            <v>NOPR ORAS ATCO</v>
          </cell>
          <cell r="S8891" t="str">
            <v>Remove</v>
          </cell>
        </row>
        <row r="8892">
          <cell r="B8892" t="str">
            <v>121397788</v>
          </cell>
          <cell r="C8892" t="str">
            <v>005/205</v>
          </cell>
          <cell r="D8892" t="str">
            <v>DI SPAULDING-SUMMIT X5/205 RPR INSW</v>
          </cell>
          <cell r="E8892" t="str">
            <v>SACTO</v>
          </cell>
          <cell r="F8892" t="str">
            <v>ETL.8060</v>
          </cell>
          <cell r="G8892" t="str">
            <v>ETL.8060_005/205</v>
          </cell>
          <cell r="H8892">
            <v>44341</v>
          </cell>
          <cell r="I8892">
            <v>44334</v>
          </cell>
          <cell r="J8892">
            <v>44334</v>
          </cell>
          <cell r="M8892">
            <v>44699</v>
          </cell>
          <cell r="N8892">
            <v>44699</v>
          </cell>
          <cell r="O8892" t="str">
            <v>630</v>
          </cell>
          <cell r="P8892" t="str">
            <v/>
          </cell>
          <cell r="Q8892" t="str">
            <v>E - Schd Compl Yr 0</v>
          </cell>
          <cell r="R8892" t="str">
            <v>NOPR ORAS ATCO</v>
          </cell>
          <cell r="S8892" t="str">
            <v>Non-HFTD</v>
          </cell>
        </row>
        <row r="8893">
          <cell r="B8893" t="str">
            <v>121398012</v>
          </cell>
          <cell r="C8893" t="str">
            <v>000/004</v>
          </cell>
          <cell r="D8893" t="str">
            <v>T2 DI SPULDNG-SMMIT 000/004 RPR INSUL</v>
          </cell>
          <cell r="E8893" t="str">
            <v>SACTO</v>
          </cell>
          <cell r="F8893" t="str">
            <v>ETL.8060</v>
          </cell>
          <cell r="G8893" t="str">
            <v>.INSL.NCER</v>
          </cell>
          <cell r="H8893">
            <v>44341</v>
          </cell>
          <cell r="I8893">
            <v>44334</v>
          </cell>
          <cell r="J8893">
            <v>44334</v>
          </cell>
          <cell r="M8893">
            <v>44699</v>
          </cell>
          <cell r="N8893">
            <v>44699</v>
          </cell>
          <cell r="O8893" t="str">
            <v>630</v>
          </cell>
          <cell r="P8893" t="str">
            <v/>
          </cell>
          <cell r="Q8893" t="str">
            <v>E - Schd Compl Yr 0</v>
          </cell>
          <cell r="R8893" t="str">
            <v>NOPR ORAS ATCO</v>
          </cell>
          <cell r="S8893" t="str">
            <v>HFTD 2</v>
          </cell>
        </row>
        <row r="8894">
          <cell r="B8894" t="str">
            <v>121398041</v>
          </cell>
          <cell r="C8894" t="str">
            <v>018/597</v>
          </cell>
          <cell r="D8894" t="str">
            <v>T2 DI SPAULDING-SUMMIT 18/597 RPL INSW</v>
          </cell>
          <cell r="E8894" t="str">
            <v>SACTO</v>
          </cell>
          <cell r="F8894" t="str">
            <v>ETL.8060</v>
          </cell>
          <cell r="G8894" t="str">
            <v>.INSL.NCER</v>
          </cell>
          <cell r="H8894">
            <v>44341</v>
          </cell>
          <cell r="I8894">
            <v>44334</v>
          </cell>
          <cell r="J8894">
            <v>44334</v>
          </cell>
          <cell r="L8894">
            <v>45016</v>
          </cell>
          <cell r="M8894">
            <v>44699</v>
          </cell>
          <cell r="N8894">
            <v>44699</v>
          </cell>
          <cell r="O8894" t="str">
            <v>508</v>
          </cell>
          <cell r="P8894" t="str">
            <v/>
          </cell>
          <cell r="Q8894" t="str">
            <v>E - Schd Compl Yr 0</v>
          </cell>
          <cell r="R8894" t="str">
            <v>NOPR ORAS ATCO</v>
          </cell>
          <cell r="S8894" t="str">
            <v>HFTD 2</v>
          </cell>
        </row>
        <row r="8895">
          <cell r="B8895" t="str">
            <v>121398110</v>
          </cell>
          <cell r="C8895" t="str">
            <v>001/013</v>
          </cell>
          <cell r="D8895" t="str">
            <v>T2 DI SBRT-GRZLY-CLT #2 1/13 RPL HRDT</v>
          </cell>
          <cell r="E8895" t="str">
            <v>CONCORD</v>
          </cell>
          <cell r="F8895" t="str">
            <v>ETL.3750</v>
          </cell>
          <cell r="G8895" t="str">
            <v>.TOWR</v>
          </cell>
          <cell r="H8895">
            <v>44341</v>
          </cell>
          <cell r="I8895">
            <v>44335</v>
          </cell>
          <cell r="J8895">
            <v>44335</v>
          </cell>
          <cell r="L8895">
            <v>45015</v>
          </cell>
          <cell r="M8895">
            <v>44700</v>
          </cell>
          <cell r="N8895">
            <v>44700</v>
          </cell>
          <cell r="O8895" t="str">
            <v>543</v>
          </cell>
          <cell r="P8895" t="str">
            <v/>
          </cell>
          <cell r="Q8895" t="str">
            <v>E - Schd Compl Yr 0</v>
          </cell>
          <cell r="R8895" t="str">
            <v>NOPR ORAS OSTS</v>
          </cell>
          <cell r="S8895" t="str">
            <v>HFTD 2</v>
          </cell>
        </row>
        <row r="8896">
          <cell r="B8896" t="str">
            <v>121398890</v>
          </cell>
          <cell r="C8896" t="str">
            <v>001/000</v>
          </cell>
          <cell r="D8896" t="str">
            <v>DI POTTER VALLEY-MENDOCINO 1/0 RPR SPLS</v>
          </cell>
          <cell r="E8896" t="str">
            <v>WILLITS</v>
          </cell>
          <cell r="F8896" t="str">
            <v>ETL.7810</v>
          </cell>
          <cell r="G8896" t="str">
            <v>ETL.7810_001/000</v>
          </cell>
          <cell r="H8896">
            <v>44342</v>
          </cell>
          <cell r="I8896">
            <v>44341</v>
          </cell>
          <cell r="J8896">
            <v>44341</v>
          </cell>
          <cell r="M8896">
            <v>44706</v>
          </cell>
          <cell r="O8896" t="str">
            <v>628</v>
          </cell>
          <cell r="P8896" t="str">
            <v/>
          </cell>
          <cell r="Q8896" t="str">
            <v>E - Schd Compl Yr 0</v>
          </cell>
          <cell r="R8896" t="str">
            <v>OSNO ATCO</v>
          </cell>
          <cell r="S8896" t="str">
            <v>Non-HFTD</v>
          </cell>
        </row>
        <row r="8897">
          <cell r="B8897" t="str">
            <v>121398898</v>
          </cell>
          <cell r="C8897" t="str">
            <v>001/029A</v>
          </cell>
          <cell r="D8897" t="str">
            <v>DI COTTONWOOD-RED BLUFF 1/29A RPR STRW</v>
          </cell>
          <cell r="E8897" t="str">
            <v>TABLEMTN</v>
          </cell>
          <cell r="F8897" t="str">
            <v>ETL.6660</v>
          </cell>
          <cell r="G8897" t="str">
            <v>ETL.6660_001/029A</v>
          </cell>
          <cell r="H8897">
            <v>44342</v>
          </cell>
          <cell r="I8897">
            <v>44341</v>
          </cell>
          <cell r="J8897">
            <v>44341</v>
          </cell>
          <cell r="M8897">
            <v>44706</v>
          </cell>
          <cell r="O8897" t="str">
            <v>630</v>
          </cell>
          <cell r="P8897" t="str">
            <v/>
          </cell>
          <cell r="Q8897" t="str">
            <v>E - Schd Compl Yr 0</v>
          </cell>
          <cell r="R8897" t="str">
            <v>OSNO ATCO</v>
          </cell>
          <cell r="S8897" t="str">
            <v>Non-HFTD</v>
          </cell>
        </row>
        <row r="8898">
          <cell r="B8898" t="str">
            <v>121398939</v>
          </cell>
          <cell r="C8898" t="str">
            <v>010/215</v>
          </cell>
          <cell r="D8898" t="str">
            <v>T2 DI CTTNWD RD BLFF 010/215 RPR STRW</v>
          </cell>
          <cell r="E8898" t="str">
            <v>TABLEMTN</v>
          </cell>
          <cell r="F8898" t="str">
            <v>ETL.6660</v>
          </cell>
          <cell r="G8898" t="str">
            <v>.POLE.NWOD</v>
          </cell>
          <cell r="H8898">
            <v>44342</v>
          </cell>
          <cell r="I8898">
            <v>44334</v>
          </cell>
          <cell r="J8898">
            <v>44622</v>
          </cell>
          <cell r="K8898">
            <v>44641</v>
          </cell>
          <cell r="M8898">
            <v>44699</v>
          </cell>
          <cell r="N8898">
            <v>44699</v>
          </cell>
          <cell r="O8898" t="str">
            <v>630</v>
          </cell>
          <cell r="P8898" t="str">
            <v/>
          </cell>
          <cell r="Q8898" t="str">
            <v>E - Schd Compl Yr 0</v>
          </cell>
          <cell r="R8898" t="str">
            <v>ORAS NOCO ATCO</v>
          </cell>
          <cell r="S8898" t="str">
            <v>HFTD 2</v>
          </cell>
        </row>
        <row r="8899">
          <cell r="B8899" t="str">
            <v>121398965</v>
          </cell>
          <cell r="C8899" t="str">
            <v>014/064</v>
          </cell>
          <cell r="D8899" t="str">
            <v>EI RANCHO SECO-BELLOTA #1 14/64 RPL INSS</v>
          </cell>
          <cell r="E8899" t="str">
            <v>VICTOR</v>
          </cell>
          <cell r="F8899" t="str">
            <v>ETL.5550</v>
          </cell>
          <cell r="G8899" t="str">
            <v>ETL.5550_014/064</v>
          </cell>
          <cell r="H8899">
            <v>44342</v>
          </cell>
          <cell r="I8899">
            <v>44342</v>
          </cell>
          <cell r="J8899">
            <v>44342</v>
          </cell>
          <cell r="M8899">
            <v>44707</v>
          </cell>
          <cell r="N8899">
            <v>44706</v>
          </cell>
          <cell r="O8899" t="str">
            <v>532</v>
          </cell>
          <cell r="P8899" t="str">
            <v>INSP</v>
          </cell>
          <cell r="Q8899" t="str">
            <v>E - Schd Compl Yr 0</v>
          </cell>
          <cell r="R8899" t="str">
            <v>NOPR ORAS ATCO</v>
          </cell>
          <cell r="S8899" t="str">
            <v>Non-HFTD</v>
          </cell>
        </row>
        <row r="8900">
          <cell r="B8900" t="str">
            <v>121398973</v>
          </cell>
          <cell r="C8900" t="str">
            <v>002/001</v>
          </cell>
          <cell r="D8900" t="str">
            <v>DI POTTER VALLEY-MENDOCINO 2/1 RPLC INSS</v>
          </cell>
          <cell r="E8900" t="str">
            <v>WILLITS</v>
          </cell>
          <cell r="F8900" t="str">
            <v>ETL.7810</v>
          </cell>
          <cell r="G8900" t="str">
            <v>ETL.7810_002/001</v>
          </cell>
          <cell r="H8900">
            <v>44342</v>
          </cell>
          <cell r="I8900">
            <v>44341</v>
          </cell>
          <cell r="J8900">
            <v>44341</v>
          </cell>
          <cell r="L8900">
            <v>45101</v>
          </cell>
          <cell r="M8900">
            <v>44706</v>
          </cell>
          <cell r="N8900">
            <v>44706</v>
          </cell>
          <cell r="O8900" t="str">
            <v>532</v>
          </cell>
          <cell r="P8900" t="str">
            <v/>
          </cell>
          <cell r="Q8900" t="str">
            <v>E - Schd Compl Yr 0</v>
          </cell>
          <cell r="R8900" t="str">
            <v>NOPR ORAS ATCO</v>
          </cell>
          <cell r="S8900" t="str">
            <v>Non-HFTD</v>
          </cell>
        </row>
        <row r="8901">
          <cell r="B8901" t="str">
            <v>121398974</v>
          </cell>
          <cell r="C8901" t="str">
            <v>016/329</v>
          </cell>
          <cell r="D8901" t="str">
            <v>DI SMARTVILLE-NICLAUS #2 16/329 RPL INSW</v>
          </cell>
          <cell r="E8901" t="str">
            <v>SACTO</v>
          </cell>
          <cell r="F8901" t="str">
            <v>ETL.8000</v>
          </cell>
          <cell r="G8901" t="str">
            <v>ETL.8000_016/329</v>
          </cell>
          <cell r="H8901">
            <v>44342</v>
          </cell>
          <cell r="I8901">
            <v>44341</v>
          </cell>
          <cell r="J8901">
            <v>44341</v>
          </cell>
          <cell r="L8901">
            <v>44957</v>
          </cell>
          <cell r="M8901">
            <v>44706</v>
          </cell>
          <cell r="N8901">
            <v>44799</v>
          </cell>
          <cell r="O8901" t="str">
            <v>508</v>
          </cell>
          <cell r="P8901" t="str">
            <v/>
          </cell>
          <cell r="Q8901" t="str">
            <v>E - Schd Compl Yr 0</v>
          </cell>
          <cell r="R8901" t="str">
            <v>NOPR ORAS ATCO</v>
          </cell>
          <cell r="S8901" t="str">
            <v>Non-HFTD</v>
          </cell>
        </row>
        <row r="8902">
          <cell r="B8902" t="str">
            <v>121399003</v>
          </cell>
          <cell r="C8902" t="str">
            <v>000/007</v>
          </cell>
          <cell r="D8902" t="str">
            <v>DI POTTER VALLEY-MENDOCINO 0/7 RMV NEST</v>
          </cell>
          <cell r="E8902" t="str">
            <v>WILLITS</v>
          </cell>
          <cell r="F8902" t="str">
            <v>ETL.7810</v>
          </cell>
          <cell r="G8902" t="str">
            <v>ETL.7810_000/007</v>
          </cell>
          <cell r="H8902">
            <v>44342</v>
          </cell>
          <cell r="I8902">
            <v>44341</v>
          </cell>
          <cell r="J8902">
            <v>44341</v>
          </cell>
          <cell r="M8902">
            <v>44706</v>
          </cell>
          <cell r="O8902" t="str">
            <v>628</v>
          </cell>
          <cell r="P8902" t="str">
            <v/>
          </cell>
          <cell r="Q8902" t="str">
            <v>E - Schd Compl Yr 0</v>
          </cell>
          <cell r="R8902" t="str">
            <v>OSNO ATCO</v>
          </cell>
          <cell r="S8902" t="str">
            <v>Non-HFTD</v>
          </cell>
        </row>
        <row r="8903">
          <cell r="B8903" t="str">
            <v>121399005</v>
          </cell>
          <cell r="C8903" t="str">
            <v>002/002</v>
          </cell>
          <cell r="D8903" t="str">
            <v>DI POTTER VALLEY-MENDOCINO 2/2 RPLC HRDT</v>
          </cell>
          <cell r="E8903" t="str">
            <v>WILLITS</v>
          </cell>
          <cell r="F8903" t="str">
            <v>ETL.7810</v>
          </cell>
          <cell r="G8903" t="str">
            <v>ETL.7810_002/002</v>
          </cell>
          <cell r="H8903">
            <v>44342</v>
          </cell>
          <cell r="I8903">
            <v>44341</v>
          </cell>
          <cell r="J8903">
            <v>44341</v>
          </cell>
          <cell r="L8903">
            <v>45101</v>
          </cell>
          <cell r="M8903">
            <v>44706</v>
          </cell>
          <cell r="O8903" t="str">
            <v>543</v>
          </cell>
          <cell r="P8903" t="str">
            <v/>
          </cell>
          <cell r="Q8903" t="str">
            <v>E - Schd Compl Yr 0</v>
          </cell>
          <cell r="R8903" t="str">
            <v>OSNO ATCO</v>
          </cell>
          <cell r="S8903" t="str">
            <v>Non-HFTD</v>
          </cell>
        </row>
        <row r="8904">
          <cell r="B8904" t="str">
            <v>121399028</v>
          </cell>
          <cell r="C8904" t="str">
            <v>A007/111</v>
          </cell>
          <cell r="D8904" t="str">
            <v>EI LCKFRD-LODI #2 AA007/111 REFRAME</v>
          </cell>
          <cell r="E8904" t="str">
            <v>VICTOR</v>
          </cell>
          <cell r="F8904" t="str">
            <v>ETL.7440</v>
          </cell>
          <cell r="G8904" t="str">
            <v>ETL.7440_A007/111</v>
          </cell>
          <cell r="H8904">
            <v>44342</v>
          </cell>
          <cell r="I8904">
            <v>44342</v>
          </cell>
          <cell r="J8904">
            <v>44342</v>
          </cell>
          <cell r="M8904">
            <v>44707</v>
          </cell>
          <cell r="N8904">
            <v>44701</v>
          </cell>
          <cell r="O8904" t="str">
            <v>637</v>
          </cell>
          <cell r="P8904" t="str">
            <v>INSP</v>
          </cell>
          <cell r="Q8904" t="str">
            <v>E - Schd Compl Yr 0</v>
          </cell>
          <cell r="R8904" t="str">
            <v>NOPR ORAS ATCO</v>
          </cell>
          <cell r="S8904" t="str">
            <v>Non-HFTD</v>
          </cell>
        </row>
        <row r="8905">
          <cell r="B8905" t="str">
            <v>121399084</v>
          </cell>
          <cell r="C8905" t="str">
            <v>000/007</v>
          </cell>
          <cell r="D8905" t="str">
            <v>DI POTTER VALLEY-MENDOCINO 0/7 RPL INSS</v>
          </cell>
          <cell r="E8905" t="str">
            <v>LAKEVLLE</v>
          </cell>
          <cell r="F8905" t="str">
            <v>ETL.7810</v>
          </cell>
          <cell r="G8905" t="str">
            <v>ETL.7810_000/007</v>
          </cell>
          <cell r="H8905">
            <v>44342</v>
          </cell>
          <cell r="I8905">
            <v>44341</v>
          </cell>
          <cell r="J8905">
            <v>44423</v>
          </cell>
          <cell r="K8905">
            <v>44447</v>
          </cell>
          <cell r="M8905">
            <v>44706</v>
          </cell>
          <cell r="N8905">
            <v>44706</v>
          </cell>
          <cell r="O8905" t="str">
            <v>532</v>
          </cell>
          <cell r="P8905" t="str">
            <v/>
          </cell>
          <cell r="Q8905" t="str">
            <v>E - Schd Compl Yr 0</v>
          </cell>
          <cell r="R8905" t="str">
            <v>ORAS NOCO ATCO</v>
          </cell>
          <cell r="S8905" t="str">
            <v>Non-HFTD</v>
          </cell>
        </row>
        <row r="8906">
          <cell r="B8906" t="str">
            <v>121399207</v>
          </cell>
          <cell r="C8906" t="str">
            <v>042/287</v>
          </cell>
          <cell r="D8906" t="str">
            <v>EI BRIGHTON-BELLOTA 42/287 RPR STRT</v>
          </cell>
          <cell r="E8906" t="str">
            <v>VICTOR</v>
          </cell>
          <cell r="F8906" t="str">
            <v>ETL.4420</v>
          </cell>
          <cell r="G8906" t="str">
            <v>ETL.4420_042/287</v>
          </cell>
          <cell r="H8906">
            <v>44342</v>
          </cell>
          <cell r="I8906">
            <v>44342</v>
          </cell>
          <cell r="J8906">
            <v>44342</v>
          </cell>
          <cell r="L8906">
            <v>44989</v>
          </cell>
          <cell r="M8906">
            <v>44707</v>
          </cell>
          <cell r="O8906" t="str">
            <v>543</v>
          </cell>
          <cell r="P8906" t="str">
            <v>INSP</v>
          </cell>
          <cell r="Q8906" t="str">
            <v>E - Schd Compl Yr 0</v>
          </cell>
          <cell r="R8906" t="str">
            <v>OSNO ATCO</v>
          </cell>
          <cell r="S8906" t="str">
            <v>Non-HFTD</v>
          </cell>
        </row>
        <row r="8907">
          <cell r="B8907" t="str">
            <v>121399233</v>
          </cell>
          <cell r="C8907" t="str">
            <v>042/286</v>
          </cell>
          <cell r="D8907" t="str">
            <v>EI BRIGHTON-BELLOTA 42/286 RMV STEP</v>
          </cell>
          <cell r="E8907" t="str">
            <v>VICTOR</v>
          </cell>
          <cell r="F8907" t="str">
            <v>ETL.4420</v>
          </cell>
          <cell r="G8907" t="str">
            <v>ETL.4420_042/286</v>
          </cell>
          <cell r="H8907">
            <v>44342</v>
          </cell>
          <cell r="I8907">
            <v>44342</v>
          </cell>
          <cell r="J8907">
            <v>44342</v>
          </cell>
          <cell r="M8907">
            <v>44707</v>
          </cell>
          <cell r="O8907" t="str">
            <v>543</v>
          </cell>
          <cell r="P8907" t="str">
            <v>INSP</v>
          </cell>
          <cell r="Q8907" t="str">
            <v>E - Schd Compl Yr 0</v>
          </cell>
          <cell r="R8907" t="str">
            <v>OSNO ATCO</v>
          </cell>
          <cell r="S8907" t="str">
            <v>Non-HFTD</v>
          </cell>
        </row>
        <row r="8908">
          <cell r="B8908" t="str">
            <v>121399281</v>
          </cell>
          <cell r="C8908" t="str">
            <v>A007/110</v>
          </cell>
          <cell r="D8908" t="str">
            <v>EI LOCKEFORD-LODI #2 A007/110 RPR GYWW</v>
          </cell>
          <cell r="E8908" t="str">
            <v>VICTOR</v>
          </cell>
          <cell r="F8908" t="str">
            <v>ETL.7440</v>
          </cell>
          <cell r="G8908" t="str">
            <v>ETL.7440_A007/110</v>
          </cell>
          <cell r="H8908">
            <v>44342</v>
          </cell>
          <cell r="I8908">
            <v>44342</v>
          </cell>
          <cell r="J8908">
            <v>44342</v>
          </cell>
          <cell r="M8908">
            <v>44707</v>
          </cell>
          <cell r="O8908" t="str">
            <v>630</v>
          </cell>
          <cell r="P8908" t="str">
            <v>INSP</v>
          </cell>
          <cell r="Q8908" t="str">
            <v>E - Schd Compl Yr 0</v>
          </cell>
          <cell r="R8908" t="str">
            <v>OSNO ATCO</v>
          </cell>
          <cell r="S8908" t="str">
            <v>Non-HFTD</v>
          </cell>
        </row>
        <row r="8909">
          <cell r="B8909" t="str">
            <v>121399297</v>
          </cell>
          <cell r="C8909" t="str">
            <v>004/074</v>
          </cell>
          <cell r="D8909" t="str">
            <v>DI FULTON-MOLINO-COTATI 4/74 RPR CNDW</v>
          </cell>
          <cell r="E8909" t="str">
            <v>LAKEVLLE</v>
          </cell>
          <cell r="F8909" t="str">
            <v>ETL.6910</v>
          </cell>
          <cell r="G8909" t="str">
            <v>ETL.6910_004/074</v>
          </cell>
          <cell r="H8909">
            <v>44342</v>
          </cell>
          <cell r="I8909">
            <v>44341</v>
          </cell>
          <cell r="J8909">
            <v>44341</v>
          </cell>
          <cell r="M8909">
            <v>44706</v>
          </cell>
          <cell r="O8909" t="str">
            <v>630</v>
          </cell>
          <cell r="P8909" t="str">
            <v/>
          </cell>
          <cell r="Q8909" t="str">
            <v>E - Schd Compl Yr 0</v>
          </cell>
          <cell r="R8909" t="str">
            <v>OSNO ATCO</v>
          </cell>
          <cell r="S8909" t="str">
            <v>Non-HFTD</v>
          </cell>
        </row>
        <row r="8910">
          <cell r="B8910" t="str">
            <v>121399346</v>
          </cell>
          <cell r="C8910" t="str">
            <v>012/000</v>
          </cell>
          <cell r="D8910" t="str">
            <v>DI SONOMA-PUEBLO 12/0 RPR SPLW</v>
          </cell>
          <cell r="E8910" t="str">
            <v>LAKEVLLE</v>
          </cell>
          <cell r="F8910" t="str">
            <v>ETL.3810</v>
          </cell>
          <cell r="G8910" t="str">
            <v>ETL.3810_012/000</v>
          </cell>
          <cell r="H8910">
            <v>44342</v>
          </cell>
          <cell r="I8910">
            <v>44341</v>
          </cell>
          <cell r="J8910">
            <v>44341</v>
          </cell>
          <cell r="M8910">
            <v>44704</v>
          </cell>
          <cell r="O8910" t="str">
            <v>630</v>
          </cell>
          <cell r="P8910" t="str">
            <v/>
          </cell>
          <cell r="Q8910" t="str">
            <v>E - Schd Compl Yr 0</v>
          </cell>
          <cell r="R8910" t="str">
            <v>OSNO ATCO</v>
          </cell>
          <cell r="S8910" t="str">
            <v>Non-HFTD</v>
          </cell>
        </row>
        <row r="8911">
          <cell r="B8911" t="str">
            <v>121399356</v>
          </cell>
          <cell r="C8911" t="str">
            <v>014/063</v>
          </cell>
          <cell r="D8911" t="str">
            <v>EI RANCHO SECO-BELLOTA #1 14/63 RPL INSS</v>
          </cell>
          <cell r="E8911" t="str">
            <v>VICTOR</v>
          </cell>
          <cell r="F8911" t="str">
            <v>ETL.5550</v>
          </cell>
          <cell r="G8911" t="str">
            <v>ETL.5550_014/063</v>
          </cell>
          <cell r="H8911">
            <v>44342</v>
          </cell>
          <cell r="I8911">
            <v>44342</v>
          </cell>
          <cell r="J8911">
            <v>44342</v>
          </cell>
          <cell r="M8911">
            <v>44707</v>
          </cell>
          <cell r="N8911">
            <v>44706</v>
          </cell>
          <cell r="O8911" t="str">
            <v>532</v>
          </cell>
          <cell r="P8911" t="str">
            <v>INSP</v>
          </cell>
          <cell r="Q8911" t="str">
            <v>E - Schd Compl Yr 0</v>
          </cell>
          <cell r="R8911" t="str">
            <v>NOPR ORAS ATCO</v>
          </cell>
          <cell r="S8911" t="str">
            <v>Non-HFTD</v>
          </cell>
        </row>
        <row r="8912">
          <cell r="B8912" t="str">
            <v>121399357</v>
          </cell>
          <cell r="C8912" t="str">
            <v>014/063</v>
          </cell>
          <cell r="D8912" t="str">
            <v>ei RANCHO SECO-BELLOTA #1 14/63 RMV NEST</v>
          </cell>
          <cell r="E8912" t="str">
            <v>VICTOR</v>
          </cell>
          <cell r="F8912" t="str">
            <v>ETL.5550</v>
          </cell>
          <cell r="G8912" t="str">
            <v>ETL.5550_014/063</v>
          </cell>
          <cell r="H8912">
            <v>44342</v>
          </cell>
          <cell r="I8912">
            <v>44342</v>
          </cell>
          <cell r="J8912">
            <v>44342</v>
          </cell>
          <cell r="M8912">
            <v>44707</v>
          </cell>
          <cell r="O8912" t="str">
            <v>628</v>
          </cell>
          <cell r="P8912" t="str">
            <v>INSP</v>
          </cell>
          <cell r="Q8912" t="str">
            <v>E - Schd Compl Yr 0</v>
          </cell>
          <cell r="R8912" t="str">
            <v>OSNO ATCO</v>
          </cell>
          <cell r="S8912" t="str">
            <v>Non-HFTD</v>
          </cell>
        </row>
        <row r="8913">
          <cell r="B8913" t="str">
            <v>121399467</v>
          </cell>
          <cell r="C8913" t="str">
            <v>000/002</v>
          </cell>
          <cell r="D8913" t="str">
            <v>DI COTTONWOOD #2 000/002 RPL STRW</v>
          </cell>
          <cell r="E8913" t="str">
            <v>TABLEMTN</v>
          </cell>
          <cell r="F8913" t="str">
            <v>ETL.6630</v>
          </cell>
          <cell r="G8913" t="str">
            <v>ETL.6630_000/002</v>
          </cell>
          <cell r="H8913">
            <v>44342</v>
          </cell>
          <cell r="I8913">
            <v>44341</v>
          </cell>
          <cell r="J8913">
            <v>44341</v>
          </cell>
          <cell r="L8913">
            <v>45023</v>
          </cell>
          <cell r="M8913">
            <v>44706</v>
          </cell>
          <cell r="N8913">
            <v>44798</v>
          </cell>
          <cell r="O8913" t="str">
            <v>372</v>
          </cell>
          <cell r="P8913" t="str">
            <v/>
          </cell>
          <cell r="Q8913" t="str">
            <v>E - Schd Compl Yr 0</v>
          </cell>
          <cell r="R8913" t="str">
            <v>NOPR ORAS ATCO</v>
          </cell>
          <cell r="S8913" t="str">
            <v>Non-HFTD</v>
          </cell>
        </row>
        <row r="8914">
          <cell r="B8914" t="str">
            <v>121399541</v>
          </cell>
          <cell r="C8914" t="str">
            <v>A007/109</v>
          </cell>
          <cell r="D8914" t="str">
            <v>EI LOCKEFORD-LODI #2 A007/109 RMV VEG</v>
          </cell>
          <cell r="E8914" t="str">
            <v>VICTOR</v>
          </cell>
          <cell r="F8914" t="str">
            <v>ETL.7440</v>
          </cell>
          <cell r="G8914" t="str">
            <v>ETL.7440_A007/109</v>
          </cell>
          <cell r="H8914">
            <v>44342</v>
          </cell>
          <cell r="I8914">
            <v>44342</v>
          </cell>
          <cell r="J8914">
            <v>44483</v>
          </cell>
          <cell r="K8914">
            <v>44487</v>
          </cell>
          <cell r="M8914">
            <v>44707</v>
          </cell>
          <cell r="O8914" t="str">
            <v>564</v>
          </cell>
          <cell r="P8914" t="str">
            <v>INSP</v>
          </cell>
          <cell r="Q8914" t="str">
            <v>E - Schd Compl Yr 0</v>
          </cell>
          <cell r="R8914" t="str">
            <v>NOCO ATCO</v>
          </cell>
          <cell r="S8914" t="str">
            <v>Non-HFTD</v>
          </cell>
        </row>
        <row r="8915">
          <cell r="B8915" t="str">
            <v>121399542</v>
          </cell>
          <cell r="C8915" t="str">
            <v>A007/109</v>
          </cell>
          <cell r="D8915" t="str">
            <v>EI LOCKEFORD-LODI #2 A007/109 RPR GYWW</v>
          </cell>
          <cell r="E8915" t="str">
            <v>VICTOR</v>
          </cell>
          <cell r="F8915" t="str">
            <v>ETL.7440</v>
          </cell>
          <cell r="G8915" t="str">
            <v>ETL.7440_A007/109</v>
          </cell>
          <cell r="H8915">
            <v>44342</v>
          </cell>
          <cell r="I8915">
            <v>44342</v>
          </cell>
          <cell r="J8915">
            <v>44342</v>
          </cell>
          <cell r="M8915">
            <v>44707</v>
          </cell>
          <cell r="O8915" t="str">
            <v>630</v>
          </cell>
          <cell r="P8915" t="str">
            <v>INSP</v>
          </cell>
          <cell r="Q8915" t="str">
            <v>E - Schd Compl Yr 0</v>
          </cell>
          <cell r="R8915" t="str">
            <v>OSNO ATCO</v>
          </cell>
          <cell r="S8915" t="str">
            <v>Non-HFTD</v>
          </cell>
        </row>
        <row r="8916">
          <cell r="B8916" t="str">
            <v>121399551</v>
          </cell>
          <cell r="C8916" t="str">
            <v>014/062</v>
          </cell>
          <cell r="D8916" t="str">
            <v>EI RANCHO SECO-BELLOTA #1 14/62 RPL INSS</v>
          </cell>
          <cell r="E8916" t="str">
            <v>VICTOR</v>
          </cell>
          <cell r="F8916" t="str">
            <v>ETL.5550</v>
          </cell>
          <cell r="G8916" t="str">
            <v>ETL.5550_014/062</v>
          </cell>
          <cell r="H8916">
            <v>44342</v>
          </cell>
          <cell r="I8916">
            <v>44342</v>
          </cell>
          <cell r="J8916">
            <v>44342</v>
          </cell>
          <cell r="M8916">
            <v>44707</v>
          </cell>
          <cell r="O8916" t="str">
            <v>628</v>
          </cell>
          <cell r="P8916" t="str">
            <v>INSP</v>
          </cell>
          <cell r="Q8916" t="str">
            <v>E - Schd Compl Yr 0</v>
          </cell>
          <cell r="R8916" t="str">
            <v>OSNO ATCO</v>
          </cell>
          <cell r="S8916" t="str">
            <v>Non-HFTD</v>
          </cell>
        </row>
        <row r="8917">
          <cell r="B8917" t="str">
            <v>121399632</v>
          </cell>
          <cell r="C8917" t="str">
            <v>A007/108</v>
          </cell>
          <cell r="D8917" t="str">
            <v>EI LCKEFRD-LDI #2 A007/108 RMV VEG</v>
          </cell>
          <cell r="E8917" t="str">
            <v>VICTOR</v>
          </cell>
          <cell r="F8917" t="str">
            <v>ETL.7440</v>
          </cell>
          <cell r="G8917" t="str">
            <v>ETL.7440_A007/108</v>
          </cell>
          <cell r="H8917">
            <v>44342</v>
          </cell>
          <cell r="I8917">
            <v>44342</v>
          </cell>
          <cell r="J8917">
            <v>44483</v>
          </cell>
          <cell r="K8917">
            <v>44488</v>
          </cell>
          <cell r="M8917">
            <v>44707</v>
          </cell>
          <cell r="O8917" t="str">
            <v>564</v>
          </cell>
          <cell r="P8917" t="str">
            <v>INSP</v>
          </cell>
          <cell r="Q8917" t="str">
            <v>E - Schd Compl Yr 0</v>
          </cell>
          <cell r="R8917" t="str">
            <v>NOCO ATCO</v>
          </cell>
          <cell r="S8917" t="str">
            <v>Non-HFTD</v>
          </cell>
        </row>
        <row r="8918">
          <cell r="B8918" t="str">
            <v>121399634</v>
          </cell>
          <cell r="C8918" t="str">
            <v>A007/108</v>
          </cell>
          <cell r="D8918" t="str">
            <v>T0 EI LCKEFRD-LDI #2 A007/108 RPR GYWW</v>
          </cell>
          <cell r="E8918" t="str">
            <v>VICTOR</v>
          </cell>
          <cell r="F8918" t="str">
            <v>ETL.7440</v>
          </cell>
          <cell r="G8918" t="str">
            <v>.POLE.WOOD</v>
          </cell>
          <cell r="H8918">
            <v>44342</v>
          </cell>
          <cell r="I8918">
            <v>44342</v>
          </cell>
          <cell r="J8918">
            <v>44342</v>
          </cell>
          <cell r="M8918">
            <v>44707</v>
          </cell>
          <cell r="O8918" t="str">
            <v>630</v>
          </cell>
          <cell r="P8918" t="str">
            <v>INSP</v>
          </cell>
          <cell r="Q8918" t="str">
            <v>E - Schd Compl Yr 0</v>
          </cell>
          <cell r="R8918" t="str">
            <v>OSNO ATCO</v>
          </cell>
          <cell r="S8918" t="str">
            <v>Remove</v>
          </cell>
        </row>
        <row r="8919">
          <cell r="B8919" t="str">
            <v>121399649</v>
          </cell>
          <cell r="C8919" t="str">
            <v>021/367</v>
          </cell>
          <cell r="D8919" t="str">
            <v>EI NCLS-WLKNS SLGH 21/367 RPR SPLW</v>
          </cell>
          <cell r="E8919" t="str">
            <v>SACTO</v>
          </cell>
          <cell r="F8919" t="str">
            <v>ETL.7710</v>
          </cell>
          <cell r="G8919" t="str">
            <v>ETL.7710_021/367</v>
          </cell>
          <cell r="H8919">
            <v>44342</v>
          </cell>
          <cell r="I8919">
            <v>44342</v>
          </cell>
          <cell r="J8919">
            <v>44342</v>
          </cell>
          <cell r="M8919">
            <v>44707</v>
          </cell>
          <cell r="O8919" t="str">
            <v>630</v>
          </cell>
          <cell r="P8919" t="str">
            <v>INSP</v>
          </cell>
          <cell r="Q8919" t="str">
            <v>E - Schd Compl Yr 0</v>
          </cell>
          <cell r="R8919" t="str">
            <v>OSNO ATCO</v>
          </cell>
          <cell r="S8919" t="str">
            <v>Non-HFTD</v>
          </cell>
        </row>
        <row r="8920">
          <cell r="B8920" t="str">
            <v>121399657</v>
          </cell>
          <cell r="C8920" t="str">
            <v>001/017</v>
          </cell>
          <cell r="D8920" t="str">
            <v>DI ARCO-TULARE LAKE 1/17 RPR SPLW</v>
          </cell>
          <cell r="E8920" t="str">
            <v>FRESNO</v>
          </cell>
          <cell r="F8920" t="str">
            <v>ETL.8460</v>
          </cell>
          <cell r="G8920" t="str">
            <v>ETL.8460_001/017</v>
          </cell>
          <cell r="H8920">
            <v>44342</v>
          </cell>
          <cell r="I8920">
            <v>44341</v>
          </cell>
          <cell r="J8920">
            <v>44341</v>
          </cell>
          <cell r="M8920">
            <v>44706</v>
          </cell>
          <cell r="O8920" t="str">
            <v>630</v>
          </cell>
          <cell r="P8920" t="str">
            <v/>
          </cell>
          <cell r="Q8920" t="str">
            <v>E - Schd Compl Yr 0</v>
          </cell>
          <cell r="R8920" t="str">
            <v>OSNO ATCO</v>
          </cell>
          <cell r="S8920" t="str">
            <v>Non-HFTD</v>
          </cell>
        </row>
        <row r="8921">
          <cell r="B8921" t="str">
            <v>121399659</v>
          </cell>
          <cell r="C8921" t="str">
            <v>018/001A</v>
          </cell>
          <cell r="D8921" t="str">
            <v>DI KRCKHFF-CLVS-SNGR #1 18/1A RPL HRDS</v>
          </cell>
          <cell r="E8921" t="str">
            <v>FRESNO</v>
          </cell>
          <cell r="F8921" t="str">
            <v>ETL.1890</v>
          </cell>
          <cell r="G8921" t="str">
            <v>ETL.1890_018/001A</v>
          </cell>
          <cell r="H8921">
            <v>44342</v>
          </cell>
          <cell r="I8921">
            <v>44341</v>
          </cell>
          <cell r="J8921">
            <v>44341</v>
          </cell>
          <cell r="M8921">
            <v>44704</v>
          </cell>
          <cell r="O8921" t="str">
            <v>628</v>
          </cell>
          <cell r="P8921" t="str">
            <v/>
          </cell>
          <cell r="Q8921" t="str">
            <v>E - Schd Compl Yr 0</v>
          </cell>
          <cell r="R8921" t="str">
            <v>OSNO ATCO</v>
          </cell>
          <cell r="S8921" t="str">
            <v>Non-HFTD</v>
          </cell>
        </row>
        <row r="8922">
          <cell r="B8922" t="str">
            <v>121399669</v>
          </cell>
          <cell r="C8922" t="str">
            <v>004/013</v>
          </cell>
          <cell r="D8922" t="str">
            <v>DI WESTINGHOUSE TAP 004/013 RPL HRDD</v>
          </cell>
          <cell r="E8922" t="str">
            <v>METCALF</v>
          </cell>
          <cell r="F8922" t="str">
            <v>ETL.6561</v>
          </cell>
          <cell r="G8922" t="str">
            <v>ETL.6561_004/013</v>
          </cell>
          <cell r="H8922">
            <v>44342</v>
          </cell>
          <cell r="I8922">
            <v>44335</v>
          </cell>
          <cell r="J8922">
            <v>44335</v>
          </cell>
          <cell r="M8922">
            <v>44700</v>
          </cell>
          <cell r="O8922" t="str">
            <v>630</v>
          </cell>
          <cell r="P8922" t="str">
            <v/>
          </cell>
          <cell r="Q8922" t="str">
            <v>E - Schd Compl Yr 0</v>
          </cell>
          <cell r="R8922" t="str">
            <v>OSNO ATCO</v>
          </cell>
          <cell r="S8922" t="str">
            <v>Non-HFTD</v>
          </cell>
        </row>
        <row r="8923">
          <cell r="B8923" t="str">
            <v>121399693</v>
          </cell>
          <cell r="C8923" t="str">
            <v>021/368</v>
          </cell>
          <cell r="D8923" t="str">
            <v>EI NCLS-WLKNS SLGH 21/368 RPR SPLW</v>
          </cell>
          <cell r="E8923" t="str">
            <v>SACTO</v>
          </cell>
          <cell r="F8923" t="str">
            <v>ETL.7710</v>
          </cell>
          <cell r="G8923" t="str">
            <v>ETL.7710_021/368</v>
          </cell>
          <cell r="H8923">
            <v>44342</v>
          </cell>
          <cell r="I8923">
            <v>44342</v>
          </cell>
          <cell r="J8923">
            <v>44342</v>
          </cell>
          <cell r="M8923">
            <v>44707</v>
          </cell>
          <cell r="O8923" t="str">
            <v>630</v>
          </cell>
          <cell r="P8923" t="str">
            <v>INSP</v>
          </cell>
          <cell r="Q8923" t="str">
            <v>E - Schd Compl Yr 0</v>
          </cell>
          <cell r="R8923" t="str">
            <v>OSNO ATCO</v>
          </cell>
          <cell r="S8923" t="str">
            <v>Non-HFTD</v>
          </cell>
        </row>
        <row r="8924">
          <cell r="B8924" t="str">
            <v>121399736</v>
          </cell>
          <cell r="C8924" t="str">
            <v>A006/107</v>
          </cell>
          <cell r="D8924" t="str">
            <v>EI LOCKEFORD-LODI #2 A006/107 ROW ENCR</v>
          </cell>
          <cell r="E8924" t="str">
            <v>VICTOR</v>
          </cell>
          <cell r="F8924" t="str">
            <v>ETL.7440</v>
          </cell>
          <cell r="G8924" t="str">
            <v>ETL.7440_A006/107</v>
          </cell>
          <cell r="H8924">
            <v>44342</v>
          </cell>
          <cell r="I8924">
            <v>44342</v>
          </cell>
          <cell r="J8924">
            <v>44342</v>
          </cell>
          <cell r="M8924">
            <v>44707</v>
          </cell>
          <cell r="O8924" t="str">
            <v>931</v>
          </cell>
          <cell r="P8924" t="str">
            <v>INSP</v>
          </cell>
          <cell r="Q8924" t="str">
            <v>E - Schd Compl Yr 0</v>
          </cell>
          <cell r="R8924" t="str">
            <v>OSNO ATCO</v>
          </cell>
          <cell r="S8924" t="str">
            <v>Non-HFTD</v>
          </cell>
        </row>
        <row r="8925">
          <cell r="B8925" t="str">
            <v>121399737</v>
          </cell>
          <cell r="C8925" t="str">
            <v>A006/107</v>
          </cell>
          <cell r="D8925" t="str">
            <v>EI LOCKEFORD-LODI #2 A006/107 RMV VEG</v>
          </cell>
          <cell r="E8925" t="str">
            <v>VICTOR</v>
          </cell>
          <cell r="F8925" t="str">
            <v>ETL.7440</v>
          </cell>
          <cell r="G8925" t="str">
            <v>ETL.7440_A006/107</v>
          </cell>
          <cell r="H8925">
            <v>44342</v>
          </cell>
          <cell r="I8925">
            <v>44342</v>
          </cell>
          <cell r="J8925">
            <v>44481</v>
          </cell>
          <cell r="K8925">
            <v>44482</v>
          </cell>
          <cell r="M8925">
            <v>44707</v>
          </cell>
          <cell r="O8925" t="str">
            <v>564</v>
          </cell>
          <cell r="P8925" t="str">
            <v>INSP</v>
          </cell>
          <cell r="Q8925" t="str">
            <v>E - Schd Compl Yr 0</v>
          </cell>
          <cell r="R8925" t="str">
            <v>NOCO ATCO</v>
          </cell>
          <cell r="S8925" t="str">
            <v>Non-HFTD</v>
          </cell>
        </row>
        <row r="8926">
          <cell r="B8926" t="str">
            <v>121399765</v>
          </cell>
          <cell r="C8926" t="str">
            <v>A006/107</v>
          </cell>
          <cell r="D8926" t="str">
            <v>EI LOCKEFORD-LODI #2 A006/107 REFRAME</v>
          </cell>
          <cell r="E8926" t="str">
            <v>VICTOR</v>
          </cell>
          <cell r="F8926" t="str">
            <v>ETL.7440</v>
          </cell>
          <cell r="G8926" t="str">
            <v>ETL.7440_A006/107</v>
          </cell>
          <cell r="H8926">
            <v>44342</v>
          </cell>
          <cell r="I8926">
            <v>44342</v>
          </cell>
          <cell r="J8926">
            <v>44342</v>
          </cell>
          <cell r="M8926">
            <v>44707</v>
          </cell>
          <cell r="N8926">
            <v>44701</v>
          </cell>
          <cell r="O8926" t="str">
            <v>637</v>
          </cell>
          <cell r="P8926" t="str">
            <v>INSP</v>
          </cell>
          <cell r="Q8926" t="str">
            <v>E - Schd Compl Yr 0</v>
          </cell>
          <cell r="R8926" t="str">
            <v>NOPR ORAS ATCO</v>
          </cell>
          <cell r="S8926" t="str">
            <v>Non-HFTD</v>
          </cell>
        </row>
        <row r="8927">
          <cell r="B8927" t="str">
            <v>121399843</v>
          </cell>
          <cell r="C8927" t="str">
            <v>015/175</v>
          </cell>
          <cell r="D8927" t="str">
            <v>EI DRUM-SUMMIT #2 15/175L RPL STRW</v>
          </cell>
          <cell r="E8927" t="str">
            <v>SACTO</v>
          </cell>
          <cell r="F8927" t="str">
            <v>ETL.1450</v>
          </cell>
          <cell r="G8927" t="str">
            <v>ETL.1450_015/175</v>
          </cell>
          <cell r="H8927">
            <v>44342</v>
          </cell>
          <cell r="I8927">
            <v>44330</v>
          </cell>
          <cell r="J8927">
            <v>44770</v>
          </cell>
          <cell r="K8927">
            <v>44789</v>
          </cell>
          <cell r="L8927">
            <v>45058</v>
          </cell>
          <cell r="M8927">
            <v>44695</v>
          </cell>
          <cell r="N8927">
            <v>44729</v>
          </cell>
          <cell r="O8927" t="str">
            <v>372</v>
          </cell>
          <cell r="P8927" t="str">
            <v>INSP</v>
          </cell>
          <cell r="Q8927" t="str">
            <v>E - Schd Compl Yr 0</v>
          </cell>
          <cell r="R8927" t="str">
            <v>ORAS NOCO ATCO</v>
          </cell>
          <cell r="S8927" t="str">
            <v>Non-HFTD</v>
          </cell>
        </row>
        <row r="8928">
          <cell r="B8928" t="str">
            <v>121400042</v>
          </cell>
          <cell r="C8928" t="str">
            <v>019/316</v>
          </cell>
          <cell r="D8928" t="str">
            <v>EI NICOLAUS-PLAINFIELD 19/316 RPR STRW</v>
          </cell>
          <cell r="E8928" t="str">
            <v>SACTO</v>
          </cell>
          <cell r="F8928" t="str">
            <v>ETL.7700</v>
          </cell>
          <cell r="G8928" t="str">
            <v>ETL.7700_019/316</v>
          </cell>
          <cell r="H8928">
            <v>44342</v>
          </cell>
          <cell r="I8928">
            <v>44342</v>
          </cell>
          <cell r="J8928">
            <v>44342</v>
          </cell>
          <cell r="M8928">
            <v>44707</v>
          </cell>
          <cell r="N8928">
            <v>44707</v>
          </cell>
          <cell r="O8928" t="str">
            <v>630</v>
          </cell>
          <cell r="P8928" t="str">
            <v>INSP</v>
          </cell>
          <cell r="Q8928" t="str">
            <v>E - Schd Compl Yr 0</v>
          </cell>
          <cell r="R8928" t="str">
            <v>NOPR ORAS ATCO</v>
          </cell>
          <cell r="S8928" t="str">
            <v>Non-HFTD</v>
          </cell>
        </row>
        <row r="8929">
          <cell r="B8929" t="str">
            <v>121400055</v>
          </cell>
          <cell r="C8929" t="str">
            <v>007/172</v>
          </cell>
          <cell r="D8929" t="str">
            <v>T2 DI SALINAS-LAURELES 7/172 RPLC HRDW</v>
          </cell>
          <cell r="E8929" t="str">
            <v>MOSSLNDG</v>
          </cell>
          <cell r="F8929" t="str">
            <v>ETL.7930</v>
          </cell>
          <cell r="G8929" t="str">
            <v>.POLE.WOOD</v>
          </cell>
          <cell r="H8929">
            <v>44342</v>
          </cell>
          <cell r="I8929">
            <v>44333</v>
          </cell>
          <cell r="J8929">
            <v>44690</v>
          </cell>
          <cell r="K8929">
            <v>44720</v>
          </cell>
          <cell r="M8929">
            <v>44698</v>
          </cell>
          <cell r="N8929">
            <v>44698</v>
          </cell>
          <cell r="O8929" t="str">
            <v>630</v>
          </cell>
          <cell r="P8929" t="str">
            <v/>
          </cell>
          <cell r="Q8929" t="str">
            <v>E - Schd Compl Yr 0</v>
          </cell>
          <cell r="R8929" t="str">
            <v>ORAS NOCO ATCO</v>
          </cell>
          <cell r="S8929" t="str">
            <v>HFTD 2</v>
          </cell>
        </row>
        <row r="8930">
          <cell r="B8930" t="str">
            <v>121400171</v>
          </cell>
          <cell r="C8930" t="str">
            <v>044/007</v>
          </cell>
          <cell r="D8930" t="str">
            <v>T2 DI FORT ROSS-GUALALA 44/7 RPL STRW</v>
          </cell>
          <cell r="E8930" t="str">
            <v>LAKEVLLE</v>
          </cell>
          <cell r="F8930" t="str">
            <v>ETL.6980</v>
          </cell>
          <cell r="G8930" t="str">
            <v>.POLE.WOOD</v>
          </cell>
          <cell r="H8930">
            <v>44342</v>
          </cell>
          <cell r="I8930">
            <v>44333</v>
          </cell>
          <cell r="J8930">
            <v>44333</v>
          </cell>
          <cell r="M8930">
            <v>44698</v>
          </cell>
          <cell r="N8930">
            <v>44697</v>
          </cell>
          <cell r="O8930" t="str">
            <v>372</v>
          </cell>
          <cell r="P8930" t="str">
            <v/>
          </cell>
          <cell r="Q8930" t="str">
            <v>E - Schd Compl Yr 0</v>
          </cell>
          <cell r="R8930" t="str">
            <v>NOPR ORAS ATCO</v>
          </cell>
          <cell r="S8930" t="str">
            <v>HFTD 2</v>
          </cell>
        </row>
        <row r="8931">
          <cell r="B8931" t="str">
            <v>121400222</v>
          </cell>
          <cell r="C8931" t="str">
            <v>AA006/106</v>
          </cell>
          <cell r="D8931" t="str">
            <v>EI LCKFRD-LODI #2 AA006/106 REFRAME</v>
          </cell>
          <cell r="E8931" t="str">
            <v>VICTOR</v>
          </cell>
          <cell r="F8931" t="str">
            <v>ETL.7440</v>
          </cell>
          <cell r="G8931" t="str">
            <v>ETL.7440_AA006/106</v>
          </cell>
          <cell r="H8931">
            <v>44342</v>
          </cell>
          <cell r="I8931">
            <v>44342</v>
          </cell>
          <cell r="J8931">
            <v>44342</v>
          </cell>
          <cell r="M8931">
            <v>44707</v>
          </cell>
          <cell r="N8931">
            <v>44701</v>
          </cell>
          <cell r="O8931" t="str">
            <v>637</v>
          </cell>
          <cell r="P8931" t="str">
            <v>INSP</v>
          </cell>
          <cell r="Q8931" t="str">
            <v>E - Schd Compl Yr 0</v>
          </cell>
          <cell r="R8931" t="str">
            <v>NOPR ORAS ATCO</v>
          </cell>
          <cell r="S8931" t="str">
            <v>Non-HFTD</v>
          </cell>
        </row>
        <row r="8932">
          <cell r="B8932" t="str">
            <v>121400225</v>
          </cell>
          <cell r="C8932" t="str">
            <v>000/001</v>
          </cell>
          <cell r="D8932" t="str">
            <v>EI LOCKEFORD-LODI #2 000/001 RPL POLE</v>
          </cell>
          <cell r="E8932" t="str">
            <v>VICTOR</v>
          </cell>
          <cell r="F8932" t="str">
            <v>ETL.7440</v>
          </cell>
          <cell r="G8932" t="str">
            <v>ETL.7440_000/001</v>
          </cell>
          <cell r="H8932">
            <v>44342</v>
          </cell>
          <cell r="I8932">
            <v>44342</v>
          </cell>
          <cell r="J8932">
            <v>44342</v>
          </cell>
          <cell r="M8932">
            <v>44707</v>
          </cell>
          <cell r="N8932">
            <v>44706</v>
          </cell>
          <cell r="O8932" t="str">
            <v>372</v>
          </cell>
          <cell r="P8932" t="str">
            <v>INSP</v>
          </cell>
          <cell r="Q8932" t="str">
            <v>E - Schd Compl Yr 0</v>
          </cell>
          <cell r="R8932" t="str">
            <v>NOPR ORAS ATCO</v>
          </cell>
          <cell r="S8932" t="str">
            <v>Non-HFTD</v>
          </cell>
        </row>
        <row r="8933">
          <cell r="B8933" t="str">
            <v>121400399</v>
          </cell>
          <cell r="C8933" t="str">
            <v>012/082</v>
          </cell>
          <cell r="D8933" t="str">
            <v>DI BELLOTA-WEBER 012/082 RPR FOND</v>
          </cell>
          <cell r="E8933" t="str">
            <v>VICTOR</v>
          </cell>
          <cell r="F8933" t="str">
            <v>ETL.4390</v>
          </cell>
          <cell r="G8933" t="str">
            <v>ETL.4390_012/082</v>
          </cell>
          <cell r="H8933">
            <v>44342</v>
          </cell>
          <cell r="I8933">
            <v>44341</v>
          </cell>
          <cell r="J8933">
            <v>44341</v>
          </cell>
          <cell r="L8933">
            <v>45060</v>
          </cell>
          <cell r="M8933">
            <v>44706</v>
          </cell>
          <cell r="O8933" t="str">
            <v>543</v>
          </cell>
          <cell r="P8933" t="str">
            <v/>
          </cell>
          <cell r="Q8933" t="str">
            <v>E - Schd Compl Yr 0</v>
          </cell>
          <cell r="R8933" t="str">
            <v>OSNO ATCO</v>
          </cell>
          <cell r="S8933" t="str">
            <v>Non-HFTD</v>
          </cell>
        </row>
        <row r="8934">
          <cell r="B8934" t="str">
            <v>121400426</v>
          </cell>
          <cell r="C8934" t="str">
            <v>002/021</v>
          </cell>
          <cell r="D8934" t="str">
            <v>EI SBRNTE-GRIZLY-CLRMNT #1 2/21 RPR STRT</v>
          </cell>
          <cell r="E8934" t="str">
            <v>CONCORD</v>
          </cell>
          <cell r="F8934" t="str">
            <v>ETL.3740</v>
          </cell>
          <cell r="G8934" t="str">
            <v>ETL.3740_002/021</v>
          </cell>
          <cell r="H8934">
            <v>44342</v>
          </cell>
          <cell r="I8934">
            <v>44342</v>
          </cell>
          <cell r="J8934">
            <v>44342</v>
          </cell>
          <cell r="L8934">
            <v>45021</v>
          </cell>
          <cell r="M8934">
            <v>44707</v>
          </cell>
          <cell r="O8934" t="str">
            <v>543</v>
          </cell>
          <cell r="P8934" t="str">
            <v>OTHR</v>
          </cell>
          <cell r="Q8934" t="str">
            <v>E - Schd Compl Yr 0</v>
          </cell>
          <cell r="R8934" t="str">
            <v>OSNO ATCO</v>
          </cell>
          <cell r="S8934" t="str">
            <v>Non-HFTD</v>
          </cell>
        </row>
        <row r="8935">
          <cell r="B8935" t="str">
            <v>121400585</v>
          </cell>
          <cell r="C8935" t="str">
            <v>011/075</v>
          </cell>
          <cell r="D8935" t="str">
            <v>T2 DI CORTINA 11/75 RPR INSU</v>
          </cell>
          <cell r="E8935" t="str">
            <v>SACTO</v>
          </cell>
          <cell r="F8935" t="str">
            <v>ETL.4540</v>
          </cell>
          <cell r="G8935" t="str">
            <v>.INSL.CERA</v>
          </cell>
          <cell r="H8935">
            <v>44342</v>
          </cell>
          <cell r="I8935">
            <v>44334</v>
          </cell>
          <cell r="J8935">
            <v>44690</v>
          </cell>
          <cell r="K8935">
            <v>44720</v>
          </cell>
          <cell r="M8935">
            <v>44699</v>
          </cell>
          <cell r="N8935">
            <v>44699</v>
          </cell>
          <cell r="O8935" t="str">
            <v>628</v>
          </cell>
          <cell r="P8935" t="str">
            <v/>
          </cell>
          <cell r="Q8935" t="str">
            <v>E - Schd Compl Yr 0</v>
          </cell>
          <cell r="R8935" t="str">
            <v>ORAS NOCO ATCO</v>
          </cell>
          <cell r="S8935" t="str">
            <v>HFTD 2</v>
          </cell>
        </row>
        <row r="8936">
          <cell r="B8936" t="str">
            <v>121400720</v>
          </cell>
          <cell r="C8936" t="str">
            <v>019/235</v>
          </cell>
          <cell r="D8936" t="str">
            <v>T2 EI DRUM-SUMMIT#2 19/235R RPL STRW</v>
          </cell>
          <cell r="E8936" t="str">
            <v>SACTO</v>
          </cell>
          <cell r="F8936" t="str">
            <v>ETL.1450</v>
          </cell>
          <cell r="G8936" t="str">
            <v>.POLE.WDPS</v>
          </cell>
          <cell r="H8936">
            <v>44342</v>
          </cell>
          <cell r="I8936">
            <v>44341</v>
          </cell>
          <cell r="J8936">
            <v>44341</v>
          </cell>
          <cell r="L8936">
            <v>45060</v>
          </cell>
          <cell r="M8936">
            <v>44706</v>
          </cell>
          <cell r="N8936">
            <v>44729</v>
          </cell>
          <cell r="O8936" t="str">
            <v>372</v>
          </cell>
          <cell r="P8936" t="str">
            <v>INSP</v>
          </cell>
          <cell r="Q8936" t="str">
            <v>E - Schd Compl Yr 0</v>
          </cell>
          <cell r="R8936" t="str">
            <v>NOPR ORAS ATCO</v>
          </cell>
          <cell r="S8936" t="str">
            <v>HFTD 2</v>
          </cell>
        </row>
        <row r="8937">
          <cell r="B8937" t="str">
            <v>121400838</v>
          </cell>
          <cell r="C8937" t="str">
            <v>A006/106</v>
          </cell>
          <cell r="D8937" t="str">
            <v>EI LOCKEFORD-LODI #2 A006/106 REFRAME</v>
          </cell>
          <cell r="E8937" t="str">
            <v>VICTOR</v>
          </cell>
          <cell r="F8937" t="str">
            <v>ETL.7440</v>
          </cell>
          <cell r="G8937" t="str">
            <v>ETL.7440_A006/106</v>
          </cell>
          <cell r="H8937">
            <v>44342</v>
          </cell>
          <cell r="I8937">
            <v>44342</v>
          </cell>
          <cell r="J8937">
            <v>44342</v>
          </cell>
          <cell r="M8937">
            <v>44707</v>
          </cell>
          <cell r="O8937" t="str">
            <v>630</v>
          </cell>
          <cell r="P8937" t="str">
            <v>INSP</v>
          </cell>
          <cell r="Q8937" t="str">
            <v>E - Schd Compl Yr 0</v>
          </cell>
          <cell r="R8937" t="str">
            <v>OSNO ATCO</v>
          </cell>
          <cell r="S8937" t="str">
            <v>Non-HFTD</v>
          </cell>
        </row>
        <row r="8938">
          <cell r="B8938" t="str">
            <v>121400883</v>
          </cell>
          <cell r="C8938" t="str">
            <v>A006/106</v>
          </cell>
          <cell r="D8938" t="str">
            <v>EI LOCKEFORD-LODI #2 A006/106 RMV VEG</v>
          </cell>
          <cell r="E8938" t="str">
            <v>VICTOR</v>
          </cell>
          <cell r="F8938" t="str">
            <v>ETL.7440</v>
          </cell>
          <cell r="G8938" t="str">
            <v>ETL.7440_A006/106</v>
          </cell>
          <cell r="H8938">
            <v>44342</v>
          </cell>
          <cell r="I8938">
            <v>44342</v>
          </cell>
          <cell r="J8938">
            <v>44475</v>
          </cell>
          <cell r="K8938">
            <v>44476</v>
          </cell>
          <cell r="M8938">
            <v>44707</v>
          </cell>
          <cell r="O8938" t="str">
            <v>564</v>
          </cell>
          <cell r="P8938" t="str">
            <v>INSP</v>
          </cell>
          <cell r="Q8938" t="str">
            <v>E - Schd Compl Yr 0</v>
          </cell>
          <cell r="R8938" t="str">
            <v>NOCO ATCO</v>
          </cell>
          <cell r="S8938" t="str">
            <v>Non-HFTD</v>
          </cell>
        </row>
        <row r="8939">
          <cell r="B8939" t="str">
            <v>121400952</v>
          </cell>
          <cell r="C8939" t="str">
            <v>005/107</v>
          </cell>
          <cell r="D8939" t="str">
            <v>T2 DI COTTONWOOD-RED BLF 5/107 RPR STRW</v>
          </cell>
          <cell r="E8939" t="str">
            <v>TABLEMTN</v>
          </cell>
          <cell r="F8939" t="str">
            <v>ETL.6660</v>
          </cell>
          <cell r="G8939" t="str">
            <v>.POLE.WOOD</v>
          </cell>
          <cell r="H8939">
            <v>44342</v>
          </cell>
          <cell r="I8939">
            <v>44333</v>
          </cell>
          <cell r="J8939">
            <v>44734</v>
          </cell>
          <cell r="K8939">
            <v>44790</v>
          </cell>
          <cell r="L8939">
            <v>45095</v>
          </cell>
          <cell r="M8939">
            <v>44698</v>
          </cell>
          <cell r="N8939">
            <v>44698</v>
          </cell>
          <cell r="O8939" t="str">
            <v>630</v>
          </cell>
          <cell r="P8939" t="str">
            <v/>
          </cell>
          <cell r="Q8939" t="str">
            <v>E - Schd Compl Yr 0</v>
          </cell>
          <cell r="R8939" t="str">
            <v>ORAS NOCO ATCO</v>
          </cell>
          <cell r="S8939" t="str">
            <v>HFTD 2</v>
          </cell>
        </row>
        <row r="8940">
          <cell r="B8940" t="str">
            <v>121401056</v>
          </cell>
          <cell r="C8940" t="str">
            <v>015/104</v>
          </cell>
          <cell r="D8940" t="str">
            <v>EI COTTONWOOD-DELEVAN #1 15/104 RPR STRS</v>
          </cell>
          <cell r="E8940" t="str">
            <v>TABLEMTN</v>
          </cell>
          <cell r="F8940" t="str">
            <v>ETL.4550</v>
          </cell>
          <cell r="G8940" t="str">
            <v>ETL.4550_015/104</v>
          </cell>
          <cell r="H8940">
            <v>44342</v>
          </cell>
          <cell r="I8940">
            <v>44342</v>
          </cell>
          <cell r="J8940">
            <v>44342</v>
          </cell>
          <cell r="L8940">
            <v>45080</v>
          </cell>
          <cell r="M8940">
            <v>44707</v>
          </cell>
          <cell r="O8940" t="str">
            <v>628</v>
          </cell>
          <cell r="P8940" t="str">
            <v>CREW</v>
          </cell>
          <cell r="Q8940" t="str">
            <v>E - Schd Compl Yr 0</v>
          </cell>
          <cell r="R8940" t="str">
            <v>OSNO ATCO</v>
          </cell>
          <cell r="S8940" t="str">
            <v>Non-HFTD</v>
          </cell>
        </row>
        <row r="8941">
          <cell r="B8941" t="str">
            <v>121401068</v>
          </cell>
          <cell r="C8941" t="str">
            <v>022/476</v>
          </cell>
          <cell r="D8941" t="str">
            <v>EI GLENN #1 022/476 RPR SPLCW</v>
          </cell>
          <cell r="E8941" t="str">
            <v>TABLEMTN</v>
          </cell>
          <cell r="F8941" t="str">
            <v>ETL.6920</v>
          </cell>
          <cell r="G8941" t="str">
            <v>ETL.6920_022/476</v>
          </cell>
          <cell r="H8941">
            <v>44342</v>
          </cell>
          <cell r="I8941">
            <v>44342</v>
          </cell>
          <cell r="J8941">
            <v>44630</v>
          </cell>
          <cell r="K8941">
            <v>44641</v>
          </cell>
          <cell r="M8941">
            <v>44707</v>
          </cell>
          <cell r="N8941">
            <v>44707</v>
          </cell>
          <cell r="O8941" t="str">
            <v>630</v>
          </cell>
          <cell r="P8941" t="str">
            <v>INSP</v>
          </cell>
          <cell r="Q8941" t="str">
            <v>E - Schd Compl Yr 0</v>
          </cell>
          <cell r="R8941" t="str">
            <v>ORAS NOCO ATCO</v>
          </cell>
          <cell r="S8941" t="str">
            <v>Non-HFTD</v>
          </cell>
        </row>
        <row r="8942">
          <cell r="B8942" t="str">
            <v>121401125</v>
          </cell>
          <cell r="C8942" t="str">
            <v>023/394</v>
          </cell>
          <cell r="D8942" t="str">
            <v>EI NCLS-WLKNS SLGH 23/394 RPL STRW</v>
          </cell>
          <cell r="E8942" t="str">
            <v>SACTO</v>
          </cell>
          <cell r="F8942" t="str">
            <v>ETL.7710</v>
          </cell>
          <cell r="G8942" t="str">
            <v>ETL.7710_023/394</v>
          </cell>
          <cell r="H8942">
            <v>44342</v>
          </cell>
          <cell r="I8942">
            <v>44342</v>
          </cell>
          <cell r="J8942">
            <v>44342</v>
          </cell>
          <cell r="L8942">
            <v>45122</v>
          </cell>
          <cell r="M8942">
            <v>44707</v>
          </cell>
          <cell r="N8942">
            <v>44798</v>
          </cell>
          <cell r="O8942" t="str">
            <v>372</v>
          </cell>
          <cell r="P8942" t="str">
            <v>INSP</v>
          </cell>
          <cell r="Q8942" t="str">
            <v>E - Schd Compl Yr 0</v>
          </cell>
          <cell r="R8942" t="str">
            <v>NOPR ORAS ATCO</v>
          </cell>
          <cell r="S8942" t="str">
            <v>Non-HFTD</v>
          </cell>
        </row>
        <row r="8943">
          <cell r="B8943" t="str">
            <v>121401138</v>
          </cell>
          <cell r="C8943" t="str">
            <v>008/293</v>
          </cell>
          <cell r="D8943" t="str">
            <v>T0 DI SPULDNG-SUMMT 008/293 RPR STRW</v>
          </cell>
          <cell r="E8943" t="str">
            <v>SACTO</v>
          </cell>
          <cell r="F8943" t="str">
            <v>ETL.8060</v>
          </cell>
          <cell r="G8943" t="str">
            <v>.POLE.WOOD</v>
          </cell>
          <cell r="H8943">
            <v>44342</v>
          </cell>
          <cell r="I8943">
            <v>44334</v>
          </cell>
          <cell r="J8943">
            <v>44334</v>
          </cell>
          <cell r="L8943">
            <v>45029</v>
          </cell>
          <cell r="M8943">
            <v>44699</v>
          </cell>
          <cell r="N8943">
            <v>45029</v>
          </cell>
          <cell r="O8943" t="str">
            <v>630</v>
          </cell>
          <cell r="P8943" t="str">
            <v>OTHR</v>
          </cell>
          <cell r="Q8943" t="str">
            <v>E - Schd Compl Yr 0</v>
          </cell>
          <cell r="R8943" t="str">
            <v>NOPR ORAS ATCO</v>
          </cell>
          <cell r="S8943" t="str">
            <v>Remove</v>
          </cell>
        </row>
        <row r="8944">
          <cell r="B8944" t="str">
            <v>121401380</v>
          </cell>
          <cell r="C8944" t="str">
            <v>025/110</v>
          </cell>
          <cell r="D8944" t="str">
            <v>T2 DI MOSS LNDNG-MTCLF 25/110 RPR SHLS</v>
          </cell>
          <cell r="E8944" t="str">
            <v>MOSSLNDG</v>
          </cell>
          <cell r="F8944" t="str">
            <v>ETL.6050</v>
          </cell>
          <cell r="G8944" t="str">
            <v>.TOWR</v>
          </cell>
          <cell r="H8944">
            <v>44342</v>
          </cell>
          <cell r="I8944">
            <v>44335</v>
          </cell>
          <cell r="J8944">
            <v>44618</v>
          </cell>
          <cell r="K8944">
            <v>44672</v>
          </cell>
          <cell r="M8944">
            <v>44700</v>
          </cell>
          <cell r="N8944">
            <v>44700</v>
          </cell>
          <cell r="O8944" t="str">
            <v>628</v>
          </cell>
          <cell r="P8944" t="str">
            <v/>
          </cell>
          <cell r="Q8944" t="str">
            <v>E - Schd Compl Yr 0</v>
          </cell>
          <cell r="R8944" t="str">
            <v>ORAS NOCO ATCO</v>
          </cell>
          <cell r="S8944" t="str">
            <v>HFTD 2</v>
          </cell>
        </row>
        <row r="8945">
          <cell r="B8945" t="str">
            <v>121401402</v>
          </cell>
          <cell r="C8945" t="str">
            <v>051/001</v>
          </cell>
          <cell r="D8945" t="str">
            <v>WV GARBERVILLE-LAYTONVILLE 51/1 RPR SPLW</v>
          </cell>
          <cell r="E8945" t="str">
            <v>WILLITS</v>
          </cell>
          <cell r="F8945" t="str">
            <v>ETL.8365</v>
          </cell>
          <cell r="G8945" t="str">
            <v>ETL.8365_051/001</v>
          </cell>
          <cell r="H8945">
            <v>44342</v>
          </cell>
          <cell r="I8945">
            <v>44342</v>
          </cell>
          <cell r="J8945">
            <v>44685</v>
          </cell>
          <cell r="K8945">
            <v>44727</v>
          </cell>
          <cell r="M8945">
            <v>44707</v>
          </cell>
          <cell r="N8945">
            <v>44707</v>
          </cell>
          <cell r="O8945" t="str">
            <v>630</v>
          </cell>
          <cell r="P8945" t="str">
            <v>OTHR</v>
          </cell>
          <cell r="Q8945" t="str">
            <v>E - Schd Compl Yr 0</v>
          </cell>
          <cell r="R8945" t="str">
            <v>ORAS NOCO ATCO</v>
          </cell>
          <cell r="S8945" t="str">
            <v>HFRA</v>
          </cell>
        </row>
        <row r="8946">
          <cell r="B8946" t="str">
            <v>121401505</v>
          </cell>
          <cell r="C8946" t="str">
            <v>000/005</v>
          </cell>
          <cell r="D8946" t="str">
            <v>EI LOCKEFORD-LODI #2 00/005 RPR ANCW</v>
          </cell>
          <cell r="E8946" t="str">
            <v>VICTOR</v>
          </cell>
          <cell r="F8946" t="str">
            <v>ETL.7440</v>
          </cell>
          <cell r="G8946" t="str">
            <v>ETL.7440_000/005</v>
          </cell>
          <cell r="H8946">
            <v>44342</v>
          </cell>
          <cell r="I8946">
            <v>44342</v>
          </cell>
          <cell r="J8946">
            <v>44342</v>
          </cell>
          <cell r="M8946">
            <v>44707</v>
          </cell>
          <cell r="O8946" t="str">
            <v>630</v>
          </cell>
          <cell r="P8946" t="str">
            <v>INSP</v>
          </cell>
          <cell r="Q8946" t="str">
            <v>E - Schd Compl Yr 0</v>
          </cell>
          <cell r="R8946" t="str">
            <v>OSNO ATCO</v>
          </cell>
          <cell r="S8946" t="str">
            <v>Non-HFTD</v>
          </cell>
        </row>
        <row r="8947">
          <cell r="B8947" t="str">
            <v>121401506</v>
          </cell>
          <cell r="C8947" t="str">
            <v>000/005</v>
          </cell>
          <cell r="D8947" t="str">
            <v>T0 EI LOCKEFORD-LODI #2 0/005 RRP INSW</v>
          </cell>
          <cell r="E8947" t="str">
            <v>VICTOR</v>
          </cell>
          <cell r="F8947" t="str">
            <v>ETL.7440</v>
          </cell>
          <cell r="G8947" t="str">
            <v>.INSL.CERA</v>
          </cell>
          <cell r="H8947">
            <v>44342</v>
          </cell>
          <cell r="I8947">
            <v>44342</v>
          </cell>
          <cell r="J8947">
            <v>44342</v>
          </cell>
          <cell r="M8947">
            <v>44707</v>
          </cell>
          <cell r="O8947" t="str">
            <v>630</v>
          </cell>
          <cell r="P8947" t="str">
            <v>INSP</v>
          </cell>
          <cell r="Q8947" t="str">
            <v>E - Schd Compl Yr 0</v>
          </cell>
          <cell r="R8947" t="str">
            <v>OSNO ATCO</v>
          </cell>
          <cell r="S8947" t="str">
            <v>Remove</v>
          </cell>
        </row>
        <row r="8948">
          <cell r="B8948" t="str">
            <v>121401507</v>
          </cell>
          <cell r="C8948" t="str">
            <v>005/058</v>
          </cell>
          <cell r="D8948" t="str">
            <v>EI SAN LEANDRO-OKLND J #1 5/058 RPL INSS</v>
          </cell>
          <cell r="E8948" t="str">
            <v>CONCORD</v>
          </cell>
          <cell r="F8948" t="str">
            <v>ETL.3520</v>
          </cell>
          <cell r="G8948" t="str">
            <v>ETL.3520_005/058</v>
          </cell>
          <cell r="H8948">
            <v>44342</v>
          </cell>
          <cell r="I8948">
            <v>44342</v>
          </cell>
          <cell r="J8948">
            <v>44342</v>
          </cell>
          <cell r="L8948">
            <v>45115</v>
          </cell>
          <cell r="M8948">
            <v>44707</v>
          </cell>
          <cell r="O8948" t="str">
            <v>532</v>
          </cell>
          <cell r="P8948" t="str">
            <v>INSP</v>
          </cell>
          <cell r="Q8948" t="str">
            <v>E - Schd Compl Yr 0</v>
          </cell>
          <cell r="R8948" t="str">
            <v>OSNO ATCO</v>
          </cell>
          <cell r="S8948" t="str">
            <v>Non-HFTD</v>
          </cell>
        </row>
        <row r="8949">
          <cell r="B8949" t="str">
            <v>121401550</v>
          </cell>
          <cell r="C8949" t="str">
            <v>017/280</v>
          </cell>
          <cell r="D8949" t="str">
            <v>EI NICOLAUS-PLAINFIELD 17/280 RPR STRW</v>
          </cell>
          <cell r="E8949" t="str">
            <v>SACTO</v>
          </cell>
          <cell r="F8949" t="str">
            <v>ETL.7700</v>
          </cell>
          <cell r="G8949" t="str">
            <v>ETL.7700_017/280</v>
          </cell>
          <cell r="H8949">
            <v>44342</v>
          </cell>
          <cell r="I8949">
            <v>44342</v>
          </cell>
          <cell r="J8949">
            <v>44342</v>
          </cell>
          <cell r="L8949">
            <v>45136</v>
          </cell>
          <cell r="M8949">
            <v>44707</v>
          </cell>
          <cell r="N8949">
            <v>44707</v>
          </cell>
          <cell r="O8949" t="str">
            <v>630</v>
          </cell>
          <cell r="P8949" t="str">
            <v>INSP</v>
          </cell>
          <cell r="Q8949" t="str">
            <v>E - Schd Compl Yr 0</v>
          </cell>
          <cell r="R8949" t="str">
            <v>NOPR ORAS ATCO</v>
          </cell>
          <cell r="S8949" t="str">
            <v>Non-HFTD</v>
          </cell>
        </row>
        <row r="8950">
          <cell r="B8950" t="str">
            <v>121401624</v>
          </cell>
          <cell r="C8950" t="str">
            <v>024/507</v>
          </cell>
          <cell r="D8950" t="str">
            <v>EI GLENN #1 - 60 kV_024/507 RPL POLE</v>
          </cell>
          <cell r="E8950" t="str">
            <v>TABLEMTN</v>
          </cell>
          <cell r="F8950" t="str">
            <v>ETL.6920</v>
          </cell>
          <cell r="G8950" t="str">
            <v>ETL.6920_024/507</v>
          </cell>
          <cell r="H8950">
            <v>44342</v>
          </cell>
          <cell r="I8950">
            <v>44342</v>
          </cell>
          <cell r="J8950">
            <v>44635</v>
          </cell>
          <cell r="K8950">
            <v>44718</v>
          </cell>
          <cell r="M8950">
            <v>44707</v>
          </cell>
          <cell r="N8950">
            <v>44706</v>
          </cell>
          <cell r="O8950" t="str">
            <v>372</v>
          </cell>
          <cell r="P8950" t="str">
            <v>INSP</v>
          </cell>
          <cell r="Q8950" t="str">
            <v>E - Schd Compl Yr 0</v>
          </cell>
          <cell r="R8950" t="str">
            <v>ORAS NOCO ATCO</v>
          </cell>
          <cell r="S8950" t="str">
            <v>Non-HFTD</v>
          </cell>
        </row>
        <row r="8951">
          <cell r="B8951" t="str">
            <v>121401629</v>
          </cell>
          <cell r="C8951" t="str">
            <v>006/006</v>
          </cell>
          <cell r="D8951" t="str">
            <v>T0 WV MERCED #1 6/6 RPR SPLW</v>
          </cell>
          <cell r="E8951" t="str">
            <v>FRESNO</v>
          </cell>
          <cell r="F8951" t="str">
            <v>ETL.9000</v>
          </cell>
          <cell r="G8951" t="str">
            <v>.INSL.NCER</v>
          </cell>
          <cell r="H8951">
            <v>44342</v>
          </cell>
          <cell r="I8951">
            <v>44342</v>
          </cell>
          <cell r="J8951">
            <v>44342</v>
          </cell>
          <cell r="M8951">
            <v>44707</v>
          </cell>
          <cell r="O8951" t="str">
            <v>630</v>
          </cell>
          <cell r="P8951" t="str">
            <v>OTHR</v>
          </cell>
          <cell r="Q8951" t="str">
            <v>E - Schd Compl Yr 0</v>
          </cell>
          <cell r="R8951" t="str">
            <v>OSNO ATCO</v>
          </cell>
          <cell r="S8951" t="str">
            <v>Remove</v>
          </cell>
        </row>
        <row r="8952">
          <cell r="B8952" t="str">
            <v>121401786</v>
          </cell>
          <cell r="C8952" t="str">
            <v>006/018</v>
          </cell>
          <cell r="D8952" t="str">
            <v>T2 CARIBOU-PLUMAS JCT-WOOD 6/18 RPL POLE</v>
          </cell>
          <cell r="E8952" t="str">
            <v>TABLEMTN</v>
          </cell>
          <cell r="F8952" t="str">
            <v>ETL.6290</v>
          </cell>
          <cell r="G8952" t="str">
            <v>.POLE.WOOD</v>
          </cell>
          <cell r="H8952">
            <v>44342</v>
          </cell>
          <cell r="I8952">
            <v>44338</v>
          </cell>
          <cell r="J8952">
            <v>44338</v>
          </cell>
          <cell r="M8952">
            <v>44703</v>
          </cell>
          <cell r="N8952">
            <v>44701</v>
          </cell>
          <cell r="O8952" t="str">
            <v>372</v>
          </cell>
          <cell r="P8952" t="str">
            <v>OTHR</v>
          </cell>
          <cell r="Q8952" t="str">
            <v>E - Schd Compl Yr 0</v>
          </cell>
          <cell r="R8952" t="str">
            <v>NOPR ORAS ATCO</v>
          </cell>
          <cell r="S8952" t="str">
            <v>HFTD 2</v>
          </cell>
        </row>
        <row r="8953">
          <cell r="B8953" t="str">
            <v>121401840</v>
          </cell>
          <cell r="C8953" t="str">
            <v>014/169</v>
          </cell>
          <cell r="D8953" t="str">
            <v>EI DRUM-SUMMIT NO. 1 14/169L RPL STRW</v>
          </cell>
          <cell r="E8953" t="str">
            <v>SACTO</v>
          </cell>
          <cell r="F8953" t="str">
            <v>ETL.1440</v>
          </cell>
          <cell r="G8953" t="str">
            <v>ETL.1440_014/169</v>
          </cell>
          <cell r="H8953">
            <v>44342</v>
          </cell>
          <cell r="I8953">
            <v>44330</v>
          </cell>
          <cell r="J8953">
            <v>44330</v>
          </cell>
          <cell r="L8953">
            <v>45050</v>
          </cell>
          <cell r="M8953">
            <v>44695</v>
          </cell>
          <cell r="N8953">
            <v>44679</v>
          </cell>
          <cell r="O8953" t="str">
            <v>372</v>
          </cell>
          <cell r="P8953" t="str">
            <v>INSP</v>
          </cell>
          <cell r="Q8953" t="str">
            <v>E - Schd Compl Yr 0</v>
          </cell>
          <cell r="R8953" t="str">
            <v>NOPR ORAS ATCO</v>
          </cell>
          <cell r="S8953" t="str">
            <v>Non-HFTD</v>
          </cell>
        </row>
        <row r="8954">
          <cell r="B8954" t="str">
            <v>121401917</v>
          </cell>
          <cell r="C8954" t="str">
            <v>003/121</v>
          </cell>
          <cell r="D8954" t="str">
            <v>T2 DI SPAULDING-SUMMIT 3/121 RPR STRW</v>
          </cell>
          <cell r="E8954" t="str">
            <v>SACTO</v>
          </cell>
          <cell r="F8954" t="str">
            <v>ETL.8060</v>
          </cell>
          <cell r="G8954" t="str">
            <v>.POLE.WOOD</v>
          </cell>
          <cell r="H8954">
            <v>44342</v>
          </cell>
          <cell r="I8954">
            <v>44334</v>
          </cell>
          <cell r="J8954">
            <v>44334</v>
          </cell>
          <cell r="L8954">
            <v>45024</v>
          </cell>
          <cell r="M8954">
            <v>44699</v>
          </cell>
          <cell r="N8954">
            <v>44699</v>
          </cell>
          <cell r="O8954" t="str">
            <v>630</v>
          </cell>
          <cell r="P8954" t="str">
            <v/>
          </cell>
          <cell r="Q8954" t="str">
            <v>E - Schd Compl Yr 0</v>
          </cell>
          <cell r="R8954" t="str">
            <v>NOPR ORAS ATCO</v>
          </cell>
          <cell r="S8954" t="str">
            <v>HFTD 2</v>
          </cell>
        </row>
        <row r="8955">
          <cell r="B8955" t="str">
            <v>121402017</v>
          </cell>
          <cell r="C8955" t="str">
            <v>002/042</v>
          </cell>
          <cell r="D8955" t="str">
            <v>T2 WV HALSEY-PLACER 002/042 INS DAMW</v>
          </cell>
          <cell r="E8955" t="str">
            <v>SACTO</v>
          </cell>
          <cell r="F8955" t="str">
            <v>ETL.6990</v>
          </cell>
          <cell r="G8955" t="str">
            <v>.INSL.NCER</v>
          </cell>
          <cell r="H8955">
            <v>44342</v>
          </cell>
          <cell r="I8955">
            <v>44342</v>
          </cell>
          <cell r="J8955">
            <v>44637</v>
          </cell>
          <cell r="K8955">
            <v>44669</v>
          </cell>
          <cell r="M8955">
            <v>44707</v>
          </cell>
          <cell r="N8955">
            <v>44707</v>
          </cell>
          <cell r="O8955" t="str">
            <v>630</v>
          </cell>
          <cell r="P8955" t="str">
            <v>OTHR</v>
          </cell>
          <cell r="Q8955" t="str">
            <v>E - Schd Compl Yr 0</v>
          </cell>
          <cell r="R8955" t="str">
            <v>ORAS NOCO ATCO</v>
          </cell>
          <cell r="S8955" t="str">
            <v>HFTD 2</v>
          </cell>
        </row>
        <row r="8956">
          <cell r="B8956" t="str">
            <v>121402030</v>
          </cell>
          <cell r="C8956" t="str">
            <v>020/010</v>
          </cell>
          <cell r="D8956" t="str">
            <v>T2 DI MNDCN-PHL JCT-HPLND 20/10 RPL STRW</v>
          </cell>
          <cell r="E8956" t="str">
            <v>WILLITS</v>
          </cell>
          <cell r="F8956" t="str">
            <v>ETL.7520</v>
          </cell>
          <cell r="G8956" t="str">
            <v>.POLE.WOOD</v>
          </cell>
          <cell r="H8956">
            <v>44342</v>
          </cell>
          <cell r="I8956">
            <v>44334</v>
          </cell>
          <cell r="J8956">
            <v>44628</v>
          </cell>
          <cell r="K8956">
            <v>44649</v>
          </cell>
          <cell r="M8956">
            <v>44699</v>
          </cell>
          <cell r="N8956">
            <v>44698</v>
          </cell>
          <cell r="O8956" t="str">
            <v>372</v>
          </cell>
          <cell r="P8956" t="str">
            <v/>
          </cell>
          <cell r="Q8956" t="str">
            <v>E - Schd Compl Yr 0</v>
          </cell>
          <cell r="R8956" t="str">
            <v>ORAS NOCO NOPT ATCO</v>
          </cell>
          <cell r="S8956" t="str">
            <v>HFTD 2</v>
          </cell>
        </row>
        <row r="8957">
          <cell r="B8957" t="str">
            <v>121402194</v>
          </cell>
          <cell r="C8957" t="str">
            <v>032/196</v>
          </cell>
          <cell r="D8957" t="str">
            <v>EI RIO OSO-WOODLAND #1 32/196 RPR GYWW</v>
          </cell>
          <cell r="E8957" t="str">
            <v>SACTO</v>
          </cell>
          <cell r="F8957" t="str">
            <v>ETL.3460</v>
          </cell>
          <cell r="G8957" t="str">
            <v>ETL.3460_032/196</v>
          </cell>
          <cell r="H8957">
            <v>44342</v>
          </cell>
          <cell r="I8957">
            <v>44342</v>
          </cell>
          <cell r="J8957">
            <v>44342</v>
          </cell>
          <cell r="M8957">
            <v>44707</v>
          </cell>
          <cell r="O8957" t="str">
            <v>630</v>
          </cell>
          <cell r="P8957" t="str">
            <v>INSP</v>
          </cell>
          <cell r="Q8957" t="str">
            <v>E - Schd Compl Yr 0</v>
          </cell>
          <cell r="R8957" t="str">
            <v>OSNO ATCO</v>
          </cell>
          <cell r="S8957" t="str">
            <v>Non-HFTD</v>
          </cell>
        </row>
        <row r="8958">
          <cell r="B8958" t="str">
            <v>121402236</v>
          </cell>
          <cell r="C8958" t="str">
            <v>000/009</v>
          </cell>
          <cell r="D8958" t="str">
            <v>EI LOCKEFORD-LODI #2 00/009 RMV VEG</v>
          </cell>
          <cell r="E8958" t="str">
            <v>VICTOR</v>
          </cell>
          <cell r="F8958" t="str">
            <v>ETL.7440</v>
          </cell>
          <cell r="G8958" t="str">
            <v>ETL.7440_000/009</v>
          </cell>
          <cell r="H8958">
            <v>44342</v>
          </cell>
          <cell r="I8958">
            <v>44342</v>
          </cell>
          <cell r="J8958">
            <v>44482</v>
          </cell>
          <cell r="K8958">
            <v>44484</v>
          </cell>
          <cell r="M8958">
            <v>44707</v>
          </cell>
          <cell r="O8958" t="str">
            <v>564</v>
          </cell>
          <cell r="P8958" t="str">
            <v>INSP</v>
          </cell>
          <cell r="Q8958" t="str">
            <v>E - Schd Compl Yr 0</v>
          </cell>
          <cell r="R8958" t="str">
            <v>NOCO ATCO</v>
          </cell>
          <cell r="S8958" t="str">
            <v>Non-HFTD</v>
          </cell>
        </row>
        <row r="8959">
          <cell r="B8959" t="str">
            <v>121402289</v>
          </cell>
          <cell r="C8959" t="str">
            <v>005/192</v>
          </cell>
          <cell r="D8959" t="str">
            <v>DI SPAULDING-SUMMIT 005/192 RPL HRDD</v>
          </cell>
          <cell r="E8959" t="str">
            <v>SACTO</v>
          </cell>
          <cell r="F8959" t="str">
            <v>ETL.8060</v>
          </cell>
          <cell r="G8959" t="str">
            <v>ETL.8060_005/192</v>
          </cell>
          <cell r="H8959">
            <v>44342</v>
          </cell>
          <cell r="I8959">
            <v>44334</v>
          </cell>
          <cell r="J8959">
            <v>44334</v>
          </cell>
          <cell r="L8959">
            <v>45029</v>
          </cell>
          <cell r="M8959">
            <v>44699</v>
          </cell>
          <cell r="N8959">
            <v>44699</v>
          </cell>
          <cell r="O8959" t="str">
            <v>630</v>
          </cell>
          <cell r="P8959" t="str">
            <v/>
          </cell>
          <cell r="Q8959" t="str">
            <v>E - Schd Compl Yr 0</v>
          </cell>
          <cell r="R8959" t="str">
            <v>NOPR ORAS ATCO</v>
          </cell>
          <cell r="S8959" t="str">
            <v>Non-HFTD</v>
          </cell>
        </row>
        <row r="8960">
          <cell r="B8960" t="str">
            <v>121402347</v>
          </cell>
          <cell r="C8960" t="str">
            <v>016/273</v>
          </cell>
          <cell r="D8960" t="str">
            <v>EI NICOLAUS-PLAINFIELD 16/273 RPR SPLW</v>
          </cell>
          <cell r="E8960" t="str">
            <v>SACTO</v>
          </cell>
          <cell r="F8960" t="str">
            <v>ETL.7700</v>
          </cell>
          <cell r="G8960" t="str">
            <v>ETL.7700_016/273</v>
          </cell>
          <cell r="H8960">
            <v>44342</v>
          </cell>
          <cell r="I8960">
            <v>44342</v>
          </cell>
          <cell r="J8960">
            <v>44342</v>
          </cell>
          <cell r="M8960">
            <v>44707</v>
          </cell>
          <cell r="O8960" t="str">
            <v>630</v>
          </cell>
          <cell r="P8960" t="str">
            <v>INSP</v>
          </cell>
          <cell r="Q8960" t="str">
            <v>E - Schd Compl Yr 0</v>
          </cell>
          <cell r="R8960" t="str">
            <v>OSNO ATCO</v>
          </cell>
          <cell r="S8960" t="str">
            <v>Non-HFTD</v>
          </cell>
        </row>
        <row r="8961">
          <cell r="B8961" t="str">
            <v>121402470</v>
          </cell>
          <cell r="C8961" t="str">
            <v>005/192</v>
          </cell>
          <cell r="D8961" t="str">
            <v>DI SPAULDING-SUMMIT 005/192 RPR STRW</v>
          </cell>
          <cell r="E8961" t="str">
            <v>SACTO</v>
          </cell>
          <cell r="F8961" t="str">
            <v>ETL.8060</v>
          </cell>
          <cell r="G8961" t="str">
            <v>ETL.8060_005/192</v>
          </cell>
          <cell r="H8961">
            <v>44342</v>
          </cell>
          <cell r="I8961">
            <v>44334</v>
          </cell>
          <cell r="J8961">
            <v>44334</v>
          </cell>
          <cell r="L8961">
            <v>45029</v>
          </cell>
          <cell r="M8961">
            <v>44699</v>
          </cell>
          <cell r="N8961">
            <v>44699</v>
          </cell>
          <cell r="O8961" t="str">
            <v>630</v>
          </cell>
          <cell r="P8961" t="str">
            <v/>
          </cell>
          <cell r="Q8961" t="str">
            <v>E - Schd Compl Yr 0</v>
          </cell>
          <cell r="R8961" t="str">
            <v>NOPR ORAS ATCO</v>
          </cell>
          <cell r="S8961" t="str">
            <v>Non-HFTD</v>
          </cell>
        </row>
        <row r="8962">
          <cell r="B8962" t="str">
            <v>121402490</v>
          </cell>
          <cell r="C8962" t="str">
            <v>005/103</v>
          </cell>
          <cell r="D8962" t="str">
            <v>EI GLENN #2 5/103 RPL SPLW</v>
          </cell>
          <cell r="E8962" t="str">
            <v>TABLEMTN</v>
          </cell>
          <cell r="F8962" t="str">
            <v>ETL.6930</v>
          </cell>
          <cell r="G8962" t="str">
            <v>ETL.6930_005/103</v>
          </cell>
          <cell r="H8962">
            <v>44342</v>
          </cell>
          <cell r="I8962">
            <v>44342</v>
          </cell>
          <cell r="J8962">
            <v>44585</v>
          </cell>
          <cell r="K8962">
            <v>44587</v>
          </cell>
          <cell r="M8962">
            <v>44707</v>
          </cell>
          <cell r="N8962">
            <v>44707</v>
          </cell>
          <cell r="O8962" t="str">
            <v>630</v>
          </cell>
          <cell r="P8962" t="str">
            <v>OTHR</v>
          </cell>
          <cell r="Q8962" t="str">
            <v>E - Schd Compl Yr 0</v>
          </cell>
          <cell r="R8962" t="str">
            <v>ORAS NOCO ATCO</v>
          </cell>
          <cell r="S8962" t="str">
            <v>Non-HFTD</v>
          </cell>
        </row>
        <row r="8963">
          <cell r="B8963" t="str">
            <v>121402496</v>
          </cell>
          <cell r="C8963" t="str">
            <v>008/177</v>
          </cell>
          <cell r="D8963" t="str">
            <v>T2 DI COTTONWOOD RED BLF 8/177 RPR STRW</v>
          </cell>
          <cell r="E8963" t="str">
            <v>TABLEMTN</v>
          </cell>
          <cell r="F8963" t="str">
            <v>ETL.6660</v>
          </cell>
          <cell r="G8963" t="str">
            <v>.POLE.WOOD</v>
          </cell>
          <cell r="H8963">
            <v>44342</v>
          </cell>
          <cell r="I8963">
            <v>44333</v>
          </cell>
          <cell r="J8963">
            <v>44333</v>
          </cell>
          <cell r="L8963">
            <v>45094</v>
          </cell>
          <cell r="M8963">
            <v>44698</v>
          </cell>
          <cell r="N8963">
            <v>44698</v>
          </cell>
          <cell r="O8963" t="str">
            <v>630</v>
          </cell>
          <cell r="P8963" t="str">
            <v/>
          </cell>
          <cell r="Q8963" t="str">
            <v>E - Schd Compl Yr 0</v>
          </cell>
          <cell r="R8963" t="str">
            <v>NOPR ORAS ATCO</v>
          </cell>
          <cell r="S8963" t="str">
            <v>HFTD 2</v>
          </cell>
        </row>
        <row r="8964">
          <cell r="B8964" t="str">
            <v>121402558</v>
          </cell>
          <cell r="C8964" t="str">
            <v>030/012</v>
          </cell>
          <cell r="D8964" t="str">
            <v>T2 DI FULTON-HOPLAND 030/012 RPR STRW</v>
          </cell>
          <cell r="E8964" t="str">
            <v>LAKEVLLE</v>
          </cell>
          <cell r="F8964" t="str">
            <v>ETL.6890</v>
          </cell>
          <cell r="G8964" t="str">
            <v>.POLE.WOOD</v>
          </cell>
          <cell r="H8964">
            <v>44342</v>
          </cell>
          <cell r="I8964">
            <v>44334</v>
          </cell>
          <cell r="J8964">
            <v>44736</v>
          </cell>
          <cell r="K8964">
            <v>44790</v>
          </cell>
          <cell r="M8964">
            <v>44699</v>
          </cell>
          <cell r="N8964">
            <v>45064</v>
          </cell>
          <cell r="O8964" t="str">
            <v>630</v>
          </cell>
          <cell r="P8964" t="str">
            <v/>
          </cell>
          <cell r="Q8964" t="str">
            <v>E - Schd Compl Yr 0</v>
          </cell>
          <cell r="R8964" t="str">
            <v>ORAS NOCO ATCO</v>
          </cell>
          <cell r="S8964" t="str">
            <v>HFTD 2</v>
          </cell>
        </row>
        <row r="8965">
          <cell r="B8965" t="str">
            <v>121402813</v>
          </cell>
          <cell r="C8965" t="str">
            <v>032/197</v>
          </cell>
          <cell r="D8965" t="str">
            <v>EI RIO OSO-WOODLAND #1 32/197 RPR GYWW</v>
          </cell>
          <cell r="E8965" t="str">
            <v>SACTO</v>
          </cell>
          <cell r="F8965" t="str">
            <v>ETL.3460</v>
          </cell>
          <cell r="G8965" t="str">
            <v>ETL.3460_032/197</v>
          </cell>
          <cell r="H8965">
            <v>44342</v>
          </cell>
          <cell r="I8965">
            <v>44342</v>
          </cell>
          <cell r="J8965">
            <v>44342</v>
          </cell>
          <cell r="M8965">
            <v>44707</v>
          </cell>
          <cell r="O8965" t="str">
            <v>630</v>
          </cell>
          <cell r="P8965" t="str">
            <v>INSP</v>
          </cell>
          <cell r="Q8965" t="str">
            <v>E - Schd Compl Yr 0</v>
          </cell>
          <cell r="R8965" t="str">
            <v>OSNO ATCO</v>
          </cell>
          <cell r="S8965" t="str">
            <v>Non-HFTD</v>
          </cell>
        </row>
        <row r="8966">
          <cell r="B8966" t="str">
            <v>121402816</v>
          </cell>
          <cell r="C8966" t="str">
            <v>032/198</v>
          </cell>
          <cell r="D8966" t="str">
            <v>EI RIO OSO-WOODLAND #1 32/198 RPR GYWW</v>
          </cell>
          <cell r="E8966" t="str">
            <v>SACTO</v>
          </cell>
          <cell r="F8966" t="str">
            <v>ETL.3460</v>
          </cell>
          <cell r="G8966" t="str">
            <v>ETL.3460_032/198</v>
          </cell>
          <cell r="H8966">
            <v>44342</v>
          </cell>
          <cell r="I8966">
            <v>44342</v>
          </cell>
          <cell r="J8966">
            <v>44342</v>
          </cell>
          <cell r="M8966">
            <v>44707</v>
          </cell>
          <cell r="O8966" t="str">
            <v>630</v>
          </cell>
          <cell r="P8966" t="str">
            <v>INSP</v>
          </cell>
          <cell r="Q8966" t="str">
            <v>E - Schd Compl Yr 0</v>
          </cell>
          <cell r="R8966" t="str">
            <v>OSNO ATCO</v>
          </cell>
          <cell r="S8966" t="str">
            <v>Non-HFTD</v>
          </cell>
        </row>
        <row r="8967">
          <cell r="B8967" t="str">
            <v>121402817</v>
          </cell>
          <cell r="C8967" t="str">
            <v>032/198</v>
          </cell>
          <cell r="D8967" t="str">
            <v>EI RIO OSO-WOODLAND #1 32/198 RPL SPLW</v>
          </cell>
          <cell r="E8967" t="str">
            <v>SACTO</v>
          </cell>
          <cell r="F8967" t="str">
            <v>ETL.3460</v>
          </cell>
          <cell r="G8967" t="str">
            <v>ETL.3460_032/198</v>
          </cell>
          <cell r="H8967">
            <v>44342</v>
          </cell>
          <cell r="I8967">
            <v>44342</v>
          </cell>
          <cell r="J8967">
            <v>44342</v>
          </cell>
          <cell r="M8967">
            <v>44707</v>
          </cell>
          <cell r="O8967" t="str">
            <v>630</v>
          </cell>
          <cell r="P8967" t="str">
            <v>INSP</v>
          </cell>
          <cell r="Q8967" t="str">
            <v>E - Schd Compl Yr 0</v>
          </cell>
          <cell r="R8967" t="str">
            <v>OSNO ATCO</v>
          </cell>
          <cell r="S8967" t="str">
            <v>Non-HFTD</v>
          </cell>
        </row>
        <row r="8968">
          <cell r="B8968" t="str">
            <v>121403225</v>
          </cell>
          <cell r="C8968" t="str">
            <v>020/237</v>
          </cell>
          <cell r="D8968" t="str">
            <v>T2 EI DRUM-SUMMIT #1 20/237 RPL INSW</v>
          </cell>
          <cell r="E8968" t="str">
            <v>SACTO</v>
          </cell>
          <cell r="F8968" t="str">
            <v>ETL.1440</v>
          </cell>
          <cell r="G8968" t="str">
            <v>.POLE.WDPS</v>
          </cell>
          <cell r="H8968">
            <v>44342</v>
          </cell>
          <cell r="I8968">
            <v>44342</v>
          </cell>
          <cell r="J8968">
            <v>44731</v>
          </cell>
          <cell r="K8968">
            <v>44742</v>
          </cell>
          <cell r="L8968">
            <v>45061</v>
          </cell>
          <cell r="M8968">
            <v>44707</v>
          </cell>
          <cell r="N8968">
            <v>44707</v>
          </cell>
          <cell r="O8968" t="str">
            <v>508</v>
          </cell>
          <cell r="P8968" t="str">
            <v>INSP</v>
          </cell>
          <cell r="Q8968" t="str">
            <v>E - Schd Compl Yr 0</v>
          </cell>
          <cell r="R8968" t="str">
            <v>ORAS NOCO ATCO</v>
          </cell>
          <cell r="S8968" t="str">
            <v>HFTD 2</v>
          </cell>
        </row>
        <row r="8969">
          <cell r="B8969" t="str">
            <v>121403325</v>
          </cell>
          <cell r="C8969" t="str">
            <v>014/010</v>
          </cell>
          <cell r="D8969" t="str">
            <v>WV ESSEX JCT-ORICK 14/010 RPR ADSS</v>
          </cell>
          <cell r="E8969" t="str">
            <v>EUREKA</v>
          </cell>
          <cell r="F8969" t="str">
            <v>ETL.6810</v>
          </cell>
          <cell r="G8969" t="str">
            <v>ETL.6810_014/010</v>
          </cell>
          <cell r="H8969">
            <v>44342</v>
          </cell>
          <cell r="I8969">
            <v>44342</v>
          </cell>
          <cell r="J8969">
            <v>44342</v>
          </cell>
          <cell r="M8969">
            <v>44707</v>
          </cell>
          <cell r="N8969">
            <v>44707</v>
          </cell>
          <cell r="O8969" t="str">
            <v>630</v>
          </cell>
          <cell r="P8969" t="str">
            <v>OTHR</v>
          </cell>
          <cell r="Q8969" t="str">
            <v>E - Schd Compl Yr 0</v>
          </cell>
          <cell r="R8969" t="str">
            <v>NOPR ORAS ATCO</v>
          </cell>
          <cell r="S8969" t="str">
            <v>Non-HFTD</v>
          </cell>
        </row>
        <row r="8970">
          <cell r="B8970" t="str">
            <v>121403713</v>
          </cell>
          <cell r="C8970" t="str">
            <v>010/007</v>
          </cell>
          <cell r="D8970" t="str">
            <v>T2 CARIBOU-PLUMAS JCT-WOOD 10/7 RPL PL</v>
          </cell>
          <cell r="E8970" t="str">
            <v>TABLEMTN</v>
          </cell>
          <cell r="F8970" t="str">
            <v>ETL.6290</v>
          </cell>
          <cell r="G8970" t="str">
            <v>.POLE.WOOD</v>
          </cell>
          <cell r="H8970">
            <v>44342</v>
          </cell>
          <cell r="I8970">
            <v>44338</v>
          </cell>
          <cell r="J8970">
            <v>44338</v>
          </cell>
          <cell r="L8970">
            <v>45085</v>
          </cell>
          <cell r="M8970">
            <v>44703</v>
          </cell>
          <cell r="N8970">
            <v>44701</v>
          </cell>
          <cell r="O8970" t="str">
            <v>372</v>
          </cell>
          <cell r="P8970" t="str">
            <v>OTHR</v>
          </cell>
          <cell r="Q8970" t="str">
            <v>E - Schd Compl Yr 0</v>
          </cell>
          <cell r="R8970" t="str">
            <v>NOPR ORAS ATCO</v>
          </cell>
          <cell r="S8970" t="str">
            <v>HFTD 2</v>
          </cell>
        </row>
        <row r="8971">
          <cell r="B8971" t="str">
            <v>121403907</v>
          </cell>
          <cell r="C8971" t="str">
            <v>005/033</v>
          </cell>
          <cell r="D8971" t="str">
            <v>T2 WV EI SN LS OBSP-CAYS 5/33 RPR SPLCW</v>
          </cell>
          <cell r="E8971" t="str">
            <v>PISMOBCH</v>
          </cell>
          <cell r="F8971" t="str">
            <v>ETL.9090</v>
          </cell>
          <cell r="G8971" t="str">
            <v>.POLE.NWOD</v>
          </cell>
          <cell r="H8971">
            <v>44342</v>
          </cell>
          <cell r="I8971">
            <v>44342</v>
          </cell>
          <cell r="J8971">
            <v>44686</v>
          </cell>
          <cell r="K8971">
            <v>44753</v>
          </cell>
          <cell r="L8971">
            <v>45025</v>
          </cell>
          <cell r="M8971">
            <v>44707</v>
          </cell>
          <cell r="N8971">
            <v>44707</v>
          </cell>
          <cell r="O8971" t="str">
            <v>630</v>
          </cell>
          <cell r="P8971" t="str">
            <v>OTHR</v>
          </cell>
          <cell r="Q8971" t="str">
            <v>E - Schd Compl Yr 0</v>
          </cell>
          <cell r="R8971" t="str">
            <v>ORAS NOCO ATCO</v>
          </cell>
          <cell r="S8971" t="str">
            <v>HFTD 2</v>
          </cell>
        </row>
        <row r="8972">
          <cell r="B8972" t="str">
            <v>121403991</v>
          </cell>
          <cell r="C8972" t="str">
            <v>053/006</v>
          </cell>
          <cell r="D8972" t="str">
            <v>T2 WV ELK-GUALALA 053/006 RPL ANCW</v>
          </cell>
          <cell r="E8972" t="str">
            <v>LAKEVLLE</v>
          </cell>
          <cell r="F8972" t="str">
            <v>ETL.8410</v>
          </cell>
          <cell r="G8972" t="str">
            <v>.POLE.WOOD</v>
          </cell>
          <cell r="H8972">
            <v>44342</v>
          </cell>
          <cell r="I8972">
            <v>44342</v>
          </cell>
          <cell r="J8972">
            <v>44582</v>
          </cell>
          <cell r="K8972">
            <v>44595</v>
          </cell>
          <cell r="M8972">
            <v>44707</v>
          </cell>
          <cell r="N8972">
            <v>44706</v>
          </cell>
          <cell r="O8972" t="str">
            <v>637</v>
          </cell>
          <cell r="P8972" t="str">
            <v>CREW</v>
          </cell>
          <cell r="Q8972" t="str">
            <v>E - Schd Compl Yr 0</v>
          </cell>
          <cell r="R8972" t="str">
            <v>ORAS NOCO ATCO</v>
          </cell>
          <cell r="S8972" t="str">
            <v>HFTD 2</v>
          </cell>
        </row>
        <row r="8973">
          <cell r="B8973" t="str">
            <v>121404091</v>
          </cell>
          <cell r="C8973" t="str">
            <v>005/110</v>
          </cell>
          <cell r="D8973" t="str">
            <v>T2 DI CTTNWD RD BLFF 005/110 RPR STRW</v>
          </cell>
          <cell r="E8973" t="str">
            <v>TABLEMTN</v>
          </cell>
          <cell r="F8973" t="str">
            <v>ETL.6660</v>
          </cell>
          <cell r="G8973" t="str">
            <v>.POLE.NWOD</v>
          </cell>
          <cell r="H8973">
            <v>44342</v>
          </cell>
          <cell r="I8973">
            <v>44333</v>
          </cell>
          <cell r="J8973">
            <v>44333</v>
          </cell>
          <cell r="L8973">
            <v>45095</v>
          </cell>
          <cell r="M8973">
            <v>44698</v>
          </cell>
          <cell r="N8973">
            <v>44698</v>
          </cell>
          <cell r="O8973" t="str">
            <v>630</v>
          </cell>
          <cell r="P8973" t="str">
            <v/>
          </cell>
          <cell r="Q8973" t="str">
            <v>E - Schd Compl Yr 0</v>
          </cell>
          <cell r="R8973" t="str">
            <v>NOPR ORAS ATCO</v>
          </cell>
          <cell r="S8973" t="str">
            <v>HFTD 2</v>
          </cell>
        </row>
        <row r="8974">
          <cell r="B8974" t="str">
            <v>121404344</v>
          </cell>
          <cell r="C8974" t="str">
            <v>:012/064</v>
          </cell>
          <cell r="D8974" t="str">
            <v>T2 DI CRZY-HRSE CYN-SLNS:12/64 RPL RPTS</v>
          </cell>
          <cell r="E8974" t="str">
            <v>MOSSLNDG</v>
          </cell>
          <cell r="F8974" t="str">
            <v>ETL.2900</v>
          </cell>
          <cell r="G8974" t="str">
            <v>.TOWR</v>
          </cell>
          <cell r="H8974">
            <v>44342</v>
          </cell>
          <cell r="I8974">
            <v>44337</v>
          </cell>
          <cell r="J8974">
            <v>44473</v>
          </cell>
          <cell r="K8974">
            <v>44476</v>
          </cell>
          <cell r="M8974">
            <v>44702</v>
          </cell>
          <cell r="N8974">
            <v>44702</v>
          </cell>
          <cell r="O8974" t="str">
            <v>593</v>
          </cell>
          <cell r="P8974" t="str">
            <v>OTHR</v>
          </cell>
          <cell r="Q8974" t="str">
            <v>E - Schd Compl Yr 0</v>
          </cell>
          <cell r="R8974" t="str">
            <v>ORAS NOCO ATCO</v>
          </cell>
          <cell r="S8974" t="str">
            <v>HFTD 2</v>
          </cell>
        </row>
        <row r="8975">
          <cell r="B8975" t="str">
            <v>121404512</v>
          </cell>
          <cell r="C8975" t="str">
            <v>:000/009</v>
          </cell>
          <cell r="D8975" t="str">
            <v>T2 DI BLLT-RVRBNK-MLNS S S :0/9 RPL INSW</v>
          </cell>
          <cell r="E8975" t="str">
            <v>VICTOR</v>
          </cell>
          <cell r="F8975" t="str">
            <v>ETL.1070</v>
          </cell>
          <cell r="G8975" t="str">
            <v>.INSL.NCER</v>
          </cell>
          <cell r="H8975">
            <v>44342</v>
          </cell>
          <cell r="I8975">
            <v>44337</v>
          </cell>
          <cell r="J8975">
            <v>44665</v>
          </cell>
          <cell r="K8975">
            <v>44735</v>
          </cell>
          <cell r="M8975">
            <v>44702</v>
          </cell>
          <cell r="N8975">
            <v>44735</v>
          </cell>
          <cell r="O8975" t="str">
            <v>508</v>
          </cell>
          <cell r="P8975" t="str">
            <v>OTHR</v>
          </cell>
          <cell r="Q8975" t="str">
            <v>E - Schd Compl Yr 0</v>
          </cell>
          <cell r="R8975" t="str">
            <v>ORAS NOCO ATCO</v>
          </cell>
          <cell r="S8975" t="str">
            <v>HFTD 2</v>
          </cell>
        </row>
        <row r="8976">
          <cell r="B8976" t="str">
            <v>121404515</v>
          </cell>
          <cell r="C8976" t="str">
            <v>002/066</v>
          </cell>
          <cell r="D8976" t="str">
            <v>T2 DI CTTNWD-BNTN #1 2/66 COMPLETE</v>
          </cell>
          <cell r="E8976" t="str">
            <v>TABLEMTN</v>
          </cell>
          <cell r="F8976" t="str">
            <v>ETL.6640</v>
          </cell>
          <cell r="G8976" t="str">
            <v>.POLE.WOOD</v>
          </cell>
          <cell r="H8976">
            <v>44342</v>
          </cell>
          <cell r="I8976">
            <v>44337</v>
          </cell>
          <cell r="J8976">
            <v>44337</v>
          </cell>
          <cell r="M8976">
            <v>44702</v>
          </cell>
          <cell r="N8976">
            <v>44702</v>
          </cell>
          <cell r="O8976" t="str">
            <v>630</v>
          </cell>
          <cell r="P8976" t="str">
            <v/>
          </cell>
          <cell r="Q8976" t="str">
            <v>E - Schd Compl Yr 0</v>
          </cell>
          <cell r="R8976" t="str">
            <v>NOPR ORAS OSTS</v>
          </cell>
          <cell r="S8976" t="str">
            <v>HFTD 2</v>
          </cell>
        </row>
        <row r="8977">
          <cell r="B8977" t="str">
            <v>121404577</v>
          </cell>
          <cell r="C8977" t="str">
            <v>:011/004</v>
          </cell>
          <cell r="D8977" t="str">
            <v>T2 DI BLTA-RNK-MLNS SS :011/004 RPR STRW</v>
          </cell>
          <cell r="E8977" t="str">
            <v>VICTOR</v>
          </cell>
          <cell r="F8977" t="str">
            <v>ETL.1070</v>
          </cell>
          <cell r="G8977" t="str">
            <v>.POLE.WOOD</v>
          </cell>
          <cell r="H8977">
            <v>44342</v>
          </cell>
          <cell r="I8977">
            <v>44336</v>
          </cell>
          <cell r="J8977">
            <v>44684</v>
          </cell>
          <cell r="K8977">
            <v>44725</v>
          </cell>
          <cell r="M8977">
            <v>44701</v>
          </cell>
          <cell r="N8977">
            <v>44701</v>
          </cell>
          <cell r="O8977" t="str">
            <v>630</v>
          </cell>
          <cell r="P8977" t="str">
            <v>OTHR</v>
          </cell>
          <cell r="Q8977" t="str">
            <v>E - Schd Compl Yr 0</v>
          </cell>
          <cell r="R8977" t="str">
            <v>ORAS NOCO ATCO</v>
          </cell>
          <cell r="S8977" t="str">
            <v>HFTD 2</v>
          </cell>
        </row>
        <row r="8978">
          <cell r="B8978" t="str">
            <v>121404578</v>
          </cell>
          <cell r="C8978" t="str">
            <v>:011/004</v>
          </cell>
          <cell r="D8978" t="str">
            <v>T2 DI BLTA-RNK-MLNS SS :011/004 RPL INSW</v>
          </cell>
          <cell r="E8978" t="str">
            <v>VICTOR</v>
          </cell>
          <cell r="F8978" t="str">
            <v>ETL.1070</v>
          </cell>
          <cell r="G8978" t="str">
            <v>.INSL.NCER</v>
          </cell>
          <cell r="H8978">
            <v>44342</v>
          </cell>
          <cell r="I8978">
            <v>44336</v>
          </cell>
          <cell r="J8978">
            <v>44684</v>
          </cell>
          <cell r="K8978">
            <v>44713</v>
          </cell>
          <cell r="M8978">
            <v>44701</v>
          </cell>
          <cell r="N8978">
            <v>44735</v>
          </cell>
          <cell r="O8978" t="str">
            <v>508</v>
          </cell>
          <cell r="P8978" t="str">
            <v>OTHR</v>
          </cell>
          <cell r="Q8978" t="str">
            <v>E - Schd Compl Yr 0</v>
          </cell>
          <cell r="R8978" t="str">
            <v>ORAS NOCO ATCO</v>
          </cell>
          <cell r="S8978" t="str">
            <v>HFTD 2</v>
          </cell>
        </row>
        <row r="8979">
          <cell r="B8979" t="str">
            <v>121404624</v>
          </cell>
          <cell r="C8979" t="str">
            <v>011/194</v>
          </cell>
          <cell r="D8979" t="str">
            <v>T2 DI TEJON-LEBEC 11/194 RPR INSW</v>
          </cell>
          <cell r="E8979" t="str">
            <v>MIDWAY</v>
          </cell>
          <cell r="F8979" t="str">
            <v>ETL.9250</v>
          </cell>
          <cell r="G8979" t="str">
            <v>.INSL</v>
          </cell>
          <cell r="H8979">
            <v>44342</v>
          </cell>
          <cell r="I8979">
            <v>44337</v>
          </cell>
          <cell r="J8979">
            <v>44413</v>
          </cell>
          <cell r="K8979">
            <v>44422</v>
          </cell>
          <cell r="M8979">
            <v>44702</v>
          </cell>
          <cell r="N8979">
            <v>44702</v>
          </cell>
          <cell r="O8979" t="str">
            <v>630</v>
          </cell>
          <cell r="P8979" t="str">
            <v/>
          </cell>
          <cell r="Q8979" t="str">
            <v>E - Schd Compl Yr 0</v>
          </cell>
          <cell r="R8979" t="str">
            <v>ORAS NOCO ATCO</v>
          </cell>
          <cell r="S8979" t="str">
            <v>HFTD 2</v>
          </cell>
        </row>
        <row r="8980">
          <cell r="B8980" t="str">
            <v>121404632</v>
          </cell>
          <cell r="C8980" t="str">
            <v>003/073</v>
          </cell>
          <cell r="D8980" t="str">
            <v>T2 DI COLMN-COTTONWOOD 3/73 RPR STRW</v>
          </cell>
          <cell r="E8980" t="str">
            <v>TABLEMTN</v>
          </cell>
          <cell r="F8980" t="str">
            <v>ETL.6430</v>
          </cell>
          <cell r="G8980" t="str">
            <v>.POLE.WOOD</v>
          </cell>
          <cell r="H8980">
            <v>44342</v>
          </cell>
          <cell r="I8980">
            <v>44337</v>
          </cell>
          <cell r="J8980">
            <v>44772</v>
          </cell>
          <cell r="K8980">
            <v>44791</v>
          </cell>
          <cell r="L8980">
            <v>45115</v>
          </cell>
          <cell r="M8980">
            <v>44702</v>
          </cell>
          <cell r="N8980">
            <v>44702</v>
          </cell>
          <cell r="O8980" t="str">
            <v>630</v>
          </cell>
          <cell r="P8980" t="str">
            <v/>
          </cell>
          <cell r="Q8980" t="str">
            <v>E - Schd Compl Yr 0</v>
          </cell>
          <cell r="R8980" t="str">
            <v>ORAS NOCO ATCO</v>
          </cell>
          <cell r="S8980" t="str">
            <v>HFTD 2</v>
          </cell>
        </row>
        <row r="8981">
          <cell r="B8981" t="str">
            <v>121404665</v>
          </cell>
          <cell r="C8981" t="str">
            <v>007/177</v>
          </cell>
          <cell r="D8981" t="str">
            <v>T2 DI CTTNWD-BNTN #1 7/177 RPL INSW</v>
          </cell>
          <cell r="E8981" t="str">
            <v>TABLEMTN</v>
          </cell>
          <cell r="F8981" t="str">
            <v>ETL.6640</v>
          </cell>
          <cell r="G8981" t="str">
            <v>.INSL.NCER</v>
          </cell>
          <cell r="H8981">
            <v>44342</v>
          </cell>
          <cell r="I8981">
            <v>44337</v>
          </cell>
          <cell r="J8981">
            <v>44337</v>
          </cell>
          <cell r="L8981">
            <v>45103</v>
          </cell>
          <cell r="M8981">
            <v>44702</v>
          </cell>
          <cell r="N8981">
            <v>44705</v>
          </cell>
          <cell r="O8981" t="str">
            <v>508</v>
          </cell>
          <cell r="P8981" t="str">
            <v/>
          </cell>
          <cell r="Q8981" t="str">
            <v>E - Schd Compl Yr 0</v>
          </cell>
          <cell r="R8981" t="str">
            <v>NOPR ORAS ATCO</v>
          </cell>
          <cell r="S8981" t="str">
            <v>HFTD 2</v>
          </cell>
        </row>
        <row r="8982">
          <cell r="B8982" t="str">
            <v>121404740</v>
          </cell>
          <cell r="C8982" t="str">
            <v>:007/011</v>
          </cell>
          <cell r="D8982" t="str">
            <v>T2 DI BLTA-RVRBNK-MELNS :7/11 RPL INSW</v>
          </cell>
          <cell r="E8982" t="str">
            <v>VICTOR</v>
          </cell>
          <cell r="F8982" t="str">
            <v>ETL.1070</v>
          </cell>
          <cell r="G8982" t="str">
            <v>.INSL.NCER</v>
          </cell>
          <cell r="H8982">
            <v>44342</v>
          </cell>
          <cell r="I8982">
            <v>44336</v>
          </cell>
          <cell r="J8982">
            <v>44688</v>
          </cell>
          <cell r="K8982">
            <v>44707</v>
          </cell>
          <cell r="M8982">
            <v>44701</v>
          </cell>
          <cell r="N8982">
            <v>44750</v>
          </cell>
          <cell r="O8982" t="str">
            <v>508</v>
          </cell>
          <cell r="P8982" t="str">
            <v>OTHR</v>
          </cell>
          <cell r="Q8982" t="str">
            <v>E - Schd Compl Yr 0</v>
          </cell>
          <cell r="R8982" t="str">
            <v>ORAS NOCO ATCO</v>
          </cell>
          <cell r="S8982" t="str">
            <v>HFTD 2</v>
          </cell>
        </row>
        <row r="8983">
          <cell r="B8983" t="str">
            <v>121404742</v>
          </cell>
          <cell r="C8983" t="str">
            <v>:007/011</v>
          </cell>
          <cell r="D8983" t="str">
            <v>T2 DI BLT-RVBK-MLNS :7/11 RPR STRW CMPLT</v>
          </cell>
          <cell r="E8983" t="str">
            <v>VICTOR</v>
          </cell>
          <cell r="F8983" t="str">
            <v>ETL.1070</v>
          </cell>
          <cell r="G8983" t="str">
            <v>.POLE.WOOD</v>
          </cell>
          <cell r="H8983">
            <v>44342</v>
          </cell>
          <cell r="I8983">
            <v>44336</v>
          </cell>
          <cell r="J8983">
            <v>44688</v>
          </cell>
          <cell r="K8983">
            <v>44747</v>
          </cell>
          <cell r="M8983">
            <v>44701</v>
          </cell>
          <cell r="N8983">
            <v>44701</v>
          </cell>
          <cell r="O8983" t="str">
            <v>630</v>
          </cell>
          <cell r="P8983" t="str">
            <v>OTHR</v>
          </cell>
          <cell r="Q8983" t="str">
            <v>E - Schd Compl Yr 0</v>
          </cell>
          <cell r="R8983" t="str">
            <v>ORAS NOCO ATCO</v>
          </cell>
          <cell r="S8983" t="str">
            <v>HFTD 2</v>
          </cell>
        </row>
        <row r="8984">
          <cell r="B8984" t="str">
            <v>121404772</v>
          </cell>
          <cell r="C8984" t="str">
            <v>:013/072</v>
          </cell>
          <cell r="D8984" t="str">
            <v>T2 DI CRZ HR CYN-SLNS-SLD 13/72 INS RPTS</v>
          </cell>
          <cell r="E8984" t="str">
            <v>MOSSLNDG</v>
          </cell>
          <cell r="F8984" t="str">
            <v>ETL.2900</v>
          </cell>
          <cell r="G8984" t="str">
            <v>.TOWR</v>
          </cell>
          <cell r="H8984">
            <v>44342</v>
          </cell>
          <cell r="I8984">
            <v>44337</v>
          </cell>
          <cell r="J8984">
            <v>44474</v>
          </cell>
          <cell r="K8984">
            <v>44475</v>
          </cell>
          <cell r="M8984">
            <v>44702</v>
          </cell>
          <cell r="N8984">
            <v>44702</v>
          </cell>
          <cell r="O8984" t="str">
            <v>593</v>
          </cell>
          <cell r="P8984" t="str">
            <v>OTHR</v>
          </cell>
          <cell r="Q8984" t="str">
            <v>E - Schd Compl Yr 0</v>
          </cell>
          <cell r="R8984" t="str">
            <v>ORAS NOCO ATCO</v>
          </cell>
          <cell r="S8984" t="str">
            <v>HFTD 2</v>
          </cell>
        </row>
        <row r="8985">
          <cell r="B8985" t="str">
            <v>121404775</v>
          </cell>
          <cell r="C8985" t="str">
            <v>014/013</v>
          </cell>
          <cell r="D8985" t="str">
            <v>T2 DI MNDCN-WLTS-FRT BRG 14/13 RPR GYWW</v>
          </cell>
          <cell r="E8985" t="str">
            <v>WILLITS</v>
          </cell>
          <cell r="F8985" t="str">
            <v>ETL.7550</v>
          </cell>
          <cell r="G8985" t="str">
            <v>.POLE.WOOD</v>
          </cell>
          <cell r="H8985">
            <v>44342</v>
          </cell>
          <cell r="I8985">
            <v>44337</v>
          </cell>
          <cell r="J8985">
            <v>44337</v>
          </cell>
          <cell r="M8985">
            <v>44702</v>
          </cell>
          <cell r="N8985">
            <v>44702</v>
          </cell>
          <cell r="O8985" t="str">
            <v>630</v>
          </cell>
          <cell r="P8985" t="str">
            <v/>
          </cell>
          <cell r="Q8985" t="str">
            <v>E - Schd Compl Yr 0</v>
          </cell>
          <cell r="R8985" t="str">
            <v>NOPR ORAS ATCO</v>
          </cell>
          <cell r="S8985" t="str">
            <v>HFTD 2</v>
          </cell>
        </row>
        <row r="8986">
          <cell r="B8986" t="str">
            <v>121404777</v>
          </cell>
          <cell r="C8986" t="str">
            <v>041/274</v>
          </cell>
          <cell r="D8986" t="str">
            <v>T2 DI CRESTA-RIO OSO 041/274 RPR INSS</v>
          </cell>
          <cell r="E8986" t="str">
            <v>TABLEMTN</v>
          </cell>
          <cell r="F8986" t="str">
            <v>ETL.4590</v>
          </cell>
          <cell r="G8986" t="str">
            <v>.INSL.CERA</v>
          </cell>
          <cell r="H8986">
            <v>44342</v>
          </cell>
          <cell r="I8986">
            <v>44337</v>
          </cell>
          <cell r="J8986">
            <v>44337</v>
          </cell>
          <cell r="M8986">
            <v>44702</v>
          </cell>
          <cell r="N8986">
            <v>44702</v>
          </cell>
          <cell r="O8986" t="str">
            <v>628</v>
          </cell>
          <cell r="P8986" t="str">
            <v>OTHR</v>
          </cell>
          <cell r="Q8986" t="str">
            <v>E - Schd Compl Yr 0</v>
          </cell>
          <cell r="R8986" t="str">
            <v>NOPR ORAS OSTS</v>
          </cell>
          <cell r="S8986" t="str">
            <v>HFTD 2</v>
          </cell>
        </row>
        <row r="8987">
          <cell r="B8987" t="str">
            <v>121404778</v>
          </cell>
          <cell r="C8987" t="str">
            <v>041/274</v>
          </cell>
          <cell r="D8987" t="str">
            <v>T2 DI POE-RIO OSO 041/274 RPR FOND</v>
          </cell>
          <cell r="E8987" t="str">
            <v>TABLEMTN</v>
          </cell>
          <cell r="F8987" t="str">
            <v>ETL.5540</v>
          </cell>
          <cell r="G8987" t="str">
            <v>.TOWR</v>
          </cell>
          <cell r="H8987">
            <v>44342</v>
          </cell>
          <cell r="I8987">
            <v>44337</v>
          </cell>
          <cell r="J8987">
            <v>44571</v>
          </cell>
          <cell r="K8987">
            <v>44595</v>
          </cell>
          <cell r="M8987">
            <v>44702</v>
          </cell>
          <cell r="N8987">
            <v>44702</v>
          </cell>
          <cell r="O8987" t="str">
            <v>543</v>
          </cell>
          <cell r="P8987" t="str">
            <v>OTHR</v>
          </cell>
          <cell r="Q8987" t="str">
            <v>E - Schd Compl Yr 0</v>
          </cell>
          <cell r="R8987" t="str">
            <v>ORAS NOCO ATCO</v>
          </cell>
          <cell r="S8987" t="str">
            <v>HFTD 2</v>
          </cell>
        </row>
        <row r="8988">
          <cell r="B8988" t="str">
            <v>121404824</v>
          </cell>
          <cell r="C8988" t="str">
            <v>014/343</v>
          </cell>
          <cell r="D8988" t="str">
            <v>T2 DI COTTNWOOD-BNTN 14/343 RPL HRDW</v>
          </cell>
          <cell r="E8988" t="str">
            <v>TABLEMTN</v>
          </cell>
          <cell r="F8988" t="str">
            <v>ETL.6640</v>
          </cell>
          <cell r="G8988" t="str">
            <v>.POLE.WOOD</v>
          </cell>
          <cell r="H8988">
            <v>44342</v>
          </cell>
          <cell r="I8988">
            <v>44337</v>
          </cell>
          <cell r="J8988">
            <v>44795</v>
          </cell>
          <cell r="K8988">
            <v>44802</v>
          </cell>
          <cell r="L8988">
            <v>45135</v>
          </cell>
          <cell r="M8988">
            <v>44702</v>
          </cell>
          <cell r="N8988">
            <v>44702</v>
          </cell>
          <cell r="O8988" t="str">
            <v>630</v>
          </cell>
          <cell r="P8988" t="str">
            <v/>
          </cell>
          <cell r="Q8988" t="str">
            <v>E - Schd Compl Yr 0</v>
          </cell>
          <cell r="R8988" t="str">
            <v>ORAS NOCO ATCO</v>
          </cell>
          <cell r="S8988" t="str">
            <v>HFTD 2</v>
          </cell>
        </row>
        <row r="8989">
          <cell r="B8989" t="str">
            <v>121404855</v>
          </cell>
          <cell r="C8989" t="str">
            <v>041/271</v>
          </cell>
          <cell r="D8989" t="str">
            <v>T2 DI POE-RIO OSO 41/271 RPLC INSS</v>
          </cell>
          <cell r="E8989" t="str">
            <v>TABLEMTN</v>
          </cell>
          <cell r="F8989" t="str">
            <v>ETL.5540</v>
          </cell>
          <cell r="G8989" t="str">
            <v>.INSL.CERA</v>
          </cell>
          <cell r="H8989">
            <v>44342</v>
          </cell>
          <cell r="I8989">
            <v>44337</v>
          </cell>
          <cell r="J8989">
            <v>44337</v>
          </cell>
          <cell r="L8989">
            <v>45100</v>
          </cell>
          <cell r="M8989">
            <v>44702</v>
          </cell>
          <cell r="N8989">
            <v>44651</v>
          </cell>
          <cell r="O8989" t="str">
            <v>532</v>
          </cell>
          <cell r="P8989" t="str">
            <v>OTHR</v>
          </cell>
          <cell r="Q8989" t="str">
            <v>E - Schd Compl Yr 0</v>
          </cell>
          <cell r="R8989" t="str">
            <v>NOPR ORAS OSTS</v>
          </cell>
          <cell r="S8989" t="str">
            <v>HFTD 2</v>
          </cell>
        </row>
        <row r="8990">
          <cell r="B8990" t="str">
            <v>121404858</v>
          </cell>
          <cell r="C8990" t="str">
            <v>:004/023</v>
          </cell>
          <cell r="D8990" t="str">
            <v>T2 DI STNS-MELN  MTCA #1 :4/23 RPR STRT</v>
          </cell>
          <cell r="E8990" t="str">
            <v>VICTOR</v>
          </cell>
          <cell r="F8990" t="str">
            <v>ETL.3830</v>
          </cell>
          <cell r="G8990" t="str">
            <v>.TOWR</v>
          </cell>
          <cell r="H8990">
            <v>44342</v>
          </cell>
          <cell r="I8990">
            <v>44336</v>
          </cell>
          <cell r="J8990">
            <v>44608</v>
          </cell>
          <cell r="K8990">
            <v>44615</v>
          </cell>
          <cell r="M8990">
            <v>44701</v>
          </cell>
          <cell r="N8990">
            <v>44701</v>
          </cell>
          <cell r="O8990" t="str">
            <v>543</v>
          </cell>
          <cell r="P8990" t="str">
            <v>OTHR</v>
          </cell>
          <cell r="Q8990" t="str">
            <v>E - Schd Compl Yr 0</v>
          </cell>
          <cell r="R8990" t="str">
            <v>ORAS NOCO ATCO</v>
          </cell>
          <cell r="S8990" t="str">
            <v>HFTD 2</v>
          </cell>
        </row>
        <row r="8991">
          <cell r="B8991" t="str">
            <v>121405002</v>
          </cell>
          <cell r="C8991" t="str">
            <v>051/209</v>
          </cell>
          <cell r="D8991" t="str">
            <v>T2 DI DIABLO-GATES #1 51/209 RPR HRDD</v>
          </cell>
          <cell r="E8991" t="str">
            <v>PISMOBCH</v>
          </cell>
          <cell r="F8991" t="str">
            <v>ETL.5960</v>
          </cell>
          <cell r="G8991" t="str">
            <v>.TOWR</v>
          </cell>
          <cell r="H8991">
            <v>44342</v>
          </cell>
          <cell r="I8991">
            <v>44337</v>
          </cell>
          <cell r="J8991">
            <v>44337</v>
          </cell>
          <cell r="L8991">
            <v>45020</v>
          </cell>
          <cell r="M8991">
            <v>44702</v>
          </cell>
          <cell r="N8991">
            <v>44702</v>
          </cell>
          <cell r="O8991" t="str">
            <v>543</v>
          </cell>
          <cell r="P8991" t="str">
            <v/>
          </cell>
          <cell r="Q8991" t="str">
            <v>E - Schd Compl Yr 0</v>
          </cell>
          <cell r="R8991" t="str">
            <v>NOPR ORAS OSTS</v>
          </cell>
          <cell r="S8991" t="str">
            <v>HFTD 2</v>
          </cell>
        </row>
        <row r="8992">
          <cell r="B8992" t="str">
            <v>121405038</v>
          </cell>
          <cell r="C8992" t="str">
            <v>011/229</v>
          </cell>
          <cell r="D8992" t="str">
            <v>T2 DI  CTTNWD-RD BF 001/229 RPL HRDW</v>
          </cell>
          <cell r="E8992" t="str">
            <v>TABLEMTN</v>
          </cell>
          <cell r="F8992" t="str">
            <v>ETL.6660</v>
          </cell>
          <cell r="G8992" t="str">
            <v>.POLE.NWOD</v>
          </cell>
          <cell r="H8992">
            <v>44342</v>
          </cell>
          <cell r="I8992">
            <v>44336</v>
          </cell>
          <cell r="J8992">
            <v>44622</v>
          </cell>
          <cell r="K8992">
            <v>44635</v>
          </cell>
          <cell r="M8992">
            <v>44701</v>
          </cell>
          <cell r="N8992">
            <v>44701</v>
          </cell>
          <cell r="O8992" t="str">
            <v>630</v>
          </cell>
          <cell r="P8992" t="str">
            <v/>
          </cell>
          <cell r="Q8992" t="str">
            <v>E - Schd Compl Yr 0</v>
          </cell>
          <cell r="R8992" t="str">
            <v>ORAS NOCO ATCO</v>
          </cell>
          <cell r="S8992" t="str">
            <v>HFTD 2</v>
          </cell>
        </row>
        <row r="8993">
          <cell r="B8993" t="str">
            <v>121405061</v>
          </cell>
          <cell r="C8993" t="str">
            <v>:004/026</v>
          </cell>
          <cell r="D8993" t="str">
            <v>T2 DI STLS-MEL-SWSTA-RVB :04/26 COMPLETE</v>
          </cell>
          <cell r="E8993" t="str">
            <v>VICTOR</v>
          </cell>
          <cell r="F8993" t="str">
            <v>ETL.3840</v>
          </cell>
          <cell r="G8993" t="str">
            <v>.INSL.NCER</v>
          </cell>
          <cell r="H8993">
            <v>44342</v>
          </cell>
          <cell r="I8993">
            <v>44337</v>
          </cell>
          <cell r="J8993">
            <v>44697</v>
          </cell>
          <cell r="K8993">
            <v>44734</v>
          </cell>
          <cell r="M8993">
            <v>44702</v>
          </cell>
          <cell r="N8993">
            <v>44701</v>
          </cell>
          <cell r="O8993" t="str">
            <v>532</v>
          </cell>
          <cell r="P8993" t="str">
            <v>OTHR</v>
          </cell>
          <cell r="Q8993" t="str">
            <v>E - Schd Compl Yr 0</v>
          </cell>
          <cell r="R8993" t="str">
            <v>ORAS NOCO ATCO</v>
          </cell>
          <cell r="S8993" t="str">
            <v>HFTD 2</v>
          </cell>
        </row>
        <row r="8994">
          <cell r="B8994" t="str">
            <v>121405102</v>
          </cell>
          <cell r="C8994" t="str">
            <v>:011/002</v>
          </cell>
          <cell r="D8994" t="str">
            <v>T2 DI BELLOTA-RBK-MLS :011/002 RPL STRW</v>
          </cell>
          <cell r="E8994" t="str">
            <v>VICTOR</v>
          </cell>
          <cell r="F8994" t="str">
            <v>ETL.1070</v>
          </cell>
          <cell r="G8994" t="str">
            <v>.POLE.WOOD</v>
          </cell>
          <cell r="H8994">
            <v>44342</v>
          </cell>
          <cell r="I8994">
            <v>44337</v>
          </cell>
          <cell r="J8994">
            <v>44686</v>
          </cell>
          <cell r="K8994">
            <v>44706</v>
          </cell>
          <cell r="M8994">
            <v>44702</v>
          </cell>
          <cell r="N8994">
            <v>44663</v>
          </cell>
          <cell r="O8994" t="str">
            <v>372</v>
          </cell>
          <cell r="P8994" t="str">
            <v>OTHR</v>
          </cell>
          <cell r="Q8994" t="str">
            <v>E - Schd Compl Yr 0</v>
          </cell>
          <cell r="R8994" t="str">
            <v>ORAS NOCO ATCO</v>
          </cell>
          <cell r="S8994" t="str">
            <v>HFTD 2</v>
          </cell>
        </row>
        <row r="8995">
          <cell r="B8995" t="str">
            <v>121405123</v>
          </cell>
          <cell r="C8995" t="str">
            <v>007/006</v>
          </cell>
          <cell r="D8995" t="str">
            <v>T2 DI MNDCN WLT-FRT BRG 007/006 RPR STRW</v>
          </cell>
          <cell r="E8995" t="str">
            <v>WILLITS</v>
          </cell>
          <cell r="F8995" t="str">
            <v>ETL.7550</v>
          </cell>
          <cell r="G8995" t="str">
            <v>.POLE.WOOD</v>
          </cell>
          <cell r="H8995">
            <v>44342</v>
          </cell>
          <cell r="I8995">
            <v>44337</v>
          </cell>
          <cell r="J8995">
            <v>44700</v>
          </cell>
          <cell r="K8995">
            <v>44740</v>
          </cell>
          <cell r="M8995">
            <v>44702</v>
          </cell>
          <cell r="N8995">
            <v>44702</v>
          </cell>
          <cell r="O8995" t="str">
            <v>630</v>
          </cell>
          <cell r="P8995" t="str">
            <v/>
          </cell>
          <cell r="Q8995" t="str">
            <v>E - Schd Compl Yr 0</v>
          </cell>
          <cell r="R8995" t="str">
            <v>ORAS NOCO ATCO</v>
          </cell>
          <cell r="S8995" t="str">
            <v>HFTD 2</v>
          </cell>
        </row>
        <row r="8996">
          <cell r="B8996" t="str">
            <v>121405126</v>
          </cell>
          <cell r="C8996" t="str">
            <v>003/074</v>
          </cell>
          <cell r="D8996" t="str">
            <v>T2 DI COLEMAN-COTTONWOOD 3/74 RPR STRW</v>
          </cell>
          <cell r="E8996" t="str">
            <v>TABLEMTN</v>
          </cell>
          <cell r="F8996" t="str">
            <v>ETL.6430</v>
          </cell>
          <cell r="G8996" t="str">
            <v>.POLE.WOOD</v>
          </cell>
          <cell r="H8996">
            <v>44342</v>
          </cell>
          <cell r="I8996">
            <v>44338</v>
          </cell>
          <cell r="J8996">
            <v>44338</v>
          </cell>
          <cell r="L8996">
            <v>45115</v>
          </cell>
          <cell r="M8996">
            <v>44703</v>
          </cell>
          <cell r="N8996">
            <v>44703</v>
          </cell>
          <cell r="O8996" t="str">
            <v>630</v>
          </cell>
          <cell r="P8996" t="str">
            <v/>
          </cell>
          <cell r="Q8996" t="str">
            <v>E - Schd Compl Yr 0</v>
          </cell>
          <cell r="R8996" t="str">
            <v>NOPR ORAS ATCO</v>
          </cell>
          <cell r="S8996" t="str">
            <v>HFTD 2</v>
          </cell>
        </row>
        <row r="8997">
          <cell r="B8997" t="str">
            <v>121405127</v>
          </cell>
          <cell r="C8997" t="str">
            <v>030/464</v>
          </cell>
          <cell r="D8997" t="str">
            <v>T2NT DI CLAY-MARTEL 30/464 RMV DEBRIS</v>
          </cell>
          <cell r="E8997" t="str">
            <v>VICTOR</v>
          </cell>
          <cell r="F8997" t="str">
            <v>ETL.8250</v>
          </cell>
          <cell r="G8997" t="str">
            <v>.POLE.WOOD</v>
          </cell>
          <cell r="H8997">
            <v>44342</v>
          </cell>
          <cell r="I8997">
            <v>44337</v>
          </cell>
          <cell r="J8997">
            <v>44431</v>
          </cell>
          <cell r="K8997">
            <v>44440</v>
          </cell>
          <cell r="M8997">
            <v>44702</v>
          </cell>
          <cell r="N8997">
            <v>44702</v>
          </cell>
          <cell r="O8997" t="str">
            <v>630</v>
          </cell>
          <cell r="P8997" t="str">
            <v/>
          </cell>
          <cell r="Q8997" t="str">
            <v>E - Schd Compl Yr 0</v>
          </cell>
          <cell r="R8997" t="str">
            <v>ORAS NOCO ATCO</v>
          </cell>
          <cell r="S8997" t="str">
            <v>HFTD 2</v>
          </cell>
        </row>
        <row r="8998">
          <cell r="B8998" t="str">
            <v>121405159</v>
          </cell>
          <cell r="C8998" t="str">
            <v>:006/008</v>
          </cell>
          <cell r="D8998" t="str">
            <v>T2 DI  BELLOTA-RVRBNK :006/008 RPL STRW</v>
          </cell>
          <cell r="E8998" t="str">
            <v>VICTOR</v>
          </cell>
          <cell r="F8998" t="str">
            <v>ETL.1070</v>
          </cell>
          <cell r="G8998" t="str">
            <v>.POLE.WOOD</v>
          </cell>
          <cell r="H8998">
            <v>44342</v>
          </cell>
          <cell r="I8998">
            <v>44337</v>
          </cell>
          <cell r="J8998">
            <v>44337</v>
          </cell>
          <cell r="M8998">
            <v>44702</v>
          </cell>
          <cell r="N8998">
            <v>44663</v>
          </cell>
          <cell r="O8998" t="str">
            <v>372</v>
          </cell>
          <cell r="P8998" t="str">
            <v>OTHR</v>
          </cell>
          <cell r="Q8998" t="str">
            <v>E - Schd Compl Yr 0</v>
          </cell>
          <cell r="R8998" t="str">
            <v>NOPR ORAS ATCO</v>
          </cell>
          <cell r="S8998" t="str">
            <v>HFTD 2</v>
          </cell>
        </row>
        <row r="8999">
          <cell r="B8999" t="str">
            <v>121405172</v>
          </cell>
          <cell r="C8999" t="str">
            <v>003/063</v>
          </cell>
          <cell r="D8999" t="str">
            <v>T2 DI COLEMAN-COTTONWD 003/063 RPR STRW</v>
          </cell>
          <cell r="E8999" t="str">
            <v>TABLEMTN</v>
          </cell>
          <cell r="F8999" t="str">
            <v>ETL.6430</v>
          </cell>
          <cell r="G8999" t="str">
            <v>.POLE.WOOD</v>
          </cell>
          <cell r="H8999">
            <v>44342</v>
          </cell>
          <cell r="I8999">
            <v>44338</v>
          </cell>
          <cell r="J8999">
            <v>44772</v>
          </cell>
          <cell r="K8999">
            <v>44791</v>
          </cell>
          <cell r="L8999">
            <v>45115</v>
          </cell>
          <cell r="M8999">
            <v>44703</v>
          </cell>
          <cell r="N8999">
            <v>44703</v>
          </cell>
          <cell r="O8999" t="str">
            <v>630</v>
          </cell>
          <cell r="P8999" t="str">
            <v/>
          </cell>
          <cell r="Q8999" t="str">
            <v>E - Schd Compl Yr 0</v>
          </cell>
          <cell r="R8999" t="str">
            <v>ORAS NOCO ATCO</v>
          </cell>
          <cell r="S8999" t="str">
            <v>HFTD 2</v>
          </cell>
        </row>
        <row r="9000">
          <cell r="B9000" t="str">
            <v>121405210</v>
          </cell>
          <cell r="C9000" t="str">
            <v>:012/063</v>
          </cell>
          <cell r="D9000" t="str">
            <v>T2 DI CR HR CNN-SLINS-SL :12/63 RPL RPTS</v>
          </cell>
          <cell r="E9000" t="str">
            <v>MOSSLNDG</v>
          </cell>
          <cell r="F9000" t="str">
            <v>ETL.2900</v>
          </cell>
          <cell r="G9000" t="str">
            <v>.TOWR</v>
          </cell>
          <cell r="H9000">
            <v>44342</v>
          </cell>
          <cell r="I9000">
            <v>44337</v>
          </cell>
          <cell r="J9000">
            <v>44473</v>
          </cell>
          <cell r="K9000">
            <v>44476</v>
          </cell>
          <cell r="M9000">
            <v>44702</v>
          </cell>
          <cell r="N9000">
            <v>44702</v>
          </cell>
          <cell r="O9000" t="str">
            <v>593</v>
          </cell>
          <cell r="P9000" t="str">
            <v>OTHR</v>
          </cell>
          <cell r="Q9000" t="str">
            <v>E - Schd Compl Yr 0</v>
          </cell>
          <cell r="R9000" t="str">
            <v>ORAS NOCO ATCO</v>
          </cell>
          <cell r="S9000" t="str">
            <v>HFTD 2</v>
          </cell>
        </row>
        <row r="9001">
          <cell r="B9001" t="str">
            <v>121405253</v>
          </cell>
          <cell r="C9001" t="str">
            <v>047/001</v>
          </cell>
          <cell r="D9001" t="str">
            <v>T2 DI FORT ROSS-GUALALA 47/1 RPR STRW</v>
          </cell>
          <cell r="E9001" t="str">
            <v>LAKEVLLE</v>
          </cell>
          <cell r="F9001" t="str">
            <v>ETL.6980</v>
          </cell>
          <cell r="G9001" t="str">
            <v>.INSL.NCER</v>
          </cell>
          <cell r="H9001">
            <v>44342</v>
          </cell>
          <cell r="I9001">
            <v>44337</v>
          </cell>
          <cell r="J9001">
            <v>44726</v>
          </cell>
          <cell r="K9001">
            <v>44763</v>
          </cell>
          <cell r="M9001">
            <v>44702</v>
          </cell>
          <cell r="N9001">
            <v>44702</v>
          </cell>
          <cell r="O9001" t="str">
            <v>630</v>
          </cell>
          <cell r="P9001" t="str">
            <v/>
          </cell>
          <cell r="Q9001" t="str">
            <v>E - Schd Compl Yr 0</v>
          </cell>
          <cell r="R9001" t="str">
            <v>ORAS NOCO ATCO</v>
          </cell>
          <cell r="S9001" t="str">
            <v>HFTD 2</v>
          </cell>
        </row>
        <row r="9002">
          <cell r="B9002" t="str">
            <v>121405258</v>
          </cell>
          <cell r="C9002" t="str">
            <v>003/065</v>
          </cell>
          <cell r="D9002" t="str">
            <v>T2 DI CORDELIA #1 TAP 003/065 RPR CNDW</v>
          </cell>
          <cell r="E9002" t="str">
            <v>SACTO</v>
          </cell>
          <cell r="F9002" t="str">
            <v>ETL.8182</v>
          </cell>
          <cell r="G9002" t="str">
            <v>.INSL</v>
          </cell>
          <cell r="H9002">
            <v>44342</v>
          </cell>
          <cell r="I9002">
            <v>44337</v>
          </cell>
          <cell r="J9002">
            <v>44337</v>
          </cell>
          <cell r="M9002">
            <v>44702</v>
          </cell>
          <cell r="O9002" t="str">
            <v>630</v>
          </cell>
          <cell r="P9002" t="str">
            <v>OTHR</v>
          </cell>
          <cell r="Q9002" t="str">
            <v>E - Schd Compl Yr 0</v>
          </cell>
          <cell r="R9002" t="str">
            <v>NOPR ATCO</v>
          </cell>
          <cell r="S9002" t="str">
            <v>HFTD 2</v>
          </cell>
        </row>
        <row r="9003">
          <cell r="B9003" t="str">
            <v>121405299</v>
          </cell>
          <cell r="C9003" t="str">
            <v>032/487</v>
          </cell>
          <cell r="D9003" t="str">
            <v>T2 DI CLAY-MARTEL+ 32/487 RPL STRW</v>
          </cell>
          <cell r="E9003" t="str">
            <v>VICTOR</v>
          </cell>
          <cell r="F9003" t="str">
            <v>ETL.8250</v>
          </cell>
          <cell r="G9003" t="str">
            <v>.POLE.WOOD</v>
          </cell>
          <cell r="H9003">
            <v>44342</v>
          </cell>
          <cell r="I9003">
            <v>44337</v>
          </cell>
          <cell r="J9003">
            <v>44602</v>
          </cell>
          <cell r="K9003">
            <v>44629</v>
          </cell>
          <cell r="M9003">
            <v>44702</v>
          </cell>
          <cell r="N9003">
            <v>44691</v>
          </cell>
          <cell r="O9003" t="str">
            <v>372</v>
          </cell>
          <cell r="P9003" t="str">
            <v/>
          </cell>
          <cell r="Q9003" t="str">
            <v>E - Schd Compl Yr 0</v>
          </cell>
          <cell r="R9003" t="str">
            <v>ORAS NOCO ATCO</v>
          </cell>
          <cell r="S9003" t="str">
            <v>HFTD 2</v>
          </cell>
        </row>
        <row r="9004">
          <cell r="B9004" t="str">
            <v>121405300</v>
          </cell>
          <cell r="C9004" t="str">
            <v>009/202</v>
          </cell>
          <cell r="D9004" t="str">
            <v>T2 DI HAMILTON BRANCH 9/202 RPR STRW</v>
          </cell>
          <cell r="E9004" t="str">
            <v>TABLEMTN</v>
          </cell>
          <cell r="F9004" t="str">
            <v>ETL.7000</v>
          </cell>
          <cell r="G9004" t="str">
            <v>.POLE.WOOD</v>
          </cell>
          <cell r="H9004">
            <v>44342</v>
          </cell>
          <cell r="I9004">
            <v>44338</v>
          </cell>
          <cell r="J9004">
            <v>44770</v>
          </cell>
          <cell r="K9004">
            <v>44791</v>
          </cell>
          <cell r="M9004">
            <v>44703</v>
          </cell>
          <cell r="N9004">
            <v>44703</v>
          </cell>
          <cell r="O9004" t="str">
            <v>630</v>
          </cell>
          <cell r="P9004" t="str">
            <v/>
          </cell>
          <cell r="Q9004" t="str">
            <v>E - Schd Compl Yr 0</v>
          </cell>
          <cell r="R9004" t="str">
            <v>ORAS NOCO ATCO</v>
          </cell>
          <cell r="S9004" t="str">
            <v>HFTD 2</v>
          </cell>
        </row>
        <row r="9005">
          <cell r="B9005" t="str">
            <v>121405321</v>
          </cell>
          <cell r="C9005" t="str">
            <v>008/212</v>
          </cell>
          <cell r="D9005" t="str">
            <v>T2 DI COTTNWD-BENTON #1 8/212 RMV DEBRIS</v>
          </cell>
          <cell r="E9005" t="str">
            <v>TABLEMTN</v>
          </cell>
          <cell r="F9005" t="str">
            <v>ETL.6640</v>
          </cell>
          <cell r="G9005" t="str">
            <v>.POLE.WOOD</v>
          </cell>
          <cell r="H9005">
            <v>44342</v>
          </cell>
          <cell r="I9005">
            <v>44337</v>
          </cell>
          <cell r="J9005">
            <v>44762</v>
          </cell>
          <cell r="K9005">
            <v>44796</v>
          </cell>
          <cell r="M9005">
            <v>44702</v>
          </cell>
          <cell r="N9005">
            <v>44702</v>
          </cell>
          <cell r="O9005" t="str">
            <v>630</v>
          </cell>
          <cell r="P9005" t="str">
            <v/>
          </cell>
          <cell r="Q9005" t="str">
            <v>E - Schd Compl Yr 0</v>
          </cell>
          <cell r="R9005" t="str">
            <v>ORAS NOCO ATCO</v>
          </cell>
          <cell r="S9005" t="str">
            <v>HFTD 2</v>
          </cell>
        </row>
        <row r="9006">
          <cell r="B9006" t="str">
            <v>121405357</v>
          </cell>
          <cell r="C9006" t="str">
            <v>016/000</v>
          </cell>
          <cell r="D9006" t="str">
            <v>T2 DI MNDCN-WLTS-FRT BRG 16/0 RPL STRW</v>
          </cell>
          <cell r="E9006" t="str">
            <v>WILLITS</v>
          </cell>
          <cell r="F9006" t="str">
            <v>ETL.7550</v>
          </cell>
          <cell r="G9006" t="str">
            <v>.POLE.WOOD</v>
          </cell>
          <cell r="H9006">
            <v>44342</v>
          </cell>
          <cell r="I9006">
            <v>44337</v>
          </cell>
          <cell r="J9006">
            <v>44698</v>
          </cell>
          <cell r="K9006">
            <v>44734</v>
          </cell>
          <cell r="M9006">
            <v>44702</v>
          </cell>
          <cell r="N9006">
            <v>44678</v>
          </cell>
          <cell r="O9006" t="str">
            <v>372</v>
          </cell>
          <cell r="P9006" t="str">
            <v>OTHR</v>
          </cell>
          <cell r="Q9006" t="str">
            <v>E - Schd Compl Yr 0</v>
          </cell>
          <cell r="R9006" t="str">
            <v>ORAS NOCO ATCO</v>
          </cell>
          <cell r="S9006" t="str">
            <v>HFTD 2</v>
          </cell>
        </row>
        <row r="9007">
          <cell r="B9007" t="str">
            <v>121405386</v>
          </cell>
          <cell r="C9007" t="str">
            <v>015/001</v>
          </cell>
          <cell r="D9007" t="str">
            <v>T2 DI MENDO-WLTS-FRT BRAG 15/1 RPL STRW</v>
          </cell>
          <cell r="E9007" t="str">
            <v>WILLITS</v>
          </cell>
          <cell r="F9007" t="str">
            <v>ETL.7550</v>
          </cell>
          <cell r="G9007" t="str">
            <v>.POLE.WOOD</v>
          </cell>
          <cell r="H9007">
            <v>44342</v>
          </cell>
          <cell r="I9007">
            <v>44337</v>
          </cell>
          <cell r="J9007">
            <v>44337</v>
          </cell>
          <cell r="M9007">
            <v>44702</v>
          </cell>
          <cell r="N9007">
            <v>44678</v>
          </cell>
          <cell r="O9007" t="str">
            <v>372</v>
          </cell>
          <cell r="P9007" t="str">
            <v>OTHR</v>
          </cell>
          <cell r="Q9007" t="str">
            <v>E - Schd Compl Yr 0</v>
          </cell>
          <cell r="R9007" t="str">
            <v>NOPR ORAS OSTS</v>
          </cell>
          <cell r="S9007" t="str">
            <v>HFTD 2</v>
          </cell>
        </row>
        <row r="9008">
          <cell r="B9008" t="str">
            <v>121405388</v>
          </cell>
          <cell r="C9008" t="str">
            <v>002/081</v>
          </cell>
          <cell r="D9008" t="str">
            <v>T2 DI HMILTN BRNCH-CHSTR 2/81 RPR INSW</v>
          </cell>
          <cell r="E9008" t="str">
            <v>TABLEMTN</v>
          </cell>
          <cell r="F9008" t="str">
            <v>ETL.7000</v>
          </cell>
          <cell r="G9008" t="str">
            <v>.INSL.NCER</v>
          </cell>
          <cell r="H9008">
            <v>44342</v>
          </cell>
          <cell r="I9008">
            <v>44338</v>
          </cell>
          <cell r="J9008">
            <v>44764</v>
          </cell>
          <cell r="K9008">
            <v>44797</v>
          </cell>
          <cell r="L9008">
            <v>45114</v>
          </cell>
          <cell r="M9008">
            <v>44703</v>
          </cell>
          <cell r="N9008">
            <v>44703</v>
          </cell>
          <cell r="O9008" t="str">
            <v>630</v>
          </cell>
          <cell r="P9008" t="str">
            <v/>
          </cell>
          <cell r="Q9008" t="str">
            <v>E - Schd Compl Yr 0</v>
          </cell>
          <cell r="R9008" t="str">
            <v>ORAS NOCO ATCO</v>
          </cell>
          <cell r="S9008" t="str">
            <v>HFTD 2</v>
          </cell>
        </row>
        <row r="9009">
          <cell r="B9009" t="str">
            <v>121405487</v>
          </cell>
          <cell r="C9009" t="str">
            <v>033/514</v>
          </cell>
          <cell r="D9009" t="str">
            <v>T2 DI CLAY-MARTEL 033/514 RPL POLE</v>
          </cell>
          <cell r="E9009" t="str">
            <v>VICTOR</v>
          </cell>
          <cell r="F9009" t="str">
            <v>ETL.8250</v>
          </cell>
          <cell r="G9009" t="str">
            <v>.POLE.WOOD</v>
          </cell>
          <cell r="H9009">
            <v>44342</v>
          </cell>
          <cell r="I9009">
            <v>44337</v>
          </cell>
          <cell r="J9009">
            <v>44607</v>
          </cell>
          <cell r="K9009">
            <v>44621</v>
          </cell>
          <cell r="M9009">
            <v>44702</v>
          </cell>
          <cell r="N9009">
            <v>44712</v>
          </cell>
          <cell r="O9009" t="str">
            <v>372</v>
          </cell>
          <cell r="P9009" t="str">
            <v/>
          </cell>
          <cell r="Q9009" t="str">
            <v>E - Schd Compl Yr 0</v>
          </cell>
          <cell r="R9009" t="str">
            <v>ORAS NOCO ATCO</v>
          </cell>
          <cell r="S9009" t="str">
            <v>HFTD 2</v>
          </cell>
        </row>
        <row r="9010">
          <cell r="B9010" t="str">
            <v>121405499</v>
          </cell>
          <cell r="C9010" t="str">
            <v>001/042</v>
          </cell>
          <cell r="D9010" t="str">
            <v>T2 DI COTTNWD-BENTON #1 001/042 RPR STRW</v>
          </cell>
          <cell r="E9010" t="str">
            <v>TABLEMTN</v>
          </cell>
          <cell r="F9010" t="str">
            <v>ETL.6640</v>
          </cell>
          <cell r="G9010" t="str">
            <v>.POLE.WOOD</v>
          </cell>
          <cell r="H9010">
            <v>44342</v>
          </cell>
          <cell r="I9010">
            <v>44337</v>
          </cell>
          <cell r="J9010">
            <v>44337</v>
          </cell>
          <cell r="L9010">
            <v>45103</v>
          </cell>
          <cell r="M9010">
            <v>44702</v>
          </cell>
          <cell r="N9010">
            <v>44702</v>
          </cell>
          <cell r="O9010" t="str">
            <v>630</v>
          </cell>
          <cell r="P9010" t="str">
            <v>OTHR</v>
          </cell>
          <cell r="Q9010" t="str">
            <v>E - Schd Compl Yr 0</v>
          </cell>
          <cell r="R9010" t="str">
            <v>NOPR ORAS OSTS</v>
          </cell>
          <cell r="S9010" t="str">
            <v>HFTD 2</v>
          </cell>
        </row>
        <row r="9011">
          <cell r="B9011" t="str">
            <v>121405531</v>
          </cell>
          <cell r="C9011" t="str">
            <v>041/273</v>
          </cell>
          <cell r="D9011" t="str">
            <v>T2 DI POE-RIO OSO 41/273 RPR FOND</v>
          </cell>
          <cell r="E9011" t="str">
            <v>TABLEMTN</v>
          </cell>
          <cell r="F9011" t="str">
            <v>ETL.5540</v>
          </cell>
          <cell r="G9011" t="str">
            <v>.TOWR</v>
          </cell>
          <cell r="H9011">
            <v>44342</v>
          </cell>
          <cell r="I9011">
            <v>44337</v>
          </cell>
          <cell r="J9011">
            <v>44571</v>
          </cell>
          <cell r="K9011">
            <v>44586</v>
          </cell>
          <cell r="M9011">
            <v>44702</v>
          </cell>
          <cell r="N9011">
            <v>44702</v>
          </cell>
          <cell r="O9011" t="str">
            <v>543</v>
          </cell>
          <cell r="P9011" t="str">
            <v>OTHR</v>
          </cell>
          <cell r="Q9011" t="str">
            <v>E - Schd Compl Yr 0</v>
          </cell>
          <cell r="R9011" t="str">
            <v>ORAS NOCO ATCO</v>
          </cell>
          <cell r="S9011" t="str">
            <v>HFTD 2</v>
          </cell>
        </row>
        <row r="9012">
          <cell r="B9012" t="str">
            <v>121405532</v>
          </cell>
          <cell r="C9012" t="str">
            <v>002/058</v>
          </cell>
          <cell r="D9012" t="str">
            <v>T2 DI COTTNWD-BENTON #1 002/058 RPR STRW</v>
          </cell>
          <cell r="E9012" t="str">
            <v>TABLEMTN</v>
          </cell>
          <cell r="F9012" t="str">
            <v>ETL.6640</v>
          </cell>
          <cell r="G9012" t="str">
            <v>.POLE.WOOD</v>
          </cell>
          <cell r="H9012">
            <v>44342</v>
          </cell>
          <cell r="I9012">
            <v>44338</v>
          </cell>
          <cell r="J9012">
            <v>44338</v>
          </cell>
          <cell r="L9012">
            <v>45103</v>
          </cell>
          <cell r="M9012">
            <v>44703</v>
          </cell>
          <cell r="N9012">
            <v>44703</v>
          </cell>
          <cell r="O9012" t="str">
            <v>630</v>
          </cell>
          <cell r="P9012" t="str">
            <v>OTHR</v>
          </cell>
          <cell r="Q9012" t="str">
            <v>E - Schd Compl Yr 0</v>
          </cell>
          <cell r="R9012" t="str">
            <v>NOPR ORAS ATCO</v>
          </cell>
          <cell r="S9012" t="str">
            <v>HFTD 2</v>
          </cell>
        </row>
        <row r="9013">
          <cell r="B9013" t="str">
            <v>121405533</v>
          </cell>
          <cell r="C9013" t="str">
            <v>041/273</v>
          </cell>
          <cell r="D9013" t="str">
            <v>T2 DI POE-RIO OSO 41/273 RMV HRDT</v>
          </cell>
          <cell r="E9013" t="str">
            <v>TABLEMTN</v>
          </cell>
          <cell r="F9013" t="str">
            <v>ETL.5540</v>
          </cell>
          <cell r="G9013" t="str">
            <v>.TOWR</v>
          </cell>
          <cell r="H9013">
            <v>44342</v>
          </cell>
          <cell r="I9013">
            <v>44337</v>
          </cell>
          <cell r="J9013">
            <v>44571</v>
          </cell>
          <cell r="K9013">
            <v>44586</v>
          </cell>
          <cell r="M9013">
            <v>44702</v>
          </cell>
          <cell r="N9013">
            <v>44702</v>
          </cell>
          <cell r="O9013" t="str">
            <v>543</v>
          </cell>
          <cell r="P9013" t="str">
            <v>OTHR</v>
          </cell>
          <cell r="Q9013" t="str">
            <v>E - Schd Compl Yr 0</v>
          </cell>
          <cell r="R9013" t="str">
            <v>ORAS NOCO ATCO</v>
          </cell>
          <cell r="S9013" t="str">
            <v>HFTD 2</v>
          </cell>
        </row>
        <row r="9014">
          <cell r="B9014" t="str">
            <v>121405534</v>
          </cell>
          <cell r="C9014" t="str">
            <v>002/058</v>
          </cell>
          <cell r="D9014" t="str">
            <v>T2 DI COTTNWD-BENTON #1 002/058 COMPLETE</v>
          </cell>
          <cell r="E9014" t="str">
            <v>TABLEMTN</v>
          </cell>
          <cell r="F9014" t="str">
            <v>ETL.6640</v>
          </cell>
          <cell r="G9014" t="str">
            <v>.POLE.WOOD</v>
          </cell>
          <cell r="H9014">
            <v>44342</v>
          </cell>
          <cell r="I9014">
            <v>44338</v>
          </cell>
          <cell r="J9014">
            <v>44726</v>
          </cell>
          <cell r="K9014">
            <v>44791</v>
          </cell>
          <cell r="M9014">
            <v>44703</v>
          </cell>
          <cell r="N9014">
            <v>44703</v>
          </cell>
          <cell r="O9014" t="str">
            <v>630</v>
          </cell>
          <cell r="P9014" t="str">
            <v>OTHR</v>
          </cell>
          <cell r="Q9014" t="str">
            <v>E - Schd Compl Yr 0</v>
          </cell>
          <cell r="R9014" t="str">
            <v>ORAS NOCO ATCO</v>
          </cell>
          <cell r="S9014" t="str">
            <v>HFTD 2</v>
          </cell>
        </row>
        <row r="9015">
          <cell r="B9015" t="str">
            <v>121405539</v>
          </cell>
          <cell r="C9015" t="str">
            <v>045/001</v>
          </cell>
          <cell r="D9015" t="str">
            <v>T2 DI FORT ROSS-GUALALA 45/1 RPL STRW</v>
          </cell>
          <cell r="E9015" t="str">
            <v>LAKEVLLE</v>
          </cell>
          <cell r="F9015" t="str">
            <v>ETL.6980</v>
          </cell>
          <cell r="G9015" t="str">
            <v>.POLE.WOOD</v>
          </cell>
          <cell r="H9015">
            <v>44342</v>
          </cell>
          <cell r="I9015">
            <v>44337</v>
          </cell>
          <cell r="J9015">
            <v>44337</v>
          </cell>
          <cell r="L9015">
            <v>45155</v>
          </cell>
          <cell r="M9015">
            <v>44702</v>
          </cell>
          <cell r="N9015">
            <v>44701</v>
          </cell>
          <cell r="O9015" t="str">
            <v>372</v>
          </cell>
          <cell r="P9015" t="str">
            <v/>
          </cell>
          <cell r="Q9015" t="str">
            <v>E - Schd Compl Yr 0</v>
          </cell>
          <cell r="R9015" t="str">
            <v>NOPR ORAS ATCO</v>
          </cell>
          <cell r="S9015" t="str">
            <v>HFTD 2</v>
          </cell>
        </row>
        <row r="9016">
          <cell r="B9016" t="str">
            <v>121405557</v>
          </cell>
          <cell r="C9016" t="str">
            <v>035/153</v>
          </cell>
          <cell r="D9016" t="str">
            <v>T2 DI MOS LNDNG-LOS BNOS 35/153 RPR SHLS</v>
          </cell>
          <cell r="E9016" t="str">
            <v>MOSSLNDG</v>
          </cell>
          <cell r="F9016" t="str">
            <v>ETL.6040</v>
          </cell>
          <cell r="G9016" t="str">
            <v>.TOWR</v>
          </cell>
          <cell r="H9016">
            <v>44342</v>
          </cell>
          <cell r="I9016">
            <v>44337</v>
          </cell>
          <cell r="J9016">
            <v>44576</v>
          </cell>
          <cell r="K9016">
            <v>44614</v>
          </cell>
          <cell r="M9016">
            <v>44702</v>
          </cell>
          <cell r="N9016">
            <v>44702</v>
          </cell>
          <cell r="O9016" t="str">
            <v>630</v>
          </cell>
          <cell r="P9016" t="str">
            <v>OTHR</v>
          </cell>
          <cell r="Q9016" t="str">
            <v>E - Schd Compl Yr 0</v>
          </cell>
          <cell r="R9016" t="str">
            <v>ORAS NOCO ATCO</v>
          </cell>
          <cell r="S9016" t="str">
            <v>HFTD 2</v>
          </cell>
        </row>
        <row r="9017">
          <cell r="B9017" t="str">
            <v>121405558</v>
          </cell>
          <cell r="C9017" t="str">
            <v>035/153</v>
          </cell>
          <cell r="D9017" t="str">
            <v>T2 DI MOS LNDNG-LOS BNOS 35/153 RPR FOND</v>
          </cell>
          <cell r="E9017" t="str">
            <v>MOSSLNDG</v>
          </cell>
          <cell r="F9017" t="str">
            <v>ETL.6040</v>
          </cell>
          <cell r="G9017" t="str">
            <v>.TOWR</v>
          </cell>
          <cell r="H9017">
            <v>44342</v>
          </cell>
          <cell r="I9017">
            <v>44337</v>
          </cell>
          <cell r="J9017">
            <v>44629</v>
          </cell>
          <cell r="K9017">
            <v>44755</v>
          </cell>
          <cell r="M9017">
            <v>44702</v>
          </cell>
          <cell r="N9017">
            <v>44702</v>
          </cell>
          <cell r="O9017" t="str">
            <v>543</v>
          </cell>
          <cell r="P9017" t="str">
            <v/>
          </cell>
          <cell r="Q9017" t="str">
            <v>E - Schd Compl Yr 0</v>
          </cell>
          <cell r="R9017" t="str">
            <v>ORAS NOCO ATCO</v>
          </cell>
          <cell r="S9017" t="str">
            <v>HFTD 2</v>
          </cell>
        </row>
        <row r="9018">
          <cell r="B9018" t="str">
            <v>121405574</v>
          </cell>
          <cell r="C9018" t="str">
            <v>009/035</v>
          </cell>
          <cell r="D9018" t="str">
            <v>T2 DI TESLA-METCALF 009/035 RPR SHLS</v>
          </cell>
          <cell r="E9018" t="str">
            <v>METCALF</v>
          </cell>
          <cell r="F9018" t="str">
            <v>ETL.6110</v>
          </cell>
          <cell r="G9018" t="str">
            <v>.TOWR</v>
          </cell>
          <cell r="H9018">
            <v>44342</v>
          </cell>
          <cell r="I9018">
            <v>44337</v>
          </cell>
          <cell r="J9018">
            <v>44462</v>
          </cell>
          <cell r="K9018">
            <v>44468</v>
          </cell>
          <cell r="M9018">
            <v>44702</v>
          </cell>
          <cell r="N9018">
            <v>44702</v>
          </cell>
          <cell r="O9018" t="str">
            <v>628</v>
          </cell>
          <cell r="P9018" t="str">
            <v/>
          </cell>
          <cell r="Q9018" t="str">
            <v>E - Schd Compl Yr 0</v>
          </cell>
          <cell r="R9018" t="str">
            <v>ORAS NOCO ATCO</v>
          </cell>
          <cell r="S9018" t="str">
            <v>HFTD 2</v>
          </cell>
        </row>
        <row r="9019">
          <cell r="B9019" t="str">
            <v>121405578</v>
          </cell>
          <cell r="C9019" t="str">
            <v>006/008</v>
          </cell>
          <cell r="D9019" t="str">
            <v>T2 DI MNDCN-WLTS-FRT BRG 6/8 RPL STRW</v>
          </cell>
          <cell r="E9019" t="str">
            <v>WILLITS</v>
          </cell>
          <cell r="F9019" t="str">
            <v>ETL.7550</v>
          </cell>
          <cell r="G9019" t="str">
            <v>.POLE.WOOD</v>
          </cell>
          <cell r="H9019">
            <v>44342</v>
          </cell>
          <cell r="I9019">
            <v>44337</v>
          </cell>
          <cell r="J9019">
            <v>44337</v>
          </cell>
          <cell r="M9019">
            <v>44702</v>
          </cell>
          <cell r="N9019">
            <v>44692</v>
          </cell>
          <cell r="O9019" t="str">
            <v>372</v>
          </cell>
          <cell r="P9019" t="str">
            <v>OTHR</v>
          </cell>
          <cell r="Q9019" t="str">
            <v>E - Schd Compl Yr 0</v>
          </cell>
          <cell r="R9019" t="str">
            <v>NOPR ORAS OSTS</v>
          </cell>
          <cell r="S9019" t="str">
            <v>HFTD 2</v>
          </cell>
        </row>
        <row r="9020">
          <cell r="B9020" t="str">
            <v>121405584</v>
          </cell>
          <cell r="C9020" t="str">
            <v>002/057</v>
          </cell>
          <cell r="D9020" t="str">
            <v>T2 DI CTTNWD-BENTON #1 002/057 RPR STRW</v>
          </cell>
          <cell r="E9020" t="str">
            <v>TABLEMTN</v>
          </cell>
          <cell r="F9020" t="str">
            <v>ETL.6640</v>
          </cell>
          <cell r="G9020" t="str">
            <v>.POLE.WOOD</v>
          </cell>
          <cell r="H9020">
            <v>44342</v>
          </cell>
          <cell r="I9020">
            <v>44338</v>
          </cell>
          <cell r="J9020">
            <v>44338</v>
          </cell>
          <cell r="L9020">
            <v>45135</v>
          </cell>
          <cell r="M9020">
            <v>44703</v>
          </cell>
          <cell r="N9020">
            <v>44703</v>
          </cell>
          <cell r="O9020" t="str">
            <v>630</v>
          </cell>
          <cell r="P9020" t="str">
            <v>OTHR</v>
          </cell>
          <cell r="Q9020" t="str">
            <v>E - Schd Compl Yr 0</v>
          </cell>
          <cell r="R9020" t="str">
            <v>NOPR ORAS ATCO</v>
          </cell>
          <cell r="S9020" t="str">
            <v>HFTD 2</v>
          </cell>
        </row>
        <row r="9021">
          <cell r="B9021" t="str">
            <v>121405586</v>
          </cell>
          <cell r="C9021" t="str">
            <v>002/062</v>
          </cell>
          <cell r="D9021" t="str">
            <v>T2 DI CTTNWD-BENTN #1 002/062 RPL STRW</v>
          </cell>
          <cell r="E9021" t="str">
            <v>TABLEMTN</v>
          </cell>
          <cell r="F9021" t="str">
            <v>ETL.6640</v>
          </cell>
          <cell r="G9021" t="str">
            <v>.POLE.WOOD</v>
          </cell>
          <cell r="H9021">
            <v>44342</v>
          </cell>
          <cell r="I9021">
            <v>44338</v>
          </cell>
          <cell r="J9021">
            <v>44338</v>
          </cell>
          <cell r="L9021">
            <v>45135</v>
          </cell>
          <cell r="M9021">
            <v>44703</v>
          </cell>
          <cell r="N9021">
            <v>44701</v>
          </cell>
          <cell r="O9021" t="str">
            <v>372</v>
          </cell>
          <cell r="P9021" t="str">
            <v/>
          </cell>
          <cell r="Q9021" t="str">
            <v>E - Schd Compl Yr 0</v>
          </cell>
          <cell r="R9021" t="str">
            <v>NOPR ORAS NOPT ATCO</v>
          </cell>
          <cell r="S9021" t="str">
            <v>HFTD 2</v>
          </cell>
        </row>
        <row r="9022">
          <cell r="B9022" t="str">
            <v>121405588</v>
          </cell>
          <cell r="C9022" t="str">
            <v>008/200</v>
          </cell>
          <cell r="D9022" t="str">
            <v>T2 DI CTTNWD-BENTON #1 8/200 RMV VEG</v>
          </cell>
          <cell r="E9022" t="str">
            <v>TABLEMTN</v>
          </cell>
          <cell r="F9022" t="str">
            <v>ETL.6640</v>
          </cell>
          <cell r="G9022" t="str">
            <v>.POLE.WOOD</v>
          </cell>
          <cell r="H9022">
            <v>44342</v>
          </cell>
          <cell r="I9022">
            <v>44338</v>
          </cell>
          <cell r="J9022">
            <v>44677</v>
          </cell>
          <cell r="K9022">
            <v>44680</v>
          </cell>
          <cell r="M9022">
            <v>44703</v>
          </cell>
          <cell r="O9022" t="str">
            <v>564</v>
          </cell>
          <cell r="P9022" t="str">
            <v/>
          </cell>
          <cell r="Q9022" t="str">
            <v>E - Schd Compl Yr 0</v>
          </cell>
          <cell r="R9022" t="str">
            <v>NOCO ATCO</v>
          </cell>
          <cell r="S9022" t="str">
            <v>HFTD 2</v>
          </cell>
        </row>
        <row r="9023">
          <cell r="B9023" t="str">
            <v>121405590</v>
          </cell>
          <cell r="C9023" t="str">
            <v>014/340</v>
          </cell>
          <cell r="D9023" t="str">
            <v>T2 DI COTTNWD-BENTON #1 014/340 RPL STRW</v>
          </cell>
          <cell r="E9023" t="str">
            <v>TABLEMTN</v>
          </cell>
          <cell r="F9023" t="str">
            <v>ETL.6640</v>
          </cell>
          <cell r="G9023" t="str">
            <v>.POLE.WOOD</v>
          </cell>
          <cell r="H9023">
            <v>44342</v>
          </cell>
          <cell r="I9023">
            <v>44338</v>
          </cell>
          <cell r="J9023">
            <v>44338</v>
          </cell>
          <cell r="L9023">
            <v>45135</v>
          </cell>
          <cell r="M9023">
            <v>44703</v>
          </cell>
          <cell r="N9023">
            <v>44701</v>
          </cell>
          <cell r="O9023" t="str">
            <v>372</v>
          </cell>
          <cell r="P9023" t="str">
            <v/>
          </cell>
          <cell r="Q9023" t="str">
            <v>E - Schd Compl Yr 0</v>
          </cell>
          <cell r="R9023" t="str">
            <v>NOPR ORAS OSTS</v>
          </cell>
          <cell r="S9023" t="str">
            <v>HFTD 2</v>
          </cell>
        </row>
        <row r="9024">
          <cell r="B9024" t="str">
            <v>121405596</v>
          </cell>
          <cell r="C9024" t="str">
            <v>001/029</v>
          </cell>
          <cell r="D9024" t="str">
            <v>T2 DI COTTONWOOD-BENTON #1 1/29 COMPLETE</v>
          </cell>
          <cell r="E9024" t="str">
            <v>TABLEMTN</v>
          </cell>
          <cell r="F9024" t="str">
            <v>ETL.6640</v>
          </cell>
          <cell r="G9024" t="str">
            <v>.POLE.WOOD</v>
          </cell>
          <cell r="H9024">
            <v>44342</v>
          </cell>
          <cell r="I9024">
            <v>44337</v>
          </cell>
          <cell r="J9024">
            <v>44722</v>
          </cell>
          <cell r="K9024">
            <v>44791</v>
          </cell>
          <cell r="M9024">
            <v>44702</v>
          </cell>
          <cell r="N9024">
            <v>44702</v>
          </cell>
          <cell r="O9024" t="str">
            <v>630</v>
          </cell>
          <cell r="P9024" t="str">
            <v>OTHR</v>
          </cell>
          <cell r="Q9024" t="str">
            <v>E - Schd Compl Yr 0</v>
          </cell>
          <cell r="R9024" t="str">
            <v>ORAS NOCO ATCO</v>
          </cell>
          <cell r="S9024" t="str">
            <v>HFTD 2</v>
          </cell>
        </row>
        <row r="9025">
          <cell r="B9025" t="str">
            <v>121405601</v>
          </cell>
          <cell r="C9025" t="str">
            <v>:000/010</v>
          </cell>
          <cell r="D9025" t="str">
            <v>T2 DI BLOTA-RVRBNK-MLNS :0/10 RPL STRW</v>
          </cell>
          <cell r="E9025" t="str">
            <v>VICTOR</v>
          </cell>
          <cell r="F9025" t="str">
            <v>ETL.1070</v>
          </cell>
          <cell r="G9025" t="str">
            <v>.POLE.WOOD</v>
          </cell>
          <cell r="H9025">
            <v>44342</v>
          </cell>
          <cell r="I9025">
            <v>44337</v>
          </cell>
          <cell r="J9025">
            <v>44337</v>
          </cell>
          <cell r="L9025">
            <v>45089</v>
          </cell>
          <cell r="M9025">
            <v>44702</v>
          </cell>
          <cell r="N9025">
            <v>44663</v>
          </cell>
          <cell r="O9025" t="str">
            <v>372</v>
          </cell>
          <cell r="P9025" t="str">
            <v/>
          </cell>
          <cell r="Q9025" t="str">
            <v>E - Schd Compl Yr 0</v>
          </cell>
          <cell r="R9025" t="str">
            <v>NOPR ORAS ATCO</v>
          </cell>
          <cell r="S9025" t="str">
            <v>HFTD 2</v>
          </cell>
        </row>
        <row r="9026">
          <cell r="B9026" t="str">
            <v>121405612</v>
          </cell>
          <cell r="C9026" t="str">
            <v>:001/011</v>
          </cell>
          <cell r="D9026" t="str">
            <v>T2 DI STNSLS-MLNS-MNTC 1/11 RPLC INSS</v>
          </cell>
          <cell r="E9026" t="str">
            <v>VICTOR</v>
          </cell>
          <cell r="F9026" t="str">
            <v>ETL.3830</v>
          </cell>
          <cell r="G9026" t="str">
            <v>.INSL.NCER</v>
          </cell>
          <cell r="H9026">
            <v>44342</v>
          </cell>
          <cell r="I9026">
            <v>44337</v>
          </cell>
          <cell r="J9026">
            <v>44548</v>
          </cell>
          <cell r="K9026">
            <v>44552</v>
          </cell>
          <cell r="M9026">
            <v>44702</v>
          </cell>
          <cell r="N9026">
            <v>44435</v>
          </cell>
          <cell r="O9026" t="str">
            <v>532</v>
          </cell>
          <cell r="P9026" t="str">
            <v>OTHR</v>
          </cell>
          <cell r="Q9026" t="str">
            <v>E - Schd Compl Yr 0</v>
          </cell>
          <cell r="R9026" t="str">
            <v>ORAS NOCO ATCO</v>
          </cell>
          <cell r="S9026" t="str">
            <v>HFTD 2</v>
          </cell>
        </row>
        <row r="9027">
          <cell r="B9027" t="str">
            <v>121405614</v>
          </cell>
          <cell r="C9027" t="str">
            <v>:001/011</v>
          </cell>
          <cell r="D9027" t="str">
            <v>T2 DI STN ML-RVNK JT 1/11 RPL INSS CMPLT</v>
          </cell>
          <cell r="E9027" t="str">
            <v>VICTOR</v>
          </cell>
          <cell r="F9027" t="str">
            <v>ETL.3840</v>
          </cell>
          <cell r="G9027" t="str">
            <v>.INSL.NCER</v>
          </cell>
          <cell r="H9027">
            <v>44342</v>
          </cell>
          <cell r="I9027">
            <v>44337</v>
          </cell>
          <cell r="J9027">
            <v>44697</v>
          </cell>
          <cell r="K9027">
            <v>44733</v>
          </cell>
          <cell r="M9027">
            <v>44702</v>
          </cell>
          <cell r="N9027">
            <v>44664</v>
          </cell>
          <cell r="O9027" t="str">
            <v>532</v>
          </cell>
          <cell r="P9027" t="str">
            <v>OTHR</v>
          </cell>
          <cell r="Q9027" t="str">
            <v>E - Schd Compl Yr 0</v>
          </cell>
          <cell r="R9027" t="str">
            <v>ORAS NOCO ATCO</v>
          </cell>
          <cell r="S9027" t="str">
            <v>HFTD 2</v>
          </cell>
        </row>
        <row r="9028">
          <cell r="B9028" t="str">
            <v>121405615</v>
          </cell>
          <cell r="C9028" t="str">
            <v>000/006</v>
          </cell>
          <cell r="D9028" t="str">
            <v>T2 DI COLEMN-CTTNWD 0/6 RPL STRW</v>
          </cell>
          <cell r="E9028" t="str">
            <v>TABLEMTN</v>
          </cell>
          <cell r="F9028" t="str">
            <v>ETL.6430</v>
          </cell>
          <cell r="G9028" t="str">
            <v>.POLE.WOOD</v>
          </cell>
          <cell r="H9028">
            <v>44342</v>
          </cell>
          <cell r="I9028">
            <v>44337</v>
          </cell>
          <cell r="J9028">
            <v>44337</v>
          </cell>
          <cell r="L9028">
            <v>45114</v>
          </cell>
          <cell r="M9028">
            <v>44702</v>
          </cell>
          <cell r="N9028">
            <v>44701</v>
          </cell>
          <cell r="O9028" t="str">
            <v>372</v>
          </cell>
          <cell r="P9028" t="str">
            <v>OTHR</v>
          </cell>
          <cell r="Q9028" t="str">
            <v>E - Schd Compl Yr 0</v>
          </cell>
          <cell r="R9028" t="str">
            <v>NOPR ORAS OSTS</v>
          </cell>
          <cell r="S9028" t="str">
            <v>HFTD 2</v>
          </cell>
        </row>
        <row r="9029">
          <cell r="B9029" t="str">
            <v>121405619</v>
          </cell>
          <cell r="C9029" t="str">
            <v>034/151</v>
          </cell>
          <cell r="D9029" t="str">
            <v>T2 DI MOSS LDNG-LS BNS 34/151 RPR FOND</v>
          </cell>
          <cell r="E9029" t="str">
            <v>MOSSLNDG</v>
          </cell>
          <cell r="F9029" t="str">
            <v>ETL.6040</v>
          </cell>
          <cell r="G9029" t="str">
            <v>.TOWR</v>
          </cell>
          <cell r="H9029">
            <v>44342</v>
          </cell>
          <cell r="I9029">
            <v>44337</v>
          </cell>
          <cell r="J9029">
            <v>44629</v>
          </cell>
          <cell r="K9029">
            <v>44657</v>
          </cell>
          <cell r="M9029">
            <v>44702</v>
          </cell>
          <cell r="N9029">
            <v>44702</v>
          </cell>
          <cell r="O9029" t="str">
            <v>543</v>
          </cell>
          <cell r="P9029" t="str">
            <v/>
          </cell>
          <cell r="Q9029" t="str">
            <v>E - Schd Compl Yr 0</v>
          </cell>
          <cell r="R9029" t="str">
            <v>ORAS NOCO ATCO</v>
          </cell>
          <cell r="S9029" t="str">
            <v>HFTD 2</v>
          </cell>
        </row>
        <row r="9030">
          <cell r="B9030" t="str">
            <v>121405665</v>
          </cell>
          <cell r="C9030" t="str">
            <v>001/032</v>
          </cell>
          <cell r="D9030" t="str">
            <v>T2 DI COTTONWOOD-BENTON #1 1/32 COMPLETE</v>
          </cell>
          <cell r="E9030" t="str">
            <v>TABLEMTN</v>
          </cell>
          <cell r="F9030" t="str">
            <v>ETL.6640</v>
          </cell>
          <cell r="G9030" t="str">
            <v>.POLE.WOOD</v>
          </cell>
          <cell r="H9030">
            <v>44342</v>
          </cell>
          <cell r="I9030">
            <v>44337</v>
          </cell>
          <cell r="J9030">
            <v>44337</v>
          </cell>
          <cell r="M9030">
            <v>44702</v>
          </cell>
          <cell r="N9030">
            <v>44702</v>
          </cell>
          <cell r="O9030" t="str">
            <v>630</v>
          </cell>
          <cell r="P9030" t="str">
            <v>OTHR</v>
          </cell>
          <cell r="Q9030" t="str">
            <v>E - Schd Compl Yr 0</v>
          </cell>
          <cell r="R9030" t="str">
            <v>NOPR ORAS OSTS</v>
          </cell>
          <cell r="S9030" t="str">
            <v>HFTD 2</v>
          </cell>
        </row>
        <row r="9031">
          <cell r="B9031" t="str">
            <v>121405670</v>
          </cell>
          <cell r="C9031" t="str">
            <v>003/087</v>
          </cell>
          <cell r="D9031" t="str">
            <v>T2 DI HMLTN BRNCH-CHSTR 3/87 RMV DEBRIS</v>
          </cell>
          <cell r="E9031" t="str">
            <v>TABLEMTN</v>
          </cell>
          <cell r="F9031" t="str">
            <v>ETL.7000</v>
          </cell>
          <cell r="G9031" t="str">
            <v>.POLE.WOOD</v>
          </cell>
          <cell r="H9031">
            <v>44342</v>
          </cell>
          <cell r="I9031">
            <v>44338</v>
          </cell>
          <cell r="J9031">
            <v>44739</v>
          </cell>
          <cell r="K9031">
            <v>44791</v>
          </cell>
          <cell r="M9031">
            <v>44703</v>
          </cell>
          <cell r="N9031">
            <v>44703</v>
          </cell>
          <cell r="O9031" t="str">
            <v>630</v>
          </cell>
          <cell r="P9031" t="str">
            <v/>
          </cell>
          <cell r="Q9031" t="str">
            <v>E - Schd Compl Yr 0</v>
          </cell>
          <cell r="R9031" t="str">
            <v>ORAS NOCO ATCO</v>
          </cell>
          <cell r="S9031" t="str">
            <v>HFTD 2</v>
          </cell>
        </row>
        <row r="9032">
          <cell r="B9032" t="str">
            <v>121406169</v>
          </cell>
          <cell r="C9032" t="str">
            <v>004/004B</v>
          </cell>
          <cell r="D9032" t="str">
            <v>T2 DI HLSDL JCT-HLF MN BY 4/4B RMV VEG</v>
          </cell>
          <cell r="E9032" t="str">
            <v>METCALF</v>
          </cell>
          <cell r="F9032" t="str">
            <v>ETL.7060</v>
          </cell>
          <cell r="G9032" t="str">
            <v>.POLE.NWOD</v>
          </cell>
          <cell r="H9032">
            <v>44343</v>
          </cell>
          <cell r="I9032">
            <v>44333</v>
          </cell>
          <cell r="J9032">
            <v>44627</v>
          </cell>
          <cell r="K9032">
            <v>44630</v>
          </cell>
          <cell r="M9032">
            <v>44698</v>
          </cell>
          <cell r="O9032" t="str">
            <v>564</v>
          </cell>
          <cell r="P9032" t="str">
            <v/>
          </cell>
          <cell r="Q9032" t="str">
            <v>E - Schd Compl Yr 0</v>
          </cell>
          <cell r="R9032" t="str">
            <v>NOCO ATCO</v>
          </cell>
          <cell r="S9032" t="str">
            <v>HFTD 2</v>
          </cell>
        </row>
        <row r="9033">
          <cell r="B9033" t="str">
            <v>121406192</v>
          </cell>
          <cell r="C9033" t="str">
            <v>030/549</v>
          </cell>
          <cell r="D9033" t="str">
            <v>EI NICOLAUS-WILKINS SLGH 30/549 INS DAMW</v>
          </cell>
          <cell r="E9033" t="str">
            <v>SACTO</v>
          </cell>
          <cell r="F9033" t="str">
            <v>ETL.7710</v>
          </cell>
          <cell r="G9033" t="str">
            <v>ETL.7710_030/549</v>
          </cell>
          <cell r="H9033">
            <v>44343</v>
          </cell>
          <cell r="I9033">
            <v>44343</v>
          </cell>
          <cell r="J9033">
            <v>44343</v>
          </cell>
          <cell r="M9033">
            <v>44708</v>
          </cell>
          <cell r="O9033" t="str">
            <v>630</v>
          </cell>
          <cell r="P9033" t="str">
            <v>INSP</v>
          </cell>
          <cell r="Q9033" t="str">
            <v>E - Schd Compl Yr 0</v>
          </cell>
          <cell r="R9033" t="str">
            <v>OSNO ATCO</v>
          </cell>
          <cell r="S9033" t="str">
            <v>Non-HFTD</v>
          </cell>
        </row>
        <row r="9034">
          <cell r="B9034" t="str">
            <v>121406401</v>
          </cell>
          <cell r="C9034" t="str">
            <v>004/004B</v>
          </cell>
          <cell r="D9034" t="str">
            <v>T2 DI HLSDL JCT-HLF MN BY 4/4B RPR SWTC</v>
          </cell>
          <cell r="E9034" t="str">
            <v>METCALF</v>
          </cell>
          <cell r="F9034" t="str">
            <v>ETL.7060</v>
          </cell>
          <cell r="G9034" t="str">
            <v>.SWIT</v>
          </cell>
          <cell r="H9034">
            <v>44343</v>
          </cell>
          <cell r="I9034">
            <v>44333</v>
          </cell>
          <cell r="J9034">
            <v>44415</v>
          </cell>
          <cell r="K9034">
            <v>44438</v>
          </cell>
          <cell r="M9034">
            <v>44698</v>
          </cell>
          <cell r="N9034">
            <v>44698</v>
          </cell>
          <cell r="O9034" t="str">
            <v>630</v>
          </cell>
          <cell r="P9034" t="str">
            <v/>
          </cell>
          <cell r="Q9034" t="str">
            <v>E - Schd Compl Yr 0</v>
          </cell>
          <cell r="R9034" t="str">
            <v>ORAS NOCO ATCO</v>
          </cell>
          <cell r="S9034" t="str">
            <v>HFTD 2</v>
          </cell>
        </row>
        <row r="9035">
          <cell r="B9035" t="str">
            <v>121406431</v>
          </cell>
          <cell r="C9035" t="str">
            <v>003/068</v>
          </cell>
          <cell r="D9035" t="str">
            <v>T2 DI COLEMAN-COTTONWOOD 3/68 COMPLETE</v>
          </cell>
          <cell r="E9035" t="str">
            <v>TABLEMTN</v>
          </cell>
          <cell r="F9035" t="str">
            <v>ETL.6430</v>
          </cell>
          <cell r="G9035" t="str">
            <v>.POLE.WOOD</v>
          </cell>
          <cell r="H9035">
            <v>44343</v>
          </cell>
          <cell r="I9035">
            <v>44338</v>
          </cell>
          <cell r="J9035">
            <v>44695</v>
          </cell>
          <cell r="K9035">
            <v>44767</v>
          </cell>
          <cell r="M9035">
            <v>44703</v>
          </cell>
          <cell r="N9035">
            <v>44703</v>
          </cell>
          <cell r="O9035" t="str">
            <v>630</v>
          </cell>
          <cell r="P9035" t="str">
            <v/>
          </cell>
          <cell r="Q9035" t="str">
            <v>E - Schd Compl Yr 0</v>
          </cell>
          <cell r="R9035" t="str">
            <v>ORAS NOCO ATCO</v>
          </cell>
          <cell r="S9035" t="str">
            <v>HFTD 2</v>
          </cell>
        </row>
        <row r="9036">
          <cell r="B9036" t="str">
            <v>121406435</v>
          </cell>
          <cell r="C9036" t="str">
            <v>003/068</v>
          </cell>
          <cell r="D9036" t="str">
            <v>T2 DI COLEMAN-COTTONWOOD 3/68 RPR STRW</v>
          </cell>
          <cell r="E9036" t="str">
            <v>TABLEMTN</v>
          </cell>
          <cell r="F9036" t="str">
            <v>ETL.6430</v>
          </cell>
          <cell r="G9036" t="str">
            <v>.POLE.WOOD</v>
          </cell>
          <cell r="H9036">
            <v>44343</v>
          </cell>
          <cell r="I9036">
            <v>44338</v>
          </cell>
          <cell r="J9036">
            <v>44772</v>
          </cell>
          <cell r="K9036">
            <v>44791</v>
          </cell>
          <cell r="L9036">
            <v>45115</v>
          </cell>
          <cell r="M9036">
            <v>44703</v>
          </cell>
          <cell r="N9036">
            <v>44703</v>
          </cell>
          <cell r="O9036" t="str">
            <v>630</v>
          </cell>
          <cell r="P9036" t="str">
            <v/>
          </cell>
          <cell r="Q9036" t="str">
            <v>E - Schd Compl Yr 0</v>
          </cell>
          <cell r="R9036" t="str">
            <v>ORAS NOCO ATCO</v>
          </cell>
          <cell r="S9036" t="str">
            <v>HFTD 2</v>
          </cell>
        </row>
        <row r="9037">
          <cell r="B9037" t="str">
            <v>121406459</v>
          </cell>
          <cell r="C9037" t="str">
            <v>000/025</v>
          </cell>
          <cell r="D9037" t="str">
            <v>EI NICOLAUS-CATLETT JCT 0/25 RPR GYWW</v>
          </cell>
          <cell r="E9037" t="str">
            <v>SACTO</v>
          </cell>
          <cell r="F9037" t="str">
            <v>ETL.7680</v>
          </cell>
          <cell r="G9037" t="str">
            <v>ETL.7680_000/025</v>
          </cell>
          <cell r="H9037">
            <v>44343</v>
          </cell>
          <cell r="I9037">
            <v>44342</v>
          </cell>
          <cell r="J9037">
            <v>44342</v>
          </cell>
          <cell r="M9037">
            <v>44707</v>
          </cell>
          <cell r="O9037" t="str">
            <v>630</v>
          </cell>
          <cell r="P9037" t="str">
            <v>INSP</v>
          </cell>
          <cell r="Q9037" t="str">
            <v>E - Schd Compl Yr 0</v>
          </cell>
          <cell r="R9037" t="str">
            <v>OSNO ATCO</v>
          </cell>
          <cell r="S9037" t="str">
            <v>Non-HFTD</v>
          </cell>
        </row>
        <row r="9038">
          <cell r="B9038" t="str">
            <v>121406500</v>
          </cell>
          <cell r="C9038" t="str">
            <v>000/023</v>
          </cell>
          <cell r="D9038" t="str">
            <v>EI NICOLAUS-CATLETT JCT 0/23 RPR GYWW</v>
          </cell>
          <cell r="E9038" t="str">
            <v>SACTO</v>
          </cell>
          <cell r="F9038" t="str">
            <v>ETL.7680</v>
          </cell>
          <cell r="G9038" t="str">
            <v>ETL.7680_000/023</v>
          </cell>
          <cell r="H9038">
            <v>44343</v>
          </cell>
          <cell r="I9038">
            <v>44342</v>
          </cell>
          <cell r="J9038">
            <v>44342</v>
          </cell>
          <cell r="M9038">
            <v>44707</v>
          </cell>
          <cell r="O9038" t="str">
            <v>630</v>
          </cell>
          <cell r="P9038" t="str">
            <v>INSP</v>
          </cell>
          <cell r="Q9038" t="str">
            <v>E - Schd Compl Yr 0</v>
          </cell>
          <cell r="R9038" t="str">
            <v>OSNO ATCO</v>
          </cell>
          <cell r="S9038" t="str">
            <v>Non-HFTD</v>
          </cell>
        </row>
        <row r="9039">
          <cell r="B9039" t="str">
            <v>121406502</v>
          </cell>
          <cell r="C9039" t="str">
            <v>001/027</v>
          </cell>
          <cell r="D9039" t="str">
            <v>EI NICOLAUS-CATLETT JCT 1/27 RPR GYWW</v>
          </cell>
          <cell r="E9039" t="str">
            <v>SACTO</v>
          </cell>
          <cell r="F9039" t="str">
            <v>ETL.7680</v>
          </cell>
          <cell r="G9039" t="str">
            <v>ETL.7680_001/027</v>
          </cell>
          <cell r="H9039">
            <v>44343</v>
          </cell>
          <cell r="I9039">
            <v>44342</v>
          </cell>
          <cell r="J9039">
            <v>44342</v>
          </cell>
          <cell r="M9039">
            <v>44707</v>
          </cell>
          <cell r="O9039" t="str">
            <v>630</v>
          </cell>
          <cell r="P9039" t="str">
            <v>INSP</v>
          </cell>
          <cell r="Q9039" t="str">
            <v>E - Schd Compl Yr 0</v>
          </cell>
          <cell r="R9039" t="str">
            <v>OSNO ATCO</v>
          </cell>
          <cell r="S9039" t="str">
            <v>Non-HFTD</v>
          </cell>
        </row>
        <row r="9040">
          <cell r="B9040" t="str">
            <v>121406504</v>
          </cell>
          <cell r="C9040" t="str">
            <v>001/028A</v>
          </cell>
          <cell r="D9040" t="str">
            <v>EI NICOLAUS-CATLETT JCT 1/28A RPR GYWW</v>
          </cell>
          <cell r="E9040" t="str">
            <v>SACTO</v>
          </cell>
          <cell r="F9040" t="str">
            <v>ETL.7680</v>
          </cell>
          <cell r="G9040" t="str">
            <v>ETL.7680_001/028A</v>
          </cell>
          <cell r="H9040">
            <v>44343</v>
          </cell>
          <cell r="I9040">
            <v>44342</v>
          </cell>
          <cell r="J9040">
            <v>44342</v>
          </cell>
          <cell r="M9040">
            <v>44707</v>
          </cell>
          <cell r="O9040" t="str">
            <v>630</v>
          </cell>
          <cell r="P9040" t="str">
            <v>INSP</v>
          </cell>
          <cell r="Q9040" t="str">
            <v>E - Schd Compl Yr 0</v>
          </cell>
          <cell r="R9040" t="str">
            <v>OSNO ATCO</v>
          </cell>
          <cell r="S9040" t="str">
            <v>Non-HFTD</v>
          </cell>
        </row>
        <row r="9041">
          <cell r="B9041" t="str">
            <v>121406507</v>
          </cell>
          <cell r="C9041" t="str">
            <v>001/028</v>
          </cell>
          <cell r="D9041" t="str">
            <v>EI NICOLAUS-CATLETT JCT 1/28 RPR GYWW</v>
          </cell>
          <cell r="E9041" t="str">
            <v>SACTO</v>
          </cell>
          <cell r="F9041" t="str">
            <v>ETL.7680</v>
          </cell>
          <cell r="G9041" t="str">
            <v>ETL.7680_001/028</v>
          </cell>
          <cell r="H9041">
            <v>44343</v>
          </cell>
          <cell r="I9041">
            <v>44342</v>
          </cell>
          <cell r="J9041">
            <v>44342</v>
          </cell>
          <cell r="M9041">
            <v>44707</v>
          </cell>
          <cell r="O9041" t="str">
            <v>630</v>
          </cell>
          <cell r="P9041" t="str">
            <v>INSP</v>
          </cell>
          <cell r="Q9041" t="str">
            <v>E - Schd Compl Yr 0</v>
          </cell>
          <cell r="R9041" t="str">
            <v>OSNO ATCO</v>
          </cell>
          <cell r="S9041" t="str">
            <v>Non-HFTD</v>
          </cell>
        </row>
        <row r="9042">
          <cell r="B9042" t="str">
            <v>121406508</v>
          </cell>
          <cell r="C9042" t="str">
            <v>000/026</v>
          </cell>
          <cell r="D9042" t="str">
            <v>EI NICOLAUS-CATLETT JCT 0/26 RPR GYWW</v>
          </cell>
          <cell r="E9042" t="str">
            <v>SACTO</v>
          </cell>
          <cell r="F9042" t="str">
            <v>ETL.7680</v>
          </cell>
          <cell r="G9042" t="str">
            <v>ETL.7680_000/026</v>
          </cell>
          <cell r="H9042">
            <v>44343</v>
          </cell>
          <cell r="I9042">
            <v>44342</v>
          </cell>
          <cell r="J9042">
            <v>44342</v>
          </cell>
          <cell r="M9042">
            <v>44707</v>
          </cell>
          <cell r="O9042" t="str">
            <v>630</v>
          </cell>
          <cell r="P9042" t="str">
            <v>INSP</v>
          </cell>
          <cell r="Q9042" t="str">
            <v>E - Schd Compl Yr 0</v>
          </cell>
          <cell r="R9042" t="str">
            <v>OSNO ATCO</v>
          </cell>
          <cell r="S9042" t="str">
            <v>Non-HFTD</v>
          </cell>
        </row>
        <row r="9043">
          <cell r="B9043" t="str">
            <v>121406509</v>
          </cell>
          <cell r="C9043" t="str">
            <v>001/029</v>
          </cell>
          <cell r="D9043" t="str">
            <v>EI NICOLAUS-CATLETT JCT 1/29 RPR GYWW</v>
          </cell>
          <cell r="E9043" t="str">
            <v>SACTO</v>
          </cell>
          <cell r="F9043" t="str">
            <v>ETL.7680</v>
          </cell>
          <cell r="G9043" t="str">
            <v>ETL.7680_001/029</v>
          </cell>
          <cell r="H9043">
            <v>44343</v>
          </cell>
          <cell r="I9043">
            <v>44342</v>
          </cell>
          <cell r="J9043">
            <v>44342</v>
          </cell>
          <cell r="M9043">
            <v>44707</v>
          </cell>
          <cell r="O9043" t="str">
            <v>630</v>
          </cell>
          <cell r="P9043" t="str">
            <v>INSP</v>
          </cell>
          <cell r="Q9043" t="str">
            <v>E - Schd Compl Yr 0</v>
          </cell>
          <cell r="R9043" t="str">
            <v>OSNO ATCO</v>
          </cell>
          <cell r="S9043" t="str">
            <v>Non-HFTD</v>
          </cell>
        </row>
        <row r="9044">
          <cell r="B9044" t="str">
            <v>121406670</v>
          </cell>
          <cell r="C9044" t="str">
            <v>:000/003</v>
          </cell>
          <cell r="D9044" t="str">
            <v>T2 DI STAN MEL-RVRBNK JCT 0/3 RPLC INSS</v>
          </cell>
          <cell r="E9044" t="str">
            <v>VICTOR</v>
          </cell>
          <cell r="F9044" t="str">
            <v>ETL.3840</v>
          </cell>
          <cell r="G9044" t="str">
            <v>.INSL.NCER</v>
          </cell>
          <cell r="H9044">
            <v>44343</v>
          </cell>
          <cell r="I9044">
            <v>44337</v>
          </cell>
          <cell r="J9044">
            <v>44702</v>
          </cell>
          <cell r="K9044">
            <v>44719</v>
          </cell>
          <cell r="M9044">
            <v>44702</v>
          </cell>
          <cell r="N9044">
            <v>44664</v>
          </cell>
          <cell r="O9044" t="str">
            <v>532</v>
          </cell>
          <cell r="P9044" t="str">
            <v/>
          </cell>
          <cell r="Q9044" t="str">
            <v>E - Schd Compl Yr 0</v>
          </cell>
          <cell r="R9044" t="str">
            <v>ORAS NOCO ATCO</v>
          </cell>
          <cell r="S9044" t="str">
            <v>HFTD 2</v>
          </cell>
        </row>
        <row r="9045">
          <cell r="B9045" t="str">
            <v>121406671</v>
          </cell>
          <cell r="C9045" t="str">
            <v>:000/003</v>
          </cell>
          <cell r="D9045" t="str">
            <v>T2 DI STNSLS-MLNS-MNTC 0/3 RPLC INSS</v>
          </cell>
          <cell r="E9045" t="str">
            <v>VICTOR</v>
          </cell>
          <cell r="F9045" t="str">
            <v>ETL.3830</v>
          </cell>
          <cell r="G9045" t="str">
            <v>.INSL.NCER</v>
          </cell>
          <cell r="H9045">
            <v>44343</v>
          </cell>
          <cell r="I9045">
            <v>44337</v>
          </cell>
          <cell r="J9045">
            <v>44548</v>
          </cell>
          <cell r="K9045">
            <v>44656</v>
          </cell>
          <cell r="M9045">
            <v>44702</v>
          </cell>
          <cell r="N9045">
            <v>44664</v>
          </cell>
          <cell r="O9045" t="str">
            <v>532</v>
          </cell>
          <cell r="P9045" t="str">
            <v>OTHR</v>
          </cell>
          <cell r="Q9045" t="str">
            <v>E - Schd Compl Yr 0</v>
          </cell>
          <cell r="R9045" t="str">
            <v>ORAS NOCO ATCO</v>
          </cell>
          <cell r="S9045" t="str">
            <v>HFTD 2</v>
          </cell>
        </row>
        <row r="9046">
          <cell r="B9046" t="str">
            <v>121406685</v>
          </cell>
          <cell r="C9046" t="str">
            <v>000/011</v>
          </cell>
          <cell r="D9046" t="str">
            <v>EI LOCKEFORD-LODI #2 000/011 RPL HRDD</v>
          </cell>
          <cell r="E9046" t="str">
            <v>VICTOR</v>
          </cell>
          <cell r="F9046" t="str">
            <v>ETL.7440</v>
          </cell>
          <cell r="G9046" t="str">
            <v>ETL.7440_000/011</v>
          </cell>
          <cell r="H9046">
            <v>44343</v>
          </cell>
          <cell r="I9046">
            <v>44343</v>
          </cell>
          <cell r="J9046">
            <v>44343</v>
          </cell>
          <cell r="M9046">
            <v>44708</v>
          </cell>
          <cell r="O9046" t="str">
            <v>630</v>
          </cell>
          <cell r="P9046" t="str">
            <v>INSP</v>
          </cell>
          <cell r="Q9046" t="str">
            <v>E - Schd Compl Yr 0</v>
          </cell>
          <cell r="R9046" t="str">
            <v>OSNO ATCO</v>
          </cell>
          <cell r="S9046" t="str">
            <v>Non-HFTD</v>
          </cell>
        </row>
        <row r="9047">
          <cell r="B9047" t="str">
            <v>121406881</v>
          </cell>
          <cell r="C9047" t="str">
            <v>001/015</v>
          </cell>
          <cell r="D9047" t="str">
            <v>EI SWIFT-METCALF 1/015 RPL INSS</v>
          </cell>
          <cell r="E9047" t="str">
            <v>METCALF</v>
          </cell>
          <cell r="F9047" t="str">
            <v>ETL.3900</v>
          </cell>
          <cell r="G9047" t="str">
            <v>ETL.3900_001/015</v>
          </cell>
          <cell r="H9047">
            <v>44343</v>
          </cell>
          <cell r="I9047">
            <v>44342</v>
          </cell>
          <cell r="J9047">
            <v>44342</v>
          </cell>
          <cell r="M9047">
            <v>44707</v>
          </cell>
          <cell r="N9047">
            <v>44707</v>
          </cell>
          <cell r="O9047" t="str">
            <v>532</v>
          </cell>
          <cell r="P9047" t="str">
            <v>INSP</v>
          </cell>
          <cell r="Q9047" t="str">
            <v>E - Schd Compl Yr 0</v>
          </cell>
          <cell r="R9047" t="str">
            <v>NOPR ORAS ATCO</v>
          </cell>
          <cell r="S9047" t="str">
            <v>Non-HFTD</v>
          </cell>
        </row>
        <row r="9048">
          <cell r="B9048" t="str">
            <v>121407015</v>
          </cell>
          <cell r="C9048" t="str">
            <v>A006/100</v>
          </cell>
          <cell r="D9048" t="str">
            <v>EI LOCKEFORD-LODI #2 A006/100 RMV VEG</v>
          </cell>
          <cell r="E9048" t="str">
            <v>VICTOR</v>
          </cell>
          <cell r="F9048" t="str">
            <v>ETL.7440</v>
          </cell>
          <cell r="G9048" t="str">
            <v>ETL.7440_A006/100</v>
          </cell>
          <cell r="H9048">
            <v>44343</v>
          </cell>
          <cell r="I9048">
            <v>44343</v>
          </cell>
          <cell r="J9048">
            <v>44482</v>
          </cell>
          <cell r="K9048">
            <v>44487</v>
          </cell>
          <cell r="M9048">
            <v>44708</v>
          </cell>
          <cell r="O9048" t="str">
            <v>564</v>
          </cell>
          <cell r="P9048" t="str">
            <v>INSP</v>
          </cell>
          <cell r="Q9048" t="str">
            <v>E - Schd Compl Yr 0</v>
          </cell>
          <cell r="R9048" t="str">
            <v>NOCO ATCO</v>
          </cell>
          <cell r="S9048" t="str">
            <v>Non-HFTD</v>
          </cell>
        </row>
        <row r="9049">
          <cell r="B9049" t="str">
            <v>121407019</v>
          </cell>
          <cell r="C9049" t="str">
            <v>000/003</v>
          </cell>
          <cell r="D9049" t="str">
            <v>EI MOFFETT FIELD TAP 0/003 RPL INSS</v>
          </cell>
          <cell r="E9049" t="str">
            <v>METCALF</v>
          </cell>
          <cell r="F9049" t="str">
            <v>ETL.3052</v>
          </cell>
          <cell r="G9049" t="str">
            <v>ETL.3052_000/003</v>
          </cell>
          <cell r="H9049">
            <v>44343</v>
          </cell>
          <cell r="I9049">
            <v>44343</v>
          </cell>
          <cell r="J9049">
            <v>44343</v>
          </cell>
          <cell r="M9049">
            <v>44708</v>
          </cell>
          <cell r="N9049">
            <v>44708</v>
          </cell>
          <cell r="O9049" t="str">
            <v>508</v>
          </cell>
          <cell r="P9049" t="str">
            <v>INSP</v>
          </cell>
          <cell r="Q9049" t="str">
            <v>E - Schd Compl Yr 0</v>
          </cell>
          <cell r="R9049" t="str">
            <v>NOPR ORAS ATCO</v>
          </cell>
          <cell r="S9049" t="str">
            <v>Non-HFTD</v>
          </cell>
        </row>
        <row r="9050">
          <cell r="B9050" t="str">
            <v>121407147</v>
          </cell>
          <cell r="C9050" t="str">
            <v>A006/099</v>
          </cell>
          <cell r="D9050" t="str">
            <v>EI LOCKEFORD-LODI #2 A006/99 RPL STRW</v>
          </cell>
          <cell r="E9050" t="str">
            <v>VICTOR</v>
          </cell>
          <cell r="F9050" t="str">
            <v>ETL.7440</v>
          </cell>
          <cell r="G9050" t="str">
            <v>ETL.7440_A006/099</v>
          </cell>
          <cell r="H9050">
            <v>44343</v>
          </cell>
          <cell r="I9050">
            <v>44343</v>
          </cell>
          <cell r="J9050">
            <v>44343</v>
          </cell>
          <cell r="M9050">
            <v>44708</v>
          </cell>
          <cell r="N9050">
            <v>44706</v>
          </cell>
          <cell r="O9050" t="str">
            <v>372</v>
          </cell>
          <cell r="P9050" t="str">
            <v>INSP</v>
          </cell>
          <cell r="Q9050" t="str">
            <v>E - Schd Compl Yr 0</v>
          </cell>
          <cell r="R9050" t="str">
            <v>NOPR ORAS ATCO</v>
          </cell>
          <cell r="S9050" t="str">
            <v>Non-HFTD</v>
          </cell>
        </row>
        <row r="9051">
          <cell r="B9051" t="str">
            <v>121407277</v>
          </cell>
          <cell r="C9051" t="str">
            <v>005/080</v>
          </cell>
          <cell r="D9051" t="str">
            <v>EI NEWARK-MILPITAS #2 5/80 RPL STRW</v>
          </cell>
          <cell r="E9051" t="str">
            <v>METCALF</v>
          </cell>
          <cell r="F9051" t="str">
            <v>ETL.3080</v>
          </cell>
          <cell r="G9051" t="str">
            <v>ETL.3080_005/080</v>
          </cell>
          <cell r="H9051">
            <v>44343</v>
          </cell>
          <cell r="I9051">
            <v>44343</v>
          </cell>
          <cell r="J9051">
            <v>44343</v>
          </cell>
          <cell r="M9051">
            <v>44708</v>
          </cell>
          <cell r="N9051">
            <v>44707</v>
          </cell>
          <cell r="O9051" t="str">
            <v>372</v>
          </cell>
          <cell r="P9051" t="str">
            <v>INSP</v>
          </cell>
          <cell r="Q9051" t="str">
            <v>E - Schd Compl Yr 0</v>
          </cell>
          <cell r="R9051" t="str">
            <v>NOPR ORAS ATCO</v>
          </cell>
          <cell r="S9051" t="str">
            <v>Non-HFTD</v>
          </cell>
        </row>
        <row r="9052">
          <cell r="B9052" t="str">
            <v>121407295</v>
          </cell>
          <cell r="C9052" t="str">
            <v>005/080</v>
          </cell>
          <cell r="D9052" t="str">
            <v>EI NEWARK-MILPITAS #2 5/80 RMV VEG</v>
          </cell>
          <cell r="E9052" t="str">
            <v>METCALF</v>
          </cell>
          <cell r="F9052" t="str">
            <v>ETL.3080</v>
          </cell>
          <cell r="G9052" t="str">
            <v>ETL.3080_005/080</v>
          </cell>
          <cell r="H9052">
            <v>44343</v>
          </cell>
          <cell r="I9052">
            <v>44343</v>
          </cell>
          <cell r="J9052">
            <v>44579</v>
          </cell>
          <cell r="K9052">
            <v>44638</v>
          </cell>
          <cell r="M9052">
            <v>44708</v>
          </cell>
          <cell r="O9052" t="str">
            <v>564</v>
          </cell>
          <cell r="P9052" t="str">
            <v>INSP</v>
          </cell>
          <cell r="Q9052" t="str">
            <v>E - Schd Compl Yr 0</v>
          </cell>
          <cell r="R9052" t="str">
            <v>NOCO ATCO</v>
          </cell>
          <cell r="S9052" t="str">
            <v>Non-HFTD</v>
          </cell>
        </row>
        <row r="9053">
          <cell r="B9053" t="str">
            <v>121407383</v>
          </cell>
          <cell r="C9053" t="str">
            <v>A006/098</v>
          </cell>
          <cell r="D9053" t="str">
            <v>EI LOCKEFORD-LODI #2 A006/098 RPR INSW</v>
          </cell>
          <cell r="E9053" t="str">
            <v>VICTOR</v>
          </cell>
          <cell r="F9053" t="str">
            <v>ETL.7440</v>
          </cell>
          <cell r="G9053" t="str">
            <v>ETL.7440_A006/098</v>
          </cell>
          <cell r="H9053">
            <v>44343</v>
          </cell>
          <cell r="I9053">
            <v>44343</v>
          </cell>
          <cell r="J9053">
            <v>44343</v>
          </cell>
          <cell r="M9053">
            <v>44708</v>
          </cell>
          <cell r="O9053" t="str">
            <v>630</v>
          </cell>
          <cell r="P9053" t="str">
            <v>INSP</v>
          </cell>
          <cell r="Q9053" t="str">
            <v>E - Schd Compl Yr 0</v>
          </cell>
          <cell r="R9053" t="str">
            <v>OSNO ATCO</v>
          </cell>
          <cell r="S9053" t="str">
            <v>Non-HFTD</v>
          </cell>
        </row>
        <row r="9054">
          <cell r="B9054" t="str">
            <v>121407455</v>
          </cell>
          <cell r="C9054" t="str">
            <v>B019/423</v>
          </cell>
          <cell r="D9054" t="str">
            <v>T2 DI DRM-GRS VLY-WMR B19/423 RMV STUB</v>
          </cell>
          <cell r="E9054" t="str">
            <v>SACTO</v>
          </cell>
          <cell r="F9054" t="str">
            <v>ETL.6760</v>
          </cell>
          <cell r="G9054" t="str">
            <v>.POLE.WOOD</v>
          </cell>
          <cell r="H9054">
            <v>44343</v>
          </cell>
          <cell r="I9054">
            <v>44333</v>
          </cell>
          <cell r="J9054">
            <v>44579</v>
          </cell>
          <cell r="K9054">
            <v>44581</v>
          </cell>
          <cell r="M9054">
            <v>44698</v>
          </cell>
          <cell r="N9054">
            <v>44698</v>
          </cell>
          <cell r="O9054" t="str">
            <v>630</v>
          </cell>
          <cell r="P9054" t="str">
            <v/>
          </cell>
          <cell r="Q9054" t="str">
            <v>E - Schd Compl Yr 0</v>
          </cell>
          <cell r="R9054" t="str">
            <v>ORAS NOCO ATCO</v>
          </cell>
          <cell r="S9054" t="str">
            <v>HFTD 2</v>
          </cell>
        </row>
        <row r="9055">
          <cell r="B9055" t="str">
            <v>121407599</v>
          </cell>
          <cell r="C9055" t="str">
            <v>024/525</v>
          </cell>
          <cell r="D9055" t="str">
            <v>T0 EI GLENN #1 24/525 RPL STRW</v>
          </cell>
          <cell r="E9055" t="str">
            <v>TABLEMTN</v>
          </cell>
          <cell r="F9055" t="str">
            <v>ETL.6920</v>
          </cell>
          <cell r="G9055" t="str">
            <v>.POLE.WOOD</v>
          </cell>
          <cell r="H9055">
            <v>44343</v>
          </cell>
          <cell r="I9055">
            <v>44343</v>
          </cell>
          <cell r="J9055">
            <v>44636</v>
          </cell>
          <cell r="K9055">
            <v>44677</v>
          </cell>
          <cell r="M9055">
            <v>44708</v>
          </cell>
          <cell r="N9055">
            <v>44706</v>
          </cell>
          <cell r="O9055" t="str">
            <v>372</v>
          </cell>
          <cell r="P9055" t="str">
            <v>INSP</v>
          </cell>
          <cell r="Q9055" t="str">
            <v>E - Schd Compl Yr 0</v>
          </cell>
          <cell r="R9055" t="str">
            <v>ORAS NOCO ATCO</v>
          </cell>
          <cell r="S9055" t="str">
            <v>Remove</v>
          </cell>
        </row>
        <row r="9056">
          <cell r="B9056" t="str">
            <v>121407681</v>
          </cell>
          <cell r="C9056" t="str">
            <v>:000/006</v>
          </cell>
          <cell r="D9056" t="str">
            <v>T2 DI BLT-RVRBNK-MLNS :0/6 RPL STRW</v>
          </cell>
          <cell r="E9056" t="str">
            <v>VICTOR</v>
          </cell>
          <cell r="F9056" t="str">
            <v>ETL.1070</v>
          </cell>
          <cell r="G9056" t="str">
            <v>.POLE.WOOD</v>
          </cell>
          <cell r="H9056">
            <v>44343</v>
          </cell>
          <cell r="I9056">
            <v>44337</v>
          </cell>
          <cell r="J9056">
            <v>44665</v>
          </cell>
          <cell r="K9056">
            <v>44705</v>
          </cell>
          <cell r="M9056">
            <v>44702</v>
          </cell>
          <cell r="N9056">
            <v>44663</v>
          </cell>
          <cell r="O9056" t="str">
            <v>372</v>
          </cell>
          <cell r="P9056" t="str">
            <v>OTHR</v>
          </cell>
          <cell r="Q9056" t="str">
            <v>E - Schd Compl Yr 0</v>
          </cell>
          <cell r="R9056" t="str">
            <v>ORAS NOCO ATCO</v>
          </cell>
          <cell r="S9056" t="str">
            <v>HFTD 2</v>
          </cell>
        </row>
        <row r="9057">
          <cell r="B9057" t="str">
            <v>121407688</v>
          </cell>
          <cell r="C9057" t="str">
            <v>:003/018</v>
          </cell>
          <cell r="D9057" t="str">
            <v>T2 DI STNSLS-MLNS-MNTC 3/18 RMV NEST</v>
          </cell>
          <cell r="E9057" t="str">
            <v>VICTOR</v>
          </cell>
          <cell r="F9057" t="str">
            <v>ETL.3830</v>
          </cell>
          <cell r="G9057" t="str">
            <v>.TOWR</v>
          </cell>
          <cell r="H9057">
            <v>44343</v>
          </cell>
          <cell r="I9057">
            <v>44337</v>
          </cell>
          <cell r="J9057">
            <v>44461</v>
          </cell>
          <cell r="K9057">
            <v>44473</v>
          </cell>
          <cell r="M9057">
            <v>44702</v>
          </cell>
          <cell r="N9057">
            <v>44702</v>
          </cell>
          <cell r="O9057" t="str">
            <v>628</v>
          </cell>
          <cell r="P9057" t="str">
            <v>OTHR</v>
          </cell>
          <cell r="Q9057" t="str">
            <v>E - Schd Compl Yr 0</v>
          </cell>
          <cell r="R9057" t="str">
            <v>ORAS NOCO ATCO</v>
          </cell>
          <cell r="S9057" t="str">
            <v>HFTD 2</v>
          </cell>
        </row>
        <row r="9058">
          <cell r="B9058" t="str">
            <v>121407689</v>
          </cell>
          <cell r="C9058" t="str">
            <v>:003/018</v>
          </cell>
          <cell r="D9058" t="str">
            <v>T2 DI STNSLS-MLNS-MNTC 3/18 INS HRDT</v>
          </cell>
          <cell r="E9058" t="str">
            <v>VICTOR</v>
          </cell>
          <cell r="F9058" t="str">
            <v>ETL.3830</v>
          </cell>
          <cell r="G9058" t="str">
            <v>.TOWR</v>
          </cell>
          <cell r="H9058">
            <v>44343</v>
          </cell>
          <cell r="I9058">
            <v>44337</v>
          </cell>
          <cell r="J9058">
            <v>44608</v>
          </cell>
          <cell r="K9058">
            <v>44615</v>
          </cell>
          <cell r="M9058">
            <v>44702</v>
          </cell>
          <cell r="N9058">
            <v>44702</v>
          </cell>
          <cell r="O9058" t="str">
            <v>543</v>
          </cell>
          <cell r="P9058" t="str">
            <v>OTHR</v>
          </cell>
          <cell r="Q9058" t="str">
            <v>E - Schd Compl Yr 0</v>
          </cell>
          <cell r="R9058" t="str">
            <v>ORAS NOCO ATCO</v>
          </cell>
          <cell r="S9058" t="str">
            <v>HFTD 2</v>
          </cell>
        </row>
        <row r="9059">
          <cell r="B9059" t="str">
            <v>121407794</v>
          </cell>
          <cell r="C9059" t="str">
            <v>025/121</v>
          </cell>
          <cell r="D9059" t="str">
            <v>EI FULTON-PUEBLO 25/121 RPR FOND</v>
          </cell>
          <cell r="E9059" t="str">
            <v>LAKEVLLE</v>
          </cell>
          <cell r="F9059" t="str">
            <v>ETL.1600</v>
          </cell>
          <cell r="G9059" t="str">
            <v>ETL.1600_025/121</v>
          </cell>
          <cell r="H9059">
            <v>44343</v>
          </cell>
          <cell r="I9059">
            <v>44343</v>
          </cell>
          <cell r="J9059">
            <v>44343</v>
          </cell>
          <cell r="L9059">
            <v>44980</v>
          </cell>
          <cell r="M9059">
            <v>44708</v>
          </cell>
          <cell r="O9059" t="str">
            <v>543</v>
          </cell>
          <cell r="P9059" t="str">
            <v>INSP</v>
          </cell>
          <cell r="Q9059" t="str">
            <v>E - Schd Compl Yr 0</v>
          </cell>
          <cell r="R9059" t="str">
            <v>OSNO ATCO</v>
          </cell>
          <cell r="S9059" t="str">
            <v>Non-HFTD</v>
          </cell>
        </row>
        <row r="9060">
          <cell r="B9060" t="str">
            <v>121407962</v>
          </cell>
          <cell r="C9060" t="str">
            <v>009/189</v>
          </cell>
          <cell r="D9060" t="str">
            <v>EI NICOLAUS-PLAINFIELD 9/189 RPR STRW</v>
          </cell>
          <cell r="E9060" t="str">
            <v>SACTO</v>
          </cell>
          <cell r="F9060" t="str">
            <v>ETL.7700</v>
          </cell>
          <cell r="G9060" t="str">
            <v>ETL.7700_009/189</v>
          </cell>
          <cell r="H9060">
            <v>44343</v>
          </cell>
          <cell r="I9060">
            <v>44343</v>
          </cell>
          <cell r="J9060">
            <v>44343</v>
          </cell>
          <cell r="L9060">
            <v>45114</v>
          </cell>
          <cell r="M9060">
            <v>44708</v>
          </cell>
          <cell r="O9060" t="str">
            <v>630</v>
          </cell>
          <cell r="P9060" t="str">
            <v>INSP</v>
          </cell>
          <cell r="Q9060" t="str">
            <v>E - Schd Compl Yr 0</v>
          </cell>
          <cell r="R9060" t="str">
            <v>OSNO ATCO</v>
          </cell>
          <cell r="S9060" t="str">
            <v>Non-HFTD</v>
          </cell>
        </row>
        <row r="9061">
          <cell r="B9061" t="str">
            <v>121407982</v>
          </cell>
          <cell r="C9061" t="str">
            <v>005/125</v>
          </cell>
          <cell r="D9061" t="str">
            <v>EI SAN RAMON-RADUM 5/125 RMV VEG</v>
          </cell>
          <cell r="E9061" t="str">
            <v>CONCORD</v>
          </cell>
          <cell r="F9061" t="str">
            <v>ETL.7960</v>
          </cell>
          <cell r="G9061" t="str">
            <v>ETL.7960_005/125</v>
          </cell>
          <cell r="H9061">
            <v>44343</v>
          </cell>
          <cell r="I9061">
            <v>44343</v>
          </cell>
          <cell r="J9061">
            <v>44706</v>
          </cell>
          <cell r="K9061">
            <v>44706</v>
          </cell>
          <cell r="M9061">
            <v>44708</v>
          </cell>
          <cell r="O9061" t="str">
            <v>564</v>
          </cell>
          <cell r="P9061" t="str">
            <v>INSP</v>
          </cell>
          <cell r="Q9061" t="str">
            <v>E - Schd Compl Yr 0</v>
          </cell>
          <cell r="R9061" t="str">
            <v>NOCO ATCO</v>
          </cell>
          <cell r="S9061" t="str">
            <v>Non-HFTD</v>
          </cell>
        </row>
        <row r="9062">
          <cell r="B9062" t="str">
            <v>121408056</v>
          </cell>
          <cell r="C9062" t="str">
            <v>011/068</v>
          </cell>
          <cell r="D9062" t="str">
            <v>T2 DI STANISLAUS-MNTC#2 11/68 RPL INSS</v>
          </cell>
          <cell r="E9062" t="str">
            <v>VICTOR</v>
          </cell>
          <cell r="F9062" t="str">
            <v>ETL.3820</v>
          </cell>
          <cell r="G9062" t="str">
            <v>.INSL.CERA</v>
          </cell>
          <cell r="H9062">
            <v>44343</v>
          </cell>
          <cell r="I9062">
            <v>44337</v>
          </cell>
          <cell r="J9062">
            <v>44530</v>
          </cell>
          <cell r="K9062">
            <v>44551</v>
          </cell>
          <cell r="M9062">
            <v>44702</v>
          </cell>
          <cell r="N9062">
            <v>44460</v>
          </cell>
          <cell r="O9062" t="str">
            <v>532</v>
          </cell>
          <cell r="P9062" t="str">
            <v>OTHR</v>
          </cell>
          <cell r="Q9062" t="str">
            <v>E - Schd Compl Yr 0</v>
          </cell>
          <cell r="R9062" t="str">
            <v>ORAS NOCO ATCO</v>
          </cell>
          <cell r="S9062" t="str">
            <v>HFTD 2</v>
          </cell>
        </row>
        <row r="9063">
          <cell r="B9063" t="str">
            <v>121408083</v>
          </cell>
          <cell r="C9063" t="str">
            <v>014/360</v>
          </cell>
          <cell r="D9063" t="str">
            <v>T2 DI CTTONWD-BENTON #1 14/360 RPR GYWW</v>
          </cell>
          <cell r="E9063" t="str">
            <v>TABLEMTN</v>
          </cell>
          <cell r="F9063" t="str">
            <v>ETL.6640</v>
          </cell>
          <cell r="G9063" t="str">
            <v>.POLE.WOOD</v>
          </cell>
          <cell r="H9063">
            <v>44343</v>
          </cell>
          <cell r="I9063">
            <v>44337</v>
          </cell>
          <cell r="J9063">
            <v>44337</v>
          </cell>
          <cell r="L9063">
            <v>45135</v>
          </cell>
          <cell r="M9063">
            <v>44702</v>
          </cell>
          <cell r="N9063">
            <v>44702</v>
          </cell>
          <cell r="O9063" t="str">
            <v>630</v>
          </cell>
          <cell r="P9063" t="str">
            <v/>
          </cell>
          <cell r="Q9063" t="str">
            <v>E - Schd Compl Yr 0</v>
          </cell>
          <cell r="R9063" t="str">
            <v>NOPR ORAS OSTS</v>
          </cell>
          <cell r="S9063" t="str">
            <v>HFTD 2</v>
          </cell>
        </row>
        <row r="9064">
          <cell r="B9064" t="str">
            <v>121408155</v>
          </cell>
          <cell r="C9064" t="str">
            <v>009/229</v>
          </cell>
          <cell r="D9064" t="str">
            <v>T2 DI COTTONWD-BNTN #1 9/229 RMV DEBRIS</v>
          </cell>
          <cell r="E9064" t="str">
            <v>TABLEMTN</v>
          </cell>
          <cell r="F9064" t="str">
            <v>ETL.6640</v>
          </cell>
          <cell r="G9064" t="str">
            <v>.POLE.NWOD</v>
          </cell>
          <cell r="H9064">
            <v>44343</v>
          </cell>
          <cell r="I9064">
            <v>44338</v>
          </cell>
          <cell r="J9064">
            <v>44725</v>
          </cell>
          <cell r="K9064">
            <v>44789</v>
          </cell>
          <cell r="M9064">
            <v>44703</v>
          </cell>
          <cell r="N9064">
            <v>44703</v>
          </cell>
          <cell r="O9064" t="str">
            <v>630</v>
          </cell>
          <cell r="P9064" t="str">
            <v/>
          </cell>
          <cell r="Q9064" t="str">
            <v>E - Schd Compl Yr 0</v>
          </cell>
          <cell r="R9064" t="str">
            <v>ORAS NOCO ATCO</v>
          </cell>
          <cell r="S9064" t="str">
            <v>HFTD 2</v>
          </cell>
        </row>
        <row r="9065">
          <cell r="B9065" t="str">
            <v>121408310</v>
          </cell>
          <cell r="C9065" t="str">
            <v>003/077</v>
          </cell>
          <cell r="D9065" t="str">
            <v>EI SAN RAMON-RADUM 3/77 RPR GYWW</v>
          </cell>
          <cell r="E9065" t="str">
            <v>CONCORD</v>
          </cell>
          <cell r="F9065" t="str">
            <v>ETL.7960</v>
          </cell>
          <cell r="G9065" t="str">
            <v>ETL.7960_003/077</v>
          </cell>
          <cell r="H9065">
            <v>44343</v>
          </cell>
          <cell r="I9065">
            <v>44343</v>
          </cell>
          <cell r="J9065">
            <v>44343</v>
          </cell>
          <cell r="M9065">
            <v>44708</v>
          </cell>
          <cell r="O9065" t="str">
            <v>630</v>
          </cell>
          <cell r="P9065" t="str">
            <v>INSP</v>
          </cell>
          <cell r="Q9065" t="str">
            <v>E - Schd Compl Yr 0</v>
          </cell>
          <cell r="R9065" t="str">
            <v>OSNO ATCO</v>
          </cell>
          <cell r="S9065" t="str">
            <v>Non-HFTD</v>
          </cell>
        </row>
        <row r="9066">
          <cell r="B9066" t="str">
            <v>121408467</v>
          </cell>
          <cell r="C9066" t="str">
            <v>007/128</v>
          </cell>
          <cell r="D9066" t="str">
            <v>T2 DI PT #1-HC #2-BRNY 7/128 RPL INSW</v>
          </cell>
          <cell r="E9066" t="str">
            <v>TABLEMTN</v>
          </cell>
          <cell r="F9066" t="str">
            <v>ETL.7040</v>
          </cell>
          <cell r="G9066" t="str">
            <v>.INSL.NCER</v>
          </cell>
          <cell r="H9066">
            <v>44343</v>
          </cell>
          <cell r="I9066">
            <v>44340</v>
          </cell>
          <cell r="J9066">
            <v>44762</v>
          </cell>
          <cell r="K9066">
            <v>44781</v>
          </cell>
          <cell r="M9066">
            <v>44705</v>
          </cell>
          <cell r="N9066">
            <v>44705</v>
          </cell>
          <cell r="O9066" t="str">
            <v>508</v>
          </cell>
          <cell r="P9066" t="str">
            <v/>
          </cell>
          <cell r="Q9066" t="str">
            <v>E - Schd Compl Yr 0</v>
          </cell>
          <cell r="R9066" t="str">
            <v>ORAS NOCO ATCO</v>
          </cell>
          <cell r="S9066" t="str">
            <v>HFTD 2</v>
          </cell>
        </row>
        <row r="9067">
          <cell r="B9067" t="str">
            <v>121408505</v>
          </cell>
          <cell r="C9067" t="str">
            <v>000/002</v>
          </cell>
          <cell r="D9067" t="str">
            <v>EI SENTER #1 TAP 0/002 RPR GYWW</v>
          </cell>
          <cell r="E9067" t="str">
            <v>METCALF</v>
          </cell>
          <cell r="F9067" t="str">
            <v>ETL.6841</v>
          </cell>
          <cell r="G9067" t="str">
            <v>ETL.6841_000/002</v>
          </cell>
          <cell r="H9067">
            <v>44343</v>
          </cell>
          <cell r="I9067">
            <v>44343</v>
          </cell>
          <cell r="J9067">
            <v>44343</v>
          </cell>
          <cell r="M9067">
            <v>44708</v>
          </cell>
          <cell r="O9067" t="str">
            <v>630</v>
          </cell>
          <cell r="P9067" t="str">
            <v>INSP</v>
          </cell>
          <cell r="Q9067" t="str">
            <v>E - Schd Compl Yr 0</v>
          </cell>
          <cell r="R9067" t="str">
            <v>OSNO ATCO</v>
          </cell>
          <cell r="S9067" t="str">
            <v>Non-HFTD</v>
          </cell>
        </row>
        <row r="9068">
          <cell r="B9068" t="str">
            <v>121408579</v>
          </cell>
          <cell r="C9068" t="str">
            <v>020/242C</v>
          </cell>
          <cell r="D9068" t="str">
            <v>T2 EI DRUM-SUMMIT #1 20/242C INS HRDW</v>
          </cell>
          <cell r="E9068" t="str">
            <v>SACTO</v>
          </cell>
          <cell r="F9068" t="str">
            <v>ETL.1440</v>
          </cell>
          <cell r="G9068" t="str">
            <v>.POLE.WOOD</v>
          </cell>
          <cell r="H9068">
            <v>44343</v>
          </cell>
          <cell r="I9068">
            <v>44343</v>
          </cell>
          <cell r="J9068">
            <v>44343</v>
          </cell>
          <cell r="L9068">
            <v>45062</v>
          </cell>
          <cell r="M9068">
            <v>44708</v>
          </cell>
          <cell r="N9068">
            <v>44708</v>
          </cell>
          <cell r="O9068" t="str">
            <v>630</v>
          </cell>
          <cell r="P9068" t="str">
            <v>INSP</v>
          </cell>
          <cell r="Q9068" t="str">
            <v>E - Schd Compl Yr 0</v>
          </cell>
          <cell r="R9068" t="str">
            <v>NOPR ORAS ATCO</v>
          </cell>
          <cell r="S9068" t="str">
            <v>HFTD 2</v>
          </cell>
        </row>
        <row r="9069">
          <cell r="B9069" t="str">
            <v>121408614</v>
          </cell>
          <cell r="C9069" t="str">
            <v>011/068</v>
          </cell>
          <cell r="D9069" t="str">
            <v>T2 DI STANISLAUS-MLNS MNT 11/68 RPR INSS</v>
          </cell>
          <cell r="E9069" t="str">
            <v>VICTOR</v>
          </cell>
          <cell r="F9069" t="str">
            <v>ETL.3830</v>
          </cell>
          <cell r="G9069" t="str">
            <v>.INSL.CERA</v>
          </cell>
          <cell r="H9069">
            <v>44343</v>
          </cell>
          <cell r="I9069">
            <v>44337</v>
          </cell>
          <cell r="J9069">
            <v>44620</v>
          </cell>
          <cell r="K9069">
            <v>44636</v>
          </cell>
          <cell r="M9069">
            <v>44702</v>
          </cell>
          <cell r="N9069">
            <v>44702</v>
          </cell>
          <cell r="O9069" t="str">
            <v>628</v>
          </cell>
          <cell r="P9069" t="str">
            <v>OTHR</v>
          </cell>
          <cell r="Q9069" t="str">
            <v>E - Schd Compl Yr 0</v>
          </cell>
          <cell r="R9069" t="str">
            <v>ORAS NOCO ATCO</v>
          </cell>
          <cell r="S9069" t="str">
            <v>HFTD 2</v>
          </cell>
        </row>
        <row r="9070">
          <cell r="B9070" t="str">
            <v>121408662</v>
          </cell>
          <cell r="C9070" t="str">
            <v>026/138</v>
          </cell>
          <cell r="D9070" t="str">
            <v>EI BALCH-SANGER 26/138 RMV VEG</v>
          </cell>
          <cell r="E9070" t="str">
            <v>FRESNO</v>
          </cell>
          <cell r="F9070" t="str">
            <v>ETL.1050</v>
          </cell>
          <cell r="G9070" t="str">
            <v>ETL.1050_026/138</v>
          </cell>
          <cell r="H9070">
            <v>44343</v>
          </cell>
          <cell r="I9070">
            <v>44343</v>
          </cell>
          <cell r="J9070">
            <v>44763</v>
          </cell>
          <cell r="K9070">
            <v>44763</v>
          </cell>
          <cell r="M9070">
            <v>44708</v>
          </cell>
          <cell r="O9070" t="str">
            <v>564</v>
          </cell>
          <cell r="P9070" t="str">
            <v>INSP</v>
          </cell>
          <cell r="Q9070" t="str">
            <v>E - Schd Compl Yr 0</v>
          </cell>
          <cell r="R9070" t="str">
            <v>NOCO ATCO</v>
          </cell>
          <cell r="S9070" t="str">
            <v>Non-HFTD</v>
          </cell>
        </row>
        <row r="9071">
          <cell r="B9071" t="str">
            <v>121408669</v>
          </cell>
          <cell r="C9071" t="str">
            <v>000/004</v>
          </cell>
          <cell r="D9071" t="str">
            <v>EI SENTER #1 TAP 0/004 RPR GYWW</v>
          </cell>
          <cell r="E9071" t="str">
            <v>METCALF</v>
          </cell>
          <cell r="F9071" t="str">
            <v>ETL.6841</v>
          </cell>
          <cell r="G9071" t="str">
            <v>ETL.6841_000/004</v>
          </cell>
          <cell r="H9071">
            <v>44343</v>
          </cell>
          <cell r="I9071">
            <v>44343</v>
          </cell>
          <cell r="J9071">
            <v>44343</v>
          </cell>
          <cell r="M9071">
            <v>44708</v>
          </cell>
          <cell r="O9071" t="str">
            <v>630</v>
          </cell>
          <cell r="P9071" t="str">
            <v>INSP</v>
          </cell>
          <cell r="Q9071" t="str">
            <v>E - Schd Compl Yr 0</v>
          </cell>
          <cell r="R9071" t="str">
            <v>OSNO ATCO</v>
          </cell>
          <cell r="S9071" t="str">
            <v>Non-HFTD</v>
          </cell>
        </row>
        <row r="9072">
          <cell r="B9072" t="str">
            <v>121408700</v>
          </cell>
          <cell r="C9072" t="str">
            <v>001/039</v>
          </cell>
          <cell r="D9072" t="str">
            <v>T2 DI HMILTN BRNCH-CHSTR 1/39 RPL STRW</v>
          </cell>
          <cell r="E9072" t="str">
            <v>TABLEMTN</v>
          </cell>
          <cell r="F9072" t="str">
            <v>ETL.7000</v>
          </cell>
          <cell r="G9072" t="str">
            <v>.POLE.WOOD</v>
          </cell>
          <cell r="H9072">
            <v>44343</v>
          </cell>
          <cell r="I9072">
            <v>44338</v>
          </cell>
          <cell r="J9072">
            <v>44767</v>
          </cell>
          <cell r="K9072">
            <v>44781</v>
          </cell>
          <cell r="M9072">
            <v>44703</v>
          </cell>
          <cell r="N9072">
            <v>44680</v>
          </cell>
          <cell r="O9072" t="str">
            <v>372</v>
          </cell>
          <cell r="P9072" t="str">
            <v/>
          </cell>
          <cell r="Q9072" t="str">
            <v>E - Schd Compl Yr 0</v>
          </cell>
          <cell r="R9072" t="str">
            <v>ORAS NOCO ATCO</v>
          </cell>
          <cell r="S9072" t="str">
            <v>HFTD 2</v>
          </cell>
        </row>
        <row r="9073">
          <cell r="B9073" t="str">
            <v>121408761</v>
          </cell>
          <cell r="C9073" t="str">
            <v>010/042</v>
          </cell>
          <cell r="D9073" t="str">
            <v>T2 DI TESLA-METCALF 10/42 UNBURY</v>
          </cell>
          <cell r="E9073" t="str">
            <v>METCALF</v>
          </cell>
          <cell r="F9073" t="str">
            <v>ETL.6110</v>
          </cell>
          <cell r="G9073" t="str">
            <v>.TOWR</v>
          </cell>
          <cell r="H9073">
            <v>44343</v>
          </cell>
          <cell r="I9073">
            <v>44337</v>
          </cell>
          <cell r="J9073">
            <v>44337</v>
          </cell>
          <cell r="L9073">
            <v>45020</v>
          </cell>
          <cell r="M9073">
            <v>44702</v>
          </cell>
          <cell r="N9073">
            <v>44702</v>
          </cell>
          <cell r="O9073" t="str">
            <v>543</v>
          </cell>
          <cell r="P9073" t="str">
            <v/>
          </cell>
          <cell r="Q9073" t="str">
            <v>E - Schd Compl Yr 0</v>
          </cell>
          <cell r="R9073" t="str">
            <v>NOPR ORAS OSTS</v>
          </cell>
          <cell r="S9073" t="str">
            <v>HFTD 2</v>
          </cell>
        </row>
        <row r="9074">
          <cell r="B9074" t="str">
            <v>121408801</v>
          </cell>
          <cell r="C9074" t="str">
            <v>:001/010</v>
          </cell>
          <cell r="D9074" t="str">
            <v>T2 DI STNSLS-MLNS-MNTC 1/10 RPLC INSS</v>
          </cell>
          <cell r="E9074" t="str">
            <v>VICTOR</v>
          </cell>
          <cell r="F9074" t="str">
            <v>ETL.3830</v>
          </cell>
          <cell r="G9074" t="str">
            <v>.INSL.NCER</v>
          </cell>
          <cell r="H9074">
            <v>44343</v>
          </cell>
          <cell r="I9074">
            <v>44337</v>
          </cell>
          <cell r="J9074">
            <v>44548</v>
          </cell>
          <cell r="K9074">
            <v>44643</v>
          </cell>
          <cell r="M9074">
            <v>44702</v>
          </cell>
          <cell r="N9074">
            <v>44664</v>
          </cell>
          <cell r="O9074" t="str">
            <v>532</v>
          </cell>
          <cell r="P9074" t="str">
            <v>OTHR</v>
          </cell>
          <cell r="Q9074" t="str">
            <v>E - Schd Compl Yr 0</v>
          </cell>
          <cell r="R9074" t="str">
            <v>ORAS NOCO ATCO</v>
          </cell>
          <cell r="S9074" t="str">
            <v>HFTD 2</v>
          </cell>
        </row>
        <row r="9075">
          <cell r="B9075" t="str">
            <v>121408803</v>
          </cell>
          <cell r="C9075" t="str">
            <v>:001/010</v>
          </cell>
          <cell r="D9075" t="str">
            <v>T2 DI STN ML-RVNK JT 1/10 RPL INSS CMPLT</v>
          </cell>
          <cell r="E9075" t="str">
            <v>VICTOR</v>
          </cell>
          <cell r="F9075" t="str">
            <v>ETL.3840</v>
          </cell>
          <cell r="G9075" t="str">
            <v>.INSL.NCER</v>
          </cell>
          <cell r="H9075">
            <v>44343</v>
          </cell>
          <cell r="I9075">
            <v>44337</v>
          </cell>
          <cell r="J9075">
            <v>44701</v>
          </cell>
          <cell r="K9075">
            <v>44735</v>
          </cell>
          <cell r="M9075">
            <v>44702</v>
          </cell>
          <cell r="N9075">
            <v>44664</v>
          </cell>
          <cell r="O9075" t="str">
            <v>532</v>
          </cell>
          <cell r="P9075" t="str">
            <v>OTHR</v>
          </cell>
          <cell r="Q9075" t="str">
            <v>E - Schd Compl Yr 0</v>
          </cell>
          <cell r="R9075" t="str">
            <v>ORAS NOCO ATCO</v>
          </cell>
          <cell r="S9075" t="str">
            <v>HFTD 2</v>
          </cell>
        </row>
        <row r="9076">
          <cell r="B9076" t="str">
            <v>121408839</v>
          </cell>
          <cell r="C9076" t="str">
            <v>000/005</v>
          </cell>
          <cell r="D9076" t="str">
            <v>EI SENTER #1 TAP 0/5 RPR GYWW</v>
          </cell>
          <cell r="E9076" t="str">
            <v>METCALF</v>
          </cell>
          <cell r="F9076" t="str">
            <v>ETL.6841</v>
          </cell>
          <cell r="G9076" t="str">
            <v>ETL.6841_000/005</v>
          </cell>
          <cell r="H9076">
            <v>44343</v>
          </cell>
          <cell r="I9076">
            <v>44343</v>
          </cell>
          <cell r="J9076">
            <v>44343</v>
          </cell>
          <cell r="M9076">
            <v>44708</v>
          </cell>
          <cell r="O9076" t="str">
            <v>630</v>
          </cell>
          <cell r="P9076" t="str">
            <v>INSP</v>
          </cell>
          <cell r="Q9076" t="str">
            <v>E - Schd Compl Yr 0</v>
          </cell>
          <cell r="R9076" t="str">
            <v>OSNO ATCO</v>
          </cell>
          <cell r="S9076" t="str">
            <v>Non-HFTD</v>
          </cell>
        </row>
        <row r="9077">
          <cell r="B9077" t="str">
            <v>121408861</v>
          </cell>
          <cell r="C9077" t="str">
            <v>065/483</v>
          </cell>
          <cell r="D9077" t="str">
            <v>EI NICOLAUS-CATLETT JCT 065/483 RPR STRT</v>
          </cell>
          <cell r="E9077" t="str">
            <v>SACTO</v>
          </cell>
          <cell r="F9077" t="str">
            <v>ETL.7680</v>
          </cell>
          <cell r="G9077" t="str">
            <v>ETL.7680_065/483</v>
          </cell>
          <cell r="H9077">
            <v>44343</v>
          </cell>
          <cell r="I9077">
            <v>44343</v>
          </cell>
          <cell r="J9077">
            <v>44343</v>
          </cell>
          <cell r="M9077">
            <v>44708</v>
          </cell>
          <cell r="O9077" t="str">
            <v>543</v>
          </cell>
          <cell r="P9077" t="str">
            <v>INSP</v>
          </cell>
          <cell r="Q9077" t="str">
            <v>E - Schd Compl Yr 0</v>
          </cell>
          <cell r="R9077" t="str">
            <v>OSNO ATCO</v>
          </cell>
          <cell r="S9077" t="str">
            <v>Non-HFTD</v>
          </cell>
        </row>
        <row r="9078">
          <cell r="B9078" t="str">
            <v>121408863</v>
          </cell>
          <cell r="C9078" t="str">
            <v>065/480</v>
          </cell>
          <cell r="D9078" t="str">
            <v>EI NICOLAUS-CATLETT JCT 065/480 REPOUR</v>
          </cell>
          <cell r="E9078" t="str">
            <v>SACTO</v>
          </cell>
          <cell r="F9078" t="str">
            <v>ETL.7680</v>
          </cell>
          <cell r="G9078" t="str">
            <v>ETL.7680_065/480</v>
          </cell>
          <cell r="H9078">
            <v>44343</v>
          </cell>
          <cell r="I9078">
            <v>44343</v>
          </cell>
          <cell r="J9078">
            <v>44343</v>
          </cell>
          <cell r="M9078">
            <v>44708</v>
          </cell>
          <cell r="O9078" t="str">
            <v>543</v>
          </cell>
          <cell r="P9078" t="str">
            <v>INSP</v>
          </cell>
          <cell r="Q9078" t="str">
            <v>E - Schd Compl Yr 0</v>
          </cell>
          <cell r="R9078" t="str">
            <v>OSNO ATCO</v>
          </cell>
          <cell r="S9078" t="str">
            <v>Non-HFTD</v>
          </cell>
        </row>
        <row r="9079">
          <cell r="B9079" t="str">
            <v>121408871</v>
          </cell>
          <cell r="C9079" t="str">
            <v>065/477</v>
          </cell>
          <cell r="D9079" t="str">
            <v>EI NICOLAUS-CATLETT JCT 065/477 REGRADE</v>
          </cell>
          <cell r="E9079" t="str">
            <v>SACTO</v>
          </cell>
          <cell r="F9079" t="str">
            <v>ETL.7680</v>
          </cell>
          <cell r="G9079" t="str">
            <v>ETL.7680_065/477</v>
          </cell>
          <cell r="H9079">
            <v>44343</v>
          </cell>
          <cell r="I9079">
            <v>44343</v>
          </cell>
          <cell r="J9079">
            <v>44343</v>
          </cell>
          <cell r="M9079">
            <v>44708</v>
          </cell>
          <cell r="O9079" t="str">
            <v>543</v>
          </cell>
          <cell r="P9079" t="str">
            <v>INSP</v>
          </cell>
          <cell r="Q9079" t="str">
            <v>E - Schd Compl Yr 0</v>
          </cell>
          <cell r="R9079" t="str">
            <v>OSNO ATCO</v>
          </cell>
          <cell r="S9079" t="str">
            <v>Non-HFTD</v>
          </cell>
        </row>
        <row r="9080">
          <cell r="B9080" t="str">
            <v>121408908</v>
          </cell>
          <cell r="C9080" t="str">
            <v>038/258</v>
          </cell>
          <cell r="D9080" t="str">
            <v>EI BRIGHTON-BELLOTA 38/258 RMV VEG</v>
          </cell>
          <cell r="E9080" t="str">
            <v>VICTOR</v>
          </cell>
          <cell r="F9080" t="str">
            <v>ETL.4420</v>
          </cell>
          <cell r="G9080" t="str">
            <v>ETL.4420_038/258</v>
          </cell>
          <cell r="H9080">
            <v>44343</v>
          </cell>
          <cell r="I9080">
            <v>44343</v>
          </cell>
          <cell r="J9080">
            <v>44706</v>
          </cell>
          <cell r="K9080">
            <v>44706</v>
          </cell>
          <cell r="M9080">
            <v>44708</v>
          </cell>
          <cell r="O9080" t="str">
            <v>564</v>
          </cell>
          <cell r="P9080" t="str">
            <v>INSP</v>
          </cell>
          <cell r="Q9080" t="str">
            <v>E - Schd Compl Yr 0</v>
          </cell>
          <cell r="R9080" t="str">
            <v>NOCO ATCO</v>
          </cell>
          <cell r="S9080" t="str">
            <v>Non-HFTD</v>
          </cell>
        </row>
        <row r="9081">
          <cell r="B9081" t="str">
            <v>121408917</v>
          </cell>
          <cell r="C9081" t="str">
            <v>:004/024</v>
          </cell>
          <cell r="D9081" t="str">
            <v>T2 DI STAN MEL-RVRBNK JCT 4/24 INSS COA</v>
          </cell>
          <cell r="E9081" t="str">
            <v>VICTOR</v>
          </cell>
          <cell r="F9081" t="str">
            <v>ETL.3840</v>
          </cell>
          <cell r="G9081" t="str">
            <v>.INSL.NCER</v>
          </cell>
          <cell r="H9081">
            <v>44343</v>
          </cell>
          <cell r="I9081">
            <v>44337</v>
          </cell>
          <cell r="J9081">
            <v>44694</v>
          </cell>
          <cell r="K9081">
            <v>44733</v>
          </cell>
          <cell r="M9081">
            <v>44702</v>
          </cell>
          <cell r="N9081">
            <v>44701</v>
          </cell>
          <cell r="O9081" t="str">
            <v>532</v>
          </cell>
          <cell r="P9081" t="str">
            <v>OTHR</v>
          </cell>
          <cell r="Q9081" t="str">
            <v>E - Schd Compl Yr 0</v>
          </cell>
          <cell r="R9081" t="str">
            <v>ORAS NOCO ATCO</v>
          </cell>
          <cell r="S9081" t="str">
            <v>HFTD 2</v>
          </cell>
        </row>
        <row r="9082">
          <cell r="B9082" t="str">
            <v>121409079</v>
          </cell>
          <cell r="C9082" t="str">
            <v>001/034</v>
          </cell>
          <cell r="D9082" t="str">
            <v>T2 DI HAMILTN BRNCH-CHSTR 01/34 RPL STRW</v>
          </cell>
          <cell r="E9082" t="str">
            <v>TABLEMTN</v>
          </cell>
          <cell r="F9082" t="str">
            <v>ETL.7000</v>
          </cell>
          <cell r="G9082" t="str">
            <v>.POLE.WOOD</v>
          </cell>
          <cell r="H9082">
            <v>44343</v>
          </cell>
          <cell r="I9082">
            <v>44338</v>
          </cell>
          <cell r="J9082">
            <v>44767</v>
          </cell>
          <cell r="K9082">
            <v>44781</v>
          </cell>
          <cell r="M9082">
            <v>44703</v>
          </cell>
          <cell r="N9082">
            <v>44680</v>
          </cell>
          <cell r="O9082" t="str">
            <v>372</v>
          </cell>
          <cell r="P9082" t="str">
            <v/>
          </cell>
          <cell r="Q9082" t="str">
            <v>E - Schd Compl Yr 0</v>
          </cell>
          <cell r="R9082" t="str">
            <v>ORAS NOCO ATCO</v>
          </cell>
          <cell r="S9082" t="str">
            <v>HFTD 2</v>
          </cell>
        </row>
        <row r="9083">
          <cell r="B9083" t="str">
            <v>121409080</v>
          </cell>
          <cell r="C9083" t="str">
            <v>000/008</v>
          </cell>
          <cell r="D9083" t="str">
            <v>EI WOODLAND BIOMASS TAP 0/08 RPR GYWW</v>
          </cell>
          <cell r="E9083" t="str">
            <v>SACTO</v>
          </cell>
          <cell r="F9083" t="str">
            <v>ETL.4211</v>
          </cell>
          <cell r="G9083" t="str">
            <v>ETL.4211_000/008</v>
          </cell>
          <cell r="H9083">
            <v>44343</v>
          </cell>
          <cell r="I9083">
            <v>44343</v>
          </cell>
          <cell r="J9083">
            <v>44343</v>
          </cell>
          <cell r="M9083">
            <v>44708</v>
          </cell>
          <cell r="O9083" t="str">
            <v>630</v>
          </cell>
          <cell r="P9083" t="str">
            <v>INSP</v>
          </cell>
          <cell r="Q9083" t="str">
            <v>E - Schd Compl Yr 0</v>
          </cell>
          <cell r="R9083" t="str">
            <v>OSNO ATCO</v>
          </cell>
          <cell r="S9083" t="str">
            <v>Non-HFTD</v>
          </cell>
        </row>
        <row r="9084">
          <cell r="B9084" t="str">
            <v>121409081</v>
          </cell>
          <cell r="C9084" t="str">
            <v>000/009</v>
          </cell>
          <cell r="D9084" t="str">
            <v>EI WOODLAND BIOMASS TAP 0/09 RPR GYWW</v>
          </cell>
          <cell r="E9084" t="str">
            <v>SACTO</v>
          </cell>
          <cell r="F9084" t="str">
            <v>ETL.4211</v>
          </cell>
          <cell r="G9084" t="str">
            <v>ETL.4211_000/009</v>
          </cell>
          <cell r="H9084">
            <v>44343</v>
          </cell>
          <cell r="I9084">
            <v>44343</v>
          </cell>
          <cell r="J9084">
            <v>44343</v>
          </cell>
          <cell r="M9084">
            <v>44708</v>
          </cell>
          <cell r="O9084" t="str">
            <v>630</v>
          </cell>
          <cell r="P9084" t="str">
            <v>INSP</v>
          </cell>
          <cell r="Q9084" t="str">
            <v>E - Schd Compl Yr 0</v>
          </cell>
          <cell r="R9084" t="str">
            <v>OSNO ATCO</v>
          </cell>
          <cell r="S9084" t="str">
            <v>Non-HFTD</v>
          </cell>
        </row>
        <row r="9085">
          <cell r="B9085" t="str">
            <v>121409082</v>
          </cell>
          <cell r="C9085" t="str">
            <v>000/010</v>
          </cell>
          <cell r="D9085" t="str">
            <v>EI WOODLAND BIOMASS TAP 0/10 RPR GYWW</v>
          </cell>
          <cell r="E9085" t="str">
            <v>SACTO</v>
          </cell>
          <cell r="F9085" t="str">
            <v>ETL.4211</v>
          </cell>
          <cell r="G9085" t="str">
            <v>ETL.4211_000/010</v>
          </cell>
          <cell r="H9085">
            <v>44343</v>
          </cell>
          <cell r="I9085">
            <v>44343</v>
          </cell>
          <cell r="J9085">
            <v>44343</v>
          </cell>
          <cell r="M9085">
            <v>44708</v>
          </cell>
          <cell r="O9085" t="str">
            <v>630</v>
          </cell>
          <cell r="P9085" t="str">
            <v>INSP</v>
          </cell>
          <cell r="Q9085" t="str">
            <v>E - Schd Compl Yr 0</v>
          </cell>
          <cell r="R9085" t="str">
            <v>OSNO ATCO</v>
          </cell>
          <cell r="S9085" t="str">
            <v>Non-HFTD</v>
          </cell>
        </row>
        <row r="9086">
          <cell r="B9086" t="str">
            <v>121409134</v>
          </cell>
          <cell r="C9086" t="str">
            <v>:002/013</v>
          </cell>
          <cell r="D9086" t="str">
            <v>T2 DI STNSLS-MLNS-MNTC 2/18 INS HRDT</v>
          </cell>
          <cell r="E9086" t="str">
            <v>VICTOR</v>
          </cell>
          <cell r="F9086" t="str">
            <v>ETL.3830</v>
          </cell>
          <cell r="G9086" t="str">
            <v>.TOWR</v>
          </cell>
          <cell r="H9086">
            <v>44343</v>
          </cell>
          <cell r="I9086">
            <v>44337</v>
          </cell>
          <cell r="J9086">
            <v>44608</v>
          </cell>
          <cell r="K9086">
            <v>44615</v>
          </cell>
          <cell r="M9086">
            <v>44702</v>
          </cell>
          <cell r="N9086">
            <v>44702</v>
          </cell>
          <cell r="O9086" t="str">
            <v>543</v>
          </cell>
          <cell r="P9086" t="str">
            <v>OTHR</v>
          </cell>
          <cell r="Q9086" t="str">
            <v>E - Schd Compl Yr 0</v>
          </cell>
          <cell r="R9086" t="str">
            <v>ORAS NOCO ATCO</v>
          </cell>
          <cell r="S9086" t="str">
            <v>HFTD 2</v>
          </cell>
        </row>
        <row r="9087">
          <cell r="B9087" t="str">
            <v>121409155</v>
          </cell>
          <cell r="C9087" t="str">
            <v>008/143</v>
          </cell>
          <cell r="D9087" t="str">
            <v>T2 DI PT #1-HC #2-BRNY 8/143 RPR STRW</v>
          </cell>
          <cell r="E9087" t="str">
            <v>TABLEMTN</v>
          </cell>
          <cell r="F9087" t="str">
            <v>ETL.7040</v>
          </cell>
          <cell r="G9087" t="str">
            <v>.POLE.WOOD</v>
          </cell>
          <cell r="H9087">
            <v>44343</v>
          </cell>
          <cell r="I9087">
            <v>44340</v>
          </cell>
          <cell r="J9087">
            <v>44340</v>
          </cell>
          <cell r="M9087">
            <v>44705</v>
          </cell>
          <cell r="N9087">
            <v>44705</v>
          </cell>
          <cell r="O9087" t="str">
            <v>630</v>
          </cell>
          <cell r="P9087" t="str">
            <v/>
          </cell>
          <cell r="Q9087" t="str">
            <v>E - Schd Compl Yr 0</v>
          </cell>
          <cell r="R9087" t="str">
            <v>NOPR ORAS OSTS</v>
          </cell>
          <cell r="S9087" t="str">
            <v>HFTD 2</v>
          </cell>
        </row>
        <row r="9088">
          <cell r="B9088" t="str">
            <v>121409196</v>
          </cell>
          <cell r="C9088" t="str">
            <v>002/053</v>
          </cell>
          <cell r="D9088" t="str">
            <v>T2 DI COTTONWOOD-BENTON #1 2/53 COMPLETE</v>
          </cell>
          <cell r="E9088" t="str">
            <v>TABLEMTN</v>
          </cell>
          <cell r="F9088" t="str">
            <v>ETL.6640</v>
          </cell>
          <cell r="G9088" t="str">
            <v>.POLE.WOOD</v>
          </cell>
          <cell r="H9088">
            <v>44343</v>
          </cell>
          <cell r="I9088">
            <v>44337</v>
          </cell>
          <cell r="J9088">
            <v>44722</v>
          </cell>
          <cell r="K9088">
            <v>44791</v>
          </cell>
          <cell r="M9088">
            <v>44702</v>
          </cell>
          <cell r="N9088">
            <v>44702</v>
          </cell>
          <cell r="O9088" t="str">
            <v>630</v>
          </cell>
          <cell r="P9088" t="str">
            <v>OTHR</v>
          </cell>
          <cell r="Q9088" t="str">
            <v>E - Schd Compl Yr 0</v>
          </cell>
          <cell r="R9088" t="str">
            <v>ORAS NOCO ATCO</v>
          </cell>
          <cell r="S9088" t="str">
            <v>HFTD 2</v>
          </cell>
        </row>
        <row r="9089">
          <cell r="B9089" t="str">
            <v>121409208</v>
          </cell>
          <cell r="C9089" t="str">
            <v>002/068</v>
          </cell>
          <cell r="D9089" t="str">
            <v>EI SAN RAMON-RADUM 2/68 RMV VEG</v>
          </cell>
          <cell r="E9089" t="str">
            <v>CONCORD</v>
          </cell>
          <cell r="F9089" t="str">
            <v>ETL.7960</v>
          </cell>
          <cell r="G9089" t="str">
            <v>ETL.7960_002/068</v>
          </cell>
          <cell r="H9089">
            <v>44343</v>
          </cell>
          <cell r="I9089">
            <v>44343</v>
          </cell>
          <cell r="J9089">
            <v>44343</v>
          </cell>
          <cell r="M9089">
            <v>44708</v>
          </cell>
          <cell r="O9089" t="str">
            <v>564</v>
          </cell>
          <cell r="P9089" t="str">
            <v>INSP</v>
          </cell>
          <cell r="Q9089" t="str">
            <v>E - Schd Compl Yr 0</v>
          </cell>
          <cell r="R9089" t="str">
            <v>OSNO ATCO</v>
          </cell>
          <cell r="S9089" t="str">
            <v>Non-HFTD</v>
          </cell>
        </row>
        <row r="9090">
          <cell r="B9090" t="str">
            <v>121409218</v>
          </cell>
          <cell r="C9090" t="str">
            <v>003/067</v>
          </cell>
          <cell r="D9090" t="str">
            <v>T2 DI CTTNWD-BENTN #1 3/67 RPL STRW</v>
          </cell>
          <cell r="E9090" t="str">
            <v>TABLEMTN</v>
          </cell>
          <cell r="F9090" t="str">
            <v>ETL.6640</v>
          </cell>
          <cell r="G9090" t="str">
            <v>.POLE.WOOD</v>
          </cell>
          <cell r="H9090">
            <v>44343</v>
          </cell>
          <cell r="I9090">
            <v>44337</v>
          </cell>
          <cell r="J9090">
            <v>44337</v>
          </cell>
          <cell r="L9090">
            <v>45102</v>
          </cell>
          <cell r="M9090">
            <v>44702</v>
          </cell>
          <cell r="N9090">
            <v>44701</v>
          </cell>
          <cell r="O9090" t="str">
            <v>372</v>
          </cell>
          <cell r="P9090" t="str">
            <v/>
          </cell>
          <cell r="Q9090" t="str">
            <v>E - Schd Compl Yr 0</v>
          </cell>
          <cell r="R9090" t="str">
            <v>NOPR ORAS ATCO</v>
          </cell>
          <cell r="S9090" t="str">
            <v>HFTD 2</v>
          </cell>
        </row>
        <row r="9091">
          <cell r="B9091" t="str">
            <v>121409984</v>
          </cell>
          <cell r="C9091" t="str">
            <v>:000/010</v>
          </cell>
          <cell r="D9091" t="str">
            <v>EI TESLA-TRACY :000/010 RPR STRW</v>
          </cell>
          <cell r="E9091" t="str">
            <v>VICTOR</v>
          </cell>
          <cell r="F9091" t="str">
            <v>ETL.4020</v>
          </cell>
          <cell r="G9091" t="str">
            <v>ETL.4020_:000/010</v>
          </cell>
          <cell r="H9091">
            <v>44343</v>
          </cell>
          <cell r="I9091">
            <v>44343</v>
          </cell>
          <cell r="J9091">
            <v>44343</v>
          </cell>
          <cell r="M9091">
            <v>44708</v>
          </cell>
          <cell r="O9091" t="str">
            <v>630</v>
          </cell>
          <cell r="P9091" t="str">
            <v>INSP</v>
          </cell>
          <cell r="Q9091" t="str">
            <v>E - Schd Compl Yr 0</v>
          </cell>
          <cell r="R9091" t="str">
            <v>OSNO ATCO</v>
          </cell>
          <cell r="S9091" t="str">
            <v>Non-HFTD</v>
          </cell>
        </row>
        <row r="9092">
          <cell r="B9092" t="str">
            <v>121410230</v>
          </cell>
          <cell r="C9092" t="str">
            <v>006/136</v>
          </cell>
          <cell r="D9092" t="str">
            <v>EI NICOLAUS-PLAINFIELD 6/136 RPL SPLW</v>
          </cell>
          <cell r="E9092" t="str">
            <v>SACTO</v>
          </cell>
          <cell r="F9092" t="str">
            <v>ETL.7700</v>
          </cell>
          <cell r="G9092" t="str">
            <v>ETL.7700_006/136</v>
          </cell>
          <cell r="H9092">
            <v>44343</v>
          </cell>
          <cell r="I9092">
            <v>44343</v>
          </cell>
          <cell r="J9092">
            <v>44343</v>
          </cell>
          <cell r="M9092">
            <v>44708</v>
          </cell>
          <cell r="O9092" t="str">
            <v>630</v>
          </cell>
          <cell r="P9092" t="str">
            <v>INSP</v>
          </cell>
          <cell r="Q9092" t="str">
            <v>E - Schd Compl Yr 0</v>
          </cell>
          <cell r="R9092" t="str">
            <v>OSNO ATCO</v>
          </cell>
          <cell r="S9092" t="str">
            <v>Non-HFTD</v>
          </cell>
        </row>
        <row r="9093">
          <cell r="B9093" t="str">
            <v>121410298</v>
          </cell>
          <cell r="C9093" t="str">
            <v>004/112</v>
          </cell>
          <cell r="D9093" t="str">
            <v>T2 DI HMLTN BRNCH-CHSTR 4/112 RPL STRW</v>
          </cell>
          <cell r="E9093" t="str">
            <v>TABLEMTN</v>
          </cell>
          <cell r="F9093" t="str">
            <v>ETL.7000</v>
          </cell>
          <cell r="G9093" t="str">
            <v>.POLE.WOOD</v>
          </cell>
          <cell r="H9093">
            <v>44343</v>
          </cell>
          <cell r="I9093">
            <v>44338</v>
          </cell>
          <cell r="J9093">
            <v>44338</v>
          </cell>
          <cell r="M9093">
            <v>44703</v>
          </cell>
          <cell r="N9093">
            <v>44684</v>
          </cell>
          <cell r="O9093" t="str">
            <v>372</v>
          </cell>
          <cell r="P9093" t="str">
            <v/>
          </cell>
          <cell r="Q9093" t="str">
            <v>E - Schd Compl Yr 0</v>
          </cell>
          <cell r="R9093" t="str">
            <v>NOPR ORAS OSTS</v>
          </cell>
          <cell r="S9093" t="str">
            <v>HFTD 2</v>
          </cell>
        </row>
        <row r="9094">
          <cell r="B9094" t="str">
            <v>121411693</v>
          </cell>
          <cell r="C9094" t="str">
            <v>006/093</v>
          </cell>
          <cell r="D9094" t="str">
            <v>EI LOCKEFORD-LODI #2 06/093 RMV VEG</v>
          </cell>
          <cell r="E9094" t="str">
            <v>VICTOR</v>
          </cell>
          <cell r="F9094" t="str">
            <v>ETL.7440</v>
          </cell>
          <cell r="G9094" t="str">
            <v>ETL.7440_006/093</v>
          </cell>
          <cell r="H9094">
            <v>44343</v>
          </cell>
          <cell r="I9094">
            <v>44343</v>
          </cell>
          <cell r="J9094">
            <v>44426</v>
          </cell>
          <cell r="K9094">
            <v>44434</v>
          </cell>
          <cell r="M9094">
            <v>44708</v>
          </cell>
          <cell r="O9094" t="str">
            <v>564</v>
          </cell>
          <cell r="P9094" t="str">
            <v>INSP</v>
          </cell>
          <cell r="Q9094" t="str">
            <v>E - Schd Compl Yr 0</v>
          </cell>
          <cell r="R9094" t="str">
            <v>NOCO ATCO</v>
          </cell>
          <cell r="S9094" t="str">
            <v>Non-HFTD</v>
          </cell>
        </row>
        <row r="9095">
          <cell r="B9095" t="str">
            <v>121411694</v>
          </cell>
          <cell r="C9095" t="str">
            <v>006/093</v>
          </cell>
          <cell r="D9095" t="str">
            <v>EI LOCKEFORD-LODI #2 06/093 RPR GYWW</v>
          </cell>
          <cell r="E9095" t="str">
            <v>VICTOR</v>
          </cell>
          <cell r="F9095" t="str">
            <v>ETL.7440</v>
          </cell>
          <cell r="G9095" t="str">
            <v>ETL.7440_006/093</v>
          </cell>
          <cell r="H9095">
            <v>44343</v>
          </cell>
          <cell r="I9095">
            <v>44343</v>
          </cell>
          <cell r="J9095">
            <v>44343</v>
          </cell>
          <cell r="M9095">
            <v>44708</v>
          </cell>
          <cell r="N9095">
            <v>44708</v>
          </cell>
          <cell r="O9095" t="str">
            <v>630</v>
          </cell>
          <cell r="P9095" t="str">
            <v>INSP</v>
          </cell>
          <cell r="Q9095" t="str">
            <v>E - Schd Compl Yr 0</v>
          </cell>
          <cell r="R9095" t="str">
            <v>NOPR ORAS ATCO</v>
          </cell>
          <cell r="S9095" t="str">
            <v>Non-HFTD</v>
          </cell>
        </row>
        <row r="9096">
          <cell r="B9096" t="str">
            <v>121411803</v>
          </cell>
          <cell r="C9096" t="str">
            <v>:005/029</v>
          </cell>
          <cell r="D9096" t="str">
            <v>T2 DI STAN MEL-RVRBNK JCT :5/29 COMPLETE</v>
          </cell>
          <cell r="E9096" t="str">
            <v>VICTOR</v>
          </cell>
          <cell r="F9096" t="str">
            <v>ETL.3840</v>
          </cell>
          <cell r="G9096" t="str">
            <v>.INSL.NCER</v>
          </cell>
          <cell r="H9096">
            <v>44343</v>
          </cell>
          <cell r="I9096">
            <v>44337</v>
          </cell>
          <cell r="J9096">
            <v>44698</v>
          </cell>
          <cell r="K9096">
            <v>44735</v>
          </cell>
          <cell r="M9096">
            <v>44702</v>
          </cell>
          <cell r="N9096">
            <v>44701</v>
          </cell>
          <cell r="O9096" t="str">
            <v>532</v>
          </cell>
          <cell r="P9096" t="str">
            <v>OTHR</v>
          </cell>
          <cell r="Q9096" t="str">
            <v>E - Schd Compl Yr 0</v>
          </cell>
          <cell r="R9096" t="str">
            <v>ORAS NOCO ATCO</v>
          </cell>
          <cell r="S9096" t="str">
            <v>HFTD 2</v>
          </cell>
        </row>
        <row r="9097">
          <cell r="B9097" t="str">
            <v>121412262</v>
          </cell>
          <cell r="C9097" t="str">
            <v>006/094</v>
          </cell>
          <cell r="D9097" t="str">
            <v>EI LOCKEFORD-LODI #2  6/94 RMV VEG</v>
          </cell>
          <cell r="E9097" t="str">
            <v>VICTOR</v>
          </cell>
          <cell r="F9097" t="str">
            <v>ETL.7440</v>
          </cell>
          <cell r="G9097" t="str">
            <v>ETL.7440_006/094</v>
          </cell>
          <cell r="H9097">
            <v>44343</v>
          </cell>
          <cell r="I9097">
            <v>44343</v>
          </cell>
          <cell r="J9097">
            <v>44482</v>
          </cell>
          <cell r="K9097">
            <v>44484</v>
          </cell>
          <cell r="M9097">
            <v>44708</v>
          </cell>
          <cell r="O9097" t="str">
            <v>564</v>
          </cell>
          <cell r="P9097" t="str">
            <v>INSP</v>
          </cell>
          <cell r="Q9097" t="str">
            <v>E - Schd Compl Yr 0</v>
          </cell>
          <cell r="R9097" t="str">
            <v>NOCO ATCO</v>
          </cell>
          <cell r="S9097" t="str">
            <v>Non-HFTD</v>
          </cell>
        </row>
        <row r="9098">
          <cell r="B9098" t="str">
            <v>121412436</v>
          </cell>
          <cell r="C9098" t="str">
            <v>021/251</v>
          </cell>
          <cell r="D9098" t="str">
            <v>T2 EI DRUM-SUMMIT#2 21/251L RPL STRW</v>
          </cell>
          <cell r="E9098" t="str">
            <v>SACTO</v>
          </cell>
          <cell r="F9098" t="str">
            <v>ETL.1450</v>
          </cell>
          <cell r="G9098" t="str">
            <v>.POLE.WDPS</v>
          </cell>
          <cell r="H9098">
            <v>44343</v>
          </cell>
          <cell r="I9098">
            <v>44343</v>
          </cell>
          <cell r="J9098">
            <v>44754</v>
          </cell>
          <cell r="K9098">
            <v>44776</v>
          </cell>
          <cell r="L9098">
            <v>45060</v>
          </cell>
          <cell r="M9098">
            <v>44708</v>
          </cell>
          <cell r="N9098">
            <v>44734</v>
          </cell>
          <cell r="O9098" t="str">
            <v>372</v>
          </cell>
          <cell r="P9098" t="str">
            <v>INSP</v>
          </cell>
          <cell r="Q9098" t="str">
            <v>E - Schd Compl Yr 0</v>
          </cell>
          <cell r="R9098" t="str">
            <v>ORAS NOCO ATCO</v>
          </cell>
          <cell r="S9098" t="str">
            <v>HFTD 2</v>
          </cell>
        </row>
        <row r="9099">
          <cell r="B9099" t="str">
            <v>121414438</v>
          </cell>
          <cell r="C9099" t="str">
            <v>026/122A</v>
          </cell>
          <cell r="D9099" t="str">
            <v>EI FULTON-PUEBLO 26/122A RPR STRT</v>
          </cell>
          <cell r="E9099" t="str">
            <v>LAKEVLLE</v>
          </cell>
          <cell r="F9099" t="str">
            <v>ETL.1600</v>
          </cell>
          <cell r="G9099" t="str">
            <v>ETL.1600_026/122A</v>
          </cell>
          <cell r="H9099">
            <v>44343</v>
          </cell>
          <cell r="I9099">
            <v>44343</v>
          </cell>
          <cell r="J9099">
            <v>44343</v>
          </cell>
          <cell r="L9099">
            <v>44980</v>
          </cell>
          <cell r="M9099">
            <v>44708</v>
          </cell>
          <cell r="O9099" t="str">
            <v>543</v>
          </cell>
          <cell r="P9099" t="str">
            <v>INSP</v>
          </cell>
          <cell r="Q9099" t="str">
            <v>E - Schd Compl Yr 0</v>
          </cell>
          <cell r="R9099" t="str">
            <v>OSNO ATCO</v>
          </cell>
          <cell r="S9099" t="str">
            <v>Non-HFTD</v>
          </cell>
        </row>
        <row r="9100">
          <cell r="B9100" t="str">
            <v>121415034</v>
          </cell>
          <cell r="C9100" t="str">
            <v>002/064</v>
          </cell>
          <cell r="D9100" t="str">
            <v>T2 DI CTTNWD-BNTN #1 2/64 RMV BUTT</v>
          </cell>
          <cell r="E9100" t="str">
            <v>TABLEMTN</v>
          </cell>
          <cell r="F9100" t="str">
            <v>ETL.6640</v>
          </cell>
          <cell r="G9100" t="str">
            <v>.POLE.WOOD</v>
          </cell>
          <cell r="H9100">
            <v>44343</v>
          </cell>
          <cell r="I9100">
            <v>44337</v>
          </cell>
          <cell r="J9100">
            <v>44725</v>
          </cell>
          <cell r="K9100">
            <v>44791</v>
          </cell>
          <cell r="M9100">
            <v>44702</v>
          </cell>
          <cell r="N9100">
            <v>44702</v>
          </cell>
          <cell r="O9100" t="str">
            <v>630</v>
          </cell>
          <cell r="P9100" t="str">
            <v/>
          </cell>
          <cell r="Q9100" t="str">
            <v>E - Schd Compl Yr 0</v>
          </cell>
          <cell r="R9100" t="str">
            <v>ORAS NOCO ATCO</v>
          </cell>
          <cell r="S9100" t="str">
            <v>HFTD 2</v>
          </cell>
        </row>
        <row r="9101">
          <cell r="B9101" t="str">
            <v>121416430</v>
          </cell>
          <cell r="C9101" t="str">
            <v>001/005</v>
          </cell>
          <cell r="D9101" t="str">
            <v>T2 WV IONE TAP 1/5 INS DAMP</v>
          </cell>
          <cell r="E9101" t="str">
            <v>VICTOR</v>
          </cell>
          <cell r="F9101" t="str">
            <v>ETL.8253</v>
          </cell>
          <cell r="G9101" t="str">
            <v>.POLE.WOOD</v>
          </cell>
          <cell r="H9101">
            <v>44343</v>
          </cell>
          <cell r="I9101">
            <v>44343</v>
          </cell>
          <cell r="J9101">
            <v>44749</v>
          </cell>
          <cell r="K9101">
            <v>44795</v>
          </cell>
          <cell r="M9101">
            <v>44708</v>
          </cell>
          <cell r="N9101">
            <v>44708</v>
          </cell>
          <cell r="O9101" t="str">
            <v>630</v>
          </cell>
          <cell r="P9101" t="str">
            <v>OTHR</v>
          </cell>
          <cell r="Q9101" t="str">
            <v>E - Schd Compl Yr 0</v>
          </cell>
          <cell r="R9101" t="str">
            <v>ORAS NOCO ATCO</v>
          </cell>
          <cell r="S9101" t="str">
            <v>HFTD 2</v>
          </cell>
        </row>
        <row r="9102">
          <cell r="B9102" t="str">
            <v>121416473</v>
          </cell>
          <cell r="C9102" t="str">
            <v>082/006A</v>
          </cell>
          <cell r="D9102" t="str">
            <v>T2 EI HUMBOLDT-TRINITY 82/6A RPL INSS</v>
          </cell>
          <cell r="E9102" t="str">
            <v>EUREKA</v>
          </cell>
          <cell r="F9102" t="str">
            <v>ETL.1820</v>
          </cell>
          <cell r="G9102" t="str">
            <v>.INSL.CERA</v>
          </cell>
          <cell r="H9102">
            <v>44343</v>
          </cell>
          <cell r="I9102">
            <v>44343</v>
          </cell>
          <cell r="J9102">
            <v>44645</v>
          </cell>
          <cell r="K9102">
            <v>44704</v>
          </cell>
          <cell r="M9102">
            <v>44708</v>
          </cell>
          <cell r="N9102">
            <v>44757</v>
          </cell>
          <cell r="O9102" t="str">
            <v>508</v>
          </cell>
          <cell r="P9102" t="str">
            <v>INSP</v>
          </cell>
          <cell r="Q9102" t="str">
            <v>E - Schd Compl Yr 0</v>
          </cell>
          <cell r="R9102" t="str">
            <v>ORAS NOCO ATCO</v>
          </cell>
          <cell r="S9102" t="str">
            <v>HFTD 2</v>
          </cell>
        </row>
        <row r="9103">
          <cell r="B9103" t="str">
            <v>121416475</v>
          </cell>
          <cell r="C9103" t="str">
            <v>082/006C</v>
          </cell>
          <cell r="D9103" t="str">
            <v>T2 EI HUMBOLDT-TRINITY 82/6C RPR GYWW</v>
          </cell>
          <cell r="E9103" t="str">
            <v>EUREKA</v>
          </cell>
          <cell r="F9103" t="str">
            <v>ETL.1820</v>
          </cell>
          <cell r="G9103" t="str">
            <v>.POLE.WOOD</v>
          </cell>
          <cell r="H9103">
            <v>44343</v>
          </cell>
          <cell r="I9103">
            <v>44343</v>
          </cell>
          <cell r="J9103">
            <v>44645</v>
          </cell>
          <cell r="K9103">
            <v>44671</v>
          </cell>
          <cell r="M9103">
            <v>44708</v>
          </cell>
          <cell r="N9103">
            <v>44708</v>
          </cell>
          <cell r="O9103" t="str">
            <v>630</v>
          </cell>
          <cell r="P9103" t="str">
            <v>INSP</v>
          </cell>
          <cell r="Q9103" t="str">
            <v>E - Schd Compl Yr 0</v>
          </cell>
          <cell r="R9103" t="str">
            <v>ORAS NOCO ATCO</v>
          </cell>
          <cell r="S9103" t="str">
            <v>HFTD 2</v>
          </cell>
        </row>
        <row r="9104">
          <cell r="B9104" t="str">
            <v>121416476</v>
          </cell>
          <cell r="C9104" t="str">
            <v>082/003B</v>
          </cell>
          <cell r="D9104" t="str">
            <v>T2 EI HUMBOLDT-TRINITY 82/3B RMV VEG</v>
          </cell>
          <cell r="E9104" t="str">
            <v>EUREKA</v>
          </cell>
          <cell r="F9104" t="str">
            <v>ETL.1820</v>
          </cell>
          <cell r="G9104" t="str">
            <v>.POLE.WOOD</v>
          </cell>
          <cell r="H9104">
            <v>44343</v>
          </cell>
          <cell r="I9104">
            <v>44343</v>
          </cell>
          <cell r="J9104">
            <v>44784</v>
          </cell>
          <cell r="K9104">
            <v>44784</v>
          </cell>
          <cell r="M9104">
            <v>44708</v>
          </cell>
          <cell r="O9104" t="str">
            <v>564</v>
          </cell>
          <cell r="P9104" t="str">
            <v>INSP</v>
          </cell>
          <cell r="Q9104" t="str">
            <v>E - Schd Compl Yr 0</v>
          </cell>
          <cell r="R9104" t="str">
            <v>NOCO ATCO</v>
          </cell>
          <cell r="S9104" t="str">
            <v>HFTD 2</v>
          </cell>
        </row>
        <row r="9105">
          <cell r="B9105" t="str">
            <v>121416479</v>
          </cell>
          <cell r="C9105" t="str">
            <v>082/006B</v>
          </cell>
          <cell r="D9105" t="str">
            <v>T2 EI HUMBOLDT-TRINITY 82/6B RPR GYWW</v>
          </cell>
          <cell r="E9105" t="str">
            <v>EUREKA</v>
          </cell>
          <cell r="F9105" t="str">
            <v>ETL.1820</v>
          </cell>
          <cell r="G9105" t="str">
            <v>.POLE.WOOD</v>
          </cell>
          <cell r="H9105">
            <v>44343</v>
          </cell>
          <cell r="I9105">
            <v>44343</v>
          </cell>
          <cell r="J9105">
            <v>44645</v>
          </cell>
          <cell r="K9105">
            <v>44655</v>
          </cell>
          <cell r="M9105">
            <v>44708</v>
          </cell>
          <cell r="N9105">
            <v>44708</v>
          </cell>
          <cell r="O9105" t="str">
            <v>630</v>
          </cell>
          <cell r="P9105" t="str">
            <v>INSP</v>
          </cell>
          <cell r="Q9105" t="str">
            <v>E - Schd Compl Yr 0</v>
          </cell>
          <cell r="R9105" t="str">
            <v>ORAS NOCO ATCO</v>
          </cell>
          <cell r="S9105" t="str">
            <v>HFTD 2</v>
          </cell>
        </row>
        <row r="9106">
          <cell r="B9106" t="str">
            <v>121416480</v>
          </cell>
          <cell r="C9106" t="str">
            <v>082/006C</v>
          </cell>
          <cell r="D9106" t="str">
            <v>T2 EI HUMBOLDT-TRINITY 82/6C RPL INSS</v>
          </cell>
          <cell r="E9106" t="str">
            <v>EUREKA</v>
          </cell>
          <cell r="F9106" t="str">
            <v>ETL.1820</v>
          </cell>
          <cell r="G9106" t="str">
            <v>.INSL.CERA</v>
          </cell>
          <cell r="H9106">
            <v>44343</v>
          </cell>
          <cell r="I9106">
            <v>44343</v>
          </cell>
          <cell r="J9106">
            <v>44343</v>
          </cell>
          <cell r="M9106">
            <v>44708</v>
          </cell>
          <cell r="N9106">
            <v>44757</v>
          </cell>
          <cell r="O9106" t="str">
            <v>508</v>
          </cell>
          <cell r="P9106" t="str">
            <v>INSP</v>
          </cell>
          <cell r="Q9106" t="str">
            <v>E - Schd Compl Yr 0</v>
          </cell>
          <cell r="R9106" t="str">
            <v>NOPR ORAS ATCO</v>
          </cell>
          <cell r="S9106" t="str">
            <v>HFTD 2</v>
          </cell>
        </row>
        <row r="9107">
          <cell r="B9107" t="str">
            <v>121416481</v>
          </cell>
          <cell r="C9107" t="str">
            <v>082/006</v>
          </cell>
          <cell r="D9107" t="str">
            <v>T2 EI HUMBOLDT-TRINITY 82/6A RPR GYWW</v>
          </cell>
          <cell r="E9107" t="str">
            <v>EUREKA</v>
          </cell>
          <cell r="F9107" t="str">
            <v>ETL.1820</v>
          </cell>
          <cell r="G9107" t="str">
            <v>.POLE.WDPS</v>
          </cell>
          <cell r="H9107">
            <v>44343</v>
          </cell>
          <cell r="I9107">
            <v>44343</v>
          </cell>
          <cell r="J9107">
            <v>44645</v>
          </cell>
          <cell r="K9107">
            <v>44650</v>
          </cell>
          <cell r="M9107">
            <v>44708</v>
          </cell>
          <cell r="N9107">
            <v>44708</v>
          </cell>
          <cell r="O9107" t="str">
            <v>630</v>
          </cell>
          <cell r="P9107" t="str">
            <v>INSP</v>
          </cell>
          <cell r="Q9107" t="str">
            <v>E - Schd Compl Yr 0</v>
          </cell>
          <cell r="R9107" t="str">
            <v>ORAS NOCO ATCO</v>
          </cell>
          <cell r="S9107" t="str">
            <v>HFTD 2</v>
          </cell>
        </row>
        <row r="9108">
          <cell r="B9108" t="str">
            <v>121416555</v>
          </cell>
          <cell r="C9108" t="str">
            <v>034/165</v>
          </cell>
          <cell r="D9108" t="str">
            <v>T2 EI CRTNA-MENDOCINO #1 34/165 RMV NEST</v>
          </cell>
          <cell r="E9108" t="str">
            <v>LAKEVLLE</v>
          </cell>
          <cell r="F9108" t="str">
            <v>ETL.1330</v>
          </cell>
          <cell r="G9108" t="str">
            <v>.TOWR</v>
          </cell>
          <cell r="H9108">
            <v>44343</v>
          </cell>
          <cell r="I9108">
            <v>44343</v>
          </cell>
          <cell r="J9108">
            <v>44546</v>
          </cell>
          <cell r="K9108">
            <v>44552</v>
          </cell>
          <cell r="M9108">
            <v>44708</v>
          </cell>
          <cell r="N9108">
            <v>44708</v>
          </cell>
          <cell r="O9108" t="str">
            <v>630</v>
          </cell>
          <cell r="P9108" t="str">
            <v>PATR</v>
          </cell>
          <cell r="Q9108" t="str">
            <v>E - Schd Compl Yr 0</v>
          </cell>
          <cell r="R9108" t="str">
            <v>ORAS NOCO ATCO</v>
          </cell>
          <cell r="S9108" t="str">
            <v>HFTD 2</v>
          </cell>
        </row>
        <row r="9109">
          <cell r="B9109" t="str">
            <v>121416935</v>
          </cell>
          <cell r="C9109" t="str">
            <v>008/207</v>
          </cell>
          <cell r="D9109" t="str">
            <v>T2 DI COTTONWOOD-BENTON 008/207 RMV VEG</v>
          </cell>
          <cell r="E9109" t="str">
            <v>TABLEMTN</v>
          </cell>
          <cell r="F9109" t="str">
            <v>ETL.6640</v>
          </cell>
          <cell r="G9109" t="str">
            <v>.POLE.WOOD</v>
          </cell>
          <cell r="H9109">
            <v>44343</v>
          </cell>
          <cell r="I9109">
            <v>44337</v>
          </cell>
          <cell r="J9109">
            <v>44572</v>
          </cell>
          <cell r="K9109">
            <v>44572</v>
          </cell>
          <cell r="M9109">
            <v>44702</v>
          </cell>
          <cell r="O9109" t="str">
            <v>564</v>
          </cell>
          <cell r="P9109" t="str">
            <v/>
          </cell>
          <cell r="Q9109" t="str">
            <v>E - Schd Compl Yr 0</v>
          </cell>
          <cell r="R9109" t="str">
            <v>NOCO ATCO</v>
          </cell>
          <cell r="S9109" t="str">
            <v>HFTD 2</v>
          </cell>
        </row>
        <row r="9110">
          <cell r="B9110" t="str">
            <v>121417321</v>
          </cell>
          <cell r="C9110" t="str">
            <v>009/006</v>
          </cell>
          <cell r="D9110" t="str">
            <v>PTR T2 CLEAR LAKE-HOPLAND 9/6 RPL STRW</v>
          </cell>
          <cell r="E9110" t="str">
            <v>WILLITS</v>
          </cell>
          <cell r="F9110" t="str">
            <v>ETL.6390</v>
          </cell>
          <cell r="G9110" t="str">
            <v>.POLE.WOOD</v>
          </cell>
          <cell r="H9110">
            <v>44343</v>
          </cell>
          <cell r="I9110">
            <v>44343</v>
          </cell>
          <cell r="J9110">
            <v>44601</v>
          </cell>
          <cell r="K9110">
            <v>44623</v>
          </cell>
          <cell r="M9110">
            <v>44708</v>
          </cell>
          <cell r="N9110">
            <v>44707</v>
          </cell>
          <cell r="O9110" t="str">
            <v>372</v>
          </cell>
          <cell r="P9110" t="str">
            <v>PATR</v>
          </cell>
          <cell r="Q9110" t="str">
            <v>E - Schd Compl Yr 0</v>
          </cell>
          <cell r="R9110" t="str">
            <v>ORAS NOCO NOPT ATCO</v>
          </cell>
          <cell r="S9110" t="str">
            <v>HFTD 2</v>
          </cell>
        </row>
        <row r="9111">
          <cell r="B9111" t="str">
            <v>121417446</v>
          </cell>
          <cell r="C9111" t="str">
            <v>:003/017</v>
          </cell>
          <cell r="D9111" t="str">
            <v>DI RIO OSO-LOCKEFORD :003/017 RPR FOND</v>
          </cell>
          <cell r="E9111" t="str">
            <v>VICTOR</v>
          </cell>
          <cell r="F9111" t="str">
            <v>ETL.5620</v>
          </cell>
          <cell r="G9111" t="str">
            <v>ETL.5620_:003/017</v>
          </cell>
          <cell r="H9111">
            <v>44343</v>
          </cell>
          <cell r="I9111">
            <v>44340</v>
          </cell>
          <cell r="J9111">
            <v>44340</v>
          </cell>
          <cell r="L9111">
            <v>45009</v>
          </cell>
          <cell r="M9111">
            <v>44705</v>
          </cell>
          <cell r="O9111" t="str">
            <v>543</v>
          </cell>
          <cell r="P9111" t="str">
            <v/>
          </cell>
          <cell r="Q9111" t="str">
            <v>E - Schd Compl Yr 0</v>
          </cell>
          <cell r="R9111" t="str">
            <v>OSNO ATCO</v>
          </cell>
          <cell r="S9111" t="str">
            <v>Non-HFTD</v>
          </cell>
        </row>
        <row r="9112">
          <cell r="B9112" t="str">
            <v>121417449</v>
          </cell>
          <cell r="C9112" t="str">
            <v>:003/017</v>
          </cell>
          <cell r="D9112" t="str">
            <v>DI RIO OSO-LOCKEFORD :003/017 RPL INSS</v>
          </cell>
          <cell r="E9112" t="str">
            <v>SACTO</v>
          </cell>
          <cell r="F9112" t="str">
            <v>ETL.5620</v>
          </cell>
          <cell r="G9112" t="str">
            <v>ETL.5620_:003/017</v>
          </cell>
          <cell r="H9112">
            <v>44343</v>
          </cell>
          <cell r="I9112">
            <v>44340</v>
          </cell>
          <cell r="J9112">
            <v>44340</v>
          </cell>
          <cell r="M9112">
            <v>44705</v>
          </cell>
          <cell r="O9112" t="str">
            <v>532</v>
          </cell>
          <cell r="P9112" t="str">
            <v/>
          </cell>
          <cell r="Q9112" t="str">
            <v>E - Schd Compl Yr 0</v>
          </cell>
          <cell r="R9112" t="str">
            <v>OSNO ATCO</v>
          </cell>
          <cell r="S9112" t="str">
            <v>Non-HFTD</v>
          </cell>
        </row>
        <row r="9113">
          <cell r="B9113" t="str">
            <v>121417633</v>
          </cell>
          <cell r="C9113" t="str">
            <v>008/172</v>
          </cell>
          <cell r="D9113" t="str">
            <v>T2 DI HAM BRCH-CHSTR 8/172 RPR STRW</v>
          </cell>
          <cell r="E9113" t="str">
            <v>TABLEMTN</v>
          </cell>
          <cell r="F9113" t="str">
            <v>ETL.7000</v>
          </cell>
          <cell r="G9113" t="str">
            <v>.POLE.WOOD</v>
          </cell>
          <cell r="H9113">
            <v>44343</v>
          </cell>
          <cell r="I9113">
            <v>44338</v>
          </cell>
          <cell r="J9113">
            <v>44768</v>
          </cell>
          <cell r="K9113">
            <v>44791</v>
          </cell>
          <cell r="M9113">
            <v>44703</v>
          </cell>
          <cell r="N9113">
            <v>44703</v>
          </cell>
          <cell r="O9113" t="str">
            <v>630</v>
          </cell>
          <cell r="P9113" t="str">
            <v/>
          </cell>
          <cell r="Q9113" t="str">
            <v>E - Schd Compl Yr 0</v>
          </cell>
          <cell r="R9113" t="str">
            <v>ORAS NOCO ATCO</v>
          </cell>
          <cell r="S9113" t="str">
            <v>HFTD 2</v>
          </cell>
        </row>
        <row r="9114">
          <cell r="B9114" t="str">
            <v>121417729</v>
          </cell>
          <cell r="C9114" t="str">
            <v>011/218</v>
          </cell>
          <cell r="D9114" t="str">
            <v>DI PT #1-HT CK #2-BRNY 011/218 RMV DBRW</v>
          </cell>
          <cell r="E9114" t="str">
            <v>TABLEMTN</v>
          </cell>
          <cell r="F9114" t="str">
            <v>ETL.7040</v>
          </cell>
          <cell r="G9114" t="str">
            <v>ETL.7040_011/218</v>
          </cell>
          <cell r="H9114">
            <v>44343</v>
          </cell>
          <cell r="I9114">
            <v>44340</v>
          </cell>
          <cell r="J9114">
            <v>44340</v>
          </cell>
          <cell r="M9114">
            <v>44705</v>
          </cell>
          <cell r="O9114" t="str">
            <v>630</v>
          </cell>
          <cell r="P9114" t="str">
            <v/>
          </cell>
          <cell r="Q9114" t="str">
            <v>E - Schd Compl Yr 0</v>
          </cell>
          <cell r="R9114" t="str">
            <v>OSNO ATCO</v>
          </cell>
          <cell r="S9114" t="str">
            <v>Non-HFTD</v>
          </cell>
        </row>
        <row r="9115">
          <cell r="B9115" t="str">
            <v>121417754</v>
          </cell>
          <cell r="C9115" t="str">
            <v>030/009</v>
          </cell>
          <cell r="D9115" t="str">
            <v>T2 DI CLAY-MARTEL 30/09 RPR INSW</v>
          </cell>
          <cell r="E9115" t="str">
            <v>VICTOR</v>
          </cell>
          <cell r="F9115" t="str">
            <v>ETL.8250</v>
          </cell>
          <cell r="G9115" t="str">
            <v>.POLE.WOOD</v>
          </cell>
          <cell r="H9115">
            <v>44343</v>
          </cell>
          <cell r="I9115">
            <v>44337</v>
          </cell>
          <cell r="J9115">
            <v>44650</v>
          </cell>
          <cell r="K9115">
            <v>44658</v>
          </cell>
          <cell r="M9115">
            <v>44702</v>
          </cell>
          <cell r="N9115">
            <v>44702</v>
          </cell>
          <cell r="O9115" t="str">
            <v>630</v>
          </cell>
          <cell r="P9115" t="str">
            <v/>
          </cell>
          <cell r="Q9115" t="str">
            <v>E - Schd Compl Yr 0</v>
          </cell>
          <cell r="R9115" t="str">
            <v>ORAS NOCO ATCO</v>
          </cell>
          <cell r="S9115" t="str">
            <v>HFTD 2</v>
          </cell>
        </row>
        <row r="9116">
          <cell r="B9116" t="str">
            <v>121417789</v>
          </cell>
          <cell r="C9116" t="str">
            <v>001/040</v>
          </cell>
          <cell r="D9116" t="str">
            <v>T2 DI CTNWD-BNTN #1 1/40 COMPLETE</v>
          </cell>
          <cell r="E9116" t="str">
            <v>TABLEMTN</v>
          </cell>
          <cell r="F9116" t="str">
            <v>ETL.6640</v>
          </cell>
          <cell r="G9116" t="str">
            <v>.POLE.WOOD</v>
          </cell>
          <cell r="H9116">
            <v>44343</v>
          </cell>
          <cell r="I9116">
            <v>44337</v>
          </cell>
          <cell r="J9116">
            <v>44722</v>
          </cell>
          <cell r="K9116">
            <v>44791</v>
          </cell>
          <cell r="M9116">
            <v>44702</v>
          </cell>
          <cell r="N9116">
            <v>44702</v>
          </cell>
          <cell r="O9116" t="str">
            <v>630</v>
          </cell>
          <cell r="P9116" t="str">
            <v>OTHR</v>
          </cell>
          <cell r="Q9116" t="str">
            <v>E - Schd Compl Yr 0</v>
          </cell>
          <cell r="R9116" t="str">
            <v>ORAS NOCO ATCO</v>
          </cell>
          <cell r="S9116" t="str">
            <v>HFTD 2</v>
          </cell>
        </row>
        <row r="9117">
          <cell r="B9117" t="str">
            <v>121417808</v>
          </cell>
          <cell r="C9117" t="str">
            <v>006/140</v>
          </cell>
          <cell r="D9117" t="str">
            <v>T2 DI HMLTN BRNCH CHSTR 006/140 RPR STRW</v>
          </cell>
          <cell r="E9117" t="str">
            <v>TABLEMTN</v>
          </cell>
          <cell r="F9117" t="str">
            <v>ETL.7000</v>
          </cell>
          <cell r="G9117" t="str">
            <v>.POLE.WOOD</v>
          </cell>
          <cell r="H9117">
            <v>44343</v>
          </cell>
          <cell r="I9117">
            <v>44338</v>
          </cell>
          <cell r="J9117">
            <v>44764</v>
          </cell>
          <cell r="K9117">
            <v>44791</v>
          </cell>
          <cell r="M9117">
            <v>44703</v>
          </cell>
          <cell r="N9117">
            <v>44703</v>
          </cell>
          <cell r="O9117" t="str">
            <v>630</v>
          </cell>
          <cell r="P9117" t="str">
            <v/>
          </cell>
          <cell r="Q9117" t="str">
            <v>E - Schd Compl Yr 0</v>
          </cell>
          <cell r="R9117" t="str">
            <v>ORAS NOCO ATCO</v>
          </cell>
          <cell r="S9117" t="str">
            <v>HFTD 2</v>
          </cell>
        </row>
        <row r="9118">
          <cell r="B9118" t="str">
            <v>121417871</v>
          </cell>
          <cell r="C9118" t="str">
            <v>007/162</v>
          </cell>
          <cell r="D9118" t="str">
            <v>DI CLMN-CTTNWD 007/162 INST HRDD</v>
          </cell>
          <cell r="E9118" t="str">
            <v>TABLEMTN</v>
          </cell>
          <cell r="F9118" t="str">
            <v>ETL.6430</v>
          </cell>
          <cell r="G9118" t="str">
            <v>ETL.6430_007/162</v>
          </cell>
          <cell r="H9118">
            <v>44343</v>
          </cell>
          <cell r="I9118">
            <v>44340</v>
          </cell>
          <cell r="J9118">
            <v>44340</v>
          </cell>
          <cell r="M9118">
            <v>44705</v>
          </cell>
          <cell r="O9118" t="str">
            <v>630</v>
          </cell>
          <cell r="P9118" t="str">
            <v/>
          </cell>
          <cell r="Q9118" t="str">
            <v>E - Schd Compl Yr 0</v>
          </cell>
          <cell r="R9118" t="str">
            <v>OSNO ATCO</v>
          </cell>
          <cell r="S9118" t="str">
            <v>Non-HFTD</v>
          </cell>
        </row>
        <row r="9119">
          <cell r="B9119" t="str">
            <v>121417929</v>
          </cell>
          <cell r="C9119" t="str">
            <v>017/365</v>
          </cell>
          <cell r="D9119" t="str">
            <v>DI SMRTVLE-NICLUS #2 17/365 RMV VEG</v>
          </cell>
          <cell r="E9119" t="str">
            <v>SACTO</v>
          </cell>
          <cell r="F9119" t="str">
            <v>ETL.8000</v>
          </cell>
          <cell r="G9119" t="str">
            <v>ETL.8000_017/365</v>
          </cell>
          <cell r="H9119">
            <v>44343</v>
          </cell>
          <cell r="I9119">
            <v>44340</v>
          </cell>
          <cell r="J9119">
            <v>44565</v>
          </cell>
          <cell r="K9119">
            <v>44568</v>
          </cell>
          <cell r="M9119">
            <v>44705</v>
          </cell>
          <cell r="O9119" t="str">
            <v>564</v>
          </cell>
          <cell r="P9119" t="str">
            <v/>
          </cell>
          <cell r="Q9119" t="str">
            <v>E - Schd Compl Yr 0</v>
          </cell>
          <cell r="R9119" t="str">
            <v>NOCO ATCO</v>
          </cell>
          <cell r="S9119" t="str">
            <v>Non-HFTD</v>
          </cell>
        </row>
        <row r="9120">
          <cell r="B9120" t="str">
            <v>121417932</v>
          </cell>
          <cell r="C9120" t="str">
            <v>019/403</v>
          </cell>
          <cell r="D9120" t="str">
            <v>DI SMRTVLL NCLS #2 019/403 RMV BUTT</v>
          </cell>
          <cell r="E9120" t="str">
            <v>SACTO</v>
          </cell>
          <cell r="F9120" t="str">
            <v>ETL.8000</v>
          </cell>
          <cell r="G9120" t="str">
            <v>ETL.8000_019/403</v>
          </cell>
          <cell r="H9120">
            <v>44343</v>
          </cell>
          <cell r="I9120">
            <v>44340</v>
          </cell>
          <cell r="J9120">
            <v>44340</v>
          </cell>
          <cell r="M9120">
            <v>44705</v>
          </cell>
          <cell r="O9120" t="str">
            <v>630</v>
          </cell>
          <cell r="P9120" t="str">
            <v>OTHR</v>
          </cell>
          <cell r="Q9120" t="str">
            <v>E - Schd Compl Yr 0</v>
          </cell>
          <cell r="R9120" t="str">
            <v>OSNO ATCO</v>
          </cell>
          <cell r="S9120" t="str">
            <v>Non-HFTD</v>
          </cell>
        </row>
        <row r="9121">
          <cell r="B9121" t="str">
            <v>121417995</v>
          </cell>
          <cell r="C9121" t="str">
            <v>000/008</v>
          </cell>
          <cell r="D9121" t="str">
            <v>DI WDLAND-BIOMASS TAP 00/08 RPL INSW</v>
          </cell>
          <cell r="E9121" t="str">
            <v>SACTO</v>
          </cell>
          <cell r="F9121" t="str">
            <v>ETL.4211</v>
          </cell>
          <cell r="G9121" t="str">
            <v>ETL.4211_000/008</v>
          </cell>
          <cell r="H9121">
            <v>44343</v>
          </cell>
          <cell r="I9121">
            <v>44341</v>
          </cell>
          <cell r="J9121">
            <v>44341</v>
          </cell>
          <cell r="M9121">
            <v>44706</v>
          </cell>
          <cell r="N9121">
            <v>44707</v>
          </cell>
          <cell r="O9121" t="str">
            <v>508</v>
          </cell>
          <cell r="P9121" t="str">
            <v>OTHR</v>
          </cell>
          <cell r="Q9121" t="str">
            <v>E - Schd Compl Yr 0</v>
          </cell>
          <cell r="R9121" t="str">
            <v>NOPR ORAS ATCO</v>
          </cell>
          <cell r="S9121" t="str">
            <v>Non-HFTD</v>
          </cell>
        </row>
        <row r="9122">
          <cell r="B9122" t="str">
            <v>121417999</v>
          </cell>
          <cell r="C9122" t="str">
            <v>010/093B</v>
          </cell>
          <cell r="D9122" t="str">
            <v>T2 DI ELDRA-MISURI FLT#1 10/93B RPL INSW</v>
          </cell>
          <cell r="E9122" t="str">
            <v>SACTO</v>
          </cell>
          <cell r="F9122" t="str">
            <v>ETL.1530</v>
          </cell>
          <cell r="G9122" t="str">
            <v>.INSL</v>
          </cell>
          <cell r="H9122">
            <v>44343</v>
          </cell>
          <cell r="I9122">
            <v>44337</v>
          </cell>
          <cell r="J9122">
            <v>44731</v>
          </cell>
          <cell r="K9122">
            <v>44753</v>
          </cell>
          <cell r="M9122">
            <v>44702</v>
          </cell>
          <cell r="N9122">
            <v>44702</v>
          </cell>
          <cell r="O9122" t="str">
            <v>508</v>
          </cell>
          <cell r="P9122" t="str">
            <v/>
          </cell>
          <cell r="Q9122" t="str">
            <v>E - Schd Compl Yr 0</v>
          </cell>
          <cell r="R9122" t="str">
            <v>ORAS NOCO ATCO</v>
          </cell>
          <cell r="S9122" t="str">
            <v>HFTD 2</v>
          </cell>
        </row>
        <row r="9123">
          <cell r="B9123" t="str">
            <v>121418049</v>
          </cell>
          <cell r="C9123" t="str">
            <v>000/001</v>
          </cell>
          <cell r="D9123" t="str">
            <v>DI CACHE SLOUGH TAP 000/001 RPR SWIS</v>
          </cell>
          <cell r="E9123" t="str">
            <v>SACTO</v>
          </cell>
          <cell r="F9123" t="str">
            <v>ETL.6741</v>
          </cell>
          <cell r="G9123" t="str">
            <v>ETL.6741_000/001</v>
          </cell>
          <cell r="H9123">
            <v>44343</v>
          </cell>
          <cell r="I9123">
            <v>44340</v>
          </cell>
          <cell r="J9123">
            <v>44685</v>
          </cell>
          <cell r="K9123">
            <v>44721</v>
          </cell>
          <cell r="M9123">
            <v>44705</v>
          </cell>
          <cell r="N9123">
            <v>44705</v>
          </cell>
          <cell r="O9123" t="str">
            <v>630</v>
          </cell>
          <cell r="P9123" t="str">
            <v/>
          </cell>
          <cell r="Q9123" t="str">
            <v>E - Schd Compl Yr 0</v>
          </cell>
          <cell r="R9123" t="str">
            <v>ORAS NOCO ATCO</v>
          </cell>
          <cell r="S9123" t="str">
            <v>Non-HFTD</v>
          </cell>
        </row>
        <row r="9124">
          <cell r="B9124" t="str">
            <v>121418063</v>
          </cell>
          <cell r="C9124" t="str">
            <v>029/596</v>
          </cell>
          <cell r="D9124" t="str">
            <v>DI SMARTVILLE-NCOLAUS #2 29/596 RPR GYWW</v>
          </cell>
          <cell r="E9124" t="str">
            <v>SACTO</v>
          </cell>
          <cell r="F9124" t="str">
            <v>ETL.8000</v>
          </cell>
          <cell r="G9124" t="str">
            <v>ETL.8000_029/596</v>
          </cell>
          <cell r="H9124">
            <v>44343</v>
          </cell>
          <cell r="I9124">
            <v>44341</v>
          </cell>
          <cell r="J9124">
            <v>44341</v>
          </cell>
          <cell r="M9124">
            <v>44706</v>
          </cell>
          <cell r="O9124" t="str">
            <v>630</v>
          </cell>
          <cell r="P9124" t="str">
            <v/>
          </cell>
          <cell r="Q9124" t="str">
            <v>E - Schd Compl Yr 0</v>
          </cell>
          <cell r="R9124" t="str">
            <v>OSNO ATCO</v>
          </cell>
          <cell r="S9124" t="str">
            <v>Non-HFTD</v>
          </cell>
        </row>
        <row r="9125">
          <cell r="B9125" t="str">
            <v>121418090</v>
          </cell>
          <cell r="C9125" t="str">
            <v>000/001</v>
          </cell>
          <cell r="D9125" t="str">
            <v>DI CACHE SLOUGH TAP 000/001 RMV VEG</v>
          </cell>
          <cell r="E9125" t="str">
            <v>SACTO</v>
          </cell>
          <cell r="F9125" t="str">
            <v>ETL.6741</v>
          </cell>
          <cell r="G9125" t="str">
            <v>ETL.6741_000/001</v>
          </cell>
          <cell r="H9125">
            <v>44343</v>
          </cell>
          <cell r="I9125">
            <v>44340</v>
          </cell>
          <cell r="J9125">
            <v>44463</v>
          </cell>
          <cell r="K9125">
            <v>44469</v>
          </cell>
          <cell r="M9125">
            <v>44705</v>
          </cell>
          <cell r="O9125" t="str">
            <v>564</v>
          </cell>
          <cell r="P9125" t="str">
            <v/>
          </cell>
          <cell r="Q9125" t="str">
            <v>E - Schd Compl Yr 0</v>
          </cell>
          <cell r="R9125" t="str">
            <v>NOCO ATCO</v>
          </cell>
          <cell r="S9125" t="str">
            <v>Non-HFTD</v>
          </cell>
        </row>
        <row r="9126">
          <cell r="B9126" t="str">
            <v>121418094</v>
          </cell>
          <cell r="C9126" t="str">
            <v>041/272</v>
          </cell>
          <cell r="D9126" t="str">
            <v>T2 DI POE-RIO OSO 041/272 RPR FOND</v>
          </cell>
          <cell r="E9126" t="str">
            <v>TABLEMTN</v>
          </cell>
          <cell r="F9126" t="str">
            <v>ETL.5540</v>
          </cell>
          <cell r="G9126" t="str">
            <v>.TOWR</v>
          </cell>
          <cell r="H9126">
            <v>44343</v>
          </cell>
          <cell r="I9126">
            <v>44337</v>
          </cell>
          <cell r="J9126">
            <v>44571</v>
          </cell>
          <cell r="K9126">
            <v>44586</v>
          </cell>
          <cell r="M9126">
            <v>44702</v>
          </cell>
          <cell r="N9126">
            <v>44702</v>
          </cell>
          <cell r="O9126" t="str">
            <v>543</v>
          </cell>
          <cell r="P9126" t="str">
            <v>OTHR</v>
          </cell>
          <cell r="Q9126" t="str">
            <v>E - Schd Compl Yr 0</v>
          </cell>
          <cell r="R9126" t="str">
            <v>ORAS NOCO ATCO</v>
          </cell>
          <cell r="S9126" t="str">
            <v>HFTD 2</v>
          </cell>
        </row>
        <row r="9127">
          <cell r="B9127" t="str">
            <v>121418158</v>
          </cell>
          <cell r="C9127" t="str">
            <v>028/423</v>
          </cell>
          <cell r="D9127" t="str">
            <v>T2 DI CLAY-MARTEL  28/423 RPR STRW</v>
          </cell>
          <cell r="E9127" t="str">
            <v>VICTOR</v>
          </cell>
          <cell r="F9127" t="str">
            <v>ETL.8250</v>
          </cell>
          <cell r="G9127" t="str">
            <v>.POLE.WOOD</v>
          </cell>
          <cell r="H9127">
            <v>44343</v>
          </cell>
          <cell r="I9127">
            <v>44337</v>
          </cell>
          <cell r="J9127">
            <v>44587</v>
          </cell>
          <cell r="K9127">
            <v>44592</v>
          </cell>
          <cell r="M9127">
            <v>44702</v>
          </cell>
          <cell r="N9127">
            <v>44702</v>
          </cell>
          <cell r="O9127" t="str">
            <v>630</v>
          </cell>
          <cell r="P9127" t="str">
            <v>OTHR</v>
          </cell>
          <cell r="Q9127" t="str">
            <v>E - Schd Compl Yr 0</v>
          </cell>
          <cell r="R9127" t="str">
            <v>ORAS NOCO ATCO</v>
          </cell>
          <cell r="S9127" t="str">
            <v>HFTD 2</v>
          </cell>
        </row>
        <row r="9128">
          <cell r="B9128" t="str">
            <v>121418159</v>
          </cell>
          <cell r="C9128" t="str">
            <v>004/083</v>
          </cell>
          <cell r="D9128" t="str">
            <v>DI FULTON-MOLINO-COTATI 4/83 RMV VEG</v>
          </cell>
          <cell r="E9128" t="str">
            <v>LAKEVLLE</v>
          </cell>
          <cell r="F9128" t="str">
            <v>ETL.6910</v>
          </cell>
          <cell r="G9128" t="str">
            <v>ETL.6910_004/083</v>
          </cell>
          <cell r="H9128">
            <v>44343</v>
          </cell>
          <cell r="I9128">
            <v>44341</v>
          </cell>
          <cell r="J9128">
            <v>44341</v>
          </cell>
          <cell r="M9128">
            <v>44706</v>
          </cell>
          <cell r="O9128" t="str">
            <v>564</v>
          </cell>
          <cell r="P9128" t="str">
            <v>OTHR</v>
          </cell>
          <cell r="Q9128" t="str">
            <v>E - Schd Compl Yr 0</v>
          </cell>
          <cell r="R9128" t="str">
            <v>OSNO ATCO</v>
          </cell>
          <cell r="S9128" t="str">
            <v>Non-HFTD</v>
          </cell>
        </row>
        <row r="9129">
          <cell r="B9129" t="str">
            <v>121418162</v>
          </cell>
          <cell r="C9129" t="str">
            <v>:009/006</v>
          </cell>
          <cell r="D9129" t="str">
            <v>T2 DI BLTA RVBK MLNS SS :9/6 RPL STRW</v>
          </cell>
          <cell r="E9129" t="str">
            <v>VICTOR</v>
          </cell>
          <cell r="F9129" t="str">
            <v>ETL.1070</v>
          </cell>
          <cell r="G9129" t="str">
            <v>.POLE.WOOD</v>
          </cell>
          <cell r="H9129">
            <v>44343</v>
          </cell>
          <cell r="I9129">
            <v>44336</v>
          </cell>
          <cell r="J9129">
            <v>44336</v>
          </cell>
          <cell r="L9129">
            <v>45009</v>
          </cell>
          <cell r="M9129">
            <v>44701</v>
          </cell>
          <cell r="N9129">
            <v>45008</v>
          </cell>
          <cell r="O9129" t="str">
            <v>372</v>
          </cell>
          <cell r="P9129" t="str">
            <v/>
          </cell>
          <cell r="Q9129" t="str">
            <v>E - Schd Compl Yr 0</v>
          </cell>
          <cell r="R9129" t="str">
            <v>NOPR ORAS ATCO</v>
          </cell>
          <cell r="S9129" t="str">
            <v>HFTD 2</v>
          </cell>
        </row>
        <row r="9130">
          <cell r="B9130" t="str">
            <v>121418176</v>
          </cell>
          <cell r="C9130" t="str">
            <v>028/579</v>
          </cell>
          <cell r="D9130" t="str">
            <v>DI SMARTVILLE-NICLAS #2 28/579 RPR GYWW</v>
          </cell>
          <cell r="E9130" t="str">
            <v>SACTO</v>
          </cell>
          <cell r="F9130" t="str">
            <v>ETL.8000</v>
          </cell>
          <cell r="G9130" t="str">
            <v>ETL.8000_028/579</v>
          </cell>
          <cell r="H9130">
            <v>44343</v>
          </cell>
          <cell r="I9130">
            <v>44341</v>
          </cell>
          <cell r="J9130">
            <v>44341</v>
          </cell>
          <cell r="M9130">
            <v>44706</v>
          </cell>
          <cell r="O9130" t="str">
            <v>630</v>
          </cell>
          <cell r="P9130" t="str">
            <v/>
          </cell>
          <cell r="Q9130" t="str">
            <v>E - Schd Compl Yr 0</v>
          </cell>
          <cell r="R9130" t="str">
            <v>OSNO ATCO</v>
          </cell>
          <cell r="S9130" t="str">
            <v>Non-HFTD</v>
          </cell>
        </row>
        <row r="9131">
          <cell r="B9131" t="str">
            <v>121418178</v>
          </cell>
          <cell r="C9131" t="str">
            <v>003/071</v>
          </cell>
          <cell r="D9131" t="str">
            <v>T2NT DI COLEMAN-COTTONWOOD 3/71 RMV BUTT</v>
          </cell>
          <cell r="E9131" t="str">
            <v>TABLEMTN</v>
          </cell>
          <cell r="F9131" t="str">
            <v>ETL.6430</v>
          </cell>
          <cell r="G9131" t="str">
            <v>.POLE.WOOD</v>
          </cell>
          <cell r="H9131">
            <v>44343</v>
          </cell>
          <cell r="I9131">
            <v>44338</v>
          </cell>
          <cell r="J9131">
            <v>44338</v>
          </cell>
          <cell r="L9131">
            <v>45115</v>
          </cell>
          <cell r="M9131">
            <v>44703</v>
          </cell>
          <cell r="O9131" t="str">
            <v>630</v>
          </cell>
          <cell r="P9131" t="str">
            <v/>
          </cell>
          <cell r="Q9131" t="str">
            <v>E - Schd Compl Yr 0</v>
          </cell>
          <cell r="R9131" t="str">
            <v>OSNO ATCO</v>
          </cell>
          <cell r="S9131" t="str">
            <v>HFTD 2</v>
          </cell>
        </row>
        <row r="9132">
          <cell r="B9132" t="str">
            <v>121418182</v>
          </cell>
          <cell r="C9132" t="str">
            <v>101/823A</v>
          </cell>
          <cell r="D9132" t="str">
            <v>DI GLENN-DELEVAN 101/823A RPL INSS</v>
          </cell>
          <cell r="E9132" t="str">
            <v>TABLEMTN</v>
          </cell>
          <cell r="F9132" t="str">
            <v>ETL.7042</v>
          </cell>
          <cell r="G9132" t="str">
            <v>ETL.7042_101/823A</v>
          </cell>
          <cell r="H9132">
            <v>44343</v>
          </cell>
          <cell r="I9132">
            <v>44340</v>
          </cell>
          <cell r="J9132">
            <v>44340</v>
          </cell>
          <cell r="M9132">
            <v>44705</v>
          </cell>
          <cell r="N9132">
            <v>44636</v>
          </cell>
          <cell r="O9132" t="str">
            <v>532</v>
          </cell>
          <cell r="P9132" t="str">
            <v/>
          </cell>
          <cell r="Q9132" t="str">
            <v>E - Schd Compl Yr 0</v>
          </cell>
          <cell r="R9132" t="str">
            <v>NOPR ORAS ATCO</v>
          </cell>
          <cell r="S9132" t="str">
            <v>Non-HFTD</v>
          </cell>
        </row>
        <row r="9133">
          <cell r="B9133" t="str">
            <v>121418191</v>
          </cell>
          <cell r="C9133" t="str">
            <v>026/384</v>
          </cell>
          <cell r="D9133" t="str">
            <v>DI CLAY-MARTEL 26/384 RMV DEBRIS</v>
          </cell>
          <cell r="E9133" t="str">
            <v>VICTOR</v>
          </cell>
          <cell r="F9133" t="str">
            <v>ETL.8250</v>
          </cell>
          <cell r="G9133" t="str">
            <v>ETL.8250_026/384</v>
          </cell>
          <cell r="H9133">
            <v>44343</v>
          </cell>
          <cell r="I9133">
            <v>44341</v>
          </cell>
          <cell r="J9133">
            <v>44341</v>
          </cell>
          <cell r="M9133">
            <v>44706</v>
          </cell>
          <cell r="O9133" t="str">
            <v>630</v>
          </cell>
          <cell r="P9133" t="str">
            <v/>
          </cell>
          <cell r="Q9133" t="str">
            <v>E - Schd Compl Yr 0</v>
          </cell>
          <cell r="R9133" t="str">
            <v>OSNO ATCO</v>
          </cell>
          <cell r="S9133" t="str">
            <v>Non-HFTD</v>
          </cell>
        </row>
        <row r="9134">
          <cell r="B9134" t="str">
            <v>121418195</v>
          </cell>
          <cell r="C9134" t="str">
            <v>026/384</v>
          </cell>
          <cell r="D9134" t="str">
            <v>DI CLAY-MARTEL 26/384 RPL HRDW</v>
          </cell>
          <cell r="E9134" t="str">
            <v>VICTOR</v>
          </cell>
          <cell r="F9134" t="str">
            <v>ETL.8250</v>
          </cell>
          <cell r="G9134" t="str">
            <v>ETL.8250_026/384</v>
          </cell>
          <cell r="H9134">
            <v>44343</v>
          </cell>
          <cell r="I9134">
            <v>44341</v>
          </cell>
          <cell r="J9134">
            <v>44341</v>
          </cell>
          <cell r="M9134">
            <v>44706</v>
          </cell>
          <cell r="O9134" t="str">
            <v>630</v>
          </cell>
          <cell r="P9134" t="str">
            <v/>
          </cell>
          <cell r="Q9134" t="str">
            <v>E - Schd Compl Yr 0</v>
          </cell>
          <cell r="R9134" t="str">
            <v>OSNO ATCO</v>
          </cell>
          <cell r="S9134" t="str">
            <v>Non-HFTD</v>
          </cell>
        </row>
        <row r="9135">
          <cell r="B9135" t="str">
            <v>121418197</v>
          </cell>
          <cell r="C9135" t="str">
            <v>026/384</v>
          </cell>
          <cell r="D9135" t="str">
            <v>DI CLAY-MARTEL 26/384 RPR CRSW</v>
          </cell>
          <cell r="E9135" t="str">
            <v>VICTOR</v>
          </cell>
          <cell r="F9135" t="str">
            <v>ETL.8250</v>
          </cell>
          <cell r="G9135" t="str">
            <v>ETL.8250_026/384</v>
          </cell>
          <cell r="H9135">
            <v>44343</v>
          </cell>
          <cell r="I9135">
            <v>44341</v>
          </cell>
          <cell r="J9135">
            <v>44341</v>
          </cell>
          <cell r="M9135">
            <v>44706</v>
          </cell>
          <cell r="O9135" t="str">
            <v>630</v>
          </cell>
          <cell r="P9135" t="str">
            <v/>
          </cell>
          <cell r="Q9135" t="str">
            <v>E - Schd Compl Yr 0</v>
          </cell>
          <cell r="R9135" t="str">
            <v>OSNO ATCO</v>
          </cell>
          <cell r="S9135" t="str">
            <v>Non-HFTD</v>
          </cell>
        </row>
        <row r="9136">
          <cell r="B9136" t="str">
            <v>121418198</v>
          </cell>
          <cell r="C9136" t="str">
            <v>004/087</v>
          </cell>
          <cell r="D9136" t="str">
            <v>DI SMRTVLLE-NICOLAUS #2 4/187 RPR INSW</v>
          </cell>
          <cell r="E9136" t="str">
            <v>SACTO</v>
          </cell>
          <cell r="F9136" t="str">
            <v>ETL.8000</v>
          </cell>
          <cell r="G9136" t="str">
            <v>ETL.8000_004/087</v>
          </cell>
          <cell r="H9136">
            <v>44343</v>
          </cell>
          <cell r="I9136">
            <v>44341</v>
          </cell>
          <cell r="J9136">
            <v>44341</v>
          </cell>
          <cell r="L9136">
            <v>44971</v>
          </cell>
          <cell r="M9136">
            <v>44706</v>
          </cell>
          <cell r="O9136" t="str">
            <v>630</v>
          </cell>
          <cell r="P9136" t="str">
            <v/>
          </cell>
          <cell r="Q9136" t="str">
            <v>E - Schd Compl Yr 0</v>
          </cell>
          <cell r="R9136" t="str">
            <v>OSNO ATCO</v>
          </cell>
          <cell r="S9136" t="str">
            <v>Non-HFTD</v>
          </cell>
        </row>
        <row r="9137">
          <cell r="B9137" t="str">
            <v>121418220</v>
          </cell>
          <cell r="C9137" t="str">
            <v>031/468</v>
          </cell>
          <cell r="D9137" t="str">
            <v>T2 DI CLAY-MARTEL 31/468 RPR STRW</v>
          </cell>
          <cell r="E9137" t="str">
            <v>VICTOR</v>
          </cell>
          <cell r="F9137" t="str">
            <v>ETL.8250</v>
          </cell>
          <cell r="G9137" t="str">
            <v>.POLE.WOOD</v>
          </cell>
          <cell r="H9137">
            <v>44343</v>
          </cell>
          <cell r="I9137">
            <v>44337</v>
          </cell>
          <cell r="J9137">
            <v>44594</v>
          </cell>
          <cell r="K9137">
            <v>44599</v>
          </cell>
          <cell r="M9137">
            <v>44702</v>
          </cell>
          <cell r="N9137">
            <v>44702</v>
          </cell>
          <cell r="O9137" t="str">
            <v>630</v>
          </cell>
          <cell r="P9137" t="str">
            <v>OTHR</v>
          </cell>
          <cell r="Q9137" t="str">
            <v>E - Schd Compl Yr 0</v>
          </cell>
          <cell r="R9137" t="str">
            <v>ORAS NOCO ATCO</v>
          </cell>
          <cell r="S9137" t="str">
            <v>HFTD 2</v>
          </cell>
        </row>
        <row r="9138">
          <cell r="B9138" t="str">
            <v>121418225</v>
          </cell>
          <cell r="C9138" t="str">
            <v>006/134</v>
          </cell>
          <cell r="D9138" t="str">
            <v>T2 DI HMLTN BRNCH-CHSTR 6/134 RPR STRW</v>
          </cell>
          <cell r="E9138" t="str">
            <v>TABLEMTN</v>
          </cell>
          <cell r="F9138" t="str">
            <v>ETL.7000</v>
          </cell>
          <cell r="G9138" t="str">
            <v>.POLE.WOOD</v>
          </cell>
          <cell r="H9138">
            <v>44343</v>
          </cell>
          <cell r="I9138">
            <v>44338</v>
          </cell>
          <cell r="J9138">
            <v>44764</v>
          </cell>
          <cell r="K9138">
            <v>44791</v>
          </cell>
          <cell r="M9138">
            <v>44703</v>
          </cell>
          <cell r="N9138">
            <v>44703</v>
          </cell>
          <cell r="O9138" t="str">
            <v>630</v>
          </cell>
          <cell r="P9138" t="str">
            <v/>
          </cell>
          <cell r="Q9138" t="str">
            <v>E - Schd Compl Yr 0</v>
          </cell>
          <cell r="R9138" t="str">
            <v>ORAS NOCO ATCO</v>
          </cell>
          <cell r="S9138" t="str">
            <v>HFTD 2</v>
          </cell>
        </row>
        <row r="9139">
          <cell r="B9139" t="str">
            <v>121418229</v>
          </cell>
          <cell r="C9139" t="str">
            <v>001/033</v>
          </cell>
          <cell r="D9139" t="str">
            <v>T2 DI COTTONWOOD-BNTN #1 1/33 RMV DBRS</v>
          </cell>
          <cell r="E9139" t="str">
            <v>TABLEMTN</v>
          </cell>
          <cell r="F9139" t="str">
            <v>ETL.6640</v>
          </cell>
          <cell r="G9139" t="str">
            <v>.POLE.WOOD</v>
          </cell>
          <cell r="H9139">
            <v>44343</v>
          </cell>
          <cell r="I9139">
            <v>44337</v>
          </cell>
          <cell r="J9139">
            <v>44722</v>
          </cell>
          <cell r="K9139">
            <v>44733</v>
          </cell>
          <cell r="M9139">
            <v>44702</v>
          </cell>
          <cell r="N9139">
            <v>44702</v>
          </cell>
          <cell r="O9139" t="str">
            <v>630</v>
          </cell>
          <cell r="P9139" t="str">
            <v>OTHR</v>
          </cell>
          <cell r="Q9139" t="str">
            <v>E - Schd Compl Yr 0</v>
          </cell>
          <cell r="R9139" t="str">
            <v>ORAS NOCO ATCO</v>
          </cell>
          <cell r="S9139" t="str">
            <v>HFTD 2</v>
          </cell>
        </row>
        <row r="9140">
          <cell r="B9140" t="str">
            <v>121418230</v>
          </cell>
          <cell r="C9140" t="str">
            <v>:009/005</v>
          </cell>
          <cell r="D9140" t="str">
            <v>T2 DI BLTA RVBK MLNS SS :9/5 RPR STRW</v>
          </cell>
          <cell r="E9140" t="str">
            <v>VICTOR</v>
          </cell>
          <cell r="F9140" t="str">
            <v>ETL.1070</v>
          </cell>
          <cell r="G9140" t="str">
            <v>.POLE.WOOD</v>
          </cell>
          <cell r="H9140">
            <v>44343</v>
          </cell>
          <cell r="I9140">
            <v>44337</v>
          </cell>
          <cell r="J9140">
            <v>44686</v>
          </cell>
          <cell r="K9140">
            <v>44725</v>
          </cell>
          <cell r="M9140">
            <v>44702</v>
          </cell>
          <cell r="N9140">
            <v>44702</v>
          </cell>
          <cell r="O9140" t="str">
            <v>630</v>
          </cell>
          <cell r="P9140" t="str">
            <v/>
          </cell>
          <cell r="Q9140" t="str">
            <v>E - Schd Compl Yr 0</v>
          </cell>
          <cell r="R9140" t="str">
            <v>ORAS NOCO ATCO</v>
          </cell>
          <cell r="S9140" t="str">
            <v>HFTD 2</v>
          </cell>
        </row>
        <row r="9141">
          <cell r="B9141" t="str">
            <v>121418235</v>
          </cell>
          <cell r="C9141" t="str">
            <v>:009/007</v>
          </cell>
          <cell r="D9141" t="str">
            <v>T2 DI BLT RVK MNS SS :9/7 RPR STRW CMPLT</v>
          </cell>
          <cell r="E9141" t="str">
            <v>VICTOR</v>
          </cell>
          <cell r="F9141" t="str">
            <v>ETL.1070</v>
          </cell>
          <cell r="G9141" t="str">
            <v>.POLE.WOOD</v>
          </cell>
          <cell r="H9141">
            <v>44343</v>
          </cell>
          <cell r="I9141">
            <v>44336</v>
          </cell>
          <cell r="J9141">
            <v>44685</v>
          </cell>
          <cell r="K9141">
            <v>44756</v>
          </cell>
          <cell r="M9141">
            <v>44701</v>
          </cell>
          <cell r="N9141">
            <v>44701</v>
          </cell>
          <cell r="O9141" t="str">
            <v>630</v>
          </cell>
          <cell r="P9141" t="str">
            <v/>
          </cell>
          <cell r="Q9141" t="str">
            <v>E - Schd Compl Yr 0</v>
          </cell>
          <cell r="R9141" t="str">
            <v>ORAS NOCO ATCO</v>
          </cell>
          <cell r="S9141" t="str">
            <v>HFTD 2</v>
          </cell>
        </row>
        <row r="9142">
          <cell r="B9142" t="str">
            <v>121418239</v>
          </cell>
          <cell r="C9142" t="str">
            <v>:009/007</v>
          </cell>
          <cell r="D9142" t="str">
            <v>T2 DI BLTA RVBK MLNS SS :9/7 RPL INSW</v>
          </cell>
          <cell r="E9142" t="str">
            <v>VICTOR</v>
          </cell>
          <cell r="F9142" t="str">
            <v>ETL.1070</v>
          </cell>
          <cell r="G9142" t="str">
            <v>.INSL.NCER</v>
          </cell>
          <cell r="H9142">
            <v>44343</v>
          </cell>
          <cell r="I9142">
            <v>44336</v>
          </cell>
          <cell r="J9142">
            <v>44685</v>
          </cell>
          <cell r="K9142">
            <v>44733</v>
          </cell>
          <cell r="M9142">
            <v>44701</v>
          </cell>
          <cell r="N9142">
            <v>44735</v>
          </cell>
          <cell r="O9142" t="str">
            <v>508</v>
          </cell>
          <cell r="P9142" t="str">
            <v/>
          </cell>
          <cell r="Q9142" t="str">
            <v>E - Schd Compl Yr 0</v>
          </cell>
          <cell r="R9142" t="str">
            <v>ORAS NOCO ATCO</v>
          </cell>
          <cell r="S9142" t="str">
            <v>HFTD 2</v>
          </cell>
        </row>
        <row r="9143">
          <cell r="B9143" t="str">
            <v>121418283</v>
          </cell>
          <cell r="C9143" t="str">
            <v>:000/004</v>
          </cell>
          <cell r="D9143" t="str">
            <v>T2 DI SN-MLS-ST-MNTC :0/4 RPL INSS CMPLT</v>
          </cell>
          <cell r="E9143" t="str">
            <v>VICTOR</v>
          </cell>
          <cell r="F9143" t="str">
            <v>ETL.3830</v>
          </cell>
          <cell r="G9143" t="str">
            <v>.INSL.NCER</v>
          </cell>
          <cell r="H9143">
            <v>44343</v>
          </cell>
          <cell r="I9143">
            <v>44337</v>
          </cell>
          <cell r="J9143">
            <v>44337</v>
          </cell>
          <cell r="M9143">
            <v>44702</v>
          </cell>
          <cell r="N9143">
            <v>44664</v>
          </cell>
          <cell r="O9143" t="str">
            <v>532</v>
          </cell>
          <cell r="P9143" t="str">
            <v>OTHR</v>
          </cell>
          <cell r="Q9143" t="str">
            <v>E - Schd Compl Yr 0</v>
          </cell>
          <cell r="R9143" t="str">
            <v>NOPR ORAS OSTS</v>
          </cell>
          <cell r="S9143" t="str">
            <v>HFTD 2</v>
          </cell>
        </row>
        <row r="9144">
          <cell r="B9144" t="str">
            <v>121418285</v>
          </cell>
          <cell r="C9144" t="str">
            <v>:000/004</v>
          </cell>
          <cell r="D9144" t="str">
            <v>T2 DI SN-MS-SWT-MNTC :0/4 RPL INSS CMPLT</v>
          </cell>
          <cell r="E9144" t="str">
            <v>VICTOR</v>
          </cell>
          <cell r="F9144" t="str">
            <v>ETL.3840</v>
          </cell>
          <cell r="G9144" t="str">
            <v>.INSL.NCER</v>
          </cell>
          <cell r="H9144">
            <v>44343</v>
          </cell>
          <cell r="I9144">
            <v>44337</v>
          </cell>
          <cell r="J9144">
            <v>44697</v>
          </cell>
          <cell r="K9144">
            <v>44741</v>
          </cell>
          <cell r="M9144">
            <v>44702</v>
          </cell>
          <cell r="N9144">
            <v>44664</v>
          </cell>
          <cell r="O9144" t="str">
            <v>532</v>
          </cell>
          <cell r="P9144" t="str">
            <v>OTHR</v>
          </cell>
          <cell r="Q9144" t="str">
            <v>E - Schd Compl Yr 0</v>
          </cell>
          <cell r="R9144" t="str">
            <v>ORAS NOCO ATCO</v>
          </cell>
          <cell r="S9144" t="str">
            <v>HFTD 2</v>
          </cell>
        </row>
        <row r="9145">
          <cell r="B9145" t="str">
            <v>121418286</v>
          </cell>
          <cell r="C9145" t="str">
            <v>:000/004</v>
          </cell>
          <cell r="D9145" t="str">
            <v>T2 DI STN-MLS-SWSTA-MNTCA :0/4 RPR JUMPW</v>
          </cell>
          <cell r="E9145" t="str">
            <v>VICTOR</v>
          </cell>
          <cell r="F9145" t="str">
            <v>ETL.3830</v>
          </cell>
          <cell r="G9145" t="str">
            <v>.INSL.NCER</v>
          </cell>
          <cell r="H9145">
            <v>44343</v>
          </cell>
          <cell r="I9145">
            <v>44337</v>
          </cell>
          <cell r="J9145">
            <v>44548</v>
          </cell>
          <cell r="K9145">
            <v>44580</v>
          </cell>
          <cell r="M9145">
            <v>44702</v>
          </cell>
          <cell r="N9145">
            <v>44702</v>
          </cell>
          <cell r="O9145" t="str">
            <v>630</v>
          </cell>
          <cell r="P9145" t="str">
            <v>OTHR</v>
          </cell>
          <cell r="Q9145" t="str">
            <v>E - Schd Compl Yr 0</v>
          </cell>
          <cell r="R9145" t="str">
            <v>ORAS NOCO ATCO</v>
          </cell>
          <cell r="S9145" t="str">
            <v>HFTD 2</v>
          </cell>
        </row>
        <row r="9146">
          <cell r="B9146" t="str">
            <v>121418287</v>
          </cell>
          <cell r="C9146" t="str">
            <v>007/186</v>
          </cell>
          <cell r="D9146" t="str">
            <v>T2 DI COTTNWOOD-BENTN #1 7/186 RPR STRW</v>
          </cell>
          <cell r="E9146" t="str">
            <v>TABLEMTN</v>
          </cell>
          <cell r="F9146" t="str">
            <v>ETL.6640</v>
          </cell>
          <cell r="G9146" t="str">
            <v>.POLE.WOOD</v>
          </cell>
          <cell r="H9146">
            <v>44343</v>
          </cell>
          <cell r="I9146">
            <v>44338</v>
          </cell>
          <cell r="J9146">
            <v>44338</v>
          </cell>
          <cell r="L9146">
            <v>45102</v>
          </cell>
          <cell r="M9146">
            <v>44703</v>
          </cell>
          <cell r="N9146">
            <v>44703</v>
          </cell>
          <cell r="O9146" t="str">
            <v>630</v>
          </cell>
          <cell r="P9146" t="str">
            <v>OTHR</v>
          </cell>
          <cell r="Q9146" t="str">
            <v>E - Schd Compl Yr 0</v>
          </cell>
          <cell r="R9146" t="str">
            <v>NOPR ORAS ATCO</v>
          </cell>
          <cell r="S9146" t="str">
            <v>HFTD 2</v>
          </cell>
        </row>
        <row r="9147">
          <cell r="B9147" t="str">
            <v>121418289</v>
          </cell>
          <cell r="C9147" t="str">
            <v>028/592</v>
          </cell>
          <cell r="D9147" t="str">
            <v>DI SMRTVLLE- NICOLAUS #2 28/592 BACKFILL</v>
          </cell>
          <cell r="E9147" t="str">
            <v>SACTO</v>
          </cell>
          <cell r="F9147" t="str">
            <v>ETL.8000</v>
          </cell>
          <cell r="G9147" t="str">
            <v>ETL.8000_028/592</v>
          </cell>
          <cell r="H9147">
            <v>44343</v>
          </cell>
          <cell r="I9147">
            <v>44340</v>
          </cell>
          <cell r="J9147">
            <v>44340</v>
          </cell>
          <cell r="M9147">
            <v>44705</v>
          </cell>
          <cell r="O9147" t="str">
            <v>630</v>
          </cell>
          <cell r="P9147" t="str">
            <v/>
          </cell>
          <cell r="Q9147" t="str">
            <v>E - Schd Compl Yr 0</v>
          </cell>
          <cell r="R9147" t="str">
            <v>OSNO ATCO</v>
          </cell>
          <cell r="S9147" t="str">
            <v>Non-HFTD</v>
          </cell>
        </row>
        <row r="9148">
          <cell r="B9148" t="str">
            <v>121418290</v>
          </cell>
          <cell r="C9148" t="str">
            <v>009/062</v>
          </cell>
          <cell r="D9148" t="str">
            <v>DI METCALF-MORGAN HILL 9/62 RPL INSS</v>
          </cell>
          <cell r="E9148" t="str">
            <v>MOSSLNDG</v>
          </cell>
          <cell r="F9148" t="str">
            <v>ETL.2570</v>
          </cell>
          <cell r="G9148" t="str">
            <v>ETL.2570_009/062</v>
          </cell>
          <cell r="H9148">
            <v>44343</v>
          </cell>
          <cell r="I9148">
            <v>44341</v>
          </cell>
          <cell r="J9148">
            <v>44341</v>
          </cell>
          <cell r="M9148">
            <v>44706</v>
          </cell>
          <cell r="N9148">
            <v>44706</v>
          </cell>
          <cell r="O9148" t="str">
            <v>532</v>
          </cell>
          <cell r="P9148" t="str">
            <v>OTHR</v>
          </cell>
          <cell r="Q9148" t="str">
            <v>E - Schd Compl Yr 0</v>
          </cell>
          <cell r="R9148" t="str">
            <v>NOPR ORAS ATCO</v>
          </cell>
          <cell r="S9148" t="e">
            <v>#N/A</v>
          </cell>
        </row>
        <row r="9149">
          <cell r="B9149" t="str">
            <v>121418305</v>
          </cell>
          <cell r="C9149" t="str">
            <v>007/184</v>
          </cell>
          <cell r="D9149" t="str">
            <v>T2 DI COTTONWOOD-BETN #1 7/184 RPR STRW</v>
          </cell>
          <cell r="E9149" t="str">
            <v>TABLEMTN</v>
          </cell>
          <cell r="F9149" t="str">
            <v>ETL.6640</v>
          </cell>
          <cell r="G9149" t="str">
            <v>.POLE.WOOD</v>
          </cell>
          <cell r="H9149">
            <v>44343</v>
          </cell>
          <cell r="I9149">
            <v>44338</v>
          </cell>
          <cell r="J9149">
            <v>44338</v>
          </cell>
          <cell r="L9149">
            <v>45102</v>
          </cell>
          <cell r="M9149">
            <v>44703</v>
          </cell>
          <cell r="N9149">
            <v>44703</v>
          </cell>
          <cell r="O9149" t="str">
            <v>630</v>
          </cell>
          <cell r="P9149" t="str">
            <v>OTHR</v>
          </cell>
          <cell r="Q9149" t="str">
            <v>E - Schd Compl Yr 0</v>
          </cell>
          <cell r="R9149" t="str">
            <v>NOPR ORAS ATCO</v>
          </cell>
          <cell r="S9149" t="str">
            <v>HFTD 2</v>
          </cell>
        </row>
        <row r="9150">
          <cell r="B9150" t="str">
            <v>121418315</v>
          </cell>
          <cell r="C9150" t="str">
            <v>001/038</v>
          </cell>
          <cell r="D9150" t="str">
            <v>T2 DI CTTNWD BNTN #1 001/038 RPR STRW</v>
          </cell>
          <cell r="E9150" t="str">
            <v>TABLEMTN</v>
          </cell>
          <cell r="F9150" t="str">
            <v>ETL.6640</v>
          </cell>
          <cell r="G9150" t="str">
            <v>.POLE.WOOD</v>
          </cell>
          <cell r="H9150">
            <v>44343</v>
          </cell>
          <cell r="I9150">
            <v>44337</v>
          </cell>
          <cell r="J9150">
            <v>44337</v>
          </cell>
          <cell r="L9150">
            <v>45102</v>
          </cell>
          <cell r="M9150">
            <v>44702</v>
          </cell>
          <cell r="N9150">
            <v>44702</v>
          </cell>
          <cell r="O9150" t="str">
            <v>630</v>
          </cell>
          <cell r="P9150" t="str">
            <v>OTHR</v>
          </cell>
          <cell r="Q9150" t="str">
            <v>E - Schd Compl Yr 0</v>
          </cell>
          <cell r="R9150" t="str">
            <v>NOPR ORAS ATCO</v>
          </cell>
          <cell r="S9150" t="str">
            <v>HFTD 2</v>
          </cell>
        </row>
        <row r="9151">
          <cell r="B9151" t="str">
            <v>121418330</v>
          </cell>
          <cell r="C9151" t="str">
            <v>B025/569</v>
          </cell>
          <cell r="D9151" t="str">
            <v>DI DRUM-GRASS VALLY-WMR B25/569 RPR CRSW</v>
          </cell>
          <cell r="E9151" t="str">
            <v>SACTO</v>
          </cell>
          <cell r="F9151" t="str">
            <v>ETL.6760</v>
          </cell>
          <cell r="G9151" t="str">
            <v>ETL.6760_B025/569</v>
          </cell>
          <cell r="H9151">
            <v>44343</v>
          </cell>
          <cell r="I9151">
            <v>44341</v>
          </cell>
          <cell r="J9151">
            <v>44664</v>
          </cell>
          <cell r="K9151">
            <v>44677</v>
          </cell>
          <cell r="M9151">
            <v>44706</v>
          </cell>
          <cell r="N9151">
            <v>44706</v>
          </cell>
          <cell r="O9151" t="str">
            <v>630</v>
          </cell>
          <cell r="P9151" t="str">
            <v>OTHR</v>
          </cell>
          <cell r="Q9151" t="str">
            <v>E - Schd Compl Yr 0</v>
          </cell>
          <cell r="R9151" t="str">
            <v>ORAS NOCO ATCO</v>
          </cell>
          <cell r="S9151" t="str">
            <v>Non-HFTD</v>
          </cell>
        </row>
        <row r="9152">
          <cell r="B9152" t="str">
            <v>121418338</v>
          </cell>
          <cell r="C9152" t="str">
            <v>012/025</v>
          </cell>
          <cell r="D9152" t="str">
            <v>DI SONOMA-PUEBLO 12/025 RPL INSW</v>
          </cell>
          <cell r="E9152" t="str">
            <v>LAKEVLLE</v>
          </cell>
          <cell r="F9152" t="str">
            <v>ETL.3810</v>
          </cell>
          <cell r="G9152" t="str">
            <v>ETL.3810_012/025</v>
          </cell>
          <cell r="H9152">
            <v>44343</v>
          </cell>
          <cell r="I9152">
            <v>44341</v>
          </cell>
          <cell r="J9152">
            <v>44341</v>
          </cell>
          <cell r="M9152">
            <v>44706</v>
          </cell>
          <cell r="N9152">
            <v>44707</v>
          </cell>
          <cell r="O9152" t="str">
            <v>508</v>
          </cell>
          <cell r="P9152" t="str">
            <v>OTHR</v>
          </cell>
          <cell r="Q9152" t="str">
            <v>E - Schd Compl Yr 0</v>
          </cell>
          <cell r="R9152" t="str">
            <v>NOPR ORAS ATCO</v>
          </cell>
          <cell r="S9152" t="str">
            <v>Non-HFTD</v>
          </cell>
        </row>
        <row r="9153">
          <cell r="B9153" t="str">
            <v>121418340</v>
          </cell>
          <cell r="C9153" t="str">
            <v>007/187</v>
          </cell>
          <cell r="D9153" t="str">
            <v>T2 DI COTNWOOD-BENTON #1 07/187 RPR STRW</v>
          </cell>
          <cell r="E9153" t="str">
            <v>TABLEMTN</v>
          </cell>
          <cell r="F9153" t="str">
            <v>ETL.6640</v>
          </cell>
          <cell r="G9153" t="str">
            <v>.POLE.WOOD</v>
          </cell>
          <cell r="H9153">
            <v>44343</v>
          </cell>
          <cell r="I9153">
            <v>44338</v>
          </cell>
          <cell r="J9153">
            <v>44338</v>
          </cell>
          <cell r="L9153">
            <v>45135</v>
          </cell>
          <cell r="M9153">
            <v>44703</v>
          </cell>
          <cell r="N9153">
            <v>44703</v>
          </cell>
          <cell r="O9153" t="str">
            <v>630</v>
          </cell>
          <cell r="P9153" t="str">
            <v>OTHR</v>
          </cell>
          <cell r="Q9153" t="str">
            <v>E - Schd Compl Yr 0</v>
          </cell>
          <cell r="R9153" t="str">
            <v>NOPR ORAS ATCO</v>
          </cell>
          <cell r="S9153" t="str">
            <v>HFTD 2</v>
          </cell>
        </row>
        <row r="9154">
          <cell r="B9154" t="str">
            <v>121418342</v>
          </cell>
          <cell r="C9154" t="str">
            <v>011/014</v>
          </cell>
          <cell r="D9154" t="str">
            <v>DI SONOMA-PUEBLO 11/014 RPR INSW</v>
          </cell>
          <cell r="E9154" t="str">
            <v>LAKEVLLE</v>
          </cell>
          <cell r="F9154" t="str">
            <v>ETL.3810</v>
          </cell>
          <cell r="G9154" t="str">
            <v>ETL.3810_011/014</v>
          </cell>
          <cell r="H9154">
            <v>44343</v>
          </cell>
          <cell r="I9154">
            <v>44341</v>
          </cell>
          <cell r="J9154">
            <v>44341</v>
          </cell>
          <cell r="M9154">
            <v>44706</v>
          </cell>
          <cell r="O9154" t="str">
            <v>630</v>
          </cell>
          <cell r="P9154" t="str">
            <v>OTHR</v>
          </cell>
          <cell r="Q9154" t="str">
            <v>E - Schd Compl Yr 0</v>
          </cell>
          <cell r="R9154" t="str">
            <v>OSNO ATCO</v>
          </cell>
          <cell r="S9154" t="str">
            <v>Non-HFTD</v>
          </cell>
        </row>
        <row r="9155">
          <cell r="B9155" t="str">
            <v>121418373</v>
          </cell>
          <cell r="C9155" t="str">
            <v>005/037</v>
          </cell>
          <cell r="D9155" t="str">
            <v>T2 DI SOBRANTE-"G" #1 005/037 RPL INSS</v>
          </cell>
          <cell r="E9155" t="str">
            <v>CONCORD</v>
          </cell>
          <cell r="F9155" t="str">
            <v>ETL.3720</v>
          </cell>
          <cell r="G9155" t="str">
            <v>.INSL.CERA</v>
          </cell>
          <cell r="H9155">
            <v>44343</v>
          </cell>
          <cell r="I9155">
            <v>44340</v>
          </cell>
          <cell r="J9155">
            <v>44767</v>
          </cell>
          <cell r="K9155">
            <v>44798</v>
          </cell>
          <cell r="L9155">
            <v>45057</v>
          </cell>
          <cell r="M9155">
            <v>44705</v>
          </cell>
          <cell r="N9155">
            <v>44677</v>
          </cell>
          <cell r="O9155" t="str">
            <v>532</v>
          </cell>
          <cell r="P9155" t="str">
            <v>OTHR</v>
          </cell>
          <cell r="Q9155" t="str">
            <v>E - Schd Compl Yr 0</v>
          </cell>
          <cell r="R9155" t="str">
            <v>ORAS NOCO ATCO</v>
          </cell>
          <cell r="S9155" t="str">
            <v>HFTD 2</v>
          </cell>
        </row>
        <row r="9156">
          <cell r="B9156" t="str">
            <v>121418389</v>
          </cell>
          <cell r="C9156" t="str">
            <v>003/045</v>
          </cell>
          <cell r="D9156" t="str">
            <v>DI FULTON-MOLINO-COTATI 03/45 RPL HRDD</v>
          </cell>
          <cell r="E9156" t="str">
            <v>LAKEVLLE</v>
          </cell>
          <cell r="F9156" t="str">
            <v>ETL.6910</v>
          </cell>
          <cell r="G9156" t="str">
            <v>ETL.6910_003/045</v>
          </cell>
          <cell r="H9156">
            <v>44343</v>
          </cell>
          <cell r="I9156">
            <v>44341</v>
          </cell>
          <cell r="J9156">
            <v>44341</v>
          </cell>
          <cell r="M9156">
            <v>44706</v>
          </cell>
          <cell r="O9156" t="str">
            <v>630</v>
          </cell>
          <cell r="P9156" t="str">
            <v>OTHR</v>
          </cell>
          <cell r="Q9156" t="str">
            <v>E - Schd Compl Yr 0</v>
          </cell>
          <cell r="R9156" t="str">
            <v>OSNO ATCO</v>
          </cell>
          <cell r="S9156" t="str">
            <v>Non-HFTD</v>
          </cell>
        </row>
        <row r="9157">
          <cell r="B9157" t="str">
            <v>121418397</v>
          </cell>
          <cell r="C9157" t="str">
            <v>066/491</v>
          </cell>
          <cell r="D9157" t="str">
            <v>EI NICOLAUS-CATLETT JCT 66/491 RPR FOND</v>
          </cell>
          <cell r="E9157" t="str">
            <v>SACTO</v>
          </cell>
          <cell r="F9157" t="str">
            <v>ETL.7680</v>
          </cell>
          <cell r="G9157" t="str">
            <v>ETL.7680_066/491</v>
          </cell>
          <cell r="H9157">
            <v>44343</v>
          </cell>
          <cell r="I9157">
            <v>44343</v>
          </cell>
          <cell r="J9157">
            <v>44343</v>
          </cell>
          <cell r="M9157">
            <v>44708</v>
          </cell>
          <cell r="O9157" t="str">
            <v>543</v>
          </cell>
          <cell r="P9157" t="str">
            <v>INSP</v>
          </cell>
          <cell r="Q9157" t="str">
            <v>E - Schd Compl Yr 0</v>
          </cell>
          <cell r="R9157" t="str">
            <v>OSNO ATCO</v>
          </cell>
          <cell r="S9157" t="str">
            <v>Non-HFTD</v>
          </cell>
        </row>
        <row r="9158">
          <cell r="B9158" t="str">
            <v>121418417</v>
          </cell>
          <cell r="C9158" t="str">
            <v>B025/561</v>
          </cell>
          <cell r="D9158" t="str">
            <v>DI DRM GRSS VLLY WMR B025/561 RPL STRW</v>
          </cell>
          <cell r="E9158" t="str">
            <v>SACTO</v>
          </cell>
          <cell r="F9158" t="str">
            <v>ETL.6760</v>
          </cell>
          <cell r="G9158" t="str">
            <v>ETL.6760_B025/561</v>
          </cell>
          <cell r="H9158">
            <v>44343</v>
          </cell>
          <cell r="I9158">
            <v>44341</v>
          </cell>
          <cell r="J9158">
            <v>44738</v>
          </cell>
          <cell r="K9158">
            <v>44742</v>
          </cell>
          <cell r="M9158">
            <v>44706</v>
          </cell>
          <cell r="N9158">
            <v>44705</v>
          </cell>
          <cell r="O9158" t="str">
            <v>372</v>
          </cell>
          <cell r="P9158" t="str">
            <v>OTHR</v>
          </cell>
          <cell r="Q9158" t="str">
            <v>E - Schd Compl Yr 0</v>
          </cell>
          <cell r="R9158" t="str">
            <v>ORAS NOCO ATCO</v>
          </cell>
          <cell r="S9158" t="str">
            <v>Non-HFTD</v>
          </cell>
        </row>
        <row r="9159">
          <cell r="B9159" t="str">
            <v>121418432</v>
          </cell>
          <cell r="C9159" t="str">
            <v>053/337</v>
          </cell>
          <cell r="D9159" t="str">
            <v>DI FULTON JCT-VACA 53/337 RPL INSS</v>
          </cell>
          <cell r="E9159" t="str">
            <v>SACTO</v>
          </cell>
          <cell r="F9159" t="str">
            <v>ETL.1590</v>
          </cell>
          <cell r="G9159" t="str">
            <v>ETL.1590_053/337</v>
          </cell>
          <cell r="H9159">
            <v>44343</v>
          </cell>
          <cell r="I9159">
            <v>44341</v>
          </cell>
          <cell r="J9159">
            <v>44341</v>
          </cell>
          <cell r="L9159">
            <v>45045</v>
          </cell>
          <cell r="M9159">
            <v>44706</v>
          </cell>
          <cell r="N9159">
            <v>44706</v>
          </cell>
          <cell r="O9159" t="str">
            <v>532</v>
          </cell>
          <cell r="P9159" t="str">
            <v>OTHR</v>
          </cell>
          <cell r="Q9159" t="str">
            <v>E - Schd Compl Yr 0</v>
          </cell>
          <cell r="R9159" t="str">
            <v>NOPR ORAS ATCO</v>
          </cell>
          <cell r="S9159" t="e">
            <v>#N/A</v>
          </cell>
        </row>
        <row r="9160">
          <cell r="B9160" t="str">
            <v>121418435</v>
          </cell>
          <cell r="C9160" t="str">
            <v>024/507</v>
          </cell>
          <cell r="D9160" t="str">
            <v>DI SMRTVILLE-NICLS #2 24/507 RMV DBRIS</v>
          </cell>
          <cell r="E9160" t="str">
            <v>SACTO</v>
          </cell>
          <cell r="F9160" t="str">
            <v>ETL.8000</v>
          </cell>
          <cell r="G9160" t="str">
            <v>ETL.8000_024/507</v>
          </cell>
          <cell r="H9160">
            <v>44343</v>
          </cell>
          <cell r="I9160">
            <v>44341</v>
          </cell>
          <cell r="J9160">
            <v>44341</v>
          </cell>
          <cell r="M9160">
            <v>44706</v>
          </cell>
          <cell r="O9160" t="str">
            <v>630</v>
          </cell>
          <cell r="P9160" t="str">
            <v/>
          </cell>
          <cell r="Q9160" t="str">
            <v>E - Schd Compl Yr 0</v>
          </cell>
          <cell r="R9160" t="str">
            <v>OSNO ATCO</v>
          </cell>
          <cell r="S9160" t="str">
            <v>Non-HFTD</v>
          </cell>
        </row>
        <row r="9161">
          <cell r="B9161" t="str">
            <v>121418470</v>
          </cell>
          <cell r="C9161" t="str">
            <v>B025/560</v>
          </cell>
          <cell r="D9161" t="str">
            <v>DI DRM-GRAS VALY-WEMAR B25/560 RPR GYWW</v>
          </cell>
          <cell r="E9161" t="str">
            <v>SACTO</v>
          </cell>
          <cell r="F9161" t="str">
            <v>ETL.6760</v>
          </cell>
          <cell r="G9161" t="str">
            <v>ETL.6760_B025/560</v>
          </cell>
          <cell r="H9161">
            <v>44343</v>
          </cell>
          <cell r="I9161">
            <v>44341</v>
          </cell>
          <cell r="J9161">
            <v>44738</v>
          </cell>
          <cell r="K9161">
            <v>44790</v>
          </cell>
          <cell r="M9161">
            <v>44706</v>
          </cell>
          <cell r="N9161">
            <v>44706</v>
          </cell>
          <cell r="O9161" t="str">
            <v>630</v>
          </cell>
          <cell r="P9161" t="str">
            <v>OTHR</v>
          </cell>
          <cell r="Q9161" t="str">
            <v>E - Schd Compl Yr 0</v>
          </cell>
          <cell r="R9161" t="str">
            <v>ORAS NOCO ATCO</v>
          </cell>
          <cell r="S9161" t="str">
            <v>Non-HFTD</v>
          </cell>
        </row>
        <row r="9162">
          <cell r="B9162" t="str">
            <v>121418472</v>
          </cell>
          <cell r="C9162" t="str">
            <v>000/005</v>
          </cell>
          <cell r="D9162" t="str">
            <v>DI WOODLAND-BIOMASS TAP 0/05 RPR GYWW</v>
          </cell>
          <cell r="E9162" t="str">
            <v>SACTO</v>
          </cell>
          <cell r="F9162" t="str">
            <v>ETL.4211</v>
          </cell>
          <cell r="G9162" t="str">
            <v>ETL.4211_000/005</v>
          </cell>
          <cell r="H9162">
            <v>44343</v>
          </cell>
          <cell r="I9162">
            <v>44341</v>
          </cell>
          <cell r="J9162">
            <v>44341</v>
          </cell>
          <cell r="M9162">
            <v>44706</v>
          </cell>
          <cell r="O9162" t="str">
            <v>630</v>
          </cell>
          <cell r="P9162" t="str">
            <v>OTHR</v>
          </cell>
          <cell r="Q9162" t="str">
            <v>E - Schd Compl Yr 0</v>
          </cell>
          <cell r="R9162" t="str">
            <v>OSNO ATCO</v>
          </cell>
          <cell r="S9162" t="str">
            <v>Non-HFTD</v>
          </cell>
        </row>
        <row r="9163">
          <cell r="B9163" t="str">
            <v>121418473</v>
          </cell>
          <cell r="C9163" t="str">
            <v>004/056</v>
          </cell>
          <cell r="D9163" t="str">
            <v>T2 DI PT #1-HT CRK #2-BRNY 4/56 RPL HRDD</v>
          </cell>
          <cell r="E9163" t="str">
            <v>TABLEMTN</v>
          </cell>
          <cell r="F9163" t="str">
            <v>ETL.7040</v>
          </cell>
          <cell r="G9163" t="str">
            <v>.POLE.WOOD</v>
          </cell>
          <cell r="H9163">
            <v>44343</v>
          </cell>
          <cell r="I9163">
            <v>44340</v>
          </cell>
          <cell r="J9163">
            <v>44761</v>
          </cell>
          <cell r="K9163">
            <v>44796</v>
          </cell>
          <cell r="M9163">
            <v>44705</v>
          </cell>
          <cell r="N9163">
            <v>44705</v>
          </cell>
          <cell r="O9163" t="str">
            <v>630</v>
          </cell>
          <cell r="P9163" t="str">
            <v/>
          </cell>
          <cell r="Q9163" t="str">
            <v>E - Schd Compl Yr 0</v>
          </cell>
          <cell r="R9163" t="str">
            <v>ORAS NOCO ATCO</v>
          </cell>
          <cell r="S9163" t="str">
            <v>HFTD 2</v>
          </cell>
        </row>
        <row r="9164">
          <cell r="B9164" t="str">
            <v>121418474</v>
          </cell>
          <cell r="C9164" t="str">
            <v>001/003</v>
          </cell>
          <cell r="D9164" t="str">
            <v>DI POTTER VALLEY-MENDOCINO 1/03 RMV NEST</v>
          </cell>
          <cell r="E9164" t="str">
            <v>WILLITS</v>
          </cell>
          <cell r="F9164" t="str">
            <v>ETL.7810</v>
          </cell>
          <cell r="G9164" t="str">
            <v>ETL.7810_001/003</v>
          </cell>
          <cell r="H9164">
            <v>44343</v>
          </cell>
          <cell r="I9164">
            <v>44341</v>
          </cell>
          <cell r="J9164">
            <v>44341</v>
          </cell>
          <cell r="L9164">
            <v>45102</v>
          </cell>
          <cell r="M9164">
            <v>44706</v>
          </cell>
          <cell r="O9164" t="str">
            <v>628</v>
          </cell>
          <cell r="P9164" t="str">
            <v/>
          </cell>
          <cell r="Q9164" t="str">
            <v>E - Schd Compl Yr 0</v>
          </cell>
          <cell r="R9164" t="str">
            <v>OSNO ATCO</v>
          </cell>
          <cell r="S9164" t="str">
            <v>Non-HFTD</v>
          </cell>
        </row>
        <row r="9165">
          <cell r="B9165" t="str">
            <v>121418477</v>
          </cell>
          <cell r="C9165" t="str">
            <v>009/220</v>
          </cell>
          <cell r="D9165" t="str">
            <v>T2 DI COTTONWOD-BENTON #1 9/220 RPR STRW</v>
          </cell>
          <cell r="E9165" t="str">
            <v>TABLEMTN</v>
          </cell>
          <cell r="F9165" t="str">
            <v>ETL.6640</v>
          </cell>
          <cell r="G9165" t="str">
            <v>.POLE.WOOD</v>
          </cell>
          <cell r="H9165">
            <v>44343</v>
          </cell>
          <cell r="I9165">
            <v>44340</v>
          </cell>
          <cell r="J9165">
            <v>44340</v>
          </cell>
          <cell r="L9165">
            <v>45135</v>
          </cell>
          <cell r="M9165">
            <v>44705</v>
          </cell>
          <cell r="N9165">
            <v>44705</v>
          </cell>
          <cell r="O9165" t="str">
            <v>630</v>
          </cell>
          <cell r="P9165" t="str">
            <v>OTHR</v>
          </cell>
          <cell r="Q9165" t="str">
            <v>E - Schd Compl Yr 0</v>
          </cell>
          <cell r="R9165" t="str">
            <v>NOPR ORAS ATCO</v>
          </cell>
          <cell r="S9165" t="str">
            <v>HFTD 2</v>
          </cell>
        </row>
        <row r="9166">
          <cell r="B9166" t="str">
            <v>121418479</v>
          </cell>
          <cell r="C9166" t="str">
            <v>003/049</v>
          </cell>
          <cell r="D9166" t="str">
            <v>DI FULTON-MOLINO-COTATI 3/49 RPL HRDD</v>
          </cell>
          <cell r="E9166" t="str">
            <v>LAKEVLLE</v>
          </cell>
          <cell r="F9166" t="str">
            <v>ETL.6910</v>
          </cell>
          <cell r="G9166" t="str">
            <v>ETL.6910_003/049</v>
          </cell>
          <cell r="H9166">
            <v>44343</v>
          </cell>
          <cell r="I9166">
            <v>44341</v>
          </cell>
          <cell r="J9166">
            <v>44341</v>
          </cell>
          <cell r="M9166">
            <v>44706</v>
          </cell>
          <cell r="O9166" t="str">
            <v>630</v>
          </cell>
          <cell r="P9166" t="str">
            <v>OTHR</v>
          </cell>
          <cell r="Q9166" t="str">
            <v>E - Schd Compl Yr 0</v>
          </cell>
          <cell r="R9166" t="str">
            <v>OSNO ATCO</v>
          </cell>
          <cell r="S9166" t="str">
            <v>Non-HFTD</v>
          </cell>
        </row>
        <row r="9167">
          <cell r="B9167" t="str">
            <v>121418564</v>
          </cell>
          <cell r="C9167" t="str">
            <v>026/383</v>
          </cell>
          <cell r="D9167" t="str">
            <v>DI CLAY-MARTEL 026/383 RPL HRDD</v>
          </cell>
          <cell r="E9167" t="str">
            <v>VICTOR</v>
          </cell>
          <cell r="F9167" t="str">
            <v>ETL.8250</v>
          </cell>
          <cell r="G9167" t="str">
            <v>ETL.8250_026/383</v>
          </cell>
          <cell r="H9167">
            <v>44343</v>
          </cell>
          <cell r="I9167">
            <v>44341</v>
          </cell>
          <cell r="J9167">
            <v>44341</v>
          </cell>
          <cell r="M9167">
            <v>44706</v>
          </cell>
          <cell r="O9167" t="str">
            <v>630</v>
          </cell>
          <cell r="P9167" t="str">
            <v/>
          </cell>
          <cell r="Q9167" t="str">
            <v>E - Schd Compl Yr 0</v>
          </cell>
          <cell r="R9167" t="str">
            <v>OSNO ATCO</v>
          </cell>
          <cell r="S9167" t="str">
            <v>Non-HFTD</v>
          </cell>
        </row>
        <row r="9168">
          <cell r="B9168" t="str">
            <v>121418571</v>
          </cell>
          <cell r="C9168" t="str">
            <v>028/591</v>
          </cell>
          <cell r="D9168" t="str">
            <v>DI SMRTVLL NCLS #2 028/591 RMV VEG</v>
          </cell>
          <cell r="E9168" t="str">
            <v>SACTO</v>
          </cell>
          <cell r="F9168" t="str">
            <v>ETL.8000</v>
          </cell>
          <cell r="G9168" t="str">
            <v>ETL.8000_028/591</v>
          </cell>
          <cell r="H9168">
            <v>44343</v>
          </cell>
          <cell r="I9168">
            <v>44340</v>
          </cell>
          <cell r="J9168">
            <v>44615</v>
          </cell>
          <cell r="K9168">
            <v>44616</v>
          </cell>
          <cell r="L9168">
            <v>44958</v>
          </cell>
          <cell r="M9168">
            <v>44705</v>
          </cell>
          <cell r="O9168" t="str">
            <v>564</v>
          </cell>
          <cell r="P9168" t="str">
            <v/>
          </cell>
          <cell r="Q9168" t="str">
            <v>E - Schd Compl Yr 0</v>
          </cell>
          <cell r="R9168" t="str">
            <v>NOCO ATCO</v>
          </cell>
          <cell r="S9168" t="str">
            <v>Non-HFTD</v>
          </cell>
        </row>
        <row r="9169">
          <cell r="B9169" t="str">
            <v>121418581</v>
          </cell>
          <cell r="C9169" t="str">
            <v>005/099</v>
          </cell>
          <cell r="D9169" t="str">
            <v>DI FULTON-MOLINO-COTATI 05/99 RPL HRDD</v>
          </cell>
          <cell r="E9169" t="str">
            <v>LAKEVLLE</v>
          </cell>
          <cell r="F9169" t="str">
            <v>ETL.6910</v>
          </cell>
          <cell r="G9169" t="str">
            <v>ETL.6910_005/099</v>
          </cell>
          <cell r="H9169">
            <v>44343</v>
          </cell>
          <cell r="I9169">
            <v>44341</v>
          </cell>
          <cell r="J9169">
            <v>44341</v>
          </cell>
          <cell r="M9169">
            <v>44706</v>
          </cell>
          <cell r="O9169" t="str">
            <v>543</v>
          </cell>
          <cell r="P9169" t="str">
            <v>OTHR</v>
          </cell>
          <cell r="Q9169" t="str">
            <v>E - Schd Compl Yr 0</v>
          </cell>
          <cell r="R9169" t="str">
            <v>OSNO ATCO</v>
          </cell>
          <cell r="S9169" t="str">
            <v>Non-HFTD</v>
          </cell>
        </row>
        <row r="9170">
          <cell r="B9170" t="str">
            <v>121418592</v>
          </cell>
          <cell r="C9170" t="str">
            <v>037/163</v>
          </cell>
          <cell r="D9170" t="str">
            <v>T2 DI MS LNDING-LOS BANS 37/163 RPR SHLS</v>
          </cell>
          <cell r="E9170" t="str">
            <v>MOSSLNDG</v>
          </cell>
          <cell r="F9170" t="str">
            <v>ETL.6040</v>
          </cell>
          <cell r="G9170" t="str">
            <v>.TOWR</v>
          </cell>
          <cell r="H9170">
            <v>44343</v>
          </cell>
          <cell r="I9170">
            <v>44337</v>
          </cell>
          <cell r="J9170">
            <v>44576</v>
          </cell>
          <cell r="K9170">
            <v>44614</v>
          </cell>
          <cell r="M9170">
            <v>44702</v>
          </cell>
          <cell r="N9170">
            <v>44702</v>
          </cell>
          <cell r="O9170" t="str">
            <v>628</v>
          </cell>
          <cell r="P9170" t="str">
            <v>OTHR</v>
          </cell>
          <cell r="Q9170" t="str">
            <v>E - Schd Compl Yr 0</v>
          </cell>
          <cell r="R9170" t="str">
            <v>ORAS NOCO ATCO</v>
          </cell>
          <cell r="S9170" t="str">
            <v>HFTD 2</v>
          </cell>
        </row>
        <row r="9171">
          <cell r="B9171" t="str">
            <v>121418816</v>
          </cell>
          <cell r="C9171" t="str">
            <v>006/002</v>
          </cell>
          <cell r="D9171" t="str">
            <v>DI EXCHEQUER-LE GRANDE 006/002 RPR GYWW</v>
          </cell>
          <cell r="E9171" t="str">
            <v>FRESNO</v>
          </cell>
          <cell r="F9171" t="str">
            <v>ETL.1560</v>
          </cell>
          <cell r="G9171" t="str">
            <v>ETL.1560_006/002</v>
          </cell>
          <cell r="H9171">
            <v>44344</v>
          </cell>
          <cell r="I9171">
            <v>44342</v>
          </cell>
          <cell r="J9171">
            <v>44342</v>
          </cell>
          <cell r="M9171">
            <v>44707</v>
          </cell>
          <cell r="O9171" t="str">
            <v>630</v>
          </cell>
          <cell r="P9171" t="str">
            <v>OTHR</v>
          </cell>
          <cell r="Q9171" t="str">
            <v>E - Schd Compl Yr 0</v>
          </cell>
          <cell r="R9171" t="str">
            <v>OSNO ATCO</v>
          </cell>
          <cell r="S9171" t="str">
            <v>Non-HFTD</v>
          </cell>
        </row>
        <row r="9172">
          <cell r="B9172" t="str">
            <v>121418817</v>
          </cell>
          <cell r="C9172" t="str">
            <v>006/002</v>
          </cell>
          <cell r="D9172" t="str">
            <v>DI EXCHEQUER-LE GRANDE 006/002 RPR GYWW</v>
          </cell>
          <cell r="E9172" t="str">
            <v>FRESNO</v>
          </cell>
          <cell r="F9172" t="str">
            <v>ETL.1560</v>
          </cell>
          <cell r="G9172" t="str">
            <v>ETL.1560_006/002</v>
          </cell>
          <cell r="H9172">
            <v>44344</v>
          </cell>
          <cell r="I9172">
            <v>44342</v>
          </cell>
          <cell r="J9172">
            <v>44342</v>
          </cell>
          <cell r="M9172">
            <v>44707</v>
          </cell>
          <cell r="O9172" t="str">
            <v>630</v>
          </cell>
          <cell r="P9172" t="str">
            <v>OTHR</v>
          </cell>
          <cell r="Q9172" t="str">
            <v>E - Schd Compl Yr 0</v>
          </cell>
          <cell r="R9172" t="str">
            <v>OSNO ATCO</v>
          </cell>
          <cell r="S9172" t="str">
            <v>Non-HFTD</v>
          </cell>
        </row>
        <row r="9173">
          <cell r="B9173" t="str">
            <v>121418818</v>
          </cell>
          <cell r="C9173" t="str">
            <v>006/002</v>
          </cell>
          <cell r="D9173" t="str">
            <v>DI EXCHEQUER-LE GRANDE 006/002 RPR GYWW</v>
          </cell>
          <cell r="E9173" t="str">
            <v>FRESNO</v>
          </cell>
          <cell r="F9173" t="str">
            <v>ETL.1560</v>
          </cell>
          <cell r="G9173" t="str">
            <v>ETL.1560_006/002</v>
          </cell>
          <cell r="H9173">
            <v>44344</v>
          </cell>
          <cell r="I9173">
            <v>44342</v>
          </cell>
          <cell r="J9173">
            <v>44342</v>
          </cell>
          <cell r="M9173">
            <v>44707</v>
          </cell>
          <cell r="O9173" t="str">
            <v>630</v>
          </cell>
          <cell r="P9173" t="str">
            <v>OTHR</v>
          </cell>
          <cell r="Q9173" t="str">
            <v>E - Schd Compl Yr 0</v>
          </cell>
          <cell r="R9173" t="str">
            <v>OSNO ATCO</v>
          </cell>
          <cell r="S9173" t="str">
            <v>Non-HFTD</v>
          </cell>
        </row>
        <row r="9174">
          <cell r="B9174" t="str">
            <v>121419770</v>
          </cell>
          <cell r="C9174" t="str">
            <v>006/002</v>
          </cell>
          <cell r="D9174" t="str">
            <v>DI EXCHEQUER-LE GRANDE 006/002 RPL DAMW</v>
          </cell>
          <cell r="E9174" t="str">
            <v>FRESNO</v>
          </cell>
          <cell r="F9174" t="str">
            <v>ETL.1560</v>
          </cell>
          <cell r="G9174" t="str">
            <v>ETL.1560_006/002</v>
          </cell>
          <cell r="H9174">
            <v>44344</v>
          </cell>
          <cell r="I9174">
            <v>44342</v>
          </cell>
          <cell r="J9174">
            <v>44342</v>
          </cell>
          <cell r="M9174">
            <v>44707</v>
          </cell>
          <cell r="O9174" t="str">
            <v>630</v>
          </cell>
          <cell r="P9174" t="str">
            <v>OTHR</v>
          </cell>
          <cell r="Q9174" t="str">
            <v>E - Schd Compl Yr 0</v>
          </cell>
          <cell r="R9174" t="str">
            <v>OSNO ATCO</v>
          </cell>
          <cell r="S9174" t="str">
            <v>Non-HFTD</v>
          </cell>
        </row>
        <row r="9175">
          <cell r="B9175" t="str">
            <v>121419819</v>
          </cell>
          <cell r="C9175" t="str">
            <v>027/006</v>
          </cell>
          <cell r="D9175" t="str">
            <v>T2 DI BRBRVLL LYTNVLL 027/006 RPR SPLS</v>
          </cell>
          <cell r="E9175" t="str">
            <v>WILLITS</v>
          </cell>
          <cell r="F9175" t="str">
            <v>ETL.8365</v>
          </cell>
          <cell r="G9175" t="str">
            <v>.INSL.NCER</v>
          </cell>
          <cell r="H9175">
            <v>44344</v>
          </cell>
          <cell r="I9175">
            <v>44343</v>
          </cell>
          <cell r="J9175">
            <v>44670</v>
          </cell>
          <cell r="K9175">
            <v>44740</v>
          </cell>
          <cell r="M9175">
            <v>44708</v>
          </cell>
          <cell r="N9175">
            <v>44708</v>
          </cell>
          <cell r="O9175" t="str">
            <v>628</v>
          </cell>
          <cell r="P9175" t="str">
            <v>OTHR</v>
          </cell>
          <cell r="Q9175" t="str">
            <v>E - Schd Compl Yr 0</v>
          </cell>
          <cell r="R9175" t="str">
            <v>ORAS NOCO ATCO</v>
          </cell>
          <cell r="S9175" t="str">
            <v>HFTD 2</v>
          </cell>
        </row>
        <row r="9176">
          <cell r="B9176" t="str">
            <v>121419925</v>
          </cell>
          <cell r="C9176" t="str">
            <v>001/005</v>
          </cell>
          <cell r="D9176" t="str">
            <v>T2 DI LYTNVLL-CVL 001/005 RMV BUTT</v>
          </cell>
          <cell r="E9176" t="str">
            <v>WILLITS</v>
          </cell>
          <cell r="F9176" t="str">
            <v>ETL.7390</v>
          </cell>
          <cell r="G9176" t="str">
            <v>.POLE.NWOD</v>
          </cell>
          <cell r="H9176">
            <v>44344</v>
          </cell>
          <cell r="I9176">
            <v>44343</v>
          </cell>
          <cell r="J9176">
            <v>44652</v>
          </cell>
          <cell r="K9176">
            <v>44693</v>
          </cell>
          <cell r="M9176">
            <v>44708</v>
          </cell>
          <cell r="N9176">
            <v>44708</v>
          </cell>
          <cell r="O9176" t="str">
            <v>630</v>
          </cell>
          <cell r="P9176" t="str">
            <v>OTHR</v>
          </cell>
          <cell r="Q9176" t="str">
            <v>E - Schd Compl Yr 0</v>
          </cell>
          <cell r="R9176" t="str">
            <v>ORAS NOCO ATCO</v>
          </cell>
          <cell r="S9176" t="str">
            <v>HFTD 2</v>
          </cell>
        </row>
        <row r="9177">
          <cell r="B9177" t="str">
            <v>121420034</v>
          </cell>
          <cell r="C9177" t="str">
            <v>000/002I</v>
          </cell>
          <cell r="D9177" t="str">
            <v>EI TESLA-LAWRENCE LAB 0/002I RPR GYWW</v>
          </cell>
          <cell r="E9177" t="str">
            <v>CONCORD</v>
          </cell>
          <cell r="F9177" t="str">
            <v>ETL.4250</v>
          </cell>
          <cell r="G9177" t="str">
            <v>ETL.4250_000/002I</v>
          </cell>
          <cell r="H9177">
            <v>44344</v>
          </cell>
          <cell r="I9177">
            <v>44343</v>
          </cell>
          <cell r="J9177">
            <v>44343</v>
          </cell>
          <cell r="M9177">
            <v>44708</v>
          </cell>
          <cell r="O9177" t="str">
            <v>630</v>
          </cell>
          <cell r="P9177" t="str">
            <v>INSP</v>
          </cell>
          <cell r="Q9177" t="str">
            <v>E - Schd Compl Yr 0</v>
          </cell>
          <cell r="R9177" t="str">
            <v>OSNO ATCO</v>
          </cell>
          <cell r="S9177" t="str">
            <v>Non-HFTD</v>
          </cell>
        </row>
        <row r="9178">
          <cell r="B9178" t="str">
            <v>121420146</v>
          </cell>
          <cell r="C9178" t="str">
            <v>052/001</v>
          </cell>
          <cell r="D9178" t="str">
            <v>T2 DI FORT ROSS-GUALALA 052/001 RPR STRW</v>
          </cell>
          <cell r="E9178" t="str">
            <v>LAKEVLLE</v>
          </cell>
          <cell r="F9178" t="str">
            <v>ETL.6980</v>
          </cell>
          <cell r="G9178" t="str">
            <v>.POLE.WOOD</v>
          </cell>
          <cell r="H9178">
            <v>44344</v>
          </cell>
          <cell r="I9178">
            <v>44337</v>
          </cell>
          <cell r="J9178">
            <v>44726</v>
          </cell>
          <cell r="K9178">
            <v>44763</v>
          </cell>
          <cell r="M9178">
            <v>44702</v>
          </cell>
          <cell r="N9178">
            <v>44702</v>
          </cell>
          <cell r="O9178" t="str">
            <v>630</v>
          </cell>
          <cell r="P9178" t="str">
            <v/>
          </cell>
          <cell r="Q9178" t="str">
            <v>E - Schd Compl Yr 0</v>
          </cell>
          <cell r="R9178" t="str">
            <v>ORAS NOCO ATCO</v>
          </cell>
          <cell r="S9178" t="str">
            <v>HFTD 2</v>
          </cell>
        </row>
        <row r="9179">
          <cell r="B9179" t="str">
            <v>121420251</v>
          </cell>
          <cell r="C9179" t="str">
            <v>018/003</v>
          </cell>
          <cell r="D9179" t="str">
            <v>T2 DI MNDCN-WLLTS-FRT BRGG 18/3 RPR GYWW</v>
          </cell>
          <cell r="E9179" t="str">
            <v>WILLITS</v>
          </cell>
          <cell r="F9179" t="str">
            <v>ETL.7550</v>
          </cell>
          <cell r="G9179" t="str">
            <v>.POLE.WOOD</v>
          </cell>
          <cell r="H9179">
            <v>44344</v>
          </cell>
          <cell r="I9179">
            <v>44343</v>
          </cell>
          <cell r="J9179">
            <v>44697</v>
          </cell>
          <cell r="K9179">
            <v>44728</v>
          </cell>
          <cell r="M9179">
            <v>44708</v>
          </cell>
          <cell r="N9179">
            <v>44708</v>
          </cell>
          <cell r="O9179" t="str">
            <v>630</v>
          </cell>
          <cell r="P9179" t="str">
            <v>OTHR</v>
          </cell>
          <cell r="Q9179" t="str">
            <v>E - Schd Compl Yr 0</v>
          </cell>
          <cell r="R9179" t="str">
            <v>ORAS NOCO ATCO</v>
          </cell>
          <cell r="S9179" t="str">
            <v>HFTD 2</v>
          </cell>
        </row>
        <row r="9180">
          <cell r="B9180" t="str">
            <v>121420328</v>
          </cell>
          <cell r="C9180" t="str">
            <v>003/072</v>
          </cell>
          <cell r="D9180" t="str">
            <v>EI WIND FARMS 3/72 RPL GYWW</v>
          </cell>
          <cell r="E9180" t="str">
            <v>CONCORD</v>
          </cell>
          <cell r="F9180" t="str">
            <v>ETL.8380</v>
          </cell>
          <cell r="G9180" t="str">
            <v>ETL.8380_003/072</v>
          </cell>
          <cell r="H9180">
            <v>44344</v>
          </cell>
          <cell r="I9180">
            <v>44344</v>
          </cell>
          <cell r="J9180">
            <v>44344</v>
          </cell>
          <cell r="M9180">
            <v>44709</v>
          </cell>
          <cell r="O9180" t="str">
            <v>630</v>
          </cell>
          <cell r="P9180" t="str">
            <v>INSP</v>
          </cell>
          <cell r="Q9180" t="str">
            <v>E - Schd Compl Yr 0</v>
          </cell>
          <cell r="R9180" t="str">
            <v>OSNO ATCO</v>
          </cell>
          <cell r="S9180" t="str">
            <v>Non-HFTD</v>
          </cell>
        </row>
        <row r="9181">
          <cell r="B9181" t="str">
            <v>121420352</v>
          </cell>
          <cell r="C9181" t="str">
            <v>002/018</v>
          </cell>
          <cell r="D9181" t="str">
            <v>EI SWIFT-METCALF 002/018 RMV NEST</v>
          </cell>
          <cell r="E9181" t="str">
            <v>METCALF</v>
          </cell>
          <cell r="F9181" t="str">
            <v>ETL.3900</v>
          </cell>
          <cell r="G9181" t="str">
            <v>ETL.3900_002/018</v>
          </cell>
          <cell r="H9181">
            <v>44344</v>
          </cell>
          <cell r="I9181">
            <v>44344</v>
          </cell>
          <cell r="J9181">
            <v>44344</v>
          </cell>
          <cell r="M9181">
            <v>44709</v>
          </cell>
          <cell r="N9181">
            <v>44709</v>
          </cell>
          <cell r="O9181" t="str">
            <v>628</v>
          </cell>
          <cell r="P9181" t="str">
            <v>INSP</v>
          </cell>
          <cell r="Q9181" t="str">
            <v>E - Schd Compl Yr 0</v>
          </cell>
          <cell r="R9181" t="str">
            <v>NOPR ORAS ATCO</v>
          </cell>
          <cell r="S9181" t="str">
            <v>Non-HFTD</v>
          </cell>
        </row>
        <row r="9182">
          <cell r="B9182" t="str">
            <v>121420385</v>
          </cell>
          <cell r="C9182" t="str">
            <v>001/045</v>
          </cell>
          <cell r="D9182" t="str">
            <v>T2 DI COTTONWOOD-BENTON #1 1/45 RPR STRW</v>
          </cell>
          <cell r="E9182" t="str">
            <v>TABLEMTN</v>
          </cell>
          <cell r="F9182" t="str">
            <v>ETL.6640</v>
          </cell>
          <cell r="G9182" t="str">
            <v>.POLE.WOOD</v>
          </cell>
          <cell r="H9182">
            <v>44344</v>
          </cell>
          <cell r="I9182">
            <v>44337</v>
          </cell>
          <cell r="J9182">
            <v>44337</v>
          </cell>
          <cell r="L9182">
            <v>45103</v>
          </cell>
          <cell r="M9182">
            <v>44702</v>
          </cell>
          <cell r="N9182">
            <v>44702</v>
          </cell>
          <cell r="O9182" t="str">
            <v>630</v>
          </cell>
          <cell r="P9182" t="str">
            <v>OTHR</v>
          </cell>
          <cell r="Q9182" t="str">
            <v>E - Schd Compl Yr 0</v>
          </cell>
          <cell r="R9182" t="str">
            <v>NOPR ORAS ATCO</v>
          </cell>
          <cell r="S9182" t="str">
            <v>HFTD 2</v>
          </cell>
        </row>
        <row r="9183">
          <cell r="B9183" t="str">
            <v>121420466</v>
          </cell>
          <cell r="C9183" t="str">
            <v>009/005</v>
          </cell>
          <cell r="D9183" t="str">
            <v>DI EXCHEQUER-LE GRND 9/5 RMV BUTT</v>
          </cell>
          <cell r="E9183" t="str">
            <v>FRESNO</v>
          </cell>
          <cell r="F9183" t="str">
            <v>ETL.1560</v>
          </cell>
          <cell r="G9183" t="str">
            <v>ETL.1560_009/005</v>
          </cell>
          <cell r="H9183">
            <v>44344</v>
          </cell>
          <cell r="I9183">
            <v>44341</v>
          </cell>
          <cell r="J9183">
            <v>44341</v>
          </cell>
          <cell r="M9183">
            <v>44706</v>
          </cell>
          <cell r="O9183" t="str">
            <v>630</v>
          </cell>
          <cell r="P9183" t="str">
            <v/>
          </cell>
          <cell r="Q9183" t="str">
            <v>E - Schd Compl Yr 0</v>
          </cell>
          <cell r="R9183" t="str">
            <v>OSNO ATCO</v>
          </cell>
          <cell r="S9183" t="str">
            <v>Non-HFTD</v>
          </cell>
        </row>
        <row r="9184">
          <cell r="B9184" t="str">
            <v>121420470</v>
          </cell>
          <cell r="C9184" t="str">
            <v>006/223</v>
          </cell>
          <cell r="D9184" t="str">
            <v>DI SPAULDING-SUMMIT 006/223 RPR GYWW</v>
          </cell>
          <cell r="E9184" t="str">
            <v>SACTO</v>
          </cell>
          <cell r="F9184" t="str">
            <v>ETL.8060</v>
          </cell>
          <cell r="G9184" t="str">
            <v>ETL.8060_006/223</v>
          </cell>
          <cell r="H9184">
            <v>44344</v>
          </cell>
          <cell r="I9184">
            <v>44340</v>
          </cell>
          <cell r="J9184">
            <v>44340</v>
          </cell>
          <cell r="L9184">
            <v>45052</v>
          </cell>
          <cell r="M9184">
            <v>44705</v>
          </cell>
          <cell r="N9184">
            <v>44705</v>
          </cell>
          <cell r="O9184" t="str">
            <v>630</v>
          </cell>
          <cell r="P9184" t="str">
            <v/>
          </cell>
          <cell r="Q9184" t="str">
            <v>E - Schd Compl Yr 0</v>
          </cell>
          <cell r="R9184" t="str">
            <v>NOPR ORAS ATCO</v>
          </cell>
          <cell r="S9184" t="str">
            <v>Non-HFTD</v>
          </cell>
        </row>
        <row r="9185">
          <cell r="B9185" t="str">
            <v>121420518</v>
          </cell>
          <cell r="C9185" t="str">
            <v>004/073</v>
          </cell>
          <cell r="D9185" t="str">
            <v>EI LOCKEFORD-LODI #2 4/73 RMV VEG</v>
          </cell>
          <cell r="E9185" t="str">
            <v>VICTOR</v>
          </cell>
          <cell r="F9185" t="str">
            <v>ETL.7440</v>
          </cell>
          <cell r="G9185" t="str">
            <v>ETL.7440_004/073</v>
          </cell>
          <cell r="H9185">
            <v>44344</v>
          </cell>
          <cell r="I9185">
            <v>44344</v>
          </cell>
          <cell r="J9185">
            <v>44482</v>
          </cell>
          <cell r="K9185">
            <v>44484</v>
          </cell>
          <cell r="M9185">
            <v>44709</v>
          </cell>
          <cell r="O9185" t="str">
            <v>564</v>
          </cell>
          <cell r="P9185" t="str">
            <v>INSP</v>
          </cell>
          <cell r="Q9185" t="str">
            <v>E - Schd Compl Yr 0</v>
          </cell>
          <cell r="R9185" t="str">
            <v>NOCO ATCO</v>
          </cell>
          <cell r="S9185" t="str">
            <v>Non-HFTD</v>
          </cell>
        </row>
        <row r="9186">
          <cell r="B9186" t="str">
            <v>121420519</v>
          </cell>
          <cell r="C9186" t="str">
            <v>004/073</v>
          </cell>
          <cell r="D9186" t="str">
            <v>EI LOCKEFORD-LODI #2 4/73 RPR STRW</v>
          </cell>
          <cell r="E9186" t="str">
            <v>VICTOR</v>
          </cell>
          <cell r="F9186" t="str">
            <v>ETL.7440</v>
          </cell>
          <cell r="G9186" t="str">
            <v>ETL.7440_004/073</v>
          </cell>
          <cell r="H9186">
            <v>44344</v>
          </cell>
          <cell r="I9186">
            <v>44344</v>
          </cell>
          <cell r="J9186">
            <v>44344</v>
          </cell>
          <cell r="M9186">
            <v>44709</v>
          </cell>
          <cell r="O9186" t="str">
            <v>630</v>
          </cell>
          <cell r="P9186" t="str">
            <v>INSP</v>
          </cell>
          <cell r="Q9186" t="str">
            <v>E - Schd Compl Yr 0</v>
          </cell>
          <cell r="R9186" t="str">
            <v>OSNO ATCO</v>
          </cell>
          <cell r="S9186" t="str">
            <v>Non-HFTD</v>
          </cell>
        </row>
        <row r="9187">
          <cell r="B9187" t="str">
            <v>121420560</v>
          </cell>
          <cell r="C9187" t="str">
            <v>000/004</v>
          </cell>
          <cell r="D9187" t="str">
            <v>T2 DI COLEMN-CTTNWD 0/4 RPR INSW CMPLT</v>
          </cell>
          <cell r="E9187" t="str">
            <v>TABLEMTN</v>
          </cell>
          <cell r="F9187" t="str">
            <v>ETL.6430</v>
          </cell>
          <cell r="G9187" t="str">
            <v>.INSL</v>
          </cell>
          <cell r="H9187">
            <v>44344</v>
          </cell>
          <cell r="I9187">
            <v>44338</v>
          </cell>
          <cell r="J9187">
            <v>44697</v>
          </cell>
          <cell r="K9187">
            <v>44781</v>
          </cell>
          <cell r="M9187">
            <v>44703</v>
          </cell>
          <cell r="N9187">
            <v>44703</v>
          </cell>
          <cell r="O9187" t="str">
            <v>630</v>
          </cell>
          <cell r="P9187" t="str">
            <v/>
          </cell>
          <cell r="Q9187" t="str">
            <v>E - Schd Compl Yr 0</v>
          </cell>
          <cell r="R9187" t="str">
            <v>ORAS NOCO ATCO</v>
          </cell>
          <cell r="S9187" t="str">
            <v>HFTD 2</v>
          </cell>
        </row>
        <row r="9188">
          <cell r="B9188" t="str">
            <v>121420569</v>
          </cell>
          <cell r="C9188" t="str">
            <v>001/051</v>
          </cell>
          <cell r="D9188" t="str">
            <v>T2 DI HMLTN BRNCH-CHSTR 1/51 INS HRDD</v>
          </cell>
          <cell r="E9188" t="str">
            <v>TABLEMTN</v>
          </cell>
          <cell r="F9188" t="str">
            <v>ETL.7000</v>
          </cell>
          <cell r="G9188" t="str">
            <v>.POLE.WOOD</v>
          </cell>
          <cell r="H9188">
            <v>44344</v>
          </cell>
          <cell r="I9188">
            <v>44338</v>
          </cell>
          <cell r="J9188">
            <v>44765</v>
          </cell>
          <cell r="K9188">
            <v>44798</v>
          </cell>
          <cell r="M9188">
            <v>44703</v>
          </cell>
          <cell r="N9188">
            <v>44703</v>
          </cell>
          <cell r="O9188" t="str">
            <v>630</v>
          </cell>
          <cell r="P9188" t="str">
            <v/>
          </cell>
          <cell r="Q9188" t="str">
            <v>E - Schd Compl Yr 0</v>
          </cell>
          <cell r="R9188" t="str">
            <v>ORAS NOCO ATCO</v>
          </cell>
          <cell r="S9188" t="str">
            <v>HFTD 2</v>
          </cell>
        </row>
        <row r="9189">
          <cell r="B9189" t="str">
            <v>121420574</v>
          </cell>
          <cell r="C9189" t="str">
            <v>065/482</v>
          </cell>
          <cell r="D9189" t="str">
            <v>EI NICOLAUS-CATLETT JCT 65/482 RPR FOND</v>
          </cell>
          <cell r="E9189" t="str">
            <v>SACTO</v>
          </cell>
          <cell r="F9189" t="str">
            <v>ETL.7680</v>
          </cell>
          <cell r="G9189" t="str">
            <v>ETL.7680_065/482</v>
          </cell>
          <cell r="H9189">
            <v>44344</v>
          </cell>
          <cell r="I9189">
            <v>44344</v>
          </cell>
          <cell r="J9189">
            <v>44344</v>
          </cell>
          <cell r="M9189">
            <v>44709</v>
          </cell>
          <cell r="O9189" t="str">
            <v>543</v>
          </cell>
          <cell r="P9189" t="str">
            <v>INSP</v>
          </cell>
          <cell r="Q9189" t="str">
            <v>E - Schd Compl Yr 0</v>
          </cell>
          <cell r="R9189" t="str">
            <v>OSNO ATCO</v>
          </cell>
          <cell r="S9189" t="str">
            <v>Non-HFTD</v>
          </cell>
        </row>
        <row r="9190">
          <cell r="B9190" t="str">
            <v>121420590</v>
          </cell>
          <cell r="C9190" t="str">
            <v>004/089</v>
          </cell>
          <cell r="D9190" t="str">
            <v>EI GLENN #3 004/089 RPR GYWW</v>
          </cell>
          <cell r="E9190" t="str">
            <v>TABLEMTN</v>
          </cell>
          <cell r="F9190" t="str">
            <v>ETL.6940</v>
          </cell>
          <cell r="G9190" t="str">
            <v>ETL.6940_004/089</v>
          </cell>
          <cell r="H9190">
            <v>44344</v>
          </cell>
          <cell r="I9190">
            <v>44344</v>
          </cell>
          <cell r="J9190">
            <v>44344</v>
          </cell>
          <cell r="M9190">
            <v>44709</v>
          </cell>
          <cell r="N9190">
            <v>44709</v>
          </cell>
          <cell r="O9190" t="str">
            <v>630</v>
          </cell>
          <cell r="P9190" t="str">
            <v>INSP</v>
          </cell>
          <cell r="Q9190" t="str">
            <v>E - Schd Compl Yr 0</v>
          </cell>
          <cell r="R9190" t="str">
            <v>NOPR ORAS ATCO</v>
          </cell>
          <cell r="S9190" t="str">
            <v>Non-HFTD</v>
          </cell>
        </row>
        <row r="9191">
          <cell r="B9191" t="str">
            <v>121420591</v>
          </cell>
          <cell r="C9191" t="str">
            <v>004/089</v>
          </cell>
          <cell r="D9191" t="str">
            <v>EI GLENN #3 004/089 INS DAMW</v>
          </cell>
          <cell r="E9191" t="str">
            <v>TABLEMTN</v>
          </cell>
          <cell r="F9191" t="str">
            <v>ETL.6940</v>
          </cell>
          <cell r="G9191" t="str">
            <v>ETL.6940_004/089</v>
          </cell>
          <cell r="H9191">
            <v>44344</v>
          </cell>
          <cell r="I9191">
            <v>44344</v>
          </cell>
          <cell r="J9191">
            <v>44610</v>
          </cell>
          <cell r="K9191">
            <v>44615</v>
          </cell>
          <cell r="M9191">
            <v>44709</v>
          </cell>
          <cell r="N9191">
            <v>44709</v>
          </cell>
          <cell r="O9191" t="str">
            <v>630</v>
          </cell>
          <cell r="P9191" t="str">
            <v>INSP</v>
          </cell>
          <cell r="Q9191" t="str">
            <v>E - Schd Compl Yr 0</v>
          </cell>
          <cell r="R9191" t="str">
            <v>ORAS NOCO ATCO</v>
          </cell>
          <cell r="S9191" t="str">
            <v>Non-HFTD</v>
          </cell>
        </row>
        <row r="9192">
          <cell r="B9192" t="str">
            <v>121420593</v>
          </cell>
          <cell r="C9192" t="str">
            <v>000/004</v>
          </cell>
          <cell r="D9192" t="str">
            <v>T2 DI COLEMN-CTTNWD 0/4 RPLC HRDW CMPLT</v>
          </cell>
          <cell r="E9192" t="str">
            <v>TABLEMTN</v>
          </cell>
          <cell r="F9192" t="str">
            <v>ETL.6430</v>
          </cell>
          <cell r="G9192" t="str">
            <v>.POLE.WOOD</v>
          </cell>
          <cell r="H9192">
            <v>44344</v>
          </cell>
          <cell r="I9192">
            <v>44338</v>
          </cell>
          <cell r="J9192">
            <v>44697</v>
          </cell>
          <cell r="K9192">
            <v>44789</v>
          </cell>
          <cell r="M9192">
            <v>44703</v>
          </cell>
          <cell r="N9192">
            <v>44703</v>
          </cell>
          <cell r="O9192" t="str">
            <v>630</v>
          </cell>
          <cell r="P9192" t="str">
            <v/>
          </cell>
          <cell r="Q9192" t="str">
            <v>E - Schd Compl Yr 0</v>
          </cell>
          <cell r="R9192" t="str">
            <v>ORAS NOCO ATCO</v>
          </cell>
          <cell r="S9192" t="str">
            <v>HFTD 2</v>
          </cell>
        </row>
        <row r="9193">
          <cell r="B9193" t="str">
            <v>121420678</v>
          </cell>
          <cell r="C9193" t="str">
            <v>008/178</v>
          </cell>
          <cell r="D9193" t="str">
            <v>T2 DI HAMILTN BRNCH-CHSTR 8/178 RPR STRW</v>
          </cell>
          <cell r="E9193" t="str">
            <v>TABLEMTN</v>
          </cell>
          <cell r="F9193" t="str">
            <v>ETL.7000</v>
          </cell>
          <cell r="G9193" t="str">
            <v>.POLE.WOOD</v>
          </cell>
          <cell r="H9193">
            <v>44344</v>
          </cell>
          <cell r="I9193">
            <v>44338</v>
          </cell>
          <cell r="J9193">
            <v>44765</v>
          </cell>
          <cell r="K9193">
            <v>44791</v>
          </cell>
          <cell r="M9193">
            <v>44703</v>
          </cell>
          <cell r="N9193">
            <v>44703</v>
          </cell>
          <cell r="O9193" t="str">
            <v>630</v>
          </cell>
          <cell r="P9193" t="str">
            <v/>
          </cell>
          <cell r="Q9193" t="str">
            <v>E - Schd Compl Yr 0</v>
          </cell>
          <cell r="R9193" t="str">
            <v>ORAS NOCO ATCO</v>
          </cell>
          <cell r="S9193" t="str">
            <v>HFTD 2</v>
          </cell>
        </row>
        <row r="9194">
          <cell r="B9194" t="str">
            <v>121420687</v>
          </cell>
          <cell r="C9194" t="str">
            <v>002/046</v>
          </cell>
          <cell r="D9194" t="str">
            <v>EI NICOLAUS-CATLETT JCT 2/46 RPL HRDW</v>
          </cell>
          <cell r="E9194" t="str">
            <v>SACTO</v>
          </cell>
          <cell r="F9194" t="str">
            <v>ETL.7680</v>
          </cell>
          <cell r="G9194" t="str">
            <v>ETL.7680_002/046</v>
          </cell>
          <cell r="H9194">
            <v>44344</v>
          </cell>
          <cell r="I9194">
            <v>44344</v>
          </cell>
          <cell r="J9194">
            <v>44344</v>
          </cell>
          <cell r="M9194">
            <v>44709</v>
          </cell>
          <cell r="O9194" t="str">
            <v>630</v>
          </cell>
          <cell r="P9194" t="str">
            <v>INSP</v>
          </cell>
          <cell r="Q9194" t="str">
            <v>E - Schd Compl Yr 0</v>
          </cell>
          <cell r="R9194" t="str">
            <v>OSNO ATCO</v>
          </cell>
          <cell r="S9194" t="str">
            <v>Non-HFTD</v>
          </cell>
        </row>
        <row r="9195">
          <cell r="B9195" t="str">
            <v>121420750</v>
          </cell>
          <cell r="C9195" t="str">
            <v>003/065</v>
          </cell>
          <cell r="D9195" t="str">
            <v>EI GLENN #3 03/065 REFRAME</v>
          </cell>
          <cell r="E9195" t="str">
            <v>TABLEMTN</v>
          </cell>
          <cell r="F9195" t="str">
            <v>ETL.6940</v>
          </cell>
          <cell r="G9195" t="str">
            <v>ETL.6940_003/065</v>
          </cell>
          <cell r="H9195">
            <v>44344</v>
          </cell>
          <cell r="I9195">
            <v>44343</v>
          </cell>
          <cell r="J9195">
            <v>44643</v>
          </cell>
          <cell r="K9195">
            <v>44650</v>
          </cell>
          <cell r="M9195">
            <v>44708</v>
          </cell>
          <cell r="N9195">
            <v>44707</v>
          </cell>
          <cell r="O9195" t="str">
            <v>637</v>
          </cell>
          <cell r="P9195" t="str">
            <v>INSP</v>
          </cell>
          <cell r="Q9195" t="str">
            <v>E - Schd Compl Yr 0</v>
          </cell>
          <cell r="R9195" t="str">
            <v>ORAS NOCO ATCO</v>
          </cell>
          <cell r="S9195" t="str">
            <v>Non-HFTD</v>
          </cell>
        </row>
        <row r="9196">
          <cell r="B9196" t="str">
            <v>121420751</v>
          </cell>
          <cell r="C9196" t="str">
            <v>003/068</v>
          </cell>
          <cell r="D9196" t="str">
            <v>EI GLENN #3 3/068 RPL SPLW</v>
          </cell>
          <cell r="E9196" t="str">
            <v>TABLEMTN</v>
          </cell>
          <cell r="F9196" t="str">
            <v>ETL.6940</v>
          </cell>
          <cell r="G9196" t="str">
            <v>ETL.6940_003/068</v>
          </cell>
          <cell r="H9196">
            <v>44344</v>
          </cell>
          <cell r="I9196">
            <v>44343</v>
          </cell>
          <cell r="J9196">
            <v>44615</v>
          </cell>
          <cell r="K9196">
            <v>44627</v>
          </cell>
          <cell r="M9196">
            <v>44708</v>
          </cell>
          <cell r="N9196">
            <v>44708</v>
          </cell>
          <cell r="O9196" t="str">
            <v>630</v>
          </cell>
          <cell r="P9196" t="str">
            <v>INSP</v>
          </cell>
          <cell r="Q9196" t="str">
            <v>E - Schd Compl Yr 0</v>
          </cell>
          <cell r="R9196" t="str">
            <v>ORAS NOCO ATCO</v>
          </cell>
          <cell r="S9196" t="str">
            <v>Non-HFTD</v>
          </cell>
        </row>
        <row r="9197">
          <cell r="B9197" t="str">
            <v>121420753</v>
          </cell>
          <cell r="C9197" t="str">
            <v>003/066</v>
          </cell>
          <cell r="D9197" t="str">
            <v>T0 EI GLENN #3 3/66 RPL SPLW</v>
          </cell>
          <cell r="E9197" t="str">
            <v>TABLEMTN</v>
          </cell>
          <cell r="F9197" t="str">
            <v>ETL.6940</v>
          </cell>
          <cell r="G9197" t="str">
            <v>.INSL.NCER</v>
          </cell>
          <cell r="H9197">
            <v>44344</v>
          </cell>
          <cell r="I9197">
            <v>44343</v>
          </cell>
          <cell r="J9197">
            <v>44664</v>
          </cell>
          <cell r="K9197">
            <v>44734</v>
          </cell>
          <cell r="M9197">
            <v>44708</v>
          </cell>
          <cell r="N9197">
            <v>44708</v>
          </cell>
          <cell r="O9197" t="str">
            <v>630</v>
          </cell>
          <cell r="P9197" t="str">
            <v>INSP</v>
          </cell>
          <cell r="Q9197" t="str">
            <v>E - Schd Compl Yr 0</v>
          </cell>
          <cell r="R9197" t="str">
            <v>ORAS NOCO ATCO</v>
          </cell>
          <cell r="S9197" t="str">
            <v>Remove</v>
          </cell>
        </row>
        <row r="9198">
          <cell r="B9198" t="str">
            <v>121420779</v>
          </cell>
          <cell r="C9198" t="str">
            <v>021/088</v>
          </cell>
          <cell r="D9198" t="str">
            <v>EI PITTSBURG-SAN RAMON 021/088 RPR GYWW</v>
          </cell>
          <cell r="E9198" t="str">
            <v>CONCORD</v>
          </cell>
          <cell r="F9198" t="str">
            <v>ETL.5490</v>
          </cell>
          <cell r="G9198" t="str">
            <v>ETL.5490_021/088</v>
          </cell>
          <cell r="H9198">
            <v>44344</v>
          </cell>
          <cell r="I9198">
            <v>44344</v>
          </cell>
          <cell r="J9198">
            <v>44344</v>
          </cell>
          <cell r="M9198">
            <v>44709</v>
          </cell>
          <cell r="O9198" t="str">
            <v>630</v>
          </cell>
          <cell r="P9198" t="str">
            <v>INSP</v>
          </cell>
          <cell r="Q9198" t="str">
            <v>E - Schd Compl Yr 0</v>
          </cell>
          <cell r="R9198" t="str">
            <v>OSNO ATCO</v>
          </cell>
          <cell r="S9198" t="str">
            <v>Non-HFTD</v>
          </cell>
        </row>
        <row r="9199">
          <cell r="B9199" t="str">
            <v>121420855</v>
          </cell>
          <cell r="C9199" t="str">
            <v>007/164</v>
          </cell>
          <cell r="D9199" t="str">
            <v>T2 DI HMLTN BRNCH-CHSTR 7/164 RPL HRDD</v>
          </cell>
          <cell r="E9199" t="str">
            <v>TABLEMTN</v>
          </cell>
          <cell r="F9199" t="str">
            <v>ETL.7000</v>
          </cell>
          <cell r="G9199" t="str">
            <v>.POLE.WOOD</v>
          </cell>
          <cell r="H9199">
            <v>44344</v>
          </cell>
          <cell r="I9199">
            <v>44338</v>
          </cell>
          <cell r="J9199">
            <v>44769</v>
          </cell>
          <cell r="K9199">
            <v>44796</v>
          </cell>
          <cell r="M9199">
            <v>44703</v>
          </cell>
          <cell r="N9199">
            <v>44703</v>
          </cell>
          <cell r="O9199" t="str">
            <v>630</v>
          </cell>
          <cell r="P9199" t="str">
            <v/>
          </cell>
          <cell r="Q9199" t="str">
            <v>E - Schd Compl Yr 0</v>
          </cell>
          <cell r="R9199" t="str">
            <v>ORAS NOCO ATCO</v>
          </cell>
          <cell r="S9199" t="str">
            <v>HFTD 2</v>
          </cell>
        </row>
        <row r="9200">
          <cell r="B9200" t="str">
            <v>121420928</v>
          </cell>
          <cell r="C9200" t="str">
            <v>001/037</v>
          </cell>
          <cell r="D9200" t="str">
            <v>T2 DI COTTONWD- BNTN  1/37  RPR STRW</v>
          </cell>
          <cell r="E9200" t="str">
            <v>TABLEMTN</v>
          </cell>
          <cell r="F9200" t="str">
            <v>ETL.6640</v>
          </cell>
          <cell r="G9200" t="str">
            <v>.POLE.WOOD</v>
          </cell>
          <cell r="H9200">
            <v>44344</v>
          </cell>
          <cell r="I9200">
            <v>44340</v>
          </cell>
          <cell r="J9200">
            <v>44765</v>
          </cell>
          <cell r="K9200">
            <v>44791</v>
          </cell>
          <cell r="L9200">
            <v>45102</v>
          </cell>
          <cell r="M9200">
            <v>44705</v>
          </cell>
          <cell r="N9200">
            <v>44705</v>
          </cell>
          <cell r="O9200" t="str">
            <v>630</v>
          </cell>
          <cell r="P9200" t="str">
            <v>OTHR</v>
          </cell>
          <cell r="Q9200" t="str">
            <v>E - Schd Compl Yr 0</v>
          </cell>
          <cell r="R9200" t="str">
            <v>ORAS NOCO ATCO</v>
          </cell>
          <cell r="S9200" t="str">
            <v>HFTD 2</v>
          </cell>
        </row>
        <row r="9201">
          <cell r="B9201" t="str">
            <v>121420945</v>
          </cell>
          <cell r="C9201" t="str">
            <v>004/108</v>
          </cell>
          <cell r="D9201" t="str">
            <v>T2 DI HMLTN BRNCH-CHSTR 4/108 RPR CNDW</v>
          </cell>
          <cell r="E9201" t="str">
            <v>TABLEMTN</v>
          </cell>
          <cell r="F9201" t="str">
            <v>ETL.7000</v>
          </cell>
          <cell r="G9201" t="str">
            <v>.INSL.NCER</v>
          </cell>
          <cell r="H9201">
            <v>44344</v>
          </cell>
          <cell r="I9201">
            <v>44338</v>
          </cell>
          <cell r="J9201">
            <v>44338</v>
          </cell>
          <cell r="M9201">
            <v>44703</v>
          </cell>
          <cell r="N9201">
            <v>44703</v>
          </cell>
          <cell r="O9201" t="str">
            <v>630</v>
          </cell>
          <cell r="P9201" t="str">
            <v/>
          </cell>
          <cell r="Q9201" t="str">
            <v>E - Schd Compl Yr 0</v>
          </cell>
          <cell r="R9201" t="str">
            <v>NOPR ORAS OSTS</v>
          </cell>
          <cell r="S9201" t="str">
            <v>HFTD 2</v>
          </cell>
        </row>
        <row r="9202">
          <cell r="B9202" t="str">
            <v>121420966</v>
          </cell>
          <cell r="C9202" t="str">
            <v>010/092</v>
          </cell>
          <cell r="D9202" t="str">
            <v>DI EL DRD-MSSOURI FLT #1 10/92 RPL INSS</v>
          </cell>
          <cell r="E9202" t="str">
            <v>SACTO</v>
          </cell>
          <cell r="F9202" t="str">
            <v>ETL.1530</v>
          </cell>
          <cell r="G9202" t="str">
            <v>ETL.1530_010/092</v>
          </cell>
          <cell r="H9202">
            <v>44344</v>
          </cell>
          <cell r="I9202">
            <v>44340</v>
          </cell>
          <cell r="J9202">
            <v>44340</v>
          </cell>
          <cell r="M9202">
            <v>44705</v>
          </cell>
          <cell r="N9202">
            <v>44644</v>
          </cell>
          <cell r="O9202" t="str">
            <v>532</v>
          </cell>
          <cell r="P9202" t="str">
            <v/>
          </cell>
          <cell r="Q9202" t="str">
            <v>E - Schd Compl Yr 0</v>
          </cell>
          <cell r="R9202" t="str">
            <v>NOPR ORAS OSTS</v>
          </cell>
          <cell r="S9202" t="str">
            <v>Non-HFTD</v>
          </cell>
        </row>
        <row r="9203">
          <cell r="B9203" t="str">
            <v>121420967</v>
          </cell>
          <cell r="C9203" t="str">
            <v>036/246</v>
          </cell>
          <cell r="D9203" t="str">
            <v>EI BRIGHTON-BELLOTA 36/246 RPR STRT</v>
          </cell>
          <cell r="E9203" t="str">
            <v>VICTOR</v>
          </cell>
          <cell r="F9203" t="str">
            <v>ETL.4420</v>
          </cell>
          <cell r="G9203" t="str">
            <v>ETL.4420_036/246</v>
          </cell>
          <cell r="H9203">
            <v>44344</v>
          </cell>
          <cell r="I9203">
            <v>44344</v>
          </cell>
          <cell r="J9203">
            <v>44344</v>
          </cell>
          <cell r="L9203">
            <v>45060</v>
          </cell>
          <cell r="M9203">
            <v>44709</v>
          </cell>
          <cell r="O9203" t="str">
            <v>543</v>
          </cell>
          <cell r="P9203" t="str">
            <v>INSP</v>
          </cell>
          <cell r="Q9203" t="str">
            <v>E - Schd Compl Yr 0</v>
          </cell>
          <cell r="R9203" t="str">
            <v>OSNO ATCO</v>
          </cell>
          <cell r="S9203" t="str">
            <v>Non-HFTD</v>
          </cell>
        </row>
        <row r="9204">
          <cell r="B9204" t="str">
            <v>121421004</v>
          </cell>
          <cell r="C9204" t="str">
            <v>010/092</v>
          </cell>
          <cell r="D9204" t="str">
            <v>DI EL DRD-MSSOURI FLT #2 10/92 RPL INSS</v>
          </cell>
          <cell r="E9204" t="str">
            <v>SACTO</v>
          </cell>
          <cell r="F9204" t="str">
            <v>ETL.1540</v>
          </cell>
          <cell r="G9204" t="str">
            <v>ETL.1540_010/092</v>
          </cell>
          <cell r="H9204">
            <v>44344</v>
          </cell>
          <cell r="I9204">
            <v>44340</v>
          </cell>
          <cell r="J9204">
            <v>44706</v>
          </cell>
          <cell r="K9204">
            <v>44714</v>
          </cell>
          <cell r="M9204">
            <v>44705</v>
          </cell>
          <cell r="N9204">
            <v>44694</v>
          </cell>
          <cell r="O9204" t="str">
            <v>532</v>
          </cell>
          <cell r="P9204" t="str">
            <v/>
          </cell>
          <cell r="Q9204" t="str">
            <v>E - Schd Compl Yr 0</v>
          </cell>
          <cell r="R9204" t="str">
            <v>ORAS NOCO ATCO</v>
          </cell>
          <cell r="S9204" t="e">
            <v>#N/A</v>
          </cell>
        </row>
        <row r="9205">
          <cell r="B9205" t="str">
            <v>121421008</v>
          </cell>
          <cell r="C9205" t="str">
            <v>003/033</v>
          </cell>
          <cell r="D9205" t="str">
            <v>T2 DI PT #1-HT CRK#2-BRY 3/33 RMV BUTT</v>
          </cell>
          <cell r="E9205" t="str">
            <v>TABLEMTN</v>
          </cell>
          <cell r="F9205" t="str">
            <v>ETL.7040</v>
          </cell>
          <cell r="G9205" t="str">
            <v>.POLE.WOOD</v>
          </cell>
          <cell r="H9205">
            <v>44344</v>
          </cell>
          <cell r="I9205">
            <v>44338</v>
          </cell>
          <cell r="J9205">
            <v>44714</v>
          </cell>
          <cell r="K9205">
            <v>44728</v>
          </cell>
          <cell r="L9205">
            <v>45034</v>
          </cell>
          <cell r="M9205">
            <v>44703</v>
          </cell>
          <cell r="N9205">
            <v>44703</v>
          </cell>
          <cell r="O9205" t="str">
            <v>630</v>
          </cell>
          <cell r="P9205" t="str">
            <v/>
          </cell>
          <cell r="Q9205" t="str">
            <v>E - Schd Compl Yr 0</v>
          </cell>
          <cell r="R9205" t="str">
            <v>ORAS NOCO ATCO</v>
          </cell>
          <cell r="S9205" t="str">
            <v>HFTD 2</v>
          </cell>
        </row>
        <row r="9206">
          <cell r="B9206" t="str">
            <v>121421100</v>
          </cell>
          <cell r="C9206" t="str">
            <v>007/161</v>
          </cell>
          <cell r="D9206" t="str">
            <v>T2 DI HMLTN BRNCH-CHSTR 7/161 RPR STRW</v>
          </cell>
          <cell r="E9206" t="str">
            <v>TABLEMTN</v>
          </cell>
          <cell r="F9206" t="str">
            <v>ETL.7000</v>
          </cell>
          <cell r="G9206" t="str">
            <v>.POLE.WOOD</v>
          </cell>
          <cell r="H9206">
            <v>44344</v>
          </cell>
          <cell r="I9206">
            <v>44338</v>
          </cell>
          <cell r="J9206">
            <v>44769</v>
          </cell>
          <cell r="K9206">
            <v>44791</v>
          </cell>
          <cell r="M9206">
            <v>44703</v>
          </cell>
          <cell r="N9206">
            <v>44703</v>
          </cell>
          <cell r="O9206" t="str">
            <v>630</v>
          </cell>
          <cell r="P9206" t="str">
            <v/>
          </cell>
          <cell r="Q9206" t="str">
            <v>E - Schd Compl Yr 0</v>
          </cell>
          <cell r="R9206" t="str">
            <v>ORAS NOCO ATCO</v>
          </cell>
          <cell r="S9206" t="str">
            <v>HFTD 2</v>
          </cell>
        </row>
        <row r="9207">
          <cell r="B9207" t="str">
            <v>121421107</v>
          </cell>
          <cell r="C9207" t="str">
            <v>006/144</v>
          </cell>
          <cell r="D9207" t="str">
            <v>T2 DI HMLTN BRNCH-CHSTR 6/144 RPR INSW</v>
          </cell>
          <cell r="E9207" t="str">
            <v>TABLEMTN</v>
          </cell>
          <cell r="F9207" t="str">
            <v>ETL.7000</v>
          </cell>
          <cell r="G9207" t="str">
            <v>.INSL.NCER</v>
          </cell>
          <cell r="H9207">
            <v>44344</v>
          </cell>
          <cell r="I9207">
            <v>44338</v>
          </cell>
          <cell r="J9207">
            <v>44767</v>
          </cell>
          <cell r="K9207">
            <v>44797</v>
          </cell>
          <cell r="M9207">
            <v>44703</v>
          </cell>
          <cell r="N9207">
            <v>44703</v>
          </cell>
          <cell r="O9207" t="str">
            <v>630</v>
          </cell>
          <cell r="P9207" t="str">
            <v/>
          </cell>
          <cell r="Q9207" t="str">
            <v>E - Schd Compl Yr 0</v>
          </cell>
          <cell r="R9207" t="str">
            <v>ORAS NOCO ATCO</v>
          </cell>
          <cell r="S9207" t="str">
            <v>HFTD 2</v>
          </cell>
        </row>
        <row r="9208">
          <cell r="B9208" t="str">
            <v>121421135</v>
          </cell>
          <cell r="C9208" t="str">
            <v>036/245</v>
          </cell>
          <cell r="D9208" t="str">
            <v>EI BRIGHTON-BELLOTA 36/245 RPR FOND</v>
          </cell>
          <cell r="E9208" t="str">
            <v>VICTOR</v>
          </cell>
          <cell r="F9208" t="str">
            <v>ETL.4420</v>
          </cell>
          <cell r="G9208" t="str">
            <v>ETL.4420_036/245</v>
          </cell>
          <cell r="H9208">
            <v>44344</v>
          </cell>
          <cell r="I9208">
            <v>44344</v>
          </cell>
          <cell r="J9208">
            <v>44344</v>
          </cell>
          <cell r="L9208">
            <v>45070</v>
          </cell>
          <cell r="M9208">
            <v>44709</v>
          </cell>
          <cell r="O9208" t="str">
            <v>543</v>
          </cell>
          <cell r="P9208" t="str">
            <v>INSP</v>
          </cell>
          <cell r="Q9208" t="str">
            <v>E - Schd Compl Yr 0</v>
          </cell>
          <cell r="R9208" t="str">
            <v>OSNO ATCO</v>
          </cell>
          <cell r="S9208" t="str">
            <v>Non-HFTD</v>
          </cell>
        </row>
        <row r="9209">
          <cell r="B9209" t="str">
            <v>121421155</v>
          </cell>
          <cell r="C9209" t="str">
            <v>008/149</v>
          </cell>
          <cell r="D9209" t="str">
            <v>T2 DI PT#1-HT CRK#2-BRY 8/149 REFRAME</v>
          </cell>
          <cell r="E9209" t="str">
            <v>TABLEMTN</v>
          </cell>
          <cell r="F9209" t="str">
            <v>ETL.7040</v>
          </cell>
          <cell r="G9209" t="str">
            <v>.POLE.WOOD</v>
          </cell>
          <cell r="H9209">
            <v>44344</v>
          </cell>
          <cell r="I9209">
            <v>44340</v>
          </cell>
          <cell r="J9209">
            <v>44340</v>
          </cell>
          <cell r="M9209">
            <v>44705</v>
          </cell>
          <cell r="N9209">
            <v>44766</v>
          </cell>
          <cell r="O9209" t="str">
            <v>637</v>
          </cell>
          <cell r="P9209" t="str">
            <v/>
          </cell>
          <cell r="Q9209" t="str">
            <v>E - Schd Compl Yr 0</v>
          </cell>
          <cell r="R9209" t="str">
            <v>NOPR ORAS OSTS</v>
          </cell>
          <cell r="S9209" t="str">
            <v>HFTD 2</v>
          </cell>
        </row>
        <row r="9210">
          <cell r="B9210" t="str">
            <v>121421170</v>
          </cell>
          <cell r="C9210" t="str">
            <v>010/216</v>
          </cell>
          <cell r="D9210" t="str">
            <v>EI NICOLAUS-MARYSVILLE 10/216 RPR CNDW</v>
          </cell>
          <cell r="E9210" t="str">
            <v>SACTO</v>
          </cell>
          <cell r="F9210" t="str">
            <v>ETL.7690</v>
          </cell>
          <cell r="G9210" t="str">
            <v>ETL.7690_010/216</v>
          </cell>
          <cell r="H9210">
            <v>44344</v>
          </cell>
          <cell r="I9210">
            <v>44344</v>
          </cell>
          <cell r="J9210">
            <v>44344</v>
          </cell>
          <cell r="M9210">
            <v>44709</v>
          </cell>
          <cell r="O9210" t="str">
            <v>630</v>
          </cell>
          <cell r="P9210" t="str">
            <v>INSP</v>
          </cell>
          <cell r="Q9210" t="str">
            <v>E - Schd Compl Yr 0</v>
          </cell>
          <cell r="R9210" t="str">
            <v>OSNO ATCO</v>
          </cell>
          <cell r="S9210" t="str">
            <v>Non-HFTD</v>
          </cell>
        </row>
        <row r="9211">
          <cell r="B9211" t="str">
            <v>121421206</v>
          </cell>
          <cell r="C9211" t="str">
            <v>010/039</v>
          </cell>
          <cell r="D9211" t="str">
            <v>T2 DI TESLA-METCALS 010/039 RPR ANCS</v>
          </cell>
          <cell r="E9211" t="str">
            <v>METCALF</v>
          </cell>
          <cell r="F9211" t="str">
            <v>ETL.6110</v>
          </cell>
          <cell r="G9211" t="str">
            <v>.TOWR</v>
          </cell>
          <cell r="H9211">
            <v>44344</v>
          </cell>
          <cell r="I9211">
            <v>44337</v>
          </cell>
          <cell r="J9211">
            <v>44739</v>
          </cell>
          <cell r="K9211">
            <v>44767</v>
          </cell>
          <cell r="L9211">
            <v>45020</v>
          </cell>
          <cell r="M9211">
            <v>44702</v>
          </cell>
          <cell r="N9211">
            <v>44702</v>
          </cell>
          <cell r="O9211" t="str">
            <v>628</v>
          </cell>
          <cell r="P9211" t="str">
            <v/>
          </cell>
          <cell r="Q9211" t="str">
            <v>E - Schd Compl Yr 0</v>
          </cell>
          <cell r="R9211" t="str">
            <v>ORAS NOCO ATCO</v>
          </cell>
          <cell r="S9211" t="str">
            <v>HFTD 2</v>
          </cell>
        </row>
        <row r="9212">
          <cell r="B9212" t="str">
            <v>121421260</v>
          </cell>
          <cell r="C9212" t="str">
            <v>009/200</v>
          </cell>
          <cell r="D9212" t="str">
            <v>T2 DI HMLTN BRNCH-CHSTR 9/200 RPR STRW</v>
          </cell>
          <cell r="E9212" t="str">
            <v>TABLEMTN</v>
          </cell>
          <cell r="F9212" t="str">
            <v>ETL.7000</v>
          </cell>
          <cell r="G9212" t="str">
            <v>.POLE.WOOD</v>
          </cell>
          <cell r="H9212">
            <v>44344</v>
          </cell>
          <cell r="I9212">
            <v>44338</v>
          </cell>
          <cell r="J9212">
            <v>44769</v>
          </cell>
          <cell r="K9212">
            <v>44791</v>
          </cell>
          <cell r="M9212">
            <v>44703</v>
          </cell>
          <cell r="N9212">
            <v>44703</v>
          </cell>
          <cell r="O9212" t="str">
            <v>630</v>
          </cell>
          <cell r="P9212" t="str">
            <v/>
          </cell>
          <cell r="Q9212" t="str">
            <v>E - Schd Compl Yr 0</v>
          </cell>
          <cell r="R9212" t="str">
            <v>ORAS NOCO ATCO</v>
          </cell>
          <cell r="S9212" t="str">
            <v>HFTD 2</v>
          </cell>
        </row>
        <row r="9213">
          <cell r="B9213" t="str">
            <v>121421263</v>
          </cell>
          <cell r="C9213" t="str">
            <v>009/200</v>
          </cell>
          <cell r="D9213" t="str">
            <v>T2 DI HMLTN BRNCH-CHSTR 9/200 RPL INSW</v>
          </cell>
          <cell r="E9213" t="str">
            <v>TABLEMTN</v>
          </cell>
          <cell r="F9213" t="str">
            <v>ETL.7000</v>
          </cell>
          <cell r="G9213" t="str">
            <v>.INSL.NCER</v>
          </cell>
          <cell r="H9213">
            <v>44344</v>
          </cell>
          <cell r="I9213">
            <v>44338</v>
          </cell>
          <cell r="J9213">
            <v>44338</v>
          </cell>
          <cell r="M9213">
            <v>44703</v>
          </cell>
          <cell r="N9213">
            <v>44702</v>
          </cell>
          <cell r="O9213" t="str">
            <v>508</v>
          </cell>
          <cell r="P9213" t="str">
            <v/>
          </cell>
          <cell r="Q9213" t="str">
            <v>E - Schd Compl Yr 0</v>
          </cell>
          <cell r="R9213" t="str">
            <v>NOPR ORAS OSTS</v>
          </cell>
          <cell r="S9213" t="str">
            <v>HFTD 2</v>
          </cell>
        </row>
        <row r="9214">
          <cell r="B9214" t="str">
            <v>121421264</v>
          </cell>
          <cell r="C9214" t="str">
            <v>003/044</v>
          </cell>
          <cell r="D9214" t="str">
            <v>T2 DI PT #1-HT CRK #2-BRNY 3/44 RPR STRW</v>
          </cell>
          <cell r="E9214" t="str">
            <v>TABLEMTN</v>
          </cell>
          <cell r="F9214" t="str">
            <v>ETL.7040</v>
          </cell>
          <cell r="G9214" t="str">
            <v>.POLE.WOOD</v>
          </cell>
          <cell r="H9214">
            <v>44344</v>
          </cell>
          <cell r="I9214">
            <v>44338</v>
          </cell>
          <cell r="J9214">
            <v>44761</v>
          </cell>
          <cell r="K9214">
            <v>44791</v>
          </cell>
          <cell r="L9214">
            <v>45034</v>
          </cell>
          <cell r="M9214">
            <v>44703</v>
          </cell>
          <cell r="N9214">
            <v>44703</v>
          </cell>
          <cell r="O9214" t="str">
            <v>630</v>
          </cell>
          <cell r="P9214" t="str">
            <v/>
          </cell>
          <cell r="Q9214" t="str">
            <v>E - Schd Compl Yr 0</v>
          </cell>
          <cell r="R9214" t="str">
            <v>ORAS NOCO ATCO</v>
          </cell>
          <cell r="S9214" t="str">
            <v>HFTD 2</v>
          </cell>
        </row>
        <row r="9215">
          <cell r="B9215" t="str">
            <v>121421266</v>
          </cell>
          <cell r="C9215" t="str">
            <v>015/140</v>
          </cell>
          <cell r="D9215" t="str">
            <v>T2 DI UKH-HPLND-CLVRDL 15/140 RPL POLE</v>
          </cell>
          <cell r="E9215" t="str">
            <v>WILLITS</v>
          </cell>
          <cell r="F9215" t="str">
            <v>ETL.4050</v>
          </cell>
          <cell r="G9215" t="str">
            <v>.POLE.WOOD</v>
          </cell>
          <cell r="H9215">
            <v>44344</v>
          </cell>
          <cell r="I9215">
            <v>44337</v>
          </cell>
          <cell r="J9215">
            <v>44337</v>
          </cell>
          <cell r="L9215">
            <v>45067</v>
          </cell>
          <cell r="M9215">
            <v>44702</v>
          </cell>
          <cell r="N9215">
            <v>44701</v>
          </cell>
          <cell r="O9215" t="str">
            <v>372</v>
          </cell>
          <cell r="P9215" t="str">
            <v>OTHR</v>
          </cell>
          <cell r="Q9215" t="str">
            <v>E - Schd Compl Yr 0</v>
          </cell>
          <cell r="R9215" t="str">
            <v>NOPR ORAS NOPT ATCO</v>
          </cell>
          <cell r="S9215" t="str">
            <v>HFTD 2</v>
          </cell>
        </row>
        <row r="9216">
          <cell r="B9216" t="str">
            <v>121421456</v>
          </cell>
          <cell r="C9216" t="str">
            <v>004/082</v>
          </cell>
          <cell r="D9216" t="str">
            <v>EI GLENN #3 004/082 RPL STRW</v>
          </cell>
          <cell r="E9216" t="str">
            <v>TABLEMTN</v>
          </cell>
          <cell r="F9216" t="str">
            <v>ETL.6940</v>
          </cell>
          <cell r="G9216" t="str">
            <v>ETL.6940_004/082</v>
          </cell>
          <cell r="H9216">
            <v>44344</v>
          </cell>
          <cell r="I9216">
            <v>44344</v>
          </cell>
          <cell r="J9216">
            <v>44664</v>
          </cell>
          <cell r="K9216">
            <v>44678</v>
          </cell>
          <cell r="M9216">
            <v>44709</v>
          </cell>
          <cell r="N9216">
            <v>44679</v>
          </cell>
          <cell r="O9216" t="str">
            <v>372</v>
          </cell>
          <cell r="P9216" t="str">
            <v>INSP</v>
          </cell>
          <cell r="Q9216" t="str">
            <v>E - Schd Compl Yr 0</v>
          </cell>
          <cell r="R9216" t="str">
            <v>ORAS NOCO ATCO</v>
          </cell>
          <cell r="S9216" t="str">
            <v>Non-HFTD</v>
          </cell>
        </row>
        <row r="9217">
          <cell r="B9217" t="str">
            <v>121421457</v>
          </cell>
          <cell r="C9217" t="str">
            <v>003/035</v>
          </cell>
          <cell r="D9217" t="str">
            <v>T2 DI PT #1-HT CRK#2-BRY 3/35 RPL STRW</v>
          </cell>
          <cell r="E9217" t="str">
            <v>TABLEMTN</v>
          </cell>
          <cell r="F9217" t="str">
            <v>ETL.7040</v>
          </cell>
          <cell r="G9217" t="str">
            <v>.POLE.WOOD</v>
          </cell>
          <cell r="H9217">
            <v>44344</v>
          </cell>
          <cell r="I9217">
            <v>44340</v>
          </cell>
          <cell r="J9217">
            <v>44762</v>
          </cell>
          <cell r="K9217">
            <v>44777</v>
          </cell>
          <cell r="L9217">
            <v>45034</v>
          </cell>
          <cell r="M9217">
            <v>44705</v>
          </cell>
          <cell r="N9217">
            <v>44704</v>
          </cell>
          <cell r="O9217" t="str">
            <v>372</v>
          </cell>
          <cell r="P9217" t="str">
            <v/>
          </cell>
          <cell r="Q9217" t="str">
            <v>E - Schd Compl Yr 0</v>
          </cell>
          <cell r="R9217" t="str">
            <v>ORAS NOCO ATCO</v>
          </cell>
          <cell r="S9217" t="str">
            <v>HFTD 2</v>
          </cell>
        </row>
        <row r="9218">
          <cell r="B9218" t="str">
            <v>121421560</v>
          </cell>
          <cell r="C9218" t="str">
            <v>013/006</v>
          </cell>
          <cell r="D9218" t="str">
            <v>T3 DI DONNELLS-MI-WUK 13/6 COMPLETE</v>
          </cell>
          <cell r="E9218" t="str">
            <v>VICTOR</v>
          </cell>
          <cell r="F9218" t="str">
            <v>ETL.1400</v>
          </cell>
          <cell r="G9218" t="str">
            <v>.POLE.WDPS</v>
          </cell>
          <cell r="H9218">
            <v>44344</v>
          </cell>
          <cell r="I9218">
            <v>44342</v>
          </cell>
          <cell r="J9218">
            <v>44707</v>
          </cell>
          <cell r="K9218">
            <v>44725</v>
          </cell>
          <cell r="L9218">
            <v>44615</v>
          </cell>
          <cell r="M9218">
            <v>44615</v>
          </cell>
          <cell r="N9218">
            <v>44615</v>
          </cell>
          <cell r="O9218" t="str">
            <v>630</v>
          </cell>
          <cell r="P9218" t="str">
            <v/>
          </cell>
          <cell r="Q9218" t="str">
            <v>E - Schd Compl Yr 0</v>
          </cell>
          <cell r="R9218" t="str">
            <v>ORAS NOCO ATCO</v>
          </cell>
          <cell r="S9218" t="str">
            <v>HFTD 3</v>
          </cell>
        </row>
        <row r="9219">
          <cell r="B9219" t="str">
            <v>121421592</v>
          </cell>
          <cell r="C9219" t="str">
            <v>004/079</v>
          </cell>
          <cell r="D9219" t="str">
            <v>T0 EI GLENN #3 004/079 RPL STRW</v>
          </cell>
          <cell r="E9219" t="str">
            <v>TABLEMTN</v>
          </cell>
          <cell r="F9219" t="str">
            <v>ETL.6940</v>
          </cell>
          <cell r="G9219" t="str">
            <v>.POLE.WOOD</v>
          </cell>
          <cell r="H9219">
            <v>44344</v>
          </cell>
          <cell r="I9219">
            <v>44344</v>
          </cell>
          <cell r="J9219">
            <v>44344</v>
          </cell>
          <cell r="M9219">
            <v>44709</v>
          </cell>
          <cell r="N9219">
            <v>44679</v>
          </cell>
          <cell r="O9219" t="str">
            <v>372</v>
          </cell>
          <cell r="P9219" t="str">
            <v>INSP</v>
          </cell>
          <cell r="Q9219" t="str">
            <v>E - Schd Compl Yr 0</v>
          </cell>
          <cell r="R9219" t="str">
            <v>NOPR ORAS OSTS</v>
          </cell>
          <cell r="S9219" t="str">
            <v>Remove</v>
          </cell>
        </row>
        <row r="9220">
          <cell r="B9220" t="str">
            <v>121421671</v>
          </cell>
          <cell r="C9220" t="str">
            <v>008/144</v>
          </cell>
          <cell r="D9220" t="str">
            <v>T2 DI PT#1-HT CRK#2-BRY 8/144 RMV BUTT</v>
          </cell>
          <cell r="E9220" t="str">
            <v>TABLEMTN</v>
          </cell>
          <cell r="F9220" t="str">
            <v>ETL.7040</v>
          </cell>
          <cell r="G9220" t="str">
            <v>.POLE.WOOD</v>
          </cell>
          <cell r="H9220">
            <v>44344</v>
          </cell>
          <cell r="I9220">
            <v>44340</v>
          </cell>
          <cell r="J9220">
            <v>44702</v>
          </cell>
          <cell r="K9220">
            <v>44763</v>
          </cell>
          <cell r="M9220">
            <v>44705</v>
          </cell>
          <cell r="N9220">
            <v>44705</v>
          </cell>
          <cell r="O9220" t="str">
            <v>630</v>
          </cell>
          <cell r="P9220" t="str">
            <v/>
          </cell>
          <cell r="Q9220" t="str">
            <v>E - Schd Compl Yr 0</v>
          </cell>
          <cell r="R9220" t="str">
            <v>ORAS NOCO ATCO</v>
          </cell>
          <cell r="S9220" t="str">
            <v>HFTD 2</v>
          </cell>
        </row>
        <row r="9221">
          <cell r="B9221" t="str">
            <v>121421678</v>
          </cell>
          <cell r="C9221" t="str">
            <v>:009/004</v>
          </cell>
          <cell r="D9221" t="str">
            <v>T2 DI BLT-RVRBNK-MLNS :9/4 RPL STRW</v>
          </cell>
          <cell r="E9221" t="str">
            <v>VICTOR</v>
          </cell>
          <cell r="F9221" t="str">
            <v>ETL.1070</v>
          </cell>
          <cell r="G9221" t="str">
            <v>.POLE.WOOD</v>
          </cell>
          <cell r="H9221">
            <v>44344</v>
          </cell>
          <cell r="I9221">
            <v>44336</v>
          </cell>
          <cell r="J9221">
            <v>44688</v>
          </cell>
          <cell r="K9221">
            <v>44733</v>
          </cell>
          <cell r="M9221">
            <v>44701</v>
          </cell>
          <cell r="N9221">
            <v>44663</v>
          </cell>
          <cell r="O9221" t="str">
            <v>372</v>
          </cell>
          <cell r="P9221" t="str">
            <v/>
          </cell>
          <cell r="Q9221" t="str">
            <v>E - Schd Compl Yr 0</v>
          </cell>
          <cell r="R9221" t="str">
            <v>ORAS NOCO ATCO</v>
          </cell>
          <cell r="S9221" t="str">
            <v>HFTD 2</v>
          </cell>
        </row>
        <row r="9222">
          <cell r="B9222" t="str">
            <v>121421695</v>
          </cell>
          <cell r="C9222" t="str">
            <v>:000/004</v>
          </cell>
          <cell r="D9222" t="str">
            <v>EI STONE-EVERGREEN-METCALF :0/4 RPR CNDW</v>
          </cell>
          <cell r="E9222" t="str">
            <v>METCALF</v>
          </cell>
          <cell r="F9222" t="str">
            <v>ETL.2530</v>
          </cell>
          <cell r="G9222" t="str">
            <v>ETL.2530_:000/004</v>
          </cell>
          <cell r="H9222">
            <v>44344</v>
          </cell>
          <cell r="I9222">
            <v>44344</v>
          </cell>
          <cell r="J9222">
            <v>44344</v>
          </cell>
          <cell r="M9222">
            <v>44709</v>
          </cell>
          <cell r="O9222" t="str">
            <v>630</v>
          </cell>
          <cell r="P9222" t="str">
            <v>INSP</v>
          </cell>
          <cell r="Q9222" t="str">
            <v>E - Schd Compl Yr 0</v>
          </cell>
          <cell r="R9222" t="str">
            <v>OSNO ATCO</v>
          </cell>
          <cell r="S9222" t="str">
            <v>Non-HFTD</v>
          </cell>
        </row>
        <row r="9223">
          <cell r="B9223" t="str">
            <v>121421696</v>
          </cell>
          <cell r="C9223" t="str">
            <v>:000/004</v>
          </cell>
          <cell r="D9223" t="str">
            <v>EI STONE-EVERGREEN-METCALF :0/4 RPR GYWW</v>
          </cell>
          <cell r="E9223" t="str">
            <v>METCALF</v>
          </cell>
          <cell r="F9223" t="str">
            <v>ETL.2530</v>
          </cell>
          <cell r="G9223" t="str">
            <v>ETL.2530_:000/004</v>
          </cell>
          <cell r="H9223">
            <v>44344</v>
          </cell>
          <cell r="I9223">
            <v>44344</v>
          </cell>
          <cell r="J9223">
            <v>44344</v>
          </cell>
          <cell r="M9223">
            <v>44709</v>
          </cell>
          <cell r="O9223" t="str">
            <v>630</v>
          </cell>
          <cell r="P9223" t="str">
            <v>INSP</v>
          </cell>
          <cell r="Q9223" t="str">
            <v>E - Schd Compl Yr 0</v>
          </cell>
          <cell r="R9223" t="str">
            <v>OSNO ATCO</v>
          </cell>
          <cell r="S9223" t="str">
            <v>Non-HFTD</v>
          </cell>
        </row>
        <row r="9224">
          <cell r="B9224" t="str">
            <v>121421708</v>
          </cell>
          <cell r="C9224" t="str">
            <v>007/152</v>
          </cell>
          <cell r="D9224" t="str">
            <v>DI COLEMAN-COTTONWOOD 7/152 RPL GYPL</v>
          </cell>
          <cell r="E9224" t="str">
            <v>TABLEMTN</v>
          </cell>
          <cell r="F9224" t="str">
            <v>ETL.6430</v>
          </cell>
          <cell r="G9224" t="str">
            <v>ETL.6430_007/152</v>
          </cell>
          <cell r="H9224">
            <v>44344</v>
          </cell>
          <cell r="I9224">
            <v>44342</v>
          </cell>
          <cell r="J9224">
            <v>44342</v>
          </cell>
          <cell r="L9224">
            <v>45063</v>
          </cell>
          <cell r="M9224">
            <v>44707</v>
          </cell>
          <cell r="N9224">
            <v>44701</v>
          </cell>
          <cell r="O9224" t="str">
            <v>372</v>
          </cell>
          <cell r="P9224" t="str">
            <v>OTHR</v>
          </cell>
          <cell r="Q9224" t="str">
            <v>E - Schd Compl Yr 0</v>
          </cell>
          <cell r="R9224" t="str">
            <v>NOPR ORAS ATCO</v>
          </cell>
          <cell r="S9224" t="str">
            <v>Non-HFTD</v>
          </cell>
        </row>
        <row r="9225">
          <cell r="B9225" t="str">
            <v>121421759</v>
          </cell>
          <cell r="C9225" t="str">
            <v>006/006</v>
          </cell>
          <cell r="D9225" t="str">
            <v>DI EXCHEQUER-LE GRANDE 006/006 RPR GYWW</v>
          </cell>
          <cell r="E9225" t="str">
            <v>FRESNO</v>
          </cell>
          <cell r="F9225" t="str">
            <v>ETL.1560</v>
          </cell>
          <cell r="G9225" t="str">
            <v>ETL.1560_006/006</v>
          </cell>
          <cell r="H9225">
            <v>44344</v>
          </cell>
          <cell r="I9225">
            <v>44342</v>
          </cell>
          <cell r="J9225">
            <v>44342</v>
          </cell>
          <cell r="M9225">
            <v>44707</v>
          </cell>
          <cell r="O9225" t="str">
            <v>630</v>
          </cell>
          <cell r="P9225" t="str">
            <v/>
          </cell>
          <cell r="Q9225" t="str">
            <v>E - Schd Compl Yr 0</v>
          </cell>
          <cell r="R9225" t="str">
            <v>OSNO ATCO</v>
          </cell>
          <cell r="S9225" t="str">
            <v>Non-HFTD</v>
          </cell>
        </row>
        <row r="9226">
          <cell r="B9226" t="str">
            <v>121421832</v>
          </cell>
          <cell r="C9226" t="str">
            <v>049/001</v>
          </cell>
          <cell r="D9226" t="str">
            <v>T2 DI FORT ROSS-GUALALA 049/001 RPL HRDD</v>
          </cell>
          <cell r="E9226" t="str">
            <v>LAKEVLLE</v>
          </cell>
          <cell r="F9226" t="str">
            <v>ETL.6980</v>
          </cell>
          <cell r="G9226" t="str">
            <v>.POLE.WOOD</v>
          </cell>
          <cell r="H9226">
            <v>44344</v>
          </cell>
          <cell r="I9226">
            <v>44337</v>
          </cell>
          <cell r="J9226">
            <v>44726</v>
          </cell>
          <cell r="K9226">
            <v>44791</v>
          </cell>
          <cell r="M9226">
            <v>44702</v>
          </cell>
          <cell r="N9226">
            <v>44702</v>
          </cell>
          <cell r="O9226" t="str">
            <v>630</v>
          </cell>
          <cell r="P9226" t="str">
            <v/>
          </cell>
          <cell r="Q9226" t="str">
            <v>E - Schd Compl Yr 0</v>
          </cell>
          <cell r="R9226" t="str">
            <v>ORAS NOCO ATCO</v>
          </cell>
          <cell r="S9226" t="str">
            <v>HFTD 2</v>
          </cell>
        </row>
        <row r="9227">
          <cell r="B9227" t="str">
            <v>121421835</v>
          </cell>
          <cell r="C9227" t="str">
            <v>049/001</v>
          </cell>
          <cell r="D9227" t="str">
            <v>T2 DI FORT ROSS-GUALALA 49/001 RPR STRW</v>
          </cell>
          <cell r="E9227" t="str">
            <v>LAKEVLLE</v>
          </cell>
          <cell r="F9227" t="str">
            <v>ETL.6980</v>
          </cell>
          <cell r="G9227" t="str">
            <v>.POLE.WOOD</v>
          </cell>
          <cell r="H9227">
            <v>44344</v>
          </cell>
          <cell r="I9227">
            <v>44338</v>
          </cell>
          <cell r="J9227">
            <v>44726</v>
          </cell>
          <cell r="K9227">
            <v>44776</v>
          </cell>
          <cell r="M9227">
            <v>44703</v>
          </cell>
          <cell r="N9227">
            <v>44702</v>
          </cell>
          <cell r="O9227" t="str">
            <v>630</v>
          </cell>
          <cell r="P9227" t="str">
            <v/>
          </cell>
          <cell r="Q9227" t="str">
            <v>E - Schd Compl Yr 0</v>
          </cell>
          <cell r="R9227" t="str">
            <v>ORAS NOCO ATCO</v>
          </cell>
          <cell r="S9227" t="str">
            <v>HFTD 2</v>
          </cell>
        </row>
        <row r="9228">
          <cell r="B9228" t="str">
            <v>121421850</v>
          </cell>
          <cell r="C9228" t="str">
            <v>035/242</v>
          </cell>
          <cell r="D9228" t="str">
            <v>EI BRIGHTON-BELLOTA 35/242 RPR FOND</v>
          </cell>
          <cell r="E9228" t="str">
            <v>VICTOR</v>
          </cell>
          <cell r="F9228" t="str">
            <v>ETL.4420</v>
          </cell>
          <cell r="G9228" t="str">
            <v>ETL.4420_035/242</v>
          </cell>
          <cell r="H9228">
            <v>44344</v>
          </cell>
          <cell r="I9228">
            <v>44344</v>
          </cell>
          <cell r="J9228">
            <v>44344</v>
          </cell>
          <cell r="L9228">
            <v>45070</v>
          </cell>
          <cell r="M9228">
            <v>44709</v>
          </cell>
          <cell r="O9228" t="str">
            <v>543</v>
          </cell>
          <cell r="P9228" t="str">
            <v>INSP</v>
          </cell>
          <cell r="Q9228" t="str">
            <v>E - Schd Compl Yr 0</v>
          </cell>
          <cell r="R9228" t="str">
            <v>OSNO ATCO</v>
          </cell>
          <cell r="S9228" t="str">
            <v>Non-HFTD</v>
          </cell>
        </row>
        <row r="9229">
          <cell r="B9229" t="str">
            <v>121421870</v>
          </cell>
          <cell r="C9229" t="str">
            <v>006/006</v>
          </cell>
          <cell r="D9229" t="str">
            <v>DI EXCHEQUER-LE GRANDE 006/006 RPR GYWW</v>
          </cell>
          <cell r="E9229" t="str">
            <v>FRESNO</v>
          </cell>
          <cell r="F9229" t="str">
            <v>ETL.1560</v>
          </cell>
          <cell r="G9229" t="str">
            <v>ETL.1560_006/006</v>
          </cell>
          <cell r="H9229">
            <v>44344</v>
          </cell>
          <cell r="I9229">
            <v>44342</v>
          </cell>
          <cell r="J9229">
            <v>44342</v>
          </cell>
          <cell r="M9229">
            <v>44707</v>
          </cell>
          <cell r="O9229" t="str">
            <v>630</v>
          </cell>
          <cell r="P9229" t="str">
            <v/>
          </cell>
          <cell r="Q9229" t="str">
            <v>E - Schd Compl Yr 0</v>
          </cell>
          <cell r="R9229" t="str">
            <v>OSNO ATCO</v>
          </cell>
          <cell r="S9229" t="str">
            <v>Non-HFTD</v>
          </cell>
        </row>
        <row r="9230">
          <cell r="B9230" t="str">
            <v>121421871</v>
          </cell>
          <cell r="C9230" t="str">
            <v>006/006</v>
          </cell>
          <cell r="D9230" t="str">
            <v>DI EXCHEQUER-LE GRANDE 006/006 RPR GYWW</v>
          </cell>
          <cell r="E9230" t="str">
            <v>FRESNO</v>
          </cell>
          <cell r="F9230" t="str">
            <v>ETL.1560</v>
          </cell>
          <cell r="G9230" t="str">
            <v>ETL.1560_006/006</v>
          </cell>
          <cell r="H9230">
            <v>44344</v>
          </cell>
          <cell r="I9230">
            <v>44342</v>
          </cell>
          <cell r="J9230">
            <v>44342</v>
          </cell>
          <cell r="M9230">
            <v>44707</v>
          </cell>
          <cell r="O9230" t="str">
            <v>630</v>
          </cell>
          <cell r="P9230" t="str">
            <v/>
          </cell>
          <cell r="Q9230" t="str">
            <v>E - Schd Compl Yr 0</v>
          </cell>
          <cell r="R9230" t="str">
            <v>OSNO ATCO</v>
          </cell>
          <cell r="S9230" t="str">
            <v>Non-HFTD</v>
          </cell>
        </row>
        <row r="9231">
          <cell r="B9231" t="str">
            <v>121421981</v>
          </cell>
          <cell r="C9231" t="str">
            <v>004/075</v>
          </cell>
          <cell r="D9231" t="str">
            <v>T0 EI GLENN #3 004/075 RPL STRW</v>
          </cell>
          <cell r="E9231" t="str">
            <v>TABLEMTN</v>
          </cell>
          <cell r="F9231" t="str">
            <v>ETL.6940</v>
          </cell>
          <cell r="G9231" t="str">
            <v>.POLE.WOOD</v>
          </cell>
          <cell r="H9231">
            <v>44344</v>
          </cell>
          <cell r="I9231">
            <v>44344</v>
          </cell>
          <cell r="J9231">
            <v>44664</v>
          </cell>
          <cell r="K9231">
            <v>44697</v>
          </cell>
          <cell r="M9231">
            <v>44709</v>
          </cell>
          <cell r="N9231">
            <v>44679</v>
          </cell>
          <cell r="O9231" t="str">
            <v>372</v>
          </cell>
          <cell r="P9231" t="str">
            <v>INSP</v>
          </cell>
          <cell r="Q9231" t="str">
            <v>E - Schd Compl Yr 0</v>
          </cell>
          <cell r="R9231" t="str">
            <v>ORAS NOCO ATCO</v>
          </cell>
          <cell r="S9231" t="str">
            <v>Remove</v>
          </cell>
        </row>
        <row r="9232">
          <cell r="B9232" t="str">
            <v>121422012</v>
          </cell>
          <cell r="C9232" t="str">
            <v>:003/019</v>
          </cell>
          <cell r="D9232" t="str">
            <v>DI RIO OSO LCKFRD :003/019 INST HRDT</v>
          </cell>
          <cell r="E9232" t="str">
            <v>VICTOR</v>
          </cell>
          <cell r="F9232" t="str">
            <v>ETL.5620</v>
          </cell>
          <cell r="G9232" t="str">
            <v>ETL.5620_:003/019</v>
          </cell>
          <cell r="H9232">
            <v>44344</v>
          </cell>
          <cell r="I9232">
            <v>44340</v>
          </cell>
          <cell r="J9232">
            <v>44340</v>
          </cell>
          <cell r="M9232">
            <v>44705</v>
          </cell>
          <cell r="O9232" t="str">
            <v>543</v>
          </cell>
          <cell r="P9232" t="str">
            <v/>
          </cell>
          <cell r="Q9232" t="str">
            <v>E - Schd Compl Yr 0</v>
          </cell>
          <cell r="R9232" t="str">
            <v>OSNO ATCO</v>
          </cell>
          <cell r="S9232" t="str">
            <v>Non-HFTD</v>
          </cell>
        </row>
        <row r="9233">
          <cell r="B9233" t="str">
            <v>121422018</v>
          </cell>
          <cell r="C9233" t="str">
            <v>017/106</v>
          </cell>
          <cell r="D9233" t="str">
            <v>DI KRCKHFF-CLVS-SNGR #2 17/106 RPL INSS</v>
          </cell>
          <cell r="E9233" t="str">
            <v>FRESNO</v>
          </cell>
          <cell r="F9233" t="str">
            <v>ETL.1900</v>
          </cell>
          <cell r="G9233" t="str">
            <v>ETL.1900_017/106</v>
          </cell>
          <cell r="H9233">
            <v>44344</v>
          </cell>
          <cell r="I9233">
            <v>44341</v>
          </cell>
          <cell r="J9233">
            <v>44341</v>
          </cell>
          <cell r="M9233">
            <v>44706</v>
          </cell>
          <cell r="N9233">
            <v>44636</v>
          </cell>
          <cell r="O9233" t="str">
            <v>532</v>
          </cell>
          <cell r="P9233" t="str">
            <v/>
          </cell>
          <cell r="Q9233" t="str">
            <v>E - Schd Compl Yr 0</v>
          </cell>
          <cell r="R9233" t="str">
            <v>NOPR ORAS ATCO</v>
          </cell>
          <cell r="S9233" t="str">
            <v>Non-HFTD</v>
          </cell>
        </row>
        <row r="9234">
          <cell r="B9234" t="str">
            <v>121422060</v>
          </cell>
          <cell r="C9234" t="str">
            <v>:000/002</v>
          </cell>
          <cell r="D9234" t="str">
            <v>EI STONE-EVERGREEN-METCALF 0/2 RPR GYWW</v>
          </cell>
          <cell r="E9234" t="str">
            <v>METCALF</v>
          </cell>
          <cell r="F9234" t="str">
            <v>ETL.2530</v>
          </cell>
          <cell r="G9234" t="str">
            <v>ETL.2530_:000/002</v>
          </cell>
          <cell r="H9234">
            <v>44344</v>
          </cell>
          <cell r="I9234">
            <v>44344</v>
          </cell>
          <cell r="J9234">
            <v>44344</v>
          </cell>
          <cell r="M9234">
            <v>44709</v>
          </cell>
          <cell r="O9234" t="str">
            <v>630</v>
          </cell>
          <cell r="P9234" t="str">
            <v>INSP</v>
          </cell>
          <cell r="Q9234" t="str">
            <v>E - Schd Compl Yr 0</v>
          </cell>
          <cell r="R9234" t="str">
            <v>OSNO ATCO</v>
          </cell>
          <cell r="S9234" t="str">
            <v>Non-HFTD</v>
          </cell>
        </row>
        <row r="9235">
          <cell r="B9235" t="str">
            <v>121422096</v>
          </cell>
          <cell r="C9235" t="str">
            <v>004/075</v>
          </cell>
          <cell r="D9235" t="str">
            <v>DI FLTN MLNO CTT 004/075 RMV DBRS</v>
          </cell>
          <cell r="E9235" t="str">
            <v>LAKEVLLE</v>
          </cell>
          <cell r="F9235" t="str">
            <v>ETL.6910</v>
          </cell>
          <cell r="G9235" t="str">
            <v>ETL.6910_004/075</v>
          </cell>
          <cell r="H9235">
            <v>44344</v>
          </cell>
          <cell r="I9235">
            <v>44341</v>
          </cell>
          <cell r="J9235">
            <v>44588</v>
          </cell>
          <cell r="K9235">
            <v>44594</v>
          </cell>
          <cell r="M9235">
            <v>44706</v>
          </cell>
          <cell r="N9235">
            <v>44706</v>
          </cell>
          <cell r="O9235" t="str">
            <v>630</v>
          </cell>
          <cell r="P9235" t="str">
            <v>OTHR</v>
          </cell>
          <cell r="Q9235" t="str">
            <v>E - Schd Compl Yr 0</v>
          </cell>
          <cell r="R9235" t="str">
            <v>ORAS NOCO ATCO</v>
          </cell>
          <cell r="S9235" t="str">
            <v>Non-HFTD</v>
          </cell>
        </row>
        <row r="9236">
          <cell r="B9236" t="str">
            <v>121422098</v>
          </cell>
          <cell r="C9236" t="str">
            <v>004/075</v>
          </cell>
          <cell r="D9236" t="str">
            <v>DI FLTN MLNO CTT 004/075 RMV VEG</v>
          </cell>
          <cell r="E9236" t="str">
            <v>LAKEVLLE</v>
          </cell>
          <cell r="F9236" t="str">
            <v>ETL.6910</v>
          </cell>
          <cell r="G9236" t="str">
            <v>ETL.6910_004/075</v>
          </cell>
          <cell r="H9236">
            <v>44344</v>
          </cell>
          <cell r="I9236">
            <v>44341</v>
          </cell>
          <cell r="J9236">
            <v>44775</v>
          </cell>
          <cell r="K9236">
            <v>44775</v>
          </cell>
          <cell r="M9236">
            <v>44706</v>
          </cell>
          <cell r="O9236" t="str">
            <v>564</v>
          </cell>
          <cell r="P9236" t="str">
            <v>OTHR</v>
          </cell>
          <cell r="Q9236" t="str">
            <v>E - Schd Compl Yr 0</v>
          </cell>
          <cell r="R9236" t="str">
            <v>NOCO ATCO</v>
          </cell>
          <cell r="S9236" t="str">
            <v>Non-HFTD</v>
          </cell>
        </row>
        <row r="9237">
          <cell r="B9237" t="str">
            <v>121422105</v>
          </cell>
          <cell r="C9237" t="str">
            <v>009/225</v>
          </cell>
          <cell r="D9237" t="str">
            <v>T2 DI COTTONWOOD-BENTON 009/225 RPR STRW</v>
          </cell>
          <cell r="E9237" t="str">
            <v>TABLEMTN</v>
          </cell>
          <cell r="F9237" t="str">
            <v>ETL.6640</v>
          </cell>
          <cell r="G9237" t="str">
            <v>.POLE.WOOD</v>
          </cell>
          <cell r="H9237">
            <v>44344</v>
          </cell>
          <cell r="I9237">
            <v>44337</v>
          </cell>
          <cell r="J9237">
            <v>44337</v>
          </cell>
          <cell r="L9237">
            <v>45135</v>
          </cell>
          <cell r="M9237">
            <v>44702</v>
          </cell>
          <cell r="N9237">
            <v>44702</v>
          </cell>
          <cell r="O9237" t="str">
            <v>630</v>
          </cell>
          <cell r="P9237" t="str">
            <v>OTHR</v>
          </cell>
          <cell r="Q9237" t="str">
            <v>E - Schd Compl Yr 0</v>
          </cell>
          <cell r="R9237" t="str">
            <v>NOPR ORAS ATCO</v>
          </cell>
          <cell r="S9237" t="str">
            <v>HFTD 2</v>
          </cell>
        </row>
        <row r="9238">
          <cell r="B9238" t="str">
            <v>121422129</v>
          </cell>
          <cell r="C9238" t="str">
            <v>003/072</v>
          </cell>
          <cell r="D9238" t="str">
            <v>EI GLENN #3 003/072 REFRAME</v>
          </cell>
          <cell r="E9238" t="str">
            <v>TABLEMTN</v>
          </cell>
          <cell r="F9238" t="str">
            <v>ETL.6940</v>
          </cell>
          <cell r="G9238" t="str">
            <v>ETL.6940_003/072</v>
          </cell>
          <cell r="H9238">
            <v>44344</v>
          </cell>
          <cell r="I9238">
            <v>44344</v>
          </cell>
          <cell r="J9238">
            <v>44398</v>
          </cell>
          <cell r="K9238">
            <v>44551</v>
          </cell>
          <cell r="M9238">
            <v>44709</v>
          </cell>
          <cell r="N9238">
            <v>44708</v>
          </cell>
          <cell r="O9238" t="str">
            <v>637</v>
          </cell>
          <cell r="P9238" t="str">
            <v>INSP</v>
          </cell>
          <cell r="Q9238" t="str">
            <v>E - Schd Compl Yr 0</v>
          </cell>
          <cell r="R9238" t="str">
            <v>ORAS NOCO ATCO</v>
          </cell>
          <cell r="S9238" t="str">
            <v>Non-HFTD</v>
          </cell>
        </row>
        <row r="9239">
          <cell r="B9239" t="str">
            <v>121422175</v>
          </cell>
          <cell r="C9239" t="str">
            <v>003/071</v>
          </cell>
          <cell r="D9239" t="str">
            <v>EI GLENN #3 003/071 REFRAME</v>
          </cell>
          <cell r="E9239" t="str">
            <v>TABLEMTN</v>
          </cell>
          <cell r="F9239" t="str">
            <v>ETL.6940</v>
          </cell>
          <cell r="G9239" t="str">
            <v>ETL.6940_003/071</v>
          </cell>
          <cell r="H9239">
            <v>44344</v>
          </cell>
          <cell r="I9239">
            <v>44344</v>
          </cell>
          <cell r="J9239">
            <v>44643</v>
          </cell>
          <cell r="K9239">
            <v>44650</v>
          </cell>
          <cell r="M9239">
            <v>44709</v>
          </cell>
          <cell r="N9239">
            <v>44707</v>
          </cell>
          <cell r="O9239" t="str">
            <v>637</v>
          </cell>
          <cell r="P9239" t="str">
            <v>INSP</v>
          </cell>
          <cell r="Q9239" t="str">
            <v>E - Schd Compl Yr 0</v>
          </cell>
          <cell r="R9239" t="str">
            <v>ORAS NOCO ATCO</v>
          </cell>
          <cell r="S9239" t="str">
            <v>Non-HFTD</v>
          </cell>
        </row>
        <row r="9240">
          <cell r="B9240" t="str">
            <v>121422201</v>
          </cell>
          <cell r="C9240" t="str">
            <v>005/036</v>
          </cell>
          <cell r="D9240" t="str">
            <v>EI SWIFT-METCALF 5/036 RPL INSS</v>
          </cell>
          <cell r="E9240" t="str">
            <v>METCALF</v>
          </cell>
          <cell r="F9240" t="str">
            <v>ETL.3900</v>
          </cell>
          <cell r="G9240" t="str">
            <v>ETL.3900_005/036</v>
          </cell>
          <cell r="H9240">
            <v>44344</v>
          </cell>
          <cell r="I9240">
            <v>44344</v>
          </cell>
          <cell r="J9240">
            <v>44344</v>
          </cell>
          <cell r="M9240">
            <v>44709</v>
          </cell>
          <cell r="N9240">
            <v>44743</v>
          </cell>
          <cell r="O9240" t="str">
            <v>532</v>
          </cell>
          <cell r="P9240" t="str">
            <v>INSP</v>
          </cell>
          <cell r="Q9240" t="str">
            <v>E - Schd Compl Yr 0</v>
          </cell>
          <cell r="R9240" t="str">
            <v>NOPR ORAS ATCO</v>
          </cell>
          <cell r="S9240" t="str">
            <v>Non-HFTD</v>
          </cell>
        </row>
        <row r="9241">
          <cell r="B9241" t="str">
            <v>121422237</v>
          </cell>
          <cell r="C9241" t="str">
            <v>005/126</v>
          </cell>
          <cell r="D9241" t="str">
            <v>T2 DI HAMLTON BRNCH-CHSTE 5/126 RPR STRW</v>
          </cell>
          <cell r="E9241" t="str">
            <v>TABLEMTN</v>
          </cell>
          <cell r="F9241" t="str">
            <v>ETL.7000</v>
          </cell>
          <cell r="G9241" t="str">
            <v>.POLE.WOOD</v>
          </cell>
          <cell r="H9241">
            <v>44344</v>
          </cell>
          <cell r="I9241">
            <v>44338</v>
          </cell>
          <cell r="J9241">
            <v>44764</v>
          </cell>
          <cell r="K9241">
            <v>44791</v>
          </cell>
          <cell r="M9241">
            <v>44703</v>
          </cell>
          <cell r="N9241">
            <v>44703</v>
          </cell>
          <cell r="O9241" t="str">
            <v>630</v>
          </cell>
          <cell r="P9241" t="str">
            <v/>
          </cell>
          <cell r="Q9241" t="str">
            <v>E - Schd Compl Yr 0</v>
          </cell>
          <cell r="R9241" t="str">
            <v>ORAS NOCO ATCO</v>
          </cell>
          <cell r="S9241" t="str">
            <v>HFTD 2</v>
          </cell>
        </row>
        <row r="9242">
          <cell r="B9242" t="str">
            <v>121422254</v>
          </cell>
          <cell r="C9242" t="str">
            <v>001/027</v>
          </cell>
          <cell r="D9242" t="str">
            <v>EI LOCKEFORD-LODI #2 1/27 RPL HRDW</v>
          </cell>
          <cell r="E9242" t="str">
            <v>VICTOR</v>
          </cell>
          <cell r="F9242" t="str">
            <v>ETL.7440</v>
          </cell>
          <cell r="G9242" t="str">
            <v>ETL.7440_001/027</v>
          </cell>
          <cell r="H9242">
            <v>44344</v>
          </cell>
          <cell r="I9242">
            <v>44344</v>
          </cell>
          <cell r="J9242">
            <v>44344</v>
          </cell>
          <cell r="M9242">
            <v>44709</v>
          </cell>
          <cell r="O9242" t="str">
            <v>630</v>
          </cell>
          <cell r="P9242" t="str">
            <v>INSP</v>
          </cell>
          <cell r="Q9242" t="str">
            <v>E - Schd Compl Yr 0</v>
          </cell>
          <cell r="R9242" t="str">
            <v>OSNO ATCO</v>
          </cell>
          <cell r="S9242" t="str">
            <v>Non-HFTD</v>
          </cell>
        </row>
        <row r="9243">
          <cell r="B9243" t="str">
            <v>121422354</v>
          </cell>
          <cell r="C9243" t="str">
            <v>:000/003</v>
          </cell>
          <cell r="D9243" t="str">
            <v>EI STONE-EVERGREEN-METCALF :0/3 RPR SWTC</v>
          </cell>
          <cell r="E9243" t="str">
            <v>METCALF</v>
          </cell>
          <cell r="F9243" t="str">
            <v>ETL.2530</v>
          </cell>
          <cell r="G9243" t="str">
            <v>ETL.2530_:000/003</v>
          </cell>
          <cell r="H9243">
            <v>44344</v>
          </cell>
          <cell r="I9243">
            <v>44344</v>
          </cell>
          <cell r="J9243">
            <v>44344</v>
          </cell>
          <cell r="M9243">
            <v>44709</v>
          </cell>
          <cell r="O9243" t="str">
            <v>630</v>
          </cell>
          <cell r="P9243" t="str">
            <v>INSP</v>
          </cell>
          <cell r="Q9243" t="str">
            <v>E - Schd Compl Yr 0</v>
          </cell>
          <cell r="R9243" t="str">
            <v>OSNO ATCO</v>
          </cell>
          <cell r="S9243" t="str">
            <v>Non-HFTD</v>
          </cell>
        </row>
        <row r="9244">
          <cell r="B9244" t="str">
            <v>121422403</v>
          </cell>
          <cell r="C9244" t="str">
            <v>004/101</v>
          </cell>
          <cell r="D9244" t="str">
            <v>T2 DI HMLTN BRNCH-CHSTR 4/101 RPL STRW</v>
          </cell>
          <cell r="E9244" t="str">
            <v>TABLEMTN</v>
          </cell>
          <cell r="F9244" t="str">
            <v>ETL.7000</v>
          </cell>
          <cell r="G9244" t="str">
            <v>.POLE.WOOD</v>
          </cell>
          <cell r="H9244">
            <v>44344</v>
          </cell>
          <cell r="I9244">
            <v>44338</v>
          </cell>
          <cell r="J9244">
            <v>44765</v>
          </cell>
          <cell r="K9244">
            <v>44797</v>
          </cell>
          <cell r="M9244">
            <v>44703</v>
          </cell>
          <cell r="N9244">
            <v>44684</v>
          </cell>
          <cell r="O9244" t="str">
            <v>372</v>
          </cell>
          <cell r="P9244" t="str">
            <v/>
          </cell>
          <cell r="Q9244" t="str">
            <v>E - Schd Compl Yr 0</v>
          </cell>
          <cell r="R9244" t="str">
            <v>ORAS NOCO ATCO</v>
          </cell>
          <cell r="S9244" t="str">
            <v>HFTD 2</v>
          </cell>
        </row>
        <row r="9245">
          <cell r="B9245" t="str">
            <v>121422409</v>
          </cell>
          <cell r="C9245" t="str">
            <v>005/130</v>
          </cell>
          <cell r="D9245" t="str">
            <v>T2 DI HMLTN BRNCH-CHSTR 5/130 RPL STRW</v>
          </cell>
          <cell r="E9245" t="str">
            <v>TABLEMTN</v>
          </cell>
          <cell r="F9245" t="str">
            <v>ETL.7000</v>
          </cell>
          <cell r="G9245" t="str">
            <v>.POLE.WOOD</v>
          </cell>
          <cell r="H9245">
            <v>44344</v>
          </cell>
          <cell r="I9245">
            <v>44338</v>
          </cell>
          <cell r="J9245">
            <v>44338</v>
          </cell>
          <cell r="M9245">
            <v>44703</v>
          </cell>
          <cell r="N9245">
            <v>44701</v>
          </cell>
          <cell r="O9245" t="str">
            <v>372</v>
          </cell>
          <cell r="P9245" t="str">
            <v/>
          </cell>
          <cell r="Q9245" t="str">
            <v>E - Schd Compl Yr 0</v>
          </cell>
          <cell r="R9245" t="str">
            <v>NOPR ORAS NOPT OSTS</v>
          </cell>
          <cell r="S9245" t="str">
            <v>HFTD 2</v>
          </cell>
        </row>
        <row r="9246">
          <cell r="B9246" t="str">
            <v>121422467</v>
          </cell>
          <cell r="C9246" t="str">
            <v>020/148</v>
          </cell>
          <cell r="D9246" t="str">
            <v>DI RIO OSO-WEST SAC 020/148 RPL INSS</v>
          </cell>
          <cell r="E9246" t="str">
            <v>SACTO</v>
          </cell>
          <cell r="F9246" t="str">
            <v>ETL.3450</v>
          </cell>
          <cell r="G9246" t="str">
            <v>ETL.3450_020/148</v>
          </cell>
          <cell r="H9246">
            <v>44344</v>
          </cell>
          <cell r="I9246">
            <v>44341</v>
          </cell>
          <cell r="J9246">
            <v>44341</v>
          </cell>
          <cell r="M9246">
            <v>44706</v>
          </cell>
          <cell r="O9246" t="str">
            <v>532</v>
          </cell>
          <cell r="P9246" t="str">
            <v>OTHR</v>
          </cell>
          <cell r="Q9246" t="str">
            <v>E - Schd Compl Yr 0</v>
          </cell>
          <cell r="R9246" t="str">
            <v>OSNO ATCO</v>
          </cell>
          <cell r="S9246" t="str">
            <v>Non-HFTD</v>
          </cell>
        </row>
        <row r="9247">
          <cell r="B9247" t="str">
            <v>121422487</v>
          </cell>
          <cell r="C9247" t="str">
            <v>012/002</v>
          </cell>
          <cell r="D9247" t="str">
            <v>WV T2 DUNLAP TAP 12/2 RPL STRW</v>
          </cell>
          <cell r="E9247" t="str">
            <v>FRESNO</v>
          </cell>
          <cell r="F9247" t="str">
            <v>ETL.9061</v>
          </cell>
          <cell r="G9247" t="str">
            <v>.POLE.WOOD</v>
          </cell>
          <cell r="H9247">
            <v>44344</v>
          </cell>
          <cell r="I9247">
            <v>44344</v>
          </cell>
          <cell r="J9247">
            <v>44344</v>
          </cell>
          <cell r="L9247">
            <v>45064</v>
          </cell>
          <cell r="M9247">
            <v>44709</v>
          </cell>
          <cell r="N9247">
            <v>44708</v>
          </cell>
          <cell r="O9247" t="str">
            <v>372</v>
          </cell>
          <cell r="P9247" t="str">
            <v>OTHR</v>
          </cell>
          <cell r="Q9247" t="str">
            <v>E - Schd Compl Yr 0</v>
          </cell>
          <cell r="R9247" t="str">
            <v>NOPR ORAS NOPT OSTS</v>
          </cell>
          <cell r="S9247" t="str">
            <v>HFTD 2</v>
          </cell>
        </row>
        <row r="9248">
          <cell r="B9248" t="str">
            <v>121422492</v>
          </cell>
          <cell r="C9248" t="str">
            <v>003/041</v>
          </cell>
          <cell r="D9248" t="str">
            <v>T2 DI PT #1-HT CRK #2-BRY 3/41 RMV BUTT</v>
          </cell>
          <cell r="E9248" t="str">
            <v>TABLEMTN</v>
          </cell>
          <cell r="F9248" t="str">
            <v>ETL.7040</v>
          </cell>
          <cell r="G9248" t="str">
            <v>.POLE.WOOD</v>
          </cell>
          <cell r="H9248">
            <v>44344</v>
          </cell>
          <cell r="I9248">
            <v>44340</v>
          </cell>
          <cell r="J9248">
            <v>44703</v>
          </cell>
          <cell r="K9248">
            <v>44742</v>
          </cell>
          <cell r="M9248">
            <v>44705</v>
          </cell>
          <cell r="N9248">
            <v>44705</v>
          </cell>
          <cell r="O9248" t="str">
            <v>630</v>
          </cell>
          <cell r="P9248" t="str">
            <v/>
          </cell>
          <cell r="Q9248" t="str">
            <v>E - Schd Compl Yr 0</v>
          </cell>
          <cell r="R9248" t="str">
            <v>ORAS NOCO ATCO</v>
          </cell>
          <cell r="S9248" t="str">
            <v>HFTD 2</v>
          </cell>
        </row>
        <row r="9249">
          <cell r="B9249" t="str">
            <v>121422573</v>
          </cell>
          <cell r="C9249" t="str">
            <v>011/080</v>
          </cell>
          <cell r="D9249" t="str">
            <v>DI BELLOTA-WEBER 011/080 RPR FOND</v>
          </cell>
          <cell r="E9249" t="str">
            <v>VICTOR</v>
          </cell>
          <cell r="F9249" t="str">
            <v>ETL.4390</v>
          </cell>
          <cell r="G9249" t="str">
            <v>ETL.4390_011/080</v>
          </cell>
          <cell r="H9249">
            <v>44344</v>
          </cell>
          <cell r="I9249">
            <v>44341</v>
          </cell>
          <cell r="J9249">
            <v>44341</v>
          </cell>
          <cell r="L9249">
            <v>45060</v>
          </cell>
          <cell r="M9249">
            <v>44706</v>
          </cell>
          <cell r="O9249" t="str">
            <v>543</v>
          </cell>
          <cell r="P9249" t="str">
            <v>OTHR</v>
          </cell>
          <cell r="Q9249" t="str">
            <v>E - Schd Compl Yr 0</v>
          </cell>
          <cell r="R9249" t="str">
            <v>OSNO ATCO</v>
          </cell>
          <cell r="S9249" t="str">
            <v>Non-HFTD</v>
          </cell>
        </row>
        <row r="9250">
          <cell r="B9250" t="str">
            <v>121422705</v>
          </cell>
          <cell r="C9250" t="str">
            <v>008/137</v>
          </cell>
          <cell r="D9250" t="str">
            <v>T2 DI PT#1-HT CRK#2-BRY 8/137 RPR STRW</v>
          </cell>
          <cell r="E9250" t="str">
            <v>TABLEMTN</v>
          </cell>
          <cell r="F9250" t="str">
            <v>ETL.7040</v>
          </cell>
          <cell r="G9250" t="str">
            <v>.POLE.WOOD</v>
          </cell>
          <cell r="H9250">
            <v>44344</v>
          </cell>
          <cell r="I9250">
            <v>44340</v>
          </cell>
          <cell r="J9250">
            <v>44761</v>
          </cell>
          <cell r="K9250">
            <v>44791</v>
          </cell>
          <cell r="M9250">
            <v>44705</v>
          </cell>
          <cell r="N9250">
            <v>44705</v>
          </cell>
          <cell r="O9250" t="str">
            <v>630</v>
          </cell>
          <cell r="P9250" t="str">
            <v/>
          </cell>
          <cell r="Q9250" t="str">
            <v>E - Schd Compl Yr 0</v>
          </cell>
          <cell r="R9250" t="str">
            <v>ORAS NOCO ATCO</v>
          </cell>
          <cell r="S9250" t="str">
            <v>HFTD 2</v>
          </cell>
        </row>
        <row r="9251">
          <cell r="B9251" t="str">
            <v>121422783</v>
          </cell>
          <cell r="C9251" t="str">
            <v>001/015</v>
          </cell>
          <cell r="D9251" t="str">
            <v>DI FLTN MLNO CTT 1/15 RPL INSW</v>
          </cell>
          <cell r="E9251" t="str">
            <v>LAKEVLLE</v>
          </cell>
          <cell r="F9251" t="str">
            <v>ETL.6910</v>
          </cell>
          <cell r="G9251" t="str">
            <v>ETL.6910_001/015</v>
          </cell>
          <cell r="H9251">
            <v>44344</v>
          </cell>
          <cell r="I9251">
            <v>44341</v>
          </cell>
          <cell r="J9251">
            <v>44341</v>
          </cell>
          <cell r="L9251">
            <v>45120</v>
          </cell>
          <cell r="M9251">
            <v>44706</v>
          </cell>
          <cell r="N9251">
            <v>44706</v>
          </cell>
          <cell r="O9251" t="str">
            <v>508</v>
          </cell>
          <cell r="P9251" t="str">
            <v>OTHR</v>
          </cell>
          <cell r="Q9251" t="str">
            <v>E - Schd Compl Yr 0</v>
          </cell>
          <cell r="R9251" t="str">
            <v>NOPR ORAS NOPT ATCO</v>
          </cell>
          <cell r="S9251" t="str">
            <v>Non-HFTD</v>
          </cell>
        </row>
        <row r="9252">
          <cell r="B9252" t="str">
            <v>121422810</v>
          </cell>
          <cell r="C9252" t="str">
            <v>003/089</v>
          </cell>
          <cell r="D9252" t="str">
            <v>WV STOCKTON A-WEBER #3 3/89 INS DAMW</v>
          </cell>
          <cell r="E9252" t="str">
            <v>VICTOR</v>
          </cell>
          <cell r="F9252" t="str">
            <v>ETL.8140</v>
          </cell>
          <cell r="G9252" t="str">
            <v>ETL.8140_003/089</v>
          </cell>
          <cell r="H9252">
            <v>44344</v>
          </cell>
          <cell r="I9252">
            <v>44344</v>
          </cell>
          <cell r="J9252">
            <v>44344</v>
          </cell>
          <cell r="M9252">
            <v>44709</v>
          </cell>
          <cell r="O9252" t="str">
            <v>630</v>
          </cell>
          <cell r="P9252" t="str">
            <v>OTHR</v>
          </cell>
          <cell r="Q9252" t="str">
            <v>E - Schd Compl Yr 0</v>
          </cell>
          <cell r="R9252" t="str">
            <v>OSNO ATCO</v>
          </cell>
          <cell r="S9252" t="str">
            <v>Non-HFTD</v>
          </cell>
        </row>
        <row r="9253">
          <cell r="B9253" t="str">
            <v>121422849</v>
          </cell>
          <cell r="C9253" t="str">
            <v>002/079</v>
          </cell>
          <cell r="D9253" t="str">
            <v>T2 DI HMLTN BRNCH-CHSTR 2/79 RPR STRW</v>
          </cell>
          <cell r="E9253" t="str">
            <v>TABLEMTN</v>
          </cell>
          <cell r="F9253" t="str">
            <v>ETL.7000</v>
          </cell>
          <cell r="G9253" t="str">
            <v>.POLE.WOOD</v>
          </cell>
          <cell r="H9253">
            <v>44344</v>
          </cell>
          <cell r="I9253">
            <v>44338</v>
          </cell>
          <cell r="J9253">
            <v>44764</v>
          </cell>
          <cell r="K9253">
            <v>44791</v>
          </cell>
          <cell r="L9253">
            <v>45114</v>
          </cell>
          <cell r="M9253">
            <v>44703</v>
          </cell>
          <cell r="N9253">
            <v>44703</v>
          </cell>
          <cell r="O9253" t="str">
            <v>630</v>
          </cell>
          <cell r="P9253" t="str">
            <v/>
          </cell>
          <cell r="Q9253" t="str">
            <v>E - Schd Compl Yr 0</v>
          </cell>
          <cell r="R9253" t="str">
            <v>ORAS NOCO ATCO</v>
          </cell>
          <cell r="S9253" t="str">
            <v>HFTD 2</v>
          </cell>
        </row>
        <row r="9254">
          <cell r="B9254" t="str">
            <v>121422904</v>
          </cell>
          <cell r="C9254" t="str">
            <v>021/005</v>
          </cell>
          <cell r="D9254" t="str">
            <v>T0 WV MERCED #1 21/5 RPR SPLS</v>
          </cell>
          <cell r="E9254" t="str">
            <v>FRESNO</v>
          </cell>
          <cell r="F9254" t="str">
            <v>ETL.9000</v>
          </cell>
          <cell r="G9254" t="str">
            <v>.POLE.NWOD</v>
          </cell>
          <cell r="H9254">
            <v>44344</v>
          </cell>
          <cell r="I9254">
            <v>44344</v>
          </cell>
          <cell r="J9254">
            <v>44344</v>
          </cell>
          <cell r="M9254">
            <v>44709</v>
          </cell>
          <cell r="O9254" t="str">
            <v>628</v>
          </cell>
          <cell r="P9254" t="str">
            <v>OTHR</v>
          </cell>
          <cell r="Q9254" t="str">
            <v>E - Schd Compl Yr 0</v>
          </cell>
          <cell r="R9254" t="str">
            <v>OSNO ATCO</v>
          </cell>
          <cell r="S9254" t="str">
            <v>Remove</v>
          </cell>
        </row>
        <row r="9255">
          <cell r="B9255" t="str">
            <v>121423032</v>
          </cell>
          <cell r="C9255" t="str">
            <v>009/205</v>
          </cell>
          <cell r="D9255" t="str">
            <v>EI NICOLAUS-MARYSVILLE 9/205 RPR GYWW</v>
          </cell>
          <cell r="E9255" t="str">
            <v>SACTO</v>
          </cell>
          <cell r="F9255" t="str">
            <v>ETL.7690</v>
          </cell>
          <cell r="G9255" t="str">
            <v>ETL.7690_009/205</v>
          </cell>
          <cell r="H9255">
            <v>44344</v>
          </cell>
          <cell r="I9255">
            <v>44344</v>
          </cell>
          <cell r="J9255">
            <v>44344</v>
          </cell>
          <cell r="M9255">
            <v>44709</v>
          </cell>
          <cell r="O9255" t="str">
            <v>630</v>
          </cell>
          <cell r="P9255" t="str">
            <v>INSP</v>
          </cell>
          <cell r="Q9255" t="str">
            <v>E - Schd Compl Yr 0</v>
          </cell>
          <cell r="R9255" t="str">
            <v>OSNO ATCO</v>
          </cell>
          <cell r="S9255" t="str">
            <v>Non-HFTD</v>
          </cell>
        </row>
        <row r="9256">
          <cell r="B9256" t="str">
            <v>121423070</v>
          </cell>
          <cell r="C9256" t="str">
            <v>001/021</v>
          </cell>
          <cell r="D9256" t="str">
            <v>DI COLEMAN-COTTONWOOD 1/21 RPR INSS</v>
          </cell>
          <cell r="E9256" t="str">
            <v>TABLEMTN</v>
          </cell>
          <cell r="F9256" t="str">
            <v>ETL.6430</v>
          </cell>
          <cell r="G9256" t="str">
            <v>ETL.6430_001/021</v>
          </cell>
          <cell r="H9256">
            <v>44344</v>
          </cell>
          <cell r="I9256">
            <v>44341</v>
          </cell>
          <cell r="J9256">
            <v>44341</v>
          </cell>
          <cell r="L9256">
            <v>44973</v>
          </cell>
          <cell r="M9256">
            <v>44706</v>
          </cell>
          <cell r="O9256" t="str">
            <v>628</v>
          </cell>
          <cell r="P9256" t="str">
            <v>OTHR</v>
          </cell>
          <cell r="Q9256" t="str">
            <v>E - Schd Compl Yr 0</v>
          </cell>
          <cell r="R9256" t="str">
            <v>OSNO ATCO</v>
          </cell>
          <cell r="S9256" t="str">
            <v>Non-HFTD</v>
          </cell>
        </row>
        <row r="9257">
          <cell r="B9257" t="str">
            <v>121423754</v>
          </cell>
          <cell r="C9257" t="str">
            <v>000/003</v>
          </cell>
          <cell r="D9257" t="str">
            <v>T0 EI TES TAP 000/003 RPL INSS</v>
          </cell>
          <cell r="E9257" t="str">
            <v>CONCORD</v>
          </cell>
          <cell r="F9257" t="str">
            <v>ETL.4531</v>
          </cell>
          <cell r="G9257" t="str">
            <v>.TOWR</v>
          </cell>
          <cell r="H9257">
            <v>44344</v>
          </cell>
          <cell r="I9257">
            <v>44344</v>
          </cell>
          <cell r="J9257">
            <v>44344</v>
          </cell>
          <cell r="L9257">
            <v>45141</v>
          </cell>
          <cell r="M9257">
            <v>44709</v>
          </cell>
          <cell r="N9257">
            <v>44708</v>
          </cell>
          <cell r="O9257" t="str">
            <v>532</v>
          </cell>
          <cell r="P9257" t="str">
            <v>OTHR</v>
          </cell>
          <cell r="Q9257" t="str">
            <v>E - Schd Compl Yr 0</v>
          </cell>
          <cell r="R9257" t="str">
            <v>NOPR ORAS ATCO</v>
          </cell>
          <cell r="S9257" t="str">
            <v>Remove</v>
          </cell>
        </row>
        <row r="9258">
          <cell r="B9258" t="str">
            <v>121424631</v>
          </cell>
          <cell r="C9258" t="str">
            <v>010/000</v>
          </cell>
          <cell r="D9258" t="str">
            <v>T2 WV FULTON-HOPLAND 10/000 RPL GYWW</v>
          </cell>
          <cell r="E9258" t="str">
            <v>LAKEVLLE</v>
          </cell>
          <cell r="F9258" t="str">
            <v>ETL.6890</v>
          </cell>
          <cell r="G9258" t="str">
            <v>.POLE.WOOD</v>
          </cell>
          <cell r="H9258">
            <v>44344</v>
          </cell>
          <cell r="I9258">
            <v>44344</v>
          </cell>
          <cell r="J9258">
            <v>44357</v>
          </cell>
          <cell r="K9258">
            <v>44370</v>
          </cell>
          <cell r="M9258">
            <v>44709</v>
          </cell>
          <cell r="N9258">
            <v>44709</v>
          </cell>
          <cell r="O9258" t="str">
            <v>630</v>
          </cell>
          <cell r="P9258" t="str">
            <v>OTHR</v>
          </cell>
          <cell r="Q9258" t="str">
            <v>E - Schd Compl Yr 0</v>
          </cell>
          <cell r="R9258" t="str">
            <v>ORAS NOCO ATCO</v>
          </cell>
          <cell r="S9258" t="str">
            <v>HFTD 2</v>
          </cell>
        </row>
        <row r="9259">
          <cell r="B9259" t="str">
            <v>121424633</v>
          </cell>
          <cell r="C9259" t="str">
            <v>028/147</v>
          </cell>
          <cell r="D9259" t="str">
            <v>EI KNGS RIVR-SANGR-REDLY 28/147 RPR INSS</v>
          </cell>
          <cell r="E9259" t="str">
            <v>FRESNO</v>
          </cell>
          <cell r="F9259" t="str">
            <v>ETL.2030</v>
          </cell>
          <cell r="G9259" t="str">
            <v>ETL.2030_028/147</v>
          </cell>
          <cell r="H9259">
            <v>44344</v>
          </cell>
          <cell r="I9259">
            <v>44344</v>
          </cell>
          <cell r="J9259">
            <v>44344</v>
          </cell>
          <cell r="M9259">
            <v>44709</v>
          </cell>
          <cell r="O9259" t="str">
            <v>628</v>
          </cell>
          <cell r="P9259" t="str">
            <v>INSP</v>
          </cell>
          <cell r="Q9259" t="str">
            <v>E - Schd Compl Yr 0</v>
          </cell>
          <cell r="R9259" t="str">
            <v>OSNO ATCO</v>
          </cell>
          <cell r="S9259" t="e">
            <v>#N/A</v>
          </cell>
        </row>
        <row r="9260">
          <cell r="B9260" t="str">
            <v>121424932</v>
          </cell>
          <cell r="C9260" t="str">
            <v>004/023</v>
          </cell>
          <cell r="D9260" t="str">
            <v>EI TASSAJARA-NEWARK 004/023 REGRADE</v>
          </cell>
          <cell r="E9260" t="str">
            <v>CONCORD</v>
          </cell>
          <cell r="F9260" t="str">
            <v>ETL.5920</v>
          </cell>
          <cell r="G9260" t="str">
            <v>ETL.5920_004/023</v>
          </cell>
          <cell r="H9260">
            <v>44344</v>
          </cell>
          <cell r="I9260">
            <v>44344</v>
          </cell>
          <cell r="J9260">
            <v>44344</v>
          </cell>
          <cell r="L9260">
            <v>45081</v>
          </cell>
          <cell r="M9260">
            <v>44709</v>
          </cell>
          <cell r="O9260" t="str">
            <v>543</v>
          </cell>
          <cell r="P9260" t="str">
            <v>OTHR</v>
          </cell>
          <cell r="Q9260" t="str">
            <v>E - Schd Compl Yr 0</v>
          </cell>
          <cell r="R9260" t="str">
            <v>OSNO ATCO</v>
          </cell>
          <cell r="S9260" t="str">
            <v>Non-HFTD</v>
          </cell>
        </row>
        <row r="9261">
          <cell r="B9261" t="str">
            <v>121425038</v>
          </cell>
          <cell r="C9261" t="str">
            <v>025/107</v>
          </cell>
          <cell r="D9261" t="str">
            <v>WV T2 MS LNDING-METCALF 25/107 RMV VEG</v>
          </cell>
          <cell r="E9261" t="str">
            <v>MOSSLNDG</v>
          </cell>
          <cell r="F9261" t="str">
            <v>ETL.6050</v>
          </cell>
          <cell r="G9261" t="str">
            <v>.TOWR</v>
          </cell>
          <cell r="H9261">
            <v>44344</v>
          </cell>
          <cell r="I9261">
            <v>44344</v>
          </cell>
          <cell r="J9261">
            <v>44589</v>
          </cell>
          <cell r="K9261">
            <v>44592</v>
          </cell>
          <cell r="M9261">
            <v>44709</v>
          </cell>
          <cell r="O9261" t="str">
            <v>564</v>
          </cell>
          <cell r="P9261" t="str">
            <v>CREW</v>
          </cell>
          <cell r="Q9261" t="str">
            <v>E - Schd Compl Yr 0</v>
          </cell>
          <cell r="R9261" t="str">
            <v>NOCO ATCO</v>
          </cell>
          <cell r="S9261" t="str">
            <v>HFTD 2</v>
          </cell>
        </row>
        <row r="9262">
          <cell r="B9262" t="str">
            <v>121425593</v>
          </cell>
          <cell r="C9262" t="str">
            <v>010/205</v>
          </cell>
          <cell r="D9262" t="str">
            <v>EI WOODLAND-DAVIS 10/205 RMV VEG</v>
          </cell>
          <cell r="E9262" t="str">
            <v>SACTO</v>
          </cell>
          <cell r="F9262" t="str">
            <v>ETL.4210</v>
          </cell>
          <cell r="G9262" t="str">
            <v>ETL.4210_010/205</v>
          </cell>
          <cell r="H9262">
            <v>44344</v>
          </cell>
          <cell r="I9262">
            <v>44344</v>
          </cell>
          <cell r="J9262">
            <v>44576</v>
          </cell>
          <cell r="K9262">
            <v>44595</v>
          </cell>
          <cell r="M9262">
            <v>44709</v>
          </cell>
          <cell r="O9262" t="str">
            <v>564</v>
          </cell>
          <cell r="P9262" t="str">
            <v>INSP</v>
          </cell>
          <cell r="Q9262" t="str">
            <v>E - Schd Compl Yr 0</v>
          </cell>
          <cell r="R9262" t="str">
            <v>NOCO ATCO</v>
          </cell>
          <cell r="S9262" t="str">
            <v>Non-HFTD</v>
          </cell>
        </row>
        <row r="9263">
          <cell r="B9263" t="str">
            <v>121426733</v>
          </cell>
          <cell r="C9263" t="str">
            <v>011/237</v>
          </cell>
          <cell r="D9263" t="str">
            <v>DI HAMILTON BRNCH-CHSTR 11/237 RMV BUTT</v>
          </cell>
          <cell r="E9263" t="str">
            <v>TABLEMTN</v>
          </cell>
          <cell r="F9263" t="str">
            <v>ETL.7000</v>
          </cell>
          <cell r="G9263" t="str">
            <v>ETL.7000_011/237</v>
          </cell>
          <cell r="H9263">
            <v>44344</v>
          </cell>
          <cell r="I9263">
            <v>44340</v>
          </cell>
          <cell r="J9263">
            <v>44340</v>
          </cell>
          <cell r="M9263">
            <v>44705</v>
          </cell>
          <cell r="O9263" t="str">
            <v>630</v>
          </cell>
          <cell r="P9263" t="str">
            <v/>
          </cell>
          <cell r="Q9263" t="str">
            <v>E - Schd Compl Yr 0</v>
          </cell>
          <cell r="R9263" t="str">
            <v>OSNO ATCO</v>
          </cell>
          <cell r="S9263" t="str">
            <v>Non-HFTD</v>
          </cell>
        </row>
        <row r="9264">
          <cell r="B9264" t="str">
            <v>121427165</v>
          </cell>
          <cell r="C9264" t="str">
            <v>001/043</v>
          </cell>
          <cell r="D9264" t="str">
            <v>T2 DI HMLTN BRNCH-CHSTR 1/43 INS HRDD</v>
          </cell>
          <cell r="E9264" t="str">
            <v>TABLEMTN</v>
          </cell>
          <cell r="F9264" t="str">
            <v>ETL.7000</v>
          </cell>
          <cell r="G9264" t="str">
            <v>.POLE.WOOD</v>
          </cell>
          <cell r="H9264">
            <v>44344</v>
          </cell>
          <cell r="I9264">
            <v>44338</v>
          </cell>
          <cell r="J9264">
            <v>44767</v>
          </cell>
          <cell r="K9264">
            <v>44798</v>
          </cell>
          <cell r="M9264">
            <v>44703</v>
          </cell>
          <cell r="N9264">
            <v>44703</v>
          </cell>
          <cell r="O9264" t="str">
            <v>630</v>
          </cell>
          <cell r="P9264" t="str">
            <v/>
          </cell>
          <cell r="Q9264" t="str">
            <v>E - Schd Compl Yr 0</v>
          </cell>
          <cell r="R9264" t="str">
            <v>ORAS NOCO ATCO</v>
          </cell>
          <cell r="S9264" t="str">
            <v>HFTD 2</v>
          </cell>
        </row>
        <row r="9265">
          <cell r="B9265" t="str">
            <v>121427168</v>
          </cell>
          <cell r="C9265" t="str">
            <v>006/143</v>
          </cell>
          <cell r="D9265" t="str">
            <v>T2 DI HMLTN BRNCH-CHSTR 6/143 RPR STRW</v>
          </cell>
          <cell r="E9265" t="str">
            <v>TABLEMTN</v>
          </cell>
          <cell r="F9265" t="str">
            <v>ETL.7000</v>
          </cell>
          <cell r="G9265" t="str">
            <v>.POLE.WOOD</v>
          </cell>
          <cell r="H9265">
            <v>44344</v>
          </cell>
          <cell r="I9265">
            <v>44338</v>
          </cell>
          <cell r="J9265">
            <v>44767</v>
          </cell>
          <cell r="K9265">
            <v>44791</v>
          </cell>
          <cell r="M9265">
            <v>44703</v>
          </cell>
          <cell r="N9265">
            <v>44703</v>
          </cell>
          <cell r="O9265" t="str">
            <v>630</v>
          </cell>
          <cell r="P9265" t="str">
            <v/>
          </cell>
          <cell r="Q9265" t="str">
            <v>E - Schd Compl Yr 0</v>
          </cell>
          <cell r="R9265" t="str">
            <v>ORAS NOCO ATCO</v>
          </cell>
          <cell r="S9265" t="str">
            <v>HFTD 2</v>
          </cell>
        </row>
        <row r="9266">
          <cell r="B9266" t="str">
            <v>121427286</v>
          </cell>
          <cell r="C9266" t="str">
            <v>006/097</v>
          </cell>
          <cell r="D9266" t="str">
            <v>T2 DI PIT#1-HAT CRK#2 BNY 6/97 RPR HRDD</v>
          </cell>
          <cell r="E9266" t="str">
            <v>TABLEMTN</v>
          </cell>
          <cell r="F9266" t="str">
            <v>ETL.7040</v>
          </cell>
          <cell r="G9266" t="str">
            <v>.POLE.WOOD</v>
          </cell>
          <cell r="H9266">
            <v>44344</v>
          </cell>
          <cell r="I9266">
            <v>44340</v>
          </cell>
          <cell r="J9266">
            <v>44768</v>
          </cell>
          <cell r="K9266">
            <v>44798</v>
          </cell>
          <cell r="M9266">
            <v>44705</v>
          </cell>
          <cell r="N9266">
            <v>44705</v>
          </cell>
          <cell r="O9266" t="str">
            <v>630</v>
          </cell>
          <cell r="P9266" t="str">
            <v/>
          </cell>
          <cell r="Q9266" t="str">
            <v>E - Schd Compl Yr 0</v>
          </cell>
          <cell r="R9266" t="str">
            <v>ORAS NOCO ATCO</v>
          </cell>
          <cell r="S9266" t="str">
            <v>HFTD 2</v>
          </cell>
        </row>
        <row r="9267">
          <cell r="B9267" t="str">
            <v>121427607</v>
          </cell>
          <cell r="C9267" t="str">
            <v>000/005</v>
          </cell>
          <cell r="D9267" t="str">
            <v>EI NICOLAUS-CATLETT JCT 0/5 RPR GYWW</v>
          </cell>
          <cell r="E9267" t="str">
            <v>SACTO</v>
          </cell>
          <cell r="F9267" t="str">
            <v>ETL.7680</v>
          </cell>
          <cell r="G9267" t="str">
            <v>ETL.7680_000/005</v>
          </cell>
          <cell r="H9267">
            <v>44344</v>
          </cell>
          <cell r="I9267">
            <v>44344</v>
          </cell>
          <cell r="J9267">
            <v>44344</v>
          </cell>
          <cell r="M9267">
            <v>44709</v>
          </cell>
          <cell r="O9267" t="str">
            <v>630</v>
          </cell>
          <cell r="P9267" t="str">
            <v>INSP</v>
          </cell>
          <cell r="Q9267" t="str">
            <v>E - Schd Compl Yr 0</v>
          </cell>
          <cell r="R9267" t="str">
            <v>OSNO ATCO</v>
          </cell>
          <cell r="S9267" t="str">
            <v>Non-HFTD</v>
          </cell>
        </row>
        <row r="9268">
          <cell r="B9268" t="str">
            <v>121427646</v>
          </cell>
          <cell r="C9268" t="str">
            <v>000/006</v>
          </cell>
          <cell r="D9268" t="str">
            <v>EI NICOLAUS-CATLETT JCT 0/6 RPR GYWW</v>
          </cell>
          <cell r="E9268" t="str">
            <v>SACTO</v>
          </cell>
          <cell r="F9268" t="str">
            <v>ETL.7680</v>
          </cell>
          <cell r="G9268" t="str">
            <v>ETL.7680_000/006</v>
          </cell>
          <cell r="H9268">
            <v>44344</v>
          </cell>
          <cell r="I9268">
            <v>44344</v>
          </cell>
          <cell r="J9268">
            <v>44344</v>
          </cell>
          <cell r="M9268">
            <v>44709</v>
          </cell>
          <cell r="O9268" t="str">
            <v>630</v>
          </cell>
          <cell r="P9268" t="str">
            <v>INSP</v>
          </cell>
          <cell r="Q9268" t="str">
            <v>E - Schd Compl Yr 0</v>
          </cell>
          <cell r="R9268" t="str">
            <v>OSNO ATCO</v>
          </cell>
          <cell r="S9268" t="str">
            <v>Non-HFTD</v>
          </cell>
        </row>
        <row r="9269">
          <cell r="B9269" t="str">
            <v>121427856</v>
          </cell>
          <cell r="C9269" t="str">
            <v>021/166</v>
          </cell>
          <cell r="D9269" t="str">
            <v>T2 DI MIDDLE FK-GLD HLL 21/166R RPR ANCW</v>
          </cell>
          <cell r="E9269" t="str">
            <v>SACTO</v>
          </cell>
          <cell r="F9269" t="str">
            <v>ETL.5140</v>
          </cell>
          <cell r="G9269" t="str">
            <v>.POLE.WDPS</v>
          </cell>
          <cell r="H9269">
            <v>44344</v>
          </cell>
          <cell r="I9269">
            <v>44342</v>
          </cell>
          <cell r="J9269">
            <v>44543</v>
          </cell>
          <cell r="K9269">
            <v>44585</v>
          </cell>
          <cell r="M9269">
            <v>44707</v>
          </cell>
          <cell r="N9269">
            <v>44707</v>
          </cell>
          <cell r="O9269" t="str">
            <v>630</v>
          </cell>
          <cell r="P9269" t="str">
            <v>OTHR</v>
          </cell>
          <cell r="Q9269" t="str">
            <v>E - Schd Compl Yr 0</v>
          </cell>
          <cell r="R9269" t="str">
            <v>ORAS NOCO ATCO</v>
          </cell>
          <cell r="S9269" t="str">
            <v>HFTD 2</v>
          </cell>
        </row>
        <row r="9270">
          <cell r="B9270" t="str">
            <v>121427870</v>
          </cell>
          <cell r="C9270" t="str">
            <v>021/166</v>
          </cell>
          <cell r="D9270" t="str">
            <v>T2 DI MIDDLE FK-GLD HLL 21/166 RPR STRW</v>
          </cell>
          <cell r="E9270" t="str">
            <v>SACTO</v>
          </cell>
          <cell r="F9270" t="str">
            <v>ETL.5140</v>
          </cell>
          <cell r="G9270" t="str">
            <v>.POLE.WDPS</v>
          </cell>
          <cell r="H9270">
            <v>44344</v>
          </cell>
          <cell r="I9270">
            <v>44342</v>
          </cell>
          <cell r="J9270">
            <v>44544</v>
          </cell>
          <cell r="K9270">
            <v>44557</v>
          </cell>
          <cell r="M9270">
            <v>44707</v>
          </cell>
          <cell r="N9270">
            <v>44707</v>
          </cell>
          <cell r="O9270" t="str">
            <v>630</v>
          </cell>
          <cell r="P9270" t="str">
            <v>OTHR</v>
          </cell>
          <cell r="Q9270" t="str">
            <v>E - Schd Compl Yr 0</v>
          </cell>
          <cell r="R9270" t="str">
            <v>ORAS NOCO ATCO</v>
          </cell>
          <cell r="S9270" t="str">
            <v>HFTD 2</v>
          </cell>
        </row>
        <row r="9271">
          <cell r="B9271" t="str">
            <v>121427920</v>
          </cell>
          <cell r="C9271" t="str">
            <v>010/192</v>
          </cell>
          <cell r="D9271" t="str">
            <v>EI WOODLAND-DAVIS 10/192 RMV VEG</v>
          </cell>
          <cell r="E9271" t="str">
            <v>SACTO</v>
          </cell>
          <cell r="F9271" t="str">
            <v>ETL.4210</v>
          </cell>
          <cell r="G9271" t="str">
            <v>ETL.4210_010/192</v>
          </cell>
          <cell r="H9271">
            <v>44344</v>
          </cell>
          <cell r="I9271">
            <v>44344</v>
          </cell>
          <cell r="J9271">
            <v>44576</v>
          </cell>
          <cell r="K9271">
            <v>44595</v>
          </cell>
          <cell r="M9271">
            <v>44709</v>
          </cell>
          <cell r="O9271" t="str">
            <v>564</v>
          </cell>
          <cell r="P9271" t="str">
            <v>INSP</v>
          </cell>
          <cell r="Q9271" t="str">
            <v>E - Schd Compl Yr 0</v>
          </cell>
          <cell r="R9271" t="str">
            <v>NOCO ATCO</v>
          </cell>
          <cell r="S9271" t="str">
            <v>Non-HFTD</v>
          </cell>
        </row>
        <row r="9272">
          <cell r="B9272" t="str">
            <v>121427924</v>
          </cell>
          <cell r="C9272" t="str">
            <v>011/096A</v>
          </cell>
          <cell r="D9272" t="str">
            <v>T2 DI PRADISE-TABLE MTN 11/096A RPL INSS</v>
          </cell>
          <cell r="E9272" t="str">
            <v>TABLEMTN</v>
          </cell>
          <cell r="F9272" t="str">
            <v>ETL.4316</v>
          </cell>
          <cell r="G9272" t="str">
            <v>.INSL.CERA</v>
          </cell>
          <cell r="H9272">
            <v>44344</v>
          </cell>
          <cell r="I9272">
            <v>44342</v>
          </cell>
          <cell r="J9272">
            <v>44693</v>
          </cell>
          <cell r="K9272">
            <v>44712</v>
          </cell>
          <cell r="L9272">
            <v>45032</v>
          </cell>
          <cell r="M9272">
            <v>44707</v>
          </cell>
          <cell r="N9272">
            <v>44707</v>
          </cell>
          <cell r="O9272" t="str">
            <v>508</v>
          </cell>
          <cell r="P9272" t="str">
            <v>OTHR</v>
          </cell>
          <cell r="Q9272" t="str">
            <v>E - Schd Compl Yr 0</v>
          </cell>
          <cell r="R9272" t="str">
            <v>ORAS NOCO ATCO</v>
          </cell>
          <cell r="S9272" t="str">
            <v>HFTD 2</v>
          </cell>
        </row>
        <row r="9273">
          <cell r="B9273" t="str">
            <v>121428132</v>
          </cell>
          <cell r="C9273" t="str">
            <v>002/000</v>
          </cell>
          <cell r="D9273" t="str">
            <v>DI POTTER VALLEY-MENDOCINO 2/0 RPLC INSS</v>
          </cell>
          <cell r="E9273" t="str">
            <v>WILLITS</v>
          </cell>
          <cell r="F9273" t="str">
            <v>ETL.7810</v>
          </cell>
          <cell r="G9273" t="str">
            <v>ETL.7810_002/000</v>
          </cell>
          <cell r="H9273">
            <v>44344</v>
          </cell>
          <cell r="I9273">
            <v>44341</v>
          </cell>
          <cell r="J9273">
            <v>44341</v>
          </cell>
          <cell r="L9273">
            <v>45102</v>
          </cell>
          <cell r="M9273">
            <v>44706</v>
          </cell>
          <cell r="N9273">
            <v>44706</v>
          </cell>
          <cell r="O9273" t="str">
            <v>532</v>
          </cell>
          <cell r="P9273" t="str">
            <v/>
          </cell>
          <cell r="Q9273" t="str">
            <v>E - Schd Compl Yr 0</v>
          </cell>
          <cell r="R9273" t="str">
            <v>NOPR ORAS ATCO</v>
          </cell>
          <cell r="S9273" t="str">
            <v>Non-HFTD</v>
          </cell>
        </row>
        <row r="9274">
          <cell r="B9274" t="str">
            <v>121428136</v>
          </cell>
          <cell r="C9274" t="str">
            <v>002/000</v>
          </cell>
          <cell r="D9274" t="str">
            <v>DI POTTER VALLEY-MENDOCINO 2/0 RMV VEG</v>
          </cell>
          <cell r="E9274" t="str">
            <v>LAKEVLLE</v>
          </cell>
          <cell r="F9274" t="str">
            <v>ETL.7810</v>
          </cell>
          <cell r="G9274" t="str">
            <v>ETL.7810_002/000</v>
          </cell>
          <cell r="H9274">
            <v>44344</v>
          </cell>
          <cell r="I9274">
            <v>44341</v>
          </cell>
          <cell r="J9274">
            <v>44376</v>
          </cell>
          <cell r="K9274">
            <v>44546</v>
          </cell>
          <cell r="M9274">
            <v>44706</v>
          </cell>
          <cell r="O9274" t="str">
            <v>564</v>
          </cell>
          <cell r="P9274" t="str">
            <v/>
          </cell>
          <cell r="Q9274" t="str">
            <v>E - Schd Compl Yr 0</v>
          </cell>
          <cell r="R9274" t="str">
            <v>NOCO ATCO</v>
          </cell>
          <cell r="S9274" t="str">
            <v>Non-HFTD</v>
          </cell>
        </row>
        <row r="9275">
          <cell r="B9275" t="str">
            <v>121428154</v>
          </cell>
          <cell r="C9275" t="str">
            <v>003/004</v>
          </cell>
          <cell r="D9275" t="str">
            <v>T2 DI LAYTONVILLE-COVELO 3/4 RPR WDPKR</v>
          </cell>
          <cell r="E9275" t="str">
            <v>WILLITS</v>
          </cell>
          <cell r="F9275" t="str">
            <v>ETL.7390</v>
          </cell>
          <cell r="G9275" t="str">
            <v>.POLE.WOOD</v>
          </cell>
          <cell r="H9275">
            <v>44344</v>
          </cell>
          <cell r="I9275">
            <v>44343</v>
          </cell>
          <cell r="J9275">
            <v>44343</v>
          </cell>
          <cell r="M9275">
            <v>44708</v>
          </cell>
          <cell r="N9275">
            <v>44708</v>
          </cell>
          <cell r="O9275" t="str">
            <v>372</v>
          </cell>
          <cell r="P9275" t="str">
            <v>OTHR</v>
          </cell>
          <cell r="Q9275" t="str">
            <v>E - Schd Compl Yr 0</v>
          </cell>
          <cell r="R9275" t="str">
            <v>NOPR ORAS ATCO</v>
          </cell>
          <cell r="S9275" t="str">
            <v>HFTD 2</v>
          </cell>
        </row>
        <row r="9276">
          <cell r="B9276" t="str">
            <v>121428180</v>
          </cell>
          <cell r="C9276" t="str">
            <v>005/085</v>
          </cell>
          <cell r="D9276" t="str">
            <v>DI FULTON-MOLINO-COTATI 5/85 RPR STRW</v>
          </cell>
          <cell r="E9276" t="str">
            <v>LAKEVLLE</v>
          </cell>
          <cell r="F9276" t="str">
            <v>ETL.6910</v>
          </cell>
          <cell r="G9276" t="str">
            <v>ETL.6910_005/085</v>
          </cell>
          <cell r="H9276">
            <v>44344</v>
          </cell>
          <cell r="I9276">
            <v>44341</v>
          </cell>
          <cell r="J9276">
            <v>44341</v>
          </cell>
          <cell r="M9276">
            <v>44706</v>
          </cell>
          <cell r="O9276" t="str">
            <v>630</v>
          </cell>
          <cell r="P9276" t="str">
            <v>OTHR</v>
          </cell>
          <cell r="Q9276" t="str">
            <v>E - Schd Compl Yr 0</v>
          </cell>
          <cell r="R9276" t="str">
            <v>OSNO ATCO</v>
          </cell>
          <cell r="S9276" t="str">
            <v>Non-HFTD</v>
          </cell>
        </row>
        <row r="9277">
          <cell r="B9277" t="str">
            <v>121428241</v>
          </cell>
          <cell r="C9277" t="str">
            <v>006/010</v>
          </cell>
          <cell r="D9277" t="str">
            <v>T2 DI LAYTONVILLE-COVELO 6/10 RPR WDPKR</v>
          </cell>
          <cell r="E9277" t="str">
            <v>WILLITS</v>
          </cell>
          <cell r="F9277" t="str">
            <v>ETL.7390</v>
          </cell>
          <cell r="G9277" t="str">
            <v>.POLE.WOOD</v>
          </cell>
          <cell r="H9277">
            <v>44344</v>
          </cell>
          <cell r="I9277">
            <v>44343</v>
          </cell>
          <cell r="J9277">
            <v>44717</v>
          </cell>
          <cell r="K9277">
            <v>44725</v>
          </cell>
          <cell r="L9277">
            <v>45027</v>
          </cell>
          <cell r="M9277">
            <v>44708</v>
          </cell>
          <cell r="N9277">
            <v>44708</v>
          </cell>
          <cell r="O9277" t="str">
            <v>630</v>
          </cell>
          <cell r="P9277" t="str">
            <v>OTHR</v>
          </cell>
          <cell r="Q9277" t="str">
            <v>E - Schd Compl Yr 0</v>
          </cell>
          <cell r="R9277" t="str">
            <v>ORAS NOCO ATCO</v>
          </cell>
          <cell r="S9277" t="str">
            <v>HFTD 2</v>
          </cell>
        </row>
        <row r="9278">
          <cell r="B9278" t="str">
            <v>121428366</v>
          </cell>
          <cell r="C9278" t="str">
            <v>011/093</v>
          </cell>
          <cell r="D9278" t="str">
            <v>T2 DI PARADISE-TABLE MTN 11/93 RPL SPLW</v>
          </cell>
          <cell r="E9278" t="str">
            <v>TABLEMTN</v>
          </cell>
          <cell r="F9278" t="str">
            <v>ETL.4316</v>
          </cell>
          <cell r="G9278" t="str">
            <v>.INSL.CERA</v>
          </cell>
          <cell r="H9278">
            <v>44344</v>
          </cell>
          <cell r="I9278">
            <v>44342</v>
          </cell>
          <cell r="J9278">
            <v>44615</v>
          </cell>
          <cell r="K9278">
            <v>44627</v>
          </cell>
          <cell r="M9278">
            <v>44707</v>
          </cell>
          <cell r="N9278">
            <v>44707</v>
          </cell>
          <cell r="O9278" t="str">
            <v>630</v>
          </cell>
          <cell r="P9278" t="str">
            <v>OTHR</v>
          </cell>
          <cell r="Q9278" t="str">
            <v>E - Schd Compl Yr 0</v>
          </cell>
          <cell r="R9278" t="str">
            <v>ORAS NOCO ATCO</v>
          </cell>
          <cell r="S9278" t="str">
            <v>HFTD 2</v>
          </cell>
        </row>
        <row r="9279">
          <cell r="B9279" t="str">
            <v>121428385</v>
          </cell>
          <cell r="C9279" t="str">
            <v>007/007</v>
          </cell>
          <cell r="D9279" t="str">
            <v>DI EXCHEQUER-LE GRANDE 7/7 RPR GYWW</v>
          </cell>
          <cell r="E9279" t="str">
            <v>FRESNO</v>
          </cell>
          <cell r="F9279" t="str">
            <v>ETL.1560</v>
          </cell>
          <cell r="G9279" t="str">
            <v>ETL.1560_007/007</v>
          </cell>
          <cell r="H9279">
            <v>44344</v>
          </cell>
          <cell r="I9279">
            <v>44342</v>
          </cell>
          <cell r="J9279">
            <v>44342</v>
          </cell>
          <cell r="M9279">
            <v>44707</v>
          </cell>
          <cell r="O9279" t="str">
            <v>630</v>
          </cell>
          <cell r="P9279" t="str">
            <v/>
          </cell>
          <cell r="Q9279" t="str">
            <v>E - Schd Compl Yr 0</v>
          </cell>
          <cell r="R9279" t="str">
            <v>OSNO ATCO</v>
          </cell>
          <cell r="S9279" t="str">
            <v>Non-HFTD</v>
          </cell>
        </row>
        <row r="9280">
          <cell r="B9280" t="str">
            <v>121428386</v>
          </cell>
          <cell r="C9280" t="str">
            <v>007/007</v>
          </cell>
          <cell r="D9280" t="str">
            <v>DI EXCHEQUER-LE GRANDE 7/7 RPR GYWW</v>
          </cell>
          <cell r="E9280" t="str">
            <v>FRESNO</v>
          </cell>
          <cell r="F9280" t="str">
            <v>ETL.1560</v>
          </cell>
          <cell r="G9280" t="str">
            <v>ETL.1560_007/007</v>
          </cell>
          <cell r="H9280">
            <v>44344</v>
          </cell>
          <cell r="I9280">
            <v>44342</v>
          </cell>
          <cell r="J9280">
            <v>44342</v>
          </cell>
          <cell r="M9280">
            <v>44707</v>
          </cell>
          <cell r="O9280" t="str">
            <v>630</v>
          </cell>
          <cell r="P9280" t="str">
            <v/>
          </cell>
          <cell r="Q9280" t="str">
            <v>E - Schd Compl Yr 0</v>
          </cell>
          <cell r="R9280" t="str">
            <v>OSNO ATCO</v>
          </cell>
          <cell r="S9280" t="str">
            <v>Non-HFTD</v>
          </cell>
        </row>
        <row r="9281">
          <cell r="B9281" t="str">
            <v>121428387</v>
          </cell>
          <cell r="C9281" t="str">
            <v>007/007</v>
          </cell>
          <cell r="D9281" t="str">
            <v>DI EXCHEQUER-LE GRANDE 7/7 RPR GYWW</v>
          </cell>
          <cell r="E9281" t="str">
            <v>FRESNO</v>
          </cell>
          <cell r="F9281" t="str">
            <v>ETL.1560</v>
          </cell>
          <cell r="G9281" t="str">
            <v>ETL.1560_007/007</v>
          </cell>
          <cell r="H9281">
            <v>44344</v>
          </cell>
          <cell r="I9281">
            <v>44342</v>
          </cell>
          <cell r="J9281">
            <v>44342</v>
          </cell>
          <cell r="M9281">
            <v>44707</v>
          </cell>
          <cell r="O9281" t="str">
            <v>630</v>
          </cell>
          <cell r="P9281" t="str">
            <v/>
          </cell>
          <cell r="Q9281" t="str">
            <v>E - Schd Compl Yr 0</v>
          </cell>
          <cell r="R9281" t="str">
            <v>OSNO ATCO</v>
          </cell>
          <cell r="S9281" t="str">
            <v>Non-HFTD</v>
          </cell>
        </row>
        <row r="9282">
          <cell r="B9282" t="str">
            <v>121428577</v>
          </cell>
          <cell r="C9282" t="str">
            <v>003/087</v>
          </cell>
          <cell r="D9282" t="str">
            <v>DI COTTONWOOD-BENTON #1 3/87 RMV VEG</v>
          </cell>
          <cell r="E9282" t="str">
            <v>TABLEMTN</v>
          </cell>
          <cell r="F9282" t="str">
            <v>ETL.6640</v>
          </cell>
          <cell r="G9282" t="str">
            <v>ETL.6640_003/087</v>
          </cell>
          <cell r="H9282">
            <v>44344</v>
          </cell>
          <cell r="I9282">
            <v>44340</v>
          </cell>
          <cell r="J9282">
            <v>44340</v>
          </cell>
          <cell r="M9282">
            <v>44705</v>
          </cell>
          <cell r="O9282" t="str">
            <v>564</v>
          </cell>
          <cell r="P9282" t="str">
            <v/>
          </cell>
          <cell r="Q9282" t="str">
            <v>E - Schd Compl Yr 0</v>
          </cell>
          <cell r="R9282" t="str">
            <v>OSNO ATCO</v>
          </cell>
          <cell r="S9282" t="str">
            <v>Non-HFTD</v>
          </cell>
        </row>
        <row r="9283">
          <cell r="B9283" t="str">
            <v>121428578</v>
          </cell>
          <cell r="C9283" t="str">
            <v>003/087</v>
          </cell>
          <cell r="D9283" t="str">
            <v>DI COTTONWOOD-BENTON #1 3/87 RPR STRW</v>
          </cell>
          <cell r="E9283" t="str">
            <v>TABLEMTN</v>
          </cell>
          <cell r="F9283" t="str">
            <v>ETL.6640</v>
          </cell>
          <cell r="G9283" t="str">
            <v>ETL.6640_003/087</v>
          </cell>
          <cell r="H9283">
            <v>44344</v>
          </cell>
          <cell r="I9283">
            <v>44340</v>
          </cell>
          <cell r="J9283">
            <v>44340</v>
          </cell>
          <cell r="L9283">
            <v>44953</v>
          </cell>
          <cell r="M9283">
            <v>44705</v>
          </cell>
          <cell r="O9283" t="str">
            <v>630</v>
          </cell>
          <cell r="P9283" t="str">
            <v/>
          </cell>
          <cell r="Q9283" t="str">
            <v>E - Schd Compl Yr 0</v>
          </cell>
          <cell r="R9283" t="str">
            <v>OSNO ATCO</v>
          </cell>
          <cell r="S9283" t="str">
            <v>Non-HFTD</v>
          </cell>
        </row>
        <row r="9284">
          <cell r="B9284" t="str">
            <v>121428642</v>
          </cell>
          <cell r="C9284" t="str">
            <v>027/000</v>
          </cell>
          <cell r="D9284" t="str">
            <v>T2 DI GRBRVL-LYTNVL 27/0 CNCL</v>
          </cell>
          <cell r="E9284" t="str">
            <v>WILLITS</v>
          </cell>
          <cell r="F9284" t="str">
            <v>ETL.8365</v>
          </cell>
          <cell r="G9284" t="str">
            <v>.POLE.WOOD</v>
          </cell>
          <cell r="H9284">
            <v>44344</v>
          </cell>
          <cell r="I9284">
            <v>44343</v>
          </cell>
          <cell r="J9284">
            <v>44343</v>
          </cell>
          <cell r="M9284">
            <v>44708</v>
          </cell>
          <cell r="N9284">
            <v>44708</v>
          </cell>
          <cell r="O9284" t="str">
            <v>630</v>
          </cell>
          <cell r="P9284" t="str">
            <v>OTHR</v>
          </cell>
          <cell r="Q9284" t="str">
            <v>E - Schd Compl Yr 0</v>
          </cell>
          <cell r="R9284" t="str">
            <v>NOPR ORAS ATCO</v>
          </cell>
          <cell r="S9284" t="str">
            <v>HFTD 2</v>
          </cell>
        </row>
        <row r="9285">
          <cell r="B9285" t="str">
            <v>121428662</v>
          </cell>
          <cell r="C9285" t="str">
            <v>050/000</v>
          </cell>
          <cell r="D9285" t="str">
            <v>T2 DI FORT ROSS-GUALALA 050/000 INS HRDD</v>
          </cell>
          <cell r="E9285" t="str">
            <v>LAKEVLLE</v>
          </cell>
          <cell r="F9285" t="str">
            <v>ETL.6980</v>
          </cell>
          <cell r="G9285" t="str">
            <v>.POLE.WOOD</v>
          </cell>
          <cell r="H9285">
            <v>44344</v>
          </cell>
          <cell r="I9285">
            <v>44337</v>
          </cell>
          <cell r="J9285">
            <v>44357</v>
          </cell>
          <cell r="K9285">
            <v>44440</v>
          </cell>
          <cell r="M9285">
            <v>44702</v>
          </cell>
          <cell r="N9285">
            <v>44413</v>
          </cell>
          <cell r="O9285" t="str">
            <v>630</v>
          </cell>
          <cell r="P9285" t="str">
            <v/>
          </cell>
          <cell r="Q9285" t="str">
            <v>E - Schd Compl Yr 0</v>
          </cell>
          <cell r="R9285" t="str">
            <v>ORAS NOCO ATCO</v>
          </cell>
          <cell r="S9285" t="str">
            <v>HFTD 2</v>
          </cell>
        </row>
        <row r="9286">
          <cell r="B9286" t="str">
            <v>121429785</v>
          </cell>
          <cell r="C9286" t="str">
            <v>019/003</v>
          </cell>
          <cell r="D9286" t="str">
            <v>T2 DI MDCN-WLLTS-FRT BRGG 19/3 RPR SPLW</v>
          </cell>
          <cell r="E9286" t="str">
            <v>WILLITS</v>
          </cell>
          <cell r="F9286" t="str">
            <v>ETL.7550</v>
          </cell>
          <cell r="G9286" t="str">
            <v>.POLE.WOOD</v>
          </cell>
          <cell r="H9286">
            <v>44345</v>
          </cell>
          <cell r="I9286">
            <v>44344</v>
          </cell>
          <cell r="J9286">
            <v>44344</v>
          </cell>
          <cell r="M9286">
            <v>44709</v>
          </cell>
          <cell r="N9286">
            <v>44708</v>
          </cell>
          <cell r="O9286" t="str">
            <v>630</v>
          </cell>
          <cell r="P9286" t="str">
            <v/>
          </cell>
          <cell r="Q9286" t="str">
            <v>E - Schd Compl Yr 0</v>
          </cell>
          <cell r="R9286" t="str">
            <v>NOPR ORAS ATCO</v>
          </cell>
          <cell r="S9286" t="str">
            <v>HFTD 2</v>
          </cell>
        </row>
        <row r="9287">
          <cell r="B9287" t="str">
            <v>121429876</v>
          </cell>
          <cell r="C9287" t="str">
            <v>028/004</v>
          </cell>
          <cell r="D9287" t="str">
            <v>T2 DI GRBRVL-LYTNVL 28/4 RPR SPLW</v>
          </cell>
          <cell r="E9287" t="str">
            <v>WILLITS</v>
          </cell>
          <cell r="F9287" t="str">
            <v>ETL.8365</v>
          </cell>
          <cell r="G9287" t="str">
            <v>.INSL.NCER</v>
          </cell>
          <cell r="H9287">
            <v>44345</v>
          </cell>
          <cell r="I9287">
            <v>44343</v>
          </cell>
          <cell r="J9287">
            <v>44672</v>
          </cell>
          <cell r="K9287">
            <v>44734</v>
          </cell>
          <cell r="M9287">
            <v>44708</v>
          </cell>
          <cell r="N9287">
            <v>44708</v>
          </cell>
          <cell r="O9287" t="str">
            <v>630</v>
          </cell>
          <cell r="P9287" t="str">
            <v/>
          </cell>
          <cell r="Q9287" t="str">
            <v>E - Schd Compl Yr 0</v>
          </cell>
          <cell r="R9287" t="str">
            <v>ORAS NOCO ATCO</v>
          </cell>
          <cell r="S9287" t="str">
            <v>HFTD 2</v>
          </cell>
        </row>
        <row r="9288">
          <cell r="B9288" t="str">
            <v>121430079</v>
          </cell>
          <cell r="C9288" t="str">
            <v>032/133</v>
          </cell>
          <cell r="D9288" t="str">
            <v>T2 DI TESLA-METCALF 32/133 RPR SHLS</v>
          </cell>
          <cell r="E9288" t="str">
            <v>METCALF</v>
          </cell>
          <cell r="F9288" t="str">
            <v>ETL.6110</v>
          </cell>
          <cell r="G9288" t="str">
            <v>.TOWR</v>
          </cell>
          <cell r="H9288">
            <v>44345</v>
          </cell>
          <cell r="I9288">
            <v>44344</v>
          </cell>
          <cell r="J9288">
            <v>44344</v>
          </cell>
          <cell r="L9288">
            <v>45030</v>
          </cell>
          <cell r="M9288">
            <v>44709</v>
          </cell>
          <cell r="N9288">
            <v>44709</v>
          </cell>
          <cell r="O9288" t="str">
            <v>628</v>
          </cell>
          <cell r="P9288" t="str">
            <v>OTHR</v>
          </cell>
          <cell r="Q9288" t="str">
            <v>E - Schd Compl Yr 0</v>
          </cell>
          <cell r="R9288" t="str">
            <v>NOPR ORAS OSTS</v>
          </cell>
          <cell r="S9288" t="str">
            <v>HFTD 2</v>
          </cell>
        </row>
        <row r="9289">
          <cell r="B9289" t="str">
            <v>121430148</v>
          </cell>
          <cell r="C9289" t="str">
            <v>012/049</v>
          </cell>
          <cell r="D9289" t="str">
            <v>T2 DI TESLA-METCALF 012/049 INS HRDT</v>
          </cell>
          <cell r="E9289" t="str">
            <v>METCALF</v>
          </cell>
          <cell r="F9289" t="str">
            <v>ETL.6110</v>
          </cell>
          <cell r="G9289" t="str">
            <v>.TOWR</v>
          </cell>
          <cell r="H9289">
            <v>44345</v>
          </cell>
          <cell r="I9289">
            <v>44344</v>
          </cell>
          <cell r="J9289">
            <v>44344</v>
          </cell>
          <cell r="L9289">
            <v>45021</v>
          </cell>
          <cell r="M9289">
            <v>44709</v>
          </cell>
          <cell r="N9289">
            <v>44709</v>
          </cell>
          <cell r="O9289" t="str">
            <v>543</v>
          </cell>
          <cell r="P9289" t="str">
            <v/>
          </cell>
          <cell r="Q9289" t="str">
            <v>E - Schd Compl Yr 0</v>
          </cell>
          <cell r="R9289" t="str">
            <v>NOPR ORAS OSTS</v>
          </cell>
          <cell r="S9289" t="str">
            <v>HFTD 2</v>
          </cell>
        </row>
        <row r="9290">
          <cell r="B9290" t="str">
            <v>121430257</v>
          </cell>
          <cell r="C9290" t="str">
            <v>011/097</v>
          </cell>
          <cell r="D9290" t="str">
            <v>T2 DI CRAG VIEW-CASCADE 11/97 INS HRDT</v>
          </cell>
          <cell r="E9290" t="str">
            <v>TABLEMTN</v>
          </cell>
          <cell r="F9290" t="str">
            <v>ETL.1350</v>
          </cell>
          <cell r="G9290" t="str">
            <v>.TOWR</v>
          </cell>
          <cell r="H9290">
            <v>44345</v>
          </cell>
          <cell r="I9290">
            <v>44344</v>
          </cell>
          <cell r="J9290">
            <v>44344</v>
          </cell>
          <cell r="M9290">
            <v>44709</v>
          </cell>
          <cell r="N9290">
            <v>44709</v>
          </cell>
          <cell r="O9290" t="str">
            <v>543</v>
          </cell>
          <cell r="P9290" t="str">
            <v/>
          </cell>
          <cell r="Q9290" t="str">
            <v>E - Schd Compl Yr 0</v>
          </cell>
          <cell r="R9290" t="str">
            <v>NOPR ORAS OSTS</v>
          </cell>
          <cell r="S9290" t="str">
            <v>HFTD 2</v>
          </cell>
        </row>
        <row r="9291">
          <cell r="B9291" t="str">
            <v>121430276</v>
          </cell>
          <cell r="C9291" t="str">
            <v>020/172</v>
          </cell>
          <cell r="D9291" t="str">
            <v>T2 DI CRAG VIEW-CASCADE 020/172 RPR OPGW</v>
          </cell>
          <cell r="E9291" t="str">
            <v>TABLEMTN</v>
          </cell>
          <cell r="F9291" t="str">
            <v>ETL.1350</v>
          </cell>
          <cell r="G9291" t="str">
            <v>.POLE.WDPS</v>
          </cell>
          <cell r="H9291">
            <v>44345</v>
          </cell>
          <cell r="I9291">
            <v>44344</v>
          </cell>
          <cell r="J9291">
            <v>44344</v>
          </cell>
          <cell r="L9291">
            <v>45099</v>
          </cell>
          <cell r="M9291">
            <v>44709</v>
          </cell>
          <cell r="N9291">
            <v>44709</v>
          </cell>
          <cell r="O9291" t="str">
            <v>628</v>
          </cell>
          <cell r="P9291" t="str">
            <v/>
          </cell>
          <cell r="Q9291" t="str">
            <v>E - Schd Compl Yr 0</v>
          </cell>
          <cell r="R9291" t="str">
            <v>NOPR ORAS ATCO</v>
          </cell>
          <cell r="S9291" t="str">
            <v>HFTD 2</v>
          </cell>
        </row>
        <row r="9292">
          <cell r="B9292" t="str">
            <v>121430600</v>
          </cell>
          <cell r="C9292" t="str">
            <v>019/009</v>
          </cell>
          <cell r="D9292" t="str">
            <v>T2 DI MNDCN-WLTS-FRT BRG 19/9 RPR IBWW</v>
          </cell>
          <cell r="E9292" t="str">
            <v>WILLITS</v>
          </cell>
          <cell r="F9292" t="str">
            <v>ETL.7550</v>
          </cell>
          <cell r="G9292" t="str">
            <v>.POLE.WOOD</v>
          </cell>
          <cell r="H9292">
            <v>44345</v>
          </cell>
          <cell r="I9292">
            <v>44344</v>
          </cell>
          <cell r="J9292">
            <v>44344</v>
          </cell>
          <cell r="M9292">
            <v>44709</v>
          </cell>
          <cell r="N9292">
            <v>45046</v>
          </cell>
          <cell r="O9292" t="str">
            <v>630</v>
          </cell>
          <cell r="P9292" t="str">
            <v>OTHR</v>
          </cell>
          <cell r="Q9292" t="str">
            <v>E - Schd Compl Yr 0</v>
          </cell>
          <cell r="R9292" t="str">
            <v>NOPR ORAS OSTS</v>
          </cell>
          <cell r="S9292" t="str">
            <v>HFTD 2</v>
          </cell>
        </row>
        <row r="9293">
          <cell r="B9293" t="str">
            <v>121430876</v>
          </cell>
          <cell r="C9293" t="str">
            <v>031/132</v>
          </cell>
          <cell r="D9293" t="str">
            <v>T2 DI TESLA-METCALF 31/132 RPR GYWS</v>
          </cell>
          <cell r="E9293" t="str">
            <v>METCALF</v>
          </cell>
          <cell r="F9293" t="str">
            <v>ETL.6110</v>
          </cell>
          <cell r="G9293" t="str">
            <v>.TOWR</v>
          </cell>
          <cell r="H9293">
            <v>44345</v>
          </cell>
          <cell r="I9293">
            <v>44344</v>
          </cell>
          <cell r="J9293">
            <v>44344</v>
          </cell>
          <cell r="L9293">
            <v>45030</v>
          </cell>
          <cell r="M9293">
            <v>44709</v>
          </cell>
          <cell r="N9293">
            <v>44709</v>
          </cell>
          <cell r="O9293" t="str">
            <v>628</v>
          </cell>
          <cell r="P9293" t="str">
            <v/>
          </cell>
          <cell r="Q9293" t="str">
            <v>E - Schd Compl Yr 0</v>
          </cell>
          <cell r="R9293" t="str">
            <v>NOPR ORAS OSTS</v>
          </cell>
          <cell r="S9293" t="str">
            <v>HFTD 2</v>
          </cell>
        </row>
        <row r="9294">
          <cell r="B9294" t="str">
            <v>121430963</v>
          </cell>
          <cell r="C9294" t="str">
            <v>013/055</v>
          </cell>
          <cell r="D9294" t="str">
            <v>T2 DI TESLA-METCALF 13/55 RPL ANCS</v>
          </cell>
          <cell r="E9294" t="str">
            <v>METCALF</v>
          </cell>
          <cell r="F9294" t="str">
            <v>ETL.6110</v>
          </cell>
          <cell r="G9294" t="str">
            <v>.TOWR</v>
          </cell>
          <cell r="H9294">
            <v>44345</v>
          </cell>
          <cell r="I9294">
            <v>44344</v>
          </cell>
          <cell r="J9294">
            <v>44344</v>
          </cell>
          <cell r="L9294">
            <v>45022</v>
          </cell>
          <cell r="M9294">
            <v>44709</v>
          </cell>
          <cell r="N9294">
            <v>44670</v>
          </cell>
          <cell r="O9294" t="str">
            <v>93Z</v>
          </cell>
          <cell r="P9294" t="str">
            <v/>
          </cell>
          <cell r="Q9294" t="str">
            <v>E - Schd Compl Yr 0</v>
          </cell>
          <cell r="R9294" t="str">
            <v>NOPR ORAS ATCO</v>
          </cell>
          <cell r="S9294" t="str">
            <v>HFTD 2</v>
          </cell>
        </row>
        <row r="9295">
          <cell r="B9295" t="str">
            <v>121430964</v>
          </cell>
          <cell r="C9295" t="str">
            <v>013/055</v>
          </cell>
          <cell r="D9295" t="str">
            <v>T2 DI TESLA-METCALF 13/55 RMV VEG</v>
          </cell>
          <cell r="E9295" t="str">
            <v>METCALF</v>
          </cell>
          <cell r="F9295" t="str">
            <v>ETL.6110</v>
          </cell>
          <cell r="G9295" t="str">
            <v>.TOWR</v>
          </cell>
          <cell r="H9295">
            <v>44345</v>
          </cell>
          <cell r="I9295">
            <v>44344</v>
          </cell>
          <cell r="J9295">
            <v>44665</v>
          </cell>
          <cell r="K9295">
            <v>44665</v>
          </cell>
          <cell r="M9295">
            <v>44709</v>
          </cell>
          <cell r="O9295" t="str">
            <v>564</v>
          </cell>
          <cell r="P9295" t="str">
            <v/>
          </cell>
          <cell r="Q9295" t="str">
            <v>E - Schd Compl Yr 0</v>
          </cell>
          <cell r="R9295" t="str">
            <v>NOCO ATCO</v>
          </cell>
          <cell r="S9295" t="str">
            <v>HFTD 2</v>
          </cell>
        </row>
        <row r="9296">
          <cell r="B9296" t="str">
            <v>121430969</v>
          </cell>
          <cell r="C9296" t="str">
            <v>012/108</v>
          </cell>
          <cell r="D9296" t="str">
            <v>T2 DI CRAG VIEW-CASCADE 12/108 RPR INSS</v>
          </cell>
          <cell r="E9296" t="str">
            <v>TABLEMTN</v>
          </cell>
          <cell r="F9296" t="str">
            <v>ETL.1350</v>
          </cell>
          <cell r="G9296" t="str">
            <v>.INSL</v>
          </cell>
          <cell r="H9296">
            <v>44345</v>
          </cell>
          <cell r="I9296">
            <v>44345</v>
          </cell>
          <cell r="J9296">
            <v>44345</v>
          </cell>
          <cell r="L9296">
            <v>45133</v>
          </cell>
          <cell r="M9296">
            <v>44710</v>
          </cell>
          <cell r="N9296">
            <v>44710</v>
          </cell>
          <cell r="O9296" t="str">
            <v>628</v>
          </cell>
          <cell r="P9296" t="str">
            <v/>
          </cell>
          <cell r="Q9296" t="str">
            <v>E - Schd Compl Yr 0</v>
          </cell>
          <cell r="R9296" t="str">
            <v>NOPR ORAS ATCO</v>
          </cell>
          <cell r="S9296" t="str">
            <v>HFTD 2</v>
          </cell>
        </row>
        <row r="9297">
          <cell r="B9297" t="str">
            <v>121431160</v>
          </cell>
          <cell r="C9297" t="str">
            <v>030/125</v>
          </cell>
          <cell r="D9297" t="str">
            <v>T2 DI TESLA-METCALF 030/125 RPR GYWS</v>
          </cell>
          <cell r="E9297" t="str">
            <v>METCALF</v>
          </cell>
          <cell r="F9297" t="str">
            <v>ETL.6110</v>
          </cell>
          <cell r="G9297" t="str">
            <v>.TOWR</v>
          </cell>
          <cell r="H9297">
            <v>44345</v>
          </cell>
          <cell r="I9297">
            <v>44343</v>
          </cell>
          <cell r="J9297">
            <v>44747</v>
          </cell>
          <cell r="K9297">
            <v>44762</v>
          </cell>
          <cell r="L9297">
            <v>45030</v>
          </cell>
          <cell r="M9297">
            <v>44708</v>
          </cell>
          <cell r="N9297">
            <v>44708</v>
          </cell>
          <cell r="O9297" t="str">
            <v>628</v>
          </cell>
          <cell r="P9297" t="str">
            <v/>
          </cell>
          <cell r="Q9297" t="str">
            <v>E - Schd Compl Yr 0</v>
          </cell>
          <cell r="R9297" t="str">
            <v>ORAS NOCO ATCO</v>
          </cell>
          <cell r="S9297" t="str">
            <v>HFTD 2</v>
          </cell>
        </row>
        <row r="9298">
          <cell r="B9298" t="str">
            <v>121431168</v>
          </cell>
          <cell r="C9298" t="str">
            <v>008/097</v>
          </cell>
          <cell r="D9298" t="str">
            <v>T2 DI VEDDER TAP 8/97 RPL POLE</v>
          </cell>
          <cell r="E9298" t="str">
            <v>MIDWAY</v>
          </cell>
          <cell r="F9298" t="str">
            <v>ETL.2141</v>
          </cell>
          <cell r="G9298" t="str">
            <v>.POLE.WOOD</v>
          </cell>
          <cell r="H9298">
            <v>44345</v>
          </cell>
          <cell r="I9298">
            <v>44344</v>
          </cell>
          <cell r="J9298">
            <v>44600</v>
          </cell>
          <cell r="K9298">
            <v>44624</v>
          </cell>
          <cell r="M9298">
            <v>44709</v>
          </cell>
          <cell r="N9298">
            <v>44708</v>
          </cell>
          <cell r="O9298" t="str">
            <v>372</v>
          </cell>
          <cell r="P9298" t="str">
            <v>OTHR</v>
          </cell>
          <cell r="Q9298" t="str">
            <v>E - Schd Compl Yr 0</v>
          </cell>
          <cell r="R9298" t="str">
            <v>ORAS NOCO ATCO</v>
          </cell>
          <cell r="S9298" t="str">
            <v>HFTD 2</v>
          </cell>
        </row>
        <row r="9299">
          <cell r="B9299" t="str">
            <v>121431227</v>
          </cell>
          <cell r="C9299" t="str">
            <v>012/050</v>
          </cell>
          <cell r="D9299" t="str">
            <v>T2 DI TESLA-METCALF 012/050 UNBURY</v>
          </cell>
          <cell r="E9299" t="str">
            <v>METCALF</v>
          </cell>
          <cell r="F9299" t="str">
            <v>ETL.6110</v>
          </cell>
          <cell r="G9299" t="str">
            <v>.TOWR</v>
          </cell>
          <cell r="H9299">
            <v>44345</v>
          </cell>
          <cell r="I9299">
            <v>44344</v>
          </cell>
          <cell r="J9299">
            <v>44739</v>
          </cell>
          <cell r="K9299">
            <v>44789</v>
          </cell>
          <cell r="L9299">
            <v>45021</v>
          </cell>
          <cell r="M9299">
            <v>44709</v>
          </cell>
          <cell r="N9299">
            <v>44709</v>
          </cell>
          <cell r="O9299" t="str">
            <v>543</v>
          </cell>
          <cell r="P9299" t="str">
            <v/>
          </cell>
          <cell r="Q9299" t="str">
            <v>E - Schd Compl Yr 0</v>
          </cell>
          <cell r="R9299" t="str">
            <v>ORAS NOCO ATCO</v>
          </cell>
          <cell r="S9299" t="str">
            <v>HFTD 2</v>
          </cell>
        </row>
        <row r="9300">
          <cell r="B9300" t="str">
            <v>121431266</v>
          </cell>
          <cell r="C9300" t="str">
            <v>019/006</v>
          </cell>
          <cell r="D9300" t="str">
            <v>T2 DI MNDCN-WLTS-FRT BRG 19/6 RPR STRW</v>
          </cell>
          <cell r="E9300" t="str">
            <v>WILLITS</v>
          </cell>
          <cell r="F9300" t="str">
            <v>ETL.7550</v>
          </cell>
          <cell r="G9300" t="str">
            <v>.POLE.WOOD</v>
          </cell>
          <cell r="H9300">
            <v>44345</v>
          </cell>
          <cell r="I9300">
            <v>44344</v>
          </cell>
          <cell r="J9300">
            <v>44344</v>
          </cell>
          <cell r="L9300">
            <v>45160</v>
          </cell>
          <cell r="M9300">
            <v>44709</v>
          </cell>
          <cell r="N9300">
            <v>44709</v>
          </cell>
          <cell r="O9300" t="str">
            <v>630</v>
          </cell>
          <cell r="P9300" t="str">
            <v>OTHR</v>
          </cell>
          <cell r="Q9300" t="str">
            <v>E - Schd Compl Yr 0</v>
          </cell>
          <cell r="R9300" t="str">
            <v>NOPR ORAS OSTS</v>
          </cell>
          <cell r="S9300" t="str">
            <v>HFTD 2</v>
          </cell>
        </row>
        <row r="9301">
          <cell r="B9301" t="str">
            <v>121431314</v>
          </cell>
          <cell r="C9301" t="str">
            <v>030/127</v>
          </cell>
          <cell r="D9301" t="str">
            <v>T2 DI TESLA-METCALF 030/127 RPR GYWS</v>
          </cell>
          <cell r="E9301" t="str">
            <v>METCALF</v>
          </cell>
          <cell r="F9301" t="str">
            <v>ETL.6110</v>
          </cell>
          <cell r="G9301" t="str">
            <v>.TOWR</v>
          </cell>
          <cell r="H9301">
            <v>44345</v>
          </cell>
          <cell r="I9301">
            <v>44344</v>
          </cell>
          <cell r="J9301">
            <v>44747</v>
          </cell>
          <cell r="K9301">
            <v>44769</v>
          </cell>
          <cell r="L9301">
            <v>45030</v>
          </cell>
          <cell r="M9301">
            <v>44709</v>
          </cell>
          <cell r="N9301">
            <v>44709</v>
          </cell>
          <cell r="O9301" t="str">
            <v>628</v>
          </cell>
          <cell r="P9301" t="str">
            <v/>
          </cell>
          <cell r="Q9301" t="str">
            <v>E - Schd Compl Yr 0</v>
          </cell>
          <cell r="R9301" t="str">
            <v>ORAS NOCO ATCO</v>
          </cell>
          <cell r="S9301" t="str">
            <v>HFTD 2</v>
          </cell>
        </row>
        <row r="9302">
          <cell r="B9302" t="str">
            <v>121431405</v>
          </cell>
          <cell r="C9302" t="str">
            <v>038/241</v>
          </cell>
          <cell r="D9302" t="str">
            <v>CHC-SALINAS-SOLE 38/241 RPL INSS</v>
          </cell>
          <cell r="E9302" t="str">
            <v>MOSSLNDG</v>
          </cell>
          <cell r="F9302" t="str">
            <v>ETL.2900</v>
          </cell>
          <cell r="G9302" t="str">
            <v>ETL.2900_038/241</v>
          </cell>
          <cell r="H9302">
            <v>44345</v>
          </cell>
          <cell r="I9302">
            <v>44345</v>
          </cell>
          <cell r="J9302">
            <v>44589</v>
          </cell>
          <cell r="K9302">
            <v>44637</v>
          </cell>
          <cell r="M9302">
            <v>44710</v>
          </cell>
          <cell r="N9302">
            <v>44537</v>
          </cell>
          <cell r="O9302" t="str">
            <v>532</v>
          </cell>
          <cell r="P9302" t="str">
            <v>PATR</v>
          </cell>
          <cell r="Q9302" t="str">
            <v>E - Schd Compl Yr 0</v>
          </cell>
          <cell r="R9302" t="str">
            <v>ORAS NOCO ATCO</v>
          </cell>
          <cell r="S9302" t="str">
            <v>Non-HFTD</v>
          </cell>
        </row>
        <row r="9303">
          <cell r="B9303" t="str">
            <v>121434457</v>
          </cell>
          <cell r="C9303" t="str">
            <v>001/028</v>
          </cell>
          <cell r="D9303" t="str">
            <v>EI IBM BAILEY AVE TAP 1/28 RPR GYWW</v>
          </cell>
          <cell r="E9303" t="str">
            <v>METCALF</v>
          </cell>
          <cell r="F9303" t="str">
            <v>ETL.2491</v>
          </cell>
          <cell r="G9303" t="str">
            <v>ETL.2491_001/028</v>
          </cell>
          <cell r="H9303">
            <v>44347</v>
          </cell>
          <cell r="I9303">
            <v>44338</v>
          </cell>
          <cell r="J9303">
            <v>44338</v>
          </cell>
          <cell r="M9303">
            <v>44703</v>
          </cell>
          <cell r="O9303" t="str">
            <v>630</v>
          </cell>
          <cell r="P9303" t="str">
            <v>INSP</v>
          </cell>
          <cell r="Q9303" t="str">
            <v>E - Schd Compl Yr 0</v>
          </cell>
          <cell r="R9303" t="str">
            <v>OSNO ATCO</v>
          </cell>
          <cell r="S9303" t="str">
            <v>Non-HFTD</v>
          </cell>
        </row>
        <row r="9304">
          <cell r="B9304" t="str">
            <v>121435228</v>
          </cell>
          <cell r="C9304" t="str">
            <v>016/082</v>
          </cell>
          <cell r="D9304" t="str">
            <v>EI TESLA-SALADO #1 16/82 WASH INSU</v>
          </cell>
          <cell r="E9304" t="str">
            <v>VICTOR</v>
          </cell>
          <cell r="F9304" t="str">
            <v>ETL.3990</v>
          </cell>
          <cell r="G9304" t="str">
            <v>ETL.3990_016/082</v>
          </cell>
          <cell r="H9304">
            <v>44348</v>
          </cell>
          <cell r="I9304">
            <v>44328</v>
          </cell>
          <cell r="J9304">
            <v>44328</v>
          </cell>
          <cell r="M9304">
            <v>44693</v>
          </cell>
          <cell r="O9304" t="str">
            <v>622</v>
          </cell>
          <cell r="P9304" t="str">
            <v>INSP</v>
          </cell>
          <cell r="Q9304" t="str">
            <v>E - Schd Compl Yr 0</v>
          </cell>
          <cell r="R9304" t="str">
            <v>OSNO ATCO</v>
          </cell>
          <cell r="S9304" t="e">
            <v>#N/A</v>
          </cell>
        </row>
        <row r="9305">
          <cell r="B9305" t="str">
            <v>121435262</v>
          </cell>
          <cell r="C9305" t="str">
            <v>014/073</v>
          </cell>
          <cell r="D9305" t="str">
            <v>EI TESLA-SALADO-MANTECA 14/73 WASH INSS</v>
          </cell>
          <cell r="E9305" t="str">
            <v>VICTOR</v>
          </cell>
          <cell r="F9305" t="str">
            <v>ETL.3990</v>
          </cell>
          <cell r="G9305" t="str">
            <v>ETL.3990_014/073</v>
          </cell>
          <cell r="H9305">
            <v>44348</v>
          </cell>
          <cell r="I9305">
            <v>44328</v>
          </cell>
          <cell r="J9305">
            <v>44328</v>
          </cell>
          <cell r="M9305">
            <v>44693</v>
          </cell>
          <cell r="O9305" t="str">
            <v>622</v>
          </cell>
          <cell r="P9305" t="str">
            <v>INSP</v>
          </cell>
          <cell r="Q9305" t="str">
            <v>E - Schd Compl Yr 0</v>
          </cell>
          <cell r="R9305" t="str">
            <v>OSNO ATCO</v>
          </cell>
          <cell r="S9305" t="e">
            <v>#N/A</v>
          </cell>
        </row>
        <row r="9306">
          <cell r="B9306" t="str">
            <v>121435273</v>
          </cell>
          <cell r="C9306" t="str">
            <v>013/114</v>
          </cell>
          <cell r="D9306" t="str">
            <v>T2 DI CRAG VIEW-CASCADE 013/114 RMV NEST</v>
          </cell>
          <cell r="E9306" t="str">
            <v>TABLEMTN</v>
          </cell>
          <cell r="F9306" t="str">
            <v>ETL.1350</v>
          </cell>
          <cell r="G9306" t="str">
            <v>.TOWR</v>
          </cell>
          <cell r="H9306">
            <v>44348</v>
          </cell>
          <cell r="I9306">
            <v>44345</v>
          </cell>
          <cell r="J9306">
            <v>44345</v>
          </cell>
          <cell r="L9306">
            <v>45108</v>
          </cell>
          <cell r="M9306">
            <v>44710</v>
          </cell>
          <cell r="N9306">
            <v>44710</v>
          </cell>
          <cell r="O9306" t="str">
            <v>628</v>
          </cell>
          <cell r="P9306" t="str">
            <v/>
          </cell>
          <cell r="Q9306" t="str">
            <v>E - Schd Compl Yr 0</v>
          </cell>
          <cell r="R9306" t="str">
            <v>NOPR ORAS ATCO</v>
          </cell>
          <cell r="S9306" t="str">
            <v>HFTD 2</v>
          </cell>
        </row>
        <row r="9307">
          <cell r="B9307" t="str">
            <v>121435320</v>
          </cell>
          <cell r="C9307" t="str">
            <v>021/171</v>
          </cell>
          <cell r="D9307" t="str">
            <v>T2 DI MDL FRK-GLD HL 21/171 RMV NEST</v>
          </cell>
          <cell r="E9307" t="str">
            <v>SACTO</v>
          </cell>
          <cell r="F9307" t="str">
            <v>ETL.5140</v>
          </cell>
          <cell r="G9307" t="str">
            <v>.POLE.WDPS</v>
          </cell>
          <cell r="H9307">
            <v>44348</v>
          </cell>
          <cell r="I9307">
            <v>44345</v>
          </cell>
          <cell r="J9307">
            <v>44418</v>
          </cell>
          <cell r="K9307">
            <v>44425</v>
          </cell>
          <cell r="M9307">
            <v>44710</v>
          </cell>
          <cell r="N9307">
            <v>44710</v>
          </cell>
          <cell r="O9307" t="str">
            <v>630</v>
          </cell>
          <cell r="P9307" t="str">
            <v/>
          </cell>
          <cell r="Q9307" t="str">
            <v>E - Schd Compl Yr 0</v>
          </cell>
          <cell r="R9307" t="str">
            <v>ORAS NOCO ATCO</v>
          </cell>
          <cell r="S9307" t="str">
            <v>HFTD 2</v>
          </cell>
        </row>
        <row r="9308">
          <cell r="B9308" t="str">
            <v>121435346</v>
          </cell>
          <cell r="C9308" t="str">
            <v>017/002</v>
          </cell>
          <cell r="D9308" t="str">
            <v>T2 DI MNDCN-WLLTS-FRT BRGG 17/2 RPL INSW</v>
          </cell>
          <cell r="E9308" t="str">
            <v>WILLITS</v>
          </cell>
          <cell r="F9308" t="str">
            <v>ETL.7550</v>
          </cell>
          <cell r="G9308" t="str">
            <v>.INSL.CERA</v>
          </cell>
          <cell r="H9308">
            <v>44348</v>
          </cell>
          <cell r="I9308">
            <v>44345</v>
          </cell>
          <cell r="J9308">
            <v>44345</v>
          </cell>
          <cell r="L9308">
            <v>45140</v>
          </cell>
          <cell r="M9308">
            <v>44710</v>
          </cell>
          <cell r="N9308">
            <v>44782</v>
          </cell>
          <cell r="O9308" t="str">
            <v>508</v>
          </cell>
          <cell r="P9308" t="str">
            <v/>
          </cell>
          <cell r="Q9308" t="str">
            <v>E - Schd Compl Yr 0</v>
          </cell>
          <cell r="R9308" t="str">
            <v>NOPR ORAS ATCO</v>
          </cell>
          <cell r="S9308" t="str">
            <v>HFTD 2</v>
          </cell>
        </row>
        <row r="9309">
          <cell r="B9309" t="str">
            <v>121435525</v>
          </cell>
          <cell r="C9309" t="str">
            <v>019/166</v>
          </cell>
          <cell r="D9309" t="str">
            <v>T2 DI CRAG VIEW-CASCADE 19/166 RPR STRW</v>
          </cell>
          <cell r="E9309" t="str">
            <v>TABLEMTN</v>
          </cell>
          <cell r="F9309" t="str">
            <v>ETL.1350</v>
          </cell>
          <cell r="G9309" t="str">
            <v>.POLE.STPS</v>
          </cell>
          <cell r="H9309">
            <v>44348</v>
          </cell>
          <cell r="I9309">
            <v>44344</v>
          </cell>
          <cell r="J9309">
            <v>44344</v>
          </cell>
          <cell r="L9309">
            <v>45099</v>
          </cell>
          <cell r="M9309">
            <v>44709</v>
          </cell>
          <cell r="N9309">
            <v>44709</v>
          </cell>
          <cell r="O9309" t="str">
            <v>630</v>
          </cell>
          <cell r="P9309" t="str">
            <v/>
          </cell>
          <cell r="Q9309" t="str">
            <v>E - Schd Compl Yr 0</v>
          </cell>
          <cell r="R9309" t="str">
            <v>NOPR ORAS ATCO</v>
          </cell>
          <cell r="S9309" t="str">
            <v>HFTD 2</v>
          </cell>
        </row>
        <row r="9310">
          <cell r="B9310" t="str">
            <v>121435616</v>
          </cell>
          <cell r="C9310" t="str">
            <v>007/002</v>
          </cell>
          <cell r="D9310" t="str">
            <v>T2 DI MENDOCN-WLLTS-FRT BRG 7/2 RPL INSW</v>
          </cell>
          <cell r="E9310" t="str">
            <v>WILLITS</v>
          </cell>
          <cell r="F9310" t="str">
            <v>ETL.7550</v>
          </cell>
          <cell r="G9310" t="str">
            <v>.INSL.CERA</v>
          </cell>
          <cell r="H9310">
            <v>44348</v>
          </cell>
          <cell r="I9310">
            <v>44345</v>
          </cell>
          <cell r="J9310">
            <v>44700</v>
          </cell>
          <cell r="K9310">
            <v>44740</v>
          </cell>
          <cell r="M9310">
            <v>44710</v>
          </cell>
          <cell r="N9310">
            <v>44674</v>
          </cell>
          <cell r="O9310" t="str">
            <v>508</v>
          </cell>
          <cell r="P9310" t="str">
            <v/>
          </cell>
          <cell r="Q9310" t="str">
            <v>E - Schd Compl Yr 0</v>
          </cell>
          <cell r="R9310" t="str">
            <v>ORAS NOCO ATCO</v>
          </cell>
          <cell r="S9310" t="str">
            <v>HFTD 2</v>
          </cell>
        </row>
        <row r="9311">
          <cell r="B9311" t="str">
            <v>121435717</v>
          </cell>
          <cell r="C9311" t="str">
            <v>043/005</v>
          </cell>
          <cell r="D9311" t="str">
            <v>T2 DI FORT ROSS-GUALALA 43/5 RPR STRW</v>
          </cell>
          <cell r="E9311" t="str">
            <v>LAKEVLLE</v>
          </cell>
          <cell r="F9311" t="str">
            <v>ETL.6980</v>
          </cell>
          <cell r="G9311" t="str">
            <v>.POLE.WOOD</v>
          </cell>
          <cell r="H9311">
            <v>44348</v>
          </cell>
          <cell r="I9311">
            <v>44345</v>
          </cell>
          <cell r="J9311">
            <v>44726</v>
          </cell>
          <cell r="K9311">
            <v>44790</v>
          </cell>
          <cell r="M9311">
            <v>44710</v>
          </cell>
          <cell r="N9311">
            <v>44710</v>
          </cell>
          <cell r="O9311" t="str">
            <v>630</v>
          </cell>
          <cell r="P9311" t="str">
            <v/>
          </cell>
          <cell r="Q9311" t="str">
            <v>E - Schd Compl Yr 0</v>
          </cell>
          <cell r="R9311" t="str">
            <v>ORAS NOCO ATCO</v>
          </cell>
          <cell r="S9311" t="str">
            <v>HFTD 2</v>
          </cell>
        </row>
        <row r="9312">
          <cell r="B9312" t="str">
            <v>121435828</v>
          </cell>
          <cell r="C9312" t="str">
            <v>023/183</v>
          </cell>
          <cell r="D9312" t="str">
            <v>T2 DI MDL FRK-GLD HL 23/183 RPR GYWW</v>
          </cell>
          <cell r="E9312" t="str">
            <v>SACTO</v>
          </cell>
          <cell r="F9312" t="str">
            <v>ETL.5140</v>
          </cell>
          <cell r="G9312" t="str">
            <v>.POLE.STPS</v>
          </cell>
          <cell r="H9312">
            <v>44348</v>
          </cell>
          <cell r="I9312">
            <v>44345</v>
          </cell>
          <cell r="J9312">
            <v>44546</v>
          </cell>
          <cell r="K9312">
            <v>44550</v>
          </cell>
          <cell r="M9312">
            <v>44710</v>
          </cell>
          <cell r="N9312">
            <v>44710</v>
          </cell>
          <cell r="O9312" t="str">
            <v>630</v>
          </cell>
          <cell r="P9312" t="str">
            <v/>
          </cell>
          <cell r="Q9312" t="str">
            <v>E - Schd Compl Yr 0</v>
          </cell>
          <cell r="R9312" t="str">
            <v>ORAS NOCO ATCO</v>
          </cell>
          <cell r="S9312" t="str">
            <v>HFTD 2</v>
          </cell>
        </row>
        <row r="9313">
          <cell r="B9313" t="str">
            <v>121435922</v>
          </cell>
          <cell r="C9313" t="str">
            <v>023/183</v>
          </cell>
          <cell r="D9313" t="str">
            <v>T2 DI MDL FRK-GLD HL 23/183 RPR SPLW</v>
          </cell>
          <cell r="E9313" t="str">
            <v>SACTO</v>
          </cell>
          <cell r="F9313" t="str">
            <v>ETL.5140</v>
          </cell>
          <cell r="G9313" t="str">
            <v>.INSL.NCER</v>
          </cell>
          <cell r="H9313">
            <v>44348</v>
          </cell>
          <cell r="I9313">
            <v>44345</v>
          </cell>
          <cell r="J9313">
            <v>44546</v>
          </cell>
          <cell r="K9313">
            <v>44550</v>
          </cell>
          <cell r="M9313">
            <v>44710</v>
          </cell>
          <cell r="N9313">
            <v>44710</v>
          </cell>
          <cell r="O9313" t="str">
            <v>630</v>
          </cell>
          <cell r="P9313" t="str">
            <v/>
          </cell>
          <cell r="Q9313" t="str">
            <v>E - Schd Compl Yr 0</v>
          </cell>
          <cell r="R9313" t="str">
            <v>ORAS NOCO ATCO</v>
          </cell>
          <cell r="S9313" t="str">
            <v>HFTD 2</v>
          </cell>
        </row>
        <row r="9314">
          <cell r="B9314" t="str">
            <v>121436011</v>
          </cell>
          <cell r="C9314" t="str">
            <v>001/023</v>
          </cell>
          <cell r="D9314" t="str">
            <v>EI EMIDIO TAP 1/023 RPL STRW</v>
          </cell>
          <cell r="E9314" t="str">
            <v>MIDWAY</v>
          </cell>
          <cell r="F9314" t="str">
            <v>ETL.9291</v>
          </cell>
          <cell r="G9314" t="str">
            <v>ETL.9291_001/023</v>
          </cell>
          <cell r="H9314">
            <v>44348</v>
          </cell>
          <cell r="I9314">
            <v>44348</v>
          </cell>
          <cell r="J9314">
            <v>44348</v>
          </cell>
          <cell r="L9314">
            <v>45120</v>
          </cell>
          <cell r="M9314">
            <v>44713</v>
          </cell>
          <cell r="N9314">
            <v>44712</v>
          </cell>
          <cell r="O9314" t="str">
            <v>372</v>
          </cell>
          <cell r="P9314" t="str">
            <v>INSP</v>
          </cell>
          <cell r="Q9314" t="str">
            <v>E - Schd Compl Yr 0</v>
          </cell>
          <cell r="R9314" t="str">
            <v>NOPR ORAS ATCO</v>
          </cell>
          <cell r="S9314" t="str">
            <v>Non-HFTD</v>
          </cell>
        </row>
        <row r="9315">
          <cell r="B9315" t="str">
            <v>121436108</v>
          </cell>
          <cell r="C9315" t="str">
            <v>002/048</v>
          </cell>
          <cell r="D9315" t="str">
            <v>EI CONTRA COSTA-BALFOUR 2/48 RPR GYWW</v>
          </cell>
          <cell r="E9315" t="str">
            <v>CONCORD</v>
          </cell>
          <cell r="F9315" t="str">
            <v>ETL.8420</v>
          </cell>
          <cell r="G9315" t="str">
            <v>ETL.8420_002/048</v>
          </cell>
          <cell r="H9315">
            <v>44348</v>
          </cell>
          <cell r="I9315">
            <v>44348</v>
          </cell>
          <cell r="J9315">
            <v>44348</v>
          </cell>
          <cell r="M9315">
            <v>44713</v>
          </cell>
          <cell r="O9315" t="str">
            <v>630</v>
          </cell>
          <cell r="P9315" t="str">
            <v>OTHR</v>
          </cell>
          <cell r="Q9315" t="str">
            <v>E - Schd Compl Yr 0</v>
          </cell>
          <cell r="R9315" t="str">
            <v>OSNO ATCO</v>
          </cell>
          <cell r="S9315" t="str">
            <v>Non-HFTD</v>
          </cell>
        </row>
        <row r="9316">
          <cell r="B9316" t="str">
            <v>121436164</v>
          </cell>
          <cell r="C9316" t="str">
            <v>013/136</v>
          </cell>
          <cell r="D9316" t="str">
            <v>T2 DI RND MTN-CTTNWD #2 13/136 RPL INSS</v>
          </cell>
          <cell r="E9316" t="str">
            <v>TABLEMTN</v>
          </cell>
          <cell r="F9316" t="str">
            <v>ETL.5640</v>
          </cell>
          <cell r="G9316" t="str">
            <v>.INSL</v>
          </cell>
          <cell r="H9316">
            <v>44348</v>
          </cell>
          <cell r="I9316">
            <v>44345</v>
          </cell>
          <cell r="J9316">
            <v>44769</v>
          </cell>
          <cell r="K9316">
            <v>44775</v>
          </cell>
          <cell r="L9316">
            <v>45035</v>
          </cell>
          <cell r="M9316">
            <v>44710</v>
          </cell>
          <cell r="N9316">
            <v>44657</v>
          </cell>
          <cell r="O9316" t="str">
            <v>532</v>
          </cell>
          <cell r="P9316" t="str">
            <v/>
          </cell>
          <cell r="Q9316" t="str">
            <v>E - Schd Compl Yr 0</v>
          </cell>
          <cell r="R9316" t="str">
            <v>ORAS NOCO ATCO</v>
          </cell>
          <cell r="S9316" t="str">
            <v>HFTD 2</v>
          </cell>
        </row>
        <row r="9317">
          <cell r="B9317" t="str">
            <v>121436231</v>
          </cell>
          <cell r="C9317" t="str">
            <v>022/265</v>
          </cell>
          <cell r="D9317" t="str">
            <v>T2 EI DRUM-SUMMIT NO. 2 22/265 HOLD</v>
          </cell>
          <cell r="E9317" t="str">
            <v>SACTO</v>
          </cell>
          <cell r="F9317" t="str">
            <v>ETL.1450</v>
          </cell>
          <cell r="G9317" t="str">
            <v>.POLE.WDPS</v>
          </cell>
          <cell r="H9317">
            <v>44348</v>
          </cell>
          <cell r="I9317">
            <v>44348</v>
          </cell>
          <cell r="J9317">
            <v>44721</v>
          </cell>
          <cell r="K9317">
            <v>44727</v>
          </cell>
          <cell r="M9317">
            <v>44713</v>
          </cell>
          <cell r="N9317">
            <v>44713</v>
          </cell>
          <cell r="O9317" t="str">
            <v>630</v>
          </cell>
          <cell r="P9317" t="str">
            <v>INSP</v>
          </cell>
          <cell r="Q9317" t="str">
            <v>E - Schd Compl Yr 0</v>
          </cell>
          <cell r="R9317" t="str">
            <v>ORAS NOCO ATCO</v>
          </cell>
          <cell r="S9317" t="str">
            <v>HFTD 2</v>
          </cell>
        </row>
        <row r="9318">
          <cell r="B9318" t="str">
            <v>121436336</v>
          </cell>
          <cell r="C9318" t="str">
            <v>022/266</v>
          </cell>
          <cell r="D9318" t="str">
            <v>T2 EI DRUM-SUMMIT#2 2/266L RPL PL</v>
          </cell>
          <cell r="E9318" t="str">
            <v>SACTO</v>
          </cell>
          <cell r="F9318" t="str">
            <v>ETL.1450</v>
          </cell>
          <cell r="G9318" t="str">
            <v>.POLE.WDPS</v>
          </cell>
          <cell r="H9318">
            <v>44348</v>
          </cell>
          <cell r="I9318">
            <v>44348</v>
          </cell>
          <cell r="J9318">
            <v>44724</v>
          </cell>
          <cell r="K9318">
            <v>44781</v>
          </cell>
          <cell r="L9318">
            <v>45063</v>
          </cell>
          <cell r="M9318">
            <v>44713</v>
          </cell>
          <cell r="N9318">
            <v>44344</v>
          </cell>
          <cell r="O9318" t="str">
            <v>372</v>
          </cell>
          <cell r="P9318" t="str">
            <v>INSP</v>
          </cell>
          <cell r="Q9318" t="str">
            <v>E - Schd Compl Yr 0</v>
          </cell>
          <cell r="R9318" t="str">
            <v>ORAS NOCO ATCO</v>
          </cell>
          <cell r="S9318" t="str">
            <v>HFTD 2</v>
          </cell>
        </row>
        <row r="9319">
          <cell r="B9319" t="str">
            <v>121436337</v>
          </cell>
          <cell r="C9319" t="str">
            <v>005/082</v>
          </cell>
          <cell r="D9319" t="str">
            <v>T2 DI PT #1-HT CRK #2-BRNY 5/82 REFRAME</v>
          </cell>
          <cell r="E9319" t="str">
            <v>TABLEMTN</v>
          </cell>
          <cell r="F9319" t="str">
            <v>ETL.7040</v>
          </cell>
          <cell r="G9319" t="str">
            <v>.INSL.NCER</v>
          </cell>
          <cell r="H9319">
            <v>44348</v>
          </cell>
          <cell r="I9319">
            <v>44340</v>
          </cell>
          <cell r="J9319">
            <v>44340</v>
          </cell>
          <cell r="M9319">
            <v>44705</v>
          </cell>
          <cell r="N9319">
            <v>44705</v>
          </cell>
          <cell r="O9319" t="str">
            <v>637</v>
          </cell>
          <cell r="P9319" t="str">
            <v/>
          </cell>
          <cell r="Q9319" t="str">
            <v>E - Schd Compl Yr 0</v>
          </cell>
          <cell r="R9319" t="str">
            <v>NOPR ORAS ATCO</v>
          </cell>
          <cell r="S9319" t="str">
            <v>HFTD 2</v>
          </cell>
        </row>
        <row r="9320">
          <cell r="B9320" t="str">
            <v>121436421</v>
          </cell>
          <cell r="C9320" t="str">
            <v>022/266</v>
          </cell>
          <cell r="D9320" t="str">
            <v>T2 EI DRUM-SUMMIT#2 2/266R RPL PL</v>
          </cell>
          <cell r="E9320" t="str">
            <v>SACTO</v>
          </cell>
          <cell r="F9320" t="str">
            <v>ETL.1450</v>
          </cell>
          <cell r="G9320" t="str">
            <v>.POLE.WDPS</v>
          </cell>
          <cell r="H9320">
            <v>44348</v>
          </cell>
          <cell r="I9320">
            <v>44348</v>
          </cell>
          <cell r="J9320">
            <v>44758</v>
          </cell>
          <cell r="K9320">
            <v>44784</v>
          </cell>
          <cell r="L9320">
            <v>45063</v>
          </cell>
          <cell r="M9320">
            <v>44713</v>
          </cell>
          <cell r="N9320">
            <v>44344</v>
          </cell>
          <cell r="O9320" t="str">
            <v>372</v>
          </cell>
          <cell r="P9320" t="str">
            <v>INSP</v>
          </cell>
          <cell r="Q9320" t="str">
            <v>E - Schd Compl Yr 0</v>
          </cell>
          <cell r="R9320" t="str">
            <v>ORAS NOCO ATCO</v>
          </cell>
          <cell r="S9320" t="str">
            <v>HFTD 2</v>
          </cell>
        </row>
        <row r="9321">
          <cell r="B9321" t="str">
            <v>121436690</v>
          </cell>
          <cell r="C9321" t="str">
            <v>001/031</v>
          </cell>
          <cell r="D9321" t="str">
            <v>EI EMIDIO TAP 01/031 RPR GYWW</v>
          </cell>
          <cell r="E9321" t="str">
            <v>MIDWAY</v>
          </cell>
          <cell r="F9321" t="str">
            <v>ETL.9291</v>
          </cell>
          <cell r="G9321" t="str">
            <v>ETL.9291_001/031</v>
          </cell>
          <cell r="H9321">
            <v>44348</v>
          </cell>
          <cell r="I9321">
            <v>44348</v>
          </cell>
          <cell r="J9321">
            <v>44348</v>
          </cell>
          <cell r="M9321">
            <v>44713</v>
          </cell>
          <cell r="O9321" t="str">
            <v>630</v>
          </cell>
          <cell r="P9321" t="str">
            <v>INSP</v>
          </cell>
          <cell r="Q9321" t="str">
            <v>E - Schd Compl Yr 0</v>
          </cell>
          <cell r="R9321" t="str">
            <v>OSNO ATCO</v>
          </cell>
          <cell r="S9321" t="str">
            <v>Non-HFTD</v>
          </cell>
        </row>
        <row r="9322">
          <cell r="B9322" t="str">
            <v>121436745</v>
          </cell>
          <cell r="C9322" t="str">
            <v>000/006</v>
          </cell>
          <cell r="D9322" t="str">
            <v>PTR GONZALES #1 TAP 0/006 RPR GYWW</v>
          </cell>
          <cell r="E9322" t="str">
            <v>MOSSLNDG</v>
          </cell>
          <cell r="F9322" t="str">
            <v>ETL.8011</v>
          </cell>
          <cell r="G9322" t="str">
            <v>ETL.8011_000/006</v>
          </cell>
          <cell r="H9322">
            <v>44348</v>
          </cell>
          <cell r="I9322">
            <v>44348</v>
          </cell>
          <cell r="J9322">
            <v>44348</v>
          </cell>
          <cell r="M9322">
            <v>44713</v>
          </cell>
          <cell r="O9322" t="str">
            <v>630</v>
          </cell>
          <cell r="P9322" t="str">
            <v>PATR</v>
          </cell>
          <cell r="Q9322" t="str">
            <v>E - Schd Compl Yr 0</v>
          </cell>
          <cell r="R9322" t="str">
            <v>OSNO ATCO</v>
          </cell>
          <cell r="S9322" t="str">
            <v>Non-HFTD</v>
          </cell>
        </row>
        <row r="9323">
          <cell r="B9323" t="str">
            <v>121436958</v>
          </cell>
          <cell r="C9323" t="str">
            <v>000/002</v>
          </cell>
          <cell r="D9323" t="str">
            <v>T0 PTR SOLEDAD #3 0/002 RPL STRW</v>
          </cell>
          <cell r="E9323" t="str">
            <v>MOSSLNDG</v>
          </cell>
          <cell r="F9323" t="str">
            <v>ETL.8030</v>
          </cell>
          <cell r="G9323" t="str">
            <v>.POLE.WOOD</v>
          </cell>
          <cell r="H9323">
            <v>44348</v>
          </cell>
          <cell r="I9323">
            <v>44348</v>
          </cell>
          <cell r="J9323">
            <v>44737</v>
          </cell>
          <cell r="K9323">
            <v>44796</v>
          </cell>
          <cell r="M9323">
            <v>44713</v>
          </cell>
          <cell r="N9323">
            <v>44712</v>
          </cell>
          <cell r="O9323" t="str">
            <v>372</v>
          </cell>
          <cell r="P9323" t="str">
            <v>PATR</v>
          </cell>
          <cell r="Q9323" t="str">
            <v>E - Schd Compl Yr 0</v>
          </cell>
          <cell r="R9323" t="str">
            <v>ORAS NOCO NOPT ATCO</v>
          </cell>
          <cell r="S9323" t="str">
            <v>Remove</v>
          </cell>
        </row>
        <row r="9324">
          <cell r="B9324" t="str">
            <v>121437144</v>
          </cell>
          <cell r="C9324" t="str">
            <v>019/003</v>
          </cell>
          <cell r="D9324" t="str">
            <v>T2 EI MNCN-WLTS-FRT BRG 19/3 RPL POLE</v>
          </cell>
          <cell r="E9324" t="str">
            <v>WILLITS</v>
          </cell>
          <cell r="F9324" t="str">
            <v>ETL.7550</v>
          </cell>
          <cell r="G9324" t="str">
            <v>.POLE.WOOD</v>
          </cell>
          <cell r="H9324">
            <v>44348</v>
          </cell>
          <cell r="I9324">
            <v>44348</v>
          </cell>
          <cell r="J9324">
            <v>44348</v>
          </cell>
          <cell r="M9324">
            <v>44713</v>
          </cell>
          <cell r="N9324">
            <v>44673</v>
          </cell>
          <cell r="O9324" t="str">
            <v>372</v>
          </cell>
          <cell r="P9324" t="str">
            <v>OTHR</v>
          </cell>
          <cell r="Q9324" t="str">
            <v>E - Schd Compl Yr 0</v>
          </cell>
          <cell r="R9324" t="str">
            <v>NOPR ORAS OSTS</v>
          </cell>
          <cell r="S9324" t="str">
            <v>HFTD 2</v>
          </cell>
        </row>
        <row r="9325">
          <cell r="B9325" t="str">
            <v>121437295</v>
          </cell>
          <cell r="C9325" t="str">
            <v>000/023</v>
          </cell>
          <cell r="D9325" t="str">
            <v>PTR SOLEDAD #3 0/023 RPR GYWW</v>
          </cell>
          <cell r="E9325" t="str">
            <v>MOSSLNDG</v>
          </cell>
          <cell r="F9325" t="str">
            <v>ETL.8030</v>
          </cell>
          <cell r="G9325" t="str">
            <v>ETL.8030_000/023</v>
          </cell>
          <cell r="H9325">
            <v>44348</v>
          </cell>
          <cell r="I9325">
            <v>44348</v>
          </cell>
          <cell r="J9325">
            <v>44348</v>
          </cell>
          <cell r="M9325">
            <v>44713</v>
          </cell>
          <cell r="O9325" t="str">
            <v>630</v>
          </cell>
          <cell r="P9325" t="str">
            <v>PATR</v>
          </cell>
          <cell r="Q9325" t="str">
            <v>E - Schd Compl Yr 0</v>
          </cell>
          <cell r="R9325" t="str">
            <v>OSNO ATCO</v>
          </cell>
          <cell r="S9325" t="str">
            <v>Non-HFTD</v>
          </cell>
        </row>
        <row r="9326">
          <cell r="B9326" t="str">
            <v>121437300</v>
          </cell>
          <cell r="C9326" t="str">
            <v>000/022</v>
          </cell>
          <cell r="D9326" t="str">
            <v>PTR SOLEDAD #3 0/022 RPR GYWW</v>
          </cell>
          <cell r="E9326" t="str">
            <v>MOSSLNDG</v>
          </cell>
          <cell r="F9326" t="str">
            <v>ETL.8030</v>
          </cell>
          <cell r="G9326" t="str">
            <v>ETL.8030_000/022</v>
          </cell>
          <cell r="H9326">
            <v>44348</v>
          </cell>
          <cell r="I9326">
            <v>44348</v>
          </cell>
          <cell r="J9326">
            <v>44348</v>
          </cell>
          <cell r="M9326">
            <v>44713</v>
          </cell>
          <cell r="O9326" t="str">
            <v>630</v>
          </cell>
          <cell r="P9326" t="str">
            <v>PATR</v>
          </cell>
          <cell r="Q9326" t="str">
            <v>E - Schd Compl Yr 0</v>
          </cell>
          <cell r="R9326" t="str">
            <v>OSNO ATCO</v>
          </cell>
          <cell r="S9326" t="str">
            <v>Non-HFTD</v>
          </cell>
        </row>
        <row r="9327">
          <cell r="B9327" t="str">
            <v>121437386</v>
          </cell>
          <cell r="C9327" t="str">
            <v>A001/034</v>
          </cell>
          <cell r="D9327" t="str">
            <v>PTR SOLEDAD #3 A001/034 RPR GYWW</v>
          </cell>
          <cell r="E9327" t="str">
            <v>MOSSLNDG</v>
          </cell>
          <cell r="F9327" t="str">
            <v>ETL.8030</v>
          </cell>
          <cell r="G9327" t="str">
            <v>ETL.8030_A001/034</v>
          </cell>
          <cell r="H9327">
            <v>44348</v>
          </cell>
          <cell r="I9327">
            <v>44348</v>
          </cell>
          <cell r="J9327">
            <v>44348</v>
          </cell>
          <cell r="M9327">
            <v>44713</v>
          </cell>
          <cell r="O9327" t="str">
            <v>630</v>
          </cell>
          <cell r="P9327" t="str">
            <v>PATR</v>
          </cell>
          <cell r="Q9327" t="str">
            <v>E - Schd Compl Yr 0</v>
          </cell>
          <cell r="R9327" t="str">
            <v>OSNO ATCO</v>
          </cell>
          <cell r="S9327" t="str">
            <v>Non-HFTD</v>
          </cell>
        </row>
        <row r="9328">
          <cell r="B9328" t="str">
            <v>121437408</v>
          </cell>
          <cell r="C9328" t="str">
            <v>001/030</v>
          </cell>
          <cell r="D9328" t="str">
            <v>EI SOLEDAD #3 01/030 RPR GYWW</v>
          </cell>
          <cell r="E9328" t="str">
            <v>MOSSLNDG</v>
          </cell>
          <cell r="F9328" t="str">
            <v>ETL.8030</v>
          </cell>
          <cell r="G9328" t="str">
            <v>ETL.8030_001/030</v>
          </cell>
          <cell r="H9328">
            <v>44348</v>
          </cell>
          <cell r="I9328">
            <v>44348</v>
          </cell>
          <cell r="J9328">
            <v>44348</v>
          </cell>
          <cell r="M9328">
            <v>44713</v>
          </cell>
          <cell r="O9328" t="str">
            <v>630</v>
          </cell>
          <cell r="P9328" t="str">
            <v>PATR</v>
          </cell>
          <cell r="Q9328" t="str">
            <v>E - Schd Compl Yr 0</v>
          </cell>
          <cell r="R9328" t="str">
            <v>OSNO ATCO</v>
          </cell>
          <cell r="S9328" t="str">
            <v>Non-HFTD</v>
          </cell>
        </row>
        <row r="9329">
          <cell r="B9329" t="str">
            <v>121437417</v>
          </cell>
          <cell r="C9329" t="str">
            <v>A001/032</v>
          </cell>
          <cell r="D9329" t="str">
            <v>PTR SOLEDAD #3 A001/032 RPR GYWW</v>
          </cell>
          <cell r="E9329" t="str">
            <v>MOSSLNDG</v>
          </cell>
          <cell r="F9329" t="str">
            <v>ETL.8030</v>
          </cell>
          <cell r="G9329" t="str">
            <v>ETL.8030_A001/032</v>
          </cell>
          <cell r="H9329">
            <v>44348</v>
          </cell>
          <cell r="I9329">
            <v>44348</v>
          </cell>
          <cell r="J9329">
            <v>44348</v>
          </cell>
          <cell r="M9329">
            <v>44713</v>
          </cell>
          <cell r="O9329" t="str">
            <v>630</v>
          </cell>
          <cell r="P9329" t="str">
            <v>PATR</v>
          </cell>
          <cell r="Q9329" t="str">
            <v>E - Schd Compl Yr 0</v>
          </cell>
          <cell r="R9329" t="str">
            <v>OSNO ATCO</v>
          </cell>
          <cell r="S9329" t="str">
            <v>Non-HFTD</v>
          </cell>
        </row>
        <row r="9330">
          <cell r="B9330" t="str">
            <v>121437435</v>
          </cell>
          <cell r="C9330" t="str">
            <v>000/007</v>
          </cell>
          <cell r="D9330" t="str">
            <v>T2 DI LAYTONVILLE-COVELO 0/7 REFRAME</v>
          </cell>
          <cell r="E9330" t="str">
            <v>WILLITS</v>
          </cell>
          <cell r="F9330" t="str">
            <v>ETL.7390</v>
          </cell>
          <cell r="G9330" t="str">
            <v>.POLE.WOOD</v>
          </cell>
          <cell r="H9330">
            <v>44348</v>
          </cell>
          <cell r="I9330">
            <v>44343</v>
          </cell>
          <cell r="J9330">
            <v>44595</v>
          </cell>
          <cell r="K9330">
            <v>44742</v>
          </cell>
          <cell r="M9330">
            <v>44708</v>
          </cell>
          <cell r="N9330">
            <v>44707</v>
          </cell>
          <cell r="O9330" t="str">
            <v>637</v>
          </cell>
          <cell r="P9330" t="str">
            <v>OTHR</v>
          </cell>
          <cell r="Q9330" t="str">
            <v>E - Schd Compl Yr 0</v>
          </cell>
          <cell r="R9330" t="str">
            <v>ORAS NOCO ATCO</v>
          </cell>
          <cell r="S9330" t="str">
            <v>HFTD 2</v>
          </cell>
        </row>
        <row r="9331">
          <cell r="B9331" t="str">
            <v>121437505</v>
          </cell>
          <cell r="C9331" t="str">
            <v>011/099A</v>
          </cell>
          <cell r="D9331" t="str">
            <v>T2 DI PARADISE-TABLE MTN 11/99A RPL INSW</v>
          </cell>
          <cell r="E9331" t="str">
            <v>TABLEMTN</v>
          </cell>
          <cell r="F9331" t="str">
            <v>ETL.4316</v>
          </cell>
          <cell r="G9331" t="str">
            <v>.INSL.NCER</v>
          </cell>
          <cell r="H9331">
            <v>44348</v>
          </cell>
          <cell r="I9331">
            <v>44343</v>
          </cell>
          <cell r="J9331">
            <v>44343</v>
          </cell>
          <cell r="L9331">
            <v>45032</v>
          </cell>
          <cell r="M9331">
            <v>44708</v>
          </cell>
          <cell r="N9331">
            <v>44708</v>
          </cell>
          <cell r="O9331" t="str">
            <v>508</v>
          </cell>
          <cell r="P9331" t="str">
            <v>OTHR</v>
          </cell>
          <cell r="Q9331" t="str">
            <v>E - Schd Compl Yr 0</v>
          </cell>
          <cell r="R9331" t="str">
            <v>NOPR ORAS OSTS</v>
          </cell>
          <cell r="S9331" t="str">
            <v>HFTD 2</v>
          </cell>
        </row>
        <row r="9332">
          <cell r="B9332" t="str">
            <v>121437538</v>
          </cell>
          <cell r="C9332" t="str">
            <v>000/010</v>
          </cell>
          <cell r="D9332" t="str">
            <v>EI KERN-KERN OIL-FAMOSO 00/010 RPR GYWW</v>
          </cell>
          <cell r="E9332" t="str">
            <v>MIDWAY</v>
          </cell>
          <cell r="F9332" t="str">
            <v>ETL.8870</v>
          </cell>
          <cell r="G9332" t="str">
            <v>ETL.8870_000/010</v>
          </cell>
          <cell r="H9332">
            <v>44348</v>
          </cell>
          <cell r="I9332">
            <v>44348</v>
          </cell>
          <cell r="J9332">
            <v>44348</v>
          </cell>
          <cell r="M9332">
            <v>44713</v>
          </cell>
          <cell r="O9332" t="str">
            <v>630</v>
          </cell>
          <cell r="P9332" t="str">
            <v>INSP</v>
          </cell>
          <cell r="Q9332" t="str">
            <v>E - Schd Compl Yr 0</v>
          </cell>
          <cell r="R9332" t="str">
            <v>OSNO ATCO</v>
          </cell>
          <cell r="S9332" t="str">
            <v>Non-HFTD</v>
          </cell>
        </row>
        <row r="9333">
          <cell r="B9333" t="str">
            <v>121437789</v>
          </cell>
          <cell r="C9333" t="str">
            <v>008/059</v>
          </cell>
          <cell r="D9333" t="str">
            <v>T2 DI CTTNWD-DLVN #1 8/59 RPR OPGW COA</v>
          </cell>
          <cell r="E9333" t="str">
            <v>TABLEMTN</v>
          </cell>
          <cell r="F9333" t="str">
            <v>ETL.4550</v>
          </cell>
          <cell r="G9333" t="str">
            <v>.INSL</v>
          </cell>
          <cell r="H9333">
            <v>44348</v>
          </cell>
          <cell r="I9333">
            <v>44348</v>
          </cell>
          <cell r="J9333">
            <v>44348</v>
          </cell>
          <cell r="M9333">
            <v>44713</v>
          </cell>
          <cell r="N9333">
            <v>44713</v>
          </cell>
          <cell r="O9333" t="str">
            <v>628</v>
          </cell>
          <cell r="P9333" t="str">
            <v/>
          </cell>
          <cell r="Q9333" t="str">
            <v>E - Schd Compl Yr 0</v>
          </cell>
          <cell r="R9333" t="str">
            <v>NOPR ORAS ATCO</v>
          </cell>
          <cell r="S9333" t="str">
            <v>HFTD 2</v>
          </cell>
        </row>
        <row r="9334">
          <cell r="B9334" t="str">
            <v>121437790</v>
          </cell>
          <cell r="C9334" t="str">
            <v>004/030</v>
          </cell>
          <cell r="D9334" t="str">
            <v>T0 DI RIO OSO-WOODLAND #1 4/30 RPR INSS</v>
          </cell>
          <cell r="E9334" t="str">
            <v>SACTO</v>
          </cell>
          <cell r="F9334" t="str">
            <v>ETL.3460</v>
          </cell>
          <cell r="G9334" t="str">
            <v>.INSL.CERA</v>
          </cell>
          <cell r="H9334">
            <v>44348</v>
          </cell>
          <cell r="I9334">
            <v>44341</v>
          </cell>
          <cell r="J9334">
            <v>44341</v>
          </cell>
          <cell r="M9334">
            <v>44706</v>
          </cell>
          <cell r="O9334" t="str">
            <v>628</v>
          </cell>
          <cell r="P9334" t="str">
            <v>OTHR</v>
          </cell>
          <cell r="Q9334" t="str">
            <v>E - Schd Compl Yr 0</v>
          </cell>
          <cell r="R9334" t="str">
            <v>OSNO ATCO</v>
          </cell>
          <cell r="S9334" t="str">
            <v>Remove</v>
          </cell>
        </row>
        <row r="9335">
          <cell r="B9335" t="str">
            <v>121437867</v>
          </cell>
          <cell r="C9335" t="str">
            <v>018/147</v>
          </cell>
          <cell r="D9335" t="str">
            <v>DI MIDDLE FORK-GLD HLL 18/147L RPL POLE</v>
          </cell>
          <cell r="E9335" t="str">
            <v>SACTO</v>
          </cell>
          <cell r="F9335" t="str">
            <v>ETL.5140</v>
          </cell>
          <cell r="G9335" t="str">
            <v>ETL.5140_018/147</v>
          </cell>
          <cell r="H9335">
            <v>44348</v>
          </cell>
          <cell r="I9335">
            <v>44345</v>
          </cell>
          <cell r="J9335">
            <v>44345</v>
          </cell>
          <cell r="M9335">
            <v>44708</v>
          </cell>
          <cell r="N9335">
            <v>44432</v>
          </cell>
          <cell r="O9335" t="str">
            <v>372</v>
          </cell>
          <cell r="P9335" t="str">
            <v/>
          </cell>
          <cell r="Q9335" t="str">
            <v>E - Schd Compl Yr 0</v>
          </cell>
          <cell r="R9335" t="str">
            <v>NOPR ORAS ATCO</v>
          </cell>
          <cell r="S9335" t="str">
            <v>HFRA</v>
          </cell>
        </row>
        <row r="9336">
          <cell r="B9336" t="str">
            <v>121437873</v>
          </cell>
          <cell r="C9336" t="str">
            <v>008/059</v>
          </cell>
          <cell r="D9336" t="str">
            <v>T2 DI COTTONWOOD-LGN CRK 8/59 RPR OPGW</v>
          </cell>
          <cell r="E9336" t="str">
            <v>TABLEMTN</v>
          </cell>
          <cell r="F9336" t="str">
            <v>ETL.4570</v>
          </cell>
          <cell r="G9336" t="str">
            <v>.INSL</v>
          </cell>
          <cell r="H9336">
            <v>44348</v>
          </cell>
          <cell r="I9336">
            <v>44348</v>
          </cell>
          <cell r="J9336">
            <v>44637</v>
          </cell>
          <cell r="K9336">
            <v>44669</v>
          </cell>
          <cell r="M9336">
            <v>44713</v>
          </cell>
          <cell r="N9336">
            <v>44713</v>
          </cell>
          <cell r="O9336" t="str">
            <v>628</v>
          </cell>
          <cell r="P9336" t="str">
            <v/>
          </cell>
          <cell r="Q9336" t="str">
            <v>E - Schd Compl Yr 0</v>
          </cell>
          <cell r="R9336" t="str">
            <v>ORAS NOCO ATCO</v>
          </cell>
          <cell r="S9336" t="str">
            <v>HFTD 2</v>
          </cell>
        </row>
        <row r="9337">
          <cell r="B9337" t="str">
            <v>121437896</v>
          </cell>
          <cell r="C9337" t="str">
            <v>018/147</v>
          </cell>
          <cell r="D9337" t="str">
            <v>DI MIDDLE FORK-GLD HLL 18/147R RPL POLE</v>
          </cell>
          <cell r="E9337" t="str">
            <v>SACTO</v>
          </cell>
          <cell r="F9337" t="str">
            <v>ETL.5140</v>
          </cell>
          <cell r="G9337" t="str">
            <v>ETL.5140_018/147</v>
          </cell>
          <cell r="H9337">
            <v>44348</v>
          </cell>
          <cell r="I9337">
            <v>44345</v>
          </cell>
          <cell r="J9337">
            <v>44345</v>
          </cell>
          <cell r="M9337">
            <v>44708</v>
          </cell>
          <cell r="N9337">
            <v>44432</v>
          </cell>
          <cell r="O9337" t="str">
            <v>372</v>
          </cell>
          <cell r="P9337" t="str">
            <v/>
          </cell>
          <cell r="Q9337" t="str">
            <v>E - Schd Compl Yr 0</v>
          </cell>
          <cell r="R9337" t="str">
            <v>NOPR ORAS ATCO</v>
          </cell>
          <cell r="S9337" t="str">
            <v>HFRA</v>
          </cell>
        </row>
        <row r="9338">
          <cell r="B9338" t="str">
            <v>121438650</v>
          </cell>
          <cell r="C9338" t="str">
            <v>002/010</v>
          </cell>
          <cell r="D9338" t="str">
            <v>PTR OXFORD TAP 2/010 RMV NEST</v>
          </cell>
          <cell r="E9338" t="str">
            <v>FRESNO</v>
          </cell>
          <cell r="F9338" t="str">
            <v>ETL.3241</v>
          </cell>
          <cell r="G9338" t="str">
            <v>ETL.3241_002/010</v>
          </cell>
          <cell r="H9338">
            <v>44348</v>
          </cell>
          <cell r="I9338">
            <v>44348</v>
          </cell>
          <cell r="J9338">
            <v>44348</v>
          </cell>
          <cell r="M9338">
            <v>44713</v>
          </cell>
          <cell r="O9338" t="str">
            <v>630</v>
          </cell>
          <cell r="P9338" t="str">
            <v>PATR</v>
          </cell>
          <cell r="Q9338" t="str">
            <v>E - Schd Compl Yr 0</v>
          </cell>
          <cell r="R9338" t="str">
            <v>OSNO ATCO</v>
          </cell>
          <cell r="S9338" t="str">
            <v>Non-HFTD</v>
          </cell>
        </row>
        <row r="9339">
          <cell r="B9339" t="str">
            <v>121438721</v>
          </cell>
          <cell r="C9339" t="str">
            <v>000/003</v>
          </cell>
          <cell r="D9339" t="str">
            <v>PTR SAN LUIS #5 TAP 0/003 RMV NEST</v>
          </cell>
          <cell r="E9339" t="str">
            <v>FRESNO</v>
          </cell>
          <cell r="F9339" t="str">
            <v>ETL.3243</v>
          </cell>
          <cell r="G9339" t="str">
            <v>ETL.3243_000/003</v>
          </cell>
          <cell r="H9339">
            <v>44348</v>
          </cell>
          <cell r="I9339">
            <v>44348</v>
          </cell>
          <cell r="J9339">
            <v>44348</v>
          </cell>
          <cell r="M9339">
            <v>44713</v>
          </cell>
          <cell r="O9339" t="str">
            <v>630</v>
          </cell>
          <cell r="P9339" t="str">
            <v>PATR</v>
          </cell>
          <cell r="Q9339" t="str">
            <v>E - Schd Compl Yr 0</v>
          </cell>
          <cell r="R9339" t="str">
            <v>OSNO ATCO</v>
          </cell>
          <cell r="S9339" t="str">
            <v>Non-HFTD</v>
          </cell>
        </row>
        <row r="9340">
          <cell r="B9340" t="str">
            <v>121438769</v>
          </cell>
          <cell r="C9340" t="str">
            <v>022/103</v>
          </cell>
          <cell r="D9340" t="str">
            <v>T2 EI  FULTON-PUEBLO 22/103 RPR FOND</v>
          </cell>
          <cell r="E9340" t="str">
            <v>LAKEVLLE</v>
          </cell>
          <cell r="F9340" t="str">
            <v>ETL.1600</v>
          </cell>
          <cell r="G9340" t="str">
            <v>.TOWR</v>
          </cell>
          <cell r="H9340">
            <v>44348</v>
          </cell>
          <cell r="I9340">
            <v>44348</v>
          </cell>
          <cell r="J9340">
            <v>44593</v>
          </cell>
          <cell r="K9340">
            <v>44599</v>
          </cell>
          <cell r="M9340">
            <v>44713</v>
          </cell>
          <cell r="N9340">
            <v>44713</v>
          </cell>
          <cell r="O9340" t="str">
            <v>543</v>
          </cell>
          <cell r="P9340" t="str">
            <v>INSP</v>
          </cell>
          <cell r="Q9340" t="str">
            <v>E - Schd Compl Yr 0</v>
          </cell>
          <cell r="R9340" t="str">
            <v>ORAS NOCO ATCO</v>
          </cell>
          <cell r="S9340" t="str">
            <v>HFTD 2</v>
          </cell>
        </row>
        <row r="9341">
          <cell r="B9341" t="str">
            <v>121439262</v>
          </cell>
          <cell r="C9341" t="str">
            <v>021/101</v>
          </cell>
          <cell r="D9341" t="str">
            <v>T2 EI FULTON-PUEBLO 21/101 RPR STRT</v>
          </cell>
          <cell r="E9341" t="str">
            <v>LAKEVLLE</v>
          </cell>
          <cell r="F9341" t="str">
            <v>ETL.1600</v>
          </cell>
          <cell r="G9341" t="str">
            <v>.TOWR</v>
          </cell>
          <cell r="H9341">
            <v>44348</v>
          </cell>
          <cell r="I9341">
            <v>44348</v>
          </cell>
          <cell r="J9341">
            <v>44726</v>
          </cell>
          <cell r="K9341">
            <v>44798</v>
          </cell>
          <cell r="M9341">
            <v>44713</v>
          </cell>
          <cell r="N9341">
            <v>44713</v>
          </cell>
          <cell r="O9341" t="str">
            <v>543</v>
          </cell>
          <cell r="P9341" t="str">
            <v>INSP</v>
          </cell>
          <cell r="Q9341" t="str">
            <v>E - Schd Compl Yr 0</v>
          </cell>
          <cell r="R9341" t="str">
            <v>ORAS NOCO ATCO</v>
          </cell>
          <cell r="S9341" t="str">
            <v>HFTD 2</v>
          </cell>
        </row>
        <row r="9342">
          <cell r="B9342" t="str">
            <v>121443421</v>
          </cell>
          <cell r="C9342" t="str">
            <v>007/052</v>
          </cell>
          <cell r="D9342" t="str">
            <v>T2 DI ROCK CREEK-POE 7/52 RPLC INSS</v>
          </cell>
          <cell r="E9342" t="str">
            <v>TABLEMTN</v>
          </cell>
          <cell r="F9342" t="str">
            <v>ETL.5630</v>
          </cell>
          <cell r="G9342" t="str">
            <v>.INSL</v>
          </cell>
          <cell r="H9342">
            <v>44349</v>
          </cell>
          <cell r="I9342">
            <v>44348</v>
          </cell>
          <cell r="J9342">
            <v>44778</v>
          </cell>
          <cell r="K9342">
            <v>44788</v>
          </cell>
          <cell r="M9342">
            <v>44713</v>
          </cell>
          <cell r="N9342">
            <v>44644</v>
          </cell>
          <cell r="O9342" t="str">
            <v>532</v>
          </cell>
          <cell r="P9342" t="str">
            <v/>
          </cell>
          <cell r="Q9342" t="str">
            <v>E - Schd Compl Yr 0</v>
          </cell>
          <cell r="R9342" t="str">
            <v>ORAS NOCO ATCO</v>
          </cell>
          <cell r="S9342" t="str">
            <v>HFTD 2</v>
          </cell>
        </row>
        <row r="9343">
          <cell r="B9343" t="str">
            <v>121443518</v>
          </cell>
          <cell r="C9343" t="str">
            <v>000/001</v>
          </cell>
          <cell r="D9343" t="str">
            <v>EI MCCALL-MALAGA 0/001 RPR GYWW</v>
          </cell>
          <cell r="E9343" t="str">
            <v>FRESNO</v>
          </cell>
          <cell r="F9343" t="str">
            <v>ETL.2310</v>
          </cell>
          <cell r="G9343" t="str">
            <v>ETL.2310_000/001</v>
          </cell>
          <cell r="H9343">
            <v>44349</v>
          </cell>
          <cell r="I9343">
            <v>44348</v>
          </cell>
          <cell r="J9343">
            <v>44348</v>
          </cell>
          <cell r="M9343">
            <v>44713</v>
          </cell>
          <cell r="O9343" t="str">
            <v>630</v>
          </cell>
          <cell r="P9343" t="str">
            <v>INSP</v>
          </cell>
          <cell r="Q9343" t="str">
            <v>E - Schd Compl Yr 0</v>
          </cell>
          <cell r="R9343" t="str">
            <v>OSNO ATCO</v>
          </cell>
          <cell r="S9343" t="str">
            <v>Non-HFTD</v>
          </cell>
        </row>
        <row r="9344">
          <cell r="B9344" t="str">
            <v>121443530</v>
          </cell>
          <cell r="C9344" t="str">
            <v>000/002</v>
          </cell>
          <cell r="D9344" t="str">
            <v>EI GUARDIAN #2 TAP 0/002 RPR GYWW</v>
          </cell>
          <cell r="E9344" t="str">
            <v>FRESNO</v>
          </cell>
          <cell r="F9344" t="str">
            <v>ETL.2292</v>
          </cell>
          <cell r="G9344" t="str">
            <v>ETL.2292_000/002</v>
          </cell>
          <cell r="H9344">
            <v>44349</v>
          </cell>
          <cell r="I9344">
            <v>44348</v>
          </cell>
          <cell r="J9344">
            <v>44348</v>
          </cell>
          <cell r="M9344">
            <v>44713</v>
          </cell>
          <cell r="N9344">
            <v>44713</v>
          </cell>
          <cell r="O9344" t="str">
            <v>630</v>
          </cell>
          <cell r="P9344" t="str">
            <v>INSP</v>
          </cell>
          <cell r="Q9344" t="str">
            <v>E - Schd Compl Yr 0</v>
          </cell>
          <cell r="R9344" t="str">
            <v>NOPR ORAS ATCO</v>
          </cell>
          <cell r="S9344" t="str">
            <v>Non-HFTD</v>
          </cell>
        </row>
        <row r="9345">
          <cell r="B9345" t="str">
            <v>121443531</v>
          </cell>
          <cell r="C9345" t="str">
            <v>000/001</v>
          </cell>
          <cell r="D9345" t="str">
            <v>EI GUARDIAN #2 TAP 0/001 RPL HRDW</v>
          </cell>
          <cell r="E9345" t="str">
            <v>FRESNO</v>
          </cell>
          <cell r="F9345" t="str">
            <v>ETL.2292</v>
          </cell>
          <cell r="G9345" t="str">
            <v>ETL.2292_000/001</v>
          </cell>
          <cell r="H9345">
            <v>44349</v>
          </cell>
          <cell r="I9345">
            <v>44348</v>
          </cell>
          <cell r="J9345">
            <v>44348</v>
          </cell>
          <cell r="M9345">
            <v>44713</v>
          </cell>
          <cell r="N9345">
            <v>44713</v>
          </cell>
          <cell r="O9345" t="str">
            <v>630</v>
          </cell>
          <cell r="P9345" t="str">
            <v>INSP</v>
          </cell>
          <cell r="Q9345" t="str">
            <v>E - Schd Compl Yr 0</v>
          </cell>
          <cell r="R9345" t="str">
            <v>NOPR ORAS ATCO</v>
          </cell>
          <cell r="S9345" t="str">
            <v>Non-HFTD</v>
          </cell>
        </row>
        <row r="9346">
          <cell r="B9346" t="str">
            <v>121443576</v>
          </cell>
          <cell r="C9346" t="str">
            <v>000/003</v>
          </cell>
          <cell r="D9346" t="str">
            <v>EI KERN-KERN OIL-FAMOSO 0/3 RPR GYWW</v>
          </cell>
          <cell r="E9346" t="str">
            <v>MIDWAY</v>
          </cell>
          <cell r="F9346" t="str">
            <v>ETL.8870</v>
          </cell>
          <cell r="G9346" t="str">
            <v>ETL.8870_000/003</v>
          </cell>
          <cell r="H9346">
            <v>44349</v>
          </cell>
          <cell r="I9346">
            <v>44349</v>
          </cell>
          <cell r="J9346">
            <v>44349</v>
          </cell>
          <cell r="M9346">
            <v>44714</v>
          </cell>
          <cell r="O9346" t="str">
            <v>630</v>
          </cell>
          <cell r="P9346" t="str">
            <v>INSP</v>
          </cell>
          <cell r="Q9346" t="str">
            <v>E - Schd Compl Yr 0</v>
          </cell>
          <cell r="R9346" t="str">
            <v>OSNO ATCO</v>
          </cell>
          <cell r="S9346" t="str">
            <v>Non-HFTD</v>
          </cell>
        </row>
        <row r="9347">
          <cell r="B9347" t="str">
            <v>121443649</v>
          </cell>
          <cell r="C9347" t="str">
            <v>042/007</v>
          </cell>
          <cell r="D9347" t="str">
            <v>T2 DI FORT ROSS-GUALALA 42/7 RPR GYWW</v>
          </cell>
          <cell r="E9347" t="str">
            <v>LAKEVLLE</v>
          </cell>
          <cell r="F9347" t="str">
            <v>ETL.6980</v>
          </cell>
          <cell r="G9347" t="str">
            <v>.POLE.WOOD</v>
          </cell>
          <cell r="H9347">
            <v>44349</v>
          </cell>
          <cell r="I9347">
            <v>44345</v>
          </cell>
          <cell r="J9347">
            <v>44678</v>
          </cell>
          <cell r="K9347">
            <v>44739</v>
          </cell>
          <cell r="M9347">
            <v>44710</v>
          </cell>
          <cell r="N9347">
            <v>44710</v>
          </cell>
          <cell r="O9347" t="str">
            <v>630</v>
          </cell>
          <cell r="P9347" t="str">
            <v/>
          </cell>
          <cell r="Q9347" t="str">
            <v>E - Schd Compl Yr 0</v>
          </cell>
          <cell r="R9347" t="str">
            <v>ORAS NOCO ATCO</v>
          </cell>
          <cell r="S9347" t="str">
            <v>HFTD 2</v>
          </cell>
        </row>
        <row r="9348">
          <cell r="B9348" t="str">
            <v>121443726</v>
          </cell>
          <cell r="C9348" t="str">
            <v>000/001</v>
          </cell>
          <cell r="D9348" t="str">
            <v>EI KERN-KERN OIL-FAMOSO 0/1 RPR GYWW</v>
          </cell>
          <cell r="E9348" t="str">
            <v>MIDWAY</v>
          </cell>
          <cell r="F9348" t="str">
            <v>ETL.8870</v>
          </cell>
          <cell r="G9348" t="str">
            <v>ETL.8870_000/001</v>
          </cell>
          <cell r="H9348">
            <v>44349</v>
          </cell>
          <cell r="I9348">
            <v>44349</v>
          </cell>
          <cell r="J9348">
            <v>44349</v>
          </cell>
          <cell r="M9348">
            <v>44714</v>
          </cell>
          <cell r="N9348">
            <v>44714</v>
          </cell>
          <cell r="O9348" t="str">
            <v>630</v>
          </cell>
          <cell r="P9348" t="str">
            <v>INSP</v>
          </cell>
          <cell r="Q9348" t="str">
            <v>E - Schd Compl Yr 0</v>
          </cell>
          <cell r="R9348" t="str">
            <v>NOPR ORAS ATCO</v>
          </cell>
          <cell r="S9348" t="str">
            <v>Non-HFTD</v>
          </cell>
        </row>
        <row r="9349">
          <cell r="B9349" t="str">
            <v>121443728</v>
          </cell>
          <cell r="C9349" t="str">
            <v>007/150</v>
          </cell>
          <cell r="D9349" t="str">
            <v>EI NICOLAUS-PLAINFIELD 7/150 RPR SPLW</v>
          </cell>
          <cell r="E9349" t="str">
            <v>SACTO</v>
          </cell>
          <cell r="F9349" t="str">
            <v>ETL.7700</v>
          </cell>
          <cell r="G9349" t="str">
            <v>ETL.7700_007/150</v>
          </cell>
          <cell r="H9349">
            <v>44349</v>
          </cell>
          <cell r="I9349">
            <v>44349</v>
          </cell>
          <cell r="J9349">
            <v>44349</v>
          </cell>
          <cell r="M9349">
            <v>44714</v>
          </cell>
          <cell r="O9349" t="str">
            <v>630</v>
          </cell>
          <cell r="P9349" t="str">
            <v>INSP</v>
          </cell>
          <cell r="Q9349" t="str">
            <v>E - Schd Compl Yr 0</v>
          </cell>
          <cell r="R9349" t="str">
            <v>OSNO ATCO</v>
          </cell>
          <cell r="S9349" t="str">
            <v>Non-HFTD</v>
          </cell>
        </row>
        <row r="9350">
          <cell r="B9350" t="str">
            <v>121443732</v>
          </cell>
          <cell r="C9350" t="str">
            <v>042/007</v>
          </cell>
          <cell r="D9350" t="str">
            <v>T2 DI FORT ROSS-GUALALA 42/7 RPL DAMW</v>
          </cell>
          <cell r="E9350" t="str">
            <v>LAKEVLLE</v>
          </cell>
          <cell r="F9350" t="str">
            <v>ETL.6980</v>
          </cell>
          <cell r="G9350" t="str">
            <v>.INSL.NCER</v>
          </cell>
          <cell r="H9350">
            <v>44349</v>
          </cell>
          <cell r="I9350">
            <v>44345</v>
          </cell>
          <cell r="J9350">
            <v>44345</v>
          </cell>
          <cell r="L9350">
            <v>45155</v>
          </cell>
          <cell r="M9350">
            <v>44710</v>
          </cell>
          <cell r="N9350">
            <v>44710</v>
          </cell>
          <cell r="O9350" t="str">
            <v>630</v>
          </cell>
          <cell r="P9350" t="str">
            <v/>
          </cell>
          <cell r="Q9350" t="str">
            <v>E - Schd Compl Yr 0</v>
          </cell>
          <cell r="R9350" t="str">
            <v>NOPR ORAS ATCO</v>
          </cell>
          <cell r="S9350" t="str">
            <v>HFTD 2</v>
          </cell>
        </row>
        <row r="9351">
          <cell r="B9351" t="str">
            <v>121443774</v>
          </cell>
          <cell r="C9351" t="str">
            <v>009/203</v>
          </cell>
          <cell r="D9351" t="str">
            <v>EI NICOLAUS-MARYSVILLE 9/203 RPR GYWW</v>
          </cell>
          <cell r="E9351" t="str">
            <v>SACTO</v>
          </cell>
          <cell r="F9351" t="str">
            <v>ETL.7690</v>
          </cell>
          <cell r="G9351" t="str">
            <v>ETL.7690_009/203</v>
          </cell>
          <cell r="H9351">
            <v>44349</v>
          </cell>
          <cell r="I9351">
            <v>44349</v>
          </cell>
          <cell r="J9351">
            <v>44349</v>
          </cell>
          <cell r="M9351">
            <v>44714</v>
          </cell>
          <cell r="O9351" t="str">
            <v>630</v>
          </cell>
          <cell r="P9351" t="str">
            <v>INSP</v>
          </cell>
          <cell r="Q9351" t="str">
            <v>E - Schd Compl Yr 0</v>
          </cell>
          <cell r="R9351" t="str">
            <v>OSNO ATCO</v>
          </cell>
          <cell r="S9351" t="str">
            <v>Non-HFTD</v>
          </cell>
        </row>
        <row r="9352">
          <cell r="B9352" t="str">
            <v>121443777</v>
          </cell>
          <cell r="C9352" t="str">
            <v>004/089</v>
          </cell>
          <cell r="D9352" t="str">
            <v>EI NICOLAUS-CATLETT JCT 4/89 RMV VEG</v>
          </cell>
          <cell r="E9352" t="str">
            <v>SACTO</v>
          </cell>
          <cell r="F9352" t="str">
            <v>ETL.7680</v>
          </cell>
          <cell r="G9352" t="str">
            <v>ETL.7680_004/089</v>
          </cell>
          <cell r="H9352">
            <v>44349</v>
          </cell>
          <cell r="I9352">
            <v>44349</v>
          </cell>
          <cell r="J9352">
            <v>44629</v>
          </cell>
          <cell r="K9352">
            <v>44630</v>
          </cell>
          <cell r="L9352">
            <v>44981</v>
          </cell>
          <cell r="M9352">
            <v>44714</v>
          </cell>
          <cell r="O9352" t="str">
            <v>564</v>
          </cell>
          <cell r="P9352" t="str">
            <v>INSP</v>
          </cell>
          <cell r="Q9352" t="str">
            <v>E - Schd Compl Yr 0</v>
          </cell>
          <cell r="R9352" t="str">
            <v>NOCO ATCO</v>
          </cell>
          <cell r="S9352" t="str">
            <v>Non-HFTD</v>
          </cell>
        </row>
        <row r="9353">
          <cell r="B9353" t="str">
            <v>121443822</v>
          </cell>
          <cell r="C9353" t="str">
            <v>007/149</v>
          </cell>
          <cell r="D9353" t="str">
            <v>EI NICOLAUS-PLAINFIELD 7/149 RPL SPLW</v>
          </cell>
          <cell r="E9353" t="str">
            <v>SACTO</v>
          </cell>
          <cell r="F9353" t="str">
            <v>ETL.7700</v>
          </cell>
          <cell r="G9353" t="str">
            <v>ETL.7700_007/149</v>
          </cell>
          <cell r="H9353">
            <v>44349</v>
          </cell>
          <cell r="I9353">
            <v>44349</v>
          </cell>
          <cell r="J9353">
            <v>44349</v>
          </cell>
          <cell r="M9353">
            <v>44714</v>
          </cell>
          <cell r="O9353" t="str">
            <v>630</v>
          </cell>
          <cell r="P9353" t="str">
            <v>INSP</v>
          </cell>
          <cell r="Q9353" t="str">
            <v>E - Schd Compl Yr 0</v>
          </cell>
          <cell r="R9353" t="str">
            <v>OSNO ATCO</v>
          </cell>
          <cell r="S9353" t="str">
            <v>Non-HFTD</v>
          </cell>
        </row>
        <row r="9354">
          <cell r="B9354" t="str">
            <v>121443860</v>
          </cell>
          <cell r="C9354" t="str">
            <v>000/002</v>
          </cell>
          <cell r="D9354" t="str">
            <v>EI KERN-KERN OIL-FAMOSO 0/2 INS DAMW</v>
          </cell>
          <cell r="E9354" t="str">
            <v>MIDWAY</v>
          </cell>
          <cell r="F9354" t="str">
            <v>ETL.8870</v>
          </cell>
          <cell r="G9354" t="str">
            <v>ETL.8870_000/002</v>
          </cell>
          <cell r="H9354">
            <v>44349</v>
          </cell>
          <cell r="I9354">
            <v>44349</v>
          </cell>
          <cell r="J9354">
            <v>44349</v>
          </cell>
          <cell r="M9354">
            <v>44714</v>
          </cell>
          <cell r="O9354" t="str">
            <v>630</v>
          </cell>
          <cell r="P9354" t="str">
            <v>INSP</v>
          </cell>
          <cell r="Q9354" t="str">
            <v>E - Schd Compl Yr 0</v>
          </cell>
          <cell r="R9354" t="str">
            <v>OSNO ATCO</v>
          </cell>
          <cell r="S9354" t="str">
            <v>Non-HFTD</v>
          </cell>
        </row>
        <row r="9355">
          <cell r="B9355" t="str">
            <v>121444082</v>
          </cell>
          <cell r="C9355" t="str">
            <v>000/005</v>
          </cell>
          <cell r="D9355" t="str">
            <v>EI EMIDIO TAP 0/5 RPR GRWW</v>
          </cell>
          <cell r="E9355" t="str">
            <v>MIDWAY</v>
          </cell>
          <cell r="F9355" t="str">
            <v>ETL.9291</v>
          </cell>
          <cell r="G9355" t="str">
            <v>ETL.9291_000/005</v>
          </cell>
          <cell r="H9355">
            <v>44349</v>
          </cell>
          <cell r="I9355">
            <v>44349</v>
          </cell>
          <cell r="J9355">
            <v>44349</v>
          </cell>
          <cell r="M9355">
            <v>44714</v>
          </cell>
          <cell r="O9355" t="str">
            <v>630</v>
          </cell>
          <cell r="P9355" t="str">
            <v>INSP</v>
          </cell>
          <cell r="Q9355" t="str">
            <v>E - Schd Compl Yr 0</v>
          </cell>
          <cell r="R9355" t="str">
            <v>OSNO ATCO</v>
          </cell>
          <cell r="S9355" t="str">
            <v>Non-HFTD</v>
          </cell>
        </row>
        <row r="9356">
          <cell r="B9356" t="str">
            <v>121444196</v>
          </cell>
          <cell r="C9356" t="str">
            <v>013/115</v>
          </cell>
          <cell r="D9356" t="str">
            <v>T2 DI CRAG VIEW-CASCADE 13/115 RPR STRT</v>
          </cell>
          <cell r="E9356" t="str">
            <v>TABLEMTN</v>
          </cell>
          <cell r="F9356" t="str">
            <v>ETL.1350</v>
          </cell>
          <cell r="G9356" t="str">
            <v>.TOWR</v>
          </cell>
          <cell r="H9356">
            <v>44349</v>
          </cell>
          <cell r="I9356">
            <v>44348</v>
          </cell>
          <cell r="J9356">
            <v>44348</v>
          </cell>
          <cell r="M9356">
            <v>44713</v>
          </cell>
          <cell r="N9356">
            <v>44713</v>
          </cell>
          <cell r="O9356" t="str">
            <v>543</v>
          </cell>
          <cell r="P9356" t="str">
            <v/>
          </cell>
          <cell r="Q9356" t="str">
            <v>E - Schd Compl Yr 0</v>
          </cell>
          <cell r="R9356" t="str">
            <v>NOPR ORAS OSTS</v>
          </cell>
          <cell r="S9356" t="str">
            <v>HFTD 2</v>
          </cell>
        </row>
        <row r="9357">
          <cell r="B9357" t="str">
            <v>121444198</v>
          </cell>
          <cell r="C9357" t="str">
            <v>013/115</v>
          </cell>
          <cell r="D9357" t="str">
            <v>T2 DI CRAG VIEW-CASCADE 13/115 RPR SHLS</v>
          </cell>
          <cell r="E9357" t="str">
            <v>TABLEMTN</v>
          </cell>
          <cell r="F9357" t="str">
            <v>ETL.1350</v>
          </cell>
          <cell r="G9357" t="str">
            <v>.TOWR</v>
          </cell>
          <cell r="H9357">
            <v>44349</v>
          </cell>
          <cell r="I9357">
            <v>44348</v>
          </cell>
          <cell r="J9357">
            <v>44348</v>
          </cell>
          <cell r="L9357">
            <v>45108</v>
          </cell>
          <cell r="M9357">
            <v>44713</v>
          </cell>
          <cell r="N9357">
            <v>44713</v>
          </cell>
          <cell r="O9357" t="str">
            <v>628</v>
          </cell>
          <cell r="P9357" t="str">
            <v/>
          </cell>
          <cell r="Q9357" t="str">
            <v>E - Schd Compl Yr 0</v>
          </cell>
          <cell r="R9357" t="str">
            <v>NOPR ORAS ATCO</v>
          </cell>
          <cell r="S9357" t="str">
            <v>HFTD 2</v>
          </cell>
        </row>
        <row r="9358">
          <cell r="B9358" t="str">
            <v>121444459</v>
          </cell>
          <cell r="C9358" t="str">
            <v>017/073</v>
          </cell>
          <cell r="D9358" t="str">
            <v>T2 DI GEYSERS #12-FULTON 17/73 RPLC INSS</v>
          </cell>
          <cell r="E9358" t="str">
            <v>LAKEVLLE</v>
          </cell>
          <cell r="F9358" t="str">
            <v>ETL.4750</v>
          </cell>
          <cell r="G9358" t="str">
            <v>.INSL.CERA</v>
          </cell>
          <cell r="H9358">
            <v>44349</v>
          </cell>
          <cell r="I9358">
            <v>44348</v>
          </cell>
          <cell r="J9358">
            <v>44348</v>
          </cell>
          <cell r="M9358">
            <v>44713</v>
          </cell>
          <cell r="N9358">
            <v>44659</v>
          </cell>
          <cell r="O9358" t="str">
            <v>532</v>
          </cell>
          <cell r="P9358" t="str">
            <v/>
          </cell>
          <cell r="Q9358" t="str">
            <v>E - Schd Compl Yr 0</v>
          </cell>
          <cell r="R9358" t="str">
            <v>NOPR ORAS OSTS</v>
          </cell>
          <cell r="S9358" t="str">
            <v>HFTD 2</v>
          </cell>
        </row>
        <row r="9359">
          <cell r="B9359" t="str">
            <v>121444613</v>
          </cell>
          <cell r="C9359" t="str">
            <v>034/232</v>
          </cell>
          <cell r="D9359" t="str">
            <v>EI BRIGHTON-BELLOTA 34/232 UNBURY</v>
          </cell>
          <cell r="E9359" t="str">
            <v>VICTOR</v>
          </cell>
          <cell r="F9359" t="str">
            <v>ETL.4420</v>
          </cell>
          <cell r="G9359" t="str">
            <v>ETL.4420_034/232</v>
          </cell>
          <cell r="H9359">
            <v>44349</v>
          </cell>
          <cell r="I9359">
            <v>44349</v>
          </cell>
          <cell r="J9359">
            <v>44349</v>
          </cell>
          <cell r="L9359">
            <v>45060</v>
          </cell>
          <cell r="M9359">
            <v>44714</v>
          </cell>
          <cell r="O9359" t="str">
            <v>543</v>
          </cell>
          <cell r="P9359" t="str">
            <v>INSP</v>
          </cell>
          <cell r="Q9359" t="str">
            <v>E - Schd Compl Yr 0</v>
          </cell>
          <cell r="R9359" t="str">
            <v>OSNO ATCO</v>
          </cell>
          <cell r="S9359" t="str">
            <v>Non-HFTD</v>
          </cell>
        </row>
        <row r="9360">
          <cell r="B9360" t="str">
            <v>121444760</v>
          </cell>
          <cell r="C9360" t="str">
            <v>:001/008</v>
          </cell>
          <cell r="D9360" t="str">
            <v>DI STNSLS-MLNS-MNTC 1/8 RPLC INSS</v>
          </cell>
          <cell r="E9360" t="str">
            <v>VICTOR</v>
          </cell>
          <cell r="F9360" t="str">
            <v>ETL.3830</v>
          </cell>
          <cell r="G9360" t="str">
            <v>ETL.3830_:001/008</v>
          </cell>
          <cell r="H9360">
            <v>44349</v>
          </cell>
          <cell r="I9360">
            <v>44341</v>
          </cell>
          <cell r="J9360">
            <v>44341</v>
          </cell>
          <cell r="M9360">
            <v>44706</v>
          </cell>
          <cell r="N9360">
            <v>44664</v>
          </cell>
          <cell r="O9360" t="str">
            <v>532</v>
          </cell>
          <cell r="P9360" t="str">
            <v>OTHR</v>
          </cell>
          <cell r="Q9360" t="str">
            <v>E - Schd Compl Yr 0</v>
          </cell>
          <cell r="R9360" t="str">
            <v>NOPR ORAS ATCO</v>
          </cell>
          <cell r="S9360" t="str">
            <v>Non-HFTD</v>
          </cell>
        </row>
        <row r="9361">
          <cell r="B9361" t="str">
            <v>121444762</v>
          </cell>
          <cell r="C9361" t="str">
            <v>:001/008</v>
          </cell>
          <cell r="D9361" t="str">
            <v>DI STAN MEL-RVRBNK JCT 1/8 RPLC INSS</v>
          </cell>
          <cell r="E9361" t="str">
            <v>VICTOR</v>
          </cell>
          <cell r="F9361" t="str">
            <v>ETL.3840</v>
          </cell>
          <cell r="G9361" t="str">
            <v>ETL.3840_:001/008</v>
          </cell>
          <cell r="H9361">
            <v>44349</v>
          </cell>
          <cell r="I9361">
            <v>44341</v>
          </cell>
          <cell r="J9361">
            <v>44698</v>
          </cell>
          <cell r="K9361">
            <v>44712</v>
          </cell>
          <cell r="M9361">
            <v>44706</v>
          </cell>
          <cell r="N9361">
            <v>44664</v>
          </cell>
          <cell r="O9361" t="str">
            <v>532</v>
          </cell>
          <cell r="P9361" t="str">
            <v>OTHR</v>
          </cell>
          <cell r="Q9361" t="str">
            <v>E - Schd Compl Yr 0</v>
          </cell>
          <cell r="R9361" t="str">
            <v>ORAS NOCO ATCO</v>
          </cell>
          <cell r="S9361" t="e">
            <v>#N/A</v>
          </cell>
        </row>
        <row r="9362">
          <cell r="B9362" t="str">
            <v>121444846</v>
          </cell>
          <cell r="C9362" t="str">
            <v>045/000</v>
          </cell>
          <cell r="D9362" t="str">
            <v>WV GARBERVILLE-LAYTONVILLE 45/0 RPR SPLS</v>
          </cell>
          <cell r="E9362" t="str">
            <v>WILLITS</v>
          </cell>
          <cell r="F9362" t="str">
            <v>ETL.8365</v>
          </cell>
          <cell r="G9362" t="str">
            <v>ETL.8365_045/000</v>
          </cell>
          <cell r="H9362">
            <v>44349</v>
          </cell>
          <cell r="I9362">
            <v>44349</v>
          </cell>
          <cell r="J9362">
            <v>44675</v>
          </cell>
          <cell r="K9362">
            <v>44727</v>
          </cell>
          <cell r="M9362">
            <v>44714</v>
          </cell>
          <cell r="N9362">
            <v>44714</v>
          </cell>
          <cell r="O9362" t="str">
            <v>628</v>
          </cell>
          <cell r="P9362" t="str">
            <v>OTHR</v>
          </cell>
          <cell r="Q9362" t="str">
            <v>E - Schd Compl Yr 0</v>
          </cell>
          <cell r="R9362" t="str">
            <v>ORAS NOCO ATCO</v>
          </cell>
          <cell r="S9362" t="str">
            <v>HFRA</v>
          </cell>
        </row>
        <row r="9363">
          <cell r="B9363" t="str">
            <v>121444853</v>
          </cell>
          <cell r="C9363" t="str">
            <v>083/005</v>
          </cell>
          <cell r="D9363" t="str">
            <v>T2 EI HUMBOLDT-TRINITY 83/5 RPL INSW</v>
          </cell>
          <cell r="E9363" t="str">
            <v>EUREKA</v>
          </cell>
          <cell r="F9363" t="str">
            <v>ETL.1820</v>
          </cell>
          <cell r="G9363" t="str">
            <v>.INSL.CERA</v>
          </cell>
          <cell r="H9363">
            <v>44349</v>
          </cell>
          <cell r="I9363">
            <v>44344</v>
          </cell>
          <cell r="J9363">
            <v>44705</v>
          </cell>
          <cell r="K9363">
            <v>44739</v>
          </cell>
          <cell r="M9363">
            <v>44709</v>
          </cell>
          <cell r="N9363">
            <v>44709</v>
          </cell>
          <cell r="O9363" t="str">
            <v>508</v>
          </cell>
          <cell r="P9363" t="str">
            <v>INSP</v>
          </cell>
          <cell r="Q9363" t="str">
            <v>E - Schd Compl Yr 0</v>
          </cell>
          <cell r="R9363" t="str">
            <v>ORAS NOCO ATCO</v>
          </cell>
          <cell r="S9363" t="str">
            <v>HFTD 2</v>
          </cell>
        </row>
        <row r="9364">
          <cell r="B9364" t="str">
            <v>121444885</v>
          </cell>
          <cell r="C9364" t="str">
            <v>008/191</v>
          </cell>
          <cell r="D9364" t="str">
            <v>EI NICOLAUS-MARYSVILLE 8/191 RPR GYWW</v>
          </cell>
          <cell r="E9364" t="str">
            <v>SACTO</v>
          </cell>
          <cell r="F9364" t="str">
            <v>ETL.7690</v>
          </cell>
          <cell r="G9364" t="str">
            <v>ETL.7690_008/191</v>
          </cell>
          <cell r="H9364">
            <v>44349</v>
          </cell>
          <cell r="I9364">
            <v>44349</v>
          </cell>
          <cell r="J9364">
            <v>44349</v>
          </cell>
          <cell r="M9364">
            <v>44714</v>
          </cell>
          <cell r="O9364" t="str">
            <v>630</v>
          </cell>
          <cell r="P9364" t="str">
            <v>INSP</v>
          </cell>
          <cell r="Q9364" t="str">
            <v>E - Schd Compl Yr 0</v>
          </cell>
          <cell r="R9364" t="str">
            <v>OSNO ATCO</v>
          </cell>
          <cell r="S9364" t="str">
            <v>Non-HFTD</v>
          </cell>
        </row>
        <row r="9365">
          <cell r="B9365" t="str">
            <v>121444900</v>
          </cell>
          <cell r="C9365" t="str">
            <v>009/151</v>
          </cell>
          <cell r="D9365" t="str">
            <v>EI CHRISTIE-WILLOW PASS 9/151 RPL HRDW</v>
          </cell>
          <cell r="E9365" t="str">
            <v>CONCORD</v>
          </cell>
          <cell r="F9365" t="str">
            <v>ETL.6370</v>
          </cell>
          <cell r="G9365" t="str">
            <v>ETL.6370_009/151</v>
          </cell>
          <cell r="H9365">
            <v>44349</v>
          </cell>
          <cell r="I9365">
            <v>44349</v>
          </cell>
          <cell r="J9365">
            <v>44349</v>
          </cell>
          <cell r="L9365">
            <v>45062</v>
          </cell>
          <cell r="M9365">
            <v>44714</v>
          </cell>
          <cell r="O9365" t="str">
            <v>630</v>
          </cell>
          <cell r="P9365" t="str">
            <v>INSP</v>
          </cell>
          <cell r="Q9365" t="str">
            <v>E - Schd Compl Yr 0</v>
          </cell>
          <cell r="R9365" t="str">
            <v>OSNO ATCO</v>
          </cell>
          <cell r="S9365" t="str">
            <v>Non-HFTD</v>
          </cell>
        </row>
        <row r="9366">
          <cell r="B9366" t="str">
            <v>121444910</v>
          </cell>
          <cell r="C9366" t="str">
            <v/>
          </cell>
          <cell r="D9366" t="str">
            <v>MARTIN-EAST GRAND_10148</v>
          </cell>
          <cell r="E9366" t="str">
            <v>METCALF</v>
          </cell>
          <cell r="F9366" t="str">
            <v>ETL.2220</v>
          </cell>
          <cell r="G9366" t="str">
            <v>ETL.2220_</v>
          </cell>
          <cell r="H9366">
            <v>44349</v>
          </cell>
          <cell r="I9366">
            <v>44349</v>
          </cell>
          <cell r="J9366">
            <v>44349</v>
          </cell>
          <cell r="K9366">
            <v>44349</v>
          </cell>
          <cell r="M9366">
            <v>44714</v>
          </cell>
          <cell r="N9366">
            <v>44714</v>
          </cell>
          <cell r="O9366" t="str">
            <v>539</v>
          </cell>
          <cell r="P9366" t="str">
            <v/>
          </cell>
          <cell r="Q9366" t="str">
            <v>E - Schd Compl Yr 0</v>
          </cell>
          <cell r="R9366" t="str">
            <v>ORAS NOCO ATCO</v>
          </cell>
          <cell r="S9366" t="str">
            <v>Remove</v>
          </cell>
        </row>
        <row r="9367">
          <cell r="B9367" t="str">
            <v>121444973</v>
          </cell>
          <cell r="C9367" t="str">
            <v>001/011</v>
          </cell>
          <cell r="D9367" t="str">
            <v>EI KERN-LIVE OAK 1/11 RPR FOND</v>
          </cell>
          <cell r="E9367" t="str">
            <v>MIDWAY</v>
          </cell>
          <cell r="F9367" t="str">
            <v>ETL.1960</v>
          </cell>
          <cell r="G9367" t="str">
            <v>ETL.1960_001/011</v>
          </cell>
          <cell r="H9367">
            <v>44349</v>
          </cell>
          <cell r="I9367">
            <v>44349</v>
          </cell>
          <cell r="J9367">
            <v>44717</v>
          </cell>
          <cell r="K9367">
            <v>44739</v>
          </cell>
          <cell r="M9367">
            <v>44714</v>
          </cell>
          <cell r="N9367">
            <v>44714</v>
          </cell>
          <cell r="O9367" t="str">
            <v>543</v>
          </cell>
          <cell r="P9367" t="str">
            <v>INSP</v>
          </cell>
          <cell r="Q9367" t="str">
            <v>E - Schd Compl Yr 0</v>
          </cell>
          <cell r="R9367" t="str">
            <v>ORAS NOCO ATCO</v>
          </cell>
          <cell r="S9367" t="str">
            <v>Non-HFTD</v>
          </cell>
        </row>
        <row r="9368">
          <cell r="B9368" t="str">
            <v>121444998</v>
          </cell>
          <cell r="C9368" t="str">
            <v>004/078</v>
          </cell>
          <cell r="D9368" t="str">
            <v>T0 EI NICOLAUS-PLAINFIELD 4/78 REFRAME</v>
          </cell>
          <cell r="E9368" t="str">
            <v>SACTO</v>
          </cell>
          <cell r="F9368" t="str">
            <v>ETL.7700</v>
          </cell>
          <cell r="G9368" t="str">
            <v>.POLE.WOOD</v>
          </cell>
          <cell r="H9368">
            <v>44349</v>
          </cell>
          <cell r="I9368">
            <v>44349</v>
          </cell>
          <cell r="J9368">
            <v>44349</v>
          </cell>
          <cell r="L9368">
            <v>45113</v>
          </cell>
          <cell r="M9368">
            <v>44714</v>
          </cell>
          <cell r="N9368">
            <v>44798</v>
          </cell>
          <cell r="O9368" t="str">
            <v>637</v>
          </cell>
          <cell r="P9368" t="str">
            <v>INSP</v>
          </cell>
          <cell r="Q9368" t="str">
            <v>E - Schd Compl Yr 0</v>
          </cell>
          <cell r="R9368" t="str">
            <v>NOPR ORAS ATCO</v>
          </cell>
          <cell r="S9368" t="str">
            <v>Remove</v>
          </cell>
        </row>
        <row r="9369">
          <cell r="B9369" t="str">
            <v>121445228</v>
          </cell>
          <cell r="C9369" t="str">
            <v>045/003</v>
          </cell>
          <cell r="D9369" t="str">
            <v>WV GARBERVILLE-LAYTONVILLE 45/3 RPR GYWW</v>
          </cell>
          <cell r="E9369" t="str">
            <v>WILLITS</v>
          </cell>
          <cell r="F9369" t="str">
            <v>ETL.8365</v>
          </cell>
          <cell r="G9369" t="str">
            <v>ETL.8365_045/003</v>
          </cell>
          <cell r="H9369">
            <v>44349</v>
          </cell>
          <cell r="I9369">
            <v>44349</v>
          </cell>
          <cell r="J9369">
            <v>44683</v>
          </cell>
          <cell r="K9369">
            <v>44740</v>
          </cell>
          <cell r="M9369">
            <v>44714</v>
          </cell>
          <cell r="N9369">
            <v>44714</v>
          </cell>
          <cell r="O9369" t="str">
            <v>630</v>
          </cell>
          <cell r="P9369" t="str">
            <v>OTHR</v>
          </cell>
          <cell r="Q9369" t="str">
            <v>E - Schd Compl Yr 0</v>
          </cell>
          <cell r="R9369" t="str">
            <v>ORAS NOCO ATCO</v>
          </cell>
          <cell r="S9369" t="str">
            <v>HFRA</v>
          </cell>
        </row>
        <row r="9370">
          <cell r="B9370" t="str">
            <v>121445236</v>
          </cell>
          <cell r="C9370" t="str">
            <v>029/007</v>
          </cell>
          <cell r="D9370" t="str">
            <v>T2 EI MNDCN-WLLTS-FORT BRGG 29/7 RPL STR</v>
          </cell>
          <cell r="E9370" t="str">
            <v>WILLITS</v>
          </cell>
          <cell r="F9370" t="str">
            <v>ETL.7550</v>
          </cell>
          <cell r="G9370" t="str">
            <v>.POLE.WOOD</v>
          </cell>
          <cell r="H9370">
            <v>44349</v>
          </cell>
          <cell r="I9370">
            <v>44348</v>
          </cell>
          <cell r="J9370">
            <v>44348</v>
          </cell>
          <cell r="L9370">
            <v>45153</v>
          </cell>
          <cell r="M9370">
            <v>44713</v>
          </cell>
          <cell r="N9370">
            <v>44708</v>
          </cell>
          <cell r="O9370" t="str">
            <v>372</v>
          </cell>
          <cell r="P9370" t="str">
            <v>OTHR</v>
          </cell>
          <cell r="Q9370" t="str">
            <v>E - Schd Compl Yr 0</v>
          </cell>
          <cell r="R9370" t="str">
            <v>NOPR ORAS ATCO</v>
          </cell>
          <cell r="S9370" t="str">
            <v>HFTD 2</v>
          </cell>
        </row>
        <row r="9371">
          <cell r="B9371" t="str">
            <v>121445346</v>
          </cell>
          <cell r="C9371" t="str">
            <v>033/227</v>
          </cell>
          <cell r="D9371" t="str">
            <v>EI BRIGHTON-BELLOTA 33/227 RPR STRT</v>
          </cell>
          <cell r="E9371" t="str">
            <v>VICTOR</v>
          </cell>
          <cell r="F9371" t="str">
            <v>ETL.4420</v>
          </cell>
          <cell r="G9371" t="str">
            <v>ETL.4420_033/227</v>
          </cell>
          <cell r="H9371">
            <v>44349</v>
          </cell>
          <cell r="I9371">
            <v>44349</v>
          </cell>
          <cell r="J9371">
            <v>44349</v>
          </cell>
          <cell r="M9371">
            <v>44714</v>
          </cell>
          <cell r="O9371" t="str">
            <v>543</v>
          </cell>
          <cell r="P9371" t="str">
            <v>INSP</v>
          </cell>
          <cell r="Q9371" t="str">
            <v>E - Schd Compl Yr 0</v>
          </cell>
          <cell r="R9371" t="str">
            <v>OSNO ATCO</v>
          </cell>
          <cell r="S9371" t="str">
            <v>Non-HFTD</v>
          </cell>
        </row>
        <row r="9372">
          <cell r="B9372" t="str">
            <v>121445363</v>
          </cell>
          <cell r="C9372" t="str">
            <v>033/227</v>
          </cell>
          <cell r="D9372" t="str">
            <v>EI BRIGHTON-BELLOTA 33/227 UNBURY</v>
          </cell>
          <cell r="E9372" t="str">
            <v>VICTOR</v>
          </cell>
          <cell r="F9372" t="str">
            <v>ETL.4420</v>
          </cell>
          <cell r="G9372" t="str">
            <v>ETL.4420_033/227</v>
          </cell>
          <cell r="H9372">
            <v>44349</v>
          </cell>
          <cell r="I9372">
            <v>44349</v>
          </cell>
          <cell r="J9372">
            <v>44349</v>
          </cell>
          <cell r="L9372">
            <v>45060</v>
          </cell>
          <cell r="M9372">
            <v>44714</v>
          </cell>
          <cell r="O9372" t="str">
            <v>543</v>
          </cell>
          <cell r="P9372" t="str">
            <v>INSP</v>
          </cell>
          <cell r="Q9372" t="str">
            <v>E - Schd Compl Yr 0</v>
          </cell>
          <cell r="R9372" t="str">
            <v>OSNO ATCO</v>
          </cell>
          <cell r="S9372" t="str">
            <v>Non-HFTD</v>
          </cell>
        </row>
        <row r="9373">
          <cell r="B9373" t="str">
            <v>121445379</v>
          </cell>
          <cell r="C9373" t="str">
            <v>009/045</v>
          </cell>
          <cell r="D9373" t="str">
            <v>T2 DI FULTON-LAKEVILLE 009/045 RPL INSS</v>
          </cell>
          <cell r="E9373" t="str">
            <v>LAKEVLLE</v>
          </cell>
          <cell r="F9373" t="str">
            <v>ETL.1600</v>
          </cell>
          <cell r="G9373" t="str">
            <v>.INSL.NCER</v>
          </cell>
          <cell r="H9373">
            <v>44349</v>
          </cell>
          <cell r="I9373">
            <v>44348</v>
          </cell>
          <cell r="J9373">
            <v>44616</v>
          </cell>
          <cell r="K9373">
            <v>44670</v>
          </cell>
          <cell r="M9373">
            <v>44713</v>
          </cell>
          <cell r="N9373">
            <v>44484</v>
          </cell>
          <cell r="O9373" t="str">
            <v>532</v>
          </cell>
          <cell r="P9373" t="str">
            <v/>
          </cell>
          <cell r="Q9373" t="str">
            <v>E - Schd Compl Yr 0</v>
          </cell>
          <cell r="R9373" t="str">
            <v>ORAS NOCO ATCO</v>
          </cell>
          <cell r="S9373" t="str">
            <v>HFTD 2</v>
          </cell>
        </row>
        <row r="9374">
          <cell r="B9374" t="str">
            <v>121445484</v>
          </cell>
          <cell r="C9374" t="str">
            <v>016/196</v>
          </cell>
          <cell r="D9374" t="str">
            <v>EI DRUM-SUMMIT #2 16/196 RPL POLE</v>
          </cell>
          <cell r="E9374" t="str">
            <v>SACTO</v>
          </cell>
          <cell r="F9374" t="str">
            <v>ETL.1450</v>
          </cell>
          <cell r="G9374" t="str">
            <v>ETL.1450_016/196</v>
          </cell>
          <cell r="H9374">
            <v>44349</v>
          </cell>
          <cell r="I9374">
            <v>44335</v>
          </cell>
          <cell r="J9374">
            <v>44335</v>
          </cell>
          <cell r="L9374">
            <v>45053</v>
          </cell>
          <cell r="M9374">
            <v>44700</v>
          </cell>
          <cell r="N9374">
            <v>44729</v>
          </cell>
          <cell r="O9374" t="str">
            <v>372</v>
          </cell>
          <cell r="P9374" t="str">
            <v>INSP</v>
          </cell>
          <cell r="Q9374" t="str">
            <v>E - Schd Compl Yr 0</v>
          </cell>
          <cell r="R9374" t="str">
            <v>NOPR ORAS ATCO</v>
          </cell>
          <cell r="S9374" t="str">
            <v>Non-HFTD</v>
          </cell>
        </row>
        <row r="9375">
          <cell r="B9375" t="str">
            <v>121445522</v>
          </cell>
          <cell r="C9375" t="str">
            <v>009/045</v>
          </cell>
          <cell r="D9375" t="str">
            <v>T2 DI SILVERADO-FUTON JCT 9/45 RPL INSS</v>
          </cell>
          <cell r="E9375" t="str">
            <v>LAKEVLLE</v>
          </cell>
          <cell r="F9375" t="str">
            <v>ETL.1610</v>
          </cell>
          <cell r="G9375" t="str">
            <v>.INSL.NCER</v>
          </cell>
          <cell r="H9375">
            <v>44349</v>
          </cell>
          <cell r="I9375">
            <v>44348</v>
          </cell>
          <cell r="J9375">
            <v>44631</v>
          </cell>
          <cell r="K9375">
            <v>44648</v>
          </cell>
          <cell r="M9375">
            <v>44713</v>
          </cell>
          <cell r="N9375">
            <v>44713</v>
          </cell>
          <cell r="O9375" t="str">
            <v>532</v>
          </cell>
          <cell r="P9375" t="str">
            <v/>
          </cell>
          <cell r="Q9375" t="str">
            <v>E - Schd Compl Yr 0</v>
          </cell>
          <cell r="R9375" t="str">
            <v>ORAS NOCO ATCO</v>
          </cell>
          <cell r="S9375" t="str">
            <v>HFTD 2</v>
          </cell>
        </row>
        <row r="9376">
          <cell r="B9376" t="str">
            <v>121445585</v>
          </cell>
          <cell r="C9376" t="str">
            <v>008/188</v>
          </cell>
          <cell r="D9376" t="str">
            <v>EI NICOLAUS-MARYSVILLE 8/188 RPR GYWW</v>
          </cell>
          <cell r="E9376" t="str">
            <v>SACTO</v>
          </cell>
          <cell r="F9376" t="str">
            <v>ETL.7690</v>
          </cell>
          <cell r="G9376" t="str">
            <v>ETL.7690_008/188</v>
          </cell>
          <cell r="H9376">
            <v>44349</v>
          </cell>
          <cell r="I9376">
            <v>44349</v>
          </cell>
          <cell r="J9376">
            <v>44349</v>
          </cell>
          <cell r="M9376">
            <v>44714</v>
          </cell>
          <cell r="O9376" t="str">
            <v>630</v>
          </cell>
          <cell r="P9376" t="str">
            <v>INSP</v>
          </cell>
          <cell r="Q9376" t="str">
            <v>E - Schd Compl Yr 0</v>
          </cell>
          <cell r="R9376" t="str">
            <v>OSNO ATCO</v>
          </cell>
          <cell r="S9376" t="str">
            <v>Non-HFTD</v>
          </cell>
        </row>
        <row r="9377">
          <cell r="B9377" t="str">
            <v>121445787</v>
          </cell>
          <cell r="C9377" t="str">
            <v>003/078</v>
          </cell>
          <cell r="D9377" t="str">
            <v>EI NICOLAUS-CATLETT JCT 3/78 RPR GYWW</v>
          </cell>
          <cell r="E9377" t="str">
            <v>SACTO</v>
          </cell>
          <cell r="F9377" t="str">
            <v>ETL.7680</v>
          </cell>
          <cell r="G9377" t="str">
            <v>ETL.7680_003/078</v>
          </cell>
          <cell r="H9377">
            <v>44349</v>
          </cell>
          <cell r="I9377">
            <v>44349</v>
          </cell>
          <cell r="J9377">
            <v>44349</v>
          </cell>
          <cell r="M9377">
            <v>44714</v>
          </cell>
          <cell r="O9377" t="str">
            <v>630</v>
          </cell>
          <cell r="P9377" t="str">
            <v>INSP</v>
          </cell>
          <cell r="Q9377" t="str">
            <v>E - Schd Compl Yr 0</v>
          </cell>
          <cell r="R9377" t="str">
            <v>OSNO ATCO</v>
          </cell>
          <cell r="S9377" t="str">
            <v>Non-HFTD</v>
          </cell>
        </row>
        <row r="9378">
          <cell r="B9378" t="str">
            <v>121445808</v>
          </cell>
          <cell r="C9378" t="str">
            <v>003/079</v>
          </cell>
          <cell r="D9378" t="str">
            <v>EI NICOLAUS-CATLETT JCT 3/79 RPR GYWW</v>
          </cell>
          <cell r="E9378" t="str">
            <v>SACTO</v>
          </cell>
          <cell r="F9378" t="str">
            <v>ETL.7680</v>
          </cell>
          <cell r="G9378" t="str">
            <v>ETL.7680_003/079</v>
          </cell>
          <cell r="H9378">
            <v>44349</v>
          </cell>
          <cell r="I9378">
            <v>44349</v>
          </cell>
          <cell r="J9378">
            <v>44349</v>
          </cell>
          <cell r="M9378">
            <v>44714</v>
          </cell>
          <cell r="O9378" t="str">
            <v>630</v>
          </cell>
          <cell r="P9378" t="str">
            <v>INSP</v>
          </cell>
          <cell r="Q9378" t="str">
            <v>E - Schd Compl Yr 0</v>
          </cell>
          <cell r="R9378" t="str">
            <v>OSNO ATCO</v>
          </cell>
          <cell r="S9378" t="str">
            <v>Non-HFTD</v>
          </cell>
        </row>
        <row r="9379">
          <cell r="B9379" t="str">
            <v>121445809</v>
          </cell>
          <cell r="C9379" t="str">
            <v>004/081</v>
          </cell>
          <cell r="D9379" t="str">
            <v>EI NICOLAUS-CATLETT JCT 4/81 RPR STRW</v>
          </cell>
          <cell r="E9379" t="str">
            <v>SACTO</v>
          </cell>
          <cell r="F9379" t="str">
            <v>ETL.7680</v>
          </cell>
          <cell r="G9379" t="str">
            <v>ETL.7680_004/081</v>
          </cell>
          <cell r="H9379">
            <v>44349</v>
          </cell>
          <cell r="I9379">
            <v>44349</v>
          </cell>
          <cell r="J9379">
            <v>44349</v>
          </cell>
          <cell r="L9379">
            <v>44981</v>
          </cell>
          <cell r="M9379">
            <v>44714</v>
          </cell>
          <cell r="N9379">
            <v>44714</v>
          </cell>
          <cell r="O9379" t="str">
            <v>630</v>
          </cell>
          <cell r="P9379" t="str">
            <v>INSP</v>
          </cell>
          <cell r="Q9379" t="str">
            <v>E - Schd Compl Yr 0</v>
          </cell>
          <cell r="R9379" t="str">
            <v>NOPR ORAS ATCO</v>
          </cell>
          <cell r="S9379" t="str">
            <v>Non-HFTD</v>
          </cell>
        </row>
        <row r="9380">
          <cell r="B9380" t="str">
            <v>121445818</v>
          </cell>
          <cell r="C9380" t="str">
            <v>008/184</v>
          </cell>
          <cell r="D9380" t="str">
            <v>EI NICOLAUS-MARYSVILLE 8/184 RPR GYWW</v>
          </cell>
          <cell r="E9380" t="str">
            <v>SACTO</v>
          </cell>
          <cell r="F9380" t="str">
            <v>ETL.7690</v>
          </cell>
          <cell r="G9380" t="str">
            <v>ETL.7690_008/184</v>
          </cell>
          <cell r="H9380">
            <v>44349</v>
          </cell>
          <cell r="I9380">
            <v>44349</v>
          </cell>
          <cell r="J9380">
            <v>44349</v>
          </cell>
          <cell r="M9380">
            <v>44714</v>
          </cell>
          <cell r="O9380" t="str">
            <v>630</v>
          </cell>
          <cell r="P9380" t="str">
            <v>INSP</v>
          </cell>
          <cell r="Q9380" t="str">
            <v>E - Schd Compl Yr 0</v>
          </cell>
          <cell r="R9380" t="str">
            <v>OSNO ATCO</v>
          </cell>
          <cell r="S9380" t="str">
            <v>Non-HFTD</v>
          </cell>
        </row>
        <row r="9381">
          <cell r="B9381" t="str">
            <v>121445820</v>
          </cell>
          <cell r="C9381" t="str">
            <v>003/075</v>
          </cell>
          <cell r="D9381" t="str">
            <v>EI NICOLAUS-CATLETT JCT 3/75 RPR GYWW</v>
          </cell>
          <cell r="E9381" t="str">
            <v>SACTO</v>
          </cell>
          <cell r="F9381" t="str">
            <v>ETL.7680</v>
          </cell>
          <cell r="G9381" t="str">
            <v>ETL.7680_003/075</v>
          </cell>
          <cell r="H9381">
            <v>44349</v>
          </cell>
          <cell r="I9381">
            <v>44349</v>
          </cell>
          <cell r="J9381">
            <v>44349</v>
          </cell>
          <cell r="M9381">
            <v>44714</v>
          </cell>
          <cell r="O9381" t="str">
            <v>630</v>
          </cell>
          <cell r="P9381" t="str">
            <v>INSP</v>
          </cell>
          <cell r="Q9381" t="str">
            <v>E - Schd Compl Yr 0</v>
          </cell>
          <cell r="R9381" t="str">
            <v>OSNO ATCO</v>
          </cell>
          <cell r="S9381" t="str">
            <v>Non-HFTD</v>
          </cell>
        </row>
        <row r="9382">
          <cell r="B9382" t="str">
            <v>121445831</v>
          </cell>
          <cell r="C9382" t="str">
            <v>003/076</v>
          </cell>
          <cell r="D9382" t="str">
            <v>EI NICOLAUS-CATLETT JCT 3/76 RPR GYWW</v>
          </cell>
          <cell r="E9382" t="str">
            <v>SACTO</v>
          </cell>
          <cell r="F9382" t="str">
            <v>ETL.7680</v>
          </cell>
          <cell r="G9382" t="str">
            <v>ETL.7680_003/076</v>
          </cell>
          <cell r="H9382">
            <v>44349</v>
          </cell>
          <cell r="I9382">
            <v>44349</v>
          </cell>
          <cell r="J9382">
            <v>44349</v>
          </cell>
          <cell r="M9382">
            <v>44714</v>
          </cell>
          <cell r="O9382" t="str">
            <v>630</v>
          </cell>
          <cell r="P9382" t="str">
            <v>INSP</v>
          </cell>
          <cell r="Q9382" t="str">
            <v>E - Schd Compl Yr 0</v>
          </cell>
          <cell r="R9382" t="str">
            <v>OSNO ATCO</v>
          </cell>
          <cell r="S9382" t="str">
            <v>Non-HFTD</v>
          </cell>
        </row>
        <row r="9383">
          <cell r="B9383" t="str">
            <v>121446229</v>
          </cell>
          <cell r="C9383" t="str">
            <v>009/158</v>
          </cell>
          <cell r="D9383" t="str">
            <v>EI CHRISTIE-WILLOW PASS 9/158 RPL HRDW</v>
          </cell>
          <cell r="E9383" t="str">
            <v>CONCORD</v>
          </cell>
          <cell r="F9383" t="str">
            <v>ETL.6370</v>
          </cell>
          <cell r="G9383" t="str">
            <v>ETL.6370_009/158</v>
          </cell>
          <cell r="H9383">
            <v>44349</v>
          </cell>
          <cell r="I9383">
            <v>44349</v>
          </cell>
          <cell r="J9383">
            <v>44349</v>
          </cell>
          <cell r="M9383">
            <v>44714</v>
          </cell>
          <cell r="O9383" t="str">
            <v>630</v>
          </cell>
          <cell r="P9383" t="str">
            <v>INSP</v>
          </cell>
          <cell r="Q9383" t="str">
            <v>E - Schd Compl Yr 0</v>
          </cell>
          <cell r="R9383" t="str">
            <v>OSNO ATCO</v>
          </cell>
          <cell r="S9383" t="str">
            <v>Non-HFTD</v>
          </cell>
        </row>
        <row r="9384">
          <cell r="B9384" t="str">
            <v>121446388</v>
          </cell>
          <cell r="C9384" t="str">
            <v>003/016</v>
          </cell>
          <cell r="D9384" t="str">
            <v>EI MENDTA-SAN JOAQUIN-HELM 3/16 RPL STRW</v>
          </cell>
          <cell r="E9384" t="str">
            <v>FRESNO</v>
          </cell>
          <cell r="F9384" t="str">
            <v>ETL.8980</v>
          </cell>
          <cell r="G9384" t="str">
            <v>ETL.8980_003/016</v>
          </cell>
          <cell r="H9384">
            <v>44349</v>
          </cell>
          <cell r="I9384">
            <v>44349</v>
          </cell>
          <cell r="J9384">
            <v>44349</v>
          </cell>
          <cell r="M9384">
            <v>44714</v>
          </cell>
          <cell r="N9384">
            <v>44510</v>
          </cell>
          <cell r="O9384" t="str">
            <v>372</v>
          </cell>
          <cell r="P9384" t="str">
            <v>PATR</v>
          </cell>
          <cell r="Q9384" t="str">
            <v>E - Schd Compl Yr 0</v>
          </cell>
          <cell r="R9384" t="str">
            <v>NOPR ORAS ATCO</v>
          </cell>
          <cell r="S9384" t="str">
            <v>Non-HFTD</v>
          </cell>
        </row>
        <row r="9385">
          <cell r="B9385" t="str">
            <v>121446566</v>
          </cell>
          <cell r="C9385" t="str">
            <v>010/005</v>
          </cell>
          <cell r="D9385" t="str">
            <v>EI MENDOTA-SAN JOAQUIN-HELM 10/5 REFRAME</v>
          </cell>
          <cell r="E9385" t="str">
            <v>FRESNO</v>
          </cell>
          <cell r="F9385" t="str">
            <v>ETL.8980</v>
          </cell>
          <cell r="G9385" t="str">
            <v>ETL.8980_010/005</v>
          </cell>
          <cell r="H9385">
            <v>44349</v>
          </cell>
          <cell r="I9385">
            <v>44349</v>
          </cell>
          <cell r="J9385">
            <v>44349</v>
          </cell>
          <cell r="M9385">
            <v>44714</v>
          </cell>
          <cell r="N9385">
            <v>44713</v>
          </cell>
          <cell r="O9385" t="str">
            <v>637</v>
          </cell>
          <cell r="P9385" t="str">
            <v>PATR</v>
          </cell>
          <cell r="Q9385" t="str">
            <v>E - Schd Compl Yr 0</v>
          </cell>
          <cell r="R9385" t="str">
            <v>NOPR ORAS ATCO</v>
          </cell>
          <cell r="S9385" t="str">
            <v>Non-HFTD</v>
          </cell>
        </row>
        <row r="9386">
          <cell r="B9386" t="str">
            <v>121446568</v>
          </cell>
          <cell r="C9386" t="str">
            <v>011/005</v>
          </cell>
          <cell r="D9386" t="str">
            <v>EI MENDTA-SAN JOAQUIN-HELM 11/5 RMV NEST</v>
          </cell>
          <cell r="E9386" t="str">
            <v>FRESNO</v>
          </cell>
          <cell r="F9386" t="str">
            <v>ETL.8980</v>
          </cell>
          <cell r="G9386" t="str">
            <v>ETL.8980_011/005</v>
          </cell>
          <cell r="H9386">
            <v>44349</v>
          </cell>
          <cell r="I9386">
            <v>44349</v>
          </cell>
          <cell r="J9386">
            <v>44349</v>
          </cell>
          <cell r="M9386">
            <v>44714</v>
          </cell>
          <cell r="O9386" t="str">
            <v>630</v>
          </cell>
          <cell r="P9386" t="str">
            <v>PATR</v>
          </cell>
          <cell r="Q9386" t="str">
            <v>E - Schd Compl Yr 0</v>
          </cell>
          <cell r="R9386" t="str">
            <v>OSNO ATCO</v>
          </cell>
          <cell r="S9386" t="str">
            <v>Non-HFTD</v>
          </cell>
        </row>
        <row r="9387">
          <cell r="B9387" t="str">
            <v>121446655</v>
          </cell>
          <cell r="C9387" t="str">
            <v>014/007</v>
          </cell>
          <cell r="D9387" t="str">
            <v>EI MENDTA-SAN JOAQUIN-HELM 14/7 RMV NEST</v>
          </cell>
          <cell r="E9387" t="str">
            <v>FRESNO</v>
          </cell>
          <cell r="F9387" t="str">
            <v>ETL.8980</v>
          </cell>
          <cell r="G9387" t="str">
            <v>ETL.8980_014/007</v>
          </cell>
          <cell r="H9387">
            <v>44349</v>
          </cell>
          <cell r="I9387">
            <v>44349</v>
          </cell>
          <cell r="J9387">
            <v>44349</v>
          </cell>
          <cell r="M9387">
            <v>44714</v>
          </cell>
          <cell r="N9387">
            <v>44714</v>
          </cell>
          <cell r="O9387" t="str">
            <v>628</v>
          </cell>
          <cell r="P9387" t="str">
            <v>PATR</v>
          </cell>
          <cell r="Q9387" t="str">
            <v>E - Schd Compl Yr 0</v>
          </cell>
          <cell r="R9387" t="str">
            <v>NOPR ORAS ATCO</v>
          </cell>
          <cell r="S9387" t="str">
            <v>Non-HFTD</v>
          </cell>
        </row>
        <row r="9388">
          <cell r="B9388" t="str">
            <v>121446684</v>
          </cell>
          <cell r="C9388" t="str">
            <v>019/007</v>
          </cell>
          <cell r="D9388" t="str">
            <v>EI MENDOTA-SAN JOAQUIN-HELM 19/7 REFRAME</v>
          </cell>
          <cell r="E9388" t="str">
            <v>FRESNO</v>
          </cell>
          <cell r="F9388" t="str">
            <v>ETL.8980</v>
          </cell>
          <cell r="G9388" t="str">
            <v>ETL.8980_019/007</v>
          </cell>
          <cell r="H9388">
            <v>44349</v>
          </cell>
          <cell r="I9388">
            <v>44349</v>
          </cell>
          <cell r="J9388">
            <v>44349</v>
          </cell>
          <cell r="M9388">
            <v>44714</v>
          </cell>
          <cell r="N9388">
            <v>44713</v>
          </cell>
          <cell r="O9388" t="str">
            <v>637</v>
          </cell>
          <cell r="P9388" t="str">
            <v>PATR</v>
          </cell>
          <cell r="Q9388" t="str">
            <v>E - Schd Compl Yr 0</v>
          </cell>
          <cell r="R9388" t="str">
            <v>NOPR ORAS ATCO</v>
          </cell>
          <cell r="S9388" t="str">
            <v>Non-HFTD</v>
          </cell>
        </row>
        <row r="9389">
          <cell r="B9389" t="str">
            <v>121446745</v>
          </cell>
          <cell r="C9389" t="str">
            <v>032/221</v>
          </cell>
          <cell r="D9389" t="str">
            <v>EI BRIGHTON-BELLOTA 32/221 RPR STRT</v>
          </cell>
          <cell r="E9389" t="str">
            <v>VICTOR</v>
          </cell>
          <cell r="F9389" t="str">
            <v>ETL.4420</v>
          </cell>
          <cell r="G9389" t="str">
            <v>ETL.4420_032/221</v>
          </cell>
          <cell r="H9389">
            <v>44349</v>
          </cell>
          <cell r="I9389">
            <v>44349</v>
          </cell>
          <cell r="J9389">
            <v>44349</v>
          </cell>
          <cell r="L9389">
            <v>44987</v>
          </cell>
          <cell r="M9389">
            <v>44714</v>
          </cell>
          <cell r="O9389" t="str">
            <v>543</v>
          </cell>
          <cell r="P9389" t="str">
            <v>INSP</v>
          </cell>
          <cell r="Q9389" t="str">
            <v>E - Schd Compl Yr 0</v>
          </cell>
          <cell r="R9389" t="str">
            <v>OSNO ATCO</v>
          </cell>
          <cell r="S9389" t="str">
            <v>Non-HFTD</v>
          </cell>
        </row>
        <row r="9390">
          <cell r="B9390" t="str">
            <v>121446834</v>
          </cell>
          <cell r="C9390" t="str">
            <v>018/158</v>
          </cell>
          <cell r="D9390" t="str">
            <v>T2 DI CRAG VIEW-CASCADE 18/158 RPL INSW</v>
          </cell>
          <cell r="E9390" t="str">
            <v>TABLEMTN</v>
          </cell>
          <cell r="F9390" t="str">
            <v>ETL.1350</v>
          </cell>
          <cell r="G9390" t="str">
            <v>.INSL.CERA</v>
          </cell>
          <cell r="H9390">
            <v>44349</v>
          </cell>
          <cell r="I9390">
            <v>44344</v>
          </cell>
          <cell r="J9390">
            <v>44344</v>
          </cell>
          <cell r="M9390">
            <v>44709</v>
          </cell>
          <cell r="N9390">
            <v>44709</v>
          </cell>
          <cell r="O9390" t="str">
            <v>508</v>
          </cell>
          <cell r="P9390" t="str">
            <v/>
          </cell>
          <cell r="Q9390" t="str">
            <v>E - Schd Compl Yr 0</v>
          </cell>
          <cell r="R9390" t="str">
            <v>NOPR ORAS ATCO</v>
          </cell>
          <cell r="S9390" t="str">
            <v>HFTD 2</v>
          </cell>
        </row>
        <row r="9391">
          <cell r="B9391" t="str">
            <v>121446995</v>
          </cell>
          <cell r="C9391" t="str">
            <v>009/160</v>
          </cell>
          <cell r="D9391" t="str">
            <v>EI CHRISTIE-WILLOW PASS 9/160 RPL HRDW</v>
          </cell>
          <cell r="E9391" t="str">
            <v>CONCORD</v>
          </cell>
          <cell r="F9391" t="str">
            <v>ETL.6370</v>
          </cell>
          <cell r="G9391" t="str">
            <v>ETL.6370_009/160</v>
          </cell>
          <cell r="H9391">
            <v>44349</v>
          </cell>
          <cell r="I9391">
            <v>44349</v>
          </cell>
          <cell r="J9391">
            <v>44349</v>
          </cell>
          <cell r="L9391">
            <v>45062</v>
          </cell>
          <cell r="M9391">
            <v>44714</v>
          </cell>
          <cell r="O9391" t="str">
            <v>630</v>
          </cell>
          <cell r="P9391" t="str">
            <v>INSP</v>
          </cell>
          <cell r="Q9391" t="str">
            <v>E - Schd Compl Yr 0</v>
          </cell>
          <cell r="R9391" t="str">
            <v>OSNO ATCO</v>
          </cell>
          <cell r="S9391" t="str">
            <v>Non-HFTD</v>
          </cell>
        </row>
        <row r="9392">
          <cell r="B9392" t="str">
            <v>121447020</v>
          </cell>
          <cell r="C9392" t="str">
            <v>012/213</v>
          </cell>
          <cell r="D9392" t="str">
            <v>EI CHRISTIE-WILLOW PASS 12/213 INS DAMW</v>
          </cell>
          <cell r="E9392" t="str">
            <v>CONCORD</v>
          </cell>
          <cell r="F9392" t="str">
            <v>ETL.6370</v>
          </cell>
          <cell r="G9392" t="str">
            <v>ETL.6370_012/213</v>
          </cell>
          <cell r="H9392">
            <v>44349</v>
          </cell>
          <cell r="I9392">
            <v>44349</v>
          </cell>
          <cell r="J9392">
            <v>44349</v>
          </cell>
          <cell r="M9392">
            <v>44714</v>
          </cell>
          <cell r="O9392" t="str">
            <v>630</v>
          </cell>
          <cell r="P9392" t="str">
            <v>INSP</v>
          </cell>
          <cell r="Q9392" t="str">
            <v>E - Schd Compl Yr 0</v>
          </cell>
          <cell r="R9392" t="str">
            <v>OSNO ATCO</v>
          </cell>
          <cell r="S9392" t="str">
            <v>Non-HFTD</v>
          </cell>
        </row>
        <row r="9393">
          <cell r="B9393" t="str">
            <v>121447163</v>
          </cell>
          <cell r="C9393" t="str">
            <v>008/182</v>
          </cell>
          <cell r="D9393" t="str">
            <v>EI NICOLAUS-MARYSVILLE 8/182 RPR GYWW</v>
          </cell>
          <cell r="E9393" t="str">
            <v>SACTO</v>
          </cell>
          <cell r="F9393" t="str">
            <v>ETL.7690</v>
          </cell>
          <cell r="G9393" t="str">
            <v>ETL.7690_008/182</v>
          </cell>
          <cell r="H9393">
            <v>44349</v>
          </cell>
          <cell r="I9393">
            <v>44349</v>
          </cell>
          <cell r="J9393">
            <v>44349</v>
          </cell>
          <cell r="M9393">
            <v>44714</v>
          </cell>
          <cell r="O9393" t="str">
            <v>630</v>
          </cell>
          <cell r="P9393" t="str">
            <v>INSP</v>
          </cell>
          <cell r="Q9393" t="str">
            <v>E - Schd Compl Yr 0</v>
          </cell>
          <cell r="R9393" t="str">
            <v>OSNO ATCO</v>
          </cell>
          <cell r="S9393" t="str">
            <v>Non-HFTD</v>
          </cell>
        </row>
        <row r="9394">
          <cell r="B9394" t="str">
            <v>121447200</v>
          </cell>
          <cell r="C9394" t="str">
            <v>084/003</v>
          </cell>
          <cell r="D9394" t="str">
            <v>T2 EI HUMBOLDT-TRINITY 84/3 RPL INSW</v>
          </cell>
          <cell r="E9394" t="str">
            <v>EUREKA</v>
          </cell>
          <cell r="F9394" t="str">
            <v>ETL.1820</v>
          </cell>
          <cell r="G9394" t="str">
            <v>.INSL.CERA</v>
          </cell>
          <cell r="H9394">
            <v>44349</v>
          </cell>
          <cell r="I9394">
            <v>44343</v>
          </cell>
          <cell r="J9394">
            <v>44645</v>
          </cell>
          <cell r="K9394">
            <v>44655</v>
          </cell>
          <cell r="M9394">
            <v>44708</v>
          </cell>
          <cell r="N9394">
            <v>44708</v>
          </cell>
          <cell r="O9394" t="str">
            <v>508</v>
          </cell>
          <cell r="P9394" t="str">
            <v>INSP</v>
          </cell>
          <cell r="Q9394" t="str">
            <v>E - Schd Compl Yr 0</v>
          </cell>
          <cell r="R9394" t="str">
            <v>ORAS NOCO ATCO</v>
          </cell>
          <cell r="S9394" t="str">
            <v>HFTD 2</v>
          </cell>
        </row>
        <row r="9395">
          <cell r="B9395" t="str">
            <v>121447275</v>
          </cell>
          <cell r="C9395" t="str">
            <v>032/220</v>
          </cell>
          <cell r="D9395" t="str">
            <v>EI BRIGHTON-BELLOTA 32/220 UNBURY</v>
          </cell>
          <cell r="E9395" t="str">
            <v>VICTOR</v>
          </cell>
          <cell r="F9395" t="str">
            <v>ETL.4420</v>
          </cell>
          <cell r="G9395" t="str">
            <v>ETL.4420_032/220</v>
          </cell>
          <cell r="H9395">
            <v>44349</v>
          </cell>
          <cell r="I9395">
            <v>44349</v>
          </cell>
          <cell r="J9395">
            <v>44349</v>
          </cell>
          <cell r="L9395">
            <v>44987</v>
          </cell>
          <cell r="M9395">
            <v>44714</v>
          </cell>
          <cell r="O9395" t="str">
            <v>543</v>
          </cell>
          <cell r="P9395" t="str">
            <v>INSP</v>
          </cell>
          <cell r="Q9395" t="str">
            <v>E - Schd Compl Yr 0</v>
          </cell>
          <cell r="R9395" t="str">
            <v>OSNO ATCO</v>
          </cell>
          <cell r="S9395" t="str">
            <v>Non-HFTD</v>
          </cell>
        </row>
        <row r="9396">
          <cell r="B9396" t="str">
            <v>121447277</v>
          </cell>
          <cell r="C9396" t="str">
            <v>003/065</v>
          </cell>
          <cell r="D9396" t="str">
            <v>EI NICOLAUS-CATLETT JCT 3/65 RPR GYWW</v>
          </cell>
          <cell r="E9396" t="str">
            <v>SACTO</v>
          </cell>
          <cell r="F9396" t="str">
            <v>ETL.7680</v>
          </cell>
          <cell r="G9396" t="str">
            <v>ETL.7680_003/065</v>
          </cell>
          <cell r="H9396">
            <v>44349</v>
          </cell>
          <cell r="I9396">
            <v>44349</v>
          </cell>
          <cell r="J9396">
            <v>44349</v>
          </cell>
          <cell r="M9396">
            <v>44714</v>
          </cell>
          <cell r="O9396" t="str">
            <v>630</v>
          </cell>
          <cell r="P9396" t="str">
            <v>INSP</v>
          </cell>
          <cell r="Q9396" t="str">
            <v>E - Schd Compl Yr 0</v>
          </cell>
          <cell r="R9396" t="str">
            <v>OSNO ATCO</v>
          </cell>
          <cell r="S9396" t="str">
            <v>Non-HFTD</v>
          </cell>
        </row>
        <row r="9397">
          <cell r="B9397" t="str">
            <v>121447286</v>
          </cell>
          <cell r="C9397" t="str">
            <v>003/066</v>
          </cell>
          <cell r="D9397" t="str">
            <v>EI NICOLAUS-CATLETT JCT 3/66 RPR GYWW</v>
          </cell>
          <cell r="E9397" t="str">
            <v>SACTO</v>
          </cell>
          <cell r="F9397" t="str">
            <v>ETL.7680</v>
          </cell>
          <cell r="G9397" t="str">
            <v>ETL.7680_003/066</v>
          </cell>
          <cell r="H9397">
            <v>44349</v>
          </cell>
          <cell r="I9397">
            <v>44349</v>
          </cell>
          <cell r="J9397">
            <v>44349</v>
          </cell>
          <cell r="M9397">
            <v>44714</v>
          </cell>
          <cell r="O9397" t="str">
            <v>630</v>
          </cell>
          <cell r="P9397" t="str">
            <v>INSP</v>
          </cell>
          <cell r="Q9397" t="str">
            <v>E - Schd Compl Yr 0</v>
          </cell>
          <cell r="R9397" t="str">
            <v>OSNO ATCO</v>
          </cell>
          <cell r="S9397" t="str">
            <v>Non-HFTD</v>
          </cell>
        </row>
        <row r="9398">
          <cell r="B9398" t="str">
            <v>121447307</v>
          </cell>
          <cell r="C9398" t="str">
            <v>021/180</v>
          </cell>
          <cell r="D9398" t="str">
            <v>T2 DI CRAG VIEW-CASCADE 21/180 RPL POLE</v>
          </cell>
          <cell r="E9398" t="str">
            <v>TABLEMTN</v>
          </cell>
          <cell r="F9398" t="str">
            <v>ETL.1350</v>
          </cell>
          <cell r="G9398" t="str">
            <v>.POLE.WDPS</v>
          </cell>
          <cell r="H9398">
            <v>44349</v>
          </cell>
          <cell r="I9398">
            <v>44344</v>
          </cell>
          <cell r="J9398">
            <v>44344</v>
          </cell>
          <cell r="L9398">
            <v>45098</v>
          </cell>
          <cell r="M9398">
            <v>44709</v>
          </cell>
          <cell r="N9398">
            <v>44638</v>
          </cell>
          <cell r="O9398" t="str">
            <v>372</v>
          </cell>
          <cell r="P9398" t="str">
            <v/>
          </cell>
          <cell r="Q9398" t="str">
            <v>E - Schd Compl Yr 0</v>
          </cell>
          <cell r="R9398" t="str">
            <v>NOPR ORAS ATCO</v>
          </cell>
          <cell r="S9398" t="str">
            <v>HFTD 2</v>
          </cell>
        </row>
        <row r="9399">
          <cell r="B9399" t="str">
            <v>121447381</v>
          </cell>
          <cell r="C9399" t="str">
            <v>013/133</v>
          </cell>
          <cell r="D9399" t="str">
            <v>T2 DI ROUND MTN-CTTNWD #2 13/133 INS HRD</v>
          </cell>
          <cell r="E9399" t="str">
            <v>TABLEMTN</v>
          </cell>
          <cell r="F9399" t="str">
            <v>ETL.5640</v>
          </cell>
          <cell r="G9399" t="str">
            <v>.TOWR</v>
          </cell>
          <cell r="H9399">
            <v>44349</v>
          </cell>
          <cell r="I9399">
            <v>44349</v>
          </cell>
          <cell r="J9399">
            <v>44592</v>
          </cell>
          <cell r="K9399">
            <v>44616</v>
          </cell>
          <cell r="M9399">
            <v>44714</v>
          </cell>
          <cell r="N9399">
            <v>44714</v>
          </cell>
          <cell r="O9399" t="str">
            <v>543</v>
          </cell>
          <cell r="P9399" t="str">
            <v>OTHR</v>
          </cell>
          <cell r="Q9399" t="str">
            <v>E - Schd Compl Yr 0</v>
          </cell>
          <cell r="R9399" t="str">
            <v>ORAS NOCO ATCO</v>
          </cell>
          <cell r="S9399" t="str">
            <v>HFTD 2</v>
          </cell>
        </row>
        <row r="9400">
          <cell r="B9400" t="str">
            <v>121447387</v>
          </cell>
          <cell r="C9400" t="str">
            <v>043/372</v>
          </cell>
          <cell r="D9400" t="str">
            <v>T2 DI PIT #1-COTTONWOOD 43/372 RPR STRT</v>
          </cell>
          <cell r="E9400" t="str">
            <v>TABLEMTN</v>
          </cell>
          <cell r="F9400" t="str">
            <v>ETL.5390</v>
          </cell>
          <cell r="G9400" t="str">
            <v>.TOWR</v>
          </cell>
          <cell r="H9400">
            <v>44349</v>
          </cell>
          <cell r="I9400">
            <v>44349</v>
          </cell>
          <cell r="J9400">
            <v>44349</v>
          </cell>
          <cell r="L9400">
            <v>45077</v>
          </cell>
          <cell r="M9400">
            <v>44714</v>
          </cell>
          <cell r="N9400">
            <v>44714</v>
          </cell>
          <cell r="O9400" t="str">
            <v>543</v>
          </cell>
          <cell r="P9400" t="str">
            <v/>
          </cell>
          <cell r="Q9400" t="str">
            <v>E - Schd Compl Yr 0</v>
          </cell>
          <cell r="R9400" t="str">
            <v>NOPR ORAS ATCO</v>
          </cell>
          <cell r="S9400" t="str">
            <v>HFTD 2</v>
          </cell>
        </row>
        <row r="9401">
          <cell r="B9401" t="str">
            <v>121447624</v>
          </cell>
          <cell r="C9401" t="str">
            <v>047/005</v>
          </cell>
          <cell r="D9401" t="str">
            <v>T2 DI HUMBOLDT-TRINITY 47/5L MV BUTT</v>
          </cell>
          <cell r="E9401" t="str">
            <v>EUREKA</v>
          </cell>
          <cell r="F9401" t="str">
            <v>ETL.1820</v>
          </cell>
          <cell r="G9401" t="str">
            <v>.POLE.WDPS</v>
          </cell>
          <cell r="H9401">
            <v>44349</v>
          </cell>
          <cell r="I9401">
            <v>44348</v>
          </cell>
          <cell r="J9401">
            <v>44648</v>
          </cell>
          <cell r="K9401">
            <v>44683</v>
          </cell>
          <cell r="M9401">
            <v>44713</v>
          </cell>
          <cell r="N9401">
            <v>44713</v>
          </cell>
          <cell r="O9401" t="str">
            <v>630</v>
          </cell>
          <cell r="P9401" t="str">
            <v/>
          </cell>
          <cell r="Q9401" t="str">
            <v>E - Schd Compl Yr 0</v>
          </cell>
          <cell r="R9401" t="str">
            <v>ORAS NOCO ATCO</v>
          </cell>
          <cell r="S9401" t="str">
            <v>HFTD 2</v>
          </cell>
        </row>
        <row r="9402">
          <cell r="B9402" t="str">
            <v>121447627</v>
          </cell>
          <cell r="C9402" t="str">
            <v>047/005</v>
          </cell>
          <cell r="D9402" t="str">
            <v>T2 DI HUMBOLDT-TRINITY 47/5L RPR STRW</v>
          </cell>
          <cell r="E9402" t="str">
            <v>EUREKA</v>
          </cell>
          <cell r="F9402" t="str">
            <v>ETL.1820</v>
          </cell>
          <cell r="G9402" t="str">
            <v>.POLE.WDPS</v>
          </cell>
          <cell r="H9402">
            <v>44349</v>
          </cell>
          <cell r="I9402">
            <v>44348</v>
          </cell>
          <cell r="J9402">
            <v>44652</v>
          </cell>
          <cell r="K9402">
            <v>44693</v>
          </cell>
          <cell r="M9402">
            <v>44713</v>
          </cell>
          <cell r="N9402">
            <v>44713</v>
          </cell>
          <cell r="O9402" t="str">
            <v>630</v>
          </cell>
          <cell r="P9402" t="str">
            <v/>
          </cell>
          <cell r="Q9402" t="str">
            <v>E - Schd Compl Yr 0</v>
          </cell>
          <cell r="R9402" t="str">
            <v>ORAS NOCO ATCO</v>
          </cell>
          <cell r="S9402" t="str">
            <v>HFTD 2</v>
          </cell>
        </row>
        <row r="9403">
          <cell r="B9403" t="str">
            <v>121447628</v>
          </cell>
          <cell r="C9403" t="str">
            <v>047/005</v>
          </cell>
          <cell r="D9403" t="str">
            <v>T2 DI HUMBOLDT-TRINITY 47/5C RPR STRW</v>
          </cell>
          <cell r="E9403" t="str">
            <v>EUREKA</v>
          </cell>
          <cell r="F9403" t="str">
            <v>ETL.1820</v>
          </cell>
          <cell r="G9403" t="str">
            <v>.POLE.WDPS</v>
          </cell>
          <cell r="H9403">
            <v>44349</v>
          </cell>
          <cell r="I9403">
            <v>44348</v>
          </cell>
          <cell r="J9403">
            <v>44652</v>
          </cell>
          <cell r="K9403">
            <v>44698</v>
          </cell>
          <cell r="M9403">
            <v>44713</v>
          </cell>
          <cell r="N9403">
            <v>44713</v>
          </cell>
          <cell r="O9403" t="str">
            <v>630</v>
          </cell>
          <cell r="P9403" t="str">
            <v/>
          </cell>
          <cell r="Q9403" t="str">
            <v>E - Schd Compl Yr 0</v>
          </cell>
          <cell r="R9403" t="str">
            <v>ORAS NOCO ATCO</v>
          </cell>
          <cell r="S9403" t="str">
            <v>HFTD 2</v>
          </cell>
        </row>
        <row r="9404">
          <cell r="B9404" t="str">
            <v>121447681</v>
          </cell>
          <cell r="C9404" t="str">
            <v>047/005</v>
          </cell>
          <cell r="D9404" t="str">
            <v>T2 DI HUMBOLDT-TRINITY 47/5 RPL INSW</v>
          </cell>
          <cell r="E9404" t="str">
            <v>EUREKA</v>
          </cell>
          <cell r="F9404" t="str">
            <v>ETL.1820</v>
          </cell>
          <cell r="G9404" t="str">
            <v>.INSL.CERA</v>
          </cell>
          <cell r="H9404">
            <v>44349</v>
          </cell>
          <cell r="I9404">
            <v>44348</v>
          </cell>
          <cell r="J9404">
            <v>44652</v>
          </cell>
          <cell r="K9404">
            <v>44735</v>
          </cell>
          <cell r="M9404">
            <v>44713</v>
          </cell>
          <cell r="N9404">
            <v>44713</v>
          </cell>
          <cell r="O9404" t="str">
            <v>508</v>
          </cell>
          <cell r="P9404" t="str">
            <v/>
          </cell>
          <cell r="Q9404" t="str">
            <v>E - Schd Compl Yr 0</v>
          </cell>
          <cell r="R9404" t="str">
            <v>ORAS NOCO ATCO</v>
          </cell>
          <cell r="S9404" t="str">
            <v>HFTD 2</v>
          </cell>
        </row>
        <row r="9405">
          <cell r="B9405" t="str">
            <v>121447718</v>
          </cell>
          <cell r="C9405" t="str">
            <v>002/047</v>
          </cell>
          <cell r="D9405" t="str">
            <v>EI NICOLAUS-CATLETT JCT 2/47 RPR GYWW</v>
          </cell>
          <cell r="E9405" t="str">
            <v>SACTO</v>
          </cell>
          <cell r="F9405" t="str">
            <v>ETL.7680</v>
          </cell>
          <cell r="G9405" t="str">
            <v>ETL.7680_002/047</v>
          </cell>
          <cell r="H9405">
            <v>44349</v>
          </cell>
          <cell r="I9405">
            <v>44349</v>
          </cell>
          <cell r="J9405">
            <v>44349</v>
          </cell>
          <cell r="M9405">
            <v>44714</v>
          </cell>
          <cell r="O9405" t="str">
            <v>630</v>
          </cell>
          <cell r="P9405" t="str">
            <v>INSP</v>
          </cell>
          <cell r="Q9405" t="str">
            <v>E - Schd Compl Yr 0</v>
          </cell>
          <cell r="R9405" t="str">
            <v>OSNO ATCO</v>
          </cell>
          <cell r="S9405" t="str">
            <v>Non-HFTD</v>
          </cell>
        </row>
        <row r="9406">
          <cell r="B9406" t="str">
            <v>121447879</v>
          </cell>
          <cell r="C9406" t="str">
            <v>002/048</v>
          </cell>
          <cell r="D9406" t="str">
            <v>EI NICOLAUS-CATLETT JCT 2/48 RPR GYWW</v>
          </cell>
          <cell r="E9406" t="str">
            <v>SACTO</v>
          </cell>
          <cell r="F9406" t="str">
            <v>ETL.7680</v>
          </cell>
          <cell r="G9406" t="str">
            <v>ETL.7680_002/048</v>
          </cell>
          <cell r="H9406">
            <v>44349</v>
          </cell>
          <cell r="I9406">
            <v>44349</v>
          </cell>
          <cell r="J9406">
            <v>44349</v>
          </cell>
          <cell r="M9406">
            <v>44714</v>
          </cell>
          <cell r="O9406" t="str">
            <v>630</v>
          </cell>
          <cell r="P9406" t="str">
            <v>INSP</v>
          </cell>
          <cell r="Q9406" t="str">
            <v>E - Schd Compl Yr 0</v>
          </cell>
          <cell r="R9406" t="str">
            <v>OSNO ATCO</v>
          </cell>
          <cell r="S9406" t="str">
            <v>Non-HFTD</v>
          </cell>
        </row>
        <row r="9407">
          <cell r="B9407" t="str">
            <v>121447970</v>
          </cell>
          <cell r="C9407" t="str">
            <v>025/221</v>
          </cell>
          <cell r="D9407" t="str">
            <v>T2 WV BRIDGVILLE-COTTNWD 25/221 RPR INSW</v>
          </cell>
          <cell r="E9407" t="str">
            <v>TABLEMTN</v>
          </cell>
          <cell r="F9407" t="str">
            <v>ETL.1110</v>
          </cell>
          <cell r="G9407" t="str">
            <v>.INSL.NCER</v>
          </cell>
          <cell r="H9407">
            <v>44349</v>
          </cell>
          <cell r="I9407">
            <v>44349</v>
          </cell>
          <cell r="J9407">
            <v>44741</v>
          </cell>
          <cell r="K9407">
            <v>44784</v>
          </cell>
          <cell r="M9407">
            <v>44714</v>
          </cell>
          <cell r="N9407">
            <v>44714</v>
          </cell>
          <cell r="O9407" t="str">
            <v>630</v>
          </cell>
          <cell r="P9407" t="str">
            <v>OTHR</v>
          </cell>
          <cell r="Q9407" t="str">
            <v>E - Schd Compl Yr 0</v>
          </cell>
          <cell r="R9407" t="str">
            <v>ORAS NOCO ATCO</v>
          </cell>
          <cell r="S9407" t="str">
            <v>HFTD 2</v>
          </cell>
        </row>
        <row r="9408">
          <cell r="B9408" t="str">
            <v>121447975</v>
          </cell>
          <cell r="C9408" t="str">
            <v>025/221</v>
          </cell>
          <cell r="D9408" t="str">
            <v>T2 WV BRIDGVILLE-COTTNWD 25/221 INS DAMP</v>
          </cell>
          <cell r="E9408" t="str">
            <v>TABLEMTN</v>
          </cell>
          <cell r="F9408" t="str">
            <v>ETL.1110</v>
          </cell>
          <cell r="G9408" t="str">
            <v>.INSL.NCER</v>
          </cell>
          <cell r="H9408">
            <v>44349</v>
          </cell>
          <cell r="I9408">
            <v>44349</v>
          </cell>
          <cell r="J9408">
            <v>44741</v>
          </cell>
          <cell r="K9408">
            <v>44789</v>
          </cell>
          <cell r="M9408">
            <v>44714</v>
          </cell>
          <cell r="N9408">
            <v>44714</v>
          </cell>
          <cell r="O9408" t="str">
            <v>630</v>
          </cell>
          <cell r="P9408" t="str">
            <v>OTHR</v>
          </cell>
          <cell r="Q9408" t="str">
            <v>E - Schd Compl Yr 0</v>
          </cell>
          <cell r="R9408" t="str">
            <v>ORAS NOCO ATCO</v>
          </cell>
          <cell r="S9408" t="str">
            <v>HFTD 2</v>
          </cell>
        </row>
        <row r="9409">
          <cell r="B9409" t="str">
            <v>121448513</v>
          </cell>
          <cell r="C9409" t="str">
            <v>003/056</v>
          </cell>
          <cell r="D9409" t="str">
            <v>T2 WV COLGATE-PALERMO 3/056 RPR SPLW</v>
          </cell>
          <cell r="E9409" t="str">
            <v>SACTO</v>
          </cell>
          <cell r="F9409" t="str">
            <v>ETL.6500</v>
          </cell>
          <cell r="G9409" t="str">
            <v>.INSL.NCER</v>
          </cell>
          <cell r="H9409">
            <v>44349</v>
          </cell>
          <cell r="I9409">
            <v>44349</v>
          </cell>
          <cell r="J9409">
            <v>44349</v>
          </cell>
          <cell r="M9409">
            <v>44714</v>
          </cell>
          <cell r="N9409">
            <v>44714</v>
          </cell>
          <cell r="O9409" t="str">
            <v>630</v>
          </cell>
          <cell r="P9409" t="str">
            <v>OTHR</v>
          </cell>
          <cell r="Q9409" t="str">
            <v>E - Schd Compl Yr 0</v>
          </cell>
          <cell r="R9409" t="str">
            <v>NOPR ORAS ATCO</v>
          </cell>
          <cell r="S9409" t="str">
            <v>HFTD 2</v>
          </cell>
        </row>
        <row r="9410">
          <cell r="B9410" t="str">
            <v>121448808</v>
          </cell>
          <cell r="C9410" t="str">
            <v>001/030</v>
          </cell>
          <cell r="D9410" t="str">
            <v>COOLEY LANDING-PALO ALTO - 115_001/030</v>
          </cell>
          <cell r="E9410" t="str">
            <v>METCALF</v>
          </cell>
          <cell r="F9410" t="str">
            <v>ETL.1300</v>
          </cell>
          <cell r="G9410" t="str">
            <v>ETL.1300_001/030</v>
          </cell>
          <cell r="H9410">
            <v>44349</v>
          </cell>
          <cell r="I9410">
            <v>44349</v>
          </cell>
          <cell r="J9410">
            <v>44349</v>
          </cell>
          <cell r="K9410">
            <v>44351</v>
          </cell>
          <cell r="M9410">
            <v>44714</v>
          </cell>
          <cell r="N9410">
            <v>44714</v>
          </cell>
          <cell r="O9410" t="str">
            <v>539</v>
          </cell>
          <cell r="P9410" t="str">
            <v/>
          </cell>
          <cell r="Q9410" t="str">
            <v>E - Schd Compl Yr 0</v>
          </cell>
          <cell r="R9410" t="str">
            <v>ORAS NOCO ATCO</v>
          </cell>
          <cell r="S9410" t="str">
            <v>Non-HFTD</v>
          </cell>
        </row>
        <row r="9411">
          <cell r="B9411" t="str">
            <v>121450263</v>
          </cell>
          <cell r="C9411" t="str">
            <v>012/143A</v>
          </cell>
          <cell r="D9411" t="str">
            <v>EI T2 DRUM-SUMMIT #1 12/143A RPL STRW</v>
          </cell>
          <cell r="E9411" t="str">
            <v>SACTO</v>
          </cell>
          <cell r="F9411" t="str">
            <v>ETL.1440</v>
          </cell>
          <cell r="G9411" t="str">
            <v>.POLE.WOOD</v>
          </cell>
          <cell r="H9411">
            <v>44350</v>
          </cell>
          <cell r="I9411">
            <v>44326</v>
          </cell>
          <cell r="J9411">
            <v>44738</v>
          </cell>
          <cell r="K9411">
            <v>44754</v>
          </cell>
          <cell r="L9411">
            <v>45052</v>
          </cell>
          <cell r="M9411">
            <v>44691</v>
          </cell>
          <cell r="N9411">
            <v>44679</v>
          </cell>
          <cell r="O9411" t="str">
            <v>372</v>
          </cell>
          <cell r="P9411" t="str">
            <v>INSP</v>
          </cell>
          <cell r="Q9411" t="str">
            <v>E - Schd Compl Yr 0</v>
          </cell>
          <cell r="R9411" t="str">
            <v>ORAS NOCO ATCO</v>
          </cell>
          <cell r="S9411" t="str">
            <v>HFTD 2</v>
          </cell>
        </row>
        <row r="9412">
          <cell r="B9412" t="str">
            <v>121450319</v>
          </cell>
          <cell r="C9412" t="str">
            <v>003/036</v>
          </cell>
          <cell r="D9412" t="str">
            <v>T2 DI CHRISTIE-WILLOW PS 3/36 RPR STRW</v>
          </cell>
          <cell r="E9412" t="str">
            <v>CONCORD</v>
          </cell>
          <cell r="F9412" t="str">
            <v>ETL.6370</v>
          </cell>
          <cell r="G9412" t="str">
            <v>.POLE.WOOD</v>
          </cell>
          <cell r="H9412">
            <v>44350</v>
          </cell>
          <cell r="I9412">
            <v>44348</v>
          </cell>
          <cell r="J9412">
            <v>44650</v>
          </cell>
          <cell r="K9412">
            <v>44672</v>
          </cell>
          <cell r="M9412">
            <v>44713</v>
          </cell>
          <cell r="N9412">
            <v>44713</v>
          </cell>
          <cell r="O9412" t="str">
            <v>630</v>
          </cell>
          <cell r="P9412" t="str">
            <v/>
          </cell>
          <cell r="Q9412" t="str">
            <v>E - Schd Compl Yr 0</v>
          </cell>
          <cell r="R9412" t="str">
            <v>ORAS NOCO ATCO</v>
          </cell>
          <cell r="S9412" t="str">
            <v>HFTD 2</v>
          </cell>
        </row>
        <row r="9413">
          <cell r="B9413" t="str">
            <v>121450378</v>
          </cell>
          <cell r="C9413" t="str">
            <v>048/423</v>
          </cell>
          <cell r="D9413" t="str">
            <v>T2 DI RND MTN-CTNWD #3 48/423 RPLC INSS</v>
          </cell>
          <cell r="E9413" t="str">
            <v>TABLEMTN</v>
          </cell>
          <cell r="F9413" t="str">
            <v>ETL.5650</v>
          </cell>
          <cell r="G9413" t="str">
            <v>.INSL</v>
          </cell>
          <cell r="H9413">
            <v>44350</v>
          </cell>
          <cell r="I9413">
            <v>44349</v>
          </cell>
          <cell r="J9413">
            <v>44775</v>
          </cell>
          <cell r="K9413">
            <v>44781</v>
          </cell>
          <cell r="M9413">
            <v>44714</v>
          </cell>
          <cell r="N9413">
            <v>44725</v>
          </cell>
          <cell r="O9413" t="str">
            <v>532</v>
          </cell>
          <cell r="P9413" t="str">
            <v/>
          </cell>
          <cell r="Q9413" t="str">
            <v>E - Schd Compl Yr 0</v>
          </cell>
          <cell r="R9413" t="str">
            <v>ORAS NOCO ATCO</v>
          </cell>
          <cell r="S9413" t="str">
            <v>HFTD 2</v>
          </cell>
        </row>
        <row r="9414">
          <cell r="B9414" t="str">
            <v>121450406</v>
          </cell>
          <cell r="C9414" t="str">
            <v>033/004</v>
          </cell>
          <cell r="D9414" t="str">
            <v>T2 DI FULTON-HOPLAND 033/004 RPL SPLW</v>
          </cell>
          <cell r="E9414" t="str">
            <v>LAKEVLLE</v>
          </cell>
          <cell r="F9414" t="str">
            <v>ETL.6890</v>
          </cell>
          <cell r="G9414" t="str">
            <v>.INSL.NCER</v>
          </cell>
          <cell r="H9414">
            <v>44350</v>
          </cell>
          <cell r="I9414">
            <v>44349</v>
          </cell>
          <cell r="J9414">
            <v>44735</v>
          </cell>
          <cell r="K9414">
            <v>44777</v>
          </cell>
          <cell r="M9414">
            <v>44714</v>
          </cell>
          <cell r="N9414">
            <v>44714</v>
          </cell>
          <cell r="O9414" t="str">
            <v>630</v>
          </cell>
          <cell r="P9414" t="str">
            <v/>
          </cell>
          <cell r="Q9414" t="str">
            <v>E - Schd Compl Yr 0</v>
          </cell>
          <cell r="R9414" t="str">
            <v>ORAS NOCO ATCO</v>
          </cell>
          <cell r="S9414" t="str">
            <v>HFTD 2</v>
          </cell>
        </row>
        <row r="9415">
          <cell r="B9415" t="str">
            <v>121450464</v>
          </cell>
          <cell r="C9415" t="str">
            <v>029/255</v>
          </cell>
          <cell r="D9415" t="str">
            <v>T2 DI RND MTN-CTNWD #2 29/255 RPLC HRDT</v>
          </cell>
          <cell r="E9415" t="str">
            <v>TABLEMTN</v>
          </cell>
          <cell r="F9415" t="str">
            <v>ETL.5640</v>
          </cell>
          <cell r="G9415" t="str">
            <v>.TOWR</v>
          </cell>
          <cell r="H9415">
            <v>44350</v>
          </cell>
          <cell r="I9415">
            <v>44349</v>
          </cell>
          <cell r="J9415">
            <v>44601</v>
          </cell>
          <cell r="K9415">
            <v>44603</v>
          </cell>
          <cell r="M9415">
            <v>44714</v>
          </cell>
          <cell r="N9415">
            <v>44714</v>
          </cell>
          <cell r="O9415" t="str">
            <v>543</v>
          </cell>
          <cell r="P9415" t="str">
            <v/>
          </cell>
          <cell r="Q9415" t="str">
            <v>E - Schd Compl Yr 0</v>
          </cell>
          <cell r="R9415" t="str">
            <v>ORAS NOCO ATCO</v>
          </cell>
          <cell r="S9415" t="str">
            <v>HFTD 2</v>
          </cell>
        </row>
        <row r="9416">
          <cell r="B9416" t="str">
            <v>121450487</v>
          </cell>
          <cell r="C9416" t="str">
            <v>002/045</v>
          </cell>
          <cell r="D9416" t="str">
            <v>MARICOPA-COPUS 002/045 STUB POLE</v>
          </cell>
          <cell r="E9416" t="str">
            <v>MIDWAY</v>
          </cell>
          <cell r="F9416" t="str">
            <v>ETL.8851</v>
          </cell>
          <cell r="G9416" t="str">
            <v>ETL.8851_002/045</v>
          </cell>
          <cell r="H9416">
            <v>44350</v>
          </cell>
          <cell r="I9416">
            <v>44331</v>
          </cell>
          <cell r="J9416">
            <v>44378</v>
          </cell>
          <cell r="K9416">
            <v>44392</v>
          </cell>
          <cell r="M9416">
            <v>44696</v>
          </cell>
          <cell r="N9416">
            <v>44694</v>
          </cell>
          <cell r="O9416" t="str">
            <v>586</v>
          </cell>
          <cell r="P9416" t="str">
            <v>OTHR</v>
          </cell>
          <cell r="Q9416" t="str">
            <v>E - Schd Compl Yr 0</v>
          </cell>
          <cell r="R9416" t="str">
            <v>ORAS NOCO ATCO</v>
          </cell>
          <cell r="S9416" t="str">
            <v>Non-HFTD</v>
          </cell>
        </row>
        <row r="9417">
          <cell r="B9417" t="str">
            <v>121450806</v>
          </cell>
          <cell r="C9417" t="str">
            <v>000/001</v>
          </cell>
          <cell r="D9417" t="str">
            <v>EI WHEELER RIDGE-LAKEVIEW 0/1 RPR GYWW</v>
          </cell>
          <cell r="E9417" t="str">
            <v>MIDWAY</v>
          </cell>
          <cell r="F9417" t="str">
            <v>ETL.9290</v>
          </cell>
          <cell r="G9417" t="str">
            <v>ETL.9290_000/001</v>
          </cell>
          <cell r="H9417">
            <v>44350</v>
          </cell>
          <cell r="I9417">
            <v>44350</v>
          </cell>
          <cell r="J9417">
            <v>44350</v>
          </cell>
          <cell r="M9417">
            <v>44715</v>
          </cell>
          <cell r="N9417">
            <v>44715</v>
          </cell>
          <cell r="O9417" t="str">
            <v>630</v>
          </cell>
          <cell r="P9417" t="str">
            <v>INSP</v>
          </cell>
          <cell r="Q9417" t="str">
            <v>E - Schd Compl Yr 0</v>
          </cell>
          <cell r="R9417" t="str">
            <v>NOPR ORAS ATCO</v>
          </cell>
          <cell r="S9417" t="str">
            <v>Non-HFTD</v>
          </cell>
        </row>
        <row r="9418">
          <cell r="B9418" t="str">
            <v>121450808</v>
          </cell>
          <cell r="C9418" t="str">
            <v>000/001</v>
          </cell>
          <cell r="D9418" t="str">
            <v>EI WHEELER RIDGE-LAKEVIEW 0/1 RPR ANCS</v>
          </cell>
          <cell r="E9418" t="str">
            <v>MIDWAY</v>
          </cell>
          <cell r="F9418" t="str">
            <v>ETL.9290</v>
          </cell>
          <cell r="G9418" t="str">
            <v>ETL.9290_000/001</v>
          </cell>
          <cell r="H9418">
            <v>44350</v>
          </cell>
          <cell r="I9418">
            <v>44350</v>
          </cell>
          <cell r="J9418">
            <v>44350</v>
          </cell>
          <cell r="M9418">
            <v>44715</v>
          </cell>
          <cell r="N9418">
            <v>44715</v>
          </cell>
          <cell r="O9418" t="str">
            <v>630</v>
          </cell>
          <cell r="P9418" t="str">
            <v>INSP</v>
          </cell>
          <cell r="Q9418" t="str">
            <v>E - Schd Compl Yr 0</v>
          </cell>
          <cell r="R9418" t="str">
            <v>NOPR ORAS ATCO</v>
          </cell>
          <cell r="S9418" t="str">
            <v>Non-HFTD</v>
          </cell>
        </row>
        <row r="9419">
          <cell r="B9419" t="str">
            <v>121450850</v>
          </cell>
          <cell r="C9419" t="str">
            <v>069/606</v>
          </cell>
          <cell r="D9419" t="str">
            <v>T2 DI CTTNWOOD-DLEVN #2 069/606 RMV STEP</v>
          </cell>
          <cell r="E9419" t="str">
            <v>TABLEMTN</v>
          </cell>
          <cell r="F9419" t="str">
            <v>ETL.4580</v>
          </cell>
          <cell r="G9419" t="str">
            <v>.TOWR</v>
          </cell>
          <cell r="H9419">
            <v>44350</v>
          </cell>
          <cell r="I9419">
            <v>44344</v>
          </cell>
          <cell r="J9419">
            <v>44702</v>
          </cell>
          <cell r="K9419">
            <v>44791</v>
          </cell>
          <cell r="M9419">
            <v>44709</v>
          </cell>
          <cell r="N9419">
            <v>44709</v>
          </cell>
          <cell r="O9419" t="str">
            <v>628</v>
          </cell>
          <cell r="P9419" t="str">
            <v>OTHR</v>
          </cell>
          <cell r="Q9419" t="str">
            <v>E - Schd Compl Yr 0</v>
          </cell>
          <cell r="R9419" t="str">
            <v>ORAS NOCO ATCO</v>
          </cell>
          <cell r="S9419" t="str">
            <v>HFTD 2</v>
          </cell>
        </row>
        <row r="9420">
          <cell r="B9420" t="str">
            <v>121450873</v>
          </cell>
          <cell r="C9420" t="str">
            <v>012/287</v>
          </cell>
          <cell r="D9420" t="str">
            <v>SANTA ROSA-CORONA 12/287 RPL STRW</v>
          </cell>
          <cell r="E9420" t="str">
            <v>LAKEVLLE</v>
          </cell>
          <cell r="F9420" t="str">
            <v>ETL.4309</v>
          </cell>
          <cell r="G9420" t="str">
            <v>ETL.4309_012/287</v>
          </cell>
          <cell r="H9420">
            <v>44350</v>
          </cell>
          <cell r="I9420">
            <v>44350</v>
          </cell>
          <cell r="J9420">
            <v>44635</v>
          </cell>
          <cell r="K9420">
            <v>44662</v>
          </cell>
          <cell r="M9420">
            <v>44715</v>
          </cell>
          <cell r="N9420">
            <v>44714</v>
          </cell>
          <cell r="O9420" t="str">
            <v>372</v>
          </cell>
          <cell r="P9420" t="str">
            <v/>
          </cell>
          <cell r="Q9420" t="str">
            <v>E - Schd Compl Yr 0</v>
          </cell>
          <cell r="R9420" t="str">
            <v>ORAS NOCO NOPT ATCO</v>
          </cell>
          <cell r="S9420" t="str">
            <v>Non-HFTD</v>
          </cell>
        </row>
        <row r="9421">
          <cell r="B9421" t="str">
            <v>121450928</v>
          </cell>
          <cell r="C9421" t="str">
            <v>000/002</v>
          </cell>
          <cell r="D9421" t="str">
            <v>EI WHEELER RIDGE-LAKEVIEW 0/2 RPR GYWW</v>
          </cell>
          <cell r="E9421" t="str">
            <v>MIDWAY</v>
          </cell>
          <cell r="F9421" t="str">
            <v>ETL.9290</v>
          </cell>
          <cell r="G9421" t="str">
            <v>ETL.9290_000/002</v>
          </cell>
          <cell r="H9421">
            <v>44350</v>
          </cell>
          <cell r="I9421">
            <v>44350</v>
          </cell>
          <cell r="J9421">
            <v>44350</v>
          </cell>
          <cell r="M9421">
            <v>44715</v>
          </cell>
          <cell r="O9421" t="str">
            <v>630</v>
          </cell>
          <cell r="P9421" t="str">
            <v>INSP</v>
          </cell>
          <cell r="Q9421" t="str">
            <v>E - Schd Compl Yr 0</v>
          </cell>
          <cell r="R9421" t="str">
            <v>OSNO ATCO</v>
          </cell>
          <cell r="S9421" t="str">
            <v>Non-HFTD</v>
          </cell>
        </row>
        <row r="9422">
          <cell r="B9422" t="str">
            <v>121451099</v>
          </cell>
          <cell r="C9422" t="str">
            <v>000/004</v>
          </cell>
          <cell r="D9422" t="str">
            <v>EI WHEELER RIDGE-LAKEVIEW 0/4 RPR GYWW</v>
          </cell>
          <cell r="E9422" t="str">
            <v>MIDWAY</v>
          </cell>
          <cell r="F9422" t="str">
            <v>ETL.9290</v>
          </cell>
          <cell r="G9422" t="str">
            <v>ETL.9290_000/004</v>
          </cell>
          <cell r="H9422">
            <v>44350</v>
          </cell>
          <cell r="I9422">
            <v>44350</v>
          </cell>
          <cell r="J9422">
            <v>44350</v>
          </cell>
          <cell r="M9422">
            <v>44715</v>
          </cell>
          <cell r="O9422" t="str">
            <v>630</v>
          </cell>
          <cell r="P9422" t="str">
            <v>INSP</v>
          </cell>
          <cell r="Q9422" t="str">
            <v>E - Schd Compl Yr 0</v>
          </cell>
          <cell r="R9422" t="str">
            <v>OSNO ATCO</v>
          </cell>
          <cell r="S9422" t="str">
            <v>Non-HFTD</v>
          </cell>
        </row>
        <row r="9423">
          <cell r="B9423" t="str">
            <v>121451282</v>
          </cell>
          <cell r="C9423" t="str">
            <v>013/134</v>
          </cell>
          <cell r="D9423" t="str">
            <v>T2 DI RND MTN-CTTNWD #2 13/134 RPR OPGW</v>
          </cell>
          <cell r="E9423" t="str">
            <v>TABLEMTN</v>
          </cell>
          <cell r="F9423" t="str">
            <v>ETL.5640</v>
          </cell>
          <cell r="G9423" t="str">
            <v>.TOWR</v>
          </cell>
          <cell r="H9423">
            <v>44350</v>
          </cell>
          <cell r="I9423">
            <v>44349</v>
          </cell>
          <cell r="J9423">
            <v>44765</v>
          </cell>
          <cell r="K9423">
            <v>44798</v>
          </cell>
          <cell r="M9423">
            <v>44714</v>
          </cell>
          <cell r="N9423">
            <v>44714</v>
          </cell>
          <cell r="O9423" t="str">
            <v>628</v>
          </cell>
          <cell r="P9423" t="str">
            <v>OTHR</v>
          </cell>
          <cell r="Q9423" t="str">
            <v>E - Schd Compl Yr 0</v>
          </cell>
          <cell r="R9423" t="str">
            <v>ORAS NOCO ATCO</v>
          </cell>
          <cell r="S9423" t="str">
            <v>HFTD 2</v>
          </cell>
        </row>
        <row r="9424">
          <cell r="B9424" t="str">
            <v>121451309</v>
          </cell>
          <cell r="C9424" t="str">
            <v>088/450</v>
          </cell>
          <cell r="D9424" t="str">
            <v>T2 DI MALIN-RND MTN #2 88/450 RPR SHLS</v>
          </cell>
          <cell r="E9424" t="str">
            <v>TABLEMTN</v>
          </cell>
          <cell r="F9424" t="str">
            <v>ETL.6020</v>
          </cell>
          <cell r="G9424" t="str">
            <v>.TOWR</v>
          </cell>
          <cell r="H9424">
            <v>44350</v>
          </cell>
          <cell r="I9424">
            <v>44349</v>
          </cell>
          <cell r="J9424">
            <v>44754</v>
          </cell>
          <cell r="K9424">
            <v>44796</v>
          </cell>
          <cell r="L9424">
            <v>45050</v>
          </cell>
          <cell r="M9424">
            <v>44714</v>
          </cell>
          <cell r="N9424">
            <v>44714</v>
          </cell>
          <cell r="O9424" t="str">
            <v>628</v>
          </cell>
          <cell r="P9424" t="str">
            <v/>
          </cell>
          <cell r="Q9424" t="str">
            <v>E - Schd Compl Yr 0</v>
          </cell>
          <cell r="R9424" t="str">
            <v>ORAS NOCO ATCO</v>
          </cell>
          <cell r="S9424" t="str">
            <v>HFTD 2</v>
          </cell>
        </row>
        <row r="9425">
          <cell r="B9425" t="str">
            <v>121451364</v>
          </cell>
          <cell r="C9425" t="str">
            <v>088/450</v>
          </cell>
          <cell r="D9425" t="str">
            <v>T2 DI MALIN-RND MTN #2 88/450 RPR INSS</v>
          </cell>
          <cell r="E9425" t="str">
            <v>TABLEMTN</v>
          </cell>
          <cell r="F9425" t="str">
            <v>ETL.6020</v>
          </cell>
          <cell r="G9425" t="str">
            <v>.INSL</v>
          </cell>
          <cell r="H9425">
            <v>44350</v>
          </cell>
          <cell r="I9425">
            <v>44349</v>
          </cell>
          <cell r="J9425">
            <v>44360</v>
          </cell>
          <cell r="K9425">
            <v>44364</v>
          </cell>
          <cell r="M9425">
            <v>44714</v>
          </cell>
          <cell r="N9425">
            <v>44714</v>
          </cell>
          <cell r="O9425" t="str">
            <v>628</v>
          </cell>
          <cell r="P9425" t="str">
            <v/>
          </cell>
          <cell r="Q9425" t="str">
            <v>E - Schd Compl Yr 0</v>
          </cell>
          <cell r="R9425" t="str">
            <v>ORAS NOCO ATCO</v>
          </cell>
          <cell r="S9425" t="str">
            <v>HFTD 2</v>
          </cell>
        </row>
        <row r="9426">
          <cell r="B9426" t="str">
            <v>121451581</v>
          </cell>
          <cell r="C9426" t="str">
            <v>:004/029B</v>
          </cell>
          <cell r="D9426" t="str">
            <v>T2 DI ROCK CREEK-POE :4/29B RPR FOND</v>
          </cell>
          <cell r="E9426" t="str">
            <v>TABLEMTN</v>
          </cell>
          <cell r="F9426" t="str">
            <v>ETL.5630</v>
          </cell>
          <cell r="G9426" t="str">
            <v>.POLE.NWOD</v>
          </cell>
          <cell r="H9426">
            <v>44350</v>
          </cell>
          <cell r="I9426">
            <v>44349</v>
          </cell>
          <cell r="J9426">
            <v>44349</v>
          </cell>
          <cell r="L9426">
            <v>45073</v>
          </cell>
          <cell r="M9426">
            <v>44714</v>
          </cell>
          <cell r="N9426">
            <v>44714</v>
          </cell>
          <cell r="O9426" t="str">
            <v>543</v>
          </cell>
          <cell r="P9426" t="str">
            <v/>
          </cell>
          <cell r="Q9426" t="str">
            <v>E - Schd Compl Yr 0</v>
          </cell>
          <cell r="R9426" t="str">
            <v>NOPR ORAS OSTS</v>
          </cell>
          <cell r="S9426" t="str">
            <v>HFTD 2</v>
          </cell>
        </row>
        <row r="9427">
          <cell r="B9427" t="str">
            <v>121451838</v>
          </cell>
          <cell r="C9427" t="str">
            <v>:001/009</v>
          </cell>
          <cell r="D9427" t="str">
            <v>T2 DI ROCK CREEK-POE :1/9 RPLC INSS</v>
          </cell>
          <cell r="E9427" t="str">
            <v>TABLEMTN</v>
          </cell>
          <cell r="F9427" t="str">
            <v>ETL.5630</v>
          </cell>
          <cell r="G9427" t="str">
            <v>.INSL.CERA</v>
          </cell>
          <cell r="H9427">
            <v>44350</v>
          </cell>
          <cell r="I9427">
            <v>44349</v>
          </cell>
          <cell r="J9427">
            <v>44349</v>
          </cell>
          <cell r="M9427">
            <v>44714</v>
          </cell>
          <cell r="N9427">
            <v>44644</v>
          </cell>
          <cell r="O9427" t="str">
            <v>532</v>
          </cell>
          <cell r="P9427" t="str">
            <v/>
          </cell>
          <cell r="Q9427" t="str">
            <v>E - Schd Compl Yr 0</v>
          </cell>
          <cell r="R9427" t="str">
            <v>NOPR ORAS ATCO</v>
          </cell>
          <cell r="S9427" t="str">
            <v>HFTD 2</v>
          </cell>
        </row>
        <row r="9428">
          <cell r="B9428" t="str">
            <v>121451928</v>
          </cell>
          <cell r="C9428" t="str">
            <v>006/044</v>
          </cell>
          <cell r="D9428" t="str">
            <v>EI KERN-LIVE OAK 6/44 RPR FOND</v>
          </cell>
          <cell r="E9428" t="str">
            <v>MIDWAY</v>
          </cell>
          <cell r="F9428" t="str">
            <v>ETL.1960</v>
          </cell>
          <cell r="G9428" t="str">
            <v>ETL.1960_006/044</v>
          </cell>
          <cell r="H9428">
            <v>44350</v>
          </cell>
          <cell r="I9428">
            <v>44350</v>
          </cell>
          <cell r="J9428">
            <v>44566</v>
          </cell>
          <cell r="K9428">
            <v>44586</v>
          </cell>
          <cell r="M9428">
            <v>44715</v>
          </cell>
          <cell r="N9428">
            <v>44715</v>
          </cell>
          <cell r="O9428" t="str">
            <v>543</v>
          </cell>
          <cell r="P9428" t="str">
            <v>INSP</v>
          </cell>
          <cell r="Q9428" t="str">
            <v>E - Schd Compl Yr 0</v>
          </cell>
          <cell r="R9428" t="str">
            <v>ORAS NOCO ATCO</v>
          </cell>
          <cell r="S9428" t="str">
            <v>Non-HFTD</v>
          </cell>
        </row>
        <row r="9429">
          <cell r="B9429" t="str">
            <v>121451959</v>
          </cell>
          <cell r="C9429" t="str">
            <v>006/051</v>
          </cell>
          <cell r="D9429" t="str">
            <v>EI KERN-KERN OIL-FAMOSO 6/51 RPR GYWW</v>
          </cell>
          <cell r="E9429" t="str">
            <v>MIDWAY</v>
          </cell>
          <cell r="F9429" t="str">
            <v>ETL.8870</v>
          </cell>
          <cell r="G9429" t="str">
            <v>ETL.8870_006/051</v>
          </cell>
          <cell r="H9429">
            <v>44350</v>
          </cell>
          <cell r="I9429">
            <v>44350</v>
          </cell>
          <cell r="J9429">
            <v>44350</v>
          </cell>
          <cell r="M9429">
            <v>44715</v>
          </cell>
          <cell r="N9429">
            <v>44715</v>
          </cell>
          <cell r="O9429" t="str">
            <v>630</v>
          </cell>
          <cell r="P9429" t="str">
            <v>INSP</v>
          </cell>
          <cell r="Q9429" t="str">
            <v>E - Schd Compl Yr 0</v>
          </cell>
          <cell r="R9429" t="str">
            <v>NOPR ORAS ATCO</v>
          </cell>
          <cell r="S9429" t="str">
            <v>Non-HFTD</v>
          </cell>
        </row>
        <row r="9430">
          <cell r="B9430" t="str">
            <v>121451972</v>
          </cell>
          <cell r="C9430" t="str">
            <v>015/062</v>
          </cell>
          <cell r="D9430" t="str">
            <v>T2 DI TESLA-METCALF 015/062 RPL INSS</v>
          </cell>
          <cell r="E9430" t="str">
            <v>METCALF</v>
          </cell>
          <cell r="F9430" t="str">
            <v>ETL.6110</v>
          </cell>
          <cell r="G9430" t="str">
            <v>.INSL.CERA</v>
          </cell>
          <cell r="H9430">
            <v>44350</v>
          </cell>
          <cell r="I9430">
            <v>44344</v>
          </cell>
          <cell r="J9430">
            <v>44344</v>
          </cell>
          <cell r="L9430">
            <v>45022</v>
          </cell>
          <cell r="M9430">
            <v>44709</v>
          </cell>
          <cell r="N9430">
            <v>44729</v>
          </cell>
          <cell r="O9430" t="str">
            <v>532</v>
          </cell>
          <cell r="P9430" t="str">
            <v>OTHR</v>
          </cell>
          <cell r="Q9430" t="str">
            <v>E - Schd Compl Yr 0</v>
          </cell>
          <cell r="R9430" t="str">
            <v>NOPR ORAS ATCO</v>
          </cell>
          <cell r="S9430" t="str">
            <v>HFTD 2</v>
          </cell>
        </row>
        <row r="9431">
          <cell r="B9431" t="str">
            <v>121452001</v>
          </cell>
          <cell r="C9431" t="str">
            <v>000/008</v>
          </cell>
          <cell r="D9431" t="str">
            <v>EI WHEELER RIDGE-LAKEVIEW 0/8 RPR GYWW</v>
          </cell>
          <cell r="E9431" t="str">
            <v>MIDWAY</v>
          </cell>
          <cell r="F9431" t="str">
            <v>ETL.9290</v>
          </cell>
          <cell r="G9431" t="str">
            <v>ETL.9290_000/008</v>
          </cell>
          <cell r="H9431">
            <v>44350</v>
          </cell>
          <cell r="I9431">
            <v>44350</v>
          </cell>
          <cell r="J9431">
            <v>44350</v>
          </cell>
          <cell r="M9431">
            <v>44715</v>
          </cell>
          <cell r="N9431">
            <v>44715</v>
          </cell>
          <cell r="O9431" t="str">
            <v>630</v>
          </cell>
          <cell r="P9431" t="str">
            <v>INSP</v>
          </cell>
          <cell r="Q9431" t="str">
            <v>E - Schd Compl Yr 0</v>
          </cell>
          <cell r="R9431" t="str">
            <v>NOPR ORAS ATCO</v>
          </cell>
          <cell r="S9431" t="str">
            <v>Non-HFTD</v>
          </cell>
        </row>
        <row r="9432">
          <cell r="B9432" t="str">
            <v>121452002</v>
          </cell>
          <cell r="C9432" t="str">
            <v>000/008</v>
          </cell>
          <cell r="D9432" t="str">
            <v>EI WHEELER RIDGE-LAKEVIEW 0/8 RPL INSW</v>
          </cell>
          <cell r="E9432" t="str">
            <v>MIDWAY</v>
          </cell>
          <cell r="F9432" t="str">
            <v>ETL.9290</v>
          </cell>
          <cell r="G9432" t="str">
            <v>ETL.9290_000/008</v>
          </cell>
          <cell r="H9432">
            <v>44350</v>
          </cell>
          <cell r="I9432">
            <v>44350</v>
          </cell>
          <cell r="J9432">
            <v>44350</v>
          </cell>
          <cell r="M9432">
            <v>44715</v>
          </cell>
          <cell r="N9432">
            <v>44715</v>
          </cell>
          <cell r="O9432" t="str">
            <v>508</v>
          </cell>
          <cell r="P9432" t="str">
            <v>INSP</v>
          </cell>
          <cell r="Q9432" t="str">
            <v>E - Schd Compl Yr 0</v>
          </cell>
          <cell r="R9432" t="str">
            <v>NOPR ORAS ATCO</v>
          </cell>
          <cell r="S9432" t="str">
            <v>Non-HFTD</v>
          </cell>
        </row>
        <row r="9433">
          <cell r="B9433" t="str">
            <v>121452019</v>
          </cell>
          <cell r="C9433" t="str">
            <v>045/354</v>
          </cell>
          <cell r="D9433" t="str">
            <v>T2 DI RND MTN-CTTND #2 45/354 RPL INSS</v>
          </cell>
          <cell r="E9433" t="str">
            <v>TABLEMTN</v>
          </cell>
          <cell r="F9433" t="str">
            <v>ETL.5640</v>
          </cell>
          <cell r="G9433" t="str">
            <v>.INSL</v>
          </cell>
          <cell r="H9433">
            <v>44350</v>
          </cell>
          <cell r="I9433">
            <v>44349</v>
          </cell>
          <cell r="J9433">
            <v>44773</v>
          </cell>
          <cell r="K9433">
            <v>44776</v>
          </cell>
          <cell r="L9433">
            <v>45039</v>
          </cell>
          <cell r="M9433">
            <v>44714</v>
          </cell>
          <cell r="N9433">
            <v>44657</v>
          </cell>
          <cell r="O9433" t="str">
            <v>532</v>
          </cell>
          <cell r="P9433" t="str">
            <v>OTHR</v>
          </cell>
          <cell r="Q9433" t="str">
            <v>E - Schd Compl Yr 0</v>
          </cell>
          <cell r="R9433" t="str">
            <v>ORAS NOCO ATCO</v>
          </cell>
          <cell r="S9433" t="str">
            <v>HFTD 2</v>
          </cell>
        </row>
        <row r="9434">
          <cell r="B9434" t="str">
            <v>121452207</v>
          </cell>
          <cell r="C9434" t="str">
            <v>010/257</v>
          </cell>
          <cell r="D9434" t="str">
            <v>EI COTTONWOOD-BENTON #1 10/257 RPL INSW</v>
          </cell>
          <cell r="E9434" t="str">
            <v>TABLEMTN</v>
          </cell>
          <cell r="F9434" t="str">
            <v>ETL.6640</v>
          </cell>
          <cell r="G9434" t="str">
            <v>ETL.6640_010/257</v>
          </cell>
          <cell r="H9434">
            <v>44350</v>
          </cell>
          <cell r="I9434">
            <v>44350</v>
          </cell>
          <cell r="J9434">
            <v>44350</v>
          </cell>
          <cell r="L9434">
            <v>44952</v>
          </cell>
          <cell r="M9434">
            <v>44715</v>
          </cell>
          <cell r="N9434">
            <v>44705</v>
          </cell>
          <cell r="O9434" t="str">
            <v>508</v>
          </cell>
          <cell r="P9434" t="str">
            <v>INSP</v>
          </cell>
          <cell r="Q9434" t="str">
            <v>E - Schd Compl Yr 0</v>
          </cell>
          <cell r="R9434" t="str">
            <v>NOPR ORAS ATCO</v>
          </cell>
          <cell r="S9434" t="str">
            <v>Non-HFTD</v>
          </cell>
        </row>
        <row r="9435">
          <cell r="B9435" t="str">
            <v>121452292</v>
          </cell>
          <cell r="C9435" t="str">
            <v>019/163</v>
          </cell>
          <cell r="D9435" t="str">
            <v>T2 DI CRAG VIEW-CASCADE 19/163 RPR OPGW</v>
          </cell>
          <cell r="E9435" t="str">
            <v>TABLEMTN</v>
          </cell>
          <cell r="F9435" t="str">
            <v>ETL.1350</v>
          </cell>
          <cell r="G9435" t="str">
            <v>.POLE.WDPS</v>
          </cell>
          <cell r="H9435">
            <v>44350</v>
          </cell>
          <cell r="I9435">
            <v>44345</v>
          </cell>
          <cell r="J9435">
            <v>44345</v>
          </cell>
          <cell r="L9435">
            <v>45098</v>
          </cell>
          <cell r="M9435">
            <v>44710</v>
          </cell>
          <cell r="N9435">
            <v>44710</v>
          </cell>
          <cell r="O9435" t="str">
            <v>628</v>
          </cell>
          <cell r="P9435" t="str">
            <v/>
          </cell>
          <cell r="Q9435" t="str">
            <v>E - Schd Compl Yr 0</v>
          </cell>
          <cell r="R9435" t="str">
            <v>NOPR ORAS ATCO</v>
          </cell>
          <cell r="S9435" t="str">
            <v>HFTD 2</v>
          </cell>
        </row>
        <row r="9436">
          <cell r="B9436" t="str">
            <v>121452305</v>
          </cell>
          <cell r="C9436" t="str">
            <v>015/009</v>
          </cell>
          <cell r="D9436" t="str">
            <v>EI CLEAR LAKE-KONOCTI 15/9 RPL STRW</v>
          </cell>
          <cell r="E9436" t="str">
            <v>WILLITS</v>
          </cell>
          <cell r="F9436" t="str">
            <v>ETL.6852</v>
          </cell>
          <cell r="G9436" t="str">
            <v>ETL.6852_015/009</v>
          </cell>
          <cell r="H9436">
            <v>44350</v>
          </cell>
          <cell r="I9436">
            <v>44350</v>
          </cell>
          <cell r="J9436">
            <v>44350</v>
          </cell>
          <cell r="M9436">
            <v>44715</v>
          </cell>
          <cell r="N9436">
            <v>44672</v>
          </cell>
          <cell r="O9436" t="str">
            <v>372</v>
          </cell>
          <cell r="P9436" t="str">
            <v>INSP</v>
          </cell>
          <cell r="Q9436" t="str">
            <v>E - Schd Compl Yr 0</v>
          </cell>
          <cell r="R9436" t="str">
            <v>NOPR ORAS ATCO</v>
          </cell>
          <cell r="S9436" t="str">
            <v>Non-HFTD</v>
          </cell>
        </row>
        <row r="9437">
          <cell r="B9437" t="str">
            <v>121452311</v>
          </cell>
          <cell r="C9437" t="str">
            <v>011/239</v>
          </cell>
          <cell r="D9437" t="str">
            <v>DI HAMILTN BRNCH-CHSTR 11/239 INS HRDW</v>
          </cell>
          <cell r="E9437" t="str">
            <v>TABLEMTN</v>
          </cell>
          <cell r="F9437" t="str">
            <v>ETL.7000</v>
          </cell>
          <cell r="G9437" t="str">
            <v>ETL.7000_011/239</v>
          </cell>
          <cell r="H9437">
            <v>44350</v>
          </cell>
          <cell r="I9437">
            <v>44340</v>
          </cell>
          <cell r="J9437">
            <v>44340</v>
          </cell>
          <cell r="M9437">
            <v>44705</v>
          </cell>
          <cell r="O9437" t="str">
            <v>630</v>
          </cell>
          <cell r="P9437" t="str">
            <v>OTHR</v>
          </cell>
          <cell r="Q9437" t="str">
            <v>E - Schd Compl Yr 0</v>
          </cell>
          <cell r="R9437" t="str">
            <v>OSNO ATCO</v>
          </cell>
          <cell r="S9437" t="str">
            <v>Non-HFTD</v>
          </cell>
        </row>
        <row r="9438">
          <cell r="B9438" t="str">
            <v>121452319</v>
          </cell>
          <cell r="C9438" t="str">
            <v>022/456</v>
          </cell>
          <cell r="D9438" t="str">
            <v>DI SMRTVLLE-NICOLAUS #2 022/456 RPL HRDD</v>
          </cell>
          <cell r="E9438" t="str">
            <v>SACTO</v>
          </cell>
          <cell r="F9438" t="str">
            <v>ETL.8000</v>
          </cell>
          <cell r="G9438" t="str">
            <v>ETL.8000_022/456</v>
          </cell>
          <cell r="H9438">
            <v>44350</v>
          </cell>
          <cell r="I9438">
            <v>44340</v>
          </cell>
          <cell r="J9438">
            <v>44340</v>
          </cell>
          <cell r="M9438">
            <v>44705</v>
          </cell>
          <cell r="O9438" t="str">
            <v>630</v>
          </cell>
          <cell r="P9438" t="str">
            <v/>
          </cell>
          <cell r="Q9438" t="str">
            <v>E - Schd Compl Yr 0</v>
          </cell>
          <cell r="R9438" t="str">
            <v>OSNO ATCO</v>
          </cell>
          <cell r="S9438" t="str">
            <v>Non-HFTD</v>
          </cell>
        </row>
        <row r="9439">
          <cell r="B9439" t="str">
            <v>121452383</v>
          </cell>
          <cell r="C9439" t="str">
            <v>003/068</v>
          </cell>
          <cell r="D9439" t="str">
            <v>T0 NICOLAUS-PLAINFIELD 3/68 RPL POLE</v>
          </cell>
          <cell r="E9439" t="str">
            <v>SACTO</v>
          </cell>
          <cell r="F9439" t="str">
            <v>ETL.7700</v>
          </cell>
          <cell r="G9439" t="str">
            <v>.POLE.WOOD</v>
          </cell>
          <cell r="H9439">
            <v>44350</v>
          </cell>
          <cell r="I9439">
            <v>44344</v>
          </cell>
          <cell r="J9439">
            <v>44344</v>
          </cell>
          <cell r="M9439">
            <v>44709</v>
          </cell>
          <cell r="O9439" t="str">
            <v>372</v>
          </cell>
          <cell r="P9439" t="str">
            <v>PATR</v>
          </cell>
          <cell r="Q9439" t="str">
            <v>E - Schd Compl Yr 0</v>
          </cell>
          <cell r="R9439" t="str">
            <v>NOPR ATCO</v>
          </cell>
          <cell r="S9439" t="str">
            <v>Remove</v>
          </cell>
        </row>
        <row r="9440">
          <cell r="B9440" t="str">
            <v>121452386</v>
          </cell>
          <cell r="C9440" t="str">
            <v>004/008A</v>
          </cell>
          <cell r="D9440" t="str">
            <v>T2 WV CHOWCHILLA-KERCKHOFF 4/8  INS ANCW</v>
          </cell>
          <cell r="E9440" t="str">
            <v>FRESNO</v>
          </cell>
          <cell r="F9440" t="str">
            <v>ETL.1250</v>
          </cell>
          <cell r="G9440" t="str">
            <v>.POLE.NWOD</v>
          </cell>
          <cell r="H9440">
            <v>44350</v>
          </cell>
          <cell r="I9440">
            <v>44350</v>
          </cell>
          <cell r="J9440">
            <v>44350</v>
          </cell>
          <cell r="L9440">
            <v>45086</v>
          </cell>
          <cell r="M9440">
            <v>44715</v>
          </cell>
          <cell r="O9440" t="str">
            <v>637</v>
          </cell>
          <cell r="P9440" t="str">
            <v>OTHR</v>
          </cell>
          <cell r="Q9440" t="str">
            <v>E - Schd Compl Yr 0</v>
          </cell>
          <cell r="R9440" t="str">
            <v>NOPR ATCO</v>
          </cell>
          <cell r="S9440" t="str">
            <v>HFTD 2</v>
          </cell>
        </row>
        <row r="9441">
          <cell r="B9441" t="str">
            <v>121452427</v>
          </cell>
          <cell r="C9441" t="str">
            <v>015/011</v>
          </cell>
          <cell r="D9441" t="str">
            <v>T0 EI CLEAR LAKE-KONOCTI 15/11 RPL STRW</v>
          </cell>
          <cell r="E9441" t="str">
            <v>WILLITS</v>
          </cell>
          <cell r="F9441" t="str">
            <v>ETL.6852</v>
          </cell>
          <cell r="G9441" t="str">
            <v>.POLE.WOOD</v>
          </cell>
          <cell r="H9441">
            <v>44350</v>
          </cell>
          <cell r="I9441">
            <v>44350</v>
          </cell>
          <cell r="J9441">
            <v>44350</v>
          </cell>
          <cell r="M9441">
            <v>44715</v>
          </cell>
          <cell r="N9441">
            <v>44672</v>
          </cell>
          <cell r="O9441" t="str">
            <v>372</v>
          </cell>
          <cell r="P9441" t="str">
            <v>INSP</v>
          </cell>
          <cell r="Q9441" t="str">
            <v>E - Schd Compl Yr 0</v>
          </cell>
          <cell r="R9441" t="str">
            <v>NOPR ORAS ATCO</v>
          </cell>
          <cell r="S9441" t="str">
            <v>Remove</v>
          </cell>
        </row>
        <row r="9442">
          <cell r="B9442" t="str">
            <v>121452492</v>
          </cell>
          <cell r="C9442" t="str">
            <v>007/153</v>
          </cell>
          <cell r="D9442" t="str">
            <v>NICOLAUS-PLAINFIELD 7/153 RPL SPLW</v>
          </cell>
          <cell r="E9442" t="str">
            <v>SACTO</v>
          </cell>
          <cell r="F9442" t="str">
            <v>ETL.7700</v>
          </cell>
          <cell r="G9442" t="str">
            <v>ETL.7700_007/153</v>
          </cell>
          <cell r="H9442">
            <v>44350</v>
          </cell>
          <cell r="I9442">
            <v>44344</v>
          </cell>
          <cell r="J9442">
            <v>44344</v>
          </cell>
          <cell r="M9442">
            <v>44709</v>
          </cell>
          <cell r="O9442" t="str">
            <v>630</v>
          </cell>
          <cell r="P9442" t="str">
            <v>PATR</v>
          </cell>
          <cell r="Q9442" t="str">
            <v>E - Schd Compl Yr 0</v>
          </cell>
          <cell r="R9442" t="str">
            <v>OSNO ATCO</v>
          </cell>
          <cell r="S9442" t="str">
            <v>Non-HFTD</v>
          </cell>
        </row>
        <row r="9443">
          <cell r="B9443" t="str">
            <v>121452526</v>
          </cell>
          <cell r="C9443" t="str">
            <v>019/322</v>
          </cell>
          <cell r="D9443" t="str">
            <v>T0 NICOLAUS-WILKINS SLGH 19/322 RPL POLE</v>
          </cell>
          <cell r="E9443" t="str">
            <v>SACTO</v>
          </cell>
          <cell r="F9443" t="str">
            <v>ETL.7710</v>
          </cell>
          <cell r="G9443" t="str">
            <v>.POLE.WOOD</v>
          </cell>
          <cell r="H9443">
            <v>44350</v>
          </cell>
          <cell r="I9443">
            <v>44344</v>
          </cell>
          <cell r="J9443">
            <v>44344</v>
          </cell>
          <cell r="M9443">
            <v>44709</v>
          </cell>
          <cell r="N9443">
            <v>44708</v>
          </cell>
          <cell r="O9443" t="str">
            <v>372</v>
          </cell>
          <cell r="P9443" t="str">
            <v>PATR</v>
          </cell>
          <cell r="Q9443" t="str">
            <v>E - Schd Compl Yr 0</v>
          </cell>
          <cell r="R9443" t="str">
            <v>NOPR ORAS OSTS</v>
          </cell>
          <cell r="S9443" t="str">
            <v>Remove</v>
          </cell>
        </row>
        <row r="9444">
          <cell r="B9444" t="str">
            <v>121452528</v>
          </cell>
          <cell r="C9444" t="str">
            <v>005/038</v>
          </cell>
          <cell r="D9444" t="str">
            <v>EI KERN-LIVE OAK 5/38 RPR FOND</v>
          </cell>
          <cell r="E9444" t="str">
            <v>MIDWAY</v>
          </cell>
          <cell r="F9444" t="str">
            <v>ETL.1960</v>
          </cell>
          <cell r="G9444" t="str">
            <v>ETL.1960_005/038</v>
          </cell>
          <cell r="H9444">
            <v>44350</v>
          </cell>
          <cell r="I9444">
            <v>44350</v>
          </cell>
          <cell r="J9444">
            <v>44350</v>
          </cell>
          <cell r="L9444">
            <v>45082</v>
          </cell>
          <cell r="M9444">
            <v>44715</v>
          </cell>
          <cell r="O9444" t="str">
            <v>543</v>
          </cell>
          <cell r="P9444" t="str">
            <v>INSP</v>
          </cell>
          <cell r="Q9444" t="str">
            <v>E - Schd Compl Yr 0</v>
          </cell>
          <cell r="R9444" t="str">
            <v>OSNO ATCO</v>
          </cell>
          <cell r="S9444" t="str">
            <v>Non-HFTD</v>
          </cell>
        </row>
        <row r="9445">
          <cell r="B9445" t="str">
            <v>121452643</v>
          </cell>
          <cell r="C9445" t="str">
            <v>028/512</v>
          </cell>
          <cell r="D9445" t="str">
            <v>EI NCLUS-WILKINS SLOUGH 28/512 RPL SPLW</v>
          </cell>
          <cell r="E9445" t="str">
            <v>SACTO</v>
          </cell>
          <cell r="F9445" t="str">
            <v>ETL.7710</v>
          </cell>
          <cell r="G9445" t="str">
            <v>ETL.7710_028/512</v>
          </cell>
          <cell r="H9445">
            <v>44350</v>
          </cell>
          <cell r="I9445">
            <v>44344</v>
          </cell>
          <cell r="J9445">
            <v>44344</v>
          </cell>
          <cell r="M9445">
            <v>44709</v>
          </cell>
          <cell r="O9445" t="str">
            <v>630</v>
          </cell>
          <cell r="P9445" t="str">
            <v>PATR</v>
          </cell>
          <cell r="Q9445" t="str">
            <v>E - Schd Compl Yr 0</v>
          </cell>
          <cell r="R9445" t="str">
            <v>OSNO ATCO</v>
          </cell>
          <cell r="S9445" t="str">
            <v>Non-HFTD</v>
          </cell>
        </row>
        <row r="9446">
          <cell r="B9446" t="str">
            <v>121452660</v>
          </cell>
          <cell r="C9446" t="str">
            <v>:001/006</v>
          </cell>
          <cell r="D9446" t="str">
            <v>DI STNSLS-MLS SW ST-MTC :1/6 RPL INSS</v>
          </cell>
          <cell r="E9446" t="str">
            <v>VICTOR</v>
          </cell>
          <cell r="F9446" t="str">
            <v>ETL.3830</v>
          </cell>
          <cell r="G9446" t="str">
            <v>ETL.3830_:001/006</v>
          </cell>
          <cell r="H9446">
            <v>44350</v>
          </cell>
          <cell r="I9446">
            <v>44341</v>
          </cell>
          <cell r="J9446">
            <v>44341</v>
          </cell>
          <cell r="M9446">
            <v>44706</v>
          </cell>
          <cell r="N9446">
            <v>44664</v>
          </cell>
          <cell r="O9446" t="str">
            <v>532</v>
          </cell>
          <cell r="P9446" t="str">
            <v>OTHR</v>
          </cell>
          <cell r="Q9446" t="str">
            <v>E - Schd Compl Yr 0</v>
          </cell>
          <cell r="R9446" t="str">
            <v>NOPR ORAS ATCO</v>
          </cell>
          <cell r="S9446" t="str">
            <v>Non-HFTD</v>
          </cell>
        </row>
        <row r="9447">
          <cell r="B9447" t="str">
            <v>121452662</v>
          </cell>
          <cell r="C9447" t="str">
            <v>:001/006</v>
          </cell>
          <cell r="D9447" t="str">
            <v>DI STN ML SW ST-RBK JCT :1/6 RPL INSS</v>
          </cell>
          <cell r="E9447" t="str">
            <v>VICTOR</v>
          </cell>
          <cell r="F9447" t="str">
            <v>ETL.3840</v>
          </cell>
          <cell r="G9447" t="str">
            <v>ETL.3840_:001/006</v>
          </cell>
          <cell r="H9447">
            <v>44350</v>
          </cell>
          <cell r="I9447">
            <v>44341</v>
          </cell>
          <cell r="J9447">
            <v>44697</v>
          </cell>
          <cell r="K9447">
            <v>44706</v>
          </cell>
          <cell r="M9447">
            <v>44706</v>
          </cell>
          <cell r="N9447">
            <v>44664</v>
          </cell>
          <cell r="O9447" t="str">
            <v>532</v>
          </cell>
          <cell r="P9447" t="str">
            <v>OTHR</v>
          </cell>
          <cell r="Q9447" t="str">
            <v>E - Schd Compl Yr 0</v>
          </cell>
          <cell r="R9447" t="str">
            <v>ORAS NOCO ATCO</v>
          </cell>
          <cell r="S9447" t="e">
            <v>#N/A</v>
          </cell>
        </row>
        <row r="9448">
          <cell r="B9448" t="str">
            <v>121452664</v>
          </cell>
          <cell r="C9448" t="str">
            <v>:001/006</v>
          </cell>
          <cell r="D9448" t="str">
            <v>DI STNSLS-MLS SW ST-MTC :1/6 RPR FOND</v>
          </cell>
          <cell r="E9448" t="str">
            <v>VICTOR</v>
          </cell>
          <cell r="F9448" t="str">
            <v>ETL.3830</v>
          </cell>
          <cell r="G9448" t="str">
            <v>ETL.3830_:001/006</v>
          </cell>
          <cell r="H9448">
            <v>44350</v>
          </cell>
          <cell r="I9448">
            <v>44341</v>
          </cell>
          <cell r="J9448">
            <v>44341</v>
          </cell>
          <cell r="L9448">
            <v>45093</v>
          </cell>
          <cell r="M9448">
            <v>44706</v>
          </cell>
          <cell r="N9448">
            <v>44706</v>
          </cell>
          <cell r="O9448" t="str">
            <v>543</v>
          </cell>
          <cell r="P9448" t="str">
            <v>OTHR</v>
          </cell>
          <cell r="Q9448" t="str">
            <v>E - Schd Compl Yr 0</v>
          </cell>
          <cell r="R9448" t="str">
            <v>NOPR ORAS ATCO</v>
          </cell>
          <cell r="S9448" t="str">
            <v>Non-HFTD</v>
          </cell>
        </row>
        <row r="9449">
          <cell r="B9449" t="str">
            <v>121452697</v>
          </cell>
          <cell r="C9449" t="str">
            <v>014/211</v>
          </cell>
          <cell r="D9449" t="str">
            <v>VACA-PLAINFIELD 14/211 RPR IBWW</v>
          </cell>
          <cell r="E9449" t="str">
            <v>SACTO</v>
          </cell>
          <cell r="F9449" t="str">
            <v>ETL.8200</v>
          </cell>
          <cell r="G9449" t="str">
            <v>ETL.8200_014/211</v>
          </cell>
          <cell r="H9449">
            <v>44350</v>
          </cell>
          <cell r="I9449">
            <v>44344</v>
          </cell>
          <cell r="J9449">
            <v>44344</v>
          </cell>
          <cell r="M9449">
            <v>44709</v>
          </cell>
          <cell r="N9449">
            <v>44709</v>
          </cell>
          <cell r="O9449" t="str">
            <v>630</v>
          </cell>
          <cell r="P9449" t="str">
            <v>PATR</v>
          </cell>
          <cell r="Q9449" t="str">
            <v>E - Schd Compl Yr 0</v>
          </cell>
          <cell r="R9449" t="str">
            <v>NOPR ORAS ATCO</v>
          </cell>
          <cell r="S9449" t="str">
            <v>Non-HFTD</v>
          </cell>
        </row>
        <row r="9450">
          <cell r="B9450" t="str">
            <v>121452784</v>
          </cell>
          <cell r="C9450" t="str">
            <v>011/201</v>
          </cell>
          <cell r="D9450" t="str">
            <v>EI CHRISTIE-WILLOW PASS 11/201 RPR SPLW</v>
          </cell>
          <cell r="E9450" t="str">
            <v>CONCORD</v>
          </cell>
          <cell r="F9450" t="str">
            <v>ETL.6370</v>
          </cell>
          <cell r="G9450" t="str">
            <v>ETL.6370_011/201</v>
          </cell>
          <cell r="H9450">
            <v>44350</v>
          </cell>
          <cell r="I9450">
            <v>44350</v>
          </cell>
          <cell r="J9450">
            <v>44350</v>
          </cell>
          <cell r="M9450">
            <v>44715</v>
          </cell>
          <cell r="O9450" t="str">
            <v>630</v>
          </cell>
          <cell r="P9450" t="str">
            <v>INSP</v>
          </cell>
          <cell r="Q9450" t="str">
            <v>E - Schd Compl Yr 0</v>
          </cell>
          <cell r="R9450" t="str">
            <v>OSNO ATCO</v>
          </cell>
          <cell r="S9450" t="str">
            <v>Non-HFTD</v>
          </cell>
        </row>
        <row r="9451">
          <cell r="B9451" t="str">
            <v>121452856</v>
          </cell>
          <cell r="C9451" t="str">
            <v>029/178</v>
          </cell>
          <cell r="D9451" t="str">
            <v>T2 HELMS-GREGG #1 29/178 INS RPTS</v>
          </cell>
          <cell r="E9451" t="str">
            <v>FRESNO</v>
          </cell>
          <cell r="F9451" t="str">
            <v>ETL.4870</v>
          </cell>
          <cell r="G9451" t="str">
            <v>.TOWR</v>
          </cell>
          <cell r="H9451">
            <v>44350</v>
          </cell>
          <cell r="I9451">
            <v>44350</v>
          </cell>
          <cell r="J9451">
            <v>44350</v>
          </cell>
          <cell r="L9451">
            <v>45088</v>
          </cell>
          <cell r="M9451">
            <v>44715</v>
          </cell>
          <cell r="N9451">
            <v>44715</v>
          </cell>
          <cell r="O9451" t="str">
            <v>593</v>
          </cell>
          <cell r="P9451" t="str">
            <v>INSP</v>
          </cell>
          <cell r="Q9451" t="str">
            <v>E - Schd Compl Yr 0</v>
          </cell>
          <cell r="R9451" t="str">
            <v>NOPR ORAS OSTS</v>
          </cell>
          <cell r="S9451" t="str">
            <v>HFTD 2</v>
          </cell>
        </row>
        <row r="9452">
          <cell r="B9452" t="str">
            <v>121452897</v>
          </cell>
          <cell r="C9452" t="str">
            <v>004/078</v>
          </cell>
          <cell r="D9452" t="str">
            <v>T0 WV CORDELIA #2 TAP 4/78 RPR SPLW</v>
          </cell>
          <cell r="E9452" t="str">
            <v>SACTO</v>
          </cell>
          <cell r="F9452" t="str">
            <v>ETL.8184</v>
          </cell>
          <cell r="G9452" t="str">
            <v>.POLE.WOOD</v>
          </cell>
          <cell r="H9452">
            <v>44350</v>
          </cell>
          <cell r="I9452">
            <v>44350</v>
          </cell>
          <cell r="J9452">
            <v>44350</v>
          </cell>
          <cell r="M9452">
            <v>44715</v>
          </cell>
          <cell r="N9452">
            <v>44715</v>
          </cell>
          <cell r="O9452" t="str">
            <v>630</v>
          </cell>
          <cell r="P9452" t="str">
            <v>OTHR</v>
          </cell>
          <cell r="Q9452" t="str">
            <v>E - Schd Compl Yr 0</v>
          </cell>
          <cell r="R9452" t="str">
            <v>NOPR ORAS OSTS</v>
          </cell>
          <cell r="S9452" t="str">
            <v>Remove</v>
          </cell>
        </row>
        <row r="9453">
          <cell r="B9453" t="str">
            <v>121452921</v>
          </cell>
          <cell r="C9453" t="str">
            <v>011/200</v>
          </cell>
          <cell r="D9453" t="str">
            <v>EI CHRISTIE-WILLOW PASS 11/200 RPL HRDD</v>
          </cell>
          <cell r="E9453" t="str">
            <v>CONCORD</v>
          </cell>
          <cell r="F9453" t="str">
            <v>ETL.6370</v>
          </cell>
          <cell r="G9453" t="str">
            <v>ETL.6370_011/200</v>
          </cell>
          <cell r="H9453">
            <v>44350</v>
          </cell>
          <cell r="I9453">
            <v>44350</v>
          </cell>
          <cell r="J9453">
            <v>44350</v>
          </cell>
          <cell r="M9453">
            <v>44715</v>
          </cell>
          <cell r="O9453" t="str">
            <v>630</v>
          </cell>
          <cell r="P9453" t="str">
            <v>INSP</v>
          </cell>
          <cell r="Q9453" t="str">
            <v>E - Schd Compl Yr 0</v>
          </cell>
          <cell r="R9453" t="str">
            <v>OSNO ATCO</v>
          </cell>
          <cell r="S9453" t="str">
            <v>Non-HFTD</v>
          </cell>
        </row>
        <row r="9454">
          <cell r="B9454" t="str">
            <v>121453147</v>
          </cell>
          <cell r="C9454" t="str">
            <v>016/000</v>
          </cell>
          <cell r="D9454" t="str">
            <v>EI CLEAR LAKE-KONOCTI 16/0 RPR GYWW</v>
          </cell>
          <cell r="E9454" t="str">
            <v>WILLITS</v>
          </cell>
          <cell r="F9454" t="str">
            <v>ETL.6852</v>
          </cell>
          <cell r="G9454" t="str">
            <v>ETL.6852_016/000</v>
          </cell>
          <cell r="H9454">
            <v>44350</v>
          </cell>
          <cell r="I9454">
            <v>44350</v>
          </cell>
          <cell r="J9454">
            <v>44350</v>
          </cell>
          <cell r="M9454">
            <v>44715</v>
          </cell>
          <cell r="N9454">
            <v>44715</v>
          </cell>
          <cell r="O9454" t="str">
            <v>630</v>
          </cell>
          <cell r="P9454" t="str">
            <v>INSP</v>
          </cell>
          <cell r="Q9454" t="str">
            <v>E - Schd Compl Yr 0</v>
          </cell>
          <cell r="R9454" t="str">
            <v>NOPR ORAS ATCO</v>
          </cell>
          <cell r="S9454" t="str">
            <v>Non-HFTD</v>
          </cell>
        </row>
        <row r="9455">
          <cell r="B9455" t="str">
            <v>121453184</v>
          </cell>
          <cell r="C9455" t="str">
            <v>016/001</v>
          </cell>
          <cell r="D9455" t="str">
            <v>EI CLEAR LAKE-KONOCTI 16/1 RMV BUTT</v>
          </cell>
          <cell r="E9455" t="str">
            <v>LAKEVLLE</v>
          </cell>
          <cell r="F9455" t="str">
            <v>ETL.6852</v>
          </cell>
          <cell r="G9455" t="str">
            <v>ETL.6852_016/001</v>
          </cell>
          <cell r="H9455">
            <v>44350</v>
          </cell>
          <cell r="I9455">
            <v>44350</v>
          </cell>
          <cell r="J9455">
            <v>44599</v>
          </cell>
          <cell r="K9455">
            <v>44606</v>
          </cell>
          <cell r="M9455">
            <v>44715</v>
          </cell>
          <cell r="N9455">
            <v>44715</v>
          </cell>
          <cell r="O9455" t="str">
            <v>630</v>
          </cell>
          <cell r="P9455" t="str">
            <v>INSP</v>
          </cell>
          <cell r="Q9455" t="str">
            <v>E - Schd Compl Yr 0</v>
          </cell>
          <cell r="R9455" t="str">
            <v>ORAS NOCO ATCO</v>
          </cell>
          <cell r="S9455" t="str">
            <v>Non-HFTD</v>
          </cell>
        </row>
        <row r="9456">
          <cell r="B9456" t="str">
            <v>121453290</v>
          </cell>
          <cell r="C9456" t="str">
            <v>019/010</v>
          </cell>
          <cell r="D9456" t="str">
            <v>T2 DI MDCNO-WLLTS-FRT BRG 19/10 RPL POLE</v>
          </cell>
          <cell r="E9456" t="str">
            <v>WILLITS</v>
          </cell>
          <cell r="F9456" t="str">
            <v>ETL.7550</v>
          </cell>
          <cell r="G9456" t="str">
            <v>.POLE.WOOD</v>
          </cell>
          <cell r="H9456">
            <v>44350</v>
          </cell>
          <cell r="I9456">
            <v>44344</v>
          </cell>
          <cell r="J9456">
            <v>44704</v>
          </cell>
          <cell r="K9456">
            <v>44740</v>
          </cell>
          <cell r="M9456">
            <v>44709</v>
          </cell>
          <cell r="N9456">
            <v>44708</v>
          </cell>
          <cell r="O9456" t="str">
            <v>372</v>
          </cell>
          <cell r="P9456" t="str">
            <v>OTHR</v>
          </cell>
          <cell r="Q9456" t="str">
            <v>E - Schd Compl Yr 0</v>
          </cell>
          <cell r="R9456" t="str">
            <v>ORAS NOCO ATCO</v>
          </cell>
          <cell r="S9456" t="str">
            <v>HFTD 2</v>
          </cell>
        </row>
        <row r="9457">
          <cell r="B9457" t="str">
            <v>121453356</v>
          </cell>
          <cell r="C9457" t="str">
            <v>010/001</v>
          </cell>
          <cell r="D9457" t="str">
            <v>T2 CARIBOU-PLUMAS JCT 010/001 RPL POLE</v>
          </cell>
          <cell r="E9457" t="str">
            <v>TABLEMTN</v>
          </cell>
          <cell r="F9457" t="str">
            <v>ETL.6290</v>
          </cell>
          <cell r="G9457" t="str">
            <v>.POLE.WOOD</v>
          </cell>
          <cell r="H9457">
            <v>44350</v>
          </cell>
          <cell r="I9457">
            <v>44345</v>
          </cell>
          <cell r="J9457">
            <v>44345</v>
          </cell>
          <cell r="L9457">
            <v>45084</v>
          </cell>
          <cell r="M9457">
            <v>44710</v>
          </cell>
          <cell r="N9457">
            <v>44701</v>
          </cell>
          <cell r="O9457" t="str">
            <v>372</v>
          </cell>
          <cell r="P9457" t="str">
            <v>OTHR</v>
          </cell>
          <cell r="Q9457" t="str">
            <v>E - Schd Compl Yr 0</v>
          </cell>
          <cell r="R9457" t="str">
            <v>NOPR ORAS ATCO</v>
          </cell>
          <cell r="S9457" t="str">
            <v>HFTD 2</v>
          </cell>
        </row>
        <row r="9458">
          <cell r="B9458" t="str">
            <v>121453489</v>
          </cell>
          <cell r="C9458" t="str">
            <v>009/069</v>
          </cell>
          <cell r="D9458" t="str">
            <v>T2 DI GREEN VLLY-LLAGAS 9/69 RPL HRDW</v>
          </cell>
          <cell r="E9458" t="str">
            <v>MOSSLNDG</v>
          </cell>
          <cell r="F9458" t="str">
            <v>ETL.1720</v>
          </cell>
          <cell r="G9458" t="str">
            <v>.POLE.WDPS</v>
          </cell>
          <cell r="H9458">
            <v>44350</v>
          </cell>
          <cell r="I9458">
            <v>44344</v>
          </cell>
          <cell r="J9458">
            <v>44522</v>
          </cell>
          <cell r="K9458">
            <v>44537</v>
          </cell>
          <cell r="M9458">
            <v>44709</v>
          </cell>
          <cell r="N9458">
            <v>44709</v>
          </cell>
          <cell r="O9458" t="str">
            <v>630</v>
          </cell>
          <cell r="P9458" t="str">
            <v>OTHR</v>
          </cell>
          <cell r="Q9458" t="str">
            <v>E - Schd Compl Yr 0</v>
          </cell>
          <cell r="R9458" t="str">
            <v>ORAS NOCO ATCO</v>
          </cell>
          <cell r="S9458" t="str">
            <v>HFTD 2</v>
          </cell>
        </row>
        <row r="9459">
          <cell r="B9459" t="str">
            <v>121453558</v>
          </cell>
          <cell r="C9459" t="str">
            <v>000/017</v>
          </cell>
          <cell r="D9459" t="str">
            <v>EI WHEELER RIDGE-LAKEVIEW 0/17 REPLUMB</v>
          </cell>
          <cell r="E9459" t="str">
            <v>MIDWAY</v>
          </cell>
          <cell r="F9459" t="str">
            <v>ETL.9290</v>
          </cell>
          <cell r="G9459" t="str">
            <v>ETL.9290_000/017</v>
          </cell>
          <cell r="H9459">
            <v>44350</v>
          </cell>
          <cell r="I9459">
            <v>44350</v>
          </cell>
          <cell r="J9459">
            <v>44350</v>
          </cell>
          <cell r="M9459">
            <v>44715</v>
          </cell>
          <cell r="O9459" t="str">
            <v>630</v>
          </cell>
          <cell r="P9459" t="str">
            <v>INSP</v>
          </cell>
          <cell r="Q9459" t="str">
            <v>E - Schd Compl Yr 0</v>
          </cell>
          <cell r="R9459" t="str">
            <v>OSNO ATCO</v>
          </cell>
          <cell r="S9459" t="str">
            <v>Non-HFTD</v>
          </cell>
        </row>
        <row r="9460">
          <cell r="B9460" t="str">
            <v>121453649</v>
          </cell>
          <cell r="C9460" t="str">
            <v>020/385</v>
          </cell>
          <cell r="D9460" t="str">
            <v>WV T2 HT CREEK #1-WSTWD 020/385 RPL POLE</v>
          </cell>
          <cell r="E9460" t="str">
            <v>TABLEMTN</v>
          </cell>
          <cell r="F9460" t="str">
            <v>ETL.7030</v>
          </cell>
          <cell r="G9460" t="str">
            <v>.POLE.WOOD</v>
          </cell>
          <cell r="H9460">
            <v>44350</v>
          </cell>
          <cell r="I9460">
            <v>44350</v>
          </cell>
          <cell r="J9460">
            <v>44686</v>
          </cell>
          <cell r="K9460">
            <v>44690</v>
          </cell>
          <cell r="M9460">
            <v>44715</v>
          </cell>
          <cell r="N9460">
            <v>44714</v>
          </cell>
          <cell r="O9460" t="str">
            <v>372</v>
          </cell>
          <cell r="P9460" t="str">
            <v>CREW</v>
          </cell>
          <cell r="Q9460" t="str">
            <v>E - Schd Compl Yr 0</v>
          </cell>
          <cell r="R9460" t="str">
            <v>ORAS NOCO ATCO</v>
          </cell>
          <cell r="S9460" t="str">
            <v>HFTD 2</v>
          </cell>
        </row>
        <row r="9461">
          <cell r="B9461" t="str">
            <v>121453709</v>
          </cell>
          <cell r="C9461" t="str">
            <v>A004/041</v>
          </cell>
          <cell r="D9461" t="str">
            <v>EI KERN-KERN OIL-FAMOSO A4/41 INS ANCW</v>
          </cell>
          <cell r="E9461" t="str">
            <v>MIDWAY</v>
          </cell>
          <cell r="F9461" t="str">
            <v>ETL.8870</v>
          </cell>
          <cell r="G9461" t="str">
            <v>ETL.8870_A004/041</v>
          </cell>
          <cell r="H9461">
            <v>44350</v>
          </cell>
          <cell r="I9461">
            <v>44350</v>
          </cell>
          <cell r="J9461">
            <v>44782</v>
          </cell>
          <cell r="K9461">
            <v>44790</v>
          </cell>
          <cell r="M9461">
            <v>44715</v>
          </cell>
          <cell r="N9461">
            <v>44714</v>
          </cell>
          <cell r="O9461" t="str">
            <v>637</v>
          </cell>
          <cell r="P9461" t="str">
            <v>INSP</v>
          </cell>
          <cell r="Q9461" t="str">
            <v>E - Schd Compl Yr 0</v>
          </cell>
          <cell r="R9461" t="str">
            <v>ORAS NOCO ATCO</v>
          </cell>
          <cell r="S9461" t="str">
            <v>Non-HFTD</v>
          </cell>
        </row>
        <row r="9462">
          <cell r="B9462" t="str">
            <v>121453768</v>
          </cell>
          <cell r="C9462" t="str">
            <v>000/014</v>
          </cell>
          <cell r="D9462" t="str">
            <v>T2 DI LAYTONVILLE-COVELO 0/14 RPR GYWW</v>
          </cell>
          <cell r="E9462" t="str">
            <v>WILLITS</v>
          </cell>
          <cell r="F9462" t="str">
            <v>ETL.7390</v>
          </cell>
          <cell r="G9462" t="str">
            <v>.POLE.WOOD</v>
          </cell>
          <cell r="H9462">
            <v>44350</v>
          </cell>
          <cell r="I9462">
            <v>44344</v>
          </cell>
          <cell r="J9462">
            <v>44716</v>
          </cell>
          <cell r="K9462">
            <v>44725</v>
          </cell>
          <cell r="M9462">
            <v>44709</v>
          </cell>
          <cell r="N9462">
            <v>44709</v>
          </cell>
          <cell r="O9462" t="str">
            <v>630</v>
          </cell>
          <cell r="P9462" t="str">
            <v>OTHR</v>
          </cell>
          <cell r="Q9462" t="str">
            <v>E - Schd Compl Yr 0</v>
          </cell>
          <cell r="R9462" t="str">
            <v>ORAS NOCO ATCO</v>
          </cell>
          <cell r="S9462" t="str">
            <v>HFTD 2</v>
          </cell>
        </row>
        <row r="9463">
          <cell r="B9463" t="str">
            <v>121453863</v>
          </cell>
          <cell r="C9463" t="str">
            <v>016/004</v>
          </cell>
          <cell r="D9463" t="str">
            <v>EI CLEAR LAKE-KONOCTI 16/4 RPL DAMW</v>
          </cell>
          <cell r="E9463" t="str">
            <v>LAKEVLLE</v>
          </cell>
          <cell r="F9463" t="str">
            <v>ETL.6852</v>
          </cell>
          <cell r="G9463" t="str">
            <v>ETL.6852_016/004</v>
          </cell>
          <cell r="H9463">
            <v>44350</v>
          </cell>
          <cell r="I9463">
            <v>44350</v>
          </cell>
          <cell r="J9463">
            <v>44599</v>
          </cell>
          <cell r="K9463">
            <v>44606</v>
          </cell>
          <cell r="M9463">
            <v>44715</v>
          </cell>
          <cell r="N9463">
            <v>44715</v>
          </cell>
          <cell r="O9463" t="str">
            <v>630</v>
          </cell>
          <cell r="P9463" t="str">
            <v>INSP</v>
          </cell>
          <cell r="Q9463" t="str">
            <v>E - Schd Compl Yr 0</v>
          </cell>
          <cell r="R9463" t="str">
            <v>ORAS NOCO ATCO</v>
          </cell>
          <cell r="S9463" t="str">
            <v>Non-HFTD</v>
          </cell>
        </row>
        <row r="9464">
          <cell r="B9464" t="str">
            <v>121453964</v>
          </cell>
          <cell r="C9464" t="str">
            <v>009/163</v>
          </cell>
          <cell r="D9464" t="str">
            <v>EI CHRISTIE-WILLOW PASS 09/163 RPL HRDD</v>
          </cell>
          <cell r="E9464" t="str">
            <v>CONCORD</v>
          </cell>
          <cell r="F9464" t="str">
            <v>ETL.6370</v>
          </cell>
          <cell r="G9464" t="str">
            <v>ETL.6370_009/163</v>
          </cell>
          <cell r="H9464">
            <v>44350</v>
          </cell>
          <cell r="I9464">
            <v>44350</v>
          </cell>
          <cell r="J9464">
            <v>44350</v>
          </cell>
          <cell r="L9464">
            <v>45062</v>
          </cell>
          <cell r="M9464">
            <v>44715</v>
          </cell>
          <cell r="O9464" t="str">
            <v>630</v>
          </cell>
          <cell r="P9464" t="str">
            <v>INSP</v>
          </cell>
          <cell r="Q9464" t="str">
            <v>E - Schd Compl Yr 0</v>
          </cell>
          <cell r="R9464" t="str">
            <v>OSNO ATCO</v>
          </cell>
          <cell r="S9464" t="str">
            <v>Non-HFTD</v>
          </cell>
        </row>
        <row r="9465">
          <cell r="B9465" t="str">
            <v>121454000</v>
          </cell>
          <cell r="C9465" t="str">
            <v>010/167</v>
          </cell>
          <cell r="D9465" t="str">
            <v>EI CHRISTIE-WILLOW PASS 10/167 RPL HRDD</v>
          </cell>
          <cell r="E9465" t="str">
            <v>CONCORD</v>
          </cell>
          <cell r="F9465" t="str">
            <v>ETL.6370</v>
          </cell>
          <cell r="G9465" t="str">
            <v>ETL.6370_010/167</v>
          </cell>
          <cell r="H9465">
            <v>44350</v>
          </cell>
          <cell r="I9465">
            <v>44350</v>
          </cell>
          <cell r="J9465">
            <v>44350</v>
          </cell>
          <cell r="L9465">
            <v>45062</v>
          </cell>
          <cell r="M9465">
            <v>44715</v>
          </cell>
          <cell r="O9465" t="str">
            <v>630</v>
          </cell>
          <cell r="P9465" t="str">
            <v>INSP</v>
          </cell>
          <cell r="Q9465" t="str">
            <v>E - Schd Compl Yr 0</v>
          </cell>
          <cell r="R9465" t="str">
            <v>OSNO ATCO</v>
          </cell>
          <cell r="S9465" t="str">
            <v>Non-HFTD</v>
          </cell>
        </row>
        <row r="9466">
          <cell r="B9466" t="str">
            <v>121454020</v>
          </cell>
          <cell r="C9466" t="str">
            <v>005/062</v>
          </cell>
          <cell r="D9466" t="str">
            <v>T2 DI BURNS-LONE STAR #1 005/62 RPL STRW</v>
          </cell>
          <cell r="E9466" t="str">
            <v>MOSSLNDG</v>
          </cell>
          <cell r="F9466" t="str">
            <v>ETL.6230</v>
          </cell>
          <cell r="G9466" t="str">
            <v>.POLE.WOOD</v>
          </cell>
          <cell r="H9466">
            <v>44350</v>
          </cell>
          <cell r="I9466">
            <v>44345</v>
          </cell>
          <cell r="J9466">
            <v>44601</v>
          </cell>
          <cell r="K9466">
            <v>44616</v>
          </cell>
          <cell r="M9466">
            <v>44710</v>
          </cell>
          <cell r="N9466">
            <v>44708</v>
          </cell>
          <cell r="O9466" t="str">
            <v>372</v>
          </cell>
          <cell r="P9466" t="str">
            <v>OTHR</v>
          </cell>
          <cell r="Q9466" t="str">
            <v>E - Schd Compl Yr 0</v>
          </cell>
          <cell r="R9466" t="str">
            <v>ORAS NOCO ATCO</v>
          </cell>
          <cell r="S9466" t="str">
            <v>HFTD 2</v>
          </cell>
        </row>
        <row r="9467">
          <cell r="B9467" t="str">
            <v>121455707</v>
          </cell>
          <cell r="C9467" t="str">
            <v>008/006</v>
          </cell>
          <cell r="D9467" t="str">
            <v>T2 CARIBOU-PLUMAS JCT85 008/006 RPL POLE</v>
          </cell>
          <cell r="E9467" t="str">
            <v>TABLEMTN</v>
          </cell>
          <cell r="F9467" t="str">
            <v>ETL.6290</v>
          </cell>
          <cell r="G9467" t="str">
            <v>.POLE.WOOD</v>
          </cell>
          <cell r="H9467">
            <v>44350</v>
          </cell>
          <cell r="I9467">
            <v>44345</v>
          </cell>
          <cell r="J9467">
            <v>44345</v>
          </cell>
          <cell r="M9467">
            <v>44710</v>
          </cell>
          <cell r="N9467">
            <v>44701</v>
          </cell>
          <cell r="O9467" t="str">
            <v>372</v>
          </cell>
          <cell r="P9467" t="str">
            <v>OTHR</v>
          </cell>
          <cell r="Q9467" t="str">
            <v>E - Schd Compl Yr 0</v>
          </cell>
          <cell r="R9467" t="str">
            <v>NOPR ORAS OSTS</v>
          </cell>
          <cell r="S9467" t="str">
            <v>HFTD 2</v>
          </cell>
        </row>
        <row r="9468">
          <cell r="B9468" t="str">
            <v>121455865</v>
          </cell>
          <cell r="C9468" t="str">
            <v>013/006</v>
          </cell>
          <cell r="D9468" t="str">
            <v>T2 CARIBOU-PLUMAS JCT 013/006 RPL POLE</v>
          </cell>
          <cell r="E9468" t="str">
            <v>TABLEMTN</v>
          </cell>
          <cell r="F9468" t="str">
            <v>ETL.6290</v>
          </cell>
          <cell r="G9468" t="str">
            <v>.POLE.WOOD</v>
          </cell>
          <cell r="H9468">
            <v>44350</v>
          </cell>
          <cell r="I9468">
            <v>44345</v>
          </cell>
          <cell r="J9468">
            <v>44345</v>
          </cell>
          <cell r="M9468">
            <v>44710</v>
          </cell>
          <cell r="N9468">
            <v>44701</v>
          </cell>
          <cell r="O9468" t="str">
            <v>372</v>
          </cell>
          <cell r="P9468" t="str">
            <v>OTHR</v>
          </cell>
          <cell r="Q9468" t="str">
            <v>E - Schd Compl Yr 0</v>
          </cell>
          <cell r="R9468" t="str">
            <v>NOPR ORAS ATCO</v>
          </cell>
          <cell r="S9468" t="str">
            <v>HFTD 2</v>
          </cell>
        </row>
        <row r="9469">
          <cell r="B9469" t="str">
            <v>121465930</v>
          </cell>
          <cell r="C9469" t="str">
            <v>A003/084</v>
          </cell>
          <cell r="D9469" t="str">
            <v>T0 STOCKTON A-WEBER #3 A003/084 RPL POLE</v>
          </cell>
          <cell r="E9469" t="str">
            <v>VICTOR</v>
          </cell>
          <cell r="F9469" t="str">
            <v>ETL.8140</v>
          </cell>
          <cell r="G9469" t="str">
            <v>.POLE.WOOD</v>
          </cell>
          <cell r="H9469">
            <v>44351</v>
          </cell>
          <cell r="I9469">
            <v>44351</v>
          </cell>
          <cell r="J9469">
            <v>44351</v>
          </cell>
          <cell r="M9469">
            <v>44716</v>
          </cell>
          <cell r="N9469">
            <v>44715</v>
          </cell>
          <cell r="O9469" t="str">
            <v>372</v>
          </cell>
          <cell r="P9469" t="str">
            <v>OTHR</v>
          </cell>
          <cell r="Q9469" t="str">
            <v>E - Schd Compl Yr 0</v>
          </cell>
          <cell r="R9469" t="str">
            <v>NOPR ORAS ATCO</v>
          </cell>
          <cell r="S9469" t="str">
            <v>Remove</v>
          </cell>
        </row>
        <row r="9470">
          <cell r="B9470" t="str">
            <v>121466055</v>
          </cell>
          <cell r="C9470" t="str">
            <v>112/000</v>
          </cell>
          <cell r="D9470" t="str">
            <v>T2 DI HUMBOLDT-TRINITY 112/000 RPL INSW</v>
          </cell>
          <cell r="E9470" t="str">
            <v>EUREKA</v>
          </cell>
          <cell r="F9470" t="str">
            <v>ETL.1820</v>
          </cell>
          <cell r="G9470" t="str">
            <v>.INSL</v>
          </cell>
          <cell r="H9470">
            <v>44351</v>
          </cell>
          <cell r="I9470">
            <v>44348</v>
          </cell>
          <cell r="J9470">
            <v>44720</v>
          </cell>
          <cell r="K9470">
            <v>44781</v>
          </cell>
          <cell r="M9470">
            <v>44713</v>
          </cell>
          <cell r="N9470">
            <v>44713</v>
          </cell>
          <cell r="O9470" t="str">
            <v>508</v>
          </cell>
          <cell r="P9470" t="str">
            <v/>
          </cell>
          <cell r="Q9470" t="str">
            <v>E - Schd Compl Yr 0</v>
          </cell>
          <cell r="R9470" t="str">
            <v>ORAS NOCO ATCO</v>
          </cell>
          <cell r="S9470" t="str">
            <v>HFTD 2</v>
          </cell>
        </row>
        <row r="9471">
          <cell r="B9471" t="str">
            <v>121466210</v>
          </cell>
          <cell r="C9471" t="str">
            <v>018/143</v>
          </cell>
          <cell r="D9471" t="str">
            <v>T2 DI PT #1-CTTNWD 18/143 RPR FOND</v>
          </cell>
          <cell r="E9471" t="str">
            <v>TABLEMTN</v>
          </cell>
          <cell r="F9471" t="str">
            <v>ETL.5390</v>
          </cell>
          <cell r="G9471" t="str">
            <v>.TOWR</v>
          </cell>
          <cell r="H9471">
            <v>44351</v>
          </cell>
          <cell r="I9471">
            <v>44350</v>
          </cell>
          <cell r="J9471">
            <v>44763</v>
          </cell>
          <cell r="K9471">
            <v>44795</v>
          </cell>
          <cell r="M9471">
            <v>44715</v>
          </cell>
          <cell r="N9471">
            <v>44715</v>
          </cell>
          <cell r="O9471" t="str">
            <v>543</v>
          </cell>
          <cell r="P9471" t="str">
            <v/>
          </cell>
          <cell r="Q9471" t="str">
            <v>E - Schd Compl Yr 0</v>
          </cell>
          <cell r="R9471" t="str">
            <v>ORAS NOCO ATCO</v>
          </cell>
          <cell r="S9471" t="str">
            <v>HFTD 2</v>
          </cell>
        </row>
        <row r="9472">
          <cell r="B9472" t="str">
            <v>121466213</v>
          </cell>
          <cell r="C9472" t="str">
            <v>013/117</v>
          </cell>
          <cell r="D9472" t="str">
            <v>T2 DI CRAG VIEW-CASCADE 13/117 RPR SHLS</v>
          </cell>
          <cell r="E9472" t="str">
            <v>TABLEMTN</v>
          </cell>
          <cell r="F9472" t="str">
            <v>ETL.1350</v>
          </cell>
          <cell r="G9472" t="str">
            <v>.TOWR</v>
          </cell>
          <cell r="H9472">
            <v>44351</v>
          </cell>
          <cell r="I9472">
            <v>44345</v>
          </cell>
          <cell r="J9472">
            <v>44793</v>
          </cell>
          <cell r="K9472">
            <v>44802</v>
          </cell>
          <cell r="L9472">
            <v>45126</v>
          </cell>
          <cell r="M9472">
            <v>44710</v>
          </cell>
          <cell r="N9472">
            <v>44710</v>
          </cell>
          <cell r="O9472" t="str">
            <v>628</v>
          </cell>
          <cell r="P9472" t="str">
            <v>OTHR</v>
          </cell>
          <cell r="Q9472" t="str">
            <v>E - Schd Compl Yr 0</v>
          </cell>
          <cell r="R9472" t="str">
            <v>ORAS NOCO ATCO</v>
          </cell>
          <cell r="S9472" t="str">
            <v>HFTD 2</v>
          </cell>
        </row>
        <row r="9473">
          <cell r="B9473" t="str">
            <v>121466532</v>
          </cell>
          <cell r="C9473" t="str">
            <v>113/001</v>
          </cell>
          <cell r="D9473" t="str">
            <v>T2 EI HUMBOLDT-BRIDGEVLE 113/1C RPL ANCW</v>
          </cell>
          <cell r="E9473" t="str">
            <v>EUREKA</v>
          </cell>
          <cell r="F9473" t="str">
            <v>ETL.1810</v>
          </cell>
          <cell r="G9473" t="str">
            <v>.POLE.WDPS</v>
          </cell>
          <cell r="H9473">
            <v>44351</v>
          </cell>
          <cell r="I9473">
            <v>44350</v>
          </cell>
          <cell r="J9473">
            <v>44350</v>
          </cell>
          <cell r="L9473">
            <v>45016</v>
          </cell>
          <cell r="M9473">
            <v>44715</v>
          </cell>
          <cell r="N9473">
            <v>44714</v>
          </cell>
          <cell r="O9473" t="str">
            <v>637</v>
          </cell>
          <cell r="P9473" t="str">
            <v>INSP</v>
          </cell>
          <cell r="Q9473" t="str">
            <v>E - Schd Compl Yr 0</v>
          </cell>
          <cell r="R9473" t="str">
            <v>NOPR ORAS OSTS</v>
          </cell>
          <cell r="S9473" t="str">
            <v>HFTD 2</v>
          </cell>
        </row>
        <row r="9474">
          <cell r="B9474" t="str">
            <v>121466545</v>
          </cell>
          <cell r="C9474" t="str">
            <v>113/001</v>
          </cell>
          <cell r="D9474" t="str">
            <v>T2 EI HUMBOLDT-BRIDGEVLE 113/1C RPR GYWW</v>
          </cell>
          <cell r="E9474" t="str">
            <v>EUREKA</v>
          </cell>
          <cell r="F9474" t="str">
            <v>ETL.1810</v>
          </cell>
          <cell r="G9474" t="str">
            <v>.POLE.WDPS</v>
          </cell>
          <cell r="H9474">
            <v>44351</v>
          </cell>
          <cell r="I9474">
            <v>44350</v>
          </cell>
          <cell r="J9474">
            <v>44350</v>
          </cell>
          <cell r="L9474">
            <v>45016</v>
          </cell>
          <cell r="M9474">
            <v>44715</v>
          </cell>
          <cell r="N9474">
            <v>44715</v>
          </cell>
          <cell r="O9474" t="str">
            <v>630</v>
          </cell>
          <cell r="P9474" t="str">
            <v>INSP</v>
          </cell>
          <cell r="Q9474" t="str">
            <v>E - Schd Compl Yr 0</v>
          </cell>
          <cell r="R9474" t="str">
            <v>NOPR ORAS ATCO</v>
          </cell>
          <cell r="S9474" t="str">
            <v>HFTD 2</v>
          </cell>
        </row>
        <row r="9475">
          <cell r="B9475" t="str">
            <v>121466546</v>
          </cell>
          <cell r="C9475" t="str">
            <v>113/001</v>
          </cell>
          <cell r="D9475" t="str">
            <v>T2 EI HUMBOLDT-BRIDGEVLLE 113/1L RMV VEG</v>
          </cell>
          <cell r="E9475" t="str">
            <v>EUREKA</v>
          </cell>
          <cell r="F9475" t="str">
            <v>ETL.1810</v>
          </cell>
          <cell r="G9475" t="str">
            <v>.POLE.WDPS</v>
          </cell>
          <cell r="H9475">
            <v>44351</v>
          </cell>
          <cell r="I9475">
            <v>44350</v>
          </cell>
          <cell r="J9475">
            <v>44638</v>
          </cell>
          <cell r="K9475">
            <v>44641</v>
          </cell>
          <cell r="M9475">
            <v>44715</v>
          </cell>
          <cell r="O9475" t="str">
            <v>564</v>
          </cell>
          <cell r="P9475" t="str">
            <v>INSP</v>
          </cell>
          <cell r="Q9475" t="str">
            <v>E - Schd Compl Yr 0</v>
          </cell>
          <cell r="R9475" t="str">
            <v>NOCO ATCO</v>
          </cell>
          <cell r="S9475" t="str">
            <v>HFTD 2</v>
          </cell>
        </row>
        <row r="9476">
          <cell r="B9476" t="str">
            <v>121466552</v>
          </cell>
          <cell r="C9476" t="str">
            <v>031/213</v>
          </cell>
          <cell r="D9476" t="str">
            <v>EI BRIGHTON-BELLOTA 31/213 RPR FOND</v>
          </cell>
          <cell r="E9476" t="str">
            <v>VICTOR</v>
          </cell>
          <cell r="F9476" t="str">
            <v>ETL.4420</v>
          </cell>
          <cell r="G9476" t="str">
            <v>ETL.4420_031/213</v>
          </cell>
          <cell r="H9476">
            <v>44351</v>
          </cell>
          <cell r="I9476">
            <v>44351</v>
          </cell>
          <cell r="J9476">
            <v>44351</v>
          </cell>
          <cell r="L9476">
            <v>44987</v>
          </cell>
          <cell r="M9476">
            <v>44716</v>
          </cell>
          <cell r="O9476" t="str">
            <v>543</v>
          </cell>
          <cell r="P9476" t="str">
            <v>INSP</v>
          </cell>
          <cell r="Q9476" t="str">
            <v>E - Schd Compl Yr 0</v>
          </cell>
          <cell r="R9476" t="str">
            <v>OSNO ATCO</v>
          </cell>
          <cell r="S9476" t="str">
            <v>Non-HFTD</v>
          </cell>
        </row>
        <row r="9477">
          <cell r="B9477" t="str">
            <v>121466627</v>
          </cell>
          <cell r="C9477" t="str">
            <v>014/062</v>
          </cell>
          <cell r="D9477" t="str">
            <v>EI RANCHO SECO-BLT #2 14/62 RPLC INSS</v>
          </cell>
          <cell r="E9477" t="str">
            <v>VICTOR</v>
          </cell>
          <cell r="F9477" t="str">
            <v>ETL.5560</v>
          </cell>
          <cell r="G9477" t="str">
            <v>ETL.5560_014/062</v>
          </cell>
          <cell r="H9477">
            <v>44351</v>
          </cell>
          <cell r="I9477">
            <v>44351</v>
          </cell>
          <cell r="J9477">
            <v>44351</v>
          </cell>
          <cell r="M9477">
            <v>44716</v>
          </cell>
          <cell r="N9477">
            <v>44659</v>
          </cell>
          <cell r="O9477" t="str">
            <v>532</v>
          </cell>
          <cell r="P9477" t="str">
            <v>OTHR</v>
          </cell>
          <cell r="Q9477" t="str">
            <v>E - Schd Compl Yr 0</v>
          </cell>
          <cell r="R9477" t="str">
            <v>NOPR ORAS ATCO</v>
          </cell>
          <cell r="S9477" t="e">
            <v>#N/A</v>
          </cell>
        </row>
        <row r="9478">
          <cell r="B9478" t="str">
            <v>121466646</v>
          </cell>
          <cell r="C9478" t="str">
            <v>049/246</v>
          </cell>
          <cell r="D9478" t="str">
            <v>T2 DI MALIN-ROUND MTN #2 49/246 RPL HRDT</v>
          </cell>
          <cell r="E9478" t="str">
            <v>TABLEMTN</v>
          </cell>
          <cell r="F9478" t="str">
            <v>ETL.6020</v>
          </cell>
          <cell r="G9478" t="str">
            <v>.TOWR</v>
          </cell>
          <cell r="H9478">
            <v>44351</v>
          </cell>
          <cell r="I9478">
            <v>44350</v>
          </cell>
          <cell r="J9478">
            <v>44760</v>
          </cell>
          <cell r="K9478">
            <v>44769</v>
          </cell>
          <cell r="M9478">
            <v>44715</v>
          </cell>
          <cell r="N9478">
            <v>44715</v>
          </cell>
          <cell r="O9478" t="str">
            <v>628</v>
          </cell>
          <cell r="P9478" t="str">
            <v/>
          </cell>
          <cell r="Q9478" t="str">
            <v>E - Schd Compl Yr 0</v>
          </cell>
          <cell r="R9478" t="str">
            <v>ORAS NOCO ATCO</v>
          </cell>
          <cell r="S9478" t="str">
            <v>HFTD 2</v>
          </cell>
        </row>
        <row r="9479">
          <cell r="B9479" t="str">
            <v>121466809</v>
          </cell>
          <cell r="C9479" t="str">
            <v>010/184</v>
          </cell>
          <cell r="D9479" t="str">
            <v>EI CHRISTIE-WILLOW PASS 10/184 RPL INSW</v>
          </cell>
          <cell r="E9479" t="str">
            <v>CONCORD</v>
          </cell>
          <cell r="F9479" t="str">
            <v>ETL.6370</v>
          </cell>
          <cell r="G9479" t="str">
            <v>ETL.6370_010/184</v>
          </cell>
          <cell r="H9479">
            <v>44351</v>
          </cell>
          <cell r="I9479">
            <v>44351</v>
          </cell>
          <cell r="J9479">
            <v>44351</v>
          </cell>
          <cell r="M9479">
            <v>44716</v>
          </cell>
          <cell r="N9479">
            <v>44660</v>
          </cell>
          <cell r="O9479" t="str">
            <v>508</v>
          </cell>
          <cell r="P9479" t="str">
            <v>INSP</v>
          </cell>
          <cell r="Q9479" t="str">
            <v>E - Schd Compl Yr 0</v>
          </cell>
          <cell r="R9479" t="str">
            <v>NOPR ORAS ATCO</v>
          </cell>
          <cell r="S9479" t="str">
            <v>Non-HFTD</v>
          </cell>
        </row>
        <row r="9480">
          <cell r="B9480" t="str">
            <v>121466866</v>
          </cell>
          <cell r="C9480" t="str">
            <v>115/006</v>
          </cell>
          <cell r="D9480" t="str">
            <v>EI HUMBOLDT-BRIDGEVILLE 115/6L RMV VEG</v>
          </cell>
          <cell r="E9480" t="str">
            <v>EUREKA</v>
          </cell>
          <cell r="F9480" t="str">
            <v>ETL.1810</v>
          </cell>
          <cell r="G9480" t="str">
            <v>ETL.1810_115/006</v>
          </cell>
          <cell r="H9480">
            <v>44351</v>
          </cell>
          <cell r="I9480">
            <v>44350</v>
          </cell>
          <cell r="J9480">
            <v>44350</v>
          </cell>
          <cell r="M9480">
            <v>44715</v>
          </cell>
          <cell r="O9480" t="str">
            <v>564</v>
          </cell>
          <cell r="P9480" t="str">
            <v>INSP</v>
          </cell>
          <cell r="Q9480" t="str">
            <v>E - Schd Compl Yr 0</v>
          </cell>
          <cell r="R9480" t="str">
            <v>OSNO ATCO</v>
          </cell>
          <cell r="S9480" t="str">
            <v>Non-HFTD</v>
          </cell>
        </row>
        <row r="9481">
          <cell r="B9481" t="str">
            <v>121467209</v>
          </cell>
          <cell r="C9481" t="str">
            <v>004/021</v>
          </cell>
          <cell r="D9481" t="str">
            <v>T2 EI SILVERADO-FULTON JCT 4/21 RPL INSS</v>
          </cell>
          <cell r="E9481" t="str">
            <v>LAKEVLLE</v>
          </cell>
          <cell r="F9481" t="str">
            <v>ETL.1610</v>
          </cell>
          <cell r="G9481" t="str">
            <v>.INSL.CERA</v>
          </cell>
          <cell r="H9481">
            <v>44351</v>
          </cell>
          <cell r="I9481">
            <v>44351</v>
          </cell>
          <cell r="J9481">
            <v>44629</v>
          </cell>
          <cell r="K9481">
            <v>44648</v>
          </cell>
          <cell r="M9481">
            <v>44716</v>
          </cell>
          <cell r="N9481">
            <v>44693</v>
          </cell>
          <cell r="O9481" t="str">
            <v>532</v>
          </cell>
          <cell r="P9481" t="str">
            <v>INSP</v>
          </cell>
          <cell r="Q9481" t="str">
            <v>E - Schd Compl Yr 0</v>
          </cell>
          <cell r="R9481" t="str">
            <v>ORAS NOCO ATCO</v>
          </cell>
          <cell r="S9481" t="str">
            <v>HFTD 2</v>
          </cell>
        </row>
        <row r="9482">
          <cell r="B9482" t="str">
            <v>121467250</v>
          </cell>
          <cell r="C9482" t="str">
            <v>004/021</v>
          </cell>
          <cell r="D9482" t="str">
            <v>T2 EI FULTON-PUEBLO 4/21 RPL INSS</v>
          </cell>
          <cell r="E9482" t="str">
            <v>LAKEVLLE</v>
          </cell>
          <cell r="F9482" t="str">
            <v>ETL.1600</v>
          </cell>
          <cell r="G9482" t="str">
            <v>.INSL.CERA</v>
          </cell>
          <cell r="H9482">
            <v>44351</v>
          </cell>
          <cell r="I9482">
            <v>44351</v>
          </cell>
          <cell r="J9482">
            <v>44614</v>
          </cell>
          <cell r="K9482">
            <v>44626</v>
          </cell>
          <cell r="M9482">
            <v>44716</v>
          </cell>
          <cell r="N9482">
            <v>44484</v>
          </cell>
          <cell r="O9482" t="str">
            <v>532</v>
          </cell>
          <cell r="P9482" t="str">
            <v>INSP</v>
          </cell>
          <cell r="Q9482" t="str">
            <v>E - Schd Compl Yr 0</v>
          </cell>
          <cell r="R9482" t="str">
            <v>ORAS NOCO ATCO</v>
          </cell>
          <cell r="S9482" t="str">
            <v>HFTD 2</v>
          </cell>
        </row>
        <row r="9483">
          <cell r="B9483" t="str">
            <v>121467666</v>
          </cell>
          <cell r="C9483" t="str">
            <v>007/033</v>
          </cell>
          <cell r="D9483" t="str">
            <v>EI PITTSBURG-TIDEWATER 7/33 RPR FOND</v>
          </cell>
          <cell r="E9483" t="str">
            <v>CONCORD</v>
          </cell>
          <cell r="F9483" t="str">
            <v>ETL.5530</v>
          </cell>
          <cell r="G9483" t="str">
            <v>ETL.5530_007/033</v>
          </cell>
          <cell r="H9483">
            <v>44351</v>
          </cell>
          <cell r="I9483">
            <v>44351</v>
          </cell>
          <cell r="J9483">
            <v>44351</v>
          </cell>
          <cell r="L9483">
            <v>44985</v>
          </cell>
          <cell r="M9483">
            <v>44716</v>
          </cell>
          <cell r="O9483" t="str">
            <v>543</v>
          </cell>
          <cell r="P9483" t="str">
            <v>INSP</v>
          </cell>
          <cell r="Q9483" t="str">
            <v>E - Schd Compl Yr 0</v>
          </cell>
          <cell r="R9483" t="str">
            <v>OSNO ATCO</v>
          </cell>
          <cell r="S9483" t="str">
            <v>Non-HFTD</v>
          </cell>
        </row>
        <row r="9484">
          <cell r="B9484" t="str">
            <v>121467716</v>
          </cell>
          <cell r="C9484" t="str">
            <v>087/443</v>
          </cell>
          <cell r="D9484" t="str">
            <v>T2 DI MALIN-RND MTN #2 087/443 RPR INSS</v>
          </cell>
          <cell r="E9484" t="str">
            <v>TABLEMTN</v>
          </cell>
          <cell r="F9484" t="str">
            <v>ETL.6020</v>
          </cell>
          <cell r="G9484" t="str">
            <v>.INSL</v>
          </cell>
          <cell r="H9484">
            <v>44351</v>
          </cell>
          <cell r="I9484">
            <v>44349</v>
          </cell>
          <cell r="J9484">
            <v>44360</v>
          </cell>
          <cell r="K9484">
            <v>44369</v>
          </cell>
          <cell r="M9484">
            <v>44714</v>
          </cell>
          <cell r="N9484">
            <v>44714</v>
          </cell>
          <cell r="O9484" t="str">
            <v>628</v>
          </cell>
          <cell r="P9484" t="str">
            <v/>
          </cell>
          <cell r="Q9484" t="str">
            <v>E - Schd Compl Yr 0</v>
          </cell>
          <cell r="R9484" t="str">
            <v>ORAS NOCO ATCO</v>
          </cell>
          <cell r="S9484" t="str">
            <v>HFTD 2</v>
          </cell>
        </row>
        <row r="9485">
          <cell r="B9485" t="str">
            <v>121467756</v>
          </cell>
          <cell r="C9485" t="str">
            <v>046/003</v>
          </cell>
          <cell r="D9485" t="str">
            <v>DI GARBERVL-LYTNVL 46/3 RPR STRW</v>
          </cell>
          <cell r="E9485" t="str">
            <v>WILLITS</v>
          </cell>
          <cell r="F9485" t="str">
            <v>ETL.8365</v>
          </cell>
          <cell r="G9485" t="str">
            <v>ETL.8365_046/003</v>
          </cell>
          <cell r="H9485">
            <v>44351</v>
          </cell>
          <cell r="I9485">
            <v>44350</v>
          </cell>
          <cell r="J9485">
            <v>44678</v>
          </cell>
          <cell r="K9485">
            <v>44735</v>
          </cell>
          <cell r="M9485">
            <v>44715</v>
          </cell>
          <cell r="N9485">
            <v>44715</v>
          </cell>
          <cell r="O9485" t="str">
            <v>630</v>
          </cell>
          <cell r="P9485" t="str">
            <v/>
          </cell>
          <cell r="Q9485" t="str">
            <v>E - Schd Compl Yr 0</v>
          </cell>
          <cell r="R9485" t="str">
            <v>ORAS NOCO ATCO</v>
          </cell>
          <cell r="S9485" t="str">
            <v>HFRA</v>
          </cell>
        </row>
        <row r="9486">
          <cell r="B9486" t="str">
            <v>121467807</v>
          </cell>
          <cell r="C9486" t="str">
            <v>007/034</v>
          </cell>
          <cell r="D9486" t="str">
            <v>EI PITTSBURG-TIDEWATER 7/34 RPR FOND</v>
          </cell>
          <cell r="E9486" t="str">
            <v>CONCORD</v>
          </cell>
          <cell r="F9486" t="str">
            <v>ETL.5530</v>
          </cell>
          <cell r="G9486" t="str">
            <v>ETL.5530_007/034</v>
          </cell>
          <cell r="H9486">
            <v>44351</v>
          </cell>
          <cell r="I9486">
            <v>44351</v>
          </cell>
          <cell r="J9486">
            <v>44620</v>
          </cell>
          <cell r="K9486">
            <v>44636</v>
          </cell>
          <cell r="M9486">
            <v>44716</v>
          </cell>
          <cell r="N9486">
            <v>44716</v>
          </cell>
          <cell r="O9486" t="str">
            <v>543</v>
          </cell>
          <cell r="P9486" t="str">
            <v>INSP</v>
          </cell>
          <cell r="Q9486" t="str">
            <v>E - Schd Compl Yr 0</v>
          </cell>
          <cell r="R9486" t="str">
            <v>ORAS NOCO ATCO</v>
          </cell>
          <cell r="S9486" t="str">
            <v>Non-HFTD</v>
          </cell>
        </row>
        <row r="9487">
          <cell r="B9487" t="str">
            <v>121467813</v>
          </cell>
          <cell r="C9487" t="str">
            <v>020/170</v>
          </cell>
          <cell r="D9487" t="str">
            <v>T2 DI CRAG VIEW-CASCADE 20/170 RPR STRW</v>
          </cell>
          <cell r="E9487" t="str">
            <v>TABLEMTN</v>
          </cell>
          <cell r="F9487" t="str">
            <v>ETL.1350</v>
          </cell>
          <cell r="G9487" t="str">
            <v>.POLE.WDPS</v>
          </cell>
          <cell r="H9487">
            <v>44351</v>
          </cell>
          <cell r="I9487">
            <v>44345</v>
          </cell>
          <cell r="J9487">
            <v>44345</v>
          </cell>
          <cell r="L9487">
            <v>45098</v>
          </cell>
          <cell r="M9487">
            <v>44710</v>
          </cell>
          <cell r="N9487">
            <v>44710</v>
          </cell>
          <cell r="O9487" t="str">
            <v>630</v>
          </cell>
          <cell r="P9487" t="str">
            <v>OTHR</v>
          </cell>
          <cell r="Q9487" t="str">
            <v>E - Schd Compl Yr 0</v>
          </cell>
          <cell r="R9487" t="str">
            <v>NOPR ORAS ATCO</v>
          </cell>
          <cell r="S9487" t="str">
            <v>HFTD 2</v>
          </cell>
        </row>
        <row r="9488">
          <cell r="B9488" t="str">
            <v>121467843</v>
          </cell>
          <cell r="C9488" t="str">
            <v>014/063</v>
          </cell>
          <cell r="D9488" t="str">
            <v>EI RANCHO SECO-BELLOTA #2 14/63 RPL INSS</v>
          </cell>
          <cell r="E9488" t="str">
            <v>VICTOR</v>
          </cell>
          <cell r="F9488" t="str">
            <v>ETL.5560</v>
          </cell>
          <cell r="G9488" t="str">
            <v>ETL.5560_014/063</v>
          </cell>
          <cell r="H9488">
            <v>44351</v>
          </cell>
          <cell r="I9488">
            <v>44351</v>
          </cell>
          <cell r="J9488">
            <v>44351</v>
          </cell>
          <cell r="M9488">
            <v>44716</v>
          </cell>
          <cell r="N9488">
            <v>44659</v>
          </cell>
          <cell r="O9488" t="str">
            <v>532</v>
          </cell>
          <cell r="P9488" t="str">
            <v>OTHR</v>
          </cell>
          <cell r="Q9488" t="str">
            <v>E - Schd Compl Yr 0</v>
          </cell>
          <cell r="R9488" t="str">
            <v>NOPR ORAS ATCO</v>
          </cell>
          <cell r="S9488" t="e">
            <v>#N/A</v>
          </cell>
        </row>
        <row r="9489">
          <cell r="B9489" t="str">
            <v>121468016</v>
          </cell>
          <cell r="C9489" t="str">
            <v>080/408</v>
          </cell>
          <cell r="D9489" t="str">
            <v>T2 DI MALIN-ROUND MTN #2 80/408 INS HRDT</v>
          </cell>
          <cell r="E9489" t="str">
            <v>TABLEMTN</v>
          </cell>
          <cell r="F9489" t="str">
            <v>ETL.6020</v>
          </cell>
          <cell r="G9489" t="str">
            <v>.TOWR</v>
          </cell>
          <cell r="H9489">
            <v>44351</v>
          </cell>
          <cell r="I9489">
            <v>44350</v>
          </cell>
          <cell r="J9489">
            <v>44760</v>
          </cell>
          <cell r="K9489">
            <v>44790</v>
          </cell>
          <cell r="M9489">
            <v>44715</v>
          </cell>
          <cell r="N9489">
            <v>44715</v>
          </cell>
          <cell r="O9489" t="str">
            <v>543</v>
          </cell>
          <cell r="P9489" t="str">
            <v/>
          </cell>
          <cell r="Q9489" t="str">
            <v>E - Schd Compl Yr 0</v>
          </cell>
          <cell r="R9489" t="str">
            <v>ORAS NOCO ATCO</v>
          </cell>
          <cell r="S9489" t="str">
            <v>HFTD 2</v>
          </cell>
        </row>
        <row r="9490">
          <cell r="B9490" t="str">
            <v>121468058</v>
          </cell>
          <cell r="C9490" t="str">
            <v>008/035</v>
          </cell>
          <cell r="D9490" t="str">
            <v>EI PITTSBURG-TIDEWATER 8/35 RPR FOND</v>
          </cell>
          <cell r="E9490" t="str">
            <v>CONCORD</v>
          </cell>
          <cell r="F9490" t="str">
            <v>ETL.5530</v>
          </cell>
          <cell r="G9490" t="str">
            <v>ETL.5530_008/035</v>
          </cell>
          <cell r="H9490">
            <v>44351</v>
          </cell>
          <cell r="I9490">
            <v>44351</v>
          </cell>
          <cell r="J9490">
            <v>44620</v>
          </cell>
          <cell r="K9490">
            <v>44636</v>
          </cell>
          <cell r="M9490">
            <v>44716</v>
          </cell>
          <cell r="N9490">
            <v>44716</v>
          </cell>
          <cell r="O9490" t="str">
            <v>543</v>
          </cell>
          <cell r="P9490" t="str">
            <v>INSP</v>
          </cell>
          <cell r="Q9490" t="str">
            <v>E - Schd Compl Yr 0</v>
          </cell>
          <cell r="R9490" t="str">
            <v>ORAS NOCO ATCO</v>
          </cell>
          <cell r="S9490" t="str">
            <v>Non-HFTD</v>
          </cell>
        </row>
        <row r="9491">
          <cell r="B9491" t="str">
            <v>121468104</v>
          </cell>
          <cell r="C9491" t="str">
            <v>009/068</v>
          </cell>
          <cell r="D9491" t="str">
            <v>T2 DI GREEN VLLY-LLAGAS 9/68R RPL HRDW</v>
          </cell>
          <cell r="E9491" t="str">
            <v>MOSSLNDG</v>
          </cell>
          <cell r="F9491" t="str">
            <v>ETL.1720</v>
          </cell>
          <cell r="G9491" t="str">
            <v>.POLE.WDPS</v>
          </cell>
          <cell r="H9491">
            <v>44351</v>
          </cell>
          <cell r="I9491">
            <v>44344</v>
          </cell>
          <cell r="J9491">
            <v>44467</v>
          </cell>
          <cell r="K9491">
            <v>44473</v>
          </cell>
          <cell r="M9491">
            <v>44709</v>
          </cell>
          <cell r="N9491">
            <v>44709</v>
          </cell>
          <cell r="O9491" t="str">
            <v>630</v>
          </cell>
          <cell r="P9491" t="str">
            <v>OTHR</v>
          </cell>
          <cell r="Q9491" t="str">
            <v>E - Schd Compl Yr 0</v>
          </cell>
          <cell r="R9491" t="str">
            <v>ORAS NOCO ATCO</v>
          </cell>
          <cell r="S9491" t="str">
            <v>HFTD 2</v>
          </cell>
        </row>
        <row r="9492">
          <cell r="B9492" t="str">
            <v>121468161</v>
          </cell>
          <cell r="C9492" t="str">
            <v>043/369</v>
          </cell>
          <cell r="D9492" t="str">
            <v>T2 DI RND MTN-CTTNWD #3 43/369 RPL INSS</v>
          </cell>
          <cell r="E9492" t="str">
            <v>TABLEMTN</v>
          </cell>
          <cell r="F9492" t="str">
            <v>ETL.5650</v>
          </cell>
          <cell r="G9492" t="str">
            <v>.INSL</v>
          </cell>
          <cell r="H9492">
            <v>44351</v>
          </cell>
          <cell r="I9492">
            <v>44350</v>
          </cell>
          <cell r="J9492">
            <v>44779</v>
          </cell>
          <cell r="K9492">
            <v>44789</v>
          </cell>
          <cell r="L9492">
            <v>45088</v>
          </cell>
          <cell r="M9492">
            <v>44715</v>
          </cell>
          <cell r="N9492">
            <v>44729</v>
          </cell>
          <cell r="O9492" t="str">
            <v>532</v>
          </cell>
          <cell r="P9492" t="str">
            <v/>
          </cell>
          <cell r="Q9492" t="str">
            <v>E - Schd Compl Yr 0</v>
          </cell>
          <cell r="R9492" t="str">
            <v>ORAS NOCO ATCO</v>
          </cell>
          <cell r="S9492" t="str">
            <v>HFTD 2</v>
          </cell>
        </row>
        <row r="9493">
          <cell r="B9493" t="str">
            <v>121468285</v>
          </cell>
          <cell r="C9493" t="str">
            <v>:001/012</v>
          </cell>
          <cell r="D9493" t="str">
            <v>T2 DI ROCK CREEK-POE :1/12 RPR FOND</v>
          </cell>
          <cell r="E9493" t="str">
            <v>TABLEMTN</v>
          </cell>
          <cell r="F9493" t="str">
            <v>ETL.5630</v>
          </cell>
          <cell r="G9493" t="str">
            <v>.TOWR</v>
          </cell>
          <cell r="H9493">
            <v>44351</v>
          </cell>
          <cell r="I9493">
            <v>44349</v>
          </cell>
          <cell r="J9493">
            <v>44349</v>
          </cell>
          <cell r="M9493">
            <v>44714</v>
          </cell>
          <cell r="N9493">
            <v>44714</v>
          </cell>
          <cell r="O9493" t="str">
            <v>543</v>
          </cell>
          <cell r="P9493" t="str">
            <v/>
          </cell>
          <cell r="Q9493" t="str">
            <v>E - Schd Compl Yr 0</v>
          </cell>
          <cell r="R9493" t="str">
            <v>NOPR ORAS OSTS</v>
          </cell>
          <cell r="S9493" t="str">
            <v>HFTD 2</v>
          </cell>
        </row>
        <row r="9494">
          <cell r="B9494" t="str">
            <v>121468335</v>
          </cell>
          <cell r="C9494" t="str">
            <v>010/077</v>
          </cell>
          <cell r="D9494" t="str">
            <v>T2 DI ROCK CREEK-POE 10/077 RPL INSS</v>
          </cell>
          <cell r="E9494" t="str">
            <v>TABLEMTN</v>
          </cell>
          <cell r="F9494" t="str">
            <v>ETL.5630</v>
          </cell>
          <cell r="G9494" t="str">
            <v>.INSL</v>
          </cell>
          <cell r="H9494">
            <v>44351</v>
          </cell>
          <cell r="I9494">
            <v>44349</v>
          </cell>
          <cell r="J9494">
            <v>44349</v>
          </cell>
          <cell r="L9494">
            <v>45069</v>
          </cell>
          <cell r="M9494">
            <v>44714</v>
          </cell>
          <cell r="N9494">
            <v>44644</v>
          </cell>
          <cell r="O9494" t="str">
            <v>532</v>
          </cell>
          <cell r="P9494" t="str">
            <v/>
          </cell>
          <cell r="Q9494" t="str">
            <v>E - Schd Compl Yr 0</v>
          </cell>
          <cell r="R9494" t="str">
            <v>NOPR ORAS OSTS</v>
          </cell>
          <cell r="S9494" t="str">
            <v>HFTD 2</v>
          </cell>
        </row>
        <row r="9495">
          <cell r="B9495" t="str">
            <v>121468572</v>
          </cell>
          <cell r="C9495" t="str">
            <v>008/037</v>
          </cell>
          <cell r="D9495" t="str">
            <v>EI PITTSBURG-TIDEWATER 8/37 RPR FOND</v>
          </cell>
          <cell r="E9495" t="str">
            <v>CONCORD</v>
          </cell>
          <cell r="F9495" t="str">
            <v>ETL.5530</v>
          </cell>
          <cell r="G9495" t="str">
            <v>ETL.5530_008/037</v>
          </cell>
          <cell r="H9495">
            <v>44351</v>
          </cell>
          <cell r="I9495">
            <v>44351</v>
          </cell>
          <cell r="J9495">
            <v>44351</v>
          </cell>
          <cell r="L9495">
            <v>44987</v>
          </cell>
          <cell r="M9495">
            <v>44716</v>
          </cell>
          <cell r="O9495" t="str">
            <v>543</v>
          </cell>
          <cell r="P9495" t="str">
            <v>INSP</v>
          </cell>
          <cell r="Q9495" t="str">
            <v>E - Schd Compl Yr 0</v>
          </cell>
          <cell r="R9495" t="str">
            <v>OSNO ATCO</v>
          </cell>
          <cell r="S9495" t="str">
            <v>Non-HFTD</v>
          </cell>
        </row>
        <row r="9496">
          <cell r="B9496" t="str">
            <v>121468683</v>
          </cell>
          <cell r="C9496" t="str">
            <v>008/038</v>
          </cell>
          <cell r="D9496" t="str">
            <v>EI PITTSBURG-TIDEWATER 8/38 RPR FOND</v>
          </cell>
          <cell r="E9496" t="str">
            <v>CONCORD</v>
          </cell>
          <cell r="F9496" t="str">
            <v>ETL.5530</v>
          </cell>
          <cell r="G9496" t="str">
            <v>ETL.5530_008/038</v>
          </cell>
          <cell r="H9496">
            <v>44351</v>
          </cell>
          <cell r="I9496">
            <v>44351</v>
          </cell>
          <cell r="J9496">
            <v>44351</v>
          </cell>
          <cell r="L9496">
            <v>44987</v>
          </cell>
          <cell r="M9496">
            <v>44716</v>
          </cell>
          <cell r="O9496" t="str">
            <v>543</v>
          </cell>
          <cell r="P9496" t="str">
            <v>INSP</v>
          </cell>
          <cell r="Q9496" t="str">
            <v>E - Schd Compl Yr 0</v>
          </cell>
          <cell r="R9496" t="str">
            <v>OSNO ATCO</v>
          </cell>
          <cell r="S9496" t="str">
            <v>Non-HFTD</v>
          </cell>
        </row>
        <row r="9497">
          <cell r="B9497" t="str">
            <v>121468797</v>
          </cell>
          <cell r="C9497" t="str">
            <v>027/113</v>
          </cell>
          <cell r="D9497" t="str">
            <v>T2 DI TESLA-METCALF 27/113 RPL INSS</v>
          </cell>
          <cell r="E9497" t="str">
            <v>METCALF</v>
          </cell>
          <cell r="F9497" t="str">
            <v>ETL.6110</v>
          </cell>
          <cell r="G9497" t="str">
            <v>.INSL</v>
          </cell>
          <cell r="H9497">
            <v>44351</v>
          </cell>
          <cell r="I9497">
            <v>44344</v>
          </cell>
          <cell r="J9497">
            <v>44344</v>
          </cell>
          <cell r="L9497">
            <v>45029</v>
          </cell>
          <cell r="M9497">
            <v>44709</v>
          </cell>
          <cell r="N9497">
            <v>44754</v>
          </cell>
          <cell r="O9497" t="str">
            <v>532</v>
          </cell>
          <cell r="P9497" t="str">
            <v>OTHR</v>
          </cell>
          <cell r="Q9497" t="str">
            <v>E - Schd Compl Yr 0</v>
          </cell>
          <cell r="R9497" t="str">
            <v>NOPR ORAS ATCO</v>
          </cell>
          <cell r="S9497" t="str">
            <v>HFTD 2</v>
          </cell>
        </row>
        <row r="9498">
          <cell r="B9498" t="str">
            <v>121468810</v>
          </cell>
          <cell r="C9498" t="str">
            <v>001/006</v>
          </cell>
          <cell r="D9498" t="str">
            <v>PTR LOS BANOS-MIDWAY #2 1/6 WASH</v>
          </cell>
          <cell r="E9498" t="str">
            <v>FRESNO</v>
          </cell>
          <cell r="F9498" t="str">
            <v>ETL.6010</v>
          </cell>
          <cell r="G9498" t="str">
            <v>ETL.6010_001/006</v>
          </cell>
          <cell r="H9498">
            <v>44351</v>
          </cell>
          <cell r="I9498">
            <v>44351</v>
          </cell>
          <cell r="J9498">
            <v>44762</v>
          </cell>
          <cell r="K9498">
            <v>44795</v>
          </cell>
          <cell r="L9498">
            <v>44999</v>
          </cell>
          <cell r="M9498">
            <v>44716</v>
          </cell>
          <cell r="N9498">
            <v>44716</v>
          </cell>
          <cell r="O9498" t="str">
            <v>622</v>
          </cell>
          <cell r="P9498" t="str">
            <v>PATR</v>
          </cell>
          <cell r="Q9498" t="str">
            <v>E - Schd Compl Yr 0</v>
          </cell>
          <cell r="R9498" t="str">
            <v>ORAS NOCO ATCO</v>
          </cell>
          <cell r="S9498" t="str">
            <v>Non-HFTD</v>
          </cell>
        </row>
        <row r="9499">
          <cell r="B9499" t="str">
            <v>121468851</v>
          </cell>
          <cell r="C9499" t="str">
            <v>025/109</v>
          </cell>
          <cell r="D9499" t="str">
            <v>PTR LOS BANOS-MIDWAY #2 25/109 RPL ZENA</v>
          </cell>
          <cell r="E9499" t="str">
            <v>FRESNO</v>
          </cell>
          <cell r="F9499" t="str">
            <v>ETL.6010</v>
          </cell>
          <cell r="G9499" t="str">
            <v>ETL.6010_025/109</v>
          </cell>
          <cell r="H9499">
            <v>44351</v>
          </cell>
          <cell r="I9499">
            <v>44351</v>
          </cell>
          <cell r="J9499">
            <v>44575</v>
          </cell>
          <cell r="K9499">
            <v>44582</v>
          </cell>
          <cell r="L9499">
            <v>44867</v>
          </cell>
          <cell r="M9499">
            <v>44716</v>
          </cell>
          <cell r="N9499">
            <v>44867</v>
          </cell>
          <cell r="O9499" t="str">
            <v>593</v>
          </cell>
          <cell r="P9499" t="str">
            <v>PATR</v>
          </cell>
          <cell r="Q9499" t="str">
            <v>E - Schd Compl Yr 0</v>
          </cell>
          <cell r="R9499" t="str">
            <v>ORAS NOCO ATCO</v>
          </cell>
          <cell r="S9499" t="str">
            <v>Non-HFTD</v>
          </cell>
        </row>
        <row r="9500">
          <cell r="B9500" t="str">
            <v>121468868</v>
          </cell>
          <cell r="C9500" t="str">
            <v>008/039</v>
          </cell>
          <cell r="D9500" t="str">
            <v>EI PITTSBURG-TIDEWATER 8/39 RPR FOND</v>
          </cell>
          <cell r="E9500" t="str">
            <v>CONCORD</v>
          </cell>
          <cell r="F9500" t="str">
            <v>ETL.5530</v>
          </cell>
          <cell r="G9500" t="str">
            <v>ETL.5530_008/039</v>
          </cell>
          <cell r="H9500">
            <v>44351</v>
          </cell>
          <cell r="I9500">
            <v>44351</v>
          </cell>
          <cell r="J9500">
            <v>44351</v>
          </cell>
          <cell r="L9500">
            <v>44987</v>
          </cell>
          <cell r="M9500">
            <v>44716</v>
          </cell>
          <cell r="O9500" t="str">
            <v>543</v>
          </cell>
          <cell r="P9500" t="str">
            <v>INSP</v>
          </cell>
          <cell r="Q9500" t="str">
            <v>E - Schd Compl Yr 0</v>
          </cell>
          <cell r="R9500" t="str">
            <v>OSNO ATCO</v>
          </cell>
          <cell r="S9500" t="str">
            <v>Non-HFTD</v>
          </cell>
        </row>
        <row r="9501">
          <cell r="B9501" t="str">
            <v>121469396</v>
          </cell>
          <cell r="C9501" t="str">
            <v>009/042</v>
          </cell>
          <cell r="D9501" t="str">
            <v>EI PITTSBURG-TIDEWATER 9/042 RPR FOND</v>
          </cell>
          <cell r="E9501" t="str">
            <v>CONCORD</v>
          </cell>
          <cell r="F9501" t="str">
            <v>ETL.5530</v>
          </cell>
          <cell r="G9501" t="str">
            <v>ETL.5530_009/042</v>
          </cell>
          <cell r="H9501">
            <v>44351</v>
          </cell>
          <cell r="I9501">
            <v>44351</v>
          </cell>
          <cell r="J9501">
            <v>44351</v>
          </cell>
          <cell r="L9501">
            <v>44987</v>
          </cell>
          <cell r="M9501">
            <v>44716</v>
          </cell>
          <cell r="O9501" t="str">
            <v>543</v>
          </cell>
          <cell r="P9501" t="str">
            <v>INSP</v>
          </cell>
          <cell r="Q9501" t="str">
            <v>E - Schd Compl Yr 0</v>
          </cell>
          <cell r="R9501" t="str">
            <v>OSNO ATCO</v>
          </cell>
          <cell r="S9501" t="str">
            <v>Non-HFTD</v>
          </cell>
        </row>
        <row r="9502">
          <cell r="B9502" t="str">
            <v>121469758</v>
          </cell>
          <cell r="C9502" t="str">
            <v>035/295</v>
          </cell>
          <cell r="D9502" t="str">
            <v>T2 DI RND MTN-CTTNWD #2 035/295 RPL INSS</v>
          </cell>
          <cell r="E9502" t="str">
            <v>TABLEMTN</v>
          </cell>
          <cell r="F9502" t="str">
            <v>ETL.5640</v>
          </cell>
          <cell r="G9502" t="str">
            <v>.INSL</v>
          </cell>
          <cell r="H9502">
            <v>44351</v>
          </cell>
          <cell r="I9502">
            <v>44350</v>
          </cell>
          <cell r="J9502">
            <v>44774</v>
          </cell>
          <cell r="K9502">
            <v>44781</v>
          </cell>
          <cell r="L9502">
            <v>45037</v>
          </cell>
          <cell r="M9502">
            <v>44715</v>
          </cell>
          <cell r="N9502">
            <v>44657</v>
          </cell>
          <cell r="O9502" t="str">
            <v>532</v>
          </cell>
          <cell r="P9502" t="str">
            <v/>
          </cell>
          <cell r="Q9502" t="str">
            <v>E - Schd Compl Yr 0</v>
          </cell>
          <cell r="R9502" t="str">
            <v>ORAS NOCO ATCO</v>
          </cell>
          <cell r="S9502" t="str">
            <v>HFTD 2</v>
          </cell>
        </row>
        <row r="9503">
          <cell r="B9503" t="str">
            <v>121469845</v>
          </cell>
          <cell r="C9503" t="str">
            <v>011/192</v>
          </cell>
          <cell r="D9503" t="str">
            <v>EI CHRISTIE-WILLOW PSS 11/192 RPL HRDD</v>
          </cell>
          <cell r="E9503" t="str">
            <v>CONCORD</v>
          </cell>
          <cell r="F9503" t="str">
            <v>ETL.6370</v>
          </cell>
          <cell r="G9503" t="str">
            <v>ETL.6370_011/192</v>
          </cell>
          <cell r="H9503">
            <v>44351</v>
          </cell>
          <cell r="I9503">
            <v>44351</v>
          </cell>
          <cell r="J9503">
            <v>44351</v>
          </cell>
          <cell r="M9503">
            <v>44716</v>
          </cell>
          <cell r="O9503" t="str">
            <v>630</v>
          </cell>
          <cell r="P9503" t="str">
            <v>INSP</v>
          </cell>
          <cell r="Q9503" t="str">
            <v>E - Schd Compl Yr 0</v>
          </cell>
          <cell r="R9503" t="str">
            <v>OSNO ATCO</v>
          </cell>
          <cell r="S9503" t="str">
            <v>Non-HFTD</v>
          </cell>
        </row>
        <row r="9504">
          <cell r="B9504" t="str">
            <v>121469863</v>
          </cell>
          <cell r="C9504" t="str">
            <v>022/008</v>
          </cell>
          <cell r="D9504" t="str">
            <v>T2 DI PHILO JCT-ELK 22/8 RPR GYWW</v>
          </cell>
          <cell r="E9504" t="str">
            <v>WILLITS</v>
          </cell>
          <cell r="F9504" t="str">
            <v>ETL.7780</v>
          </cell>
          <cell r="G9504" t="str">
            <v>.POLE.WOOD</v>
          </cell>
          <cell r="H9504">
            <v>44351</v>
          </cell>
          <cell r="I9504">
            <v>44345</v>
          </cell>
          <cell r="J9504">
            <v>44634</v>
          </cell>
          <cell r="K9504">
            <v>44671</v>
          </cell>
          <cell r="M9504">
            <v>44710</v>
          </cell>
          <cell r="N9504">
            <v>44710</v>
          </cell>
          <cell r="O9504" t="str">
            <v>630</v>
          </cell>
          <cell r="P9504" t="str">
            <v>OTHR</v>
          </cell>
          <cell r="Q9504" t="str">
            <v>E - Schd Compl Yr 0</v>
          </cell>
          <cell r="R9504" t="str">
            <v>ORAS NOCO ATCO</v>
          </cell>
          <cell r="S9504" t="str">
            <v>HFTD 2</v>
          </cell>
        </row>
        <row r="9505">
          <cell r="B9505" t="str">
            <v>121470234</v>
          </cell>
          <cell r="C9505" t="str">
            <v>009/046</v>
          </cell>
          <cell r="D9505" t="str">
            <v>EI PITTSBURG-TIDEWATER 9/046 RMV VEG</v>
          </cell>
          <cell r="E9505" t="str">
            <v>CONCORD</v>
          </cell>
          <cell r="F9505" t="str">
            <v>ETL.5530</v>
          </cell>
          <cell r="G9505" t="str">
            <v>ETL.5530_009/046</v>
          </cell>
          <cell r="H9505">
            <v>44351</v>
          </cell>
          <cell r="I9505">
            <v>44334</v>
          </cell>
          <cell r="J9505">
            <v>44607</v>
          </cell>
          <cell r="K9505">
            <v>44607</v>
          </cell>
          <cell r="M9505">
            <v>44699</v>
          </cell>
          <cell r="O9505" t="str">
            <v>564</v>
          </cell>
          <cell r="P9505" t="str">
            <v>INSP</v>
          </cell>
          <cell r="Q9505" t="str">
            <v>E - Schd Compl Yr 0</v>
          </cell>
          <cell r="R9505" t="str">
            <v>NOCO ATCO</v>
          </cell>
          <cell r="S9505" t="str">
            <v>Non-HFTD</v>
          </cell>
        </row>
        <row r="9506">
          <cell r="B9506" t="str">
            <v>121470294</v>
          </cell>
          <cell r="C9506" t="str">
            <v>010/065</v>
          </cell>
          <cell r="D9506" t="str">
            <v>T2 DI CTTNWD-DLVN #1 10/65 RPR INSS</v>
          </cell>
          <cell r="E9506" t="str">
            <v>TABLEMTN</v>
          </cell>
          <cell r="F9506" t="str">
            <v>ETL.4550</v>
          </cell>
          <cell r="G9506" t="str">
            <v>.INSL</v>
          </cell>
          <cell r="H9506">
            <v>44351</v>
          </cell>
          <cell r="I9506">
            <v>44345</v>
          </cell>
          <cell r="J9506">
            <v>44702</v>
          </cell>
          <cell r="K9506">
            <v>44781</v>
          </cell>
          <cell r="M9506">
            <v>44710</v>
          </cell>
          <cell r="N9506">
            <v>44710</v>
          </cell>
          <cell r="O9506" t="str">
            <v>628</v>
          </cell>
          <cell r="P9506" t="str">
            <v>OTHR</v>
          </cell>
          <cell r="Q9506" t="str">
            <v>E - Schd Compl Yr 0</v>
          </cell>
          <cell r="R9506" t="str">
            <v>ORAS NOCO ATCO</v>
          </cell>
          <cell r="S9506" t="str">
            <v>HFTD 2</v>
          </cell>
        </row>
        <row r="9507">
          <cell r="B9507" t="str">
            <v>121470297</v>
          </cell>
          <cell r="C9507" t="str">
            <v>010/065</v>
          </cell>
          <cell r="D9507" t="str">
            <v>T2 DI CTTNWD-DLVN #1 10/65 RPR SHLS</v>
          </cell>
          <cell r="E9507" t="str">
            <v>TABLEMTN</v>
          </cell>
          <cell r="F9507" t="str">
            <v>ETL.4550</v>
          </cell>
          <cell r="G9507" t="str">
            <v>.TOWR</v>
          </cell>
          <cell r="H9507">
            <v>44351</v>
          </cell>
          <cell r="I9507">
            <v>44345</v>
          </cell>
          <cell r="J9507">
            <v>44702</v>
          </cell>
          <cell r="K9507">
            <v>44791</v>
          </cell>
          <cell r="M9507">
            <v>44710</v>
          </cell>
          <cell r="N9507">
            <v>44710</v>
          </cell>
          <cell r="O9507" t="str">
            <v>628</v>
          </cell>
          <cell r="P9507" t="str">
            <v>OTHR</v>
          </cell>
          <cell r="Q9507" t="str">
            <v>E - Schd Compl Yr 0</v>
          </cell>
          <cell r="R9507" t="str">
            <v>ORAS NOCO ATCO</v>
          </cell>
          <cell r="S9507" t="str">
            <v>HFTD 2</v>
          </cell>
        </row>
        <row r="9508">
          <cell r="B9508" t="str">
            <v>121470459</v>
          </cell>
          <cell r="C9508" t="str">
            <v>A008/135</v>
          </cell>
          <cell r="D9508" t="str">
            <v>EI WEBER-MORMON JCT A8/135 RPR STRW</v>
          </cell>
          <cell r="E9508" t="str">
            <v>VICTOR</v>
          </cell>
          <cell r="F9508" t="str">
            <v>ETL.8330</v>
          </cell>
          <cell r="G9508" t="str">
            <v>ETL.8330_A008/135</v>
          </cell>
          <cell r="H9508">
            <v>44351</v>
          </cell>
          <cell r="I9508">
            <v>44351</v>
          </cell>
          <cell r="J9508">
            <v>44351</v>
          </cell>
          <cell r="M9508">
            <v>44716</v>
          </cell>
          <cell r="O9508" t="str">
            <v>630</v>
          </cell>
          <cell r="P9508" t="str">
            <v>INSP</v>
          </cell>
          <cell r="Q9508" t="str">
            <v>E - Schd Compl Yr 0</v>
          </cell>
          <cell r="R9508" t="str">
            <v>OSNO ATCO</v>
          </cell>
          <cell r="S9508" t="str">
            <v>Non-HFTD</v>
          </cell>
        </row>
        <row r="9509">
          <cell r="B9509" t="str">
            <v>121470558</v>
          </cell>
          <cell r="C9509" t="str">
            <v>001/011</v>
          </cell>
          <cell r="D9509" t="str">
            <v>EI PITTSBURG-COLMBIA STEEL 1/11 RPR HRDT</v>
          </cell>
          <cell r="E9509" t="str">
            <v>CONCORD</v>
          </cell>
          <cell r="F9509" t="str">
            <v>ETL.3300</v>
          </cell>
          <cell r="G9509" t="str">
            <v>ETL.3300_001/011</v>
          </cell>
          <cell r="H9509">
            <v>44351</v>
          </cell>
          <cell r="I9509">
            <v>44351</v>
          </cell>
          <cell r="J9509">
            <v>44351</v>
          </cell>
          <cell r="M9509">
            <v>44716</v>
          </cell>
          <cell r="O9509" t="str">
            <v>543</v>
          </cell>
          <cell r="P9509" t="str">
            <v>INSP</v>
          </cell>
          <cell r="Q9509" t="str">
            <v>E - Schd Compl Yr 0</v>
          </cell>
          <cell r="R9509" t="str">
            <v>OSNO ATCO</v>
          </cell>
          <cell r="S9509" t="str">
            <v>Non-HFTD</v>
          </cell>
        </row>
        <row r="9510">
          <cell r="B9510" t="str">
            <v>121470854</v>
          </cell>
          <cell r="C9510" t="str">
            <v>001/012</v>
          </cell>
          <cell r="D9510" t="str">
            <v>EI PITTSBURG-COLMBIA STEEL 1/12 RPR HRDT</v>
          </cell>
          <cell r="E9510" t="str">
            <v>CONCORD</v>
          </cell>
          <cell r="F9510" t="str">
            <v>ETL.3300</v>
          </cell>
          <cell r="G9510" t="str">
            <v>ETL.3300_001/012</v>
          </cell>
          <cell r="H9510">
            <v>44351</v>
          </cell>
          <cell r="I9510">
            <v>44351</v>
          </cell>
          <cell r="J9510">
            <v>44351</v>
          </cell>
          <cell r="M9510">
            <v>44716</v>
          </cell>
          <cell r="O9510" t="str">
            <v>543</v>
          </cell>
          <cell r="P9510" t="str">
            <v>INSP</v>
          </cell>
          <cell r="Q9510" t="str">
            <v>E - Schd Compl Yr 0</v>
          </cell>
          <cell r="R9510" t="str">
            <v>OSNO ATCO</v>
          </cell>
          <cell r="S9510" t="str">
            <v>Non-HFTD</v>
          </cell>
        </row>
        <row r="9511">
          <cell r="B9511" t="str">
            <v>121470890</v>
          </cell>
          <cell r="C9511" t="str">
            <v>024/287</v>
          </cell>
          <cell r="D9511" t="str">
            <v>T2 EI DRUM-SUMMIT#2 24/287 RPL STRW</v>
          </cell>
          <cell r="E9511" t="str">
            <v>SACTO</v>
          </cell>
          <cell r="F9511" t="str">
            <v>ETL.1450</v>
          </cell>
          <cell r="G9511" t="str">
            <v>.POLE.WDPS</v>
          </cell>
          <cell r="H9511">
            <v>44351</v>
          </cell>
          <cell r="I9511">
            <v>44351</v>
          </cell>
          <cell r="J9511">
            <v>44351</v>
          </cell>
          <cell r="L9511">
            <v>45062</v>
          </cell>
          <cell r="M9511">
            <v>44716</v>
          </cell>
          <cell r="N9511">
            <v>44734</v>
          </cell>
          <cell r="O9511" t="str">
            <v>372</v>
          </cell>
          <cell r="P9511" t="str">
            <v>INSP</v>
          </cell>
          <cell r="Q9511" t="str">
            <v>E - Schd Compl Yr 0</v>
          </cell>
          <cell r="R9511" t="str">
            <v>NOPR ORAS ATCO</v>
          </cell>
          <cell r="S9511" t="str">
            <v>HFTD 2</v>
          </cell>
        </row>
        <row r="9512">
          <cell r="B9512" t="str">
            <v>121470892</v>
          </cell>
          <cell r="C9512" t="str">
            <v>040/009</v>
          </cell>
          <cell r="D9512" t="str">
            <v>DI GRBRVL-LYTNVL 40/9 RPR SPLW</v>
          </cell>
          <cell r="E9512" t="str">
            <v>WILLITS</v>
          </cell>
          <cell r="F9512" t="str">
            <v>ETL.8365</v>
          </cell>
          <cell r="G9512" t="str">
            <v>ETL.8365_040/009</v>
          </cell>
          <cell r="H9512">
            <v>44351</v>
          </cell>
          <cell r="I9512">
            <v>44350</v>
          </cell>
          <cell r="J9512">
            <v>44684</v>
          </cell>
          <cell r="K9512">
            <v>44727</v>
          </cell>
          <cell r="M9512">
            <v>44715</v>
          </cell>
          <cell r="N9512">
            <v>44715</v>
          </cell>
          <cell r="O9512" t="str">
            <v>630</v>
          </cell>
          <cell r="P9512" t="str">
            <v/>
          </cell>
          <cell r="Q9512" t="str">
            <v>E - Schd Compl Yr 0</v>
          </cell>
          <cell r="R9512" t="str">
            <v>ORAS NOCO ATCO</v>
          </cell>
          <cell r="S9512" t="str">
            <v>HFRA</v>
          </cell>
        </row>
        <row r="9513">
          <cell r="B9513" t="str">
            <v>121470899</v>
          </cell>
          <cell r="C9513" t="str">
            <v>040/009</v>
          </cell>
          <cell r="D9513" t="str">
            <v>DI GRBRVL-LYTNVL 40/9 RPR GYWW</v>
          </cell>
          <cell r="E9513" t="str">
            <v>WILLITS</v>
          </cell>
          <cell r="F9513" t="str">
            <v>ETL.8365</v>
          </cell>
          <cell r="G9513" t="str">
            <v>ETL.8365_040/009</v>
          </cell>
          <cell r="H9513">
            <v>44351</v>
          </cell>
          <cell r="I9513">
            <v>44350</v>
          </cell>
          <cell r="J9513">
            <v>44684</v>
          </cell>
          <cell r="K9513">
            <v>44727</v>
          </cell>
          <cell r="M9513">
            <v>44715</v>
          </cell>
          <cell r="N9513">
            <v>44715</v>
          </cell>
          <cell r="O9513" t="str">
            <v>630</v>
          </cell>
          <cell r="P9513" t="str">
            <v/>
          </cell>
          <cell r="Q9513" t="str">
            <v>E - Schd Compl Yr 0</v>
          </cell>
          <cell r="R9513" t="str">
            <v>ORAS NOCO ATCO</v>
          </cell>
          <cell r="S9513" t="str">
            <v>HFRA</v>
          </cell>
        </row>
        <row r="9514">
          <cell r="B9514" t="str">
            <v>121470901</v>
          </cell>
          <cell r="C9514" t="str">
            <v>108/005</v>
          </cell>
          <cell r="D9514" t="str">
            <v>T2 EI HUMBOLDT-BRIDGEVLE 108/5L RPR GYWW</v>
          </cell>
          <cell r="E9514" t="str">
            <v>EUREKA</v>
          </cell>
          <cell r="F9514" t="str">
            <v>ETL.1810</v>
          </cell>
          <cell r="G9514" t="str">
            <v>.POLE.STPS</v>
          </cell>
          <cell r="H9514">
            <v>44351</v>
          </cell>
          <cell r="I9514">
            <v>44351</v>
          </cell>
          <cell r="J9514">
            <v>44658</v>
          </cell>
          <cell r="K9514">
            <v>44720</v>
          </cell>
          <cell r="M9514">
            <v>44716</v>
          </cell>
          <cell r="N9514">
            <v>44716</v>
          </cell>
          <cell r="O9514" t="str">
            <v>630</v>
          </cell>
          <cell r="P9514" t="str">
            <v>INSP</v>
          </cell>
          <cell r="Q9514" t="str">
            <v>E - Schd Compl Yr 0</v>
          </cell>
          <cell r="R9514" t="str">
            <v>ORAS NOCO ATCO</v>
          </cell>
          <cell r="S9514" t="str">
            <v>HFTD 2</v>
          </cell>
        </row>
        <row r="9515">
          <cell r="B9515" t="str">
            <v>121470931</v>
          </cell>
          <cell r="C9515" t="str">
            <v>024/287</v>
          </cell>
          <cell r="D9515" t="str">
            <v>T2 EI DRUM-SUMMIT#2 24/287C RPL STRW</v>
          </cell>
          <cell r="E9515" t="str">
            <v>SACTO</v>
          </cell>
          <cell r="F9515" t="str">
            <v>ETL.1450</v>
          </cell>
          <cell r="G9515" t="str">
            <v>.POLE.WDPS</v>
          </cell>
          <cell r="H9515">
            <v>44351</v>
          </cell>
          <cell r="I9515">
            <v>44351</v>
          </cell>
          <cell r="J9515">
            <v>44351</v>
          </cell>
          <cell r="L9515">
            <v>45062</v>
          </cell>
          <cell r="M9515">
            <v>44716</v>
          </cell>
          <cell r="N9515">
            <v>44734</v>
          </cell>
          <cell r="O9515" t="str">
            <v>372</v>
          </cell>
          <cell r="P9515" t="str">
            <v>INSP</v>
          </cell>
          <cell r="Q9515" t="str">
            <v>E - Schd Compl Yr 0</v>
          </cell>
          <cell r="R9515" t="str">
            <v>NOPR ORAS ATCO</v>
          </cell>
          <cell r="S9515" t="str">
            <v>HFTD 2</v>
          </cell>
        </row>
        <row r="9516">
          <cell r="B9516" t="str">
            <v>121471021</v>
          </cell>
          <cell r="C9516" t="str">
            <v>024/287</v>
          </cell>
          <cell r="D9516" t="str">
            <v>T2 EI DRUM-SUMMIT#2 24/287R RPL STRW</v>
          </cell>
          <cell r="E9516" t="str">
            <v>SACTO</v>
          </cell>
          <cell r="F9516" t="str">
            <v>ETL.1450</v>
          </cell>
          <cell r="G9516" t="str">
            <v>.POLE.WDPS</v>
          </cell>
          <cell r="H9516">
            <v>44351</v>
          </cell>
          <cell r="I9516">
            <v>44351</v>
          </cell>
          <cell r="J9516">
            <v>44351</v>
          </cell>
          <cell r="L9516">
            <v>45062</v>
          </cell>
          <cell r="M9516">
            <v>44716</v>
          </cell>
          <cell r="N9516">
            <v>44734</v>
          </cell>
          <cell r="O9516" t="str">
            <v>372</v>
          </cell>
          <cell r="P9516" t="str">
            <v>INSP</v>
          </cell>
          <cell r="Q9516" t="str">
            <v>E - Schd Compl Yr 0</v>
          </cell>
          <cell r="R9516" t="str">
            <v>NOPR ORAS ATCO</v>
          </cell>
          <cell r="S9516" t="str">
            <v>HFTD 2</v>
          </cell>
        </row>
        <row r="9517">
          <cell r="B9517" t="str">
            <v>121471023</v>
          </cell>
          <cell r="C9517" t="str">
            <v>018/011</v>
          </cell>
          <cell r="D9517" t="str">
            <v>T2 DI MNDCN-WLTS-FRT BRG 18/11 RPR GYWW</v>
          </cell>
          <cell r="E9517" t="str">
            <v>LAKEVLLE</v>
          </cell>
          <cell r="F9517" t="str">
            <v>ETL.7550</v>
          </cell>
          <cell r="G9517" t="str">
            <v>.POLE.WOOD</v>
          </cell>
          <cell r="H9517">
            <v>44351</v>
          </cell>
          <cell r="I9517">
            <v>44343</v>
          </cell>
          <cell r="J9517">
            <v>44375</v>
          </cell>
          <cell r="K9517">
            <v>44380</v>
          </cell>
          <cell r="M9517">
            <v>44708</v>
          </cell>
          <cell r="N9517">
            <v>44708</v>
          </cell>
          <cell r="O9517" t="str">
            <v>630</v>
          </cell>
          <cell r="P9517" t="str">
            <v>OTHR</v>
          </cell>
          <cell r="Q9517" t="str">
            <v>E - Schd Compl Yr 0</v>
          </cell>
          <cell r="R9517" t="str">
            <v>ORAS NOCO ATCO</v>
          </cell>
          <cell r="S9517" t="str">
            <v>HFTD 2</v>
          </cell>
        </row>
        <row r="9518">
          <cell r="B9518" t="str">
            <v>121471128</v>
          </cell>
          <cell r="C9518" t="str">
            <v>026/001</v>
          </cell>
          <cell r="D9518" t="str">
            <v>T2 DI GRBRVL-LYTNVL 26/1 RPR STRW</v>
          </cell>
          <cell r="E9518" t="str">
            <v>WILLITS</v>
          </cell>
          <cell r="F9518" t="str">
            <v>ETL.8365</v>
          </cell>
          <cell r="G9518" t="str">
            <v>.POLE.WOOD</v>
          </cell>
          <cell r="H9518">
            <v>44351</v>
          </cell>
          <cell r="I9518">
            <v>44343</v>
          </cell>
          <cell r="J9518">
            <v>44676</v>
          </cell>
          <cell r="K9518">
            <v>44740</v>
          </cell>
          <cell r="M9518">
            <v>44708</v>
          </cell>
          <cell r="N9518">
            <v>44708</v>
          </cell>
          <cell r="O9518" t="str">
            <v>630</v>
          </cell>
          <cell r="P9518" t="str">
            <v/>
          </cell>
          <cell r="Q9518" t="str">
            <v>E - Schd Compl Yr 0</v>
          </cell>
          <cell r="R9518" t="str">
            <v>ORAS NOCO ATCO</v>
          </cell>
          <cell r="S9518" t="str">
            <v>HFTD 2</v>
          </cell>
        </row>
        <row r="9519">
          <cell r="B9519" t="str">
            <v>121471129</v>
          </cell>
          <cell r="C9519" t="str">
            <v>026/001</v>
          </cell>
          <cell r="D9519" t="str">
            <v>T2 DI GRBRVL-LYTNVL 26/1 RPR GYWW</v>
          </cell>
          <cell r="E9519" t="str">
            <v>WILLITS</v>
          </cell>
          <cell r="F9519" t="str">
            <v>ETL.8365</v>
          </cell>
          <cell r="G9519" t="str">
            <v>.POLE.WOOD</v>
          </cell>
          <cell r="H9519">
            <v>44351</v>
          </cell>
          <cell r="I9519">
            <v>44343</v>
          </cell>
          <cell r="J9519">
            <v>44676</v>
          </cell>
          <cell r="K9519">
            <v>44774</v>
          </cell>
          <cell r="M9519">
            <v>44708</v>
          </cell>
          <cell r="N9519">
            <v>44708</v>
          </cell>
          <cell r="O9519" t="str">
            <v>630</v>
          </cell>
          <cell r="P9519" t="str">
            <v/>
          </cell>
          <cell r="Q9519" t="str">
            <v>E - Schd Compl Yr 0</v>
          </cell>
          <cell r="R9519" t="str">
            <v>ORAS NOCO ATCO</v>
          </cell>
          <cell r="S9519" t="str">
            <v>HFTD 2</v>
          </cell>
        </row>
        <row r="9520">
          <cell r="B9520" t="str">
            <v>121471182</v>
          </cell>
          <cell r="C9520" t="str">
            <v>025/004</v>
          </cell>
          <cell r="D9520" t="str">
            <v>T2 DI GRBRVL-LYTNVL 25/4 RPR STRW</v>
          </cell>
          <cell r="E9520" t="str">
            <v>WILLITS</v>
          </cell>
          <cell r="F9520" t="str">
            <v>ETL.8365</v>
          </cell>
          <cell r="G9520" t="str">
            <v>.POLE.WOOD</v>
          </cell>
          <cell r="H9520">
            <v>44351</v>
          </cell>
          <cell r="I9520">
            <v>44343</v>
          </cell>
          <cell r="J9520">
            <v>44670</v>
          </cell>
          <cell r="K9520">
            <v>44726</v>
          </cell>
          <cell r="M9520">
            <v>44708</v>
          </cell>
          <cell r="N9520">
            <v>44708</v>
          </cell>
          <cell r="O9520" t="str">
            <v>630</v>
          </cell>
          <cell r="P9520" t="str">
            <v/>
          </cell>
          <cell r="Q9520" t="str">
            <v>E - Schd Compl Yr 0</v>
          </cell>
          <cell r="R9520" t="str">
            <v>ORAS NOCO ATCO</v>
          </cell>
          <cell r="S9520" t="str">
            <v>HFTD 2</v>
          </cell>
        </row>
        <row r="9521">
          <cell r="B9521" t="str">
            <v>121471189</v>
          </cell>
          <cell r="C9521" t="str">
            <v>018/157</v>
          </cell>
          <cell r="D9521" t="str">
            <v>T2 DI CRAG VIEW-CASCADE 18/157 RPR SHLW</v>
          </cell>
          <cell r="E9521" t="str">
            <v>TABLEMTN</v>
          </cell>
          <cell r="F9521" t="str">
            <v>ETL.1350</v>
          </cell>
          <cell r="G9521" t="str">
            <v>.POLE.WDPS</v>
          </cell>
          <cell r="H9521">
            <v>44351</v>
          </cell>
          <cell r="I9521">
            <v>44344</v>
          </cell>
          <cell r="J9521">
            <v>44344</v>
          </cell>
          <cell r="L9521">
            <v>45098</v>
          </cell>
          <cell r="M9521">
            <v>44709</v>
          </cell>
          <cell r="N9521">
            <v>44709</v>
          </cell>
          <cell r="O9521" t="str">
            <v>628</v>
          </cell>
          <cell r="P9521" t="str">
            <v>OTHR</v>
          </cell>
          <cell r="Q9521" t="str">
            <v>E - Schd Compl Yr 0</v>
          </cell>
          <cell r="R9521" t="str">
            <v>NOPR ORAS ATCO</v>
          </cell>
          <cell r="S9521" t="str">
            <v>HFTD 2</v>
          </cell>
        </row>
        <row r="9522">
          <cell r="B9522" t="str">
            <v>121471321</v>
          </cell>
          <cell r="C9522" t="str">
            <v>026/001</v>
          </cell>
          <cell r="D9522" t="str">
            <v>T2 DI GRBRVL-LYTNVL 26/1 RMV BUTT</v>
          </cell>
          <cell r="E9522" t="str">
            <v>EUREKA</v>
          </cell>
          <cell r="F9522" t="str">
            <v>ETL.8365</v>
          </cell>
          <cell r="G9522" t="str">
            <v>.POLE.WOOD</v>
          </cell>
          <cell r="H9522">
            <v>44351</v>
          </cell>
          <cell r="I9522">
            <v>44343</v>
          </cell>
          <cell r="J9522">
            <v>44532</v>
          </cell>
          <cell r="K9522">
            <v>44546</v>
          </cell>
          <cell r="M9522">
            <v>44708</v>
          </cell>
          <cell r="N9522">
            <v>44708</v>
          </cell>
          <cell r="O9522" t="str">
            <v>630</v>
          </cell>
          <cell r="P9522" t="str">
            <v/>
          </cell>
          <cell r="Q9522" t="str">
            <v>E - Schd Compl Yr 0</v>
          </cell>
          <cell r="R9522" t="str">
            <v>ORAS NOCO ATCO</v>
          </cell>
          <cell r="S9522" t="str">
            <v>HFTD 2</v>
          </cell>
        </row>
        <row r="9523">
          <cell r="B9523" t="str">
            <v>121471326</v>
          </cell>
          <cell r="C9523" t="str">
            <v>010/075</v>
          </cell>
          <cell r="D9523" t="str">
            <v>T2 DI GREEN VALLEY-LLAGAS 10/75 RPL INSW</v>
          </cell>
          <cell r="E9523" t="str">
            <v>MOSSLNDG</v>
          </cell>
          <cell r="F9523" t="str">
            <v>ETL.1720</v>
          </cell>
          <cell r="G9523" t="str">
            <v>.INSL.NCER</v>
          </cell>
          <cell r="H9523">
            <v>44351</v>
          </cell>
          <cell r="I9523">
            <v>44344</v>
          </cell>
          <cell r="J9523">
            <v>44344</v>
          </cell>
          <cell r="M9523">
            <v>44709</v>
          </cell>
          <cell r="N9523">
            <v>44709</v>
          </cell>
          <cell r="O9523" t="str">
            <v>508</v>
          </cell>
          <cell r="P9523" t="str">
            <v>OTHR</v>
          </cell>
          <cell r="Q9523" t="str">
            <v>E - Schd Compl Yr 0</v>
          </cell>
          <cell r="R9523" t="str">
            <v>NOPR ORAS ATCO</v>
          </cell>
          <cell r="S9523" t="str">
            <v>HFTD 2</v>
          </cell>
        </row>
        <row r="9524">
          <cell r="B9524" t="str">
            <v>121471367</v>
          </cell>
          <cell r="C9524" t="str">
            <v>017/098</v>
          </cell>
          <cell r="D9524" t="str">
            <v>T2 BAHIA-MORAGA_017/098</v>
          </cell>
          <cell r="E9524" t="str">
            <v>CONCORD</v>
          </cell>
          <cell r="F9524" t="str">
            <v>ETL.4340</v>
          </cell>
          <cell r="G9524" t="str">
            <v>.INSL</v>
          </cell>
          <cell r="H9524">
            <v>44351</v>
          </cell>
          <cell r="I9524">
            <v>44351</v>
          </cell>
          <cell r="J9524">
            <v>44351</v>
          </cell>
          <cell r="K9524">
            <v>44353</v>
          </cell>
          <cell r="M9524">
            <v>44716</v>
          </cell>
          <cell r="N9524">
            <v>44716</v>
          </cell>
          <cell r="O9524" t="str">
            <v>539</v>
          </cell>
          <cell r="P9524" t="str">
            <v/>
          </cell>
          <cell r="Q9524" t="str">
            <v>E - Schd Compl Yr 0</v>
          </cell>
          <cell r="R9524" t="str">
            <v>ORAS NOCO ATCO</v>
          </cell>
          <cell r="S9524" t="str">
            <v>HFTD 2</v>
          </cell>
        </row>
        <row r="9525">
          <cell r="B9525" t="str">
            <v>121471467</v>
          </cell>
          <cell r="C9525" t="str">
            <v>070/609</v>
          </cell>
          <cell r="D9525" t="str">
            <v>T2 DI COTTONWD-DELEVAN #2 70/609 RMV VEG</v>
          </cell>
          <cell r="E9525" t="str">
            <v>TABLEMTN</v>
          </cell>
          <cell r="F9525" t="str">
            <v>ETL.4580</v>
          </cell>
          <cell r="G9525" t="str">
            <v>.TOWR</v>
          </cell>
          <cell r="H9525">
            <v>44351</v>
          </cell>
          <cell r="I9525">
            <v>44343</v>
          </cell>
          <cell r="J9525">
            <v>44795</v>
          </cell>
          <cell r="K9525">
            <v>44796</v>
          </cell>
          <cell r="M9525">
            <v>44708</v>
          </cell>
          <cell r="O9525" t="str">
            <v>564</v>
          </cell>
          <cell r="P9525" t="str">
            <v>OTHR</v>
          </cell>
          <cell r="Q9525" t="str">
            <v>E - Schd Compl Yr 0</v>
          </cell>
          <cell r="R9525" t="str">
            <v>NOCO ATCO</v>
          </cell>
          <cell r="S9525" t="str">
            <v>HFTD 2</v>
          </cell>
        </row>
        <row r="9526">
          <cell r="B9526" t="str">
            <v>121471570</v>
          </cell>
          <cell r="C9526" t="str">
            <v>031/129</v>
          </cell>
          <cell r="D9526" t="str">
            <v>T2 DI TESLA-METCALF 31/129 RPR SHLS</v>
          </cell>
          <cell r="E9526" t="str">
            <v>METCALF</v>
          </cell>
          <cell r="F9526" t="str">
            <v>ETL.6110</v>
          </cell>
          <cell r="G9526" t="str">
            <v>.TOWR</v>
          </cell>
          <cell r="H9526">
            <v>44351</v>
          </cell>
          <cell r="I9526">
            <v>44344</v>
          </cell>
          <cell r="J9526">
            <v>44461</v>
          </cell>
          <cell r="K9526">
            <v>44468</v>
          </cell>
          <cell r="M9526">
            <v>44709</v>
          </cell>
          <cell r="N9526">
            <v>44709</v>
          </cell>
          <cell r="O9526" t="str">
            <v>628</v>
          </cell>
          <cell r="P9526" t="str">
            <v>OTHR</v>
          </cell>
          <cell r="Q9526" t="str">
            <v>E - Schd Compl Yr 0</v>
          </cell>
          <cell r="R9526" t="str">
            <v>ORAS NOCO ATCO</v>
          </cell>
          <cell r="S9526" t="str">
            <v>HFTD 2</v>
          </cell>
        </row>
        <row r="9527">
          <cell r="B9527" t="str">
            <v>121471571</v>
          </cell>
          <cell r="C9527" t="str">
            <v>031/129</v>
          </cell>
          <cell r="D9527" t="str">
            <v>T2 DI TESLA-METCALF 31/129 RPR GYWS</v>
          </cell>
          <cell r="E9527" t="str">
            <v>METCALF</v>
          </cell>
          <cell r="F9527" t="str">
            <v>ETL.6110</v>
          </cell>
          <cell r="G9527" t="str">
            <v>.TOWR</v>
          </cell>
          <cell r="H9527">
            <v>44351</v>
          </cell>
          <cell r="I9527">
            <v>44344</v>
          </cell>
          <cell r="J9527">
            <v>44741</v>
          </cell>
          <cell r="K9527">
            <v>44797</v>
          </cell>
          <cell r="L9527">
            <v>45030</v>
          </cell>
          <cell r="M9527">
            <v>44709</v>
          </cell>
          <cell r="N9527">
            <v>44709</v>
          </cell>
          <cell r="O9527" t="str">
            <v>628</v>
          </cell>
          <cell r="P9527" t="str">
            <v>OTHR</v>
          </cell>
          <cell r="Q9527" t="str">
            <v>E - Schd Compl Yr 0</v>
          </cell>
          <cell r="R9527" t="str">
            <v>ORAS NOCO ATCO</v>
          </cell>
          <cell r="S9527" t="str">
            <v>HFTD 2</v>
          </cell>
        </row>
        <row r="9528">
          <cell r="B9528" t="str">
            <v>121471851</v>
          </cell>
          <cell r="C9528" t="str">
            <v>025/436</v>
          </cell>
          <cell r="D9528" t="str">
            <v>EI NICLUS-WILKINS SLOUGH 25/436 REFRAME</v>
          </cell>
          <cell r="E9528" t="str">
            <v>SACTO</v>
          </cell>
          <cell r="F9528" t="str">
            <v>ETL.7710</v>
          </cell>
          <cell r="G9528" t="str">
            <v>ETL.7710_025/436</v>
          </cell>
          <cell r="H9528">
            <v>44351</v>
          </cell>
          <cell r="I9528">
            <v>44351</v>
          </cell>
          <cell r="J9528">
            <v>44351</v>
          </cell>
          <cell r="L9528">
            <v>45147</v>
          </cell>
          <cell r="M9528">
            <v>44716</v>
          </cell>
          <cell r="N9528">
            <v>44799</v>
          </cell>
          <cell r="O9528" t="str">
            <v>508</v>
          </cell>
          <cell r="P9528" t="str">
            <v>INSP</v>
          </cell>
          <cell r="Q9528" t="str">
            <v>E - Schd Compl Yr 0</v>
          </cell>
          <cell r="R9528" t="str">
            <v>NOPR ORAS ATCO</v>
          </cell>
          <cell r="S9528" t="str">
            <v>Non-HFTD</v>
          </cell>
        </row>
        <row r="9529">
          <cell r="B9529" t="str">
            <v>121472548</v>
          </cell>
          <cell r="C9529" t="str">
            <v>041/001</v>
          </cell>
          <cell r="D9529" t="str">
            <v>T2 DI TRINITY-MAPLE CREEK 41/1 RPL HRDD</v>
          </cell>
          <cell r="E9529" t="str">
            <v>EUREKA</v>
          </cell>
          <cell r="F9529" t="str">
            <v>ETL.8170</v>
          </cell>
          <cell r="G9529" t="str">
            <v>.POLE.WOOD</v>
          </cell>
          <cell r="H9529">
            <v>44352</v>
          </cell>
          <cell r="I9529">
            <v>44349</v>
          </cell>
          <cell r="J9529">
            <v>44677</v>
          </cell>
          <cell r="K9529">
            <v>44707</v>
          </cell>
          <cell r="M9529">
            <v>44714</v>
          </cell>
          <cell r="N9529">
            <v>44714</v>
          </cell>
          <cell r="O9529" t="str">
            <v>630</v>
          </cell>
          <cell r="P9529" t="str">
            <v/>
          </cell>
          <cell r="Q9529" t="str">
            <v>E - Schd Compl Yr 0</v>
          </cell>
          <cell r="R9529" t="str">
            <v>ORAS NOCO ATCO</v>
          </cell>
          <cell r="S9529" t="str">
            <v>HFTD 2</v>
          </cell>
        </row>
        <row r="9530">
          <cell r="B9530" t="str">
            <v>121473356</v>
          </cell>
          <cell r="C9530" t="str">
            <v>A010/175</v>
          </cell>
          <cell r="D9530" t="str">
            <v>EI WEBER-MORMON JCT A010/175 RPR GYWW</v>
          </cell>
          <cell r="E9530" t="str">
            <v>VICTOR</v>
          </cell>
          <cell r="F9530" t="str">
            <v>ETL.8330</v>
          </cell>
          <cell r="G9530" t="str">
            <v>ETL.8330_A010/175</v>
          </cell>
          <cell r="H9530">
            <v>44352</v>
          </cell>
          <cell r="I9530">
            <v>44352</v>
          </cell>
          <cell r="J9530">
            <v>44352</v>
          </cell>
          <cell r="M9530">
            <v>44717</v>
          </cell>
          <cell r="O9530" t="str">
            <v>630</v>
          </cell>
          <cell r="P9530" t="str">
            <v>INSP</v>
          </cell>
          <cell r="Q9530" t="str">
            <v>E - Schd Compl Yr 0</v>
          </cell>
          <cell r="R9530" t="str">
            <v>OSNO ATCO</v>
          </cell>
          <cell r="S9530" t="str">
            <v>Non-HFTD</v>
          </cell>
        </row>
        <row r="9531">
          <cell r="B9531" t="str">
            <v>121473392</v>
          </cell>
          <cell r="C9531" t="str">
            <v>002/013</v>
          </cell>
          <cell r="D9531" t="str">
            <v>EI PITTSBURG-COLMBIA STEEL 2/13 RPL HRDT</v>
          </cell>
          <cell r="E9531" t="str">
            <v>CONCORD</v>
          </cell>
          <cell r="F9531" t="str">
            <v>ETL.3300</v>
          </cell>
          <cell r="G9531" t="str">
            <v>ETL.3300_002/013</v>
          </cell>
          <cell r="H9531">
            <v>44352</v>
          </cell>
          <cell r="I9531">
            <v>44352</v>
          </cell>
          <cell r="J9531">
            <v>44352</v>
          </cell>
          <cell r="M9531">
            <v>44717</v>
          </cell>
          <cell r="O9531" t="str">
            <v>543</v>
          </cell>
          <cell r="P9531" t="str">
            <v>INSP</v>
          </cell>
          <cell r="Q9531" t="str">
            <v>E - Schd Compl Yr 0</v>
          </cell>
          <cell r="R9531" t="str">
            <v>OSNO ATCO</v>
          </cell>
          <cell r="S9531" t="str">
            <v>Non-HFTD</v>
          </cell>
        </row>
        <row r="9532">
          <cell r="B9532" t="str">
            <v>121473445</v>
          </cell>
          <cell r="C9532" t="str">
            <v>028/497</v>
          </cell>
          <cell r="D9532" t="str">
            <v>EI NICLS-WILKINS SLGH 28/497 RPR STRW</v>
          </cell>
          <cell r="E9532" t="str">
            <v>SACTO</v>
          </cell>
          <cell r="F9532" t="str">
            <v>ETL.7710</v>
          </cell>
          <cell r="G9532" t="str">
            <v>ETL.7710_028/497</v>
          </cell>
          <cell r="H9532">
            <v>44352</v>
          </cell>
          <cell r="I9532">
            <v>44352</v>
          </cell>
          <cell r="J9532">
            <v>44352</v>
          </cell>
          <cell r="M9532">
            <v>44717</v>
          </cell>
          <cell r="N9532">
            <v>44717</v>
          </cell>
          <cell r="O9532" t="str">
            <v>630</v>
          </cell>
          <cell r="P9532" t="str">
            <v>INSP</v>
          </cell>
          <cell r="Q9532" t="str">
            <v>E - Schd Compl Yr 0</v>
          </cell>
          <cell r="R9532" t="str">
            <v>NOPR ORAS ATCO</v>
          </cell>
          <cell r="S9532" t="str">
            <v>Non-HFTD</v>
          </cell>
        </row>
        <row r="9533">
          <cell r="B9533" t="str">
            <v>121473511</v>
          </cell>
          <cell r="C9533" t="str">
            <v>013/170</v>
          </cell>
          <cell r="D9533" t="str">
            <v>T2 EI DELTA-MTN GATE 13/170 RPR GYWS</v>
          </cell>
          <cell r="E9533" t="str">
            <v>TABLEMTN</v>
          </cell>
          <cell r="F9533" t="str">
            <v>ETL.6750</v>
          </cell>
          <cell r="G9533" t="str">
            <v>.POLE.STPS</v>
          </cell>
          <cell r="H9533">
            <v>44352</v>
          </cell>
          <cell r="I9533">
            <v>44352</v>
          </cell>
          <cell r="J9533">
            <v>44767</v>
          </cell>
          <cell r="K9533">
            <v>44798</v>
          </cell>
          <cell r="L9533">
            <v>45053</v>
          </cell>
          <cell r="M9533">
            <v>44717</v>
          </cell>
          <cell r="N9533">
            <v>44717</v>
          </cell>
          <cell r="O9533" t="str">
            <v>628</v>
          </cell>
          <cell r="P9533" t="str">
            <v>INSP</v>
          </cell>
          <cell r="Q9533" t="str">
            <v>E - Schd Compl Yr 0</v>
          </cell>
          <cell r="R9533" t="str">
            <v>ORAS NOCO ATCO</v>
          </cell>
          <cell r="S9533" t="str">
            <v>HFTD 2</v>
          </cell>
        </row>
        <row r="9534">
          <cell r="B9534" t="str">
            <v>121473603</v>
          </cell>
          <cell r="C9534" t="str">
            <v>086/003</v>
          </cell>
          <cell r="D9534" t="str">
            <v>T2 DI HUMBOLDT-TRINITY 86/3 RPL HRDD</v>
          </cell>
          <cell r="E9534" t="str">
            <v>EUREKA</v>
          </cell>
          <cell r="F9534" t="str">
            <v>ETL.1820</v>
          </cell>
          <cell r="G9534" t="str">
            <v>.INSL.CERA</v>
          </cell>
          <cell r="H9534">
            <v>44352</v>
          </cell>
          <cell r="I9534">
            <v>44351</v>
          </cell>
          <cell r="J9534">
            <v>44357</v>
          </cell>
          <cell r="K9534">
            <v>44369</v>
          </cell>
          <cell r="M9534">
            <v>44716</v>
          </cell>
          <cell r="N9534">
            <v>44716</v>
          </cell>
          <cell r="O9534" t="str">
            <v>630</v>
          </cell>
          <cell r="P9534" t="str">
            <v/>
          </cell>
          <cell r="Q9534" t="str">
            <v>E - Schd Compl Yr 0</v>
          </cell>
          <cell r="R9534" t="str">
            <v>ORAS NOCO ATCO</v>
          </cell>
          <cell r="S9534" t="str">
            <v>HFTD 2</v>
          </cell>
        </row>
        <row r="9535">
          <cell r="B9535" t="str">
            <v>121473623</v>
          </cell>
          <cell r="C9535" t="str">
            <v>002/015</v>
          </cell>
          <cell r="D9535" t="str">
            <v>EI PITTSBURG-COLMBIA STEEL 2/15 RPR HRDT</v>
          </cell>
          <cell r="E9535" t="str">
            <v>CONCORD</v>
          </cell>
          <cell r="F9535" t="str">
            <v>ETL.3300</v>
          </cell>
          <cell r="G9535" t="str">
            <v>ETL.3300_002/015</v>
          </cell>
          <cell r="H9535">
            <v>44352</v>
          </cell>
          <cell r="I9535">
            <v>44352</v>
          </cell>
          <cell r="J9535">
            <v>44352</v>
          </cell>
          <cell r="M9535">
            <v>44717</v>
          </cell>
          <cell r="O9535" t="str">
            <v>543</v>
          </cell>
          <cell r="P9535" t="str">
            <v>INSP</v>
          </cell>
          <cell r="Q9535" t="str">
            <v>E - Schd Compl Yr 0</v>
          </cell>
          <cell r="R9535" t="str">
            <v>OSNO ATCO</v>
          </cell>
          <cell r="S9535" t="str">
            <v>Non-HFTD</v>
          </cell>
        </row>
        <row r="9536">
          <cell r="B9536" t="str">
            <v>121473774</v>
          </cell>
          <cell r="C9536" t="str">
            <v>A009/157</v>
          </cell>
          <cell r="D9536" t="str">
            <v>EI WEBER-MORMON JCT A009/157 RPR SPLW</v>
          </cell>
          <cell r="E9536" t="str">
            <v>VICTOR</v>
          </cell>
          <cell r="F9536" t="str">
            <v>ETL.8330</v>
          </cell>
          <cell r="G9536" t="str">
            <v>ETL.8330_A009/157</v>
          </cell>
          <cell r="H9536">
            <v>44352</v>
          </cell>
          <cell r="I9536">
            <v>44352</v>
          </cell>
          <cell r="J9536">
            <v>44352</v>
          </cell>
          <cell r="M9536">
            <v>44717</v>
          </cell>
          <cell r="O9536" t="str">
            <v>630</v>
          </cell>
          <cell r="P9536" t="str">
            <v>INSP</v>
          </cell>
          <cell r="Q9536" t="str">
            <v>E - Schd Compl Yr 0</v>
          </cell>
          <cell r="R9536" t="str">
            <v>OSNO ATCO</v>
          </cell>
          <cell r="S9536" t="str">
            <v>Non-HFTD</v>
          </cell>
        </row>
        <row r="9537">
          <cell r="B9537" t="str">
            <v>121473780</v>
          </cell>
          <cell r="C9537" t="str">
            <v>002/014</v>
          </cell>
          <cell r="D9537" t="str">
            <v>EI PITTSBURG-COLMBIA STEEL 2/14 RPL HRDT</v>
          </cell>
          <cell r="E9537" t="str">
            <v>CONCORD</v>
          </cell>
          <cell r="F9537" t="str">
            <v>ETL.3300</v>
          </cell>
          <cell r="G9537" t="str">
            <v>ETL.3300_002/014</v>
          </cell>
          <cell r="H9537">
            <v>44352</v>
          </cell>
          <cell r="I9537">
            <v>44352</v>
          </cell>
          <cell r="J9537">
            <v>44352</v>
          </cell>
          <cell r="M9537">
            <v>44717</v>
          </cell>
          <cell r="O9537" t="str">
            <v>543</v>
          </cell>
          <cell r="P9537" t="str">
            <v>INSP</v>
          </cell>
          <cell r="Q9537" t="str">
            <v>E - Schd Compl Yr 0</v>
          </cell>
          <cell r="R9537" t="str">
            <v>OSNO ATCO</v>
          </cell>
          <cell r="S9537" t="str">
            <v>Non-HFTD</v>
          </cell>
        </row>
        <row r="9538">
          <cell r="B9538" t="str">
            <v>121473781</v>
          </cell>
          <cell r="C9538" t="str">
            <v>002/014</v>
          </cell>
          <cell r="D9538" t="str">
            <v>EI PITTSBURG-COLMBIA STEEL 2/14 RPL INSS</v>
          </cell>
          <cell r="E9538" t="str">
            <v>CONCORD</v>
          </cell>
          <cell r="F9538" t="str">
            <v>ETL.3300</v>
          </cell>
          <cell r="G9538" t="str">
            <v>ETL.3300_002/014</v>
          </cell>
          <cell r="H9538">
            <v>44352</v>
          </cell>
          <cell r="I9538">
            <v>44352</v>
          </cell>
          <cell r="J9538">
            <v>44352</v>
          </cell>
          <cell r="M9538">
            <v>44717</v>
          </cell>
          <cell r="N9538">
            <v>44715</v>
          </cell>
          <cell r="O9538" t="str">
            <v>532</v>
          </cell>
          <cell r="P9538" t="str">
            <v>INSP</v>
          </cell>
          <cell r="Q9538" t="str">
            <v>E - Schd Compl Yr 0</v>
          </cell>
          <cell r="R9538" t="str">
            <v>NOPR ORAS ATCO</v>
          </cell>
          <cell r="S9538" t="str">
            <v>Non-HFTD</v>
          </cell>
        </row>
        <row r="9539">
          <cell r="B9539" t="str">
            <v>121473815</v>
          </cell>
          <cell r="C9539" t="str">
            <v>054/004</v>
          </cell>
          <cell r="D9539" t="str">
            <v>T2 DI HUMBOLDT-TRINITY 54/4C RPR GYWW</v>
          </cell>
          <cell r="E9539" t="str">
            <v>EUREKA</v>
          </cell>
          <cell r="F9539" t="str">
            <v>ETL.1820</v>
          </cell>
          <cell r="G9539" t="str">
            <v>.POLE.WDPS</v>
          </cell>
          <cell r="H9539">
            <v>44352</v>
          </cell>
          <cell r="I9539">
            <v>44344</v>
          </cell>
          <cell r="J9539">
            <v>44649</v>
          </cell>
          <cell r="K9539">
            <v>44672</v>
          </cell>
          <cell r="M9539">
            <v>44709</v>
          </cell>
          <cell r="N9539">
            <v>44709</v>
          </cell>
          <cell r="O9539" t="str">
            <v>630</v>
          </cell>
          <cell r="P9539" t="str">
            <v>OTHR</v>
          </cell>
          <cell r="Q9539" t="str">
            <v>E - Schd Compl Yr 0</v>
          </cell>
          <cell r="R9539" t="str">
            <v>ORAS NOCO ATCO</v>
          </cell>
          <cell r="S9539" t="str">
            <v>HFTD 2</v>
          </cell>
        </row>
        <row r="9540">
          <cell r="B9540" t="str">
            <v>121473955</v>
          </cell>
          <cell r="C9540" t="str">
            <v>A009/154</v>
          </cell>
          <cell r="D9540" t="str">
            <v>EI WEBER-MORMON JCT A009/154 REPLUMB</v>
          </cell>
          <cell r="E9540" t="str">
            <v>VICTOR</v>
          </cell>
          <cell r="F9540" t="str">
            <v>ETL.8330</v>
          </cell>
          <cell r="G9540" t="str">
            <v>ETL.8330_A009/154</v>
          </cell>
          <cell r="H9540">
            <v>44352</v>
          </cell>
          <cell r="I9540">
            <v>44352</v>
          </cell>
          <cell r="J9540">
            <v>44352</v>
          </cell>
          <cell r="M9540">
            <v>44717</v>
          </cell>
          <cell r="O9540" t="str">
            <v>630</v>
          </cell>
          <cell r="P9540" t="str">
            <v>INSP</v>
          </cell>
          <cell r="Q9540" t="str">
            <v>E - Schd Compl Yr 0</v>
          </cell>
          <cell r="R9540" t="str">
            <v>OSNO ATCO</v>
          </cell>
          <cell r="S9540" t="str">
            <v>Non-HFTD</v>
          </cell>
        </row>
        <row r="9541">
          <cell r="B9541" t="str">
            <v>121474187</v>
          </cell>
          <cell r="C9541" t="str">
            <v>012/163</v>
          </cell>
          <cell r="D9541" t="str">
            <v>T2 EI DLT-MT GT JCT 12/163 RPR GYWW</v>
          </cell>
          <cell r="E9541" t="str">
            <v>TABLEMTN</v>
          </cell>
          <cell r="F9541" t="str">
            <v>ETL.6750</v>
          </cell>
          <cell r="G9541" t="str">
            <v>.POLE.WDPS</v>
          </cell>
          <cell r="H9541">
            <v>44352</v>
          </cell>
          <cell r="I9541">
            <v>44352</v>
          </cell>
          <cell r="J9541">
            <v>44352</v>
          </cell>
          <cell r="L9541">
            <v>45062</v>
          </cell>
          <cell r="M9541">
            <v>44717</v>
          </cell>
          <cell r="N9541">
            <v>44717</v>
          </cell>
          <cell r="O9541" t="str">
            <v>630</v>
          </cell>
          <cell r="P9541" t="str">
            <v>INSP</v>
          </cell>
          <cell r="Q9541" t="str">
            <v>E - Schd Compl Yr 0</v>
          </cell>
          <cell r="R9541" t="str">
            <v>NOPR ORAS OSTS</v>
          </cell>
          <cell r="S9541" t="str">
            <v>HFTD 2</v>
          </cell>
        </row>
        <row r="9542">
          <cell r="B9542" t="str">
            <v>121474233</v>
          </cell>
          <cell r="C9542" t="str">
            <v>012/163</v>
          </cell>
          <cell r="D9542" t="str">
            <v>T2 EI DLT-MT GT JCT 12/163 RPR GYWW</v>
          </cell>
          <cell r="E9542" t="str">
            <v>TABLEMTN</v>
          </cell>
          <cell r="F9542" t="str">
            <v>ETL.6750</v>
          </cell>
          <cell r="G9542" t="str">
            <v>.POLE.WDPS</v>
          </cell>
          <cell r="H9542">
            <v>44352</v>
          </cell>
          <cell r="I9542">
            <v>44352</v>
          </cell>
          <cell r="J9542">
            <v>44352</v>
          </cell>
          <cell r="L9542">
            <v>45062</v>
          </cell>
          <cell r="M9542">
            <v>44717</v>
          </cell>
          <cell r="N9542">
            <v>44717</v>
          </cell>
          <cell r="O9542" t="str">
            <v>630</v>
          </cell>
          <cell r="P9542" t="str">
            <v>INSP</v>
          </cell>
          <cell r="Q9542" t="str">
            <v>E - Schd Compl Yr 0</v>
          </cell>
          <cell r="R9542" t="str">
            <v>NOPR ORAS OSTS</v>
          </cell>
          <cell r="S9542" t="str">
            <v>HFTD 2</v>
          </cell>
        </row>
        <row r="9543">
          <cell r="B9543" t="str">
            <v>121474234</v>
          </cell>
          <cell r="C9543" t="str">
            <v>012/163</v>
          </cell>
          <cell r="D9543" t="str">
            <v>T2 EI DLT-MT GT JCT 12/163 RPR STRW</v>
          </cell>
          <cell r="E9543" t="str">
            <v>TABLEMTN</v>
          </cell>
          <cell r="F9543" t="str">
            <v>ETL.6750</v>
          </cell>
          <cell r="G9543" t="str">
            <v>.POLE.WDPS</v>
          </cell>
          <cell r="H9543">
            <v>44352</v>
          </cell>
          <cell r="I9543">
            <v>44352</v>
          </cell>
          <cell r="J9543">
            <v>44796</v>
          </cell>
          <cell r="K9543">
            <v>44798</v>
          </cell>
          <cell r="L9543">
            <v>45062</v>
          </cell>
          <cell r="M9543">
            <v>44717</v>
          </cell>
          <cell r="N9543">
            <v>44717</v>
          </cell>
          <cell r="O9543" t="str">
            <v>630</v>
          </cell>
          <cell r="P9543" t="str">
            <v>INSP</v>
          </cell>
          <cell r="Q9543" t="str">
            <v>E - Schd Compl Yr 0</v>
          </cell>
          <cell r="R9543" t="str">
            <v>ORAS NOCO ATCO</v>
          </cell>
          <cell r="S9543" t="str">
            <v>HFTD 2</v>
          </cell>
        </row>
        <row r="9544">
          <cell r="B9544" t="str">
            <v>121474247</v>
          </cell>
          <cell r="C9544" t="str">
            <v>012/163</v>
          </cell>
          <cell r="D9544" t="str">
            <v>T2 EI DLT-MT GT JCT 12/163 RPR GYWW</v>
          </cell>
          <cell r="E9544" t="str">
            <v>TABLEMTN</v>
          </cell>
          <cell r="F9544" t="str">
            <v>ETL.6750</v>
          </cell>
          <cell r="G9544" t="str">
            <v>.POLE.WDPS</v>
          </cell>
          <cell r="H9544">
            <v>44352</v>
          </cell>
          <cell r="I9544">
            <v>44352</v>
          </cell>
          <cell r="J9544">
            <v>44352</v>
          </cell>
          <cell r="L9544">
            <v>45062</v>
          </cell>
          <cell r="M9544">
            <v>44717</v>
          </cell>
          <cell r="N9544">
            <v>44717</v>
          </cell>
          <cell r="O9544" t="str">
            <v>630</v>
          </cell>
          <cell r="P9544" t="str">
            <v>INSP</v>
          </cell>
          <cell r="Q9544" t="str">
            <v>E - Schd Compl Yr 0</v>
          </cell>
          <cell r="R9544" t="str">
            <v>NOPR ORAS OSTS</v>
          </cell>
          <cell r="S9544" t="str">
            <v>HFTD 2</v>
          </cell>
        </row>
        <row r="9545">
          <cell r="B9545" t="str">
            <v>121474460</v>
          </cell>
          <cell r="C9545" t="str">
            <v>005/003</v>
          </cell>
          <cell r="D9545" t="str">
            <v>T2 DI LAYTONVILLE-COVELO 5/3 RPL POLE</v>
          </cell>
          <cell r="E9545" t="str">
            <v>WILLITS</v>
          </cell>
          <cell r="F9545" t="str">
            <v>ETL.7390</v>
          </cell>
          <cell r="G9545" t="str">
            <v>.POLE.WDPS</v>
          </cell>
          <cell r="H9545">
            <v>44352</v>
          </cell>
          <cell r="I9545">
            <v>44351</v>
          </cell>
          <cell r="J9545">
            <v>44351</v>
          </cell>
          <cell r="M9545">
            <v>44716</v>
          </cell>
          <cell r="N9545">
            <v>44715</v>
          </cell>
          <cell r="O9545" t="str">
            <v>372</v>
          </cell>
          <cell r="P9545" t="str">
            <v>OTHR</v>
          </cell>
          <cell r="Q9545" t="str">
            <v>E - Schd Compl Yr 0</v>
          </cell>
          <cell r="R9545" t="str">
            <v>NOPR ORAS OSTS</v>
          </cell>
          <cell r="S9545" t="str">
            <v>HFTD 2</v>
          </cell>
        </row>
        <row r="9546">
          <cell r="B9546" t="str">
            <v>121474461</v>
          </cell>
          <cell r="C9546" t="str">
            <v>005/003</v>
          </cell>
          <cell r="D9546" t="str">
            <v>T2 DI LAYTONVILLE-COVELO 5/3 RPL POLE</v>
          </cell>
          <cell r="E9546" t="str">
            <v>WILLITS</v>
          </cell>
          <cell r="F9546" t="str">
            <v>ETL.7390</v>
          </cell>
          <cell r="G9546" t="str">
            <v>.POLE.WDPS</v>
          </cell>
          <cell r="H9546">
            <v>44352</v>
          </cell>
          <cell r="I9546">
            <v>44351</v>
          </cell>
          <cell r="J9546">
            <v>44351</v>
          </cell>
          <cell r="M9546">
            <v>44716</v>
          </cell>
          <cell r="N9546">
            <v>44715</v>
          </cell>
          <cell r="O9546" t="str">
            <v>372</v>
          </cell>
          <cell r="P9546" t="str">
            <v>OTHR</v>
          </cell>
          <cell r="Q9546" t="str">
            <v>E - Schd Compl Yr 0</v>
          </cell>
          <cell r="R9546" t="str">
            <v>NOPR ORAS NOPT OSTS</v>
          </cell>
          <cell r="S9546" t="str">
            <v>HFTD 2</v>
          </cell>
        </row>
        <row r="9547">
          <cell r="B9547" t="str">
            <v>121474464</v>
          </cell>
          <cell r="C9547" t="str">
            <v>005/003</v>
          </cell>
          <cell r="D9547" t="str">
            <v>T2 DI LAYTONVILLE-COVELO 5/3 RPL POLE</v>
          </cell>
          <cell r="E9547" t="str">
            <v>WILLITS</v>
          </cell>
          <cell r="F9547" t="str">
            <v>ETL.7390</v>
          </cell>
          <cell r="G9547" t="str">
            <v>.POLE.WDPS</v>
          </cell>
          <cell r="H9547">
            <v>44352</v>
          </cell>
          <cell r="I9547">
            <v>44351</v>
          </cell>
          <cell r="J9547">
            <v>44351</v>
          </cell>
          <cell r="M9547">
            <v>44716</v>
          </cell>
          <cell r="N9547">
            <v>44715</v>
          </cell>
          <cell r="O9547" t="str">
            <v>372</v>
          </cell>
          <cell r="P9547" t="str">
            <v>OTHR</v>
          </cell>
          <cell r="Q9547" t="str">
            <v>E - Schd Compl Yr 0</v>
          </cell>
          <cell r="R9547" t="str">
            <v>NOPR ORAS OSTS</v>
          </cell>
          <cell r="S9547" t="str">
            <v>HFTD 2</v>
          </cell>
        </row>
        <row r="9548">
          <cell r="B9548" t="str">
            <v>121474492</v>
          </cell>
          <cell r="C9548" t="str">
            <v>:003/028</v>
          </cell>
          <cell r="D9548" t="str">
            <v>EI PITBG-CLMBA STL :003/028 RPR FOND</v>
          </cell>
          <cell r="E9548" t="str">
            <v>CONCORD</v>
          </cell>
          <cell r="F9548" t="str">
            <v>ETL.3300</v>
          </cell>
          <cell r="G9548" t="str">
            <v>ETL.3300_:003/028</v>
          </cell>
          <cell r="H9548">
            <v>44352</v>
          </cell>
          <cell r="I9548">
            <v>44352</v>
          </cell>
          <cell r="J9548">
            <v>44352</v>
          </cell>
          <cell r="M9548">
            <v>44717</v>
          </cell>
          <cell r="O9548" t="str">
            <v>543</v>
          </cell>
          <cell r="P9548" t="str">
            <v>INSP</v>
          </cell>
          <cell r="Q9548" t="str">
            <v>E - Schd Compl Yr 0</v>
          </cell>
          <cell r="R9548" t="str">
            <v>OSNO ATCO</v>
          </cell>
          <cell r="S9548" t="str">
            <v>Non-HFTD</v>
          </cell>
        </row>
        <row r="9549">
          <cell r="B9549" t="str">
            <v>121474584</v>
          </cell>
          <cell r="C9549" t="str">
            <v>011/100</v>
          </cell>
          <cell r="D9549" t="str">
            <v>T2 DI CRAG VW-CSCD 11/100L RPL STRW</v>
          </cell>
          <cell r="E9549" t="str">
            <v>TABLEMTN</v>
          </cell>
          <cell r="F9549" t="str">
            <v>ETL.1350</v>
          </cell>
          <cell r="G9549" t="str">
            <v>.POLE.WDPS</v>
          </cell>
          <cell r="H9549">
            <v>44352</v>
          </cell>
          <cell r="I9549">
            <v>44351</v>
          </cell>
          <cell r="J9549">
            <v>44351</v>
          </cell>
          <cell r="L9549">
            <v>45024</v>
          </cell>
          <cell r="M9549">
            <v>44716</v>
          </cell>
          <cell r="N9549">
            <v>44721</v>
          </cell>
          <cell r="O9549" t="str">
            <v>372</v>
          </cell>
          <cell r="P9549" t="str">
            <v>OTHR</v>
          </cell>
          <cell r="Q9549" t="str">
            <v>E - Schd Compl Yr 0</v>
          </cell>
          <cell r="R9549" t="str">
            <v>NOPR ORAS ATCO</v>
          </cell>
          <cell r="S9549" t="str">
            <v>HFTD 2</v>
          </cell>
        </row>
        <row r="9550">
          <cell r="B9550" t="str">
            <v>121474585</v>
          </cell>
          <cell r="C9550" t="str">
            <v>011/100</v>
          </cell>
          <cell r="D9550" t="str">
            <v>T2 DI CRAG VW-CSCD 11/100R RPL STRW</v>
          </cell>
          <cell r="E9550" t="str">
            <v>TABLEMTN</v>
          </cell>
          <cell r="F9550" t="str">
            <v>ETL.1350</v>
          </cell>
          <cell r="G9550" t="str">
            <v>.POLE.WDPS</v>
          </cell>
          <cell r="H9550">
            <v>44352</v>
          </cell>
          <cell r="I9550">
            <v>44351</v>
          </cell>
          <cell r="J9550">
            <v>44351</v>
          </cell>
          <cell r="L9550">
            <v>45100</v>
          </cell>
          <cell r="M9550">
            <v>44716</v>
          </cell>
          <cell r="N9550">
            <v>44721</v>
          </cell>
          <cell r="O9550" t="str">
            <v>372</v>
          </cell>
          <cell r="P9550" t="str">
            <v>OTHR</v>
          </cell>
          <cell r="Q9550" t="str">
            <v>E - Schd Compl Yr 0</v>
          </cell>
          <cell r="R9550" t="str">
            <v>NOPR ORAS ATCO</v>
          </cell>
          <cell r="S9550" t="str">
            <v>HFTD 2</v>
          </cell>
        </row>
        <row r="9551">
          <cell r="B9551" t="str">
            <v>121474610</v>
          </cell>
          <cell r="C9551" t="str">
            <v>012/160</v>
          </cell>
          <cell r="D9551" t="str">
            <v>T2 EI DELTA-MTN GATE JCT 12/160 RPL STRW</v>
          </cell>
          <cell r="E9551" t="str">
            <v>TABLEMTN</v>
          </cell>
          <cell r="F9551" t="str">
            <v>ETL.6750</v>
          </cell>
          <cell r="G9551" t="str">
            <v>.POLE.WDPS</v>
          </cell>
          <cell r="H9551">
            <v>44352</v>
          </cell>
          <cell r="I9551">
            <v>44352</v>
          </cell>
          <cell r="J9551">
            <v>44352</v>
          </cell>
          <cell r="L9551">
            <v>45062</v>
          </cell>
          <cell r="M9551">
            <v>44717</v>
          </cell>
          <cell r="N9551">
            <v>44754</v>
          </cell>
          <cell r="O9551" t="str">
            <v>372</v>
          </cell>
          <cell r="P9551" t="str">
            <v>INSP</v>
          </cell>
          <cell r="Q9551" t="str">
            <v>E - Schd Compl Yr 0</v>
          </cell>
          <cell r="R9551" t="str">
            <v>NOPR ORAS OSTS</v>
          </cell>
          <cell r="S9551" t="str">
            <v>HFTD 2</v>
          </cell>
        </row>
        <row r="9552">
          <cell r="B9552" t="str">
            <v>121474638</v>
          </cell>
          <cell r="C9552" t="str">
            <v>012/160</v>
          </cell>
          <cell r="D9552" t="str">
            <v>T2 EI DELTA-MTN GATE JCT 12/160 RPL STRW</v>
          </cell>
          <cell r="E9552" t="str">
            <v>TABLEMTN</v>
          </cell>
          <cell r="F9552" t="str">
            <v>ETL.6750</v>
          </cell>
          <cell r="G9552" t="str">
            <v>.POLE.WDPS</v>
          </cell>
          <cell r="H9552">
            <v>44352</v>
          </cell>
          <cell r="I9552">
            <v>44352</v>
          </cell>
          <cell r="J9552">
            <v>44352</v>
          </cell>
          <cell r="L9552">
            <v>45062</v>
          </cell>
          <cell r="M9552">
            <v>44717</v>
          </cell>
          <cell r="N9552">
            <v>44754</v>
          </cell>
          <cell r="O9552" t="str">
            <v>372</v>
          </cell>
          <cell r="P9552" t="str">
            <v>INSP</v>
          </cell>
          <cell r="Q9552" t="str">
            <v>E - Schd Compl Yr 0</v>
          </cell>
          <cell r="R9552" t="str">
            <v>NOPR ORAS OSTS</v>
          </cell>
          <cell r="S9552" t="str">
            <v>HFTD 2</v>
          </cell>
        </row>
        <row r="9553">
          <cell r="B9553" t="str">
            <v>121474658</v>
          </cell>
          <cell r="C9553" t="str">
            <v>012/160</v>
          </cell>
          <cell r="D9553" t="str">
            <v>T2 EI DLT-MT GT JCT 12/160 RPR GYWW</v>
          </cell>
          <cell r="E9553" t="str">
            <v>TABLEMTN</v>
          </cell>
          <cell r="F9553" t="str">
            <v>ETL.6750</v>
          </cell>
          <cell r="G9553" t="str">
            <v>.POLE.WDPS</v>
          </cell>
          <cell r="H9553">
            <v>44352</v>
          </cell>
          <cell r="I9553">
            <v>44352</v>
          </cell>
          <cell r="J9553">
            <v>44352</v>
          </cell>
          <cell r="M9553">
            <v>44717</v>
          </cell>
          <cell r="N9553">
            <v>44717</v>
          </cell>
          <cell r="O9553" t="str">
            <v>630</v>
          </cell>
          <cell r="P9553" t="str">
            <v>INSP</v>
          </cell>
          <cell r="Q9553" t="str">
            <v>E - Schd Compl Yr 0</v>
          </cell>
          <cell r="R9553" t="str">
            <v>NOPR ORAS OSTS</v>
          </cell>
          <cell r="S9553" t="str">
            <v>HFTD 2</v>
          </cell>
        </row>
        <row r="9554">
          <cell r="B9554" t="str">
            <v>121474665</v>
          </cell>
          <cell r="C9554" t="str">
            <v>002/041</v>
          </cell>
          <cell r="D9554" t="str">
            <v>EI SAN JOSE B-STNE-EVRGRN 2/41 RPR GYWW</v>
          </cell>
          <cell r="E9554" t="str">
            <v>METCALF</v>
          </cell>
          <cell r="F9554" t="str">
            <v>ETL.1550</v>
          </cell>
          <cell r="G9554" t="str">
            <v>ETL.1550_002/041</v>
          </cell>
          <cell r="H9554">
            <v>44352</v>
          </cell>
          <cell r="I9554">
            <v>44352</v>
          </cell>
          <cell r="J9554">
            <v>44352</v>
          </cell>
          <cell r="M9554">
            <v>44717</v>
          </cell>
          <cell r="O9554" t="str">
            <v>630</v>
          </cell>
          <cell r="P9554" t="str">
            <v>INSP</v>
          </cell>
          <cell r="Q9554" t="str">
            <v>E - Schd Compl Yr 0</v>
          </cell>
          <cell r="R9554" t="str">
            <v>OSNO ATCO</v>
          </cell>
          <cell r="S9554" t="str">
            <v>Non-HFTD</v>
          </cell>
        </row>
        <row r="9555">
          <cell r="B9555" t="str">
            <v>121474967</v>
          </cell>
          <cell r="C9555" t="str">
            <v>007/154</v>
          </cell>
          <cell r="D9555" t="str">
            <v>EI NICOLAUS-MARYSVILLE 7/154 RPR GYWW</v>
          </cell>
          <cell r="E9555" t="str">
            <v>SACTO</v>
          </cell>
          <cell r="F9555" t="str">
            <v>ETL.7690</v>
          </cell>
          <cell r="G9555" t="str">
            <v>ETL.7690_007/154</v>
          </cell>
          <cell r="H9555">
            <v>44352</v>
          </cell>
          <cell r="I9555">
            <v>44352</v>
          </cell>
          <cell r="J9555">
            <v>44352</v>
          </cell>
          <cell r="M9555">
            <v>44717</v>
          </cell>
          <cell r="O9555" t="str">
            <v>630</v>
          </cell>
          <cell r="P9555" t="str">
            <v>INSP</v>
          </cell>
          <cell r="Q9555" t="str">
            <v>E - Schd Compl Yr 0</v>
          </cell>
          <cell r="R9555" t="str">
            <v>OSNO ATCO</v>
          </cell>
          <cell r="S9555" t="str">
            <v>Non-HFTD</v>
          </cell>
        </row>
        <row r="9556">
          <cell r="B9556" t="str">
            <v>121474983</v>
          </cell>
          <cell r="C9556" t="str">
            <v>011/153</v>
          </cell>
          <cell r="D9556" t="str">
            <v>T2 EI DLT-MT GT JCT 11/153 RPR GYWW</v>
          </cell>
          <cell r="E9556" t="str">
            <v>TABLEMTN</v>
          </cell>
          <cell r="F9556" t="str">
            <v>ETL.6750</v>
          </cell>
          <cell r="G9556" t="str">
            <v>.POLE.WDPS</v>
          </cell>
          <cell r="H9556">
            <v>44352</v>
          </cell>
          <cell r="I9556">
            <v>44352</v>
          </cell>
          <cell r="J9556">
            <v>44792</v>
          </cell>
          <cell r="K9556">
            <v>44802</v>
          </cell>
          <cell r="L9556">
            <v>45055</v>
          </cell>
          <cell r="M9556">
            <v>44717</v>
          </cell>
          <cell r="N9556">
            <v>45055</v>
          </cell>
          <cell r="O9556" t="str">
            <v>630</v>
          </cell>
          <cell r="P9556" t="str">
            <v>INSP</v>
          </cell>
          <cell r="Q9556" t="str">
            <v>E - Schd Compl Yr 0</v>
          </cell>
          <cell r="R9556" t="str">
            <v>ORAS NOCO ATCO</v>
          </cell>
          <cell r="S9556" t="str">
            <v>HFTD 2</v>
          </cell>
        </row>
        <row r="9557">
          <cell r="B9557" t="str">
            <v>121475218</v>
          </cell>
          <cell r="C9557" t="str">
            <v>017/011</v>
          </cell>
          <cell r="D9557" t="str">
            <v>T2 DI MNDCN-WLTS-FRT BRG 17/11 RPR GYWW</v>
          </cell>
          <cell r="E9557" t="str">
            <v>WILLITS</v>
          </cell>
          <cell r="F9557" t="str">
            <v>ETL.7550</v>
          </cell>
          <cell r="G9557" t="str">
            <v>.POLE.WOOD</v>
          </cell>
          <cell r="H9557">
            <v>44352</v>
          </cell>
          <cell r="I9557">
            <v>44344</v>
          </cell>
          <cell r="J9557">
            <v>44697</v>
          </cell>
          <cell r="K9557">
            <v>44761</v>
          </cell>
          <cell r="M9557">
            <v>44709</v>
          </cell>
          <cell r="N9557">
            <v>44709</v>
          </cell>
          <cell r="O9557" t="str">
            <v>630</v>
          </cell>
          <cell r="P9557" t="str">
            <v>OTHR</v>
          </cell>
          <cell r="Q9557" t="str">
            <v>E - Schd Compl Yr 0</v>
          </cell>
          <cell r="R9557" t="str">
            <v>ORAS NOCO ATCO</v>
          </cell>
          <cell r="S9557" t="str">
            <v>HFTD 2</v>
          </cell>
        </row>
        <row r="9558">
          <cell r="B9558" t="str">
            <v>121475219</v>
          </cell>
          <cell r="C9558" t="str">
            <v>027/002</v>
          </cell>
          <cell r="D9558" t="str">
            <v>T2 DI GRBRVL-LYTNVL 27/2 RMV POLE BUTT</v>
          </cell>
          <cell r="E9558" t="str">
            <v>EUREKA</v>
          </cell>
          <cell r="F9558" t="str">
            <v>ETL.8365</v>
          </cell>
          <cell r="G9558" t="str">
            <v>.POLE.WOOD</v>
          </cell>
          <cell r="H9558">
            <v>44352</v>
          </cell>
          <cell r="I9558">
            <v>44344</v>
          </cell>
          <cell r="J9558">
            <v>44532</v>
          </cell>
          <cell r="K9558">
            <v>44546</v>
          </cell>
          <cell r="M9558">
            <v>44709</v>
          </cell>
          <cell r="N9558">
            <v>44709</v>
          </cell>
          <cell r="O9558" t="str">
            <v>630</v>
          </cell>
          <cell r="P9558" t="str">
            <v/>
          </cell>
          <cell r="Q9558" t="str">
            <v>E - Schd Compl Yr 0</v>
          </cell>
          <cell r="R9558" t="str">
            <v>ORAS NOCO ATCO</v>
          </cell>
          <cell r="S9558" t="str">
            <v>HFTD 2</v>
          </cell>
        </row>
        <row r="9559">
          <cell r="B9559" t="str">
            <v>121475290</v>
          </cell>
          <cell r="C9559" t="str">
            <v>016/001</v>
          </cell>
          <cell r="D9559" t="str">
            <v>T2 DI MNDCN-WLLTS-FT BRGG 16/1 RPL STRW</v>
          </cell>
          <cell r="E9559" t="str">
            <v>WILLITS</v>
          </cell>
          <cell r="F9559" t="str">
            <v>ETL.7550</v>
          </cell>
          <cell r="G9559" t="str">
            <v>.POLE.WOOD</v>
          </cell>
          <cell r="H9559">
            <v>44352</v>
          </cell>
          <cell r="I9559">
            <v>44345</v>
          </cell>
          <cell r="J9559">
            <v>44698</v>
          </cell>
          <cell r="K9559">
            <v>44734</v>
          </cell>
          <cell r="M9559">
            <v>44710</v>
          </cell>
          <cell r="N9559">
            <v>44708</v>
          </cell>
          <cell r="O9559" t="str">
            <v>372</v>
          </cell>
          <cell r="P9559" t="str">
            <v>OTHR</v>
          </cell>
          <cell r="Q9559" t="str">
            <v>E - Schd Compl Yr 0</v>
          </cell>
          <cell r="R9559" t="str">
            <v>ORAS NOCO ATCO</v>
          </cell>
          <cell r="S9559" t="str">
            <v>HFTD 2</v>
          </cell>
        </row>
        <row r="9560">
          <cell r="B9560" t="str">
            <v>121475293</v>
          </cell>
          <cell r="C9560" t="str">
            <v>021/176</v>
          </cell>
          <cell r="D9560" t="str">
            <v>T2 DI CRAG VIEW-CASCADE 21/176 RPR SHLW</v>
          </cell>
          <cell r="E9560" t="str">
            <v>TABLEMTN</v>
          </cell>
          <cell r="F9560" t="str">
            <v>ETL.1350</v>
          </cell>
          <cell r="G9560" t="str">
            <v>.POLE.STPS</v>
          </cell>
          <cell r="H9560">
            <v>44352</v>
          </cell>
          <cell r="I9560">
            <v>44344</v>
          </cell>
          <cell r="J9560">
            <v>44344</v>
          </cell>
          <cell r="L9560">
            <v>45098</v>
          </cell>
          <cell r="M9560">
            <v>44709</v>
          </cell>
          <cell r="N9560">
            <v>44709</v>
          </cell>
          <cell r="O9560" t="str">
            <v>630</v>
          </cell>
          <cell r="P9560" t="str">
            <v>OTHR</v>
          </cell>
          <cell r="Q9560" t="str">
            <v>E - Schd Compl Yr 0</v>
          </cell>
          <cell r="R9560" t="str">
            <v>NOPR ORAS ATCO</v>
          </cell>
          <cell r="S9560" t="str">
            <v>HFTD 2</v>
          </cell>
        </row>
        <row r="9561">
          <cell r="B9561" t="str">
            <v>121475343</v>
          </cell>
          <cell r="C9561" t="str">
            <v>003/009</v>
          </cell>
          <cell r="D9561" t="str">
            <v>T2 DI MNDCN-WLTS-FRT BRG 3/9 RPL HRDW</v>
          </cell>
          <cell r="E9561" t="str">
            <v>WILLITS</v>
          </cell>
          <cell r="F9561" t="str">
            <v>ETL.7550</v>
          </cell>
          <cell r="G9561" t="str">
            <v>.POLE.WOOD</v>
          </cell>
          <cell r="H9561">
            <v>44352</v>
          </cell>
          <cell r="I9561">
            <v>44345</v>
          </cell>
          <cell r="J9561">
            <v>44699</v>
          </cell>
          <cell r="K9561">
            <v>44790</v>
          </cell>
          <cell r="M9561">
            <v>44710</v>
          </cell>
          <cell r="N9561">
            <v>44677</v>
          </cell>
          <cell r="O9561" t="str">
            <v>630</v>
          </cell>
          <cell r="P9561" t="str">
            <v>OTHR</v>
          </cell>
          <cell r="Q9561" t="str">
            <v>E - Schd Compl Yr 0</v>
          </cell>
          <cell r="R9561" t="str">
            <v>ORAS NOCO ATCO</v>
          </cell>
          <cell r="S9561" t="str">
            <v>HFTD 2</v>
          </cell>
        </row>
        <row r="9562">
          <cell r="B9562" t="str">
            <v>121475349</v>
          </cell>
          <cell r="C9562" t="str">
            <v>033/139</v>
          </cell>
          <cell r="D9562" t="str">
            <v>T2 DI TESLA-METCALF 33/139 GRND WASH</v>
          </cell>
          <cell r="E9562" t="str">
            <v>METCALF</v>
          </cell>
          <cell r="F9562" t="str">
            <v>ETL.6110</v>
          </cell>
          <cell r="G9562" t="str">
            <v>.INSL</v>
          </cell>
          <cell r="H9562">
            <v>44352</v>
          </cell>
          <cell r="I9562">
            <v>44344</v>
          </cell>
          <cell r="J9562">
            <v>44629</v>
          </cell>
          <cell r="K9562">
            <v>44656</v>
          </cell>
          <cell r="M9562">
            <v>44709</v>
          </cell>
          <cell r="N9562">
            <v>44709</v>
          </cell>
          <cell r="O9562" t="str">
            <v>622</v>
          </cell>
          <cell r="P9562" t="str">
            <v>OTHR</v>
          </cell>
          <cell r="Q9562" t="str">
            <v>E - Schd Compl Yr 0</v>
          </cell>
          <cell r="R9562" t="str">
            <v>ORAS NOCO ATCO</v>
          </cell>
          <cell r="S9562" t="str">
            <v>HFTD 2</v>
          </cell>
        </row>
        <row r="9563">
          <cell r="B9563" t="str">
            <v>121475401</v>
          </cell>
          <cell r="C9563" t="str">
            <v>020/173</v>
          </cell>
          <cell r="D9563" t="str">
            <v>T2 DI CRAG VIEW-CASCADE 20/173 RPR CRSW</v>
          </cell>
          <cell r="E9563" t="str">
            <v>TABLEMTN</v>
          </cell>
          <cell r="F9563" t="str">
            <v>ETL.1350</v>
          </cell>
          <cell r="G9563" t="str">
            <v>.POLE.WDPS</v>
          </cell>
          <cell r="H9563">
            <v>44352</v>
          </cell>
          <cell r="I9563">
            <v>44344</v>
          </cell>
          <cell r="J9563">
            <v>44344</v>
          </cell>
          <cell r="L9563">
            <v>45099</v>
          </cell>
          <cell r="M9563">
            <v>44709</v>
          </cell>
          <cell r="N9563">
            <v>44709</v>
          </cell>
          <cell r="O9563" t="str">
            <v>630</v>
          </cell>
          <cell r="P9563" t="str">
            <v>OTHR</v>
          </cell>
          <cell r="Q9563" t="str">
            <v>E - Schd Compl Yr 0</v>
          </cell>
          <cell r="R9563" t="str">
            <v>NOPR ORAS ATCO</v>
          </cell>
          <cell r="S9563" t="str">
            <v>HFTD 2</v>
          </cell>
        </row>
        <row r="9564">
          <cell r="B9564" t="str">
            <v>121475442</v>
          </cell>
          <cell r="C9564" t="str">
            <v>006/005</v>
          </cell>
          <cell r="D9564" t="str">
            <v>T2 DI CHOWCHILLA-KERCKHOFF 6/5 RPL STRW</v>
          </cell>
          <cell r="E9564" t="str">
            <v>FRESNO</v>
          </cell>
          <cell r="F9564" t="str">
            <v>ETL.1250</v>
          </cell>
          <cell r="G9564" t="str">
            <v>.POLE.WDPS</v>
          </cell>
          <cell r="H9564">
            <v>44352</v>
          </cell>
          <cell r="I9564">
            <v>44344</v>
          </cell>
          <cell r="J9564">
            <v>44608</v>
          </cell>
          <cell r="K9564">
            <v>44621</v>
          </cell>
          <cell r="M9564">
            <v>44709</v>
          </cell>
          <cell r="N9564">
            <v>44673</v>
          </cell>
          <cell r="O9564" t="str">
            <v>372</v>
          </cell>
          <cell r="P9564" t="str">
            <v/>
          </cell>
          <cell r="Q9564" t="str">
            <v>E - Schd Compl Yr 0</v>
          </cell>
          <cell r="R9564" t="str">
            <v>ORAS NOCO ATCO</v>
          </cell>
          <cell r="S9564" t="str">
            <v>HFTD 2</v>
          </cell>
        </row>
        <row r="9565">
          <cell r="B9565" t="str">
            <v>121475467</v>
          </cell>
          <cell r="C9565" t="str">
            <v>010/145</v>
          </cell>
          <cell r="D9565" t="str">
            <v>T2 EI DLT-MT GT JCT 10/145 RPR GYWW</v>
          </cell>
          <cell r="E9565" t="str">
            <v>TABLEMTN</v>
          </cell>
          <cell r="F9565" t="str">
            <v>ETL.6750</v>
          </cell>
          <cell r="G9565" t="str">
            <v>.POLE.WDPS</v>
          </cell>
          <cell r="H9565">
            <v>44352</v>
          </cell>
          <cell r="I9565">
            <v>44352</v>
          </cell>
          <cell r="J9565">
            <v>44352</v>
          </cell>
          <cell r="L9565">
            <v>45057</v>
          </cell>
          <cell r="M9565">
            <v>44717</v>
          </cell>
          <cell r="N9565">
            <v>44717</v>
          </cell>
          <cell r="O9565" t="str">
            <v>630</v>
          </cell>
          <cell r="P9565" t="str">
            <v>INSP</v>
          </cell>
          <cell r="Q9565" t="str">
            <v>E - Schd Compl Yr 0</v>
          </cell>
          <cell r="R9565" t="str">
            <v>NOPR ORAS OSTS</v>
          </cell>
          <cell r="S9565" t="str">
            <v>HFTD 2</v>
          </cell>
        </row>
        <row r="9566">
          <cell r="B9566" t="str">
            <v>121475479</v>
          </cell>
          <cell r="C9566" t="str">
            <v>006/005</v>
          </cell>
          <cell r="D9566" t="str">
            <v>T2 DI MNDCN-WLTS-FRT BRG 6/5 RPR STRW</v>
          </cell>
          <cell r="E9566" t="str">
            <v>WILLITS</v>
          </cell>
          <cell r="F9566" t="str">
            <v>ETL.7550</v>
          </cell>
          <cell r="G9566" t="str">
            <v>.POLE.WOOD</v>
          </cell>
          <cell r="H9566">
            <v>44352</v>
          </cell>
          <cell r="I9566">
            <v>44345</v>
          </cell>
          <cell r="J9566">
            <v>44705</v>
          </cell>
          <cell r="K9566">
            <v>44740</v>
          </cell>
          <cell r="M9566">
            <v>44710</v>
          </cell>
          <cell r="N9566">
            <v>44710</v>
          </cell>
          <cell r="O9566" t="str">
            <v>630</v>
          </cell>
          <cell r="P9566" t="str">
            <v>OTHR</v>
          </cell>
          <cell r="Q9566" t="str">
            <v>E - Schd Compl Yr 0</v>
          </cell>
          <cell r="R9566" t="str">
            <v>ORAS NOCO ATCO</v>
          </cell>
          <cell r="S9566" t="str">
            <v>HFTD 2</v>
          </cell>
        </row>
        <row r="9567">
          <cell r="B9567" t="str">
            <v>121475544</v>
          </cell>
          <cell r="C9567" t="str">
            <v>013/006</v>
          </cell>
          <cell r="D9567" t="str">
            <v>T2 DI MNDCN-WLLTS-FT BRGG 13/6 RPR STRW</v>
          </cell>
          <cell r="E9567" t="str">
            <v>WILLITS</v>
          </cell>
          <cell r="F9567" t="str">
            <v>ETL.7550</v>
          </cell>
          <cell r="G9567" t="str">
            <v>.POLE.WOOD</v>
          </cell>
          <cell r="H9567">
            <v>44352</v>
          </cell>
          <cell r="I9567">
            <v>44345</v>
          </cell>
          <cell r="J9567">
            <v>44701</v>
          </cell>
          <cell r="K9567">
            <v>44728</v>
          </cell>
          <cell r="M9567">
            <v>44710</v>
          </cell>
          <cell r="N9567">
            <v>44710</v>
          </cell>
          <cell r="O9567" t="str">
            <v>630</v>
          </cell>
          <cell r="P9567" t="str">
            <v>OTHR</v>
          </cell>
          <cell r="Q9567" t="str">
            <v>E - Schd Compl Yr 0</v>
          </cell>
          <cell r="R9567" t="str">
            <v>ORAS NOCO ATCO</v>
          </cell>
          <cell r="S9567" t="str">
            <v>HFTD 2</v>
          </cell>
        </row>
        <row r="9568">
          <cell r="B9568" t="str">
            <v>121475565</v>
          </cell>
          <cell r="C9568" t="str">
            <v>020/174</v>
          </cell>
          <cell r="D9568" t="str">
            <v>T2 DI CRAG VIEW-CASCADE 20/174R RPR SHLS</v>
          </cell>
          <cell r="E9568" t="str">
            <v>TABLEMTN</v>
          </cell>
          <cell r="F9568" t="str">
            <v>ETL.1350</v>
          </cell>
          <cell r="G9568" t="str">
            <v>.POLE.WDPS</v>
          </cell>
          <cell r="H9568">
            <v>44352</v>
          </cell>
          <cell r="I9568">
            <v>44344</v>
          </cell>
          <cell r="J9568">
            <v>44344</v>
          </cell>
          <cell r="L9568">
            <v>45099</v>
          </cell>
          <cell r="M9568">
            <v>44709</v>
          </cell>
          <cell r="O9568" t="str">
            <v>628</v>
          </cell>
          <cell r="P9568" t="str">
            <v>OTHR</v>
          </cell>
          <cell r="Q9568" t="str">
            <v>E - Schd Compl Yr 0</v>
          </cell>
          <cell r="R9568" t="str">
            <v>OSNO ATCO</v>
          </cell>
          <cell r="S9568" t="str">
            <v>HFTD 2</v>
          </cell>
        </row>
        <row r="9569">
          <cell r="B9569" t="str">
            <v>121475714</v>
          </cell>
          <cell r="C9569" t="str">
            <v>062/005</v>
          </cell>
          <cell r="D9569" t="str">
            <v>T2 DI GRBRVLLE-LYTNVLLE 062/005 RPR GYWW</v>
          </cell>
          <cell r="E9569" t="str">
            <v>WILLITS</v>
          </cell>
          <cell r="F9569" t="str">
            <v>ETL.8365</v>
          </cell>
          <cell r="G9569" t="str">
            <v>.POLE.WOOD</v>
          </cell>
          <cell r="H9569">
            <v>44352</v>
          </cell>
          <cell r="I9569">
            <v>44344</v>
          </cell>
          <cell r="J9569">
            <v>44692</v>
          </cell>
          <cell r="K9569">
            <v>44748</v>
          </cell>
          <cell r="M9569">
            <v>44709</v>
          </cell>
          <cell r="N9569">
            <v>44709</v>
          </cell>
          <cell r="O9569" t="str">
            <v>630</v>
          </cell>
          <cell r="P9569" t="str">
            <v/>
          </cell>
          <cell r="Q9569" t="str">
            <v>E - Schd Compl Yr 0</v>
          </cell>
          <cell r="R9569" t="str">
            <v>ORAS NOCO ATCO</v>
          </cell>
          <cell r="S9569" t="str">
            <v>HFTD 2</v>
          </cell>
        </row>
        <row r="9570">
          <cell r="B9570" t="str">
            <v>121475734</v>
          </cell>
          <cell r="C9570" t="str">
            <v>001/008</v>
          </cell>
          <cell r="D9570" t="str">
            <v>T2 DI MNDCN-WLTS-FRT BRG 1/8 RPL HRDW</v>
          </cell>
          <cell r="E9570" t="str">
            <v>WILLITS</v>
          </cell>
          <cell r="F9570" t="str">
            <v>ETL.7550</v>
          </cell>
          <cell r="G9570" t="str">
            <v>.POLE.WOOD</v>
          </cell>
          <cell r="H9570">
            <v>44352</v>
          </cell>
          <cell r="I9570">
            <v>44345</v>
          </cell>
          <cell r="J9570">
            <v>44708</v>
          </cell>
          <cell r="K9570">
            <v>44791</v>
          </cell>
          <cell r="M9570">
            <v>44710</v>
          </cell>
          <cell r="N9570">
            <v>44710</v>
          </cell>
          <cell r="O9570" t="str">
            <v>630</v>
          </cell>
          <cell r="P9570" t="str">
            <v>OTHR</v>
          </cell>
          <cell r="Q9570" t="str">
            <v>E - Schd Compl Yr 0</v>
          </cell>
          <cell r="R9570" t="str">
            <v>ORAS NOCO ATCO</v>
          </cell>
          <cell r="S9570" t="str">
            <v>HFTD 2</v>
          </cell>
        </row>
        <row r="9571">
          <cell r="B9571" t="str">
            <v>121475751</v>
          </cell>
          <cell r="C9571" t="str">
            <v>003/064</v>
          </cell>
          <cell r="D9571" t="str">
            <v>EI NICOLAUS-CATLETT JCT 3/64 RPR GYWW</v>
          </cell>
          <cell r="E9571" t="str">
            <v>SACTO</v>
          </cell>
          <cell r="F9571" t="str">
            <v>ETL.7680</v>
          </cell>
          <cell r="G9571" t="str">
            <v>ETL.7680_003/064</v>
          </cell>
          <cell r="H9571">
            <v>44352</v>
          </cell>
          <cell r="I9571">
            <v>44352</v>
          </cell>
          <cell r="J9571">
            <v>44352</v>
          </cell>
          <cell r="M9571">
            <v>44717</v>
          </cell>
          <cell r="O9571" t="str">
            <v>630</v>
          </cell>
          <cell r="P9571" t="str">
            <v>INSP</v>
          </cell>
          <cell r="Q9571" t="str">
            <v>E - Schd Compl Yr 0</v>
          </cell>
          <cell r="R9571" t="str">
            <v>OSNO ATCO</v>
          </cell>
          <cell r="S9571" t="str">
            <v>Non-HFTD</v>
          </cell>
        </row>
        <row r="9572">
          <cell r="B9572" t="str">
            <v>121475792</v>
          </cell>
          <cell r="C9572" t="str">
            <v>010/144</v>
          </cell>
          <cell r="D9572" t="str">
            <v>T2 EI DLT-MT GT JCT 10/144 RPR GYWW</v>
          </cell>
          <cell r="E9572" t="str">
            <v>TABLEMTN</v>
          </cell>
          <cell r="F9572" t="str">
            <v>ETL.6750</v>
          </cell>
          <cell r="G9572" t="str">
            <v>.POLE.WDPS</v>
          </cell>
          <cell r="H9572">
            <v>44352</v>
          </cell>
          <cell r="I9572">
            <v>44352</v>
          </cell>
          <cell r="J9572">
            <v>44352</v>
          </cell>
          <cell r="L9572">
            <v>45056</v>
          </cell>
          <cell r="M9572">
            <v>44717</v>
          </cell>
          <cell r="N9572">
            <v>45056</v>
          </cell>
          <cell r="O9572" t="str">
            <v>630</v>
          </cell>
          <cell r="P9572" t="str">
            <v>INSP</v>
          </cell>
          <cell r="Q9572" t="str">
            <v>E - Schd Compl Yr 0</v>
          </cell>
          <cell r="R9572" t="str">
            <v>NOPR ORAS ATCO</v>
          </cell>
          <cell r="S9572" t="str">
            <v>HFTD 2</v>
          </cell>
        </row>
        <row r="9573">
          <cell r="B9573" t="str">
            <v>121475794</v>
          </cell>
          <cell r="C9573" t="str">
            <v>010/144</v>
          </cell>
          <cell r="D9573" t="str">
            <v>T2 EI DLT-MT GT JCT 10/144R RPR GYWW</v>
          </cell>
          <cell r="E9573" t="str">
            <v>TABLEMTN</v>
          </cell>
          <cell r="F9573" t="str">
            <v>ETL.6750</v>
          </cell>
          <cell r="G9573" t="str">
            <v>.POLE.WDPS</v>
          </cell>
          <cell r="H9573">
            <v>44352</v>
          </cell>
          <cell r="I9573">
            <v>44352</v>
          </cell>
          <cell r="J9573">
            <v>44352</v>
          </cell>
          <cell r="L9573">
            <v>45056</v>
          </cell>
          <cell r="M9573">
            <v>44717</v>
          </cell>
          <cell r="N9573">
            <v>45056</v>
          </cell>
          <cell r="O9573" t="str">
            <v>630</v>
          </cell>
          <cell r="P9573" t="str">
            <v>INSP</v>
          </cell>
          <cell r="Q9573" t="str">
            <v>E - Schd Compl Yr 0</v>
          </cell>
          <cell r="R9573" t="str">
            <v>NOPR ORAS ATCO</v>
          </cell>
          <cell r="S9573" t="str">
            <v>HFTD 2</v>
          </cell>
        </row>
        <row r="9574">
          <cell r="B9574" t="str">
            <v>121475815</v>
          </cell>
          <cell r="C9574" t="str">
            <v>003/062</v>
          </cell>
          <cell r="D9574" t="str">
            <v>EI NICOLAUS-CATLETT JCT 3/62 RPR GYWW</v>
          </cell>
          <cell r="E9574" t="str">
            <v>SACTO</v>
          </cell>
          <cell r="F9574" t="str">
            <v>ETL.7680</v>
          </cell>
          <cell r="G9574" t="str">
            <v>ETL.7680_003/062</v>
          </cell>
          <cell r="H9574">
            <v>44352</v>
          </cell>
          <cell r="I9574">
            <v>44352</v>
          </cell>
          <cell r="J9574">
            <v>44352</v>
          </cell>
          <cell r="M9574">
            <v>44717</v>
          </cell>
          <cell r="O9574" t="str">
            <v>630</v>
          </cell>
          <cell r="P9574" t="str">
            <v>INSP</v>
          </cell>
          <cell r="Q9574" t="str">
            <v>E - Schd Compl Yr 0</v>
          </cell>
          <cell r="R9574" t="str">
            <v>OSNO ATCO</v>
          </cell>
          <cell r="S9574" t="str">
            <v>Non-HFTD</v>
          </cell>
        </row>
        <row r="9575">
          <cell r="B9575" t="str">
            <v>121475887</v>
          </cell>
          <cell r="C9575" t="str">
            <v>010/143</v>
          </cell>
          <cell r="D9575" t="str">
            <v>T2 EI DLT-MT GT JCT 10/143R RPR GYWW</v>
          </cell>
          <cell r="E9575" t="str">
            <v>TABLEMTN</v>
          </cell>
          <cell r="F9575" t="str">
            <v>ETL.6750</v>
          </cell>
          <cell r="G9575" t="str">
            <v>.POLE.WDPS</v>
          </cell>
          <cell r="H9575">
            <v>44352</v>
          </cell>
          <cell r="I9575">
            <v>44352</v>
          </cell>
          <cell r="J9575">
            <v>44793</v>
          </cell>
          <cell r="K9575">
            <v>44798</v>
          </cell>
          <cell r="L9575">
            <v>45056</v>
          </cell>
          <cell r="M9575">
            <v>44717</v>
          </cell>
          <cell r="N9575">
            <v>45056</v>
          </cell>
          <cell r="O9575" t="str">
            <v>630</v>
          </cell>
          <cell r="P9575" t="str">
            <v>INSP</v>
          </cell>
          <cell r="Q9575" t="str">
            <v>E - Schd Compl Yr 0</v>
          </cell>
          <cell r="R9575" t="str">
            <v>ORAS NOCO ATCO</v>
          </cell>
          <cell r="S9575" t="str">
            <v>HFTD 2</v>
          </cell>
        </row>
        <row r="9576">
          <cell r="B9576" t="str">
            <v>121475893</v>
          </cell>
          <cell r="C9576" t="str">
            <v>010/143</v>
          </cell>
          <cell r="D9576" t="str">
            <v>T2 EI DLT-MT GT JCT 10/143L RPR GYWW COA</v>
          </cell>
          <cell r="E9576" t="str">
            <v>TABLEMTN</v>
          </cell>
          <cell r="F9576" t="str">
            <v>ETL.6750</v>
          </cell>
          <cell r="G9576" t="str">
            <v>.POLE.WDPS</v>
          </cell>
          <cell r="H9576">
            <v>44352</v>
          </cell>
          <cell r="I9576">
            <v>44352</v>
          </cell>
          <cell r="J9576">
            <v>44352</v>
          </cell>
          <cell r="L9576">
            <v>45056</v>
          </cell>
          <cell r="M9576">
            <v>44717</v>
          </cell>
          <cell r="O9576" t="str">
            <v>630</v>
          </cell>
          <cell r="P9576" t="str">
            <v>INSP</v>
          </cell>
          <cell r="Q9576" t="str">
            <v>E - Schd Compl Yr 0</v>
          </cell>
          <cell r="R9576" t="str">
            <v>NOPR ATCO</v>
          </cell>
          <cell r="S9576" t="str">
            <v>HFTD 2</v>
          </cell>
        </row>
        <row r="9577">
          <cell r="B9577" t="str">
            <v>121475899</v>
          </cell>
          <cell r="C9577" t="str">
            <v>002/059</v>
          </cell>
          <cell r="D9577" t="str">
            <v>EI NICOLAUS-CATLETT JCT 2/59 RPR GYWW</v>
          </cell>
          <cell r="E9577" t="str">
            <v>SACTO</v>
          </cell>
          <cell r="F9577" t="str">
            <v>ETL.7680</v>
          </cell>
          <cell r="G9577" t="str">
            <v>ETL.7680_002/059</v>
          </cell>
          <cell r="H9577">
            <v>44352</v>
          </cell>
          <cell r="I9577">
            <v>44352</v>
          </cell>
          <cell r="J9577">
            <v>44352</v>
          </cell>
          <cell r="M9577">
            <v>44717</v>
          </cell>
          <cell r="O9577" t="str">
            <v>630</v>
          </cell>
          <cell r="P9577" t="str">
            <v>INSP</v>
          </cell>
          <cell r="Q9577" t="str">
            <v>E - Schd Compl Yr 0</v>
          </cell>
          <cell r="R9577" t="str">
            <v>OSNO ATCO</v>
          </cell>
          <cell r="S9577" t="str">
            <v>Non-HFTD</v>
          </cell>
        </row>
        <row r="9578">
          <cell r="B9578" t="str">
            <v>121475920</v>
          </cell>
          <cell r="C9578" t="str">
            <v>007/167</v>
          </cell>
          <cell r="D9578" t="str">
            <v>EI NICOLAUS-MARYSVILLE 7/167 RPR GYWW</v>
          </cell>
          <cell r="E9578" t="str">
            <v>SACTO</v>
          </cell>
          <cell r="F9578" t="str">
            <v>ETL.7690</v>
          </cell>
          <cell r="G9578" t="str">
            <v>ETL.7690_007/167</v>
          </cell>
          <cell r="H9578">
            <v>44352</v>
          </cell>
          <cell r="I9578">
            <v>44352</v>
          </cell>
          <cell r="J9578">
            <v>44352</v>
          </cell>
          <cell r="M9578">
            <v>44717</v>
          </cell>
          <cell r="N9578">
            <v>44717</v>
          </cell>
          <cell r="O9578" t="str">
            <v>630</v>
          </cell>
          <cell r="P9578" t="str">
            <v>INSP</v>
          </cell>
          <cell r="Q9578" t="str">
            <v>E - Schd Compl Yr 0</v>
          </cell>
          <cell r="R9578" t="str">
            <v>NOPR ORAS ATCO</v>
          </cell>
          <cell r="S9578" t="str">
            <v>Non-HFTD</v>
          </cell>
        </row>
        <row r="9579">
          <cell r="B9579" t="str">
            <v>121475921</v>
          </cell>
          <cell r="C9579" t="str">
            <v>007/160</v>
          </cell>
          <cell r="D9579" t="str">
            <v>EI NICOLAUS-MARYSVILLE 7/160 RPR GYWW</v>
          </cell>
          <cell r="E9579" t="str">
            <v>SACTO</v>
          </cell>
          <cell r="F9579" t="str">
            <v>ETL.7690</v>
          </cell>
          <cell r="G9579" t="str">
            <v>ETL.7690_007/160</v>
          </cell>
          <cell r="H9579">
            <v>44352</v>
          </cell>
          <cell r="I9579">
            <v>44352</v>
          </cell>
          <cell r="J9579">
            <v>44352</v>
          </cell>
          <cell r="M9579">
            <v>44717</v>
          </cell>
          <cell r="O9579" t="str">
            <v>630</v>
          </cell>
          <cell r="P9579" t="str">
            <v>INSP</v>
          </cell>
          <cell r="Q9579" t="str">
            <v>E - Schd Compl Yr 0</v>
          </cell>
          <cell r="R9579" t="str">
            <v>OSNO ATCO</v>
          </cell>
          <cell r="S9579" t="str">
            <v>Non-HFTD</v>
          </cell>
        </row>
        <row r="9580">
          <cell r="B9580" t="str">
            <v>121475922</v>
          </cell>
          <cell r="C9580" t="str">
            <v>007/158</v>
          </cell>
          <cell r="D9580" t="str">
            <v>EI NICOLAUS-MARYSVILLE 7/158 RPR GYWW</v>
          </cell>
          <cell r="E9580" t="str">
            <v>SACTO</v>
          </cell>
          <cell r="F9580" t="str">
            <v>ETL.7690</v>
          </cell>
          <cell r="G9580" t="str">
            <v>ETL.7690_007/158</v>
          </cell>
          <cell r="H9580">
            <v>44352</v>
          </cell>
          <cell r="I9580">
            <v>44352</v>
          </cell>
          <cell r="J9580">
            <v>44352</v>
          </cell>
          <cell r="M9580">
            <v>44717</v>
          </cell>
          <cell r="O9580" t="str">
            <v>630</v>
          </cell>
          <cell r="P9580" t="str">
            <v>INSP</v>
          </cell>
          <cell r="Q9580" t="str">
            <v>E - Schd Compl Yr 0</v>
          </cell>
          <cell r="R9580" t="str">
            <v>OSNO ATCO</v>
          </cell>
          <cell r="S9580" t="str">
            <v>Non-HFTD</v>
          </cell>
        </row>
        <row r="9581">
          <cell r="B9581" t="str">
            <v>121475934</v>
          </cell>
          <cell r="C9581" t="str">
            <v>006/141</v>
          </cell>
          <cell r="D9581" t="str">
            <v>EI NICOLAUS-MARYSVILLE 6/141 RPR GYWW</v>
          </cell>
          <cell r="E9581" t="str">
            <v>SACTO</v>
          </cell>
          <cell r="F9581" t="str">
            <v>ETL.7690</v>
          </cell>
          <cell r="G9581" t="str">
            <v>ETL.7690_006/141</v>
          </cell>
          <cell r="H9581">
            <v>44352</v>
          </cell>
          <cell r="I9581">
            <v>44352</v>
          </cell>
          <cell r="J9581">
            <v>44352</v>
          </cell>
          <cell r="M9581">
            <v>44717</v>
          </cell>
          <cell r="O9581" t="str">
            <v>630</v>
          </cell>
          <cell r="P9581" t="str">
            <v>INSP</v>
          </cell>
          <cell r="Q9581" t="str">
            <v>E - Schd Compl Yr 0</v>
          </cell>
          <cell r="R9581" t="str">
            <v>OSNO ATCO</v>
          </cell>
          <cell r="S9581" t="str">
            <v>Non-HFTD</v>
          </cell>
        </row>
        <row r="9582">
          <cell r="B9582" t="str">
            <v>121475963</v>
          </cell>
          <cell r="C9582" t="str">
            <v>006/140</v>
          </cell>
          <cell r="D9582" t="str">
            <v>EI NICOLAUS-MARYSVILLE 6/140 RPR GYWW</v>
          </cell>
          <cell r="E9582" t="str">
            <v>SACTO</v>
          </cell>
          <cell r="F9582" t="str">
            <v>ETL.7690</v>
          </cell>
          <cell r="G9582" t="str">
            <v>ETL.7690_006/140</v>
          </cell>
          <cell r="H9582">
            <v>44352</v>
          </cell>
          <cell r="I9582">
            <v>44352</v>
          </cell>
          <cell r="J9582">
            <v>44352</v>
          </cell>
          <cell r="M9582">
            <v>44717</v>
          </cell>
          <cell r="O9582" t="str">
            <v>630</v>
          </cell>
          <cell r="P9582" t="str">
            <v>INSP</v>
          </cell>
          <cell r="Q9582" t="str">
            <v>E - Schd Compl Yr 0</v>
          </cell>
          <cell r="R9582" t="str">
            <v>OSNO ATCO</v>
          </cell>
          <cell r="S9582" t="str">
            <v>Non-HFTD</v>
          </cell>
        </row>
        <row r="9583">
          <cell r="B9583" t="str">
            <v>121475964</v>
          </cell>
          <cell r="C9583" t="str">
            <v>002/058</v>
          </cell>
          <cell r="D9583" t="str">
            <v>EI NICOLAUS-CATLETT JCT 2/58 RPR GYWW</v>
          </cell>
          <cell r="E9583" t="str">
            <v>SACTO</v>
          </cell>
          <cell r="F9583" t="str">
            <v>ETL.7680</v>
          </cell>
          <cell r="G9583" t="str">
            <v>ETL.7680_002/058</v>
          </cell>
          <cell r="H9583">
            <v>44352</v>
          </cell>
          <cell r="I9583">
            <v>44352</v>
          </cell>
          <cell r="J9583">
            <v>44352</v>
          </cell>
          <cell r="M9583">
            <v>44717</v>
          </cell>
          <cell r="O9583" t="str">
            <v>630</v>
          </cell>
          <cell r="P9583" t="str">
            <v>INSP</v>
          </cell>
          <cell r="Q9583" t="str">
            <v>E - Schd Compl Yr 0</v>
          </cell>
          <cell r="R9583" t="str">
            <v>OSNO ATCO</v>
          </cell>
          <cell r="S9583" t="str">
            <v>Non-HFTD</v>
          </cell>
        </row>
        <row r="9584">
          <cell r="B9584" t="str">
            <v>121475965</v>
          </cell>
          <cell r="C9584" t="str">
            <v>010/142</v>
          </cell>
          <cell r="D9584" t="str">
            <v>T2 EI DLT-MT GT JCT 10/142 RPR GYWW</v>
          </cell>
          <cell r="E9584" t="str">
            <v>TABLEMTN</v>
          </cell>
          <cell r="F9584" t="str">
            <v>ETL.6750</v>
          </cell>
          <cell r="G9584" t="str">
            <v>.POLE.WDPS</v>
          </cell>
          <cell r="H9584">
            <v>44352</v>
          </cell>
          <cell r="I9584">
            <v>44352</v>
          </cell>
          <cell r="J9584">
            <v>44352</v>
          </cell>
          <cell r="L9584">
            <v>45056</v>
          </cell>
          <cell r="M9584">
            <v>44717</v>
          </cell>
          <cell r="N9584">
            <v>45056</v>
          </cell>
          <cell r="O9584" t="str">
            <v>630</v>
          </cell>
          <cell r="P9584" t="str">
            <v>INSP</v>
          </cell>
          <cell r="Q9584" t="str">
            <v>E - Schd Compl Yr 0</v>
          </cell>
          <cell r="R9584" t="str">
            <v>NOPR ORAS OSTS</v>
          </cell>
          <cell r="S9584" t="str">
            <v>HFTD 2</v>
          </cell>
        </row>
        <row r="9585">
          <cell r="B9585" t="str">
            <v>121475969</v>
          </cell>
          <cell r="C9585" t="str">
            <v>002/057</v>
          </cell>
          <cell r="D9585" t="str">
            <v>EI NICOLAUS-CATLETT JCT 2/57 RPL HRDD</v>
          </cell>
          <cell r="E9585" t="str">
            <v>SACTO</v>
          </cell>
          <cell r="F9585" t="str">
            <v>ETL.7680</v>
          </cell>
          <cell r="G9585" t="str">
            <v>ETL.7680_002/057</v>
          </cell>
          <cell r="H9585">
            <v>44352</v>
          </cell>
          <cell r="I9585">
            <v>44352</v>
          </cell>
          <cell r="J9585">
            <v>44352</v>
          </cell>
          <cell r="M9585">
            <v>44717</v>
          </cell>
          <cell r="O9585" t="str">
            <v>630</v>
          </cell>
          <cell r="P9585" t="str">
            <v>INSP</v>
          </cell>
          <cell r="Q9585" t="str">
            <v>E - Schd Compl Yr 0</v>
          </cell>
          <cell r="R9585" t="str">
            <v>OSNO ATCO</v>
          </cell>
          <cell r="S9585" t="str">
            <v>Non-HFTD</v>
          </cell>
        </row>
        <row r="9586">
          <cell r="B9586" t="str">
            <v>121476085</v>
          </cell>
          <cell r="C9586" t="str">
            <v>086/000EA</v>
          </cell>
          <cell r="D9586" t="str">
            <v>T2 EI HUMBOLDT-BRDGVLL 86/0EA RPR GYWW</v>
          </cell>
          <cell r="E9586" t="str">
            <v>EUREKA</v>
          </cell>
          <cell r="F9586" t="str">
            <v>ETL.1810</v>
          </cell>
          <cell r="G9586" t="str">
            <v>.POLE.NWOD</v>
          </cell>
          <cell r="H9586">
            <v>44352</v>
          </cell>
          <cell r="I9586">
            <v>44350</v>
          </cell>
          <cell r="J9586">
            <v>44726</v>
          </cell>
          <cell r="K9586">
            <v>44733</v>
          </cell>
          <cell r="M9586">
            <v>44715</v>
          </cell>
          <cell r="N9586">
            <v>44715</v>
          </cell>
          <cell r="O9586" t="str">
            <v>628</v>
          </cell>
          <cell r="P9586" t="str">
            <v>INSP</v>
          </cell>
          <cell r="Q9586" t="str">
            <v>E - Schd Compl Yr 0</v>
          </cell>
          <cell r="R9586" t="str">
            <v>ORAS NOCO ATCO</v>
          </cell>
          <cell r="S9586" t="str">
            <v>HFTD 2</v>
          </cell>
        </row>
        <row r="9587">
          <cell r="B9587" t="str">
            <v>121476096</v>
          </cell>
          <cell r="C9587" t="str">
            <v>010/141</v>
          </cell>
          <cell r="D9587" t="str">
            <v>T2 EI DLT-MT GT JCT 10/141 RPR GYWW</v>
          </cell>
          <cell r="E9587" t="str">
            <v>TABLEMTN</v>
          </cell>
          <cell r="F9587" t="str">
            <v>ETL.6750</v>
          </cell>
          <cell r="G9587" t="str">
            <v>.POLE.WDPS</v>
          </cell>
          <cell r="H9587">
            <v>44352</v>
          </cell>
          <cell r="I9587">
            <v>44352</v>
          </cell>
          <cell r="J9587">
            <v>44352</v>
          </cell>
          <cell r="L9587">
            <v>45057</v>
          </cell>
          <cell r="M9587">
            <v>44717</v>
          </cell>
          <cell r="N9587">
            <v>44717</v>
          </cell>
          <cell r="O9587" t="str">
            <v>630</v>
          </cell>
          <cell r="P9587" t="str">
            <v>INSP</v>
          </cell>
          <cell r="Q9587" t="str">
            <v>E - Schd Compl Yr 0</v>
          </cell>
          <cell r="R9587" t="str">
            <v>NOPR ORAS OSTS</v>
          </cell>
          <cell r="S9587" t="str">
            <v>HFTD 2</v>
          </cell>
        </row>
        <row r="9588">
          <cell r="B9588" t="str">
            <v>121476150</v>
          </cell>
          <cell r="C9588" t="str">
            <v>010/141</v>
          </cell>
          <cell r="D9588" t="str">
            <v>T2 EI DLT-MT GT JCT 10/141R RPR GYWW</v>
          </cell>
          <cell r="E9588" t="str">
            <v>TABLEMTN</v>
          </cell>
          <cell r="F9588" t="str">
            <v>ETL.6750</v>
          </cell>
          <cell r="G9588" t="str">
            <v>.POLE.WDPS</v>
          </cell>
          <cell r="H9588">
            <v>44352</v>
          </cell>
          <cell r="I9588">
            <v>44352</v>
          </cell>
          <cell r="J9588">
            <v>44352</v>
          </cell>
          <cell r="L9588">
            <v>45057</v>
          </cell>
          <cell r="M9588">
            <v>44717</v>
          </cell>
          <cell r="N9588">
            <v>44717</v>
          </cell>
          <cell r="O9588" t="str">
            <v>630</v>
          </cell>
          <cell r="P9588" t="str">
            <v>INSP</v>
          </cell>
          <cell r="Q9588" t="str">
            <v>E - Schd Compl Yr 0</v>
          </cell>
          <cell r="R9588" t="str">
            <v>NOPR ORAS OSTS</v>
          </cell>
          <cell r="S9588" t="str">
            <v>HFTD 2</v>
          </cell>
        </row>
        <row r="9589">
          <cell r="B9589" t="str">
            <v>121480560</v>
          </cell>
          <cell r="C9589" t="str">
            <v>005/039</v>
          </cell>
          <cell r="D9589" t="str">
            <v>NEWARK-AMES #3 - 115 kV_005/039</v>
          </cell>
          <cell r="E9589" t="str">
            <v>METCALF</v>
          </cell>
          <cell r="F9589" t="str">
            <v>ETL.2960</v>
          </cell>
          <cell r="G9589" t="str">
            <v>ETL.2960_005/039</v>
          </cell>
          <cell r="H9589">
            <v>44354</v>
          </cell>
          <cell r="I9589">
            <v>44350</v>
          </cell>
          <cell r="J9589">
            <v>44354</v>
          </cell>
          <cell r="K9589">
            <v>44354</v>
          </cell>
          <cell r="M9589">
            <v>44719</v>
          </cell>
          <cell r="N9589">
            <v>44719</v>
          </cell>
          <cell r="O9589" t="str">
            <v>539</v>
          </cell>
          <cell r="P9589" t="str">
            <v/>
          </cell>
          <cell r="Q9589" t="str">
            <v>E - Schd Compl Yr 0</v>
          </cell>
          <cell r="R9589" t="str">
            <v>ORAS NOCO ATCO</v>
          </cell>
          <cell r="S9589" t="str">
            <v>Non-HFTD</v>
          </cell>
        </row>
        <row r="9590">
          <cell r="B9590" t="str">
            <v>121480562</v>
          </cell>
          <cell r="C9590" t="str">
            <v>004/032</v>
          </cell>
          <cell r="D9590" t="str">
            <v>NEWARK-LAWRENCE - 115 kV_004/032</v>
          </cell>
          <cell r="E9590" t="str">
            <v>METCALF</v>
          </cell>
          <cell r="F9590" t="str">
            <v>ETL.3050</v>
          </cell>
          <cell r="G9590" t="str">
            <v>ETL.3050_004/032</v>
          </cell>
          <cell r="H9590">
            <v>44354</v>
          </cell>
          <cell r="I9590">
            <v>44354</v>
          </cell>
          <cell r="J9590">
            <v>44354</v>
          </cell>
          <cell r="K9590">
            <v>44354</v>
          </cell>
          <cell r="M9590">
            <v>44715</v>
          </cell>
          <cell r="N9590">
            <v>44715</v>
          </cell>
          <cell r="O9590" t="str">
            <v>539</v>
          </cell>
          <cell r="P9590" t="str">
            <v/>
          </cell>
          <cell r="Q9590" t="str">
            <v>E - Schd Compl Yr 0</v>
          </cell>
          <cell r="R9590" t="str">
            <v>ORAS NOCO ATCO</v>
          </cell>
          <cell r="S9590" t="str">
            <v>Non-HFTD</v>
          </cell>
        </row>
        <row r="9591">
          <cell r="B9591" t="str">
            <v>121480732</v>
          </cell>
          <cell r="C9591" t="str">
            <v>001/008C</v>
          </cell>
          <cell r="D9591" t="str">
            <v>T2 EI  LAYTONVILLE-COVELO 1/8C RPR STRW</v>
          </cell>
          <cell r="E9591" t="str">
            <v>WILLITS</v>
          </cell>
          <cell r="F9591" t="str">
            <v>ETL.7390</v>
          </cell>
          <cell r="G9591" t="str">
            <v>.POLE.WOOD</v>
          </cell>
          <cell r="H9591">
            <v>44354</v>
          </cell>
          <cell r="I9591">
            <v>44333</v>
          </cell>
          <cell r="J9591">
            <v>44716</v>
          </cell>
          <cell r="K9591">
            <v>44802</v>
          </cell>
          <cell r="M9591">
            <v>44698</v>
          </cell>
          <cell r="N9591">
            <v>44698</v>
          </cell>
          <cell r="O9591" t="str">
            <v>630</v>
          </cell>
          <cell r="P9591" t="str">
            <v>INSP</v>
          </cell>
          <cell r="Q9591" t="str">
            <v>E - Schd Compl Yr 0</v>
          </cell>
          <cell r="R9591" t="str">
            <v>ORAS NOCO ATCO</v>
          </cell>
          <cell r="S9591" t="str">
            <v>HFTD 2</v>
          </cell>
        </row>
        <row r="9592">
          <cell r="B9592" t="str">
            <v>121480801</v>
          </cell>
          <cell r="C9592" t="str">
            <v>051/455</v>
          </cell>
          <cell r="D9592" t="str">
            <v>EI PIT #1-COTTONWOOD 51/455 RMV STEP</v>
          </cell>
          <cell r="E9592" t="str">
            <v>TABLEMTN</v>
          </cell>
          <cell r="F9592" t="str">
            <v>ETL.5390</v>
          </cell>
          <cell r="G9592" t="str">
            <v>ETL.5390_051/455</v>
          </cell>
          <cell r="H9592">
            <v>44354</v>
          </cell>
          <cell r="I9592">
            <v>44312</v>
          </cell>
          <cell r="J9592">
            <v>44312</v>
          </cell>
          <cell r="M9592">
            <v>44677</v>
          </cell>
          <cell r="O9592" t="str">
            <v>543</v>
          </cell>
          <cell r="P9592" t="str">
            <v>OTHR</v>
          </cell>
          <cell r="Q9592" t="str">
            <v>E - Schd Compl Yr 0</v>
          </cell>
          <cell r="R9592" t="str">
            <v>NOPR ATCO</v>
          </cell>
          <cell r="S9592" t="str">
            <v>Non-HFTD</v>
          </cell>
        </row>
        <row r="9593">
          <cell r="B9593" t="str">
            <v>121480991</v>
          </cell>
          <cell r="C9593" t="str">
            <v>001/017</v>
          </cell>
          <cell r="D9593" t="str">
            <v>DI BADGER CREEK (PSE) TAP 1/17 RPR GYWW</v>
          </cell>
          <cell r="E9593" t="str">
            <v>MIDWAY</v>
          </cell>
          <cell r="F9593" t="str">
            <v>ETL.1932</v>
          </cell>
          <cell r="G9593" t="str">
            <v>ETL.1932_001/017</v>
          </cell>
          <cell r="H9593">
            <v>44354</v>
          </cell>
          <cell r="I9593">
            <v>44333</v>
          </cell>
          <cell r="J9593">
            <v>44333</v>
          </cell>
          <cell r="M9593">
            <v>44698</v>
          </cell>
          <cell r="O9593" t="str">
            <v>630</v>
          </cell>
          <cell r="P9593" t="str">
            <v>OTHR</v>
          </cell>
          <cell r="Q9593" t="str">
            <v>E - Schd Compl Yr 0</v>
          </cell>
          <cell r="R9593" t="str">
            <v>NOPR ATCO</v>
          </cell>
          <cell r="S9593" t="str">
            <v>Non-HFTD</v>
          </cell>
        </row>
        <row r="9594">
          <cell r="B9594" t="str">
            <v>121481142</v>
          </cell>
          <cell r="C9594" t="str">
            <v>003/009</v>
          </cell>
          <cell r="D9594" t="str">
            <v>EI MCCALL-MALAGA 3/9 RPL INSW</v>
          </cell>
          <cell r="E9594" t="str">
            <v>FRESNO</v>
          </cell>
          <cell r="F9594" t="str">
            <v>ETL.2310</v>
          </cell>
          <cell r="G9594" t="str">
            <v>ETL.2310_003/009</v>
          </cell>
          <cell r="H9594">
            <v>44354</v>
          </cell>
          <cell r="I9594">
            <v>44354</v>
          </cell>
          <cell r="J9594">
            <v>44354</v>
          </cell>
          <cell r="M9594">
            <v>44719</v>
          </cell>
          <cell r="N9594">
            <v>44719</v>
          </cell>
          <cell r="O9594" t="str">
            <v>508</v>
          </cell>
          <cell r="P9594" t="str">
            <v>INSP</v>
          </cell>
          <cell r="Q9594" t="str">
            <v>E - Schd Compl Yr 0</v>
          </cell>
          <cell r="R9594" t="str">
            <v>NOPR ORAS ATCO</v>
          </cell>
          <cell r="S9594" t="str">
            <v>Non-HFTD</v>
          </cell>
        </row>
        <row r="9595">
          <cell r="B9595" t="str">
            <v>121481164</v>
          </cell>
          <cell r="C9595" t="str">
            <v>000/005</v>
          </cell>
          <cell r="D9595" t="str">
            <v>EUREKA-STA A-60KV 0/5 COMPLETE</v>
          </cell>
          <cell r="E9595" t="str">
            <v>EUREKA</v>
          </cell>
          <cell r="F9595" t="str">
            <v>ETL.6820</v>
          </cell>
          <cell r="G9595" t="str">
            <v>ETL.6820_000/005</v>
          </cell>
          <cell r="H9595">
            <v>44354</v>
          </cell>
          <cell r="I9595">
            <v>44354</v>
          </cell>
          <cell r="J9595">
            <v>44354</v>
          </cell>
          <cell r="M9595">
            <v>44719</v>
          </cell>
          <cell r="N9595">
            <v>44995</v>
          </cell>
          <cell r="O9595" t="str">
            <v>372</v>
          </cell>
          <cell r="P9595" t="str">
            <v>OTHR</v>
          </cell>
          <cell r="Q9595" t="str">
            <v>E - Schd Compl Yr 0</v>
          </cell>
          <cell r="R9595" t="str">
            <v>NOPR ORAS ATCO</v>
          </cell>
          <cell r="S9595" t="str">
            <v>Non-HFTD</v>
          </cell>
        </row>
        <row r="9596">
          <cell r="B9596" t="str">
            <v>121481587</v>
          </cell>
          <cell r="C9596" t="str">
            <v>005/002</v>
          </cell>
          <cell r="D9596" t="str">
            <v>T2 EI HUMBOLDT-MAPLE CREEK 5/2L RMV VEG</v>
          </cell>
          <cell r="E9596" t="str">
            <v>EUREKA</v>
          </cell>
          <cell r="F9596" t="str">
            <v>ETL.7130</v>
          </cell>
          <cell r="G9596" t="str">
            <v>.POLE.WDPS</v>
          </cell>
          <cell r="H9596">
            <v>44354</v>
          </cell>
          <cell r="I9596">
            <v>44352</v>
          </cell>
          <cell r="J9596">
            <v>44391</v>
          </cell>
          <cell r="K9596">
            <v>44592</v>
          </cell>
          <cell r="M9596">
            <v>44717</v>
          </cell>
          <cell r="O9596" t="str">
            <v>564</v>
          </cell>
          <cell r="P9596" t="str">
            <v>INSP</v>
          </cell>
          <cell r="Q9596" t="str">
            <v>E - Schd Compl Yr 0</v>
          </cell>
          <cell r="R9596" t="str">
            <v>NOCO ATCO</v>
          </cell>
          <cell r="S9596" t="str">
            <v>HFTD 2</v>
          </cell>
        </row>
        <row r="9597">
          <cell r="B9597" t="str">
            <v>121481632</v>
          </cell>
          <cell r="C9597" t="str">
            <v>:047/003</v>
          </cell>
          <cell r="D9597" t="str">
            <v>EI ORO LOMA-MENDOTA :047/003 RPL STRW</v>
          </cell>
          <cell r="E9597" t="str">
            <v>FRESNO</v>
          </cell>
          <cell r="F9597" t="str">
            <v>ETL.9030</v>
          </cell>
          <cell r="G9597" t="str">
            <v>ETL.9030_:047/003</v>
          </cell>
          <cell r="H9597">
            <v>44354</v>
          </cell>
          <cell r="I9597">
            <v>44354</v>
          </cell>
          <cell r="J9597">
            <v>44354</v>
          </cell>
          <cell r="L9597">
            <v>45132</v>
          </cell>
          <cell r="M9597">
            <v>44719</v>
          </cell>
          <cell r="N9597">
            <v>44704</v>
          </cell>
          <cell r="O9597" t="str">
            <v>372</v>
          </cell>
          <cell r="P9597" t="str">
            <v>INSP</v>
          </cell>
          <cell r="Q9597" t="str">
            <v>E - Schd Compl Yr 0</v>
          </cell>
          <cell r="R9597" t="str">
            <v>NOPR ORAS ATCO</v>
          </cell>
          <cell r="S9597" t="str">
            <v>Non-HFTD</v>
          </cell>
        </row>
        <row r="9598">
          <cell r="B9598" t="str">
            <v>121481690</v>
          </cell>
          <cell r="C9598" t="str">
            <v>005/000</v>
          </cell>
          <cell r="D9598" t="str">
            <v>T2 EI HMBLDT-MPLE CRK 5/000R RPL ANCW</v>
          </cell>
          <cell r="E9598" t="str">
            <v>EUREKA</v>
          </cell>
          <cell r="F9598" t="str">
            <v>ETL.7130</v>
          </cell>
          <cell r="G9598" t="str">
            <v>.POLE.WDPS</v>
          </cell>
          <cell r="H9598">
            <v>44354</v>
          </cell>
          <cell r="I9598">
            <v>44352</v>
          </cell>
          <cell r="J9598">
            <v>44352</v>
          </cell>
          <cell r="L9598">
            <v>45046</v>
          </cell>
          <cell r="M9598">
            <v>44717</v>
          </cell>
          <cell r="N9598">
            <v>44715</v>
          </cell>
          <cell r="O9598" t="str">
            <v>637</v>
          </cell>
          <cell r="P9598" t="str">
            <v>INSP</v>
          </cell>
          <cell r="Q9598" t="str">
            <v>E - Schd Compl Yr 0</v>
          </cell>
          <cell r="R9598" t="str">
            <v>NOPR ORAS ATCO</v>
          </cell>
          <cell r="S9598" t="str">
            <v>HFTD 2</v>
          </cell>
        </row>
        <row r="9599">
          <cell r="B9599" t="str">
            <v>121481730</v>
          </cell>
          <cell r="C9599" t="str">
            <v>007/053</v>
          </cell>
          <cell r="D9599" t="str">
            <v>T2 DI CTNWD-DLVN #1 7/53 RPL DAMS</v>
          </cell>
          <cell r="E9599" t="str">
            <v>TABLEMTN</v>
          </cell>
          <cell r="F9599" t="str">
            <v>ETL.4550</v>
          </cell>
          <cell r="G9599" t="str">
            <v>.INSL</v>
          </cell>
          <cell r="H9599">
            <v>44354</v>
          </cell>
          <cell r="I9599">
            <v>44345</v>
          </cell>
          <cell r="J9599">
            <v>44702</v>
          </cell>
          <cell r="K9599">
            <v>44791</v>
          </cell>
          <cell r="M9599">
            <v>44710</v>
          </cell>
          <cell r="N9599">
            <v>44710</v>
          </cell>
          <cell r="O9599" t="str">
            <v>628</v>
          </cell>
          <cell r="P9599" t="str">
            <v>OTHR</v>
          </cell>
          <cell r="Q9599" t="str">
            <v>E - Schd Compl Yr 0</v>
          </cell>
          <cell r="R9599" t="str">
            <v>ORAS NOCO ATCO</v>
          </cell>
          <cell r="S9599" t="str">
            <v>HFTD 2</v>
          </cell>
        </row>
        <row r="9600">
          <cell r="B9600" t="str">
            <v>121481737</v>
          </cell>
          <cell r="C9600" t="str">
            <v>005/000</v>
          </cell>
          <cell r="D9600" t="str">
            <v>T2 EI HMBLDT-MPLE CRK 5/0L RPL ANCW</v>
          </cell>
          <cell r="E9600" t="str">
            <v>EUREKA</v>
          </cell>
          <cell r="F9600" t="str">
            <v>ETL.7130</v>
          </cell>
          <cell r="G9600" t="str">
            <v>.POLE.WDPS</v>
          </cell>
          <cell r="H9600">
            <v>44354</v>
          </cell>
          <cell r="I9600">
            <v>44352</v>
          </cell>
          <cell r="J9600">
            <v>44352</v>
          </cell>
          <cell r="L9600">
            <v>45046</v>
          </cell>
          <cell r="M9600">
            <v>44717</v>
          </cell>
          <cell r="N9600">
            <v>44715</v>
          </cell>
          <cell r="O9600" t="str">
            <v>637</v>
          </cell>
          <cell r="P9600" t="str">
            <v>INSP</v>
          </cell>
          <cell r="Q9600" t="str">
            <v>E - Schd Compl Yr 0</v>
          </cell>
          <cell r="R9600" t="str">
            <v>NOPR ORAS ATCO</v>
          </cell>
          <cell r="S9600" t="str">
            <v>HFTD 2</v>
          </cell>
        </row>
        <row r="9601">
          <cell r="B9601" t="str">
            <v>121481738</v>
          </cell>
          <cell r="C9601" t="str">
            <v>005/000</v>
          </cell>
          <cell r="D9601" t="str">
            <v>T2 EI HUMBOLDT-MAPLE CREEK 5/0L RMV VEG</v>
          </cell>
          <cell r="E9601" t="str">
            <v>EUREKA</v>
          </cell>
          <cell r="F9601" t="str">
            <v>ETL.7130</v>
          </cell>
          <cell r="G9601" t="str">
            <v>.POLE.WDPS</v>
          </cell>
          <cell r="H9601">
            <v>44354</v>
          </cell>
          <cell r="I9601">
            <v>44352</v>
          </cell>
          <cell r="J9601">
            <v>44398</v>
          </cell>
          <cell r="K9601">
            <v>44592</v>
          </cell>
          <cell r="M9601">
            <v>44717</v>
          </cell>
          <cell r="O9601" t="str">
            <v>564</v>
          </cell>
          <cell r="P9601" t="str">
            <v>INSP</v>
          </cell>
          <cell r="Q9601" t="str">
            <v>E - Schd Compl Yr 0</v>
          </cell>
          <cell r="R9601" t="str">
            <v>NOCO ATCO</v>
          </cell>
          <cell r="S9601" t="str">
            <v>HFTD 2</v>
          </cell>
        </row>
        <row r="9602">
          <cell r="B9602" t="str">
            <v>121481803</v>
          </cell>
          <cell r="C9602" t="str">
            <v>A004/039</v>
          </cell>
          <cell r="D9602" t="str">
            <v>WV PALERMO-OROVILLE #2 A4/39 INS HRDD</v>
          </cell>
          <cell r="E9602" t="str">
            <v>TABLEMTN</v>
          </cell>
          <cell r="F9602" t="str">
            <v>ETL.7740</v>
          </cell>
          <cell r="G9602" t="str">
            <v>ETL.7740_A004/039</v>
          </cell>
          <cell r="H9602">
            <v>44354</v>
          </cell>
          <cell r="I9602">
            <v>44354</v>
          </cell>
          <cell r="J9602">
            <v>44354</v>
          </cell>
          <cell r="M9602">
            <v>44719</v>
          </cell>
          <cell r="O9602" t="str">
            <v>630</v>
          </cell>
          <cell r="P9602" t="str">
            <v>OTHR</v>
          </cell>
          <cell r="Q9602" t="str">
            <v>E - Schd Compl Yr 0</v>
          </cell>
          <cell r="R9602" t="str">
            <v>OSNO ATCO</v>
          </cell>
          <cell r="S9602" t="str">
            <v>Non-HFTD</v>
          </cell>
        </row>
        <row r="9603">
          <cell r="B9603" t="str">
            <v>121482189</v>
          </cell>
          <cell r="C9603" t="str">
            <v>008/161</v>
          </cell>
          <cell r="D9603" t="str">
            <v>EI GLENN #3 8/161 RPR GYWW</v>
          </cell>
          <cell r="E9603" t="str">
            <v>TABLEMTN</v>
          </cell>
          <cell r="F9603" t="str">
            <v>ETL.6940</v>
          </cell>
          <cell r="G9603" t="str">
            <v>ETL.6940_008/161</v>
          </cell>
          <cell r="H9603">
            <v>44354</v>
          </cell>
          <cell r="I9603">
            <v>44354</v>
          </cell>
          <cell r="J9603">
            <v>44623</v>
          </cell>
          <cell r="K9603">
            <v>44655</v>
          </cell>
          <cell r="M9603">
            <v>44719</v>
          </cell>
          <cell r="N9603">
            <v>44719</v>
          </cell>
          <cell r="O9603" t="str">
            <v>630</v>
          </cell>
          <cell r="P9603" t="str">
            <v>INSP</v>
          </cell>
          <cell r="Q9603" t="str">
            <v>E - Schd Compl Yr 0</v>
          </cell>
          <cell r="R9603" t="str">
            <v>ORAS NOCO ATCO</v>
          </cell>
          <cell r="S9603" t="str">
            <v>Non-HFTD</v>
          </cell>
        </row>
        <row r="9604">
          <cell r="B9604" t="str">
            <v>121482239</v>
          </cell>
          <cell r="C9604" t="str">
            <v>014/085</v>
          </cell>
          <cell r="D9604" t="str">
            <v>WV T2 STAN-MEL SW STA-RVR 14/85 COMPLETE</v>
          </cell>
          <cell r="E9604" t="str">
            <v>VICTOR</v>
          </cell>
          <cell r="F9604" t="str">
            <v>ETL.3840</v>
          </cell>
          <cell r="G9604" t="str">
            <v>.INSL.NCER</v>
          </cell>
          <cell r="H9604">
            <v>44354</v>
          </cell>
          <cell r="I9604">
            <v>44354</v>
          </cell>
          <cell r="J9604">
            <v>44693</v>
          </cell>
          <cell r="K9604">
            <v>44733</v>
          </cell>
          <cell r="M9604">
            <v>44719</v>
          </cell>
          <cell r="N9604">
            <v>44386</v>
          </cell>
          <cell r="O9604" t="str">
            <v>532</v>
          </cell>
          <cell r="P9604" t="str">
            <v>OTHR</v>
          </cell>
          <cell r="Q9604" t="str">
            <v>E - Schd Compl Yr 0</v>
          </cell>
          <cell r="R9604" t="str">
            <v>ORAS NOCO ATCO</v>
          </cell>
          <cell r="S9604" t="str">
            <v>HFTD 2</v>
          </cell>
        </row>
        <row r="9605">
          <cell r="B9605" t="str">
            <v>121482430</v>
          </cell>
          <cell r="C9605" t="str">
            <v>:047/005</v>
          </cell>
          <cell r="D9605" t="str">
            <v>EI ORO LOMA-MENDOTA :047/005 RPL SPLW</v>
          </cell>
          <cell r="E9605" t="str">
            <v>FRESNO</v>
          </cell>
          <cell r="F9605" t="str">
            <v>ETL.9030</v>
          </cell>
          <cell r="G9605" t="str">
            <v>ETL.9030_:047/005</v>
          </cell>
          <cell r="H9605">
            <v>44354</v>
          </cell>
          <cell r="I9605">
            <v>44354</v>
          </cell>
          <cell r="J9605">
            <v>44354</v>
          </cell>
          <cell r="M9605">
            <v>44719</v>
          </cell>
          <cell r="O9605" t="str">
            <v>630</v>
          </cell>
          <cell r="P9605" t="str">
            <v>INSP</v>
          </cell>
          <cell r="Q9605" t="str">
            <v>E - Schd Compl Yr 0</v>
          </cell>
          <cell r="R9605" t="str">
            <v>OSNO ATCO</v>
          </cell>
          <cell r="S9605" t="str">
            <v>Non-HFTD</v>
          </cell>
        </row>
        <row r="9606">
          <cell r="B9606" t="str">
            <v>121482513</v>
          </cell>
          <cell r="C9606" t="str">
            <v>036/159</v>
          </cell>
          <cell r="D9606" t="str">
            <v>T2 DI FULTON-LAKEVILLE 36/159 RPLC INSS</v>
          </cell>
          <cell r="E9606" t="str">
            <v>LAKEVLLE</v>
          </cell>
          <cell r="F9606" t="str">
            <v>ETL.4950</v>
          </cell>
          <cell r="G9606" t="str">
            <v>.INSL</v>
          </cell>
          <cell r="H9606">
            <v>44354</v>
          </cell>
          <cell r="I9606">
            <v>44352</v>
          </cell>
          <cell r="J9606">
            <v>44764</v>
          </cell>
          <cell r="K9606">
            <v>44796</v>
          </cell>
          <cell r="L9606">
            <v>45083</v>
          </cell>
          <cell r="M9606">
            <v>44717</v>
          </cell>
          <cell r="N9606">
            <v>44503</v>
          </cell>
          <cell r="O9606" t="str">
            <v>532</v>
          </cell>
          <cell r="P9606" t="str">
            <v/>
          </cell>
          <cell r="Q9606" t="str">
            <v>E - Schd Compl Yr 0</v>
          </cell>
          <cell r="R9606" t="str">
            <v>ORAS NOCO ATCO</v>
          </cell>
          <cell r="S9606" t="str">
            <v>HFTD 2</v>
          </cell>
        </row>
        <row r="9607">
          <cell r="B9607" t="str">
            <v>121482853</v>
          </cell>
          <cell r="C9607" t="str">
            <v>004/054</v>
          </cell>
          <cell r="D9607" t="str">
            <v>T2 DI BURNS-LONE STAR #1 4/54 RPR STRW</v>
          </cell>
          <cell r="E9607" t="str">
            <v>MOSSLNDG</v>
          </cell>
          <cell r="F9607" t="str">
            <v>ETL.6230</v>
          </cell>
          <cell r="G9607" t="str">
            <v>.POLE.WOOD</v>
          </cell>
          <cell r="H9607">
            <v>44354</v>
          </cell>
          <cell r="I9607">
            <v>44345</v>
          </cell>
          <cell r="J9607">
            <v>44450</v>
          </cell>
          <cell r="K9607">
            <v>44453</v>
          </cell>
          <cell r="M9607">
            <v>44710</v>
          </cell>
          <cell r="N9607">
            <v>44710</v>
          </cell>
          <cell r="O9607" t="str">
            <v>630</v>
          </cell>
          <cell r="P9607" t="str">
            <v/>
          </cell>
          <cell r="Q9607" t="str">
            <v>E - Schd Compl Yr 0</v>
          </cell>
          <cell r="R9607" t="str">
            <v>ORAS NOCO ATCO</v>
          </cell>
          <cell r="S9607" t="str">
            <v>HFTD 2</v>
          </cell>
        </row>
        <row r="9608">
          <cell r="B9608" t="str">
            <v>121482990</v>
          </cell>
          <cell r="C9608" t="str">
            <v>023/109</v>
          </cell>
          <cell r="D9608" t="str">
            <v>T2 EI SLVRDO-FULTON JCT 23/109 RPL INSS</v>
          </cell>
          <cell r="E9608" t="str">
            <v>LAKEVLLE</v>
          </cell>
          <cell r="F9608" t="str">
            <v>ETL.1610</v>
          </cell>
          <cell r="G9608" t="str">
            <v>.INSL.CERA</v>
          </cell>
          <cell r="H9608">
            <v>44354</v>
          </cell>
          <cell r="I9608">
            <v>44354</v>
          </cell>
          <cell r="J9608">
            <v>44637</v>
          </cell>
          <cell r="K9608">
            <v>44643</v>
          </cell>
          <cell r="M9608">
            <v>44719</v>
          </cell>
          <cell r="N9608">
            <v>44698</v>
          </cell>
          <cell r="O9608" t="str">
            <v>532</v>
          </cell>
          <cell r="P9608" t="str">
            <v>INSP</v>
          </cell>
          <cell r="Q9608" t="str">
            <v>E - Schd Compl Yr 0</v>
          </cell>
          <cell r="R9608" t="str">
            <v>ORAS NOCO ATCO</v>
          </cell>
          <cell r="S9608" t="str">
            <v>HFTD 2</v>
          </cell>
        </row>
        <row r="9609">
          <cell r="B9609" t="str">
            <v>121483222</v>
          </cell>
          <cell r="C9609" t="str">
            <v>:047/009</v>
          </cell>
          <cell r="D9609" t="str">
            <v>EI ORO LOMA-MENDOTA :047/009 RPL STRW</v>
          </cell>
          <cell r="E9609" t="str">
            <v>FRESNO</v>
          </cell>
          <cell r="F9609" t="str">
            <v>ETL.9030</v>
          </cell>
          <cell r="G9609" t="str">
            <v>ETL.9030_:047/009</v>
          </cell>
          <cell r="H9609">
            <v>44354</v>
          </cell>
          <cell r="I9609">
            <v>44354</v>
          </cell>
          <cell r="J9609">
            <v>44354</v>
          </cell>
          <cell r="L9609">
            <v>45132</v>
          </cell>
          <cell r="M9609">
            <v>44719</v>
          </cell>
          <cell r="N9609">
            <v>44704</v>
          </cell>
          <cell r="O9609" t="str">
            <v>372</v>
          </cell>
          <cell r="P9609" t="str">
            <v>INSP</v>
          </cell>
          <cell r="Q9609" t="str">
            <v>E - Schd Compl Yr 0</v>
          </cell>
          <cell r="R9609" t="str">
            <v>NOPR ORAS ATCO</v>
          </cell>
          <cell r="S9609" t="str">
            <v>Non-HFTD</v>
          </cell>
        </row>
        <row r="9610">
          <cell r="B9610" t="str">
            <v>121484122</v>
          </cell>
          <cell r="C9610" t="str">
            <v>054/004</v>
          </cell>
          <cell r="D9610" t="str">
            <v>T2 DI FORT ROSS-GUALALA 54/4 RPL HRDW</v>
          </cell>
          <cell r="E9610" t="str">
            <v>LAKEVLLE</v>
          </cell>
          <cell r="F9610" t="str">
            <v>ETL.6980</v>
          </cell>
          <cell r="G9610" t="str">
            <v>.POLE.WOOD</v>
          </cell>
          <cell r="H9610">
            <v>44354</v>
          </cell>
          <cell r="I9610">
            <v>44345</v>
          </cell>
          <cell r="J9610">
            <v>44345</v>
          </cell>
          <cell r="L9610">
            <v>45155</v>
          </cell>
          <cell r="M9610">
            <v>44710</v>
          </cell>
          <cell r="N9610">
            <v>44710</v>
          </cell>
          <cell r="O9610" t="str">
            <v>630</v>
          </cell>
          <cell r="P9610" t="str">
            <v/>
          </cell>
          <cell r="Q9610" t="str">
            <v>E - Schd Compl Yr 0</v>
          </cell>
          <cell r="R9610" t="str">
            <v>NOPR ORAS ATCO</v>
          </cell>
          <cell r="S9610" t="str">
            <v>HFTD 2</v>
          </cell>
        </row>
        <row r="9611">
          <cell r="B9611" t="str">
            <v>121484123</v>
          </cell>
          <cell r="C9611" t="str">
            <v>054/004</v>
          </cell>
          <cell r="D9611" t="str">
            <v>T2 DI FORT ROSS-GUALALA 54/4 RPR GYWW</v>
          </cell>
          <cell r="E9611" t="str">
            <v>LAKEVLLE</v>
          </cell>
          <cell r="F9611" t="str">
            <v>ETL.6980</v>
          </cell>
          <cell r="G9611" t="str">
            <v>.POLE.WOOD</v>
          </cell>
          <cell r="H9611">
            <v>44354</v>
          </cell>
          <cell r="I9611">
            <v>44345</v>
          </cell>
          <cell r="J9611">
            <v>44345</v>
          </cell>
          <cell r="M9611">
            <v>44710</v>
          </cell>
          <cell r="N9611">
            <v>44710</v>
          </cell>
          <cell r="O9611" t="str">
            <v>630</v>
          </cell>
          <cell r="P9611" t="str">
            <v/>
          </cell>
          <cell r="Q9611" t="str">
            <v>E - Schd Compl Yr 0</v>
          </cell>
          <cell r="R9611" t="str">
            <v>NOPR ORAS ATCO</v>
          </cell>
          <cell r="S9611" t="str">
            <v>HFTD 2</v>
          </cell>
        </row>
        <row r="9612">
          <cell r="B9612" t="str">
            <v>121484125</v>
          </cell>
          <cell r="C9612" t="str">
            <v>054/004</v>
          </cell>
          <cell r="D9612" t="str">
            <v>T2 DI FORT ROSS-GUALALA 54/4 RPR STRW</v>
          </cell>
          <cell r="E9612" t="str">
            <v>LAKEVLLE</v>
          </cell>
          <cell r="F9612" t="str">
            <v>ETL.6980</v>
          </cell>
          <cell r="G9612" t="str">
            <v>.POLE.WOOD</v>
          </cell>
          <cell r="H9612">
            <v>44354</v>
          </cell>
          <cell r="I9612">
            <v>44345</v>
          </cell>
          <cell r="J9612">
            <v>44345</v>
          </cell>
          <cell r="L9612">
            <v>45155</v>
          </cell>
          <cell r="M9612">
            <v>44710</v>
          </cell>
          <cell r="N9612">
            <v>44710</v>
          </cell>
          <cell r="O9612" t="str">
            <v>630</v>
          </cell>
          <cell r="P9612" t="str">
            <v/>
          </cell>
          <cell r="Q9612" t="str">
            <v>E - Schd Compl Yr 0</v>
          </cell>
          <cell r="R9612" t="str">
            <v>NOPR ORAS ATCO</v>
          </cell>
          <cell r="S9612" t="str">
            <v>HFTD 2</v>
          </cell>
        </row>
        <row r="9613">
          <cell r="B9613" t="str">
            <v>121484223</v>
          </cell>
          <cell r="C9613" t="str">
            <v>017/003</v>
          </cell>
          <cell r="D9613" t="str">
            <v>T2 DI MNDCN-WLTS-FRT BRG 17/3 RPR GYWW</v>
          </cell>
          <cell r="E9613" t="str">
            <v>WILLITS</v>
          </cell>
          <cell r="F9613" t="str">
            <v>ETL.7550</v>
          </cell>
          <cell r="G9613" t="str">
            <v>.POLE.WOOD</v>
          </cell>
          <cell r="H9613">
            <v>44354</v>
          </cell>
          <cell r="I9613">
            <v>44345</v>
          </cell>
          <cell r="J9613">
            <v>44704</v>
          </cell>
          <cell r="K9613">
            <v>44725</v>
          </cell>
          <cell r="M9613">
            <v>44710</v>
          </cell>
          <cell r="N9613">
            <v>44710</v>
          </cell>
          <cell r="O9613" t="str">
            <v>630</v>
          </cell>
          <cell r="P9613" t="str">
            <v/>
          </cell>
          <cell r="Q9613" t="str">
            <v>E - Schd Compl Yr 0</v>
          </cell>
          <cell r="R9613" t="str">
            <v>ORAS NOCO ATCO</v>
          </cell>
          <cell r="S9613" t="str">
            <v>HFTD 2</v>
          </cell>
        </row>
        <row r="9614">
          <cell r="B9614" t="str">
            <v>121484227</v>
          </cell>
          <cell r="C9614" t="str">
            <v>050/316</v>
          </cell>
          <cell r="D9614" t="str">
            <v>T2 DI MADISON-VACA 50/316 RPL HRDS</v>
          </cell>
          <cell r="E9614" t="str">
            <v>SACTO</v>
          </cell>
          <cell r="F9614" t="str">
            <v>ETL.2170</v>
          </cell>
          <cell r="G9614" t="str">
            <v>.TOWR</v>
          </cell>
          <cell r="H9614">
            <v>44354</v>
          </cell>
          <cell r="I9614">
            <v>44345</v>
          </cell>
          <cell r="J9614">
            <v>44345</v>
          </cell>
          <cell r="L9614">
            <v>45096</v>
          </cell>
          <cell r="M9614">
            <v>44710</v>
          </cell>
          <cell r="N9614">
            <v>44710</v>
          </cell>
          <cell r="O9614" t="str">
            <v>628</v>
          </cell>
          <cell r="P9614" t="str">
            <v/>
          </cell>
          <cell r="Q9614" t="str">
            <v>E - Schd Compl Yr 0</v>
          </cell>
          <cell r="R9614" t="str">
            <v>NOPR ORAS ATCO</v>
          </cell>
          <cell r="S9614" t="str">
            <v>HFTD 2</v>
          </cell>
        </row>
        <row r="9615">
          <cell r="B9615" t="str">
            <v>121484490</v>
          </cell>
          <cell r="C9615" t="str">
            <v>044/178</v>
          </cell>
          <cell r="D9615" t="str">
            <v>EI DIABLO-GATES #1 44/178 RPR GYWS</v>
          </cell>
          <cell r="E9615" t="str">
            <v>PISMOBCH</v>
          </cell>
          <cell r="F9615" t="str">
            <v>ETL.5960</v>
          </cell>
          <cell r="G9615" t="str">
            <v>ETL.5960_044/178</v>
          </cell>
          <cell r="H9615">
            <v>44354</v>
          </cell>
          <cell r="I9615">
            <v>44354</v>
          </cell>
          <cell r="J9615">
            <v>44354</v>
          </cell>
          <cell r="L9615">
            <v>44987</v>
          </cell>
          <cell r="M9615">
            <v>44719</v>
          </cell>
          <cell r="N9615">
            <v>44719</v>
          </cell>
          <cell r="O9615" t="str">
            <v>628</v>
          </cell>
          <cell r="P9615" t="str">
            <v/>
          </cell>
          <cell r="Q9615" t="str">
            <v>E - Schd Compl Yr 0</v>
          </cell>
          <cell r="R9615" t="str">
            <v>NOPR ORAS ATCO</v>
          </cell>
          <cell r="S9615" t="str">
            <v>Non-HFTD</v>
          </cell>
        </row>
        <row r="9616">
          <cell r="B9616" t="str">
            <v>121484596</v>
          </cell>
          <cell r="C9616" t="str">
            <v>021/182</v>
          </cell>
          <cell r="D9616" t="str">
            <v>T2 DI CRAG VIEW-CASCADE 21/182 RPR SHLW</v>
          </cell>
          <cell r="E9616" t="str">
            <v>TABLEMTN</v>
          </cell>
          <cell r="F9616" t="str">
            <v>ETL.1350</v>
          </cell>
          <cell r="G9616" t="str">
            <v>.POLE.WDPS</v>
          </cell>
          <cell r="H9616">
            <v>44354</v>
          </cell>
          <cell r="I9616">
            <v>44344</v>
          </cell>
          <cell r="J9616">
            <v>44344</v>
          </cell>
          <cell r="L9616">
            <v>45098</v>
          </cell>
          <cell r="M9616">
            <v>44709</v>
          </cell>
          <cell r="O9616" t="str">
            <v>630</v>
          </cell>
          <cell r="P9616" t="str">
            <v>OTHR</v>
          </cell>
          <cell r="Q9616" t="str">
            <v>E - Schd Compl Yr 0</v>
          </cell>
          <cell r="R9616" t="str">
            <v>OSNO ATCO</v>
          </cell>
          <cell r="S9616" t="str">
            <v>HFTD 2</v>
          </cell>
        </row>
        <row r="9617">
          <cell r="B9617" t="str">
            <v>121484661</v>
          </cell>
          <cell r="C9617" t="str">
            <v>018/001</v>
          </cell>
          <cell r="D9617" t="str">
            <v>T2 DI MNDCN-WLTS-FRT BRG 18/1 RPR GYWW</v>
          </cell>
          <cell r="E9617" t="str">
            <v>WILLITS</v>
          </cell>
          <cell r="F9617" t="str">
            <v>ETL.7550</v>
          </cell>
          <cell r="G9617" t="str">
            <v>.POLE.WOOD</v>
          </cell>
          <cell r="H9617">
            <v>44354</v>
          </cell>
          <cell r="I9617">
            <v>44345</v>
          </cell>
          <cell r="J9617">
            <v>44697</v>
          </cell>
          <cell r="K9617">
            <v>44756</v>
          </cell>
          <cell r="M9617">
            <v>44710</v>
          </cell>
          <cell r="N9617">
            <v>44710</v>
          </cell>
          <cell r="O9617" t="str">
            <v>630</v>
          </cell>
          <cell r="P9617" t="str">
            <v/>
          </cell>
          <cell r="Q9617" t="str">
            <v>E - Schd Compl Yr 0</v>
          </cell>
          <cell r="R9617" t="str">
            <v>ORAS NOCO ATCO</v>
          </cell>
          <cell r="S9617" t="str">
            <v>HFTD 2</v>
          </cell>
        </row>
        <row r="9618">
          <cell r="B9618" t="str">
            <v>121484666</v>
          </cell>
          <cell r="C9618" t="str">
            <v>031/001</v>
          </cell>
          <cell r="D9618" t="str">
            <v>T2 DI FORT ROSS-GUALALA 31/1 RPL STRW</v>
          </cell>
          <cell r="E9618" t="str">
            <v>LAKEVLLE</v>
          </cell>
          <cell r="F9618" t="str">
            <v>ETL.6980</v>
          </cell>
          <cell r="G9618" t="str">
            <v>.POLE.WOOD</v>
          </cell>
          <cell r="H9618">
            <v>44354</v>
          </cell>
          <cell r="I9618">
            <v>44345</v>
          </cell>
          <cell r="J9618">
            <v>44345</v>
          </cell>
          <cell r="M9618">
            <v>44710</v>
          </cell>
          <cell r="N9618">
            <v>44701</v>
          </cell>
          <cell r="O9618" t="str">
            <v>372</v>
          </cell>
          <cell r="P9618" t="str">
            <v/>
          </cell>
          <cell r="Q9618" t="str">
            <v>E - Schd Compl Yr 0</v>
          </cell>
          <cell r="R9618" t="str">
            <v>NOPR ORAS ATCO</v>
          </cell>
          <cell r="S9618" t="str">
            <v>HFTD 2</v>
          </cell>
        </row>
        <row r="9619">
          <cell r="B9619" t="str">
            <v>121484891</v>
          </cell>
          <cell r="C9619" t="str">
            <v>055/005</v>
          </cell>
          <cell r="D9619" t="str">
            <v>T2 DI FORT ROSS-GUALALA 55/5 RPLC INSS</v>
          </cell>
          <cell r="E9619" t="str">
            <v>LAKEVLLE</v>
          </cell>
          <cell r="F9619" t="str">
            <v>ETL.6980</v>
          </cell>
          <cell r="G9619" t="str">
            <v>.INSL.NCER</v>
          </cell>
          <cell r="H9619">
            <v>44354</v>
          </cell>
          <cell r="I9619">
            <v>44345</v>
          </cell>
          <cell r="J9619">
            <v>44345</v>
          </cell>
          <cell r="L9619">
            <v>45155</v>
          </cell>
          <cell r="M9619">
            <v>44710</v>
          </cell>
          <cell r="N9619">
            <v>44698</v>
          </cell>
          <cell r="O9619" t="str">
            <v>508</v>
          </cell>
          <cell r="P9619" t="str">
            <v/>
          </cell>
          <cell r="Q9619" t="str">
            <v>E - Schd Compl Yr 0</v>
          </cell>
          <cell r="R9619" t="str">
            <v>NOPR ORAS ATCO</v>
          </cell>
          <cell r="S9619" t="str">
            <v>HFTD 2</v>
          </cell>
        </row>
        <row r="9620">
          <cell r="B9620" t="str">
            <v>121484892</v>
          </cell>
          <cell r="C9620" t="str">
            <v>055/005</v>
          </cell>
          <cell r="D9620" t="str">
            <v>T2 DI FORT ROSS-GUALALA 55/5 INS HRDW</v>
          </cell>
          <cell r="E9620" t="str">
            <v>LAKEVLLE</v>
          </cell>
          <cell r="F9620" t="str">
            <v>ETL.6980</v>
          </cell>
          <cell r="G9620" t="str">
            <v>.POLE.WOOD</v>
          </cell>
          <cell r="H9620">
            <v>44354</v>
          </cell>
          <cell r="I9620">
            <v>44345</v>
          </cell>
          <cell r="J9620">
            <v>44345</v>
          </cell>
          <cell r="M9620">
            <v>44710</v>
          </cell>
          <cell r="N9620">
            <v>44710</v>
          </cell>
          <cell r="O9620" t="str">
            <v>630</v>
          </cell>
          <cell r="P9620" t="str">
            <v/>
          </cell>
          <cell r="Q9620" t="str">
            <v>E - Schd Compl Yr 0</v>
          </cell>
          <cell r="R9620" t="str">
            <v>NOPR ORAS ATCO</v>
          </cell>
          <cell r="S9620" t="str">
            <v>HFTD 2</v>
          </cell>
        </row>
        <row r="9621">
          <cell r="B9621" t="str">
            <v>121485298</v>
          </cell>
          <cell r="C9621" t="str">
            <v>033/138</v>
          </cell>
          <cell r="D9621" t="str">
            <v>T2 DI TESLA-METCALF 33/138 RPR GYWS</v>
          </cell>
          <cell r="E9621" t="str">
            <v>METCALF</v>
          </cell>
          <cell r="F9621" t="str">
            <v>ETL.6110</v>
          </cell>
          <cell r="G9621" t="str">
            <v>.TOWR</v>
          </cell>
          <cell r="H9621">
            <v>44354</v>
          </cell>
          <cell r="I9621">
            <v>44344</v>
          </cell>
          <cell r="J9621">
            <v>44747</v>
          </cell>
          <cell r="K9621">
            <v>44797</v>
          </cell>
          <cell r="L9621">
            <v>45027</v>
          </cell>
          <cell r="M9621">
            <v>44709</v>
          </cell>
          <cell r="N9621">
            <v>44709</v>
          </cell>
          <cell r="O9621" t="str">
            <v>628</v>
          </cell>
          <cell r="P9621" t="str">
            <v/>
          </cell>
          <cell r="Q9621" t="str">
            <v>E - Schd Compl Yr 0</v>
          </cell>
          <cell r="R9621" t="str">
            <v>ORAS NOCO ATCO</v>
          </cell>
          <cell r="S9621" t="str">
            <v>HFTD 2</v>
          </cell>
        </row>
        <row r="9622">
          <cell r="B9622" t="str">
            <v>121485314</v>
          </cell>
          <cell r="C9622" t="str">
            <v>001/006</v>
          </cell>
          <cell r="D9622" t="str">
            <v>T0 EI LOS BANOS-MIDWAY #2 1/6 INS RPTS</v>
          </cell>
          <cell r="E9622" t="str">
            <v>FRESNO</v>
          </cell>
          <cell r="F9622" t="str">
            <v>ETL.6010</v>
          </cell>
          <cell r="G9622" t="str">
            <v>.TOWR</v>
          </cell>
          <cell r="H9622">
            <v>44354</v>
          </cell>
          <cell r="I9622">
            <v>44354</v>
          </cell>
          <cell r="J9622">
            <v>44700</v>
          </cell>
          <cell r="K9622">
            <v>44727</v>
          </cell>
          <cell r="L9622">
            <v>44999</v>
          </cell>
          <cell r="M9622">
            <v>44719</v>
          </cell>
          <cell r="N9622">
            <v>45084</v>
          </cell>
          <cell r="O9622" t="str">
            <v>593</v>
          </cell>
          <cell r="P9622" t="str">
            <v>OTHR</v>
          </cell>
          <cell r="Q9622" t="str">
            <v>E - Schd Compl Yr 0</v>
          </cell>
          <cell r="R9622" t="str">
            <v>ORAS NOCO ATCO</v>
          </cell>
          <cell r="S9622" t="str">
            <v>Remove</v>
          </cell>
        </row>
        <row r="9623">
          <cell r="B9623" t="str">
            <v>121485367</v>
          </cell>
          <cell r="C9623" t="str">
            <v>023/006</v>
          </cell>
          <cell r="D9623" t="str">
            <v>T2 DI GARBRVLLE-LYTNVL 23/6 INS HRDS</v>
          </cell>
          <cell r="E9623" t="str">
            <v>WILLITS</v>
          </cell>
          <cell r="F9623" t="str">
            <v>ETL.8365</v>
          </cell>
          <cell r="G9623" t="str">
            <v>.POLE.NWOD</v>
          </cell>
          <cell r="H9623">
            <v>44354</v>
          </cell>
          <cell r="I9623">
            <v>44345</v>
          </cell>
          <cell r="J9623">
            <v>44664</v>
          </cell>
          <cell r="K9623">
            <v>44725</v>
          </cell>
          <cell r="M9623">
            <v>44710</v>
          </cell>
          <cell r="N9623">
            <v>44710</v>
          </cell>
          <cell r="O9623" t="str">
            <v>628</v>
          </cell>
          <cell r="P9623" t="str">
            <v/>
          </cell>
          <cell r="Q9623" t="str">
            <v>E - Schd Compl Yr 0</v>
          </cell>
          <cell r="R9623" t="str">
            <v>ORAS NOCO ATCO</v>
          </cell>
          <cell r="S9623" t="str">
            <v>HFTD 2</v>
          </cell>
        </row>
        <row r="9624">
          <cell r="B9624" t="str">
            <v>121485420</v>
          </cell>
          <cell r="C9624" t="str">
            <v>014/011</v>
          </cell>
          <cell r="D9624" t="str">
            <v>T2 DI MNDCN-WLTS-FRT BRG 14/11 RMV BUTT</v>
          </cell>
          <cell r="E9624" t="str">
            <v>WILLITS</v>
          </cell>
          <cell r="F9624" t="str">
            <v>ETL.7550</v>
          </cell>
          <cell r="G9624" t="str">
            <v>.POLE.NWOD</v>
          </cell>
          <cell r="H9624">
            <v>44354</v>
          </cell>
          <cell r="I9624">
            <v>44345</v>
          </cell>
          <cell r="J9624">
            <v>44680</v>
          </cell>
          <cell r="K9624">
            <v>44740</v>
          </cell>
          <cell r="M9624">
            <v>44710</v>
          </cell>
          <cell r="N9624">
            <v>44710</v>
          </cell>
          <cell r="O9624" t="str">
            <v>630</v>
          </cell>
          <cell r="P9624" t="str">
            <v/>
          </cell>
          <cell r="Q9624" t="str">
            <v>E - Schd Compl Yr 0</v>
          </cell>
          <cell r="R9624" t="str">
            <v>ORAS NOCO ATCO</v>
          </cell>
          <cell r="S9624" t="str">
            <v>HFTD 2</v>
          </cell>
        </row>
        <row r="9625">
          <cell r="B9625" t="str">
            <v>121485452</v>
          </cell>
          <cell r="C9625" t="str">
            <v>016/068</v>
          </cell>
          <cell r="D9625" t="str">
            <v>T2 DI TESLA-METCALF 016/068 RPR ANCS</v>
          </cell>
          <cell r="E9625" t="str">
            <v>METCALF</v>
          </cell>
          <cell r="F9625" t="str">
            <v>ETL.6110</v>
          </cell>
          <cell r="G9625" t="str">
            <v>.TOWR</v>
          </cell>
          <cell r="H9625">
            <v>44354</v>
          </cell>
          <cell r="I9625">
            <v>44344</v>
          </cell>
          <cell r="J9625">
            <v>44344</v>
          </cell>
          <cell r="L9625">
            <v>45023</v>
          </cell>
          <cell r="M9625">
            <v>44709</v>
          </cell>
          <cell r="N9625">
            <v>44709</v>
          </cell>
          <cell r="O9625" t="str">
            <v>628</v>
          </cell>
          <cell r="P9625" t="str">
            <v/>
          </cell>
          <cell r="Q9625" t="str">
            <v>E - Schd Compl Yr 0</v>
          </cell>
          <cell r="R9625" t="str">
            <v>NOPR ORAS OSTS</v>
          </cell>
          <cell r="S9625" t="str">
            <v>HFTD 2</v>
          </cell>
        </row>
        <row r="9626">
          <cell r="B9626" t="str">
            <v>121485496</v>
          </cell>
          <cell r="C9626" t="str">
            <v>052/001</v>
          </cell>
          <cell r="D9626" t="str">
            <v>T2 DI HUMBOLDT-TRINITY 52/1C RPLC STRW</v>
          </cell>
          <cell r="E9626" t="str">
            <v>EUREKA</v>
          </cell>
          <cell r="F9626" t="str">
            <v>ETL.1820</v>
          </cell>
          <cell r="G9626" t="str">
            <v>.POLE.WDPS</v>
          </cell>
          <cell r="H9626">
            <v>44354</v>
          </cell>
          <cell r="I9626">
            <v>44344</v>
          </cell>
          <cell r="J9626">
            <v>44719</v>
          </cell>
          <cell r="K9626">
            <v>44776</v>
          </cell>
          <cell r="M9626">
            <v>44709</v>
          </cell>
          <cell r="N9626">
            <v>44356</v>
          </cell>
          <cell r="O9626" t="str">
            <v>372</v>
          </cell>
          <cell r="P9626" t="str">
            <v>OTHR</v>
          </cell>
          <cell r="Q9626" t="str">
            <v>E - Schd Compl Yr 0</v>
          </cell>
          <cell r="R9626" t="str">
            <v>ORAS NOCO ATCO</v>
          </cell>
          <cell r="S9626" t="str">
            <v>HFTD 2</v>
          </cell>
        </row>
        <row r="9627">
          <cell r="B9627" t="str">
            <v>121485497</v>
          </cell>
          <cell r="C9627" t="str">
            <v>052/001</v>
          </cell>
          <cell r="D9627" t="str">
            <v>T2 DI HUMBOLDT-TRINITY 52/1L RPLC STRW</v>
          </cell>
          <cell r="E9627" t="str">
            <v>EUREKA</v>
          </cell>
          <cell r="F9627" t="str">
            <v>ETL.1820</v>
          </cell>
          <cell r="G9627" t="str">
            <v>.POLE.WDPS</v>
          </cell>
          <cell r="H9627">
            <v>44354</v>
          </cell>
          <cell r="I9627">
            <v>44344</v>
          </cell>
          <cell r="J9627">
            <v>44719</v>
          </cell>
          <cell r="K9627">
            <v>44741</v>
          </cell>
          <cell r="M9627">
            <v>44709</v>
          </cell>
          <cell r="N9627">
            <v>44356</v>
          </cell>
          <cell r="O9627" t="str">
            <v>372</v>
          </cell>
          <cell r="P9627" t="str">
            <v>OTHR</v>
          </cell>
          <cell r="Q9627" t="str">
            <v>E - Schd Compl Yr 0</v>
          </cell>
          <cell r="R9627" t="str">
            <v>ORAS NOCO ATCO</v>
          </cell>
          <cell r="S9627" t="str">
            <v>HFTD 2</v>
          </cell>
        </row>
        <row r="9628">
          <cell r="B9628" t="str">
            <v>121485498</v>
          </cell>
          <cell r="C9628" t="str">
            <v>052/001</v>
          </cell>
          <cell r="D9628" t="str">
            <v>T2 DI HUMBOLDT-TRINITY 52/1R RPLC STRW</v>
          </cell>
          <cell r="E9628" t="str">
            <v>EUREKA</v>
          </cell>
          <cell r="F9628" t="str">
            <v>ETL.1820</v>
          </cell>
          <cell r="G9628" t="str">
            <v>.POLE.WDPS</v>
          </cell>
          <cell r="H9628">
            <v>44354</v>
          </cell>
          <cell r="I9628">
            <v>44344</v>
          </cell>
          <cell r="J9628">
            <v>44719</v>
          </cell>
          <cell r="K9628">
            <v>44776</v>
          </cell>
          <cell r="L9628">
            <v>45066</v>
          </cell>
          <cell r="M9628">
            <v>44709</v>
          </cell>
          <cell r="N9628">
            <v>44356</v>
          </cell>
          <cell r="O9628" t="str">
            <v>372</v>
          </cell>
          <cell r="P9628" t="str">
            <v>OTHR</v>
          </cell>
          <cell r="Q9628" t="str">
            <v>E - Schd Compl Yr 0</v>
          </cell>
          <cell r="R9628" t="str">
            <v>ORAS NOCO ATCO</v>
          </cell>
          <cell r="S9628" t="str">
            <v>HFTD 2</v>
          </cell>
        </row>
        <row r="9629">
          <cell r="B9629" t="str">
            <v>121485517</v>
          </cell>
          <cell r="C9629" t="str">
            <v>015/287</v>
          </cell>
          <cell r="D9629" t="str">
            <v>T2 DI FULTON-MOLINO 15/287 REFRAME</v>
          </cell>
          <cell r="E9629" t="str">
            <v>LAKEVLLE</v>
          </cell>
          <cell r="F9629" t="str">
            <v>ETL.6910</v>
          </cell>
          <cell r="G9629" t="str">
            <v>.POLE.WOOD</v>
          </cell>
          <cell r="H9629">
            <v>44354</v>
          </cell>
          <cell r="I9629">
            <v>44345</v>
          </cell>
          <cell r="J9629">
            <v>44607</v>
          </cell>
          <cell r="K9629">
            <v>44626</v>
          </cell>
          <cell r="M9629">
            <v>44710</v>
          </cell>
          <cell r="N9629">
            <v>44684</v>
          </cell>
          <cell r="O9629" t="str">
            <v>637</v>
          </cell>
          <cell r="P9629" t="str">
            <v/>
          </cell>
          <cell r="Q9629" t="str">
            <v>E - Schd Compl Yr 0</v>
          </cell>
          <cell r="R9629" t="str">
            <v>ORAS NOCO ATCO</v>
          </cell>
          <cell r="S9629" t="str">
            <v>HFTD 2</v>
          </cell>
        </row>
        <row r="9630">
          <cell r="B9630" t="str">
            <v>121485568</v>
          </cell>
          <cell r="C9630" t="str">
            <v>004/052</v>
          </cell>
          <cell r="D9630" t="str">
            <v>T2 DI BURNS-LNE STAR #1 4/52 RMV PL BUTT</v>
          </cell>
          <cell r="E9630" t="str">
            <v>MOSSLNDG</v>
          </cell>
          <cell r="F9630" t="str">
            <v>ETL.6230</v>
          </cell>
          <cell r="G9630" t="str">
            <v>.POLE.WOOD</v>
          </cell>
          <cell r="H9630">
            <v>44354</v>
          </cell>
          <cell r="I9630">
            <v>44345</v>
          </cell>
          <cell r="J9630">
            <v>44450</v>
          </cell>
          <cell r="K9630">
            <v>44455</v>
          </cell>
          <cell r="M9630">
            <v>44710</v>
          </cell>
          <cell r="N9630">
            <v>44710</v>
          </cell>
          <cell r="O9630" t="str">
            <v>630</v>
          </cell>
          <cell r="P9630" t="str">
            <v/>
          </cell>
          <cell r="Q9630" t="str">
            <v>E - Schd Compl Yr 0</v>
          </cell>
          <cell r="R9630" t="str">
            <v>ORAS NOCO ATCO</v>
          </cell>
          <cell r="S9630" t="str">
            <v>HFTD 2</v>
          </cell>
        </row>
        <row r="9631">
          <cell r="B9631" t="str">
            <v>121485658</v>
          </cell>
          <cell r="C9631" t="str">
            <v>020/002</v>
          </cell>
          <cell r="D9631" t="str">
            <v>T2 DI MENDO-WLTS-FORT BRAG 20/2 RPR INSW</v>
          </cell>
          <cell r="E9631" t="str">
            <v>WILLITS</v>
          </cell>
          <cell r="F9631" t="str">
            <v>ETL.7550</v>
          </cell>
          <cell r="G9631" t="str">
            <v>.INSL.NCER</v>
          </cell>
          <cell r="H9631">
            <v>44354</v>
          </cell>
          <cell r="I9631">
            <v>44344</v>
          </cell>
          <cell r="J9631">
            <v>44344</v>
          </cell>
          <cell r="M9631">
            <v>44709</v>
          </cell>
          <cell r="N9631">
            <v>44709</v>
          </cell>
          <cell r="O9631" t="str">
            <v>630</v>
          </cell>
          <cell r="P9631" t="str">
            <v/>
          </cell>
          <cell r="Q9631" t="str">
            <v>E - Schd Compl Yr 0</v>
          </cell>
          <cell r="R9631" t="str">
            <v>NOPR ORAS OSTS</v>
          </cell>
          <cell r="S9631" t="str">
            <v>HFTD 2</v>
          </cell>
        </row>
        <row r="9632">
          <cell r="B9632" t="str">
            <v>121485671</v>
          </cell>
          <cell r="C9632" t="str">
            <v>013/013</v>
          </cell>
          <cell r="D9632" t="str">
            <v>T2 DI MDCN-WLLTS-FRT BRGG 13/13 RPR STRW</v>
          </cell>
          <cell r="E9632" t="str">
            <v>WILLITS</v>
          </cell>
          <cell r="F9632" t="str">
            <v>ETL.7550</v>
          </cell>
          <cell r="G9632" t="str">
            <v>.POLE.WOOD</v>
          </cell>
          <cell r="H9632">
            <v>44354</v>
          </cell>
          <cell r="I9632">
            <v>44345</v>
          </cell>
          <cell r="J9632">
            <v>44701</v>
          </cell>
          <cell r="K9632">
            <v>44728</v>
          </cell>
          <cell r="M9632">
            <v>44710</v>
          </cell>
          <cell r="N9632">
            <v>44710</v>
          </cell>
          <cell r="O9632" t="str">
            <v>630</v>
          </cell>
          <cell r="P9632" t="str">
            <v/>
          </cell>
          <cell r="Q9632" t="str">
            <v>E - Schd Compl Yr 0</v>
          </cell>
          <cell r="R9632" t="str">
            <v>ORAS NOCO ATCO</v>
          </cell>
          <cell r="S9632" t="str">
            <v>HFTD 2</v>
          </cell>
        </row>
        <row r="9633">
          <cell r="B9633" t="str">
            <v>121485673</v>
          </cell>
          <cell r="C9633" t="str">
            <v>017/006</v>
          </cell>
          <cell r="D9633" t="str">
            <v>T2 DI MENDOCINO-WILLITS-FB 17/6 RPL STRW</v>
          </cell>
          <cell r="E9633" t="str">
            <v>WILLITS</v>
          </cell>
          <cell r="F9633" t="str">
            <v>ETL.7550</v>
          </cell>
          <cell r="G9633" t="str">
            <v>.POLE.WOOD</v>
          </cell>
          <cell r="H9633">
            <v>44354</v>
          </cell>
          <cell r="I9633">
            <v>44345</v>
          </cell>
          <cell r="J9633">
            <v>44704</v>
          </cell>
          <cell r="K9633">
            <v>44740</v>
          </cell>
          <cell r="M9633">
            <v>44710</v>
          </cell>
          <cell r="N9633">
            <v>44708</v>
          </cell>
          <cell r="O9633" t="str">
            <v>372</v>
          </cell>
          <cell r="P9633" t="str">
            <v/>
          </cell>
          <cell r="Q9633" t="str">
            <v>E - Schd Compl Yr 0</v>
          </cell>
          <cell r="R9633" t="str">
            <v>ORAS NOCO ATCO</v>
          </cell>
          <cell r="S9633" t="str">
            <v>HFTD 2</v>
          </cell>
        </row>
        <row r="9634">
          <cell r="B9634" t="str">
            <v>121485674</v>
          </cell>
          <cell r="C9634" t="str">
            <v>013/013</v>
          </cell>
          <cell r="D9634" t="str">
            <v>T2 DI MDCN-WLLTS-FT BGG 13/13 RPR GYWW</v>
          </cell>
          <cell r="E9634" t="str">
            <v>WILLITS</v>
          </cell>
          <cell r="F9634" t="str">
            <v>ETL.7550</v>
          </cell>
          <cell r="G9634" t="str">
            <v>.POLE.WOOD</v>
          </cell>
          <cell r="H9634">
            <v>44354</v>
          </cell>
          <cell r="I9634">
            <v>44345</v>
          </cell>
          <cell r="J9634">
            <v>44701</v>
          </cell>
          <cell r="K9634">
            <v>44727</v>
          </cell>
          <cell r="M9634">
            <v>44710</v>
          </cell>
          <cell r="N9634">
            <v>44710</v>
          </cell>
          <cell r="O9634" t="str">
            <v>630</v>
          </cell>
          <cell r="P9634" t="str">
            <v/>
          </cell>
          <cell r="Q9634" t="str">
            <v>E - Schd Compl Yr 0</v>
          </cell>
          <cell r="R9634" t="str">
            <v>ORAS NOCO ATCO</v>
          </cell>
          <cell r="S9634" t="str">
            <v>HFTD 2</v>
          </cell>
        </row>
        <row r="9635">
          <cell r="B9635" t="str">
            <v>121485692</v>
          </cell>
          <cell r="C9635" t="str">
            <v>005/010</v>
          </cell>
          <cell r="D9635" t="str">
            <v>T2 DI MNDCN-WLTS-FRT BRG 5/10 RPL STRW</v>
          </cell>
          <cell r="E9635" t="str">
            <v>WILLITS</v>
          </cell>
          <cell r="F9635" t="str">
            <v>ETL.7550</v>
          </cell>
          <cell r="G9635" t="str">
            <v>.POLE.WOOD</v>
          </cell>
          <cell r="H9635">
            <v>44354</v>
          </cell>
          <cell r="I9635">
            <v>44345</v>
          </cell>
          <cell r="J9635">
            <v>44707</v>
          </cell>
          <cell r="K9635">
            <v>44741</v>
          </cell>
          <cell r="M9635">
            <v>44710</v>
          </cell>
          <cell r="N9635">
            <v>44708</v>
          </cell>
          <cell r="O9635" t="str">
            <v>372</v>
          </cell>
          <cell r="P9635" t="str">
            <v>OTHR</v>
          </cell>
          <cell r="Q9635" t="str">
            <v>E - Schd Compl Yr 0</v>
          </cell>
          <cell r="R9635" t="str">
            <v>ORAS NOCO ATCO</v>
          </cell>
          <cell r="S9635" t="str">
            <v>HFTD 2</v>
          </cell>
        </row>
        <row r="9636">
          <cell r="B9636" t="str">
            <v>121485716</v>
          </cell>
          <cell r="C9636" t="str">
            <v>030/126</v>
          </cell>
          <cell r="D9636" t="str">
            <v>T2 DI TESLA-METCALF-TWR 30/126 RPR GYWS</v>
          </cell>
          <cell r="E9636" t="str">
            <v>METCALF</v>
          </cell>
          <cell r="F9636" t="str">
            <v>ETL.6110</v>
          </cell>
          <cell r="G9636" t="str">
            <v>.TOWR</v>
          </cell>
          <cell r="H9636">
            <v>44354</v>
          </cell>
          <cell r="I9636">
            <v>44344</v>
          </cell>
          <cell r="J9636">
            <v>44344</v>
          </cell>
          <cell r="L9636">
            <v>45030</v>
          </cell>
          <cell r="M9636">
            <v>44709</v>
          </cell>
          <cell r="N9636">
            <v>44709</v>
          </cell>
          <cell r="O9636" t="str">
            <v>628</v>
          </cell>
          <cell r="P9636" t="str">
            <v/>
          </cell>
          <cell r="Q9636" t="str">
            <v>E - Schd Compl Yr 0</v>
          </cell>
          <cell r="R9636" t="str">
            <v>NOPR ORAS OSTS</v>
          </cell>
          <cell r="S9636" t="str">
            <v>HFTD 2</v>
          </cell>
        </row>
        <row r="9637">
          <cell r="B9637" t="str">
            <v>121485749</v>
          </cell>
          <cell r="C9637" t="str">
            <v>001/028</v>
          </cell>
          <cell r="D9637" t="str">
            <v>DI CTNWOD-RED BLF-RD BLF 1/28 RPR GYWW</v>
          </cell>
          <cell r="E9637" t="str">
            <v>TABLEMTN</v>
          </cell>
          <cell r="F9637" t="str">
            <v>ETL.6660</v>
          </cell>
          <cell r="G9637" t="str">
            <v>ETL.6660_001/028</v>
          </cell>
          <cell r="H9637">
            <v>44354</v>
          </cell>
          <cell r="I9637">
            <v>44341</v>
          </cell>
          <cell r="J9637">
            <v>44341</v>
          </cell>
          <cell r="M9637">
            <v>44706</v>
          </cell>
          <cell r="O9637" t="str">
            <v>630</v>
          </cell>
          <cell r="P9637" t="str">
            <v>OTHR</v>
          </cell>
          <cell r="Q9637" t="str">
            <v>E - Schd Compl Yr 0</v>
          </cell>
          <cell r="R9637" t="str">
            <v>OSNO ATCO</v>
          </cell>
          <cell r="S9637" t="str">
            <v>Non-HFTD</v>
          </cell>
        </row>
        <row r="9638">
          <cell r="B9638" t="str">
            <v>121485765</v>
          </cell>
          <cell r="C9638" t="str">
            <v>020/168</v>
          </cell>
          <cell r="D9638" t="str">
            <v>T2 DI CRAG VIEW-CASCADE 20/168 RPR STRW</v>
          </cell>
          <cell r="E9638" t="str">
            <v>TABLEMTN</v>
          </cell>
          <cell r="F9638" t="str">
            <v>ETL.1350</v>
          </cell>
          <cell r="G9638" t="str">
            <v>.POLE.WDPS</v>
          </cell>
          <cell r="H9638">
            <v>44354</v>
          </cell>
          <cell r="I9638">
            <v>44345</v>
          </cell>
          <cell r="J9638">
            <v>44345</v>
          </cell>
          <cell r="L9638">
            <v>45099</v>
          </cell>
          <cell r="M9638">
            <v>44710</v>
          </cell>
          <cell r="O9638" t="str">
            <v>630</v>
          </cell>
          <cell r="P9638" t="str">
            <v>OTHR</v>
          </cell>
          <cell r="Q9638" t="str">
            <v>E - Schd Compl Yr 0</v>
          </cell>
          <cell r="R9638" t="str">
            <v>OSNO ATCO</v>
          </cell>
          <cell r="S9638" t="str">
            <v>HFTD 2</v>
          </cell>
        </row>
        <row r="9639">
          <cell r="B9639" t="str">
            <v>121485768</v>
          </cell>
          <cell r="C9639" t="str">
            <v>054/007</v>
          </cell>
          <cell r="D9639" t="str">
            <v>T2 DI FORT RSS-GLLA 54/7 RPR GYWW</v>
          </cell>
          <cell r="E9639" t="str">
            <v>LAKEVLLE</v>
          </cell>
          <cell r="F9639" t="str">
            <v>ETL.6980</v>
          </cell>
          <cell r="G9639" t="str">
            <v>.POLE.WOOD</v>
          </cell>
          <cell r="H9639">
            <v>44354</v>
          </cell>
          <cell r="I9639">
            <v>44345</v>
          </cell>
          <cell r="J9639">
            <v>44345</v>
          </cell>
          <cell r="M9639">
            <v>44710</v>
          </cell>
          <cell r="N9639">
            <v>44710</v>
          </cell>
          <cell r="O9639" t="str">
            <v>630</v>
          </cell>
          <cell r="P9639" t="str">
            <v/>
          </cell>
          <cell r="Q9639" t="str">
            <v>E - Schd Compl Yr 0</v>
          </cell>
          <cell r="R9639" t="str">
            <v>NOPR ORAS ATCO</v>
          </cell>
          <cell r="S9639" t="str">
            <v>HFTD 2</v>
          </cell>
        </row>
        <row r="9640">
          <cell r="B9640" t="str">
            <v>121485831</v>
          </cell>
          <cell r="C9640" t="str">
            <v>019/162</v>
          </cell>
          <cell r="D9640" t="str">
            <v>T2 DI CRAG VIEW-CASCADE 19/162 RPR STRW</v>
          </cell>
          <cell r="E9640" t="str">
            <v>TABLEMTN</v>
          </cell>
          <cell r="F9640" t="str">
            <v>ETL.1350</v>
          </cell>
          <cell r="G9640" t="str">
            <v>.POLE.WDPS</v>
          </cell>
          <cell r="H9640">
            <v>44354</v>
          </cell>
          <cell r="I9640">
            <v>44345</v>
          </cell>
          <cell r="J9640">
            <v>44345</v>
          </cell>
          <cell r="L9640">
            <v>45126</v>
          </cell>
          <cell r="M9640">
            <v>44710</v>
          </cell>
          <cell r="O9640" t="str">
            <v>630</v>
          </cell>
          <cell r="P9640" t="str">
            <v>OTHR</v>
          </cell>
          <cell r="Q9640" t="str">
            <v>E - Schd Compl Yr 0</v>
          </cell>
          <cell r="R9640" t="str">
            <v>OSNO ATCO</v>
          </cell>
          <cell r="S9640" t="str">
            <v>HFTD 2</v>
          </cell>
        </row>
        <row r="9641">
          <cell r="B9641" t="str">
            <v>121485832</v>
          </cell>
          <cell r="C9641" t="str">
            <v>019/162</v>
          </cell>
          <cell r="D9641" t="str">
            <v>T2 DI CRAG VIEW-CASCADE 19/162 RPL INSW</v>
          </cell>
          <cell r="E9641" t="str">
            <v>TABLEMTN</v>
          </cell>
          <cell r="F9641" t="str">
            <v>ETL.1350</v>
          </cell>
          <cell r="G9641" t="str">
            <v>.INSL</v>
          </cell>
          <cell r="H9641">
            <v>44354</v>
          </cell>
          <cell r="I9641">
            <v>44345</v>
          </cell>
          <cell r="J9641">
            <v>44345</v>
          </cell>
          <cell r="L9641">
            <v>45126</v>
          </cell>
          <cell r="M9641">
            <v>44710</v>
          </cell>
          <cell r="N9641">
            <v>44709</v>
          </cell>
          <cell r="O9641" t="str">
            <v>508</v>
          </cell>
          <cell r="P9641" t="str">
            <v>OTHR</v>
          </cell>
          <cell r="Q9641" t="str">
            <v>E - Schd Compl Yr 0</v>
          </cell>
          <cell r="R9641" t="str">
            <v>NOPR ORAS ATCO</v>
          </cell>
          <cell r="S9641" t="str">
            <v>HFTD 2</v>
          </cell>
        </row>
        <row r="9642">
          <cell r="B9642" t="str">
            <v>121485839</v>
          </cell>
          <cell r="C9642" t="str">
            <v>043/003</v>
          </cell>
          <cell r="D9642" t="str">
            <v>T2 DI FRT RS-GULALA-GULALA 43/3 RPL STRW</v>
          </cell>
          <cell r="E9642" t="str">
            <v>LAKEVLLE</v>
          </cell>
          <cell r="F9642" t="str">
            <v>ETL.6980</v>
          </cell>
          <cell r="G9642" t="str">
            <v>.POLE.WOOD</v>
          </cell>
          <cell r="H9642">
            <v>44354</v>
          </cell>
          <cell r="I9642">
            <v>44348</v>
          </cell>
          <cell r="J9642">
            <v>44348</v>
          </cell>
          <cell r="L9642">
            <v>45156</v>
          </cell>
          <cell r="M9642">
            <v>44713</v>
          </cell>
          <cell r="N9642">
            <v>44701</v>
          </cell>
          <cell r="O9642" t="str">
            <v>372</v>
          </cell>
          <cell r="P9642" t="str">
            <v/>
          </cell>
          <cell r="Q9642" t="str">
            <v>E - Schd Compl Yr 0</v>
          </cell>
          <cell r="R9642" t="str">
            <v>NOPR ORAS ATCO</v>
          </cell>
          <cell r="S9642" t="str">
            <v>HFTD 2</v>
          </cell>
        </row>
        <row r="9643">
          <cell r="B9643" t="str">
            <v>121485861</v>
          </cell>
          <cell r="C9643" t="str">
            <v>020/168</v>
          </cell>
          <cell r="D9643" t="str">
            <v>T2 DI CRAG VIEW-CASCADE 20/168 RPR CRSW</v>
          </cell>
          <cell r="E9643" t="str">
            <v>TABLEMTN</v>
          </cell>
          <cell r="F9643" t="str">
            <v>ETL.1350</v>
          </cell>
          <cell r="G9643" t="str">
            <v>.POLE.WDPS</v>
          </cell>
          <cell r="H9643">
            <v>44354</v>
          </cell>
          <cell r="I9643">
            <v>44345</v>
          </cell>
          <cell r="J9643">
            <v>44345</v>
          </cell>
          <cell r="L9643">
            <v>45099</v>
          </cell>
          <cell r="M9643">
            <v>44710</v>
          </cell>
          <cell r="N9643">
            <v>44710</v>
          </cell>
          <cell r="O9643" t="str">
            <v>630</v>
          </cell>
          <cell r="P9643" t="str">
            <v>OTHR</v>
          </cell>
          <cell r="Q9643" t="str">
            <v>E - Schd Compl Yr 0</v>
          </cell>
          <cell r="R9643" t="str">
            <v>NOPR ORAS ATCO</v>
          </cell>
          <cell r="S9643" t="str">
            <v>HFTD 2</v>
          </cell>
        </row>
        <row r="9644">
          <cell r="B9644" t="str">
            <v>121485864</v>
          </cell>
          <cell r="C9644" t="str">
            <v>013/086</v>
          </cell>
          <cell r="D9644" t="str">
            <v>T2 DI METCALF-GRN VALLEY 13/86L RPR GYWW</v>
          </cell>
          <cell r="E9644" t="str">
            <v>MOSSLNDG</v>
          </cell>
          <cell r="F9644" t="str">
            <v>ETL.2540</v>
          </cell>
          <cell r="G9644" t="str">
            <v>.POLE.WDPS</v>
          </cell>
          <cell r="H9644">
            <v>44354</v>
          </cell>
          <cell r="I9644">
            <v>44345</v>
          </cell>
          <cell r="J9644">
            <v>44754</v>
          </cell>
          <cell r="K9644">
            <v>44790</v>
          </cell>
          <cell r="L9644">
            <v>45060</v>
          </cell>
          <cell r="M9644">
            <v>44710</v>
          </cell>
          <cell r="N9644">
            <v>44710</v>
          </cell>
          <cell r="O9644" t="str">
            <v>630</v>
          </cell>
          <cell r="P9644" t="str">
            <v>OTHR</v>
          </cell>
          <cell r="Q9644" t="str">
            <v>E - Schd Compl Yr 0</v>
          </cell>
          <cell r="R9644" t="str">
            <v>ORAS NOCO ATCO</v>
          </cell>
          <cell r="S9644" t="str">
            <v>HFTD 2</v>
          </cell>
        </row>
        <row r="9645">
          <cell r="B9645" t="str">
            <v>121485870</v>
          </cell>
          <cell r="C9645" t="str">
            <v>003/048</v>
          </cell>
          <cell r="D9645" t="str">
            <v>T2 DI BURNS-LONE STAR 3/48 RMV PL BUTT</v>
          </cell>
          <cell r="E9645" t="str">
            <v>MOSSLNDG</v>
          </cell>
          <cell r="F9645" t="str">
            <v>ETL.6230</v>
          </cell>
          <cell r="G9645" t="str">
            <v>.POLE.WOOD</v>
          </cell>
          <cell r="H9645">
            <v>44354</v>
          </cell>
          <cell r="I9645">
            <v>44345</v>
          </cell>
          <cell r="J9645">
            <v>44450</v>
          </cell>
          <cell r="K9645">
            <v>44462</v>
          </cell>
          <cell r="M9645">
            <v>44710</v>
          </cell>
          <cell r="N9645">
            <v>44710</v>
          </cell>
          <cell r="O9645" t="str">
            <v>630</v>
          </cell>
          <cell r="P9645" t="str">
            <v/>
          </cell>
          <cell r="Q9645" t="str">
            <v>E - Schd Compl Yr 0</v>
          </cell>
          <cell r="R9645" t="str">
            <v>ORAS NOCO ATCO</v>
          </cell>
          <cell r="S9645" t="str">
            <v>HFTD 2</v>
          </cell>
        </row>
        <row r="9646">
          <cell r="B9646" t="str">
            <v>121485947</v>
          </cell>
          <cell r="C9646" t="str">
            <v>021/177</v>
          </cell>
          <cell r="D9646" t="str">
            <v>T2 DI CRAG VIEW-CASCADE 21/177 RPL HRDW</v>
          </cell>
          <cell r="E9646" t="str">
            <v>TABLEMTN</v>
          </cell>
          <cell r="F9646" t="str">
            <v>ETL.1350</v>
          </cell>
          <cell r="G9646" t="str">
            <v>.POLE.WDPS</v>
          </cell>
          <cell r="H9646">
            <v>44354</v>
          </cell>
          <cell r="I9646">
            <v>44344</v>
          </cell>
          <cell r="J9646">
            <v>44344</v>
          </cell>
          <cell r="M9646">
            <v>44709</v>
          </cell>
          <cell r="O9646" t="str">
            <v>630</v>
          </cell>
          <cell r="P9646" t="str">
            <v>OTHR</v>
          </cell>
          <cell r="Q9646" t="str">
            <v>E - Schd Compl Yr 0</v>
          </cell>
          <cell r="R9646" t="str">
            <v>OSNO ATCO</v>
          </cell>
          <cell r="S9646" t="str">
            <v>HFTD 2</v>
          </cell>
        </row>
        <row r="9647">
          <cell r="B9647" t="str">
            <v>121485949</v>
          </cell>
          <cell r="C9647" t="str">
            <v>017/007</v>
          </cell>
          <cell r="D9647" t="str">
            <v>T2 DI MENDO-WLITS-FRT BRG 17/7 RPR STRW</v>
          </cell>
          <cell r="E9647" t="str">
            <v>WILLITS</v>
          </cell>
          <cell r="F9647" t="str">
            <v>ETL.7550</v>
          </cell>
          <cell r="G9647" t="str">
            <v>.POLE.WOOD</v>
          </cell>
          <cell r="H9647">
            <v>44354</v>
          </cell>
          <cell r="I9647">
            <v>44345</v>
          </cell>
          <cell r="J9647">
            <v>44697</v>
          </cell>
          <cell r="K9647">
            <v>44728</v>
          </cell>
          <cell r="M9647">
            <v>44710</v>
          </cell>
          <cell r="N9647">
            <v>44710</v>
          </cell>
          <cell r="O9647" t="str">
            <v>630</v>
          </cell>
          <cell r="P9647" t="str">
            <v/>
          </cell>
          <cell r="Q9647" t="str">
            <v>E - Schd Compl Yr 0</v>
          </cell>
          <cell r="R9647" t="str">
            <v>ORAS NOCO ATCO</v>
          </cell>
          <cell r="S9647" t="str">
            <v>HFTD 2</v>
          </cell>
        </row>
        <row r="9648">
          <cell r="B9648" t="str">
            <v>121485978</v>
          </cell>
          <cell r="C9648" t="str">
            <v>067/595</v>
          </cell>
          <cell r="D9648" t="str">
            <v>T2 DI COTTONWD-GLENN 67/595 RPL INSS</v>
          </cell>
          <cell r="E9648" t="str">
            <v>TABLEMTN</v>
          </cell>
          <cell r="F9648" t="str">
            <v>ETL.4560</v>
          </cell>
          <cell r="G9648" t="str">
            <v>.INSL</v>
          </cell>
          <cell r="H9648">
            <v>44354</v>
          </cell>
          <cell r="I9648">
            <v>44345</v>
          </cell>
          <cell r="J9648">
            <v>44650</v>
          </cell>
          <cell r="K9648">
            <v>44679</v>
          </cell>
          <cell r="M9648">
            <v>44710</v>
          </cell>
          <cell r="N9648">
            <v>44635</v>
          </cell>
          <cell r="O9648" t="str">
            <v>532</v>
          </cell>
          <cell r="P9648" t="str">
            <v/>
          </cell>
          <cell r="Q9648" t="str">
            <v>E - Schd Compl Yr 0</v>
          </cell>
          <cell r="R9648" t="str">
            <v>ORAS NOCO ATCO</v>
          </cell>
          <cell r="S9648" t="str">
            <v>HFTD 2</v>
          </cell>
        </row>
        <row r="9649">
          <cell r="B9649" t="str">
            <v>121486011</v>
          </cell>
          <cell r="C9649" t="str">
            <v>010/067</v>
          </cell>
          <cell r="D9649" t="str">
            <v>T2 DI CTTNWD-DELVN #1 010/067 RPR FOND</v>
          </cell>
          <cell r="E9649" t="str">
            <v>TABLEMTN</v>
          </cell>
          <cell r="F9649" t="str">
            <v>ETL.4550</v>
          </cell>
          <cell r="G9649" t="str">
            <v>.TOWR</v>
          </cell>
          <cell r="H9649">
            <v>44354</v>
          </cell>
          <cell r="I9649">
            <v>44345</v>
          </cell>
          <cell r="J9649">
            <v>44565</v>
          </cell>
          <cell r="K9649">
            <v>44606</v>
          </cell>
          <cell r="M9649">
            <v>44710</v>
          </cell>
          <cell r="N9649">
            <v>44710</v>
          </cell>
          <cell r="O9649" t="str">
            <v>543</v>
          </cell>
          <cell r="P9649" t="str">
            <v/>
          </cell>
          <cell r="Q9649" t="str">
            <v>E - Schd Compl Yr 0</v>
          </cell>
          <cell r="R9649" t="str">
            <v>ORAS NOCO ATCO</v>
          </cell>
          <cell r="S9649" t="str">
            <v>HFTD 2</v>
          </cell>
        </row>
        <row r="9650">
          <cell r="B9650" t="str">
            <v>121486020</v>
          </cell>
          <cell r="C9650" t="str">
            <v>017/007</v>
          </cell>
          <cell r="D9650" t="str">
            <v>T2 DI MENDO-WLITS-FRT BRAG 17/7 RPR GYWW</v>
          </cell>
          <cell r="E9650" t="str">
            <v>WILLITS</v>
          </cell>
          <cell r="F9650" t="str">
            <v>ETL.7550</v>
          </cell>
          <cell r="G9650" t="str">
            <v>.POLE.WOOD</v>
          </cell>
          <cell r="H9650">
            <v>44354</v>
          </cell>
          <cell r="I9650">
            <v>44345</v>
          </cell>
          <cell r="J9650">
            <v>44697</v>
          </cell>
          <cell r="K9650">
            <v>44728</v>
          </cell>
          <cell r="M9650">
            <v>44710</v>
          </cell>
          <cell r="N9650">
            <v>44710</v>
          </cell>
          <cell r="O9650" t="str">
            <v>630</v>
          </cell>
          <cell r="P9650" t="str">
            <v/>
          </cell>
          <cell r="Q9650" t="str">
            <v>E - Schd Compl Yr 0</v>
          </cell>
          <cell r="R9650" t="str">
            <v>ORAS NOCO ATCO</v>
          </cell>
          <cell r="S9650" t="str">
            <v>HFTD 2</v>
          </cell>
        </row>
        <row r="9651">
          <cell r="B9651" t="str">
            <v>121486028</v>
          </cell>
          <cell r="C9651" t="str">
            <v>010/084</v>
          </cell>
          <cell r="D9651" t="str">
            <v>T2 DI PARADISE-TBLE MTN 10/84 REFRAME</v>
          </cell>
          <cell r="E9651" t="str">
            <v>TABLEMTN</v>
          </cell>
          <cell r="F9651" t="str">
            <v>ETL.4316</v>
          </cell>
          <cell r="G9651" t="str">
            <v>.POLE.STPS</v>
          </cell>
          <cell r="H9651">
            <v>44354</v>
          </cell>
          <cell r="I9651">
            <v>44342</v>
          </cell>
          <cell r="J9651">
            <v>44692</v>
          </cell>
          <cell r="K9651">
            <v>44712</v>
          </cell>
          <cell r="L9651">
            <v>45034</v>
          </cell>
          <cell r="M9651">
            <v>44707</v>
          </cell>
          <cell r="N9651">
            <v>44706</v>
          </cell>
          <cell r="O9651" t="str">
            <v>637</v>
          </cell>
          <cell r="P9651" t="str">
            <v>OTHR</v>
          </cell>
          <cell r="Q9651" t="str">
            <v>E - Schd Compl Yr 0</v>
          </cell>
          <cell r="R9651" t="str">
            <v>ORAS NOCO NOPT ATCO</v>
          </cell>
          <cell r="S9651" t="str">
            <v>HFTD 2</v>
          </cell>
        </row>
        <row r="9652">
          <cell r="B9652" t="str">
            <v>121486064</v>
          </cell>
          <cell r="C9652" t="str">
            <v>023/180</v>
          </cell>
          <cell r="D9652" t="str">
            <v>T2 DI MIDDLE FORK-GD HL 23/180 RPL STRW</v>
          </cell>
          <cell r="E9652" t="str">
            <v>SACTO</v>
          </cell>
          <cell r="F9652" t="str">
            <v>ETL.5140</v>
          </cell>
          <cell r="G9652" t="str">
            <v>.POLE.WDPS</v>
          </cell>
          <cell r="H9652">
            <v>44354</v>
          </cell>
          <cell r="I9652">
            <v>44345</v>
          </cell>
          <cell r="J9652">
            <v>44345</v>
          </cell>
          <cell r="L9652">
            <v>45046</v>
          </cell>
          <cell r="M9652">
            <v>44710</v>
          </cell>
          <cell r="N9652">
            <v>44432</v>
          </cell>
          <cell r="O9652" t="str">
            <v>372</v>
          </cell>
          <cell r="P9652" t="str">
            <v/>
          </cell>
          <cell r="Q9652" t="str">
            <v>E - Schd Compl Yr 0</v>
          </cell>
          <cell r="R9652" t="str">
            <v>NOPR ORAS ATCO</v>
          </cell>
          <cell r="S9652" t="str">
            <v>HFTD 2</v>
          </cell>
        </row>
        <row r="9653">
          <cell r="B9653" t="str">
            <v>121486106</v>
          </cell>
          <cell r="C9653" t="str">
            <v>012/000</v>
          </cell>
          <cell r="D9653" t="str">
            <v>T2 DI MNDCNO-WLLTS FT BG 12/0 RPR STRW</v>
          </cell>
          <cell r="E9653" t="str">
            <v>WILLITS</v>
          </cell>
          <cell r="F9653" t="str">
            <v>ETL.7550</v>
          </cell>
          <cell r="G9653" t="str">
            <v>.POLE.WOOD</v>
          </cell>
          <cell r="H9653">
            <v>44354</v>
          </cell>
          <cell r="I9653">
            <v>44345</v>
          </cell>
          <cell r="J9653">
            <v>44701</v>
          </cell>
          <cell r="K9653">
            <v>44761</v>
          </cell>
          <cell r="M9653">
            <v>44710</v>
          </cell>
          <cell r="N9653">
            <v>44710</v>
          </cell>
          <cell r="O9653" t="str">
            <v>630</v>
          </cell>
          <cell r="P9653" t="str">
            <v/>
          </cell>
          <cell r="Q9653" t="str">
            <v>E - Schd Compl Yr 0</v>
          </cell>
          <cell r="R9653" t="str">
            <v>ORAS NOCO ATCO</v>
          </cell>
          <cell r="S9653" t="str">
            <v>HFTD 2</v>
          </cell>
        </row>
        <row r="9654">
          <cell r="B9654" t="str">
            <v>121487433</v>
          </cell>
          <cell r="C9654" t="str">
            <v>018/000</v>
          </cell>
          <cell r="D9654" t="str">
            <v>T2 DI MNDCN-WLTS-FRT BRG 18/0 RPL STRW</v>
          </cell>
          <cell r="E9654" t="str">
            <v>WILLITS</v>
          </cell>
          <cell r="F9654" t="str">
            <v>ETL.7550</v>
          </cell>
          <cell r="G9654" t="str">
            <v>.POLE.WOOD</v>
          </cell>
          <cell r="H9654">
            <v>44355</v>
          </cell>
          <cell r="I9654">
            <v>44345</v>
          </cell>
          <cell r="J9654">
            <v>44345</v>
          </cell>
          <cell r="M9654">
            <v>44710</v>
          </cell>
          <cell r="N9654">
            <v>44678</v>
          </cell>
          <cell r="O9654" t="str">
            <v>372</v>
          </cell>
          <cell r="P9654" t="str">
            <v/>
          </cell>
          <cell r="Q9654" t="str">
            <v>E - Schd Compl Yr 0</v>
          </cell>
          <cell r="R9654" t="str">
            <v>NOPR ORAS ATCO</v>
          </cell>
          <cell r="S9654" t="str">
            <v>HFTD 2</v>
          </cell>
        </row>
        <row r="9655">
          <cell r="B9655" t="str">
            <v>121487435</v>
          </cell>
          <cell r="C9655" t="str">
            <v>012/106</v>
          </cell>
          <cell r="D9655" t="str">
            <v>T2 DI CRAG VIEW-CASCADE 12/106 RPL STRW</v>
          </cell>
          <cell r="E9655" t="str">
            <v>TABLEMTN</v>
          </cell>
          <cell r="F9655" t="str">
            <v>ETL.1350</v>
          </cell>
          <cell r="G9655" t="str">
            <v>.POLE.WDPS</v>
          </cell>
          <cell r="H9655">
            <v>44355</v>
          </cell>
          <cell r="I9655">
            <v>44345</v>
          </cell>
          <cell r="J9655">
            <v>44345</v>
          </cell>
          <cell r="L9655">
            <v>45133</v>
          </cell>
          <cell r="M9655">
            <v>44710</v>
          </cell>
          <cell r="N9655">
            <v>44721</v>
          </cell>
          <cell r="O9655" t="str">
            <v>372</v>
          </cell>
          <cell r="P9655" t="str">
            <v>OTHR</v>
          </cell>
          <cell r="Q9655" t="str">
            <v>E - Schd Compl Yr 0</v>
          </cell>
          <cell r="R9655" t="str">
            <v>NOPR ORAS ATCO</v>
          </cell>
          <cell r="S9655" t="str">
            <v>HFTD 2</v>
          </cell>
        </row>
        <row r="9656">
          <cell r="B9656" t="str">
            <v>121487610</v>
          </cell>
          <cell r="C9656" t="str">
            <v>012/106</v>
          </cell>
          <cell r="D9656" t="str">
            <v>T2 DI CRAG VIEW-CASCADE 12/106 RPL STRW</v>
          </cell>
          <cell r="E9656" t="str">
            <v>TABLEMTN</v>
          </cell>
          <cell r="F9656" t="str">
            <v>ETL.1350</v>
          </cell>
          <cell r="G9656" t="str">
            <v>.POLE.WDPS</v>
          </cell>
          <cell r="H9656">
            <v>44355</v>
          </cell>
          <cell r="I9656">
            <v>44345</v>
          </cell>
          <cell r="J9656">
            <v>44345</v>
          </cell>
          <cell r="L9656">
            <v>45133</v>
          </cell>
          <cell r="M9656">
            <v>44710</v>
          </cell>
          <cell r="N9656">
            <v>44721</v>
          </cell>
          <cell r="O9656" t="str">
            <v>372</v>
          </cell>
          <cell r="P9656" t="str">
            <v>OTHR</v>
          </cell>
          <cell r="Q9656" t="str">
            <v>E - Schd Compl Yr 0</v>
          </cell>
          <cell r="R9656" t="str">
            <v>NOPR ORAS ATCO</v>
          </cell>
          <cell r="S9656" t="str">
            <v>HFTD 2</v>
          </cell>
        </row>
        <row r="9657">
          <cell r="B9657" t="str">
            <v>121487617</v>
          </cell>
          <cell r="C9657" t="str">
            <v>011/096</v>
          </cell>
          <cell r="D9657" t="str">
            <v>T2 DI PARADISE-TABLE MTN 11/96 RPL HRDW</v>
          </cell>
          <cell r="E9657" t="str">
            <v>TABLEMTN</v>
          </cell>
          <cell r="F9657" t="str">
            <v>ETL.4316</v>
          </cell>
          <cell r="G9657" t="str">
            <v>.POLE.WOOD</v>
          </cell>
          <cell r="H9657">
            <v>44355</v>
          </cell>
          <cell r="I9657">
            <v>44345</v>
          </cell>
          <cell r="J9657">
            <v>44693</v>
          </cell>
          <cell r="K9657">
            <v>44749</v>
          </cell>
          <cell r="M9657">
            <v>44710</v>
          </cell>
          <cell r="N9657">
            <v>44710</v>
          </cell>
          <cell r="O9657" t="str">
            <v>630</v>
          </cell>
          <cell r="P9657" t="str">
            <v>OTHR</v>
          </cell>
          <cell r="Q9657" t="str">
            <v>E - Schd Compl Yr 0</v>
          </cell>
          <cell r="R9657" t="str">
            <v>ORAS NOCO ATCO</v>
          </cell>
          <cell r="S9657" t="str">
            <v>HFTD 2</v>
          </cell>
        </row>
        <row r="9658">
          <cell r="B9658" t="str">
            <v>121487619</v>
          </cell>
          <cell r="C9658" t="str">
            <v>011/096</v>
          </cell>
          <cell r="D9658" t="str">
            <v>T2 DI PARADISE-TABLE MTN 11/96 REFRAME</v>
          </cell>
          <cell r="E9658" t="str">
            <v>TABLEMTN</v>
          </cell>
          <cell r="F9658" t="str">
            <v>ETL.4316</v>
          </cell>
          <cell r="G9658" t="str">
            <v>.POLE.STPS</v>
          </cell>
          <cell r="H9658">
            <v>44355</v>
          </cell>
          <cell r="I9658">
            <v>44345</v>
          </cell>
          <cell r="J9658">
            <v>44693</v>
          </cell>
          <cell r="K9658">
            <v>44713</v>
          </cell>
          <cell r="L9658">
            <v>45032</v>
          </cell>
          <cell r="M9658">
            <v>44710</v>
          </cell>
          <cell r="N9658">
            <v>45030</v>
          </cell>
          <cell r="O9658" t="str">
            <v>637</v>
          </cell>
          <cell r="P9658" t="str">
            <v>OTHR</v>
          </cell>
          <cell r="Q9658" t="str">
            <v>E - Schd Compl Yr 0</v>
          </cell>
          <cell r="R9658" t="str">
            <v>ORAS NOCO NOPT ATCO</v>
          </cell>
          <cell r="S9658" t="str">
            <v>HFTD 2</v>
          </cell>
        </row>
        <row r="9659">
          <cell r="B9659" t="str">
            <v>121487714</v>
          </cell>
          <cell r="C9659" t="str">
            <v>001/007</v>
          </cell>
          <cell r="D9659" t="str">
            <v>T2 DI MNDCN-WLTS-FRT BRG 1/7 RPR STRW</v>
          </cell>
          <cell r="E9659" t="str">
            <v>WILLITS</v>
          </cell>
          <cell r="F9659" t="str">
            <v>ETL.7550</v>
          </cell>
          <cell r="G9659" t="str">
            <v>.POLE.WOOD</v>
          </cell>
          <cell r="H9659">
            <v>44355</v>
          </cell>
          <cell r="I9659">
            <v>44345</v>
          </cell>
          <cell r="J9659">
            <v>44698</v>
          </cell>
          <cell r="K9659">
            <v>44728</v>
          </cell>
          <cell r="M9659">
            <v>44710</v>
          </cell>
          <cell r="N9659">
            <v>44710</v>
          </cell>
          <cell r="O9659" t="str">
            <v>630</v>
          </cell>
          <cell r="P9659" t="str">
            <v/>
          </cell>
          <cell r="Q9659" t="str">
            <v>E - Schd Compl Yr 0</v>
          </cell>
          <cell r="R9659" t="str">
            <v>ORAS NOCO ATCO</v>
          </cell>
          <cell r="S9659" t="str">
            <v>HFTD 2</v>
          </cell>
        </row>
        <row r="9660">
          <cell r="B9660" t="str">
            <v>121487718</v>
          </cell>
          <cell r="C9660" t="str">
            <v>011/073</v>
          </cell>
          <cell r="D9660" t="str">
            <v>T2 DI COTTONWOOD-DLVN #1 11/73 RPR SHLS</v>
          </cell>
          <cell r="E9660" t="str">
            <v>TABLEMTN</v>
          </cell>
          <cell r="F9660" t="str">
            <v>ETL.4550</v>
          </cell>
          <cell r="G9660" t="str">
            <v>.TOWR</v>
          </cell>
          <cell r="H9660">
            <v>44355</v>
          </cell>
          <cell r="I9660">
            <v>44348</v>
          </cell>
          <cell r="J9660">
            <v>44703</v>
          </cell>
          <cell r="K9660">
            <v>44791</v>
          </cell>
          <cell r="M9660">
            <v>44713</v>
          </cell>
          <cell r="N9660">
            <v>44713</v>
          </cell>
          <cell r="O9660" t="str">
            <v>628</v>
          </cell>
          <cell r="P9660" t="str">
            <v/>
          </cell>
          <cell r="Q9660" t="str">
            <v>E - Schd Compl Yr 0</v>
          </cell>
          <cell r="R9660" t="str">
            <v>ORAS NOCO ATCO</v>
          </cell>
          <cell r="S9660" t="str">
            <v>HFTD 2</v>
          </cell>
        </row>
        <row r="9661">
          <cell r="B9661" t="str">
            <v>121487846</v>
          </cell>
          <cell r="C9661" t="str">
            <v>000/006</v>
          </cell>
          <cell r="D9661" t="str">
            <v>T2 DI CHRISTIE-WLLOW PASS 000/6 RPL STRW</v>
          </cell>
          <cell r="E9661" t="str">
            <v>CONCORD</v>
          </cell>
          <cell r="F9661" t="str">
            <v>ETL.6370</v>
          </cell>
          <cell r="G9661" t="str">
            <v>.POLE.WOOD</v>
          </cell>
          <cell r="H9661">
            <v>44355</v>
          </cell>
          <cell r="I9661">
            <v>44348</v>
          </cell>
          <cell r="J9661">
            <v>44482</v>
          </cell>
          <cell r="K9661">
            <v>44495</v>
          </cell>
          <cell r="M9661">
            <v>44713</v>
          </cell>
          <cell r="N9661">
            <v>44712</v>
          </cell>
          <cell r="O9661" t="str">
            <v>372</v>
          </cell>
          <cell r="P9661" t="str">
            <v/>
          </cell>
          <cell r="Q9661" t="str">
            <v>E - Schd Compl Yr 0</v>
          </cell>
          <cell r="R9661" t="str">
            <v>ORAS NOCO ATCO</v>
          </cell>
          <cell r="S9661" t="str">
            <v>HFTD 2</v>
          </cell>
        </row>
        <row r="9662">
          <cell r="B9662" t="str">
            <v>121488053</v>
          </cell>
          <cell r="C9662" t="str">
            <v>011/045</v>
          </cell>
          <cell r="D9662" t="str">
            <v>T2 DI TESLA-METCALF 011/045 UNBURY</v>
          </cell>
          <cell r="E9662" t="str">
            <v>METCALF</v>
          </cell>
          <cell r="F9662" t="str">
            <v>ETL.6110</v>
          </cell>
          <cell r="G9662" t="str">
            <v>.TOWR</v>
          </cell>
          <cell r="H9662">
            <v>44355</v>
          </cell>
          <cell r="I9662">
            <v>44348</v>
          </cell>
          <cell r="J9662">
            <v>44739</v>
          </cell>
          <cell r="K9662">
            <v>44756</v>
          </cell>
          <cell r="L9662">
            <v>45021</v>
          </cell>
          <cell r="M9662">
            <v>44713</v>
          </cell>
          <cell r="N9662">
            <v>44713</v>
          </cell>
          <cell r="O9662" t="str">
            <v>543</v>
          </cell>
          <cell r="P9662" t="str">
            <v/>
          </cell>
          <cell r="Q9662" t="str">
            <v>E - Schd Compl Yr 0</v>
          </cell>
          <cell r="R9662" t="str">
            <v>ORAS NOCO ATCO</v>
          </cell>
          <cell r="S9662" t="str">
            <v>HFTD 2</v>
          </cell>
        </row>
        <row r="9663">
          <cell r="B9663" t="str">
            <v>121488303</v>
          </cell>
          <cell r="C9663" t="str">
            <v>001/026</v>
          </cell>
          <cell r="D9663" t="str">
            <v>EI WHEELER RIDGE-LAKEVIEW 1/26 RPR SPLW</v>
          </cell>
          <cell r="E9663" t="str">
            <v>MIDWAY</v>
          </cell>
          <cell r="F9663" t="str">
            <v>ETL.9290</v>
          </cell>
          <cell r="G9663" t="str">
            <v>ETL.9290_001/026</v>
          </cell>
          <cell r="H9663">
            <v>44355</v>
          </cell>
          <cell r="I9663">
            <v>44355</v>
          </cell>
          <cell r="J9663">
            <v>44355</v>
          </cell>
          <cell r="M9663">
            <v>44720</v>
          </cell>
          <cell r="O9663" t="str">
            <v>630</v>
          </cell>
          <cell r="P9663" t="str">
            <v>INSP</v>
          </cell>
          <cell r="Q9663" t="str">
            <v>E - Schd Compl Yr 0</v>
          </cell>
          <cell r="R9663" t="str">
            <v>OSNO ATCO</v>
          </cell>
          <cell r="S9663" t="str">
            <v>Non-HFTD</v>
          </cell>
        </row>
        <row r="9664">
          <cell r="B9664" t="str">
            <v>121488423</v>
          </cell>
          <cell r="C9664" t="str">
            <v>015/064</v>
          </cell>
          <cell r="D9664" t="str">
            <v>T2 DI TESLA-METCALF 015/064 UNBURY</v>
          </cell>
          <cell r="E9664" t="str">
            <v>METCALF</v>
          </cell>
          <cell r="F9664" t="str">
            <v>ETL.6110</v>
          </cell>
          <cell r="G9664" t="str">
            <v>.TOWR</v>
          </cell>
          <cell r="H9664">
            <v>44355</v>
          </cell>
          <cell r="I9664">
            <v>44348</v>
          </cell>
          <cell r="J9664">
            <v>44749</v>
          </cell>
          <cell r="K9664">
            <v>44790</v>
          </cell>
          <cell r="L9664">
            <v>45023</v>
          </cell>
          <cell r="M9664">
            <v>44713</v>
          </cell>
          <cell r="N9664">
            <v>44713</v>
          </cell>
          <cell r="O9664" t="str">
            <v>543</v>
          </cell>
          <cell r="P9664" t="str">
            <v/>
          </cell>
          <cell r="Q9664" t="str">
            <v>E - Schd Compl Yr 0</v>
          </cell>
          <cell r="R9664" t="str">
            <v>ORAS NOCO ATCO</v>
          </cell>
          <cell r="S9664" t="str">
            <v>HFTD 2</v>
          </cell>
        </row>
        <row r="9665">
          <cell r="B9665" t="str">
            <v>121488701</v>
          </cell>
          <cell r="C9665" t="str">
            <v>B008/166</v>
          </cell>
          <cell r="D9665" t="str">
            <v>EI GLENN #3 B008/166 RPR GYWW</v>
          </cell>
          <cell r="E9665" t="str">
            <v>TABLEMTN</v>
          </cell>
          <cell r="F9665" t="str">
            <v>ETL.6940</v>
          </cell>
          <cell r="G9665" t="str">
            <v>ETL.6940_B008/166</v>
          </cell>
          <cell r="H9665">
            <v>44355</v>
          </cell>
          <cell r="I9665">
            <v>44355</v>
          </cell>
          <cell r="J9665">
            <v>44355</v>
          </cell>
          <cell r="M9665">
            <v>44720</v>
          </cell>
          <cell r="N9665">
            <v>44720</v>
          </cell>
          <cell r="O9665" t="str">
            <v>630</v>
          </cell>
          <cell r="P9665" t="str">
            <v>INSP</v>
          </cell>
          <cell r="Q9665" t="str">
            <v>E - Schd Compl Yr 0</v>
          </cell>
          <cell r="R9665" t="str">
            <v>NOPR ORAS ATCO</v>
          </cell>
          <cell r="S9665" t="str">
            <v>Non-HFTD</v>
          </cell>
        </row>
        <row r="9666">
          <cell r="B9666" t="str">
            <v>121488719</v>
          </cell>
          <cell r="C9666" t="str">
            <v>012/059</v>
          </cell>
          <cell r="D9666" t="str">
            <v>T2 DI FULTON-PUEBLO 012/059 RPL INSS</v>
          </cell>
          <cell r="E9666" t="str">
            <v>LAKEVLLE</v>
          </cell>
          <cell r="F9666" t="str">
            <v>ETL.1600</v>
          </cell>
          <cell r="G9666" t="str">
            <v>.INSL.NCER</v>
          </cell>
          <cell r="H9666">
            <v>44355</v>
          </cell>
          <cell r="I9666">
            <v>44348</v>
          </cell>
          <cell r="J9666">
            <v>44620</v>
          </cell>
          <cell r="K9666">
            <v>44641</v>
          </cell>
          <cell r="M9666">
            <v>44713</v>
          </cell>
          <cell r="N9666">
            <v>44484</v>
          </cell>
          <cell r="O9666" t="str">
            <v>532</v>
          </cell>
          <cell r="P9666" t="str">
            <v>OTHR</v>
          </cell>
          <cell r="Q9666" t="str">
            <v>E - Schd Compl Yr 0</v>
          </cell>
          <cell r="R9666" t="str">
            <v>ORAS NOCO ATCO</v>
          </cell>
          <cell r="S9666" t="str">
            <v>HFTD 2</v>
          </cell>
        </row>
        <row r="9667">
          <cell r="B9667" t="str">
            <v>121488759</v>
          </cell>
          <cell r="C9667" t="str">
            <v>035/292</v>
          </cell>
          <cell r="D9667" t="str">
            <v>T2 DI RND MTN-CTTNWD #2 35/292 RPL HRDT</v>
          </cell>
          <cell r="E9667" t="str">
            <v>TABLEMTN</v>
          </cell>
          <cell r="F9667" t="str">
            <v>ETL.5640</v>
          </cell>
          <cell r="G9667" t="str">
            <v>.TOWR</v>
          </cell>
          <cell r="H9667">
            <v>44355</v>
          </cell>
          <cell r="I9667">
            <v>44349</v>
          </cell>
          <cell r="J9667">
            <v>44602</v>
          </cell>
          <cell r="K9667">
            <v>44620</v>
          </cell>
          <cell r="M9667">
            <v>44714</v>
          </cell>
          <cell r="N9667">
            <v>44714</v>
          </cell>
          <cell r="O9667" t="str">
            <v>543</v>
          </cell>
          <cell r="P9667" t="str">
            <v/>
          </cell>
          <cell r="Q9667" t="str">
            <v>E - Schd Compl Yr 0</v>
          </cell>
          <cell r="R9667" t="str">
            <v>ORAS NOCO ATCO</v>
          </cell>
          <cell r="S9667" t="str">
            <v>HFTD 2</v>
          </cell>
        </row>
        <row r="9668">
          <cell r="B9668" t="str">
            <v>121488961</v>
          </cell>
          <cell r="C9668" t="str">
            <v>012/059</v>
          </cell>
          <cell r="D9668" t="str">
            <v>T2 DI SILVERADO-FULTON 12/59 RPL INSS</v>
          </cell>
          <cell r="E9668" t="str">
            <v>LAKEVLLE</v>
          </cell>
          <cell r="F9668" t="str">
            <v>ETL.1610</v>
          </cell>
          <cell r="G9668" t="str">
            <v>.INSL.NCER</v>
          </cell>
          <cell r="H9668">
            <v>44355</v>
          </cell>
          <cell r="I9668">
            <v>44348</v>
          </cell>
          <cell r="J9668">
            <v>44636</v>
          </cell>
          <cell r="K9668">
            <v>44651</v>
          </cell>
          <cell r="M9668">
            <v>44713</v>
          </cell>
          <cell r="N9668">
            <v>44659</v>
          </cell>
          <cell r="O9668" t="str">
            <v>532</v>
          </cell>
          <cell r="P9668" t="str">
            <v/>
          </cell>
          <cell r="Q9668" t="str">
            <v>E - Schd Compl Yr 0</v>
          </cell>
          <cell r="R9668" t="str">
            <v>ORAS NOCO ATCO</v>
          </cell>
          <cell r="S9668" t="str">
            <v>HFTD 2</v>
          </cell>
        </row>
        <row r="9669">
          <cell r="B9669" t="str">
            <v>121488997</v>
          </cell>
          <cell r="C9669" t="str">
            <v>009/018</v>
          </cell>
          <cell r="D9669" t="str">
            <v>EI MCCALL-MALAGA 9/18 RPR GYWW</v>
          </cell>
          <cell r="E9669" t="str">
            <v>FRESNO</v>
          </cell>
          <cell r="F9669" t="str">
            <v>ETL.2310</v>
          </cell>
          <cell r="G9669" t="str">
            <v>ETL.2310_009/018</v>
          </cell>
          <cell r="H9669">
            <v>44355</v>
          </cell>
          <cell r="I9669">
            <v>44355</v>
          </cell>
          <cell r="J9669">
            <v>44355</v>
          </cell>
          <cell r="M9669">
            <v>44720</v>
          </cell>
          <cell r="O9669" t="str">
            <v>630</v>
          </cell>
          <cell r="P9669" t="str">
            <v>INSP</v>
          </cell>
          <cell r="Q9669" t="str">
            <v>E - Schd Compl Yr 0</v>
          </cell>
          <cell r="R9669" t="str">
            <v>OSNO ATCO</v>
          </cell>
          <cell r="S9669" t="str">
            <v>Non-HFTD</v>
          </cell>
        </row>
        <row r="9670">
          <cell r="B9670" t="str">
            <v>121489010</v>
          </cell>
          <cell r="C9670" t="str">
            <v>006/085</v>
          </cell>
          <cell r="D9670" t="str">
            <v>T2 EI DIVIDE-CABRILLO #1 6/85 RPR CNDW</v>
          </cell>
          <cell r="E9670" t="str">
            <v>PISMOBCH</v>
          </cell>
          <cell r="F9670" t="str">
            <v>ETL.1380</v>
          </cell>
          <cell r="G9670" t="str">
            <v>.POLE.WDPS</v>
          </cell>
          <cell r="H9670">
            <v>44355</v>
          </cell>
          <cell r="I9670">
            <v>44355</v>
          </cell>
          <cell r="J9670">
            <v>44793</v>
          </cell>
          <cell r="K9670">
            <v>44802</v>
          </cell>
          <cell r="M9670">
            <v>44720</v>
          </cell>
          <cell r="N9670">
            <v>44720</v>
          </cell>
          <cell r="O9670" t="str">
            <v>630</v>
          </cell>
          <cell r="P9670" t="str">
            <v>INSP</v>
          </cell>
          <cell r="Q9670" t="str">
            <v>E - Schd Compl Yr 0</v>
          </cell>
          <cell r="R9670" t="str">
            <v>ORAS NOCO ATCO</v>
          </cell>
          <cell r="S9670" t="str">
            <v>HFTD 2</v>
          </cell>
        </row>
        <row r="9671">
          <cell r="B9671" t="str">
            <v>121489030</v>
          </cell>
          <cell r="C9671" t="str">
            <v>004/008</v>
          </cell>
          <cell r="D9671" t="str">
            <v>T2 DI MNCN-WLLTS-FRT BGG 4/8 RPL STRW</v>
          </cell>
          <cell r="E9671" t="str">
            <v>WILLITS</v>
          </cell>
          <cell r="F9671" t="str">
            <v>ETL.7550</v>
          </cell>
          <cell r="G9671" t="str">
            <v>.POLE.WOOD</v>
          </cell>
          <cell r="H9671">
            <v>44355</v>
          </cell>
          <cell r="I9671">
            <v>44345</v>
          </cell>
          <cell r="J9671">
            <v>44707</v>
          </cell>
          <cell r="K9671">
            <v>44740</v>
          </cell>
          <cell r="M9671">
            <v>44710</v>
          </cell>
          <cell r="N9671">
            <v>44708</v>
          </cell>
          <cell r="O9671" t="str">
            <v>372</v>
          </cell>
          <cell r="P9671" t="str">
            <v/>
          </cell>
          <cell r="Q9671" t="str">
            <v>E - Schd Compl Yr 0</v>
          </cell>
          <cell r="R9671" t="str">
            <v>ORAS NOCO ATCO</v>
          </cell>
          <cell r="S9671" t="str">
            <v>HFTD 2</v>
          </cell>
        </row>
        <row r="9672">
          <cell r="B9672" t="str">
            <v>121489039</v>
          </cell>
          <cell r="C9672" t="str">
            <v>006/085</v>
          </cell>
          <cell r="D9672" t="str">
            <v>T2 EI DIVIDE-CABRILLO #1 6/85 RPR CNDW</v>
          </cell>
          <cell r="E9672" t="str">
            <v>PISMOBCH</v>
          </cell>
          <cell r="F9672" t="str">
            <v>ETL.1380</v>
          </cell>
          <cell r="G9672" t="str">
            <v>.POLE.WDPS</v>
          </cell>
          <cell r="H9672">
            <v>44355</v>
          </cell>
          <cell r="I9672">
            <v>44355</v>
          </cell>
          <cell r="J9672">
            <v>44793</v>
          </cell>
          <cell r="K9672">
            <v>44798</v>
          </cell>
          <cell r="M9672">
            <v>44720</v>
          </cell>
          <cell r="N9672">
            <v>44720</v>
          </cell>
          <cell r="O9672" t="str">
            <v>630</v>
          </cell>
          <cell r="P9672" t="str">
            <v>INSP</v>
          </cell>
          <cell r="Q9672" t="str">
            <v>E - Schd Compl Yr 0</v>
          </cell>
          <cell r="R9672" t="str">
            <v>ORAS NOCO ATCO</v>
          </cell>
          <cell r="S9672" t="str">
            <v>HFTD 2</v>
          </cell>
        </row>
        <row r="9673">
          <cell r="B9673" t="str">
            <v>121489111</v>
          </cell>
          <cell r="C9673" t="str">
            <v>006/085</v>
          </cell>
          <cell r="D9673" t="str">
            <v>T2 EI DIVIDE-CABRILLO #1 6/85 RPR CNDW</v>
          </cell>
          <cell r="E9673" t="str">
            <v>PISMOBCH</v>
          </cell>
          <cell r="F9673" t="str">
            <v>ETL.1380</v>
          </cell>
          <cell r="G9673" t="str">
            <v>.POLE.WDPS</v>
          </cell>
          <cell r="H9673">
            <v>44355</v>
          </cell>
          <cell r="I9673">
            <v>44355</v>
          </cell>
          <cell r="J9673">
            <v>44793</v>
          </cell>
          <cell r="K9673">
            <v>44798</v>
          </cell>
          <cell r="M9673">
            <v>44720</v>
          </cell>
          <cell r="N9673">
            <v>44720</v>
          </cell>
          <cell r="O9673" t="str">
            <v>630</v>
          </cell>
          <cell r="P9673" t="str">
            <v>INSP</v>
          </cell>
          <cell r="Q9673" t="str">
            <v>E - Schd Compl Yr 0</v>
          </cell>
          <cell r="R9673" t="str">
            <v>ORAS NOCO ATCO</v>
          </cell>
          <cell r="S9673" t="str">
            <v>HFTD 2</v>
          </cell>
        </row>
        <row r="9674">
          <cell r="B9674" t="str">
            <v>121489335</v>
          </cell>
          <cell r="C9674" t="str">
            <v>025/106</v>
          </cell>
          <cell r="D9674" t="str">
            <v>T2 DI TESLA-METCALF 025/106 UNBURY</v>
          </cell>
          <cell r="E9674" t="str">
            <v>METCALF</v>
          </cell>
          <cell r="F9674" t="str">
            <v>ETL.6110</v>
          </cell>
          <cell r="G9674" t="str">
            <v>.TOWR</v>
          </cell>
          <cell r="H9674">
            <v>44355</v>
          </cell>
          <cell r="I9674">
            <v>44348</v>
          </cell>
          <cell r="J9674">
            <v>44348</v>
          </cell>
          <cell r="L9674">
            <v>45028</v>
          </cell>
          <cell r="M9674">
            <v>44713</v>
          </cell>
          <cell r="N9674">
            <v>44713</v>
          </cell>
          <cell r="O9674" t="str">
            <v>543</v>
          </cell>
          <cell r="P9674" t="str">
            <v/>
          </cell>
          <cell r="Q9674" t="str">
            <v>E - Schd Compl Yr 0</v>
          </cell>
          <cell r="R9674" t="str">
            <v>NOPR ORAS OSTS</v>
          </cell>
          <cell r="S9674" t="str">
            <v>HFTD 2</v>
          </cell>
        </row>
        <row r="9675">
          <cell r="B9675" t="str">
            <v>121489337</v>
          </cell>
          <cell r="C9675" t="str">
            <v>025/106</v>
          </cell>
          <cell r="D9675" t="str">
            <v>T2 DI TESLA-METCALF 025/106 RPR INSS</v>
          </cell>
          <cell r="E9675" t="str">
            <v>METCALF</v>
          </cell>
          <cell r="F9675" t="str">
            <v>ETL.6110</v>
          </cell>
          <cell r="G9675" t="str">
            <v>.INSL</v>
          </cell>
          <cell r="H9675">
            <v>44355</v>
          </cell>
          <cell r="I9675">
            <v>44348</v>
          </cell>
          <cell r="J9675">
            <v>44348</v>
          </cell>
          <cell r="L9675">
            <v>45028</v>
          </cell>
          <cell r="M9675">
            <v>44713</v>
          </cell>
          <cell r="N9675">
            <v>44713</v>
          </cell>
          <cell r="O9675" t="str">
            <v>628</v>
          </cell>
          <cell r="P9675" t="str">
            <v/>
          </cell>
          <cell r="Q9675" t="str">
            <v>E - Schd Compl Yr 0</v>
          </cell>
          <cell r="R9675" t="str">
            <v>NOPR ORAS ATCO</v>
          </cell>
          <cell r="S9675" t="str">
            <v>HFTD 2</v>
          </cell>
        </row>
        <row r="9676">
          <cell r="B9676" t="str">
            <v>121489372</v>
          </cell>
          <cell r="C9676" t="str">
            <v>024/290</v>
          </cell>
          <cell r="D9676" t="str">
            <v>T2 EI DRUM-SUMMIT#2 24/290L RPL STRW</v>
          </cell>
          <cell r="E9676" t="str">
            <v>SACTO</v>
          </cell>
          <cell r="F9676" t="str">
            <v>ETL.1450</v>
          </cell>
          <cell r="G9676" t="str">
            <v>.POLE.WDPS</v>
          </cell>
          <cell r="H9676">
            <v>44355</v>
          </cell>
          <cell r="I9676">
            <v>44355</v>
          </cell>
          <cell r="J9676">
            <v>44355</v>
          </cell>
          <cell r="L9676">
            <v>45062</v>
          </cell>
          <cell r="M9676">
            <v>44720</v>
          </cell>
          <cell r="N9676">
            <v>44734</v>
          </cell>
          <cell r="O9676" t="str">
            <v>372</v>
          </cell>
          <cell r="P9676" t="str">
            <v>INSP</v>
          </cell>
          <cell r="Q9676" t="str">
            <v>E - Schd Compl Yr 0</v>
          </cell>
          <cell r="R9676" t="str">
            <v>NOPR ORAS ATCO</v>
          </cell>
          <cell r="S9676" t="str">
            <v>HFTD 2</v>
          </cell>
        </row>
        <row r="9677">
          <cell r="B9677" t="str">
            <v>121489430</v>
          </cell>
          <cell r="C9677" t="str">
            <v>024/290</v>
          </cell>
          <cell r="D9677" t="str">
            <v>T2 EI DRUM-SUMMIT#2 24/290R RPL STRW</v>
          </cell>
          <cell r="E9677" t="str">
            <v>SACTO</v>
          </cell>
          <cell r="F9677" t="str">
            <v>ETL.1450</v>
          </cell>
          <cell r="G9677" t="str">
            <v>.POLE.WDPS</v>
          </cell>
          <cell r="H9677">
            <v>44355</v>
          </cell>
          <cell r="I9677">
            <v>44355</v>
          </cell>
          <cell r="J9677">
            <v>44355</v>
          </cell>
          <cell r="L9677">
            <v>45062</v>
          </cell>
          <cell r="M9677">
            <v>44720</v>
          </cell>
          <cell r="N9677">
            <v>44734</v>
          </cell>
          <cell r="O9677" t="str">
            <v>372</v>
          </cell>
          <cell r="P9677" t="str">
            <v>INSP</v>
          </cell>
          <cell r="Q9677" t="str">
            <v>E - Schd Compl Yr 0</v>
          </cell>
          <cell r="R9677" t="str">
            <v>NOPR ORAS ATCO</v>
          </cell>
          <cell r="S9677" t="str">
            <v>HFTD 2</v>
          </cell>
        </row>
        <row r="9678">
          <cell r="B9678" t="str">
            <v>121489472</v>
          </cell>
          <cell r="C9678" t="str">
            <v>007/054</v>
          </cell>
          <cell r="D9678" t="str">
            <v>T2 DI COTTONWD-DLVAN #1 7/54 RPR SHLS</v>
          </cell>
          <cell r="E9678" t="str">
            <v>TABLEMTN</v>
          </cell>
          <cell r="F9678" t="str">
            <v>ETL.4550</v>
          </cell>
          <cell r="G9678" t="str">
            <v>.TOWR</v>
          </cell>
          <cell r="H9678">
            <v>44355</v>
          </cell>
          <cell r="I9678">
            <v>44348</v>
          </cell>
          <cell r="J9678">
            <v>44703</v>
          </cell>
          <cell r="K9678">
            <v>44791</v>
          </cell>
          <cell r="M9678">
            <v>44713</v>
          </cell>
          <cell r="N9678">
            <v>44713</v>
          </cell>
          <cell r="O9678" t="str">
            <v>628</v>
          </cell>
          <cell r="P9678" t="str">
            <v/>
          </cell>
          <cell r="Q9678" t="str">
            <v>E - Schd Compl Yr 0</v>
          </cell>
          <cell r="R9678" t="str">
            <v>ORAS NOCO ATCO</v>
          </cell>
          <cell r="S9678" t="str">
            <v>HFTD 2</v>
          </cell>
        </row>
        <row r="9679">
          <cell r="B9679" t="str">
            <v>121489485</v>
          </cell>
          <cell r="C9679" t="str">
            <v>047/191</v>
          </cell>
          <cell r="D9679" t="str">
            <v>T2 DI MIDWAY-WHIRLWIND 47/191 RPR GYWS</v>
          </cell>
          <cell r="E9679" t="str">
            <v>MIDWAY</v>
          </cell>
          <cell r="F9679" t="str">
            <v>ETL.6030</v>
          </cell>
          <cell r="G9679" t="str">
            <v>.TOWR</v>
          </cell>
          <cell r="H9679">
            <v>44355</v>
          </cell>
          <cell r="I9679">
            <v>44354</v>
          </cell>
          <cell r="J9679">
            <v>44588</v>
          </cell>
          <cell r="K9679">
            <v>44614</v>
          </cell>
          <cell r="M9679">
            <v>44719</v>
          </cell>
          <cell r="N9679">
            <v>44719</v>
          </cell>
          <cell r="O9679" t="str">
            <v>628</v>
          </cell>
          <cell r="P9679" t="str">
            <v/>
          </cell>
          <cell r="Q9679" t="str">
            <v>E - Schd Compl Yr 0</v>
          </cell>
          <cell r="R9679" t="str">
            <v>ORAS NOCO ATCO</v>
          </cell>
          <cell r="S9679" t="str">
            <v>HFTD 2</v>
          </cell>
        </row>
        <row r="9680">
          <cell r="B9680" t="str">
            <v>121489680</v>
          </cell>
          <cell r="C9680" t="str">
            <v>009/006</v>
          </cell>
          <cell r="D9680" t="str">
            <v>EI MCCALL-MALAGA 9/6 RPL INSW</v>
          </cell>
          <cell r="E9680" t="str">
            <v>FRESNO</v>
          </cell>
          <cell r="F9680" t="str">
            <v>ETL.2310</v>
          </cell>
          <cell r="G9680" t="str">
            <v>ETL.2310_009/006</v>
          </cell>
          <cell r="H9680">
            <v>44355</v>
          </cell>
          <cell r="I9680">
            <v>44355</v>
          </cell>
          <cell r="J9680">
            <v>44355</v>
          </cell>
          <cell r="M9680">
            <v>44720</v>
          </cell>
          <cell r="N9680">
            <v>44719</v>
          </cell>
          <cell r="O9680" t="str">
            <v>508</v>
          </cell>
          <cell r="P9680" t="str">
            <v>INSP</v>
          </cell>
          <cell r="Q9680" t="str">
            <v>E - Schd Compl Yr 0</v>
          </cell>
          <cell r="R9680" t="str">
            <v>NOPR ORAS ATCO</v>
          </cell>
          <cell r="S9680" t="str">
            <v>Non-HFTD</v>
          </cell>
        </row>
        <row r="9681">
          <cell r="B9681" t="str">
            <v>121489979</v>
          </cell>
          <cell r="C9681" t="str">
            <v>008/019</v>
          </cell>
          <cell r="D9681" t="str">
            <v>EI MCCALL-MALAGA 8/19 RPR GYWW</v>
          </cell>
          <cell r="E9681" t="str">
            <v>FRESNO</v>
          </cell>
          <cell r="F9681" t="str">
            <v>ETL.2310</v>
          </cell>
          <cell r="G9681" t="str">
            <v>ETL.2310_008/019</v>
          </cell>
          <cell r="H9681">
            <v>44355</v>
          </cell>
          <cell r="I9681">
            <v>44355</v>
          </cell>
          <cell r="J9681">
            <v>44355</v>
          </cell>
          <cell r="M9681">
            <v>44720</v>
          </cell>
          <cell r="O9681" t="str">
            <v>630</v>
          </cell>
          <cell r="P9681" t="str">
            <v>INSP</v>
          </cell>
          <cell r="Q9681" t="str">
            <v>E - Schd Compl Yr 0</v>
          </cell>
          <cell r="R9681" t="str">
            <v>OSNO ATCO</v>
          </cell>
          <cell r="S9681" t="str">
            <v>Non-HFTD</v>
          </cell>
        </row>
        <row r="9682">
          <cell r="B9682" t="str">
            <v>121490084</v>
          </cell>
          <cell r="C9682" t="str">
            <v>008/159</v>
          </cell>
          <cell r="D9682" t="str">
            <v>T2 DI MNTA VSTA-LOS GATOS 8/159 RPR STRW</v>
          </cell>
          <cell r="E9682" t="str">
            <v>METCALF</v>
          </cell>
          <cell r="F9682" t="str">
            <v>ETL.7610</v>
          </cell>
          <cell r="G9682" t="str">
            <v>.POLE.WOOD</v>
          </cell>
          <cell r="H9682">
            <v>44355</v>
          </cell>
          <cell r="I9682">
            <v>44348</v>
          </cell>
          <cell r="J9682">
            <v>44348</v>
          </cell>
          <cell r="L9682">
            <v>45133</v>
          </cell>
          <cell r="M9682">
            <v>44713</v>
          </cell>
          <cell r="N9682">
            <v>44713</v>
          </cell>
          <cell r="O9682" t="str">
            <v>630</v>
          </cell>
          <cell r="P9682" t="str">
            <v/>
          </cell>
          <cell r="Q9682" t="str">
            <v>E - Schd Compl Yr 0</v>
          </cell>
          <cell r="R9682" t="str">
            <v>NOPR ORAS ATCO</v>
          </cell>
          <cell r="S9682" t="str">
            <v>HFTD 2</v>
          </cell>
        </row>
        <row r="9683">
          <cell r="B9683" t="str">
            <v>121490143</v>
          </cell>
          <cell r="C9683" t="str">
            <v>001/008</v>
          </cell>
          <cell r="D9683" t="str">
            <v>EI SWIFT-METCALF 1/8 RPL INSS</v>
          </cell>
          <cell r="E9683" t="str">
            <v>METCALF</v>
          </cell>
          <cell r="F9683" t="str">
            <v>ETL.4318</v>
          </cell>
          <cell r="G9683" t="str">
            <v>ETL.4318_001/008</v>
          </cell>
          <cell r="H9683">
            <v>44355</v>
          </cell>
          <cell r="I9683">
            <v>44344</v>
          </cell>
          <cell r="J9683">
            <v>44344</v>
          </cell>
          <cell r="M9683">
            <v>44709</v>
          </cell>
          <cell r="N9683">
            <v>44684</v>
          </cell>
          <cell r="O9683" t="str">
            <v>532</v>
          </cell>
          <cell r="P9683" t="str">
            <v>INSP</v>
          </cell>
          <cell r="Q9683" t="str">
            <v>E - Schd Compl Yr 0</v>
          </cell>
          <cell r="R9683" t="str">
            <v>NOPR ORAS ATCO</v>
          </cell>
          <cell r="S9683" t="e">
            <v>#N/A</v>
          </cell>
        </row>
        <row r="9684">
          <cell r="B9684" t="str">
            <v>121490360</v>
          </cell>
          <cell r="C9684" t="str">
            <v>000/009</v>
          </cell>
          <cell r="D9684" t="str">
            <v>T2 DI CHRISTIE-WILLOW PASS 0/9 RPL DAMW</v>
          </cell>
          <cell r="E9684" t="str">
            <v>CONCORD</v>
          </cell>
          <cell r="F9684" t="str">
            <v>ETL.6370</v>
          </cell>
          <cell r="G9684" t="str">
            <v>.POLE.WOOD</v>
          </cell>
          <cell r="H9684">
            <v>44355</v>
          </cell>
          <cell r="I9684">
            <v>44348</v>
          </cell>
          <cell r="J9684">
            <v>44482</v>
          </cell>
          <cell r="K9684">
            <v>44495</v>
          </cell>
          <cell r="M9684">
            <v>44713</v>
          </cell>
          <cell r="N9684">
            <v>44713</v>
          </cell>
          <cell r="O9684" t="str">
            <v>630</v>
          </cell>
          <cell r="P9684" t="str">
            <v/>
          </cell>
          <cell r="Q9684" t="str">
            <v>E - Schd Compl Yr 0</v>
          </cell>
          <cell r="R9684" t="str">
            <v>ORAS NOCO ATCO</v>
          </cell>
          <cell r="S9684" t="str">
            <v>HFTD 2</v>
          </cell>
        </row>
        <row r="9685">
          <cell r="B9685" t="str">
            <v>121490526</v>
          </cell>
          <cell r="C9685" t="str">
            <v>045/184</v>
          </cell>
          <cell r="D9685" t="str">
            <v>EI DIABLO-GATES #1 045/184 RPR GYWS</v>
          </cell>
          <cell r="E9685" t="str">
            <v>PISMOBCH</v>
          </cell>
          <cell r="F9685" t="str">
            <v>ETL.5960</v>
          </cell>
          <cell r="G9685" t="str">
            <v>ETL.5960_045/184</v>
          </cell>
          <cell r="H9685">
            <v>44355</v>
          </cell>
          <cell r="I9685">
            <v>44355</v>
          </cell>
          <cell r="J9685">
            <v>44355</v>
          </cell>
          <cell r="L9685">
            <v>44987</v>
          </cell>
          <cell r="M9685">
            <v>44720</v>
          </cell>
          <cell r="N9685">
            <v>44720</v>
          </cell>
          <cell r="O9685" t="str">
            <v>628</v>
          </cell>
          <cell r="P9685" t="str">
            <v/>
          </cell>
          <cell r="Q9685" t="str">
            <v>E - Schd Compl Yr 0</v>
          </cell>
          <cell r="R9685" t="str">
            <v>NOPR ORAS ATCO</v>
          </cell>
          <cell r="S9685" t="str">
            <v>Non-HFTD</v>
          </cell>
        </row>
        <row r="9686">
          <cell r="B9686" t="str">
            <v>121490695</v>
          </cell>
          <cell r="C9686" t="str">
            <v>044/181</v>
          </cell>
          <cell r="D9686" t="str">
            <v>T2 DI MIDWAY-WHIRLWIND 044/181 RPL SHLS</v>
          </cell>
          <cell r="E9686" t="str">
            <v>MIDWAY</v>
          </cell>
          <cell r="F9686" t="str">
            <v>ETL.6030</v>
          </cell>
          <cell r="G9686" t="str">
            <v>.TOWR</v>
          </cell>
          <cell r="H9686">
            <v>44355</v>
          </cell>
          <cell r="I9686">
            <v>44355</v>
          </cell>
          <cell r="J9686">
            <v>44547</v>
          </cell>
          <cell r="K9686">
            <v>44551</v>
          </cell>
          <cell r="M9686">
            <v>44720</v>
          </cell>
          <cell r="N9686">
            <v>44720</v>
          </cell>
          <cell r="O9686" t="str">
            <v>628</v>
          </cell>
          <cell r="P9686" t="str">
            <v/>
          </cell>
          <cell r="Q9686" t="str">
            <v>E - Schd Compl Yr 0</v>
          </cell>
          <cell r="R9686" t="str">
            <v>ORAS NOCO ATCO</v>
          </cell>
          <cell r="S9686" t="str">
            <v>HFTD 2</v>
          </cell>
        </row>
        <row r="9687">
          <cell r="B9687" t="str">
            <v>121490852</v>
          </cell>
          <cell r="C9687" t="str">
            <v>018/593</v>
          </cell>
          <cell r="D9687" t="str">
            <v>T2 DI SPAULNG-SUMMIT 18/593 RPL INSS</v>
          </cell>
          <cell r="E9687" t="str">
            <v>SACTO</v>
          </cell>
          <cell r="F9687" t="str">
            <v>ETL.8060</v>
          </cell>
          <cell r="G9687" t="str">
            <v>.INSL.NCER</v>
          </cell>
          <cell r="H9687">
            <v>44355</v>
          </cell>
          <cell r="I9687">
            <v>44355</v>
          </cell>
          <cell r="J9687">
            <v>44355</v>
          </cell>
          <cell r="L9687">
            <v>45062</v>
          </cell>
          <cell r="M9687">
            <v>44720</v>
          </cell>
          <cell r="N9687">
            <v>44720</v>
          </cell>
          <cell r="O9687" t="str">
            <v>532</v>
          </cell>
          <cell r="P9687" t="str">
            <v/>
          </cell>
          <cell r="Q9687" t="str">
            <v>E - Schd Compl Yr 0</v>
          </cell>
          <cell r="R9687" t="str">
            <v>NOPR ORAS ATCO</v>
          </cell>
          <cell r="S9687" t="str">
            <v>HFTD 2</v>
          </cell>
        </row>
        <row r="9688">
          <cell r="B9688" t="str">
            <v>121490943</v>
          </cell>
          <cell r="C9688" t="str">
            <v>002/038</v>
          </cell>
          <cell r="D9688" t="str">
            <v>EI SISQUOC-GAREY 2/38 RPL INSW</v>
          </cell>
          <cell r="E9688" t="str">
            <v>PISMOBCH</v>
          </cell>
          <cell r="F9688" t="str">
            <v>ETL.3690</v>
          </cell>
          <cell r="G9688" t="str">
            <v>ETL.3690_002/038</v>
          </cell>
          <cell r="H9688">
            <v>44355</v>
          </cell>
          <cell r="I9688">
            <v>44355</v>
          </cell>
          <cell r="J9688">
            <v>44355</v>
          </cell>
          <cell r="M9688">
            <v>44720</v>
          </cell>
          <cell r="N9688">
            <v>44720</v>
          </cell>
          <cell r="O9688" t="str">
            <v>508</v>
          </cell>
          <cell r="P9688" t="str">
            <v>INSP</v>
          </cell>
          <cell r="Q9688" t="str">
            <v>E - Schd Compl Yr 0</v>
          </cell>
          <cell r="R9688" t="str">
            <v>NOPR ORAS ATCO</v>
          </cell>
          <cell r="S9688" t="str">
            <v>Non-HFTD</v>
          </cell>
        </row>
        <row r="9689">
          <cell r="B9689" t="str">
            <v>121491064</v>
          </cell>
          <cell r="C9689" t="str">
            <v>001/063</v>
          </cell>
          <cell r="D9689" t="str">
            <v>T2 DI SPALDNG-SUMMIT 1/63 RPR INSW</v>
          </cell>
          <cell r="E9689" t="str">
            <v>SACTO</v>
          </cell>
          <cell r="F9689" t="str">
            <v>ETL.8060</v>
          </cell>
          <cell r="G9689" t="str">
            <v>.INSL.NCER</v>
          </cell>
          <cell r="H9689">
            <v>44355</v>
          </cell>
          <cell r="I9689">
            <v>44354</v>
          </cell>
          <cell r="J9689">
            <v>44354</v>
          </cell>
          <cell r="L9689">
            <v>45021</v>
          </cell>
          <cell r="M9689">
            <v>44719</v>
          </cell>
          <cell r="N9689">
            <v>44719</v>
          </cell>
          <cell r="O9689" t="str">
            <v>630</v>
          </cell>
          <cell r="P9689" t="str">
            <v/>
          </cell>
          <cell r="Q9689" t="str">
            <v>E - Schd Compl Yr 0</v>
          </cell>
          <cell r="R9689" t="str">
            <v>NOPR ORAS ATCO</v>
          </cell>
          <cell r="S9689" t="str">
            <v>HFTD 2</v>
          </cell>
        </row>
        <row r="9690">
          <cell r="B9690" t="str">
            <v>121491202</v>
          </cell>
          <cell r="C9690" t="str">
            <v>002/086</v>
          </cell>
          <cell r="D9690" t="str">
            <v>T2 DI SPAULDNG-SUMMIT 002/086 COTTER</v>
          </cell>
          <cell r="E9690" t="str">
            <v>SACTO</v>
          </cell>
          <cell r="F9690" t="str">
            <v>ETL.8060</v>
          </cell>
          <cell r="G9690" t="str">
            <v>.SWIT</v>
          </cell>
          <cell r="H9690">
            <v>44355</v>
          </cell>
          <cell r="I9690">
            <v>44354</v>
          </cell>
          <cell r="J9690">
            <v>44354</v>
          </cell>
          <cell r="M9690">
            <v>44719</v>
          </cell>
          <cell r="N9690">
            <v>44719</v>
          </cell>
          <cell r="O9690" t="str">
            <v>630</v>
          </cell>
          <cell r="P9690" t="str">
            <v/>
          </cell>
          <cell r="Q9690" t="str">
            <v>E - Schd Compl Yr 0</v>
          </cell>
          <cell r="R9690" t="str">
            <v>NOPR ORAS ATCO</v>
          </cell>
          <cell r="S9690" t="str">
            <v>HFTD 2</v>
          </cell>
        </row>
        <row r="9691">
          <cell r="B9691" t="str">
            <v>121491689</v>
          </cell>
          <cell r="C9691" t="str">
            <v>000/002</v>
          </cell>
          <cell r="D9691" t="str">
            <v>T2 DI CARIBOU #2 000/002 REFRAME</v>
          </cell>
          <cell r="E9691" t="str">
            <v>TABLEMTN</v>
          </cell>
          <cell r="F9691" t="str">
            <v>ETL.6280</v>
          </cell>
          <cell r="G9691" t="str">
            <v>.POLE.WOOD</v>
          </cell>
          <cell r="H9691">
            <v>44355</v>
          </cell>
          <cell r="I9691">
            <v>44355</v>
          </cell>
          <cell r="J9691">
            <v>44355</v>
          </cell>
          <cell r="L9691">
            <v>44832</v>
          </cell>
          <cell r="M9691">
            <v>44720</v>
          </cell>
          <cell r="N9691">
            <v>44446</v>
          </cell>
          <cell r="O9691" t="str">
            <v>637</v>
          </cell>
          <cell r="P9691" t="str">
            <v/>
          </cell>
          <cell r="Q9691" t="str">
            <v>E - Schd Compl Yr 0</v>
          </cell>
          <cell r="R9691" t="str">
            <v>NOPR ORAS ATCO</v>
          </cell>
          <cell r="S9691" t="str">
            <v>HFTD 2</v>
          </cell>
        </row>
        <row r="9692">
          <cell r="B9692" t="str">
            <v>121491751</v>
          </cell>
          <cell r="C9692" t="str">
            <v>A016/269</v>
          </cell>
          <cell r="D9692" t="str">
            <v>EI TABLE MTN-BUTTE #1 A016/269 RPR GYWW</v>
          </cell>
          <cell r="E9692" t="str">
            <v>TABLEMTN</v>
          </cell>
          <cell r="F9692" t="str">
            <v>ETL.3910</v>
          </cell>
          <cell r="G9692" t="str">
            <v>ETL.3910_A016/269</v>
          </cell>
          <cell r="H9692">
            <v>44355</v>
          </cell>
          <cell r="I9692">
            <v>44355</v>
          </cell>
          <cell r="J9692">
            <v>44355</v>
          </cell>
          <cell r="M9692">
            <v>44720</v>
          </cell>
          <cell r="O9692" t="str">
            <v>630</v>
          </cell>
          <cell r="P9692" t="str">
            <v>INSP</v>
          </cell>
          <cell r="Q9692" t="str">
            <v>E - Schd Compl Yr 0</v>
          </cell>
          <cell r="R9692" t="str">
            <v>OSNO ATCO</v>
          </cell>
          <cell r="S9692" t="str">
            <v>Non-HFTD</v>
          </cell>
        </row>
        <row r="9693">
          <cell r="B9693" t="str">
            <v>121491935</v>
          </cell>
          <cell r="C9693" t="str">
            <v>007/159</v>
          </cell>
          <cell r="D9693" t="str">
            <v>T2 DI HMLTN BRNCH-CHSTR 7/159 RPR STRW</v>
          </cell>
          <cell r="E9693" t="str">
            <v>TABLEMTN</v>
          </cell>
          <cell r="F9693" t="str">
            <v>ETL.7000</v>
          </cell>
          <cell r="G9693" t="str">
            <v>.POLE.WOOD</v>
          </cell>
          <cell r="H9693">
            <v>44355</v>
          </cell>
          <cell r="I9693">
            <v>44355</v>
          </cell>
          <cell r="J9693">
            <v>44768</v>
          </cell>
          <cell r="K9693">
            <v>44791</v>
          </cell>
          <cell r="M9693">
            <v>44720</v>
          </cell>
          <cell r="N9693">
            <v>44720</v>
          </cell>
          <cell r="O9693" t="str">
            <v>630</v>
          </cell>
          <cell r="P9693" t="str">
            <v/>
          </cell>
          <cell r="Q9693" t="str">
            <v>E - Schd Compl Yr 0</v>
          </cell>
          <cell r="R9693" t="str">
            <v>ORAS NOCO ATCO</v>
          </cell>
          <cell r="S9693" t="str">
            <v>HFTD 2</v>
          </cell>
        </row>
        <row r="9694">
          <cell r="B9694" t="str">
            <v>121492097</v>
          </cell>
          <cell r="C9694" t="str">
            <v>007/051</v>
          </cell>
          <cell r="D9694" t="str">
            <v>T2 EI SBRNTE-GZY-CLRMNT #2 7/51 RPR FOND</v>
          </cell>
          <cell r="E9694" t="str">
            <v>CONCORD</v>
          </cell>
          <cell r="F9694" t="str">
            <v>ETL.3750</v>
          </cell>
          <cell r="G9694" t="str">
            <v>.TOWR</v>
          </cell>
          <cell r="H9694">
            <v>44355</v>
          </cell>
          <cell r="I9694">
            <v>44355</v>
          </cell>
          <cell r="J9694">
            <v>44432</v>
          </cell>
          <cell r="K9694">
            <v>44440</v>
          </cell>
          <cell r="M9694">
            <v>44720</v>
          </cell>
          <cell r="N9694">
            <v>44720</v>
          </cell>
          <cell r="O9694" t="str">
            <v>543</v>
          </cell>
          <cell r="P9694" t="str">
            <v>OTHR</v>
          </cell>
          <cell r="Q9694" t="str">
            <v>E - Schd Compl Yr 0</v>
          </cell>
          <cell r="R9694" t="str">
            <v>ORAS NOCO ATCO</v>
          </cell>
          <cell r="S9694" t="str">
            <v>HFTD 2</v>
          </cell>
        </row>
        <row r="9695">
          <cell r="B9695" t="str">
            <v>121492130</v>
          </cell>
          <cell r="C9695" t="str">
            <v>053/007</v>
          </cell>
          <cell r="D9695" t="str">
            <v>T2 DI HUMBOLDT-TRINITY 53/7 RPL INSS</v>
          </cell>
          <cell r="E9695" t="str">
            <v>EUREKA</v>
          </cell>
          <cell r="F9695" t="str">
            <v>ETL.1820</v>
          </cell>
          <cell r="G9695" t="str">
            <v>.INSL.NCER</v>
          </cell>
          <cell r="H9695">
            <v>44355</v>
          </cell>
          <cell r="I9695">
            <v>44355</v>
          </cell>
          <cell r="J9695">
            <v>44355</v>
          </cell>
          <cell r="M9695">
            <v>44720</v>
          </cell>
          <cell r="N9695">
            <v>44720</v>
          </cell>
          <cell r="O9695" t="str">
            <v>532</v>
          </cell>
          <cell r="P9695" t="str">
            <v/>
          </cell>
          <cell r="Q9695" t="str">
            <v>E - Schd Compl Yr 0</v>
          </cell>
          <cell r="R9695" t="str">
            <v>NOPR ORAS ATCO</v>
          </cell>
          <cell r="S9695" t="str">
            <v>HFTD 2</v>
          </cell>
        </row>
        <row r="9696">
          <cell r="B9696" t="str">
            <v>121492266</v>
          </cell>
          <cell r="C9696" t="str">
            <v>012/091</v>
          </cell>
          <cell r="D9696" t="str">
            <v>T2 DI CARIBOU-TABLE MTN 12/91 RPL INSS</v>
          </cell>
          <cell r="E9696" t="str">
            <v>TABLEMTN</v>
          </cell>
          <cell r="F9696" t="str">
            <v>ETL.4440</v>
          </cell>
          <cell r="G9696" t="str">
            <v>.INSL.CERA</v>
          </cell>
          <cell r="H9696">
            <v>44355</v>
          </cell>
          <cell r="I9696">
            <v>44348</v>
          </cell>
          <cell r="J9696">
            <v>44733</v>
          </cell>
          <cell r="K9696">
            <v>44782</v>
          </cell>
          <cell r="M9696">
            <v>44713</v>
          </cell>
          <cell r="N9696">
            <v>44462</v>
          </cell>
          <cell r="O9696" t="str">
            <v>532</v>
          </cell>
          <cell r="P9696" t="str">
            <v>OTHR</v>
          </cell>
          <cell r="Q9696" t="str">
            <v>E - Schd Compl Yr 0</v>
          </cell>
          <cell r="R9696" t="str">
            <v>ORAS NOCO ATCO</v>
          </cell>
          <cell r="S9696" t="str">
            <v>HFTD 2</v>
          </cell>
        </row>
        <row r="9697">
          <cell r="B9697" t="str">
            <v>121492325</v>
          </cell>
          <cell r="C9697" t="str">
            <v>086/439</v>
          </cell>
          <cell r="D9697" t="str">
            <v>T2 DI MLN-RND MNTN #2 086/439 RPR FOND</v>
          </cell>
          <cell r="E9697" t="str">
            <v>TABLEMTN</v>
          </cell>
          <cell r="F9697" t="str">
            <v>ETL.6020</v>
          </cell>
          <cell r="G9697" t="str">
            <v>.TOWR</v>
          </cell>
          <cell r="H9697">
            <v>44355</v>
          </cell>
          <cell r="I9697">
            <v>44349</v>
          </cell>
          <cell r="J9697">
            <v>44756</v>
          </cell>
          <cell r="K9697">
            <v>44790</v>
          </cell>
          <cell r="L9697">
            <v>45051</v>
          </cell>
          <cell r="M9697">
            <v>44714</v>
          </cell>
          <cell r="N9697">
            <v>44714</v>
          </cell>
          <cell r="O9697" t="str">
            <v>543</v>
          </cell>
          <cell r="P9697" t="str">
            <v/>
          </cell>
          <cell r="Q9697" t="str">
            <v>E - Schd Compl Yr 0</v>
          </cell>
          <cell r="R9697" t="str">
            <v>ORAS NOCO ATCO</v>
          </cell>
          <cell r="S9697" t="str">
            <v>HFTD 2</v>
          </cell>
        </row>
        <row r="9698">
          <cell r="B9698" t="str">
            <v>121492326</v>
          </cell>
          <cell r="C9698" t="str">
            <v>086/439</v>
          </cell>
          <cell r="D9698" t="str">
            <v>T2 DI MLN-RND MNTN #2 086/439 RPR INSS</v>
          </cell>
          <cell r="E9698" t="str">
            <v>TABLEMTN</v>
          </cell>
          <cell r="F9698" t="str">
            <v>ETL.6020</v>
          </cell>
          <cell r="G9698" t="str">
            <v>.INSL</v>
          </cell>
          <cell r="H9698">
            <v>44355</v>
          </cell>
          <cell r="I9698">
            <v>44349</v>
          </cell>
          <cell r="J9698">
            <v>44360</v>
          </cell>
          <cell r="K9698">
            <v>44374</v>
          </cell>
          <cell r="M9698">
            <v>44714</v>
          </cell>
          <cell r="N9698">
            <v>44714</v>
          </cell>
          <cell r="O9698" t="str">
            <v>628</v>
          </cell>
          <cell r="P9698" t="str">
            <v/>
          </cell>
          <cell r="Q9698" t="str">
            <v>E - Schd Compl Yr 0</v>
          </cell>
          <cell r="R9698" t="str">
            <v>ORAS NOCO ATCO</v>
          </cell>
          <cell r="S9698" t="str">
            <v>HFTD 2</v>
          </cell>
        </row>
        <row r="9699">
          <cell r="B9699" t="str">
            <v>121492362</v>
          </cell>
          <cell r="C9699" t="str">
            <v>008/049</v>
          </cell>
          <cell r="D9699" t="str">
            <v>T2 WV SBRT-STD OIL SS #1 8/49 RPR JMPRS</v>
          </cell>
          <cell r="E9699" t="str">
            <v>CONCORD</v>
          </cell>
          <cell r="F9699" t="str">
            <v>ETL.3800</v>
          </cell>
          <cell r="G9699" t="str">
            <v>.INSL</v>
          </cell>
          <cell r="H9699">
            <v>44355</v>
          </cell>
          <cell r="I9699">
            <v>44355</v>
          </cell>
          <cell r="J9699">
            <v>44388</v>
          </cell>
          <cell r="K9699">
            <v>44405</v>
          </cell>
          <cell r="M9699">
            <v>44720</v>
          </cell>
          <cell r="N9699">
            <v>44246</v>
          </cell>
          <cell r="O9699" t="str">
            <v>532</v>
          </cell>
          <cell r="P9699" t="str">
            <v>OTHR</v>
          </cell>
          <cell r="Q9699" t="str">
            <v>E - Schd Compl Yr 0</v>
          </cell>
          <cell r="R9699" t="str">
            <v>ORAS NOCO ATCO</v>
          </cell>
          <cell r="S9699" t="str">
            <v>HFTD 2</v>
          </cell>
        </row>
        <row r="9700">
          <cell r="B9700" t="str">
            <v>121492458</v>
          </cell>
          <cell r="C9700" t="str">
            <v>002/042</v>
          </cell>
          <cell r="D9700" t="str">
            <v>WV PASO ROBLES-TEMPLETON 2/42 RPR CNDW</v>
          </cell>
          <cell r="E9700" t="str">
            <v>PISMOBCH</v>
          </cell>
          <cell r="F9700" t="str">
            <v>ETL.9400</v>
          </cell>
          <cell r="G9700" t="str">
            <v>ETL.9400_002/042</v>
          </cell>
          <cell r="H9700">
            <v>44355</v>
          </cell>
          <cell r="I9700">
            <v>44355</v>
          </cell>
          <cell r="J9700">
            <v>44355</v>
          </cell>
          <cell r="L9700">
            <v>45100</v>
          </cell>
          <cell r="M9700">
            <v>44720</v>
          </cell>
          <cell r="O9700" t="str">
            <v>630</v>
          </cell>
          <cell r="P9700" t="str">
            <v>OTHR</v>
          </cell>
          <cell r="Q9700" t="str">
            <v>E - Schd Compl Yr 0</v>
          </cell>
          <cell r="R9700" t="str">
            <v>OSNO ATCO</v>
          </cell>
          <cell r="S9700" t="str">
            <v>Non-HFTD</v>
          </cell>
        </row>
        <row r="9701">
          <cell r="B9701" t="str">
            <v>121492516</v>
          </cell>
          <cell r="C9701" t="str">
            <v>018/076</v>
          </cell>
          <cell r="D9701" t="str">
            <v>T2 DI GEYSERS #12-FLTN 018/076 INS HRDD</v>
          </cell>
          <cell r="E9701" t="str">
            <v>LAKEVLLE</v>
          </cell>
          <cell r="F9701" t="str">
            <v>ETL.4750</v>
          </cell>
          <cell r="G9701" t="str">
            <v>.TOWR</v>
          </cell>
          <cell r="H9701">
            <v>44355</v>
          </cell>
          <cell r="I9701">
            <v>44349</v>
          </cell>
          <cell r="J9701">
            <v>44589</v>
          </cell>
          <cell r="K9701">
            <v>44594</v>
          </cell>
          <cell r="M9701">
            <v>44714</v>
          </cell>
          <cell r="N9701">
            <v>44714</v>
          </cell>
          <cell r="O9701" t="str">
            <v>543</v>
          </cell>
          <cell r="P9701" t="str">
            <v/>
          </cell>
          <cell r="Q9701" t="str">
            <v>E - Schd Compl Yr 0</v>
          </cell>
          <cell r="R9701" t="str">
            <v>ORAS NOCO ATCO</v>
          </cell>
          <cell r="S9701" t="str">
            <v>HFTD 2</v>
          </cell>
        </row>
        <row r="9702">
          <cell r="B9702" t="str">
            <v>121492578</v>
          </cell>
          <cell r="C9702" t="str">
            <v>001/004</v>
          </cell>
          <cell r="D9702" t="str">
            <v>T2 WV VLLEY SPRNGS-CLVRS CMNT 1/4 RPL PL</v>
          </cell>
          <cell r="E9702" t="str">
            <v>VICTOR</v>
          </cell>
          <cell r="F9702" t="str">
            <v>ETL.8220</v>
          </cell>
          <cell r="G9702" t="str">
            <v>.POLE.WOOD</v>
          </cell>
          <cell r="H9702">
            <v>44355</v>
          </cell>
          <cell r="I9702">
            <v>44355</v>
          </cell>
          <cell r="J9702">
            <v>44355</v>
          </cell>
          <cell r="M9702">
            <v>44720</v>
          </cell>
          <cell r="N9702">
            <v>44720</v>
          </cell>
          <cell r="O9702" t="str">
            <v>372</v>
          </cell>
          <cell r="P9702" t="str">
            <v>CREW</v>
          </cell>
          <cell r="Q9702" t="str">
            <v>E - Schd Compl Yr 0</v>
          </cell>
          <cell r="R9702" t="str">
            <v>NOPR ORAS ATCO</v>
          </cell>
          <cell r="S9702" t="str">
            <v>HFTD 2</v>
          </cell>
        </row>
        <row r="9703">
          <cell r="B9703" t="str">
            <v>121492579</v>
          </cell>
          <cell r="C9703" t="str">
            <v>002/014</v>
          </cell>
          <cell r="D9703" t="str">
            <v>EI MONTE RIO-FULTON 2/014 REFRAME</v>
          </cell>
          <cell r="E9703" t="str">
            <v>LAKEVLLE</v>
          </cell>
          <cell r="F9703" t="str">
            <v>ETL.7630</v>
          </cell>
          <cell r="G9703" t="str">
            <v>ETL.7630_002/014</v>
          </cell>
          <cell r="H9703">
            <v>44355</v>
          </cell>
          <cell r="I9703">
            <v>44355</v>
          </cell>
          <cell r="J9703">
            <v>44364</v>
          </cell>
          <cell r="K9703">
            <v>44370</v>
          </cell>
          <cell r="M9703">
            <v>44720</v>
          </cell>
          <cell r="N9703">
            <v>44763</v>
          </cell>
          <cell r="O9703" t="str">
            <v>637</v>
          </cell>
          <cell r="P9703" t="str">
            <v>OTHR</v>
          </cell>
          <cell r="Q9703" t="str">
            <v>E - Schd Compl Yr 0</v>
          </cell>
          <cell r="R9703" t="str">
            <v>ORAS NOCO NOPT ATCO</v>
          </cell>
          <cell r="S9703" t="str">
            <v>Non-HFTD</v>
          </cell>
        </row>
        <row r="9704">
          <cell r="B9704" t="str">
            <v>121492608</v>
          </cell>
          <cell r="C9704" t="str">
            <v>015/312</v>
          </cell>
          <cell r="D9704" t="str">
            <v>T2 DI SLNS-LRLS-LRLS 15/312 RPR JUMW</v>
          </cell>
          <cell r="E9704" t="str">
            <v>MOSSLNDG</v>
          </cell>
          <cell r="F9704" t="str">
            <v>ETL.7930</v>
          </cell>
          <cell r="G9704" t="str">
            <v>.POLE.WOOD</v>
          </cell>
          <cell r="H9704">
            <v>44355</v>
          </cell>
          <cell r="I9704">
            <v>44348</v>
          </cell>
          <cell r="J9704">
            <v>44348</v>
          </cell>
          <cell r="L9704">
            <v>45114</v>
          </cell>
          <cell r="M9704">
            <v>44713</v>
          </cell>
          <cell r="N9704">
            <v>44713</v>
          </cell>
          <cell r="O9704" t="str">
            <v>630</v>
          </cell>
          <cell r="P9704" t="str">
            <v/>
          </cell>
          <cell r="Q9704" t="str">
            <v>E - Schd Compl Yr 0</v>
          </cell>
          <cell r="R9704" t="str">
            <v>NOPR ORAS ATCO</v>
          </cell>
          <cell r="S9704" t="str">
            <v>HFTD 2</v>
          </cell>
        </row>
        <row r="9705">
          <cell r="B9705" t="str">
            <v>121492622</v>
          </cell>
          <cell r="C9705" t="str">
            <v>002/022</v>
          </cell>
          <cell r="D9705" t="str">
            <v>T2 DI CHRISTIE-WILLOW PASS 2/22 RPL STRW</v>
          </cell>
          <cell r="E9705" t="str">
            <v>CONCORD</v>
          </cell>
          <cell r="F9705" t="str">
            <v>ETL.6370</v>
          </cell>
          <cell r="G9705" t="str">
            <v>.POLE.WDPS</v>
          </cell>
          <cell r="H9705">
            <v>44355</v>
          </cell>
          <cell r="I9705">
            <v>44348</v>
          </cell>
          <cell r="J9705">
            <v>44348</v>
          </cell>
          <cell r="M9705">
            <v>44713</v>
          </cell>
          <cell r="N9705">
            <v>44712</v>
          </cell>
          <cell r="O9705" t="str">
            <v>372</v>
          </cell>
          <cell r="P9705" t="str">
            <v/>
          </cell>
          <cell r="Q9705" t="str">
            <v>E - Schd Compl Yr 0</v>
          </cell>
          <cell r="R9705" t="str">
            <v>NOPR ORAS ATCO</v>
          </cell>
          <cell r="S9705" t="str">
            <v>HFTD 2</v>
          </cell>
        </row>
        <row r="9706">
          <cell r="B9706" t="str">
            <v>121492623</v>
          </cell>
          <cell r="C9706" t="str">
            <v>002/022</v>
          </cell>
          <cell r="D9706" t="str">
            <v>T2 DI CHRISTIE-WILLOW PASS 2/22 RPL STRW</v>
          </cell>
          <cell r="E9706" t="str">
            <v>CONCORD</v>
          </cell>
          <cell r="F9706" t="str">
            <v>ETL.6370</v>
          </cell>
          <cell r="G9706" t="str">
            <v>.POLE.WDPS</v>
          </cell>
          <cell r="H9706">
            <v>44355</v>
          </cell>
          <cell r="I9706">
            <v>44348</v>
          </cell>
          <cell r="J9706">
            <v>44348</v>
          </cell>
          <cell r="M9706">
            <v>44713</v>
          </cell>
          <cell r="N9706">
            <v>44712</v>
          </cell>
          <cell r="O9706" t="str">
            <v>372</v>
          </cell>
          <cell r="P9706" t="str">
            <v/>
          </cell>
          <cell r="Q9706" t="str">
            <v>E - Schd Compl Yr 0</v>
          </cell>
          <cell r="R9706" t="str">
            <v>NOPR ORAS ATCO</v>
          </cell>
          <cell r="S9706" t="str">
            <v>HFTD 2</v>
          </cell>
        </row>
        <row r="9707">
          <cell r="B9707" t="str">
            <v>121492624</v>
          </cell>
          <cell r="C9707" t="str">
            <v>018/150</v>
          </cell>
          <cell r="D9707" t="str">
            <v>T2 DI PIT #1-COTTONWOOD 18/150 INST HRDT</v>
          </cell>
          <cell r="E9707" t="str">
            <v>TABLEMTN</v>
          </cell>
          <cell r="F9707" t="str">
            <v>ETL.5390</v>
          </cell>
          <cell r="G9707" t="str">
            <v>.TOWR</v>
          </cell>
          <cell r="H9707">
            <v>44355</v>
          </cell>
          <cell r="I9707">
            <v>44349</v>
          </cell>
          <cell r="J9707">
            <v>44349</v>
          </cell>
          <cell r="M9707">
            <v>44714</v>
          </cell>
          <cell r="N9707">
            <v>44714</v>
          </cell>
          <cell r="O9707" t="str">
            <v>543</v>
          </cell>
          <cell r="P9707" t="str">
            <v/>
          </cell>
          <cell r="Q9707" t="str">
            <v>E - Schd Compl Yr 0</v>
          </cell>
          <cell r="R9707" t="str">
            <v>NOPR ORAS OSTS</v>
          </cell>
          <cell r="S9707" t="str">
            <v>HFTD 2</v>
          </cell>
        </row>
        <row r="9708">
          <cell r="B9708" t="str">
            <v>121492656</v>
          </cell>
          <cell r="C9708" t="str">
            <v>039/319</v>
          </cell>
          <cell r="D9708" t="str">
            <v>T2 DI RND MTN-CTNWD #2 39/314 RPR INSS</v>
          </cell>
          <cell r="E9708" t="str">
            <v>TABLEMTN</v>
          </cell>
          <cell r="F9708" t="str">
            <v>ETL.5640</v>
          </cell>
          <cell r="G9708" t="str">
            <v>.INSL</v>
          </cell>
          <cell r="H9708">
            <v>44355</v>
          </cell>
          <cell r="I9708">
            <v>44345</v>
          </cell>
          <cell r="J9708">
            <v>44774</v>
          </cell>
          <cell r="K9708">
            <v>44781</v>
          </cell>
          <cell r="L9708">
            <v>45036</v>
          </cell>
          <cell r="M9708">
            <v>44710</v>
          </cell>
          <cell r="N9708">
            <v>44710</v>
          </cell>
          <cell r="O9708" t="str">
            <v>628</v>
          </cell>
          <cell r="P9708" t="str">
            <v/>
          </cell>
          <cell r="Q9708" t="str">
            <v>E - Schd Compl Yr 0</v>
          </cell>
          <cell r="R9708" t="str">
            <v>ORAS NOCO ATCO</v>
          </cell>
          <cell r="S9708" t="str">
            <v>HFTD 2</v>
          </cell>
        </row>
        <row r="9709">
          <cell r="B9709" t="str">
            <v>121492750</v>
          </cell>
          <cell r="C9709" t="str">
            <v>:004/026</v>
          </cell>
          <cell r="D9709" t="str">
            <v>T2 DI ROCK CREEK-POE :004/026 RPR FOND</v>
          </cell>
          <cell r="E9709" t="str">
            <v>TABLEMTN</v>
          </cell>
          <cell r="F9709" t="str">
            <v>ETL.5630</v>
          </cell>
          <cell r="G9709" t="str">
            <v>.TOWR</v>
          </cell>
          <cell r="H9709">
            <v>44355</v>
          </cell>
          <cell r="I9709">
            <v>44349</v>
          </cell>
          <cell r="J9709">
            <v>44754</v>
          </cell>
          <cell r="K9709">
            <v>44798</v>
          </cell>
          <cell r="L9709">
            <v>45072</v>
          </cell>
          <cell r="M9709">
            <v>44714</v>
          </cell>
          <cell r="N9709">
            <v>44714</v>
          </cell>
          <cell r="O9709" t="str">
            <v>543</v>
          </cell>
          <cell r="P9709" t="str">
            <v>OTHR</v>
          </cell>
          <cell r="Q9709" t="str">
            <v>E - Schd Compl Yr 0</v>
          </cell>
          <cell r="R9709" t="str">
            <v>ORAS NOCO ATCO</v>
          </cell>
          <cell r="S9709" t="str">
            <v>HFTD 2</v>
          </cell>
        </row>
        <row r="9710">
          <cell r="B9710" t="str">
            <v>121492777</v>
          </cell>
          <cell r="C9710" t="str">
            <v>008/055</v>
          </cell>
          <cell r="D9710" t="str">
            <v>T2 DI MRGA-SAN LEANDRO #1 8/55 RPR FOND</v>
          </cell>
          <cell r="E9710" t="str">
            <v>CONCORD</v>
          </cell>
          <cell r="F9710" t="str">
            <v>ETL.2770</v>
          </cell>
          <cell r="G9710" t="str">
            <v>.TOWR</v>
          </cell>
          <cell r="H9710">
            <v>44355</v>
          </cell>
          <cell r="I9710">
            <v>44349</v>
          </cell>
          <cell r="J9710">
            <v>44602</v>
          </cell>
          <cell r="K9710">
            <v>44607</v>
          </cell>
          <cell r="M9710">
            <v>44714</v>
          </cell>
          <cell r="N9710">
            <v>44714</v>
          </cell>
          <cell r="O9710" t="str">
            <v>543</v>
          </cell>
          <cell r="P9710" t="str">
            <v>OTHR</v>
          </cell>
          <cell r="Q9710" t="str">
            <v>E - Schd Compl Yr 0</v>
          </cell>
          <cell r="R9710" t="str">
            <v>ORAS NOCO ATCO</v>
          </cell>
          <cell r="S9710" t="str">
            <v>HFTD 2</v>
          </cell>
        </row>
        <row r="9711">
          <cell r="B9711" t="str">
            <v>121492880</v>
          </cell>
          <cell r="C9711" t="str">
            <v>:007/057</v>
          </cell>
          <cell r="D9711" t="str">
            <v>T2 DI ROCK CREEK-POE :007/057 RPL HRDT</v>
          </cell>
          <cell r="E9711" t="str">
            <v>TABLEMTN</v>
          </cell>
          <cell r="F9711" t="str">
            <v>ETL.5630</v>
          </cell>
          <cell r="G9711" t="str">
            <v>.TOWR</v>
          </cell>
          <cell r="H9711">
            <v>44355</v>
          </cell>
          <cell r="I9711">
            <v>44349</v>
          </cell>
          <cell r="J9711">
            <v>44761</v>
          </cell>
          <cell r="K9711">
            <v>44790</v>
          </cell>
          <cell r="M9711">
            <v>44714</v>
          </cell>
          <cell r="N9711">
            <v>44714</v>
          </cell>
          <cell r="O9711" t="str">
            <v>543</v>
          </cell>
          <cell r="P9711" t="str">
            <v>OTHR</v>
          </cell>
          <cell r="Q9711" t="str">
            <v>E - Schd Compl Yr 0</v>
          </cell>
          <cell r="R9711" t="str">
            <v>ORAS NOCO ATCO</v>
          </cell>
          <cell r="S9711" t="str">
            <v>HFTD 2</v>
          </cell>
        </row>
        <row r="9712">
          <cell r="B9712" t="str">
            <v>121492892</v>
          </cell>
          <cell r="C9712" t="str">
            <v>014/105</v>
          </cell>
          <cell r="D9712" t="str">
            <v>T2 DI CARIBOU-TABLE MTN 14/105 RMV STEP</v>
          </cell>
          <cell r="E9712" t="str">
            <v>TABLEMTN</v>
          </cell>
          <cell r="F9712" t="str">
            <v>ETL.4440</v>
          </cell>
          <cell r="G9712" t="str">
            <v>.TOWR</v>
          </cell>
          <cell r="H9712">
            <v>44355</v>
          </cell>
          <cell r="I9712">
            <v>44345</v>
          </cell>
          <cell r="J9712">
            <v>44749</v>
          </cell>
          <cell r="K9712">
            <v>44796</v>
          </cell>
          <cell r="M9712">
            <v>44710</v>
          </cell>
          <cell r="N9712">
            <v>44710</v>
          </cell>
          <cell r="O9712" t="str">
            <v>543</v>
          </cell>
          <cell r="P9712" t="str">
            <v>OTHR</v>
          </cell>
          <cell r="Q9712" t="str">
            <v>E - Schd Compl Yr 0</v>
          </cell>
          <cell r="R9712" t="str">
            <v>ORAS NOCO ATCO</v>
          </cell>
          <cell r="S9712" t="str">
            <v>HFTD 2</v>
          </cell>
        </row>
        <row r="9713">
          <cell r="B9713" t="str">
            <v>121492925</v>
          </cell>
          <cell r="C9713" t="str">
            <v>053/480</v>
          </cell>
          <cell r="D9713" t="str">
            <v>T2 DI PIT #1-COTTONWOOD 53/480 RMV DBRS</v>
          </cell>
          <cell r="E9713" t="str">
            <v>TABLEMTN</v>
          </cell>
          <cell r="F9713" t="str">
            <v>ETL.5390</v>
          </cell>
          <cell r="G9713" t="str">
            <v>.TOWR</v>
          </cell>
          <cell r="H9713">
            <v>44355</v>
          </cell>
          <cell r="I9713">
            <v>44349</v>
          </cell>
          <cell r="J9713">
            <v>44628</v>
          </cell>
          <cell r="K9713">
            <v>44655</v>
          </cell>
          <cell r="M9713">
            <v>44714</v>
          </cell>
          <cell r="N9713">
            <v>44714</v>
          </cell>
          <cell r="O9713" t="str">
            <v>628</v>
          </cell>
          <cell r="P9713" t="str">
            <v/>
          </cell>
          <cell r="Q9713" t="str">
            <v>E - Schd Compl Yr 0</v>
          </cell>
          <cell r="R9713" t="str">
            <v>ORAS NOCO ATCO</v>
          </cell>
          <cell r="S9713" t="str">
            <v>HFTD 2</v>
          </cell>
        </row>
        <row r="9714">
          <cell r="B9714" t="str">
            <v>121492955</v>
          </cell>
          <cell r="C9714" t="str">
            <v>031/474</v>
          </cell>
          <cell r="D9714" t="str">
            <v>T2 DI CLAY-MARTEL 31/474L RPR GYWW</v>
          </cell>
          <cell r="E9714" t="str">
            <v>VICTOR</v>
          </cell>
          <cell r="F9714" t="str">
            <v>ETL.8250</v>
          </cell>
          <cell r="G9714" t="str">
            <v>.POLE.WDPS</v>
          </cell>
          <cell r="H9714">
            <v>44355</v>
          </cell>
          <cell r="I9714">
            <v>44348</v>
          </cell>
          <cell r="J9714">
            <v>44768</v>
          </cell>
          <cell r="K9714">
            <v>44791</v>
          </cell>
          <cell r="L9714">
            <v>45072</v>
          </cell>
          <cell r="M9714">
            <v>44713</v>
          </cell>
          <cell r="N9714">
            <v>44713</v>
          </cell>
          <cell r="O9714" t="str">
            <v>630</v>
          </cell>
          <cell r="P9714" t="str">
            <v/>
          </cell>
          <cell r="Q9714" t="str">
            <v>E - Schd Compl Yr 0</v>
          </cell>
          <cell r="R9714" t="str">
            <v>ORAS NOCO ATCO</v>
          </cell>
          <cell r="S9714" t="str">
            <v>HFTD 2</v>
          </cell>
        </row>
        <row r="9715">
          <cell r="B9715" t="str">
            <v>121492956</v>
          </cell>
          <cell r="C9715" t="str">
            <v>031/474</v>
          </cell>
          <cell r="D9715" t="str">
            <v>T2 DI CLAY-MARTEL 31/474M RPR GYWW</v>
          </cell>
          <cell r="E9715" t="str">
            <v>VICTOR</v>
          </cell>
          <cell r="F9715" t="str">
            <v>ETL.8250</v>
          </cell>
          <cell r="G9715" t="str">
            <v>.POLE.WDPS</v>
          </cell>
          <cell r="H9715">
            <v>44355</v>
          </cell>
          <cell r="I9715">
            <v>44348</v>
          </cell>
          <cell r="J9715">
            <v>44768</v>
          </cell>
          <cell r="K9715">
            <v>44791</v>
          </cell>
          <cell r="L9715">
            <v>45072</v>
          </cell>
          <cell r="M9715">
            <v>44713</v>
          </cell>
          <cell r="N9715">
            <v>44713</v>
          </cell>
          <cell r="O9715" t="str">
            <v>630</v>
          </cell>
          <cell r="P9715" t="str">
            <v/>
          </cell>
          <cell r="Q9715" t="str">
            <v>E - Schd Compl Yr 0</v>
          </cell>
          <cell r="R9715" t="str">
            <v>ORAS NOCO ATCO</v>
          </cell>
          <cell r="S9715" t="str">
            <v>HFTD 2</v>
          </cell>
        </row>
        <row r="9716">
          <cell r="B9716" t="str">
            <v>121492958</v>
          </cell>
          <cell r="C9716" t="str">
            <v>031/474</v>
          </cell>
          <cell r="D9716" t="str">
            <v>T2 DI CLAY-MARTEL 31/474R RPR GYWW</v>
          </cell>
          <cell r="E9716" t="str">
            <v>VICTOR</v>
          </cell>
          <cell r="F9716" t="str">
            <v>ETL.8250</v>
          </cell>
          <cell r="G9716" t="str">
            <v>.POLE.WDPS</v>
          </cell>
          <cell r="H9716">
            <v>44355</v>
          </cell>
          <cell r="I9716">
            <v>44348</v>
          </cell>
          <cell r="J9716">
            <v>44768</v>
          </cell>
          <cell r="K9716">
            <v>44791</v>
          </cell>
          <cell r="L9716">
            <v>45072</v>
          </cell>
          <cell r="M9716">
            <v>44713</v>
          </cell>
          <cell r="N9716">
            <v>44713</v>
          </cell>
          <cell r="O9716" t="str">
            <v>630</v>
          </cell>
          <cell r="P9716" t="str">
            <v/>
          </cell>
          <cell r="Q9716" t="str">
            <v>E - Schd Compl Yr 0</v>
          </cell>
          <cell r="R9716" t="str">
            <v>ORAS NOCO ATCO</v>
          </cell>
          <cell r="S9716" t="str">
            <v>HFTD 2</v>
          </cell>
        </row>
        <row r="9717">
          <cell r="B9717" t="str">
            <v>121492967</v>
          </cell>
          <cell r="C9717" t="str">
            <v>108/003</v>
          </cell>
          <cell r="D9717" t="str">
            <v>T2 DI HUMBLDT BRDGVL 108/3 RPR SWTCH</v>
          </cell>
          <cell r="E9717" t="str">
            <v>EUREKA</v>
          </cell>
          <cell r="F9717" t="str">
            <v>ETL.1810</v>
          </cell>
          <cell r="G9717" t="str">
            <v>.SWIT</v>
          </cell>
          <cell r="H9717">
            <v>44355</v>
          </cell>
          <cell r="I9717">
            <v>44349</v>
          </cell>
          <cell r="J9717">
            <v>44657</v>
          </cell>
          <cell r="K9717">
            <v>44767</v>
          </cell>
          <cell r="M9717">
            <v>44714</v>
          </cell>
          <cell r="N9717">
            <v>44714</v>
          </cell>
          <cell r="O9717" t="str">
            <v>623</v>
          </cell>
          <cell r="P9717" t="str">
            <v>OTHR</v>
          </cell>
          <cell r="Q9717" t="str">
            <v>E - Schd Compl Yr 0</v>
          </cell>
          <cell r="R9717" t="str">
            <v>ORAS NOCO ATCO</v>
          </cell>
          <cell r="S9717" t="str">
            <v>HFTD 2</v>
          </cell>
        </row>
        <row r="9718">
          <cell r="B9718" t="str">
            <v>121492975</v>
          </cell>
          <cell r="C9718" t="str">
            <v>016/123</v>
          </cell>
          <cell r="D9718" t="str">
            <v>T2DI CARIBOU-TABLE MTN X16/123 HRDT INST</v>
          </cell>
          <cell r="E9718" t="str">
            <v>TABLEMTN</v>
          </cell>
          <cell r="F9718" t="str">
            <v>ETL.4440</v>
          </cell>
          <cell r="G9718" t="str">
            <v>.TOWR</v>
          </cell>
          <cell r="H9718">
            <v>44355</v>
          </cell>
          <cell r="I9718">
            <v>44348</v>
          </cell>
          <cell r="J9718">
            <v>44348</v>
          </cell>
          <cell r="M9718">
            <v>44713</v>
          </cell>
          <cell r="N9718">
            <v>44713</v>
          </cell>
          <cell r="O9718" t="str">
            <v>543</v>
          </cell>
          <cell r="P9718" t="str">
            <v>OTHR</v>
          </cell>
          <cell r="Q9718" t="str">
            <v>E - Schd Compl Yr 0</v>
          </cell>
          <cell r="R9718" t="str">
            <v>NOPR ORAS OSTS</v>
          </cell>
          <cell r="S9718" t="str">
            <v>HFTD 2</v>
          </cell>
        </row>
        <row r="9719">
          <cell r="B9719" t="str">
            <v>121492994</v>
          </cell>
          <cell r="C9719" t="str">
            <v>004/051</v>
          </cell>
          <cell r="D9719" t="str">
            <v>T2 DI SNTH LN-PACIFICA 4/51 RMV VEG</v>
          </cell>
          <cell r="E9719" t="str">
            <v>METCALF</v>
          </cell>
          <cell r="F9719" t="str">
            <v>ETL.7575</v>
          </cell>
          <cell r="G9719" t="str">
            <v>.POLE.WOOD</v>
          </cell>
          <cell r="H9719">
            <v>44355</v>
          </cell>
          <cell r="I9719">
            <v>44348</v>
          </cell>
          <cell r="J9719">
            <v>44770</v>
          </cell>
          <cell r="K9719">
            <v>44770</v>
          </cell>
          <cell r="M9719">
            <v>44713</v>
          </cell>
          <cell r="O9719" t="str">
            <v>564</v>
          </cell>
          <cell r="P9719" t="str">
            <v>OTHR</v>
          </cell>
          <cell r="Q9719" t="str">
            <v>E - Schd Compl Yr 0</v>
          </cell>
          <cell r="R9719" t="str">
            <v>NOCO ATCO</v>
          </cell>
          <cell r="S9719" t="str">
            <v>HFTD 2</v>
          </cell>
        </row>
        <row r="9720">
          <cell r="B9720" t="str">
            <v>121492996</v>
          </cell>
          <cell r="C9720" t="str">
            <v>030/001</v>
          </cell>
          <cell r="D9720" t="str">
            <v>T2 DI FULTON-HOPLAND 30/1 RPR STRW</v>
          </cell>
          <cell r="E9720" t="str">
            <v>LAKEVLLE</v>
          </cell>
          <cell r="F9720" t="str">
            <v>ETL.6890</v>
          </cell>
          <cell r="G9720" t="str">
            <v>.POLE.WOOD</v>
          </cell>
          <cell r="H9720">
            <v>44355</v>
          </cell>
          <cell r="I9720">
            <v>44349</v>
          </cell>
          <cell r="J9720">
            <v>44734</v>
          </cell>
          <cell r="K9720">
            <v>44790</v>
          </cell>
          <cell r="M9720">
            <v>44714</v>
          </cell>
          <cell r="N9720">
            <v>44714</v>
          </cell>
          <cell r="O9720" t="str">
            <v>630</v>
          </cell>
          <cell r="P9720" t="str">
            <v>OTHR</v>
          </cell>
          <cell r="Q9720" t="str">
            <v>E - Schd Compl Yr 0</v>
          </cell>
          <cell r="R9720" t="str">
            <v>ORAS NOCO ATCO</v>
          </cell>
          <cell r="S9720" t="str">
            <v>HFTD 2</v>
          </cell>
        </row>
        <row r="9721">
          <cell r="B9721" t="str">
            <v>121493047</v>
          </cell>
          <cell r="C9721" t="str">
            <v>050/000</v>
          </cell>
          <cell r="D9721" t="str">
            <v>T2 DI HUMBOLDT-TRINITY 050/000 RPR STRW</v>
          </cell>
          <cell r="E9721" t="str">
            <v>EUREKA</v>
          </cell>
          <cell r="F9721" t="str">
            <v>ETL.1820</v>
          </cell>
          <cell r="G9721" t="str">
            <v>.POLE.WDPS</v>
          </cell>
          <cell r="H9721">
            <v>44355</v>
          </cell>
          <cell r="I9721">
            <v>44348</v>
          </cell>
          <cell r="J9721">
            <v>44647</v>
          </cell>
          <cell r="K9721">
            <v>44678</v>
          </cell>
          <cell r="M9721">
            <v>44713</v>
          </cell>
          <cell r="N9721">
            <v>44713</v>
          </cell>
          <cell r="O9721" t="str">
            <v>630</v>
          </cell>
          <cell r="P9721" t="str">
            <v>OTHR</v>
          </cell>
          <cell r="Q9721" t="str">
            <v>E - Schd Compl Yr 0</v>
          </cell>
          <cell r="R9721" t="str">
            <v>ORAS NOCO ATCO</v>
          </cell>
          <cell r="S9721" t="str">
            <v>HFTD 2</v>
          </cell>
        </row>
        <row r="9722">
          <cell r="B9722" t="str">
            <v>121493054</v>
          </cell>
          <cell r="C9722" t="str">
            <v>050/000</v>
          </cell>
          <cell r="D9722" t="str">
            <v>T2 DI HUMBOLDT-TRINITY 050/000 RPR STRW</v>
          </cell>
          <cell r="E9722" t="str">
            <v>EUREKA</v>
          </cell>
          <cell r="F9722" t="str">
            <v>ETL.1820</v>
          </cell>
          <cell r="G9722" t="str">
            <v>.POLE.WDPS</v>
          </cell>
          <cell r="H9722">
            <v>44355</v>
          </cell>
          <cell r="I9722">
            <v>44348</v>
          </cell>
          <cell r="J9722">
            <v>44649</v>
          </cell>
          <cell r="K9722">
            <v>44678</v>
          </cell>
          <cell r="M9722">
            <v>44713</v>
          </cell>
          <cell r="N9722">
            <v>44713</v>
          </cell>
          <cell r="O9722" t="str">
            <v>630</v>
          </cell>
          <cell r="P9722" t="str">
            <v>OTHR</v>
          </cell>
          <cell r="Q9722" t="str">
            <v>E - Schd Compl Yr 0</v>
          </cell>
          <cell r="R9722" t="str">
            <v>ORAS NOCO ATCO</v>
          </cell>
          <cell r="S9722" t="str">
            <v>HFTD 2</v>
          </cell>
        </row>
        <row r="9723">
          <cell r="B9723" t="str">
            <v>121493055</v>
          </cell>
          <cell r="C9723" t="str">
            <v>050/000</v>
          </cell>
          <cell r="D9723" t="str">
            <v>T2 DI HUMBOLDT-TRINITY 050/000 RPR STRW</v>
          </cell>
          <cell r="E9723" t="str">
            <v>EUREKA</v>
          </cell>
          <cell r="F9723" t="str">
            <v>ETL.1820</v>
          </cell>
          <cell r="G9723" t="str">
            <v>.POLE.WDPS</v>
          </cell>
          <cell r="H9723">
            <v>44355</v>
          </cell>
          <cell r="I9723">
            <v>44348</v>
          </cell>
          <cell r="J9723">
            <v>44649</v>
          </cell>
          <cell r="K9723">
            <v>44677</v>
          </cell>
          <cell r="M9723">
            <v>44713</v>
          </cell>
          <cell r="N9723">
            <v>44713</v>
          </cell>
          <cell r="O9723" t="str">
            <v>630</v>
          </cell>
          <cell r="P9723" t="str">
            <v>OTHR</v>
          </cell>
          <cell r="Q9723" t="str">
            <v>E - Schd Compl Yr 0</v>
          </cell>
          <cell r="R9723" t="str">
            <v>ORAS NOCO ATCO</v>
          </cell>
          <cell r="S9723" t="str">
            <v>HFTD 2</v>
          </cell>
        </row>
        <row r="9724">
          <cell r="B9724" t="str">
            <v>121493079</v>
          </cell>
          <cell r="C9724" t="str">
            <v>024/008</v>
          </cell>
          <cell r="D9724" t="str">
            <v>T2 DI MDCN-WLLT-FRT BRGG 24/8 RPL HRDW</v>
          </cell>
          <cell r="E9724" t="str">
            <v>WILLITS</v>
          </cell>
          <cell r="F9724" t="str">
            <v>ETL.7550</v>
          </cell>
          <cell r="G9724" t="str">
            <v>.POLE.WOOD</v>
          </cell>
          <cell r="H9724">
            <v>44355</v>
          </cell>
          <cell r="I9724">
            <v>44344</v>
          </cell>
          <cell r="J9724">
            <v>44701</v>
          </cell>
          <cell r="K9724">
            <v>44790</v>
          </cell>
          <cell r="M9724">
            <v>44709</v>
          </cell>
          <cell r="N9724">
            <v>44709</v>
          </cell>
          <cell r="O9724" t="str">
            <v>630</v>
          </cell>
          <cell r="P9724" t="str">
            <v>OTHR</v>
          </cell>
          <cell r="Q9724" t="str">
            <v>E - Schd Compl Yr 0</v>
          </cell>
          <cell r="R9724" t="str">
            <v>ORAS NOCO ATCO</v>
          </cell>
          <cell r="S9724" t="str">
            <v>HFTD 2</v>
          </cell>
        </row>
        <row r="9725">
          <cell r="B9725" t="str">
            <v>121493086</v>
          </cell>
          <cell r="C9725" t="str">
            <v>025/009</v>
          </cell>
          <cell r="D9725" t="str">
            <v>T2 DI MAPLE CREEK-HOOPA 25/9 RPL INSW</v>
          </cell>
          <cell r="E9725" t="str">
            <v>EUREKA</v>
          </cell>
          <cell r="F9725" t="str">
            <v>ETL.7490</v>
          </cell>
          <cell r="G9725" t="str">
            <v>.INSL.NCER</v>
          </cell>
          <cell r="H9725">
            <v>44355</v>
          </cell>
          <cell r="I9725">
            <v>44345</v>
          </cell>
          <cell r="J9725">
            <v>44345</v>
          </cell>
          <cell r="L9725">
            <v>45153</v>
          </cell>
          <cell r="M9725">
            <v>44710</v>
          </cell>
          <cell r="N9725">
            <v>44709</v>
          </cell>
          <cell r="O9725" t="str">
            <v>508</v>
          </cell>
          <cell r="P9725" t="str">
            <v>OTHR</v>
          </cell>
          <cell r="Q9725" t="str">
            <v>E - Schd Compl Yr 0</v>
          </cell>
          <cell r="R9725" t="str">
            <v>NOPR ORAS NOPT ATCO</v>
          </cell>
          <cell r="S9725" t="str">
            <v>HFTD 2</v>
          </cell>
        </row>
        <row r="9726">
          <cell r="B9726" t="str">
            <v>121493094</v>
          </cell>
          <cell r="C9726" t="str">
            <v>038/013</v>
          </cell>
          <cell r="D9726" t="str">
            <v>T2 DI FULTON-HOPLAND 38/13 RPR STRW</v>
          </cell>
          <cell r="E9726" t="str">
            <v>LAKEVLLE</v>
          </cell>
          <cell r="F9726" t="str">
            <v>ETL.6890</v>
          </cell>
          <cell r="G9726" t="str">
            <v>.POLE.WOOD</v>
          </cell>
          <cell r="H9726">
            <v>44355</v>
          </cell>
          <cell r="I9726">
            <v>44349</v>
          </cell>
          <cell r="J9726">
            <v>44733</v>
          </cell>
          <cell r="K9726">
            <v>44755</v>
          </cell>
          <cell r="M9726">
            <v>44714</v>
          </cell>
          <cell r="N9726">
            <v>44714</v>
          </cell>
          <cell r="O9726" t="str">
            <v>630</v>
          </cell>
          <cell r="P9726" t="str">
            <v/>
          </cell>
          <cell r="Q9726" t="str">
            <v>E - Schd Compl Yr 0</v>
          </cell>
          <cell r="R9726" t="str">
            <v>ORAS NOCO ATCO</v>
          </cell>
          <cell r="S9726" t="str">
            <v>HFTD 2</v>
          </cell>
        </row>
        <row r="9727">
          <cell r="B9727" t="str">
            <v>121493127</v>
          </cell>
          <cell r="C9727" t="str">
            <v>020/141</v>
          </cell>
          <cell r="D9727" t="str">
            <v>T2 DI CRIBU-TBL MNTN-TWR 20/141 DBRS CPT</v>
          </cell>
          <cell r="E9727" t="str">
            <v>TABLEMTN</v>
          </cell>
          <cell r="F9727" t="str">
            <v>ETL.4440</v>
          </cell>
          <cell r="G9727" t="str">
            <v>.TOWR</v>
          </cell>
          <cell r="H9727">
            <v>44355</v>
          </cell>
          <cell r="I9727">
            <v>44348</v>
          </cell>
          <cell r="J9727">
            <v>44736</v>
          </cell>
          <cell r="K9727">
            <v>44795</v>
          </cell>
          <cell r="M9727">
            <v>44713</v>
          </cell>
          <cell r="N9727">
            <v>44713</v>
          </cell>
          <cell r="O9727" t="str">
            <v>630</v>
          </cell>
          <cell r="P9727" t="str">
            <v>OTHR</v>
          </cell>
          <cell r="Q9727" t="str">
            <v>E - Schd Compl Yr 0</v>
          </cell>
          <cell r="R9727" t="str">
            <v>ORAS NOCO ATCO</v>
          </cell>
          <cell r="S9727" t="str">
            <v>HFTD 2</v>
          </cell>
        </row>
        <row r="9728">
          <cell r="B9728" t="str">
            <v>121493142</v>
          </cell>
          <cell r="C9728" t="str">
            <v>046/355</v>
          </cell>
          <cell r="D9728" t="str">
            <v>T2 DI RND MTN CTTNWD 046/355 RPL INSS</v>
          </cell>
          <cell r="E9728" t="str">
            <v>TABLEMTN</v>
          </cell>
          <cell r="F9728" t="str">
            <v>ETL.5640</v>
          </cell>
          <cell r="G9728" t="str">
            <v>.INSL</v>
          </cell>
          <cell r="H9728">
            <v>44355</v>
          </cell>
          <cell r="I9728">
            <v>44349</v>
          </cell>
          <cell r="J9728">
            <v>44773</v>
          </cell>
          <cell r="K9728">
            <v>44777</v>
          </cell>
          <cell r="L9728">
            <v>45039</v>
          </cell>
          <cell r="M9728">
            <v>44714</v>
          </cell>
          <cell r="N9728">
            <v>44657</v>
          </cell>
          <cell r="O9728" t="str">
            <v>532</v>
          </cell>
          <cell r="P9728" t="str">
            <v/>
          </cell>
          <cell r="Q9728" t="str">
            <v>E - Schd Compl Yr 0</v>
          </cell>
          <cell r="R9728" t="str">
            <v>ORAS NOCO ATCO</v>
          </cell>
          <cell r="S9728" t="str">
            <v>HFTD 2</v>
          </cell>
        </row>
        <row r="9729">
          <cell r="B9729" t="str">
            <v>121493146</v>
          </cell>
          <cell r="C9729" t="str">
            <v>111/006A</v>
          </cell>
          <cell r="D9729" t="str">
            <v>T2 DI HMBLT TRNTY 111/006A RPL HRDW</v>
          </cell>
          <cell r="E9729" t="str">
            <v>EUREKA</v>
          </cell>
          <cell r="F9729" t="str">
            <v>ETL.1820</v>
          </cell>
          <cell r="G9729" t="str">
            <v>.POLE.NWOD</v>
          </cell>
          <cell r="H9729">
            <v>44355</v>
          </cell>
          <cell r="I9729">
            <v>44348</v>
          </cell>
          <cell r="J9729">
            <v>44348</v>
          </cell>
          <cell r="M9729">
            <v>44713</v>
          </cell>
          <cell r="N9729">
            <v>44713</v>
          </cell>
          <cell r="O9729" t="str">
            <v>630</v>
          </cell>
          <cell r="P9729" t="str">
            <v>OTHR</v>
          </cell>
          <cell r="Q9729" t="str">
            <v>E - Schd Compl Yr 0</v>
          </cell>
          <cell r="R9729" t="str">
            <v>NOPR ORAS OSTS</v>
          </cell>
          <cell r="S9729" t="str">
            <v>HFTD 2</v>
          </cell>
        </row>
        <row r="9730">
          <cell r="B9730" t="str">
            <v>121493150</v>
          </cell>
          <cell r="C9730" t="str">
            <v>068/601</v>
          </cell>
          <cell r="D9730" t="str">
            <v>T2 DI CTNWD-DLVN #2 68/601 INS HRDT</v>
          </cell>
          <cell r="E9730" t="str">
            <v>TABLEMTN</v>
          </cell>
          <cell r="F9730" t="str">
            <v>ETL.4580</v>
          </cell>
          <cell r="G9730" t="str">
            <v>.TOWR</v>
          </cell>
          <cell r="H9730">
            <v>44355</v>
          </cell>
          <cell r="I9730">
            <v>44345</v>
          </cell>
          <cell r="J9730">
            <v>44567</v>
          </cell>
          <cell r="K9730">
            <v>44600</v>
          </cell>
          <cell r="M9730">
            <v>44710</v>
          </cell>
          <cell r="N9730">
            <v>44710</v>
          </cell>
          <cell r="O9730" t="str">
            <v>543</v>
          </cell>
          <cell r="P9730" t="str">
            <v/>
          </cell>
          <cell r="Q9730" t="str">
            <v>E - Schd Compl Yr 0</v>
          </cell>
          <cell r="R9730" t="str">
            <v>ORAS NOCO ATCO</v>
          </cell>
          <cell r="S9730" t="str">
            <v>HFTD 2</v>
          </cell>
        </row>
        <row r="9731">
          <cell r="B9731" t="str">
            <v>121493152</v>
          </cell>
          <cell r="C9731" t="str">
            <v>002/027</v>
          </cell>
          <cell r="D9731" t="str">
            <v>T2 DI CHRISTIE-WILLOW PASS 2/27 RPR STRW</v>
          </cell>
          <cell r="E9731" t="str">
            <v>CONCORD</v>
          </cell>
          <cell r="F9731" t="str">
            <v>ETL.6370</v>
          </cell>
          <cell r="G9731" t="str">
            <v>.POLE.WOOD</v>
          </cell>
          <cell r="H9731">
            <v>44355</v>
          </cell>
          <cell r="I9731">
            <v>44348</v>
          </cell>
          <cell r="J9731">
            <v>44650</v>
          </cell>
          <cell r="K9731">
            <v>44677</v>
          </cell>
          <cell r="M9731">
            <v>44713</v>
          </cell>
          <cell r="N9731">
            <v>44713</v>
          </cell>
          <cell r="O9731" t="str">
            <v>630</v>
          </cell>
          <cell r="P9731" t="str">
            <v/>
          </cell>
          <cell r="Q9731" t="str">
            <v>E - Schd Compl Yr 0</v>
          </cell>
          <cell r="R9731" t="str">
            <v>ORAS NOCO ATCO</v>
          </cell>
          <cell r="S9731" t="str">
            <v>HFTD 2</v>
          </cell>
        </row>
        <row r="9732">
          <cell r="B9732" t="str">
            <v>121493230</v>
          </cell>
          <cell r="C9732" t="str">
            <v>007/052</v>
          </cell>
          <cell r="D9732" t="str">
            <v>T2 DI CTTNWD-DLVN #1 7/52 RPR SHLD</v>
          </cell>
          <cell r="E9732" t="str">
            <v>TABLEMTN</v>
          </cell>
          <cell r="F9732" t="str">
            <v>ETL.4550</v>
          </cell>
          <cell r="G9732" t="str">
            <v>.TOWR</v>
          </cell>
          <cell r="H9732">
            <v>44355</v>
          </cell>
          <cell r="I9732">
            <v>44348</v>
          </cell>
          <cell r="J9732">
            <v>44703</v>
          </cell>
          <cell r="K9732">
            <v>44790</v>
          </cell>
          <cell r="M9732">
            <v>44713</v>
          </cell>
          <cell r="N9732">
            <v>44713</v>
          </cell>
          <cell r="O9732" t="str">
            <v>628</v>
          </cell>
          <cell r="P9732" t="str">
            <v>OTHR</v>
          </cell>
          <cell r="Q9732" t="str">
            <v>E - Schd Compl Yr 0</v>
          </cell>
          <cell r="R9732" t="str">
            <v>ORAS NOCO ATCO</v>
          </cell>
          <cell r="S9732" t="str">
            <v>HFTD 2</v>
          </cell>
        </row>
        <row r="9733">
          <cell r="B9733" t="str">
            <v>121493255</v>
          </cell>
          <cell r="C9733" t="str">
            <v>023/182</v>
          </cell>
          <cell r="D9733" t="str">
            <v>T2 DI MDL FRK-GLD HL 23/182 RPR GYWW</v>
          </cell>
          <cell r="E9733" t="str">
            <v>SACTO</v>
          </cell>
          <cell r="F9733" t="str">
            <v>ETL.5140</v>
          </cell>
          <cell r="G9733" t="str">
            <v>.POLE.STPS</v>
          </cell>
          <cell r="H9733">
            <v>44355</v>
          </cell>
          <cell r="I9733">
            <v>44348</v>
          </cell>
          <cell r="J9733">
            <v>44348</v>
          </cell>
          <cell r="L9733">
            <v>45046</v>
          </cell>
          <cell r="M9733">
            <v>44713</v>
          </cell>
          <cell r="N9733">
            <v>44713</v>
          </cell>
          <cell r="O9733" t="str">
            <v>630</v>
          </cell>
          <cell r="P9733" t="str">
            <v>OTHR</v>
          </cell>
          <cell r="Q9733" t="str">
            <v>E - Schd Compl Yr 0</v>
          </cell>
          <cell r="R9733" t="str">
            <v>NOPR ORAS ATCO</v>
          </cell>
          <cell r="S9733" t="str">
            <v>HFTD 2</v>
          </cell>
        </row>
        <row r="9734">
          <cell r="B9734" t="str">
            <v>121493259</v>
          </cell>
          <cell r="C9734" t="str">
            <v>013/111</v>
          </cell>
          <cell r="D9734" t="str">
            <v>T2 DI CRAG VIEW-CASCADE 13/111L RPL STRW</v>
          </cell>
          <cell r="E9734" t="str">
            <v>TABLEMTN</v>
          </cell>
          <cell r="F9734" t="str">
            <v>ETL.1350</v>
          </cell>
          <cell r="G9734" t="str">
            <v>.POLE.WDPS</v>
          </cell>
          <cell r="H9734">
            <v>44355</v>
          </cell>
          <cell r="I9734">
            <v>44348</v>
          </cell>
          <cell r="J9734">
            <v>44348</v>
          </cell>
          <cell r="L9734">
            <v>45107</v>
          </cell>
          <cell r="M9734">
            <v>44713</v>
          </cell>
          <cell r="N9734">
            <v>44721</v>
          </cell>
          <cell r="O9734" t="str">
            <v>372</v>
          </cell>
          <cell r="P9734" t="str">
            <v/>
          </cell>
          <cell r="Q9734" t="str">
            <v>E - Schd Compl Yr 0</v>
          </cell>
          <cell r="R9734" t="str">
            <v>NOPR ORAS ATCO</v>
          </cell>
          <cell r="S9734" t="str">
            <v>HFTD 2</v>
          </cell>
        </row>
        <row r="9735">
          <cell r="B9735" t="str">
            <v>121493268</v>
          </cell>
          <cell r="C9735" t="str">
            <v>092/472</v>
          </cell>
          <cell r="D9735" t="str">
            <v>T2 DI MLN RND MTN #2 092/472 RPR FOND</v>
          </cell>
          <cell r="E9735" t="str">
            <v>TABLEMTN</v>
          </cell>
          <cell r="F9735" t="str">
            <v>ETL.6020</v>
          </cell>
          <cell r="G9735" t="str">
            <v>.TOWR</v>
          </cell>
          <cell r="H9735">
            <v>44355</v>
          </cell>
          <cell r="I9735">
            <v>44348</v>
          </cell>
          <cell r="J9735">
            <v>44755</v>
          </cell>
          <cell r="K9735">
            <v>44791</v>
          </cell>
          <cell r="L9735">
            <v>45046</v>
          </cell>
          <cell r="M9735">
            <v>44713</v>
          </cell>
          <cell r="N9735">
            <v>44713</v>
          </cell>
          <cell r="O9735" t="str">
            <v>543</v>
          </cell>
          <cell r="P9735" t="str">
            <v/>
          </cell>
          <cell r="Q9735" t="str">
            <v>E - Schd Compl Yr 0</v>
          </cell>
          <cell r="R9735" t="str">
            <v>ORAS NOCO ATCO</v>
          </cell>
          <cell r="S9735" t="str">
            <v>HFTD 2</v>
          </cell>
        </row>
        <row r="9736">
          <cell r="B9736" t="str">
            <v>121493281</v>
          </cell>
          <cell r="C9736" t="str">
            <v>009/069</v>
          </cell>
          <cell r="D9736" t="str">
            <v>T2 DI ROCK CREEK-POE-TOWER 9/69 RMV VEG</v>
          </cell>
          <cell r="E9736" t="str">
            <v>TABLEMTN</v>
          </cell>
          <cell r="F9736" t="str">
            <v>ETL.5630</v>
          </cell>
          <cell r="G9736" t="str">
            <v>.TOWR</v>
          </cell>
          <cell r="H9736">
            <v>44355</v>
          </cell>
          <cell r="I9736">
            <v>44349</v>
          </cell>
          <cell r="J9736">
            <v>44349</v>
          </cell>
          <cell r="M9736">
            <v>44714</v>
          </cell>
          <cell r="O9736" t="str">
            <v>564</v>
          </cell>
          <cell r="P9736" t="str">
            <v>OTHR</v>
          </cell>
          <cell r="Q9736" t="str">
            <v>E - Schd Compl Yr 0</v>
          </cell>
          <cell r="R9736" t="str">
            <v>OSNO ATCO</v>
          </cell>
          <cell r="S9736" t="str">
            <v>HFTD 2</v>
          </cell>
        </row>
        <row r="9737">
          <cell r="B9737" t="str">
            <v>121493284</v>
          </cell>
          <cell r="C9737" t="str">
            <v>006/053</v>
          </cell>
          <cell r="D9737" t="str">
            <v>T2 DI PIT #1-COTTONWOOD 6/53 RPR STRT</v>
          </cell>
          <cell r="E9737" t="str">
            <v>TABLEMTN</v>
          </cell>
          <cell r="F9737" t="str">
            <v>ETL.5390</v>
          </cell>
          <cell r="G9737" t="str">
            <v>.TOWR</v>
          </cell>
          <cell r="H9737">
            <v>44355</v>
          </cell>
          <cell r="I9737">
            <v>44349</v>
          </cell>
          <cell r="J9737">
            <v>44610</v>
          </cell>
          <cell r="K9737">
            <v>44644</v>
          </cell>
          <cell r="M9737">
            <v>44714</v>
          </cell>
          <cell r="N9737">
            <v>44714</v>
          </cell>
          <cell r="O9737" t="str">
            <v>543</v>
          </cell>
          <cell r="P9737" t="str">
            <v/>
          </cell>
          <cell r="Q9737" t="str">
            <v>E - Schd Compl Yr 0</v>
          </cell>
          <cell r="R9737" t="str">
            <v>ORAS NOCO ATCO</v>
          </cell>
          <cell r="S9737" t="str">
            <v>HFTD 2</v>
          </cell>
        </row>
        <row r="9738">
          <cell r="B9738" t="str">
            <v>121493286</v>
          </cell>
          <cell r="C9738" t="str">
            <v>017/125</v>
          </cell>
          <cell r="D9738" t="str">
            <v>T2 DI CARIBOU-TBL MNTIN 17/125 INST HRDT</v>
          </cell>
          <cell r="E9738" t="str">
            <v>TABLEMTN</v>
          </cell>
          <cell r="F9738" t="str">
            <v>ETL.4440</v>
          </cell>
          <cell r="G9738" t="str">
            <v>.TOWR</v>
          </cell>
          <cell r="H9738">
            <v>44355</v>
          </cell>
          <cell r="I9738">
            <v>44349</v>
          </cell>
          <cell r="J9738">
            <v>44761</v>
          </cell>
          <cell r="K9738">
            <v>44798</v>
          </cell>
          <cell r="M9738">
            <v>44714</v>
          </cell>
          <cell r="N9738">
            <v>44714</v>
          </cell>
          <cell r="O9738" t="str">
            <v>543</v>
          </cell>
          <cell r="P9738" t="str">
            <v>OTHR</v>
          </cell>
          <cell r="Q9738" t="str">
            <v>E - Schd Compl Yr 0</v>
          </cell>
          <cell r="R9738" t="str">
            <v>ORAS NOCO ATCO</v>
          </cell>
          <cell r="S9738" t="str">
            <v>HFTD 2</v>
          </cell>
        </row>
        <row r="9739">
          <cell r="B9739" t="str">
            <v>121493293</v>
          </cell>
          <cell r="C9739" t="str">
            <v>004/007</v>
          </cell>
          <cell r="D9739" t="str">
            <v>DI T2 BLLT-RBK-MLS SWST 4/7 RPL STRW</v>
          </cell>
          <cell r="E9739" t="str">
            <v>VICTOR</v>
          </cell>
          <cell r="F9739" t="str">
            <v>ETL.1070</v>
          </cell>
          <cell r="G9739" t="str">
            <v>.POLE.WDPS</v>
          </cell>
          <cell r="H9739">
            <v>44355</v>
          </cell>
          <cell r="I9739">
            <v>44348</v>
          </cell>
          <cell r="J9739">
            <v>44665</v>
          </cell>
          <cell r="K9739">
            <v>44697</v>
          </cell>
          <cell r="M9739">
            <v>44713</v>
          </cell>
          <cell r="N9739">
            <v>44712</v>
          </cell>
          <cell r="O9739" t="str">
            <v>372</v>
          </cell>
          <cell r="P9739" t="str">
            <v/>
          </cell>
          <cell r="Q9739" t="str">
            <v>E - Schd Compl Yr 0</v>
          </cell>
          <cell r="R9739" t="str">
            <v>ORAS NOCO ATCO</v>
          </cell>
          <cell r="S9739" t="str">
            <v>HFTD 2</v>
          </cell>
        </row>
        <row r="9740">
          <cell r="B9740" t="str">
            <v>121493297</v>
          </cell>
          <cell r="C9740" t="str">
            <v>004/007</v>
          </cell>
          <cell r="D9740" t="str">
            <v>DI T2 BLLT-RBK-MLS SWST 4/7 RPL STRW</v>
          </cell>
          <cell r="E9740" t="str">
            <v>VICTOR</v>
          </cell>
          <cell r="F9740" t="str">
            <v>ETL.1070</v>
          </cell>
          <cell r="G9740" t="str">
            <v>.POLE.WDPS</v>
          </cell>
          <cell r="H9740">
            <v>44355</v>
          </cell>
          <cell r="I9740">
            <v>44348</v>
          </cell>
          <cell r="J9740">
            <v>44665</v>
          </cell>
          <cell r="K9740">
            <v>44697</v>
          </cell>
          <cell r="M9740">
            <v>44713</v>
          </cell>
          <cell r="N9740">
            <v>44712</v>
          </cell>
          <cell r="O9740" t="str">
            <v>372</v>
          </cell>
          <cell r="P9740" t="str">
            <v/>
          </cell>
          <cell r="Q9740" t="str">
            <v>E - Schd Compl Yr 0</v>
          </cell>
          <cell r="R9740" t="str">
            <v>ORAS NOCO ATCO</v>
          </cell>
          <cell r="S9740" t="str">
            <v>HFTD 2</v>
          </cell>
        </row>
        <row r="9741">
          <cell r="B9741" t="str">
            <v>121493303</v>
          </cell>
          <cell r="C9741" t="str">
            <v>012/089</v>
          </cell>
          <cell r="D9741" t="str">
            <v>T2 DI GRN VLLY-LLAGAS 12/89 RPR GYWW</v>
          </cell>
          <cell r="E9741" t="str">
            <v>MOSSLNDG</v>
          </cell>
          <cell r="F9741" t="str">
            <v>ETL.1720</v>
          </cell>
          <cell r="G9741" t="str">
            <v>.POLE.WDPS</v>
          </cell>
          <cell r="H9741">
            <v>44355</v>
          </cell>
          <cell r="I9741">
            <v>44344</v>
          </cell>
          <cell r="J9741">
            <v>44469</v>
          </cell>
          <cell r="K9741">
            <v>44473</v>
          </cell>
          <cell r="M9741">
            <v>44709</v>
          </cell>
          <cell r="N9741">
            <v>44709</v>
          </cell>
          <cell r="O9741" t="str">
            <v>630</v>
          </cell>
          <cell r="P9741" t="str">
            <v/>
          </cell>
          <cell r="Q9741" t="str">
            <v>E - Schd Compl Yr 0</v>
          </cell>
          <cell r="R9741" t="str">
            <v>ORAS NOCO ATCO</v>
          </cell>
          <cell r="S9741" t="str">
            <v>HFTD 2</v>
          </cell>
        </row>
        <row r="9742">
          <cell r="B9742" t="str">
            <v>121493326</v>
          </cell>
          <cell r="C9742" t="str">
            <v>015/065</v>
          </cell>
          <cell r="D9742" t="str">
            <v>T2 DI TESLA-METCALF 015/065 RPR FOND</v>
          </cell>
          <cell r="E9742" t="str">
            <v>METCALF</v>
          </cell>
          <cell r="F9742" t="str">
            <v>ETL.6110</v>
          </cell>
          <cell r="G9742" t="str">
            <v>.TOWR</v>
          </cell>
          <cell r="H9742">
            <v>44355</v>
          </cell>
          <cell r="I9742">
            <v>44348</v>
          </cell>
          <cell r="J9742">
            <v>44749</v>
          </cell>
          <cell r="K9742">
            <v>44790</v>
          </cell>
          <cell r="L9742">
            <v>45023</v>
          </cell>
          <cell r="M9742">
            <v>44713</v>
          </cell>
          <cell r="N9742">
            <v>44713</v>
          </cell>
          <cell r="O9742" t="str">
            <v>543</v>
          </cell>
          <cell r="P9742" t="str">
            <v/>
          </cell>
          <cell r="Q9742" t="str">
            <v>E - Schd Compl Yr 0</v>
          </cell>
          <cell r="R9742" t="str">
            <v>ORAS NOCO ATCO</v>
          </cell>
          <cell r="S9742" t="str">
            <v>HFTD 2</v>
          </cell>
        </row>
        <row r="9743">
          <cell r="B9743" t="str">
            <v>121493335</v>
          </cell>
          <cell r="C9743" t="str">
            <v>010/043</v>
          </cell>
          <cell r="D9743" t="str">
            <v>T2 DI TESLA-METCALF 010/043 RPR GYWS</v>
          </cell>
          <cell r="E9743" t="str">
            <v>METCALF</v>
          </cell>
          <cell r="F9743" t="str">
            <v>ETL.6110</v>
          </cell>
          <cell r="G9743" t="str">
            <v>.TOWR</v>
          </cell>
          <cell r="H9743">
            <v>44355</v>
          </cell>
          <cell r="I9743">
            <v>44348</v>
          </cell>
          <cell r="J9743">
            <v>44739</v>
          </cell>
          <cell r="K9743">
            <v>44767</v>
          </cell>
          <cell r="L9743">
            <v>45021</v>
          </cell>
          <cell r="M9743">
            <v>44713</v>
          </cell>
          <cell r="N9743">
            <v>44713</v>
          </cell>
          <cell r="O9743" t="str">
            <v>628</v>
          </cell>
          <cell r="P9743" t="str">
            <v/>
          </cell>
          <cell r="Q9743" t="str">
            <v>E - Schd Compl Yr 0</v>
          </cell>
          <cell r="R9743" t="str">
            <v>ORAS NOCO ATCO</v>
          </cell>
          <cell r="S9743" t="str">
            <v>HFTD 2</v>
          </cell>
        </row>
        <row r="9744">
          <cell r="B9744" t="str">
            <v>121493350</v>
          </cell>
          <cell r="C9744" t="str">
            <v>013/111</v>
          </cell>
          <cell r="D9744" t="str">
            <v>T2 DI CRAG VIEW-CASCADE 13/111R RPL STRW</v>
          </cell>
          <cell r="E9744" t="str">
            <v>TABLEMTN</v>
          </cell>
          <cell r="F9744" t="str">
            <v>ETL.1350</v>
          </cell>
          <cell r="G9744" t="str">
            <v>.POLE.WDPS</v>
          </cell>
          <cell r="H9744">
            <v>44355</v>
          </cell>
          <cell r="I9744">
            <v>44348</v>
          </cell>
          <cell r="J9744">
            <v>44348</v>
          </cell>
          <cell r="L9744">
            <v>45107</v>
          </cell>
          <cell r="M9744">
            <v>44713</v>
          </cell>
          <cell r="N9744">
            <v>44721</v>
          </cell>
          <cell r="O9744" t="str">
            <v>372</v>
          </cell>
          <cell r="P9744" t="str">
            <v/>
          </cell>
          <cell r="Q9744" t="str">
            <v>E - Schd Compl Yr 0</v>
          </cell>
          <cell r="R9744" t="str">
            <v>NOPR ORAS ATCO</v>
          </cell>
          <cell r="S9744" t="str">
            <v>HFTD 2</v>
          </cell>
        </row>
        <row r="9745">
          <cell r="B9745" t="str">
            <v>121493356</v>
          </cell>
          <cell r="C9745" t="str">
            <v>019/152</v>
          </cell>
          <cell r="D9745" t="str">
            <v>T2 DI DRUM-RIO OSO #1 19/152 RPR FOND</v>
          </cell>
          <cell r="E9745" t="str">
            <v>SACTO</v>
          </cell>
          <cell r="F9745" t="str">
            <v>ETL.1420</v>
          </cell>
          <cell r="G9745" t="str">
            <v>.TOWR</v>
          </cell>
          <cell r="H9745">
            <v>44355</v>
          </cell>
          <cell r="I9745">
            <v>44345</v>
          </cell>
          <cell r="J9745">
            <v>44627</v>
          </cell>
          <cell r="K9745">
            <v>44649</v>
          </cell>
          <cell r="M9745">
            <v>44710</v>
          </cell>
          <cell r="N9745">
            <v>44710</v>
          </cell>
          <cell r="O9745" t="str">
            <v>543</v>
          </cell>
          <cell r="P9745" t="str">
            <v/>
          </cell>
          <cell r="Q9745" t="str">
            <v>E - Schd Compl Yr 0</v>
          </cell>
          <cell r="R9745" t="str">
            <v>ORAS NOCO ATCO</v>
          </cell>
          <cell r="S9745" t="str">
            <v>HFTD 2</v>
          </cell>
        </row>
        <row r="9746">
          <cell r="B9746" t="str">
            <v>121493433</v>
          </cell>
          <cell r="C9746" t="str">
            <v>005/054</v>
          </cell>
          <cell r="D9746" t="str">
            <v>T2 DI SNEATH LANE-PACIFICA 5/54 RMV VEG</v>
          </cell>
          <cell r="E9746" t="str">
            <v>METCALF</v>
          </cell>
          <cell r="F9746" t="str">
            <v>ETL.7575</v>
          </cell>
          <cell r="G9746" t="str">
            <v>.POLE.WOOD</v>
          </cell>
          <cell r="H9746">
            <v>44355</v>
          </cell>
          <cell r="I9746">
            <v>44348</v>
          </cell>
          <cell r="J9746">
            <v>44770</v>
          </cell>
          <cell r="K9746">
            <v>44770</v>
          </cell>
          <cell r="M9746">
            <v>44713</v>
          </cell>
          <cell r="O9746" t="str">
            <v>564</v>
          </cell>
          <cell r="P9746" t="str">
            <v>OTHR</v>
          </cell>
          <cell r="Q9746" t="str">
            <v>E - Schd Compl Yr 0</v>
          </cell>
          <cell r="R9746" t="str">
            <v>NOCO ATCO</v>
          </cell>
          <cell r="S9746" t="str">
            <v>HFTD 2</v>
          </cell>
        </row>
        <row r="9747">
          <cell r="B9747" t="str">
            <v>121493438</v>
          </cell>
          <cell r="C9747" t="str">
            <v>012/088</v>
          </cell>
          <cell r="D9747" t="str">
            <v>T2 DI GREEN VALLEY-LLAGAS 12/88 RPL INSW</v>
          </cell>
          <cell r="E9747" t="str">
            <v>MOSSLNDG</v>
          </cell>
          <cell r="F9747" t="str">
            <v>ETL.1720</v>
          </cell>
          <cell r="G9747" t="str">
            <v>.INSL.CERA</v>
          </cell>
          <cell r="H9747">
            <v>44355</v>
          </cell>
          <cell r="I9747">
            <v>44344</v>
          </cell>
          <cell r="J9747">
            <v>44344</v>
          </cell>
          <cell r="M9747">
            <v>44709</v>
          </cell>
          <cell r="N9747">
            <v>44709</v>
          </cell>
          <cell r="O9747" t="str">
            <v>508</v>
          </cell>
          <cell r="P9747" t="str">
            <v/>
          </cell>
          <cell r="Q9747" t="str">
            <v>E - Schd Compl Yr 0</v>
          </cell>
          <cell r="R9747" t="str">
            <v>NOPR ORAS OSTS</v>
          </cell>
          <cell r="S9747" t="str">
            <v>HFTD 2</v>
          </cell>
        </row>
        <row r="9748">
          <cell r="B9748" t="str">
            <v>121493439</v>
          </cell>
          <cell r="C9748" t="str">
            <v>012/088</v>
          </cell>
          <cell r="D9748" t="str">
            <v>T2 DI GREEN VALLEY-LLAGAS 12/88 RPR STRW</v>
          </cell>
          <cell r="E9748" t="str">
            <v>MOSSLNDG</v>
          </cell>
          <cell r="F9748" t="str">
            <v>ETL.1720</v>
          </cell>
          <cell r="G9748" t="str">
            <v>.POLE.WDPS</v>
          </cell>
          <cell r="H9748">
            <v>44355</v>
          </cell>
          <cell r="I9748">
            <v>44344</v>
          </cell>
          <cell r="J9748">
            <v>44468</v>
          </cell>
          <cell r="K9748">
            <v>44476</v>
          </cell>
          <cell r="M9748">
            <v>44709</v>
          </cell>
          <cell r="N9748">
            <v>44709</v>
          </cell>
          <cell r="O9748" t="str">
            <v>630</v>
          </cell>
          <cell r="P9748" t="str">
            <v/>
          </cell>
          <cell r="Q9748" t="str">
            <v>E - Schd Compl Yr 0</v>
          </cell>
          <cell r="R9748" t="str">
            <v>ORAS NOCO ATCO</v>
          </cell>
          <cell r="S9748" t="str">
            <v>HFTD 2</v>
          </cell>
        </row>
        <row r="9749">
          <cell r="B9749" t="str">
            <v>121493468</v>
          </cell>
          <cell r="C9749" t="str">
            <v>:009/066</v>
          </cell>
          <cell r="D9749" t="str">
            <v>T2 DI  ROCK CREK-POE-TWR :09/66 RPR FOND</v>
          </cell>
          <cell r="E9749" t="str">
            <v>TABLEMTN</v>
          </cell>
          <cell r="F9749" t="str">
            <v>ETL.5630</v>
          </cell>
          <cell r="G9749" t="str">
            <v>.TOWR</v>
          </cell>
          <cell r="H9749">
            <v>44355</v>
          </cell>
          <cell r="I9749">
            <v>44349</v>
          </cell>
          <cell r="J9749">
            <v>44349</v>
          </cell>
          <cell r="L9749">
            <v>45084</v>
          </cell>
          <cell r="M9749">
            <v>44714</v>
          </cell>
          <cell r="N9749">
            <v>44714</v>
          </cell>
          <cell r="O9749" t="str">
            <v>543</v>
          </cell>
          <cell r="P9749" t="str">
            <v>OTHR</v>
          </cell>
          <cell r="Q9749" t="str">
            <v>E - Schd Compl Yr 0</v>
          </cell>
          <cell r="R9749" t="str">
            <v>NOPR ORAS OSTS</v>
          </cell>
          <cell r="S9749" t="str">
            <v>HFTD 2</v>
          </cell>
        </row>
        <row r="9750">
          <cell r="B9750" t="str">
            <v>121493486</v>
          </cell>
          <cell r="C9750" t="str">
            <v>017/169</v>
          </cell>
          <cell r="D9750" t="str">
            <v>T2 DI RND MTN CTTNWD 017/169 RPR OPGW</v>
          </cell>
          <cell r="E9750" t="str">
            <v>TABLEMTN</v>
          </cell>
          <cell r="F9750" t="str">
            <v>ETL.5640</v>
          </cell>
          <cell r="G9750" t="str">
            <v>.TOWR</v>
          </cell>
          <cell r="H9750">
            <v>44355</v>
          </cell>
          <cell r="I9750">
            <v>44349</v>
          </cell>
          <cell r="J9750">
            <v>44766</v>
          </cell>
          <cell r="K9750">
            <v>44798</v>
          </cell>
          <cell r="L9750">
            <v>45037</v>
          </cell>
          <cell r="M9750">
            <v>44714</v>
          </cell>
          <cell r="N9750">
            <v>44714</v>
          </cell>
          <cell r="O9750" t="str">
            <v>628</v>
          </cell>
          <cell r="P9750" t="str">
            <v/>
          </cell>
          <cell r="Q9750" t="str">
            <v>E - Schd Compl Yr 0</v>
          </cell>
          <cell r="R9750" t="str">
            <v>ORAS NOCO ATCO</v>
          </cell>
          <cell r="S9750" t="str">
            <v>HFTD 2</v>
          </cell>
        </row>
        <row r="9751">
          <cell r="B9751" t="str">
            <v>121493520</v>
          </cell>
          <cell r="C9751" t="str">
            <v>020/144A</v>
          </cell>
          <cell r="D9751" t="str">
            <v>T2 DI CARIBOU-TBL MTN 20/144A RPL HRDS</v>
          </cell>
          <cell r="E9751" t="str">
            <v>TABLEMTN</v>
          </cell>
          <cell r="F9751" t="str">
            <v>ETL.4440</v>
          </cell>
          <cell r="G9751" t="str">
            <v>.POLE.NWOD</v>
          </cell>
          <cell r="H9751">
            <v>44355</v>
          </cell>
          <cell r="I9751">
            <v>44348</v>
          </cell>
          <cell r="J9751">
            <v>44735</v>
          </cell>
          <cell r="K9751">
            <v>44753</v>
          </cell>
          <cell r="M9751">
            <v>44713</v>
          </cell>
          <cell r="N9751">
            <v>44713</v>
          </cell>
          <cell r="O9751" t="str">
            <v>628</v>
          </cell>
          <cell r="P9751" t="str">
            <v/>
          </cell>
          <cell r="Q9751" t="str">
            <v>E - Schd Compl Yr 0</v>
          </cell>
          <cell r="R9751" t="str">
            <v>ORAS NOCO ATCO</v>
          </cell>
          <cell r="S9751" t="str">
            <v>HFTD 2</v>
          </cell>
        </row>
        <row r="9752">
          <cell r="B9752" t="str">
            <v>121493522</v>
          </cell>
          <cell r="C9752" t="str">
            <v>040/321</v>
          </cell>
          <cell r="D9752" t="str">
            <v>T2 DI RND MTN CTTNWD 040/321 RPL INSS</v>
          </cell>
          <cell r="E9752" t="str">
            <v>TABLEMTN</v>
          </cell>
          <cell r="F9752" t="str">
            <v>ETL.5640</v>
          </cell>
          <cell r="G9752" t="str">
            <v>.INSL</v>
          </cell>
          <cell r="H9752">
            <v>44355</v>
          </cell>
          <cell r="I9752">
            <v>44348</v>
          </cell>
          <cell r="J9752">
            <v>44772</v>
          </cell>
          <cell r="K9752">
            <v>44789</v>
          </cell>
          <cell r="L9752">
            <v>45035</v>
          </cell>
          <cell r="M9752">
            <v>44713</v>
          </cell>
          <cell r="N9752">
            <v>44657</v>
          </cell>
          <cell r="O9752" t="str">
            <v>532</v>
          </cell>
          <cell r="P9752" t="str">
            <v/>
          </cell>
          <cell r="Q9752" t="str">
            <v>E - Schd Compl Yr 0</v>
          </cell>
          <cell r="R9752" t="str">
            <v>ORAS NOCO ATCO</v>
          </cell>
          <cell r="S9752" t="str">
            <v>HFTD 2</v>
          </cell>
        </row>
        <row r="9753">
          <cell r="B9753" t="str">
            <v>121493580</v>
          </cell>
          <cell r="C9753" t="str">
            <v>:009/066</v>
          </cell>
          <cell r="D9753" t="str">
            <v>T2 DI  ROCK CREK-POE-TWR :09/66 RPL HRDT</v>
          </cell>
          <cell r="E9753" t="str">
            <v>TABLEMTN</v>
          </cell>
          <cell r="F9753" t="str">
            <v>ETL.5630</v>
          </cell>
          <cell r="G9753" t="str">
            <v>.TOWR</v>
          </cell>
          <cell r="H9753">
            <v>44355</v>
          </cell>
          <cell r="I9753">
            <v>44349</v>
          </cell>
          <cell r="J9753">
            <v>44349</v>
          </cell>
          <cell r="M9753">
            <v>44714</v>
          </cell>
          <cell r="N9753">
            <v>44714</v>
          </cell>
          <cell r="O9753" t="str">
            <v>543</v>
          </cell>
          <cell r="P9753" t="str">
            <v>OTHR</v>
          </cell>
          <cell r="Q9753" t="str">
            <v>E - Schd Compl Yr 0</v>
          </cell>
          <cell r="R9753" t="str">
            <v>NOPR ORAS OSTS</v>
          </cell>
          <cell r="S9753" t="str">
            <v>HFTD 2</v>
          </cell>
        </row>
        <row r="9754">
          <cell r="B9754" t="str">
            <v>121493584</v>
          </cell>
          <cell r="C9754" t="str">
            <v>014/061</v>
          </cell>
          <cell r="D9754" t="str">
            <v>T2 DI TESLA-METCALF-TOWER 14/61 RPR GYWS</v>
          </cell>
          <cell r="E9754" t="str">
            <v>METCALF</v>
          </cell>
          <cell r="F9754" t="str">
            <v>ETL.6110</v>
          </cell>
          <cell r="G9754" t="str">
            <v>.TOWR</v>
          </cell>
          <cell r="H9754">
            <v>44355</v>
          </cell>
          <cell r="I9754">
            <v>44348</v>
          </cell>
          <cell r="J9754">
            <v>44740</v>
          </cell>
          <cell r="K9754">
            <v>44789</v>
          </cell>
          <cell r="L9754">
            <v>45022</v>
          </cell>
          <cell r="M9754">
            <v>44713</v>
          </cell>
          <cell r="N9754">
            <v>44713</v>
          </cell>
          <cell r="O9754" t="str">
            <v>630</v>
          </cell>
          <cell r="P9754" t="str">
            <v/>
          </cell>
          <cell r="Q9754" t="str">
            <v>E - Schd Compl Yr 0</v>
          </cell>
          <cell r="R9754" t="str">
            <v>ORAS NOCO ATCO</v>
          </cell>
          <cell r="S9754" t="str">
            <v>HFTD 2</v>
          </cell>
        </row>
        <row r="9755">
          <cell r="B9755" t="str">
            <v>121493617</v>
          </cell>
          <cell r="C9755" t="str">
            <v>032/482</v>
          </cell>
          <cell r="D9755" t="str">
            <v>T2 DI CLAY-MARTEL 032/482 RPL STRW</v>
          </cell>
          <cell r="E9755" t="str">
            <v>VICTOR</v>
          </cell>
          <cell r="F9755" t="str">
            <v>ETL.8250</v>
          </cell>
          <cell r="G9755" t="str">
            <v>.POLE.WDPS</v>
          </cell>
          <cell r="H9755">
            <v>44355</v>
          </cell>
          <cell r="I9755">
            <v>44348</v>
          </cell>
          <cell r="J9755">
            <v>44603</v>
          </cell>
          <cell r="K9755">
            <v>44641</v>
          </cell>
          <cell r="M9755">
            <v>44713</v>
          </cell>
          <cell r="N9755">
            <v>44712</v>
          </cell>
          <cell r="O9755" t="str">
            <v>372</v>
          </cell>
          <cell r="P9755" t="str">
            <v/>
          </cell>
          <cell r="Q9755" t="str">
            <v>E - Schd Compl Yr 0</v>
          </cell>
          <cell r="R9755" t="str">
            <v>ORAS NOCO ATCO</v>
          </cell>
          <cell r="S9755" t="str">
            <v>HFTD 2</v>
          </cell>
        </row>
        <row r="9756">
          <cell r="B9756" t="str">
            <v>121493618</v>
          </cell>
          <cell r="C9756" t="str">
            <v>032/482</v>
          </cell>
          <cell r="D9756" t="str">
            <v>T2 DI CLAY-MARTEL 032/482 RPL STRW</v>
          </cell>
          <cell r="E9756" t="str">
            <v>VICTOR</v>
          </cell>
          <cell r="F9756" t="str">
            <v>ETL.8250</v>
          </cell>
          <cell r="G9756" t="str">
            <v>.POLE.WDPS</v>
          </cell>
          <cell r="H9756">
            <v>44355</v>
          </cell>
          <cell r="I9756">
            <v>44348</v>
          </cell>
          <cell r="J9756">
            <v>44603</v>
          </cell>
          <cell r="K9756">
            <v>44620</v>
          </cell>
          <cell r="M9756">
            <v>44713</v>
          </cell>
          <cell r="N9756">
            <v>44712</v>
          </cell>
          <cell r="O9756" t="str">
            <v>372</v>
          </cell>
          <cell r="P9756" t="str">
            <v/>
          </cell>
          <cell r="Q9756" t="str">
            <v>E - Schd Compl Yr 0</v>
          </cell>
          <cell r="R9756" t="str">
            <v>ORAS NOCO ATCO</v>
          </cell>
          <cell r="S9756" t="str">
            <v>HFTD 2</v>
          </cell>
        </row>
        <row r="9757">
          <cell r="B9757" t="str">
            <v>121493660</v>
          </cell>
          <cell r="C9757" t="str">
            <v>032/482</v>
          </cell>
          <cell r="D9757" t="str">
            <v>T2 DI CLAY-MARTEL 032/482 RPL STRW</v>
          </cell>
          <cell r="E9757" t="str">
            <v>VICTOR</v>
          </cell>
          <cell r="F9757" t="str">
            <v>ETL.8250</v>
          </cell>
          <cell r="G9757" t="str">
            <v>.POLE.WDPS</v>
          </cell>
          <cell r="H9757">
            <v>44355</v>
          </cell>
          <cell r="I9757">
            <v>44348</v>
          </cell>
          <cell r="J9757">
            <v>44607</v>
          </cell>
          <cell r="K9757">
            <v>44704</v>
          </cell>
          <cell r="M9757">
            <v>44713</v>
          </cell>
          <cell r="N9757">
            <v>44712</v>
          </cell>
          <cell r="O9757" t="str">
            <v>372</v>
          </cell>
          <cell r="P9757" t="str">
            <v/>
          </cell>
          <cell r="Q9757" t="str">
            <v>E - Schd Compl Yr 0</v>
          </cell>
          <cell r="R9757" t="str">
            <v>ORAS NOCO ATCO</v>
          </cell>
          <cell r="S9757" t="str">
            <v>HFTD 2</v>
          </cell>
        </row>
        <row r="9758">
          <cell r="B9758" t="str">
            <v>121493665</v>
          </cell>
          <cell r="C9758" t="str">
            <v>057/284</v>
          </cell>
          <cell r="D9758" t="str">
            <v>T2 DI ALIN-ROUND MNT #2 57/284 RPR SHLS</v>
          </cell>
          <cell r="E9758" t="str">
            <v>TABLEMTN</v>
          </cell>
          <cell r="F9758" t="str">
            <v>ETL.6020</v>
          </cell>
          <cell r="G9758" t="str">
            <v>.TOWR</v>
          </cell>
          <cell r="H9758">
            <v>44355</v>
          </cell>
          <cell r="I9758">
            <v>44349</v>
          </cell>
          <cell r="J9758">
            <v>44349</v>
          </cell>
          <cell r="L9758">
            <v>45056</v>
          </cell>
          <cell r="M9758">
            <v>44714</v>
          </cell>
          <cell r="N9758">
            <v>44714</v>
          </cell>
          <cell r="O9758" t="str">
            <v>628</v>
          </cell>
          <cell r="P9758" t="str">
            <v/>
          </cell>
          <cell r="Q9758" t="str">
            <v>E - Schd Compl Yr 0</v>
          </cell>
          <cell r="R9758" t="str">
            <v>NOPR ORAS OSTS</v>
          </cell>
          <cell r="S9758" t="str">
            <v>HFTD 2</v>
          </cell>
        </row>
        <row r="9759">
          <cell r="B9759" t="str">
            <v>121493738</v>
          </cell>
          <cell r="C9759" t="str">
            <v>046/399</v>
          </cell>
          <cell r="D9759" t="str">
            <v>T2 DI RND MTN CTTNWD #3 046/399 RPL HRDT</v>
          </cell>
          <cell r="E9759" t="str">
            <v>TABLEMTN</v>
          </cell>
          <cell r="F9759" t="str">
            <v>ETL.5650</v>
          </cell>
          <cell r="G9759" t="str">
            <v>.TOWR</v>
          </cell>
          <cell r="H9759">
            <v>44355</v>
          </cell>
          <cell r="I9759">
            <v>44349</v>
          </cell>
          <cell r="J9759">
            <v>44580</v>
          </cell>
          <cell r="K9759">
            <v>44594</v>
          </cell>
          <cell r="M9759">
            <v>44714</v>
          </cell>
          <cell r="N9759">
            <v>44714</v>
          </cell>
          <cell r="O9759" t="str">
            <v>543</v>
          </cell>
          <cell r="P9759" t="str">
            <v/>
          </cell>
          <cell r="Q9759" t="str">
            <v>E - Schd Compl Yr 0</v>
          </cell>
          <cell r="R9759" t="str">
            <v>ORAS NOCO ATCO</v>
          </cell>
          <cell r="S9759" t="str">
            <v>HFTD 2</v>
          </cell>
        </row>
        <row r="9760">
          <cell r="B9760" t="str">
            <v>121493748</v>
          </cell>
          <cell r="C9760" t="str">
            <v>045/352</v>
          </cell>
          <cell r="D9760" t="str">
            <v>T2 DI RND MNTN-CTNWD #2 45/352 RPR OPGW</v>
          </cell>
          <cell r="E9760" t="str">
            <v>TABLEMTN</v>
          </cell>
          <cell r="F9760" t="str">
            <v>ETL.5640</v>
          </cell>
          <cell r="G9760" t="str">
            <v>.TOWR</v>
          </cell>
          <cell r="H9760">
            <v>44355</v>
          </cell>
          <cell r="I9760">
            <v>44350</v>
          </cell>
          <cell r="J9760">
            <v>44772</v>
          </cell>
          <cell r="K9760">
            <v>44798</v>
          </cell>
          <cell r="L9760">
            <v>45039</v>
          </cell>
          <cell r="M9760">
            <v>44715</v>
          </cell>
          <cell r="N9760">
            <v>44715</v>
          </cell>
          <cell r="O9760" t="str">
            <v>628</v>
          </cell>
          <cell r="P9760" t="str">
            <v/>
          </cell>
          <cell r="Q9760" t="str">
            <v>E - Schd Compl Yr 0</v>
          </cell>
          <cell r="R9760" t="str">
            <v>ORAS NOCO ATCO</v>
          </cell>
          <cell r="S9760" t="str">
            <v>HFTD 2</v>
          </cell>
        </row>
        <row r="9761">
          <cell r="B9761" t="str">
            <v>121493782</v>
          </cell>
          <cell r="C9761" t="str">
            <v>046/398</v>
          </cell>
          <cell r="D9761" t="str">
            <v>T2 DI RND MTN-COTTONWD 3 46/698 RPR HRDT</v>
          </cell>
          <cell r="E9761" t="str">
            <v>TABLEMTN</v>
          </cell>
          <cell r="F9761" t="str">
            <v>ETL.5650</v>
          </cell>
          <cell r="G9761" t="str">
            <v>.TOWR</v>
          </cell>
          <cell r="H9761">
            <v>44355</v>
          </cell>
          <cell r="I9761">
            <v>44349</v>
          </cell>
          <cell r="J9761">
            <v>44579</v>
          </cell>
          <cell r="K9761">
            <v>44594</v>
          </cell>
          <cell r="M9761">
            <v>44714</v>
          </cell>
          <cell r="N9761">
            <v>44714</v>
          </cell>
          <cell r="O9761" t="str">
            <v>543</v>
          </cell>
          <cell r="P9761" t="str">
            <v/>
          </cell>
          <cell r="Q9761" t="str">
            <v>E - Schd Compl Yr 0</v>
          </cell>
          <cell r="R9761" t="str">
            <v>ORAS NOCO ATCO</v>
          </cell>
          <cell r="S9761" t="str">
            <v>HFTD 2</v>
          </cell>
        </row>
        <row r="9762">
          <cell r="B9762" t="str">
            <v>121493784</v>
          </cell>
          <cell r="C9762" t="str">
            <v>:007/050</v>
          </cell>
          <cell r="D9762" t="str">
            <v>T2 DI ROCK CREEK-POE :007/050 RPL INSS</v>
          </cell>
          <cell r="E9762" t="str">
            <v>TABLEMTN</v>
          </cell>
          <cell r="F9762" t="str">
            <v>ETL.5630</v>
          </cell>
          <cell r="G9762" t="str">
            <v>.INSL</v>
          </cell>
          <cell r="H9762">
            <v>44355</v>
          </cell>
          <cell r="I9762">
            <v>44348</v>
          </cell>
          <cell r="J9762">
            <v>44779</v>
          </cell>
          <cell r="K9762">
            <v>44784</v>
          </cell>
          <cell r="L9762">
            <v>45085</v>
          </cell>
          <cell r="M9762">
            <v>44713</v>
          </cell>
          <cell r="N9762">
            <v>44644</v>
          </cell>
          <cell r="O9762" t="str">
            <v>532</v>
          </cell>
          <cell r="P9762" t="str">
            <v>OTHR</v>
          </cell>
          <cell r="Q9762" t="str">
            <v>E - Schd Compl Yr 0</v>
          </cell>
          <cell r="R9762" t="str">
            <v>ORAS NOCO ATCO</v>
          </cell>
          <cell r="S9762" t="str">
            <v>HFTD 2</v>
          </cell>
        </row>
        <row r="9763">
          <cell r="B9763" t="str">
            <v>121494418</v>
          </cell>
          <cell r="C9763" t="str">
            <v/>
          </cell>
          <cell r="D9763" t="str">
            <v>MCKEE-PIERCY_10389</v>
          </cell>
          <cell r="E9763" t="str">
            <v>METCALF</v>
          </cell>
          <cell r="F9763" t="str">
            <v>ETL.2379</v>
          </cell>
          <cell r="G9763" t="str">
            <v>ETL.2379_</v>
          </cell>
          <cell r="H9763">
            <v>44356</v>
          </cell>
          <cell r="I9763">
            <v>44354</v>
          </cell>
          <cell r="J9763">
            <v>44356</v>
          </cell>
          <cell r="K9763">
            <v>44356</v>
          </cell>
          <cell r="M9763">
            <v>44721</v>
          </cell>
          <cell r="N9763">
            <v>44721</v>
          </cell>
          <cell r="O9763" t="str">
            <v>539</v>
          </cell>
          <cell r="P9763" t="str">
            <v/>
          </cell>
          <cell r="Q9763" t="str">
            <v>E - Schd Compl Yr 0</v>
          </cell>
          <cell r="R9763" t="str">
            <v>ORAS NOCO ATCO</v>
          </cell>
          <cell r="S9763" t="str">
            <v>Remove</v>
          </cell>
        </row>
        <row r="9764">
          <cell r="B9764" t="str">
            <v>121494514</v>
          </cell>
          <cell r="C9764" t="str">
            <v>023/276</v>
          </cell>
          <cell r="D9764" t="str">
            <v>T2 DI DRUM-SUMMIT #1 23/276L RPR STRW</v>
          </cell>
          <cell r="E9764" t="str">
            <v>SACTO</v>
          </cell>
          <cell r="F9764" t="str">
            <v>ETL.1440</v>
          </cell>
          <cell r="G9764" t="str">
            <v>.POLE.WDPS</v>
          </cell>
          <cell r="H9764">
            <v>44356</v>
          </cell>
          <cell r="I9764">
            <v>44355</v>
          </cell>
          <cell r="J9764">
            <v>44355</v>
          </cell>
          <cell r="L9764">
            <v>45066</v>
          </cell>
          <cell r="M9764">
            <v>44720</v>
          </cell>
          <cell r="N9764">
            <v>44720</v>
          </cell>
          <cell r="O9764" t="str">
            <v>630</v>
          </cell>
          <cell r="P9764" t="str">
            <v/>
          </cell>
          <cell r="Q9764" t="str">
            <v>E - Schd Compl Yr 0</v>
          </cell>
          <cell r="R9764" t="str">
            <v>NOPR ORAS ATCO</v>
          </cell>
          <cell r="S9764" t="str">
            <v>HFTD 2</v>
          </cell>
        </row>
        <row r="9765">
          <cell r="B9765" t="str">
            <v>121494637</v>
          </cell>
          <cell r="C9765" t="str">
            <v>007/082</v>
          </cell>
          <cell r="D9765" t="str">
            <v>T2 DI WST PNT-VLLY SPRNGS 7/82 RPR SPLW</v>
          </cell>
          <cell r="E9765" t="str">
            <v>VICTOR</v>
          </cell>
          <cell r="F9765" t="str">
            <v>ETL.8350</v>
          </cell>
          <cell r="G9765" t="str">
            <v>.INSL.CERA</v>
          </cell>
          <cell r="H9765">
            <v>44356</v>
          </cell>
          <cell r="I9765">
            <v>44355</v>
          </cell>
          <cell r="J9765">
            <v>44691</v>
          </cell>
          <cell r="K9765">
            <v>44756</v>
          </cell>
          <cell r="M9765">
            <v>44720</v>
          </cell>
          <cell r="N9765">
            <v>44720</v>
          </cell>
          <cell r="O9765" t="str">
            <v>630</v>
          </cell>
          <cell r="P9765" t="str">
            <v>OTHR</v>
          </cell>
          <cell r="Q9765" t="str">
            <v>E - Schd Compl Yr 0</v>
          </cell>
          <cell r="R9765" t="str">
            <v>ORAS NOCO ATCO</v>
          </cell>
          <cell r="S9765" t="str">
            <v>HFTD 2</v>
          </cell>
        </row>
        <row r="9766">
          <cell r="B9766" t="str">
            <v>121494638</v>
          </cell>
          <cell r="C9766" t="str">
            <v>009/113</v>
          </cell>
          <cell r="D9766" t="str">
            <v>T2 DI DRUM-SUMMIT #1 9/113L RPL HRDD</v>
          </cell>
          <cell r="E9766" t="str">
            <v>SACTO</v>
          </cell>
          <cell r="F9766" t="str">
            <v>ETL.1440</v>
          </cell>
          <cell r="G9766" t="str">
            <v>.POLE.WDPS</v>
          </cell>
          <cell r="H9766">
            <v>44356</v>
          </cell>
          <cell r="I9766">
            <v>44355</v>
          </cell>
          <cell r="J9766">
            <v>44355</v>
          </cell>
          <cell r="L9766">
            <v>45061</v>
          </cell>
          <cell r="M9766">
            <v>44720</v>
          </cell>
          <cell r="N9766">
            <v>44720</v>
          </cell>
          <cell r="O9766" t="str">
            <v>630</v>
          </cell>
          <cell r="P9766" t="str">
            <v/>
          </cell>
          <cell r="Q9766" t="str">
            <v>E - Schd Compl Yr 0</v>
          </cell>
          <cell r="R9766" t="str">
            <v>NOPR ORAS OSTS</v>
          </cell>
          <cell r="S9766" t="str">
            <v>HFTD 2</v>
          </cell>
        </row>
        <row r="9767">
          <cell r="B9767" t="str">
            <v>121494760</v>
          </cell>
          <cell r="C9767" t="str">
            <v>009/113</v>
          </cell>
          <cell r="D9767" t="str">
            <v>T2 DI DRUM-SUMMIT #1 9/113R RPL HRDD</v>
          </cell>
          <cell r="E9767" t="str">
            <v>SACTO</v>
          </cell>
          <cell r="F9767" t="str">
            <v>ETL.1440</v>
          </cell>
          <cell r="G9767" t="str">
            <v>.POLE.WDPS</v>
          </cell>
          <cell r="H9767">
            <v>44356</v>
          </cell>
          <cell r="I9767">
            <v>44355</v>
          </cell>
          <cell r="J9767">
            <v>44355</v>
          </cell>
          <cell r="L9767">
            <v>45061</v>
          </cell>
          <cell r="M9767">
            <v>44720</v>
          </cell>
          <cell r="N9767">
            <v>44720</v>
          </cell>
          <cell r="O9767" t="str">
            <v>630</v>
          </cell>
          <cell r="P9767" t="str">
            <v/>
          </cell>
          <cell r="Q9767" t="str">
            <v>E - Schd Compl Yr 0</v>
          </cell>
          <cell r="R9767" t="str">
            <v>NOPR ORAS OSTS</v>
          </cell>
          <cell r="S9767" t="str">
            <v>HFTD 2</v>
          </cell>
        </row>
        <row r="9768">
          <cell r="B9768" t="str">
            <v>121494869</v>
          </cell>
          <cell r="C9768" t="str">
            <v>008/012</v>
          </cell>
          <cell r="D9768" t="str">
            <v>EI MCCALL-MALAGA 8/12 RPR STRW</v>
          </cell>
          <cell r="E9768" t="str">
            <v>FRESNO</v>
          </cell>
          <cell r="F9768" t="str">
            <v>ETL.2310</v>
          </cell>
          <cell r="G9768" t="str">
            <v>ETL.2310_008/012</v>
          </cell>
          <cell r="H9768">
            <v>44356</v>
          </cell>
          <cell r="I9768">
            <v>44356</v>
          </cell>
          <cell r="J9768">
            <v>44356</v>
          </cell>
          <cell r="M9768">
            <v>44721</v>
          </cell>
          <cell r="O9768" t="str">
            <v>630</v>
          </cell>
          <cell r="P9768" t="str">
            <v>INSP</v>
          </cell>
          <cell r="Q9768" t="str">
            <v>E - Schd Compl Yr 0</v>
          </cell>
          <cell r="R9768" t="str">
            <v>OSNO ATCO</v>
          </cell>
          <cell r="S9768" t="str">
            <v>Non-HFTD</v>
          </cell>
        </row>
        <row r="9769">
          <cell r="B9769" t="str">
            <v>121494982</v>
          </cell>
          <cell r="C9769" t="str">
            <v>032/273</v>
          </cell>
          <cell r="D9769" t="str">
            <v>T2 DI ROUND MTN-CTNWD #2 32/273 RPL INSS</v>
          </cell>
          <cell r="E9769" t="str">
            <v>TABLEMTN</v>
          </cell>
          <cell r="F9769" t="str">
            <v>ETL.5640</v>
          </cell>
          <cell r="G9769" t="str">
            <v>.INSL</v>
          </cell>
          <cell r="H9769">
            <v>44356</v>
          </cell>
          <cell r="I9769">
            <v>44349</v>
          </cell>
          <cell r="J9769">
            <v>44774</v>
          </cell>
          <cell r="K9769">
            <v>44781</v>
          </cell>
          <cell r="M9769">
            <v>44714</v>
          </cell>
          <cell r="N9769">
            <v>44657</v>
          </cell>
          <cell r="O9769" t="str">
            <v>532</v>
          </cell>
          <cell r="P9769" t="str">
            <v>OTHR</v>
          </cell>
          <cell r="Q9769" t="str">
            <v>E - Schd Compl Yr 0</v>
          </cell>
          <cell r="R9769" t="str">
            <v>ORAS NOCO ATCO</v>
          </cell>
          <cell r="S9769" t="str">
            <v>HFTD 2</v>
          </cell>
        </row>
        <row r="9770">
          <cell r="B9770" t="str">
            <v>121495038</v>
          </cell>
          <cell r="C9770" t="str">
            <v>008/172</v>
          </cell>
          <cell r="D9770" t="str">
            <v>EI GLENN #3 8/172 RPR GYWW</v>
          </cell>
          <cell r="E9770" t="str">
            <v>TABLEMTN</v>
          </cell>
          <cell r="F9770" t="str">
            <v>ETL.6940</v>
          </cell>
          <cell r="G9770" t="str">
            <v>ETL.6940_008/172</v>
          </cell>
          <cell r="H9770">
            <v>44356</v>
          </cell>
          <cell r="I9770">
            <v>44356</v>
          </cell>
          <cell r="J9770">
            <v>44643</v>
          </cell>
          <cell r="K9770">
            <v>44648</v>
          </cell>
          <cell r="M9770">
            <v>44721</v>
          </cell>
          <cell r="N9770">
            <v>44721</v>
          </cell>
          <cell r="O9770" t="str">
            <v>630</v>
          </cell>
          <cell r="P9770" t="str">
            <v>INSP</v>
          </cell>
          <cell r="Q9770" t="str">
            <v>E - Schd Compl Yr 0</v>
          </cell>
          <cell r="R9770" t="str">
            <v>ORAS NOCO ATCO</v>
          </cell>
          <cell r="S9770" t="str">
            <v>Non-HFTD</v>
          </cell>
        </row>
        <row r="9771">
          <cell r="B9771" t="str">
            <v>121495047</v>
          </cell>
          <cell r="C9771" t="str">
            <v>:005/047</v>
          </cell>
          <cell r="D9771" t="str">
            <v>T2 DI PIT #3-PIT #1 :005/047 RPR INSS</v>
          </cell>
          <cell r="E9771" t="str">
            <v>TABLEMTN</v>
          </cell>
          <cell r="F9771" t="str">
            <v>ETL.5400</v>
          </cell>
          <cell r="G9771" t="str">
            <v>.INSL</v>
          </cell>
          <cell r="H9771">
            <v>44356</v>
          </cell>
          <cell r="I9771">
            <v>44349</v>
          </cell>
          <cell r="J9771">
            <v>44736</v>
          </cell>
          <cell r="K9771">
            <v>44783</v>
          </cell>
          <cell r="M9771">
            <v>44714</v>
          </cell>
          <cell r="N9771">
            <v>44714</v>
          </cell>
          <cell r="O9771" t="str">
            <v>628</v>
          </cell>
          <cell r="P9771" t="str">
            <v>OTHR</v>
          </cell>
          <cell r="Q9771" t="str">
            <v>E - Schd Compl Yr 0</v>
          </cell>
          <cell r="R9771" t="str">
            <v>ORAS NOCO ATCO</v>
          </cell>
          <cell r="S9771" t="str">
            <v>HFTD 2</v>
          </cell>
        </row>
        <row r="9772">
          <cell r="B9772" t="str">
            <v>121495095</v>
          </cell>
          <cell r="C9772" t="str">
            <v>008/171</v>
          </cell>
          <cell r="D9772" t="str">
            <v>EI GLENN #3 8/171 RPL STRW</v>
          </cell>
          <cell r="E9772" t="str">
            <v>TABLEMTN</v>
          </cell>
          <cell r="F9772" t="str">
            <v>ETL.6940</v>
          </cell>
          <cell r="G9772" t="str">
            <v>ETL.6940_008/171</v>
          </cell>
          <cell r="H9772">
            <v>44356</v>
          </cell>
          <cell r="I9772">
            <v>44356</v>
          </cell>
          <cell r="J9772">
            <v>44643</v>
          </cell>
          <cell r="K9772">
            <v>44649</v>
          </cell>
          <cell r="M9772">
            <v>44721</v>
          </cell>
          <cell r="N9772">
            <v>44747</v>
          </cell>
          <cell r="O9772" t="str">
            <v>372</v>
          </cell>
          <cell r="P9772" t="str">
            <v>INSP</v>
          </cell>
          <cell r="Q9772" t="str">
            <v>E - Schd Compl Yr 0</v>
          </cell>
          <cell r="R9772" t="str">
            <v>ORAS NOCO ATCO</v>
          </cell>
          <cell r="S9772" t="str">
            <v>Non-HFTD</v>
          </cell>
        </row>
        <row r="9773">
          <cell r="B9773" t="str">
            <v>121495152</v>
          </cell>
          <cell r="C9773" t="str">
            <v>:048/004</v>
          </cell>
          <cell r="D9773" t="str">
            <v>EI ORO LOMA-MENDOTA :48/4 RPL STRW</v>
          </cell>
          <cell r="E9773" t="str">
            <v>FRESNO</v>
          </cell>
          <cell r="F9773" t="str">
            <v>ETL.9030</v>
          </cell>
          <cell r="G9773" t="str">
            <v>ETL.9030_:048/004</v>
          </cell>
          <cell r="H9773">
            <v>44356</v>
          </cell>
          <cell r="I9773">
            <v>44356</v>
          </cell>
          <cell r="J9773">
            <v>44356</v>
          </cell>
          <cell r="L9773">
            <v>45132</v>
          </cell>
          <cell r="M9773">
            <v>44721</v>
          </cell>
          <cell r="N9773">
            <v>44704</v>
          </cell>
          <cell r="O9773" t="str">
            <v>372</v>
          </cell>
          <cell r="P9773" t="str">
            <v>INSP</v>
          </cell>
          <cell r="Q9773" t="str">
            <v>E - Schd Compl Yr 0</v>
          </cell>
          <cell r="R9773" t="str">
            <v>NOPR ORAS ATCO</v>
          </cell>
          <cell r="S9773" t="str">
            <v>Non-HFTD</v>
          </cell>
        </row>
        <row r="9774">
          <cell r="B9774" t="str">
            <v>121495161</v>
          </cell>
          <cell r="C9774" t="str">
            <v>001/009B</v>
          </cell>
          <cell r="D9774" t="str">
            <v>DI HELMS-GREGG #2 1/9B RPL SHLS</v>
          </cell>
          <cell r="E9774" t="str">
            <v>FRESNO</v>
          </cell>
          <cell r="F9774" t="str">
            <v>ETL.4880</v>
          </cell>
          <cell r="G9774" t="str">
            <v>ETL.4880_001/009B</v>
          </cell>
          <cell r="H9774">
            <v>44356</v>
          </cell>
          <cell r="I9774">
            <v>44354</v>
          </cell>
          <cell r="J9774">
            <v>44783</v>
          </cell>
          <cell r="K9774">
            <v>44795</v>
          </cell>
          <cell r="L9774">
            <v>45094</v>
          </cell>
          <cell r="M9774">
            <v>44717</v>
          </cell>
          <cell r="N9774">
            <v>44717</v>
          </cell>
          <cell r="O9774" t="str">
            <v>628</v>
          </cell>
          <cell r="P9774" t="str">
            <v/>
          </cell>
          <cell r="Q9774" t="str">
            <v>E - Schd Compl Yr 0</v>
          </cell>
          <cell r="R9774" t="str">
            <v>ORAS NOCO ATCO</v>
          </cell>
          <cell r="S9774" t="str">
            <v>Zone 1</v>
          </cell>
        </row>
        <row r="9775">
          <cell r="B9775" t="str">
            <v>121495178</v>
          </cell>
          <cell r="C9775" t="str">
            <v>008/170</v>
          </cell>
          <cell r="D9775" t="str">
            <v>EI GLENN #3 8/170 RPL STRW</v>
          </cell>
          <cell r="E9775" t="str">
            <v>TABLEMTN</v>
          </cell>
          <cell r="F9775" t="str">
            <v>ETL.6940</v>
          </cell>
          <cell r="G9775" t="str">
            <v>ETL.6940_008/170</v>
          </cell>
          <cell r="H9775">
            <v>44356</v>
          </cell>
          <cell r="I9775">
            <v>44356</v>
          </cell>
          <cell r="J9775">
            <v>44643</v>
          </cell>
          <cell r="K9775">
            <v>44650</v>
          </cell>
          <cell r="M9775">
            <v>44721</v>
          </cell>
          <cell r="N9775">
            <v>44747</v>
          </cell>
          <cell r="O9775" t="str">
            <v>372</v>
          </cell>
          <cell r="P9775" t="str">
            <v>INSP</v>
          </cell>
          <cell r="Q9775" t="str">
            <v>E - Schd Compl Yr 0</v>
          </cell>
          <cell r="R9775" t="str">
            <v>ORAS NOCO ATCO</v>
          </cell>
          <cell r="S9775" t="str">
            <v>Non-HFTD</v>
          </cell>
        </row>
        <row r="9776">
          <cell r="B9776" t="str">
            <v>121495194</v>
          </cell>
          <cell r="C9776" t="str">
            <v>004/030</v>
          </cell>
          <cell r="D9776" t="str">
            <v>KERN-BAKERSFIELD 4/30 RPL MKBL</v>
          </cell>
          <cell r="E9776" t="str">
            <v>MIDWAY</v>
          </cell>
          <cell r="F9776" t="str">
            <v>ETL.5151</v>
          </cell>
          <cell r="G9776" t="str">
            <v>ETL.5151_004/030</v>
          </cell>
          <cell r="H9776">
            <v>44356</v>
          </cell>
          <cell r="I9776">
            <v>44356</v>
          </cell>
          <cell r="J9776">
            <v>44356</v>
          </cell>
          <cell r="L9776">
            <v>44832</v>
          </cell>
          <cell r="M9776">
            <v>44721</v>
          </cell>
          <cell r="N9776">
            <v>44720</v>
          </cell>
          <cell r="O9776" t="str">
            <v>671</v>
          </cell>
          <cell r="P9776" t="str">
            <v>PATR</v>
          </cell>
          <cell r="Q9776" t="str">
            <v>E - Schd Compl Yr 0</v>
          </cell>
          <cell r="R9776" t="str">
            <v>NOPR ORAS ATCO</v>
          </cell>
          <cell r="S9776" t="str">
            <v>Non-HFTD</v>
          </cell>
        </row>
        <row r="9777">
          <cell r="B9777" t="str">
            <v>121495212</v>
          </cell>
          <cell r="C9777" t="str">
            <v>008/169</v>
          </cell>
          <cell r="D9777" t="str">
            <v>EI GLENN #3 8/169 RPL STRW</v>
          </cell>
          <cell r="E9777" t="str">
            <v>TABLEMTN</v>
          </cell>
          <cell r="F9777" t="str">
            <v>ETL.6940</v>
          </cell>
          <cell r="G9777" t="str">
            <v>ETL.6940_008/169</v>
          </cell>
          <cell r="H9777">
            <v>44356</v>
          </cell>
          <cell r="I9777">
            <v>44356</v>
          </cell>
          <cell r="J9777">
            <v>44356</v>
          </cell>
          <cell r="M9777">
            <v>44721</v>
          </cell>
          <cell r="N9777">
            <v>44747</v>
          </cell>
          <cell r="O9777" t="str">
            <v>372</v>
          </cell>
          <cell r="P9777" t="str">
            <v>INSP</v>
          </cell>
          <cell r="Q9777" t="str">
            <v>E - Schd Compl Yr 0</v>
          </cell>
          <cell r="R9777" t="str">
            <v>NOPR ORAS ATCO</v>
          </cell>
          <cell r="S9777" t="str">
            <v>Non-HFTD</v>
          </cell>
        </row>
        <row r="9778">
          <cell r="B9778" t="str">
            <v>121495214</v>
          </cell>
          <cell r="C9778" t="str">
            <v>004/030</v>
          </cell>
          <cell r="D9778" t="str">
            <v>BAKERSFIELD #2 TAP 4/30 RPL MKBL</v>
          </cell>
          <cell r="E9778" t="str">
            <v>MIDWAY</v>
          </cell>
          <cell r="F9778" t="str">
            <v>ETL.5171</v>
          </cell>
          <cell r="G9778" t="str">
            <v>ETL.5171_004/030</v>
          </cell>
          <cell r="H9778">
            <v>44356</v>
          </cell>
          <cell r="I9778">
            <v>44356</v>
          </cell>
          <cell r="J9778">
            <v>44356</v>
          </cell>
          <cell r="M9778">
            <v>44721</v>
          </cell>
          <cell r="N9778">
            <v>44720</v>
          </cell>
          <cell r="O9778" t="str">
            <v>671</v>
          </cell>
          <cell r="P9778" t="str">
            <v>PATR</v>
          </cell>
          <cell r="Q9778" t="str">
            <v>E - Schd Compl Yr 0</v>
          </cell>
          <cell r="R9778" t="str">
            <v>NOPR ORAS ATCO</v>
          </cell>
          <cell r="S9778" t="e">
            <v>#N/A</v>
          </cell>
        </row>
        <row r="9779">
          <cell r="B9779" t="str">
            <v>121495243</v>
          </cell>
          <cell r="C9779" t="str">
            <v>008/168</v>
          </cell>
          <cell r="D9779" t="str">
            <v>EI GLENN #3 8/168 RPL STRW</v>
          </cell>
          <cell r="E9779" t="str">
            <v>TABLEMTN</v>
          </cell>
          <cell r="F9779" t="str">
            <v>ETL.6940</v>
          </cell>
          <cell r="G9779" t="str">
            <v>ETL.6940_008/168</v>
          </cell>
          <cell r="H9779">
            <v>44356</v>
          </cell>
          <cell r="I9779">
            <v>44356</v>
          </cell>
          <cell r="J9779">
            <v>44356</v>
          </cell>
          <cell r="M9779">
            <v>44721</v>
          </cell>
          <cell r="N9779">
            <v>44747</v>
          </cell>
          <cell r="O9779" t="str">
            <v>372</v>
          </cell>
          <cell r="P9779" t="str">
            <v>INSP</v>
          </cell>
          <cell r="Q9779" t="str">
            <v>E - Schd Compl Yr 0</v>
          </cell>
          <cell r="R9779" t="str">
            <v>NOPR ORAS ATCO</v>
          </cell>
          <cell r="S9779" t="str">
            <v>Non-HFTD</v>
          </cell>
        </row>
        <row r="9780">
          <cell r="B9780" t="str">
            <v>121495266</v>
          </cell>
          <cell r="C9780" t="str">
            <v>049/428</v>
          </cell>
          <cell r="D9780" t="str">
            <v>T2 DI ROUND MTN-CTNWD #3 49/428 RPL HRDT</v>
          </cell>
          <cell r="E9780" t="str">
            <v>TABLEMTN</v>
          </cell>
          <cell r="F9780" t="str">
            <v>ETL.5650</v>
          </cell>
          <cell r="G9780" t="str">
            <v>.TOWR</v>
          </cell>
          <cell r="H9780">
            <v>44356</v>
          </cell>
          <cell r="I9780">
            <v>44349</v>
          </cell>
          <cell r="J9780">
            <v>44616</v>
          </cell>
          <cell r="K9780">
            <v>44628</v>
          </cell>
          <cell r="M9780">
            <v>44714</v>
          </cell>
          <cell r="N9780">
            <v>44714</v>
          </cell>
          <cell r="O9780" t="str">
            <v>543</v>
          </cell>
          <cell r="P9780" t="str">
            <v/>
          </cell>
          <cell r="Q9780" t="str">
            <v>E - Schd Compl Yr 0</v>
          </cell>
          <cell r="R9780" t="str">
            <v>ORAS NOCO ATCO</v>
          </cell>
          <cell r="S9780" t="str">
            <v>HFTD 2</v>
          </cell>
        </row>
        <row r="9781">
          <cell r="B9781" t="str">
            <v>121495293</v>
          </cell>
          <cell r="C9781" t="str">
            <v>:048/005</v>
          </cell>
          <cell r="D9781" t="str">
            <v>EI ORO LOMA-MENDOTA :48/5 RPR INSW</v>
          </cell>
          <cell r="E9781" t="str">
            <v>FRESNO</v>
          </cell>
          <cell r="F9781" t="str">
            <v>ETL.9030</v>
          </cell>
          <cell r="G9781" t="str">
            <v>ETL.9030_:048/005</v>
          </cell>
          <cell r="H9781">
            <v>44356</v>
          </cell>
          <cell r="I9781">
            <v>44356</v>
          </cell>
          <cell r="J9781">
            <v>44356</v>
          </cell>
          <cell r="M9781">
            <v>44721</v>
          </cell>
          <cell r="O9781" t="str">
            <v>630</v>
          </cell>
          <cell r="P9781" t="str">
            <v>INSP</v>
          </cell>
          <cell r="Q9781" t="str">
            <v>E - Schd Compl Yr 0</v>
          </cell>
          <cell r="R9781" t="str">
            <v>OSNO ATCO</v>
          </cell>
          <cell r="S9781" t="str">
            <v>Non-HFTD</v>
          </cell>
        </row>
        <row r="9782">
          <cell r="B9782" t="str">
            <v>121495305</v>
          </cell>
          <cell r="C9782" t="str">
            <v>016/504</v>
          </cell>
          <cell r="D9782" t="str">
            <v>T2 DI SPAULDING-SUMMIT 16/504 RPR INSW</v>
          </cell>
          <cell r="E9782" t="str">
            <v>SACTO</v>
          </cell>
          <cell r="F9782" t="str">
            <v>ETL.8060</v>
          </cell>
          <cell r="G9782" t="str">
            <v>.INSL.CERA</v>
          </cell>
          <cell r="H9782">
            <v>44356</v>
          </cell>
          <cell r="I9782">
            <v>44355</v>
          </cell>
          <cell r="J9782">
            <v>44426</v>
          </cell>
          <cell r="K9782">
            <v>44440</v>
          </cell>
          <cell r="M9782">
            <v>44720</v>
          </cell>
          <cell r="O9782" t="str">
            <v>630</v>
          </cell>
          <cell r="P9782" t="str">
            <v/>
          </cell>
          <cell r="Q9782" t="str">
            <v>E - Schd Compl Yr 0</v>
          </cell>
          <cell r="R9782" t="str">
            <v>NOCO ATCO</v>
          </cell>
          <cell r="S9782" t="str">
            <v>HFTD 2</v>
          </cell>
        </row>
        <row r="9783">
          <cell r="B9783" t="str">
            <v>121495318</v>
          </cell>
          <cell r="C9783" t="str">
            <v>004/031</v>
          </cell>
          <cell r="D9783" t="str">
            <v>KERN-BAKERSFIELD 4/031 RPL MKBL</v>
          </cell>
          <cell r="E9783" t="str">
            <v>MIDWAY</v>
          </cell>
          <cell r="F9783" t="str">
            <v>ETL.5151</v>
          </cell>
          <cell r="G9783" t="str">
            <v>ETL.5151_004/031</v>
          </cell>
          <cell r="H9783">
            <v>44356</v>
          </cell>
          <cell r="I9783">
            <v>44356</v>
          </cell>
          <cell r="J9783">
            <v>44356</v>
          </cell>
          <cell r="M9783">
            <v>44721</v>
          </cell>
          <cell r="N9783">
            <v>44720</v>
          </cell>
          <cell r="O9783" t="str">
            <v>671</v>
          </cell>
          <cell r="P9783" t="str">
            <v>PATR</v>
          </cell>
          <cell r="Q9783" t="str">
            <v>E - Schd Compl Yr 0</v>
          </cell>
          <cell r="R9783" t="str">
            <v>NOPR ORAS ATCO</v>
          </cell>
          <cell r="S9783" t="str">
            <v>Non-HFTD</v>
          </cell>
        </row>
        <row r="9784">
          <cell r="B9784" t="str">
            <v>121495373</v>
          </cell>
          <cell r="C9784" t="str">
            <v>004/031</v>
          </cell>
          <cell r="D9784" t="str">
            <v>BAKERSFIELD #2 4/031 RPL MKBL</v>
          </cell>
          <cell r="E9784" t="str">
            <v>MIDWAY</v>
          </cell>
          <cell r="F9784" t="str">
            <v>ETL.5171</v>
          </cell>
          <cell r="G9784" t="str">
            <v>ETL.5171_004/031</v>
          </cell>
          <cell r="H9784">
            <v>44356</v>
          </cell>
          <cell r="I9784">
            <v>44356</v>
          </cell>
          <cell r="J9784">
            <v>44356</v>
          </cell>
          <cell r="L9784">
            <v>45049</v>
          </cell>
          <cell r="M9784">
            <v>44721</v>
          </cell>
          <cell r="N9784">
            <v>44720</v>
          </cell>
          <cell r="O9784" t="str">
            <v>671</v>
          </cell>
          <cell r="P9784" t="str">
            <v>PATR</v>
          </cell>
          <cell r="Q9784" t="str">
            <v>E - Schd Compl Yr 0</v>
          </cell>
          <cell r="R9784" t="str">
            <v>NOPR ORAS ATCO</v>
          </cell>
          <cell r="S9784" t="e">
            <v>#N/A</v>
          </cell>
        </row>
        <row r="9785">
          <cell r="B9785" t="str">
            <v>121495384</v>
          </cell>
          <cell r="C9785" t="str">
            <v>005/032</v>
          </cell>
          <cell r="D9785" t="str">
            <v>BAKERSFIELD #2 5/32 RPL MKBL</v>
          </cell>
          <cell r="E9785" t="str">
            <v>MIDWAY</v>
          </cell>
          <cell r="F9785" t="str">
            <v>ETL.5171</v>
          </cell>
          <cell r="G9785" t="str">
            <v>ETL.5171_005/032</v>
          </cell>
          <cell r="H9785">
            <v>44356</v>
          </cell>
          <cell r="I9785">
            <v>44356</v>
          </cell>
          <cell r="J9785">
            <v>44356</v>
          </cell>
          <cell r="L9785">
            <v>45049</v>
          </cell>
          <cell r="M9785">
            <v>44721</v>
          </cell>
          <cell r="N9785">
            <v>44720</v>
          </cell>
          <cell r="O9785" t="str">
            <v>671</v>
          </cell>
          <cell r="P9785" t="str">
            <v>PATR</v>
          </cell>
          <cell r="Q9785" t="str">
            <v>E - Schd Compl Yr 0</v>
          </cell>
          <cell r="R9785" t="str">
            <v>NOPR ORAS ATCO</v>
          </cell>
          <cell r="S9785" t="e">
            <v>#N/A</v>
          </cell>
        </row>
        <row r="9786">
          <cell r="B9786" t="str">
            <v>121495397</v>
          </cell>
          <cell r="C9786" t="str">
            <v>005/032</v>
          </cell>
          <cell r="D9786" t="str">
            <v>KERN-BAKERSFIELD 5/032 RPL MKBL</v>
          </cell>
          <cell r="E9786" t="str">
            <v>MIDWAY</v>
          </cell>
          <cell r="F9786" t="str">
            <v>ETL.5151</v>
          </cell>
          <cell r="G9786" t="str">
            <v>ETL.5151_005/032</v>
          </cell>
          <cell r="H9786">
            <v>44356</v>
          </cell>
          <cell r="I9786">
            <v>44356</v>
          </cell>
          <cell r="J9786">
            <v>44356</v>
          </cell>
          <cell r="M9786">
            <v>44721</v>
          </cell>
          <cell r="N9786">
            <v>44720</v>
          </cell>
          <cell r="O9786" t="str">
            <v>671</v>
          </cell>
          <cell r="P9786" t="str">
            <v>PATR</v>
          </cell>
          <cell r="Q9786" t="str">
            <v>E - Schd Compl Yr 0</v>
          </cell>
          <cell r="R9786" t="str">
            <v>NOPR ORAS ATCO</v>
          </cell>
          <cell r="S9786" t="str">
            <v>Non-HFTD</v>
          </cell>
        </row>
        <row r="9787">
          <cell r="B9787" t="str">
            <v>121495406</v>
          </cell>
          <cell r="C9787" t="str">
            <v>009/174</v>
          </cell>
          <cell r="D9787" t="str">
            <v>EI GLENN #3 9/174 RPL STRW</v>
          </cell>
          <cell r="E9787" t="str">
            <v>TABLEMTN</v>
          </cell>
          <cell r="F9787" t="str">
            <v>ETL.6940</v>
          </cell>
          <cell r="G9787" t="str">
            <v>ETL.6940_009/174</v>
          </cell>
          <cell r="H9787">
            <v>44356</v>
          </cell>
          <cell r="I9787">
            <v>44356</v>
          </cell>
          <cell r="J9787">
            <v>44356</v>
          </cell>
          <cell r="M9787">
            <v>44721</v>
          </cell>
          <cell r="N9787">
            <v>44720</v>
          </cell>
          <cell r="O9787" t="str">
            <v>372</v>
          </cell>
          <cell r="P9787" t="str">
            <v>INSP</v>
          </cell>
          <cell r="Q9787" t="str">
            <v>E - Schd Compl Yr 0</v>
          </cell>
          <cell r="R9787" t="str">
            <v>NOPR ORAS ATCO</v>
          </cell>
          <cell r="S9787" t="str">
            <v>Non-HFTD</v>
          </cell>
        </row>
        <row r="9788">
          <cell r="B9788" t="str">
            <v>121495501</v>
          </cell>
          <cell r="C9788" t="str">
            <v>007/001</v>
          </cell>
          <cell r="D9788" t="str">
            <v>EI FIVE POINTS SS-HRON-GTES 7/1 RPR GYWW</v>
          </cell>
          <cell r="E9788" t="str">
            <v>FRESNO</v>
          </cell>
          <cell r="F9788" t="str">
            <v>ETL.9160</v>
          </cell>
          <cell r="G9788" t="str">
            <v>ETL.9160_007/001</v>
          </cell>
          <cell r="H9788">
            <v>44356</v>
          </cell>
          <cell r="I9788">
            <v>44356</v>
          </cell>
          <cell r="J9788">
            <v>44356</v>
          </cell>
          <cell r="M9788">
            <v>44721</v>
          </cell>
          <cell r="O9788" t="str">
            <v>630</v>
          </cell>
          <cell r="P9788" t="str">
            <v>INSP</v>
          </cell>
          <cell r="Q9788" t="str">
            <v>E - Schd Compl Yr 0</v>
          </cell>
          <cell r="R9788" t="str">
            <v>OSNO ATCO</v>
          </cell>
          <cell r="S9788" t="str">
            <v>Non-HFTD</v>
          </cell>
        </row>
        <row r="9789">
          <cell r="B9789" t="str">
            <v>121495596</v>
          </cell>
          <cell r="C9789" t="str">
            <v>011/073</v>
          </cell>
          <cell r="D9789" t="str">
            <v>T2 DI COTTONWOOD-LOGAN 11/73 RPR INSS</v>
          </cell>
          <cell r="E9789" t="str">
            <v>TABLEMTN</v>
          </cell>
          <cell r="F9789" t="str">
            <v>ETL.4550</v>
          </cell>
          <cell r="G9789" t="str">
            <v>.INSL</v>
          </cell>
          <cell r="H9789">
            <v>44356</v>
          </cell>
          <cell r="I9789">
            <v>44348</v>
          </cell>
          <cell r="J9789">
            <v>44721</v>
          </cell>
          <cell r="K9789">
            <v>44781</v>
          </cell>
          <cell r="M9789">
            <v>44713</v>
          </cell>
          <cell r="N9789">
            <v>44713</v>
          </cell>
          <cell r="O9789" t="str">
            <v>628</v>
          </cell>
          <cell r="P9789" t="str">
            <v/>
          </cell>
          <cell r="Q9789" t="str">
            <v>E - Schd Compl Yr 0</v>
          </cell>
          <cell r="R9789" t="str">
            <v>ORAS NOCO ATCO</v>
          </cell>
          <cell r="S9789" t="str">
            <v>HFTD 2</v>
          </cell>
        </row>
        <row r="9790">
          <cell r="B9790" t="str">
            <v>121495612</v>
          </cell>
          <cell r="C9790" t="str">
            <v>006/016</v>
          </cell>
          <cell r="D9790" t="str">
            <v>EI FVE PNTS SW STA-HRN-GTS 6/16 RPR HRDW</v>
          </cell>
          <cell r="E9790" t="str">
            <v>FRESNO</v>
          </cell>
          <cell r="F9790" t="str">
            <v>ETL.9160</v>
          </cell>
          <cell r="G9790" t="str">
            <v>ETL.9160_006/016</v>
          </cell>
          <cell r="H9790">
            <v>44356</v>
          </cell>
          <cell r="I9790">
            <v>44356</v>
          </cell>
          <cell r="J9790">
            <v>44356</v>
          </cell>
          <cell r="L9790">
            <v>44964</v>
          </cell>
          <cell r="M9790">
            <v>44721</v>
          </cell>
          <cell r="O9790" t="str">
            <v>630</v>
          </cell>
          <cell r="P9790" t="str">
            <v>INSP</v>
          </cell>
          <cell r="Q9790" t="str">
            <v>E - Schd Compl Yr 0</v>
          </cell>
          <cell r="R9790" t="str">
            <v>OSNO ATCO</v>
          </cell>
          <cell r="S9790" t="str">
            <v>Non-HFTD</v>
          </cell>
        </row>
        <row r="9791">
          <cell r="B9791" t="str">
            <v>121495632</v>
          </cell>
          <cell r="C9791" t="str">
            <v>:048/007</v>
          </cell>
          <cell r="D9791" t="str">
            <v>EI ORO LOMA-MENDOTA :048/007 RPL STRW</v>
          </cell>
          <cell r="E9791" t="str">
            <v>FRESNO</v>
          </cell>
          <cell r="F9791" t="str">
            <v>ETL.9030</v>
          </cell>
          <cell r="G9791" t="str">
            <v>ETL.9030_:048/007</v>
          </cell>
          <cell r="H9791">
            <v>44356</v>
          </cell>
          <cell r="I9791">
            <v>44356</v>
          </cell>
          <cell r="J9791">
            <v>44356</v>
          </cell>
          <cell r="L9791">
            <v>45132</v>
          </cell>
          <cell r="M9791">
            <v>44721</v>
          </cell>
          <cell r="N9791">
            <v>44704</v>
          </cell>
          <cell r="O9791" t="str">
            <v>372</v>
          </cell>
          <cell r="P9791" t="str">
            <v>INSP</v>
          </cell>
          <cell r="Q9791" t="str">
            <v>E - Schd Compl Yr 0</v>
          </cell>
          <cell r="R9791" t="str">
            <v>NOPR ORAS ATCO</v>
          </cell>
          <cell r="S9791" t="str">
            <v>Non-HFTD</v>
          </cell>
        </row>
        <row r="9792">
          <cell r="B9792" t="str">
            <v>121495635</v>
          </cell>
          <cell r="C9792" t="str">
            <v>008/171</v>
          </cell>
          <cell r="D9792" t="str">
            <v>T2 DI HMLTN BRNCH-CHSTR 8/171 RPLC INSW</v>
          </cell>
          <cell r="E9792" t="str">
            <v>TABLEMTN</v>
          </cell>
          <cell r="F9792" t="str">
            <v>ETL.7000</v>
          </cell>
          <cell r="G9792" t="str">
            <v>.INSL.CERA</v>
          </cell>
          <cell r="H9792">
            <v>44356</v>
          </cell>
          <cell r="I9792">
            <v>44355</v>
          </cell>
          <cell r="J9792">
            <v>44355</v>
          </cell>
          <cell r="M9792">
            <v>44720</v>
          </cell>
          <cell r="N9792">
            <v>44702</v>
          </cell>
          <cell r="O9792" t="str">
            <v>508</v>
          </cell>
          <cell r="P9792" t="str">
            <v/>
          </cell>
          <cell r="Q9792" t="str">
            <v>E - Schd Compl Yr 0</v>
          </cell>
          <cell r="R9792" t="str">
            <v>NOPR ORAS OSTS</v>
          </cell>
          <cell r="S9792" t="str">
            <v>HFTD 2</v>
          </cell>
        </row>
        <row r="9793">
          <cell r="B9793" t="str">
            <v>121495705</v>
          </cell>
          <cell r="C9793" t="str">
            <v>007/001</v>
          </cell>
          <cell r="D9793" t="str">
            <v>EI MCCALL-MALAGA 7/1 RPR GYWW</v>
          </cell>
          <cell r="E9793" t="str">
            <v>FRESNO</v>
          </cell>
          <cell r="F9793" t="str">
            <v>ETL.2310</v>
          </cell>
          <cell r="G9793" t="str">
            <v>ETL.2310_007/001</v>
          </cell>
          <cell r="H9793">
            <v>44356</v>
          </cell>
          <cell r="I9793">
            <v>44356</v>
          </cell>
          <cell r="J9793">
            <v>44356</v>
          </cell>
          <cell r="M9793">
            <v>44721</v>
          </cell>
          <cell r="O9793" t="str">
            <v>630</v>
          </cell>
          <cell r="P9793" t="str">
            <v>INSP</v>
          </cell>
          <cell r="Q9793" t="str">
            <v>E - Schd Compl Yr 0</v>
          </cell>
          <cell r="R9793" t="str">
            <v>OSNO ATCO</v>
          </cell>
          <cell r="S9793" t="str">
            <v>Non-HFTD</v>
          </cell>
        </row>
        <row r="9794">
          <cell r="B9794" t="str">
            <v>121495804</v>
          </cell>
          <cell r="C9794" t="str">
            <v>013/062</v>
          </cell>
          <cell r="D9794" t="str">
            <v>T2 DI PITTSBURG-TESLA #1 13/062 RMV NEST</v>
          </cell>
          <cell r="E9794" t="str">
            <v>CONCORD</v>
          </cell>
          <cell r="F9794" t="str">
            <v>ETL.5510</v>
          </cell>
          <cell r="G9794" t="str">
            <v>.TOWR</v>
          </cell>
          <cell r="H9794">
            <v>44356</v>
          </cell>
          <cell r="I9794">
            <v>44349</v>
          </cell>
          <cell r="J9794">
            <v>44467</v>
          </cell>
          <cell r="K9794">
            <v>44473</v>
          </cell>
          <cell r="M9794">
            <v>44714</v>
          </cell>
          <cell r="N9794">
            <v>44714</v>
          </cell>
          <cell r="O9794" t="str">
            <v>628</v>
          </cell>
          <cell r="P9794" t="str">
            <v>OTHR</v>
          </cell>
          <cell r="Q9794" t="str">
            <v>E - Schd Compl Yr 0</v>
          </cell>
          <cell r="R9794" t="str">
            <v>ORAS NOCO ATCO</v>
          </cell>
          <cell r="S9794" t="str">
            <v>HFTD 2</v>
          </cell>
        </row>
        <row r="9795">
          <cell r="B9795" t="str">
            <v>121495842</v>
          </cell>
          <cell r="C9795" t="str">
            <v>003/131</v>
          </cell>
          <cell r="D9795" t="str">
            <v>T2 DI SPAULDING-SUMMIT 3/131 RPR JUMW</v>
          </cell>
          <cell r="E9795" t="str">
            <v>SACTO</v>
          </cell>
          <cell r="F9795" t="str">
            <v>ETL.8060</v>
          </cell>
          <cell r="G9795" t="str">
            <v>.INSL.NCER</v>
          </cell>
          <cell r="H9795">
            <v>44356</v>
          </cell>
          <cell r="I9795">
            <v>44355</v>
          </cell>
          <cell r="J9795">
            <v>44355</v>
          </cell>
          <cell r="M9795">
            <v>44720</v>
          </cell>
          <cell r="N9795">
            <v>44720</v>
          </cell>
          <cell r="O9795" t="str">
            <v>630</v>
          </cell>
          <cell r="P9795" t="str">
            <v/>
          </cell>
          <cell r="Q9795" t="str">
            <v>E - Schd Compl Yr 0</v>
          </cell>
          <cell r="R9795" t="str">
            <v>NOPR ORAS ATCO</v>
          </cell>
          <cell r="S9795" t="str">
            <v>HFTD 2</v>
          </cell>
        </row>
        <row r="9796">
          <cell r="B9796" t="str">
            <v>121495970</v>
          </cell>
          <cell r="C9796" t="str">
            <v>010/164</v>
          </cell>
          <cell r="D9796" t="str">
            <v>T2 DI TEJON-LEBEC 10/164 RMV STUB</v>
          </cell>
          <cell r="E9796" t="str">
            <v>MIDWAY</v>
          </cell>
          <cell r="F9796" t="str">
            <v>ETL.9250</v>
          </cell>
          <cell r="G9796" t="str">
            <v>.POLE.NWOD</v>
          </cell>
          <cell r="H9796">
            <v>44356</v>
          </cell>
          <cell r="I9796">
            <v>44355</v>
          </cell>
          <cell r="J9796">
            <v>44417</v>
          </cell>
          <cell r="K9796">
            <v>44425</v>
          </cell>
          <cell r="M9796">
            <v>44720</v>
          </cell>
          <cell r="N9796">
            <v>44720</v>
          </cell>
          <cell r="O9796" t="str">
            <v>630</v>
          </cell>
          <cell r="P9796" t="str">
            <v/>
          </cell>
          <cell r="Q9796" t="str">
            <v>E - Schd Compl Yr 0</v>
          </cell>
          <cell r="R9796" t="str">
            <v>ORAS NOCO ATCO</v>
          </cell>
          <cell r="S9796" t="str">
            <v>HFTD 2</v>
          </cell>
        </row>
        <row r="9797">
          <cell r="B9797" t="str">
            <v>121495996</v>
          </cell>
          <cell r="C9797" t="str">
            <v>004/027</v>
          </cell>
          <cell r="D9797" t="str">
            <v>EI KERN-LIVE OAK 4/27 RPL INSS</v>
          </cell>
          <cell r="E9797" t="str">
            <v>MIDWAY</v>
          </cell>
          <cell r="F9797" t="str">
            <v>ETL.1960</v>
          </cell>
          <cell r="G9797" t="str">
            <v>ETL.1960_004/027</v>
          </cell>
          <cell r="H9797">
            <v>44356</v>
          </cell>
          <cell r="I9797">
            <v>44356</v>
          </cell>
          <cell r="J9797">
            <v>44356</v>
          </cell>
          <cell r="L9797">
            <v>45105</v>
          </cell>
          <cell r="M9797">
            <v>44721</v>
          </cell>
          <cell r="N9797">
            <v>44714</v>
          </cell>
          <cell r="O9797" t="str">
            <v>532</v>
          </cell>
          <cell r="P9797" t="str">
            <v>INSP</v>
          </cell>
          <cell r="Q9797" t="str">
            <v>E - Schd Compl Yr 0</v>
          </cell>
          <cell r="R9797" t="str">
            <v>NOPR ORAS ATCO</v>
          </cell>
          <cell r="S9797" t="str">
            <v>Non-HFTD</v>
          </cell>
        </row>
        <row r="9798">
          <cell r="B9798" t="str">
            <v>121496006</v>
          </cell>
          <cell r="C9798" t="str">
            <v>006/017</v>
          </cell>
          <cell r="D9798" t="str">
            <v>EI MCCALL-MALAGA 6/17 RPR GYWW</v>
          </cell>
          <cell r="E9798" t="str">
            <v>FRESNO</v>
          </cell>
          <cell r="F9798" t="str">
            <v>ETL.2310</v>
          </cell>
          <cell r="G9798" t="str">
            <v>ETL.2310_006/017</v>
          </cell>
          <cell r="H9798">
            <v>44356</v>
          </cell>
          <cell r="I9798">
            <v>44356</v>
          </cell>
          <cell r="J9798">
            <v>44356</v>
          </cell>
          <cell r="M9798">
            <v>44721</v>
          </cell>
          <cell r="O9798" t="str">
            <v>630</v>
          </cell>
          <cell r="P9798" t="str">
            <v>INSP</v>
          </cell>
          <cell r="Q9798" t="str">
            <v>E - Schd Compl Yr 0</v>
          </cell>
          <cell r="R9798" t="str">
            <v>OSNO ATCO</v>
          </cell>
          <cell r="S9798" t="str">
            <v>Non-HFTD</v>
          </cell>
        </row>
        <row r="9799">
          <cell r="B9799" t="str">
            <v>121496009</v>
          </cell>
          <cell r="C9799" t="str">
            <v>006/013</v>
          </cell>
          <cell r="D9799" t="str">
            <v>EI FVE PNTS SW STA-HRN-GTS 6/13 REFRAME</v>
          </cell>
          <cell r="E9799" t="str">
            <v>FRESNO</v>
          </cell>
          <cell r="F9799" t="str">
            <v>ETL.9160</v>
          </cell>
          <cell r="G9799" t="str">
            <v>ETL.9160_006/013</v>
          </cell>
          <cell r="H9799">
            <v>44356</v>
          </cell>
          <cell r="I9799">
            <v>44356</v>
          </cell>
          <cell r="J9799">
            <v>44356</v>
          </cell>
          <cell r="L9799">
            <v>44964</v>
          </cell>
          <cell r="M9799">
            <v>44721</v>
          </cell>
          <cell r="N9799">
            <v>44698</v>
          </cell>
          <cell r="O9799" t="str">
            <v>637</v>
          </cell>
          <cell r="P9799" t="str">
            <v>INSP</v>
          </cell>
          <cell r="Q9799" t="str">
            <v>E - Schd Compl Yr 0</v>
          </cell>
          <cell r="R9799" t="str">
            <v>NOPR ORAS ATCO</v>
          </cell>
          <cell r="S9799" t="str">
            <v>Non-HFTD</v>
          </cell>
        </row>
        <row r="9800">
          <cell r="B9800" t="str">
            <v>121496065</v>
          </cell>
          <cell r="C9800" t="str">
            <v>008/138</v>
          </cell>
          <cell r="D9800" t="str">
            <v>T2 DI PIT#1-HAT CRK#2-BRNY8/138 RPL STRW</v>
          </cell>
          <cell r="E9800" t="str">
            <v>TABLEMTN</v>
          </cell>
          <cell r="F9800" t="str">
            <v>ETL.7040</v>
          </cell>
          <cell r="G9800" t="str">
            <v>.INSL.NCER</v>
          </cell>
          <cell r="H9800">
            <v>44356</v>
          </cell>
          <cell r="I9800">
            <v>44355</v>
          </cell>
          <cell r="J9800">
            <v>44355</v>
          </cell>
          <cell r="M9800">
            <v>44720</v>
          </cell>
          <cell r="N9800">
            <v>44719</v>
          </cell>
          <cell r="O9800" t="str">
            <v>372</v>
          </cell>
          <cell r="P9800" t="str">
            <v/>
          </cell>
          <cell r="Q9800" t="str">
            <v>E - Schd Compl Yr 0</v>
          </cell>
          <cell r="R9800" t="str">
            <v>NOPR ORAS ATCO</v>
          </cell>
          <cell r="S9800" t="str">
            <v>HFTD 2</v>
          </cell>
        </row>
        <row r="9801">
          <cell r="B9801" t="str">
            <v>121496068</v>
          </cell>
          <cell r="C9801" t="str">
            <v>018/594</v>
          </cell>
          <cell r="D9801" t="str">
            <v>T2 DI SPAULDING-SUMMIT 18/594 RPR HRDW</v>
          </cell>
          <cell r="E9801" t="str">
            <v>SACTO</v>
          </cell>
          <cell r="F9801" t="str">
            <v>ETL.8060</v>
          </cell>
          <cell r="G9801" t="str">
            <v>.POLE.WOOD</v>
          </cell>
          <cell r="H9801">
            <v>44356</v>
          </cell>
          <cell r="I9801">
            <v>44355</v>
          </cell>
          <cell r="J9801">
            <v>44355</v>
          </cell>
          <cell r="L9801">
            <v>45062</v>
          </cell>
          <cell r="M9801">
            <v>44720</v>
          </cell>
          <cell r="N9801">
            <v>44720</v>
          </cell>
          <cell r="O9801" t="str">
            <v>630</v>
          </cell>
          <cell r="P9801" t="str">
            <v/>
          </cell>
          <cell r="Q9801" t="str">
            <v>E - Schd Compl Yr 0</v>
          </cell>
          <cell r="R9801" t="str">
            <v>NOPR ORAS ATCO</v>
          </cell>
          <cell r="S9801" t="str">
            <v>HFTD 2</v>
          </cell>
        </row>
        <row r="9802">
          <cell r="B9802" t="str">
            <v>121496112</v>
          </cell>
          <cell r="C9802" t="str">
            <v>023/180</v>
          </cell>
          <cell r="D9802" t="str">
            <v>EI T2 MIDDLE FRK-GLD HIL 23/180 RPL STRW</v>
          </cell>
          <cell r="E9802" t="str">
            <v>SACTO</v>
          </cell>
          <cell r="F9802" t="str">
            <v>ETL.5140</v>
          </cell>
          <cell r="G9802" t="str">
            <v>.POLE.WDPS</v>
          </cell>
          <cell r="H9802">
            <v>44356</v>
          </cell>
          <cell r="I9802">
            <v>44355</v>
          </cell>
          <cell r="J9802">
            <v>44355</v>
          </cell>
          <cell r="L9802">
            <v>45046</v>
          </cell>
          <cell r="M9802">
            <v>44720</v>
          </cell>
          <cell r="N9802">
            <v>44432</v>
          </cell>
          <cell r="O9802" t="str">
            <v>372</v>
          </cell>
          <cell r="P9802" t="str">
            <v>OTHR</v>
          </cell>
          <cell r="Q9802" t="str">
            <v>E - Schd Compl Yr 0</v>
          </cell>
          <cell r="R9802" t="str">
            <v>NOPR ORAS ATCO</v>
          </cell>
          <cell r="S9802" t="str">
            <v>HFTD 2</v>
          </cell>
        </row>
        <row r="9803">
          <cell r="B9803" t="str">
            <v>121496122</v>
          </cell>
          <cell r="C9803" t="str">
            <v>:048/011</v>
          </cell>
          <cell r="D9803" t="str">
            <v>EI ORO LOMA-MENDOTA :48/11 REFRAME</v>
          </cell>
          <cell r="E9803" t="str">
            <v>FRESNO</v>
          </cell>
          <cell r="F9803" t="str">
            <v>ETL.9030</v>
          </cell>
          <cell r="G9803" t="str">
            <v>ETL.9030_:048/011</v>
          </cell>
          <cell r="H9803">
            <v>44356</v>
          </cell>
          <cell r="I9803">
            <v>44356</v>
          </cell>
          <cell r="J9803">
            <v>44497</v>
          </cell>
          <cell r="K9803">
            <v>44508</v>
          </cell>
          <cell r="M9803">
            <v>44721</v>
          </cell>
          <cell r="N9803">
            <v>44705</v>
          </cell>
          <cell r="O9803" t="str">
            <v>637</v>
          </cell>
          <cell r="P9803" t="str">
            <v>INSP</v>
          </cell>
          <cell r="Q9803" t="str">
            <v>E - Schd Compl Yr 0</v>
          </cell>
          <cell r="R9803" t="str">
            <v>ORAS NOCO ATCO</v>
          </cell>
          <cell r="S9803" t="str">
            <v>Non-HFTD</v>
          </cell>
        </row>
        <row r="9804">
          <cell r="B9804" t="str">
            <v>121496168</v>
          </cell>
          <cell r="C9804" t="str">
            <v>001/010</v>
          </cell>
          <cell r="D9804" t="str">
            <v>T2 EI DIVIDE-VANDENBERG #2 1/10 RPL INSW</v>
          </cell>
          <cell r="E9804" t="str">
            <v>PISMOBCH</v>
          </cell>
          <cell r="F9804" t="str">
            <v>ETL.8630</v>
          </cell>
          <cell r="G9804" t="str">
            <v>.INSL.CERA</v>
          </cell>
          <cell r="H9804">
            <v>44356</v>
          </cell>
          <cell r="I9804">
            <v>44356</v>
          </cell>
          <cell r="J9804">
            <v>44356</v>
          </cell>
          <cell r="L9804">
            <v>45040</v>
          </cell>
          <cell r="M9804">
            <v>44721</v>
          </cell>
          <cell r="N9804">
            <v>44721</v>
          </cell>
          <cell r="O9804" t="str">
            <v>508</v>
          </cell>
          <cell r="P9804" t="str">
            <v>INSP</v>
          </cell>
          <cell r="Q9804" t="str">
            <v>E - Schd Compl Yr 0</v>
          </cell>
          <cell r="R9804" t="str">
            <v>NOPR ORAS ATCO</v>
          </cell>
          <cell r="S9804" t="str">
            <v>HFTD 2</v>
          </cell>
        </row>
        <row r="9805">
          <cell r="B9805" t="str">
            <v>121496181</v>
          </cell>
          <cell r="C9805" t="str">
            <v>009/107</v>
          </cell>
          <cell r="D9805" t="str">
            <v>T2 DI DRUM-SUMMIT #1 009/107 RPL INSW</v>
          </cell>
          <cell r="E9805" t="str">
            <v>SACTO</v>
          </cell>
          <cell r="F9805" t="str">
            <v>ETL.1440</v>
          </cell>
          <cell r="G9805" t="str">
            <v>.INSL</v>
          </cell>
          <cell r="H9805">
            <v>44356</v>
          </cell>
          <cell r="I9805">
            <v>44355</v>
          </cell>
          <cell r="J9805">
            <v>44733</v>
          </cell>
          <cell r="K9805">
            <v>44740</v>
          </cell>
          <cell r="M9805">
            <v>44720</v>
          </cell>
          <cell r="N9805">
            <v>44720</v>
          </cell>
          <cell r="O9805" t="str">
            <v>508</v>
          </cell>
          <cell r="P9805" t="str">
            <v/>
          </cell>
          <cell r="Q9805" t="str">
            <v>E - Schd Compl Yr 0</v>
          </cell>
          <cell r="R9805" t="str">
            <v>ORAS NOCO ATCO</v>
          </cell>
          <cell r="S9805" t="str">
            <v>HFTD 2</v>
          </cell>
        </row>
        <row r="9806">
          <cell r="B9806" t="str">
            <v>121496200</v>
          </cell>
          <cell r="C9806" t="str">
            <v>026/309</v>
          </cell>
          <cell r="D9806" t="str">
            <v>T2 DI DRUM-SUMMIT #1 26/309 RPLC INSS</v>
          </cell>
          <cell r="E9806" t="str">
            <v>SACTO</v>
          </cell>
          <cell r="F9806" t="str">
            <v>ETL.1440</v>
          </cell>
          <cell r="G9806" t="str">
            <v>.INSL.NCER</v>
          </cell>
          <cell r="H9806">
            <v>44356</v>
          </cell>
          <cell r="I9806">
            <v>44355</v>
          </cell>
          <cell r="J9806">
            <v>44434</v>
          </cell>
          <cell r="K9806">
            <v>44439</v>
          </cell>
          <cell r="M9806">
            <v>44720</v>
          </cell>
          <cell r="N9806">
            <v>44720</v>
          </cell>
          <cell r="O9806" t="str">
            <v>532</v>
          </cell>
          <cell r="P9806" t="str">
            <v>OTHR</v>
          </cell>
          <cell r="Q9806" t="str">
            <v>E - Schd Compl Yr 0</v>
          </cell>
          <cell r="R9806" t="str">
            <v>ORAS NOCO ATCO</v>
          </cell>
          <cell r="S9806" t="str">
            <v>HFTD 2</v>
          </cell>
        </row>
        <row r="9807">
          <cell r="B9807" t="str">
            <v>121496269</v>
          </cell>
          <cell r="C9807" t="str">
            <v>109/008</v>
          </cell>
          <cell r="D9807" t="str">
            <v>T2 DI HUMBLDT-BRIDGVILLE 109/8 COMPLETE</v>
          </cell>
          <cell r="E9807" t="str">
            <v>EUREKA</v>
          </cell>
          <cell r="F9807" t="str">
            <v>ETL.1810</v>
          </cell>
          <cell r="G9807" t="str">
            <v>.INSL.CERA</v>
          </cell>
          <cell r="H9807">
            <v>44356</v>
          </cell>
          <cell r="I9807">
            <v>44355</v>
          </cell>
          <cell r="J9807">
            <v>44355</v>
          </cell>
          <cell r="M9807">
            <v>44720</v>
          </cell>
          <cell r="N9807">
            <v>44061</v>
          </cell>
          <cell r="O9807" t="str">
            <v>637</v>
          </cell>
          <cell r="P9807" t="str">
            <v/>
          </cell>
          <cell r="Q9807" t="str">
            <v>E - Schd Compl Yr 0</v>
          </cell>
          <cell r="R9807" t="str">
            <v>NOPR ORAS OSTS</v>
          </cell>
          <cell r="S9807" t="str">
            <v>HFTD 2</v>
          </cell>
        </row>
        <row r="9808">
          <cell r="B9808" t="str">
            <v>121496300</v>
          </cell>
          <cell r="C9808" t="str">
            <v>005/021</v>
          </cell>
          <cell r="D9808" t="str">
            <v>EI MCCALL-MALAGA 5/21 RPL INSW</v>
          </cell>
          <cell r="E9808" t="str">
            <v>FRESNO</v>
          </cell>
          <cell r="F9808" t="str">
            <v>ETL.2310</v>
          </cell>
          <cell r="G9808" t="str">
            <v>ETL.2310_005/021</v>
          </cell>
          <cell r="H9808">
            <v>44356</v>
          </cell>
          <cell r="I9808">
            <v>44356</v>
          </cell>
          <cell r="J9808">
            <v>44356</v>
          </cell>
          <cell r="M9808">
            <v>44721</v>
          </cell>
          <cell r="N9808">
            <v>44719</v>
          </cell>
          <cell r="O9808" t="str">
            <v>508</v>
          </cell>
          <cell r="P9808" t="str">
            <v>INSP</v>
          </cell>
          <cell r="Q9808" t="str">
            <v>E - Schd Compl Yr 0</v>
          </cell>
          <cell r="R9808" t="str">
            <v>NOPR ORAS ATCO</v>
          </cell>
          <cell r="S9808" t="str">
            <v>Non-HFTD</v>
          </cell>
        </row>
        <row r="9809">
          <cell r="B9809" t="str">
            <v>121496301</v>
          </cell>
          <cell r="C9809" t="str">
            <v>012/413</v>
          </cell>
          <cell r="D9809" t="str">
            <v>T2 DI SPAULDING-SUMMIT 12/413 RPL INSW</v>
          </cell>
          <cell r="E9809" t="str">
            <v>SACTO</v>
          </cell>
          <cell r="F9809" t="str">
            <v>ETL.8060</v>
          </cell>
          <cell r="G9809" t="str">
            <v>.INSL.CERA</v>
          </cell>
          <cell r="H9809">
            <v>44356</v>
          </cell>
          <cell r="I9809">
            <v>44355</v>
          </cell>
          <cell r="J9809">
            <v>44355</v>
          </cell>
          <cell r="M9809">
            <v>44720</v>
          </cell>
          <cell r="N9809">
            <v>44720</v>
          </cell>
          <cell r="O9809" t="str">
            <v>508</v>
          </cell>
          <cell r="P9809" t="str">
            <v>OTHR</v>
          </cell>
          <cell r="Q9809" t="str">
            <v>E - Schd Compl Yr 0</v>
          </cell>
          <cell r="R9809" t="str">
            <v>NOPR ORAS ATCO</v>
          </cell>
          <cell r="S9809" t="str">
            <v>HFTD 2</v>
          </cell>
        </row>
        <row r="9810">
          <cell r="B9810" t="str">
            <v>121496405</v>
          </cell>
          <cell r="C9810" t="str">
            <v>005/115</v>
          </cell>
          <cell r="D9810" t="str">
            <v>EI GLENN #5 5/115 RPR IBWW</v>
          </cell>
          <cell r="E9810" t="str">
            <v>TABLEMTN</v>
          </cell>
          <cell r="F9810" t="str">
            <v>ETL.8427</v>
          </cell>
          <cell r="G9810" t="str">
            <v>ETL.8427_005/115</v>
          </cell>
          <cell r="H9810">
            <v>44356</v>
          </cell>
          <cell r="I9810">
            <v>44356</v>
          </cell>
          <cell r="J9810">
            <v>44644</v>
          </cell>
          <cell r="K9810">
            <v>44669</v>
          </cell>
          <cell r="M9810">
            <v>44721</v>
          </cell>
          <cell r="N9810">
            <v>44721</v>
          </cell>
          <cell r="O9810" t="str">
            <v>630</v>
          </cell>
          <cell r="P9810" t="str">
            <v>INSP</v>
          </cell>
          <cell r="Q9810" t="str">
            <v>E - Schd Compl Yr 0</v>
          </cell>
          <cell r="R9810" t="str">
            <v>ORAS NOCO ATCO</v>
          </cell>
          <cell r="S9810" t="str">
            <v>Non-HFTD</v>
          </cell>
        </row>
        <row r="9811">
          <cell r="B9811" t="str">
            <v>121496459</v>
          </cell>
          <cell r="C9811" t="str">
            <v>017/009</v>
          </cell>
          <cell r="D9811" t="str">
            <v>T2 EI CLEAR LAKE-KONOCTI  17/9 RPL POLE</v>
          </cell>
          <cell r="E9811" t="str">
            <v>LAKEVLLE</v>
          </cell>
          <cell r="F9811" t="str">
            <v>ETL.6852</v>
          </cell>
          <cell r="G9811" t="str">
            <v>.POLE.WOOD</v>
          </cell>
          <cell r="H9811">
            <v>44356</v>
          </cell>
          <cell r="I9811">
            <v>44356</v>
          </cell>
          <cell r="J9811">
            <v>44594</v>
          </cell>
          <cell r="K9811">
            <v>44609</v>
          </cell>
          <cell r="M9811">
            <v>44721</v>
          </cell>
          <cell r="N9811">
            <v>44720</v>
          </cell>
          <cell r="O9811" t="str">
            <v>372</v>
          </cell>
          <cell r="P9811" t="str">
            <v>INSP</v>
          </cell>
          <cell r="Q9811" t="str">
            <v>E - Schd Compl Yr 0</v>
          </cell>
          <cell r="R9811" t="str">
            <v>ORAS NOCO ATCO</v>
          </cell>
          <cell r="S9811" t="str">
            <v>HFTD 2</v>
          </cell>
        </row>
        <row r="9812">
          <cell r="B9812" t="str">
            <v>121496472</v>
          </cell>
          <cell r="C9812" t="str">
            <v>034/248</v>
          </cell>
          <cell r="D9812" t="str">
            <v>T2 DI CARIBOU-TABLE MTN 34/248 RPL INSS</v>
          </cell>
          <cell r="E9812" t="str">
            <v>TABLEMTN</v>
          </cell>
          <cell r="F9812" t="str">
            <v>ETL.4440</v>
          </cell>
          <cell r="G9812" t="str">
            <v>.INSL.CERA</v>
          </cell>
          <cell r="H9812">
            <v>44356</v>
          </cell>
          <cell r="I9812">
            <v>44355</v>
          </cell>
          <cell r="J9812">
            <v>44730</v>
          </cell>
          <cell r="K9812">
            <v>44768</v>
          </cell>
          <cell r="M9812">
            <v>44720</v>
          </cell>
          <cell r="N9812">
            <v>44462</v>
          </cell>
          <cell r="O9812" t="str">
            <v>532</v>
          </cell>
          <cell r="P9812" t="str">
            <v/>
          </cell>
          <cell r="Q9812" t="str">
            <v>E - Schd Compl Yr 0</v>
          </cell>
          <cell r="R9812" t="str">
            <v>ORAS NOCO ATCO</v>
          </cell>
          <cell r="S9812" t="str">
            <v>HFTD 2</v>
          </cell>
        </row>
        <row r="9813">
          <cell r="B9813" t="str">
            <v>121496479</v>
          </cell>
          <cell r="C9813" t="str">
            <v>006/008</v>
          </cell>
          <cell r="D9813" t="str">
            <v>EI FIVE PNTS SW STA-HRN-GTS 6/8 REFRAME</v>
          </cell>
          <cell r="E9813" t="str">
            <v>FRESNO</v>
          </cell>
          <cell r="F9813" t="str">
            <v>ETL.9160</v>
          </cell>
          <cell r="G9813" t="str">
            <v>ETL.9160_006/008</v>
          </cell>
          <cell r="H9813">
            <v>44356</v>
          </cell>
          <cell r="I9813">
            <v>44356</v>
          </cell>
          <cell r="J9813">
            <v>44356</v>
          </cell>
          <cell r="L9813">
            <v>44964</v>
          </cell>
          <cell r="M9813">
            <v>44721</v>
          </cell>
          <cell r="N9813">
            <v>44698</v>
          </cell>
          <cell r="O9813" t="str">
            <v>637</v>
          </cell>
          <cell r="P9813" t="str">
            <v>INSP</v>
          </cell>
          <cell r="Q9813" t="str">
            <v>E - Schd Compl Yr 0</v>
          </cell>
          <cell r="R9813" t="str">
            <v>NOPR ORAS ATCO</v>
          </cell>
          <cell r="S9813" t="str">
            <v>Non-HFTD</v>
          </cell>
        </row>
        <row r="9814">
          <cell r="B9814" t="str">
            <v>121496512</v>
          </cell>
          <cell r="C9814" t="str">
            <v>018/001</v>
          </cell>
          <cell r="D9814" t="str">
            <v>T2 EI CLEAR LAKE-KONOCTI  18/1 RPL POLE</v>
          </cell>
          <cell r="E9814" t="str">
            <v>LAKEVLLE</v>
          </cell>
          <cell r="F9814" t="str">
            <v>ETL.6852</v>
          </cell>
          <cell r="G9814" t="str">
            <v>.POLE.WOOD</v>
          </cell>
          <cell r="H9814">
            <v>44356</v>
          </cell>
          <cell r="I9814">
            <v>44356</v>
          </cell>
          <cell r="J9814">
            <v>44593</v>
          </cell>
          <cell r="K9814">
            <v>44609</v>
          </cell>
          <cell r="M9814">
            <v>44721</v>
          </cell>
          <cell r="N9814">
            <v>44720</v>
          </cell>
          <cell r="O9814" t="str">
            <v>372</v>
          </cell>
          <cell r="P9814" t="str">
            <v>INSP</v>
          </cell>
          <cell r="Q9814" t="str">
            <v>E - Schd Compl Yr 0</v>
          </cell>
          <cell r="R9814" t="str">
            <v>ORAS NOCO ATCO</v>
          </cell>
          <cell r="S9814" t="str">
            <v>HFTD 2</v>
          </cell>
        </row>
        <row r="9815">
          <cell r="B9815" t="str">
            <v>121496517</v>
          </cell>
          <cell r="C9815" t="str">
            <v>009/176</v>
          </cell>
          <cell r="D9815" t="str">
            <v>EI GLENN #3 9/176 RPL STRW</v>
          </cell>
          <cell r="E9815" t="str">
            <v>TABLEMTN</v>
          </cell>
          <cell r="F9815" t="str">
            <v>ETL.6940</v>
          </cell>
          <cell r="G9815" t="str">
            <v>ETL.6940_009/176</v>
          </cell>
          <cell r="H9815">
            <v>44356</v>
          </cell>
          <cell r="I9815">
            <v>44356</v>
          </cell>
          <cell r="J9815">
            <v>44630</v>
          </cell>
          <cell r="K9815">
            <v>44655</v>
          </cell>
          <cell r="M9815">
            <v>44721</v>
          </cell>
          <cell r="N9815">
            <v>44720</v>
          </cell>
          <cell r="O9815" t="str">
            <v>372</v>
          </cell>
          <cell r="P9815" t="str">
            <v>INSP</v>
          </cell>
          <cell r="Q9815" t="str">
            <v>E - Schd Compl Yr 0</v>
          </cell>
          <cell r="R9815" t="str">
            <v>ORAS NOCO ATCO</v>
          </cell>
          <cell r="S9815" t="str">
            <v>Non-HFTD</v>
          </cell>
        </row>
        <row r="9816">
          <cell r="B9816" t="str">
            <v>121496556</v>
          </cell>
          <cell r="C9816" t="str">
            <v>018/003</v>
          </cell>
          <cell r="D9816" t="str">
            <v>T2 EI CLEAR LAKE-KONOCTI 18/003 RMV DBRS</v>
          </cell>
          <cell r="E9816" t="str">
            <v>LAKEVLLE</v>
          </cell>
          <cell r="F9816" t="str">
            <v>ETL.6852</v>
          </cell>
          <cell r="G9816" t="str">
            <v>.POLE.WOOD</v>
          </cell>
          <cell r="H9816">
            <v>44356</v>
          </cell>
          <cell r="I9816">
            <v>44356</v>
          </cell>
          <cell r="J9816">
            <v>44593</v>
          </cell>
          <cell r="K9816">
            <v>44601</v>
          </cell>
          <cell r="M9816">
            <v>44721</v>
          </cell>
          <cell r="N9816">
            <v>44721</v>
          </cell>
          <cell r="O9816" t="str">
            <v>630</v>
          </cell>
          <cell r="P9816" t="str">
            <v>INSP</v>
          </cell>
          <cell r="Q9816" t="str">
            <v>E - Schd Compl Yr 0</v>
          </cell>
          <cell r="R9816" t="str">
            <v>ORAS NOCO ATCO</v>
          </cell>
          <cell r="S9816" t="str">
            <v>HFTD 2</v>
          </cell>
        </row>
        <row r="9817">
          <cell r="B9817" t="str">
            <v>121496559</v>
          </cell>
          <cell r="C9817" t="str">
            <v>006/007</v>
          </cell>
          <cell r="D9817" t="str">
            <v>EI FVE PNTS SW STA-HRN-GTES 6/7 RPR IBWW</v>
          </cell>
          <cell r="E9817" t="str">
            <v>FRESNO</v>
          </cell>
          <cell r="F9817" t="str">
            <v>ETL.9160</v>
          </cell>
          <cell r="G9817" t="str">
            <v>ETL.9160_006/007</v>
          </cell>
          <cell r="H9817">
            <v>44356</v>
          </cell>
          <cell r="I9817">
            <v>44356</v>
          </cell>
          <cell r="J9817">
            <v>44356</v>
          </cell>
          <cell r="M9817">
            <v>44721</v>
          </cell>
          <cell r="O9817" t="str">
            <v>630</v>
          </cell>
          <cell r="P9817" t="str">
            <v>INSP</v>
          </cell>
          <cell r="Q9817" t="str">
            <v>E - Schd Compl Yr 0</v>
          </cell>
          <cell r="R9817" t="str">
            <v>OSNO ATCO</v>
          </cell>
          <cell r="S9817" t="str">
            <v>Non-HFTD</v>
          </cell>
        </row>
        <row r="9818">
          <cell r="B9818" t="str">
            <v>121496578</v>
          </cell>
          <cell r="C9818" t="str">
            <v>011/055</v>
          </cell>
          <cell r="D9818" t="str">
            <v>T2 DI FULTON-PUEBLO 11/55 RPLC HRDT</v>
          </cell>
          <cell r="E9818" t="str">
            <v>LAKEVLLE</v>
          </cell>
          <cell r="F9818" t="str">
            <v>ETL.1600</v>
          </cell>
          <cell r="G9818" t="str">
            <v>.TOWR</v>
          </cell>
          <cell r="H9818">
            <v>44356</v>
          </cell>
          <cell r="I9818">
            <v>44348</v>
          </cell>
          <cell r="J9818">
            <v>44635</v>
          </cell>
          <cell r="K9818">
            <v>44640</v>
          </cell>
          <cell r="M9818">
            <v>44713</v>
          </cell>
          <cell r="N9818">
            <v>44713</v>
          </cell>
          <cell r="O9818" t="str">
            <v>543</v>
          </cell>
          <cell r="P9818" t="str">
            <v/>
          </cell>
          <cell r="Q9818" t="str">
            <v>E - Schd Compl Yr 0</v>
          </cell>
          <cell r="R9818" t="str">
            <v>ORAS NOCO ATCO</v>
          </cell>
          <cell r="S9818" t="str">
            <v>HFTD 2</v>
          </cell>
        </row>
        <row r="9819">
          <cell r="B9819" t="str">
            <v>121496593</v>
          </cell>
          <cell r="C9819" t="str">
            <v>011/055</v>
          </cell>
          <cell r="D9819" t="str">
            <v>T2 DI FULTON-PUEBLO 11/55 RPLC INSS</v>
          </cell>
          <cell r="E9819" t="str">
            <v>LAKEVLLE</v>
          </cell>
          <cell r="F9819" t="str">
            <v>ETL.1600</v>
          </cell>
          <cell r="G9819" t="str">
            <v>.INSL.NCER</v>
          </cell>
          <cell r="H9819">
            <v>44356</v>
          </cell>
          <cell r="I9819">
            <v>44348</v>
          </cell>
          <cell r="J9819">
            <v>44620</v>
          </cell>
          <cell r="K9819">
            <v>44640</v>
          </cell>
          <cell r="M9819">
            <v>44713</v>
          </cell>
          <cell r="N9819">
            <v>44484</v>
          </cell>
          <cell r="O9819" t="str">
            <v>532</v>
          </cell>
          <cell r="P9819" t="str">
            <v/>
          </cell>
          <cell r="Q9819" t="str">
            <v>E - Schd Compl Yr 0</v>
          </cell>
          <cell r="R9819" t="str">
            <v>ORAS NOCO ATCO</v>
          </cell>
          <cell r="S9819" t="str">
            <v>HFTD 2</v>
          </cell>
        </row>
        <row r="9820">
          <cell r="B9820" t="str">
            <v>121496595</v>
          </cell>
          <cell r="C9820" t="str">
            <v>011/055</v>
          </cell>
          <cell r="D9820" t="str">
            <v>T2 DI SILVERADO-FLTN JCT 11/55 RPLC INSS</v>
          </cell>
          <cell r="E9820" t="str">
            <v>LAKEVLLE</v>
          </cell>
          <cell r="F9820" t="str">
            <v>ETL.1610</v>
          </cell>
          <cell r="G9820" t="str">
            <v>.INSL.NCER</v>
          </cell>
          <cell r="H9820">
            <v>44356</v>
          </cell>
          <cell r="I9820">
            <v>44348</v>
          </cell>
          <cell r="J9820">
            <v>44635</v>
          </cell>
          <cell r="K9820">
            <v>44651</v>
          </cell>
          <cell r="M9820">
            <v>44713</v>
          </cell>
          <cell r="N9820">
            <v>44659</v>
          </cell>
          <cell r="O9820" t="str">
            <v>532</v>
          </cell>
          <cell r="P9820" t="str">
            <v/>
          </cell>
          <cell r="Q9820" t="str">
            <v>E - Schd Compl Yr 0</v>
          </cell>
          <cell r="R9820" t="str">
            <v>ORAS NOCO ATCO</v>
          </cell>
          <cell r="S9820" t="str">
            <v>HFTD 2</v>
          </cell>
        </row>
        <row r="9821">
          <cell r="B9821" t="str">
            <v>121496601</v>
          </cell>
          <cell r="C9821" t="str">
            <v>009/177</v>
          </cell>
          <cell r="D9821" t="str">
            <v>EI GLENN #3 9/177 RPL STRW</v>
          </cell>
          <cell r="E9821" t="str">
            <v>TABLEMTN</v>
          </cell>
          <cell r="F9821" t="str">
            <v>ETL.6940</v>
          </cell>
          <cell r="G9821" t="str">
            <v>ETL.6940_009/177</v>
          </cell>
          <cell r="H9821">
            <v>44356</v>
          </cell>
          <cell r="I9821">
            <v>44356</v>
          </cell>
          <cell r="J9821">
            <v>44637</v>
          </cell>
          <cell r="K9821">
            <v>44657</v>
          </cell>
          <cell r="M9821">
            <v>44721</v>
          </cell>
          <cell r="N9821">
            <v>44720</v>
          </cell>
          <cell r="O9821" t="str">
            <v>372</v>
          </cell>
          <cell r="P9821" t="str">
            <v>INSP</v>
          </cell>
          <cell r="Q9821" t="str">
            <v>E - Schd Compl Yr 0</v>
          </cell>
          <cell r="R9821" t="str">
            <v>ORAS NOCO ATCO</v>
          </cell>
          <cell r="S9821" t="str">
            <v>Non-HFTD</v>
          </cell>
        </row>
        <row r="9822">
          <cell r="B9822" t="str">
            <v>121496631</v>
          </cell>
          <cell r="C9822" t="str">
            <v>009/178</v>
          </cell>
          <cell r="D9822" t="str">
            <v>EI GLENN #3 9/178 RPL STRW</v>
          </cell>
          <cell r="E9822" t="str">
            <v>TABLEMTN</v>
          </cell>
          <cell r="F9822" t="str">
            <v>ETL.6940</v>
          </cell>
          <cell r="G9822" t="str">
            <v>ETL.6940_009/178</v>
          </cell>
          <cell r="H9822">
            <v>44356</v>
          </cell>
          <cell r="I9822">
            <v>44356</v>
          </cell>
          <cell r="J9822">
            <v>44356</v>
          </cell>
          <cell r="M9822">
            <v>44721</v>
          </cell>
          <cell r="N9822">
            <v>44720</v>
          </cell>
          <cell r="O9822" t="str">
            <v>372</v>
          </cell>
          <cell r="P9822" t="str">
            <v>INSP</v>
          </cell>
          <cell r="Q9822" t="str">
            <v>E - Schd Compl Yr 0</v>
          </cell>
          <cell r="R9822" t="str">
            <v>NOPR ORAS ATCO</v>
          </cell>
          <cell r="S9822" t="str">
            <v>Non-HFTD</v>
          </cell>
        </row>
        <row r="9823">
          <cell r="B9823" t="str">
            <v>121496648</v>
          </cell>
          <cell r="C9823" t="str">
            <v>066/586</v>
          </cell>
          <cell r="D9823" t="str">
            <v>T2 DI COTTONWOOD-GLENN 66/586 RPL INSS</v>
          </cell>
          <cell r="E9823" t="str">
            <v>TABLEMTN</v>
          </cell>
          <cell r="F9823" t="str">
            <v>ETL.4560</v>
          </cell>
          <cell r="G9823" t="str">
            <v>.INSL</v>
          </cell>
          <cell r="H9823">
            <v>44356</v>
          </cell>
          <cell r="I9823">
            <v>44355</v>
          </cell>
          <cell r="J9823">
            <v>44650</v>
          </cell>
          <cell r="K9823">
            <v>44690</v>
          </cell>
          <cell r="M9823">
            <v>44720</v>
          </cell>
          <cell r="N9823">
            <v>44635</v>
          </cell>
          <cell r="O9823" t="str">
            <v>532</v>
          </cell>
          <cell r="P9823" t="str">
            <v/>
          </cell>
          <cell r="Q9823" t="str">
            <v>E - Schd Compl Yr 0</v>
          </cell>
          <cell r="R9823" t="str">
            <v>ORAS NOCO ATCO</v>
          </cell>
          <cell r="S9823" t="str">
            <v>HFTD 2</v>
          </cell>
        </row>
        <row r="9824">
          <cell r="B9824" t="str">
            <v>121496668</v>
          </cell>
          <cell r="C9824" t="str">
            <v>009/179</v>
          </cell>
          <cell r="D9824" t="str">
            <v>EI GLENN #3 9/179 REFRAME</v>
          </cell>
          <cell r="E9824" t="str">
            <v>TABLEMTN</v>
          </cell>
          <cell r="F9824" t="str">
            <v>ETL.6940</v>
          </cell>
          <cell r="G9824" t="str">
            <v>ETL.6940_009/179</v>
          </cell>
          <cell r="H9824">
            <v>44356</v>
          </cell>
          <cell r="I9824">
            <v>44356</v>
          </cell>
          <cell r="J9824">
            <v>44627</v>
          </cell>
          <cell r="K9824">
            <v>44651</v>
          </cell>
          <cell r="M9824">
            <v>44721</v>
          </cell>
          <cell r="N9824">
            <v>44707</v>
          </cell>
          <cell r="O9824" t="str">
            <v>637</v>
          </cell>
          <cell r="P9824" t="str">
            <v>INSP</v>
          </cell>
          <cell r="Q9824" t="str">
            <v>E - Schd Compl Yr 0</v>
          </cell>
          <cell r="R9824" t="str">
            <v>ORAS NOCO ATCO</v>
          </cell>
          <cell r="S9824" t="str">
            <v>Non-HFTD</v>
          </cell>
        </row>
        <row r="9825">
          <cell r="B9825" t="str">
            <v>121496732</v>
          </cell>
          <cell r="C9825" t="str">
            <v>009/180</v>
          </cell>
          <cell r="D9825" t="str">
            <v>EI GLENN #3 9/180 RPL STRW</v>
          </cell>
          <cell r="E9825" t="str">
            <v>TABLEMTN</v>
          </cell>
          <cell r="F9825" t="str">
            <v>ETL.6940</v>
          </cell>
          <cell r="G9825" t="str">
            <v>ETL.6940_009/180</v>
          </cell>
          <cell r="H9825">
            <v>44356</v>
          </cell>
          <cell r="I9825">
            <v>44356</v>
          </cell>
          <cell r="J9825">
            <v>44630</v>
          </cell>
          <cell r="K9825">
            <v>44655</v>
          </cell>
          <cell r="M9825">
            <v>44721</v>
          </cell>
          <cell r="N9825">
            <v>44720</v>
          </cell>
          <cell r="O9825" t="str">
            <v>372</v>
          </cell>
          <cell r="P9825" t="str">
            <v>INSP</v>
          </cell>
          <cell r="Q9825" t="str">
            <v>E - Schd Compl Yr 0</v>
          </cell>
          <cell r="R9825" t="str">
            <v>ORAS NOCO ATCO</v>
          </cell>
          <cell r="S9825" t="str">
            <v>Non-HFTD</v>
          </cell>
        </row>
        <row r="9826">
          <cell r="B9826" t="str">
            <v>121496795</v>
          </cell>
          <cell r="C9826" t="str">
            <v>004/106</v>
          </cell>
          <cell r="D9826" t="str">
            <v>EI GLENN #5 4/106 REFRAME</v>
          </cell>
          <cell r="E9826" t="str">
            <v>TABLEMTN</v>
          </cell>
          <cell r="F9826" t="str">
            <v>ETL.8427</v>
          </cell>
          <cell r="G9826" t="str">
            <v>ETL.8427_004/106</v>
          </cell>
          <cell r="H9826">
            <v>44356</v>
          </cell>
          <cell r="I9826">
            <v>44356</v>
          </cell>
          <cell r="J9826">
            <v>44646</v>
          </cell>
          <cell r="K9826">
            <v>44663</v>
          </cell>
          <cell r="M9826">
            <v>44721</v>
          </cell>
          <cell r="N9826">
            <v>44720</v>
          </cell>
          <cell r="O9826" t="str">
            <v>508</v>
          </cell>
          <cell r="P9826" t="str">
            <v>INSP</v>
          </cell>
          <cell r="Q9826" t="str">
            <v>E - Schd Compl Yr 0</v>
          </cell>
          <cell r="R9826" t="str">
            <v>ORAS NOCO NOPT ATCO</v>
          </cell>
          <cell r="S9826" t="str">
            <v>Non-HFTD</v>
          </cell>
        </row>
        <row r="9827">
          <cell r="B9827" t="str">
            <v>121496811</v>
          </cell>
          <cell r="C9827" t="str">
            <v>009/181</v>
          </cell>
          <cell r="D9827" t="str">
            <v>EI GLENN #3 9/181 RPL STRW</v>
          </cell>
          <cell r="E9827" t="str">
            <v>TABLEMTN</v>
          </cell>
          <cell r="F9827" t="str">
            <v>ETL.6940</v>
          </cell>
          <cell r="G9827" t="str">
            <v>ETL.6940_009/181</v>
          </cell>
          <cell r="H9827">
            <v>44356</v>
          </cell>
          <cell r="I9827">
            <v>44356</v>
          </cell>
          <cell r="J9827">
            <v>44630</v>
          </cell>
          <cell r="K9827">
            <v>44655</v>
          </cell>
          <cell r="M9827">
            <v>44721</v>
          </cell>
          <cell r="N9827">
            <v>44720</v>
          </cell>
          <cell r="O9827" t="str">
            <v>372</v>
          </cell>
          <cell r="P9827" t="str">
            <v>INSP</v>
          </cell>
          <cell r="Q9827" t="str">
            <v>E - Schd Compl Yr 0</v>
          </cell>
          <cell r="R9827" t="str">
            <v>ORAS NOCO ATCO</v>
          </cell>
          <cell r="S9827" t="str">
            <v>Non-HFTD</v>
          </cell>
        </row>
        <row r="9828">
          <cell r="B9828" t="str">
            <v>121496866</v>
          </cell>
          <cell r="C9828" t="str">
            <v>009/182</v>
          </cell>
          <cell r="D9828" t="str">
            <v>EI GLENN #3 9/182 RPL STRW</v>
          </cell>
          <cell r="E9828" t="str">
            <v>TABLEMTN</v>
          </cell>
          <cell r="F9828" t="str">
            <v>ETL.6940</v>
          </cell>
          <cell r="G9828" t="str">
            <v>ETL.6940_009/182</v>
          </cell>
          <cell r="H9828">
            <v>44356</v>
          </cell>
          <cell r="I9828">
            <v>44356</v>
          </cell>
          <cell r="J9828">
            <v>44630</v>
          </cell>
          <cell r="K9828">
            <v>44655</v>
          </cell>
          <cell r="M9828">
            <v>44721</v>
          </cell>
          <cell r="N9828">
            <v>44720</v>
          </cell>
          <cell r="O9828" t="str">
            <v>372</v>
          </cell>
          <cell r="P9828" t="str">
            <v>INSP</v>
          </cell>
          <cell r="Q9828" t="str">
            <v>E - Schd Compl Yr 0</v>
          </cell>
          <cell r="R9828" t="str">
            <v>ORAS NOCO ATCO</v>
          </cell>
          <cell r="S9828" t="str">
            <v>Non-HFTD</v>
          </cell>
        </row>
        <row r="9829">
          <cell r="B9829" t="str">
            <v>121497008</v>
          </cell>
          <cell r="C9829" t="str">
            <v>033/240</v>
          </cell>
          <cell r="D9829" t="str">
            <v>T2 DI CRBU-TBL MTN 033/240 RPR STRT</v>
          </cell>
          <cell r="E9829" t="str">
            <v>TABLEMTN</v>
          </cell>
          <cell r="F9829" t="str">
            <v>ETL.4440</v>
          </cell>
          <cell r="G9829" t="str">
            <v>.TOWR</v>
          </cell>
          <cell r="H9829">
            <v>44356</v>
          </cell>
          <cell r="I9829">
            <v>44355</v>
          </cell>
          <cell r="J9829">
            <v>44757</v>
          </cell>
          <cell r="K9829">
            <v>44790</v>
          </cell>
          <cell r="L9829">
            <v>45060</v>
          </cell>
          <cell r="M9829">
            <v>44720</v>
          </cell>
          <cell r="N9829">
            <v>44720</v>
          </cell>
          <cell r="O9829" t="str">
            <v>543</v>
          </cell>
          <cell r="P9829" t="str">
            <v/>
          </cell>
          <cell r="Q9829" t="str">
            <v>E - Schd Compl Yr 0</v>
          </cell>
          <cell r="R9829" t="str">
            <v>ORAS NOCO ATCO</v>
          </cell>
          <cell r="S9829" t="str">
            <v>HFTD 2</v>
          </cell>
        </row>
        <row r="9830">
          <cell r="B9830" t="str">
            <v>121497035</v>
          </cell>
          <cell r="C9830" t="str">
            <v>012/225</v>
          </cell>
          <cell r="D9830" t="str">
            <v>T0 EI GLENN #3 12/225 RPL STRW</v>
          </cell>
          <cell r="E9830" t="str">
            <v>TABLEMTN</v>
          </cell>
          <cell r="F9830" t="str">
            <v>ETL.6940</v>
          </cell>
          <cell r="G9830" t="str">
            <v>.POLE.WOOD</v>
          </cell>
          <cell r="H9830">
            <v>44356</v>
          </cell>
          <cell r="I9830">
            <v>44356</v>
          </cell>
          <cell r="J9830">
            <v>44635</v>
          </cell>
          <cell r="K9830">
            <v>44672</v>
          </cell>
          <cell r="M9830">
            <v>44721</v>
          </cell>
          <cell r="N9830">
            <v>44725</v>
          </cell>
          <cell r="O9830" t="str">
            <v>372</v>
          </cell>
          <cell r="P9830" t="str">
            <v>INSP</v>
          </cell>
          <cell r="Q9830" t="str">
            <v>E - Schd Compl Yr 0</v>
          </cell>
          <cell r="R9830" t="str">
            <v>ORAS NOCO ATCO</v>
          </cell>
          <cell r="S9830" t="str">
            <v>Remove</v>
          </cell>
        </row>
        <row r="9831">
          <cell r="B9831" t="str">
            <v>121497120</v>
          </cell>
          <cell r="C9831" t="str">
            <v>012/224</v>
          </cell>
          <cell r="D9831" t="str">
            <v>EI GLENN #3 12/224 RPR GYWW</v>
          </cell>
          <cell r="E9831" t="str">
            <v>TABLEMTN</v>
          </cell>
          <cell r="F9831" t="str">
            <v>ETL.6940</v>
          </cell>
          <cell r="G9831" t="str">
            <v>ETL.6940_012/224</v>
          </cell>
          <cell r="H9831">
            <v>44356</v>
          </cell>
          <cell r="I9831">
            <v>44356</v>
          </cell>
          <cell r="J9831">
            <v>44635</v>
          </cell>
          <cell r="K9831">
            <v>44662</v>
          </cell>
          <cell r="M9831">
            <v>44721</v>
          </cell>
          <cell r="N9831">
            <v>44721</v>
          </cell>
          <cell r="O9831" t="str">
            <v>630</v>
          </cell>
          <cell r="P9831" t="str">
            <v>INSP</v>
          </cell>
          <cell r="Q9831" t="str">
            <v>E - Schd Compl Yr 0</v>
          </cell>
          <cell r="R9831" t="str">
            <v>ORAS NOCO ATCO</v>
          </cell>
          <cell r="S9831" t="str">
            <v>Non-HFTD</v>
          </cell>
        </row>
        <row r="9832">
          <cell r="B9832" t="str">
            <v>121497155</v>
          </cell>
          <cell r="C9832" t="str">
            <v>:049/000</v>
          </cell>
          <cell r="D9832" t="str">
            <v>T0 EI ORO LOMA-MENDOTA :49/0 RPR INSW</v>
          </cell>
          <cell r="E9832" t="str">
            <v>FRESNO</v>
          </cell>
          <cell r="F9832" t="str">
            <v>ETL.9030</v>
          </cell>
          <cell r="G9832" t="str">
            <v>.INSL.NCER</v>
          </cell>
          <cell r="H9832">
            <v>44356</v>
          </cell>
          <cell r="I9832">
            <v>44356</v>
          </cell>
          <cell r="J9832">
            <v>44356</v>
          </cell>
          <cell r="L9832">
            <v>45126</v>
          </cell>
          <cell r="M9832">
            <v>44721</v>
          </cell>
          <cell r="O9832" t="str">
            <v>630</v>
          </cell>
          <cell r="P9832" t="str">
            <v>INSP</v>
          </cell>
          <cell r="Q9832" t="str">
            <v>E - Schd Compl Yr 0</v>
          </cell>
          <cell r="R9832" t="str">
            <v>OSNO ATCO</v>
          </cell>
          <cell r="S9832" t="str">
            <v>Remove</v>
          </cell>
        </row>
        <row r="9833">
          <cell r="B9833" t="str">
            <v>121497158</v>
          </cell>
          <cell r="C9833" t="str">
            <v>003/019</v>
          </cell>
          <cell r="D9833" t="str">
            <v>EI SN LUIS OBSPO-SNTA MRIA 3/19 RPL INSS</v>
          </cell>
          <cell r="E9833" t="str">
            <v>PISMOBCH</v>
          </cell>
          <cell r="F9833" t="str">
            <v>ETL.3540</v>
          </cell>
          <cell r="G9833" t="str">
            <v>ETL.3540_003/019</v>
          </cell>
          <cell r="H9833">
            <v>44356</v>
          </cell>
          <cell r="I9833">
            <v>44356</v>
          </cell>
          <cell r="J9833">
            <v>44356</v>
          </cell>
          <cell r="L9833">
            <v>45055</v>
          </cell>
          <cell r="M9833">
            <v>44721</v>
          </cell>
          <cell r="N9833">
            <v>44449</v>
          </cell>
          <cell r="O9833" t="str">
            <v>532</v>
          </cell>
          <cell r="P9833" t="str">
            <v>INSP</v>
          </cell>
          <cell r="Q9833" t="str">
            <v>E - Schd Compl Yr 0</v>
          </cell>
          <cell r="R9833" t="str">
            <v>NOPR ORAS ATCO</v>
          </cell>
          <cell r="S9833" t="e">
            <v>#N/A</v>
          </cell>
        </row>
        <row r="9834">
          <cell r="B9834" t="str">
            <v>121497235</v>
          </cell>
          <cell r="C9834" t="str">
            <v>008/097</v>
          </cell>
          <cell r="D9834" t="str">
            <v>T2 DI DRUM-SUMMIT #1 008/097L RPL STRW</v>
          </cell>
          <cell r="E9834" t="str">
            <v>SACTO</v>
          </cell>
          <cell r="F9834" t="str">
            <v>ETL.1440</v>
          </cell>
          <cell r="G9834" t="str">
            <v>.POLE.WDPS</v>
          </cell>
          <cell r="H9834">
            <v>44356</v>
          </cell>
          <cell r="I9834">
            <v>44355</v>
          </cell>
          <cell r="J9834">
            <v>44355</v>
          </cell>
          <cell r="M9834">
            <v>44720</v>
          </cell>
          <cell r="N9834">
            <v>44465</v>
          </cell>
          <cell r="O9834" t="str">
            <v>372</v>
          </cell>
          <cell r="P9834" t="str">
            <v/>
          </cell>
          <cell r="Q9834" t="str">
            <v>E - Schd Compl Yr 0</v>
          </cell>
          <cell r="R9834" t="str">
            <v>NOPR ORAS OSTS</v>
          </cell>
          <cell r="S9834" t="str">
            <v>HFTD 2</v>
          </cell>
        </row>
        <row r="9835">
          <cell r="B9835" t="str">
            <v>121497263</v>
          </cell>
          <cell r="C9835" t="str">
            <v>008/097</v>
          </cell>
          <cell r="D9835" t="str">
            <v>T2 DI DRUM-SUMMIT #1 008/097R RPL STRW</v>
          </cell>
          <cell r="E9835" t="str">
            <v>SACTO</v>
          </cell>
          <cell r="F9835" t="str">
            <v>ETL.1440</v>
          </cell>
          <cell r="G9835" t="str">
            <v>.POLE.WDPS</v>
          </cell>
          <cell r="H9835">
            <v>44356</v>
          </cell>
          <cell r="I9835">
            <v>44355</v>
          </cell>
          <cell r="J9835">
            <v>44355</v>
          </cell>
          <cell r="M9835">
            <v>44720</v>
          </cell>
          <cell r="N9835">
            <v>44465</v>
          </cell>
          <cell r="O9835" t="str">
            <v>372</v>
          </cell>
          <cell r="P9835" t="str">
            <v/>
          </cell>
          <cell r="Q9835" t="str">
            <v>E - Schd Compl Yr 0</v>
          </cell>
          <cell r="R9835" t="str">
            <v>NOPR ORAS OSTS</v>
          </cell>
          <cell r="S9835" t="str">
            <v>HFTD 2</v>
          </cell>
        </row>
        <row r="9836">
          <cell r="B9836" t="str">
            <v>121497276</v>
          </cell>
          <cell r="C9836" t="str">
            <v>090/457</v>
          </cell>
          <cell r="D9836" t="str">
            <v>T2 DI MALIN-ROUND MTN #2 90/457 RPR SHLS</v>
          </cell>
          <cell r="E9836" t="str">
            <v>TABLEMTN</v>
          </cell>
          <cell r="F9836" t="str">
            <v>ETL.6020</v>
          </cell>
          <cell r="G9836" t="str">
            <v>.TOWR</v>
          </cell>
          <cell r="H9836">
            <v>44356</v>
          </cell>
          <cell r="I9836">
            <v>44349</v>
          </cell>
          <cell r="J9836">
            <v>44753</v>
          </cell>
          <cell r="K9836">
            <v>44797</v>
          </cell>
          <cell r="L9836">
            <v>45049</v>
          </cell>
          <cell r="M9836">
            <v>44714</v>
          </cell>
          <cell r="N9836">
            <v>44714</v>
          </cell>
          <cell r="O9836" t="str">
            <v>628</v>
          </cell>
          <cell r="P9836" t="str">
            <v/>
          </cell>
          <cell r="Q9836" t="str">
            <v>E - Schd Compl Yr 0</v>
          </cell>
          <cell r="R9836" t="str">
            <v>ORAS NOCO ATCO</v>
          </cell>
          <cell r="S9836" t="str">
            <v>HFTD 2</v>
          </cell>
        </row>
        <row r="9837">
          <cell r="B9837" t="str">
            <v>121497289</v>
          </cell>
          <cell r="C9837" t="str">
            <v>002/010</v>
          </cell>
          <cell r="D9837" t="str">
            <v>MORRO BAY-DIABLO 2/10 RPL MKBL</v>
          </cell>
          <cell r="E9837" t="str">
            <v>PISMOBCH</v>
          </cell>
          <cell r="F9837" t="str">
            <v>ETL.5260</v>
          </cell>
          <cell r="G9837" t="str">
            <v>ETL.5260_002/010</v>
          </cell>
          <cell r="H9837">
            <v>44356</v>
          </cell>
          <cell r="I9837">
            <v>44356</v>
          </cell>
          <cell r="J9837">
            <v>44675</v>
          </cell>
          <cell r="K9837">
            <v>44748</v>
          </cell>
          <cell r="L9837">
            <v>45028</v>
          </cell>
          <cell r="M9837">
            <v>44721</v>
          </cell>
          <cell r="N9837">
            <v>44720</v>
          </cell>
          <cell r="O9837" t="str">
            <v>671</v>
          </cell>
          <cell r="P9837" t="str">
            <v>OTHR</v>
          </cell>
          <cell r="Q9837" t="str">
            <v>E - Schd Compl Yr 0</v>
          </cell>
          <cell r="R9837" t="str">
            <v>ORAS NOCO ATCO</v>
          </cell>
          <cell r="S9837" t="e">
            <v>#N/A</v>
          </cell>
        </row>
        <row r="9838">
          <cell r="B9838" t="str">
            <v>121497328</v>
          </cell>
          <cell r="C9838" t="str">
            <v>000/014</v>
          </cell>
          <cell r="D9838" t="str">
            <v>T2 WV COLGATE-SMRTVLLE #2 0/14 RPR SPLW</v>
          </cell>
          <cell r="E9838" t="str">
            <v>SACTO</v>
          </cell>
          <cell r="F9838" t="str">
            <v>ETL.6520</v>
          </cell>
          <cell r="G9838" t="str">
            <v>.INSL.NCER</v>
          </cell>
          <cell r="H9838">
            <v>44356</v>
          </cell>
          <cell r="I9838">
            <v>44356</v>
          </cell>
          <cell r="J9838">
            <v>44760</v>
          </cell>
          <cell r="K9838">
            <v>44777</v>
          </cell>
          <cell r="M9838">
            <v>44721</v>
          </cell>
          <cell r="N9838">
            <v>44721</v>
          </cell>
          <cell r="O9838" t="str">
            <v>630</v>
          </cell>
          <cell r="P9838" t="str">
            <v>OTHR</v>
          </cell>
          <cell r="Q9838" t="str">
            <v>E - Schd Compl Yr 0</v>
          </cell>
          <cell r="R9838" t="str">
            <v>ORAS NOCO ATCO</v>
          </cell>
          <cell r="S9838" t="str">
            <v>HFTD 2</v>
          </cell>
        </row>
        <row r="9839">
          <cell r="B9839" t="str">
            <v>121497338</v>
          </cell>
          <cell r="C9839" t="str">
            <v>026/363</v>
          </cell>
          <cell r="D9839" t="str">
            <v>EI COBURN-OIL FIELDS #2 26/363 RMV NEST</v>
          </cell>
          <cell r="E9839" t="str">
            <v>MOSSLNDG</v>
          </cell>
          <cell r="F9839" t="str">
            <v>ETL.6420</v>
          </cell>
          <cell r="G9839" t="str">
            <v>ETL.6420_026/363</v>
          </cell>
          <cell r="H9839">
            <v>44356</v>
          </cell>
          <cell r="I9839">
            <v>44356</v>
          </cell>
          <cell r="J9839">
            <v>44356</v>
          </cell>
          <cell r="M9839">
            <v>44721</v>
          </cell>
          <cell r="O9839" t="str">
            <v>630</v>
          </cell>
          <cell r="P9839" t="str">
            <v>PATR</v>
          </cell>
          <cell r="Q9839" t="str">
            <v>E - Schd Compl Yr 0</v>
          </cell>
          <cell r="R9839" t="str">
            <v>OSNO ATCO</v>
          </cell>
          <cell r="S9839" t="str">
            <v>Non-HFTD</v>
          </cell>
        </row>
        <row r="9840">
          <cell r="B9840" t="str">
            <v>121497452</v>
          </cell>
          <cell r="C9840" t="str">
            <v>018/281</v>
          </cell>
          <cell r="D9840" t="str">
            <v>EI COBURN-OIL FIELDS #2 18/281 RMV NEST</v>
          </cell>
          <cell r="E9840" t="str">
            <v>MOSSLNDG</v>
          </cell>
          <cell r="F9840" t="str">
            <v>ETL.6420</v>
          </cell>
          <cell r="G9840" t="str">
            <v>ETL.6420_018/281</v>
          </cell>
          <cell r="H9840">
            <v>44356</v>
          </cell>
          <cell r="I9840">
            <v>44356</v>
          </cell>
          <cell r="J9840">
            <v>44356</v>
          </cell>
          <cell r="M9840">
            <v>44721</v>
          </cell>
          <cell r="O9840" t="str">
            <v>630</v>
          </cell>
          <cell r="P9840" t="str">
            <v>PATR</v>
          </cell>
          <cell r="Q9840" t="str">
            <v>E - Schd Compl Yr 0</v>
          </cell>
          <cell r="R9840" t="str">
            <v>OSNO ATCO</v>
          </cell>
          <cell r="S9840" t="str">
            <v>Non-HFTD</v>
          </cell>
        </row>
        <row r="9841">
          <cell r="B9841" t="str">
            <v>121497467</v>
          </cell>
          <cell r="C9841" t="str">
            <v>001/073</v>
          </cell>
          <cell r="D9841" t="str">
            <v>T2 DI SPAULDING-SUMMIT 1/73 RPR GYWW</v>
          </cell>
          <cell r="E9841" t="str">
            <v>SACTO</v>
          </cell>
          <cell r="F9841" t="str">
            <v>ETL.8060</v>
          </cell>
          <cell r="G9841" t="str">
            <v>.POLE.WOOD</v>
          </cell>
          <cell r="H9841">
            <v>44356</v>
          </cell>
          <cell r="I9841">
            <v>44355</v>
          </cell>
          <cell r="J9841">
            <v>44779</v>
          </cell>
          <cell r="K9841">
            <v>44795</v>
          </cell>
          <cell r="L9841">
            <v>45021</v>
          </cell>
          <cell r="M9841">
            <v>44720</v>
          </cell>
          <cell r="N9841">
            <v>44720</v>
          </cell>
          <cell r="O9841" t="str">
            <v>630</v>
          </cell>
          <cell r="P9841" t="str">
            <v/>
          </cell>
          <cell r="Q9841" t="str">
            <v>E - Schd Compl Yr 0</v>
          </cell>
          <cell r="R9841" t="str">
            <v>ORAS NOCO ATCO</v>
          </cell>
          <cell r="S9841" t="str">
            <v>HFTD 2</v>
          </cell>
        </row>
        <row r="9842">
          <cell r="B9842" t="str">
            <v>121497595</v>
          </cell>
          <cell r="C9842" t="str">
            <v>008/075</v>
          </cell>
          <cell r="D9842" t="str">
            <v>T2 DI CRAG VIEW-CASCADE 8/75L RPL STRW</v>
          </cell>
          <cell r="E9842" t="str">
            <v>TABLEMTN</v>
          </cell>
          <cell r="F9842" t="str">
            <v>ETL.1350</v>
          </cell>
          <cell r="G9842" t="str">
            <v>.POLE.WDPS</v>
          </cell>
          <cell r="H9842">
            <v>44356</v>
          </cell>
          <cell r="I9842">
            <v>44355</v>
          </cell>
          <cell r="J9842">
            <v>44355</v>
          </cell>
          <cell r="L9842">
            <v>45134</v>
          </cell>
          <cell r="M9842">
            <v>44720</v>
          </cell>
          <cell r="N9842">
            <v>44721</v>
          </cell>
          <cell r="O9842" t="str">
            <v>372</v>
          </cell>
          <cell r="P9842" t="str">
            <v/>
          </cell>
          <cell r="Q9842" t="str">
            <v>E - Schd Compl Yr 0</v>
          </cell>
          <cell r="R9842" t="str">
            <v>NOPR ORAS ATCO</v>
          </cell>
          <cell r="S9842" t="str">
            <v>HFTD 2</v>
          </cell>
        </row>
        <row r="9843">
          <cell r="B9843" t="str">
            <v>121497596</v>
          </cell>
          <cell r="C9843" t="str">
            <v>008/075</v>
          </cell>
          <cell r="D9843" t="str">
            <v>T2 DI CRAG VIEW-CASCADE 8/75R RPL STRW</v>
          </cell>
          <cell r="E9843" t="str">
            <v>TABLEMTN</v>
          </cell>
          <cell r="F9843" t="str">
            <v>ETL.1350</v>
          </cell>
          <cell r="G9843" t="str">
            <v>.POLE.WDPS</v>
          </cell>
          <cell r="H9843">
            <v>44356</v>
          </cell>
          <cell r="I9843">
            <v>44355</v>
          </cell>
          <cell r="J9843">
            <v>44355</v>
          </cell>
          <cell r="L9843">
            <v>45134</v>
          </cell>
          <cell r="M9843">
            <v>44720</v>
          </cell>
          <cell r="N9843">
            <v>44721</v>
          </cell>
          <cell r="O9843" t="str">
            <v>372</v>
          </cell>
          <cell r="P9843" t="str">
            <v/>
          </cell>
          <cell r="Q9843" t="str">
            <v>E - Schd Compl Yr 0</v>
          </cell>
          <cell r="R9843" t="str">
            <v>NOPR ORAS ATCO</v>
          </cell>
          <cell r="S9843" t="str">
            <v>HFTD 2</v>
          </cell>
        </row>
        <row r="9844">
          <cell r="B9844" t="str">
            <v>121497597</v>
          </cell>
          <cell r="C9844" t="str">
            <v>013/127</v>
          </cell>
          <cell r="D9844" t="str">
            <v>T2 DI BRIDGEVILLE-CTTNWD 13/127 RPL INSW</v>
          </cell>
          <cell r="E9844" t="str">
            <v>TABLEMTN</v>
          </cell>
          <cell r="F9844" t="str">
            <v>ETL.1110</v>
          </cell>
          <cell r="G9844" t="str">
            <v>.INSL.CERA</v>
          </cell>
          <cell r="H9844">
            <v>44356</v>
          </cell>
          <cell r="I9844">
            <v>44356</v>
          </cell>
          <cell r="J9844">
            <v>44741</v>
          </cell>
          <cell r="K9844">
            <v>44761</v>
          </cell>
          <cell r="M9844">
            <v>44721</v>
          </cell>
          <cell r="N9844">
            <v>44721</v>
          </cell>
          <cell r="O9844" t="str">
            <v>508</v>
          </cell>
          <cell r="P9844" t="str">
            <v/>
          </cell>
          <cell r="Q9844" t="str">
            <v>E - Schd Compl Yr 0</v>
          </cell>
          <cell r="R9844" t="str">
            <v>ORAS NOCO NOPT ATCO</v>
          </cell>
          <cell r="S9844" t="str">
            <v>HFTD 2</v>
          </cell>
        </row>
        <row r="9845">
          <cell r="B9845" t="str">
            <v>121497775</v>
          </cell>
          <cell r="C9845" t="str">
            <v>:049/005</v>
          </cell>
          <cell r="D9845" t="str">
            <v>EI ORO LOMA-MENDOTA :49/5 RPR SPLW</v>
          </cell>
          <cell r="E9845" t="str">
            <v>FRESNO</v>
          </cell>
          <cell r="F9845" t="str">
            <v>ETL.9030</v>
          </cell>
          <cell r="G9845" t="str">
            <v>ETL.9030_:049/005</v>
          </cell>
          <cell r="H9845">
            <v>44356</v>
          </cell>
          <cell r="I9845">
            <v>44356</v>
          </cell>
          <cell r="J9845">
            <v>44356</v>
          </cell>
          <cell r="M9845">
            <v>44721</v>
          </cell>
          <cell r="O9845" t="str">
            <v>630</v>
          </cell>
          <cell r="P9845" t="str">
            <v>INSP</v>
          </cell>
          <cell r="Q9845" t="str">
            <v>E - Schd Compl Yr 0</v>
          </cell>
          <cell r="R9845" t="str">
            <v>OSNO ATCO</v>
          </cell>
          <cell r="S9845" t="str">
            <v>Non-HFTD</v>
          </cell>
        </row>
        <row r="9846">
          <cell r="B9846" t="str">
            <v>121497832</v>
          </cell>
          <cell r="C9846" t="str">
            <v>081/004</v>
          </cell>
          <cell r="D9846" t="str">
            <v>T2 DI HUMBOLDT-TRINITY 81/4 RPR JUMS</v>
          </cell>
          <cell r="E9846" t="str">
            <v>EUREKA</v>
          </cell>
          <cell r="F9846" t="str">
            <v>ETL.1820</v>
          </cell>
          <cell r="G9846" t="str">
            <v>.INSL</v>
          </cell>
          <cell r="H9846">
            <v>44356</v>
          </cell>
          <cell r="I9846">
            <v>44355</v>
          </cell>
          <cell r="J9846">
            <v>44646</v>
          </cell>
          <cell r="K9846">
            <v>44670</v>
          </cell>
          <cell r="M9846">
            <v>44720</v>
          </cell>
          <cell r="N9846">
            <v>44720</v>
          </cell>
          <cell r="O9846" t="str">
            <v>628</v>
          </cell>
          <cell r="P9846" t="str">
            <v/>
          </cell>
          <cell r="Q9846" t="str">
            <v>E - Schd Compl Yr 0</v>
          </cell>
          <cell r="R9846" t="str">
            <v>ORAS NOCO ATCO</v>
          </cell>
          <cell r="S9846" t="str">
            <v>HFTD 2</v>
          </cell>
        </row>
        <row r="9847">
          <cell r="B9847" t="str">
            <v>121497898</v>
          </cell>
          <cell r="C9847" t="str">
            <v>009/156</v>
          </cell>
          <cell r="D9847" t="str">
            <v>T2 DI TEJON-LEBEC 9/156 INS HRDS</v>
          </cell>
          <cell r="E9847" t="str">
            <v>MIDWAY</v>
          </cell>
          <cell r="F9847" t="str">
            <v>ETL.9250</v>
          </cell>
          <cell r="G9847" t="str">
            <v>.POLE.NWOD</v>
          </cell>
          <cell r="H9847">
            <v>44356</v>
          </cell>
          <cell r="I9847">
            <v>44355</v>
          </cell>
          <cell r="J9847">
            <v>44415</v>
          </cell>
          <cell r="K9847">
            <v>44425</v>
          </cell>
          <cell r="M9847">
            <v>44720</v>
          </cell>
          <cell r="N9847">
            <v>44720</v>
          </cell>
          <cell r="O9847" t="str">
            <v>630</v>
          </cell>
          <cell r="P9847" t="str">
            <v/>
          </cell>
          <cell r="Q9847" t="str">
            <v>E - Schd Compl Yr 0</v>
          </cell>
          <cell r="R9847" t="str">
            <v>ORAS NOCO ATCO</v>
          </cell>
          <cell r="S9847" t="str">
            <v>HFTD 2</v>
          </cell>
        </row>
        <row r="9848">
          <cell r="B9848" t="str">
            <v>121498007</v>
          </cell>
          <cell r="C9848" t="str">
            <v>012/058</v>
          </cell>
          <cell r="D9848" t="str">
            <v>T0 EI FULTON-PUEBLO 12/058 RMV NEST</v>
          </cell>
          <cell r="E9848" t="str">
            <v>LAKEVLLE</v>
          </cell>
          <cell r="F9848" t="str">
            <v>ETL.1600</v>
          </cell>
          <cell r="G9848" t="str">
            <v>.TOWR</v>
          </cell>
          <cell r="H9848">
            <v>44356</v>
          </cell>
          <cell r="I9848">
            <v>44356</v>
          </cell>
          <cell r="J9848">
            <v>44599</v>
          </cell>
          <cell r="K9848">
            <v>44606</v>
          </cell>
          <cell r="M9848">
            <v>44721</v>
          </cell>
          <cell r="N9848">
            <v>44721</v>
          </cell>
          <cell r="O9848" t="str">
            <v>630</v>
          </cell>
          <cell r="P9848" t="str">
            <v>INSP</v>
          </cell>
          <cell r="Q9848" t="str">
            <v>E - Schd Compl Yr 0</v>
          </cell>
          <cell r="R9848" t="str">
            <v>ORAS NOCO ATCO</v>
          </cell>
          <cell r="S9848" t="str">
            <v>Remove</v>
          </cell>
        </row>
        <row r="9849">
          <cell r="B9849" t="str">
            <v>121498082</v>
          </cell>
          <cell r="C9849" t="str">
            <v>018/006</v>
          </cell>
          <cell r="D9849" t="str">
            <v>T2 EI CLEAR LAKE-KONOCTI 18/6 REGRADE</v>
          </cell>
          <cell r="E9849" t="str">
            <v>WILLITS</v>
          </cell>
          <cell r="F9849" t="str">
            <v>ETL.6852</v>
          </cell>
          <cell r="G9849" t="str">
            <v>.POLE.NWOD</v>
          </cell>
          <cell r="H9849">
            <v>44356</v>
          </cell>
          <cell r="I9849">
            <v>44356</v>
          </cell>
          <cell r="J9849">
            <v>44599</v>
          </cell>
          <cell r="K9849">
            <v>44636</v>
          </cell>
          <cell r="M9849">
            <v>44721</v>
          </cell>
          <cell r="N9849">
            <v>44721</v>
          </cell>
          <cell r="O9849" t="str">
            <v>630</v>
          </cell>
          <cell r="P9849" t="str">
            <v>INSP</v>
          </cell>
          <cell r="Q9849" t="str">
            <v>E - Schd Compl Yr 0</v>
          </cell>
          <cell r="R9849" t="str">
            <v>ORAS NOCO ATCO</v>
          </cell>
          <cell r="S9849" t="str">
            <v>HFTD 2</v>
          </cell>
        </row>
        <row r="9850">
          <cell r="B9850" t="str">
            <v>121498228</v>
          </cell>
          <cell r="C9850" t="str">
            <v>011/005</v>
          </cell>
          <cell r="D9850" t="str">
            <v>T2 DI TRNTY-MPLE CRK 11/5 RPR GYWW</v>
          </cell>
          <cell r="E9850" t="str">
            <v>EUREKA</v>
          </cell>
          <cell r="F9850" t="str">
            <v>ETL.8170</v>
          </cell>
          <cell r="G9850" t="str">
            <v>.POLE.NWOD</v>
          </cell>
          <cell r="H9850">
            <v>44356</v>
          </cell>
          <cell r="I9850">
            <v>44349</v>
          </cell>
          <cell r="J9850">
            <v>44349</v>
          </cell>
          <cell r="L9850">
            <v>45058</v>
          </cell>
          <cell r="M9850">
            <v>44714</v>
          </cell>
          <cell r="N9850">
            <v>44714</v>
          </cell>
          <cell r="O9850" t="str">
            <v>630</v>
          </cell>
          <cell r="P9850" t="str">
            <v/>
          </cell>
          <cell r="Q9850" t="str">
            <v>E - Schd Compl Yr 0</v>
          </cell>
          <cell r="R9850" t="str">
            <v>NOPR ORAS ATCO</v>
          </cell>
          <cell r="S9850" t="str">
            <v>HFTD 2</v>
          </cell>
        </row>
        <row r="9851">
          <cell r="B9851" t="str">
            <v>121498362</v>
          </cell>
          <cell r="C9851" t="str">
            <v>011/056</v>
          </cell>
          <cell r="D9851" t="str">
            <v>EI FULTON-PUEBLO 11/56 INS ACG</v>
          </cell>
          <cell r="E9851" t="str">
            <v>LAKEVLLE</v>
          </cell>
          <cell r="F9851" t="str">
            <v>ETL.1600</v>
          </cell>
          <cell r="G9851" t="str">
            <v>ETL.1600_011/056</v>
          </cell>
          <cell r="H9851">
            <v>44356</v>
          </cell>
          <cell r="I9851">
            <v>44356</v>
          </cell>
          <cell r="J9851">
            <v>44356</v>
          </cell>
          <cell r="M9851">
            <v>44721</v>
          </cell>
          <cell r="N9851">
            <v>44720</v>
          </cell>
          <cell r="O9851" t="str">
            <v>988</v>
          </cell>
          <cell r="P9851" t="str">
            <v>INSP</v>
          </cell>
          <cell r="Q9851" t="str">
            <v>E - Schd Compl Yr 0</v>
          </cell>
          <cell r="R9851" t="str">
            <v>NOPR ORAS ATCO</v>
          </cell>
          <cell r="S9851" t="str">
            <v>Non-HFTD</v>
          </cell>
        </row>
        <row r="9852">
          <cell r="B9852" t="str">
            <v>121498485</v>
          </cell>
          <cell r="C9852" t="str">
            <v>015/067</v>
          </cell>
          <cell r="D9852" t="str">
            <v>T2 EI SN LS OBSPO-OCNO 15/67 RMV VEG</v>
          </cell>
          <cell r="E9852" t="str">
            <v>PISMOBCH</v>
          </cell>
          <cell r="F9852" t="str">
            <v>ETL.3530</v>
          </cell>
          <cell r="G9852" t="str">
            <v>.POLE.WDPS</v>
          </cell>
          <cell r="H9852">
            <v>44356</v>
          </cell>
          <cell r="I9852">
            <v>44356</v>
          </cell>
          <cell r="J9852">
            <v>44691</v>
          </cell>
          <cell r="K9852">
            <v>44691</v>
          </cell>
          <cell r="M9852">
            <v>44721</v>
          </cell>
          <cell r="O9852" t="str">
            <v>564</v>
          </cell>
          <cell r="P9852" t="str">
            <v>INSP</v>
          </cell>
          <cell r="Q9852" t="str">
            <v>E - Schd Compl Yr 0</v>
          </cell>
          <cell r="R9852" t="str">
            <v>NOCO ATCO</v>
          </cell>
          <cell r="S9852" t="str">
            <v>HFTD 2</v>
          </cell>
        </row>
        <row r="9853">
          <cell r="B9853" t="str">
            <v>121498554</v>
          </cell>
          <cell r="C9853" t="str">
            <v>059/536</v>
          </cell>
          <cell r="D9853" t="str">
            <v>T2 DI PIT #1-CTTNWD 59/536 INS HRDT</v>
          </cell>
          <cell r="E9853" t="str">
            <v>TABLEMTN</v>
          </cell>
          <cell r="F9853" t="str">
            <v>ETL.5390</v>
          </cell>
          <cell r="G9853" t="str">
            <v>.TOWR</v>
          </cell>
          <cell r="H9853">
            <v>44356</v>
          </cell>
          <cell r="I9853">
            <v>44349</v>
          </cell>
          <cell r="J9853">
            <v>44607</v>
          </cell>
          <cell r="K9853">
            <v>44620</v>
          </cell>
          <cell r="M9853">
            <v>44714</v>
          </cell>
          <cell r="N9853">
            <v>44714</v>
          </cell>
          <cell r="O9853" t="str">
            <v>543</v>
          </cell>
          <cell r="P9853" t="str">
            <v/>
          </cell>
          <cell r="Q9853" t="str">
            <v>E - Schd Compl Yr 0</v>
          </cell>
          <cell r="R9853" t="str">
            <v>ORAS NOCO ATCO</v>
          </cell>
          <cell r="S9853" t="str">
            <v>HFTD 2</v>
          </cell>
        </row>
        <row r="9854">
          <cell r="B9854" t="str">
            <v>121498559</v>
          </cell>
          <cell r="C9854" t="str">
            <v>055/495</v>
          </cell>
          <cell r="D9854" t="str">
            <v>T2 DI PIT #1-CTTNWD 55/495 RMV VEG</v>
          </cell>
          <cell r="E9854" t="str">
            <v>TABLEMTN</v>
          </cell>
          <cell r="F9854" t="str">
            <v>ETL.5390</v>
          </cell>
          <cell r="G9854" t="str">
            <v>.TOWR</v>
          </cell>
          <cell r="H9854">
            <v>44356</v>
          </cell>
          <cell r="I9854">
            <v>44349</v>
          </cell>
          <cell r="J9854">
            <v>44349</v>
          </cell>
          <cell r="M9854">
            <v>44714</v>
          </cell>
          <cell r="O9854" t="str">
            <v>564</v>
          </cell>
          <cell r="P9854" t="str">
            <v/>
          </cell>
          <cell r="Q9854" t="str">
            <v>E - Schd Compl Yr 0</v>
          </cell>
          <cell r="R9854" t="str">
            <v>OSNO ATCO</v>
          </cell>
          <cell r="S9854" t="str">
            <v>HFTD 2</v>
          </cell>
        </row>
        <row r="9855">
          <cell r="B9855" t="str">
            <v>121498792</v>
          </cell>
          <cell r="C9855" t="str">
            <v>055/495</v>
          </cell>
          <cell r="D9855" t="str">
            <v>T2 DI PIT #1-CTTNWD 55/495 RPR STRT</v>
          </cell>
          <cell r="E9855" t="str">
            <v>TABLEMTN</v>
          </cell>
          <cell r="F9855" t="str">
            <v>ETL.5390</v>
          </cell>
          <cell r="G9855" t="str">
            <v>.TOWR</v>
          </cell>
          <cell r="H9855">
            <v>44356</v>
          </cell>
          <cell r="I9855">
            <v>44349</v>
          </cell>
          <cell r="J9855">
            <v>44614</v>
          </cell>
          <cell r="K9855">
            <v>44622</v>
          </cell>
          <cell r="M9855">
            <v>44714</v>
          </cell>
          <cell r="N9855">
            <v>44714</v>
          </cell>
          <cell r="O9855" t="str">
            <v>543</v>
          </cell>
          <cell r="P9855" t="str">
            <v/>
          </cell>
          <cell r="Q9855" t="str">
            <v>E - Schd Compl Yr 0</v>
          </cell>
          <cell r="R9855" t="str">
            <v>ORAS NOCO ATCO</v>
          </cell>
          <cell r="S9855" t="str">
            <v>HFTD 2</v>
          </cell>
        </row>
        <row r="9856">
          <cell r="B9856" t="str">
            <v>121498796</v>
          </cell>
          <cell r="C9856" t="str">
            <v>:005/045</v>
          </cell>
          <cell r="D9856" t="str">
            <v>T2 DI PIT #3-PIT #1 :005/045 RPR FOND</v>
          </cell>
          <cell r="E9856" t="str">
            <v>TABLEMTN</v>
          </cell>
          <cell r="F9856" t="str">
            <v>ETL.5400</v>
          </cell>
          <cell r="G9856" t="str">
            <v>.TOWR</v>
          </cell>
          <cell r="H9856">
            <v>44356</v>
          </cell>
          <cell r="I9856">
            <v>44349</v>
          </cell>
          <cell r="J9856">
            <v>44349</v>
          </cell>
          <cell r="M9856">
            <v>44714</v>
          </cell>
          <cell r="N9856">
            <v>44714</v>
          </cell>
          <cell r="O9856" t="str">
            <v>543</v>
          </cell>
          <cell r="P9856" t="str">
            <v>OTHR</v>
          </cell>
          <cell r="Q9856" t="str">
            <v>E - Schd Compl Yr 0</v>
          </cell>
          <cell r="R9856" t="str">
            <v>NOPR ORAS OSTS</v>
          </cell>
          <cell r="S9856" t="str">
            <v>HFTD 2</v>
          </cell>
        </row>
        <row r="9857">
          <cell r="B9857" t="str">
            <v>121498798</v>
          </cell>
          <cell r="C9857" t="str">
            <v>004/030</v>
          </cell>
          <cell r="D9857" t="str">
            <v>T2 DI WISHON-COPPERMINE 4/30 RPR FOND</v>
          </cell>
          <cell r="E9857" t="str">
            <v>FRESNO</v>
          </cell>
          <cell r="F9857" t="str">
            <v>ETL.9330</v>
          </cell>
          <cell r="G9857" t="str">
            <v>.TOWR</v>
          </cell>
          <cell r="H9857">
            <v>44356</v>
          </cell>
          <cell r="I9857">
            <v>44350</v>
          </cell>
          <cell r="J9857">
            <v>44615</v>
          </cell>
          <cell r="K9857">
            <v>44621</v>
          </cell>
          <cell r="M9857">
            <v>44715</v>
          </cell>
          <cell r="N9857">
            <v>44715</v>
          </cell>
          <cell r="O9857" t="str">
            <v>543</v>
          </cell>
          <cell r="P9857" t="str">
            <v>OTHR</v>
          </cell>
          <cell r="Q9857" t="str">
            <v>E - Schd Compl Yr 0</v>
          </cell>
          <cell r="R9857" t="str">
            <v>ORAS NOCO ATCO</v>
          </cell>
          <cell r="S9857" t="str">
            <v>HFTD 2</v>
          </cell>
        </row>
        <row r="9858">
          <cell r="B9858" t="str">
            <v>121498834</v>
          </cell>
          <cell r="C9858" t="str">
            <v>010/164</v>
          </cell>
          <cell r="D9858" t="str">
            <v>T2 DI TEJON-LEBEC 10/164 RPL INSW</v>
          </cell>
          <cell r="E9858" t="str">
            <v>MIDWAY</v>
          </cell>
          <cell r="F9858" t="str">
            <v>ETL.9250</v>
          </cell>
          <cell r="G9858" t="str">
            <v>.INSL.NCER</v>
          </cell>
          <cell r="H9858">
            <v>44356</v>
          </cell>
          <cell r="I9858">
            <v>44355</v>
          </cell>
          <cell r="J9858">
            <v>44355</v>
          </cell>
          <cell r="L9858">
            <v>45157</v>
          </cell>
          <cell r="M9858">
            <v>44720</v>
          </cell>
          <cell r="N9858">
            <v>44720</v>
          </cell>
          <cell r="O9858" t="str">
            <v>508</v>
          </cell>
          <cell r="P9858" t="str">
            <v/>
          </cell>
          <cell r="Q9858" t="str">
            <v>E - Schd Compl Yr 0</v>
          </cell>
          <cell r="R9858" t="str">
            <v>NOPR ORAS ATCO</v>
          </cell>
          <cell r="S9858" t="str">
            <v>HFTD 2</v>
          </cell>
        </row>
        <row r="9859">
          <cell r="B9859" t="str">
            <v>121498837</v>
          </cell>
          <cell r="C9859" t="str">
            <v>025/222</v>
          </cell>
          <cell r="D9859" t="str">
            <v>T2 DI RND MTN-CTNWD #2 25/222 RPL HDWT</v>
          </cell>
          <cell r="E9859" t="str">
            <v>TABLEMTN</v>
          </cell>
          <cell r="F9859" t="str">
            <v>ETL.5640</v>
          </cell>
          <cell r="G9859" t="str">
            <v>.TOWR</v>
          </cell>
          <cell r="H9859">
            <v>44356</v>
          </cell>
          <cell r="I9859">
            <v>44349</v>
          </cell>
          <cell r="J9859">
            <v>44599</v>
          </cell>
          <cell r="K9859">
            <v>44601</v>
          </cell>
          <cell r="M9859">
            <v>44714</v>
          </cell>
          <cell r="N9859">
            <v>44714</v>
          </cell>
          <cell r="O9859" t="str">
            <v>543</v>
          </cell>
          <cell r="P9859" t="str">
            <v>OTHR</v>
          </cell>
          <cell r="Q9859" t="str">
            <v>E - Schd Compl Yr 0</v>
          </cell>
          <cell r="R9859" t="str">
            <v>ORAS NOCO ATCO</v>
          </cell>
          <cell r="S9859" t="str">
            <v>HFTD 2</v>
          </cell>
        </row>
        <row r="9860">
          <cell r="B9860" t="str">
            <v>121498909</v>
          </cell>
          <cell r="C9860" t="str">
            <v>016/161</v>
          </cell>
          <cell r="D9860" t="str">
            <v>T2 DI RND MTN-COTTONWD 3 16/161 RPL HRDT</v>
          </cell>
          <cell r="E9860" t="str">
            <v>TABLEMTN</v>
          </cell>
          <cell r="F9860" t="str">
            <v>ETL.5640</v>
          </cell>
          <cell r="G9860" t="str">
            <v>.TOWR</v>
          </cell>
          <cell r="H9860">
            <v>44356</v>
          </cell>
          <cell r="I9860">
            <v>44349</v>
          </cell>
          <cell r="J9860">
            <v>44765</v>
          </cell>
          <cell r="K9860">
            <v>44798</v>
          </cell>
          <cell r="M9860">
            <v>44714</v>
          </cell>
          <cell r="N9860">
            <v>44714</v>
          </cell>
          <cell r="O9860" t="str">
            <v>628</v>
          </cell>
          <cell r="P9860" t="str">
            <v/>
          </cell>
          <cell r="Q9860" t="str">
            <v>E - Schd Compl Yr 0</v>
          </cell>
          <cell r="R9860" t="str">
            <v>ORAS NOCO ATCO</v>
          </cell>
          <cell r="S9860" t="str">
            <v>HFTD 2</v>
          </cell>
        </row>
        <row r="9861">
          <cell r="B9861" t="str">
            <v>121498952</v>
          </cell>
          <cell r="C9861" t="str">
            <v>003/056</v>
          </cell>
          <cell r="D9861" t="str">
            <v>EI WEBER-MORMON JCT 3/56 RPR GYWW</v>
          </cell>
          <cell r="E9861" t="str">
            <v>VICTOR</v>
          </cell>
          <cell r="F9861" t="str">
            <v>ETL.8330</v>
          </cell>
          <cell r="G9861" t="str">
            <v>ETL.8330_003/056</v>
          </cell>
          <cell r="H9861">
            <v>44356</v>
          </cell>
          <cell r="I9861">
            <v>44356</v>
          </cell>
          <cell r="J9861">
            <v>44356</v>
          </cell>
          <cell r="M9861">
            <v>44721</v>
          </cell>
          <cell r="O9861" t="str">
            <v>630</v>
          </cell>
          <cell r="P9861" t="str">
            <v>OTHR</v>
          </cell>
          <cell r="Q9861" t="str">
            <v>E - Schd Compl Yr 0</v>
          </cell>
          <cell r="R9861" t="str">
            <v>OSNO ATCO</v>
          </cell>
          <cell r="S9861" t="str">
            <v>Non-HFTD</v>
          </cell>
        </row>
        <row r="9862">
          <cell r="B9862" t="str">
            <v>121499033</v>
          </cell>
          <cell r="C9862" t="str">
            <v>006/049</v>
          </cell>
          <cell r="D9862" t="str">
            <v>T2 DI ISHON-COPPERMINE 6/49 RPR FOND</v>
          </cell>
          <cell r="E9862" t="str">
            <v>FRESNO</v>
          </cell>
          <cell r="F9862" t="str">
            <v>ETL.9330</v>
          </cell>
          <cell r="G9862" t="str">
            <v>.TOWR</v>
          </cell>
          <cell r="H9862">
            <v>44356</v>
          </cell>
          <cell r="I9862">
            <v>44349</v>
          </cell>
          <cell r="J9862">
            <v>44681</v>
          </cell>
          <cell r="K9862">
            <v>44739</v>
          </cell>
          <cell r="M9862">
            <v>44714</v>
          </cell>
          <cell r="N9862">
            <v>44714</v>
          </cell>
          <cell r="O9862" t="str">
            <v>543</v>
          </cell>
          <cell r="P9862" t="str">
            <v>OTHR</v>
          </cell>
          <cell r="Q9862" t="str">
            <v>E - Schd Compl Yr 0</v>
          </cell>
          <cell r="R9862" t="str">
            <v>ORAS NOCO ATCO</v>
          </cell>
          <cell r="S9862" t="str">
            <v>HFTD 2</v>
          </cell>
        </row>
        <row r="9863">
          <cell r="B9863" t="str">
            <v>121499051</v>
          </cell>
          <cell r="C9863" t="str">
            <v>006/087</v>
          </cell>
          <cell r="D9863" t="str">
            <v>DI CHRISTIE-WILLOW PASS 6/87 RPL STRW</v>
          </cell>
          <cell r="E9863" t="str">
            <v>CONCORD</v>
          </cell>
          <cell r="F9863" t="str">
            <v>ETL.6370</v>
          </cell>
          <cell r="G9863" t="str">
            <v>ETL.6370_006/087</v>
          </cell>
          <cell r="H9863">
            <v>44356</v>
          </cell>
          <cell r="I9863">
            <v>44350</v>
          </cell>
          <cell r="J9863">
            <v>44350</v>
          </cell>
          <cell r="L9863">
            <v>45050</v>
          </cell>
          <cell r="M9863">
            <v>44715</v>
          </cell>
          <cell r="N9863">
            <v>44712</v>
          </cell>
          <cell r="O9863" t="str">
            <v>372</v>
          </cell>
          <cell r="P9863" t="str">
            <v/>
          </cell>
          <cell r="Q9863" t="str">
            <v>E - Schd Compl Yr 0</v>
          </cell>
          <cell r="R9863" t="str">
            <v>NOPR ORAS ATCO</v>
          </cell>
          <cell r="S9863" t="str">
            <v>Non-HFTD</v>
          </cell>
        </row>
        <row r="9864">
          <cell r="B9864" t="str">
            <v>121499055</v>
          </cell>
          <cell r="C9864" t="str">
            <v>018/009</v>
          </cell>
          <cell r="D9864" t="str">
            <v>T2 EI CLEAR LAKE-KONOCTI 18/9 RPR ANCW</v>
          </cell>
          <cell r="E9864" t="str">
            <v>WILLITS</v>
          </cell>
          <cell r="F9864" t="str">
            <v>ETL.6852</v>
          </cell>
          <cell r="G9864" t="str">
            <v>.POLE.WOOD</v>
          </cell>
          <cell r="H9864">
            <v>44356</v>
          </cell>
          <cell r="I9864">
            <v>44356</v>
          </cell>
          <cell r="J9864">
            <v>44356</v>
          </cell>
          <cell r="L9864">
            <v>45100</v>
          </cell>
          <cell r="M9864">
            <v>44721</v>
          </cell>
          <cell r="N9864">
            <v>44721</v>
          </cell>
          <cell r="O9864" t="str">
            <v>630</v>
          </cell>
          <cell r="P9864" t="str">
            <v>INSP</v>
          </cell>
          <cell r="Q9864" t="str">
            <v>E - Schd Compl Yr 0</v>
          </cell>
          <cell r="R9864" t="str">
            <v>NOPR ORAS ATCO</v>
          </cell>
          <cell r="S9864" t="str">
            <v>HFTD 2</v>
          </cell>
        </row>
        <row r="9865">
          <cell r="B9865" t="str">
            <v>121499092</v>
          </cell>
          <cell r="C9865" t="str">
            <v>016/380</v>
          </cell>
          <cell r="D9865" t="str">
            <v>T0 WV DRUM-GRS VLY-WEIMAR 16/380 INS DAM</v>
          </cell>
          <cell r="E9865" t="str">
            <v>SACTO</v>
          </cell>
          <cell r="F9865" t="str">
            <v>ETL.6760</v>
          </cell>
          <cell r="G9865" t="str">
            <v>.INSL.NCER</v>
          </cell>
          <cell r="H9865">
            <v>44356</v>
          </cell>
          <cell r="I9865">
            <v>44356</v>
          </cell>
          <cell r="J9865">
            <v>44645</v>
          </cell>
          <cell r="K9865">
            <v>44655</v>
          </cell>
          <cell r="M9865">
            <v>44721</v>
          </cell>
          <cell r="N9865">
            <v>44721</v>
          </cell>
          <cell r="O9865" t="str">
            <v>628</v>
          </cell>
          <cell r="P9865" t="str">
            <v>OTHR</v>
          </cell>
          <cell r="Q9865" t="str">
            <v>E - Schd Compl Yr 0</v>
          </cell>
          <cell r="R9865" t="str">
            <v>ORAS NOCO ATCO</v>
          </cell>
          <cell r="S9865" t="str">
            <v>Remove</v>
          </cell>
        </row>
        <row r="9866">
          <cell r="B9866" t="str">
            <v>121499510</v>
          </cell>
          <cell r="C9866" t="str">
            <v>012/059</v>
          </cell>
          <cell r="D9866" t="str">
            <v>T2 DI MOSS LDNG-MTCLF 12/59 RPR FOND</v>
          </cell>
          <cell r="E9866" t="str">
            <v>MOSSLNDG</v>
          </cell>
          <cell r="F9866" t="str">
            <v>ETL.6050</v>
          </cell>
          <cell r="G9866" t="str">
            <v>.TOWR</v>
          </cell>
          <cell r="H9866">
            <v>44356</v>
          </cell>
          <cell r="I9866">
            <v>44349</v>
          </cell>
          <cell r="J9866">
            <v>44636</v>
          </cell>
          <cell r="K9866">
            <v>44642</v>
          </cell>
          <cell r="M9866">
            <v>44714</v>
          </cell>
          <cell r="N9866">
            <v>44714</v>
          </cell>
          <cell r="O9866" t="str">
            <v>543</v>
          </cell>
          <cell r="P9866" t="str">
            <v/>
          </cell>
          <cell r="Q9866" t="str">
            <v>E - Schd Compl Yr 0</v>
          </cell>
          <cell r="R9866" t="str">
            <v>ORAS NOCO ATCO</v>
          </cell>
          <cell r="S9866" t="str">
            <v>HFTD 2</v>
          </cell>
        </row>
        <row r="9867">
          <cell r="B9867" t="str">
            <v>121499527</v>
          </cell>
          <cell r="C9867" t="str">
            <v>041/008</v>
          </cell>
          <cell r="D9867" t="str">
            <v>DI GRBRVLL-LYTNVLL 041/008 RPL HRDW</v>
          </cell>
          <cell r="E9867" t="str">
            <v>WILLITS</v>
          </cell>
          <cell r="F9867" t="str">
            <v>ETL.8365</v>
          </cell>
          <cell r="G9867" t="str">
            <v>ETL.8365_041/008</v>
          </cell>
          <cell r="H9867">
            <v>44356</v>
          </cell>
          <cell r="I9867">
            <v>44350</v>
          </cell>
          <cell r="J9867">
            <v>44645</v>
          </cell>
          <cell r="K9867">
            <v>44649</v>
          </cell>
          <cell r="M9867">
            <v>44715</v>
          </cell>
          <cell r="N9867">
            <v>44715</v>
          </cell>
          <cell r="O9867" t="str">
            <v>630</v>
          </cell>
          <cell r="P9867" t="str">
            <v/>
          </cell>
          <cell r="Q9867" t="str">
            <v>E - Schd Compl Yr 0</v>
          </cell>
          <cell r="R9867" t="str">
            <v>ORAS NOCO ATCO</v>
          </cell>
          <cell r="S9867" t="str">
            <v>HFRA</v>
          </cell>
        </row>
        <row r="9868">
          <cell r="B9868" t="str">
            <v>121499551</v>
          </cell>
          <cell r="C9868" t="str">
            <v>026/005</v>
          </cell>
          <cell r="D9868" t="str">
            <v>DI MI-WUK-CURTIS 26/5L RPL STRW</v>
          </cell>
          <cell r="E9868" t="str">
            <v>VICTOR</v>
          </cell>
          <cell r="F9868" t="str">
            <v>ETL.1073</v>
          </cell>
          <cell r="G9868" t="str">
            <v>ETL.1073_026/005</v>
          </cell>
          <cell r="H9868">
            <v>44356</v>
          </cell>
          <cell r="I9868">
            <v>44351</v>
          </cell>
          <cell r="J9868">
            <v>44351</v>
          </cell>
          <cell r="L9868">
            <v>45022</v>
          </cell>
          <cell r="M9868">
            <v>44716</v>
          </cell>
          <cell r="N9868">
            <v>44369</v>
          </cell>
          <cell r="O9868" t="str">
            <v>372</v>
          </cell>
          <cell r="P9868" t="str">
            <v/>
          </cell>
          <cell r="Q9868" t="str">
            <v>E - Schd Compl Yr 0</v>
          </cell>
          <cell r="R9868" t="str">
            <v>NOPR ORAS ATCO</v>
          </cell>
          <cell r="S9868" t="str">
            <v>Non-HFTD</v>
          </cell>
        </row>
        <row r="9869">
          <cell r="B9869" t="str">
            <v>121499586</v>
          </cell>
          <cell r="C9869" t="str">
            <v>:006/048</v>
          </cell>
          <cell r="D9869" t="str">
            <v>T2 DI ROCK CREEK-POE :006/048 RPL HRDT</v>
          </cell>
          <cell r="E9869" t="str">
            <v>TABLEMTN</v>
          </cell>
          <cell r="F9869" t="str">
            <v>ETL.5630</v>
          </cell>
          <cell r="G9869" t="str">
            <v>.TOWR</v>
          </cell>
          <cell r="H9869">
            <v>44356</v>
          </cell>
          <cell r="I9869">
            <v>44349</v>
          </cell>
          <cell r="J9869">
            <v>44748</v>
          </cell>
          <cell r="K9869">
            <v>44755</v>
          </cell>
          <cell r="M9869">
            <v>44714</v>
          </cell>
          <cell r="N9869">
            <v>44714</v>
          </cell>
          <cell r="O9869" t="str">
            <v>543</v>
          </cell>
          <cell r="P9869" t="str">
            <v>OTHR</v>
          </cell>
          <cell r="Q9869" t="str">
            <v>E - Schd Compl Yr 0</v>
          </cell>
          <cell r="R9869" t="str">
            <v>ORAS NOCO ATCO</v>
          </cell>
          <cell r="S9869" t="str">
            <v>HFTD 2</v>
          </cell>
        </row>
        <row r="9870">
          <cell r="B9870" t="str">
            <v>121499609</v>
          </cell>
          <cell r="C9870" t="str">
            <v>010/077</v>
          </cell>
          <cell r="D9870" t="str">
            <v>T2 DI CARIBOU-TABLE MTN 10/77 RPR STRT</v>
          </cell>
          <cell r="E9870" t="str">
            <v>TABLEMTN</v>
          </cell>
          <cell r="F9870" t="str">
            <v>ETL.4440</v>
          </cell>
          <cell r="G9870" t="str">
            <v>.TOWR</v>
          </cell>
          <cell r="H9870">
            <v>44356</v>
          </cell>
          <cell r="I9870">
            <v>44348</v>
          </cell>
          <cell r="J9870">
            <v>44749</v>
          </cell>
          <cell r="K9870">
            <v>44802</v>
          </cell>
          <cell r="M9870">
            <v>44713</v>
          </cell>
          <cell r="N9870">
            <v>44713</v>
          </cell>
          <cell r="O9870" t="str">
            <v>543</v>
          </cell>
          <cell r="P9870" t="str">
            <v>OTHR</v>
          </cell>
          <cell r="Q9870" t="str">
            <v>E - Schd Compl Yr 0</v>
          </cell>
          <cell r="R9870" t="str">
            <v>ORAS NOCO ATCO</v>
          </cell>
          <cell r="S9870" t="str">
            <v>HFTD 2</v>
          </cell>
        </row>
        <row r="9871">
          <cell r="B9871" t="str">
            <v>121499710</v>
          </cell>
          <cell r="C9871" t="str">
            <v>047/414</v>
          </cell>
          <cell r="D9871" t="str">
            <v>T2 DI RND MNTN-COTNWD #2 47/414 RMV VEG</v>
          </cell>
          <cell r="E9871" t="str">
            <v>TABLEMTN</v>
          </cell>
          <cell r="F9871" t="str">
            <v>ETL.5650</v>
          </cell>
          <cell r="G9871" t="str">
            <v>.TOWR</v>
          </cell>
          <cell r="H9871">
            <v>44356</v>
          </cell>
          <cell r="I9871">
            <v>44349</v>
          </cell>
          <cell r="J9871">
            <v>44777</v>
          </cell>
          <cell r="K9871">
            <v>44802</v>
          </cell>
          <cell r="M9871">
            <v>44714</v>
          </cell>
          <cell r="O9871" t="str">
            <v>564</v>
          </cell>
          <cell r="P9871" t="str">
            <v/>
          </cell>
          <cell r="Q9871" t="str">
            <v>E - Schd Compl Yr 0</v>
          </cell>
          <cell r="R9871" t="str">
            <v>NOCO ATCO</v>
          </cell>
          <cell r="S9871" t="str">
            <v>HFTD 2</v>
          </cell>
        </row>
        <row r="9872">
          <cell r="B9872" t="str">
            <v>121499719</v>
          </cell>
          <cell r="C9872" t="str">
            <v>047/414</v>
          </cell>
          <cell r="D9872" t="str">
            <v>T2 DI RND MNTN-COTNWD #2 47/414 RPL HRDT</v>
          </cell>
          <cell r="E9872" t="str">
            <v>TABLEMTN</v>
          </cell>
          <cell r="F9872" t="str">
            <v>ETL.5650</v>
          </cell>
          <cell r="G9872" t="str">
            <v>.TOWR</v>
          </cell>
          <cell r="H9872">
            <v>44356</v>
          </cell>
          <cell r="I9872">
            <v>44349</v>
          </cell>
          <cell r="J9872">
            <v>44616</v>
          </cell>
          <cell r="K9872">
            <v>44627</v>
          </cell>
          <cell r="M9872">
            <v>44714</v>
          </cell>
          <cell r="N9872">
            <v>44714</v>
          </cell>
          <cell r="O9872" t="str">
            <v>543</v>
          </cell>
          <cell r="P9872" t="str">
            <v/>
          </cell>
          <cell r="Q9872" t="str">
            <v>E - Schd Compl Yr 0</v>
          </cell>
          <cell r="R9872" t="str">
            <v>ORAS NOCO ATCO</v>
          </cell>
          <cell r="S9872" t="str">
            <v>HFTD 2</v>
          </cell>
        </row>
        <row r="9873">
          <cell r="B9873" t="str">
            <v>121499737</v>
          </cell>
          <cell r="C9873" t="str">
            <v>013/004</v>
          </cell>
          <cell r="D9873" t="str">
            <v>T2 DI FULTON-HOPLAND 13/4 RPR STRW</v>
          </cell>
          <cell r="E9873" t="str">
            <v>LAKEVLLE</v>
          </cell>
          <cell r="F9873" t="str">
            <v>ETL.6890</v>
          </cell>
          <cell r="G9873" t="str">
            <v>.POLE.WOOD</v>
          </cell>
          <cell r="H9873">
            <v>44356</v>
          </cell>
          <cell r="I9873">
            <v>44349</v>
          </cell>
          <cell r="J9873">
            <v>44797</v>
          </cell>
          <cell r="K9873">
            <v>44802</v>
          </cell>
          <cell r="L9873">
            <v>45048</v>
          </cell>
          <cell r="M9873">
            <v>44714</v>
          </cell>
          <cell r="N9873">
            <v>44714</v>
          </cell>
          <cell r="O9873" t="str">
            <v>630</v>
          </cell>
          <cell r="P9873" t="str">
            <v>OTHR</v>
          </cell>
          <cell r="Q9873" t="str">
            <v>E - Schd Compl Yr 0</v>
          </cell>
          <cell r="R9873" t="str">
            <v>ORAS NOCO ATCO</v>
          </cell>
          <cell r="S9873" t="str">
            <v>HFTD 2</v>
          </cell>
        </row>
        <row r="9874">
          <cell r="B9874" t="str">
            <v>121499748</v>
          </cell>
          <cell r="C9874" t="str">
            <v>019/006</v>
          </cell>
          <cell r="D9874" t="str">
            <v>T2 EI CLEAR LAKE-KONOCTI 19/6 RPL POLE</v>
          </cell>
          <cell r="E9874" t="str">
            <v>WILLITS</v>
          </cell>
          <cell r="F9874" t="str">
            <v>ETL.6852</v>
          </cell>
          <cell r="G9874" t="str">
            <v>.POLE.WOOD</v>
          </cell>
          <cell r="H9874">
            <v>44356</v>
          </cell>
          <cell r="I9874">
            <v>44356</v>
          </cell>
          <cell r="J9874">
            <v>44594</v>
          </cell>
          <cell r="K9874">
            <v>44623</v>
          </cell>
          <cell r="M9874">
            <v>44721</v>
          </cell>
          <cell r="N9874">
            <v>44693</v>
          </cell>
          <cell r="O9874" t="str">
            <v>372</v>
          </cell>
          <cell r="P9874" t="str">
            <v>INSP</v>
          </cell>
          <cell r="Q9874" t="str">
            <v>E - Schd Compl Yr 0</v>
          </cell>
          <cell r="R9874" t="str">
            <v>ORAS NOCO ATCO</v>
          </cell>
          <cell r="S9874" t="str">
            <v>HFTD 2</v>
          </cell>
        </row>
        <row r="9875">
          <cell r="B9875" t="str">
            <v>121499756</v>
          </cell>
          <cell r="C9875" t="str">
            <v>005/039</v>
          </cell>
          <cell r="D9875" t="str">
            <v>T2 DI WISHON-COPPERMINE 5/39 RPR FOND</v>
          </cell>
          <cell r="E9875" t="str">
            <v>FRESNO</v>
          </cell>
          <cell r="F9875" t="str">
            <v>ETL.9330</v>
          </cell>
          <cell r="G9875" t="str">
            <v>.TOWR</v>
          </cell>
          <cell r="H9875">
            <v>44356</v>
          </cell>
          <cell r="I9875">
            <v>44350</v>
          </cell>
          <cell r="J9875">
            <v>44615</v>
          </cell>
          <cell r="K9875">
            <v>44621</v>
          </cell>
          <cell r="M9875">
            <v>44715</v>
          </cell>
          <cell r="N9875">
            <v>44715</v>
          </cell>
          <cell r="O9875" t="str">
            <v>543</v>
          </cell>
          <cell r="P9875" t="str">
            <v>OTHR</v>
          </cell>
          <cell r="Q9875" t="str">
            <v>E - Schd Compl Yr 0</v>
          </cell>
          <cell r="R9875" t="str">
            <v>ORAS NOCO ATCO</v>
          </cell>
          <cell r="S9875" t="str">
            <v>HFTD 2</v>
          </cell>
        </row>
        <row r="9876">
          <cell r="B9876" t="str">
            <v>121499770</v>
          </cell>
          <cell r="C9876" t="str">
            <v>019/004</v>
          </cell>
          <cell r="D9876" t="str">
            <v>T2 EI CLEAR LAKE-KONOCTI 19/4 RPL POLE</v>
          </cell>
          <cell r="E9876" t="str">
            <v>WILLITS</v>
          </cell>
          <cell r="F9876" t="str">
            <v>ETL.6852</v>
          </cell>
          <cell r="G9876" t="str">
            <v>.POLE.WOOD</v>
          </cell>
          <cell r="H9876">
            <v>44356</v>
          </cell>
          <cell r="I9876">
            <v>44356</v>
          </cell>
          <cell r="J9876">
            <v>44356</v>
          </cell>
          <cell r="L9876">
            <v>45100</v>
          </cell>
          <cell r="M9876">
            <v>44721</v>
          </cell>
          <cell r="N9876">
            <v>44693</v>
          </cell>
          <cell r="O9876" t="str">
            <v>372</v>
          </cell>
          <cell r="P9876" t="str">
            <v>INSP</v>
          </cell>
          <cell r="Q9876" t="str">
            <v>E - Schd Compl Yr 0</v>
          </cell>
          <cell r="R9876" t="str">
            <v>NOPR ORAS ATCO</v>
          </cell>
          <cell r="S9876" t="str">
            <v>HFTD 2</v>
          </cell>
        </row>
        <row r="9877">
          <cell r="B9877" t="str">
            <v>121499782</v>
          </cell>
          <cell r="C9877" t="str">
            <v>088/447</v>
          </cell>
          <cell r="D9877" t="str">
            <v>T2 DI MLN RND MTN #2 088/447 INST HRDT</v>
          </cell>
          <cell r="E9877" t="str">
            <v>TABLEMTN</v>
          </cell>
          <cell r="F9877" t="str">
            <v>ETL.6020</v>
          </cell>
          <cell r="G9877" t="str">
            <v>.TOWR</v>
          </cell>
          <cell r="H9877">
            <v>44356</v>
          </cell>
          <cell r="I9877">
            <v>44350</v>
          </cell>
          <cell r="J9877">
            <v>44670</v>
          </cell>
          <cell r="K9877">
            <v>44677</v>
          </cell>
          <cell r="M9877">
            <v>44715</v>
          </cell>
          <cell r="N9877">
            <v>44715</v>
          </cell>
          <cell r="O9877" t="str">
            <v>543</v>
          </cell>
          <cell r="P9877" t="str">
            <v/>
          </cell>
          <cell r="Q9877" t="str">
            <v>E - Schd Compl Yr 0</v>
          </cell>
          <cell r="R9877" t="str">
            <v>ORAS NOCO ATCO</v>
          </cell>
          <cell r="S9877" t="str">
            <v>HFTD 2</v>
          </cell>
        </row>
        <row r="9878">
          <cell r="B9878" t="str">
            <v>121499785</v>
          </cell>
          <cell r="C9878" t="str">
            <v>001/004</v>
          </cell>
          <cell r="D9878" t="str">
            <v>T2 DI MAPLE CREEK-HOOPA 001/004 RPR GYWW</v>
          </cell>
          <cell r="E9878" t="str">
            <v>EUREKA</v>
          </cell>
          <cell r="F9878" t="str">
            <v>ETL.7490</v>
          </cell>
          <cell r="G9878" t="str">
            <v>.POLE.NWOD</v>
          </cell>
          <cell r="H9878">
            <v>44356</v>
          </cell>
          <cell r="I9878">
            <v>44349</v>
          </cell>
          <cell r="J9878">
            <v>44792</v>
          </cell>
          <cell r="K9878">
            <v>44803</v>
          </cell>
          <cell r="L9878">
            <v>45123</v>
          </cell>
          <cell r="M9878">
            <v>44714</v>
          </cell>
          <cell r="N9878">
            <v>44714</v>
          </cell>
          <cell r="O9878" t="str">
            <v>630</v>
          </cell>
          <cell r="P9878" t="str">
            <v>OTHR</v>
          </cell>
          <cell r="Q9878" t="str">
            <v>E - Schd Compl Yr 0</v>
          </cell>
          <cell r="R9878" t="str">
            <v>ORAS NOCO ATCO</v>
          </cell>
          <cell r="S9878" t="str">
            <v>HFTD 2</v>
          </cell>
        </row>
        <row r="9879">
          <cell r="B9879" t="str">
            <v>121499823</v>
          </cell>
          <cell r="C9879" t="str">
            <v>019/007</v>
          </cell>
          <cell r="D9879" t="str">
            <v>T2 EI CLEAR LAKE-KONOCTI 19/7 RPL POLE</v>
          </cell>
          <cell r="E9879" t="str">
            <v>LAKEVLLE</v>
          </cell>
          <cell r="F9879" t="str">
            <v>ETL.6852</v>
          </cell>
          <cell r="G9879" t="str">
            <v>.POLE.WOOD</v>
          </cell>
          <cell r="H9879">
            <v>44356</v>
          </cell>
          <cell r="I9879">
            <v>44356</v>
          </cell>
          <cell r="J9879">
            <v>44594</v>
          </cell>
          <cell r="K9879">
            <v>44614</v>
          </cell>
          <cell r="M9879">
            <v>44721</v>
          </cell>
          <cell r="N9879">
            <v>44693</v>
          </cell>
          <cell r="O9879" t="str">
            <v>372</v>
          </cell>
          <cell r="P9879" t="str">
            <v>INSP</v>
          </cell>
          <cell r="Q9879" t="str">
            <v>E - Schd Compl Yr 0</v>
          </cell>
          <cell r="R9879" t="str">
            <v>ORAS NOCO ATCO</v>
          </cell>
          <cell r="S9879" t="str">
            <v>HFTD 2</v>
          </cell>
        </row>
        <row r="9880">
          <cell r="B9880" t="str">
            <v>121499843</v>
          </cell>
          <cell r="C9880" t="str">
            <v>:009/070</v>
          </cell>
          <cell r="D9880" t="str">
            <v>T2 DI ROCK CREEK-POE-TWR 9/70 RPR STRT</v>
          </cell>
          <cell r="E9880" t="str">
            <v>TABLEMTN</v>
          </cell>
          <cell r="F9880" t="str">
            <v>ETL.5630</v>
          </cell>
          <cell r="G9880" t="str">
            <v>.TOWR</v>
          </cell>
          <cell r="H9880">
            <v>44356</v>
          </cell>
          <cell r="I9880">
            <v>44349</v>
          </cell>
          <cell r="J9880">
            <v>44762</v>
          </cell>
          <cell r="K9880">
            <v>44795</v>
          </cell>
          <cell r="L9880">
            <v>45085</v>
          </cell>
          <cell r="M9880">
            <v>44714</v>
          </cell>
          <cell r="N9880">
            <v>44714</v>
          </cell>
          <cell r="O9880" t="str">
            <v>543</v>
          </cell>
          <cell r="P9880" t="str">
            <v>OTHR</v>
          </cell>
          <cell r="Q9880" t="str">
            <v>E - Schd Compl Yr 0</v>
          </cell>
          <cell r="R9880" t="str">
            <v>ORAS NOCO ATCO</v>
          </cell>
          <cell r="S9880" t="str">
            <v>HFTD 2</v>
          </cell>
        </row>
        <row r="9881">
          <cell r="B9881" t="str">
            <v>121499844</v>
          </cell>
          <cell r="C9881" t="str">
            <v>027/240</v>
          </cell>
          <cell r="D9881" t="str">
            <v>T2 DI RND MTN-COTTONWD 2 27/240 INS HRDT</v>
          </cell>
          <cell r="E9881" t="str">
            <v>TABLEMTN</v>
          </cell>
          <cell r="F9881" t="str">
            <v>ETL.5640</v>
          </cell>
          <cell r="G9881" t="str">
            <v>.TOWR</v>
          </cell>
          <cell r="H9881">
            <v>44356</v>
          </cell>
          <cell r="I9881">
            <v>44349</v>
          </cell>
          <cell r="J9881">
            <v>44600</v>
          </cell>
          <cell r="K9881">
            <v>44601</v>
          </cell>
          <cell r="M9881">
            <v>44714</v>
          </cell>
          <cell r="N9881">
            <v>44714</v>
          </cell>
          <cell r="O9881" t="str">
            <v>543</v>
          </cell>
          <cell r="P9881" t="str">
            <v/>
          </cell>
          <cell r="Q9881" t="str">
            <v>E - Schd Compl Yr 0</v>
          </cell>
          <cell r="R9881" t="str">
            <v>ORAS NOCO ATCO</v>
          </cell>
          <cell r="S9881" t="str">
            <v>HFTD 2</v>
          </cell>
        </row>
        <row r="9882">
          <cell r="B9882" t="str">
            <v>121499848</v>
          </cell>
          <cell r="C9882" t="str">
            <v>047/412</v>
          </cell>
          <cell r="D9882" t="str">
            <v>T2 DI RND MTN-COTTONWD 3 47/412 RPL INSS</v>
          </cell>
          <cell r="E9882" t="str">
            <v>TABLEMTN</v>
          </cell>
          <cell r="F9882" t="str">
            <v>ETL.5650</v>
          </cell>
          <cell r="G9882" t="str">
            <v>.INSL</v>
          </cell>
          <cell r="H9882">
            <v>44356</v>
          </cell>
          <cell r="I9882">
            <v>44349</v>
          </cell>
          <cell r="J9882">
            <v>44775</v>
          </cell>
          <cell r="K9882">
            <v>44781</v>
          </cell>
          <cell r="M9882">
            <v>44714</v>
          </cell>
          <cell r="N9882">
            <v>44725</v>
          </cell>
          <cell r="O9882" t="str">
            <v>532</v>
          </cell>
          <cell r="P9882" t="str">
            <v/>
          </cell>
          <cell r="Q9882" t="str">
            <v>E - Schd Compl Yr 0</v>
          </cell>
          <cell r="R9882" t="str">
            <v>ORAS NOCO ATCO</v>
          </cell>
          <cell r="S9882" t="str">
            <v>HFTD 2</v>
          </cell>
        </row>
        <row r="9883">
          <cell r="B9883" t="str">
            <v>121499849</v>
          </cell>
          <cell r="C9883" t="str">
            <v>047/412</v>
          </cell>
          <cell r="D9883" t="str">
            <v>T2 DI RND MTN-COTTONWD 3 47/412 INS HRDT</v>
          </cell>
          <cell r="E9883" t="str">
            <v>TABLEMTN</v>
          </cell>
          <cell r="F9883" t="str">
            <v>ETL.5650</v>
          </cell>
          <cell r="G9883" t="str">
            <v>.TOWR</v>
          </cell>
          <cell r="H9883">
            <v>44356</v>
          </cell>
          <cell r="I9883">
            <v>44349</v>
          </cell>
          <cell r="J9883">
            <v>44587</v>
          </cell>
          <cell r="K9883">
            <v>44592</v>
          </cell>
          <cell r="M9883">
            <v>44714</v>
          </cell>
          <cell r="N9883">
            <v>44714</v>
          </cell>
          <cell r="O9883" t="str">
            <v>543</v>
          </cell>
          <cell r="P9883" t="str">
            <v/>
          </cell>
          <cell r="Q9883" t="str">
            <v>E - Schd Compl Yr 0</v>
          </cell>
          <cell r="R9883" t="str">
            <v>ORAS NOCO ATCO</v>
          </cell>
          <cell r="S9883" t="str">
            <v>HFTD 2</v>
          </cell>
        </row>
        <row r="9884">
          <cell r="B9884" t="str">
            <v>121499934</v>
          </cell>
          <cell r="C9884" t="str">
            <v>008/069</v>
          </cell>
          <cell r="D9884" t="str">
            <v>T2 DI PIT #1-COTTONWOOD 8/69 UNBURY</v>
          </cell>
          <cell r="E9884" t="str">
            <v>TABLEMTN</v>
          </cell>
          <cell r="F9884" t="str">
            <v>ETL.5390</v>
          </cell>
          <cell r="G9884" t="str">
            <v>.TOWR</v>
          </cell>
          <cell r="H9884">
            <v>44356</v>
          </cell>
          <cell r="I9884">
            <v>44349</v>
          </cell>
          <cell r="J9884">
            <v>44609</v>
          </cell>
          <cell r="K9884">
            <v>44614</v>
          </cell>
          <cell r="M9884">
            <v>44714</v>
          </cell>
          <cell r="N9884">
            <v>44714</v>
          </cell>
          <cell r="O9884" t="str">
            <v>543</v>
          </cell>
          <cell r="P9884" t="str">
            <v/>
          </cell>
          <cell r="Q9884" t="str">
            <v>E - Schd Compl Yr 0</v>
          </cell>
          <cell r="R9884" t="str">
            <v>ORAS NOCO ATCO</v>
          </cell>
          <cell r="S9884" t="str">
            <v>HFTD 2</v>
          </cell>
        </row>
        <row r="9885">
          <cell r="B9885" t="str">
            <v>121499998</v>
          </cell>
          <cell r="C9885" t="str">
            <v>006/051</v>
          </cell>
          <cell r="D9885" t="str">
            <v>T2 DI PIT #3-PIT #1 6/51 RPR INSS</v>
          </cell>
          <cell r="E9885" t="str">
            <v>TABLEMTN</v>
          </cell>
          <cell r="F9885" t="str">
            <v>ETL.5400</v>
          </cell>
          <cell r="G9885" t="str">
            <v>.INSL</v>
          </cell>
          <cell r="H9885">
            <v>44356</v>
          </cell>
          <cell r="I9885">
            <v>44349</v>
          </cell>
          <cell r="J9885">
            <v>44736</v>
          </cell>
          <cell r="K9885">
            <v>44783</v>
          </cell>
          <cell r="M9885">
            <v>44714</v>
          </cell>
          <cell r="N9885">
            <v>44714</v>
          </cell>
          <cell r="O9885" t="str">
            <v>628</v>
          </cell>
          <cell r="P9885" t="str">
            <v>OTHR</v>
          </cell>
          <cell r="Q9885" t="str">
            <v>E - Schd Compl Yr 0</v>
          </cell>
          <cell r="R9885" t="str">
            <v>ORAS NOCO ATCO</v>
          </cell>
          <cell r="S9885" t="str">
            <v>HFTD 2</v>
          </cell>
        </row>
        <row r="9886">
          <cell r="B9886" t="str">
            <v>121500049</v>
          </cell>
          <cell r="C9886" t="str">
            <v>026/231</v>
          </cell>
          <cell r="D9886" t="str">
            <v>T2 DI RND MTN-CTNWD #2 26/231 RPL INSS</v>
          </cell>
          <cell r="E9886" t="str">
            <v>TABLEMTN</v>
          </cell>
          <cell r="F9886" t="str">
            <v>ETL.5640</v>
          </cell>
          <cell r="G9886" t="str">
            <v>.INSL</v>
          </cell>
          <cell r="H9886">
            <v>44356</v>
          </cell>
          <cell r="I9886">
            <v>44349</v>
          </cell>
          <cell r="J9886">
            <v>44772</v>
          </cell>
          <cell r="K9886">
            <v>44777</v>
          </cell>
          <cell r="L9886">
            <v>45042</v>
          </cell>
          <cell r="M9886">
            <v>44714</v>
          </cell>
          <cell r="N9886">
            <v>44657</v>
          </cell>
          <cell r="O9886" t="str">
            <v>532</v>
          </cell>
          <cell r="P9886" t="str">
            <v/>
          </cell>
          <cell r="Q9886" t="str">
            <v>E - Schd Compl Yr 0</v>
          </cell>
          <cell r="R9886" t="str">
            <v>ORAS NOCO ATCO</v>
          </cell>
          <cell r="S9886" t="str">
            <v>HFTD 2</v>
          </cell>
        </row>
        <row r="9887">
          <cell r="B9887" t="str">
            <v>121500063</v>
          </cell>
          <cell r="C9887" t="str">
            <v>046/401</v>
          </cell>
          <cell r="D9887" t="str">
            <v>T2 DI ROUND MTN-CTWD 46/401 RPR INSS CPT</v>
          </cell>
          <cell r="E9887" t="str">
            <v>TABLEMTN</v>
          </cell>
          <cell r="F9887" t="str">
            <v>ETL.5650</v>
          </cell>
          <cell r="G9887" t="str">
            <v>.INSL</v>
          </cell>
          <cell r="H9887">
            <v>44356</v>
          </cell>
          <cell r="I9887">
            <v>44349</v>
          </cell>
          <cell r="J9887">
            <v>44774</v>
          </cell>
          <cell r="K9887">
            <v>44790</v>
          </cell>
          <cell r="M9887">
            <v>44714</v>
          </cell>
          <cell r="N9887">
            <v>44714</v>
          </cell>
          <cell r="O9887" t="str">
            <v>628</v>
          </cell>
          <cell r="P9887" t="str">
            <v/>
          </cell>
          <cell r="Q9887" t="str">
            <v>E - Schd Compl Yr 0</v>
          </cell>
          <cell r="R9887" t="str">
            <v>ORAS NOCO ATCO</v>
          </cell>
          <cell r="S9887" t="str">
            <v>HFTD 2</v>
          </cell>
        </row>
        <row r="9888">
          <cell r="B9888" t="str">
            <v>121500091</v>
          </cell>
          <cell r="C9888" t="str">
            <v>:005/035</v>
          </cell>
          <cell r="D9888" t="str">
            <v>T2 DI ROCK CREEK-POE :005/035 RPR FOND</v>
          </cell>
          <cell r="E9888" t="str">
            <v>TABLEMTN</v>
          </cell>
          <cell r="F9888" t="str">
            <v>ETL.5630</v>
          </cell>
          <cell r="G9888" t="str">
            <v>.TOWR</v>
          </cell>
          <cell r="H9888">
            <v>44356</v>
          </cell>
          <cell r="I9888">
            <v>44349</v>
          </cell>
          <cell r="J9888">
            <v>44748</v>
          </cell>
          <cell r="K9888">
            <v>44755</v>
          </cell>
          <cell r="L9888">
            <v>45071</v>
          </cell>
          <cell r="M9888">
            <v>44714</v>
          </cell>
          <cell r="N9888">
            <v>44714</v>
          </cell>
          <cell r="O9888" t="str">
            <v>543</v>
          </cell>
          <cell r="P9888" t="str">
            <v>OTHR</v>
          </cell>
          <cell r="Q9888" t="str">
            <v>E - Schd Compl Yr 0</v>
          </cell>
          <cell r="R9888" t="str">
            <v>ORAS NOCO ATCO</v>
          </cell>
          <cell r="S9888" t="str">
            <v>HFTD 2</v>
          </cell>
        </row>
        <row r="9889">
          <cell r="B9889" t="str">
            <v>121500095</v>
          </cell>
          <cell r="C9889" t="str">
            <v>059/536</v>
          </cell>
          <cell r="D9889" t="str">
            <v>T2 DI RND MTN CTTNWD #3 059/536 RPR INSS</v>
          </cell>
          <cell r="E9889" t="str">
            <v>TABLEMTN</v>
          </cell>
          <cell r="F9889" t="str">
            <v>ETL.5650</v>
          </cell>
          <cell r="G9889" t="str">
            <v>.INSL</v>
          </cell>
          <cell r="H9889">
            <v>44356</v>
          </cell>
          <cell r="I9889">
            <v>44349</v>
          </cell>
          <cell r="J9889">
            <v>44778</v>
          </cell>
          <cell r="K9889">
            <v>44797</v>
          </cell>
          <cell r="M9889">
            <v>44714</v>
          </cell>
          <cell r="N9889">
            <v>44714</v>
          </cell>
          <cell r="O9889" t="str">
            <v>628</v>
          </cell>
          <cell r="P9889" t="str">
            <v/>
          </cell>
          <cell r="Q9889" t="str">
            <v>E - Schd Compl Yr 0</v>
          </cell>
          <cell r="R9889" t="str">
            <v>ORAS NOCO ATCO</v>
          </cell>
          <cell r="S9889" t="str">
            <v>HFTD 2</v>
          </cell>
        </row>
        <row r="9890">
          <cell r="B9890" t="str">
            <v>121500118</v>
          </cell>
          <cell r="C9890" t="str">
            <v>031/131</v>
          </cell>
          <cell r="D9890" t="str">
            <v>T2 DI TESLA-METCALF 31/131 RPR GYWS</v>
          </cell>
          <cell r="E9890" t="str">
            <v>METCALF</v>
          </cell>
          <cell r="F9890" t="str">
            <v>ETL.6110</v>
          </cell>
          <cell r="G9890" t="str">
            <v>.TOWR</v>
          </cell>
          <cell r="H9890">
            <v>44356</v>
          </cell>
          <cell r="I9890">
            <v>44348</v>
          </cell>
          <cell r="J9890">
            <v>44741</v>
          </cell>
          <cell r="K9890">
            <v>44788</v>
          </cell>
          <cell r="L9890">
            <v>45030</v>
          </cell>
          <cell r="M9890">
            <v>44713</v>
          </cell>
          <cell r="N9890">
            <v>44713</v>
          </cell>
          <cell r="O9890" t="str">
            <v>628</v>
          </cell>
          <cell r="P9890" t="str">
            <v/>
          </cell>
          <cell r="Q9890" t="str">
            <v>E - Schd Compl Yr 0</v>
          </cell>
          <cell r="R9890" t="str">
            <v>ORAS NOCO ATCO</v>
          </cell>
          <cell r="S9890" t="str">
            <v>HFTD 2</v>
          </cell>
        </row>
        <row r="9891">
          <cell r="B9891" t="str">
            <v>121500197</v>
          </cell>
          <cell r="C9891" t="str">
            <v>086/437</v>
          </cell>
          <cell r="D9891" t="str">
            <v>T2 DI MLIN-RND MNTN #2 86/437 RPR FOND</v>
          </cell>
          <cell r="E9891" t="str">
            <v>TABLEMTN</v>
          </cell>
          <cell r="F9891" t="str">
            <v>ETL.6020</v>
          </cell>
          <cell r="G9891" t="str">
            <v>.TOWR</v>
          </cell>
          <cell r="H9891">
            <v>44356</v>
          </cell>
          <cell r="I9891">
            <v>44349</v>
          </cell>
          <cell r="J9891">
            <v>44349</v>
          </cell>
          <cell r="L9891">
            <v>45051</v>
          </cell>
          <cell r="M9891">
            <v>44714</v>
          </cell>
          <cell r="N9891">
            <v>44714</v>
          </cell>
          <cell r="O9891" t="str">
            <v>543</v>
          </cell>
          <cell r="P9891" t="str">
            <v/>
          </cell>
          <cell r="Q9891" t="str">
            <v>E - Schd Compl Yr 0</v>
          </cell>
          <cell r="R9891" t="str">
            <v>NOPR ORAS OSTS</v>
          </cell>
          <cell r="S9891" t="str">
            <v>HFTD 2</v>
          </cell>
        </row>
        <row r="9892">
          <cell r="B9892" t="str">
            <v>121500208</v>
          </cell>
          <cell r="C9892" t="str">
            <v>015/155</v>
          </cell>
          <cell r="D9892" t="str">
            <v>T2 DI RND MTN-CTTNWD #2 15/155 RPR OPGW</v>
          </cell>
          <cell r="E9892" t="str">
            <v>TABLEMTN</v>
          </cell>
          <cell r="F9892" t="str">
            <v>ETL.5640</v>
          </cell>
          <cell r="G9892" t="str">
            <v>.TOWR</v>
          </cell>
          <cell r="H9892">
            <v>44356</v>
          </cell>
          <cell r="I9892">
            <v>44349</v>
          </cell>
          <cell r="J9892">
            <v>44765</v>
          </cell>
          <cell r="K9892">
            <v>44790</v>
          </cell>
          <cell r="M9892">
            <v>44714</v>
          </cell>
          <cell r="N9892">
            <v>44714</v>
          </cell>
          <cell r="O9892" t="str">
            <v>628</v>
          </cell>
          <cell r="P9892" t="str">
            <v/>
          </cell>
          <cell r="Q9892" t="str">
            <v>E - Schd Compl Yr 0</v>
          </cell>
          <cell r="R9892" t="str">
            <v>ORAS NOCO ATCO</v>
          </cell>
          <cell r="S9892" t="str">
            <v>HFTD 2</v>
          </cell>
        </row>
        <row r="9893">
          <cell r="B9893" t="str">
            <v>121500211</v>
          </cell>
          <cell r="C9893" t="str">
            <v>046/396</v>
          </cell>
          <cell r="D9893" t="str">
            <v>T2 DI RND MTN-CTNWD #3 46/396 RPL HRDT</v>
          </cell>
          <cell r="E9893" t="str">
            <v>TABLEMTN</v>
          </cell>
          <cell r="F9893" t="str">
            <v>ETL.5650</v>
          </cell>
          <cell r="G9893" t="str">
            <v>.TOWR</v>
          </cell>
          <cell r="H9893">
            <v>44356</v>
          </cell>
          <cell r="I9893">
            <v>44349</v>
          </cell>
          <cell r="J9893">
            <v>44579</v>
          </cell>
          <cell r="K9893">
            <v>44601</v>
          </cell>
          <cell r="M9893">
            <v>44714</v>
          </cell>
          <cell r="N9893">
            <v>44714</v>
          </cell>
          <cell r="O9893" t="str">
            <v>543</v>
          </cell>
          <cell r="P9893" t="str">
            <v/>
          </cell>
          <cell r="Q9893" t="str">
            <v>E - Schd Compl Yr 0</v>
          </cell>
          <cell r="R9893" t="str">
            <v>ORAS NOCO ATCO</v>
          </cell>
          <cell r="S9893" t="str">
            <v>HFTD 2</v>
          </cell>
        </row>
        <row r="9894">
          <cell r="B9894" t="str">
            <v>121500213</v>
          </cell>
          <cell r="C9894" t="str">
            <v>028/002</v>
          </cell>
          <cell r="D9894" t="str">
            <v>T2 DI FULTON-HOPLAND 28/2 RPR STRW</v>
          </cell>
          <cell r="E9894" t="str">
            <v>LAKEVLLE</v>
          </cell>
          <cell r="F9894" t="str">
            <v>ETL.6890</v>
          </cell>
          <cell r="G9894" t="str">
            <v>.POLE.WOOD</v>
          </cell>
          <cell r="H9894">
            <v>44356</v>
          </cell>
          <cell r="I9894">
            <v>44349</v>
          </cell>
          <cell r="J9894">
            <v>44349</v>
          </cell>
          <cell r="M9894">
            <v>44714</v>
          </cell>
          <cell r="N9894">
            <v>44714</v>
          </cell>
          <cell r="O9894" t="str">
            <v>630</v>
          </cell>
          <cell r="P9894" t="str">
            <v>OTHR</v>
          </cell>
          <cell r="Q9894" t="str">
            <v>E - Schd Compl Yr 0</v>
          </cell>
          <cell r="R9894" t="str">
            <v>NOPR ORAS ATCO</v>
          </cell>
          <cell r="S9894" t="str">
            <v>HFTD 2</v>
          </cell>
        </row>
        <row r="9895">
          <cell r="B9895" t="str">
            <v>121500236</v>
          </cell>
          <cell r="C9895" t="str">
            <v>:005/048</v>
          </cell>
          <cell r="D9895" t="str">
            <v>T2 DI PIT #3-PIT #1 :005/048 RPR INSS</v>
          </cell>
          <cell r="E9895" t="str">
            <v>TABLEMTN</v>
          </cell>
          <cell r="F9895" t="str">
            <v>ETL.5400</v>
          </cell>
          <cell r="G9895" t="str">
            <v>.INSL.NCER</v>
          </cell>
          <cell r="H9895">
            <v>44356</v>
          </cell>
          <cell r="I9895">
            <v>44349</v>
          </cell>
          <cell r="J9895">
            <v>44736</v>
          </cell>
          <cell r="K9895">
            <v>44783</v>
          </cell>
          <cell r="M9895">
            <v>44714</v>
          </cell>
          <cell r="N9895">
            <v>44714</v>
          </cell>
          <cell r="O9895" t="str">
            <v>628</v>
          </cell>
          <cell r="P9895" t="str">
            <v>OTHR</v>
          </cell>
          <cell r="Q9895" t="str">
            <v>E - Schd Compl Yr 0</v>
          </cell>
          <cell r="R9895" t="str">
            <v>ORAS NOCO ATCO</v>
          </cell>
          <cell r="S9895" t="str">
            <v>HFTD 2</v>
          </cell>
        </row>
        <row r="9896">
          <cell r="B9896" t="str">
            <v>121500239</v>
          </cell>
          <cell r="C9896" t="str">
            <v>013/062</v>
          </cell>
          <cell r="D9896" t="str">
            <v>T2 DI MOSS LANDING-METCALF 13/62 RPL HRD</v>
          </cell>
          <cell r="E9896" t="str">
            <v>MOSSLNDG</v>
          </cell>
          <cell r="F9896" t="str">
            <v>ETL.6050</v>
          </cell>
          <cell r="G9896" t="str">
            <v>.TOWR</v>
          </cell>
          <cell r="H9896">
            <v>44356</v>
          </cell>
          <cell r="I9896">
            <v>44350</v>
          </cell>
          <cell r="J9896">
            <v>44636</v>
          </cell>
          <cell r="K9896">
            <v>44662</v>
          </cell>
          <cell r="M9896">
            <v>44715</v>
          </cell>
          <cell r="N9896">
            <v>44715</v>
          </cell>
          <cell r="O9896" t="str">
            <v>543</v>
          </cell>
          <cell r="P9896" t="str">
            <v/>
          </cell>
          <cell r="Q9896" t="str">
            <v>E - Schd Compl Yr 0</v>
          </cell>
          <cell r="R9896" t="str">
            <v>ORAS NOCO ATCO</v>
          </cell>
          <cell r="S9896" t="str">
            <v>HFTD 2</v>
          </cell>
        </row>
        <row r="9897">
          <cell r="B9897" t="str">
            <v>121500245</v>
          </cell>
          <cell r="C9897" t="str">
            <v>007/058</v>
          </cell>
          <cell r="D9897" t="str">
            <v>T2 DI PIT #3-PIT #1 X7/58 RPL HRDT</v>
          </cell>
          <cell r="E9897" t="str">
            <v>TABLEMTN</v>
          </cell>
          <cell r="F9897" t="str">
            <v>ETL.5400</v>
          </cell>
          <cell r="G9897" t="str">
            <v>.TOWR</v>
          </cell>
          <cell r="H9897">
            <v>44356</v>
          </cell>
          <cell r="I9897">
            <v>44349</v>
          </cell>
          <cell r="J9897">
            <v>44349</v>
          </cell>
          <cell r="M9897">
            <v>44714</v>
          </cell>
          <cell r="N9897">
            <v>44714</v>
          </cell>
          <cell r="O9897" t="str">
            <v>543</v>
          </cell>
          <cell r="P9897" t="str">
            <v>OTHR</v>
          </cell>
          <cell r="Q9897" t="str">
            <v>E - Schd Compl Yr 0</v>
          </cell>
          <cell r="R9897" t="str">
            <v>NOPR ORAS OSTS</v>
          </cell>
          <cell r="S9897" t="str">
            <v>HFTD 2</v>
          </cell>
        </row>
        <row r="9898">
          <cell r="B9898" t="str">
            <v>121500247</v>
          </cell>
          <cell r="C9898" t="str">
            <v>025/221</v>
          </cell>
          <cell r="D9898" t="str">
            <v>T2 DI RND MTN-CTNWD #2 25/221 RPL HDWT</v>
          </cell>
          <cell r="E9898" t="str">
            <v>TABLEMTN</v>
          </cell>
          <cell r="F9898" t="str">
            <v>ETL.5640</v>
          </cell>
          <cell r="G9898" t="str">
            <v>.TOWR</v>
          </cell>
          <cell r="H9898">
            <v>44356</v>
          </cell>
          <cell r="I9898">
            <v>44349</v>
          </cell>
          <cell r="J9898">
            <v>44599</v>
          </cell>
          <cell r="K9898">
            <v>44601</v>
          </cell>
          <cell r="M9898">
            <v>44714</v>
          </cell>
          <cell r="N9898">
            <v>44714</v>
          </cell>
          <cell r="O9898" t="str">
            <v>543</v>
          </cell>
          <cell r="P9898" t="str">
            <v>OTHR</v>
          </cell>
          <cell r="Q9898" t="str">
            <v>E - Schd Compl Yr 0</v>
          </cell>
          <cell r="R9898" t="str">
            <v>ORAS NOCO ATCO</v>
          </cell>
          <cell r="S9898" t="str">
            <v>HFTD 2</v>
          </cell>
        </row>
        <row r="9899">
          <cell r="B9899" t="str">
            <v>121500270</v>
          </cell>
          <cell r="C9899" t="str">
            <v>000/004</v>
          </cell>
          <cell r="D9899" t="str">
            <v>T2 DI SBNT GZLY CLT #2 0/4 RPL INSS</v>
          </cell>
          <cell r="E9899" t="str">
            <v>CONCORD</v>
          </cell>
          <cell r="F9899" t="str">
            <v>ETL.3750</v>
          </cell>
          <cell r="G9899" t="str">
            <v>.SWIT</v>
          </cell>
          <cell r="H9899">
            <v>44356</v>
          </cell>
          <cell r="I9899">
            <v>44350</v>
          </cell>
          <cell r="J9899">
            <v>44761</v>
          </cell>
          <cell r="K9899">
            <v>44782</v>
          </cell>
          <cell r="M9899">
            <v>44715</v>
          </cell>
          <cell r="N9899">
            <v>44715</v>
          </cell>
          <cell r="O9899" t="str">
            <v>532</v>
          </cell>
          <cell r="P9899" t="str">
            <v>OTHR</v>
          </cell>
          <cell r="Q9899" t="str">
            <v>E - Schd Compl Yr 0</v>
          </cell>
          <cell r="R9899" t="str">
            <v>ORAS NOCO ATCO</v>
          </cell>
          <cell r="S9899" t="str">
            <v>HFTD 2</v>
          </cell>
        </row>
        <row r="9900">
          <cell r="B9900" t="str">
            <v>121500278</v>
          </cell>
          <cell r="C9900" t="str">
            <v>PF/3</v>
          </cell>
          <cell r="D9900" t="str">
            <v>T2 DI PINE FLAT PH TAP PF/3 RPL HRDT</v>
          </cell>
          <cell r="E9900" t="str">
            <v>FRESNO</v>
          </cell>
          <cell r="F9900" t="str">
            <v>ETL.4821</v>
          </cell>
          <cell r="G9900" t="str">
            <v>.TOWR</v>
          </cell>
          <cell r="H9900">
            <v>44356</v>
          </cell>
          <cell r="I9900">
            <v>44350</v>
          </cell>
          <cell r="J9900">
            <v>44614</v>
          </cell>
          <cell r="K9900">
            <v>44740</v>
          </cell>
          <cell r="M9900">
            <v>44715</v>
          </cell>
          <cell r="N9900">
            <v>44715</v>
          </cell>
          <cell r="O9900" t="str">
            <v>543</v>
          </cell>
          <cell r="P9900" t="str">
            <v/>
          </cell>
          <cell r="Q9900" t="str">
            <v>E - Schd Compl Yr 0</v>
          </cell>
          <cell r="R9900" t="str">
            <v>ORAS NOCO ATCO</v>
          </cell>
          <cell r="S9900" t="str">
            <v>HFTD 2</v>
          </cell>
        </row>
        <row r="9901">
          <cell r="B9901" t="str">
            <v>121500279</v>
          </cell>
          <cell r="C9901" t="str">
            <v>046/398</v>
          </cell>
          <cell r="D9901" t="str">
            <v>T2 DI PIT #1-COTTONWOOD 46/398 RPR STRT</v>
          </cell>
          <cell r="E9901" t="str">
            <v>TABLEMTN</v>
          </cell>
          <cell r="F9901" t="str">
            <v>ETL.5390</v>
          </cell>
          <cell r="G9901" t="str">
            <v>.TOWR</v>
          </cell>
          <cell r="H9901">
            <v>44356</v>
          </cell>
          <cell r="I9901">
            <v>44349</v>
          </cell>
          <cell r="J9901">
            <v>44617</v>
          </cell>
          <cell r="K9901">
            <v>44699</v>
          </cell>
          <cell r="M9901">
            <v>44714</v>
          </cell>
          <cell r="N9901">
            <v>44714</v>
          </cell>
          <cell r="O9901" t="str">
            <v>543</v>
          </cell>
          <cell r="P9901" t="str">
            <v/>
          </cell>
          <cell r="Q9901" t="str">
            <v>E - Schd Compl Yr 0</v>
          </cell>
          <cell r="R9901" t="str">
            <v>ORAS NOCO ATCO</v>
          </cell>
          <cell r="S9901" t="str">
            <v>HFTD 2</v>
          </cell>
        </row>
        <row r="9902">
          <cell r="B9902" t="str">
            <v>121500301</v>
          </cell>
          <cell r="C9902" t="str">
            <v>034/000</v>
          </cell>
          <cell r="D9902" t="str">
            <v>DI GRBRVLL-LYTNVLL 34/0 RPR GYWW</v>
          </cell>
          <cell r="E9902" t="str">
            <v>WILLITS</v>
          </cell>
          <cell r="F9902" t="str">
            <v>ETL.8365</v>
          </cell>
          <cell r="G9902" t="str">
            <v>ETL.8365_034/000</v>
          </cell>
          <cell r="H9902">
            <v>44356</v>
          </cell>
          <cell r="I9902">
            <v>44350</v>
          </cell>
          <cell r="J9902">
            <v>44695</v>
          </cell>
          <cell r="K9902">
            <v>44727</v>
          </cell>
          <cell r="M9902">
            <v>44715</v>
          </cell>
          <cell r="N9902">
            <v>44715</v>
          </cell>
          <cell r="O9902" t="str">
            <v>630</v>
          </cell>
          <cell r="P9902" t="str">
            <v/>
          </cell>
          <cell r="Q9902" t="str">
            <v>E - Schd Compl Yr 0</v>
          </cell>
          <cell r="R9902" t="str">
            <v>ORAS NOCO ATCO</v>
          </cell>
          <cell r="S9902" t="str">
            <v>HFRA</v>
          </cell>
        </row>
        <row r="9903">
          <cell r="B9903" t="str">
            <v>121500401</v>
          </cell>
          <cell r="C9903" t="str">
            <v>008/070</v>
          </cell>
          <cell r="D9903" t="str">
            <v>T2 DI PIT #3-PIT #1 008/070 RPR CONS</v>
          </cell>
          <cell r="E9903" t="str">
            <v>TABLEMTN</v>
          </cell>
          <cell r="F9903" t="str">
            <v>ETL.5400</v>
          </cell>
          <cell r="G9903" t="str">
            <v>.INSL.CERA</v>
          </cell>
          <cell r="H9903">
            <v>44356</v>
          </cell>
          <cell r="I9903">
            <v>44349</v>
          </cell>
          <cell r="J9903">
            <v>44736</v>
          </cell>
          <cell r="K9903">
            <v>44767</v>
          </cell>
          <cell r="M9903">
            <v>44714</v>
          </cell>
          <cell r="N9903">
            <v>44714</v>
          </cell>
          <cell r="O9903" t="str">
            <v>628</v>
          </cell>
          <cell r="P9903" t="str">
            <v>OTHR</v>
          </cell>
          <cell r="Q9903" t="str">
            <v>E - Schd Compl Yr 0</v>
          </cell>
          <cell r="R9903" t="str">
            <v>ORAS NOCO ATCO</v>
          </cell>
          <cell r="S9903" t="str">
            <v>HFTD 2</v>
          </cell>
        </row>
        <row r="9904">
          <cell r="B9904" t="str">
            <v>121500434</v>
          </cell>
          <cell r="C9904" t="str">
            <v>058/005</v>
          </cell>
          <cell r="D9904" t="str">
            <v>DI GRBRVLL-LYTNVLL 58/5 RPL STRW</v>
          </cell>
          <cell r="E9904" t="str">
            <v>WILLITS</v>
          </cell>
          <cell r="F9904" t="str">
            <v>ETL.8365</v>
          </cell>
          <cell r="G9904" t="str">
            <v>ETL.8365_058/005</v>
          </cell>
          <cell r="H9904">
            <v>44356</v>
          </cell>
          <cell r="I9904">
            <v>44350</v>
          </cell>
          <cell r="J9904">
            <v>44715</v>
          </cell>
          <cell r="K9904">
            <v>44740</v>
          </cell>
          <cell r="M9904">
            <v>44715</v>
          </cell>
          <cell r="N9904">
            <v>44770</v>
          </cell>
          <cell r="O9904" t="str">
            <v>372</v>
          </cell>
          <cell r="P9904" t="str">
            <v/>
          </cell>
          <cell r="Q9904" t="str">
            <v>E - Schd Compl Yr 0</v>
          </cell>
          <cell r="R9904" t="str">
            <v>ORAS NOCO ATCO</v>
          </cell>
          <cell r="S9904" t="str">
            <v>HFRA</v>
          </cell>
        </row>
        <row r="9905">
          <cell r="B9905" t="str">
            <v>121500453</v>
          </cell>
          <cell r="C9905" t="str">
            <v>025/224</v>
          </cell>
          <cell r="D9905" t="str">
            <v>T2 DI ROUND MOUNTAIN 25/224 HRDT INST</v>
          </cell>
          <cell r="E9905" t="str">
            <v>TABLEMTN</v>
          </cell>
          <cell r="F9905" t="str">
            <v>ETL.5640</v>
          </cell>
          <cell r="G9905" t="str">
            <v>.TOWR</v>
          </cell>
          <cell r="H9905">
            <v>44356</v>
          </cell>
          <cell r="I9905">
            <v>44349</v>
          </cell>
          <cell r="J9905">
            <v>44600</v>
          </cell>
          <cell r="K9905">
            <v>44602</v>
          </cell>
          <cell r="M9905">
            <v>44714</v>
          </cell>
          <cell r="N9905">
            <v>44714</v>
          </cell>
          <cell r="O9905" t="str">
            <v>543</v>
          </cell>
          <cell r="P9905" t="str">
            <v>OTHR</v>
          </cell>
          <cell r="Q9905" t="str">
            <v>E - Schd Compl Yr 0</v>
          </cell>
          <cell r="R9905" t="str">
            <v>ORAS NOCO ATCO</v>
          </cell>
          <cell r="S9905" t="str">
            <v>HFTD 2</v>
          </cell>
        </row>
        <row r="9906">
          <cell r="B9906" t="str">
            <v>121500455</v>
          </cell>
          <cell r="C9906" t="str">
            <v>025/299</v>
          </cell>
          <cell r="D9906" t="str">
            <v>T2 DI DRUM-SUMMIT #2 25/299 RPL POLE</v>
          </cell>
          <cell r="E9906" t="str">
            <v>SACTO</v>
          </cell>
          <cell r="F9906" t="str">
            <v>ETL.1450</v>
          </cell>
          <cell r="G9906" t="str">
            <v>.POLE.WDPS</v>
          </cell>
          <cell r="H9906">
            <v>44356</v>
          </cell>
          <cell r="I9906">
            <v>44351</v>
          </cell>
          <cell r="J9906">
            <v>44351</v>
          </cell>
          <cell r="L9906">
            <v>45063</v>
          </cell>
          <cell r="M9906">
            <v>44716</v>
          </cell>
          <cell r="N9906">
            <v>44734</v>
          </cell>
          <cell r="O9906" t="str">
            <v>372</v>
          </cell>
          <cell r="P9906" t="str">
            <v/>
          </cell>
          <cell r="Q9906" t="str">
            <v>E - Schd Compl Yr 0</v>
          </cell>
          <cell r="R9906" t="str">
            <v>NOPR ORAS ATCO</v>
          </cell>
          <cell r="S9906" t="str">
            <v>HFTD 2</v>
          </cell>
        </row>
        <row r="9907">
          <cell r="B9907" t="str">
            <v>121500480</v>
          </cell>
          <cell r="C9907" t="str">
            <v>025/301</v>
          </cell>
          <cell r="D9907" t="str">
            <v>T2 DI DRUM-SUMMIT #2 25/301 RPL POLE</v>
          </cell>
          <cell r="E9907" t="str">
            <v>SACTO</v>
          </cell>
          <cell r="F9907" t="str">
            <v>ETL.1450</v>
          </cell>
          <cell r="G9907" t="str">
            <v>.POLE.WDPS</v>
          </cell>
          <cell r="H9907">
            <v>44356</v>
          </cell>
          <cell r="I9907">
            <v>44351</v>
          </cell>
          <cell r="J9907">
            <v>44351</v>
          </cell>
          <cell r="L9907">
            <v>45063</v>
          </cell>
          <cell r="M9907">
            <v>44716</v>
          </cell>
          <cell r="N9907">
            <v>44734</v>
          </cell>
          <cell r="O9907" t="str">
            <v>372</v>
          </cell>
          <cell r="P9907" t="str">
            <v/>
          </cell>
          <cell r="Q9907" t="str">
            <v>E - Schd Compl Yr 0</v>
          </cell>
          <cell r="R9907" t="str">
            <v>NOPR ORAS ATCO</v>
          </cell>
          <cell r="S9907" t="str">
            <v>HFTD 2</v>
          </cell>
        </row>
        <row r="9908">
          <cell r="B9908" t="str">
            <v>121500481</v>
          </cell>
          <cell r="C9908" t="str">
            <v>025/301</v>
          </cell>
          <cell r="D9908" t="str">
            <v>T2 DI DRUM-SUMMIT #2 25/301 RPL POLE</v>
          </cell>
          <cell r="E9908" t="str">
            <v>SACTO</v>
          </cell>
          <cell r="F9908" t="str">
            <v>ETL.1450</v>
          </cell>
          <cell r="G9908" t="str">
            <v>.POLE.WDPS</v>
          </cell>
          <cell r="H9908">
            <v>44356</v>
          </cell>
          <cell r="I9908">
            <v>44351</v>
          </cell>
          <cell r="J9908">
            <v>44351</v>
          </cell>
          <cell r="L9908">
            <v>45063</v>
          </cell>
          <cell r="M9908">
            <v>44716</v>
          </cell>
          <cell r="N9908">
            <v>44734</v>
          </cell>
          <cell r="O9908" t="str">
            <v>372</v>
          </cell>
          <cell r="P9908" t="str">
            <v/>
          </cell>
          <cell r="Q9908" t="str">
            <v>E - Schd Compl Yr 0</v>
          </cell>
          <cell r="R9908" t="str">
            <v>NOPR ORAS ATCO</v>
          </cell>
          <cell r="S9908" t="str">
            <v>HFTD 2</v>
          </cell>
        </row>
        <row r="9909">
          <cell r="B9909" t="str">
            <v>121500495</v>
          </cell>
          <cell r="C9909" t="str">
            <v>003/029</v>
          </cell>
          <cell r="D9909" t="str">
            <v>T2 DI WSHN CPPRMN 003/029 RPR STRT</v>
          </cell>
          <cell r="E9909" t="str">
            <v>FRESNO</v>
          </cell>
          <cell r="F9909" t="str">
            <v>ETL.9330</v>
          </cell>
          <cell r="G9909" t="str">
            <v>.TOWR</v>
          </cell>
          <cell r="H9909">
            <v>44356</v>
          </cell>
          <cell r="I9909">
            <v>44348</v>
          </cell>
          <cell r="J9909">
            <v>44616</v>
          </cell>
          <cell r="K9909">
            <v>44634</v>
          </cell>
          <cell r="M9909">
            <v>44713</v>
          </cell>
          <cell r="N9909">
            <v>44713</v>
          </cell>
          <cell r="O9909" t="str">
            <v>543</v>
          </cell>
          <cell r="P9909" t="str">
            <v>OTHR</v>
          </cell>
          <cell r="Q9909" t="str">
            <v>E - Schd Compl Yr 0</v>
          </cell>
          <cell r="R9909" t="str">
            <v>ORAS NOCO ATCO</v>
          </cell>
          <cell r="S9909" t="str">
            <v>HFTD 2</v>
          </cell>
        </row>
        <row r="9910">
          <cell r="B9910" t="str">
            <v>121500611</v>
          </cell>
          <cell r="C9910" t="str">
            <v>025/182</v>
          </cell>
          <cell r="D9910" t="str">
            <v>T2 DI TRINITY-CTTNWD 25/182 RPL INSS</v>
          </cell>
          <cell r="E9910" t="str">
            <v>TABLEMTN</v>
          </cell>
          <cell r="F9910" t="str">
            <v>ETL.4040</v>
          </cell>
          <cell r="G9910" t="str">
            <v>.INSL.CERA</v>
          </cell>
          <cell r="H9910">
            <v>44356</v>
          </cell>
          <cell r="I9910">
            <v>44351</v>
          </cell>
          <cell r="J9910">
            <v>44351</v>
          </cell>
          <cell r="M9910">
            <v>44716</v>
          </cell>
          <cell r="N9910">
            <v>44716</v>
          </cell>
          <cell r="O9910" t="str">
            <v>508</v>
          </cell>
          <cell r="P9910" t="str">
            <v>OTHR</v>
          </cell>
          <cell r="Q9910" t="str">
            <v>E - Schd Compl Yr 0</v>
          </cell>
          <cell r="R9910" t="str">
            <v>NOPR ORAS OSTS</v>
          </cell>
          <cell r="S9910" t="str">
            <v>HFTD 2</v>
          </cell>
        </row>
        <row r="9911">
          <cell r="B9911" t="str">
            <v>121500632</v>
          </cell>
          <cell r="C9911" t="str">
            <v>001/012</v>
          </cell>
          <cell r="D9911" t="str">
            <v>EI CORCORAN-ANGIOLA 1/12 RPL STRW</v>
          </cell>
          <cell r="E9911" t="str">
            <v>FRESNO</v>
          </cell>
          <cell r="F9911" t="str">
            <v>ETL.8600</v>
          </cell>
          <cell r="G9911" t="str">
            <v>ETL.8600_001/012</v>
          </cell>
          <cell r="H9911">
            <v>44356</v>
          </cell>
          <cell r="I9911">
            <v>44356</v>
          </cell>
          <cell r="J9911">
            <v>44356</v>
          </cell>
          <cell r="M9911">
            <v>44721</v>
          </cell>
          <cell r="N9911">
            <v>44444</v>
          </cell>
          <cell r="O9911" t="str">
            <v>372</v>
          </cell>
          <cell r="P9911" t="str">
            <v>OTHR</v>
          </cell>
          <cell r="Q9911" t="str">
            <v>E - Schd Compl Yr 0</v>
          </cell>
          <cell r="R9911" t="str">
            <v>NOPR ORAS ATCO</v>
          </cell>
          <cell r="S9911" t="str">
            <v>Non-HFTD</v>
          </cell>
        </row>
        <row r="9912">
          <cell r="B9912" t="str">
            <v>121510358</v>
          </cell>
          <cell r="C9912" t="str">
            <v>090/007</v>
          </cell>
          <cell r="D9912" t="str">
            <v>T2 DI HUMBOLDT-TRINITY 90/7 RPL INSW</v>
          </cell>
          <cell r="E9912" t="str">
            <v>EUREKA</v>
          </cell>
          <cell r="F9912" t="str">
            <v>ETL.1820</v>
          </cell>
          <cell r="G9912" t="str">
            <v>.INSL.CERA</v>
          </cell>
          <cell r="H9912">
            <v>44357</v>
          </cell>
          <cell r="I9912">
            <v>44356</v>
          </cell>
          <cell r="J9912">
            <v>44356</v>
          </cell>
          <cell r="M9912">
            <v>44721</v>
          </cell>
          <cell r="N9912">
            <v>44721</v>
          </cell>
          <cell r="O9912" t="str">
            <v>508</v>
          </cell>
          <cell r="P9912" t="str">
            <v>OTHR</v>
          </cell>
          <cell r="Q9912" t="str">
            <v>E - Schd Compl Yr 0</v>
          </cell>
          <cell r="R9912" t="str">
            <v>NOPR ORAS ATCO</v>
          </cell>
          <cell r="S9912" t="str">
            <v>HFTD 2</v>
          </cell>
        </row>
        <row r="9913">
          <cell r="B9913" t="str">
            <v>121510756</v>
          </cell>
          <cell r="C9913" t="str">
            <v>014/118</v>
          </cell>
          <cell r="D9913" t="str">
            <v>T2 DI CRAG VIEW-CASCADE 14/118 RPR OPGW</v>
          </cell>
          <cell r="E9913" t="str">
            <v>TABLEMTN</v>
          </cell>
          <cell r="F9913" t="str">
            <v>ETL.1350</v>
          </cell>
          <cell r="G9913" t="str">
            <v>.POLE.STPS</v>
          </cell>
          <cell r="H9913">
            <v>44357</v>
          </cell>
          <cell r="I9913">
            <v>44356</v>
          </cell>
          <cell r="J9913">
            <v>44356</v>
          </cell>
          <cell r="L9913">
            <v>45126</v>
          </cell>
          <cell r="M9913">
            <v>44721</v>
          </cell>
          <cell r="O9913" t="str">
            <v>630</v>
          </cell>
          <cell r="P9913" t="str">
            <v>OTHR</v>
          </cell>
          <cell r="Q9913" t="str">
            <v>E - Schd Compl Yr 0</v>
          </cell>
          <cell r="R9913" t="str">
            <v>OSNO ATCO</v>
          </cell>
          <cell r="S9913" t="str">
            <v>HFTD 2</v>
          </cell>
        </row>
        <row r="9914">
          <cell r="B9914" t="str">
            <v>121510795</v>
          </cell>
          <cell r="C9914" t="str">
            <v>000/006</v>
          </cell>
          <cell r="D9914" t="str">
            <v>T2 DI CRAG VIEW-CASCADE 0/6L RPL STRW</v>
          </cell>
          <cell r="E9914" t="str">
            <v>TABLEMTN</v>
          </cell>
          <cell r="F9914" t="str">
            <v>ETL.1350</v>
          </cell>
          <cell r="G9914" t="str">
            <v>.POLE.WDPS</v>
          </cell>
          <cell r="H9914">
            <v>44357</v>
          </cell>
          <cell r="I9914">
            <v>44355</v>
          </cell>
          <cell r="J9914">
            <v>44355</v>
          </cell>
          <cell r="L9914">
            <v>45116</v>
          </cell>
          <cell r="M9914">
            <v>44720</v>
          </cell>
          <cell r="N9914">
            <v>44719</v>
          </cell>
          <cell r="O9914" t="str">
            <v>372</v>
          </cell>
          <cell r="P9914" t="str">
            <v/>
          </cell>
          <cell r="Q9914" t="str">
            <v>E - Schd Compl Yr 0</v>
          </cell>
          <cell r="R9914" t="str">
            <v>NOPR ORAS ATCO</v>
          </cell>
          <cell r="S9914" t="str">
            <v>HFTD 2</v>
          </cell>
        </row>
        <row r="9915">
          <cell r="B9915" t="str">
            <v>121510798</v>
          </cell>
          <cell r="C9915" t="str">
            <v>008/095</v>
          </cell>
          <cell r="D9915" t="str">
            <v>T2 DI DRUM-SUMMIT #1 8/95R RPL POLE</v>
          </cell>
          <cell r="E9915" t="str">
            <v>SACTO</v>
          </cell>
          <cell r="F9915" t="str">
            <v>ETL.1440</v>
          </cell>
          <cell r="G9915" t="str">
            <v>.POLE.WDPS</v>
          </cell>
          <cell r="H9915">
            <v>44357</v>
          </cell>
          <cell r="I9915">
            <v>44355</v>
          </cell>
          <cell r="J9915">
            <v>44740</v>
          </cell>
          <cell r="K9915">
            <v>44748</v>
          </cell>
          <cell r="M9915">
            <v>44720</v>
          </cell>
          <cell r="N9915">
            <v>44465</v>
          </cell>
          <cell r="O9915" t="str">
            <v>372</v>
          </cell>
          <cell r="P9915" t="str">
            <v/>
          </cell>
          <cell r="Q9915" t="str">
            <v>E - Schd Compl Yr 0</v>
          </cell>
          <cell r="R9915" t="str">
            <v>ORAS NOCO ATCO</v>
          </cell>
          <cell r="S9915" t="str">
            <v>HFTD 2</v>
          </cell>
        </row>
        <row r="9916">
          <cell r="B9916" t="str">
            <v>121510871</v>
          </cell>
          <cell r="C9916" t="str">
            <v>008/095</v>
          </cell>
          <cell r="D9916" t="str">
            <v>T2 DI DRUM-SUMMIT #1 8/95L RPL POLE</v>
          </cell>
          <cell r="E9916" t="str">
            <v>SACTO</v>
          </cell>
          <cell r="F9916" t="str">
            <v>ETL.1440</v>
          </cell>
          <cell r="G9916" t="str">
            <v>.POLE.WDPS</v>
          </cell>
          <cell r="H9916">
            <v>44357</v>
          </cell>
          <cell r="I9916">
            <v>44355</v>
          </cell>
          <cell r="J9916">
            <v>44740</v>
          </cell>
          <cell r="K9916">
            <v>44768</v>
          </cell>
          <cell r="M9916">
            <v>44720</v>
          </cell>
          <cell r="N9916">
            <v>44465</v>
          </cell>
          <cell r="O9916" t="str">
            <v>372</v>
          </cell>
          <cell r="P9916" t="str">
            <v/>
          </cell>
          <cell r="Q9916" t="str">
            <v>E - Schd Compl Yr 0</v>
          </cell>
          <cell r="R9916" t="str">
            <v>ORAS NOCO ATCO</v>
          </cell>
          <cell r="S9916" t="str">
            <v>HFTD 2</v>
          </cell>
        </row>
        <row r="9917">
          <cell r="B9917" t="str">
            <v>121510994</v>
          </cell>
          <cell r="C9917" t="str">
            <v>015/128</v>
          </cell>
          <cell r="D9917" t="str">
            <v>T2 DI CRAG VIEW-CASCADE 15/128 RPL INSW</v>
          </cell>
          <cell r="E9917" t="str">
            <v>TABLEMTN</v>
          </cell>
          <cell r="F9917" t="str">
            <v>ETL.1350</v>
          </cell>
          <cell r="G9917" t="str">
            <v>.INSL.CERA</v>
          </cell>
          <cell r="H9917">
            <v>44357</v>
          </cell>
          <cell r="I9917">
            <v>44356</v>
          </cell>
          <cell r="J9917">
            <v>44356</v>
          </cell>
          <cell r="M9917">
            <v>44721</v>
          </cell>
          <cell r="N9917">
            <v>44721</v>
          </cell>
          <cell r="O9917" t="str">
            <v>508</v>
          </cell>
          <cell r="P9917" t="str">
            <v/>
          </cell>
          <cell r="Q9917" t="str">
            <v>E - Schd Compl Yr 0</v>
          </cell>
          <cell r="R9917" t="str">
            <v>NOPR ORAS ATCO</v>
          </cell>
          <cell r="S9917" t="str">
            <v>HFTD 2</v>
          </cell>
        </row>
        <row r="9918">
          <cell r="B9918" t="str">
            <v>121511054</v>
          </cell>
          <cell r="C9918" t="str">
            <v>008/005</v>
          </cell>
          <cell r="D9918" t="str">
            <v>EI MCCALL-MALAGA 8/5 RMV VEG</v>
          </cell>
          <cell r="E9918" t="str">
            <v>FRESNO</v>
          </cell>
          <cell r="F9918" t="str">
            <v>ETL.2310</v>
          </cell>
          <cell r="G9918" t="str">
            <v>ETL.2310_008/005</v>
          </cell>
          <cell r="H9918">
            <v>44357</v>
          </cell>
          <cell r="I9918">
            <v>44357</v>
          </cell>
          <cell r="J9918">
            <v>44676</v>
          </cell>
          <cell r="K9918">
            <v>44676</v>
          </cell>
          <cell r="M9918">
            <v>44722</v>
          </cell>
          <cell r="O9918" t="str">
            <v>564</v>
          </cell>
          <cell r="P9918" t="str">
            <v>INSP</v>
          </cell>
          <cell r="Q9918" t="str">
            <v>E - Schd Compl Yr 0</v>
          </cell>
          <cell r="R9918" t="str">
            <v>NOCO ATCO</v>
          </cell>
          <cell r="S9918" t="str">
            <v>Non-HFTD</v>
          </cell>
        </row>
        <row r="9919">
          <cell r="B9919" t="str">
            <v>121511129</v>
          </cell>
          <cell r="C9919" t="str">
            <v>:025/015</v>
          </cell>
          <cell r="D9919" t="str">
            <v>T0 EI ORO LOMA-MENDOTA :25/15 RPR IBWW</v>
          </cell>
          <cell r="E9919" t="str">
            <v>FRESNO</v>
          </cell>
          <cell r="F9919" t="str">
            <v>ETL.9030</v>
          </cell>
          <cell r="G9919" t="str">
            <v>.POLE.WOOD</v>
          </cell>
          <cell r="H9919">
            <v>44357</v>
          </cell>
          <cell r="I9919">
            <v>44357</v>
          </cell>
          <cell r="J9919">
            <v>44357</v>
          </cell>
          <cell r="L9919">
            <v>45132</v>
          </cell>
          <cell r="M9919">
            <v>44722</v>
          </cell>
          <cell r="O9919" t="str">
            <v>630</v>
          </cell>
          <cell r="P9919" t="str">
            <v>INSP</v>
          </cell>
          <cell r="Q9919" t="str">
            <v>E - Schd Compl Yr 0</v>
          </cell>
          <cell r="R9919" t="str">
            <v>OSNO ATCO</v>
          </cell>
          <cell r="S9919" t="str">
            <v>Remove</v>
          </cell>
        </row>
        <row r="9920">
          <cell r="B9920" t="str">
            <v>121511245</v>
          </cell>
          <cell r="C9920" t="str">
            <v>007/064</v>
          </cell>
          <cell r="D9920" t="str">
            <v>T2 DI CRAG VIEW-CASCADE 7/64L RPL STRW</v>
          </cell>
          <cell r="E9920" t="str">
            <v>TABLEMTN</v>
          </cell>
          <cell r="F9920" t="str">
            <v>ETL.1350</v>
          </cell>
          <cell r="G9920" t="str">
            <v>.POLE.WDPS</v>
          </cell>
          <cell r="H9920">
            <v>44357</v>
          </cell>
          <cell r="I9920">
            <v>44351</v>
          </cell>
          <cell r="J9920">
            <v>44351</v>
          </cell>
          <cell r="L9920">
            <v>45114</v>
          </cell>
          <cell r="M9920">
            <v>44716</v>
          </cell>
          <cell r="N9920">
            <v>44719</v>
          </cell>
          <cell r="O9920" t="str">
            <v>372</v>
          </cell>
          <cell r="P9920" t="str">
            <v/>
          </cell>
          <cell r="Q9920" t="str">
            <v>E - Schd Compl Yr 0</v>
          </cell>
          <cell r="R9920" t="str">
            <v>NOPR ORAS ATCO</v>
          </cell>
          <cell r="S9920" t="str">
            <v>HFTD 2</v>
          </cell>
        </row>
        <row r="9921">
          <cell r="B9921" t="str">
            <v>121511340</v>
          </cell>
          <cell r="C9921" t="str">
            <v>037/179</v>
          </cell>
          <cell r="D9921" t="str">
            <v>T2 DI LAKEVILLE-IGNACIO #2 37/179 INS HR</v>
          </cell>
          <cell r="E9921" t="str">
            <v>LAKEVLLE</v>
          </cell>
          <cell r="F9921" t="str">
            <v>ETL.3745</v>
          </cell>
          <cell r="G9921" t="str">
            <v>.TOWR</v>
          </cell>
          <cell r="H9921">
            <v>44357</v>
          </cell>
          <cell r="I9921">
            <v>44355</v>
          </cell>
          <cell r="J9921">
            <v>44355</v>
          </cell>
          <cell r="M9921">
            <v>44720</v>
          </cell>
          <cell r="N9921">
            <v>44720</v>
          </cell>
          <cell r="O9921" t="str">
            <v>543</v>
          </cell>
          <cell r="P9921" t="str">
            <v>OTHR</v>
          </cell>
          <cell r="Q9921" t="str">
            <v>E - Schd Compl Yr 0</v>
          </cell>
          <cell r="R9921" t="str">
            <v>NOPR ORAS OSTS</v>
          </cell>
          <cell r="S9921" t="str">
            <v>HFTD 2</v>
          </cell>
        </row>
        <row r="9922">
          <cell r="B9922" t="str">
            <v>121511342</v>
          </cell>
          <cell r="C9922" t="str">
            <v>037/179</v>
          </cell>
          <cell r="D9922" t="str">
            <v>T2 DI FULTON-IGNACIO #1 37/179 RPL INSS</v>
          </cell>
          <cell r="E9922" t="str">
            <v>LAKEVLLE</v>
          </cell>
          <cell r="F9922" t="str">
            <v>ETL.4680</v>
          </cell>
          <cell r="G9922" t="str">
            <v>.INSL.CERA</v>
          </cell>
          <cell r="H9922">
            <v>44357</v>
          </cell>
          <cell r="I9922">
            <v>44355</v>
          </cell>
          <cell r="J9922">
            <v>44355</v>
          </cell>
          <cell r="L9922">
            <v>45154</v>
          </cell>
          <cell r="M9922">
            <v>44720</v>
          </cell>
          <cell r="N9922">
            <v>44524</v>
          </cell>
          <cell r="O9922" t="str">
            <v>532</v>
          </cell>
          <cell r="P9922" t="str">
            <v>OTHR</v>
          </cell>
          <cell r="Q9922" t="str">
            <v>E - Schd Compl Yr 0</v>
          </cell>
          <cell r="R9922" t="str">
            <v>NOPR ORAS ATCO</v>
          </cell>
          <cell r="S9922" t="str">
            <v>HFTD 2</v>
          </cell>
        </row>
        <row r="9923">
          <cell r="B9923" t="str">
            <v>121511425</v>
          </cell>
          <cell r="C9923" t="str">
            <v>024/297</v>
          </cell>
          <cell r="D9923" t="str">
            <v>T2 EI DRUM-SUMMIT#2 24/297 RPL STRW</v>
          </cell>
          <cell r="E9923" t="str">
            <v>SACTO</v>
          </cell>
          <cell r="F9923" t="str">
            <v>ETL.1450</v>
          </cell>
          <cell r="G9923" t="str">
            <v>.POLE.WDPS</v>
          </cell>
          <cell r="H9923">
            <v>44357</v>
          </cell>
          <cell r="I9923">
            <v>44357</v>
          </cell>
          <cell r="J9923">
            <v>44357</v>
          </cell>
          <cell r="L9923">
            <v>45063</v>
          </cell>
          <cell r="M9923">
            <v>44722</v>
          </cell>
          <cell r="N9923">
            <v>44734</v>
          </cell>
          <cell r="O9923" t="str">
            <v>372</v>
          </cell>
          <cell r="P9923" t="str">
            <v>INSP</v>
          </cell>
          <cell r="Q9923" t="str">
            <v>E - Schd Compl Yr 0</v>
          </cell>
          <cell r="R9923" t="str">
            <v>NOPR ORAS ATCO</v>
          </cell>
          <cell r="S9923" t="str">
            <v>HFTD 2</v>
          </cell>
        </row>
        <row r="9924">
          <cell r="B9924" t="str">
            <v>121511496</v>
          </cell>
          <cell r="C9924" t="str">
            <v>005/006</v>
          </cell>
          <cell r="D9924" t="str">
            <v>EI MCCALL-MALAGA 5/6 RPL INSW</v>
          </cell>
          <cell r="E9924" t="str">
            <v>FRESNO</v>
          </cell>
          <cell r="F9924" t="str">
            <v>ETL.2310</v>
          </cell>
          <cell r="G9924" t="str">
            <v>ETL.2310_005/006</v>
          </cell>
          <cell r="H9924">
            <v>44357</v>
          </cell>
          <cell r="I9924">
            <v>44357</v>
          </cell>
          <cell r="J9924">
            <v>44357</v>
          </cell>
          <cell r="M9924">
            <v>44722</v>
          </cell>
          <cell r="N9924">
            <v>44719</v>
          </cell>
          <cell r="O9924" t="str">
            <v>508</v>
          </cell>
          <cell r="P9924" t="str">
            <v>INSP</v>
          </cell>
          <cell r="Q9924" t="str">
            <v>E - Schd Compl Yr 0</v>
          </cell>
          <cell r="R9924" t="str">
            <v>NOPR ORAS ATCO</v>
          </cell>
          <cell r="S9924" t="str">
            <v>Non-HFTD</v>
          </cell>
        </row>
        <row r="9925">
          <cell r="B9925" t="str">
            <v>121511936</v>
          </cell>
          <cell r="C9925" t="str">
            <v>010/012</v>
          </cell>
          <cell r="D9925" t="str">
            <v>EI MCCALL-MALAGA 10/12 RPR GYWW</v>
          </cell>
          <cell r="E9925" t="str">
            <v>FRESNO</v>
          </cell>
          <cell r="F9925" t="str">
            <v>ETL.2310</v>
          </cell>
          <cell r="G9925" t="str">
            <v>ETL.2310_010/012</v>
          </cell>
          <cell r="H9925">
            <v>44357</v>
          </cell>
          <cell r="I9925">
            <v>44357</v>
          </cell>
          <cell r="J9925">
            <v>44357</v>
          </cell>
          <cell r="M9925">
            <v>44722</v>
          </cell>
          <cell r="O9925" t="str">
            <v>630</v>
          </cell>
          <cell r="P9925" t="str">
            <v>INSP</v>
          </cell>
          <cell r="Q9925" t="str">
            <v>E - Schd Compl Yr 0</v>
          </cell>
          <cell r="R9925" t="str">
            <v>OSNO ATCO</v>
          </cell>
          <cell r="S9925" t="str">
            <v>Non-HFTD</v>
          </cell>
        </row>
        <row r="9926">
          <cell r="B9926" t="str">
            <v>121512135</v>
          </cell>
          <cell r="C9926" t="str">
            <v>012/217</v>
          </cell>
          <cell r="D9926" t="str">
            <v>EI GLENN #3 12/217 RPR GYWW</v>
          </cell>
          <cell r="E9926" t="str">
            <v>TABLEMTN</v>
          </cell>
          <cell r="F9926" t="str">
            <v>ETL.6940</v>
          </cell>
          <cell r="G9926" t="str">
            <v>ETL.6940_012/217</v>
          </cell>
          <cell r="H9926">
            <v>44357</v>
          </cell>
          <cell r="I9926">
            <v>44357</v>
          </cell>
          <cell r="J9926">
            <v>44633</v>
          </cell>
          <cell r="K9926">
            <v>44640</v>
          </cell>
          <cell r="M9926">
            <v>44722</v>
          </cell>
          <cell r="N9926">
            <v>44722</v>
          </cell>
          <cell r="O9926" t="str">
            <v>630</v>
          </cell>
          <cell r="P9926" t="str">
            <v>INSP</v>
          </cell>
          <cell r="Q9926" t="str">
            <v>E - Schd Compl Yr 0</v>
          </cell>
          <cell r="R9926" t="str">
            <v>ORAS NOCO ATCO</v>
          </cell>
          <cell r="S9926" t="str">
            <v>Non-HFTD</v>
          </cell>
        </row>
        <row r="9927">
          <cell r="B9927" t="str">
            <v>121512325</v>
          </cell>
          <cell r="C9927" t="str">
            <v>018/155</v>
          </cell>
          <cell r="D9927" t="str">
            <v>T2 DI CRAG VIEW-CASCADE 18/155 RPL POLE</v>
          </cell>
          <cell r="E9927" t="str">
            <v>TABLEMTN</v>
          </cell>
          <cell r="F9927" t="str">
            <v>ETL.1350</v>
          </cell>
          <cell r="G9927" t="str">
            <v>.POLE.WDPS</v>
          </cell>
          <cell r="H9927">
            <v>44357</v>
          </cell>
          <cell r="I9927">
            <v>44356</v>
          </cell>
          <cell r="J9927">
            <v>44356</v>
          </cell>
          <cell r="L9927">
            <v>45098</v>
          </cell>
          <cell r="M9927">
            <v>44721</v>
          </cell>
          <cell r="N9927">
            <v>44638</v>
          </cell>
          <cell r="O9927" t="str">
            <v>372</v>
          </cell>
          <cell r="P9927" t="str">
            <v/>
          </cell>
          <cell r="Q9927" t="str">
            <v>E - Schd Compl Yr 0</v>
          </cell>
          <cell r="R9927" t="str">
            <v>NOPR ORAS ATCO</v>
          </cell>
          <cell r="S9927" t="str">
            <v>HFTD 2</v>
          </cell>
        </row>
        <row r="9928">
          <cell r="B9928" t="str">
            <v>121512326</v>
          </cell>
          <cell r="C9928" t="str">
            <v>018/155</v>
          </cell>
          <cell r="D9928" t="str">
            <v>T2 DI CRAG VIEW-CASCADE 18/155 RPL POLE</v>
          </cell>
          <cell r="E9928" t="str">
            <v>TABLEMTN</v>
          </cell>
          <cell r="F9928" t="str">
            <v>ETL.1350</v>
          </cell>
          <cell r="G9928" t="str">
            <v>.POLE.WDPS</v>
          </cell>
          <cell r="H9928">
            <v>44357</v>
          </cell>
          <cell r="I9928">
            <v>44356</v>
          </cell>
          <cell r="J9928">
            <v>44356</v>
          </cell>
          <cell r="L9928">
            <v>45098</v>
          </cell>
          <cell r="M9928">
            <v>44721</v>
          </cell>
          <cell r="N9928">
            <v>44638</v>
          </cell>
          <cell r="O9928" t="str">
            <v>372</v>
          </cell>
          <cell r="P9928" t="str">
            <v/>
          </cell>
          <cell r="Q9928" t="str">
            <v>E - Schd Compl Yr 0</v>
          </cell>
          <cell r="R9928" t="str">
            <v>NOPR ORAS ATCO</v>
          </cell>
          <cell r="S9928" t="str">
            <v>HFTD 2</v>
          </cell>
        </row>
        <row r="9929">
          <cell r="B9929" t="str">
            <v>121512544</v>
          </cell>
          <cell r="C9929" t="str">
            <v>:050/000</v>
          </cell>
          <cell r="D9929" t="str">
            <v>EI ORO LOMA-MENDOTA :050/000 RPR HRDW</v>
          </cell>
          <cell r="E9929" t="str">
            <v>FRESNO</v>
          </cell>
          <cell r="F9929" t="str">
            <v>ETL.9030</v>
          </cell>
          <cell r="G9929" t="str">
            <v>ETL.9030_:050/000</v>
          </cell>
          <cell r="H9929">
            <v>44357</v>
          </cell>
          <cell r="I9929">
            <v>44357</v>
          </cell>
          <cell r="J9929">
            <v>44357</v>
          </cell>
          <cell r="M9929">
            <v>44722</v>
          </cell>
          <cell r="O9929" t="str">
            <v>630</v>
          </cell>
          <cell r="P9929" t="str">
            <v>INSP</v>
          </cell>
          <cell r="Q9929" t="str">
            <v>E - Schd Compl Yr 0</v>
          </cell>
          <cell r="R9929" t="str">
            <v>OSNO ATCO</v>
          </cell>
          <cell r="S9929" t="str">
            <v>Non-HFTD</v>
          </cell>
        </row>
        <row r="9930">
          <cell r="B9930" t="str">
            <v>121512555</v>
          </cell>
          <cell r="C9930" t="str">
            <v>005/121</v>
          </cell>
          <cell r="D9930" t="str">
            <v>T2 DI HMLTN BRNCH-CHSTR 5/121 RPR GYWW</v>
          </cell>
          <cell r="E9930" t="str">
            <v>TABLEMTN</v>
          </cell>
          <cell r="F9930" t="str">
            <v>ETL.7000</v>
          </cell>
          <cell r="G9930" t="str">
            <v>.POLE.WDPS</v>
          </cell>
          <cell r="H9930">
            <v>44357</v>
          </cell>
          <cell r="I9930">
            <v>44356</v>
          </cell>
          <cell r="J9930">
            <v>44769</v>
          </cell>
          <cell r="K9930">
            <v>44791</v>
          </cell>
          <cell r="M9930">
            <v>44721</v>
          </cell>
          <cell r="N9930">
            <v>44721</v>
          </cell>
          <cell r="O9930" t="str">
            <v>630</v>
          </cell>
          <cell r="P9930" t="str">
            <v/>
          </cell>
          <cell r="Q9930" t="str">
            <v>E - Schd Compl Yr 0</v>
          </cell>
          <cell r="R9930" t="str">
            <v>ORAS NOCO ATCO</v>
          </cell>
          <cell r="S9930" t="str">
            <v>HFTD 2</v>
          </cell>
        </row>
        <row r="9931">
          <cell r="B9931" t="str">
            <v>121512556</v>
          </cell>
          <cell r="C9931" t="str">
            <v>005/121</v>
          </cell>
          <cell r="D9931" t="str">
            <v>T2 DI HMLTN BRNCH-CHSTR 5/121 RPR GYWW</v>
          </cell>
          <cell r="E9931" t="str">
            <v>TABLEMTN</v>
          </cell>
          <cell r="F9931" t="str">
            <v>ETL.7000</v>
          </cell>
          <cell r="G9931" t="str">
            <v>.POLE.WDPS</v>
          </cell>
          <cell r="H9931">
            <v>44357</v>
          </cell>
          <cell r="I9931">
            <v>44356</v>
          </cell>
          <cell r="J9931">
            <v>44769</v>
          </cell>
          <cell r="K9931">
            <v>44791</v>
          </cell>
          <cell r="M9931">
            <v>44721</v>
          </cell>
          <cell r="N9931">
            <v>44721</v>
          </cell>
          <cell r="O9931" t="str">
            <v>630</v>
          </cell>
          <cell r="P9931" t="str">
            <v/>
          </cell>
          <cell r="Q9931" t="str">
            <v>E - Schd Compl Yr 0</v>
          </cell>
          <cell r="R9931" t="str">
            <v>ORAS NOCO ATCO</v>
          </cell>
          <cell r="S9931" t="str">
            <v>HFTD 2</v>
          </cell>
        </row>
        <row r="9932">
          <cell r="B9932" t="str">
            <v>121512576</v>
          </cell>
          <cell r="C9932" t="str">
            <v>090/006</v>
          </cell>
          <cell r="D9932" t="str">
            <v>T2 DI HUMBOLDT-TRINITY 90/6 RPL INSW</v>
          </cell>
          <cell r="E9932" t="str">
            <v>EUREKA</v>
          </cell>
          <cell r="F9932" t="str">
            <v>ETL.1820</v>
          </cell>
          <cell r="G9932" t="str">
            <v>.INSL.NCER</v>
          </cell>
          <cell r="H9932">
            <v>44357</v>
          </cell>
          <cell r="I9932">
            <v>44356</v>
          </cell>
          <cell r="J9932">
            <v>44356</v>
          </cell>
          <cell r="M9932">
            <v>44721</v>
          </cell>
          <cell r="N9932">
            <v>44721</v>
          </cell>
          <cell r="O9932" t="str">
            <v>508</v>
          </cell>
          <cell r="P9932" t="str">
            <v/>
          </cell>
          <cell r="Q9932" t="str">
            <v>E - Schd Compl Yr 0</v>
          </cell>
          <cell r="R9932" t="str">
            <v>NOPR ORAS ATCO</v>
          </cell>
          <cell r="S9932" t="str">
            <v>HFTD 2</v>
          </cell>
        </row>
        <row r="9933">
          <cell r="B9933" t="str">
            <v>121512615</v>
          </cell>
          <cell r="C9933" t="str">
            <v>:050/001</v>
          </cell>
          <cell r="D9933" t="str">
            <v>EI ORO LOMA-MENDOTA :050/001 RPL STRW</v>
          </cell>
          <cell r="E9933" t="str">
            <v>FRESNO</v>
          </cell>
          <cell r="F9933" t="str">
            <v>ETL.9030</v>
          </cell>
          <cell r="G9933" t="str">
            <v>ETL.9030_:050/001</v>
          </cell>
          <cell r="H9933">
            <v>44357</v>
          </cell>
          <cell r="I9933">
            <v>44357</v>
          </cell>
          <cell r="J9933">
            <v>44357</v>
          </cell>
          <cell r="L9933">
            <v>45126</v>
          </cell>
          <cell r="M9933">
            <v>44722</v>
          </cell>
          <cell r="N9933">
            <v>45131</v>
          </cell>
          <cell r="O9933" t="str">
            <v>372</v>
          </cell>
          <cell r="P9933" t="str">
            <v>INSP</v>
          </cell>
          <cell r="Q9933" t="str">
            <v>E - Schd Compl Yr 0</v>
          </cell>
          <cell r="R9933" t="str">
            <v>NOPR ORAS ATCO</v>
          </cell>
          <cell r="S9933" t="str">
            <v>Non-HFTD</v>
          </cell>
        </row>
        <row r="9934">
          <cell r="B9934" t="str">
            <v>121512943</v>
          </cell>
          <cell r="C9934" t="str">
            <v>020/005</v>
          </cell>
          <cell r="D9934" t="str">
            <v>T2 EI CLR LAKE-KONOCTI 020/005 RPR STRW</v>
          </cell>
          <cell r="E9934" t="str">
            <v>LAKEVLLE</v>
          </cell>
          <cell r="F9934" t="str">
            <v>ETL.6852</v>
          </cell>
          <cell r="G9934" t="str">
            <v>.POLE.NWOD</v>
          </cell>
          <cell r="H9934">
            <v>44357</v>
          </cell>
          <cell r="I9934">
            <v>44357</v>
          </cell>
          <cell r="J9934">
            <v>44595</v>
          </cell>
          <cell r="K9934">
            <v>44601</v>
          </cell>
          <cell r="M9934">
            <v>44722</v>
          </cell>
          <cell r="N9934">
            <v>44722</v>
          </cell>
          <cell r="O9934" t="str">
            <v>630</v>
          </cell>
          <cell r="P9934" t="str">
            <v>INSP</v>
          </cell>
          <cell r="Q9934" t="str">
            <v>E - Schd Compl Yr 0</v>
          </cell>
          <cell r="R9934" t="str">
            <v>ORAS NOCO ATCO</v>
          </cell>
          <cell r="S9934" t="str">
            <v>HFTD 2</v>
          </cell>
        </row>
        <row r="9935">
          <cell r="B9935" t="str">
            <v>121513097</v>
          </cell>
          <cell r="C9935" t="str">
            <v>003/027</v>
          </cell>
          <cell r="D9935" t="str">
            <v>T2 DI WISHON-CPPRMINE 3/27 RPR FOND</v>
          </cell>
          <cell r="E9935" t="str">
            <v>FRESNO</v>
          </cell>
          <cell r="F9935" t="str">
            <v>ETL.9330</v>
          </cell>
          <cell r="G9935" t="str">
            <v>.TOWR</v>
          </cell>
          <cell r="H9935">
            <v>44357</v>
          </cell>
          <cell r="I9935">
            <v>44350</v>
          </cell>
          <cell r="J9935">
            <v>44615</v>
          </cell>
          <cell r="K9935">
            <v>44621</v>
          </cell>
          <cell r="M9935">
            <v>44715</v>
          </cell>
          <cell r="N9935">
            <v>44715</v>
          </cell>
          <cell r="O9935" t="str">
            <v>543</v>
          </cell>
          <cell r="P9935" t="str">
            <v/>
          </cell>
          <cell r="Q9935" t="str">
            <v>E - Schd Compl Yr 0</v>
          </cell>
          <cell r="R9935" t="str">
            <v>ORAS NOCO ATCO</v>
          </cell>
          <cell r="S9935" t="str">
            <v>HFTD 2</v>
          </cell>
        </row>
        <row r="9936">
          <cell r="B9936" t="str">
            <v>121513135</v>
          </cell>
          <cell r="C9936" t="str">
            <v>075/310</v>
          </cell>
          <cell r="D9936" t="str">
            <v>EI DIABLO-GATES #1 075/310 RPR GYWS</v>
          </cell>
          <cell r="E9936" t="str">
            <v>FRESNO</v>
          </cell>
          <cell r="F9936" t="str">
            <v>ETL.5960</v>
          </cell>
          <cell r="G9936" t="str">
            <v>ETL.5960_075/310</v>
          </cell>
          <cell r="H9936">
            <v>44357</v>
          </cell>
          <cell r="I9936">
            <v>44357</v>
          </cell>
          <cell r="J9936">
            <v>44357</v>
          </cell>
          <cell r="L9936">
            <v>45035</v>
          </cell>
          <cell r="M9936">
            <v>44722</v>
          </cell>
          <cell r="O9936" t="str">
            <v>628</v>
          </cell>
          <cell r="P9936" t="str">
            <v/>
          </cell>
          <cell r="Q9936" t="str">
            <v>E - Schd Compl Yr 0</v>
          </cell>
          <cell r="R9936" t="str">
            <v>OSNO ATCO</v>
          </cell>
          <cell r="S9936" t="str">
            <v>Non-HFTD</v>
          </cell>
        </row>
        <row r="9937">
          <cell r="B9937" t="str">
            <v>121513143</v>
          </cell>
          <cell r="C9937" t="str">
            <v>015/073</v>
          </cell>
          <cell r="D9937" t="str">
            <v>EI T2 FULTON-PUEBLO 015/073 RPL HRDT</v>
          </cell>
          <cell r="E9937" t="str">
            <v>LAKEVLLE</v>
          </cell>
          <cell r="F9937" t="str">
            <v>ETL.1600</v>
          </cell>
          <cell r="G9937" t="str">
            <v>.TOWR</v>
          </cell>
          <cell r="H9937">
            <v>44357</v>
          </cell>
          <cell r="I9937">
            <v>44357</v>
          </cell>
          <cell r="J9937">
            <v>44726</v>
          </cell>
          <cell r="K9937">
            <v>44734</v>
          </cell>
          <cell r="L9937">
            <v>45086</v>
          </cell>
          <cell r="M9937">
            <v>44722</v>
          </cell>
          <cell r="N9937">
            <v>44722</v>
          </cell>
          <cell r="O9937" t="str">
            <v>543</v>
          </cell>
          <cell r="P9937" t="str">
            <v>INSP</v>
          </cell>
          <cell r="Q9937" t="str">
            <v>E - Schd Compl Yr 0</v>
          </cell>
          <cell r="R9937" t="str">
            <v>ORAS NOCO ATCO</v>
          </cell>
          <cell r="S9937" t="str">
            <v>HFTD 2</v>
          </cell>
        </row>
        <row r="9938">
          <cell r="B9938" t="str">
            <v>121513428</v>
          </cell>
          <cell r="C9938" t="str">
            <v>001/036</v>
          </cell>
          <cell r="D9938" t="str">
            <v>EI GLENN #5 1/36 RPR GYWW</v>
          </cell>
          <cell r="E9938" t="str">
            <v>TABLEMTN</v>
          </cell>
          <cell r="F9938" t="str">
            <v>ETL.8427</v>
          </cell>
          <cell r="G9938" t="str">
            <v>ETL.8427_001/036</v>
          </cell>
          <cell r="H9938">
            <v>44357</v>
          </cell>
          <cell r="I9938">
            <v>44357</v>
          </cell>
          <cell r="J9938">
            <v>44645</v>
          </cell>
          <cell r="K9938">
            <v>44671</v>
          </cell>
          <cell r="M9938">
            <v>44722</v>
          </cell>
          <cell r="N9938">
            <v>44722</v>
          </cell>
          <cell r="O9938" t="str">
            <v>630</v>
          </cell>
          <cell r="P9938" t="str">
            <v>INSP</v>
          </cell>
          <cell r="Q9938" t="str">
            <v>E - Schd Compl Yr 0</v>
          </cell>
          <cell r="R9938" t="str">
            <v>ORAS NOCO ATCO</v>
          </cell>
          <cell r="S9938" t="str">
            <v>Non-HFTD</v>
          </cell>
        </row>
        <row r="9939">
          <cell r="B9939" t="str">
            <v>121513429</v>
          </cell>
          <cell r="C9939" t="str">
            <v>027/327</v>
          </cell>
          <cell r="D9939" t="str">
            <v>T2 EI DRUM-SUMMIT#2 027/327 RMV VEG</v>
          </cell>
          <cell r="E9939" t="str">
            <v>SACTO</v>
          </cell>
          <cell r="F9939" t="str">
            <v>ETL.1450</v>
          </cell>
          <cell r="G9939" t="str">
            <v>.POLE.WDPS</v>
          </cell>
          <cell r="H9939">
            <v>44357</v>
          </cell>
          <cell r="I9939">
            <v>44357</v>
          </cell>
          <cell r="J9939">
            <v>44537</v>
          </cell>
          <cell r="K9939">
            <v>44634</v>
          </cell>
          <cell r="M9939">
            <v>44722</v>
          </cell>
          <cell r="O9939" t="str">
            <v>564</v>
          </cell>
          <cell r="P9939" t="str">
            <v>INSP</v>
          </cell>
          <cell r="Q9939" t="str">
            <v>E - Schd Compl Yr 0</v>
          </cell>
          <cell r="R9939" t="str">
            <v>NOCO ATCO</v>
          </cell>
          <cell r="S9939" t="str">
            <v>HFTD 2</v>
          </cell>
        </row>
        <row r="9940">
          <cell r="B9940" t="str">
            <v>121513666</v>
          </cell>
          <cell r="C9940" t="str">
            <v>009/075</v>
          </cell>
          <cell r="D9940" t="str">
            <v>T2 EI ATASCADERO-CAYUCOS 9/75 RPR JMPW</v>
          </cell>
          <cell r="E9940" t="str">
            <v>PISMOBCH</v>
          </cell>
          <cell r="F9940" t="str">
            <v>ETL.8480</v>
          </cell>
          <cell r="G9940" t="str">
            <v>.INSL.NCER</v>
          </cell>
          <cell r="H9940">
            <v>44357</v>
          </cell>
          <cell r="I9940">
            <v>44357</v>
          </cell>
          <cell r="J9940">
            <v>44690</v>
          </cell>
          <cell r="K9940">
            <v>44725</v>
          </cell>
          <cell r="M9940">
            <v>44722</v>
          </cell>
          <cell r="N9940">
            <v>44722</v>
          </cell>
          <cell r="O9940" t="str">
            <v>630</v>
          </cell>
          <cell r="P9940" t="str">
            <v>INSP</v>
          </cell>
          <cell r="Q9940" t="str">
            <v>E - Schd Compl Yr 0</v>
          </cell>
          <cell r="R9940" t="str">
            <v>ORAS NOCO ATCO</v>
          </cell>
          <cell r="S9940" t="str">
            <v>HFTD 2</v>
          </cell>
        </row>
        <row r="9941">
          <cell r="B9941" t="str">
            <v>121513719</v>
          </cell>
          <cell r="C9941" t="str">
            <v>076/313</v>
          </cell>
          <cell r="D9941" t="str">
            <v>EI DIABLO-GATES #1 076/313 RPR STRT</v>
          </cell>
          <cell r="E9941" t="str">
            <v>FRESNO</v>
          </cell>
          <cell r="F9941" t="str">
            <v>ETL.5960</v>
          </cell>
          <cell r="G9941" t="str">
            <v>ETL.5960_076/313</v>
          </cell>
          <cell r="H9941">
            <v>44357</v>
          </cell>
          <cell r="I9941">
            <v>44357</v>
          </cell>
          <cell r="J9941">
            <v>44357</v>
          </cell>
          <cell r="L9941">
            <v>45035</v>
          </cell>
          <cell r="M9941">
            <v>44722</v>
          </cell>
          <cell r="O9941" t="str">
            <v>543</v>
          </cell>
          <cell r="P9941" t="str">
            <v/>
          </cell>
          <cell r="Q9941" t="str">
            <v>E - Schd Compl Yr 0</v>
          </cell>
          <cell r="R9941" t="str">
            <v>OSNO ATCO</v>
          </cell>
          <cell r="S9941" t="str">
            <v>Non-HFTD</v>
          </cell>
        </row>
        <row r="9942">
          <cell r="B9942" t="str">
            <v>121513787</v>
          </cell>
          <cell r="C9942" t="str">
            <v>011/216</v>
          </cell>
          <cell r="D9942" t="str">
            <v>EI GLENN #3 11/216 RPL STRW</v>
          </cell>
          <cell r="E9942" t="str">
            <v>TABLEMTN</v>
          </cell>
          <cell r="F9942" t="str">
            <v>ETL.6940</v>
          </cell>
          <cell r="G9942" t="str">
            <v>ETL.6940_011/216</v>
          </cell>
          <cell r="H9942">
            <v>44357</v>
          </cell>
          <cell r="I9942">
            <v>44357</v>
          </cell>
          <cell r="J9942">
            <v>44633</v>
          </cell>
          <cell r="K9942">
            <v>44641</v>
          </cell>
          <cell r="M9942">
            <v>44722</v>
          </cell>
          <cell r="N9942">
            <v>44725</v>
          </cell>
          <cell r="O9942" t="str">
            <v>372</v>
          </cell>
          <cell r="P9942" t="str">
            <v>INSP</v>
          </cell>
          <cell r="Q9942" t="str">
            <v>E - Schd Compl Yr 0</v>
          </cell>
          <cell r="R9942" t="str">
            <v>ORAS NOCO ATCO</v>
          </cell>
          <cell r="S9942" t="str">
            <v>Non-HFTD</v>
          </cell>
        </row>
        <row r="9943">
          <cell r="B9943" t="str">
            <v>121513841</v>
          </cell>
          <cell r="C9943" t="str">
            <v>027/328</v>
          </cell>
          <cell r="D9943" t="str">
            <v>T2 EI DRUM-SUMMIT#2 027/328 RMV VEG</v>
          </cell>
          <cell r="E9943" t="str">
            <v>SACTO</v>
          </cell>
          <cell r="F9943" t="str">
            <v>ETL.1450</v>
          </cell>
          <cell r="G9943" t="str">
            <v>.POLE.WDPS</v>
          </cell>
          <cell r="H9943">
            <v>44357</v>
          </cell>
          <cell r="I9943">
            <v>44357</v>
          </cell>
          <cell r="J9943">
            <v>44537</v>
          </cell>
          <cell r="K9943">
            <v>44634</v>
          </cell>
          <cell r="M9943">
            <v>44722</v>
          </cell>
          <cell r="O9943" t="str">
            <v>564</v>
          </cell>
          <cell r="P9943" t="str">
            <v>INSP</v>
          </cell>
          <cell r="Q9943" t="str">
            <v>E - Schd Compl Yr 0</v>
          </cell>
          <cell r="R9943" t="str">
            <v>NOCO ATCO</v>
          </cell>
          <cell r="S9943" t="str">
            <v>HFTD 2</v>
          </cell>
        </row>
        <row r="9944">
          <cell r="B9944" t="str">
            <v>121513861</v>
          </cell>
          <cell r="C9944" t="str">
            <v>004/079</v>
          </cell>
          <cell r="D9944" t="str">
            <v>T2 DI CNTRVL-TBL MTN 4/79 RPR GYWW</v>
          </cell>
          <cell r="E9944" t="str">
            <v>TABLEMTN</v>
          </cell>
          <cell r="F9944" t="str">
            <v>ETL.6320</v>
          </cell>
          <cell r="G9944" t="str">
            <v>.POLE.NWOD</v>
          </cell>
          <cell r="H9944">
            <v>44357</v>
          </cell>
          <cell r="I9944">
            <v>44357</v>
          </cell>
          <cell r="J9944">
            <v>44622</v>
          </cell>
          <cell r="K9944">
            <v>44641</v>
          </cell>
          <cell r="M9944">
            <v>44722</v>
          </cell>
          <cell r="N9944">
            <v>44722</v>
          </cell>
          <cell r="O9944" t="str">
            <v>630</v>
          </cell>
          <cell r="P9944" t="str">
            <v/>
          </cell>
          <cell r="Q9944" t="str">
            <v>E - Schd Compl Yr 0</v>
          </cell>
          <cell r="R9944" t="str">
            <v>ORAS NOCO ATCO</v>
          </cell>
          <cell r="S9944" t="str">
            <v>HFTD 2</v>
          </cell>
        </row>
        <row r="9945">
          <cell r="B9945" t="str">
            <v>121513862</v>
          </cell>
          <cell r="C9945" t="str">
            <v>004/079</v>
          </cell>
          <cell r="D9945" t="str">
            <v>T2 DI CNTRVL-TBL MTN 4/79 INS HRDW</v>
          </cell>
          <cell r="E9945" t="str">
            <v>TABLEMTN</v>
          </cell>
          <cell r="F9945" t="str">
            <v>ETL.6320</v>
          </cell>
          <cell r="G9945" t="str">
            <v>.POLE.NWOD</v>
          </cell>
          <cell r="H9945">
            <v>44357</v>
          </cell>
          <cell r="I9945">
            <v>44357</v>
          </cell>
          <cell r="J9945">
            <v>44622</v>
          </cell>
          <cell r="K9945">
            <v>44642</v>
          </cell>
          <cell r="M9945">
            <v>44722</v>
          </cell>
          <cell r="N9945">
            <v>44722</v>
          </cell>
          <cell r="O9945" t="str">
            <v>630</v>
          </cell>
          <cell r="P9945" t="str">
            <v/>
          </cell>
          <cell r="Q9945" t="str">
            <v>E - Schd Compl Yr 0</v>
          </cell>
          <cell r="R9945" t="str">
            <v>ORAS NOCO ATCO</v>
          </cell>
          <cell r="S9945" t="str">
            <v>HFTD 2</v>
          </cell>
        </row>
        <row r="9946">
          <cell r="B9946" t="str">
            <v>121513864</v>
          </cell>
          <cell r="C9946" t="str">
            <v>003/062</v>
          </cell>
          <cell r="D9946" t="str">
            <v>T2 DI SMARTVILLE-NCLS #1 3/62 RPR SPLW</v>
          </cell>
          <cell r="E9946" t="str">
            <v>SACTO</v>
          </cell>
          <cell r="F9946" t="str">
            <v>ETL.7990</v>
          </cell>
          <cell r="G9946" t="str">
            <v>.INSL.NCER</v>
          </cell>
          <cell r="H9946">
            <v>44357</v>
          </cell>
          <cell r="I9946">
            <v>44356</v>
          </cell>
          <cell r="J9946">
            <v>44793</v>
          </cell>
          <cell r="K9946">
            <v>44802</v>
          </cell>
          <cell r="M9946">
            <v>44721</v>
          </cell>
          <cell r="N9946">
            <v>44721</v>
          </cell>
          <cell r="O9946" t="str">
            <v>630</v>
          </cell>
          <cell r="P9946" t="str">
            <v/>
          </cell>
          <cell r="Q9946" t="str">
            <v>E - Schd Compl Yr 0</v>
          </cell>
          <cell r="R9946" t="str">
            <v>ORAS NOCO ATCO</v>
          </cell>
          <cell r="S9946" t="str">
            <v>HFTD 2</v>
          </cell>
        </row>
        <row r="9947">
          <cell r="B9947" t="str">
            <v>121513881</v>
          </cell>
          <cell r="C9947" t="str">
            <v>008/043</v>
          </cell>
          <cell r="D9947" t="str">
            <v>T2 EI SILVERADO-FULTON 008/043 RPL INSS</v>
          </cell>
          <cell r="E9947" t="str">
            <v>LAKEVLLE</v>
          </cell>
          <cell r="F9947" t="str">
            <v>ETL.1610</v>
          </cell>
          <cell r="G9947" t="str">
            <v>.INSL</v>
          </cell>
          <cell r="H9947">
            <v>44357</v>
          </cell>
          <cell r="I9947">
            <v>44357</v>
          </cell>
          <cell r="J9947">
            <v>44615</v>
          </cell>
          <cell r="K9947">
            <v>44627</v>
          </cell>
          <cell r="M9947">
            <v>44722</v>
          </cell>
          <cell r="N9947">
            <v>44769</v>
          </cell>
          <cell r="O9947" t="str">
            <v>532</v>
          </cell>
          <cell r="P9947" t="str">
            <v>INSP</v>
          </cell>
          <cell r="Q9947" t="str">
            <v>E - Schd Compl Yr 0</v>
          </cell>
          <cell r="R9947" t="str">
            <v>ORAS NOCO ATCO</v>
          </cell>
          <cell r="S9947" t="str">
            <v>HFTD 2</v>
          </cell>
        </row>
        <row r="9948">
          <cell r="B9948" t="str">
            <v>121513891</v>
          </cell>
          <cell r="C9948" t="str">
            <v>008/043</v>
          </cell>
          <cell r="D9948" t="str">
            <v>T2 EI FULTON-PUEBLO 008/043 RPL INSS</v>
          </cell>
          <cell r="E9948" t="str">
            <v>LAKEVLLE</v>
          </cell>
          <cell r="F9948" t="str">
            <v>ETL.1600</v>
          </cell>
          <cell r="G9948" t="str">
            <v>.INSL</v>
          </cell>
          <cell r="H9948">
            <v>44357</v>
          </cell>
          <cell r="I9948">
            <v>44357</v>
          </cell>
          <cell r="J9948">
            <v>44634</v>
          </cell>
          <cell r="K9948">
            <v>44640</v>
          </cell>
          <cell r="M9948">
            <v>44722</v>
          </cell>
          <cell r="N9948">
            <v>44484</v>
          </cell>
          <cell r="O9948" t="str">
            <v>532</v>
          </cell>
          <cell r="P9948" t="str">
            <v>INSP</v>
          </cell>
          <cell r="Q9948" t="str">
            <v>E - Schd Compl Yr 0</v>
          </cell>
          <cell r="R9948" t="str">
            <v>ORAS NOCO ATCO</v>
          </cell>
          <cell r="S9948" t="str">
            <v>HFTD 2</v>
          </cell>
        </row>
        <row r="9949">
          <cell r="B9949" t="str">
            <v>121513966</v>
          </cell>
          <cell r="C9949" t="str">
            <v>093/005</v>
          </cell>
          <cell r="D9949" t="str">
            <v>T2 DI HUMBOLDT-TRINITY 93/5L RPL STRW</v>
          </cell>
          <cell r="E9949" t="str">
            <v>EUREKA</v>
          </cell>
          <cell r="F9949" t="str">
            <v>ETL.1820</v>
          </cell>
          <cell r="G9949" t="str">
            <v>.POLE.WDPS</v>
          </cell>
          <cell r="H9949">
            <v>44357</v>
          </cell>
          <cell r="I9949">
            <v>44356</v>
          </cell>
          <cell r="J9949">
            <v>44714</v>
          </cell>
          <cell r="K9949">
            <v>44739</v>
          </cell>
          <cell r="L9949">
            <v>45058</v>
          </cell>
          <cell r="M9949">
            <v>44721</v>
          </cell>
          <cell r="N9949">
            <v>44719</v>
          </cell>
          <cell r="O9949" t="str">
            <v>372</v>
          </cell>
          <cell r="P9949" t="str">
            <v/>
          </cell>
          <cell r="Q9949" t="str">
            <v>E - Schd Compl Yr 0</v>
          </cell>
          <cell r="R9949" t="str">
            <v>ORAS NOCO ATCO</v>
          </cell>
          <cell r="S9949" t="str">
            <v>HFTD 2</v>
          </cell>
        </row>
        <row r="9950">
          <cell r="B9950" t="str">
            <v>121513967</v>
          </cell>
          <cell r="C9950" t="str">
            <v>093/005</v>
          </cell>
          <cell r="D9950" t="str">
            <v>T2 DI HUMBOLDT-TRINITY 93/5R RPL STRW</v>
          </cell>
          <cell r="E9950" t="str">
            <v>EUREKA</v>
          </cell>
          <cell r="F9950" t="str">
            <v>ETL.1820</v>
          </cell>
          <cell r="G9950" t="str">
            <v>.POLE.WDPS</v>
          </cell>
          <cell r="H9950">
            <v>44357</v>
          </cell>
          <cell r="I9950">
            <v>44356</v>
          </cell>
          <cell r="J9950">
            <v>44714</v>
          </cell>
          <cell r="K9950">
            <v>44776</v>
          </cell>
          <cell r="L9950">
            <v>45058</v>
          </cell>
          <cell r="M9950">
            <v>44721</v>
          </cell>
          <cell r="N9950">
            <v>44719</v>
          </cell>
          <cell r="O9950" t="str">
            <v>372</v>
          </cell>
          <cell r="P9950" t="str">
            <v/>
          </cell>
          <cell r="Q9950" t="str">
            <v>E - Schd Compl Yr 0</v>
          </cell>
          <cell r="R9950" t="str">
            <v>ORAS NOCO ATCO</v>
          </cell>
          <cell r="S9950" t="str">
            <v>HFTD 2</v>
          </cell>
        </row>
        <row r="9951">
          <cell r="B9951" t="str">
            <v>121514016</v>
          </cell>
          <cell r="C9951" t="str">
            <v>008/042</v>
          </cell>
          <cell r="D9951" t="str">
            <v>T2 EI FULTON-PUEBLO 8/42 RPL SPLS</v>
          </cell>
          <cell r="E9951" t="str">
            <v>LAKEVLLE</v>
          </cell>
          <cell r="F9951" t="str">
            <v>ETL.1600</v>
          </cell>
          <cell r="G9951" t="str">
            <v>.INSL</v>
          </cell>
          <cell r="H9951">
            <v>44357</v>
          </cell>
          <cell r="I9951">
            <v>44357</v>
          </cell>
          <cell r="J9951">
            <v>44615</v>
          </cell>
          <cell r="K9951">
            <v>44635</v>
          </cell>
          <cell r="M9951">
            <v>44722</v>
          </cell>
          <cell r="N9951">
            <v>44722</v>
          </cell>
          <cell r="O9951" t="str">
            <v>628</v>
          </cell>
          <cell r="P9951" t="str">
            <v>INSP</v>
          </cell>
          <cell r="Q9951" t="str">
            <v>E - Schd Compl Yr 0</v>
          </cell>
          <cell r="R9951" t="str">
            <v>ORAS NOCO ATCO</v>
          </cell>
          <cell r="S9951" t="str">
            <v>HFTD 2</v>
          </cell>
        </row>
        <row r="9952">
          <cell r="B9952" t="str">
            <v>121514017</v>
          </cell>
          <cell r="C9952" t="str">
            <v>008/042</v>
          </cell>
          <cell r="D9952" t="str">
            <v>T2 EI FULTON-PUEBLO 8/42 RPL INSS</v>
          </cell>
          <cell r="E9952" t="str">
            <v>LAKEVLLE</v>
          </cell>
          <cell r="F9952" t="str">
            <v>ETL.1600</v>
          </cell>
          <cell r="G9952" t="str">
            <v>.INSL</v>
          </cell>
          <cell r="H9952">
            <v>44357</v>
          </cell>
          <cell r="I9952">
            <v>44357</v>
          </cell>
          <cell r="J9952">
            <v>44615</v>
          </cell>
          <cell r="K9952">
            <v>44627</v>
          </cell>
          <cell r="M9952">
            <v>44722</v>
          </cell>
          <cell r="N9952">
            <v>44484</v>
          </cell>
          <cell r="O9952" t="str">
            <v>532</v>
          </cell>
          <cell r="P9952" t="str">
            <v>INSP</v>
          </cell>
          <cell r="Q9952" t="str">
            <v>E - Schd Compl Yr 0</v>
          </cell>
          <cell r="R9952" t="str">
            <v>ORAS NOCO ATCO</v>
          </cell>
          <cell r="S9952" t="str">
            <v>HFTD 2</v>
          </cell>
        </row>
        <row r="9953">
          <cell r="B9953" t="str">
            <v>121514018</v>
          </cell>
          <cell r="C9953" t="str">
            <v>008/042</v>
          </cell>
          <cell r="D9953" t="str">
            <v>T2 EI SILVRADO-FLTON JCT 8/42 RPL INSS</v>
          </cell>
          <cell r="E9953" t="str">
            <v>LAKEVLLE</v>
          </cell>
          <cell r="F9953" t="str">
            <v>ETL.1610</v>
          </cell>
          <cell r="G9953" t="str">
            <v>.INSL</v>
          </cell>
          <cell r="H9953">
            <v>44357</v>
          </cell>
          <cell r="I9953">
            <v>44357</v>
          </cell>
          <cell r="J9953">
            <v>44633</v>
          </cell>
          <cell r="K9953">
            <v>44648</v>
          </cell>
          <cell r="M9953">
            <v>44722</v>
          </cell>
          <cell r="N9953">
            <v>44769</v>
          </cell>
          <cell r="O9953" t="str">
            <v>532</v>
          </cell>
          <cell r="P9953" t="str">
            <v>INSP</v>
          </cell>
          <cell r="Q9953" t="str">
            <v>E - Schd Compl Yr 0</v>
          </cell>
          <cell r="R9953" t="str">
            <v>ORAS NOCO ATCO</v>
          </cell>
          <cell r="S9953" t="str">
            <v>HFTD 2</v>
          </cell>
        </row>
        <row r="9954">
          <cell r="B9954" t="str">
            <v>121514193</v>
          </cell>
          <cell r="C9954" t="str">
            <v>001/039</v>
          </cell>
          <cell r="D9954" t="str">
            <v>T2 DI COTTONWOOD-BNTN #1 1/39 COMPLETE</v>
          </cell>
          <cell r="E9954" t="str">
            <v>TABLEMTN</v>
          </cell>
          <cell r="F9954" t="str">
            <v>ETL.6640</v>
          </cell>
          <cell r="G9954" t="str">
            <v>.POLE.WOOD</v>
          </cell>
          <cell r="H9954">
            <v>44357</v>
          </cell>
          <cell r="I9954">
            <v>44356</v>
          </cell>
          <cell r="J9954">
            <v>44356</v>
          </cell>
          <cell r="M9954">
            <v>44721</v>
          </cell>
          <cell r="N9954">
            <v>44721</v>
          </cell>
          <cell r="O9954" t="str">
            <v>630</v>
          </cell>
          <cell r="P9954" t="str">
            <v/>
          </cell>
          <cell r="Q9954" t="str">
            <v>E - Schd Compl Yr 0</v>
          </cell>
          <cell r="R9954" t="str">
            <v>NOPR ORAS OSTS</v>
          </cell>
          <cell r="S9954" t="str">
            <v>HFTD 2</v>
          </cell>
        </row>
        <row r="9955">
          <cell r="B9955" t="str">
            <v>121514204</v>
          </cell>
          <cell r="C9955" t="str">
            <v>025/308</v>
          </cell>
          <cell r="D9955" t="str">
            <v>T2 EI DRUM-SUMMIT#2 25/308 RPL STRW</v>
          </cell>
          <cell r="E9955" t="str">
            <v>SACTO</v>
          </cell>
          <cell r="F9955" t="str">
            <v>ETL.1450</v>
          </cell>
          <cell r="G9955" t="str">
            <v>.POLE.WDPS</v>
          </cell>
          <cell r="H9955">
            <v>44357</v>
          </cell>
          <cell r="I9955">
            <v>44357</v>
          </cell>
          <cell r="J9955">
            <v>44357</v>
          </cell>
          <cell r="L9955">
            <v>45064</v>
          </cell>
          <cell r="M9955">
            <v>44722</v>
          </cell>
          <cell r="N9955">
            <v>44722</v>
          </cell>
          <cell r="O9955" t="str">
            <v>372</v>
          </cell>
          <cell r="P9955" t="str">
            <v>INSP</v>
          </cell>
          <cell r="Q9955" t="str">
            <v>E - Schd Compl Yr 0</v>
          </cell>
          <cell r="R9955" t="str">
            <v>NOPR ORAS ATCO</v>
          </cell>
          <cell r="S9955" t="str">
            <v>HFTD 2</v>
          </cell>
        </row>
        <row r="9956">
          <cell r="B9956" t="str">
            <v>121514213</v>
          </cell>
          <cell r="C9956" t="str">
            <v>025/308</v>
          </cell>
          <cell r="D9956" t="str">
            <v>T2 EI DRUM-SUMMIT#2 25/308 RPL STRW</v>
          </cell>
          <cell r="E9956" t="str">
            <v>SACTO</v>
          </cell>
          <cell r="F9956" t="str">
            <v>ETL.1450</v>
          </cell>
          <cell r="G9956" t="str">
            <v>.POLE.WDPS</v>
          </cell>
          <cell r="H9956">
            <v>44357</v>
          </cell>
          <cell r="I9956">
            <v>44357</v>
          </cell>
          <cell r="J9956">
            <v>44357</v>
          </cell>
          <cell r="L9956">
            <v>45064</v>
          </cell>
          <cell r="M9956">
            <v>44722</v>
          </cell>
          <cell r="N9956">
            <v>44722</v>
          </cell>
          <cell r="O9956" t="str">
            <v>372</v>
          </cell>
          <cell r="P9956" t="str">
            <v>INSP</v>
          </cell>
          <cell r="Q9956" t="str">
            <v>E - Schd Compl Yr 0</v>
          </cell>
          <cell r="R9956" t="str">
            <v>NOPR ORAS ATCO</v>
          </cell>
          <cell r="S9956" t="str">
            <v>HFTD 2</v>
          </cell>
        </row>
        <row r="9957">
          <cell r="B9957" t="str">
            <v>121514214</v>
          </cell>
          <cell r="C9957" t="str">
            <v>008/041</v>
          </cell>
          <cell r="D9957" t="str">
            <v>T2 EI SILVERADO-FULTON JCT 8/41 RPL INSS</v>
          </cell>
          <cell r="E9957" t="str">
            <v>LAKEVLLE</v>
          </cell>
          <cell r="F9957" t="str">
            <v>ETL.1610</v>
          </cell>
          <cell r="G9957" t="str">
            <v>.INSL</v>
          </cell>
          <cell r="H9957">
            <v>44357</v>
          </cell>
          <cell r="I9957">
            <v>44357</v>
          </cell>
          <cell r="J9957">
            <v>44633</v>
          </cell>
          <cell r="K9957">
            <v>44641</v>
          </cell>
          <cell r="M9957">
            <v>44722</v>
          </cell>
          <cell r="N9957">
            <v>44769</v>
          </cell>
          <cell r="O9957" t="str">
            <v>532</v>
          </cell>
          <cell r="P9957" t="str">
            <v>INSP</v>
          </cell>
          <cell r="Q9957" t="str">
            <v>E - Schd Compl Yr 0</v>
          </cell>
          <cell r="R9957" t="str">
            <v>ORAS NOCO ATCO</v>
          </cell>
          <cell r="S9957" t="str">
            <v>HFTD 2</v>
          </cell>
        </row>
        <row r="9958">
          <cell r="B9958" t="str">
            <v>121514221</v>
          </cell>
          <cell r="C9958" t="str">
            <v>008/041</v>
          </cell>
          <cell r="D9958" t="str">
            <v>T2 EI FULTON-PUEBLO 8/41 RPL INSS</v>
          </cell>
          <cell r="E9958" t="str">
            <v>LAKEVLLE</v>
          </cell>
          <cell r="F9958" t="str">
            <v>ETL.1600</v>
          </cell>
          <cell r="G9958" t="str">
            <v>.INSL</v>
          </cell>
          <cell r="H9958">
            <v>44357</v>
          </cell>
          <cell r="I9958">
            <v>44357</v>
          </cell>
          <cell r="J9958">
            <v>44615</v>
          </cell>
          <cell r="K9958">
            <v>44626</v>
          </cell>
          <cell r="M9958">
            <v>44722</v>
          </cell>
          <cell r="N9958">
            <v>44722</v>
          </cell>
          <cell r="O9958" t="str">
            <v>532</v>
          </cell>
          <cell r="P9958" t="str">
            <v>INSP</v>
          </cell>
          <cell r="Q9958" t="str">
            <v>E - Schd Compl Yr 0</v>
          </cell>
          <cell r="R9958" t="str">
            <v>ORAS NOCO ATCO</v>
          </cell>
          <cell r="S9958" t="str">
            <v>HFTD 2</v>
          </cell>
        </row>
        <row r="9959">
          <cell r="B9959" t="str">
            <v>121514259</v>
          </cell>
          <cell r="C9959" t="str">
            <v>004/007</v>
          </cell>
          <cell r="D9959" t="str">
            <v>DI T2 BLLT-RBK-MLS SWST 4/7 RPL STRW</v>
          </cell>
          <cell r="E9959" t="str">
            <v>VICTOR</v>
          </cell>
          <cell r="F9959" t="str">
            <v>ETL.1070</v>
          </cell>
          <cell r="G9959" t="str">
            <v>.POLE.WDPS</v>
          </cell>
          <cell r="H9959">
            <v>44357</v>
          </cell>
          <cell r="I9959">
            <v>44348</v>
          </cell>
          <cell r="J9959">
            <v>44665</v>
          </cell>
          <cell r="K9959">
            <v>44706</v>
          </cell>
          <cell r="M9959">
            <v>44713</v>
          </cell>
          <cell r="N9959">
            <v>44712</v>
          </cell>
          <cell r="O9959" t="str">
            <v>372</v>
          </cell>
          <cell r="P9959" t="str">
            <v/>
          </cell>
          <cell r="Q9959" t="str">
            <v>E - Schd Compl Yr 0</v>
          </cell>
          <cell r="R9959" t="str">
            <v>ORAS NOCO ATCO</v>
          </cell>
          <cell r="S9959" t="str">
            <v>HFTD 2</v>
          </cell>
        </row>
        <row r="9960">
          <cell r="B9960" t="str">
            <v>121514400</v>
          </cell>
          <cell r="C9960" t="str">
            <v>004/067</v>
          </cell>
          <cell r="D9960" t="str">
            <v>T2 EI CENTERVILLE-TBLE MTN 4/67 RPL STRW</v>
          </cell>
          <cell r="E9960" t="str">
            <v>TABLEMTN</v>
          </cell>
          <cell r="F9960" t="str">
            <v>ETL.6320</v>
          </cell>
          <cell r="G9960" t="str">
            <v>.POLE.WOOD</v>
          </cell>
          <cell r="H9960">
            <v>44357</v>
          </cell>
          <cell r="I9960">
            <v>44357</v>
          </cell>
          <cell r="J9960">
            <v>44678</v>
          </cell>
          <cell r="K9960">
            <v>44698</v>
          </cell>
          <cell r="M9960">
            <v>44722</v>
          </cell>
          <cell r="N9960">
            <v>44721</v>
          </cell>
          <cell r="O9960" t="str">
            <v>372</v>
          </cell>
          <cell r="P9960" t="str">
            <v>CREW</v>
          </cell>
          <cell r="Q9960" t="str">
            <v>E - Schd Compl Yr 0</v>
          </cell>
          <cell r="R9960" t="str">
            <v>ORAS NOCO ATCO</v>
          </cell>
          <cell r="S9960" t="str">
            <v>HFTD 2</v>
          </cell>
        </row>
        <row r="9961">
          <cell r="B9961" t="str">
            <v>121514551</v>
          </cell>
          <cell r="C9961" t="str">
            <v>030/220</v>
          </cell>
          <cell r="D9961" t="str">
            <v>T2 DI CARIBOU-TABLE MTN 30/220 RPL INSS</v>
          </cell>
          <cell r="E9961" t="str">
            <v>TABLEMTN</v>
          </cell>
          <cell r="F9961" t="str">
            <v>ETL.4440</v>
          </cell>
          <cell r="G9961" t="str">
            <v>.INSL.CERA</v>
          </cell>
          <cell r="H9961">
            <v>44357</v>
          </cell>
          <cell r="I9961">
            <v>44357</v>
          </cell>
          <cell r="J9961">
            <v>44357</v>
          </cell>
          <cell r="L9961">
            <v>45061</v>
          </cell>
          <cell r="M9961">
            <v>44722</v>
          </cell>
          <cell r="N9961">
            <v>44462</v>
          </cell>
          <cell r="O9961" t="str">
            <v>532</v>
          </cell>
          <cell r="P9961" t="str">
            <v/>
          </cell>
          <cell r="Q9961" t="str">
            <v>E - Schd Compl Yr 0</v>
          </cell>
          <cell r="R9961" t="str">
            <v>NOPR ORAS OSTS</v>
          </cell>
          <cell r="S9961" t="str">
            <v>HFTD 2</v>
          </cell>
        </row>
        <row r="9962">
          <cell r="B9962" t="str">
            <v>121514627</v>
          </cell>
          <cell r="C9962" t="str">
            <v>059/535</v>
          </cell>
          <cell r="D9962" t="str">
            <v>T2 DI PIT #1 COTTONWOOD 059/535 RPR FOND</v>
          </cell>
          <cell r="E9962" t="str">
            <v>TABLEMTN</v>
          </cell>
          <cell r="F9962" t="str">
            <v>ETL.5390</v>
          </cell>
          <cell r="G9962" t="str">
            <v>.TOWR</v>
          </cell>
          <cell r="H9962">
            <v>44357</v>
          </cell>
          <cell r="I9962">
            <v>44349</v>
          </cell>
          <cell r="J9962">
            <v>44608</v>
          </cell>
          <cell r="K9962">
            <v>44615</v>
          </cell>
          <cell r="M9962">
            <v>44714</v>
          </cell>
          <cell r="N9962">
            <v>44714</v>
          </cell>
          <cell r="O9962" t="str">
            <v>543</v>
          </cell>
          <cell r="P9962" t="str">
            <v/>
          </cell>
          <cell r="Q9962" t="str">
            <v>E - Schd Compl Yr 0</v>
          </cell>
          <cell r="R9962" t="str">
            <v>ORAS NOCO ATCO</v>
          </cell>
          <cell r="S9962" t="str">
            <v>HFTD 2</v>
          </cell>
        </row>
        <row r="9963">
          <cell r="B9963" t="str">
            <v>121514651</v>
          </cell>
          <cell r="C9963" t="str">
            <v>059/535</v>
          </cell>
          <cell r="D9963" t="str">
            <v>T2 DI PIT #1 COTTONWOOD 059/535 RMV DBRS</v>
          </cell>
          <cell r="E9963" t="str">
            <v>TABLEMTN</v>
          </cell>
          <cell r="F9963" t="str">
            <v>ETL.5390</v>
          </cell>
          <cell r="G9963" t="str">
            <v>.TOWR</v>
          </cell>
          <cell r="H9963">
            <v>44357</v>
          </cell>
          <cell r="I9963">
            <v>44349</v>
          </cell>
          <cell r="J9963">
            <v>44628</v>
          </cell>
          <cell r="K9963">
            <v>44655</v>
          </cell>
          <cell r="M9963">
            <v>44714</v>
          </cell>
          <cell r="N9963">
            <v>44714</v>
          </cell>
          <cell r="O9963" t="str">
            <v>628</v>
          </cell>
          <cell r="P9963" t="str">
            <v/>
          </cell>
          <cell r="Q9963" t="str">
            <v>E - Schd Compl Yr 0</v>
          </cell>
          <cell r="R9963" t="str">
            <v>ORAS NOCO ATCO</v>
          </cell>
          <cell r="S9963" t="str">
            <v>HFTD 2</v>
          </cell>
        </row>
        <row r="9964">
          <cell r="B9964" t="str">
            <v>121514707</v>
          </cell>
          <cell r="C9964" t="str">
            <v>022/105</v>
          </cell>
          <cell r="D9964" t="str">
            <v>T2 DI FULTON-PUEBLO 22/105 RPR INSS</v>
          </cell>
          <cell r="E9964" t="str">
            <v>LAKEVLLE</v>
          </cell>
          <cell r="F9964" t="str">
            <v>ETL.1600</v>
          </cell>
          <cell r="G9964" t="str">
            <v>.INSL.CERA</v>
          </cell>
          <cell r="H9964">
            <v>44357</v>
          </cell>
          <cell r="I9964">
            <v>44357</v>
          </cell>
          <cell r="J9964">
            <v>44622</v>
          </cell>
          <cell r="K9964">
            <v>44644</v>
          </cell>
          <cell r="M9964">
            <v>44722</v>
          </cell>
          <cell r="N9964">
            <v>44722</v>
          </cell>
          <cell r="O9964" t="str">
            <v>628</v>
          </cell>
          <cell r="P9964" t="str">
            <v>OTHR</v>
          </cell>
          <cell r="Q9964" t="str">
            <v>E - Schd Compl Yr 0</v>
          </cell>
          <cell r="R9964" t="str">
            <v>ORAS NOCO ATCO</v>
          </cell>
          <cell r="S9964" t="str">
            <v>HFTD 2</v>
          </cell>
        </row>
        <row r="9965">
          <cell r="B9965" t="str">
            <v>121514734</v>
          </cell>
          <cell r="C9965" t="str">
            <v>008/040</v>
          </cell>
          <cell r="D9965" t="str">
            <v>T2 EI SILVRADO-FLTON JCT 8/40 RPL SPLS</v>
          </cell>
          <cell r="E9965" t="str">
            <v>LAKEVLLE</v>
          </cell>
          <cell r="F9965" t="str">
            <v>ETL.1610</v>
          </cell>
          <cell r="G9965" t="str">
            <v>.INSL</v>
          </cell>
          <cell r="H9965">
            <v>44357</v>
          </cell>
          <cell r="I9965">
            <v>44357</v>
          </cell>
          <cell r="J9965">
            <v>44630</v>
          </cell>
          <cell r="K9965">
            <v>44659</v>
          </cell>
          <cell r="M9965">
            <v>44722</v>
          </cell>
          <cell r="N9965">
            <v>44722</v>
          </cell>
          <cell r="O9965" t="str">
            <v>628</v>
          </cell>
          <cell r="P9965" t="str">
            <v>INSP</v>
          </cell>
          <cell r="Q9965" t="str">
            <v>E - Schd Compl Yr 0</v>
          </cell>
          <cell r="R9965" t="str">
            <v>ORAS NOCO ATCO</v>
          </cell>
          <cell r="S9965" t="str">
            <v>HFTD 2</v>
          </cell>
        </row>
        <row r="9966">
          <cell r="B9966" t="str">
            <v>121514750</v>
          </cell>
          <cell r="C9966" t="str">
            <v>008/040</v>
          </cell>
          <cell r="D9966" t="str">
            <v>T2 EI FULTON-PUEBLO 8/40 RPL INSS</v>
          </cell>
          <cell r="E9966" t="str">
            <v>LAKEVLLE</v>
          </cell>
          <cell r="F9966" t="str">
            <v>ETL.1600</v>
          </cell>
          <cell r="G9966" t="str">
            <v>.INSL</v>
          </cell>
          <cell r="H9966">
            <v>44357</v>
          </cell>
          <cell r="I9966">
            <v>44357</v>
          </cell>
          <cell r="J9966">
            <v>44615</v>
          </cell>
          <cell r="K9966">
            <v>44627</v>
          </cell>
          <cell r="M9966">
            <v>44722</v>
          </cell>
          <cell r="N9966">
            <v>44484</v>
          </cell>
          <cell r="O9966" t="str">
            <v>532</v>
          </cell>
          <cell r="P9966" t="str">
            <v>INSP</v>
          </cell>
          <cell r="Q9966" t="str">
            <v>E - Schd Compl Yr 0</v>
          </cell>
          <cell r="R9966" t="str">
            <v>ORAS NOCO ATCO</v>
          </cell>
          <cell r="S9966" t="str">
            <v>HFTD 2</v>
          </cell>
        </row>
        <row r="9967">
          <cell r="B9967" t="str">
            <v>121514752</v>
          </cell>
          <cell r="C9967" t="str">
            <v>008/040</v>
          </cell>
          <cell r="D9967" t="str">
            <v>T2 EI SILVRADO-FLTON JCT 8/40 RPL INSS</v>
          </cell>
          <cell r="E9967" t="str">
            <v>LAKEVLLE</v>
          </cell>
          <cell r="F9967" t="str">
            <v>ETL.1610</v>
          </cell>
          <cell r="G9967" t="str">
            <v>.INSL</v>
          </cell>
          <cell r="H9967">
            <v>44357</v>
          </cell>
          <cell r="I9967">
            <v>44357</v>
          </cell>
          <cell r="J9967">
            <v>44630</v>
          </cell>
          <cell r="K9967">
            <v>44641</v>
          </cell>
          <cell r="M9967">
            <v>44722</v>
          </cell>
          <cell r="N9967">
            <v>44769</v>
          </cell>
          <cell r="O9967" t="str">
            <v>532</v>
          </cell>
          <cell r="P9967" t="str">
            <v>INSP</v>
          </cell>
          <cell r="Q9967" t="str">
            <v>E - Schd Compl Yr 0</v>
          </cell>
          <cell r="R9967" t="str">
            <v>ORAS NOCO ATCO</v>
          </cell>
          <cell r="S9967" t="str">
            <v>HFTD 2</v>
          </cell>
        </row>
        <row r="9968">
          <cell r="B9968" t="str">
            <v>121514756</v>
          </cell>
          <cell r="C9968" t="str">
            <v>079/403</v>
          </cell>
          <cell r="D9968" t="str">
            <v>T2 DI MALIN-ROUND MTN #2 79/403 RPR OPGW</v>
          </cell>
          <cell r="E9968" t="str">
            <v>TABLEMTN</v>
          </cell>
          <cell r="F9968" t="str">
            <v>ETL.6020</v>
          </cell>
          <cell r="G9968" t="str">
            <v>.TOWR</v>
          </cell>
          <cell r="H9968">
            <v>44357</v>
          </cell>
          <cell r="I9968">
            <v>44350</v>
          </cell>
          <cell r="J9968">
            <v>44754</v>
          </cell>
          <cell r="K9968">
            <v>44802</v>
          </cell>
          <cell r="L9968">
            <v>45049</v>
          </cell>
          <cell r="M9968">
            <v>44715</v>
          </cell>
          <cell r="N9968">
            <v>44715</v>
          </cell>
          <cell r="O9968" t="str">
            <v>628</v>
          </cell>
          <cell r="P9968" t="str">
            <v/>
          </cell>
          <cell r="Q9968" t="str">
            <v>E - Schd Compl Yr 0</v>
          </cell>
          <cell r="R9968" t="str">
            <v>ORAS NOCO ATCO</v>
          </cell>
          <cell r="S9968" t="str">
            <v>HFTD 2</v>
          </cell>
        </row>
        <row r="9969">
          <cell r="B9969" t="str">
            <v>121514775</v>
          </cell>
          <cell r="C9969" t="str">
            <v>008/072</v>
          </cell>
          <cell r="D9969" t="str">
            <v>T2 DI PIT #3-PIT #1 008/072 RPL HRDT</v>
          </cell>
          <cell r="E9969" t="str">
            <v>TABLEMTN</v>
          </cell>
          <cell r="F9969" t="str">
            <v>ETL.5400</v>
          </cell>
          <cell r="G9969" t="str">
            <v>.TOWR</v>
          </cell>
          <cell r="H9969">
            <v>44357</v>
          </cell>
          <cell r="I9969">
            <v>44349</v>
          </cell>
          <cell r="J9969">
            <v>44349</v>
          </cell>
          <cell r="M9969">
            <v>44714</v>
          </cell>
          <cell r="N9969">
            <v>44714</v>
          </cell>
          <cell r="O9969" t="str">
            <v>543</v>
          </cell>
          <cell r="P9969" t="str">
            <v>OTHR</v>
          </cell>
          <cell r="Q9969" t="str">
            <v>E - Schd Compl Yr 0</v>
          </cell>
          <cell r="R9969" t="str">
            <v>NOPR ORAS OSTS</v>
          </cell>
          <cell r="S9969" t="str">
            <v>HFTD 2</v>
          </cell>
        </row>
        <row r="9970">
          <cell r="B9970" t="str">
            <v>121514815</v>
          </cell>
          <cell r="C9970" t="str">
            <v>009/111</v>
          </cell>
          <cell r="D9970" t="str">
            <v>T2 EI DRUM-SUMMIT #1 9/111 RPL STRW</v>
          </cell>
          <cell r="E9970" t="str">
            <v>SACTO</v>
          </cell>
          <cell r="F9970" t="str">
            <v>ETL.1440</v>
          </cell>
          <cell r="G9970" t="str">
            <v>.POLE.WDPS</v>
          </cell>
          <cell r="H9970">
            <v>44357</v>
          </cell>
          <cell r="I9970">
            <v>44315</v>
          </cell>
          <cell r="J9970">
            <v>44796</v>
          </cell>
          <cell r="K9970">
            <v>44802</v>
          </cell>
          <cell r="L9970">
            <v>45061</v>
          </cell>
          <cell r="M9970">
            <v>44680</v>
          </cell>
          <cell r="N9970">
            <v>44679</v>
          </cell>
          <cell r="O9970" t="str">
            <v>372</v>
          </cell>
          <cell r="P9970" t="str">
            <v>INSP</v>
          </cell>
          <cell r="Q9970" t="str">
            <v>E - Schd Compl Yr 0</v>
          </cell>
          <cell r="R9970" t="str">
            <v>ORAS NOCO ATCO</v>
          </cell>
          <cell r="S9970" t="str">
            <v>HFTD 2</v>
          </cell>
        </row>
        <row r="9971">
          <cell r="B9971" t="str">
            <v>121514817</v>
          </cell>
          <cell r="C9971" t="str">
            <v>009/111</v>
          </cell>
          <cell r="D9971" t="str">
            <v>T2 EI DRUM-SUMMIT #1 9/111 RPL STRW</v>
          </cell>
          <cell r="E9971" t="str">
            <v>SACTO</v>
          </cell>
          <cell r="F9971" t="str">
            <v>ETL.1440</v>
          </cell>
          <cell r="G9971" t="str">
            <v>.POLE.WDPS</v>
          </cell>
          <cell r="H9971">
            <v>44357</v>
          </cell>
          <cell r="I9971">
            <v>44315</v>
          </cell>
          <cell r="J9971">
            <v>44315</v>
          </cell>
          <cell r="L9971">
            <v>45061</v>
          </cell>
          <cell r="M9971">
            <v>44680</v>
          </cell>
          <cell r="N9971">
            <v>44679</v>
          </cell>
          <cell r="O9971" t="str">
            <v>372</v>
          </cell>
          <cell r="P9971" t="str">
            <v>INSP</v>
          </cell>
          <cell r="Q9971" t="str">
            <v>E - Schd Compl Yr 0</v>
          </cell>
          <cell r="R9971" t="str">
            <v>NOPR ORAS OSTS</v>
          </cell>
          <cell r="S9971" t="str">
            <v>HFTD 2</v>
          </cell>
        </row>
        <row r="9972">
          <cell r="B9972" t="str">
            <v>121514875</v>
          </cell>
          <cell r="C9972" t="str">
            <v>053/479</v>
          </cell>
          <cell r="D9972" t="str">
            <v>T2 DI PIT #1 COTTONWOOD 53/479 RMV STEP</v>
          </cell>
          <cell r="E9972" t="str">
            <v>TABLEMTN</v>
          </cell>
          <cell r="F9972" t="str">
            <v>ETL.5390</v>
          </cell>
          <cell r="G9972" t="str">
            <v>.TOWR</v>
          </cell>
          <cell r="H9972">
            <v>44357</v>
          </cell>
          <cell r="I9972">
            <v>44349</v>
          </cell>
          <cell r="J9972">
            <v>44624</v>
          </cell>
          <cell r="K9972">
            <v>44644</v>
          </cell>
          <cell r="M9972">
            <v>44714</v>
          </cell>
          <cell r="N9972">
            <v>44714</v>
          </cell>
          <cell r="O9972" t="str">
            <v>543</v>
          </cell>
          <cell r="P9972" t="str">
            <v/>
          </cell>
          <cell r="Q9972" t="str">
            <v>E - Schd Compl Yr 0</v>
          </cell>
          <cell r="R9972" t="str">
            <v>ORAS NOCO ATCO</v>
          </cell>
          <cell r="S9972" t="str">
            <v>HFTD 2</v>
          </cell>
        </row>
        <row r="9973">
          <cell r="B9973" t="str">
            <v>121515949</v>
          </cell>
          <cell r="C9973" t="str">
            <v>018/148</v>
          </cell>
          <cell r="D9973" t="str">
            <v>T2 DI PIT #1-COTTONWOOD 18/148 RPR FOND</v>
          </cell>
          <cell r="E9973" t="str">
            <v>TABLEMTN</v>
          </cell>
          <cell r="F9973" t="str">
            <v>ETL.5390</v>
          </cell>
          <cell r="G9973" t="str">
            <v>.TOWR</v>
          </cell>
          <cell r="H9973">
            <v>44357</v>
          </cell>
          <cell r="I9973">
            <v>44349</v>
          </cell>
          <cell r="J9973">
            <v>44349</v>
          </cell>
          <cell r="M9973">
            <v>44714</v>
          </cell>
          <cell r="N9973">
            <v>44714</v>
          </cell>
          <cell r="O9973" t="str">
            <v>543</v>
          </cell>
          <cell r="P9973" t="str">
            <v/>
          </cell>
          <cell r="Q9973" t="str">
            <v>E - Schd Compl Yr 0</v>
          </cell>
          <cell r="R9973" t="str">
            <v>NOPR ORAS OSTS</v>
          </cell>
          <cell r="S9973" t="str">
            <v>HFTD 2</v>
          </cell>
        </row>
        <row r="9974">
          <cell r="B9974" t="str">
            <v>121516017</v>
          </cell>
          <cell r="C9974" t="str">
            <v>110/000</v>
          </cell>
          <cell r="D9974" t="str">
            <v>T2 DI HUMBOLDT-TRINITY 110/000 RPL STRW</v>
          </cell>
          <cell r="E9974" t="str">
            <v>EUREKA</v>
          </cell>
          <cell r="F9974" t="str">
            <v>ETL.1820</v>
          </cell>
          <cell r="G9974" t="str">
            <v>.POLE.WDPS</v>
          </cell>
          <cell r="H9974">
            <v>44357</v>
          </cell>
          <cell r="I9974">
            <v>44351</v>
          </cell>
          <cell r="J9974">
            <v>44650</v>
          </cell>
          <cell r="K9974">
            <v>44669</v>
          </cell>
          <cell r="M9974">
            <v>44716</v>
          </cell>
          <cell r="N9974">
            <v>44672</v>
          </cell>
          <cell r="O9974" t="str">
            <v>372</v>
          </cell>
          <cell r="P9974" t="str">
            <v>OTHR</v>
          </cell>
          <cell r="Q9974" t="str">
            <v>E - Schd Compl Yr 0</v>
          </cell>
          <cell r="R9974" t="str">
            <v>ORAS NOCO ATCO</v>
          </cell>
          <cell r="S9974" t="str">
            <v>HFTD 2</v>
          </cell>
        </row>
        <row r="9975">
          <cell r="B9975" t="str">
            <v>121516018</v>
          </cell>
          <cell r="C9975" t="str">
            <v>110/000</v>
          </cell>
          <cell r="D9975" t="str">
            <v>T2 DI HUMBOLDT-TRINITY 110/000 RPL STRS</v>
          </cell>
          <cell r="E9975" t="str">
            <v>EUREKA</v>
          </cell>
          <cell r="F9975" t="str">
            <v>ETL.1820</v>
          </cell>
          <cell r="G9975" t="str">
            <v>.POLE.WDPS</v>
          </cell>
          <cell r="H9975">
            <v>44357</v>
          </cell>
          <cell r="I9975">
            <v>44351</v>
          </cell>
          <cell r="J9975">
            <v>44650</v>
          </cell>
          <cell r="K9975">
            <v>44671</v>
          </cell>
          <cell r="M9975">
            <v>44716</v>
          </cell>
          <cell r="N9975">
            <v>44672</v>
          </cell>
          <cell r="O9975" t="str">
            <v>372</v>
          </cell>
          <cell r="P9975" t="str">
            <v>OTHR</v>
          </cell>
          <cell r="Q9975" t="str">
            <v>E - Schd Compl Yr 0</v>
          </cell>
          <cell r="R9975" t="str">
            <v>ORAS NOCO ATCO</v>
          </cell>
          <cell r="S9975" t="str">
            <v>HFTD 2</v>
          </cell>
        </row>
        <row r="9976">
          <cell r="B9976" t="str">
            <v>121516019</v>
          </cell>
          <cell r="C9976" t="str">
            <v>110/000</v>
          </cell>
          <cell r="D9976" t="str">
            <v>T2 DI HUMBOLDT-TRINITY 110/000 RPL STRW</v>
          </cell>
          <cell r="E9976" t="str">
            <v>EUREKA</v>
          </cell>
          <cell r="F9976" t="str">
            <v>ETL.1820</v>
          </cell>
          <cell r="G9976" t="str">
            <v>.POLE.WDPS</v>
          </cell>
          <cell r="H9976">
            <v>44357</v>
          </cell>
          <cell r="I9976">
            <v>44351</v>
          </cell>
          <cell r="J9976">
            <v>44650</v>
          </cell>
          <cell r="K9976">
            <v>44669</v>
          </cell>
          <cell r="M9976">
            <v>44716</v>
          </cell>
          <cell r="N9976">
            <v>44672</v>
          </cell>
          <cell r="O9976" t="str">
            <v>372</v>
          </cell>
          <cell r="P9976" t="str">
            <v>OTHR</v>
          </cell>
          <cell r="Q9976" t="str">
            <v>E - Schd Compl Yr 0</v>
          </cell>
          <cell r="R9976" t="str">
            <v>ORAS NOCO ATCO</v>
          </cell>
          <cell r="S9976" t="str">
            <v>HFTD 2</v>
          </cell>
        </row>
        <row r="9977">
          <cell r="B9977" t="str">
            <v>121516043</v>
          </cell>
          <cell r="C9977" t="str">
            <v>012/059B3</v>
          </cell>
          <cell r="D9977" t="str">
            <v>EI T2 FULTON-PUEBLO 012/059B3 RPR GYWW</v>
          </cell>
          <cell r="E9977" t="str">
            <v>LAKEVLLE</v>
          </cell>
          <cell r="F9977" t="str">
            <v>ETL.1600</v>
          </cell>
          <cell r="G9977" t="str">
            <v>.POLE.NWOD</v>
          </cell>
          <cell r="H9977">
            <v>44357</v>
          </cell>
          <cell r="I9977">
            <v>44357</v>
          </cell>
          <cell r="J9977">
            <v>44618</v>
          </cell>
          <cell r="K9977">
            <v>44635</v>
          </cell>
          <cell r="M9977">
            <v>44722</v>
          </cell>
          <cell r="N9977">
            <v>44722</v>
          </cell>
          <cell r="O9977" t="str">
            <v>630</v>
          </cell>
          <cell r="P9977" t="str">
            <v>INSP</v>
          </cell>
          <cell r="Q9977" t="str">
            <v>E - Schd Compl Yr 0</v>
          </cell>
          <cell r="R9977" t="str">
            <v>ORAS NOCO ATCO</v>
          </cell>
          <cell r="S9977" t="str">
            <v>HFTD 2</v>
          </cell>
        </row>
        <row r="9978">
          <cell r="B9978" t="str">
            <v>121516048</v>
          </cell>
          <cell r="C9978" t="str">
            <v>004/036</v>
          </cell>
          <cell r="D9978" t="str">
            <v>T2 WV SOBRANTE G #1 4/36 INST DMPRS</v>
          </cell>
          <cell r="E9978" t="str">
            <v>CONCORD</v>
          </cell>
          <cell r="F9978" t="str">
            <v>ETL.3720</v>
          </cell>
          <cell r="G9978" t="str">
            <v>.INSL.NCER</v>
          </cell>
          <cell r="H9978">
            <v>44357</v>
          </cell>
          <cell r="I9978">
            <v>44357</v>
          </cell>
          <cell r="J9978">
            <v>44596</v>
          </cell>
          <cell r="K9978">
            <v>44600</v>
          </cell>
          <cell r="M9978">
            <v>44722</v>
          </cell>
          <cell r="N9978">
            <v>44722</v>
          </cell>
          <cell r="O9978" t="str">
            <v>628</v>
          </cell>
          <cell r="P9978" t="str">
            <v>OTHR</v>
          </cell>
          <cell r="Q9978" t="str">
            <v>E - Schd Compl Yr 0</v>
          </cell>
          <cell r="R9978" t="str">
            <v>ORAS NOCO ATCO</v>
          </cell>
          <cell r="S9978" t="str">
            <v>HFTD 2</v>
          </cell>
        </row>
        <row r="9979">
          <cell r="B9979" t="str">
            <v>121516067</v>
          </cell>
          <cell r="C9979" t="str">
            <v>023/005</v>
          </cell>
          <cell r="D9979" t="str">
            <v>DI FORT BRAGG-ELK 023/005C RPR GYWW</v>
          </cell>
          <cell r="E9979" t="str">
            <v>LAKEVLLE</v>
          </cell>
          <cell r="F9979" t="str">
            <v>ETL.2060</v>
          </cell>
          <cell r="G9979" t="str">
            <v>ETL.2060_023/005</v>
          </cell>
          <cell r="H9979">
            <v>44357</v>
          </cell>
          <cell r="I9979">
            <v>44351</v>
          </cell>
          <cell r="J9979">
            <v>44410</v>
          </cell>
          <cell r="K9979">
            <v>44425</v>
          </cell>
          <cell r="M9979">
            <v>44716</v>
          </cell>
          <cell r="N9979">
            <v>44716</v>
          </cell>
          <cell r="O9979" t="str">
            <v>630</v>
          </cell>
          <cell r="P9979" t="str">
            <v/>
          </cell>
          <cell r="Q9979" t="str">
            <v>E - Schd Compl Yr 0</v>
          </cell>
          <cell r="R9979" t="str">
            <v>ORAS NOCO ATCO</v>
          </cell>
          <cell r="S9979" t="str">
            <v>Non-HFTD</v>
          </cell>
        </row>
        <row r="9980">
          <cell r="B9980" t="str">
            <v>121516073</v>
          </cell>
          <cell r="C9980" t="str">
            <v>007/054</v>
          </cell>
          <cell r="D9980" t="str">
            <v>T2 DI MORGA-SN LEANDRO #1 7/54 INS HRDS</v>
          </cell>
          <cell r="E9980" t="str">
            <v>CONCORD</v>
          </cell>
          <cell r="F9980" t="str">
            <v>ETL.2770</v>
          </cell>
          <cell r="G9980" t="str">
            <v>.TOWR</v>
          </cell>
          <cell r="H9980">
            <v>44357</v>
          </cell>
          <cell r="I9980">
            <v>44349</v>
          </cell>
          <cell r="J9980">
            <v>44602</v>
          </cell>
          <cell r="K9980">
            <v>44607</v>
          </cell>
          <cell r="M9980">
            <v>44714</v>
          </cell>
          <cell r="N9980">
            <v>44714</v>
          </cell>
          <cell r="O9980" t="str">
            <v>543</v>
          </cell>
          <cell r="P9980" t="str">
            <v>OTHR</v>
          </cell>
          <cell r="Q9980" t="str">
            <v>E - Schd Compl Yr 0</v>
          </cell>
          <cell r="R9980" t="str">
            <v>ORAS NOCO ATCO</v>
          </cell>
          <cell r="S9980" t="str">
            <v>HFTD 2</v>
          </cell>
        </row>
        <row r="9981">
          <cell r="B9981" t="str">
            <v>121516083</v>
          </cell>
          <cell r="C9981" t="str">
            <v>004/036</v>
          </cell>
          <cell r="D9981" t="str">
            <v>T2 WV SOBRANTE G #2 4/36 INST DMPRS</v>
          </cell>
          <cell r="E9981" t="str">
            <v>CONCORD</v>
          </cell>
          <cell r="F9981" t="str">
            <v>ETL.3730</v>
          </cell>
          <cell r="G9981" t="str">
            <v>.INSL.NCER</v>
          </cell>
          <cell r="H9981">
            <v>44357</v>
          </cell>
          <cell r="I9981">
            <v>44357</v>
          </cell>
          <cell r="J9981">
            <v>44596</v>
          </cell>
          <cell r="K9981">
            <v>44600</v>
          </cell>
          <cell r="M9981">
            <v>44722</v>
          </cell>
          <cell r="N9981">
            <v>44722</v>
          </cell>
          <cell r="O9981" t="str">
            <v>628</v>
          </cell>
          <cell r="P9981" t="str">
            <v>OTHR</v>
          </cell>
          <cell r="Q9981" t="str">
            <v>E - Schd Compl Yr 0</v>
          </cell>
          <cell r="R9981" t="str">
            <v>ORAS NOCO ATCO</v>
          </cell>
          <cell r="S9981" t="str">
            <v>HFTD 2</v>
          </cell>
        </row>
        <row r="9982">
          <cell r="B9982" t="str">
            <v>121516180</v>
          </cell>
          <cell r="C9982" t="str">
            <v>027/330</v>
          </cell>
          <cell r="D9982" t="str">
            <v>T2 EI DRUM-SUMMIT#2 027/330 RMV VEG</v>
          </cell>
          <cell r="E9982" t="str">
            <v>SACTO</v>
          </cell>
          <cell r="F9982" t="str">
            <v>ETL.1450</v>
          </cell>
          <cell r="G9982" t="str">
            <v>.POLE.WDPS</v>
          </cell>
          <cell r="H9982">
            <v>44357</v>
          </cell>
          <cell r="I9982">
            <v>44357</v>
          </cell>
          <cell r="J9982">
            <v>44439</v>
          </cell>
          <cell r="K9982">
            <v>44448</v>
          </cell>
          <cell r="M9982">
            <v>44722</v>
          </cell>
          <cell r="O9982" t="str">
            <v>564</v>
          </cell>
          <cell r="P9982" t="str">
            <v>INSP</v>
          </cell>
          <cell r="Q9982" t="str">
            <v>E - Schd Compl Yr 0</v>
          </cell>
          <cell r="R9982" t="str">
            <v>NOCO ATCO</v>
          </cell>
          <cell r="S9982" t="str">
            <v>HFTD 2</v>
          </cell>
        </row>
        <row r="9983">
          <cell r="B9983" t="str">
            <v>121516220</v>
          </cell>
          <cell r="C9983" t="str">
            <v>022/442</v>
          </cell>
          <cell r="D9983" t="str">
            <v>T2 DI COLGATE-PALERMO 022/442 COMPLETE</v>
          </cell>
          <cell r="E9983" t="str">
            <v>SACTO</v>
          </cell>
          <cell r="F9983" t="str">
            <v>ETL.6500</v>
          </cell>
          <cell r="G9983" t="str">
            <v>.POLE.WOOD</v>
          </cell>
          <cell r="H9983">
            <v>44357</v>
          </cell>
          <cell r="I9983">
            <v>44356</v>
          </cell>
          <cell r="J9983">
            <v>44683</v>
          </cell>
          <cell r="K9983">
            <v>44739</v>
          </cell>
          <cell r="M9983">
            <v>44721</v>
          </cell>
          <cell r="N9983">
            <v>44721</v>
          </cell>
          <cell r="O9983" t="str">
            <v>630</v>
          </cell>
          <cell r="P9983" t="str">
            <v/>
          </cell>
          <cell r="Q9983" t="str">
            <v>E - Schd Compl Yr 0</v>
          </cell>
          <cell r="R9983" t="str">
            <v>ORAS NOCO ATCO</v>
          </cell>
          <cell r="S9983" t="str">
            <v>HFTD 2</v>
          </cell>
        </row>
        <row r="9984">
          <cell r="B9984" t="str">
            <v>121516229</v>
          </cell>
          <cell r="C9984" t="str">
            <v>032/002</v>
          </cell>
          <cell r="D9984" t="str">
            <v>T2 DI  GRBRVL-LYTNVL 32/2 RPR STRW</v>
          </cell>
          <cell r="E9984" t="str">
            <v>WILLITS</v>
          </cell>
          <cell r="F9984" t="str">
            <v>ETL.8365</v>
          </cell>
          <cell r="G9984" t="str">
            <v>.POLE.WOOD</v>
          </cell>
          <cell r="H9984">
            <v>44357</v>
          </cell>
          <cell r="I9984">
            <v>44354</v>
          </cell>
          <cell r="J9984">
            <v>44673</v>
          </cell>
          <cell r="K9984">
            <v>44727</v>
          </cell>
          <cell r="M9984">
            <v>44719</v>
          </cell>
          <cell r="N9984">
            <v>44719</v>
          </cell>
          <cell r="O9984" t="str">
            <v>630</v>
          </cell>
          <cell r="P9984" t="str">
            <v>OTHR</v>
          </cell>
          <cell r="Q9984" t="str">
            <v>E - Schd Compl Yr 0</v>
          </cell>
          <cell r="R9984" t="str">
            <v>ORAS NOCO ATCO</v>
          </cell>
          <cell r="S9984" t="str">
            <v>HFTD 2</v>
          </cell>
        </row>
        <row r="9985">
          <cell r="B9985" t="str">
            <v>121516263</v>
          </cell>
          <cell r="C9985" t="str">
            <v>055/003</v>
          </cell>
          <cell r="D9985" t="str">
            <v>DI GARBERVILLE-LAYTONVILE 55/3 RPR GYWW</v>
          </cell>
          <cell r="E9985" t="str">
            <v>WILLITS</v>
          </cell>
          <cell r="F9985" t="str">
            <v>ETL.8365</v>
          </cell>
          <cell r="G9985" t="str">
            <v>ETL.8365_055/003</v>
          </cell>
          <cell r="H9985">
            <v>44357</v>
          </cell>
          <cell r="I9985">
            <v>44351</v>
          </cell>
          <cell r="J9985">
            <v>44694</v>
          </cell>
          <cell r="K9985">
            <v>44768</v>
          </cell>
          <cell r="M9985">
            <v>44716</v>
          </cell>
          <cell r="N9985">
            <v>44716</v>
          </cell>
          <cell r="O9985" t="str">
            <v>630</v>
          </cell>
          <cell r="P9985" t="str">
            <v/>
          </cell>
          <cell r="Q9985" t="str">
            <v>E - Schd Compl Yr 0</v>
          </cell>
          <cell r="R9985" t="str">
            <v>ORAS NOCO ATCO</v>
          </cell>
          <cell r="S9985" t="str">
            <v>HFRA</v>
          </cell>
        </row>
        <row r="9986">
          <cell r="B9986" t="str">
            <v>121516290</v>
          </cell>
          <cell r="C9986" t="str">
            <v>027/114</v>
          </cell>
          <cell r="D9986" t="str">
            <v>T2 DI TESLA-METCALF 027/114 RPR STRT</v>
          </cell>
          <cell r="E9986" t="str">
            <v>METCALF</v>
          </cell>
          <cell r="F9986" t="str">
            <v>ETL.6110</v>
          </cell>
          <cell r="G9986" t="str">
            <v>.TOWR</v>
          </cell>
          <cell r="H9986">
            <v>44357</v>
          </cell>
          <cell r="I9986">
            <v>44344</v>
          </cell>
          <cell r="J9986">
            <v>44748</v>
          </cell>
          <cell r="K9986">
            <v>44790</v>
          </cell>
          <cell r="L9986">
            <v>45029</v>
          </cell>
          <cell r="M9986">
            <v>44709</v>
          </cell>
          <cell r="N9986">
            <v>44709</v>
          </cell>
          <cell r="O9986" t="str">
            <v>543</v>
          </cell>
          <cell r="P9986" t="str">
            <v/>
          </cell>
          <cell r="Q9986" t="str">
            <v>E - Schd Compl Yr 0</v>
          </cell>
          <cell r="R9986" t="str">
            <v>ORAS NOCO ATCO</v>
          </cell>
          <cell r="S9986" t="str">
            <v>HFTD 2</v>
          </cell>
        </row>
        <row r="9987">
          <cell r="B9987" t="str">
            <v>121516303</v>
          </cell>
          <cell r="C9987" t="str">
            <v>003/028</v>
          </cell>
          <cell r="D9987" t="str">
            <v>T2 DI WISHON-COPPERMINE 3/28 RPL INSS</v>
          </cell>
          <cell r="E9987" t="str">
            <v>FRESNO</v>
          </cell>
          <cell r="F9987" t="str">
            <v>ETL.9330</v>
          </cell>
          <cell r="G9987" t="str">
            <v>.INSL</v>
          </cell>
          <cell r="H9987">
            <v>44357</v>
          </cell>
          <cell r="I9987">
            <v>44350</v>
          </cell>
          <cell r="J9987">
            <v>44678</v>
          </cell>
          <cell r="K9987">
            <v>44686</v>
          </cell>
          <cell r="M9987">
            <v>44715</v>
          </cell>
          <cell r="N9987">
            <v>44715</v>
          </cell>
          <cell r="O9987" t="str">
            <v>532</v>
          </cell>
          <cell r="P9987" t="str">
            <v/>
          </cell>
          <cell r="Q9987" t="str">
            <v>E - Schd Compl Yr 0</v>
          </cell>
          <cell r="R9987" t="str">
            <v>ORAS NOCO ATCO</v>
          </cell>
          <cell r="S9987" t="str">
            <v>HFTD 2</v>
          </cell>
        </row>
        <row r="9988">
          <cell r="B9988" t="str">
            <v>121516340</v>
          </cell>
          <cell r="C9988" t="str">
            <v>050/005</v>
          </cell>
          <cell r="D9988" t="str">
            <v>T0 DI GARBERVILLE-LAYTONVILLE 50/5 RPR S</v>
          </cell>
          <cell r="E9988" t="str">
            <v>WILLITS</v>
          </cell>
          <cell r="F9988" t="str">
            <v>ETL.8365</v>
          </cell>
          <cell r="G9988" t="str">
            <v>.POLE.WOOD</v>
          </cell>
          <cell r="H9988">
            <v>44357</v>
          </cell>
          <cell r="I9988">
            <v>44350</v>
          </cell>
          <cell r="J9988">
            <v>44685</v>
          </cell>
          <cell r="K9988">
            <v>44740</v>
          </cell>
          <cell r="M9988">
            <v>44715</v>
          </cell>
          <cell r="N9988">
            <v>44715</v>
          </cell>
          <cell r="O9988" t="str">
            <v>630</v>
          </cell>
          <cell r="P9988" t="str">
            <v/>
          </cell>
          <cell r="Q9988" t="str">
            <v>E - Schd Compl Yr 0</v>
          </cell>
          <cell r="R9988" t="str">
            <v>ORAS NOCO ATCO</v>
          </cell>
          <cell r="S9988" t="str">
            <v>Remove</v>
          </cell>
        </row>
        <row r="9989">
          <cell r="B9989" t="str">
            <v>121516369</v>
          </cell>
          <cell r="C9989" t="str">
            <v>030/143</v>
          </cell>
          <cell r="D9989" t="str">
            <v>T2 DI TRACY-LOS BANOS 30/143 RPL INSS</v>
          </cell>
          <cell r="E9989" t="str">
            <v>VICTOR</v>
          </cell>
          <cell r="F9989" t="str">
            <v>ETL.6130</v>
          </cell>
          <cell r="G9989" t="str">
            <v>.INSL</v>
          </cell>
          <cell r="H9989">
            <v>44357</v>
          </cell>
          <cell r="I9989">
            <v>44352</v>
          </cell>
          <cell r="J9989">
            <v>44661</v>
          </cell>
          <cell r="K9989">
            <v>44684</v>
          </cell>
          <cell r="M9989">
            <v>44717</v>
          </cell>
          <cell r="N9989">
            <v>44687</v>
          </cell>
          <cell r="O9989" t="str">
            <v>532</v>
          </cell>
          <cell r="P9989" t="str">
            <v/>
          </cell>
          <cell r="Q9989" t="str">
            <v>E - Schd Compl Yr 0</v>
          </cell>
          <cell r="R9989" t="str">
            <v>ORAS NOCO ATCO</v>
          </cell>
          <cell r="S9989" t="str">
            <v>HFTD 2</v>
          </cell>
        </row>
        <row r="9990">
          <cell r="B9990" t="str">
            <v>121516370</v>
          </cell>
          <cell r="C9990" t="str">
            <v>055/275</v>
          </cell>
          <cell r="D9990" t="str">
            <v>T2 DI MLN-RND MNT#2 55/275 RPR OPGW</v>
          </cell>
          <cell r="E9990" t="str">
            <v>TABLEMTN</v>
          </cell>
          <cell r="F9990" t="str">
            <v>ETL.6020</v>
          </cell>
          <cell r="G9990" t="str">
            <v>.TOWR</v>
          </cell>
          <cell r="H9990">
            <v>44357</v>
          </cell>
          <cell r="I9990">
            <v>44350</v>
          </cell>
          <cell r="J9990">
            <v>44757</v>
          </cell>
          <cell r="K9990">
            <v>44797</v>
          </cell>
          <cell r="L9990">
            <v>45056</v>
          </cell>
          <cell r="M9990">
            <v>44715</v>
          </cell>
          <cell r="N9990">
            <v>45080</v>
          </cell>
          <cell r="O9990" t="str">
            <v>628</v>
          </cell>
          <cell r="P9990" t="str">
            <v>OTHR</v>
          </cell>
          <cell r="Q9990" t="str">
            <v>E - Schd Compl Yr 0</v>
          </cell>
          <cell r="R9990" t="str">
            <v>ORAS NOCO ATCO</v>
          </cell>
          <cell r="S9990" t="str">
            <v>HFTD 2</v>
          </cell>
        </row>
        <row r="9991">
          <cell r="B9991" t="str">
            <v>121516378</v>
          </cell>
          <cell r="C9991" t="str">
            <v>002/011</v>
          </cell>
          <cell r="D9991" t="str">
            <v>T2 DI LAYTONVILLE-COVELO 2/11 RPR WDPKR</v>
          </cell>
          <cell r="E9991" t="str">
            <v>WILLITS</v>
          </cell>
          <cell r="F9991" t="str">
            <v>ETL.7390</v>
          </cell>
          <cell r="G9991" t="str">
            <v>.POLE.WDPS</v>
          </cell>
          <cell r="H9991">
            <v>44357</v>
          </cell>
          <cell r="I9991">
            <v>44351</v>
          </cell>
          <cell r="J9991">
            <v>44722</v>
          </cell>
          <cell r="K9991">
            <v>44742</v>
          </cell>
          <cell r="M9991">
            <v>44716</v>
          </cell>
          <cell r="N9991">
            <v>44716</v>
          </cell>
          <cell r="O9991" t="str">
            <v>630</v>
          </cell>
          <cell r="P9991" t="str">
            <v/>
          </cell>
          <cell r="Q9991" t="str">
            <v>E - Schd Compl Yr 0</v>
          </cell>
          <cell r="R9991" t="str">
            <v>ORAS NOCO ATCO</v>
          </cell>
          <cell r="S9991" t="str">
            <v>HFTD 2</v>
          </cell>
        </row>
        <row r="9992">
          <cell r="B9992" t="str">
            <v>121516417</v>
          </cell>
          <cell r="C9992" t="str">
            <v>:004/027</v>
          </cell>
          <cell r="D9992" t="str">
            <v>T2 DI ROCK CREEK-POE 4/27 INST HRDT</v>
          </cell>
          <cell r="E9992" t="str">
            <v>TABLEMTN</v>
          </cell>
          <cell r="F9992" t="str">
            <v>ETL.5630</v>
          </cell>
          <cell r="G9992" t="str">
            <v>.TOWR</v>
          </cell>
          <cell r="H9992">
            <v>44357</v>
          </cell>
          <cell r="I9992">
            <v>44348</v>
          </cell>
          <cell r="J9992">
            <v>44754</v>
          </cell>
          <cell r="K9992">
            <v>44782</v>
          </cell>
          <cell r="M9992">
            <v>44713</v>
          </cell>
          <cell r="N9992">
            <v>44713</v>
          </cell>
          <cell r="O9992" t="str">
            <v>543</v>
          </cell>
          <cell r="P9992" t="str">
            <v>OTHR</v>
          </cell>
          <cell r="Q9992" t="str">
            <v>E - Schd Compl Yr 0</v>
          </cell>
          <cell r="R9992" t="str">
            <v>ORAS NOCO ATCO</v>
          </cell>
          <cell r="S9992" t="str">
            <v>HFTD 2</v>
          </cell>
        </row>
        <row r="9993">
          <cell r="B9993" t="str">
            <v>121516430</v>
          </cell>
          <cell r="C9993" t="str">
            <v>002/011</v>
          </cell>
          <cell r="D9993" t="str">
            <v>T2 DI LAYTONVILLE-COVELO 2/11 RPR WDPKR</v>
          </cell>
          <cell r="E9993" t="str">
            <v>WILLITS</v>
          </cell>
          <cell r="F9993" t="str">
            <v>ETL.7390</v>
          </cell>
          <cell r="G9993" t="str">
            <v>.POLE.WDPS</v>
          </cell>
          <cell r="H9993">
            <v>44357</v>
          </cell>
          <cell r="I9993">
            <v>44351</v>
          </cell>
          <cell r="J9993">
            <v>44722</v>
          </cell>
          <cell r="K9993">
            <v>44791</v>
          </cell>
          <cell r="M9993">
            <v>44716</v>
          </cell>
          <cell r="N9993">
            <v>44716</v>
          </cell>
          <cell r="O9993" t="str">
            <v>630</v>
          </cell>
          <cell r="P9993" t="str">
            <v/>
          </cell>
          <cell r="Q9993" t="str">
            <v>E - Schd Compl Yr 0</v>
          </cell>
          <cell r="R9993" t="str">
            <v>ORAS NOCO ATCO</v>
          </cell>
          <cell r="S9993" t="str">
            <v>HFTD 2</v>
          </cell>
        </row>
        <row r="9994">
          <cell r="B9994" t="str">
            <v>121516483</v>
          </cell>
          <cell r="C9994" t="str">
            <v>:006/041</v>
          </cell>
          <cell r="D9994" t="str">
            <v>T2 DI ROCK CREEK-POE 6/41 RPR INSS</v>
          </cell>
          <cell r="E9994" t="str">
            <v>TABLEMTN</v>
          </cell>
          <cell r="F9994" t="str">
            <v>ETL.5630</v>
          </cell>
          <cell r="G9994" t="str">
            <v>.INSL.CERA</v>
          </cell>
          <cell r="H9994">
            <v>44357</v>
          </cell>
          <cell r="I9994">
            <v>44348</v>
          </cell>
          <cell r="J9994">
            <v>44780</v>
          </cell>
          <cell r="K9994">
            <v>44790</v>
          </cell>
          <cell r="M9994">
            <v>44713</v>
          </cell>
          <cell r="N9994">
            <v>44713</v>
          </cell>
          <cell r="O9994" t="str">
            <v>628</v>
          </cell>
          <cell r="P9994" t="str">
            <v>OTHR</v>
          </cell>
          <cell r="Q9994" t="str">
            <v>E - Schd Compl Yr 0</v>
          </cell>
          <cell r="R9994" t="str">
            <v>ORAS NOCO ATCO</v>
          </cell>
          <cell r="S9994" t="str">
            <v>HFTD 2</v>
          </cell>
        </row>
        <row r="9995">
          <cell r="B9995" t="str">
            <v>121516552</v>
          </cell>
          <cell r="C9995" t="str">
            <v>009/172</v>
          </cell>
          <cell r="D9995" t="str">
            <v>T2 DI MNTA VSTA-LS GTS 009/172 RPR GYWW</v>
          </cell>
          <cell r="E9995" t="str">
            <v>METCALF</v>
          </cell>
          <cell r="F9995" t="str">
            <v>ETL.7610</v>
          </cell>
          <cell r="G9995" t="str">
            <v>.POLE.WOOD</v>
          </cell>
          <cell r="H9995">
            <v>44357</v>
          </cell>
          <cell r="I9995">
            <v>44348</v>
          </cell>
          <cell r="J9995">
            <v>44348</v>
          </cell>
          <cell r="L9995">
            <v>45134</v>
          </cell>
          <cell r="M9995">
            <v>44713</v>
          </cell>
          <cell r="N9995">
            <v>44713</v>
          </cell>
          <cell r="O9995" t="str">
            <v>630</v>
          </cell>
          <cell r="P9995" t="str">
            <v>OTHR</v>
          </cell>
          <cell r="Q9995" t="str">
            <v>E - Schd Compl Yr 0</v>
          </cell>
          <cell r="R9995" t="str">
            <v>NOPR ORAS ATCO</v>
          </cell>
          <cell r="S9995" t="str">
            <v>HFTD 2</v>
          </cell>
        </row>
        <row r="9996">
          <cell r="B9996" t="str">
            <v>121516737</v>
          </cell>
          <cell r="C9996" t="str">
            <v>045/185</v>
          </cell>
          <cell r="D9996" t="str">
            <v>T2 DI MIDWAY-WHIRLWIND 45/185 RPR STRT</v>
          </cell>
          <cell r="E9996" t="str">
            <v>MIDWAY</v>
          </cell>
          <cell r="F9996" t="str">
            <v>ETL.6030</v>
          </cell>
          <cell r="G9996" t="str">
            <v>.TOWR</v>
          </cell>
          <cell r="H9996">
            <v>44357</v>
          </cell>
          <cell r="I9996">
            <v>44352</v>
          </cell>
          <cell r="J9996">
            <v>44532</v>
          </cell>
          <cell r="K9996">
            <v>44543</v>
          </cell>
          <cell r="M9996">
            <v>44717</v>
          </cell>
          <cell r="N9996">
            <v>44717</v>
          </cell>
          <cell r="O9996" t="str">
            <v>543</v>
          </cell>
          <cell r="P9996" t="str">
            <v>OTHR</v>
          </cell>
          <cell r="Q9996" t="str">
            <v>E - Schd Compl Yr 0</v>
          </cell>
          <cell r="R9996" t="str">
            <v>ORAS NOCO ATCO</v>
          </cell>
          <cell r="S9996" t="str">
            <v>HFTD 2</v>
          </cell>
        </row>
        <row r="9997">
          <cell r="B9997" t="str">
            <v>121516792</v>
          </cell>
          <cell r="C9997" t="str">
            <v>005/055</v>
          </cell>
          <cell r="D9997" t="str">
            <v>T2 DI SNTH LN PCFCA 005/055 RMV VEG</v>
          </cell>
          <cell r="E9997" t="str">
            <v>METCALF</v>
          </cell>
          <cell r="F9997" t="str">
            <v>ETL.7575</v>
          </cell>
          <cell r="G9997" t="str">
            <v>.POLE.WOOD</v>
          </cell>
          <cell r="H9997">
            <v>44357</v>
          </cell>
          <cell r="I9997">
            <v>44348</v>
          </cell>
          <cell r="J9997">
            <v>44770</v>
          </cell>
          <cell r="K9997">
            <v>44770</v>
          </cell>
          <cell r="M9997">
            <v>44713</v>
          </cell>
          <cell r="O9997" t="str">
            <v>564</v>
          </cell>
          <cell r="P9997" t="str">
            <v>OTHR</v>
          </cell>
          <cell r="Q9997" t="str">
            <v>E - Schd Compl Yr 0</v>
          </cell>
          <cell r="R9997" t="str">
            <v>NOCO ATCO</v>
          </cell>
          <cell r="S9997" t="str">
            <v>HFTD 2</v>
          </cell>
        </row>
        <row r="9998">
          <cell r="B9998" t="str">
            <v>121516806</v>
          </cell>
          <cell r="C9998" t="str">
            <v>006/000</v>
          </cell>
          <cell r="D9998" t="str">
            <v>T2 DI LAYTONVILLE-COVELO 6/0 RPR WDPKR</v>
          </cell>
          <cell r="E9998" t="str">
            <v>WILLITS</v>
          </cell>
          <cell r="F9998" t="str">
            <v>ETL.7390</v>
          </cell>
          <cell r="G9998" t="str">
            <v>.POLE.WDPS</v>
          </cell>
          <cell r="H9998">
            <v>44357</v>
          </cell>
          <cell r="I9998">
            <v>44351</v>
          </cell>
          <cell r="J9998">
            <v>44728</v>
          </cell>
          <cell r="K9998">
            <v>44791</v>
          </cell>
          <cell r="M9998">
            <v>44716</v>
          </cell>
          <cell r="N9998">
            <v>44716</v>
          </cell>
          <cell r="O9998" t="str">
            <v>630</v>
          </cell>
          <cell r="P9998" t="str">
            <v/>
          </cell>
          <cell r="Q9998" t="str">
            <v>E - Schd Compl Yr 0</v>
          </cell>
          <cell r="R9998" t="str">
            <v>ORAS NOCO ATCO</v>
          </cell>
          <cell r="S9998" t="str">
            <v>HFTD 2</v>
          </cell>
        </row>
        <row r="9999">
          <cell r="B9999" t="str">
            <v>121516845</v>
          </cell>
          <cell r="C9999" t="str">
            <v>040/320</v>
          </cell>
          <cell r="D9999" t="str">
            <v>T2 DI RND MTN CTTNWD 040/320 RPL INSS</v>
          </cell>
          <cell r="E9999" t="str">
            <v>TABLEMTN</v>
          </cell>
          <cell r="F9999" t="str">
            <v>ETL.5640</v>
          </cell>
          <cell r="G9999" t="str">
            <v>.INSL</v>
          </cell>
          <cell r="H9999">
            <v>44357</v>
          </cell>
          <cell r="I9999">
            <v>44348</v>
          </cell>
          <cell r="J9999">
            <v>44772</v>
          </cell>
          <cell r="K9999">
            <v>44781</v>
          </cell>
          <cell r="L9999">
            <v>45036</v>
          </cell>
          <cell r="M9999">
            <v>44713</v>
          </cell>
          <cell r="N9999">
            <v>44657</v>
          </cell>
          <cell r="O9999" t="str">
            <v>532</v>
          </cell>
          <cell r="P9999" t="str">
            <v/>
          </cell>
          <cell r="Q9999" t="str">
            <v>E - Schd Compl Yr 0</v>
          </cell>
          <cell r="R9999" t="str">
            <v>ORAS NOCO ATCO</v>
          </cell>
          <cell r="S9999" t="str">
            <v>HFTD 2</v>
          </cell>
        </row>
        <row r="10000">
          <cell r="B10000" t="str">
            <v>121516888</v>
          </cell>
          <cell r="C10000" t="str">
            <v>067/596</v>
          </cell>
          <cell r="D10000" t="str">
            <v>T2 DI CTTNWD-DLVN#2 67/596 RPR STRS</v>
          </cell>
          <cell r="E10000" t="str">
            <v>TABLEMTN</v>
          </cell>
          <cell r="F10000" t="str">
            <v>ETL.4580</v>
          </cell>
          <cell r="G10000" t="str">
            <v>.TOWR</v>
          </cell>
          <cell r="H10000">
            <v>44357</v>
          </cell>
          <cell r="I10000">
            <v>44354</v>
          </cell>
          <cell r="J10000">
            <v>44703</v>
          </cell>
          <cell r="K10000">
            <v>44719</v>
          </cell>
          <cell r="M10000">
            <v>44719</v>
          </cell>
          <cell r="N10000">
            <v>44719</v>
          </cell>
          <cell r="O10000" t="str">
            <v>628</v>
          </cell>
          <cell r="P10000" t="str">
            <v/>
          </cell>
          <cell r="Q10000" t="str">
            <v>E - Schd Compl Yr 0</v>
          </cell>
          <cell r="R10000" t="str">
            <v>ORAS NOCO ATCO</v>
          </cell>
          <cell r="S10000" t="str">
            <v>HFTD 2</v>
          </cell>
        </row>
        <row r="10001">
          <cell r="B10001" t="str">
            <v>121516963</v>
          </cell>
          <cell r="C10001" t="str">
            <v>:002/008</v>
          </cell>
          <cell r="D10001" t="str">
            <v>T2 DI BLTA RVK MLNS SS :002/8 BACKFIL</v>
          </cell>
          <cell r="E10001" t="str">
            <v>VICTOR</v>
          </cell>
          <cell r="F10001" t="str">
            <v>ETL.1070</v>
          </cell>
          <cell r="G10001" t="str">
            <v>.POLE.NWOD</v>
          </cell>
          <cell r="H10001">
            <v>44357</v>
          </cell>
          <cell r="I10001">
            <v>44352</v>
          </cell>
          <cell r="J10001">
            <v>44608</v>
          </cell>
          <cell r="K10001">
            <v>44616</v>
          </cell>
          <cell r="M10001">
            <v>44717</v>
          </cell>
          <cell r="N10001">
            <v>44717</v>
          </cell>
          <cell r="O10001" t="str">
            <v>630</v>
          </cell>
          <cell r="P10001" t="str">
            <v/>
          </cell>
          <cell r="Q10001" t="str">
            <v>E - Schd Compl Yr 0</v>
          </cell>
          <cell r="R10001" t="str">
            <v>ORAS NOCO ATCO</v>
          </cell>
          <cell r="S10001" t="str">
            <v>HFTD 2</v>
          </cell>
        </row>
        <row r="10002">
          <cell r="B10002" t="str">
            <v>121517141</v>
          </cell>
          <cell r="C10002" t="str">
            <v>008/067</v>
          </cell>
          <cell r="D10002" t="str">
            <v>T2 DI CRAG VIEW-CASCADE 8/67L RPL STRW</v>
          </cell>
          <cell r="E10002" t="str">
            <v>TABLEMTN</v>
          </cell>
          <cell r="F10002" t="str">
            <v>ETL.1350</v>
          </cell>
          <cell r="G10002" t="str">
            <v>.POLE.WDPS</v>
          </cell>
          <cell r="H10002">
            <v>44357</v>
          </cell>
          <cell r="I10002">
            <v>44351</v>
          </cell>
          <cell r="J10002">
            <v>44351</v>
          </cell>
          <cell r="L10002">
            <v>45134</v>
          </cell>
          <cell r="M10002">
            <v>44716</v>
          </cell>
          <cell r="N10002">
            <v>44491</v>
          </cell>
          <cell r="O10002" t="str">
            <v>372</v>
          </cell>
          <cell r="P10002" t="str">
            <v/>
          </cell>
          <cell r="Q10002" t="str">
            <v>E - Schd Compl Yr 0</v>
          </cell>
          <cell r="R10002" t="str">
            <v>NOPR ORAS ATCO</v>
          </cell>
          <cell r="S10002" t="str">
            <v>HFTD 2</v>
          </cell>
        </row>
        <row r="10003">
          <cell r="B10003" t="str">
            <v>121518209</v>
          </cell>
          <cell r="C10003" t="str">
            <v>039/337</v>
          </cell>
          <cell r="D10003" t="str">
            <v>T2 DI PIT#1 COTTNWOOD 39/337 RPL HRDT</v>
          </cell>
          <cell r="E10003" t="str">
            <v>TABLEMTN</v>
          </cell>
          <cell r="F10003" t="str">
            <v>ETL.5390</v>
          </cell>
          <cell r="G10003" t="str">
            <v>.TOWR</v>
          </cell>
          <cell r="H10003">
            <v>44358</v>
          </cell>
          <cell r="I10003">
            <v>44357</v>
          </cell>
          <cell r="J10003">
            <v>44621</v>
          </cell>
          <cell r="K10003">
            <v>44641</v>
          </cell>
          <cell r="M10003">
            <v>44722</v>
          </cell>
          <cell r="N10003">
            <v>44722</v>
          </cell>
          <cell r="O10003" t="str">
            <v>543</v>
          </cell>
          <cell r="P10003" t="str">
            <v/>
          </cell>
          <cell r="Q10003" t="str">
            <v>E - Schd Compl Yr 0</v>
          </cell>
          <cell r="R10003" t="str">
            <v>ORAS NOCO ATCO</v>
          </cell>
          <cell r="S10003" t="str">
            <v>HFTD 2</v>
          </cell>
        </row>
        <row r="10004">
          <cell r="B10004" t="str">
            <v>121518223</v>
          </cell>
          <cell r="C10004" t="str">
            <v>045/183</v>
          </cell>
          <cell r="D10004" t="str">
            <v>T2 DI MIDWAY-WHIRLWIND 045/183 RPR SHLS</v>
          </cell>
          <cell r="E10004" t="str">
            <v>MIDWAY</v>
          </cell>
          <cell r="F10004" t="str">
            <v>ETL.6030</v>
          </cell>
          <cell r="G10004" t="str">
            <v>.TOWR</v>
          </cell>
          <cell r="H10004">
            <v>44358</v>
          </cell>
          <cell r="I10004">
            <v>44355</v>
          </cell>
          <cell r="J10004">
            <v>44547</v>
          </cell>
          <cell r="K10004">
            <v>44552</v>
          </cell>
          <cell r="M10004">
            <v>44720</v>
          </cell>
          <cell r="N10004">
            <v>44720</v>
          </cell>
          <cell r="O10004" t="str">
            <v>630</v>
          </cell>
          <cell r="P10004" t="str">
            <v>OTHR</v>
          </cell>
          <cell r="Q10004" t="str">
            <v>E - Schd Compl Yr 0</v>
          </cell>
          <cell r="R10004" t="str">
            <v>ORAS NOCO ATCO</v>
          </cell>
          <cell r="S10004" t="str">
            <v>HFTD 2</v>
          </cell>
        </row>
        <row r="10005">
          <cell r="B10005" t="str">
            <v>121518225</v>
          </cell>
          <cell r="C10005" t="str">
            <v>000/010</v>
          </cell>
          <cell r="D10005" t="str">
            <v>T2 DI BCKS CRK-RCK CRK 000/10 RPR STRT</v>
          </cell>
          <cell r="E10005" t="str">
            <v>TABLEMTN</v>
          </cell>
          <cell r="F10005" t="str">
            <v>ETL.4430</v>
          </cell>
          <cell r="G10005" t="str">
            <v>.TOWR</v>
          </cell>
          <cell r="H10005">
            <v>44358</v>
          </cell>
          <cell r="I10005">
            <v>44355</v>
          </cell>
          <cell r="J10005">
            <v>44754</v>
          </cell>
          <cell r="K10005">
            <v>44762</v>
          </cell>
          <cell r="L10005">
            <v>45099</v>
          </cell>
          <cell r="M10005">
            <v>44720</v>
          </cell>
          <cell r="N10005">
            <v>44720</v>
          </cell>
          <cell r="O10005" t="str">
            <v>543</v>
          </cell>
          <cell r="P10005" t="str">
            <v/>
          </cell>
          <cell r="Q10005" t="str">
            <v>E - Schd Compl Yr 0</v>
          </cell>
          <cell r="R10005" t="str">
            <v>ORAS NOCO ATCO</v>
          </cell>
          <cell r="S10005" t="str">
            <v>HFTD 2</v>
          </cell>
        </row>
        <row r="10006">
          <cell r="B10006" t="str">
            <v>121518237</v>
          </cell>
          <cell r="C10006" t="str">
            <v>024/007</v>
          </cell>
          <cell r="D10006" t="str">
            <v>T2 DI FULTON-HOPLAND 024/007 RPL INSW</v>
          </cell>
          <cell r="E10006" t="str">
            <v>LAKEVLLE</v>
          </cell>
          <cell r="F10006" t="str">
            <v>ETL.6890</v>
          </cell>
          <cell r="G10006" t="str">
            <v>.INSL</v>
          </cell>
          <cell r="H10006">
            <v>44358</v>
          </cell>
          <cell r="I10006">
            <v>44357</v>
          </cell>
          <cell r="J10006">
            <v>44357</v>
          </cell>
          <cell r="M10006">
            <v>44722</v>
          </cell>
          <cell r="N10006">
            <v>44722</v>
          </cell>
          <cell r="O10006" t="str">
            <v>508</v>
          </cell>
          <cell r="P10006" t="str">
            <v>OTHR</v>
          </cell>
          <cell r="Q10006" t="str">
            <v>E - Schd Compl Yr 0</v>
          </cell>
          <cell r="R10006" t="str">
            <v>NOPR ORAS NOPT ATCO</v>
          </cell>
          <cell r="S10006" t="str">
            <v>HFTD 2</v>
          </cell>
        </row>
        <row r="10007">
          <cell r="B10007" t="str">
            <v>121518238</v>
          </cell>
          <cell r="C10007" t="str">
            <v>024/007</v>
          </cell>
          <cell r="D10007" t="str">
            <v>T2 DI FULTON-HOPLAND 024/007 RPR STRW</v>
          </cell>
          <cell r="E10007" t="str">
            <v>LAKEVLLE</v>
          </cell>
          <cell r="F10007" t="str">
            <v>ETL.6890</v>
          </cell>
          <cell r="G10007" t="str">
            <v>.POLE.WOOD</v>
          </cell>
          <cell r="H10007">
            <v>44358</v>
          </cell>
          <cell r="I10007">
            <v>44357</v>
          </cell>
          <cell r="J10007">
            <v>44357</v>
          </cell>
          <cell r="L10007">
            <v>45052</v>
          </cell>
          <cell r="M10007">
            <v>44722</v>
          </cell>
          <cell r="N10007">
            <v>45087</v>
          </cell>
          <cell r="O10007" t="str">
            <v>630</v>
          </cell>
          <cell r="P10007" t="str">
            <v/>
          </cell>
          <cell r="Q10007" t="str">
            <v>E - Schd Compl Yr 0</v>
          </cell>
          <cell r="R10007" t="str">
            <v>NOPR ORAS ATCO</v>
          </cell>
          <cell r="S10007" t="str">
            <v>HFTD 2</v>
          </cell>
        </row>
        <row r="10008">
          <cell r="B10008" t="str">
            <v>121518256</v>
          </cell>
          <cell r="C10008" t="str">
            <v>022/008</v>
          </cell>
          <cell r="D10008" t="str">
            <v>T2 EI CPRMNE-TIVY VALLEY 22/8L COMPLETE</v>
          </cell>
          <cell r="E10008" t="str">
            <v>FRESNO</v>
          </cell>
          <cell r="F10008" t="str">
            <v>ETL.8590</v>
          </cell>
          <cell r="G10008" t="str">
            <v>.POLE.WDPS</v>
          </cell>
          <cell r="H10008">
            <v>44358</v>
          </cell>
          <cell r="I10008">
            <v>44358</v>
          </cell>
          <cell r="J10008">
            <v>44671</v>
          </cell>
          <cell r="K10008">
            <v>44724</v>
          </cell>
          <cell r="M10008">
            <v>44723</v>
          </cell>
          <cell r="N10008">
            <v>44723</v>
          </cell>
          <cell r="O10008" t="str">
            <v>630</v>
          </cell>
          <cell r="P10008" t="str">
            <v>INSP</v>
          </cell>
          <cell r="Q10008" t="str">
            <v>E - Schd Compl Yr 0</v>
          </cell>
          <cell r="R10008" t="str">
            <v>ORAS NOCO ATCO</v>
          </cell>
          <cell r="S10008" t="str">
            <v>HFTD 2</v>
          </cell>
        </row>
        <row r="10009">
          <cell r="B10009" t="str">
            <v>121518263</v>
          </cell>
          <cell r="C10009" t="str">
            <v>112/009</v>
          </cell>
          <cell r="D10009" t="str">
            <v>T2 DI HMBLDT-BRDGVLL 112/9 RPR CNDW</v>
          </cell>
          <cell r="E10009" t="str">
            <v>EUREKA</v>
          </cell>
          <cell r="F10009" t="str">
            <v>ETL.1810</v>
          </cell>
          <cell r="G10009" t="str">
            <v>.INSL.CERA</v>
          </cell>
          <cell r="H10009">
            <v>44358</v>
          </cell>
          <cell r="I10009">
            <v>44351</v>
          </cell>
          <cell r="J10009">
            <v>44657</v>
          </cell>
          <cell r="K10009">
            <v>44719</v>
          </cell>
          <cell r="M10009">
            <v>44716</v>
          </cell>
          <cell r="N10009">
            <v>44716</v>
          </cell>
          <cell r="O10009" t="str">
            <v>630</v>
          </cell>
          <cell r="P10009" t="str">
            <v/>
          </cell>
          <cell r="Q10009" t="str">
            <v>E - Schd Compl Yr 0</v>
          </cell>
          <cell r="R10009" t="str">
            <v>ORAS NOCO ATCO</v>
          </cell>
          <cell r="S10009" t="str">
            <v>HFTD 2</v>
          </cell>
        </row>
        <row r="10010">
          <cell r="B10010" t="str">
            <v>121518289</v>
          </cell>
          <cell r="C10010" t="str">
            <v>022/008</v>
          </cell>
          <cell r="D10010" t="str">
            <v>T2 EI CPRMINE-TIVY VALLEY 22/8R COMPLETE</v>
          </cell>
          <cell r="E10010" t="str">
            <v>FRESNO</v>
          </cell>
          <cell r="F10010" t="str">
            <v>ETL.8590</v>
          </cell>
          <cell r="G10010" t="str">
            <v>.POLE.WDPS</v>
          </cell>
          <cell r="H10010">
            <v>44358</v>
          </cell>
          <cell r="I10010">
            <v>44358</v>
          </cell>
          <cell r="J10010">
            <v>44671</v>
          </cell>
          <cell r="K10010">
            <v>44726</v>
          </cell>
          <cell r="M10010">
            <v>44723</v>
          </cell>
          <cell r="N10010">
            <v>44723</v>
          </cell>
          <cell r="O10010" t="str">
            <v>630</v>
          </cell>
          <cell r="P10010" t="str">
            <v>INSP</v>
          </cell>
          <cell r="Q10010" t="str">
            <v>E - Schd Compl Yr 0</v>
          </cell>
          <cell r="R10010" t="str">
            <v>ORAS NOCO ATCO</v>
          </cell>
          <cell r="S10010" t="str">
            <v>HFTD 2</v>
          </cell>
        </row>
        <row r="10011">
          <cell r="B10011" t="str">
            <v>121518305</v>
          </cell>
          <cell r="C10011" t="str">
            <v>022/008</v>
          </cell>
          <cell r="D10011" t="str">
            <v>T2 EI CPRMNE-TIVY VALLEY 22/8C COMPLETE</v>
          </cell>
          <cell r="E10011" t="str">
            <v>FRESNO</v>
          </cell>
          <cell r="F10011" t="str">
            <v>ETL.8590</v>
          </cell>
          <cell r="G10011" t="str">
            <v>.POLE.WDPS</v>
          </cell>
          <cell r="H10011">
            <v>44358</v>
          </cell>
          <cell r="I10011">
            <v>44358</v>
          </cell>
          <cell r="J10011">
            <v>44671</v>
          </cell>
          <cell r="K10011">
            <v>44724</v>
          </cell>
          <cell r="M10011">
            <v>44723</v>
          </cell>
          <cell r="N10011">
            <v>44723</v>
          </cell>
          <cell r="O10011" t="str">
            <v>630</v>
          </cell>
          <cell r="P10011" t="str">
            <v>INSP</v>
          </cell>
          <cell r="Q10011" t="str">
            <v>E - Schd Compl Yr 0</v>
          </cell>
          <cell r="R10011" t="str">
            <v>ORAS NOCO ATCO</v>
          </cell>
          <cell r="S10011" t="str">
            <v>HFTD 2</v>
          </cell>
        </row>
        <row r="10012">
          <cell r="B10012" t="str">
            <v>121518324</v>
          </cell>
          <cell r="C10012" t="str">
            <v>027/195</v>
          </cell>
          <cell r="D10012" t="str">
            <v>T2 DI CARIBOU-TBL MTN 27/195 RPL INSS</v>
          </cell>
          <cell r="E10012" t="str">
            <v>TABLEMTN</v>
          </cell>
          <cell r="F10012" t="str">
            <v>ETL.4440</v>
          </cell>
          <cell r="G10012" t="str">
            <v>.INSL</v>
          </cell>
          <cell r="H10012">
            <v>44358</v>
          </cell>
          <cell r="I10012">
            <v>44357</v>
          </cell>
          <cell r="J10012">
            <v>44357</v>
          </cell>
          <cell r="M10012">
            <v>44722</v>
          </cell>
          <cell r="N10012">
            <v>44462</v>
          </cell>
          <cell r="O10012" t="str">
            <v>532</v>
          </cell>
          <cell r="P10012" t="str">
            <v/>
          </cell>
          <cell r="Q10012" t="str">
            <v>E - Schd Compl Yr 0</v>
          </cell>
          <cell r="R10012" t="str">
            <v>NOPR ORAS OSTS</v>
          </cell>
          <cell r="S10012" t="str">
            <v>HFTD 2</v>
          </cell>
        </row>
        <row r="10013">
          <cell r="B10013" t="str">
            <v>121518326</v>
          </cell>
          <cell r="C10013" t="str">
            <v>031/227</v>
          </cell>
          <cell r="D10013" t="str">
            <v>T2 DI CARIBOU-TBL MTN 31/227 RPL INSS</v>
          </cell>
          <cell r="E10013" t="str">
            <v>TABLEMTN</v>
          </cell>
          <cell r="F10013" t="str">
            <v>ETL.4440</v>
          </cell>
          <cell r="G10013" t="str">
            <v>.INSL.CERA</v>
          </cell>
          <cell r="H10013">
            <v>44358</v>
          </cell>
          <cell r="I10013">
            <v>44357</v>
          </cell>
          <cell r="J10013">
            <v>44357</v>
          </cell>
          <cell r="L10013">
            <v>45060</v>
          </cell>
          <cell r="M10013">
            <v>44722</v>
          </cell>
          <cell r="N10013">
            <v>44462</v>
          </cell>
          <cell r="O10013" t="str">
            <v>532</v>
          </cell>
          <cell r="P10013" t="str">
            <v/>
          </cell>
          <cell r="Q10013" t="str">
            <v>E - Schd Compl Yr 0</v>
          </cell>
          <cell r="R10013" t="str">
            <v>NOPR ORAS OSTS</v>
          </cell>
          <cell r="S10013" t="str">
            <v>HFTD 2</v>
          </cell>
        </row>
        <row r="10014">
          <cell r="B10014" t="str">
            <v>121518333</v>
          </cell>
          <cell r="C10014" t="str">
            <v>047/405</v>
          </cell>
          <cell r="D10014" t="str">
            <v>T2 DI RND MTN-CTTNWD X47/405 RPR FOND</v>
          </cell>
          <cell r="E10014" t="str">
            <v>TABLEMTN</v>
          </cell>
          <cell r="F10014" t="str">
            <v>ETL.5650</v>
          </cell>
          <cell r="G10014" t="str">
            <v>.TOWR</v>
          </cell>
          <cell r="H10014">
            <v>44358</v>
          </cell>
          <cell r="I10014">
            <v>44349</v>
          </cell>
          <cell r="J10014">
            <v>44588</v>
          </cell>
          <cell r="K10014">
            <v>44595</v>
          </cell>
          <cell r="M10014">
            <v>44714</v>
          </cell>
          <cell r="N10014">
            <v>44714</v>
          </cell>
          <cell r="O10014" t="str">
            <v>543</v>
          </cell>
          <cell r="P10014" t="str">
            <v/>
          </cell>
          <cell r="Q10014" t="str">
            <v>E - Schd Compl Yr 0</v>
          </cell>
          <cell r="R10014" t="str">
            <v>ORAS NOCO ATCO</v>
          </cell>
          <cell r="S10014" t="str">
            <v>HFTD 2</v>
          </cell>
        </row>
        <row r="10015">
          <cell r="B10015" t="str">
            <v>121518337</v>
          </cell>
          <cell r="C10015" t="str">
            <v>001/012B</v>
          </cell>
          <cell r="D10015" t="str">
            <v>DI HELMS-GREGG #2 1/12B CNCL</v>
          </cell>
          <cell r="E10015" t="str">
            <v>FRESNO</v>
          </cell>
          <cell r="F10015" t="str">
            <v>ETL.4880</v>
          </cell>
          <cell r="G10015" t="str">
            <v>ETL.4880_001/012B</v>
          </cell>
          <cell r="H10015">
            <v>44358</v>
          </cell>
          <cell r="I10015">
            <v>44354</v>
          </cell>
          <cell r="J10015">
            <v>44354</v>
          </cell>
          <cell r="M10015">
            <v>44719</v>
          </cell>
          <cell r="O10015" t="str">
            <v>628</v>
          </cell>
          <cell r="P10015" t="str">
            <v/>
          </cell>
          <cell r="Q10015" t="str">
            <v>E - Schd Compl Yr 0</v>
          </cell>
          <cell r="R10015" t="str">
            <v>NOPR ATCO</v>
          </cell>
          <cell r="S10015" t="str">
            <v>Zone 1</v>
          </cell>
        </row>
        <row r="10016">
          <cell r="B10016" t="str">
            <v>121518472</v>
          </cell>
          <cell r="C10016" t="str">
            <v>056/002</v>
          </cell>
          <cell r="D10016" t="str">
            <v>DI GRBRVLLE-LAYTNVLLE 56/2 REFRAME</v>
          </cell>
          <cell r="E10016" t="str">
            <v>WILLITS</v>
          </cell>
          <cell r="F10016" t="str">
            <v>ETL.8365</v>
          </cell>
          <cell r="G10016" t="str">
            <v>ETL.8365_056/002</v>
          </cell>
          <cell r="H10016">
            <v>44358</v>
          </cell>
          <cell r="I10016">
            <v>44350</v>
          </cell>
          <cell r="J10016">
            <v>44350</v>
          </cell>
          <cell r="L10016">
            <v>45163</v>
          </cell>
          <cell r="M10016">
            <v>44715</v>
          </cell>
          <cell r="N10016">
            <v>44714</v>
          </cell>
          <cell r="O10016" t="str">
            <v>637</v>
          </cell>
          <cell r="P10016" t="str">
            <v/>
          </cell>
          <cell r="Q10016" t="str">
            <v>E - Schd Compl Yr 0</v>
          </cell>
          <cell r="R10016" t="str">
            <v>NOPR ORAS ATCO</v>
          </cell>
          <cell r="S10016" t="str">
            <v>HFRA</v>
          </cell>
        </row>
        <row r="10017">
          <cell r="B10017" t="str">
            <v>121518581</v>
          </cell>
          <cell r="C10017" t="str">
            <v>024/112</v>
          </cell>
          <cell r="D10017" t="str">
            <v>T2 DI FULTON-PUEBLO 24/112 RPR JUMP</v>
          </cell>
          <cell r="E10017" t="str">
            <v>LAKEVLLE</v>
          </cell>
          <cell r="F10017" t="str">
            <v>ETL.1600</v>
          </cell>
          <cell r="G10017" t="str">
            <v>.INSL.CERA</v>
          </cell>
          <cell r="H10017">
            <v>44358</v>
          </cell>
          <cell r="I10017">
            <v>44357</v>
          </cell>
          <cell r="J10017">
            <v>44432</v>
          </cell>
          <cell r="K10017">
            <v>44658</v>
          </cell>
          <cell r="L10017">
            <v>44812</v>
          </cell>
          <cell r="M10017">
            <v>44722</v>
          </cell>
          <cell r="N10017">
            <v>44447</v>
          </cell>
          <cell r="O10017" t="str">
            <v>628</v>
          </cell>
          <cell r="P10017" t="str">
            <v/>
          </cell>
          <cell r="Q10017" t="str">
            <v>E - Schd Compl Yr 0</v>
          </cell>
          <cell r="R10017" t="str">
            <v>ORAS NOCO ATCO</v>
          </cell>
          <cell r="S10017" t="str">
            <v>HFTD 2</v>
          </cell>
        </row>
        <row r="10018">
          <cell r="B10018" t="str">
            <v>121518584</v>
          </cell>
          <cell r="C10018" t="str">
            <v>027/110</v>
          </cell>
          <cell r="D10018" t="str">
            <v>T2 DI DIABLO-MIDWAY #2 27/110 RPR SHLS</v>
          </cell>
          <cell r="E10018" t="str">
            <v>PISMOBCH</v>
          </cell>
          <cell r="F10018" t="str">
            <v>ETL.5970</v>
          </cell>
          <cell r="G10018" t="str">
            <v>.TOWR</v>
          </cell>
          <cell r="H10018">
            <v>44358</v>
          </cell>
          <cell r="I10018">
            <v>44357</v>
          </cell>
          <cell r="J10018">
            <v>44608</v>
          </cell>
          <cell r="K10018">
            <v>44617</v>
          </cell>
          <cell r="M10018">
            <v>44722</v>
          </cell>
          <cell r="N10018">
            <v>44722</v>
          </cell>
          <cell r="O10018" t="str">
            <v>628</v>
          </cell>
          <cell r="P10018" t="str">
            <v/>
          </cell>
          <cell r="Q10018" t="str">
            <v>E - Schd Compl Yr 0</v>
          </cell>
          <cell r="R10018" t="str">
            <v>ORAS NOCO ATCO</v>
          </cell>
          <cell r="S10018" t="str">
            <v>HFTD 2</v>
          </cell>
        </row>
        <row r="10019">
          <cell r="B10019" t="str">
            <v>121518589</v>
          </cell>
          <cell r="C10019" t="str">
            <v>005/063</v>
          </cell>
          <cell r="D10019" t="str">
            <v>T2 DI BURNS-LONE STAR #1 5/63 RPL STRW</v>
          </cell>
          <cell r="E10019" t="str">
            <v>MOSSLNDG</v>
          </cell>
          <cell r="F10019" t="str">
            <v>ETL.6230</v>
          </cell>
          <cell r="G10019" t="str">
            <v>.POLE.WOOD</v>
          </cell>
          <cell r="H10019">
            <v>44358</v>
          </cell>
          <cell r="I10019">
            <v>44357</v>
          </cell>
          <cell r="J10019">
            <v>44602</v>
          </cell>
          <cell r="K10019">
            <v>44634</v>
          </cell>
          <cell r="M10019">
            <v>44722</v>
          </cell>
          <cell r="N10019">
            <v>44721</v>
          </cell>
          <cell r="O10019" t="str">
            <v>372</v>
          </cell>
          <cell r="P10019" t="str">
            <v/>
          </cell>
          <cell r="Q10019" t="str">
            <v>E - Schd Compl Yr 0</v>
          </cell>
          <cell r="R10019" t="str">
            <v>ORAS NOCO ATCO</v>
          </cell>
          <cell r="S10019" t="str">
            <v>HFTD 2</v>
          </cell>
        </row>
        <row r="10020">
          <cell r="B10020" t="str">
            <v>121518794</v>
          </cell>
          <cell r="C10020" t="str">
            <v>013/161</v>
          </cell>
          <cell r="D10020" t="str">
            <v>T2 DI WST PT VLY SPRNGS 13/161 RPL DAMW</v>
          </cell>
          <cell r="E10020" t="str">
            <v>VICTOR</v>
          </cell>
          <cell r="F10020" t="str">
            <v>ETL.8350</v>
          </cell>
          <cell r="G10020" t="str">
            <v>.INSL.NCER</v>
          </cell>
          <cell r="H10020">
            <v>44358</v>
          </cell>
          <cell r="I10020">
            <v>44355</v>
          </cell>
          <cell r="J10020">
            <v>44692</v>
          </cell>
          <cell r="K10020">
            <v>44725</v>
          </cell>
          <cell r="M10020">
            <v>44720</v>
          </cell>
          <cell r="N10020">
            <v>44720</v>
          </cell>
          <cell r="O10020" t="str">
            <v>630</v>
          </cell>
          <cell r="P10020" t="str">
            <v/>
          </cell>
          <cell r="Q10020" t="str">
            <v>E - Schd Compl Yr 0</v>
          </cell>
          <cell r="R10020" t="str">
            <v>ORAS NOCO ATCO</v>
          </cell>
          <cell r="S10020" t="str">
            <v>HFTD 2</v>
          </cell>
        </row>
        <row r="10021">
          <cell r="B10021" t="str">
            <v>121518825</v>
          </cell>
          <cell r="C10021" t="str">
            <v>014/126</v>
          </cell>
          <cell r="D10021" t="str">
            <v>T2 EI COTTONWD-BENTON #2 14/126 RPL POLE</v>
          </cell>
          <cell r="E10021" t="str">
            <v>TABLEMTN</v>
          </cell>
          <cell r="F10021" t="str">
            <v>ETL.6650</v>
          </cell>
          <cell r="G10021" t="str">
            <v>.POLE.WDPS</v>
          </cell>
          <cell r="H10021">
            <v>44358</v>
          </cell>
          <cell r="I10021">
            <v>44358</v>
          </cell>
          <cell r="J10021">
            <v>44358</v>
          </cell>
          <cell r="L10021">
            <v>45039</v>
          </cell>
          <cell r="M10021">
            <v>44723</v>
          </cell>
          <cell r="N10021">
            <v>44748</v>
          </cell>
          <cell r="O10021" t="str">
            <v>372</v>
          </cell>
          <cell r="P10021" t="str">
            <v>INSP</v>
          </cell>
          <cell r="Q10021" t="str">
            <v>E - Schd Compl Yr 0</v>
          </cell>
          <cell r="R10021" t="str">
            <v>NOPR ORAS ATCO</v>
          </cell>
          <cell r="S10021" t="str">
            <v>HFTD 2</v>
          </cell>
        </row>
        <row r="10022">
          <cell r="B10022" t="str">
            <v>121518832</v>
          </cell>
          <cell r="C10022" t="str">
            <v>038/193</v>
          </cell>
          <cell r="D10022" t="str">
            <v>T2 DI FULTON-PUEBLO 38/193 RPL INSS</v>
          </cell>
          <cell r="E10022" t="str">
            <v>LAKEVLLE</v>
          </cell>
          <cell r="F10022" t="str">
            <v>ETL.1600</v>
          </cell>
          <cell r="G10022" t="str">
            <v>.INSL.NCER</v>
          </cell>
          <cell r="H10022">
            <v>44358</v>
          </cell>
          <cell r="I10022">
            <v>44357</v>
          </cell>
          <cell r="J10022">
            <v>44641</v>
          </cell>
          <cell r="K10022">
            <v>44673</v>
          </cell>
          <cell r="M10022">
            <v>44722</v>
          </cell>
          <cell r="N10022">
            <v>44484</v>
          </cell>
          <cell r="O10022" t="str">
            <v>532</v>
          </cell>
          <cell r="P10022" t="str">
            <v/>
          </cell>
          <cell r="Q10022" t="str">
            <v>E - Schd Compl Yr 0</v>
          </cell>
          <cell r="R10022" t="str">
            <v>ORAS NOCO ATCO</v>
          </cell>
          <cell r="S10022" t="str">
            <v>HFTD 2</v>
          </cell>
        </row>
        <row r="10023">
          <cell r="B10023" t="str">
            <v>121518848</v>
          </cell>
          <cell r="C10023" t="str">
            <v>054/489</v>
          </cell>
          <cell r="D10023" t="str">
            <v>T2 DI  RND MTN-CTNWD #3 54/489 RPL INSS</v>
          </cell>
          <cell r="E10023" t="str">
            <v>TABLEMTN</v>
          </cell>
          <cell r="F10023" t="str">
            <v>ETL.5650</v>
          </cell>
          <cell r="G10023" t="str">
            <v>.INSL</v>
          </cell>
          <cell r="H10023">
            <v>44358</v>
          </cell>
          <cell r="I10023">
            <v>44357</v>
          </cell>
          <cell r="J10023">
            <v>44776</v>
          </cell>
          <cell r="K10023">
            <v>44781</v>
          </cell>
          <cell r="M10023">
            <v>44722</v>
          </cell>
          <cell r="N10023">
            <v>44722</v>
          </cell>
          <cell r="O10023" t="str">
            <v>532</v>
          </cell>
          <cell r="P10023" t="str">
            <v/>
          </cell>
          <cell r="Q10023" t="str">
            <v>E - Schd Compl Yr 0</v>
          </cell>
          <cell r="R10023" t="str">
            <v>ORAS NOCO ATCO</v>
          </cell>
          <cell r="S10023" t="str">
            <v>HFTD 2</v>
          </cell>
        </row>
        <row r="10024">
          <cell r="B10024" t="str">
            <v>121518876</v>
          </cell>
          <cell r="C10024" t="str">
            <v>014/126</v>
          </cell>
          <cell r="D10024" t="str">
            <v>T2 EI COTTONWD-BENTON #2 14/126 RPL POLE</v>
          </cell>
          <cell r="E10024" t="str">
            <v>TABLEMTN</v>
          </cell>
          <cell r="F10024" t="str">
            <v>ETL.6650</v>
          </cell>
          <cell r="G10024" t="str">
            <v>.POLE.WDPS</v>
          </cell>
          <cell r="H10024">
            <v>44358</v>
          </cell>
          <cell r="I10024">
            <v>44358</v>
          </cell>
          <cell r="J10024">
            <v>44358</v>
          </cell>
          <cell r="L10024">
            <v>45039</v>
          </cell>
          <cell r="M10024">
            <v>44723</v>
          </cell>
          <cell r="N10024">
            <v>44748</v>
          </cell>
          <cell r="O10024" t="str">
            <v>372</v>
          </cell>
          <cell r="P10024" t="str">
            <v>INSP</v>
          </cell>
          <cell r="Q10024" t="str">
            <v>E - Schd Compl Yr 0</v>
          </cell>
          <cell r="R10024" t="str">
            <v>NOPR ORAS ATCO</v>
          </cell>
          <cell r="S10024" t="str">
            <v>HFTD 2</v>
          </cell>
        </row>
        <row r="10025">
          <cell r="B10025" t="str">
            <v>121518940</v>
          </cell>
          <cell r="C10025" t="str">
            <v>014/126</v>
          </cell>
          <cell r="D10025" t="str">
            <v>T2 EI COTTONWD-BENTON #2 14/126 RPL POLE</v>
          </cell>
          <cell r="E10025" t="str">
            <v>TABLEMTN</v>
          </cell>
          <cell r="F10025" t="str">
            <v>ETL.6650</v>
          </cell>
          <cell r="G10025" t="str">
            <v>.POLE.WDPS</v>
          </cell>
          <cell r="H10025">
            <v>44358</v>
          </cell>
          <cell r="I10025">
            <v>44358</v>
          </cell>
          <cell r="J10025">
            <v>44358</v>
          </cell>
          <cell r="L10025">
            <v>45039</v>
          </cell>
          <cell r="M10025">
            <v>44723</v>
          </cell>
          <cell r="N10025">
            <v>44748</v>
          </cell>
          <cell r="O10025" t="str">
            <v>372</v>
          </cell>
          <cell r="P10025" t="str">
            <v>INSP</v>
          </cell>
          <cell r="Q10025" t="str">
            <v>E - Schd Compl Yr 0</v>
          </cell>
          <cell r="R10025" t="str">
            <v>NOPR ORAS ATCO</v>
          </cell>
          <cell r="S10025" t="str">
            <v>HFTD 2</v>
          </cell>
        </row>
        <row r="10026">
          <cell r="B10026" t="str">
            <v>121518978</v>
          </cell>
          <cell r="C10026" t="str">
            <v>024/215</v>
          </cell>
          <cell r="D10026" t="str">
            <v>T2 DI RND MT-CTNWD#2 24/215 RPL INSS CMT</v>
          </cell>
          <cell r="E10026" t="str">
            <v>TABLEMTN</v>
          </cell>
          <cell r="F10026" t="str">
            <v>ETL.5640</v>
          </cell>
          <cell r="G10026" t="str">
            <v>.INSL</v>
          </cell>
          <cell r="H10026">
            <v>44358</v>
          </cell>
          <cell r="I10026">
            <v>44357</v>
          </cell>
          <cell r="J10026">
            <v>44357</v>
          </cell>
          <cell r="M10026">
            <v>44722</v>
          </cell>
          <cell r="N10026">
            <v>44657</v>
          </cell>
          <cell r="O10026" t="str">
            <v>532</v>
          </cell>
          <cell r="P10026" t="str">
            <v/>
          </cell>
          <cell r="Q10026" t="str">
            <v>E - Schd Compl Yr 0</v>
          </cell>
          <cell r="R10026" t="str">
            <v>NOPR ORAS OSTS</v>
          </cell>
          <cell r="S10026" t="str">
            <v>HFTD 2</v>
          </cell>
        </row>
        <row r="10027">
          <cell r="B10027" t="str">
            <v>121518988</v>
          </cell>
          <cell r="C10027" t="str">
            <v>109/000</v>
          </cell>
          <cell r="D10027" t="str">
            <v>T2 DI HUMBLDT-BRIDGEVILLE 109/0 RPR HRDW</v>
          </cell>
          <cell r="E10027" t="str">
            <v>EUREKA</v>
          </cell>
          <cell r="F10027" t="str">
            <v>ETL.1810</v>
          </cell>
          <cell r="G10027" t="str">
            <v>.POLE.WDPS</v>
          </cell>
          <cell r="H10027">
            <v>44358</v>
          </cell>
          <cell r="I10027">
            <v>44356</v>
          </cell>
          <cell r="J10027">
            <v>44658</v>
          </cell>
          <cell r="K10027">
            <v>44669</v>
          </cell>
          <cell r="M10027">
            <v>44721</v>
          </cell>
          <cell r="N10027">
            <v>44721</v>
          </cell>
          <cell r="O10027" t="str">
            <v>630</v>
          </cell>
          <cell r="P10027" t="str">
            <v/>
          </cell>
          <cell r="Q10027" t="str">
            <v>E - Schd Compl Yr 0</v>
          </cell>
          <cell r="R10027" t="str">
            <v>ORAS NOCO ATCO</v>
          </cell>
          <cell r="S10027" t="str">
            <v>HFTD 2</v>
          </cell>
        </row>
        <row r="10028">
          <cell r="B10028" t="str">
            <v>121519045</v>
          </cell>
          <cell r="C10028" t="str">
            <v>014/124</v>
          </cell>
          <cell r="D10028" t="str">
            <v>T2 EI COTTONWD-BENTON #2 14/124 RPL INSW</v>
          </cell>
          <cell r="E10028" t="str">
            <v>TABLEMTN</v>
          </cell>
          <cell r="F10028" t="str">
            <v>ETL.6650</v>
          </cell>
          <cell r="G10028" t="str">
            <v>.POLE.WDPS</v>
          </cell>
          <cell r="H10028">
            <v>44358</v>
          </cell>
          <cell r="I10028">
            <v>44358</v>
          </cell>
          <cell r="J10028">
            <v>44715</v>
          </cell>
          <cell r="K10028">
            <v>44739</v>
          </cell>
          <cell r="L10028">
            <v>45039</v>
          </cell>
          <cell r="M10028">
            <v>44723</v>
          </cell>
          <cell r="N10028">
            <v>44723</v>
          </cell>
          <cell r="O10028" t="str">
            <v>508</v>
          </cell>
          <cell r="P10028" t="str">
            <v>INSP</v>
          </cell>
          <cell r="Q10028" t="str">
            <v>E - Schd Compl Yr 0</v>
          </cell>
          <cell r="R10028" t="str">
            <v>ORAS NOCO ATCO</v>
          </cell>
          <cell r="S10028" t="str">
            <v>HFTD 2</v>
          </cell>
        </row>
        <row r="10029">
          <cell r="B10029" t="str">
            <v>121519116</v>
          </cell>
          <cell r="C10029" t="str">
            <v>008/181</v>
          </cell>
          <cell r="D10029" t="str">
            <v>T2 DI HAMLTN BRCH-CHESTR 8/181 RPL POLE</v>
          </cell>
          <cell r="E10029" t="str">
            <v>TABLEMTN</v>
          </cell>
          <cell r="F10029" t="str">
            <v>ETL.7000</v>
          </cell>
          <cell r="G10029" t="str">
            <v>.POLE.WOOD</v>
          </cell>
          <cell r="H10029">
            <v>44358</v>
          </cell>
          <cell r="I10029">
            <v>44355</v>
          </cell>
          <cell r="J10029">
            <v>44770</v>
          </cell>
          <cell r="K10029">
            <v>44795</v>
          </cell>
          <cell r="M10029">
            <v>44720</v>
          </cell>
          <cell r="N10029">
            <v>44719</v>
          </cell>
          <cell r="O10029" t="str">
            <v>372</v>
          </cell>
          <cell r="P10029" t="str">
            <v/>
          </cell>
          <cell r="Q10029" t="str">
            <v>E - Schd Compl Yr 0</v>
          </cell>
          <cell r="R10029" t="str">
            <v>ORAS NOCO ATCO</v>
          </cell>
          <cell r="S10029" t="str">
            <v>HFTD 2</v>
          </cell>
        </row>
        <row r="10030">
          <cell r="B10030" t="str">
            <v>121519120</v>
          </cell>
          <cell r="C10030" t="str">
            <v>006/042A</v>
          </cell>
          <cell r="D10030" t="str">
            <v>T2 DI CTTNWD DLVN #1 6/42A RPR OPGW</v>
          </cell>
          <cell r="E10030" t="str">
            <v>TABLEMTN</v>
          </cell>
          <cell r="F10030" t="str">
            <v>ETL.4550</v>
          </cell>
          <cell r="G10030" t="str">
            <v>.TOWR</v>
          </cell>
          <cell r="H10030">
            <v>44358</v>
          </cell>
          <cell r="I10030">
            <v>44355</v>
          </cell>
          <cell r="J10030">
            <v>44702</v>
          </cell>
          <cell r="K10030">
            <v>44791</v>
          </cell>
          <cell r="M10030">
            <v>44720</v>
          </cell>
          <cell r="N10030">
            <v>44720</v>
          </cell>
          <cell r="O10030" t="str">
            <v>628</v>
          </cell>
          <cell r="P10030" t="str">
            <v/>
          </cell>
          <cell r="Q10030" t="str">
            <v>E - Schd Compl Yr 0</v>
          </cell>
          <cell r="R10030" t="str">
            <v>ORAS NOCO ATCO</v>
          </cell>
          <cell r="S10030" t="str">
            <v>HFTD 2</v>
          </cell>
        </row>
        <row r="10031">
          <cell r="B10031" t="str">
            <v>121519142</v>
          </cell>
          <cell r="C10031" t="str">
            <v>044/373</v>
          </cell>
          <cell r="D10031" t="str">
            <v>T2 DI  PIT #1-COTTONWOOD 44/373 RPL SPLS</v>
          </cell>
          <cell r="E10031" t="str">
            <v>TABLEMTN</v>
          </cell>
          <cell r="F10031" t="str">
            <v>ETL.5390</v>
          </cell>
          <cell r="G10031" t="str">
            <v>.TOWR</v>
          </cell>
          <cell r="H10031">
            <v>44358</v>
          </cell>
          <cell r="I10031">
            <v>44357</v>
          </cell>
          <cell r="J10031">
            <v>44357</v>
          </cell>
          <cell r="M10031">
            <v>44722</v>
          </cell>
          <cell r="N10031">
            <v>44722</v>
          </cell>
          <cell r="O10031" t="str">
            <v>628</v>
          </cell>
          <cell r="P10031" t="str">
            <v/>
          </cell>
          <cell r="Q10031" t="str">
            <v>E - Schd Compl Yr 0</v>
          </cell>
          <cell r="R10031" t="str">
            <v>NOPR ORAS ATCO</v>
          </cell>
          <cell r="S10031" t="str">
            <v>HFTD 2</v>
          </cell>
        </row>
        <row r="10032">
          <cell r="B10032" t="str">
            <v>121519145</v>
          </cell>
          <cell r="C10032" t="str">
            <v>052/469</v>
          </cell>
          <cell r="D10032" t="str">
            <v>T2 DI RND MTN-COTNWD #3 52/469 RPL INSS</v>
          </cell>
          <cell r="E10032" t="str">
            <v>TABLEMTN</v>
          </cell>
          <cell r="F10032" t="str">
            <v>ETL.5650</v>
          </cell>
          <cell r="G10032" t="str">
            <v>.INSL</v>
          </cell>
          <cell r="H10032">
            <v>44358</v>
          </cell>
          <cell r="I10032">
            <v>44357</v>
          </cell>
          <cell r="J10032">
            <v>44777</v>
          </cell>
          <cell r="K10032">
            <v>44784</v>
          </cell>
          <cell r="M10032">
            <v>44722</v>
          </cell>
          <cell r="N10032">
            <v>44722</v>
          </cell>
          <cell r="O10032" t="str">
            <v>532</v>
          </cell>
          <cell r="P10032" t="str">
            <v/>
          </cell>
          <cell r="Q10032" t="str">
            <v>E - Schd Compl Yr 0</v>
          </cell>
          <cell r="R10032" t="str">
            <v>ORAS NOCO ATCO</v>
          </cell>
          <cell r="S10032" t="str">
            <v>HFTD 2</v>
          </cell>
        </row>
        <row r="10033">
          <cell r="B10033" t="str">
            <v>121519255</v>
          </cell>
          <cell r="C10033" t="str">
            <v>114/002</v>
          </cell>
          <cell r="D10033" t="str">
            <v>T2 DI HUMBOLDT-BRIDGEVLLE 114/2 RPL INSW</v>
          </cell>
          <cell r="E10033" t="str">
            <v>EUREKA</v>
          </cell>
          <cell r="F10033" t="str">
            <v>ETL.1810</v>
          </cell>
          <cell r="G10033" t="str">
            <v>.INSL.CERA</v>
          </cell>
          <cell r="H10033">
            <v>44358</v>
          </cell>
          <cell r="I10033">
            <v>44351</v>
          </cell>
          <cell r="J10033">
            <v>44351</v>
          </cell>
          <cell r="L10033">
            <v>45113</v>
          </cell>
          <cell r="M10033">
            <v>44716</v>
          </cell>
          <cell r="N10033">
            <v>44716</v>
          </cell>
          <cell r="O10033" t="str">
            <v>508</v>
          </cell>
          <cell r="P10033" t="str">
            <v/>
          </cell>
          <cell r="Q10033" t="str">
            <v>E - Schd Compl Yr 0</v>
          </cell>
          <cell r="R10033" t="str">
            <v>NOPR ORAS ATCO</v>
          </cell>
          <cell r="S10033" t="str">
            <v>HFTD 2</v>
          </cell>
        </row>
        <row r="10034">
          <cell r="B10034" t="str">
            <v>121519260</v>
          </cell>
          <cell r="C10034" t="str">
            <v>029/208</v>
          </cell>
          <cell r="D10034" t="str">
            <v>T2 DI CARIBOU-TABLE MTN 29/208 RPL INSS</v>
          </cell>
          <cell r="E10034" t="str">
            <v>TABLEMTN</v>
          </cell>
          <cell r="F10034" t="str">
            <v>ETL.4440</v>
          </cell>
          <cell r="G10034" t="str">
            <v>.INSL</v>
          </cell>
          <cell r="H10034">
            <v>44358</v>
          </cell>
          <cell r="I10034">
            <v>44357</v>
          </cell>
          <cell r="J10034">
            <v>44733</v>
          </cell>
          <cell r="K10034">
            <v>44768</v>
          </cell>
          <cell r="L10034">
            <v>45062</v>
          </cell>
          <cell r="M10034">
            <v>44722</v>
          </cell>
          <cell r="N10034">
            <v>44462</v>
          </cell>
          <cell r="O10034" t="str">
            <v>532</v>
          </cell>
          <cell r="P10034" t="str">
            <v/>
          </cell>
          <cell r="Q10034" t="str">
            <v>E - Schd Compl Yr 0</v>
          </cell>
          <cell r="R10034" t="str">
            <v>ORAS NOCO ATCO</v>
          </cell>
          <cell r="S10034" t="str">
            <v>HFTD 2</v>
          </cell>
        </row>
        <row r="10035">
          <cell r="B10035" t="str">
            <v>121519263</v>
          </cell>
          <cell r="C10035" t="str">
            <v>038/328</v>
          </cell>
          <cell r="D10035" t="str">
            <v>T2DI PIT #1-COTTONWOOD 38/328 RPL SPLS</v>
          </cell>
          <cell r="E10035" t="str">
            <v>TABLEMTN</v>
          </cell>
          <cell r="F10035" t="str">
            <v>ETL.5390</v>
          </cell>
          <cell r="G10035" t="str">
            <v>.INSL.NCER</v>
          </cell>
          <cell r="H10035">
            <v>44358</v>
          </cell>
          <cell r="I10035">
            <v>44357</v>
          </cell>
          <cell r="J10035">
            <v>44357</v>
          </cell>
          <cell r="M10035">
            <v>44722</v>
          </cell>
          <cell r="N10035">
            <v>44722</v>
          </cell>
          <cell r="O10035" t="str">
            <v>628</v>
          </cell>
          <cell r="P10035" t="str">
            <v/>
          </cell>
          <cell r="Q10035" t="str">
            <v>E - Schd Compl Yr 0</v>
          </cell>
          <cell r="R10035" t="str">
            <v>NOPR ORAS ATCO</v>
          </cell>
          <cell r="S10035" t="str">
            <v>HFTD 2</v>
          </cell>
        </row>
        <row r="10036">
          <cell r="B10036" t="str">
            <v>121519269</v>
          </cell>
          <cell r="C10036" t="str">
            <v>027/194</v>
          </cell>
          <cell r="D10036" t="str">
            <v>T2 DI CARIBOU-TABLE MTN 27/194 RPR INSS</v>
          </cell>
          <cell r="E10036" t="str">
            <v>TABLEMTN</v>
          </cell>
          <cell r="F10036" t="str">
            <v>ETL.4440</v>
          </cell>
          <cell r="G10036" t="str">
            <v>.INSL</v>
          </cell>
          <cell r="H10036">
            <v>44358</v>
          </cell>
          <cell r="I10036">
            <v>44357</v>
          </cell>
          <cell r="J10036">
            <v>44734</v>
          </cell>
          <cell r="K10036">
            <v>44782</v>
          </cell>
          <cell r="M10036">
            <v>44722</v>
          </cell>
          <cell r="N10036">
            <v>44722</v>
          </cell>
          <cell r="O10036" t="str">
            <v>628</v>
          </cell>
          <cell r="P10036" t="str">
            <v/>
          </cell>
          <cell r="Q10036" t="str">
            <v>E - Schd Compl Yr 0</v>
          </cell>
          <cell r="R10036" t="str">
            <v>ORAS NOCO ATCO</v>
          </cell>
          <cell r="S10036" t="str">
            <v>HFTD 2</v>
          </cell>
        </row>
        <row r="10037">
          <cell r="B10037" t="str">
            <v>121519287</v>
          </cell>
          <cell r="C10037" t="str">
            <v>015/200</v>
          </cell>
          <cell r="D10037" t="str">
            <v>T2 EI SALINAS-ANZAR JCT 15/200 RPR GYWW</v>
          </cell>
          <cell r="E10037" t="str">
            <v>MOSSLNDG</v>
          </cell>
          <cell r="F10037" t="str">
            <v>ETL.8310</v>
          </cell>
          <cell r="G10037" t="str">
            <v>.POLE.WDPS</v>
          </cell>
          <cell r="H10037">
            <v>44358</v>
          </cell>
          <cell r="I10037">
            <v>44358</v>
          </cell>
          <cell r="J10037">
            <v>44490</v>
          </cell>
          <cell r="K10037">
            <v>44494</v>
          </cell>
          <cell r="M10037">
            <v>44723</v>
          </cell>
          <cell r="N10037">
            <v>44723</v>
          </cell>
          <cell r="O10037" t="str">
            <v>630</v>
          </cell>
          <cell r="P10037" t="str">
            <v>INSP</v>
          </cell>
          <cell r="Q10037" t="str">
            <v>E - Schd Compl Yr 0</v>
          </cell>
          <cell r="R10037" t="str">
            <v>ORAS NOCO ATCO</v>
          </cell>
          <cell r="S10037" t="str">
            <v>HFTD 2</v>
          </cell>
        </row>
        <row r="10038">
          <cell r="B10038" t="str">
            <v>121519291</v>
          </cell>
          <cell r="C10038" t="str">
            <v>002/015</v>
          </cell>
          <cell r="D10038" t="str">
            <v>PTR MOSS LNDNG-DL MNTE #2 2/15 RPL DAMS</v>
          </cell>
          <cell r="E10038" t="str">
            <v>MOSSLNDG</v>
          </cell>
          <cell r="F10038" t="str">
            <v>ETL.2840</v>
          </cell>
          <cell r="G10038" t="str">
            <v>ETL.2840_002/015</v>
          </cell>
          <cell r="H10038">
            <v>44358</v>
          </cell>
          <cell r="I10038">
            <v>44358</v>
          </cell>
          <cell r="J10038">
            <v>44358</v>
          </cell>
          <cell r="M10038">
            <v>44723</v>
          </cell>
          <cell r="O10038" t="str">
            <v>628</v>
          </cell>
          <cell r="P10038" t="str">
            <v>PATR</v>
          </cell>
          <cell r="Q10038" t="str">
            <v>E - Schd Compl Yr 0</v>
          </cell>
          <cell r="R10038" t="str">
            <v>OSNO ATCO</v>
          </cell>
          <cell r="S10038" t="e">
            <v>#N/A</v>
          </cell>
        </row>
        <row r="10039">
          <cell r="B10039" t="str">
            <v>121519293</v>
          </cell>
          <cell r="C10039" t="str">
            <v>015/200</v>
          </cell>
          <cell r="D10039" t="str">
            <v>T2 EI SALINAS-ANZAR JCT 15/200 RPL INSW</v>
          </cell>
          <cell r="E10039" t="str">
            <v>MOSSLNDG</v>
          </cell>
          <cell r="F10039" t="str">
            <v>ETL.8310</v>
          </cell>
          <cell r="G10039" t="str">
            <v>.POLE.WDPS</v>
          </cell>
          <cell r="H10039">
            <v>44358</v>
          </cell>
          <cell r="I10039">
            <v>44358</v>
          </cell>
          <cell r="J10039">
            <v>44499</v>
          </cell>
          <cell r="K10039">
            <v>44508</v>
          </cell>
          <cell r="M10039">
            <v>44723</v>
          </cell>
          <cell r="N10039">
            <v>44723</v>
          </cell>
          <cell r="O10039" t="str">
            <v>508</v>
          </cell>
          <cell r="P10039" t="str">
            <v>INSP</v>
          </cell>
          <cell r="Q10039" t="str">
            <v>E - Schd Compl Yr 0</v>
          </cell>
          <cell r="R10039" t="str">
            <v>ORAS NOCO ATCO</v>
          </cell>
          <cell r="S10039" t="str">
            <v>HFTD 2</v>
          </cell>
        </row>
        <row r="10040">
          <cell r="B10040" t="str">
            <v>121519331</v>
          </cell>
          <cell r="C10040" t="str">
            <v>015/200</v>
          </cell>
          <cell r="D10040" t="str">
            <v>T2 EI SALINAS-ANZAR JCT 15/200 RPR GYWW</v>
          </cell>
          <cell r="E10040" t="str">
            <v>MOSSLNDG</v>
          </cell>
          <cell r="F10040" t="str">
            <v>ETL.8310</v>
          </cell>
          <cell r="G10040" t="str">
            <v>.POLE.WDPS</v>
          </cell>
          <cell r="H10040">
            <v>44358</v>
          </cell>
          <cell r="I10040">
            <v>44358</v>
          </cell>
          <cell r="J10040">
            <v>44490</v>
          </cell>
          <cell r="K10040">
            <v>44497</v>
          </cell>
          <cell r="M10040">
            <v>44723</v>
          </cell>
          <cell r="N10040">
            <v>44723</v>
          </cell>
          <cell r="O10040" t="str">
            <v>630</v>
          </cell>
          <cell r="P10040" t="str">
            <v>INSP</v>
          </cell>
          <cell r="Q10040" t="str">
            <v>E - Schd Compl Yr 0</v>
          </cell>
          <cell r="R10040" t="str">
            <v>ORAS NOCO ATCO</v>
          </cell>
          <cell r="S10040" t="str">
            <v>HFTD 2</v>
          </cell>
        </row>
        <row r="10041">
          <cell r="B10041" t="str">
            <v>121519360</v>
          </cell>
          <cell r="C10041" t="str">
            <v>000/006</v>
          </cell>
          <cell r="D10041" t="str">
            <v>PTR MSS LNDING-GREN VLLY #1 0/6 NEST COA</v>
          </cell>
          <cell r="E10041" t="str">
            <v>MOSSLNDG</v>
          </cell>
          <cell r="F10041" t="str">
            <v>ETL.2850</v>
          </cell>
          <cell r="G10041" t="str">
            <v>ETL.2850_000/006</v>
          </cell>
          <cell r="H10041">
            <v>44358</v>
          </cell>
          <cell r="I10041">
            <v>44358</v>
          </cell>
          <cell r="J10041">
            <v>44358</v>
          </cell>
          <cell r="M10041">
            <v>44723</v>
          </cell>
          <cell r="O10041" t="str">
            <v>628</v>
          </cell>
          <cell r="P10041" t="str">
            <v>PATR</v>
          </cell>
          <cell r="Q10041" t="str">
            <v>E - Schd Compl Yr 0</v>
          </cell>
          <cell r="R10041" t="str">
            <v>OSNO ATCO</v>
          </cell>
          <cell r="S10041" t="str">
            <v>Non-HFTD</v>
          </cell>
        </row>
        <row r="10042">
          <cell r="B10042" t="str">
            <v>121519488</v>
          </cell>
          <cell r="C10042" t="str">
            <v>006/068</v>
          </cell>
          <cell r="D10042" t="str">
            <v>T2 IGNACIO-BOLINAS #1 6/68 RPR GYWW</v>
          </cell>
          <cell r="E10042" t="str">
            <v>LAKEVLLE</v>
          </cell>
          <cell r="F10042" t="str">
            <v>ETL.7140</v>
          </cell>
          <cell r="G10042" t="str">
            <v>.POLE.NWOD</v>
          </cell>
          <cell r="H10042">
            <v>44358</v>
          </cell>
          <cell r="I10042">
            <v>44354</v>
          </cell>
          <cell r="J10042">
            <v>44574</v>
          </cell>
          <cell r="K10042">
            <v>44580</v>
          </cell>
          <cell r="M10042">
            <v>44719</v>
          </cell>
          <cell r="N10042">
            <v>44719</v>
          </cell>
          <cell r="O10042" t="str">
            <v>628</v>
          </cell>
          <cell r="P10042" t="str">
            <v/>
          </cell>
          <cell r="Q10042" t="str">
            <v>E - Schd Compl Yr 0</v>
          </cell>
          <cell r="R10042" t="str">
            <v>ORAS NOCO ATCO</v>
          </cell>
          <cell r="S10042" t="str">
            <v>HFTD 2</v>
          </cell>
        </row>
        <row r="10043">
          <cell r="B10043" t="str">
            <v>121519514</v>
          </cell>
          <cell r="C10043" t="str">
            <v>008/070</v>
          </cell>
          <cell r="D10043" t="str">
            <v>T2 DI CRAG VIEW-CASCADE 8/70R RPL STRW</v>
          </cell>
          <cell r="E10043" t="str">
            <v>TABLEMTN</v>
          </cell>
          <cell r="F10043" t="str">
            <v>ETL.1350</v>
          </cell>
          <cell r="G10043" t="str">
            <v>.POLE.WDPS</v>
          </cell>
          <cell r="H10043">
            <v>44358</v>
          </cell>
          <cell r="I10043">
            <v>44355</v>
          </cell>
          <cell r="J10043">
            <v>44355</v>
          </cell>
          <cell r="L10043">
            <v>45134</v>
          </cell>
          <cell r="M10043">
            <v>44720</v>
          </cell>
          <cell r="N10043">
            <v>44719</v>
          </cell>
          <cell r="O10043" t="str">
            <v>372</v>
          </cell>
          <cell r="P10043" t="str">
            <v>OTHR</v>
          </cell>
          <cell r="Q10043" t="str">
            <v>E - Schd Compl Yr 0</v>
          </cell>
          <cell r="R10043" t="str">
            <v>NOPR ORAS OSTS</v>
          </cell>
          <cell r="S10043" t="str">
            <v>HFTD 2</v>
          </cell>
        </row>
        <row r="10044">
          <cell r="B10044" t="str">
            <v>121519516</v>
          </cell>
          <cell r="C10044" t="str">
            <v>008/070</v>
          </cell>
          <cell r="D10044" t="str">
            <v>T2 DI CRAG VIEW-CASCADE 8/70L RPL STRW</v>
          </cell>
          <cell r="E10044" t="str">
            <v>TABLEMTN</v>
          </cell>
          <cell r="F10044" t="str">
            <v>ETL.1350</v>
          </cell>
          <cell r="G10044" t="str">
            <v>.POLE.WDPS</v>
          </cell>
          <cell r="H10044">
            <v>44358</v>
          </cell>
          <cell r="I10044">
            <v>44355</v>
          </cell>
          <cell r="J10044">
            <v>44355</v>
          </cell>
          <cell r="L10044">
            <v>45134</v>
          </cell>
          <cell r="M10044">
            <v>44720</v>
          </cell>
          <cell r="N10044">
            <v>44719</v>
          </cell>
          <cell r="O10044" t="str">
            <v>372</v>
          </cell>
          <cell r="P10044" t="str">
            <v>OTHR</v>
          </cell>
          <cell r="Q10044" t="str">
            <v>E - Schd Compl Yr 0</v>
          </cell>
          <cell r="R10044" t="str">
            <v>NOPR ORAS ATCO</v>
          </cell>
          <cell r="S10044" t="str">
            <v>HFTD 2</v>
          </cell>
        </row>
        <row r="10045">
          <cell r="B10045" t="str">
            <v>121519517</v>
          </cell>
          <cell r="C10045" t="str">
            <v>085/002</v>
          </cell>
          <cell r="D10045" t="str">
            <v>T2 DI HUMBLDT- TRNITY 85/2R RPL POLE</v>
          </cell>
          <cell r="E10045" t="str">
            <v>EUREKA</v>
          </cell>
          <cell r="F10045" t="str">
            <v>ETL.1820</v>
          </cell>
          <cell r="G10045" t="str">
            <v>.POLE.WDPS</v>
          </cell>
          <cell r="H10045">
            <v>44358</v>
          </cell>
          <cell r="I10045">
            <v>44355</v>
          </cell>
          <cell r="J10045">
            <v>44720</v>
          </cell>
          <cell r="K10045">
            <v>44753</v>
          </cell>
          <cell r="L10045">
            <v>45062</v>
          </cell>
          <cell r="M10045">
            <v>44720</v>
          </cell>
          <cell r="N10045">
            <v>44719</v>
          </cell>
          <cell r="O10045" t="str">
            <v>372</v>
          </cell>
          <cell r="P10045" t="str">
            <v/>
          </cell>
          <cell r="Q10045" t="str">
            <v>E - Schd Compl Yr 0</v>
          </cell>
          <cell r="R10045" t="str">
            <v>ORAS NOCO ATCO</v>
          </cell>
          <cell r="S10045" t="str">
            <v>HFTD 2</v>
          </cell>
        </row>
        <row r="10046">
          <cell r="B10046" t="str">
            <v>121519519</v>
          </cell>
          <cell r="C10046" t="str">
            <v>002/023</v>
          </cell>
          <cell r="D10046" t="str">
            <v>T2 DI CRAG VIEW-CASCADE 2/23L  RMV STUB</v>
          </cell>
          <cell r="E10046" t="str">
            <v>TABLEMTN</v>
          </cell>
          <cell r="F10046" t="str">
            <v>ETL.1350</v>
          </cell>
          <cell r="G10046" t="str">
            <v>.POLE.WDPS</v>
          </cell>
          <cell r="H10046">
            <v>44358</v>
          </cell>
          <cell r="I10046">
            <v>44356</v>
          </cell>
          <cell r="J10046">
            <v>44775</v>
          </cell>
          <cell r="K10046">
            <v>44797</v>
          </cell>
          <cell r="M10046">
            <v>44721</v>
          </cell>
          <cell r="N10046">
            <v>44721</v>
          </cell>
          <cell r="O10046" t="str">
            <v>630</v>
          </cell>
          <cell r="P10046" t="str">
            <v/>
          </cell>
          <cell r="Q10046" t="str">
            <v>E - Schd Compl Yr 0</v>
          </cell>
          <cell r="R10046" t="str">
            <v>ORAS NOCO ATCO</v>
          </cell>
          <cell r="S10046" t="str">
            <v>HFTD 2</v>
          </cell>
        </row>
        <row r="10047">
          <cell r="B10047" t="str">
            <v>121519523</v>
          </cell>
          <cell r="C10047" t="str">
            <v>006/035</v>
          </cell>
          <cell r="D10047" t="str">
            <v>PTR MSS LNDING-GREN VLLY 1 6/35 RMV NEST</v>
          </cell>
          <cell r="E10047" t="str">
            <v>MOSSLNDG</v>
          </cell>
          <cell r="F10047" t="str">
            <v>ETL.2850</v>
          </cell>
          <cell r="G10047" t="str">
            <v>ETL.2850_006/035</v>
          </cell>
          <cell r="H10047">
            <v>44358</v>
          </cell>
          <cell r="I10047">
            <v>44358</v>
          </cell>
          <cell r="J10047">
            <v>44358</v>
          </cell>
          <cell r="L10047">
            <v>45160</v>
          </cell>
          <cell r="M10047">
            <v>44723</v>
          </cell>
          <cell r="O10047" t="str">
            <v>628</v>
          </cell>
          <cell r="P10047" t="str">
            <v>PATR</v>
          </cell>
          <cell r="Q10047" t="str">
            <v>E - Schd Compl Yr 0</v>
          </cell>
          <cell r="R10047" t="str">
            <v>OSNO ATCO</v>
          </cell>
          <cell r="S10047" t="str">
            <v>Non-HFTD</v>
          </cell>
        </row>
        <row r="10048">
          <cell r="B10048" t="str">
            <v>121519564</v>
          </cell>
          <cell r="C10048" t="str">
            <v>001/030</v>
          </cell>
          <cell r="D10048" t="str">
            <v>PTR GREEN VALLY-WATSONVLLE 1/30 RPL INSW</v>
          </cell>
          <cell r="E10048" t="str">
            <v>MOSSLNDG</v>
          </cell>
          <cell r="F10048" t="str">
            <v>ETL.6970</v>
          </cell>
          <cell r="G10048" t="str">
            <v>ETL.6970_001/030</v>
          </cell>
          <cell r="H10048">
            <v>44358</v>
          </cell>
          <cell r="I10048">
            <v>44358</v>
          </cell>
          <cell r="J10048">
            <v>44703</v>
          </cell>
          <cell r="K10048">
            <v>44714</v>
          </cell>
          <cell r="M10048">
            <v>44723</v>
          </cell>
          <cell r="N10048">
            <v>44723</v>
          </cell>
          <cell r="O10048" t="str">
            <v>508</v>
          </cell>
          <cell r="P10048" t="str">
            <v>PATR</v>
          </cell>
          <cell r="Q10048" t="str">
            <v>E - Schd Compl Yr 0</v>
          </cell>
          <cell r="R10048" t="str">
            <v>ORAS NOCO ATCO</v>
          </cell>
          <cell r="S10048" t="str">
            <v>Non-HFTD</v>
          </cell>
        </row>
        <row r="10049">
          <cell r="B10049" t="str">
            <v>121519611</v>
          </cell>
          <cell r="C10049" t="str">
            <v>B025/577</v>
          </cell>
          <cell r="D10049" t="str">
            <v>T2 DI DRUM-GRS VALY-WMR B25/577 RPR SPLW</v>
          </cell>
          <cell r="E10049" t="str">
            <v>SACTO</v>
          </cell>
          <cell r="F10049" t="str">
            <v>ETL.6760</v>
          </cell>
          <cell r="G10049" t="str">
            <v>.INSL.NCER</v>
          </cell>
          <cell r="H10049">
            <v>44358</v>
          </cell>
          <cell r="I10049">
            <v>44357</v>
          </cell>
          <cell r="J10049">
            <v>44664</v>
          </cell>
          <cell r="K10049">
            <v>44721</v>
          </cell>
          <cell r="M10049">
            <v>44722</v>
          </cell>
          <cell r="N10049">
            <v>44722</v>
          </cell>
          <cell r="O10049" t="str">
            <v>630</v>
          </cell>
          <cell r="P10049" t="str">
            <v>OTHR</v>
          </cell>
          <cell r="Q10049" t="str">
            <v>E - Schd Compl Yr 0</v>
          </cell>
          <cell r="R10049" t="str">
            <v>ORAS NOCO ATCO</v>
          </cell>
          <cell r="S10049" t="str">
            <v>HFTD 2</v>
          </cell>
        </row>
        <row r="10050">
          <cell r="B10050" t="str">
            <v>121519614</v>
          </cell>
          <cell r="C10050" t="str">
            <v>011/094</v>
          </cell>
          <cell r="D10050" t="str">
            <v>T2 DI PIT #1-COTTONWOOD 11/94 RPR FOND</v>
          </cell>
          <cell r="E10050" t="str">
            <v>TABLEMTN</v>
          </cell>
          <cell r="F10050" t="str">
            <v>ETL.5390</v>
          </cell>
          <cell r="G10050" t="str">
            <v>.TOWR</v>
          </cell>
          <cell r="H10050">
            <v>44358</v>
          </cell>
          <cell r="I10050">
            <v>44357</v>
          </cell>
          <cell r="J10050">
            <v>44357</v>
          </cell>
          <cell r="L10050">
            <v>45067</v>
          </cell>
          <cell r="M10050">
            <v>44722</v>
          </cell>
          <cell r="N10050">
            <v>44722</v>
          </cell>
          <cell r="O10050" t="str">
            <v>543</v>
          </cell>
          <cell r="P10050" t="str">
            <v/>
          </cell>
          <cell r="Q10050" t="str">
            <v>E - Schd Compl Yr 0</v>
          </cell>
          <cell r="R10050" t="str">
            <v>NOPR ORAS OSTS</v>
          </cell>
          <cell r="S10050" t="str">
            <v>HFTD 2</v>
          </cell>
        </row>
        <row r="10051">
          <cell r="B10051" t="str">
            <v>121519629</v>
          </cell>
          <cell r="C10051" t="str">
            <v>053/231</v>
          </cell>
          <cell r="D10051" t="str">
            <v>PTR LS AGULS SW STA-PNCHE #2 53/231 WASH</v>
          </cell>
          <cell r="E10051" t="str">
            <v>MOSSLNDG</v>
          </cell>
          <cell r="F10051" t="str">
            <v>ETL.1002</v>
          </cell>
          <cell r="G10051" t="str">
            <v>ETL.1002_053/231</v>
          </cell>
          <cell r="H10051">
            <v>44358</v>
          </cell>
          <cell r="I10051">
            <v>44358</v>
          </cell>
          <cell r="J10051">
            <v>44358</v>
          </cell>
          <cell r="M10051">
            <v>44723</v>
          </cell>
          <cell r="O10051" t="str">
            <v>622</v>
          </cell>
          <cell r="P10051" t="str">
            <v>PATR</v>
          </cell>
          <cell r="Q10051" t="str">
            <v>E - Schd Compl Yr 0</v>
          </cell>
          <cell r="R10051" t="str">
            <v>OSNO ATCO</v>
          </cell>
          <cell r="S10051" t="e">
            <v>#N/A</v>
          </cell>
        </row>
        <row r="10052">
          <cell r="B10052" t="str">
            <v>121519660</v>
          </cell>
          <cell r="C10052" t="str">
            <v>053/231</v>
          </cell>
          <cell r="D10052" t="str">
            <v>PTR LS AGULS SW STA-PNCHE #1 53/231 WASH</v>
          </cell>
          <cell r="E10052" t="str">
            <v>MOSSLNDG</v>
          </cell>
          <cell r="F10052" t="str">
            <v>ETL.1003</v>
          </cell>
          <cell r="G10052" t="str">
            <v>ETL.1003_053/231</v>
          </cell>
          <cell r="H10052">
            <v>44358</v>
          </cell>
          <cell r="I10052">
            <v>44358</v>
          </cell>
          <cell r="J10052">
            <v>44358</v>
          </cell>
          <cell r="M10052">
            <v>44723</v>
          </cell>
          <cell r="O10052" t="str">
            <v>622</v>
          </cell>
          <cell r="P10052" t="str">
            <v>PATR</v>
          </cell>
          <cell r="Q10052" t="str">
            <v>E - Schd Compl Yr 0</v>
          </cell>
          <cell r="R10052" t="str">
            <v>OSNO ATCO</v>
          </cell>
          <cell r="S10052" t="str">
            <v>Non-HFTD</v>
          </cell>
        </row>
        <row r="10053">
          <cell r="B10053" t="str">
            <v>121519739</v>
          </cell>
          <cell r="C10053" t="str">
            <v>055/238</v>
          </cell>
          <cell r="D10053" t="str">
            <v>PTR LS AGULS SW STA-PNCHE #1 58/238 WASH</v>
          </cell>
          <cell r="E10053" t="str">
            <v>MOSSLNDG</v>
          </cell>
          <cell r="F10053" t="str">
            <v>ETL.1003</v>
          </cell>
          <cell r="G10053" t="str">
            <v>ETL.1003_055/238</v>
          </cell>
          <cell r="H10053">
            <v>44358</v>
          </cell>
          <cell r="I10053">
            <v>44358</v>
          </cell>
          <cell r="J10053">
            <v>44358</v>
          </cell>
          <cell r="M10053">
            <v>44723</v>
          </cell>
          <cell r="O10053" t="str">
            <v>622</v>
          </cell>
          <cell r="P10053" t="str">
            <v>PATR</v>
          </cell>
          <cell r="Q10053" t="str">
            <v>E - Schd Compl Yr 0</v>
          </cell>
          <cell r="R10053" t="str">
            <v>OSNO ATCO</v>
          </cell>
          <cell r="S10053" t="str">
            <v>Non-HFTD</v>
          </cell>
        </row>
        <row r="10054">
          <cell r="B10054" t="str">
            <v>121519752</v>
          </cell>
          <cell r="C10054" t="str">
            <v>058/526</v>
          </cell>
          <cell r="D10054" t="str">
            <v>T2 DI RND MTN-CTNWD #3 58/526 RPL INSS</v>
          </cell>
          <cell r="E10054" t="str">
            <v>TABLEMTN</v>
          </cell>
          <cell r="F10054" t="str">
            <v>ETL.5650</v>
          </cell>
          <cell r="G10054" t="str">
            <v>.INSL</v>
          </cell>
          <cell r="H10054">
            <v>44358</v>
          </cell>
          <cell r="I10054">
            <v>44357</v>
          </cell>
          <cell r="J10054">
            <v>44778</v>
          </cell>
          <cell r="K10054">
            <v>44783</v>
          </cell>
          <cell r="L10054">
            <v>45073</v>
          </cell>
          <cell r="M10054">
            <v>44722</v>
          </cell>
          <cell r="N10054">
            <v>44722</v>
          </cell>
          <cell r="O10054" t="str">
            <v>532</v>
          </cell>
          <cell r="P10054" t="str">
            <v/>
          </cell>
          <cell r="Q10054" t="str">
            <v>E - Schd Compl Yr 0</v>
          </cell>
          <cell r="R10054" t="str">
            <v>ORAS NOCO ATCO</v>
          </cell>
          <cell r="S10054" t="str">
            <v>HFTD 2</v>
          </cell>
        </row>
        <row r="10055">
          <cell r="B10055" t="str">
            <v>121519753</v>
          </cell>
          <cell r="C10055" t="str">
            <v>034/003</v>
          </cell>
          <cell r="D10055" t="str">
            <v>T2 DI MNDO-WLTS-FRT BRG 34/03 GRND WSH</v>
          </cell>
          <cell r="E10055" t="str">
            <v>WILLITS</v>
          </cell>
          <cell r="F10055" t="str">
            <v>ETL.7550</v>
          </cell>
          <cell r="G10055" t="str">
            <v>.INSL.CERA</v>
          </cell>
          <cell r="H10055">
            <v>44358</v>
          </cell>
          <cell r="I10055">
            <v>44357</v>
          </cell>
          <cell r="J10055">
            <v>44693</v>
          </cell>
          <cell r="K10055">
            <v>44728</v>
          </cell>
          <cell r="M10055">
            <v>44722</v>
          </cell>
          <cell r="N10055">
            <v>44722</v>
          </cell>
          <cell r="O10055" t="str">
            <v>622</v>
          </cell>
          <cell r="P10055" t="str">
            <v/>
          </cell>
          <cell r="Q10055" t="str">
            <v>E - Schd Compl Yr 0</v>
          </cell>
          <cell r="R10055" t="str">
            <v>ORAS NOCO ATCO</v>
          </cell>
          <cell r="S10055" t="str">
            <v>HFTD 2</v>
          </cell>
        </row>
        <row r="10056">
          <cell r="B10056" t="str">
            <v>121519754</v>
          </cell>
          <cell r="C10056" t="str">
            <v>037/328</v>
          </cell>
          <cell r="D10056" t="str">
            <v>T2 DI RND MTN-CTTNWD #3 37/328 COMPLETE</v>
          </cell>
          <cell r="E10056" t="str">
            <v>TABLEMTN</v>
          </cell>
          <cell r="F10056" t="str">
            <v>ETL.5650</v>
          </cell>
          <cell r="G10056" t="str">
            <v>.TOWR</v>
          </cell>
          <cell r="H10056">
            <v>44358</v>
          </cell>
          <cell r="I10056">
            <v>44357</v>
          </cell>
          <cell r="J10056">
            <v>44705</v>
          </cell>
          <cell r="K10056">
            <v>44782</v>
          </cell>
          <cell r="M10056">
            <v>44722</v>
          </cell>
          <cell r="N10056">
            <v>44722</v>
          </cell>
          <cell r="O10056" t="str">
            <v>543</v>
          </cell>
          <cell r="P10056" t="str">
            <v/>
          </cell>
          <cell r="Q10056" t="str">
            <v>E - Schd Compl Yr 0</v>
          </cell>
          <cell r="R10056" t="str">
            <v>ORAS NOCO ATCO</v>
          </cell>
          <cell r="S10056" t="str">
            <v>HFTD 2</v>
          </cell>
        </row>
        <row r="10057">
          <cell r="B10057" t="str">
            <v>121519756</v>
          </cell>
          <cell r="C10057" t="str">
            <v>037/328</v>
          </cell>
          <cell r="D10057" t="str">
            <v>T2 DI RND MTN-CTTNWD #3 37/328 RPL INSS</v>
          </cell>
          <cell r="E10057" t="str">
            <v>TABLEMTN</v>
          </cell>
          <cell r="F10057" t="str">
            <v>ETL.5650</v>
          </cell>
          <cell r="G10057" t="str">
            <v>.INSL</v>
          </cell>
          <cell r="H10057">
            <v>44358</v>
          </cell>
          <cell r="I10057">
            <v>44357</v>
          </cell>
          <cell r="J10057">
            <v>44777</v>
          </cell>
          <cell r="K10057">
            <v>44782</v>
          </cell>
          <cell r="L10057">
            <v>45094</v>
          </cell>
          <cell r="M10057">
            <v>44722</v>
          </cell>
          <cell r="N10057">
            <v>44729</v>
          </cell>
          <cell r="O10057" t="str">
            <v>532</v>
          </cell>
          <cell r="P10057" t="str">
            <v/>
          </cell>
          <cell r="Q10057" t="str">
            <v>E - Schd Compl Yr 0</v>
          </cell>
          <cell r="R10057" t="str">
            <v>ORAS NOCO ATCO</v>
          </cell>
          <cell r="S10057" t="str">
            <v>HFTD 2</v>
          </cell>
        </row>
        <row r="10058">
          <cell r="B10058" t="str">
            <v>121519763</v>
          </cell>
          <cell r="C10058" t="str">
            <v>055/238</v>
          </cell>
          <cell r="D10058" t="str">
            <v>PTR LS AGULS SW STA-PNCHE #2 55/238 WASH</v>
          </cell>
          <cell r="E10058" t="str">
            <v>MOSSLNDG</v>
          </cell>
          <cell r="F10058" t="str">
            <v>ETL.1002</v>
          </cell>
          <cell r="G10058" t="str">
            <v>ETL.1002_055/238</v>
          </cell>
          <cell r="H10058">
            <v>44358</v>
          </cell>
          <cell r="I10058">
            <v>44358</v>
          </cell>
          <cell r="J10058">
            <v>44358</v>
          </cell>
          <cell r="M10058">
            <v>44723</v>
          </cell>
          <cell r="O10058" t="str">
            <v>622</v>
          </cell>
          <cell r="P10058" t="str">
            <v>PATR</v>
          </cell>
          <cell r="Q10058" t="str">
            <v>E - Schd Compl Yr 0</v>
          </cell>
          <cell r="R10058" t="str">
            <v>OSNO ATCO</v>
          </cell>
          <cell r="S10058" t="e">
            <v>#N/A</v>
          </cell>
        </row>
        <row r="10059">
          <cell r="B10059" t="str">
            <v>121519780</v>
          </cell>
          <cell r="C10059" t="str">
            <v>009/198</v>
          </cell>
          <cell r="D10059" t="str">
            <v>T2 DI HAMLTN BRNCH-CHSTR 9/198 RPR WDPKR</v>
          </cell>
          <cell r="E10059" t="str">
            <v>TABLEMTN</v>
          </cell>
          <cell r="F10059" t="str">
            <v>ETL.7000</v>
          </cell>
          <cell r="G10059" t="str">
            <v>.POLE.WOOD</v>
          </cell>
          <cell r="H10059">
            <v>44358</v>
          </cell>
          <cell r="I10059">
            <v>44354</v>
          </cell>
          <cell r="J10059">
            <v>44769</v>
          </cell>
          <cell r="K10059">
            <v>44798</v>
          </cell>
          <cell r="M10059">
            <v>44719</v>
          </cell>
          <cell r="N10059">
            <v>44719</v>
          </cell>
          <cell r="O10059" t="str">
            <v>630</v>
          </cell>
          <cell r="P10059" t="str">
            <v/>
          </cell>
          <cell r="Q10059" t="str">
            <v>E - Schd Compl Yr 0</v>
          </cell>
          <cell r="R10059" t="str">
            <v>ORAS NOCO ATCO</v>
          </cell>
          <cell r="S10059" t="str">
            <v>HFTD 2</v>
          </cell>
        </row>
        <row r="10060">
          <cell r="B10060" t="str">
            <v>121519790</v>
          </cell>
          <cell r="C10060" t="str">
            <v>029/010</v>
          </cell>
          <cell r="D10060" t="str">
            <v>T2 DI MENDO-WILL-FT BRAGG 29/10 RPR HRDW</v>
          </cell>
          <cell r="E10060" t="str">
            <v>WILLITS</v>
          </cell>
          <cell r="F10060" t="str">
            <v>ETL.7550</v>
          </cell>
          <cell r="G10060" t="str">
            <v>.POLE.NWOD</v>
          </cell>
          <cell r="H10060">
            <v>44358</v>
          </cell>
          <cell r="I10060">
            <v>44354</v>
          </cell>
          <cell r="J10060">
            <v>44697</v>
          </cell>
          <cell r="K10060">
            <v>44727</v>
          </cell>
          <cell r="M10060">
            <v>44719</v>
          </cell>
          <cell r="N10060">
            <v>44719</v>
          </cell>
          <cell r="O10060" t="str">
            <v>630</v>
          </cell>
          <cell r="P10060" t="str">
            <v/>
          </cell>
          <cell r="Q10060" t="str">
            <v>E - Schd Compl Yr 0</v>
          </cell>
          <cell r="R10060" t="str">
            <v>ORAS NOCO ATCO</v>
          </cell>
          <cell r="S10060" t="str">
            <v>HFTD 2</v>
          </cell>
        </row>
        <row r="10061">
          <cell r="B10061" t="str">
            <v>121519792</v>
          </cell>
          <cell r="C10061" t="str">
            <v>008/184</v>
          </cell>
          <cell r="D10061" t="str">
            <v>T2 DI HMLTN BRNCH CHSTR 8/184 RPL POLE</v>
          </cell>
          <cell r="E10061" t="str">
            <v>TABLEMTN</v>
          </cell>
          <cell r="F10061" t="str">
            <v>ETL.7000</v>
          </cell>
          <cell r="G10061" t="str">
            <v>.POLE.WOOD</v>
          </cell>
          <cell r="H10061">
            <v>44358</v>
          </cell>
          <cell r="I10061">
            <v>44354</v>
          </cell>
          <cell r="J10061">
            <v>44354</v>
          </cell>
          <cell r="M10061">
            <v>44719</v>
          </cell>
          <cell r="N10061">
            <v>43819</v>
          </cell>
          <cell r="O10061" t="str">
            <v>372</v>
          </cell>
          <cell r="P10061" t="str">
            <v/>
          </cell>
          <cell r="Q10061" t="str">
            <v>E - Schd Compl Yr 0</v>
          </cell>
          <cell r="R10061" t="str">
            <v>NOPR ORAS OSTS</v>
          </cell>
          <cell r="S10061" t="str">
            <v>HFTD 2</v>
          </cell>
        </row>
        <row r="10062">
          <cell r="B10062" t="str">
            <v>121519796</v>
          </cell>
          <cell r="C10062" t="str">
            <v>093/015</v>
          </cell>
          <cell r="D10062" t="str">
            <v>T2 DI HUMBOLDT-TRINITY 93/15L RPR STRW</v>
          </cell>
          <cell r="E10062" t="str">
            <v>EUREKA</v>
          </cell>
          <cell r="F10062" t="str">
            <v>ETL.1820</v>
          </cell>
          <cell r="G10062" t="str">
            <v>.POLE.WDPS</v>
          </cell>
          <cell r="H10062">
            <v>44358</v>
          </cell>
          <cell r="I10062">
            <v>44355</v>
          </cell>
          <cell r="J10062">
            <v>44646</v>
          </cell>
          <cell r="K10062">
            <v>44669</v>
          </cell>
          <cell r="M10062">
            <v>44720</v>
          </cell>
          <cell r="N10062">
            <v>44720</v>
          </cell>
          <cell r="O10062" t="str">
            <v>630</v>
          </cell>
          <cell r="P10062" t="str">
            <v/>
          </cell>
          <cell r="Q10062" t="str">
            <v>E - Schd Compl Yr 0</v>
          </cell>
          <cell r="R10062" t="str">
            <v>ORAS NOCO ATCO</v>
          </cell>
          <cell r="S10062" t="str">
            <v>HFTD 2</v>
          </cell>
        </row>
        <row r="10063">
          <cell r="B10063" t="str">
            <v>121519836</v>
          </cell>
          <cell r="C10063" t="str">
            <v>057/249</v>
          </cell>
          <cell r="D10063" t="str">
            <v>PTR LS AGL SW ST-PNCH #1 57/249 RMV DBRS</v>
          </cell>
          <cell r="E10063" t="str">
            <v>MOSSLNDG</v>
          </cell>
          <cell r="F10063" t="str">
            <v>ETL.1003</v>
          </cell>
          <cell r="G10063" t="str">
            <v>ETL.1003_057/249</v>
          </cell>
          <cell r="H10063">
            <v>44358</v>
          </cell>
          <cell r="I10063">
            <v>44358</v>
          </cell>
          <cell r="J10063">
            <v>44358</v>
          </cell>
          <cell r="M10063">
            <v>44723</v>
          </cell>
          <cell r="O10063" t="str">
            <v>628</v>
          </cell>
          <cell r="P10063" t="str">
            <v>PATR</v>
          </cell>
          <cell r="Q10063" t="str">
            <v>E - Schd Compl Yr 0</v>
          </cell>
          <cell r="R10063" t="str">
            <v>OSNO ATCO</v>
          </cell>
          <cell r="S10063" t="str">
            <v>Non-HFTD</v>
          </cell>
        </row>
        <row r="10064">
          <cell r="B10064" t="str">
            <v>121519854</v>
          </cell>
          <cell r="C10064" t="str">
            <v>003/092</v>
          </cell>
          <cell r="D10064" t="str">
            <v>T2 DI HAMTON BRNCH-CHESTER 3/92 RPR GYWW</v>
          </cell>
          <cell r="E10064" t="str">
            <v>TABLEMTN</v>
          </cell>
          <cell r="F10064" t="str">
            <v>ETL.7000</v>
          </cell>
          <cell r="G10064" t="str">
            <v>.POLE.NWOD</v>
          </cell>
          <cell r="H10064">
            <v>44358</v>
          </cell>
          <cell r="I10064">
            <v>44355</v>
          </cell>
          <cell r="J10064">
            <v>44764</v>
          </cell>
          <cell r="K10064">
            <v>44791</v>
          </cell>
          <cell r="L10064">
            <v>45119</v>
          </cell>
          <cell r="M10064">
            <v>44720</v>
          </cell>
          <cell r="N10064">
            <v>44720</v>
          </cell>
          <cell r="O10064" t="str">
            <v>630</v>
          </cell>
          <cell r="P10064" t="str">
            <v/>
          </cell>
          <cell r="Q10064" t="str">
            <v>E - Schd Compl Yr 0</v>
          </cell>
          <cell r="R10064" t="str">
            <v>ORAS NOCO ATCO</v>
          </cell>
          <cell r="S10064" t="str">
            <v>HFTD 2</v>
          </cell>
        </row>
        <row r="10065">
          <cell r="B10065" t="str">
            <v>121519914</v>
          </cell>
          <cell r="C10065" t="str">
            <v>002/068</v>
          </cell>
          <cell r="D10065" t="str">
            <v>T2 DI HAMTON BRNCH-CHSTR 2/68 RPR STRW</v>
          </cell>
          <cell r="E10065" t="str">
            <v>TABLEMTN</v>
          </cell>
          <cell r="F10065" t="str">
            <v>ETL.7000</v>
          </cell>
          <cell r="G10065" t="str">
            <v>.POLE.WOOD</v>
          </cell>
          <cell r="H10065">
            <v>44358</v>
          </cell>
          <cell r="I10065">
            <v>44355</v>
          </cell>
          <cell r="J10065">
            <v>44765</v>
          </cell>
          <cell r="K10065">
            <v>44791</v>
          </cell>
          <cell r="L10065">
            <v>45114</v>
          </cell>
          <cell r="M10065">
            <v>44720</v>
          </cell>
          <cell r="N10065">
            <v>44720</v>
          </cell>
          <cell r="O10065" t="str">
            <v>630</v>
          </cell>
          <cell r="P10065" t="str">
            <v/>
          </cell>
          <cell r="Q10065" t="str">
            <v>E - Schd Compl Yr 0</v>
          </cell>
          <cell r="R10065" t="str">
            <v>ORAS NOCO ATCO</v>
          </cell>
          <cell r="S10065" t="str">
            <v>HFTD 2</v>
          </cell>
        </row>
        <row r="10066">
          <cell r="B10066" t="str">
            <v>121519930</v>
          </cell>
          <cell r="C10066" t="str">
            <v>112/003</v>
          </cell>
          <cell r="D10066" t="str">
            <v>T2 DI HUMBLDT-BRIDGEVILLE 112/3 RPL POLE</v>
          </cell>
          <cell r="E10066" t="str">
            <v>EUREKA</v>
          </cell>
          <cell r="F10066" t="str">
            <v>ETL.1810</v>
          </cell>
          <cell r="G10066" t="str">
            <v>.POLE.WDPS</v>
          </cell>
          <cell r="H10066">
            <v>44358</v>
          </cell>
          <cell r="I10066">
            <v>44355</v>
          </cell>
          <cell r="J10066">
            <v>44659</v>
          </cell>
          <cell r="K10066">
            <v>44697</v>
          </cell>
          <cell r="M10066">
            <v>44720</v>
          </cell>
          <cell r="N10066">
            <v>44719</v>
          </cell>
          <cell r="O10066" t="str">
            <v>372</v>
          </cell>
          <cell r="P10066" t="str">
            <v/>
          </cell>
          <cell r="Q10066" t="str">
            <v>E - Schd Compl Yr 0</v>
          </cell>
          <cell r="R10066" t="str">
            <v>ORAS NOCO ATCO</v>
          </cell>
          <cell r="S10066" t="str">
            <v>HFTD 2</v>
          </cell>
        </row>
        <row r="10067">
          <cell r="B10067" t="str">
            <v>121519960</v>
          </cell>
          <cell r="C10067" t="str">
            <v>002/023</v>
          </cell>
          <cell r="D10067" t="str">
            <v>T2 DI CRAG VIEW-CASCADE 2/23R RPL STRW</v>
          </cell>
          <cell r="E10067" t="str">
            <v>TABLEMTN</v>
          </cell>
          <cell r="F10067" t="str">
            <v>ETL.1350</v>
          </cell>
          <cell r="G10067" t="str">
            <v>.POLE.WDPS</v>
          </cell>
          <cell r="H10067">
            <v>44358</v>
          </cell>
          <cell r="I10067">
            <v>44356</v>
          </cell>
          <cell r="J10067">
            <v>44356</v>
          </cell>
          <cell r="L10067">
            <v>45116</v>
          </cell>
          <cell r="M10067">
            <v>44721</v>
          </cell>
          <cell r="N10067">
            <v>44719</v>
          </cell>
          <cell r="O10067" t="str">
            <v>372</v>
          </cell>
          <cell r="P10067" t="str">
            <v/>
          </cell>
          <cell r="Q10067" t="str">
            <v>E - Schd Compl Yr 0</v>
          </cell>
          <cell r="R10067" t="str">
            <v>NOPR ORAS ATCO</v>
          </cell>
          <cell r="S10067" t="str">
            <v>HFTD 2</v>
          </cell>
        </row>
        <row r="10068">
          <cell r="B10068" t="str">
            <v>121519962</v>
          </cell>
          <cell r="C10068" t="str">
            <v>002/023</v>
          </cell>
          <cell r="D10068" t="str">
            <v>T2 DI CRAG VIEW-CASCADE 2/23L RPL POLE</v>
          </cell>
          <cell r="E10068" t="str">
            <v>TABLEMTN</v>
          </cell>
          <cell r="F10068" t="str">
            <v>ETL.1350</v>
          </cell>
          <cell r="G10068" t="str">
            <v>.POLE.WDPS</v>
          </cell>
          <cell r="H10068">
            <v>44358</v>
          </cell>
          <cell r="I10068">
            <v>44356</v>
          </cell>
          <cell r="J10068">
            <v>44356</v>
          </cell>
          <cell r="L10068">
            <v>45116</v>
          </cell>
          <cell r="M10068">
            <v>44721</v>
          </cell>
          <cell r="N10068">
            <v>44719</v>
          </cell>
          <cell r="O10068" t="str">
            <v>372</v>
          </cell>
          <cell r="P10068" t="str">
            <v/>
          </cell>
          <cell r="Q10068" t="str">
            <v>E - Schd Compl Yr 0</v>
          </cell>
          <cell r="R10068" t="str">
            <v>NOPR ORAS ATCO</v>
          </cell>
          <cell r="S10068" t="str">
            <v>HFTD 2</v>
          </cell>
        </row>
        <row r="10069">
          <cell r="B10069" t="str">
            <v>121520015</v>
          </cell>
          <cell r="C10069" t="str">
            <v>019/220</v>
          </cell>
          <cell r="D10069" t="str">
            <v>T2 DI DRUM-SUMMIT #1 19/220L RPL STRW</v>
          </cell>
          <cell r="E10069" t="str">
            <v>SACTO</v>
          </cell>
          <cell r="F10069" t="str">
            <v>ETL.1440</v>
          </cell>
          <cell r="G10069" t="str">
            <v>.POLE.WDPS</v>
          </cell>
          <cell r="H10069">
            <v>44358</v>
          </cell>
          <cell r="I10069">
            <v>44355</v>
          </cell>
          <cell r="J10069">
            <v>44355</v>
          </cell>
          <cell r="L10069">
            <v>45065</v>
          </cell>
          <cell r="M10069">
            <v>44720</v>
          </cell>
          <cell r="N10069">
            <v>44719</v>
          </cell>
          <cell r="O10069" t="str">
            <v>372</v>
          </cell>
          <cell r="P10069" t="str">
            <v/>
          </cell>
          <cell r="Q10069" t="str">
            <v>E - Schd Compl Yr 0</v>
          </cell>
          <cell r="R10069" t="str">
            <v>NOPR ORAS ATCO</v>
          </cell>
          <cell r="S10069" t="str">
            <v>HFTD 2</v>
          </cell>
        </row>
        <row r="10070">
          <cell r="B10070" t="str">
            <v>121520019</v>
          </cell>
          <cell r="C10070" t="str">
            <v>008/071</v>
          </cell>
          <cell r="D10070" t="str">
            <v>T2 DI CRAG VIEW-CASCADE 8/71 RPR OPGW</v>
          </cell>
          <cell r="E10070" t="str">
            <v>TABLEMTN</v>
          </cell>
          <cell r="F10070" t="str">
            <v>ETL.1350</v>
          </cell>
          <cell r="G10070" t="str">
            <v>.POLE.WDPS</v>
          </cell>
          <cell r="H10070">
            <v>44358</v>
          </cell>
          <cell r="I10070">
            <v>44355</v>
          </cell>
          <cell r="J10070">
            <v>44355</v>
          </cell>
          <cell r="L10070">
            <v>45134</v>
          </cell>
          <cell r="M10070">
            <v>44720</v>
          </cell>
          <cell r="O10070" t="str">
            <v>630</v>
          </cell>
          <cell r="P10070" t="str">
            <v>OTHR</v>
          </cell>
          <cell r="Q10070" t="str">
            <v>E - Schd Compl Yr 0</v>
          </cell>
          <cell r="R10070" t="str">
            <v>OSNO ATCO</v>
          </cell>
          <cell r="S10070" t="str">
            <v>HFTD 2</v>
          </cell>
        </row>
        <row r="10071">
          <cell r="B10071" t="str">
            <v>121520073</v>
          </cell>
          <cell r="C10071" t="str">
            <v>055/494</v>
          </cell>
          <cell r="D10071" t="str">
            <v>T2 DI RND MTN-CTNWD #3 55/494 RPL INSS</v>
          </cell>
          <cell r="E10071" t="str">
            <v>TABLEMTN</v>
          </cell>
          <cell r="F10071" t="str">
            <v>ETL.5650</v>
          </cell>
          <cell r="G10071" t="str">
            <v>.INSL</v>
          </cell>
          <cell r="H10071">
            <v>44358</v>
          </cell>
          <cell r="I10071">
            <v>44357</v>
          </cell>
          <cell r="J10071">
            <v>44776</v>
          </cell>
          <cell r="K10071">
            <v>44790</v>
          </cell>
          <cell r="M10071">
            <v>44722</v>
          </cell>
          <cell r="N10071">
            <v>44722</v>
          </cell>
          <cell r="O10071" t="str">
            <v>532</v>
          </cell>
          <cell r="P10071" t="str">
            <v/>
          </cell>
          <cell r="Q10071" t="str">
            <v>E - Schd Compl Yr 0</v>
          </cell>
          <cell r="R10071" t="str">
            <v>ORAS NOCO ATCO</v>
          </cell>
          <cell r="S10071" t="str">
            <v>HFTD 2</v>
          </cell>
        </row>
        <row r="10072">
          <cell r="B10072" t="str">
            <v>121520106</v>
          </cell>
          <cell r="C10072" t="str">
            <v>026/315</v>
          </cell>
          <cell r="D10072" t="str">
            <v>EI T2 DRUM-SUMMIT#2 26/315R RPL STRW</v>
          </cell>
          <cell r="E10072" t="str">
            <v>SACTO</v>
          </cell>
          <cell r="F10072" t="str">
            <v>ETL.1450</v>
          </cell>
          <cell r="G10072" t="str">
            <v>.POLE.WDPS</v>
          </cell>
          <cell r="H10072">
            <v>44358</v>
          </cell>
          <cell r="I10072">
            <v>44358</v>
          </cell>
          <cell r="J10072">
            <v>44358</v>
          </cell>
          <cell r="L10072">
            <v>45066</v>
          </cell>
          <cell r="M10072">
            <v>44723</v>
          </cell>
          <cell r="N10072">
            <v>44722</v>
          </cell>
          <cell r="O10072" t="str">
            <v>372</v>
          </cell>
          <cell r="P10072" t="str">
            <v>INSP</v>
          </cell>
          <cell r="Q10072" t="str">
            <v>E - Schd Compl Yr 0</v>
          </cell>
          <cell r="R10072" t="str">
            <v>NOPR ORAS ATCO</v>
          </cell>
          <cell r="S10072" t="str">
            <v>HFTD 2</v>
          </cell>
        </row>
        <row r="10073">
          <cell r="B10073" t="str">
            <v>121520112</v>
          </cell>
          <cell r="C10073" t="str">
            <v>026/315</v>
          </cell>
          <cell r="D10073" t="str">
            <v>EI T2 DRUM-SUMMIT#2 26/315C RPL STRW</v>
          </cell>
          <cell r="E10073" t="str">
            <v>SACTO</v>
          </cell>
          <cell r="F10073" t="str">
            <v>ETL.1450</v>
          </cell>
          <cell r="G10073" t="str">
            <v>.POLE.WDPS</v>
          </cell>
          <cell r="H10073">
            <v>44358</v>
          </cell>
          <cell r="I10073">
            <v>44358</v>
          </cell>
          <cell r="J10073">
            <v>44358</v>
          </cell>
          <cell r="L10073">
            <v>45066</v>
          </cell>
          <cell r="M10073">
            <v>44723</v>
          </cell>
          <cell r="N10073">
            <v>44722</v>
          </cell>
          <cell r="O10073" t="str">
            <v>372</v>
          </cell>
          <cell r="P10073" t="str">
            <v>INSP</v>
          </cell>
          <cell r="Q10073" t="str">
            <v>E - Schd Compl Yr 0</v>
          </cell>
          <cell r="R10073" t="str">
            <v>NOPR ORAS ATCO</v>
          </cell>
          <cell r="S10073" t="str">
            <v>HFTD 2</v>
          </cell>
        </row>
        <row r="10074">
          <cell r="B10074" t="str">
            <v>121520215</v>
          </cell>
          <cell r="C10074" t="str">
            <v>008/066</v>
          </cell>
          <cell r="D10074" t="str">
            <v>T2 DI TRINTY-COTTNWD 8/66L RPL HRDD</v>
          </cell>
          <cell r="E10074" t="str">
            <v>TABLEMTN</v>
          </cell>
          <cell r="F10074" t="str">
            <v>ETL.4040</v>
          </cell>
          <cell r="G10074" t="str">
            <v>.POLE.WDPS</v>
          </cell>
          <cell r="H10074">
            <v>44358</v>
          </cell>
          <cell r="I10074">
            <v>44356</v>
          </cell>
          <cell r="J10074">
            <v>44736</v>
          </cell>
          <cell r="K10074">
            <v>44802</v>
          </cell>
          <cell r="M10074">
            <v>44721</v>
          </cell>
          <cell r="N10074">
            <v>44721</v>
          </cell>
          <cell r="O10074" t="str">
            <v>630</v>
          </cell>
          <cell r="P10074" t="str">
            <v/>
          </cell>
          <cell r="Q10074" t="str">
            <v>E - Schd Compl Yr 0</v>
          </cell>
          <cell r="R10074" t="str">
            <v>ORAS NOCO ATCO</v>
          </cell>
          <cell r="S10074" t="str">
            <v>HFTD 2</v>
          </cell>
        </row>
        <row r="10075">
          <cell r="B10075" t="str">
            <v>121520217</v>
          </cell>
          <cell r="C10075" t="str">
            <v>010/042</v>
          </cell>
          <cell r="D10075" t="str">
            <v>T2 DI EGL RK-FULT-SILV 10/42 RMV NEST</v>
          </cell>
          <cell r="E10075" t="str">
            <v>LAKEVLLE</v>
          </cell>
          <cell r="F10075" t="str">
            <v>ETL.4392</v>
          </cell>
          <cell r="G10075" t="str">
            <v>.TOWR</v>
          </cell>
          <cell r="H10075">
            <v>44358</v>
          </cell>
          <cell r="I10075">
            <v>44355</v>
          </cell>
          <cell r="J10075">
            <v>44355</v>
          </cell>
          <cell r="L10075">
            <v>45086</v>
          </cell>
          <cell r="M10075">
            <v>44720</v>
          </cell>
          <cell r="N10075">
            <v>44720</v>
          </cell>
          <cell r="O10075" t="str">
            <v>628</v>
          </cell>
          <cell r="P10075" t="str">
            <v/>
          </cell>
          <cell r="Q10075" t="str">
            <v>E - Schd Compl Yr 0</v>
          </cell>
          <cell r="R10075" t="str">
            <v>NOPR ORAS ATCO</v>
          </cell>
          <cell r="S10075" t="str">
            <v>HFTD 2</v>
          </cell>
        </row>
        <row r="10076">
          <cell r="B10076" t="str">
            <v>121520243</v>
          </cell>
          <cell r="C10076" t="str">
            <v>019/230</v>
          </cell>
          <cell r="D10076" t="str">
            <v>T2 DI DRUM-SUMMIT #2 019/230L RPR POLE</v>
          </cell>
          <cell r="E10076" t="str">
            <v>SACTO</v>
          </cell>
          <cell r="F10076" t="str">
            <v>ETL.1450</v>
          </cell>
          <cell r="G10076" t="str">
            <v>.POLE.WDPS</v>
          </cell>
          <cell r="H10076">
            <v>44358</v>
          </cell>
          <cell r="I10076">
            <v>44351</v>
          </cell>
          <cell r="J10076">
            <v>44351</v>
          </cell>
          <cell r="L10076">
            <v>45062</v>
          </cell>
          <cell r="M10076">
            <v>44716</v>
          </cell>
          <cell r="N10076">
            <v>44716</v>
          </cell>
          <cell r="O10076" t="str">
            <v>630</v>
          </cell>
          <cell r="P10076" t="str">
            <v/>
          </cell>
          <cell r="Q10076" t="str">
            <v>E - Schd Compl Yr 0</v>
          </cell>
          <cell r="R10076" t="str">
            <v>NOPR ORAS OSTS</v>
          </cell>
          <cell r="S10076" t="str">
            <v>HFTD 2</v>
          </cell>
        </row>
        <row r="10077">
          <cell r="B10077" t="str">
            <v>121520245</v>
          </cell>
          <cell r="C10077" t="str">
            <v>018/591</v>
          </cell>
          <cell r="D10077" t="str">
            <v>T2 DI SPAULDING-SUMMIT 18/591 REFRAME</v>
          </cell>
          <cell r="E10077" t="str">
            <v>SACTO</v>
          </cell>
          <cell r="F10077" t="str">
            <v>ETL.8060</v>
          </cell>
          <cell r="G10077" t="str">
            <v>.POLE.WOOD</v>
          </cell>
          <cell r="H10077">
            <v>44358</v>
          </cell>
          <cell r="I10077">
            <v>44355</v>
          </cell>
          <cell r="J10077">
            <v>44355</v>
          </cell>
          <cell r="L10077">
            <v>45062</v>
          </cell>
          <cell r="M10077">
            <v>44720</v>
          </cell>
          <cell r="N10077">
            <v>44720</v>
          </cell>
          <cell r="O10077" t="str">
            <v>637</v>
          </cell>
          <cell r="P10077" t="str">
            <v>OTHR</v>
          </cell>
          <cell r="Q10077" t="str">
            <v>E - Schd Compl Yr 0</v>
          </cell>
          <cell r="R10077" t="str">
            <v>NOPR ORAS NOPT ATCO</v>
          </cell>
          <cell r="S10077" t="str">
            <v>HFTD 2</v>
          </cell>
        </row>
        <row r="10078">
          <cell r="B10078" t="str">
            <v>121520330</v>
          </cell>
          <cell r="C10078" t="str">
            <v>002/014</v>
          </cell>
          <cell r="D10078" t="str">
            <v>T2 EI DIVIDE-VANDENBERG #2 2/14 RPL INSW</v>
          </cell>
          <cell r="E10078" t="str">
            <v>PISMOBCH</v>
          </cell>
          <cell r="F10078" t="str">
            <v>ETL.8630</v>
          </cell>
          <cell r="G10078" t="str">
            <v>.INSL.CERA</v>
          </cell>
          <cell r="H10078">
            <v>44358</v>
          </cell>
          <cell r="I10078">
            <v>44358</v>
          </cell>
          <cell r="J10078">
            <v>44446</v>
          </cell>
          <cell r="K10078">
            <v>44461</v>
          </cell>
          <cell r="M10078">
            <v>44723</v>
          </cell>
          <cell r="N10078">
            <v>44721</v>
          </cell>
          <cell r="O10078" t="str">
            <v>508</v>
          </cell>
          <cell r="P10078" t="str">
            <v>INSP</v>
          </cell>
          <cell r="Q10078" t="str">
            <v>E - Schd Compl Yr 0</v>
          </cell>
          <cell r="R10078" t="str">
            <v>ORAS NOCO ATCO</v>
          </cell>
          <cell r="S10078" t="str">
            <v>HFTD 2</v>
          </cell>
        </row>
        <row r="10079">
          <cell r="B10079" t="str">
            <v>121520398</v>
          </cell>
          <cell r="C10079" t="str">
            <v>039/170</v>
          </cell>
          <cell r="D10079" t="str">
            <v>T2 DI FLTON-LAKEVLLE 39/170 COMPLETE</v>
          </cell>
          <cell r="E10079" t="str">
            <v>LAKEVLLE</v>
          </cell>
          <cell r="F10079" t="str">
            <v>ETL.4950</v>
          </cell>
          <cell r="G10079" t="str">
            <v>.TOWR</v>
          </cell>
          <cell r="H10079">
            <v>44358</v>
          </cell>
          <cell r="I10079">
            <v>44354</v>
          </cell>
          <cell r="J10079">
            <v>44735</v>
          </cell>
          <cell r="K10079">
            <v>44795</v>
          </cell>
          <cell r="M10079">
            <v>44719</v>
          </cell>
          <cell r="N10079">
            <v>44719</v>
          </cell>
          <cell r="O10079" t="str">
            <v>628</v>
          </cell>
          <cell r="P10079" t="str">
            <v/>
          </cell>
          <cell r="Q10079" t="str">
            <v>E - Schd Compl Yr 0</v>
          </cell>
          <cell r="R10079" t="str">
            <v>ORAS NOCO ATCO</v>
          </cell>
          <cell r="S10079" t="str">
            <v>HFTD 2</v>
          </cell>
        </row>
        <row r="10080">
          <cell r="B10080" t="str">
            <v>121520409</v>
          </cell>
          <cell r="C10080" t="str">
            <v>066/272</v>
          </cell>
          <cell r="D10080" t="str">
            <v>EI DIABLO-GATES #1 066/272 RPR GYWS</v>
          </cell>
          <cell r="E10080" t="str">
            <v>FRESNO</v>
          </cell>
          <cell r="F10080" t="str">
            <v>ETL.5960</v>
          </cell>
          <cell r="G10080" t="str">
            <v>ETL.5960_066/272</v>
          </cell>
          <cell r="H10080">
            <v>44358</v>
          </cell>
          <cell r="I10080">
            <v>44358</v>
          </cell>
          <cell r="J10080">
            <v>44358</v>
          </cell>
          <cell r="L10080">
            <v>45038</v>
          </cell>
          <cell r="M10080">
            <v>44723</v>
          </cell>
          <cell r="O10080" t="str">
            <v>628</v>
          </cell>
          <cell r="P10080" t="str">
            <v/>
          </cell>
          <cell r="Q10080" t="str">
            <v>E - Schd Compl Yr 0</v>
          </cell>
          <cell r="R10080" t="str">
            <v>OSNO ATCO</v>
          </cell>
          <cell r="S10080" t="str">
            <v>Non-HFTD</v>
          </cell>
        </row>
        <row r="10081">
          <cell r="B10081" t="str">
            <v>121520558</v>
          </cell>
          <cell r="C10081" t="str">
            <v>025/305</v>
          </cell>
          <cell r="D10081" t="str">
            <v>T2 EI DRUM-SUMMIT #1 25/305 RPL STRW</v>
          </cell>
          <cell r="E10081" t="str">
            <v>SACTO</v>
          </cell>
          <cell r="F10081" t="str">
            <v>ETL.1440</v>
          </cell>
          <cell r="G10081" t="str">
            <v>.POLE.WDPS</v>
          </cell>
          <cell r="H10081">
            <v>44358</v>
          </cell>
          <cell r="I10081">
            <v>44358</v>
          </cell>
          <cell r="J10081">
            <v>44358</v>
          </cell>
          <cell r="L10081">
            <v>45067</v>
          </cell>
          <cell r="M10081">
            <v>44723</v>
          </cell>
          <cell r="N10081">
            <v>44727</v>
          </cell>
          <cell r="O10081" t="str">
            <v>372</v>
          </cell>
          <cell r="P10081" t="str">
            <v>INSP</v>
          </cell>
          <cell r="Q10081" t="str">
            <v>E - Schd Compl Yr 0</v>
          </cell>
          <cell r="R10081" t="str">
            <v>NOPR ORAS ATCO</v>
          </cell>
          <cell r="S10081" t="str">
            <v>HFTD 2</v>
          </cell>
        </row>
        <row r="10082">
          <cell r="B10082" t="str">
            <v>121520571</v>
          </cell>
          <cell r="C10082" t="str">
            <v>012/157</v>
          </cell>
          <cell r="D10082" t="str">
            <v>T2 DI WP VALLEY SPRNGS 12/157 COMPLETE</v>
          </cell>
          <cell r="E10082" t="str">
            <v>VICTOR</v>
          </cell>
          <cell r="F10082" t="str">
            <v>ETL.8350</v>
          </cell>
          <cell r="G10082" t="str">
            <v>.POLE.NWOD</v>
          </cell>
          <cell r="H10082">
            <v>44358</v>
          </cell>
          <cell r="I10082">
            <v>44355</v>
          </cell>
          <cell r="J10082">
            <v>44708</v>
          </cell>
          <cell r="K10082">
            <v>44797</v>
          </cell>
          <cell r="M10082">
            <v>44720</v>
          </cell>
          <cell r="N10082">
            <v>44720</v>
          </cell>
          <cell r="O10082" t="str">
            <v>630</v>
          </cell>
          <cell r="P10082" t="str">
            <v>OTHR</v>
          </cell>
          <cell r="Q10082" t="str">
            <v>E - Schd Compl Yr 0</v>
          </cell>
          <cell r="R10082" t="str">
            <v>ORAS NOCO ATCO</v>
          </cell>
          <cell r="S10082" t="str">
            <v>HFTD 2</v>
          </cell>
        </row>
        <row r="10083">
          <cell r="B10083" t="str">
            <v>121520579</v>
          </cell>
          <cell r="C10083" t="str">
            <v>011/101</v>
          </cell>
          <cell r="D10083" t="str">
            <v>T2 DI CRAG VIEW-CASCADE 11/101 RPR SHLW</v>
          </cell>
          <cell r="E10083" t="str">
            <v>TABLEMTN</v>
          </cell>
          <cell r="F10083" t="str">
            <v>ETL.1350</v>
          </cell>
          <cell r="G10083" t="str">
            <v>.POLE.STPS</v>
          </cell>
          <cell r="H10083">
            <v>44358</v>
          </cell>
          <cell r="I10083">
            <v>44356</v>
          </cell>
          <cell r="J10083">
            <v>44356</v>
          </cell>
          <cell r="M10083">
            <v>44721</v>
          </cell>
          <cell r="O10083" t="str">
            <v>630</v>
          </cell>
          <cell r="P10083" t="str">
            <v/>
          </cell>
          <cell r="Q10083" t="str">
            <v>E - Schd Compl Yr 0</v>
          </cell>
          <cell r="R10083" t="str">
            <v>OSNO ATCO</v>
          </cell>
          <cell r="S10083" t="str">
            <v>HFTD 2</v>
          </cell>
        </row>
        <row r="10084">
          <cell r="B10084" t="str">
            <v>121520713</v>
          </cell>
          <cell r="C10084" t="str">
            <v>026/317</v>
          </cell>
          <cell r="D10084" t="str">
            <v>T2 EI DRUM-SUMMIT#2 26/317C RPL STRW</v>
          </cell>
          <cell r="E10084" t="str">
            <v>SACTO</v>
          </cell>
          <cell r="F10084" t="str">
            <v>ETL.1450</v>
          </cell>
          <cell r="G10084" t="str">
            <v>.POLE.WDPS</v>
          </cell>
          <cell r="H10084">
            <v>44358</v>
          </cell>
          <cell r="I10084">
            <v>44358</v>
          </cell>
          <cell r="J10084">
            <v>44358</v>
          </cell>
          <cell r="L10084">
            <v>45066</v>
          </cell>
          <cell r="M10084">
            <v>44723</v>
          </cell>
          <cell r="N10084">
            <v>44722</v>
          </cell>
          <cell r="O10084" t="str">
            <v>372</v>
          </cell>
          <cell r="P10084" t="str">
            <v>INSP</v>
          </cell>
          <cell r="Q10084" t="str">
            <v>E - Schd Compl Yr 0</v>
          </cell>
          <cell r="R10084" t="str">
            <v>NOPR ORAS ATCO</v>
          </cell>
          <cell r="S10084" t="str">
            <v>HFTD 2</v>
          </cell>
        </row>
        <row r="10085">
          <cell r="B10085" t="str">
            <v>121520714</v>
          </cell>
          <cell r="C10085" t="str">
            <v>000/001</v>
          </cell>
          <cell r="D10085" t="str">
            <v>T0 WV TESLA-LOS BANOS #1 000/001 RPL SHO</v>
          </cell>
          <cell r="E10085" t="str">
            <v>VICTOR</v>
          </cell>
          <cell r="F10085" t="str">
            <v>ETL.6100</v>
          </cell>
          <cell r="G10085" t="str">
            <v>.INSL.NCER</v>
          </cell>
          <cell r="H10085">
            <v>44358</v>
          </cell>
          <cell r="I10085">
            <v>44358</v>
          </cell>
          <cell r="J10085">
            <v>44358</v>
          </cell>
          <cell r="M10085">
            <v>44723</v>
          </cell>
          <cell r="O10085" t="str">
            <v>628</v>
          </cell>
          <cell r="P10085" t="str">
            <v>OTHR</v>
          </cell>
          <cell r="Q10085" t="str">
            <v>E - Schd Compl Yr 0</v>
          </cell>
          <cell r="R10085" t="str">
            <v>OSNO ATCO</v>
          </cell>
          <cell r="S10085" t="str">
            <v>Remove</v>
          </cell>
        </row>
        <row r="10086">
          <cell r="B10086" t="str">
            <v>121520943</v>
          </cell>
          <cell r="C10086" t="str">
            <v>021/421</v>
          </cell>
          <cell r="D10086" t="str">
            <v>T2 WV HAT CREEK #1-WSTWD 21/421 RPL POLE</v>
          </cell>
          <cell r="E10086" t="str">
            <v>TABLEMTN</v>
          </cell>
          <cell r="F10086" t="str">
            <v>ETL.7030</v>
          </cell>
          <cell r="G10086" t="str">
            <v>.POLE.WOOD</v>
          </cell>
          <cell r="H10086">
            <v>44358</v>
          </cell>
          <cell r="I10086">
            <v>44358</v>
          </cell>
          <cell r="J10086">
            <v>44686</v>
          </cell>
          <cell r="K10086">
            <v>44733</v>
          </cell>
          <cell r="M10086">
            <v>44723</v>
          </cell>
          <cell r="N10086">
            <v>44714</v>
          </cell>
          <cell r="O10086" t="str">
            <v>372</v>
          </cell>
          <cell r="P10086" t="str">
            <v>CREW</v>
          </cell>
          <cell r="Q10086" t="str">
            <v>E - Schd Compl Yr 0</v>
          </cell>
          <cell r="R10086" t="str">
            <v>ORAS NOCO ATCO</v>
          </cell>
          <cell r="S10086" t="str">
            <v>HFTD 2</v>
          </cell>
        </row>
        <row r="10087">
          <cell r="B10087" t="str">
            <v>121520980</v>
          </cell>
          <cell r="C10087" t="str">
            <v>012/139</v>
          </cell>
          <cell r="D10087" t="str">
            <v>T2 DI DRUM-SUMMIT #1 12/139 RPR STRW</v>
          </cell>
          <cell r="E10087" t="str">
            <v>SACTO</v>
          </cell>
          <cell r="F10087" t="str">
            <v>ETL.1440</v>
          </cell>
          <cell r="G10087" t="str">
            <v>.POLE.WDPS</v>
          </cell>
          <cell r="H10087">
            <v>44358</v>
          </cell>
          <cell r="I10087">
            <v>44355</v>
          </cell>
          <cell r="J10087">
            <v>44739</v>
          </cell>
          <cell r="K10087">
            <v>44790</v>
          </cell>
          <cell r="L10087">
            <v>45060</v>
          </cell>
          <cell r="M10087">
            <v>44720</v>
          </cell>
          <cell r="N10087">
            <v>44720</v>
          </cell>
          <cell r="O10087" t="str">
            <v>630</v>
          </cell>
          <cell r="P10087" t="str">
            <v/>
          </cell>
          <cell r="Q10087" t="str">
            <v>E - Schd Compl Yr 0</v>
          </cell>
          <cell r="R10087" t="str">
            <v>ORAS NOCO ATCO</v>
          </cell>
          <cell r="S10087" t="str">
            <v>HFTD 2</v>
          </cell>
        </row>
        <row r="10088">
          <cell r="B10088" t="str">
            <v>121520988</v>
          </cell>
          <cell r="C10088" t="str">
            <v>010/122</v>
          </cell>
          <cell r="D10088" t="str">
            <v>T2 DI DRUM-SUMMIT #1 10/122 RPR STRW</v>
          </cell>
          <cell r="E10088" t="str">
            <v>SACTO</v>
          </cell>
          <cell r="F10088" t="str">
            <v>ETL.1440</v>
          </cell>
          <cell r="G10088" t="str">
            <v>.POLE.WDPS</v>
          </cell>
          <cell r="H10088">
            <v>44358</v>
          </cell>
          <cell r="I10088">
            <v>44355</v>
          </cell>
          <cell r="J10088">
            <v>44774</v>
          </cell>
          <cell r="K10088">
            <v>44791</v>
          </cell>
          <cell r="L10088">
            <v>45062</v>
          </cell>
          <cell r="M10088">
            <v>44720</v>
          </cell>
          <cell r="N10088">
            <v>44720</v>
          </cell>
          <cell r="O10088" t="str">
            <v>630</v>
          </cell>
          <cell r="P10088" t="str">
            <v/>
          </cell>
          <cell r="Q10088" t="str">
            <v>E - Schd Compl Yr 0</v>
          </cell>
          <cell r="R10088" t="str">
            <v>ORAS NOCO ATCO</v>
          </cell>
          <cell r="S10088" t="str">
            <v>HFTD 2</v>
          </cell>
        </row>
        <row r="10089">
          <cell r="B10089" t="str">
            <v>121521177</v>
          </cell>
          <cell r="C10089" t="str">
            <v>012/096</v>
          </cell>
          <cell r="D10089" t="str">
            <v>T2 DI PIT #1-COTTONWOOD 12/96 RPR SPLS</v>
          </cell>
          <cell r="E10089" t="str">
            <v>TABLEMTN</v>
          </cell>
          <cell r="F10089" t="str">
            <v>ETL.5390</v>
          </cell>
          <cell r="G10089" t="str">
            <v>.INSL.NCER</v>
          </cell>
          <cell r="H10089">
            <v>44358</v>
          </cell>
          <cell r="I10089">
            <v>44357</v>
          </cell>
          <cell r="J10089">
            <v>44357</v>
          </cell>
          <cell r="M10089">
            <v>44722</v>
          </cell>
          <cell r="N10089">
            <v>44722</v>
          </cell>
          <cell r="O10089" t="str">
            <v>628</v>
          </cell>
          <cell r="P10089" t="str">
            <v/>
          </cell>
          <cell r="Q10089" t="str">
            <v>E - Schd Compl Yr 0</v>
          </cell>
          <cell r="R10089" t="str">
            <v>NOPR ORAS ATCO</v>
          </cell>
          <cell r="S10089" t="str">
            <v>HFTD 2</v>
          </cell>
        </row>
        <row r="10090">
          <cell r="B10090" t="str">
            <v>121521258</v>
          </cell>
          <cell r="C10090" t="str">
            <v>030/214</v>
          </cell>
          <cell r="D10090" t="str">
            <v>T2 DI CARIBOU-TBLE MTN 30/214 RPL INSS</v>
          </cell>
          <cell r="E10090" t="str">
            <v>TABLEMTN</v>
          </cell>
          <cell r="F10090" t="str">
            <v>ETL.4440</v>
          </cell>
          <cell r="G10090" t="str">
            <v>.INSL</v>
          </cell>
          <cell r="H10090">
            <v>44358</v>
          </cell>
          <cell r="I10090">
            <v>44357</v>
          </cell>
          <cell r="J10090">
            <v>44357</v>
          </cell>
          <cell r="L10090">
            <v>45061</v>
          </cell>
          <cell r="M10090">
            <v>44722</v>
          </cell>
          <cell r="N10090">
            <v>44462</v>
          </cell>
          <cell r="O10090" t="str">
            <v>532</v>
          </cell>
          <cell r="P10090" t="str">
            <v/>
          </cell>
          <cell r="Q10090" t="str">
            <v>E - Schd Compl Yr 0</v>
          </cell>
          <cell r="R10090" t="str">
            <v>NOPR ORAS OSTS</v>
          </cell>
          <cell r="S10090" t="str">
            <v>HFTD 2</v>
          </cell>
        </row>
        <row r="10091">
          <cell r="B10091" t="str">
            <v>121521265</v>
          </cell>
          <cell r="C10091" t="str">
            <v>026/320</v>
          </cell>
          <cell r="D10091" t="str">
            <v>T2 EI DRUM-SUMMIT#2 26/320L RPL POLE</v>
          </cell>
          <cell r="E10091" t="str">
            <v>SACTO</v>
          </cell>
          <cell r="F10091" t="str">
            <v>ETL.1450</v>
          </cell>
          <cell r="G10091" t="str">
            <v>.POLE.WDPS</v>
          </cell>
          <cell r="H10091">
            <v>44358</v>
          </cell>
          <cell r="I10091">
            <v>44358</v>
          </cell>
          <cell r="J10091">
            <v>44790</v>
          </cell>
          <cell r="K10091">
            <v>44797</v>
          </cell>
          <cell r="L10091">
            <v>45066</v>
          </cell>
          <cell r="M10091">
            <v>44723</v>
          </cell>
          <cell r="N10091">
            <v>44722</v>
          </cell>
          <cell r="O10091" t="str">
            <v>372</v>
          </cell>
          <cell r="P10091" t="str">
            <v>INSP</v>
          </cell>
          <cell r="Q10091" t="str">
            <v>E - Schd Compl Yr 0</v>
          </cell>
          <cell r="R10091" t="str">
            <v>ORAS NOCO ATCO</v>
          </cell>
          <cell r="S10091" t="str">
            <v>HFTD 2</v>
          </cell>
        </row>
        <row r="10092">
          <cell r="B10092" t="str">
            <v>121521311</v>
          </cell>
          <cell r="C10092" t="str">
            <v>026/320</v>
          </cell>
          <cell r="D10092" t="str">
            <v>T2 EI DRUM-SUMMIT#2 26/320C RPL POLE</v>
          </cell>
          <cell r="E10092" t="str">
            <v>SACTO</v>
          </cell>
          <cell r="F10092" t="str">
            <v>ETL.1450</v>
          </cell>
          <cell r="G10092" t="str">
            <v>.POLE.WDPS</v>
          </cell>
          <cell r="H10092">
            <v>44358</v>
          </cell>
          <cell r="I10092">
            <v>44358</v>
          </cell>
          <cell r="J10092">
            <v>44358</v>
          </cell>
          <cell r="L10092">
            <v>45066</v>
          </cell>
          <cell r="M10092">
            <v>44723</v>
          </cell>
          <cell r="N10092">
            <v>44722</v>
          </cell>
          <cell r="O10092" t="str">
            <v>372</v>
          </cell>
          <cell r="P10092" t="str">
            <v>INSP</v>
          </cell>
          <cell r="Q10092" t="str">
            <v>E - Schd Compl Yr 0</v>
          </cell>
          <cell r="R10092" t="str">
            <v>NOPR ORAS OSTS</v>
          </cell>
          <cell r="S10092" t="str">
            <v>HFTD 2</v>
          </cell>
        </row>
        <row r="10093">
          <cell r="B10093" t="str">
            <v>121521358</v>
          </cell>
          <cell r="C10093" t="str">
            <v>026/320</v>
          </cell>
          <cell r="D10093" t="str">
            <v>T2 EI DRUM-SUMMIT#2 26/320R RPL POLE</v>
          </cell>
          <cell r="E10093" t="str">
            <v>SACTO</v>
          </cell>
          <cell r="F10093" t="str">
            <v>ETL.1450</v>
          </cell>
          <cell r="G10093" t="str">
            <v>.POLE.WDPS</v>
          </cell>
          <cell r="H10093">
            <v>44358</v>
          </cell>
          <cell r="I10093">
            <v>44358</v>
          </cell>
          <cell r="J10093">
            <v>44358</v>
          </cell>
          <cell r="L10093">
            <v>45066</v>
          </cell>
          <cell r="M10093">
            <v>44723</v>
          </cell>
          <cell r="N10093">
            <v>44722</v>
          </cell>
          <cell r="O10093" t="str">
            <v>372</v>
          </cell>
          <cell r="P10093" t="str">
            <v>INSP</v>
          </cell>
          <cell r="Q10093" t="str">
            <v>E - Schd Compl Yr 0</v>
          </cell>
          <cell r="R10093" t="str">
            <v>NOPR ORAS OSTS</v>
          </cell>
          <cell r="S10093" t="str">
            <v>HFTD 2</v>
          </cell>
        </row>
        <row r="10094">
          <cell r="B10094" t="str">
            <v>121521514</v>
          </cell>
          <cell r="C10094" t="str">
            <v>005/067</v>
          </cell>
          <cell r="D10094" t="str">
            <v>T2 EI G.V.-CAMP EVERS 5/67 RPL INSW</v>
          </cell>
          <cell r="E10094" t="str">
            <v>MOSSLNDG</v>
          </cell>
          <cell r="F10094" t="str">
            <v>ETL.1710</v>
          </cell>
          <cell r="G10094" t="str">
            <v>.INSL.CERA</v>
          </cell>
          <cell r="H10094">
            <v>44358</v>
          </cell>
          <cell r="I10094">
            <v>44358</v>
          </cell>
          <cell r="J10094">
            <v>44677</v>
          </cell>
          <cell r="K10094">
            <v>44699</v>
          </cell>
          <cell r="M10094">
            <v>44723</v>
          </cell>
          <cell r="N10094">
            <v>44660</v>
          </cell>
          <cell r="O10094" t="str">
            <v>508</v>
          </cell>
          <cell r="P10094" t="str">
            <v>INSP</v>
          </cell>
          <cell r="Q10094" t="str">
            <v>E - Schd Compl Yr 0</v>
          </cell>
          <cell r="R10094" t="str">
            <v>ORAS NOCO ATCO</v>
          </cell>
          <cell r="S10094" t="str">
            <v>HFTD 2</v>
          </cell>
        </row>
        <row r="10095">
          <cell r="B10095" t="str">
            <v>121521644</v>
          </cell>
          <cell r="C10095" t="str">
            <v>000/005</v>
          </cell>
          <cell r="D10095" t="str">
            <v>T2 DI HAMLTN BRNCH-CHSTR 00/005 RPL STRW</v>
          </cell>
          <cell r="E10095" t="str">
            <v>TABLEMTN</v>
          </cell>
          <cell r="F10095" t="str">
            <v>ETL.7000</v>
          </cell>
          <cell r="G10095" t="str">
            <v>.POLE.WOOD</v>
          </cell>
          <cell r="H10095">
            <v>44358</v>
          </cell>
          <cell r="I10095">
            <v>44355</v>
          </cell>
          <cell r="J10095">
            <v>44766</v>
          </cell>
          <cell r="K10095">
            <v>44783</v>
          </cell>
          <cell r="L10095">
            <v>45113</v>
          </cell>
          <cell r="M10095">
            <v>44720</v>
          </cell>
          <cell r="N10095">
            <v>44680</v>
          </cell>
          <cell r="O10095" t="str">
            <v>372</v>
          </cell>
          <cell r="P10095" t="str">
            <v/>
          </cell>
          <cell r="Q10095" t="str">
            <v>E - Schd Compl Yr 0</v>
          </cell>
          <cell r="R10095" t="str">
            <v>ORAS NOCO ATCO</v>
          </cell>
          <cell r="S10095" t="str">
            <v>HFTD 2</v>
          </cell>
        </row>
        <row r="10096">
          <cell r="B10096" t="str">
            <v>121521717</v>
          </cell>
          <cell r="C10096" t="str">
            <v>008/061</v>
          </cell>
          <cell r="D10096" t="str">
            <v>T2 DI CRBU-TBLE MNTIN 8/61 INS HRDT</v>
          </cell>
          <cell r="E10096" t="str">
            <v>TABLEMTN</v>
          </cell>
          <cell r="F10096" t="str">
            <v>ETL.4440</v>
          </cell>
          <cell r="G10096" t="str">
            <v>.TOWR</v>
          </cell>
          <cell r="H10096">
            <v>44358</v>
          </cell>
          <cell r="I10096">
            <v>44355</v>
          </cell>
          <cell r="J10096">
            <v>44760</v>
          </cell>
          <cell r="K10096">
            <v>44790</v>
          </cell>
          <cell r="M10096">
            <v>44720</v>
          </cell>
          <cell r="N10096">
            <v>44720</v>
          </cell>
          <cell r="O10096" t="str">
            <v>543</v>
          </cell>
          <cell r="P10096" t="str">
            <v/>
          </cell>
          <cell r="Q10096" t="str">
            <v>E - Schd Compl Yr 0</v>
          </cell>
          <cell r="R10096" t="str">
            <v>ORAS NOCO ATCO</v>
          </cell>
          <cell r="S10096" t="str">
            <v>HFTD 2</v>
          </cell>
        </row>
        <row r="10097">
          <cell r="B10097" t="str">
            <v>121521772</v>
          </cell>
          <cell r="C10097" t="str">
            <v>015/127</v>
          </cell>
          <cell r="D10097" t="str">
            <v>T2 EI CRAG VIEW-CASCADE 15/127 RPL STRW</v>
          </cell>
          <cell r="E10097" t="str">
            <v>TABLEMTN</v>
          </cell>
          <cell r="F10097" t="str">
            <v>ETL.1350</v>
          </cell>
          <cell r="G10097" t="str">
            <v>.POLE.WDPS</v>
          </cell>
          <cell r="H10097">
            <v>44358</v>
          </cell>
          <cell r="I10097">
            <v>44358</v>
          </cell>
          <cell r="J10097">
            <v>44358</v>
          </cell>
          <cell r="L10097">
            <v>45101</v>
          </cell>
          <cell r="M10097">
            <v>44723</v>
          </cell>
          <cell r="N10097">
            <v>44721</v>
          </cell>
          <cell r="O10097" t="str">
            <v>372</v>
          </cell>
          <cell r="P10097" t="str">
            <v>OTHR</v>
          </cell>
          <cell r="Q10097" t="str">
            <v>E - Schd Compl Yr 0</v>
          </cell>
          <cell r="R10097" t="str">
            <v>NOPR ORAS ATCO</v>
          </cell>
          <cell r="S10097" t="str">
            <v>HFTD 2</v>
          </cell>
        </row>
        <row r="10098">
          <cell r="B10098" t="str">
            <v>121521774</v>
          </cell>
          <cell r="C10098" t="str">
            <v>015/127</v>
          </cell>
          <cell r="D10098" t="str">
            <v>T2 EI CRAG VIEW-CASCADE 15/127 RPL STRW</v>
          </cell>
          <cell r="E10098" t="str">
            <v>TABLEMTN</v>
          </cell>
          <cell r="F10098" t="str">
            <v>ETL.1350</v>
          </cell>
          <cell r="G10098" t="str">
            <v>.POLE.WDPS</v>
          </cell>
          <cell r="H10098">
            <v>44358</v>
          </cell>
          <cell r="I10098">
            <v>44358</v>
          </cell>
          <cell r="J10098">
            <v>44358</v>
          </cell>
          <cell r="L10098">
            <v>45101</v>
          </cell>
          <cell r="M10098">
            <v>44723</v>
          </cell>
          <cell r="N10098">
            <v>44721</v>
          </cell>
          <cell r="O10098" t="str">
            <v>372</v>
          </cell>
          <cell r="P10098" t="str">
            <v>OTHR</v>
          </cell>
          <cell r="Q10098" t="str">
            <v>E - Schd Compl Yr 0</v>
          </cell>
          <cell r="R10098" t="str">
            <v>NOPR ORAS ATCO</v>
          </cell>
          <cell r="S10098" t="str">
            <v>HFTD 2</v>
          </cell>
        </row>
        <row r="10099">
          <cell r="B10099" t="str">
            <v>121521778</v>
          </cell>
          <cell r="C10099" t="str">
            <v>:001/008</v>
          </cell>
          <cell r="D10099" t="str">
            <v>T2 DI PIT #3-PIT #1 1/8 RPL HRDT</v>
          </cell>
          <cell r="E10099" t="str">
            <v>TABLEMTN</v>
          </cell>
          <cell r="F10099" t="str">
            <v>ETL.5400</v>
          </cell>
          <cell r="G10099" t="str">
            <v>.TOWR</v>
          </cell>
          <cell r="H10099">
            <v>44358</v>
          </cell>
          <cell r="I10099">
            <v>44357</v>
          </cell>
          <cell r="J10099">
            <v>44373</v>
          </cell>
          <cell r="K10099">
            <v>44399</v>
          </cell>
          <cell r="M10099">
            <v>44722</v>
          </cell>
          <cell r="N10099">
            <v>44722</v>
          </cell>
          <cell r="O10099" t="str">
            <v>543</v>
          </cell>
          <cell r="P10099" t="str">
            <v/>
          </cell>
          <cell r="Q10099" t="str">
            <v>E - Schd Compl Yr 0</v>
          </cell>
          <cell r="R10099" t="str">
            <v>ORAS NOCO ATCO</v>
          </cell>
          <cell r="S10099" t="str">
            <v>HFTD 2</v>
          </cell>
        </row>
        <row r="10100">
          <cell r="B10100" t="str">
            <v>121521980</v>
          </cell>
          <cell r="C10100" t="str">
            <v>032/006</v>
          </cell>
          <cell r="D10100" t="str">
            <v>T2 DI MEN-WILLTS-FT BRG 32/6 RPR GYWW</v>
          </cell>
          <cell r="E10100" t="str">
            <v>WILLITS</v>
          </cell>
          <cell r="F10100" t="str">
            <v>ETL.7550</v>
          </cell>
          <cell r="G10100" t="str">
            <v>.POLE.WOOD</v>
          </cell>
          <cell r="H10100">
            <v>44358</v>
          </cell>
          <cell r="I10100">
            <v>44357</v>
          </cell>
          <cell r="J10100">
            <v>44697</v>
          </cell>
          <cell r="K10100">
            <v>44782</v>
          </cell>
          <cell r="M10100">
            <v>44722</v>
          </cell>
          <cell r="N10100">
            <v>44689</v>
          </cell>
          <cell r="O10100" t="str">
            <v>630</v>
          </cell>
          <cell r="P10100" t="str">
            <v/>
          </cell>
          <cell r="Q10100" t="str">
            <v>E - Schd Compl Yr 0</v>
          </cell>
          <cell r="R10100" t="str">
            <v>ORAS NOCO ATCO</v>
          </cell>
          <cell r="S10100" t="str">
            <v>HFTD 2</v>
          </cell>
        </row>
        <row r="10101">
          <cell r="B10101" t="str">
            <v>121522128</v>
          </cell>
          <cell r="C10101" t="str">
            <v>037/325</v>
          </cell>
          <cell r="D10101" t="str">
            <v>T2 DI PIT #1-COTTNWOOD 37/325 RPR CNDS</v>
          </cell>
          <cell r="E10101" t="str">
            <v>TABLEMTN</v>
          </cell>
          <cell r="F10101" t="str">
            <v>ETL.5390</v>
          </cell>
          <cell r="G10101" t="str">
            <v>.INSL.NCER</v>
          </cell>
          <cell r="H10101">
            <v>44358</v>
          </cell>
          <cell r="I10101">
            <v>44358</v>
          </cell>
          <cell r="J10101">
            <v>44358</v>
          </cell>
          <cell r="M10101">
            <v>44723</v>
          </cell>
          <cell r="N10101">
            <v>44723</v>
          </cell>
          <cell r="O10101" t="str">
            <v>628</v>
          </cell>
          <cell r="P10101" t="str">
            <v/>
          </cell>
          <cell r="Q10101" t="str">
            <v>E - Schd Compl Yr 0</v>
          </cell>
          <cell r="R10101" t="str">
            <v>NOPR ORAS ATCO</v>
          </cell>
          <cell r="S10101" t="str">
            <v>HFTD 2</v>
          </cell>
        </row>
        <row r="10102">
          <cell r="B10102" t="str">
            <v>121522250</v>
          </cell>
          <cell r="C10102" t="str">
            <v>008/068</v>
          </cell>
          <cell r="D10102" t="str">
            <v>T2 DI CRAG VIEW-CASCADE 8/68 RPL INSW</v>
          </cell>
          <cell r="E10102" t="str">
            <v>TABLEMTN</v>
          </cell>
          <cell r="F10102" t="str">
            <v>ETL.1350</v>
          </cell>
          <cell r="G10102" t="str">
            <v>.INSL.CERA</v>
          </cell>
          <cell r="H10102">
            <v>44358</v>
          </cell>
          <cell r="I10102">
            <v>44355</v>
          </cell>
          <cell r="J10102">
            <v>44355</v>
          </cell>
          <cell r="M10102">
            <v>44720</v>
          </cell>
          <cell r="N10102">
            <v>44716</v>
          </cell>
          <cell r="O10102" t="str">
            <v>508</v>
          </cell>
          <cell r="P10102" t="str">
            <v>OTHR</v>
          </cell>
          <cell r="Q10102" t="str">
            <v>E - Schd Compl Yr 0</v>
          </cell>
          <cell r="R10102" t="str">
            <v>NOPR ORAS ATCO</v>
          </cell>
          <cell r="S10102" t="str">
            <v>HFTD 2</v>
          </cell>
        </row>
        <row r="10103">
          <cell r="B10103" t="str">
            <v>121522325</v>
          </cell>
          <cell r="C10103" t="str">
            <v>008/068</v>
          </cell>
          <cell r="D10103" t="str">
            <v>T2 DI CRAG VIEW-CASCAD 8/68 RPR SHLS</v>
          </cell>
          <cell r="E10103" t="str">
            <v>TABLEMTN</v>
          </cell>
          <cell r="F10103" t="str">
            <v>ETL.1350</v>
          </cell>
          <cell r="G10103" t="str">
            <v>.POLE.WDPS</v>
          </cell>
          <cell r="H10103">
            <v>44358</v>
          </cell>
          <cell r="I10103">
            <v>44355</v>
          </cell>
          <cell r="J10103">
            <v>44355</v>
          </cell>
          <cell r="L10103">
            <v>45134</v>
          </cell>
          <cell r="M10103">
            <v>44720</v>
          </cell>
          <cell r="O10103" t="str">
            <v>628</v>
          </cell>
          <cell r="P10103" t="str">
            <v>OTHR</v>
          </cell>
          <cell r="Q10103" t="str">
            <v>E - Schd Compl Yr 0</v>
          </cell>
          <cell r="R10103" t="str">
            <v>OSNO ATCO</v>
          </cell>
          <cell r="S10103" t="str">
            <v>HFTD 2</v>
          </cell>
        </row>
        <row r="10104">
          <cell r="B10104" t="str">
            <v>121522507</v>
          </cell>
          <cell r="C10104" t="str">
            <v>000/001</v>
          </cell>
          <cell r="D10104" t="str">
            <v>T2 DI STAN-MEL SS-MAN 0/1 BENT STEEL</v>
          </cell>
          <cell r="E10104" t="str">
            <v>VICTOR</v>
          </cell>
          <cell r="F10104" t="str">
            <v>ETL.3830</v>
          </cell>
          <cell r="G10104" t="str">
            <v>.TOWR</v>
          </cell>
          <cell r="H10104">
            <v>44358</v>
          </cell>
          <cell r="I10104">
            <v>44358</v>
          </cell>
          <cell r="J10104">
            <v>44623</v>
          </cell>
          <cell r="K10104">
            <v>44683</v>
          </cell>
          <cell r="M10104">
            <v>44723</v>
          </cell>
          <cell r="N10104">
            <v>44723</v>
          </cell>
          <cell r="O10104" t="str">
            <v>543</v>
          </cell>
          <cell r="P10104" t="str">
            <v/>
          </cell>
          <cell r="Q10104" t="str">
            <v>E - Schd Compl Yr 0</v>
          </cell>
          <cell r="R10104" t="str">
            <v>ORAS NOCO ATCO</v>
          </cell>
          <cell r="S10104" t="str">
            <v>HFTD 2</v>
          </cell>
        </row>
        <row r="10105">
          <cell r="B10105" t="str">
            <v>121522652</v>
          </cell>
          <cell r="C10105" t="str">
            <v>002/024</v>
          </cell>
          <cell r="D10105" t="str">
            <v>T2 DI CRAG VIEW-CASCADE 2/24 RPL INSW</v>
          </cell>
          <cell r="E10105" t="str">
            <v>TABLEMTN</v>
          </cell>
          <cell r="F10105" t="str">
            <v>ETL.1350</v>
          </cell>
          <cell r="G10105" t="str">
            <v>.INSL.CERA</v>
          </cell>
          <cell r="H10105">
            <v>44358</v>
          </cell>
          <cell r="I10105">
            <v>44355</v>
          </cell>
          <cell r="J10105">
            <v>44355</v>
          </cell>
          <cell r="L10105">
            <v>45116</v>
          </cell>
          <cell r="M10105">
            <v>44720</v>
          </cell>
          <cell r="N10105">
            <v>44716</v>
          </cell>
          <cell r="O10105" t="str">
            <v>508</v>
          </cell>
          <cell r="P10105" t="str">
            <v>OTHR</v>
          </cell>
          <cell r="Q10105" t="str">
            <v>E - Schd Compl Yr 0</v>
          </cell>
          <cell r="R10105" t="str">
            <v>NOPR ORAS ATCO</v>
          </cell>
          <cell r="S10105" t="str">
            <v>HFTD 2</v>
          </cell>
        </row>
        <row r="10106">
          <cell r="B10106" t="str">
            <v>121522655</v>
          </cell>
          <cell r="C10106" t="str">
            <v>002/024</v>
          </cell>
          <cell r="D10106" t="str">
            <v>T2 DI CRAG VIEW-CASCADE 2/24L RPR SHLW</v>
          </cell>
          <cell r="E10106" t="str">
            <v>TABLEMTN</v>
          </cell>
          <cell r="F10106" t="str">
            <v>ETL.1350</v>
          </cell>
          <cell r="G10106" t="str">
            <v>.POLE.WDPS</v>
          </cell>
          <cell r="H10106">
            <v>44358</v>
          </cell>
          <cell r="I10106">
            <v>44355</v>
          </cell>
          <cell r="J10106">
            <v>44355</v>
          </cell>
          <cell r="L10106">
            <v>45116</v>
          </cell>
          <cell r="M10106">
            <v>44720</v>
          </cell>
          <cell r="O10106" t="str">
            <v>630</v>
          </cell>
          <cell r="P10106" t="str">
            <v>OTHR</v>
          </cell>
          <cell r="Q10106" t="str">
            <v>E - Schd Compl Yr 0</v>
          </cell>
          <cell r="R10106" t="str">
            <v>OSNO ATCO</v>
          </cell>
          <cell r="S10106" t="str">
            <v>HFTD 2</v>
          </cell>
        </row>
        <row r="10107">
          <cell r="B10107" t="str">
            <v>121522675</v>
          </cell>
          <cell r="C10107" t="str">
            <v>010/117</v>
          </cell>
          <cell r="D10107" t="str">
            <v>T2 DI DRUM-SUMMIT #1 10/117 RPL STRW</v>
          </cell>
          <cell r="E10107" t="str">
            <v>SACTO</v>
          </cell>
          <cell r="F10107" t="str">
            <v>ETL.1440</v>
          </cell>
          <cell r="G10107" t="str">
            <v>.POLE.WDPS</v>
          </cell>
          <cell r="H10107">
            <v>44358</v>
          </cell>
          <cell r="I10107">
            <v>44355</v>
          </cell>
          <cell r="J10107">
            <v>44725</v>
          </cell>
          <cell r="K10107">
            <v>44735</v>
          </cell>
          <cell r="M10107">
            <v>44720</v>
          </cell>
          <cell r="N10107">
            <v>44679</v>
          </cell>
          <cell r="O10107" t="str">
            <v>372</v>
          </cell>
          <cell r="P10107" t="str">
            <v/>
          </cell>
          <cell r="Q10107" t="str">
            <v>E - Schd Compl Yr 0</v>
          </cell>
          <cell r="R10107" t="str">
            <v>ORAS NOCO ATCO</v>
          </cell>
          <cell r="S10107" t="str">
            <v>HFTD 2</v>
          </cell>
        </row>
        <row r="10108">
          <cell r="B10108" t="str">
            <v>121522692</v>
          </cell>
          <cell r="C10108" t="str">
            <v>002/024</v>
          </cell>
          <cell r="D10108" t="str">
            <v>T2 DI CRAG VIEW-CASCADE 2/24L RPR STRW</v>
          </cell>
          <cell r="E10108" t="str">
            <v>TABLEMTN</v>
          </cell>
          <cell r="F10108" t="str">
            <v>ETL.1350</v>
          </cell>
          <cell r="G10108" t="str">
            <v>.POLE.WDPS</v>
          </cell>
          <cell r="H10108">
            <v>44358</v>
          </cell>
          <cell r="I10108">
            <v>44355</v>
          </cell>
          <cell r="J10108">
            <v>44355</v>
          </cell>
          <cell r="L10108">
            <v>45116</v>
          </cell>
          <cell r="M10108">
            <v>44720</v>
          </cell>
          <cell r="O10108" t="str">
            <v>630</v>
          </cell>
          <cell r="P10108" t="str">
            <v/>
          </cell>
          <cell r="Q10108" t="str">
            <v>E - Schd Compl Yr 0</v>
          </cell>
          <cell r="R10108" t="str">
            <v>NOPR ATCO</v>
          </cell>
          <cell r="S10108" t="str">
            <v>HFTD 2</v>
          </cell>
        </row>
        <row r="10109">
          <cell r="B10109" t="str">
            <v>121522725</v>
          </cell>
          <cell r="C10109" t="str">
            <v>010/117</v>
          </cell>
          <cell r="D10109" t="str">
            <v>T2 DI DRUM-SUMMIT #1 10/117 RPL STRW</v>
          </cell>
          <cell r="E10109" t="str">
            <v>SACTO</v>
          </cell>
          <cell r="F10109" t="str">
            <v>ETL.1440</v>
          </cell>
          <cell r="G10109" t="str">
            <v>.POLE.WDPS</v>
          </cell>
          <cell r="H10109">
            <v>44358</v>
          </cell>
          <cell r="I10109">
            <v>44355</v>
          </cell>
          <cell r="J10109">
            <v>44725</v>
          </cell>
          <cell r="K10109">
            <v>44747</v>
          </cell>
          <cell r="M10109">
            <v>44720</v>
          </cell>
          <cell r="N10109">
            <v>44679</v>
          </cell>
          <cell r="O10109" t="str">
            <v>372</v>
          </cell>
          <cell r="P10109" t="str">
            <v/>
          </cell>
          <cell r="Q10109" t="str">
            <v>E - Schd Compl Yr 0</v>
          </cell>
          <cell r="R10109" t="str">
            <v>ORAS NOCO ATCO</v>
          </cell>
          <cell r="S10109" t="str">
            <v>HFTD 2</v>
          </cell>
        </row>
        <row r="10110">
          <cell r="B10110" t="str">
            <v>121522753</v>
          </cell>
          <cell r="C10110" t="str">
            <v>013/098</v>
          </cell>
          <cell r="D10110" t="str">
            <v>T2 DI CARIBOU TBLE MTN 13/98 RPR STRT</v>
          </cell>
          <cell r="E10110" t="str">
            <v>TABLEMTN</v>
          </cell>
          <cell r="F10110" t="str">
            <v>ETL.4440</v>
          </cell>
          <cell r="G10110" t="str">
            <v>.TOWR</v>
          </cell>
          <cell r="H10110">
            <v>44358</v>
          </cell>
          <cell r="I10110">
            <v>44355</v>
          </cell>
          <cell r="J10110">
            <v>44606</v>
          </cell>
          <cell r="K10110">
            <v>44616</v>
          </cell>
          <cell r="M10110">
            <v>44720</v>
          </cell>
          <cell r="N10110">
            <v>44720</v>
          </cell>
          <cell r="O10110" t="str">
            <v>543</v>
          </cell>
          <cell r="P10110" t="str">
            <v/>
          </cell>
          <cell r="Q10110" t="str">
            <v>E - Schd Compl Yr 0</v>
          </cell>
          <cell r="R10110" t="str">
            <v>ORAS NOCO ATCO</v>
          </cell>
          <cell r="S10110" t="str">
            <v>HFTD 2</v>
          </cell>
        </row>
        <row r="10111">
          <cell r="B10111" t="str">
            <v>121522830</v>
          </cell>
          <cell r="C10111" t="str">
            <v>002/044</v>
          </cell>
          <cell r="D10111" t="str">
            <v>WV HERDLYN-BALFOUR 2/44 RPR GRWW</v>
          </cell>
          <cell r="E10111" t="str">
            <v>CONCORD</v>
          </cell>
          <cell r="F10111" t="str">
            <v>ETL.7050</v>
          </cell>
          <cell r="G10111" t="str">
            <v>ETL.7050_002/044</v>
          </cell>
          <cell r="H10111">
            <v>44358</v>
          </cell>
          <cell r="I10111">
            <v>44358</v>
          </cell>
          <cell r="J10111">
            <v>44358</v>
          </cell>
          <cell r="M10111">
            <v>44723</v>
          </cell>
          <cell r="O10111" t="str">
            <v>630</v>
          </cell>
          <cell r="P10111" t="str">
            <v>OTHR</v>
          </cell>
          <cell r="Q10111" t="str">
            <v>E - Schd Compl Yr 0</v>
          </cell>
          <cell r="R10111" t="str">
            <v>OSNO ATCO</v>
          </cell>
          <cell r="S10111" t="str">
            <v>Non-HFTD</v>
          </cell>
        </row>
        <row r="10112">
          <cell r="B10112" t="str">
            <v>121522870</v>
          </cell>
          <cell r="C10112" t="str">
            <v>096/000</v>
          </cell>
          <cell r="D10112" t="str">
            <v>T2 WV HUMBOLDT-TRINITY 96/0 INS DAMP</v>
          </cell>
          <cell r="E10112" t="str">
            <v>EUREKA</v>
          </cell>
          <cell r="F10112" t="str">
            <v>ETL.1820</v>
          </cell>
          <cell r="G10112" t="str">
            <v>.INSL.NCER</v>
          </cell>
          <cell r="H10112">
            <v>44358</v>
          </cell>
          <cell r="I10112">
            <v>44358</v>
          </cell>
          <cell r="J10112">
            <v>44642</v>
          </cell>
          <cell r="K10112">
            <v>44657</v>
          </cell>
          <cell r="M10112">
            <v>44723</v>
          </cell>
          <cell r="N10112">
            <v>44692</v>
          </cell>
          <cell r="O10112" t="str">
            <v>630</v>
          </cell>
          <cell r="P10112" t="str">
            <v>OTHR</v>
          </cell>
          <cell r="Q10112" t="str">
            <v>E - Schd Compl Yr 0</v>
          </cell>
          <cell r="R10112" t="str">
            <v>ORAS NOCO ATCO</v>
          </cell>
          <cell r="S10112" t="str">
            <v>HFTD 2</v>
          </cell>
        </row>
        <row r="10113">
          <cell r="B10113" t="str">
            <v>121522894</v>
          </cell>
          <cell r="C10113" t="str">
            <v>030/004</v>
          </cell>
          <cell r="D10113" t="str">
            <v>T2 DI TRNTY-MPL CRK 30/4 RPR HRDD</v>
          </cell>
          <cell r="E10113" t="str">
            <v>EUREKA</v>
          </cell>
          <cell r="F10113" t="str">
            <v>ETL.8170</v>
          </cell>
          <cell r="G10113" t="str">
            <v>.POLE.WOOD</v>
          </cell>
          <cell r="H10113">
            <v>44358</v>
          </cell>
          <cell r="I10113">
            <v>44358</v>
          </cell>
          <cell r="J10113">
            <v>44358</v>
          </cell>
          <cell r="L10113">
            <v>45151</v>
          </cell>
          <cell r="M10113">
            <v>44723</v>
          </cell>
          <cell r="N10113">
            <v>44723</v>
          </cell>
          <cell r="O10113" t="str">
            <v>630</v>
          </cell>
          <cell r="P10113" t="str">
            <v/>
          </cell>
          <cell r="Q10113" t="str">
            <v>E - Schd Compl Yr 0</v>
          </cell>
          <cell r="R10113" t="str">
            <v>NOPR ORAS ATCO</v>
          </cell>
          <cell r="S10113" t="str">
            <v>HFTD 2</v>
          </cell>
        </row>
        <row r="10114">
          <cell r="B10114" t="str">
            <v>121522895</v>
          </cell>
          <cell r="C10114" t="str">
            <v>045/394</v>
          </cell>
          <cell r="D10114" t="str">
            <v>T2 DI RND MTN-COTTNWD #3 45/394 RPL HRDT</v>
          </cell>
          <cell r="E10114" t="str">
            <v>TABLEMTN</v>
          </cell>
          <cell r="F10114" t="str">
            <v>ETL.5650</v>
          </cell>
          <cell r="G10114" t="str">
            <v>.TOWR</v>
          </cell>
          <cell r="H10114">
            <v>44358</v>
          </cell>
          <cell r="I10114">
            <v>44358</v>
          </cell>
          <cell r="J10114">
            <v>44579</v>
          </cell>
          <cell r="K10114">
            <v>44594</v>
          </cell>
          <cell r="M10114">
            <v>44723</v>
          </cell>
          <cell r="N10114">
            <v>44723</v>
          </cell>
          <cell r="O10114" t="str">
            <v>543</v>
          </cell>
          <cell r="P10114" t="str">
            <v/>
          </cell>
          <cell r="Q10114" t="str">
            <v>E - Schd Compl Yr 0</v>
          </cell>
          <cell r="R10114" t="str">
            <v>ORAS NOCO ATCO</v>
          </cell>
          <cell r="S10114" t="str">
            <v>HFTD 2</v>
          </cell>
        </row>
        <row r="10115">
          <cell r="B10115" t="str">
            <v>121522899</v>
          </cell>
          <cell r="C10115" t="str">
            <v>045/394</v>
          </cell>
          <cell r="D10115" t="str">
            <v>T2 DI RND MTN-COTTNWD #3 45/394 RPR SPLS</v>
          </cell>
          <cell r="E10115" t="str">
            <v>TABLEMTN</v>
          </cell>
          <cell r="F10115" t="str">
            <v>ETL.5650</v>
          </cell>
          <cell r="G10115" t="str">
            <v>.INSL</v>
          </cell>
          <cell r="H10115">
            <v>44358</v>
          </cell>
          <cell r="I10115">
            <v>44358</v>
          </cell>
          <cell r="J10115">
            <v>44358</v>
          </cell>
          <cell r="M10115">
            <v>44723</v>
          </cell>
          <cell r="N10115">
            <v>44723</v>
          </cell>
          <cell r="O10115" t="str">
            <v>628</v>
          </cell>
          <cell r="P10115" t="str">
            <v/>
          </cell>
          <cell r="Q10115" t="str">
            <v>E - Schd Compl Yr 0</v>
          </cell>
          <cell r="R10115" t="str">
            <v>NOPR ORAS OSTS</v>
          </cell>
          <cell r="S10115" t="str">
            <v>HFTD 2</v>
          </cell>
        </row>
        <row r="10116">
          <cell r="B10116" t="str">
            <v>121523001</v>
          </cell>
          <cell r="C10116" t="str">
            <v>028/007</v>
          </cell>
          <cell r="D10116" t="str">
            <v>T2 DI MNDCNO WLLTS FT BRG 28/7 RPR GYWW</v>
          </cell>
          <cell r="E10116" t="str">
            <v>WILLITS</v>
          </cell>
          <cell r="F10116" t="str">
            <v>ETL.7550</v>
          </cell>
          <cell r="G10116" t="str">
            <v>.POLE.WOOD</v>
          </cell>
          <cell r="H10116">
            <v>44358</v>
          </cell>
          <cell r="I10116">
            <v>44355</v>
          </cell>
          <cell r="J10116">
            <v>44355</v>
          </cell>
          <cell r="M10116">
            <v>44720</v>
          </cell>
          <cell r="N10116">
            <v>45085</v>
          </cell>
          <cell r="O10116" t="str">
            <v>630</v>
          </cell>
          <cell r="P10116" t="str">
            <v/>
          </cell>
          <cell r="Q10116" t="str">
            <v>E - Schd Compl Yr 0</v>
          </cell>
          <cell r="R10116" t="str">
            <v>NOPR ORAS OSTS</v>
          </cell>
          <cell r="S10116" t="str">
            <v>HFTD 2</v>
          </cell>
        </row>
        <row r="10117">
          <cell r="B10117" t="str">
            <v>121523003</v>
          </cell>
          <cell r="C10117" t="str">
            <v>028/007</v>
          </cell>
          <cell r="D10117" t="str">
            <v>T2 DI MNDCN WLTS FT BRG 28/7 RPR STRW</v>
          </cell>
          <cell r="E10117" t="str">
            <v>WILLITS</v>
          </cell>
          <cell r="F10117" t="str">
            <v>ETL.7550</v>
          </cell>
          <cell r="G10117" t="str">
            <v>.POLE.WOOD</v>
          </cell>
          <cell r="H10117">
            <v>44358</v>
          </cell>
          <cell r="I10117">
            <v>44355</v>
          </cell>
          <cell r="J10117">
            <v>44355</v>
          </cell>
          <cell r="M10117">
            <v>44720</v>
          </cell>
          <cell r="N10117">
            <v>45085</v>
          </cell>
          <cell r="O10117" t="str">
            <v>630</v>
          </cell>
          <cell r="P10117" t="str">
            <v/>
          </cell>
          <cell r="Q10117" t="str">
            <v>E - Schd Compl Yr 0</v>
          </cell>
          <cell r="R10117" t="str">
            <v>NOPR ORAS OSTS</v>
          </cell>
          <cell r="S10117" t="str">
            <v>HFTD 2</v>
          </cell>
        </row>
        <row r="10118">
          <cell r="B10118" t="str">
            <v>121523068</v>
          </cell>
          <cell r="C10118" t="str">
            <v>001/050</v>
          </cell>
          <cell r="D10118" t="str">
            <v>T2 DI SPAULDING-SUMMIT 001/050 RPR GYWW</v>
          </cell>
          <cell r="E10118" t="str">
            <v>SACTO</v>
          </cell>
          <cell r="F10118" t="str">
            <v>ETL.8060</v>
          </cell>
          <cell r="G10118" t="str">
            <v>.POLE.NWOD</v>
          </cell>
          <cell r="H10118">
            <v>44358</v>
          </cell>
          <cell r="I10118">
            <v>44354</v>
          </cell>
          <cell r="J10118">
            <v>44775</v>
          </cell>
          <cell r="K10118">
            <v>44791</v>
          </cell>
          <cell r="L10118">
            <v>45020</v>
          </cell>
          <cell r="M10118">
            <v>44719</v>
          </cell>
          <cell r="N10118">
            <v>44719</v>
          </cell>
          <cell r="O10118" t="str">
            <v>630</v>
          </cell>
          <cell r="P10118" t="str">
            <v/>
          </cell>
          <cell r="Q10118" t="str">
            <v>E - Schd Compl Yr 0</v>
          </cell>
          <cell r="R10118" t="str">
            <v>ORAS NOCO ATCO</v>
          </cell>
          <cell r="S10118" t="str">
            <v>HFTD 2</v>
          </cell>
        </row>
        <row r="10119">
          <cell r="B10119" t="str">
            <v>121523105</v>
          </cell>
          <cell r="C10119" t="str">
            <v>007/033</v>
          </cell>
          <cell r="D10119" t="str">
            <v>T2 DI PITTSBURG-TESLA #1 7/33 RPR STRT</v>
          </cell>
          <cell r="E10119" t="str">
            <v>CONCORD</v>
          </cell>
          <cell r="F10119" t="str">
            <v>ETL.5510</v>
          </cell>
          <cell r="G10119" t="str">
            <v>.TOWR</v>
          </cell>
          <cell r="H10119">
            <v>44358</v>
          </cell>
          <cell r="I10119">
            <v>44358</v>
          </cell>
          <cell r="J10119">
            <v>44664</v>
          </cell>
          <cell r="K10119">
            <v>44721</v>
          </cell>
          <cell r="L10119">
            <v>45023</v>
          </cell>
          <cell r="M10119">
            <v>44723</v>
          </cell>
          <cell r="N10119">
            <v>44723</v>
          </cell>
          <cell r="O10119" t="str">
            <v>543</v>
          </cell>
          <cell r="P10119" t="str">
            <v/>
          </cell>
          <cell r="Q10119" t="str">
            <v>E - Schd Compl Yr 0</v>
          </cell>
          <cell r="R10119" t="str">
            <v>ORAS NOCO ATCO</v>
          </cell>
          <cell r="S10119" t="str">
            <v>HFTD 2</v>
          </cell>
        </row>
        <row r="10120">
          <cell r="B10120" t="str">
            <v>121523148</v>
          </cell>
          <cell r="C10120" t="str">
            <v>004/036</v>
          </cell>
          <cell r="D10120" t="str">
            <v>T2 DI VACA-VACAVL-CORDELIA 4/36 RPL INSS</v>
          </cell>
          <cell r="E10120" t="str">
            <v>SACTO</v>
          </cell>
          <cell r="F10120" t="str">
            <v>ETL.4090</v>
          </cell>
          <cell r="G10120" t="str">
            <v>.INSL.NCER</v>
          </cell>
          <cell r="H10120">
            <v>44358</v>
          </cell>
          <cell r="I10120">
            <v>44358</v>
          </cell>
          <cell r="J10120">
            <v>44692</v>
          </cell>
          <cell r="K10120">
            <v>44713</v>
          </cell>
          <cell r="M10120">
            <v>44723</v>
          </cell>
          <cell r="N10120">
            <v>44665</v>
          </cell>
          <cell r="O10120" t="str">
            <v>532</v>
          </cell>
          <cell r="P10120" t="str">
            <v/>
          </cell>
          <cell r="Q10120" t="str">
            <v>E - Schd Compl Yr 0</v>
          </cell>
          <cell r="R10120" t="str">
            <v>ORAS NOCO ATCO</v>
          </cell>
          <cell r="S10120" t="str">
            <v>HFTD 2</v>
          </cell>
        </row>
        <row r="10121">
          <cell r="B10121" t="str">
            <v>121523149</v>
          </cell>
          <cell r="C10121" t="str">
            <v>004/036</v>
          </cell>
          <cell r="D10121" t="str">
            <v>T2 DI VACA-VACAVL-JAMESON 4/36 INS STEP</v>
          </cell>
          <cell r="E10121" t="str">
            <v>LAKEVLLE</v>
          </cell>
          <cell r="F10121" t="str">
            <v>ETL.4100</v>
          </cell>
          <cell r="G10121" t="str">
            <v>.TOWR</v>
          </cell>
          <cell r="H10121">
            <v>44358</v>
          </cell>
          <cell r="I10121">
            <v>44358</v>
          </cell>
          <cell r="J10121">
            <v>44678</v>
          </cell>
          <cell r="K10121">
            <v>44690</v>
          </cell>
          <cell r="M10121">
            <v>44723</v>
          </cell>
          <cell r="N10121">
            <v>44723</v>
          </cell>
          <cell r="O10121" t="str">
            <v>543</v>
          </cell>
          <cell r="P10121" t="str">
            <v/>
          </cell>
          <cell r="Q10121" t="str">
            <v>E - Schd Compl Yr 0</v>
          </cell>
          <cell r="R10121" t="str">
            <v>ORAS NOCO ATCO</v>
          </cell>
          <cell r="S10121" t="str">
            <v>HFTD 2</v>
          </cell>
        </row>
        <row r="10122">
          <cell r="B10122" t="str">
            <v>121523167</v>
          </cell>
          <cell r="C10122" t="str">
            <v>000/005</v>
          </cell>
          <cell r="D10122" t="str">
            <v>T2 DI SMRTSVLL NCLS #2 000/005 RPR GYWW</v>
          </cell>
          <cell r="E10122" t="str">
            <v>SACTO</v>
          </cell>
          <cell r="F10122" t="str">
            <v>ETL.8000</v>
          </cell>
          <cell r="G10122" t="str">
            <v>.POLE.WOOD</v>
          </cell>
          <cell r="H10122">
            <v>44358</v>
          </cell>
          <cell r="I10122">
            <v>44355</v>
          </cell>
          <cell r="J10122">
            <v>44678</v>
          </cell>
          <cell r="K10122">
            <v>44733</v>
          </cell>
          <cell r="L10122">
            <v>45029</v>
          </cell>
          <cell r="M10122">
            <v>44720</v>
          </cell>
          <cell r="N10122">
            <v>44720</v>
          </cell>
          <cell r="O10122" t="str">
            <v>630</v>
          </cell>
          <cell r="P10122" t="str">
            <v/>
          </cell>
          <cell r="Q10122" t="str">
            <v>E - Schd Compl Yr 0</v>
          </cell>
          <cell r="R10122" t="str">
            <v>ORAS NOCO ATCO</v>
          </cell>
          <cell r="S10122" t="str">
            <v>HFTD 2</v>
          </cell>
        </row>
        <row r="10123">
          <cell r="B10123" t="str">
            <v>121523245</v>
          </cell>
          <cell r="C10123" t="str">
            <v>008/150</v>
          </cell>
          <cell r="D10123" t="str">
            <v>T2 DI CARIBOU-WESTWOOD 8/150 RPR GYWW</v>
          </cell>
          <cell r="E10123" t="str">
            <v>TABLEMTN</v>
          </cell>
          <cell r="F10123" t="str">
            <v>ETL.6300</v>
          </cell>
          <cell r="G10123" t="str">
            <v>.POLE.WOOD</v>
          </cell>
          <cell r="H10123">
            <v>44358</v>
          </cell>
          <cell r="I10123">
            <v>44355</v>
          </cell>
          <cell r="J10123">
            <v>44355</v>
          </cell>
          <cell r="M10123">
            <v>44720</v>
          </cell>
          <cell r="N10123">
            <v>44720</v>
          </cell>
          <cell r="O10123" t="str">
            <v>630</v>
          </cell>
          <cell r="P10123" t="str">
            <v>OTHR</v>
          </cell>
          <cell r="Q10123" t="str">
            <v>E - Schd Compl Yr 0</v>
          </cell>
          <cell r="R10123" t="str">
            <v>NOPR ORAS ATCO</v>
          </cell>
          <cell r="S10123" t="str">
            <v>HFTD 2</v>
          </cell>
        </row>
        <row r="10124">
          <cell r="B10124" t="str">
            <v>121523247</v>
          </cell>
          <cell r="C10124" t="str">
            <v>001/062</v>
          </cell>
          <cell r="D10124" t="str">
            <v>T2 DI SPAULDING-SUMMIT 1/062 RPR GYWW</v>
          </cell>
          <cell r="E10124" t="str">
            <v>SACTO</v>
          </cell>
          <cell r="F10124" t="str">
            <v>ETL.8060</v>
          </cell>
          <cell r="G10124" t="str">
            <v>.POLE.NWOD</v>
          </cell>
          <cell r="H10124">
            <v>44358</v>
          </cell>
          <cell r="I10124">
            <v>44354</v>
          </cell>
          <cell r="J10124">
            <v>44775</v>
          </cell>
          <cell r="K10124">
            <v>44782</v>
          </cell>
          <cell r="M10124">
            <v>44719</v>
          </cell>
          <cell r="N10124">
            <v>44719</v>
          </cell>
          <cell r="O10124" t="str">
            <v>630</v>
          </cell>
          <cell r="P10124" t="str">
            <v/>
          </cell>
          <cell r="Q10124" t="str">
            <v>E - Schd Compl Yr 0</v>
          </cell>
          <cell r="R10124" t="str">
            <v>ORAS NOCO ATCO</v>
          </cell>
          <cell r="S10124" t="str">
            <v>HFTD 2</v>
          </cell>
        </row>
        <row r="10125">
          <cell r="B10125" t="str">
            <v>121523261</v>
          </cell>
          <cell r="C10125" t="str">
            <v>066/279</v>
          </cell>
          <cell r="D10125" t="str">
            <v>EI TEMPLETON-GATES 66/279 RPR STRT</v>
          </cell>
          <cell r="E10125" t="str">
            <v>FRESNO</v>
          </cell>
          <cell r="F10125" t="str">
            <v>ETL.5934</v>
          </cell>
          <cell r="G10125" t="str">
            <v>ETL.5934_066/279</v>
          </cell>
          <cell r="H10125">
            <v>44358</v>
          </cell>
          <cell r="I10125">
            <v>44358</v>
          </cell>
          <cell r="J10125">
            <v>44358</v>
          </cell>
          <cell r="M10125">
            <v>44723</v>
          </cell>
          <cell r="N10125">
            <v>44723</v>
          </cell>
          <cell r="O10125" t="str">
            <v>543</v>
          </cell>
          <cell r="P10125" t="str">
            <v>CREW</v>
          </cell>
          <cell r="Q10125" t="str">
            <v>E - Schd Compl Yr 0</v>
          </cell>
          <cell r="R10125" t="str">
            <v>NOPR ORAS ATCO</v>
          </cell>
          <cell r="S10125" t="str">
            <v>Non-HFTD</v>
          </cell>
        </row>
        <row r="10126">
          <cell r="B10126" t="str">
            <v>121523262</v>
          </cell>
          <cell r="C10126" t="str">
            <v>066/279</v>
          </cell>
          <cell r="D10126" t="str">
            <v>EI TEMPLETON-GATES 66/279 RPR FOND</v>
          </cell>
          <cell r="E10126" t="str">
            <v>FRESNO</v>
          </cell>
          <cell r="F10126" t="str">
            <v>ETL.5934</v>
          </cell>
          <cell r="G10126" t="str">
            <v>ETL.5934_066/279</v>
          </cell>
          <cell r="H10126">
            <v>44358</v>
          </cell>
          <cell r="I10126">
            <v>44358</v>
          </cell>
          <cell r="J10126">
            <v>44358</v>
          </cell>
          <cell r="M10126">
            <v>44723</v>
          </cell>
          <cell r="N10126">
            <v>44723</v>
          </cell>
          <cell r="O10126" t="str">
            <v>543</v>
          </cell>
          <cell r="P10126" t="str">
            <v>CREW</v>
          </cell>
          <cell r="Q10126" t="str">
            <v>E - Schd Compl Yr 0</v>
          </cell>
          <cell r="R10126" t="str">
            <v>NOPR ORAS ATCO</v>
          </cell>
          <cell r="S10126" t="str">
            <v>Non-HFTD</v>
          </cell>
        </row>
        <row r="10127">
          <cell r="B10127" t="str">
            <v>121523289</v>
          </cell>
          <cell r="C10127" t="str">
            <v>108/002</v>
          </cell>
          <cell r="D10127" t="str">
            <v>T2 DI HMBLT BRDGVLL 108/2L RPR WDPKR</v>
          </cell>
          <cell r="E10127" t="str">
            <v>EUREKA</v>
          </cell>
          <cell r="F10127" t="str">
            <v>ETL.1810</v>
          </cell>
          <cell r="G10127" t="str">
            <v>.POLE.WDPS</v>
          </cell>
          <cell r="H10127">
            <v>44358</v>
          </cell>
          <cell r="I10127">
            <v>44355</v>
          </cell>
          <cell r="J10127">
            <v>44657</v>
          </cell>
          <cell r="K10127">
            <v>44671</v>
          </cell>
          <cell r="M10127">
            <v>44720</v>
          </cell>
          <cell r="N10127">
            <v>44720</v>
          </cell>
          <cell r="O10127" t="str">
            <v>630</v>
          </cell>
          <cell r="P10127" t="str">
            <v/>
          </cell>
          <cell r="Q10127" t="str">
            <v>E - Schd Compl Yr 0</v>
          </cell>
          <cell r="R10127" t="str">
            <v>ORAS NOCO ATCO</v>
          </cell>
          <cell r="S10127" t="str">
            <v>HFTD 2</v>
          </cell>
        </row>
        <row r="10128">
          <cell r="B10128" t="str">
            <v>121523292</v>
          </cell>
          <cell r="C10128" t="str">
            <v>031/210</v>
          </cell>
          <cell r="D10128" t="str">
            <v>T2 DI POE-RIO OSO 31/210 RPR FOND</v>
          </cell>
          <cell r="E10128" t="str">
            <v>TABLEMTN</v>
          </cell>
          <cell r="F10128" t="str">
            <v>ETL.5540</v>
          </cell>
          <cell r="G10128" t="str">
            <v>.TOWR</v>
          </cell>
          <cell r="H10128">
            <v>44358</v>
          </cell>
          <cell r="I10128">
            <v>44358</v>
          </cell>
          <cell r="J10128">
            <v>44595</v>
          </cell>
          <cell r="K10128">
            <v>44621</v>
          </cell>
          <cell r="M10128">
            <v>44723</v>
          </cell>
          <cell r="N10128">
            <v>44723</v>
          </cell>
          <cell r="O10128" t="str">
            <v>543</v>
          </cell>
          <cell r="P10128" t="str">
            <v/>
          </cell>
          <cell r="Q10128" t="str">
            <v>E - Schd Compl Yr 0</v>
          </cell>
          <cell r="R10128" t="str">
            <v>ORAS NOCO ATCO</v>
          </cell>
          <cell r="S10128" t="str">
            <v>HFTD 2</v>
          </cell>
        </row>
        <row r="10129">
          <cell r="B10129" t="str">
            <v>121523301</v>
          </cell>
          <cell r="C10129" t="str">
            <v>004/036</v>
          </cell>
          <cell r="D10129" t="str">
            <v>T2 DI VACA-VACVL-JMSN NRTH 4/36 RPL INSS</v>
          </cell>
          <cell r="E10129" t="str">
            <v>LAKEVLLE</v>
          </cell>
          <cell r="F10129" t="str">
            <v>ETL.4100</v>
          </cell>
          <cell r="G10129" t="str">
            <v>.INSL.NCER</v>
          </cell>
          <cell r="H10129">
            <v>44358</v>
          </cell>
          <cell r="I10129">
            <v>44358</v>
          </cell>
          <cell r="J10129">
            <v>44616</v>
          </cell>
          <cell r="K10129">
            <v>44628</v>
          </cell>
          <cell r="M10129">
            <v>44723</v>
          </cell>
          <cell r="N10129">
            <v>44665</v>
          </cell>
          <cell r="O10129" t="str">
            <v>532</v>
          </cell>
          <cell r="P10129" t="str">
            <v/>
          </cell>
          <cell r="Q10129" t="str">
            <v>E - Schd Compl Yr 0</v>
          </cell>
          <cell r="R10129" t="str">
            <v>ORAS NOCO ATCO</v>
          </cell>
          <cell r="S10129" t="str">
            <v>HFTD 2</v>
          </cell>
        </row>
        <row r="10130">
          <cell r="B10130" t="str">
            <v>121523309</v>
          </cell>
          <cell r="C10130" t="str">
            <v>007/059</v>
          </cell>
          <cell r="D10130" t="str">
            <v>T2 DI PIT #3-PIT #1 7/59 RPR SPLS</v>
          </cell>
          <cell r="E10130" t="str">
            <v>TABLEMTN</v>
          </cell>
          <cell r="F10130" t="str">
            <v>ETL.5400</v>
          </cell>
          <cell r="G10130" t="str">
            <v>.INSL</v>
          </cell>
          <cell r="H10130">
            <v>44358</v>
          </cell>
          <cell r="I10130">
            <v>44358</v>
          </cell>
          <cell r="J10130">
            <v>44730</v>
          </cell>
          <cell r="K10130">
            <v>44742</v>
          </cell>
          <cell r="M10130">
            <v>44723</v>
          </cell>
          <cell r="N10130">
            <v>44723</v>
          </cell>
          <cell r="O10130" t="str">
            <v>628</v>
          </cell>
          <cell r="P10130" t="str">
            <v/>
          </cell>
          <cell r="Q10130" t="str">
            <v>E - Schd Compl Yr 0</v>
          </cell>
          <cell r="R10130" t="str">
            <v>ORAS NOCO ATCO</v>
          </cell>
          <cell r="S10130" t="str">
            <v>HFTD 2</v>
          </cell>
        </row>
        <row r="10131">
          <cell r="B10131" t="str">
            <v>121523350</v>
          </cell>
          <cell r="C10131" t="str">
            <v>108/002</v>
          </cell>
          <cell r="D10131" t="str">
            <v>T2 DI HMBLT BRDGVLL 108/2C RPR WDPKR</v>
          </cell>
          <cell r="E10131" t="str">
            <v>EUREKA</v>
          </cell>
          <cell r="F10131" t="str">
            <v>ETL.1810</v>
          </cell>
          <cell r="G10131" t="str">
            <v>.POLE.WDPS</v>
          </cell>
          <cell r="H10131">
            <v>44358</v>
          </cell>
          <cell r="I10131">
            <v>44355</v>
          </cell>
          <cell r="J10131">
            <v>44657</v>
          </cell>
          <cell r="K10131">
            <v>44719</v>
          </cell>
          <cell r="M10131">
            <v>44720</v>
          </cell>
          <cell r="N10131">
            <v>44720</v>
          </cell>
          <cell r="O10131" t="str">
            <v>630</v>
          </cell>
          <cell r="P10131" t="str">
            <v/>
          </cell>
          <cell r="Q10131" t="str">
            <v>E - Schd Compl Yr 0</v>
          </cell>
          <cell r="R10131" t="str">
            <v>ORAS NOCO ATCO</v>
          </cell>
          <cell r="S10131" t="str">
            <v>HFTD 2</v>
          </cell>
        </row>
        <row r="10132">
          <cell r="B10132" t="str">
            <v>121523356</v>
          </cell>
          <cell r="C10132" t="str">
            <v>004/115</v>
          </cell>
          <cell r="D10132" t="str">
            <v>T2 DI HMLTN BRNCH CHSTR 004/115 RPL STRW</v>
          </cell>
          <cell r="E10132" t="str">
            <v>TABLEMTN</v>
          </cell>
          <cell r="F10132" t="str">
            <v>ETL.7000</v>
          </cell>
          <cell r="G10132" t="str">
            <v>.POLE.WOOD</v>
          </cell>
          <cell r="H10132">
            <v>44358</v>
          </cell>
          <cell r="I10132">
            <v>44355</v>
          </cell>
          <cell r="J10132">
            <v>44765</v>
          </cell>
          <cell r="K10132">
            <v>44795</v>
          </cell>
          <cell r="M10132">
            <v>44720</v>
          </cell>
          <cell r="N10132">
            <v>44684</v>
          </cell>
          <cell r="O10132" t="str">
            <v>372</v>
          </cell>
          <cell r="P10132" t="str">
            <v/>
          </cell>
          <cell r="Q10132" t="str">
            <v>E - Schd Compl Yr 0</v>
          </cell>
          <cell r="R10132" t="str">
            <v>ORAS NOCO ATCO</v>
          </cell>
          <cell r="S10132" t="str">
            <v>HFTD 2</v>
          </cell>
        </row>
        <row r="10133">
          <cell r="B10133" t="str">
            <v>121523381</v>
          </cell>
          <cell r="C10133" t="str">
            <v>007/056</v>
          </cell>
          <cell r="D10133" t="str">
            <v>T2 DI MA CARIBOU-TABLE MTN 7/56 RMV NEST</v>
          </cell>
          <cell r="E10133" t="str">
            <v>TABLEMTN</v>
          </cell>
          <cell r="F10133" t="str">
            <v>ETL.4440</v>
          </cell>
          <cell r="G10133" t="str">
            <v>.TOWR</v>
          </cell>
          <cell r="H10133">
            <v>44358</v>
          </cell>
          <cell r="I10133">
            <v>44358</v>
          </cell>
          <cell r="J10133">
            <v>44358</v>
          </cell>
          <cell r="L10133">
            <v>45060</v>
          </cell>
          <cell r="M10133">
            <v>44723</v>
          </cell>
          <cell r="N10133">
            <v>44723</v>
          </cell>
          <cell r="O10133" t="str">
            <v>628</v>
          </cell>
          <cell r="P10133" t="str">
            <v/>
          </cell>
          <cell r="Q10133" t="str">
            <v>E - Schd Compl Yr 0</v>
          </cell>
          <cell r="R10133" t="str">
            <v>NOPR ORAS ATCO</v>
          </cell>
          <cell r="S10133" t="str">
            <v>HFTD 2</v>
          </cell>
        </row>
        <row r="10134">
          <cell r="B10134" t="str">
            <v>121523413</v>
          </cell>
          <cell r="C10134" t="str">
            <v>002/011</v>
          </cell>
          <cell r="D10134" t="str">
            <v>T2 DI CARIBOU #2 002/011 RPR STRW</v>
          </cell>
          <cell r="E10134" t="str">
            <v>TABLEMTN</v>
          </cell>
          <cell r="F10134" t="str">
            <v>ETL.6280</v>
          </cell>
          <cell r="G10134" t="str">
            <v>.POLE.WOOD</v>
          </cell>
          <cell r="H10134">
            <v>44358</v>
          </cell>
          <cell r="I10134">
            <v>44355</v>
          </cell>
          <cell r="J10134">
            <v>44355</v>
          </cell>
          <cell r="L10134">
            <v>45164</v>
          </cell>
          <cell r="M10134">
            <v>44720</v>
          </cell>
          <cell r="N10134">
            <v>44720</v>
          </cell>
          <cell r="O10134" t="str">
            <v>630</v>
          </cell>
          <cell r="P10134" t="str">
            <v>OTHR</v>
          </cell>
          <cell r="Q10134" t="str">
            <v>E - Schd Compl Yr 0</v>
          </cell>
          <cell r="R10134" t="str">
            <v>NOPR ORAS ATCO</v>
          </cell>
          <cell r="S10134" t="str">
            <v>HFTD 2</v>
          </cell>
        </row>
        <row r="10135">
          <cell r="B10135" t="str">
            <v>121523414</v>
          </cell>
          <cell r="C10135" t="str">
            <v>002/011</v>
          </cell>
          <cell r="D10135" t="str">
            <v>T2 DI CARIBOU #2 002/011 RPR GYWW</v>
          </cell>
          <cell r="E10135" t="str">
            <v>TABLEMTN</v>
          </cell>
          <cell r="F10135" t="str">
            <v>ETL.6280</v>
          </cell>
          <cell r="G10135" t="str">
            <v>.POLE.WOOD</v>
          </cell>
          <cell r="H10135">
            <v>44358</v>
          </cell>
          <cell r="I10135">
            <v>44355</v>
          </cell>
          <cell r="J10135">
            <v>44355</v>
          </cell>
          <cell r="M10135">
            <v>44720</v>
          </cell>
          <cell r="N10135">
            <v>44720</v>
          </cell>
          <cell r="O10135" t="str">
            <v>630</v>
          </cell>
          <cell r="P10135" t="str">
            <v>OTHR</v>
          </cell>
          <cell r="Q10135" t="str">
            <v>E - Schd Compl Yr 0</v>
          </cell>
          <cell r="R10135" t="str">
            <v>NOPR ORAS ATCO</v>
          </cell>
          <cell r="S10135" t="str">
            <v>HFTD 2</v>
          </cell>
        </row>
        <row r="10136">
          <cell r="B10136" t="str">
            <v>121523445</v>
          </cell>
          <cell r="C10136" t="str">
            <v>A000/016</v>
          </cell>
          <cell r="D10136" t="str">
            <v>T2 DI  COLGATE-CHALLENGE A0/16 RPR STRW</v>
          </cell>
          <cell r="E10136" t="str">
            <v>SACTO</v>
          </cell>
          <cell r="F10136" t="str">
            <v>ETL.6480</v>
          </cell>
          <cell r="G10136" t="str">
            <v>.POLE.WOOD</v>
          </cell>
          <cell r="H10136">
            <v>44358</v>
          </cell>
          <cell r="I10136">
            <v>44357</v>
          </cell>
          <cell r="J10136">
            <v>44357</v>
          </cell>
          <cell r="L10136">
            <v>45120</v>
          </cell>
          <cell r="M10136">
            <v>44722</v>
          </cell>
          <cell r="N10136">
            <v>44722</v>
          </cell>
          <cell r="O10136" t="str">
            <v>630</v>
          </cell>
          <cell r="P10136" t="str">
            <v/>
          </cell>
          <cell r="Q10136" t="str">
            <v>E - Schd Compl Yr 0</v>
          </cell>
          <cell r="R10136" t="str">
            <v>NOPR ORAS OSTS</v>
          </cell>
          <cell r="S10136" t="str">
            <v>HFTD 2</v>
          </cell>
        </row>
        <row r="10137">
          <cell r="B10137" t="str">
            <v>121523461</v>
          </cell>
          <cell r="C10137" t="str">
            <v>090/001</v>
          </cell>
          <cell r="D10137" t="str">
            <v>T2 DI HUMBOLDT-TRINITY 90/1 RMV VEG</v>
          </cell>
          <cell r="E10137" t="str">
            <v>EUREKA</v>
          </cell>
          <cell r="F10137" t="str">
            <v>ETL.1820</v>
          </cell>
          <cell r="G10137" t="str">
            <v>.POLE.WDPS</v>
          </cell>
          <cell r="H10137">
            <v>44358</v>
          </cell>
          <cell r="I10137">
            <v>44356</v>
          </cell>
          <cell r="J10137">
            <v>44722</v>
          </cell>
          <cell r="K10137">
            <v>44722</v>
          </cell>
          <cell r="M10137">
            <v>44721</v>
          </cell>
          <cell r="O10137" t="str">
            <v>564</v>
          </cell>
          <cell r="P10137" t="str">
            <v/>
          </cell>
          <cell r="Q10137" t="str">
            <v>E - Schd Compl Yr 0</v>
          </cell>
          <cell r="R10137" t="str">
            <v>NOCO ATCO</v>
          </cell>
          <cell r="S10137" t="str">
            <v>HFTD 2</v>
          </cell>
        </row>
        <row r="10138">
          <cell r="B10138" t="str">
            <v>121523466</v>
          </cell>
          <cell r="C10138" t="str">
            <v>010/093</v>
          </cell>
          <cell r="D10138" t="str">
            <v>T2 DI CRG VW-CSCD 010/093 RPL STRW</v>
          </cell>
          <cell r="E10138" t="str">
            <v>TABLEMTN</v>
          </cell>
          <cell r="F10138" t="str">
            <v>ETL.1350</v>
          </cell>
          <cell r="G10138" t="str">
            <v>.POLE.WDPS</v>
          </cell>
          <cell r="H10138">
            <v>44358</v>
          </cell>
          <cell r="I10138">
            <v>44356</v>
          </cell>
          <cell r="J10138">
            <v>44356</v>
          </cell>
          <cell r="L10138">
            <v>45100</v>
          </cell>
          <cell r="M10138">
            <v>44721</v>
          </cell>
          <cell r="N10138">
            <v>44721</v>
          </cell>
          <cell r="O10138" t="str">
            <v>372</v>
          </cell>
          <cell r="P10138" t="str">
            <v/>
          </cell>
          <cell r="Q10138" t="str">
            <v>E - Schd Compl Yr 0</v>
          </cell>
          <cell r="R10138" t="str">
            <v>NOPR ORAS ATCO</v>
          </cell>
          <cell r="S10138" t="str">
            <v>HFTD 2</v>
          </cell>
        </row>
        <row r="10139">
          <cell r="B10139" t="str">
            <v>121523469</v>
          </cell>
          <cell r="C10139" t="str">
            <v>006/049</v>
          </cell>
          <cell r="D10139" t="str">
            <v>T2 DI TRINITY CTTNWD 6/49L RMV BUTT</v>
          </cell>
          <cell r="E10139" t="str">
            <v>TABLEMTN</v>
          </cell>
          <cell r="F10139" t="str">
            <v>ETL.4040</v>
          </cell>
          <cell r="G10139" t="str">
            <v>.POLE.WDPS</v>
          </cell>
          <cell r="H10139">
            <v>44358</v>
          </cell>
          <cell r="I10139">
            <v>44356</v>
          </cell>
          <cell r="J10139">
            <v>44735</v>
          </cell>
          <cell r="K10139">
            <v>44798</v>
          </cell>
          <cell r="M10139">
            <v>44721</v>
          </cell>
          <cell r="N10139">
            <v>44721</v>
          </cell>
          <cell r="O10139" t="str">
            <v>630</v>
          </cell>
          <cell r="P10139" t="str">
            <v/>
          </cell>
          <cell r="Q10139" t="str">
            <v>E - Schd Compl Yr 0</v>
          </cell>
          <cell r="R10139" t="str">
            <v>ORAS NOCO ATCO</v>
          </cell>
          <cell r="S10139" t="str">
            <v>HFTD 2</v>
          </cell>
        </row>
        <row r="10140">
          <cell r="B10140" t="str">
            <v>121523500</v>
          </cell>
          <cell r="C10140" t="str">
            <v>006/049</v>
          </cell>
          <cell r="D10140" t="str">
            <v>T2 DI TRINITY CTTNWD 6/49L RPR STRW</v>
          </cell>
          <cell r="E10140" t="str">
            <v>TABLEMTN</v>
          </cell>
          <cell r="F10140" t="str">
            <v>ETL.4040</v>
          </cell>
          <cell r="G10140" t="str">
            <v>.POLE.WDPS</v>
          </cell>
          <cell r="H10140">
            <v>44358</v>
          </cell>
          <cell r="I10140">
            <v>44356</v>
          </cell>
          <cell r="J10140">
            <v>44356</v>
          </cell>
          <cell r="M10140">
            <v>44721</v>
          </cell>
          <cell r="N10140">
            <v>44721</v>
          </cell>
          <cell r="O10140" t="str">
            <v>630</v>
          </cell>
          <cell r="P10140" t="str">
            <v/>
          </cell>
          <cell r="Q10140" t="str">
            <v>E - Schd Compl Yr 0</v>
          </cell>
          <cell r="R10140" t="str">
            <v>NOPR ORAS ATCO</v>
          </cell>
          <cell r="S10140" t="str">
            <v>HFTD 2</v>
          </cell>
        </row>
        <row r="10141">
          <cell r="B10141" t="str">
            <v>121523502</v>
          </cell>
          <cell r="C10141" t="str">
            <v>012/104</v>
          </cell>
          <cell r="D10141" t="str">
            <v>T2 DI CRG VW-CSCD 012/104 RMV DEBRIS</v>
          </cell>
          <cell r="E10141" t="str">
            <v>TABLEMTN</v>
          </cell>
          <cell r="F10141" t="str">
            <v>ETL.1350</v>
          </cell>
          <cell r="G10141" t="str">
            <v>.POLE.WDPS</v>
          </cell>
          <cell r="H10141">
            <v>44358</v>
          </cell>
          <cell r="I10141">
            <v>44356</v>
          </cell>
          <cell r="J10141">
            <v>44749</v>
          </cell>
          <cell r="K10141">
            <v>44798</v>
          </cell>
          <cell r="L10141">
            <v>45100</v>
          </cell>
          <cell r="M10141">
            <v>44721</v>
          </cell>
          <cell r="N10141">
            <v>45100</v>
          </cell>
          <cell r="O10141" t="str">
            <v>630</v>
          </cell>
          <cell r="P10141" t="str">
            <v/>
          </cell>
          <cell r="Q10141" t="str">
            <v>E - Schd Compl Yr 0</v>
          </cell>
          <cell r="R10141" t="str">
            <v>ORAS NOCO ATCO</v>
          </cell>
          <cell r="S10141" t="str">
            <v>HFTD 2</v>
          </cell>
        </row>
        <row r="10142">
          <cell r="B10142" t="str">
            <v>121523503</v>
          </cell>
          <cell r="C10142" t="str">
            <v>012/104</v>
          </cell>
          <cell r="D10142" t="str">
            <v>T2 DI CRG VW-CSCD 012/104 RPR SHLW</v>
          </cell>
          <cell r="E10142" t="str">
            <v>TABLEMTN</v>
          </cell>
          <cell r="F10142" t="str">
            <v>ETL.1350</v>
          </cell>
          <cell r="G10142" t="str">
            <v>.POLE.WDPS</v>
          </cell>
          <cell r="H10142">
            <v>44358</v>
          </cell>
          <cell r="I10142">
            <v>44356</v>
          </cell>
          <cell r="J10142">
            <v>44356</v>
          </cell>
          <cell r="M10142">
            <v>44721</v>
          </cell>
          <cell r="O10142" t="str">
            <v>630</v>
          </cell>
          <cell r="P10142" t="str">
            <v/>
          </cell>
          <cell r="Q10142" t="str">
            <v>E - Schd Compl Yr 0</v>
          </cell>
          <cell r="R10142" t="str">
            <v>OSNO ATCO</v>
          </cell>
          <cell r="S10142" t="str">
            <v>HFTD 2</v>
          </cell>
        </row>
        <row r="10143">
          <cell r="B10143" t="str">
            <v>121523504</v>
          </cell>
          <cell r="C10143" t="str">
            <v>012/104</v>
          </cell>
          <cell r="D10143" t="str">
            <v>T2 DI CRG VW-CSCD 012/104 RPL INSW</v>
          </cell>
          <cell r="E10143" t="str">
            <v>TABLEMTN</v>
          </cell>
          <cell r="F10143" t="str">
            <v>ETL.1350</v>
          </cell>
          <cell r="G10143" t="str">
            <v>.INSL.NCER</v>
          </cell>
          <cell r="H10143">
            <v>44358</v>
          </cell>
          <cell r="I10143">
            <v>44356</v>
          </cell>
          <cell r="J10143">
            <v>44356</v>
          </cell>
          <cell r="M10143">
            <v>44721</v>
          </cell>
          <cell r="N10143">
            <v>44721</v>
          </cell>
          <cell r="O10143" t="str">
            <v>508</v>
          </cell>
          <cell r="P10143" t="str">
            <v/>
          </cell>
          <cell r="Q10143" t="str">
            <v>E - Schd Compl Yr 0</v>
          </cell>
          <cell r="R10143" t="str">
            <v>NOPR ORAS ATCO</v>
          </cell>
          <cell r="S10143" t="str">
            <v>HFTD 2</v>
          </cell>
        </row>
        <row r="10144">
          <cell r="B10144" t="str">
            <v>121523509</v>
          </cell>
          <cell r="C10144" t="str">
            <v>009/192</v>
          </cell>
          <cell r="D10144" t="str">
            <v>T2 DI HMLTN BRNCH CHSTR 9/192 RPL POLE</v>
          </cell>
          <cell r="E10144" t="str">
            <v>TABLEMTN</v>
          </cell>
          <cell r="F10144" t="str">
            <v>ETL.7000</v>
          </cell>
          <cell r="G10144" t="str">
            <v>.POLE.WOOD</v>
          </cell>
          <cell r="H10144">
            <v>44358</v>
          </cell>
          <cell r="I10144">
            <v>44354</v>
          </cell>
          <cell r="J10144">
            <v>44354</v>
          </cell>
          <cell r="M10144">
            <v>44719</v>
          </cell>
          <cell r="N10144">
            <v>44719</v>
          </cell>
          <cell r="O10144" t="str">
            <v>372</v>
          </cell>
          <cell r="P10144" t="str">
            <v/>
          </cell>
          <cell r="Q10144" t="str">
            <v>E - Schd Compl Yr 0</v>
          </cell>
          <cell r="R10144" t="str">
            <v>NOPR ORAS OSTS</v>
          </cell>
          <cell r="S10144" t="str">
            <v>HFTD 2</v>
          </cell>
        </row>
        <row r="10145">
          <cell r="B10145" t="str">
            <v>121523631</v>
          </cell>
          <cell r="C10145" t="str">
            <v>003/023</v>
          </cell>
          <cell r="D10145" t="str">
            <v>T2 DI TRINITY CTTNWD 3/23R RPR STRW</v>
          </cell>
          <cell r="E10145" t="str">
            <v>TABLEMTN</v>
          </cell>
          <cell r="F10145" t="str">
            <v>ETL.4040</v>
          </cell>
          <cell r="G10145" t="str">
            <v>.POLE.WDPS</v>
          </cell>
          <cell r="H10145">
            <v>44358</v>
          </cell>
          <cell r="I10145">
            <v>44356</v>
          </cell>
          <cell r="J10145">
            <v>44734</v>
          </cell>
          <cell r="K10145">
            <v>44798</v>
          </cell>
          <cell r="L10145">
            <v>45042</v>
          </cell>
          <cell r="M10145">
            <v>44721</v>
          </cell>
          <cell r="N10145">
            <v>44721</v>
          </cell>
          <cell r="O10145" t="str">
            <v>630</v>
          </cell>
          <cell r="P10145" t="str">
            <v/>
          </cell>
          <cell r="Q10145" t="str">
            <v>E - Schd Compl Yr 0</v>
          </cell>
          <cell r="R10145" t="str">
            <v>ORAS NOCO ATCO</v>
          </cell>
          <cell r="S10145" t="str">
            <v>HFTD 2</v>
          </cell>
        </row>
        <row r="10146">
          <cell r="B10146" t="str">
            <v>121523632</v>
          </cell>
          <cell r="C10146" t="str">
            <v>003/023</v>
          </cell>
          <cell r="D10146" t="str">
            <v>T2 DI TRINITY CTTNWD 3/23L RPR STRW</v>
          </cell>
          <cell r="E10146" t="str">
            <v>TABLEMTN</v>
          </cell>
          <cell r="F10146" t="str">
            <v>ETL.4040</v>
          </cell>
          <cell r="G10146" t="str">
            <v>.POLE.WDPS</v>
          </cell>
          <cell r="H10146">
            <v>44358</v>
          </cell>
          <cell r="I10146">
            <v>44356</v>
          </cell>
          <cell r="J10146">
            <v>44735</v>
          </cell>
          <cell r="K10146">
            <v>44791</v>
          </cell>
          <cell r="L10146">
            <v>45042</v>
          </cell>
          <cell r="M10146">
            <v>44721</v>
          </cell>
          <cell r="N10146">
            <v>44721</v>
          </cell>
          <cell r="O10146" t="str">
            <v>630</v>
          </cell>
          <cell r="P10146" t="str">
            <v/>
          </cell>
          <cell r="Q10146" t="str">
            <v>E - Schd Compl Yr 0</v>
          </cell>
          <cell r="R10146" t="str">
            <v>ORAS NOCO ATCO</v>
          </cell>
          <cell r="S10146" t="str">
            <v>HFTD 2</v>
          </cell>
        </row>
        <row r="10147">
          <cell r="B10147" t="str">
            <v>121523644</v>
          </cell>
          <cell r="C10147" t="str">
            <v>071/616</v>
          </cell>
          <cell r="D10147" t="str">
            <v>T2 DI CTTNWD-DELEVAN #2 71/616 RPL INSS</v>
          </cell>
          <cell r="E10147" t="str">
            <v>TABLEMTN</v>
          </cell>
          <cell r="F10147" t="str">
            <v>ETL.4580</v>
          </cell>
          <cell r="G10147" t="str">
            <v>.INSL.CERA</v>
          </cell>
          <cell r="H10147">
            <v>44358</v>
          </cell>
          <cell r="I10147">
            <v>44357</v>
          </cell>
          <cell r="J10147">
            <v>44718</v>
          </cell>
          <cell r="K10147">
            <v>44740</v>
          </cell>
          <cell r="M10147">
            <v>44722</v>
          </cell>
          <cell r="N10147">
            <v>44666</v>
          </cell>
          <cell r="O10147" t="str">
            <v>532</v>
          </cell>
          <cell r="P10147" t="str">
            <v>OTHR</v>
          </cell>
          <cell r="Q10147" t="str">
            <v>E - Schd Compl Yr 0</v>
          </cell>
          <cell r="R10147" t="str">
            <v>ORAS NOCO ATCO</v>
          </cell>
          <cell r="S10147" t="str">
            <v>HFTD 2</v>
          </cell>
        </row>
        <row r="10148">
          <cell r="B10148" t="str">
            <v>121523650</v>
          </cell>
          <cell r="C10148" t="str">
            <v>024/293</v>
          </cell>
          <cell r="D10148" t="str">
            <v>T2 DI DRUM-SUMMIT #2 24/293 RPL STRW</v>
          </cell>
          <cell r="E10148" t="str">
            <v>SACTO</v>
          </cell>
          <cell r="F10148" t="str">
            <v>ETL.1450</v>
          </cell>
          <cell r="G10148" t="str">
            <v>.POLE.WDPS</v>
          </cell>
          <cell r="H10148">
            <v>44358</v>
          </cell>
          <cell r="I10148">
            <v>44356</v>
          </cell>
          <cell r="J10148">
            <v>44356</v>
          </cell>
          <cell r="L10148">
            <v>45063</v>
          </cell>
          <cell r="M10148">
            <v>44721</v>
          </cell>
          <cell r="N10148">
            <v>44734</v>
          </cell>
          <cell r="O10148" t="str">
            <v>372</v>
          </cell>
          <cell r="P10148" t="str">
            <v/>
          </cell>
          <cell r="Q10148" t="str">
            <v>E - Schd Compl Yr 0</v>
          </cell>
          <cell r="R10148" t="str">
            <v>NOPR ORAS ATCO</v>
          </cell>
          <cell r="S10148" t="str">
            <v>HFTD 2</v>
          </cell>
        </row>
        <row r="10149">
          <cell r="B10149" t="str">
            <v>121523651</v>
          </cell>
          <cell r="C10149" t="str">
            <v>024/293</v>
          </cell>
          <cell r="D10149" t="str">
            <v>T2 DI DRUM-SUMMIT #2 24/293 RPL STRW</v>
          </cell>
          <cell r="E10149" t="str">
            <v>SACTO</v>
          </cell>
          <cell r="F10149" t="str">
            <v>ETL.1450</v>
          </cell>
          <cell r="G10149" t="str">
            <v>.POLE.WDPS</v>
          </cell>
          <cell r="H10149">
            <v>44358</v>
          </cell>
          <cell r="I10149">
            <v>44356</v>
          </cell>
          <cell r="J10149">
            <v>44356</v>
          </cell>
          <cell r="L10149">
            <v>45063</v>
          </cell>
          <cell r="M10149">
            <v>44721</v>
          </cell>
          <cell r="N10149">
            <v>44734</v>
          </cell>
          <cell r="O10149" t="str">
            <v>372</v>
          </cell>
          <cell r="P10149" t="str">
            <v/>
          </cell>
          <cell r="Q10149" t="str">
            <v>E - Schd Compl Yr 0</v>
          </cell>
          <cell r="R10149" t="str">
            <v>NOPR ORAS ATCO</v>
          </cell>
          <cell r="S10149" t="str">
            <v>HFTD 2</v>
          </cell>
        </row>
        <row r="10150">
          <cell r="B10150" t="str">
            <v>121523799</v>
          </cell>
          <cell r="C10150" t="str">
            <v>017/140</v>
          </cell>
          <cell r="D10150" t="str">
            <v>T2 DI CRAG VIEW-CASCADE 017/140 RPL STRW</v>
          </cell>
          <cell r="E10150" t="str">
            <v>TABLEMTN</v>
          </cell>
          <cell r="F10150" t="str">
            <v>ETL.1350</v>
          </cell>
          <cell r="G10150" t="str">
            <v>.POLE.NWOD</v>
          </cell>
          <cell r="H10150">
            <v>44359</v>
          </cell>
          <cell r="I10150">
            <v>44356</v>
          </cell>
          <cell r="J10150">
            <v>44356</v>
          </cell>
          <cell r="L10150">
            <v>45099</v>
          </cell>
          <cell r="M10150">
            <v>44721</v>
          </cell>
          <cell r="N10150">
            <v>44638</v>
          </cell>
          <cell r="O10150" t="str">
            <v>372</v>
          </cell>
          <cell r="P10150" t="str">
            <v/>
          </cell>
          <cell r="Q10150" t="str">
            <v>E - Schd Compl Yr 0</v>
          </cell>
          <cell r="R10150" t="str">
            <v>NOPR ORAS ATCO</v>
          </cell>
          <cell r="S10150" t="str">
            <v>HFTD 2</v>
          </cell>
        </row>
        <row r="10151">
          <cell r="B10151" t="str">
            <v>121523814</v>
          </cell>
          <cell r="C10151" t="str">
            <v>007/085</v>
          </cell>
          <cell r="D10151" t="str">
            <v>T2 DI DRUM-SUMMIT #1 007/085 RPR STRW</v>
          </cell>
          <cell r="E10151" t="str">
            <v>SACTO</v>
          </cell>
          <cell r="F10151" t="str">
            <v>ETL.1440</v>
          </cell>
          <cell r="G10151" t="str">
            <v>.POLE.WDPS</v>
          </cell>
          <cell r="H10151">
            <v>44359</v>
          </cell>
          <cell r="I10151">
            <v>44355</v>
          </cell>
          <cell r="J10151">
            <v>44725</v>
          </cell>
          <cell r="K10151">
            <v>44790</v>
          </cell>
          <cell r="L10151">
            <v>45056</v>
          </cell>
          <cell r="M10151">
            <v>44720</v>
          </cell>
          <cell r="N10151">
            <v>44720</v>
          </cell>
          <cell r="O10151" t="str">
            <v>630</v>
          </cell>
          <cell r="P10151" t="str">
            <v/>
          </cell>
          <cell r="Q10151" t="str">
            <v>E - Schd Compl Yr 0</v>
          </cell>
          <cell r="R10151" t="str">
            <v>ORAS NOCO ATCO</v>
          </cell>
          <cell r="S10151" t="str">
            <v>HFTD 2</v>
          </cell>
        </row>
        <row r="10152">
          <cell r="B10152" t="str">
            <v>121523815</v>
          </cell>
          <cell r="C10152" t="str">
            <v>026/191</v>
          </cell>
          <cell r="D10152" t="str">
            <v>T2 DI CARIBOU TBL MTN 26/191 RPR FOND</v>
          </cell>
          <cell r="E10152" t="str">
            <v>TABLEMTN</v>
          </cell>
          <cell r="F10152" t="str">
            <v>ETL.4440</v>
          </cell>
          <cell r="G10152" t="str">
            <v>.TOWR</v>
          </cell>
          <cell r="H10152">
            <v>44359</v>
          </cell>
          <cell r="I10152">
            <v>44355</v>
          </cell>
          <cell r="J10152">
            <v>44762</v>
          </cell>
          <cell r="K10152">
            <v>44768</v>
          </cell>
          <cell r="L10152">
            <v>45065</v>
          </cell>
          <cell r="M10152">
            <v>44720</v>
          </cell>
          <cell r="N10152">
            <v>44720</v>
          </cell>
          <cell r="O10152" t="str">
            <v>543</v>
          </cell>
          <cell r="P10152" t="str">
            <v/>
          </cell>
          <cell r="Q10152" t="str">
            <v>E - Schd Compl Yr 0</v>
          </cell>
          <cell r="R10152" t="str">
            <v>ORAS NOCO ATCO</v>
          </cell>
          <cell r="S10152" t="str">
            <v>HFTD 2</v>
          </cell>
        </row>
        <row r="10153">
          <cell r="B10153" t="str">
            <v>121523816</v>
          </cell>
          <cell r="C10153" t="str">
            <v>014/126</v>
          </cell>
          <cell r="D10153" t="str">
            <v>T2 DI CRAG VIEW-CSAD 014/126 RMV DEBRIS</v>
          </cell>
          <cell r="E10153" t="str">
            <v>TABLEMTN</v>
          </cell>
          <cell r="F10153" t="str">
            <v>ETL.1350</v>
          </cell>
          <cell r="G10153" t="str">
            <v>.POLE.WDPS</v>
          </cell>
          <cell r="H10153">
            <v>44359</v>
          </cell>
          <cell r="I10153">
            <v>44356</v>
          </cell>
          <cell r="J10153">
            <v>44012</v>
          </cell>
          <cell r="K10153">
            <v>44797</v>
          </cell>
          <cell r="M10153">
            <v>44721</v>
          </cell>
          <cell r="N10153">
            <v>44721</v>
          </cell>
          <cell r="O10153" t="str">
            <v>630</v>
          </cell>
          <cell r="P10153" t="str">
            <v/>
          </cell>
          <cell r="Q10153" t="str">
            <v>E - Schd Compl Yr 0</v>
          </cell>
          <cell r="R10153" t="str">
            <v>ORAS NOCO ATCO</v>
          </cell>
          <cell r="S10153" t="str">
            <v>HFTD 2</v>
          </cell>
        </row>
        <row r="10154">
          <cell r="B10154" t="str">
            <v>121523863</v>
          </cell>
          <cell r="C10154" t="str">
            <v>094/011</v>
          </cell>
          <cell r="D10154" t="str">
            <v>T2 DI HUMBOLDT-TRINITY 94/11 RPL INSW</v>
          </cell>
          <cell r="E10154" t="str">
            <v>EUREKA</v>
          </cell>
          <cell r="F10154" t="str">
            <v>ETL.1820</v>
          </cell>
          <cell r="G10154" t="str">
            <v>.INSL.CERA</v>
          </cell>
          <cell r="H10154">
            <v>44359</v>
          </cell>
          <cell r="I10154">
            <v>44356</v>
          </cell>
          <cell r="J10154">
            <v>44646</v>
          </cell>
          <cell r="K10154">
            <v>44655</v>
          </cell>
          <cell r="M10154">
            <v>44721</v>
          </cell>
          <cell r="N10154">
            <v>44721</v>
          </cell>
          <cell r="O10154" t="str">
            <v>508</v>
          </cell>
          <cell r="P10154" t="str">
            <v/>
          </cell>
          <cell r="Q10154" t="str">
            <v>E - Schd Compl Yr 0</v>
          </cell>
          <cell r="R10154" t="str">
            <v>ORAS NOCO ATCO</v>
          </cell>
          <cell r="S10154" t="str">
            <v>HFTD 2</v>
          </cell>
        </row>
        <row r="10155">
          <cell r="B10155" t="str">
            <v>121523911</v>
          </cell>
          <cell r="C10155" t="str">
            <v>029/002</v>
          </cell>
          <cell r="D10155" t="str">
            <v>T2 DI MNDCN WLTS FT BRG 29/2 RPR INSW</v>
          </cell>
          <cell r="E10155" t="str">
            <v>WILLITS</v>
          </cell>
          <cell r="F10155" t="str">
            <v>ETL.7550</v>
          </cell>
          <cell r="G10155" t="str">
            <v>.INSL.CERA</v>
          </cell>
          <cell r="H10155">
            <v>44359</v>
          </cell>
          <cell r="I10155">
            <v>44355</v>
          </cell>
          <cell r="J10155">
            <v>44355</v>
          </cell>
          <cell r="M10155">
            <v>44720</v>
          </cell>
          <cell r="N10155">
            <v>44720</v>
          </cell>
          <cell r="O10155" t="str">
            <v>630</v>
          </cell>
          <cell r="P10155" t="str">
            <v/>
          </cell>
          <cell r="Q10155" t="str">
            <v>E - Schd Compl Yr 0</v>
          </cell>
          <cell r="R10155" t="str">
            <v>NOPR ORAS ATCO</v>
          </cell>
          <cell r="S10155" t="str">
            <v>HFTD 2</v>
          </cell>
        </row>
        <row r="10156">
          <cell r="B10156" t="str">
            <v>121523915</v>
          </cell>
          <cell r="C10156" t="str">
            <v>096/007</v>
          </cell>
          <cell r="D10156" t="str">
            <v>T2 DI HUMBOLDT-TRINITY 96/7 RPL INSW</v>
          </cell>
          <cell r="E10156" t="str">
            <v>EUREKA</v>
          </cell>
          <cell r="F10156" t="str">
            <v>ETL.1820</v>
          </cell>
          <cell r="G10156" t="str">
            <v>.INSL.CERA</v>
          </cell>
          <cell r="H10156">
            <v>44359</v>
          </cell>
          <cell r="I10156">
            <v>44356</v>
          </cell>
          <cell r="J10156">
            <v>44646</v>
          </cell>
          <cell r="K10156">
            <v>44671</v>
          </cell>
          <cell r="M10156">
            <v>44721</v>
          </cell>
          <cell r="N10156">
            <v>44721</v>
          </cell>
          <cell r="O10156" t="str">
            <v>508</v>
          </cell>
          <cell r="P10156" t="str">
            <v/>
          </cell>
          <cell r="Q10156" t="str">
            <v>E - Schd Compl Yr 0</v>
          </cell>
          <cell r="R10156" t="str">
            <v>ORAS NOCO ATCO</v>
          </cell>
          <cell r="S10156" t="str">
            <v>HFTD 2</v>
          </cell>
        </row>
        <row r="10157">
          <cell r="B10157" t="str">
            <v>121523918</v>
          </cell>
          <cell r="C10157" t="str">
            <v>A009/305</v>
          </cell>
          <cell r="D10157" t="str">
            <v>DI SPAULDING-SUMMIT A009/305 RPR GYWW</v>
          </cell>
          <cell r="E10157" t="str">
            <v>SACTO</v>
          </cell>
          <cell r="F10157" t="str">
            <v>ETL.8060</v>
          </cell>
          <cell r="G10157" t="str">
            <v>ETL.8060_A009/305</v>
          </cell>
          <cell r="H10157">
            <v>44359</v>
          </cell>
          <cell r="I10157">
            <v>44354</v>
          </cell>
          <cell r="J10157">
            <v>44782</v>
          </cell>
          <cell r="K10157">
            <v>44788</v>
          </cell>
          <cell r="L10157">
            <v>45030</v>
          </cell>
          <cell r="M10157">
            <v>44719</v>
          </cell>
          <cell r="N10157">
            <v>44719</v>
          </cell>
          <cell r="O10157" t="str">
            <v>630</v>
          </cell>
          <cell r="P10157" t="str">
            <v>OTHR</v>
          </cell>
          <cell r="Q10157" t="str">
            <v>E - Schd Compl Yr 0</v>
          </cell>
          <cell r="R10157" t="str">
            <v>ORAS NOCO ATCO</v>
          </cell>
          <cell r="S10157" t="str">
            <v>Zone 1</v>
          </cell>
        </row>
        <row r="10158">
          <cell r="B10158" t="str">
            <v>121523925</v>
          </cell>
          <cell r="C10158" t="str">
            <v>011/399</v>
          </cell>
          <cell r="D10158" t="str">
            <v>T2 DI SPAULDING-SUMMIT 011/399 RPR JUMW</v>
          </cell>
          <cell r="E10158" t="str">
            <v>SACTO</v>
          </cell>
          <cell r="F10158" t="str">
            <v>ETL.8060</v>
          </cell>
          <cell r="G10158" t="str">
            <v>.POLE.WOOD</v>
          </cell>
          <cell r="H10158">
            <v>44359</v>
          </cell>
          <cell r="I10158">
            <v>44355</v>
          </cell>
          <cell r="J10158">
            <v>44355</v>
          </cell>
          <cell r="L10158">
            <v>45053</v>
          </cell>
          <cell r="M10158">
            <v>44720</v>
          </cell>
          <cell r="N10158">
            <v>44720</v>
          </cell>
          <cell r="O10158" t="str">
            <v>630</v>
          </cell>
          <cell r="P10158" t="str">
            <v>OTHR</v>
          </cell>
          <cell r="Q10158" t="str">
            <v>E - Schd Compl Yr 0</v>
          </cell>
          <cell r="R10158" t="str">
            <v>NOPR ORAS ATCO</v>
          </cell>
          <cell r="S10158" t="str">
            <v>HFTD 2</v>
          </cell>
        </row>
        <row r="10159">
          <cell r="B10159" t="str">
            <v>121523944</v>
          </cell>
          <cell r="C10159" t="str">
            <v>018/592</v>
          </cell>
          <cell r="D10159" t="str">
            <v>T2 DI SPAULDING-SUMMIT 18/592 RPL INSS</v>
          </cell>
          <cell r="E10159" t="str">
            <v>SACTO</v>
          </cell>
          <cell r="F10159" t="str">
            <v>ETL.8060</v>
          </cell>
          <cell r="G10159" t="str">
            <v>.INSL.NCER</v>
          </cell>
          <cell r="H10159">
            <v>44359</v>
          </cell>
          <cell r="I10159">
            <v>44355</v>
          </cell>
          <cell r="J10159">
            <v>44355</v>
          </cell>
          <cell r="L10159">
            <v>45062</v>
          </cell>
          <cell r="M10159">
            <v>44720</v>
          </cell>
          <cell r="N10159">
            <v>44720</v>
          </cell>
          <cell r="O10159" t="str">
            <v>532</v>
          </cell>
          <cell r="P10159" t="str">
            <v>OTHR</v>
          </cell>
          <cell r="Q10159" t="str">
            <v>E - Schd Compl Yr 0</v>
          </cell>
          <cell r="R10159" t="str">
            <v>NOPR ORAS ATCO</v>
          </cell>
          <cell r="S10159" t="str">
            <v>HFTD 2</v>
          </cell>
        </row>
        <row r="10160">
          <cell r="B10160" t="str">
            <v>121523946</v>
          </cell>
          <cell r="C10160" t="str">
            <v>024/288</v>
          </cell>
          <cell r="D10160" t="str">
            <v>T2 DI DRUM-SUMMIT #1 24/288 RPL INSW</v>
          </cell>
          <cell r="E10160" t="str">
            <v>SACTO</v>
          </cell>
          <cell r="F10160" t="str">
            <v>ETL.1440</v>
          </cell>
          <cell r="G10160" t="str">
            <v>.INSL</v>
          </cell>
          <cell r="H10160">
            <v>44359</v>
          </cell>
          <cell r="I10160">
            <v>44355</v>
          </cell>
          <cell r="J10160">
            <v>44738</v>
          </cell>
          <cell r="K10160">
            <v>44741</v>
          </cell>
          <cell r="M10160">
            <v>44720</v>
          </cell>
          <cell r="N10160">
            <v>44707</v>
          </cell>
          <cell r="O10160" t="str">
            <v>508</v>
          </cell>
          <cell r="P10160" t="str">
            <v/>
          </cell>
          <cell r="Q10160" t="str">
            <v>E - Schd Compl Yr 0</v>
          </cell>
          <cell r="R10160" t="str">
            <v>ORAS NOCO ATCO</v>
          </cell>
          <cell r="S10160" t="str">
            <v>HFTD 2</v>
          </cell>
        </row>
        <row r="10161">
          <cell r="B10161" t="str">
            <v>121523980</v>
          </cell>
          <cell r="C10161" t="str">
            <v>020/541</v>
          </cell>
          <cell r="D10161" t="str">
            <v>T2NT DI CARIBOU #2 020/541 RPL HRDW</v>
          </cell>
          <cell r="E10161" t="str">
            <v>TABLEMTN</v>
          </cell>
          <cell r="F10161" t="str">
            <v>ETL.6280</v>
          </cell>
          <cell r="G10161" t="str">
            <v>.POLE.NWOD</v>
          </cell>
          <cell r="H10161">
            <v>44359</v>
          </cell>
          <cell r="I10161">
            <v>44355</v>
          </cell>
          <cell r="J10161">
            <v>44756</v>
          </cell>
          <cell r="K10161">
            <v>44796</v>
          </cell>
          <cell r="M10161">
            <v>44720</v>
          </cell>
          <cell r="N10161">
            <v>44720</v>
          </cell>
          <cell r="O10161" t="str">
            <v>630</v>
          </cell>
          <cell r="P10161" t="str">
            <v>OTHR</v>
          </cell>
          <cell r="Q10161" t="str">
            <v>E - Schd Compl Yr 0</v>
          </cell>
          <cell r="R10161" t="str">
            <v>ORAS NOCO ATCO</v>
          </cell>
          <cell r="S10161" t="str">
            <v>HFTD 2</v>
          </cell>
        </row>
        <row r="10162">
          <cell r="B10162" t="str">
            <v>121523985</v>
          </cell>
          <cell r="C10162" t="str">
            <v>009/107</v>
          </cell>
          <cell r="D10162" t="str">
            <v>T2 DI DRUM-SUMMIT #2 9/107L RPL STRW</v>
          </cell>
          <cell r="E10162" t="str">
            <v>SACTO</v>
          </cell>
          <cell r="F10162" t="str">
            <v>ETL.1450</v>
          </cell>
          <cell r="G10162" t="str">
            <v>.POLE.WDPS</v>
          </cell>
          <cell r="H10162">
            <v>44359</v>
          </cell>
          <cell r="I10162">
            <v>44355</v>
          </cell>
          <cell r="J10162">
            <v>44768</v>
          </cell>
          <cell r="K10162">
            <v>44788</v>
          </cell>
          <cell r="L10162">
            <v>45029</v>
          </cell>
          <cell r="M10162">
            <v>44720</v>
          </cell>
          <cell r="N10162">
            <v>44537</v>
          </cell>
          <cell r="O10162" t="str">
            <v>372</v>
          </cell>
          <cell r="P10162" t="str">
            <v/>
          </cell>
          <cell r="Q10162" t="str">
            <v>E - Schd Compl Yr 0</v>
          </cell>
          <cell r="R10162" t="str">
            <v>ORAS NOCO ATCO</v>
          </cell>
          <cell r="S10162" t="str">
            <v>HFTD 2</v>
          </cell>
        </row>
        <row r="10163">
          <cell r="B10163" t="str">
            <v>121524020</v>
          </cell>
          <cell r="C10163" t="str">
            <v>005/070</v>
          </cell>
          <cell r="D10163" t="str">
            <v>EI T2 GREN VLLEY-CMP EVRS 5/70 RPL INSW</v>
          </cell>
          <cell r="E10163" t="str">
            <v>MOSSLNDG</v>
          </cell>
          <cell r="F10163" t="str">
            <v>ETL.1710</v>
          </cell>
          <cell r="G10163" t="str">
            <v>.INSL.CERA</v>
          </cell>
          <cell r="H10163">
            <v>44359</v>
          </cell>
          <cell r="I10163">
            <v>44359</v>
          </cell>
          <cell r="J10163">
            <v>44655</v>
          </cell>
          <cell r="K10163">
            <v>44676</v>
          </cell>
          <cell r="M10163">
            <v>44724</v>
          </cell>
          <cell r="N10163">
            <v>44660</v>
          </cell>
          <cell r="O10163" t="str">
            <v>508</v>
          </cell>
          <cell r="P10163" t="str">
            <v>INSP</v>
          </cell>
          <cell r="Q10163" t="str">
            <v>E - Schd Compl Yr 0</v>
          </cell>
          <cell r="R10163" t="str">
            <v>ORAS NOCO ATCO</v>
          </cell>
          <cell r="S10163" t="str">
            <v>HFTD 2</v>
          </cell>
        </row>
        <row r="10164">
          <cell r="B10164" t="str">
            <v>121524060</v>
          </cell>
          <cell r="C10164" t="str">
            <v>008/040</v>
          </cell>
          <cell r="D10164" t="str">
            <v>T2 DI FULTON-PUEBLO 8/40 RPR SPLS</v>
          </cell>
          <cell r="E10164" t="str">
            <v>LAKEVLLE</v>
          </cell>
          <cell r="F10164" t="str">
            <v>ETL.1600</v>
          </cell>
          <cell r="G10164" t="str">
            <v>.INSL</v>
          </cell>
          <cell r="H10164">
            <v>44359</v>
          </cell>
          <cell r="I10164">
            <v>44358</v>
          </cell>
          <cell r="J10164">
            <v>44615</v>
          </cell>
          <cell r="K10164">
            <v>44627</v>
          </cell>
          <cell r="M10164">
            <v>44723</v>
          </cell>
          <cell r="N10164">
            <v>44722</v>
          </cell>
          <cell r="O10164" t="str">
            <v>628</v>
          </cell>
          <cell r="P10164" t="str">
            <v/>
          </cell>
          <cell r="Q10164" t="str">
            <v>E - Schd Compl Yr 0</v>
          </cell>
          <cell r="R10164" t="str">
            <v>ORAS NOCO ATCO</v>
          </cell>
          <cell r="S10164" t="str">
            <v>HFTD 2</v>
          </cell>
        </row>
        <row r="10165">
          <cell r="B10165" t="str">
            <v>121524071</v>
          </cell>
          <cell r="C10165" t="str">
            <v>020/003</v>
          </cell>
          <cell r="D10165" t="str">
            <v>T2 DI CLR LAKE-KONOCTI 020/003 RPL STRW</v>
          </cell>
          <cell r="E10165" t="str">
            <v>WILLITS</v>
          </cell>
          <cell r="F10165" t="str">
            <v>ETL.6852</v>
          </cell>
          <cell r="G10165" t="str">
            <v>.POLE.WOOD</v>
          </cell>
          <cell r="H10165">
            <v>44359</v>
          </cell>
          <cell r="I10165">
            <v>44356</v>
          </cell>
          <cell r="J10165">
            <v>44595</v>
          </cell>
          <cell r="K10165">
            <v>44616</v>
          </cell>
          <cell r="M10165">
            <v>44721</v>
          </cell>
          <cell r="N10165">
            <v>44693</v>
          </cell>
          <cell r="O10165" t="str">
            <v>372</v>
          </cell>
          <cell r="P10165" t="str">
            <v>OTHR</v>
          </cell>
          <cell r="Q10165" t="str">
            <v>E - Schd Compl Yr 0</v>
          </cell>
          <cell r="R10165" t="str">
            <v>ORAS NOCO ATCO</v>
          </cell>
          <cell r="S10165" t="str">
            <v>HFTD 2</v>
          </cell>
        </row>
        <row r="10166">
          <cell r="B10166" t="str">
            <v>121524157</v>
          </cell>
          <cell r="C10166" t="str">
            <v>001/014</v>
          </cell>
          <cell r="D10166" t="str">
            <v>T2 DI CRG VW CSCD 1/14 RPR STRW</v>
          </cell>
          <cell r="E10166" t="str">
            <v>TABLEMTN</v>
          </cell>
          <cell r="F10166" t="str">
            <v>ETL.1350</v>
          </cell>
          <cell r="G10166" t="str">
            <v>.POLE.WDPS</v>
          </cell>
          <cell r="H10166">
            <v>44359</v>
          </cell>
          <cell r="I10166">
            <v>44355</v>
          </cell>
          <cell r="J10166">
            <v>44355</v>
          </cell>
          <cell r="L10166">
            <v>45116</v>
          </cell>
          <cell r="M10166">
            <v>44720</v>
          </cell>
          <cell r="O10166" t="str">
            <v>630</v>
          </cell>
          <cell r="P10166" t="str">
            <v>OTHR</v>
          </cell>
          <cell r="Q10166" t="str">
            <v>E - Schd Compl Yr 0</v>
          </cell>
          <cell r="R10166" t="str">
            <v>OSNO ATCO</v>
          </cell>
          <cell r="S10166" t="str">
            <v>HFTD 2</v>
          </cell>
        </row>
        <row r="10167">
          <cell r="B10167" t="str">
            <v>121524158</v>
          </cell>
          <cell r="C10167" t="str">
            <v>001/014</v>
          </cell>
          <cell r="D10167" t="str">
            <v>T2 DI CRG VW CSCD 1/14 RPR STRW</v>
          </cell>
          <cell r="E10167" t="str">
            <v>TABLEMTN</v>
          </cell>
          <cell r="F10167" t="str">
            <v>ETL.1350</v>
          </cell>
          <cell r="G10167" t="str">
            <v>.POLE.WDPS</v>
          </cell>
          <cell r="H10167">
            <v>44359</v>
          </cell>
          <cell r="I10167">
            <v>44355</v>
          </cell>
          <cell r="J10167">
            <v>44355</v>
          </cell>
          <cell r="L10167">
            <v>45116</v>
          </cell>
          <cell r="M10167">
            <v>44720</v>
          </cell>
          <cell r="O10167" t="str">
            <v>630</v>
          </cell>
          <cell r="P10167" t="str">
            <v>OTHR</v>
          </cell>
          <cell r="Q10167" t="str">
            <v>E - Schd Compl Yr 0</v>
          </cell>
          <cell r="R10167" t="str">
            <v>OSNO ATCO</v>
          </cell>
          <cell r="S10167" t="str">
            <v>HFTD 2</v>
          </cell>
        </row>
        <row r="10168">
          <cell r="B10168" t="str">
            <v>121524159</v>
          </cell>
          <cell r="C10168" t="str">
            <v>049/201</v>
          </cell>
          <cell r="D10168" t="str">
            <v>T2 DI MIDWY-WHRLWND 49/201 RPL INSS</v>
          </cell>
          <cell r="E10168" t="str">
            <v>MIDWAY</v>
          </cell>
          <cell r="F10168" t="str">
            <v>ETL.6030</v>
          </cell>
          <cell r="G10168" t="str">
            <v>.INSL</v>
          </cell>
          <cell r="H10168">
            <v>44359</v>
          </cell>
          <cell r="I10168">
            <v>44352</v>
          </cell>
          <cell r="J10168">
            <v>44630</v>
          </cell>
          <cell r="K10168">
            <v>44649</v>
          </cell>
          <cell r="M10168">
            <v>44717</v>
          </cell>
          <cell r="N10168">
            <v>44855</v>
          </cell>
          <cell r="O10168" t="str">
            <v>532</v>
          </cell>
          <cell r="P10168" t="str">
            <v>OTHR</v>
          </cell>
          <cell r="Q10168" t="str">
            <v>E - Schd Compl Yr 0</v>
          </cell>
          <cell r="R10168" t="str">
            <v>ORAS NOCO ATCO</v>
          </cell>
          <cell r="S10168" t="str">
            <v>HFTD 2</v>
          </cell>
        </row>
        <row r="10169">
          <cell r="B10169" t="str">
            <v>121524191</v>
          </cell>
          <cell r="C10169" t="str">
            <v>007/003</v>
          </cell>
          <cell r="D10169" t="str">
            <v>T2 DI MELONES-CURTIS 7/3 RPL XBRACE</v>
          </cell>
          <cell r="E10169" t="str">
            <v>VICTOR</v>
          </cell>
          <cell r="F10169" t="str">
            <v>ETL.2390</v>
          </cell>
          <cell r="G10169" t="str">
            <v>.POLE.WDPS</v>
          </cell>
          <cell r="H10169">
            <v>44359</v>
          </cell>
          <cell r="I10169">
            <v>44356</v>
          </cell>
          <cell r="J10169">
            <v>44356</v>
          </cell>
          <cell r="L10169">
            <v>45073</v>
          </cell>
          <cell r="M10169">
            <v>44721</v>
          </cell>
          <cell r="N10169">
            <v>44720</v>
          </cell>
          <cell r="O10169" t="str">
            <v>637</v>
          </cell>
          <cell r="P10169" t="str">
            <v/>
          </cell>
          <cell r="Q10169" t="str">
            <v>E - Schd Compl Yr 0</v>
          </cell>
          <cell r="R10169" t="str">
            <v>NOPR ORAS ATCO</v>
          </cell>
          <cell r="S10169" t="str">
            <v>HFTD 2</v>
          </cell>
        </row>
        <row r="10170">
          <cell r="B10170" t="str">
            <v>121524196</v>
          </cell>
          <cell r="C10170" t="str">
            <v>005/051</v>
          </cell>
          <cell r="D10170" t="str">
            <v>T2 DI PIT #3-PIT #1 05/51 RPR INSS</v>
          </cell>
          <cell r="E10170" t="str">
            <v>TABLEMTN</v>
          </cell>
          <cell r="F10170" t="str">
            <v>ETL.5400</v>
          </cell>
          <cell r="G10170" t="str">
            <v>.INSL</v>
          </cell>
          <cell r="H10170">
            <v>44359</v>
          </cell>
          <cell r="I10170">
            <v>44349</v>
          </cell>
          <cell r="J10170">
            <v>44736</v>
          </cell>
          <cell r="K10170">
            <v>44783</v>
          </cell>
          <cell r="M10170">
            <v>44714</v>
          </cell>
          <cell r="N10170">
            <v>44714</v>
          </cell>
          <cell r="O10170" t="str">
            <v>628</v>
          </cell>
          <cell r="P10170" t="str">
            <v>OTHR</v>
          </cell>
          <cell r="Q10170" t="str">
            <v>E - Schd Compl Yr 0</v>
          </cell>
          <cell r="R10170" t="str">
            <v>ORAS NOCO ATCO</v>
          </cell>
          <cell r="S10170" t="str">
            <v>HFTD 2</v>
          </cell>
        </row>
        <row r="10171">
          <cell r="B10171" t="str">
            <v>121524201</v>
          </cell>
          <cell r="C10171" t="str">
            <v>:000/004</v>
          </cell>
          <cell r="D10171" t="str">
            <v>T2 DI ROCK CREEK-POE :00/04 RPR INSS</v>
          </cell>
          <cell r="E10171" t="str">
            <v>TABLEMTN</v>
          </cell>
          <cell r="F10171" t="str">
            <v>ETL.5630</v>
          </cell>
          <cell r="G10171" t="str">
            <v>.INSL</v>
          </cell>
          <cell r="H10171">
            <v>44359</v>
          </cell>
          <cell r="I10171">
            <v>44349</v>
          </cell>
          <cell r="J10171">
            <v>44349</v>
          </cell>
          <cell r="M10171">
            <v>44714</v>
          </cell>
          <cell r="N10171">
            <v>44714</v>
          </cell>
          <cell r="O10171" t="str">
            <v>628</v>
          </cell>
          <cell r="P10171" t="str">
            <v>OTHR</v>
          </cell>
          <cell r="Q10171" t="str">
            <v>E - Schd Compl Yr 0</v>
          </cell>
          <cell r="R10171" t="str">
            <v>NOPR ORAS OSTS</v>
          </cell>
          <cell r="S10171" t="str">
            <v>HFTD 2</v>
          </cell>
        </row>
        <row r="10172">
          <cell r="B10172" t="str">
            <v>121524231</v>
          </cell>
          <cell r="C10172" t="str">
            <v>006/052</v>
          </cell>
          <cell r="D10172" t="str">
            <v>T2 DI PIT #1-COTTONWOOD 6/52 UNBURY</v>
          </cell>
          <cell r="E10172" t="str">
            <v>TABLEMTN</v>
          </cell>
          <cell r="F10172" t="str">
            <v>ETL.5390</v>
          </cell>
          <cell r="G10172" t="str">
            <v>.TOWR</v>
          </cell>
          <cell r="H10172">
            <v>44359</v>
          </cell>
          <cell r="I10172">
            <v>44349</v>
          </cell>
          <cell r="J10172">
            <v>44349</v>
          </cell>
          <cell r="M10172">
            <v>44714</v>
          </cell>
          <cell r="N10172">
            <v>44714</v>
          </cell>
          <cell r="O10172" t="str">
            <v>543</v>
          </cell>
          <cell r="P10172" t="str">
            <v/>
          </cell>
          <cell r="Q10172" t="str">
            <v>E - Schd Compl Yr 0</v>
          </cell>
          <cell r="R10172" t="str">
            <v>NOPR ORAS OSTS</v>
          </cell>
          <cell r="S10172" t="str">
            <v>HFTD 2</v>
          </cell>
        </row>
        <row r="10173">
          <cell r="B10173" t="str">
            <v>121524265</v>
          </cell>
          <cell r="C10173" t="str">
            <v>004/010</v>
          </cell>
          <cell r="D10173" t="str">
            <v>T2 DI LAYTONVILLE-COVELO 4/10L RPR STRW</v>
          </cell>
          <cell r="E10173" t="str">
            <v>LAKEVLLE</v>
          </cell>
          <cell r="F10173" t="str">
            <v>ETL.7390</v>
          </cell>
          <cell r="G10173" t="str">
            <v>.POLE.WDPS</v>
          </cell>
          <cell r="H10173">
            <v>44359</v>
          </cell>
          <cell r="I10173">
            <v>44356</v>
          </cell>
          <cell r="J10173">
            <v>44488</v>
          </cell>
          <cell r="K10173">
            <v>44496</v>
          </cell>
          <cell r="M10173">
            <v>44721</v>
          </cell>
          <cell r="N10173">
            <v>44721</v>
          </cell>
          <cell r="O10173" t="str">
            <v>630</v>
          </cell>
          <cell r="P10173" t="str">
            <v/>
          </cell>
          <cell r="Q10173" t="str">
            <v>E - Schd Compl Yr 0</v>
          </cell>
          <cell r="R10173" t="str">
            <v>ORAS NOCO ATCO</v>
          </cell>
          <cell r="S10173" t="str">
            <v>HFTD 2</v>
          </cell>
        </row>
        <row r="10174">
          <cell r="B10174" t="str">
            <v>121524267</v>
          </cell>
          <cell r="C10174" t="str">
            <v>004/010</v>
          </cell>
          <cell r="D10174" t="str">
            <v>T2 DI LAYTONVILLE-COVELO 4/10C RPR STRW</v>
          </cell>
          <cell r="E10174" t="str">
            <v>LAKEVLLE</v>
          </cell>
          <cell r="F10174" t="str">
            <v>ETL.7390</v>
          </cell>
          <cell r="G10174" t="str">
            <v>.POLE.WDPS</v>
          </cell>
          <cell r="H10174">
            <v>44359</v>
          </cell>
          <cell r="I10174">
            <v>44356</v>
          </cell>
          <cell r="J10174">
            <v>44488</v>
          </cell>
          <cell r="K10174">
            <v>44495</v>
          </cell>
          <cell r="M10174">
            <v>44721</v>
          </cell>
          <cell r="N10174">
            <v>44721</v>
          </cell>
          <cell r="O10174" t="str">
            <v>630</v>
          </cell>
          <cell r="P10174" t="str">
            <v/>
          </cell>
          <cell r="Q10174" t="str">
            <v>E - Schd Compl Yr 0</v>
          </cell>
          <cell r="R10174" t="str">
            <v>ORAS NOCO ATCO</v>
          </cell>
          <cell r="S10174" t="str">
            <v>HFTD 2</v>
          </cell>
        </row>
        <row r="10175">
          <cell r="B10175" t="str">
            <v>121524280</v>
          </cell>
          <cell r="C10175" t="str">
            <v>007/163</v>
          </cell>
          <cell r="D10175" t="str">
            <v>T2 DI HMLTN BRNCH CHSTR 7/163 RPR WDPKR</v>
          </cell>
          <cell r="E10175" t="str">
            <v>TABLEMTN</v>
          </cell>
          <cell r="F10175" t="str">
            <v>ETL.7000</v>
          </cell>
          <cell r="G10175" t="str">
            <v>.POLE.WOOD</v>
          </cell>
          <cell r="H10175">
            <v>44359</v>
          </cell>
          <cell r="I10175">
            <v>44355</v>
          </cell>
          <cell r="J10175">
            <v>44427</v>
          </cell>
          <cell r="K10175">
            <v>44432</v>
          </cell>
          <cell r="M10175">
            <v>44720</v>
          </cell>
          <cell r="N10175">
            <v>44720</v>
          </cell>
          <cell r="O10175" t="str">
            <v>630</v>
          </cell>
          <cell r="P10175" t="str">
            <v/>
          </cell>
          <cell r="Q10175" t="str">
            <v>E - Schd Compl Yr 0</v>
          </cell>
          <cell r="R10175" t="str">
            <v>ORAS NOCO ATCO</v>
          </cell>
          <cell r="S10175" t="str">
            <v>HFTD 2</v>
          </cell>
        </row>
        <row r="10176">
          <cell r="B10176" t="str">
            <v>121524286</v>
          </cell>
          <cell r="C10176" t="str">
            <v>001/015B</v>
          </cell>
          <cell r="D10176" t="str">
            <v>DI HELMS-GREGG #2  1/15B CNCL</v>
          </cell>
          <cell r="E10176" t="str">
            <v>FRESNO</v>
          </cell>
          <cell r="F10176" t="str">
            <v>ETL.4880</v>
          </cell>
          <cell r="G10176" t="str">
            <v>ETL.4880_001/015B</v>
          </cell>
          <cell r="H10176">
            <v>44359</v>
          </cell>
          <cell r="I10176">
            <v>44354</v>
          </cell>
          <cell r="J10176">
            <v>44354</v>
          </cell>
          <cell r="M10176">
            <v>44719</v>
          </cell>
          <cell r="O10176" t="str">
            <v>628</v>
          </cell>
          <cell r="P10176" t="str">
            <v/>
          </cell>
          <cell r="Q10176" t="str">
            <v>E - Schd Compl Yr 0</v>
          </cell>
          <cell r="R10176" t="str">
            <v>NOPR ATCO</v>
          </cell>
          <cell r="S10176" t="str">
            <v>Zone 1</v>
          </cell>
        </row>
        <row r="10177">
          <cell r="B10177" t="str">
            <v>121524291</v>
          </cell>
          <cell r="C10177" t="str">
            <v>037/676</v>
          </cell>
          <cell r="D10177" t="str">
            <v>EI NICOLAUS-WILKINS SLGH 37/676 RPL SPLW</v>
          </cell>
          <cell r="E10177" t="str">
            <v>SACTO</v>
          </cell>
          <cell r="F10177" t="str">
            <v>ETL.7710</v>
          </cell>
          <cell r="G10177" t="str">
            <v>ETL.7710_037/676</v>
          </cell>
          <cell r="H10177">
            <v>44359</v>
          </cell>
          <cell r="I10177">
            <v>44352</v>
          </cell>
          <cell r="J10177">
            <v>44352</v>
          </cell>
          <cell r="M10177">
            <v>44717</v>
          </cell>
          <cell r="O10177" t="str">
            <v>630</v>
          </cell>
          <cell r="P10177" t="str">
            <v>INSP</v>
          </cell>
          <cell r="Q10177" t="str">
            <v>E - Schd Compl Yr 0</v>
          </cell>
          <cell r="R10177" t="str">
            <v>OSNO ATCO</v>
          </cell>
          <cell r="S10177" t="str">
            <v>Non-HFTD</v>
          </cell>
        </row>
        <row r="10178">
          <cell r="B10178" t="str">
            <v>121524300</v>
          </cell>
          <cell r="C10178" t="str">
            <v>015/130</v>
          </cell>
          <cell r="D10178" t="str">
            <v>T2 DI CRG VW CSCD 015/130 RMV DEBRIS</v>
          </cell>
          <cell r="E10178" t="str">
            <v>TABLEMTN</v>
          </cell>
          <cell r="F10178" t="str">
            <v>ETL.1350</v>
          </cell>
          <cell r="G10178" t="str">
            <v>.POLE.WDPS</v>
          </cell>
          <cell r="H10178">
            <v>44359</v>
          </cell>
          <cell r="I10178">
            <v>44356</v>
          </cell>
          <cell r="J10178">
            <v>44742</v>
          </cell>
          <cell r="K10178">
            <v>44797</v>
          </cell>
          <cell r="M10178">
            <v>44721</v>
          </cell>
          <cell r="N10178">
            <v>44721</v>
          </cell>
          <cell r="O10178" t="str">
            <v>630</v>
          </cell>
          <cell r="P10178" t="str">
            <v/>
          </cell>
          <cell r="Q10178" t="str">
            <v>E - Schd Compl Yr 0</v>
          </cell>
          <cell r="R10178" t="str">
            <v>ORAS NOCO ATCO</v>
          </cell>
          <cell r="S10178" t="str">
            <v>HFTD 2</v>
          </cell>
        </row>
        <row r="10179">
          <cell r="B10179" t="str">
            <v>121524303</v>
          </cell>
          <cell r="C10179" t="str">
            <v>015/130</v>
          </cell>
          <cell r="D10179" t="str">
            <v>T2 DI CRG VW CSCD 015/130 RPR SHLW</v>
          </cell>
          <cell r="E10179" t="str">
            <v>TABLEMTN</v>
          </cell>
          <cell r="F10179" t="str">
            <v>ETL.1350</v>
          </cell>
          <cell r="G10179" t="str">
            <v>.POLE.WDPS</v>
          </cell>
          <cell r="H10179">
            <v>44359</v>
          </cell>
          <cell r="I10179">
            <v>44356</v>
          </cell>
          <cell r="J10179">
            <v>44356</v>
          </cell>
          <cell r="M10179">
            <v>44721</v>
          </cell>
          <cell r="O10179" t="str">
            <v>630</v>
          </cell>
          <cell r="P10179" t="str">
            <v/>
          </cell>
          <cell r="Q10179" t="str">
            <v>E - Schd Compl Yr 0</v>
          </cell>
          <cell r="R10179" t="str">
            <v>OSNO ATCO</v>
          </cell>
          <cell r="S10179" t="str">
            <v>HFTD 2</v>
          </cell>
        </row>
        <row r="10180">
          <cell r="B10180" t="str">
            <v>121524308</v>
          </cell>
          <cell r="C10180" t="str">
            <v>003/030</v>
          </cell>
          <cell r="D10180" t="str">
            <v>T2 DI CRAG VIEW-CASCADE 3/30 RPL INSW</v>
          </cell>
          <cell r="E10180" t="str">
            <v>TABLEMTN</v>
          </cell>
          <cell r="F10180" t="str">
            <v>ETL.1350</v>
          </cell>
          <cell r="G10180" t="str">
            <v>.INSL.CERA</v>
          </cell>
          <cell r="H10180">
            <v>44359</v>
          </cell>
          <cell r="I10180">
            <v>44355</v>
          </cell>
          <cell r="J10180">
            <v>44355</v>
          </cell>
          <cell r="M10180">
            <v>44720</v>
          </cell>
          <cell r="N10180">
            <v>44716</v>
          </cell>
          <cell r="O10180" t="str">
            <v>508</v>
          </cell>
          <cell r="P10180" t="str">
            <v>OTHR</v>
          </cell>
          <cell r="Q10180" t="str">
            <v>E - Schd Compl Yr 0</v>
          </cell>
          <cell r="R10180" t="str">
            <v>NOPR ORAS ATCO</v>
          </cell>
          <cell r="S10180" t="str">
            <v>HFTD 2</v>
          </cell>
        </row>
        <row r="10181">
          <cell r="B10181" t="str">
            <v>121524333</v>
          </cell>
          <cell r="C10181" t="str">
            <v>003/030</v>
          </cell>
          <cell r="D10181" t="str">
            <v>T2 DI CRAG VIEW-CASCADE 3/30 RPR STRW</v>
          </cell>
          <cell r="E10181" t="str">
            <v>TABLEMTN</v>
          </cell>
          <cell r="F10181" t="str">
            <v>ETL.1350</v>
          </cell>
          <cell r="G10181" t="str">
            <v>.POLE.WDPS</v>
          </cell>
          <cell r="H10181">
            <v>44359</v>
          </cell>
          <cell r="I10181">
            <v>44355</v>
          </cell>
          <cell r="J10181">
            <v>44355</v>
          </cell>
          <cell r="L10181">
            <v>45115</v>
          </cell>
          <cell r="M10181">
            <v>44720</v>
          </cell>
          <cell r="O10181" t="str">
            <v>630</v>
          </cell>
          <cell r="P10181" t="str">
            <v/>
          </cell>
          <cell r="Q10181" t="str">
            <v>E - Schd Compl Yr 0</v>
          </cell>
          <cell r="R10181" t="str">
            <v>NOPR ATCO</v>
          </cell>
          <cell r="S10181" t="str">
            <v>HFTD 2</v>
          </cell>
        </row>
        <row r="10182">
          <cell r="B10182" t="str">
            <v>121524375</v>
          </cell>
          <cell r="C10182" t="str">
            <v>018/153</v>
          </cell>
          <cell r="D10182" t="str">
            <v>T2 DI CRG VW CSCD 18/153 RPL STRW</v>
          </cell>
          <cell r="E10182" t="str">
            <v>TABLEMTN</v>
          </cell>
          <cell r="F10182" t="str">
            <v>ETL.1350</v>
          </cell>
          <cell r="G10182" t="str">
            <v>.POLE.WDPS</v>
          </cell>
          <cell r="H10182">
            <v>44359</v>
          </cell>
          <cell r="I10182">
            <v>44356</v>
          </cell>
          <cell r="J10182">
            <v>44356</v>
          </cell>
          <cell r="L10182">
            <v>45126</v>
          </cell>
          <cell r="M10182">
            <v>44721</v>
          </cell>
          <cell r="N10182">
            <v>44638</v>
          </cell>
          <cell r="O10182" t="str">
            <v>372</v>
          </cell>
          <cell r="P10182" t="str">
            <v/>
          </cell>
          <cell r="Q10182" t="str">
            <v>E - Schd Compl Yr 0</v>
          </cell>
          <cell r="R10182" t="str">
            <v>NOPR ORAS ATCO</v>
          </cell>
          <cell r="S10182" t="str">
            <v>HFTD 2</v>
          </cell>
        </row>
        <row r="10183">
          <cell r="B10183" t="str">
            <v>121524379</v>
          </cell>
          <cell r="C10183" t="str">
            <v>111/004</v>
          </cell>
          <cell r="D10183" t="str">
            <v>T2 DI HMBLDT-BRDGVLLE 111/4 RPL ADSS</v>
          </cell>
          <cell r="E10183" t="str">
            <v>EUREKA</v>
          </cell>
          <cell r="F10183" t="str">
            <v>ETL.1810</v>
          </cell>
          <cell r="G10183" t="str">
            <v>.POLE.WDPS</v>
          </cell>
          <cell r="H10183">
            <v>44359</v>
          </cell>
          <cell r="I10183">
            <v>44355</v>
          </cell>
          <cell r="J10183">
            <v>44729</v>
          </cell>
          <cell r="K10183">
            <v>44741</v>
          </cell>
          <cell r="M10183">
            <v>44720</v>
          </cell>
          <cell r="N10183">
            <v>44720</v>
          </cell>
          <cell r="O10183" t="str">
            <v>630</v>
          </cell>
          <cell r="P10183" t="str">
            <v/>
          </cell>
          <cell r="Q10183" t="str">
            <v>E - Schd Compl Yr 0</v>
          </cell>
          <cell r="R10183" t="str">
            <v>ORAS NOCO ATCO</v>
          </cell>
          <cell r="S10183" t="str">
            <v>HFTD 2</v>
          </cell>
        </row>
        <row r="10184">
          <cell r="B10184" t="str">
            <v>121524390</v>
          </cell>
          <cell r="C10184" t="str">
            <v>111/004</v>
          </cell>
          <cell r="D10184" t="str">
            <v>T2 DI HMBLDT-BRDGVLLE 111/4 RPR GYWW</v>
          </cell>
          <cell r="E10184" t="str">
            <v>EUREKA</v>
          </cell>
          <cell r="F10184" t="str">
            <v>ETL.1810</v>
          </cell>
          <cell r="G10184" t="str">
            <v>.POLE.WDPS</v>
          </cell>
          <cell r="H10184">
            <v>44359</v>
          </cell>
          <cell r="I10184">
            <v>44355</v>
          </cell>
          <cell r="J10184">
            <v>44729</v>
          </cell>
          <cell r="K10184">
            <v>44791</v>
          </cell>
          <cell r="L10184">
            <v>45122</v>
          </cell>
          <cell r="M10184">
            <v>44720</v>
          </cell>
          <cell r="N10184">
            <v>44720</v>
          </cell>
          <cell r="O10184" t="str">
            <v>630</v>
          </cell>
          <cell r="P10184" t="str">
            <v/>
          </cell>
          <cell r="Q10184" t="str">
            <v>E - Schd Compl Yr 0</v>
          </cell>
          <cell r="R10184" t="str">
            <v>ORAS NOCO ATCO</v>
          </cell>
          <cell r="S10184" t="str">
            <v>HFTD 2</v>
          </cell>
        </row>
        <row r="10185">
          <cell r="B10185" t="str">
            <v>121524391</v>
          </cell>
          <cell r="C10185" t="str">
            <v>099/004</v>
          </cell>
          <cell r="D10185" t="str">
            <v>T2 DI HUMBOLDT-TRINITY 99/4R RPR STRW</v>
          </cell>
          <cell r="E10185" t="str">
            <v>EUREKA</v>
          </cell>
          <cell r="F10185" t="str">
            <v>ETL.1820</v>
          </cell>
          <cell r="G10185" t="str">
            <v>.POLE.WDPS</v>
          </cell>
          <cell r="H10185">
            <v>44359</v>
          </cell>
          <cell r="I10185">
            <v>44355</v>
          </cell>
          <cell r="J10185">
            <v>44645</v>
          </cell>
          <cell r="K10185">
            <v>44655</v>
          </cell>
          <cell r="M10185">
            <v>44720</v>
          </cell>
          <cell r="N10185">
            <v>44720</v>
          </cell>
          <cell r="O10185" t="str">
            <v>630</v>
          </cell>
          <cell r="P10185" t="str">
            <v/>
          </cell>
          <cell r="Q10185" t="str">
            <v>E - Schd Compl Yr 0</v>
          </cell>
          <cell r="R10185" t="str">
            <v>ORAS NOCO ATCO</v>
          </cell>
          <cell r="S10185" t="str">
            <v>HFTD 2</v>
          </cell>
        </row>
        <row r="10186">
          <cell r="B10186" t="str">
            <v>121524425</v>
          </cell>
          <cell r="C10186" t="str">
            <v>000/009</v>
          </cell>
          <cell r="D10186" t="str">
            <v>T2 DI CRAG VIEW-CASCADE 000/009 RMV VEG</v>
          </cell>
          <cell r="E10186" t="str">
            <v>TABLEMTN</v>
          </cell>
          <cell r="F10186" t="str">
            <v>ETL.1350</v>
          </cell>
          <cell r="G10186" t="str">
            <v>.TOWR</v>
          </cell>
          <cell r="H10186">
            <v>44359</v>
          </cell>
          <cell r="I10186">
            <v>44358</v>
          </cell>
          <cell r="J10186">
            <v>44677</v>
          </cell>
          <cell r="K10186">
            <v>44677</v>
          </cell>
          <cell r="M10186">
            <v>44723</v>
          </cell>
          <cell r="O10186" t="str">
            <v>564</v>
          </cell>
          <cell r="P10186" t="str">
            <v/>
          </cell>
          <cell r="Q10186" t="str">
            <v>E - Schd Compl Yr 0</v>
          </cell>
          <cell r="R10186" t="str">
            <v>NOCO ATCO</v>
          </cell>
          <cell r="S10186" t="str">
            <v>HFTD 2</v>
          </cell>
        </row>
        <row r="10187">
          <cell r="B10187" t="str">
            <v>121524433</v>
          </cell>
          <cell r="C10187" t="str">
            <v>099/004</v>
          </cell>
          <cell r="D10187" t="str">
            <v>T2 DI HUMBOLDT-TRINITY 99/4L RPR STRW</v>
          </cell>
          <cell r="E10187" t="str">
            <v>EUREKA</v>
          </cell>
          <cell r="F10187" t="str">
            <v>ETL.1820</v>
          </cell>
          <cell r="G10187" t="str">
            <v>.POLE.WDPS</v>
          </cell>
          <cell r="H10187">
            <v>44359</v>
          </cell>
          <cell r="I10187">
            <v>44355</v>
          </cell>
          <cell r="J10187">
            <v>44645</v>
          </cell>
          <cell r="K10187">
            <v>44650</v>
          </cell>
          <cell r="M10187">
            <v>44720</v>
          </cell>
          <cell r="N10187">
            <v>44720</v>
          </cell>
          <cell r="O10187" t="str">
            <v>630</v>
          </cell>
          <cell r="P10187" t="str">
            <v/>
          </cell>
          <cell r="Q10187" t="str">
            <v>E - Schd Compl Yr 0</v>
          </cell>
          <cell r="R10187" t="str">
            <v>ORAS NOCO ATCO</v>
          </cell>
          <cell r="S10187" t="str">
            <v>HFTD 2</v>
          </cell>
        </row>
        <row r="10188">
          <cell r="B10188" t="str">
            <v>121524453</v>
          </cell>
          <cell r="C10188" t="str">
            <v>099/004</v>
          </cell>
          <cell r="D10188" t="str">
            <v>T2 DI HUMBOLDT-TRINITY 99/4L RMV BUTT</v>
          </cell>
          <cell r="E10188" t="str">
            <v>EUREKA</v>
          </cell>
          <cell r="F10188" t="str">
            <v>ETL.1820</v>
          </cell>
          <cell r="G10188" t="str">
            <v>.POLE.WDPS</v>
          </cell>
          <cell r="H10188">
            <v>44359</v>
          </cell>
          <cell r="I10188">
            <v>44355</v>
          </cell>
          <cell r="J10188">
            <v>44645</v>
          </cell>
          <cell r="K10188">
            <v>44650</v>
          </cell>
          <cell r="M10188">
            <v>44720</v>
          </cell>
          <cell r="N10188">
            <v>44720</v>
          </cell>
          <cell r="O10188" t="str">
            <v>630</v>
          </cell>
          <cell r="P10188" t="str">
            <v/>
          </cell>
          <cell r="Q10188" t="str">
            <v>E - Schd Compl Yr 0</v>
          </cell>
          <cell r="R10188" t="str">
            <v>ORAS NOCO ATCO</v>
          </cell>
          <cell r="S10188" t="str">
            <v>HFTD 2</v>
          </cell>
        </row>
        <row r="10189">
          <cell r="B10189" t="str">
            <v>121524458</v>
          </cell>
          <cell r="C10189" t="str">
            <v>099/004</v>
          </cell>
          <cell r="D10189" t="str">
            <v>T2 DI HUMBOLDT-TRINITY 99/4 RPL INSW</v>
          </cell>
          <cell r="E10189" t="str">
            <v>EUREKA</v>
          </cell>
          <cell r="F10189" t="str">
            <v>ETL.1820</v>
          </cell>
          <cell r="G10189" t="str">
            <v>.INSL.CERA</v>
          </cell>
          <cell r="H10189">
            <v>44359</v>
          </cell>
          <cell r="I10189">
            <v>44355</v>
          </cell>
          <cell r="J10189">
            <v>44645</v>
          </cell>
          <cell r="K10189">
            <v>44669</v>
          </cell>
          <cell r="M10189">
            <v>44720</v>
          </cell>
          <cell r="N10189">
            <v>44692</v>
          </cell>
          <cell r="O10189" t="str">
            <v>508</v>
          </cell>
          <cell r="P10189" t="str">
            <v/>
          </cell>
          <cell r="Q10189" t="str">
            <v>E - Schd Compl Yr 0</v>
          </cell>
          <cell r="R10189" t="str">
            <v>ORAS NOCO ATCO</v>
          </cell>
          <cell r="S10189" t="str">
            <v>HFTD 2</v>
          </cell>
        </row>
        <row r="10190">
          <cell r="B10190" t="str">
            <v>121524484</v>
          </cell>
          <cell r="C10190" t="str">
            <v>001/015</v>
          </cell>
          <cell r="D10190" t="str">
            <v>T2 DI CRAG VIEW-CASCADE 1/15L RPL STRW</v>
          </cell>
          <cell r="E10190" t="str">
            <v>TABLEMTN</v>
          </cell>
          <cell r="F10190" t="str">
            <v>ETL.1350</v>
          </cell>
          <cell r="G10190" t="str">
            <v>.POLE.WDPS</v>
          </cell>
          <cell r="H10190">
            <v>44359</v>
          </cell>
          <cell r="I10190">
            <v>44355</v>
          </cell>
          <cell r="J10190">
            <v>44355</v>
          </cell>
          <cell r="L10190">
            <v>45116</v>
          </cell>
          <cell r="M10190">
            <v>44720</v>
          </cell>
          <cell r="N10190">
            <v>44719</v>
          </cell>
          <cell r="O10190" t="str">
            <v>372</v>
          </cell>
          <cell r="P10190" t="str">
            <v>OTHR</v>
          </cell>
          <cell r="Q10190" t="str">
            <v>E - Schd Compl Yr 0</v>
          </cell>
          <cell r="R10190" t="str">
            <v>NOPR ORAS ATCO</v>
          </cell>
          <cell r="S10190" t="str">
            <v>HFTD 2</v>
          </cell>
        </row>
        <row r="10191">
          <cell r="B10191" t="str">
            <v>121524488</v>
          </cell>
          <cell r="C10191" t="str">
            <v>010/121</v>
          </cell>
          <cell r="D10191" t="str">
            <v>T2 DI DRUM-SUMMIT #1 10/121L RPR STRW</v>
          </cell>
          <cell r="E10191" t="str">
            <v>SACTO</v>
          </cell>
          <cell r="F10191" t="str">
            <v>ETL.1440</v>
          </cell>
          <cell r="G10191" t="str">
            <v>.POLE.WDPS</v>
          </cell>
          <cell r="H10191">
            <v>44359</v>
          </cell>
          <cell r="I10191">
            <v>44355</v>
          </cell>
          <cell r="J10191">
            <v>44355</v>
          </cell>
          <cell r="L10191">
            <v>45062</v>
          </cell>
          <cell r="M10191">
            <v>44720</v>
          </cell>
          <cell r="N10191">
            <v>44720</v>
          </cell>
          <cell r="O10191" t="str">
            <v>630</v>
          </cell>
          <cell r="P10191" t="str">
            <v/>
          </cell>
          <cell r="Q10191" t="str">
            <v>E - Schd Compl Yr 0</v>
          </cell>
          <cell r="R10191" t="str">
            <v>NOPR ORAS OSTS</v>
          </cell>
          <cell r="S10191" t="str">
            <v>HFTD 2</v>
          </cell>
        </row>
        <row r="10192">
          <cell r="B10192" t="str">
            <v>121524505</v>
          </cell>
          <cell r="C10192" t="str">
            <v>001/015</v>
          </cell>
          <cell r="D10192" t="str">
            <v>T2 DI CRAG VIEW-CASCADE 1/15R RPL STRW</v>
          </cell>
          <cell r="E10192" t="str">
            <v>TABLEMTN</v>
          </cell>
          <cell r="F10192" t="str">
            <v>ETL.1350</v>
          </cell>
          <cell r="G10192" t="str">
            <v>.POLE.WDPS</v>
          </cell>
          <cell r="H10192">
            <v>44359</v>
          </cell>
          <cell r="I10192">
            <v>44355</v>
          </cell>
          <cell r="J10192">
            <v>44355</v>
          </cell>
          <cell r="M10192">
            <v>44720</v>
          </cell>
          <cell r="N10192">
            <v>44719</v>
          </cell>
          <cell r="O10192" t="str">
            <v>372</v>
          </cell>
          <cell r="P10192" t="str">
            <v>OTHR</v>
          </cell>
          <cell r="Q10192" t="str">
            <v>E - Schd Compl Yr 0</v>
          </cell>
          <cell r="R10192" t="str">
            <v>NOPR ORAS ATCO</v>
          </cell>
          <cell r="S10192" t="str">
            <v>HFTD 2</v>
          </cell>
        </row>
        <row r="10193">
          <cell r="B10193" t="str">
            <v>121524525</v>
          </cell>
          <cell r="C10193" t="str">
            <v>004/058</v>
          </cell>
          <cell r="D10193" t="str">
            <v>EI T2 GREEN VLLEY-CMP EVRS 4/58 RPR GYWW</v>
          </cell>
          <cell r="E10193" t="str">
            <v>MOSSLNDG</v>
          </cell>
          <cell r="F10193" t="str">
            <v>ETL.1710</v>
          </cell>
          <cell r="G10193" t="str">
            <v>.POLE.WDPS</v>
          </cell>
          <cell r="H10193">
            <v>44359</v>
          </cell>
          <cell r="I10193">
            <v>44359</v>
          </cell>
          <cell r="J10193">
            <v>44622</v>
          </cell>
          <cell r="K10193">
            <v>44676</v>
          </cell>
          <cell r="M10193">
            <v>44724</v>
          </cell>
          <cell r="N10193">
            <v>44724</v>
          </cell>
          <cell r="O10193" t="str">
            <v>630</v>
          </cell>
          <cell r="P10193" t="str">
            <v>INSP</v>
          </cell>
          <cell r="Q10193" t="str">
            <v>E - Schd Compl Yr 0</v>
          </cell>
          <cell r="R10193" t="str">
            <v>ORAS NOCO ATCO</v>
          </cell>
          <cell r="S10193" t="str">
            <v>HFTD 2</v>
          </cell>
        </row>
        <row r="10194">
          <cell r="B10194" t="str">
            <v>121524545</v>
          </cell>
          <cell r="C10194" t="str">
            <v>011/102</v>
          </cell>
          <cell r="D10194" t="str">
            <v>T2 DI CRG VW CSCD 011/102 RPR SHLW</v>
          </cell>
          <cell r="E10194" t="str">
            <v>TABLEMTN</v>
          </cell>
          <cell r="F10194" t="str">
            <v>ETL.1350</v>
          </cell>
          <cell r="G10194" t="str">
            <v>.POLE.WDPS</v>
          </cell>
          <cell r="H10194">
            <v>44359</v>
          </cell>
          <cell r="I10194">
            <v>44356</v>
          </cell>
          <cell r="J10194">
            <v>44356</v>
          </cell>
          <cell r="L10194">
            <v>45133</v>
          </cell>
          <cell r="M10194">
            <v>44721</v>
          </cell>
          <cell r="O10194" t="str">
            <v>630</v>
          </cell>
          <cell r="P10194" t="str">
            <v/>
          </cell>
          <cell r="Q10194" t="str">
            <v>E - Schd Compl Yr 0</v>
          </cell>
          <cell r="R10194" t="str">
            <v>OSNO ATCO</v>
          </cell>
          <cell r="S10194" t="str">
            <v>HFTD 2</v>
          </cell>
        </row>
        <row r="10195">
          <cell r="B10195" t="str">
            <v>121524551</v>
          </cell>
          <cell r="C10195" t="str">
            <v>011/102</v>
          </cell>
          <cell r="D10195" t="str">
            <v>T2 DI CRG VW CSCD 011/102 RMV DEBRIS</v>
          </cell>
          <cell r="E10195" t="str">
            <v>TABLEMTN</v>
          </cell>
          <cell r="F10195" t="str">
            <v>ETL.1350</v>
          </cell>
          <cell r="G10195" t="str">
            <v>.POLE.WDPS</v>
          </cell>
          <cell r="H10195">
            <v>44359</v>
          </cell>
          <cell r="I10195">
            <v>44356</v>
          </cell>
          <cell r="J10195">
            <v>44749</v>
          </cell>
          <cell r="K10195">
            <v>44798</v>
          </cell>
          <cell r="M10195">
            <v>44721</v>
          </cell>
          <cell r="N10195">
            <v>44721</v>
          </cell>
          <cell r="O10195" t="str">
            <v>630</v>
          </cell>
          <cell r="P10195" t="str">
            <v/>
          </cell>
          <cell r="Q10195" t="str">
            <v>E - Schd Compl Yr 0</v>
          </cell>
          <cell r="R10195" t="str">
            <v>ORAS NOCO ATCO</v>
          </cell>
          <cell r="S10195" t="str">
            <v>HFTD 2</v>
          </cell>
        </row>
        <row r="10196">
          <cell r="B10196" t="str">
            <v>121524561</v>
          </cell>
          <cell r="C10196" t="str">
            <v>003/084</v>
          </cell>
          <cell r="D10196" t="str">
            <v>T2 DI HMLTN BRNCH-CHSTR 3/84 RPR INSW</v>
          </cell>
          <cell r="E10196" t="str">
            <v>TABLEMTN</v>
          </cell>
          <cell r="F10196" t="str">
            <v>ETL.7000</v>
          </cell>
          <cell r="G10196" t="str">
            <v>.INSL.CERA</v>
          </cell>
          <cell r="H10196">
            <v>44359</v>
          </cell>
          <cell r="I10196">
            <v>44355</v>
          </cell>
          <cell r="J10196">
            <v>44764</v>
          </cell>
          <cell r="K10196">
            <v>44784</v>
          </cell>
          <cell r="L10196">
            <v>45114</v>
          </cell>
          <cell r="M10196">
            <v>44720</v>
          </cell>
          <cell r="N10196">
            <v>44720</v>
          </cell>
          <cell r="O10196" t="str">
            <v>630</v>
          </cell>
          <cell r="P10196" t="str">
            <v/>
          </cell>
          <cell r="Q10196" t="str">
            <v>E - Schd Compl Yr 0</v>
          </cell>
          <cell r="R10196" t="str">
            <v>ORAS NOCO ATCO</v>
          </cell>
          <cell r="S10196" t="str">
            <v>HFTD 2</v>
          </cell>
        </row>
        <row r="10197">
          <cell r="B10197" t="str">
            <v>121524562</v>
          </cell>
          <cell r="C10197" t="str">
            <v>004/058</v>
          </cell>
          <cell r="D10197" t="str">
            <v>EI T2 GREEN VLLEY-CMP EVRS 4/58 RPR GYWW</v>
          </cell>
          <cell r="E10197" t="str">
            <v>MOSSLNDG</v>
          </cell>
          <cell r="F10197" t="str">
            <v>ETL.1710</v>
          </cell>
          <cell r="G10197" t="str">
            <v>.POLE.WDPS</v>
          </cell>
          <cell r="H10197">
            <v>44359</v>
          </cell>
          <cell r="I10197">
            <v>44359</v>
          </cell>
          <cell r="J10197">
            <v>44622</v>
          </cell>
          <cell r="K10197">
            <v>44642</v>
          </cell>
          <cell r="M10197">
            <v>44724</v>
          </cell>
          <cell r="N10197">
            <v>44724</v>
          </cell>
          <cell r="O10197" t="str">
            <v>630</v>
          </cell>
          <cell r="P10197" t="str">
            <v>INSP</v>
          </cell>
          <cell r="Q10197" t="str">
            <v>E - Schd Compl Yr 0</v>
          </cell>
          <cell r="R10197" t="str">
            <v>ORAS NOCO ATCO</v>
          </cell>
          <cell r="S10197" t="str">
            <v>HFTD 2</v>
          </cell>
        </row>
        <row r="10198">
          <cell r="B10198" t="str">
            <v>121524593</v>
          </cell>
          <cell r="C10198" t="str">
            <v>004/058</v>
          </cell>
          <cell r="D10198" t="str">
            <v>EI T2 GREEN VLLEY-CMP EVRS 4/58 RPL INSW</v>
          </cell>
          <cell r="E10198" t="str">
            <v>MOSSLNDG</v>
          </cell>
          <cell r="F10198" t="str">
            <v>ETL.1710</v>
          </cell>
          <cell r="G10198" t="str">
            <v>.INSL.CERA</v>
          </cell>
          <cell r="H10198">
            <v>44359</v>
          </cell>
          <cell r="I10198">
            <v>44359</v>
          </cell>
          <cell r="J10198">
            <v>44657</v>
          </cell>
          <cell r="K10198">
            <v>44664</v>
          </cell>
          <cell r="M10198">
            <v>44724</v>
          </cell>
          <cell r="N10198">
            <v>44660</v>
          </cell>
          <cell r="O10198" t="str">
            <v>508</v>
          </cell>
          <cell r="P10198" t="str">
            <v>INSP</v>
          </cell>
          <cell r="Q10198" t="str">
            <v>E - Schd Compl Yr 0</v>
          </cell>
          <cell r="R10198" t="str">
            <v>ORAS NOCO ATCO</v>
          </cell>
          <cell r="S10198" t="str">
            <v>HFTD 2</v>
          </cell>
        </row>
        <row r="10199">
          <cell r="B10199" t="str">
            <v>121524594</v>
          </cell>
          <cell r="C10199" t="str">
            <v>004/058</v>
          </cell>
          <cell r="D10199" t="str">
            <v>EI T2 GREEN VLLEY-CMP EVRS 4/58 RPR GYWW</v>
          </cell>
          <cell r="E10199" t="str">
            <v>MOSSLNDG</v>
          </cell>
          <cell r="F10199" t="str">
            <v>ETL.1710</v>
          </cell>
          <cell r="G10199" t="str">
            <v>.POLE.WDPS</v>
          </cell>
          <cell r="H10199">
            <v>44359</v>
          </cell>
          <cell r="I10199">
            <v>44359</v>
          </cell>
          <cell r="J10199">
            <v>44622</v>
          </cell>
          <cell r="K10199">
            <v>44676</v>
          </cell>
          <cell r="M10199">
            <v>44724</v>
          </cell>
          <cell r="N10199">
            <v>44724</v>
          </cell>
          <cell r="O10199" t="str">
            <v>630</v>
          </cell>
          <cell r="P10199" t="str">
            <v>INSP</v>
          </cell>
          <cell r="Q10199" t="str">
            <v>E - Schd Compl Yr 0</v>
          </cell>
          <cell r="R10199" t="str">
            <v>ORAS NOCO ATCO</v>
          </cell>
          <cell r="S10199" t="str">
            <v>HFTD 2</v>
          </cell>
        </row>
        <row r="10200">
          <cell r="B10200" t="str">
            <v>121524613</v>
          </cell>
          <cell r="C10200" t="str">
            <v>000/007</v>
          </cell>
          <cell r="D10200" t="str">
            <v>T2 EI NARROWS #2 TAP 0/7 RPL STRW</v>
          </cell>
          <cell r="E10200" t="str">
            <v>SACTO</v>
          </cell>
          <cell r="F10200" t="str">
            <v>ETL.6521</v>
          </cell>
          <cell r="G10200" t="str">
            <v>.POLE.WDPS</v>
          </cell>
          <cell r="H10200">
            <v>44359</v>
          </cell>
          <cell r="I10200">
            <v>44359</v>
          </cell>
          <cell r="J10200">
            <v>44715</v>
          </cell>
          <cell r="K10200">
            <v>44726</v>
          </cell>
          <cell r="M10200">
            <v>44724</v>
          </cell>
          <cell r="N10200">
            <v>44722</v>
          </cell>
          <cell r="O10200" t="str">
            <v>372</v>
          </cell>
          <cell r="P10200" t="str">
            <v>INSP</v>
          </cell>
          <cell r="Q10200" t="str">
            <v>E - Schd Compl Yr 0</v>
          </cell>
          <cell r="R10200" t="str">
            <v>ORAS NOCO ATCO</v>
          </cell>
          <cell r="S10200" t="str">
            <v>HFTD 2</v>
          </cell>
        </row>
        <row r="10201">
          <cell r="B10201" t="str">
            <v>121524614</v>
          </cell>
          <cell r="C10201" t="str">
            <v>050/206</v>
          </cell>
          <cell r="D10201" t="str">
            <v>T2 DI MIDWAY-WHIRLWIND 50/206 RPL INSS</v>
          </cell>
          <cell r="E10201" t="str">
            <v>MIDWAY</v>
          </cell>
          <cell r="F10201" t="str">
            <v>ETL.6030</v>
          </cell>
          <cell r="G10201" t="str">
            <v>.INSL</v>
          </cell>
          <cell r="H10201">
            <v>44359</v>
          </cell>
          <cell r="I10201">
            <v>44355</v>
          </cell>
          <cell r="J10201">
            <v>44629</v>
          </cell>
          <cell r="K10201">
            <v>44636</v>
          </cell>
          <cell r="M10201">
            <v>44720</v>
          </cell>
          <cell r="N10201">
            <v>44652</v>
          </cell>
          <cell r="O10201" t="str">
            <v>532</v>
          </cell>
          <cell r="P10201" t="str">
            <v>OTHR</v>
          </cell>
          <cell r="Q10201" t="str">
            <v>E - Schd Compl Yr 0</v>
          </cell>
          <cell r="R10201" t="str">
            <v>ORAS NOCO ATCO</v>
          </cell>
          <cell r="S10201" t="str">
            <v>HFTD 2</v>
          </cell>
        </row>
        <row r="10202">
          <cell r="B10202" t="str">
            <v>121524629</v>
          </cell>
          <cell r="C10202" t="str">
            <v>:001/008</v>
          </cell>
          <cell r="D10202" t="str">
            <v>T2 DI BCKS CRK-RCK CRK :1/8 RPL INSS</v>
          </cell>
          <cell r="E10202" t="str">
            <v>TABLEMTN</v>
          </cell>
          <cell r="F10202" t="str">
            <v>ETL.4430</v>
          </cell>
          <cell r="G10202" t="str">
            <v>.INSL</v>
          </cell>
          <cell r="H10202">
            <v>44359</v>
          </cell>
          <cell r="I10202">
            <v>44355</v>
          </cell>
          <cell r="J10202">
            <v>44355</v>
          </cell>
          <cell r="L10202">
            <v>45099</v>
          </cell>
          <cell r="M10202">
            <v>44720</v>
          </cell>
          <cell r="N10202">
            <v>44720</v>
          </cell>
          <cell r="O10202" t="str">
            <v>532</v>
          </cell>
          <cell r="P10202" t="str">
            <v/>
          </cell>
          <cell r="Q10202" t="str">
            <v>E - Schd Compl Yr 0</v>
          </cell>
          <cell r="R10202" t="str">
            <v>NOPR ORAS OSTS</v>
          </cell>
          <cell r="S10202" t="str">
            <v>HFTD 2</v>
          </cell>
        </row>
        <row r="10203">
          <cell r="B10203" t="str">
            <v>121524661</v>
          </cell>
          <cell r="C10203" t="str">
            <v>026/312</v>
          </cell>
          <cell r="D10203" t="str">
            <v>T2 EI DRUM-SUMMIT #1 26/312R RPL PL</v>
          </cell>
          <cell r="E10203" t="str">
            <v>SACTO</v>
          </cell>
          <cell r="F10203" t="str">
            <v>ETL.1440</v>
          </cell>
          <cell r="G10203" t="str">
            <v>.POLE.WDPS</v>
          </cell>
          <cell r="H10203">
            <v>44359</v>
          </cell>
          <cell r="I10203">
            <v>44359</v>
          </cell>
          <cell r="J10203">
            <v>44430</v>
          </cell>
          <cell r="K10203">
            <v>44434</v>
          </cell>
          <cell r="M10203">
            <v>44724</v>
          </cell>
          <cell r="N10203">
            <v>44722</v>
          </cell>
          <cell r="O10203" t="str">
            <v>372</v>
          </cell>
          <cell r="P10203" t="str">
            <v>INSP</v>
          </cell>
          <cell r="Q10203" t="str">
            <v>E - Schd Compl Yr 0</v>
          </cell>
          <cell r="R10203" t="str">
            <v>ORAS NOCO ATCO</v>
          </cell>
          <cell r="S10203" t="str">
            <v>HFTD 2</v>
          </cell>
        </row>
        <row r="10204">
          <cell r="B10204" t="str">
            <v>121524670</v>
          </cell>
          <cell r="C10204" t="str">
            <v>000/007</v>
          </cell>
          <cell r="D10204" t="str">
            <v>T2 EI NARROWS #2 TAP 0/7 RPL STRW</v>
          </cell>
          <cell r="E10204" t="str">
            <v>SACTO</v>
          </cell>
          <cell r="F10204" t="str">
            <v>ETL.6521</v>
          </cell>
          <cell r="G10204" t="str">
            <v>.POLE.WDPS</v>
          </cell>
          <cell r="H10204">
            <v>44359</v>
          </cell>
          <cell r="I10204">
            <v>44359</v>
          </cell>
          <cell r="J10204">
            <v>44715</v>
          </cell>
          <cell r="K10204">
            <v>44739</v>
          </cell>
          <cell r="M10204">
            <v>44724</v>
          </cell>
          <cell r="N10204">
            <v>44722</v>
          </cell>
          <cell r="O10204" t="str">
            <v>372</v>
          </cell>
          <cell r="P10204" t="str">
            <v>INSP</v>
          </cell>
          <cell r="Q10204" t="str">
            <v>E - Schd Compl Yr 0</v>
          </cell>
          <cell r="R10204" t="str">
            <v>ORAS NOCO ATCO</v>
          </cell>
          <cell r="S10204" t="str">
            <v>HFTD 2</v>
          </cell>
        </row>
        <row r="10205">
          <cell r="B10205" t="str">
            <v>121524716</v>
          </cell>
          <cell r="C10205" t="str">
            <v>000/007</v>
          </cell>
          <cell r="D10205" t="str">
            <v>T2 EI NARROWS #2 TAP 0/7 RPL STRW CMPLTD</v>
          </cell>
          <cell r="E10205" t="str">
            <v>SACTO</v>
          </cell>
          <cell r="F10205" t="str">
            <v>ETL.6521</v>
          </cell>
          <cell r="G10205" t="str">
            <v>.POLE.WDPS</v>
          </cell>
          <cell r="H10205">
            <v>44359</v>
          </cell>
          <cell r="I10205">
            <v>44359</v>
          </cell>
          <cell r="J10205">
            <v>44715</v>
          </cell>
          <cell r="K10205">
            <v>44755</v>
          </cell>
          <cell r="M10205">
            <v>44724</v>
          </cell>
          <cell r="N10205">
            <v>44722</v>
          </cell>
          <cell r="O10205" t="str">
            <v>372</v>
          </cell>
          <cell r="P10205" t="str">
            <v>INSP</v>
          </cell>
          <cell r="Q10205" t="str">
            <v>E - Schd Compl Yr 0</v>
          </cell>
          <cell r="R10205" t="str">
            <v>ORAS NOCO ATCO</v>
          </cell>
          <cell r="S10205" t="str">
            <v>HFTD 2</v>
          </cell>
        </row>
        <row r="10206">
          <cell r="B10206" t="str">
            <v>121524827</v>
          </cell>
          <cell r="C10206" t="str">
            <v>109/004</v>
          </cell>
          <cell r="D10206" t="str">
            <v>T2 DI HMBLDT-BRDGVLLE 109/4 RPL POLE</v>
          </cell>
          <cell r="E10206" t="str">
            <v>EUREKA</v>
          </cell>
          <cell r="F10206" t="str">
            <v>ETL.1810</v>
          </cell>
          <cell r="G10206" t="str">
            <v>.POLE.WDPS</v>
          </cell>
          <cell r="H10206">
            <v>44359</v>
          </cell>
          <cell r="I10206">
            <v>44355</v>
          </cell>
          <cell r="J10206">
            <v>44658</v>
          </cell>
          <cell r="K10206">
            <v>44677</v>
          </cell>
          <cell r="M10206">
            <v>44720</v>
          </cell>
          <cell r="N10206">
            <v>44719</v>
          </cell>
          <cell r="O10206" t="str">
            <v>372</v>
          </cell>
          <cell r="P10206" t="str">
            <v/>
          </cell>
          <cell r="Q10206" t="str">
            <v>E - Schd Compl Yr 0</v>
          </cell>
          <cell r="R10206" t="str">
            <v>ORAS NOCO ATCO</v>
          </cell>
          <cell r="S10206" t="str">
            <v>HFTD 2</v>
          </cell>
        </row>
        <row r="10207">
          <cell r="B10207" t="str">
            <v>121524828</v>
          </cell>
          <cell r="C10207" t="str">
            <v>109/004</v>
          </cell>
          <cell r="D10207" t="str">
            <v>T2 DI HMBLDT-BRDGVLLE 109/4 RPL POLE</v>
          </cell>
          <cell r="E10207" t="str">
            <v>EUREKA</v>
          </cell>
          <cell r="F10207" t="str">
            <v>ETL.1810</v>
          </cell>
          <cell r="G10207" t="str">
            <v>.POLE.WDPS</v>
          </cell>
          <cell r="H10207">
            <v>44359</v>
          </cell>
          <cell r="I10207">
            <v>44355</v>
          </cell>
          <cell r="J10207">
            <v>44658</v>
          </cell>
          <cell r="K10207">
            <v>44672</v>
          </cell>
          <cell r="M10207">
            <v>44720</v>
          </cell>
          <cell r="N10207">
            <v>44719</v>
          </cell>
          <cell r="O10207" t="str">
            <v>372</v>
          </cell>
          <cell r="P10207" t="str">
            <v/>
          </cell>
          <cell r="Q10207" t="str">
            <v>E - Schd Compl Yr 0</v>
          </cell>
          <cell r="R10207" t="str">
            <v>ORAS NOCO ATCO</v>
          </cell>
          <cell r="S10207" t="str">
            <v>HFTD 2</v>
          </cell>
        </row>
        <row r="10208">
          <cell r="B10208" t="str">
            <v>121524845</v>
          </cell>
          <cell r="C10208" t="str">
            <v>012/095</v>
          </cell>
          <cell r="D10208" t="str">
            <v>T2 DI CARIBOU-TABLE MTN 12/95 RPL INSS</v>
          </cell>
          <cell r="E10208" t="str">
            <v>TABLEMTN</v>
          </cell>
          <cell r="F10208" t="str">
            <v>ETL.4440</v>
          </cell>
          <cell r="G10208" t="str">
            <v>.INSL.CERA</v>
          </cell>
          <cell r="H10208">
            <v>44359</v>
          </cell>
          <cell r="I10208">
            <v>44358</v>
          </cell>
          <cell r="J10208">
            <v>44358</v>
          </cell>
          <cell r="M10208">
            <v>44723</v>
          </cell>
          <cell r="N10208">
            <v>44462</v>
          </cell>
          <cell r="O10208" t="str">
            <v>532</v>
          </cell>
          <cell r="P10208" t="str">
            <v/>
          </cell>
          <cell r="Q10208" t="str">
            <v>E - Schd Compl Yr 0</v>
          </cell>
          <cell r="R10208" t="str">
            <v>NOPR ORAS OSTS</v>
          </cell>
          <cell r="S10208" t="str">
            <v>HFTD 2</v>
          </cell>
        </row>
        <row r="10209">
          <cell r="B10209" t="str">
            <v>121524855</v>
          </cell>
          <cell r="C10209" t="str">
            <v>009/111</v>
          </cell>
          <cell r="D10209" t="str">
            <v>T2 DI DRUM-SUMMIT #2 9/111 INST HRDD</v>
          </cell>
          <cell r="E10209" t="str">
            <v>SACTO</v>
          </cell>
          <cell r="F10209" t="str">
            <v>ETL.1450</v>
          </cell>
          <cell r="G10209" t="str">
            <v>.POLE.WDPS</v>
          </cell>
          <cell r="H10209">
            <v>44359</v>
          </cell>
          <cell r="I10209">
            <v>44355</v>
          </cell>
          <cell r="J10209">
            <v>44782</v>
          </cell>
          <cell r="K10209">
            <v>44798</v>
          </cell>
          <cell r="M10209">
            <v>44720</v>
          </cell>
          <cell r="N10209">
            <v>44720</v>
          </cell>
          <cell r="O10209" t="str">
            <v>630</v>
          </cell>
          <cell r="P10209" t="str">
            <v/>
          </cell>
          <cell r="Q10209" t="str">
            <v>E - Schd Compl Yr 0</v>
          </cell>
          <cell r="R10209" t="str">
            <v>ORAS NOCO ATCO</v>
          </cell>
          <cell r="S10209" t="str">
            <v>HFTD 2</v>
          </cell>
        </row>
        <row r="10210">
          <cell r="B10210" t="str">
            <v>121524863</v>
          </cell>
          <cell r="C10210" t="str">
            <v>009/111</v>
          </cell>
          <cell r="D10210" t="str">
            <v>T2 DI DRUM-SUMMIT #2 9/111 RPR WDPKR</v>
          </cell>
          <cell r="E10210" t="str">
            <v>SACTO</v>
          </cell>
          <cell r="F10210" t="str">
            <v>ETL.1450</v>
          </cell>
          <cell r="G10210" t="str">
            <v>.POLE.WDPS</v>
          </cell>
          <cell r="H10210">
            <v>44359</v>
          </cell>
          <cell r="I10210">
            <v>44355</v>
          </cell>
          <cell r="J10210">
            <v>44782</v>
          </cell>
          <cell r="K10210">
            <v>44789</v>
          </cell>
          <cell r="L10210">
            <v>45049</v>
          </cell>
          <cell r="M10210">
            <v>44720</v>
          </cell>
          <cell r="N10210">
            <v>44720</v>
          </cell>
          <cell r="O10210" t="str">
            <v>630</v>
          </cell>
          <cell r="P10210" t="str">
            <v/>
          </cell>
          <cell r="Q10210" t="str">
            <v>E - Schd Compl Yr 0</v>
          </cell>
          <cell r="R10210" t="str">
            <v>ORAS NOCO ATCO</v>
          </cell>
          <cell r="S10210" t="str">
            <v>HFTD 2</v>
          </cell>
        </row>
        <row r="10211">
          <cell r="B10211" t="str">
            <v>121524864</v>
          </cell>
          <cell r="C10211" t="str">
            <v>014/124</v>
          </cell>
          <cell r="D10211" t="str">
            <v>T2 DI CRAG VIEW-CASCADE 14/124 RPL STRW</v>
          </cell>
          <cell r="E10211" t="str">
            <v>TABLEMTN</v>
          </cell>
          <cell r="F10211" t="str">
            <v>ETL.1350</v>
          </cell>
          <cell r="G10211" t="str">
            <v>.POLE.WDPS</v>
          </cell>
          <cell r="H10211">
            <v>44359</v>
          </cell>
          <cell r="I10211">
            <v>44356</v>
          </cell>
          <cell r="J10211">
            <v>44356</v>
          </cell>
          <cell r="L10211">
            <v>45101</v>
          </cell>
          <cell r="M10211">
            <v>44721</v>
          </cell>
          <cell r="N10211">
            <v>44721</v>
          </cell>
          <cell r="O10211" t="str">
            <v>372</v>
          </cell>
          <cell r="P10211" t="str">
            <v/>
          </cell>
          <cell r="Q10211" t="str">
            <v>E - Schd Compl Yr 0</v>
          </cell>
          <cell r="R10211" t="str">
            <v>NOPR ORAS ATCO</v>
          </cell>
          <cell r="S10211" t="str">
            <v>HFTD 2</v>
          </cell>
        </row>
        <row r="10212">
          <cell r="B10212" t="str">
            <v>121524887</v>
          </cell>
          <cell r="C10212" t="str">
            <v>012/126</v>
          </cell>
          <cell r="D10212" t="str">
            <v>EI T2 PIT #5-RND MTN #1 12/126 RPL HRDW</v>
          </cell>
          <cell r="E10212" t="str">
            <v>TABLEMTN</v>
          </cell>
          <cell r="F10212" t="str">
            <v>ETL.5420</v>
          </cell>
          <cell r="G10212" t="str">
            <v>.POLE.WDPS</v>
          </cell>
          <cell r="H10212">
            <v>44359</v>
          </cell>
          <cell r="I10212">
            <v>44359</v>
          </cell>
          <cell r="J10212">
            <v>44759</v>
          </cell>
          <cell r="K10212">
            <v>44796</v>
          </cell>
          <cell r="M10212">
            <v>44724</v>
          </cell>
          <cell r="N10212">
            <v>44724</v>
          </cell>
          <cell r="O10212" t="str">
            <v>630</v>
          </cell>
          <cell r="P10212" t="str">
            <v>INSP</v>
          </cell>
          <cell r="Q10212" t="str">
            <v>E - Schd Compl Yr 0</v>
          </cell>
          <cell r="R10212" t="str">
            <v>ORAS NOCO ATCO</v>
          </cell>
          <cell r="S10212" t="str">
            <v>HFTD 2</v>
          </cell>
        </row>
        <row r="10213">
          <cell r="B10213" t="str">
            <v>121524889</v>
          </cell>
          <cell r="C10213" t="str">
            <v>024/195</v>
          </cell>
          <cell r="D10213" t="str">
            <v>T2 DI PIT #1-COTTONWOOD 24/195 RPR SPLS</v>
          </cell>
          <cell r="E10213" t="str">
            <v>TABLEMTN</v>
          </cell>
          <cell r="F10213" t="str">
            <v>ETL.5390</v>
          </cell>
          <cell r="G10213" t="str">
            <v>.INSL.NCER</v>
          </cell>
          <cell r="H10213">
            <v>44359</v>
          </cell>
          <cell r="I10213">
            <v>44357</v>
          </cell>
          <cell r="J10213">
            <v>44357</v>
          </cell>
          <cell r="M10213">
            <v>44722</v>
          </cell>
          <cell r="N10213">
            <v>44722</v>
          </cell>
          <cell r="O10213" t="str">
            <v>628</v>
          </cell>
          <cell r="P10213" t="str">
            <v/>
          </cell>
          <cell r="Q10213" t="str">
            <v>E - Schd Compl Yr 0</v>
          </cell>
          <cell r="R10213" t="str">
            <v>NOPR ORAS ATCO</v>
          </cell>
          <cell r="S10213" t="str">
            <v>HFTD 2</v>
          </cell>
        </row>
        <row r="10214">
          <cell r="B10214" t="str">
            <v>121524890</v>
          </cell>
          <cell r="C10214" t="str">
            <v>014/124</v>
          </cell>
          <cell r="D10214" t="str">
            <v>T2 DI CRAG VIEW-CASCADE 14/124 RPL STRW</v>
          </cell>
          <cell r="E10214" t="str">
            <v>TABLEMTN</v>
          </cell>
          <cell r="F10214" t="str">
            <v>ETL.1350</v>
          </cell>
          <cell r="G10214" t="str">
            <v>.POLE.WDPS</v>
          </cell>
          <cell r="H10214">
            <v>44359</v>
          </cell>
          <cell r="I10214">
            <v>44356</v>
          </cell>
          <cell r="J10214">
            <v>44356</v>
          </cell>
          <cell r="L10214">
            <v>45101</v>
          </cell>
          <cell r="M10214">
            <v>44721</v>
          </cell>
          <cell r="N10214">
            <v>44721</v>
          </cell>
          <cell r="O10214" t="str">
            <v>372</v>
          </cell>
          <cell r="P10214" t="str">
            <v/>
          </cell>
          <cell r="Q10214" t="str">
            <v>E - Schd Compl Yr 0</v>
          </cell>
          <cell r="R10214" t="str">
            <v>NOPR ORAS ATCO</v>
          </cell>
          <cell r="S10214" t="str">
            <v>HFTD 2</v>
          </cell>
        </row>
        <row r="10215">
          <cell r="B10215" t="str">
            <v>121524894</v>
          </cell>
          <cell r="C10215" t="str">
            <v>014/124</v>
          </cell>
          <cell r="D10215" t="str">
            <v>T2 DI CRAG VIEW-CASCADE 14/124 RPL STRW</v>
          </cell>
          <cell r="E10215" t="str">
            <v>TABLEMTN</v>
          </cell>
          <cell r="F10215" t="str">
            <v>ETL.1350</v>
          </cell>
          <cell r="G10215" t="str">
            <v>.POLE.WDPS</v>
          </cell>
          <cell r="H10215">
            <v>44359</v>
          </cell>
          <cell r="I10215">
            <v>44356</v>
          </cell>
          <cell r="J10215">
            <v>44356</v>
          </cell>
          <cell r="L10215">
            <v>45101</v>
          </cell>
          <cell r="M10215">
            <v>44721</v>
          </cell>
          <cell r="N10215">
            <v>44721</v>
          </cell>
          <cell r="O10215" t="str">
            <v>372</v>
          </cell>
          <cell r="P10215" t="str">
            <v/>
          </cell>
          <cell r="Q10215" t="str">
            <v>E - Schd Compl Yr 0</v>
          </cell>
          <cell r="R10215" t="str">
            <v>NOPR ORAS ATCO</v>
          </cell>
          <cell r="S10215" t="str">
            <v>HFTD 2</v>
          </cell>
        </row>
        <row r="10216">
          <cell r="B10216" t="str">
            <v>121524899</v>
          </cell>
          <cell r="C10216" t="str">
            <v>067/001</v>
          </cell>
          <cell r="D10216" t="str">
            <v>T2 DI HUMBOLDT-TRINITY 67/1L RPR GYWW</v>
          </cell>
          <cell r="E10216" t="str">
            <v>EUREKA</v>
          </cell>
          <cell r="F10216" t="str">
            <v>ETL.1820</v>
          </cell>
          <cell r="G10216" t="str">
            <v>.POLE.WDPS</v>
          </cell>
          <cell r="H10216">
            <v>44359</v>
          </cell>
          <cell r="I10216">
            <v>44356</v>
          </cell>
          <cell r="J10216">
            <v>44652</v>
          </cell>
          <cell r="K10216">
            <v>44661</v>
          </cell>
          <cell r="M10216">
            <v>44721</v>
          </cell>
          <cell r="N10216">
            <v>44721</v>
          </cell>
          <cell r="O10216" t="str">
            <v>630</v>
          </cell>
          <cell r="P10216" t="str">
            <v/>
          </cell>
          <cell r="Q10216" t="str">
            <v>E - Schd Compl Yr 0</v>
          </cell>
          <cell r="R10216" t="str">
            <v>ORAS NOCO ATCO</v>
          </cell>
          <cell r="S10216" t="str">
            <v>HFTD 2</v>
          </cell>
        </row>
        <row r="10217">
          <cell r="B10217" t="str">
            <v>121524920</v>
          </cell>
          <cell r="C10217" t="str">
            <v>024/195</v>
          </cell>
          <cell r="D10217" t="str">
            <v>T2 DI PIT #1-COTTONWOOD 24/195 RPR STRT</v>
          </cell>
          <cell r="E10217" t="str">
            <v>TABLEMTN</v>
          </cell>
          <cell r="F10217" t="str">
            <v>ETL.5390</v>
          </cell>
          <cell r="G10217" t="str">
            <v>.TOWR</v>
          </cell>
          <cell r="H10217">
            <v>44359</v>
          </cell>
          <cell r="I10217">
            <v>44357</v>
          </cell>
          <cell r="J10217">
            <v>44628</v>
          </cell>
          <cell r="K10217">
            <v>44655</v>
          </cell>
          <cell r="M10217">
            <v>44722</v>
          </cell>
          <cell r="N10217">
            <v>44722</v>
          </cell>
          <cell r="O10217" t="str">
            <v>543</v>
          </cell>
          <cell r="P10217" t="str">
            <v/>
          </cell>
          <cell r="Q10217" t="str">
            <v>E - Schd Compl Yr 0</v>
          </cell>
          <cell r="R10217" t="str">
            <v>ORAS NOCO ATCO</v>
          </cell>
          <cell r="S10217" t="str">
            <v>HFTD 2</v>
          </cell>
        </row>
        <row r="10218">
          <cell r="B10218" t="str">
            <v>121524931</v>
          </cell>
          <cell r="C10218" t="str">
            <v>067/001</v>
          </cell>
          <cell r="D10218" t="str">
            <v>T2 DI HUMBOLDT-TRINITY 67/1C RPR GYWW</v>
          </cell>
          <cell r="E10218" t="str">
            <v>EUREKA</v>
          </cell>
          <cell r="F10218" t="str">
            <v>ETL.1820</v>
          </cell>
          <cell r="G10218" t="str">
            <v>.POLE.WDPS</v>
          </cell>
          <cell r="H10218">
            <v>44359</v>
          </cell>
          <cell r="I10218">
            <v>44356</v>
          </cell>
          <cell r="J10218">
            <v>44652</v>
          </cell>
          <cell r="K10218">
            <v>44705</v>
          </cell>
          <cell r="M10218">
            <v>44721</v>
          </cell>
          <cell r="N10218">
            <v>44721</v>
          </cell>
          <cell r="O10218" t="str">
            <v>630</v>
          </cell>
          <cell r="P10218" t="str">
            <v/>
          </cell>
          <cell r="Q10218" t="str">
            <v>E - Schd Compl Yr 0</v>
          </cell>
          <cell r="R10218" t="str">
            <v>ORAS NOCO ATCO</v>
          </cell>
          <cell r="S10218" t="str">
            <v>HFTD 2</v>
          </cell>
        </row>
        <row r="10219">
          <cell r="B10219" t="str">
            <v>121524935</v>
          </cell>
          <cell r="C10219" t="str">
            <v>067/001</v>
          </cell>
          <cell r="D10219" t="str">
            <v>T2 DI HUMBOLDT-TRINITY 67/1R RPR GYWW</v>
          </cell>
          <cell r="E10219" t="str">
            <v>EUREKA</v>
          </cell>
          <cell r="F10219" t="str">
            <v>ETL.1820</v>
          </cell>
          <cell r="G10219" t="str">
            <v>.POLE.WDPS</v>
          </cell>
          <cell r="H10219">
            <v>44359</v>
          </cell>
          <cell r="I10219">
            <v>44356</v>
          </cell>
          <cell r="J10219">
            <v>44652</v>
          </cell>
          <cell r="K10219">
            <v>44693</v>
          </cell>
          <cell r="M10219">
            <v>44721</v>
          </cell>
          <cell r="N10219">
            <v>44721</v>
          </cell>
          <cell r="O10219" t="str">
            <v>630</v>
          </cell>
          <cell r="P10219" t="str">
            <v/>
          </cell>
          <cell r="Q10219" t="str">
            <v>E - Schd Compl Yr 0</v>
          </cell>
          <cell r="R10219" t="str">
            <v>ORAS NOCO ATCO</v>
          </cell>
          <cell r="S10219" t="str">
            <v>HFTD 2</v>
          </cell>
        </row>
        <row r="10220">
          <cell r="B10220" t="str">
            <v>121524946</v>
          </cell>
          <cell r="C10220" t="str">
            <v>027/332</v>
          </cell>
          <cell r="D10220" t="str">
            <v>T2 EI DRUM-SUMMIT #2 27/332 RPL INSS</v>
          </cell>
          <cell r="E10220" t="str">
            <v>SACTO</v>
          </cell>
          <cell r="F10220" t="str">
            <v>ETL.1450</v>
          </cell>
          <cell r="G10220" t="str">
            <v>.INSL</v>
          </cell>
          <cell r="H10220">
            <v>44359</v>
          </cell>
          <cell r="I10220">
            <v>44359</v>
          </cell>
          <cell r="J10220">
            <v>44784</v>
          </cell>
          <cell r="K10220">
            <v>44790</v>
          </cell>
          <cell r="L10220">
            <v>45065</v>
          </cell>
          <cell r="M10220">
            <v>44724</v>
          </cell>
          <cell r="N10220">
            <v>44722</v>
          </cell>
          <cell r="O10220" t="str">
            <v>532</v>
          </cell>
          <cell r="P10220" t="str">
            <v>INSP</v>
          </cell>
          <cell r="Q10220" t="str">
            <v>E - Schd Compl Yr 0</v>
          </cell>
          <cell r="R10220" t="str">
            <v>ORAS NOCO ATCO</v>
          </cell>
          <cell r="S10220" t="str">
            <v>HFTD 2</v>
          </cell>
        </row>
        <row r="10221">
          <cell r="B10221" t="str">
            <v>121524952</v>
          </cell>
          <cell r="C10221" t="str">
            <v>007/091</v>
          </cell>
          <cell r="D10221" t="str">
            <v>T2 DI DRUM-SUMMIT #1 007/091 RPL STRW</v>
          </cell>
          <cell r="E10221" t="str">
            <v>SACTO</v>
          </cell>
          <cell r="F10221" t="str">
            <v>ETL.1440</v>
          </cell>
          <cell r="G10221" t="str">
            <v>.POLE.WDPS</v>
          </cell>
          <cell r="H10221">
            <v>44359</v>
          </cell>
          <cell r="I10221">
            <v>44355</v>
          </cell>
          <cell r="J10221">
            <v>44355</v>
          </cell>
          <cell r="L10221">
            <v>45058</v>
          </cell>
          <cell r="M10221">
            <v>44720</v>
          </cell>
          <cell r="N10221">
            <v>44465</v>
          </cell>
          <cell r="O10221" t="str">
            <v>372</v>
          </cell>
          <cell r="P10221" t="str">
            <v/>
          </cell>
          <cell r="Q10221" t="str">
            <v>E - Schd Compl Yr 0</v>
          </cell>
          <cell r="R10221" t="str">
            <v>NOPR ORAS OSTS</v>
          </cell>
          <cell r="S10221" t="str">
            <v>HFTD 2</v>
          </cell>
        </row>
        <row r="10222">
          <cell r="B10222" t="str">
            <v>121524955</v>
          </cell>
          <cell r="C10222" t="str">
            <v>109/003</v>
          </cell>
          <cell r="D10222" t="str">
            <v>T2 DI HMBLDT-BRDGVLLE 109/3C RPL POLE</v>
          </cell>
          <cell r="E10222" t="str">
            <v>EUREKA</v>
          </cell>
          <cell r="F10222" t="str">
            <v>ETL.1810</v>
          </cell>
          <cell r="G10222" t="str">
            <v>.POLE.WDPS</v>
          </cell>
          <cell r="H10222">
            <v>44359</v>
          </cell>
          <cell r="I10222">
            <v>44355</v>
          </cell>
          <cell r="J10222">
            <v>44355</v>
          </cell>
          <cell r="L10222">
            <v>45122</v>
          </cell>
          <cell r="M10222">
            <v>44720</v>
          </cell>
          <cell r="N10222">
            <v>44719</v>
          </cell>
          <cell r="O10222" t="str">
            <v>372</v>
          </cell>
          <cell r="P10222" t="str">
            <v/>
          </cell>
          <cell r="Q10222" t="str">
            <v>E - Schd Compl Yr 0</v>
          </cell>
          <cell r="R10222" t="str">
            <v>NOPR ORAS ATCO</v>
          </cell>
          <cell r="S10222" t="str">
            <v>HFTD 2</v>
          </cell>
        </row>
        <row r="10223">
          <cell r="B10223" t="str">
            <v>121524979</v>
          </cell>
          <cell r="C10223" t="str">
            <v>027/318</v>
          </cell>
          <cell r="D10223" t="str">
            <v>T2 EI DRUM-SUMMIT#1 27/318 RPR GYWW</v>
          </cell>
          <cell r="E10223" t="str">
            <v>SACTO</v>
          </cell>
          <cell r="F10223" t="str">
            <v>ETL.1440</v>
          </cell>
          <cell r="G10223" t="str">
            <v>.POLE.WDPS</v>
          </cell>
          <cell r="H10223">
            <v>44359</v>
          </cell>
          <cell r="I10223">
            <v>44359</v>
          </cell>
          <cell r="J10223">
            <v>44359</v>
          </cell>
          <cell r="L10223">
            <v>45065</v>
          </cell>
          <cell r="M10223">
            <v>44724</v>
          </cell>
          <cell r="N10223">
            <v>44724</v>
          </cell>
          <cell r="O10223" t="str">
            <v>630</v>
          </cell>
          <cell r="P10223" t="str">
            <v>INSP</v>
          </cell>
          <cell r="Q10223" t="str">
            <v>E - Schd Compl Yr 0</v>
          </cell>
          <cell r="R10223" t="str">
            <v>NOPR ORAS ATCO</v>
          </cell>
          <cell r="S10223" t="str">
            <v>HFTD 2</v>
          </cell>
        </row>
        <row r="10224">
          <cell r="B10224" t="str">
            <v>121524992</v>
          </cell>
          <cell r="C10224" t="str">
            <v>090/003</v>
          </cell>
          <cell r="D10224" t="str">
            <v>T2 DI HUMBOLDT-TRINITY 90/3 SPLIT BOLT</v>
          </cell>
          <cell r="E10224" t="str">
            <v>EUREKA</v>
          </cell>
          <cell r="F10224" t="str">
            <v>ETL.1820</v>
          </cell>
          <cell r="G10224" t="str">
            <v>.POLE.WDPS</v>
          </cell>
          <cell r="H10224">
            <v>44359</v>
          </cell>
          <cell r="I10224">
            <v>44356</v>
          </cell>
          <cell r="J10224">
            <v>44356</v>
          </cell>
          <cell r="M10224">
            <v>44721</v>
          </cell>
          <cell r="N10224">
            <v>44721</v>
          </cell>
          <cell r="O10224" t="str">
            <v>630</v>
          </cell>
          <cell r="P10224" t="str">
            <v/>
          </cell>
          <cell r="Q10224" t="str">
            <v>E - Schd Compl Yr 0</v>
          </cell>
          <cell r="R10224" t="str">
            <v>NOPR ORAS ATCO</v>
          </cell>
          <cell r="S10224" t="str">
            <v>HFTD 2</v>
          </cell>
        </row>
        <row r="10225">
          <cell r="B10225" t="str">
            <v>121525012</v>
          </cell>
          <cell r="C10225" t="str">
            <v>000/002</v>
          </cell>
          <cell r="D10225" t="str">
            <v>T2 DI CRAG VIEW-CASCADE 000/002 RPR OPGW</v>
          </cell>
          <cell r="E10225" t="str">
            <v>TABLEMTN</v>
          </cell>
          <cell r="F10225" t="str">
            <v>ETL.1350</v>
          </cell>
          <cell r="G10225" t="str">
            <v>.POLE.WDPS</v>
          </cell>
          <cell r="H10225">
            <v>44359</v>
          </cell>
          <cell r="I10225">
            <v>44356</v>
          </cell>
          <cell r="J10225">
            <v>44356</v>
          </cell>
          <cell r="L10225">
            <v>45116</v>
          </cell>
          <cell r="M10225">
            <v>44721</v>
          </cell>
          <cell r="O10225" t="str">
            <v>630</v>
          </cell>
          <cell r="P10225" t="str">
            <v/>
          </cell>
          <cell r="Q10225" t="str">
            <v>E - Schd Compl Yr 0</v>
          </cell>
          <cell r="R10225" t="str">
            <v>OSNO ATCO</v>
          </cell>
          <cell r="S10225" t="str">
            <v>HFTD 2</v>
          </cell>
        </row>
        <row r="10226">
          <cell r="B10226" t="str">
            <v>121525041</v>
          </cell>
          <cell r="C10226" t="str">
            <v>019/227</v>
          </cell>
          <cell r="D10226" t="str">
            <v>T2 DI DRUM-SUMMIT #2 19/227L SPLIT BOLT</v>
          </cell>
          <cell r="E10226" t="str">
            <v>SACTO</v>
          </cell>
          <cell r="F10226" t="str">
            <v>ETL.1450</v>
          </cell>
          <cell r="G10226" t="str">
            <v>.POLE.WDPS</v>
          </cell>
          <cell r="H10226">
            <v>44359</v>
          </cell>
          <cell r="I10226">
            <v>44355</v>
          </cell>
          <cell r="J10226">
            <v>44722</v>
          </cell>
          <cell r="K10226">
            <v>44733</v>
          </cell>
          <cell r="L10226">
            <v>45062</v>
          </cell>
          <cell r="M10226">
            <v>44720</v>
          </cell>
          <cell r="N10226">
            <v>44720</v>
          </cell>
          <cell r="O10226" t="str">
            <v>630</v>
          </cell>
          <cell r="P10226" t="str">
            <v/>
          </cell>
          <cell r="Q10226" t="str">
            <v>E - Schd Compl Yr 0</v>
          </cell>
          <cell r="R10226" t="str">
            <v>ORAS NOCO ATCO</v>
          </cell>
          <cell r="S10226" t="str">
            <v>HFTD 2</v>
          </cell>
        </row>
        <row r="10227">
          <cell r="B10227" t="str">
            <v>121525146</v>
          </cell>
          <cell r="C10227" t="str">
            <v>000/023</v>
          </cell>
          <cell r="D10227" t="str">
            <v>T2 DI CTTNWD BNTN #1 0/23 RPR STRW</v>
          </cell>
          <cell r="E10227" t="str">
            <v>TABLEMTN</v>
          </cell>
          <cell r="F10227" t="str">
            <v>ETL.6640</v>
          </cell>
          <cell r="G10227" t="str">
            <v>.POLE.WOOD</v>
          </cell>
          <cell r="H10227">
            <v>44359</v>
          </cell>
          <cell r="I10227">
            <v>44356</v>
          </cell>
          <cell r="J10227">
            <v>44356</v>
          </cell>
          <cell r="L10227">
            <v>45101</v>
          </cell>
          <cell r="M10227">
            <v>44721</v>
          </cell>
          <cell r="N10227">
            <v>44721</v>
          </cell>
          <cell r="O10227" t="str">
            <v>630</v>
          </cell>
          <cell r="P10227" t="str">
            <v/>
          </cell>
          <cell r="Q10227" t="str">
            <v>E - Schd Compl Yr 0</v>
          </cell>
          <cell r="R10227" t="str">
            <v>NOPR ORAS ATCO</v>
          </cell>
          <cell r="S10227" t="str">
            <v>HFTD 2</v>
          </cell>
        </row>
        <row r="10228">
          <cell r="B10228" t="str">
            <v>121525184</v>
          </cell>
          <cell r="C10228" t="str">
            <v>001/012</v>
          </cell>
          <cell r="D10228" t="str">
            <v>T2 EI PIT #5-ROUND MTN #1 1/12R RPR STRW</v>
          </cell>
          <cell r="E10228" t="str">
            <v>TABLEMTN</v>
          </cell>
          <cell r="F10228" t="str">
            <v>ETL.5420</v>
          </cell>
          <cell r="G10228" t="str">
            <v>.POLE.WDPS</v>
          </cell>
          <cell r="H10228">
            <v>44359</v>
          </cell>
          <cell r="I10228">
            <v>44359</v>
          </cell>
          <cell r="J10228">
            <v>44734</v>
          </cell>
          <cell r="K10228">
            <v>44790</v>
          </cell>
          <cell r="L10228">
            <v>45043</v>
          </cell>
          <cell r="M10228">
            <v>44724</v>
          </cell>
          <cell r="N10228">
            <v>44724</v>
          </cell>
          <cell r="O10228" t="str">
            <v>630</v>
          </cell>
          <cell r="P10228" t="str">
            <v>INSP</v>
          </cell>
          <cell r="Q10228" t="str">
            <v>E - Schd Compl Yr 0</v>
          </cell>
          <cell r="R10228" t="str">
            <v>ORAS NOCO ATCO</v>
          </cell>
          <cell r="S10228" t="str">
            <v>HFTD 2</v>
          </cell>
        </row>
        <row r="10229">
          <cell r="B10229" t="str">
            <v>121525211</v>
          </cell>
          <cell r="C10229" t="str">
            <v>028/201</v>
          </cell>
          <cell r="D10229" t="str">
            <v>T2 DI CARIBOU TBL MTN 28/201 RPL INSS</v>
          </cell>
          <cell r="E10229" t="str">
            <v>TABLEMTN</v>
          </cell>
          <cell r="F10229" t="str">
            <v>ETL.4440</v>
          </cell>
          <cell r="G10229" t="str">
            <v>.INSL</v>
          </cell>
          <cell r="H10229">
            <v>44359</v>
          </cell>
          <cell r="I10229">
            <v>44359</v>
          </cell>
          <cell r="J10229">
            <v>44734</v>
          </cell>
          <cell r="K10229">
            <v>44768</v>
          </cell>
          <cell r="L10229">
            <v>45063</v>
          </cell>
          <cell r="M10229">
            <v>44724</v>
          </cell>
          <cell r="N10229">
            <v>44462</v>
          </cell>
          <cell r="O10229" t="str">
            <v>532</v>
          </cell>
          <cell r="P10229" t="str">
            <v/>
          </cell>
          <cell r="Q10229" t="str">
            <v>E - Schd Compl Yr 0</v>
          </cell>
          <cell r="R10229" t="str">
            <v>ORAS NOCO ATCO</v>
          </cell>
          <cell r="S10229" t="str">
            <v>HFTD 2</v>
          </cell>
        </row>
        <row r="10230">
          <cell r="B10230" t="str">
            <v>121525219</v>
          </cell>
          <cell r="C10230" t="str">
            <v>016/377</v>
          </cell>
          <cell r="D10230" t="str">
            <v>T2 DI DRUM-GRAS VLY-WEMR 16/377 RPR GYWW</v>
          </cell>
          <cell r="E10230" t="str">
            <v>SACTO</v>
          </cell>
          <cell r="F10230" t="str">
            <v>ETL.6760</v>
          </cell>
          <cell r="G10230" t="str">
            <v>.POLE.WOOD</v>
          </cell>
          <cell r="H10230">
            <v>44359</v>
          </cell>
          <cell r="I10230">
            <v>44356</v>
          </cell>
          <cell r="J10230">
            <v>44645</v>
          </cell>
          <cell r="K10230">
            <v>44650</v>
          </cell>
          <cell r="M10230">
            <v>44721</v>
          </cell>
          <cell r="N10230">
            <v>44721</v>
          </cell>
          <cell r="O10230" t="str">
            <v>630</v>
          </cell>
          <cell r="P10230" t="str">
            <v>OTHR</v>
          </cell>
          <cell r="Q10230" t="str">
            <v>E - Schd Compl Yr 0</v>
          </cell>
          <cell r="R10230" t="str">
            <v>ORAS NOCO ATCO</v>
          </cell>
          <cell r="S10230" t="str">
            <v>HFTD 2</v>
          </cell>
        </row>
        <row r="10231">
          <cell r="B10231" t="str">
            <v>121525296</v>
          </cell>
          <cell r="C10231" t="str">
            <v>063/317</v>
          </cell>
          <cell r="D10231" t="str">
            <v>T2 DI MALIN-ROUND MTN #2 63/317 RPR OPGW</v>
          </cell>
          <cell r="E10231" t="str">
            <v>TABLEMTN</v>
          </cell>
          <cell r="F10231" t="str">
            <v>ETL.6020</v>
          </cell>
          <cell r="G10231" t="str">
            <v>.INSL.NCER</v>
          </cell>
          <cell r="H10231">
            <v>44359</v>
          </cell>
          <cell r="I10231">
            <v>44358</v>
          </cell>
          <cell r="J10231">
            <v>44756</v>
          </cell>
          <cell r="K10231">
            <v>44798</v>
          </cell>
          <cell r="L10231">
            <v>45060</v>
          </cell>
          <cell r="M10231">
            <v>44723</v>
          </cell>
          <cell r="N10231">
            <v>44723</v>
          </cell>
          <cell r="O10231" t="str">
            <v>628</v>
          </cell>
          <cell r="P10231" t="str">
            <v/>
          </cell>
          <cell r="Q10231" t="str">
            <v>E - Schd Compl Yr 0</v>
          </cell>
          <cell r="R10231" t="str">
            <v>ORAS NOCO ATCO</v>
          </cell>
          <cell r="S10231" t="str">
            <v>HFTD 2</v>
          </cell>
        </row>
        <row r="10232">
          <cell r="B10232" t="str">
            <v>121525299</v>
          </cell>
          <cell r="C10232" t="str">
            <v>063/317</v>
          </cell>
          <cell r="D10232" t="str">
            <v>T2 DI MALIN-ROUND MTN #2 63/317 RPR ANCS</v>
          </cell>
          <cell r="E10232" t="str">
            <v>TABLEMTN</v>
          </cell>
          <cell r="F10232" t="str">
            <v>ETL.6020</v>
          </cell>
          <cell r="G10232" t="str">
            <v>.TOWR</v>
          </cell>
          <cell r="H10232">
            <v>44359</v>
          </cell>
          <cell r="I10232">
            <v>44358</v>
          </cell>
          <cell r="J10232">
            <v>44762</v>
          </cell>
          <cell r="K10232">
            <v>44768</v>
          </cell>
          <cell r="L10232">
            <v>45060</v>
          </cell>
          <cell r="M10232">
            <v>44723</v>
          </cell>
          <cell r="N10232">
            <v>44723</v>
          </cell>
          <cell r="O10232" t="str">
            <v>628</v>
          </cell>
          <cell r="P10232" t="str">
            <v/>
          </cell>
          <cell r="Q10232" t="str">
            <v>E - Schd Compl Yr 0</v>
          </cell>
          <cell r="R10232" t="str">
            <v>ORAS NOCO ATCO</v>
          </cell>
          <cell r="S10232" t="str">
            <v>HFTD 2</v>
          </cell>
        </row>
        <row r="10233">
          <cell r="B10233" t="str">
            <v>121525302</v>
          </cell>
          <cell r="C10233" t="str">
            <v>018/589</v>
          </cell>
          <cell r="D10233" t="str">
            <v>T2 DI SPAULDING-SUMMIT 18/589 RPL INSW</v>
          </cell>
          <cell r="E10233" t="str">
            <v>SACTO</v>
          </cell>
          <cell r="F10233" t="str">
            <v>ETL.8060</v>
          </cell>
          <cell r="G10233" t="str">
            <v>.INSL.NCER</v>
          </cell>
          <cell r="H10233">
            <v>44359</v>
          </cell>
          <cell r="I10233">
            <v>44354</v>
          </cell>
          <cell r="J10233">
            <v>44354</v>
          </cell>
          <cell r="L10233">
            <v>45062</v>
          </cell>
          <cell r="M10233">
            <v>44719</v>
          </cell>
          <cell r="N10233">
            <v>44720</v>
          </cell>
          <cell r="O10233" t="str">
            <v>508</v>
          </cell>
          <cell r="P10233" t="str">
            <v>OTHR</v>
          </cell>
          <cell r="Q10233" t="str">
            <v>E - Schd Compl Yr 0</v>
          </cell>
          <cell r="R10233" t="str">
            <v>NOPR ORAS ATCO</v>
          </cell>
          <cell r="S10233" t="str">
            <v>HFTD 2</v>
          </cell>
        </row>
        <row r="10234">
          <cell r="B10234" t="str">
            <v>121525309</v>
          </cell>
          <cell r="C10234" t="str">
            <v>101/000</v>
          </cell>
          <cell r="D10234" t="str">
            <v>T2 DI HUMBOLDT-TRINITY 101/000L RPR GYWW</v>
          </cell>
          <cell r="E10234" t="str">
            <v>EUREKA</v>
          </cell>
          <cell r="F10234" t="str">
            <v>ETL.1820</v>
          </cell>
          <cell r="G10234" t="str">
            <v>.POLE.WDPS</v>
          </cell>
          <cell r="H10234">
            <v>44359</v>
          </cell>
          <cell r="I10234">
            <v>44355</v>
          </cell>
          <cell r="J10234">
            <v>44649</v>
          </cell>
          <cell r="K10234">
            <v>44672</v>
          </cell>
          <cell r="M10234">
            <v>44720</v>
          </cell>
          <cell r="N10234">
            <v>44720</v>
          </cell>
          <cell r="O10234" t="str">
            <v>630</v>
          </cell>
          <cell r="P10234" t="str">
            <v/>
          </cell>
          <cell r="Q10234" t="str">
            <v>E - Schd Compl Yr 0</v>
          </cell>
          <cell r="R10234" t="str">
            <v>ORAS NOCO ATCO</v>
          </cell>
          <cell r="S10234" t="str">
            <v>HFTD 2</v>
          </cell>
        </row>
        <row r="10235">
          <cell r="B10235" t="str">
            <v>121525330</v>
          </cell>
          <cell r="C10235" t="str">
            <v>101/000</v>
          </cell>
          <cell r="D10235" t="str">
            <v>T2 DI HUMBOLDT-TRINITY 101/000R RPR GYWW</v>
          </cell>
          <cell r="E10235" t="str">
            <v>EUREKA</v>
          </cell>
          <cell r="F10235" t="str">
            <v>ETL.1820</v>
          </cell>
          <cell r="G10235" t="str">
            <v>.POLE.WDPS</v>
          </cell>
          <cell r="H10235">
            <v>44359</v>
          </cell>
          <cell r="I10235">
            <v>44355</v>
          </cell>
          <cell r="J10235">
            <v>44649</v>
          </cell>
          <cell r="K10235">
            <v>44672</v>
          </cell>
          <cell r="M10235">
            <v>44720</v>
          </cell>
          <cell r="N10235">
            <v>44720</v>
          </cell>
          <cell r="O10235" t="str">
            <v>630</v>
          </cell>
          <cell r="P10235" t="str">
            <v/>
          </cell>
          <cell r="Q10235" t="str">
            <v>E - Schd Compl Yr 0</v>
          </cell>
          <cell r="R10235" t="str">
            <v>ORAS NOCO ATCO</v>
          </cell>
          <cell r="S10235" t="str">
            <v>HFTD 2</v>
          </cell>
        </row>
        <row r="10236">
          <cell r="B10236" t="str">
            <v>121525331</v>
          </cell>
          <cell r="C10236" t="str">
            <v>101/000</v>
          </cell>
          <cell r="D10236" t="str">
            <v>T2 DI HUMBOLDT-TRINITY 101/000C RPR GYWW</v>
          </cell>
          <cell r="E10236" t="str">
            <v>EUREKA</v>
          </cell>
          <cell r="F10236" t="str">
            <v>ETL.1820</v>
          </cell>
          <cell r="G10236" t="str">
            <v>.POLE.WDPS</v>
          </cell>
          <cell r="H10236">
            <v>44359</v>
          </cell>
          <cell r="I10236">
            <v>44355</v>
          </cell>
          <cell r="J10236">
            <v>44649</v>
          </cell>
          <cell r="K10236">
            <v>44665</v>
          </cell>
          <cell r="M10236">
            <v>44720</v>
          </cell>
          <cell r="N10236">
            <v>44720</v>
          </cell>
          <cell r="O10236" t="str">
            <v>630</v>
          </cell>
          <cell r="P10236" t="str">
            <v/>
          </cell>
          <cell r="Q10236" t="str">
            <v>E - Schd Compl Yr 0</v>
          </cell>
          <cell r="R10236" t="str">
            <v>ORAS NOCO ATCO</v>
          </cell>
          <cell r="S10236" t="str">
            <v>HFTD 2</v>
          </cell>
        </row>
        <row r="10237">
          <cell r="B10237" t="str">
            <v>121525357</v>
          </cell>
          <cell r="C10237" t="str">
            <v>001/023</v>
          </cell>
          <cell r="D10237" t="str">
            <v>T2 EI NARROWS #1 TAP 1/23 RPR GYWW</v>
          </cell>
          <cell r="E10237" t="str">
            <v>SACTO</v>
          </cell>
          <cell r="F10237" t="str">
            <v>ETL.6511</v>
          </cell>
          <cell r="G10237" t="str">
            <v>.POLE.WDPS</v>
          </cell>
          <cell r="H10237">
            <v>44359</v>
          </cell>
          <cell r="I10237">
            <v>44359</v>
          </cell>
          <cell r="J10237">
            <v>44359</v>
          </cell>
          <cell r="L10237">
            <v>45087</v>
          </cell>
          <cell r="M10237">
            <v>44724</v>
          </cell>
          <cell r="N10237">
            <v>44724</v>
          </cell>
          <cell r="O10237" t="str">
            <v>630</v>
          </cell>
          <cell r="P10237" t="str">
            <v>INSP</v>
          </cell>
          <cell r="Q10237" t="str">
            <v>E - Schd Compl Yr 0</v>
          </cell>
          <cell r="R10237" t="str">
            <v>NOPR ORAS OSTS</v>
          </cell>
          <cell r="S10237" t="str">
            <v>HFTD 2</v>
          </cell>
        </row>
        <row r="10238">
          <cell r="B10238" t="str">
            <v>121525402</v>
          </cell>
          <cell r="C10238" t="str">
            <v>091/006</v>
          </cell>
          <cell r="D10238" t="str">
            <v>T2 DI HUMBOLDT-TRINITY 91/6 RPL INSW</v>
          </cell>
          <cell r="E10238" t="str">
            <v>EUREKA</v>
          </cell>
          <cell r="F10238" t="str">
            <v>ETL.1820</v>
          </cell>
          <cell r="G10238" t="str">
            <v>.INSL.NCER</v>
          </cell>
          <cell r="H10238">
            <v>44359</v>
          </cell>
          <cell r="I10238">
            <v>44355</v>
          </cell>
          <cell r="J10238">
            <v>44719</v>
          </cell>
          <cell r="K10238">
            <v>44767</v>
          </cell>
          <cell r="M10238">
            <v>44720</v>
          </cell>
          <cell r="N10238">
            <v>44699</v>
          </cell>
          <cell r="O10238" t="str">
            <v>508</v>
          </cell>
          <cell r="P10238" t="str">
            <v/>
          </cell>
          <cell r="Q10238" t="str">
            <v>E - Schd Compl Yr 0</v>
          </cell>
          <cell r="R10238" t="str">
            <v>ORAS NOCO ATCO</v>
          </cell>
          <cell r="S10238" t="str">
            <v>HFTD 2</v>
          </cell>
        </row>
        <row r="10239">
          <cell r="B10239" t="str">
            <v>121525439</v>
          </cell>
          <cell r="C10239" t="str">
            <v>012/007</v>
          </cell>
          <cell r="D10239" t="str">
            <v>T2 EI MELONES-CURTIS 12/007 RPL INSW</v>
          </cell>
          <cell r="E10239" t="str">
            <v>VICTOR</v>
          </cell>
          <cell r="F10239" t="str">
            <v>ETL.2390</v>
          </cell>
          <cell r="G10239" t="str">
            <v>.INSL.NCER</v>
          </cell>
          <cell r="H10239">
            <v>44359</v>
          </cell>
          <cell r="I10239">
            <v>44359</v>
          </cell>
          <cell r="J10239">
            <v>44359</v>
          </cell>
          <cell r="M10239">
            <v>44724</v>
          </cell>
          <cell r="N10239">
            <v>44702</v>
          </cell>
          <cell r="O10239" t="str">
            <v>508</v>
          </cell>
          <cell r="P10239" t="str">
            <v>INSP</v>
          </cell>
          <cell r="Q10239" t="str">
            <v>E - Schd Compl Yr 0</v>
          </cell>
          <cell r="R10239" t="str">
            <v>NOPR ORAS ATCO</v>
          </cell>
          <cell r="S10239" t="str">
            <v>HFTD 2</v>
          </cell>
        </row>
        <row r="10240">
          <cell r="B10240" t="str">
            <v>121525464</v>
          </cell>
          <cell r="C10240" t="str">
            <v>105/004</v>
          </cell>
          <cell r="D10240" t="str">
            <v>T2 DI HUMBOLDT-TRINITY 105/4 RPL INSW</v>
          </cell>
          <cell r="E10240" t="str">
            <v>EUREKA</v>
          </cell>
          <cell r="F10240" t="str">
            <v>ETL.1820</v>
          </cell>
          <cell r="G10240" t="str">
            <v>.INSL.CERA</v>
          </cell>
          <cell r="H10240">
            <v>44359</v>
          </cell>
          <cell r="I10240">
            <v>44356</v>
          </cell>
          <cell r="J10240">
            <v>44583</v>
          </cell>
          <cell r="K10240">
            <v>44586</v>
          </cell>
          <cell r="M10240">
            <v>44721</v>
          </cell>
          <cell r="N10240">
            <v>44699</v>
          </cell>
          <cell r="O10240" t="str">
            <v>508</v>
          </cell>
          <cell r="P10240" t="str">
            <v/>
          </cell>
          <cell r="Q10240" t="str">
            <v>E - Schd Compl Yr 0</v>
          </cell>
          <cell r="R10240" t="str">
            <v>ORAS NOCO ATCO</v>
          </cell>
          <cell r="S10240" t="str">
            <v>HFTD 2</v>
          </cell>
        </row>
        <row r="10241">
          <cell r="B10241" t="str">
            <v>121525504</v>
          </cell>
          <cell r="C10241" t="str">
            <v>026/442</v>
          </cell>
          <cell r="D10241" t="str">
            <v>EI CORTINA #1 26/442 RPR GYWW</v>
          </cell>
          <cell r="E10241" t="str">
            <v>SACTO</v>
          </cell>
          <cell r="F10241" t="str">
            <v>ETL.6580</v>
          </cell>
          <cell r="G10241" t="str">
            <v>ETL.6580_026/442</v>
          </cell>
          <cell r="H10241">
            <v>44359</v>
          </cell>
          <cell r="I10241">
            <v>44359</v>
          </cell>
          <cell r="J10241">
            <v>44359</v>
          </cell>
          <cell r="M10241">
            <v>44724</v>
          </cell>
          <cell r="N10241">
            <v>44724</v>
          </cell>
          <cell r="O10241" t="str">
            <v>630</v>
          </cell>
          <cell r="P10241" t="str">
            <v>INSP</v>
          </cell>
          <cell r="Q10241" t="str">
            <v>E - Schd Compl Yr 0</v>
          </cell>
          <cell r="R10241" t="str">
            <v>NOPR ORAS ATCO</v>
          </cell>
          <cell r="S10241" t="str">
            <v>Non-HFTD</v>
          </cell>
        </row>
        <row r="10242">
          <cell r="B10242" t="str">
            <v>121525562</v>
          </cell>
          <cell r="C10242" t="str">
            <v>026/441</v>
          </cell>
          <cell r="D10242" t="str">
            <v>EI CORTINA #1 26/441 RPR GYWW</v>
          </cell>
          <cell r="E10242" t="str">
            <v>SACTO</v>
          </cell>
          <cell r="F10242" t="str">
            <v>ETL.6580</v>
          </cell>
          <cell r="G10242" t="str">
            <v>ETL.6580_026/441</v>
          </cell>
          <cell r="H10242">
            <v>44359</v>
          </cell>
          <cell r="I10242">
            <v>44359</v>
          </cell>
          <cell r="J10242">
            <v>44359</v>
          </cell>
          <cell r="M10242">
            <v>44724</v>
          </cell>
          <cell r="N10242">
            <v>44724</v>
          </cell>
          <cell r="O10242" t="str">
            <v>630</v>
          </cell>
          <cell r="P10242" t="str">
            <v>INSP</v>
          </cell>
          <cell r="Q10242" t="str">
            <v>E - Schd Compl Yr 0</v>
          </cell>
          <cell r="R10242" t="str">
            <v>NOPR ORAS ATCO</v>
          </cell>
          <cell r="S10242" t="str">
            <v>Non-HFTD</v>
          </cell>
        </row>
        <row r="10243">
          <cell r="B10243" t="str">
            <v>121525604</v>
          </cell>
          <cell r="C10243" t="str">
            <v>008/042</v>
          </cell>
          <cell r="D10243" t="str">
            <v>T2 DI SILVERADO-FULTON JCT 8/42 RPL SPLS</v>
          </cell>
          <cell r="E10243" t="str">
            <v>LAKEVLLE</v>
          </cell>
          <cell r="F10243" t="str">
            <v>ETL.1610</v>
          </cell>
          <cell r="G10243" t="str">
            <v>.INSL</v>
          </cell>
          <cell r="H10243">
            <v>44359</v>
          </cell>
          <cell r="I10243">
            <v>44359</v>
          </cell>
          <cell r="J10243">
            <v>44633</v>
          </cell>
          <cell r="K10243">
            <v>44658</v>
          </cell>
          <cell r="M10243">
            <v>44724</v>
          </cell>
          <cell r="N10243">
            <v>44724</v>
          </cell>
          <cell r="O10243" t="str">
            <v>628</v>
          </cell>
          <cell r="P10243" t="str">
            <v/>
          </cell>
          <cell r="Q10243" t="str">
            <v>E - Schd Compl Yr 0</v>
          </cell>
          <cell r="R10243" t="str">
            <v>ORAS NOCO ATCO</v>
          </cell>
          <cell r="S10243" t="str">
            <v>HFTD 2</v>
          </cell>
        </row>
        <row r="10244">
          <cell r="B10244" t="str">
            <v>121525607</v>
          </cell>
          <cell r="C10244" t="str">
            <v>024/196</v>
          </cell>
          <cell r="D10244" t="str">
            <v>T2 DI  PIT #1-COTTONWOOD 24/196 RPR FOND</v>
          </cell>
          <cell r="E10244" t="str">
            <v>TABLEMTN</v>
          </cell>
          <cell r="F10244" t="str">
            <v>ETL.5390</v>
          </cell>
          <cell r="G10244" t="str">
            <v>.TOWR</v>
          </cell>
          <cell r="H10244">
            <v>44359</v>
          </cell>
          <cell r="I10244">
            <v>44358</v>
          </cell>
          <cell r="J10244">
            <v>44628</v>
          </cell>
          <cell r="K10244">
            <v>44655</v>
          </cell>
          <cell r="M10244">
            <v>44723</v>
          </cell>
          <cell r="N10244">
            <v>44723</v>
          </cell>
          <cell r="O10244" t="str">
            <v>543</v>
          </cell>
          <cell r="P10244" t="str">
            <v/>
          </cell>
          <cell r="Q10244" t="str">
            <v>E - Schd Compl Yr 0</v>
          </cell>
          <cell r="R10244" t="str">
            <v>ORAS NOCO ATCO</v>
          </cell>
          <cell r="S10244" t="str">
            <v>HFTD 2</v>
          </cell>
        </row>
        <row r="10245">
          <cell r="B10245" t="str">
            <v>121525646</v>
          </cell>
          <cell r="C10245" t="str">
            <v>026/162</v>
          </cell>
          <cell r="D10245" t="str">
            <v>T2 DI TSLA-SLDO-MNTCA 26/162 BACKFIL</v>
          </cell>
          <cell r="E10245" t="str">
            <v>VICTOR</v>
          </cell>
          <cell r="F10245" t="str">
            <v>ETL.4000</v>
          </cell>
          <cell r="G10245" t="str">
            <v>.POLE.WOOD</v>
          </cell>
          <cell r="H10245">
            <v>44359</v>
          </cell>
          <cell r="I10245">
            <v>44356</v>
          </cell>
          <cell r="J10245">
            <v>44461</v>
          </cell>
          <cell r="K10245">
            <v>44469</v>
          </cell>
          <cell r="M10245">
            <v>44721</v>
          </cell>
          <cell r="N10245">
            <v>44721</v>
          </cell>
          <cell r="O10245" t="str">
            <v>630</v>
          </cell>
          <cell r="P10245" t="str">
            <v/>
          </cell>
          <cell r="Q10245" t="str">
            <v>E - Schd Compl Yr 0</v>
          </cell>
          <cell r="R10245" t="str">
            <v>ORAS NOCO ATCO</v>
          </cell>
          <cell r="S10245" t="str">
            <v>HFTD 2</v>
          </cell>
        </row>
        <row r="10246">
          <cell r="B10246" t="str">
            <v>121525676</v>
          </cell>
          <cell r="C10246" t="str">
            <v>082/002</v>
          </cell>
          <cell r="D10246" t="str">
            <v>T2 DI HUMBOLDT-TRINITY 82/2L RPL POLE</v>
          </cell>
          <cell r="E10246" t="str">
            <v>EUREKA</v>
          </cell>
          <cell r="F10246" t="str">
            <v>ETL.1820</v>
          </cell>
          <cell r="G10246" t="str">
            <v>.POLE.WDPS</v>
          </cell>
          <cell r="H10246">
            <v>44359</v>
          </cell>
          <cell r="I10246">
            <v>44356</v>
          </cell>
          <cell r="J10246">
            <v>44649</v>
          </cell>
          <cell r="K10246">
            <v>44671</v>
          </cell>
          <cell r="M10246">
            <v>44721</v>
          </cell>
          <cell r="N10246">
            <v>44720</v>
          </cell>
          <cell r="O10246" t="str">
            <v>372</v>
          </cell>
          <cell r="P10246" t="str">
            <v/>
          </cell>
          <cell r="Q10246" t="str">
            <v>E - Schd Compl Yr 0</v>
          </cell>
          <cell r="R10246" t="str">
            <v>ORAS NOCO ATCO</v>
          </cell>
          <cell r="S10246" t="str">
            <v>HFTD 2</v>
          </cell>
        </row>
        <row r="10247">
          <cell r="B10247" t="str">
            <v>121525690</v>
          </cell>
          <cell r="C10247" t="str">
            <v>001/023</v>
          </cell>
          <cell r="D10247" t="str">
            <v>T2 EI NARROWS #1 TAP 1/23 RPR GYWW</v>
          </cell>
          <cell r="E10247" t="str">
            <v>SACTO</v>
          </cell>
          <cell r="F10247" t="str">
            <v>ETL.6511</v>
          </cell>
          <cell r="G10247" t="str">
            <v>.POLE.WDPS</v>
          </cell>
          <cell r="H10247">
            <v>44359</v>
          </cell>
          <cell r="I10247">
            <v>44359</v>
          </cell>
          <cell r="J10247">
            <v>44359</v>
          </cell>
          <cell r="L10247">
            <v>45087</v>
          </cell>
          <cell r="M10247">
            <v>44724</v>
          </cell>
          <cell r="N10247">
            <v>44724</v>
          </cell>
          <cell r="O10247" t="str">
            <v>630</v>
          </cell>
          <cell r="P10247" t="str">
            <v>INSP</v>
          </cell>
          <cell r="Q10247" t="str">
            <v>E - Schd Compl Yr 0</v>
          </cell>
          <cell r="R10247" t="str">
            <v>NOPR ORAS OSTS</v>
          </cell>
          <cell r="S10247" t="str">
            <v>HFTD 2</v>
          </cell>
        </row>
        <row r="10248">
          <cell r="B10248" t="str">
            <v>121525691</v>
          </cell>
          <cell r="C10248" t="str">
            <v>001/023</v>
          </cell>
          <cell r="D10248" t="str">
            <v>T2 EI NARROWS #1 TAP 1/23 RPR GYWW</v>
          </cell>
          <cell r="E10248" t="str">
            <v>SACTO</v>
          </cell>
          <cell r="F10248" t="str">
            <v>ETL.6511</v>
          </cell>
          <cell r="G10248" t="str">
            <v>.POLE.WDPS</v>
          </cell>
          <cell r="H10248">
            <v>44359</v>
          </cell>
          <cell r="I10248">
            <v>44359</v>
          </cell>
          <cell r="J10248">
            <v>44359</v>
          </cell>
          <cell r="L10248">
            <v>45087</v>
          </cell>
          <cell r="M10248">
            <v>44724</v>
          </cell>
          <cell r="N10248">
            <v>44724</v>
          </cell>
          <cell r="O10248" t="str">
            <v>630</v>
          </cell>
          <cell r="P10248" t="str">
            <v>INSP</v>
          </cell>
          <cell r="Q10248" t="str">
            <v>E - Schd Compl Yr 0</v>
          </cell>
          <cell r="R10248" t="str">
            <v>NOPR ORAS OSTS</v>
          </cell>
          <cell r="S10248" t="str">
            <v>HFTD 2</v>
          </cell>
        </row>
        <row r="10249">
          <cell r="B10249" t="str">
            <v>121525725</v>
          </cell>
          <cell r="C10249" t="str">
            <v>002/022</v>
          </cell>
          <cell r="D10249" t="str">
            <v>EI T2 PIT #5 - RND MTN #1 2/22 RPR CNDW</v>
          </cell>
          <cell r="E10249" t="str">
            <v>TABLEMTN</v>
          </cell>
          <cell r="F10249" t="str">
            <v>ETL.5420</v>
          </cell>
          <cell r="G10249" t="str">
            <v>.POLE.STPS</v>
          </cell>
          <cell r="H10249">
            <v>44359</v>
          </cell>
          <cell r="I10249">
            <v>44359</v>
          </cell>
          <cell r="J10249">
            <v>44759</v>
          </cell>
          <cell r="K10249">
            <v>44789</v>
          </cell>
          <cell r="M10249">
            <v>44724</v>
          </cell>
          <cell r="N10249">
            <v>44722</v>
          </cell>
          <cell r="O10249" t="str">
            <v>630</v>
          </cell>
          <cell r="P10249" t="str">
            <v>INSP</v>
          </cell>
          <cell r="Q10249" t="str">
            <v>E - Schd Compl Yr 0</v>
          </cell>
          <cell r="R10249" t="str">
            <v>ORAS NOCO ATCO</v>
          </cell>
          <cell r="S10249" t="str">
            <v>HFTD 2</v>
          </cell>
        </row>
        <row r="10250">
          <cell r="B10250" t="str">
            <v>121525750</v>
          </cell>
          <cell r="C10250" t="str">
            <v>024/196</v>
          </cell>
          <cell r="D10250" t="str">
            <v>T2 DI PIT #1-COTNWD 24/196 RPL HRDT</v>
          </cell>
          <cell r="E10250" t="str">
            <v>TABLEMTN</v>
          </cell>
          <cell r="F10250" t="str">
            <v>ETL.5390</v>
          </cell>
          <cell r="G10250" t="str">
            <v>.TOWR</v>
          </cell>
          <cell r="H10250">
            <v>44359</v>
          </cell>
          <cell r="I10250">
            <v>44358</v>
          </cell>
          <cell r="J10250">
            <v>44628</v>
          </cell>
          <cell r="K10250">
            <v>44655</v>
          </cell>
          <cell r="M10250">
            <v>44723</v>
          </cell>
          <cell r="N10250">
            <v>44723</v>
          </cell>
          <cell r="O10250" t="str">
            <v>543</v>
          </cell>
          <cell r="P10250" t="str">
            <v/>
          </cell>
          <cell r="Q10250" t="str">
            <v>E - Schd Compl Yr 0</v>
          </cell>
          <cell r="R10250" t="str">
            <v>ORAS NOCO ATCO</v>
          </cell>
          <cell r="S10250" t="str">
            <v>HFTD 2</v>
          </cell>
        </row>
        <row r="10251">
          <cell r="B10251" t="str">
            <v>121525758</v>
          </cell>
          <cell r="C10251" t="str">
            <v>064/324</v>
          </cell>
          <cell r="D10251" t="str">
            <v>T2 DI MALIN-RND MTN #2 64/324 RPR ANCS</v>
          </cell>
          <cell r="E10251" t="str">
            <v>TABLEMTN</v>
          </cell>
          <cell r="F10251" t="str">
            <v>ETL.6020</v>
          </cell>
          <cell r="G10251" t="str">
            <v>.TOWR</v>
          </cell>
          <cell r="H10251">
            <v>44359</v>
          </cell>
          <cell r="I10251">
            <v>44359</v>
          </cell>
          <cell r="J10251">
            <v>44776</v>
          </cell>
          <cell r="K10251">
            <v>44795</v>
          </cell>
          <cell r="L10251">
            <v>45061</v>
          </cell>
          <cell r="M10251">
            <v>44724</v>
          </cell>
          <cell r="N10251">
            <v>44724</v>
          </cell>
          <cell r="O10251" t="str">
            <v>628</v>
          </cell>
          <cell r="P10251" t="str">
            <v/>
          </cell>
          <cell r="Q10251" t="str">
            <v>E - Schd Compl Yr 0</v>
          </cell>
          <cell r="R10251" t="str">
            <v>ORAS NOCO ATCO</v>
          </cell>
          <cell r="S10251" t="str">
            <v>HFTD 2</v>
          </cell>
        </row>
        <row r="10252">
          <cell r="B10252" t="str">
            <v>121525790</v>
          </cell>
          <cell r="C10252" t="str">
            <v>024/290C</v>
          </cell>
          <cell r="D10252" t="str">
            <v>T2 DI DRUM-SUMMIT #1 24/290C RPL STRW</v>
          </cell>
          <cell r="E10252" t="str">
            <v>SACTO</v>
          </cell>
          <cell r="F10252" t="str">
            <v>ETL.1440</v>
          </cell>
          <cell r="G10252" t="str">
            <v>.POLE.WOOD</v>
          </cell>
          <cell r="H10252">
            <v>44359</v>
          </cell>
          <cell r="I10252">
            <v>44359</v>
          </cell>
          <cell r="J10252">
            <v>44359</v>
          </cell>
          <cell r="L10252">
            <v>45067</v>
          </cell>
          <cell r="M10252">
            <v>44724</v>
          </cell>
          <cell r="N10252">
            <v>44719</v>
          </cell>
          <cell r="O10252" t="str">
            <v>372</v>
          </cell>
          <cell r="P10252" t="str">
            <v>OTHR</v>
          </cell>
          <cell r="Q10252" t="str">
            <v>E - Schd Compl Yr 0</v>
          </cell>
          <cell r="R10252" t="str">
            <v>NOPR ORAS ATCO</v>
          </cell>
          <cell r="S10252" t="str">
            <v>HFTD 2</v>
          </cell>
        </row>
        <row r="10253">
          <cell r="B10253" t="str">
            <v>121525839</v>
          </cell>
          <cell r="C10253" t="str">
            <v>010/066</v>
          </cell>
          <cell r="D10253" t="str">
            <v>T2 DI COTTONWD-DELEVAN #1 10/66 RPL INSS</v>
          </cell>
          <cell r="E10253" t="str">
            <v>TABLEMTN</v>
          </cell>
          <cell r="F10253" t="str">
            <v>ETL.4550</v>
          </cell>
          <cell r="G10253" t="str">
            <v>.INSL</v>
          </cell>
          <cell r="H10253">
            <v>44359</v>
          </cell>
          <cell r="I10253">
            <v>44358</v>
          </cell>
          <cell r="J10253">
            <v>44722</v>
          </cell>
          <cell r="K10253">
            <v>44728</v>
          </cell>
          <cell r="M10253">
            <v>44723</v>
          </cell>
          <cell r="N10253">
            <v>44679</v>
          </cell>
          <cell r="O10253" t="str">
            <v>532</v>
          </cell>
          <cell r="P10253" t="str">
            <v/>
          </cell>
          <cell r="Q10253" t="str">
            <v>E - Schd Compl Yr 0</v>
          </cell>
          <cell r="R10253" t="str">
            <v>ORAS NOCO ATCO</v>
          </cell>
          <cell r="S10253" t="str">
            <v>HFTD 2</v>
          </cell>
        </row>
        <row r="10254">
          <cell r="B10254" t="str">
            <v>121525852</v>
          </cell>
          <cell r="C10254" t="str">
            <v>007/065</v>
          </cell>
          <cell r="D10254" t="str">
            <v>T2 DI CRAG VIEW-CASCADE 7/65L RPL STRW</v>
          </cell>
          <cell r="E10254" t="str">
            <v>TABLEMTN</v>
          </cell>
          <cell r="F10254" t="str">
            <v>ETL.1350</v>
          </cell>
          <cell r="G10254" t="str">
            <v>.POLE.WDPS</v>
          </cell>
          <cell r="H10254">
            <v>44359</v>
          </cell>
          <cell r="I10254">
            <v>44351</v>
          </cell>
          <cell r="J10254">
            <v>44351</v>
          </cell>
          <cell r="L10254">
            <v>45114</v>
          </cell>
          <cell r="M10254">
            <v>44716</v>
          </cell>
          <cell r="N10254">
            <v>44491</v>
          </cell>
          <cell r="O10254" t="str">
            <v>372</v>
          </cell>
          <cell r="P10254" t="str">
            <v/>
          </cell>
          <cell r="Q10254" t="str">
            <v>E - Schd Compl Yr 0</v>
          </cell>
          <cell r="R10254" t="str">
            <v>NOPR ORAS ATCO</v>
          </cell>
          <cell r="S10254" t="str">
            <v>HFTD 2</v>
          </cell>
        </row>
        <row r="10255">
          <cell r="B10255" t="str">
            <v>121525883</v>
          </cell>
          <cell r="C10255" t="str">
            <v>010/066</v>
          </cell>
          <cell r="D10255" t="str">
            <v>T2 DI CTTNWD-LGN CRK 10/66 RPL INSS</v>
          </cell>
          <cell r="E10255" t="str">
            <v>TABLEMTN</v>
          </cell>
          <cell r="F10255" t="str">
            <v>ETL.4570</v>
          </cell>
          <cell r="G10255" t="str">
            <v>.INSL</v>
          </cell>
          <cell r="H10255">
            <v>44359</v>
          </cell>
          <cell r="I10255">
            <v>44358</v>
          </cell>
          <cell r="J10255">
            <v>44636</v>
          </cell>
          <cell r="K10255">
            <v>44684</v>
          </cell>
          <cell r="M10255">
            <v>44723</v>
          </cell>
          <cell r="N10255">
            <v>44644</v>
          </cell>
          <cell r="O10255" t="str">
            <v>532</v>
          </cell>
          <cell r="P10255" t="str">
            <v/>
          </cell>
          <cell r="Q10255" t="str">
            <v>E - Schd Compl Yr 0</v>
          </cell>
          <cell r="R10255" t="str">
            <v>ORAS NOCO ATCO</v>
          </cell>
          <cell r="S10255" t="str">
            <v>HFTD 2</v>
          </cell>
        </row>
        <row r="10256">
          <cell r="B10256" t="str">
            <v>121525887</v>
          </cell>
          <cell r="C10256" t="str">
            <v>010/066</v>
          </cell>
          <cell r="D10256" t="str">
            <v>T2 DI CTTNWD-LGN CRK 10/66 RPL DAMS</v>
          </cell>
          <cell r="E10256" t="str">
            <v>TABLEMTN</v>
          </cell>
          <cell r="F10256" t="str">
            <v>ETL.4570</v>
          </cell>
          <cell r="G10256" t="str">
            <v>.INSL</v>
          </cell>
          <cell r="H10256">
            <v>44359</v>
          </cell>
          <cell r="I10256">
            <v>44358</v>
          </cell>
          <cell r="J10256">
            <v>44636</v>
          </cell>
          <cell r="K10256">
            <v>44704</v>
          </cell>
          <cell r="M10256">
            <v>44723</v>
          </cell>
          <cell r="N10256">
            <v>44723</v>
          </cell>
          <cell r="O10256" t="str">
            <v>628</v>
          </cell>
          <cell r="P10256" t="str">
            <v/>
          </cell>
          <cell r="Q10256" t="str">
            <v>E - Schd Compl Yr 0</v>
          </cell>
          <cell r="R10256" t="str">
            <v>ORAS NOCO ATCO</v>
          </cell>
          <cell r="S10256" t="str">
            <v>HFTD 2</v>
          </cell>
        </row>
        <row r="10257">
          <cell r="B10257" t="str">
            <v>121525889</v>
          </cell>
          <cell r="C10257" t="str">
            <v>010/066</v>
          </cell>
          <cell r="D10257" t="str">
            <v>T2 DI COTTONWD-DELEVAN #1 10/66 RPL DAMS</v>
          </cell>
          <cell r="E10257" t="str">
            <v>TABLEMTN</v>
          </cell>
          <cell r="F10257" t="str">
            <v>ETL.4550</v>
          </cell>
          <cell r="G10257" t="str">
            <v>.INSL</v>
          </cell>
          <cell r="H10257">
            <v>44359</v>
          </cell>
          <cell r="I10257">
            <v>44358</v>
          </cell>
          <cell r="J10257">
            <v>44722</v>
          </cell>
          <cell r="K10257">
            <v>44727</v>
          </cell>
          <cell r="M10257">
            <v>44723</v>
          </cell>
          <cell r="N10257">
            <v>44723</v>
          </cell>
          <cell r="O10257" t="str">
            <v>628</v>
          </cell>
          <cell r="P10257" t="str">
            <v/>
          </cell>
          <cell r="Q10257" t="str">
            <v>E - Schd Compl Yr 0</v>
          </cell>
          <cell r="R10257" t="str">
            <v>ORAS NOCO ATCO</v>
          </cell>
          <cell r="S10257" t="str">
            <v>HFTD 2</v>
          </cell>
        </row>
        <row r="10258">
          <cell r="B10258" t="str">
            <v>121525894</v>
          </cell>
          <cell r="C10258" t="str">
            <v>001/013</v>
          </cell>
          <cell r="D10258" t="str">
            <v>T2 DI CRAG VIEW-CASCADE 001/013 RPR STRW</v>
          </cell>
          <cell r="E10258" t="str">
            <v>TABLEMTN</v>
          </cell>
          <cell r="F10258" t="str">
            <v>ETL.1350</v>
          </cell>
          <cell r="G10258" t="str">
            <v>.POLE.WDPS</v>
          </cell>
          <cell r="H10258">
            <v>44359</v>
          </cell>
          <cell r="I10258">
            <v>44356</v>
          </cell>
          <cell r="J10258">
            <v>44356</v>
          </cell>
          <cell r="L10258">
            <v>45116</v>
          </cell>
          <cell r="M10258">
            <v>44721</v>
          </cell>
          <cell r="O10258" t="str">
            <v>630</v>
          </cell>
          <cell r="P10258" t="str">
            <v/>
          </cell>
          <cell r="Q10258" t="str">
            <v>E - Schd Compl Yr 0</v>
          </cell>
          <cell r="R10258" t="str">
            <v>OSNO ATCO</v>
          </cell>
          <cell r="S10258" t="str">
            <v>HFTD 2</v>
          </cell>
        </row>
        <row r="10259">
          <cell r="B10259" t="str">
            <v>121525919</v>
          </cell>
          <cell r="C10259" t="str">
            <v>094/003</v>
          </cell>
          <cell r="D10259" t="str">
            <v>T2 DI HUMBOLDT-TRINITY 094/3 RPL INSW</v>
          </cell>
          <cell r="E10259" t="str">
            <v>EUREKA</v>
          </cell>
          <cell r="F10259" t="str">
            <v>ETL.1820</v>
          </cell>
          <cell r="G10259" t="str">
            <v>.INSL.NCER</v>
          </cell>
          <cell r="H10259">
            <v>44359</v>
          </cell>
          <cell r="I10259">
            <v>44356</v>
          </cell>
          <cell r="J10259">
            <v>44643</v>
          </cell>
          <cell r="K10259">
            <v>44655</v>
          </cell>
          <cell r="M10259">
            <v>44721</v>
          </cell>
          <cell r="N10259">
            <v>44699</v>
          </cell>
          <cell r="O10259" t="str">
            <v>508</v>
          </cell>
          <cell r="P10259" t="str">
            <v/>
          </cell>
          <cell r="Q10259" t="str">
            <v>E - Schd Compl Yr 0</v>
          </cell>
          <cell r="R10259" t="str">
            <v>ORAS NOCO ATCO</v>
          </cell>
          <cell r="S10259" t="str">
            <v>HFTD 2</v>
          </cell>
        </row>
        <row r="10260">
          <cell r="B10260" t="str">
            <v>121525949</v>
          </cell>
          <cell r="C10260" t="str">
            <v>008/066</v>
          </cell>
          <cell r="D10260" t="str">
            <v>T2 DI CARIBOU-TBL MTN 8/66 RPR FOND</v>
          </cell>
          <cell r="E10260" t="str">
            <v>TABLEMTN</v>
          </cell>
          <cell r="F10260" t="str">
            <v>ETL.4440</v>
          </cell>
          <cell r="G10260" t="str">
            <v>.POLE.STPS</v>
          </cell>
          <cell r="H10260">
            <v>44359</v>
          </cell>
          <cell r="I10260">
            <v>44356</v>
          </cell>
          <cell r="J10260">
            <v>44749</v>
          </cell>
          <cell r="K10260">
            <v>44763</v>
          </cell>
          <cell r="M10260">
            <v>44721</v>
          </cell>
          <cell r="N10260">
            <v>44721</v>
          </cell>
          <cell r="O10260" t="str">
            <v>543</v>
          </cell>
          <cell r="P10260" t="str">
            <v/>
          </cell>
          <cell r="Q10260" t="str">
            <v>E - Schd Compl Yr 0</v>
          </cell>
          <cell r="R10260" t="str">
            <v>ORAS NOCO ATCO</v>
          </cell>
          <cell r="S10260" t="str">
            <v>HFTD 2</v>
          </cell>
        </row>
        <row r="10261">
          <cell r="B10261" t="str">
            <v>121525951</v>
          </cell>
          <cell r="C10261" t="str">
            <v>094/003</v>
          </cell>
          <cell r="D10261" t="str">
            <v>T2 DI HUMBOLDT-TRINITY 94/3L RPR WDPKR</v>
          </cell>
          <cell r="E10261" t="str">
            <v>EUREKA</v>
          </cell>
          <cell r="F10261" t="str">
            <v>ETL.1820</v>
          </cell>
          <cell r="G10261" t="str">
            <v>.POLE.WDPS</v>
          </cell>
          <cell r="H10261">
            <v>44359</v>
          </cell>
          <cell r="I10261">
            <v>44356</v>
          </cell>
          <cell r="J10261">
            <v>44643</v>
          </cell>
          <cell r="K10261">
            <v>44658</v>
          </cell>
          <cell r="M10261">
            <v>44721</v>
          </cell>
          <cell r="N10261">
            <v>44721</v>
          </cell>
          <cell r="O10261" t="str">
            <v>630</v>
          </cell>
          <cell r="P10261" t="str">
            <v/>
          </cell>
          <cell r="Q10261" t="str">
            <v>E - Schd Compl Yr 0</v>
          </cell>
          <cell r="R10261" t="str">
            <v>ORAS NOCO ATCO</v>
          </cell>
          <cell r="S10261" t="str">
            <v>HFTD 2</v>
          </cell>
        </row>
        <row r="10262">
          <cell r="B10262" t="str">
            <v>121525959</v>
          </cell>
          <cell r="C10262" t="str">
            <v>006/106</v>
          </cell>
          <cell r="D10262" t="str">
            <v>T2 DI COLGATE-PALERMO 6/106 RPL STRW</v>
          </cell>
          <cell r="E10262" t="str">
            <v>SACTO</v>
          </cell>
          <cell r="F10262" t="str">
            <v>ETL.6500</v>
          </cell>
          <cell r="G10262" t="str">
            <v>.POLE.WOOD</v>
          </cell>
          <cell r="H10262">
            <v>44359</v>
          </cell>
          <cell r="I10262">
            <v>44356</v>
          </cell>
          <cell r="J10262">
            <v>44695</v>
          </cell>
          <cell r="K10262">
            <v>44733</v>
          </cell>
          <cell r="M10262">
            <v>44721</v>
          </cell>
          <cell r="N10262">
            <v>44720</v>
          </cell>
          <cell r="O10262" t="str">
            <v>372</v>
          </cell>
          <cell r="P10262" t="str">
            <v/>
          </cell>
          <cell r="Q10262" t="str">
            <v>E - Schd Compl Yr 0</v>
          </cell>
          <cell r="R10262" t="str">
            <v>ORAS NOCO NOPT ATCO</v>
          </cell>
          <cell r="S10262" t="str">
            <v>HFTD 2</v>
          </cell>
        </row>
        <row r="10263">
          <cell r="B10263" t="str">
            <v>121525972</v>
          </cell>
          <cell r="C10263" t="str">
            <v>090/009</v>
          </cell>
          <cell r="D10263" t="str">
            <v>T2 DI HUMBOLDT-TRINITY 90/9R RPR HRDW</v>
          </cell>
          <cell r="E10263" t="str">
            <v>EUREKA</v>
          </cell>
          <cell r="F10263" t="str">
            <v>ETL.1820</v>
          </cell>
          <cell r="G10263" t="str">
            <v>.POLE.WDPS</v>
          </cell>
          <cell r="H10263">
            <v>44359</v>
          </cell>
          <cell r="I10263">
            <v>44355</v>
          </cell>
          <cell r="J10263">
            <v>44355</v>
          </cell>
          <cell r="L10263">
            <v>45153</v>
          </cell>
          <cell r="M10263">
            <v>44720</v>
          </cell>
          <cell r="N10263">
            <v>44720</v>
          </cell>
          <cell r="O10263" t="str">
            <v>630</v>
          </cell>
          <cell r="P10263" t="str">
            <v/>
          </cell>
          <cell r="Q10263" t="str">
            <v>E - Schd Compl Yr 0</v>
          </cell>
          <cell r="R10263" t="str">
            <v>NOPR ORAS ATCO</v>
          </cell>
          <cell r="S10263" t="str">
            <v>HFTD 2</v>
          </cell>
        </row>
        <row r="10264">
          <cell r="B10264" t="str">
            <v>121526002</v>
          </cell>
          <cell r="C10264" t="str">
            <v>014/007A</v>
          </cell>
          <cell r="D10264" t="str">
            <v>T2 DI CARIBOU-PLUMAS JCT 14/7A RPL STRW</v>
          </cell>
          <cell r="E10264" t="str">
            <v>TABLEMTN</v>
          </cell>
          <cell r="F10264" t="str">
            <v>ETL.6290</v>
          </cell>
          <cell r="G10264" t="str">
            <v>.POLE.WOOD</v>
          </cell>
          <cell r="H10264">
            <v>44359</v>
          </cell>
          <cell r="I10264">
            <v>44357</v>
          </cell>
          <cell r="J10264">
            <v>44357</v>
          </cell>
          <cell r="M10264">
            <v>44722</v>
          </cell>
          <cell r="N10264">
            <v>44701</v>
          </cell>
          <cell r="O10264" t="str">
            <v>372</v>
          </cell>
          <cell r="P10264" t="str">
            <v/>
          </cell>
          <cell r="Q10264" t="str">
            <v>E - Schd Compl Yr 0</v>
          </cell>
          <cell r="R10264" t="str">
            <v>NOPR ORAS ATCO</v>
          </cell>
          <cell r="S10264" t="str">
            <v>HFTD 2</v>
          </cell>
        </row>
        <row r="10265">
          <cell r="B10265" t="str">
            <v>121526014</v>
          </cell>
          <cell r="C10265" t="str">
            <v>017/148</v>
          </cell>
          <cell r="D10265" t="str">
            <v>T2 DI CRAG VIEW-CASCADE 017/148 RPL INSW</v>
          </cell>
          <cell r="E10265" t="str">
            <v>TABLEMTN</v>
          </cell>
          <cell r="F10265" t="str">
            <v>ETL.1350</v>
          </cell>
          <cell r="G10265" t="str">
            <v>.INSL</v>
          </cell>
          <cell r="H10265">
            <v>44359</v>
          </cell>
          <cell r="I10265">
            <v>44356</v>
          </cell>
          <cell r="J10265">
            <v>44356</v>
          </cell>
          <cell r="M10265">
            <v>44721</v>
          </cell>
          <cell r="N10265">
            <v>44721</v>
          </cell>
          <cell r="O10265" t="str">
            <v>508</v>
          </cell>
          <cell r="P10265" t="str">
            <v/>
          </cell>
          <cell r="Q10265" t="str">
            <v>E - Schd Compl Yr 0</v>
          </cell>
          <cell r="R10265" t="str">
            <v>NOPR ORAS ATCO</v>
          </cell>
          <cell r="S10265" t="str">
            <v>HFTD 2</v>
          </cell>
        </row>
        <row r="10266">
          <cell r="B10266" t="str">
            <v>121526017</v>
          </cell>
          <cell r="C10266" t="str">
            <v>017/148</v>
          </cell>
          <cell r="D10266" t="str">
            <v>T2 DI CRG VW-CSCDE 17/148 RPR SHLW</v>
          </cell>
          <cell r="E10266" t="str">
            <v>TABLEMTN</v>
          </cell>
          <cell r="F10266" t="str">
            <v>ETL.1350</v>
          </cell>
          <cell r="G10266" t="str">
            <v>.POLE.WDPS</v>
          </cell>
          <cell r="H10266">
            <v>44359</v>
          </cell>
          <cell r="I10266">
            <v>44356</v>
          </cell>
          <cell r="J10266">
            <v>44356</v>
          </cell>
          <cell r="L10266">
            <v>45126</v>
          </cell>
          <cell r="M10266">
            <v>44721</v>
          </cell>
          <cell r="O10266" t="str">
            <v>630</v>
          </cell>
          <cell r="P10266" t="str">
            <v/>
          </cell>
          <cell r="Q10266" t="str">
            <v>E - Schd Compl Yr 0</v>
          </cell>
          <cell r="R10266" t="str">
            <v>OSNO ATCO</v>
          </cell>
          <cell r="S10266" t="str">
            <v>HFTD 2</v>
          </cell>
        </row>
        <row r="10267">
          <cell r="B10267" t="str">
            <v>121526204</v>
          </cell>
          <cell r="C10267" t="str">
            <v>040/342</v>
          </cell>
          <cell r="D10267" t="str">
            <v>T2 DI RND MTN-CTTNWD #3 40/342 RPL INSS</v>
          </cell>
          <cell r="E10267" t="str">
            <v>TABLEMTN</v>
          </cell>
          <cell r="F10267" t="str">
            <v>ETL.5650</v>
          </cell>
          <cell r="G10267" t="str">
            <v>.INSL</v>
          </cell>
          <cell r="H10267">
            <v>44359</v>
          </cell>
          <cell r="I10267">
            <v>44358</v>
          </cell>
          <cell r="J10267">
            <v>44785</v>
          </cell>
          <cell r="K10267">
            <v>44795</v>
          </cell>
          <cell r="L10267">
            <v>45093</v>
          </cell>
          <cell r="M10267">
            <v>44723</v>
          </cell>
          <cell r="N10267">
            <v>44729</v>
          </cell>
          <cell r="O10267" t="str">
            <v>532</v>
          </cell>
          <cell r="P10267" t="str">
            <v/>
          </cell>
          <cell r="Q10267" t="str">
            <v>E - Schd Compl Yr 0</v>
          </cell>
          <cell r="R10267" t="str">
            <v>ORAS NOCO ATCO</v>
          </cell>
          <cell r="S10267" t="str">
            <v>HFTD 2</v>
          </cell>
        </row>
        <row r="10268">
          <cell r="B10268" t="str">
            <v>121526301</v>
          </cell>
          <cell r="C10268" t="str">
            <v>001/037</v>
          </cell>
          <cell r="D10268" t="str">
            <v>T2 DI KILARC-DESCHUTES 001/037 RPR SPLW</v>
          </cell>
          <cell r="E10268" t="str">
            <v>TABLEMTN</v>
          </cell>
          <cell r="F10268" t="str">
            <v>ETL.7300</v>
          </cell>
          <cell r="G10268" t="str">
            <v>.INSL.CERA</v>
          </cell>
          <cell r="H10268">
            <v>44359</v>
          </cell>
          <cell r="I10268">
            <v>44358</v>
          </cell>
          <cell r="J10268">
            <v>44666</v>
          </cell>
          <cell r="K10268">
            <v>44725</v>
          </cell>
          <cell r="M10268">
            <v>44723</v>
          </cell>
          <cell r="N10268">
            <v>44723</v>
          </cell>
          <cell r="O10268" t="str">
            <v>630</v>
          </cell>
          <cell r="P10268" t="str">
            <v/>
          </cell>
          <cell r="Q10268" t="str">
            <v>E - Schd Compl Yr 0</v>
          </cell>
          <cell r="R10268" t="str">
            <v>ORAS NOCO ATCO</v>
          </cell>
          <cell r="S10268" t="str">
            <v>HFTD 2</v>
          </cell>
        </row>
        <row r="10269">
          <cell r="B10269" t="str">
            <v>121526347</v>
          </cell>
          <cell r="C10269" t="str">
            <v>031/224</v>
          </cell>
          <cell r="D10269" t="str">
            <v>T2 DI CARIBOU-TABLE MTN 31/224 RPL HRDT</v>
          </cell>
          <cell r="E10269" t="str">
            <v>TABLEMTN</v>
          </cell>
          <cell r="F10269" t="str">
            <v>ETL.4440</v>
          </cell>
          <cell r="G10269" t="str">
            <v>.TOWR</v>
          </cell>
          <cell r="H10269">
            <v>44359</v>
          </cell>
          <cell r="I10269">
            <v>44357</v>
          </cell>
          <cell r="J10269">
            <v>44600</v>
          </cell>
          <cell r="K10269">
            <v>44615</v>
          </cell>
          <cell r="M10269">
            <v>44722</v>
          </cell>
          <cell r="N10269">
            <v>44722</v>
          </cell>
          <cell r="O10269" t="str">
            <v>543</v>
          </cell>
          <cell r="P10269" t="str">
            <v/>
          </cell>
          <cell r="Q10269" t="str">
            <v>E - Schd Compl Yr 0</v>
          </cell>
          <cell r="R10269" t="str">
            <v>ORAS NOCO ATCO</v>
          </cell>
          <cell r="S10269" t="str">
            <v>HFTD 2</v>
          </cell>
        </row>
        <row r="10270">
          <cell r="B10270" t="str">
            <v>121526393</v>
          </cell>
          <cell r="C10270" t="str">
            <v>010/072</v>
          </cell>
          <cell r="D10270" t="str">
            <v>T2 DI GRN VLLY-LLAGAS 10/72 RPL CRSW</v>
          </cell>
          <cell r="E10270" t="str">
            <v>MOSSLNDG</v>
          </cell>
          <cell r="F10270" t="str">
            <v>ETL.1720</v>
          </cell>
          <cell r="G10270" t="str">
            <v>.POLE.WDPS</v>
          </cell>
          <cell r="H10270">
            <v>44359</v>
          </cell>
          <cell r="I10270">
            <v>44355</v>
          </cell>
          <cell r="J10270">
            <v>44355</v>
          </cell>
          <cell r="L10270">
            <v>45099</v>
          </cell>
          <cell r="M10270">
            <v>44720</v>
          </cell>
          <cell r="N10270">
            <v>44719</v>
          </cell>
          <cell r="O10270" t="str">
            <v>637</v>
          </cell>
          <cell r="P10270" t="str">
            <v/>
          </cell>
          <cell r="Q10270" t="str">
            <v>E - Schd Compl Yr 0</v>
          </cell>
          <cell r="R10270" t="str">
            <v>NOPR ORAS ATCO</v>
          </cell>
          <cell r="S10270" t="str">
            <v>HFTD 2</v>
          </cell>
        </row>
        <row r="10271">
          <cell r="B10271" t="str">
            <v>121526396</v>
          </cell>
          <cell r="C10271" t="str">
            <v>010/072</v>
          </cell>
          <cell r="D10271" t="str">
            <v>T2 DI GRN VLLY-LLAGAS 10/72 RPL HRDD</v>
          </cell>
          <cell r="E10271" t="str">
            <v>MOSSLNDG</v>
          </cell>
          <cell r="F10271" t="str">
            <v>ETL.1720</v>
          </cell>
          <cell r="G10271" t="str">
            <v>.POLE.WDPS</v>
          </cell>
          <cell r="H10271">
            <v>44359</v>
          </cell>
          <cell r="I10271">
            <v>44355</v>
          </cell>
          <cell r="J10271">
            <v>44468</v>
          </cell>
          <cell r="K10271">
            <v>44473</v>
          </cell>
          <cell r="M10271">
            <v>44720</v>
          </cell>
          <cell r="N10271">
            <v>44720</v>
          </cell>
          <cell r="O10271" t="str">
            <v>630</v>
          </cell>
          <cell r="P10271" t="str">
            <v/>
          </cell>
          <cell r="Q10271" t="str">
            <v>E - Schd Compl Yr 0</v>
          </cell>
          <cell r="R10271" t="str">
            <v>ORAS NOCO ATCO</v>
          </cell>
          <cell r="S10271" t="str">
            <v>HFTD 2</v>
          </cell>
        </row>
        <row r="10272">
          <cell r="B10272" t="str">
            <v>121526398</v>
          </cell>
          <cell r="C10272" t="str">
            <v>018/156</v>
          </cell>
          <cell r="D10272" t="str">
            <v>T2 DI CRAG VIEW-CASCADE 018/156 STRW COA</v>
          </cell>
          <cell r="E10272" t="str">
            <v>TABLEMTN</v>
          </cell>
          <cell r="F10272" t="str">
            <v>ETL.1350</v>
          </cell>
          <cell r="G10272" t="str">
            <v>.POLE.WDPS</v>
          </cell>
          <cell r="H10272">
            <v>44359</v>
          </cell>
          <cell r="I10272">
            <v>44356</v>
          </cell>
          <cell r="J10272">
            <v>44356</v>
          </cell>
          <cell r="M10272">
            <v>44721</v>
          </cell>
          <cell r="O10272" t="str">
            <v>630</v>
          </cell>
          <cell r="P10272" t="str">
            <v/>
          </cell>
          <cell r="Q10272" t="str">
            <v>E - Schd Compl Yr 0</v>
          </cell>
          <cell r="R10272" t="str">
            <v>NOPR ATCO</v>
          </cell>
          <cell r="S10272" t="str">
            <v>HFTD 2</v>
          </cell>
        </row>
        <row r="10273">
          <cell r="B10273" t="str">
            <v>121526414</v>
          </cell>
          <cell r="C10273" t="str">
            <v>034/139</v>
          </cell>
          <cell r="D10273" t="str">
            <v>T2 DI DIABLO-MIDWAY #3 34/139 RPL INSS</v>
          </cell>
          <cell r="E10273" t="str">
            <v>PISMOBCH</v>
          </cell>
          <cell r="F10273" t="str">
            <v>ETL.5980</v>
          </cell>
          <cell r="G10273" t="str">
            <v>.INSL</v>
          </cell>
          <cell r="H10273">
            <v>44359</v>
          </cell>
          <cell r="I10273">
            <v>44358</v>
          </cell>
          <cell r="J10273">
            <v>44358</v>
          </cell>
          <cell r="M10273">
            <v>44723</v>
          </cell>
          <cell r="N10273">
            <v>44489</v>
          </cell>
          <cell r="O10273" t="str">
            <v>532</v>
          </cell>
          <cell r="P10273" t="str">
            <v/>
          </cell>
          <cell r="Q10273" t="str">
            <v>E - Schd Compl Yr 0</v>
          </cell>
          <cell r="R10273" t="str">
            <v>NOPR ORAS ATCO</v>
          </cell>
          <cell r="S10273" t="str">
            <v>HFTD 2</v>
          </cell>
        </row>
        <row r="10274">
          <cell r="B10274" t="str">
            <v>121526448</v>
          </cell>
          <cell r="C10274" t="str">
            <v>008/001</v>
          </cell>
          <cell r="D10274" t="str">
            <v>T2 DI FULTON-HOPLAND 08/01 RPR STRW</v>
          </cell>
          <cell r="E10274" t="str">
            <v>LAKEVLLE</v>
          </cell>
          <cell r="F10274" t="str">
            <v>ETL.6890</v>
          </cell>
          <cell r="G10274" t="str">
            <v>.POLE.NWOD</v>
          </cell>
          <cell r="H10274">
            <v>44359</v>
          </cell>
          <cell r="I10274">
            <v>44357</v>
          </cell>
          <cell r="J10274">
            <v>44357</v>
          </cell>
          <cell r="L10274">
            <v>45055</v>
          </cell>
          <cell r="M10274">
            <v>44722</v>
          </cell>
          <cell r="N10274">
            <v>44722</v>
          </cell>
          <cell r="O10274" t="str">
            <v>630</v>
          </cell>
          <cell r="P10274" t="str">
            <v/>
          </cell>
          <cell r="Q10274" t="str">
            <v>E - Schd Compl Yr 0</v>
          </cell>
          <cell r="R10274" t="str">
            <v>NOPR ORAS ATCO</v>
          </cell>
          <cell r="S10274" t="str">
            <v>HFTD 2</v>
          </cell>
        </row>
        <row r="10275">
          <cell r="B10275" t="str">
            <v>121526518</v>
          </cell>
          <cell r="C10275" t="str">
            <v>041/345</v>
          </cell>
          <cell r="D10275" t="str">
            <v>T2 DI PIT #1-COTTONWOOD 41/345 RPL HRDT</v>
          </cell>
          <cell r="E10275" t="str">
            <v>TABLEMTN</v>
          </cell>
          <cell r="F10275" t="str">
            <v>ETL.5390</v>
          </cell>
          <cell r="G10275" t="str">
            <v>.TOWR</v>
          </cell>
          <cell r="H10275">
            <v>44359</v>
          </cell>
          <cell r="I10275">
            <v>44357</v>
          </cell>
          <cell r="J10275">
            <v>44621</v>
          </cell>
          <cell r="K10275">
            <v>44637</v>
          </cell>
          <cell r="M10275">
            <v>44722</v>
          </cell>
          <cell r="N10275">
            <v>44722</v>
          </cell>
          <cell r="O10275" t="str">
            <v>543</v>
          </cell>
          <cell r="P10275" t="str">
            <v/>
          </cell>
          <cell r="Q10275" t="str">
            <v>E - Schd Compl Yr 0</v>
          </cell>
          <cell r="R10275" t="str">
            <v>ORAS NOCO ATCO</v>
          </cell>
          <cell r="S10275" t="str">
            <v>HFTD 2</v>
          </cell>
        </row>
        <row r="10276">
          <cell r="B10276" t="str">
            <v>121526573</v>
          </cell>
          <cell r="C10276" t="str">
            <v>094/007</v>
          </cell>
          <cell r="D10276" t="str">
            <v>T2 DI HUMBOLDT-TRINITY 94/7R RPR STRW</v>
          </cell>
          <cell r="E10276" t="str">
            <v>EUREKA</v>
          </cell>
          <cell r="F10276" t="str">
            <v>ETL.1820</v>
          </cell>
          <cell r="G10276" t="str">
            <v>.POLE.WDPS</v>
          </cell>
          <cell r="H10276">
            <v>44359</v>
          </cell>
          <cell r="I10276">
            <v>44356</v>
          </cell>
          <cell r="J10276">
            <v>44642</v>
          </cell>
          <cell r="K10276">
            <v>44671</v>
          </cell>
          <cell r="M10276">
            <v>44721</v>
          </cell>
          <cell r="N10276">
            <v>44721</v>
          </cell>
          <cell r="O10276" t="str">
            <v>630</v>
          </cell>
          <cell r="P10276" t="str">
            <v/>
          </cell>
          <cell r="Q10276" t="str">
            <v>E - Schd Compl Yr 0</v>
          </cell>
          <cell r="R10276" t="str">
            <v>ORAS NOCO ATCO</v>
          </cell>
          <cell r="S10276" t="str">
            <v>HFTD 2</v>
          </cell>
        </row>
        <row r="10277">
          <cell r="B10277" t="str">
            <v>121526616</v>
          </cell>
          <cell r="C10277" t="str">
            <v>011/127</v>
          </cell>
          <cell r="D10277" t="str">
            <v>T2 DI DRUM-SUMMIT #1 011/127 RPR STRW</v>
          </cell>
          <cell r="E10277" t="str">
            <v>SACTO</v>
          </cell>
          <cell r="F10277" t="str">
            <v>ETL.1440</v>
          </cell>
          <cell r="G10277" t="str">
            <v>.POLE.WDPS</v>
          </cell>
          <cell r="H10277">
            <v>44359</v>
          </cell>
          <cell r="I10277">
            <v>44355</v>
          </cell>
          <cell r="J10277">
            <v>44355</v>
          </cell>
          <cell r="L10277">
            <v>45060</v>
          </cell>
          <cell r="M10277">
            <v>44720</v>
          </cell>
          <cell r="N10277">
            <v>44720</v>
          </cell>
          <cell r="O10277" t="str">
            <v>630</v>
          </cell>
          <cell r="P10277" t="str">
            <v/>
          </cell>
          <cell r="Q10277" t="str">
            <v>E - Schd Compl Yr 0</v>
          </cell>
          <cell r="R10277" t="str">
            <v>NOPR ORAS OSTS</v>
          </cell>
          <cell r="S10277" t="str">
            <v>HFTD 2</v>
          </cell>
        </row>
        <row r="10278">
          <cell r="B10278" t="str">
            <v>121526661</v>
          </cell>
          <cell r="C10278" t="str">
            <v>018/097</v>
          </cell>
          <cell r="D10278" t="str">
            <v>T2 DI TESLA-RAVENSWOOD 18/97 RPL INSS</v>
          </cell>
          <cell r="E10278" t="str">
            <v>CONCORD</v>
          </cell>
          <cell r="F10278" t="str">
            <v>ETL.5730</v>
          </cell>
          <cell r="G10278" t="str">
            <v>.INSL</v>
          </cell>
          <cell r="H10278">
            <v>44359</v>
          </cell>
          <cell r="I10278">
            <v>44358</v>
          </cell>
          <cell r="J10278">
            <v>44358</v>
          </cell>
          <cell r="L10278">
            <v>45052</v>
          </cell>
          <cell r="M10278">
            <v>44723</v>
          </cell>
          <cell r="N10278">
            <v>44645</v>
          </cell>
          <cell r="O10278" t="str">
            <v>532</v>
          </cell>
          <cell r="P10278" t="str">
            <v/>
          </cell>
          <cell r="Q10278" t="str">
            <v>E - Schd Compl Yr 0</v>
          </cell>
          <cell r="R10278" t="str">
            <v>NOPR ORAS ATCO</v>
          </cell>
          <cell r="S10278" t="str">
            <v>HFTD 2</v>
          </cell>
        </row>
        <row r="10279">
          <cell r="B10279" t="str">
            <v>121526671</v>
          </cell>
          <cell r="C10279" t="str">
            <v>011/134</v>
          </cell>
          <cell r="D10279" t="str">
            <v>T2 DI DRUM-SUMMIT #1 011/134 RPL INSW</v>
          </cell>
          <cell r="E10279" t="str">
            <v>SACTO</v>
          </cell>
          <cell r="F10279" t="str">
            <v>ETL.1440</v>
          </cell>
          <cell r="G10279" t="str">
            <v>.INSL</v>
          </cell>
          <cell r="H10279">
            <v>44359</v>
          </cell>
          <cell r="I10279">
            <v>44355</v>
          </cell>
          <cell r="J10279">
            <v>44739</v>
          </cell>
          <cell r="K10279">
            <v>44753</v>
          </cell>
          <cell r="M10279">
            <v>44720</v>
          </cell>
          <cell r="N10279">
            <v>44720</v>
          </cell>
          <cell r="O10279" t="str">
            <v>508</v>
          </cell>
          <cell r="P10279" t="str">
            <v/>
          </cell>
          <cell r="Q10279" t="str">
            <v>E - Schd Compl Yr 0</v>
          </cell>
          <cell r="R10279" t="str">
            <v>ORAS NOCO ATCO</v>
          </cell>
          <cell r="S10279" t="str">
            <v>HFTD 2</v>
          </cell>
        </row>
        <row r="10280">
          <cell r="B10280" t="str">
            <v>121526688</v>
          </cell>
          <cell r="C10280" t="str">
            <v>006/006</v>
          </cell>
          <cell r="D10280" t="str">
            <v>T2 DI LAYTONVILLE-COVELO 06/06L RPL STRW</v>
          </cell>
          <cell r="E10280" t="str">
            <v>WILLITS</v>
          </cell>
          <cell r="F10280" t="str">
            <v>ETL.7390</v>
          </cell>
          <cell r="G10280" t="str">
            <v>.POLE.WDPS</v>
          </cell>
          <cell r="H10280">
            <v>44359</v>
          </cell>
          <cell r="I10280">
            <v>44356</v>
          </cell>
          <cell r="J10280">
            <v>44738</v>
          </cell>
          <cell r="K10280">
            <v>44776</v>
          </cell>
          <cell r="M10280">
            <v>44721</v>
          </cell>
          <cell r="N10280">
            <v>44720</v>
          </cell>
          <cell r="O10280" t="str">
            <v>372</v>
          </cell>
          <cell r="P10280" t="str">
            <v/>
          </cell>
          <cell r="Q10280" t="str">
            <v>E - Schd Compl Yr 0</v>
          </cell>
          <cell r="R10280" t="str">
            <v>ORAS NOCO ATCO</v>
          </cell>
          <cell r="S10280" t="str">
            <v>HFTD 2</v>
          </cell>
        </row>
        <row r="10281">
          <cell r="B10281" t="str">
            <v>121526689</v>
          </cell>
          <cell r="C10281" t="str">
            <v>006/006</v>
          </cell>
          <cell r="D10281" t="str">
            <v>T2 DI LAYTONVILLE-COVELO 06/06C RPL STRW</v>
          </cell>
          <cell r="E10281" t="str">
            <v>WILLITS</v>
          </cell>
          <cell r="F10281" t="str">
            <v>ETL.7390</v>
          </cell>
          <cell r="G10281" t="str">
            <v>.POLE.WDPS</v>
          </cell>
          <cell r="H10281">
            <v>44359</v>
          </cell>
          <cell r="I10281">
            <v>44356</v>
          </cell>
          <cell r="J10281">
            <v>44740</v>
          </cell>
          <cell r="K10281">
            <v>44760</v>
          </cell>
          <cell r="M10281">
            <v>44721</v>
          </cell>
          <cell r="N10281">
            <v>44720</v>
          </cell>
          <cell r="O10281" t="str">
            <v>372</v>
          </cell>
          <cell r="P10281" t="str">
            <v/>
          </cell>
          <cell r="Q10281" t="str">
            <v>E - Schd Compl Yr 0</v>
          </cell>
          <cell r="R10281" t="str">
            <v>ORAS NOCO NOPT ATCO</v>
          </cell>
          <cell r="S10281" t="str">
            <v>HFTD 2</v>
          </cell>
        </row>
        <row r="10282">
          <cell r="B10282" t="str">
            <v>121526720</v>
          </cell>
          <cell r="C10282" t="str">
            <v>111/000</v>
          </cell>
          <cell r="D10282" t="str">
            <v>T2 DI HUMBOLDT-BRDGVLL 111/0 RPL INSW</v>
          </cell>
          <cell r="E10282" t="str">
            <v>EUREKA</v>
          </cell>
          <cell r="F10282" t="str">
            <v>ETL.1810</v>
          </cell>
          <cell r="G10282" t="str">
            <v>.INSL.NCER</v>
          </cell>
          <cell r="H10282">
            <v>44359</v>
          </cell>
          <cell r="I10282">
            <v>44355</v>
          </cell>
          <cell r="J10282">
            <v>44656</v>
          </cell>
          <cell r="K10282">
            <v>44661</v>
          </cell>
          <cell r="M10282">
            <v>44720</v>
          </cell>
          <cell r="N10282">
            <v>44716</v>
          </cell>
          <cell r="O10282" t="str">
            <v>508</v>
          </cell>
          <cell r="P10282" t="str">
            <v/>
          </cell>
          <cell r="Q10282" t="str">
            <v>E - Schd Compl Yr 0</v>
          </cell>
          <cell r="R10282" t="str">
            <v>ORAS NOCO ATCO</v>
          </cell>
          <cell r="S10282" t="str">
            <v>HFTD 2</v>
          </cell>
        </row>
        <row r="10283">
          <cell r="B10283" t="str">
            <v>121526722</v>
          </cell>
          <cell r="C10283" t="str">
            <v>013/113</v>
          </cell>
          <cell r="D10283" t="str">
            <v>T2 DI CRAG VIEW-CASCDE 03/113 RMV DEBRIS</v>
          </cell>
          <cell r="E10283" t="str">
            <v>TABLEMTN</v>
          </cell>
          <cell r="F10283" t="str">
            <v>ETL.1350</v>
          </cell>
          <cell r="G10283" t="str">
            <v>.POLE.WDPS</v>
          </cell>
          <cell r="H10283">
            <v>44359</v>
          </cell>
          <cell r="I10283">
            <v>44356</v>
          </cell>
          <cell r="J10283">
            <v>44748</v>
          </cell>
          <cell r="K10283">
            <v>44798</v>
          </cell>
          <cell r="M10283">
            <v>44721</v>
          </cell>
          <cell r="N10283">
            <v>44721</v>
          </cell>
          <cell r="O10283" t="str">
            <v>630</v>
          </cell>
          <cell r="P10283" t="str">
            <v/>
          </cell>
          <cell r="Q10283" t="str">
            <v>E - Schd Compl Yr 0</v>
          </cell>
          <cell r="R10283" t="str">
            <v>ORAS NOCO ATCO</v>
          </cell>
          <cell r="S10283" t="str">
            <v>HFTD 2</v>
          </cell>
        </row>
        <row r="10284">
          <cell r="B10284" t="str">
            <v>121526781</v>
          </cell>
          <cell r="C10284" t="str">
            <v>091/001</v>
          </cell>
          <cell r="D10284" t="str">
            <v>T2 DI HUMBOLDT-TRINITY 91/1 COA</v>
          </cell>
          <cell r="E10284" t="str">
            <v>EUREKA</v>
          </cell>
          <cell r="F10284" t="str">
            <v>ETL.1820</v>
          </cell>
          <cell r="G10284" t="str">
            <v>.INSL.CERA</v>
          </cell>
          <cell r="H10284">
            <v>44359</v>
          </cell>
          <cell r="I10284">
            <v>44355</v>
          </cell>
          <cell r="J10284">
            <v>44355</v>
          </cell>
          <cell r="M10284">
            <v>44720</v>
          </cell>
          <cell r="N10284">
            <v>44699</v>
          </cell>
          <cell r="O10284" t="str">
            <v>508</v>
          </cell>
          <cell r="P10284" t="str">
            <v/>
          </cell>
          <cell r="Q10284" t="str">
            <v>E - Schd Compl Yr 0</v>
          </cell>
          <cell r="R10284" t="str">
            <v>NOPR ORAS ATCO</v>
          </cell>
          <cell r="S10284" t="str">
            <v>HFTD 2</v>
          </cell>
        </row>
        <row r="10285">
          <cell r="B10285" t="str">
            <v>121526789</v>
          </cell>
          <cell r="C10285" t="str">
            <v>007/133</v>
          </cell>
          <cell r="D10285" t="str">
            <v>T2 DI SMRTVLL-NCLS #1 7/133 RPL POLE</v>
          </cell>
          <cell r="E10285" t="str">
            <v>SACTO</v>
          </cell>
          <cell r="F10285" t="str">
            <v>ETL.7990</v>
          </cell>
          <cell r="G10285" t="str">
            <v>.POLE.WOOD</v>
          </cell>
          <cell r="H10285">
            <v>44359</v>
          </cell>
          <cell r="I10285">
            <v>44356</v>
          </cell>
          <cell r="J10285">
            <v>44356</v>
          </cell>
          <cell r="L10285">
            <v>45060</v>
          </cell>
          <cell r="M10285">
            <v>44721</v>
          </cell>
          <cell r="N10285">
            <v>44722</v>
          </cell>
          <cell r="O10285" t="str">
            <v>372</v>
          </cell>
          <cell r="P10285" t="str">
            <v/>
          </cell>
          <cell r="Q10285" t="str">
            <v>E - Schd Compl Yr 0</v>
          </cell>
          <cell r="R10285" t="str">
            <v>NOPR ORAS OSTS</v>
          </cell>
          <cell r="S10285" t="str">
            <v>HFTD 2</v>
          </cell>
        </row>
        <row r="10286">
          <cell r="B10286" t="str">
            <v>121526844</v>
          </cell>
          <cell r="C10286" t="str">
            <v>003/049</v>
          </cell>
          <cell r="D10286" t="str">
            <v>T2 DI  BURNS-LONE STAR #1 03/49 RPR GYWW</v>
          </cell>
          <cell r="E10286" t="str">
            <v>MOSSLNDG</v>
          </cell>
          <cell r="F10286" t="str">
            <v>ETL.6230</v>
          </cell>
          <cell r="G10286" t="str">
            <v>.POLE.WOOD</v>
          </cell>
          <cell r="H10286">
            <v>44359</v>
          </cell>
          <cell r="I10286">
            <v>44356</v>
          </cell>
          <cell r="J10286">
            <v>44601</v>
          </cell>
          <cell r="K10286">
            <v>44606</v>
          </cell>
          <cell r="M10286">
            <v>44721</v>
          </cell>
          <cell r="N10286">
            <v>44721</v>
          </cell>
          <cell r="O10286" t="str">
            <v>630</v>
          </cell>
          <cell r="P10286" t="str">
            <v/>
          </cell>
          <cell r="Q10286" t="str">
            <v>E - Schd Compl Yr 0</v>
          </cell>
          <cell r="R10286" t="str">
            <v>ORAS NOCO ATCO</v>
          </cell>
          <cell r="S10286" t="str">
            <v>HFTD 2</v>
          </cell>
        </row>
        <row r="10287">
          <cell r="B10287" t="str">
            <v>121526846</v>
          </cell>
          <cell r="C10287" t="str">
            <v>008/007</v>
          </cell>
          <cell r="D10287" t="str">
            <v>T2 DI FULTON-HOPLAND 08/07 GRND WSH</v>
          </cell>
          <cell r="E10287" t="str">
            <v>LAKEVLLE</v>
          </cell>
          <cell r="F10287" t="str">
            <v>ETL.6890</v>
          </cell>
          <cell r="G10287" t="str">
            <v>.INSL.CERA</v>
          </cell>
          <cell r="H10287">
            <v>44359</v>
          </cell>
          <cell r="I10287">
            <v>44357</v>
          </cell>
          <cell r="J10287">
            <v>44357</v>
          </cell>
          <cell r="M10287">
            <v>44722</v>
          </cell>
          <cell r="N10287">
            <v>44722</v>
          </cell>
          <cell r="O10287" t="str">
            <v>622</v>
          </cell>
          <cell r="P10287" t="str">
            <v/>
          </cell>
          <cell r="Q10287" t="str">
            <v>E - Schd Compl Yr 0</v>
          </cell>
          <cell r="R10287" t="str">
            <v>NOPR ORAS OSTS</v>
          </cell>
          <cell r="S10287" t="str">
            <v>HFTD 2</v>
          </cell>
        </row>
        <row r="10288">
          <cell r="B10288" t="str">
            <v>121526848</v>
          </cell>
          <cell r="C10288" t="str">
            <v>018/004</v>
          </cell>
          <cell r="D10288" t="str">
            <v>T2 DI CLEAR LAKE-KONOCTI 18/04 RPL INSW</v>
          </cell>
          <cell r="E10288" t="str">
            <v>WILLITS</v>
          </cell>
          <cell r="F10288" t="str">
            <v>ETL.6852</v>
          </cell>
          <cell r="G10288" t="str">
            <v>.INSL.NCER</v>
          </cell>
          <cell r="H10288">
            <v>44359</v>
          </cell>
          <cell r="I10288">
            <v>44357</v>
          </cell>
          <cell r="J10288">
            <v>44595</v>
          </cell>
          <cell r="K10288">
            <v>44615</v>
          </cell>
          <cell r="M10288">
            <v>44722</v>
          </cell>
          <cell r="N10288">
            <v>44722</v>
          </cell>
          <cell r="O10288" t="str">
            <v>508</v>
          </cell>
          <cell r="P10288" t="str">
            <v>OTHR</v>
          </cell>
          <cell r="Q10288" t="str">
            <v>E - Schd Compl Yr 0</v>
          </cell>
          <cell r="R10288" t="str">
            <v>ORAS NOCO NOPT ATCO</v>
          </cell>
          <cell r="S10288" t="str">
            <v>HFTD 2</v>
          </cell>
        </row>
        <row r="10289">
          <cell r="B10289" t="str">
            <v>121526849</v>
          </cell>
          <cell r="C10289" t="str">
            <v>018/004</v>
          </cell>
          <cell r="D10289" t="str">
            <v>T2 DI CLEAR LAKE-KONOCTI 18/04 RPR STRW</v>
          </cell>
          <cell r="E10289" t="str">
            <v>LAKEVLLE</v>
          </cell>
          <cell r="F10289" t="str">
            <v>ETL.6852</v>
          </cell>
          <cell r="G10289" t="str">
            <v>.POLE.WOOD</v>
          </cell>
          <cell r="H10289">
            <v>44359</v>
          </cell>
          <cell r="I10289">
            <v>44357</v>
          </cell>
          <cell r="J10289">
            <v>44595</v>
          </cell>
          <cell r="K10289">
            <v>44601</v>
          </cell>
          <cell r="M10289">
            <v>44722</v>
          </cell>
          <cell r="N10289">
            <v>44722</v>
          </cell>
          <cell r="O10289" t="str">
            <v>630</v>
          </cell>
          <cell r="P10289" t="str">
            <v>OTHR</v>
          </cell>
          <cell r="Q10289" t="str">
            <v>E - Schd Compl Yr 0</v>
          </cell>
          <cell r="R10289" t="str">
            <v>ORAS NOCO ATCO</v>
          </cell>
          <cell r="S10289" t="str">
            <v>HFTD 2</v>
          </cell>
        </row>
        <row r="10290">
          <cell r="B10290" t="str">
            <v>121526923</v>
          </cell>
          <cell r="C10290" t="str">
            <v>015/131</v>
          </cell>
          <cell r="D10290" t="str">
            <v>T2 DI CRAG VIEW-CSCDE 015/131 RMV DEBRIS</v>
          </cell>
          <cell r="E10290" t="str">
            <v>TABLEMTN</v>
          </cell>
          <cell r="F10290" t="str">
            <v>ETL.1350</v>
          </cell>
          <cell r="G10290" t="str">
            <v>.POLE.WOOD</v>
          </cell>
          <cell r="H10290">
            <v>44359</v>
          </cell>
          <cell r="I10290">
            <v>44356</v>
          </cell>
          <cell r="J10290">
            <v>44742</v>
          </cell>
          <cell r="K10290">
            <v>44797</v>
          </cell>
          <cell r="M10290">
            <v>44721</v>
          </cell>
          <cell r="N10290">
            <v>44721</v>
          </cell>
          <cell r="O10290" t="str">
            <v>630</v>
          </cell>
          <cell r="P10290" t="str">
            <v/>
          </cell>
          <cell r="Q10290" t="str">
            <v>E - Schd Compl Yr 0</v>
          </cell>
          <cell r="R10290" t="str">
            <v>ORAS NOCO ATCO</v>
          </cell>
          <cell r="S10290" t="str">
            <v>HFTD 2</v>
          </cell>
        </row>
        <row r="10291">
          <cell r="B10291" t="str">
            <v>121526927</v>
          </cell>
          <cell r="C10291" t="str">
            <v>031/223</v>
          </cell>
          <cell r="D10291" t="str">
            <v>T2 DI CARIBOU TBL MTN 31/223 RPL HRDT</v>
          </cell>
          <cell r="E10291" t="str">
            <v>TABLEMTN</v>
          </cell>
          <cell r="F10291" t="str">
            <v>ETL.4440</v>
          </cell>
          <cell r="G10291" t="str">
            <v>.TOWR</v>
          </cell>
          <cell r="H10291">
            <v>44359</v>
          </cell>
          <cell r="I10291">
            <v>44357</v>
          </cell>
          <cell r="J10291">
            <v>44600</v>
          </cell>
          <cell r="K10291">
            <v>44603</v>
          </cell>
          <cell r="M10291">
            <v>44722</v>
          </cell>
          <cell r="N10291">
            <v>44722</v>
          </cell>
          <cell r="O10291" t="str">
            <v>543</v>
          </cell>
          <cell r="P10291" t="str">
            <v/>
          </cell>
          <cell r="Q10291" t="str">
            <v>E - Schd Compl Yr 0</v>
          </cell>
          <cell r="R10291" t="str">
            <v>ORAS NOCO ATCO</v>
          </cell>
          <cell r="S10291" t="str">
            <v>HFTD 2</v>
          </cell>
        </row>
        <row r="10292">
          <cell r="B10292" t="str">
            <v>121526994</v>
          </cell>
          <cell r="C10292" t="str">
            <v>028/200</v>
          </cell>
          <cell r="D10292" t="str">
            <v>T2 DI CARIBOU-TABLE MTN 28/200 RPL INSS</v>
          </cell>
          <cell r="E10292" t="str">
            <v>TABLEMTN</v>
          </cell>
          <cell r="F10292" t="str">
            <v>ETL.4440</v>
          </cell>
          <cell r="G10292" t="str">
            <v>.INSL</v>
          </cell>
          <cell r="H10292">
            <v>44359</v>
          </cell>
          <cell r="I10292">
            <v>44358</v>
          </cell>
          <cell r="J10292">
            <v>44733</v>
          </cell>
          <cell r="K10292">
            <v>44781</v>
          </cell>
          <cell r="L10292">
            <v>45063</v>
          </cell>
          <cell r="M10292">
            <v>44723</v>
          </cell>
          <cell r="N10292">
            <v>44462</v>
          </cell>
          <cell r="O10292" t="str">
            <v>532</v>
          </cell>
          <cell r="P10292" t="str">
            <v/>
          </cell>
          <cell r="Q10292" t="str">
            <v>E - Schd Compl Yr 0</v>
          </cell>
          <cell r="R10292" t="str">
            <v>ORAS NOCO ATCO</v>
          </cell>
          <cell r="S10292" t="str">
            <v>HFTD 2</v>
          </cell>
        </row>
        <row r="10293">
          <cell r="B10293" t="str">
            <v>121527084</v>
          </cell>
          <cell r="C10293" t="str">
            <v>009/083</v>
          </cell>
          <cell r="D10293" t="str">
            <v>T2 DI CRAG VIEW-CASCADE 09/83 RPR GYWW</v>
          </cell>
          <cell r="E10293" t="str">
            <v>TABLEMTN</v>
          </cell>
          <cell r="F10293" t="str">
            <v>ETL.1350</v>
          </cell>
          <cell r="G10293" t="str">
            <v>.POLE.WDPS</v>
          </cell>
          <cell r="H10293">
            <v>44359</v>
          </cell>
          <cell r="I10293">
            <v>44355</v>
          </cell>
          <cell r="J10293">
            <v>44355</v>
          </cell>
          <cell r="L10293">
            <v>45134</v>
          </cell>
          <cell r="M10293">
            <v>44720</v>
          </cell>
          <cell r="O10293" t="str">
            <v>630</v>
          </cell>
          <cell r="P10293" t="str">
            <v>OTHR</v>
          </cell>
          <cell r="Q10293" t="str">
            <v>E - Schd Compl Yr 0</v>
          </cell>
          <cell r="R10293" t="str">
            <v>OSNO ATCO</v>
          </cell>
          <cell r="S10293" t="str">
            <v>HFTD 2</v>
          </cell>
        </row>
        <row r="10294">
          <cell r="B10294" t="str">
            <v>121527085</v>
          </cell>
          <cell r="C10294" t="str">
            <v>009/083</v>
          </cell>
          <cell r="D10294" t="str">
            <v>T2 DI CRAG VIEW-CASCADE 09/83 RPR OPGW</v>
          </cell>
          <cell r="E10294" t="str">
            <v>TABLEMTN</v>
          </cell>
          <cell r="F10294" t="str">
            <v>ETL.1350</v>
          </cell>
          <cell r="G10294" t="str">
            <v>.POLE.WDPS</v>
          </cell>
          <cell r="H10294">
            <v>44359</v>
          </cell>
          <cell r="I10294">
            <v>44355</v>
          </cell>
          <cell r="J10294">
            <v>44355</v>
          </cell>
          <cell r="L10294">
            <v>45134</v>
          </cell>
          <cell r="M10294">
            <v>44720</v>
          </cell>
          <cell r="O10294" t="str">
            <v>630</v>
          </cell>
          <cell r="P10294" t="str">
            <v>OTHR</v>
          </cell>
          <cell r="Q10294" t="str">
            <v>E - Schd Compl Yr 0</v>
          </cell>
          <cell r="R10294" t="str">
            <v>NOPR ATCO</v>
          </cell>
          <cell r="S10294" t="str">
            <v>HFTD 2</v>
          </cell>
        </row>
        <row r="10295">
          <cell r="B10295" t="str">
            <v>121527090</v>
          </cell>
          <cell r="C10295" t="str">
            <v>066/585</v>
          </cell>
          <cell r="D10295" t="str">
            <v>T2 DI COTTNWD-DELVN #2 66/585 RPR FOND</v>
          </cell>
          <cell r="E10295" t="str">
            <v>TABLEMTN</v>
          </cell>
          <cell r="F10295" t="str">
            <v>ETL.4580</v>
          </cell>
          <cell r="G10295" t="str">
            <v>.TOWR</v>
          </cell>
          <cell r="H10295">
            <v>44359</v>
          </cell>
          <cell r="I10295">
            <v>44355</v>
          </cell>
          <cell r="J10295">
            <v>44573</v>
          </cell>
          <cell r="K10295">
            <v>44595</v>
          </cell>
          <cell r="M10295">
            <v>44720</v>
          </cell>
          <cell r="N10295">
            <v>44720</v>
          </cell>
          <cell r="O10295" t="str">
            <v>543</v>
          </cell>
          <cell r="P10295" t="str">
            <v/>
          </cell>
          <cell r="Q10295" t="str">
            <v>E - Schd Compl Yr 0</v>
          </cell>
          <cell r="R10295" t="str">
            <v>ORAS NOCO ATCO</v>
          </cell>
          <cell r="S10295" t="str">
            <v>HFTD 2</v>
          </cell>
        </row>
        <row r="10296">
          <cell r="B10296" t="str">
            <v>121527093</v>
          </cell>
          <cell r="C10296" t="str">
            <v>037/178</v>
          </cell>
          <cell r="D10296" t="str">
            <v>T2 DI LKVLLE-IGNCO #2 37/178 RPL INSS</v>
          </cell>
          <cell r="E10296" t="str">
            <v>LAKEVLLE</v>
          </cell>
          <cell r="F10296" t="str">
            <v>ETL.3745</v>
          </cell>
          <cell r="G10296" t="str">
            <v>.INSL.CERA</v>
          </cell>
          <cell r="H10296">
            <v>44359</v>
          </cell>
          <cell r="I10296">
            <v>44355</v>
          </cell>
          <cell r="J10296">
            <v>44757</v>
          </cell>
          <cell r="K10296">
            <v>44772</v>
          </cell>
          <cell r="M10296">
            <v>44720</v>
          </cell>
          <cell r="N10296">
            <v>44398</v>
          </cell>
          <cell r="O10296" t="str">
            <v>532</v>
          </cell>
          <cell r="P10296" t="str">
            <v/>
          </cell>
          <cell r="Q10296" t="str">
            <v>E - Schd Compl Yr 0</v>
          </cell>
          <cell r="R10296" t="str">
            <v>ORAS NOCO ATCO</v>
          </cell>
          <cell r="S10296" t="str">
            <v>HFTD 2</v>
          </cell>
        </row>
        <row r="10297">
          <cell r="B10297" t="str">
            <v>121527094</v>
          </cell>
          <cell r="C10297" t="str">
            <v>037/178</v>
          </cell>
          <cell r="D10297" t="str">
            <v>T2 DI LKVLLE-IGNCIO #2 37/178 RPR STRT</v>
          </cell>
          <cell r="E10297" t="str">
            <v>LAKEVLLE</v>
          </cell>
          <cell r="F10297" t="str">
            <v>ETL.3745</v>
          </cell>
          <cell r="G10297" t="str">
            <v>.TOWR</v>
          </cell>
          <cell r="H10297">
            <v>44359</v>
          </cell>
          <cell r="I10297">
            <v>44355</v>
          </cell>
          <cell r="J10297">
            <v>44355</v>
          </cell>
          <cell r="M10297">
            <v>44720</v>
          </cell>
          <cell r="N10297">
            <v>44720</v>
          </cell>
          <cell r="O10297" t="str">
            <v>543</v>
          </cell>
          <cell r="P10297" t="str">
            <v/>
          </cell>
          <cell r="Q10297" t="str">
            <v>E - Schd Compl Yr 0</v>
          </cell>
          <cell r="R10297" t="str">
            <v>NOPR ORAS ATCO</v>
          </cell>
          <cell r="S10297" t="str">
            <v>HFTD 2</v>
          </cell>
        </row>
        <row r="10298">
          <cell r="B10298" t="str">
            <v>121527098</v>
          </cell>
          <cell r="C10298" t="str">
            <v>024/283</v>
          </cell>
          <cell r="D10298" t="str">
            <v>T2 DI DRUM-SUMMIT #1 24/283 RPL INSW</v>
          </cell>
          <cell r="E10298" t="str">
            <v>SACTO</v>
          </cell>
          <cell r="F10298" t="str">
            <v>ETL.1440</v>
          </cell>
          <cell r="G10298" t="str">
            <v>.INSL</v>
          </cell>
          <cell r="H10298">
            <v>44359</v>
          </cell>
          <cell r="I10298">
            <v>44355</v>
          </cell>
          <cell r="J10298">
            <v>44740</v>
          </cell>
          <cell r="K10298">
            <v>44749</v>
          </cell>
          <cell r="L10298">
            <v>45064</v>
          </cell>
          <cell r="M10298">
            <v>44720</v>
          </cell>
          <cell r="N10298">
            <v>44707</v>
          </cell>
          <cell r="O10298" t="str">
            <v>508</v>
          </cell>
          <cell r="P10298" t="str">
            <v/>
          </cell>
          <cell r="Q10298" t="str">
            <v>E - Schd Compl Yr 0</v>
          </cell>
          <cell r="R10298" t="str">
            <v>ORAS NOCO ATCO</v>
          </cell>
          <cell r="S10298" t="str">
            <v>HFTD 2</v>
          </cell>
        </row>
        <row r="10299">
          <cell r="B10299" t="str">
            <v>121527140</v>
          </cell>
          <cell r="C10299" t="str">
            <v>015/495</v>
          </cell>
          <cell r="D10299" t="str">
            <v>T2 DI SPAULDING-SUMMIT 15/495 RPR INSW</v>
          </cell>
          <cell r="E10299" t="str">
            <v>SACTO</v>
          </cell>
          <cell r="F10299" t="str">
            <v>ETL.8060</v>
          </cell>
          <cell r="G10299" t="str">
            <v>.INSL.NCER</v>
          </cell>
          <cell r="H10299">
            <v>44359</v>
          </cell>
          <cell r="I10299">
            <v>44355</v>
          </cell>
          <cell r="J10299">
            <v>44355</v>
          </cell>
          <cell r="L10299">
            <v>45058</v>
          </cell>
          <cell r="M10299">
            <v>44720</v>
          </cell>
          <cell r="N10299">
            <v>44720</v>
          </cell>
          <cell r="O10299" t="str">
            <v>630</v>
          </cell>
          <cell r="P10299" t="str">
            <v>OTHR</v>
          </cell>
          <cell r="Q10299" t="str">
            <v>E - Schd Compl Yr 0</v>
          </cell>
          <cell r="R10299" t="str">
            <v>NOPR ORAS ATCO</v>
          </cell>
          <cell r="S10299" t="str">
            <v>HFTD 2</v>
          </cell>
        </row>
        <row r="10300">
          <cell r="B10300" t="str">
            <v>121527142</v>
          </cell>
          <cell r="C10300" t="str">
            <v>012/251</v>
          </cell>
          <cell r="D10300" t="str">
            <v>T2 DI COTTONWD-RED BLUFF 12/251 RMV BUTT</v>
          </cell>
          <cell r="E10300" t="str">
            <v>TABLEMTN</v>
          </cell>
          <cell r="F10300" t="str">
            <v>ETL.6660</v>
          </cell>
          <cell r="G10300" t="str">
            <v>.POLE.NWOD</v>
          </cell>
          <cell r="H10300">
            <v>44359</v>
          </cell>
          <cell r="I10300">
            <v>44357</v>
          </cell>
          <cell r="J10300">
            <v>44718</v>
          </cell>
          <cell r="K10300">
            <v>44734</v>
          </cell>
          <cell r="M10300">
            <v>44722</v>
          </cell>
          <cell r="N10300">
            <v>44722</v>
          </cell>
          <cell r="O10300" t="str">
            <v>630</v>
          </cell>
          <cell r="P10300" t="str">
            <v/>
          </cell>
          <cell r="Q10300" t="str">
            <v>E - Schd Compl Yr 0</v>
          </cell>
          <cell r="R10300" t="str">
            <v>ORAS NOCO ATCO</v>
          </cell>
          <cell r="S10300" t="str">
            <v>HFTD 2</v>
          </cell>
        </row>
        <row r="10301">
          <cell r="B10301" t="str">
            <v>121527149</v>
          </cell>
          <cell r="C10301" t="str">
            <v>046/395</v>
          </cell>
          <cell r="D10301" t="str">
            <v>T2 DI RND MTN-CTTNWD #3 46/395 RMV VEG</v>
          </cell>
          <cell r="E10301" t="str">
            <v>TABLEMTN</v>
          </cell>
          <cell r="F10301" t="str">
            <v>ETL.5650</v>
          </cell>
          <cell r="G10301" t="str">
            <v>.TOWR</v>
          </cell>
          <cell r="H10301">
            <v>44359</v>
          </cell>
          <cell r="I10301">
            <v>44350</v>
          </cell>
          <cell r="J10301">
            <v>44782</v>
          </cell>
          <cell r="K10301">
            <v>44782</v>
          </cell>
          <cell r="M10301">
            <v>44715</v>
          </cell>
          <cell r="O10301" t="str">
            <v>564</v>
          </cell>
          <cell r="P10301" t="str">
            <v/>
          </cell>
          <cell r="Q10301" t="str">
            <v>E - Schd Compl Yr 0</v>
          </cell>
          <cell r="R10301" t="str">
            <v>NOCO ATCO</v>
          </cell>
          <cell r="S10301" t="str">
            <v>HFTD 2</v>
          </cell>
        </row>
        <row r="10302">
          <cell r="B10302" t="str">
            <v>121527220</v>
          </cell>
          <cell r="C10302" t="str">
            <v>007/081</v>
          </cell>
          <cell r="D10302" t="str">
            <v>T2 DI WST PNT-VLEY SPRINGS 7/81 RPL STRW</v>
          </cell>
          <cell r="E10302" t="str">
            <v>VICTOR</v>
          </cell>
          <cell r="F10302" t="str">
            <v>ETL.8350</v>
          </cell>
          <cell r="G10302" t="str">
            <v>.POLE.WOOD</v>
          </cell>
          <cell r="H10302">
            <v>44359</v>
          </cell>
          <cell r="I10302">
            <v>44355</v>
          </cell>
          <cell r="J10302">
            <v>44706</v>
          </cell>
          <cell r="K10302">
            <v>44755</v>
          </cell>
          <cell r="M10302">
            <v>44720</v>
          </cell>
          <cell r="N10302">
            <v>44573</v>
          </cell>
          <cell r="O10302" t="str">
            <v>372</v>
          </cell>
          <cell r="P10302" t="str">
            <v>OTHR</v>
          </cell>
          <cell r="Q10302" t="str">
            <v>E - Schd Compl Yr 0</v>
          </cell>
          <cell r="R10302" t="str">
            <v>ORAS NOCO ATCO</v>
          </cell>
          <cell r="S10302" t="str">
            <v>HFTD 2</v>
          </cell>
        </row>
        <row r="10303">
          <cell r="B10303" t="str">
            <v>121527240</v>
          </cell>
          <cell r="C10303" t="str">
            <v>026/310</v>
          </cell>
          <cell r="D10303" t="str">
            <v>T2 DI DRUM-SUMMIT #1 26/310 RPR FOND</v>
          </cell>
          <cell r="E10303" t="str">
            <v>SACTO</v>
          </cell>
          <cell r="F10303" t="str">
            <v>ETL.1440</v>
          </cell>
          <cell r="G10303" t="str">
            <v>.TOWR</v>
          </cell>
          <cell r="H10303">
            <v>44359</v>
          </cell>
          <cell r="I10303">
            <v>44355</v>
          </cell>
          <cell r="J10303">
            <v>44733</v>
          </cell>
          <cell r="K10303">
            <v>44739</v>
          </cell>
          <cell r="L10303">
            <v>45066</v>
          </cell>
          <cell r="M10303">
            <v>44720</v>
          </cell>
          <cell r="N10303">
            <v>44720</v>
          </cell>
          <cell r="O10303" t="str">
            <v>543</v>
          </cell>
          <cell r="P10303" t="str">
            <v/>
          </cell>
          <cell r="Q10303" t="str">
            <v>E - Schd Compl Yr 0</v>
          </cell>
          <cell r="R10303" t="str">
            <v>ORAS NOCO ATCO</v>
          </cell>
          <cell r="S10303" t="str">
            <v>HFTD 2</v>
          </cell>
        </row>
        <row r="10304">
          <cell r="B10304" t="str">
            <v>121527528</v>
          </cell>
          <cell r="C10304" t="str">
            <v>012/059</v>
          </cell>
          <cell r="D10304" t="str">
            <v>T2 EI FULTON-PUEBLO 12/59 RMV NEST</v>
          </cell>
          <cell r="E10304" t="str">
            <v>LAKEVLLE</v>
          </cell>
          <cell r="F10304" t="str">
            <v>ETL.1600</v>
          </cell>
          <cell r="G10304" t="str">
            <v>.TOWR</v>
          </cell>
          <cell r="H10304">
            <v>44360</v>
          </cell>
          <cell r="I10304">
            <v>44358</v>
          </cell>
          <cell r="J10304">
            <v>44620</v>
          </cell>
          <cell r="K10304">
            <v>44627</v>
          </cell>
          <cell r="M10304">
            <v>44723</v>
          </cell>
          <cell r="N10304">
            <v>44723</v>
          </cell>
          <cell r="O10304" t="str">
            <v>628</v>
          </cell>
          <cell r="P10304" t="str">
            <v>INSP</v>
          </cell>
          <cell r="Q10304" t="str">
            <v>E - Schd Compl Yr 0</v>
          </cell>
          <cell r="R10304" t="str">
            <v>ORAS NOCO ATCO</v>
          </cell>
          <cell r="S10304" t="str">
            <v>HFTD 2</v>
          </cell>
        </row>
        <row r="10305">
          <cell r="B10305" t="str">
            <v>121527529</v>
          </cell>
          <cell r="C10305" t="str">
            <v>013/062</v>
          </cell>
          <cell r="D10305" t="str">
            <v>T2 EI  FULTON-PUEBLO 13/62 RPR FOND</v>
          </cell>
          <cell r="E10305" t="str">
            <v>LAKEVLLE</v>
          </cell>
          <cell r="F10305" t="str">
            <v>ETL.1600</v>
          </cell>
          <cell r="G10305" t="str">
            <v>.TOWR</v>
          </cell>
          <cell r="H10305">
            <v>44360</v>
          </cell>
          <cell r="I10305">
            <v>44358</v>
          </cell>
          <cell r="J10305">
            <v>44593</v>
          </cell>
          <cell r="K10305">
            <v>44601</v>
          </cell>
          <cell r="M10305">
            <v>44723</v>
          </cell>
          <cell r="N10305">
            <v>44723</v>
          </cell>
          <cell r="O10305" t="str">
            <v>543</v>
          </cell>
          <cell r="P10305" t="str">
            <v>INSP</v>
          </cell>
          <cell r="Q10305" t="str">
            <v>E - Schd Compl Yr 0</v>
          </cell>
          <cell r="R10305" t="str">
            <v>ORAS NOCO ATCO</v>
          </cell>
          <cell r="S10305" t="str">
            <v>HFTD 2</v>
          </cell>
        </row>
        <row r="10306">
          <cell r="B10306" t="str">
            <v>121527549</v>
          </cell>
          <cell r="C10306" t="str">
            <v>000/009</v>
          </cell>
          <cell r="D10306" t="str">
            <v>EI WOHLER TAP 0/9 RPL INSW</v>
          </cell>
          <cell r="E10306" t="str">
            <v>LAKEVLLE</v>
          </cell>
          <cell r="F10306" t="str">
            <v>ETL.7631</v>
          </cell>
          <cell r="G10306" t="str">
            <v>ETL.7631_000/009</v>
          </cell>
          <cell r="H10306">
            <v>44360</v>
          </cell>
          <cell r="I10306">
            <v>44360</v>
          </cell>
          <cell r="J10306">
            <v>44360</v>
          </cell>
          <cell r="M10306">
            <v>44725</v>
          </cell>
          <cell r="N10306">
            <v>44725</v>
          </cell>
          <cell r="O10306" t="str">
            <v>508</v>
          </cell>
          <cell r="P10306" t="str">
            <v>INSP</v>
          </cell>
          <cell r="Q10306" t="str">
            <v>E - Schd Compl Yr 0</v>
          </cell>
          <cell r="R10306" t="str">
            <v>NOPR ORAS ATCO</v>
          </cell>
          <cell r="S10306" t="str">
            <v>Non-HFTD</v>
          </cell>
        </row>
        <row r="10307">
          <cell r="B10307" t="str">
            <v>121527552</v>
          </cell>
          <cell r="C10307" t="str">
            <v>007/135</v>
          </cell>
          <cell r="D10307" t="str">
            <v>T2 EI VALLEY SPRINGS#2 007/135L RPR GYWW</v>
          </cell>
          <cell r="E10307" t="str">
            <v>VICTOR</v>
          </cell>
          <cell r="F10307" t="str">
            <v>ETL.9460</v>
          </cell>
          <cell r="G10307" t="str">
            <v>.POLE.WDPS</v>
          </cell>
          <cell r="H10307">
            <v>44360</v>
          </cell>
          <cell r="I10307">
            <v>44360</v>
          </cell>
          <cell r="J10307">
            <v>44791</v>
          </cell>
          <cell r="K10307">
            <v>44802</v>
          </cell>
          <cell r="L10307">
            <v>45066</v>
          </cell>
          <cell r="M10307">
            <v>44725</v>
          </cell>
          <cell r="N10307">
            <v>44725</v>
          </cell>
          <cell r="O10307" t="str">
            <v>630</v>
          </cell>
          <cell r="P10307" t="str">
            <v>INSP</v>
          </cell>
          <cell r="Q10307" t="str">
            <v>E - Schd Compl Yr 0</v>
          </cell>
          <cell r="R10307" t="str">
            <v>ORAS NOCO ATCO</v>
          </cell>
          <cell r="S10307" t="str">
            <v>HFTD 2</v>
          </cell>
        </row>
        <row r="10308">
          <cell r="B10308" t="str">
            <v>121527561</v>
          </cell>
          <cell r="C10308" t="str">
            <v>000/001</v>
          </cell>
          <cell r="D10308" t="str">
            <v>EI WOHLER TAP 0/1 GRND WASH</v>
          </cell>
          <cell r="E10308" t="str">
            <v>LAKEVLLE</v>
          </cell>
          <cell r="F10308" t="str">
            <v>ETL.7631</v>
          </cell>
          <cell r="G10308" t="str">
            <v>ETL.7631_000/001</v>
          </cell>
          <cell r="H10308">
            <v>44360</v>
          </cell>
          <cell r="I10308">
            <v>44359</v>
          </cell>
          <cell r="J10308">
            <v>44359</v>
          </cell>
          <cell r="M10308">
            <v>44724</v>
          </cell>
          <cell r="O10308" t="str">
            <v>622</v>
          </cell>
          <cell r="P10308" t="str">
            <v>INSP</v>
          </cell>
          <cell r="Q10308" t="str">
            <v>E - Schd Compl Yr 0</v>
          </cell>
          <cell r="R10308" t="str">
            <v>OSNO ATCO</v>
          </cell>
          <cell r="S10308" t="str">
            <v>Non-HFTD</v>
          </cell>
        </row>
        <row r="10309">
          <cell r="B10309" t="str">
            <v>121527562</v>
          </cell>
          <cell r="C10309" t="str">
            <v>001/002</v>
          </cell>
          <cell r="D10309" t="str">
            <v>EI WOHLER TAP 1/2 RPL INSW</v>
          </cell>
          <cell r="E10309" t="str">
            <v>LAKEVLLE</v>
          </cell>
          <cell r="F10309" t="str">
            <v>ETL.7631</v>
          </cell>
          <cell r="G10309" t="str">
            <v>ETL.7631_001/002</v>
          </cell>
          <cell r="H10309">
            <v>44360</v>
          </cell>
          <cell r="I10309">
            <v>44359</v>
          </cell>
          <cell r="J10309">
            <v>44359</v>
          </cell>
          <cell r="M10309">
            <v>44724</v>
          </cell>
          <cell r="N10309">
            <v>44725</v>
          </cell>
          <cell r="O10309" t="str">
            <v>508</v>
          </cell>
          <cell r="P10309" t="str">
            <v>INSP</v>
          </cell>
          <cell r="Q10309" t="str">
            <v>E - Schd Compl Yr 0</v>
          </cell>
          <cell r="R10309" t="str">
            <v>NOPR ORAS ATCO</v>
          </cell>
          <cell r="S10309" t="str">
            <v>Non-HFTD</v>
          </cell>
        </row>
        <row r="10310">
          <cell r="B10310" t="str">
            <v>121527564</v>
          </cell>
          <cell r="C10310" t="str">
            <v>001/002</v>
          </cell>
          <cell r="D10310" t="str">
            <v>EI WOHLER TAP 1/2 RPR GYWW</v>
          </cell>
          <cell r="E10310" t="str">
            <v>LAKEVLLE</v>
          </cell>
          <cell r="F10310" t="str">
            <v>ETL.7631</v>
          </cell>
          <cell r="G10310" t="str">
            <v>ETL.7631_001/002</v>
          </cell>
          <cell r="H10310">
            <v>44360</v>
          </cell>
          <cell r="I10310">
            <v>44359</v>
          </cell>
          <cell r="J10310">
            <v>44359</v>
          </cell>
          <cell r="M10310">
            <v>44724</v>
          </cell>
          <cell r="O10310" t="str">
            <v>630</v>
          </cell>
          <cell r="P10310" t="str">
            <v>INSP</v>
          </cell>
          <cell r="Q10310" t="str">
            <v>E - Schd Compl Yr 0</v>
          </cell>
          <cell r="R10310" t="str">
            <v>OSNO ATCO</v>
          </cell>
          <cell r="S10310" t="str">
            <v>Non-HFTD</v>
          </cell>
        </row>
        <row r="10311">
          <cell r="B10311" t="str">
            <v>121527566</v>
          </cell>
          <cell r="C10311" t="str">
            <v>000/009</v>
          </cell>
          <cell r="D10311" t="str">
            <v>EI WOHLER TAP 0/9 RMV VEG</v>
          </cell>
          <cell r="E10311" t="str">
            <v>LAKEVLLE</v>
          </cell>
          <cell r="F10311" t="str">
            <v>ETL.7631</v>
          </cell>
          <cell r="G10311" t="str">
            <v>ETL.7631_000/009</v>
          </cell>
          <cell r="H10311">
            <v>44360</v>
          </cell>
          <cell r="I10311">
            <v>44360</v>
          </cell>
          <cell r="J10311">
            <v>44360</v>
          </cell>
          <cell r="M10311">
            <v>44725</v>
          </cell>
          <cell r="O10311" t="str">
            <v>564</v>
          </cell>
          <cell r="P10311" t="str">
            <v>INSP</v>
          </cell>
          <cell r="Q10311" t="str">
            <v>E - Schd Compl Yr 0</v>
          </cell>
          <cell r="R10311" t="str">
            <v>OSNO ATCO</v>
          </cell>
          <cell r="S10311" t="str">
            <v>Non-HFTD</v>
          </cell>
        </row>
        <row r="10312">
          <cell r="B10312" t="str">
            <v>121527570</v>
          </cell>
          <cell r="C10312" t="str">
            <v>000/007</v>
          </cell>
          <cell r="D10312" t="str">
            <v>EI WOHLER TAP 0/7 RPL INSW</v>
          </cell>
          <cell r="E10312" t="str">
            <v>LAKEVLLE</v>
          </cell>
          <cell r="F10312" t="str">
            <v>ETL.7631</v>
          </cell>
          <cell r="G10312" t="str">
            <v>ETL.7631_000/007</v>
          </cell>
          <cell r="H10312">
            <v>44360</v>
          </cell>
          <cell r="I10312">
            <v>44360</v>
          </cell>
          <cell r="J10312">
            <v>44360</v>
          </cell>
          <cell r="M10312">
            <v>44725</v>
          </cell>
          <cell r="N10312">
            <v>44725</v>
          </cell>
          <cell r="O10312" t="str">
            <v>508</v>
          </cell>
          <cell r="P10312" t="str">
            <v>INSP</v>
          </cell>
          <cell r="Q10312" t="str">
            <v>E - Schd Compl Yr 0</v>
          </cell>
          <cell r="R10312" t="str">
            <v>NOPR ORAS NOPT ATCO</v>
          </cell>
          <cell r="S10312" t="str">
            <v>Non-HFTD</v>
          </cell>
        </row>
        <row r="10313">
          <cell r="B10313" t="str">
            <v>121527571</v>
          </cell>
          <cell r="C10313" t="str">
            <v>000/009</v>
          </cell>
          <cell r="D10313" t="str">
            <v>EI WOHLER TAP 0/9 RPR GYWW</v>
          </cell>
          <cell r="E10313" t="str">
            <v>LAKEVLLE</v>
          </cell>
          <cell r="F10313" t="str">
            <v>ETL.7631</v>
          </cell>
          <cell r="G10313" t="str">
            <v>ETL.7631_000/009</v>
          </cell>
          <cell r="H10313">
            <v>44360</v>
          </cell>
          <cell r="I10313">
            <v>44360</v>
          </cell>
          <cell r="J10313">
            <v>44360</v>
          </cell>
          <cell r="M10313">
            <v>44725</v>
          </cell>
          <cell r="O10313" t="str">
            <v>630</v>
          </cell>
          <cell r="P10313" t="str">
            <v>INSP</v>
          </cell>
          <cell r="Q10313" t="str">
            <v>E - Schd Compl Yr 0</v>
          </cell>
          <cell r="R10313" t="str">
            <v>OSNO ATCO</v>
          </cell>
          <cell r="S10313" t="str">
            <v>Non-HFTD</v>
          </cell>
        </row>
        <row r="10314">
          <cell r="B10314" t="str">
            <v>121527572</v>
          </cell>
          <cell r="C10314" t="str">
            <v>000/008</v>
          </cell>
          <cell r="D10314" t="str">
            <v>EI WOHLER TAP 0/8 RPL POLE</v>
          </cell>
          <cell r="E10314" t="str">
            <v>LAKEVLLE</v>
          </cell>
          <cell r="F10314" t="str">
            <v>ETL.7631</v>
          </cell>
          <cell r="G10314" t="str">
            <v>ETL.7631_000/008</v>
          </cell>
          <cell r="H10314">
            <v>44360</v>
          </cell>
          <cell r="I10314">
            <v>44360</v>
          </cell>
          <cell r="J10314">
            <v>44360</v>
          </cell>
          <cell r="M10314">
            <v>44725</v>
          </cell>
          <cell r="N10314">
            <v>44805</v>
          </cell>
          <cell r="O10314" t="str">
            <v>372</v>
          </cell>
          <cell r="P10314" t="str">
            <v>INSP</v>
          </cell>
          <cell r="Q10314" t="str">
            <v>E - Schd Compl Yr 0</v>
          </cell>
          <cell r="R10314" t="str">
            <v>NOPR ORAS ATCO</v>
          </cell>
          <cell r="S10314" t="str">
            <v>Non-HFTD</v>
          </cell>
        </row>
        <row r="10315">
          <cell r="B10315" t="str">
            <v>121527573</v>
          </cell>
          <cell r="C10315" t="str">
            <v>000/006</v>
          </cell>
          <cell r="D10315" t="str">
            <v>EI WOHLER TAP 0/6 RPR STRW</v>
          </cell>
          <cell r="E10315" t="str">
            <v>LAKEVLLE</v>
          </cell>
          <cell r="F10315" t="str">
            <v>ETL.7631</v>
          </cell>
          <cell r="G10315" t="str">
            <v>ETL.7631_000/006</v>
          </cell>
          <cell r="H10315">
            <v>44360</v>
          </cell>
          <cell r="I10315">
            <v>44360</v>
          </cell>
          <cell r="J10315">
            <v>44360</v>
          </cell>
          <cell r="M10315">
            <v>44725</v>
          </cell>
          <cell r="O10315" t="str">
            <v>630</v>
          </cell>
          <cell r="P10315" t="str">
            <v>INSP</v>
          </cell>
          <cell r="Q10315" t="str">
            <v>E - Schd Compl Yr 0</v>
          </cell>
          <cell r="R10315" t="str">
            <v>OSNO ATCO</v>
          </cell>
          <cell r="S10315" t="str">
            <v>Non-HFTD</v>
          </cell>
        </row>
        <row r="10316">
          <cell r="B10316" t="str">
            <v>121527574</v>
          </cell>
          <cell r="C10316" t="str">
            <v>000/006</v>
          </cell>
          <cell r="D10316" t="str">
            <v>EI WOHLER TAP 0/6 REFRAME</v>
          </cell>
          <cell r="E10316" t="str">
            <v>LAKEVLLE</v>
          </cell>
          <cell r="F10316" t="str">
            <v>ETL.7631</v>
          </cell>
          <cell r="G10316" t="str">
            <v>ETL.7631_000/006</v>
          </cell>
          <cell r="H10316">
            <v>44360</v>
          </cell>
          <cell r="I10316">
            <v>44360</v>
          </cell>
          <cell r="J10316">
            <v>44360</v>
          </cell>
          <cell r="M10316">
            <v>44725</v>
          </cell>
          <cell r="N10316">
            <v>44736</v>
          </cell>
          <cell r="O10316" t="str">
            <v>637</v>
          </cell>
          <cell r="P10316" t="str">
            <v>INSP</v>
          </cell>
          <cell r="Q10316" t="str">
            <v>E - Schd Compl Yr 0</v>
          </cell>
          <cell r="R10316" t="str">
            <v>NOPR ORAS ATCO</v>
          </cell>
          <cell r="S10316" t="str">
            <v>Non-HFTD</v>
          </cell>
        </row>
        <row r="10317">
          <cell r="B10317" t="str">
            <v>121527602</v>
          </cell>
          <cell r="C10317" t="str">
            <v>007/135</v>
          </cell>
          <cell r="D10317" t="str">
            <v>T2 EI VALLEY SPRINGS#2 007/135R RPR GYWW</v>
          </cell>
          <cell r="E10317" t="str">
            <v>VICTOR</v>
          </cell>
          <cell r="F10317" t="str">
            <v>ETL.9460</v>
          </cell>
          <cell r="G10317" t="str">
            <v>.POLE.WDPS</v>
          </cell>
          <cell r="H10317">
            <v>44360</v>
          </cell>
          <cell r="I10317">
            <v>44360</v>
          </cell>
          <cell r="J10317">
            <v>44791</v>
          </cell>
          <cell r="K10317">
            <v>44802</v>
          </cell>
          <cell r="L10317">
            <v>45066</v>
          </cell>
          <cell r="M10317">
            <v>44725</v>
          </cell>
          <cell r="N10317">
            <v>44725</v>
          </cell>
          <cell r="O10317" t="str">
            <v>630</v>
          </cell>
          <cell r="P10317" t="str">
            <v>INSP</v>
          </cell>
          <cell r="Q10317" t="str">
            <v>E - Schd Compl Yr 0</v>
          </cell>
          <cell r="R10317" t="str">
            <v>ORAS NOCO ATCO</v>
          </cell>
          <cell r="S10317" t="str">
            <v>HFTD 2</v>
          </cell>
        </row>
        <row r="10318">
          <cell r="B10318" t="str">
            <v>121527614</v>
          </cell>
          <cell r="C10318" t="str">
            <v>011/111</v>
          </cell>
          <cell r="D10318" t="str">
            <v>EI T2 PIT #5-RND MTN #211/111 RPL STRW</v>
          </cell>
          <cell r="E10318" t="str">
            <v>TABLEMTN</v>
          </cell>
          <cell r="F10318" t="str">
            <v>ETL.5430</v>
          </cell>
          <cell r="G10318" t="str">
            <v>.POLE.WDPS</v>
          </cell>
          <cell r="H10318">
            <v>44360</v>
          </cell>
          <cell r="I10318">
            <v>44360</v>
          </cell>
          <cell r="J10318">
            <v>44728</v>
          </cell>
          <cell r="K10318">
            <v>44742</v>
          </cell>
          <cell r="L10318">
            <v>45090</v>
          </cell>
          <cell r="M10318">
            <v>44725</v>
          </cell>
          <cell r="N10318">
            <v>44725</v>
          </cell>
          <cell r="O10318" t="str">
            <v>372</v>
          </cell>
          <cell r="P10318" t="str">
            <v>INSP</v>
          </cell>
          <cell r="Q10318" t="str">
            <v>E - Schd Compl Yr 0</v>
          </cell>
          <cell r="R10318" t="str">
            <v>ORAS NOCO ATCO</v>
          </cell>
          <cell r="S10318" t="str">
            <v>HFTD 2</v>
          </cell>
        </row>
        <row r="10319">
          <cell r="B10319" t="str">
            <v>121527620</v>
          </cell>
          <cell r="C10319" t="str">
            <v>007/135</v>
          </cell>
          <cell r="D10319" t="str">
            <v>T2 EI VALLEY SPRINGS#2 007/135M RPR GYWW</v>
          </cell>
          <cell r="E10319" t="str">
            <v>VICTOR</v>
          </cell>
          <cell r="F10319" t="str">
            <v>ETL.9460</v>
          </cell>
          <cell r="G10319" t="str">
            <v>.POLE.WDPS</v>
          </cell>
          <cell r="H10319">
            <v>44360</v>
          </cell>
          <cell r="I10319">
            <v>44360</v>
          </cell>
          <cell r="J10319">
            <v>44360</v>
          </cell>
          <cell r="L10319">
            <v>45066</v>
          </cell>
          <cell r="M10319">
            <v>44725</v>
          </cell>
          <cell r="N10319">
            <v>44725</v>
          </cell>
          <cell r="O10319" t="str">
            <v>630</v>
          </cell>
          <cell r="P10319" t="str">
            <v>INSP</v>
          </cell>
          <cell r="Q10319" t="str">
            <v>E - Schd Compl Yr 0</v>
          </cell>
          <cell r="R10319" t="str">
            <v>NOPR ORAS OSTS</v>
          </cell>
          <cell r="S10319" t="str">
            <v>HFTD 2</v>
          </cell>
        </row>
        <row r="10320">
          <cell r="B10320" t="str">
            <v>121527637</v>
          </cell>
          <cell r="C10320" t="str">
            <v>002/038</v>
          </cell>
          <cell r="D10320" t="str">
            <v>EI VALLEY SPRINGS #2 2/038 RPR STRW</v>
          </cell>
          <cell r="E10320" t="str">
            <v>VICTOR</v>
          </cell>
          <cell r="F10320" t="str">
            <v>ETL.9460</v>
          </cell>
          <cell r="G10320" t="str">
            <v>ETL.9460_002/038</v>
          </cell>
          <cell r="H10320">
            <v>44360</v>
          </cell>
          <cell r="I10320">
            <v>44360</v>
          </cell>
          <cell r="J10320">
            <v>44360</v>
          </cell>
          <cell r="L10320">
            <v>45153</v>
          </cell>
          <cell r="M10320">
            <v>44725</v>
          </cell>
          <cell r="O10320" t="str">
            <v>630</v>
          </cell>
          <cell r="P10320" t="str">
            <v>INSP</v>
          </cell>
          <cell r="Q10320" t="str">
            <v>E - Schd Compl Yr 0</v>
          </cell>
          <cell r="R10320" t="str">
            <v>OSNO ATCO</v>
          </cell>
          <cell r="S10320" t="str">
            <v>Non-HFTD</v>
          </cell>
        </row>
        <row r="10321">
          <cell r="B10321" t="str">
            <v>121527661</v>
          </cell>
          <cell r="C10321" t="str">
            <v>011/111</v>
          </cell>
          <cell r="D10321" t="str">
            <v>EI T2 PIT #5-RND MTN #2 11/111 RPL STRW</v>
          </cell>
          <cell r="E10321" t="str">
            <v>TABLEMTN</v>
          </cell>
          <cell r="F10321" t="str">
            <v>ETL.5430</v>
          </cell>
          <cell r="G10321" t="str">
            <v>.POLE.WDPS</v>
          </cell>
          <cell r="H10321">
            <v>44360</v>
          </cell>
          <cell r="I10321">
            <v>44360</v>
          </cell>
          <cell r="J10321">
            <v>44728</v>
          </cell>
          <cell r="K10321">
            <v>44742</v>
          </cell>
          <cell r="L10321">
            <v>45090</v>
          </cell>
          <cell r="M10321">
            <v>44725</v>
          </cell>
          <cell r="N10321">
            <v>44725</v>
          </cell>
          <cell r="O10321" t="str">
            <v>372</v>
          </cell>
          <cell r="P10321" t="str">
            <v>INSP</v>
          </cell>
          <cell r="Q10321" t="str">
            <v>E - Schd Compl Yr 0</v>
          </cell>
          <cell r="R10321" t="str">
            <v>ORAS NOCO ATCO</v>
          </cell>
          <cell r="S10321" t="str">
            <v>HFTD 2</v>
          </cell>
        </row>
        <row r="10322">
          <cell r="B10322" t="str">
            <v>121527753</v>
          </cell>
          <cell r="C10322" t="str">
            <v>011/109</v>
          </cell>
          <cell r="D10322" t="str">
            <v>EI T2 PIT #5-RND MTN #2 11/109 RPR STRW</v>
          </cell>
          <cell r="E10322" t="str">
            <v>TABLEMTN</v>
          </cell>
          <cell r="F10322" t="str">
            <v>ETL.5430</v>
          </cell>
          <cell r="G10322" t="str">
            <v>.POLE.WDPS</v>
          </cell>
          <cell r="H10322">
            <v>44360</v>
          </cell>
          <cell r="I10322">
            <v>44360</v>
          </cell>
          <cell r="J10322">
            <v>44719</v>
          </cell>
          <cell r="K10322">
            <v>44726</v>
          </cell>
          <cell r="M10322">
            <v>44725</v>
          </cell>
          <cell r="N10322">
            <v>44725</v>
          </cell>
          <cell r="O10322" t="str">
            <v>630</v>
          </cell>
          <cell r="P10322" t="str">
            <v>INSP</v>
          </cell>
          <cell r="Q10322" t="str">
            <v>E - Schd Compl Yr 0</v>
          </cell>
          <cell r="R10322" t="str">
            <v>ORAS NOCO ATCO</v>
          </cell>
          <cell r="S10322" t="str">
            <v>HFTD 2</v>
          </cell>
        </row>
        <row r="10323">
          <cell r="B10323" t="str">
            <v>121527834</v>
          </cell>
          <cell r="C10323" t="str">
            <v>001/001</v>
          </cell>
          <cell r="D10323" t="str">
            <v>EI SALINAS-FORT ORD #2 1/1 RPR SPLW</v>
          </cell>
          <cell r="E10323" t="str">
            <v>MOSSLNDG</v>
          </cell>
          <cell r="F10323" t="str">
            <v>ETL.8423</v>
          </cell>
          <cell r="G10323" t="str">
            <v>ETL.8423_001/001</v>
          </cell>
          <cell r="H10323">
            <v>44360</v>
          </cell>
          <cell r="I10323">
            <v>44360</v>
          </cell>
          <cell r="J10323">
            <v>44360</v>
          </cell>
          <cell r="M10323">
            <v>44725</v>
          </cell>
          <cell r="O10323" t="str">
            <v>630</v>
          </cell>
          <cell r="P10323" t="str">
            <v>INSP</v>
          </cell>
          <cell r="Q10323" t="str">
            <v>E - Schd Compl Yr 0</v>
          </cell>
          <cell r="R10323" t="str">
            <v>OSNO ATCO</v>
          </cell>
          <cell r="S10323" t="str">
            <v>Non-HFTD</v>
          </cell>
        </row>
        <row r="10324">
          <cell r="B10324" t="str">
            <v>121527835</v>
          </cell>
          <cell r="C10324" t="str">
            <v>025/434</v>
          </cell>
          <cell r="D10324" t="str">
            <v>EI CORTINA #1 5/434 RPR SPLW</v>
          </cell>
          <cell r="E10324" t="str">
            <v>SACTO</v>
          </cell>
          <cell r="F10324" t="str">
            <v>ETL.6580</v>
          </cell>
          <cell r="G10324" t="str">
            <v>ETL.6580_025/434</v>
          </cell>
          <cell r="H10324">
            <v>44360</v>
          </cell>
          <cell r="I10324">
            <v>44360</v>
          </cell>
          <cell r="J10324">
            <v>44360</v>
          </cell>
          <cell r="M10324">
            <v>44725</v>
          </cell>
          <cell r="N10324">
            <v>44725</v>
          </cell>
          <cell r="O10324" t="str">
            <v>630</v>
          </cell>
          <cell r="P10324" t="str">
            <v>INSP</v>
          </cell>
          <cell r="Q10324" t="str">
            <v>E - Schd Compl Yr 0</v>
          </cell>
          <cell r="R10324" t="str">
            <v>NOPR ORAS ATCO</v>
          </cell>
          <cell r="S10324" t="str">
            <v>Non-HFTD</v>
          </cell>
        </row>
        <row r="10325">
          <cell r="B10325" t="str">
            <v>121527845</v>
          </cell>
          <cell r="C10325" t="str">
            <v>003/052</v>
          </cell>
          <cell r="D10325" t="str">
            <v>EI VALLEY SPRINGS #2 3/052 RPR SPLW</v>
          </cell>
          <cell r="E10325" t="str">
            <v>VICTOR</v>
          </cell>
          <cell r="F10325" t="str">
            <v>ETL.9460</v>
          </cell>
          <cell r="G10325" t="str">
            <v>ETL.9460_003/052</v>
          </cell>
          <cell r="H10325">
            <v>44360</v>
          </cell>
          <cell r="I10325">
            <v>44360</v>
          </cell>
          <cell r="J10325">
            <v>44360</v>
          </cell>
          <cell r="M10325">
            <v>44725</v>
          </cell>
          <cell r="O10325" t="str">
            <v>630</v>
          </cell>
          <cell r="P10325" t="str">
            <v>INSP</v>
          </cell>
          <cell r="Q10325" t="str">
            <v>E - Schd Compl Yr 0</v>
          </cell>
          <cell r="R10325" t="str">
            <v>OSNO ATCO</v>
          </cell>
          <cell r="S10325" t="str">
            <v>Non-HFTD</v>
          </cell>
        </row>
        <row r="10326">
          <cell r="B10326" t="str">
            <v>121527860</v>
          </cell>
          <cell r="C10326" t="str">
            <v>001/005</v>
          </cell>
          <cell r="D10326" t="str">
            <v>EI WOHLER TAP 1/5 REFRAME</v>
          </cell>
          <cell r="E10326" t="str">
            <v>LAKEVLLE</v>
          </cell>
          <cell r="F10326" t="str">
            <v>ETL.7631</v>
          </cell>
          <cell r="G10326" t="str">
            <v>ETL.7631_001/005</v>
          </cell>
          <cell r="H10326">
            <v>44360</v>
          </cell>
          <cell r="I10326">
            <v>44360</v>
          </cell>
          <cell r="J10326">
            <v>44360</v>
          </cell>
          <cell r="M10326">
            <v>44725</v>
          </cell>
          <cell r="N10326">
            <v>44736</v>
          </cell>
          <cell r="O10326" t="str">
            <v>637</v>
          </cell>
          <cell r="P10326" t="str">
            <v>INSP</v>
          </cell>
          <cell r="Q10326" t="str">
            <v>E - Schd Compl Yr 0</v>
          </cell>
          <cell r="R10326" t="str">
            <v>NOPR ORAS ATCO</v>
          </cell>
          <cell r="S10326" t="str">
            <v>HFRA</v>
          </cell>
        </row>
        <row r="10327">
          <cell r="B10327" t="str">
            <v>121527861</v>
          </cell>
          <cell r="C10327" t="str">
            <v>001/005</v>
          </cell>
          <cell r="D10327" t="str">
            <v>EI WOHLER TAP 1/5 RPR GYWW</v>
          </cell>
          <cell r="E10327" t="str">
            <v>LAKEVLLE</v>
          </cell>
          <cell r="F10327" t="str">
            <v>ETL.7631</v>
          </cell>
          <cell r="G10327" t="str">
            <v>ETL.7631_001/005</v>
          </cell>
          <cell r="H10327">
            <v>44360</v>
          </cell>
          <cell r="I10327">
            <v>44360</v>
          </cell>
          <cell r="J10327">
            <v>44360</v>
          </cell>
          <cell r="M10327">
            <v>44725</v>
          </cell>
          <cell r="N10327">
            <v>44725</v>
          </cell>
          <cell r="O10327" t="str">
            <v>630</v>
          </cell>
          <cell r="P10327" t="str">
            <v>INSP</v>
          </cell>
          <cell r="Q10327" t="str">
            <v>E - Schd Compl Yr 0</v>
          </cell>
          <cell r="R10327" t="str">
            <v>NOPR ORAS ATCO</v>
          </cell>
          <cell r="S10327" t="str">
            <v>HFRA</v>
          </cell>
        </row>
        <row r="10328">
          <cell r="B10328" t="str">
            <v>121527968</v>
          </cell>
          <cell r="C10328" t="str">
            <v>007/133</v>
          </cell>
          <cell r="D10328" t="str">
            <v>T2 EI VALLEY SPRINGS#2 007/133L RPL STRW</v>
          </cell>
          <cell r="E10328" t="str">
            <v>VICTOR</v>
          </cell>
          <cell r="F10328" t="str">
            <v>ETL.9460</v>
          </cell>
          <cell r="G10328" t="str">
            <v>.POLE.WDPS</v>
          </cell>
          <cell r="H10328">
            <v>44360</v>
          </cell>
          <cell r="I10328">
            <v>44360</v>
          </cell>
          <cell r="J10328">
            <v>44630</v>
          </cell>
          <cell r="K10328">
            <v>44665</v>
          </cell>
          <cell r="M10328">
            <v>44725</v>
          </cell>
          <cell r="N10328">
            <v>44725</v>
          </cell>
          <cell r="O10328" t="str">
            <v>372</v>
          </cell>
          <cell r="P10328" t="str">
            <v>INSP</v>
          </cell>
          <cell r="Q10328" t="str">
            <v>E - Schd Compl Yr 0</v>
          </cell>
          <cell r="R10328" t="str">
            <v>ORAS NOCO ATCO</v>
          </cell>
          <cell r="S10328" t="str">
            <v>HFTD 2</v>
          </cell>
        </row>
        <row r="10329">
          <cell r="B10329" t="str">
            <v>121527984</v>
          </cell>
          <cell r="C10329" t="str">
            <v>007/133</v>
          </cell>
          <cell r="D10329" t="str">
            <v>T2 EI VALLEY SPRINGS#2 007/133M RPL STRW</v>
          </cell>
          <cell r="E10329" t="str">
            <v>VICTOR</v>
          </cell>
          <cell r="F10329" t="str">
            <v>ETL.9460</v>
          </cell>
          <cell r="G10329" t="str">
            <v>.POLE.WDPS</v>
          </cell>
          <cell r="H10329">
            <v>44360</v>
          </cell>
          <cell r="I10329">
            <v>44360</v>
          </cell>
          <cell r="J10329">
            <v>44630</v>
          </cell>
          <cell r="K10329">
            <v>44655</v>
          </cell>
          <cell r="M10329">
            <v>44725</v>
          </cell>
          <cell r="N10329">
            <v>44725</v>
          </cell>
          <cell r="O10329" t="str">
            <v>372</v>
          </cell>
          <cell r="P10329" t="str">
            <v>INSP</v>
          </cell>
          <cell r="Q10329" t="str">
            <v>E - Schd Compl Yr 0</v>
          </cell>
          <cell r="R10329" t="str">
            <v>ORAS NOCO ATCO</v>
          </cell>
          <cell r="S10329" t="str">
            <v>HFTD 2</v>
          </cell>
        </row>
        <row r="10330">
          <cell r="B10330" t="str">
            <v>121527985</v>
          </cell>
          <cell r="C10330" t="str">
            <v>007/133</v>
          </cell>
          <cell r="D10330" t="str">
            <v>T2 EI VALLEY SPRINGS#2 007/133R RPL STRW</v>
          </cell>
          <cell r="E10330" t="str">
            <v>VICTOR</v>
          </cell>
          <cell r="F10330" t="str">
            <v>ETL.9460</v>
          </cell>
          <cell r="G10330" t="str">
            <v>.POLE.WDPS</v>
          </cell>
          <cell r="H10330">
            <v>44360</v>
          </cell>
          <cell r="I10330">
            <v>44360</v>
          </cell>
          <cell r="J10330">
            <v>44630</v>
          </cell>
          <cell r="K10330">
            <v>44683</v>
          </cell>
          <cell r="M10330">
            <v>44725</v>
          </cell>
          <cell r="N10330">
            <v>44725</v>
          </cell>
          <cell r="O10330" t="str">
            <v>372</v>
          </cell>
          <cell r="P10330" t="str">
            <v>INSP</v>
          </cell>
          <cell r="Q10330" t="str">
            <v>E - Schd Compl Yr 0</v>
          </cell>
          <cell r="R10330" t="str">
            <v>ORAS NOCO ATCO</v>
          </cell>
          <cell r="S10330" t="str">
            <v>HFTD 2</v>
          </cell>
        </row>
        <row r="10331">
          <cell r="B10331" t="str">
            <v>121528063</v>
          </cell>
          <cell r="C10331" t="str">
            <v>000/002</v>
          </cell>
          <cell r="D10331" t="str">
            <v>T2 EI MELONES-CURTIS 0/2 RPL INSW</v>
          </cell>
          <cell r="E10331" t="str">
            <v>VICTOR</v>
          </cell>
          <cell r="F10331" t="str">
            <v>ETL.2390</v>
          </cell>
          <cell r="G10331" t="str">
            <v>.INSL.NCER</v>
          </cell>
          <cell r="H10331">
            <v>44360</v>
          </cell>
          <cell r="I10331">
            <v>44360</v>
          </cell>
          <cell r="J10331">
            <v>44360</v>
          </cell>
          <cell r="L10331">
            <v>45155</v>
          </cell>
          <cell r="M10331">
            <v>44725</v>
          </cell>
          <cell r="N10331">
            <v>44702</v>
          </cell>
          <cell r="O10331" t="str">
            <v>508</v>
          </cell>
          <cell r="P10331" t="str">
            <v>INSP</v>
          </cell>
          <cell r="Q10331" t="str">
            <v>E - Schd Compl Yr 0</v>
          </cell>
          <cell r="R10331" t="str">
            <v>NOPR ORAS ATCO</v>
          </cell>
          <cell r="S10331" t="str">
            <v>HFTD 2</v>
          </cell>
        </row>
        <row r="10332">
          <cell r="B10332" t="str">
            <v>121528089</v>
          </cell>
          <cell r="C10332" t="str">
            <v>003/055</v>
          </cell>
          <cell r="D10332" t="str">
            <v>EI VALLEY SPRINGS #2 3/055 RPR GYWW</v>
          </cell>
          <cell r="E10332" t="str">
            <v>VICTOR</v>
          </cell>
          <cell r="F10332" t="str">
            <v>ETL.9460</v>
          </cell>
          <cell r="G10332" t="str">
            <v>ETL.9460_003/055</v>
          </cell>
          <cell r="H10332">
            <v>44360</v>
          </cell>
          <cell r="I10332">
            <v>44360</v>
          </cell>
          <cell r="J10332">
            <v>44360</v>
          </cell>
          <cell r="M10332">
            <v>44725</v>
          </cell>
          <cell r="O10332" t="str">
            <v>630</v>
          </cell>
          <cell r="P10332" t="str">
            <v>INSP</v>
          </cell>
          <cell r="Q10332" t="str">
            <v>E - Schd Compl Yr 0</v>
          </cell>
          <cell r="R10332" t="str">
            <v>OSNO ATCO</v>
          </cell>
          <cell r="S10332" t="str">
            <v>Non-HFTD</v>
          </cell>
        </row>
        <row r="10333">
          <cell r="B10333" t="str">
            <v>121528109</v>
          </cell>
          <cell r="C10333" t="str">
            <v>003/056</v>
          </cell>
          <cell r="D10333" t="str">
            <v>EI VALLEY SPRINGS #2 003/056 RPR STRW</v>
          </cell>
          <cell r="E10333" t="str">
            <v>VICTOR</v>
          </cell>
          <cell r="F10333" t="str">
            <v>ETL.9460</v>
          </cell>
          <cell r="G10333" t="str">
            <v>ETL.9460_003/056</v>
          </cell>
          <cell r="H10333">
            <v>44360</v>
          </cell>
          <cell r="I10333">
            <v>44360</v>
          </cell>
          <cell r="J10333">
            <v>44360</v>
          </cell>
          <cell r="L10333">
            <v>45155</v>
          </cell>
          <cell r="M10333">
            <v>44725</v>
          </cell>
          <cell r="O10333" t="str">
            <v>630</v>
          </cell>
          <cell r="P10333" t="str">
            <v>INSP</v>
          </cell>
          <cell r="Q10333" t="str">
            <v>E - Schd Compl Yr 0</v>
          </cell>
          <cell r="R10333" t="str">
            <v>OSNO ATCO</v>
          </cell>
          <cell r="S10333" t="str">
            <v>Non-HFTD</v>
          </cell>
        </row>
        <row r="10334">
          <cell r="B10334" t="str">
            <v>121528113</v>
          </cell>
          <cell r="C10334" t="str">
            <v>003/056</v>
          </cell>
          <cell r="D10334" t="str">
            <v>EI VALLEY SPRINGS #2 3/056 RPR GYWW</v>
          </cell>
          <cell r="E10334" t="str">
            <v>VICTOR</v>
          </cell>
          <cell r="F10334" t="str">
            <v>ETL.9460</v>
          </cell>
          <cell r="G10334" t="str">
            <v>ETL.9460_003/056</v>
          </cell>
          <cell r="H10334">
            <v>44360</v>
          </cell>
          <cell r="I10334">
            <v>44360</v>
          </cell>
          <cell r="J10334">
            <v>44360</v>
          </cell>
          <cell r="M10334">
            <v>44725</v>
          </cell>
          <cell r="O10334" t="str">
            <v>630</v>
          </cell>
          <cell r="P10334" t="str">
            <v>INSP</v>
          </cell>
          <cell r="Q10334" t="str">
            <v>E - Schd Compl Yr 0</v>
          </cell>
          <cell r="R10334" t="str">
            <v>OSNO ATCO</v>
          </cell>
          <cell r="S10334" t="str">
            <v>Non-HFTD</v>
          </cell>
        </row>
        <row r="10335">
          <cell r="B10335" t="str">
            <v>121528117</v>
          </cell>
          <cell r="C10335" t="str">
            <v>002/025</v>
          </cell>
          <cell r="D10335" t="str">
            <v>EI T2 PT #5-RD MN #2 2/25 RPR SHLW CMPLT</v>
          </cell>
          <cell r="E10335" t="str">
            <v>TABLEMTN</v>
          </cell>
          <cell r="F10335" t="str">
            <v>ETL.5430</v>
          </cell>
          <cell r="G10335" t="str">
            <v>.POLE.WDPS</v>
          </cell>
          <cell r="H10335">
            <v>44360</v>
          </cell>
          <cell r="I10335">
            <v>44360</v>
          </cell>
          <cell r="J10335">
            <v>44360</v>
          </cell>
          <cell r="M10335">
            <v>44725</v>
          </cell>
          <cell r="N10335">
            <v>44725</v>
          </cell>
          <cell r="O10335" t="str">
            <v>630</v>
          </cell>
          <cell r="P10335" t="str">
            <v>INSP</v>
          </cell>
          <cell r="Q10335" t="str">
            <v>E - Schd Compl Yr 0</v>
          </cell>
          <cell r="R10335" t="str">
            <v>NOPR ORAS OSTS</v>
          </cell>
          <cell r="S10335" t="str">
            <v>HFTD 2</v>
          </cell>
        </row>
        <row r="10336">
          <cell r="B10336" t="str">
            <v>121528145</v>
          </cell>
          <cell r="C10336" t="str">
            <v>002/025</v>
          </cell>
          <cell r="D10336" t="str">
            <v>EI T2 PT #5-RD MN #2 2/25 RPR SHLW CMPLT</v>
          </cell>
          <cell r="E10336" t="str">
            <v>TABLEMTN</v>
          </cell>
          <cell r="F10336" t="str">
            <v>ETL.5430</v>
          </cell>
          <cell r="G10336" t="str">
            <v>.POLE.WDPS</v>
          </cell>
          <cell r="H10336">
            <v>44360</v>
          </cell>
          <cell r="I10336">
            <v>44360</v>
          </cell>
          <cell r="J10336">
            <v>44714</v>
          </cell>
          <cell r="K10336">
            <v>44733</v>
          </cell>
          <cell r="M10336">
            <v>44725</v>
          </cell>
          <cell r="N10336">
            <v>44725</v>
          </cell>
          <cell r="O10336" t="str">
            <v>630</v>
          </cell>
          <cell r="P10336" t="str">
            <v>INSP</v>
          </cell>
          <cell r="Q10336" t="str">
            <v>E - Schd Compl Yr 0</v>
          </cell>
          <cell r="R10336" t="str">
            <v>ORAS NOCO ATCO</v>
          </cell>
          <cell r="S10336" t="str">
            <v>HFTD 2</v>
          </cell>
        </row>
        <row r="10337">
          <cell r="B10337" t="str">
            <v>121528196</v>
          </cell>
          <cell r="C10337" t="str">
            <v>003/059</v>
          </cell>
          <cell r="D10337" t="str">
            <v>EI VALLEY SPRINGS #2 3/059 RPR STRW</v>
          </cell>
          <cell r="E10337" t="str">
            <v>VICTOR</v>
          </cell>
          <cell r="F10337" t="str">
            <v>ETL.9460</v>
          </cell>
          <cell r="G10337" t="str">
            <v>ETL.9460_003/059</v>
          </cell>
          <cell r="H10337">
            <v>44360</v>
          </cell>
          <cell r="I10337">
            <v>44360</v>
          </cell>
          <cell r="J10337">
            <v>44360</v>
          </cell>
          <cell r="L10337">
            <v>45155</v>
          </cell>
          <cell r="M10337">
            <v>44725</v>
          </cell>
          <cell r="O10337" t="str">
            <v>630</v>
          </cell>
          <cell r="P10337" t="str">
            <v>INSP</v>
          </cell>
          <cell r="Q10337" t="str">
            <v>E - Schd Compl Yr 0</v>
          </cell>
          <cell r="R10337" t="str">
            <v>OSNO ATCO</v>
          </cell>
          <cell r="S10337" t="str">
            <v>Non-HFTD</v>
          </cell>
        </row>
        <row r="10338">
          <cell r="B10338" t="str">
            <v>121528345</v>
          </cell>
          <cell r="C10338" t="str">
            <v>000/009</v>
          </cell>
          <cell r="D10338" t="str">
            <v>T2 EI MELONES-CURTIS 0/009 RPL INSW</v>
          </cell>
          <cell r="E10338" t="str">
            <v>VICTOR</v>
          </cell>
          <cell r="F10338" t="str">
            <v>ETL.2390</v>
          </cell>
          <cell r="G10338" t="str">
            <v>.INSL.NCER</v>
          </cell>
          <cell r="H10338">
            <v>44360</v>
          </cell>
          <cell r="I10338">
            <v>44360</v>
          </cell>
          <cell r="J10338">
            <v>44519</v>
          </cell>
          <cell r="K10338">
            <v>44538</v>
          </cell>
          <cell r="M10338">
            <v>44725</v>
          </cell>
          <cell r="N10338">
            <v>44702</v>
          </cell>
          <cell r="O10338" t="str">
            <v>508</v>
          </cell>
          <cell r="P10338" t="str">
            <v>INSP</v>
          </cell>
          <cell r="Q10338" t="str">
            <v>E - Schd Compl Yr 0</v>
          </cell>
          <cell r="R10338" t="str">
            <v>ORAS NOCO ATCO</v>
          </cell>
          <cell r="S10338" t="str">
            <v>HFTD 2</v>
          </cell>
        </row>
        <row r="10339">
          <cell r="B10339" t="str">
            <v>121528390</v>
          </cell>
          <cell r="C10339" t="str">
            <v>000/008</v>
          </cell>
          <cell r="D10339" t="str">
            <v>T2 EI MELONES-CURTIS 0/8R RPL STRW</v>
          </cell>
          <cell r="E10339" t="str">
            <v>VICTOR</v>
          </cell>
          <cell r="F10339" t="str">
            <v>ETL.2390</v>
          </cell>
          <cell r="G10339" t="str">
            <v>.POLE.WDPS</v>
          </cell>
          <cell r="H10339">
            <v>44360</v>
          </cell>
          <cell r="I10339">
            <v>44360</v>
          </cell>
          <cell r="J10339">
            <v>44360</v>
          </cell>
          <cell r="L10339">
            <v>45070</v>
          </cell>
          <cell r="M10339">
            <v>44725</v>
          </cell>
          <cell r="N10339">
            <v>44724</v>
          </cell>
          <cell r="O10339" t="str">
            <v>372</v>
          </cell>
          <cell r="P10339" t="str">
            <v>INSP</v>
          </cell>
          <cell r="Q10339" t="str">
            <v>E - Schd Compl Yr 0</v>
          </cell>
          <cell r="R10339" t="str">
            <v>NOPR ORAS ATCO</v>
          </cell>
          <cell r="S10339" t="str">
            <v>HFTD 2</v>
          </cell>
        </row>
        <row r="10340">
          <cell r="B10340" t="str">
            <v>121528411</v>
          </cell>
          <cell r="C10340" t="str">
            <v>009/100</v>
          </cell>
          <cell r="D10340" t="str">
            <v>EI T2 PIT #5-RD MT #2 9/100 RPL STRW CMT</v>
          </cell>
          <cell r="E10340" t="str">
            <v>TABLEMTN</v>
          </cell>
          <cell r="F10340" t="str">
            <v>ETL.5430</v>
          </cell>
          <cell r="G10340" t="str">
            <v>.POLE.WDPS</v>
          </cell>
          <cell r="H10340">
            <v>44360</v>
          </cell>
          <cell r="I10340">
            <v>44360</v>
          </cell>
          <cell r="J10340">
            <v>44729</v>
          </cell>
          <cell r="K10340">
            <v>44770</v>
          </cell>
          <cell r="M10340">
            <v>44725</v>
          </cell>
          <cell r="N10340">
            <v>44725</v>
          </cell>
          <cell r="O10340" t="str">
            <v>372</v>
          </cell>
          <cell r="P10340" t="str">
            <v>INSP</v>
          </cell>
          <cell r="Q10340" t="str">
            <v>E - Schd Compl Yr 0</v>
          </cell>
          <cell r="R10340" t="str">
            <v>ORAS NOCO ATCO</v>
          </cell>
          <cell r="S10340" t="str">
            <v>HFTD 2</v>
          </cell>
        </row>
        <row r="10341">
          <cell r="B10341" t="str">
            <v>121528415</v>
          </cell>
          <cell r="C10341" t="str">
            <v>000/007</v>
          </cell>
          <cell r="D10341" t="str">
            <v>T2 EI MELONES-CURTIS 0/7L RPL STRW</v>
          </cell>
          <cell r="E10341" t="str">
            <v>VICTOR</v>
          </cell>
          <cell r="F10341" t="str">
            <v>ETL.2390</v>
          </cell>
          <cell r="G10341" t="str">
            <v>.POLE.WDPS</v>
          </cell>
          <cell r="H10341">
            <v>44360</v>
          </cell>
          <cell r="I10341">
            <v>44360</v>
          </cell>
          <cell r="J10341">
            <v>44360</v>
          </cell>
          <cell r="L10341">
            <v>45070</v>
          </cell>
          <cell r="M10341">
            <v>44725</v>
          </cell>
          <cell r="N10341">
            <v>44724</v>
          </cell>
          <cell r="O10341" t="str">
            <v>372</v>
          </cell>
          <cell r="P10341" t="str">
            <v>INSP</v>
          </cell>
          <cell r="Q10341" t="str">
            <v>E - Schd Compl Yr 0</v>
          </cell>
          <cell r="R10341" t="str">
            <v>NOPR ORAS NOPT ATCO</v>
          </cell>
          <cell r="S10341" t="str">
            <v>HFTD 2</v>
          </cell>
        </row>
        <row r="10342">
          <cell r="B10342" t="str">
            <v>121528419</v>
          </cell>
          <cell r="C10342" t="str">
            <v>000/007</v>
          </cell>
          <cell r="D10342" t="str">
            <v>T2 EI MELONES-CURTIS 0/7R RPL STRW</v>
          </cell>
          <cell r="E10342" t="str">
            <v>VICTOR</v>
          </cell>
          <cell r="F10342" t="str">
            <v>ETL.2390</v>
          </cell>
          <cell r="G10342" t="str">
            <v>.POLE.WDPS</v>
          </cell>
          <cell r="H10342">
            <v>44360</v>
          </cell>
          <cell r="I10342">
            <v>44360</v>
          </cell>
          <cell r="J10342">
            <v>44360</v>
          </cell>
          <cell r="L10342">
            <v>45070</v>
          </cell>
          <cell r="M10342">
            <v>44725</v>
          </cell>
          <cell r="N10342">
            <v>44724</v>
          </cell>
          <cell r="O10342" t="str">
            <v>372</v>
          </cell>
          <cell r="P10342" t="str">
            <v>INSP</v>
          </cell>
          <cell r="Q10342" t="str">
            <v>E - Schd Compl Yr 0</v>
          </cell>
          <cell r="R10342" t="str">
            <v>NOPR ORAS ATCO</v>
          </cell>
          <cell r="S10342" t="str">
            <v>HFTD 2</v>
          </cell>
        </row>
        <row r="10343">
          <cell r="B10343" t="str">
            <v>121528554</v>
          </cell>
          <cell r="C10343" t="str">
            <v>010/105</v>
          </cell>
          <cell r="D10343" t="str">
            <v>EI T2 PIT #5-RND MTN #1 10/105 RPL STRW</v>
          </cell>
          <cell r="E10343" t="str">
            <v>TABLEMTN</v>
          </cell>
          <cell r="F10343" t="str">
            <v>ETL.5420</v>
          </cell>
          <cell r="G10343" t="str">
            <v>.POLE.WDPS</v>
          </cell>
          <cell r="H10343">
            <v>44360</v>
          </cell>
          <cell r="I10343">
            <v>44360</v>
          </cell>
          <cell r="J10343">
            <v>44755</v>
          </cell>
          <cell r="K10343">
            <v>44770</v>
          </cell>
          <cell r="L10343">
            <v>45043</v>
          </cell>
          <cell r="M10343">
            <v>44725</v>
          </cell>
          <cell r="N10343">
            <v>44750</v>
          </cell>
          <cell r="O10343" t="str">
            <v>372</v>
          </cell>
          <cell r="P10343" t="str">
            <v>INSP</v>
          </cell>
          <cell r="Q10343" t="str">
            <v>E - Schd Compl Yr 0</v>
          </cell>
          <cell r="R10343" t="str">
            <v>ORAS NOCO ATCO</v>
          </cell>
          <cell r="S10343" t="str">
            <v>HFTD 2</v>
          </cell>
        </row>
        <row r="10344">
          <cell r="B10344" t="str">
            <v>121528559</v>
          </cell>
          <cell r="C10344" t="str">
            <v>001/000</v>
          </cell>
          <cell r="D10344" t="str">
            <v>T2 EI MELONES-CURTIS 1/000  RPL INSW</v>
          </cell>
          <cell r="E10344" t="str">
            <v>VICTOR</v>
          </cell>
          <cell r="F10344" t="str">
            <v>ETL.2390</v>
          </cell>
          <cell r="G10344" t="str">
            <v>.INSL.NCER</v>
          </cell>
          <cell r="H10344">
            <v>44360</v>
          </cell>
          <cell r="I10344">
            <v>44360</v>
          </cell>
          <cell r="J10344">
            <v>44518</v>
          </cell>
          <cell r="K10344">
            <v>44536</v>
          </cell>
          <cell r="M10344">
            <v>44725</v>
          </cell>
          <cell r="N10344">
            <v>44702</v>
          </cell>
          <cell r="O10344" t="str">
            <v>508</v>
          </cell>
          <cell r="P10344" t="str">
            <v>INSP</v>
          </cell>
          <cell r="Q10344" t="str">
            <v>E - Schd Compl Yr 0</v>
          </cell>
          <cell r="R10344" t="str">
            <v>ORAS NOCO ATCO</v>
          </cell>
          <cell r="S10344" t="str">
            <v>HFTD 2</v>
          </cell>
        </row>
        <row r="10345">
          <cell r="B10345" t="str">
            <v>121528713</v>
          </cell>
          <cell r="C10345" t="str">
            <v>000/014</v>
          </cell>
          <cell r="D10345" t="str">
            <v>LAMONT-GRIMMWAY MALAGA 0/14 RPL POLE</v>
          </cell>
          <cell r="E10345" t="str">
            <v>MIDWAY</v>
          </cell>
          <cell r="F10345" t="str">
            <v>ETL.1942</v>
          </cell>
          <cell r="G10345" t="str">
            <v>ETL.1942_000/014</v>
          </cell>
          <cell r="H10345">
            <v>44360</v>
          </cell>
          <cell r="I10345">
            <v>44360</v>
          </cell>
          <cell r="J10345">
            <v>44475</v>
          </cell>
          <cell r="K10345">
            <v>44484</v>
          </cell>
          <cell r="M10345">
            <v>44725</v>
          </cell>
          <cell r="N10345">
            <v>44389</v>
          </cell>
          <cell r="O10345" t="str">
            <v>372</v>
          </cell>
          <cell r="P10345" t="str">
            <v>CREW</v>
          </cell>
          <cell r="Q10345" t="str">
            <v>E - Schd Compl Yr 0</v>
          </cell>
          <cell r="R10345" t="str">
            <v>ORAS NOCO ATCO</v>
          </cell>
          <cell r="S10345" t="str">
            <v>Non-HFTD</v>
          </cell>
        </row>
        <row r="10346">
          <cell r="B10346" t="str">
            <v>121528715</v>
          </cell>
          <cell r="C10346" t="str">
            <v>001/002</v>
          </cell>
          <cell r="D10346" t="str">
            <v>T2 EI MELONES-CURTIS 1/002 RPL INSW</v>
          </cell>
          <cell r="E10346" t="str">
            <v>VICTOR</v>
          </cell>
          <cell r="F10346" t="str">
            <v>ETL.2390</v>
          </cell>
          <cell r="G10346" t="str">
            <v>.INSL.NCER</v>
          </cell>
          <cell r="H10346">
            <v>44360</v>
          </cell>
          <cell r="I10346">
            <v>44360</v>
          </cell>
          <cell r="J10346">
            <v>44518</v>
          </cell>
          <cell r="K10346">
            <v>44538</v>
          </cell>
          <cell r="M10346">
            <v>44725</v>
          </cell>
          <cell r="N10346">
            <v>44702</v>
          </cell>
          <cell r="O10346" t="str">
            <v>508</v>
          </cell>
          <cell r="P10346" t="str">
            <v>INSP</v>
          </cell>
          <cell r="Q10346" t="str">
            <v>E - Schd Compl Yr 0</v>
          </cell>
          <cell r="R10346" t="str">
            <v>ORAS NOCO ATCO</v>
          </cell>
          <cell r="S10346" t="str">
            <v>HFTD 2</v>
          </cell>
        </row>
        <row r="10347">
          <cell r="B10347" t="str">
            <v>121528842</v>
          </cell>
          <cell r="C10347" t="str">
            <v>001/003</v>
          </cell>
          <cell r="D10347" t="str">
            <v>EI T2 MELONES-CURTIS 1/003 RPL HRDW</v>
          </cell>
          <cell r="E10347" t="str">
            <v>VICTOR</v>
          </cell>
          <cell r="F10347" t="str">
            <v>ETL.2390</v>
          </cell>
          <cell r="G10347" t="str">
            <v>.POLE.WDPS</v>
          </cell>
          <cell r="H10347">
            <v>44360</v>
          </cell>
          <cell r="I10347">
            <v>44360</v>
          </cell>
          <cell r="J10347">
            <v>44471</v>
          </cell>
          <cell r="K10347">
            <v>44476</v>
          </cell>
          <cell r="M10347">
            <v>44725</v>
          </cell>
          <cell r="N10347">
            <v>44725</v>
          </cell>
          <cell r="O10347" t="str">
            <v>630</v>
          </cell>
          <cell r="P10347" t="str">
            <v>INSP</v>
          </cell>
          <cell r="Q10347" t="str">
            <v>E - Schd Compl Yr 0</v>
          </cell>
          <cell r="R10347" t="str">
            <v>ORAS NOCO ATCO</v>
          </cell>
          <cell r="S10347" t="str">
            <v>HFTD 2</v>
          </cell>
        </row>
        <row r="10348">
          <cell r="B10348" t="str">
            <v>121528843</v>
          </cell>
          <cell r="C10348" t="str">
            <v>001/003</v>
          </cell>
          <cell r="D10348" t="str">
            <v>T2 EI MELONES-CURTIS 1/003 RPR STRW</v>
          </cell>
          <cell r="E10348" t="str">
            <v>VICTOR</v>
          </cell>
          <cell r="F10348" t="str">
            <v>ETL.2390</v>
          </cell>
          <cell r="G10348" t="str">
            <v>.POLE.WDPS</v>
          </cell>
          <cell r="H10348">
            <v>44360</v>
          </cell>
          <cell r="I10348">
            <v>44360</v>
          </cell>
          <cell r="J10348">
            <v>44471</v>
          </cell>
          <cell r="K10348">
            <v>44481</v>
          </cell>
          <cell r="M10348">
            <v>44725</v>
          </cell>
          <cell r="N10348">
            <v>44725</v>
          </cell>
          <cell r="O10348" t="str">
            <v>630</v>
          </cell>
          <cell r="P10348" t="str">
            <v>INSP</v>
          </cell>
          <cell r="Q10348" t="str">
            <v>E - Schd Compl Yr 0</v>
          </cell>
          <cell r="R10348" t="str">
            <v>ORAS NOCO ATCO</v>
          </cell>
          <cell r="S10348" t="str">
            <v>HFTD 2</v>
          </cell>
        </row>
        <row r="10349">
          <cell r="B10349" t="str">
            <v>121529058</v>
          </cell>
          <cell r="C10349" t="str">
            <v>006/135</v>
          </cell>
          <cell r="D10349" t="str">
            <v>EI NICOLAUS-MARYSVILLE 6/135 RPR GYWW</v>
          </cell>
          <cell r="E10349" t="str">
            <v>SACTO</v>
          </cell>
          <cell r="F10349" t="str">
            <v>ETL.7690</v>
          </cell>
          <cell r="G10349" t="str">
            <v>ETL.7690_006/135</v>
          </cell>
          <cell r="H10349">
            <v>44360</v>
          </cell>
          <cell r="I10349">
            <v>44360</v>
          </cell>
          <cell r="J10349">
            <v>44360</v>
          </cell>
          <cell r="M10349">
            <v>44725</v>
          </cell>
          <cell r="N10349">
            <v>44725</v>
          </cell>
          <cell r="O10349" t="str">
            <v>630</v>
          </cell>
          <cell r="P10349" t="str">
            <v>INSP</v>
          </cell>
          <cell r="Q10349" t="str">
            <v>E - Schd Compl Yr 0</v>
          </cell>
          <cell r="R10349" t="str">
            <v>NOPR ORAS ATCO</v>
          </cell>
          <cell r="S10349" t="str">
            <v>Non-HFTD</v>
          </cell>
        </row>
        <row r="10350">
          <cell r="B10350" t="str">
            <v>121529081</v>
          </cell>
          <cell r="C10350" t="str">
            <v>006/136</v>
          </cell>
          <cell r="D10350" t="str">
            <v>EI NICOLAUS-MARYSVILLE 6/136 RPR GYWW</v>
          </cell>
          <cell r="E10350" t="str">
            <v>SACTO</v>
          </cell>
          <cell r="F10350" t="str">
            <v>ETL.7690</v>
          </cell>
          <cell r="G10350" t="str">
            <v>ETL.7690_006/136</v>
          </cell>
          <cell r="H10350">
            <v>44360</v>
          </cell>
          <cell r="I10350">
            <v>44360</v>
          </cell>
          <cell r="J10350">
            <v>44360</v>
          </cell>
          <cell r="M10350">
            <v>44725</v>
          </cell>
          <cell r="O10350" t="str">
            <v>630</v>
          </cell>
          <cell r="P10350" t="str">
            <v>INSP</v>
          </cell>
          <cell r="Q10350" t="str">
            <v>E - Schd Compl Yr 0</v>
          </cell>
          <cell r="R10350" t="str">
            <v>OSNO ATCO</v>
          </cell>
          <cell r="S10350" t="str">
            <v>Non-HFTD</v>
          </cell>
        </row>
        <row r="10351">
          <cell r="B10351" t="str">
            <v>121530741</v>
          </cell>
          <cell r="C10351" t="str">
            <v>004/035</v>
          </cell>
          <cell r="D10351" t="str">
            <v>EI MORAGA-OAKLAND #1 4/35 RPL INSS</v>
          </cell>
          <cell r="E10351" t="str">
            <v>CONCORD</v>
          </cell>
          <cell r="F10351" t="str">
            <v>ETL.2720</v>
          </cell>
          <cell r="G10351" t="str">
            <v>ETL.2720_004/035</v>
          </cell>
          <cell r="H10351">
            <v>44361</v>
          </cell>
          <cell r="I10351">
            <v>44361</v>
          </cell>
          <cell r="J10351">
            <v>44361</v>
          </cell>
          <cell r="L10351">
            <v>45020</v>
          </cell>
          <cell r="M10351">
            <v>44726</v>
          </cell>
          <cell r="O10351" t="str">
            <v>532</v>
          </cell>
          <cell r="P10351" t="str">
            <v>CREW</v>
          </cell>
          <cell r="Q10351" t="str">
            <v>E - Schd Compl Yr 0</v>
          </cell>
          <cell r="R10351" t="str">
            <v>NOPR ATCO</v>
          </cell>
          <cell r="S10351" t="str">
            <v>Non-HFTD</v>
          </cell>
        </row>
        <row r="10352">
          <cell r="B10352" t="str">
            <v>121530855</v>
          </cell>
          <cell r="C10352" t="str">
            <v>016/001</v>
          </cell>
          <cell r="D10352" t="str">
            <v>T2 DI TRINITY-MAPLE CRK 16/1 GYWW COMPLT</v>
          </cell>
          <cell r="E10352" t="str">
            <v>EUREKA</v>
          </cell>
          <cell r="F10352" t="str">
            <v>ETL.8170</v>
          </cell>
          <cell r="G10352" t="str">
            <v>.POLE.WOOD</v>
          </cell>
          <cell r="H10352">
            <v>44361</v>
          </cell>
          <cell r="I10352">
            <v>44360</v>
          </cell>
          <cell r="J10352">
            <v>44667</v>
          </cell>
          <cell r="K10352">
            <v>44733</v>
          </cell>
          <cell r="M10352">
            <v>44725</v>
          </cell>
          <cell r="N10352">
            <v>44725</v>
          </cell>
          <cell r="O10352" t="str">
            <v>630</v>
          </cell>
          <cell r="P10352" t="str">
            <v/>
          </cell>
          <cell r="Q10352" t="str">
            <v>E - Schd Compl Yr 0</v>
          </cell>
          <cell r="R10352" t="str">
            <v>ORAS NOCO ATCO</v>
          </cell>
          <cell r="S10352" t="str">
            <v>HFTD 2</v>
          </cell>
        </row>
        <row r="10353">
          <cell r="B10353" t="str">
            <v>121530904</v>
          </cell>
          <cell r="C10353" t="str">
            <v>023/283A</v>
          </cell>
          <cell r="D10353" t="str">
            <v>T2 DI DRUM-SUMMIT #2 23/283A RPL INSW</v>
          </cell>
          <cell r="E10353" t="str">
            <v>SACTO</v>
          </cell>
          <cell r="F10353" t="str">
            <v>ETL.1450</v>
          </cell>
          <cell r="G10353" t="str">
            <v>.INSL</v>
          </cell>
          <cell r="H10353">
            <v>44361</v>
          </cell>
          <cell r="I10353">
            <v>44359</v>
          </cell>
          <cell r="J10353">
            <v>44721</v>
          </cell>
          <cell r="K10353">
            <v>44739</v>
          </cell>
          <cell r="M10353">
            <v>44724</v>
          </cell>
          <cell r="N10353">
            <v>44723</v>
          </cell>
          <cell r="O10353" t="str">
            <v>508</v>
          </cell>
          <cell r="P10353" t="str">
            <v/>
          </cell>
          <cell r="Q10353" t="str">
            <v>E - Schd Compl Yr 0</v>
          </cell>
          <cell r="R10353" t="str">
            <v>ORAS NOCO ATCO</v>
          </cell>
          <cell r="S10353" t="str">
            <v>HFTD 2</v>
          </cell>
        </row>
        <row r="10354">
          <cell r="B10354" t="str">
            <v>121530918</v>
          </cell>
          <cell r="C10354" t="str">
            <v>005/052</v>
          </cell>
          <cell r="D10354" t="str">
            <v>T2 DI BRIDGEVILLE CTTNWD 5/052L RPR SHLW</v>
          </cell>
          <cell r="E10354" t="str">
            <v>TABLEMTN</v>
          </cell>
          <cell r="F10354" t="str">
            <v>ETL.1110</v>
          </cell>
          <cell r="G10354" t="str">
            <v>.POLE.WDPS</v>
          </cell>
          <cell r="H10354">
            <v>44361</v>
          </cell>
          <cell r="I10354">
            <v>44355</v>
          </cell>
          <cell r="J10354">
            <v>44378</v>
          </cell>
          <cell r="K10354">
            <v>44383</v>
          </cell>
          <cell r="M10354">
            <v>44720</v>
          </cell>
          <cell r="N10354">
            <v>44720</v>
          </cell>
          <cell r="O10354" t="str">
            <v>630</v>
          </cell>
          <cell r="P10354" t="str">
            <v/>
          </cell>
          <cell r="Q10354" t="str">
            <v>E - Schd Compl Yr 0</v>
          </cell>
          <cell r="R10354" t="str">
            <v>ORAS NOCO ATCO</v>
          </cell>
          <cell r="S10354" t="str">
            <v>HFTD 2</v>
          </cell>
        </row>
        <row r="10355">
          <cell r="B10355" t="str">
            <v>121530919</v>
          </cell>
          <cell r="C10355" t="str">
            <v>005/052</v>
          </cell>
          <cell r="D10355" t="str">
            <v>T2 DI BRIDGEVILLE CTTNWD 5/052L RPR STRW</v>
          </cell>
          <cell r="E10355" t="str">
            <v>TABLEMTN</v>
          </cell>
          <cell r="F10355" t="str">
            <v>ETL.1110</v>
          </cell>
          <cell r="G10355" t="str">
            <v>.POLE.WDPS</v>
          </cell>
          <cell r="H10355">
            <v>44361</v>
          </cell>
          <cell r="I10355">
            <v>44355</v>
          </cell>
          <cell r="J10355">
            <v>44378</v>
          </cell>
          <cell r="K10355">
            <v>44384</v>
          </cell>
          <cell r="M10355">
            <v>44720</v>
          </cell>
          <cell r="N10355">
            <v>44720</v>
          </cell>
          <cell r="O10355" t="str">
            <v>630</v>
          </cell>
          <cell r="P10355" t="str">
            <v/>
          </cell>
          <cell r="Q10355" t="str">
            <v>E - Schd Compl Yr 0</v>
          </cell>
          <cell r="R10355" t="str">
            <v>ORAS NOCO ATCO</v>
          </cell>
          <cell r="S10355" t="str">
            <v>HFTD 2</v>
          </cell>
        </row>
        <row r="10356">
          <cell r="B10356" t="str">
            <v>121530939</v>
          </cell>
          <cell r="C10356" t="str">
            <v>009/067</v>
          </cell>
          <cell r="D10356" t="str">
            <v>T2 DI ROCK CREEK-POE 9/67 RPL INSS</v>
          </cell>
          <cell r="E10356" t="str">
            <v>TABLEMTN</v>
          </cell>
          <cell r="F10356" t="str">
            <v>ETL.5630</v>
          </cell>
          <cell r="G10356" t="str">
            <v>.INSL</v>
          </cell>
          <cell r="H10356">
            <v>44361</v>
          </cell>
          <cell r="I10356">
            <v>44360</v>
          </cell>
          <cell r="J10356">
            <v>44776</v>
          </cell>
          <cell r="K10356">
            <v>44789</v>
          </cell>
          <cell r="L10356">
            <v>45071</v>
          </cell>
          <cell r="M10356">
            <v>44725</v>
          </cell>
          <cell r="N10356">
            <v>44644</v>
          </cell>
          <cell r="O10356" t="str">
            <v>532</v>
          </cell>
          <cell r="P10356" t="str">
            <v>OTHR</v>
          </cell>
          <cell r="Q10356" t="str">
            <v>E - Schd Compl Yr 0</v>
          </cell>
          <cell r="R10356" t="str">
            <v>ORAS NOCO ATCO</v>
          </cell>
          <cell r="S10356" t="str">
            <v>HFTD 2</v>
          </cell>
        </row>
        <row r="10357">
          <cell r="B10357" t="str">
            <v>121530970</v>
          </cell>
          <cell r="C10357" t="str">
            <v>005/052</v>
          </cell>
          <cell r="D10357" t="str">
            <v>T2 DI BRIDGEVILLE CTTNWD 5/052R RPR STRW</v>
          </cell>
          <cell r="E10357" t="str">
            <v>TABLEMTN</v>
          </cell>
          <cell r="F10357" t="str">
            <v>ETL.1110</v>
          </cell>
          <cell r="G10357" t="str">
            <v>.POLE.WDPS</v>
          </cell>
          <cell r="H10357">
            <v>44361</v>
          </cell>
          <cell r="I10357">
            <v>44355</v>
          </cell>
          <cell r="J10357">
            <v>44378</v>
          </cell>
          <cell r="K10357">
            <v>44385</v>
          </cell>
          <cell r="M10357">
            <v>44720</v>
          </cell>
          <cell r="N10357">
            <v>44720</v>
          </cell>
          <cell r="O10357" t="str">
            <v>630</v>
          </cell>
          <cell r="P10357" t="str">
            <v/>
          </cell>
          <cell r="Q10357" t="str">
            <v>E - Schd Compl Yr 0</v>
          </cell>
          <cell r="R10357" t="str">
            <v>ORAS NOCO ATCO</v>
          </cell>
          <cell r="S10357" t="str">
            <v>HFTD 2</v>
          </cell>
        </row>
        <row r="10358">
          <cell r="B10358" t="str">
            <v>121530975</v>
          </cell>
          <cell r="C10358" t="str">
            <v>054/485</v>
          </cell>
          <cell r="D10358" t="str">
            <v>T2 DI ROUND MTN-CTNWD #3 54/485 RPL INSS</v>
          </cell>
          <cell r="E10358" t="str">
            <v>TABLEMTN</v>
          </cell>
          <cell r="F10358" t="str">
            <v>ETL.5650</v>
          </cell>
          <cell r="G10358" t="str">
            <v>.INSL</v>
          </cell>
          <cell r="H10358">
            <v>44361</v>
          </cell>
          <cell r="I10358">
            <v>44357</v>
          </cell>
          <cell r="J10358">
            <v>44776</v>
          </cell>
          <cell r="K10358">
            <v>44781</v>
          </cell>
          <cell r="M10358">
            <v>44722</v>
          </cell>
          <cell r="N10358">
            <v>44722</v>
          </cell>
          <cell r="O10358" t="str">
            <v>532</v>
          </cell>
          <cell r="P10358" t="str">
            <v>OTHR</v>
          </cell>
          <cell r="Q10358" t="str">
            <v>E - Schd Compl Yr 0</v>
          </cell>
          <cell r="R10358" t="str">
            <v>ORAS NOCO ATCO</v>
          </cell>
          <cell r="S10358" t="str">
            <v>HFTD 2</v>
          </cell>
        </row>
        <row r="10359">
          <cell r="B10359" t="str">
            <v>121531031</v>
          </cell>
          <cell r="C10359" t="str">
            <v>093/014</v>
          </cell>
          <cell r="D10359" t="str">
            <v>T2 DI HUMBOLT-TRINITY 93/14R RPL POLE</v>
          </cell>
          <cell r="E10359" t="str">
            <v>EUREKA</v>
          </cell>
          <cell r="F10359" t="str">
            <v>ETL.1820</v>
          </cell>
          <cell r="G10359" t="str">
            <v>.POLE.WDPS</v>
          </cell>
          <cell r="H10359">
            <v>44361</v>
          </cell>
          <cell r="I10359">
            <v>44356</v>
          </cell>
          <cell r="J10359">
            <v>44356</v>
          </cell>
          <cell r="L10359">
            <v>45123</v>
          </cell>
          <cell r="M10359">
            <v>44721</v>
          </cell>
          <cell r="N10359">
            <v>44719</v>
          </cell>
          <cell r="O10359" t="str">
            <v>372</v>
          </cell>
          <cell r="P10359" t="str">
            <v/>
          </cell>
          <cell r="Q10359" t="str">
            <v>E - Schd Compl Yr 0</v>
          </cell>
          <cell r="R10359" t="str">
            <v>NOPR ORAS ATCO</v>
          </cell>
          <cell r="S10359" t="str">
            <v>HFTD 2</v>
          </cell>
        </row>
        <row r="10360">
          <cell r="B10360" t="str">
            <v>121531035</v>
          </cell>
          <cell r="C10360" t="str">
            <v>093/014</v>
          </cell>
          <cell r="D10360" t="str">
            <v>T2 DI HUMBOLT-TRINITY 93/14C RPL POLE</v>
          </cell>
          <cell r="E10360" t="str">
            <v>EUREKA</v>
          </cell>
          <cell r="F10360" t="str">
            <v>ETL.1820</v>
          </cell>
          <cell r="G10360" t="str">
            <v>.POLE.WDPS</v>
          </cell>
          <cell r="H10360">
            <v>44361</v>
          </cell>
          <cell r="I10360">
            <v>44356</v>
          </cell>
          <cell r="J10360">
            <v>44356</v>
          </cell>
          <cell r="L10360">
            <v>45123</v>
          </cell>
          <cell r="M10360">
            <v>44721</v>
          </cell>
          <cell r="N10360">
            <v>44719</v>
          </cell>
          <cell r="O10360" t="str">
            <v>372</v>
          </cell>
          <cell r="P10360" t="str">
            <v/>
          </cell>
          <cell r="Q10360" t="str">
            <v>E - Schd Compl Yr 0</v>
          </cell>
          <cell r="R10360" t="str">
            <v>NOPR ORAS ATCO</v>
          </cell>
          <cell r="S10360" t="str">
            <v>HFTD 2</v>
          </cell>
        </row>
        <row r="10361">
          <cell r="B10361" t="str">
            <v>121531055</v>
          </cell>
          <cell r="C10361" t="str">
            <v>005/041</v>
          </cell>
          <cell r="D10361" t="str">
            <v>T2 DI ROCK CREEK-POE 5/41 RPR FOND</v>
          </cell>
          <cell r="E10361" t="str">
            <v>TABLEMTN</v>
          </cell>
          <cell r="F10361" t="str">
            <v>ETL.5630</v>
          </cell>
          <cell r="G10361" t="str">
            <v>.TOWR</v>
          </cell>
          <cell r="H10361">
            <v>44361</v>
          </cell>
          <cell r="I10361">
            <v>44360</v>
          </cell>
          <cell r="J10361">
            <v>44764</v>
          </cell>
          <cell r="K10361">
            <v>44795</v>
          </cell>
          <cell r="L10361">
            <v>45088</v>
          </cell>
          <cell r="M10361">
            <v>44725</v>
          </cell>
          <cell r="N10361">
            <v>44725</v>
          </cell>
          <cell r="O10361" t="str">
            <v>543</v>
          </cell>
          <cell r="P10361" t="str">
            <v/>
          </cell>
          <cell r="Q10361" t="str">
            <v>E - Schd Compl Yr 0</v>
          </cell>
          <cell r="R10361" t="str">
            <v>ORAS NOCO ATCO</v>
          </cell>
          <cell r="S10361" t="str">
            <v>HFTD 2</v>
          </cell>
        </row>
        <row r="10362">
          <cell r="B10362" t="str">
            <v>121531056</v>
          </cell>
          <cell r="C10362" t="str">
            <v>005/041</v>
          </cell>
          <cell r="D10362" t="str">
            <v>T2 DI ROCK CREEK-POE 5/41 RPL INSS</v>
          </cell>
          <cell r="E10362" t="str">
            <v>TABLEMTN</v>
          </cell>
          <cell r="F10362" t="str">
            <v>ETL.5630</v>
          </cell>
          <cell r="G10362" t="str">
            <v>.INSL</v>
          </cell>
          <cell r="H10362">
            <v>44361</v>
          </cell>
          <cell r="I10362">
            <v>44360</v>
          </cell>
          <cell r="J10362">
            <v>44360</v>
          </cell>
          <cell r="L10362">
            <v>45088</v>
          </cell>
          <cell r="M10362">
            <v>44725</v>
          </cell>
          <cell r="N10362">
            <v>44644</v>
          </cell>
          <cell r="O10362" t="str">
            <v>532</v>
          </cell>
          <cell r="P10362" t="str">
            <v/>
          </cell>
          <cell r="Q10362" t="str">
            <v>E - Schd Compl Yr 0</v>
          </cell>
          <cell r="R10362" t="str">
            <v>NOPR ORAS OSTS</v>
          </cell>
          <cell r="S10362" t="str">
            <v>HFTD 2</v>
          </cell>
        </row>
        <row r="10363">
          <cell r="B10363" t="str">
            <v>121531121</v>
          </cell>
          <cell r="C10363" t="str">
            <v>002/055</v>
          </cell>
          <cell r="D10363" t="str">
            <v>EI NICOLAUS-CATLETT JCT 2/055 RPR GYWW</v>
          </cell>
          <cell r="E10363" t="str">
            <v>SACTO</v>
          </cell>
          <cell r="F10363" t="str">
            <v>ETL.7680</v>
          </cell>
          <cell r="G10363" t="str">
            <v>ETL.7680_002/055</v>
          </cell>
          <cell r="H10363">
            <v>44361</v>
          </cell>
          <cell r="I10363">
            <v>44361</v>
          </cell>
          <cell r="J10363">
            <v>44361</v>
          </cell>
          <cell r="M10363">
            <v>44726</v>
          </cell>
          <cell r="O10363" t="str">
            <v>630</v>
          </cell>
          <cell r="P10363" t="str">
            <v>INSP</v>
          </cell>
          <cell r="Q10363" t="str">
            <v>E - Schd Compl Yr 0</v>
          </cell>
          <cell r="R10363" t="str">
            <v>OSNO ATCO</v>
          </cell>
          <cell r="S10363" t="str">
            <v>Non-HFTD</v>
          </cell>
        </row>
        <row r="10364">
          <cell r="B10364" t="str">
            <v>121531122</v>
          </cell>
          <cell r="C10364" t="str">
            <v>025/003A</v>
          </cell>
          <cell r="D10364" t="str">
            <v>EI ESSEX JCT-ORICK 25/3A RPR GYWW</v>
          </cell>
          <cell r="E10364" t="str">
            <v>EUREKA</v>
          </cell>
          <cell r="F10364" t="str">
            <v>ETL.6810</v>
          </cell>
          <cell r="G10364" t="str">
            <v>ETL.6810_025/003A</v>
          </cell>
          <cell r="H10364">
            <v>44361</v>
          </cell>
          <cell r="I10364">
            <v>44358</v>
          </cell>
          <cell r="J10364">
            <v>44358</v>
          </cell>
          <cell r="M10364">
            <v>44723</v>
          </cell>
          <cell r="N10364">
            <v>44723</v>
          </cell>
          <cell r="O10364" t="str">
            <v>630</v>
          </cell>
          <cell r="P10364" t="str">
            <v>INSP</v>
          </cell>
          <cell r="Q10364" t="str">
            <v>E - Schd Compl Yr 0</v>
          </cell>
          <cell r="R10364" t="str">
            <v>NOPR ORAS ATCO</v>
          </cell>
          <cell r="S10364" t="str">
            <v>Non-HFTD</v>
          </cell>
        </row>
        <row r="10365">
          <cell r="B10365" t="str">
            <v>121531125</v>
          </cell>
          <cell r="C10365" t="str">
            <v>025/003A</v>
          </cell>
          <cell r="D10365" t="str">
            <v>EI ESSEX JCT-ORICK 25/3A RPR ANCW</v>
          </cell>
          <cell r="E10365" t="str">
            <v>EUREKA</v>
          </cell>
          <cell r="F10365" t="str">
            <v>ETL.6810</v>
          </cell>
          <cell r="G10365" t="str">
            <v>ETL.6810_025/003A</v>
          </cell>
          <cell r="H10365">
            <v>44361</v>
          </cell>
          <cell r="I10365">
            <v>44358</v>
          </cell>
          <cell r="J10365">
            <v>44358</v>
          </cell>
          <cell r="M10365">
            <v>44723</v>
          </cell>
          <cell r="N10365">
            <v>44723</v>
          </cell>
          <cell r="O10365" t="str">
            <v>630</v>
          </cell>
          <cell r="P10365" t="str">
            <v>INSP</v>
          </cell>
          <cell r="Q10365" t="str">
            <v>E - Schd Compl Yr 0</v>
          </cell>
          <cell r="R10365" t="str">
            <v>NOPR ORAS ATCO</v>
          </cell>
          <cell r="S10365" t="str">
            <v>Non-HFTD</v>
          </cell>
        </row>
        <row r="10366">
          <cell r="B10366" t="str">
            <v>121531158</v>
          </cell>
          <cell r="C10366" t="str">
            <v>002/054</v>
          </cell>
          <cell r="D10366" t="str">
            <v>EI NICOLAUS-CATLETT JCT 2/054 RPR GYWW</v>
          </cell>
          <cell r="E10366" t="str">
            <v>SACTO</v>
          </cell>
          <cell r="F10366" t="str">
            <v>ETL.7680</v>
          </cell>
          <cell r="G10366" t="str">
            <v>ETL.7680_002/054</v>
          </cell>
          <cell r="H10366">
            <v>44361</v>
          </cell>
          <cell r="I10366">
            <v>44361</v>
          </cell>
          <cell r="J10366">
            <v>44361</v>
          </cell>
          <cell r="M10366">
            <v>44726</v>
          </cell>
          <cell r="O10366" t="str">
            <v>630</v>
          </cell>
          <cell r="P10366" t="str">
            <v>INSP</v>
          </cell>
          <cell r="Q10366" t="str">
            <v>E - Schd Compl Yr 0</v>
          </cell>
          <cell r="R10366" t="str">
            <v>OSNO ATCO</v>
          </cell>
          <cell r="S10366" t="str">
            <v>Non-HFTD</v>
          </cell>
        </row>
        <row r="10367">
          <cell r="B10367" t="str">
            <v>121531166</v>
          </cell>
          <cell r="C10367" t="str">
            <v>010/003</v>
          </cell>
          <cell r="D10367" t="str">
            <v>T2 DI FULTON-CALISTOGA 010/003 RPR GYWW</v>
          </cell>
          <cell r="E10367" t="str">
            <v>LAKEVLLE</v>
          </cell>
          <cell r="F10367" t="str">
            <v>ETL.6880</v>
          </cell>
          <cell r="G10367" t="str">
            <v>.POLE.NWOD</v>
          </cell>
          <cell r="H10367">
            <v>44361</v>
          </cell>
          <cell r="I10367">
            <v>44357</v>
          </cell>
          <cell r="J10367">
            <v>44357</v>
          </cell>
          <cell r="L10367">
            <v>45077</v>
          </cell>
          <cell r="M10367">
            <v>44722</v>
          </cell>
          <cell r="N10367">
            <v>44722</v>
          </cell>
          <cell r="O10367" t="str">
            <v>630</v>
          </cell>
          <cell r="P10367" t="str">
            <v>OTHR</v>
          </cell>
          <cell r="Q10367" t="str">
            <v>E - Schd Compl Yr 0</v>
          </cell>
          <cell r="R10367" t="str">
            <v>NOPR ORAS ATCO</v>
          </cell>
          <cell r="S10367" t="str">
            <v>HFTD 2</v>
          </cell>
        </row>
        <row r="10368">
          <cell r="B10368" t="str">
            <v>121531178</v>
          </cell>
          <cell r="C10368" t="str">
            <v>025/003C</v>
          </cell>
          <cell r="D10368" t="str">
            <v>EI ESSEX JCT-ORICK 25/3C RPR ANCW</v>
          </cell>
          <cell r="E10368" t="str">
            <v>EUREKA</v>
          </cell>
          <cell r="F10368" t="str">
            <v>ETL.6810</v>
          </cell>
          <cell r="G10368" t="str">
            <v>ETL.6810_025/003C</v>
          </cell>
          <cell r="H10368">
            <v>44361</v>
          </cell>
          <cell r="I10368">
            <v>44358</v>
          </cell>
          <cell r="J10368">
            <v>44358</v>
          </cell>
          <cell r="M10368">
            <v>44723</v>
          </cell>
          <cell r="N10368">
            <v>44723</v>
          </cell>
          <cell r="O10368" t="str">
            <v>630</v>
          </cell>
          <cell r="P10368" t="str">
            <v>INSP</v>
          </cell>
          <cell r="Q10368" t="str">
            <v>E - Schd Compl Yr 0</v>
          </cell>
          <cell r="R10368" t="str">
            <v>NOPR ORAS ATCO</v>
          </cell>
          <cell r="S10368" t="str">
            <v>Non-HFTD</v>
          </cell>
        </row>
        <row r="10369">
          <cell r="B10369" t="str">
            <v>121531182</v>
          </cell>
          <cell r="C10369" t="str">
            <v>019/381</v>
          </cell>
          <cell r="D10369" t="str">
            <v>T2 DI COLGATE-PALERMO 19/381 RPL STRW</v>
          </cell>
          <cell r="E10369" t="str">
            <v>SACTO</v>
          </cell>
          <cell r="F10369" t="str">
            <v>ETL.6500</v>
          </cell>
          <cell r="G10369" t="str">
            <v>.POLE.WOOD</v>
          </cell>
          <cell r="H10369">
            <v>44361</v>
          </cell>
          <cell r="I10369">
            <v>44359</v>
          </cell>
          <cell r="J10369">
            <v>44685</v>
          </cell>
          <cell r="K10369">
            <v>44733</v>
          </cell>
          <cell r="M10369">
            <v>44724</v>
          </cell>
          <cell r="N10369">
            <v>44722</v>
          </cell>
          <cell r="O10369" t="str">
            <v>372</v>
          </cell>
          <cell r="P10369" t="str">
            <v>OTHR</v>
          </cell>
          <cell r="Q10369" t="str">
            <v>E - Schd Compl Yr 0</v>
          </cell>
          <cell r="R10369" t="str">
            <v>ORAS NOCO NOPT ATCO</v>
          </cell>
          <cell r="S10369" t="str">
            <v>HFTD 2</v>
          </cell>
        </row>
        <row r="10370">
          <cell r="B10370" t="str">
            <v>121531220</v>
          </cell>
          <cell r="C10370" t="str">
            <v>025/003C</v>
          </cell>
          <cell r="D10370" t="str">
            <v>EI ESSEX JCT-ORICK 25/003C RMV VEG</v>
          </cell>
          <cell r="E10370" t="str">
            <v>EUREKA</v>
          </cell>
          <cell r="F10370" t="str">
            <v>ETL.6810</v>
          </cell>
          <cell r="G10370" t="str">
            <v>ETL.6810_025/003C</v>
          </cell>
          <cell r="H10370">
            <v>44361</v>
          </cell>
          <cell r="I10370">
            <v>44358</v>
          </cell>
          <cell r="J10370">
            <v>44358</v>
          </cell>
          <cell r="M10370">
            <v>44723</v>
          </cell>
          <cell r="O10370" t="str">
            <v>564</v>
          </cell>
          <cell r="P10370" t="str">
            <v>INSP</v>
          </cell>
          <cell r="Q10370" t="str">
            <v>E - Schd Compl Yr 0</v>
          </cell>
          <cell r="R10370" t="str">
            <v>OSNO ATCO</v>
          </cell>
          <cell r="S10370" t="str">
            <v>Non-HFTD</v>
          </cell>
        </row>
        <row r="10371">
          <cell r="B10371" t="str">
            <v>121531259</v>
          </cell>
          <cell r="C10371" t="str">
            <v>002/053</v>
          </cell>
          <cell r="D10371" t="str">
            <v>EI NICOLAUS-CATLETT JCT 2/053 RPR GYWW</v>
          </cell>
          <cell r="E10371" t="str">
            <v>SACTO</v>
          </cell>
          <cell r="F10371" t="str">
            <v>ETL.7680</v>
          </cell>
          <cell r="G10371" t="str">
            <v>ETL.7680_002/053</v>
          </cell>
          <cell r="H10371">
            <v>44361</v>
          </cell>
          <cell r="I10371">
            <v>44361</v>
          </cell>
          <cell r="J10371">
            <v>44361</v>
          </cell>
          <cell r="M10371">
            <v>44726</v>
          </cell>
          <cell r="O10371" t="str">
            <v>630</v>
          </cell>
          <cell r="P10371" t="str">
            <v>INSP</v>
          </cell>
          <cell r="Q10371" t="str">
            <v>E - Schd Compl Yr 0</v>
          </cell>
          <cell r="R10371" t="str">
            <v>OSNO ATCO</v>
          </cell>
          <cell r="S10371" t="str">
            <v>Non-HFTD</v>
          </cell>
        </row>
        <row r="10372">
          <cell r="B10372" t="str">
            <v>121531284</v>
          </cell>
          <cell r="C10372" t="str">
            <v>008/009</v>
          </cell>
          <cell r="D10372" t="str">
            <v>EI ESSEX JCT-ORICK 8/9 RPL STRW</v>
          </cell>
          <cell r="E10372" t="str">
            <v>EUREKA</v>
          </cell>
          <cell r="F10372" t="str">
            <v>ETL.6810</v>
          </cell>
          <cell r="G10372" t="str">
            <v>ETL.6810_008/009</v>
          </cell>
          <cell r="H10372">
            <v>44361</v>
          </cell>
          <cell r="I10372">
            <v>44359</v>
          </cell>
          <cell r="J10372">
            <v>44757</v>
          </cell>
          <cell r="K10372">
            <v>44774</v>
          </cell>
          <cell r="L10372">
            <v>45077</v>
          </cell>
          <cell r="M10372">
            <v>44724</v>
          </cell>
          <cell r="N10372">
            <v>44722</v>
          </cell>
          <cell r="O10372" t="str">
            <v>372</v>
          </cell>
          <cell r="P10372" t="str">
            <v>INSP</v>
          </cell>
          <cell r="Q10372" t="str">
            <v>E - Schd Compl Yr 0</v>
          </cell>
          <cell r="R10372" t="str">
            <v>ORAS NOCO ATCO</v>
          </cell>
          <cell r="S10372" t="str">
            <v>Zone 1</v>
          </cell>
        </row>
        <row r="10373">
          <cell r="B10373" t="str">
            <v>121531353</v>
          </cell>
          <cell r="C10373" t="str">
            <v>045/384</v>
          </cell>
          <cell r="D10373" t="str">
            <v>T2 DI PIT #1-COTTONWOOD 45/384 RPR SPLS</v>
          </cell>
          <cell r="E10373" t="str">
            <v>TABLEMTN</v>
          </cell>
          <cell r="F10373" t="str">
            <v>ETL.5390</v>
          </cell>
          <cell r="G10373" t="str">
            <v>.INSL.NCER</v>
          </cell>
          <cell r="H10373">
            <v>44361</v>
          </cell>
          <cell r="I10373">
            <v>44360</v>
          </cell>
          <cell r="J10373">
            <v>44360</v>
          </cell>
          <cell r="L10373">
            <v>45077</v>
          </cell>
          <cell r="M10373">
            <v>44725</v>
          </cell>
          <cell r="N10373">
            <v>44725</v>
          </cell>
          <cell r="O10373" t="str">
            <v>628</v>
          </cell>
          <cell r="P10373" t="str">
            <v/>
          </cell>
          <cell r="Q10373" t="str">
            <v>E - Schd Compl Yr 0</v>
          </cell>
          <cell r="R10373" t="str">
            <v>NOPR ORAS ATCO</v>
          </cell>
          <cell r="S10373" t="str">
            <v>HFTD 2</v>
          </cell>
        </row>
        <row r="10374">
          <cell r="B10374" t="str">
            <v>121531452</v>
          </cell>
          <cell r="C10374" t="str">
            <v>002/000</v>
          </cell>
          <cell r="D10374" t="str">
            <v>T2 EI MELONES-CURTIS 2/0 RPL INSW</v>
          </cell>
          <cell r="E10374" t="str">
            <v>VICTOR</v>
          </cell>
          <cell r="F10374" t="str">
            <v>ETL.2390</v>
          </cell>
          <cell r="G10374" t="str">
            <v>.INSL.NCER</v>
          </cell>
          <cell r="H10374">
            <v>44361</v>
          </cell>
          <cell r="I10374">
            <v>44361</v>
          </cell>
          <cell r="J10374">
            <v>44519</v>
          </cell>
          <cell r="K10374">
            <v>44538</v>
          </cell>
          <cell r="M10374">
            <v>44726</v>
          </cell>
          <cell r="N10374">
            <v>44702</v>
          </cell>
          <cell r="O10374" t="str">
            <v>508</v>
          </cell>
          <cell r="P10374" t="str">
            <v>INSP</v>
          </cell>
          <cell r="Q10374" t="str">
            <v>E - Schd Compl Yr 0</v>
          </cell>
          <cell r="R10374" t="str">
            <v>ORAS NOCO ATCO</v>
          </cell>
          <cell r="S10374" t="str">
            <v>HFTD 2</v>
          </cell>
        </row>
        <row r="10375">
          <cell r="B10375" t="str">
            <v>121531483</v>
          </cell>
          <cell r="C10375" t="str">
            <v>011/141</v>
          </cell>
          <cell r="D10375" t="str">
            <v>T2 DI W POINT VLY SPNGS 011/141 RPL HRDD</v>
          </cell>
          <cell r="E10375" t="str">
            <v>VICTOR</v>
          </cell>
          <cell r="F10375" t="str">
            <v>ETL.8350</v>
          </cell>
          <cell r="G10375" t="str">
            <v>.POLE.NWOD</v>
          </cell>
          <cell r="H10375">
            <v>44361</v>
          </cell>
          <cell r="I10375">
            <v>44355</v>
          </cell>
          <cell r="J10375">
            <v>44691</v>
          </cell>
          <cell r="K10375">
            <v>44725</v>
          </cell>
          <cell r="M10375">
            <v>44720</v>
          </cell>
          <cell r="N10375">
            <v>44720</v>
          </cell>
          <cell r="O10375" t="str">
            <v>630</v>
          </cell>
          <cell r="P10375" t="str">
            <v>OTHR</v>
          </cell>
          <cell r="Q10375" t="str">
            <v>E - Schd Compl Yr 0</v>
          </cell>
          <cell r="R10375" t="str">
            <v>ORAS NOCO ATCO</v>
          </cell>
          <cell r="S10375" t="str">
            <v>HFTD 2</v>
          </cell>
        </row>
        <row r="10376">
          <cell r="B10376" t="str">
            <v>121531586</v>
          </cell>
          <cell r="C10376" t="str">
            <v>002/001</v>
          </cell>
          <cell r="D10376" t="str">
            <v>T2 EI MELONES-CURTIS 2/1R RPL STRW</v>
          </cell>
          <cell r="E10376" t="str">
            <v>VICTOR</v>
          </cell>
          <cell r="F10376" t="str">
            <v>ETL.2390</v>
          </cell>
          <cell r="G10376" t="str">
            <v>.POLE.WDPS</v>
          </cell>
          <cell r="H10376">
            <v>44361</v>
          </cell>
          <cell r="I10376">
            <v>44361</v>
          </cell>
          <cell r="J10376">
            <v>44361</v>
          </cell>
          <cell r="L10376">
            <v>45072</v>
          </cell>
          <cell r="M10376">
            <v>44726</v>
          </cell>
          <cell r="N10376">
            <v>44725</v>
          </cell>
          <cell r="O10376" t="str">
            <v>372</v>
          </cell>
          <cell r="P10376" t="str">
            <v>INSP</v>
          </cell>
          <cell r="Q10376" t="str">
            <v>E - Schd Compl Yr 0</v>
          </cell>
          <cell r="R10376" t="str">
            <v>NOPR ORAS ATCO</v>
          </cell>
          <cell r="S10376" t="str">
            <v>HFTD 2</v>
          </cell>
        </row>
        <row r="10377">
          <cell r="B10377" t="str">
            <v>121531674</v>
          </cell>
          <cell r="C10377" t="str">
            <v>005/043</v>
          </cell>
          <cell r="D10377" t="str">
            <v>T2 DI ROCK CREEK-POE 5/43 RPR FOND</v>
          </cell>
          <cell r="E10377" t="str">
            <v>TABLEMTN</v>
          </cell>
          <cell r="F10377" t="str">
            <v>ETL.5630</v>
          </cell>
          <cell r="G10377" t="str">
            <v>.TOWR</v>
          </cell>
          <cell r="H10377">
            <v>44361</v>
          </cell>
          <cell r="I10377">
            <v>44360</v>
          </cell>
          <cell r="J10377">
            <v>44753</v>
          </cell>
          <cell r="K10377">
            <v>44762</v>
          </cell>
          <cell r="L10377">
            <v>45077</v>
          </cell>
          <cell r="M10377">
            <v>44725</v>
          </cell>
          <cell r="N10377">
            <v>44725</v>
          </cell>
          <cell r="O10377" t="str">
            <v>543</v>
          </cell>
          <cell r="P10377" t="str">
            <v/>
          </cell>
          <cell r="Q10377" t="str">
            <v>E - Schd Compl Yr 0</v>
          </cell>
          <cell r="R10377" t="str">
            <v>ORAS NOCO ATCO</v>
          </cell>
          <cell r="S10377" t="str">
            <v>HFTD 2</v>
          </cell>
        </row>
        <row r="10378">
          <cell r="B10378" t="str">
            <v>121531689</v>
          </cell>
          <cell r="C10378" t="str">
            <v>008/002</v>
          </cell>
          <cell r="D10378" t="str">
            <v>EI ESSEX JCT-ORICK 8/2 INS DAMW</v>
          </cell>
          <cell r="E10378" t="str">
            <v>EUREKA</v>
          </cell>
          <cell r="F10378" t="str">
            <v>ETL.6810</v>
          </cell>
          <cell r="G10378" t="str">
            <v>ETL.6810_008/002</v>
          </cell>
          <cell r="H10378">
            <v>44361</v>
          </cell>
          <cell r="I10378">
            <v>44359</v>
          </cell>
          <cell r="J10378">
            <v>44757</v>
          </cell>
          <cell r="K10378">
            <v>44802</v>
          </cell>
          <cell r="L10378">
            <v>45077</v>
          </cell>
          <cell r="M10378">
            <v>44724</v>
          </cell>
          <cell r="N10378">
            <v>44001</v>
          </cell>
          <cell r="O10378" t="str">
            <v>630</v>
          </cell>
          <cell r="P10378" t="str">
            <v>INSP</v>
          </cell>
          <cell r="Q10378" t="str">
            <v>E - Schd Compl Yr 0</v>
          </cell>
          <cell r="R10378" t="str">
            <v>ORAS NOCO ATCO</v>
          </cell>
          <cell r="S10378" t="str">
            <v>Zone 1</v>
          </cell>
        </row>
        <row r="10379">
          <cell r="B10379" t="str">
            <v>121531746</v>
          </cell>
          <cell r="C10379" t="str">
            <v>054/486</v>
          </cell>
          <cell r="D10379" t="str">
            <v>T2 DI ROUND MTN-CTNWD #3 54/486 RPL INSS</v>
          </cell>
          <cell r="E10379" t="str">
            <v>TABLEMTN</v>
          </cell>
          <cell r="F10379" t="str">
            <v>ETL.5650</v>
          </cell>
          <cell r="G10379" t="str">
            <v>.INSL</v>
          </cell>
          <cell r="H10379">
            <v>44361</v>
          </cell>
          <cell r="I10379">
            <v>44357</v>
          </cell>
          <cell r="J10379">
            <v>44776</v>
          </cell>
          <cell r="K10379">
            <v>44781</v>
          </cell>
          <cell r="M10379">
            <v>44722</v>
          </cell>
          <cell r="N10379">
            <v>44722</v>
          </cell>
          <cell r="O10379" t="str">
            <v>532</v>
          </cell>
          <cell r="P10379" t="str">
            <v/>
          </cell>
          <cell r="Q10379" t="str">
            <v>E - Schd Compl Yr 0</v>
          </cell>
          <cell r="R10379" t="str">
            <v>ORAS NOCO ATCO</v>
          </cell>
          <cell r="S10379" t="str">
            <v>HFTD 2</v>
          </cell>
        </row>
        <row r="10380">
          <cell r="B10380" t="str">
            <v>121531765</v>
          </cell>
          <cell r="C10380" t="str">
            <v>008/004</v>
          </cell>
          <cell r="D10380" t="str">
            <v>T1 EI ESSEX JCT-ORICK 8/4 RPL ANCW</v>
          </cell>
          <cell r="E10380" t="str">
            <v>EUREKA</v>
          </cell>
          <cell r="F10380" t="str">
            <v>ETL.6810</v>
          </cell>
          <cell r="G10380" t="str">
            <v>ETL.6810_008/004</v>
          </cell>
          <cell r="H10380">
            <v>44361</v>
          </cell>
          <cell r="I10380">
            <v>44359</v>
          </cell>
          <cell r="J10380">
            <v>44359</v>
          </cell>
          <cell r="L10380">
            <v>45077</v>
          </cell>
          <cell r="M10380">
            <v>44724</v>
          </cell>
          <cell r="N10380">
            <v>45076</v>
          </cell>
          <cell r="O10380" t="str">
            <v>637</v>
          </cell>
          <cell r="P10380" t="str">
            <v>INSP</v>
          </cell>
          <cell r="Q10380" t="str">
            <v>E - Schd Compl Yr 0</v>
          </cell>
          <cell r="R10380" t="str">
            <v>NOPR ORAS NOPT OSTS</v>
          </cell>
          <cell r="S10380" t="str">
            <v>Zone 1</v>
          </cell>
        </row>
        <row r="10381">
          <cell r="B10381" t="str">
            <v>121531800</v>
          </cell>
          <cell r="C10381" t="str">
            <v>012/109</v>
          </cell>
          <cell r="D10381" t="str">
            <v>T2 DI CRAG VIEW-CASCADE 12/109 RPL HRDS</v>
          </cell>
          <cell r="E10381" t="str">
            <v>TABLEMTN</v>
          </cell>
          <cell r="F10381" t="str">
            <v>ETL.1350</v>
          </cell>
          <cell r="G10381" t="str">
            <v>.TOWR</v>
          </cell>
          <cell r="H10381">
            <v>44361</v>
          </cell>
          <cell r="I10381">
            <v>44345</v>
          </cell>
          <cell r="J10381">
            <v>44345</v>
          </cell>
          <cell r="M10381">
            <v>44710</v>
          </cell>
          <cell r="O10381" t="str">
            <v>628</v>
          </cell>
          <cell r="P10381" t="str">
            <v/>
          </cell>
          <cell r="Q10381" t="str">
            <v>E - Schd Compl Yr 0</v>
          </cell>
          <cell r="R10381" t="str">
            <v>OSNO ATCO</v>
          </cell>
          <cell r="S10381" t="str">
            <v>HFTD 2</v>
          </cell>
        </row>
        <row r="10382">
          <cell r="B10382" t="str">
            <v>121531837</v>
          </cell>
          <cell r="C10382" t="str">
            <v>010/163</v>
          </cell>
          <cell r="D10382" t="str">
            <v>WV SR HM SW STA-LCKFRD L 10/163 INS GYWW</v>
          </cell>
          <cell r="E10382" t="str">
            <v>VICTOR</v>
          </cell>
          <cell r="F10382" t="str">
            <v>ETL.8068</v>
          </cell>
          <cell r="G10382" t="str">
            <v>ETL.8068_010/163</v>
          </cell>
          <cell r="H10382">
            <v>44361</v>
          </cell>
          <cell r="I10382">
            <v>44361</v>
          </cell>
          <cell r="J10382">
            <v>44361</v>
          </cell>
          <cell r="M10382">
            <v>44726</v>
          </cell>
          <cell r="O10382" t="str">
            <v>630</v>
          </cell>
          <cell r="P10382" t="str">
            <v>OTHR</v>
          </cell>
          <cell r="Q10382" t="str">
            <v>E - Schd Compl Yr 0</v>
          </cell>
          <cell r="R10382" t="str">
            <v>OSNO ATCO</v>
          </cell>
          <cell r="S10382" t="str">
            <v>Non-HFTD</v>
          </cell>
        </row>
        <row r="10383">
          <cell r="B10383" t="str">
            <v>121531944</v>
          </cell>
          <cell r="C10383" t="str">
            <v>048/001A</v>
          </cell>
          <cell r="D10383" t="str">
            <v>T2 DI HUMBOLDT-TRINITY 48/1A RMV BUTT</v>
          </cell>
          <cell r="E10383" t="str">
            <v>EUREKA</v>
          </cell>
          <cell r="F10383" t="str">
            <v>ETL.1820</v>
          </cell>
          <cell r="G10383" t="str">
            <v>.POLE.NWOD</v>
          </cell>
          <cell r="H10383">
            <v>44361</v>
          </cell>
          <cell r="I10383">
            <v>44359</v>
          </cell>
          <cell r="J10383">
            <v>44647</v>
          </cell>
          <cell r="K10383">
            <v>44683</v>
          </cell>
          <cell r="M10383">
            <v>44724</v>
          </cell>
          <cell r="N10383">
            <v>44724</v>
          </cell>
          <cell r="O10383" t="str">
            <v>630</v>
          </cell>
          <cell r="P10383" t="str">
            <v/>
          </cell>
          <cell r="Q10383" t="str">
            <v>E - Schd Compl Yr 0</v>
          </cell>
          <cell r="R10383" t="str">
            <v>ORAS NOCO ATCO</v>
          </cell>
          <cell r="S10383" t="str">
            <v>HFTD 2</v>
          </cell>
        </row>
        <row r="10384">
          <cell r="B10384" t="str">
            <v>121532027</v>
          </cell>
          <cell r="C10384" t="str">
            <v>004/042</v>
          </cell>
          <cell r="D10384" t="str">
            <v>T2 DI CRAG VIEW-CASCADE 4/42L RPL STRW</v>
          </cell>
          <cell r="E10384" t="str">
            <v>TABLEMTN</v>
          </cell>
          <cell r="F10384" t="str">
            <v>ETL.1350</v>
          </cell>
          <cell r="G10384" t="str">
            <v>.POLE.WDPS</v>
          </cell>
          <cell r="H10384">
            <v>44361</v>
          </cell>
          <cell r="I10384">
            <v>44355</v>
          </cell>
          <cell r="J10384">
            <v>44355</v>
          </cell>
          <cell r="L10384">
            <v>45134</v>
          </cell>
          <cell r="M10384">
            <v>44720</v>
          </cell>
          <cell r="N10384">
            <v>44719</v>
          </cell>
          <cell r="O10384" t="str">
            <v>372</v>
          </cell>
          <cell r="P10384" t="str">
            <v>OTHR</v>
          </cell>
          <cell r="Q10384" t="str">
            <v>E - Schd Compl Yr 0</v>
          </cell>
          <cell r="R10384" t="str">
            <v>NOPR ORAS ATCO</v>
          </cell>
          <cell r="S10384" t="str">
            <v>HFTD 2</v>
          </cell>
        </row>
        <row r="10385">
          <cell r="B10385" t="str">
            <v>121532029</v>
          </cell>
          <cell r="C10385" t="str">
            <v>004/042</v>
          </cell>
          <cell r="D10385" t="str">
            <v>T2 DI CRAG VIEW-CASCADE 4/42R RPL STRW</v>
          </cell>
          <cell r="E10385" t="str">
            <v>TABLEMTN</v>
          </cell>
          <cell r="F10385" t="str">
            <v>ETL.1350</v>
          </cell>
          <cell r="G10385" t="str">
            <v>.POLE.WDPS</v>
          </cell>
          <cell r="H10385">
            <v>44361</v>
          </cell>
          <cell r="I10385">
            <v>44355</v>
          </cell>
          <cell r="J10385">
            <v>44355</v>
          </cell>
          <cell r="L10385">
            <v>45134</v>
          </cell>
          <cell r="M10385">
            <v>44720</v>
          </cell>
          <cell r="N10385">
            <v>44719</v>
          </cell>
          <cell r="O10385" t="str">
            <v>372</v>
          </cell>
          <cell r="P10385" t="str">
            <v>OTHR</v>
          </cell>
          <cell r="Q10385" t="str">
            <v>E - Schd Compl Yr 0</v>
          </cell>
          <cell r="R10385" t="str">
            <v>NOPR ORAS ATCO</v>
          </cell>
          <cell r="S10385" t="str">
            <v>HFTD 2</v>
          </cell>
        </row>
        <row r="10386">
          <cell r="B10386" t="str">
            <v>121532078</v>
          </cell>
          <cell r="C10386" t="str">
            <v>016/252</v>
          </cell>
          <cell r="D10386" t="str">
            <v>EI GOLD HILL #1 16/252 RPR STRW</v>
          </cell>
          <cell r="E10386" t="str">
            <v>SACTO</v>
          </cell>
          <cell r="F10386" t="str">
            <v>ETL.6950</v>
          </cell>
          <cell r="G10386" t="str">
            <v>ETL.6950_016/252</v>
          </cell>
          <cell r="H10386">
            <v>44361</v>
          </cell>
          <cell r="I10386">
            <v>44361</v>
          </cell>
          <cell r="J10386">
            <v>44361</v>
          </cell>
          <cell r="M10386">
            <v>44726</v>
          </cell>
          <cell r="O10386" t="str">
            <v>630</v>
          </cell>
          <cell r="P10386" t="str">
            <v>OTHR</v>
          </cell>
          <cell r="Q10386" t="str">
            <v>E - Schd Compl Yr 0</v>
          </cell>
          <cell r="R10386" t="str">
            <v>OSNO ATCO</v>
          </cell>
          <cell r="S10386" t="str">
            <v>Non-HFTD</v>
          </cell>
        </row>
        <row r="10387">
          <cell r="B10387" t="str">
            <v>121532096</v>
          </cell>
          <cell r="C10387" t="str">
            <v>016/503</v>
          </cell>
          <cell r="D10387" t="str">
            <v>T2 DI SPAULDING-SUMMIT 16/503 RPL STRW</v>
          </cell>
          <cell r="E10387" t="str">
            <v>SACTO</v>
          </cell>
          <cell r="F10387" t="str">
            <v>ETL.8060</v>
          </cell>
          <cell r="G10387" t="str">
            <v>.POLE.WOOD</v>
          </cell>
          <cell r="H10387">
            <v>44361</v>
          </cell>
          <cell r="I10387">
            <v>44355</v>
          </cell>
          <cell r="J10387">
            <v>44355</v>
          </cell>
          <cell r="L10387">
            <v>45017</v>
          </cell>
          <cell r="M10387">
            <v>44720</v>
          </cell>
          <cell r="N10387">
            <v>44698</v>
          </cell>
          <cell r="O10387" t="str">
            <v>372</v>
          </cell>
          <cell r="P10387" t="str">
            <v/>
          </cell>
          <cell r="Q10387" t="str">
            <v>E - Schd Compl Yr 0</v>
          </cell>
          <cell r="R10387" t="str">
            <v>NOPR ORAS ATCO</v>
          </cell>
          <cell r="S10387" t="str">
            <v>HFTD 2</v>
          </cell>
        </row>
        <row r="10388">
          <cell r="B10388" t="str">
            <v>121532209</v>
          </cell>
          <cell r="C10388" t="str">
            <v>L001/009A</v>
          </cell>
          <cell r="D10388" t="str">
            <v>EI NEWARK-LOS ESTEROS L1/9A RPR GRWS</v>
          </cell>
          <cell r="E10388" t="str">
            <v>METCALF</v>
          </cell>
          <cell r="F10388" t="str">
            <v>ETL.2970</v>
          </cell>
          <cell r="G10388" t="str">
            <v>ETL.2970_L001/009A</v>
          </cell>
          <cell r="H10388">
            <v>44361</v>
          </cell>
          <cell r="I10388">
            <v>44361</v>
          </cell>
          <cell r="J10388">
            <v>44361</v>
          </cell>
          <cell r="M10388">
            <v>44726</v>
          </cell>
          <cell r="O10388" t="str">
            <v>628</v>
          </cell>
          <cell r="P10388" t="str">
            <v>INSP</v>
          </cell>
          <cell r="Q10388" t="str">
            <v>E - Schd Compl Yr 0</v>
          </cell>
          <cell r="R10388" t="str">
            <v>OSNO ATCO</v>
          </cell>
          <cell r="S10388" t="str">
            <v>Non-HFTD</v>
          </cell>
        </row>
        <row r="10389">
          <cell r="B10389" t="str">
            <v>121532299</v>
          </cell>
          <cell r="C10389" t="str">
            <v>A004/046</v>
          </cell>
          <cell r="D10389" t="str">
            <v>EI KERN-KERN OIL-FAMOSO A4/046 RPR GYWW</v>
          </cell>
          <cell r="E10389" t="str">
            <v>MIDWAY</v>
          </cell>
          <cell r="F10389" t="str">
            <v>ETL.8870</v>
          </cell>
          <cell r="G10389" t="str">
            <v>ETL.8870_A004/046</v>
          </cell>
          <cell r="H10389">
            <v>44361</v>
          </cell>
          <cell r="I10389">
            <v>44361</v>
          </cell>
          <cell r="J10389">
            <v>44361</v>
          </cell>
          <cell r="M10389">
            <v>44726</v>
          </cell>
          <cell r="O10389" t="str">
            <v>630</v>
          </cell>
          <cell r="P10389" t="str">
            <v>INSP</v>
          </cell>
          <cell r="Q10389" t="str">
            <v>E - Schd Compl Yr 0</v>
          </cell>
          <cell r="R10389" t="str">
            <v>OSNO ATCO</v>
          </cell>
          <cell r="S10389" t="str">
            <v>Non-HFTD</v>
          </cell>
        </row>
        <row r="10390">
          <cell r="B10390" t="str">
            <v>121532336</v>
          </cell>
          <cell r="C10390" t="str">
            <v>058/289</v>
          </cell>
          <cell r="D10390" t="str">
            <v>T2 DI MALIN-ROUND MTN #2 58/289 RPR FOND</v>
          </cell>
          <cell r="E10390" t="str">
            <v>TABLEMTN</v>
          </cell>
          <cell r="F10390" t="str">
            <v>ETL.6020</v>
          </cell>
          <cell r="G10390" t="str">
            <v>.TOWR</v>
          </cell>
          <cell r="H10390">
            <v>44361</v>
          </cell>
          <cell r="I10390">
            <v>44357</v>
          </cell>
          <cell r="J10390">
            <v>44357</v>
          </cell>
          <cell r="L10390">
            <v>45056</v>
          </cell>
          <cell r="M10390">
            <v>44722</v>
          </cell>
          <cell r="N10390">
            <v>44722</v>
          </cell>
          <cell r="O10390" t="str">
            <v>543</v>
          </cell>
          <cell r="P10390" t="str">
            <v>OTHR</v>
          </cell>
          <cell r="Q10390" t="str">
            <v>E - Schd Compl Yr 0</v>
          </cell>
          <cell r="R10390" t="str">
            <v>NOPR ORAS ATCO</v>
          </cell>
          <cell r="S10390" t="str">
            <v>HFTD 2</v>
          </cell>
        </row>
        <row r="10391">
          <cell r="B10391" t="str">
            <v>121532560</v>
          </cell>
          <cell r="C10391" t="str">
            <v>023/162</v>
          </cell>
          <cell r="D10391" t="str">
            <v>WV IGNACIO-MARE ISLAND 23/162 RPR INSS</v>
          </cell>
          <cell r="E10391" t="str">
            <v>LAKEVLLE</v>
          </cell>
          <cell r="F10391" t="str">
            <v>ETL.1840</v>
          </cell>
          <cell r="G10391" t="str">
            <v>ETL.1840_023/162</v>
          </cell>
          <cell r="H10391">
            <v>44361</v>
          </cell>
          <cell r="I10391">
            <v>44361</v>
          </cell>
          <cell r="J10391">
            <v>44361</v>
          </cell>
          <cell r="M10391">
            <v>44726</v>
          </cell>
          <cell r="N10391">
            <v>44726</v>
          </cell>
          <cell r="O10391" t="str">
            <v>628</v>
          </cell>
          <cell r="P10391" t="str">
            <v>OTHR</v>
          </cell>
          <cell r="Q10391" t="str">
            <v>E - Schd Compl Yr 0</v>
          </cell>
          <cell r="R10391" t="str">
            <v>NOPR ORAS ATCO</v>
          </cell>
          <cell r="S10391" t="e">
            <v>#N/A</v>
          </cell>
        </row>
        <row r="10392">
          <cell r="B10392" t="str">
            <v>121532612</v>
          </cell>
          <cell r="C10392" t="str">
            <v>009/062</v>
          </cell>
          <cell r="D10392" t="str">
            <v>T2 DI COTTONWOOD-DLVN #1 9/62 RPLC HRDT</v>
          </cell>
          <cell r="E10392" t="str">
            <v>TABLEMTN</v>
          </cell>
          <cell r="F10392" t="str">
            <v>ETL.4550</v>
          </cell>
          <cell r="G10392" t="str">
            <v>.TOWR</v>
          </cell>
          <cell r="H10392">
            <v>44361</v>
          </cell>
          <cell r="I10392">
            <v>44358</v>
          </cell>
          <cell r="J10392">
            <v>44564</v>
          </cell>
          <cell r="K10392">
            <v>44601</v>
          </cell>
          <cell r="M10392">
            <v>44723</v>
          </cell>
          <cell r="N10392">
            <v>44723</v>
          </cell>
          <cell r="O10392" t="str">
            <v>543</v>
          </cell>
          <cell r="P10392" t="str">
            <v/>
          </cell>
          <cell r="Q10392" t="str">
            <v>E - Schd Compl Yr 0</v>
          </cell>
          <cell r="R10392" t="str">
            <v>ORAS NOCO ATCO</v>
          </cell>
          <cell r="S10392" t="str">
            <v>HFTD 2</v>
          </cell>
        </row>
        <row r="10393">
          <cell r="B10393" t="str">
            <v>121532615</v>
          </cell>
          <cell r="C10393" t="str">
            <v>009/062</v>
          </cell>
          <cell r="D10393" t="str">
            <v>T2 DI COTTONWOOD-DLVN #1 9/62 RPLC DAMS</v>
          </cell>
          <cell r="E10393" t="str">
            <v>TABLEMTN</v>
          </cell>
          <cell r="F10393" t="str">
            <v>ETL.4550</v>
          </cell>
          <cell r="G10393" t="str">
            <v>.INSL</v>
          </cell>
          <cell r="H10393">
            <v>44361</v>
          </cell>
          <cell r="I10393">
            <v>44358</v>
          </cell>
          <cell r="J10393">
            <v>44702</v>
          </cell>
          <cell r="K10393">
            <v>44721</v>
          </cell>
          <cell r="M10393">
            <v>44723</v>
          </cell>
          <cell r="N10393">
            <v>44723</v>
          </cell>
          <cell r="O10393" t="str">
            <v>628</v>
          </cell>
          <cell r="P10393" t="str">
            <v/>
          </cell>
          <cell r="Q10393" t="str">
            <v>E - Schd Compl Yr 0</v>
          </cell>
          <cell r="R10393" t="str">
            <v>ORAS NOCO ATCO</v>
          </cell>
          <cell r="S10393" t="str">
            <v>HFTD 2</v>
          </cell>
        </row>
        <row r="10394">
          <cell r="B10394" t="str">
            <v>121532688</v>
          </cell>
          <cell r="C10394" t="str">
            <v>011/213</v>
          </cell>
          <cell r="D10394" t="str">
            <v>EI GLENN #3 11/213 RPL POLE</v>
          </cell>
          <cell r="E10394" t="str">
            <v>TABLEMTN</v>
          </cell>
          <cell r="F10394" t="str">
            <v>ETL.6940</v>
          </cell>
          <cell r="G10394" t="str">
            <v>ETL.6940_011/213</v>
          </cell>
          <cell r="H10394">
            <v>44361</v>
          </cell>
          <cell r="I10394">
            <v>44361</v>
          </cell>
          <cell r="J10394">
            <v>44633</v>
          </cell>
          <cell r="K10394">
            <v>44655</v>
          </cell>
          <cell r="M10394">
            <v>44726</v>
          </cell>
          <cell r="N10394">
            <v>44725</v>
          </cell>
          <cell r="O10394" t="str">
            <v>372</v>
          </cell>
          <cell r="P10394" t="str">
            <v>INSP</v>
          </cell>
          <cell r="Q10394" t="str">
            <v>E - Schd Compl Yr 0</v>
          </cell>
          <cell r="R10394" t="str">
            <v>ORAS NOCO ATCO</v>
          </cell>
          <cell r="S10394" t="str">
            <v>Non-HFTD</v>
          </cell>
        </row>
        <row r="10395">
          <cell r="B10395" t="str">
            <v>121532696</v>
          </cell>
          <cell r="C10395" t="str">
            <v>009/062</v>
          </cell>
          <cell r="D10395" t="str">
            <v>T2 DI CTNWD-DLVN #1 9/62 RPR INSS</v>
          </cell>
          <cell r="E10395" t="str">
            <v>TABLEMTN</v>
          </cell>
          <cell r="F10395" t="str">
            <v>ETL.4550</v>
          </cell>
          <cell r="G10395" t="str">
            <v>.INSL</v>
          </cell>
          <cell r="H10395">
            <v>44361</v>
          </cell>
          <cell r="I10395">
            <v>44358</v>
          </cell>
          <cell r="J10395">
            <v>44702</v>
          </cell>
          <cell r="K10395">
            <v>44761</v>
          </cell>
          <cell r="M10395">
            <v>44723</v>
          </cell>
          <cell r="N10395">
            <v>44723</v>
          </cell>
          <cell r="O10395" t="str">
            <v>628</v>
          </cell>
          <cell r="P10395" t="str">
            <v/>
          </cell>
          <cell r="Q10395" t="str">
            <v>E - Schd Compl Yr 0</v>
          </cell>
          <cell r="R10395" t="str">
            <v>ORAS NOCO ATCO</v>
          </cell>
          <cell r="S10395" t="str">
            <v>HFTD 2</v>
          </cell>
        </row>
        <row r="10396">
          <cell r="B10396" t="str">
            <v>121532876</v>
          </cell>
          <cell r="C10396" t="str">
            <v>003/056</v>
          </cell>
          <cell r="D10396" t="str">
            <v>EI JEFFERSON-LAS PULGAS 3/56 RPR GYWW</v>
          </cell>
          <cell r="E10396" t="str">
            <v>METCALF</v>
          </cell>
          <cell r="F10396" t="str">
            <v>ETL.7200</v>
          </cell>
          <cell r="G10396" t="str">
            <v>ETL.7200_003/056</v>
          </cell>
          <cell r="H10396">
            <v>44361</v>
          </cell>
          <cell r="I10396">
            <v>44361</v>
          </cell>
          <cell r="J10396">
            <v>44361</v>
          </cell>
          <cell r="M10396">
            <v>44726</v>
          </cell>
          <cell r="O10396" t="str">
            <v>630</v>
          </cell>
          <cell r="P10396" t="str">
            <v>INSP</v>
          </cell>
          <cell r="Q10396" t="str">
            <v>E - Schd Compl Yr 0</v>
          </cell>
          <cell r="R10396" t="str">
            <v>OSNO ATCO</v>
          </cell>
          <cell r="S10396" t="str">
            <v>Non-HFTD</v>
          </cell>
        </row>
        <row r="10397">
          <cell r="B10397" t="str">
            <v>121532893</v>
          </cell>
          <cell r="C10397" t="str">
            <v>004/116</v>
          </cell>
          <cell r="D10397" t="str">
            <v>T2 EI COLGATE-ALLEGHANY 4/116 RPR STRW</v>
          </cell>
          <cell r="E10397" t="str">
            <v>SACTO</v>
          </cell>
          <cell r="F10397" t="str">
            <v>ETL.6470</v>
          </cell>
          <cell r="G10397" t="str">
            <v>.POLE.WOOD</v>
          </cell>
          <cell r="H10397">
            <v>44361</v>
          </cell>
          <cell r="I10397">
            <v>44361</v>
          </cell>
          <cell r="J10397">
            <v>44734</v>
          </cell>
          <cell r="K10397">
            <v>44767</v>
          </cell>
          <cell r="L10397">
            <v>44960</v>
          </cell>
          <cell r="M10397">
            <v>44726</v>
          </cell>
          <cell r="N10397">
            <v>44960</v>
          </cell>
          <cell r="O10397" t="str">
            <v>630</v>
          </cell>
          <cell r="P10397" t="str">
            <v>OTHR</v>
          </cell>
          <cell r="Q10397" t="str">
            <v>E - Schd Compl Yr 0</v>
          </cell>
          <cell r="R10397" t="str">
            <v>ORAS NOCO ATCO</v>
          </cell>
          <cell r="S10397" t="str">
            <v>HFTD 2</v>
          </cell>
        </row>
        <row r="10398">
          <cell r="B10398" t="str">
            <v>121532942</v>
          </cell>
          <cell r="C10398" t="str">
            <v>011/212</v>
          </cell>
          <cell r="D10398" t="str">
            <v>T0 EI GLENN #3 11/212 RPL POLE</v>
          </cell>
          <cell r="E10398" t="str">
            <v>TABLEMTN</v>
          </cell>
          <cell r="F10398" t="str">
            <v>ETL.6940</v>
          </cell>
          <cell r="G10398" t="str">
            <v>.POLE.WOOD</v>
          </cell>
          <cell r="H10398">
            <v>44361</v>
          </cell>
          <cell r="I10398">
            <v>44361</v>
          </cell>
          <cell r="J10398">
            <v>44633</v>
          </cell>
          <cell r="K10398">
            <v>44676</v>
          </cell>
          <cell r="M10398">
            <v>44726</v>
          </cell>
          <cell r="N10398">
            <v>44725</v>
          </cell>
          <cell r="O10398" t="str">
            <v>372</v>
          </cell>
          <cell r="P10398" t="str">
            <v>INSP</v>
          </cell>
          <cell r="Q10398" t="str">
            <v>E - Schd Compl Yr 0</v>
          </cell>
          <cell r="R10398" t="str">
            <v>ORAS NOCO ATCO</v>
          </cell>
          <cell r="S10398" t="str">
            <v>Remove</v>
          </cell>
        </row>
        <row r="10399">
          <cell r="B10399" t="str">
            <v>121532952</v>
          </cell>
          <cell r="C10399" t="str">
            <v>010/102</v>
          </cell>
          <cell r="D10399" t="str">
            <v>EI T2 PIT #5-RND MTN #1 10/102 RPL STRW</v>
          </cell>
          <cell r="E10399" t="str">
            <v>TABLEMTN</v>
          </cell>
          <cell r="F10399" t="str">
            <v>ETL.5420</v>
          </cell>
          <cell r="G10399" t="str">
            <v>.POLE.WDPS</v>
          </cell>
          <cell r="H10399">
            <v>44361</v>
          </cell>
          <cell r="I10399">
            <v>44361</v>
          </cell>
          <cell r="J10399">
            <v>44755</v>
          </cell>
          <cell r="K10399">
            <v>44791</v>
          </cell>
          <cell r="L10399">
            <v>45043</v>
          </cell>
          <cell r="M10399">
            <v>44726</v>
          </cell>
          <cell r="N10399">
            <v>44750</v>
          </cell>
          <cell r="O10399" t="str">
            <v>372</v>
          </cell>
          <cell r="P10399" t="str">
            <v>INSP</v>
          </cell>
          <cell r="Q10399" t="str">
            <v>E - Schd Compl Yr 0</v>
          </cell>
          <cell r="R10399" t="str">
            <v>ORAS NOCO ATCO</v>
          </cell>
          <cell r="S10399" t="str">
            <v>HFTD 2</v>
          </cell>
        </row>
        <row r="10400">
          <cell r="B10400" t="str">
            <v>121533019</v>
          </cell>
          <cell r="C10400" t="str">
            <v>008/005</v>
          </cell>
          <cell r="D10400" t="str">
            <v>DI LAYTONVILLE-COVELO 8/5 RPR STRW</v>
          </cell>
          <cell r="E10400" t="str">
            <v>WILLITS</v>
          </cell>
          <cell r="F10400" t="str">
            <v>ETL.7390</v>
          </cell>
          <cell r="G10400" t="str">
            <v>ETL.7390_008/005</v>
          </cell>
          <cell r="H10400">
            <v>44361</v>
          </cell>
          <cell r="I10400">
            <v>44361</v>
          </cell>
          <cell r="J10400">
            <v>44714</v>
          </cell>
          <cell r="K10400">
            <v>44734</v>
          </cell>
          <cell r="M10400">
            <v>44726</v>
          </cell>
          <cell r="N10400">
            <v>44725</v>
          </cell>
          <cell r="O10400" t="str">
            <v>372</v>
          </cell>
          <cell r="P10400" t="str">
            <v>OTHR</v>
          </cell>
          <cell r="Q10400" t="str">
            <v>E - Schd Compl Yr 0</v>
          </cell>
          <cell r="R10400" t="str">
            <v>ORAS NOCO NOPT ATCO</v>
          </cell>
          <cell r="S10400" t="str">
            <v>HFRA</v>
          </cell>
        </row>
        <row r="10401">
          <cell r="B10401" t="str">
            <v>121533134</v>
          </cell>
          <cell r="C10401" t="str">
            <v>091/004B</v>
          </cell>
          <cell r="D10401" t="str">
            <v>T2 WV HUMBOLDT-TRINITY 91/4 RPR SPLW</v>
          </cell>
          <cell r="E10401" t="str">
            <v>EUREKA</v>
          </cell>
          <cell r="F10401" t="str">
            <v>ETL.1820</v>
          </cell>
          <cell r="G10401" t="str">
            <v>.INSL.NCER</v>
          </cell>
          <cell r="H10401">
            <v>44361</v>
          </cell>
          <cell r="I10401">
            <v>44361</v>
          </cell>
          <cell r="J10401">
            <v>44361</v>
          </cell>
          <cell r="M10401">
            <v>44726</v>
          </cell>
          <cell r="N10401">
            <v>44726</v>
          </cell>
          <cell r="O10401" t="str">
            <v>630</v>
          </cell>
          <cell r="P10401" t="str">
            <v>OTHR</v>
          </cell>
          <cell r="Q10401" t="str">
            <v>E - Schd Compl Yr 0</v>
          </cell>
          <cell r="R10401" t="str">
            <v>NOPR ORAS ATCO</v>
          </cell>
          <cell r="S10401" t="str">
            <v>HFTD 2</v>
          </cell>
        </row>
        <row r="10402">
          <cell r="B10402" t="str">
            <v>121533181</v>
          </cell>
          <cell r="C10402" t="str">
            <v>003/055</v>
          </cell>
          <cell r="D10402" t="str">
            <v>EI JEFFERSON-LAS PULGAS 3/55 RPR GYWW</v>
          </cell>
          <cell r="E10402" t="str">
            <v>METCALF</v>
          </cell>
          <cell r="F10402" t="str">
            <v>ETL.7200</v>
          </cell>
          <cell r="G10402" t="str">
            <v>ETL.7200_003/055</v>
          </cell>
          <cell r="H10402">
            <v>44361</v>
          </cell>
          <cell r="I10402">
            <v>44361</v>
          </cell>
          <cell r="J10402">
            <v>44361</v>
          </cell>
          <cell r="M10402">
            <v>44726</v>
          </cell>
          <cell r="O10402" t="str">
            <v>630</v>
          </cell>
          <cell r="P10402" t="str">
            <v>INSP</v>
          </cell>
          <cell r="Q10402" t="str">
            <v>E - Schd Compl Yr 0</v>
          </cell>
          <cell r="R10402" t="str">
            <v>OSNO ATCO</v>
          </cell>
          <cell r="S10402" t="str">
            <v>Non-HFTD</v>
          </cell>
        </row>
        <row r="10403">
          <cell r="B10403" t="str">
            <v>121533210</v>
          </cell>
          <cell r="C10403" t="str">
            <v>016/006</v>
          </cell>
          <cell r="D10403" t="str">
            <v>T2 DI HMBLDT BY-RIO DL JCT 16/6 RPL INSW</v>
          </cell>
          <cell r="E10403" t="str">
            <v>EUREKA</v>
          </cell>
          <cell r="F10403" t="str">
            <v>ETL.7100</v>
          </cell>
          <cell r="G10403" t="str">
            <v>.INSL.NCER</v>
          </cell>
          <cell r="H10403">
            <v>44361</v>
          </cell>
          <cell r="I10403">
            <v>44361</v>
          </cell>
          <cell r="J10403">
            <v>44675</v>
          </cell>
          <cell r="K10403">
            <v>44698</v>
          </cell>
          <cell r="M10403">
            <v>44726</v>
          </cell>
          <cell r="N10403">
            <v>44678</v>
          </cell>
          <cell r="O10403" t="str">
            <v>508</v>
          </cell>
          <cell r="P10403" t="str">
            <v/>
          </cell>
          <cell r="Q10403" t="str">
            <v>E - Schd Compl Yr 0</v>
          </cell>
          <cell r="R10403" t="str">
            <v>ORAS NOCO NOPT ATCO</v>
          </cell>
          <cell r="S10403" t="str">
            <v>HFTD 2</v>
          </cell>
        </row>
        <row r="10404">
          <cell r="B10404" t="str">
            <v>121533232</v>
          </cell>
          <cell r="C10404" t="str">
            <v>004/019</v>
          </cell>
          <cell r="D10404" t="str">
            <v>DI FULTON-MOLINO-COTATI 4/19 RPLC SPLW</v>
          </cell>
          <cell r="E10404" t="str">
            <v>LAKEVLLE</v>
          </cell>
          <cell r="F10404" t="str">
            <v>ETL.6910</v>
          </cell>
          <cell r="G10404" t="str">
            <v>ETL.6910_004/019</v>
          </cell>
          <cell r="H10404">
            <v>44361</v>
          </cell>
          <cell r="I10404">
            <v>44361</v>
          </cell>
          <cell r="J10404">
            <v>44361</v>
          </cell>
          <cell r="M10404">
            <v>44726</v>
          </cell>
          <cell r="O10404" t="str">
            <v>630</v>
          </cell>
          <cell r="P10404" t="str">
            <v>OTHR</v>
          </cell>
          <cell r="Q10404" t="str">
            <v>E - Schd Compl Yr 0</v>
          </cell>
          <cell r="R10404" t="str">
            <v>OSNO ATCO</v>
          </cell>
          <cell r="S10404" t="str">
            <v>Non-HFTD</v>
          </cell>
        </row>
        <row r="10405">
          <cell r="B10405" t="str">
            <v>121533245</v>
          </cell>
          <cell r="C10405" t="str">
            <v>012/294</v>
          </cell>
          <cell r="D10405" t="str">
            <v>DI COTTONWOOD-BENTON #1 12/294 RPR GYWW</v>
          </cell>
          <cell r="E10405" t="str">
            <v>TABLEMTN</v>
          </cell>
          <cell r="F10405" t="str">
            <v>ETL.6640</v>
          </cell>
          <cell r="G10405" t="str">
            <v>ETL.6640_012/294</v>
          </cell>
          <cell r="H10405">
            <v>44361</v>
          </cell>
          <cell r="I10405">
            <v>44361</v>
          </cell>
          <cell r="J10405">
            <v>44361</v>
          </cell>
          <cell r="M10405">
            <v>44726</v>
          </cell>
          <cell r="O10405" t="str">
            <v>630</v>
          </cell>
          <cell r="P10405" t="str">
            <v>OTHR</v>
          </cell>
          <cell r="Q10405" t="str">
            <v>E - Schd Compl Yr 0</v>
          </cell>
          <cell r="R10405" t="str">
            <v>OSNO ATCO</v>
          </cell>
          <cell r="S10405" t="str">
            <v>Non-HFTD</v>
          </cell>
        </row>
        <row r="10406">
          <cell r="B10406" t="str">
            <v>121533291</v>
          </cell>
          <cell r="C10406" t="str">
            <v>011/211</v>
          </cell>
          <cell r="D10406" t="str">
            <v>EI GLENN #3  11/211 RPL POLE</v>
          </cell>
          <cell r="E10406" t="str">
            <v>TABLEMTN</v>
          </cell>
          <cell r="F10406" t="str">
            <v>ETL.6940</v>
          </cell>
          <cell r="G10406" t="str">
            <v>ETL.6940_011/211</v>
          </cell>
          <cell r="H10406">
            <v>44361</v>
          </cell>
          <cell r="I10406">
            <v>44361</v>
          </cell>
          <cell r="J10406">
            <v>44633</v>
          </cell>
          <cell r="K10406">
            <v>44641</v>
          </cell>
          <cell r="M10406">
            <v>44726</v>
          </cell>
          <cell r="N10406">
            <v>44725</v>
          </cell>
          <cell r="O10406" t="str">
            <v>372</v>
          </cell>
          <cell r="P10406" t="str">
            <v>INSP</v>
          </cell>
          <cell r="Q10406" t="str">
            <v>E - Schd Compl Yr 0</v>
          </cell>
          <cell r="R10406" t="str">
            <v>ORAS NOCO ATCO</v>
          </cell>
          <cell r="S10406" t="str">
            <v>Non-HFTD</v>
          </cell>
        </row>
        <row r="10407">
          <cell r="B10407" t="str">
            <v>121533295</v>
          </cell>
          <cell r="C10407" t="str">
            <v>005/116</v>
          </cell>
          <cell r="D10407" t="str">
            <v>T0 EI NICOLAUS-CATLETT JCT 5/116 RMV VEG</v>
          </cell>
          <cell r="E10407" t="str">
            <v>SACTO</v>
          </cell>
          <cell r="F10407" t="str">
            <v>ETL.7680</v>
          </cell>
          <cell r="G10407" t="str">
            <v>.POLE.NWOD</v>
          </cell>
          <cell r="H10407">
            <v>44361</v>
          </cell>
          <cell r="I10407">
            <v>44361</v>
          </cell>
          <cell r="J10407">
            <v>44587</v>
          </cell>
          <cell r="K10407">
            <v>44587</v>
          </cell>
          <cell r="M10407">
            <v>44726</v>
          </cell>
          <cell r="O10407" t="str">
            <v>564</v>
          </cell>
          <cell r="P10407" t="str">
            <v>INSP</v>
          </cell>
          <cell r="Q10407" t="str">
            <v>E - Schd Compl Yr 0</v>
          </cell>
          <cell r="R10407" t="str">
            <v>NOCO ATCO</v>
          </cell>
          <cell r="S10407" t="str">
            <v>Remove</v>
          </cell>
        </row>
        <row r="10408">
          <cell r="B10408" t="str">
            <v>121533303</v>
          </cell>
          <cell r="C10408" t="str">
            <v>010/007</v>
          </cell>
          <cell r="D10408" t="str">
            <v>DI LAYTONVILLE-COVELO 10/7 RPR SPLW</v>
          </cell>
          <cell r="E10408" t="str">
            <v>WILLITS</v>
          </cell>
          <cell r="F10408" t="str">
            <v>ETL.7390</v>
          </cell>
          <cell r="G10408" t="str">
            <v>ETL.7390_010/007</v>
          </cell>
          <cell r="H10408">
            <v>44361</v>
          </cell>
          <cell r="I10408">
            <v>44361</v>
          </cell>
          <cell r="J10408">
            <v>44728</v>
          </cell>
          <cell r="K10408">
            <v>44777</v>
          </cell>
          <cell r="M10408">
            <v>44726</v>
          </cell>
          <cell r="N10408">
            <v>44726</v>
          </cell>
          <cell r="O10408" t="str">
            <v>630</v>
          </cell>
          <cell r="P10408" t="str">
            <v>OTHR</v>
          </cell>
          <cell r="Q10408" t="str">
            <v>E - Schd Compl Yr 0</v>
          </cell>
          <cell r="R10408" t="str">
            <v>ORAS NOCO ATCO</v>
          </cell>
          <cell r="S10408" t="str">
            <v>HFRA</v>
          </cell>
        </row>
        <row r="10409">
          <cell r="B10409" t="str">
            <v>121533332</v>
          </cell>
          <cell r="C10409" t="str">
            <v>005/122</v>
          </cell>
          <cell r="D10409" t="str">
            <v>DI VASCO-HERDLYN 5/122 RPR SPLW</v>
          </cell>
          <cell r="E10409" t="str">
            <v>CONCORD</v>
          </cell>
          <cell r="F10409" t="str">
            <v>ETL.8260</v>
          </cell>
          <cell r="G10409" t="str">
            <v>ETL.8260_005/122</v>
          </cell>
          <cell r="H10409">
            <v>44361</v>
          </cell>
          <cell r="I10409">
            <v>44361</v>
          </cell>
          <cell r="J10409">
            <v>44361</v>
          </cell>
          <cell r="M10409">
            <v>44724</v>
          </cell>
          <cell r="O10409" t="str">
            <v>630</v>
          </cell>
          <cell r="P10409" t="str">
            <v/>
          </cell>
          <cell r="Q10409" t="str">
            <v>E - Schd Compl Yr 0</v>
          </cell>
          <cell r="R10409" t="str">
            <v>OSNO ATCO</v>
          </cell>
          <cell r="S10409" t="str">
            <v>Non-HFTD</v>
          </cell>
        </row>
        <row r="10410">
          <cell r="B10410" t="str">
            <v>121533352</v>
          </cell>
          <cell r="C10410" t="str">
            <v>002/006</v>
          </cell>
          <cell r="D10410" t="str">
            <v>T2 EI MELONES-CURTIS 2/006 RPR STRW</v>
          </cell>
          <cell r="E10410" t="str">
            <v>VICTOR</v>
          </cell>
          <cell r="F10410" t="str">
            <v>ETL.2390</v>
          </cell>
          <cell r="G10410" t="str">
            <v>.POLE.WDPS</v>
          </cell>
          <cell r="H10410">
            <v>44361</v>
          </cell>
          <cell r="I10410">
            <v>44361</v>
          </cell>
          <cell r="J10410">
            <v>44471</v>
          </cell>
          <cell r="K10410">
            <v>44476</v>
          </cell>
          <cell r="M10410">
            <v>44726</v>
          </cell>
          <cell r="N10410">
            <v>44726</v>
          </cell>
          <cell r="O10410" t="str">
            <v>630</v>
          </cell>
          <cell r="P10410" t="str">
            <v>INSP</v>
          </cell>
          <cell r="Q10410" t="str">
            <v>E - Schd Compl Yr 0</v>
          </cell>
          <cell r="R10410" t="str">
            <v>ORAS NOCO ATCO</v>
          </cell>
          <cell r="S10410" t="str">
            <v>HFTD 2</v>
          </cell>
        </row>
        <row r="10411">
          <cell r="B10411" t="str">
            <v>121533355</v>
          </cell>
          <cell r="C10411" t="str">
            <v>003/000</v>
          </cell>
          <cell r="D10411" t="str">
            <v>T2 EI MELONES-CURTIS 3/000 RPL INSW</v>
          </cell>
          <cell r="E10411" t="str">
            <v>VICTOR</v>
          </cell>
          <cell r="F10411" t="str">
            <v>ETL.2390</v>
          </cell>
          <cell r="G10411" t="str">
            <v>.INSL.NCER</v>
          </cell>
          <cell r="H10411">
            <v>44361</v>
          </cell>
          <cell r="I10411">
            <v>44361</v>
          </cell>
          <cell r="J10411">
            <v>44361</v>
          </cell>
          <cell r="L10411">
            <v>45072</v>
          </cell>
          <cell r="M10411">
            <v>44726</v>
          </cell>
          <cell r="N10411">
            <v>44702</v>
          </cell>
          <cell r="O10411" t="str">
            <v>508</v>
          </cell>
          <cell r="P10411" t="str">
            <v>INSP</v>
          </cell>
          <cell r="Q10411" t="str">
            <v>E - Schd Compl Yr 0</v>
          </cell>
          <cell r="R10411" t="str">
            <v>NOPR ORAS ATCO</v>
          </cell>
          <cell r="S10411" t="str">
            <v>HFTD 2</v>
          </cell>
        </row>
        <row r="10412">
          <cell r="B10412" t="str">
            <v>121533356</v>
          </cell>
          <cell r="C10412" t="str">
            <v>002/007</v>
          </cell>
          <cell r="D10412" t="str">
            <v>T2 EI MELONES-CURTIS 2/007 RPL STRW</v>
          </cell>
          <cell r="E10412" t="str">
            <v>VICTOR</v>
          </cell>
          <cell r="F10412" t="str">
            <v>ETL.2390</v>
          </cell>
          <cell r="G10412" t="str">
            <v>.POLE.WDPS</v>
          </cell>
          <cell r="H10412">
            <v>44361</v>
          </cell>
          <cell r="I10412">
            <v>44361</v>
          </cell>
          <cell r="J10412">
            <v>44361</v>
          </cell>
          <cell r="L10412">
            <v>45073</v>
          </cell>
          <cell r="M10412">
            <v>44726</v>
          </cell>
          <cell r="N10412">
            <v>44725</v>
          </cell>
          <cell r="O10412" t="str">
            <v>372</v>
          </cell>
          <cell r="P10412" t="str">
            <v>INSP</v>
          </cell>
          <cell r="Q10412" t="str">
            <v>E - Schd Compl Yr 0</v>
          </cell>
          <cell r="R10412" t="str">
            <v>NOPR ORAS ATCO</v>
          </cell>
          <cell r="S10412" t="str">
            <v>HFTD 2</v>
          </cell>
        </row>
        <row r="10413">
          <cell r="B10413" t="str">
            <v>121533382</v>
          </cell>
          <cell r="C10413" t="str">
            <v>002/006</v>
          </cell>
          <cell r="D10413" t="str">
            <v>T2 EI MELONES-CURTIS 2/6 RPL X-BRACE</v>
          </cell>
          <cell r="E10413" t="str">
            <v>VICTOR</v>
          </cell>
          <cell r="F10413" t="str">
            <v>ETL.2390</v>
          </cell>
          <cell r="G10413" t="str">
            <v>.POLE.WDPS</v>
          </cell>
          <cell r="H10413">
            <v>44361</v>
          </cell>
          <cell r="I10413">
            <v>44361</v>
          </cell>
          <cell r="J10413">
            <v>44471</v>
          </cell>
          <cell r="K10413">
            <v>44475</v>
          </cell>
          <cell r="M10413">
            <v>44726</v>
          </cell>
          <cell r="N10413">
            <v>44726</v>
          </cell>
          <cell r="O10413" t="str">
            <v>630</v>
          </cell>
          <cell r="P10413" t="str">
            <v>INSP</v>
          </cell>
          <cell r="Q10413" t="str">
            <v>E - Schd Compl Yr 0</v>
          </cell>
          <cell r="R10413" t="str">
            <v>ORAS NOCO ATCO</v>
          </cell>
          <cell r="S10413" t="str">
            <v>HFTD 2</v>
          </cell>
        </row>
        <row r="10414">
          <cell r="B10414" t="str">
            <v>121533383</v>
          </cell>
          <cell r="C10414" t="str">
            <v>002/007</v>
          </cell>
          <cell r="D10414" t="str">
            <v>T2 EI MELONES-CURTIS 2/007 RPL STRW</v>
          </cell>
          <cell r="E10414" t="str">
            <v>VICTOR</v>
          </cell>
          <cell r="F10414" t="str">
            <v>ETL.2390</v>
          </cell>
          <cell r="G10414" t="str">
            <v>.POLE.WDPS</v>
          </cell>
          <cell r="H10414">
            <v>44361</v>
          </cell>
          <cell r="I10414">
            <v>44361</v>
          </cell>
          <cell r="J10414">
            <v>44361</v>
          </cell>
          <cell r="L10414">
            <v>45073</v>
          </cell>
          <cell r="M10414">
            <v>44726</v>
          </cell>
          <cell r="N10414">
            <v>44725</v>
          </cell>
          <cell r="O10414" t="str">
            <v>372</v>
          </cell>
          <cell r="P10414" t="str">
            <v>INSP</v>
          </cell>
          <cell r="Q10414" t="str">
            <v>E - Schd Compl Yr 0</v>
          </cell>
          <cell r="R10414" t="str">
            <v>NOPR ORAS ATCO</v>
          </cell>
          <cell r="S10414" t="str">
            <v>HFTD 2</v>
          </cell>
        </row>
        <row r="10415">
          <cell r="B10415" t="str">
            <v>121533385</v>
          </cell>
          <cell r="C10415" t="str">
            <v>002/006</v>
          </cell>
          <cell r="D10415" t="str">
            <v>T2 EI MELONES-CURTIS 2/006 RPL INSW</v>
          </cell>
          <cell r="E10415" t="str">
            <v>VICTOR</v>
          </cell>
          <cell r="F10415" t="str">
            <v>ETL.2390</v>
          </cell>
          <cell r="G10415" t="str">
            <v>.INSL.NCER</v>
          </cell>
          <cell r="H10415">
            <v>44361</v>
          </cell>
          <cell r="I10415">
            <v>44361</v>
          </cell>
          <cell r="J10415">
            <v>44518</v>
          </cell>
          <cell r="K10415">
            <v>44538</v>
          </cell>
          <cell r="M10415">
            <v>44726</v>
          </cell>
          <cell r="N10415">
            <v>44702</v>
          </cell>
          <cell r="O10415" t="str">
            <v>508</v>
          </cell>
          <cell r="P10415" t="str">
            <v>INSP</v>
          </cell>
          <cell r="Q10415" t="str">
            <v>E - Schd Compl Yr 0</v>
          </cell>
          <cell r="R10415" t="str">
            <v>ORAS NOCO ATCO</v>
          </cell>
          <cell r="S10415" t="str">
            <v>HFTD 2</v>
          </cell>
        </row>
        <row r="10416">
          <cell r="B10416" t="str">
            <v>121533457</v>
          </cell>
          <cell r="C10416" t="str">
            <v>005/114</v>
          </cell>
          <cell r="D10416" t="str">
            <v>EI NICOLAUS-CATLETT JCT 5/114 RPL STRW</v>
          </cell>
          <cell r="E10416" t="str">
            <v>SACTO</v>
          </cell>
          <cell r="F10416" t="str">
            <v>ETL.7680</v>
          </cell>
          <cell r="G10416" t="str">
            <v>ETL.7680_005/114</v>
          </cell>
          <cell r="H10416">
            <v>44361</v>
          </cell>
          <cell r="I10416">
            <v>44361</v>
          </cell>
          <cell r="J10416">
            <v>44361</v>
          </cell>
          <cell r="L10416">
            <v>44984</v>
          </cell>
          <cell r="M10416">
            <v>44726</v>
          </cell>
          <cell r="N10416">
            <v>44798</v>
          </cell>
          <cell r="O10416" t="str">
            <v>372</v>
          </cell>
          <cell r="P10416" t="str">
            <v>INSP</v>
          </cell>
          <cell r="Q10416" t="str">
            <v>E - Schd Compl Yr 0</v>
          </cell>
          <cell r="R10416" t="str">
            <v>NOPR ORAS ATCO</v>
          </cell>
          <cell r="S10416" t="str">
            <v>Non-HFTD</v>
          </cell>
        </row>
        <row r="10417">
          <cell r="B10417" t="str">
            <v>121533553</v>
          </cell>
          <cell r="C10417" t="str">
            <v>010/099</v>
          </cell>
          <cell r="D10417" t="str">
            <v>EI T2 PIT #5-RND MTN  #1 10/99 RPL HRDW</v>
          </cell>
          <cell r="E10417" t="str">
            <v>TABLEMTN</v>
          </cell>
          <cell r="F10417" t="str">
            <v>ETL.5420</v>
          </cell>
          <cell r="G10417" t="str">
            <v>.POLE.WDPS</v>
          </cell>
          <cell r="H10417">
            <v>44361</v>
          </cell>
          <cell r="I10417">
            <v>44361</v>
          </cell>
          <cell r="J10417">
            <v>44404</v>
          </cell>
          <cell r="K10417">
            <v>44412</v>
          </cell>
          <cell r="M10417">
            <v>44726</v>
          </cell>
          <cell r="N10417">
            <v>44726</v>
          </cell>
          <cell r="O10417" t="str">
            <v>630</v>
          </cell>
          <cell r="P10417" t="str">
            <v>INSP</v>
          </cell>
          <cell r="Q10417" t="str">
            <v>E - Schd Compl Yr 0</v>
          </cell>
          <cell r="R10417" t="str">
            <v>ORAS NOCO ATCO</v>
          </cell>
          <cell r="S10417" t="str">
            <v>HFTD 2</v>
          </cell>
        </row>
        <row r="10418">
          <cell r="B10418" t="str">
            <v>121533565</v>
          </cell>
          <cell r="C10418" t="str">
            <v>010/092</v>
          </cell>
          <cell r="D10418" t="str">
            <v>T2 DI CRAG VIEW-CASCADE 10/92L RPL STRW</v>
          </cell>
          <cell r="E10418" t="str">
            <v>TABLEMTN</v>
          </cell>
          <cell r="F10418" t="str">
            <v>ETL.1350</v>
          </cell>
          <cell r="G10418" t="str">
            <v>.POLE.WDPS</v>
          </cell>
          <cell r="H10418">
            <v>44361</v>
          </cell>
          <cell r="I10418">
            <v>44355</v>
          </cell>
          <cell r="J10418">
            <v>44355</v>
          </cell>
          <cell r="L10418">
            <v>45109</v>
          </cell>
          <cell r="M10418">
            <v>44720</v>
          </cell>
          <cell r="N10418">
            <v>44721</v>
          </cell>
          <cell r="O10418" t="str">
            <v>372</v>
          </cell>
          <cell r="P10418" t="str">
            <v>OTHR</v>
          </cell>
          <cell r="Q10418" t="str">
            <v>E - Schd Compl Yr 0</v>
          </cell>
          <cell r="R10418" t="str">
            <v>NOPR ORAS ATCO</v>
          </cell>
          <cell r="S10418" t="str">
            <v>HFTD 2</v>
          </cell>
        </row>
        <row r="10419">
          <cell r="B10419" t="str">
            <v>121533625</v>
          </cell>
          <cell r="C10419" t="str">
            <v>013/109</v>
          </cell>
          <cell r="D10419" t="str">
            <v>DI IGNACIO-ALTO 13/109 RPLC INSW</v>
          </cell>
          <cell r="E10419" t="str">
            <v>LAKEVLLE</v>
          </cell>
          <cell r="F10419" t="str">
            <v>ETL.7150</v>
          </cell>
          <cell r="G10419" t="str">
            <v>ETL.7150_013/109</v>
          </cell>
          <cell r="H10419">
            <v>44361</v>
          </cell>
          <cell r="I10419">
            <v>44361</v>
          </cell>
          <cell r="J10419">
            <v>44361</v>
          </cell>
          <cell r="L10419">
            <v>45077</v>
          </cell>
          <cell r="M10419">
            <v>44726</v>
          </cell>
          <cell r="N10419">
            <v>44726</v>
          </cell>
          <cell r="O10419" t="str">
            <v>508</v>
          </cell>
          <cell r="P10419" t="str">
            <v>OTHR</v>
          </cell>
          <cell r="Q10419" t="str">
            <v>E - Schd Compl Yr 0</v>
          </cell>
          <cell r="R10419" t="str">
            <v>NOPR ORAS NOPT ATCO</v>
          </cell>
          <cell r="S10419" t="str">
            <v>Non-HFTD</v>
          </cell>
        </row>
        <row r="10420">
          <cell r="B10420" t="str">
            <v>121533665</v>
          </cell>
          <cell r="C10420" t="str">
            <v>000/019</v>
          </cell>
          <cell r="D10420" t="str">
            <v>T2 DI COLGATE-CHALLENGE 000/019 RPL PL</v>
          </cell>
          <cell r="E10420" t="str">
            <v>SACTO</v>
          </cell>
          <cell r="F10420" t="str">
            <v>ETL.6480</v>
          </cell>
          <cell r="G10420" t="str">
            <v>.POLE.WOOD</v>
          </cell>
          <cell r="H10420">
            <v>44361</v>
          </cell>
          <cell r="I10420">
            <v>44356</v>
          </cell>
          <cell r="J10420">
            <v>44356</v>
          </cell>
          <cell r="L10420">
            <v>45120</v>
          </cell>
          <cell r="M10420">
            <v>44721</v>
          </cell>
          <cell r="N10420">
            <v>44720</v>
          </cell>
          <cell r="O10420" t="str">
            <v>372</v>
          </cell>
          <cell r="P10420" t="str">
            <v>OTHR</v>
          </cell>
          <cell r="Q10420" t="str">
            <v>E - Schd Compl Yr 0</v>
          </cell>
          <cell r="R10420" t="str">
            <v>NOPR ORAS OSTS</v>
          </cell>
          <cell r="S10420" t="str">
            <v>HFTD 2</v>
          </cell>
        </row>
        <row r="10421">
          <cell r="B10421" t="str">
            <v>121533716</v>
          </cell>
          <cell r="C10421" t="str">
            <v>003/054</v>
          </cell>
          <cell r="D10421" t="str">
            <v>EI JEFFERSON-LAS PULGAS 3/54 RPR GYWW</v>
          </cell>
          <cell r="E10421" t="str">
            <v>METCALF</v>
          </cell>
          <cell r="F10421" t="str">
            <v>ETL.7200</v>
          </cell>
          <cell r="G10421" t="str">
            <v>ETL.7200_003/054</v>
          </cell>
          <cell r="H10421">
            <v>44361</v>
          </cell>
          <cell r="I10421">
            <v>44361</v>
          </cell>
          <cell r="J10421">
            <v>44361</v>
          </cell>
          <cell r="M10421">
            <v>44726</v>
          </cell>
          <cell r="O10421" t="str">
            <v>630</v>
          </cell>
          <cell r="P10421" t="str">
            <v>INSP</v>
          </cell>
          <cell r="Q10421" t="str">
            <v>E - Schd Compl Yr 0</v>
          </cell>
          <cell r="R10421" t="str">
            <v>OSNO ATCO</v>
          </cell>
          <cell r="S10421" t="str">
            <v>Non-HFTD</v>
          </cell>
        </row>
        <row r="10422">
          <cell r="B10422" t="str">
            <v>121533835</v>
          </cell>
          <cell r="C10422" t="str">
            <v>053/473</v>
          </cell>
          <cell r="D10422" t="str">
            <v>T2 DI PIT #1 CTNWD 53/473 RPR FOND</v>
          </cell>
          <cell r="E10422" t="str">
            <v>TABLEMTN</v>
          </cell>
          <cell r="F10422" t="str">
            <v>ETL.5390</v>
          </cell>
          <cell r="G10422" t="str">
            <v>.TOWR</v>
          </cell>
          <cell r="H10422">
            <v>44361</v>
          </cell>
          <cell r="I10422">
            <v>44357</v>
          </cell>
          <cell r="J10422">
            <v>44624</v>
          </cell>
          <cell r="K10422">
            <v>44648</v>
          </cell>
          <cell r="M10422">
            <v>44722</v>
          </cell>
          <cell r="N10422">
            <v>44722</v>
          </cell>
          <cell r="O10422" t="str">
            <v>543</v>
          </cell>
          <cell r="P10422" t="str">
            <v>OTHR</v>
          </cell>
          <cell r="Q10422" t="str">
            <v>E - Schd Compl Yr 0</v>
          </cell>
          <cell r="R10422" t="str">
            <v>ORAS NOCO ATCO</v>
          </cell>
          <cell r="S10422" t="str">
            <v>HFTD 2</v>
          </cell>
        </row>
        <row r="10423">
          <cell r="B10423" t="str">
            <v>121533919</v>
          </cell>
          <cell r="C10423" t="str">
            <v>002/059</v>
          </cell>
          <cell r="D10423" t="str">
            <v>DI VASCO-HERDLYN 2/59 RPR SPLW</v>
          </cell>
          <cell r="E10423" t="str">
            <v>CONCORD</v>
          </cell>
          <cell r="F10423" t="str">
            <v>ETL.8260</v>
          </cell>
          <cell r="G10423" t="str">
            <v>ETL.8260_002/059</v>
          </cell>
          <cell r="H10423">
            <v>44361</v>
          </cell>
          <cell r="I10423">
            <v>44361</v>
          </cell>
          <cell r="J10423">
            <v>44361</v>
          </cell>
          <cell r="M10423">
            <v>44724</v>
          </cell>
          <cell r="O10423" t="str">
            <v>630</v>
          </cell>
          <cell r="P10423" t="str">
            <v/>
          </cell>
          <cell r="Q10423" t="str">
            <v>E - Schd Compl Yr 0</v>
          </cell>
          <cell r="R10423" t="str">
            <v>OSNO ATCO</v>
          </cell>
          <cell r="S10423" t="str">
            <v>Non-HFTD</v>
          </cell>
        </row>
        <row r="10424">
          <cell r="B10424" t="str">
            <v>121534003</v>
          </cell>
          <cell r="C10424" t="str">
            <v>093/006</v>
          </cell>
          <cell r="D10424" t="str">
            <v>T2 DI HUMBOLDT-TRINITY 93/6 RPL INSW</v>
          </cell>
          <cell r="E10424" t="str">
            <v>EUREKA</v>
          </cell>
          <cell r="F10424" t="str">
            <v>ETL.1820</v>
          </cell>
          <cell r="G10424" t="str">
            <v>.INSL.NCER</v>
          </cell>
          <cell r="H10424">
            <v>44361</v>
          </cell>
          <cell r="I10424">
            <v>44356</v>
          </cell>
          <cell r="J10424">
            <v>44643</v>
          </cell>
          <cell r="K10424">
            <v>44655</v>
          </cell>
          <cell r="M10424">
            <v>44721</v>
          </cell>
          <cell r="N10424">
            <v>44699</v>
          </cell>
          <cell r="O10424" t="str">
            <v>508</v>
          </cell>
          <cell r="P10424" t="str">
            <v/>
          </cell>
          <cell r="Q10424" t="str">
            <v>E - Schd Compl Yr 0</v>
          </cell>
          <cell r="R10424" t="str">
            <v>ORAS NOCO ATCO</v>
          </cell>
          <cell r="S10424" t="str">
            <v>HFTD 2</v>
          </cell>
        </row>
        <row r="10425">
          <cell r="B10425" t="str">
            <v>121534065</v>
          </cell>
          <cell r="C10425" t="str">
            <v>006/121</v>
          </cell>
          <cell r="D10425" t="str">
            <v>EI NICOLAUS-CATLETT JCT 6/121 RPL STRW</v>
          </cell>
          <cell r="E10425" t="str">
            <v>SACTO</v>
          </cell>
          <cell r="F10425" t="str">
            <v>ETL.7680</v>
          </cell>
          <cell r="G10425" t="str">
            <v>ETL.7680_006/121</v>
          </cell>
          <cell r="H10425">
            <v>44361</v>
          </cell>
          <cell r="I10425">
            <v>44361</v>
          </cell>
          <cell r="J10425">
            <v>44361</v>
          </cell>
          <cell r="L10425">
            <v>44984</v>
          </cell>
          <cell r="M10425">
            <v>44726</v>
          </cell>
          <cell r="N10425">
            <v>44798</v>
          </cell>
          <cell r="O10425" t="str">
            <v>372</v>
          </cell>
          <cell r="P10425" t="str">
            <v>INSP</v>
          </cell>
          <cell r="Q10425" t="str">
            <v>E - Schd Compl Yr 0</v>
          </cell>
          <cell r="R10425" t="str">
            <v>NOPR ORAS ATCO</v>
          </cell>
          <cell r="S10425" t="str">
            <v>Non-HFTD</v>
          </cell>
        </row>
        <row r="10426">
          <cell r="B10426" t="str">
            <v>121534076</v>
          </cell>
          <cell r="C10426" t="str">
            <v>014/326</v>
          </cell>
          <cell r="D10426" t="str">
            <v>T2 DI DRUM-GRASS VLY-WMR 14/326 RPR JUMW</v>
          </cell>
          <cell r="E10426" t="str">
            <v>SACTO</v>
          </cell>
          <cell r="F10426" t="str">
            <v>ETL.6760</v>
          </cell>
          <cell r="G10426" t="str">
            <v>.INSL.CERA</v>
          </cell>
          <cell r="H10426">
            <v>44361</v>
          </cell>
          <cell r="I10426">
            <v>44357</v>
          </cell>
          <cell r="J10426">
            <v>44357</v>
          </cell>
          <cell r="L10426">
            <v>45118</v>
          </cell>
          <cell r="M10426">
            <v>44722</v>
          </cell>
          <cell r="N10426">
            <v>44722</v>
          </cell>
          <cell r="O10426" t="str">
            <v>630</v>
          </cell>
          <cell r="P10426" t="str">
            <v>OTHR</v>
          </cell>
          <cell r="Q10426" t="str">
            <v>E - Schd Compl Yr 0</v>
          </cell>
          <cell r="R10426" t="str">
            <v>NOPR ORAS ATCO</v>
          </cell>
          <cell r="S10426" t="str">
            <v>HFTD 2</v>
          </cell>
        </row>
        <row r="10427">
          <cell r="B10427" t="str">
            <v>121534104</v>
          </cell>
          <cell r="C10427" t="str">
            <v>006/133</v>
          </cell>
          <cell r="D10427" t="str">
            <v>EI NICOLAUS-MARYSVILLE 6/133 RPR GYWW</v>
          </cell>
          <cell r="E10427" t="str">
            <v>SACTO</v>
          </cell>
          <cell r="F10427" t="str">
            <v>ETL.7690</v>
          </cell>
          <cell r="G10427" t="str">
            <v>ETL.7690_006/133</v>
          </cell>
          <cell r="H10427">
            <v>44361</v>
          </cell>
          <cell r="I10427">
            <v>44361</v>
          </cell>
          <cell r="J10427">
            <v>44361</v>
          </cell>
          <cell r="M10427">
            <v>44726</v>
          </cell>
          <cell r="O10427" t="str">
            <v>630</v>
          </cell>
          <cell r="P10427" t="str">
            <v>INSP</v>
          </cell>
          <cell r="Q10427" t="str">
            <v>E - Schd Compl Yr 0</v>
          </cell>
          <cell r="R10427" t="str">
            <v>OSNO ATCO</v>
          </cell>
          <cell r="S10427" t="str">
            <v>Non-HFTD</v>
          </cell>
        </row>
        <row r="10428">
          <cell r="B10428" t="str">
            <v>121534106</v>
          </cell>
          <cell r="C10428" t="str">
            <v>009/231</v>
          </cell>
          <cell r="D10428" t="str">
            <v>T2 DI CTTNWD BNTN 9/231 RPR GYWW</v>
          </cell>
          <cell r="E10428" t="str">
            <v>TABLEMTN</v>
          </cell>
          <cell r="F10428" t="str">
            <v>ETL.6640</v>
          </cell>
          <cell r="G10428" t="str">
            <v>.POLE.WOOD</v>
          </cell>
          <cell r="H10428">
            <v>44361</v>
          </cell>
          <cell r="I10428">
            <v>44356</v>
          </cell>
          <cell r="J10428">
            <v>44356</v>
          </cell>
          <cell r="L10428">
            <v>45135</v>
          </cell>
          <cell r="M10428">
            <v>44721</v>
          </cell>
          <cell r="N10428">
            <v>44721</v>
          </cell>
          <cell r="O10428" t="str">
            <v>630</v>
          </cell>
          <cell r="P10428" t="str">
            <v/>
          </cell>
          <cell r="Q10428" t="str">
            <v>E - Schd Compl Yr 0</v>
          </cell>
          <cell r="R10428" t="str">
            <v>NOPR ORAS ATCO</v>
          </cell>
          <cell r="S10428" t="str">
            <v>HFTD 2</v>
          </cell>
        </row>
        <row r="10429">
          <cell r="B10429" t="str">
            <v>121534127</v>
          </cell>
          <cell r="C10429" t="str">
            <v>002/039</v>
          </cell>
          <cell r="D10429" t="str">
            <v>EI JEFFERSON-LAS PULGAS 2/39 RPL ANCW</v>
          </cell>
          <cell r="E10429" t="str">
            <v>METCALF</v>
          </cell>
          <cell r="F10429" t="str">
            <v>ETL.7200</v>
          </cell>
          <cell r="G10429" t="str">
            <v>ETL.7200_002/039</v>
          </cell>
          <cell r="H10429">
            <v>44361</v>
          </cell>
          <cell r="I10429">
            <v>44361</v>
          </cell>
          <cell r="J10429">
            <v>44361</v>
          </cell>
          <cell r="M10429">
            <v>44726</v>
          </cell>
          <cell r="N10429">
            <v>44725</v>
          </cell>
          <cell r="O10429" t="str">
            <v>637</v>
          </cell>
          <cell r="P10429" t="str">
            <v>INSP</v>
          </cell>
          <cell r="Q10429" t="str">
            <v>E - Schd Compl Yr 0</v>
          </cell>
          <cell r="R10429" t="str">
            <v>NOPR ORAS ATCO</v>
          </cell>
          <cell r="S10429" t="str">
            <v>Non-HFTD</v>
          </cell>
        </row>
        <row r="10430">
          <cell r="B10430" t="str">
            <v>121534155</v>
          </cell>
          <cell r="C10430" t="str">
            <v>022/104</v>
          </cell>
          <cell r="D10430" t="str">
            <v>T2 DI FULTON-PUEBLO 22/104 RPL HNGR</v>
          </cell>
          <cell r="E10430" t="str">
            <v>LAKEVLLE</v>
          </cell>
          <cell r="F10430" t="str">
            <v>ETL.1600</v>
          </cell>
          <cell r="G10430" t="str">
            <v>.INSL.CERA</v>
          </cell>
          <cell r="H10430">
            <v>44361</v>
          </cell>
          <cell r="I10430">
            <v>44357</v>
          </cell>
          <cell r="J10430">
            <v>44622</v>
          </cell>
          <cell r="K10430">
            <v>44643</v>
          </cell>
          <cell r="M10430">
            <v>44722</v>
          </cell>
          <cell r="N10430">
            <v>44722</v>
          </cell>
          <cell r="O10430" t="str">
            <v>543</v>
          </cell>
          <cell r="P10430" t="str">
            <v/>
          </cell>
          <cell r="Q10430" t="str">
            <v>E - Schd Compl Yr 0</v>
          </cell>
          <cell r="R10430" t="str">
            <v>ORAS NOCO ATCO</v>
          </cell>
          <cell r="S10430" t="str">
            <v>HFTD 2</v>
          </cell>
        </row>
        <row r="10431">
          <cell r="B10431" t="str">
            <v>121534205</v>
          </cell>
          <cell r="C10431" t="str">
            <v>022/104</v>
          </cell>
          <cell r="D10431" t="str">
            <v>T2 DI FULTON-PUEBLO 22/104 RPL INSS</v>
          </cell>
          <cell r="E10431" t="str">
            <v>LAKEVLLE</v>
          </cell>
          <cell r="F10431" t="str">
            <v>ETL.1600</v>
          </cell>
          <cell r="G10431" t="str">
            <v>.INSL.CERA</v>
          </cell>
          <cell r="H10431">
            <v>44361</v>
          </cell>
          <cell r="I10431">
            <v>44357</v>
          </cell>
          <cell r="J10431">
            <v>44622</v>
          </cell>
          <cell r="K10431">
            <v>44629</v>
          </cell>
          <cell r="M10431">
            <v>44722</v>
          </cell>
          <cell r="N10431">
            <v>44722</v>
          </cell>
          <cell r="O10431" t="str">
            <v>532</v>
          </cell>
          <cell r="P10431" t="str">
            <v>OTHR</v>
          </cell>
          <cell r="Q10431" t="str">
            <v>E - Schd Compl Yr 0</v>
          </cell>
          <cell r="R10431" t="str">
            <v>ORAS NOCO ATCO</v>
          </cell>
          <cell r="S10431" t="str">
            <v>HFTD 2</v>
          </cell>
        </row>
        <row r="10432">
          <cell r="B10432" t="str">
            <v>121534285</v>
          </cell>
          <cell r="C10432" t="str">
            <v>000/022</v>
          </cell>
          <cell r="D10432" t="str">
            <v>T2 DI COLGATE-CHALLENGE 0/22 RPR STRW</v>
          </cell>
          <cell r="E10432" t="str">
            <v>SACTO</v>
          </cell>
          <cell r="F10432" t="str">
            <v>ETL.6480</v>
          </cell>
          <cell r="G10432" t="str">
            <v>.POLE.WOOD</v>
          </cell>
          <cell r="H10432">
            <v>44361</v>
          </cell>
          <cell r="I10432">
            <v>44356</v>
          </cell>
          <cell r="J10432">
            <v>44428</v>
          </cell>
          <cell r="K10432">
            <v>44440</v>
          </cell>
          <cell r="M10432">
            <v>44721</v>
          </cell>
          <cell r="N10432">
            <v>44721</v>
          </cell>
          <cell r="O10432" t="str">
            <v>630</v>
          </cell>
          <cell r="P10432" t="str">
            <v/>
          </cell>
          <cell r="Q10432" t="str">
            <v>E - Schd Compl Yr 0</v>
          </cell>
          <cell r="R10432" t="str">
            <v>ORAS NOCO ATCO</v>
          </cell>
          <cell r="S10432" t="str">
            <v>HFTD 2</v>
          </cell>
        </row>
        <row r="10433">
          <cell r="B10433" t="str">
            <v>121534395</v>
          </cell>
          <cell r="C10433" t="str">
            <v>053/479</v>
          </cell>
          <cell r="D10433" t="str">
            <v>T2 DI ROUND MTN-CTNWD #3 53/479 RPL INSS</v>
          </cell>
          <cell r="E10433" t="str">
            <v>TABLEMTN</v>
          </cell>
          <cell r="F10433" t="str">
            <v>ETL.5650</v>
          </cell>
          <cell r="G10433" t="str">
            <v>.INSL</v>
          </cell>
          <cell r="H10433">
            <v>44361</v>
          </cell>
          <cell r="I10433">
            <v>44357</v>
          </cell>
          <cell r="J10433">
            <v>44778</v>
          </cell>
          <cell r="K10433">
            <v>44782</v>
          </cell>
          <cell r="M10433">
            <v>44722</v>
          </cell>
          <cell r="N10433">
            <v>44722</v>
          </cell>
          <cell r="O10433" t="str">
            <v>532</v>
          </cell>
          <cell r="P10433" t="str">
            <v/>
          </cell>
          <cell r="Q10433" t="str">
            <v>E - Schd Compl Yr 0</v>
          </cell>
          <cell r="R10433" t="str">
            <v>ORAS NOCO ATCO</v>
          </cell>
          <cell r="S10433" t="str">
            <v>HFTD 2</v>
          </cell>
        </row>
        <row r="10434">
          <cell r="B10434" t="str">
            <v>121534692</v>
          </cell>
          <cell r="C10434" t="str">
            <v>047/406</v>
          </cell>
          <cell r="D10434" t="str">
            <v>T2 DI ROND-MTN CTTNWD #3 47/406 INS STEP</v>
          </cell>
          <cell r="E10434" t="str">
            <v>TABLEMTN</v>
          </cell>
          <cell r="F10434" t="str">
            <v>ETL.5650</v>
          </cell>
          <cell r="G10434" t="str">
            <v>.TOWR</v>
          </cell>
          <cell r="H10434">
            <v>44361</v>
          </cell>
          <cell r="I10434">
            <v>44357</v>
          </cell>
          <cell r="J10434">
            <v>44587</v>
          </cell>
          <cell r="K10434">
            <v>44592</v>
          </cell>
          <cell r="M10434">
            <v>44722</v>
          </cell>
          <cell r="N10434">
            <v>44722</v>
          </cell>
          <cell r="O10434" t="str">
            <v>543</v>
          </cell>
          <cell r="P10434" t="str">
            <v/>
          </cell>
          <cell r="Q10434" t="str">
            <v>E - Schd Compl Yr 0</v>
          </cell>
          <cell r="R10434" t="str">
            <v>ORAS NOCO ATCO</v>
          </cell>
          <cell r="S10434" t="str">
            <v>HFTD 2</v>
          </cell>
        </row>
        <row r="10435">
          <cell r="B10435" t="str">
            <v>121534707</v>
          </cell>
          <cell r="C10435" t="str">
            <v>005/087</v>
          </cell>
          <cell r="D10435" t="str">
            <v>EI JEFFERSON-LAS PULGAS 5/87 RPR GYWW</v>
          </cell>
          <cell r="E10435" t="str">
            <v>METCALF</v>
          </cell>
          <cell r="F10435" t="str">
            <v>ETL.7200</v>
          </cell>
          <cell r="G10435" t="str">
            <v>ETL.7200_005/087</v>
          </cell>
          <cell r="H10435">
            <v>44361</v>
          </cell>
          <cell r="I10435">
            <v>44361</v>
          </cell>
          <cell r="J10435">
            <v>44361</v>
          </cell>
          <cell r="M10435">
            <v>44726</v>
          </cell>
          <cell r="O10435" t="str">
            <v>630</v>
          </cell>
          <cell r="P10435" t="str">
            <v>INSP</v>
          </cell>
          <cell r="Q10435" t="str">
            <v>E - Schd Compl Yr 0</v>
          </cell>
          <cell r="R10435" t="str">
            <v>OSNO ATCO</v>
          </cell>
          <cell r="S10435" t="str">
            <v>Non-HFTD</v>
          </cell>
        </row>
        <row r="10436">
          <cell r="B10436" t="str">
            <v>121534785</v>
          </cell>
          <cell r="C10436" t="str">
            <v>006/131</v>
          </cell>
          <cell r="D10436" t="str">
            <v>EI NICOLAUS-CATLETT JCT 6/131 RPL STRW</v>
          </cell>
          <cell r="E10436" t="str">
            <v>SACTO</v>
          </cell>
          <cell r="F10436" t="str">
            <v>ETL.7680</v>
          </cell>
          <cell r="G10436" t="str">
            <v>ETL.7680_006/131</v>
          </cell>
          <cell r="H10436">
            <v>44361</v>
          </cell>
          <cell r="I10436">
            <v>44361</v>
          </cell>
          <cell r="J10436">
            <v>44361</v>
          </cell>
          <cell r="L10436">
            <v>44990</v>
          </cell>
          <cell r="M10436">
            <v>44726</v>
          </cell>
          <cell r="N10436">
            <v>44798</v>
          </cell>
          <cell r="O10436" t="str">
            <v>372</v>
          </cell>
          <cell r="P10436" t="str">
            <v>INSP</v>
          </cell>
          <cell r="Q10436" t="str">
            <v>E - Schd Compl Yr 0</v>
          </cell>
          <cell r="R10436" t="str">
            <v>NOPR ORAS ATCO</v>
          </cell>
          <cell r="S10436" t="str">
            <v>Non-HFTD</v>
          </cell>
        </row>
        <row r="10437">
          <cell r="B10437" t="str">
            <v>121534805</v>
          </cell>
          <cell r="C10437" t="str">
            <v>009/109</v>
          </cell>
          <cell r="D10437" t="str">
            <v>T2 DI DRUM-SUMMIT #2 9/109 RPR STRW</v>
          </cell>
          <cell r="E10437" t="str">
            <v>SACTO</v>
          </cell>
          <cell r="F10437" t="str">
            <v>ETL.1450</v>
          </cell>
          <cell r="G10437" t="str">
            <v>.POLE.WDPS</v>
          </cell>
          <cell r="H10437">
            <v>44361</v>
          </cell>
          <cell r="I10437">
            <v>44355</v>
          </cell>
          <cell r="J10437">
            <v>44769</v>
          </cell>
          <cell r="K10437">
            <v>44791</v>
          </cell>
          <cell r="L10437">
            <v>45029</v>
          </cell>
          <cell r="M10437">
            <v>44720</v>
          </cell>
          <cell r="N10437">
            <v>44720</v>
          </cell>
          <cell r="O10437" t="str">
            <v>630</v>
          </cell>
          <cell r="P10437" t="str">
            <v/>
          </cell>
          <cell r="Q10437" t="str">
            <v>E - Schd Compl Yr 0</v>
          </cell>
          <cell r="R10437" t="str">
            <v>ORAS NOCO ATCO</v>
          </cell>
          <cell r="S10437" t="str">
            <v>HFTD 2</v>
          </cell>
        </row>
        <row r="10438">
          <cell r="B10438" t="str">
            <v>121534971</v>
          </cell>
          <cell r="C10438" t="str">
            <v>023/111</v>
          </cell>
          <cell r="D10438" t="str">
            <v>T2 DI SILVERADO-FULTON 23/111 RPL INSS</v>
          </cell>
          <cell r="E10438" t="str">
            <v>LAKEVLLE</v>
          </cell>
          <cell r="F10438" t="str">
            <v>ETL.1610</v>
          </cell>
          <cell r="G10438" t="str">
            <v>.INSL</v>
          </cell>
          <cell r="H10438">
            <v>44361</v>
          </cell>
          <cell r="I10438">
            <v>44357</v>
          </cell>
          <cell r="J10438">
            <v>44637</v>
          </cell>
          <cell r="K10438">
            <v>44643</v>
          </cell>
          <cell r="M10438">
            <v>44722</v>
          </cell>
          <cell r="N10438">
            <v>44698</v>
          </cell>
          <cell r="O10438" t="str">
            <v>532</v>
          </cell>
          <cell r="P10438" t="str">
            <v>OTHR</v>
          </cell>
          <cell r="Q10438" t="str">
            <v>E - Schd Compl Yr 0</v>
          </cell>
          <cell r="R10438" t="str">
            <v>ORAS NOCO ATCO</v>
          </cell>
          <cell r="S10438" t="str">
            <v>HFTD 2</v>
          </cell>
        </row>
        <row r="10439">
          <cell r="B10439" t="str">
            <v>121535118</v>
          </cell>
          <cell r="C10439" t="str">
            <v>005/125</v>
          </cell>
          <cell r="D10439" t="str">
            <v>EI NICOLAUS-MARYSVILLE 5/125 RPR GYWW</v>
          </cell>
          <cell r="E10439" t="str">
            <v>SACTO</v>
          </cell>
          <cell r="F10439" t="str">
            <v>ETL.7690</v>
          </cell>
          <cell r="G10439" t="str">
            <v>ETL.7690_005/125</v>
          </cell>
          <cell r="H10439">
            <v>44361</v>
          </cell>
          <cell r="I10439">
            <v>44361</v>
          </cell>
          <cell r="J10439">
            <v>44361</v>
          </cell>
          <cell r="M10439">
            <v>44726</v>
          </cell>
          <cell r="N10439">
            <v>44726</v>
          </cell>
          <cell r="O10439" t="str">
            <v>630</v>
          </cell>
          <cell r="P10439" t="str">
            <v>INSP</v>
          </cell>
          <cell r="Q10439" t="str">
            <v>E - Schd Compl Yr 0</v>
          </cell>
          <cell r="R10439" t="str">
            <v>NOPR ORAS ATCO</v>
          </cell>
          <cell r="S10439" t="str">
            <v>Non-HFTD</v>
          </cell>
        </row>
        <row r="10440">
          <cell r="B10440" t="str">
            <v>121535129</v>
          </cell>
          <cell r="C10440" t="str">
            <v>004/009</v>
          </cell>
          <cell r="D10440" t="str">
            <v>T2 EI MELONES-CURTIS 4/009 RPL INSW</v>
          </cell>
          <cell r="E10440" t="str">
            <v>VICTOR</v>
          </cell>
          <cell r="F10440" t="str">
            <v>ETL.2390</v>
          </cell>
          <cell r="G10440" t="str">
            <v>.SWIT</v>
          </cell>
          <cell r="H10440">
            <v>44361</v>
          </cell>
          <cell r="I10440">
            <v>44361</v>
          </cell>
          <cell r="J10440">
            <v>44361</v>
          </cell>
          <cell r="M10440">
            <v>44726</v>
          </cell>
          <cell r="N10440">
            <v>44702</v>
          </cell>
          <cell r="O10440" t="str">
            <v>508</v>
          </cell>
          <cell r="P10440" t="str">
            <v>INSP</v>
          </cell>
          <cell r="Q10440" t="str">
            <v>E - Schd Compl Yr 0</v>
          </cell>
          <cell r="R10440" t="str">
            <v>NOPR ORAS OSTS</v>
          </cell>
          <cell r="S10440" t="str">
            <v>HFTD 2</v>
          </cell>
        </row>
        <row r="10441">
          <cell r="B10441" t="str">
            <v>121535183</v>
          </cell>
          <cell r="C10441" t="str">
            <v>016/507</v>
          </cell>
          <cell r="D10441" t="str">
            <v>T2 DI SPAULDING-SUMMIT 16/507 RPL HRDW</v>
          </cell>
          <cell r="E10441" t="str">
            <v>SACTO</v>
          </cell>
          <cell r="F10441" t="str">
            <v>ETL.8060</v>
          </cell>
          <cell r="G10441" t="str">
            <v>.POLE.WDPS</v>
          </cell>
          <cell r="H10441">
            <v>44361</v>
          </cell>
          <cell r="I10441">
            <v>44356</v>
          </cell>
          <cell r="J10441">
            <v>44778</v>
          </cell>
          <cell r="K10441">
            <v>44788</v>
          </cell>
          <cell r="L10441">
            <v>45062</v>
          </cell>
          <cell r="M10441">
            <v>44721</v>
          </cell>
          <cell r="N10441">
            <v>44721</v>
          </cell>
          <cell r="O10441" t="str">
            <v>630</v>
          </cell>
          <cell r="P10441" t="str">
            <v>OTHR</v>
          </cell>
          <cell r="Q10441" t="str">
            <v>E - Schd Compl Yr 0</v>
          </cell>
          <cell r="R10441" t="str">
            <v>ORAS NOCO ATCO</v>
          </cell>
          <cell r="S10441" t="str">
            <v>HFTD 2</v>
          </cell>
        </row>
        <row r="10442">
          <cell r="B10442" t="str">
            <v>121535372</v>
          </cell>
          <cell r="C10442" t="str">
            <v>003/076</v>
          </cell>
          <cell r="D10442" t="str">
            <v>DI VASCO-HERDLYN 3/76 RPR SPLW</v>
          </cell>
          <cell r="E10442" t="str">
            <v>CONCORD</v>
          </cell>
          <cell r="F10442" t="str">
            <v>ETL.8260</v>
          </cell>
          <cell r="G10442" t="str">
            <v>ETL.8260_003/076</v>
          </cell>
          <cell r="H10442">
            <v>44361</v>
          </cell>
          <cell r="I10442">
            <v>44361</v>
          </cell>
          <cell r="J10442">
            <v>44361</v>
          </cell>
          <cell r="M10442">
            <v>44724</v>
          </cell>
          <cell r="O10442" t="str">
            <v>630</v>
          </cell>
          <cell r="P10442" t="str">
            <v/>
          </cell>
          <cell r="Q10442" t="str">
            <v>E - Schd Compl Yr 0</v>
          </cell>
          <cell r="R10442" t="str">
            <v>OSNO ATCO</v>
          </cell>
          <cell r="S10442" t="str">
            <v>Non-HFTD</v>
          </cell>
        </row>
        <row r="10443">
          <cell r="B10443" t="str">
            <v>121535376</v>
          </cell>
          <cell r="C10443" t="str">
            <v>003/081</v>
          </cell>
          <cell r="D10443" t="str">
            <v>DI VASCO-HERDLYN 3/81 RPR SPLW</v>
          </cell>
          <cell r="E10443" t="str">
            <v>CONCORD</v>
          </cell>
          <cell r="F10443" t="str">
            <v>ETL.8260</v>
          </cell>
          <cell r="G10443" t="str">
            <v>ETL.8260_003/081</v>
          </cell>
          <cell r="H10443">
            <v>44361</v>
          </cell>
          <cell r="I10443">
            <v>44361</v>
          </cell>
          <cell r="J10443">
            <v>44361</v>
          </cell>
          <cell r="M10443">
            <v>44724</v>
          </cell>
          <cell r="O10443" t="str">
            <v>630</v>
          </cell>
          <cell r="P10443" t="str">
            <v/>
          </cell>
          <cell r="Q10443" t="str">
            <v>E - Schd Compl Yr 0</v>
          </cell>
          <cell r="R10443" t="str">
            <v>OSNO ATCO</v>
          </cell>
          <cell r="S10443" t="str">
            <v>Non-HFTD</v>
          </cell>
        </row>
        <row r="10444">
          <cell r="B10444" t="str">
            <v>121535492</v>
          </cell>
          <cell r="C10444" t="str">
            <v>000/009</v>
          </cell>
          <cell r="D10444" t="str">
            <v>DI FULTON-SANTA ROSA #1 0/9 RPLC INSW</v>
          </cell>
          <cell r="E10444" t="str">
            <v>LAKEVLLE</v>
          </cell>
          <cell r="F10444" t="str">
            <v>ETL.1620</v>
          </cell>
          <cell r="G10444" t="str">
            <v>ETL.1620_000/009</v>
          </cell>
          <cell r="H10444">
            <v>44361</v>
          </cell>
          <cell r="I10444">
            <v>44361</v>
          </cell>
          <cell r="J10444">
            <v>44361</v>
          </cell>
          <cell r="M10444">
            <v>44726</v>
          </cell>
          <cell r="N10444">
            <v>44726</v>
          </cell>
          <cell r="O10444" t="str">
            <v>508</v>
          </cell>
          <cell r="P10444" t="str">
            <v>OTHR</v>
          </cell>
          <cell r="Q10444" t="str">
            <v>E - Schd Compl Yr 0</v>
          </cell>
          <cell r="R10444" t="str">
            <v>NOPR ORAS OSTS</v>
          </cell>
          <cell r="S10444" t="e">
            <v>#N/A</v>
          </cell>
        </row>
        <row r="10445">
          <cell r="B10445" t="str">
            <v>121535842</v>
          </cell>
          <cell r="C10445" t="str">
            <v>005/068</v>
          </cell>
          <cell r="D10445" t="str">
            <v>T2 DI BURNS-LONE STAR #1 05/68 RMV BUTT</v>
          </cell>
          <cell r="E10445" t="str">
            <v>MOSSLNDG</v>
          </cell>
          <cell r="F10445" t="str">
            <v>ETL.6230</v>
          </cell>
          <cell r="G10445" t="str">
            <v>.POLE.WOOD</v>
          </cell>
          <cell r="H10445">
            <v>44361</v>
          </cell>
          <cell r="I10445">
            <v>44357</v>
          </cell>
          <cell r="J10445">
            <v>44450</v>
          </cell>
          <cell r="K10445">
            <v>44455</v>
          </cell>
          <cell r="M10445">
            <v>44722</v>
          </cell>
          <cell r="N10445">
            <v>44722</v>
          </cell>
          <cell r="O10445" t="str">
            <v>630</v>
          </cell>
          <cell r="P10445" t="str">
            <v/>
          </cell>
          <cell r="Q10445" t="str">
            <v>E - Schd Compl Yr 0</v>
          </cell>
          <cell r="R10445" t="str">
            <v>ORAS NOCO ATCO</v>
          </cell>
          <cell r="S10445" t="str">
            <v>HFTD 2</v>
          </cell>
        </row>
        <row r="10446">
          <cell r="B10446" t="str">
            <v>121535846</v>
          </cell>
          <cell r="C10446" t="str">
            <v>034/002</v>
          </cell>
          <cell r="D10446" t="str">
            <v>T2 DI MNDCNO WLT FT BRG 34/2 RPR GYWW</v>
          </cell>
          <cell r="E10446" t="str">
            <v>WILLITS</v>
          </cell>
          <cell r="F10446" t="str">
            <v>ETL.7550</v>
          </cell>
          <cell r="G10446" t="str">
            <v>.POLE.WOOD</v>
          </cell>
          <cell r="H10446">
            <v>44361</v>
          </cell>
          <cell r="I10446">
            <v>44357</v>
          </cell>
          <cell r="J10446">
            <v>44693</v>
          </cell>
          <cell r="K10446">
            <v>44756</v>
          </cell>
          <cell r="M10446">
            <v>44722</v>
          </cell>
          <cell r="N10446">
            <v>44722</v>
          </cell>
          <cell r="O10446" t="str">
            <v>630</v>
          </cell>
          <cell r="P10446" t="str">
            <v/>
          </cell>
          <cell r="Q10446" t="str">
            <v>E - Schd Compl Yr 0</v>
          </cell>
          <cell r="R10446" t="str">
            <v>ORAS NOCO ATCO</v>
          </cell>
          <cell r="S10446" t="str">
            <v>HFTD 2</v>
          </cell>
        </row>
        <row r="10447">
          <cell r="B10447" t="str">
            <v>121535910</v>
          </cell>
          <cell r="C10447" t="str">
            <v>001/027</v>
          </cell>
          <cell r="D10447" t="str">
            <v>T2 DI CTTNWD-BNTN #1 1/27 RPR STRW</v>
          </cell>
          <cell r="E10447" t="str">
            <v>TABLEMTN</v>
          </cell>
          <cell r="F10447" t="str">
            <v>ETL.6640</v>
          </cell>
          <cell r="G10447" t="str">
            <v>.POLE.WOOD</v>
          </cell>
          <cell r="H10447">
            <v>44361</v>
          </cell>
          <cell r="I10447">
            <v>44357</v>
          </cell>
          <cell r="J10447">
            <v>44357</v>
          </cell>
          <cell r="L10447">
            <v>45102</v>
          </cell>
          <cell r="M10447">
            <v>44722</v>
          </cell>
          <cell r="N10447">
            <v>44722</v>
          </cell>
          <cell r="O10447" t="str">
            <v>630</v>
          </cell>
          <cell r="P10447" t="str">
            <v/>
          </cell>
          <cell r="Q10447" t="str">
            <v>E - Schd Compl Yr 0</v>
          </cell>
          <cell r="R10447" t="str">
            <v>NOPR ORAS ATCO</v>
          </cell>
          <cell r="S10447" t="str">
            <v>HFTD 2</v>
          </cell>
        </row>
        <row r="10448">
          <cell r="B10448" t="str">
            <v>121535919</v>
          </cell>
          <cell r="C10448" t="str">
            <v>015/352</v>
          </cell>
          <cell r="D10448" t="str">
            <v>T2 DI DRM GRS VLY WMR 015/352 RPL HRDD</v>
          </cell>
          <cell r="E10448" t="str">
            <v>SACTO</v>
          </cell>
          <cell r="F10448" t="str">
            <v>ETL.6760</v>
          </cell>
          <cell r="G10448" t="str">
            <v>.POLE.WOOD</v>
          </cell>
          <cell r="H10448">
            <v>44361</v>
          </cell>
          <cell r="I10448">
            <v>44357</v>
          </cell>
          <cell r="J10448">
            <v>44357</v>
          </cell>
          <cell r="L10448">
            <v>45144</v>
          </cell>
          <cell r="M10448">
            <v>44722</v>
          </cell>
          <cell r="N10448">
            <v>44722</v>
          </cell>
          <cell r="O10448" t="str">
            <v>630</v>
          </cell>
          <cell r="P10448" t="str">
            <v>OTHR</v>
          </cell>
          <cell r="Q10448" t="str">
            <v>E - Schd Compl Yr 0</v>
          </cell>
          <cell r="R10448" t="str">
            <v>NOPR ORAS ATCO</v>
          </cell>
          <cell r="S10448" t="str">
            <v>HFTD 2</v>
          </cell>
        </row>
        <row r="10449">
          <cell r="B10449" t="str">
            <v>121535930</v>
          </cell>
          <cell r="C10449" t="str">
            <v>093/012</v>
          </cell>
          <cell r="D10449" t="str">
            <v>T2 DI HUMBLDT-TRINTY 93/12 RPL INSW</v>
          </cell>
          <cell r="E10449" t="str">
            <v>EUREKA</v>
          </cell>
          <cell r="F10449" t="str">
            <v>ETL.1820</v>
          </cell>
          <cell r="G10449" t="str">
            <v>.INSL.CERA</v>
          </cell>
          <cell r="H10449">
            <v>44361</v>
          </cell>
          <cell r="I10449">
            <v>44355</v>
          </cell>
          <cell r="J10449">
            <v>44643</v>
          </cell>
          <cell r="K10449">
            <v>44678</v>
          </cell>
          <cell r="M10449">
            <v>44720</v>
          </cell>
          <cell r="N10449">
            <v>44699</v>
          </cell>
          <cell r="O10449" t="str">
            <v>508</v>
          </cell>
          <cell r="P10449" t="str">
            <v/>
          </cell>
          <cell r="Q10449" t="str">
            <v>E - Schd Compl Yr 0</v>
          </cell>
          <cell r="R10449" t="str">
            <v>ORAS NOCO ATCO</v>
          </cell>
          <cell r="S10449" t="str">
            <v>HFTD 2</v>
          </cell>
        </row>
        <row r="10450">
          <cell r="B10450" t="str">
            <v>121535933</v>
          </cell>
          <cell r="C10450" t="str">
            <v>048/420</v>
          </cell>
          <cell r="D10450" t="str">
            <v>T2 DI EI PIT#1-COTTONWD 48/420 RPR FOND</v>
          </cell>
          <cell r="E10450" t="str">
            <v>TABLEMTN</v>
          </cell>
          <cell r="F10450" t="str">
            <v>ETL.5390</v>
          </cell>
          <cell r="G10450" t="str">
            <v>.TOWR</v>
          </cell>
          <cell r="H10450">
            <v>44361</v>
          </cell>
          <cell r="I10450">
            <v>44357</v>
          </cell>
          <cell r="J10450">
            <v>44755</v>
          </cell>
          <cell r="K10450">
            <v>44761</v>
          </cell>
          <cell r="L10450">
            <v>45069</v>
          </cell>
          <cell r="M10450">
            <v>44722</v>
          </cell>
          <cell r="N10450">
            <v>44722</v>
          </cell>
          <cell r="O10450" t="str">
            <v>543</v>
          </cell>
          <cell r="P10450" t="str">
            <v>OTHR</v>
          </cell>
          <cell r="Q10450" t="str">
            <v>E - Schd Compl Yr 0</v>
          </cell>
          <cell r="R10450" t="str">
            <v>ORAS NOCO ATCO</v>
          </cell>
          <cell r="S10450" t="str">
            <v>HFTD 2</v>
          </cell>
        </row>
        <row r="10451">
          <cell r="B10451" t="str">
            <v>121535950</v>
          </cell>
          <cell r="C10451" t="str">
            <v>000/001</v>
          </cell>
          <cell r="D10451" t="str">
            <v>DI KELLEY TAP 0/1 RPR GYWW</v>
          </cell>
          <cell r="E10451" t="str">
            <v>MIDWAY</v>
          </cell>
          <cell r="F10451" t="str">
            <v>ETL.9293</v>
          </cell>
          <cell r="G10451" t="str">
            <v>ETL.9293_000/001</v>
          </cell>
          <cell r="H10451">
            <v>44361</v>
          </cell>
          <cell r="I10451">
            <v>44361</v>
          </cell>
          <cell r="J10451">
            <v>44741</v>
          </cell>
          <cell r="K10451">
            <v>44790</v>
          </cell>
          <cell r="M10451">
            <v>44726</v>
          </cell>
          <cell r="N10451">
            <v>44726</v>
          </cell>
          <cell r="O10451" t="str">
            <v>630</v>
          </cell>
          <cell r="P10451" t="str">
            <v/>
          </cell>
          <cell r="Q10451" t="str">
            <v>E - Schd Compl Yr 0</v>
          </cell>
          <cell r="R10451" t="str">
            <v>ORAS NOCO ATCO</v>
          </cell>
          <cell r="S10451" t="str">
            <v>Non-HFTD</v>
          </cell>
        </row>
        <row r="10452">
          <cell r="B10452" t="str">
            <v>121535952</v>
          </cell>
          <cell r="C10452" t="str">
            <v>000/001</v>
          </cell>
          <cell r="D10452" t="str">
            <v>DI KELLEY TAP 0/1 RPR STRW</v>
          </cell>
          <cell r="E10452" t="str">
            <v>MIDWAY</v>
          </cell>
          <cell r="F10452" t="str">
            <v>ETL.9293</v>
          </cell>
          <cell r="G10452" t="str">
            <v>ETL.9293_000/001</v>
          </cell>
          <cell r="H10452">
            <v>44361</v>
          </cell>
          <cell r="I10452">
            <v>44361</v>
          </cell>
          <cell r="J10452">
            <v>44741</v>
          </cell>
          <cell r="K10452">
            <v>44781</v>
          </cell>
          <cell r="M10452">
            <v>44724</v>
          </cell>
          <cell r="N10452">
            <v>44724</v>
          </cell>
          <cell r="O10452" t="str">
            <v>630</v>
          </cell>
          <cell r="P10452" t="str">
            <v/>
          </cell>
          <cell r="Q10452" t="str">
            <v>E - Schd Compl Yr 0</v>
          </cell>
          <cell r="R10452" t="str">
            <v>ORAS NOCO ATCO</v>
          </cell>
          <cell r="S10452" t="str">
            <v>Non-HFTD</v>
          </cell>
        </row>
        <row r="10453">
          <cell r="B10453" t="str">
            <v>121536052</v>
          </cell>
          <cell r="C10453" t="str">
            <v>007/248</v>
          </cell>
          <cell r="D10453" t="str">
            <v>DI SPAULDING-SUMMIT 7/248 RPR GYWW</v>
          </cell>
          <cell r="E10453" t="str">
            <v>SACTO</v>
          </cell>
          <cell r="F10453" t="str">
            <v>ETL.8060</v>
          </cell>
          <cell r="G10453" t="str">
            <v>ETL.8060_007/248</v>
          </cell>
          <cell r="H10453">
            <v>44361</v>
          </cell>
          <cell r="I10453">
            <v>44361</v>
          </cell>
          <cell r="J10453">
            <v>44427</v>
          </cell>
          <cell r="K10453">
            <v>44433</v>
          </cell>
          <cell r="M10453">
            <v>44726</v>
          </cell>
          <cell r="N10453">
            <v>44726</v>
          </cell>
          <cell r="O10453" t="str">
            <v>630</v>
          </cell>
          <cell r="P10453" t="str">
            <v/>
          </cell>
          <cell r="Q10453" t="str">
            <v>E - Schd Compl Yr 0</v>
          </cell>
          <cell r="R10453" t="str">
            <v>ORAS NOCO ATCO</v>
          </cell>
          <cell r="S10453" t="str">
            <v>Non-HFTD</v>
          </cell>
        </row>
        <row r="10454">
          <cell r="B10454" t="str">
            <v>121536058</v>
          </cell>
          <cell r="C10454" t="str">
            <v>018/002</v>
          </cell>
          <cell r="D10454" t="str">
            <v>T2 DI CLEAR LAKE-KONOCTI  18/2 REFRAME</v>
          </cell>
          <cell r="E10454" t="str">
            <v>WILLITS</v>
          </cell>
          <cell r="F10454" t="str">
            <v>ETL.6852</v>
          </cell>
          <cell r="G10454" t="str">
            <v>.POLE.WOOD</v>
          </cell>
          <cell r="H10454">
            <v>44361</v>
          </cell>
          <cell r="I10454">
            <v>44356</v>
          </cell>
          <cell r="J10454">
            <v>44356</v>
          </cell>
          <cell r="L10454">
            <v>45100</v>
          </cell>
          <cell r="M10454">
            <v>44721</v>
          </cell>
          <cell r="N10454">
            <v>45099</v>
          </cell>
          <cell r="O10454" t="str">
            <v>637</v>
          </cell>
          <cell r="P10454" t="str">
            <v/>
          </cell>
          <cell r="Q10454" t="str">
            <v>E - Schd Compl Yr 0</v>
          </cell>
          <cell r="R10454" t="str">
            <v>NOPR ORAS ATCO</v>
          </cell>
          <cell r="S10454" t="str">
            <v>HFTD 2</v>
          </cell>
        </row>
        <row r="10455">
          <cell r="B10455" t="str">
            <v>121536108</v>
          </cell>
          <cell r="C10455" t="str">
            <v>006/032</v>
          </cell>
          <cell r="D10455" t="str">
            <v>T2 DI SILVERA FULTON INSUL 6/32 RPL INSS</v>
          </cell>
          <cell r="E10455" t="str">
            <v>LAKEVLLE</v>
          </cell>
          <cell r="F10455" t="str">
            <v>ETL.1610</v>
          </cell>
          <cell r="G10455" t="str">
            <v>.INSL</v>
          </cell>
          <cell r="H10455">
            <v>44361</v>
          </cell>
          <cell r="I10455">
            <v>44357</v>
          </cell>
          <cell r="J10455">
            <v>44629</v>
          </cell>
          <cell r="K10455">
            <v>44634</v>
          </cell>
          <cell r="M10455">
            <v>44722</v>
          </cell>
          <cell r="N10455">
            <v>44722</v>
          </cell>
          <cell r="O10455" t="str">
            <v>532</v>
          </cell>
          <cell r="P10455" t="str">
            <v>OTHR</v>
          </cell>
          <cell r="Q10455" t="str">
            <v>E - Schd Compl Yr 0</v>
          </cell>
          <cell r="R10455" t="str">
            <v>ORAS NOCO ATCO</v>
          </cell>
          <cell r="S10455" t="str">
            <v>HFTD 2</v>
          </cell>
        </row>
        <row r="10456">
          <cell r="B10456" t="str">
            <v>121536109</v>
          </cell>
          <cell r="C10456" t="str">
            <v>022/102</v>
          </cell>
          <cell r="D10456" t="str">
            <v>T2 DI FULTON-PUEBLO 22/102 RPR INSS</v>
          </cell>
          <cell r="E10456" t="str">
            <v>LAKEVLLE</v>
          </cell>
          <cell r="F10456" t="str">
            <v>ETL.1600</v>
          </cell>
          <cell r="G10456" t="str">
            <v>.INSL.CERA</v>
          </cell>
          <cell r="H10456">
            <v>44361</v>
          </cell>
          <cell r="I10456">
            <v>44356</v>
          </cell>
          <cell r="J10456">
            <v>44622</v>
          </cell>
          <cell r="K10456">
            <v>44643</v>
          </cell>
          <cell r="M10456">
            <v>44721</v>
          </cell>
          <cell r="N10456">
            <v>44721</v>
          </cell>
          <cell r="O10456" t="str">
            <v>628</v>
          </cell>
          <cell r="P10456" t="str">
            <v>OTHR</v>
          </cell>
          <cell r="Q10456" t="str">
            <v>E - Schd Compl Yr 0</v>
          </cell>
          <cell r="R10456" t="str">
            <v>ORAS NOCO ATCO</v>
          </cell>
          <cell r="S10456" t="str">
            <v>HFTD 2</v>
          </cell>
        </row>
        <row r="10457">
          <cell r="B10457" t="str">
            <v>121536151</v>
          </cell>
          <cell r="C10457" t="str">
            <v>022/102</v>
          </cell>
          <cell r="D10457" t="str">
            <v>T2 DI FULTON-PUEBLO 22/102 INS STEP</v>
          </cell>
          <cell r="E10457" t="str">
            <v>LAKEVLLE</v>
          </cell>
          <cell r="F10457" t="str">
            <v>ETL.1600</v>
          </cell>
          <cell r="G10457" t="str">
            <v>.TOWR</v>
          </cell>
          <cell r="H10457">
            <v>44361</v>
          </cell>
          <cell r="I10457">
            <v>44356</v>
          </cell>
          <cell r="J10457">
            <v>44726</v>
          </cell>
          <cell r="K10457">
            <v>44734</v>
          </cell>
          <cell r="M10457">
            <v>44721</v>
          </cell>
          <cell r="N10457">
            <v>44721</v>
          </cell>
          <cell r="O10457" t="str">
            <v>543</v>
          </cell>
          <cell r="P10457" t="str">
            <v>OTHR</v>
          </cell>
          <cell r="Q10457" t="str">
            <v>E - Schd Compl Yr 0</v>
          </cell>
          <cell r="R10457" t="str">
            <v>ORAS NOCO ATCO</v>
          </cell>
          <cell r="S10457" t="str">
            <v>HFTD 2</v>
          </cell>
        </row>
        <row r="10458">
          <cell r="B10458" t="str">
            <v>121536152</v>
          </cell>
          <cell r="C10458" t="str">
            <v>022/102</v>
          </cell>
          <cell r="D10458" t="str">
            <v>T2 DI FULTON-PUEBLO 22/102 RPR FOND</v>
          </cell>
          <cell r="E10458" t="str">
            <v>LAKEVLLE</v>
          </cell>
          <cell r="F10458" t="str">
            <v>ETL.1600</v>
          </cell>
          <cell r="G10458" t="str">
            <v>.TOWR</v>
          </cell>
          <cell r="H10458">
            <v>44361</v>
          </cell>
          <cell r="I10458">
            <v>44356</v>
          </cell>
          <cell r="J10458">
            <v>44590</v>
          </cell>
          <cell r="K10458">
            <v>44606</v>
          </cell>
          <cell r="M10458">
            <v>44721</v>
          </cell>
          <cell r="N10458">
            <v>44721</v>
          </cell>
          <cell r="O10458" t="str">
            <v>543</v>
          </cell>
          <cell r="P10458" t="str">
            <v>OTHR</v>
          </cell>
          <cell r="Q10458" t="str">
            <v>E - Schd Compl Yr 0</v>
          </cell>
          <cell r="R10458" t="str">
            <v>ORAS NOCO ATCO</v>
          </cell>
          <cell r="S10458" t="str">
            <v>HFTD 2</v>
          </cell>
        </row>
        <row r="10459">
          <cell r="B10459" t="str">
            <v>121536153</v>
          </cell>
          <cell r="C10459" t="str">
            <v>006/032</v>
          </cell>
          <cell r="D10459" t="str">
            <v>T2 DI FULTON-PUEBLO-INSUL 6/32 RPL INSS</v>
          </cell>
          <cell r="E10459" t="str">
            <v>LAKEVLLE</v>
          </cell>
          <cell r="F10459" t="str">
            <v>ETL.1600</v>
          </cell>
          <cell r="G10459" t="str">
            <v>.INSL</v>
          </cell>
          <cell r="H10459">
            <v>44361</v>
          </cell>
          <cell r="I10459">
            <v>44357</v>
          </cell>
          <cell r="J10459">
            <v>44614</v>
          </cell>
          <cell r="K10459">
            <v>44627</v>
          </cell>
          <cell r="M10459">
            <v>44722</v>
          </cell>
          <cell r="N10459">
            <v>44722</v>
          </cell>
          <cell r="O10459" t="str">
            <v>532</v>
          </cell>
          <cell r="P10459" t="str">
            <v/>
          </cell>
          <cell r="Q10459" t="str">
            <v>E - Schd Compl Yr 0</v>
          </cell>
          <cell r="R10459" t="str">
            <v>ORAS NOCO ATCO</v>
          </cell>
          <cell r="S10459" t="str">
            <v>HFTD 2</v>
          </cell>
        </row>
        <row r="10460">
          <cell r="B10460" t="str">
            <v>121536156</v>
          </cell>
          <cell r="C10460" t="str">
            <v>006/032</v>
          </cell>
          <cell r="D10460" t="str">
            <v>T2 DI FULTON-PUEBLO TOWER 6/32 RPL HNGR</v>
          </cell>
          <cell r="E10460" t="str">
            <v>LAKEVLLE</v>
          </cell>
          <cell r="F10460" t="str">
            <v>ETL.1600</v>
          </cell>
          <cell r="G10460" t="str">
            <v>.INSL</v>
          </cell>
          <cell r="H10460">
            <v>44361</v>
          </cell>
          <cell r="I10460">
            <v>44357</v>
          </cell>
          <cell r="J10460">
            <v>44634</v>
          </cell>
          <cell r="K10460">
            <v>44637</v>
          </cell>
          <cell r="M10460">
            <v>44722</v>
          </cell>
          <cell r="N10460">
            <v>44722</v>
          </cell>
          <cell r="O10460" t="str">
            <v>543</v>
          </cell>
          <cell r="P10460" t="str">
            <v/>
          </cell>
          <cell r="Q10460" t="str">
            <v>E - Schd Compl Yr 0</v>
          </cell>
          <cell r="R10460" t="str">
            <v>ORAS NOCO ATCO</v>
          </cell>
          <cell r="S10460" t="str">
            <v>HFTD 2</v>
          </cell>
        </row>
        <row r="10461">
          <cell r="B10461" t="str">
            <v>121536157</v>
          </cell>
          <cell r="C10461" t="str">
            <v>030/218</v>
          </cell>
          <cell r="D10461" t="str">
            <v>T2 DI CARIBOU TBL MTN 30/218 RPL INSS</v>
          </cell>
          <cell r="E10461" t="str">
            <v>TABLEMTN</v>
          </cell>
          <cell r="F10461" t="str">
            <v>ETL.4440</v>
          </cell>
          <cell r="G10461" t="str">
            <v>.INSL.CERA</v>
          </cell>
          <cell r="H10461">
            <v>44361</v>
          </cell>
          <cell r="I10461">
            <v>44357</v>
          </cell>
          <cell r="J10461">
            <v>44357</v>
          </cell>
          <cell r="L10461">
            <v>45061</v>
          </cell>
          <cell r="M10461">
            <v>44722</v>
          </cell>
          <cell r="N10461">
            <v>44462</v>
          </cell>
          <cell r="O10461" t="str">
            <v>532</v>
          </cell>
          <cell r="P10461" t="str">
            <v/>
          </cell>
          <cell r="Q10461" t="str">
            <v>E - Schd Compl Yr 0</v>
          </cell>
          <cell r="R10461" t="str">
            <v>NOPR ORAS OSTS</v>
          </cell>
          <cell r="S10461" t="str">
            <v>HFTD 2</v>
          </cell>
        </row>
        <row r="10462">
          <cell r="B10462" t="str">
            <v>121536159</v>
          </cell>
          <cell r="C10462" t="str">
            <v>006/032</v>
          </cell>
          <cell r="D10462" t="str">
            <v>T2 DI FULTON-PUEBLO TOWER 6/32 RPL HNGR</v>
          </cell>
          <cell r="E10462" t="str">
            <v>LAKEVLLE</v>
          </cell>
          <cell r="F10462" t="str">
            <v>ETL.1610</v>
          </cell>
          <cell r="G10462" t="str">
            <v>.INSL</v>
          </cell>
          <cell r="H10462">
            <v>44361</v>
          </cell>
          <cell r="I10462">
            <v>44357</v>
          </cell>
          <cell r="J10462">
            <v>44617</v>
          </cell>
          <cell r="K10462">
            <v>44637</v>
          </cell>
          <cell r="M10462">
            <v>44722</v>
          </cell>
          <cell r="N10462">
            <v>44722</v>
          </cell>
          <cell r="O10462" t="str">
            <v>543</v>
          </cell>
          <cell r="P10462" t="str">
            <v/>
          </cell>
          <cell r="Q10462" t="str">
            <v>E - Schd Compl Yr 0</v>
          </cell>
          <cell r="R10462" t="str">
            <v>ORAS NOCO ATCO</v>
          </cell>
          <cell r="S10462" t="str">
            <v>HFTD 2</v>
          </cell>
        </row>
        <row r="10463">
          <cell r="B10463" t="str">
            <v>121536200</v>
          </cell>
          <cell r="C10463" t="str">
            <v>108/001</v>
          </cell>
          <cell r="D10463" t="str">
            <v>T2 DI HUMBOLDT-TRINITY 108/1L RPR STRW</v>
          </cell>
          <cell r="E10463" t="str">
            <v>EUREKA</v>
          </cell>
          <cell r="F10463" t="str">
            <v>ETL.1820</v>
          </cell>
          <cell r="G10463" t="str">
            <v>.POLE.WDPS</v>
          </cell>
          <cell r="H10463">
            <v>44361</v>
          </cell>
          <cell r="I10463">
            <v>44357</v>
          </cell>
          <cell r="J10463">
            <v>44583</v>
          </cell>
          <cell r="K10463">
            <v>44586</v>
          </cell>
          <cell r="M10463">
            <v>44722</v>
          </cell>
          <cell r="N10463">
            <v>44722</v>
          </cell>
          <cell r="O10463" t="str">
            <v>630</v>
          </cell>
          <cell r="P10463" t="str">
            <v/>
          </cell>
          <cell r="Q10463" t="str">
            <v>E - Schd Compl Yr 0</v>
          </cell>
          <cell r="R10463" t="str">
            <v>ORAS NOCO ATCO</v>
          </cell>
          <cell r="S10463" t="str">
            <v>HFTD 2</v>
          </cell>
        </row>
        <row r="10464">
          <cell r="B10464" t="str">
            <v>121536270</v>
          </cell>
          <cell r="C10464" t="str">
            <v>005/123</v>
          </cell>
          <cell r="D10464" t="str">
            <v>DI VASCO-HERDLYN 5/123 RPR SPLW</v>
          </cell>
          <cell r="E10464" t="str">
            <v>CONCORD</v>
          </cell>
          <cell r="F10464" t="str">
            <v>ETL.8260</v>
          </cell>
          <cell r="G10464" t="str">
            <v>ETL.8260_005/123</v>
          </cell>
          <cell r="H10464">
            <v>44361</v>
          </cell>
          <cell r="I10464">
            <v>44361</v>
          </cell>
          <cell r="J10464">
            <v>44361</v>
          </cell>
          <cell r="M10464">
            <v>44724</v>
          </cell>
          <cell r="O10464" t="str">
            <v>630</v>
          </cell>
          <cell r="P10464" t="str">
            <v/>
          </cell>
          <cell r="Q10464" t="str">
            <v>E - Schd Compl Yr 0</v>
          </cell>
          <cell r="R10464" t="str">
            <v>OSNO ATCO</v>
          </cell>
          <cell r="S10464" t="str">
            <v>Non-HFTD</v>
          </cell>
        </row>
        <row r="10465">
          <cell r="B10465" t="str">
            <v>121536271</v>
          </cell>
          <cell r="C10465" t="str">
            <v>024/115</v>
          </cell>
          <cell r="D10465" t="str">
            <v>T2 DI SLVRDO-FULTON JCT 24/115 RPL HRDT</v>
          </cell>
          <cell r="E10465" t="str">
            <v>LAKEVLLE</v>
          </cell>
          <cell r="F10465" t="str">
            <v>ETL.1600</v>
          </cell>
          <cell r="G10465" t="str">
            <v>.TOWR</v>
          </cell>
          <cell r="H10465">
            <v>44361</v>
          </cell>
          <cell r="I10465">
            <v>44357</v>
          </cell>
          <cell r="J10465">
            <v>44672</v>
          </cell>
          <cell r="K10465">
            <v>44753</v>
          </cell>
          <cell r="M10465">
            <v>44722</v>
          </cell>
          <cell r="N10465">
            <v>44722</v>
          </cell>
          <cell r="O10465" t="str">
            <v>543</v>
          </cell>
          <cell r="P10465" t="str">
            <v>OTHR</v>
          </cell>
          <cell r="Q10465" t="str">
            <v>E - Schd Compl Yr 0</v>
          </cell>
          <cell r="R10465" t="str">
            <v>ORAS NOCO ATCO</v>
          </cell>
          <cell r="S10465" t="str">
            <v>HFTD 2</v>
          </cell>
        </row>
        <row r="10466">
          <cell r="B10466" t="str">
            <v>121536276</v>
          </cell>
          <cell r="C10466" t="str">
            <v>005/123</v>
          </cell>
          <cell r="D10466" t="str">
            <v>DI VASCO-HERDLYN 5/123 REPLMB INSW</v>
          </cell>
          <cell r="E10466" t="str">
            <v>CONCORD</v>
          </cell>
          <cell r="F10466" t="str">
            <v>ETL.8260</v>
          </cell>
          <cell r="G10466" t="str">
            <v>ETL.8260_005/123</v>
          </cell>
          <cell r="H10466">
            <v>44361</v>
          </cell>
          <cell r="I10466">
            <v>44361</v>
          </cell>
          <cell r="J10466">
            <v>44361</v>
          </cell>
          <cell r="M10466">
            <v>44726</v>
          </cell>
          <cell r="O10466" t="str">
            <v>630</v>
          </cell>
          <cell r="P10466" t="str">
            <v/>
          </cell>
          <cell r="Q10466" t="str">
            <v>E - Schd Compl Yr 0</v>
          </cell>
          <cell r="R10466" t="str">
            <v>OSNO ATCO</v>
          </cell>
          <cell r="S10466" t="str">
            <v>Non-HFTD</v>
          </cell>
        </row>
        <row r="10467">
          <cell r="B10467" t="str">
            <v>121536452</v>
          </cell>
          <cell r="C10467" t="str">
            <v>006/226</v>
          </cell>
          <cell r="D10467" t="str">
            <v>DI SPAULDING-SUMMIT 6/226 RPR SPLW</v>
          </cell>
          <cell r="E10467" t="str">
            <v>SACTO</v>
          </cell>
          <cell r="F10467" t="str">
            <v>ETL.8060</v>
          </cell>
          <cell r="G10467" t="str">
            <v>ETL.8060_006/226</v>
          </cell>
          <cell r="H10467">
            <v>44361</v>
          </cell>
          <cell r="I10467">
            <v>44361</v>
          </cell>
          <cell r="J10467">
            <v>44361</v>
          </cell>
          <cell r="M10467">
            <v>44724</v>
          </cell>
          <cell r="N10467">
            <v>44724</v>
          </cell>
          <cell r="O10467" t="str">
            <v>630</v>
          </cell>
          <cell r="P10467" t="str">
            <v>OTHR</v>
          </cell>
          <cell r="Q10467" t="str">
            <v>E - Schd Compl Yr 0</v>
          </cell>
          <cell r="R10467" t="str">
            <v>NOPR ORAS ATCO</v>
          </cell>
          <cell r="S10467" t="str">
            <v>Non-HFTD</v>
          </cell>
        </row>
        <row r="10468">
          <cell r="B10468" t="str">
            <v>121536468</v>
          </cell>
          <cell r="C10468" t="str">
            <v>052/470</v>
          </cell>
          <cell r="D10468" t="str">
            <v>T2 DI RND MTN CTTNWD #3 052/470 RPL INSS</v>
          </cell>
          <cell r="E10468" t="str">
            <v>TABLEMTN</v>
          </cell>
          <cell r="F10468" t="str">
            <v>ETL.5650</v>
          </cell>
          <cell r="G10468" t="str">
            <v>.INSL</v>
          </cell>
          <cell r="H10468">
            <v>44361</v>
          </cell>
          <cell r="I10468">
            <v>44357</v>
          </cell>
          <cell r="J10468">
            <v>44778</v>
          </cell>
          <cell r="K10468">
            <v>44782</v>
          </cell>
          <cell r="M10468">
            <v>44722</v>
          </cell>
          <cell r="N10468">
            <v>44722</v>
          </cell>
          <cell r="O10468" t="str">
            <v>532</v>
          </cell>
          <cell r="P10468" t="str">
            <v/>
          </cell>
          <cell r="Q10468" t="str">
            <v>E - Schd Compl Yr 0</v>
          </cell>
          <cell r="R10468" t="str">
            <v>ORAS NOCO ATCO</v>
          </cell>
          <cell r="S10468" t="str">
            <v>HFTD 2</v>
          </cell>
        </row>
        <row r="10469">
          <cell r="B10469" t="str">
            <v>121536502</v>
          </cell>
          <cell r="C10469" t="str">
            <v>010/115</v>
          </cell>
          <cell r="D10469" t="str">
            <v>T2 DI DRUM-SUMMIT #1 10/115LRPL STRW</v>
          </cell>
          <cell r="E10469" t="str">
            <v>SACTO</v>
          </cell>
          <cell r="F10469" t="str">
            <v>ETL.1440</v>
          </cell>
          <cell r="G10469" t="str">
            <v>.POLE.WDPS</v>
          </cell>
          <cell r="H10469">
            <v>44361</v>
          </cell>
          <cell r="I10469">
            <v>44355</v>
          </cell>
          <cell r="J10469">
            <v>44728</v>
          </cell>
          <cell r="K10469">
            <v>44741</v>
          </cell>
          <cell r="L10469">
            <v>45061</v>
          </cell>
          <cell r="M10469">
            <v>44720</v>
          </cell>
          <cell r="N10469">
            <v>44679</v>
          </cell>
          <cell r="O10469" t="str">
            <v>372</v>
          </cell>
          <cell r="P10469" t="str">
            <v/>
          </cell>
          <cell r="Q10469" t="str">
            <v>E - Schd Compl Yr 0</v>
          </cell>
          <cell r="R10469" t="str">
            <v>ORAS NOCO ATCO</v>
          </cell>
          <cell r="S10469" t="str">
            <v>HFTD 2</v>
          </cell>
        </row>
        <row r="10470">
          <cell r="B10470" t="str">
            <v>121536530</v>
          </cell>
          <cell r="C10470" t="str">
            <v>006/029</v>
          </cell>
          <cell r="D10470" t="str">
            <v>T2 DI PITTSBURG-TSLA #1 006/029 RPL HRDT</v>
          </cell>
          <cell r="E10470" t="str">
            <v>CONCORD</v>
          </cell>
          <cell r="F10470" t="str">
            <v>ETL.5510</v>
          </cell>
          <cell r="G10470" t="str">
            <v>.TOWR</v>
          </cell>
          <cell r="H10470">
            <v>44361</v>
          </cell>
          <cell r="I10470">
            <v>44357</v>
          </cell>
          <cell r="J10470">
            <v>44664</v>
          </cell>
          <cell r="K10470">
            <v>44669</v>
          </cell>
          <cell r="L10470">
            <v>45023</v>
          </cell>
          <cell r="M10470">
            <v>44722</v>
          </cell>
          <cell r="N10470">
            <v>44722</v>
          </cell>
          <cell r="O10470" t="str">
            <v>543</v>
          </cell>
          <cell r="P10470" t="str">
            <v/>
          </cell>
          <cell r="Q10470" t="str">
            <v>E - Schd Compl Yr 0</v>
          </cell>
          <cell r="R10470" t="str">
            <v>ORAS NOCO ATCO</v>
          </cell>
          <cell r="S10470" t="str">
            <v>HFTD 2</v>
          </cell>
        </row>
        <row r="10471">
          <cell r="B10471" t="str">
            <v>121536551</v>
          </cell>
          <cell r="C10471" t="str">
            <v>022/156</v>
          </cell>
          <cell r="D10471" t="str">
            <v>T2 DI CARIBOU-TABLE MTN 22/156 RPR JUMS</v>
          </cell>
          <cell r="E10471" t="str">
            <v>TABLEMTN</v>
          </cell>
          <cell r="F10471" t="str">
            <v>ETL.4440</v>
          </cell>
          <cell r="G10471" t="str">
            <v>.INSL.CERA</v>
          </cell>
          <cell r="H10471">
            <v>44361</v>
          </cell>
          <cell r="I10471">
            <v>44355</v>
          </cell>
          <cell r="J10471">
            <v>44736</v>
          </cell>
          <cell r="K10471">
            <v>44798</v>
          </cell>
          <cell r="M10471">
            <v>44720</v>
          </cell>
          <cell r="N10471">
            <v>44720</v>
          </cell>
          <cell r="O10471" t="str">
            <v>628</v>
          </cell>
          <cell r="P10471" t="str">
            <v/>
          </cell>
          <cell r="Q10471" t="str">
            <v>E - Schd Compl Yr 0</v>
          </cell>
          <cell r="R10471" t="str">
            <v>ORAS NOCO ATCO</v>
          </cell>
          <cell r="S10471" t="str">
            <v>HFTD 2</v>
          </cell>
        </row>
        <row r="10472">
          <cell r="B10472" t="str">
            <v>121536557</v>
          </cell>
          <cell r="C10472" t="str">
            <v>009/081</v>
          </cell>
          <cell r="D10472" t="str">
            <v>T2 DI CRAG VIEW-CASCADE 9/81 RPR OPGW</v>
          </cell>
          <cell r="E10472" t="str">
            <v>TABLEMTN</v>
          </cell>
          <cell r="F10472" t="str">
            <v>ETL.1350</v>
          </cell>
          <cell r="G10472" t="str">
            <v>.POLE.WDPS</v>
          </cell>
          <cell r="H10472">
            <v>44361</v>
          </cell>
          <cell r="I10472">
            <v>44356</v>
          </cell>
          <cell r="J10472">
            <v>44356</v>
          </cell>
          <cell r="L10472">
            <v>45134</v>
          </cell>
          <cell r="M10472">
            <v>44721</v>
          </cell>
          <cell r="O10472" t="str">
            <v>630</v>
          </cell>
          <cell r="P10472" t="str">
            <v/>
          </cell>
          <cell r="Q10472" t="str">
            <v>E - Schd Compl Yr 0</v>
          </cell>
          <cell r="R10472" t="str">
            <v>OSNO ATCO</v>
          </cell>
          <cell r="S10472" t="str">
            <v>HFTD 2</v>
          </cell>
        </row>
        <row r="10473">
          <cell r="B10473" t="str">
            <v>121536558</v>
          </cell>
          <cell r="C10473" t="str">
            <v>:003/006</v>
          </cell>
          <cell r="D10473" t="str">
            <v>T2NT DI BELLOTA-RVRBNK-MLNS 3/6 RMV BUTT</v>
          </cell>
          <cell r="E10473" t="str">
            <v>VICTOR</v>
          </cell>
          <cell r="F10473" t="str">
            <v>ETL.1070</v>
          </cell>
          <cell r="G10473" t="str">
            <v>.POLE.NWOD</v>
          </cell>
          <cell r="H10473">
            <v>44361</v>
          </cell>
          <cell r="I10473">
            <v>44356</v>
          </cell>
          <cell r="J10473">
            <v>44356</v>
          </cell>
          <cell r="L10473">
            <v>45092</v>
          </cell>
          <cell r="M10473">
            <v>44721</v>
          </cell>
          <cell r="O10473" t="str">
            <v>630</v>
          </cell>
          <cell r="P10473" t="str">
            <v/>
          </cell>
          <cell r="Q10473" t="str">
            <v>E - Schd Compl Yr 0</v>
          </cell>
          <cell r="R10473" t="str">
            <v>OSNO ATCO</v>
          </cell>
          <cell r="S10473" t="str">
            <v>HFTD 2</v>
          </cell>
        </row>
        <row r="10474">
          <cell r="B10474" t="str">
            <v>121536572</v>
          </cell>
          <cell r="C10474" t="str">
            <v>021/295C</v>
          </cell>
          <cell r="D10474" t="str">
            <v>T2 DI SSQC-SNT YNZ SW 21/295C RPL STRW</v>
          </cell>
          <cell r="E10474" t="str">
            <v>PISMOBCH</v>
          </cell>
          <cell r="F10474" t="str">
            <v>ETL.3700</v>
          </cell>
          <cell r="G10474" t="str">
            <v>.POLE.WOOD</v>
          </cell>
          <cell r="H10474">
            <v>44361</v>
          </cell>
          <cell r="I10474">
            <v>44361</v>
          </cell>
          <cell r="J10474">
            <v>44701</v>
          </cell>
          <cell r="K10474">
            <v>44706</v>
          </cell>
          <cell r="L10474">
            <v>45027</v>
          </cell>
          <cell r="M10474">
            <v>44726</v>
          </cell>
          <cell r="N10474">
            <v>44725</v>
          </cell>
          <cell r="O10474" t="str">
            <v>372</v>
          </cell>
          <cell r="P10474" t="str">
            <v/>
          </cell>
          <cell r="Q10474" t="str">
            <v>E - Schd Compl Yr 0</v>
          </cell>
          <cell r="R10474" t="str">
            <v>ORAS NOCO ATCO</v>
          </cell>
          <cell r="S10474" t="str">
            <v>HFTD 2</v>
          </cell>
        </row>
        <row r="10475">
          <cell r="B10475" t="str">
            <v>121536573</v>
          </cell>
          <cell r="C10475" t="str">
            <v>066/584</v>
          </cell>
          <cell r="D10475" t="str">
            <v>T2 DI COTTNWD-DELVN #2 66/584 RPR FOND</v>
          </cell>
          <cell r="E10475" t="str">
            <v>TABLEMTN</v>
          </cell>
          <cell r="F10475" t="str">
            <v>ETL.4580</v>
          </cell>
          <cell r="G10475" t="str">
            <v>.TOWR</v>
          </cell>
          <cell r="H10475">
            <v>44361</v>
          </cell>
          <cell r="I10475">
            <v>44355</v>
          </cell>
          <cell r="J10475">
            <v>44571</v>
          </cell>
          <cell r="K10475">
            <v>44579</v>
          </cell>
          <cell r="M10475">
            <v>44720</v>
          </cell>
          <cell r="N10475">
            <v>44720</v>
          </cell>
          <cell r="O10475" t="str">
            <v>543</v>
          </cell>
          <cell r="P10475" t="str">
            <v/>
          </cell>
          <cell r="Q10475" t="str">
            <v>E - Schd Compl Yr 0</v>
          </cell>
          <cell r="R10475" t="str">
            <v>ORAS NOCO ATCO</v>
          </cell>
          <cell r="S10475" t="str">
            <v>HFTD 2</v>
          </cell>
        </row>
        <row r="10476">
          <cell r="B10476" t="str">
            <v>121536577</v>
          </cell>
          <cell r="C10476" t="str">
            <v>009/303</v>
          </cell>
          <cell r="D10476" t="str">
            <v>DI SPAULDING-SUMMIT 9/303 RPR SPLW</v>
          </cell>
          <cell r="E10476" t="str">
            <v>SACTO</v>
          </cell>
          <cell r="F10476" t="str">
            <v>ETL.8060</v>
          </cell>
          <cell r="G10476" t="str">
            <v>ETL.8060_009/303</v>
          </cell>
          <cell r="H10476">
            <v>44361</v>
          </cell>
          <cell r="I10476">
            <v>44361</v>
          </cell>
          <cell r="J10476">
            <v>44361</v>
          </cell>
          <cell r="M10476">
            <v>44724</v>
          </cell>
          <cell r="N10476">
            <v>44724</v>
          </cell>
          <cell r="O10476" t="str">
            <v>630</v>
          </cell>
          <cell r="P10476" t="str">
            <v/>
          </cell>
          <cell r="Q10476" t="str">
            <v>E - Schd Compl Yr 0</v>
          </cell>
          <cell r="R10476" t="str">
            <v>NOPR ORAS ATCO</v>
          </cell>
          <cell r="S10476" t="str">
            <v>Non-HFTD</v>
          </cell>
        </row>
        <row r="10477">
          <cell r="B10477" t="str">
            <v>121536591</v>
          </cell>
          <cell r="C10477" t="str">
            <v>009/081</v>
          </cell>
          <cell r="D10477" t="str">
            <v>T2 DI CRAG VIEW-CASCADE 9/81 RPL INSW</v>
          </cell>
          <cell r="E10477" t="str">
            <v>TABLEMTN</v>
          </cell>
          <cell r="F10477" t="str">
            <v>ETL.1350</v>
          </cell>
          <cell r="G10477" t="str">
            <v>.INSL</v>
          </cell>
          <cell r="H10477">
            <v>44361</v>
          </cell>
          <cell r="I10477">
            <v>44356</v>
          </cell>
          <cell r="J10477">
            <v>44356</v>
          </cell>
          <cell r="M10477">
            <v>44721</v>
          </cell>
          <cell r="N10477">
            <v>44716</v>
          </cell>
          <cell r="O10477" t="str">
            <v>508</v>
          </cell>
          <cell r="P10477" t="str">
            <v/>
          </cell>
          <cell r="Q10477" t="str">
            <v>E - Schd Compl Yr 0</v>
          </cell>
          <cell r="R10477" t="str">
            <v>NOPR ORAS ATCO</v>
          </cell>
          <cell r="S10477" t="str">
            <v>HFTD 2</v>
          </cell>
        </row>
        <row r="10478">
          <cell r="B10478" t="str">
            <v>121536600</v>
          </cell>
          <cell r="C10478" t="str">
            <v>:007/057</v>
          </cell>
          <cell r="D10478" t="str">
            <v>T2 DI PIT #3-PIT #1 07/57 RPR FOND</v>
          </cell>
          <cell r="E10478" t="str">
            <v>TABLEMTN</v>
          </cell>
          <cell r="F10478" t="str">
            <v>ETL.5400</v>
          </cell>
          <cell r="G10478" t="str">
            <v>.TOWR</v>
          </cell>
          <cell r="H10478">
            <v>44361</v>
          </cell>
          <cell r="I10478">
            <v>44358</v>
          </cell>
          <cell r="J10478">
            <v>44358</v>
          </cell>
          <cell r="M10478">
            <v>44723</v>
          </cell>
          <cell r="N10478">
            <v>44723</v>
          </cell>
          <cell r="O10478" t="str">
            <v>543</v>
          </cell>
          <cell r="P10478" t="str">
            <v/>
          </cell>
          <cell r="Q10478" t="str">
            <v>E - Schd Compl Yr 0</v>
          </cell>
          <cell r="R10478" t="str">
            <v>NOPR ORAS OSTS</v>
          </cell>
          <cell r="S10478" t="str">
            <v>HFTD 2</v>
          </cell>
        </row>
        <row r="10479">
          <cell r="B10479" t="str">
            <v>121536604</v>
          </cell>
          <cell r="C10479" t="str">
            <v>:001/013</v>
          </cell>
          <cell r="D10479" t="str">
            <v>T2 DI ULTON-PUEBLO :01/13 RMV VEG</v>
          </cell>
          <cell r="E10479" t="str">
            <v>LAKEVLLE</v>
          </cell>
          <cell r="F10479" t="str">
            <v>ETL.1600</v>
          </cell>
          <cell r="G10479" t="str">
            <v>.POLE.WOOD</v>
          </cell>
          <cell r="H10479">
            <v>44361</v>
          </cell>
          <cell r="I10479">
            <v>44357</v>
          </cell>
          <cell r="J10479">
            <v>44610</v>
          </cell>
          <cell r="K10479">
            <v>44630</v>
          </cell>
          <cell r="M10479">
            <v>44722</v>
          </cell>
          <cell r="O10479" t="str">
            <v>564</v>
          </cell>
          <cell r="P10479" t="str">
            <v/>
          </cell>
          <cell r="Q10479" t="str">
            <v>E - Schd Compl Yr 0</v>
          </cell>
          <cell r="R10479" t="str">
            <v>NOCO ATCO</v>
          </cell>
          <cell r="S10479" t="str">
            <v>HFTD 2</v>
          </cell>
        </row>
        <row r="10480">
          <cell r="B10480" t="str">
            <v>121536608</v>
          </cell>
          <cell r="C10480" t="str">
            <v>030/221</v>
          </cell>
          <cell r="D10480" t="str">
            <v>T2 DI CARIBOU-TABLE MTN 30/221 RPL INSS</v>
          </cell>
          <cell r="E10480" t="str">
            <v>TABLEMTN</v>
          </cell>
          <cell r="F10480" t="str">
            <v>ETL.4440</v>
          </cell>
          <cell r="G10480" t="str">
            <v>.INSL.CERA</v>
          </cell>
          <cell r="H10480">
            <v>44361</v>
          </cell>
          <cell r="I10480">
            <v>44357</v>
          </cell>
          <cell r="J10480">
            <v>44730</v>
          </cell>
          <cell r="K10480">
            <v>44734</v>
          </cell>
          <cell r="L10480">
            <v>45061</v>
          </cell>
          <cell r="M10480">
            <v>44722</v>
          </cell>
          <cell r="N10480">
            <v>44462</v>
          </cell>
          <cell r="O10480" t="str">
            <v>532</v>
          </cell>
          <cell r="P10480" t="str">
            <v/>
          </cell>
          <cell r="Q10480" t="str">
            <v>E - Schd Compl Yr 0</v>
          </cell>
          <cell r="R10480" t="str">
            <v>ORAS NOCO ATCO</v>
          </cell>
          <cell r="S10480" t="str">
            <v>HFTD 2</v>
          </cell>
        </row>
        <row r="10481">
          <cell r="B10481" t="str">
            <v>121536610</v>
          </cell>
          <cell r="C10481" t="str">
            <v>014/344</v>
          </cell>
          <cell r="D10481" t="str">
            <v>T2 DI CTTNWD BNTN 14/344 RPR GYWW</v>
          </cell>
          <cell r="E10481" t="str">
            <v>TABLEMTN</v>
          </cell>
          <cell r="F10481" t="str">
            <v>ETL.6640</v>
          </cell>
          <cell r="G10481" t="str">
            <v>.POLE.WOOD</v>
          </cell>
          <cell r="H10481">
            <v>44361</v>
          </cell>
          <cell r="I10481">
            <v>44357</v>
          </cell>
          <cell r="J10481">
            <v>44357</v>
          </cell>
          <cell r="L10481">
            <v>45135</v>
          </cell>
          <cell r="M10481">
            <v>44722</v>
          </cell>
          <cell r="N10481">
            <v>44722</v>
          </cell>
          <cell r="O10481" t="str">
            <v>630</v>
          </cell>
          <cell r="P10481" t="str">
            <v/>
          </cell>
          <cell r="Q10481" t="str">
            <v>E - Schd Compl Yr 0</v>
          </cell>
          <cell r="R10481" t="str">
            <v>NOPR ORAS OSTS</v>
          </cell>
          <cell r="S10481" t="str">
            <v>HFTD 2</v>
          </cell>
        </row>
        <row r="10482">
          <cell r="B10482" t="str">
            <v>121536612</v>
          </cell>
          <cell r="C10482" t="str">
            <v>054/491</v>
          </cell>
          <cell r="D10482" t="str">
            <v>T2 DI RND MTN CTTNWD #3 054/491 RPL INSS</v>
          </cell>
          <cell r="E10482" t="str">
            <v>TABLEMTN</v>
          </cell>
          <cell r="F10482" t="str">
            <v>ETL.5650</v>
          </cell>
          <cell r="G10482" t="str">
            <v>.INSL</v>
          </cell>
          <cell r="H10482">
            <v>44361</v>
          </cell>
          <cell r="I10482">
            <v>44357</v>
          </cell>
          <cell r="J10482">
            <v>44776</v>
          </cell>
          <cell r="K10482">
            <v>44781</v>
          </cell>
          <cell r="M10482">
            <v>44722</v>
          </cell>
          <cell r="N10482">
            <v>44722</v>
          </cell>
          <cell r="O10482" t="str">
            <v>532</v>
          </cell>
          <cell r="P10482" t="str">
            <v/>
          </cell>
          <cell r="Q10482" t="str">
            <v>E - Schd Compl Yr 0</v>
          </cell>
          <cell r="R10482" t="str">
            <v>ORAS NOCO ATCO</v>
          </cell>
          <cell r="S10482" t="str">
            <v>HFTD 2</v>
          </cell>
        </row>
        <row r="10483">
          <cell r="B10483" t="str">
            <v>121536634</v>
          </cell>
          <cell r="C10483" t="str">
            <v>014/327</v>
          </cell>
          <cell r="D10483" t="str">
            <v>T2 DI DRUM-GRASS VLY-WMR 14/327 RPL HRDW</v>
          </cell>
          <cell r="E10483" t="str">
            <v>SACTO</v>
          </cell>
          <cell r="F10483" t="str">
            <v>ETL.6760</v>
          </cell>
          <cell r="G10483" t="str">
            <v>.POLE.NWOD</v>
          </cell>
          <cell r="H10483">
            <v>44361</v>
          </cell>
          <cell r="I10483">
            <v>44357</v>
          </cell>
          <cell r="J10483">
            <v>44585</v>
          </cell>
          <cell r="K10483">
            <v>44592</v>
          </cell>
          <cell r="M10483">
            <v>44722</v>
          </cell>
          <cell r="N10483">
            <v>44722</v>
          </cell>
          <cell r="O10483" t="str">
            <v>630</v>
          </cell>
          <cell r="P10483" t="str">
            <v>OTHR</v>
          </cell>
          <cell r="Q10483" t="str">
            <v>E - Schd Compl Yr 0</v>
          </cell>
          <cell r="R10483" t="str">
            <v>ORAS NOCO ATCO</v>
          </cell>
          <cell r="S10483" t="str">
            <v>HFTD 2</v>
          </cell>
        </row>
        <row r="10484">
          <cell r="B10484" t="str">
            <v>121536645</v>
          </cell>
          <cell r="C10484" t="str">
            <v>020/237</v>
          </cell>
          <cell r="D10484" t="str">
            <v>T2 DI DRUM-SUMMIT #1 20/237 INS HRDD</v>
          </cell>
          <cell r="E10484" t="str">
            <v>SACTO</v>
          </cell>
          <cell r="F10484" t="str">
            <v>ETL.1440</v>
          </cell>
          <cell r="G10484" t="str">
            <v>.POLE.WDPS</v>
          </cell>
          <cell r="H10484">
            <v>44361</v>
          </cell>
          <cell r="I10484">
            <v>44355</v>
          </cell>
          <cell r="J10484">
            <v>44731</v>
          </cell>
          <cell r="K10484">
            <v>44740</v>
          </cell>
          <cell r="M10484">
            <v>44720</v>
          </cell>
          <cell r="N10484">
            <v>44720</v>
          </cell>
          <cell r="O10484" t="str">
            <v>630</v>
          </cell>
          <cell r="P10484" t="str">
            <v/>
          </cell>
          <cell r="Q10484" t="str">
            <v>E - Schd Compl Yr 0</v>
          </cell>
          <cell r="R10484" t="str">
            <v>ORAS NOCO ATCO</v>
          </cell>
          <cell r="S10484" t="str">
            <v>HFTD 2</v>
          </cell>
        </row>
        <row r="10485">
          <cell r="B10485" t="str">
            <v>121536646</v>
          </cell>
          <cell r="C10485" t="str">
            <v>035/008</v>
          </cell>
          <cell r="D10485" t="str">
            <v>T2 DI MNDO-WLTS-FRT BRAG 35/8 RPR STRW</v>
          </cell>
          <cell r="E10485" t="str">
            <v>WILLITS</v>
          </cell>
          <cell r="F10485" t="str">
            <v>ETL.7550</v>
          </cell>
          <cell r="G10485" t="str">
            <v>.POLE.WOOD</v>
          </cell>
          <cell r="H10485">
            <v>44361</v>
          </cell>
          <cell r="I10485">
            <v>44358</v>
          </cell>
          <cell r="J10485">
            <v>44696</v>
          </cell>
          <cell r="K10485">
            <v>44726</v>
          </cell>
          <cell r="M10485">
            <v>44723</v>
          </cell>
          <cell r="N10485">
            <v>44723</v>
          </cell>
          <cell r="O10485" t="str">
            <v>630</v>
          </cell>
          <cell r="P10485" t="str">
            <v/>
          </cell>
          <cell r="Q10485" t="str">
            <v>E - Schd Compl Yr 0</v>
          </cell>
          <cell r="R10485" t="str">
            <v>ORAS NOCO ATCO</v>
          </cell>
          <cell r="S10485" t="str">
            <v>HFTD 2</v>
          </cell>
        </row>
        <row r="10486">
          <cell r="B10486" t="str">
            <v>121536647</v>
          </cell>
          <cell r="C10486" t="str">
            <v>009/077</v>
          </cell>
          <cell r="D10486" t="str">
            <v>T2NT DI CRAG VIEW-CASCADE 9/77 RMV STRW</v>
          </cell>
          <cell r="E10486" t="str">
            <v>TABLEMTN</v>
          </cell>
          <cell r="F10486" t="str">
            <v>ETL.1350</v>
          </cell>
          <cell r="G10486" t="str">
            <v>.POLE.STPS</v>
          </cell>
          <cell r="H10486">
            <v>44361</v>
          </cell>
          <cell r="I10486">
            <v>44355</v>
          </cell>
          <cell r="J10486">
            <v>44777</v>
          </cell>
          <cell r="K10486">
            <v>44791</v>
          </cell>
          <cell r="M10486">
            <v>44720</v>
          </cell>
          <cell r="N10486">
            <v>44720</v>
          </cell>
          <cell r="O10486" t="str">
            <v>630</v>
          </cell>
          <cell r="P10486" t="str">
            <v>OTHR</v>
          </cell>
          <cell r="Q10486" t="str">
            <v>E - Schd Compl Yr 0</v>
          </cell>
          <cell r="R10486" t="str">
            <v>ORAS NOCO ATCO</v>
          </cell>
          <cell r="S10486" t="str">
            <v>HFTD 2</v>
          </cell>
        </row>
        <row r="10487">
          <cell r="B10487" t="str">
            <v>121536649</v>
          </cell>
          <cell r="C10487" t="str">
            <v>022/152</v>
          </cell>
          <cell r="D10487" t="str">
            <v>T2 DI CARIBOU-TBL MTN 22/152 RPL HRDT</v>
          </cell>
          <cell r="E10487" t="str">
            <v>TABLEMTN</v>
          </cell>
          <cell r="F10487" t="str">
            <v>ETL.4440</v>
          </cell>
          <cell r="G10487" t="str">
            <v>.TOWR</v>
          </cell>
          <cell r="H10487">
            <v>44361</v>
          </cell>
          <cell r="I10487">
            <v>44357</v>
          </cell>
          <cell r="J10487">
            <v>44748</v>
          </cell>
          <cell r="K10487">
            <v>44768</v>
          </cell>
          <cell r="M10487">
            <v>44722</v>
          </cell>
          <cell r="N10487">
            <v>44722</v>
          </cell>
          <cell r="O10487" t="str">
            <v>543</v>
          </cell>
          <cell r="P10487" t="str">
            <v/>
          </cell>
          <cell r="Q10487" t="str">
            <v>E - Schd Compl Yr 0</v>
          </cell>
          <cell r="R10487" t="str">
            <v>ORAS NOCO ATCO</v>
          </cell>
          <cell r="S10487" t="str">
            <v>HFTD 2</v>
          </cell>
        </row>
        <row r="10488">
          <cell r="B10488" t="str">
            <v>121536656</v>
          </cell>
          <cell r="C10488" t="str">
            <v>005/057</v>
          </cell>
          <cell r="D10488" t="str">
            <v>EI T2 PIT #5-ROUND MTN #2 5/57 COMPLETE</v>
          </cell>
          <cell r="E10488" t="str">
            <v>TABLEMTN</v>
          </cell>
          <cell r="F10488" t="str">
            <v>ETL.5430</v>
          </cell>
          <cell r="G10488" t="str">
            <v>.POLE.WOOD</v>
          </cell>
          <cell r="H10488">
            <v>44361</v>
          </cell>
          <cell r="I10488">
            <v>44361</v>
          </cell>
          <cell r="J10488">
            <v>44726</v>
          </cell>
          <cell r="K10488">
            <v>44733</v>
          </cell>
          <cell r="M10488">
            <v>44726</v>
          </cell>
          <cell r="N10488">
            <v>44750</v>
          </cell>
          <cell r="O10488" t="str">
            <v>372</v>
          </cell>
          <cell r="P10488" t="str">
            <v>INSP</v>
          </cell>
          <cell r="Q10488" t="str">
            <v>E - Schd Compl Yr 0</v>
          </cell>
          <cell r="R10488" t="str">
            <v>ORAS NOCO ATCO</v>
          </cell>
          <cell r="S10488" t="str">
            <v>HFTD 2</v>
          </cell>
        </row>
        <row r="10489">
          <cell r="B10489" t="str">
            <v>121536657</v>
          </cell>
          <cell r="C10489" t="str">
            <v>005/057</v>
          </cell>
          <cell r="D10489" t="str">
            <v>EI T2 PIT #5-ROUND MTN #2 5/57 COMPLETE</v>
          </cell>
          <cell r="E10489" t="str">
            <v>TABLEMTN</v>
          </cell>
          <cell r="F10489" t="str">
            <v>ETL.5430</v>
          </cell>
          <cell r="G10489" t="str">
            <v>.POLE.WOOD</v>
          </cell>
          <cell r="H10489">
            <v>44361</v>
          </cell>
          <cell r="I10489">
            <v>44361</v>
          </cell>
          <cell r="J10489">
            <v>44726</v>
          </cell>
          <cell r="K10489">
            <v>44733</v>
          </cell>
          <cell r="M10489">
            <v>44726</v>
          </cell>
          <cell r="N10489">
            <v>44750</v>
          </cell>
          <cell r="O10489" t="str">
            <v>372</v>
          </cell>
          <cell r="P10489" t="str">
            <v>INSP</v>
          </cell>
          <cell r="Q10489" t="str">
            <v>E - Schd Compl Yr 0</v>
          </cell>
          <cell r="R10489" t="str">
            <v>ORAS NOCO ATCO</v>
          </cell>
          <cell r="S10489" t="str">
            <v>HFTD 2</v>
          </cell>
        </row>
        <row r="10490">
          <cell r="B10490" t="str">
            <v>121536723</v>
          </cell>
          <cell r="C10490" t="str">
            <v>038/330</v>
          </cell>
          <cell r="D10490" t="str">
            <v>T2 DI ROUND MTN-COTTONWD 38/330 RPL INSS</v>
          </cell>
          <cell r="E10490" t="str">
            <v>TABLEMTN</v>
          </cell>
          <cell r="F10490" t="str">
            <v>ETL.5650</v>
          </cell>
          <cell r="G10490" t="str">
            <v>.TOWR</v>
          </cell>
          <cell r="H10490">
            <v>44361</v>
          </cell>
          <cell r="I10490">
            <v>44357</v>
          </cell>
          <cell r="J10490">
            <v>44777</v>
          </cell>
          <cell r="K10490">
            <v>44782</v>
          </cell>
          <cell r="L10490">
            <v>45094</v>
          </cell>
          <cell r="M10490">
            <v>44722</v>
          </cell>
          <cell r="N10490">
            <v>44729</v>
          </cell>
          <cell r="O10490" t="str">
            <v>532</v>
          </cell>
          <cell r="P10490" t="str">
            <v/>
          </cell>
          <cell r="Q10490" t="str">
            <v>E - Schd Compl Yr 0</v>
          </cell>
          <cell r="R10490" t="str">
            <v>ORAS NOCO ATCO</v>
          </cell>
          <cell r="S10490" t="str">
            <v>HFTD 2</v>
          </cell>
        </row>
        <row r="10491">
          <cell r="B10491" t="str">
            <v>121536738</v>
          </cell>
          <cell r="C10491" t="str">
            <v>004/045</v>
          </cell>
          <cell r="D10491" t="str">
            <v>T2 EI PIT #5-ROUND MTN #2 4/45L RPL STRW</v>
          </cell>
          <cell r="E10491" t="str">
            <v>TABLEMTN</v>
          </cell>
          <cell r="F10491" t="str">
            <v>ETL.5430</v>
          </cell>
          <cell r="G10491" t="str">
            <v>.POLE.WDPS</v>
          </cell>
          <cell r="H10491">
            <v>44361</v>
          </cell>
          <cell r="I10491">
            <v>44361</v>
          </cell>
          <cell r="J10491">
            <v>44727</v>
          </cell>
          <cell r="K10491">
            <v>44755</v>
          </cell>
          <cell r="L10491">
            <v>45088</v>
          </cell>
          <cell r="M10491">
            <v>44726</v>
          </cell>
          <cell r="N10491">
            <v>44750</v>
          </cell>
          <cell r="O10491" t="str">
            <v>372</v>
          </cell>
          <cell r="P10491" t="str">
            <v>INSP</v>
          </cell>
          <cell r="Q10491" t="str">
            <v>E - Schd Compl Yr 0</v>
          </cell>
          <cell r="R10491" t="str">
            <v>ORAS NOCO ATCO</v>
          </cell>
          <cell r="S10491" t="str">
            <v>HFTD 2</v>
          </cell>
        </row>
        <row r="10492">
          <cell r="B10492" t="str">
            <v>121536739</v>
          </cell>
          <cell r="C10492" t="str">
            <v>007/072</v>
          </cell>
          <cell r="D10492" t="str">
            <v>EI T2 PIT #5-ROUND MTN #2 7/72 RPL STRW</v>
          </cell>
          <cell r="E10492" t="str">
            <v>TABLEMTN</v>
          </cell>
          <cell r="F10492" t="str">
            <v>ETL.5430</v>
          </cell>
          <cell r="G10492" t="str">
            <v>.POLE.WDPS</v>
          </cell>
          <cell r="H10492">
            <v>44361</v>
          </cell>
          <cell r="I10492">
            <v>44361</v>
          </cell>
          <cell r="J10492">
            <v>44725</v>
          </cell>
          <cell r="K10492">
            <v>44733</v>
          </cell>
          <cell r="M10492">
            <v>44726</v>
          </cell>
          <cell r="N10492">
            <v>44725</v>
          </cell>
          <cell r="O10492" t="str">
            <v>372</v>
          </cell>
          <cell r="P10492" t="str">
            <v>INSP</v>
          </cell>
          <cell r="Q10492" t="str">
            <v>E - Schd Compl Yr 0</v>
          </cell>
          <cell r="R10492" t="str">
            <v>ORAS NOCO ATCO</v>
          </cell>
          <cell r="S10492" t="str">
            <v>HFTD 2</v>
          </cell>
        </row>
        <row r="10493">
          <cell r="B10493" t="str">
            <v>121536742</v>
          </cell>
          <cell r="C10493" t="str">
            <v>020/009</v>
          </cell>
          <cell r="D10493" t="str">
            <v>T2 DI MENDOCINO-WILLITS FB 20/9 RPL INSW</v>
          </cell>
          <cell r="E10493" t="str">
            <v>WILLITS</v>
          </cell>
          <cell r="F10493" t="str">
            <v>ETL.7550</v>
          </cell>
          <cell r="G10493" t="str">
            <v>.INSL.CERA</v>
          </cell>
          <cell r="H10493">
            <v>44361</v>
          </cell>
          <cell r="I10493">
            <v>44357</v>
          </cell>
          <cell r="J10493">
            <v>44357</v>
          </cell>
          <cell r="M10493">
            <v>44722</v>
          </cell>
          <cell r="N10493">
            <v>44782</v>
          </cell>
          <cell r="O10493" t="str">
            <v>508</v>
          </cell>
          <cell r="P10493" t="str">
            <v/>
          </cell>
          <cell r="Q10493" t="str">
            <v>E - Schd Compl Yr 0</v>
          </cell>
          <cell r="R10493" t="str">
            <v>NOPR ORAS OSTS</v>
          </cell>
          <cell r="S10493" t="str">
            <v>HFTD 2</v>
          </cell>
        </row>
        <row r="10494">
          <cell r="B10494" t="str">
            <v>121536749</v>
          </cell>
          <cell r="C10494" t="str">
            <v>:001/011</v>
          </cell>
          <cell r="D10494" t="str">
            <v>T2 DI FULTON-PUEBLO-WOOD 1/11 RMV STRW</v>
          </cell>
          <cell r="E10494" t="str">
            <v>LAKEVLLE</v>
          </cell>
          <cell r="F10494" t="str">
            <v>ETL.1600</v>
          </cell>
          <cell r="G10494" t="str">
            <v>.POLE.WOOD</v>
          </cell>
          <cell r="H10494">
            <v>44361</v>
          </cell>
          <cell r="I10494">
            <v>44357</v>
          </cell>
          <cell r="J10494">
            <v>44602</v>
          </cell>
          <cell r="K10494">
            <v>44606</v>
          </cell>
          <cell r="M10494">
            <v>44722</v>
          </cell>
          <cell r="N10494">
            <v>44722</v>
          </cell>
          <cell r="O10494" t="str">
            <v>630</v>
          </cell>
          <cell r="P10494" t="str">
            <v/>
          </cell>
          <cell r="Q10494" t="str">
            <v>E - Schd Compl Yr 0</v>
          </cell>
          <cell r="R10494" t="str">
            <v>ORAS NOCO ATCO</v>
          </cell>
          <cell r="S10494" t="str">
            <v>HFTD 2</v>
          </cell>
        </row>
        <row r="10495">
          <cell r="B10495" t="str">
            <v>121536762</v>
          </cell>
          <cell r="C10495" t="str">
            <v>100/001</v>
          </cell>
          <cell r="D10495" t="str">
            <v>T2 DI HUMBOLDT-TRINITY 100/1L RPR STRW</v>
          </cell>
          <cell r="E10495" t="str">
            <v>EUREKA</v>
          </cell>
          <cell r="F10495" t="str">
            <v>ETL.1820</v>
          </cell>
          <cell r="G10495" t="str">
            <v>.POLE.WDPS</v>
          </cell>
          <cell r="H10495">
            <v>44361</v>
          </cell>
          <cell r="I10495">
            <v>44356</v>
          </cell>
          <cell r="J10495">
            <v>44649</v>
          </cell>
          <cell r="K10495">
            <v>44672</v>
          </cell>
          <cell r="M10495">
            <v>44721</v>
          </cell>
          <cell r="N10495">
            <v>44721</v>
          </cell>
          <cell r="O10495" t="str">
            <v>630</v>
          </cell>
          <cell r="P10495" t="str">
            <v/>
          </cell>
          <cell r="Q10495" t="str">
            <v>E - Schd Compl Yr 0</v>
          </cell>
          <cell r="R10495" t="str">
            <v>ORAS NOCO ATCO</v>
          </cell>
          <cell r="S10495" t="str">
            <v>HFTD 2</v>
          </cell>
        </row>
        <row r="10496">
          <cell r="B10496" t="str">
            <v>121536771</v>
          </cell>
          <cell r="C10496" t="str">
            <v>016/162</v>
          </cell>
          <cell r="D10496" t="str">
            <v>T2 DI RND MTN CTTNWD #2 016/162 RPL INSS</v>
          </cell>
          <cell r="E10496" t="str">
            <v>TABLEMTN</v>
          </cell>
          <cell r="F10496" t="str">
            <v>ETL.5640</v>
          </cell>
          <cell r="G10496" t="str">
            <v>.INSL</v>
          </cell>
          <cell r="H10496">
            <v>44361</v>
          </cell>
          <cell r="I10496">
            <v>44357</v>
          </cell>
          <cell r="J10496">
            <v>44771</v>
          </cell>
          <cell r="K10496">
            <v>44776</v>
          </cell>
          <cell r="L10496">
            <v>45133</v>
          </cell>
          <cell r="M10496">
            <v>44722</v>
          </cell>
          <cell r="N10496">
            <v>44722</v>
          </cell>
          <cell r="O10496" t="str">
            <v>532</v>
          </cell>
          <cell r="P10496" t="str">
            <v/>
          </cell>
          <cell r="Q10496" t="str">
            <v>E - Schd Compl Yr 0</v>
          </cell>
          <cell r="R10496" t="str">
            <v>ORAS NOCO ATCO</v>
          </cell>
          <cell r="S10496" t="str">
            <v>HFTD 2</v>
          </cell>
        </row>
        <row r="10497">
          <cell r="B10497" t="str">
            <v>121536774</v>
          </cell>
          <cell r="C10497" t="str">
            <v>027/216</v>
          </cell>
          <cell r="D10497" t="str">
            <v>T2 DI PIT #1-CTTND 027/216 RPR FOND</v>
          </cell>
          <cell r="E10497" t="str">
            <v>TABLEMTN</v>
          </cell>
          <cell r="F10497" t="str">
            <v>ETL.5390</v>
          </cell>
          <cell r="G10497" t="str">
            <v>.TOWR</v>
          </cell>
          <cell r="H10497">
            <v>44361</v>
          </cell>
          <cell r="I10497">
            <v>44358</v>
          </cell>
          <cell r="J10497">
            <v>44594</v>
          </cell>
          <cell r="K10497">
            <v>44601</v>
          </cell>
          <cell r="M10497">
            <v>44723</v>
          </cell>
          <cell r="N10497">
            <v>44723</v>
          </cell>
          <cell r="O10497" t="str">
            <v>543</v>
          </cell>
          <cell r="P10497" t="str">
            <v/>
          </cell>
          <cell r="Q10497" t="str">
            <v>E - Schd Compl Yr 0</v>
          </cell>
          <cell r="R10497" t="str">
            <v>ORAS NOCO ATCO</v>
          </cell>
          <cell r="S10497" t="str">
            <v>HFTD 2</v>
          </cell>
        </row>
        <row r="10498">
          <cell r="B10498" t="str">
            <v>121536779</v>
          </cell>
          <cell r="C10498" t="str">
            <v>013/006</v>
          </cell>
          <cell r="D10498" t="str">
            <v>T2 DI TRINITY-MAPLE CRK 13/6 RPR GYWW</v>
          </cell>
          <cell r="E10498" t="str">
            <v>EUREKA</v>
          </cell>
          <cell r="F10498" t="str">
            <v>ETL.8170</v>
          </cell>
          <cell r="G10498" t="str">
            <v>.POLE.NWOD</v>
          </cell>
          <cell r="H10498">
            <v>44361</v>
          </cell>
          <cell r="I10498">
            <v>44357</v>
          </cell>
          <cell r="J10498">
            <v>44357</v>
          </cell>
          <cell r="L10498">
            <v>45053</v>
          </cell>
          <cell r="M10498">
            <v>44722</v>
          </cell>
          <cell r="N10498">
            <v>44722</v>
          </cell>
          <cell r="O10498" t="str">
            <v>630</v>
          </cell>
          <cell r="P10498" t="str">
            <v>OTHR</v>
          </cell>
          <cell r="Q10498" t="str">
            <v>E - Schd Compl Yr 0</v>
          </cell>
          <cell r="R10498" t="str">
            <v>NOPR ORAS ATCO</v>
          </cell>
          <cell r="S10498" t="str">
            <v>HFTD 2</v>
          </cell>
        </row>
        <row r="10499">
          <cell r="B10499" t="str">
            <v>121536784</v>
          </cell>
          <cell r="C10499" t="str">
            <v>021/003</v>
          </cell>
          <cell r="D10499" t="str">
            <v>T2 DI CLEAR LAKE-KONOCTI 21/3 RPL STRW</v>
          </cell>
          <cell r="E10499" t="str">
            <v>LAKEVLLE</v>
          </cell>
          <cell r="F10499" t="str">
            <v>ETL.6852</v>
          </cell>
          <cell r="G10499" t="str">
            <v>.POLE.WOOD</v>
          </cell>
          <cell r="H10499">
            <v>44361</v>
          </cell>
          <cell r="I10499">
            <v>44356</v>
          </cell>
          <cell r="J10499">
            <v>44597</v>
          </cell>
          <cell r="K10499">
            <v>44614</v>
          </cell>
          <cell r="M10499">
            <v>44721</v>
          </cell>
          <cell r="N10499">
            <v>44693</v>
          </cell>
          <cell r="O10499" t="str">
            <v>372</v>
          </cell>
          <cell r="P10499" t="str">
            <v>OTHR</v>
          </cell>
          <cell r="Q10499" t="str">
            <v>E - Schd Compl Yr 0</v>
          </cell>
          <cell r="R10499" t="str">
            <v>ORAS NOCO ATCO</v>
          </cell>
          <cell r="S10499" t="str">
            <v>HFTD 2</v>
          </cell>
        </row>
        <row r="10500">
          <cell r="B10500" t="str">
            <v>121536790</v>
          </cell>
          <cell r="C10500" t="str">
            <v>:001/011</v>
          </cell>
          <cell r="D10500" t="str">
            <v>T2 DI FULTON-PUEBLO-WOOD 1/11 RPR STRW</v>
          </cell>
          <cell r="E10500" t="str">
            <v>LAKEVLLE</v>
          </cell>
          <cell r="F10500" t="str">
            <v>ETL.1600</v>
          </cell>
          <cell r="G10500" t="str">
            <v>.POLE.WOOD</v>
          </cell>
          <cell r="H10500">
            <v>44361</v>
          </cell>
          <cell r="I10500">
            <v>44357</v>
          </cell>
          <cell r="J10500">
            <v>44602</v>
          </cell>
          <cell r="K10500">
            <v>44609</v>
          </cell>
          <cell r="M10500">
            <v>44722</v>
          </cell>
          <cell r="N10500">
            <v>44722</v>
          </cell>
          <cell r="O10500" t="str">
            <v>630</v>
          </cell>
          <cell r="P10500" t="str">
            <v/>
          </cell>
          <cell r="Q10500" t="str">
            <v>E - Schd Compl Yr 0</v>
          </cell>
          <cell r="R10500" t="str">
            <v>ORAS NOCO ATCO</v>
          </cell>
          <cell r="S10500" t="str">
            <v>HFTD 2</v>
          </cell>
        </row>
        <row r="10501">
          <cell r="B10501" t="str">
            <v>121536796</v>
          </cell>
          <cell r="C10501" t="str">
            <v>047/192</v>
          </cell>
          <cell r="D10501" t="str">
            <v>T2 DI DIBLO-GATS #1 47/192 RMV NEST</v>
          </cell>
          <cell r="E10501" t="str">
            <v>PISMOBCH</v>
          </cell>
          <cell r="F10501" t="str">
            <v>ETL.5960</v>
          </cell>
          <cell r="G10501" t="str">
            <v>.TOWR</v>
          </cell>
          <cell r="H10501">
            <v>44361</v>
          </cell>
          <cell r="I10501">
            <v>44358</v>
          </cell>
          <cell r="J10501">
            <v>44440</v>
          </cell>
          <cell r="K10501">
            <v>44453</v>
          </cell>
          <cell r="M10501">
            <v>44723</v>
          </cell>
          <cell r="N10501">
            <v>44723</v>
          </cell>
          <cell r="O10501" t="str">
            <v>628</v>
          </cell>
          <cell r="P10501" t="str">
            <v>OTHR</v>
          </cell>
          <cell r="Q10501" t="str">
            <v>E - Schd Compl Yr 0</v>
          </cell>
          <cell r="R10501" t="str">
            <v>ORAS NOCO ATCO</v>
          </cell>
          <cell r="S10501" t="str">
            <v>HFTD 2</v>
          </cell>
        </row>
        <row r="10502">
          <cell r="B10502" t="str">
            <v>121536809</v>
          </cell>
          <cell r="C10502" t="str">
            <v>113/008</v>
          </cell>
          <cell r="D10502" t="str">
            <v>T2 DI HUMBLDT-BRIDGEVILLE 113/8 RPR ADSS</v>
          </cell>
          <cell r="E10502" t="str">
            <v>EUREKA</v>
          </cell>
          <cell r="F10502" t="str">
            <v>ETL.1810</v>
          </cell>
          <cell r="G10502" t="str">
            <v>.POLE.STPS</v>
          </cell>
          <cell r="H10502">
            <v>44361</v>
          </cell>
          <cell r="I10502">
            <v>44355</v>
          </cell>
          <cell r="J10502">
            <v>44355</v>
          </cell>
          <cell r="M10502">
            <v>44720</v>
          </cell>
          <cell r="N10502">
            <v>44720</v>
          </cell>
          <cell r="O10502" t="str">
            <v>630</v>
          </cell>
          <cell r="P10502" t="str">
            <v/>
          </cell>
          <cell r="Q10502" t="str">
            <v>E - Schd Compl Yr 0</v>
          </cell>
          <cell r="R10502" t="str">
            <v>NOPR ORAS ATCO</v>
          </cell>
          <cell r="S10502" t="str">
            <v>HFTD 2</v>
          </cell>
        </row>
        <row r="10503">
          <cell r="B10503" t="str">
            <v>121536821</v>
          </cell>
          <cell r="C10503" t="str">
            <v>042/362</v>
          </cell>
          <cell r="D10503" t="str">
            <v>T2 DI PIT #1-CTTNWD 42/362 RPR FOND</v>
          </cell>
          <cell r="E10503" t="str">
            <v>TABLEMTN</v>
          </cell>
          <cell r="F10503" t="str">
            <v>ETL.5390</v>
          </cell>
          <cell r="G10503" t="str">
            <v>.TOWR</v>
          </cell>
          <cell r="H10503">
            <v>44361</v>
          </cell>
          <cell r="I10503">
            <v>44358</v>
          </cell>
          <cell r="J10503">
            <v>44617</v>
          </cell>
          <cell r="K10503">
            <v>44634</v>
          </cell>
          <cell r="M10503">
            <v>44723</v>
          </cell>
          <cell r="N10503">
            <v>44723</v>
          </cell>
          <cell r="O10503" t="str">
            <v>543</v>
          </cell>
          <cell r="P10503" t="str">
            <v/>
          </cell>
          <cell r="Q10503" t="str">
            <v>E - Schd Compl Yr 0</v>
          </cell>
          <cell r="R10503" t="str">
            <v>ORAS NOCO ATCO</v>
          </cell>
          <cell r="S10503" t="str">
            <v>HFTD 2</v>
          </cell>
        </row>
        <row r="10504">
          <cell r="B10504" t="str">
            <v>121536826</v>
          </cell>
          <cell r="C10504" t="str">
            <v>034/519</v>
          </cell>
          <cell r="D10504" t="str">
            <v>T2 DI CLAY-MARTEL 34/519 RPR CRSW</v>
          </cell>
          <cell r="E10504" t="str">
            <v>VICTOR</v>
          </cell>
          <cell r="F10504" t="str">
            <v>ETL.8250</v>
          </cell>
          <cell r="G10504" t="str">
            <v>.POLE.WOOD</v>
          </cell>
          <cell r="H10504">
            <v>44361</v>
          </cell>
          <cell r="I10504">
            <v>44356</v>
          </cell>
          <cell r="J10504">
            <v>44643</v>
          </cell>
          <cell r="K10504">
            <v>44679</v>
          </cell>
          <cell r="M10504">
            <v>44721</v>
          </cell>
          <cell r="N10504">
            <v>44721</v>
          </cell>
          <cell r="O10504" t="str">
            <v>630</v>
          </cell>
          <cell r="P10504" t="str">
            <v/>
          </cell>
          <cell r="Q10504" t="str">
            <v>E - Schd Compl Yr 0</v>
          </cell>
          <cell r="R10504" t="str">
            <v>ORAS NOCO ATCO</v>
          </cell>
          <cell r="S10504" t="str">
            <v>HFTD 2</v>
          </cell>
        </row>
        <row r="10505">
          <cell r="B10505" t="str">
            <v>121536834</v>
          </cell>
          <cell r="C10505" t="str">
            <v>031/265</v>
          </cell>
          <cell r="D10505" t="str">
            <v>T2 DI ROUND MTN-CTNWD #2 31/265 INS HRDT</v>
          </cell>
          <cell r="E10505" t="str">
            <v>TABLEMTN</v>
          </cell>
          <cell r="F10505" t="str">
            <v>ETL.5640</v>
          </cell>
          <cell r="G10505" t="str">
            <v>.TOWR</v>
          </cell>
          <cell r="H10505">
            <v>44361</v>
          </cell>
          <cell r="I10505">
            <v>44357</v>
          </cell>
          <cell r="J10505">
            <v>44602</v>
          </cell>
          <cell r="K10505">
            <v>44621</v>
          </cell>
          <cell r="M10505">
            <v>44722</v>
          </cell>
          <cell r="N10505">
            <v>44722</v>
          </cell>
          <cell r="O10505" t="str">
            <v>543</v>
          </cell>
          <cell r="P10505" t="str">
            <v/>
          </cell>
          <cell r="Q10505" t="str">
            <v>E - Schd Compl Yr 0</v>
          </cell>
          <cell r="R10505" t="str">
            <v>ORAS NOCO ATCO</v>
          </cell>
          <cell r="S10505" t="str">
            <v>HFTD 2</v>
          </cell>
        </row>
        <row r="10506">
          <cell r="B10506" t="str">
            <v>121536850</v>
          </cell>
          <cell r="C10506" t="str">
            <v>018/360</v>
          </cell>
          <cell r="D10506" t="str">
            <v>T2 DI COLGATE-PALERMO 18/360 RPL STRW</v>
          </cell>
          <cell r="E10506" t="str">
            <v>TABLEMTN</v>
          </cell>
          <cell r="F10506" t="str">
            <v>ETL.6500</v>
          </cell>
          <cell r="G10506" t="str">
            <v>.POLE.WOOD</v>
          </cell>
          <cell r="H10506">
            <v>44361</v>
          </cell>
          <cell r="I10506">
            <v>44356</v>
          </cell>
          <cell r="J10506">
            <v>44356</v>
          </cell>
          <cell r="L10506">
            <v>45102</v>
          </cell>
          <cell r="M10506">
            <v>44721</v>
          </cell>
          <cell r="N10506">
            <v>44742</v>
          </cell>
          <cell r="O10506" t="str">
            <v>372</v>
          </cell>
          <cell r="P10506" t="str">
            <v/>
          </cell>
          <cell r="Q10506" t="str">
            <v>E - Schd Compl Yr 0</v>
          </cell>
          <cell r="R10506" t="str">
            <v>NOPR ORAS ATCO</v>
          </cell>
          <cell r="S10506" t="str">
            <v>HFTD 2</v>
          </cell>
        </row>
        <row r="10507">
          <cell r="B10507" t="str">
            <v>121536860</v>
          </cell>
          <cell r="C10507" t="str">
            <v>035/000</v>
          </cell>
          <cell r="D10507" t="str">
            <v>T2 DI MNDCN WLTS FT BRG 35/0 RPL HRDD</v>
          </cell>
          <cell r="E10507" t="str">
            <v>WILLITS</v>
          </cell>
          <cell r="F10507" t="str">
            <v>ETL.7550</v>
          </cell>
          <cell r="G10507" t="str">
            <v>.POLE.WOOD</v>
          </cell>
          <cell r="H10507">
            <v>44361</v>
          </cell>
          <cell r="I10507">
            <v>44357</v>
          </cell>
          <cell r="J10507">
            <v>44693</v>
          </cell>
          <cell r="K10507">
            <v>44725</v>
          </cell>
          <cell r="M10507">
            <v>44722</v>
          </cell>
          <cell r="N10507">
            <v>45087</v>
          </cell>
          <cell r="O10507" t="str">
            <v>630</v>
          </cell>
          <cell r="P10507" t="str">
            <v/>
          </cell>
          <cell r="Q10507" t="str">
            <v>E - Schd Compl Yr 0</v>
          </cell>
          <cell r="R10507" t="str">
            <v>ORAS NOCO ATCO</v>
          </cell>
          <cell r="S10507" t="str">
            <v>HFTD 2</v>
          </cell>
        </row>
        <row r="10508">
          <cell r="B10508" t="str">
            <v>121536861</v>
          </cell>
          <cell r="C10508" t="str">
            <v>035/000</v>
          </cell>
          <cell r="D10508" t="str">
            <v>T2 DI MNDCN WLTS FT BRG 35/0 RPR INSW</v>
          </cell>
          <cell r="E10508" t="str">
            <v>WILLITS</v>
          </cell>
          <cell r="F10508" t="str">
            <v>ETL.7550</v>
          </cell>
          <cell r="G10508" t="str">
            <v>.INSL.NCER</v>
          </cell>
          <cell r="H10508">
            <v>44361</v>
          </cell>
          <cell r="I10508">
            <v>44357</v>
          </cell>
          <cell r="J10508">
            <v>44693</v>
          </cell>
          <cell r="K10508">
            <v>44725</v>
          </cell>
          <cell r="M10508">
            <v>44722</v>
          </cell>
          <cell r="N10508">
            <v>45087</v>
          </cell>
          <cell r="O10508" t="str">
            <v>630</v>
          </cell>
          <cell r="P10508" t="str">
            <v/>
          </cell>
          <cell r="Q10508" t="str">
            <v>E - Schd Compl Yr 0</v>
          </cell>
          <cell r="R10508" t="str">
            <v>ORAS NOCO ATCO</v>
          </cell>
          <cell r="S10508" t="str">
            <v>HFTD 2</v>
          </cell>
        </row>
        <row r="10509">
          <cell r="B10509" t="str">
            <v>121536864</v>
          </cell>
          <cell r="C10509" t="str">
            <v>015/150</v>
          </cell>
          <cell r="D10509" t="str">
            <v>T2 DI RND MTN CTTNWD #2 15/150 RPL INSS</v>
          </cell>
          <cell r="E10509" t="str">
            <v>TABLEMTN</v>
          </cell>
          <cell r="F10509" t="str">
            <v>ETL.5640</v>
          </cell>
          <cell r="G10509" t="str">
            <v>.INSL</v>
          </cell>
          <cell r="H10509">
            <v>44361</v>
          </cell>
          <cell r="I10509">
            <v>44358</v>
          </cell>
          <cell r="J10509">
            <v>44770</v>
          </cell>
          <cell r="K10509">
            <v>44774</v>
          </cell>
          <cell r="L10509">
            <v>45133</v>
          </cell>
          <cell r="M10509">
            <v>44723</v>
          </cell>
          <cell r="N10509">
            <v>44722</v>
          </cell>
          <cell r="O10509" t="str">
            <v>532</v>
          </cell>
          <cell r="P10509" t="str">
            <v/>
          </cell>
          <cell r="Q10509" t="str">
            <v>E - Schd Compl Yr 0</v>
          </cell>
          <cell r="R10509" t="str">
            <v>ORAS NOCO ATCO</v>
          </cell>
          <cell r="S10509" t="str">
            <v>HFTD 2</v>
          </cell>
        </row>
        <row r="10510">
          <cell r="B10510" t="str">
            <v>121536865</v>
          </cell>
          <cell r="C10510" t="str">
            <v>017/143</v>
          </cell>
          <cell r="D10510" t="str">
            <v>T2 DI CRAG VIEW-CASCADE 17/143 RPR SHLW</v>
          </cell>
          <cell r="E10510" t="str">
            <v>TABLEMTN</v>
          </cell>
          <cell r="F10510" t="str">
            <v>ETL.1350</v>
          </cell>
          <cell r="G10510" t="str">
            <v>.POLE.WDPS</v>
          </cell>
          <cell r="H10510">
            <v>44361</v>
          </cell>
          <cell r="I10510">
            <v>44356</v>
          </cell>
          <cell r="J10510">
            <v>44356</v>
          </cell>
          <cell r="L10510">
            <v>45126</v>
          </cell>
          <cell r="M10510">
            <v>44721</v>
          </cell>
          <cell r="O10510" t="str">
            <v>630</v>
          </cell>
          <cell r="P10510" t="str">
            <v/>
          </cell>
          <cell r="Q10510" t="str">
            <v>E - Schd Compl Yr 0</v>
          </cell>
          <cell r="R10510" t="str">
            <v>OSNO ATCO</v>
          </cell>
          <cell r="S10510" t="str">
            <v>HFTD 2</v>
          </cell>
        </row>
        <row r="10511">
          <cell r="B10511" t="str">
            <v>121537283</v>
          </cell>
          <cell r="C10511" t="str">
            <v>033/156</v>
          </cell>
          <cell r="D10511" t="str">
            <v>EI IGNACIO-SOBRANTE 33/156 RPL INSS</v>
          </cell>
          <cell r="E10511" t="str">
            <v>LAKEVLLE</v>
          </cell>
          <cell r="F10511" t="str">
            <v>ETL.4920</v>
          </cell>
          <cell r="G10511" t="str">
            <v>ETL.4920_033/156</v>
          </cell>
          <cell r="H10511">
            <v>44362</v>
          </cell>
          <cell r="I10511">
            <v>44361</v>
          </cell>
          <cell r="J10511">
            <v>44361</v>
          </cell>
          <cell r="M10511">
            <v>44726</v>
          </cell>
          <cell r="O10511" t="str">
            <v>532</v>
          </cell>
          <cell r="P10511" t="str">
            <v/>
          </cell>
          <cell r="Q10511" t="str">
            <v>E - Schd Compl Yr 0</v>
          </cell>
          <cell r="R10511" t="str">
            <v>OSNO ATCO</v>
          </cell>
          <cell r="S10511" t="str">
            <v>Non-HFTD</v>
          </cell>
        </row>
        <row r="10512">
          <cell r="B10512" t="str">
            <v>121537885</v>
          </cell>
          <cell r="C10512" t="str">
            <v>042/357</v>
          </cell>
          <cell r="D10512" t="str">
            <v>T2 DI ROUND-MTN CTNWD #3 42/357 RPL INSS</v>
          </cell>
          <cell r="E10512" t="str">
            <v>TABLEMTN</v>
          </cell>
          <cell r="F10512" t="str">
            <v>ETL.5650</v>
          </cell>
          <cell r="G10512" t="str">
            <v>.INSL</v>
          </cell>
          <cell r="H10512">
            <v>44362</v>
          </cell>
          <cell r="I10512">
            <v>44357</v>
          </cell>
          <cell r="J10512">
            <v>44778</v>
          </cell>
          <cell r="K10512">
            <v>44784</v>
          </cell>
          <cell r="L10512">
            <v>45092</v>
          </cell>
          <cell r="M10512">
            <v>44722</v>
          </cell>
          <cell r="N10512">
            <v>44729</v>
          </cell>
          <cell r="O10512" t="str">
            <v>532</v>
          </cell>
          <cell r="P10512" t="str">
            <v/>
          </cell>
          <cell r="Q10512" t="str">
            <v>E - Schd Compl Yr 0</v>
          </cell>
          <cell r="R10512" t="str">
            <v>ORAS NOCO ATCO</v>
          </cell>
          <cell r="S10512" t="str">
            <v>HFTD 2</v>
          </cell>
        </row>
        <row r="10513">
          <cell r="B10513" t="str">
            <v>121537974</v>
          </cell>
          <cell r="C10513" t="str">
            <v>053/006</v>
          </cell>
          <cell r="D10513" t="str">
            <v>T2 DI HUMBOLT-TRINITY 53/6 RPL INSW</v>
          </cell>
          <cell r="E10513" t="str">
            <v>EUREKA</v>
          </cell>
          <cell r="F10513" t="str">
            <v>ETL.1820</v>
          </cell>
          <cell r="G10513" t="str">
            <v>.INSL.CERA</v>
          </cell>
          <cell r="H10513">
            <v>44362</v>
          </cell>
          <cell r="I10513">
            <v>44357</v>
          </cell>
          <cell r="J10513">
            <v>44721</v>
          </cell>
          <cell r="K10513">
            <v>44783</v>
          </cell>
          <cell r="L10513">
            <v>45065</v>
          </cell>
          <cell r="M10513">
            <v>44722</v>
          </cell>
          <cell r="N10513">
            <v>44722</v>
          </cell>
          <cell r="O10513" t="str">
            <v>508</v>
          </cell>
          <cell r="P10513" t="str">
            <v/>
          </cell>
          <cell r="Q10513" t="str">
            <v>E - Schd Compl Yr 0</v>
          </cell>
          <cell r="R10513" t="str">
            <v>ORAS NOCO ATCO</v>
          </cell>
          <cell r="S10513" t="str">
            <v>HFTD 2</v>
          </cell>
        </row>
        <row r="10514">
          <cell r="B10514" t="str">
            <v>121538026</v>
          </cell>
          <cell r="C10514" t="str">
            <v>000/004</v>
          </cell>
          <cell r="D10514" t="str">
            <v>T2 EI MELONES-CURTIS 0/4 RPL INSW</v>
          </cell>
          <cell r="E10514" t="str">
            <v>VICTOR</v>
          </cell>
          <cell r="F10514" t="str">
            <v>ETL.2390</v>
          </cell>
          <cell r="G10514" t="str">
            <v>.INSL.NCER</v>
          </cell>
          <cell r="H10514">
            <v>44362</v>
          </cell>
          <cell r="I10514">
            <v>44362</v>
          </cell>
          <cell r="J10514">
            <v>44362</v>
          </cell>
          <cell r="L10514">
            <v>45070</v>
          </cell>
          <cell r="M10514">
            <v>44727</v>
          </cell>
          <cell r="N10514">
            <v>44702</v>
          </cell>
          <cell r="O10514" t="str">
            <v>508</v>
          </cell>
          <cell r="P10514" t="str">
            <v>INSP</v>
          </cell>
          <cell r="Q10514" t="str">
            <v>E - Schd Compl Yr 0</v>
          </cell>
          <cell r="R10514" t="str">
            <v>NOPR ORAS ATCO</v>
          </cell>
          <cell r="S10514" t="str">
            <v>HFTD 2</v>
          </cell>
        </row>
        <row r="10515">
          <cell r="B10515" t="str">
            <v>121538056</v>
          </cell>
          <cell r="C10515" t="str">
            <v>000/005</v>
          </cell>
          <cell r="D10515" t="str">
            <v>T2 EI MELONES-CURTIS 0/5L RPL STRW</v>
          </cell>
          <cell r="E10515" t="str">
            <v>VICTOR</v>
          </cell>
          <cell r="F10515" t="str">
            <v>ETL.2390</v>
          </cell>
          <cell r="G10515" t="str">
            <v>.POLE.WDPS</v>
          </cell>
          <cell r="H10515">
            <v>44362</v>
          </cell>
          <cell r="I10515">
            <v>44362</v>
          </cell>
          <cell r="J10515">
            <v>44530</v>
          </cell>
          <cell r="K10515">
            <v>44536</v>
          </cell>
          <cell r="L10515">
            <v>44756</v>
          </cell>
          <cell r="M10515">
            <v>44727</v>
          </cell>
          <cell r="N10515">
            <v>44755</v>
          </cell>
          <cell r="O10515" t="str">
            <v>372</v>
          </cell>
          <cell r="P10515" t="str">
            <v>INSP</v>
          </cell>
          <cell r="Q10515" t="str">
            <v>E - Schd Compl Yr 0</v>
          </cell>
          <cell r="R10515" t="str">
            <v>ORAS NOCO ATCO</v>
          </cell>
          <cell r="S10515" t="str">
            <v>HFTD 2</v>
          </cell>
        </row>
        <row r="10516">
          <cell r="B10516" t="str">
            <v>121538121</v>
          </cell>
          <cell r="C10516" t="str">
            <v>001/017</v>
          </cell>
          <cell r="D10516" t="str">
            <v>T2 EI CHRISTIE-FRANKLIN #1 1/17 RPL ANCW</v>
          </cell>
          <cell r="E10516" t="str">
            <v>CONCORD</v>
          </cell>
          <cell r="F10516" t="str">
            <v>ETL.6350</v>
          </cell>
          <cell r="G10516" t="str">
            <v>.POLE.WDPS</v>
          </cell>
          <cell r="H10516">
            <v>44362</v>
          </cell>
          <cell r="I10516">
            <v>44362</v>
          </cell>
          <cell r="J10516">
            <v>44618</v>
          </cell>
          <cell r="K10516">
            <v>44648</v>
          </cell>
          <cell r="M10516">
            <v>44727</v>
          </cell>
          <cell r="N10516">
            <v>44726</v>
          </cell>
          <cell r="O10516" t="str">
            <v>637</v>
          </cell>
          <cell r="P10516" t="str">
            <v>INSP</v>
          </cell>
          <cell r="Q10516" t="str">
            <v>E - Schd Compl Yr 0</v>
          </cell>
          <cell r="R10516" t="str">
            <v>ORAS NOCO ATCO</v>
          </cell>
          <cell r="S10516" t="str">
            <v>HFTD 2</v>
          </cell>
        </row>
        <row r="10517">
          <cell r="B10517" t="str">
            <v>121538204</v>
          </cell>
          <cell r="C10517" t="str">
            <v>037/327</v>
          </cell>
          <cell r="D10517" t="str">
            <v>T2 DI ROUND-MTN CTNWD #3 37/327 COMPLETE</v>
          </cell>
          <cell r="E10517" t="str">
            <v>TABLEMTN</v>
          </cell>
          <cell r="F10517" t="str">
            <v>ETL.5650</v>
          </cell>
          <cell r="G10517" t="str">
            <v>.TOWR</v>
          </cell>
          <cell r="H10517">
            <v>44362</v>
          </cell>
          <cell r="I10517">
            <v>44358</v>
          </cell>
          <cell r="J10517">
            <v>44705</v>
          </cell>
          <cell r="K10517">
            <v>44748</v>
          </cell>
          <cell r="M10517">
            <v>44723</v>
          </cell>
          <cell r="N10517">
            <v>44723</v>
          </cell>
          <cell r="O10517" t="str">
            <v>543</v>
          </cell>
          <cell r="P10517" t="str">
            <v/>
          </cell>
          <cell r="Q10517" t="str">
            <v>E - Schd Compl Yr 0</v>
          </cell>
          <cell r="R10517" t="str">
            <v>ORAS NOCO ATCO</v>
          </cell>
          <cell r="S10517" t="str">
            <v>HFTD 2</v>
          </cell>
        </row>
        <row r="10518">
          <cell r="B10518" t="str">
            <v>121538289</v>
          </cell>
          <cell r="C10518" t="str">
            <v>001/017</v>
          </cell>
          <cell r="D10518" t="str">
            <v>T2 EI CHRISTIE-FRANKLIN #1 1/17 RPL ANCW</v>
          </cell>
          <cell r="E10518" t="str">
            <v>CONCORD</v>
          </cell>
          <cell r="F10518" t="str">
            <v>ETL.6350</v>
          </cell>
          <cell r="G10518" t="str">
            <v>.POLE.WDPS</v>
          </cell>
          <cell r="H10518">
            <v>44362</v>
          </cell>
          <cell r="I10518">
            <v>44362</v>
          </cell>
          <cell r="J10518">
            <v>44618</v>
          </cell>
          <cell r="K10518">
            <v>44651</v>
          </cell>
          <cell r="M10518">
            <v>44727</v>
          </cell>
          <cell r="N10518">
            <v>44726</v>
          </cell>
          <cell r="O10518" t="str">
            <v>637</v>
          </cell>
          <cell r="P10518" t="str">
            <v>INSP</v>
          </cell>
          <cell r="Q10518" t="str">
            <v>E - Schd Compl Yr 0</v>
          </cell>
          <cell r="R10518" t="str">
            <v>ORAS NOCO ATCO</v>
          </cell>
          <cell r="S10518" t="str">
            <v>HFTD 2</v>
          </cell>
        </row>
        <row r="10519">
          <cell r="B10519" t="str">
            <v>121538290</v>
          </cell>
          <cell r="C10519" t="str">
            <v>060/302</v>
          </cell>
          <cell r="D10519" t="str">
            <v>T2 DI MLN-ROND MTN #2 060/302 RPR GYWS</v>
          </cell>
          <cell r="E10519" t="str">
            <v>TABLEMTN</v>
          </cell>
          <cell r="F10519" t="str">
            <v>ETL.6020</v>
          </cell>
          <cell r="G10519" t="str">
            <v>.TOWR</v>
          </cell>
          <cell r="H10519">
            <v>44362</v>
          </cell>
          <cell r="I10519">
            <v>44358</v>
          </cell>
          <cell r="J10519">
            <v>44778</v>
          </cell>
          <cell r="K10519">
            <v>44795</v>
          </cell>
          <cell r="L10519">
            <v>45055</v>
          </cell>
          <cell r="M10519">
            <v>44723</v>
          </cell>
          <cell r="N10519">
            <v>44723</v>
          </cell>
          <cell r="O10519" t="str">
            <v>628</v>
          </cell>
          <cell r="P10519" t="str">
            <v>OTHR</v>
          </cell>
          <cell r="Q10519" t="str">
            <v>E - Schd Compl Yr 0</v>
          </cell>
          <cell r="R10519" t="str">
            <v>ORAS NOCO ATCO</v>
          </cell>
          <cell r="S10519" t="str">
            <v>HFTD 2</v>
          </cell>
        </row>
        <row r="10520">
          <cell r="B10520" t="str">
            <v>121538295</v>
          </cell>
          <cell r="C10520" t="str">
            <v>094/006</v>
          </cell>
          <cell r="D10520" t="str">
            <v>T2 DI HUMBOLT-TRINITY 94/6 RMV BUTT</v>
          </cell>
          <cell r="E10520" t="str">
            <v>EUREKA</v>
          </cell>
          <cell r="F10520" t="str">
            <v>ETL.1820</v>
          </cell>
          <cell r="G10520" t="str">
            <v>.POLE.WDPS</v>
          </cell>
          <cell r="H10520">
            <v>44362</v>
          </cell>
          <cell r="I10520">
            <v>44359</v>
          </cell>
          <cell r="J10520">
            <v>44642</v>
          </cell>
          <cell r="K10520">
            <v>44648</v>
          </cell>
          <cell r="M10520">
            <v>44724</v>
          </cell>
          <cell r="N10520">
            <v>44724</v>
          </cell>
          <cell r="O10520" t="str">
            <v>630</v>
          </cell>
          <cell r="P10520" t="str">
            <v/>
          </cell>
          <cell r="Q10520" t="str">
            <v>E - Schd Compl Yr 0</v>
          </cell>
          <cell r="R10520" t="str">
            <v>ORAS NOCO ATCO</v>
          </cell>
          <cell r="S10520" t="str">
            <v>HFTD 2</v>
          </cell>
        </row>
        <row r="10521">
          <cell r="B10521" t="str">
            <v>121538348</v>
          </cell>
          <cell r="C10521" t="str">
            <v>002/021</v>
          </cell>
          <cell r="D10521" t="str">
            <v>T2 EI DIVIDE-VANDENBERG #1 2/21 RPR IBWW</v>
          </cell>
          <cell r="E10521" t="str">
            <v>PISMOBCH</v>
          </cell>
          <cell r="F10521" t="str">
            <v>ETL.8620</v>
          </cell>
          <cell r="G10521" t="str">
            <v>.INSL.CERA</v>
          </cell>
          <cell r="H10521">
            <v>44362</v>
          </cell>
          <cell r="I10521">
            <v>44362</v>
          </cell>
          <cell r="J10521">
            <v>44635</v>
          </cell>
          <cell r="K10521">
            <v>44641</v>
          </cell>
          <cell r="M10521">
            <v>44727</v>
          </cell>
          <cell r="N10521">
            <v>44727</v>
          </cell>
          <cell r="O10521" t="str">
            <v>630</v>
          </cell>
          <cell r="P10521" t="str">
            <v>INSP</v>
          </cell>
          <cell r="Q10521" t="str">
            <v>E - Schd Compl Yr 0</v>
          </cell>
          <cell r="R10521" t="str">
            <v>ORAS NOCO ATCO</v>
          </cell>
          <cell r="S10521" t="str">
            <v>HFTD 2</v>
          </cell>
        </row>
        <row r="10522">
          <cell r="B10522" t="str">
            <v>121538499</v>
          </cell>
          <cell r="C10522" t="str">
            <v>001/012A</v>
          </cell>
          <cell r="D10522" t="str">
            <v>DI HELMS-GREGG #1 1/12A RPR STRT CMPLTD</v>
          </cell>
          <cell r="E10522" t="str">
            <v>FRESNO</v>
          </cell>
          <cell r="F10522" t="str">
            <v>ETL.4870</v>
          </cell>
          <cell r="G10522" t="str">
            <v>ETL.4870_001/012A</v>
          </cell>
          <cell r="H10522">
            <v>44362</v>
          </cell>
          <cell r="I10522">
            <v>44361</v>
          </cell>
          <cell r="J10522">
            <v>44699</v>
          </cell>
          <cell r="K10522">
            <v>44747</v>
          </cell>
          <cell r="M10522">
            <v>44726</v>
          </cell>
          <cell r="N10522">
            <v>44726</v>
          </cell>
          <cell r="O10522" t="str">
            <v>543</v>
          </cell>
          <cell r="P10522" t="str">
            <v/>
          </cell>
          <cell r="Q10522" t="str">
            <v>E - Schd Compl Yr 0</v>
          </cell>
          <cell r="R10522" t="str">
            <v>ORAS NOCO ATCO</v>
          </cell>
          <cell r="S10522" t="str">
            <v>Zone 1</v>
          </cell>
        </row>
        <row r="10523">
          <cell r="B10523" t="str">
            <v>121538535</v>
          </cell>
          <cell r="C10523" t="str">
            <v>002/019</v>
          </cell>
          <cell r="D10523" t="str">
            <v>T2 EI DIVIDE-VANDENBERG #1 2/19 RPR JMPW</v>
          </cell>
          <cell r="E10523" t="str">
            <v>PISMOBCH</v>
          </cell>
          <cell r="F10523" t="str">
            <v>ETL.8620</v>
          </cell>
          <cell r="G10523" t="str">
            <v>.INSL.NCER</v>
          </cell>
          <cell r="H10523">
            <v>44362</v>
          </cell>
          <cell r="I10523">
            <v>44362</v>
          </cell>
          <cell r="J10523">
            <v>44635</v>
          </cell>
          <cell r="K10523">
            <v>44658</v>
          </cell>
          <cell r="M10523">
            <v>44727</v>
          </cell>
          <cell r="N10523">
            <v>44727</v>
          </cell>
          <cell r="O10523" t="str">
            <v>630</v>
          </cell>
          <cell r="P10523" t="str">
            <v>INSP</v>
          </cell>
          <cell r="Q10523" t="str">
            <v>E - Schd Compl Yr 0</v>
          </cell>
          <cell r="R10523" t="str">
            <v>ORAS NOCO ATCO</v>
          </cell>
          <cell r="S10523" t="str">
            <v>HFTD 2</v>
          </cell>
        </row>
        <row r="10524">
          <cell r="B10524" t="str">
            <v>121538699</v>
          </cell>
          <cell r="C10524" t="str">
            <v>002/017</v>
          </cell>
          <cell r="D10524" t="str">
            <v>T2 EI DIVIDE-VANDENBERG #1 2/17 RPR JMPW</v>
          </cell>
          <cell r="E10524" t="str">
            <v>PISMOBCH</v>
          </cell>
          <cell r="F10524" t="str">
            <v>ETL.8620</v>
          </cell>
          <cell r="G10524" t="str">
            <v>.INSL.CERA</v>
          </cell>
          <cell r="H10524">
            <v>44362</v>
          </cell>
          <cell r="I10524">
            <v>44362</v>
          </cell>
          <cell r="J10524">
            <v>44635</v>
          </cell>
          <cell r="K10524">
            <v>44641</v>
          </cell>
          <cell r="M10524">
            <v>44727</v>
          </cell>
          <cell r="N10524">
            <v>44727</v>
          </cell>
          <cell r="O10524" t="str">
            <v>630</v>
          </cell>
          <cell r="P10524" t="str">
            <v>INSP</v>
          </cell>
          <cell r="Q10524" t="str">
            <v>E - Schd Compl Yr 0</v>
          </cell>
          <cell r="R10524" t="str">
            <v>ORAS NOCO ATCO</v>
          </cell>
          <cell r="S10524" t="str">
            <v>HFTD 2</v>
          </cell>
        </row>
        <row r="10525">
          <cell r="B10525" t="str">
            <v>121538714</v>
          </cell>
          <cell r="C10525" t="str">
            <v>016/254</v>
          </cell>
          <cell r="D10525" t="str">
            <v>EI GOLD HILL #1 016/254 RPR GYWW</v>
          </cell>
          <cell r="E10525" t="str">
            <v>SACTO</v>
          </cell>
          <cell r="F10525" t="str">
            <v>ETL.6950</v>
          </cell>
          <cell r="G10525" t="str">
            <v>ETL.6950_016/254</v>
          </cell>
          <cell r="H10525">
            <v>44362</v>
          </cell>
          <cell r="I10525">
            <v>44362</v>
          </cell>
          <cell r="J10525">
            <v>44362</v>
          </cell>
          <cell r="M10525">
            <v>44727</v>
          </cell>
          <cell r="O10525" t="str">
            <v>630</v>
          </cell>
          <cell r="P10525" t="str">
            <v>OTHR</v>
          </cell>
          <cell r="Q10525" t="str">
            <v>E - Schd Compl Yr 0</v>
          </cell>
          <cell r="R10525" t="str">
            <v>OSNO ATCO</v>
          </cell>
          <cell r="S10525" t="str">
            <v>Non-HFTD</v>
          </cell>
        </row>
        <row r="10526">
          <cell r="B10526" t="str">
            <v>121538923</v>
          </cell>
          <cell r="C10526" t="str">
            <v>009/068</v>
          </cell>
          <cell r="D10526" t="str">
            <v>T2 WV ROCK CREEK-POE 9/68 INS JUMP</v>
          </cell>
          <cell r="E10526" t="str">
            <v>TABLEMTN</v>
          </cell>
          <cell r="F10526" t="str">
            <v>ETL.5630</v>
          </cell>
          <cell r="G10526" t="str">
            <v>.INSL.NCER</v>
          </cell>
          <cell r="H10526">
            <v>44362</v>
          </cell>
          <cell r="I10526">
            <v>44362</v>
          </cell>
          <cell r="J10526">
            <v>44777</v>
          </cell>
          <cell r="K10526">
            <v>44785</v>
          </cell>
          <cell r="L10526">
            <v>45071</v>
          </cell>
          <cell r="M10526">
            <v>44727</v>
          </cell>
          <cell r="N10526">
            <v>44428</v>
          </cell>
          <cell r="O10526" t="str">
            <v>532</v>
          </cell>
          <cell r="P10526" t="str">
            <v>OTHR</v>
          </cell>
          <cell r="Q10526" t="str">
            <v>E - Schd Compl Yr 0</v>
          </cell>
          <cell r="R10526" t="str">
            <v>ORAS NOCO ATCO</v>
          </cell>
          <cell r="S10526" t="str">
            <v>HFTD 2</v>
          </cell>
        </row>
        <row r="10527">
          <cell r="B10527" t="str">
            <v>121538962</v>
          </cell>
          <cell r="C10527" t="str">
            <v>045/391</v>
          </cell>
          <cell r="D10527" t="str">
            <v>T2 DI PIT #1 COTTONWOOD 45/391 RPR GYWS</v>
          </cell>
          <cell r="E10527" t="str">
            <v>TABLEMTN</v>
          </cell>
          <cell r="F10527" t="str">
            <v>ETL.5390</v>
          </cell>
          <cell r="G10527" t="str">
            <v>.TOWR</v>
          </cell>
          <cell r="H10527">
            <v>44362</v>
          </cell>
          <cell r="I10527">
            <v>44358</v>
          </cell>
          <cell r="J10527">
            <v>44624</v>
          </cell>
          <cell r="K10527">
            <v>44655</v>
          </cell>
          <cell r="M10527">
            <v>44723</v>
          </cell>
          <cell r="N10527">
            <v>44723</v>
          </cell>
          <cell r="O10527" t="str">
            <v>628</v>
          </cell>
          <cell r="P10527" t="str">
            <v>OTHR</v>
          </cell>
          <cell r="Q10527" t="str">
            <v>E - Schd Compl Yr 0</v>
          </cell>
          <cell r="R10527" t="str">
            <v>ORAS NOCO ATCO</v>
          </cell>
          <cell r="S10527" t="str">
            <v>HFTD 2</v>
          </cell>
        </row>
        <row r="10528">
          <cell r="B10528" t="str">
            <v>121538964</v>
          </cell>
          <cell r="C10528" t="str">
            <v>009/068</v>
          </cell>
          <cell r="D10528" t="str">
            <v>T2 WV ROCK CREEK-POE 9/68 RPR INSS</v>
          </cell>
          <cell r="E10528" t="str">
            <v>TABLEMTN</v>
          </cell>
          <cell r="F10528" t="str">
            <v>ETL.5630</v>
          </cell>
          <cell r="G10528" t="str">
            <v>.INSL.NCER</v>
          </cell>
          <cell r="H10528">
            <v>44362</v>
          </cell>
          <cell r="I10528">
            <v>44362</v>
          </cell>
          <cell r="J10528">
            <v>44362</v>
          </cell>
          <cell r="M10528">
            <v>44727</v>
          </cell>
          <cell r="N10528">
            <v>44428</v>
          </cell>
          <cell r="O10528" t="str">
            <v>628</v>
          </cell>
          <cell r="P10528" t="str">
            <v>OTHR</v>
          </cell>
          <cell r="Q10528" t="str">
            <v>E - Schd Compl Yr 0</v>
          </cell>
          <cell r="R10528" t="str">
            <v>NOPR ORAS OSTS</v>
          </cell>
          <cell r="S10528" t="str">
            <v>HFTD 2</v>
          </cell>
        </row>
        <row r="10529">
          <cell r="B10529" t="str">
            <v>121538988</v>
          </cell>
          <cell r="C10529" t="str">
            <v>009/068</v>
          </cell>
          <cell r="D10529" t="str">
            <v>T2 WV ROCK CREEK-POE 9/68 INS DAMP</v>
          </cell>
          <cell r="E10529" t="str">
            <v>TABLEMTN</v>
          </cell>
          <cell r="F10529" t="str">
            <v>ETL.5630</v>
          </cell>
          <cell r="G10529" t="str">
            <v>.INSL.NCER</v>
          </cell>
          <cell r="H10529">
            <v>44362</v>
          </cell>
          <cell r="I10529">
            <v>44362</v>
          </cell>
          <cell r="J10529">
            <v>44362</v>
          </cell>
          <cell r="M10529">
            <v>44727</v>
          </cell>
          <cell r="N10529">
            <v>44428</v>
          </cell>
          <cell r="O10529" t="str">
            <v>628</v>
          </cell>
          <cell r="P10529" t="str">
            <v>OTHR</v>
          </cell>
          <cell r="Q10529" t="str">
            <v>E - Schd Compl Yr 0</v>
          </cell>
          <cell r="R10529" t="str">
            <v>NOPR ORAS OSTS</v>
          </cell>
          <cell r="S10529" t="str">
            <v>HFTD 2</v>
          </cell>
        </row>
        <row r="10530">
          <cell r="B10530" t="str">
            <v>121539104</v>
          </cell>
          <cell r="C10530" t="str">
            <v>000/005</v>
          </cell>
          <cell r="D10530" t="str">
            <v>DI VASCO-HERDLYN 0/5 RPL INSW</v>
          </cell>
          <cell r="E10530" t="str">
            <v>CONCORD</v>
          </cell>
          <cell r="F10530" t="str">
            <v>ETL.8260</v>
          </cell>
          <cell r="G10530" t="str">
            <v>ETL.8260_000/005</v>
          </cell>
          <cell r="H10530">
            <v>44362</v>
          </cell>
          <cell r="I10530">
            <v>44361</v>
          </cell>
          <cell r="J10530">
            <v>44361</v>
          </cell>
          <cell r="M10530">
            <v>44726</v>
          </cell>
          <cell r="N10530">
            <v>44726</v>
          </cell>
          <cell r="O10530" t="str">
            <v>508</v>
          </cell>
          <cell r="P10530" t="str">
            <v/>
          </cell>
          <cell r="Q10530" t="str">
            <v>E - Schd Compl Yr 0</v>
          </cell>
          <cell r="R10530" t="str">
            <v>NOPR ORAS NOPT ATCO</v>
          </cell>
          <cell r="S10530" t="str">
            <v>Non-HFTD</v>
          </cell>
        </row>
        <row r="10531">
          <cell r="B10531" t="str">
            <v>121539185</v>
          </cell>
          <cell r="C10531" t="str">
            <v>029/003</v>
          </cell>
          <cell r="D10531" t="str">
            <v>T2 DI TRINITY-MAPLE CRK 29/3 RPR GYWW</v>
          </cell>
          <cell r="E10531" t="str">
            <v>EUREKA</v>
          </cell>
          <cell r="F10531" t="str">
            <v>ETL.8170</v>
          </cell>
          <cell r="G10531" t="str">
            <v>.POLE.WOOD</v>
          </cell>
          <cell r="H10531">
            <v>44362</v>
          </cell>
          <cell r="I10531">
            <v>44358</v>
          </cell>
          <cell r="J10531">
            <v>44358</v>
          </cell>
          <cell r="L10531">
            <v>45151</v>
          </cell>
          <cell r="M10531">
            <v>44723</v>
          </cell>
          <cell r="N10531">
            <v>44723</v>
          </cell>
          <cell r="O10531" t="str">
            <v>630</v>
          </cell>
          <cell r="P10531" t="str">
            <v>OTHR</v>
          </cell>
          <cell r="Q10531" t="str">
            <v>E - Schd Compl Yr 0</v>
          </cell>
          <cell r="R10531" t="str">
            <v>NOPR ORAS ATCO</v>
          </cell>
          <cell r="S10531" t="str">
            <v>HFTD 2</v>
          </cell>
        </row>
        <row r="10532">
          <cell r="B10532" t="str">
            <v>121539235</v>
          </cell>
          <cell r="C10532" t="str">
            <v>070/608</v>
          </cell>
          <cell r="D10532" t="str">
            <v>T2 DI CTTNWD-DELEVAN #2 70/608 RPL INSS</v>
          </cell>
          <cell r="E10532" t="str">
            <v>TABLEMTN</v>
          </cell>
          <cell r="F10532" t="str">
            <v>ETL.4580</v>
          </cell>
          <cell r="G10532" t="str">
            <v>.INSL.CERA</v>
          </cell>
          <cell r="H10532">
            <v>44362</v>
          </cell>
          <cell r="I10532">
            <v>44358</v>
          </cell>
          <cell r="J10532">
            <v>44719</v>
          </cell>
          <cell r="K10532">
            <v>44740</v>
          </cell>
          <cell r="M10532">
            <v>44723</v>
          </cell>
          <cell r="N10532">
            <v>44666</v>
          </cell>
          <cell r="O10532" t="str">
            <v>532</v>
          </cell>
          <cell r="P10532" t="str">
            <v/>
          </cell>
          <cell r="Q10532" t="str">
            <v>E - Schd Compl Yr 0</v>
          </cell>
          <cell r="R10532" t="str">
            <v>ORAS NOCO ATCO</v>
          </cell>
          <cell r="S10532" t="str">
            <v>HFTD 2</v>
          </cell>
        </row>
        <row r="10533">
          <cell r="B10533" t="str">
            <v>121539243</v>
          </cell>
          <cell r="C10533" t="str">
            <v>005/000</v>
          </cell>
          <cell r="D10533" t="str">
            <v>T2 EI MELONES-CURTIS 5/0C RPL POLE</v>
          </cell>
          <cell r="E10533" t="str">
            <v>VICTOR</v>
          </cell>
          <cell r="F10533" t="str">
            <v>ETL.2390</v>
          </cell>
          <cell r="G10533" t="str">
            <v>.POLE.WDPS</v>
          </cell>
          <cell r="H10533">
            <v>44362</v>
          </cell>
          <cell r="I10533">
            <v>44362</v>
          </cell>
          <cell r="J10533">
            <v>44362</v>
          </cell>
          <cell r="L10533">
            <v>45073</v>
          </cell>
          <cell r="M10533">
            <v>44727</v>
          </cell>
          <cell r="N10533">
            <v>44726</v>
          </cell>
          <cell r="O10533" t="str">
            <v>372</v>
          </cell>
          <cell r="P10533" t="str">
            <v>INSP</v>
          </cell>
          <cell r="Q10533" t="str">
            <v>E - Schd Compl Yr 0</v>
          </cell>
          <cell r="R10533" t="str">
            <v>NOPR ORAS ATCO</v>
          </cell>
          <cell r="S10533" t="str">
            <v>HFTD 2</v>
          </cell>
        </row>
        <row r="10534">
          <cell r="B10534" t="str">
            <v>121539531</v>
          </cell>
          <cell r="C10534" t="str">
            <v>011/099</v>
          </cell>
          <cell r="D10534" t="str">
            <v>T2 DI CRAG VIEW-CASCADE 11/099 INS DAMS</v>
          </cell>
          <cell r="E10534" t="str">
            <v>TABLEMTN</v>
          </cell>
          <cell r="F10534" t="str">
            <v>ETL.1350</v>
          </cell>
          <cell r="G10534" t="str">
            <v>.INSL</v>
          </cell>
          <cell r="H10534">
            <v>44362</v>
          </cell>
          <cell r="I10534">
            <v>44362</v>
          </cell>
          <cell r="J10534">
            <v>44362</v>
          </cell>
          <cell r="M10534">
            <v>44727</v>
          </cell>
          <cell r="O10534" t="str">
            <v>628</v>
          </cell>
          <cell r="P10534" t="str">
            <v/>
          </cell>
          <cell r="Q10534" t="str">
            <v>E - Schd Compl Yr 0</v>
          </cell>
          <cell r="R10534" t="str">
            <v>OSNO ATCO</v>
          </cell>
          <cell r="S10534" t="str">
            <v>HFTD 2</v>
          </cell>
        </row>
        <row r="10535">
          <cell r="B10535" t="str">
            <v>121539612</v>
          </cell>
          <cell r="C10535" t="str">
            <v>001/029</v>
          </cell>
          <cell r="D10535" t="str">
            <v>DI VASCO-HERDLYN 1/29 RPR SPLW</v>
          </cell>
          <cell r="E10535" t="str">
            <v>CONCORD</v>
          </cell>
          <cell r="F10535" t="str">
            <v>ETL.8260</v>
          </cell>
          <cell r="G10535" t="str">
            <v>ETL.8260_001/029</v>
          </cell>
          <cell r="H10535">
            <v>44362</v>
          </cell>
          <cell r="I10535">
            <v>44361</v>
          </cell>
          <cell r="J10535">
            <v>44361</v>
          </cell>
          <cell r="M10535">
            <v>44726</v>
          </cell>
          <cell r="O10535" t="str">
            <v>630</v>
          </cell>
          <cell r="P10535" t="str">
            <v/>
          </cell>
          <cell r="Q10535" t="str">
            <v>E - Schd Compl Yr 0</v>
          </cell>
          <cell r="R10535" t="str">
            <v>OSNO ATCO</v>
          </cell>
          <cell r="S10535" t="str">
            <v>Non-HFTD</v>
          </cell>
        </row>
        <row r="10536">
          <cell r="B10536" t="str">
            <v>121539819</v>
          </cell>
          <cell r="C10536" t="str">
            <v>051/004</v>
          </cell>
          <cell r="D10536" t="str">
            <v>T2 DI HUMBOLDT-TRINITY 51/4L RPR WDPKR</v>
          </cell>
          <cell r="E10536" t="str">
            <v>EUREKA</v>
          </cell>
          <cell r="F10536" t="str">
            <v>ETL.1820</v>
          </cell>
          <cell r="G10536" t="str">
            <v>.POLE.WDPS</v>
          </cell>
          <cell r="H10536">
            <v>44362</v>
          </cell>
          <cell r="I10536">
            <v>44357</v>
          </cell>
          <cell r="J10536">
            <v>44647</v>
          </cell>
          <cell r="K10536">
            <v>44712</v>
          </cell>
          <cell r="L10536">
            <v>45066</v>
          </cell>
          <cell r="M10536">
            <v>44722</v>
          </cell>
          <cell r="N10536">
            <v>45087</v>
          </cell>
          <cell r="O10536" t="str">
            <v>630</v>
          </cell>
          <cell r="P10536" t="str">
            <v/>
          </cell>
          <cell r="Q10536" t="str">
            <v>E - Schd Compl Yr 0</v>
          </cell>
          <cell r="R10536" t="str">
            <v>ORAS NOCO ATCO</v>
          </cell>
          <cell r="S10536" t="str">
            <v>HFTD 2</v>
          </cell>
        </row>
        <row r="10537">
          <cell r="B10537" t="str">
            <v>121540000</v>
          </cell>
          <cell r="C10537" t="str">
            <v>019/003</v>
          </cell>
          <cell r="D10537" t="str">
            <v>T2 DI CLEAR LAKE-KONOCTI 19/3 REFRAME</v>
          </cell>
          <cell r="E10537" t="str">
            <v>WILLITS</v>
          </cell>
          <cell r="F10537" t="str">
            <v>ETL.6852</v>
          </cell>
          <cell r="G10537" t="str">
            <v>.POLE.WOOD</v>
          </cell>
          <cell r="H10537">
            <v>44362</v>
          </cell>
          <cell r="I10537">
            <v>44356</v>
          </cell>
          <cell r="J10537">
            <v>44594</v>
          </cell>
          <cell r="K10537">
            <v>44627</v>
          </cell>
          <cell r="M10537">
            <v>44721</v>
          </cell>
          <cell r="N10537">
            <v>44720</v>
          </cell>
          <cell r="O10537" t="str">
            <v>637</v>
          </cell>
          <cell r="P10537" t="str">
            <v/>
          </cell>
          <cell r="Q10537" t="str">
            <v>E - Schd Compl Yr 0</v>
          </cell>
          <cell r="R10537" t="str">
            <v>ORAS NOCO ATCO</v>
          </cell>
          <cell r="S10537" t="str">
            <v>HFTD 2</v>
          </cell>
        </row>
        <row r="10538">
          <cell r="B10538" t="str">
            <v>121540054</v>
          </cell>
          <cell r="C10538" t="str">
            <v>021/002</v>
          </cell>
          <cell r="D10538" t="str">
            <v>T2 EI CLR LAKE-KONOCTI 021/002 RPR STRW</v>
          </cell>
          <cell r="E10538" t="str">
            <v>WILLITS</v>
          </cell>
          <cell r="F10538" t="str">
            <v>ETL.6852</v>
          </cell>
          <cell r="G10538" t="str">
            <v>.POLE.NWOD</v>
          </cell>
          <cell r="H10538">
            <v>44362</v>
          </cell>
          <cell r="I10538">
            <v>44362</v>
          </cell>
          <cell r="J10538">
            <v>44596</v>
          </cell>
          <cell r="K10538">
            <v>44621</v>
          </cell>
          <cell r="M10538">
            <v>44727</v>
          </cell>
          <cell r="N10538">
            <v>44727</v>
          </cell>
          <cell r="O10538" t="str">
            <v>630</v>
          </cell>
          <cell r="P10538" t="str">
            <v>INSP</v>
          </cell>
          <cell r="Q10538" t="str">
            <v>E - Schd Compl Yr 0</v>
          </cell>
          <cell r="R10538" t="str">
            <v>ORAS NOCO ATCO</v>
          </cell>
          <cell r="S10538" t="str">
            <v>HFTD 2</v>
          </cell>
        </row>
        <row r="10539">
          <cell r="B10539" t="str">
            <v>121540065</v>
          </cell>
          <cell r="C10539" t="str">
            <v>004/001</v>
          </cell>
          <cell r="D10539" t="str">
            <v>T2 EI MELONES-CURTIS 4/1 RPL POLE</v>
          </cell>
          <cell r="E10539" t="str">
            <v>VICTOR</v>
          </cell>
          <cell r="F10539" t="str">
            <v>ETL.2390</v>
          </cell>
          <cell r="G10539" t="str">
            <v>.POLE.WDPS</v>
          </cell>
          <cell r="H10539">
            <v>44362</v>
          </cell>
          <cell r="I10539">
            <v>44362</v>
          </cell>
          <cell r="J10539">
            <v>44362</v>
          </cell>
          <cell r="L10539">
            <v>45077</v>
          </cell>
          <cell r="M10539">
            <v>44727</v>
          </cell>
          <cell r="N10539">
            <v>44726</v>
          </cell>
          <cell r="O10539" t="str">
            <v>372</v>
          </cell>
          <cell r="P10539" t="str">
            <v>INSP</v>
          </cell>
          <cell r="Q10539" t="str">
            <v>E - Schd Compl Yr 0</v>
          </cell>
          <cell r="R10539" t="str">
            <v>NOPR ORAS ATCO</v>
          </cell>
          <cell r="S10539" t="str">
            <v>HFTD 2</v>
          </cell>
        </row>
        <row r="10540">
          <cell r="B10540" t="str">
            <v>121540109</v>
          </cell>
          <cell r="C10540" t="str">
            <v>029/211</v>
          </cell>
          <cell r="D10540" t="str">
            <v>T2 DI CARIBOU-TBL MTN 029/211 RMV NEST</v>
          </cell>
          <cell r="E10540" t="str">
            <v>TABLEMTN</v>
          </cell>
          <cell r="F10540" t="str">
            <v>ETL.4440</v>
          </cell>
          <cell r="G10540" t="str">
            <v>.TOWR</v>
          </cell>
          <cell r="H10540">
            <v>44362</v>
          </cell>
          <cell r="I10540">
            <v>44358</v>
          </cell>
          <cell r="J10540">
            <v>44358</v>
          </cell>
          <cell r="L10540">
            <v>45062</v>
          </cell>
          <cell r="M10540">
            <v>44723</v>
          </cell>
          <cell r="N10540">
            <v>44723</v>
          </cell>
          <cell r="O10540" t="str">
            <v>628</v>
          </cell>
          <cell r="P10540" t="str">
            <v/>
          </cell>
          <cell r="Q10540" t="str">
            <v>E - Schd Compl Yr 0</v>
          </cell>
          <cell r="R10540" t="str">
            <v>NOPR ORAS ATCO</v>
          </cell>
          <cell r="S10540" t="str">
            <v>HFTD 2</v>
          </cell>
        </row>
        <row r="10541">
          <cell r="B10541" t="str">
            <v>121540115</v>
          </cell>
          <cell r="C10541" t="str">
            <v>003/008</v>
          </cell>
          <cell r="D10541" t="str">
            <v>T2 EI MELONES-CURTIS 3/8 RPL INSW</v>
          </cell>
          <cell r="E10541" t="str">
            <v>VICTOR</v>
          </cell>
          <cell r="F10541" t="str">
            <v>ETL.2390</v>
          </cell>
          <cell r="G10541" t="str">
            <v>.INSL.NCER</v>
          </cell>
          <cell r="H10541">
            <v>44362</v>
          </cell>
          <cell r="I10541">
            <v>44362</v>
          </cell>
          <cell r="J10541">
            <v>44362</v>
          </cell>
          <cell r="L10541">
            <v>45077</v>
          </cell>
          <cell r="M10541">
            <v>44727</v>
          </cell>
          <cell r="N10541">
            <v>44702</v>
          </cell>
          <cell r="O10541" t="str">
            <v>508</v>
          </cell>
          <cell r="P10541" t="str">
            <v>INSP</v>
          </cell>
          <cell r="Q10541" t="str">
            <v>E - Schd Compl Yr 0</v>
          </cell>
          <cell r="R10541" t="str">
            <v>NOPR ORAS ATCO</v>
          </cell>
          <cell r="S10541" t="str">
            <v>HFTD 2</v>
          </cell>
        </row>
        <row r="10542">
          <cell r="B10542" t="str">
            <v>121540153</v>
          </cell>
          <cell r="C10542" t="str">
            <v>029/211</v>
          </cell>
          <cell r="D10542" t="str">
            <v>T2 DI CARIBOU-TBL MTN 29/211 RPR FOND</v>
          </cell>
          <cell r="E10542" t="str">
            <v>TABLEMTN</v>
          </cell>
          <cell r="F10542" t="str">
            <v>ETL.4440</v>
          </cell>
          <cell r="G10542" t="str">
            <v>.TOWR</v>
          </cell>
          <cell r="H10542">
            <v>44362</v>
          </cell>
          <cell r="I10542">
            <v>44358</v>
          </cell>
          <cell r="J10542">
            <v>44588</v>
          </cell>
          <cell r="K10542">
            <v>44592</v>
          </cell>
          <cell r="M10542">
            <v>44723</v>
          </cell>
          <cell r="N10542">
            <v>44723</v>
          </cell>
          <cell r="O10542" t="str">
            <v>543</v>
          </cell>
          <cell r="P10542" t="str">
            <v/>
          </cell>
          <cell r="Q10542" t="str">
            <v>E - Schd Compl Yr 0</v>
          </cell>
          <cell r="R10542" t="str">
            <v>ORAS NOCO ATCO</v>
          </cell>
          <cell r="S10542" t="str">
            <v>HFTD 2</v>
          </cell>
        </row>
        <row r="10543">
          <cell r="B10543" t="str">
            <v>121540154</v>
          </cell>
          <cell r="C10543" t="str">
            <v>011/091</v>
          </cell>
          <cell r="D10543" t="str">
            <v>T2 DI PIT #1-COTTNWD 11/91 RPR CNDS</v>
          </cell>
          <cell r="E10543" t="str">
            <v>TABLEMTN</v>
          </cell>
          <cell r="F10543" t="str">
            <v>ETL.5390</v>
          </cell>
          <cell r="G10543" t="str">
            <v>.INSL.NCER</v>
          </cell>
          <cell r="H10543">
            <v>44362</v>
          </cell>
          <cell r="I10543">
            <v>44357</v>
          </cell>
          <cell r="J10543">
            <v>44357</v>
          </cell>
          <cell r="M10543">
            <v>44722</v>
          </cell>
          <cell r="N10543">
            <v>44722</v>
          </cell>
          <cell r="O10543" t="str">
            <v>628</v>
          </cell>
          <cell r="P10543" t="str">
            <v/>
          </cell>
          <cell r="Q10543" t="str">
            <v>E - Schd Compl Yr 0</v>
          </cell>
          <cell r="R10543" t="str">
            <v>NOPR ORAS ATCO</v>
          </cell>
          <cell r="S10543" t="str">
            <v>HFTD 2</v>
          </cell>
        </row>
        <row r="10544">
          <cell r="B10544" t="str">
            <v>121540156</v>
          </cell>
          <cell r="C10544" t="str">
            <v>029/211</v>
          </cell>
          <cell r="D10544" t="str">
            <v>T2 DI CARIBOU-TBL MTN 029/21 RPL HRDT</v>
          </cell>
          <cell r="E10544" t="str">
            <v>TABLEMTN</v>
          </cell>
          <cell r="F10544" t="str">
            <v>ETL.4440</v>
          </cell>
          <cell r="G10544" t="str">
            <v>.TOWR</v>
          </cell>
          <cell r="H10544">
            <v>44362</v>
          </cell>
          <cell r="I10544">
            <v>44358</v>
          </cell>
          <cell r="J10544">
            <v>44588</v>
          </cell>
          <cell r="K10544">
            <v>44592</v>
          </cell>
          <cell r="M10544">
            <v>44723</v>
          </cell>
          <cell r="N10544">
            <v>44723</v>
          </cell>
          <cell r="O10544" t="str">
            <v>543</v>
          </cell>
          <cell r="P10544" t="str">
            <v/>
          </cell>
          <cell r="Q10544" t="str">
            <v>E - Schd Compl Yr 0</v>
          </cell>
          <cell r="R10544" t="str">
            <v>ORAS NOCO ATCO</v>
          </cell>
          <cell r="S10544" t="str">
            <v>HFTD 2</v>
          </cell>
        </row>
        <row r="10545">
          <cell r="B10545" t="str">
            <v>121540257</v>
          </cell>
          <cell r="C10545" t="str">
            <v>014/147</v>
          </cell>
          <cell r="D10545" t="str">
            <v>T2 DI ROUND MTN-CTNWD #2 14/147 RPL INSS</v>
          </cell>
          <cell r="E10545" t="str">
            <v>TABLEMTN</v>
          </cell>
          <cell r="F10545" t="str">
            <v>ETL.5640</v>
          </cell>
          <cell r="G10545" t="str">
            <v>.INSL</v>
          </cell>
          <cell r="H10545">
            <v>44362</v>
          </cell>
          <cell r="I10545">
            <v>44358</v>
          </cell>
          <cell r="J10545">
            <v>44770</v>
          </cell>
          <cell r="K10545">
            <v>44777</v>
          </cell>
          <cell r="L10545">
            <v>45036</v>
          </cell>
          <cell r="M10545">
            <v>44723</v>
          </cell>
          <cell r="N10545">
            <v>44722</v>
          </cell>
          <cell r="O10545" t="str">
            <v>532</v>
          </cell>
          <cell r="P10545" t="str">
            <v/>
          </cell>
          <cell r="Q10545" t="str">
            <v>E - Schd Compl Yr 0</v>
          </cell>
          <cell r="R10545" t="str">
            <v>ORAS NOCO ATCO</v>
          </cell>
          <cell r="S10545" t="str">
            <v>HFTD 2</v>
          </cell>
        </row>
        <row r="10546">
          <cell r="B10546" t="str">
            <v>121540258</v>
          </cell>
          <cell r="C10546" t="str">
            <v>032/001</v>
          </cell>
          <cell r="D10546" t="str">
            <v>T2 DI FULTON-HOLAND 32/1 RPR GYWW</v>
          </cell>
          <cell r="E10546" t="str">
            <v>LAKEVLLE</v>
          </cell>
          <cell r="F10546" t="str">
            <v>ETL.6890</v>
          </cell>
          <cell r="G10546" t="str">
            <v>.POLE.WOOD</v>
          </cell>
          <cell r="H10546">
            <v>44362</v>
          </cell>
          <cell r="I10546">
            <v>44357</v>
          </cell>
          <cell r="J10546">
            <v>44734</v>
          </cell>
          <cell r="K10546">
            <v>44791</v>
          </cell>
          <cell r="L10546">
            <v>45052</v>
          </cell>
          <cell r="M10546">
            <v>44722</v>
          </cell>
          <cell r="N10546">
            <v>44722</v>
          </cell>
          <cell r="O10546" t="str">
            <v>630</v>
          </cell>
          <cell r="P10546" t="str">
            <v/>
          </cell>
          <cell r="Q10546" t="str">
            <v>E - Schd Compl Yr 0</v>
          </cell>
          <cell r="R10546" t="str">
            <v>ORAS NOCO ATCO</v>
          </cell>
          <cell r="S10546" t="str">
            <v>HFTD 2</v>
          </cell>
        </row>
        <row r="10547">
          <cell r="B10547" t="str">
            <v>121540450</v>
          </cell>
          <cell r="C10547" t="str">
            <v>003/005</v>
          </cell>
          <cell r="D10547" t="str">
            <v>T2 EI MELONES-CURTIS 3/5R RPL POLE</v>
          </cell>
          <cell r="E10547" t="str">
            <v>VICTOR</v>
          </cell>
          <cell r="F10547" t="str">
            <v>ETL.2390</v>
          </cell>
          <cell r="G10547" t="str">
            <v>.POLE.WDPS</v>
          </cell>
          <cell r="H10547">
            <v>44362</v>
          </cell>
          <cell r="I10547">
            <v>44362</v>
          </cell>
          <cell r="J10547">
            <v>44362</v>
          </cell>
          <cell r="L10547">
            <v>45073</v>
          </cell>
          <cell r="M10547">
            <v>44727</v>
          </cell>
          <cell r="N10547">
            <v>44726</v>
          </cell>
          <cell r="O10547" t="str">
            <v>372</v>
          </cell>
          <cell r="P10547" t="str">
            <v>INSP</v>
          </cell>
          <cell r="Q10547" t="str">
            <v>E - Schd Compl Yr 0</v>
          </cell>
          <cell r="R10547" t="str">
            <v>NOPR ORAS ATCO</v>
          </cell>
          <cell r="S10547" t="str">
            <v>HFTD 2</v>
          </cell>
        </row>
        <row r="10548">
          <cell r="B10548" t="str">
            <v>121540452</v>
          </cell>
          <cell r="C10548" t="str">
            <v>039/336</v>
          </cell>
          <cell r="D10548" t="str">
            <v>T2 DI RND MTN-CTNWD #3 39/336 RPR STRT</v>
          </cell>
          <cell r="E10548" t="str">
            <v>TABLEMTN</v>
          </cell>
          <cell r="F10548" t="str">
            <v>ETL.5650</v>
          </cell>
          <cell r="G10548" t="str">
            <v>.TOWR</v>
          </cell>
          <cell r="H10548">
            <v>44362</v>
          </cell>
          <cell r="I10548">
            <v>44358</v>
          </cell>
          <cell r="J10548">
            <v>44586</v>
          </cell>
          <cell r="K10548">
            <v>44588</v>
          </cell>
          <cell r="M10548">
            <v>44723</v>
          </cell>
          <cell r="N10548">
            <v>44723</v>
          </cell>
          <cell r="O10548" t="str">
            <v>543</v>
          </cell>
          <cell r="P10548" t="str">
            <v/>
          </cell>
          <cell r="Q10548" t="str">
            <v>E - Schd Compl Yr 0</v>
          </cell>
          <cell r="R10548" t="str">
            <v>ORAS NOCO ATCO</v>
          </cell>
          <cell r="S10548" t="str">
            <v>HFTD 2</v>
          </cell>
        </row>
        <row r="10549">
          <cell r="B10549" t="str">
            <v>121540523</v>
          </cell>
          <cell r="C10549" t="str">
            <v>022/206</v>
          </cell>
          <cell r="D10549" t="str">
            <v>T2 DI ROUD-MTN CTNWD #2 22/206 RPR INSS</v>
          </cell>
          <cell r="E10549" t="str">
            <v>TABLEMTN</v>
          </cell>
          <cell r="F10549" t="str">
            <v>ETL.5640</v>
          </cell>
          <cell r="G10549" t="str">
            <v>.INSL</v>
          </cell>
          <cell r="H10549">
            <v>44362</v>
          </cell>
          <cell r="I10549">
            <v>44358</v>
          </cell>
          <cell r="J10549">
            <v>44766</v>
          </cell>
          <cell r="K10549">
            <v>44790</v>
          </cell>
          <cell r="L10549">
            <v>45039</v>
          </cell>
          <cell r="M10549">
            <v>44723</v>
          </cell>
          <cell r="N10549">
            <v>44723</v>
          </cell>
          <cell r="O10549" t="str">
            <v>628</v>
          </cell>
          <cell r="P10549" t="str">
            <v/>
          </cell>
          <cell r="Q10549" t="str">
            <v>E - Schd Compl Yr 0</v>
          </cell>
          <cell r="R10549" t="str">
            <v>ORAS NOCO ATCO</v>
          </cell>
          <cell r="S10549" t="str">
            <v>HFTD 2</v>
          </cell>
        </row>
        <row r="10550">
          <cell r="B10550" t="str">
            <v>121540663</v>
          </cell>
          <cell r="C10550" t="str">
            <v>003/002</v>
          </cell>
          <cell r="D10550" t="str">
            <v>T2 EI MELONES-CURTIS 3/2 RPL INSW</v>
          </cell>
          <cell r="E10550" t="str">
            <v>VICTOR</v>
          </cell>
          <cell r="F10550" t="str">
            <v>ETL.2390</v>
          </cell>
          <cell r="G10550" t="str">
            <v>.INSL.NCER</v>
          </cell>
          <cell r="H10550">
            <v>44362</v>
          </cell>
          <cell r="I10550">
            <v>44362</v>
          </cell>
          <cell r="J10550">
            <v>44362</v>
          </cell>
          <cell r="M10550">
            <v>44727</v>
          </cell>
          <cell r="N10550">
            <v>44702</v>
          </cell>
          <cell r="O10550" t="str">
            <v>508</v>
          </cell>
          <cell r="P10550" t="str">
            <v>INSP</v>
          </cell>
          <cell r="Q10550" t="str">
            <v>E - Schd Compl Yr 0</v>
          </cell>
          <cell r="R10550" t="str">
            <v>NOPR ORAS ATCO</v>
          </cell>
          <cell r="S10550" t="str">
            <v>HFTD 2</v>
          </cell>
        </row>
        <row r="10551">
          <cell r="B10551" t="str">
            <v>121540906</v>
          </cell>
          <cell r="C10551" t="str">
            <v>057/258</v>
          </cell>
          <cell r="D10551" t="str">
            <v>CALIENTE MIDWAY #1 57/258 RPL INSS</v>
          </cell>
          <cell r="E10551" t="str">
            <v>MIDWAY</v>
          </cell>
          <cell r="F10551" t="str">
            <v>ETL.5216</v>
          </cell>
          <cell r="G10551" t="str">
            <v>ETL.5216_057/258</v>
          </cell>
          <cell r="H10551">
            <v>44362</v>
          </cell>
          <cell r="I10551">
            <v>44362</v>
          </cell>
          <cell r="J10551">
            <v>44362</v>
          </cell>
          <cell r="L10551">
            <v>45045</v>
          </cell>
          <cell r="M10551">
            <v>44727</v>
          </cell>
          <cell r="N10551">
            <v>44727</v>
          </cell>
          <cell r="O10551" t="str">
            <v>532</v>
          </cell>
          <cell r="P10551" t="str">
            <v>PATR</v>
          </cell>
          <cell r="Q10551" t="str">
            <v>E - Schd Compl Yr 0</v>
          </cell>
          <cell r="R10551" t="str">
            <v>NOPR ORAS ATCO</v>
          </cell>
          <cell r="S10551" t="str">
            <v>Non-HFTD</v>
          </cell>
        </row>
        <row r="10552">
          <cell r="B10552" t="str">
            <v>121540926</v>
          </cell>
          <cell r="C10552" t="str">
            <v>000/003</v>
          </cell>
          <cell r="D10552" t="str">
            <v>T2 DI COLGATE-PALERMO 0/3 RPR GYWW</v>
          </cell>
          <cell r="E10552" t="str">
            <v>SACTO</v>
          </cell>
          <cell r="F10552" t="str">
            <v>ETL.6500</v>
          </cell>
          <cell r="G10552" t="str">
            <v>.POLE.NWOD</v>
          </cell>
          <cell r="H10552">
            <v>44362</v>
          </cell>
          <cell r="I10552">
            <v>44357</v>
          </cell>
          <cell r="J10552">
            <v>44696</v>
          </cell>
          <cell r="K10552">
            <v>44725</v>
          </cell>
          <cell r="M10552">
            <v>44722</v>
          </cell>
          <cell r="N10552">
            <v>44722</v>
          </cell>
          <cell r="O10552" t="str">
            <v>630</v>
          </cell>
          <cell r="P10552" t="str">
            <v/>
          </cell>
          <cell r="Q10552" t="str">
            <v>E - Schd Compl Yr 0</v>
          </cell>
          <cell r="R10552" t="str">
            <v>ORAS NOCO ATCO</v>
          </cell>
          <cell r="S10552" t="str">
            <v>HFTD 2</v>
          </cell>
        </row>
        <row r="10553">
          <cell r="B10553" t="str">
            <v>121540931</v>
          </cell>
          <cell r="C10553" t="str">
            <v>064/284</v>
          </cell>
          <cell r="D10553" t="str">
            <v>CALIENTE MIDWAY #2 64/284 RPL INSS</v>
          </cell>
          <cell r="E10553" t="str">
            <v>MIDWAY</v>
          </cell>
          <cell r="F10553" t="str">
            <v>ETL.5226</v>
          </cell>
          <cell r="G10553" t="str">
            <v>ETL.5226_064/284</v>
          </cell>
          <cell r="H10553">
            <v>44362</v>
          </cell>
          <cell r="I10553">
            <v>44362</v>
          </cell>
          <cell r="J10553">
            <v>44362</v>
          </cell>
          <cell r="L10553">
            <v>45042</v>
          </cell>
          <cell r="M10553">
            <v>44727</v>
          </cell>
          <cell r="N10553">
            <v>44356</v>
          </cell>
          <cell r="O10553" t="str">
            <v>532</v>
          </cell>
          <cell r="P10553" t="str">
            <v>PATR</v>
          </cell>
          <cell r="Q10553" t="str">
            <v>E - Schd Compl Yr 0</v>
          </cell>
          <cell r="R10553" t="str">
            <v>NOPR ORAS ATCO</v>
          </cell>
          <cell r="S10553" t="e">
            <v>#N/A</v>
          </cell>
        </row>
        <row r="10554">
          <cell r="B10554" t="str">
            <v>121541037</v>
          </cell>
          <cell r="C10554" t="str">
            <v>046/198</v>
          </cell>
          <cell r="D10554" t="str">
            <v>SLR SW ST-CLNT SW ST #1 46/198 RPL INSS</v>
          </cell>
          <cell r="E10554" t="str">
            <v>MIDWAY</v>
          </cell>
          <cell r="F10554" t="str">
            <v>ETL.5215</v>
          </cell>
          <cell r="G10554" t="str">
            <v>ETL.5215_046/198</v>
          </cell>
          <cell r="H10554">
            <v>44362</v>
          </cell>
          <cell r="I10554">
            <v>44362</v>
          </cell>
          <cell r="J10554">
            <v>44362</v>
          </cell>
          <cell r="M10554">
            <v>44727</v>
          </cell>
          <cell r="N10554">
            <v>44727</v>
          </cell>
          <cell r="O10554" t="str">
            <v>532</v>
          </cell>
          <cell r="P10554" t="str">
            <v>PATR</v>
          </cell>
          <cell r="Q10554" t="str">
            <v>E - Schd Compl Yr 0</v>
          </cell>
          <cell r="R10554" t="str">
            <v>NOPR ORAS ATCO</v>
          </cell>
          <cell r="S10554" t="str">
            <v>Non-HFTD</v>
          </cell>
        </row>
        <row r="10555">
          <cell r="B10555" t="str">
            <v>121541046</v>
          </cell>
          <cell r="C10555" t="str">
            <v>056/250</v>
          </cell>
          <cell r="D10555" t="str">
            <v>CALIENTE MIDWAY #2 56/250 RPL INSS</v>
          </cell>
          <cell r="E10555" t="str">
            <v>MIDWAY</v>
          </cell>
          <cell r="F10555" t="str">
            <v>ETL.5226</v>
          </cell>
          <cell r="G10555" t="str">
            <v>ETL.5226_056/250</v>
          </cell>
          <cell r="H10555">
            <v>44362</v>
          </cell>
          <cell r="I10555">
            <v>44362</v>
          </cell>
          <cell r="J10555">
            <v>44362</v>
          </cell>
          <cell r="M10555">
            <v>44727</v>
          </cell>
          <cell r="N10555">
            <v>44356</v>
          </cell>
          <cell r="O10555" t="str">
            <v>532</v>
          </cell>
          <cell r="P10555" t="str">
            <v>PATR</v>
          </cell>
          <cell r="Q10555" t="str">
            <v>E - Schd Compl Yr 0</v>
          </cell>
          <cell r="R10555" t="str">
            <v>NOPR ORAS ATCO</v>
          </cell>
          <cell r="S10555" t="e">
            <v>#N/A</v>
          </cell>
        </row>
        <row r="10556">
          <cell r="B10556" t="str">
            <v>121541118</v>
          </cell>
          <cell r="C10556" t="str">
            <v>045/195C</v>
          </cell>
          <cell r="D10556" t="str">
            <v>SLR SW ST-CLNT SW ST #1 45/195C RPR SHLS</v>
          </cell>
          <cell r="E10556" t="str">
            <v>MIDWAY</v>
          </cell>
          <cell r="F10556" t="str">
            <v>ETL.5215</v>
          </cell>
          <cell r="G10556" t="str">
            <v>ETL.5215_045/195C</v>
          </cell>
          <cell r="H10556">
            <v>44362</v>
          </cell>
          <cell r="I10556">
            <v>44362</v>
          </cell>
          <cell r="J10556">
            <v>44362</v>
          </cell>
          <cell r="M10556">
            <v>44727</v>
          </cell>
          <cell r="O10556" t="str">
            <v>628</v>
          </cell>
          <cell r="P10556" t="str">
            <v>PATR</v>
          </cell>
          <cell r="Q10556" t="str">
            <v>E - Schd Compl Yr 0</v>
          </cell>
          <cell r="R10556" t="str">
            <v>OSNO ATCO</v>
          </cell>
          <cell r="S10556" t="str">
            <v>Non-HFTD</v>
          </cell>
        </row>
        <row r="10557">
          <cell r="B10557" t="str">
            <v>121541182</v>
          </cell>
          <cell r="C10557" t="str">
            <v>067/493</v>
          </cell>
          <cell r="D10557" t="str">
            <v>EI NICOLAUS-CATLETT JCT 67/493 RPL INSS</v>
          </cell>
          <cell r="E10557" t="str">
            <v>SACTO</v>
          </cell>
          <cell r="F10557" t="str">
            <v>ETL.7680</v>
          </cell>
          <cell r="G10557" t="str">
            <v>ETL.7680_067/493</v>
          </cell>
          <cell r="H10557">
            <v>44362</v>
          </cell>
          <cell r="I10557">
            <v>44362</v>
          </cell>
          <cell r="J10557">
            <v>44362</v>
          </cell>
          <cell r="L10557">
            <v>45067</v>
          </cell>
          <cell r="M10557">
            <v>44727</v>
          </cell>
          <cell r="N10557">
            <v>44995</v>
          </cell>
          <cell r="O10557" t="str">
            <v>532</v>
          </cell>
          <cell r="P10557" t="str">
            <v>INSP</v>
          </cell>
          <cell r="Q10557" t="str">
            <v>E - Schd Compl Yr 0</v>
          </cell>
          <cell r="R10557" t="str">
            <v>NOPR ORAS ATCO</v>
          </cell>
          <cell r="S10557" t="str">
            <v>Non-HFTD</v>
          </cell>
        </row>
        <row r="10558">
          <cell r="B10558" t="str">
            <v>121541268</v>
          </cell>
          <cell r="C10558" t="str">
            <v>003/026</v>
          </cell>
          <cell r="D10558" t="str">
            <v>T2 PIT #7 TAP 3/26 ROW ENCR</v>
          </cell>
          <cell r="E10558" t="str">
            <v>TABLEMTN</v>
          </cell>
          <cell r="F10558" t="str">
            <v>ETL.5442</v>
          </cell>
          <cell r="G10558" t="str">
            <v>.POLE.WDPS</v>
          </cell>
          <cell r="H10558">
            <v>44362</v>
          </cell>
          <cell r="I10558">
            <v>44362</v>
          </cell>
          <cell r="J10558">
            <v>44362</v>
          </cell>
          <cell r="M10558">
            <v>44727</v>
          </cell>
          <cell r="O10558" t="str">
            <v>931</v>
          </cell>
          <cell r="P10558" t="str">
            <v>CREW</v>
          </cell>
          <cell r="Q10558" t="str">
            <v>E - Schd Compl Yr 0</v>
          </cell>
          <cell r="R10558" t="str">
            <v>OSNO ATCO</v>
          </cell>
          <cell r="S10558" t="str">
            <v>HFTD 2</v>
          </cell>
        </row>
        <row r="10559">
          <cell r="B10559" t="str">
            <v>121541504</v>
          </cell>
          <cell r="C10559" t="str">
            <v>053/001</v>
          </cell>
          <cell r="D10559" t="str">
            <v>T2 DI HUMBOLT-TRINITY 53/1 RPR WDPKR</v>
          </cell>
          <cell r="E10559" t="str">
            <v>EUREKA</v>
          </cell>
          <cell r="F10559" t="str">
            <v>ETL.1820</v>
          </cell>
          <cell r="G10559" t="str">
            <v>.POLE.WDPS</v>
          </cell>
          <cell r="H10559">
            <v>44362</v>
          </cell>
          <cell r="I10559">
            <v>44357</v>
          </cell>
          <cell r="J10559">
            <v>44357</v>
          </cell>
          <cell r="L10559">
            <v>45065</v>
          </cell>
          <cell r="M10559">
            <v>44722</v>
          </cell>
          <cell r="N10559">
            <v>44722</v>
          </cell>
          <cell r="O10559" t="str">
            <v>630</v>
          </cell>
          <cell r="P10559" t="str">
            <v/>
          </cell>
          <cell r="Q10559" t="str">
            <v>E - Schd Compl Yr 0</v>
          </cell>
          <cell r="R10559" t="str">
            <v>NOPR ORAS ATCO</v>
          </cell>
          <cell r="S10559" t="str">
            <v>HFTD 2</v>
          </cell>
        </row>
        <row r="10560">
          <cell r="B10560" t="str">
            <v>121541554</v>
          </cell>
          <cell r="C10560" t="str">
            <v>003/027</v>
          </cell>
          <cell r="D10560" t="str">
            <v>T2 DI ROCK CREEK-POE 3/27 RPR FOND</v>
          </cell>
          <cell r="E10560" t="str">
            <v>TABLEMTN</v>
          </cell>
          <cell r="F10560" t="str">
            <v>ETL.5630</v>
          </cell>
          <cell r="G10560" t="str">
            <v>.TOWR</v>
          </cell>
          <cell r="H10560">
            <v>44362</v>
          </cell>
          <cell r="I10560">
            <v>44358</v>
          </cell>
          <cell r="J10560">
            <v>44764</v>
          </cell>
          <cell r="K10560">
            <v>44770</v>
          </cell>
          <cell r="L10560">
            <v>45090</v>
          </cell>
          <cell r="M10560">
            <v>44723</v>
          </cell>
          <cell r="N10560">
            <v>44723</v>
          </cell>
          <cell r="O10560" t="str">
            <v>543</v>
          </cell>
          <cell r="P10560" t="str">
            <v/>
          </cell>
          <cell r="Q10560" t="str">
            <v>E - Schd Compl Yr 0</v>
          </cell>
          <cell r="R10560" t="str">
            <v>ORAS NOCO ATCO</v>
          </cell>
          <cell r="S10560" t="str">
            <v>HFTD 2</v>
          </cell>
        </row>
        <row r="10561">
          <cell r="B10561" t="str">
            <v>121541584</v>
          </cell>
          <cell r="C10561" t="str">
            <v>014/082</v>
          </cell>
          <cell r="D10561" t="str">
            <v>T2 PARKWAY-MORAGA 14/82 RMV VEG</v>
          </cell>
          <cell r="E10561" t="str">
            <v>CONCORD</v>
          </cell>
          <cell r="F10561" t="str">
            <v>ETL.5930</v>
          </cell>
          <cell r="G10561" t="str">
            <v>.TOWR</v>
          </cell>
          <cell r="H10561">
            <v>44362</v>
          </cell>
          <cell r="I10561">
            <v>44351</v>
          </cell>
          <cell r="J10561">
            <v>44706</v>
          </cell>
          <cell r="K10561">
            <v>44706</v>
          </cell>
          <cell r="M10561">
            <v>44716</v>
          </cell>
          <cell r="O10561" t="str">
            <v>564</v>
          </cell>
          <cell r="P10561" t="str">
            <v/>
          </cell>
          <cell r="Q10561" t="str">
            <v>E - Schd Compl Yr 0</v>
          </cell>
          <cell r="R10561" t="str">
            <v>NOCO ATCO</v>
          </cell>
          <cell r="S10561" t="str">
            <v>HFTD 2</v>
          </cell>
        </row>
        <row r="10562">
          <cell r="B10562" t="str">
            <v>121541779</v>
          </cell>
          <cell r="C10562" t="str">
            <v>009/217</v>
          </cell>
          <cell r="D10562" t="str">
            <v>EI SANTA ROSA 9/217 GRND WASH</v>
          </cell>
          <cell r="E10562" t="str">
            <v>LAKEVLLE</v>
          </cell>
          <cell r="F10562" t="str">
            <v>ETL.4309</v>
          </cell>
          <cell r="G10562" t="str">
            <v>ETL.4309_009/217</v>
          </cell>
          <cell r="H10562">
            <v>44362</v>
          </cell>
          <cell r="I10562">
            <v>44362</v>
          </cell>
          <cell r="J10562">
            <v>44362</v>
          </cell>
          <cell r="L10562">
            <v>45037</v>
          </cell>
          <cell r="M10562">
            <v>44727</v>
          </cell>
          <cell r="N10562">
            <v>44727</v>
          </cell>
          <cell r="O10562" t="str">
            <v>622</v>
          </cell>
          <cell r="P10562" t="str">
            <v/>
          </cell>
          <cell r="Q10562" t="str">
            <v>E - Schd Compl Yr 0</v>
          </cell>
          <cell r="R10562" t="str">
            <v>NOPR ORAS ATCO</v>
          </cell>
          <cell r="S10562" t="str">
            <v>Non-HFTD</v>
          </cell>
        </row>
        <row r="10563">
          <cell r="B10563" t="str">
            <v>121541811</v>
          </cell>
          <cell r="C10563" t="str">
            <v>052/467</v>
          </cell>
          <cell r="D10563" t="str">
            <v>T2 DI PIT #1 CTNWD 52/467 RPR GYWS</v>
          </cell>
          <cell r="E10563" t="str">
            <v>TABLEMTN</v>
          </cell>
          <cell r="F10563" t="str">
            <v>ETL.5390</v>
          </cell>
          <cell r="G10563" t="str">
            <v>.TOWR</v>
          </cell>
          <cell r="H10563">
            <v>44362</v>
          </cell>
          <cell r="I10563">
            <v>44357</v>
          </cell>
          <cell r="J10563">
            <v>44608</v>
          </cell>
          <cell r="K10563">
            <v>44615</v>
          </cell>
          <cell r="M10563">
            <v>44722</v>
          </cell>
          <cell r="N10563">
            <v>44722</v>
          </cell>
          <cell r="O10563" t="str">
            <v>628</v>
          </cell>
          <cell r="P10563" t="str">
            <v>OTHR</v>
          </cell>
          <cell r="Q10563" t="str">
            <v>E - Schd Compl Yr 0</v>
          </cell>
          <cell r="R10563" t="str">
            <v>ORAS NOCO ATCO</v>
          </cell>
          <cell r="S10563" t="str">
            <v>HFTD 2</v>
          </cell>
        </row>
        <row r="10564">
          <cell r="B10564" t="str">
            <v>121541854</v>
          </cell>
          <cell r="C10564" t="str">
            <v>010/237</v>
          </cell>
          <cell r="D10564" t="str">
            <v>EI SANTA ROSA 10/237 GRND WASH</v>
          </cell>
          <cell r="E10564" t="str">
            <v>LAKEVLLE</v>
          </cell>
          <cell r="F10564" t="str">
            <v>ETL.4309</v>
          </cell>
          <cell r="G10564" t="str">
            <v>ETL.4309_010/237</v>
          </cell>
          <cell r="H10564">
            <v>44362</v>
          </cell>
          <cell r="I10564">
            <v>44362</v>
          </cell>
          <cell r="J10564">
            <v>44362</v>
          </cell>
          <cell r="L10564">
            <v>45037</v>
          </cell>
          <cell r="M10564">
            <v>44727</v>
          </cell>
          <cell r="N10564">
            <v>44727</v>
          </cell>
          <cell r="O10564" t="str">
            <v>622</v>
          </cell>
          <cell r="P10564" t="str">
            <v/>
          </cell>
          <cell r="Q10564" t="str">
            <v>E - Schd Compl Yr 0</v>
          </cell>
          <cell r="R10564" t="str">
            <v>NOPR ORAS ATCO</v>
          </cell>
          <cell r="S10564" t="str">
            <v>Non-HFTD</v>
          </cell>
        </row>
        <row r="10565">
          <cell r="B10565" t="str">
            <v>121541865</v>
          </cell>
          <cell r="C10565" t="str">
            <v>052/467</v>
          </cell>
          <cell r="D10565" t="str">
            <v>T2 DI PIT #1 CTNWD 52/467 RPL HRDS</v>
          </cell>
          <cell r="E10565" t="str">
            <v>TABLEMTN</v>
          </cell>
          <cell r="F10565" t="str">
            <v>ETL.5390</v>
          </cell>
          <cell r="G10565" t="str">
            <v>.TOWR</v>
          </cell>
          <cell r="H10565">
            <v>44362</v>
          </cell>
          <cell r="I10565">
            <v>44357</v>
          </cell>
          <cell r="J10565">
            <v>44608</v>
          </cell>
          <cell r="K10565">
            <v>44615</v>
          </cell>
          <cell r="M10565">
            <v>44722</v>
          </cell>
          <cell r="N10565">
            <v>44722</v>
          </cell>
          <cell r="O10565" t="str">
            <v>628</v>
          </cell>
          <cell r="P10565" t="str">
            <v>OTHR</v>
          </cell>
          <cell r="Q10565" t="str">
            <v>E - Schd Compl Yr 0</v>
          </cell>
          <cell r="R10565" t="str">
            <v>ORAS NOCO ATCO</v>
          </cell>
          <cell r="S10565" t="str">
            <v>HFTD 2</v>
          </cell>
        </row>
        <row r="10566">
          <cell r="B10566" t="str">
            <v>121541886</v>
          </cell>
          <cell r="C10566" t="str">
            <v>001/018</v>
          </cell>
          <cell r="D10566" t="str">
            <v>T2 DI ROCK CREEK-POE 1/18 RPR STRT</v>
          </cell>
          <cell r="E10566" t="str">
            <v>TABLEMTN</v>
          </cell>
          <cell r="F10566" t="str">
            <v>ETL.5630</v>
          </cell>
          <cell r="G10566" t="str">
            <v>.TOWR</v>
          </cell>
          <cell r="H10566">
            <v>44362</v>
          </cell>
          <cell r="I10566">
            <v>44358</v>
          </cell>
          <cell r="J10566">
            <v>44602</v>
          </cell>
          <cell r="K10566">
            <v>44609</v>
          </cell>
          <cell r="M10566">
            <v>44723</v>
          </cell>
          <cell r="N10566">
            <v>44723</v>
          </cell>
          <cell r="O10566" t="str">
            <v>543</v>
          </cell>
          <cell r="P10566" t="str">
            <v/>
          </cell>
          <cell r="Q10566" t="str">
            <v>E - Schd Compl Yr 0</v>
          </cell>
          <cell r="R10566" t="str">
            <v>ORAS NOCO ATCO</v>
          </cell>
          <cell r="S10566" t="str">
            <v>HFTD 2</v>
          </cell>
        </row>
        <row r="10567">
          <cell r="B10567" t="str">
            <v>121541952</v>
          </cell>
          <cell r="C10567" t="str">
            <v>003/028</v>
          </cell>
          <cell r="D10567" t="str">
            <v>T2 DI ROCK CREEK-POE 3/28 RPR FOND</v>
          </cell>
          <cell r="E10567" t="str">
            <v>TABLEMTN</v>
          </cell>
          <cell r="F10567" t="str">
            <v>ETL.5630</v>
          </cell>
          <cell r="G10567" t="str">
            <v>.TOWR</v>
          </cell>
          <cell r="H10567">
            <v>44362</v>
          </cell>
          <cell r="I10567">
            <v>44358</v>
          </cell>
          <cell r="J10567">
            <v>44750</v>
          </cell>
          <cell r="K10567">
            <v>44788</v>
          </cell>
          <cell r="L10567">
            <v>45081</v>
          </cell>
          <cell r="M10567">
            <v>44723</v>
          </cell>
          <cell r="N10567">
            <v>44723</v>
          </cell>
          <cell r="O10567" t="str">
            <v>543</v>
          </cell>
          <cell r="P10567" t="str">
            <v/>
          </cell>
          <cell r="Q10567" t="str">
            <v>E - Schd Compl Yr 0</v>
          </cell>
          <cell r="R10567" t="str">
            <v>ORAS NOCO ATCO</v>
          </cell>
          <cell r="S10567" t="str">
            <v>HFTD 2</v>
          </cell>
        </row>
        <row r="10568">
          <cell r="B10568" t="str">
            <v>121542000</v>
          </cell>
          <cell r="C10568" t="str">
            <v>014/298</v>
          </cell>
          <cell r="D10568" t="str">
            <v>T2 DI CARIBOU-WESTWOOD 014/298 RPR GYWW</v>
          </cell>
          <cell r="E10568" t="str">
            <v>TABLEMTN</v>
          </cell>
          <cell r="F10568" t="str">
            <v>ETL.6300</v>
          </cell>
          <cell r="G10568" t="str">
            <v>.POLE.WOOD</v>
          </cell>
          <cell r="H10568">
            <v>44362</v>
          </cell>
          <cell r="I10568">
            <v>44358</v>
          </cell>
          <cell r="J10568">
            <v>44358</v>
          </cell>
          <cell r="M10568">
            <v>44723</v>
          </cell>
          <cell r="N10568">
            <v>44723</v>
          </cell>
          <cell r="O10568" t="str">
            <v>630</v>
          </cell>
          <cell r="P10568" t="str">
            <v>OTHR</v>
          </cell>
          <cell r="Q10568" t="str">
            <v>E - Schd Compl Yr 0</v>
          </cell>
          <cell r="R10568" t="str">
            <v>NOPR ORAS ATCO</v>
          </cell>
          <cell r="S10568" t="str">
            <v>HFTD 2</v>
          </cell>
        </row>
        <row r="10569">
          <cell r="B10569" t="str">
            <v>121542040</v>
          </cell>
          <cell r="C10569" t="str">
            <v>015/339</v>
          </cell>
          <cell r="D10569" t="str">
            <v>T2 DI DRUM-GRS VLLY WMR 015/339 RPL STRW</v>
          </cell>
          <cell r="E10569" t="str">
            <v>SACTO</v>
          </cell>
          <cell r="F10569" t="str">
            <v>ETL.6760</v>
          </cell>
          <cell r="G10569" t="str">
            <v>.POLE.WOOD</v>
          </cell>
          <cell r="H10569">
            <v>44362</v>
          </cell>
          <cell r="I10569">
            <v>44357</v>
          </cell>
          <cell r="J10569">
            <v>44357</v>
          </cell>
          <cell r="L10569">
            <v>45118</v>
          </cell>
          <cell r="M10569">
            <v>44722</v>
          </cell>
          <cell r="N10569">
            <v>44697</v>
          </cell>
          <cell r="O10569" t="str">
            <v>372</v>
          </cell>
          <cell r="P10569" t="str">
            <v>OTHR</v>
          </cell>
          <cell r="Q10569" t="str">
            <v>E - Schd Compl Yr 0</v>
          </cell>
          <cell r="R10569" t="str">
            <v>NOPR ORAS ATCO</v>
          </cell>
          <cell r="S10569" t="str">
            <v>HFTD 2</v>
          </cell>
        </row>
        <row r="10570">
          <cell r="B10570" t="str">
            <v>121542073</v>
          </cell>
          <cell r="C10570" t="str">
            <v>R002/020</v>
          </cell>
          <cell r="D10570" t="str">
            <v>T2 DI RND MTN-COTTONWD #3 R2/20 RPR JUMS</v>
          </cell>
          <cell r="E10570" t="str">
            <v>TABLEMTN</v>
          </cell>
          <cell r="F10570" t="str">
            <v>ETL.5650</v>
          </cell>
          <cell r="G10570" t="str">
            <v>.INSL.NCER</v>
          </cell>
          <cell r="H10570">
            <v>44362</v>
          </cell>
          <cell r="I10570">
            <v>44358</v>
          </cell>
          <cell r="J10570">
            <v>44780</v>
          </cell>
          <cell r="K10570">
            <v>44788</v>
          </cell>
          <cell r="M10570">
            <v>44723</v>
          </cell>
          <cell r="N10570">
            <v>44723</v>
          </cell>
          <cell r="O10570" t="str">
            <v>628</v>
          </cell>
          <cell r="P10570" t="str">
            <v/>
          </cell>
          <cell r="Q10570" t="str">
            <v>E - Schd Compl Yr 0</v>
          </cell>
          <cell r="R10570" t="str">
            <v>ORAS NOCO ATCO</v>
          </cell>
          <cell r="S10570" t="str">
            <v>HFTD 2</v>
          </cell>
        </row>
        <row r="10571">
          <cell r="B10571" t="str">
            <v>121542136</v>
          </cell>
          <cell r="C10571" t="str">
            <v>070/610</v>
          </cell>
          <cell r="D10571" t="str">
            <v>T2 DI CTTNWD-GLENN 70/610 RPL INSS</v>
          </cell>
          <cell r="E10571" t="str">
            <v>TABLEMTN</v>
          </cell>
          <cell r="F10571" t="str">
            <v>ETL.4560</v>
          </cell>
          <cell r="G10571" t="str">
            <v>.INSL</v>
          </cell>
          <cell r="H10571">
            <v>44362</v>
          </cell>
          <cell r="I10571">
            <v>44359</v>
          </cell>
          <cell r="J10571">
            <v>44650</v>
          </cell>
          <cell r="K10571">
            <v>44662</v>
          </cell>
          <cell r="M10571">
            <v>44724</v>
          </cell>
          <cell r="N10571">
            <v>44635</v>
          </cell>
          <cell r="O10571" t="str">
            <v>532</v>
          </cell>
          <cell r="P10571" t="str">
            <v/>
          </cell>
          <cell r="Q10571" t="str">
            <v>E - Schd Compl Yr 0</v>
          </cell>
          <cell r="R10571" t="str">
            <v>ORAS NOCO ATCO</v>
          </cell>
          <cell r="S10571" t="str">
            <v>HFTD 2</v>
          </cell>
        </row>
        <row r="10572">
          <cell r="B10572" t="str">
            <v>121542241</v>
          </cell>
          <cell r="C10572" t="str">
            <v>018/099</v>
          </cell>
          <cell r="D10572" t="str">
            <v>T2 DI TESLA-NEWARK #1 018/099 RPR SHLS</v>
          </cell>
          <cell r="E10572" t="str">
            <v>CONCORD</v>
          </cell>
          <cell r="F10572" t="str">
            <v>ETL.5720</v>
          </cell>
          <cell r="G10572" t="str">
            <v>.TOWR</v>
          </cell>
          <cell r="H10572">
            <v>44362</v>
          </cell>
          <cell r="I10572">
            <v>44358</v>
          </cell>
          <cell r="J10572">
            <v>44469</v>
          </cell>
          <cell r="K10572">
            <v>44496</v>
          </cell>
          <cell r="M10572">
            <v>44723</v>
          </cell>
          <cell r="N10572">
            <v>44723</v>
          </cell>
          <cell r="O10572" t="str">
            <v>628</v>
          </cell>
          <cell r="P10572" t="str">
            <v/>
          </cell>
          <cell r="Q10572" t="str">
            <v>E - Schd Compl Yr 0</v>
          </cell>
          <cell r="R10572" t="str">
            <v>ORAS NOCO ATCO</v>
          </cell>
          <cell r="S10572" t="str">
            <v>HFTD 2</v>
          </cell>
        </row>
        <row r="10573">
          <cell r="B10573" t="str">
            <v>121542289</v>
          </cell>
          <cell r="C10573" t="str">
            <v>018/099</v>
          </cell>
          <cell r="D10573" t="str">
            <v>T2 DI TESLA-RAVENSWOOD 18/99 RPL INSS</v>
          </cell>
          <cell r="E10573" t="str">
            <v>CONCORD</v>
          </cell>
          <cell r="F10573" t="str">
            <v>ETL.5730</v>
          </cell>
          <cell r="G10573" t="str">
            <v>.INSL</v>
          </cell>
          <cell r="H10573">
            <v>44362</v>
          </cell>
          <cell r="I10573">
            <v>44358</v>
          </cell>
          <cell r="J10573">
            <v>44358</v>
          </cell>
          <cell r="L10573">
            <v>45052</v>
          </cell>
          <cell r="M10573">
            <v>44723</v>
          </cell>
          <cell r="N10573">
            <v>44685</v>
          </cell>
          <cell r="O10573" t="str">
            <v>532</v>
          </cell>
          <cell r="P10573" t="str">
            <v/>
          </cell>
          <cell r="Q10573" t="str">
            <v>E - Schd Compl Yr 0</v>
          </cell>
          <cell r="R10573" t="str">
            <v>NOPR ORAS ATCO</v>
          </cell>
          <cell r="S10573" t="str">
            <v>HFTD 2</v>
          </cell>
        </row>
        <row r="10574">
          <cell r="B10574" t="str">
            <v>121542302</v>
          </cell>
          <cell r="C10574" t="str">
            <v>012/105</v>
          </cell>
          <cell r="D10574" t="str">
            <v>T2 DI CRAG VIEW-CASCADE 12/105 RPR SHLS</v>
          </cell>
          <cell r="E10574" t="str">
            <v>TABLEMTN</v>
          </cell>
          <cell r="F10574" t="str">
            <v>ETL.1350</v>
          </cell>
          <cell r="G10574" t="str">
            <v>.POLE.STPS</v>
          </cell>
          <cell r="H10574">
            <v>44362</v>
          </cell>
          <cell r="I10574">
            <v>44362</v>
          </cell>
          <cell r="J10574">
            <v>44362</v>
          </cell>
          <cell r="L10574">
            <v>45133</v>
          </cell>
          <cell r="M10574">
            <v>44727</v>
          </cell>
          <cell r="O10574" t="str">
            <v>628</v>
          </cell>
          <cell r="P10574" t="str">
            <v/>
          </cell>
          <cell r="Q10574" t="str">
            <v>E - Schd Compl Yr 0</v>
          </cell>
          <cell r="R10574" t="str">
            <v>OSNO ATCO</v>
          </cell>
          <cell r="S10574" t="str">
            <v>HFTD 2</v>
          </cell>
        </row>
        <row r="10575">
          <cell r="B10575" t="str">
            <v>121542363</v>
          </cell>
          <cell r="C10575" t="str">
            <v>:001/006</v>
          </cell>
          <cell r="D10575" t="str">
            <v>T2 DI FULTON-PUEBLO :001/006 RMV DEBRIS</v>
          </cell>
          <cell r="E10575" t="str">
            <v>LAKEVLLE</v>
          </cell>
          <cell r="F10575" t="str">
            <v>ETL.1600</v>
          </cell>
          <cell r="G10575" t="str">
            <v>.POLE.WOOD</v>
          </cell>
          <cell r="H10575">
            <v>44362</v>
          </cell>
          <cell r="I10575">
            <v>44359</v>
          </cell>
          <cell r="J10575">
            <v>44602</v>
          </cell>
          <cell r="K10575">
            <v>44606</v>
          </cell>
          <cell r="M10575">
            <v>44724</v>
          </cell>
          <cell r="N10575">
            <v>44724</v>
          </cell>
          <cell r="O10575" t="str">
            <v>630</v>
          </cell>
          <cell r="P10575" t="str">
            <v/>
          </cell>
          <cell r="Q10575" t="str">
            <v>E - Schd Compl Yr 0</v>
          </cell>
          <cell r="R10575" t="str">
            <v>ORAS NOCO ATCO</v>
          </cell>
          <cell r="S10575" t="str">
            <v>HFTD 2</v>
          </cell>
        </row>
        <row r="10576">
          <cell r="B10576" t="str">
            <v>121542406</v>
          </cell>
          <cell r="C10576" t="str">
            <v>003/047</v>
          </cell>
          <cell r="D10576" t="str">
            <v>T2 DI COLGATE-PALERMO 3/47 RPR STRW</v>
          </cell>
          <cell r="E10576" t="str">
            <v>SACTO</v>
          </cell>
          <cell r="F10576" t="str">
            <v>ETL.6500</v>
          </cell>
          <cell r="G10576" t="str">
            <v>.POLE.WOOD</v>
          </cell>
          <cell r="H10576">
            <v>44362</v>
          </cell>
          <cell r="I10576">
            <v>44357</v>
          </cell>
          <cell r="J10576">
            <v>44702</v>
          </cell>
          <cell r="K10576">
            <v>44790</v>
          </cell>
          <cell r="M10576">
            <v>44722</v>
          </cell>
          <cell r="N10576">
            <v>44722</v>
          </cell>
          <cell r="O10576" t="str">
            <v>630</v>
          </cell>
          <cell r="P10576" t="str">
            <v/>
          </cell>
          <cell r="Q10576" t="str">
            <v>E - Schd Compl Yr 0</v>
          </cell>
          <cell r="R10576" t="str">
            <v>ORAS NOCO ATCO</v>
          </cell>
          <cell r="S10576" t="str">
            <v>HFTD 2</v>
          </cell>
        </row>
        <row r="10577">
          <cell r="B10577" t="str">
            <v>121542521</v>
          </cell>
          <cell r="C10577" t="str">
            <v>040/341</v>
          </cell>
          <cell r="D10577" t="str">
            <v>T2 DI PIT #1-COTTONWOOD 040/341 RPR FOND</v>
          </cell>
          <cell r="E10577" t="str">
            <v>TABLEMTN</v>
          </cell>
          <cell r="F10577" t="str">
            <v>ETL.5390</v>
          </cell>
          <cell r="G10577" t="str">
            <v>.TOWR</v>
          </cell>
          <cell r="H10577">
            <v>44362</v>
          </cell>
          <cell r="I10577">
            <v>44357</v>
          </cell>
          <cell r="J10577">
            <v>44621</v>
          </cell>
          <cell r="K10577">
            <v>44672</v>
          </cell>
          <cell r="M10577">
            <v>44722</v>
          </cell>
          <cell r="N10577">
            <v>44722</v>
          </cell>
          <cell r="O10577" t="str">
            <v>543</v>
          </cell>
          <cell r="P10577" t="str">
            <v/>
          </cell>
          <cell r="Q10577" t="str">
            <v>E - Schd Compl Yr 0</v>
          </cell>
          <cell r="R10577" t="str">
            <v>ORAS NOCO ATCO</v>
          </cell>
          <cell r="S10577" t="str">
            <v>HFTD 2</v>
          </cell>
        </row>
        <row r="10578">
          <cell r="B10578" t="str">
            <v>121542597</v>
          </cell>
          <cell r="C10578" t="str">
            <v>017/144</v>
          </cell>
          <cell r="D10578" t="str">
            <v>T2 DI CRAG VIEW-CASCADE 17/144 RPR SHLS</v>
          </cell>
          <cell r="E10578" t="str">
            <v>TABLEMTN</v>
          </cell>
          <cell r="F10578" t="str">
            <v>ETL.1350</v>
          </cell>
          <cell r="G10578" t="str">
            <v>.POLE.WDPS</v>
          </cell>
          <cell r="H10578">
            <v>44362</v>
          </cell>
          <cell r="I10578">
            <v>44356</v>
          </cell>
          <cell r="J10578">
            <v>44356</v>
          </cell>
          <cell r="L10578">
            <v>45126</v>
          </cell>
          <cell r="M10578">
            <v>44721</v>
          </cell>
          <cell r="O10578" t="str">
            <v>630</v>
          </cell>
          <cell r="P10578" t="str">
            <v/>
          </cell>
          <cell r="Q10578" t="str">
            <v>E - Schd Compl Yr 0</v>
          </cell>
          <cell r="R10578" t="str">
            <v>OSNO ATCO</v>
          </cell>
          <cell r="S10578" t="str">
            <v>HFTD 2</v>
          </cell>
        </row>
        <row r="10579">
          <cell r="B10579" t="str">
            <v>121542640</v>
          </cell>
          <cell r="C10579" t="str">
            <v>:000/011</v>
          </cell>
          <cell r="D10579" t="str">
            <v>T2 DI BLTA-RVBK-MLN SWST :0/11 RPR GYWW</v>
          </cell>
          <cell r="E10579" t="str">
            <v>VICTOR</v>
          </cell>
          <cell r="F10579" t="str">
            <v>ETL.1070</v>
          </cell>
          <cell r="G10579" t="str">
            <v>.POLE.WOOD</v>
          </cell>
          <cell r="H10579">
            <v>44362</v>
          </cell>
          <cell r="I10579">
            <v>44359</v>
          </cell>
          <cell r="J10579">
            <v>44665</v>
          </cell>
          <cell r="K10579">
            <v>44727</v>
          </cell>
          <cell r="M10579">
            <v>44724</v>
          </cell>
          <cell r="N10579">
            <v>44724</v>
          </cell>
          <cell r="O10579" t="str">
            <v>630</v>
          </cell>
          <cell r="P10579" t="str">
            <v/>
          </cell>
          <cell r="Q10579" t="str">
            <v>E - Schd Compl Yr 0</v>
          </cell>
          <cell r="R10579" t="str">
            <v>ORAS NOCO ATCO</v>
          </cell>
          <cell r="S10579" t="str">
            <v>HFTD 2</v>
          </cell>
        </row>
        <row r="10580">
          <cell r="B10580" t="str">
            <v>121542662</v>
          </cell>
          <cell r="C10580" t="str">
            <v>037/321</v>
          </cell>
          <cell r="D10580" t="str">
            <v>T2 DI PIT #1-COTTONWOOD 37/321 COMPLETE</v>
          </cell>
          <cell r="E10580" t="str">
            <v>TABLEMTN</v>
          </cell>
          <cell r="F10580" t="str">
            <v>ETL.5390</v>
          </cell>
          <cell r="G10580" t="str">
            <v>.TOWR</v>
          </cell>
          <cell r="H10580">
            <v>44362</v>
          </cell>
          <cell r="I10580">
            <v>44358</v>
          </cell>
          <cell r="J10580">
            <v>44705</v>
          </cell>
          <cell r="K10580">
            <v>44741</v>
          </cell>
          <cell r="M10580">
            <v>44723</v>
          </cell>
          <cell r="N10580">
            <v>44723</v>
          </cell>
          <cell r="O10580" t="str">
            <v>543</v>
          </cell>
          <cell r="P10580" t="str">
            <v/>
          </cell>
          <cell r="Q10580" t="str">
            <v>E - Schd Compl Yr 0</v>
          </cell>
          <cell r="R10580" t="str">
            <v>ORAS NOCO ATCO</v>
          </cell>
          <cell r="S10580" t="str">
            <v>HFTD 2</v>
          </cell>
        </row>
        <row r="10581">
          <cell r="B10581" t="str">
            <v>121542828</v>
          </cell>
          <cell r="C10581" t="str">
            <v>036/008</v>
          </cell>
          <cell r="D10581" t="str">
            <v>T2DI MENDO-WLTS-FRT BRG 36/8 RPR STRW</v>
          </cell>
          <cell r="E10581" t="str">
            <v>WILLITS</v>
          </cell>
          <cell r="F10581" t="str">
            <v>ETL.7550</v>
          </cell>
          <cell r="G10581" t="str">
            <v>.POLE.WOOD</v>
          </cell>
          <cell r="H10581">
            <v>44362</v>
          </cell>
          <cell r="I10581">
            <v>44357</v>
          </cell>
          <cell r="J10581">
            <v>44694</v>
          </cell>
          <cell r="K10581">
            <v>44755</v>
          </cell>
          <cell r="M10581">
            <v>44722</v>
          </cell>
          <cell r="N10581">
            <v>44722</v>
          </cell>
          <cell r="O10581" t="str">
            <v>630</v>
          </cell>
          <cell r="P10581" t="str">
            <v/>
          </cell>
          <cell r="Q10581" t="str">
            <v>E - Schd Compl Yr 0</v>
          </cell>
          <cell r="R10581" t="str">
            <v>ORAS NOCO ATCO</v>
          </cell>
          <cell r="S10581" t="str">
            <v>HFTD 2</v>
          </cell>
        </row>
        <row r="10582">
          <cell r="B10582" t="str">
            <v>121542876</v>
          </cell>
          <cell r="C10582" t="str">
            <v>:000/008</v>
          </cell>
          <cell r="D10582" t="str">
            <v>T2 DI BLTA-RVBK-MLN SWSTA :0/8 BOND COA</v>
          </cell>
          <cell r="E10582" t="str">
            <v>VICTOR</v>
          </cell>
          <cell r="F10582" t="str">
            <v>ETL.1070</v>
          </cell>
          <cell r="G10582" t="str">
            <v>.POLE.WOOD</v>
          </cell>
          <cell r="H10582">
            <v>44362</v>
          </cell>
          <cell r="I10582">
            <v>44359</v>
          </cell>
          <cell r="J10582">
            <v>44665</v>
          </cell>
          <cell r="K10582">
            <v>44742</v>
          </cell>
          <cell r="M10582">
            <v>44724</v>
          </cell>
          <cell r="N10582">
            <v>44724</v>
          </cell>
          <cell r="O10582" t="str">
            <v>630</v>
          </cell>
          <cell r="P10582" t="str">
            <v/>
          </cell>
          <cell r="Q10582" t="str">
            <v>E - Schd Compl Yr 0</v>
          </cell>
          <cell r="R10582" t="str">
            <v>ORAS NOCO ATCO</v>
          </cell>
          <cell r="S10582" t="str">
            <v>HFTD 2</v>
          </cell>
        </row>
        <row r="10583">
          <cell r="B10583" t="str">
            <v>121542999</v>
          </cell>
          <cell r="C10583" t="str">
            <v>034/008</v>
          </cell>
          <cell r="D10583" t="str">
            <v>T2 DI MNDCN-WLTS-FRT BRG 34/8 RPR GYWW</v>
          </cell>
          <cell r="E10583" t="str">
            <v>WILLITS</v>
          </cell>
          <cell r="F10583" t="str">
            <v>ETL.7550</v>
          </cell>
          <cell r="G10583" t="str">
            <v>.POLE.NWOD</v>
          </cell>
          <cell r="H10583">
            <v>44362</v>
          </cell>
          <cell r="I10583">
            <v>44357</v>
          </cell>
          <cell r="J10583">
            <v>44693</v>
          </cell>
          <cell r="K10583">
            <v>44712</v>
          </cell>
          <cell r="M10583">
            <v>44722</v>
          </cell>
          <cell r="N10583">
            <v>44722</v>
          </cell>
          <cell r="O10583" t="str">
            <v>630</v>
          </cell>
          <cell r="P10583" t="str">
            <v/>
          </cell>
          <cell r="Q10583" t="str">
            <v>E - Schd Compl Yr 0</v>
          </cell>
          <cell r="R10583" t="str">
            <v>ORAS NOCO ATCO</v>
          </cell>
          <cell r="S10583" t="str">
            <v>HFTD 2</v>
          </cell>
        </row>
        <row r="10584">
          <cell r="B10584" t="str">
            <v>121543113</v>
          </cell>
          <cell r="C10584" t="str">
            <v>024/290A</v>
          </cell>
          <cell r="D10584" t="str">
            <v>T2 DI DRUM-SUMMIT #1 24/290A RPL STRW</v>
          </cell>
          <cell r="E10584" t="str">
            <v>SACTO</v>
          </cell>
          <cell r="F10584" t="str">
            <v>ETL.1440</v>
          </cell>
          <cell r="G10584" t="str">
            <v>.POLE.WOOD</v>
          </cell>
          <cell r="H10584">
            <v>44362</v>
          </cell>
          <cell r="I10584">
            <v>44359</v>
          </cell>
          <cell r="J10584">
            <v>44359</v>
          </cell>
          <cell r="L10584">
            <v>45067</v>
          </cell>
          <cell r="M10584">
            <v>44724</v>
          </cell>
          <cell r="N10584">
            <v>44719</v>
          </cell>
          <cell r="O10584" t="str">
            <v>372</v>
          </cell>
          <cell r="P10584" t="str">
            <v/>
          </cell>
          <cell r="Q10584" t="str">
            <v>E - Schd Compl Yr 0</v>
          </cell>
          <cell r="R10584" t="str">
            <v>NOPR ORAS ATCO</v>
          </cell>
          <cell r="S10584" t="str">
            <v>HFTD 2</v>
          </cell>
        </row>
        <row r="10585">
          <cell r="B10585" t="str">
            <v>121543142</v>
          </cell>
          <cell r="C10585" t="str">
            <v>026/213</v>
          </cell>
          <cell r="D10585" t="str">
            <v>T2 DI PIT #1-COTTONWOOD 26/213 RPR FOND</v>
          </cell>
          <cell r="E10585" t="str">
            <v>TABLEMTN</v>
          </cell>
          <cell r="F10585" t="str">
            <v>ETL.5390</v>
          </cell>
          <cell r="G10585" t="str">
            <v>.TOWR</v>
          </cell>
          <cell r="H10585">
            <v>44362</v>
          </cell>
          <cell r="I10585">
            <v>44358</v>
          </cell>
          <cell r="J10585">
            <v>44592</v>
          </cell>
          <cell r="K10585">
            <v>44594</v>
          </cell>
          <cell r="M10585">
            <v>44723</v>
          </cell>
          <cell r="N10585">
            <v>44723</v>
          </cell>
          <cell r="O10585" t="str">
            <v>543</v>
          </cell>
          <cell r="P10585" t="str">
            <v/>
          </cell>
          <cell r="Q10585" t="str">
            <v>E - Schd Compl Yr 0</v>
          </cell>
          <cell r="R10585" t="str">
            <v>ORAS NOCO ATCO</v>
          </cell>
          <cell r="S10585" t="str">
            <v>HFTD 2</v>
          </cell>
        </row>
        <row r="10586">
          <cell r="B10586" t="str">
            <v>121543207</v>
          </cell>
          <cell r="C10586" t="str">
            <v>016/139</v>
          </cell>
          <cell r="D10586" t="str">
            <v>T2 DI CRAG VIEW-CASCADE 16/139 RPL STRW</v>
          </cell>
          <cell r="E10586" t="str">
            <v>TABLEMTN</v>
          </cell>
          <cell r="F10586" t="str">
            <v>ETL.1350</v>
          </cell>
          <cell r="G10586" t="str">
            <v>.POLE.WDPS</v>
          </cell>
          <cell r="H10586">
            <v>44362</v>
          </cell>
          <cell r="I10586">
            <v>44356</v>
          </cell>
          <cell r="J10586">
            <v>44356</v>
          </cell>
          <cell r="L10586">
            <v>45126</v>
          </cell>
          <cell r="M10586">
            <v>44721</v>
          </cell>
          <cell r="N10586">
            <v>44638</v>
          </cell>
          <cell r="O10586" t="str">
            <v>372</v>
          </cell>
          <cell r="P10586" t="str">
            <v/>
          </cell>
          <cell r="Q10586" t="str">
            <v>E - Schd Compl Yr 0</v>
          </cell>
          <cell r="R10586" t="str">
            <v>NOPR ORAS ATCO</v>
          </cell>
          <cell r="S10586" t="str">
            <v>HFTD 2</v>
          </cell>
        </row>
        <row r="10587">
          <cell r="B10587" t="str">
            <v>121543209</v>
          </cell>
          <cell r="C10587" t="str">
            <v>012/250</v>
          </cell>
          <cell r="D10587" t="str">
            <v>T2 DI COTTONWD-RED BLUFF 12/250 RPR GYWW</v>
          </cell>
          <cell r="E10587" t="str">
            <v>TABLEMTN</v>
          </cell>
          <cell r="F10587" t="str">
            <v>ETL.6660</v>
          </cell>
          <cell r="G10587" t="str">
            <v>.POLE.WOOD</v>
          </cell>
          <cell r="H10587">
            <v>44362</v>
          </cell>
          <cell r="I10587">
            <v>44356</v>
          </cell>
          <cell r="J10587">
            <v>44356</v>
          </cell>
          <cell r="M10587">
            <v>44721</v>
          </cell>
          <cell r="N10587">
            <v>44721</v>
          </cell>
          <cell r="O10587" t="str">
            <v>630</v>
          </cell>
          <cell r="P10587" t="str">
            <v/>
          </cell>
          <cell r="Q10587" t="str">
            <v>E - Schd Compl Yr 0</v>
          </cell>
          <cell r="R10587" t="str">
            <v>NOPR ORAS ATCO</v>
          </cell>
          <cell r="S10587" t="str">
            <v>HFTD 2</v>
          </cell>
        </row>
        <row r="10588">
          <cell r="B10588" t="str">
            <v>121543214</v>
          </cell>
          <cell r="C10588" t="str">
            <v>002/037</v>
          </cell>
          <cell r="D10588" t="str">
            <v>T2 DI SMARTVILLE-NICLS 2/37 RPL STRW</v>
          </cell>
          <cell r="E10588" t="str">
            <v>SACTO</v>
          </cell>
          <cell r="F10588" t="str">
            <v>ETL.7990</v>
          </cell>
          <cell r="G10588" t="str">
            <v>.POLE.WOOD</v>
          </cell>
          <cell r="H10588">
            <v>44362</v>
          </cell>
          <cell r="I10588">
            <v>44359</v>
          </cell>
          <cell r="J10588">
            <v>44359</v>
          </cell>
          <cell r="L10588">
            <v>45035</v>
          </cell>
          <cell r="M10588">
            <v>44724</v>
          </cell>
          <cell r="N10588">
            <v>44746</v>
          </cell>
          <cell r="O10588" t="str">
            <v>372</v>
          </cell>
          <cell r="P10588" t="str">
            <v/>
          </cell>
          <cell r="Q10588" t="str">
            <v>E - Schd Compl Yr 0</v>
          </cell>
          <cell r="R10588" t="str">
            <v>NOPR ORAS OSTS</v>
          </cell>
          <cell r="S10588" t="str">
            <v>HFTD 2</v>
          </cell>
        </row>
        <row r="10589">
          <cell r="B10589" t="str">
            <v>121543314</v>
          </cell>
          <cell r="C10589" t="str">
            <v>016/362</v>
          </cell>
          <cell r="D10589" t="str">
            <v>T2 DI DRM-GRS VLY-WMR 16/362 RMV STUB</v>
          </cell>
          <cell r="E10589" t="str">
            <v>SACTO</v>
          </cell>
          <cell r="F10589" t="str">
            <v>ETL.6760</v>
          </cell>
          <cell r="G10589" t="str">
            <v>.POLE.WOOD</v>
          </cell>
          <cell r="H10589">
            <v>44362</v>
          </cell>
          <cell r="I10589">
            <v>44357</v>
          </cell>
          <cell r="J10589">
            <v>44357</v>
          </cell>
          <cell r="M10589">
            <v>44722</v>
          </cell>
          <cell r="N10589">
            <v>44722</v>
          </cell>
          <cell r="O10589" t="str">
            <v>630</v>
          </cell>
          <cell r="P10589" t="str">
            <v>OTHR</v>
          </cell>
          <cell r="Q10589" t="str">
            <v>E - Schd Compl Yr 0</v>
          </cell>
          <cell r="R10589" t="str">
            <v>NOPR ORAS ATCO</v>
          </cell>
          <cell r="S10589" t="str">
            <v>HFTD 2</v>
          </cell>
        </row>
        <row r="10590">
          <cell r="B10590" t="str">
            <v>121543483</v>
          </cell>
          <cell r="C10590" t="str">
            <v>037/319</v>
          </cell>
          <cell r="D10590" t="str">
            <v>T2 DI PIT #1-COTTONWOOD 37/319 RPR FOND</v>
          </cell>
          <cell r="E10590" t="str">
            <v>TABLEMTN</v>
          </cell>
          <cell r="F10590" t="str">
            <v>ETL.5390</v>
          </cell>
          <cell r="G10590" t="str">
            <v>.TOWR</v>
          </cell>
          <cell r="H10590">
            <v>44362</v>
          </cell>
          <cell r="I10590">
            <v>44358</v>
          </cell>
          <cell r="J10590">
            <v>44775</v>
          </cell>
          <cell r="K10590">
            <v>44788</v>
          </cell>
          <cell r="L10590">
            <v>45071</v>
          </cell>
          <cell r="M10590">
            <v>44723</v>
          </cell>
          <cell r="N10590">
            <v>44723</v>
          </cell>
          <cell r="O10590" t="str">
            <v>543</v>
          </cell>
          <cell r="P10590" t="str">
            <v/>
          </cell>
          <cell r="Q10590" t="str">
            <v>E - Schd Compl Yr 0</v>
          </cell>
          <cell r="R10590" t="str">
            <v>ORAS NOCO ATCO</v>
          </cell>
          <cell r="S10590" t="str">
            <v>HFTD 2</v>
          </cell>
        </row>
        <row r="10591">
          <cell r="B10591" t="str">
            <v>121543644</v>
          </cell>
          <cell r="C10591" t="str">
            <v>018/098</v>
          </cell>
          <cell r="D10591" t="str">
            <v>T2 DI TESLA-NEWARK #1 18/98 RPL INSS</v>
          </cell>
          <cell r="E10591" t="str">
            <v>CONCORD</v>
          </cell>
          <cell r="F10591" t="str">
            <v>ETL.5720</v>
          </cell>
          <cell r="G10591" t="str">
            <v>.INSL</v>
          </cell>
          <cell r="H10591">
            <v>44362</v>
          </cell>
          <cell r="I10591">
            <v>44359</v>
          </cell>
          <cell r="J10591">
            <v>44469</v>
          </cell>
          <cell r="K10591">
            <v>44480</v>
          </cell>
          <cell r="M10591">
            <v>44724</v>
          </cell>
          <cell r="N10591">
            <v>44685</v>
          </cell>
          <cell r="O10591" t="str">
            <v>532</v>
          </cell>
          <cell r="P10591" t="str">
            <v/>
          </cell>
          <cell r="Q10591" t="str">
            <v>E - Schd Compl Yr 0</v>
          </cell>
          <cell r="R10591" t="str">
            <v>ORAS NOCO ATCO</v>
          </cell>
          <cell r="S10591" t="str">
            <v>HFTD 2</v>
          </cell>
        </row>
        <row r="10592">
          <cell r="B10592" t="str">
            <v>121543645</v>
          </cell>
          <cell r="C10592" t="str">
            <v>012/141C</v>
          </cell>
          <cell r="D10592" t="str">
            <v>T2 DI DRUM-SUMMIT #1 012/141C RPR STRW</v>
          </cell>
          <cell r="E10592" t="str">
            <v>SACTO</v>
          </cell>
          <cell r="F10592" t="str">
            <v>ETL.1440</v>
          </cell>
          <cell r="G10592" t="str">
            <v>.POLE.WOOD</v>
          </cell>
          <cell r="H10592">
            <v>44362</v>
          </cell>
          <cell r="I10592">
            <v>44359</v>
          </cell>
          <cell r="J10592">
            <v>44739</v>
          </cell>
          <cell r="K10592">
            <v>44790</v>
          </cell>
          <cell r="L10592">
            <v>45053</v>
          </cell>
          <cell r="M10592">
            <v>44724</v>
          </cell>
          <cell r="N10592">
            <v>44724</v>
          </cell>
          <cell r="O10592" t="str">
            <v>630</v>
          </cell>
          <cell r="P10592" t="str">
            <v/>
          </cell>
          <cell r="Q10592" t="str">
            <v>E - Schd Compl Yr 0</v>
          </cell>
          <cell r="R10592" t="str">
            <v>ORAS NOCO ATCO</v>
          </cell>
          <cell r="S10592" t="str">
            <v>HFTD 2</v>
          </cell>
        </row>
        <row r="10593">
          <cell r="B10593" t="str">
            <v>121543649</v>
          </cell>
          <cell r="C10593" t="str">
            <v>001/023</v>
          </cell>
          <cell r="D10593" t="str">
            <v>T2 DI SMRTSVLL-NCLS #1 1/23 RPR STRW</v>
          </cell>
          <cell r="E10593" t="str">
            <v>SACTO</v>
          </cell>
          <cell r="F10593" t="str">
            <v>ETL.7990</v>
          </cell>
          <cell r="G10593" t="str">
            <v>.POLE.WOOD</v>
          </cell>
          <cell r="H10593">
            <v>44362</v>
          </cell>
          <cell r="I10593">
            <v>44359</v>
          </cell>
          <cell r="J10593">
            <v>44359</v>
          </cell>
          <cell r="L10593">
            <v>45119</v>
          </cell>
          <cell r="M10593">
            <v>44724</v>
          </cell>
          <cell r="N10593">
            <v>44724</v>
          </cell>
          <cell r="O10593" t="str">
            <v>630</v>
          </cell>
          <cell r="P10593" t="str">
            <v/>
          </cell>
          <cell r="Q10593" t="str">
            <v>E - Schd Compl Yr 0</v>
          </cell>
          <cell r="R10593" t="str">
            <v>NOPR ORAS OSTS</v>
          </cell>
          <cell r="S10593" t="str">
            <v>HFTD 2</v>
          </cell>
        </row>
        <row r="10594">
          <cell r="B10594" t="str">
            <v>121543699</v>
          </cell>
          <cell r="C10594" t="str">
            <v>024/290B</v>
          </cell>
          <cell r="D10594" t="str">
            <v>T2 DI DRUM-SUMMIT #1 24/290B RPL STRW</v>
          </cell>
          <cell r="E10594" t="str">
            <v>SACTO</v>
          </cell>
          <cell r="F10594" t="str">
            <v>ETL.1440</v>
          </cell>
          <cell r="G10594" t="str">
            <v>.POLE.WOOD</v>
          </cell>
          <cell r="H10594">
            <v>44362</v>
          </cell>
          <cell r="I10594">
            <v>44359</v>
          </cell>
          <cell r="J10594">
            <v>44359</v>
          </cell>
          <cell r="L10594">
            <v>45067</v>
          </cell>
          <cell r="M10594">
            <v>44724</v>
          </cell>
          <cell r="N10594">
            <v>44719</v>
          </cell>
          <cell r="O10594" t="str">
            <v>372</v>
          </cell>
          <cell r="P10594" t="str">
            <v/>
          </cell>
          <cell r="Q10594" t="str">
            <v>E - Schd Compl Yr 0</v>
          </cell>
          <cell r="R10594" t="str">
            <v>NOPR ORAS ATCO</v>
          </cell>
          <cell r="S10594" t="str">
            <v>HFTD 2</v>
          </cell>
        </row>
        <row r="10595">
          <cell r="B10595" t="str">
            <v>121543717</v>
          </cell>
          <cell r="C10595" t="str">
            <v>000/001</v>
          </cell>
          <cell r="D10595" t="str">
            <v>T2 DI COLGATE-PALERMO 0/1 COMPLETE</v>
          </cell>
          <cell r="E10595" t="str">
            <v>SACTO</v>
          </cell>
          <cell r="F10595" t="str">
            <v>ETL.6500</v>
          </cell>
          <cell r="G10595" t="str">
            <v>.POLE.WOOD</v>
          </cell>
          <cell r="H10595">
            <v>44362</v>
          </cell>
          <cell r="I10595">
            <v>44357</v>
          </cell>
          <cell r="J10595">
            <v>44696</v>
          </cell>
          <cell r="K10595">
            <v>44739</v>
          </cell>
          <cell r="M10595">
            <v>44722</v>
          </cell>
          <cell r="N10595">
            <v>44722</v>
          </cell>
          <cell r="O10595" t="str">
            <v>630</v>
          </cell>
          <cell r="P10595" t="str">
            <v>OTHR</v>
          </cell>
          <cell r="Q10595" t="str">
            <v>E - Schd Compl Yr 0</v>
          </cell>
          <cell r="R10595" t="str">
            <v>ORAS NOCO ATCO</v>
          </cell>
          <cell r="S10595" t="str">
            <v>HFTD 2</v>
          </cell>
        </row>
        <row r="10596">
          <cell r="B10596" t="str">
            <v>121543718</v>
          </cell>
          <cell r="C10596" t="str">
            <v>000/001</v>
          </cell>
          <cell r="D10596" t="str">
            <v>T2 DI COLGATE-PALERMO 0/1 RPR GYWW</v>
          </cell>
          <cell r="E10596" t="str">
            <v>SACTO</v>
          </cell>
          <cell r="F10596" t="str">
            <v>ETL.6500</v>
          </cell>
          <cell r="G10596" t="str">
            <v>.POLE.WOOD</v>
          </cell>
          <cell r="H10596">
            <v>44362</v>
          </cell>
          <cell r="I10596">
            <v>44357</v>
          </cell>
          <cell r="J10596">
            <v>44696</v>
          </cell>
          <cell r="K10596">
            <v>44734</v>
          </cell>
          <cell r="M10596">
            <v>44722</v>
          </cell>
          <cell r="N10596">
            <v>44722</v>
          </cell>
          <cell r="O10596" t="str">
            <v>630</v>
          </cell>
          <cell r="P10596" t="str">
            <v/>
          </cell>
          <cell r="Q10596" t="str">
            <v>E - Schd Compl Yr 0</v>
          </cell>
          <cell r="R10596" t="str">
            <v>ORAS NOCO ATCO</v>
          </cell>
          <cell r="S10596" t="str">
            <v>HFTD 2</v>
          </cell>
        </row>
        <row r="10597">
          <cell r="B10597" t="str">
            <v>121543721</v>
          </cell>
          <cell r="C10597" t="str">
            <v>006/030</v>
          </cell>
          <cell r="D10597" t="str">
            <v>T2 DI SILVERADO-FULTON JCT 6/30 RPL INSS</v>
          </cell>
          <cell r="E10597" t="str">
            <v>LAKEVLLE</v>
          </cell>
          <cell r="F10597" t="str">
            <v>ETL.1610</v>
          </cell>
          <cell r="G10597" t="str">
            <v>.INSL</v>
          </cell>
          <cell r="H10597">
            <v>44362</v>
          </cell>
          <cell r="I10597">
            <v>44357</v>
          </cell>
          <cell r="J10597">
            <v>44628</v>
          </cell>
          <cell r="K10597">
            <v>44648</v>
          </cell>
          <cell r="M10597">
            <v>44722</v>
          </cell>
          <cell r="N10597">
            <v>44722</v>
          </cell>
          <cell r="O10597" t="str">
            <v>532</v>
          </cell>
          <cell r="P10597" t="str">
            <v/>
          </cell>
          <cell r="Q10597" t="str">
            <v>E - Schd Compl Yr 0</v>
          </cell>
          <cell r="R10597" t="str">
            <v>ORAS NOCO ATCO</v>
          </cell>
          <cell r="S10597" t="str">
            <v>HFTD 2</v>
          </cell>
        </row>
        <row r="10598">
          <cell r="B10598" t="str">
            <v>121543723</v>
          </cell>
          <cell r="C10598" t="str">
            <v>006/030</v>
          </cell>
          <cell r="D10598" t="str">
            <v>T2 DI SILVERADO-FULTON JCT 6/30 RPL HNGR</v>
          </cell>
          <cell r="E10598" t="str">
            <v>LAKEVLLE</v>
          </cell>
          <cell r="F10598" t="str">
            <v>ETL.1610</v>
          </cell>
          <cell r="G10598" t="str">
            <v>.INSL</v>
          </cell>
          <cell r="H10598">
            <v>44362</v>
          </cell>
          <cell r="I10598">
            <v>44357</v>
          </cell>
          <cell r="J10598">
            <v>44628</v>
          </cell>
          <cell r="K10598">
            <v>44641</v>
          </cell>
          <cell r="M10598">
            <v>44722</v>
          </cell>
          <cell r="N10598">
            <v>44722</v>
          </cell>
          <cell r="O10598" t="str">
            <v>543</v>
          </cell>
          <cell r="P10598" t="str">
            <v>OTHR</v>
          </cell>
          <cell r="Q10598" t="str">
            <v>E - Schd Compl Yr 0</v>
          </cell>
          <cell r="R10598" t="str">
            <v>ORAS NOCO ATCO</v>
          </cell>
          <cell r="S10598" t="str">
            <v>HFTD 2</v>
          </cell>
        </row>
        <row r="10599">
          <cell r="B10599" t="str">
            <v>121543727</v>
          </cell>
          <cell r="C10599" t="str">
            <v>009/074A</v>
          </cell>
          <cell r="D10599" t="str">
            <v>T2 DI PIT #1-COTTNWD 9/74A RMV NEST</v>
          </cell>
          <cell r="E10599" t="str">
            <v>TABLEMTN</v>
          </cell>
          <cell r="F10599" t="str">
            <v>ETL.5390</v>
          </cell>
          <cell r="G10599" t="str">
            <v>.TOWR</v>
          </cell>
          <cell r="H10599">
            <v>44362</v>
          </cell>
          <cell r="I10599">
            <v>44357</v>
          </cell>
          <cell r="J10599">
            <v>44624</v>
          </cell>
          <cell r="K10599">
            <v>44655</v>
          </cell>
          <cell r="M10599">
            <v>44722</v>
          </cell>
          <cell r="N10599">
            <v>44722</v>
          </cell>
          <cell r="O10599" t="str">
            <v>628</v>
          </cell>
          <cell r="P10599" t="str">
            <v/>
          </cell>
          <cell r="Q10599" t="str">
            <v>E - Schd Compl Yr 0</v>
          </cell>
          <cell r="R10599" t="str">
            <v>ORAS NOCO ATCO</v>
          </cell>
          <cell r="S10599" t="str">
            <v>HFTD 2</v>
          </cell>
        </row>
        <row r="10600">
          <cell r="B10600" t="str">
            <v>121543728</v>
          </cell>
          <cell r="C10600" t="str">
            <v>096/006</v>
          </cell>
          <cell r="D10600" t="str">
            <v>T2 DI HUMBOLDT-TRINITY 96/6 RPR STRW</v>
          </cell>
          <cell r="E10600" t="str">
            <v>EUREKA</v>
          </cell>
          <cell r="F10600" t="str">
            <v>ETL.1820</v>
          </cell>
          <cell r="G10600" t="str">
            <v>.POLE.STPS</v>
          </cell>
          <cell r="H10600">
            <v>44362</v>
          </cell>
          <cell r="I10600">
            <v>44359</v>
          </cell>
          <cell r="J10600">
            <v>44642</v>
          </cell>
          <cell r="K10600">
            <v>44656</v>
          </cell>
          <cell r="M10600">
            <v>44724</v>
          </cell>
          <cell r="N10600">
            <v>44724</v>
          </cell>
          <cell r="O10600" t="str">
            <v>630</v>
          </cell>
          <cell r="P10600" t="str">
            <v/>
          </cell>
          <cell r="Q10600" t="str">
            <v>E - Schd Compl Yr 0</v>
          </cell>
          <cell r="R10600" t="str">
            <v>ORAS NOCO ATCO</v>
          </cell>
          <cell r="S10600" t="str">
            <v>HFTD 2</v>
          </cell>
        </row>
        <row r="10601">
          <cell r="B10601" t="str">
            <v>121543755</v>
          </cell>
          <cell r="C10601" t="str">
            <v>016/009</v>
          </cell>
          <cell r="D10601" t="str">
            <v>T2 DI HMBLDT BY-RIO DL JCT 16/9 RPL ANCW</v>
          </cell>
          <cell r="E10601" t="str">
            <v>EUREKA</v>
          </cell>
          <cell r="F10601" t="str">
            <v>ETL.7100</v>
          </cell>
          <cell r="G10601" t="str">
            <v>.POLE.WOOD</v>
          </cell>
          <cell r="H10601">
            <v>44362</v>
          </cell>
          <cell r="I10601">
            <v>44358</v>
          </cell>
          <cell r="J10601">
            <v>44358</v>
          </cell>
          <cell r="L10601">
            <v>45085</v>
          </cell>
          <cell r="M10601">
            <v>44723</v>
          </cell>
          <cell r="N10601">
            <v>44722</v>
          </cell>
          <cell r="O10601" t="str">
            <v>637</v>
          </cell>
          <cell r="P10601" t="str">
            <v/>
          </cell>
          <cell r="Q10601" t="str">
            <v>E - Schd Compl Yr 0</v>
          </cell>
          <cell r="R10601" t="str">
            <v>NOPR ORAS NOPT ATCO</v>
          </cell>
          <cell r="S10601" t="str">
            <v>HFTD 2</v>
          </cell>
        </row>
        <row r="10602">
          <cell r="B10602" t="str">
            <v>121543757</v>
          </cell>
          <cell r="C10602" t="str">
            <v>026/214</v>
          </cell>
          <cell r="D10602" t="str">
            <v>T2 DI PIT #1-COTTONWOOD 26/214 RPR FOND</v>
          </cell>
          <cell r="E10602" t="str">
            <v>TABLEMTN</v>
          </cell>
          <cell r="F10602" t="str">
            <v>ETL.5390</v>
          </cell>
          <cell r="G10602" t="str">
            <v>.TOWR</v>
          </cell>
          <cell r="H10602">
            <v>44362</v>
          </cell>
          <cell r="I10602">
            <v>44358</v>
          </cell>
          <cell r="J10602">
            <v>44592</v>
          </cell>
          <cell r="K10602">
            <v>44616</v>
          </cell>
          <cell r="M10602">
            <v>44723</v>
          </cell>
          <cell r="N10602">
            <v>44723</v>
          </cell>
          <cell r="O10602" t="str">
            <v>543</v>
          </cell>
          <cell r="P10602" t="str">
            <v/>
          </cell>
          <cell r="Q10602" t="str">
            <v>E - Schd Compl Yr 0</v>
          </cell>
          <cell r="R10602" t="str">
            <v>ORAS NOCO ATCO</v>
          </cell>
          <cell r="S10602" t="str">
            <v>HFTD 2</v>
          </cell>
        </row>
        <row r="10603">
          <cell r="B10603" t="str">
            <v>121543811</v>
          </cell>
          <cell r="C10603" t="str">
            <v>025/005</v>
          </cell>
          <cell r="D10603" t="str">
            <v>T2 DI MNDCN WLTS FT BRG 25/5 RPL POLE</v>
          </cell>
          <cell r="E10603" t="str">
            <v>WILLITS</v>
          </cell>
          <cell r="F10603" t="str">
            <v>ETL.7550</v>
          </cell>
          <cell r="G10603" t="str">
            <v>.POLE.WOOD</v>
          </cell>
          <cell r="H10603">
            <v>44362</v>
          </cell>
          <cell r="I10603">
            <v>44359</v>
          </cell>
          <cell r="J10603">
            <v>44359</v>
          </cell>
          <cell r="M10603">
            <v>44724</v>
          </cell>
          <cell r="N10603">
            <v>44673</v>
          </cell>
          <cell r="O10603" t="str">
            <v>372</v>
          </cell>
          <cell r="P10603" t="str">
            <v/>
          </cell>
          <cell r="Q10603" t="str">
            <v>E - Schd Compl Yr 0</v>
          </cell>
          <cell r="R10603" t="str">
            <v>NOPR ORAS OSTS</v>
          </cell>
          <cell r="S10603" t="str">
            <v>HFTD 2</v>
          </cell>
        </row>
        <row r="10604">
          <cell r="B10604" t="str">
            <v>121543816</v>
          </cell>
          <cell r="C10604" t="str">
            <v>107/005</v>
          </cell>
          <cell r="D10604" t="str">
            <v>T2 DI HUMBOLDT-TRINITY 107/5R RPR STRW</v>
          </cell>
          <cell r="E10604" t="str">
            <v>EUREKA</v>
          </cell>
          <cell r="F10604" t="str">
            <v>ETL.1820</v>
          </cell>
          <cell r="G10604" t="str">
            <v>.POLE.WDPS</v>
          </cell>
          <cell r="H10604">
            <v>44362</v>
          </cell>
          <cell r="I10604">
            <v>44357</v>
          </cell>
          <cell r="J10604">
            <v>44585</v>
          </cell>
          <cell r="K10604">
            <v>44607</v>
          </cell>
          <cell r="M10604">
            <v>44722</v>
          </cell>
          <cell r="N10604">
            <v>44722</v>
          </cell>
          <cell r="O10604" t="str">
            <v>630</v>
          </cell>
          <cell r="P10604" t="str">
            <v/>
          </cell>
          <cell r="Q10604" t="str">
            <v>E - Schd Compl Yr 0</v>
          </cell>
          <cell r="R10604" t="str">
            <v>ORAS NOCO ATCO</v>
          </cell>
          <cell r="S10604" t="str">
            <v>HFTD 2</v>
          </cell>
        </row>
        <row r="10605">
          <cell r="B10605" t="str">
            <v>121543818</v>
          </cell>
          <cell r="C10605" t="str">
            <v>107/005</v>
          </cell>
          <cell r="D10605" t="str">
            <v>T2 DI HUMBOLDT-TRINITY 107/5 RPL INSW</v>
          </cell>
          <cell r="E10605" t="str">
            <v>EUREKA</v>
          </cell>
          <cell r="F10605" t="str">
            <v>ETL.1820</v>
          </cell>
          <cell r="G10605" t="str">
            <v>.INSL.NCER</v>
          </cell>
          <cell r="H10605">
            <v>44362</v>
          </cell>
          <cell r="I10605">
            <v>44357</v>
          </cell>
          <cell r="J10605">
            <v>44585</v>
          </cell>
          <cell r="K10605">
            <v>44610</v>
          </cell>
          <cell r="M10605">
            <v>44722</v>
          </cell>
          <cell r="N10605">
            <v>44699</v>
          </cell>
          <cell r="O10605" t="str">
            <v>508</v>
          </cell>
          <cell r="P10605" t="str">
            <v/>
          </cell>
          <cell r="Q10605" t="str">
            <v>E - Schd Compl Yr 0</v>
          </cell>
          <cell r="R10605" t="str">
            <v>ORAS NOCO ATCO</v>
          </cell>
          <cell r="S10605" t="str">
            <v>HFTD 2</v>
          </cell>
        </row>
        <row r="10606">
          <cell r="B10606" t="str">
            <v>121543819</v>
          </cell>
          <cell r="C10606" t="str">
            <v>002/020</v>
          </cell>
          <cell r="D10606" t="str">
            <v>T2 DI ROCK CREEK-POE 2/20 RPLC INSS</v>
          </cell>
          <cell r="E10606" t="str">
            <v>TABLEMTN</v>
          </cell>
          <cell r="F10606" t="str">
            <v>ETL.5630</v>
          </cell>
          <cell r="G10606" t="str">
            <v>.TOWR</v>
          </cell>
          <cell r="H10606">
            <v>44362</v>
          </cell>
          <cell r="I10606">
            <v>44358</v>
          </cell>
          <cell r="J10606">
            <v>44779</v>
          </cell>
          <cell r="K10606">
            <v>44788</v>
          </cell>
          <cell r="L10606">
            <v>45087</v>
          </cell>
          <cell r="M10606">
            <v>44723</v>
          </cell>
          <cell r="N10606">
            <v>44524</v>
          </cell>
          <cell r="O10606" t="str">
            <v>532</v>
          </cell>
          <cell r="P10606" t="str">
            <v/>
          </cell>
          <cell r="Q10606" t="str">
            <v>E - Schd Compl Yr 0</v>
          </cell>
          <cell r="R10606" t="str">
            <v>ORAS NOCO ATCO</v>
          </cell>
          <cell r="S10606" t="str">
            <v>HFTD 2</v>
          </cell>
        </row>
        <row r="10607">
          <cell r="B10607" t="str">
            <v>121543830</v>
          </cell>
          <cell r="C10607" t="str">
            <v>035/301</v>
          </cell>
          <cell r="D10607" t="str">
            <v>T2 DI PIT #1-COTTONWOOD 35/301 RPR FOND</v>
          </cell>
          <cell r="E10607" t="str">
            <v>TABLEMTN</v>
          </cell>
          <cell r="F10607" t="str">
            <v>ETL.5390</v>
          </cell>
          <cell r="G10607" t="str">
            <v>.TOWR</v>
          </cell>
          <cell r="H10607">
            <v>44362</v>
          </cell>
          <cell r="I10607">
            <v>44358</v>
          </cell>
          <cell r="J10607">
            <v>44775</v>
          </cell>
          <cell r="K10607">
            <v>44788</v>
          </cell>
          <cell r="L10607">
            <v>45068</v>
          </cell>
          <cell r="M10607">
            <v>44723</v>
          </cell>
          <cell r="N10607">
            <v>44723</v>
          </cell>
          <cell r="O10607" t="str">
            <v>543</v>
          </cell>
          <cell r="P10607" t="str">
            <v/>
          </cell>
          <cell r="Q10607" t="str">
            <v>E - Schd Compl Yr 0</v>
          </cell>
          <cell r="R10607" t="str">
            <v>ORAS NOCO ATCO</v>
          </cell>
          <cell r="S10607" t="str">
            <v>HFTD 2</v>
          </cell>
        </row>
        <row r="10608">
          <cell r="B10608" t="str">
            <v>121543833</v>
          </cell>
          <cell r="C10608" t="str">
            <v>009/061</v>
          </cell>
          <cell r="D10608" t="str">
            <v>T2 DI COTTONWD-DLVN #1 9/61 RMV STEP</v>
          </cell>
          <cell r="E10608" t="str">
            <v>TABLEMTN</v>
          </cell>
          <cell r="F10608" t="str">
            <v>ETL.4550</v>
          </cell>
          <cell r="G10608" t="str">
            <v>.TOWR</v>
          </cell>
          <cell r="H10608">
            <v>44362</v>
          </cell>
          <cell r="I10608">
            <v>44359</v>
          </cell>
          <cell r="J10608">
            <v>44564</v>
          </cell>
          <cell r="K10608">
            <v>44600</v>
          </cell>
          <cell r="M10608">
            <v>44724</v>
          </cell>
          <cell r="N10608">
            <v>44724</v>
          </cell>
          <cell r="O10608" t="str">
            <v>543</v>
          </cell>
          <cell r="P10608" t="str">
            <v>OTHR</v>
          </cell>
          <cell r="Q10608" t="str">
            <v>E - Schd Compl Yr 0</v>
          </cell>
          <cell r="R10608" t="str">
            <v>ORAS NOCO ATCO</v>
          </cell>
          <cell r="S10608" t="str">
            <v>HFTD 2</v>
          </cell>
        </row>
        <row r="10609">
          <cell r="B10609" t="str">
            <v>121543835</v>
          </cell>
          <cell r="C10609" t="str">
            <v>009/061</v>
          </cell>
          <cell r="D10609" t="str">
            <v>T2 DI COTTONWOOD-DLVN #1 9/61 RPR OPGW</v>
          </cell>
          <cell r="E10609" t="str">
            <v>TABLEMTN</v>
          </cell>
          <cell r="F10609" t="str">
            <v>ETL.4550</v>
          </cell>
          <cell r="G10609" t="str">
            <v>.TOWR</v>
          </cell>
          <cell r="H10609">
            <v>44362</v>
          </cell>
          <cell r="I10609">
            <v>44359</v>
          </cell>
          <cell r="J10609">
            <v>44703</v>
          </cell>
          <cell r="K10609">
            <v>44763</v>
          </cell>
          <cell r="M10609">
            <v>44724</v>
          </cell>
          <cell r="N10609">
            <v>44724</v>
          </cell>
          <cell r="O10609" t="str">
            <v>628</v>
          </cell>
          <cell r="P10609" t="str">
            <v>OTHR</v>
          </cell>
          <cell r="Q10609" t="str">
            <v>E - Schd Compl Yr 0</v>
          </cell>
          <cell r="R10609" t="str">
            <v>ORAS NOCO ATCO</v>
          </cell>
          <cell r="S10609" t="str">
            <v>HFTD 2</v>
          </cell>
        </row>
        <row r="10610">
          <cell r="B10610" t="str">
            <v>121543836</v>
          </cell>
          <cell r="C10610" t="str">
            <v>029/004</v>
          </cell>
          <cell r="D10610" t="str">
            <v>T2 DI TRINITY-MAPLE CREEK 29/4 RPR INSW</v>
          </cell>
          <cell r="E10610" t="str">
            <v>EUREKA</v>
          </cell>
          <cell r="F10610" t="str">
            <v>ETL.8170</v>
          </cell>
          <cell r="G10610" t="str">
            <v>.INSL</v>
          </cell>
          <cell r="H10610">
            <v>44362</v>
          </cell>
          <cell r="I10610">
            <v>44358</v>
          </cell>
          <cell r="J10610">
            <v>44358</v>
          </cell>
          <cell r="L10610">
            <v>45151</v>
          </cell>
          <cell r="M10610">
            <v>44723</v>
          </cell>
          <cell r="N10610">
            <v>44723</v>
          </cell>
          <cell r="O10610" t="str">
            <v>630</v>
          </cell>
          <cell r="P10610" t="str">
            <v/>
          </cell>
          <cell r="Q10610" t="str">
            <v>E - Schd Compl Yr 0</v>
          </cell>
          <cell r="R10610" t="str">
            <v>NOPR ORAS ATCO</v>
          </cell>
          <cell r="S10610" t="str">
            <v>HFTD 2</v>
          </cell>
        </row>
        <row r="10611">
          <cell r="B10611" t="str">
            <v>121543882</v>
          </cell>
          <cell r="C10611" t="str">
            <v>045/390</v>
          </cell>
          <cell r="D10611" t="str">
            <v>T2 DI RND MTN-CTTNWD #3 45/390 INS HRDT</v>
          </cell>
          <cell r="E10611" t="str">
            <v>TABLEMTN</v>
          </cell>
          <cell r="F10611" t="str">
            <v>ETL.5650</v>
          </cell>
          <cell r="G10611" t="str">
            <v>.TOWR</v>
          </cell>
          <cell r="H10611">
            <v>44362</v>
          </cell>
          <cell r="I10611">
            <v>44358</v>
          </cell>
          <cell r="J10611">
            <v>44587</v>
          </cell>
          <cell r="K10611">
            <v>44588</v>
          </cell>
          <cell r="M10611">
            <v>44723</v>
          </cell>
          <cell r="N10611">
            <v>44723</v>
          </cell>
          <cell r="O10611" t="str">
            <v>543</v>
          </cell>
          <cell r="P10611" t="str">
            <v/>
          </cell>
          <cell r="Q10611" t="str">
            <v>E - Schd Compl Yr 0</v>
          </cell>
          <cell r="R10611" t="str">
            <v>ORAS NOCO ATCO</v>
          </cell>
          <cell r="S10611" t="str">
            <v>HFTD 2</v>
          </cell>
        </row>
        <row r="10612">
          <cell r="B10612" t="str">
            <v>121543935</v>
          </cell>
          <cell r="C10612" t="str">
            <v>A001/056</v>
          </cell>
          <cell r="D10612" t="str">
            <v>STOCKTON A-WEBER #2 A001/056 RPR SWTCHW</v>
          </cell>
          <cell r="E10612" t="str">
            <v>VICTOR</v>
          </cell>
          <cell r="F10612" t="str">
            <v>ETL.8130</v>
          </cell>
          <cell r="G10612" t="str">
            <v>ETL.8130_A001/056</v>
          </cell>
          <cell r="H10612">
            <v>44362</v>
          </cell>
          <cell r="I10612">
            <v>44362</v>
          </cell>
          <cell r="J10612">
            <v>44484</v>
          </cell>
          <cell r="K10612">
            <v>44496</v>
          </cell>
          <cell r="M10612">
            <v>44727</v>
          </cell>
          <cell r="N10612">
            <v>44727</v>
          </cell>
          <cell r="O10612" t="str">
            <v>630</v>
          </cell>
          <cell r="P10612" t="str">
            <v>OTHR</v>
          </cell>
          <cell r="Q10612" t="str">
            <v>E - Schd Compl Yr 0</v>
          </cell>
          <cell r="R10612" t="str">
            <v>ORAS NOCO ATCO</v>
          </cell>
          <cell r="S10612" t="e">
            <v>#N/A</v>
          </cell>
        </row>
        <row r="10613">
          <cell r="B10613" t="str">
            <v>121543977</v>
          </cell>
          <cell r="C10613" t="str">
            <v>037/322</v>
          </cell>
          <cell r="D10613" t="str">
            <v>T2 DI PIT #1-COTTONWOOD 37/322 COMPLETE</v>
          </cell>
          <cell r="E10613" t="str">
            <v>TABLEMTN</v>
          </cell>
          <cell r="F10613" t="str">
            <v>ETL.5390</v>
          </cell>
          <cell r="G10613" t="str">
            <v>.TOWR</v>
          </cell>
          <cell r="H10613">
            <v>44362</v>
          </cell>
          <cell r="I10613">
            <v>44358</v>
          </cell>
          <cell r="J10613">
            <v>44705</v>
          </cell>
          <cell r="K10613">
            <v>44741</v>
          </cell>
          <cell r="M10613">
            <v>44723</v>
          </cell>
          <cell r="N10613">
            <v>44723</v>
          </cell>
          <cell r="O10613" t="str">
            <v>543</v>
          </cell>
          <cell r="P10613" t="str">
            <v/>
          </cell>
          <cell r="Q10613" t="str">
            <v>E - Schd Compl Yr 0</v>
          </cell>
          <cell r="R10613" t="str">
            <v>ORAS NOCO ATCO</v>
          </cell>
          <cell r="S10613" t="str">
            <v>HFTD 2</v>
          </cell>
        </row>
        <row r="10614">
          <cell r="B10614" t="str">
            <v>121543990</v>
          </cell>
          <cell r="C10614" t="str">
            <v>001/026</v>
          </cell>
          <cell r="D10614" t="str">
            <v>T2 DI SMRTSVLLE-NCLS #1 1/26 RPL STRW</v>
          </cell>
          <cell r="E10614" t="str">
            <v>SACTO</v>
          </cell>
          <cell r="F10614" t="str">
            <v>ETL.7990</v>
          </cell>
          <cell r="G10614" t="str">
            <v>.POLE.WOOD</v>
          </cell>
          <cell r="H10614">
            <v>44362</v>
          </cell>
          <cell r="I10614">
            <v>44359</v>
          </cell>
          <cell r="J10614">
            <v>44788</v>
          </cell>
          <cell r="K10614">
            <v>44797</v>
          </cell>
          <cell r="L10614">
            <v>45035</v>
          </cell>
          <cell r="M10614">
            <v>44724</v>
          </cell>
          <cell r="N10614">
            <v>44746</v>
          </cell>
          <cell r="O10614" t="str">
            <v>372</v>
          </cell>
          <cell r="P10614" t="str">
            <v/>
          </cell>
          <cell r="Q10614" t="str">
            <v>E - Schd Compl Yr 0</v>
          </cell>
          <cell r="R10614" t="str">
            <v>ORAS NOCO ATCO</v>
          </cell>
          <cell r="S10614" t="str">
            <v>HFTD 2</v>
          </cell>
        </row>
        <row r="10615">
          <cell r="B10615" t="str">
            <v>121544145</v>
          </cell>
          <cell r="C10615" t="str">
            <v>033/003</v>
          </cell>
          <cell r="D10615" t="str">
            <v>T2 DI MNDCN WLTS FT BRG 33/3 RPR STRW</v>
          </cell>
          <cell r="E10615" t="str">
            <v>WILLITS</v>
          </cell>
          <cell r="F10615" t="str">
            <v>ETL.7550</v>
          </cell>
          <cell r="G10615" t="str">
            <v>.POLE.WOOD</v>
          </cell>
          <cell r="H10615">
            <v>44362</v>
          </cell>
          <cell r="I10615">
            <v>44357</v>
          </cell>
          <cell r="J10615">
            <v>44357</v>
          </cell>
          <cell r="M10615">
            <v>44722</v>
          </cell>
          <cell r="N10615">
            <v>44722</v>
          </cell>
          <cell r="O10615" t="str">
            <v>630</v>
          </cell>
          <cell r="P10615" t="str">
            <v/>
          </cell>
          <cell r="Q10615" t="str">
            <v>E - Schd Compl Yr 0</v>
          </cell>
          <cell r="R10615" t="str">
            <v>NOPR ORAS ATCO</v>
          </cell>
          <cell r="S10615" t="str">
            <v>HFTD 2</v>
          </cell>
        </row>
        <row r="10616">
          <cell r="B10616" t="str">
            <v>121544147</v>
          </cell>
          <cell r="C10616" t="str">
            <v>016/126</v>
          </cell>
          <cell r="D10616" t="str">
            <v>T2 DI PIT #1 COTTNWD 16/126 RPR FOND</v>
          </cell>
          <cell r="E10616" t="str">
            <v>TABLEMTN</v>
          </cell>
          <cell r="F10616" t="str">
            <v>ETL.5390</v>
          </cell>
          <cell r="G10616" t="str">
            <v>.TOWR</v>
          </cell>
          <cell r="H10616">
            <v>44362</v>
          </cell>
          <cell r="I10616">
            <v>44357</v>
          </cell>
          <cell r="J10616">
            <v>44762</v>
          </cell>
          <cell r="K10616">
            <v>44790</v>
          </cell>
          <cell r="M10616">
            <v>44722</v>
          </cell>
          <cell r="N10616">
            <v>44722</v>
          </cell>
          <cell r="O10616" t="str">
            <v>543</v>
          </cell>
          <cell r="P10616" t="str">
            <v/>
          </cell>
          <cell r="Q10616" t="str">
            <v>E - Schd Compl Yr 0</v>
          </cell>
          <cell r="R10616" t="str">
            <v>ORAS NOCO ATCO</v>
          </cell>
          <cell r="S10616" t="str">
            <v>HFTD 2</v>
          </cell>
        </row>
        <row r="10617">
          <cell r="B10617" t="str">
            <v>121544149</v>
          </cell>
          <cell r="C10617" t="str">
            <v>009/078</v>
          </cell>
          <cell r="D10617" t="str">
            <v>T2 DI PIT #1 COTTNWD 9/78 RPR FOND</v>
          </cell>
          <cell r="E10617" t="str">
            <v>TABLEMTN</v>
          </cell>
          <cell r="F10617" t="str">
            <v>ETL.5390</v>
          </cell>
          <cell r="G10617" t="str">
            <v>.TOWR</v>
          </cell>
          <cell r="H10617">
            <v>44362</v>
          </cell>
          <cell r="I10617">
            <v>44357</v>
          </cell>
          <cell r="J10617">
            <v>44609</v>
          </cell>
          <cell r="K10617">
            <v>44614</v>
          </cell>
          <cell r="M10617">
            <v>44722</v>
          </cell>
          <cell r="N10617">
            <v>44722</v>
          </cell>
          <cell r="O10617" t="str">
            <v>543</v>
          </cell>
          <cell r="P10617" t="str">
            <v/>
          </cell>
          <cell r="Q10617" t="str">
            <v>E - Schd Compl Yr 0</v>
          </cell>
          <cell r="R10617" t="str">
            <v>ORAS NOCO ATCO</v>
          </cell>
          <cell r="S10617" t="str">
            <v>HFTD 2</v>
          </cell>
        </row>
        <row r="10618">
          <cell r="B10618" t="str">
            <v>121544178</v>
          </cell>
          <cell r="C10618" t="str">
            <v>:000/007</v>
          </cell>
          <cell r="D10618" t="str">
            <v>T2 DI BLTA RVK MLNS SS :000/7 RPR STRW</v>
          </cell>
          <cell r="E10618" t="str">
            <v>VICTOR</v>
          </cell>
          <cell r="F10618" t="str">
            <v>ETL.1070</v>
          </cell>
          <cell r="G10618" t="str">
            <v>.POLE.WOOD</v>
          </cell>
          <cell r="H10618">
            <v>44362</v>
          </cell>
          <cell r="I10618">
            <v>44359</v>
          </cell>
          <cell r="J10618">
            <v>44665</v>
          </cell>
          <cell r="K10618">
            <v>44727</v>
          </cell>
          <cell r="M10618">
            <v>44724</v>
          </cell>
          <cell r="N10618">
            <v>44724</v>
          </cell>
          <cell r="O10618" t="str">
            <v>630</v>
          </cell>
          <cell r="P10618" t="str">
            <v/>
          </cell>
          <cell r="Q10618" t="str">
            <v>E - Schd Compl Yr 0</v>
          </cell>
          <cell r="R10618" t="str">
            <v>ORAS NOCO ATCO</v>
          </cell>
          <cell r="S10618" t="str">
            <v>HFTD 2</v>
          </cell>
        </row>
        <row r="10619">
          <cell r="B10619" t="str">
            <v>121544212</v>
          </cell>
          <cell r="C10619" t="str">
            <v>028/204A</v>
          </cell>
          <cell r="D10619" t="str">
            <v>T2 DI CARIBU-TABLE MTN 28/204A RPL HNGR</v>
          </cell>
          <cell r="E10619" t="str">
            <v>TABLEMTN</v>
          </cell>
          <cell r="F10619" t="str">
            <v>ETL.4440</v>
          </cell>
          <cell r="G10619" t="str">
            <v>.POLE.NWOD</v>
          </cell>
          <cell r="H10619">
            <v>44362</v>
          </cell>
          <cell r="I10619">
            <v>44358</v>
          </cell>
          <cell r="J10619">
            <v>44449</v>
          </cell>
          <cell r="K10619">
            <v>44455</v>
          </cell>
          <cell r="M10619">
            <v>44723</v>
          </cell>
          <cell r="O10619" t="str">
            <v>543</v>
          </cell>
          <cell r="P10619" t="str">
            <v/>
          </cell>
          <cell r="Q10619" t="str">
            <v>E - Schd Compl Yr 0</v>
          </cell>
          <cell r="R10619" t="str">
            <v>NOCO ATCO</v>
          </cell>
          <cell r="S10619" t="str">
            <v>HFTD 2</v>
          </cell>
        </row>
        <row r="10620">
          <cell r="B10620" t="str">
            <v>121544213</v>
          </cell>
          <cell r="C10620" t="str">
            <v>028/204A</v>
          </cell>
          <cell r="D10620" t="str">
            <v>T2 DI CARIBU-TABLE MTN 28/204A RPL INSS</v>
          </cell>
          <cell r="E10620" t="str">
            <v>TABLEMTN</v>
          </cell>
          <cell r="F10620" t="str">
            <v>ETL.4440</v>
          </cell>
          <cell r="G10620" t="str">
            <v>.INSL</v>
          </cell>
          <cell r="H10620">
            <v>44362</v>
          </cell>
          <cell r="I10620">
            <v>44358</v>
          </cell>
          <cell r="J10620">
            <v>44449</v>
          </cell>
          <cell r="K10620">
            <v>44567</v>
          </cell>
          <cell r="M10620">
            <v>44723</v>
          </cell>
          <cell r="N10620">
            <v>44462</v>
          </cell>
          <cell r="O10620" t="str">
            <v>532</v>
          </cell>
          <cell r="P10620" t="str">
            <v/>
          </cell>
          <cell r="Q10620" t="str">
            <v>E - Schd Compl Yr 0</v>
          </cell>
          <cell r="R10620" t="str">
            <v>ORAS NOCO ATCO</v>
          </cell>
          <cell r="S10620" t="str">
            <v>HFTD 2</v>
          </cell>
        </row>
        <row r="10621">
          <cell r="B10621" t="str">
            <v>121544218</v>
          </cell>
          <cell r="C10621" t="str">
            <v>028/204C</v>
          </cell>
          <cell r="D10621" t="str">
            <v>T2 DI CARIBOU-TABL MTN 28/204C RPL HNGR</v>
          </cell>
          <cell r="E10621" t="str">
            <v>TABLEMTN</v>
          </cell>
          <cell r="F10621" t="str">
            <v>ETL.4440</v>
          </cell>
          <cell r="G10621" t="str">
            <v>.INSL.NCER</v>
          </cell>
          <cell r="H10621">
            <v>44362</v>
          </cell>
          <cell r="I10621">
            <v>44358</v>
          </cell>
          <cell r="J10621">
            <v>44449</v>
          </cell>
          <cell r="K10621">
            <v>44553</v>
          </cell>
          <cell r="M10621">
            <v>44723</v>
          </cell>
          <cell r="N10621">
            <v>44723</v>
          </cell>
          <cell r="O10621" t="str">
            <v>543</v>
          </cell>
          <cell r="P10621" t="str">
            <v/>
          </cell>
          <cell r="Q10621" t="str">
            <v>E - Schd Compl Yr 0</v>
          </cell>
          <cell r="R10621" t="str">
            <v>ORAS NOCO ATCO</v>
          </cell>
          <cell r="S10621" t="str">
            <v>HFTD 2</v>
          </cell>
        </row>
        <row r="10622">
          <cell r="B10622" t="str">
            <v>121544219</v>
          </cell>
          <cell r="C10622" t="str">
            <v>028/204C</v>
          </cell>
          <cell r="D10622" t="str">
            <v>T2 DI CARIBOU-TABL MTN 28/204C RPL INSS</v>
          </cell>
          <cell r="E10622" t="str">
            <v>TABLEMTN</v>
          </cell>
          <cell r="F10622" t="str">
            <v>ETL.4440</v>
          </cell>
          <cell r="G10622" t="str">
            <v>.INSL.NCER</v>
          </cell>
          <cell r="H10622">
            <v>44362</v>
          </cell>
          <cell r="I10622">
            <v>44358</v>
          </cell>
          <cell r="J10622">
            <v>44449</v>
          </cell>
          <cell r="K10622">
            <v>44496</v>
          </cell>
          <cell r="M10622">
            <v>44723</v>
          </cell>
          <cell r="N10622">
            <v>44462</v>
          </cell>
          <cell r="O10622" t="str">
            <v>532</v>
          </cell>
          <cell r="P10622" t="str">
            <v/>
          </cell>
          <cell r="Q10622" t="str">
            <v>E - Schd Compl Yr 0</v>
          </cell>
          <cell r="R10622" t="str">
            <v>ORAS NOCO ATCO</v>
          </cell>
          <cell r="S10622" t="str">
            <v>HFTD 2</v>
          </cell>
        </row>
        <row r="10623">
          <cell r="B10623" t="str">
            <v>121544221</v>
          </cell>
          <cell r="C10623" t="str">
            <v>:001/005</v>
          </cell>
          <cell r="D10623" t="str">
            <v>T2 DI BLTA RVK MLNS SS :001/005 RPR STRW</v>
          </cell>
          <cell r="E10623" t="str">
            <v>VICTOR</v>
          </cell>
          <cell r="F10623" t="str">
            <v>ETL.1070</v>
          </cell>
          <cell r="G10623" t="str">
            <v>.POLE.WOOD</v>
          </cell>
          <cell r="H10623">
            <v>44362</v>
          </cell>
          <cell r="I10623">
            <v>44358</v>
          </cell>
          <cell r="J10623">
            <v>44667</v>
          </cell>
          <cell r="K10623">
            <v>44733</v>
          </cell>
          <cell r="L10623">
            <v>45090</v>
          </cell>
          <cell r="M10623">
            <v>44723</v>
          </cell>
          <cell r="N10623">
            <v>44723</v>
          </cell>
          <cell r="O10623" t="str">
            <v>630</v>
          </cell>
          <cell r="P10623" t="str">
            <v/>
          </cell>
          <cell r="Q10623" t="str">
            <v>E - Schd Compl Yr 0</v>
          </cell>
          <cell r="R10623" t="str">
            <v>ORAS NOCO ATCO</v>
          </cell>
          <cell r="S10623" t="str">
            <v>HFTD 2</v>
          </cell>
        </row>
        <row r="10624">
          <cell r="B10624" t="str">
            <v>121544654</v>
          </cell>
          <cell r="C10624" t="str">
            <v>C009/037</v>
          </cell>
          <cell r="D10624" t="str">
            <v>T2 DI MSS LNDNG-COBRN C009/037 RPL INSS</v>
          </cell>
          <cell r="E10624" t="str">
            <v>MOSSLNDG</v>
          </cell>
          <cell r="F10624" t="str">
            <v>ETL.5330</v>
          </cell>
          <cell r="G10624" t="str">
            <v>.INSL</v>
          </cell>
          <cell r="H10624">
            <v>44363</v>
          </cell>
          <cell r="I10624">
            <v>44362</v>
          </cell>
          <cell r="J10624">
            <v>44668</v>
          </cell>
          <cell r="K10624">
            <v>44678</v>
          </cell>
          <cell r="M10624">
            <v>44727</v>
          </cell>
          <cell r="N10624">
            <v>44666</v>
          </cell>
          <cell r="O10624" t="str">
            <v>532</v>
          </cell>
          <cell r="P10624" t="str">
            <v/>
          </cell>
          <cell r="Q10624" t="str">
            <v>E - Schd Compl Yr 0</v>
          </cell>
          <cell r="R10624" t="str">
            <v>ORAS NOCO ATCO</v>
          </cell>
          <cell r="S10624" t="str">
            <v>HFTD 2</v>
          </cell>
        </row>
        <row r="10625">
          <cell r="B10625" t="str">
            <v>121544718</v>
          </cell>
          <cell r="C10625" t="str">
            <v>002/049</v>
          </cell>
          <cell r="D10625" t="str">
            <v>T2 DI SMRTVLLE-NCLS #1 2/49 COMPLETE</v>
          </cell>
          <cell r="E10625" t="str">
            <v>SACTO</v>
          </cell>
          <cell r="F10625" t="str">
            <v>ETL.7990</v>
          </cell>
          <cell r="G10625" t="str">
            <v>.POLE.WOOD</v>
          </cell>
          <cell r="H10625">
            <v>44363</v>
          </cell>
          <cell r="I10625">
            <v>44359</v>
          </cell>
          <cell r="J10625">
            <v>44690</v>
          </cell>
          <cell r="K10625">
            <v>44720</v>
          </cell>
          <cell r="M10625">
            <v>44724</v>
          </cell>
          <cell r="N10625">
            <v>44724</v>
          </cell>
          <cell r="O10625" t="str">
            <v>630</v>
          </cell>
          <cell r="P10625" t="str">
            <v/>
          </cell>
          <cell r="Q10625" t="str">
            <v>E - Schd Compl Yr 0</v>
          </cell>
          <cell r="R10625" t="str">
            <v>ORAS NOCO ATCO</v>
          </cell>
          <cell r="S10625" t="str">
            <v>HFTD 2</v>
          </cell>
        </row>
        <row r="10626">
          <cell r="B10626" t="str">
            <v>121544875</v>
          </cell>
          <cell r="C10626" t="str">
            <v>006/066</v>
          </cell>
          <cell r="D10626" t="str">
            <v>T2 EI PT NO. 5-RND MTN #1 6/66L RPR STRW</v>
          </cell>
          <cell r="E10626" t="str">
            <v>TABLEMTN</v>
          </cell>
          <cell r="F10626" t="str">
            <v>ETL.5420</v>
          </cell>
          <cell r="G10626" t="str">
            <v>.POLE.WDPS</v>
          </cell>
          <cell r="H10626">
            <v>44363</v>
          </cell>
          <cell r="I10626">
            <v>44361</v>
          </cell>
          <cell r="J10626">
            <v>44759</v>
          </cell>
          <cell r="K10626">
            <v>44791</v>
          </cell>
          <cell r="L10626">
            <v>45051</v>
          </cell>
          <cell r="M10626">
            <v>44726</v>
          </cell>
          <cell r="N10626">
            <v>44726</v>
          </cell>
          <cell r="O10626" t="str">
            <v>630</v>
          </cell>
          <cell r="P10626" t="str">
            <v>INSP</v>
          </cell>
          <cell r="Q10626" t="str">
            <v>E - Schd Compl Yr 0</v>
          </cell>
          <cell r="R10626" t="str">
            <v>ORAS NOCO ATCO</v>
          </cell>
          <cell r="S10626" t="str">
            <v>HFTD 2</v>
          </cell>
        </row>
        <row r="10627">
          <cell r="B10627" t="str">
            <v>121544877</v>
          </cell>
          <cell r="C10627" t="str">
            <v>005/060</v>
          </cell>
          <cell r="D10627" t="str">
            <v>T2 EI PIT #5 - RND MTN #1 5/60L RPL STRW</v>
          </cell>
          <cell r="E10627" t="str">
            <v>TABLEMTN</v>
          </cell>
          <cell r="F10627" t="str">
            <v>ETL.5420</v>
          </cell>
          <cell r="G10627" t="str">
            <v>.POLE.WOOD</v>
          </cell>
          <cell r="H10627">
            <v>44363</v>
          </cell>
          <cell r="I10627">
            <v>44361</v>
          </cell>
          <cell r="J10627">
            <v>44361</v>
          </cell>
          <cell r="L10627">
            <v>45052</v>
          </cell>
          <cell r="M10627">
            <v>44726</v>
          </cell>
          <cell r="N10627">
            <v>44750</v>
          </cell>
          <cell r="O10627" t="str">
            <v>372</v>
          </cell>
          <cell r="P10627" t="str">
            <v>INSP</v>
          </cell>
          <cell r="Q10627" t="str">
            <v>E - Schd Compl Yr 0</v>
          </cell>
          <cell r="R10627" t="str">
            <v>NOPR ORAS OSTS</v>
          </cell>
          <cell r="S10627" t="str">
            <v>HFTD 2</v>
          </cell>
        </row>
        <row r="10628">
          <cell r="B10628" t="str">
            <v>121544878</v>
          </cell>
          <cell r="C10628" t="str">
            <v>004/048</v>
          </cell>
          <cell r="D10628" t="str">
            <v>T2 EI PIT #5  RND MN #1 4/48L RMV DEBRIS</v>
          </cell>
          <cell r="E10628" t="str">
            <v>TABLEMTN</v>
          </cell>
          <cell r="F10628" t="str">
            <v>ETL.5420</v>
          </cell>
          <cell r="G10628" t="str">
            <v>.POLE.STPS</v>
          </cell>
          <cell r="H10628">
            <v>44363</v>
          </cell>
          <cell r="I10628">
            <v>44360</v>
          </cell>
          <cell r="J10628">
            <v>44722</v>
          </cell>
          <cell r="K10628">
            <v>44733</v>
          </cell>
          <cell r="L10628">
            <v>45048</v>
          </cell>
          <cell r="M10628">
            <v>44725</v>
          </cell>
          <cell r="N10628">
            <v>44725</v>
          </cell>
          <cell r="O10628" t="str">
            <v>630</v>
          </cell>
          <cell r="P10628" t="str">
            <v>INSP</v>
          </cell>
          <cell r="Q10628" t="str">
            <v>E - Schd Compl Yr 0</v>
          </cell>
          <cell r="R10628" t="str">
            <v>ORAS NOCO ATCO</v>
          </cell>
          <cell r="S10628" t="str">
            <v>HFTD 2</v>
          </cell>
        </row>
        <row r="10629">
          <cell r="B10629" t="str">
            <v>121544879</v>
          </cell>
          <cell r="C10629" t="str">
            <v>006/065</v>
          </cell>
          <cell r="D10629" t="str">
            <v>EI T2 PIT #5 - RND MTN #1 6/65 RPL STRW</v>
          </cell>
          <cell r="E10629" t="str">
            <v>TABLEMTN</v>
          </cell>
          <cell r="F10629" t="str">
            <v>ETL.5420</v>
          </cell>
          <cell r="G10629" t="str">
            <v>.POLE.WDPS</v>
          </cell>
          <cell r="H10629">
            <v>44363</v>
          </cell>
          <cell r="I10629">
            <v>44361</v>
          </cell>
          <cell r="J10629">
            <v>44757</v>
          </cell>
          <cell r="K10629">
            <v>44761</v>
          </cell>
          <cell r="L10629">
            <v>45051</v>
          </cell>
          <cell r="M10629">
            <v>44726</v>
          </cell>
          <cell r="N10629">
            <v>44750</v>
          </cell>
          <cell r="O10629" t="str">
            <v>372</v>
          </cell>
          <cell r="P10629" t="str">
            <v>INSP</v>
          </cell>
          <cell r="Q10629" t="str">
            <v>E - Schd Compl Yr 0</v>
          </cell>
          <cell r="R10629" t="str">
            <v>ORAS NOCO ATCO</v>
          </cell>
          <cell r="S10629" t="str">
            <v>HFTD 2</v>
          </cell>
        </row>
        <row r="10630">
          <cell r="B10630" t="str">
            <v>121544941</v>
          </cell>
          <cell r="C10630" t="str">
            <v>001/015</v>
          </cell>
          <cell r="D10630" t="str">
            <v>EI T2 PIT #6 TAP 1/15 RPR STRW</v>
          </cell>
          <cell r="E10630" t="str">
            <v>TABLEMTN</v>
          </cell>
          <cell r="F10630" t="str">
            <v>ETL.5441</v>
          </cell>
          <cell r="G10630" t="str">
            <v>.POLE.WDPS</v>
          </cell>
          <cell r="H10630">
            <v>44363</v>
          </cell>
          <cell r="I10630">
            <v>44362</v>
          </cell>
          <cell r="J10630">
            <v>44721</v>
          </cell>
          <cell r="K10630">
            <v>44726</v>
          </cell>
          <cell r="M10630">
            <v>44727</v>
          </cell>
          <cell r="N10630">
            <v>44727</v>
          </cell>
          <cell r="O10630" t="str">
            <v>630</v>
          </cell>
          <cell r="P10630" t="str">
            <v>INSP</v>
          </cell>
          <cell r="Q10630" t="str">
            <v>E - Schd Compl Yr 0</v>
          </cell>
          <cell r="R10630" t="str">
            <v>ORAS NOCO ATCO</v>
          </cell>
          <cell r="S10630" t="str">
            <v>HFTD 2</v>
          </cell>
        </row>
        <row r="10631">
          <cell r="B10631" t="str">
            <v>121544945</v>
          </cell>
          <cell r="C10631" t="str">
            <v>004/050</v>
          </cell>
          <cell r="D10631" t="str">
            <v>T2 EI PIT #5 - RND MTN #1 4/50R RPR STRW</v>
          </cell>
          <cell r="E10631" t="str">
            <v>TABLEMTN</v>
          </cell>
          <cell r="F10631" t="str">
            <v>ETL.5420</v>
          </cell>
          <cell r="G10631" t="str">
            <v>.POLE.WDPS</v>
          </cell>
          <cell r="H10631">
            <v>44363</v>
          </cell>
          <cell r="I10631">
            <v>44361</v>
          </cell>
          <cell r="J10631">
            <v>44743</v>
          </cell>
          <cell r="K10631">
            <v>44791</v>
          </cell>
          <cell r="L10631">
            <v>45048</v>
          </cell>
          <cell r="M10631">
            <v>44726</v>
          </cell>
          <cell r="N10631">
            <v>44726</v>
          </cell>
          <cell r="O10631" t="str">
            <v>630</v>
          </cell>
          <cell r="P10631" t="str">
            <v>INSP</v>
          </cell>
          <cell r="Q10631" t="str">
            <v>E - Schd Compl Yr 0</v>
          </cell>
          <cell r="R10631" t="str">
            <v>ORAS NOCO ATCO</v>
          </cell>
          <cell r="S10631" t="str">
            <v>HFTD 2</v>
          </cell>
        </row>
        <row r="10632">
          <cell r="B10632" t="str">
            <v>121544947</v>
          </cell>
          <cell r="C10632" t="str">
            <v>004/050</v>
          </cell>
          <cell r="D10632" t="str">
            <v>T2 EI PIT #5 - RND MTN #1 4/50L RPR STRW</v>
          </cell>
          <cell r="E10632" t="str">
            <v>TABLEMTN</v>
          </cell>
          <cell r="F10632" t="str">
            <v>ETL.5420</v>
          </cell>
          <cell r="G10632" t="str">
            <v>.POLE.WDPS</v>
          </cell>
          <cell r="H10632">
            <v>44363</v>
          </cell>
          <cell r="I10632">
            <v>44361</v>
          </cell>
          <cell r="J10632">
            <v>44743</v>
          </cell>
          <cell r="K10632">
            <v>44791</v>
          </cell>
          <cell r="L10632">
            <v>45048</v>
          </cell>
          <cell r="M10632">
            <v>44726</v>
          </cell>
          <cell r="N10632">
            <v>44726</v>
          </cell>
          <cell r="O10632" t="str">
            <v>630</v>
          </cell>
          <cell r="P10632" t="str">
            <v>INSP</v>
          </cell>
          <cell r="Q10632" t="str">
            <v>E - Schd Compl Yr 0</v>
          </cell>
          <cell r="R10632" t="str">
            <v>ORAS NOCO ATCO</v>
          </cell>
          <cell r="S10632" t="str">
            <v>HFTD 2</v>
          </cell>
        </row>
        <row r="10633">
          <cell r="B10633" t="str">
            <v>121544952</v>
          </cell>
          <cell r="C10633" t="str">
            <v>004/042</v>
          </cell>
          <cell r="D10633" t="str">
            <v>EI T2 PIT #5 - RND MTN #1 4/42 RPR STRW</v>
          </cell>
          <cell r="E10633" t="str">
            <v>TABLEMTN</v>
          </cell>
          <cell r="F10633" t="str">
            <v>ETL.5420</v>
          </cell>
          <cell r="G10633" t="str">
            <v>.POLE.WDPS</v>
          </cell>
          <cell r="H10633">
            <v>44363</v>
          </cell>
          <cell r="I10633">
            <v>44360</v>
          </cell>
          <cell r="J10633">
            <v>44759</v>
          </cell>
          <cell r="K10633">
            <v>44791</v>
          </cell>
          <cell r="L10633">
            <v>45046</v>
          </cell>
          <cell r="M10633">
            <v>44725</v>
          </cell>
          <cell r="N10633">
            <v>44725</v>
          </cell>
          <cell r="O10633" t="str">
            <v>630</v>
          </cell>
          <cell r="P10633" t="str">
            <v>INSP</v>
          </cell>
          <cell r="Q10633" t="str">
            <v>E - Schd Compl Yr 0</v>
          </cell>
          <cell r="R10633" t="str">
            <v>ORAS NOCO ATCO</v>
          </cell>
          <cell r="S10633" t="str">
            <v>HFTD 2</v>
          </cell>
        </row>
        <row r="10634">
          <cell r="B10634" t="str">
            <v>121544957</v>
          </cell>
          <cell r="C10634" t="str">
            <v>004/046</v>
          </cell>
          <cell r="D10634" t="str">
            <v>EI T2 PIT #5 - RND MTN #1 4/46 RPR STRW</v>
          </cell>
          <cell r="E10634" t="str">
            <v>TABLEMTN</v>
          </cell>
          <cell r="F10634" t="str">
            <v>ETL.5420</v>
          </cell>
          <cell r="G10634" t="str">
            <v>.POLE.WDPS</v>
          </cell>
          <cell r="H10634">
            <v>44363</v>
          </cell>
          <cell r="I10634">
            <v>44360</v>
          </cell>
          <cell r="J10634">
            <v>44743</v>
          </cell>
          <cell r="K10634">
            <v>44756</v>
          </cell>
          <cell r="L10634">
            <v>45046</v>
          </cell>
          <cell r="M10634">
            <v>44725</v>
          </cell>
          <cell r="N10634">
            <v>44725</v>
          </cell>
          <cell r="O10634" t="str">
            <v>630</v>
          </cell>
          <cell r="P10634" t="str">
            <v>INSP</v>
          </cell>
          <cell r="Q10634" t="str">
            <v>E - Schd Compl Yr 0</v>
          </cell>
          <cell r="R10634" t="str">
            <v>ORAS NOCO ATCO</v>
          </cell>
          <cell r="S10634" t="str">
            <v>HFTD 2</v>
          </cell>
        </row>
        <row r="10635">
          <cell r="B10635" t="str">
            <v>121544972</v>
          </cell>
          <cell r="C10635" t="str">
            <v>033/135</v>
          </cell>
          <cell r="D10635" t="str">
            <v>T2 DI DIABLO-MIDWAY #3 33/135 RPLC INSS</v>
          </cell>
          <cell r="E10635" t="str">
            <v>PISMOBCH</v>
          </cell>
          <cell r="F10635" t="str">
            <v>ETL.5980</v>
          </cell>
          <cell r="G10635" t="str">
            <v>.INSL</v>
          </cell>
          <cell r="H10635">
            <v>44363</v>
          </cell>
          <cell r="I10635">
            <v>44359</v>
          </cell>
          <cell r="J10635">
            <v>44359</v>
          </cell>
          <cell r="M10635">
            <v>44724</v>
          </cell>
          <cell r="N10635">
            <v>44489</v>
          </cell>
          <cell r="O10635" t="str">
            <v>532</v>
          </cell>
          <cell r="P10635" t="str">
            <v/>
          </cell>
          <cell r="Q10635" t="str">
            <v>E - Schd Compl Yr 0</v>
          </cell>
          <cell r="R10635" t="str">
            <v>NOPR ORAS ATCO</v>
          </cell>
          <cell r="S10635" t="str">
            <v>HFTD 2</v>
          </cell>
        </row>
        <row r="10636">
          <cell r="B10636" t="str">
            <v>121545088</v>
          </cell>
          <cell r="C10636" t="str">
            <v>023/397</v>
          </cell>
          <cell r="D10636" t="str">
            <v>EI CORTINA #1 23/397 RPL HRDD</v>
          </cell>
          <cell r="E10636" t="str">
            <v>SACTO</v>
          </cell>
          <cell r="F10636" t="str">
            <v>ETL.6580</v>
          </cell>
          <cell r="G10636" t="str">
            <v>ETL.6580_023/397</v>
          </cell>
          <cell r="H10636">
            <v>44363</v>
          </cell>
          <cell r="I10636">
            <v>44361</v>
          </cell>
          <cell r="J10636">
            <v>44591</v>
          </cell>
          <cell r="K10636">
            <v>44594</v>
          </cell>
          <cell r="M10636">
            <v>44726</v>
          </cell>
          <cell r="N10636">
            <v>44726</v>
          </cell>
          <cell r="O10636" t="str">
            <v>630</v>
          </cell>
          <cell r="P10636" t="str">
            <v>INSP</v>
          </cell>
          <cell r="Q10636" t="str">
            <v>E - Schd Compl Yr 0</v>
          </cell>
          <cell r="R10636" t="str">
            <v>ORAS NOCO ATCO</v>
          </cell>
          <cell r="S10636" t="str">
            <v>Non-HFTD</v>
          </cell>
        </row>
        <row r="10637">
          <cell r="B10637" t="str">
            <v>121545089</v>
          </cell>
          <cell r="C10637" t="str">
            <v>024/405</v>
          </cell>
          <cell r="D10637" t="str">
            <v>EI CORTINA #1 24/405 RPR HRDW</v>
          </cell>
          <cell r="E10637" t="str">
            <v>SACTO</v>
          </cell>
          <cell r="F10637" t="str">
            <v>ETL.6580</v>
          </cell>
          <cell r="G10637" t="str">
            <v>ETL.6580_024/405</v>
          </cell>
          <cell r="H10637">
            <v>44363</v>
          </cell>
          <cell r="I10637">
            <v>44361</v>
          </cell>
          <cell r="J10637">
            <v>44591</v>
          </cell>
          <cell r="K10637">
            <v>44595</v>
          </cell>
          <cell r="M10637">
            <v>44726</v>
          </cell>
          <cell r="N10637">
            <v>44726</v>
          </cell>
          <cell r="O10637" t="str">
            <v>630</v>
          </cell>
          <cell r="P10637" t="str">
            <v>INSP</v>
          </cell>
          <cell r="Q10637" t="str">
            <v>E - Schd Compl Yr 0</v>
          </cell>
          <cell r="R10637" t="str">
            <v>ORAS NOCO ATCO</v>
          </cell>
          <cell r="S10637" t="str">
            <v>Non-HFTD</v>
          </cell>
        </row>
        <row r="10638">
          <cell r="B10638" t="str">
            <v>121545097</v>
          </cell>
          <cell r="C10638" t="str">
            <v>023/402</v>
          </cell>
          <cell r="D10638" t="str">
            <v>EI CORTINA #1 23/402 RPL STRW</v>
          </cell>
          <cell r="E10638" t="str">
            <v>SACTO</v>
          </cell>
          <cell r="F10638" t="str">
            <v>ETL.6580</v>
          </cell>
          <cell r="G10638" t="str">
            <v>ETL.6580_023/402</v>
          </cell>
          <cell r="H10638">
            <v>44363</v>
          </cell>
          <cell r="I10638">
            <v>44361</v>
          </cell>
          <cell r="J10638">
            <v>44361</v>
          </cell>
          <cell r="M10638">
            <v>44726</v>
          </cell>
          <cell r="N10638">
            <v>44728</v>
          </cell>
          <cell r="O10638" t="str">
            <v>372</v>
          </cell>
          <cell r="P10638" t="str">
            <v>INSP</v>
          </cell>
          <cell r="Q10638" t="str">
            <v>E - Schd Compl Yr 0</v>
          </cell>
          <cell r="R10638" t="str">
            <v>NOPR ORAS ATCO</v>
          </cell>
          <cell r="S10638" t="str">
            <v>Non-HFTD</v>
          </cell>
        </row>
        <row r="10639">
          <cell r="B10639" t="str">
            <v>121545098</v>
          </cell>
          <cell r="C10639" t="str">
            <v>023/389</v>
          </cell>
          <cell r="D10639" t="str">
            <v>EI CORTINA #1 23/389 REFRAME</v>
          </cell>
          <cell r="E10639" t="str">
            <v>SACTO</v>
          </cell>
          <cell r="F10639" t="str">
            <v>ETL.6580</v>
          </cell>
          <cell r="G10639" t="str">
            <v>ETL.6580_023/389</v>
          </cell>
          <cell r="H10639">
            <v>44363</v>
          </cell>
          <cell r="I10639">
            <v>44361</v>
          </cell>
          <cell r="J10639">
            <v>44361</v>
          </cell>
          <cell r="M10639">
            <v>44726</v>
          </cell>
          <cell r="N10639">
            <v>44725</v>
          </cell>
          <cell r="O10639" t="str">
            <v>637</v>
          </cell>
          <cell r="P10639" t="str">
            <v>INSP</v>
          </cell>
          <cell r="Q10639" t="str">
            <v>E - Schd Compl Yr 0</v>
          </cell>
          <cell r="R10639" t="str">
            <v>NOPR ORAS OSTS</v>
          </cell>
          <cell r="S10639" t="str">
            <v>Non-HFTD</v>
          </cell>
        </row>
        <row r="10640">
          <cell r="B10640" t="str">
            <v>121545111</v>
          </cell>
          <cell r="C10640" t="str">
            <v>023/401</v>
          </cell>
          <cell r="D10640" t="str">
            <v>EI CORTINA #1 23/401 RPL STRW</v>
          </cell>
          <cell r="E10640" t="str">
            <v>SACTO</v>
          </cell>
          <cell r="F10640" t="str">
            <v>ETL.6580</v>
          </cell>
          <cell r="G10640" t="str">
            <v>ETL.6580_023/401</v>
          </cell>
          <cell r="H10640">
            <v>44363</v>
          </cell>
          <cell r="I10640">
            <v>44361</v>
          </cell>
          <cell r="J10640">
            <v>44361</v>
          </cell>
          <cell r="M10640">
            <v>44726</v>
          </cell>
          <cell r="N10640">
            <v>44728</v>
          </cell>
          <cell r="O10640" t="str">
            <v>372</v>
          </cell>
          <cell r="P10640" t="str">
            <v>INSP</v>
          </cell>
          <cell r="Q10640" t="str">
            <v>E - Schd Compl Yr 0</v>
          </cell>
          <cell r="R10640" t="str">
            <v>NOPR ORAS ATCO</v>
          </cell>
          <cell r="S10640" t="str">
            <v>Non-HFTD</v>
          </cell>
        </row>
        <row r="10641">
          <cell r="B10641" t="str">
            <v>121545112</v>
          </cell>
          <cell r="C10641" t="str">
            <v>023/403</v>
          </cell>
          <cell r="D10641" t="str">
            <v>EI CORTINA #1 23/403 RPL STRW</v>
          </cell>
          <cell r="E10641" t="str">
            <v>SACTO</v>
          </cell>
          <cell r="F10641" t="str">
            <v>ETL.6580</v>
          </cell>
          <cell r="G10641" t="str">
            <v>ETL.6580_023/403</v>
          </cell>
          <cell r="H10641">
            <v>44363</v>
          </cell>
          <cell r="I10641">
            <v>44361</v>
          </cell>
          <cell r="J10641">
            <v>44361</v>
          </cell>
          <cell r="M10641">
            <v>44726</v>
          </cell>
          <cell r="N10641">
            <v>44725</v>
          </cell>
          <cell r="O10641" t="str">
            <v>372</v>
          </cell>
          <cell r="P10641" t="str">
            <v>INSP</v>
          </cell>
          <cell r="Q10641" t="str">
            <v>E - Schd Compl Yr 0</v>
          </cell>
          <cell r="R10641" t="str">
            <v>NOPR ORAS ATCO</v>
          </cell>
          <cell r="S10641" t="str">
            <v>Non-HFTD</v>
          </cell>
        </row>
        <row r="10642">
          <cell r="B10642" t="str">
            <v>121545113</v>
          </cell>
          <cell r="C10642" t="str">
            <v>022/379</v>
          </cell>
          <cell r="D10642" t="str">
            <v>EI CORTINA #1 22/379 INS DAMS</v>
          </cell>
          <cell r="E10642" t="str">
            <v>SACTO</v>
          </cell>
          <cell r="F10642" t="str">
            <v>ETL.6580</v>
          </cell>
          <cell r="G10642" t="str">
            <v>ETL.6580_022/379</v>
          </cell>
          <cell r="H10642">
            <v>44363</v>
          </cell>
          <cell r="I10642">
            <v>44362</v>
          </cell>
          <cell r="J10642">
            <v>44592</v>
          </cell>
          <cell r="K10642">
            <v>44628</v>
          </cell>
          <cell r="M10642">
            <v>44727</v>
          </cell>
          <cell r="N10642">
            <v>44727</v>
          </cell>
          <cell r="O10642" t="str">
            <v>630</v>
          </cell>
          <cell r="P10642" t="str">
            <v>INSP</v>
          </cell>
          <cell r="Q10642" t="str">
            <v>E - Schd Compl Yr 0</v>
          </cell>
          <cell r="R10642" t="str">
            <v>ORAS NOCO ATCO</v>
          </cell>
          <cell r="S10642" t="str">
            <v>Non-HFTD</v>
          </cell>
        </row>
        <row r="10643">
          <cell r="B10643" t="str">
            <v>121545116</v>
          </cell>
          <cell r="C10643" t="str">
            <v>023/400</v>
          </cell>
          <cell r="D10643" t="str">
            <v>EI CORTINA #1 23/400 RPL STRW</v>
          </cell>
          <cell r="E10643" t="str">
            <v>SACTO</v>
          </cell>
          <cell r="F10643" t="str">
            <v>ETL.6580</v>
          </cell>
          <cell r="G10643" t="str">
            <v>ETL.6580_023/400</v>
          </cell>
          <cell r="H10643">
            <v>44363</v>
          </cell>
          <cell r="I10643">
            <v>44361</v>
          </cell>
          <cell r="J10643">
            <v>44361</v>
          </cell>
          <cell r="M10643">
            <v>44726</v>
          </cell>
          <cell r="N10643">
            <v>44728</v>
          </cell>
          <cell r="O10643" t="str">
            <v>372</v>
          </cell>
          <cell r="P10643" t="str">
            <v>INSP</v>
          </cell>
          <cell r="Q10643" t="str">
            <v>E - Schd Compl Yr 0</v>
          </cell>
          <cell r="R10643" t="str">
            <v>NOPR ORAS ATCO</v>
          </cell>
          <cell r="S10643" t="str">
            <v>Non-HFTD</v>
          </cell>
        </row>
        <row r="10644">
          <cell r="B10644" t="str">
            <v>121545118</v>
          </cell>
          <cell r="C10644" t="str">
            <v>021/368</v>
          </cell>
          <cell r="D10644" t="str">
            <v>EI CORTINA #1 21/368 RPR GYWW</v>
          </cell>
          <cell r="E10644" t="str">
            <v>SACTO</v>
          </cell>
          <cell r="F10644" t="str">
            <v>ETL.6580</v>
          </cell>
          <cell r="G10644" t="str">
            <v>ETL.6580_021/368</v>
          </cell>
          <cell r="H10644">
            <v>44363</v>
          </cell>
          <cell r="I10644">
            <v>44362</v>
          </cell>
          <cell r="J10644">
            <v>44362</v>
          </cell>
          <cell r="M10644">
            <v>44727</v>
          </cell>
          <cell r="N10644">
            <v>44727</v>
          </cell>
          <cell r="O10644" t="str">
            <v>630</v>
          </cell>
          <cell r="P10644" t="str">
            <v>INSP</v>
          </cell>
          <cell r="Q10644" t="str">
            <v>E - Schd Compl Yr 0</v>
          </cell>
          <cell r="R10644" t="str">
            <v>NOPR ORAS ATCO</v>
          </cell>
          <cell r="S10644" t="str">
            <v>Non-HFTD</v>
          </cell>
        </row>
        <row r="10645">
          <cell r="B10645" t="str">
            <v>121545119</v>
          </cell>
          <cell r="C10645" t="str">
            <v>022/374</v>
          </cell>
          <cell r="D10645" t="str">
            <v>EI CORTINA #1 2/374 RPL STRW</v>
          </cell>
          <cell r="E10645" t="str">
            <v>SACTO</v>
          </cell>
          <cell r="F10645" t="str">
            <v>ETL.6580</v>
          </cell>
          <cell r="G10645" t="str">
            <v>ETL.6580_022/374</v>
          </cell>
          <cell r="H10645">
            <v>44363</v>
          </cell>
          <cell r="I10645">
            <v>44362</v>
          </cell>
          <cell r="J10645">
            <v>44591</v>
          </cell>
          <cell r="K10645">
            <v>44599</v>
          </cell>
          <cell r="M10645">
            <v>44727</v>
          </cell>
          <cell r="N10645">
            <v>44727</v>
          </cell>
          <cell r="O10645" t="str">
            <v>630</v>
          </cell>
          <cell r="P10645" t="str">
            <v>INSP</v>
          </cell>
          <cell r="Q10645" t="str">
            <v>E - Schd Compl Yr 0</v>
          </cell>
          <cell r="R10645" t="str">
            <v>ORAS NOCO ATCO</v>
          </cell>
          <cell r="S10645" t="str">
            <v>Non-HFTD</v>
          </cell>
        </row>
        <row r="10646">
          <cell r="B10646" t="str">
            <v>121545120</v>
          </cell>
          <cell r="C10646" t="str">
            <v>023/387</v>
          </cell>
          <cell r="D10646" t="str">
            <v>EI CORTINA #1 23/387 REFRAME</v>
          </cell>
          <cell r="E10646" t="str">
            <v>SACTO</v>
          </cell>
          <cell r="F10646" t="str">
            <v>ETL.6580</v>
          </cell>
          <cell r="G10646" t="str">
            <v>ETL.6580_023/387</v>
          </cell>
          <cell r="H10646">
            <v>44363</v>
          </cell>
          <cell r="I10646">
            <v>44361</v>
          </cell>
          <cell r="J10646">
            <v>44591</v>
          </cell>
          <cell r="K10646">
            <v>44775</v>
          </cell>
          <cell r="M10646">
            <v>44726</v>
          </cell>
          <cell r="N10646">
            <v>44725</v>
          </cell>
          <cell r="O10646" t="str">
            <v>637</v>
          </cell>
          <cell r="P10646" t="str">
            <v>INSP</v>
          </cell>
          <cell r="Q10646" t="str">
            <v>E - Schd Compl Yr 0</v>
          </cell>
          <cell r="R10646" t="str">
            <v>ORAS NOCO ATCO</v>
          </cell>
          <cell r="S10646" t="str">
            <v>Non-HFTD</v>
          </cell>
        </row>
        <row r="10647">
          <cell r="B10647" t="str">
            <v>121545121</v>
          </cell>
          <cell r="C10647" t="str">
            <v>022/370</v>
          </cell>
          <cell r="D10647" t="str">
            <v>EI CORTINA #1 22/370 RPR GYWW</v>
          </cell>
          <cell r="E10647" t="str">
            <v>SACTO</v>
          </cell>
          <cell r="F10647" t="str">
            <v>ETL.6580</v>
          </cell>
          <cell r="G10647" t="str">
            <v>ETL.6580_022/370</v>
          </cell>
          <cell r="H10647">
            <v>44363</v>
          </cell>
          <cell r="I10647">
            <v>44362</v>
          </cell>
          <cell r="J10647">
            <v>44591</v>
          </cell>
          <cell r="K10647">
            <v>44594</v>
          </cell>
          <cell r="M10647">
            <v>44727</v>
          </cell>
          <cell r="N10647">
            <v>44727</v>
          </cell>
          <cell r="O10647" t="str">
            <v>630</v>
          </cell>
          <cell r="P10647" t="str">
            <v>INSP</v>
          </cell>
          <cell r="Q10647" t="str">
            <v>E - Schd Compl Yr 0</v>
          </cell>
          <cell r="R10647" t="str">
            <v>ORAS NOCO ATCO</v>
          </cell>
          <cell r="S10647" t="str">
            <v>Non-HFTD</v>
          </cell>
        </row>
        <row r="10648">
          <cell r="B10648" t="str">
            <v>121545122</v>
          </cell>
          <cell r="C10648" t="str">
            <v>024/407</v>
          </cell>
          <cell r="D10648" t="str">
            <v>EI CORTINA #1 24/407 RPR HRDW</v>
          </cell>
          <cell r="E10648" t="str">
            <v>SACTO</v>
          </cell>
          <cell r="F10648" t="str">
            <v>ETL.6580</v>
          </cell>
          <cell r="G10648" t="str">
            <v>ETL.6580_024/407</v>
          </cell>
          <cell r="H10648">
            <v>44363</v>
          </cell>
          <cell r="I10648">
            <v>44361</v>
          </cell>
          <cell r="J10648">
            <v>44591</v>
          </cell>
          <cell r="K10648">
            <v>44594</v>
          </cell>
          <cell r="M10648">
            <v>44726</v>
          </cell>
          <cell r="N10648">
            <v>44726</v>
          </cell>
          <cell r="O10648" t="str">
            <v>630</v>
          </cell>
          <cell r="P10648" t="str">
            <v>INSP</v>
          </cell>
          <cell r="Q10648" t="str">
            <v>E - Schd Compl Yr 0</v>
          </cell>
          <cell r="R10648" t="str">
            <v>ORAS NOCO ATCO</v>
          </cell>
          <cell r="S10648" t="str">
            <v>Non-HFTD</v>
          </cell>
        </row>
        <row r="10649">
          <cell r="B10649" t="str">
            <v>121545123</v>
          </cell>
          <cell r="C10649" t="str">
            <v>021/369</v>
          </cell>
          <cell r="D10649" t="str">
            <v>EI CORTINA #1 21/369 RPR GYWW</v>
          </cell>
          <cell r="E10649" t="str">
            <v>SACTO</v>
          </cell>
          <cell r="F10649" t="str">
            <v>ETL.6580</v>
          </cell>
          <cell r="G10649" t="str">
            <v>ETL.6580_021/369</v>
          </cell>
          <cell r="H10649">
            <v>44363</v>
          </cell>
          <cell r="I10649">
            <v>44362</v>
          </cell>
          <cell r="J10649">
            <v>44614</v>
          </cell>
          <cell r="K10649">
            <v>44635</v>
          </cell>
          <cell r="M10649">
            <v>44727</v>
          </cell>
          <cell r="N10649">
            <v>44727</v>
          </cell>
          <cell r="O10649" t="str">
            <v>630</v>
          </cell>
          <cell r="P10649" t="str">
            <v>INSP</v>
          </cell>
          <cell r="Q10649" t="str">
            <v>E - Schd Compl Yr 0</v>
          </cell>
          <cell r="R10649" t="str">
            <v>ORAS NOCO ATCO</v>
          </cell>
          <cell r="S10649" t="str">
            <v>Non-HFTD</v>
          </cell>
        </row>
        <row r="10650">
          <cell r="B10650" t="str">
            <v>121545290</v>
          </cell>
          <cell r="C10650" t="str">
            <v>000/002</v>
          </cell>
          <cell r="D10650" t="str">
            <v>T2 DI PIT#3-PIT#1 000/002 RMV VEG</v>
          </cell>
          <cell r="E10650" t="str">
            <v>TABLEMTN</v>
          </cell>
          <cell r="F10650" t="str">
            <v>ETL.5400</v>
          </cell>
          <cell r="G10650" t="str">
            <v>.TOWR</v>
          </cell>
          <cell r="H10650">
            <v>44363</v>
          </cell>
          <cell r="I10650">
            <v>44360</v>
          </cell>
          <cell r="J10650">
            <v>44360</v>
          </cell>
          <cell r="M10650">
            <v>44725</v>
          </cell>
          <cell r="O10650" t="str">
            <v>564</v>
          </cell>
          <cell r="P10650" t="str">
            <v/>
          </cell>
          <cell r="Q10650" t="str">
            <v>E - Schd Compl Yr 0</v>
          </cell>
          <cell r="R10650" t="str">
            <v>OSNO ATCO</v>
          </cell>
          <cell r="S10650" t="str">
            <v>HFTD 2</v>
          </cell>
        </row>
        <row r="10651">
          <cell r="B10651" t="str">
            <v>121545296</v>
          </cell>
          <cell r="C10651" t="str">
            <v>028/204B</v>
          </cell>
          <cell r="D10651" t="str">
            <v>T2 DI CARIBOU-TBL MTN 20/204B RPLC HNGR</v>
          </cell>
          <cell r="E10651" t="str">
            <v>TABLEMTN</v>
          </cell>
          <cell r="F10651" t="str">
            <v>ETL.4440</v>
          </cell>
          <cell r="G10651" t="str">
            <v>.INSL.NCER</v>
          </cell>
          <cell r="H10651">
            <v>44363</v>
          </cell>
          <cell r="I10651">
            <v>44358</v>
          </cell>
          <cell r="J10651">
            <v>44449</v>
          </cell>
          <cell r="K10651">
            <v>44455</v>
          </cell>
          <cell r="M10651">
            <v>44723</v>
          </cell>
          <cell r="N10651">
            <v>44723</v>
          </cell>
          <cell r="O10651" t="str">
            <v>543</v>
          </cell>
          <cell r="P10651" t="str">
            <v/>
          </cell>
          <cell r="Q10651" t="str">
            <v>E - Schd Compl Yr 0</v>
          </cell>
          <cell r="R10651" t="str">
            <v>ORAS NOCO ATCO</v>
          </cell>
          <cell r="S10651" t="str">
            <v>HFTD 2</v>
          </cell>
        </row>
        <row r="10652">
          <cell r="B10652" t="str">
            <v>121545299</v>
          </cell>
          <cell r="C10652" t="str">
            <v>028/204B</v>
          </cell>
          <cell r="D10652" t="str">
            <v>T2 DI CARIBOU-TBL MTN 20/204B RPLC INSS</v>
          </cell>
          <cell r="E10652" t="str">
            <v>TABLEMTN</v>
          </cell>
          <cell r="F10652" t="str">
            <v>ETL.4440</v>
          </cell>
          <cell r="G10652" t="str">
            <v>.INSL.NCER</v>
          </cell>
          <cell r="H10652">
            <v>44363</v>
          </cell>
          <cell r="I10652">
            <v>44358</v>
          </cell>
          <cell r="J10652">
            <v>44449</v>
          </cell>
          <cell r="K10652">
            <v>44483</v>
          </cell>
          <cell r="M10652">
            <v>44723</v>
          </cell>
          <cell r="N10652">
            <v>44462</v>
          </cell>
          <cell r="O10652" t="str">
            <v>532</v>
          </cell>
          <cell r="P10652" t="str">
            <v/>
          </cell>
          <cell r="Q10652" t="str">
            <v>E - Schd Compl Yr 0</v>
          </cell>
          <cell r="R10652" t="str">
            <v>ORAS NOCO ATCO</v>
          </cell>
          <cell r="S10652" t="str">
            <v>HFTD 2</v>
          </cell>
        </row>
        <row r="10653">
          <cell r="B10653" t="str">
            <v>121545304</v>
          </cell>
          <cell r="C10653" t="str">
            <v>007/050</v>
          </cell>
          <cell r="D10653" t="str">
            <v>T2 DI CTTNWD-DLVN #1 7/50 RPR FOND</v>
          </cell>
          <cell r="E10653" t="str">
            <v>TABLEMTN</v>
          </cell>
          <cell r="F10653" t="str">
            <v>ETL.4550</v>
          </cell>
          <cell r="G10653" t="str">
            <v>.TOWR</v>
          </cell>
          <cell r="H10653">
            <v>44363</v>
          </cell>
          <cell r="I10653">
            <v>44358</v>
          </cell>
          <cell r="J10653">
            <v>44552</v>
          </cell>
          <cell r="K10653">
            <v>44593</v>
          </cell>
          <cell r="M10653">
            <v>44723</v>
          </cell>
          <cell r="N10653">
            <v>44723</v>
          </cell>
          <cell r="O10653" t="str">
            <v>543</v>
          </cell>
          <cell r="P10653" t="str">
            <v/>
          </cell>
          <cell r="Q10653" t="str">
            <v>E - Schd Compl Yr 0</v>
          </cell>
          <cell r="R10653" t="str">
            <v>ORAS NOCO ATCO</v>
          </cell>
          <cell r="S10653" t="str">
            <v>HFTD 2</v>
          </cell>
        </row>
        <row r="10654">
          <cell r="B10654" t="str">
            <v>121545308</v>
          </cell>
          <cell r="C10654" t="str">
            <v>007/050</v>
          </cell>
          <cell r="D10654" t="str">
            <v>T2 DI CTTNWD-DLVN #1 7/50 RPL DAMS</v>
          </cell>
          <cell r="E10654" t="str">
            <v>TABLEMTN</v>
          </cell>
          <cell r="F10654" t="str">
            <v>ETL.4550</v>
          </cell>
          <cell r="G10654" t="str">
            <v>.INSL</v>
          </cell>
          <cell r="H10654">
            <v>44363</v>
          </cell>
          <cell r="I10654">
            <v>44358</v>
          </cell>
          <cell r="J10654">
            <v>44722</v>
          </cell>
          <cell r="K10654">
            <v>44727</v>
          </cell>
          <cell r="M10654">
            <v>44723</v>
          </cell>
          <cell r="N10654">
            <v>44723</v>
          </cell>
          <cell r="O10654" t="str">
            <v>628</v>
          </cell>
          <cell r="P10654" t="str">
            <v/>
          </cell>
          <cell r="Q10654" t="str">
            <v>E - Schd Compl Yr 0</v>
          </cell>
          <cell r="R10654" t="str">
            <v>ORAS NOCO ATCO</v>
          </cell>
          <cell r="S10654" t="str">
            <v>HFTD 2</v>
          </cell>
        </row>
        <row r="10655">
          <cell r="B10655" t="str">
            <v>121545336</v>
          </cell>
          <cell r="C10655" t="str">
            <v>067/499</v>
          </cell>
          <cell r="D10655" t="str">
            <v>EI NICOLAUS-CATLETT JCT 67/499 RPR FOND</v>
          </cell>
          <cell r="E10655" t="str">
            <v>SACTO</v>
          </cell>
          <cell r="F10655" t="str">
            <v>ETL.7680</v>
          </cell>
          <cell r="G10655" t="str">
            <v>ETL.7680_067/499</v>
          </cell>
          <cell r="H10655">
            <v>44363</v>
          </cell>
          <cell r="I10655">
            <v>44363</v>
          </cell>
          <cell r="J10655">
            <v>44363</v>
          </cell>
          <cell r="M10655">
            <v>44728</v>
          </cell>
          <cell r="O10655" t="str">
            <v>543</v>
          </cell>
          <cell r="P10655" t="str">
            <v>INSP</v>
          </cell>
          <cell r="Q10655" t="str">
            <v>E - Schd Compl Yr 0</v>
          </cell>
          <cell r="R10655" t="str">
            <v>OSNO ATCO</v>
          </cell>
          <cell r="S10655" t="str">
            <v>Non-HFTD</v>
          </cell>
        </row>
        <row r="10656">
          <cell r="B10656" t="str">
            <v>121545358</v>
          </cell>
          <cell r="C10656" t="str">
            <v>068/500</v>
          </cell>
          <cell r="D10656" t="str">
            <v>EI NICOLAUS-CATLETT JCT 68/500 UNBURY</v>
          </cell>
          <cell r="E10656" t="str">
            <v>SACTO</v>
          </cell>
          <cell r="F10656" t="str">
            <v>ETL.7680</v>
          </cell>
          <cell r="G10656" t="str">
            <v>ETL.7680_068/500</v>
          </cell>
          <cell r="H10656">
            <v>44363</v>
          </cell>
          <cell r="I10656">
            <v>44363</v>
          </cell>
          <cell r="J10656">
            <v>44363</v>
          </cell>
          <cell r="M10656">
            <v>44728</v>
          </cell>
          <cell r="O10656" t="str">
            <v>543</v>
          </cell>
          <cell r="P10656" t="str">
            <v>INSP</v>
          </cell>
          <cell r="Q10656" t="str">
            <v>E - Schd Compl Yr 0</v>
          </cell>
          <cell r="R10656" t="str">
            <v>OSNO ATCO</v>
          </cell>
          <cell r="S10656" t="str">
            <v>Non-HFTD</v>
          </cell>
        </row>
        <row r="10657">
          <cell r="B10657" t="str">
            <v>121545445</v>
          </cell>
          <cell r="C10657" t="str">
            <v>004/056</v>
          </cell>
          <cell r="D10657" t="str">
            <v>EI T2 GREEN VLEY-CMP EVRS 4/56 RPL INSW</v>
          </cell>
          <cell r="E10657" t="str">
            <v>MOSSLNDG</v>
          </cell>
          <cell r="F10657" t="str">
            <v>ETL.1710</v>
          </cell>
          <cell r="G10657" t="str">
            <v>.INSL.CERA</v>
          </cell>
          <cell r="H10657">
            <v>44363</v>
          </cell>
          <cell r="I10657">
            <v>44363</v>
          </cell>
          <cell r="J10657">
            <v>44665</v>
          </cell>
          <cell r="K10657">
            <v>44677</v>
          </cell>
          <cell r="M10657">
            <v>44728</v>
          </cell>
          <cell r="N10657">
            <v>44660</v>
          </cell>
          <cell r="O10657" t="str">
            <v>508</v>
          </cell>
          <cell r="P10657" t="str">
            <v>INSP</v>
          </cell>
          <cell r="Q10657" t="str">
            <v>E - Schd Compl Yr 0</v>
          </cell>
          <cell r="R10657" t="str">
            <v>ORAS NOCO ATCO</v>
          </cell>
          <cell r="S10657" t="str">
            <v>HFTD 2</v>
          </cell>
        </row>
        <row r="10658">
          <cell r="B10658" t="str">
            <v>121545520</v>
          </cell>
          <cell r="C10658" t="str">
            <v>007/050</v>
          </cell>
          <cell r="D10658" t="str">
            <v>T2 DI CTTNWD-DLVN #1 7/50 RPR OPGW</v>
          </cell>
          <cell r="E10658" t="str">
            <v>TABLEMTN</v>
          </cell>
          <cell r="F10658" t="str">
            <v>ETL.4550</v>
          </cell>
          <cell r="G10658" t="str">
            <v>.TOWR</v>
          </cell>
          <cell r="H10658">
            <v>44363</v>
          </cell>
          <cell r="I10658">
            <v>44358</v>
          </cell>
          <cell r="J10658">
            <v>44722</v>
          </cell>
          <cell r="K10658">
            <v>44791</v>
          </cell>
          <cell r="M10658">
            <v>44723</v>
          </cell>
          <cell r="N10658">
            <v>44723</v>
          </cell>
          <cell r="O10658" t="str">
            <v>628</v>
          </cell>
          <cell r="P10658" t="str">
            <v/>
          </cell>
          <cell r="Q10658" t="str">
            <v>E - Schd Compl Yr 0</v>
          </cell>
          <cell r="R10658" t="str">
            <v>ORAS NOCO ATCO</v>
          </cell>
          <cell r="S10658" t="str">
            <v>HFTD 2</v>
          </cell>
        </row>
        <row r="10659">
          <cell r="B10659" t="str">
            <v>121545525</v>
          </cell>
          <cell r="C10659" t="str">
            <v>013/099</v>
          </cell>
          <cell r="D10659" t="str">
            <v>T2 DI CARIBOU-TABLE MTN 13/99 RPL INSS</v>
          </cell>
          <cell r="E10659" t="str">
            <v>TABLEMTN</v>
          </cell>
          <cell r="F10659" t="str">
            <v>ETL.4440</v>
          </cell>
          <cell r="G10659" t="str">
            <v>.INSL.CERA</v>
          </cell>
          <cell r="H10659">
            <v>44363</v>
          </cell>
          <cell r="I10659">
            <v>44363</v>
          </cell>
          <cell r="J10659">
            <v>44734</v>
          </cell>
          <cell r="K10659">
            <v>44781</v>
          </cell>
          <cell r="M10659">
            <v>44728</v>
          </cell>
          <cell r="N10659">
            <v>44462</v>
          </cell>
          <cell r="O10659" t="str">
            <v>532</v>
          </cell>
          <cell r="P10659" t="str">
            <v/>
          </cell>
          <cell r="Q10659" t="str">
            <v>E - Schd Compl Yr 0</v>
          </cell>
          <cell r="R10659" t="str">
            <v>ORAS NOCO ATCO</v>
          </cell>
          <cell r="S10659" t="str">
            <v>HFTD 2</v>
          </cell>
        </row>
        <row r="10660">
          <cell r="B10660" t="str">
            <v>121545747</v>
          </cell>
          <cell r="C10660" t="str">
            <v>045/388</v>
          </cell>
          <cell r="D10660" t="str">
            <v>T2 DI ROUD-MTN CTNWD #3 045/388 RPL INSS</v>
          </cell>
          <cell r="E10660" t="str">
            <v>TABLEMTN</v>
          </cell>
          <cell r="F10660" t="str">
            <v>ETL.5650</v>
          </cell>
          <cell r="G10660" t="str">
            <v>.INSL</v>
          </cell>
          <cell r="H10660">
            <v>44363</v>
          </cell>
          <cell r="I10660">
            <v>44360</v>
          </cell>
          <cell r="J10660">
            <v>44360</v>
          </cell>
          <cell r="M10660">
            <v>44725</v>
          </cell>
          <cell r="N10660">
            <v>44725</v>
          </cell>
          <cell r="O10660" t="str">
            <v>532</v>
          </cell>
          <cell r="P10660" t="str">
            <v/>
          </cell>
          <cell r="Q10660" t="str">
            <v>E - Schd Compl Yr 0</v>
          </cell>
          <cell r="R10660" t="str">
            <v>NOPR ORAS OSTS</v>
          </cell>
          <cell r="S10660" t="str">
            <v>HFTD 2</v>
          </cell>
        </row>
        <row r="10661">
          <cell r="B10661" t="str">
            <v>121546003</v>
          </cell>
          <cell r="C10661" t="str">
            <v>008/155</v>
          </cell>
          <cell r="D10661" t="str">
            <v>EI NICOLAUS-CATLETT JCT 8/155 RPL STRW</v>
          </cell>
          <cell r="E10661" t="str">
            <v>SACTO</v>
          </cell>
          <cell r="F10661" t="str">
            <v>ETL.7680</v>
          </cell>
          <cell r="G10661" t="str">
            <v>ETL.7680_008/155</v>
          </cell>
          <cell r="H10661">
            <v>44363</v>
          </cell>
          <cell r="I10661">
            <v>44363</v>
          </cell>
          <cell r="J10661">
            <v>44363</v>
          </cell>
          <cell r="L10661">
            <v>44993</v>
          </cell>
          <cell r="M10661">
            <v>44728</v>
          </cell>
          <cell r="N10661">
            <v>44798</v>
          </cell>
          <cell r="O10661" t="str">
            <v>372</v>
          </cell>
          <cell r="P10661" t="str">
            <v>INSP</v>
          </cell>
          <cell r="Q10661" t="str">
            <v>E - Schd Compl Yr 0</v>
          </cell>
          <cell r="R10661" t="str">
            <v>NOPR ORAS ATCO</v>
          </cell>
          <cell r="S10661" t="str">
            <v>Non-HFTD</v>
          </cell>
        </row>
        <row r="10662">
          <cell r="B10662" t="str">
            <v>121546071</v>
          </cell>
          <cell r="C10662" t="str">
            <v>029/119</v>
          </cell>
          <cell r="D10662" t="str">
            <v>T2 DI DIABLO-MIDWAY #2 029/119 RPR GYWS</v>
          </cell>
          <cell r="E10662" t="str">
            <v>PISMOBCH</v>
          </cell>
          <cell r="F10662" t="str">
            <v>ETL.5970</v>
          </cell>
          <cell r="G10662" t="str">
            <v>.TOWR</v>
          </cell>
          <cell r="H10662">
            <v>44363</v>
          </cell>
          <cell r="I10662">
            <v>44358</v>
          </cell>
          <cell r="J10662">
            <v>44715</v>
          </cell>
          <cell r="K10662">
            <v>44739</v>
          </cell>
          <cell r="L10662">
            <v>44975</v>
          </cell>
          <cell r="M10662">
            <v>44723</v>
          </cell>
          <cell r="N10662">
            <v>44723</v>
          </cell>
          <cell r="O10662" t="str">
            <v>628</v>
          </cell>
          <cell r="P10662" t="str">
            <v/>
          </cell>
          <cell r="Q10662" t="str">
            <v>E - Schd Compl Yr 0</v>
          </cell>
          <cell r="R10662" t="str">
            <v>ORAS NOCO ATCO</v>
          </cell>
          <cell r="S10662" t="str">
            <v>HFTD 2</v>
          </cell>
        </row>
        <row r="10663">
          <cell r="B10663" t="str">
            <v>121546156</v>
          </cell>
          <cell r="C10663" t="str">
            <v>004/039</v>
          </cell>
          <cell r="D10663" t="str">
            <v>T2 EI DELTA-CASCADE 4/39L RPR STRW</v>
          </cell>
          <cell r="E10663" t="str">
            <v>TABLEMTN</v>
          </cell>
          <cell r="F10663" t="str">
            <v>ETL.7640</v>
          </cell>
          <cell r="G10663" t="str">
            <v>.POLE.WDPS</v>
          </cell>
          <cell r="H10663">
            <v>44363</v>
          </cell>
          <cell r="I10663">
            <v>44363</v>
          </cell>
          <cell r="J10663">
            <v>44766</v>
          </cell>
          <cell r="K10663">
            <v>44791</v>
          </cell>
          <cell r="L10663">
            <v>45028</v>
          </cell>
          <cell r="M10663">
            <v>44728</v>
          </cell>
          <cell r="N10663">
            <v>44728</v>
          </cell>
          <cell r="O10663" t="str">
            <v>630</v>
          </cell>
          <cell r="P10663" t="str">
            <v>INSP</v>
          </cell>
          <cell r="Q10663" t="str">
            <v>E - Schd Compl Yr 0</v>
          </cell>
          <cell r="R10663" t="str">
            <v>ORAS NOCO ATCO</v>
          </cell>
          <cell r="S10663" t="str">
            <v>HFTD 2</v>
          </cell>
        </row>
        <row r="10664">
          <cell r="B10664" t="str">
            <v>121546314</v>
          </cell>
          <cell r="C10664" t="str">
            <v>005/070</v>
          </cell>
          <cell r="D10664" t="str">
            <v>T2 EI HT CRK #1-PT #1 5/70L RPL HRDD</v>
          </cell>
          <cell r="E10664" t="str">
            <v>TABLEMTN</v>
          </cell>
          <cell r="F10664" t="str">
            <v>ETL.7020</v>
          </cell>
          <cell r="G10664" t="str">
            <v>.POLE.WDPS</v>
          </cell>
          <cell r="H10664">
            <v>44363</v>
          </cell>
          <cell r="I10664">
            <v>44363</v>
          </cell>
          <cell r="J10664">
            <v>44767</v>
          </cell>
          <cell r="K10664">
            <v>44798</v>
          </cell>
          <cell r="L10664">
            <v>45100</v>
          </cell>
          <cell r="M10664">
            <v>44728</v>
          </cell>
          <cell r="N10664">
            <v>44728</v>
          </cell>
          <cell r="O10664" t="str">
            <v>630</v>
          </cell>
          <cell r="P10664" t="str">
            <v>INSP</v>
          </cell>
          <cell r="Q10664" t="str">
            <v>E - Schd Compl Yr 0</v>
          </cell>
          <cell r="R10664" t="str">
            <v>ORAS NOCO ATCO</v>
          </cell>
          <cell r="S10664" t="str">
            <v>HFTD 2</v>
          </cell>
        </row>
        <row r="10665">
          <cell r="B10665" t="str">
            <v>121546316</v>
          </cell>
          <cell r="C10665" t="str">
            <v>005/071</v>
          </cell>
          <cell r="D10665" t="str">
            <v>T2 EI HT CRK #1-PT #1 5/71L RPL STRW</v>
          </cell>
          <cell r="E10665" t="str">
            <v>TABLEMTN</v>
          </cell>
          <cell r="F10665" t="str">
            <v>ETL.7020</v>
          </cell>
          <cell r="G10665" t="str">
            <v>.POLE.WDPS</v>
          </cell>
          <cell r="H10665">
            <v>44363</v>
          </cell>
          <cell r="I10665">
            <v>44363</v>
          </cell>
          <cell r="J10665">
            <v>44767</v>
          </cell>
          <cell r="K10665">
            <v>44777</v>
          </cell>
          <cell r="L10665">
            <v>45100</v>
          </cell>
          <cell r="M10665">
            <v>44728</v>
          </cell>
          <cell r="N10665">
            <v>44727</v>
          </cell>
          <cell r="O10665" t="str">
            <v>372</v>
          </cell>
          <cell r="P10665" t="str">
            <v>INSP</v>
          </cell>
          <cell r="Q10665" t="str">
            <v>E - Schd Compl Yr 0</v>
          </cell>
          <cell r="R10665" t="str">
            <v>ORAS NOCO ATCO</v>
          </cell>
          <cell r="S10665" t="str">
            <v>HFTD 2</v>
          </cell>
        </row>
        <row r="10666">
          <cell r="B10666" t="str">
            <v>121546317</v>
          </cell>
          <cell r="C10666" t="str">
            <v>005/070</v>
          </cell>
          <cell r="D10666" t="str">
            <v>T2 EI HT CRK #1-PT #1 5/70C RPR GYWW</v>
          </cell>
          <cell r="E10666" t="str">
            <v>TABLEMTN</v>
          </cell>
          <cell r="F10666" t="str">
            <v>ETL.7020</v>
          </cell>
          <cell r="G10666" t="str">
            <v>.POLE.WDPS</v>
          </cell>
          <cell r="H10666">
            <v>44363</v>
          </cell>
          <cell r="I10666">
            <v>44363</v>
          </cell>
          <cell r="J10666">
            <v>44363</v>
          </cell>
          <cell r="L10666">
            <v>45100</v>
          </cell>
          <cell r="M10666">
            <v>44728</v>
          </cell>
          <cell r="N10666">
            <v>44728</v>
          </cell>
          <cell r="O10666" t="str">
            <v>630</v>
          </cell>
          <cell r="P10666" t="str">
            <v>INSP</v>
          </cell>
          <cell r="Q10666" t="str">
            <v>E - Schd Compl Yr 0</v>
          </cell>
          <cell r="R10666" t="str">
            <v>NOPR ORAS OSTS</v>
          </cell>
          <cell r="S10666" t="str">
            <v>HFTD 2</v>
          </cell>
        </row>
        <row r="10667">
          <cell r="B10667" t="str">
            <v>121546318</v>
          </cell>
          <cell r="C10667" t="str">
            <v>005/070</v>
          </cell>
          <cell r="D10667" t="str">
            <v>T2 EI HT CRK #1-PT #1 5/70R RPR GYWW</v>
          </cell>
          <cell r="E10667" t="str">
            <v>TABLEMTN</v>
          </cell>
          <cell r="F10667" t="str">
            <v>ETL.7020</v>
          </cell>
          <cell r="G10667" t="str">
            <v>.POLE.WDPS</v>
          </cell>
          <cell r="H10667">
            <v>44363</v>
          </cell>
          <cell r="I10667">
            <v>44363</v>
          </cell>
          <cell r="J10667">
            <v>44363</v>
          </cell>
          <cell r="L10667">
            <v>45100</v>
          </cell>
          <cell r="M10667">
            <v>44728</v>
          </cell>
          <cell r="N10667">
            <v>44728</v>
          </cell>
          <cell r="O10667" t="str">
            <v>630</v>
          </cell>
          <cell r="P10667" t="str">
            <v>INSP</v>
          </cell>
          <cell r="Q10667" t="str">
            <v>E - Schd Compl Yr 0</v>
          </cell>
          <cell r="R10667" t="str">
            <v>NOPR ORAS OSTS</v>
          </cell>
          <cell r="S10667" t="str">
            <v>HFTD 2</v>
          </cell>
        </row>
        <row r="10668">
          <cell r="B10668" t="str">
            <v>121546427</v>
          </cell>
          <cell r="C10668" t="str">
            <v>023/278</v>
          </cell>
          <cell r="D10668" t="str">
            <v>EI DRUM-SUMMIT #1 23/278 RMV VEG</v>
          </cell>
          <cell r="E10668" t="str">
            <v>SACTO</v>
          </cell>
          <cell r="F10668" t="str">
            <v>ETL.1440</v>
          </cell>
          <cell r="G10668" t="str">
            <v>ETL.1440_023/278</v>
          </cell>
          <cell r="H10668">
            <v>44363</v>
          </cell>
          <cell r="I10668">
            <v>44363</v>
          </cell>
          <cell r="J10668">
            <v>44634</v>
          </cell>
          <cell r="K10668">
            <v>44634</v>
          </cell>
          <cell r="M10668">
            <v>44728</v>
          </cell>
          <cell r="O10668" t="str">
            <v>564</v>
          </cell>
          <cell r="P10668" t="str">
            <v>INSP</v>
          </cell>
          <cell r="Q10668" t="str">
            <v>E - Schd Compl Yr 0</v>
          </cell>
          <cell r="R10668" t="str">
            <v>NOCO ATCO</v>
          </cell>
          <cell r="S10668" t="str">
            <v>ZONE 1</v>
          </cell>
        </row>
        <row r="10669">
          <cell r="B10669" t="str">
            <v>121546522</v>
          </cell>
          <cell r="C10669" t="str">
            <v>011/044</v>
          </cell>
          <cell r="D10669" t="str">
            <v>T2 DI DIABLO-MIDWAY #2 011/044 RPR GYWS</v>
          </cell>
          <cell r="E10669" t="str">
            <v>PISMOBCH</v>
          </cell>
          <cell r="F10669" t="str">
            <v>ETL.5970</v>
          </cell>
          <cell r="G10669" t="str">
            <v>.TOWR</v>
          </cell>
          <cell r="H10669">
            <v>44363</v>
          </cell>
          <cell r="I10669">
            <v>44358</v>
          </cell>
          <cell r="J10669">
            <v>44728</v>
          </cell>
          <cell r="K10669">
            <v>44791</v>
          </cell>
          <cell r="L10669">
            <v>44968</v>
          </cell>
          <cell r="M10669">
            <v>44723</v>
          </cell>
          <cell r="N10669">
            <v>44723</v>
          </cell>
          <cell r="O10669" t="str">
            <v>628</v>
          </cell>
          <cell r="P10669" t="str">
            <v>OTHR</v>
          </cell>
          <cell r="Q10669" t="str">
            <v>E - Schd Compl Yr 0</v>
          </cell>
          <cell r="R10669" t="str">
            <v>ORAS NOCO ATCO</v>
          </cell>
          <cell r="S10669" t="str">
            <v>HFTD 2</v>
          </cell>
        </row>
        <row r="10670">
          <cell r="B10670" t="str">
            <v>121546688</v>
          </cell>
          <cell r="C10670" t="str">
            <v>037/161</v>
          </cell>
          <cell r="D10670" t="str">
            <v>T2 DI FULTON-LAKEVILLE 037/161 RMV NEST</v>
          </cell>
          <cell r="E10670" t="str">
            <v>LAKEVLLE</v>
          </cell>
          <cell r="F10670" t="str">
            <v>ETL.4950</v>
          </cell>
          <cell r="G10670" t="str">
            <v>.TOWR</v>
          </cell>
          <cell r="H10670">
            <v>44363</v>
          </cell>
          <cell r="I10670">
            <v>44363</v>
          </cell>
          <cell r="J10670">
            <v>44735</v>
          </cell>
          <cell r="K10670">
            <v>44782</v>
          </cell>
          <cell r="L10670">
            <v>45083</v>
          </cell>
          <cell r="M10670">
            <v>44728</v>
          </cell>
          <cell r="N10670">
            <v>44728</v>
          </cell>
          <cell r="O10670" t="str">
            <v>628</v>
          </cell>
          <cell r="P10670" t="str">
            <v/>
          </cell>
          <cell r="Q10670" t="str">
            <v>E - Schd Compl Yr 0</v>
          </cell>
          <cell r="R10670" t="str">
            <v>ORAS NOCO ATCO</v>
          </cell>
          <cell r="S10670" t="str">
            <v>HFTD 2</v>
          </cell>
        </row>
        <row r="10671">
          <cell r="B10671" t="str">
            <v>121546798</v>
          </cell>
          <cell r="C10671" t="str">
            <v>010/094</v>
          </cell>
          <cell r="D10671" t="str">
            <v>DI T2 CRAG VIEW-CASCADE 10/94C RPL STRW</v>
          </cell>
          <cell r="E10671" t="str">
            <v>TABLEMTN</v>
          </cell>
          <cell r="F10671" t="str">
            <v>ETL.1350</v>
          </cell>
          <cell r="G10671" t="str">
            <v>.POLE.WDPS</v>
          </cell>
          <cell r="H10671">
            <v>44363</v>
          </cell>
          <cell r="I10671">
            <v>44357</v>
          </cell>
          <cell r="J10671">
            <v>44357</v>
          </cell>
          <cell r="L10671">
            <v>45100</v>
          </cell>
          <cell r="M10671">
            <v>44722</v>
          </cell>
          <cell r="N10671">
            <v>44721</v>
          </cell>
          <cell r="O10671" t="str">
            <v>372</v>
          </cell>
          <cell r="P10671" t="str">
            <v/>
          </cell>
          <cell r="Q10671" t="str">
            <v>E - Schd Compl Yr 0</v>
          </cell>
          <cell r="R10671" t="str">
            <v>NOPR ORAS ATCO</v>
          </cell>
          <cell r="S10671" t="str">
            <v>HFTD 2</v>
          </cell>
        </row>
        <row r="10672">
          <cell r="B10672" t="str">
            <v>121546799</v>
          </cell>
          <cell r="C10672" t="str">
            <v>010/094</v>
          </cell>
          <cell r="D10672" t="str">
            <v>DI T2 CRAG VIEW-CASCADE 10/94L RPL STRW</v>
          </cell>
          <cell r="E10672" t="str">
            <v>TABLEMTN</v>
          </cell>
          <cell r="F10672" t="str">
            <v>ETL.1350</v>
          </cell>
          <cell r="G10672" t="str">
            <v>.POLE.WDPS</v>
          </cell>
          <cell r="H10672">
            <v>44363</v>
          </cell>
          <cell r="I10672">
            <v>44357</v>
          </cell>
          <cell r="J10672">
            <v>44357</v>
          </cell>
          <cell r="L10672">
            <v>45100</v>
          </cell>
          <cell r="M10672">
            <v>44722</v>
          </cell>
          <cell r="N10672">
            <v>44721</v>
          </cell>
          <cell r="O10672" t="str">
            <v>372</v>
          </cell>
          <cell r="P10672" t="str">
            <v/>
          </cell>
          <cell r="Q10672" t="str">
            <v>E - Schd Compl Yr 0</v>
          </cell>
          <cell r="R10672" t="str">
            <v>NOPR ORAS ATCO</v>
          </cell>
          <cell r="S10672" t="str">
            <v>HFTD 2</v>
          </cell>
        </row>
        <row r="10673">
          <cell r="B10673" t="str">
            <v>121546832</v>
          </cell>
          <cell r="C10673" t="str">
            <v>001/016</v>
          </cell>
          <cell r="D10673" t="str">
            <v>EI NICOLAUS-MARYSVILLE 1/016 RMV VEG</v>
          </cell>
          <cell r="E10673" t="str">
            <v>SACTO</v>
          </cell>
          <cell r="F10673" t="str">
            <v>ETL.7690</v>
          </cell>
          <cell r="G10673" t="str">
            <v>ETL.7690_001/016</v>
          </cell>
          <cell r="H10673">
            <v>44363</v>
          </cell>
          <cell r="I10673">
            <v>44363</v>
          </cell>
          <cell r="J10673">
            <v>44770</v>
          </cell>
          <cell r="K10673">
            <v>44770</v>
          </cell>
          <cell r="M10673">
            <v>44728</v>
          </cell>
          <cell r="O10673" t="str">
            <v>564</v>
          </cell>
          <cell r="P10673" t="str">
            <v>INSP</v>
          </cell>
          <cell r="Q10673" t="str">
            <v>E - Schd Compl Yr 0</v>
          </cell>
          <cell r="R10673" t="str">
            <v>NOCO ATCO</v>
          </cell>
          <cell r="S10673" t="str">
            <v>Non-HFTD</v>
          </cell>
        </row>
        <row r="10674">
          <cell r="B10674" t="str">
            <v>121546860</v>
          </cell>
          <cell r="C10674" t="str">
            <v>010/094</v>
          </cell>
          <cell r="D10674" t="str">
            <v>DI T2 CRAG VIEW-CASCADE 10/94 RPL STRW</v>
          </cell>
          <cell r="E10674" t="str">
            <v>TABLEMTN</v>
          </cell>
          <cell r="F10674" t="str">
            <v>ETL.1350</v>
          </cell>
          <cell r="G10674" t="str">
            <v>.POLE.WDPS</v>
          </cell>
          <cell r="H10674">
            <v>44363</v>
          </cell>
          <cell r="I10674">
            <v>44357</v>
          </cell>
          <cell r="J10674">
            <v>44357</v>
          </cell>
          <cell r="L10674">
            <v>45100</v>
          </cell>
          <cell r="M10674">
            <v>44722</v>
          </cell>
          <cell r="N10674">
            <v>44721</v>
          </cell>
          <cell r="O10674" t="str">
            <v>372</v>
          </cell>
          <cell r="P10674" t="str">
            <v/>
          </cell>
          <cell r="Q10674" t="str">
            <v>E - Schd Compl Yr 0</v>
          </cell>
          <cell r="R10674" t="str">
            <v>NOPR ORAS ATCO</v>
          </cell>
          <cell r="S10674" t="str">
            <v>HFTD 2</v>
          </cell>
        </row>
        <row r="10675">
          <cell r="B10675" t="str">
            <v>121547121</v>
          </cell>
          <cell r="C10675" t="str">
            <v>036/006</v>
          </cell>
          <cell r="D10675" t="str">
            <v>T2 DI MDCN-WLLTS-FORT BRGG 36/6 RPR GYWW</v>
          </cell>
          <cell r="E10675" t="str">
            <v>WILLITS</v>
          </cell>
          <cell r="F10675" t="str">
            <v>ETL.7550</v>
          </cell>
          <cell r="G10675" t="str">
            <v>.POLE.NWOD</v>
          </cell>
          <cell r="H10675">
            <v>44363</v>
          </cell>
          <cell r="I10675">
            <v>44357</v>
          </cell>
          <cell r="J10675">
            <v>44357</v>
          </cell>
          <cell r="M10675">
            <v>44722</v>
          </cell>
          <cell r="N10675">
            <v>44729</v>
          </cell>
          <cell r="O10675" t="str">
            <v>630</v>
          </cell>
          <cell r="P10675" t="str">
            <v/>
          </cell>
          <cell r="Q10675" t="str">
            <v>E - Schd Compl Yr 0</v>
          </cell>
          <cell r="R10675" t="str">
            <v>NOPR ORAS OSTS</v>
          </cell>
          <cell r="S10675" t="str">
            <v>HFTD 2</v>
          </cell>
        </row>
        <row r="10676">
          <cell r="B10676" t="str">
            <v>121547165</v>
          </cell>
          <cell r="C10676" t="str">
            <v>038/251C</v>
          </cell>
          <cell r="D10676" t="str">
            <v>T2 DI TRINITY-CTNWD 38/251C RPR GYWW</v>
          </cell>
          <cell r="E10676" t="str">
            <v>TABLEMTN</v>
          </cell>
          <cell r="F10676" t="str">
            <v>ETL.4040</v>
          </cell>
          <cell r="G10676" t="str">
            <v>.POLE.NWOD</v>
          </cell>
          <cell r="H10676">
            <v>44363</v>
          </cell>
          <cell r="I10676">
            <v>44359</v>
          </cell>
          <cell r="J10676">
            <v>44736</v>
          </cell>
          <cell r="K10676">
            <v>44774</v>
          </cell>
          <cell r="M10676">
            <v>44724</v>
          </cell>
          <cell r="N10676">
            <v>44724</v>
          </cell>
          <cell r="O10676" t="str">
            <v>630</v>
          </cell>
          <cell r="P10676" t="str">
            <v>OTHR</v>
          </cell>
          <cell r="Q10676" t="str">
            <v>E - Schd Compl Yr 0</v>
          </cell>
          <cell r="R10676" t="str">
            <v>ORAS NOCO ATCO</v>
          </cell>
          <cell r="S10676" t="str">
            <v>HFTD 2</v>
          </cell>
        </row>
        <row r="10677">
          <cell r="B10677" t="str">
            <v>121547224</v>
          </cell>
          <cell r="C10677" t="str">
            <v>038/251B</v>
          </cell>
          <cell r="D10677" t="str">
            <v>T2 DI TRINITY-CTNWD 38/251B RPR GYWW</v>
          </cell>
          <cell r="E10677" t="str">
            <v>TABLEMTN</v>
          </cell>
          <cell r="F10677" t="str">
            <v>ETL.4040</v>
          </cell>
          <cell r="G10677" t="str">
            <v>.POLE.NWOD</v>
          </cell>
          <cell r="H10677">
            <v>44363</v>
          </cell>
          <cell r="I10677">
            <v>44359</v>
          </cell>
          <cell r="J10677">
            <v>44359</v>
          </cell>
          <cell r="M10677">
            <v>44724</v>
          </cell>
          <cell r="N10677">
            <v>44724</v>
          </cell>
          <cell r="O10677" t="str">
            <v>630</v>
          </cell>
          <cell r="P10677" t="str">
            <v>OTHR</v>
          </cell>
          <cell r="Q10677" t="str">
            <v>E - Schd Compl Yr 0</v>
          </cell>
          <cell r="R10677" t="str">
            <v>NOPR ORAS OSTS</v>
          </cell>
          <cell r="S10677" t="str">
            <v>HFTD 2</v>
          </cell>
        </row>
        <row r="10678">
          <cell r="B10678" t="str">
            <v>121547226</v>
          </cell>
          <cell r="C10678" t="str">
            <v>007/088A</v>
          </cell>
          <cell r="D10678" t="str">
            <v>T2 DI DRUM-SUMMIT #1 7/88A RPL STRW</v>
          </cell>
          <cell r="E10678" t="str">
            <v>SACTO</v>
          </cell>
          <cell r="F10678" t="str">
            <v>ETL.1440</v>
          </cell>
          <cell r="G10678" t="str">
            <v>.POLE.WOOD</v>
          </cell>
          <cell r="H10678">
            <v>44363</v>
          </cell>
          <cell r="I10678">
            <v>44359</v>
          </cell>
          <cell r="J10678">
            <v>44737</v>
          </cell>
          <cell r="K10678">
            <v>44753</v>
          </cell>
          <cell r="L10678">
            <v>45057</v>
          </cell>
          <cell r="M10678">
            <v>44724</v>
          </cell>
          <cell r="N10678">
            <v>44719</v>
          </cell>
          <cell r="O10678" t="str">
            <v>372</v>
          </cell>
          <cell r="P10678" t="str">
            <v/>
          </cell>
          <cell r="Q10678" t="str">
            <v>E - Schd Compl Yr 0</v>
          </cell>
          <cell r="R10678" t="str">
            <v>ORAS NOCO ATCO</v>
          </cell>
          <cell r="S10678" t="str">
            <v>HFTD 2</v>
          </cell>
        </row>
        <row r="10679">
          <cell r="B10679" t="str">
            <v>121547302</v>
          </cell>
          <cell r="C10679" t="str">
            <v>023/273</v>
          </cell>
          <cell r="D10679" t="str">
            <v>T2 EI DRUM-SUMMIT #1 23/273 RPL STRW</v>
          </cell>
          <cell r="E10679" t="str">
            <v>SACTO</v>
          </cell>
          <cell r="F10679" t="str">
            <v>ETL.1440</v>
          </cell>
          <cell r="G10679" t="str">
            <v>.POLE.WDPS</v>
          </cell>
          <cell r="H10679">
            <v>44363</v>
          </cell>
          <cell r="I10679">
            <v>44363</v>
          </cell>
          <cell r="J10679">
            <v>44363</v>
          </cell>
          <cell r="L10679">
            <v>45065</v>
          </cell>
          <cell r="M10679">
            <v>44728</v>
          </cell>
          <cell r="N10679">
            <v>44727</v>
          </cell>
          <cell r="O10679" t="str">
            <v>372</v>
          </cell>
          <cell r="P10679" t="str">
            <v>INSP</v>
          </cell>
          <cell r="Q10679" t="str">
            <v>E - Schd Compl Yr 0</v>
          </cell>
          <cell r="R10679" t="str">
            <v>NOPR ORAS ATCO</v>
          </cell>
          <cell r="S10679" t="str">
            <v>HFTD 2</v>
          </cell>
        </row>
        <row r="10680">
          <cell r="B10680" t="str">
            <v>121547315</v>
          </cell>
          <cell r="C10680" t="str">
            <v>023/273</v>
          </cell>
          <cell r="D10680" t="str">
            <v>T2 EI DRUM-SUMMIT #1 23/273 RPL STRW</v>
          </cell>
          <cell r="E10680" t="str">
            <v>SACTO</v>
          </cell>
          <cell r="F10680" t="str">
            <v>ETL.1440</v>
          </cell>
          <cell r="G10680" t="str">
            <v>.POLE.WDPS</v>
          </cell>
          <cell r="H10680">
            <v>44363</v>
          </cell>
          <cell r="I10680">
            <v>44363</v>
          </cell>
          <cell r="J10680">
            <v>44363</v>
          </cell>
          <cell r="L10680">
            <v>45065</v>
          </cell>
          <cell r="M10680">
            <v>44728</v>
          </cell>
          <cell r="N10680">
            <v>44727</v>
          </cell>
          <cell r="O10680" t="str">
            <v>372</v>
          </cell>
          <cell r="P10680" t="str">
            <v>INSP</v>
          </cell>
          <cell r="Q10680" t="str">
            <v>E - Schd Compl Yr 0</v>
          </cell>
          <cell r="R10680" t="str">
            <v>NOPR ORAS ATCO</v>
          </cell>
          <cell r="S10680" t="str">
            <v>HFTD 2</v>
          </cell>
        </row>
        <row r="10681">
          <cell r="B10681" t="str">
            <v>121547357</v>
          </cell>
          <cell r="C10681" t="str">
            <v>003/034</v>
          </cell>
          <cell r="D10681" t="str">
            <v>T2 EI MTN GATE JCT CSCDE 3/34L RPL STRW</v>
          </cell>
          <cell r="E10681" t="str">
            <v>TABLEMTN</v>
          </cell>
          <cell r="F10681" t="str">
            <v>ETL.7640</v>
          </cell>
          <cell r="G10681" t="str">
            <v>.POLE.WDPS</v>
          </cell>
          <cell r="H10681">
            <v>44363</v>
          </cell>
          <cell r="I10681">
            <v>44363</v>
          </cell>
          <cell r="J10681">
            <v>44363</v>
          </cell>
          <cell r="L10681">
            <v>45031</v>
          </cell>
          <cell r="M10681">
            <v>44728</v>
          </cell>
          <cell r="N10681">
            <v>44747</v>
          </cell>
          <cell r="O10681" t="str">
            <v>372</v>
          </cell>
          <cell r="P10681" t="str">
            <v>INSP</v>
          </cell>
          <cell r="Q10681" t="str">
            <v>E - Schd Compl Yr 0</v>
          </cell>
          <cell r="R10681" t="str">
            <v>NOPR ORAS OSTS</v>
          </cell>
          <cell r="S10681" t="str">
            <v>HFTD 2</v>
          </cell>
        </row>
        <row r="10682">
          <cell r="B10682" t="str">
            <v>121547422</v>
          </cell>
          <cell r="C10682" t="str">
            <v>007/088B</v>
          </cell>
          <cell r="D10682" t="str">
            <v>T2 DI DRUM-SUMMIT #1 7/88B RPL STRW</v>
          </cell>
          <cell r="E10682" t="str">
            <v>SACTO</v>
          </cell>
          <cell r="F10682" t="str">
            <v>ETL.1440</v>
          </cell>
          <cell r="G10682" t="str">
            <v>.POLE.WOOD</v>
          </cell>
          <cell r="H10682">
            <v>44363</v>
          </cell>
          <cell r="I10682">
            <v>44359</v>
          </cell>
          <cell r="J10682">
            <v>44741</v>
          </cell>
          <cell r="K10682">
            <v>44763</v>
          </cell>
          <cell r="L10682">
            <v>45057</v>
          </cell>
          <cell r="M10682">
            <v>44724</v>
          </cell>
          <cell r="N10682">
            <v>44719</v>
          </cell>
          <cell r="O10682" t="str">
            <v>372</v>
          </cell>
          <cell r="P10682" t="str">
            <v/>
          </cell>
          <cell r="Q10682" t="str">
            <v>E - Schd Compl Yr 0</v>
          </cell>
          <cell r="R10682" t="str">
            <v>ORAS NOCO ATCO</v>
          </cell>
          <cell r="S10682" t="str">
            <v>HFTD 2</v>
          </cell>
        </row>
        <row r="10683">
          <cell r="B10683" t="str">
            <v>121547451</v>
          </cell>
          <cell r="C10683" t="str">
            <v>003/034</v>
          </cell>
          <cell r="D10683" t="str">
            <v>T2 EI MTN GATE JCT CSCDE 3/34R RPL STRW</v>
          </cell>
          <cell r="E10683" t="str">
            <v>TABLEMTN</v>
          </cell>
          <cell r="F10683" t="str">
            <v>ETL.7640</v>
          </cell>
          <cell r="G10683" t="str">
            <v>.POLE.WDPS</v>
          </cell>
          <cell r="H10683">
            <v>44363</v>
          </cell>
          <cell r="I10683">
            <v>44363</v>
          </cell>
          <cell r="J10683">
            <v>44363</v>
          </cell>
          <cell r="L10683">
            <v>45031</v>
          </cell>
          <cell r="M10683">
            <v>44728</v>
          </cell>
          <cell r="N10683">
            <v>44747</v>
          </cell>
          <cell r="O10683" t="str">
            <v>372</v>
          </cell>
          <cell r="P10683" t="str">
            <v>INSP</v>
          </cell>
          <cell r="Q10683" t="str">
            <v>E - Schd Compl Yr 0</v>
          </cell>
          <cell r="R10683" t="str">
            <v>NOPR ORAS OSTS</v>
          </cell>
          <cell r="S10683" t="str">
            <v>HFTD 2</v>
          </cell>
        </row>
        <row r="10684">
          <cell r="B10684" t="str">
            <v>121547471</v>
          </cell>
          <cell r="C10684" t="str">
            <v>014/007</v>
          </cell>
          <cell r="D10684" t="str">
            <v>EI BRIDGEVILLE-GARBERVILLE 14/7 RPR GYWS</v>
          </cell>
          <cell r="E10684" t="str">
            <v>EUREKA</v>
          </cell>
          <cell r="F10684" t="str">
            <v>ETL.6220</v>
          </cell>
          <cell r="G10684" t="str">
            <v>ETL.6220_014/007</v>
          </cell>
          <cell r="H10684">
            <v>44363</v>
          </cell>
          <cell r="I10684">
            <v>44362</v>
          </cell>
          <cell r="J10684">
            <v>44362</v>
          </cell>
          <cell r="L10684">
            <v>45081</v>
          </cell>
          <cell r="M10684">
            <v>44727</v>
          </cell>
          <cell r="N10684">
            <v>44727</v>
          </cell>
          <cell r="O10684" t="str">
            <v>628</v>
          </cell>
          <cell r="P10684" t="str">
            <v>INSP</v>
          </cell>
          <cell r="Q10684" t="str">
            <v>E - Schd Compl Yr 0</v>
          </cell>
          <cell r="R10684" t="str">
            <v>NOPR ORAS ATCO</v>
          </cell>
          <cell r="S10684" t="str">
            <v>HFRA</v>
          </cell>
        </row>
        <row r="10685">
          <cell r="B10685" t="str">
            <v>121547472</v>
          </cell>
          <cell r="C10685" t="str">
            <v>018/009</v>
          </cell>
          <cell r="D10685" t="str">
            <v>EI BRDGVLE-GRBRVLE 18/9C RPL STRW</v>
          </cell>
          <cell r="E10685" t="str">
            <v>EUREKA</v>
          </cell>
          <cell r="F10685" t="str">
            <v>ETL.6220</v>
          </cell>
          <cell r="G10685" t="str">
            <v>ETL.6220_018/009</v>
          </cell>
          <cell r="H10685">
            <v>44363</v>
          </cell>
          <cell r="I10685">
            <v>44361</v>
          </cell>
          <cell r="J10685">
            <v>44361</v>
          </cell>
          <cell r="M10685">
            <v>44726</v>
          </cell>
          <cell r="N10685">
            <v>44725</v>
          </cell>
          <cell r="O10685" t="str">
            <v>372</v>
          </cell>
          <cell r="P10685" t="str">
            <v>INSP</v>
          </cell>
          <cell r="Q10685" t="str">
            <v>E - Schd Compl Yr 0</v>
          </cell>
          <cell r="R10685" t="str">
            <v>NOPR ORAS ATCO</v>
          </cell>
          <cell r="S10685" t="str">
            <v>HFRA</v>
          </cell>
        </row>
        <row r="10686">
          <cell r="B10686" t="str">
            <v>121547473</v>
          </cell>
          <cell r="C10686" t="str">
            <v>033/000</v>
          </cell>
          <cell r="D10686" t="str">
            <v>EI BRIDGEVILLE-GARBERVLLE 33/0R RPL STRW</v>
          </cell>
          <cell r="E10686" t="str">
            <v>EUREKA</v>
          </cell>
          <cell r="F10686" t="str">
            <v>ETL.6220</v>
          </cell>
          <cell r="G10686" t="str">
            <v>ETL.6220_033/000</v>
          </cell>
          <cell r="H10686">
            <v>44363</v>
          </cell>
          <cell r="I10686">
            <v>44362</v>
          </cell>
          <cell r="J10686">
            <v>44625</v>
          </cell>
          <cell r="K10686">
            <v>44648</v>
          </cell>
          <cell r="M10686">
            <v>44727</v>
          </cell>
          <cell r="N10686">
            <v>44726</v>
          </cell>
          <cell r="O10686" t="str">
            <v>372</v>
          </cell>
          <cell r="P10686" t="str">
            <v>INSP</v>
          </cell>
          <cell r="Q10686" t="str">
            <v>E - Schd Compl Yr 0</v>
          </cell>
          <cell r="R10686" t="str">
            <v>ORAS NOCO ATCO</v>
          </cell>
          <cell r="S10686" t="str">
            <v>HFRA</v>
          </cell>
        </row>
        <row r="10687">
          <cell r="B10687" t="str">
            <v>121547477</v>
          </cell>
          <cell r="C10687" t="str">
            <v>022/010</v>
          </cell>
          <cell r="D10687" t="str">
            <v>EI BRDGVLLE-GRBRVLLE 22/10R RPR GYWW</v>
          </cell>
          <cell r="E10687" t="str">
            <v>EUREKA</v>
          </cell>
          <cell r="F10687" t="str">
            <v>ETL.6220</v>
          </cell>
          <cell r="G10687" t="str">
            <v>ETL.6220_022/010</v>
          </cell>
          <cell r="H10687">
            <v>44363</v>
          </cell>
          <cell r="I10687">
            <v>44361</v>
          </cell>
          <cell r="J10687">
            <v>44361</v>
          </cell>
          <cell r="L10687">
            <v>44999</v>
          </cell>
          <cell r="M10687">
            <v>44726</v>
          </cell>
          <cell r="N10687">
            <v>44726</v>
          </cell>
          <cell r="O10687" t="str">
            <v>630</v>
          </cell>
          <cell r="P10687" t="str">
            <v>INSP</v>
          </cell>
          <cell r="Q10687" t="str">
            <v>E - Schd Compl Yr 0</v>
          </cell>
          <cell r="R10687" t="str">
            <v>NOPR ORAS ATCO</v>
          </cell>
          <cell r="S10687" t="str">
            <v>HFRA</v>
          </cell>
        </row>
        <row r="10688">
          <cell r="B10688" t="str">
            <v>121547480</v>
          </cell>
          <cell r="C10688" t="str">
            <v>033/000</v>
          </cell>
          <cell r="D10688" t="str">
            <v>EI BRIDGEVILLE-GARBERVLLE 33/0C RPL STRW</v>
          </cell>
          <cell r="E10688" t="str">
            <v>EUREKA</v>
          </cell>
          <cell r="F10688" t="str">
            <v>ETL.6220</v>
          </cell>
          <cell r="G10688" t="str">
            <v>ETL.6220_033/000</v>
          </cell>
          <cell r="H10688">
            <v>44363</v>
          </cell>
          <cell r="I10688">
            <v>44362</v>
          </cell>
          <cell r="J10688">
            <v>44625</v>
          </cell>
          <cell r="K10688">
            <v>44650</v>
          </cell>
          <cell r="M10688">
            <v>44727</v>
          </cell>
          <cell r="N10688">
            <v>44726</v>
          </cell>
          <cell r="O10688" t="str">
            <v>372</v>
          </cell>
          <cell r="P10688" t="str">
            <v>INSP</v>
          </cell>
          <cell r="Q10688" t="str">
            <v>E - Schd Compl Yr 0</v>
          </cell>
          <cell r="R10688" t="str">
            <v>ORAS NOCO NOPT ATCO</v>
          </cell>
          <cell r="S10688" t="str">
            <v>HFRA</v>
          </cell>
        </row>
        <row r="10689">
          <cell r="B10689" t="str">
            <v>121547491</v>
          </cell>
          <cell r="C10689" t="str">
            <v>006/004</v>
          </cell>
          <cell r="D10689" t="str">
            <v>EI T2 FORT SEWARD TAP 6/4 RPL STRW</v>
          </cell>
          <cell r="E10689" t="str">
            <v>EUREKA</v>
          </cell>
          <cell r="F10689" t="str">
            <v>ETL.6222</v>
          </cell>
          <cell r="G10689" t="str">
            <v>.POLE.WDPS</v>
          </cell>
          <cell r="H10689">
            <v>44363</v>
          </cell>
          <cell r="I10689">
            <v>44361</v>
          </cell>
          <cell r="J10689">
            <v>44707</v>
          </cell>
          <cell r="K10689">
            <v>44741</v>
          </cell>
          <cell r="L10689">
            <v>44986</v>
          </cell>
          <cell r="M10689">
            <v>44726</v>
          </cell>
          <cell r="N10689">
            <v>44725</v>
          </cell>
          <cell r="O10689" t="str">
            <v>372</v>
          </cell>
          <cell r="P10689" t="str">
            <v>INSP</v>
          </cell>
          <cell r="Q10689" t="str">
            <v>E - Schd Compl Yr 0</v>
          </cell>
          <cell r="R10689" t="str">
            <v>ORAS NOCO ATCO</v>
          </cell>
          <cell r="S10689" t="str">
            <v>HFTD 2</v>
          </cell>
        </row>
        <row r="10690">
          <cell r="B10690" t="str">
            <v>121547492</v>
          </cell>
          <cell r="C10690" t="str">
            <v>018/009</v>
          </cell>
          <cell r="D10690" t="str">
            <v>EI BRDGVLE-GRBRVLE 18/9L RPL STRW</v>
          </cell>
          <cell r="E10690" t="str">
            <v>EUREKA</v>
          </cell>
          <cell r="F10690" t="str">
            <v>ETL.6220</v>
          </cell>
          <cell r="G10690" t="str">
            <v>ETL.6220_018/009</v>
          </cell>
          <cell r="H10690">
            <v>44363</v>
          </cell>
          <cell r="I10690">
            <v>44361</v>
          </cell>
          <cell r="J10690">
            <v>44361</v>
          </cell>
          <cell r="M10690">
            <v>44726</v>
          </cell>
          <cell r="N10690">
            <v>44725</v>
          </cell>
          <cell r="O10690" t="str">
            <v>372</v>
          </cell>
          <cell r="P10690" t="str">
            <v>INSP</v>
          </cell>
          <cell r="Q10690" t="str">
            <v>E - Schd Compl Yr 0</v>
          </cell>
          <cell r="R10690" t="str">
            <v>NOPR ORAS ATCO</v>
          </cell>
          <cell r="S10690" t="str">
            <v>HFRA</v>
          </cell>
        </row>
        <row r="10691">
          <cell r="B10691" t="str">
            <v>121547493</v>
          </cell>
          <cell r="C10691" t="str">
            <v>022/010</v>
          </cell>
          <cell r="D10691" t="str">
            <v>EI BRDGVLLE-GRBRVLLE 22/10L RPR GYWW</v>
          </cell>
          <cell r="E10691" t="str">
            <v>EUREKA</v>
          </cell>
          <cell r="F10691" t="str">
            <v>ETL.6220</v>
          </cell>
          <cell r="G10691" t="str">
            <v>ETL.6220_022/010</v>
          </cell>
          <cell r="H10691">
            <v>44363</v>
          </cell>
          <cell r="I10691">
            <v>44361</v>
          </cell>
          <cell r="J10691">
            <v>44361</v>
          </cell>
          <cell r="L10691">
            <v>44999</v>
          </cell>
          <cell r="M10691">
            <v>44726</v>
          </cell>
          <cell r="N10691">
            <v>44726</v>
          </cell>
          <cell r="O10691" t="str">
            <v>630</v>
          </cell>
          <cell r="P10691" t="str">
            <v>INSP</v>
          </cell>
          <cell r="Q10691" t="str">
            <v>E - Schd Compl Yr 0</v>
          </cell>
          <cell r="R10691" t="str">
            <v>NOPR ORAS ATCO</v>
          </cell>
          <cell r="S10691" t="str">
            <v>HFRA</v>
          </cell>
        </row>
        <row r="10692">
          <cell r="B10692" t="str">
            <v>121547496</v>
          </cell>
          <cell r="C10692" t="str">
            <v>018/009</v>
          </cell>
          <cell r="D10692" t="str">
            <v>EI BRDGVLE-GRBRVLE 18/9R RPL STRW</v>
          </cell>
          <cell r="E10692" t="str">
            <v>EUREKA</v>
          </cell>
          <cell r="F10692" t="str">
            <v>ETL.6220</v>
          </cell>
          <cell r="G10692" t="str">
            <v>ETL.6220_018/009</v>
          </cell>
          <cell r="H10692">
            <v>44363</v>
          </cell>
          <cell r="I10692">
            <v>44361</v>
          </cell>
          <cell r="J10692">
            <v>44361</v>
          </cell>
          <cell r="M10692">
            <v>44726</v>
          </cell>
          <cell r="N10692">
            <v>44725</v>
          </cell>
          <cell r="O10692" t="str">
            <v>372</v>
          </cell>
          <cell r="P10692" t="str">
            <v>INSP</v>
          </cell>
          <cell r="Q10692" t="str">
            <v>E - Schd Compl Yr 0</v>
          </cell>
          <cell r="R10692" t="str">
            <v>NOPR ORAS NOPT ATCO</v>
          </cell>
          <cell r="S10692" t="str">
            <v>HFRA</v>
          </cell>
        </row>
        <row r="10693">
          <cell r="B10693" t="str">
            <v>121547497</v>
          </cell>
          <cell r="C10693" t="str">
            <v>006/004</v>
          </cell>
          <cell r="D10693" t="str">
            <v>EI T2 FORT SEWARD TAP 6/4 RPL STRW</v>
          </cell>
          <cell r="E10693" t="str">
            <v>EUREKA</v>
          </cell>
          <cell r="F10693" t="str">
            <v>ETL.6222</v>
          </cell>
          <cell r="G10693" t="str">
            <v>.POLE.WDPS</v>
          </cell>
          <cell r="H10693">
            <v>44363</v>
          </cell>
          <cell r="I10693">
            <v>44361</v>
          </cell>
          <cell r="J10693">
            <v>44707</v>
          </cell>
          <cell r="K10693">
            <v>44739</v>
          </cell>
          <cell r="L10693">
            <v>44986</v>
          </cell>
          <cell r="M10693">
            <v>44726</v>
          </cell>
          <cell r="N10693">
            <v>44725</v>
          </cell>
          <cell r="O10693" t="str">
            <v>372</v>
          </cell>
          <cell r="P10693" t="str">
            <v>INSP</v>
          </cell>
          <cell r="Q10693" t="str">
            <v>E - Schd Compl Yr 0</v>
          </cell>
          <cell r="R10693" t="str">
            <v>ORAS NOCO ATCO</v>
          </cell>
          <cell r="S10693" t="str">
            <v>HFTD 2</v>
          </cell>
        </row>
        <row r="10694">
          <cell r="B10694" t="str">
            <v>121547498</v>
          </cell>
          <cell r="C10694" t="str">
            <v>035/000</v>
          </cell>
          <cell r="D10694" t="str">
            <v>EI BRIDGEVILLE-GARBERVLLE 35/0R RPL STRW</v>
          </cell>
          <cell r="E10694" t="str">
            <v>EUREKA</v>
          </cell>
          <cell r="F10694" t="str">
            <v>ETL.6220</v>
          </cell>
          <cell r="G10694" t="str">
            <v>ETL.6220_035/000</v>
          </cell>
          <cell r="H10694">
            <v>44363</v>
          </cell>
          <cell r="I10694">
            <v>44362</v>
          </cell>
          <cell r="J10694">
            <v>44626</v>
          </cell>
          <cell r="K10694">
            <v>44648</v>
          </cell>
          <cell r="M10694">
            <v>44727</v>
          </cell>
          <cell r="N10694">
            <v>44726</v>
          </cell>
          <cell r="O10694" t="str">
            <v>372</v>
          </cell>
          <cell r="P10694" t="str">
            <v>INSP</v>
          </cell>
          <cell r="Q10694" t="str">
            <v>E - Schd Compl Yr 0</v>
          </cell>
          <cell r="R10694" t="str">
            <v>ORAS NOCO ATCO</v>
          </cell>
          <cell r="S10694" t="str">
            <v>HFRA</v>
          </cell>
        </row>
        <row r="10695">
          <cell r="B10695" t="str">
            <v>121547499</v>
          </cell>
          <cell r="C10695" t="str">
            <v>033/000</v>
          </cell>
          <cell r="D10695" t="str">
            <v>EI BRIDGEVILLE-GARBERVLLE 33/0L RPL STRW</v>
          </cell>
          <cell r="E10695" t="str">
            <v>EUREKA</v>
          </cell>
          <cell r="F10695" t="str">
            <v>ETL.6220</v>
          </cell>
          <cell r="G10695" t="str">
            <v>ETL.6220_033/000</v>
          </cell>
          <cell r="H10695">
            <v>44363</v>
          </cell>
          <cell r="I10695">
            <v>44362</v>
          </cell>
          <cell r="J10695">
            <v>44622</v>
          </cell>
          <cell r="K10695">
            <v>44655</v>
          </cell>
          <cell r="M10695">
            <v>44727</v>
          </cell>
          <cell r="N10695">
            <v>44726</v>
          </cell>
          <cell r="O10695" t="str">
            <v>372</v>
          </cell>
          <cell r="P10695" t="str">
            <v>INSP</v>
          </cell>
          <cell r="Q10695" t="str">
            <v>E - Schd Compl Yr 0</v>
          </cell>
          <cell r="R10695" t="str">
            <v>ORAS NOCO ATCO</v>
          </cell>
          <cell r="S10695" t="str">
            <v>HFRA</v>
          </cell>
        </row>
        <row r="10696">
          <cell r="B10696" t="str">
            <v>121547500</v>
          </cell>
          <cell r="C10696" t="str">
            <v>006/004</v>
          </cell>
          <cell r="D10696" t="str">
            <v>EI T2 FORT SEWARD TAP 6/4 RPL STRW</v>
          </cell>
          <cell r="E10696" t="str">
            <v>EUREKA</v>
          </cell>
          <cell r="F10696" t="str">
            <v>ETL.6222</v>
          </cell>
          <cell r="G10696" t="str">
            <v>.POLE.WDPS</v>
          </cell>
          <cell r="H10696">
            <v>44363</v>
          </cell>
          <cell r="I10696">
            <v>44361</v>
          </cell>
          <cell r="J10696">
            <v>44707</v>
          </cell>
          <cell r="K10696">
            <v>44740</v>
          </cell>
          <cell r="L10696">
            <v>44986</v>
          </cell>
          <cell r="M10696">
            <v>44726</v>
          </cell>
          <cell r="N10696">
            <v>44725</v>
          </cell>
          <cell r="O10696" t="str">
            <v>372</v>
          </cell>
          <cell r="P10696" t="str">
            <v>INSP</v>
          </cell>
          <cell r="Q10696" t="str">
            <v>E - Schd Compl Yr 0</v>
          </cell>
          <cell r="R10696" t="str">
            <v>ORAS NOCO NOPT ATCO</v>
          </cell>
          <cell r="S10696" t="str">
            <v>HFTD 2</v>
          </cell>
        </row>
        <row r="10697">
          <cell r="B10697" t="str">
            <v>121547548</v>
          </cell>
          <cell r="C10697" t="str">
            <v>035/000</v>
          </cell>
          <cell r="D10697" t="str">
            <v>EI BRIDGEVILLE-GARBERVLLE 35/0L RPL STRW</v>
          </cell>
          <cell r="E10697" t="str">
            <v>EUREKA</v>
          </cell>
          <cell r="F10697" t="str">
            <v>ETL.6220</v>
          </cell>
          <cell r="G10697" t="str">
            <v>ETL.6220_035/000</v>
          </cell>
          <cell r="H10697">
            <v>44363</v>
          </cell>
          <cell r="I10697">
            <v>44362</v>
          </cell>
          <cell r="J10697">
            <v>44626</v>
          </cell>
          <cell r="K10697">
            <v>44636</v>
          </cell>
          <cell r="M10697">
            <v>44727</v>
          </cell>
          <cell r="N10697">
            <v>44726</v>
          </cell>
          <cell r="O10697" t="str">
            <v>372</v>
          </cell>
          <cell r="P10697" t="str">
            <v>INSP</v>
          </cell>
          <cell r="Q10697" t="str">
            <v>E - Schd Compl Yr 0</v>
          </cell>
          <cell r="R10697" t="str">
            <v>ORAS NOCO ATCO</v>
          </cell>
          <cell r="S10697" t="str">
            <v>HFRA</v>
          </cell>
        </row>
        <row r="10698">
          <cell r="B10698" t="str">
            <v>121547764</v>
          </cell>
          <cell r="C10698" t="str">
            <v>007/044</v>
          </cell>
          <cell r="D10698" t="str">
            <v>JEFFERSON-HILLSDALE JCT 7/44 RPL HNGR</v>
          </cell>
          <cell r="E10698" t="str">
            <v>METCALF</v>
          </cell>
          <cell r="F10698" t="str">
            <v>ETL.7190</v>
          </cell>
          <cell r="G10698" t="str">
            <v>ETL.7190_007/044</v>
          </cell>
          <cell r="H10698">
            <v>44363</v>
          </cell>
          <cell r="I10698">
            <v>44363</v>
          </cell>
          <cell r="J10698">
            <v>44363</v>
          </cell>
          <cell r="K10698">
            <v>44389</v>
          </cell>
          <cell r="M10698">
            <v>44728</v>
          </cell>
          <cell r="N10698">
            <v>44728</v>
          </cell>
          <cell r="O10698" t="str">
            <v>543</v>
          </cell>
          <cell r="P10698" t="str">
            <v>OTHR</v>
          </cell>
          <cell r="Q10698" t="str">
            <v>E - Schd Compl Yr 0</v>
          </cell>
          <cell r="R10698" t="str">
            <v>ORAS NOCO ATCO</v>
          </cell>
          <cell r="S10698" t="str">
            <v>Non-HFTD</v>
          </cell>
        </row>
        <row r="10699">
          <cell r="B10699" t="str">
            <v>121547767</v>
          </cell>
          <cell r="C10699" t="str">
            <v>004/033</v>
          </cell>
          <cell r="D10699" t="str">
            <v>T2 DI PIT#3-PIT#1 004/033 RPL HRDT</v>
          </cell>
          <cell r="E10699" t="str">
            <v>TABLEMTN</v>
          </cell>
          <cell r="F10699" t="str">
            <v>ETL.5400</v>
          </cell>
          <cell r="G10699" t="str">
            <v>.INSL</v>
          </cell>
          <cell r="H10699">
            <v>44363</v>
          </cell>
          <cell r="I10699">
            <v>44360</v>
          </cell>
          <cell r="J10699">
            <v>44768</v>
          </cell>
          <cell r="K10699">
            <v>44802</v>
          </cell>
          <cell r="M10699">
            <v>44725</v>
          </cell>
          <cell r="N10699">
            <v>44725</v>
          </cell>
          <cell r="O10699" t="str">
            <v>543</v>
          </cell>
          <cell r="P10699" t="str">
            <v/>
          </cell>
          <cell r="Q10699" t="str">
            <v>E - Schd Compl Yr 0</v>
          </cell>
          <cell r="R10699" t="str">
            <v>ORAS NOCO ATCO</v>
          </cell>
          <cell r="S10699" t="str">
            <v>HFTD 2</v>
          </cell>
        </row>
        <row r="10700">
          <cell r="B10700" t="str">
            <v>121547776</v>
          </cell>
          <cell r="C10700" t="str">
            <v>003/033</v>
          </cell>
          <cell r="D10700" t="str">
            <v>T2 EI MTN GATE JCT CSCD 3/33L RPL PL</v>
          </cell>
          <cell r="E10700" t="str">
            <v>TABLEMTN</v>
          </cell>
          <cell r="F10700" t="str">
            <v>ETL.7640</v>
          </cell>
          <cell r="G10700" t="str">
            <v>.POLE.WDPS</v>
          </cell>
          <cell r="H10700">
            <v>44363</v>
          </cell>
          <cell r="I10700">
            <v>44363</v>
          </cell>
          <cell r="J10700">
            <v>44782</v>
          </cell>
          <cell r="K10700">
            <v>44798</v>
          </cell>
          <cell r="L10700">
            <v>45028</v>
          </cell>
          <cell r="M10700">
            <v>44728</v>
          </cell>
          <cell r="N10700">
            <v>44747</v>
          </cell>
          <cell r="O10700" t="str">
            <v>372</v>
          </cell>
          <cell r="P10700" t="str">
            <v>INSP</v>
          </cell>
          <cell r="Q10700" t="str">
            <v>E - Schd Compl Yr 0</v>
          </cell>
          <cell r="R10700" t="str">
            <v>ORAS NOCO ATCO</v>
          </cell>
          <cell r="S10700" t="str">
            <v>HFTD 2</v>
          </cell>
        </row>
        <row r="10701">
          <cell r="B10701" t="str">
            <v>121547908</v>
          </cell>
          <cell r="C10701" t="str">
            <v>007/088C</v>
          </cell>
          <cell r="D10701" t="str">
            <v>T2 DI DRUM-SUMMIT #1 7/88C RPL STRW</v>
          </cell>
          <cell r="E10701" t="str">
            <v>SACTO</v>
          </cell>
          <cell r="F10701" t="str">
            <v>ETL.1440</v>
          </cell>
          <cell r="G10701" t="str">
            <v>.POLE.WOOD</v>
          </cell>
          <cell r="H10701">
            <v>44363</v>
          </cell>
          <cell r="I10701">
            <v>44359</v>
          </cell>
          <cell r="J10701">
            <v>44737</v>
          </cell>
          <cell r="K10701">
            <v>44775</v>
          </cell>
          <cell r="L10701">
            <v>45057</v>
          </cell>
          <cell r="M10701">
            <v>44724</v>
          </cell>
          <cell r="N10701">
            <v>44719</v>
          </cell>
          <cell r="O10701" t="str">
            <v>372</v>
          </cell>
          <cell r="P10701" t="str">
            <v/>
          </cell>
          <cell r="Q10701" t="str">
            <v>E - Schd Compl Yr 0</v>
          </cell>
          <cell r="R10701" t="str">
            <v>ORAS NOCO ATCO</v>
          </cell>
          <cell r="S10701" t="str">
            <v>HFTD 2</v>
          </cell>
        </row>
        <row r="10702">
          <cell r="B10702" t="str">
            <v>121547998</v>
          </cell>
          <cell r="C10702" t="str">
            <v>045/388</v>
          </cell>
          <cell r="D10702" t="str">
            <v>T2 DI PIT#1-COTTONWOOD 45/388 RPL HRDT</v>
          </cell>
          <cell r="E10702" t="str">
            <v>TABLEMTN</v>
          </cell>
          <cell r="F10702" t="str">
            <v>ETL.5390</v>
          </cell>
          <cell r="G10702" t="str">
            <v>.TOWR</v>
          </cell>
          <cell r="H10702">
            <v>44363</v>
          </cell>
          <cell r="I10702">
            <v>44360</v>
          </cell>
          <cell r="J10702">
            <v>44624</v>
          </cell>
          <cell r="K10702">
            <v>44648</v>
          </cell>
          <cell r="M10702">
            <v>44725</v>
          </cell>
          <cell r="N10702">
            <v>44725</v>
          </cell>
          <cell r="O10702" t="str">
            <v>543</v>
          </cell>
          <cell r="P10702" t="str">
            <v>OTHR</v>
          </cell>
          <cell r="Q10702" t="str">
            <v>E - Schd Compl Yr 0</v>
          </cell>
          <cell r="R10702" t="str">
            <v>ORAS NOCO ATCO</v>
          </cell>
          <cell r="S10702" t="str">
            <v>HFTD 2</v>
          </cell>
        </row>
        <row r="10703">
          <cell r="B10703" t="str">
            <v>121548095</v>
          </cell>
          <cell r="C10703" t="str">
            <v>003/032</v>
          </cell>
          <cell r="D10703" t="str">
            <v>T2 EI MTN GT JCT CSCD 3/32L RPL ANCW</v>
          </cell>
          <cell r="E10703" t="str">
            <v>TABLEMTN</v>
          </cell>
          <cell r="F10703" t="str">
            <v>ETL.7640</v>
          </cell>
          <cell r="G10703" t="str">
            <v>.POLE.WDPS</v>
          </cell>
          <cell r="H10703">
            <v>44363</v>
          </cell>
          <cell r="I10703">
            <v>44363</v>
          </cell>
          <cell r="J10703">
            <v>44783</v>
          </cell>
          <cell r="K10703">
            <v>44788</v>
          </cell>
          <cell r="L10703">
            <v>45028</v>
          </cell>
          <cell r="M10703">
            <v>44728</v>
          </cell>
          <cell r="N10703">
            <v>44729</v>
          </cell>
          <cell r="O10703" t="str">
            <v>637</v>
          </cell>
          <cell r="P10703" t="str">
            <v>INSP</v>
          </cell>
          <cell r="Q10703" t="str">
            <v>E - Schd Compl Yr 0</v>
          </cell>
          <cell r="R10703" t="str">
            <v>ORAS NOCO ATCO</v>
          </cell>
          <cell r="S10703" t="str">
            <v>HFTD 2</v>
          </cell>
        </row>
        <row r="10704">
          <cell r="B10704" t="str">
            <v>121548128</v>
          </cell>
          <cell r="C10704" t="str">
            <v>025/299</v>
          </cell>
          <cell r="D10704" t="str">
            <v>T2 DI DRUM-SUMMIT #2 25/299R RPL POLE</v>
          </cell>
          <cell r="E10704" t="str">
            <v>SACTO</v>
          </cell>
          <cell r="F10704" t="str">
            <v>ETL.1450</v>
          </cell>
          <cell r="G10704" t="str">
            <v>.POLE.WDPS</v>
          </cell>
          <cell r="H10704">
            <v>44363</v>
          </cell>
          <cell r="I10704">
            <v>44351</v>
          </cell>
          <cell r="J10704">
            <v>44351</v>
          </cell>
          <cell r="L10704">
            <v>45063</v>
          </cell>
          <cell r="M10704">
            <v>44716</v>
          </cell>
          <cell r="N10704">
            <v>44734</v>
          </cell>
          <cell r="O10704" t="str">
            <v>372</v>
          </cell>
          <cell r="P10704" t="str">
            <v/>
          </cell>
          <cell r="Q10704" t="str">
            <v>E - Schd Compl Yr 0</v>
          </cell>
          <cell r="R10704" t="str">
            <v>NOPR ORAS ATCO</v>
          </cell>
          <cell r="S10704" t="str">
            <v>HFTD 2</v>
          </cell>
        </row>
        <row r="10705">
          <cell r="B10705" t="str">
            <v>121548178</v>
          </cell>
          <cell r="C10705" t="str">
            <v>003/032</v>
          </cell>
          <cell r="D10705" t="str">
            <v>T2 EI MTN GT JCT CSCD 3/32R RPL ANCW</v>
          </cell>
          <cell r="E10705" t="str">
            <v>TABLEMTN</v>
          </cell>
          <cell r="F10705" t="str">
            <v>ETL.7640</v>
          </cell>
          <cell r="G10705" t="str">
            <v>.POLE.WDPS</v>
          </cell>
          <cell r="H10705">
            <v>44363</v>
          </cell>
          <cell r="I10705">
            <v>44363</v>
          </cell>
          <cell r="J10705">
            <v>44783</v>
          </cell>
          <cell r="K10705">
            <v>44788</v>
          </cell>
          <cell r="L10705">
            <v>45028</v>
          </cell>
          <cell r="M10705">
            <v>44728</v>
          </cell>
          <cell r="N10705">
            <v>44729</v>
          </cell>
          <cell r="O10705" t="str">
            <v>637</v>
          </cell>
          <cell r="P10705" t="str">
            <v>INSP</v>
          </cell>
          <cell r="Q10705" t="str">
            <v>E - Schd Compl Yr 0</v>
          </cell>
          <cell r="R10705" t="str">
            <v>ORAS NOCO ATCO</v>
          </cell>
          <cell r="S10705" t="str">
            <v>HFTD 2</v>
          </cell>
        </row>
        <row r="10706">
          <cell r="B10706" t="str">
            <v>121548265</v>
          </cell>
          <cell r="C10706" t="str">
            <v>038/166</v>
          </cell>
          <cell r="D10706" t="str">
            <v>T2 DI FULTON-LAKEVILLE 38/166 RPR INSS</v>
          </cell>
          <cell r="E10706" t="str">
            <v>LAKEVLLE</v>
          </cell>
          <cell r="F10706" t="str">
            <v>ETL.4950</v>
          </cell>
          <cell r="G10706" t="str">
            <v>.INSL</v>
          </cell>
          <cell r="H10706">
            <v>44363</v>
          </cell>
          <cell r="I10706">
            <v>44358</v>
          </cell>
          <cell r="J10706">
            <v>44734</v>
          </cell>
          <cell r="K10706">
            <v>44741</v>
          </cell>
          <cell r="L10706">
            <v>45082</v>
          </cell>
          <cell r="M10706">
            <v>44723</v>
          </cell>
          <cell r="N10706">
            <v>44723</v>
          </cell>
          <cell r="O10706" t="str">
            <v>628</v>
          </cell>
          <cell r="P10706" t="str">
            <v/>
          </cell>
          <cell r="Q10706" t="str">
            <v>E - Schd Compl Yr 0</v>
          </cell>
          <cell r="R10706" t="str">
            <v>ORAS NOCO ATCO</v>
          </cell>
          <cell r="S10706" t="str">
            <v>HFTD 2</v>
          </cell>
        </row>
        <row r="10707">
          <cell r="B10707" t="str">
            <v>121548266</v>
          </cell>
          <cell r="C10707" t="str">
            <v>038/166</v>
          </cell>
          <cell r="D10707" t="str">
            <v>T2 DI FULTON-LAKEVILLE 38/166 RPR INSS</v>
          </cell>
          <cell r="E10707" t="str">
            <v>LAKEVLLE</v>
          </cell>
          <cell r="F10707" t="str">
            <v>ETL.4780</v>
          </cell>
          <cell r="G10707" t="str">
            <v>.INSL</v>
          </cell>
          <cell r="H10707">
            <v>44363</v>
          </cell>
          <cell r="I10707">
            <v>44358</v>
          </cell>
          <cell r="J10707">
            <v>44358</v>
          </cell>
          <cell r="L10707">
            <v>45082</v>
          </cell>
          <cell r="M10707">
            <v>44723</v>
          </cell>
          <cell r="N10707">
            <v>44723</v>
          </cell>
          <cell r="O10707" t="str">
            <v>628</v>
          </cell>
          <cell r="P10707" t="str">
            <v/>
          </cell>
          <cell r="Q10707" t="str">
            <v>E - Schd Compl Yr 0</v>
          </cell>
          <cell r="R10707" t="str">
            <v>NOPR ORAS ATCO</v>
          </cell>
          <cell r="S10707" t="str">
            <v>HFTD 2</v>
          </cell>
        </row>
        <row r="10708">
          <cell r="B10708" t="str">
            <v>121548380</v>
          </cell>
          <cell r="C10708" t="str">
            <v>012/099</v>
          </cell>
          <cell r="D10708" t="str">
            <v>T2 DI PIT#1-COTTONWOOD 012/099 RMV NEST</v>
          </cell>
          <cell r="E10708" t="str">
            <v>TABLEMTN</v>
          </cell>
          <cell r="F10708" t="str">
            <v>ETL.5390</v>
          </cell>
          <cell r="G10708" t="str">
            <v>.TOWR</v>
          </cell>
          <cell r="H10708">
            <v>44363</v>
          </cell>
          <cell r="I10708">
            <v>44360</v>
          </cell>
          <cell r="J10708">
            <v>44630</v>
          </cell>
          <cell r="K10708">
            <v>44657</v>
          </cell>
          <cell r="M10708">
            <v>44725</v>
          </cell>
          <cell r="N10708">
            <v>44725</v>
          </cell>
          <cell r="O10708" t="str">
            <v>628</v>
          </cell>
          <cell r="P10708" t="str">
            <v/>
          </cell>
          <cell r="Q10708" t="str">
            <v>E - Schd Compl Yr 0</v>
          </cell>
          <cell r="R10708" t="str">
            <v>ORAS NOCO ATCO</v>
          </cell>
          <cell r="S10708" t="str">
            <v>HFTD 2</v>
          </cell>
        </row>
        <row r="10709">
          <cell r="B10709" t="str">
            <v>121548383</v>
          </cell>
          <cell r="C10709" t="str">
            <v>067/592</v>
          </cell>
          <cell r="D10709" t="str">
            <v>T2 DI CTTNWD-DELEVAN #2 067/592 RPR FOND</v>
          </cell>
          <cell r="E10709" t="str">
            <v>TABLEMTN</v>
          </cell>
          <cell r="F10709" t="str">
            <v>ETL.4580</v>
          </cell>
          <cell r="G10709" t="str">
            <v>.TOWR</v>
          </cell>
          <cell r="H10709">
            <v>44363</v>
          </cell>
          <cell r="I10709">
            <v>44358</v>
          </cell>
          <cell r="J10709">
            <v>44571</v>
          </cell>
          <cell r="K10709">
            <v>44593</v>
          </cell>
          <cell r="M10709">
            <v>44723</v>
          </cell>
          <cell r="N10709">
            <v>44723</v>
          </cell>
          <cell r="O10709" t="str">
            <v>543</v>
          </cell>
          <cell r="P10709" t="str">
            <v/>
          </cell>
          <cell r="Q10709" t="str">
            <v>E - Schd Compl Yr 0</v>
          </cell>
          <cell r="R10709" t="str">
            <v>ORAS NOCO ATCO</v>
          </cell>
          <cell r="S10709" t="str">
            <v>HFTD 2</v>
          </cell>
        </row>
        <row r="10710">
          <cell r="B10710" t="str">
            <v>121548425</v>
          </cell>
          <cell r="C10710" t="str">
            <v>067/592</v>
          </cell>
          <cell r="D10710" t="str">
            <v>T2 DI CTTNWD-GLENN 67/592 RPL INSS</v>
          </cell>
          <cell r="E10710" t="str">
            <v>TABLEMTN</v>
          </cell>
          <cell r="F10710" t="str">
            <v>ETL.4560</v>
          </cell>
          <cell r="G10710" t="str">
            <v>.INSL</v>
          </cell>
          <cell r="H10710">
            <v>44363</v>
          </cell>
          <cell r="I10710">
            <v>44358</v>
          </cell>
          <cell r="J10710">
            <v>44650</v>
          </cell>
          <cell r="K10710">
            <v>44768</v>
          </cell>
          <cell r="M10710">
            <v>44723</v>
          </cell>
          <cell r="O10710" t="str">
            <v>532</v>
          </cell>
          <cell r="P10710" t="str">
            <v/>
          </cell>
          <cell r="Q10710" t="str">
            <v>E - Schd Compl Yr 0</v>
          </cell>
          <cell r="R10710" t="str">
            <v>NOCO ATCO</v>
          </cell>
          <cell r="S10710" t="str">
            <v>HFTD 2</v>
          </cell>
        </row>
        <row r="10711">
          <cell r="B10711" t="str">
            <v>121548430</v>
          </cell>
          <cell r="C10711" t="str">
            <v>024/005</v>
          </cell>
          <cell r="D10711" t="str">
            <v>T2 DI MNDCN-WLLTS-FRT BRGG 24/5 RPL INSW</v>
          </cell>
          <cell r="E10711" t="str">
            <v>WILLITS</v>
          </cell>
          <cell r="F10711" t="str">
            <v>ETL.7550</v>
          </cell>
          <cell r="G10711" t="str">
            <v>.INSL.CERA</v>
          </cell>
          <cell r="H10711">
            <v>44363</v>
          </cell>
          <cell r="I10711">
            <v>44359</v>
          </cell>
          <cell r="J10711">
            <v>44702</v>
          </cell>
          <cell r="K10711">
            <v>44714</v>
          </cell>
          <cell r="M10711">
            <v>44724</v>
          </cell>
          <cell r="N10711">
            <v>44782</v>
          </cell>
          <cell r="O10711" t="str">
            <v>508</v>
          </cell>
          <cell r="P10711" t="str">
            <v/>
          </cell>
          <cell r="Q10711" t="str">
            <v>E - Schd Compl Yr 0</v>
          </cell>
          <cell r="R10711" t="str">
            <v>ORAS NOCO ATCO</v>
          </cell>
          <cell r="S10711" t="str">
            <v>HFTD 2</v>
          </cell>
        </row>
        <row r="10712">
          <cell r="B10712" t="str">
            <v>121548462</v>
          </cell>
          <cell r="C10712" t="str">
            <v>067/592</v>
          </cell>
          <cell r="D10712" t="str">
            <v>T2 DI CTTNWD-DELEVAN #2 067/592 RPL HRDT</v>
          </cell>
          <cell r="E10712" t="str">
            <v>TABLEMTN</v>
          </cell>
          <cell r="F10712" t="str">
            <v>ETL.4580</v>
          </cell>
          <cell r="G10712" t="str">
            <v>.TOWR</v>
          </cell>
          <cell r="H10712">
            <v>44363</v>
          </cell>
          <cell r="I10712">
            <v>44358</v>
          </cell>
          <cell r="J10712">
            <v>44571</v>
          </cell>
          <cell r="K10712">
            <v>44593</v>
          </cell>
          <cell r="M10712">
            <v>44723</v>
          </cell>
          <cell r="N10712">
            <v>44723</v>
          </cell>
          <cell r="O10712" t="str">
            <v>543</v>
          </cell>
          <cell r="P10712" t="str">
            <v/>
          </cell>
          <cell r="Q10712" t="str">
            <v>E - Schd Compl Yr 0</v>
          </cell>
          <cell r="R10712" t="str">
            <v>ORAS NOCO ATCO</v>
          </cell>
          <cell r="S10712" t="str">
            <v>HFTD 2</v>
          </cell>
        </row>
        <row r="10713">
          <cell r="B10713" t="str">
            <v>121548479</v>
          </cell>
          <cell r="C10713" t="str">
            <v>006/064</v>
          </cell>
          <cell r="D10713" t="str">
            <v>SAN LEANDRO-OAKLND J #1 6/064 RPR STRT</v>
          </cell>
          <cell r="E10713" t="str">
            <v>CONCORD</v>
          </cell>
          <cell r="F10713" t="str">
            <v>ETL.3520</v>
          </cell>
          <cell r="G10713" t="str">
            <v>ETL.3520_006/064</v>
          </cell>
          <cell r="H10713">
            <v>44363</v>
          </cell>
          <cell r="I10713">
            <v>44363</v>
          </cell>
          <cell r="J10713">
            <v>44363</v>
          </cell>
          <cell r="L10713">
            <v>44993</v>
          </cell>
          <cell r="M10713">
            <v>44728</v>
          </cell>
          <cell r="O10713" t="str">
            <v>543</v>
          </cell>
          <cell r="P10713" t="str">
            <v>CREW</v>
          </cell>
          <cell r="Q10713" t="str">
            <v>E - Schd Compl Yr 0</v>
          </cell>
          <cell r="R10713" t="str">
            <v>OSNO ATCO</v>
          </cell>
          <cell r="S10713" t="str">
            <v>Non-HFTD</v>
          </cell>
        </row>
        <row r="10714">
          <cell r="B10714" t="str">
            <v>121548501</v>
          </cell>
          <cell r="C10714" t="str">
            <v>007/145</v>
          </cell>
          <cell r="D10714" t="str">
            <v>EI NICOLAUS-CATLETT JCT 7/145 RPL STRW</v>
          </cell>
          <cell r="E10714" t="str">
            <v>SACTO</v>
          </cell>
          <cell r="F10714" t="str">
            <v>ETL.7680</v>
          </cell>
          <cell r="G10714" t="str">
            <v>ETL.7680_007/145</v>
          </cell>
          <cell r="H10714">
            <v>44363</v>
          </cell>
          <cell r="I10714">
            <v>44363</v>
          </cell>
          <cell r="J10714">
            <v>44363</v>
          </cell>
          <cell r="L10714">
            <v>44993</v>
          </cell>
          <cell r="M10714">
            <v>44728</v>
          </cell>
          <cell r="N10714">
            <v>44798</v>
          </cell>
          <cell r="O10714" t="str">
            <v>372</v>
          </cell>
          <cell r="P10714" t="str">
            <v>INSP</v>
          </cell>
          <cell r="Q10714" t="str">
            <v>E - Schd Compl Yr 0</v>
          </cell>
          <cell r="R10714" t="str">
            <v>NOPR ORAS ATCO</v>
          </cell>
          <cell r="S10714" t="str">
            <v>Non-HFTD</v>
          </cell>
        </row>
        <row r="10715">
          <cell r="B10715" t="str">
            <v>121548502</v>
          </cell>
          <cell r="C10715" t="str">
            <v>007/141</v>
          </cell>
          <cell r="D10715" t="str">
            <v>T0 EI NICOLAUS-CATLETT JCT 7/141 RPR GYW</v>
          </cell>
          <cell r="E10715" t="str">
            <v>SACTO</v>
          </cell>
          <cell r="F10715" t="str">
            <v>ETL.7680</v>
          </cell>
          <cell r="G10715" t="str">
            <v>.POLE.WOOD</v>
          </cell>
          <cell r="H10715">
            <v>44363</v>
          </cell>
          <cell r="I10715">
            <v>44363</v>
          </cell>
          <cell r="J10715">
            <v>44363</v>
          </cell>
          <cell r="M10715">
            <v>44728</v>
          </cell>
          <cell r="O10715" t="str">
            <v>630</v>
          </cell>
          <cell r="P10715" t="str">
            <v>INSP</v>
          </cell>
          <cell r="Q10715" t="str">
            <v>E - Schd Compl Yr 0</v>
          </cell>
          <cell r="R10715" t="str">
            <v>OSNO ATCO</v>
          </cell>
          <cell r="S10715" t="str">
            <v>Remove</v>
          </cell>
        </row>
        <row r="10716">
          <cell r="B10716" t="str">
            <v>121548505</v>
          </cell>
          <cell r="C10716" t="str">
            <v>007/146</v>
          </cell>
          <cell r="D10716" t="str">
            <v>EI NICOLAUS-CATLETT JCT 7/146 RMV VEG</v>
          </cell>
          <cell r="E10716" t="str">
            <v>SACTO</v>
          </cell>
          <cell r="F10716" t="str">
            <v>ETL.7680</v>
          </cell>
          <cell r="G10716" t="str">
            <v>ETL.7680_007/146</v>
          </cell>
          <cell r="H10716">
            <v>44363</v>
          </cell>
          <cell r="I10716">
            <v>44363</v>
          </cell>
          <cell r="J10716">
            <v>44700</v>
          </cell>
          <cell r="K10716">
            <v>44700</v>
          </cell>
          <cell r="L10716">
            <v>44993</v>
          </cell>
          <cell r="M10716">
            <v>44728</v>
          </cell>
          <cell r="O10716" t="str">
            <v>564</v>
          </cell>
          <cell r="P10716" t="str">
            <v>INSP</v>
          </cell>
          <cell r="Q10716" t="str">
            <v>E - Schd Compl Yr 0</v>
          </cell>
          <cell r="R10716" t="str">
            <v>NOCO ATCO</v>
          </cell>
          <cell r="S10716" t="str">
            <v>Non-HFTD</v>
          </cell>
        </row>
        <row r="10717">
          <cell r="B10717" t="str">
            <v>121548522</v>
          </cell>
          <cell r="C10717" t="str">
            <v>007/144</v>
          </cell>
          <cell r="D10717" t="str">
            <v>EI NICOLAUS-CATLETT JCT 7/144 RPL POLE</v>
          </cell>
          <cell r="E10717" t="str">
            <v>SACTO</v>
          </cell>
          <cell r="F10717" t="str">
            <v>ETL.7680</v>
          </cell>
          <cell r="G10717" t="str">
            <v>ETL.7680_007/144</v>
          </cell>
          <cell r="H10717">
            <v>44363</v>
          </cell>
          <cell r="I10717">
            <v>44363</v>
          </cell>
          <cell r="J10717">
            <v>44363</v>
          </cell>
          <cell r="L10717">
            <v>44993</v>
          </cell>
          <cell r="M10717">
            <v>44728</v>
          </cell>
          <cell r="N10717">
            <v>44798</v>
          </cell>
          <cell r="O10717" t="str">
            <v>372</v>
          </cell>
          <cell r="P10717" t="str">
            <v>INSP</v>
          </cell>
          <cell r="Q10717" t="str">
            <v>E - Schd Compl Yr 0</v>
          </cell>
          <cell r="R10717" t="str">
            <v>NOPR ORAS ATCO</v>
          </cell>
          <cell r="S10717" t="str">
            <v>Non-HFTD</v>
          </cell>
        </row>
        <row r="10718">
          <cell r="B10718" t="str">
            <v>121548524</v>
          </cell>
          <cell r="C10718" t="str">
            <v>007/143</v>
          </cell>
          <cell r="D10718" t="str">
            <v>EI NICOLAUS-CATLETT JCT 7/143 RPL POLE</v>
          </cell>
          <cell r="E10718" t="str">
            <v>SACTO</v>
          </cell>
          <cell r="F10718" t="str">
            <v>ETL.7680</v>
          </cell>
          <cell r="G10718" t="str">
            <v>ETL.7680_007/143</v>
          </cell>
          <cell r="H10718">
            <v>44363</v>
          </cell>
          <cell r="I10718">
            <v>44363</v>
          </cell>
          <cell r="J10718">
            <v>44363</v>
          </cell>
          <cell r="L10718">
            <v>44993</v>
          </cell>
          <cell r="M10718">
            <v>44728</v>
          </cell>
          <cell r="N10718">
            <v>44798</v>
          </cell>
          <cell r="O10718" t="str">
            <v>372</v>
          </cell>
          <cell r="P10718" t="str">
            <v>INSP</v>
          </cell>
          <cell r="Q10718" t="str">
            <v>E - Schd Compl Yr 0</v>
          </cell>
          <cell r="R10718" t="str">
            <v>NOPR ORAS ATCO</v>
          </cell>
          <cell r="S10718" t="str">
            <v>Non-HFTD</v>
          </cell>
        </row>
        <row r="10719">
          <cell r="B10719" t="str">
            <v>121548562</v>
          </cell>
          <cell r="C10719" t="str">
            <v>009/076</v>
          </cell>
          <cell r="D10719" t="str">
            <v>T2 DI PIT #3-PIT #1 9/76 RMV NEST</v>
          </cell>
          <cell r="E10719" t="str">
            <v>TABLEMTN</v>
          </cell>
          <cell r="F10719" t="str">
            <v>ETL.5400</v>
          </cell>
          <cell r="G10719" t="str">
            <v>.TOWR</v>
          </cell>
          <cell r="H10719">
            <v>44363</v>
          </cell>
          <cell r="I10719">
            <v>44358</v>
          </cell>
          <cell r="J10719">
            <v>44358</v>
          </cell>
          <cell r="M10719">
            <v>44723</v>
          </cell>
          <cell r="N10719">
            <v>44723</v>
          </cell>
          <cell r="O10719" t="str">
            <v>628</v>
          </cell>
          <cell r="P10719" t="str">
            <v/>
          </cell>
          <cell r="Q10719" t="str">
            <v>E - Schd Compl Yr 0</v>
          </cell>
          <cell r="R10719" t="str">
            <v>NOPR ORAS ATCO</v>
          </cell>
          <cell r="S10719" t="str">
            <v>HFTD 2</v>
          </cell>
        </row>
        <row r="10720">
          <cell r="B10720" t="str">
            <v>121548682</v>
          </cell>
          <cell r="C10720" t="str">
            <v>000/005</v>
          </cell>
          <cell r="D10720" t="str">
            <v>T2 EI TOCALOMA TAP 0/5L RPL STRW</v>
          </cell>
          <cell r="E10720" t="str">
            <v>LAKEVLLE</v>
          </cell>
          <cell r="F10720" t="str">
            <v>ETL.7721</v>
          </cell>
          <cell r="G10720" t="str">
            <v>.POLE.WDPS</v>
          </cell>
          <cell r="H10720">
            <v>44363</v>
          </cell>
          <cell r="I10720">
            <v>44363</v>
          </cell>
          <cell r="J10720">
            <v>44363</v>
          </cell>
          <cell r="M10720">
            <v>44728</v>
          </cell>
          <cell r="N10720">
            <v>44727</v>
          </cell>
          <cell r="O10720" t="str">
            <v>372</v>
          </cell>
          <cell r="P10720" t="str">
            <v>INSP</v>
          </cell>
          <cell r="Q10720" t="str">
            <v>E - Schd Compl Yr 0</v>
          </cell>
          <cell r="R10720" t="str">
            <v>NOPR ORAS NOPT ATCO</v>
          </cell>
          <cell r="S10720" t="str">
            <v>HFTD 2</v>
          </cell>
        </row>
        <row r="10721">
          <cell r="B10721" t="str">
            <v>121548701</v>
          </cell>
          <cell r="C10721" t="str">
            <v>015/241</v>
          </cell>
          <cell r="D10721" t="str">
            <v>CARNERAS-TAFT 15/241 RMV NEST</v>
          </cell>
          <cell r="E10721" t="str">
            <v>MIDWAY</v>
          </cell>
          <cell r="F10721" t="str">
            <v>ETL.8540</v>
          </cell>
          <cell r="G10721" t="str">
            <v>ETL.8540_015/241</v>
          </cell>
          <cell r="H10721">
            <v>44363</v>
          </cell>
          <cell r="I10721">
            <v>44363</v>
          </cell>
          <cell r="J10721">
            <v>44468</v>
          </cell>
          <cell r="K10721">
            <v>44473</v>
          </cell>
          <cell r="M10721">
            <v>44728</v>
          </cell>
          <cell r="N10721">
            <v>44728</v>
          </cell>
          <cell r="O10721" t="str">
            <v>630</v>
          </cell>
          <cell r="P10721" t="str">
            <v>PATR</v>
          </cell>
          <cell r="Q10721" t="str">
            <v>E - Schd Compl Yr 0</v>
          </cell>
          <cell r="R10721" t="str">
            <v>ORAS NOCO ATCO</v>
          </cell>
          <cell r="S10721" t="str">
            <v>Non-HFTD</v>
          </cell>
        </row>
        <row r="10722">
          <cell r="B10722" t="str">
            <v>121548724</v>
          </cell>
          <cell r="C10722" t="str">
            <v>035/000</v>
          </cell>
          <cell r="D10722" t="str">
            <v>EI BRIDGEVILLE-GARBERVLLE 35/0C RPL STRW</v>
          </cell>
          <cell r="E10722" t="str">
            <v>EUREKA</v>
          </cell>
          <cell r="F10722" t="str">
            <v>ETL.6220</v>
          </cell>
          <cell r="G10722" t="str">
            <v>ETL.6220_035/000</v>
          </cell>
          <cell r="H10722">
            <v>44363</v>
          </cell>
          <cell r="I10722">
            <v>44362</v>
          </cell>
          <cell r="J10722">
            <v>44626</v>
          </cell>
          <cell r="K10722">
            <v>44634</v>
          </cell>
          <cell r="M10722">
            <v>44727</v>
          </cell>
          <cell r="N10722">
            <v>44726</v>
          </cell>
          <cell r="O10722" t="str">
            <v>372</v>
          </cell>
          <cell r="P10722" t="str">
            <v>INSP</v>
          </cell>
          <cell r="Q10722" t="str">
            <v>E - Schd Compl Yr 0</v>
          </cell>
          <cell r="R10722" t="str">
            <v>ORAS NOCO NOPT ATCO</v>
          </cell>
          <cell r="S10722" t="str">
            <v>HFRA</v>
          </cell>
        </row>
        <row r="10723">
          <cell r="B10723" t="str">
            <v>121548905</v>
          </cell>
          <cell r="C10723" t="str">
            <v>023/362</v>
          </cell>
          <cell r="D10723" t="str">
            <v>CARNERAS-TAFT 23/362 RMV NEST</v>
          </cell>
          <cell r="E10723" t="str">
            <v>MIDWAY</v>
          </cell>
          <cell r="F10723" t="str">
            <v>ETL.8540</v>
          </cell>
          <cell r="G10723" t="str">
            <v>ETL.8540_023/362</v>
          </cell>
          <cell r="H10723">
            <v>44363</v>
          </cell>
          <cell r="I10723">
            <v>44363</v>
          </cell>
          <cell r="J10723">
            <v>44363</v>
          </cell>
          <cell r="M10723">
            <v>44728</v>
          </cell>
          <cell r="O10723" t="str">
            <v>630</v>
          </cell>
          <cell r="P10723" t="str">
            <v>PATR</v>
          </cell>
          <cell r="Q10723" t="str">
            <v>E - Schd Compl Yr 0</v>
          </cell>
          <cell r="R10723" t="str">
            <v>OSNO ATCO</v>
          </cell>
          <cell r="S10723" t="str">
            <v>Non-HFTD</v>
          </cell>
        </row>
        <row r="10724">
          <cell r="B10724" t="str">
            <v>121549011</v>
          </cell>
          <cell r="C10724" t="str">
            <v>021/295B</v>
          </cell>
          <cell r="D10724" t="str">
            <v>T2 EI SSQC-SNT YNZ SW ST 21/295B RPL STR</v>
          </cell>
          <cell r="E10724" t="str">
            <v>PISMOBCH</v>
          </cell>
          <cell r="F10724" t="str">
            <v>ETL.3700</v>
          </cell>
          <cell r="G10724" t="str">
            <v>.POLE.WOOD</v>
          </cell>
          <cell r="H10724">
            <v>44363</v>
          </cell>
          <cell r="I10724">
            <v>44363</v>
          </cell>
          <cell r="J10724">
            <v>44701</v>
          </cell>
          <cell r="K10724">
            <v>44733</v>
          </cell>
          <cell r="L10724">
            <v>45027</v>
          </cell>
          <cell r="M10724">
            <v>44728</v>
          </cell>
          <cell r="N10724">
            <v>44725</v>
          </cell>
          <cell r="O10724" t="str">
            <v>372</v>
          </cell>
          <cell r="P10724" t="str">
            <v>OTHR</v>
          </cell>
          <cell r="Q10724" t="str">
            <v>E - Schd Compl Yr 0</v>
          </cell>
          <cell r="R10724" t="str">
            <v>ORAS NOCO ATCO</v>
          </cell>
          <cell r="S10724" t="str">
            <v>HFTD 2</v>
          </cell>
        </row>
        <row r="10725">
          <cell r="B10725" t="str">
            <v>121549013</v>
          </cell>
          <cell r="C10725" t="str">
            <v>021/295A</v>
          </cell>
          <cell r="D10725" t="str">
            <v>T2 EI SQC-SNT NZ 21/295A RPL STRW CMPLTD</v>
          </cell>
          <cell r="E10725" t="str">
            <v>PISMOBCH</v>
          </cell>
          <cell r="F10725" t="str">
            <v>ETL.3700</v>
          </cell>
          <cell r="G10725" t="str">
            <v>.POLE.WOOD</v>
          </cell>
          <cell r="H10725">
            <v>44363</v>
          </cell>
          <cell r="I10725">
            <v>44363</v>
          </cell>
          <cell r="J10725">
            <v>44701</v>
          </cell>
          <cell r="K10725">
            <v>44734</v>
          </cell>
          <cell r="L10725">
            <v>45027</v>
          </cell>
          <cell r="M10725">
            <v>44728</v>
          </cell>
          <cell r="N10725">
            <v>44725</v>
          </cell>
          <cell r="O10725" t="str">
            <v>372</v>
          </cell>
          <cell r="P10725" t="str">
            <v/>
          </cell>
          <cell r="Q10725" t="str">
            <v>E - Schd Compl Yr 0</v>
          </cell>
          <cell r="R10725" t="str">
            <v>ORAS NOCO ATCO</v>
          </cell>
          <cell r="S10725" t="str">
            <v>HFTD 2</v>
          </cell>
        </row>
        <row r="10726">
          <cell r="B10726" t="str">
            <v>121549050</v>
          </cell>
          <cell r="C10726" t="str">
            <v>006/103</v>
          </cell>
          <cell r="D10726" t="str">
            <v>ARCO-CARNERAS 06/103 RMV NEST</v>
          </cell>
          <cell r="E10726" t="str">
            <v>MIDWAY</v>
          </cell>
          <cell r="F10726" t="str">
            <v>ETL.8430</v>
          </cell>
          <cell r="G10726" t="str">
            <v>ETL.8430_006/103</v>
          </cell>
          <cell r="H10726">
            <v>44363</v>
          </cell>
          <cell r="I10726">
            <v>44363</v>
          </cell>
          <cell r="J10726">
            <v>44363</v>
          </cell>
          <cell r="M10726">
            <v>44728</v>
          </cell>
          <cell r="O10726" t="str">
            <v>628</v>
          </cell>
          <cell r="P10726" t="str">
            <v>PATR</v>
          </cell>
          <cell r="Q10726" t="str">
            <v>E - Schd Compl Yr 0</v>
          </cell>
          <cell r="R10726" t="str">
            <v>OSNO ATCO</v>
          </cell>
          <cell r="S10726" t="str">
            <v>Non-HFTD</v>
          </cell>
        </row>
        <row r="10727">
          <cell r="B10727" t="str">
            <v>121549158</v>
          </cell>
          <cell r="C10727" t="str">
            <v>000/001</v>
          </cell>
          <cell r="D10727" t="str">
            <v>LOST HILLS TAP 0/001 RMV NEST</v>
          </cell>
          <cell r="E10727" t="str">
            <v>MIDWAY</v>
          </cell>
          <cell r="F10727" t="str">
            <v>ETL.8451</v>
          </cell>
          <cell r="G10727" t="str">
            <v>ETL.8451_000/001</v>
          </cell>
          <cell r="H10727">
            <v>44363</v>
          </cell>
          <cell r="I10727">
            <v>44363</v>
          </cell>
          <cell r="J10727">
            <v>44363</v>
          </cell>
          <cell r="M10727">
            <v>44728</v>
          </cell>
          <cell r="O10727" t="str">
            <v>630</v>
          </cell>
          <cell r="P10727" t="str">
            <v>PATR</v>
          </cell>
          <cell r="Q10727" t="str">
            <v>E - Schd Compl Yr 0</v>
          </cell>
          <cell r="R10727" t="str">
            <v>OSNO ATCO</v>
          </cell>
          <cell r="S10727" t="str">
            <v>Non-HFTD</v>
          </cell>
        </row>
        <row r="10728">
          <cell r="B10728" t="str">
            <v>121549346</v>
          </cell>
          <cell r="C10728" t="str">
            <v>000/004</v>
          </cell>
          <cell r="D10728" t="str">
            <v>T2 EI TOCALOMA TAP 0/4R RPR STRW</v>
          </cell>
          <cell r="E10728" t="str">
            <v>LAKEVLLE</v>
          </cell>
          <cell r="F10728" t="str">
            <v>ETL.7721</v>
          </cell>
          <cell r="G10728" t="str">
            <v>.POLE.WDPS</v>
          </cell>
          <cell r="H10728">
            <v>44363</v>
          </cell>
          <cell r="I10728">
            <v>44363</v>
          </cell>
          <cell r="J10728">
            <v>44363</v>
          </cell>
          <cell r="M10728">
            <v>44728</v>
          </cell>
          <cell r="N10728">
            <v>44728</v>
          </cell>
          <cell r="O10728" t="str">
            <v>630</v>
          </cell>
          <cell r="P10728" t="str">
            <v>INSP</v>
          </cell>
          <cell r="Q10728" t="str">
            <v>E - Schd Compl Yr 0</v>
          </cell>
          <cell r="R10728" t="str">
            <v>NOPR ORAS ATCO</v>
          </cell>
          <cell r="S10728" t="str">
            <v>HFTD 2</v>
          </cell>
        </row>
        <row r="10729">
          <cell r="B10729" t="str">
            <v>121549373</v>
          </cell>
          <cell r="C10729" t="str">
            <v>012/192</v>
          </cell>
          <cell r="D10729" t="str">
            <v>CHEVRON (LOST HILLS) TAP 12/192 RMV NEST</v>
          </cell>
          <cell r="E10729" t="str">
            <v>MIDWAY</v>
          </cell>
          <cell r="F10729" t="str">
            <v>ETL.8472</v>
          </cell>
          <cell r="G10729" t="str">
            <v>ETL.8472_012/192</v>
          </cell>
          <cell r="H10729">
            <v>44363</v>
          </cell>
          <cell r="I10729">
            <v>44363</v>
          </cell>
          <cell r="J10729">
            <v>44363</v>
          </cell>
          <cell r="M10729">
            <v>44728</v>
          </cell>
          <cell r="O10729" t="str">
            <v>630</v>
          </cell>
          <cell r="P10729" t="str">
            <v>PATR</v>
          </cell>
          <cell r="Q10729" t="str">
            <v>E - Schd Compl Yr 0</v>
          </cell>
          <cell r="R10729" t="str">
            <v>OSNO ATCO</v>
          </cell>
          <cell r="S10729" t="str">
            <v>Non-HFTD</v>
          </cell>
        </row>
        <row r="10730">
          <cell r="B10730" t="str">
            <v>121549421</v>
          </cell>
          <cell r="C10730" t="str">
            <v>009/130</v>
          </cell>
          <cell r="D10730" t="str">
            <v>T2 EI DLTA-MTN GATE JCT 9/130 RPR GYWW</v>
          </cell>
          <cell r="E10730" t="str">
            <v>TABLEMTN</v>
          </cell>
          <cell r="F10730" t="str">
            <v>ETL.6750</v>
          </cell>
          <cell r="G10730" t="str">
            <v>.POLE.WOOD</v>
          </cell>
          <cell r="H10730">
            <v>44363</v>
          </cell>
          <cell r="I10730">
            <v>44363</v>
          </cell>
          <cell r="J10730">
            <v>44794</v>
          </cell>
          <cell r="K10730">
            <v>44802</v>
          </cell>
          <cell r="L10730">
            <v>45058</v>
          </cell>
          <cell r="M10730">
            <v>44728</v>
          </cell>
          <cell r="N10730">
            <v>44728</v>
          </cell>
          <cell r="O10730" t="str">
            <v>630</v>
          </cell>
          <cell r="P10730" t="str">
            <v>INSP</v>
          </cell>
          <cell r="Q10730" t="str">
            <v>E - Schd Compl Yr 0</v>
          </cell>
          <cell r="R10730" t="str">
            <v>ORAS NOCO ATCO</v>
          </cell>
          <cell r="S10730" t="str">
            <v>HFTD 2</v>
          </cell>
        </row>
        <row r="10731">
          <cell r="B10731" t="str">
            <v>121549451</v>
          </cell>
          <cell r="C10731" t="str">
            <v>009/130</v>
          </cell>
          <cell r="D10731" t="str">
            <v>T2 EI DLTA-MTN GATE JCT 9/130 RPR GYWW</v>
          </cell>
          <cell r="E10731" t="str">
            <v>TABLEMTN</v>
          </cell>
          <cell r="F10731" t="str">
            <v>ETL.6750</v>
          </cell>
          <cell r="G10731" t="str">
            <v>.POLE.WOOD</v>
          </cell>
          <cell r="H10731">
            <v>44363</v>
          </cell>
          <cell r="I10731">
            <v>44363</v>
          </cell>
          <cell r="J10731">
            <v>44794</v>
          </cell>
          <cell r="K10731">
            <v>44802</v>
          </cell>
          <cell r="L10731">
            <v>45058</v>
          </cell>
          <cell r="M10731">
            <v>44728</v>
          </cell>
          <cell r="N10731">
            <v>44728</v>
          </cell>
          <cell r="O10731" t="str">
            <v>630</v>
          </cell>
          <cell r="P10731" t="str">
            <v>INSP</v>
          </cell>
          <cell r="Q10731" t="str">
            <v>E - Schd Compl Yr 0</v>
          </cell>
          <cell r="R10731" t="str">
            <v>ORAS NOCO ATCO</v>
          </cell>
          <cell r="S10731" t="str">
            <v>HFTD 2</v>
          </cell>
        </row>
        <row r="10732">
          <cell r="B10732" t="str">
            <v>121549597</v>
          </cell>
          <cell r="C10732" t="str">
            <v>009/129</v>
          </cell>
          <cell r="D10732" t="str">
            <v>T2 EI DLTA-MTN GATE JCT 9/129 RPR GYWW</v>
          </cell>
          <cell r="E10732" t="str">
            <v>TABLEMTN</v>
          </cell>
          <cell r="F10732" t="str">
            <v>ETL.6750</v>
          </cell>
          <cell r="G10732" t="str">
            <v>.POLE.WDPS</v>
          </cell>
          <cell r="H10732">
            <v>44363</v>
          </cell>
          <cell r="I10732">
            <v>44363</v>
          </cell>
          <cell r="J10732">
            <v>44795</v>
          </cell>
          <cell r="K10732">
            <v>44802</v>
          </cell>
          <cell r="L10732">
            <v>45059</v>
          </cell>
          <cell r="M10732">
            <v>44728</v>
          </cell>
          <cell r="N10732">
            <v>44728</v>
          </cell>
          <cell r="O10732" t="str">
            <v>630</v>
          </cell>
          <cell r="P10732" t="str">
            <v>INSP</v>
          </cell>
          <cell r="Q10732" t="str">
            <v>E - Schd Compl Yr 0</v>
          </cell>
          <cell r="R10732" t="str">
            <v>ORAS NOCO ATCO</v>
          </cell>
          <cell r="S10732" t="str">
            <v>HFTD 2</v>
          </cell>
        </row>
        <row r="10733">
          <cell r="B10733" t="str">
            <v>121549605</v>
          </cell>
          <cell r="C10733" t="str">
            <v>009/129</v>
          </cell>
          <cell r="D10733" t="str">
            <v>T2 EI DLTA-MTN GATE JCT 9/129 RPR GYWW</v>
          </cell>
          <cell r="E10733" t="str">
            <v>TABLEMTN</v>
          </cell>
          <cell r="F10733" t="str">
            <v>ETL.6750</v>
          </cell>
          <cell r="G10733" t="str">
            <v>.POLE.WDPS</v>
          </cell>
          <cell r="H10733">
            <v>44363</v>
          </cell>
          <cell r="I10733">
            <v>44363</v>
          </cell>
          <cell r="J10733">
            <v>44363</v>
          </cell>
          <cell r="L10733">
            <v>45060</v>
          </cell>
          <cell r="M10733">
            <v>44728</v>
          </cell>
          <cell r="N10733">
            <v>44728</v>
          </cell>
          <cell r="O10733" t="str">
            <v>630</v>
          </cell>
          <cell r="P10733" t="str">
            <v>INSP</v>
          </cell>
          <cell r="Q10733" t="str">
            <v>E - Schd Compl Yr 0</v>
          </cell>
          <cell r="R10733" t="str">
            <v>NOPR ORAS OSTS</v>
          </cell>
          <cell r="S10733" t="str">
            <v>HFTD 2</v>
          </cell>
        </row>
        <row r="10734">
          <cell r="B10734" t="str">
            <v>121549612</v>
          </cell>
          <cell r="C10734" t="str">
            <v>048/001B</v>
          </cell>
          <cell r="D10734" t="str">
            <v>T2 DI HUMBOLDT-TRINITY 048/001B RMV DBRS</v>
          </cell>
          <cell r="E10734" t="str">
            <v>EUREKA</v>
          </cell>
          <cell r="F10734" t="str">
            <v>ETL.1820</v>
          </cell>
          <cell r="G10734" t="str">
            <v>.POLE.NWOD</v>
          </cell>
          <cell r="H10734">
            <v>44363</v>
          </cell>
          <cell r="I10734">
            <v>44359</v>
          </cell>
          <cell r="J10734">
            <v>44647</v>
          </cell>
          <cell r="K10734">
            <v>44683</v>
          </cell>
          <cell r="M10734">
            <v>44724</v>
          </cell>
          <cell r="N10734">
            <v>44724</v>
          </cell>
          <cell r="O10734" t="str">
            <v>630</v>
          </cell>
          <cell r="P10734" t="str">
            <v/>
          </cell>
          <cell r="Q10734" t="str">
            <v>E - Schd Compl Yr 0</v>
          </cell>
          <cell r="R10734" t="str">
            <v>ORAS NOCO ATCO</v>
          </cell>
          <cell r="S10734" t="str">
            <v>HFTD 2</v>
          </cell>
        </row>
        <row r="10735">
          <cell r="B10735" t="str">
            <v>121549671</v>
          </cell>
          <cell r="C10735" t="str">
            <v>009/129</v>
          </cell>
          <cell r="D10735" t="str">
            <v>T2 EI DLTA-MTN GATE JCT 9/129 RPR WDPKR</v>
          </cell>
          <cell r="E10735" t="str">
            <v>TABLEMTN</v>
          </cell>
          <cell r="F10735" t="str">
            <v>ETL.6750</v>
          </cell>
          <cell r="G10735" t="str">
            <v>.POLE.WDPS</v>
          </cell>
          <cell r="H10735">
            <v>44363</v>
          </cell>
          <cell r="I10735">
            <v>44363</v>
          </cell>
          <cell r="J10735">
            <v>44795</v>
          </cell>
          <cell r="K10735">
            <v>44802</v>
          </cell>
          <cell r="L10735">
            <v>45059</v>
          </cell>
          <cell r="M10735">
            <v>44728</v>
          </cell>
          <cell r="N10735">
            <v>44728</v>
          </cell>
          <cell r="O10735" t="str">
            <v>630</v>
          </cell>
          <cell r="P10735" t="str">
            <v>INSP</v>
          </cell>
          <cell r="Q10735" t="str">
            <v>E - Schd Compl Yr 0</v>
          </cell>
          <cell r="R10735" t="str">
            <v>ORAS NOCO ATCO</v>
          </cell>
          <cell r="S10735" t="str">
            <v>HFTD 2</v>
          </cell>
        </row>
        <row r="10736">
          <cell r="B10736" t="str">
            <v>121549768</v>
          </cell>
          <cell r="C10736" t="str">
            <v>064/319</v>
          </cell>
          <cell r="D10736" t="str">
            <v>T2 DI MLN-RND MTN #2 64/319 COMPLETED</v>
          </cell>
          <cell r="E10736" t="str">
            <v>TABLEMTN</v>
          </cell>
          <cell r="F10736" t="str">
            <v>ETL.6020</v>
          </cell>
          <cell r="G10736" t="str">
            <v>.TOWR</v>
          </cell>
          <cell r="H10736">
            <v>44363</v>
          </cell>
          <cell r="I10736">
            <v>44359</v>
          </cell>
          <cell r="J10736">
            <v>44359</v>
          </cell>
          <cell r="M10736">
            <v>44724</v>
          </cell>
          <cell r="O10736" t="str">
            <v>628</v>
          </cell>
          <cell r="P10736" t="str">
            <v>OTHR</v>
          </cell>
          <cell r="Q10736" t="str">
            <v>E - Schd Compl Yr 0</v>
          </cell>
          <cell r="R10736" t="str">
            <v>NOPR OSTS</v>
          </cell>
          <cell r="S10736" t="str">
            <v>HFTD 2</v>
          </cell>
        </row>
        <row r="10737">
          <cell r="B10737" t="str">
            <v>121549769</v>
          </cell>
          <cell r="C10737" t="str">
            <v>064/319</v>
          </cell>
          <cell r="D10737" t="str">
            <v>T2 DI MALIN-ROUND MTN #2 64/319 RPR FOND</v>
          </cell>
          <cell r="E10737" t="str">
            <v>TABLEMTN</v>
          </cell>
          <cell r="F10737" t="str">
            <v>ETL.6020</v>
          </cell>
          <cell r="G10737" t="str">
            <v>.TOWR</v>
          </cell>
          <cell r="H10737">
            <v>44363</v>
          </cell>
          <cell r="I10737">
            <v>44359</v>
          </cell>
          <cell r="J10737">
            <v>44776</v>
          </cell>
          <cell r="K10737">
            <v>44788</v>
          </cell>
          <cell r="L10737">
            <v>45061</v>
          </cell>
          <cell r="M10737">
            <v>44724</v>
          </cell>
          <cell r="N10737">
            <v>44724</v>
          </cell>
          <cell r="O10737" t="str">
            <v>543</v>
          </cell>
          <cell r="P10737" t="str">
            <v>OTHR</v>
          </cell>
          <cell r="Q10737" t="str">
            <v>E - Schd Compl Yr 0</v>
          </cell>
          <cell r="R10737" t="str">
            <v>ORAS NOCO ATCO</v>
          </cell>
          <cell r="S10737" t="str">
            <v>HFTD 2</v>
          </cell>
        </row>
        <row r="10738">
          <cell r="B10738" t="str">
            <v>121549856</v>
          </cell>
          <cell r="C10738" t="str">
            <v>002/028</v>
          </cell>
          <cell r="D10738" t="str">
            <v>T2 EI MTN GATE JCT-CSCDE 2/28L COMPLETE</v>
          </cell>
          <cell r="E10738" t="str">
            <v>TABLEMTN</v>
          </cell>
          <cell r="F10738" t="str">
            <v>ETL.7640</v>
          </cell>
          <cell r="G10738" t="str">
            <v>.POLE.WDPS</v>
          </cell>
          <cell r="H10738">
            <v>44363</v>
          </cell>
          <cell r="I10738">
            <v>44363</v>
          </cell>
          <cell r="J10738">
            <v>44678</v>
          </cell>
          <cell r="K10738">
            <v>44739</v>
          </cell>
          <cell r="L10738">
            <v>45027</v>
          </cell>
          <cell r="M10738">
            <v>44728</v>
          </cell>
          <cell r="N10738">
            <v>45027</v>
          </cell>
          <cell r="O10738" t="str">
            <v>630</v>
          </cell>
          <cell r="P10738" t="str">
            <v>INSP</v>
          </cell>
          <cell r="Q10738" t="str">
            <v>E - Schd Compl Yr 0</v>
          </cell>
          <cell r="R10738" t="str">
            <v>ORAS NOCO ATCO</v>
          </cell>
          <cell r="S10738" t="str">
            <v>HFTD 2</v>
          </cell>
        </row>
        <row r="10739">
          <cell r="B10739" t="str">
            <v>121550072</v>
          </cell>
          <cell r="C10739" t="str">
            <v>006/046</v>
          </cell>
          <cell r="D10739" t="str">
            <v>T2 DI ROCK CREEK-POE 6/46 RMV STEP</v>
          </cell>
          <cell r="E10739" t="str">
            <v>TABLEMTN</v>
          </cell>
          <cell r="F10739" t="str">
            <v>ETL.5630</v>
          </cell>
          <cell r="G10739" t="str">
            <v>.TOWR</v>
          </cell>
          <cell r="H10739">
            <v>44363</v>
          </cell>
          <cell r="I10739">
            <v>44360</v>
          </cell>
          <cell r="J10739">
            <v>44360</v>
          </cell>
          <cell r="L10739">
            <v>45087</v>
          </cell>
          <cell r="M10739">
            <v>44725</v>
          </cell>
          <cell r="N10739">
            <v>44725</v>
          </cell>
          <cell r="O10739" t="str">
            <v>543</v>
          </cell>
          <cell r="P10739" t="str">
            <v>OTHR</v>
          </cell>
          <cell r="Q10739" t="str">
            <v>E - Schd Compl Yr 0</v>
          </cell>
          <cell r="R10739" t="str">
            <v>NOPR ORAS OSTS</v>
          </cell>
          <cell r="S10739" t="str">
            <v>HFTD 2</v>
          </cell>
        </row>
        <row r="10740">
          <cell r="B10740" t="str">
            <v>121550128</v>
          </cell>
          <cell r="C10740" t="str">
            <v>004/037</v>
          </cell>
          <cell r="D10740" t="str">
            <v>T2 DI PIT #1-CTTNWD 004/037 RPR FOND</v>
          </cell>
          <cell r="E10740" t="str">
            <v>TABLEMTN</v>
          </cell>
          <cell r="F10740" t="str">
            <v>ETL.5390</v>
          </cell>
          <cell r="G10740" t="str">
            <v>.TOWR</v>
          </cell>
          <cell r="H10740">
            <v>44363</v>
          </cell>
          <cell r="I10740">
            <v>44360</v>
          </cell>
          <cell r="J10740">
            <v>44775</v>
          </cell>
          <cell r="K10740">
            <v>44782</v>
          </cell>
          <cell r="M10740">
            <v>44725</v>
          </cell>
          <cell r="N10740">
            <v>44725</v>
          </cell>
          <cell r="O10740" t="str">
            <v>543</v>
          </cell>
          <cell r="P10740" t="str">
            <v/>
          </cell>
          <cell r="Q10740" t="str">
            <v>E - Schd Compl Yr 0</v>
          </cell>
          <cell r="R10740" t="str">
            <v>ORAS NOCO ATCO</v>
          </cell>
          <cell r="S10740" t="str">
            <v>HFTD 2</v>
          </cell>
        </row>
        <row r="10741">
          <cell r="B10741" t="str">
            <v>121550145</v>
          </cell>
          <cell r="C10741" t="str">
            <v>020/239B</v>
          </cell>
          <cell r="D10741" t="str">
            <v>T2 DI DRUM-SUMMIT #2 20/239B RPL HRDD</v>
          </cell>
          <cell r="E10741" t="str">
            <v>SACTO</v>
          </cell>
          <cell r="F10741" t="str">
            <v>ETL.1450</v>
          </cell>
          <cell r="G10741" t="str">
            <v>.POLE.WOOD</v>
          </cell>
          <cell r="H10741">
            <v>44363</v>
          </cell>
          <cell r="I10741">
            <v>44360</v>
          </cell>
          <cell r="J10741">
            <v>44721</v>
          </cell>
          <cell r="K10741">
            <v>44733</v>
          </cell>
          <cell r="M10741">
            <v>44725</v>
          </cell>
          <cell r="N10741">
            <v>44725</v>
          </cell>
          <cell r="O10741" t="str">
            <v>630</v>
          </cell>
          <cell r="P10741" t="str">
            <v/>
          </cell>
          <cell r="Q10741" t="str">
            <v>E - Schd Compl Yr 0</v>
          </cell>
          <cell r="R10741" t="str">
            <v>ORAS NOCO ATCO</v>
          </cell>
          <cell r="S10741" t="str">
            <v>HFTD 2</v>
          </cell>
        </row>
        <row r="10742">
          <cell r="B10742" t="str">
            <v>121550190</v>
          </cell>
          <cell r="C10742" t="str">
            <v>020/239C</v>
          </cell>
          <cell r="D10742" t="str">
            <v>T2 DI DRUM-SUMMIT #2 20/239C RPL HRDD</v>
          </cell>
          <cell r="E10742" t="str">
            <v>SACTO</v>
          </cell>
          <cell r="F10742" t="str">
            <v>ETL.1450</v>
          </cell>
          <cell r="G10742" t="str">
            <v>.POLE.WOOD</v>
          </cell>
          <cell r="H10742">
            <v>44363</v>
          </cell>
          <cell r="I10742">
            <v>44360</v>
          </cell>
          <cell r="J10742">
            <v>44721</v>
          </cell>
          <cell r="K10742">
            <v>44728</v>
          </cell>
          <cell r="M10742">
            <v>44725</v>
          </cell>
          <cell r="N10742">
            <v>44725</v>
          </cell>
          <cell r="O10742" t="str">
            <v>630</v>
          </cell>
          <cell r="P10742" t="str">
            <v/>
          </cell>
          <cell r="Q10742" t="str">
            <v>E - Schd Compl Yr 0</v>
          </cell>
          <cell r="R10742" t="str">
            <v>ORAS NOCO ATCO</v>
          </cell>
          <cell r="S10742" t="str">
            <v>HFTD 2</v>
          </cell>
        </row>
        <row r="10743">
          <cell r="B10743" t="str">
            <v>121550197</v>
          </cell>
          <cell r="C10743" t="str">
            <v>002/016</v>
          </cell>
          <cell r="D10743" t="str">
            <v>T2 DI TRINITY-MAPLE CREEK 2/16 RPR WDPKR</v>
          </cell>
          <cell r="E10743" t="str">
            <v>EUREKA</v>
          </cell>
          <cell r="F10743" t="str">
            <v>ETL.8170</v>
          </cell>
          <cell r="G10743" t="str">
            <v>.POLE.WOOD</v>
          </cell>
          <cell r="H10743">
            <v>44363</v>
          </cell>
          <cell r="I10743">
            <v>44360</v>
          </cell>
          <cell r="J10743">
            <v>44360</v>
          </cell>
          <cell r="L10743">
            <v>45049</v>
          </cell>
          <cell r="M10743">
            <v>44725</v>
          </cell>
          <cell r="N10743">
            <v>44725</v>
          </cell>
          <cell r="O10743" t="str">
            <v>630</v>
          </cell>
          <cell r="P10743" t="str">
            <v/>
          </cell>
          <cell r="Q10743" t="str">
            <v>E - Schd Compl Yr 0</v>
          </cell>
          <cell r="R10743" t="str">
            <v>NOPR ORAS ATCO</v>
          </cell>
          <cell r="S10743" t="str">
            <v>HFTD 2</v>
          </cell>
        </row>
        <row r="10744">
          <cell r="B10744" t="str">
            <v>121550198</v>
          </cell>
          <cell r="C10744" t="str">
            <v>034/138</v>
          </cell>
          <cell r="D10744" t="str">
            <v>T2 DI DIABLO-MIDWAY #3 034/138 RPL INSS</v>
          </cell>
          <cell r="E10744" t="str">
            <v>PISMOBCH</v>
          </cell>
          <cell r="F10744" t="str">
            <v>ETL.5980</v>
          </cell>
          <cell r="G10744" t="str">
            <v>.INSL</v>
          </cell>
          <cell r="H10744">
            <v>44363</v>
          </cell>
          <cell r="I10744">
            <v>44362</v>
          </cell>
          <cell r="J10744">
            <v>44362</v>
          </cell>
          <cell r="M10744">
            <v>44727</v>
          </cell>
          <cell r="N10744">
            <v>44489</v>
          </cell>
          <cell r="O10744" t="str">
            <v>532</v>
          </cell>
          <cell r="P10744" t="str">
            <v>OTHR</v>
          </cell>
          <cell r="Q10744" t="str">
            <v>E - Schd Compl Yr 0</v>
          </cell>
          <cell r="R10744" t="str">
            <v>NOPR ORAS ATCO</v>
          </cell>
          <cell r="S10744" t="str">
            <v>HFTD 2</v>
          </cell>
        </row>
        <row r="10745">
          <cell r="B10745" t="str">
            <v>121550199</v>
          </cell>
          <cell r="C10745" t="str">
            <v>039/334</v>
          </cell>
          <cell r="D10745" t="str">
            <v>T2 DI ROUND MTN-CTNWD #3 39/334 HANGER</v>
          </cell>
          <cell r="E10745" t="str">
            <v>TABLEMTN</v>
          </cell>
          <cell r="F10745" t="str">
            <v>ETL.5650</v>
          </cell>
          <cell r="G10745" t="str">
            <v>.TOWR</v>
          </cell>
          <cell r="H10745">
            <v>44363</v>
          </cell>
          <cell r="I10745">
            <v>44360</v>
          </cell>
          <cell r="J10745">
            <v>44360</v>
          </cell>
          <cell r="L10745">
            <v>45093</v>
          </cell>
          <cell r="M10745">
            <v>44725</v>
          </cell>
          <cell r="N10745">
            <v>44725</v>
          </cell>
          <cell r="O10745" t="str">
            <v>543</v>
          </cell>
          <cell r="P10745" t="str">
            <v/>
          </cell>
          <cell r="Q10745" t="str">
            <v>E - Schd Compl Yr 0</v>
          </cell>
          <cell r="R10745" t="str">
            <v>NOPR ORAS OSTS</v>
          </cell>
          <cell r="S10745" t="str">
            <v>HFTD 2</v>
          </cell>
        </row>
        <row r="10746">
          <cell r="B10746" t="str">
            <v>121550227</v>
          </cell>
          <cell r="C10746" t="str">
            <v>002/028</v>
          </cell>
          <cell r="D10746" t="str">
            <v>T2 EI MTN GATE JCT-CSCDE 2/28R COMPLETE</v>
          </cell>
          <cell r="E10746" t="str">
            <v>TABLEMTN</v>
          </cell>
          <cell r="F10746" t="str">
            <v>ETL.7640</v>
          </cell>
          <cell r="G10746" t="str">
            <v>.POLE.WDPS</v>
          </cell>
          <cell r="H10746">
            <v>44363</v>
          </cell>
          <cell r="I10746">
            <v>44363</v>
          </cell>
          <cell r="J10746">
            <v>44678</v>
          </cell>
          <cell r="K10746">
            <v>44735</v>
          </cell>
          <cell r="L10746">
            <v>45027</v>
          </cell>
          <cell r="M10746">
            <v>44728</v>
          </cell>
          <cell r="N10746">
            <v>45027</v>
          </cell>
          <cell r="O10746" t="str">
            <v>630</v>
          </cell>
          <cell r="P10746" t="str">
            <v>INSP</v>
          </cell>
          <cell r="Q10746" t="str">
            <v>E - Schd Compl Yr 0</v>
          </cell>
          <cell r="R10746" t="str">
            <v>ORAS NOCO ATCO</v>
          </cell>
          <cell r="S10746" t="str">
            <v>HFTD 2</v>
          </cell>
        </row>
        <row r="10747">
          <cell r="B10747" t="str">
            <v>121550285</v>
          </cell>
          <cell r="C10747" t="str">
            <v>012/003</v>
          </cell>
          <cell r="D10747" t="str">
            <v>DI LYTNVLL-CVLO 012/003 RMV BUTT</v>
          </cell>
          <cell r="E10747" t="str">
            <v>WILLITS</v>
          </cell>
          <cell r="F10747" t="str">
            <v>ETL.7390</v>
          </cell>
          <cell r="G10747" t="str">
            <v>ETL.7390_012/003</v>
          </cell>
          <cell r="H10747">
            <v>44363</v>
          </cell>
          <cell r="I10747">
            <v>44361</v>
          </cell>
          <cell r="J10747">
            <v>44717</v>
          </cell>
          <cell r="K10747">
            <v>44727</v>
          </cell>
          <cell r="M10747">
            <v>44726</v>
          </cell>
          <cell r="N10747">
            <v>44726</v>
          </cell>
          <cell r="O10747" t="str">
            <v>630</v>
          </cell>
          <cell r="P10747" t="str">
            <v>OTHR</v>
          </cell>
          <cell r="Q10747" t="str">
            <v>E - Schd Compl Yr 0</v>
          </cell>
          <cell r="R10747" t="str">
            <v>ORAS NOCO ATCO</v>
          </cell>
          <cell r="S10747" t="str">
            <v>HFRA</v>
          </cell>
        </row>
        <row r="10748">
          <cell r="B10748" t="str">
            <v>121550342</v>
          </cell>
          <cell r="C10748" t="str">
            <v>039/334</v>
          </cell>
          <cell r="D10748" t="str">
            <v>T2 DI ROUND MTN-CTNWD #3 39/334 RPL INSS</v>
          </cell>
          <cell r="E10748" t="str">
            <v>TABLEMTN</v>
          </cell>
          <cell r="F10748" t="str">
            <v>ETL.5650</v>
          </cell>
          <cell r="G10748" t="str">
            <v>.INSL</v>
          </cell>
          <cell r="H10748">
            <v>44363</v>
          </cell>
          <cell r="I10748">
            <v>44360</v>
          </cell>
          <cell r="J10748">
            <v>44776</v>
          </cell>
          <cell r="K10748">
            <v>44782</v>
          </cell>
          <cell r="L10748">
            <v>45093</v>
          </cell>
          <cell r="M10748">
            <v>44725</v>
          </cell>
          <cell r="N10748">
            <v>44729</v>
          </cell>
          <cell r="O10748" t="str">
            <v>532</v>
          </cell>
          <cell r="P10748" t="str">
            <v/>
          </cell>
          <cell r="Q10748" t="str">
            <v>E - Schd Compl Yr 0</v>
          </cell>
          <cell r="R10748" t="str">
            <v>ORAS NOCO ATCO</v>
          </cell>
          <cell r="S10748" t="str">
            <v>HFTD 2</v>
          </cell>
        </row>
        <row r="10749">
          <cell r="B10749" t="str">
            <v>121550347</v>
          </cell>
          <cell r="C10749" t="str">
            <v>006/047</v>
          </cell>
          <cell r="D10749" t="str">
            <v>T2NT DI ROCK CREEK-POE 06/47 RPL HRDT</v>
          </cell>
          <cell r="E10749" t="str">
            <v>TABLEMTN</v>
          </cell>
          <cell r="F10749" t="str">
            <v>ETL.5630</v>
          </cell>
          <cell r="G10749" t="str">
            <v>.TOWR</v>
          </cell>
          <cell r="H10749">
            <v>44363</v>
          </cell>
          <cell r="I10749">
            <v>44360</v>
          </cell>
          <cell r="J10749">
            <v>44753</v>
          </cell>
          <cell r="K10749">
            <v>44762</v>
          </cell>
          <cell r="M10749">
            <v>44725</v>
          </cell>
          <cell r="N10749">
            <v>44725</v>
          </cell>
          <cell r="O10749" t="str">
            <v>543</v>
          </cell>
          <cell r="P10749" t="str">
            <v>OTHR</v>
          </cell>
          <cell r="Q10749" t="str">
            <v>E - Schd Compl Yr 0</v>
          </cell>
          <cell r="R10749" t="str">
            <v>ORAS NOCO ATCO</v>
          </cell>
          <cell r="S10749" t="str">
            <v>HFTD 2</v>
          </cell>
        </row>
        <row r="10750">
          <cell r="B10750" t="str">
            <v>121550348</v>
          </cell>
          <cell r="C10750" t="str">
            <v>006/047</v>
          </cell>
          <cell r="D10750" t="str">
            <v>T2 DI ROCK CREEK-POE 06/47 RPL INSS</v>
          </cell>
          <cell r="E10750" t="str">
            <v>TABLEMTN</v>
          </cell>
          <cell r="F10750" t="str">
            <v>ETL.5630</v>
          </cell>
          <cell r="G10750" t="str">
            <v>.INSL</v>
          </cell>
          <cell r="H10750">
            <v>44363</v>
          </cell>
          <cell r="I10750">
            <v>44360</v>
          </cell>
          <cell r="J10750">
            <v>44778</v>
          </cell>
          <cell r="K10750">
            <v>44783</v>
          </cell>
          <cell r="M10750">
            <v>44725</v>
          </cell>
          <cell r="N10750">
            <v>44524</v>
          </cell>
          <cell r="O10750" t="str">
            <v>532</v>
          </cell>
          <cell r="P10750" t="str">
            <v>OTHR</v>
          </cell>
          <cell r="Q10750" t="str">
            <v>E - Schd Compl Yr 0</v>
          </cell>
          <cell r="R10750" t="str">
            <v>ORAS NOCO ATCO</v>
          </cell>
          <cell r="S10750" t="str">
            <v>HFTD 2</v>
          </cell>
        </row>
        <row r="10751">
          <cell r="B10751" t="str">
            <v>121550422</v>
          </cell>
          <cell r="C10751" t="str">
            <v>045/387</v>
          </cell>
          <cell r="D10751" t="str">
            <v>T2 DI RND MTN CTTNWD #3 045/387 RPR STRT</v>
          </cell>
          <cell r="E10751" t="str">
            <v>TABLEMTN</v>
          </cell>
          <cell r="F10751" t="str">
            <v>ETL.5650</v>
          </cell>
          <cell r="G10751" t="str">
            <v>.TOWR</v>
          </cell>
          <cell r="H10751">
            <v>44363</v>
          </cell>
          <cell r="I10751">
            <v>44360</v>
          </cell>
          <cell r="J10751">
            <v>44588</v>
          </cell>
          <cell r="K10751">
            <v>44601</v>
          </cell>
          <cell r="M10751">
            <v>44725</v>
          </cell>
          <cell r="N10751">
            <v>44725</v>
          </cell>
          <cell r="O10751" t="str">
            <v>543</v>
          </cell>
          <cell r="P10751" t="str">
            <v/>
          </cell>
          <cell r="Q10751" t="str">
            <v>E - Schd Compl Yr 0</v>
          </cell>
          <cell r="R10751" t="str">
            <v>ORAS NOCO ATCO</v>
          </cell>
          <cell r="S10751" t="str">
            <v>HFTD 2</v>
          </cell>
        </row>
        <row r="10752">
          <cell r="B10752" t="str">
            <v>121550425</v>
          </cell>
          <cell r="C10752" t="str">
            <v>009/004</v>
          </cell>
          <cell r="D10752" t="str">
            <v>DI LYTNVLL-CVLO 009/004 RPL STRW</v>
          </cell>
          <cell r="E10752" t="str">
            <v>WILLITS</v>
          </cell>
          <cell r="F10752" t="str">
            <v>ETL.7390</v>
          </cell>
          <cell r="G10752" t="str">
            <v>ETL.7390_009/004</v>
          </cell>
          <cell r="H10752">
            <v>44363</v>
          </cell>
          <cell r="I10752">
            <v>44360</v>
          </cell>
          <cell r="J10752">
            <v>44718</v>
          </cell>
          <cell r="K10752">
            <v>44742</v>
          </cell>
          <cell r="M10752">
            <v>44725</v>
          </cell>
          <cell r="N10752">
            <v>44708</v>
          </cell>
          <cell r="O10752" t="str">
            <v>372</v>
          </cell>
          <cell r="P10752" t="str">
            <v>OTHR</v>
          </cell>
          <cell r="Q10752" t="str">
            <v>E - Schd Compl Yr 0</v>
          </cell>
          <cell r="R10752" t="str">
            <v>ORAS NOCO ATCO</v>
          </cell>
          <cell r="S10752" t="str">
            <v>HFRA</v>
          </cell>
        </row>
        <row r="10753">
          <cell r="B10753" t="str">
            <v>121550429</v>
          </cell>
          <cell r="C10753" t="str">
            <v>011/005</v>
          </cell>
          <cell r="D10753" t="str">
            <v>DI LYTNVLL-CVLO 011/005 RPL HRDW</v>
          </cell>
          <cell r="E10753" t="str">
            <v>WILLITS</v>
          </cell>
          <cell r="F10753" t="str">
            <v>ETL.7390</v>
          </cell>
          <cell r="G10753" t="str">
            <v>ETL.7390_011/005</v>
          </cell>
          <cell r="H10753">
            <v>44363</v>
          </cell>
          <cell r="I10753">
            <v>44361</v>
          </cell>
          <cell r="J10753">
            <v>44361</v>
          </cell>
          <cell r="M10753">
            <v>44726</v>
          </cell>
          <cell r="N10753">
            <v>44726</v>
          </cell>
          <cell r="O10753" t="str">
            <v>630</v>
          </cell>
          <cell r="P10753" t="str">
            <v>OTHR</v>
          </cell>
          <cell r="Q10753" t="str">
            <v>E - Schd Compl Yr 0</v>
          </cell>
          <cell r="R10753" t="str">
            <v>NOPR ORAS ATCO</v>
          </cell>
          <cell r="S10753" t="str">
            <v>HFRA</v>
          </cell>
        </row>
        <row r="10754">
          <cell r="B10754" t="str">
            <v>121550507</v>
          </cell>
          <cell r="C10754" t="str">
            <v>000/015</v>
          </cell>
          <cell r="D10754" t="str">
            <v>T2 DI SMRTSVLLE NCLS #1 0/15 RPL STRW</v>
          </cell>
          <cell r="E10754" t="str">
            <v>SACTO</v>
          </cell>
          <cell r="F10754" t="str">
            <v>ETL.7990</v>
          </cell>
          <cell r="G10754" t="str">
            <v>.POLE.WOOD</v>
          </cell>
          <cell r="H10754">
            <v>44363</v>
          </cell>
          <cell r="I10754">
            <v>44359</v>
          </cell>
          <cell r="J10754">
            <v>44359</v>
          </cell>
          <cell r="L10754">
            <v>45031</v>
          </cell>
          <cell r="M10754">
            <v>44724</v>
          </cell>
          <cell r="N10754">
            <v>44746</v>
          </cell>
          <cell r="O10754" t="str">
            <v>372</v>
          </cell>
          <cell r="P10754" t="str">
            <v/>
          </cell>
          <cell r="Q10754" t="str">
            <v>E - Schd Compl Yr 0</v>
          </cell>
          <cell r="R10754" t="str">
            <v>NOPR ORAS OSTS</v>
          </cell>
          <cell r="S10754" t="str">
            <v>HFTD 2</v>
          </cell>
        </row>
        <row r="10755">
          <cell r="B10755" t="str">
            <v>121550574</v>
          </cell>
          <cell r="C10755" t="str">
            <v>000/006</v>
          </cell>
          <cell r="D10755" t="str">
            <v>T2 DI COLEMAN-SOUTH 00/06 RPL HRDW</v>
          </cell>
          <cell r="E10755" t="str">
            <v>TABLEMTN</v>
          </cell>
          <cell r="F10755" t="str">
            <v>ETL.6450</v>
          </cell>
          <cell r="G10755" t="str">
            <v>.POLE.WOOD</v>
          </cell>
          <cell r="H10755">
            <v>44363</v>
          </cell>
          <cell r="I10755">
            <v>44358</v>
          </cell>
          <cell r="J10755">
            <v>44691</v>
          </cell>
          <cell r="K10755">
            <v>44721</v>
          </cell>
          <cell r="M10755">
            <v>44723</v>
          </cell>
          <cell r="N10755">
            <v>44723</v>
          </cell>
          <cell r="O10755" t="str">
            <v>630</v>
          </cell>
          <cell r="P10755" t="str">
            <v>OTHR</v>
          </cell>
          <cell r="Q10755" t="str">
            <v>E - Schd Compl Yr 0</v>
          </cell>
          <cell r="R10755" t="str">
            <v>ORAS NOCO ATCO</v>
          </cell>
          <cell r="S10755" t="str">
            <v>HFTD 2</v>
          </cell>
        </row>
        <row r="10756">
          <cell r="B10756" t="str">
            <v>121550631</v>
          </cell>
          <cell r="C10756" t="str">
            <v>036/145</v>
          </cell>
          <cell r="D10756" t="str">
            <v>T2 DI DIABLO-MIDWAY #2 036/145 RPR GYWS</v>
          </cell>
          <cell r="E10756" t="str">
            <v>PISMOBCH</v>
          </cell>
          <cell r="F10756" t="str">
            <v>ETL.5970</v>
          </cell>
          <cell r="G10756" t="str">
            <v>.TOWR</v>
          </cell>
          <cell r="H10756">
            <v>44363</v>
          </cell>
          <cell r="I10756">
            <v>44362</v>
          </cell>
          <cell r="J10756">
            <v>44736</v>
          </cell>
          <cell r="K10756">
            <v>44767</v>
          </cell>
          <cell r="L10756">
            <v>45055</v>
          </cell>
          <cell r="M10756">
            <v>44727</v>
          </cell>
          <cell r="N10756">
            <v>44727</v>
          </cell>
          <cell r="O10756" t="str">
            <v>628</v>
          </cell>
          <cell r="P10756" t="str">
            <v>OTHR</v>
          </cell>
          <cell r="Q10756" t="str">
            <v>E - Schd Compl Yr 0</v>
          </cell>
          <cell r="R10756" t="str">
            <v>ORAS NOCO ATCO</v>
          </cell>
          <cell r="S10756" t="str">
            <v>HFTD 2</v>
          </cell>
        </row>
        <row r="10757">
          <cell r="B10757" t="str">
            <v>121550636</v>
          </cell>
          <cell r="C10757" t="str">
            <v>001/015</v>
          </cell>
          <cell r="D10757" t="str">
            <v>T2 DI  PIT #1-COTNWD 01/15 RPL HRDT</v>
          </cell>
          <cell r="E10757" t="str">
            <v>TABLEMTN</v>
          </cell>
          <cell r="F10757" t="str">
            <v>ETL.5390</v>
          </cell>
          <cell r="G10757" t="str">
            <v>.TOWR</v>
          </cell>
          <cell r="H10757">
            <v>44363</v>
          </cell>
          <cell r="I10757">
            <v>44360</v>
          </cell>
          <cell r="J10757">
            <v>44360</v>
          </cell>
          <cell r="M10757">
            <v>44725</v>
          </cell>
          <cell r="N10757">
            <v>44725</v>
          </cell>
          <cell r="O10757" t="str">
            <v>543</v>
          </cell>
          <cell r="P10757" t="str">
            <v/>
          </cell>
          <cell r="Q10757" t="str">
            <v>E - Schd Compl Yr 0</v>
          </cell>
          <cell r="R10757" t="str">
            <v>NOPR ORAS OSTS</v>
          </cell>
          <cell r="S10757" t="str">
            <v>HFTD 2</v>
          </cell>
        </row>
        <row r="10758">
          <cell r="B10758" t="str">
            <v>121550637</v>
          </cell>
          <cell r="C10758" t="str">
            <v>038/169</v>
          </cell>
          <cell r="D10758" t="str">
            <v>DI TESLA-LOS BANOS #1 38/169 RPR HRDT</v>
          </cell>
          <cell r="E10758" t="str">
            <v>VICTOR</v>
          </cell>
          <cell r="F10758" t="str">
            <v>ETL.6100</v>
          </cell>
          <cell r="G10758" t="str">
            <v>ETL.6100_038/169</v>
          </cell>
          <cell r="H10758">
            <v>44363</v>
          </cell>
          <cell r="I10758">
            <v>44363</v>
          </cell>
          <cell r="J10758">
            <v>44363</v>
          </cell>
          <cell r="M10758">
            <v>44728</v>
          </cell>
          <cell r="O10758" t="str">
            <v>543</v>
          </cell>
          <cell r="P10758" t="str">
            <v>OTHR</v>
          </cell>
          <cell r="Q10758" t="str">
            <v>E - Schd Compl Yr 0</v>
          </cell>
          <cell r="R10758" t="str">
            <v>OSNO ATCO</v>
          </cell>
          <cell r="S10758" t="str">
            <v>Non-HFTD</v>
          </cell>
        </row>
        <row r="10759">
          <cell r="B10759" t="str">
            <v>121550684</v>
          </cell>
          <cell r="C10759" t="str">
            <v>003/031</v>
          </cell>
          <cell r="D10759" t="str">
            <v>T2 DI PIT #3-PIT #1 003/031 RPR INSS</v>
          </cell>
          <cell r="E10759" t="str">
            <v>TABLEMTN</v>
          </cell>
          <cell r="F10759" t="str">
            <v>ETL.5400</v>
          </cell>
          <cell r="G10759" t="str">
            <v>.INSL</v>
          </cell>
          <cell r="H10759">
            <v>44363</v>
          </cell>
          <cell r="I10759">
            <v>44360</v>
          </cell>
          <cell r="J10759">
            <v>44736</v>
          </cell>
          <cell r="K10759">
            <v>44783</v>
          </cell>
          <cell r="M10759">
            <v>44725</v>
          </cell>
          <cell r="N10759">
            <v>44725</v>
          </cell>
          <cell r="O10759" t="str">
            <v>628</v>
          </cell>
          <cell r="P10759" t="str">
            <v/>
          </cell>
          <cell r="Q10759" t="str">
            <v>E - Schd Compl Yr 0</v>
          </cell>
          <cell r="R10759" t="str">
            <v>ORAS NOCO ATCO</v>
          </cell>
          <cell r="S10759" t="str">
            <v>HFTD 2</v>
          </cell>
        </row>
        <row r="10760">
          <cell r="B10760" t="str">
            <v>121550701</v>
          </cell>
          <cell r="C10760" t="str">
            <v>036/158</v>
          </cell>
          <cell r="D10760" t="str">
            <v>T2 DI GEYSERS #9-LAKEVIL 36/158 RPR INSS</v>
          </cell>
          <cell r="E10760" t="str">
            <v>LAKEVLLE</v>
          </cell>
          <cell r="F10760" t="str">
            <v>ETL.4780</v>
          </cell>
          <cell r="G10760" t="str">
            <v>.INSL</v>
          </cell>
          <cell r="H10760">
            <v>44363</v>
          </cell>
          <cell r="I10760">
            <v>44358</v>
          </cell>
          <cell r="J10760">
            <v>44358</v>
          </cell>
          <cell r="L10760">
            <v>45084</v>
          </cell>
          <cell r="M10760">
            <v>44723</v>
          </cell>
          <cell r="N10760">
            <v>44723</v>
          </cell>
          <cell r="O10760" t="str">
            <v>628</v>
          </cell>
          <cell r="P10760" t="str">
            <v/>
          </cell>
          <cell r="Q10760" t="str">
            <v>E - Schd Compl Yr 0</v>
          </cell>
          <cell r="R10760" t="str">
            <v>NOPR ORAS ATCO</v>
          </cell>
          <cell r="S10760" t="str">
            <v>HFTD 2</v>
          </cell>
        </row>
        <row r="10761">
          <cell r="B10761" t="str">
            <v>121550711</v>
          </cell>
          <cell r="C10761" t="str">
            <v>055/007</v>
          </cell>
          <cell r="D10761" t="str">
            <v>DI GRBRVLL LYTNVLL 055/007 RMV BUTT</v>
          </cell>
          <cell r="E10761" t="str">
            <v>WILLITS</v>
          </cell>
          <cell r="F10761" t="str">
            <v>ETL.8365</v>
          </cell>
          <cell r="G10761" t="str">
            <v>ETL.8365_055/007</v>
          </cell>
          <cell r="H10761">
            <v>44363</v>
          </cell>
          <cell r="I10761">
            <v>44360</v>
          </cell>
          <cell r="J10761">
            <v>44686</v>
          </cell>
          <cell r="K10761">
            <v>44734</v>
          </cell>
          <cell r="M10761">
            <v>44725</v>
          </cell>
          <cell r="N10761">
            <v>44725</v>
          </cell>
          <cell r="O10761" t="str">
            <v>630</v>
          </cell>
          <cell r="P10761" t="str">
            <v/>
          </cell>
          <cell r="Q10761" t="str">
            <v>E - Schd Compl Yr 0</v>
          </cell>
          <cell r="R10761" t="str">
            <v>ORAS NOCO ATCO</v>
          </cell>
          <cell r="S10761" t="str">
            <v>HFRA</v>
          </cell>
        </row>
        <row r="10762">
          <cell r="B10762" t="str">
            <v>121550713</v>
          </cell>
          <cell r="C10762" t="str">
            <v>055/007</v>
          </cell>
          <cell r="D10762" t="str">
            <v>DI GRBRVLL LYTNVLL 055/007 REFRAME</v>
          </cell>
          <cell r="E10762" t="str">
            <v>WILLITS</v>
          </cell>
          <cell r="F10762" t="str">
            <v>ETL.8365</v>
          </cell>
          <cell r="G10762" t="str">
            <v>ETL.8365_055/007</v>
          </cell>
          <cell r="H10762">
            <v>44363</v>
          </cell>
          <cell r="I10762">
            <v>44360</v>
          </cell>
          <cell r="J10762">
            <v>44360</v>
          </cell>
          <cell r="L10762">
            <v>45163</v>
          </cell>
          <cell r="M10762">
            <v>44725</v>
          </cell>
          <cell r="N10762">
            <v>44714</v>
          </cell>
          <cell r="O10762" t="str">
            <v>637</v>
          </cell>
          <cell r="P10762" t="str">
            <v/>
          </cell>
          <cell r="Q10762" t="str">
            <v>E - Schd Compl Yr 0</v>
          </cell>
          <cell r="R10762" t="str">
            <v>NOPR ORAS ATCO</v>
          </cell>
          <cell r="S10762" t="str">
            <v>HFRA</v>
          </cell>
        </row>
        <row r="10763">
          <cell r="B10763" t="str">
            <v>121550748</v>
          </cell>
          <cell r="C10763" t="str">
            <v>001/016</v>
          </cell>
          <cell r="D10763" t="str">
            <v>T2 DI PIT #3-PIT #1 001/016 RPR INSS</v>
          </cell>
          <cell r="E10763" t="str">
            <v>TABLEMTN</v>
          </cell>
          <cell r="F10763" t="str">
            <v>ETL.5400</v>
          </cell>
          <cell r="G10763" t="str">
            <v>.INSL</v>
          </cell>
          <cell r="H10763">
            <v>44363</v>
          </cell>
          <cell r="I10763">
            <v>44360</v>
          </cell>
          <cell r="J10763">
            <v>44736</v>
          </cell>
          <cell r="K10763">
            <v>44783</v>
          </cell>
          <cell r="M10763">
            <v>44725</v>
          </cell>
          <cell r="N10763">
            <v>44725</v>
          </cell>
          <cell r="O10763" t="str">
            <v>628</v>
          </cell>
          <cell r="P10763" t="str">
            <v/>
          </cell>
          <cell r="Q10763" t="str">
            <v>E - Schd Compl Yr 0</v>
          </cell>
          <cell r="R10763" t="str">
            <v>ORAS NOCO ATCO</v>
          </cell>
          <cell r="S10763" t="str">
            <v>HFTD 2</v>
          </cell>
        </row>
        <row r="10764">
          <cell r="B10764" t="str">
            <v>121550788</v>
          </cell>
          <cell r="C10764" t="str">
            <v>017/070</v>
          </cell>
          <cell r="D10764" t="str">
            <v>T2 DI DIABLO-MIDWAY #3 017/070 RPL HRDT</v>
          </cell>
          <cell r="E10764" t="str">
            <v>PISMOBCH</v>
          </cell>
          <cell r="F10764" t="str">
            <v>ETL.5980</v>
          </cell>
          <cell r="G10764" t="str">
            <v>.TOWR</v>
          </cell>
          <cell r="H10764">
            <v>44363</v>
          </cell>
          <cell r="I10764">
            <v>44363</v>
          </cell>
          <cell r="J10764">
            <v>44606</v>
          </cell>
          <cell r="K10764">
            <v>44616</v>
          </cell>
          <cell r="M10764">
            <v>44728</v>
          </cell>
          <cell r="N10764">
            <v>44728</v>
          </cell>
          <cell r="O10764" t="str">
            <v>543</v>
          </cell>
          <cell r="P10764" t="str">
            <v>OTHR</v>
          </cell>
          <cell r="Q10764" t="str">
            <v>E - Schd Compl Yr 0</v>
          </cell>
          <cell r="R10764" t="str">
            <v>ORAS NOCO ATCO</v>
          </cell>
          <cell r="S10764" t="str">
            <v>HFTD 2</v>
          </cell>
        </row>
        <row r="10765">
          <cell r="B10765" t="str">
            <v>121550789</v>
          </cell>
          <cell r="C10765" t="str">
            <v>002/035</v>
          </cell>
          <cell r="D10765" t="str">
            <v>T2 DI SMRTVIL-NICLS #1 2/35 RPL STRW</v>
          </cell>
          <cell r="E10765" t="str">
            <v>SACTO</v>
          </cell>
          <cell r="F10765" t="str">
            <v>ETL.7990</v>
          </cell>
          <cell r="G10765" t="str">
            <v>.POLE.WOOD</v>
          </cell>
          <cell r="H10765">
            <v>44363</v>
          </cell>
          <cell r="I10765">
            <v>44359</v>
          </cell>
          <cell r="J10765">
            <v>44788</v>
          </cell>
          <cell r="K10765">
            <v>44797</v>
          </cell>
          <cell r="L10765">
            <v>45035</v>
          </cell>
          <cell r="M10765">
            <v>44724</v>
          </cell>
          <cell r="N10765">
            <v>44746</v>
          </cell>
          <cell r="O10765" t="str">
            <v>372</v>
          </cell>
          <cell r="P10765" t="str">
            <v/>
          </cell>
          <cell r="Q10765" t="str">
            <v>E - Schd Compl Yr 0</v>
          </cell>
          <cell r="R10765" t="str">
            <v>ORAS NOCO ATCO</v>
          </cell>
          <cell r="S10765" t="str">
            <v>HFTD 2</v>
          </cell>
        </row>
        <row r="10766">
          <cell r="B10766" t="str">
            <v>121550810</v>
          </cell>
          <cell r="C10766" t="str">
            <v>113/003</v>
          </cell>
          <cell r="D10766" t="str">
            <v>T2 DI HUMBOLDT-BRDGVLL 113/3L RPL STRW</v>
          </cell>
          <cell r="E10766" t="str">
            <v>EUREKA</v>
          </cell>
          <cell r="F10766" t="str">
            <v>ETL.1810</v>
          </cell>
          <cell r="G10766" t="str">
            <v>.POLE.WDPS</v>
          </cell>
          <cell r="H10766">
            <v>44363</v>
          </cell>
          <cell r="I10766">
            <v>44351</v>
          </cell>
          <cell r="J10766">
            <v>44351</v>
          </cell>
          <cell r="M10766">
            <v>44716</v>
          </cell>
          <cell r="N10766">
            <v>44715</v>
          </cell>
          <cell r="O10766" t="str">
            <v>372</v>
          </cell>
          <cell r="P10766" t="str">
            <v/>
          </cell>
          <cell r="Q10766" t="str">
            <v>E - Schd Compl Yr 0</v>
          </cell>
          <cell r="R10766" t="str">
            <v>NOPR ORAS ATCO</v>
          </cell>
          <cell r="S10766" t="str">
            <v>HFTD 2</v>
          </cell>
        </row>
        <row r="10767">
          <cell r="B10767" t="str">
            <v>121550811</v>
          </cell>
          <cell r="C10767" t="str">
            <v>113/003</v>
          </cell>
          <cell r="D10767" t="str">
            <v>T2 DI HUMBOLDT-BRDGVLL 113/3R RPL STRW</v>
          </cell>
          <cell r="E10767" t="str">
            <v>EUREKA</v>
          </cell>
          <cell r="F10767" t="str">
            <v>ETL.1810</v>
          </cell>
          <cell r="G10767" t="str">
            <v>.POLE.WDPS</v>
          </cell>
          <cell r="H10767">
            <v>44363</v>
          </cell>
          <cell r="I10767">
            <v>44351</v>
          </cell>
          <cell r="J10767">
            <v>44351</v>
          </cell>
          <cell r="M10767">
            <v>44716</v>
          </cell>
          <cell r="N10767">
            <v>44715</v>
          </cell>
          <cell r="O10767" t="str">
            <v>372</v>
          </cell>
          <cell r="P10767" t="str">
            <v/>
          </cell>
          <cell r="Q10767" t="str">
            <v>E - Schd Compl Yr 0</v>
          </cell>
          <cell r="R10767" t="str">
            <v>NOPR ORAS ATCO</v>
          </cell>
          <cell r="S10767" t="str">
            <v>HFTD 2</v>
          </cell>
        </row>
        <row r="10768">
          <cell r="B10768" t="str">
            <v>121550814</v>
          </cell>
          <cell r="C10768" t="str">
            <v>005/045</v>
          </cell>
          <cell r="D10768" t="str">
            <v>T2 DI ROCK CREEK-POE 5/45 RMV STEP</v>
          </cell>
          <cell r="E10768" t="str">
            <v>TABLEMTN</v>
          </cell>
          <cell r="F10768" t="str">
            <v>ETL.5630</v>
          </cell>
          <cell r="G10768" t="str">
            <v>.TOWR</v>
          </cell>
          <cell r="H10768">
            <v>44363</v>
          </cell>
          <cell r="I10768">
            <v>44360</v>
          </cell>
          <cell r="J10768">
            <v>44764</v>
          </cell>
          <cell r="K10768">
            <v>44802</v>
          </cell>
          <cell r="M10768">
            <v>44725</v>
          </cell>
          <cell r="N10768">
            <v>44725</v>
          </cell>
          <cell r="O10768" t="str">
            <v>543</v>
          </cell>
          <cell r="P10768" t="str">
            <v>OTHR</v>
          </cell>
          <cell r="Q10768" t="str">
            <v>E - Schd Compl Yr 0</v>
          </cell>
          <cell r="R10768" t="str">
            <v>ORAS NOCO ATCO</v>
          </cell>
          <cell r="S10768" t="str">
            <v>HFTD 2</v>
          </cell>
        </row>
        <row r="10769">
          <cell r="B10769" t="str">
            <v>121550817</v>
          </cell>
          <cell r="C10769" t="str">
            <v>067/004</v>
          </cell>
          <cell r="D10769" t="str">
            <v>T2 DI HUMBOLDT-TRINITY 067/004 RPR INSW</v>
          </cell>
          <cell r="E10769" t="str">
            <v>EUREKA</v>
          </cell>
          <cell r="F10769" t="str">
            <v>ETL.1820</v>
          </cell>
          <cell r="G10769" t="str">
            <v>.INSL.CERA</v>
          </cell>
          <cell r="H10769">
            <v>44363</v>
          </cell>
          <cell r="I10769">
            <v>44359</v>
          </cell>
          <cell r="J10769">
            <v>44649</v>
          </cell>
          <cell r="K10769">
            <v>44678</v>
          </cell>
          <cell r="M10769">
            <v>44724</v>
          </cell>
          <cell r="N10769">
            <v>44724</v>
          </cell>
          <cell r="O10769" t="str">
            <v>630</v>
          </cell>
          <cell r="P10769" t="str">
            <v/>
          </cell>
          <cell r="Q10769" t="str">
            <v>E - Schd Compl Yr 0</v>
          </cell>
          <cell r="R10769" t="str">
            <v>ORAS NOCO ATCO</v>
          </cell>
          <cell r="S10769" t="str">
            <v>HFTD 2</v>
          </cell>
        </row>
        <row r="10770">
          <cell r="B10770" t="str">
            <v>121550880</v>
          </cell>
          <cell r="C10770" t="str">
            <v>004/104</v>
          </cell>
          <cell r="D10770" t="str">
            <v>DI DIXON-VACA #1 004/104 RPL INSW</v>
          </cell>
          <cell r="E10770" t="str">
            <v>SACTO</v>
          </cell>
          <cell r="F10770" t="str">
            <v>ETL.6730</v>
          </cell>
          <cell r="G10770" t="str">
            <v>ETL.6730_004/104</v>
          </cell>
          <cell r="H10770">
            <v>44363</v>
          </cell>
          <cell r="I10770">
            <v>44360</v>
          </cell>
          <cell r="J10770">
            <v>44360</v>
          </cell>
          <cell r="M10770">
            <v>44725</v>
          </cell>
          <cell r="N10770">
            <v>44700</v>
          </cell>
          <cell r="O10770" t="str">
            <v>508</v>
          </cell>
          <cell r="P10770" t="str">
            <v/>
          </cell>
          <cell r="Q10770" t="str">
            <v>E - Schd Compl Yr 0</v>
          </cell>
          <cell r="R10770" t="str">
            <v>NOPR ORAS ATCO</v>
          </cell>
          <cell r="S10770" t="str">
            <v>Non-HFTD</v>
          </cell>
        </row>
        <row r="10771">
          <cell r="B10771" t="str">
            <v>121550891</v>
          </cell>
          <cell r="C10771" t="str">
            <v>044/381</v>
          </cell>
          <cell r="D10771" t="str">
            <v>T2 DI PIT #1-CTTNWD 044/381 RPR GYWS</v>
          </cell>
          <cell r="E10771" t="str">
            <v>TABLEMTN</v>
          </cell>
          <cell r="F10771" t="str">
            <v>ETL.5390</v>
          </cell>
          <cell r="G10771" t="str">
            <v>.TOWR</v>
          </cell>
          <cell r="H10771">
            <v>44363</v>
          </cell>
          <cell r="I10771">
            <v>44359</v>
          </cell>
          <cell r="J10771">
            <v>44359</v>
          </cell>
          <cell r="L10771">
            <v>45077</v>
          </cell>
          <cell r="M10771">
            <v>44724</v>
          </cell>
          <cell r="N10771">
            <v>44724</v>
          </cell>
          <cell r="O10771" t="str">
            <v>628</v>
          </cell>
          <cell r="P10771" t="str">
            <v/>
          </cell>
          <cell r="Q10771" t="str">
            <v>E - Schd Compl Yr 0</v>
          </cell>
          <cell r="R10771" t="str">
            <v>NOPR ORAS ATCO</v>
          </cell>
          <cell r="S10771" t="str">
            <v>HFTD 2</v>
          </cell>
        </row>
        <row r="10772">
          <cell r="B10772" t="str">
            <v>121551014</v>
          </cell>
          <cell r="C10772" t="str">
            <v>007/124</v>
          </cell>
          <cell r="D10772" t="str">
            <v>DI FULTON-MOLINO COTATI 7/124 RPL STRW</v>
          </cell>
          <cell r="E10772" t="str">
            <v>LAKEVLLE</v>
          </cell>
          <cell r="F10772" t="str">
            <v>ETL.6910</v>
          </cell>
          <cell r="G10772" t="str">
            <v>ETL.6910_007/124</v>
          </cell>
          <cell r="H10772">
            <v>44363</v>
          </cell>
          <cell r="I10772">
            <v>44361</v>
          </cell>
          <cell r="J10772">
            <v>44361</v>
          </cell>
          <cell r="L10772">
            <v>44994</v>
          </cell>
          <cell r="M10772">
            <v>44726</v>
          </cell>
          <cell r="N10772">
            <v>44666</v>
          </cell>
          <cell r="O10772" t="str">
            <v>372</v>
          </cell>
          <cell r="P10772" t="str">
            <v>OTHR</v>
          </cell>
          <cell r="Q10772" t="str">
            <v>E - Schd Compl Yr 0</v>
          </cell>
          <cell r="R10772" t="str">
            <v>NOPR ORAS ATCO</v>
          </cell>
          <cell r="S10772" t="str">
            <v>Non-HFTD</v>
          </cell>
        </row>
        <row r="10773">
          <cell r="B10773" t="str">
            <v>121551028</v>
          </cell>
          <cell r="C10773" t="str">
            <v>019/226A</v>
          </cell>
          <cell r="D10773" t="str">
            <v>T2 DI DRUM-SUMMIT #1 19/226A RPL STRW</v>
          </cell>
          <cell r="E10773" t="str">
            <v>SACTO</v>
          </cell>
          <cell r="F10773" t="str">
            <v>ETL.1440</v>
          </cell>
          <cell r="G10773" t="str">
            <v>.POLE.WOOD</v>
          </cell>
          <cell r="H10773">
            <v>44363</v>
          </cell>
          <cell r="I10773">
            <v>44359</v>
          </cell>
          <cell r="J10773">
            <v>44359</v>
          </cell>
          <cell r="L10773">
            <v>45062</v>
          </cell>
          <cell r="M10773">
            <v>44724</v>
          </cell>
          <cell r="N10773">
            <v>44727</v>
          </cell>
          <cell r="O10773" t="str">
            <v>372</v>
          </cell>
          <cell r="P10773" t="str">
            <v/>
          </cell>
          <cell r="Q10773" t="str">
            <v>E - Schd Compl Yr 0</v>
          </cell>
          <cell r="R10773" t="str">
            <v>NOPR ORAS ATCO</v>
          </cell>
          <cell r="S10773" t="str">
            <v>HFTD 2</v>
          </cell>
        </row>
        <row r="10774">
          <cell r="B10774" t="str">
            <v>121551094</v>
          </cell>
          <cell r="C10774" t="str">
            <v>010/005</v>
          </cell>
          <cell r="D10774" t="str">
            <v>DI LYTNVLL-CVLO 010/005 RPL STRW</v>
          </cell>
          <cell r="E10774" t="str">
            <v>WILLITS</v>
          </cell>
          <cell r="F10774" t="str">
            <v>ETL.7390</v>
          </cell>
          <cell r="G10774" t="str">
            <v>ETL.7390_010/005</v>
          </cell>
          <cell r="H10774">
            <v>44363</v>
          </cell>
          <cell r="I10774">
            <v>44360</v>
          </cell>
          <cell r="J10774">
            <v>44721</v>
          </cell>
          <cell r="K10774">
            <v>44742</v>
          </cell>
          <cell r="M10774">
            <v>44725</v>
          </cell>
          <cell r="N10774">
            <v>44708</v>
          </cell>
          <cell r="O10774" t="str">
            <v>372</v>
          </cell>
          <cell r="P10774" t="str">
            <v>OTHR</v>
          </cell>
          <cell r="Q10774" t="str">
            <v>E - Schd Compl Yr 0</v>
          </cell>
          <cell r="R10774" t="str">
            <v>ORAS NOCO ATCO</v>
          </cell>
          <cell r="S10774" t="str">
            <v>HFRA</v>
          </cell>
        </row>
        <row r="10775">
          <cell r="B10775" t="str">
            <v>121551230</v>
          </cell>
          <cell r="C10775" t="str">
            <v>015/008</v>
          </cell>
          <cell r="D10775" t="str">
            <v>DI LYTNVLL-CVLO 015/008 RPR INSW</v>
          </cell>
          <cell r="E10775" t="str">
            <v>WILLITS</v>
          </cell>
          <cell r="F10775" t="str">
            <v>ETL.7390</v>
          </cell>
          <cell r="G10775" t="str">
            <v>ETL.7390_015/008</v>
          </cell>
          <cell r="H10775">
            <v>44363</v>
          </cell>
          <cell r="I10775">
            <v>44360</v>
          </cell>
          <cell r="J10775">
            <v>44360</v>
          </cell>
          <cell r="M10775">
            <v>44725</v>
          </cell>
          <cell r="O10775" t="str">
            <v>630</v>
          </cell>
          <cell r="P10775" t="str">
            <v>OTHR</v>
          </cell>
          <cell r="Q10775" t="str">
            <v>E - Schd Compl Yr 0</v>
          </cell>
          <cell r="R10775" t="str">
            <v>OSNO ATCO</v>
          </cell>
          <cell r="S10775" t="str">
            <v>Non-HFTD</v>
          </cell>
        </row>
        <row r="10776">
          <cell r="B10776" t="str">
            <v>121551570</v>
          </cell>
          <cell r="C10776" t="str">
            <v>049/200</v>
          </cell>
          <cell r="D10776" t="str">
            <v>EI DIABLO-MIDWAY #3 049/200 RPR GYWS</v>
          </cell>
          <cell r="E10776" t="str">
            <v>MIDWAY</v>
          </cell>
          <cell r="F10776" t="str">
            <v>ETL.5980</v>
          </cell>
          <cell r="G10776" t="str">
            <v>ETL.5980_049/200</v>
          </cell>
          <cell r="H10776">
            <v>44364</v>
          </cell>
          <cell r="I10776">
            <v>44362</v>
          </cell>
          <cell r="J10776">
            <v>44362</v>
          </cell>
          <cell r="M10776">
            <v>44727</v>
          </cell>
          <cell r="N10776">
            <v>44727</v>
          </cell>
          <cell r="O10776" t="str">
            <v>628</v>
          </cell>
          <cell r="P10776" t="str">
            <v>CREW</v>
          </cell>
          <cell r="Q10776" t="str">
            <v>E - Schd Compl Yr 0</v>
          </cell>
          <cell r="R10776" t="str">
            <v>NOPR ORAS ATCO</v>
          </cell>
          <cell r="S10776" t="str">
            <v>Non-HFTD</v>
          </cell>
        </row>
        <row r="10777">
          <cell r="B10777" t="str">
            <v>121551644</v>
          </cell>
          <cell r="C10777" t="str">
            <v>045/201</v>
          </cell>
          <cell r="D10777" t="str">
            <v>DI TRACY-LOS BANOS 045/201 RPL HRDT</v>
          </cell>
          <cell r="E10777" t="str">
            <v>VICTOR</v>
          </cell>
          <cell r="F10777" t="str">
            <v>ETL.6130</v>
          </cell>
          <cell r="G10777" t="str">
            <v>ETL.6130_045/201</v>
          </cell>
          <cell r="H10777">
            <v>44364</v>
          </cell>
          <cell r="I10777">
            <v>44363</v>
          </cell>
          <cell r="J10777">
            <v>44363</v>
          </cell>
          <cell r="M10777">
            <v>44728</v>
          </cell>
          <cell r="O10777" t="str">
            <v>543</v>
          </cell>
          <cell r="P10777" t="str">
            <v/>
          </cell>
          <cell r="Q10777" t="str">
            <v>E - Schd Compl Yr 0</v>
          </cell>
          <cell r="R10777" t="str">
            <v>OSNO ATCO</v>
          </cell>
          <cell r="S10777" t="str">
            <v>Non-HFTD</v>
          </cell>
        </row>
        <row r="10778">
          <cell r="B10778" t="str">
            <v>121551713</v>
          </cell>
          <cell r="C10778" t="str">
            <v>039/170</v>
          </cell>
          <cell r="D10778" t="str">
            <v>DI TESLA-LOS BANOS #1 039/170 RMV NEST</v>
          </cell>
          <cell r="E10778" t="str">
            <v>VICTOR</v>
          </cell>
          <cell r="F10778" t="str">
            <v>ETL.6100</v>
          </cell>
          <cell r="G10778" t="str">
            <v>ETL.6100_039/170</v>
          </cell>
          <cell r="H10778">
            <v>44364</v>
          </cell>
          <cell r="I10778">
            <v>44363</v>
          </cell>
          <cell r="J10778">
            <v>44363</v>
          </cell>
          <cell r="M10778">
            <v>44728</v>
          </cell>
          <cell r="O10778" t="str">
            <v>628</v>
          </cell>
          <cell r="P10778" t="str">
            <v/>
          </cell>
          <cell r="Q10778" t="str">
            <v>E - Schd Compl Yr 0</v>
          </cell>
          <cell r="R10778" t="str">
            <v>OSNO ATCO</v>
          </cell>
          <cell r="S10778" t="str">
            <v>Non-HFTD</v>
          </cell>
        </row>
        <row r="10779">
          <cell r="B10779" t="str">
            <v>121551782</v>
          </cell>
          <cell r="C10779" t="str">
            <v>026/114</v>
          </cell>
          <cell r="D10779" t="str">
            <v>T2 DI MOSS LNDG-MTCLF 26/114 RPR GYWS</v>
          </cell>
          <cell r="E10779" t="str">
            <v>MOSSLNDG</v>
          </cell>
          <cell r="F10779" t="str">
            <v>ETL.6050</v>
          </cell>
          <cell r="G10779" t="str">
            <v>.TOWR</v>
          </cell>
          <cell r="H10779">
            <v>44364</v>
          </cell>
          <cell r="I10779">
            <v>44363</v>
          </cell>
          <cell r="J10779">
            <v>44782</v>
          </cell>
          <cell r="K10779">
            <v>44802</v>
          </cell>
          <cell r="L10779">
            <v>45067</v>
          </cell>
          <cell r="M10779">
            <v>44728</v>
          </cell>
          <cell r="N10779">
            <v>44728</v>
          </cell>
          <cell r="O10779" t="str">
            <v>628</v>
          </cell>
          <cell r="P10779" t="str">
            <v>OTHR</v>
          </cell>
          <cell r="Q10779" t="str">
            <v>E - Schd Compl Yr 0</v>
          </cell>
          <cell r="R10779" t="str">
            <v>ORAS NOCO ATCO</v>
          </cell>
          <cell r="S10779" t="str">
            <v>HFTD 2</v>
          </cell>
        </row>
        <row r="10780">
          <cell r="B10780" t="str">
            <v>121551843</v>
          </cell>
          <cell r="C10780" t="str">
            <v>004/108</v>
          </cell>
          <cell r="D10780" t="str">
            <v>DI VASCO-HERDLYN 004/108 RPL STRW</v>
          </cell>
          <cell r="E10780" t="str">
            <v>CONCORD</v>
          </cell>
          <cell r="F10780" t="str">
            <v>ETL.8260</v>
          </cell>
          <cell r="G10780" t="str">
            <v>ETL.8260_004/108</v>
          </cell>
          <cell r="H10780">
            <v>44364</v>
          </cell>
          <cell r="I10780">
            <v>44361</v>
          </cell>
          <cell r="J10780">
            <v>44361</v>
          </cell>
          <cell r="M10780">
            <v>44726</v>
          </cell>
          <cell r="N10780">
            <v>44691</v>
          </cell>
          <cell r="O10780" t="str">
            <v>372</v>
          </cell>
          <cell r="P10780" t="str">
            <v/>
          </cell>
          <cell r="Q10780" t="str">
            <v>E - Schd Compl Yr 0</v>
          </cell>
          <cell r="R10780" t="str">
            <v>NOPR ORAS ATCO</v>
          </cell>
          <cell r="S10780" t="str">
            <v>Non-HFTD</v>
          </cell>
        </row>
        <row r="10781">
          <cell r="B10781" t="str">
            <v>121551889</v>
          </cell>
          <cell r="C10781" t="str">
            <v>022/093</v>
          </cell>
          <cell r="D10781" t="str">
            <v>T2 DI TESLA-METCALF 022/093 RPL INSS</v>
          </cell>
          <cell r="E10781" t="str">
            <v>METCALF</v>
          </cell>
          <cell r="F10781" t="str">
            <v>ETL.6110</v>
          </cell>
          <cell r="G10781" t="str">
            <v>.INSL</v>
          </cell>
          <cell r="H10781">
            <v>44364</v>
          </cell>
          <cell r="I10781">
            <v>44363</v>
          </cell>
          <cell r="J10781">
            <v>44363</v>
          </cell>
          <cell r="L10781">
            <v>45025</v>
          </cell>
          <cell r="M10781">
            <v>44728</v>
          </cell>
          <cell r="N10781">
            <v>44729</v>
          </cell>
          <cell r="O10781" t="str">
            <v>532</v>
          </cell>
          <cell r="P10781" t="str">
            <v>OTHR</v>
          </cell>
          <cell r="Q10781" t="str">
            <v>E - Schd Compl Yr 0</v>
          </cell>
          <cell r="R10781" t="str">
            <v>NOPR ORAS ATCO</v>
          </cell>
          <cell r="S10781" t="str">
            <v>HFTD 2</v>
          </cell>
        </row>
        <row r="10782">
          <cell r="B10782" t="str">
            <v>121552091</v>
          </cell>
          <cell r="C10782" t="str">
            <v>006/126</v>
          </cell>
          <cell r="D10782" t="str">
            <v>EI NICLS-CTLTT JCT 6/126 RPL STRW</v>
          </cell>
          <cell r="E10782" t="str">
            <v>SACTO</v>
          </cell>
          <cell r="F10782" t="str">
            <v>ETL.7680</v>
          </cell>
          <cell r="G10782" t="str">
            <v>ETL.7680_006/126</v>
          </cell>
          <cell r="H10782">
            <v>44364</v>
          </cell>
          <cell r="I10782">
            <v>44364</v>
          </cell>
          <cell r="J10782">
            <v>44364</v>
          </cell>
          <cell r="L10782">
            <v>44984</v>
          </cell>
          <cell r="M10782">
            <v>44729</v>
          </cell>
          <cell r="N10782">
            <v>44798</v>
          </cell>
          <cell r="O10782" t="str">
            <v>372</v>
          </cell>
          <cell r="P10782" t="str">
            <v>INSP</v>
          </cell>
          <cell r="Q10782" t="str">
            <v>E - Schd Compl Yr 0</v>
          </cell>
          <cell r="R10782" t="str">
            <v>NOPR ORAS ATCO</v>
          </cell>
          <cell r="S10782" t="str">
            <v>Non-HFTD</v>
          </cell>
        </row>
        <row r="10783">
          <cell r="B10783" t="str">
            <v>121552180</v>
          </cell>
          <cell r="C10783" t="str">
            <v>000/001</v>
          </cell>
          <cell r="D10783" t="str">
            <v>EI SANTA PAULA-MILLBRAE 0/1 RPL INSS</v>
          </cell>
          <cell r="E10783" t="str">
            <v>METCALF</v>
          </cell>
          <cell r="F10783" t="str">
            <v>ETL.7580</v>
          </cell>
          <cell r="G10783" t="str">
            <v>ETL.7580_000/001</v>
          </cell>
          <cell r="H10783">
            <v>44364</v>
          </cell>
          <cell r="I10783">
            <v>44364</v>
          </cell>
          <cell r="J10783">
            <v>44364</v>
          </cell>
          <cell r="M10783">
            <v>44729</v>
          </cell>
          <cell r="O10783" t="str">
            <v>628</v>
          </cell>
          <cell r="P10783" t="str">
            <v>INSP</v>
          </cell>
          <cell r="Q10783" t="str">
            <v>E - Schd Compl Yr 0</v>
          </cell>
          <cell r="R10783" t="str">
            <v>OSNO ATCO</v>
          </cell>
          <cell r="S10783" t="str">
            <v>Non-HFTD</v>
          </cell>
        </row>
        <row r="10784">
          <cell r="B10784" t="str">
            <v>121552237</v>
          </cell>
          <cell r="C10784" t="str">
            <v>007/139</v>
          </cell>
          <cell r="D10784" t="str">
            <v>EI NICLS-CTLTT JCT 7/139 RPL STRW</v>
          </cell>
          <cell r="E10784" t="str">
            <v>SACTO</v>
          </cell>
          <cell r="F10784" t="str">
            <v>ETL.7680</v>
          </cell>
          <cell r="G10784" t="str">
            <v>ETL.7680_007/139</v>
          </cell>
          <cell r="H10784">
            <v>44364</v>
          </cell>
          <cell r="I10784">
            <v>44364</v>
          </cell>
          <cell r="J10784">
            <v>44364</v>
          </cell>
          <cell r="L10784">
            <v>44990</v>
          </cell>
          <cell r="M10784">
            <v>44729</v>
          </cell>
          <cell r="N10784">
            <v>44798</v>
          </cell>
          <cell r="O10784" t="str">
            <v>372</v>
          </cell>
          <cell r="P10784" t="str">
            <v>INSP</v>
          </cell>
          <cell r="Q10784" t="str">
            <v>E - Schd Compl Yr 0</v>
          </cell>
          <cell r="R10784" t="str">
            <v>NOPR ORAS ATCO</v>
          </cell>
          <cell r="S10784" t="str">
            <v>Non-HFTD</v>
          </cell>
        </row>
        <row r="10785">
          <cell r="B10785" t="str">
            <v>121552296</v>
          </cell>
          <cell r="C10785" t="str">
            <v>000/002</v>
          </cell>
          <cell r="D10785" t="str">
            <v>EI SANTA PAULA-MILLBRAE 0/2 RPL INSS</v>
          </cell>
          <cell r="E10785" t="str">
            <v>METCALF</v>
          </cell>
          <cell r="F10785" t="str">
            <v>ETL.7580</v>
          </cell>
          <cell r="G10785" t="str">
            <v>ETL.7580_000/002</v>
          </cell>
          <cell r="H10785">
            <v>44364</v>
          </cell>
          <cell r="I10785">
            <v>44364</v>
          </cell>
          <cell r="J10785">
            <v>44364</v>
          </cell>
          <cell r="M10785">
            <v>44729</v>
          </cell>
          <cell r="N10785">
            <v>44729</v>
          </cell>
          <cell r="O10785" t="str">
            <v>532</v>
          </cell>
          <cell r="P10785" t="str">
            <v>INSP</v>
          </cell>
          <cell r="Q10785" t="str">
            <v>E - Schd Compl Yr 0</v>
          </cell>
          <cell r="R10785" t="str">
            <v>NOPR ORAS ATCO</v>
          </cell>
          <cell r="S10785" t="str">
            <v>Non-HFTD</v>
          </cell>
        </row>
        <row r="10786">
          <cell r="B10786" t="str">
            <v>121552336</v>
          </cell>
          <cell r="C10786" t="str">
            <v>007/138</v>
          </cell>
          <cell r="D10786" t="str">
            <v>EI NICLS-CTLTT JCT 7/138 RPL STRW</v>
          </cell>
          <cell r="E10786" t="str">
            <v>SACTO</v>
          </cell>
          <cell r="F10786" t="str">
            <v>ETL.7680</v>
          </cell>
          <cell r="G10786" t="str">
            <v>ETL.7680_007/138</v>
          </cell>
          <cell r="H10786">
            <v>44364</v>
          </cell>
          <cell r="I10786">
            <v>44364</v>
          </cell>
          <cell r="J10786">
            <v>44364</v>
          </cell>
          <cell r="L10786">
            <v>44990</v>
          </cell>
          <cell r="M10786">
            <v>44729</v>
          </cell>
          <cell r="N10786">
            <v>44798</v>
          </cell>
          <cell r="O10786" t="str">
            <v>372</v>
          </cell>
          <cell r="P10786" t="str">
            <v>INSP</v>
          </cell>
          <cell r="Q10786" t="str">
            <v>E - Schd Compl Yr 0</v>
          </cell>
          <cell r="R10786" t="str">
            <v>NOPR ORAS ATCO</v>
          </cell>
          <cell r="S10786" t="str">
            <v>Non-HFTD</v>
          </cell>
        </row>
        <row r="10787">
          <cell r="B10787" t="str">
            <v>121552472</v>
          </cell>
          <cell r="C10787" t="str">
            <v>073/308</v>
          </cell>
          <cell r="D10787" t="str">
            <v>DI LOS BANOS-GATES #1 73/308 RPL INSS</v>
          </cell>
          <cell r="E10787" t="str">
            <v>FRESNO</v>
          </cell>
          <cell r="F10787" t="str">
            <v>ETL.6000</v>
          </cell>
          <cell r="G10787" t="str">
            <v>ETL.6000_073/308</v>
          </cell>
          <cell r="H10787">
            <v>44364</v>
          </cell>
          <cell r="I10787">
            <v>44364</v>
          </cell>
          <cell r="J10787">
            <v>44758</v>
          </cell>
          <cell r="K10787">
            <v>44775</v>
          </cell>
          <cell r="M10787">
            <v>44729</v>
          </cell>
          <cell r="N10787">
            <v>44729</v>
          </cell>
          <cell r="O10787" t="str">
            <v>532</v>
          </cell>
          <cell r="P10787" t="str">
            <v/>
          </cell>
          <cell r="Q10787" t="str">
            <v>E - Schd Compl Yr 0</v>
          </cell>
          <cell r="R10787" t="str">
            <v>ORAS NOCO ATCO</v>
          </cell>
          <cell r="S10787" t="str">
            <v>Non-HFTD</v>
          </cell>
        </row>
        <row r="10788">
          <cell r="B10788" t="str">
            <v>121552580</v>
          </cell>
          <cell r="C10788" t="str">
            <v>002/026</v>
          </cell>
          <cell r="D10788" t="str">
            <v>T2 EI MTN GTE- CSCD 2/26L RPR GWRW</v>
          </cell>
          <cell r="E10788" t="str">
            <v>TABLEMTN</v>
          </cell>
          <cell r="F10788" t="str">
            <v>ETL.7640</v>
          </cell>
          <cell r="G10788" t="str">
            <v>.POLE.WDPS</v>
          </cell>
          <cell r="H10788">
            <v>44364</v>
          </cell>
          <cell r="I10788">
            <v>44364</v>
          </cell>
          <cell r="J10788">
            <v>44677</v>
          </cell>
          <cell r="K10788">
            <v>44763</v>
          </cell>
          <cell r="L10788">
            <v>45029</v>
          </cell>
          <cell r="M10788">
            <v>44729</v>
          </cell>
          <cell r="N10788">
            <v>45029</v>
          </cell>
          <cell r="O10788" t="str">
            <v>630</v>
          </cell>
          <cell r="P10788" t="str">
            <v>INSP</v>
          </cell>
          <cell r="Q10788" t="str">
            <v>E - Schd Compl Yr 0</v>
          </cell>
          <cell r="R10788" t="str">
            <v>ORAS NOCO ATCO</v>
          </cell>
          <cell r="S10788" t="str">
            <v>HFTD 2</v>
          </cell>
        </row>
        <row r="10789">
          <cell r="B10789" t="str">
            <v>121552658</v>
          </cell>
          <cell r="C10789" t="str">
            <v>002/026</v>
          </cell>
          <cell r="D10789" t="str">
            <v>T2 EI MTN GTE- CSCD 2/26R RPR GYWW</v>
          </cell>
          <cell r="E10789" t="str">
            <v>TABLEMTN</v>
          </cell>
          <cell r="F10789" t="str">
            <v>ETL.7640</v>
          </cell>
          <cell r="G10789" t="str">
            <v>.POLE.WDPS</v>
          </cell>
          <cell r="H10789">
            <v>44364</v>
          </cell>
          <cell r="I10789">
            <v>44364</v>
          </cell>
          <cell r="J10789">
            <v>44677</v>
          </cell>
          <cell r="K10789">
            <v>44763</v>
          </cell>
          <cell r="L10789">
            <v>45029</v>
          </cell>
          <cell r="M10789">
            <v>44729</v>
          </cell>
          <cell r="N10789">
            <v>45029</v>
          </cell>
          <cell r="O10789" t="str">
            <v>630</v>
          </cell>
          <cell r="P10789" t="str">
            <v>INSP</v>
          </cell>
          <cell r="Q10789" t="str">
            <v>E - Schd Compl Yr 0</v>
          </cell>
          <cell r="R10789" t="str">
            <v>ORAS NOCO ATCO</v>
          </cell>
          <cell r="S10789" t="str">
            <v>HFTD 2</v>
          </cell>
        </row>
        <row r="10790">
          <cell r="B10790" t="str">
            <v>121552704</v>
          </cell>
          <cell r="C10790" t="str">
            <v>093/473</v>
          </cell>
          <cell r="D10790" t="str">
            <v>T2 DI MALIN-ROUND MTN #2 93/473 RPR FOND</v>
          </cell>
          <cell r="E10790" t="str">
            <v>TABLEMTN</v>
          </cell>
          <cell r="F10790" t="str">
            <v>ETL.6020</v>
          </cell>
          <cell r="G10790" t="str">
            <v>.TOWR</v>
          </cell>
          <cell r="H10790">
            <v>44364</v>
          </cell>
          <cell r="I10790">
            <v>44364</v>
          </cell>
          <cell r="J10790">
            <v>44755</v>
          </cell>
          <cell r="K10790">
            <v>44791</v>
          </cell>
          <cell r="L10790">
            <v>45046</v>
          </cell>
          <cell r="M10790">
            <v>44729</v>
          </cell>
          <cell r="N10790">
            <v>44729</v>
          </cell>
          <cell r="O10790" t="str">
            <v>543</v>
          </cell>
          <cell r="P10790" t="str">
            <v/>
          </cell>
          <cell r="Q10790" t="str">
            <v>E - Schd Compl Yr 0</v>
          </cell>
          <cell r="R10790" t="str">
            <v>ORAS NOCO ATCO</v>
          </cell>
          <cell r="S10790" t="str">
            <v>HFTD 2</v>
          </cell>
        </row>
        <row r="10791">
          <cell r="B10791" t="str">
            <v>121552706</v>
          </cell>
          <cell r="C10791" t="str">
            <v>048/197</v>
          </cell>
          <cell r="D10791" t="str">
            <v>T2 DI MIDWAY-WHIRLWIND 48/197 RPR GYWS</v>
          </cell>
          <cell r="E10791" t="str">
            <v>MIDWAY</v>
          </cell>
          <cell r="F10791" t="str">
            <v>ETL.6030</v>
          </cell>
          <cell r="G10791" t="str">
            <v>.TOWR</v>
          </cell>
          <cell r="H10791">
            <v>44364</v>
          </cell>
          <cell r="I10791">
            <v>44363</v>
          </cell>
          <cell r="J10791">
            <v>44580</v>
          </cell>
          <cell r="K10791">
            <v>44593</v>
          </cell>
          <cell r="M10791">
            <v>44728</v>
          </cell>
          <cell r="N10791">
            <v>44728</v>
          </cell>
          <cell r="O10791" t="str">
            <v>628</v>
          </cell>
          <cell r="P10791" t="str">
            <v>OTHR</v>
          </cell>
          <cell r="Q10791" t="str">
            <v>E - Schd Compl Yr 0</v>
          </cell>
          <cell r="R10791" t="str">
            <v>ORAS NOCO ATCO</v>
          </cell>
          <cell r="S10791" t="str">
            <v>HFTD 2</v>
          </cell>
        </row>
        <row r="10792">
          <cell r="B10792" t="str">
            <v>121552887</v>
          </cell>
          <cell r="C10792" t="str">
            <v>006/131</v>
          </cell>
          <cell r="D10792" t="str">
            <v>DI MONTA VISTA-LOS GATOS 6/131 RPL STR</v>
          </cell>
          <cell r="E10792" t="str">
            <v>METCALF</v>
          </cell>
          <cell r="F10792" t="str">
            <v>ETL.7610</v>
          </cell>
          <cell r="G10792" t="str">
            <v>ETL.7610_006/131</v>
          </cell>
          <cell r="H10792">
            <v>44364</v>
          </cell>
          <cell r="I10792">
            <v>44361</v>
          </cell>
          <cell r="J10792">
            <v>44361</v>
          </cell>
          <cell r="M10792">
            <v>44726</v>
          </cell>
          <cell r="N10792">
            <v>44694</v>
          </cell>
          <cell r="O10792" t="str">
            <v>372</v>
          </cell>
          <cell r="P10792" t="str">
            <v>OTHR</v>
          </cell>
          <cell r="Q10792" t="str">
            <v>E - Schd Compl Yr 0</v>
          </cell>
          <cell r="R10792" t="str">
            <v>NOPR ORAS ATCO</v>
          </cell>
          <cell r="S10792" t="str">
            <v>Non-HFTD</v>
          </cell>
        </row>
        <row r="10793">
          <cell r="B10793" t="str">
            <v>121552909</v>
          </cell>
          <cell r="C10793" t="str">
            <v>024/101</v>
          </cell>
          <cell r="D10793" t="str">
            <v>T2 DI TESLA-METCALF 024/101 RPL INSS</v>
          </cell>
          <cell r="E10793" t="str">
            <v>METCALF</v>
          </cell>
          <cell r="F10793" t="str">
            <v>ETL.6110</v>
          </cell>
          <cell r="G10793" t="str">
            <v>.INSL</v>
          </cell>
          <cell r="H10793">
            <v>44364</v>
          </cell>
          <cell r="I10793">
            <v>44363</v>
          </cell>
          <cell r="J10793">
            <v>44363</v>
          </cell>
          <cell r="L10793">
            <v>45028</v>
          </cell>
          <cell r="M10793">
            <v>44728</v>
          </cell>
          <cell r="N10793">
            <v>44754</v>
          </cell>
          <cell r="O10793" t="str">
            <v>532</v>
          </cell>
          <cell r="P10793" t="str">
            <v/>
          </cell>
          <cell r="Q10793" t="str">
            <v>E - Schd Compl Yr 0</v>
          </cell>
          <cell r="R10793" t="str">
            <v>NOPR ORAS ATCO</v>
          </cell>
          <cell r="S10793" t="str">
            <v>HFTD 2</v>
          </cell>
        </row>
        <row r="10794">
          <cell r="B10794" t="str">
            <v>121552924</v>
          </cell>
          <cell r="C10794" t="str">
            <v>002/025</v>
          </cell>
          <cell r="D10794" t="str">
            <v>T2 EI MTN GATE JCT-CSCDE 2/025L RPR GYWW</v>
          </cell>
          <cell r="E10794" t="str">
            <v>TABLEMTN</v>
          </cell>
          <cell r="F10794" t="str">
            <v>ETL.7640</v>
          </cell>
          <cell r="G10794" t="str">
            <v>.POLE.WDPS</v>
          </cell>
          <cell r="H10794">
            <v>44364</v>
          </cell>
          <cell r="I10794">
            <v>44364</v>
          </cell>
          <cell r="J10794">
            <v>44678</v>
          </cell>
          <cell r="K10794">
            <v>44735</v>
          </cell>
          <cell r="L10794">
            <v>45029</v>
          </cell>
          <cell r="M10794">
            <v>44729</v>
          </cell>
          <cell r="N10794">
            <v>45029</v>
          </cell>
          <cell r="O10794" t="str">
            <v>630</v>
          </cell>
          <cell r="P10794" t="str">
            <v>INSP</v>
          </cell>
          <cell r="Q10794" t="str">
            <v>E - Schd Compl Yr 0</v>
          </cell>
          <cell r="R10794" t="str">
            <v>ORAS NOCO ATCO</v>
          </cell>
          <cell r="S10794" t="str">
            <v>HFTD 2</v>
          </cell>
        </row>
        <row r="10795">
          <cell r="B10795" t="str">
            <v>121552961</v>
          </cell>
          <cell r="C10795" t="str">
            <v>002/025</v>
          </cell>
          <cell r="D10795" t="str">
            <v>T2 EI MTN GATE JCT-CSCDE 2/025R RPR GYWW</v>
          </cell>
          <cell r="E10795" t="str">
            <v>TABLEMTN</v>
          </cell>
          <cell r="F10795" t="str">
            <v>ETL.7640</v>
          </cell>
          <cell r="G10795" t="str">
            <v>.POLE.WDPS</v>
          </cell>
          <cell r="H10795">
            <v>44364</v>
          </cell>
          <cell r="I10795">
            <v>44364</v>
          </cell>
          <cell r="J10795">
            <v>44678</v>
          </cell>
          <cell r="K10795">
            <v>44739</v>
          </cell>
          <cell r="L10795">
            <v>45029</v>
          </cell>
          <cell r="M10795">
            <v>44729</v>
          </cell>
          <cell r="N10795">
            <v>45029</v>
          </cell>
          <cell r="O10795" t="str">
            <v>630</v>
          </cell>
          <cell r="P10795" t="str">
            <v>INSP</v>
          </cell>
          <cell r="Q10795" t="str">
            <v>E - Schd Compl Yr 0</v>
          </cell>
          <cell r="R10795" t="str">
            <v>ORAS NOCO ATCO</v>
          </cell>
          <cell r="S10795" t="str">
            <v>HFTD 2</v>
          </cell>
        </row>
        <row r="10796">
          <cell r="B10796" t="str">
            <v>121553051</v>
          </cell>
          <cell r="C10796" t="str">
            <v>025/103</v>
          </cell>
          <cell r="D10796" t="str">
            <v>T2 DI TESLA-METCALF 025/103 RPL INSS</v>
          </cell>
          <cell r="E10796" t="str">
            <v>METCALF</v>
          </cell>
          <cell r="F10796" t="str">
            <v>ETL.6110</v>
          </cell>
          <cell r="G10796" t="str">
            <v>.INSL</v>
          </cell>
          <cell r="H10796">
            <v>44364</v>
          </cell>
          <cell r="I10796">
            <v>44363</v>
          </cell>
          <cell r="J10796">
            <v>44363</v>
          </cell>
          <cell r="L10796">
            <v>45028</v>
          </cell>
          <cell r="M10796">
            <v>44728</v>
          </cell>
          <cell r="N10796">
            <v>44754</v>
          </cell>
          <cell r="O10796" t="str">
            <v>532</v>
          </cell>
          <cell r="P10796" t="str">
            <v/>
          </cell>
          <cell r="Q10796" t="str">
            <v>E - Schd Compl Yr 0</v>
          </cell>
          <cell r="R10796" t="str">
            <v>NOPR ORAS ATCO</v>
          </cell>
          <cell r="S10796" t="str">
            <v>HFTD 2</v>
          </cell>
        </row>
        <row r="10797">
          <cell r="B10797" t="str">
            <v>121553054</v>
          </cell>
          <cell r="C10797" t="str">
            <v>025/103</v>
          </cell>
          <cell r="D10797" t="str">
            <v>T2 DI TESLA-METCALF 025/103 UNBURY</v>
          </cell>
          <cell r="E10797" t="str">
            <v>METCALF</v>
          </cell>
          <cell r="F10797" t="str">
            <v>ETL.6110</v>
          </cell>
          <cell r="G10797" t="str">
            <v>.TOWR</v>
          </cell>
          <cell r="H10797">
            <v>44364</v>
          </cell>
          <cell r="I10797">
            <v>44363</v>
          </cell>
          <cell r="J10797">
            <v>44748</v>
          </cell>
          <cell r="K10797">
            <v>44762</v>
          </cell>
          <cell r="L10797">
            <v>45028</v>
          </cell>
          <cell r="M10797">
            <v>44728</v>
          </cell>
          <cell r="N10797">
            <v>44728</v>
          </cell>
          <cell r="O10797" t="str">
            <v>543</v>
          </cell>
          <cell r="P10797" t="str">
            <v/>
          </cell>
          <cell r="Q10797" t="str">
            <v>E - Schd Compl Yr 0</v>
          </cell>
          <cell r="R10797" t="str">
            <v>ORAS NOCO ATCO</v>
          </cell>
          <cell r="S10797" t="str">
            <v>HFTD 2</v>
          </cell>
        </row>
        <row r="10798">
          <cell r="B10798" t="str">
            <v>121553064</v>
          </cell>
          <cell r="C10798" t="str">
            <v>006/132</v>
          </cell>
          <cell r="D10798" t="str">
            <v>EI NICLS-CTLTT JCT 6/132 RPL STRW</v>
          </cell>
          <cell r="E10798" t="str">
            <v>SACTO</v>
          </cell>
          <cell r="F10798" t="str">
            <v>ETL.7680</v>
          </cell>
          <cell r="G10798" t="str">
            <v>ETL.7680_006/132</v>
          </cell>
          <cell r="H10798">
            <v>44364</v>
          </cell>
          <cell r="I10798">
            <v>44364</v>
          </cell>
          <cell r="J10798">
            <v>44364</v>
          </cell>
          <cell r="L10798">
            <v>44990</v>
          </cell>
          <cell r="M10798">
            <v>44729</v>
          </cell>
          <cell r="N10798">
            <v>44798</v>
          </cell>
          <cell r="O10798" t="str">
            <v>372</v>
          </cell>
          <cell r="P10798" t="str">
            <v>INSP</v>
          </cell>
          <cell r="Q10798" t="str">
            <v>E - Schd Compl Yr 0</v>
          </cell>
          <cell r="R10798" t="str">
            <v>NOPR ORAS ATCO</v>
          </cell>
          <cell r="S10798" t="str">
            <v>Non-HFTD</v>
          </cell>
        </row>
        <row r="10799">
          <cell r="B10799" t="str">
            <v>121553065</v>
          </cell>
          <cell r="C10799" t="str">
            <v>007/137</v>
          </cell>
          <cell r="D10799" t="str">
            <v>EI NICOLAUS-CATLETT JCT 7/137 RPR SPLW</v>
          </cell>
          <cell r="E10799" t="str">
            <v>SACTO</v>
          </cell>
          <cell r="F10799" t="str">
            <v>ETL.7680</v>
          </cell>
          <cell r="G10799" t="str">
            <v>ETL.7680_007/137</v>
          </cell>
          <cell r="H10799">
            <v>44364</v>
          </cell>
          <cell r="I10799">
            <v>44364</v>
          </cell>
          <cell r="J10799">
            <v>44364</v>
          </cell>
          <cell r="M10799">
            <v>44729</v>
          </cell>
          <cell r="O10799" t="str">
            <v>630</v>
          </cell>
          <cell r="P10799" t="str">
            <v>INSP</v>
          </cell>
          <cell r="Q10799" t="str">
            <v>E - Schd Compl Yr 0</v>
          </cell>
          <cell r="R10799" t="str">
            <v>OSNO ATCO</v>
          </cell>
          <cell r="S10799" t="str">
            <v>Non-HFTD</v>
          </cell>
        </row>
        <row r="10800">
          <cell r="B10800" t="str">
            <v>121553066</v>
          </cell>
          <cell r="C10800" t="str">
            <v>006/134</v>
          </cell>
          <cell r="D10800" t="str">
            <v>EI NICLS-CTLTT JCT 6/134 RPL STRW</v>
          </cell>
          <cell r="E10800" t="str">
            <v>SACTO</v>
          </cell>
          <cell r="F10800" t="str">
            <v>ETL.7680</v>
          </cell>
          <cell r="G10800" t="str">
            <v>ETL.7680_006/134</v>
          </cell>
          <cell r="H10800">
            <v>44364</v>
          </cell>
          <cell r="I10800">
            <v>44364</v>
          </cell>
          <cell r="J10800">
            <v>44364</v>
          </cell>
          <cell r="L10800">
            <v>44990</v>
          </cell>
          <cell r="M10800">
            <v>44729</v>
          </cell>
          <cell r="N10800">
            <v>44798</v>
          </cell>
          <cell r="O10800" t="str">
            <v>372</v>
          </cell>
          <cell r="P10800" t="str">
            <v>INSP</v>
          </cell>
          <cell r="Q10800" t="str">
            <v>E - Schd Compl Yr 0</v>
          </cell>
          <cell r="R10800" t="str">
            <v>NOPR ORAS ATCO</v>
          </cell>
          <cell r="S10800" t="str">
            <v>Non-HFTD</v>
          </cell>
        </row>
        <row r="10801">
          <cell r="B10801" t="str">
            <v>121553068</v>
          </cell>
          <cell r="C10801" t="str">
            <v>007/135</v>
          </cell>
          <cell r="D10801" t="str">
            <v>EI NICLS-CTLTT JCT 7/135 RPL STRW</v>
          </cell>
          <cell r="E10801" t="str">
            <v>SACTO</v>
          </cell>
          <cell r="F10801" t="str">
            <v>ETL.7680</v>
          </cell>
          <cell r="G10801" t="str">
            <v>ETL.7680_007/135</v>
          </cell>
          <cell r="H10801">
            <v>44364</v>
          </cell>
          <cell r="I10801">
            <v>44364</v>
          </cell>
          <cell r="J10801">
            <v>44364</v>
          </cell>
          <cell r="L10801">
            <v>44990</v>
          </cell>
          <cell r="M10801">
            <v>44729</v>
          </cell>
          <cell r="N10801">
            <v>44798</v>
          </cell>
          <cell r="O10801" t="str">
            <v>372</v>
          </cell>
          <cell r="P10801" t="str">
            <v>INSP</v>
          </cell>
          <cell r="Q10801" t="str">
            <v>E - Schd Compl Yr 0</v>
          </cell>
          <cell r="R10801" t="str">
            <v>NOPR ORAS ATCO</v>
          </cell>
          <cell r="S10801" t="str">
            <v>Non-HFTD</v>
          </cell>
        </row>
        <row r="10802">
          <cell r="B10802" t="str">
            <v>121553173</v>
          </cell>
          <cell r="C10802" t="str">
            <v>055/272</v>
          </cell>
          <cell r="D10802" t="str">
            <v>T2 DI MALIN-ROUND MTN #2 55/272 RPL HRDT</v>
          </cell>
          <cell r="E10802" t="str">
            <v>TABLEMTN</v>
          </cell>
          <cell r="F10802" t="str">
            <v>ETL.6020</v>
          </cell>
          <cell r="G10802" t="str">
            <v>.TOWR</v>
          </cell>
          <cell r="H10802">
            <v>44364</v>
          </cell>
          <cell r="I10802">
            <v>44363</v>
          </cell>
          <cell r="J10802">
            <v>44363</v>
          </cell>
          <cell r="L10802">
            <v>45057</v>
          </cell>
          <cell r="M10802">
            <v>44728</v>
          </cell>
          <cell r="N10802">
            <v>44728</v>
          </cell>
          <cell r="O10802" t="str">
            <v>543</v>
          </cell>
          <cell r="P10802" t="str">
            <v/>
          </cell>
          <cell r="Q10802" t="str">
            <v>E - Schd Compl Yr 0</v>
          </cell>
          <cell r="R10802" t="str">
            <v>NOPR ORAS ATCO</v>
          </cell>
          <cell r="S10802" t="str">
            <v>HFTD 2</v>
          </cell>
        </row>
        <row r="10803">
          <cell r="B10803" t="str">
            <v>121553177</v>
          </cell>
          <cell r="C10803" t="str">
            <v>055/272</v>
          </cell>
          <cell r="D10803" t="str">
            <v>T2 DI MALIN-ROUND MTN #2 55/272 RPR SHLS</v>
          </cell>
          <cell r="E10803" t="str">
            <v>TABLEMTN</v>
          </cell>
          <cell r="F10803" t="str">
            <v>ETL.6020</v>
          </cell>
          <cell r="G10803" t="str">
            <v>.TOWR</v>
          </cell>
          <cell r="H10803">
            <v>44364</v>
          </cell>
          <cell r="I10803">
            <v>44363</v>
          </cell>
          <cell r="J10803">
            <v>44757</v>
          </cell>
          <cell r="K10803">
            <v>44798</v>
          </cell>
          <cell r="L10803">
            <v>45057</v>
          </cell>
          <cell r="M10803">
            <v>44728</v>
          </cell>
          <cell r="N10803">
            <v>44728</v>
          </cell>
          <cell r="O10803" t="str">
            <v>628</v>
          </cell>
          <cell r="P10803" t="str">
            <v/>
          </cell>
          <cell r="Q10803" t="str">
            <v>E - Schd Compl Yr 0</v>
          </cell>
          <cell r="R10803" t="str">
            <v>ORAS NOCO ATCO</v>
          </cell>
          <cell r="S10803" t="str">
            <v>HFTD 2</v>
          </cell>
        </row>
        <row r="10804">
          <cell r="B10804" t="str">
            <v>121553393</v>
          </cell>
          <cell r="C10804" t="str">
            <v>068/502</v>
          </cell>
          <cell r="D10804" t="str">
            <v>EI NICOLAUS-CATLETT JCT 68/502 RPL INSS</v>
          </cell>
          <cell r="E10804" t="str">
            <v>SACTO</v>
          </cell>
          <cell r="F10804" t="str">
            <v>ETL.7680</v>
          </cell>
          <cell r="G10804" t="str">
            <v>ETL.7680_068/502</v>
          </cell>
          <cell r="H10804">
            <v>44364</v>
          </cell>
          <cell r="I10804">
            <v>44364</v>
          </cell>
          <cell r="J10804">
            <v>44364</v>
          </cell>
          <cell r="L10804">
            <v>45079</v>
          </cell>
          <cell r="M10804">
            <v>44729</v>
          </cell>
          <cell r="O10804" t="str">
            <v>532</v>
          </cell>
          <cell r="P10804" t="str">
            <v>INSP</v>
          </cell>
          <cell r="Q10804" t="str">
            <v>E - Schd Compl Yr 0</v>
          </cell>
          <cell r="R10804" t="str">
            <v>OSNO ATCO</v>
          </cell>
          <cell r="S10804" t="str">
            <v>Non-HFTD</v>
          </cell>
        </row>
        <row r="10805">
          <cell r="B10805" t="str">
            <v>121553395</v>
          </cell>
          <cell r="C10805" t="str">
            <v>068/502</v>
          </cell>
          <cell r="D10805" t="str">
            <v>EI NICOLAUS-CATLETT JCT 68/502 RPR STRT</v>
          </cell>
          <cell r="E10805" t="str">
            <v>SACTO</v>
          </cell>
          <cell r="F10805" t="str">
            <v>ETL.7680</v>
          </cell>
          <cell r="G10805" t="str">
            <v>ETL.7680_068/502</v>
          </cell>
          <cell r="H10805">
            <v>44364</v>
          </cell>
          <cell r="I10805">
            <v>44364</v>
          </cell>
          <cell r="J10805">
            <v>44364</v>
          </cell>
          <cell r="M10805">
            <v>44729</v>
          </cell>
          <cell r="O10805" t="str">
            <v>543</v>
          </cell>
          <cell r="P10805" t="str">
            <v>INSP</v>
          </cell>
          <cell r="Q10805" t="str">
            <v>E - Schd Compl Yr 0</v>
          </cell>
          <cell r="R10805" t="str">
            <v>OSNO ATCO</v>
          </cell>
          <cell r="S10805" t="str">
            <v>Non-HFTD</v>
          </cell>
        </row>
        <row r="10806">
          <cell r="B10806" t="str">
            <v>121553420</v>
          </cell>
          <cell r="C10806" t="str">
            <v>074/313</v>
          </cell>
          <cell r="D10806" t="str">
            <v>DI LOS BANOS-GATES #1 074/313 RPR SHLS</v>
          </cell>
          <cell r="E10806" t="str">
            <v>FRESNO</v>
          </cell>
          <cell r="F10806" t="str">
            <v>ETL.6000</v>
          </cell>
          <cell r="G10806" t="str">
            <v>ETL.6000_074/313</v>
          </cell>
          <cell r="H10806">
            <v>44364</v>
          </cell>
          <cell r="I10806">
            <v>44364</v>
          </cell>
          <cell r="J10806">
            <v>44642</v>
          </cell>
          <cell r="K10806">
            <v>44644</v>
          </cell>
          <cell r="M10806">
            <v>44727</v>
          </cell>
          <cell r="N10806">
            <v>44727</v>
          </cell>
          <cell r="O10806" t="str">
            <v>628</v>
          </cell>
          <cell r="P10806" t="str">
            <v/>
          </cell>
          <cell r="Q10806" t="str">
            <v>E - Schd Compl Yr 0</v>
          </cell>
          <cell r="R10806" t="str">
            <v>ORAS NOCO ATCO</v>
          </cell>
          <cell r="S10806" t="str">
            <v>Non-HFTD</v>
          </cell>
        </row>
        <row r="10807">
          <cell r="B10807" t="str">
            <v>121553439</v>
          </cell>
          <cell r="C10807" t="str">
            <v>000/001</v>
          </cell>
          <cell r="D10807" t="str">
            <v>EI SCHINDLER-COALINGA #2 0/1 RPR GYWW</v>
          </cell>
          <cell r="E10807" t="str">
            <v>FRESNO</v>
          </cell>
          <cell r="F10807" t="str">
            <v>ETL.9150</v>
          </cell>
          <cell r="G10807" t="str">
            <v>ETL.9150_000/001</v>
          </cell>
          <cell r="H10807">
            <v>44364</v>
          </cell>
          <cell r="I10807">
            <v>44364</v>
          </cell>
          <cell r="J10807">
            <v>44364</v>
          </cell>
          <cell r="M10807">
            <v>44729</v>
          </cell>
          <cell r="O10807" t="str">
            <v>630</v>
          </cell>
          <cell r="P10807" t="str">
            <v>INSP</v>
          </cell>
          <cell r="Q10807" t="str">
            <v>E - Schd Compl Yr 0</v>
          </cell>
          <cell r="R10807" t="str">
            <v>OSNO ATCO</v>
          </cell>
          <cell r="S10807" t="str">
            <v>Non-HFTD</v>
          </cell>
        </row>
        <row r="10808">
          <cell r="B10808" t="str">
            <v>121553462</v>
          </cell>
          <cell r="C10808" t="str">
            <v>044/382</v>
          </cell>
          <cell r="D10808" t="str">
            <v>T2 DI PIT #1-COTTONWOOD 044/382 RPR INSS</v>
          </cell>
          <cell r="E10808" t="str">
            <v>TABLEMTN</v>
          </cell>
          <cell r="F10808" t="str">
            <v>ETL.5390</v>
          </cell>
          <cell r="G10808" t="str">
            <v>.INSL.NCER</v>
          </cell>
          <cell r="H10808">
            <v>44364</v>
          </cell>
          <cell r="I10808">
            <v>44360</v>
          </cell>
          <cell r="J10808">
            <v>44628</v>
          </cell>
          <cell r="K10808">
            <v>44642</v>
          </cell>
          <cell r="M10808">
            <v>44725</v>
          </cell>
          <cell r="N10808">
            <v>44725</v>
          </cell>
          <cell r="O10808" t="str">
            <v>628</v>
          </cell>
          <cell r="P10808" t="str">
            <v/>
          </cell>
          <cell r="Q10808" t="str">
            <v>E - Schd Compl Yr 0</v>
          </cell>
          <cell r="R10808" t="str">
            <v>ORAS NOCO ATCO</v>
          </cell>
          <cell r="S10808" t="str">
            <v>HFTD 2</v>
          </cell>
        </row>
        <row r="10809">
          <cell r="B10809" t="str">
            <v>121553477</v>
          </cell>
          <cell r="C10809" t="str">
            <v>093/474</v>
          </cell>
          <cell r="D10809" t="str">
            <v>T2 DI MALIN-ROUND MTN #2 93/474 RPR GYWS</v>
          </cell>
          <cell r="E10809" t="str">
            <v>TABLEMTN</v>
          </cell>
          <cell r="F10809" t="str">
            <v>ETL.6020</v>
          </cell>
          <cell r="G10809" t="str">
            <v>.TOWR</v>
          </cell>
          <cell r="H10809">
            <v>44364</v>
          </cell>
          <cell r="I10809">
            <v>44364</v>
          </cell>
          <cell r="J10809">
            <v>44726</v>
          </cell>
          <cell r="K10809">
            <v>44797</v>
          </cell>
          <cell r="L10809">
            <v>45046</v>
          </cell>
          <cell r="M10809">
            <v>44729</v>
          </cell>
          <cell r="N10809">
            <v>44729</v>
          </cell>
          <cell r="O10809" t="str">
            <v>628</v>
          </cell>
          <cell r="P10809" t="str">
            <v>OTHR</v>
          </cell>
          <cell r="Q10809" t="str">
            <v>E - Schd Compl Yr 0</v>
          </cell>
          <cell r="R10809" t="str">
            <v>ORAS NOCO ATCO</v>
          </cell>
          <cell r="S10809" t="str">
            <v>HFTD 2</v>
          </cell>
        </row>
        <row r="10810">
          <cell r="B10810" t="str">
            <v>121553536</v>
          </cell>
          <cell r="C10810" t="str">
            <v>018/313</v>
          </cell>
          <cell r="D10810" t="str">
            <v>EI CORTINA #1 18/313 RPL STRW</v>
          </cell>
          <cell r="E10810" t="str">
            <v>SACTO</v>
          </cell>
          <cell r="F10810" t="str">
            <v>ETL.6580</v>
          </cell>
          <cell r="G10810" t="str">
            <v>ETL.6580_018/313</v>
          </cell>
          <cell r="H10810">
            <v>44364</v>
          </cell>
          <cell r="I10810">
            <v>44364</v>
          </cell>
          <cell r="J10810">
            <v>44364</v>
          </cell>
          <cell r="M10810">
            <v>44729</v>
          </cell>
          <cell r="N10810">
            <v>44782</v>
          </cell>
          <cell r="O10810" t="str">
            <v>372</v>
          </cell>
          <cell r="P10810" t="str">
            <v>INSP</v>
          </cell>
          <cell r="Q10810" t="str">
            <v>E - Schd Compl Yr 0</v>
          </cell>
          <cell r="R10810" t="str">
            <v>NOPR ORAS OSTS</v>
          </cell>
          <cell r="S10810" t="str">
            <v>Non-HFTD</v>
          </cell>
        </row>
        <row r="10811">
          <cell r="B10811" t="str">
            <v>121553571</v>
          </cell>
          <cell r="C10811" t="str">
            <v>068/503</v>
          </cell>
          <cell r="D10811" t="str">
            <v>EI NICOLAUS-CATLETT JCT 68/503 RPL INSS</v>
          </cell>
          <cell r="E10811" t="str">
            <v>SACTO</v>
          </cell>
          <cell r="F10811" t="str">
            <v>ETL.7680</v>
          </cell>
          <cell r="G10811" t="str">
            <v>ETL.7680_068/503</v>
          </cell>
          <cell r="H10811">
            <v>44364</v>
          </cell>
          <cell r="I10811">
            <v>44364</v>
          </cell>
          <cell r="J10811">
            <v>44364</v>
          </cell>
          <cell r="L10811">
            <v>45091</v>
          </cell>
          <cell r="M10811">
            <v>44729</v>
          </cell>
          <cell r="O10811" t="str">
            <v>532</v>
          </cell>
          <cell r="P10811" t="str">
            <v>INSP</v>
          </cell>
          <cell r="Q10811" t="str">
            <v>E - Schd Compl Yr 0</v>
          </cell>
          <cell r="R10811" t="str">
            <v>OSNO ATCO</v>
          </cell>
          <cell r="S10811" t="str">
            <v>Non-HFTD</v>
          </cell>
        </row>
        <row r="10812">
          <cell r="B10812" t="str">
            <v>121553576</v>
          </cell>
          <cell r="C10812" t="str">
            <v>001/010</v>
          </cell>
          <cell r="D10812" t="str">
            <v>T2 DI PIT #3-PIT #1 001/010 RMV VEG COA</v>
          </cell>
          <cell r="E10812" t="str">
            <v>TABLEMTN</v>
          </cell>
          <cell r="F10812" t="str">
            <v>ETL.5400</v>
          </cell>
          <cell r="G10812" t="str">
            <v>.TOWR</v>
          </cell>
          <cell r="H10812">
            <v>44364</v>
          </cell>
          <cell r="I10812">
            <v>44360</v>
          </cell>
          <cell r="J10812">
            <v>44360</v>
          </cell>
          <cell r="M10812">
            <v>44725</v>
          </cell>
          <cell r="O10812" t="str">
            <v>564</v>
          </cell>
          <cell r="P10812" t="str">
            <v/>
          </cell>
          <cell r="Q10812" t="str">
            <v>E - Schd Compl Yr 0</v>
          </cell>
          <cell r="R10812" t="str">
            <v>OSNO ATCO</v>
          </cell>
          <cell r="S10812" t="str">
            <v>HFTD 2</v>
          </cell>
        </row>
        <row r="10813">
          <cell r="B10813" t="str">
            <v>121553615</v>
          </cell>
          <cell r="C10813" t="str">
            <v>023/097</v>
          </cell>
          <cell r="D10813" t="str">
            <v>T2 DI TESLA-METCALF 23/97 RPR STRT</v>
          </cell>
          <cell r="E10813" t="str">
            <v>METCALF</v>
          </cell>
          <cell r="F10813" t="str">
            <v>ETL.6110</v>
          </cell>
          <cell r="G10813" t="str">
            <v>.TOWR</v>
          </cell>
          <cell r="H10813">
            <v>44364</v>
          </cell>
          <cell r="I10813">
            <v>44364</v>
          </cell>
          <cell r="J10813">
            <v>44748</v>
          </cell>
          <cell r="K10813">
            <v>44755</v>
          </cell>
          <cell r="L10813">
            <v>45025</v>
          </cell>
          <cell r="M10813">
            <v>44729</v>
          </cell>
          <cell r="N10813">
            <v>44729</v>
          </cell>
          <cell r="O10813" t="str">
            <v>543</v>
          </cell>
          <cell r="P10813" t="str">
            <v/>
          </cell>
          <cell r="Q10813" t="str">
            <v>E - Schd Compl Yr 0</v>
          </cell>
          <cell r="R10813" t="str">
            <v>ORAS NOCO ATCO</v>
          </cell>
          <cell r="S10813" t="str">
            <v>HFTD 2</v>
          </cell>
        </row>
        <row r="10814">
          <cell r="B10814" t="str">
            <v>121553648</v>
          </cell>
          <cell r="C10814" t="str">
            <v>000/003</v>
          </cell>
          <cell r="D10814" t="str">
            <v>EI SCHINDLER-COALINGA #2 0/3 RPR GYWW</v>
          </cell>
          <cell r="E10814" t="str">
            <v>FRESNO</v>
          </cell>
          <cell r="F10814" t="str">
            <v>ETL.9150</v>
          </cell>
          <cell r="G10814" t="str">
            <v>ETL.9150_000/003</v>
          </cell>
          <cell r="H10814">
            <v>44364</v>
          </cell>
          <cell r="I10814">
            <v>44364</v>
          </cell>
          <cell r="J10814">
            <v>44364</v>
          </cell>
          <cell r="M10814">
            <v>44729</v>
          </cell>
          <cell r="O10814" t="str">
            <v>630</v>
          </cell>
          <cell r="P10814" t="str">
            <v>INSP</v>
          </cell>
          <cell r="Q10814" t="str">
            <v>E - Schd Compl Yr 0</v>
          </cell>
          <cell r="R10814" t="str">
            <v>OSNO ATCO</v>
          </cell>
          <cell r="S10814" t="str">
            <v>Non-HFTD</v>
          </cell>
        </row>
        <row r="10815">
          <cell r="B10815" t="str">
            <v>121553789</v>
          </cell>
          <cell r="C10815" t="str">
            <v>068/504</v>
          </cell>
          <cell r="D10815" t="str">
            <v>EI NICOLAUS-CATLETT JCT 68/504 RPR STRT</v>
          </cell>
          <cell r="E10815" t="str">
            <v>SACTO</v>
          </cell>
          <cell r="F10815" t="str">
            <v>ETL.7680</v>
          </cell>
          <cell r="G10815" t="str">
            <v>ETL.7680_068/504</v>
          </cell>
          <cell r="H10815">
            <v>44364</v>
          </cell>
          <cell r="I10815">
            <v>44364</v>
          </cell>
          <cell r="J10815">
            <v>44364</v>
          </cell>
          <cell r="M10815">
            <v>44729</v>
          </cell>
          <cell r="O10815" t="str">
            <v>543</v>
          </cell>
          <cell r="P10815" t="str">
            <v>INSP</v>
          </cell>
          <cell r="Q10815" t="str">
            <v>E - Schd Compl Yr 0</v>
          </cell>
          <cell r="R10815" t="str">
            <v>OSNO ATCO</v>
          </cell>
          <cell r="S10815" t="str">
            <v>Non-HFTD</v>
          </cell>
        </row>
        <row r="10816">
          <cell r="B10816" t="str">
            <v>121553810</v>
          </cell>
          <cell r="C10816" t="str">
            <v>068/504</v>
          </cell>
          <cell r="D10816" t="str">
            <v>EI NICOLAUS-CATLETT JCT 68/504 RPR FOND</v>
          </cell>
          <cell r="E10816" t="str">
            <v>SACTO</v>
          </cell>
          <cell r="F10816" t="str">
            <v>ETL.7680</v>
          </cell>
          <cell r="G10816" t="str">
            <v>ETL.7680_068/504</v>
          </cell>
          <cell r="H10816">
            <v>44364</v>
          </cell>
          <cell r="I10816">
            <v>44364</v>
          </cell>
          <cell r="J10816">
            <v>44364</v>
          </cell>
          <cell r="M10816">
            <v>44729</v>
          </cell>
          <cell r="O10816" t="str">
            <v>543</v>
          </cell>
          <cell r="P10816" t="str">
            <v>INSP</v>
          </cell>
          <cell r="Q10816" t="str">
            <v>E - Schd Compl Yr 0</v>
          </cell>
          <cell r="R10816" t="str">
            <v>OSNO ATCO</v>
          </cell>
          <cell r="S10816" t="str">
            <v>Non-HFTD</v>
          </cell>
        </row>
        <row r="10817">
          <cell r="B10817" t="str">
            <v>121554022</v>
          </cell>
          <cell r="C10817" t="str">
            <v>026/115</v>
          </cell>
          <cell r="D10817" t="str">
            <v>T2 DI MSS LNDING-METCALF 26/115 RPR GYWS</v>
          </cell>
          <cell r="E10817" t="str">
            <v>MOSSLNDG</v>
          </cell>
          <cell r="F10817" t="str">
            <v>ETL.6050</v>
          </cell>
          <cell r="G10817" t="str">
            <v>.TOWR</v>
          </cell>
          <cell r="H10817">
            <v>44364</v>
          </cell>
          <cell r="I10817">
            <v>44363</v>
          </cell>
          <cell r="J10817">
            <v>44363</v>
          </cell>
          <cell r="L10817">
            <v>45067</v>
          </cell>
          <cell r="M10817">
            <v>44728</v>
          </cell>
          <cell r="N10817">
            <v>44728</v>
          </cell>
          <cell r="O10817" t="str">
            <v>628</v>
          </cell>
          <cell r="P10817" t="str">
            <v>OTHR</v>
          </cell>
          <cell r="Q10817" t="str">
            <v>E - Schd Compl Yr 0</v>
          </cell>
          <cell r="R10817" t="str">
            <v>NOPR ORAS OSTS</v>
          </cell>
          <cell r="S10817" t="str">
            <v>HFTD 2</v>
          </cell>
        </row>
        <row r="10818">
          <cell r="B10818" t="str">
            <v>121554023</v>
          </cell>
          <cell r="C10818" t="str">
            <v>074/312</v>
          </cell>
          <cell r="D10818" t="str">
            <v>DI LOS BANOS-GATES #1 074/312 RMV NEST</v>
          </cell>
          <cell r="E10818" t="str">
            <v>FRESNO</v>
          </cell>
          <cell r="F10818" t="str">
            <v>ETL.6000</v>
          </cell>
          <cell r="G10818" t="str">
            <v>ETL.6000_074/312</v>
          </cell>
          <cell r="H10818">
            <v>44364</v>
          </cell>
          <cell r="I10818">
            <v>44364</v>
          </cell>
          <cell r="J10818">
            <v>44524</v>
          </cell>
          <cell r="K10818">
            <v>44531</v>
          </cell>
          <cell r="M10818">
            <v>44729</v>
          </cell>
          <cell r="N10818">
            <v>44729</v>
          </cell>
          <cell r="O10818" t="str">
            <v>628</v>
          </cell>
          <cell r="P10818" t="str">
            <v>OTHR</v>
          </cell>
          <cell r="Q10818" t="str">
            <v>E - Schd Compl Yr 0</v>
          </cell>
          <cell r="R10818" t="str">
            <v>ORAS NOCO ATCO</v>
          </cell>
          <cell r="S10818" t="str">
            <v>Non-HFTD</v>
          </cell>
        </row>
        <row r="10819">
          <cell r="B10819" t="str">
            <v>121554024</v>
          </cell>
          <cell r="C10819" t="str">
            <v>018/075</v>
          </cell>
          <cell r="D10819" t="str">
            <v>T2 DI DIABLO-MIDWAY #2 018/075 RPR GYWS</v>
          </cell>
          <cell r="E10819" t="str">
            <v>PISMOBCH</v>
          </cell>
          <cell r="F10819" t="str">
            <v>ETL.5970</v>
          </cell>
          <cell r="G10819" t="str">
            <v>.TOWR</v>
          </cell>
          <cell r="H10819">
            <v>44364</v>
          </cell>
          <cell r="I10819">
            <v>44363</v>
          </cell>
          <cell r="J10819">
            <v>44733</v>
          </cell>
          <cell r="K10819">
            <v>44763</v>
          </cell>
          <cell r="L10819">
            <v>44971</v>
          </cell>
          <cell r="M10819">
            <v>44728</v>
          </cell>
          <cell r="N10819">
            <v>44728</v>
          </cell>
          <cell r="O10819" t="str">
            <v>628</v>
          </cell>
          <cell r="P10819" t="str">
            <v>OTHR</v>
          </cell>
          <cell r="Q10819" t="str">
            <v>E - Schd Compl Yr 0</v>
          </cell>
          <cell r="R10819" t="str">
            <v>ORAS NOCO ATCO</v>
          </cell>
          <cell r="S10819" t="str">
            <v>HFTD 2</v>
          </cell>
        </row>
        <row r="10820">
          <cell r="B10820" t="str">
            <v>121554099</v>
          </cell>
          <cell r="C10820" t="str">
            <v>014/183</v>
          </cell>
          <cell r="D10820" t="str">
            <v>T2 EI DELTA-MTN GT JCT 15/183 RPL INSW</v>
          </cell>
          <cell r="E10820" t="str">
            <v>TABLEMTN</v>
          </cell>
          <cell r="F10820" t="str">
            <v>ETL.6750</v>
          </cell>
          <cell r="G10820" t="str">
            <v>.INSL.CERA</v>
          </cell>
          <cell r="H10820">
            <v>44364</v>
          </cell>
          <cell r="I10820">
            <v>44364</v>
          </cell>
          <cell r="J10820">
            <v>44364</v>
          </cell>
          <cell r="L10820">
            <v>45063</v>
          </cell>
          <cell r="M10820">
            <v>44729</v>
          </cell>
          <cell r="N10820">
            <v>44729</v>
          </cell>
          <cell r="O10820" t="str">
            <v>508</v>
          </cell>
          <cell r="P10820" t="str">
            <v>INSP</v>
          </cell>
          <cell r="Q10820" t="str">
            <v>E - Schd Compl Yr 0</v>
          </cell>
          <cell r="R10820" t="str">
            <v>NOPR ORAS OSTS</v>
          </cell>
          <cell r="S10820" t="str">
            <v>HFTD 2</v>
          </cell>
        </row>
        <row r="10821">
          <cell r="B10821" t="str">
            <v>121554185</v>
          </cell>
          <cell r="C10821" t="str">
            <v>053/216A</v>
          </cell>
          <cell r="D10821" t="str">
            <v>T0 EI DIABLO-MIDWAY #2 053/216A RPR GYWS</v>
          </cell>
          <cell r="E10821" t="str">
            <v>MIDWAY</v>
          </cell>
          <cell r="F10821" t="str">
            <v>ETL.5970</v>
          </cell>
          <cell r="G10821" t="str">
            <v>.POLE.STPS</v>
          </cell>
          <cell r="H10821">
            <v>44364</v>
          </cell>
          <cell r="I10821">
            <v>44364</v>
          </cell>
          <cell r="J10821">
            <v>44364</v>
          </cell>
          <cell r="M10821">
            <v>44729</v>
          </cell>
          <cell r="O10821" t="str">
            <v>628</v>
          </cell>
          <cell r="P10821" t="str">
            <v/>
          </cell>
          <cell r="Q10821" t="str">
            <v>E - Schd Compl Yr 0</v>
          </cell>
          <cell r="R10821" t="str">
            <v>OSNO ATCO</v>
          </cell>
          <cell r="S10821" t="str">
            <v>Remove</v>
          </cell>
        </row>
        <row r="10822">
          <cell r="B10822" t="str">
            <v>121554311</v>
          </cell>
          <cell r="C10822" t="str">
            <v>015/003</v>
          </cell>
          <cell r="D10822" t="str">
            <v>T2 EI LAYTONVILLE-WILLITS 15/3L CNCL</v>
          </cell>
          <cell r="E10822" t="str">
            <v>WILLITS</v>
          </cell>
          <cell r="F10822" t="str">
            <v>ETL.8360</v>
          </cell>
          <cell r="G10822" t="str">
            <v>.POLE.STPS</v>
          </cell>
          <cell r="H10822">
            <v>44364</v>
          </cell>
          <cell r="I10822">
            <v>44364</v>
          </cell>
          <cell r="J10822">
            <v>44364</v>
          </cell>
          <cell r="M10822">
            <v>44729</v>
          </cell>
          <cell r="N10822">
            <v>44729</v>
          </cell>
          <cell r="O10822" t="str">
            <v>630</v>
          </cell>
          <cell r="P10822" t="str">
            <v>INSP</v>
          </cell>
          <cell r="Q10822" t="str">
            <v>E - Schd Compl Yr 0</v>
          </cell>
          <cell r="R10822" t="str">
            <v>NOPR ORAS ATCO</v>
          </cell>
          <cell r="S10822" t="str">
            <v>HFTD 2</v>
          </cell>
        </row>
        <row r="10823">
          <cell r="B10823" t="str">
            <v>121554407</v>
          </cell>
          <cell r="C10823" t="str">
            <v>005/036B</v>
          </cell>
          <cell r="D10823" t="str">
            <v>EI LAKEWOOD-CLAYTON 5/36B RPL INSS</v>
          </cell>
          <cell r="E10823" t="str">
            <v>CONCORD</v>
          </cell>
          <cell r="F10823" t="str">
            <v>ETL.2082</v>
          </cell>
          <cell r="G10823" t="str">
            <v>ETL.2082_005/036B</v>
          </cell>
          <cell r="H10823">
            <v>44364</v>
          </cell>
          <cell r="I10823">
            <v>44364</v>
          </cell>
          <cell r="J10823">
            <v>44708</v>
          </cell>
          <cell r="K10823">
            <v>44739</v>
          </cell>
          <cell r="M10823">
            <v>44729</v>
          </cell>
          <cell r="N10823">
            <v>44552</v>
          </cell>
          <cell r="O10823" t="str">
            <v>532</v>
          </cell>
          <cell r="P10823" t="str">
            <v>INSP</v>
          </cell>
          <cell r="Q10823" t="str">
            <v>E - Schd Compl Yr 0</v>
          </cell>
          <cell r="R10823" t="str">
            <v>ORAS NOCO ATCO</v>
          </cell>
          <cell r="S10823" t="str">
            <v>Non-HFTD</v>
          </cell>
        </row>
        <row r="10824">
          <cell r="B10824" t="str">
            <v>121554417</v>
          </cell>
          <cell r="C10824" t="str">
            <v>015/003</v>
          </cell>
          <cell r="D10824" t="str">
            <v>T2 EI LAYTONVILLE-WILLITS 15/3C RPR GYWW</v>
          </cell>
          <cell r="E10824" t="str">
            <v>WILLITS</v>
          </cell>
          <cell r="F10824" t="str">
            <v>ETL.8360</v>
          </cell>
          <cell r="G10824" t="str">
            <v>.POLE.STPS</v>
          </cell>
          <cell r="H10824">
            <v>44364</v>
          </cell>
          <cell r="I10824">
            <v>44364</v>
          </cell>
          <cell r="J10824">
            <v>44364</v>
          </cell>
          <cell r="M10824">
            <v>44729</v>
          </cell>
          <cell r="N10824">
            <v>44729</v>
          </cell>
          <cell r="O10824" t="str">
            <v>630</v>
          </cell>
          <cell r="P10824" t="str">
            <v>INSP</v>
          </cell>
          <cell r="Q10824" t="str">
            <v>E - Schd Compl Yr 0</v>
          </cell>
          <cell r="R10824" t="str">
            <v>NOPR ORAS ATCO</v>
          </cell>
          <cell r="S10824" t="str">
            <v>HFTD 2</v>
          </cell>
        </row>
        <row r="10825">
          <cell r="B10825" t="str">
            <v>121554429</v>
          </cell>
          <cell r="C10825" t="str">
            <v>054/267</v>
          </cell>
          <cell r="D10825" t="str">
            <v>T2 DI MALIN-ROUND MTN #2 54/267 RPR SHLS</v>
          </cell>
          <cell r="E10825" t="str">
            <v>TABLEMTN</v>
          </cell>
          <cell r="F10825" t="str">
            <v>ETL.6020</v>
          </cell>
          <cell r="G10825" t="str">
            <v>.TOWR</v>
          </cell>
          <cell r="H10825">
            <v>44364</v>
          </cell>
          <cell r="I10825">
            <v>44363</v>
          </cell>
          <cell r="J10825">
            <v>44757</v>
          </cell>
          <cell r="K10825">
            <v>44798</v>
          </cell>
          <cell r="L10825">
            <v>45057</v>
          </cell>
          <cell r="M10825">
            <v>44728</v>
          </cell>
          <cell r="N10825">
            <v>44728</v>
          </cell>
          <cell r="O10825" t="str">
            <v>628</v>
          </cell>
          <cell r="P10825" t="str">
            <v>OTHR</v>
          </cell>
          <cell r="Q10825" t="str">
            <v>E - Schd Compl Yr 0</v>
          </cell>
          <cell r="R10825" t="str">
            <v>ORAS NOCO ATCO</v>
          </cell>
          <cell r="S10825" t="str">
            <v>HFTD 2</v>
          </cell>
        </row>
        <row r="10826">
          <cell r="B10826" t="str">
            <v>121554564</v>
          </cell>
          <cell r="C10826" t="str">
            <v>076/320</v>
          </cell>
          <cell r="D10826" t="str">
            <v>DI LOS BANOS-GATES #1 76/320 RMV NEST</v>
          </cell>
          <cell r="E10826" t="str">
            <v>FRESNO</v>
          </cell>
          <cell r="F10826" t="str">
            <v>ETL.6000</v>
          </cell>
          <cell r="G10826" t="str">
            <v>ETL.6000_076/320</v>
          </cell>
          <cell r="H10826">
            <v>44364</v>
          </cell>
          <cell r="I10826">
            <v>44364</v>
          </cell>
          <cell r="J10826">
            <v>44425</v>
          </cell>
          <cell r="K10826">
            <v>44429</v>
          </cell>
          <cell r="M10826">
            <v>44729</v>
          </cell>
          <cell r="N10826">
            <v>44729</v>
          </cell>
          <cell r="O10826" t="str">
            <v>628</v>
          </cell>
          <cell r="P10826" t="str">
            <v/>
          </cell>
          <cell r="Q10826" t="str">
            <v>E - Schd Compl Yr 0</v>
          </cell>
          <cell r="R10826" t="str">
            <v>ORAS NOCO ATCO</v>
          </cell>
          <cell r="S10826" t="str">
            <v>Non-HFTD</v>
          </cell>
        </row>
        <row r="10827">
          <cell r="B10827" t="str">
            <v>121554725</v>
          </cell>
          <cell r="C10827" t="str">
            <v>017/006</v>
          </cell>
          <cell r="D10827" t="str">
            <v>T2 EI UKIAH-HOPLAND 017/006R RPL POLE</v>
          </cell>
          <cell r="E10827" t="str">
            <v>WILLITS</v>
          </cell>
          <cell r="F10827" t="str">
            <v>ETL.4050</v>
          </cell>
          <cell r="G10827" t="str">
            <v>.POLE.WDPS</v>
          </cell>
          <cell r="H10827">
            <v>44364</v>
          </cell>
          <cell r="I10827">
            <v>44364</v>
          </cell>
          <cell r="J10827">
            <v>44364</v>
          </cell>
          <cell r="L10827">
            <v>45062</v>
          </cell>
          <cell r="M10827">
            <v>44729</v>
          </cell>
          <cell r="N10827">
            <v>44375</v>
          </cell>
          <cell r="O10827" t="str">
            <v>372</v>
          </cell>
          <cell r="P10827" t="str">
            <v>INSP</v>
          </cell>
          <cell r="Q10827" t="str">
            <v>E - Schd Compl Yr 0</v>
          </cell>
          <cell r="R10827" t="str">
            <v>NOPR ORAS ATCO</v>
          </cell>
          <cell r="S10827" t="str">
            <v>HFTD 2</v>
          </cell>
        </row>
        <row r="10828">
          <cell r="B10828" t="str">
            <v>121554738</v>
          </cell>
          <cell r="C10828" t="str">
            <v>022/101</v>
          </cell>
          <cell r="D10828" t="str">
            <v>DI TESLA-METCALF 022/101 RPR GYWS</v>
          </cell>
          <cell r="E10828" t="str">
            <v>VICTOR</v>
          </cell>
          <cell r="F10828" t="str">
            <v>ETL.6100</v>
          </cell>
          <cell r="G10828" t="str">
            <v>ETL.6100_022/101</v>
          </cell>
          <cell r="H10828">
            <v>44364</v>
          </cell>
          <cell r="I10828">
            <v>44364</v>
          </cell>
          <cell r="J10828">
            <v>44364</v>
          </cell>
          <cell r="M10828">
            <v>44729</v>
          </cell>
          <cell r="O10828" t="str">
            <v>628</v>
          </cell>
          <cell r="P10828" t="str">
            <v>OTHR</v>
          </cell>
          <cell r="Q10828" t="str">
            <v>E - Schd Compl Yr 0</v>
          </cell>
          <cell r="R10828" t="str">
            <v>OSNO ATCO</v>
          </cell>
          <cell r="S10828" t="str">
            <v>Non-HFTD</v>
          </cell>
        </row>
        <row r="10829">
          <cell r="B10829" t="str">
            <v>121554838</v>
          </cell>
          <cell r="C10829" t="str">
            <v>017/006</v>
          </cell>
          <cell r="D10829" t="str">
            <v>T2 EI UKIAH-HOPLAND 017/006L RPL POLE</v>
          </cell>
          <cell r="E10829" t="str">
            <v>WILLITS</v>
          </cell>
          <cell r="F10829" t="str">
            <v>ETL.4050</v>
          </cell>
          <cell r="G10829" t="str">
            <v>.POLE.WDPS</v>
          </cell>
          <cell r="H10829">
            <v>44364</v>
          </cell>
          <cell r="I10829">
            <v>44364</v>
          </cell>
          <cell r="J10829">
            <v>44364</v>
          </cell>
          <cell r="L10829">
            <v>45062</v>
          </cell>
          <cell r="M10829">
            <v>44729</v>
          </cell>
          <cell r="N10829">
            <v>44375</v>
          </cell>
          <cell r="O10829" t="str">
            <v>372</v>
          </cell>
          <cell r="P10829" t="str">
            <v>INSP</v>
          </cell>
          <cell r="Q10829" t="str">
            <v>E - Schd Compl Yr 0</v>
          </cell>
          <cell r="R10829" t="str">
            <v>NOPR ORAS ATCO</v>
          </cell>
          <cell r="S10829" t="str">
            <v>HFTD 2</v>
          </cell>
        </row>
        <row r="10830">
          <cell r="B10830" t="str">
            <v>121554927</v>
          </cell>
          <cell r="C10830" t="str">
            <v>020/131</v>
          </cell>
          <cell r="D10830" t="str">
            <v>EI LAS POSITAS-NEWARK 20/131 RPR FOND</v>
          </cell>
          <cell r="E10830" t="str">
            <v>CONCORD</v>
          </cell>
          <cell r="F10830" t="str">
            <v>ETL.4980</v>
          </cell>
          <cell r="G10830" t="str">
            <v>ETL.4980_020/131</v>
          </cell>
          <cell r="H10830">
            <v>44364</v>
          </cell>
          <cell r="I10830">
            <v>44364</v>
          </cell>
          <cell r="J10830">
            <v>44364</v>
          </cell>
          <cell r="L10830">
            <v>45038</v>
          </cell>
          <cell r="M10830">
            <v>44729</v>
          </cell>
          <cell r="O10830" t="str">
            <v>543</v>
          </cell>
          <cell r="P10830" t="str">
            <v>INSP</v>
          </cell>
          <cell r="Q10830" t="str">
            <v>E - Schd Compl Yr 0</v>
          </cell>
          <cell r="R10830" t="str">
            <v>OSNO ATCO</v>
          </cell>
          <cell r="S10830" t="str">
            <v>Non-HFTD</v>
          </cell>
        </row>
        <row r="10831">
          <cell r="B10831" t="str">
            <v>121554929</v>
          </cell>
          <cell r="C10831" t="str">
            <v>020/131</v>
          </cell>
          <cell r="D10831" t="str">
            <v>T0 EI LAS PSITS-NWRK 20/131 RPL INSS CMP</v>
          </cell>
          <cell r="E10831" t="str">
            <v>CONCORD</v>
          </cell>
          <cell r="F10831" t="str">
            <v>ETL.4980</v>
          </cell>
          <cell r="G10831" t="str">
            <v>.INSL.CERA</v>
          </cell>
          <cell r="H10831">
            <v>44364</v>
          </cell>
          <cell r="I10831">
            <v>44364</v>
          </cell>
          <cell r="J10831">
            <v>44665</v>
          </cell>
          <cell r="K10831">
            <v>44683</v>
          </cell>
          <cell r="M10831">
            <v>44729</v>
          </cell>
          <cell r="N10831">
            <v>44729</v>
          </cell>
          <cell r="O10831" t="str">
            <v>532</v>
          </cell>
          <cell r="P10831" t="str">
            <v>INSP</v>
          </cell>
          <cell r="Q10831" t="str">
            <v>E - Schd Compl Yr 0</v>
          </cell>
          <cell r="R10831" t="str">
            <v>ORAS NOCO ATCO</v>
          </cell>
          <cell r="S10831" t="str">
            <v>Remove</v>
          </cell>
        </row>
        <row r="10832">
          <cell r="B10832" t="str">
            <v>121554973</v>
          </cell>
          <cell r="C10832" t="str">
            <v>025/102</v>
          </cell>
          <cell r="D10832" t="str">
            <v>EI GATES-MIDWAY 025/102 RPL INSS</v>
          </cell>
          <cell r="E10832" t="str">
            <v>MIDWAY</v>
          </cell>
          <cell r="F10832" t="str">
            <v>ETL.5990</v>
          </cell>
          <cell r="G10832" t="str">
            <v>ETL.5990_025/102</v>
          </cell>
          <cell r="H10832">
            <v>44364</v>
          </cell>
          <cell r="I10832">
            <v>44364</v>
          </cell>
          <cell r="J10832">
            <v>44364</v>
          </cell>
          <cell r="M10832">
            <v>44729</v>
          </cell>
          <cell r="N10832">
            <v>44509</v>
          </cell>
          <cell r="O10832" t="str">
            <v>532</v>
          </cell>
          <cell r="P10832" t="str">
            <v>PATR</v>
          </cell>
          <cell r="Q10832" t="str">
            <v>E - Schd Compl Yr 0</v>
          </cell>
          <cell r="R10832" t="str">
            <v>NOPR ORAS ATCO</v>
          </cell>
          <cell r="S10832" t="str">
            <v>Non-HFTD</v>
          </cell>
        </row>
        <row r="10833">
          <cell r="B10833" t="str">
            <v>121555008</v>
          </cell>
          <cell r="C10833" t="str">
            <v>014/178</v>
          </cell>
          <cell r="D10833" t="str">
            <v>T2 EI DLTA-MTN GTE JCT 14/178 RPL DAMP</v>
          </cell>
          <cell r="E10833" t="str">
            <v>TABLEMTN</v>
          </cell>
          <cell r="F10833" t="str">
            <v>ETL.6750</v>
          </cell>
          <cell r="G10833" t="str">
            <v>.POLE.WDPS</v>
          </cell>
          <cell r="H10833">
            <v>44364</v>
          </cell>
          <cell r="I10833">
            <v>44364</v>
          </cell>
          <cell r="J10833">
            <v>44793</v>
          </cell>
          <cell r="K10833">
            <v>44798</v>
          </cell>
          <cell r="L10833">
            <v>45063</v>
          </cell>
          <cell r="M10833">
            <v>44729</v>
          </cell>
          <cell r="N10833">
            <v>44729</v>
          </cell>
          <cell r="O10833" t="str">
            <v>630</v>
          </cell>
          <cell r="P10833" t="str">
            <v>INSP</v>
          </cell>
          <cell r="Q10833" t="str">
            <v>E - Schd Compl Yr 0</v>
          </cell>
          <cell r="R10833" t="str">
            <v>ORAS NOCO ATCO</v>
          </cell>
          <cell r="S10833" t="str">
            <v>HFTD 2</v>
          </cell>
        </row>
        <row r="10834">
          <cell r="B10834" t="str">
            <v>121555021</v>
          </cell>
          <cell r="C10834" t="str">
            <v>021/091</v>
          </cell>
          <cell r="D10834" t="str">
            <v>T2 DI TESLA-METCALF 21/91 RPR SHLS</v>
          </cell>
          <cell r="E10834" t="str">
            <v>METCALF</v>
          </cell>
          <cell r="F10834" t="str">
            <v>ETL.6110</v>
          </cell>
          <cell r="G10834" t="str">
            <v>.TOWR</v>
          </cell>
          <cell r="H10834">
            <v>44364</v>
          </cell>
          <cell r="I10834">
            <v>44364</v>
          </cell>
          <cell r="J10834">
            <v>44460</v>
          </cell>
          <cell r="K10834">
            <v>44468</v>
          </cell>
          <cell r="M10834">
            <v>44729</v>
          </cell>
          <cell r="N10834">
            <v>44729</v>
          </cell>
          <cell r="O10834" t="str">
            <v>628</v>
          </cell>
          <cell r="P10834" t="str">
            <v/>
          </cell>
          <cell r="Q10834" t="str">
            <v>E - Schd Compl Yr 0</v>
          </cell>
          <cell r="R10834" t="str">
            <v>ORAS NOCO ATCO</v>
          </cell>
          <cell r="S10834" t="str">
            <v>HFTD 2</v>
          </cell>
        </row>
        <row r="10835">
          <cell r="B10835" t="str">
            <v>121555066</v>
          </cell>
          <cell r="C10835" t="str">
            <v>024/099</v>
          </cell>
          <cell r="D10835" t="str">
            <v>EI GATES-MIDWAY 024/099 RPL INSS</v>
          </cell>
          <cell r="E10835" t="str">
            <v>MIDWAY</v>
          </cell>
          <cell r="F10835" t="str">
            <v>ETL.5990</v>
          </cell>
          <cell r="G10835" t="str">
            <v>ETL.5990_024/099</v>
          </cell>
          <cell r="H10835">
            <v>44364</v>
          </cell>
          <cell r="I10835">
            <v>44364</v>
          </cell>
          <cell r="J10835">
            <v>44364</v>
          </cell>
          <cell r="M10835">
            <v>44729</v>
          </cell>
          <cell r="N10835">
            <v>44509</v>
          </cell>
          <cell r="O10835" t="str">
            <v>532</v>
          </cell>
          <cell r="P10835" t="str">
            <v>PATR</v>
          </cell>
          <cell r="Q10835" t="str">
            <v>E - Schd Compl Yr 0</v>
          </cell>
          <cell r="R10835" t="str">
            <v>NOPR ORAS ATCO</v>
          </cell>
          <cell r="S10835" t="str">
            <v>Non-HFTD</v>
          </cell>
        </row>
        <row r="10836">
          <cell r="B10836" t="str">
            <v>121555078</v>
          </cell>
          <cell r="C10836" t="str">
            <v>023/097</v>
          </cell>
          <cell r="D10836" t="str">
            <v>EI GATES-MIDWAY 023/097 RPL INSS</v>
          </cell>
          <cell r="E10836" t="str">
            <v>MIDWAY</v>
          </cell>
          <cell r="F10836" t="str">
            <v>ETL.5990</v>
          </cell>
          <cell r="G10836" t="str">
            <v>ETL.5990_023/097</v>
          </cell>
          <cell r="H10836">
            <v>44364</v>
          </cell>
          <cell r="I10836">
            <v>44364</v>
          </cell>
          <cell r="J10836">
            <v>44364</v>
          </cell>
          <cell r="M10836">
            <v>44729</v>
          </cell>
          <cell r="N10836">
            <v>44509</v>
          </cell>
          <cell r="O10836" t="str">
            <v>532</v>
          </cell>
          <cell r="P10836" t="str">
            <v>PATR</v>
          </cell>
          <cell r="Q10836" t="str">
            <v>E - Schd Compl Yr 0</v>
          </cell>
          <cell r="R10836" t="str">
            <v>NOPR ORAS ATCO</v>
          </cell>
          <cell r="S10836" t="str">
            <v>Non-HFTD</v>
          </cell>
        </row>
        <row r="10837">
          <cell r="B10837" t="str">
            <v>121555092</v>
          </cell>
          <cell r="C10837" t="str">
            <v>031/123</v>
          </cell>
          <cell r="D10837" t="str">
            <v>EI GATES-MIDWAY 031/123 RPL INSS</v>
          </cell>
          <cell r="E10837" t="str">
            <v>MIDWAY</v>
          </cell>
          <cell r="F10837" t="str">
            <v>ETL.5990</v>
          </cell>
          <cell r="G10837" t="str">
            <v>ETL.5990_031/123</v>
          </cell>
          <cell r="H10837">
            <v>44364</v>
          </cell>
          <cell r="I10837">
            <v>44364</v>
          </cell>
          <cell r="J10837">
            <v>44364</v>
          </cell>
          <cell r="M10837">
            <v>44729</v>
          </cell>
          <cell r="N10837">
            <v>44509</v>
          </cell>
          <cell r="O10837" t="str">
            <v>532</v>
          </cell>
          <cell r="P10837" t="str">
            <v>PATR</v>
          </cell>
          <cell r="Q10837" t="str">
            <v>E - Schd Compl Yr 0</v>
          </cell>
          <cell r="R10837" t="str">
            <v>NOPR ORAS ATCO</v>
          </cell>
          <cell r="S10837" t="str">
            <v>Non-HFTD</v>
          </cell>
        </row>
        <row r="10838">
          <cell r="B10838" t="str">
            <v>121555157</v>
          </cell>
          <cell r="C10838" t="str">
            <v>068/505</v>
          </cell>
          <cell r="D10838" t="str">
            <v>EI NICOLAUS-CATLETT JCT 68/505 RPR STRT</v>
          </cell>
          <cell r="E10838" t="str">
            <v>SACTO</v>
          </cell>
          <cell r="F10838" t="str">
            <v>ETL.7680</v>
          </cell>
          <cell r="G10838" t="str">
            <v>ETL.7680_068/505</v>
          </cell>
          <cell r="H10838">
            <v>44364</v>
          </cell>
          <cell r="I10838">
            <v>44364</v>
          </cell>
          <cell r="J10838">
            <v>44364</v>
          </cell>
          <cell r="M10838">
            <v>44729</v>
          </cell>
          <cell r="O10838" t="str">
            <v>543</v>
          </cell>
          <cell r="P10838" t="str">
            <v>INSP</v>
          </cell>
          <cell r="Q10838" t="str">
            <v>E - Schd Compl Yr 0</v>
          </cell>
          <cell r="R10838" t="str">
            <v>OSNO ATCO</v>
          </cell>
          <cell r="S10838" t="str">
            <v>Non-HFTD</v>
          </cell>
        </row>
        <row r="10839">
          <cell r="B10839" t="str">
            <v>121555210</v>
          </cell>
          <cell r="C10839" t="str">
            <v>069/506</v>
          </cell>
          <cell r="D10839" t="str">
            <v>T0 EI NICOLAUS-CATLETT JCT 69/506 RPL IN</v>
          </cell>
          <cell r="E10839" t="str">
            <v>SACTO</v>
          </cell>
          <cell r="F10839" t="str">
            <v>ETL.7680</v>
          </cell>
          <cell r="G10839" t="str">
            <v>.INSL</v>
          </cell>
          <cell r="H10839">
            <v>44364</v>
          </cell>
          <cell r="I10839">
            <v>44364</v>
          </cell>
          <cell r="J10839">
            <v>44364</v>
          </cell>
          <cell r="L10839">
            <v>45098</v>
          </cell>
          <cell r="M10839">
            <v>44729</v>
          </cell>
          <cell r="N10839">
            <v>44995</v>
          </cell>
          <cell r="O10839" t="str">
            <v>532</v>
          </cell>
          <cell r="P10839" t="str">
            <v>INSP</v>
          </cell>
          <cell r="Q10839" t="str">
            <v>E - Schd Compl Yr 0</v>
          </cell>
          <cell r="R10839" t="str">
            <v>NOPR ORAS ATCO</v>
          </cell>
          <cell r="S10839" t="str">
            <v>Remove</v>
          </cell>
        </row>
        <row r="10840">
          <cell r="B10840" t="str">
            <v>121555225</v>
          </cell>
          <cell r="C10840" t="str">
            <v>069/293</v>
          </cell>
          <cell r="D10840" t="str">
            <v>DI LOS BANOS-GATES #1 69/293 RPL INSS</v>
          </cell>
          <cell r="E10840" t="str">
            <v>FRESNO</v>
          </cell>
          <cell r="F10840" t="str">
            <v>ETL.6000</v>
          </cell>
          <cell r="G10840" t="str">
            <v>ETL.6000_069/293</v>
          </cell>
          <cell r="H10840">
            <v>44364</v>
          </cell>
          <cell r="I10840">
            <v>44364</v>
          </cell>
          <cell r="J10840">
            <v>44758</v>
          </cell>
          <cell r="K10840">
            <v>44784</v>
          </cell>
          <cell r="L10840">
            <v>45011</v>
          </cell>
          <cell r="M10840">
            <v>44729</v>
          </cell>
          <cell r="N10840">
            <v>44729</v>
          </cell>
          <cell r="O10840" t="str">
            <v>532</v>
          </cell>
          <cell r="P10840" t="str">
            <v>OTHR</v>
          </cell>
          <cell r="Q10840" t="str">
            <v>E - Schd Compl Yr 0</v>
          </cell>
          <cell r="R10840" t="str">
            <v>ORAS NOCO ATCO</v>
          </cell>
          <cell r="S10840" t="str">
            <v>Non-HFTD</v>
          </cell>
        </row>
        <row r="10841">
          <cell r="B10841" t="str">
            <v>121555276</v>
          </cell>
          <cell r="C10841" t="str">
            <v>023/099</v>
          </cell>
          <cell r="D10841" t="str">
            <v>T2 DI TESLA-METCALF 23/99 RPR GYWS</v>
          </cell>
          <cell r="E10841" t="str">
            <v>METCALF</v>
          </cell>
          <cell r="F10841" t="str">
            <v>ETL.6110</v>
          </cell>
          <cell r="G10841" t="str">
            <v>.TOWR</v>
          </cell>
          <cell r="H10841">
            <v>44364</v>
          </cell>
          <cell r="I10841">
            <v>44363</v>
          </cell>
          <cell r="J10841">
            <v>44748</v>
          </cell>
          <cell r="K10841">
            <v>44796</v>
          </cell>
          <cell r="L10841">
            <v>45028</v>
          </cell>
          <cell r="M10841">
            <v>44728</v>
          </cell>
          <cell r="N10841">
            <v>44728</v>
          </cell>
          <cell r="O10841" t="str">
            <v>628</v>
          </cell>
          <cell r="P10841" t="str">
            <v/>
          </cell>
          <cell r="Q10841" t="str">
            <v>E - Schd Compl Yr 0</v>
          </cell>
          <cell r="R10841" t="str">
            <v>ORAS NOCO ATCO</v>
          </cell>
          <cell r="S10841" t="str">
            <v>HFTD 2</v>
          </cell>
        </row>
        <row r="10842">
          <cell r="B10842" t="str">
            <v>121555404</v>
          </cell>
          <cell r="C10842" t="str">
            <v>018/074</v>
          </cell>
          <cell r="D10842" t="str">
            <v>T2 DI TESLA-METCALF 018/074 RPL INSLS</v>
          </cell>
          <cell r="E10842" t="str">
            <v>METCALF</v>
          </cell>
          <cell r="F10842" t="str">
            <v>ETL.6110</v>
          </cell>
          <cell r="G10842" t="str">
            <v>.INSL</v>
          </cell>
          <cell r="H10842">
            <v>44364</v>
          </cell>
          <cell r="I10842">
            <v>44363</v>
          </cell>
          <cell r="J10842">
            <v>44363</v>
          </cell>
          <cell r="L10842">
            <v>45023</v>
          </cell>
          <cell r="M10842">
            <v>44728</v>
          </cell>
          <cell r="N10842">
            <v>44729</v>
          </cell>
          <cell r="O10842" t="str">
            <v>532</v>
          </cell>
          <cell r="P10842" t="str">
            <v/>
          </cell>
          <cell r="Q10842" t="str">
            <v>E - Schd Compl Yr 0</v>
          </cell>
          <cell r="R10842" t="str">
            <v>NOPR ORAS ATCO</v>
          </cell>
          <cell r="S10842" t="str">
            <v>HFTD 2</v>
          </cell>
        </row>
        <row r="10843">
          <cell r="B10843" t="str">
            <v>121555555</v>
          </cell>
          <cell r="C10843" t="str">
            <v>;001/009</v>
          </cell>
          <cell r="D10843" t="str">
            <v>EI STCKTN A-LKFRD-BLLTA #2 ;1/9 RPR FOND</v>
          </cell>
          <cell r="E10843" t="str">
            <v>VICTOR</v>
          </cell>
          <cell r="F10843" t="str">
            <v>ETL.3890</v>
          </cell>
          <cell r="G10843" t="str">
            <v>ETL.3890_;001/009</v>
          </cell>
          <cell r="H10843">
            <v>44364</v>
          </cell>
          <cell r="I10843">
            <v>44364</v>
          </cell>
          <cell r="J10843">
            <v>44364</v>
          </cell>
          <cell r="L10843">
            <v>45008</v>
          </cell>
          <cell r="M10843">
            <v>44729</v>
          </cell>
          <cell r="O10843" t="str">
            <v>543</v>
          </cell>
          <cell r="P10843" t="str">
            <v>INSP</v>
          </cell>
          <cell r="Q10843" t="str">
            <v>E - Schd Compl Yr 0</v>
          </cell>
          <cell r="R10843" t="str">
            <v>OSNO ATCO</v>
          </cell>
          <cell r="S10843" t="str">
            <v>Non-HFTD</v>
          </cell>
        </row>
        <row r="10844">
          <cell r="B10844" t="str">
            <v>121555581</v>
          </cell>
          <cell r="C10844" t="str">
            <v>014/179</v>
          </cell>
          <cell r="D10844" t="str">
            <v>T2 EI DLTA-MTN GTE JCT 14/179 RPR GYWW</v>
          </cell>
          <cell r="E10844" t="str">
            <v>TABLEMTN</v>
          </cell>
          <cell r="F10844" t="str">
            <v>ETL.6750</v>
          </cell>
          <cell r="G10844" t="str">
            <v>.POLE.WDPS</v>
          </cell>
          <cell r="H10844">
            <v>44364</v>
          </cell>
          <cell r="I10844">
            <v>44364</v>
          </cell>
          <cell r="J10844">
            <v>44364</v>
          </cell>
          <cell r="M10844">
            <v>44729</v>
          </cell>
          <cell r="O10844" t="str">
            <v>630</v>
          </cell>
          <cell r="P10844" t="str">
            <v>INSP</v>
          </cell>
          <cell r="Q10844" t="str">
            <v>E - Schd Compl Yr 0</v>
          </cell>
          <cell r="R10844" t="str">
            <v>NOPR OSTS</v>
          </cell>
          <cell r="S10844" t="str">
            <v>HFTD 2</v>
          </cell>
        </row>
        <row r="10845">
          <cell r="B10845" t="str">
            <v>121555923</v>
          </cell>
          <cell r="C10845" t="str">
            <v>020/082</v>
          </cell>
          <cell r="D10845" t="str">
            <v>T2 DI DIABLO-MIDWAY #2 020/082 RPR GYWS</v>
          </cell>
          <cell r="E10845" t="str">
            <v>PISMOBCH</v>
          </cell>
          <cell r="F10845" t="str">
            <v>ETL.5970</v>
          </cell>
          <cell r="G10845" t="str">
            <v>.TOWR</v>
          </cell>
          <cell r="H10845">
            <v>44364</v>
          </cell>
          <cell r="I10845">
            <v>44364</v>
          </cell>
          <cell r="J10845">
            <v>44707</v>
          </cell>
          <cell r="K10845">
            <v>44767</v>
          </cell>
          <cell r="L10845">
            <v>44972</v>
          </cell>
          <cell r="M10845">
            <v>44729</v>
          </cell>
          <cell r="N10845">
            <v>44729</v>
          </cell>
          <cell r="O10845" t="str">
            <v>628</v>
          </cell>
          <cell r="P10845" t="str">
            <v>OTHR</v>
          </cell>
          <cell r="Q10845" t="str">
            <v>E - Schd Compl Yr 0</v>
          </cell>
          <cell r="R10845" t="str">
            <v>ORAS NOCO ATCO</v>
          </cell>
          <cell r="S10845" t="str">
            <v>HFTD 2</v>
          </cell>
        </row>
        <row r="10846">
          <cell r="B10846" t="str">
            <v>121555984</v>
          </cell>
          <cell r="C10846" t="str">
            <v>020/463</v>
          </cell>
          <cell r="D10846" t="str">
            <v>T0 VOLTA-DESCHUTES 20/463 RPL STRW</v>
          </cell>
          <cell r="E10846" t="str">
            <v>TABLEMTN</v>
          </cell>
          <cell r="F10846" t="str">
            <v>ETL.8290</v>
          </cell>
          <cell r="G10846" t="str">
            <v>.POLE.WOOD</v>
          </cell>
          <cell r="H10846">
            <v>44364</v>
          </cell>
          <cell r="I10846">
            <v>44364</v>
          </cell>
          <cell r="J10846">
            <v>44364</v>
          </cell>
          <cell r="L10846">
            <v>45035</v>
          </cell>
          <cell r="M10846">
            <v>44729</v>
          </cell>
          <cell r="N10846">
            <v>44728</v>
          </cell>
          <cell r="O10846" t="str">
            <v>372</v>
          </cell>
          <cell r="P10846" t="str">
            <v>OTHR</v>
          </cell>
          <cell r="Q10846" t="str">
            <v>E - Schd Compl Yr 0</v>
          </cell>
          <cell r="R10846" t="str">
            <v>NOPR ORAS NOPT OSTS</v>
          </cell>
          <cell r="S10846" t="str">
            <v>Remove</v>
          </cell>
        </row>
        <row r="10847">
          <cell r="B10847" t="str">
            <v>121556040</v>
          </cell>
          <cell r="C10847" t="str">
            <v>002/018</v>
          </cell>
          <cell r="D10847" t="str">
            <v>T2 DI CRAG VIEW-CASCADE 2/18 RPL INSW</v>
          </cell>
          <cell r="E10847" t="str">
            <v>TABLEMTN</v>
          </cell>
          <cell r="F10847" t="str">
            <v>ETL.1350</v>
          </cell>
          <cell r="G10847" t="str">
            <v>.INSL.CERA</v>
          </cell>
          <cell r="H10847">
            <v>44364</v>
          </cell>
          <cell r="I10847">
            <v>44351</v>
          </cell>
          <cell r="J10847">
            <v>44351</v>
          </cell>
          <cell r="M10847">
            <v>44716</v>
          </cell>
          <cell r="N10847">
            <v>44716</v>
          </cell>
          <cell r="O10847" t="str">
            <v>508</v>
          </cell>
          <cell r="P10847" t="str">
            <v/>
          </cell>
          <cell r="Q10847" t="str">
            <v>E - Schd Compl Yr 0</v>
          </cell>
          <cell r="R10847" t="str">
            <v>NOPR ORAS ATCO</v>
          </cell>
          <cell r="S10847" t="str">
            <v>HFTD 2</v>
          </cell>
        </row>
        <row r="10848">
          <cell r="B10848" t="str">
            <v>121556119</v>
          </cell>
          <cell r="C10848" t="str">
            <v>006/006</v>
          </cell>
          <cell r="D10848" t="str">
            <v>T2 DI LAYTONVILLE-COVELO 06/06R RPL STRW</v>
          </cell>
          <cell r="E10848" t="str">
            <v>WILLITS</v>
          </cell>
          <cell r="F10848" t="str">
            <v>ETL.7390</v>
          </cell>
          <cell r="G10848" t="str">
            <v>.POLE.WDPS</v>
          </cell>
          <cell r="H10848">
            <v>44364</v>
          </cell>
          <cell r="I10848">
            <v>44356</v>
          </cell>
          <cell r="J10848">
            <v>44738</v>
          </cell>
          <cell r="K10848">
            <v>44771</v>
          </cell>
          <cell r="M10848">
            <v>44721</v>
          </cell>
          <cell r="N10848">
            <v>44720</v>
          </cell>
          <cell r="O10848" t="str">
            <v>372</v>
          </cell>
          <cell r="P10848" t="str">
            <v/>
          </cell>
          <cell r="Q10848" t="str">
            <v>E - Schd Compl Yr 0</v>
          </cell>
          <cell r="R10848" t="str">
            <v>ORAS NOCO ATCO</v>
          </cell>
          <cell r="S10848" t="str">
            <v>HFTD 2</v>
          </cell>
        </row>
        <row r="10849">
          <cell r="B10849" t="str">
            <v>121556229</v>
          </cell>
          <cell r="C10849" t="str">
            <v>013/088</v>
          </cell>
          <cell r="D10849" t="str">
            <v>EI KIFER-FMC 13/88 RPL INSS</v>
          </cell>
          <cell r="E10849" t="str">
            <v>METCALF</v>
          </cell>
          <cell r="F10849" t="str">
            <v>ETL.2020</v>
          </cell>
          <cell r="G10849" t="str">
            <v>ETL.2020_013/088</v>
          </cell>
          <cell r="H10849">
            <v>44364</v>
          </cell>
          <cell r="I10849">
            <v>44364</v>
          </cell>
          <cell r="J10849">
            <v>44364</v>
          </cell>
          <cell r="M10849">
            <v>44729</v>
          </cell>
          <cell r="N10849">
            <v>44729</v>
          </cell>
          <cell r="O10849" t="str">
            <v>532</v>
          </cell>
          <cell r="P10849" t="str">
            <v>INSP</v>
          </cell>
          <cell r="Q10849" t="str">
            <v>E - Schd Compl Yr 0</v>
          </cell>
          <cell r="R10849" t="str">
            <v>NOPR ORAS ATCO</v>
          </cell>
          <cell r="S10849" t="str">
            <v>Non-HFTD</v>
          </cell>
        </row>
        <row r="10850">
          <cell r="B10850" t="str">
            <v>121556312</v>
          </cell>
          <cell r="C10850" t="str">
            <v>020/081</v>
          </cell>
          <cell r="D10850" t="str">
            <v>T2 DI DIABLO-MIDWAY #2 020/081 RPR GYWS</v>
          </cell>
          <cell r="E10850" t="str">
            <v>PISMOBCH</v>
          </cell>
          <cell r="F10850" t="str">
            <v>ETL.5970</v>
          </cell>
          <cell r="G10850" t="str">
            <v>.TOWR</v>
          </cell>
          <cell r="H10850">
            <v>44364</v>
          </cell>
          <cell r="I10850">
            <v>44363</v>
          </cell>
          <cell r="J10850">
            <v>44706</v>
          </cell>
          <cell r="K10850">
            <v>44763</v>
          </cell>
          <cell r="L10850">
            <v>44972</v>
          </cell>
          <cell r="M10850">
            <v>44728</v>
          </cell>
          <cell r="N10850">
            <v>44728</v>
          </cell>
          <cell r="O10850" t="str">
            <v>628</v>
          </cell>
          <cell r="P10850" t="str">
            <v>OTHR</v>
          </cell>
          <cell r="Q10850" t="str">
            <v>E - Schd Compl Yr 0</v>
          </cell>
          <cell r="R10850" t="str">
            <v>ORAS NOCO ATCO</v>
          </cell>
          <cell r="S10850" t="str">
            <v>HFTD 2</v>
          </cell>
        </row>
        <row r="10851">
          <cell r="B10851" t="str">
            <v>121556313</v>
          </cell>
          <cell r="C10851" t="str">
            <v>005/071</v>
          </cell>
          <cell r="D10851" t="str">
            <v>T2 EI HT CRK #1-PT #1 5/71R RPL POLE</v>
          </cell>
          <cell r="E10851" t="str">
            <v>TABLEMTN</v>
          </cell>
          <cell r="F10851" t="str">
            <v>ETL.7020</v>
          </cell>
          <cell r="G10851" t="str">
            <v>.POLE.WDPS</v>
          </cell>
          <cell r="H10851">
            <v>44364</v>
          </cell>
          <cell r="I10851">
            <v>44363</v>
          </cell>
          <cell r="J10851">
            <v>44767</v>
          </cell>
          <cell r="K10851">
            <v>44795</v>
          </cell>
          <cell r="L10851">
            <v>45100</v>
          </cell>
          <cell r="M10851">
            <v>44728</v>
          </cell>
          <cell r="N10851">
            <v>44727</v>
          </cell>
          <cell r="O10851" t="str">
            <v>372</v>
          </cell>
          <cell r="P10851" t="str">
            <v>INSP</v>
          </cell>
          <cell r="Q10851" t="str">
            <v>E - Schd Compl Yr 0</v>
          </cell>
          <cell r="R10851" t="str">
            <v>ORAS NOCO ATCO</v>
          </cell>
          <cell r="S10851" t="str">
            <v>HFTD 2</v>
          </cell>
        </row>
        <row r="10852">
          <cell r="B10852" t="str">
            <v>121556314</v>
          </cell>
          <cell r="C10852" t="str">
            <v>005/071</v>
          </cell>
          <cell r="D10852" t="str">
            <v>T2 EI HT CRK #1-PT #1 5/71C RPL POLE</v>
          </cell>
          <cell r="E10852" t="str">
            <v>TABLEMTN</v>
          </cell>
          <cell r="F10852" t="str">
            <v>ETL.7020</v>
          </cell>
          <cell r="G10852" t="str">
            <v>.POLE.WDPS</v>
          </cell>
          <cell r="H10852">
            <v>44364</v>
          </cell>
          <cell r="I10852">
            <v>44363</v>
          </cell>
          <cell r="J10852">
            <v>44767</v>
          </cell>
          <cell r="K10852">
            <v>44795</v>
          </cell>
          <cell r="L10852">
            <v>45100</v>
          </cell>
          <cell r="M10852">
            <v>44728</v>
          </cell>
          <cell r="N10852">
            <v>44727</v>
          </cell>
          <cell r="O10852" t="str">
            <v>372</v>
          </cell>
          <cell r="P10852" t="str">
            <v>INSP</v>
          </cell>
          <cell r="Q10852" t="str">
            <v>E - Schd Compl Yr 0</v>
          </cell>
          <cell r="R10852" t="str">
            <v>ORAS NOCO ATCO</v>
          </cell>
          <cell r="S10852" t="str">
            <v>HFTD 2</v>
          </cell>
        </row>
        <row r="10853">
          <cell r="B10853" t="str">
            <v>121556315</v>
          </cell>
          <cell r="C10853" t="str">
            <v>008/047</v>
          </cell>
          <cell r="D10853" t="str">
            <v>MSS LNDNG-GRN VLLY #2 8/47 RPL INSS</v>
          </cell>
          <cell r="E10853" t="str">
            <v>MOSSLNDG</v>
          </cell>
          <cell r="F10853" t="str">
            <v>ETL.2860</v>
          </cell>
          <cell r="G10853" t="str">
            <v>ETL.2860_008/047</v>
          </cell>
          <cell r="H10853">
            <v>44364</v>
          </cell>
          <cell r="I10853">
            <v>44298</v>
          </cell>
          <cell r="J10853">
            <v>44298</v>
          </cell>
          <cell r="M10853">
            <v>44663</v>
          </cell>
          <cell r="N10853">
            <v>44679</v>
          </cell>
          <cell r="O10853" t="str">
            <v>532</v>
          </cell>
          <cell r="P10853" t="str">
            <v>OTHR</v>
          </cell>
          <cell r="Q10853" t="str">
            <v>E - Schd Compl Yr 0</v>
          </cell>
          <cell r="R10853" t="str">
            <v>NOPR ORAS ATCO</v>
          </cell>
          <cell r="S10853" t="e">
            <v>#N/A</v>
          </cell>
        </row>
        <row r="10854">
          <cell r="B10854" t="str">
            <v>121556324</v>
          </cell>
          <cell r="C10854" t="str">
            <v>006/065</v>
          </cell>
          <cell r="D10854" t="str">
            <v>EI T2 PIT #5 - RND MTN #1 6/65 RPL STRW</v>
          </cell>
          <cell r="E10854" t="str">
            <v>TABLEMTN</v>
          </cell>
          <cell r="F10854" t="str">
            <v>ETL.5420</v>
          </cell>
          <cell r="G10854" t="str">
            <v>.POLE.WDPS</v>
          </cell>
          <cell r="H10854">
            <v>44364</v>
          </cell>
          <cell r="I10854">
            <v>44361</v>
          </cell>
          <cell r="J10854">
            <v>44757</v>
          </cell>
          <cell r="K10854">
            <v>44763</v>
          </cell>
          <cell r="L10854">
            <v>45051</v>
          </cell>
          <cell r="M10854">
            <v>44726</v>
          </cell>
          <cell r="N10854">
            <v>44750</v>
          </cell>
          <cell r="O10854" t="str">
            <v>372</v>
          </cell>
          <cell r="P10854" t="str">
            <v>INSP</v>
          </cell>
          <cell r="Q10854" t="str">
            <v>E - Schd Compl Yr 0</v>
          </cell>
          <cell r="R10854" t="str">
            <v>ORAS NOCO ATCO</v>
          </cell>
          <cell r="S10854" t="str">
            <v>HFTD 2</v>
          </cell>
        </row>
        <row r="10855">
          <cell r="B10855" t="str">
            <v>121556390</v>
          </cell>
          <cell r="C10855" t="str">
            <v>001/022</v>
          </cell>
          <cell r="D10855" t="str">
            <v>T2 PIT #1-MC ARTHUR 1/22 RPL STRW</v>
          </cell>
          <cell r="E10855" t="str">
            <v>TABLEMTN</v>
          </cell>
          <cell r="F10855" t="str">
            <v>ETL.7790</v>
          </cell>
          <cell r="G10855" t="str">
            <v>.POLE.WOOD</v>
          </cell>
          <cell r="H10855">
            <v>44364</v>
          </cell>
          <cell r="I10855">
            <v>44359</v>
          </cell>
          <cell r="J10855">
            <v>44359</v>
          </cell>
          <cell r="L10855">
            <v>45098</v>
          </cell>
          <cell r="M10855">
            <v>44724</v>
          </cell>
          <cell r="N10855">
            <v>44722</v>
          </cell>
          <cell r="O10855" t="str">
            <v>372</v>
          </cell>
          <cell r="P10855" t="str">
            <v>OTHR</v>
          </cell>
          <cell r="Q10855" t="str">
            <v>E - Schd Compl Yr 0</v>
          </cell>
          <cell r="R10855" t="str">
            <v>NOPR ORAS NOPT OSTS</v>
          </cell>
          <cell r="S10855" t="str">
            <v>HFTD 2</v>
          </cell>
        </row>
        <row r="10856">
          <cell r="B10856" t="str">
            <v>121556441</v>
          </cell>
          <cell r="C10856" t="str">
            <v>002/032</v>
          </cell>
          <cell r="D10856" t="str">
            <v>T2 PIT #1-MC ARTHUR 2/32 RPL STRW</v>
          </cell>
          <cell r="E10856" t="str">
            <v>TABLEMTN</v>
          </cell>
          <cell r="F10856" t="str">
            <v>ETL.7790</v>
          </cell>
          <cell r="G10856" t="str">
            <v>.POLE.WOOD</v>
          </cell>
          <cell r="H10856">
            <v>44364</v>
          </cell>
          <cell r="I10856">
            <v>44359</v>
          </cell>
          <cell r="J10856">
            <v>44359</v>
          </cell>
          <cell r="L10856">
            <v>45097</v>
          </cell>
          <cell r="M10856">
            <v>44724</v>
          </cell>
          <cell r="N10856">
            <v>44722</v>
          </cell>
          <cell r="O10856" t="str">
            <v>372</v>
          </cell>
          <cell r="P10856" t="str">
            <v>OTHR</v>
          </cell>
          <cell r="Q10856" t="str">
            <v>E - Schd Compl Yr 0</v>
          </cell>
          <cell r="R10856" t="str">
            <v>NOPR ORAS OSTS</v>
          </cell>
          <cell r="S10856" t="str">
            <v>HFTD 2</v>
          </cell>
        </row>
        <row r="10857">
          <cell r="B10857" t="str">
            <v>121556497</v>
          </cell>
          <cell r="C10857" t="str">
            <v>002/037</v>
          </cell>
          <cell r="D10857" t="str">
            <v>SOLAR TANNEHILL TAP-WD 002/037 STUB POLE</v>
          </cell>
          <cell r="E10857" t="str">
            <v>MIDWAY</v>
          </cell>
          <cell r="F10857" t="str">
            <v>ETL.9231</v>
          </cell>
          <cell r="G10857" t="str">
            <v>ETL.9231_002/037</v>
          </cell>
          <cell r="H10857">
            <v>44364</v>
          </cell>
          <cell r="I10857">
            <v>44359</v>
          </cell>
          <cell r="J10857">
            <v>44379</v>
          </cell>
          <cell r="K10857">
            <v>44392</v>
          </cell>
          <cell r="M10857">
            <v>44724</v>
          </cell>
          <cell r="O10857" t="str">
            <v>586</v>
          </cell>
          <cell r="P10857" t="str">
            <v>OTHR</v>
          </cell>
          <cell r="Q10857" t="str">
            <v>E - Schd Compl Yr 0</v>
          </cell>
          <cell r="R10857" t="str">
            <v>NOCO ATCO</v>
          </cell>
          <cell r="S10857" t="str">
            <v>Non-HFTD</v>
          </cell>
        </row>
        <row r="10858">
          <cell r="B10858" t="str">
            <v>121556520</v>
          </cell>
          <cell r="C10858" t="str">
            <v>005/060</v>
          </cell>
          <cell r="D10858" t="str">
            <v>T2 EI PIT #5 - RND MTN #1 5/60R RPL STRW</v>
          </cell>
          <cell r="E10858" t="str">
            <v>TABLEMTN</v>
          </cell>
          <cell r="F10858" t="str">
            <v>ETL.5420</v>
          </cell>
          <cell r="G10858" t="str">
            <v>.POLE.WOOD</v>
          </cell>
          <cell r="H10858">
            <v>44364</v>
          </cell>
          <cell r="I10858">
            <v>44361</v>
          </cell>
          <cell r="J10858">
            <v>44756</v>
          </cell>
          <cell r="K10858">
            <v>44776</v>
          </cell>
          <cell r="L10858">
            <v>45051</v>
          </cell>
          <cell r="M10858">
            <v>44726</v>
          </cell>
          <cell r="N10858">
            <v>44750</v>
          </cell>
          <cell r="O10858" t="str">
            <v>372</v>
          </cell>
          <cell r="P10858" t="str">
            <v>INSP</v>
          </cell>
          <cell r="Q10858" t="str">
            <v>E - Schd Compl Yr 0</v>
          </cell>
          <cell r="R10858" t="str">
            <v>ORAS NOCO ATCO</v>
          </cell>
          <cell r="S10858" t="str">
            <v>HFTD 2</v>
          </cell>
        </row>
        <row r="10859">
          <cell r="B10859" t="str">
            <v>121556522</v>
          </cell>
          <cell r="C10859" t="str">
            <v>025/112</v>
          </cell>
          <cell r="D10859" t="str">
            <v>MOSS LANDING-COBURN 25/112 RMV VEG</v>
          </cell>
          <cell r="E10859" t="str">
            <v>MOSSLNDG</v>
          </cell>
          <cell r="F10859" t="str">
            <v>ETL.5330</v>
          </cell>
          <cell r="G10859" t="str">
            <v>ETL.5330_025/112</v>
          </cell>
          <cell r="H10859">
            <v>44364</v>
          </cell>
          <cell r="I10859">
            <v>44277</v>
          </cell>
          <cell r="J10859">
            <v>44574</v>
          </cell>
          <cell r="K10859">
            <v>44579</v>
          </cell>
          <cell r="M10859">
            <v>44642</v>
          </cell>
          <cell r="O10859" t="str">
            <v>564</v>
          </cell>
          <cell r="P10859" t="str">
            <v>OTHR</v>
          </cell>
          <cell r="Q10859" t="str">
            <v>E - Schd Compl Yr 0</v>
          </cell>
          <cell r="R10859" t="str">
            <v>NOCO ATCO</v>
          </cell>
          <cell r="S10859" t="str">
            <v>Non-HFTD</v>
          </cell>
        </row>
        <row r="10860">
          <cell r="B10860" t="str">
            <v>121556770</v>
          </cell>
          <cell r="C10860" t="str">
            <v>020/082</v>
          </cell>
          <cell r="D10860" t="str">
            <v>T2 DI DIABLO-MIDWAY #2 020/082 RPL HRDT</v>
          </cell>
          <cell r="E10860" t="str">
            <v>PISMOBCH</v>
          </cell>
          <cell r="F10860" t="str">
            <v>ETL.5970</v>
          </cell>
          <cell r="G10860" t="str">
            <v>.TOWR</v>
          </cell>
          <cell r="H10860">
            <v>44364</v>
          </cell>
          <cell r="I10860">
            <v>44364</v>
          </cell>
          <cell r="J10860">
            <v>44607</v>
          </cell>
          <cell r="K10860">
            <v>44620</v>
          </cell>
          <cell r="M10860">
            <v>44729</v>
          </cell>
          <cell r="N10860">
            <v>44729</v>
          </cell>
          <cell r="O10860" t="str">
            <v>543</v>
          </cell>
          <cell r="P10860" t="str">
            <v>OTHR</v>
          </cell>
          <cell r="Q10860" t="str">
            <v>E - Schd Compl Yr 0</v>
          </cell>
          <cell r="R10860" t="str">
            <v>ORAS NOCO ATCO</v>
          </cell>
          <cell r="S10860" t="str">
            <v>HFTD 2</v>
          </cell>
        </row>
        <row r="10861">
          <cell r="B10861" t="str">
            <v>121556809</v>
          </cell>
          <cell r="C10861" t="str">
            <v>003/033</v>
          </cell>
          <cell r="D10861" t="str">
            <v>T2 DI PIT #1-COTTONWOOD 3/33 RPR FOND</v>
          </cell>
          <cell r="E10861" t="str">
            <v>TABLEMTN</v>
          </cell>
          <cell r="F10861" t="str">
            <v>ETL.5390</v>
          </cell>
          <cell r="G10861" t="str">
            <v>.TOWR</v>
          </cell>
          <cell r="H10861">
            <v>44364</v>
          </cell>
          <cell r="I10861">
            <v>44360</v>
          </cell>
          <cell r="J10861">
            <v>44360</v>
          </cell>
          <cell r="M10861">
            <v>44725</v>
          </cell>
          <cell r="N10861">
            <v>44725</v>
          </cell>
          <cell r="O10861" t="str">
            <v>543</v>
          </cell>
          <cell r="P10861" t="str">
            <v/>
          </cell>
          <cell r="Q10861" t="str">
            <v>E - Schd Compl Yr 0</v>
          </cell>
          <cell r="R10861" t="str">
            <v>NOPR ORAS OSTS</v>
          </cell>
          <cell r="S10861" t="str">
            <v>HFTD 2</v>
          </cell>
        </row>
        <row r="10862">
          <cell r="B10862" t="str">
            <v>121557095</v>
          </cell>
          <cell r="C10862" t="str">
            <v>007/110</v>
          </cell>
          <cell r="D10862" t="str">
            <v>T2 EI DLTA-MTN GATE JCT 7/110L RPL POLE</v>
          </cell>
          <cell r="E10862" t="str">
            <v>TABLEMTN</v>
          </cell>
          <cell r="F10862" t="str">
            <v>ETL.6750</v>
          </cell>
          <cell r="G10862" t="str">
            <v>.POLE.WDPS</v>
          </cell>
          <cell r="H10862">
            <v>44364</v>
          </cell>
          <cell r="I10862">
            <v>44364</v>
          </cell>
          <cell r="J10862">
            <v>44364</v>
          </cell>
          <cell r="L10862">
            <v>45061</v>
          </cell>
          <cell r="M10862">
            <v>44729</v>
          </cell>
          <cell r="N10862">
            <v>44728</v>
          </cell>
          <cell r="O10862" t="str">
            <v>372</v>
          </cell>
          <cell r="P10862" t="str">
            <v>INSP</v>
          </cell>
          <cell r="Q10862" t="str">
            <v>E - Schd Compl Yr 0</v>
          </cell>
          <cell r="R10862" t="str">
            <v>NOPR ORAS OSTS</v>
          </cell>
          <cell r="S10862" t="str">
            <v>HFTD 2</v>
          </cell>
        </row>
        <row r="10863">
          <cell r="B10863" t="str">
            <v>121557097</v>
          </cell>
          <cell r="C10863" t="str">
            <v>007/110</v>
          </cell>
          <cell r="D10863" t="str">
            <v>T2 EI DLTA-MTN GATE JCT 7/110R RPL POLE</v>
          </cell>
          <cell r="E10863" t="str">
            <v>TABLEMTN</v>
          </cell>
          <cell r="F10863" t="str">
            <v>ETL.6750</v>
          </cell>
          <cell r="G10863" t="str">
            <v>.POLE.WDPS</v>
          </cell>
          <cell r="H10863">
            <v>44364</v>
          </cell>
          <cell r="I10863">
            <v>44364</v>
          </cell>
          <cell r="J10863">
            <v>44364</v>
          </cell>
          <cell r="L10863">
            <v>45061</v>
          </cell>
          <cell r="M10863">
            <v>44729</v>
          </cell>
          <cell r="N10863">
            <v>44728</v>
          </cell>
          <cell r="O10863" t="str">
            <v>372</v>
          </cell>
          <cell r="P10863" t="str">
            <v>INSP</v>
          </cell>
          <cell r="Q10863" t="str">
            <v>E - Schd Compl Yr 0</v>
          </cell>
          <cell r="R10863" t="str">
            <v>NOPR ORAS OSTS</v>
          </cell>
          <cell r="S10863" t="str">
            <v>HFTD 2</v>
          </cell>
        </row>
        <row r="10864">
          <cell r="B10864" t="str">
            <v>121557118</v>
          </cell>
          <cell r="C10864" t="str">
            <v>007/121</v>
          </cell>
          <cell r="D10864" t="str">
            <v>DI FULTON-MOLINO-COTATI 7/121 RPL STRW</v>
          </cell>
          <cell r="E10864" t="str">
            <v>LAKEVLLE</v>
          </cell>
          <cell r="F10864" t="str">
            <v>ETL.6910</v>
          </cell>
          <cell r="G10864" t="str">
            <v>ETL.6910_007/121</v>
          </cell>
          <cell r="H10864">
            <v>44364</v>
          </cell>
          <cell r="I10864">
            <v>44360</v>
          </cell>
          <cell r="J10864">
            <v>44360</v>
          </cell>
          <cell r="L10864">
            <v>44994</v>
          </cell>
          <cell r="M10864">
            <v>44725</v>
          </cell>
          <cell r="N10864">
            <v>44666</v>
          </cell>
          <cell r="O10864" t="str">
            <v>372</v>
          </cell>
          <cell r="P10864" t="str">
            <v>OTHR</v>
          </cell>
          <cell r="Q10864" t="str">
            <v>E - Schd Compl Yr 0</v>
          </cell>
          <cell r="R10864" t="str">
            <v>NOPR ORAS ATCO</v>
          </cell>
          <cell r="S10864" t="str">
            <v>Non-HFTD</v>
          </cell>
        </row>
        <row r="10865">
          <cell r="B10865" t="str">
            <v>121557217</v>
          </cell>
          <cell r="C10865" t="str">
            <v>008/063A</v>
          </cell>
          <cell r="D10865" t="str">
            <v>T2 DI HELMS-GREGG #1 008/063A RPL HRDS</v>
          </cell>
          <cell r="E10865" t="str">
            <v>FRESNO</v>
          </cell>
          <cell r="F10865" t="str">
            <v>ETL.4870</v>
          </cell>
          <cell r="G10865" t="str">
            <v>.TOWR</v>
          </cell>
          <cell r="H10865">
            <v>44364</v>
          </cell>
          <cell r="I10865">
            <v>44363</v>
          </cell>
          <cell r="J10865">
            <v>44363</v>
          </cell>
          <cell r="M10865">
            <v>44728</v>
          </cell>
          <cell r="N10865">
            <v>44728</v>
          </cell>
          <cell r="O10865" t="str">
            <v>628</v>
          </cell>
          <cell r="P10865" t="str">
            <v/>
          </cell>
          <cell r="Q10865" t="str">
            <v>E - Schd Compl Yr 0</v>
          </cell>
          <cell r="R10865" t="str">
            <v>NOPR ORAS ATCO</v>
          </cell>
          <cell r="S10865" t="str">
            <v>HFTD 2</v>
          </cell>
        </row>
        <row r="10866">
          <cell r="B10866" t="str">
            <v>121557219</v>
          </cell>
          <cell r="C10866" t="str">
            <v>008/063A</v>
          </cell>
          <cell r="D10866" t="str">
            <v>T2 DI HELMS-GREGG #1 008/063A RPL INSS</v>
          </cell>
          <cell r="E10866" t="str">
            <v>FRESNO</v>
          </cell>
          <cell r="F10866" t="str">
            <v>ETL.4870</v>
          </cell>
          <cell r="G10866" t="str">
            <v>.INSL</v>
          </cell>
          <cell r="H10866">
            <v>44364</v>
          </cell>
          <cell r="I10866">
            <v>44363</v>
          </cell>
          <cell r="J10866">
            <v>44363</v>
          </cell>
          <cell r="L10866">
            <v>45134</v>
          </cell>
          <cell r="M10866">
            <v>44728</v>
          </cell>
          <cell r="N10866">
            <v>44796</v>
          </cell>
          <cell r="O10866" t="str">
            <v>532</v>
          </cell>
          <cell r="P10866" t="str">
            <v/>
          </cell>
          <cell r="Q10866" t="str">
            <v>E - Schd Compl Yr 0</v>
          </cell>
          <cell r="R10866" t="str">
            <v>NOPR ORAS OSTS</v>
          </cell>
          <cell r="S10866" t="str">
            <v>HFTD 2</v>
          </cell>
        </row>
        <row r="10867">
          <cell r="B10867" t="str">
            <v>121557236</v>
          </cell>
          <cell r="C10867" t="str">
            <v>009/012</v>
          </cell>
          <cell r="D10867" t="str">
            <v>DI LAYTONVILLE-COVELO 9/12 RPL STRW</v>
          </cell>
          <cell r="E10867" t="str">
            <v>WILLITS</v>
          </cell>
          <cell r="F10867" t="str">
            <v>ETL.7390</v>
          </cell>
          <cell r="G10867" t="str">
            <v>ETL.7390_009/012</v>
          </cell>
          <cell r="H10867">
            <v>44364</v>
          </cell>
          <cell r="I10867">
            <v>44361</v>
          </cell>
          <cell r="J10867">
            <v>44719</v>
          </cell>
          <cell r="K10867">
            <v>44734</v>
          </cell>
          <cell r="M10867">
            <v>44726</v>
          </cell>
          <cell r="N10867">
            <v>44708</v>
          </cell>
          <cell r="O10867" t="str">
            <v>372</v>
          </cell>
          <cell r="P10867" t="str">
            <v>OTHR</v>
          </cell>
          <cell r="Q10867" t="str">
            <v>E - Schd Compl Yr 0</v>
          </cell>
          <cell r="R10867" t="str">
            <v>ORAS NOCO ATCO</v>
          </cell>
          <cell r="S10867" t="str">
            <v>HFRA</v>
          </cell>
        </row>
        <row r="10868">
          <cell r="B10868" t="str">
            <v>121557237</v>
          </cell>
          <cell r="C10868" t="str">
            <v>006/048</v>
          </cell>
          <cell r="D10868" t="str">
            <v>T2 DI ROCK CREEK-POE 6/48 RPLC INSS</v>
          </cell>
          <cell r="E10868" t="str">
            <v>TABLEMTN</v>
          </cell>
          <cell r="F10868" t="str">
            <v>ETL.5630</v>
          </cell>
          <cell r="G10868" t="str">
            <v>.INSL.CERA</v>
          </cell>
          <cell r="H10868">
            <v>44364</v>
          </cell>
          <cell r="I10868">
            <v>44360</v>
          </cell>
          <cell r="J10868">
            <v>44778</v>
          </cell>
          <cell r="K10868">
            <v>44783</v>
          </cell>
          <cell r="M10868">
            <v>44725</v>
          </cell>
          <cell r="N10868">
            <v>44524</v>
          </cell>
          <cell r="O10868" t="str">
            <v>532</v>
          </cell>
          <cell r="P10868" t="str">
            <v>OTHR</v>
          </cell>
          <cell r="Q10868" t="str">
            <v>E - Schd Compl Yr 0</v>
          </cell>
          <cell r="R10868" t="str">
            <v>ORAS NOCO ATCO</v>
          </cell>
          <cell r="S10868" t="str">
            <v>HFTD 2</v>
          </cell>
        </row>
        <row r="10869">
          <cell r="B10869" t="str">
            <v>121557270</v>
          </cell>
          <cell r="C10869" t="str">
            <v>005/119</v>
          </cell>
          <cell r="D10869" t="str">
            <v>DI VASCO-HERDLYN 005/119 RPL STRW</v>
          </cell>
          <cell r="E10869" t="str">
            <v>CONCORD</v>
          </cell>
          <cell r="F10869" t="str">
            <v>ETL.8260</v>
          </cell>
          <cell r="G10869" t="str">
            <v>ETL.8260_005/119</v>
          </cell>
          <cell r="H10869">
            <v>44364</v>
          </cell>
          <cell r="I10869">
            <v>44361</v>
          </cell>
          <cell r="J10869">
            <v>44361</v>
          </cell>
          <cell r="M10869">
            <v>44726</v>
          </cell>
          <cell r="N10869">
            <v>44691</v>
          </cell>
          <cell r="O10869" t="str">
            <v>372</v>
          </cell>
          <cell r="P10869" t="str">
            <v/>
          </cell>
          <cell r="Q10869" t="str">
            <v>E - Schd Compl Yr 0</v>
          </cell>
          <cell r="R10869" t="str">
            <v>NOPR ORAS ATCO</v>
          </cell>
          <cell r="S10869" t="str">
            <v>Non-HFTD</v>
          </cell>
        </row>
        <row r="10870">
          <cell r="B10870" t="str">
            <v>121557274</v>
          </cell>
          <cell r="C10870" t="str">
            <v>013/110</v>
          </cell>
          <cell r="D10870" t="str">
            <v>DI IGNACIO-ALTO 13/110 RPR GYWW</v>
          </cell>
          <cell r="E10870" t="str">
            <v>LAKEVLLE</v>
          </cell>
          <cell r="F10870" t="str">
            <v>ETL.7150</v>
          </cell>
          <cell r="G10870" t="str">
            <v>ETL.7150_013/110</v>
          </cell>
          <cell r="H10870">
            <v>44364</v>
          </cell>
          <cell r="I10870">
            <v>44361</v>
          </cell>
          <cell r="J10870">
            <v>44361</v>
          </cell>
          <cell r="M10870">
            <v>44726</v>
          </cell>
          <cell r="N10870">
            <v>44726</v>
          </cell>
          <cell r="O10870" t="str">
            <v>630</v>
          </cell>
          <cell r="P10870" t="str">
            <v/>
          </cell>
          <cell r="Q10870" t="str">
            <v>E - Schd Compl Yr 0</v>
          </cell>
          <cell r="R10870" t="str">
            <v>NOPR ORAS ATCO</v>
          </cell>
          <cell r="S10870" t="str">
            <v>Non-HFTD</v>
          </cell>
        </row>
        <row r="10871">
          <cell r="B10871" t="str">
            <v>121557347</v>
          </cell>
          <cell r="C10871" t="str">
            <v>070/613</v>
          </cell>
          <cell r="D10871" t="str">
            <v>T2 DI CTTNWD-DLVN #2 70/613 RPR FOND</v>
          </cell>
          <cell r="E10871" t="str">
            <v>TABLEMTN</v>
          </cell>
          <cell r="F10871" t="str">
            <v>ETL.4580</v>
          </cell>
          <cell r="G10871" t="str">
            <v>.TOWR</v>
          </cell>
          <cell r="H10871">
            <v>44364</v>
          </cell>
          <cell r="I10871">
            <v>44358</v>
          </cell>
          <cell r="J10871">
            <v>44571</v>
          </cell>
          <cell r="K10871">
            <v>44594</v>
          </cell>
          <cell r="M10871">
            <v>44723</v>
          </cell>
          <cell r="N10871">
            <v>44723</v>
          </cell>
          <cell r="O10871" t="str">
            <v>543</v>
          </cell>
          <cell r="P10871" t="str">
            <v/>
          </cell>
          <cell r="Q10871" t="str">
            <v>E - Schd Compl Yr 0</v>
          </cell>
          <cell r="R10871" t="str">
            <v>ORAS NOCO ATCO</v>
          </cell>
          <cell r="S10871" t="str">
            <v>HFTD 2</v>
          </cell>
        </row>
        <row r="10872">
          <cell r="B10872" t="str">
            <v>121557371</v>
          </cell>
          <cell r="C10872" t="str">
            <v>012/226</v>
          </cell>
          <cell r="D10872" t="str">
            <v>DI PIT #1-HA CRK #2-BRY 12/226 RPR WDPKR</v>
          </cell>
          <cell r="E10872" t="str">
            <v>TABLEMTN</v>
          </cell>
          <cell r="F10872" t="str">
            <v>ETL.7040</v>
          </cell>
          <cell r="G10872" t="str">
            <v>ETL.7040_012/226</v>
          </cell>
          <cell r="H10872">
            <v>44364</v>
          </cell>
          <cell r="I10872">
            <v>44361</v>
          </cell>
          <cell r="J10872">
            <v>44361</v>
          </cell>
          <cell r="M10872">
            <v>44726</v>
          </cell>
          <cell r="O10872" t="str">
            <v>630</v>
          </cell>
          <cell r="P10872" t="str">
            <v/>
          </cell>
          <cell r="Q10872" t="str">
            <v>E - Schd Compl Yr 0</v>
          </cell>
          <cell r="R10872" t="str">
            <v>OSNO ATCO</v>
          </cell>
          <cell r="S10872" t="str">
            <v>Non-HFTD</v>
          </cell>
        </row>
        <row r="10873">
          <cell r="B10873" t="str">
            <v>121557461</v>
          </cell>
          <cell r="C10873" t="str">
            <v>012/228</v>
          </cell>
          <cell r="D10873" t="str">
            <v>DI PIT #1-HA CRK #2-BRY 012/228 RPL HRDD</v>
          </cell>
          <cell r="E10873" t="str">
            <v>TABLEMTN</v>
          </cell>
          <cell r="F10873" t="str">
            <v>ETL.7040</v>
          </cell>
          <cell r="G10873" t="str">
            <v>ETL.7040_012/228</v>
          </cell>
          <cell r="H10873">
            <v>44364</v>
          </cell>
          <cell r="I10873">
            <v>44361</v>
          </cell>
          <cell r="J10873">
            <v>44361</v>
          </cell>
          <cell r="M10873">
            <v>44726</v>
          </cell>
          <cell r="O10873" t="str">
            <v>630</v>
          </cell>
          <cell r="P10873" t="str">
            <v/>
          </cell>
          <cell r="Q10873" t="str">
            <v>E - Schd Compl Yr 0</v>
          </cell>
          <cell r="R10873" t="str">
            <v>OSNO ATCO</v>
          </cell>
          <cell r="S10873" t="str">
            <v>Non-HFTD</v>
          </cell>
        </row>
        <row r="10874">
          <cell r="B10874" t="str">
            <v>121557525</v>
          </cell>
          <cell r="C10874" t="str">
            <v>021/004</v>
          </cell>
          <cell r="D10874" t="str">
            <v>T2 DI MNDCN-WLTS-FRT BRG 21/4 RPR GYWW</v>
          </cell>
          <cell r="E10874" t="str">
            <v>WILLITS</v>
          </cell>
          <cell r="F10874" t="str">
            <v>ETL.7550</v>
          </cell>
          <cell r="G10874" t="str">
            <v>.POLE.WOOD</v>
          </cell>
          <cell r="H10874">
            <v>44364</v>
          </cell>
          <cell r="I10874">
            <v>44359</v>
          </cell>
          <cell r="J10874">
            <v>44359</v>
          </cell>
          <cell r="M10874">
            <v>44724</v>
          </cell>
          <cell r="N10874">
            <v>44724</v>
          </cell>
          <cell r="O10874" t="str">
            <v>630</v>
          </cell>
          <cell r="P10874" t="str">
            <v>OTHR</v>
          </cell>
          <cell r="Q10874" t="str">
            <v>E - Schd Compl Yr 0</v>
          </cell>
          <cell r="R10874" t="str">
            <v>NOPR ORAS ATCO</v>
          </cell>
          <cell r="S10874" t="str">
            <v>HFTD 2</v>
          </cell>
        </row>
        <row r="10875">
          <cell r="B10875" t="str">
            <v>121557527</v>
          </cell>
          <cell r="C10875" t="str">
            <v>021/004</v>
          </cell>
          <cell r="D10875" t="str">
            <v>T2 DI MNDCN-WLTS-FRT BRG 21/4 RPR STRW</v>
          </cell>
          <cell r="E10875" t="str">
            <v>WILLITS</v>
          </cell>
          <cell r="F10875" t="str">
            <v>ETL.7550</v>
          </cell>
          <cell r="G10875" t="str">
            <v>.POLE.WOOD</v>
          </cell>
          <cell r="H10875">
            <v>44364</v>
          </cell>
          <cell r="I10875">
            <v>44359</v>
          </cell>
          <cell r="J10875">
            <v>44359</v>
          </cell>
          <cell r="M10875">
            <v>44724</v>
          </cell>
          <cell r="N10875">
            <v>44724</v>
          </cell>
          <cell r="O10875" t="str">
            <v>630</v>
          </cell>
          <cell r="P10875" t="str">
            <v>OTHR</v>
          </cell>
          <cell r="Q10875" t="str">
            <v>E - Schd Compl Yr 0</v>
          </cell>
          <cell r="R10875" t="str">
            <v>NOPR ORAS ATCO</v>
          </cell>
          <cell r="S10875" t="str">
            <v>HFTD 2</v>
          </cell>
        </row>
        <row r="10876">
          <cell r="B10876" t="str">
            <v>121557558</v>
          </cell>
          <cell r="C10876" t="str">
            <v>005/120</v>
          </cell>
          <cell r="D10876" t="str">
            <v>T0 DI VASCO-HERDLYN 005/120 RPL POLE</v>
          </cell>
          <cell r="E10876" t="str">
            <v>CONCORD</v>
          </cell>
          <cell r="F10876" t="str">
            <v>ETL.8260</v>
          </cell>
          <cell r="G10876" t="str">
            <v>.POLE.WOOD</v>
          </cell>
          <cell r="H10876">
            <v>44364</v>
          </cell>
          <cell r="I10876">
            <v>44361</v>
          </cell>
          <cell r="J10876">
            <v>44361</v>
          </cell>
          <cell r="M10876">
            <v>44726</v>
          </cell>
          <cell r="N10876">
            <v>44691</v>
          </cell>
          <cell r="O10876" t="str">
            <v>372</v>
          </cell>
          <cell r="P10876" t="str">
            <v/>
          </cell>
          <cell r="Q10876" t="str">
            <v>E - Schd Compl Yr 0</v>
          </cell>
          <cell r="R10876" t="str">
            <v>NOPR ORAS ATCO</v>
          </cell>
          <cell r="S10876" t="str">
            <v>Remove</v>
          </cell>
        </row>
        <row r="10877">
          <cell r="B10877" t="str">
            <v>121557559</v>
          </cell>
          <cell r="C10877" t="str">
            <v>028/000</v>
          </cell>
          <cell r="D10877" t="str">
            <v>DI FULTON-HOPLAND 28/0 RPL HRDD</v>
          </cell>
          <cell r="E10877" t="str">
            <v>LAKEVLLE</v>
          </cell>
          <cell r="F10877" t="str">
            <v>ETL.6890</v>
          </cell>
          <cell r="G10877" t="str">
            <v>ETL.6890_028/000</v>
          </cell>
          <cell r="H10877">
            <v>44364</v>
          </cell>
          <cell r="I10877">
            <v>44361</v>
          </cell>
          <cell r="J10877">
            <v>44361</v>
          </cell>
          <cell r="M10877">
            <v>44726</v>
          </cell>
          <cell r="O10877" t="str">
            <v>630</v>
          </cell>
          <cell r="P10877" t="str">
            <v>OTHR</v>
          </cell>
          <cell r="Q10877" t="str">
            <v>E - Schd Compl Yr 0</v>
          </cell>
          <cell r="R10877" t="str">
            <v>OSNO ATCO</v>
          </cell>
          <cell r="S10877" t="str">
            <v>Non-HFTD</v>
          </cell>
        </row>
        <row r="10878">
          <cell r="B10878" t="str">
            <v>121557601</v>
          </cell>
          <cell r="C10878" t="str">
            <v>004/039</v>
          </cell>
          <cell r="D10878" t="str">
            <v>T2 DI ROCK CREEK-POE 4/39 RMV VEGN</v>
          </cell>
          <cell r="E10878" t="str">
            <v>TABLEMTN</v>
          </cell>
          <cell r="F10878" t="str">
            <v>ETL.5630</v>
          </cell>
          <cell r="G10878" t="str">
            <v>.TOWR</v>
          </cell>
          <cell r="H10878">
            <v>44364</v>
          </cell>
          <cell r="I10878">
            <v>44360</v>
          </cell>
          <cell r="J10878">
            <v>44782</v>
          </cell>
          <cell r="K10878">
            <v>44782</v>
          </cell>
          <cell r="M10878">
            <v>44725</v>
          </cell>
          <cell r="O10878" t="str">
            <v>564</v>
          </cell>
          <cell r="P10878" t="str">
            <v/>
          </cell>
          <cell r="Q10878" t="str">
            <v>E - Schd Compl Yr 0</v>
          </cell>
          <cell r="R10878" t="str">
            <v>NOCO ATCO</v>
          </cell>
          <cell r="S10878" t="str">
            <v>HFTD 2</v>
          </cell>
        </row>
        <row r="10879">
          <cell r="B10879" t="str">
            <v>121557602</v>
          </cell>
          <cell r="C10879" t="str">
            <v>004/039</v>
          </cell>
          <cell r="D10879" t="str">
            <v>T2 DI ROCK CREEK-POE 4/39 RPR STRT</v>
          </cell>
          <cell r="E10879" t="str">
            <v>TABLEMTN</v>
          </cell>
          <cell r="F10879" t="str">
            <v>ETL.5630</v>
          </cell>
          <cell r="G10879" t="str">
            <v>.TOWR</v>
          </cell>
          <cell r="H10879">
            <v>44364</v>
          </cell>
          <cell r="I10879">
            <v>44360</v>
          </cell>
          <cell r="J10879">
            <v>44602</v>
          </cell>
          <cell r="K10879">
            <v>44609</v>
          </cell>
          <cell r="M10879">
            <v>44725</v>
          </cell>
          <cell r="N10879">
            <v>44725</v>
          </cell>
          <cell r="O10879" t="str">
            <v>543</v>
          </cell>
          <cell r="P10879" t="str">
            <v/>
          </cell>
          <cell r="Q10879" t="str">
            <v>E - Schd Compl Yr 0</v>
          </cell>
          <cell r="R10879" t="str">
            <v>ORAS NOCO ATCO</v>
          </cell>
          <cell r="S10879" t="str">
            <v>HFTD 2</v>
          </cell>
        </row>
        <row r="10880">
          <cell r="B10880" t="str">
            <v>121557723</v>
          </cell>
          <cell r="C10880" t="str">
            <v>009/309</v>
          </cell>
          <cell r="D10880" t="str">
            <v>DI SPAULDING-SUMMIT 9/309 RPR GYWW</v>
          </cell>
          <cell r="E10880" t="str">
            <v>SACTO</v>
          </cell>
          <cell r="F10880" t="str">
            <v>ETL.8060</v>
          </cell>
          <cell r="G10880" t="str">
            <v>ETL.8060_009/309</v>
          </cell>
          <cell r="H10880">
            <v>44364</v>
          </cell>
          <cell r="I10880">
            <v>44361</v>
          </cell>
          <cell r="J10880">
            <v>44361</v>
          </cell>
          <cell r="L10880">
            <v>45054</v>
          </cell>
          <cell r="M10880">
            <v>44726</v>
          </cell>
          <cell r="N10880">
            <v>44726</v>
          </cell>
          <cell r="O10880" t="str">
            <v>630</v>
          </cell>
          <cell r="P10880" t="str">
            <v>OTHR</v>
          </cell>
          <cell r="Q10880" t="str">
            <v>E - Schd Compl Yr 0</v>
          </cell>
          <cell r="R10880" t="str">
            <v>NOPR ORAS ATCO</v>
          </cell>
          <cell r="S10880" t="str">
            <v>Non-HFTD</v>
          </cell>
        </row>
        <row r="10881">
          <cell r="B10881" t="str">
            <v>121557742</v>
          </cell>
          <cell r="C10881" t="str">
            <v>084/004B</v>
          </cell>
          <cell r="D10881" t="str">
            <v>T2 DI HUMBOLDT-TRINITY 84/4B RPR GYWW</v>
          </cell>
          <cell r="E10881" t="str">
            <v>EUREKA</v>
          </cell>
          <cell r="F10881" t="str">
            <v>ETL.1820</v>
          </cell>
          <cell r="G10881" t="str">
            <v>.POLE.NWOD</v>
          </cell>
          <cell r="H10881">
            <v>44364</v>
          </cell>
          <cell r="I10881">
            <v>44359</v>
          </cell>
          <cell r="J10881">
            <v>44645</v>
          </cell>
          <cell r="K10881">
            <v>44669</v>
          </cell>
          <cell r="M10881">
            <v>44724</v>
          </cell>
          <cell r="N10881">
            <v>45089</v>
          </cell>
          <cell r="O10881" t="str">
            <v>630</v>
          </cell>
          <cell r="P10881" t="str">
            <v/>
          </cell>
          <cell r="Q10881" t="str">
            <v>E - Schd Compl Yr 0</v>
          </cell>
          <cell r="R10881" t="str">
            <v>ORAS NOCO ATCO</v>
          </cell>
          <cell r="S10881" t="str">
            <v>HFTD 2</v>
          </cell>
        </row>
        <row r="10882">
          <cell r="B10882" t="str">
            <v>121557791</v>
          </cell>
          <cell r="C10882" t="str">
            <v>005/117</v>
          </cell>
          <cell r="D10882" t="str">
            <v>DI VASCO-HERDLYN 005/117 GRND WASH</v>
          </cell>
          <cell r="E10882" t="str">
            <v>CONCORD</v>
          </cell>
          <cell r="F10882" t="str">
            <v>ETL.8260</v>
          </cell>
          <cell r="G10882" t="str">
            <v>ETL.8260_005/117</v>
          </cell>
          <cell r="H10882">
            <v>44364</v>
          </cell>
          <cell r="I10882">
            <v>44359</v>
          </cell>
          <cell r="J10882">
            <v>44359</v>
          </cell>
          <cell r="M10882">
            <v>44724</v>
          </cell>
          <cell r="O10882" t="str">
            <v>622</v>
          </cell>
          <cell r="P10882" t="str">
            <v/>
          </cell>
          <cell r="Q10882" t="str">
            <v>E - Schd Compl Yr 0</v>
          </cell>
          <cell r="R10882" t="str">
            <v>OSNO ATCO</v>
          </cell>
          <cell r="S10882" t="str">
            <v>Non-HFTD</v>
          </cell>
        </row>
        <row r="10883">
          <cell r="B10883" t="str">
            <v>121557793</v>
          </cell>
          <cell r="C10883" t="str">
            <v>009/076</v>
          </cell>
          <cell r="D10883" t="str">
            <v>T2 DI PIT #1-CTTNWD 9/76 RMV NEST</v>
          </cell>
          <cell r="E10883" t="str">
            <v>TABLEMTN</v>
          </cell>
          <cell r="F10883" t="str">
            <v>ETL.5390</v>
          </cell>
          <cell r="G10883" t="str">
            <v>.TOWR</v>
          </cell>
          <cell r="H10883">
            <v>44364</v>
          </cell>
          <cell r="I10883">
            <v>44358</v>
          </cell>
          <cell r="J10883">
            <v>44624</v>
          </cell>
          <cell r="K10883">
            <v>44634</v>
          </cell>
          <cell r="M10883">
            <v>44723</v>
          </cell>
          <cell r="N10883">
            <v>44723</v>
          </cell>
          <cell r="O10883" t="str">
            <v>630</v>
          </cell>
          <cell r="P10883" t="str">
            <v/>
          </cell>
          <cell r="Q10883" t="str">
            <v>E - Schd Compl Yr 0</v>
          </cell>
          <cell r="R10883" t="str">
            <v>ORAS NOCO ATCO</v>
          </cell>
          <cell r="S10883" t="str">
            <v>HFTD 2</v>
          </cell>
        </row>
        <row r="10884">
          <cell r="B10884" t="str">
            <v>121557798</v>
          </cell>
          <cell r="C10884" t="str">
            <v>025/203</v>
          </cell>
          <cell r="D10884" t="str">
            <v>T2 DI PIT #1-COTTONWOOD 25/203 RPR FOND</v>
          </cell>
          <cell r="E10884" t="str">
            <v>TABLEMTN</v>
          </cell>
          <cell r="F10884" t="str">
            <v>ETL.5390</v>
          </cell>
          <cell r="G10884" t="str">
            <v>.TOWR</v>
          </cell>
          <cell r="H10884">
            <v>44364</v>
          </cell>
          <cell r="I10884">
            <v>44358</v>
          </cell>
          <cell r="J10884">
            <v>44594</v>
          </cell>
          <cell r="K10884">
            <v>44614</v>
          </cell>
          <cell r="M10884">
            <v>44723</v>
          </cell>
          <cell r="N10884">
            <v>44723</v>
          </cell>
          <cell r="O10884" t="str">
            <v>543</v>
          </cell>
          <cell r="P10884" t="str">
            <v/>
          </cell>
          <cell r="Q10884" t="str">
            <v>E - Schd Compl Yr 0</v>
          </cell>
          <cell r="R10884" t="str">
            <v>ORAS NOCO ATCO</v>
          </cell>
          <cell r="S10884" t="str">
            <v>HFTD 2</v>
          </cell>
        </row>
        <row r="10885">
          <cell r="B10885" t="str">
            <v>121557933</v>
          </cell>
          <cell r="C10885" t="str">
            <v>004/054</v>
          </cell>
          <cell r="D10885" t="str">
            <v>DI WHLR RDGE SN BRND 004/054 RPL INSW</v>
          </cell>
          <cell r="E10885" t="str">
            <v>MIDWAY</v>
          </cell>
          <cell r="F10885" t="str">
            <v>ETL.9300</v>
          </cell>
          <cell r="G10885" t="str">
            <v>ETL.9300_004/054</v>
          </cell>
          <cell r="H10885">
            <v>44364</v>
          </cell>
          <cell r="I10885">
            <v>44361</v>
          </cell>
          <cell r="J10885">
            <v>44361</v>
          </cell>
          <cell r="M10885">
            <v>44726</v>
          </cell>
          <cell r="N10885">
            <v>44726</v>
          </cell>
          <cell r="O10885" t="str">
            <v>508</v>
          </cell>
          <cell r="P10885" t="str">
            <v/>
          </cell>
          <cell r="Q10885" t="str">
            <v>E - Schd Compl Yr 0</v>
          </cell>
          <cell r="R10885" t="str">
            <v>NOPR ORAS ATCO</v>
          </cell>
          <cell r="S10885" t="str">
            <v>Non-HFTD</v>
          </cell>
        </row>
        <row r="10886">
          <cell r="B10886" t="str">
            <v>121558471</v>
          </cell>
          <cell r="C10886" t="str">
            <v>007/080</v>
          </cell>
          <cell r="D10886" t="str">
            <v>T2 DI DRUM-SUMMIT #2 7/80 RPR CRSW</v>
          </cell>
          <cell r="E10886" t="str">
            <v>SACTO</v>
          </cell>
          <cell r="F10886" t="str">
            <v>ETL.1450</v>
          </cell>
          <cell r="G10886" t="str">
            <v>.POLE.WDPS</v>
          </cell>
          <cell r="H10886">
            <v>44364</v>
          </cell>
          <cell r="I10886">
            <v>44355</v>
          </cell>
          <cell r="J10886">
            <v>44781</v>
          </cell>
          <cell r="K10886">
            <v>44795</v>
          </cell>
          <cell r="L10886">
            <v>45023</v>
          </cell>
          <cell r="M10886">
            <v>44720</v>
          </cell>
          <cell r="N10886">
            <v>44720</v>
          </cell>
          <cell r="O10886" t="str">
            <v>630</v>
          </cell>
          <cell r="P10886" t="str">
            <v/>
          </cell>
          <cell r="Q10886" t="str">
            <v>E - Schd Compl Yr 0</v>
          </cell>
          <cell r="R10886" t="str">
            <v>ORAS NOCO ATCO</v>
          </cell>
          <cell r="S10886" t="str">
            <v>HFTD 2</v>
          </cell>
        </row>
        <row r="10887">
          <cell r="B10887" t="str">
            <v>121558479</v>
          </cell>
          <cell r="C10887" t="str">
            <v>;002/016</v>
          </cell>
          <cell r="D10887" t="str">
            <v>T2 DI CARIBOU #2 ;002/16 RPL INSW</v>
          </cell>
          <cell r="E10887" t="str">
            <v>TABLEMTN</v>
          </cell>
          <cell r="F10887" t="str">
            <v>ETL.6280</v>
          </cell>
          <cell r="G10887" t="str">
            <v>.INSL.CERA</v>
          </cell>
          <cell r="H10887">
            <v>44364</v>
          </cell>
          <cell r="I10887">
            <v>44355</v>
          </cell>
          <cell r="J10887">
            <v>44757</v>
          </cell>
          <cell r="K10887">
            <v>44768</v>
          </cell>
          <cell r="M10887">
            <v>44720</v>
          </cell>
          <cell r="N10887">
            <v>44720</v>
          </cell>
          <cell r="O10887" t="str">
            <v>508</v>
          </cell>
          <cell r="P10887" t="str">
            <v/>
          </cell>
          <cell r="Q10887" t="str">
            <v>E - Schd Compl Yr 0</v>
          </cell>
          <cell r="R10887" t="str">
            <v>ORAS NOCO NOPT ATCO</v>
          </cell>
          <cell r="S10887" t="str">
            <v>HFTD 2</v>
          </cell>
        </row>
        <row r="10888">
          <cell r="B10888" t="str">
            <v>121559644</v>
          </cell>
          <cell r="C10888" t="str">
            <v>007/030</v>
          </cell>
          <cell r="D10888" t="str">
            <v>T2 DI TESLA-METCALF 007/030 RPL INSS</v>
          </cell>
          <cell r="E10888" t="str">
            <v>METCALF</v>
          </cell>
          <cell r="F10888" t="str">
            <v>ETL.6110</v>
          </cell>
          <cell r="G10888" t="str">
            <v>.INSL.CERA</v>
          </cell>
          <cell r="H10888">
            <v>44365</v>
          </cell>
          <cell r="I10888">
            <v>44364</v>
          </cell>
          <cell r="J10888">
            <v>44364</v>
          </cell>
          <cell r="L10888">
            <v>45018</v>
          </cell>
          <cell r="M10888">
            <v>44729</v>
          </cell>
          <cell r="N10888">
            <v>44729</v>
          </cell>
          <cell r="O10888" t="str">
            <v>532</v>
          </cell>
          <cell r="P10888" t="str">
            <v>OTHR</v>
          </cell>
          <cell r="Q10888" t="str">
            <v>E - Schd Compl Yr 0</v>
          </cell>
          <cell r="R10888" t="str">
            <v>NOPR ORAS ATCO</v>
          </cell>
          <cell r="S10888" t="str">
            <v>HFTD 2</v>
          </cell>
        </row>
        <row r="10889">
          <cell r="B10889" t="str">
            <v>121559649</v>
          </cell>
          <cell r="C10889" t="str">
            <v>018/076</v>
          </cell>
          <cell r="D10889" t="str">
            <v>T2 DI TESLA-METCALF 018/076 RPL INSS</v>
          </cell>
          <cell r="E10889" t="str">
            <v>METCALF</v>
          </cell>
          <cell r="F10889" t="str">
            <v>ETL.6110</v>
          </cell>
          <cell r="G10889" t="str">
            <v>.INSL</v>
          </cell>
          <cell r="H10889">
            <v>44365</v>
          </cell>
          <cell r="I10889">
            <v>44360</v>
          </cell>
          <cell r="J10889">
            <v>44360</v>
          </cell>
          <cell r="L10889">
            <v>45024</v>
          </cell>
          <cell r="M10889">
            <v>44725</v>
          </cell>
          <cell r="N10889">
            <v>44729</v>
          </cell>
          <cell r="O10889" t="str">
            <v>532</v>
          </cell>
          <cell r="P10889" t="str">
            <v>OTHR</v>
          </cell>
          <cell r="Q10889" t="str">
            <v>E - Schd Compl Yr 0</v>
          </cell>
          <cell r="R10889" t="str">
            <v>NOPR ORAS ATCO</v>
          </cell>
          <cell r="S10889" t="str">
            <v>HFTD 2</v>
          </cell>
        </row>
        <row r="10890">
          <cell r="B10890" t="str">
            <v>121560024</v>
          </cell>
          <cell r="C10890" t="str">
            <v>023/105</v>
          </cell>
          <cell r="D10890" t="str">
            <v>DI TESLA-LOS BANOS #1 023/105 RMV NEST</v>
          </cell>
          <cell r="E10890" t="str">
            <v>VICTOR</v>
          </cell>
          <cell r="F10890" t="str">
            <v>ETL.6100</v>
          </cell>
          <cell r="G10890" t="str">
            <v>ETL.6100_023/105</v>
          </cell>
          <cell r="H10890">
            <v>44365</v>
          </cell>
          <cell r="I10890">
            <v>44363</v>
          </cell>
          <cell r="J10890">
            <v>44363</v>
          </cell>
          <cell r="L10890">
            <v>45042</v>
          </cell>
          <cell r="M10890">
            <v>44728</v>
          </cell>
          <cell r="O10890" t="str">
            <v>628</v>
          </cell>
          <cell r="P10890" t="str">
            <v>OTHR</v>
          </cell>
          <cell r="Q10890" t="str">
            <v>E - Schd Compl Yr 0</v>
          </cell>
          <cell r="R10890" t="str">
            <v>OSNO ATCO</v>
          </cell>
          <cell r="S10890" t="str">
            <v>Non-HFTD</v>
          </cell>
        </row>
        <row r="10891">
          <cell r="B10891" t="str">
            <v>121560051</v>
          </cell>
          <cell r="C10891" t="str">
            <v>027/133</v>
          </cell>
          <cell r="D10891" t="str">
            <v>DI TRACY-LOS BANOS 027/133 RPR STRT</v>
          </cell>
          <cell r="E10891" t="str">
            <v>VICTOR</v>
          </cell>
          <cell r="F10891" t="str">
            <v>ETL.6130</v>
          </cell>
          <cell r="G10891" t="str">
            <v>ETL.6130_027/133</v>
          </cell>
          <cell r="H10891">
            <v>44365</v>
          </cell>
          <cell r="I10891">
            <v>44364</v>
          </cell>
          <cell r="J10891">
            <v>44364</v>
          </cell>
          <cell r="M10891">
            <v>44729</v>
          </cell>
          <cell r="O10891" t="str">
            <v>593</v>
          </cell>
          <cell r="P10891" t="str">
            <v/>
          </cell>
          <cell r="Q10891" t="str">
            <v>E - Schd Compl Yr 0</v>
          </cell>
          <cell r="R10891" t="str">
            <v>OSNO ATCO</v>
          </cell>
          <cell r="S10891" t="str">
            <v>Non-HFTD</v>
          </cell>
        </row>
        <row r="10892">
          <cell r="B10892" t="str">
            <v>121560055</v>
          </cell>
          <cell r="C10892" t="str">
            <v>109/007</v>
          </cell>
          <cell r="D10892" t="str">
            <v>T2 DI HMBLDT-BRDGVLLE 109/007 RPL INSW</v>
          </cell>
          <cell r="E10892" t="str">
            <v>EUREKA</v>
          </cell>
          <cell r="F10892" t="str">
            <v>ETL.1810</v>
          </cell>
          <cell r="G10892" t="str">
            <v>.INSL.NCER</v>
          </cell>
          <cell r="H10892">
            <v>44365</v>
          </cell>
          <cell r="I10892">
            <v>44364</v>
          </cell>
          <cell r="J10892">
            <v>44656</v>
          </cell>
          <cell r="K10892">
            <v>44663</v>
          </cell>
          <cell r="M10892">
            <v>44729</v>
          </cell>
          <cell r="N10892">
            <v>44750</v>
          </cell>
          <cell r="O10892" t="str">
            <v>532</v>
          </cell>
          <cell r="P10892" t="str">
            <v/>
          </cell>
          <cell r="Q10892" t="str">
            <v>E - Schd Compl Yr 0</v>
          </cell>
          <cell r="R10892" t="str">
            <v>ORAS NOCO ATCO</v>
          </cell>
          <cell r="S10892" t="str">
            <v>HFTD 2</v>
          </cell>
        </row>
        <row r="10893">
          <cell r="B10893" t="str">
            <v>121560204</v>
          </cell>
          <cell r="C10893" t="str">
            <v>012/096</v>
          </cell>
          <cell r="D10893" t="str">
            <v>DI IGNACIO-ALTO 12/96 RPL STRW</v>
          </cell>
          <cell r="E10893" t="str">
            <v>LAKEVLLE</v>
          </cell>
          <cell r="F10893" t="str">
            <v>ETL.7150</v>
          </cell>
          <cell r="G10893" t="str">
            <v>ETL.7150_012/096</v>
          </cell>
          <cell r="H10893">
            <v>44365</v>
          </cell>
          <cell r="I10893">
            <v>44352</v>
          </cell>
          <cell r="J10893">
            <v>44352</v>
          </cell>
          <cell r="L10893">
            <v>45163</v>
          </cell>
          <cell r="M10893">
            <v>44717</v>
          </cell>
          <cell r="N10893">
            <v>44715</v>
          </cell>
          <cell r="O10893" t="str">
            <v>372</v>
          </cell>
          <cell r="P10893" t="str">
            <v/>
          </cell>
          <cell r="Q10893" t="str">
            <v>E - Schd Compl Yr 0</v>
          </cell>
          <cell r="R10893" t="str">
            <v>NOPR ORAS ATCO</v>
          </cell>
          <cell r="S10893" t="str">
            <v>HFRA</v>
          </cell>
        </row>
        <row r="10894">
          <cell r="B10894" t="str">
            <v>121560206</v>
          </cell>
          <cell r="C10894" t="str">
            <v>009/114</v>
          </cell>
          <cell r="D10894" t="str">
            <v>T2 DI DRUM-SUMMIT #1 009/114 RPL HRDW</v>
          </cell>
          <cell r="E10894" t="str">
            <v>SACTO</v>
          </cell>
          <cell r="F10894" t="str">
            <v>ETL.1440</v>
          </cell>
          <cell r="G10894" t="str">
            <v>.POLE.STPS</v>
          </cell>
          <cell r="H10894">
            <v>44365</v>
          </cell>
          <cell r="I10894">
            <v>44355</v>
          </cell>
          <cell r="J10894">
            <v>44355</v>
          </cell>
          <cell r="M10894">
            <v>44720</v>
          </cell>
          <cell r="N10894">
            <v>44720</v>
          </cell>
          <cell r="O10894" t="str">
            <v>630</v>
          </cell>
          <cell r="P10894" t="str">
            <v/>
          </cell>
          <cell r="Q10894" t="str">
            <v>E - Schd Compl Yr 0</v>
          </cell>
          <cell r="R10894" t="str">
            <v>NOPR ORAS ATCO</v>
          </cell>
          <cell r="S10894" t="str">
            <v>HFTD 2</v>
          </cell>
        </row>
        <row r="10895">
          <cell r="B10895" t="str">
            <v>121560328</v>
          </cell>
          <cell r="C10895" t="str">
            <v>002/036</v>
          </cell>
          <cell r="D10895" t="str">
            <v>T2 DI SMRTSVLLE NCLS #1 2/36 RPR STRW</v>
          </cell>
          <cell r="E10895" t="str">
            <v>SACTO</v>
          </cell>
          <cell r="F10895" t="str">
            <v>ETL.7990</v>
          </cell>
          <cell r="G10895" t="str">
            <v>.POLE.WOOD</v>
          </cell>
          <cell r="H10895">
            <v>44365</v>
          </cell>
          <cell r="I10895">
            <v>44359</v>
          </cell>
          <cell r="J10895">
            <v>44793</v>
          </cell>
          <cell r="K10895">
            <v>44802</v>
          </cell>
          <cell r="L10895">
            <v>45035</v>
          </cell>
          <cell r="M10895">
            <v>44724</v>
          </cell>
          <cell r="N10895">
            <v>44724</v>
          </cell>
          <cell r="O10895" t="str">
            <v>630</v>
          </cell>
          <cell r="P10895" t="str">
            <v/>
          </cell>
          <cell r="Q10895" t="str">
            <v>E - Schd Compl Yr 0</v>
          </cell>
          <cell r="R10895" t="str">
            <v>ORAS NOCO ATCO</v>
          </cell>
          <cell r="S10895" t="str">
            <v>HFTD 2</v>
          </cell>
        </row>
        <row r="10896">
          <cell r="B10896" t="str">
            <v>121560442</v>
          </cell>
          <cell r="C10896" t="str">
            <v>040/007</v>
          </cell>
          <cell r="D10896" t="str">
            <v>T2 DI MNDCN-WLLTS-FRT BRGG 40/7 RPR SPLW</v>
          </cell>
          <cell r="E10896" t="str">
            <v>WILLITS</v>
          </cell>
          <cell r="F10896" t="str">
            <v>ETL.7550</v>
          </cell>
          <cell r="G10896" t="str">
            <v>.INSL.NCER</v>
          </cell>
          <cell r="H10896">
            <v>44365</v>
          </cell>
          <cell r="I10896">
            <v>44364</v>
          </cell>
          <cell r="J10896">
            <v>44364</v>
          </cell>
          <cell r="M10896">
            <v>44729</v>
          </cell>
          <cell r="N10896">
            <v>44729</v>
          </cell>
          <cell r="O10896" t="str">
            <v>628</v>
          </cell>
          <cell r="P10896" t="str">
            <v>OTHR</v>
          </cell>
          <cell r="Q10896" t="str">
            <v>E - Schd Compl Yr 0</v>
          </cell>
          <cell r="R10896" t="str">
            <v>NOPR ORAS ATCO</v>
          </cell>
          <cell r="S10896" t="str">
            <v>HFTD 2</v>
          </cell>
        </row>
        <row r="10897">
          <cell r="B10897" t="str">
            <v>121560448</v>
          </cell>
          <cell r="C10897" t="str">
            <v>031/005</v>
          </cell>
          <cell r="D10897" t="str">
            <v>T2 DI MNDC-WLLT-FRT BRGG 31/5 RPL INSW</v>
          </cell>
          <cell r="E10897" t="str">
            <v>WILLITS</v>
          </cell>
          <cell r="F10897" t="str">
            <v>ETL.7550</v>
          </cell>
          <cell r="G10897" t="str">
            <v>.INSL.CERA</v>
          </cell>
          <cell r="H10897">
            <v>44365</v>
          </cell>
          <cell r="I10897">
            <v>44364</v>
          </cell>
          <cell r="J10897">
            <v>44364</v>
          </cell>
          <cell r="L10897">
            <v>45153</v>
          </cell>
          <cell r="M10897">
            <v>44729</v>
          </cell>
          <cell r="N10897">
            <v>44782</v>
          </cell>
          <cell r="O10897" t="str">
            <v>508</v>
          </cell>
          <cell r="P10897" t="str">
            <v>OTHR</v>
          </cell>
          <cell r="Q10897" t="str">
            <v>E - Schd Compl Yr 0</v>
          </cell>
          <cell r="R10897" t="str">
            <v>NOPR ORAS ATCO</v>
          </cell>
          <cell r="S10897" t="str">
            <v>HFTD 2</v>
          </cell>
        </row>
        <row r="10898">
          <cell r="B10898" t="str">
            <v>121560460</v>
          </cell>
          <cell r="C10898" t="str">
            <v>006/135</v>
          </cell>
          <cell r="D10898" t="str">
            <v>DI VASCO-HERDLYN 006/135 RPR INSW</v>
          </cell>
          <cell r="E10898" t="str">
            <v>CONCORD</v>
          </cell>
          <cell r="F10898" t="str">
            <v>ETL.8260</v>
          </cell>
          <cell r="G10898" t="str">
            <v>ETL.8260_006/135</v>
          </cell>
          <cell r="H10898">
            <v>44365</v>
          </cell>
          <cell r="I10898">
            <v>44361</v>
          </cell>
          <cell r="J10898">
            <v>44361</v>
          </cell>
          <cell r="M10898">
            <v>44726</v>
          </cell>
          <cell r="O10898" t="str">
            <v>630</v>
          </cell>
          <cell r="P10898" t="str">
            <v/>
          </cell>
          <cell r="Q10898" t="str">
            <v>E - Schd Compl Yr 0</v>
          </cell>
          <cell r="R10898" t="str">
            <v>OSNO ATCO</v>
          </cell>
          <cell r="S10898" t="str">
            <v>Non-HFTD</v>
          </cell>
        </row>
        <row r="10899">
          <cell r="B10899" t="str">
            <v>121560585</v>
          </cell>
          <cell r="C10899" t="str">
            <v>095/012</v>
          </cell>
          <cell r="D10899" t="str">
            <v>T2 DI HUMBOLDT-TRINITY 95/12R RPR STRW</v>
          </cell>
          <cell r="E10899" t="str">
            <v>EUREKA</v>
          </cell>
          <cell r="F10899" t="str">
            <v>ETL.1820</v>
          </cell>
          <cell r="G10899" t="str">
            <v>.POLE.WDPS</v>
          </cell>
          <cell r="H10899">
            <v>44365</v>
          </cell>
          <cell r="I10899">
            <v>44355</v>
          </cell>
          <cell r="J10899">
            <v>44642</v>
          </cell>
          <cell r="K10899">
            <v>44658</v>
          </cell>
          <cell r="M10899">
            <v>44720</v>
          </cell>
          <cell r="N10899">
            <v>44720</v>
          </cell>
          <cell r="O10899" t="str">
            <v>630</v>
          </cell>
          <cell r="P10899" t="str">
            <v/>
          </cell>
          <cell r="Q10899" t="str">
            <v>E - Schd Compl Yr 0</v>
          </cell>
          <cell r="R10899" t="str">
            <v>ORAS NOCO ATCO</v>
          </cell>
          <cell r="S10899" t="str">
            <v>HFTD 2</v>
          </cell>
        </row>
        <row r="10900">
          <cell r="B10900" t="str">
            <v>121560586</v>
          </cell>
          <cell r="C10900" t="str">
            <v>095/012</v>
          </cell>
          <cell r="D10900" t="str">
            <v>T2 DI HUMBOLDT-TRINITY 95/12L RPR STRW</v>
          </cell>
          <cell r="E10900" t="str">
            <v>EUREKA</v>
          </cell>
          <cell r="F10900" t="str">
            <v>ETL.1820</v>
          </cell>
          <cell r="G10900" t="str">
            <v>.POLE.WDPS</v>
          </cell>
          <cell r="H10900">
            <v>44365</v>
          </cell>
          <cell r="I10900">
            <v>44355</v>
          </cell>
          <cell r="J10900">
            <v>44642</v>
          </cell>
          <cell r="K10900">
            <v>44671</v>
          </cell>
          <cell r="M10900">
            <v>44720</v>
          </cell>
          <cell r="N10900">
            <v>44720</v>
          </cell>
          <cell r="O10900" t="str">
            <v>630</v>
          </cell>
          <cell r="P10900" t="str">
            <v/>
          </cell>
          <cell r="Q10900" t="str">
            <v>E - Schd Compl Yr 0</v>
          </cell>
          <cell r="R10900" t="str">
            <v>ORAS NOCO ATCO</v>
          </cell>
          <cell r="S10900" t="str">
            <v>HFTD 2</v>
          </cell>
        </row>
        <row r="10901">
          <cell r="B10901" t="str">
            <v>121560852</v>
          </cell>
          <cell r="C10901" t="str">
            <v>007/168</v>
          </cell>
          <cell r="D10901" t="str">
            <v>T2 DI HMLTN BRNCH CHSTR 7/168 RPL STRW</v>
          </cell>
          <cell r="E10901" t="str">
            <v>TABLEMTN</v>
          </cell>
          <cell r="F10901" t="str">
            <v>ETL.7000</v>
          </cell>
          <cell r="G10901" t="str">
            <v>.POLE.WOOD</v>
          </cell>
          <cell r="H10901">
            <v>44365</v>
          </cell>
          <cell r="I10901">
            <v>44355</v>
          </cell>
          <cell r="J10901">
            <v>44768</v>
          </cell>
          <cell r="K10901">
            <v>44795</v>
          </cell>
          <cell r="M10901">
            <v>44720</v>
          </cell>
          <cell r="N10901">
            <v>44719</v>
          </cell>
          <cell r="O10901" t="str">
            <v>372</v>
          </cell>
          <cell r="P10901" t="str">
            <v/>
          </cell>
          <cell r="Q10901" t="str">
            <v>E - Schd Compl Yr 0</v>
          </cell>
          <cell r="R10901" t="str">
            <v>ORAS NOCO ATCO</v>
          </cell>
          <cell r="S10901" t="str">
            <v>HFTD 2</v>
          </cell>
        </row>
        <row r="10902">
          <cell r="B10902" t="str">
            <v>121560861</v>
          </cell>
          <cell r="C10902" t="str">
            <v>022/204</v>
          </cell>
          <cell r="D10902" t="str">
            <v>T2 EI GYSRS NO. 3-UKIAH_022/204 RPL INSW</v>
          </cell>
          <cell r="E10902" t="str">
            <v>LAKEVLLE</v>
          </cell>
          <cell r="F10902" t="str">
            <v>ETL.4050</v>
          </cell>
          <cell r="G10902" t="str">
            <v>.INSL.NCER</v>
          </cell>
          <cell r="H10902">
            <v>44365</v>
          </cell>
          <cell r="I10902">
            <v>44365</v>
          </cell>
          <cell r="J10902">
            <v>44590</v>
          </cell>
          <cell r="K10902">
            <v>44595</v>
          </cell>
          <cell r="M10902">
            <v>44730</v>
          </cell>
          <cell r="N10902">
            <v>44736</v>
          </cell>
          <cell r="O10902" t="str">
            <v>508</v>
          </cell>
          <cell r="P10902" t="str">
            <v>INSP</v>
          </cell>
          <cell r="Q10902" t="str">
            <v>E - Schd Compl Yr 0</v>
          </cell>
          <cell r="R10902" t="str">
            <v>ORAS NOCO ATCO</v>
          </cell>
          <cell r="S10902" t="str">
            <v>HFTD 2</v>
          </cell>
        </row>
        <row r="10903">
          <cell r="B10903" t="str">
            <v>121560909</v>
          </cell>
          <cell r="C10903" t="str">
            <v>044/257</v>
          </cell>
          <cell r="D10903" t="str">
            <v>EI VINEYARD-NEWARK 044/257 RPL INSS</v>
          </cell>
          <cell r="E10903" t="str">
            <v>CONCORD</v>
          </cell>
          <cell r="F10903" t="str">
            <v>ETL.4536</v>
          </cell>
          <cell r="G10903" t="str">
            <v>ETL.4536_044/257</v>
          </cell>
          <cell r="H10903">
            <v>44365</v>
          </cell>
          <cell r="I10903">
            <v>44365</v>
          </cell>
          <cell r="J10903">
            <v>44365</v>
          </cell>
          <cell r="L10903">
            <v>45038</v>
          </cell>
          <cell r="M10903">
            <v>44730</v>
          </cell>
          <cell r="N10903">
            <v>44729</v>
          </cell>
          <cell r="O10903" t="str">
            <v>532</v>
          </cell>
          <cell r="P10903" t="str">
            <v>INSP</v>
          </cell>
          <cell r="Q10903" t="str">
            <v>E - Schd Compl Yr 0</v>
          </cell>
          <cell r="R10903" t="str">
            <v>NOPR ORAS ATCO</v>
          </cell>
          <cell r="S10903" t="e">
            <v>#N/A</v>
          </cell>
        </row>
        <row r="10904">
          <cell r="B10904" t="str">
            <v>121560933</v>
          </cell>
          <cell r="C10904" t="str">
            <v>:001/004</v>
          </cell>
          <cell r="D10904" t="str">
            <v>T2 DI BLTA-RVK-MLNS SS :1/4 RPL POLE</v>
          </cell>
          <cell r="E10904" t="str">
            <v>VICTOR</v>
          </cell>
          <cell r="F10904" t="str">
            <v>ETL.1070</v>
          </cell>
          <cell r="G10904" t="str">
            <v>.POLE.WOOD</v>
          </cell>
          <cell r="H10904">
            <v>44365</v>
          </cell>
          <cell r="I10904">
            <v>44359</v>
          </cell>
          <cell r="J10904">
            <v>44666</v>
          </cell>
          <cell r="K10904">
            <v>44705</v>
          </cell>
          <cell r="M10904">
            <v>44724</v>
          </cell>
          <cell r="N10904">
            <v>44663</v>
          </cell>
          <cell r="O10904" t="str">
            <v>372</v>
          </cell>
          <cell r="P10904" t="str">
            <v/>
          </cell>
          <cell r="Q10904" t="str">
            <v>E - Schd Compl Yr 0</v>
          </cell>
          <cell r="R10904" t="str">
            <v>ORAS NOCO ATCO</v>
          </cell>
          <cell r="S10904" t="str">
            <v>HFTD 2</v>
          </cell>
        </row>
        <row r="10905">
          <cell r="B10905" t="str">
            <v>121560943</v>
          </cell>
          <cell r="C10905" t="str">
            <v>034/001</v>
          </cell>
          <cell r="D10905" t="str">
            <v>T2 DI MNDC-WLLT-FRT BRGG 34/1 RPL INSS</v>
          </cell>
          <cell r="E10905" t="str">
            <v>WILLITS</v>
          </cell>
          <cell r="F10905" t="str">
            <v>ETL.7550</v>
          </cell>
          <cell r="G10905" t="str">
            <v>.INSL.CERA</v>
          </cell>
          <cell r="H10905">
            <v>44365</v>
          </cell>
          <cell r="I10905">
            <v>44364</v>
          </cell>
          <cell r="J10905">
            <v>44364</v>
          </cell>
          <cell r="L10905">
            <v>45142</v>
          </cell>
          <cell r="M10905">
            <v>44729</v>
          </cell>
          <cell r="N10905">
            <v>44782</v>
          </cell>
          <cell r="O10905" t="str">
            <v>508</v>
          </cell>
          <cell r="P10905" t="str">
            <v>OTHR</v>
          </cell>
          <cell r="Q10905" t="str">
            <v>E - Schd Compl Yr 0</v>
          </cell>
          <cell r="R10905" t="str">
            <v>NOPR ORAS ATCO</v>
          </cell>
          <cell r="S10905" t="str">
            <v>HFTD 2</v>
          </cell>
        </row>
        <row r="10906">
          <cell r="B10906" t="str">
            <v>121560951</v>
          </cell>
          <cell r="C10906" t="str">
            <v>020/128</v>
          </cell>
          <cell r="D10906" t="str">
            <v>EI LAS POSITAS-NEWARK 020/128 RPL INSS</v>
          </cell>
          <cell r="E10906" t="str">
            <v>CONCORD</v>
          </cell>
          <cell r="F10906" t="str">
            <v>ETL.4980</v>
          </cell>
          <cell r="G10906" t="str">
            <v>ETL.4980_020/128</v>
          </cell>
          <cell r="H10906">
            <v>44365</v>
          </cell>
          <cell r="I10906">
            <v>44365</v>
          </cell>
          <cell r="J10906">
            <v>44672</v>
          </cell>
          <cell r="K10906">
            <v>44678</v>
          </cell>
          <cell r="M10906">
            <v>44730</v>
          </cell>
          <cell r="N10906">
            <v>44729</v>
          </cell>
          <cell r="O10906" t="str">
            <v>532</v>
          </cell>
          <cell r="P10906" t="str">
            <v>INSP</v>
          </cell>
          <cell r="Q10906" t="str">
            <v>E - Schd Compl Yr 0</v>
          </cell>
          <cell r="R10906" t="str">
            <v>ORAS NOCO ATCO</v>
          </cell>
          <cell r="S10906" t="str">
            <v>Non-HFTD</v>
          </cell>
        </row>
        <row r="10907">
          <cell r="B10907" t="str">
            <v>121560952</v>
          </cell>
          <cell r="C10907" t="str">
            <v>020/128</v>
          </cell>
          <cell r="D10907" t="str">
            <v>EI LAS POSITAS-NEWARK 020/128 RPR FOND</v>
          </cell>
          <cell r="E10907" t="str">
            <v>CONCORD</v>
          </cell>
          <cell r="F10907" t="str">
            <v>ETL.4980</v>
          </cell>
          <cell r="G10907" t="str">
            <v>ETL.4980_020/128</v>
          </cell>
          <cell r="H10907">
            <v>44365</v>
          </cell>
          <cell r="I10907">
            <v>44365</v>
          </cell>
          <cell r="J10907">
            <v>44365</v>
          </cell>
          <cell r="L10907">
            <v>45038</v>
          </cell>
          <cell r="M10907">
            <v>44730</v>
          </cell>
          <cell r="O10907" t="str">
            <v>543</v>
          </cell>
          <cell r="P10907" t="str">
            <v>INSP</v>
          </cell>
          <cell r="Q10907" t="str">
            <v>E - Schd Compl Yr 0</v>
          </cell>
          <cell r="R10907" t="str">
            <v>OSNO ATCO</v>
          </cell>
          <cell r="S10907" t="str">
            <v>Non-HFTD</v>
          </cell>
        </row>
        <row r="10908">
          <cell r="B10908" t="str">
            <v>121561111</v>
          </cell>
          <cell r="C10908" t="str">
            <v>019/127</v>
          </cell>
          <cell r="D10908" t="str">
            <v>EI LAS POSITAS-NEWARK 019/127 RPL INSS</v>
          </cell>
          <cell r="E10908" t="str">
            <v>CONCORD</v>
          </cell>
          <cell r="F10908" t="str">
            <v>ETL.4980</v>
          </cell>
          <cell r="G10908" t="str">
            <v>ETL.4980_019/127</v>
          </cell>
          <cell r="H10908">
            <v>44365</v>
          </cell>
          <cell r="I10908">
            <v>44365</v>
          </cell>
          <cell r="J10908">
            <v>44670</v>
          </cell>
          <cell r="K10908">
            <v>44676</v>
          </cell>
          <cell r="M10908">
            <v>44730</v>
          </cell>
          <cell r="N10908">
            <v>44729</v>
          </cell>
          <cell r="O10908" t="str">
            <v>532</v>
          </cell>
          <cell r="P10908" t="str">
            <v>INSP</v>
          </cell>
          <cell r="Q10908" t="str">
            <v>E - Schd Compl Yr 0</v>
          </cell>
          <cell r="R10908" t="str">
            <v>ORAS NOCO ATCO</v>
          </cell>
          <cell r="S10908" t="str">
            <v>Non-HFTD</v>
          </cell>
        </row>
        <row r="10909">
          <cell r="B10909" t="str">
            <v>121561163</v>
          </cell>
          <cell r="C10909" t="str">
            <v>A010/183</v>
          </cell>
          <cell r="D10909" t="str">
            <v>EI WEBER-MORMON JCT A010/183 RPR GYWW</v>
          </cell>
          <cell r="E10909" t="str">
            <v>VICTOR</v>
          </cell>
          <cell r="F10909" t="str">
            <v>ETL.8330</v>
          </cell>
          <cell r="G10909" t="str">
            <v>ETL.8330_A010/183</v>
          </cell>
          <cell r="H10909">
            <v>44365</v>
          </cell>
          <cell r="I10909">
            <v>44365</v>
          </cell>
          <cell r="J10909">
            <v>44365</v>
          </cell>
          <cell r="M10909">
            <v>44730</v>
          </cell>
          <cell r="N10909">
            <v>44730</v>
          </cell>
          <cell r="O10909" t="str">
            <v>630</v>
          </cell>
          <cell r="P10909" t="str">
            <v>INSP</v>
          </cell>
          <cell r="Q10909" t="str">
            <v>E - Schd Compl Yr 0</v>
          </cell>
          <cell r="R10909" t="str">
            <v>NOPR ORAS ATCO</v>
          </cell>
          <cell r="S10909" t="str">
            <v>Non-HFTD</v>
          </cell>
        </row>
        <row r="10910">
          <cell r="B10910" t="str">
            <v>121561174</v>
          </cell>
          <cell r="C10910" t="str">
            <v>053/216</v>
          </cell>
          <cell r="D10910" t="str">
            <v>EI DIABLO-MIDWAY #3 053/216 RPR GYWS</v>
          </cell>
          <cell r="E10910" t="str">
            <v>MIDWAY</v>
          </cell>
          <cell r="F10910" t="str">
            <v>ETL.5980</v>
          </cell>
          <cell r="G10910" t="str">
            <v>ETL.5980_053/216</v>
          </cell>
          <cell r="H10910">
            <v>44365</v>
          </cell>
          <cell r="I10910">
            <v>44364</v>
          </cell>
          <cell r="J10910">
            <v>44364</v>
          </cell>
          <cell r="L10910">
            <v>44985</v>
          </cell>
          <cell r="M10910">
            <v>44729</v>
          </cell>
          <cell r="O10910" t="str">
            <v>628</v>
          </cell>
          <cell r="P10910" t="str">
            <v>CREW</v>
          </cell>
          <cell r="Q10910" t="str">
            <v>E - Schd Compl Yr 0</v>
          </cell>
          <cell r="R10910" t="str">
            <v>OSNO ATCO</v>
          </cell>
          <cell r="S10910" t="str">
            <v>Non-HFTD</v>
          </cell>
        </row>
        <row r="10911">
          <cell r="B10911" t="str">
            <v>121561228</v>
          </cell>
          <cell r="C10911" t="str">
            <v>001/007</v>
          </cell>
          <cell r="D10911" t="str">
            <v>WV MC CALL-SANGER #1 1/7 RPR FOND</v>
          </cell>
          <cell r="E10911" t="str">
            <v>FRESNO</v>
          </cell>
          <cell r="F10911" t="str">
            <v>ETL.2330</v>
          </cell>
          <cell r="G10911" t="str">
            <v>ETL.2330_001/007</v>
          </cell>
          <cell r="H10911">
            <v>44365</v>
          </cell>
          <cell r="I10911">
            <v>44319</v>
          </cell>
          <cell r="J10911">
            <v>44551</v>
          </cell>
          <cell r="K10911">
            <v>44593</v>
          </cell>
          <cell r="M10911">
            <v>44684</v>
          </cell>
          <cell r="N10911">
            <v>44684</v>
          </cell>
          <cell r="O10911" t="str">
            <v>543</v>
          </cell>
          <cell r="P10911" t="str">
            <v>OTHR</v>
          </cell>
          <cell r="Q10911" t="str">
            <v>E - Schd Compl Yr 0</v>
          </cell>
          <cell r="R10911" t="str">
            <v>ORAS NOCO ATCO</v>
          </cell>
          <cell r="S10911" t="str">
            <v>Non-HFTD</v>
          </cell>
        </row>
        <row r="10912">
          <cell r="B10912" t="str">
            <v>121561325</v>
          </cell>
          <cell r="C10912" t="str">
            <v>A010/182</v>
          </cell>
          <cell r="D10912" t="str">
            <v>T0 EI WEBER-MORMON JCT A010/182 RPR GYWW</v>
          </cell>
          <cell r="E10912" t="str">
            <v>VICTOR</v>
          </cell>
          <cell r="F10912" t="str">
            <v>ETL.8330</v>
          </cell>
          <cell r="G10912" t="str">
            <v>.POLE.WOOD</v>
          </cell>
          <cell r="H10912">
            <v>44365</v>
          </cell>
          <cell r="I10912">
            <v>44365</v>
          </cell>
          <cell r="J10912">
            <v>44365</v>
          </cell>
          <cell r="M10912">
            <v>44730</v>
          </cell>
          <cell r="N10912">
            <v>44457</v>
          </cell>
          <cell r="O10912" t="str">
            <v>630</v>
          </cell>
          <cell r="P10912" t="str">
            <v>INSP</v>
          </cell>
          <cell r="Q10912" t="str">
            <v>E - Schd Compl Yr 0</v>
          </cell>
          <cell r="R10912" t="str">
            <v>NOPR ORAS ATCO</v>
          </cell>
          <cell r="S10912" t="str">
            <v>Remove</v>
          </cell>
        </row>
        <row r="10913">
          <cell r="B10913" t="str">
            <v>121561362</v>
          </cell>
          <cell r="C10913" t="str">
            <v>001/021</v>
          </cell>
          <cell r="D10913" t="str">
            <v>DI ZOND WIND TAP 001/021 RPL HRDD</v>
          </cell>
          <cell r="E10913" t="str">
            <v>CONCORD</v>
          </cell>
          <cell r="F10913" t="str">
            <v>ETL.8381</v>
          </cell>
          <cell r="G10913" t="str">
            <v>ETL.8381_001/021</v>
          </cell>
          <cell r="H10913">
            <v>44365</v>
          </cell>
          <cell r="I10913">
            <v>44361</v>
          </cell>
          <cell r="J10913">
            <v>44361</v>
          </cell>
          <cell r="M10913">
            <v>44726</v>
          </cell>
          <cell r="O10913" t="str">
            <v>630</v>
          </cell>
          <cell r="P10913" t="str">
            <v/>
          </cell>
          <cell r="Q10913" t="str">
            <v>E - Schd Compl Yr 0</v>
          </cell>
          <cell r="R10913" t="str">
            <v>OSNO ATCO</v>
          </cell>
          <cell r="S10913" t="str">
            <v>Non-HFTD</v>
          </cell>
        </row>
        <row r="10914">
          <cell r="B10914" t="str">
            <v>121561396</v>
          </cell>
          <cell r="C10914" t="str">
            <v>003/062</v>
          </cell>
          <cell r="D10914" t="str">
            <v>T2 EI CORDELIA #2 TAP 3/62L RPL STRW</v>
          </cell>
          <cell r="E10914" t="str">
            <v>SACTO</v>
          </cell>
          <cell r="F10914" t="str">
            <v>ETL.8184</v>
          </cell>
          <cell r="G10914" t="str">
            <v>.POLE.WDPS</v>
          </cell>
          <cell r="H10914">
            <v>44365</v>
          </cell>
          <cell r="I10914">
            <v>44365</v>
          </cell>
          <cell r="J10914">
            <v>44365</v>
          </cell>
          <cell r="M10914">
            <v>44730</v>
          </cell>
          <cell r="N10914">
            <v>44729</v>
          </cell>
          <cell r="O10914" t="str">
            <v>372</v>
          </cell>
          <cell r="P10914" t="str">
            <v>INSP</v>
          </cell>
          <cell r="Q10914" t="str">
            <v>E - Schd Compl Yr 0</v>
          </cell>
          <cell r="R10914" t="str">
            <v>NOPR ORAS OSTS</v>
          </cell>
          <cell r="S10914" t="str">
            <v>HFTD 2</v>
          </cell>
        </row>
        <row r="10915">
          <cell r="B10915" t="str">
            <v>121561411</v>
          </cell>
          <cell r="C10915" t="str">
            <v>045/390</v>
          </cell>
          <cell r="D10915" t="str">
            <v>T2 DI PIT #1-CTTNWD 045/390 RPR FOND</v>
          </cell>
          <cell r="E10915" t="str">
            <v>TABLEMTN</v>
          </cell>
          <cell r="F10915" t="str">
            <v>ETL.5390</v>
          </cell>
          <cell r="G10915" t="str">
            <v>.TOWR</v>
          </cell>
          <cell r="H10915">
            <v>44365</v>
          </cell>
          <cell r="I10915">
            <v>44357</v>
          </cell>
          <cell r="J10915">
            <v>44624</v>
          </cell>
          <cell r="K10915">
            <v>44644</v>
          </cell>
          <cell r="M10915">
            <v>44722</v>
          </cell>
          <cell r="N10915">
            <v>44722</v>
          </cell>
          <cell r="O10915" t="str">
            <v>543</v>
          </cell>
          <cell r="P10915" t="str">
            <v/>
          </cell>
          <cell r="Q10915" t="str">
            <v>E - Schd Compl Yr 0</v>
          </cell>
          <cell r="R10915" t="str">
            <v>ORAS NOCO ATCO</v>
          </cell>
          <cell r="S10915" t="str">
            <v>HFTD 2</v>
          </cell>
        </row>
        <row r="10916">
          <cell r="B10916" t="str">
            <v>121561451</v>
          </cell>
          <cell r="C10916" t="str">
            <v>003/062</v>
          </cell>
          <cell r="D10916" t="str">
            <v>T2 EI CORDELIA #2 TAP 3/62C RPL STRW</v>
          </cell>
          <cell r="E10916" t="str">
            <v>SACTO</v>
          </cell>
          <cell r="F10916" t="str">
            <v>ETL.8184</v>
          </cell>
          <cell r="G10916" t="str">
            <v>.POLE.WDPS</v>
          </cell>
          <cell r="H10916">
            <v>44365</v>
          </cell>
          <cell r="I10916">
            <v>44365</v>
          </cell>
          <cell r="J10916">
            <v>44365</v>
          </cell>
          <cell r="L10916">
            <v>45043</v>
          </cell>
          <cell r="M10916">
            <v>44730</v>
          </cell>
          <cell r="N10916">
            <v>44729</v>
          </cell>
          <cell r="O10916" t="str">
            <v>372</v>
          </cell>
          <cell r="P10916" t="str">
            <v>INSP</v>
          </cell>
          <cell r="Q10916" t="str">
            <v>E - Schd Compl Yr 0</v>
          </cell>
          <cell r="R10916" t="str">
            <v>NOPR ORAS OSTS</v>
          </cell>
          <cell r="S10916" t="str">
            <v>HFTD 2</v>
          </cell>
        </row>
        <row r="10917">
          <cell r="B10917" t="str">
            <v>121561469</v>
          </cell>
          <cell r="C10917" t="str">
            <v>003/062</v>
          </cell>
          <cell r="D10917" t="str">
            <v>T2 EI CORDELIA #2 TAP 3/62R RPL STRW</v>
          </cell>
          <cell r="E10917" t="str">
            <v>SACTO</v>
          </cell>
          <cell r="F10917" t="str">
            <v>ETL.8184</v>
          </cell>
          <cell r="G10917" t="str">
            <v>.POLE.WDPS</v>
          </cell>
          <cell r="H10917">
            <v>44365</v>
          </cell>
          <cell r="I10917">
            <v>44365</v>
          </cell>
          <cell r="J10917">
            <v>44365</v>
          </cell>
          <cell r="L10917">
            <v>45043</v>
          </cell>
          <cell r="M10917">
            <v>44730</v>
          </cell>
          <cell r="N10917">
            <v>44729</v>
          </cell>
          <cell r="O10917" t="str">
            <v>372</v>
          </cell>
          <cell r="P10917" t="str">
            <v>INSP</v>
          </cell>
          <cell r="Q10917" t="str">
            <v>E - Schd Compl Yr 0</v>
          </cell>
          <cell r="R10917" t="str">
            <v>NOPR ORAS OSTS</v>
          </cell>
          <cell r="S10917" t="str">
            <v>HFTD 2</v>
          </cell>
        </row>
        <row r="10918">
          <cell r="B10918" t="str">
            <v>121561498</v>
          </cell>
          <cell r="C10918" t="str">
            <v>008/170</v>
          </cell>
          <cell r="D10918" t="str">
            <v>EI NICOLAUS-CATLETT JCT 008/170 RPL POLE</v>
          </cell>
          <cell r="E10918" t="str">
            <v>SACTO</v>
          </cell>
          <cell r="F10918" t="str">
            <v>ETL.7680</v>
          </cell>
          <cell r="G10918" t="str">
            <v>ETL.7680_008/170</v>
          </cell>
          <cell r="H10918">
            <v>44365</v>
          </cell>
          <cell r="I10918">
            <v>44365</v>
          </cell>
          <cell r="J10918">
            <v>44365</v>
          </cell>
          <cell r="L10918">
            <v>44994</v>
          </cell>
          <cell r="M10918">
            <v>44730</v>
          </cell>
          <cell r="N10918">
            <v>44798</v>
          </cell>
          <cell r="O10918" t="str">
            <v>372</v>
          </cell>
          <cell r="P10918" t="str">
            <v>INSP</v>
          </cell>
          <cell r="Q10918" t="str">
            <v>E - Schd Compl Yr 0</v>
          </cell>
          <cell r="R10918" t="str">
            <v>NOPR ORAS ATCO</v>
          </cell>
          <cell r="S10918" t="str">
            <v>Non-HFTD</v>
          </cell>
        </row>
        <row r="10919">
          <cell r="B10919" t="str">
            <v>121561511</v>
          </cell>
          <cell r="C10919" t="str">
            <v>008/166</v>
          </cell>
          <cell r="D10919" t="str">
            <v>EI NICOLAUS-CATLETT JCT 08/166 RPR SPLW</v>
          </cell>
          <cell r="E10919" t="str">
            <v>SACTO</v>
          </cell>
          <cell r="F10919" t="str">
            <v>ETL.7680</v>
          </cell>
          <cell r="G10919" t="str">
            <v>ETL.7680_008/166</v>
          </cell>
          <cell r="H10919">
            <v>44365</v>
          </cell>
          <cell r="I10919">
            <v>44365</v>
          </cell>
          <cell r="J10919">
            <v>44365</v>
          </cell>
          <cell r="M10919">
            <v>44730</v>
          </cell>
          <cell r="O10919" t="str">
            <v>630</v>
          </cell>
          <cell r="P10919" t="str">
            <v>INSP</v>
          </cell>
          <cell r="Q10919" t="str">
            <v>E - Schd Compl Yr 0</v>
          </cell>
          <cell r="R10919" t="str">
            <v>OSNO ATCO</v>
          </cell>
          <cell r="S10919" t="str">
            <v>Non-HFTD</v>
          </cell>
        </row>
        <row r="10920">
          <cell r="B10920" t="str">
            <v>121561515</v>
          </cell>
          <cell r="C10920" t="str">
            <v>008/124</v>
          </cell>
          <cell r="D10920" t="str">
            <v>EI T2 DELTA-MTN GATE JCT 8/124L RPL STRW</v>
          </cell>
          <cell r="E10920" t="str">
            <v>TABLEMTN</v>
          </cell>
          <cell r="F10920" t="str">
            <v>ETL.6750</v>
          </cell>
          <cell r="G10920" t="str">
            <v>.POLE.WDPS</v>
          </cell>
          <cell r="H10920">
            <v>44365</v>
          </cell>
          <cell r="I10920">
            <v>44365</v>
          </cell>
          <cell r="J10920">
            <v>44365</v>
          </cell>
          <cell r="L10920">
            <v>45059</v>
          </cell>
          <cell r="M10920">
            <v>44730</v>
          </cell>
          <cell r="N10920">
            <v>44729</v>
          </cell>
          <cell r="O10920" t="str">
            <v>372</v>
          </cell>
          <cell r="P10920" t="str">
            <v>INSP</v>
          </cell>
          <cell r="Q10920" t="str">
            <v>E - Schd Compl Yr 0</v>
          </cell>
          <cell r="R10920" t="str">
            <v>NOPR ORAS OSTS</v>
          </cell>
          <cell r="S10920" t="str">
            <v>HFTD 2</v>
          </cell>
        </row>
        <row r="10921">
          <cell r="B10921" t="str">
            <v>121561533</v>
          </cell>
          <cell r="C10921" t="str">
            <v>030/003C</v>
          </cell>
          <cell r="D10921" t="str">
            <v>T2 EI PHILO JCT-ELK 30/3C RPL ANCW</v>
          </cell>
          <cell r="E10921" t="str">
            <v>WILLITS</v>
          </cell>
          <cell r="F10921" t="str">
            <v>ETL.7780</v>
          </cell>
          <cell r="G10921" t="str">
            <v>.POLE.WOOD</v>
          </cell>
          <cell r="H10921">
            <v>44365</v>
          </cell>
          <cell r="I10921">
            <v>44365</v>
          </cell>
          <cell r="J10921">
            <v>44637</v>
          </cell>
          <cell r="K10921">
            <v>44649</v>
          </cell>
          <cell r="M10921">
            <v>44730</v>
          </cell>
          <cell r="N10921">
            <v>44699</v>
          </cell>
          <cell r="O10921" t="str">
            <v>637</v>
          </cell>
          <cell r="P10921" t="str">
            <v>INSP</v>
          </cell>
          <cell r="Q10921" t="str">
            <v>E - Schd Compl Yr 0</v>
          </cell>
          <cell r="R10921" t="str">
            <v>ORAS NOCO ATCO</v>
          </cell>
          <cell r="S10921" t="str">
            <v>HFTD 2</v>
          </cell>
        </row>
        <row r="10922">
          <cell r="B10922" t="str">
            <v>121561553</v>
          </cell>
          <cell r="C10922" t="str">
            <v>008/124</v>
          </cell>
          <cell r="D10922" t="str">
            <v>EI T2 DELTA-MTN GATE JCT 8/124R RPL STRW</v>
          </cell>
          <cell r="E10922" t="str">
            <v>TABLEMTN</v>
          </cell>
          <cell r="F10922" t="str">
            <v>ETL.6750</v>
          </cell>
          <cell r="G10922" t="str">
            <v>.POLE.WDPS</v>
          </cell>
          <cell r="H10922">
            <v>44365</v>
          </cell>
          <cell r="I10922">
            <v>44365</v>
          </cell>
          <cell r="J10922">
            <v>44365</v>
          </cell>
          <cell r="L10922">
            <v>45059</v>
          </cell>
          <cell r="M10922">
            <v>44730</v>
          </cell>
          <cell r="N10922">
            <v>44729</v>
          </cell>
          <cell r="O10922" t="str">
            <v>372</v>
          </cell>
          <cell r="P10922" t="str">
            <v>INSP</v>
          </cell>
          <cell r="Q10922" t="str">
            <v>E - Schd Compl Yr 0</v>
          </cell>
          <cell r="R10922" t="str">
            <v>NOPR ORAS OSTS</v>
          </cell>
          <cell r="S10922" t="str">
            <v>HFTD 2</v>
          </cell>
        </row>
        <row r="10923">
          <cell r="B10923" t="str">
            <v>121561563</v>
          </cell>
          <cell r="C10923" t="str">
            <v>008/067</v>
          </cell>
          <cell r="D10923" t="str">
            <v>T2 DI CRAG VIEW-CASCADE 8/67R RPL STRW</v>
          </cell>
          <cell r="E10923" t="str">
            <v>TABLEMTN</v>
          </cell>
          <cell r="F10923" t="str">
            <v>ETL.1350</v>
          </cell>
          <cell r="G10923" t="str">
            <v>.POLE.WDPS</v>
          </cell>
          <cell r="H10923">
            <v>44365</v>
          </cell>
          <cell r="I10923">
            <v>44351</v>
          </cell>
          <cell r="J10923">
            <v>44351</v>
          </cell>
          <cell r="L10923">
            <v>45134</v>
          </cell>
          <cell r="M10923">
            <v>44716</v>
          </cell>
          <cell r="N10923">
            <v>44491</v>
          </cell>
          <cell r="O10923" t="str">
            <v>372</v>
          </cell>
          <cell r="P10923" t="str">
            <v/>
          </cell>
          <cell r="Q10923" t="str">
            <v>E - Schd Compl Yr 0</v>
          </cell>
          <cell r="R10923" t="str">
            <v>NOPR ORAS ATCO</v>
          </cell>
          <cell r="S10923" t="str">
            <v>HFTD 2</v>
          </cell>
        </row>
        <row r="10924">
          <cell r="B10924" t="str">
            <v>121561580</v>
          </cell>
          <cell r="C10924" t="str">
            <v>021/088</v>
          </cell>
          <cell r="D10924" t="str">
            <v>T2 DI TESLA-METCALF 021/088 RPR SHLS</v>
          </cell>
          <cell r="E10924" t="str">
            <v>METCALF</v>
          </cell>
          <cell r="F10924" t="str">
            <v>ETL.6110</v>
          </cell>
          <cell r="G10924" t="str">
            <v>.TOWR</v>
          </cell>
          <cell r="H10924">
            <v>44365</v>
          </cell>
          <cell r="I10924">
            <v>44363</v>
          </cell>
          <cell r="J10924">
            <v>44442</v>
          </cell>
          <cell r="K10924">
            <v>44452</v>
          </cell>
          <cell r="M10924">
            <v>44728</v>
          </cell>
          <cell r="N10924">
            <v>44728</v>
          </cell>
          <cell r="O10924" t="str">
            <v>628</v>
          </cell>
          <cell r="P10924" t="str">
            <v>OTHR</v>
          </cell>
          <cell r="Q10924" t="str">
            <v>E - Schd Compl Yr 0</v>
          </cell>
          <cell r="R10924" t="str">
            <v>ORAS NOCO ATCO</v>
          </cell>
          <cell r="S10924" t="str">
            <v>HFTD 2</v>
          </cell>
        </row>
        <row r="10925">
          <cell r="B10925" t="str">
            <v>121561614</v>
          </cell>
          <cell r="C10925" t="str">
            <v>A008/143</v>
          </cell>
          <cell r="D10925" t="str">
            <v>EI WEBER-MORMON JCT A008/143 RPR GYWW</v>
          </cell>
          <cell r="E10925" t="str">
            <v>VICTOR</v>
          </cell>
          <cell r="F10925" t="str">
            <v>ETL.8330</v>
          </cell>
          <cell r="G10925" t="str">
            <v>ETL.8330_A008/143</v>
          </cell>
          <cell r="H10925">
            <v>44365</v>
          </cell>
          <cell r="I10925">
            <v>44365</v>
          </cell>
          <cell r="J10925">
            <v>44365</v>
          </cell>
          <cell r="M10925">
            <v>44730</v>
          </cell>
          <cell r="O10925" t="str">
            <v>630</v>
          </cell>
          <cell r="P10925" t="str">
            <v>INSP</v>
          </cell>
          <cell r="Q10925" t="str">
            <v>E - Schd Compl Yr 0</v>
          </cell>
          <cell r="R10925" t="str">
            <v>OSNO ATCO</v>
          </cell>
          <cell r="S10925" t="str">
            <v>Non-HFTD</v>
          </cell>
        </row>
        <row r="10926">
          <cell r="B10926" t="str">
            <v>121561702</v>
          </cell>
          <cell r="C10926" t="str">
            <v>000/007</v>
          </cell>
          <cell r="D10926" t="str">
            <v>T2 EI MNTN GT JCT-CSCD 0/7L RPR GYWW</v>
          </cell>
          <cell r="E10926" t="str">
            <v>TABLEMTN</v>
          </cell>
          <cell r="F10926" t="str">
            <v>ETL.7640</v>
          </cell>
          <cell r="G10926" t="str">
            <v>.POLE.WDPS</v>
          </cell>
          <cell r="H10926">
            <v>44365</v>
          </cell>
          <cell r="I10926">
            <v>44365</v>
          </cell>
          <cell r="J10926">
            <v>44678</v>
          </cell>
          <cell r="K10926">
            <v>44735</v>
          </cell>
          <cell r="L10926">
            <v>45035</v>
          </cell>
          <cell r="M10926">
            <v>44730</v>
          </cell>
          <cell r="N10926">
            <v>45035</v>
          </cell>
          <cell r="O10926" t="str">
            <v>630</v>
          </cell>
          <cell r="P10926" t="str">
            <v>INSP</v>
          </cell>
          <cell r="Q10926" t="str">
            <v>E - Schd Compl Yr 0</v>
          </cell>
          <cell r="R10926" t="str">
            <v>ORAS NOCO ATCO</v>
          </cell>
          <cell r="S10926" t="str">
            <v>HFTD 2</v>
          </cell>
        </row>
        <row r="10927">
          <cell r="B10927" t="str">
            <v>121561748</v>
          </cell>
          <cell r="C10927" t="str">
            <v>000/006</v>
          </cell>
          <cell r="D10927" t="str">
            <v>EI NRTCH-NRTRN RECV 000/006 RPR INSS</v>
          </cell>
          <cell r="E10927" t="str">
            <v>METCALF</v>
          </cell>
          <cell r="F10927" t="str">
            <v>ETL.1551</v>
          </cell>
          <cell r="G10927" t="str">
            <v>ETL.1551_000/006</v>
          </cell>
          <cell r="H10927">
            <v>44365</v>
          </cell>
          <cell r="I10927">
            <v>44365</v>
          </cell>
          <cell r="J10927">
            <v>44365</v>
          </cell>
          <cell r="M10927">
            <v>44730</v>
          </cell>
          <cell r="N10927">
            <v>44680</v>
          </cell>
          <cell r="O10927" t="str">
            <v>532</v>
          </cell>
          <cell r="P10927" t="str">
            <v>INSP</v>
          </cell>
          <cell r="Q10927" t="str">
            <v>E - Schd Compl Yr 0</v>
          </cell>
          <cell r="R10927" t="str">
            <v>NOPR ORAS ATCO</v>
          </cell>
          <cell r="S10927" t="str">
            <v>Non-HFTD</v>
          </cell>
        </row>
        <row r="10928">
          <cell r="B10928" t="str">
            <v>121561749</v>
          </cell>
          <cell r="C10928" t="str">
            <v>000/006</v>
          </cell>
          <cell r="D10928" t="str">
            <v>EI NRTCH-NRTRN RECV 000/006 RPR SHLS</v>
          </cell>
          <cell r="E10928" t="str">
            <v>METCALF</v>
          </cell>
          <cell r="F10928" t="str">
            <v>ETL.1551</v>
          </cell>
          <cell r="G10928" t="str">
            <v>ETL.1551_000/006</v>
          </cell>
          <cell r="H10928">
            <v>44365</v>
          </cell>
          <cell r="I10928">
            <v>44365</v>
          </cell>
          <cell r="J10928">
            <v>44365</v>
          </cell>
          <cell r="M10928">
            <v>44730</v>
          </cell>
          <cell r="O10928" t="str">
            <v>628</v>
          </cell>
          <cell r="P10928" t="str">
            <v>INSP</v>
          </cell>
          <cell r="Q10928" t="str">
            <v>E - Schd Compl Yr 0</v>
          </cell>
          <cell r="R10928" t="str">
            <v>OSNO ATCO</v>
          </cell>
          <cell r="S10928" t="str">
            <v>Non-HFTD</v>
          </cell>
        </row>
        <row r="10929">
          <cell r="B10929" t="str">
            <v>121561791</v>
          </cell>
          <cell r="C10929" t="str">
            <v>017/117</v>
          </cell>
          <cell r="D10929" t="str">
            <v>EI VACA-SUISUN 017/117 RPL HRDT</v>
          </cell>
          <cell r="E10929" t="str">
            <v>SACTO</v>
          </cell>
          <cell r="F10929" t="str">
            <v>ETL.4070</v>
          </cell>
          <cell r="G10929" t="str">
            <v>ETL.4070_017/117</v>
          </cell>
          <cell r="H10929">
            <v>44365</v>
          </cell>
          <cell r="I10929">
            <v>44365</v>
          </cell>
          <cell r="J10929">
            <v>44365</v>
          </cell>
          <cell r="M10929">
            <v>44730</v>
          </cell>
          <cell r="O10929" t="str">
            <v>543</v>
          </cell>
          <cell r="P10929" t="str">
            <v>OTHR</v>
          </cell>
          <cell r="Q10929" t="str">
            <v>E - Schd Compl Yr 0</v>
          </cell>
          <cell r="R10929" t="str">
            <v>OSNO ATCO</v>
          </cell>
          <cell r="S10929" t="str">
            <v>Non-HFTD</v>
          </cell>
        </row>
        <row r="10930">
          <cell r="B10930" t="str">
            <v>121561795</v>
          </cell>
          <cell r="C10930" t="str">
            <v>060/300</v>
          </cell>
          <cell r="D10930" t="str">
            <v>T2 DI MALIN-ROUND MTN #2 60/300 RPR SHLS</v>
          </cell>
          <cell r="E10930" t="str">
            <v>TABLEMTN</v>
          </cell>
          <cell r="F10930" t="str">
            <v>ETL.6020</v>
          </cell>
          <cell r="G10930" t="str">
            <v>.TOWR</v>
          </cell>
          <cell r="H10930">
            <v>44365</v>
          </cell>
          <cell r="I10930">
            <v>44358</v>
          </cell>
          <cell r="J10930">
            <v>44358</v>
          </cell>
          <cell r="M10930">
            <v>44723</v>
          </cell>
          <cell r="N10930">
            <v>44723</v>
          </cell>
          <cell r="O10930" t="str">
            <v>628</v>
          </cell>
          <cell r="P10930" t="str">
            <v>OTHR</v>
          </cell>
          <cell r="Q10930" t="str">
            <v>E - Schd Compl Yr 0</v>
          </cell>
          <cell r="R10930" t="str">
            <v>NOPR ORAS OSTS</v>
          </cell>
          <cell r="S10930" t="str">
            <v>HFTD 2</v>
          </cell>
        </row>
        <row r="10931">
          <cell r="B10931" t="str">
            <v>121561809</v>
          </cell>
          <cell r="C10931" t="str">
            <v>012/079</v>
          </cell>
          <cell r="D10931" t="str">
            <v>T2 DI CORTINA-VACA 12/79 RPL DAMS</v>
          </cell>
          <cell r="E10931" t="str">
            <v>SACTO</v>
          </cell>
          <cell r="F10931" t="str">
            <v>ETL.4540</v>
          </cell>
          <cell r="G10931" t="str">
            <v>.INSL.CERA</v>
          </cell>
          <cell r="H10931">
            <v>44365</v>
          </cell>
          <cell r="I10931">
            <v>44362</v>
          </cell>
          <cell r="J10931">
            <v>44690</v>
          </cell>
          <cell r="K10931">
            <v>44721</v>
          </cell>
          <cell r="M10931">
            <v>44727</v>
          </cell>
          <cell r="N10931">
            <v>44727</v>
          </cell>
          <cell r="O10931" t="str">
            <v>628</v>
          </cell>
          <cell r="P10931" t="str">
            <v/>
          </cell>
          <cell r="Q10931" t="str">
            <v>E - Schd Compl Yr 0</v>
          </cell>
          <cell r="R10931" t="str">
            <v>ORAS NOCO ATCO</v>
          </cell>
          <cell r="S10931" t="str">
            <v>HFTD 2</v>
          </cell>
        </row>
        <row r="10932">
          <cell r="B10932" t="str">
            <v>121561921</v>
          </cell>
          <cell r="C10932" t="str">
            <v>008/120</v>
          </cell>
          <cell r="D10932" t="str">
            <v>T2 EI DELTA-MTN GATE JCT 8/120 RPR GYWW</v>
          </cell>
          <cell r="E10932" t="str">
            <v>TABLEMTN</v>
          </cell>
          <cell r="F10932" t="str">
            <v>ETL.6750</v>
          </cell>
          <cell r="G10932" t="str">
            <v>.POLE.WDPS</v>
          </cell>
          <cell r="H10932">
            <v>44365</v>
          </cell>
          <cell r="I10932">
            <v>44365</v>
          </cell>
          <cell r="J10932">
            <v>44365</v>
          </cell>
          <cell r="L10932">
            <v>45059</v>
          </cell>
          <cell r="M10932">
            <v>44730</v>
          </cell>
          <cell r="N10932">
            <v>44730</v>
          </cell>
          <cell r="O10932" t="str">
            <v>630</v>
          </cell>
          <cell r="P10932" t="str">
            <v>INSP</v>
          </cell>
          <cell r="Q10932" t="str">
            <v>E - Schd Compl Yr 0</v>
          </cell>
          <cell r="R10932" t="str">
            <v>NOPR ORAS OSTS</v>
          </cell>
          <cell r="S10932" t="str">
            <v>HFTD 2</v>
          </cell>
        </row>
        <row r="10933">
          <cell r="B10933" t="str">
            <v>121561949</v>
          </cell>
          <cell r="C10933" t="str">
            <v>009/175</v>
          </cell>
          <cell r="D10933" t="str">
            <v>EI NICOLAUS-CATLETT JCT 009/175 RPL POLE</v>
          </cell>
          <cell r="E10933" t="str">
            <v>SACTO</v>
          </cell>
          <cell r="F10933" t="str">
            <v>ETL.7680</v>
          </cell>
          <cell r="G10933" t="str">
            <v>ETL.7680_009/175</v>
          </cell>
          <cell r="H10933">
            <v>44365</v>
          </cell>
          <cell r="I10933">
            <v>44365</v>
          </cell>
          <cell r="J10933">
            <v>44365</v>
          </cell>
          <cell r="L10933">
            <v>44994</v>
          </cell>
          <cell r="M10933">
            <v>44730</v>
          </cell>
          <cell r="N10933">
            <v>44798</v>
          </cell>
          <cell r="O10933" t="str">
            <v>372</v>
          </cell>
          <cell r="P10933" t="str">
            <v>INSP</v>
          </cell>
          <cell r="Q10933" t="str">
            <v>E - Schd Compl Yr 0</v>
          </cell>
          <cell r="R10933" t="str">
            <v>NOPR ORAS ATCO</v>
          </cell>
          <cell r="S10933" t="str">
            <v>Non-HFTD</v>
          </cell>
        </row>
        <row r="10934">
          <cell r="B10934" t="str">
            <v>121562052</v>
          </cell>
          <cell r="C10934" t="str">
            <v>043/251</v>
          </cell>
          <cell r="D10934" t="str">
            <v>EI VINEYARD-NEWARK 043/251 RPL INSS</v>
          </cell>
          <cell r="E10934" t="str">
            <v>CONCORD</v>
          </cell>
          <cell r="F10934" t="str">
            <v>ETL.4536</v>
          </cell>
          <cell r="G10934" t="str">
            <v>ETL.4536_043/251</v>
          </cell>
          <cell r="H10934">
            <v>44365</v>
          </cell>
          <cell r="I10934">
            <v>44365</v>
          </cell>
          <cell r="J10934">
            <v>44365</v>
          </cell>
          <cell r="L10934">
            <v>45038</v>
          </cell>
          <cell r="M10934">
            <v>44730</v>
          </cell>
          <cell r="N10934">
            <v>44729</v>
          </cell>
          <cell r="O10934" t="str">
            <v>532</v>
          </cell>
          <cell r="P10934" t="str">
            <v>INSP</v>
          </cell>
          <cell r="Q10934" t="str">
            <v>E - Schd Compl Yr 0</v>
          </cell>
          <cell r="R10934" t="str">
            <v>NOPR ORAS ATCO</v>
          </cell>
          <cell r="S10934" t="e">
            <v>#N/A</v>
          </cell>
        </row>
        <row r="10935">
          <cell r="B10935" t="str">
            <v>121562056</v>
          </cell>
          <cell r="C10935" t="str">
            <v>019/122</v>
          </cell>
          <cell r="D10935" t="str">
            <v>EI LAS POSITAS-NEWARK 019/122 RPL INSS</v>
          </cell>
          <cell r="E10935" t="str">
            <v>CONCORD</v>
          </cell>
          <cell r="F10935" t="str">
            <v>ETL.4980</v>
          </cell>
          <cell r="G10935" t="str">
            <v>ETL.4980_019/122</v>
          </cell>
          <cell r="H10935">
            <v>44365</v>
          </cell>
          <cell r="I10935">
            <v>44365</v>
          </cell>
          <cell r="J10935">
            <v>44670</v>
          </cell>
          <cell r="K10935">
            <v>44672</v>
          </cell>
          <cell r="M10935">
            <v>44730</v>
          </cell>
          <cell r="N10935">
            <v>44729</v>
          </cell>
          <cell r="O10935" t="str">
            <v>532</v>
          </cell>
          <cell r="P10935" t="str">
            <v>INSP</v>
          </cell>
          <cell r="Q10935" t="str">
            <v>E - Schd Compl Yr 0</v>
          </cell>
          <cell r="R10935" t="str">
            <v>ORAS NOCO ATCO</v>
          </cell>
          <cell r="S10935" t="str">
            <v>Non-HFTD</v>
          </cell>
        </row>
        <row r="10936">
          <cell r="B10936" t="str">
            <v>121562122</v>
          </cell>
          <cell r="C10936" t="str">
            <v>029/136</v>
          </cell>
          <cell r="D10936" t="str">
            <v>DI TRACY-LOS BANOS 29/136 RPR GYWS</v>
          </cell>
          <cell r="E10936" t="str">
            <v>VICTOR</v>
          </cell>
          <cell r="F10936" t="str">
            <v>ETL.6130</v>
          </cell>
          <cell r="G10936" t="str">
            <v>ETL.6130_029/136</v>
          </cell>
          <cell r="H10936">
            <v>44365</v>
          </cell>
          <cell r="I10936">
            <v>44364</v>
          </cell>
          <cell r="J10936">
            <v>44364</v>
          </cell>
          <cell r="L10936">
            <v>45042</v>
          </cell>
          <cell r="M10936">
            <v>44729</v>
          </cell>
          <cell r="O10936" t="str">
            <v>628</v>
          </cell>
          <cell r="P10936" t="str">
            <v>OTHR</v>
          </cell>
          <cell r="Q10936" t="str">
            <v>E - Schd Compl Yr 0</v>
          </cell>
          <cell r="R10936" t="str">
            <v>OSNO ATCO</v>
          </cell>
          <cell r="S10936" t="str">
            <v>Non-HFTD</v>
          </cell>
        </row>
        <row r="10937">
          <cell r="B10937" t="str">
            <v>121562174</v>
          </cell>
          <cell r="C10937" t="str">
            <v>R001/017</v>
          </cell>
          <cell r="D10937" t="str">
            <v>T2 DI RND MTN-COTTONWD #3 R1/17 RPR STRT</v>
          </cell>
          <cell r="E10937" t="str">
            <v>TABLEMTN</v>
          </cell>
          <cell r="F10937" t="str">
            <v>ETL.5650</v>
          </cell>
          <cell r="G10937" t="str">
            <v>.TOWR</v>
          </cell>
          <cell r="H10937">
            <v>44365</v>
          </cell>
          <cell r="I10937">
            <v>44365</v>
          </cell>
          <cell r="J10937">
            <v>44581</v>
          </cell>
          <cell r="K10937">
            <v>44588</v>
          </cell>
          <cell r="M10937">
            <v>44730</v>
          </cell>
          <cell r="N10937">
            <v>44730</v>
          </cell>
          <cell r="O10937" t="str">
            <v>543</v>
          </cell>
          <cell r="P10937" t="str">
            <v/>
          </cell>
          <cell r="Q10937" t="str">
            <v>E - Schd Compl Yr 0</v>
          </cell>
          <cell r="R10937" t="str">
            <v>ORAS NOCO ATCO</v>
          </cell>
          <cell r="S10937" t="str">
            <v>HFTD 2</v>
          </cell>
        </row>
        <row r="10938">
          <cell r="B10938" t="str">
            <v>121562203</v>
          </cell>
          <cell r="C10938" t="str">
            <v>004/075</v>
          </cell>
          <cell r="D10938" t="str">
            <v>EI WEBER-MORMON JCT 4/75 RPL STRW</v>
          </cell>
          <cell r="E10938" t="str">
            <v>VICTOR</v>
          </cell>
          <cell r="F10938" t="str">
            <v>ETL.8330</v>
          </cell>
          <cell r="G10938" t="str">
            <v>ETL.8330_004/075</v>
          </cell>
          <cell r="H10938">
            <v>44365</v>
          </cell>
          <cell r="I10938">
            <v>44365</v>
          </cell>
          <cell r="J10938">
            <v>44365</v>
          </cell>
          <cell r="M10938">
            <v>44730</v>
          </cell>
          <cell r="N10938">
            <v>44729</v>
          </cell>
          <cell r="O10938" t="str">
            <v>372</v>
          </cell>
          <cell r="P10938" t="str">
            <v>INSP</v>
          </cell>
          <cell r="Q10938" t="str">
            <v>E - Schd Compl Yr 0</v>
          </cell>
          <cell r="R10938" t="str">
            <v>NOPR ORAS ATCO</v>
          </cell>
          <cell r="S10938" t="str">
            <v>Non-HFTD</v>
          </cell>
        </row>
        <row r="10939">
          <cell r="B10939" t="str">
            <v>121562334</v>
          </cell>
          <cell r="C10939" t="str">
            <v>022/000</v>
          </cell>
          <cell r="D10939" t="str">
            <v>T2 DI MNDCN-WLTS-FRT BRG 22/0 RMV DEBRIS</v>
          </cell>
          <cell r="E10939" t="str">
            <v>WILLITS</v>
          </cell>
          <cell r="F10939" t="str">
            <v>ETL.7550</v>
          </cell>
          <cell r="G10939" t="str">
            <v>.POLE.WOOD</v>
          </cell>
          <cell r="H10939">
            <v>44365</v>
          </cell>
          <cell r="I10939">
            <v>44365</v>
          </cell>
          <cell r="J10939">
            <v>44703</v>
          </cell>
          <cell r="K10939">
            <v>44790</v>
          </cell>
          <cell r="M10939">
            <v>44730</v>
          </cell>
          <cell r="N10939">
            <v>44684</v>
          </cell>
          <cell r="O10939" t="str">
            <v>630</v>
          </cell>
          <cell r="P10939" t="str">
            <v>OTHR</v>
          </cell>
          <cell r="Q10939" t="str">
            <v>E - Schd Compl Yr 0</v>
          </cell>
          <cell r="R10939" t="str">
            <v>ORAS NOCO ATCO</v>
          </cell>
          <cell r="S10939" t="str">
            <v>HFTD 2</v>
          </cell>
        </row>
        <row r="10940">
          <cell r="B10940" t="str">
            <v>121562392</v>
          </cell>
          <cell r="C10940" t="str">
            <v>022/000</v>
          </cell>
          <cell r="D10940" t="str">
            <v>T2 DI MNDCN-WLTS-FRT BRG 22/0 RPR GYWW</v>
          </cell>
          <cell r="E10940" t="str">
            <v>WILLITS</v>
          </cell>
          <cell r="F10940" t="str">
            <v>ETL.7550</v>
          </cell>
          <cell r="G10940" t="str">
            <v>.POLE.WOOD</v>
          </cell>
          <cell r="H10940">
            <v>44365</v>
          </cell>
          <cell r="I10940">
            <v>44365</v>
          </cell>
          <cell r="J10940">
            <v>44703</v>
          </cell>
          <cell r="K10940">
            <v>44728</v>
          </cell>
          <cell r="M10940">
            <v>44730</v>
          </cell>
          <cell r="N10940">
            <v>44684</v>
          </cell>
          <cell r="O10940" t="str">
            <v>630</v>
          </cell>
          <cell r="P10940" t="str">
            <v>OTHR</v>
          </cell>
          <cell r="Q10940" t="str">
            <v>E - Schd Compl Yr 0</v>
          </cell>
          <cell r="R10940" t="str">
            <v>ORAS NOCO ATCO</v>
          </cell>
          <cell r="S10940" t="str">
            <v>HFTD 2</v>
          </cell>
        </row>
        <row r="10941">
          <cell r="B10941" t="str">
            <v>121562491</v>
          </cell>
          <cell r="C10941" t="str">
            <v>002/054</v>
          </cell>
          <cell r="D10941" t="str">
            <v>EI WOODLAND-DAVIS 2/054 RPR SPLW</v>
          </cell>
          <cell r="E10941" t="str">
            <v>SACTO</v>
          </cell>
          <cell r="F10941" t="str">
            <v>ETL.4210</v>
          </cell>
          <cell r="G10941" t="str">
            <v>ETL.4210_002/054</v>
          </cell>
          <cell r="H10941">
            <v>44365</v>
          </cell>
          <cell r="I10941">
            <v>44365</v>
          </cell>
          <cell r="J10941">
            <v>44365</v>
          </cell>
          <cell r="M10941">
            <v>44730</v>
          </cell>
          <cell r="N10941">
            <v>44730</v>
          </cell>
          <cell r="O10941" t="str">
            <v>630</v>
          </cell>
          <cell r="P10941" t="str">
            <v>INSP</v>
          </cell>
          <cell r="Q10941" t="str">
            <v>E - Schd Compl Yr 0</v>
          </cell>
          <cell r="R10941" t="str">
            <v>NOPR ORAS ATCO</v>
          </cell>
          <cell r="S10941" t="str">
            <v>Non-HFTD</v>
          </cell>
        </row>
        <row r="10942">
          <cell r="B10942" t="str">
            <v>121562493</v>
          </cell>
          <cell r="C10942" t="str">
            <v>002/054</v>
          </cell>
          <cell r="D10942" t="str">
            <v>EI WOODLAND-DAVIS 2/054 RPR STRW</v>
          </cell>
          <cell r="E10942" t="str">
            <v>SACTO</v>
          </cell>
          <cell r="F10942" t="str">
            <v>ETL.4210</v>
          </cell>
          <cell r="G10942" t="str">
            <v>ETL.4210_002/054</v>
          </cell>
          <cell r="H10942">
            <v>44365</v>
          </cell>
          <cell r="I10942">
            <v>44365</v>
          </cell>
          <cell r="J10942">
            <v>44365</v>
          </cell>
          <cell r="M10942">
            <v>44730</v>
          </cell>
          <cell r="N10942">
            <v>44730</v>
          </cell>
          <cell r="O10942" t="str">
            <v>630</v>
          </cell>
          <cell r="P10942" t="str">
            <v>INSP</v>
          </cell>
          <cell r="Q10942" t="str">
            <v>E - Schd Compl Yr 0</v>
          </cell>
          <cell r="R10942" t="str">
            <v>NOPR ORAS ATCO</v>
          </cell>
          <cell r="S10942" t="str">
            <v>Non-HFTD</v>
          </cell>
        </row>
        <row r="10943">
          <cell r="B10943" t="str">
            <v>121562497</v>
          </cell>
          <cell r="C10943" t="str">
            <v>015/142</v>
          </cell>
          <cell r="D10943" t="str">
            <v>T2 EI UKIAH-HOPLAND 015/142L RPL POLE</v>
          </cell>
          <cell r="E10943" t="str">
            <v>WILLITS</v>
          </cell>
          <cell r="F10943" t="str">
            <v>ETL.4050</v>
          </cell>
          <cell r="G10943" t="str">
            <v>.POLE.WDPS</v>
          </cell>
          <cell r="H10943">
            <v>44365</v>
          </cell>
          <cell r="I10943">
            <v>44365</v>
          </cell>
          <cell r="J10943">
            <v>44686</v>
          </cell>
          <cell r="K10943">
            <v>44700</v>
          </cell>
          <cell r="M10943">
            <v>44730</v>
          </cell>
          <cell r="N10943">
            <v>44375</v>
          </cell>
          <cell r="O10943" t="str">
            <v>372</v>
          </cell>
          <cell r="P10943" t="str">
            <v>INSP</v>
          </cell>
          <cell r="Q10943" t="str">
            <v>E - Schd Compl Yr 0</v>
          </cell>
          <cell r="R10943" t="str">
            <v>ORAS NOCO ATCO</v>
          </cell>
          <cell r="S10943" t="str">
            <v>HFTD 2</v>
          </cell>
        </row>
        <row r="10944">
          <cell r="B10944" t="str">
            <v>121562553</v>
          </cell>
          <cell r="C10944" t="str">
            <v>003/056</v>
          </cell>
          <cell r="D10944" t="str">
            <v>EI WOODLAND-DAVIS 003/056 RPR GYWW</v>
          </cell>
          <cell r="E10944" t="str">
            <v>SACTO</v>
          </cell>
          <cell r="F10944" t="str">
            <v>ETL.4210</v>
          </cell>
          <cell r="G10944" t="str">
            <v>ETL.4210_003/056</v>
          </cell>
          <cell r="H10944">
            <v>44365</v>
          </cell>
          <cell r="I10944">
            <v>44365</v>
          </cell>
          <cell r="J10944">
            <v>44365</v>
          </cell>
          <cell r="M10944">
            <v>44730</v>
          </cell>
          <cell r="N10944">
            <v>44730</v>
          </cell>
          <cell r="O10944" t="str">
            <v>630</v>
          </cell>
          <cell r="P10944" t="str">
            <v>INSP</v>
          </cell>
          <cell r="Q10944" t="str">
            <v>E - Schd Compl Yr 0</v>
          </cell>
          <cell r="R10944" t="str">
            <v>NOPR ORAS ATCO</v>
          </cell>
          <cell r="S10944" t="str">
            <v>Non-HFTD</v>
          </cell>
        </row>
        <row r="10945">
          <cell r="B10945" t="str">
            <v>121562590</v>
          </cell>
          <cell r="C10945" t="str">
            <v>015/142</v>
          </cell>
          <cell r="D10945" t="str">
            <v>T2 EI UKIAH-HOPLAND 015/142R COMPLETE</v>
          </cell>
          <cell r="E10945" t="str">
            <v>WILLITS</v>
          </cell>
          <cell r="F10945" t="str">
            <v>ETL.4050</v>
          </cell>
          <cell r="G10945" t="str">
            <v>.POLE.WDPS</v>
          </cell>
          <cell r="H10945">
            <v>44365</v>
          </cell>
          <cell r="I10945">
            <v>44365</v>
          </cell>
          <cell r="J10945">
            <v>44686</v>
          </cell>
          <cell r="K10945">
            <v>44712</v>
          </cell>
          <cell r="M10945">
            <v>44730</v>
          </cell>
          <cell r="N10945">
            <v>44375</v>
          </cell>
          <cell r="O10945" t="str">
            <v>372</v>
          </cell>
          <cell r="P10945" t="str">
            <v>INSP</v>
          </cell>
          <cell r="Q10945" t="str">
            <v>E - Schd Compl Yr 0</v>
          </cell>
          <cell r="R10945" t="str">
            <v>ORAS NOCO ATCO</v>
          </cell>
          <cell r="S10945" t="str">
            <v>HFTD 2</v>
          </cell>
        </row>
        <row r="10946">
          <cell r="B10946" t="str">
            <v>121562648</v>
          </cell>
          <cell r="C10946" t="str">
            <v>023/100</v>
          </cell>
          <cell r="D10946" t="str">
            <v>T2 DI MSS LNDNG-MTCLF 023/100 RPR SHLS</v>
          </cell>
          <cell r="E10946" t="str">
            <v>MOSSLNDG</v>
          </cell>
          <cell r="F10946" t="str">
            <v>ETL.6050</v>
          </cell>
          <cell r="G10946" t="str">
            <v>.TOWR</v>
          </cell>
          <cell r="H10946">
            <v>44365</v>
          </cell>
          <cell r="I10946">
            <v>44364</v>
          </cell>
          <cell r="J10946">
            <v>44618</v>
          </cell>
          <cell r="K10946">
            <v>44678</v>
          </cell>
          <cell r="M10946">
            <v>44729</v>
          </cell>
          <cell r="N10946">
            <v>44729</v>
          </cell>
          <cell r="O10946" t="str">
            <v>628</v>
          </cell>
          <cell r="P10946" t="str">
            <v>OTHR</v>
          </cell>
          <cell r="Q10946" t="str">
            <v>E - Schd Compl Yr 0</v>
          </cell>
          <cell r="R10946" t="str">
            <v>ORAS NOCO ATCO</v>
          </cell>
          <cell r="S10946" t="str">
            <v>HFTD 2</v>
          </cell>
        </row>
        <row r="10947">
          <cell r="B10947" t="str">
            <v>121562681</v>
          </cell>
          <cell r="C10947" t="str">
            <v>016/155</v>
          </cell>
          <cell r="D10947" t="str">
            <v>EI TAFT-CUYAMA #1 16/155 RPL STRW</v>
          </cell>
          <cell r="E10947" t="str">
            <v>MIDWAY</v>
          </cell>
          <cell r="F10947" t="str">
            <v>ETL.9200</v>
          </cell>
          <cell r="G10947" t="str">
            <v>ETL.9200_016/155</v>
          </cell>
          <cell r="H10947">
            <v>44365</v>
          </cell>
          <cell r="I10947">
            <v>44365</v>
          </cell>
          <cell r="J10947">
            <v>44365</v>
          </cell>
          <cell r="L10947">
            <v>45141</v>
          </cell>
          <cell r="M10947">
            <v>44730</v>
          </cell>
          <cell r="N10947">
            <v>44497</v>
          </cell>
          <cell r="O10947" t="str">
            <v>372</v>
          </cell>
          <cell r="P10947" t="str">
            <v>INSP</v>
          </cell>
          <cell r="Q10947" t="str">
            <v>E - Schd Compl Yr 0</v>
          </cell>
          <cell r="R10947" t="str">
            <v>NOPR ORAS ATCO</v>
          </cell>
          <cell r="S10947" t="str">
            <v>Non-HFTD</v>
          </cell>
        </row>
        <row r="10948">
          <cell r="B10948" t="str">
            <v>121562691</v>
          </cell>
          <cell r="C10948" t="str">
            <v>008/116</v>
          </cell>
          <cell r="D10948" t="str">
            <v>T2 EI DELTA-MTN GATE JCT 8/116L RPR GYWW</v>
          </cell>
          <cell r="E10948" t="str">
            <v>TABLEMTN</v>
          </cell>
          <cell r="F10948" t="str">
            <v>ETL.6750</v>
          </cell>
          <cell r="G10948" t="str">
            <v>.POLE.WDPS</v>
          </cell>
          <cell r="H10948">
            <v>44365</v>
          </cell>
          <cell r="I10948">
            <v>44365</v>
          </cell>
          <cell r="J10948">
            <v>44767</v>
          </cell>
          <cell r="K10948">
            <v>44791</v>
          </cell>
          <cell r="L10948">
            <v>45060</v>
          </cell>
          <cell r="M10948">
            <v>44730</v>
          </cell>
          <cell r="N10948">
            <v>44730</v>
          </cell>
          <cell r="O10948" t="str">
            <v>630</v>
          </cell>
          <cell r="P10948" t="str">
            <v>INSP</v>
          </cell>
          <cell r="Q10948" t="str">
            <v>E - Schd Compl Yr 0</v>
          </cell>
          <cell r="R10948" t="str">
            <v>ORAS NOCO ATCO</v>
          </cell>
          <cell r="S10948" t="str">
            <v>HFTD 2</v>
          </cell>
        </row>
        <row r="10949">
          <cell r="B10949" t="str">
            <v>121562752</v>
          </cell>
          <cell r="C10949" t="str">
            <v>008/116</v>
          </cell>
          <cell r="D10949" t="str">
            <v>T2 EI DELTA-MTN GATE JCT 8/116R RPR GYWW</v>
          </cell>
          <cell r="E10949" t="str">
            <v>TABLEMTN</v>
          </cell>
          <cell r="F10949" t="str">
            <v>ETL.6750</v>
          </cell>
          <cell r="G10949" t="str">
            <v>.POLE.WDPS</v>
          </cell>
          <cell r="H10949">
            <v>44365</v>
          </cell>
          <cell r="I10949">
            <v>44365</v>
          </cell>
          <cell r="J10949">
            <v>44767</v>
          </cell>
          <cell r="K10949">
            <v>44791</v>
          </cell>
          <cell r="L10949">
            <v>45060</v>
          </cell>
          <cell r="M10949">
            <v>44730</v>
          </cell>
          <cell r="N10949">
            <v>44730</v>
          </cell>
          <cell r="O10949" t="str">
            <v>630</v>
          </cell>
          <cell r="P10949" t="str">
            <v>INSP</v>
          </cell>
          <cell r="Q10949" t="str">
            <v>E - Schd Compl Yr 0</v>
          </cell>
          <cell r="R10949" t="str">
            <v>ORAS NOCO ATCO</v>
          </cell>
          <cell r="S10949" t="str">
            <v>HFTD 2</v>
          </cell>
        </row>
        <row r="10950">
          <cell r="B10950" t="str">
            <v>121562769</v>
          </cell>
          <cell r="C10950" t="str">
            <v>024/100</v>
          </cell>
          <cell r="D10950" t="str">
            <v>T2 DI TESLA-METCALF 24/100 RPLC INSS</v>
          </cell>
          <cell r="E10950" t="str">
            <v>METCALF</v>
          </cell>
          <cell r="F10950" t="str">
            <v>ETL.6110</v>
          </cell>
          <cell r="G10950" t="str">
            <v>.INSL</v>
          </cell>
          <cell r="H10950">
            <v>44365</v>
          </cell>
          <cell r="I10950">
            <v>44364</v>
          </cell>
          <cell r="J10950">
            <v>44364</v>
          </cell>
          <cell r="L10950">
            <v>45028</v>
          </cell>
          <cell r="M10950">
            <v>44729</v>
          </cell>
          <cell r="N10950">
            <v>44729</v>
          </cell>
          <cell r="O10950" t="str">
            <v>532</v>
          </cell>
          <cell r="P10950" t="str">
            <v/>
          </cell>
          <cell r="Q10950" t="str">
            <v>E - Schd Compl Yr 0</v>
          </cell>
          <cell r="R10950" t="str">
            <v>NOPR ORAS ATCO</v>
          </cell>
          <cell r="S10950" t="str">
            <v>HFTD 2</v>
          </cell>
        </row>
        <row r="10951">
          <cell r="B10951" t="str">
            <v>121562821</v>
          </cell>
          <cell r="C10951" t="str">
            <v>039/188</v>
          </cell>
          <cell r="D10951" t="str">
            <v>EI LAKEVILLE-IGNACIO #2 39/188 RMV VEG</v>
          </cell>
          <cell r="E10951" t="str">
            <v>LAKEVLLE</v>
          </cell>
          <cell r="F10951" t="str">
            <v>ETL.3745</v>
          </cell>
          <cell r="G10951" t="str">
            <v>ETL.3745_039/188</v>
          </cell>
          <cell r="H10951">
            <v>44365</v>
          </cell>
          <cell r="I10951">
            <v>44365</v>
          </cell>
          <cell r="J10951">
            <v>44365</v>
          </cell>
          <cell r="M10951">
            <v>44730</v>
          </cell>
          <cell r="O10951" t="str">
            <v>564</v>
          </cell>
          <cell r="P10951" t="str">
            <v>INSP</v>
          </cell>
          <cell r="Q10951" t="str">
            <v>E - Schd Compl Yr 0</v>
          </cell>
          <cell r="R10951" t="str">
            <v>OSNO ATCO</v>
          </cell>
          <cell r="S10951" t="str">
            <v>Non-HFTD</v>
          </cell>
        </row>
        <row r="10952">
          <cell r="B10952" t="str">
            <v>121563011</v>
          </cell>
          <cell r="C10952" t="str">
            <v>014/098</v>
          </cell>
          <cell r="D10952" t="str">
            <v>EI KIFER-FMC 014/102 RPL INSS</v>
          </cell>
          <cell r="E10952" t="str">
            <v>METCALF</v>
          </cell>
          <cell r="F10952" t="str">
            <v>ETL.2020</v>
          </cell>
          <cell r="G10952" t="str">
            <v>ETL.2020_014/098</v>
          </cell>
          <cell r="H10952">
            <v>44365</v>
          </cell>
          <cell r="I10952">
            <v>44365</v>
          </cell>
          <cell r="J10952">
            <v>44365</v>
          </cell>
          <cell r="M10952">
            <v>44730</v>
          </cell>
          <cell r="O10952" t="str">
            <v>628</v>
          </cell>
          <cell r="P10952" t="str">
            <v>INSP</v>
          </cell>
          <cell r="Q10952" t="str">
            <v>E - Schd Compl Yr 0</v>
          </cell>
          <cell r="R10952" t="str">
            <v>OSNO ATCO</v>
          </cell>
          <cell r="S10952" t="str">
            <v>Non-HFTD</v>
          </cell>
        </row>
        <row r="10953">
          <cell r="B10953" t="str">
            <v>121563152</v>
          </cell>
          <cell r="C10953" t="str">
            <v>031/475</v>
          </cell>
          <cell r="D10953" t="str">
            <v>T2 DI CLAY-MARTEL 031/475L  RPR GYWW</v>
          </cell>
          <cell r="E10953" t="str">
            <v>VICTOR</v>
          </cell>
          <cell r="F10953" t="str">
            <v>ETL.8250</v>
          </cell>
          <cell r="G10953" t="str">
            <v>.POLE.WDPS</v>
          </cell>
          <cell r="H10953">
            <v>44365</v>
          </cell>
          <cell r="I10953">
            <v>44364</v>
          </cell>
          <cell r="J10953">
            <v>44768</v>
          </cell>
          <cell r="K10953">
            <v>44791</v>
          </cell>
          <cell r="L10953">
            <v>45072</v>
          </cell>
          <cell r="M10953">
            <v>44729</v>
          </cell>
          <cell r="N10953">
            <v>44729</v>
          </cell>
          <cell r="O10953" t="str">
            <v>630</v>
          </cell>
          <cell r="P10953" t="str">
            <v/>
          </cell>
          <cell r="Q10953" t="str">
            <v>E - Schd Compl Yr 0</v>
          </cell>
          <cell r="R10953" t="str">
            <v>ORAS NOCO ATCO</v>
          </cell>
          <cell r="S10953" t="str">
            <v>HFTD 2</v>
          </cell>
        </row>
        <row r="10954">
          <cell r="B10954" t="str">
            <v>121563154</v>
          </cell>
          <cell r="C10954" t="str">
            <v>031/475</v>
          </cell>
          <cell r="D10954" t="str">
            <v>T2 DI CLAY-MARTEL 031/475C  RPR GYWW</v>
          </cell>
          <cell r="E10954" t="str">
            <v>VICTOR</v>
          </cell>
          <cell r="F10954" t="str">
            <v>ETL.8250</v>
          </cell>
          <cell r="G10954" t="str">
            <v>.POLE.WDPS</v>
          </cell>
          <cell r="H10954">
            <v>44365</v>
          </cell>
          <cell r="I10954">
            <v>44364</v>
          </cell>
          <cell r="J10954">
            <v>44768</v>
          </cell>
          <cell r="K10954">
            <v>44791</v>
          </cell>
          <cell r="L10954">
            <v>45072</v>
          </cell>
          <cell r="M10954">
            <v>44729</v>
          </cell>
          <cell r="N10954">
            <v>44729</v>
          </cell>
          <cell r="O10954" t="str">
            <v>630</v>
          </cell>
          <cell r="P10954" t="str">
            <v/>
          </cell>
          <cell r="Q10954" t="str">
            <v>E - Schd Compl Yr 0</v>
          </cell>
          <cell r="R10954" t="str">
            <v>ORAS NOCO ATCO</v>
          </cell>
          <cell r="S10954" t="str">
            <v>HFTD 2</v>
          </cell>
        </row>
        <row r="10955">
          <cell r="B10955" t="str">
            <v>121563155</v>
          </cell>
          <cell r="C10955" t="str">
            <v>031/475</v>
          </cell>
          <cell r="D10955" t="str">
            <v>T2 DI CLAY-MARTEL 031/475R  RPR GYWW</v>
          </cell>
          <cell r="E10955" t="str">
            <v>VICTOR</v>
          </cell>
          <cell r="F10955" t="str">
            <v>ETL.8250</v>
          </cell>
          <cell r="G10955" t="str">
            <v>.POLE.WDPS</v>
          </cell>
          <cell r="H10955">
            <v>44365</v>
          </cell>
          <cell r="I10955">
            <v>44364</v>
          </cell>
          <cell r="J10955">
            <v>44768</v>
          </cell>
          <cell r="K10955">
            <v>44791</v>
          </cell>
          <cell r="L10955">
            <v>45072</v>
          </cell>
          <cell r="M10955">
            <v>44729</v>
          </cell>
          <cell r="N10955">
            <v>44729</v>
          </cell>
          <cell r="O10955" t="str">
            <v>630</v>
          </cell>
          <cell r="P10955" t="str">
            <v/>
          </cell>
          <cell r="Q10955" t="str">
            <v>E - Schd Compl Yr 0</v>
          </cell>
          <cell r="R10955" t="str">
            <v>ORAS NOCO ATCO</v>
          </cell>
          <cell r="S10955" t="str">
            <v>HFTD 2</v>
          </cell>
        </row>
        <row r="10956">
          <cell r="B10956" t="str">
            <v>121563156</v>
          </cell>
          <cell r="C10956" t="str">
            <v>031/475</v>
          </cell>
          <cell r="D10956" t="str">
            <v>T2 DI CLAY-MARTEL 031/475R  RPR STRW</v>
          </cell>
          <cell r="E10956" t="str">
            <v>VICTOR</v>
          </cell>
          <cell r="F10956" t="str">
            <v>ETL.8250</v>
          </cell>
          <cell r="G10956" t="str">
            <v>.POLE.WDPS</v>
          </cell>
          <cell r="H10956">
            <v>44365</v>
          </cell>
          <cell r="I10956">
            <v>44364</v>
          </cell>
          <cell r="J10956">
            <v>44768</v>
          </cell>
          <cell r="K10956">
            <v>44791</v>
          </cell>
          <cell r="L10956">
            <v>45072</v>
          </cell>
          <cell r="M10956">
            <v>44729</v>
          </cell>
          <cell r="N10956">
            <v>44729</v>
          </cell>
          <cell r="O10956" t="str">
            <v>630</v>
          </cell>
          <cell r="P10956" t="str">
            <v/>
          </cell>
          <cell r="Q10956" t="str">
            <v>E - Schd Compl Yr 0</v>
          </cell>
          <cell r="R10956" t="str">
            <v>ORAS NOCO ATCO</v>
          </cell>
          <cell r="S10956" t="str">
            <v>HFTD 2</v>
          </cell>
        </row>
        <row r="10957">
          <cell r="B10957" t="str">
            <v>121563168</v>
          </cell>
          <cell r="C10957" t="str">
            <v>074/551A</v>
          </cell>
          <cell r="D10957" t="str">
            <v>EI NICOLAUS-CATLETT JCT 74/551A RPR GYWW</v>
          </cell>
          <cell r="E10957" t="str">
            <v>SACTO</v>
          </cell>
          <cell r="F10957" t="str">
            <v>ETL.7680</v>
          </cell>
          <cell r="G10957" t="str">
            <v>ETL.7680_074/551A</v>
          </cell>
          <cell r="H10957">
            <v>44365</v>
          </cell>
          <cell r="I10957">
            <v>44365</v>
          </cell>
          <cell r="J10957">
            <v>44365</v>
          </cell>
          <cell r="M10957">
            <v>44730</v>
          </cell>
          <cell r="O10957" t="str">
            <v>630</v>
          </cell>
          <cell r="P10957" t="str">
            <v>INSP</v>
          </cell>
          <cell r="Q10957" t="str">
            <v>E - Schd Compl Yr 0</v>
          </cell>
          <cell r="R10957" t="str">
            <v>OSNO ATCO</v>
          </cell>
          <cell r="S10957" t="str">
            <v>Non-HFTD</v>
          </cell>
        </row>
        <row r="10958">
          <cell r="B10958" t="str">
            <v>121563175</v>
          </cell>
          <cell r="C10958" t="str">
            <v>001/000</v>
          </cell>
          <cell r="D10958" t="str">
            <v>T2 EI GARCIA TAP 01/000 RPL INSW</v>
          </cell>
          <cell r="E10958" t="str">
            <v>WILLITS</v>
          </cell>
          <cell r="F10958" t="str">
            <v>ETL.8411</v>
          </cell>
          <cell r="G10958" t="str">
            <v>.POLE.WDPS</v>
          </cell>
          <cell r="H10958">
            <v>44365</v>
          </cell>
          <cell r="I10958">
            <v>44365</v>
          </cell>
          <cell r="J10958">
            <v>44762</v>
          </cell>
          <cell r="K10958">
            <v>44802</v>
          </cell>
          <cell r="L10958">
            <v>45099</v>
          </cell>
          <cell r="M10958">
            <v>44730</v>
          </cell>
          <cell r="N10958">
            <v>44730</v>
          </cell>
          <cell r="O10958" t="str">
            <v>508</v>
          </cell>
          <cell r="P10958" t="str">
            <v>INSP</v>
          </cell>
          <cell r="Q10958" t="str">
            <v>E - Schd Compl Yr 0</v>
          </cell>
          <cell r="R10958" t="str">
            <v>ORAS NOCO NOPT ATCO</v>
          </cell>
          <cell r="S10958" t="str">
            <v>HFTD 2</v>
          </cell>
        </row>
        <row r="10959">
          <cell r="B10959" t="str">
            <v>121563228</v>
          </cell>
          <cell r="C10959" t="str">
            <v>008/115</v>
          </cell>
          <cell r="D10959" t="str">
            <v>T2 EI DLT-MT GT JCT 8/115 RPL DAMW</v>
          </cell>
          <cell r="E10959" t="str">
            <v>TABLEMTN</v>
          </cell>
          <cell r="F10959" t="str">
            <v>ETL.6750</v>
          </cell>
          <cell r="G10959" t="str">
            <v>.INSL.CERA</v>
          </cell>
          <cell r="H10959">
            <v>44365</v>
          </cell>
          <cell r="I10959">
            <v>44365</v>
          </cell>
          <cell r="J10959">
            <v>44365</v>
          </cell>
          <cell r="L10959">
            <v>45060</v>
          </cell>
          <cell r="M10959">
            <v>44730</v>
          </cell>
          <cell r="N10959">
            <v>44730</v>
          </cell>
          <cell r="O10959" t="str">
            <v>630</v>
          </cell>
          <cell r="P10959" t="str">
            <v>INSP</v>
          </cell>
          <cell r="Q10959" t="str">
            <v>E - Schd Compl Yr 0</v>
          </cell>
          <cell r="R10959" t="str">
            <v>NOPR ORAS OSTS</v>
          </cell>
          <cell r="S10959" t="str">
            <v>HFTD 2</v>
          </cell>
        </row>
        <row r="10960">
          <cell r="B10960" t="str">
            <v>121563234</v>
          </cell>
          <cell r="C10960" t="str">
            <v>008/115</v>
          </cell>
          <cell r="D10960" t="str">
            <v>T2 EI DLT-MT GT JCT 8/115 RPR SPLW</v>
          </cell>
          <cell r="E10960" t="str">
            <v>TABLEMTN</v>
          </cell>
          <cell r="F10960" t="str">
            <v>ETL.6750</v>
          </cell>
          <cell r="G10960" t="str">
            <v>.INSL.CERA</v>
          </cell>
          <cell r="H10960">
            <v>44365</v>
          </cell>
          <cell r="I10960">
            <v>44365</v>
          </cell>
          <cell r="J10960">
            <v>44365</v>
          </cell>
          <cell r="M10960">
            <v>44730</v>
          </cell>
          <cell r="O10960" t="str">
            <v>630</v>
          </cell>
          <cell r="P10960" t="str">
            <v>INSP</v>
          </cell>
          <cell r="Q10960" t="str">
            <v>E - Schd Compl Yr 0</v>
          </cell>
          <cell r="R10960" t="str">
            <v>NOPR OSTS</v>
          </cell>
          <cell r="S10960" t="str">
            <v>HFTD 2</v>
          </cell>
        </row>
        <row r="10961">
          <cell r="B10961" t="str">
            <v>121563265</v>
          </cell>
          <cell r="C10961" t="str">
            <v>008/058</v>
          </cell>
          <cell r="D10961" t="str">
            <v>EI NEWARK-LAWRENCE 008/058 RPL INSS</v>
          </cell>
          <cell r="E10961" t="str">
            <v>METCALF</v>
          </cell>
          <cell r="F10961" t="str">
            <v>ETL.2980</v>
          </cell>
          <cell r="G10961" t="str">
            <v>ETL.2980_008/058</v>
          </cell>
          <cell r="H10961">
            <v>44365</v>
          </cell>
          <cell r="I10961">
            <v>44365</v>
          </cell>
          <cell r="J10961">
            <v>44365</v>
          </cell>
          <cell r="M10961">
            <v>44730</v>
          </cell>
          <cell r="O10961" t="str">
            <v>532</v>
          </cell>
          <cell r="P10961" t="str">
            <v>INSP</v>
          </cell>
          <cell r="Q10961" t="str">
            <v>E - Schd Compl Yr 0</v>
          </cell>
          <cell r="R10961" t="str">
            <v>OSNO ATCO</v>
          </cell>
          <cell r="S10961" t="e">
            <v>#N/A</v>
          </cell>
        </row>
        <row r="10962">
          <cell r="B10962" t="str">
            <v>121563289</v>
          </cell>
          <cell r="C10962" t="str">
            <v>055/222</v>
          </cell>
          <cell r="D10962" t="str">
            <v>EI DIABLO-MIDWAY #3 055/222 RPL ZENA</v>
          </cell>
          <cell r="E10962" t="str">
            <v>MIDWAY</v>
          </cell>
          <cell r="F10962" t="str">
            <v>ETL.5980</v>
          </cell>
          <cell r="G10962" t="str">
            <v>ETL.5980_055/222</v>
          </cell>
          <cell r="H10962">
            <v>44365</v>
          </cell>
          <cell r="I10962">
            <v>44365</v>
          </cell>
          <cell r="J10962">
            <v>44635</v>
          </cell>
          <cell r="K10962">
            <v>44663</v>
          </cell>
          <cell r="M10962">
            <v>44730</v>
          </cell>
          <cell r="N10962">
            <v>44730</v>
          </cell>
          <cell r="O10962" t="str">
            <v>593</v>
          </cell>
          <cell r="P10962" t="str">
            <v>CREW</v>
          </cell>
          <cell r="Q10962" t="str">
            <v>E - Schd Compl Yr 0</v>
          </cell>
          <cell r="R10962" t="str">
            <v>ORAS NOCO ATCO</v>
          </cell>
          <cell r="S10962" t="str">
            <v>Non-HFTD</v>
          </cell>
        </row>
        <row r="10963">
          <cell r="B10963" t="str">
            <v>121563484</v>
          </cell>
          <cell r="C10963" t="str">
            <v>000/004</v>
          </cell>
          <cell r="D10963" t="str">
            <v>T2 DI STANISLAUS-MANTECA #2 0/4 RMV VEG</v>
          </cell>
          <cell r="E10963" t="str">
            <v>VICTOR</v>
          </cell>
          <cell r="F10963" t="str">
            <v>ETL.3820</v>
          </cell>
          <cell r="G10963" t="str">
            <v>.TOWR</v>
          </cell>
          <cell r="H10963">
            <v>44365</v>
          </cell>
          <cell r="I10963">
            <v>44365</v>
          </cell>
          <cell r="J10963">
            <v>44545</v>
          </cell>
          <cell r="K10963">
            <v>44551</v>
          </cell>
          <cell r="M10963">
            <v>44730</v>
          </cell>
          <cell r="O10963" t="str">
            <v>564</v>
          </cell>
          <cell r="P10963" t="str">
            <v/>
          </cell>
          <cell r="Q10963" t="str">
            <v>E - Schd Compl Yr 0</v>
          </cell>
          <cell r="R10963" t="str">
            <v>NOCO ATCO</v>
          </cell>
          <cell r="S10963" t="str">
            <v>HFTD 2</v>
          </cell>
        </row>
        <row r="10964">
          <cell r="B10964" t="str">
            <v>121563590</v>
          </cell>
          <cell r="C10964" t="str">
            <v>007/052</v>
          </cell>
          <cell r="D10964" t="str">
            <v>EI NEWARK-LAWRENCE 007/052 RPL INSS</v>
          </cell>
          <cell r="E10964" t="str">
            <v>METCALF</v>
          </cell>
          <cell r="F10964" t="str">
            <v>ETL.2980</v>
          </cell>
          <cell r="G10964" t="str">
            <v>ETL.2980_007/052</v>
          </cell>
          <cell r="H10964">
            <v>44365</v>
          </cell>
          <cell r="I10964">
            <v>44365</v>
          </cell>
          <cell r="J10964">
            <v>44365</v>
          </cell>
          <cell r="M10964">
            <v>44730</v>
          </cell>
          <cell r="O10964" t="str">
            <v>532</v>
          </cell>
          <cell r="P10964" t="str">
            <v>INSP</v>
          </cell>
          <cell r="Q10964" t="str">
            <v>E - Schd Compl Yr 0</v>
          </cell>
          <cell r="R10964" t="str">
            <v>OSNO ATCO</v>
          </cell>
          <cell r="S10964" t="e">
            <v>#N/A</v>
          </cell>
        </row>
        <row r="10965">
          <cell r="B10965" t="str">
            <v>121563628</v>
          </cell>
          <cell r="C10965" t="str">
            <v>003/015</v>
          </cell>
          <cell r="D10965" t="str">
            <v>T2 DI MORRO BAY-MESA 3/15 RPL HRDT</v>
          </cell>
          <cell r="E10965" t="str">
            <v>PISMOBCH</v>
          </cell>
          <cell r="F10965" t="str">
            <v>ETL.5290</v>
          </cell>
          <cell r="G10965" t="str">
            <v>.TOWR</v>
          </cell>
          <cell r="H10965">
            <v>44365</v>
          </cell>
          <cell r="I10965">
            <v>44363</v>
          </cell>
          <cell r="J10965">
            <v>44727</v>
          </cell>
          <cell r="K10965">
            <v>44733</v>
          </cell>
          <cell r="M10965">
            <v>44728</v>
          </cell>
          <cell r="N10965">
            <v>44728</v>
          </cell>
          <cell r="O10965" t="str">
            <v>543</v>
          </cell>
          <cell r="P10965" t="str">
            <v/>
          </cell>
          <cell r="Q10965" t="str">
            <v>E - Schd Compl Yr 0</v>
          </cell>
          <cell r="R10965" t="str">
            <v>ORAS NOCO ATCO</v>
          </cell>
          <cell r="S10965" t="str">
            <v>HFTD 2</v>
          </cell>
        </row>
        <row r="10966">
          <cell r="B10966" t="str">
            <v>121563637</v>
          </cell>
          <cell r="C10966" t="str">
            <v>011/107</v>
          </cell>
          <cell r="D10966" t="str">
            <v>EI TAFT-CUYAMA #1 11/107C RPR ANCW</v>
          </cell>
          <cell r="E10966" t="str">
            <v>MIDWAY</v>
          </cell>
          <cell r="F10966" t="str">
            <v>ETL.9200</v>
          </cell>
          <cell r="G10966" t="str">
            <v>ETL.9200_011/107</v>
          </cell>
          <cell r="H10966">
            <v>44365</v>
          </cell>
          <cell r="I10966">
            <v>44365</v>
          </cell>
          <cell r="J10966">
            <v>44652</v>
          </cell>
          <cell r="K10966">
            <v>44673</v>
          </cell>
          <cell r="M10966">
            <v>44730</v>
          </cell>
          <cell r="N10966">
            <v>44730</v>
          </cell>
          <cell r="O10966" t="str">
            <v>630</v>
          </cell>
          <cell r="P10966" t="str">
            <v>INSP</v>
          </cell>
          <cell r="Q10966" t="str">
            <v>E - Schd Compl Yr 0</v>
          </cell>
          <cell r="R10966" t="str">
            <v>ORAS NOCO ATCO</v>
          </cell>
          <cell r="S10966" t="str">
            <v>HFRA</v>
          </cell>
        </row>
        <row r="10967">
          <cell r="B10967" t="str">
            <v>121563638</v>
          </cell>
          <cell r="C10967" t="str">
            <v>011/107</v>
          </cell>
          <cell r="D10967" t="str">
            <v>EI TAFT-CUYAMA #1 11/107C RPR GYWW</v>
          </cell>
          <cell r="E10967" t="str">
            <v>MIDWAY</v>
          </cell>
          <cell r="F10967" t="str">
            <v>ETL.9200</v>
          </cell>
          <cell r="G10967" t="str">
            <v>ETL.9200_011/107</v>
          </cell>
          <cell r="H10967">
            <v>44365</v>
          </cell>
          <cell r="I10967">
            <v>44365</v>
          </cell>
          <cell r="J10967">
            <v>44652</v>
          </cell>
          <cell r="K10967">
            <v>44693</v>
          </cell>
          <cell r="M10967">
            <v>44730</v>
          </cell>
          <cell r="N10967">
            <v>44730</v>
          </cell>
          <cell r="O10967" t="str">
            <v>630</v>
          </cell>
          <cell r="P10967" t="str">
            <v>INSP</v>
          </cell>
          <cell r="Q10967" t="str">
            <v>E - Schd Compl Yr 0</v>
          </cell>
          <cell r="R10967" t="str">
            <v>ORAS NOCO ATCO</v>
          </cell>
          <cell r="S10967" t="str">
            <v>HFRA</v>
          </cell>
        </row>
        <row r="10968">
          <cell r="B10968" t="str">
            <v>121563732</v>
          </cell>
          <cell r="C10968" t="str">
            <v>007/053</v>
          </cell>
          <cell r="D10968" t="str">
            <v>EI NEWARK-LAWRENCE 007/053 RPL INSS</v>
          </cell>
          <cell r="E10968" t="str">
            <v>METCALF</v>
          </cell>
          <cell r="F10968" t="str">
            <v>ETL.2980</v>
          </cell>
          <cell r="G10968" t="str">
            <v>ETL.2980_007/053</v>
          </cell>
          <cell r="H10968">
            <v>44365</v>
          </cell>
          <cell r="I10968">
            <v>44365</v>
          </cell>
          <cell r="J10968">
            <v>44365</v>
          </cell>
          <cell r="M10968">
            <v>44730</v>
          </cell>
          <cell r="O10968" t="str">
            <v>532</v>
          </cell>
          <cell r="P10968" t="str">
            <v>INSP</v>
          </cell>
          <cell r="Q10968" t="str">
            <v>E - Schd Compl Yr 0</v>
          </cell>
          <cell r="R10968" t="str">
            <v>OSNO ATCO</v>
          </cell>
          <cell r="S10968" t="e">
            <v>#N/A</v>
          </cell>
        </row>
        <row r="10969">
          <cell r="B10969" t="str">
            <v>121563736</v>
          </cell>
          <cell r="C10969" t="str">
            <v>003/015</v>
          </cell>
          <cell r="D10969" t="str">
            <v>T2 DI MORRO BAY-MESA 3/15 RPL INSS</v>
          </cell>
          <cell r="E10969" t="str">
            <v>PISMOBCH</v>
          </cell>
          <cell r="F10969" t="str">
            <v>ETL.5290</v>
          </cell>
          <cell r="G10969" t="str">
            <v>.INSL</v>
          </cell>
          <cell r="H10969">
            <v>44365</v>
          </cell>
          <cell r="I10969">
            <v>44363</v>
          </cell>
          <cell r="J10969">
            <v>44735</v>
          </cell>
          <cell r="K10969">
            <v>44760</v>
          </cell>
          <cell r="L10969">
            <v>45028</v>
          </cell>
          <cell r="M10969">
            <v>44728</v>
          </cell>
          <cell r="N10969">
            <v>44644</v>
          </cell>
          <cell r="O10969" t="str">
            <v>532</v>
          </cell>
          <cell r="P10969" t="str">
            <v/>
          </cell>
          <cell r="Q10969" t="str">
            <v>E - Schd Compl Yr 0</v>
          </cell>
          <cell r="R10969" t="str">
            <v>ORAS NOCO ATCO</v>
          </cell>
          <cell r="S10969" t="str">
            <v>HFTD 2</v>
          </cell>
        </row>
        <row r="10970">
          <cell r="B10970" t="str">
            <v>121563808</v>
          </cell>
          <cell r="C10970" t="str">
            <v>003/015</v>
          </cell>
          <cell r="D10970" t="str">
            <v>T2 DI MRRO BAY-DIABLO 3/15 RPL INSS</v>
          </cell>
          <cell r="E10970" t="str">
            <v>PISMOBCH</v>
          </cell>
          <cell r="F10970" t="str">
            <v>ETL.5260</v>
          </cell>
          <cell r="G10970" t="str">
            <v>.INSL</v>
          </cell>
          <cell r="H10970">
            <v>44365</v>
          </cell>
          <cell r="I10970">
            <v>44363</v>
          </cell>
          <cell r="J10970">
            <v>44363</v>
          </cell>
          <cell r="L10970">
            <v>45028</v>
          </cell>
          <cell r="M10970">
            <v>44728</v>
          </cell>
          <cell r="N10970">
            <v>44728</v>
          </cell>
          <cell r="O10970" t="str">
            <v>532</v>
          </cell>
          <cell r="P10970" t="str">
            <v/>
          </cell>
          <cell r="Q10970" t="str">
            <v>E - Schd Compl Yr 0</v>
          </cell>
          <cell r="R10970" t="str">
            <v>NOPR ORAS ATCO</v>
          </cell>
          <cell r="S10970" t="str">
            <v>HFTD 2</v>
          </cell>
        </row>
        <row r="10971">
          <cell r="B10971" t="str">
            <v>121563887</v>
          </cell>
          <cell r="C10971" t="str">
            <v>015/258</v>
          </cell>
          <cell r="D10971" t="str">
            <v>T0 EI CORTINA #1 15/258 RPL STRW</v>
          </cell>
          <cell r="E10971" t="str">
            <v>SACTO</v>
          </cell>
          <cell r="F10971" t="str">
            <v>ETL.6580</v>
          </cell>
          <cell r="G10971" t="str">
            <v>.POLE.WOOD</v>
          </cell>
          <cell r="H10971">
            <v>44365</v>
          </cell>
          <cell r="I10971">
            <v>44365</v>
          </cell>
          <cell r="J10971">
            <v>44647</v>
          </cell>
          <cell r="K10971">
            <v>44651</v>
          </cell>
          <cell r="L10971">
            <v>44803</v>
          </cell>
          <cell r="M10971">
            <v>44730</v>
          </cell>
          <cell r="N10971">
            <v>44782</v>
          </cell>
          <cell r="O10971" t="str">
            <v>372</v>
          </cell>
          <cell r="P10971" t="str">
            <v>INSP</v>
          </cell>
          <cell r="Q10971" t="str">
            <v>E - Schd Compl Yr 0</v>
          </cell>
          <cell r="R10971" t="str">
            <v>ORAS NOCO ATCO</v>
          </cell>
          <cell r="S10971" t="str">
            <v>Remove</v>
          </cell>
        </row>
        <row r="10972">
          <cell r="B10972" t="str">
            <v>121563926</v>
          </cell>
          <cell r="C10972" t="str">
            <v>007/054</v>
          </cell>
          <cell r="D10972" t="str">
            <v>EI NEWARK-LAWRENCE 007/054 RPL INSS</v>
          </cell>
          <cell r="E10972" t="str">
            <v>METCALF</v>
          </cell>
          <cell r="F10972" t="str">
            <v>ETL.2980</v>
          </cell>
          <cell r="G10972" t="str">
            <v>ETL.2980_007/054</v>
          </cell>
          <cell r="H10972">
            <v>44365</v>
          </cell>
          <cell r="I10972">
            <v>44365</v>
          </cell>
          <cell r="J10972">
            <v>44365</v>
          </cell>
          <cell r="M10972">
            <v>44730</v>
          </cell>
          <cell r="O10972" t="str">
            <v>532</v>
          </cell>
          <cell r="P10972" t="str">
            <v>INSP</v>
          </cell>
          <cell r="Q10972" t="str">
            <v>E - Schd Compl Yr 0</v>
          </cell>
          <cell r="R10972" t="str">
            <v>OSNO ATCO</v>
          </cell>
          <cell r="S10972" t="e">
            <v>#N/A</v>
          </cell>
        </row>
        <row r="10973">
          <cell r="B10973" t="str">
            <v>121563996</v>
          </cell>
          <cell r="C10973" t="str">
            <v>015/256</v>
          </cell>
          <cell r="D10973" t="str">
            <v>EI CORTINA #1 15/256 INS GYWW</v>
          </cell>
          <cell r="E10973" t="str">
            <v>SACTO</v>
          </cell>
          <cell r="F10973" t="str">
            <v>ETL.6580</v>
          </cell>
          <cell r="G10973" t="str">
            <v>ETL.6580_015/256</v>
          </cell>
          <cell r="H10973">
            <v>44365</v>
          </cell>
          <cell r="I10973">
            <v>44365</v>
          </cell>
          <cell r="J10973">
            <v>44648</v>
          </cell>
          <cell r="K10973">
            <v>44671</v>
          </cell>
          <cell r="M10973">
            <v>44730</v>
          </cell>
          <cell r="N10973">
            <v>44730</v>
          </cell>
          <cell r="O10973" t="str">
            <v>630</v>
          </cell>
          <cell r="P10973" t="str">
            <v>INSP</v>
          </cell>
          <cell r="Q10973" t="str">
            <v>E - Schd Compl Yr 0</v>
          </cell>
          <cell r="R10973" t="str">
            <v>ORAS NOCO ATCO</v>
          </cell>
          <cell r="S10973" t="str">
            <v>Non-HFTD</v>
          </cell>
        </row>
        <row r="10974">
          <cell r="B10974" t="str">
            <v>121564076</v>
          </cell>
          <cell r="C10974" t="str">
            <v>034/520</v>
          </cell>
          <cell r="D10974" t="str">
            <v>T2 DI CLAY-MARTEL 034/520 REFRAME</v>
          </cell>
          <cell r="E10974" t="str">
            <v>VICTOR</v>
          </cell>
          <cell r="F10974" t="str">
            <v>ETL.8250</v>
          </cell>
          <cell r="G10974" t="str">
            <v>.POLE.WOOD</v>
          </cell>
          <cell r="H10974">
            <v>44365</v>
          </cell>
          <cell r="I10974">
            <v>44364</v>
          </cell>
          <cell r="J10974">
            <v>44643</v>
          </cell>
          <cell r="K10974">
            <v>44697</v>
          </cell>
          <cell r="M10974">
            <v>44729</v>
          </cell>
          <cell r="N10974">
            <v>44728</v>
          </cell>
          <cell r="O10974" t="str">
            <v>637</v>
          </cell>
          <cell r="P10974" t="str">
            <v/>
          </cell>
          <cell r="Q10974" t="str">
            <v>E - Schd Compl Yr 0</v>
          </cell>
          <cell r="R10974" t="str">
            <v>ORAS NOCO ATCO</v>
          </cell>
          <cell r="S10974" t="str">
            <v>HFTD 2</v>
          </cell>
        </row>
        <row r="10975">
          <cell r="B10975" t="str">
            <v>121564078</v>
          </cell>
          <cell r="C10975" t="str">
            <v>034/520</v>
          </cell>
          <cell r="D10975" t="str">
            <v>T2 DI CLAY-MARTEL 034/520 RPR STRW</v>
          </cell>
          <cell r="E10975" t="str">
            <v>VICTOR</v>
          </cell>
          <cell r="F10975" t="str">
            <v>ETL.8250</v>
          </cell>
          <cell r="G10975" t="str">
            <v>.POLE.WOOD</v>
          </cell>
          <cell r="H10975">
            <v>44365</v>
          </cell>
          <cell r="I10975">
            <v>44364</v>
          </cell>
          <cell r="J10975">
            <v>44648</v>
          </cell>
          <cell r="K10975">
            <v>44670</v>
          </cell>
          <cell r="M10975">
            <v>44729</v>
          </cell>
          <cell r="N10975">
            <v>44729</v>
          </cell>
          <cell r="O10975" t="str">
            <v>630</v>
          </cell>
          <cell r="P10975" t="str">
            <v/>
          </cell>
          <cell r="Q10975" t="str">
            <v>E - Schd Compl Yr 0</v>
          </cell>
          <cell r="R10975" t="str">
            <v>ORAS NOCO ATCO</v>
          </cell>
          <cell r="S10975" t="str">
            <v>HFTD 2</v>
          </cell>
        </row>
        <row r="10976">
          <cell r="B10976" t="str">
            <v>121564136</v>
          </cell>
          <cell r="C10976" t="str">
            <v>021/257</v>
          </cell>
          <cell r="D10976" t="str">
            <v>T2 EI DRUM-SUMMIT #1 21/257 RPL STRW</v>
          </cell>
          <cell r="E10976" t="str">
            <v>SACTO</v>
          </cell>
          <cell r="F10976" t="str">
            <v>ETL.1440</v>
          </cell>
          <cell r="G10976" t="str">
            <v>.POLE.WDPS</v>
          </cell>
          <cell r="H10976">
            <v>44365</v>
          </cell>
          <cell r="I10976">
            <v>44365</v>
          </cell>
          <cell r="J10976">
            <v>44365</v>
          </cell>
          <cell r="L10976">
            <v>45066</v>
          </cell>
          <cell r="M10976">
            <v>44730</v>
          </cell>
          <cell r="N10976">
            <v>44727</v>
          </cell>
          <cell r="O10976" t="str">
            <v>372</v>
          </cell>
          <cell r="P10976" t="str">
            <v>INSP</v>
          </cell>
          <cell r="Q10976" t="str">
            <v>E - Schd Compl Yr 0</v>
          </cell>
          <cell r="R10976" t="str">
            <v>NOPR ORAS ATCO</v>
          </cell>
          <cell r="S10976" t="str">
            <v>HFTD 2</v>
          </cell>
        </row>
        <row r="10977">
          <cell r="B10977" t="str">
            <v>121564143</v>
          </cell>
          <cell r="C10977" t="str">
            <v>022/261</v>
          </cell>
          <cell r="D10977" t="str">
            <v>EI T2 DRUM- SUMMIT NO. 1 22/261 RPL STRW</v>
          </cell>
          <cell r="E10977" t="str">
            <v>SACTO</v>
          </cell>
          <cell r="F10977" t="str">
            <v>ETL.1440</v>
          </cell>
          <cell r="G10977" t="str">
            <v>.POLE.WDPS</v>
          </cell>
          <cell r="H10977">
            <v>44365</v>
          </cell>
          <cell r="I10977">
            <v>44365</v>
          </cell>
          <cell r="J10977">
            <v>44365</v>
          </cell>
          <cell r="L10977">
            <v>45065</v>
          </cell>
          <cell r="M10977">
            <v>44730</v>
          </cell>
          <cell r="N10977">
            <v>44727</v>
          </cell>
          <cell r="O10977" t="str">
            <v>372</v>
          </cell>
          <cell r="P10977" t="str">
            <v>INSP</v>
          </cell>
          <cell r="Q10977" t="str">
            <v>E - Schd Compl Yr 0</v>
          </cell>
          <cell r="R10977" t="str">
            <v>NOPR ORAS ATCO</v>
          </cell>
          <cell r="S10977" t="str">
            <v>HFTD 2</v>
          </cell>
        </row>
        <row r="10978">
          <cell r="B10978" t="str">
            <v>121564171</v>
          </cell>
          <cell r="C10978" t="str">
            <v>011/108</v>
          </cell>
          <cell r="D10978" t="str">
            <v>EI TAFT-CUYAMA #1 11/108 RPR GYWW</v>
          </cell>
          <cell r="E10978" t="str">
            <v>MIDWAY</v>
          </cell>
          <cell r="F10978" t="str">
            <v>ETL.9200</v>
          </cell>
          <cell r="G10978" t="str">
            <v>ETL.9200_011/108</v>
          </cell>
          <cell r="H10978">
            <v>44365</v>
          </cell>
          <cell r="I10978">
            <v>44365</v>
          </cell>
          <cell r="J10978">
            <v>44652</v>
          </cell>
          <cell r="K10978">
            <v>44669</v>
          </cell>
          <cell r="M10978">
            <v>44730</v>
          </cell>
          <cell r="N10978">
            <v>44730</v>
          </cell>
          <cell r="O10978" t="str">
            <v>630</v>
          </cell>
          <cell r="P10978" t="str">
            <v>INSP</v>
          </cell>
          <cell r="Q10978" t="str">
            <v>E - Schd Compl Yr 0</v>
          </cell>
          <cell r="R10978" t="str">
            <v>ORAS NOCO ATCO</v>
          </cell>
          <cell r="S10978" t="str">
            <v>HFRA</v>
          </cell>
        </row>
        <row r="10979">
          <cell r="B10979" t="str">
            <v>121564188</v>
          </cell>
          <cell r="C10979" t="str">
            <v>007/051</v>
          </cell>
          <cell r="D10979" t="str">
            <v>EI NEWARK-LAWRENCE 007/051 RPL INSS</v>
          </cell>
          <cell r="E10979" t="str">
            <v>METCALF</v>
          </cell>
          <cell r="F10979" t="str">
            <v>ETL.2980</v>
          </cell>
          <cell r="G10979" t="str">
            <v>ETL.2980_007/051</v>
          </cell>
          <cell r="H10979">
            <v>44365</v>
          </cell>
          <cell r="I10979">
            <v>44365</v>
          </cell>
          <cell r="J10979">
            <v>44365</v>
          </cell>
          <cell r="M10979">
            <v>44730</v>
          </cell>
          <cell r="O10979" t="str">
            <v>532</v>
          </cell>
          <cell r="P10979" t="str">
            <v>INSP</v>
          </cell>
          <cell r="Q10979" t="str">
            <v>E - Schd Compl Yr 0</v>
          </cell>
          <cell r="R10979" t="str">
            <v>OSNO ATCO</v>
          </cell>
          <cell r="S10979" t="e">
            <v>#N/A</v>
          </cell>
        </row>
        <row r="10980">
          <cell r="B10980" t="str">
            <v>121564272</v>
          </cell>
          <cell r="C10980" t="str">
            <v>027/011</v>
          </cell>
          <cell r="D10980" t="str">
            <v>T2 DI MNDCN-WLLTS-FRT BRGG 27/11 RPL CRS</v>
          </cell>
          <cell r="E10980" t="str">
            <v>WILLITS</v>
          </cell>
          <cell r="F10980" t="str">
            <v>ETL.7550</v>
          </cell>
          <cell r="G10980" t="str">
            <v>.POLE.WOOD</v>
          </cell>
          <cell r="H10980">
            <v>44365</v>
          </cell>
          <cell r="I10980">
            <v>44365</v>
          </cell>
          <cell r="J10980">
            <v>44699</v>
          </cell>
          <cell r="K10980">
            <v>44734</v>
          </cell>
          <cell r="M10980">
            <v>44730</v>
          </cell>
          <cell r="N10980">
            <v>44673</v>
          </cell>
          <cell r="O10980" t="str">
            <v>637</v>
          </cell>
          <cell r="P10980" t="str">
            <v>OTHR</v>
          </cell>
          <cell r="Q10980" t="str">
            <v>E - Schd Compl Yr 0</v>
          </cell>
          <cell r="R10980" t="str">
            <v>ORAS NOCO ATCO</v>
          </cell>
          <cell r="S10980" t="str">
            <v>HFTD 2</v>
          </cell>
        </row>
        <row r="10981">
          <cell r="B10981" t="str">
            <v>121564273</v>
          </cell>
          <cell r="C10981" t="str">
            <v>027/011</v>
          </cell>
          <cell r="D10981" t="str">
            <v>T2 DI MNDCN-WLLTS-FRT BRG 27/11 RPR STRW</v>
          </cell>
          <cell r="E10981" t="str">
            <v>WILLITS</v>
          </cell>
          <cell r="F10981" t="str">
            <v>ETL.7550</v>
          </cell>
          <cell r="G10981" t="str">
            <v>.POLE.WOOD</v>
          </cell>
          <cell r="H10981">
            <v>44365</v>
          </cell>
          <cell r="I10981">
            <v>44365</v>
          </cell>
          <cell r="J10981">
            <v>44699</v>
          </cell>
          <cell r="K10981">
            <v>44728</v>
          </cell>
          <cell r="M10981">
            <v>44730</v>
          </cell>
          <cell r="N10981">
            <v>44730</v>
          </cell>
          <cell r="O10981" t="str">
            <v>630</v>
          </cell>
          <cell r="P10981" t="str">
            <v>OTHR</v>
          </cell>
          <cell r="Q10981" t="str">
            <v>E - Schd Compl Yr 0</v>
          </cell>
          <cell r="R10981" t="str">
            <v>ORAS NOCO ATCO</v>
          </cell>
          <cell r="S10981" t="str">
            <v>HFTD 2</v>
          </cell>
        </row>
        <row r="10982">
          <cell r="B10982" t="str">
            <v>121564468</v>
          </cell>
          <cell r="C10982" t="str">
            <v>011/109</v>
          </cell>
          <cell r="D10982" t="str">
            <v>EI TAFT-CUYAMA #1 11/109C RPR GYWW</v>
          </cell>
          <cell r="E10982" t="str">
            <v>MIDWAY</v>
          </cell>
          <cell r="F10982" t="str">
            <v>ETL.9200</v>
          </cell>
          <cell r="G10982" t="str">
            <v>ETL.9200_011/109</v>
          </cell>
          <cell r="H10982">
            <v>44365</v>
          </cell>
          <cell r="I10982">
            <v>44365</v>
          </cell>
          <cell r="J10982">
            <v>44652</v>
          </cell>
          <cell r="K10982">
            <v>44693</v>
          </cell>
          <cell r="M10982">
            <v>44730</v>
          </cell>
          <cell r="N10982">
            <v>44730</v>
          </cell>
          <cell r="O10982" t="str">
            <v>630</v>
          </cell>
          <cell r="P10982" t="str">
            <v>INSP</v>
          </cell>
          <cell r="Q10982" t="str">
            <v>E - Schd Compl Yr 0</v>
          </cell>
          <cell r="R10982" t="str">
            <v>ORAS NOCO ATCO</v>
          </cell>
          <cell r="S10982" t="str">
            <v>HFRA</v>
          </cell>
        </row>
        <row r="10983">
          <cell r="B10983" t="str">
            <v>121564482</v>
          </cell>
          <cell r="C10983" t="str">
            <v>029/006</v>
          </cell>
          <cell r="D10983" t="str">
            <v>BIOLA-GLASS-MADERA 29/6 RPL STRW</v>
          </cell>
          <cell r="E10983" t="str">
            <v>FRESNO</v>
          </cell>
          <cell r="F10983" t="str">
            <v>ETL.9350</v>
          </cell>
          <cell r="G10983" t="str">
            <v>ETL.9350_029/006</v>
          </cell>
          <cell r="H10983">
            <v>44365</v>
          </cell>
          <cell r="I10983">
            <v>44365</v>
          </cell>
          <cell r="J10983">
            <v>44691</v>
          </cell>
          <cell r="K10983">
            <v>44712</v>
          </cell>
          <cell r="L10983">
            <v>44972</v>
          </cell>
          <cell r="M10983">
            <v>44730</v>
          </cell>
          <cell r="N10983">
            <v>44672</v>
          </cell>
          <cell r="O10983" t="str">
            <v>372</v>
          </cell>
          <cell r="P10983" t="str">
            <v>OTHR</v>
          </cell>
          <cell r="Q10983" t="str">
            <v>E - Schd Compl Yr 0</v>
          </cell>
          <cell r="R10983" t="str">
            <v>ORAS NOCO ATCO</v>
          </cell>
          <cell r="S10983" t="str">
            <v>Non-HFTD</v>
          </cell>
        </row>
        <row r="10984">
          <cell r="B10984" t="str">
            <v>121564510</v>
          </cell>
          <cell r="C10984" t="str">
            <v>039/244</v>
          </cell>
          <cell r="D10984" t="str">
            <v>T2 DI CZY HRS CNYN-SLNS 39/244 RPL RPTS</v>
          </cell>
          <cell r="E10984" t="str">
            <v>MOSSLNDG</v>
          </cell>
          <cell r="F10984" t="str">
            <v>ETL.2900</v>
          </cell>
          <cell r="G10984" t="str">
            <v>.TOWR</v>
          </cell>
          <cell r="H10984">
            <v>44365</v>
          </cell>
          <cell r="I10984">
            <v>44365</v>
          </cell>
          <cell r="J10984">
            <v>44476</v>
          </cell>
          <cell r="K10984">
            <v>44481</v>
          </cell>
          <cell r="M10984">
            <v>44730</v>
          </cell>
          <cell r="N10984">
            <v>44730</v>
          </cell>
          <cell r="O10984" t="str">
            <v>593</v>
          </cell>
          <cell r="P10984" t="str">
            <v/>
          </cell>
          <cell r="Q10984" t="str">
            <v>E - Schd Compl Yr 0</v>
          </cell>
          <cell r="R10984" t="str">
            <v>ORAS NOCO ATCO</v>
          </cell>
          <cell r="S10984" t="str">
            <v>HFTD 2</v>
          </cell>
        </row>
        <row r="10985">
          <cell r="B10985" t="str">
            <v>121564513</v>
          </cell>
          <cell r="C10985" t="str">
            <v>067/336</v>
          </cell>
          <cell r="D10985" t="str">
            <v>T2 DI MALIN-ROUND MTN #2 067/336 RPR SHL</v>
          </cell>
          <cell r="E10985" t="str">
            <v>TABLEMTN</v>
          </cell>
          <cell r="F10985" t="str">
            <v>ETL.6020</v>
          </cell>
          <cell r="G10985" t="str">
            <v>.TOWR</v>
          </cell>
          <cell r="H10985">
            <v>44365</v>
          </cell>
          <cell r="I10985">
            <v>44365</v>
          </cell>
          <cell r="J10985">
            <v>44756</v>
          </cell>
          <cell r="K10985">
            <v>44798</v>
          </cell>
          <cell r="L10985">
            <v>45061</v>
          </cell>
          <cell r="M10985">
            <v>44730</v>
          </cell>
          <cell r="N10985">
            <v>44730</v>
          </cell>
          <cell r="O10985" t="str">
            <v>628</v>
          </cell>
          <cell r="P10985" t="str">
            <v>OTHR</v>
          </cell>
          <cell r="Q10985" t="str">
            <v>E - Schd Compl Yr 0</v>
          </cell>
          <cell r="R10985" t="str">
            <v>ORAS NOCO ATCO</v>
          </cell>
          <cell r="S10985" t="str">
            <v>HFTD 2</v>
          </cell>
        </row>
        <row r="10986">
          <cell r="B10986" t="str">
            <v>121564720</v>
          </cell>
          <cell r="C10986" t="str">
            <v>002/014</v>
          </cell>
          <cell r="D10986" t="str">
            <v>EI WHISMAN-MONTA VISTA 1/11 RPL INSS</v>
          </cell>
          <cell r="E10986" t="str">
            <v>METCALF</v>
          </cell>
          <cell r="F10986" t="str">
            <v>ETL.1010</v>
          </cell>
          <cell r="G10986" t="str">
            <v>ETL.1010_002/014</v>
          </cell>
          <cell r="H10986">
            <v>44365</v>
          </cell>
          <cell r="I10986">
            <v>44365</v>
          </cell>
          <cell r="J10986">
            <v>44365</v>
          </cell>
          <cell r="M10986">
            <v>44730</v>
          </cell>
          <cell r="N10986">
            <v>44685</v>
          </cell>
          <cell r="O10986" t="str">
            <v>532</v>
          </cell>
          <cell r="P10986" t="str">
            <v>INSP</v>
          </cell>
          <cell r="Q10986" t="str">
            <v>E - Schd Compl Yr 0</v>
          </cell>
          <cell r="R10986" t="str">
            <v>NOPR ORAS ATCO</v>
          </cell>
          <cell r="S10986" t="str">
            <v>Non-HFTD</v>
          </cell>
        </row>
        <row r="10987">
          <cell r="B10987" t="str">
            <v>121565270</v>
          </cell>
          <cell r="C10987" t="str">
            <v>044/381</v>
          </cell>
          <cell r="D10987" t="str">
            <v>T2 DI RND MTN-CTTNWD #3 44/381 RPL INSS</v>
          </cell>
          <cell r="E10987" t="str">
            <v>TABLEMTN</v>
          </cell>
          <cell r="F10987" t="str">
            <v>ETL.5650</v>
          </cell>
          <cell r="G10987" t="str">
            <v>.INSL</v>
          </cell>
          <cell r="H10987">
            <v>44365</v>
          </cell>
          <cell r="I10987">
            <v>44360</v>
          </cell>
          <cell r="J10987">
            <v>44777</v>
          </cell>
          <cell r="K10987">
            <v>44781</v>
          </cell>
          <cell r="L10987">
            <v>45078</v>
          </cell>
          <cell r="M10987">
            <v>44725</v>
          </cell>
          <cell r="N10987">
            <v>44729</v>
          </cell>
          <cell r="O10987" t="str">
            <v>532</v>
          </cell>
          <cell r="P10987" t="str">
            <v/>
          </cell>
          <cell r="Q10987" t="str">
            <v>E - Schd Compl Yr 0</v>
          </cell>
          <cell r="R10987" t="str">
            <v>ORAS NOCO ATCO</v>
          </cell>
          <cell r="S10987" t="str">
            <v>HFTD 2</v>
          </cell>
        </row>
        <row r="10988">
          <cell r="B10988" t="str">
            <v>121565392</v>
          </cell>
          <cell r="C10988" t="str">
            <v>000/008</v>
          </cell>
          <cell r="D10988" t="str">
            <v>T2 EI MELONES-CURTIS 0/8L RPL STRW</v>
          </cell>
          <cell r="E10988" t="str">
            <v>VICTOR</v>
          </cell>
          <cell r="F10988" t="str">
            <v>ETL.2390</v>
          </cell>
          <cell r="G10988" t="str">
            <v>.POLE.WDPS</v>
          </cell>
          <cell r="H10988">
            <v>44365</v>
          </cell>
          <cell r="I10988">
            <v>44360</v>
          </cell>
          <cell r="J10988">
            <v>44360</v>
          </cell>
          <cell r="L10988">
            <v>45070</v>
          </cell>
          <cell r="M10988">
            <v>44725</v>
          </cell>
          <cell r="N10988">
            <v>44724</v>
          </cell>
          <cell r="O10988" t="str">
            <v>372</v>
          </cell>
          <cell r="P10988" t="str">
            <v>INSP</v>
          </cell>
          <cell r="Q10988" t="str">
            <v>E - Schd Compl Yr 0</v>
          </cell>
          <cell r="R10988" t="str">
            <v>NOPR ORAS ATCO</v>
          </cell>
          <cell r="S10988" t="str">
            <v>HFTD 2</v>
          </cell>
        </row>
        <row r="10989">
          <cell r="B10989" t="str">
            <v>121565543</v>
          </cell>
          <cell r="C10989" t="str">
            <v>089/003</v>
          </cell>
          <cell r="D10989" t="str">
            <v>T2 DI HUMBOLDT-TRINITY 89/3 RPR SWTC</v>
          </cell>
          <cell r="E10989" t="str">
            <v>EUREKA</v>
          </cell>
          <cell r="F10989" t="str">
            <v>ETL.1820</v>
          </cell>
          <cell r="G10989" t="str">
            <v>.SWIT</v>
          </cell>
          <cell r="H10989">
            <v>44365</v>
          </cell>
          <cell r="I10989">
            <v>44360</v>
          </cell>
          <cell r="J10989">
            <v>44360</v>
          </cell>
          <cell r="L10989">
            <v>45152</v>
          </cell>
          <cell r="M10989">
            <v>44725</v>
          </cell>
          <cell r="N10989">
            <v>44725</v>
          </cell>
          <cell r="O10989" t="str">
            <v>630</v>
          </cell>
          <cell r="P10989" t="str">
            <v/>
          </cell>
          <cell r="Q10989" t="str">
            <v>E - Schd Compl Yr 0</v>
          </cell>
          <cell r="R10989" t="str">
            <v>NOPR ORAS ATCO</v>
          </cell>
          <cell r="S10989" t="str">
            <v>HFTD 2</v>
          </cell>
        </row>
        <row r="10990">
          <cell r="B10990" t="str">
            <v>121565635</v>
          </cell>
          <cell r="C10990" t="str">
            <v>000/001</v>
          </cell>
          <cell r="D10990" t="str">
            <v>T0 EI NEWARK-LAWRENCE 000/001 RPL INSS</v>
          </cell>
          <cell r="E10990" t="str">
            <v>METCALF</v>
          </cell>
          <cell r="F10990" t="str">
            <v>ETL.3050</v>
          </cell>
          <cell r="G10990" t="str">
            <v>.INSL</v>
          </cell>
          <cell r="H10990">
            <v>44365</v>
          </cell>
          <cell r="I10990">
            <v>44365</v>
          </cell>
          <cell r="J10990">
            <v>44365</v>
          </cell>
          <cell r="M10990">
            <v>44730</v>
          </cell>
          <cell r="N10990">
            <v>44729</v>
          </cell>
          <cell r="O10990" t="str">
            <v>532</v>
          </cell>
          <cell r="P10990" t="str">
            <v>INSP</v>
          </cell>
          <cell r="Q10990" t="str">
            <v>E - Schd Compl Yr 0</v>
          </cell>
          <cell r="R10990" t="str">
            <v>NOPR ORAS ATCO</v>
          </cell>
          <cell r="S10990" t="str">
            <v>Remove</v>
          </cell>
        </row>
        <row r="10991">
          <cell r="B10991" t="str">
            <v>121565644</v>
          </cell>
          <cell r="C10991" t="str">
            <v>014/102</v>
          </cell>
          <cell r="D10991" t="str">
            <v>EI KIFER-FMC 014/102 RPL INSS</v>
          </cell>
          <cell r="E10991" t="str">
            <v>METCALF</v>
          </cell>
          <cell r="F10991" t="str">
            <v>ETL.2020</v>
          </cell>
          <cell r="G10991" t="str">
            <v>ETL.2020_014/102</v>
          </cell>
          <cell r="H10991">
            <v>44365</v>
          </cell>
          <cell r="I10991">
            <v>44365</v>
          </cell>
          <cell r="J10991">
            <v>44365</v>
          </cell>
          <cell r="M10991">
            <v>44730</v>
          </cell>
          <cell r="O10991" t="str">
            <v>628</v>
          </cell>
          <cell r="P10991" t="str">
            <v>PATR</v>
          </cell>
          <cell r="Q10991" t="str">
            <v>E - Schd Compl Yr 0</v>
          </cell>
          <cell r="R10991" t="str">
            <v>OSNO ATCO</v>
          </cell>
          <cell r="S10991" t="str">
            <v>Non-HFTD</v>
          </cell>
        </row>
        <row r="10992">
          <cell r="B10992" t="str">
            <v>121565685</v>
          </cell>
          <cell r="C10992" t="str">
            <v>000/004</v>
          </cell>
          <cell r="D10992" t="str">
            <v>T2 DI PIT #1-COTTONWOOD 0/4 RPR INSS</v>
          </cell>
          <cell r="E10992" t="str">
            <v>TABLEMTN</v>
          </cell>
          <cell r="F10992" t="str">
            <v>ETL.5390</v>
          </cell>
          <cell r="G10992" t="str">
            <v>.INSL.NCER</v>
          </cell>
          <cell r="H10992">
            <v>44365</v>
          </cell>
          <cell r="I10992">
            <v>44361</v>
          </cell>
          <cell r="J10992">
            <v>44630</v>
          </cell>
          <cell r="K10992">
            <v>44641</v>
          </cell>
          <cell r="M10992">
            <v>44726</v>
          </cell>
          <cell r="N10992">
            <v>44726</v>
          </cell>
          <cell r="O10992" t="str">
            <v>628</v>
          </cell>
          <cell r="P10992" t="str">
            <v/>
          </cell>
          <cell r="Q10992" t="str">
            <v>E - Schd Compl Yr 0</v>
          </cell>
          <cell r="R10992" t="str">
            <v>ORAS NOCO ATCO</v>
          </cell>
          <cell r="S10992" t="str">
            <v>HFTD 2</v>
          </cell>
        </row>
        <row r="10993">
          <cell r="B10993" t="str">
            <v>121565778</v>
          </cell>
          <cell r="C10993" t="str">
            <v>000/008</v>
          </cell>
          <cell r="D10993" t="str">
            <v>T2 DI COLEMAN-SOUTH 000/008 RPL STRW</v>
          </cell>
          <cell r="E10993" t="str">
            <v>TABLEMTN</v>
          </cell>
          <cell r="F10993" t="str">
            <v>ETL.6450</v>
          </cell>
          <cell r="G10993" t="str">
            <v>.POLE.WOOD</v>
          </cell>
          <cell r="H10993">
            <v>44365</v>
          </cell>
          <cell r="I10993">
            <v>44361</v>
          </cell>
          <cell r="J10993">
            <v>44692</v>
          </cell>
          <cell r="K10993">
            <v>44721</v>
          </cell>
          <cell r="M10993">
            <v>44726</v>
          </cell>
          <cell r="N10993">
            <v>44725</v>
          </cell>
          <cell r="O10993" t="str">
            <v>372</v>
          </cell>
          <cell r="P10993" t="str">
            <v/>
          </cell>
          <cell r="Q10993" t="str">
            <v>E - Schd Compl Yr 0</v>
          </cell>
          <cell r="R10993" t="str">
            <v>ORAS NOCO ATCO</v>
          </cell>
          <cell r="S10993" t="str">
            <v>HFTD 2</v>
          </cell>
        </row>
        <row r="10994">
          <cell r="B10994" t="str">
            <v>121565879</v>
          </cell>
          <cell r="C10994" t="str">
            <v>001/044</v>
          </cell>
          <cell r="D10994" t="str">
            <v>DI VASCO-HERDLYN 1/44 RPL STRW</v>
          </cell>
          <cell r="E10994" t="str">
            <v>CONCORD</v>
          </cell>
          <cell r="F10994" t="str">
            <v>ETL.8260</v>
          </cell>
          <cell r="G10994" t="str">
            <v>ETL.8260_001/044</v>
          </cell>
          <cell r="H10994">
            <v>44365</v>
          </cell>
          <cell r="I10994">
            <v>44361</v>
          </cell>
          <cell r="J10994">
            <v>44361</v>
          </cell>
          <cell r="M10994">
            <v>44726</v>
          </cell>
          <cell r="N10994">
            <v>44691</v>
          </cell>
          <cell r="O10994" t="str">
            <v>372</v>
          </cell>
          <cell r="P10994" t="str">
            <v>OTHR</v>
          </cell>
          <cell r="Q10994" t="str">
            <v>E - Schd Compl Yr 0</v>
          </cell>
          <cell r="R10994" t="str">
            <v>NOPR ORAS ATCO</v>
          </cell>
          <cell r="S10994" t="str">
            <v>Non-HFTD</v>
          </cell>
        </row>
        <row r="10995">
          <cell r="B10995" t="str">
            <v>121565932</v>
          </cell>
          <cell r="C10995" t="str">
            <v>004/023</v>
          </cell>
          <cell r="D10995" t="str">
            <v>T2 DI MOSS LANDING-METCALF 4/23 RPR GYWS</v>
          </cell>
          <cell r="E10995" t="str">
            <v>MOSSLNDG</v>
          </cell>
          <cell r="F10995" t="str">
            <v>ETL.6050</v>
          </cell>
          <cell r="G10995" t="str">
            <v>.TOWR</v>
          </cell>
          <cell r="H10995">
            <v>44365</v>
          </cell>
          <cell r="I10995">
            <v>44365</v>
          </cell>
          <cell r="J10995">
            <v>44740</v>
          </cell>
          <cell r="K10995">
            <v>44795</v>
          </cell>
          <cell r="L10995">
            <v>45065</v>
          </cell>
          <cell r="M10995">
            <v>44730</v>
          </cell>
          <cell r="N10995">
            <v>44730</v>
          </cell>
          <cell r="O10995" t="str">
            <v>628</v>
          </cell>
          <cell r="P10995" t="str">
            <v>OTHR</v>
          </cell>
          <cell r="Q10995" t="str">
            <v>E - Schd Compl Yr 0</v>
          </cell>
          <cell r="R10995" t="str">
            <v>ORAS NOCO ATCO</v>
          </cell>
          <cell r="S10995" t="str">
            <v>HFTD 2</v>
          </cell>
        </row>
        <row r="10996">
          <cell r="B10996" t="str">
            <v>121566347</v>
          </cell>
          <cell r="C10996" t="str">
            <v>009/313</v>
          </cell>
          <cell r="D10996" t="str">
            <v>DI SPAULDING-SUMMIT 9/313 RPR GYWW</v>
          </cell>
          <cell r="E10996" t="str">
            <v>SACTO</v>
          </cell>
          <cell r="F10996" t="str">
            <v>ETL.8060</v>
          </cell>
          <cell r="G10996" t="str">
            <v>ETL.8060_009/313</v>
          </cell>
          <cell r="H10996">
            <v>44366</v>
          </cell>
          <cell r="I10996">
            <v>44361</v>
          </cell>
          <cell r="J10996">
            <v>44361</v>
          </cell>
          <cell r="L10996">
            <v>45030</v>
          </cell>
          <cell r="M10996">
            <v>44726</v>
          </cell>
          <cell r="N10996">
            <v>44726</v>
          </cell>
          <cell r="O10996" t="str">
            <v>630</v>
          </cell>
          <cell r="P10996" t="str">
            <v>OTHR</v>
          </cell>
          <cell r="Q10996" t="str">
            <v>E - Schd Compl Yr 0</v>
          </cell>
          <cell r="R10996" t="str">
            <v>NOPR ORAS ATCO</v>
          </cell>
          <cell r="S10996" t="str">
            <v>Non-HFTD</v>
          </cell>
        </row>
        <row r="10997">
          <cell r="B10997" t="str">
            <v>121567701</v>
          </cell>
          <cell r="C10997" t="str">
            <v>026/006</v>
          </cell>
          <cell r="D10997" t="str">
            <v>DI MI-WUK-CURTIS 026/006 RPR STRW</v>
          </cell>
          <cell r="E10997" t="str">
            <v>VICTOR</v>
          </cell>
          <cell r="F10997" t="str">
            <v>ETL.1073</v>
          </cell>
          <cell r="G10997" t="str">
            <v>ETL.1073_026/006</v>
          </cell>
          <cell r="H10997">
            <v>44366</v>
          </cell>
          <cell r="I10997">
            <v>44362</v>
          </cell>
          <cell r="J10997">
            <v>44362</v>
          </cell>
          <cell r="L10997">
            <v>45022</v>
          </cell>
          <cell r="M10997">
            <v>44727</v>
          </cell>
          <cell r="O10997" t="str">
            <v>630</v>
          </cell>
          <cell r="P10997" t="str">
            <v>OTHR</v>
          </cell>
          <cell r="Q10997" t="str">
            <v>E - Schd Compl Yr 0</v>
          </cell>
          <cell r="R10997" t="str">
            <v>OSNO ATCO</v>
          </cell>
          <cell r="S10997" t="str">
            <v>Non-HFTD</v>
          </cell>
        </row>
        <row r="10998">
          <cell r="B10998" t="str">
            <v>121567702</v>
          </cell>
          <cell r="C10998" t="str">
            <v>026/006</v>
          </cell>
          <cell r="D10998" t="str">
            <v>DI MI-WUK-CURTIS 026/006 INST HRDD</v>
          </cell>
          <cell r="E10998" t="str">
            <v>VICTOR</v>
          </cell>
          <cell r="F10998" t="str">
            <v>ETL.1073</v>
          </cell>
          <cell r="G10998" t="str">
            <v>ETL.1073_026/006</v>
          </cell>
          <cell r="H10998">
            <v>44366</v>
          </cell>
          <cell r="I10998">
            <v>44362</v>
          </cell>
          <cell r="J10998">
            <v>44362</v>
          </cell>
          <cell r="L10998">
            <v>45022</v>
          </cell>
          <cell r="M10998">
            <v>44727</v>
          </cell>
          <cell r="O10998" t="str">
            <v>630</v>
          </cell>
          <cell r="P10998" t="str">
            <v>OTHR</v>
          </cell>
          <cell r="Q10998" t="str">
            <v>E - Schd Compl Yr 0</v>
          </cell>
          <cell r="R10998" t="str">
            <v>OSNO ATCO</v>
          </cell>
          <cell r="S10998" t="str">
            <v>Non-HFTD</v>
          </cell>
        </row>
        <row r="10999">
          <cell r="B10999" t="str">
            <v>121567703</v>
          </cell>
          <cell r="C10999" t="str">
            <v>026/006</v>
          </cell>
          <cell r="D10999" t="str">
            <v>DI MI-WUK-CURTIS 026/006 RPR GYWW</v>
          </cell>
          <cell r="E10999" t="str">
            <v>VICTOR</v>
          </cell>
          <cell r="F10999" t="str">
            <v>ETL.1073</v>
          </cell>
          <cell r="G10999" t="str">
            <v>ETL.1073_026/006</v>
          </cell>
          <cell r="H10999">
            <v>44366</v>
          </cell>
          <cell r="I10999">
            <v>44362</v>
          </cell>
          <cell r="J10999">
            <v>44362</v>
          </cell>
          <cell r="M10999">
            <v>44727</v>
          </cell>
          <cell r="O10999" t="str">
            <v>630</v>
          </cell>
          <cell r="P10999" t="str">
            <v>OTHR</v>
          </cell>
          <cell r="Q10999" t="str">
            <v>E - Schd Compl Yr 0</v>
          </cell>
          <cell r="R10999" t="str">
            <v>OSNO ATCO</v>
          </cell>
          <cell r="S10999" t="str">
            <v>Non-HFTD</v>
          </cell>
        </row>
        <row r="11000">
          <cell r="B11000" t="str">
            <v>121567884</v>
          </cell>
          <cell r="C11000" t="str">
            <v>007/111</v>
          </cell>
          <cell r="D11000" t="str">
            <v>DI CHRISTIE-WILLOW PASS 007/111 RPR GYWS</v>
          </cell>
          <cell r="E11000" t="str">
            <v>CONCORD</v>
          </cell>
          <cell r="F11000" t="str">
            <v>ETL.6370</v>
          </cell>
          <cell r="G11000" t="str">
            <v>ETL.6370_007/111</v>
          </cell>
          <cell r="H11000">
            <v>44366</v>
          </cell>
          <cell r="I11000">
            <v>44361</v>
          </cell>
          <cell r="J11000">
            <v>44361</v>
          </cell>
          <cell r="M11000">
            <v>44726</v>
          </cell>
          <cell r="O11000" t="str">
            <v>628</v>
          </cell>
          <cell r="P11000" t="str">
            <v/>
          </cell>
          <cell r="Q11000" t="str">
            <v>E - Schd Compl Yr 0</v>
          </cell>
          <cell r="R11000" t="str">
            <v>OSNO ATCO</v>
          </cell>
          <cell r="S11000" t="str">
            <v>Non-HFTD</v>
          </cell>
        </row>
        <row r="11001">
          <cell r="B11001" t="str">
            <v>121567902</v>
          </cell>
          <cell r="C11001" t="str">
            <v>051/386</v>
          </cell>
          <cell r="D11001" t="str">
            <v>T2 DI BRDGVLLE-CTTNWD 051/386 REM VEG</v>
          </cell>
          <cell r="E11001" t="str">
            <v>TABLEMTN</v>
          </cell>
          <cell r="F11001" t="str">
            <v>ETL.1110</v>
          </cell>
          <cell r="G11001" t="str">
            <v>.TOWR</v>
          </cell>
          <cell r="H11001">
            <v>44366</v>
          </cell>
          <cell r="I11001">
            <v>44362</v>
          </cell>
          <cell r="J11001">
            <v>44362</v>
          </cell>
          <cell r="M11001">
            <v>44727</v>
          </cell>
          <cell r="O11001" t="str">
            <v>564</v>
          </cell>
          <cell r="P11001" t="str">
            <v>OTHR</v>
          </cell>
          <cell r="Q11001" t="str">
            <v>E - Schd Compl Yr 0</v>
          </cell>
          <cell r="R11001" t="str">
            <v>OSNO ATCO</v>
          </cell>
          <cell r="S11001" t="str">
            <v>HFTD 2</v>
          </cell>
        </row>
        <row r="11002">
          <cell r="B11002" t="str">
            <v>121567904</v>
          </cell>
          <cell r="C11002" t="str">
            <v>051/386</v>
          </cell>
          <cell r="D11002" t="str">
            <v>T2 DI BRDGVLLE-CTTNWD 051/386 RPL INSS</v>
          </cell>
          <cell r="E11002" t="str">
            <v>TABLEMTN</v>
          </cell>
          <cell r="F11002" t="str">
            <v>ETL.1110</v>
          </cell>
          <cell r="G11002" t="str">
            <v>.INSL.CERA</v>
          </cell>
          <cell r="H11002">
            <v>44366</v>
          </cell>
          <cell r="I11002">
            <v>44362</v>
          </cell>
          <cell r="J11002">
            <v>44739</v>
          </cell>
          <cell r="K11002">
            <v>44742</v>
          </cell>
          <cell r="M11002">
            <v>44727</v>
          </cell>
          <cell r="N11002">
            <v>44435</v>
          </cell>
          <cell r="O11002" t="str">
            <v>532</v>
          </cell>
          <cell r="P11002" t="str">
            <v/>
          </cell>
          <cell r="Q11002" t="str">
            <v>E - Schd Compl Yr 0</v>
          </cell>
          <cell r="R11002" t="str">
            <v>ORAS NOCO ATCO</v>
          </cell>
          <cell r="S11002" t="str">
            <v>HFTD 2</v>
          </cell>
        </row>
        <row r="11003">
          <cell r="B11003" t="str">
            <v>121568029</v>
          </cell>
          <cell r="C11003" t="str">
            <v>006/228</v>
          </cell>
          <cell r="D11003" t="str">
            <v>DI SPAULDING-SUMMIT 6/228 RPR GYWW</v>
          </cell>
          <cell r="E11003" t="str">
            <v>SACTO</v>
          </cell>
          <cell r="F11003" t="str">
            <v>ETL.8060</v>
          </cell>
          <cell r="G11003" t="str">
            <v>ETL.8060_006/228</v>
          </cell>
          <cell r="H11003">
            <v>44366</v>
          </cell>
          <cell r="I11003">
            <v>44361</v>
          </cell>
          <cell r="J11003">
            <v>44361</v>
          </cell>
          <cell r="L11003">
            <v>45052</v>
          </cell>
          <cell r="M11003">
            <v>44726</v>
          </cell>
          <cell r="N11003">
            <v>44726</v>
          </cell>
          <cell r="O11003" t="str">
            <v>630</v>
          </cell>
          <cell r="P11003" t="str">
            <v>OTHR</v>
          </cell>
          <cell r="Q11003" t="str">
            <v>E - Schd Compl Yr 0</v>
          </cell>
          <cell r="R11003" t="str">
            <v>NOPR ORAS ATCO</v>
          </cell>
          <cell r="S11003" t="str">
            <v>Non-HFTD</v>
          </cell>
        </row>
        <row r="11004">
          <cell r="B11004" t="str">
            <v>121568054</v>
          </cell>
          <cell r="C11004" t="str">
            <v>050/383</v>
          </cell>
          <cell r="D11004" t="str">
            <v>T2 DI BRDGVLLE-CTTNWD 50/383 RPR FOND</v>
          </cell>
          <cell r="E11004" t="str">
            <v>TABLEMTN</v>
          </cell>
          <cell r="F11004" t="str">
            <v>ETL.1110</v>
          </cell>
          <cell r="G11004" t="str">
            <v>.TOWR</v>
          </cell>
          <cell r="H11004">
            <v>44366</v>
          </cell>
          <cell r="I11004">
            <v>44361</v>
          </cell>
          <cell r="J11004">
            <v>44361</v>
          </cell>
          <cell r="M11004">
            <v>44726</v>
          </cell>
          <cell r="N11004">
            <v>44726</v>
          </cell>
          <cell r="O11004" t="str">
            <v>543</v>
          </cell>
          <cell r="P11004" t="str">
            <v/>
          </cell>
          <cell r="Q11004" t="str">
            <v>E - Schd Compl Yr 0</v>
          </cell>
          <cell r="R11004" t="str">
            <v>NOPR ORAS OSTS</v>
          </cell>
          <cell r="S11004" t="str">
            <v>HFTD 2</v>
          </cell>
        </row>
        <row r="11005">
          <cell r="B11005" t="str">
            <v>121568057</v>
          </cell>
          <cell r="C11005" t="str">
            <v>050/383</v>
          </cell>
          <cell r="D11005" t="str">
            <v>T2 DI BRDGVLLE-CTTNWD 50/383 RPR INSS</v>
          </cell>
          <cell r="E11005" t="str">
            <v>TABLEMTN</v>
          </cell>
          <cell r="F11005" t="str">
            <v>ETL.1110</v>
          </cell>
          <cell r="G11005" t="str">
            <v>.INSL.CERA</v>
          </cell>
          <cell r="H11005">
            <v>44366</v>
          </cell>
          <cell r="I11005">
            <v>44361</v>
          </cell>
          <cell r="J11005">
            <v>44739</v>
          </cell>
          <cell r="K11005">
            <v>44784</v>
          </cell>
          <cell r="M11005">
            <v>44726</v>
          </cell>
          <cell r="N11005">
            <v>44726</v>
          </cell>
          <cell r="O11005" t="str">
            <v>628</v>
          </cell>
          <cell r="P11005" t="str">
            <v/>
          </cell>
          <cell r="Q11005" t="str">
            <v>E - Schd Compl Yr 0</v>
          </cell>
          <cell r="R11005" t="str">
            <v>ORAS NOCO ATCO</v>
          </cell>
          <cell r="S11005" t="str">
            <v>HFTD 2</v>
          </cell>
        </row>
        <row r="11006">
          <cell r="B11006" t="str">
            <v>121568108</v>
          </cell>
          <cell r="C11006" t="str">
            <v>092/002</v>
          </cell>
          <cell r="D11006" t="str">
            <v>T2 DI HUMBOLDT-TRINITY 92/2 COMPLETED</v>
          </cell>
          <cell r="E11006" t="str">
            <v>EUREKA</v>
          </cell>
          <cell r="F11006" t="str">
            <v>ETL.1820</v>
          </cell>
          <cell r="G11006" t="str">
            <v>.POLE.WDPS</v>
          </cell>
          <cell r="H11006">
            <v>44366</v>
          </cell>
          <cell r="I11006">
            <v>44356</v>
          </cell>
          <cell r="J11006">
            <v>44719</v>
          </cell>
          <cell r="K11006">
            <v>44795</v>
          </cell>
          <cell r="M11006">
            <v>44721</v>
          </cell>
          <cell r="N11006">
            <v>44719</v>
          </cell>
          <cell r="O11006" t="str">
            <v>372</v>
          </cell>
          <cell r="P11006" t="str">
            <v/>
          </cell>
          <cell r="Q11006" t="str">
            <v>E - Schd Compl Yr 0</v>
          </cell>
          <cell r="R11006" t="str">
            <v>ORAS NOCO ATCO</v>
          </cell>
          <cell r="S11006" t="str">
            <v>HFTD 2</v>
          </cell>
        </row>
        <row r="11007">
          <cell r="B11007" t="str">
            <v>121568122</v>
          </cell>
          <cell r="C11007" t="str">
            <v>041/347</v>
          </cell>
          <cell r="D11007" t="str">
            <v>T2 DI PIT #1-COTTONWOOD 41/347 RMV BUTT</v>
          </cell>
          <cell r="E11007" t="str">
            <v>TABLEMTN</v>
          </cell>
          <cell r="F11007" t="str">
            <v>ETL.5390</v>
          </cell>
          <cell r="G11007" t="str">
            <v>.TOWR</v>
          </cell>
          <cell r="H11007">
            <v>44366</v>
          </cell>
          <cell r="I11007">
            <v>44357</v>
          </cell>
          <cell r="J11007">
            <v>44630</v>
          </cell>
          <cell r="K11007">
            <v>44641</v>
          </cell>
          <cell r="M11007">
            <v>44722</v>
          </cell>
          <cell r="N11007">
            <v>44722</v>
          </cell>
          <cell r="O11007" t="str">
            <v>630</v>
          </cell>
          <cell r="P11007" t="str">
            <v/>
          </cell>
          <cell r="Q11007" t="str">
            <v>E - Schd Compl Yr 0</v>
          </cell>
          <cell r="R11007" t="str">
            <v>ORAS NOCO ATCO</v>
          </cell>
          <cell r="S11007" t="str">
            <v>HFTD 2</v>
          </cell>
        </row>
        <row r="11008">
          <cell r="B11008" t="str">
            <v>121568126</v>
          </cell>
          <cell r="C11008" t="str">
            <v>004/098</v>
          </cell>
          <cell r="D11008" t="str">
            <v>T3NT DI DRM-GRS VLY-WMR 4/98 RMV BUTT</v>
          </cell>
          <cell r="E11008" t="str">
            <v>SACTO</v>
          </cell>
          <cell r="F11008" t="str">
            <v>ETL.6760</v>
          </cell>
          <cell r="G11008" t="str">
            <v>.POLE.NWOD</v>
          </cell>
          <cell r="H11008">
            <v>44366</v>
          </cell>
          <cell r="I11008">
            <v>44362</v>
          </cell>
          <cell r="J11008">
            <v>44629</v>
          </cell>
          <cell r="K11008">
            <v>44656</v>
          </cell>
          <cell r="L11008">
            <v>44846</v>
          </cell>
          <cell r="M11008">
            <v>44727</v>
          </cell>
          <cell r="N11008">
            <v>44846</v>
          </cell>
          <cell r="O11008" t="str">
            <v>630</v>
          </cell>
          <cell r="P11008" t="str">
            <v>OTHR</v>
          </cell>
          <cell r="Q11008" t="str">
            <v>E - Schd Compl Yr 0</v>
          </cell>
          <cell r="R11008" t="str">
            <v>ORAS NOCO ATCO</v>
          </cell>
          <cell r="S11008" t="str">
            <v>HFTD 3</v>
          </cell>
        </row>
        <row r="11009">
          <cell r="B11009" t="str">
            <v>121568201</v>
          </cell>
          <cell r="C11009" t="str">
            <v>006/052</v>
          </cell>
          <cell r="D11009" t="str">
            <v>T2 DI TRINITY-CTTNWD 6/52L RMV BUTT</v>
          </cell>
          <cell r="E11009" t="str">
            <v>TABLEMTN</v>
          </cell>
          <cell r="F11009" t="str">
            <v>ETL.4040</v>
          </cell>
          <cell r="G11009" t="str">
            <v>.POLE.STPS</v>
          </cell>
          <cell r="H11009">
            <v>44366</v>
          </cell>
          <cell r="I11009">
            <v>44356</v>
          </cell>
          <cell r="J11009">
            <v>44735</v>
          </cell>
          <cell r="K11009">
            <v>44798</v>
          </cell>
          <cell r="M11009">
            <v>44721</v>
          </cell>
          <cell r="N11009">
            <v>44721</v>
          </cell>
          <cell r="O11009" t="str">
            <v>630</v>
          </cell>
          <cell r="P11009" t="str">
            <v/>
          </cell>
          <cell r="Q11009" t="str">
            <v>E - Schd Compl Yr 0</v>
          </cell>
          <cell r="R11009" t="str">
            <v>ORAS NOCO ATCO</v>
          </cell>
          <cell r="S11009" t="str">
            <v>HFTD 2</v>
          </cell>
        </row>
        <row r="11010">
          <cell r="B11010" t="str">
            <v>121568265</v>
          </cell>
          <cell r="C11010" t="str">
            <v>000/007</v>
          </cell>
          <cell r="D11010" t="str">
            <v>EI FULTON-SANTA ROSA #1 0/7 RPLC INSS</v>
          </cell>
          <cell r="E11010" t="str">
            <v>LAKEVLLE</v>
          </cell>
          <cell r="F11010" t="str">
            <v>ETL.1620</v>
          </cell>
          <cell r="G11010" t="str">
            <v>ETL.1620_000/007</v>
          </cell>
          <cell r="H11010">
            <v>44366</v>
          </cell>
          <cell r="I11010">
            <v>44365</v>
          </cell>
          <cell r="J11010">
            <v>44365</v>
          </cell>
          <cell r="M11010">
            <v>44730</v>
          </cell>
          <cell r="N11010">
            <v>44354</v>
          </cell>
          <cell r="O11010" t="str">
            <v>532</v>
          </cell>
          <cell r="P11010" t="str">
            <v>OTHR</v>
          </cell>
          <cell r="Q11010" t="str">
            <v>E - Schd Compl Yr 0</v>
          </cell>
          <cell r="R11010" t="str">
            <v>NOPR ORAS ATCO</v>
          </cell>
          <cell r="S11010" t="e">
            <v>#N/A</v>
          </cell>
        </row>
        <row r="11011">
          <cell r="B11011" t="str">
            <v>121568434</v>
          </cell>
          <cell r="C11011" t="str">
            <v>006/060</v>
          </cell>
          <cell r="D11011" t="str">
            <v>DI BRDGVLLE-CTTNWD 006/060 RPR ADSS</v>
          </cell>
          <cell r="E11011" t="str">
            <v>TABLEMTN</v>
          </cell>
          <cell r="F11011" t="str">
            <v>ETL.1110</v>
          </cell>
          <cell r="G11011" t="str">
            <v>ETL.1110_006/060</v>
          </cell>
          <cell r="H11011">
            <v>44366</v>
          </cell>
          <cell r="I11011">
            <v>44361</v>
          </cell>
          <cell r="J11011">
            <v>44361</v>
          </cell>
          <cell r="M11011">
            <v>44726</v>
          </cell>
          <cell r="O11011" t="str">
            <v>630</v>
          </cell>
          <cell r="P11011" t="str">
            <v/>
          </cell>
          <cell r="Q11011" t="str">
            <v>E - Schd Compl Yr 0</v>
          </cell>
          <cell r="R11011" t="str">
            <v>OSNO ATCO</v>
          </cell>
          <cell r="S11011" t="str">
            <v>Non-HFTD</v>
          </cell>
        </row>
        <row r="11012">
          <cell r="B11012" t="str">
            <v>121568464</v>
          </cell>
          <cell r="C11012" t="str">
            <v>013/112B</v>
          </cell>
          <cell r="D11012" t="str">
            <v>T2 DI CRAG VIEW-CSCD 13/112B RPR GYWW</v>
          </cell>
          <cell r="E11012" t="str">
            <v>TABLEMTN</v>
          </cell>
          <cell r="F11012" t="str">
            <v>ETL.1350</v>
          </cell>
          <cell r="G11012" t="str">
            <v>.POLE.NWOD</v>
          </cell>
          <cell r="H11012">
            <v>44366</v>
          </cell>
          <cell r="I11012">
            <v>44359</v>
          </cell>
          <cell r="J11012">
            <v>44359</v>
          </cell>
          <cell r="L11012">
            <v>45108</v>
          </cell>
          <cell r="M11012">
            <v>44724</v>
          </cell>
          <cell r="O11012" t="str">
            <v>630</v>
          </cell>
          <cell r="P11012" t="str">
            <v/>
          </cell>
          <cell r="Q11012" t="str">
            <v>E - Schd Compl Yr 0</v>
          </cell>
          <cell r="R11012" t="str">
            <v>OSNO ATCO</v>
          </cell>
          <cell r="S11012" t="str">
            <v>HFTD 2</v>
          </cell>
        </row>
        <row r="11013">
          <cell r="B11013" t="str">
            <v>121568571</v>
          </cell>
          <cell r="C11013" t="str">
            <v>017/142</v>
          </cell>
          <cell r="D11013" t="str">
            <v>DI T2 CRAG VIEW-CASCADE 017/142 RPR SHLW</v>
          </cell>
          <cell r="E11013" t="str">
            <v>TABLEMTN</v>
          </cell>
          <cell r="F11013" t="str">
            <v>ETL.1350</v>
          </cell>
          <cell r="G11013" t="str">
            <v>.POLE.WDPS</v>
          </cell>
          <cell r="H11013">
            <v>44366</v>
          </cell>
          <cell r="I11013">
            <v>44356</v>
          </cell>
          <cell r="J11013">
            <v>44356</v>
          </cell>
          <cell r="L11013">
            <v>45126</v>
          </cell>
          <cell r="M11013">
            <v>44721</v>
          </cell>
          <cell r="O11013" t="str">
            <v>630</v>
          </cell>
          <cell r="P11013" t="str">
            <v/>
          </cell>
          <cell r="Q11013" t="str">
            <v>E - Schd Compl Yr 0</v>
          </cell>
          <cell r="R11013" t="str">
            <v>OSNO ATCO</v>
          </cell>
          <cell r="S11013" t="str">
            <v>HFTD 2</v>
          </cell>
        </row>
        <row r="11014">
          <cell r="B11014" t="str">
            <v>121568573</v>
          </cell>
          <cell r="C11014" t="str">
            <v>017/142</v>
          </cell>
          <cell r="D11014" t="str">
            <v>DI T2 CRAG VIEW-CASCADE 017/142 RMV DBRS</v>
          </cell>
          <cell r="E11014" t="str">
            <v>TABLEMTN</v>
          </cell>
          <cell r="F11014" t="str">
            <v>ETL.1350</v>
          </cell>
          <cell r="G11014" t="str">
            <v>.POLE.WDPS</v>
          </cell>
          <cell r="H11014">
            <v>44366</v>
          </cell>
          <cell r="I11014">
            <v>44356</v>
          </cell>
          <cell r="J11014">
            <v>44748</v>
          </cell>
          <cell r="K11014">
            <v>44798</v>
          </cell>
          <cell r="M11014">
            <v>44721</v>
          </cell>
          <cell r="N11014">
            <v>44721</v>
          </cell>
          <cell r="O11014" t="str">
            <v>630</v>
          </cell>
          <cell r="P11014" t="str">
            <v/>
          </cell>
          <cell r="Q11014" t="str">
            <v>E - Schd Compl Yr 0</v>
          </cell>
          <cell r="R11014" t="str">
            <v>ORAS NOCO ATCO</v>
          </cell>
          <cell r="S11014" t="str">
            <v>HFTD 2</v>
          </cell>
        </row>
        <row r="11015">
          <cell r="B11015" t="str">
            <v>121568574</v>
          </cell>
          <cell r="C11015" t="str">
            <v>017/142</v>
          </cell>
          <cell r="D11015" t="str">
            <v>T2 DI CRAG VIEW-CASCADE 017/142 RPL INSW</v>
          </cell>
          <cell r="E11015" t="str">
            <v>TABLEMTN</v>
          </cell>
          <cell r="F11015" t="str">
            <v>ETL.1350</v>
          </cell>
          <cell r="G11015" t="str">
            <v>.INSL.NCER</v>
          </cell>
          <cell r="H11015">
            <v>44366</v>
          </cell>
          <cell r="I11015">
            <v>44356</v>
          </cell>
          <cell r="J11015">
            <v>44356</v>
          </cell>
          <cell r="M11015">
            <v>44721</v>
          </cell>
          <cell r="N11015">
            <v>44721</v>
          </cell>
          <cell r="O11015" t="str">
            <v>508</v>
          </cell>
          <cell r="P11015" t="str">
            <v/>
          </cell>
          <cell r="Q11015" t="str">
            <v>E - Schd Compl Yr 0</v>
          </cell>
          <cell r="R11015" t="str">
            <v>NOPR ORAS ATCO</v>
          </cell>
          <cell r="S11015" t="str">
            <v>HFTD 2</v>
          </cell>
        </row>
        <row r="11016">
          <cell r="B11016" t="str">
            <v>121568595</v>
          </cell>
          <cell r="C11016" t="str">
            <v>017/346</v>
          </cell>
          <cell r="D11016" t="str">
            <v>DI SMRTSVLLE-MRYSVLLE 17/346 RPR GYWW</v>
          </cell>
          <cell r="E11016" t="str">
            <v>SACTO</v>
          </cell>
          <cell r="F11016" t="str">
            <v>ETL.7980</v>
          </cell>
          <cell r="G11016" t="str">
            <v>ETL.7980_017/346</v>
          </cell>
          <cell r="H11016">
            <v>44366</v>
          </cell>
          <cell r="I11016">
            <v>44361</v>
          </cell>
          <cell r="J11016">
            <v>44361</v>
          </cell>
          <cell r="M11016">
            <v>44726</v>
          </cell>
          <cell r="N11016">
            <v>44726</v>
          </cell>
          <cell r="O11016" t="str">
            <v>630</v>
          </cell>
          <cell r="P11016" t="str">
            <v>OTHR</v>
          </cell>
          <cell r="Q11016" t="str">
            <v>E - Schd Compl Yr 0</v>
          </cell>
          <cell r="R11016" t="str">
            <v>NOPR ORAS ATCO</v>
          </cell>
          <cell r="S11016" t="str">
            <v>Non-HFTD</v>
          </cell>
        </row>
        <row r="11017">
          <cell r="B11017" t="str">
            <v>121568639</v>
          </cell>
          <cell r="C11017" t="str">
            <v>000/002</v>
          </cell>
          <cell r="D11017" t="str">
            <v>T2 DI PIT #1-COTTONWOOD 0/2 RMV NEST</v>
          </cell>
          <cell r="E11017" t="str">
            <v>TABLEMTN</v>
          </cell>
          <cell r="F11017" t="str">
            <v>ETL.5390</v>
          </cell>
          <cell r="G11017" t="str">
            <v>.TOWR</v>
          </cell>
          <cell r="H11017">
            <v>44366</v>
          </cell>
          <cell r="I11017">
            <v>44362</v>
          </cell>
          <cell r="J11017">
            <v>44623</v>
          </cell>
          <cell r="K11017">
            <v>44648</v>
          </cell>
          <cell r="M11017">
            <v>44727</v>
          </cell>
          <cell r="N11017">
            <v>44727</v>
          </cell>
          <cell r="O11017" t="str">
            <v>628</v>
          </cell>
          <cell r="P11017" t="str">
            <v/>
          </cell>
          <cell r="Q11017" t="str">
            <v>E - Schd Compl Yr 0</v>
          </cell>
          <cell r="R11017" t="str">
            <v>ORAS NOCO ATCO</v>
          </cell>
          <cell r="S11017" t="str">
            <v>HFTD 2</v>
          </cell>
        </row>
        <row r="11018">
          <cell r="B11018" t="str">
            <v>121568752</v>
          </cell>
          <cell r="C11018" t="str">
            <v>012/081</v>
          </cell>
          <cell r="D11018" t="str">
            <v>T2 DI CORTINA-VACA 012/081 INSS COA</v>
          </cell>
          <cell r="E11018" t="str">
            <v>SACTO</v>
          </cell>
          <cell r="F11018" t="str">
            <v>ETL.4540</v>
          </cell>
          <cell r="G11018" t="str">
            <v>.INSL.CERA</v>
          </cell>
          <cell r="H11018">
            <v>44366</v>
          </cell>
          <cell r="I11018">
            <v>44362</v>
          </cell>
          <cell r="J11018">
            <v>44713</v>
          </cell>
          <cell r="K11018">
            <v>44739</v>
          </cell>
          <cell r="M11018">
            <v>44727</v>
          </cell>
          <cell r="N11018">
            <v>44727</v>
          </cell>
          <cell r="O11018" t="str">
            <v>532</v>
          </cell>
          <cell r="P11018" t="str">
            <v/>
          </cell>
          <cell r="Q11018" t="str">
            <v>E - Schd Compl Yr 0</v>
          </cell>
          <cell r="R11018" t="str">
            <v>ORAS NOCO ATCO</v>
          </cell>
          <cell r="S11018" t="str">
            <v>HFTD 2</v>
          </cell>
        </row>
        <row r="11019">
          <cell r="B11019" t="str">
            <v>121568753</v>
          </cell>
          <cell r="C11019" t="str">
            <v>012/081</v>
          </cell>
          <cell r="D11019" t="str">
            <v>T2 DI DELEVAN-VACA #1 012/081 RPL INSS</v>
          </cell>
          <cell r="E11019" t="str">
            <v>SACTO</v>
          </cell>
          <cell r="F11019" t="str">
            <v>ETL.5010</v>
          </cell>
          <cell r="G11019" t="str">
            <v>.INSL.CERA</v>
          </cell>
          <cell r="H11019">
            <v>44366</v>
          </cell>
          <cell r="I11019">
            <v>44362</v>
          </cell>
          <cell r="J11019">
            <v>44652</v>
          </cell>
          <cell r="K11019">
            <v>44664</v>
          </cell>
          <cell r="M11019">
            <v>44727</v>
          </cell>
          <cell r="N11019">
            <v>44505</v>
          </cell>
          <cell r="O11019" t="str">
            <v>532</v>
          </cell>
          <cell r="P11019" t="str">
            <v/>
          </cell>
          <cell r="Q11019" t="str">
            <v>E - Schd Compl Yr 0</v>
          </cell>
          <cell r="R11019" t="str">
            <v>ORAS NOCO ATCO</v>
          </cell>
          <cell r="S11019" t="str">
            <v>HFTD 2</v>
          </cell>
        </row>
        <row r="11020">
          <cell r="B11020" t="str">
            <v>121568892</v>
          </cell>
          <cell r="C11020" t="str">
            <v>037/162</v>
          </cell>
          <cell r="D11020" t="str">
            <v>T2 DI FULTON-LAKEVILLE 037/162 RMV VEG</v>
          </cell>
          <cell r="E11020" t="str">
            <v>LAKEVLLE</v>
          </cell>
          <cell r="F11020" t="str">
            <v>ETL.4950</v>
          </cell>
          <cell r="G11020" t="str">
            <v>.TOWR</v>
          </cell>
          <cell r="H11020">
            <v>44366</v>
          </cell>
          <cell r="I11020">
            <v>44363</v>
          </cell>
          <cell r="J11020">
            <v>44537</v>
          </cell>
          <cell r="K11020">
            <v>44603</v>
          </cell>
          <cell r="M11020">
            <v>44728</v>
          </cell>
          <cell r="O11020" t="str">
            <v>564</v>
          </cell>
          <cell r="P11020" t="str">
            <v/>
          </cell>
          <cell r="Q11020" t="str">
            <v>E - Schd Compl Yr 0</v>
          </cell>
          <cell r="R11020" t="str">
            <v>NOCO ATCO</v>
          </cell>
          <cell r="S11020" t="str">
            <v>HFTD 2</v>
          </cell>
        </row>
        <row r="11021">
          <cell r="B11021" t="str">
            <v>121568947</v>
          </cell>
          <cell r="C11021" t="str">
            <v>009/078</v>
          </cell>
          <cell r="D11021" t="str">
            <v>T2 DI CRAG VIEW-CASCADE 9/78 RPR OPGW</v>
          </cell>
          <cell r="E11021" t="str">
            <v>TABLEMTN</v>
          </cell>
          <cell r="F11021" t="str">
            <v>ETL.1350</v>
          </cell>
          <cell r="G11021" t="str">
            <v>.POLE.WDPS</v>
          </cell>
          <cell r="H11021">
            <v>44366</v>
          </cell>
          <cell r="I11021">
            <v>44362</v>
          </cell>
          <cell r="J11021">
            <v>44362</v>
          </cell>
          <cell r="L11021">
            <v>45134</v>
          </cell>
          <cell r="M11021">
            <v>44727</v>
          </cell>
          <cell r="O11021" t="str">
            <v>630</v>
          </cell>
          <cell r="P11021" t="str">
            <v/>
          </cell>
          <cell r="Q11021" t="str">
            <v>E - Schd Compl Yr 0</v>
          </cell>
          <cell r="R11021" t="str">
            <v>OSNO ATCO</v>
          </cell>
          <cell r="S11021" t="str">
            <v>HFTD 2</v>
          </cell>
        </row>
        <row r="11022">
          <cell r="B11022" t="str">
            <v>121568948</v>
          </cell>
          <cell r="C11022" t="str">
            <v>009/078</v>
          </cell>
          <cell r="D11022" t="str">
            <v>T2 DI CRAG VIEW-CASCADE 9/78 RMV BUTT</v>
          </cell>
          <cell r="E11022" t="str">
            <v>TABLEMTN</v>
          </cell>
          <cell r="F11022" t="str">
            <v>ETL.1350</v>
          </cell>
          <cell r="G11022" t="str">
            <v>.POLE.WDPS</v>
          </cell>
          <cell r="H11022">
            <v>44366</v>
          </cell>
          <cell r="I11022">
            <v>44362</v>
          </cell>
          <cell r="J11022">
            <v>44750</v>
          </cell>
          <cell r="K11022">
            <v>44797</v>
          </cell>
          <cell r="M11022">
            <v>44727</v>
          </cell>
          <cell r="N11022">
            <v>44727</v>
          </cell>
          <cell r="O11022" t="str">
            <v>630</v>
          </cell>
          <cell r="P11022" t="str">
            <v>OTHR</v>
          </cell>
          <cell r="Q11022" t="str">
            <v>E - Schd Compl Yr 0</v>
          </cell>
          <cell r="R11022" t="str">
            <v>ORAS NOCO ATCO</v>
          </cell>
          <cell r="S11022" t="str">
            <v>HFTD 2</v>
          </cell>
        </row>
        <row r="11023">
          <cell r="B11023" t="str">
            <v>121569261</v>
          </cell>
          <cell r="C11023" t="str">
            <v>008/302</v>
          </cell>
          <cell r="D11023" t="str">
            <v>DI SPAULDING-SUMMIT 8/302 INS HRDW</v>
          </cell>
          <cell r="E11023" t="str">
            <v>SACTO</v>
          </cell>
          <cell r="F11023" t="str">
            <v>ETL.8060</v>
          </cell>
          <cell r="G11023" t="str">
            <v>ETL.8060_008/302</v>
          </cell>
          <cell r="H11023">
            <v>44366</v>
          </cell>
          <cell r="I11023">
            <v>44361</v>
          </cell>
          <cell r="J11023">
            <v>44361</v>
          </cell>
          <cell r="M11023">
            <v>44726</v>
          </cell>
          <cell r="N11023">
            <v>44726</v>
          </cell>
          <cell r="O11023" t="str">
            <v>630</v>
          </cell>
          <cell r="P11023" t="str">
            <v>OTHR</v>
          </cell>
          <cell r="Q11023" t="str">
            <v>E - Schd Compl Yr 0</v>
          </cell>
          <cell r="R11023" t="str">
            <v>NOPR ORAS ATCO</v>
          </cell>
          <cell r="S11023" t="str">
            <v>Non-HFTD</v>
          </cell>
        </row>
        <row r="11024">
          <cell r="B11024" t="str">
            <v>121569269</v>
          </cell>
          <cell r="C11024" t="str">
            <v>013/062</v>
          </cell>
          <cell r="D11024" t="str">
            <v>T2 DI SILVERADO-FULTN JCT 13/62 RPL INSS</v>
          </cell>
          <cell r="E11024" t="str">
            <v>LAKEVLLE</v>
          </cell>
          <cell r="F11024" t="str">
            <v>ETL.1610</v>
          </cell>
          <cell r="G11024" t="str">
            <v>.INSL.CERA</v>
          </cell>
          <cell r="H11024">
            <v>44366</v>
          </cell>
          <cell r="I11024">
            <v>44362</v>
          </cell>
          <cell r="J11024">
            <v>44634</v>
          </cell>
          <cell r="K11024">
            <v>44643</v>
          </cell>
          <cell r="M11024">
            <v>44727</v>
          </cell>
          <cell r="N11024">
            <v>44698</v>
          </cell>
          <cell r="O11024" t="str">
            <v>532</v>
          </cell>
          <cell r="P11024" t="str">
            <v>OTHR</v>
          </cell>
          <cell r="Q11024" t="str">
            <v>E - Schd Compl Yr 0</v>
          </cell>
          <cell r="R11024" t="str">
            <v>ORAS NOCO ATCO</v>
          </cell>
          <cell r="S11024" t="str">
            <v>HFTD 2</v>
          </cell>
        </row>
        <row r="11025">
          <cell r="B11025" t="str">
            <v>121569288</v>
          </cell>
          <cell r="C11025" t="str">
            <v>000/004</v>
          </cell>
          <cell r="D11025" t="str">
            <v>DI FULTON-SANTA ROSA #1 0/4 RPL INSS</v>
          </cell>
          <cell r="E11025" t="str">
            <v>LAKEVLLE</v>
          </cell>
          <cell r="F11025" t="str">
            <v>ETL.1620</v>
          </cell>
          <cell r="G11025" t="str">
            <v>ETL.1620_000/004</v>
          </cell>
          <cell r="H11025">
            <v>44366</v>
          </cell>
          <cell r="I11025">
            <v>44361</v>
          </cell>
          <cell r="J11025">
            <v>44692</v>
          </cell>
          <cell r="K11025">
            <v>44712</v>
          </cell>
          <cell r="M11025">
            <v>44726</v>
          </cell>
          <cell r="N11025">
            <v>44354</v>
          </cell>
          <cell r="O11025" t="str">
            <v>532</v>
          </cell>
          <cell r="P11025" t="str">
            <v>OTHR</v>
          </cell>
          <cell r="Q11025" t="str">
            <v>E - Schd Compl Yr 0</v>
          </cell>
          <cell r="R11025" t="str">
            <v>ORAS NOCO ATCO</v>
          </cell>
          <cell r="S11025" t="e">
            <v>#N/A</v>
          </cell>
        </row>
        <row r="11026">
          <cell r="B11026" t="str">
            <v>121569303</v>
          </cell>
          <cell r="C11026" t="str">
            <v>019/446</v>
          </cell>
          <cell r="D11026" t="str">
            <v>T2 DI DRM-GRS VLY-WMR 19/446 RPL  STRW</v>
          </cell>
          <cell r="E11026" t="str">
            <v>SACTO</v>
          </cell>
          <cell r="F11026" t="str">
            <v>ETL.6760</v>
          </cell>
          <cell r="G11026" t="str">
            <v>.POLE.WOOD</v>
          </cell>
          <cell r="H11026">
            <v>44366</v>
          </cell>
          <cell r="I11026">
            <v>44361</v>
          </cell>
          <cell r="J11026">
            <v>44650</v>
          </cell>
          <cell r="K11026">
            <v>44721</v>
          </cell>
          <cell r="M11026">
            <v>44726</v>
          </cell>
          <cell r="N11026">
            <v>44725</v>
          </cell>
          <cell r="O11026" t="str">
            <v>372</v>
          </cell>
          <cell r="P11026" t="str">
            <v>OTHR</v>
          </cell>
          <cell r="Q11026" t="str">
            <v>E - Schd Compl Yr 0</v>
          </cell>
          <cell r="R11026" t="str">
            <v>ORAS NOCO ATCO</v>
          </cell>
          <cell r="S11026" t="str">
            <v>HFTD 2</v>
          </cell>
        </row>
        <row r="11027">
          <cell r="B11027" t="str">
            <v>121572392</v>
          </cell>
          <cell r="C11027" t="str">
            <v>039/000</v>
          </cell>
          <cell r="D11027" t="str">
            <v>T2 DI MNDCN WLLTS FRT BRGG 39/0 RPL ANCW</v>
          </cell>
          <cell r="E11027" t="str">
            <v>WILLITS</v>
          </cell>
          <cell r="F11027" t="str">
            <v>ETL.7550</v>
          </cell>
          <cell r="G11027" t="str">
            <v>.POLE.WOOD</v>
          </cell>
          <cell r="H11027">
            <v>44368</v>
          </cell>
          <cell r="I11027">
            <v>44364</v>
          </cell>
          <cell r="J11027">
            <v>44695</v>
          </cell>
          <cell r="K11027">
            <v>44756</v>
          </cell>
          <cell r="M11027">
            <v>44729</v>
          </cell>
          <cell r="N11027">
            <v>44673</v>
          </cell>
          <cell r="O11027" t="str">
            <v>637</v>
          </cell>
          <cell r="P11027" t="str">
            <v>OTHR</v>
          </cell>
          <cell r="Q11027" t="str">
            <v>E - Schd Compl Yr 0</v>
          </cell>
          <cell r="R11027" t="str">
            <v>ORAS NOCO ATCO</v>
          </cell>
          <cell r="S11027" t="str">
            <v>HFTD 2</v>
          </cell>
        </row>
        <row r="11028">
          <cell r="B11028" t="str">
            <v>121572399</v>
          </cell>
          <cell r="C11028" t="str">
            <v>039/000</v>
          </cell>
          <cell r="D11028" t="str">
            <v>T2 DI MNDCN-WLTS-FRT BRGG 39/0 GRND WASH</v>
          </cell>
          <cell r="E11028" t="str">
            <v>WILLITS</v>
          </cell>
          <cell r="F11028" t="str">
            <v>ETL.7550</v>
          </cell>
          <cell r="G11028" t="str">
            <v>.INSL.CERA</v>
          </cell>
          <cell r="H11028">
            <v>44368</v>
          </cell>
          <cell r="I11028">
            <v>44364</v>
          </cell>
          <cell r="J11028">
            <v>44695</v>
          </cell>
          <cell r="K11028">
            <v>44756</v>
          </cell>
          <cell r="M11028">
            <v>44729</v>
          </cell>
          <cell r="N11028">
            <v>44729</v>
          </cell>
          <cell r="O11028" t="str">
            <v>622</v>
          </cell>
          <cell r="P11028" t="str">
            <v>OTHR</v>
          </cell>
          <cell r="Q11028" t="str">
            <v>E - Schd Compl Yr 0</v>
          </cell>
          <cell r="R11028" t="str">
            <v>ORAS NOCO ATCO</v>
          </cell>
          <cell r="S11028" t="str">
            <v>HFTD 2</v>
          </cell>
        </row>
        <row r="11029">
          <cell r="B11029" t="str">
            <v>121572414</v>
          </cell>
          <cell r="C11029" t="str">
            <v>039/000</v>
          </cell>
          <cell r="D11029" t="str">
            <v>T2 DI MNDCN WLLTS FRT BRGG 39/0 RPL INSW</v>
          </cell>
          <cell r="E11029" t="str">
            <v>WILLITS</v>
          </cell>
          <cell r="F11029" t="str">
            <v>ETL.7550</v>
          </cell>
          <cell r="G11029" t="str">
            <v>.INSL.CERA</v>
          </cell>
          <cell r="H11029">
            <v>44368</v>
          </cell>
          <cell r="I11029">
            <v>44364</v>
          </cell>
          <cell r="J11029">
            <v>44364</v>
          </cell>
          <cell r="L11029">
            <v>45069</v>
          </cell>
          <cell r="M11029">
            <v>44729</v>
          </cell>
          <cell r="N11029">
            <v>45069</v>
          </cell>
          <cell r="O11029" t="str">
            <v>508</v>
          </cell>
          <cell r="P11029" t="str">
            <v>OTHR</v>
          </cell>
          <cell r="Q11029" t="str">
            <v>E - Schd Compl Yr 0</v>
          </cell>
          <cell r="R11029" t="str">
            <v>NOPR ORAS NOPT OSTS</v>
          </cell>
          <cell r="S11029" t="str">
            <v>HFTD 2</v>
          </cell>
        </row>
        <row r="11030">
          <cell r="B11030" t="str">
            <v>121572530</v>
          </cell>
          <cell r="C11030" t="str">
            <v>023/208</v>
          </cell>
          <cell r="D11030" t="str">
            <v>T2 DI ROUND MTN-CTNWD #2 23/208 RPR SHLS</v>
          </cell>
          <cell r="E11030" t="str">
            <v>TABLEMTN</v>
          </cell>
          <cell r="F11030" t="str">
            <v>ETL.5640</v>
          </cell>
          <cell r="G11030" t="str">
            <v>.TOWR</v>
          </cell>
          <cell r="H11030">
            <v>44368</v>
          </cell>
          <cell r="I11030">
            <v>44358</v>
          </cell>
          <cell r="J11030">
            <v>44766</v>
          </cell>
          <cell r="K11030">
            <v>44798</v>
          </cell>
          <cell r="L11030">
            <v>45039</v>
          </cell>
          <cell r="M11030">
            <v>44723</v>
          </cell>
          <cell r="N11030">
            <v>44723</v>
          </cell>
          <cell r="O11030" t="str">
            <v>628</v>
          </cell>
          <cell r="P11030" t="str">
            <v/>
          </cell>
          <cell r="Q11030" t="str">
            <v>E - Schd Compl Yr 0</v>
          </cell>
          <cell r="R11030" t="str">
            <v>ORAS NOCO ATCO</v>
          </cell>
          <cell r="S11030" t="str">
            <v>HFTD 2</v>
          </cell>
        </row>
        <row r="11031">
          <cell r="B11031" t="str">
            <v>121572600</v>
          </cell>
          <cell r="C11031" t="str">
            <v>007/055</v>
          </cell>
          <cell r="D11031" t="str">
            <v>T2 DI ROCK CREEK-POE 7/55 RPR HRDT</v>
          </cell>
          <cell r="E11031" t="str">
            <v>TABLEMTN</v>
          </cell>
          <cell r="F11031" t="str">
            <v>ETL.5630</v>
          </cell>
          <cell r="G11031" t="str">
            <v>.TOWR</v>
          </cell>
          <cell r="H11031">
            <v>44368</v>
          </cell>
          <cell r="I11031">
            <v>44363</v>
          </cell>
          <cell r="J11031">
            <v>44767</v>
          </cell>
          <cell r="K11031">
            <v>44769</v>
          </cell>
          <cell r="L11031">
            <v>45081</v>
          </cell>
          <cell r="M11031">
            <v>44728</v>
          </cell>
          <cell r="N11031">
            <v>44728</v>
          </cell>
          <cell r="O11031" t="str">
            <v>543</v>
          </cell>
          <cell r="P11031" t="str">
            <v>OTHR</v>
          </cell>
          <cell r="Q11031" t="str">
            <v>E - Schd Compl Yr 0</v>
          </cell>
          <cell r="R11031" t="str">
            <v>ORAS NOCO ATCO</v>
          </cell>
          <cell r="S11031" t="str">
            <v>HFTD 2</v>
          </cell>
        </row>
        <row r="11032">
          <cell r="B11032" t="str">
            <v>121572712</v>
          </cell>
          <cell r="C11032" t="str">
            <v>034/006</v>
          </cell>
          <cell r="D11032" t="str">
            <v>T2 DI MDCNO-WLLTS-FRT BRG 34/6 RPR GRWW</v>
          </cell>
          <cell r="E11032" t="str">
            <v>WILLITS</v>
          </cell>
          <cell r="F11032" t="str">
            <v>ETL.7550</v>
          </cell>
          <cell r="G11032" t="str">
            <v>.POLE.WOOD</v>
          </cell>
          <cell r="H11032">
            <v>44368</v>
          </cell>
          <cell r="I11032">
            <v>44364</v>
          </cell>
          <cell r="J11032">
            <v>44703</v>
          </cell>
          <cell r="K11032">
            <v>44728</v>
          </cell>
          <cell r="M11032">
            <v>44729</v>
          </cell>
          <cell r="N11032">
            <v>44729</v>
          </cell>
          <cell r="O11032" t="str">
            <v>630</v>
          </cell>
          <cell r="P11032" t="str">
            <v>OTHR</v>
          </cell>
          <cell r="Q11032" t="str">
            <v>E - Schd Compl Yr 0</v>
          </cell>
          <cell r="R11032" t="str">
            <v>ORAS NOCO ATCO</v>
          </cell>
          <cell r="S11032" t="str">
            <v>HFTD 2</v>
          </cell>
        </row>
        <row r="11033">
          <cell r="B11033" t="str">
            <v>121572717</v>
          </cell>
          <cell r="C11033" t="str">
            <v>021/006</v>
          </cell>
          <cell r="D11033" t="str">
            <v>T2 DI MDCNO-WLLTS-FRT BRG 21/6 RPL STRW</v>
          </cell>
          <cell r="E11033" t="str">
            <v>WILLITS</v>
          </cell>
          <cell r="F11033" t="str">
            <v>ETL.7550</v>
          </cell>
          <cell r="G11033" t="str">
            <v>.POLE.WOOD</v>
          </cell>
          <cell r="H11033">
            <v>44368</v>
          </cell>
          <cell r="I11033">
            <v>44364</v>
          </cell>
          <cell r="J11033">
            <v>44364</v>
          </cell>
          <cell r="M11033">
            <v>44729</v>
          </cell>
          <cell r="N11033">
            <v>44728</v>
          </cell>
          <cell r="O11033" t="str">
            <v>372</v>
          </cell>
          <cell r="P11033" t="str">
            <v/>
          </cell>
          <cell r="Q11033" t="str">
            <v>E - Schd Compl Yr 0</v>
          </cell>
          <cell r="R11033" t="str">
            <v>NOPR ORAS NOPT OSTS</v>
          </cell>
          <cell r="S11033" t="str">
            <v>HFTD 2</v>
          </cell>
        </row>
        <row r="11034">
          <cell r="B11034" t="str">
            <v>121572925</v>
          </cell>
          <cell r="C11034" t="str">
            <v>012/244</v>
          </cell>
          <cell r="D11034" t="str">
            <v>T2 DI CTTNWOOD-RED BLFF 012/244 RMV DBRS</v>
          </cell>
          <cell r="E11034" t="str">
            <v>TABLEMTN</v>
          </cell>
          <cell r="F11034" t="str">
            <v>ETL.6660</v>
          </cell>
          <cell r="G11034" t="str">
            <v>.POLE.NWOD</v>
          </cell>
          <cell r="H11034">
            <v>44368</v>
          </cell>
          <cell r="I11034">
            <v>44364</v>
          </cell>
          <cell r="J11034">
            <v>44718</v>
          </cell>
          <cell r="K11034">
            <v>44725</v>
          </cell>
          <cell r="M11034">
            <v>44729</v>
          </cell>
          <cell r="N11034">
            <v>44729</v>
          </cell>
          <cell r="O11034" t="str">
            <v>630</v>
          </cell>
          <cell r="P11034" t="str">
            <v>OTHR</v>
          </cell>
          <cell r="Q11034" t="str">
            <v>E - Schd Compl Yr 0</v>
          </cell>
          <cell r="R11034" t="str">
            <v>ORAS NOCO ATCO</v>
          </cell>
          <cell r="S11034" t="str">
            <v>HFTD 2</v>
          </cell>
        </row>
        <row r="11035">
          <cell r="B11035" t="str">
            <v>121573058</v>
          </cell>
          <cell r="C11035" t="str">
            <v>026/012</v>
          </cell>
          <cell r="D11035" t="str">
            <v>T2 DI MNDCN WLLTS FRT BRG 26/12 RPR GYWW</v>
          </cell>
          <cell r="E11035" t="str">
            <v>WILLITS</v>
          </cell>
          <cell r="F11035" t="str">
            <v>ETL.7550</v>
          </cell>
          <cell r="G11035" t="str">
            <v>.POLE.WOOD</v>
          </cell>
          <cell r="H11035">
            <v>44368</v>
          </cell>
          <cell r="I11035">
            <v>44364</v>
          </cell>
          <cell r="J11035">
            <v>44700</v>
          </cell>
          <cell r="K11035">
            <v>44740</v>
          </cell>
          <cell r="M11035">
            <v>44729</v>
          </cell>
          <cell r="N11035">
            <v>44729</v>
          </cell>
          <cell r="O11035" t="str">
            <v>630</v>
          </cell>
          <cell r="P11035" t="str">
            <v/>
          </cell>
          <cell r="Q11035" t="str">
            <v>E - Schd Compl Yr 0</v>
          </cell>
          <cell r="R11035" t="str">
            <v>ORAS NOCO ATCO</v>
          </cell>
          <cell r="S11035" t="str">
            <v>HFTD 2</v>
          </cell>
        </row>
        <row r="11036">
          <cell r="B11036" t="str">
            <v>121573082</v>
          </cell>
          <cell r="C11036" t="str">
            <v>009/073</v>
          </cell>
          <cell r="D11036" t="str">
            <v>T2 DI CARIBOU-TABLE MTN 9/73 INS HRDT</v>
          </cell>
          <cell r="E11036" t="str">
            <v>TABLEMTN</v>
          </cell>
          <cell r="F11036" t="str">
            <v>ETL.4440</v>
          </cell>
          <cell r="G11036" t="str">
            <v>.TOWR</v>
          </cell>
          <cell r="H11036">
            <v>44368</v>
          </cell>
          <cell r="I11036">
            <v>44363</v>
          </cell>
          <cell r="J11036">
            <v>44606</v>
          </cell>
          <cell r="K11036">
            <v>44615</v>
          </cell>
          <cell r="M11036">
            <v>44728</v>
          </cell>
          <cell r="N11036">
            <v>44728</v>
          </cell>
          <cell r="O11036" t="str">
            <v>543</v>
          </cell>
          <cell r="P11036" t="str">
            <v/>
          </cell>
          <cell r="Q11036" t="str">
            <v>E - Schd Compl Yr 0</v>
          </cell>
          <cell r="R11036" t="str">
            <v>ORAS NOCO ATCO</v>
          </cell>
          <cell r="S11036" t="str">
            <v>HFTD 2</v>
          </cell>
        </row>
        <row r="11037">
          <cell r="B11037" t="str">
            <v>121573104</v>
          </cell>
          <cell r="C11037" t="str">
            <v>036/001</v>
          </cell>
          <cell r="D11037" t="str">
            <v>T2 DI MDCNO-WLLTS-FRT BRG 36/1 RPL STRW</v>
          </cell>
          <cell r="E11037" t="str">
            <v>WILLITS</v>
          </cell>
          <cell r="F11037" t="str">
            <v>ETL.7550</v>
          </cell>
          <cell r="G11037" t="str">
            <v>.POLE.WOOD</v>
          </cell>
          <cell r="H11037">
            <v>44368</v>
          </cell>
          <cell r="I11037">
            <v>44365</v>
          </cell>
          <cell r="J11037">
            <v>44365</v>
          </cell>
          <cell r="L11037">
            <v>45140</v>
          </cell>
          <cell r="M11037">
            <v>44730</v>
          </cell>
          <cell r="N11037">
            <v>44728</v>
          </cell>
          <cell r="O11037" t="str">
            <v>372</v>
          </cell>
          <cell r="P11037" t="str">
            <v>OTHR</v>
          </cell>
          <cell r="Q11037" t="str">
            <v>E - Schd Compl Yr 0</v>
          </cell>
          <cell r="R11037" t="str">
            <v>NOPR ORAS OSTS</v>
          </cell>
          <cell r="S11037" t="str">
            <v>HFTD 2</v>
          </cell>
        </row>
        <row r="11038">
          <cell r="B11038" t="str">
            <v>121573314</v>
          </cell>
          <cell r="C11038" t="str">
            <v>038/005</v>
          </cell>
          <cell r="D11038" t="str">
            <v>T2 DI MDCNO-WLLTS-FRT BRG 38/5 GRND WASH</v>
          </cell>
          <cell r="E11038" t="str">
            <v>WILLITS</v>
          </cell>
          <cell r="F11038" t="str">
            <v>ETL.7550</v>
          </cell>
          <cell r="G11038" t="str">
            <v>.INSL.CERA</v>
          </cell>
          <cell r="H11038">
            <v>44368</v>
          </cell>
          <cell r="I11038">
            <v>44364</v>
          </cell>
          <cell r="J11038">
            <v>44364</v>
          </cell>
          <cell r="M11038">
            <v>44729</v>
          </cell>
          <cell r="N11038">
            <v>44729</v>
          </cell>
          <cell r="O11038" t="str">
            <v>622</v>
          </cell>
          <cell r="P11038" t="str">
            <v>OTHR</v>
          </cell>
          <cell r="Q11038" t="str">
            <v>E - Schd Compl Yr 0</v>
          </cell>
          <cell r="R11038" t="str">
            <v>NOPR ORAS ATCO</v>
          </cell>
          <cell r="S11038" t="str">
            <v>HFTD 2</v>
          </cell>
        </row>
        <row r="11039">
          <cell r="B11039" t="str">
            <v>121573380</v>
          </cell>
          <cell r="C11039" t="str">
            <v>000/006</v>
          </cell>
          <cell r="D11039" t="str">
            <v>EI SCHINDLER-COALINGA #2 0/6 RPR SPLW</v>
          </cell>
          <cell r="E11039" t="str">
            <v>FRESNO</v>
          </cell>
          <cell r="F11039" t="str">
            <v>ETL.9150</v>
          </cell>
          <cell r="G11039" t="str">
            <v>ETL.9150_000/006</v>
          </cell>
          <cell r="H11039">
            <v>44368</v>
          </cell>
          <cell r="I11039">
            <v>44368</v>
          </cell>
          <cell r="J11039">
            <v>44368</v>
          </cell>
          <cell r="M11039">
            <v>44733</v>
          </cell>
          <cell r="O11039" t="str">
            <v>630</v>
          </cell>
          <cell r="P11039" t="str">
            <v>INSP</v>
          </cell>
          <cell r="Q11039" t="str">
            <v>E - Schd Compl Yr 0</v>
          </cell>
          <cell r="R11039" t="str">
            <v>OSNO ATCO</v>
          </cell>
          <cell r="S11039" t="str">
            <v>Non-HFTD</v>
          </cell>
        </row>
        <row r="11040">
          <cell r="B11040" t="str">
            <v>121573440</v>
          </cell>
          <cell r="C11040" t="str">
            <v>012/080</v>
          </cell>
          <cell r="D11040" t="str">
            <v>T2 DI CORTINA-VACA 12/80 RPLC DAMS</v>
          </cell>
          <cell r="E11040" t="str">
            <v>SACTO</v>
          </cell>
          <cell r="F11040" t="str">
            <v>ETL.4540</v>
          </cell>
          <cell r="G11040" t="str">
            <v>.INSL.CERA</v>
          </cell>
          <cell r="H11040">
            <v>44368</v>
          </cell>
          <cell r="I11040">
            <v>44363</v>
          </cell>
          <cell r="J11040">
            <v>44690</v>
          </cell>
          <cell r="K11040">
            <v>44721</v>
          </cell>
          <cell r="M11040">
            <v>44728</v>
          </cell>
          <cell r="N11040">
            <v>44728</v>
          </cell>
          <cell r="O11040" t="str">
            <v>628</v>
          </cell>
          <cell r="P11040" t="str">
            <v>OTHR</v>
          </cell>
          <cell r="Q11040" t="str">
            <v>E - Schd Compl Yr 0</v>
          </cell>
          <cell r="R11040" t="str">
            <v>ORAS NOCO ATCO</v>
          </cell>
          <cell r="S11040" t="str">
            <v>HFTD 2</v>
          </cell>
        </row>
        <row r="11041">
          <cell r="B11041" t="str">
            <v>121573463</v>
          </cell>
          <cell r="C11041" t="str">
            <v>009/197</v>
          </cell>
          <cell r="D11041" t="str">
            <v>T2 DI KILARC-DESCHUTES 9/197 RPR CRSW</v>
          </cell>
          <cell r="E11041" t="str">
            <v>TABLEMTN</v>
          </cell>
          <cell r="F11041" t="str">
            <v>ETL.7300</v>
          </cell>
          <cell r="G11041" t="str">
            <v>.POLE.WOOD</v>
          </cell>
          <cell r="H11041">
            <v>44368</v>
          </cell>
          <cell r="I11041">
            <v>44363</v>
          </cell>
          <cell r="J11041">
            <v>44670</v>
          </cell>
          <cell r="K11041">
            <v>44725</v>
          </cell>
          <cell r="M11041">
            <v>44728</v>
          </cell>
          <cell r="N11041">
            <v>44728</v>
          </cell>
          <cell r="O11041" t="str">
            <v>630</v>
          </cell>
          <cell r="P11041" t="str">
            <v>OTHR</v>
          </cell>
          <cell r="Q11041" t="str">
            <v>E - Schd Compl Yr 0</v>
          </cell>
          <cell r="R11041" t="str">
            <v>ORAS NOCO ATCO</v>
          </cell>
          <cell r="S11041" t="str">
            <v>HFTD 2</v>
          </cell>
        </row>
        <row r="11042">
          <cell r="B11042" t="str">
            <v>121573466</v>
          </cell>
          <cell r="C11042" t="str">
            <v>018/009</v>
          </cell>
          <cell r="D11042" t="str">
            <v>T2 DI CLEAR LAKE-KONOCTI 18/9 RPR GYWW</v>
          </cell>
          <cell r="E11042" t="str">
            <v>WILLITS</v>
          </cell>
          <cell r="F11042" t="str">
            <v>ETL.6852</v>
          </cell>
          <cell r="G11042" t="str">
            <v>.POLE.WOOD</v>
          </cell>
          <cell r="H11042">
            <v>44368</v>
          </cell>
          <cell r="I11042">
            <v>44357</v>
          </cell>
          <cell r="J11042">
            <v>44357</v>
          </cell>
          <cell r="L11042">
            <v>45100</v>
          </cell>
          <cell r="M11042">
            <v>44722</v>
          </cell>
          <cell r="N11042">
            <v>44721</v>
          </cell>
          <cell r="O11042" t="str">
            <v>630</v>
          </cell>
          <cell r="P11042" t="str">
            <v>OTHR</v>
          </cell>
          <cell r="Q11042" t="str">
            <v>E - Schd Compl Yr 0</v>
          </cell>
          <cell r="R11042" t="str">
            <v>NOPR ORAS ATCO</v>
          </cell>
          <cell r="S11042" t="str">
            <v>HFTD 2</v>
          </cell>
        </row>
        <row r="11043">
          <cell r="B11043" t="str">
            <v>121573469</v>
          </cell>
          <cell r="C11043" t="str">
            <v>018/009</v>
          </cell>
          <cell r="D11043" t="str">
            <v>T2 DI CLEAR LAKE-KONOCTI 18/9 RPLC HRDW</v>
          </cell>
          <cell r="E11043" t="str">
            <v>WILLITS</v>
          </cell>
          <cell r="F11043" t="str">
            <v>ETL.6852</v>
          </cell>
          <cell r="G11043" t="str">
            <v>.POLE.WOOD</v>
          </cell>
          <cell r="H11043">
            <v>44368</v>
          </cell>
          <cell r="I11043">
            <v>44357</v>
          </cell>
          <cell r="J11043">
            <v>44357</v>
          </cell>
          <cell r="L11043">
            <v>45100</v>
          </cell>
          <cell r="M11043">
            <v>44722</v>
          </cell>
          <cell r="N11043">
            <v>44721</v>
          </cell>
          <cell r="O11043" t="str">
            <v>630</v>
          </cell>
          <cell r="P11043" t="str">
            <v>OTHR</v>
          </cell>
          <cell r="Q11043" t="str">
            <v>E - Schd Compl Yr 0</v>
          </cell>
          <cell r="R11043" t="str">
            <v>NOPR ORAS ATCO</v>
          </cell>
          <cell r="S11043" t="str">
            <v>HFTD 2</v>
          </cell>
        </row>
        <row r="11044">
          <cell r="B11044" t="str">
            <v>121573515</v>
          </cell>
          <cell r="C11044" t="str">
            <v>021/001</v>
          </cell>
          <cell r="D11044" t="str">
            <v>T2 DI MDCNO-WLLTS-FRT BRG 21/1 RPR GYWW</v>
          </cell>
          <cell r="E11044" t="str">
            <v>WILLITS</v>
          </cell>
          <cell r="F11044" t="str">
            <v>ETL.7550</v>
          </cell>
          <cell r="G11044" t="str">
            <v>.POLE.WOOD</v>
          </cell>
          <cell r="H11044">
            <v>44368</v>
          </cell>
          <cell r="I11044">
            <v>44364</v>
          </cell>
          <cell r="J11044">
            <v>44364</v>
          </cell>
          <cell r="M11044">
            <v>44729</v>
          </cell>
          <cell r="N11044">
            <v>44729</v>
          </cell>
          <cell r="O11044" t="str">
            <v>630</v>
          </cell>
          <cell r="P11044" t="str">
            <v>OTHR</v>
          </cell>
          <cell r="Q11044" t="str">
            <v>E - Schd Compl Yr 0</v>
          </cell>
          <cell r="R11044" t="str">
            <v>NOPR ORAS OSTS</v>
          </cell>
          <cell r="S11044" t="str">
            <v>HFTD 2</v>
          </cell>
        </row>
        <row r="11045">
          <cell r="B11045" t="str">
            <v>121573517</v>
          </cell>
          <cell r="C11045" t="str">
            <v>021/001</v>
          </cell>
          <cell r="D11045" t="str">
            <v>T2 DI MDCNO-WLLTS-FRT BRG 21/1 RPR STRW</v>
          </cell>
          <cell r="E11045" t="str">
            <v>WILLITS</v>
          </cell>
          <cell r="F11045" t="str">
            <v>ETL.7550</v>
          </cell>
          <cell r="G11045" t="str">
            <v>.POLE.WOOD</v>
          </cell>
          <cell r="H11045">
            <v>44368</v>
          </cell>
          <cell r="I11045">
            <v>44364</v>
          </cell>
          <cell r="J11045">
            <v>44364</v>
          </cell>
          <cell r="M11045">
            <v>44729</v>
          </cell>
          <cell r="N11045">
            <v>44729</v>
          </cell>
          <cell r="O11045" t="str">
            <v>630</v>
          </cell>
          <cell r="P11045" t="str">
            <v>OTHR</v>
          </cell>
          <cell r="Q11045" t="str">
            <v>E - Schd Compl Yr 0</v>
          </cell>
          <cell r="R11045" t="str">
            <v>NOPR ORAS OSTS</v>
          </cell>
          <cell r="S11045" t="str">
            <v>HFTD 2</v>
          </cell>
        </row>
        <row r="11046">
          <cell r="B11046" t="str">
            <v>121573526</v>
          </cell>
          <cell r="C11046" t="str">
            <v>000/007</v>
          </cell>
          <cell r="D11046" t="str">
            <v>T0 EI SCHINDLER-COALINGA #2 0/7 RPL POLE</v>
          </cell>
          <cell r="E11046" t="str">
            <v>FRESNO</v>
          </cell>
          <cell r="F11046" t="str">
            <v>ETL.9150</v>
          </cell>
          <cell r="G11046" t="str">
            <v>.POLE.WOOD</v>
          </cell>
          <cell r="H11046">
            <v>44368</v>
          </cell>
          <cell r="I11046">
            <v>44368</v>
          </cell>
          <cell r="J11046">
            <v>44368</v>
          </cell>
          <cell r="M11046">
            <v>44733</v>
          </cell>
          <cell r="N11046">
            <v>44732</v>
          </cell>
          <cell r="O11046" t="str">
            <v>372</v>
          </cell>
          <cell r="P11046" t="str">
            <v>INSP</v>
          </cell>
          <cell r="Q11046" t="str">
            <v>E - Schd Compl Yr 0</v>
          </cell>
          <cell r="R11046" t="str">
            <v>NOPR ORAS ATCO</v>
          </cell>
          <cell r="S11046" t="str">
            <v>Remove</v>
          </cell>
        </row>
        <row r="11047">
          <cell r="B11047" t="str">
            <v>121573570</v>
          </cell>
          <cell r="C11047" t="str">
            <v>003/003</v>
          </cell>
          <cell r="D11047" t="str">
            <v>T2 DI LAYTONVILLE-COVELO 03/03 RPR GYWW</v>
          </cell>
          <cell r="E11047" t="str">
            <v>LAKEVLLE</v>
          </cell>
          <cell r="F11047" t="str">
            <v>ETL.7390</v>
          </cell>
          <cell r="G11047" t="str">
            <v>.POLE.WOOD</v>
          </cell>
          <cell r="H11047">
            <v>44368</v>
          </cell>
          <cell r="I11047">
            <v>44365</v>
          </cell>
          <cell r="J11047">
            <v>44489</v>
          </cell>
          <cell r="K11047">
            <v>44490</v>
          </cell>
          <cell r="M11047">
            <v>44730</v>
          </cell>
          <cell r="N11047">
            <v>44730</v>
          </cell>
          <cell r="O11047" t="str">
            <v>630</v>
          </cell>
          <cell r="P11047" t="str">
            <v>OTHR</v>
          </cell>
          <cell r="Q11047" t="str">
            <v>E - Schd Compl Yr 0</v>
          </cell>
          <cell r="R11047" t="str">
            <v>ORAS NOCO ATCO</v>
          </cell>
          <cell r="S11047" t="str">
            <v>HFTD 2</v>
          </cell>
        </row>
        <row r="11048">
          <cell r="B11048" t="str">
            <v>121573576</v>
          </cell>
          <cell r="C11048" t="str">
            <v>:000/001</v>
          </cell>
          <cell r="D11048" t="str">
            <v>T2 DI BLTA-RVBK-MLNS-SWSTA :0/1 RPL POLE</v>
          </cell>
          <cell r="E11048" t="str">
            <v>VICTOR</v>
          </cell>
          <cell r="F11048" t="str">
            <v>ETL.1070</v>
          </cell>
          <cell r="G11048" t="str">
            <v>.POLE.WOOD</v>
          </cell>
          <cell r="H11048">
            <v>44368</v>
          </cell>
          <cell r="I11048">
            <v>44364</v>
          </cell>
          <cell r="J11048">
            <v>44364</v>
          </cell>
          <cell r="L11048">
            <v>45089</v>
          </cell>
          <cell r="M11048">
            <v>44729</v>
          </cell>
          <cell r="N11048">
            <v>44663</v>
          </cell>
          <cell r="O11048" t="str">
            <v>372</v>
          </cell>
          <cell r="P11048" t="str">
            <v/>
          </cell>
          <cell r="Q11048" t="str">
            <v>E - Schd Compl Yr 0</v>
          </cell>
          <cell r="R11048" t="str">
            <v>NOPR ORAS ATCO</v>
          </cell>
          <cell r="S11048" t="str">
            <v>HFTD 2</v>
          </cell>
        </row>
        <row r="11049">
          <cell r="B11049" t="str">
            <v>121573682</v>
          </cell>
          <cell r="C11049" t="str">
            <v>000/008</v>
          </cell>
          <cell r="D11049" t="str">
            <v>EI SCHINDLER-COALINGA #2 0/8 RPR GYWW</v>
          </cell>
          <cell r="E11049" t="str">
            <v>FRESNO</v>
          </cell>
          <cell r="F11049" t="str">
            <v>ETL.9150</v>
          </cell>
          <cell r="G11049" t="str">
            <v>ETL.9150_000/008</v>
          </cell>
          <cell r="H11049">
            <v>44368</v>
          </cell>
          <cell r="I11049">
            <v>44368</v>
          </cell>
          <cell r="J11049">
            <v>44368</v>
          </cell>
          <cell r="M11049">
            <v>44733</v>
          </cell>
          <cell r="O11049" t="str">
            <v>630</v>
          </cell>
          <cell r="P11049" t="str">
            <v>INSP</v>
          </cell>
          <cell r="Q11049" t="str">
            <v>E - Schd Compl Yr 0</v>
          </cell>
          <cell r="R11049" t="str">
            <v>OSNO ATCO</v>
          </cell>
          <cell r="S11049" t="str">
            <v>Non-HFTD</v>
          </cell>
        </row>
        <row r="11050">
          <cell r="B11050" t="str">
            <v>121573729</v>
          </cell>
          <cell r="C11050" t="str">
            <v>011/017</v>
          </cell>
          <cell r="D11050" t="str">
            <v>T2 DI LWR LK-HMSTK TAP 11/17 RPL POLE</v>
          </cell>
          <cell r="E11050" t="str">
            <v>WILLITS</v>
          </cell>
          <cell r="F11050" t="str">
            <v>ETL.1481</v>
          </cell>
          <cell r="G11050" t="str">
            <v>.POLE.WOOD</v>
          </cell>
          <cell r="H11050">
            <v>44368</v>
          </cell>
          <cell r="I11050">
            <v>44362</v>
          </cell>
          <cell r="J11050">
            <v>44729</v>
          </cell>
          <cell r="K11050">
            <v>44760</v>
          </cell>
          <cell r="L11050">
            <v>45079</v>
          </cell>
          <cell r="M11050">
            <v>44727</v>
          </cell>
          <cell r="N11050">
            <v>44726</v>
          </cell>
          <cell r="O11050" t="str">
            <v>372</v>
          </cell>
          <cell r="P11050" t="str">
            <v/>
          </cell>
          <cell r="Q11050" t="str">
            <v>E - Schd Compl Yr 0</v>
          </cell>
          <cell r="R11050" t="str">
            <v>ORAS NOCO NOPT ATCO</v>
          </cell>
          <cell r="S11050" t="str">
            <v>HFTD 2</v>
          </cell>
        </row>
        <row r="11051">
          <cell r="B11051" t="str">
            <v>121573802</v>
          </cell>
          <cell r="C11051" t="str">
            <v>036/003</v>
          </cell>
          <cell r="D11051" t="str">
            <v>T2 DI MDCNO-WLLTS-FRT BRG 36/3 RPR STRW</v>
          </cell>
          <cell r="E11051" t="str">
            <v>WILLITS</v>
          </cell>
          <cell r="F11051" t="str">
            <v>ETL.7550</v>
          </cell>
          <cell r="G11051" t="str">
            <v>.POLE.WOOD</v>
          </cell>
          <cell r="H11051">
            <v>44368</v>
          </cell>
          <cell r="I11051">
            <v>44364</v>
          </cell>
          <cell r="J11051">
            <v>44696</v>
          </cell>
          <cell r="K11051">
            <v>44727</v>
          </cell>
          <cell r="M11051">
            <v>44729</v>
          </cell>
          <cell r="N11051">
            <v>45094</v>
          </cell>
          <cell r="O11051" t="str">
            <v>630</v>
          </cell>
          <cell r="P11051" t="str">
            <v>OTHR</v>
          </cell>
          <cell r="Q11051" t="str">
            <v>E - Schd Compl Yr 0</v>
          </cell>
          <cell r="R11051" t="str">
            <v>ORAS NOCO ATCO</v>
          </cell>
          <cell r="S11051" t="str">
            <v>HFTD 2</v>
          </cell>
        </row>
        <row r="11052">
          <cell r="B11052" t="str">
            <v>121574383</v>
          </cell>
          <cell r="C11052" t="str">
            <v>025/011</v>
          </cell>
          <cell r="D11052" t="str">
            <v>T2 DI MDCNO-WLLTS-FRT BRG 25/11 RPL STRW</v>
          </cell>
          <cell r="E11052" t="str">
            <v>WILLITS</v>
          </cell>
          <cell r="F11052" t="str">
            <v>ETL.7550</v>
          </cell>
          <cell r="G11052" t="str">
            <v>.POLE.WOOD</v>
          </cell>
          <cell r="H11052">
            <v>44368</v>
          </cell>
          <cell r="I11052">
            <v>44365</v>
          </cell>
          <cell r="J11052">
            <v>44365</v>
          </cell>
          <cell r="M11052">
            <v>44730</v>
          </cell>
          <cell r="N11052">
            <v>44708</v>
          </cell>
          <cell r="O11052" t="str">
            <v>372</v>
          </cell>
          <cell r="P11052" t="str">
            <v/>
          </cell>
          <cell r="Q11052" t="str">
            <v>E - Schd Compl Yr 0</v>
          </cell>
          <cell r="R11052" t="str">
            <v>NOPR ORAS OSTS</v>
          </cell>
          <cell r="S11052" t="str">
            <v>HFTD 2</v>
          </cell>
        </row>
        <row r="11053">
          <cell r="B11053" t="str">
            <v>121574387</v>
          </cell>
          <cell r="C11053" t="str">
            <v>014/122</v>
          </cell>
          <cell r="D11053" t="str">
            <v>T2 DI CRAG-VIEW CSCDE 14/122R RPR SHLW</v>
          </cell>
          <cell r="E11053" t="str">
            <v>TABLEMTN</v>
          </cell>
          <cell r="F11053" t="str">
            <v>ETL.1350</v>
          </cell>
          <cell r="G11053" t="str">
            <v>.POLE.STPS</v>
          </cell>
          <cell r="H11053">
            <v>44368</v>
          </cell>
          <cell r="I11053">
            <v>44365</v>
          </cell>
          <cell r="J11053">
            <v>44365</v>
          </cell>
          <cell r="M11053">
            <v>44730</v>
          </cell>
          <cell r="O11053" t="str">
            <v>630</v>
          </cell>
          <cell r="P11053" t="str">
            <v/>
          </cell>
          <cell r="Q11053" t="str">
            <v>E - Schd Compl Yr 0</v>
          </cell>
          <cell r="R11053" t="str">
            <v>OSNO ATCO</v>
          </cell>
          <cell r="S11053" t="str">
            <v>HFTD 2</v>
          </cell>
        </row>
        <row r="11054">
          <cell r="B11054" t="str">
            <v>121574738</v>
          </cell>
          <cell r="C11054" t="str">
            <v>095/626</v>
          </cell>
          <cell r="D11054" t="str">
            <v>WILSON-BORDEN #1 95/626 RMV NEST</v>
          </cell>
          <cell r="E11054" t="str">
            <v>FRESNO</v>
          </cell>
          <cell r="F11054" t="str">
            <v>ETL.5890</v>
          </cell>
          <cell r="G11054" t="str">
            <v>ETL.5890_095/626</v>
          </cell>
          <cell r="H11054">
            <v>44368</v>
          </cell>
          <cell r="I11054">
            <v>44368</v>
          </cell>
          <cell r="J11054">
            <v>44368</v>
          </cell>
          <cell r="M11054">
            <v>44733</v>
          </cell>
          <cell r="O11054" t="str">
            <v>628</v>
          </cell>
          <cell r="P11054" t="str">
            <v>PATR</v>
          </cell>
          <cell r="Q11054" t="str">
            <v>E - Schd Compl Yr 0</v>
          </cell>
          <cell r="R11054" t="str">
            <v>OSNO ATCO</v>
          </cell>
          <cell r="S11054" t="str">
            <v>Non-HFTD</v>
          </cell>
        </row>
        <row r="11055">
          <cell r="B11055" t="str">
            <v>121574756</v>
          </cell>
          <cell r="C11055" t="str">
            <v>:051/012</v>
          </cell>
          <cell r="D11055" t="str">
            <v>EI ORO LOMA-MENDOTA :51/12 RPL POLE</v>
          </cell>
          <cell r="E11055" t="str">
            <v>FRESNO</v>
          </cell>
          <cell r="F11055" t="str">
            <v>ETL.9030</v>
          </cell>
          <cell r="G11055" t="str">
            <v>ETL.9030_:051/012</v>
          </cell>
          <cell r="H11055">
            <v>44368</v>
          </cell>
          <cell r="I11055">
            <v>44368</v>
          </cell>
          <cell r="J11055">
            <v>44368</v>
          </cell>
          <cell r="L11055">
            <v>45126</v>
          </cell>
          <cell r="M11055">
            <v>44733</v>
          </cell>
          <cell r="N11055">
            <v>44483</v>
          </cell>
          <cell r="O11055" t="str">
            <v>372</v>
          </cell>
          <cell r="P11055" t="str">
            <v>INSP</v>
          </cell>
          <cell r="Q11055" t="str">
            <v>E - Schd Compl Yr 0</v>
          </cell>
          <cell r="R11055" t="str">
            <v>NOPR ORAS ATCO</v>
          </cell>
          <cell r="S11055" t="str">
            <v>Non-HFTD</v>
          </cell>
        </row>
        <row r="11056">
          <cell r="B11056" t="str">
            <v>121574781</v>
          </cell>
          <cell r="C11056" t="str">
            <v>084/547</v>
          </cell>
          <cell r="D11056" t="str">
            <v>WILSON-BORDEN #1 84/547 RMV DBRS</v>
          </cell>
          <cell r="E11056" t="str">
            <v>FRESNO</v>
          </cell>
          <cell r="F11056" t="str">
            <v>ETL.5890</v>
          </cell>
          <cell r="G11056" t="str">
            <v>ETL.5890_084/547</v>
          </cell>
          <cell r="H11056">
            <v>44368</v>
          </cell>
          <cell r="I11056">
            <v>44368</v>
          </cell>
          <cell r="J11056">
            <v>44368</v>
          </cell>
          <cell r="M11056">
            <v>44733</v>
          </cell>
          <cell r="O11056" t="str">
            <v>628</v>
          </cell>
          <cell r="P11056" t="str">
            <v>PATR</v>
          </cell>
          <cell r="Q11056" t="str">
            <v>E - Schd Compl Yr 0</v>
          </cell>
          <cell r="R11056" t="str">
            <v>OSNO ATCO</v>
          </cell>
          <cell r="S11056" t="str">
            <v>Non-HFTD</v>
          </cell>
        </row>
        <row r="11057">
          <cell r="B11057" t="str">
            <v>121574796</v>
          </cell>
          <cell r="C11057" t="str">
            <v>081/529</v>
          </cell>
          <cell r="D11057" t="str">
            <v>WILSON-BORDEN #1 81/529 RMV NEST</v>
          </cell>
          <cell r="E11057" t="str">
            <v>FRESNO</v>
          </cell>
          <cell r="F11057" t="str">
            <v>ETL.5890</v>
          </cell>
          <cell r="G11057" t="str">
            <v>ETL.5890_081/529</v>
          </cell>
          <cell r="H11057">
            <v>44368</v>
          </cell>
          <cell r="I11057">
            <v>44368</v>
          </cell>
          <cell r="J11057">
            <v>44368</v>
          </cell>
          <cell r="M11057">
            <v>44733</v>
          </cell>
          <cell r="O11057" t="str">
            <v>628</v>
          </cell>
          <cell r="P11057" t="str">
            <v>PATR</v>
          </cell>
          <cell r="Q11057" t="str">
            <v>E - Schd Compl Yr 0</v>
          </cell>
          <cell r="R11057" t="str">
            <v>OSNO ATCO</v>
          </cell>
          <cell r="S11057" t="str">
            <v>Non-HFTD</v>
          </cell>
        </row>
        <row r="11058">
          <cell r="B11058" t="str">
            <v>121574819</v>
          </cell>
          <cell r="C11058" t="str">
            <v>018/374</v>
          </cell>
          <cell r="D11058" t="str">
            <v>T2 WV COLGATE-PALERMO 18/374 RPR FENCE</v>
          </cell>
          <cell r="E11058" t="str">
            <v>SACTO</v>
          </cell>
          <cell r="F11058" t="str">
            <v>ETL.6500</v>
          </cell>
          <cell r="G11058" t="str">
            <v>.POLE.NWOD</v>
          </cell>
          <cell r="H11058">
            <v>44368</v>
          </cell>
          <cell r="I11058">
            <v>44368</v>
          </cell>
          <cell r="J11058">
            <v>44368</v>
          </cell>
          <cell r="M11058">
            <v>44733</v>
          </cell>
          <cell r="O11058" t="str">
            <v>931</v>
          </cell>
          <cell r="P11058" t="str">
            <v>OTHR</v>
          </cell>
          <cell r="Q11058" t="str">
            <v>E - Schd Compl Yr 0</v>
          </cell>
          <cell r="R11058" t="str">
            <v>OSNO ATCO</v>
          </cell>
          <cell r="S11058" t="str">
            <v>HFTD 2</v>
          </cell>
        </row>
        <row r="11059">
          <cell r="B11059" t="str">
            <v>121574821</v>
          </cell>
          <cell r="C11059" t="str">
            <v>057/004</v>
          </cell>
          <cell r="D11059" t="str">
            <v>T2 DI FORT ROSS-GUALALA 57/4 RPR GYWW</v>
          </cell>
          <cell r="E11059" t="str">
            <v>LAKEVLLE</v>
          </cell>
          <cell r="F11059" t="str">
            <v>ETL.6980</v>
          </cell>
          <cell r="G11059" t="str">
            <v>.POLE.WOOD</v>
          </cell>
          <cell r="H11059">
            <v>44368</v>
          </cell>
          <cell r="I11059">
            <v>44364</v>
          </cell>
          <cell r="J11059">
            <v>44364</v>
          </cell>
          <cell r="M11059">
            <v>44729</v>
          </cell>
          <cell r="N11059">
            <v>44729</v>
          </cell>
          <cell r="O11059" t="str">
            <v>630</v>
          </cell>
          <cell r="P11059" t="str">
            <v>OTHR</v>
          </cell>
          <cell r="Q11059" t="str">
            <v>E - Schd Compl Yr 0</v>
          </cell>
          <cell r="R11059" t="str">
            <v>NOPR ORAS ATCO</v>
          </cell>
          <cell r="S11059" t="str">
            <v>HFTD 2</v>
          </cell>
        </row>
        <row r="11060">
          <cell r="B11060" t="str">
            <v>121574822</v>
          </cell>
          <cell r="C11060" t="str">
            <v>081/524</v>
          </cell>
          <cell r="D11060" t="str">
            <v>WILSON-BORDEN #1 81/524 RMV NEST</v>
          </cell>
          <cell r="E11060" t="str">
            <v>FRESNO</v>
          </cell>
          <cell r="F11060" t="str">
            <v>ETL.5890</v>
          </cell>
          <cell r="G11060" t="str">
            <v>ETL.5890_081/524</v>
          </cell>
          <cell r="H11060">
            <v>44368</v>
          </cell>
          <cell r="I11060">
            <v>44368</v>
          </cell>
          <cell r="J11060">
            <v>44368</v>
          </cell>
          <cell r="M11060">
            <v>44733</v>
          </cell>
          <cell r="O11060" t="str">
            <v>628</v>
          </cell>
          <cell r="P11060" t="str">
            <v>PATR</v>
          </cell>
          <cell r="Q11060" t="str">
            <v>E - Schd Compl Yr 0</v>
          </cell>
          <cell r="R11060" t="str">
            <v>OSNO ATCO</v>
          </cell>
          <cell r="S11060" t="str">
            <v>Non-HFTD</v>
          </cell>
        </row>
        <row r="11061">
          <cell r="B11061" t="str">
            <v>121574958</v>
          </cell>
          <cell r="C11061" t="str">
            <v>019/002</v>
          </cell>
          <cell r="D11061" t="str">
            <v>T2 DI MNDCN-WLTS-FRT BRG 19/2 RPL INSW</v>
          </cell>
          <cell r="E11061" t="str">
            <v>WILLITS</v>
          </cell>
          <cell r="F11061" t="str">
            <v>ETL.7550</v>
          </cell>
          <cell r="G11061" t="str">
            <v>.INSL.CERA</v>
          </cell>
          <cell r="H11061">
            <v>44368</v>
          </cell>
          <cell r="I11061">
            <v>44363</v>
          </cell>
          <cell r="J11061">
            <v>44363</v>
          </cell>
          <cell r="L11061">
            <v>45160</v>
          </cell>
          <cell r="M11061">
            <v>44728</v>
          </cell>
          <cell r="N11061">
            <v>44782</v>
          </cell>
          <cell r="O11061" t="str">
            <v>508</v>
          </cell>
          <cell r="P11061" t="str">
            <v>OTHR</v>
          </cell>
          <cell r="Q11061" t="str">
            <v>E - Schd Compl Yr 0</v>
          </cell>
          <cell r="R11061" t="str">
            <v>NOPR ORAS OSTS</v>
          </cell>
          <cell r="S11061" t="str">
            <v>HFTD 2</v>
          </cell>
        </row>
        <row r="11062">
          <cell r="B11062" t="str">
            <v>121575008</v>
          </cell>
          <cell r="C11062" t="str">
            <v>:051/015</v>
          </cell>
          <cell r="D11062" t="str">
            <v>EI ORO LOMA-MENDOTA :51/15 RPL POLE</v>
          </cell>
          <cell r="E11062" t="str">
            <v>FRESNO</v>
          </cell>
          <cell r="F11062" t="str">
            <v>ETL.9030</v>
          </cell>
          <cell r="G11062" t="str">
            <v>ETL.9030_:051/015</v>
          </cell>
          <cell r="H11062">
            <v>44368</v>
          </cell>
          <cell r="I11062">
            <v>44368</v>
          </cell>
          <cell r="J11062">
            <v>44368</v>
          </cell>
          <cell r="L11062">
            <v>45125</v>
          </cell>
          <cell r="M11062">
            <v>44733</v>
          </cell>
          <cell r="N11062">
            <v>44483</v>
          </cell>
          <cell r="O11062" t="str">
            <v>372</v>
          </cell>
          <cell r="P11062" t="str">
            <v>INSP</v>
          </cell>
          <cell r="Q11062" t="str">
            <v>E - Schd Compl Yr 0</v>
          </cell>
          <cell r="R11062" t="str">
            <v>NOPR ORAS ATCO</v>
          </cell>
          <cell r="S11062" t="str">
            <v>Non-HFTD</v>
          </cell>
        </row>
        <row r="11063">
          <cell r="B11063" t="str">
            <v>121575010</v>
          </cell>
          <cell r="C11063" t="str">
            <v>019/002</v>
          </cell>
          <cell r="D11063" t="str">
            <v>T2 DI MNDCN-WLTS-FRT BRG 19/2 RPL HRDW</v>
          </cell>
          <cell r="E11063" t="str">
            <v>WILLITS</v>
          </cell>
          <cell r="F11063" t="str">
            <v>ETL.7550</v>
          </cell>
          <cell r="G11063" t="str">
            <v>.POLE.WOOD</v>
          </cell>
          <cell r="H11063">
            <v>44368</v>
          </cell>
          <cell r="I11063">
            <v>44363</v>
          </cell>
          <cell r="J11063">
            <v>44363</v>
          </cell>
          <cell r="M11063">
            <v>44728</v>
          </cell>
          <cell r="N11063">
            <v>44728</v>
          </cell>
          <cell r="O11063" t="str">
            <v>630</v>
          </cell>
          <cell r="P11063" t="str">
            <v>OTHR</v>
          </cell>
          <cell r="Q11063" t="str">
            <v>E - Schd Compl Yr 0</v>
          </cell>
          <cell r="R11063" t="str">
            <v>NOPR ORAS ATCO</v>
          </cell>
          <cell r="S11063" t="str">
            <v>HFTD 2</v>
          </cell>
        </row>
        <row r="11064">
          <cell r="B11064" t="str">
            <v>121575118</v>
          </cell>
          <cell r="C11064" t="str">
            <v>001/013</v>
          </cell>
          <cell r="D11064" t="str">
            <v>T2 DI TRINITY-COTTNWOOD 1/13 RPL INSS</v>
          </cell>
          <cell r="E11064" t="str">
            <v>TABLEMTN</v>
          </cell>
          <cell r="F11064" t="str">
            <v>ETL.4040</v>
          </cell>
          <cell r="G11064" t="str">
            <v>.INSL.CERA</v>
          </cell>
          <cell r="H11064">
            <v>44368</v>
          </cell>
          <cell r="I11064">
            <v>44365</v>
          </cell>
          <cell r="J11064">
            <v>44780</v>
          </cell>
          <cell r="K11064">
            <v>44788</v>
          </cell>
          <cell r="M11064">
            <v>44730</v>
          </cell>
          <cell r="N11064">
            <v>44524</v>
          </cell>
          <cell r="O11064" t="str">
            <v>532</v>
          </cell>
          <cell r="P11064" t="str">
            <v>OTHR</v>
          </cell>
          <cell r="Q11064" t="str">
            <v>E - Schd Compl Yr 0</v>
          </cell>
          <cell r="R11064" t="str">
            <v>ORAS NOCO ATCO</v>
          </cell>
          <cell r="S11064" t="str">
            <v>HFTD 2</v>
          </cell>
        </row>
        <row r="11065">
          <cell r="B11065" t="str">
            <v>121575203</v>
          </cell>
          <cell r="C11065" t="str">
            <v>000/014</v>
          </cell>
          <cell r="D11065" t="str">
            <v>T2 DI WISHON-COPPERMINE 000/014 RPR FOND</v>
          </cell>
          <cell r="E11065" t="str">
            <v>FRESNO</v>
          </cell>
          <cell r="F11065" t="str">
            <v>ETL.9330</v>
          </cell>
          <cell r="G11065" t="str">
            <v>.TOWR</v>
          </cell>
          <cell r="H11065">
            <v>44368</v>
          </cell>
          <cell r="I11065">
            <v>44364</v>
          </cell>
          <cell r="J11065">
            <v>44679</v>
          </cell>
          <cell r="K11065">
            <v>44691</v>
          </cell>
          <cell r="M11065">
            <v>44729</v>
          </cell>
          <cell r="N11065">
            <v>44729</v>
          </cell>
          <cell r="O11065" t="str">
            <v>543</v>
          </cell>
          <cell r="P11065" t="str">
            <v/>
          </cell>
          <cell r="Q11065" t="str">
            <v>E - Schd Compl Yr 0</v>
          </cell>
          <cell r="R11065" t="str">
            <v>ORAS NOCO ATCO</v>
          </cell>
          <cell r="S11065" t="str">
            <v>HFTD 2</v>
          </cell>
        </row>
        <row r="11066">
          <cell r="B11066" t="str">
            <v>121575379</v>
          </cell>
          <cell r="C11066" t="str">
            <v>041/006</v>
          </cell>
          <cell r="D11066" t="str">
            <v>T2 DI MNDCN-WLLTS-FRT BRGG 41/6 RPR GYWW</v>
          </cell>
          <cell r="E11066" t="str">
            <v>WILLITS</v>
          </cell>
          <cell r="F11066" t="str">
            <v>ETL.7550</v>
          </cell>
          <cell r="G11066" t="str">
            <v>.POLE.WOOD</v>
          </cell>
          <cell r="H11066">
            <v>44368</v>
          </cell>
          <cell r="I11066">
            <v>44364</v>
          </cell>
          <cell r="J11066">
            <v>44364</v>
          </cell>
          <cell r="M11066">
            <v>44729</v>
          </cell>
          <cell r="N11066">
            <v>44729</v>
          </cell>
          <cell r="O11066" t="str">
            <v>630</v>
          </cell>
          <cell r="P11066" t="str">
            <v/>
          </cell>
          <cell r="Q11066" t="str">
            <v>E - Schd Compl Yr 0</v>
          </cell>
          <cell r="R11066" t="str">
            <v>NOPR ORAS OSTS</v>
          </cell>
          <cell r="S11066" t="str">
            <v>HFTD 2</v>
          </cell>
        </row>
        <row r="11067">
          <cell r="B11067" t="str">
            <v>121575460</v>
          </cell>
          <cell r="C11067" t="str">
            <v>000/005</v>
          </cell>
          <cell r="D11067" t="str">
            <v>T2 EI TOCALOMA TAP 000/005 RPL STRW</v>
          </cell>
          <cell r="E11067" t="str">
            <v>LAKEVLLE</v>
          </cell>
          <cell r="F11067" t="str">
            <v>ETL.7721</v>
          </cell>
          <cell r="G11067" t="str">
            <v>.POLE.WDPS</v>
          </cell>
          <cell r="H11067">
            <v>44368</v>
          </cell>
          <cell r="I11067">
            <v>44365</v>
          </cell>
          <cell r="J11067">
            <v>44365</v>
          </cell>
          <cell r="M11067">
            <v>44730</v>
          </cell>
          <cell r="N11067">
            <v>44727</v>
          </cell>
          <cell r="O11067" t="str">
            <v>372</v>
          </cell>
          <cell r="P11067" t="str">
            <v>OTHR</v>
          </cell>
          <cell r="Q11067" t="str">
            <v>E - Schd Compl Yr 0</v>
          </cell>
          <cell r="R11067" t="str">
            <v>NOPR ORAS ATCO</v>
          </cell>
          <cell r="S11067" t="str">
            <v>HFTD 2</v>
          </cell>
        </row>
        <row r="11068">
          <cell r="B11068" t="str">
            <v>121575608</v>
          </cell>
          <cell r="C11068" t="str">
            <v>:000/012</v>
          </cell>
          <cell r="D11068" t="str">
            <v>T2 DI MNDCNO-WLTS-FT BRG :0/12 RPR GYWW</v>
          </cell>
          <cell r="E11068" t="str">
            <v>WILLITS</v>
          </cell>
          <cell r="F11068" t="str">
            <v>ETL.7550</v>
          </cell>
          <cell r="G11068" t="str">
            <v>.POLE.NWOD</v>
          </cell>
          <cell r="H11068">
            <v>44368</v>
          </cell>
          <cell r="I11068">
            <v>44364</v>
          </cell>
          <cell r="J11068">
            <v>44364</v>
          </cell>
          <cell r="M11068">
            <v>44729</v>
          </cell>
          <cell r="N11068">
            <v>44729</v>
          </cell>
          <cell r="O11068" t="str">
            <v>630</v>
          </cell>
          <cell r="P11068" t="str">
            <v/>
          </cell>
          <cell r="Q11068" t="str">
            <v>E - Schd Compl Yr 0</v>
          </cell>
          <cell r="R11068" t="str">
            <v>NOPR ORAS ATCO</v>
          </cell>
          <cell r="S11068" t="str">
            <v>HFTD 2</v>
          </cell>
        </row>
        <row r="11069">
          <cell r="B11069" t="str">
            <v>121575712</v>
          </cell>
          <cell r="C11069" t="str">
            <v>028/003</v>
          </cell>
          <cell r="D11069" t="str">
            <v>T2 DI MNDO WLLTS FRT BRG 28/003 RPL STRW</v>
          </cell>
          <cell r="E11069" t="str">
            <v>WILLITS</v>
          </cell>
          <cell r="F11069" t="str">
            <v>ETL.7550</v>
          </cell>
          <cell r="G11069" t="str">
            <v>.POLE.WOOD</v>
          </cell>
          <cell r="H11069">
            <v>44368</v>
          </cell>
          <cell r="I11069">
            <v>44365</v>
          </cell>
          <cell r="J11069">
            <v>44365</v>
          </cell>
          <cell r="M11069">
            <v>44730</v>
          </cell>
          <cell r="N11069">
            <v>44680</v>
          </cell>
          <cell r="O11069" t="str">
            <v>372</v>
          </cell>
          <cell r="P11069" t="str">
            <v/>
          </cell>
          <cell r="Q11069" t="str">
            <v>E - Schd Compl Yr 0</v>
          </cell>
          <cell r="R11069" t="str">
            <v>NOPR ORAS ATCO</v>
          </cell>
          <cell r="S11069" t="str">
            <v>HFTD 2</v>
          </cell>
        </row>
        <row r="11070">
          <cell r="B11070" t="str">
            <v>121575743</v>
          </cell>
          <cell r="C11070" t="str">
            <v>002/015</v>
          </cell>
          <cell r="D11070" t="str">
            <v>T2 WV STN ML SW ST-R 2/15 RPL HRDT CMPLT</v>
          </cell>
          <cell r="E11070" t="str">
            <v>VICTOR</v>
          </cell>
          <cell r="F11070" t="str">
            <v>ETL.3840</v>
          </cell>
          <cell r="G11070" t="str">
            <v>.INSL.CERA</v>
          </cell>
          <cell r="H11070">
            <v>44368</v>
          </cell>
          <cell r="I11070">
            <v>44368</v>
          </cell>
          <cell r="J11070">
            <v>44692</v>
          </cell>
          <cell r="K11070">
            <v>44747</v>
          </cell>
          <cell r="M11070">
            <v>44733</v>
          </cell>
          <cell r="N11070">
            <v>44733</v>
          </cell>
          <cell r="O11070" t="str">
            <v>628</v>
          </cell>
          <cell r="P11070" t="str">
            <v>OTHR</v>
          </cell>
          <cell r="Q11070" t="str">
            <v>E - Schd Compl Yr 0</v>
          </cell>
          <cell r="R11070" t="str">
            <v>ORAS NOCO ATCO</v>
          </cell>
          <cell r="S11070" t="str">
            <v>HFTD 2</v>
          </cell>
        </row>
        <row r="11071">
          <cell r="B11071" t="str">
            <v>121576219</v>
          </cell>
          <cell r="C11071" t="str">
            <v>005/064</v>
          </cell>
          <cell r="D11071" t="str">
            <v>T2 WV CLATE-SMRTVILLE #2 5/064 RPR SPLW</v>
          </cell>
          <cell r="E11071" t="str">
            <v>SACTO</v>
          </cell>
          <cell r="F11071" t="str">
            <v>ETL.6520</v>
          </cell>
          <cell r="G11071" t="str">
            <v>.POLE.NWOD</v>
          </cell>
          <cell r="H11071">
            <v>44368</v>
          </cell>
          <cell r="I11071">
            <v>44368</v>
          </cell>
          <cell r="J11071">
            <v>44760</v>
          </cell>
          <cell r="K11071">
            <v>44777</v>
          </cell>
          <cell r="M11071">
            <v>44733</v>
          </cell>
          <cell r="N11071">
            <v>44733</v>
          </cell>
          <cell r="O11071" t="str">
            <v>628</v>
          </cell>
          <cell r="P11071" t="str">
            <v>OTHR</v>
          </cell>
          <cell r="Q11071" t="str">
            <v>E - Schd Compl Yr 0</v>
          </cell>
          <cell r="R11071" t="str">
            <v>ORAS NOCO ATCO</v>
          </cell>
          <cell r="S11071" t="str">
            <v>HFTD 2</v>
          </cell>
        </row>
        <row r="11072">
          <cell r="B11072" t="str">
            <v>121577829</v>
          </cell>
          <cell r="C11072" t="str">
            <v>020/084</v>
          </cell>
          <cell r="D11072" t="str">
            <v>T2 DI TESLA-METCALF 20/84 RPLC INSS</v>
          </cell>
          <cell r="E11072" t="str">
            <v>METCALF</v>
          </cell>
          <cell r="F11072" t="str">
            <v>ETL.6110</v>
          </cell>
          <cell r="G11072" t="str">
            <v>.INSL</v>
          </cell>
          <cell r="H11072">
            <v>44369</v>
          </cell>
          <cell r="I11072">
            <v>44363</v>
          </cell>
          <cell r="J11072">
            <v>44363</v>
          </cell>
          <cell r="L11072">
            <v>45024</v>
          </cell>
          <cell r="M11072">
            <v>44728</v>
          </cell>
          <cell r="N11072">
            <v>44729</v>
          </cell>
          <cell r="O11072" t="str">
            <v>532</v>
          </cell>
          <cell r="P11072" t="str">
            <v>OTHR</v>
          </cell>
          <cell r="Q11072" t="str">
            <v>E - Schd Compl Yr 0</v>
          </cell>
          <cell r="R11072" t="str">
            <v>NOPR ORAS ATCO</v>
          </cell>
          <cell r="S11072" t="str">
            <v>HFTD 2</v>
          </cell>
        </row>
        <row r="11073">
          <cell r="B11073" t="str">
            <v>121577958</v>
          </cell>
          <cell r="C11073" t="str">
            <v>085/002</v>
          </cell>
          <cell r="D11073" t="str">
            <v>T2 DI HUMBLDT-TRNITY 85/2L RPL POLE</v>
          </cell>
          <cell r="E11073" t="str">
            <v>EUREKA</v>
          </cell>
          <cell r="F11073" t="str">
            <v>ETL.1820</v>
          </cell>
          <cell r="G11073" t="str">
            <v>.POLE.WDPS</v>
          </cell>
          <cell r="H11073">
            <v>44369</v>
          </cell>
          <cell r="I11073">
            <v>44355</v>
          </cell>
          <cell r="J11073">
            <v>44720</v>
          </cell>
          <cell r="K11073">
            <v>44753</v>
          </cell>
          <cell r="L11073">
            <v>45062</v>
          </cell>
          <cell r="M11073">
            <v>44720</v>
          </cell>
          <cell r="N11073">
            <v>44719</v>
          </cell>
          <cell r="O11073" t="str">
            <v>372</v>
          </cell>
          <cell r="P11073" t="str">
            <v/>
          </cell>
          <cell r="Q11073" t="str">
            <v>E - Schd Compl Yr 0</v>
          </cell>
          <cell r="R11073" t="str">
            <v>ORAS NOCO ATCO</v>
          </cell>
          <cell r="S11073" t="str">
            <v>HFTD 2</v>
          </cell>
        </row>
        <row r="11074">
          <cell r="B11074" t="str">
            <v>121578023</v>
          </cell>
          <cell r="C11074" t="str">
            <v>112/003</v>
          </cell>
          <cell r="D11074" t="str">
            <v>T2 DI HUMBLDT-BRIDGEVILLE 112/3 RPL POLE</v>
          </cell>
          <cell r="E11074" t="str">
            <v>EUREKA</v>
          </cell>
          <cell r="F11074" t="str">
            <v>ETL.1810</v>
          </cell>
          <cell r="G11074" t="str">
            <v>.POLE.WDPS</v>
          </cell>
          <cell r="H11074">
            <v>44369</v>
          </cell>
          <cell r="I11074">
            <v>44355</v>
          </cell>
          <cell r="J11074">
            <v>44659</v>
          </cell>
          <cell r="K11074">
            <v>44692</v>
          </cell>
          <cell r="M11074">
            <v>44720</v>
          </cell>
          <cell r="N11074">
            <v>44719</v>
          </cell>
          <cell r="O11074" t="str">
            <v>372</v>
          </cell>
          <cell r="P11074" t="str">
            <v/>
          </cell>
          <cell r="Q11074" t="str">
            <v>E - Schd Compl Yr 0</v>
          </cell>
          <cell r="R11074" t="str">
            <v>ORAS NOCO ATCO</v>
          </cell>
          <cell r="S11074" t="str">
            <v>HFTD 2</v>
          </cell>
        </row>
        <row r="11075">
          <cell r="B11075" t="str">
            <v>121578025</v>
          </cell>
          <cell r="C11075" t="str">
            <v>112/003</v>
          </cell>
          <cell r="D11075" t="str">
            <v>T2 DI HUMBLDT-BRIDGEVILLE 112/3 RPL POLE</v>
          </cell>
          <cell r="E11075" t="str">
            <v>EUREKA</v>
          </cell>
          <cell r="F11075" t="str">
            <v>ETL.1810</v>
          </cell>
          <cell r="G11075" t="str">
            <v>.POLE.WDPS</v>
          </cell>
          <cell r="H11075">
            <v>44369</v>
          </cell>
          <cell r="I11075">
            <v>44355</v>
          </cell>
          <cell r="J11075">
            <v>44659</v>
          </cell>
          <cell r="K11075">
            <v>44692</v>
          </cell>
          <cell r="M11075">
            <v>44720</v>
          </cell>
          <cell r="N11075">
            <v>44719</v>
          </cell>
          <cell r="O11075" t="str">
            <v>372</v>
          </cell>
          <cell r="P11075" t="str">
            <v/>
          </cell>
          <cell r="Q11075" t="str">
            <v>E - Schd Compl Yr 0</v>
          </cell>
          <cell r="R11075" t="str">
            <v>ORAS NOCO ATCO</v>
          </cell>
          <cell r="S11075" t="str">
            <v>HFTD 2</v>
          </cell>
        </row>
        <row r="11076">
          <cell r="B11076" t="str">
            <v>121578087</v>
          </cell>
          <cell r="C11076" t="str">
            <v>007/091</v>
          </cell>
          <cell r="D11076" t="str">
            <v>T2 DI DRUM-SUMMIT #1 007/091 RPL STRW</v>
          </cell>
          <cell r="E11076" t="str">
            <v>SACTO</v>
          </cell>
          <cell r="F11076" t="str">
            <v>ETL.1440</v>
          </cell>
          <cell r="G11076" t="str">
            <v>.POLE.WDPS</v>
          </cell>
          <cell r="H11076">
            <v>44369</v>
          </cell>
          <cell r="I11076">
            <v>44355</v>
          </cell>
          <cell r="J11076">
            <v>44355</v>
          </cell>
          <cell r="L11076">
            <v>45058</v>
          </cell>
          <cell r="M11076">
            <v>44720</v>
          </cell>
          <cell r="N11076">
            <v>44465</v>
          </cell>
          <cell r="O11076" t="str">
            <v>372</v>
          </cell>
          <cell r="P11076" t="str">
            <v/>
          </cell>
          <cell r="Q11076" t="str">
            <v>E - Schd Compl Yr 0</v>
          </cell>
          <cell r="R11076" t="str">
            <v>NOPR ORAS OSTS</v>
          </cell>
          <cell r="S11076" t="str">
            <v>HFTD 2</v>
          </cell>
        </row>
        <row r="11077">
          <cell r="B11077" t="str">
            <v>121578220</v>
          </cell>
          <cell r="C11077" t="str">
            <v>010/092</v>
          </cell>
          <cell r="D11077" t="str">
            <v>T2 DI CRAG VIEW-CASCADE 10/92R RPL STRW</v>
          </cell>
          <cell r="E11077" t="str">
            <v>TABLEMTN</v>
          </cell>
          <cell r="F11077" t="str">
            <v>ETL.1350</v>
          </cell>
          <cell r="G11077" t="str">
            <v>.POLE.WDPS</v>
          </cell>
          <cell r="H11077">
            <v>44369</v>
          </cell>
          <cell r="I11077">
            <v>44355</v>
          </cell>
          <cell r="J11077">
            <v>44355</v>
          </cell>
          <cell r="L11077">
            <v>45109</v>
          </cell>
          <cell r="M11077">
            <v>44720</v>
          </cell>
          <cell r="N11077">
            <v>44721</v>
          </cell>
          <cell r="O11077" t="str">
            <v>372</v>
          </cell>
          <cell r="P11077" t="str">
            <v>OTHR</v>
          </cell>
          <cell r="Q11077" t="str">
            <v>E - Schd Compl Yr 0</v>
          </cell>
          <cell r="R11077" t="str">
            <v>NOPR ORAS ATCO</v>
          </cell>
          <cell r="S11077" t="str">
            <v>HFTD 2</v>
          </cell>
        </row>
        <row r="11078">
          <cell r="B11078" t="str">
            <v>121578280</v>
          </cell>
          <cell r="C11078" t="str">
            <v>025/000</v>
          </cell>
          <cell r="D11078" t="str">
            <v>T2 DI MNDCN-WLTS-FRT BRG 25/0 RPL STRW</v>
          </cell>
          <cell r="E11078" t="str">
            <v>WILLITS</v>
          </cell>
          <cell r="F11078" t="str">
            <v>ETL.7550</v>
          </cell>
          <cell r="G11078" t="str">
            <v>.POLE.WOOD</v>
          </cell>
          <cell r="H11078">
            <v>44369</v>
          </cell>
          <cell r="I11078">
            <v>44364</v>
          </cell>
          <cell r="J11078">
            <v>44702</v>
          </cell>
          <cell r="K11078">
            <v>44727</v>
          </cell>
          <cell r="M11078">
            <v>44729</v>
          </cell>
          <cell r="N11078">
            <v>44708</v>
          </cell>
          <cell r="O11078" t="str">
            <v>372</v>
          </cell>
          <cell r="P11078" t="str">
            <v/>
          </cell>
          <cell r="Q11078" t="str">
            <v>E - Schd Compl Yr 0</v>
          </cell>
          <cell r="R11078" t="str">
            <v>ORAS NOCO ATCO</v>
          </cell>
          <cell r="S11078" t="str">
            <v>HFTD 2</v>
          </cell>
        </row>
        <row r="11079">
          <cell r="B11079" t="str">
            <v>121578286</v>
          </cell>
          <cell r="C11079" t="str">
            <v>002/020</v>
          </cell>
          <cell r="D11079" t="str">
            <v>T2 DI BCKSCRK-RCKCRK CRSTA 2/20 RPR SPLS</v>
          </cell>
          <cell r="E11079" t="str">
            <v>TABLEMTN</v>
          </cell>
          <cell r="F11079" t="str">
            <v>ETL.4430</v>
          </cell>
          <cell r="G11079" t="str">
            <v>.INSL</v>
          </cell>
          <cell r="H11079">
            <v>44369</v>
          </cell>
          <cell r="I11079">
            <v>44365</v>
          </cell>
          <cell r="J11079">
            <v>44740</v>
          </cell>
          <cell r="K11079">
            <v>44767</v>
          </cell>
          <cell r="L11079">
            <v>44883</v>
          </cell>
          <cell r="M11079">
            <v>44730</v>
          </cell>
          <cell r="N11079">
            <v>44883</v>
          </cell>
          <cell r="O11079" t="str">
            <v>628</v>
          </cell>
          <cell r="P11079" t="str">
            <v/>
          </cell>
          <cell r="Q11079" t="str">
            <v>E - Schd Compl Yr 0</v>
          </cell>
          <cell r="R11079" t="str">
            <v>ORAS NOCO ATCO</v>
          </cell>
          <cell r="S11079" t="str">
            <v>HFTD 2</v>
          </cell>
        </row>
        <row r="11080">
          <cell r="B11080" t="str">
            <v>121578547</v>
          </cell>
          <cell r="C11080" t="str">
            <v>049/001</v>
          </cell>
          <cell r="D11080" t="str">
            <v>T2 EI HUMBOLDT-TRINITY 049/001 RPL STRW</v>
          </cell>
          <cell r="E11080" t="str">
            <v>EUREKA</v>
          </cell>
          <cell r="F11080" t="str">
            <v>ETL.1820</v>
          </cell>
          <cell r="G11080" t="str">
            <v>.POLE.WDPS</v>
          </cell>
          <cell r="H11080">
            <v>44369</v>
          </cell>
          <cell r="I11080">
            <v>44369</v>
          </cell>
          <cell r="J11080">
            <v>44369</v>
          </cell>
          <cell r="M11080">
            <v>44734</v>
          </cell>
          <cell r="N11080">
            <v>44356</v>
          </cell>
          <cell r="O11080" t="str">
            <v>372</v>
          </cell>
          <cell r="P11080" t="str">
            <v>OTHR</v>
          </cell>
          <cell r="Q11080" t="str">
            <v>E - Schd Compl Yr 0</v>
          </cell>
          <cell r="R11080" t="str">
            <v>NOPR ORAS ATCO</v>
          </cell>
          <cell r="S11080" t="str">
            <v>HFTD 2</v>
          </cell>
        </row>
        <row r="11081">
          <cell r="B11081" t="str">
            <v>121578558</v>
          </cell>
          <cell r="C11081" t="str">
            <v>082/361</v>
          </cell>
          <cell r="D11081" t="str">
            <v>LOS BANOS-PACHECO 82/361 INS DAMP</v>
          </cell>
          <cell r="E11081" t="str">
            <v>FRESNO</v>
          </cell>
          <cell r="F11081" t="str">
            <v>ETL.8960</v>
          </cell>
          <cell r="G11081" t="str">
            <v>ETL.8960_082/361</v>
          </cell>
          <cell r="H11081">
            <v>44369</v>
          </cell>
          <cell r="I11081">
            <v>44369</v>
          </cell>
          <cell r="J11081">
            <v>44369</v>
          </cell>
          <cell r="M11081">
            <v>44734</v>
          </cell>
          <cell r="O11081" t="str">
            <v>628</v>
          </cell>
          <cell r="P11081" t="str">
            <v>PATR</v>
          </cell>
          <cell r="Q11081" t="str">
            <v>E - Schd Compl Yr 0</v>
          </cell>
          <cell r="R11081" t="str">
            <v>OSNO ATCO</v>
          </cell>
          <cell r="S11081" t="str">
            <v>Non-HFTD</v>
          </cell>
        </row>
        <row r="11082">
          <cell r="B11082" t="str">
            <v>121578567</v>
          </cell>
          <cell r="C11082" t="str">
            <v>019/077</v>
          </cell>
          <cell r="D11082" t="str">
            <v>T2 DI TESLA-METCALF 19/77 RPLC INSS</v>
          </cell>
          <cell r="E11082" t="str">
            <v>METCALF</v>
          </cell>
          <cell r="F11082" t="str">
            <v>ETL.6110</v>
          </cell>
          <cell r="G11082" t="str">
            <v>.INSL</v>
          </cell>
          <cell r="H11082">
            <v>44369</v>
          </cell>
          <cell r="I11082">
            <v>44364</v>
          </cell>
          <cell r="J11082">
            <v>44364</v>
          </cell>
          <cell r="L11082">
            <v>45024</v>
          </cell>
          <cell r="M11082">
            <v>44729</v>
          </cell>
          <cell r="N11082">
            <v>44729</v>
          </cell>
          <cell r="O11082" t="str">
            <v>532</v>
          </cell>
          <cell r="P11082" t="str">
            <v>OTHR</v>
          </cell>
          <cell r="Q11082" t="str">
            <v>E - Schd Compl Yr 0</v>
          </cell>
          <cell r="R11082" t="str">
            <v>NOPR ORAS ATCO</v>
          </cell>
          <cell r="S11082" t="str">
            <v>HFTD 2</v>
          </cell>
        </row>
        <row r="11083">
          <cell r="B11083" t="str">
            <v>121578573</v>
          </cell>
          <cell r="C11083" t="str">
            <v>085/373</v>
          </cell>
          <cell r="D11083" t="str">
            <v>LOS BANOS-PACHECO 85/373 RPL DAMP</v>
          </cell>
          <cell r="E11083" t="str">
            <v>FRESNO</v>
          </cell>
          <cell r="F11083" t="str">
            <v>ETL.8960</v>
          </cell>
          <cell r="G11083" t="str">
            <v>ETL.8960_085/373</v>
          </cell>
          <cell r="H11083">
            <v>44369</v>
          </cell>
          <cell r="I11083">
            <v>44369</v>
          </cell>
          <cell r="J11083">
            <v>44369</v>
          </cell>
          <cell r="M11083">
            <v>44734</v>
          </cell>
          <cell r="O11083" t="str">
            <v>628</v>
          </cell>
          <cell r="P11083" t="str">
            <v>PATR</v>
          </cell>
          <cell r="Q11083" t="str">
            <v>E - Schd Compl Yr 0</v>
          </cell>
          <cell r="R11083" t="str">
            <v>OSNO ATCO</v>
          </cell>
          <cell r="S11083" t="str">
            <v>Non-HFTD</v>
          </cell>
        </row>
        <row r="11084">
          <cell r="B11084" t="str">
            <v>121578581</v>
          </cell>
          <cell r="C11084" t="str">
            <v>049/001</v>
          </cell>
          <cell r="D11084" t="str">
            <v>T2 EI HUMBOLDT-TRINITY 049/001 RPL STRW</v>
          </cell>
          <cell r="E11084" t="str">
            <v>EUREKA</v>
          </cell>
          <cell r="F11084" t="str">
            <v>ETL.1820</v>
          </cell>
          <cell r="G11084" t="str">
            <v>.POLE.WDPS</v>
          </cell>
          <cell r="H11084">
            <v>44369</v>
          </cell>
          <cell r="I11084">
            <v>44369</v>
          </cell>
          <cell r="J11084">
            <v>44369</v>
          </cell>
          <cell r="M11084">
            <v>44734</v>
          </cell>
          <cell r="N11084">
            <v>44356</v>
          </cell>
          <cell r="O11084" t="str">
            <v>372</v>
          </cell>
          <cell r="P11084" t="str">
            <v>OTHR</v>
          </cell>
          <cell r="Q11084" t="str">
            <v>E - Schd Compl Yr 0</v>
          </cell>
          <cell r="R11084" t="str">
            <v>NOPR ORAS ATCO</v>
          </cell>
          <cell r="S11084" t="str">
            <v>HFTD 2</v>
          </cell>
        </row>
        <row r="11085">
          <cell r="B11085" t="str">
            <v>121578748</v>
          </cell>
          <cell r="C11085" t="str">
            <v>009/005</v>
          </cell>
          <cell r="D11085" t="str">
            <v>LOS BANOS-PACHECO 9/5 RMV NEST</v>
          </cell>
          <cell r="E11085" t="str">
            <v>FRESNO</v>
          </cell>
          <cell r="F11085" t="str">
            <v>ETL.8960</v>
          </cell>
          <cell r="G11085" t="str">
            <v>ETL.8960_009/005</v>
          </cell>
          <cell r="H11085">
            <v>44369</v>
          </cell>
          <cell r="I11085">
            <v>44369</v>
          </cell>
          <cell r="J11085">
            <v>44638</v>
          </cell>
          <cell r="K11085">
            <v>44643</v>
          </cell>
          <cell r="M11085">
            <v>44741</v>
          </cell>
          <cell r="N11085">
            <v>44741</v>
          </cell>
          <cell r="O11085" t="str">
            <v>630</v>
          </cell>
          <cell r="P11085" t="str">
            <v>PATR</v>
          </cell>
          <cell r="Q11085" t="str">
            <v>E - Schd Compl Yr 0</v>
          </cell>
          <cell r="R11085" t="str">
            <v>ORAS NOCO ATCO</v>
          </cell>
          <cell r="S11085" t="str">
            <v>HFRA</v>
          </cell>
        </row>
        <row r="11086">
          <cell r="B11086" t="str">
            <v>121578925</v>
          </cell>
          <cell r="C11086" t="str">
            <v>030/002</v>
          </cell>
          <cell r="D11086" t="str">
            <v>T2 DI MNDCNO-WLTS-FT BRG 30/002 RPR STRW</v>
          </cell>
          <cell r="E11086" t="str">
            <v>WILLITS</v>
          </cell>
          <cell r="F11086" t="str">
            <v>ETL.7550</v>
          </cell>
          <cell r="G11086" t="str">
            <v>.POLE.WOOD</v>
          </cell>
          <cell r="H11086">
            <v>44369</v>
          </cell>
          <cell r="I11086">
            <v>44365</v>
          </cell>
          <cell r="J11086">
            <v>44697</v>
          </cell>
          <cell r="K11086">
            <v>44727</v>
          </cell>
          <cell r="M11086">
            <v>44730</v>
          </cell>
          <cell r="N11086">
            <v>44730</v>
          </cell>
          <cell r="O11086" t="str">
            <v>630</v>
          </cell>
          <cell r="P11086" t="str">
            <v/>
          </cell>
          <cell r="Q11086" t="str">
            <v>E - Schd Compl Yr 0</v>
          </cell>
          <cell r="R11086" t="str">
            <v>ORAS NOCO ATCO</v>
          </cell>
          <cell r="S11086" t="str">
            <v>HFTD 2</v>
          </cell>
        </row>
        <row r="11087">
          <cell r="B11087" t="str">
            <v>121578928</v>
          </cell>
          <cell r="C11087" t="str">
            <v>085/430</v>
          </cell>
          <cell r="D11087" t="str">
            <v>T2 DI MALIN-ROUND MTN #2 85/430 RPR SHLS</v>
          </cell>
          <cell r="E11087" t="str">
            <v>TABLEMTN</v>
          </cell>
          <cell r="F11087" t="str">
            <v>ETL.6020</v>
          </cell>
          <cell r="G11087" t="str">
            <v>.TOWR</v>
          </cell>
          <cell r="H11087">
            <v>44369</v>
          </cell>
          <cell r="I11087">
            <v>44365</v>
          </cell>
          <cell r="J11087">
            <v>44754</v>
          </cell>
          <cell r="K11087">
            <v>44796</v>
          </cell>
          <cell r="L11087">
            <v>45052</v>
          </cell>
          <cell r="M11087">
            <v>44730</v>
          </cell>
          <cell r="N11087">
            <v>44730</v>
          </cell>
          <cell r="O11087" t="str">
            <v>628</v>
          </cell>
          <cell r="P11087" t="str">
            <v>OTHR</v>
          </cell>
          <cell r="Q11087" t="str">
            <v>E - Schd Compl Yr 0</v>
          </cell>
          <cell r="R11087" t="str">
            <v>ORAS NOCO ATCO</v>
          </cell>
          <cell r="S11087" t="str">
            <v>HFTD 2</v>
          </cell>
        </row>
        <row r="11088">
          <cell r="B11088" t="str">
            <v>121578929</v>
          </cell>
          <cell r="C11088" t="str">
            <v>003/076</v>
          </cell>
          <cell r="D11088" t="str">
            <v>T2 DI COLEMAN-CTTNWD 003/076L RPR STRW</v>
          </cell>
          <cell r="E11088" t="str">
            <v>TABLEMTN</v>
          </cell>
          <cell r="F11088" t="str">
            <v>ETL.6430</v>
          </cell>
          <cell r="G11088" t="str">
            <v>.POLE.WDPS</v>
          </cell>
          <cell r="H11088">
            <v>44369</v>
          </cell>
          <cell r="I11088">
            <v>44365</v>
          </cell>
          <cell r="J11088">
            <v>44365</v>
          </cell>
          <cell r="L11088">
            <v>45114</v>
          </cell>
          <cell r="M11088">
            <v>44730</v>
          </cell>
          <cell r="N11088">
            <v>44730</v>
          </cell>
          <cell r="O11088" t="str">
            <v>630</v>
          </cell>
          <cell r="P11088" t="str">
            <v/>
          </cell>
          <cell r="Q11088" t="str">
            <v>E - Schd Compl Yr 0</v>
          </cell>
          <cell r="R11088" t="str">
            <v>NOPR ORAS ATCO</v>
          </cell>
          <cell r="S11088" t="str">
            <v>HFTD 2</v>
          </cell>
        </row>
        <row r="11089">
          <cell r="B11089" t="str">
            <v>121579031</v>
          </cell>
          <cell r="C11089" t="str">
            <v>003/076</v>
          </cell>
          <cell r="D11089" t="str">
            <v>T2 DI COLEMAN-CTTNWD 003/076R  RPR STRW</v>
          </cell>
          <cell r="E11089" t="str">
            <v>TABLEMTN</v>
          </cell>
          <cell r="F11089" t="str">
            <v>ETL.6430</v>
          </cell>
          <cell r="G11089" t="str">
            <v>.POLE.WDPS</v>
          </cell>
          <cell r="H11089">
            <v>44369</v>
          </cell>
          <cell r="I11089">
            <v>44365</v>
          </cell>
          <cell r="J11089">
            <v>44365</v>
          </cell>
          <cell r="L11089">
            <v>45114</v>
          </cell>
          <cell r="M11089">
            <v>44730</v>
          </cell>
          <cell r="N11089">
            <v>44730</v>
          </cell>
          <cell r="O11089" t="str">
            <v>630</v>
          </cell>
          <cell r="P11089" t="str">
            <v/>
          </cell>
          <cell r="Q11089" t="str">
            <v>E - Schd Compl Yr 0</v>
          </cell>
          <cell r="R11089" t="str">
            <v>NOPR ORAS ATCO</v>
          </cell>
          <cell r="S11089" t="str">
            <v>HFTD 2</v>
          </cell>
        </row>
        <row r="11090">
          <cell r="B11090" t="str">
            <v>121579400</v>
          </cell>
          <cell r="C11090" t="str">
            <v>011/226</v>
          </cell>
          <cell r="D11090" t="str">
            <v>T2 DI COLGATE-PALERMO 011/226 RPR STRW</v>
          </cell>
          <cell r="E11090" t="str">
            <v>SACTO</v>
          </cell>
          <cell r="F11090" t="str">
            <v>ETL.6500</v>
          </cell>
          <cell r="G11090" t="str">
            <v>.POLE.WOOD</v>
          </cell>
          <cell r="H11090">
            <v>44369</v>
          </cell>
          <cell r="I11090">
            <v>44356</v>
          </cell>
          <cell r="J11090">
            <v>44422</v>
          </cell>
          <cell r="K11090">
            <v>44431</v>
          </cell>
          <cell r="M11090">
            <v>44721</v>
          </cell>
          <cell r="N11090">
            <v>44721</v>
          </cell>
          <cell r="O11090" t="str">
            <v>630</v>
          </cell>
          <cell r="P11090" t="str">
            <v/>
          </cell>
          <cell r="Q11090" t="str">
            <v>E - Schd Compl Yr 0</v>
          </cell>
          <cell r="R11090" t="str">
            <v>ORAS NOCO ATCO</v>
          </cell>
          <cell r="S11090" t="str">
            <v>HFTD 2</v>
          </cell>
        </row>
        <row r="11091">
          <cell r="B11091" t="str">
            <v>121579408</v>
          </cell>
          <cell r="C11091" t="str">
            <v>000/002</v>
          </cell>
          <cell r="D11091" t="str">
            <v>EI WADHAM TAP 0/2 RMV VEG</v>
          </cell>
          <cell r="E11091" t="str">
            <v>SACTO</v>
          </cell>
          <cell r="F11091" t="str">
            <v>ETL.6601</v>
          </cell>
          <cell r="G11091" t="str">
            <v>ETL.6601_000/002</v>
          </cell>
          <cell r="H11091">
            <v>44369</v>
          </cell>
          <cell r="I11091">
            <v>44369</v>
          </cell>
          <cell r="J11091">
            <v>44774</v>
          </cell>
          <cell r="K11091">
            <v>44774</v>
          </cell>
          <cell r="M11091">
            <v>44734</v>
          </cell>
          <cell r="O11091" t="str">
            <v>564</v>
          </cell>
          <cell r="P11091" t="str">
            <v>INSP</v>
          </cell>
          <cell r="Q11091" t="str">
            <v>E - Schd Compl Yr 0</v>
          </cell>
          <cell r="R11091" t="str">
            <v>NOCO ATCO</v>
          </cell>
          <cell r="S11091" t="str">
            <v>Non-HFTD</v>
          </cell>
        </row>
        <row r="11092">
          <cell r="B11092" t="str">
            <v>121579430</v>
          </cell>
          <cell r="C11092" t="str">
            <v>000/002</v>
          </cell>
          <cell r="D11092" t="str">
            <v>EI WADHAM TAP 0/2 RPR HRDW</v>
          </cell>
          <cell r="E11092" t="str">
            <v>SACTO</v>
          </cell>
          <cell r="F11092" t="str">
            <v>ETL.6601</v>
          </cell>
          <cell r="G11092" t="str">
            <v>ETL.6601_000/002</v>
          </cell>
          <cell r="H11092">
            <v>44369</v>
          </cell>
          <cell r="I11092">
            <v>44369</v>
          </cell>
          <cell r="J11092">
            <v>44369</v>
          </cell>
          <cell r="M11092">
            <v>44734</v>
          </cell>
          <cell r="N11092">
            <v>44376</v>
          </cell>
          <cell r="O11092" t="str">
            <v>630</v>
          </cell>
          <cell r="P11092" t="str">
            <v>INSP</v>
          </cell>
          <cell r="Q11092" t="str">
            <v>E - Schd Compl Yr 0</v>
          </cell>
          <cell r="R11092" t="str">
            <v>NOPR ORAS ATCO</v>
          </cell>
          <cell r="S11092" t="str">
            <v>Non-HFTD</v>
          </cell>
        </row>
        <row r="11093">
          <cell r="B11093" t="str">
            <v>121579510</v>
          </cell>
          <cell r="C11093" t="str">
            <v>010/115</v>
          </cell>
          <cell r="D11093" t="str">
            <v>T2 DI DRUM-SUMMIT #1 10/115 RPL STRW</v>
          </cell>
          <cell r="E11093" t="str">
            <v>SACTO</v>
          </cell>
          <cell r="F11093" t="str">
            <v>ETL.1440</v>
          </cell>
          <cell r="G11093" t="str">
            <v>.POLE.WDPS</v>
          </cell>
          <cell r="H11093">
            <v>44369</v>
          </cell>
          <cell r="I11093">
            <v>44355</v>
          </cell>
          <cell r="J11093">
            <v>44728</v>
          </cell>
          <cell r="K11093">
            <v>44741</v>
          </cell>
          <cell r="L11093">
            <v>45061</v>
          </cell>
          <cell r="M11093">
            <v>44720</v>
          </cell>
          <cell r="N11093">
            <v>44679</v>
          </cell>
          <cell r="O11093" t="str">
            <v>372</v>
          </cell>
          <cell r="P11093" t="str">
            <v/>
          </cell>
          <cell r="Q11093" t="str">
            <v>E - Schd Compl Yr 0</v>
          </cell>
          <cell r="R11093" t="str">
            <v>ORAS NOCO ATCO</v>
          </cell>
          <cell r="S11093" t="str">
            <v>HFTD 2</v>
          </cell>
        </row>
        <row r="11094">
          <cell r="B11094" t="str">
            <v>121579687</v>
          </cell>
          <cell r="C11094" t="str">
            <v>021/000</v>
          </cell>
          <cell r="D11094" t="str">
            <v>T2 DI MNDCNO-WLTS-FT BRG 21/000 RPL HRDD</v>
          </cell>
          <cell r="E11094" t="str">
            <v>WILLITS</v>
          </cell>
          <cell r="F11094" t="str">
            <v>ETL.7550</v>
          </cell>
          <cell r="G11094" t="str">
            <v>.POLE.WOOD</v>
          </cell>
          <cell r="H11094">
            <v>44369</v>
          </cell>
          <cell r="I11094">
            <v>44364</v>
          </cell>
          <cell r="J11094">
            <v>44364</v>
          </cell>
          <cell r="M11094">
            <v>44729</v>
          </cell>
          <cell r="N11094">
            <v>45093</v>
          </cell>
          <cell r="O11094" t="str">
            <v>630</v>
          </cell>
          <cell r="P11094" t="str">
            <v/>
          </cell>
          <cell r="Q11094" t="str">
            <v>E - Schd Compl Yr 0</v>
          </cell>
          <cell r="R11094" t="str">
            <v>NOPR ORAS ATCO</v>
          </cell>
          <cell r="S11094" t="str">
            <v>HFTD 2</v>
          </cell>
        </row>
        <row r="11095">
          <cell r="B11095" t="str">
            <v>121579923</v>
          </cell>
          <cell r="C11095" t="str">
            <v>032/233</v>
          </cell>
          <cell r="D11095" t="str">
            <v>T2 EI DRUM-RIO OSO #1 32/233 RPR STRT</v>
          </cell>
          <cell r="E11095" t="str">
            <v>SACTO</v>
          </cell>
          <cell r="F11095" t="str">
            <v>ETL.1420</v>
          </cell>
          <cell r="G11095" t="str">
            <v>.TOWR</v>
          </cell>
          <cell r="H11095">
            <v>44369</v>
          </cell>
          <cell r="I11095">
            <v>44369</v>
          </cell>
          <cell r="J11095">
            <v>44580</v>
          </cell>
          <cell r="K11095">
            <v>44594</v>
          </cell>
          <cell r="M11095">
            <v>44734</v>
          </cell>
          <cell r="N11095">
            <v>44734</v>
          </cell>
          <cell r="O11095" t="str">
            <v>543</v>
          </cell>
          <cell r="P11095" t="str">
            <v>INSP</v>
          </cell>
          <cell r="Q11095" t="str">
            <v>E - Schd Compl Yr 0</v>
          </cell>
          <cell r="R11095" t="str">
            <v>ORAS NOCO ATCO</v>
          </cell>
          <cell r="S11095" t="str">
            <v>HFTD 2</v>
          </cell>
        </row>
        <row r="11096">
          <cell r="B11096" t="str">
            <v>121579937</v>
          </cell>
          <cell r="C11096" t="str">
            <v>000/005</v>
          </cell>
          <cell r="D11096" t="str">
            <v>EI WADHAM TAP 0/5 RMV VEG</v>
          </cell>
          <cell r="E11096" t="str">
            <v>SACTO</v>
          </cell>
          <cell r="F11096" t="str">
            <v>ETL.6601</v>
          </cell>
          <cell r="G11096" t="str">
            <v>ETL.6601_000/005</v>
          </cell>
          <cell r="H11096">
            <v>44369</v>
          </cell>
          <cell r="I11096">
            <v>44369</v>
          </cell>
          <cell r="J11096">
            <v>44369</v>
          </cell>
          <cell r="M11096">
            <v>44734</v>
          </cell>
          <cell r="O11096" t="str">
            <v>564</v>
          </cell>
          <cell r="P11096" t="str">
            <v>INSP</v>
          </cell>
          <cell r="Q11096" t="str">
            <v>E - Schd Compl Yr 0</v>
          </cell>
          <cell r="R11096" t="str">
            <v>OSNO ATCO</v>
          </cell>
          <cell r="S11096" t="str">
            <v>Non-HFTD</v>
          </cell>
        </row>
        <row r="11097">
          <cell r="B11097" t="str">
            <v>121579939</v>
          </cell>
          <cell r="C11097" t="str">
            <v>000/005</v>
          </cell>
          <cell r="D11097" t="str">
            <v>EI WADHAM TAP 0/5 RPR HRDW</v>
          </cell>
          <cell r="E11097" t="str">
            <v>SACTO</v>
          </cell>
          <cell r="F11097" t="str">
            <v>ETL.6601</v>
          </cell>
          <cell r="G11097" t="str">
            <v>ETL.6601_000/005</v>
          </cell>
          <cell r="H11097">
            <v>44369</v>
          </cell>
          <cell r="I11097">
            <v>44369</v>
          </cell>
          <cell r="J11097">
            <v>44369</v>
          </cell>
          <cell r="M11097">
            <v>44734</v>
          </cell>
          <cell r="N11097">
            <v>44376</v>
          </cell>
          <cell r="O11097" t="str">
            <v>630</v>
          </cell>
          <cell r="P11097" t="str">
            <v>INSP</v>
          </cell>
          <cell r="Q11097" t="str">
            <v>E - Schd Compl Yr 0</v>
          </cell>
          <cell r="R11097" t="str">
            <v>NOPR ORAS ATCO</v>
          </cell>
          <cell r="S11097" t="str">
            <v>Non-HFTD</v>
          </cell>
        </row>
        <row r="11098">
          <cell r="B11098" t="str">
            <v>121580068</v>
          </cell>
          <cell r="C11098" t="str">
            <v>:004/039A</v>
          </cell>
          <cell r="D11098" t="str">
            <v>EI GREENLEAF #1 TAP :004/039A RPR CNDS</v>
          </cell>
          <cell r="E11098" t="str">
            <v>SACTO</v>
          </cell>
          <cell r="F11098" t="str">
            <v>ETL.1101</v>
          </cell>
          <cell r="G11098" t="str">
            <v>ETL.1101_:004/039A</v>
          </cell>
          <cell r="H11098">
            <v>44369</v>
          </cell>
          <cell r="I11098">
            <v>44369</v>
          </cell>
          <cell r="J11098">
            <v>44369</v>
          </cell>
          <cell r="L11098">
            <v>45150</v>
          </cell>
          <cell r="M11098">
            <v>44734</v>
          </cell>
          <cell r="O11098" t="str">
            <v>628</v>
          </cell>
          <cell r="P11098" t="str">
            <v>INSP</v>
          </cell>
          <cell r="Q11098" t="str">
            <v>E - Schd Compl Yr 0</v>
          </cell>
          <cell r="R11098" t="str">
            <v>OSNO ATCO</v>
          </cell>
          <cell r="S11098" t="str">
            <v>Non-HFTD</v>
          </cell>
        </row>
        <row r="11099">
          <cell r="B11099" t="str">
            <v>121580070</v>
          </cell>
          <cell r="C11099" t="str">
            <v>000/006</v>
          </cell>
          <cell r="D11099" t="str">
            <v>EI WADHAM TAP 0/6 RMV VEG</v>
          </cell>
          <cell r="E11099" t="str">
            <v>SACTO</v>
          </cell>
          <cell r="F11099" t="str">
            <v>ETL.6601</v>
          </cell>
          <cell r="G11099" t="str">
            <v>ETL.6601_000/006</v>
          </cell>
          <cell r="H11099">
            <v>44369</v>
          </cell>
          <cell r="I11099">
            <v>44369</v>
          </cell>
          <cell r="J11099">
            <v>44369</v>
          </cell>
          <cell r="M11099">
            <v>44734</v>
          </cell>
          <cell r="O11099" t="str">
            <v>564</v>
          </cell>
          <cell r="P11099" t="str">
            <v>INSP</v>
          </cell>
          <cell r="Q11099" t="str">
            <v>E - Schd Compl Yr 0</v>
          </cell>
          <cell r="R11099" t="str">
            <v>OSNO ATCO</v>
          </cell>
          <cell r="S11099" t="str">
            <v>Non-HFTD</v>
          </cell>
        </row>
        <row r="11100">
          <cell r="B11100" t="str">
            <v>121580089</v>
          </cell>
          <cell r="C11100" t="str">
            <v>003/021</v>
          </cell>
          <cell r="D11100" t="str">
            <v>EI CONTRA COSTA-MORAG #1 3/21 BENT STEEL</v>
          </cell>
          <cell r="E11100" t="str">
            <v>CONCORD</v>
          </cell>
          <cell r="F11100" t="str">
            <v>ETL.5452</v>
          </cell>
          <cell r="G11100" t="str">
            <v>ETL.5452_003/021</v>
          </cell>
          <cell r="H11100">
            <v>44369</v>
          </cell>
          <cell r="I11100">
            <v>44369</v>
          </cell>
          <cell r="J11100">
            <v>44369</v>
          </cell>
          <cell r="L11100">
            <v>45031</v>
          </cell>
          <cell r="M11100">
            <v>44734</v>
          </cell>
          <cell r="O11100" t="str">
            <v>543</v>
          </cell>
          <cell r="P11100" t="str">
            <v>INSP</v>
          </cell>
          <cell r="Q11100" t="str">
            <v>E - Schd Compl Yr 0</v>
          </cell>
          <cell r="R11100" t="str">
            <v>OSNO ATCO</v>
          </cell>
          <cell r="S11100" t="str">
            <v>Non-HFTD</v>
          </cell>
        </row>
        <row r="11101">
          <cell r="B11101" t="str">
            <v>121580093</v>
          </cell>
          <cell r="C11101" t="str">
            <v>013/140</v>
          </cell>
          <cell r="D11101" t="str">
            <v>T2 DI RND MTN-CTTONWD #2 13/140 RPR OPGW</v>
          </cell>
          <cell r="E11101" t="str">
            <v>TABLEMTN</v>
          </cell>
          <cell r="F11101" t="str">
            <v>ETL.5640</v>
          </cell>
          <cell r="G11101" t="str">
            <v>.TOWR</v>
          </cell>
          <cell r="H11101">
            <v>44369</v>
          </cell>
          <cell r="I11101">
            <v>44364</v>
          </cell>
          <cell r="J11101">
            <v>44764</v>
          </cell>
          <cell r="K11101">
            <v>44797</v>
          </cell>
          <cell r="L11101">
            <v>45035</v>
          </cell>
          <cell r="M11101">
            <v>44729</v>
          </cell>
          <cell r="N11101">
            <v>44729</v>
          </cell>
          <cell r="O11101" t="str">
            <v>628</v>
          </cell>
          <cell r="P11101" t="str">
            <v/>
          </cell>
          <cell r="Q11101" t="str">
            <v>E - Schd Compl Yr 0</v>
          </cell>
          <cell r="R11101" t="str">
            <v>ORAS NOCO ATCO</v>
          </cell>
          <cell r="S11101" t="str">
            <v>HFTD 2</v>
          </cell>
        </row>
        <row r="11102">
          <cell r="B11102" t="str">
            <v>121580095</v>
          </cell>
          <cell r="C11102" t="str">
            <v>003/021</v>
          </cell>
          <cell r="D11102" t="str">
            <v>EI CONTRA COSTA-MORAGA #1 3/21 RPR ACG</v>
          </cell>
          <cell r="E11102" t="str">
            <v>CONCORD</v>
          </cell>
          <cell r="F11102" t="str">
            <v>ETL.5452</v>
          </cell>
          <cell r="G11102" t="str">
            <v>ETL.5452_003/021</v>
          </cell>
          <cell r="H11102">
            <v>44369</v>
          </cell>
          <cell r="I11102">
            <v>44369</v>
          </cell>
          <cell r="J11102">
            <v>44369</v>
          </cell>
          <cell r="L11102">
            <v>45031</v>
          </cell>
          <cell r="M11102">
            <v>44734</v>
          </cell>
          <cell r="O11102" t="str">
            <v>543</v>
          </cell>
          <cell r="P11102" t="str">
            <v>INSP</v>
          </cell>
          <cell r="Q11102" t="str">
            <v>E - Schd Compl Yr 0</v>
          </cell>
          <cell r="R11102" t="str">
            <v>OSNO ATCO</v>
          </cell>
          <cell r="S11102" t="str">
            <v>Non-HFTD</v>
          </cell>
        </row>
        <row r="11103">
          <cell r="B11103" t="str">
            <v>121580186</v>
          </cell>
          <cell r="C11103" t="str">
            <v>:019/010</v>
          </cell>
          <cell r="D11103" t="str">
            <v>T2 EI EAGLE ROCK-REDBUD :19/10 RPR GYWW</v>
          </cell>
          <cell r="E11103" t="str">
            <v>LAKEVLLE</v>
          </cell>
          <cell r="F11103" t="str">
            <v>ETL.1480</v>
          </cell>
          <cell r="G11103" t="str">
            <v>.POLE.WDPS</v>
          </cell>
          <cell r="H11103">
            <v>44369</v>
          </cell>
          <cell r="I11103">
            <v>44369</v>
          </cell>
          <cell r="J11103">
            <v>44581</v>
          </cell>
          <cell r="K11103">
            <v>44592</v>
          </cell>
          <cell r="M11103">
            <v>44734</v>
          </cell>
          <cell r="N11103">
            <v>44734</v>
          </cell>
          <cell r="O11103" t="str">
            <v>630</v>
          </cell>
          <cell r="P11103" t="str">
            <v>INSP</v>
          </cell>
          <cell r="Q11103" t="str">
            <v>E - Schd Compl Yr 0</v>
          </cell>
          <cell r="R11103" t="str">
            <v>ORAS NOCO ATCO</v>
          </cell>
          <cell r="S11103" t="str">
            <v>HFTD 2</v>
          </cell>
        </row>
        <row r="11104">
          <cell r="B11104" t="str">
            <v>121580210</v>
          </cell>
          <cell r="C11104" t="str">
            <v>046/206</v>
          </cell>
          <cell r="D11104" t="str">
            <v>DI TRACY-LOS BANOS 46/206 RMV NEST</v>
          </cell>
          <cell r="E11104" t="str">
            <v>VICTOR</v>
          </cell>
          <cell r="F11104" t="str">
            <v>ETL.6130</v>
          </cell>
          <cell r="G11104" t="str">
            <v>ETL.6130_046/206</v>
          </cell>
          <cell r="H11104">
            <v>44369</v>
          </cell>
          <cell r="I11104">
            <v>44369</v>
          </cell>
          <cell r="J11104">
            <v>44369</v>
          </cell>
          <cell r="M11104">
            <v>44734</v>
          </cell>
          <cell r="O11104" t="str">
            <v>628</v>
          </cell>
          <cell r="P11104" t="str">
            <v>OTHR</v>
          </cell>
          <cell r="Q11104" t="str">
            <v>E - Schd Compl Yr 0</v>
          </cell>
          <cell r="R11104" t="str">
            <v>OSNO ATCO</v>
          </cell>
          <cell r="S11104" t="str">
            <v>Non-HFTD</v>
          </cell>
        </row>
        <row r="11105">
          <cell r="B11105" t="str">
            <v>121580212</v>
          </cell>
          <cell r="C11105" t="str">
            <v>033/134</v>
          </cell>
          <cell r="D11105" t="str">
            <v>T2 DI DIABLO-MIDWAY #2 33/134 RPR GYWS</v>
          </cell>
          <cell r="E11105" t="str">
            <v>PISMOBCH</v>
          </cell>
          <cell r="F11105" t="str">
            <v>ETL.5970</v>
          </cell>
          <cell r="G11105" t="str">
            <v>.TOWR</v>
          </cell>
          <cell r="H11105">
            <v>44369</v>
          </cell>
          <cell r="I11105">
            <v>44369</v>
          </cell>
          <cell r="J11105">
            <v>44715</v>
          </cell>
          <cell r="K11105">
            <v>44739</v>
          </cell>
          <cell r="L11105">
            <v>44979</v>
          </cell>
          <cell r="M11105">
            <v>44734</v>
          </cell>
          <cell r="N11105">
            <v>44734</v>
          </cell>
          <cell r="O11105" t="str">
            <v>628</v>
          </cell>
          <cell r="P11105" t="str">
            <v>OTHR</v>
          </cell>
          <cell r="Q11105" t="str">
            <v>E - Schd Compl Yr 0</v>
          </cell>
          <cell r="R11105" t="str">
            <v>ORAS NOCO ATCO</v>
          </cell>
          <cell r="S11105" t="str">
            <v>HFTD 2</v>
          </cell>
        </row>
        <row r="11106">
          <cell r="B11106" t="str">
            <v>121580225</v>
          </cell>
          <cell r="C11106" t="str">
            <v>:019/010</v>
          </cell>
          <cell r="D11106" t="str">
            <v>T2 EI EAGLE ROCK-REDBUD :19/10 RPR GYWW</v>
          </cell>
          <cell r="E11106" t="str">
            <v>LAKEVLLE</v>
          </cell>
          <cell r="F11106" t="str">
            <v>ETL.1480</v>
          </cell>
          <cell r="G11106" t="str">
            <v>.POLE.WDPS</v>
          </cell>
          <cell r="H11106">
            <v>44369</v>
          </cell>
          <cell r="I11106">
            <v>44369</v>
          </cell>
          <cell r="J11106">
            <v>44581</v>
          </cell>
          <cell r="K11106">
            <v>44588</v>
          </cell>
          <cell r="M11106">
            <v>44734</v>
          </cell>
          <cell r="N11106">
            <v>44734</v>
          </cell>
          <cell r="O11106" t="str">
            <v>630</v>
          </cell>
          <cell r="P11106" t="str">
            <v>INSP</v>
          </cell>
          <cell r="Q11106" t="str">
            <v>E - Schd Compl Yr 0</v>
          </cell>
          <cell r="R11106" t="str">
            <v>ORAS NOCO ATCO</v>
          </cell>
          <cell r="S11106" t="str">
            <v>HFTD 2</v>
          </cell>
        </row>
        <row r="11107">
          <cell r="B11107" t="str">
            <v>121580249</v>
          </cell>
          <cell r="C11107" t="str">
            <v>016/150</v>
          </cell>
          <cell r="D11107" t="str">
            <v>EI TAFT-CUYAMA #2 16/150 INS MRKW</v>
          </cell>
          <cell r="E11107" t="str">
            <v>MIDWAY</v>
          </cell>
          <cell r="F11107" t="str">
            <v>ETL.9210</v>
          </cell>
          <cell r="G11107" t="str">
            <v>ETL.9210_016/150</v>
          </cell>
          <cell r="H11107">
            <v>44369</v>
          </cell>
          <cell r="I11107">
            <v>44369</v>
          </cell>
          <cell r="J11107">
            <v>44369</v>
          </cell>
          <cell r="M11107">
            <v>44734</v>
          </cell>
          <cell r="O11107" t="str">
            <v>630</v>
          </cell>
          <cell r="P11107" t="str">
            <v>INSP</v>
          </cell>
          <cell r="Q11107" t="str">
            <v>E - Schd Compl Yr 0</v>
          </cell>
          <cell r="R11107" t="str">
            <v>OSNO ATCO</v>
          </cell>
          <cell r="S11107" t="str">
            <v>Non-HFTD</v>
          </cell>
        </row>
        <row r="11108">
          <cell r="B11108" t="str">
            <v>121580251</v>
          </cell>
          <cell r="C11108" t="str">
            <v>:019/010</v>
          </cell>
          <cell r="D11108" t="str">
            <v>T2 EI EAGLE ROCK-REDBUD :19/10 RPR GYWW</v>
          </cell>
          <cell r="E11108" t="str">
            <v>LAKEVLLE</v>
          </cell>
          <cell r="F11108" t="str">
            <v>ETL.1480</v>
          </cell>
          <cell r="G11108" t="str">
            <v>.POLE.WDPS</v>
          </cell>
          <cell r="H11108">
            <v>44369</v>
          </cell>
          <cell r="I11108">
            <v>44369</v>
          </cell>
          <cell r="J11108">
            <v>44581</v>
          </cell>
          <cell r="K11108">
            <v>44594</v>
          </cell>
          <cell r="M11108">
            <v>44734</v>
          </cell>
          <cell r="N11108">
            <v>44734</v>
          </cell>
          <cell r="O11108" t="str">
            <v>630</v>
          </cell>
          <cell r="P11108" t="str">
            <v>INSP</v>
          </cell>
          <cell r="Q11108" t="str">
            <v>E - Schd Compl Yr 0</v>
          </cell>
          <cell r="R11108" t="str">
            <v>ORAS NOCO ATCO</v>
          </cell>
          <cell r="S11108" t="str">
            <v>HFTD 2</v>
          </cell>
        </row>
        <row r="11109">
          <cell r="B11109" t="str">
            <v>121580389</v>
          </cell>
          <cell r="C11109" t="str">
            <v>085/431</v>
          </cell>
          <cell r="D11109" t="str">
            <v>T2 DI MALIN-ROUND MTN #2 85/431 RPR SHLS</v>
          </cell>
          <cell r="E11109" t="str">
            <v>TABLEMTN</v>
          </cell>
          <cell r="F11109" t="str">
            <v>ETL.6020</v>
          </cell>
          <cell r="G11109" t="str">
            <v>.TOWR</v>
          </cell>
          <cell r="H11109">
            <v>44369</v>
          </cell>
          <cell r="I11109">
            <v>44369</v>
          </cell>
          <cell r="J11109">
            <v>44369</v>
          </cell>
          <cell r="L11109">
            <v>45051</v>
          </cell>
          <cell r="M11109">
            <v>44734</v>
          </cell>
          <cell r="N11109">
            <v>44734</v>
          </cell>
          <cell r="O11109" t="str">
            <v>628</v>
          </cell>
          <cell r="P11109" t="str">
            <v/>
          </cell>
          <cell r="Q11109" t="str">
            <v>E - Schd Compl Yr 0</v>
          </cell>
          <cell r="R11109" t="str">
            <v>NOPR ORAS ATCO</v>
          </cell>
          <cell r="S11109" t="str">
            <v>HFTD 2</v>
          </cell>
        </row>
        <row r="11110">
          <cell r="B11110" t="str">
            <v>121580444</v>
          </cell>
          <cell r="C11110" t="str">
            <v>000/009</v>
          </cell>
          <cell r="D11110" t="str">
            <v>EI WADHAM TAP 0/9 RPR HRDW</v>
          </cell>
          <cell r="E11110" t="str">
            <v>SACTO</v>
          </cell>
          <cell r="F11110" t="str">
            <v>ETL.6601</v>
          </cell>
          <cell r="G11110" t="str">
            <v>ETL.6601_000/009</v>
          </cell>
          <cell r="H11110">
            <v>44369</v>
          </cell>
          <cell r="I11110">
            <v>44369</v>
          </cell>
          <cell r="J11110">
            <v>44369</v>
          </cell>
          <cell r="M11110">
            <v>44734</v>
          </cell>
          <cell r="N11110">
            <v>44376</v>
          </cell>
          <cell r="O11110" t="str">
            <v>630</v>
          </cell>
          <cell r="P11110" t="str">
            <v>INSP</v>
          </cell>
          <cell r="Q11110" t="str">
            <v>E - Schd Compl Yr 0</v>
          </cell>
          <cell r="R11110" t="str">
            <v>NOPR ORAS ATCO</v>
          </cell>
          <cell r="S11110" t="str">
            <v>Non-HFTD</v>
          </cell>
        </row>
        <row r="11111">
          <cell r="B11111" t="str">
            <v>121580519</v>
          </cell>
          <cell r="C11111" t="str">
            <v>109/003</v>
          </cell>
          <cell r="D11111" t="str">
            <v>T2 DI HMBLDT-BRDGVLLE 109/3L RPL POLE</v>
          </cell>
          <cell r="E11111" t="str">
            <v>EUREKA</v>
          </cell>
          <cell r="F11111" t="str">
            <v>ETL.1810</v>
          </cell>
          <cell r="G11111" t="str">
            <v>.POLE.WDPS</v>
          </cell>
          <cell r="H11111">
            <v>44369</v>
          </cell>
          <cell r="I11111">
            <v>44355</v>
          </cell>
          <cell r="J11111">
            <v>44355</v>
          </cell>
          <cell r="L11111">
            <v>45122</v>
          </cell>
          <cell r="M11111">
            <v>44720</v>
          </cell>
          <cell r="N11111">
            <v>44719</v>
          </cell>
          <cell r="O11111" t="str">
            <v>372</v>
          </cell>
          <cell r="P11111" t="str">
            <v/>
          </cell>
          <cell r="Q11111" t="str">
            <v>E - Schd Compl Yr 0</v>
          </cell>
          <cell r="R11111" t="str">
            <v>NOPR ORAS ATCO</v>
          </cell>
          <cell r="S11111" t="str">
            <v>HFTD 2</v>
          </cell>
        </row>
        <row r="11112">
          <cell r="B11112" t="str">
            <v>121580641</v>
          </cell>
          <cell r="C11112" t="str">
            <v>109/003</v>
          </cell>
          <cell r="D11112" t="str">
            <v>T2 DI HMBLDT-BRDGVLLE 109/3R RPL POLE</v>
          </cell>
          <cell r="E11112" t="str">
            <v>EUREKA</v>
          </cell>
          <cell r="F11112" t="str">
            <v>ETL.1810</v>
          </cell>
          <cell r="G11112" t="str">
            <v>.POLE.WDPS</v>
          </cell>
          <cell r="H11112">
            <v>44369</v>
          </cell>
          <cell r="I11112">
            <v>44355</v>
          </cell>
          <cell r="J11112">
            <v>44355</v>
          </cell>
          <cell r="L11112">
            <v>45122</v>
          </cell>
          <cell r="M11112">
            <v>44720</v>
          </cell>
          <cell r="N11112">
            <v>44719</v>
          </cell>
          <cell r="O11112" t="str">
            <v>372</v>
          </cell>
          <cell r="P11112" t="str">
            <v/>
          </cell>
          <cell r="Q11112" t="str">
            <v>E - Schd Compl Yr 0</v>
          </cell>
          <cell r="R11112" t="str">
            <v>NOPR ORAS ATCO</v>
          </cell>
          <cell r="S11112" t="str">
            <v>HFTD 2</v>
          </cell>
        </row>
        <row r="11113">
          <cell r="B11113" t="str">
            <v>121580687</v>
          </cell>
          <cell r="C11113" t="str">
            <v>006/002</v>
          </cell>
          <cell r="D11113" t="str">
            <v>T2 EI MENDOCINO-UKIAH 6/2L RPL POLE</v>
          </cell>
          <cell r="E11113" t="str">
            <v>WILLITS</v>
          </cell>
          <cell r="F11113" t="str">
            <v>ETL.2420</v>
          </cell>
          <cell r="G11113" t="str">
            <v>.POLE.WDPS</v>
          </cell>
          <cell r="H11113">
            <v>44369</v>
          </cell>
          <cell r="I11113">
            <v>44369</v>
          </cell>
          <cell r="J11113">
            <v>44369</v>
          </cell>
          <cell r="L11113">
            <v>45098</v>
          </cell>
          <cell r="M11113">
            <v>44734</v>
          </cell>
          <cell r="N11113">
            <v>44734</v>
          </cell>
          <cell r="O11113" t="str">
            <v>372</v>
          </cell>
          <cell r="P11113" t="str">
            <v>INSP</v>
          </cell>
          <cell r="Q11113" t="str">
            <v>E - Schd Compl Yr 0</v>
          </cell>
          <cell r="R11113" t="str">
            <v>NOPR ORAS OSTS</v>
          </cell>
          <cell r="S11113" t="str">
            <v>HFTD 2</v>
          </cell>
        </row>
        <row r="11114">
          <cell r="B11114" t="str">
            <v>121580693</v>
          </cell>
          <cell r="C11114" t="str">
            <v>000/010</v>
          </cell>
          <cell r="D11114" t="str">
            <v>EI LINCOLN-PLEASANT GROVE 0/10 RPL POLE</v>
          </cell>
          <cell r="E11114" t="str">
            <v>SACTO</v>
          </cell>
          <cell r="F11114" t="str">
            <v>ETL.7400</v>
          </cell>
          <cell r="G11114" t="str">
            <v>ETL.7400_000/010</v>
          </cell>
          <cell r="H11114">
            <v>44369</v>
          </cell>
          <cell r="I11114">
            <v>44369</v>
          </cell>
          <cell r="J11114">
            <v>44369</v>
          </cell>
          <cell r="L11114">
            <v>45009</v>
          </cell>
          <cell r="M11114">
            <v>44734</v>
          </cell>
          <cell r="N11114">
            <v>44805</v>
          </cell>
          <cell r="O11114" t="str">
            <v>372</v>
          </cell>
          <cell r="P11114" t="str">
            <v>INSP</v>
          </cell>
          <cell r="Q11114" t="str">
            <v>E - Schd Compl Yr 0</v>
          </cell>
          <cell r="R11114" t="str">
            <v>NOPR ORAS ATCO</v>
          </cell>
          <cell r="S11114" t="str">
            <v>Non-HFTD</v>
          </cell>
        </row>
        <row r="11115">
          <cell r="B11115" t="str">
            <v>121580750</v>
          </cell>
          <cell r="C11115" t="str">
            <v>006/002</v>
          </cell>
          <cell r="D11115" t="str">
            <v>T2 EI MENDOCINO-UKIAH 6/2R RPL POLE</v>
          </cell>
          <cell r="E11115" t="str">
            <v>WILLITS</v>
          </cell>
          <cell r="F11115" t="str">
            <v>ETL.2420</v>
          </cell>
          <cell r="G11115" t="str">
            <v>.POLE.WDPS</v>
          </cell>
          <cell r="H11115">
            <v>44369</v>
          </cell>
          <cell r="I11115">
            <v>44369</v>
          </cell>
          <cell r="J11115">
            <v>44369</v>
          </cell>
          <cell r="L11115">
            <v>45098</v>
          </cell>
          <cell r="M11115">
            <v>44734</v>
          </cell>
          <cell r="N11115">
            <v>44734</v>
          </cell>
          <cell r="O11115" t="str">
            <v>372</v>
          </cell>
          <cell r="P11115" t="str">
            <v>INSP</v>
          </cell>
          <cell r="Q11115" t="str">
            <v>E - Schd Compl Yr 0</v>
          </cell>
          <cell r="R11115" t="str">
            <v>NOPR ORAS OSTS</v>
          </cell>
          <cell r="S11115" t="str">
            <v>HFTD 2</v>
          </cell>
        </row>
        <row r="11116">
          <cell r="B11116" t="str">
            <v>121580752</v>
          </cell>
          <cell r="C11116" t="str">
            <v>001/024</v>
          </cell>
          <cell r="D11116" t="str">
            <v>EI WOODLAND-DAVIS 1/24 RMV VEG</v>
          </cell>
          <cell r="E11116" t="str">
            <v>SACTO</v>
          </cell>
          <cell r="F11116" t="str">
            <v>ETL.4210</v>
          </cell>
          <cell r="G11116" t="str">
            <v>ETL.4210_001/024</v>
          </cell>
          <cell r="H11116">
            <v>44369</v>
          </cell>
          <cell r="I11116">
            <v>44369</v>
          </cell>
          <cell r="J11116">
            <v>44558</v>
          </cell>
          <cell r="K11116">
            <v>44595</v>
          </cell>
          <cell r="M11116">
            <v>44734</v>
          </cell>
          <cell r="O11116" t="str">
            <v>564</v>
          </cell>
          <cell r="P11116" t="str">
            <v>INSP</v>
          </cell>
          <cell r="Q11116" t="str">
            <v>E - Schd Compl Yr 0</v>
          </cell>
          <cell r="R11116" t="str">
            <v>NOCO ATCO</v>
          </cell>
          <cell r="S11116" t="str">
            <v>Non-HFTD</v>
          </cell>
        </row>
        <row r="11117">
          <cell r="B11117" t="str">
            <v>121580874</v>
          </cell>
          <cell r="C11117" t="str">
            <v>037/005</v>
          </cell>
          <cell r="D11117" t="str">
            <v>T2 DI MNDCN-WLLT-FRT BRGG 37/5 RPR STRW</v>
          </cell>
          <cell r="E11117" t="str">
            <v>WILLITS</v>
          </cell>
          <cell r="F11117" t="str">
            <v>ETL.7550</v>
          </cell>
          <cell r="G11117" t="str">
            <v>.POLE.WOOD</v>
          </cell>
          <cell r="H11117">
            <v>44369</v>
          </cell>
          <cell r="I11117">
            <v>44364</v>
          </cell>
          <cell r="J11117">
            <v>44364</v>
          </cell>
          <cell r="M11117">
            <v>44729</v>
          </cell>
          <cell r="N11117">
            <v>44692</v>
          </cell>
          <cell r="O11117" t="str">
            <v>630</v>
          </cell>
          <cell r="P11117" t="str">
            <v/>
          </cell>
          <cell r="Q11117" t="str">
            <v>E - Schd Compl Yr 0</v>
          </cell>
          <cell r="R11117" t="str">
            <v>NOPR ORAS OSTS</v>
          </cell>
          <cell r="S11117" t="str">
            <v>HFTD 2</v>
          </cell>
        </row>
        <row r="11118">
          <cell r="B11118" t="str">
            <v>121580947</v>
          </cell>
          <cell r="C11118" t="str">
            <v>023/277</v>
          </cell>
          <cell r="D11118" t="str">
            <v>T2 DI DRUM-SUMMIT #2 23/277 C RPR SPLW</v>
          </cell>
          <cell r="E11118" t="str">
            <v>SACTO</v>
          </cell>
          <cell r="F11118" t="str">
            <v>ETL.1450</v>
          </cell>
          <cell r="G11118" t="str">
            <v>.INSL.NCER</v>
          </cell>
          <cell r="H11118">
            <v>44369</v>
          </cell>
          <cell r="I11118">
            <v>44365</v>
          </cell>
          <cell r="J11118">
            <v>44721</v>
          </cell>
          <cell r="K11118">
            <v>44727</v>
          </cell>
          <cell r="L11118">
            <v>45060</v>
          </cell>
          <cell r="M11118">
            <v>44730</v>
          </cell>
          <cell r="N11118">
            <v>44730</v>
          </cell>
          <cell r="O11118" t="str">
            <v>630</v>
          </cell>
          <cell r="P11118" t="str">
            <v>OTHR</v>
          </cell>
          <cell r="Q11118" t="str">
            <v>E - Schd Compl Yr 0</v>
          </cell>
          <cell r="R11118" t="str">
            <v>ORAS NOCO ATCO</v>
          </cell>
          <cell r="S11118" t="str">
            <v>HFTD 2</v>
          </cell>
        </row>
        <row r="11119">
          <cell r="B11119" t="str">
            <v>121580992</v>
          </cell>
          <cell r="C11119" t="str">
            <v>023/277</v>
          </cell>
          <cell r="D11119" t="str">
            <v>T2 DI DRUM-SUMMIT #2 23/277 L RPR GYWW</v>
          </cell>
          <cell r="E11119" t="str">
            <v>SACTO</v>
          </cell>
          <cell r="F11119" t="str">
            <v>ETL.1450</v>
          </cell>
          <cell r="G11119" t="str">
            <v>.POLE.STPS</v>
          </cell>
          <cell r="H11119">
            <v>44369</v>
          </cell>
          <cell r="I11119">
            <v>44365</v>
          </cell>
          <cell r="J11119">
            <v>44721</v>
          </cell>
          <cell r="K11119">
            <v>44727</v>
          </cell>
          <cell r="L11119">
            <v>45060</v>
          </cell>
          <cell r="M11119">
            <v>44730</v>
          </cell>
          <cell r="N11119">
            <v>44730</v>
          </cell>
          <cell r="O11119" t="str">
            <v>630</v>
          </cell>
          <cell r="P11119" t="str">
            <v>OTHR</v>
          </cell>
          <cell r="Q11119" t="str">
            <v>E - Schd Compl Yr 0</v>
          </cell>
          <cell r="R11119" t="str">
            <v>ORAS NOCO ATCO</v>
          </cell>
          <cell r="S11119" t="str">
            <v>HFTD 2</v>
          </cell>
        </row>
        <row r="11120">
          <cell r="B11120" t="str">
            <v>121581169</v>
          </cell>
          <cell r="C11120" t="str">
            <v>032/005</v>
          </cell>
          <cell r="D11120" t="str">
            <v>T2 DI MNDCN-WLTS-FRT BRG 32/5 RPLC DAMW</v>
          </cell>
          <cell r="E11120" t="str">
            <v>WILLITS</v>
          </cell>
          <cell r="F11120" t="str">
            <v>ETL.7550</v>
          </cell>
          <cell r="G11120" t="str">
            <v>.INSL.NCER</v>
          </cell>
          <cell r="H11120">
            <v>44369</v>
          </cell>
          <cell r="I11120">
            <v>44365</v>
          </cell>
          <cell r="J11120">
            <v>44697</v>
          </cell>
          <cell r="K11120">
            <v>44727</v>
          </cell>
          <cell r="M11120">
            <v>44730</v>
          </cell>
          <cell r="N11120">
            <v>44730</v>
          </cell>
          <cell r="O11120" t="str">
            <v>630</v>
          </cell>
          <cell r="P11120" t="str">
            <v/>
          </cell>
          <cell r="Q11120" t="str">
            <v>E - Schd Compl Yr 0</v>
          </cell>
          <cell r="R11120" t="str">
            <v>ORAS NOCO ATCO</v>
          </cell>
          <cell r="S11120" t="str">
            <v>HFTD 2</v>
          </cell>
        </row>
        <row r="11121">
          <cell r="B11121" t="str">
            <v>121581170</v>
          </cell>
          <cell r="C11121" t="str">
            <v>000/003</v>
          </cell>
          <cell r="D11121" t="str">
            <v>EI RIO OSO-ATLANTIC 0/3 RPR FOND</v>
          </cell>
          <cell r="E11121" t="str">
            <v>SACTO</v>
          </cell>
          <cell r="F11121" t="str">
            <v>ETL.5590</v>
          </cell>
          <cell r="G11121" t="str">
            <v>ETL.5590_000/003</v>
          </cell>
          <cell r="H11121">
            <v>44369</v>
          </cell>
          <cell r="I11121">
            <v>44369</v>
          </cell>
          <cell r="J11121">
            <v>44369</v>
          </cell>
          <cell r="L11121">
            <v>44955</v>
          </cell>
          <cell r="M11121">
            <v>44734</v>
          </cell>
          <cell r="O11121" t="str">
            <v>543</v>
          </cell>
          <cell r="P11121" t="str">
            <v>INSP</v>
          </cell>
          <cell r="Q11121" t="str">
            <v>E - Schd Compl Yr 0</v>
          </cell>
          <cell r="R11121" t="str">
            <v>OSNO ATCO</v>
          </cell>
          <cell r="S11121" t="str">
            <v>Non-HFTD</v>
          </cell>
        </row>
        <row r="11122">
          <cell r="B11122" t="str">
            <v>121581180</v>
          </cell>
          <cell r="C11122" t="str">
            <v>000/003</v>
          </cell>
          <cell r="D11122" t="str">
            <v>EI RIO OSO-ATLANTIC 0/3 RMV VEG</v>
          </cell>
          <cell r="E11122" t="str">
            <v>SACTO</v>
          </cell>
          <cell r="F11122" t="str">
            <v>ETL.5590</v>
          </cell>
          <cell r="G11122" t="str">
            <v>ETL.5590_000/003</v>
          </cell>
          <cell r="H11122">
            <v>44369</v>
          </cell>
          <cell r="I11122">
            <v>44369</v>
          </cell>
          <cell r="J11122">
            <v>44217</v>
          </cell>
          <cell r="K11122">
            <v>44585</v>
          </cell>
          <cell r="M11122">
            <v>44734</v>
          </cell>
          <cell r="O11122" t="str">
            <v>564</v>
          </cell>
          <cell r="P11122" t="str">
            <v>INSP</v>
          </cell>
          <cell r="Q11122" t="str">
            <v>E - Schd Compl Yr 0</v>
          </cell>
          <cell r="R11122" t="str">
            <v>NOCO ATCO</v>
          </cell>
          <cell r="S11122" t="str">
            <v>Non-HFTD</v>
          </cell>
        </row>
        <row r="11123">
          <cell r="B11123" t="str">
            <v>121581228</v>
          </cell>
          <cell r="C11123" t="str">
            <v>008/078</v>
          </cell>
          <cell r="D11123" t="str">
            <v>EI TAFT-CUYAMA #2 8/78 RPL POLE</v>
          </cell>
          <cell r="E11123" t="str">
            <v>MIDWAY</v>
          </cell>
          <cell r="F11123" t="str">
            <v>ETL.9210</v>
          </cell>
          <cell r="G11123" t="str">
            <v>ETL.9210_008/078</v>
          </cell>
          <cell r="H11123">
            <v>44369</v>
          </cell>
          <cell r="I11123">
            <v>44369</v>
          </cell>
          <cell r="J11123">
            <v>44369</v>
          </cell>
          <cell r="M11123">
            <v>44734</v>
          </cell>
          <cell r="N11123">
            <v>44375</v>
          </cell>
          <cell r="O11123" t="str">
            <v>637</v>
          </cell>
          <cell r="P11123" t="str">
            <v>INSP</v>
          </cell>
          <cell r="Q11123" t="str">
            <v>E - Schd Compl Yr 0</v>
          </cell>
          <cell r="R11123" t="str">
            <v>NOPR ORAS ATCO</v>
          </cell>
          <cell r="S11123" t="str">
            <v>Non-HFTD</v>
          </cell>
        </row>
        <row r="11124">
          <cell r="B11124" t="str">
            <v>121581421</v>
          </cell>
          <cell r="C11124" t="str">
            <v>032/005</v>
          </cell>
          <cell r="D11124" t="str">
            <v>T2 DI MNDCN-WLTS-FRT BRG 32/5 RPR ANCW</v>
          </cell>
          <cell r="E11124" t="str">
            <v>WILLITS</v>
          </cell>
          <cell r="F11124" t="str">
            <v>ETL.7550</v>
          </cell>
          <cell r="G11124" t="str">
            <v>.POLE.WOOD</v>
          </cell>
          <cell r="H11124">
            <v>44369</v>
          </cell>
          <cell r="I11124">
            <v>44365</v>
          </cell>
          <cell r="J11124">
            <v>44697</v>
          </cell>
          <cell r="K11124">
            <v>44727</v>
          </cell>
          <cell r="M11124">
            <v>44730</v>
          </cell>
          <cell r="N11124">
            <v>44730</v>
          </cell>
          <cell r="O11124" t="str">
            <v>630</v>
          </cell>
          <cell r="P11124" t="str">
            <v/>
          </cell>
          <cell r="Q11124" t="str">
            <v>E - Schd Compl Yr 0</v>
          </cell>
          <cell r="R11124" t="str">
            <v>ORAS NOCO ATCO</v>
          </cell>
          <cell r="S11124" t="str">
            <v>HFTD 2</v>
          </cell>
        </row>
        <row r="11125">
          <cell r="B11125" t="str">
            <v>121581496</v>
          </cell>
          <cell r="C11125" t="str">
            <v>000/004</v>
          </cell>
          <cell r="D11125" t="str">
            <v>EI RIO OSO-ATLANTIC 0/4 RPR FOND</v>
          </cell>
          <cell r="E11125" t="str">
            <v>SACTO</v>
          </cell>
          <cell r="F11125" t="str">
            <v>ETL.5590</v>
          </cell>
          <cell r="G11125" t="str">
            <v>ETL.5590_000/004</v>
          </cell>
          <cell r="H11125">
            <v>44369</v>
          </cell>
          <cell r="I11125">
            <v>44369</v>
          </cell>
          <cell r="J11125">
            <v>44369</v>
          </cell>
          <cell r="L11125">
            <v>44955</v>
          </cell>
          <cell r="M11125">
            <v>44734</v>
          </cell>
          <cell r="O11125" t="str">
            <v>543</v>
          </cell>
          <cell r="P11125" t="str">
            <v>INSP</v>
          </cell>
          <cell r="Q11125" t="str">
            <v>E - Schd Compl Yr 0</v>
          </cell>
          <cell r="R11125" t="str">
            <v>OSNO ATCO</v>
          </cell>
          <cell r="S11125" t="str">
            <v>Non-HFTD</v>
          </cell>
        </row>
        <row r="11126">
          <cell r="B11126" t="str">
            <v>121581509</v>
          </cell>
          <cell r="C11126" t="str">
            <v>032/005</v>
          </cell>
          <cell r="D11126" t="str">
            <v>T2 DI MNDCN-WLTS-FRT BRG 32/5 RPR HRDW</v>
          </cell>
          <cell r="E11126" t="str">
            <v>WILLITS</v>
          </cell>
          <cell r="F11126" t="str">
            <v>ETL.7550</v>
          </cell>
          <cell r="G11126" t="str">
            <v>.POLE.WOOD</v>
          </cell>
          <cell r="H11126">
            <v>44369</v>
          </cell>
          <cell r="I11126">
            <v>44365</v>
          </cell>
          <cell r="J11126">
            <v>44697</v>
          </cell>
          <cell r="K11126">
            <v>44756</v>
          </cell>
          <cell r="M11126">
            <v>44730</v>
          </cell>
          <cell r="N11126">
            <v>44730</v>
          </cell>
          <cell r="O11126" t="str">
            <v>630</v>
          </cell>
          <cell r="P11126" t="str">
            <v/>
          </cell>
          <cell r="Q11126" t="str">
            <v>E - Schd Compl Yr 0</v>
          </cell>
          <cell r="R11126" t="str">
            <v>ORAS NOCO ATCO</v>
          </cell>
          <cell r="S11126" t="str">
            <v>HFTD 2</v>
          </cell>
        </row>
        <row r="11127">
          <cell r="B11127" t="str">
            <v>121581538</v>
          </cell>
          <cell r="C11127" t="str">
            <v>032/005</v>
          </cell>
          <cell r="D11127" t="str">
            <v>T2 DI MNDCN-WLTS-FRT BRG 32/5 RPR GYWW</v>
          </cell>
          <cell r="E11127" t="str">
            <v>WILLITS</v>
          </cell>
          <cell r="F11127" t="str">
            <v>ETL.7550</v>
          </cell>
          <cell r="G11127" t="str">
            <v>.POLE.WOOD</v>
          </cell>
          <cell r="H11127">
            <v>44369</v>
          </cell>
          <cell r="I11127">
            <v>44365</v>
          </cell>
          <cell r="J11127">
            <v>44697</v>
          </cell>
          <cell r="K11127">
            <v>44727</v>
          </cell>
          <cell r="M11127">
            <v>44730</v>
          </cell>
          <cell r="N11127">
            <v>44730</v>
          </cell>
          <cell r="O11127" t="str">
            <v>630</v>
          </cell>
          <cell r="P11127" t="str">
            <v/>
          </cell>
          <cell r="Q11127" t="str">
            <v>E - Schd Compl Yr 0</v>
          </cell>
          <cell r="R11127" t="str">
            <v>ORAS NOCO ATCO</v>
          </cell>
          <cell r="S11127" t="str">
            <v>HFTD 2</v>
          </cell>
        </row>
        <row r="11128">
          <cell r="B11128" t="str">
            <v>121581539</v>
          </cell>
          <cell r="C11128" t="str">
            <v>012/072</v>
          </cell>
          <cell r="D11128" t="str">
            <v>T2 DI STNSLS-MLNS-MNTC 12/72 RPLC INSS</v>
          </cell>
          <cell r="E11128" t="str">
            <v>VICTOR</v>
          </cell>
          <cell r="F11128" t="str">
            <v>ETL.3830</v>
          </cell>
          <cell r="G11128" t="str">
            <v>.INSL</v>
          </cell>
          <cell r="H11128">
            <v>44369</v>
          </cell>
          <cell r="I11128">
            <v>44364</v>
          </cell>
          <cell r="J11128">
            <v>44364</v>
          </cell>
          <cell r="M11128">
            <v>44729</v>
          </cell>
          <cell r="N11128">
            <v>44435</v>
          </cell>
          <cell r="O11128" t="str">
            <v>532</v>
          </cell>
          <cell r="P11128" t="str">
            <v/>
          </cell>
          <cell r="Q11128" t="str">
            <v>E - Schd Compl Yr 0</v>
          </cell>
          <cell r="R11128" t="str">
            <v>NOPR ORAS ATCO</v>
          </cell>
          <cell r="S11128" t="str">
            <v>HFTD 2</v>
          </cell>
        </row>
        <row r="11129">
          <cell r="B11129" t="str">
            <v>121581597</v>
          </cell>
          <cell r="C11129" t="str">
            <v>000/017</v>
          </cell>
          <cell r="D11129" t="str">
            <v>EI WADHAM TAP 1/17 RPR HRDW</v>
          </cell>
          <cell r="E11129" t="str">
            <v>SACTO</v>
          </cell>
          <cell r="F11129" t="str">
            <v>ETL.6601</v>
          </cell>
          <cell r="G11129" t="str">
            <v>ETL.6601_000/017</v>
          </cell>
          <cell r="H11129">
            <v>44369</v>
          </cell>
          <cell r="I11129">
            <v>44369</v>
          </cell>
          <cell r="J11129">
            <v>44369</v>
          </cell>
          <cell r="M11129">
            <v>44734</v>
          </cell>
          <cell r="N11129">
            <v>44376</v>
          </cell>
          <cell r="O11129" t="str">
            <v>630</v>
          </cell>
          <cell r="P11129" t="str">
            <v>INSP</v>
          </cell>
          <cell r="Q11129" t="str">
            <v>E - Schd Compl Yr 0</v>
          </cell>
          <cell r="R11129" t="str">
            <v>NOPR ORAS ATCO</v>
          </cell>
          <cell r="S11129" t="str">
            <v>Non-HFTD</v>
          </cell>
        </row>
        <row r="11130">
          <cell r="B11130" t="str">
            <v>121581632</v>
          </cell>
          <cell r="C11130" t="str">
            <v>039/157</v>
          </cell>
          <cell r="D11130" t="str">
            <v>T2 DI DIABLO-MIDWAY #3 39/157 RPR JUMS</v>
          </cell>
          <cell r="E11130" t="str">
            <v>PISMOBCH</v>
          </cell>
          <cell r="F11130" t="str">
            <v>ETL.5980</v>
          </cell>
          <cell r="G11130" t="str">
            <v>.INSL.NCER</v>
          </cell>
          <cell r="H11130">
            <v>44369</v>
          </cell>
          <cell r="I11130">
            <v>44369</v>
          </cell>
          <cell r="J11130">
            <v>44572</v>
          </cell>
          <cell r="K11130">
            <v>44601</v>
          </cell>
          <cell r="M11130">
            <v>44734</v>
          </cell>
          <cell r="N11130">
            <v>44734</v>
          </cell>
          <cell r="O11130" t="str">
            <v>628</v>
          </cell>
          <cell r="P11130" t="str">
            <v>OTHR</v>
          </cell>
          <cell r="Q11130" t="str">
            <v>E - Schd Compl Yr 0</v>
          </cell>
          <cell r="R11130" t="str">
            <v>ORAS NOCO ATCO</v>
          </cell>
          <cell r="S11130" t="str">
            <v>HFTD 2</v>
          </cell>
        </row>
        <row r="11131">
          <cell r="B11131" t="str">
            <v>121581683</v>
          </cell>
          <cell r="C11131" t="str">
            <v>026/312</v>
          </cell>
          <cell r="D11131" t="str">
            <v>T2 EI DRUM-SUMMIT #1 26/312L RPL PL</v>
          </cell>
          <cell r="E11131" t="str">
            <v>SACTO</v>
          </cell>
          <cell r="F11131" t="str">
            <v>ETL.1440</v>
          </cell>
          <cell r="G11131" t="str">
            <v>.POLE.WDPS</v>
          </cell>
          <cell r="H11131">
            <v>44369</v>
          </cell>
          <cell r="I11131">
            <v>44359</v>
          </cell>
          <cell r="J11131">
            <v>44430</v>
          </cell>
          <cell r="K11131">
            <v>44434</v>
          </cell>
          <cell r="M11131">
            <v>44724</v>
          </cell>
          <cell r="N11131">
            <v>44722</v>
          </cell>
          <cell r="O11131" t="str">
            <v>372</v>
          </cell>
          <cell r="P11131" t="str">
            <v>INSP</v>
          </cell>
          <cell r="Q11131" t="str">
            <v>E - Schd Compl Yr 0</v>
          </cell>
          <cell r="R11131" t="str">
            <v>ORAS NOCO ATCO</v>
          </cell>
          <cell r="S11131" t="str">
            <v>HFTD 2</v>
          </cell>
        </row>
        <row r="11132">
          <cell r="B11132" t="str">
            <v>121581686</v>
          </cell>
          <cell r="C11132" t="str">
            <v>019/220</v>
          </cell>
          <cell r="D11132" t="str">
            <v>T2 DI DRUM-SUMMIT #1 19/220R RPL STRW</v>
          </cell>
          <cell r="E11132" t="str">
            <v>SACTO</v>
          </cell>
          <cell r="F11132" t="str">
            <v>ETL.1440</v>
          </cell>
          <cell r="G11132" t="str">
            <v>.POLE.WDPS</v>
          </cell>
          <cell r="H11132">
            <v>44369</v>
          </cell>
          <cell r="I11132">
            <v>44355</v>
          </cell>
          <cell r="J11132">
            <v>44355</v>
          </cell>
          <cell r="L11132">
            <v>45065</v>
          </cell>
          <cell r="M11132">
            <v>44720</v>
          </cell>
          <cell r="N11132">
            <v>44719</v>
          </cell>
          <cell r="O11132" t="str">
            <v>372</v>
          </cell>
          <cell r="P11132" t="str">
            <v/>
          </cell>
          <cell r="Q11132" t="str">
            <v>E - Schd Compl Yr 0</v>
          </cell>
          <cell r="R11132" t="str">
            <v>NOPR ORAS ATCO</v>
          </cell>
          <cell r="S11132" t="str">
            <v>HFTD 2</v>
          </cell>
        </row>
        <row r="11133">
          <cell r="B11133" t="str">
            <v>121581692</v>
          </cell>
          <cell r="C11133" t="str">
            <v>:004/037</v>
          </cell>
          <cell r="D11133" t="str">
            <v>EI PALERMO-BOGUE :004/37 RMV NEST</v>
          </cell>
          <cell r="E11133" t="str">
            <v>SACTO</v>
          </cell>
          <cell r="F11133" t="str">
            <v>ETL.3200</v>
          </cell>
          <cell r="G11133" t="str">
            <v>ETL.3200_:004/037</v>
          </cell>
          <cell r="H11133">
            <v>44369</v>
          </cell>
          <cell r="I11133">
            <v>44369</v>
          </cell>
          <cell r="J11133">
            <v>44369</v>
          </cell>
          <cell r="L11133">
            <v>44952</v>
          </cell>
          <cell r="M11133">
            <v>44734</v>
          </cell>
          <cell r="O11133" t="str">
            <v>628</v>
          </cell>
          <cell r="P11133" t="str">
            <v>INSP</v>
          </cell>
          <cell r="Q11133" t="str">
            <v>E - Schd Compl Yr 0</v>
          </cell>
          <cell r="R11133" t="str">
            <v>OSNO ATCO</v>
          </cell>
          <cell r="S11133" t="str">
            <v>Non-HFTD</v>
          </cell>
        </row>
        <row r="11134">
          <cell r="B11134" t="str">
            <v>121581875</v>
          </cell>
          <cell r="C11134" t="str">
            <v>004/080</v>
          </cell>
          <cell r="D11134" t="str">
            <v>EI WHEELER RIDGE-LAKEVIEW 4/80 RPL STRW</v>
          </cell>
          <cell r="E11134" t="str">
            <v>MIDWAY</v>
          </cell>
          <cell r="F11134" t="str">
            <v>ETL.9290</v>
          </cell>
          <cell r="G11134" t="str">
            <v>ETL.9290_004/080</v>
          </cell>
          <cell r="H11134">
            <v>44369</v>
          </cell>
          <cell r="I11134">
            <v>44369</v>
          </cell>
          <cell r="J11134">
            <v>44369</v>
          </cell>
          <cell r="M11134">
            <v>44734</v>
          </cell>
          <cell r="N11134">
            <v>44375</v>
          </cell>
          <cell r="O11134" t="str">
            <v>372</v>
          </cell>
          <cell r="P11134" t="str">
            <v>INSP</v>
          </cell>
          <cell r="Q11134" t="str">
            <v>E - Schd Compl Yr 0</v>
          </cell>
          <cell r="R11134" t="str">
            <v>NOPR ORAS ATCO</v>
          </cell>
          <cell r="S11134" t="str">
            <v>Non-HFTD</v>
          </cell>
        </row>
        <row r="11135">
          <cell r="B11135" t="str">
            <v>121582018</v>
          </cell>
          <cell r="C11135" t="str">
            <v>001/021</v>
          </cell>
          <cell r="D11135" t="str">
            <v>EI WADHAM TAP 1/21 RPR HRDW</v>
          </cell>
          <cell r="E11135" t="str">
            <v>SACTO</v>
          </cell>
          <cell r="F11135" t="str">
            <v>ETL.6601</v>
          </cell>
          <cell r="G11135" t="str">
            <v>ETL.6601_001/021</v>
          </cell>
          <cell r="H11135">
            <v>44369</v>
          </cell>
          <cell r="I11135">
            <v>44369</v>
          </cell>
          <cell r="J11135">
            <v>44369</v>
          </cell>
          <cell r="M11135">
            <v>44734</v>
          </cell>
          <cell r="N11135">
            <v>44376</v>
          </cell>
          <cell r="O11135" t="str">
            <v>630</v>
          </cell>
          <cell r="P11135" t="str">
            <v>INSP</v>
          </cell>
          <cell r="Q11135" t="str">
            <v>E - Schd Compl Yr 0</v>
          </cell>
          <cell r="R11135" t="str">
            <v>NOPR ORAS ATCO</v>
          </cell>
          <cell r="S11135" t="str">
            <v>Non-HFTD</v>
          </cell>
        </row>
        <row r="11136">
          <cell r="B11136" t="str">
            <v>121582225</v>
          </cell>
          <cell r="C11136" t="str">
            <v>001/008</v>
          </cell>
          <cell r="D11136" t="str">
            <v>EI RIO OSO-ATLANTIC 1/8 RPR FOND</v>
          </cell>
          <cell r="E11136" t="str">
            <v>SACTO</v>
          </cell>
          <cell r="F11136" t="str">
            <v>ETL.5590</v>
          </cell>
          <cell r="G11136" t="str">
            <v>ETL.5590_001/008</v>
          </cell>
          <cell r="H11136">
            <v>44369</v>
          </cell>
          <cell r="I11136">
            <v>44369</v>
          </cell>
          <cell r="J11136">
            <v>44369</v>
          </cell>
          <cell r="M11136">
            <v>44734</v>
          </cell>
          <cell r="O11136" t="str">
            <v>543</v>
          </cell>
          <cell r="P11136" t="str">
            <v>INSP</v>
          </cell>
          <cell r="Q11136" t="str">
            <v>E - Schd Compl Yr 0</v>
          </cell>
          <cell r="R11136" t="str">
            <v>OSNO ATCO</v>
          </cell>
          <cell r="S11136" t="str">
            <v>Non-HFTD</v>
          </cell>
        </row>
        <row r="11137">
          <cell r="B11137" t="str">
            <v>121582254</v>
          </cell>
          <cell r="C11137" t="str">
            <v>003/056</v>
          </cell>
          <cell r="D11137" t="str">
            <v>EI MARSH TAP 3/56 RPR GYWW</v>
          </cell>
          <cell r="E11137" t="str">
            <v>CONCORD</v>
          </cell>
          <cell r="F11137" t="str">
            <v>ETL.7054</v>
          </cell>
          <cell r="G11137" t="str">
            <v>ETL.7054_003/056</v>
          </cell>
          <cell r="H11137">
            <v>44369</v>
          </cell>
          <cell r="I11137">
            <v>44369</v>
          </cell>
          <cell r="J11137">
            <v>44369</v>
          </cell>
          <cell r="M11137">
            <v>44734</v>
          </cell>
          <cell r="O11137" t="str">
            <v>630</v>
          </cell>
          <cell r="P11137" t="str">
            <v>INSP</v>
          </cell>
          <cell r="Q11137" t="str">
            <v>E - Schd Compl Yr 0</v>
          </cell>
          <cell r="R11137" t="str">
            <v>OSNO ATCO</v>
          </cell>
          <cell r="S11137" t="str">
            <v>Non-HFTD</v>
          </cell>
        </row>
        <row r="11138">
          <cell r="B11138" t="str">
            <v>121582274</v>
          </cell>
          <cell r="C11138" t="str">
            <v>000/004</v>
          </cell>
          <cell r="D11138" t="str">
            <v>EI WHISMAN-MONTA VISTA 0/004 RPR STRT</v>
          </cell>
          <cell r="E11138" t="str">
            <v>METCALF</v>
          </cell>
          <cell r="F11138" t="str">
            <v>ETL.1010</v>
          </cell>
          <cell r="G11138" t="str">
            <v>ETL.1010_000/004</v>
          </cell>
          <cell r="H11138">
            <v>44369</v>
          </cell>
          <cell r="I11138">
            <v>44369</v>
          </cell>
          <cell r="J11138">
            <v>44369</v>
          </cell>
          <cell r="M11138">
            <v>44734</v>
          </cell>
          <cell r="O11138" t="str">
            <v>543</v>
          </cell>
          <cell r="P11138" t="str">
            <v>INSP</v>
          </cell>
          <cell r="Q11138" t="str">
            <v>E - Schd Compl Yr 0</v>
          </cell>
          <cell r="R11138" t="str">
            <v>OSNO ATCO</v>
          </cell>
          <cell r="S11138" t="str">
            <v>Non-HFTD</v>
          </cell>
        </row>
        <row r="11139">
          <cell r="B11139" t="str">
            <v>121582345</v>
          </cell>
          <cell r="C11139" t="str">
            <v>031/207</v>
          </cell>
          <cell r="D11139" t="str">
            <v>EI WEBER-TESLA 31/207 RMV VEG</v>
          </cell>
          <cell r="E11139" t="str">
            <v>VICTOR</v>
          </cell>
          <cell r="F11139" t="str">
            <v>ETL.5880</v>
          </cell>
          <cell r="G11139" t="str">
            <v>ETL.5880_031/207</v>
          </cell>
          <cell r="H11139">
            <v>44369</v>
          </cell>
          <cell r="I11139">
            <v>44369</v>
          </cell>
          <cell r="J11139">
            <v>44464</v>
          </cell>
          <cell r="K11139">
            <v>44474</v>
          </cell>
          <cell r="M11139">
            <v>44734</v>
          </cell>
          <cell r="O11139" t="str">
            <v>564</v>
          </cell>
          <cell r="P11139" t="str">
            <v>INSP</v>
          </cell>
          <cell r="Q11139" t="str">
            <v>E - Schd Compl Yr 0</v>
          </cell>
          <cell r="R11139" t="str">
            <v>NOCO ATCO</v>
          </cell>
          <cell r="S11139" t="str">
            <v>Non-HFTD</v>
          </cell>
        </row>
        <row r="11140">
          <cell r="B11140" t="str">
            <v>121582378</v>
          </cell>
          <cell r="C11140" t="str">
            <v>007/039</v>
          </cell>
          <cell r="D11140" t="str">
            <v>EI HELM-MCCALL 7/39 RPR FOND</v>
          </cell>
          <cell r="E11140" t="str">
            <v>FRESNO</v>
          </cell>
          <cell r="F11140" t="str">
            <v>ETL.4860</v>
          </cell>
          <cell r="G11140" t="str">
            <v>ETL.4860_007/039</v>
          </cell>
          <cell r="H11140">
            <v>44369</v>
          </cell>
          <cell r="I11140">
            <v>44369</v>
          </cell>
          <cell r="J11140">
            <v>44369</v>
          </cell>
          <cell r="L11140">
            <v>45015</v>
          </cell>
          <cell r="M11140">
            <v>44734</v>
          </cell>
          <cell r="O11140" t="str">
            <v>543</v>
          </cell>
          <cell r="P11140" t="str">
            <v>INSP</v>
          </cell>
          <cell r="Q11140" t="str">
            <v>E - Schd Compl Yr 0</v>
          </cell>
          <cell r="R11140" t="str">
            <v>OSNO ATCO</v>
          </cell>
          <cell r="S11140" t="str">
            <v>Non-HFTD</v>
          </cell>
        </row>
        <row r="11141">
          <cell r="B11141" t="str">
            <v>121582379</v>
          </cell>
          <cell r="C11141" t="str">
            <v>007/039</v>
          </cell>
          <cell r="D11141" t="str">
            <v>EI HELM-MCCALL 7/39 BENT STEEL</v>
          </cell>
          <cell r="E11141" t="str">
            <v>FRESNO</v>
          </cell>
          <cell r="F11141" t="str">
            <v>ETL.4860</v>
          </cell>
          <cell r="G11141" t="str">
            <v>ETL.4860_007/039</v>
          </cell>
          <cell r="H11141">
            <v>44369</v>
          </cell>
          <cell r="I11141">
            <v>44369</v>
          </cell>
          <cell r="J11141">
            <v>44369</v>
          </cell>
          <cell r="L11141">
            <v>45015</v>
          </cell>
          <cell r="M11141">
            <v>44734</v>
          </cell>
          <cell r="O11141" t="str">
            <v>543</v>
          </cell>
          <cell r="P11141" t="str">
            <v>INSP</v>
          </cell>
          <cell r="Q11141" t="str">
            <v>E - Schd Compl Yr 0</v>
          </cell>
          <cell r="R11141" t="str">
            <v>OSNO ATCO</v>
          </cell>
          <cell r="S11141" t="str">
            <v>Non-HFTD</v>
          </cell>
        </row>
        <row r="11142">
          <cell r="B11142" t="str">
            <v>121582419</v>
          </cell>
          <cell r="C11142" t="str">
            <v>007/038</v>
          </cell>
          <cell r="D11142" t="str">
            <v>EI HELM-MCCALL 7/38 RPR STRT</v>
          </cell>
          <cell r="E11142" t="str">
            <v>FRESNO</v>
          </cell>
          <cell r="F11142" t="str">
            <v>ETL.4860</v>
          </cell>
          <cell r="G11142" t="str">
            <v>ETL.4860_007/038</v>
          </cell>
          <cell r="H11142">
            <v>44369</v>
          </cell>
          <cell r="I11142">
            <v>44369</v>
          </cell>
          <cell r="J11142">
            <v>44369</v>
          </cell>
          <cell r="L11142">
            <v>45015</v>
          </cell>
          <cell r="M11142">
            <v>44734</v>
          </cell>
          <cell r="O11142" t="str">
            <v>543</v>
          </cell>
          <cell r="P11142" t="str">
            <v>INSP</v>
          </cell>
          <cell r="Q11142" t="str">
            <v>E - Schd Compl Yr 0</v>
          </cell>
          <cell r="R11142" t="str">
            <v>OSNO ATCO</v>
          </cell>
          <cell r="S11142" t="str">
            <v>Non-HFTD</v>
          </cell>
        </row>
        <row r="11143">
          <cell r="B11143" t="str">
            <v>121582422</v>
          </cell>
          <cell r="C11143" t="str">
            <v>007/036</v>
          </cell>
          <cell r="D11143" t="str">
            <v>EI HELM-MCCALL 7/36 RMV STEP</v>
          </cell>
          <cell r="E11143" t="str">
            <v>FRESNO</v>
          </cell>
          <cell r="F11143" t="str">
            <v>ETL.4860</v>
          </cell>
          <cell r="G11143" t="str">
            <v>ETL.4860_007/036</v>
          </cell>
          <cell r="H11143">
            <v>44369</v>
          </cell>
          <cell r="I11143">
            <v>44369</v>
          </cell>
          <cell r="J11143">
            <v>44369</v>
          </cell>
          <cell r="M11143">
            <v>44734</v>
          </cell>
          <cell r="O11143" t="str">
            <v>543</v>
          </cell>
          <cell r="P11143" t="str">
            <v>INSP</v>
          </cell>
          <cell r="Q11143" t="str">
            <v>E - Schd Compl Yr 0</v>
          </cell>
          <cell r="R11143" t="str">
            <v>OSNO ATCO</v>
          </cell>
          <cell r="S11143" t="str">
            <v>Non-HFTD</v>
          </cell>
        </row>
        <row r="11144">
          <cell r="B11144" t="str">
            <v>121582728</v>
          </cell>
          <cell r="C11144" t="str">
            <v>007/130</v>
          </cell>
          <cell r="D11144" t="str">
            <v>EI WOODLAND-DAVIS 7/130 RPL HRDS</v>
          </cell>
          <cell r="E11144" t="str">
            <v>SACTO</v>
          </cell>
          <cell r="F11144" t="str">
            <v>ETL.4210</v>
          </cell>
          <cell r="G11144" t="str">
            <v>ETL.4210_007/130</v>
          </cell>
          <cell r="H11144">
            <v>44369</v>
          </cell>
          <cell r="I11144">
            <v>44369</v>
          </cell>
          <cell r="J11144">
            <v>44369</v>
          </cell>
          <cell r="L11144">
            <v>44831</v>
          </cell>
          <cell r="M11144">
            <v>44734</v>
          </cell>
          <cell r="N11144">
            <v>44734</v>
          </cell>
          <cell r="O11144" t="str">
            <v>630</v>
          </cell>
          <cell r="P11144" t="str">
            <v>INSP</v>
          </cell>
          <cell r="Q11144" t="str">
            <v>E - Schd Compl Yr 0</v>
          </cell>
          <cell r="R11144" t="str">
            <v>NOPR ORAS ATCO</v>
          </cell>
          <cell r="S11144" t="str">
            <v>Non-HFTD</v>
          </cell>
        </row>
        <row r="11145">
          <cell r="B11145" t="str">
            <v>121582733</v>
          </cell>
          <cell r="C11145" t="str">
            <v>006/122</v>
          </cell>
          <cell r="D11145" t="str">
            <v>EI WOODLAND-DAVIS 6/122 RPL HRDS</v>
          </cell>
          <cell r="E11145" t="str">
            <v>SACTO</v>
          </cell>
          <cell r="F11145" t="str">
            <v>ETL.4210</v>
          </cell>
          <cell r="G11145" t="str">
            <v>ETL.4210_006/122</v>
          </cell>
          <cell r="H11145">
            <v>44369</v>
          </cell>
          <cell r="I11145">
            <v>44369</v>
          </cell>
          <cell r="J11145">
            <v>44369</v>
          </cell>
          <cell r="M11145">
            <v>44734</v>
          </cell>
          <cell r="O11145" t="str">
            <v>630</v>
          </cell>
          <cell r="P11145" t="str">
            <v>INSP</v>
          </cell>
          <cell r="Q11145" t="str">
            <v>E - Schd Compl Yr 0</v>
          </cell>
          <cell r="R11145" t="str">
            <v>OSNO ATCO</v>
          </cell>
          <cell r="S11145" t="str">
            <v>Non-HFTD</v>
          </cell>
        </row>
        <row r="11146">
          <cell r="B11146" t="str">
            <v>121583067</v>
          </cell>
          <cell r="C11146" t="str">
            <v>035/258</v>
          </cell>
          <cell r="D11146" t="str">
            <v>T2 EI CARIBOU-TABLE MTN 35/258 RMV VEG</v>
          </cell>
          <cell r="E11146" t="str">
            <v>TABLEMTN</v>
          </cell>
          <cell r="F11146" t="str">
            <v>ETL.4440</v>
          </cell>
          <cell r="G11146" t="str">
            <v>.TOWR</v>
          </cell>
          <cell r="H11146">
            <v>44369</v>
          </cell>
          <cell r="I11146">
            <v>44369</v>
          </cell>
          <cell r="J11146">
            <v>44791</v>
          </cell>
          <cell r="K11146">
            <v>44797</v>
          </cell>
          <cell r="M11146">
            <v>44734</v>
          </cell>
          <cell r="O11146" t="str">
            <v>564</v>
          </cell>
          <cell r="P11146" t="str">
            <v>INSP</v>
          </cell>
          <cell r="Q11146" t="str">
            <v>E - Schd Compl Yr 0</v>
          </cell>
          <cell r="R11146" t="str">
            <v>NOCO ATCO</v>
          </cell>
          <cell r="S11146" t="str">
            <v>HFTD 2</v>
          </cell>
        </row>
        <row r="11147">
          <cell r="B11147" t="str">
            <v>121583083</v>
          </cell>
          <cell r="C11147" t="str">
            <v>019/079</v>
          </cell>
          <cell r="D11147" t="str">
            <v>T2 DI TESLA-METCALF 19/79 RPR GYWS</v>
          </cell>
          <cell r="E11147" t="str">
            <v>METCALF</v>
          </cell>
          <cell r="F11147" t="str">
            <v>ETL.6110</v>
          </cell>
          <cell r="G11147" t="str">
            <v>.TOWR</v>
          </cell>
          <cell r="H11147">
            <v>44369</v>
          </cell>
          <cell r="I11147">
            <v>44363</v>
          </cell>
          <cell r="J11147">
            <v>44749</v>
          </cell>
          <cell r="K11147">
            <v>44796</v>
          </cell>
          <cell r="L11147">
            <v>45024</v>
          </cell>
          <cell r="M11147">
            <v>44728</v>
          </cell>
          <cell r="N11147">
            <v>44728</v>
          </cell>
          <cell r="O11147" t="str">
            <v>628</v>
          </cell>
          <cell r="P11147" t="str">
            <v>OTHR</v>
          </cell>
          <cell r="Q11147" t="str">
            <v>E - Schd Compl Yr 0</v>
          </cell>
          <cell r="R11147" t="str">
            <v>ORAS NOCO ATCO</v>
          </cell>
          <cell r="S11147" t="str">
            <v>HFTD 2</v>
          </cell>
        </row>
        <row r="11148">
          <cell r="B11148" t="str">
            <v>121583088</v>
          </cell>
          <cell r="C11148" t="str">
            <v>029/123</v>
          </cell>
          <cell r="D11148" t="str">
            <v>T2 DI MSS LNDING-METCALF 29/123 RPR GYWS</v>
          </cell>
          <cell r="E11148" t="str">
            <v>MOSSLNDG</v>
          </cell>
          <cell r="F11148" t="str">
            <v>ETL.6050</v>
          </cell>
          <cell r="G11148" t="str">
            <v>.TOWR</v>
          </cell>
          <cell r="H11148">
            <v>44369</v>
          </cell>
          <cell r="I11148">
            <v>44364</v>
          </cell>
          <cell r="J11148">
            <v>44364</v>
          </cell>
          <cell r="L11148">
            <v>45071</v>
          </cell>
          <cell r="M11148">
            <v>44729</v>
          </cell>
          <cell r="N11148">
            <v>44729</v>
          </cell>
          <cell r="O11148" t="str">
            <v>628</v>
          </cell>
          <cell r="P11148" t="str">
            <v>OTHR</v>
          </cell>
          <cell r="Q11148" t="str">
            <v>E - Schd Compl Yr 0</v>
          </cell>
          <cell r="R11148" t="str">
            <v>NOPR ORAS OSTS</v>
          </cell>
          <cell r="S11148" t="str">
            <v>HFTD 2</v>
          </cell>
        </row>
        <row r="11149">
          <cell r="B11149" t="str">
            <v>121583253</v>
          </cell>
          <cell r="C11149" t="str">
            <v>090/460A</v>
          </cell>
          <cell r="D11149" t="str">
            <v>T2 DI MALIN-ROUND MTN #2 90/460 INS HRDT</v>
          </cell>
          <cell r="E11149" t="str">
            <v>TABLEMTN</v>
          </cell>
          <cell r="F11149" t="str">
            <v>ETL.6020</v>
          </cell>
          <cell r="G11149" t="str">
            <v>.TOWR</v>
          </cell>
          <cell r="H11149">
            <v>44369</v>
          </cell>
          <cell r="I11149">
            <v>44365</v>
          </cell>
          <cell r="J11149">
            <v>44757</v>
          </cell>
          <cell r="K11149">
            <v>44790</v>
          </cell>
          <cell r="M11149">
            <v>44730</v>
          </cell>
          <cell r="N11149">
            <v>44730</v>
          </cell>
          <cell r="O11149" t="str">
            <v>543</v>
          </cell>
          <cell r="P11149" t="str">
            <v>OTHR</v>
          </cell>
          <cell r="Q11149" t="str">
            <v>E - Schd Compl Yr 0</v>
          </cell>
          <cell r="R11149" t="str">
            <v>ORAS NOCO ATCO</v>
          </cell>
          <cell r="S11149" t="str">
            <v>HFTD 2</v>
          </cell>
        </row>
        <row r="11150">
          <cell r="B11150" t="str">
            <v>121583380</v>
          </cell>
          <cell r="C11150" t="str">
            <v>000/007B</v>
          </cell>
          <cell r="D11150" t="str">
            <v>T2 CLGT-SMRTVLLE #2 000/007B RPL ANCW</v>
          </cell>
          <cell r="E11150" t="str">
            <v>SACTO</v>
          </cell>
          <cell r="F11150" t="str">
            <v>ETL.6520</v>
          </cell>
          <cell r="G11150" t="str">
            <v>.POLE.WOOD</v>
          </cell>
          <cell r="H11150">
            <v>44369</v>
          </cell>
          <cell r="I11150">
            <v>44369</v>
          </cell>
          <cell r="J11150">
            <v>44439</v>
          </cell>
          <cell r="K11150">
            <v>44448</v>
          </cell>
          <cell r="M11150">
            <v>44734</v>
          </cell>
          <cell r="N11150">
            <v>44733</v>
          </cell>
          <cell r="O11150" t="str">
            <v>637</v>
          </cell>
          <cell r="P11150" t="str">
            <v>OTHR</v>
          </cell>
          <cell r="Q11150" t="str">
            <v>E - Schd Compl Yr 0</v>
          </cell>
          <cell r="R11150" t="str">
            <v>ORAS NOCO ATCO</v>
          </cell>
          <cell r="S11150" t="str">
            <v>HFTD 2</v>
          </cell>
        </row>
        <row r="11151">
          <cell r="B11151" t="str">
            <v>121583382</v>
          </cell>
          <cell r="C11151" t="str">
            <v>A000/016</v>
          </cell>
          <cell r="D11151" t="str">
            <v>T2 SMRTVLL-CMP FR WST A0/16 RPL STRW</v>
          </cell>
          <cell r="E11151" t="str">
            <v>SACTO</v>
          </cell>
          <cell r="F11151" t="str">
            <v>ETL.7970</v>
          </cell>
          <cell r="G11151" t="str">
            <v>.POLE.WOOD</v>
          </cell>
          <cell r="H11151">
            <v>44369</v>
          </cell>
          <cell r="I11151">
            <v>44369</v>
          </cell>
          <cell r="J11151">
            <v>44755</v>
          </cell>
          <cell r="K11151">
            <v>44768</v>
          </cell>
          <cell r="L11151">
            <v>45067</v>
          </cell>
          <cell r="M11151">
            <v>44734</v>
          </cell>
          <cell r="N11151">
            <v>44733</v>
          </cell>
          <cell r="O11151" t="str">
            <v>372</v>
          </cell>
          <cell r="P11151" t="str">
            <v>OTHR</v>
          </cell>
          <cell r="Q11151" t="str">
            <v>E - Schd Compl Yr 0</v>
          </cell>
          <cell r="R11151" t="str">
            <v>ORAS NOCO NOPT ATCO</v>
          </cell>
          <cell r="S11151" t="str">
            <v>HFTD 2</v>
          </cell>
        </row>
        <row r="11152">
          <cell r="B11152" t="str">
            <v>121584073</v>
          </cell>
          <cell r="C11152" t="str">
            <v>093/014</v>
          </cell>
          <cell r="D11152" t="str">
            <v>T2 DI HUMBOLT-TRINITY 93/14L RPL POLE</v>
          </cell>
          <cell r="E11152" t="str">
            <v>EUREKA</v>
          </cell>
          <cell r="F11152" t="str">
            <v>ETL.1820</v>
          </cell>
          <cell r="G11152" t="str">
            <v>.POLE.WDPS</v>
          </cell>
          <cell r="H11152">
            <v>44370</v>
          </cell>
          <cell r="I11152">
            <v>44356</v>
          </cell>
          <cell r="J11152">
            <v>44356</v>
          </cell>
          <cell r="L11152">
            <v>45123</v>
          </cell>
          <cell r="M11152">
            <v>44721</v>
          </cell>
          <cell r="N11152">
            <v>44719</v>
          </cell>
          <cell r="O11152" t="str">
            <v>372</v>
          </cell>
          <cell r="P11152" t="str">
            <v/>
          </cell>
          <cell r="Q11152" t="str">
            <v>E - Schd Compl Yr 0</v>
          </cell>
          <cell r="R11152" t="str">
            <v>NOPR ORAS ATCO</v>
          </cell>
          <cell r="S11152" t="str">
            <v>HFTD 2</v>
          </cell>
        </row>
        <row r="11153">
          <cell r="B11153" t="str">
            <v>121584140</v>
          </cell>
          <cell r="C11153" t="str">
            <v>046/001</v>
          </cell>
          <cell r="D11153" t="str">
            <v>T0 DI GRBRVL-LYTNVL 46/1 RMV DEBRIS</v>
          </cell>
          <cell r="E11153" t="str">
            <v>WILLITS</v>
          </cell>
          <cell r="F11153" t="str">
            <v>ETL.8365</v>
          </cell>
          <cell r="G11153" t="str">
            <v>.POLE.NWOD</v>
          </cell>
          <cell r="H11153">
            <v>44370</v>
          </cell>
          <cell r="I11153">
            <v>44361</v>
          </cell>
          <cell r="J11153">
            <v>44670</v>
          </cell>
          <cell r="K11153">
            <v>44734</v>
          </cell>
          <cell r="M11153">
            <v>44726</v>
          </cell>
          <cell r="N11153">
            <v>44726</v>
          </cell>
          <cell r="O11153" t="str">
            <v>630</v>
          </cell>
          <cell r="P11153" t="str">
            <v/>
          </cell>
          <cell r="Q11153" t="str">
            <v>E - Schd Compl Yr 0</v>
          </cell>
          <cell r="R11153" t="str">
            <v>ORAS NOCO ATCO</v>
          </cell>
          <cell r="S11153" t="str">
            <v>Remove</v>
          </cell>
        </row>
        <row r="11154">
          <cell r="B11154" t="str">
            <v>121584193</v>
          </cell>
          <cell r="C11154" t="str">
            <v>000/004</v>
          </cell>
          <cell r="D11154" t="str">
            <v>EI MABURY TAP 0/4 RPL INSW</v>
          </cell>
          <cell r="E11154" t="str">
            <v>METCALF</v>
          </cell>
          <cell r="F11154" t="str">
            <v>ETL.2651</v>
          </cell>
          <cell r="G11154" t="str">
            <v>ETL.2651_000/004</v>
          </cell>
          <cell r="H11154">
            <v>44370</v>
          </cell>
          <cell r="I11154">
            <v>44370</v>
          </cell>
          <cell r="J11154">
            <v>44370</v>
          </cell>
          <cell r="M11154">
            <v>44735</v>
          </cell>
          <cell r="N11154">
            <v>44735</v>
          </cell>
          <cell r="O11154" t="str">
            <v>508</v>
          </cell>
          <cell r="P11154" t="str">
            <v>INSP</v>
          </cell>
          <cell r="Q11154" t="str">
            <v>E - Schd Compl Yr 0</v>
          </cell>
          <cell r="R11154" t="str">
            <v>NOPR ORAS ATCO</v>
          </cell>
          <cell r="S11154" t="str">
            <v>Non-HFTD</v>
          </cell>
        </row>
        <row r="11155">
          <cell r="B11155" t="str">
            <v>121584249</v>
          </cell>
          <cell r="C11155" t="str">
            <v>041/004</v>
          </cell>
          <cell r="D11155" t="str">
            <v>T2 DI MNDCNO-WLTS-FRT BRG 41/4 RPL STRW</v>
          </cell>
          <cell r="E11155" t="str">
            <v>WILLITS</v>
          </cell>
          <cell r="F11155" t="str">
            <v>ETL.7550</v>
          </cell>
          <cell r="G11155" t="str">
            <v>.POLE.WOOD</v>
          </cell>
          <cell r="H11155">
            <v>44370</v>
          </cell>
          <cell r="I11155">
            <v>44364</v>
          </cell>
          <cell r="J11155">
            <v>44694</v>
          </cell>
          <cell r="K11155">
            <v>44714</v>
          </cell>
          <cell r="M11155">
            <v>44729</v>
          </cell>
          <cell r="N11155">
            <v>44708</v>
          </cell>
          <cell r="O11155" t="str">
            <v>372</v>
          </cell>
          <cell r="P11155" t="str">
            <v>OTHR</v>
          </cell>
          <cell r="Q11155" t="str">
            <v>E - Schd Compl Yr 0</v>
          </cell>
          <cell r="R11155" t="str">
            <v>ORAS NOCO ATCO</v>
          </cell>
          <cell r="S11155" t="str">
            <v>HFTD 2</v>
          </cell>
        </row>
        <row r="11156">
          <cell r="B11156" t="str">
            <v>121584271</v>
          </cell>
          <cell r="C11156" t="str">
            <v>037/006</v>
          </cell>
          <cell r="D11156" t="str">
            <v>T2 DI MNDCN-WLTS-FRT BRG 37/6 RPR STRW</v>
          </cell>
          <cell r="E11156" t="str">
            <v>WILLITS</v>
          </cell>
          <cell r="F11156" t="str">
            <v>ETL.7550</v>
          </cell>
          <cell r="G11156" t="str">
            <v>.POLE.WOOD</v>
          </cell>
          <cell r="H11156">
            <v>44370</v>
          </cell>
          <cell r="I11156">
            <v>44364</v>
          </cell>
          <cell r="J11156">
            <v>44695</v>
          </cell>
          <cell r="K11156">
            <v>44727</v>
          </cell>
          <cell r="M11156">
            <v>44729</v>
          </cell>
          <cell r="N11156">
            <v>44729</v>
          </cell>
          <cell r="O11156" t="str">
            <v>630</v>
          </cell>
          <cell r="P11156" t="str">
            <v/>
          </cell>
          <cell r="Q11156" t="str">
            <v>E - Schd Compl Yr 0</v>
          </cell>
          <cell r="R11156" t="str">
            <v>ORAS NOCO ATCO</v>
          </cell>
          <cell r="S11156" t="str">
            <v>HFTD 2</v>
          </cell>
        </row>
        <row r="11157">
          <cell r="B11157" t="str">
            <v>121584273</v>
          </cell>
          <cell r="C11157" t="str">
            <v>037/006</v>
          </cell>
          <cell r="D11157" t="str">
            <v>T2 DI MNDCN-WLTS-FRT BRG 37/6 RPR SPLW</v>
          </cell>
          <cell r="E11157" t="str">
            <v>WILLITS</v>
          </cell>
          <cell r="F11157" t="str">
            <v>ETL.7550</v>
          </cell>
          <cell r="G11157" t="str">
            <v>.INSL.NCER</v>
          </cell>
          <cell r="H11157">
            <v>44370</v>
          </cell>
          <cell r="I11157">
            <v>44364</v>
          </cell>
          <cell r="J11157">
            <v>44695</v>
          </cell>
          <cell r="K11157">
            <v>44727</v>
          </cell>
          <cell r="M11157">
            <v>44729</v>
          </cell>
          <cell r="N11157">
            <v>44729</v>
          </cell>
          <cell r="O11157" t="str">
            <v>630</v>
          </cell>
          <cell r="P11157" t="str">
            <v/>
          </cell>
          <cell r="Q11157" t="str">
            <v>E - Schd Compl Yr 0</v>
          </cell>
          <cell r="R11157" t="str">
            <v>ORAS NOCO ATCO</v>
          </cell>
          <cell r="S11157" t="str">
            <v>HFTD 2</v>
          </cell>
        </row>
        <row r="11158">
          <cell r="B11158" t="str">
            <v>121584276</v>
          </cell>
          <cell r="C11158" t="str">
            <v>092/002</v>
          </cell>
          <cell r="D11158" t="str">
            <v>T2 DI HUMBOLDT-TRINITY 92/2 COMPLETED</v>
          </cell>
          <cell r="E11158" t="str">
            <v>EUREKA</v>
          </cell>
          <cell r="F11158" t="str">
            <v>ETL.1820</v>
          </cell>
          <cell r="G11158" t="str">
            <v>.POLE.WDPS</v>
          </cell>
          <cell r="H11158">
            <v>44370</v>
          </cell>
          <cell r="I11158">
            <v>44356</v>
          </cell>
          <cell r="J11158">
            <v>44356</v>
          </cell>
          <cell r="M11158">
            <v>44721</v>
          </cell>
          <cell r="N11158">
            <v>44719</v>
          </cell>
          <cell r="O11158" t="str">
            <v>372</v>
          </cell>
          <cell r="P11158" t="str">
            <v/>
          </cell>
          <cell r="Q11158" t="str">
            <v>E - Schd Compl Yr 0</v>
          </cell>
          <cell r="R11158" t="str">
            <v>NOPR ORAS OSTS</v>
          </cell>
          <cell r="S11158" t="str">
            <v>HFTD 2</v>
          </cell>
        </row>
        <row r="11159">
          <cell r="B11159" t="str">
            <v>121584286</v>
          </cell>
          <cell r="C11159" t="str">
            <v>005/049</v>
          </cell>
          <cell r="D11159" t="str">
            <v>T2 EI UKIAH-HOPLAND 005/049L RPL POLE</v>
          </cell>
          <cell r="E11159" t="str">
            <v>WILLITS</v>
          </cell>
          <cell r="F11159" t="str">
            <v>ETL.4050</v>
          </cell>
          <cell r="G11159" t="str">
            <v>.POLE.WDPS</v>
          </cell>
          <cell r="H11159">
            <v>44370</v>
          </cell>
          <cell r="I11159">
            <v>44369</v>
          </cell>
          <cell r="J11159">
            <v>44686</v>
          </cell>
          <cell r="K11159">
            <v>44712</v>
          </cell>
          <cell r="M11159">
            <v>44734</v>
          </cell>
          <cell r="N11159">
            <v>44375</v>
          </cell>
          <cell r="O11159" t="str">
            <v>372</v>
          </cell>
          <cell r="P11159" t="str">
            <v>INSP</v>
          </cell>
          <cell r="Q11159" t="str">
            <v>E - Schd Compl Yr 0</v>
          </cell>
          <cell r="R11159" t="str">
            <v>ORAS NOCO ATCO</v>
          </cell>
          <cell r="S11159" t="str">
            <v>HFTD 2</v>
          </cell>
        </row>
        <row r="11160">
          <cell r="B11160" t="str">
            <v>121584296</v>
          </cell>
          <cell r="C11160" t="str">
            <v>005/049</v>
          </cell>
          <cell r="D11160" t="str">
            <v>T2 EI UKIAH-HOPLAND 005/049R RPL POLE</v>
          </cell>
          <cell r="E11160" t="str">
            <v>WILLITS</v>
          </cell>
          <cell r="F11160" t="str">
            <v>ETL.4050</v>
          </cell>
          <cell r="G11160" t="str">
            <v>.POLE.WDPS</v>
          </cell>
          <cell r="H11160">
            <v>44370</v>
          </cell>
          <cell r="I11160">
            <v>44369</v>
          </cell>
          <cell r="J11160">
            <v>44686</v>
          </cell>
          <cell r="K11160">
            <v>44705</v>
          </cell>
          <cell r="M11160">
            <v>44734</v>
          </cell>
          <cell r="N11160">
            <v>44375</v>
          </cell>
          <cell r="O11160" t="str">
            <v>372</v>
          </cell>
          <cell r="P11160" t="str">
            <v>INSP</v>
          </cell>
          <cell r="Q11160" t="str">
            <v>E - Schd Compl Yr 0</v>
          </cell>
          <cell r="R11160" t="str">
            <v>ORAS NOCO NOPT ATCO</v>
          </cell>
          <cell r="S11160" t="str">
            <v>HFTD 2</v>
          </cell>
        </row>
        <row r="11161">
          <cell r="B11161" t="str">
            <v>121584299</v>
          </cell>
          <cell r="C11161" t="str">
            <v>010/090</v>
          </cell>
          <cell r="D11161" t="str">
            <v>T2 EI UKIAH-HOPLAND 010/090L RPL INSW</v>
          </cell>
          <cell r="E11161" t="str">
            <v>LAKEVLLE</v>
          </cell>
          <cell r="F11161" t="str">
            <v>ETL.4050</v>
          </cell>
          <cell r="G11161" t="str">
            <v>.INSL.CERA</v>
          </cell>
          <cell r="H11161">
            <v>44370</v>
          </cell>
          <cell r="I11161">
            <v>44369</v>
          </cell>
          <cell r="J11161">
            <v>44587</v>
          </cell>
          <cell r="K11161">
            <v>44601</v>
          </cell>
          <cell r="M11161">
            <v>44734</v>
          </cell>
          <cell r="N11161">
            <v>44736</v>
          </cell>
          <cell r="O11161" t="str">
            <v>508</v>
          </cell>
          <cell r="P11161" t="str">
            <v>INSP</v>
          </cell>
          <cell r="Q11161" t="str">
            <v>E - Schd Compl Yr 0</v>
          </cell>
          <cell r="R11161" t="str">
            <v>ORAS NOCO ATCO</v>
          </cell>
          <cell r="S11161" t="str">
            <v>HFTD 2</v>
          </cell>
        </row>
        <row r="11162">
          <cell r="B11162" t="str">
            <v>121584300</v>
          </cell>
          <cell r="C11162" t="str">
            <v>009/087</v>
          </cell>
          <cell r="D11162" t="str">
            <v>T2 EI UKIAH-HOPLAND 009/087L RPL INSW</v>
          </cell>
          <cell r="E11162" t="str">
            <v>LAKEVLLE</v>
          </cell>
          <cell r="F11162" t="str">
            <v>ETL.4050</v>
          </cell>
          <cell r="G11162" t="str">
            <v>.INSL.CERA</v>
          </cell>
          <cell r="H11162">
            <v>44370</v>
          </cell>
          <cell r="I11162">
            <v>44369</v>
          </cell>
          <cell r="J11162">
            <v>44587</v>
          </cell>
          <cell r="K11162">
            <v>44602</v>
          </cell>
          <cell r="M11162">
            <v>44734</v>
          </cell>
          <cell r="N11162">
            <v>44736</v>
          </cell>
          <cell r="O11162" t="str">
            <v>508</v>
          </cell>
          <cell r="P11162" t="str">
            <v>INSP</v>
          </cell>
          <cell r="Q11162" t="str">
            <v>E - Schd Compl Yr 0</v>
          </cell>
          <cell r="R11162" t="str">
            <v>ORAS NOCO ATCO</v>
          </cell>
          <cell r="S11162" t="str">
            <v>HFTD 2</v>
          </cell>
        </row>
        <row r="11163">
          <cell r="B11163" t="str">
            <v>121584308</v>
          </cell>
          <cell r="C11163" t="str">
            <v>053/216B</v>
          </cell>
          <cell r="D11163" t="str">
            <v>T0 EI DIABLO-MIDWAY #2 053/216B RPR GYWS</v>
          </cell>
          <cell r="E11163" t="str">
            <v>MIDWAY</v>
          </cell>
          <cell r="F11163" t="str">
            <v>ETL.5970</v>
          </cell>
          <cell r="G11163" t="str">
            <v>.POLE.STPS</v>
          </cell>
          <cell r="H11163">
            <v>44370</v>
          </cell>
          <cell r="I11163">
            <v>44364</v>
          </cell>
          <cell r="J11163">
            <v>44364</v>
          </cell>
          <cell r="M11163">
            <v>44729</v>
          </cell>
          <cell r="O11163" t="str">
            <v>628</v>
          </cell>
          <cell r="P11163" t="str">
            <v/>
          </cell>
          <cell r="Q11163" t="str">
            <v>E - Schd Compl Yr 0</v>
          </cell>
          <cell r="R11163" t="str">
            <v>OSNO ATCO</v>
          </cell>
          <cell r="S11163" t="str">
            <v>Remove</v>
          </cell>
        </row>
        <row r="11164">
          <cell r="B11164" t="str">
            <v>121584320</v>
          </cell>
          <cell r="C11164" t="str">
            <v>092/002</v>
          </cell>
          <cell r="D11164" t="str">
            <v>T2 DI HUMBOLDT-TRINITY 92/2 RPL POLE</v>
          </cell>
          <cell r="E11164" t="str">
            <v>EUREKA</v>
          </cell>
          <cell r="F11164" t="str">
            <v>ETL.1820</v>
          </cell>
          <cell r="G11164" t="str">
            <v>.POLE.WDPS</v>
          </cell>
          <cell r="H11164">
            <v>44370</v>
          </cell>
          <cell r="I11164">
            <v>44356</v>
          </cell>
          <cell r="J11164">
            <v>44719</v>
          </cell>
          <cell r="K11164">
            <v>44777</v>
          </cell>
          <cell r="M11164">
            <v>44721</v>
          </cell>
          <cell r="N11164">
            <v>44719</v>
          </cell>
          <cell r="O11164" t="str">
            <v>372</v>
          </cell>
          <cell r="P11164" t="str">
            <v/>
          </cell>
          <cell r="Q11164" t="str">
            <v>E - Schd Compl Yr 0</v>
          </cell>
          <cell r="R11164" t="str">
            <v>ORAS NOCO ATCO</v>
          </cell>
          <cell r="S11164" t="str">
            <v>HFTD 2</v>
          </cell>
        </row>
        <row r="11165">
          <cell r="B11165" t="str">
            <v>121584371</v>
          </cell>
          <cell r="C11165" t="str">
            <v>018/221</v>
          </cell>
          <cell r="D11165" t="str">
            <v>T2 DI DRUM-SUMMIT #2 18/221R RPL POLE</v>
          </cell>
          <cell r="E11165" t="str">
            <v>SACTO</v>
          </cell>
          <cell r="F11165" t="str">
            <v>ETL.1450</v>
          </cell>
          <cell r="G11165" t="str">
            <v>.POLE.WDPS</v>
          </cell>
          <cell r="H11165">
            <v>44370</v>
          </cell>
          <cell r="I11165">
            <v>44365</v>
          </cell>
          <cell r="J11165">
            <v>44790</v>
          </cell>
          <cell r="K11165">
            <v>44802</v>
          </cell>
          <cell r="L11165">
            <v>45059</v>
          </cell>
          <cell r="M11165">
            <v>44730</v>
          </cell>
          <cell r="N11165">
            <v>44729</v>
          </cell>
          <cell r="O11165" t="str">
            <v>372</v>
          </cell>
          <cell r="P11165" t="str">
            <v/>
          </cell>
          <cell r="Q11165" t="str">
            <v>E - Schd Compl Yr 0</v>
          </cell>
          <cell r="R11165" t="str">
            <v>ORAS NOCO ATCO</v>
          </cell>
          <cell r="S11165" t="str">
            <v>HFTD 2</v>
          </cell>
        </row>
        <row r="11166">
          <cell r="B11166" t="str">
            <v>121584373</v>
          </cell>
          <cell r="C11166" t="str">
            <v>020/169</v>
          </cell>
          <cell r="D11166" t="str">
            <v>T2 DI CRAG VIEW-CASCADE 20/169  RPR CNDW</v>
          </cell>
          <cell r="E11166" t="str">
            <v>TABLEMTN</v>
          </cell>
          <cell r="F11166" t="str">
            <v>ETL.1350</v>
          </cell>
          <cell r="G11166" t="str">
            <v>.INSL.NCER</v>
          </cell>
          <cell r="H11166">
            <v>44370</v>
          </cell>
          <cell r="I11166">
            <v>44364</v>
          </cell>
          <cell r="J11166">
            <v>44364</v>
          </cell>
          <cell r="M11166">
            <v>44729</v>
          </cell>
          <cell r="O11166" t="str">
            <v>630</v>
          </cell>
          <cell r="P11166" t="str">
            <v>OTHR</v>
          </cell>
          <cell r="Q11166" t="str">
            <v>E - Schd Compl Yr 0</v>
          </cell>
          <cell r="R11166" t="str">
            <v>OSNO ATCO</v>
          </cell>
          <cell r="S11166" t="str">
            <v>HFTD 2</v>
          </cell>
        </row>
        <row r="11167">
          <cell r="B11167" t="str">
            <v>121584523</v>
          </cell>
          <cell r="C11167" t="str">
            <v>027/212A</v>
          </cell>
          <cell r="D11167" t="str">
            <v>EI PALERMO-BOGUE 27/212A RMV VEG</v>
          </cell>
          <cell r="E11167" t="str">
            <v>SACTO</v>
          </cell>
          <cell r="F11167" t="str">
            <v>ETL.3200</v>
          </cell>
          <cell r="G11167" t="str">
            <v>ETL.3200_027/212A</v>
          </cell>
          <cell r="H11167">
            <v>44370</v>
          </cell>
          <cell r="I11167">
            <v>44370</v>
          </cell>
          <cell r="J11167">
            <v>44490</v>
          </cell>
          <cell r="K11167">
            <v>44494</v>
          </cell>
          <cell r="M11167">
            <v>44735</v>
          </cell>
          <cell r="O11167" t="str">
            <v>564</v>
          </cell>
          <cell r="P11167" t="str">
            <v>INSP</v>
          </cell>
          <cell r="Q11167" t="str">
            <v>E - Schd Compl Yr 0</v>
          </cell>
          <cell r="R11167" t="str">
            <v>NOCO ATCO</v>
          </cell>
          <cell r="S11167" t="str">
            <v>Non-HFTD</v>
          </cell>
        </row>
        <row r="11168">
          <cell r="B11168" t="str">
            <v>121584540</v>
          </cell>
          <cell r="C11168" t="str">
            <v>006/120</v>
          </cell>
          <cell r="D11168" t="str">
            <v>EI WOODLAND-DAVIS 6/120 RPR SPLW</v>
          </cell>
          <cell r="E11168" t="str">
            <v>SACTO</v>
          </cell>
          <cell r="F11168" t="str">
            <v>ETL.4210</v>
          </cell>
          <cell r="G11168" t="str">
            <v>ETL.4210_006/120</v>
          </cell>
          <cell r="H11168">
            <v>44370</v>
          </cell>
          <cell r="I11168">
            <v>44370</v>
          </cell>
          <cell r="J11168">
            <v>44370</v>
          </cell>
          <cell r="M11168">
            <v>44735</v>
          </cell>
          <cell r="N11168">
            <v>44735</v>
          </cell>
          <cell r="O11168" t="str">
            <v>630</v>
          </cell>
          <cell r="P11168" t="str">
            <v>INSP</v>
          </cell>
          <cell r="Q11168" t="str">
            <v>E - Schd Compl Yr 0</v>
          </cell>
          <cell r="R11168" t="str">
            <v>NOPR ORAS ATCO</v>
          </cell>
          <cell r="S11168" t="str">
            <v>Non-HFTD</v>
          </cell>
        </row>
        <row r="11169">
          <cell r="B11169" t="str">
            <v>121584541</v>
          </cell>
          <cell r="C11169" t="str">
            <v>003/029</v>
          </cell>
          <cell r="D11169" t="str">
            <v>EI T2 PIT #7 TAP 3/29 RPR SWITCH</v>
          </cell>
          <cell r="E11169" t="str">
            <v>TABLEMTN</v>
          </cell>
          <cell r="F11169" t="str">
            <v>ETL.5442</v>
          </cell>
          <cell r="G11169" t="str">
            <v>.SWIT</v>
          </cell>
          <cell r="H11169">
            <v>44370</v>
          </cell>
          <cell r="I11169">
            <v>44370</v>
          </cell>
          <cell r="J11169">
            <v>44370</v>
          </cell>
          <cell r="L11169">
            <v>45103</v>
          </cell>
          <cell r="M11169">
            <v>44735</v>
          </cell>
          <cell r="N11169">
            <v>44735</v>
          </cell>
          <cell r="O11169" t="str">
            <v>623</v>
          </cell>
          <cell r="P11169" t="str">
            <v>CREW</v>
          </cell>
          <cell r="Q11169" t="str">
            <v>E - Schd Compl Yr 0</v>
          </cell>
          <cell r="R11169" t="str">
            <v>NOPR ORAS ATCO</v>
          </cell>
          <cell r="S11169" t="str">
            <v>HFTD 2</v>
          </cell>
        </row>
        <row r="11170">
          <cell r="B11170" t="str">
            <v>121584621</v>
          </cell>
          <cell r="C11170" t="str">
            <v>024/297</v>
          </cell>
          <cell r="D11170" t="str">
            <v>T2 EI DRUM-SUMMIT#2 24/297L RPL STRW</v>
          </cell>
          <cell r="E11170" t="str">
            <v>SACTO</v>
          </cell>
          <cell r="F11170" t="str">
            <v>ETL.1450</v>
          </cell>
          <cell r="G11170" t="str">
            <v>.POLE.WDPS</v>
          </cell>
          <cell r="H11170">
            <v>44370</v>
          </cell>
          <cell r="I11170">
            <v>44357</v>
          </cell>
          <cell r="J11170">
            <v>44357</v>
          </cell>
          <cell r="L11170">
            <v>45063</v>
          </cell>
          <cell r="M11170">
            <v>44722</v>
          </cell>
          <cell r="N11170">
            <v>44734</v>
          </cell>
          <cell r="O11170" t="str">
            <v>372</v>
          </cell>
          <cell r="P11170" t="str">
            <v>INSP</v>
          </cell>
          <cell r="Q11170" t="str">
            <v>E - Schd Compl Yr 0</v>
          </cell>
          <cell r="R11170" t="str">
            <v>NOPR ORAS ATCO</v>
          </cell>
          <cell r="S11170" t="str">
            <v>HFTD 2</v>
          </cell>
        </row>
        <row r="11171">
          <cell r="B11171" t="str">
            <v>121584657</v>
          </cell>
          <cell r="C11171" t="str">
            <v>:059/007</v>
          </cell>
          <cell r="D11171" t="str">
            <v>EI ORO LOMA-MENDOTA :59/7 RPR GYWW</v>
          </cell>
          <cell r="E11171" t="str">
            <v>FRESNO</v>
          </cell>
          <cell r="F11171" t="str">
            <v>ETL.9030</v>
          </cell>
          <cell r="G11171" t="str">
            <v>ETL.9030_:059/007</v>
          </cell>
          <cell r="H11171">
            <v>44370</v>
          </cell>
          <cell r="I11171">
            <v>44370</v>
          </cell>
          <cell r="J11171">
            <v>44370</v>
          </cell>
          <cell r="M11171">
            <v>44735</v>
          </cell>
          <cell r="O11171" t="str">
            <v>630</v>
          </cell>
          <cell r="P11171" t="str">
            <v>INSP</v>
          </cell>
          <cell r="Q11171" t="str">
            <v>E - Schd Compl Yr 0</v>
          </cell>
          <cell r="R11171" t="str">
            <v>OSNO ATCO</v>
          </cell>
          <cell r="S11171" t="str">
            <v>Non-HFTD</v>
          </cell>
        </row>
        <row r="11172">
          <cell r="B11172" t="str">
            <v>121584665</v>
          </cell>
          <cell r="C11172" t="str">
            <v>004/081</v>
          </cell>
          <cell r="D11172" t="str">
            <v>EI WHEELER RIDGE-LAKEVIEW 4/81 RMV VEG</v>
          </cell>
          <cell r="E11172" t="str">
            <v>MIDWAY</v>
          </cell>
          <cell r="F11172" t="str">
            <v>ETL.9290</v>
          </cell>
          <cell r="G11172" t="str">
            <v>ETL.9290_004/081</v>
          </cell>
          <cell r="H11172">
            <v>44370</v>
          </cell>
          <cell r="I11172">
            <v>44370</v>
          </cell>
          <cell r="J11172">
            <v>44684</v>
          </cell>
          <cell r="K11172">
            <v>44684</v>
          </cell>
          <cell r="M11172">
            <v>44735</v>
          </cell>
          <cell r="O11172" t="str">
            <v>564</v>
          </cell>
          <cell r="P11172" t="str">
            <v>INSP</v>
          </cell>
          <cell r="Q11172" t="str">
            <v>E - Schd Compl Yr 0</v>
          </cell>
          <cell r="R11172" t="str">
            <v>NOCO ATCO</v>
          </cell>
          <cell r="S11172" t="str">
            <v>Non-HFTD</v>
          </cell>
        </row>
        <row r="11173">
          <cell r="B11173" t="str">
            <v>121584738</v>
          </cell>
          <cell r="C11173" t="str">
            <v>005/005</v>
          </cell>
          <cell r="D11173" t="str">
            <v>T2 EI MENDOCINO-UKIAH 5/5C RPL STRW</v>
          </cell>
          <cell r="E11173" t="str">
            <v>WILLITS</v>
          </cell>
          <cell r="F11173" t="str">
            <v>ETL.2420</v>
          </cell>
          <cell r="G11173" t="str">
            <v>.POLE.STPS</v>
          </cell>
          <cell r="H11173">
            <v>44370</v>
          </cell>
          <cell r="I11173">
            <v>44370</v>
          </cell>
          <cell r="J11173">
            <v>44760</v>
          </cell>
          <cell r="K11173">
            <v>44767</v>
          </cell>
          <cell r="L11173">
            <v>45097</v>
          </cell>
          <cell r="M11173">
            <v>44735</v>
          </cell>
          <cell r="N11173">
            <v>44461</v>
          </cell>
          <cell r="O11173" t="str">
            <v>372</v>
          </cell>
          <cell r="P11173" t="str">
            <v>INSP</v>
          </cell>
          <cell r="Q11173" t="str">
            <v>E - Schd Compl Yr 0</v>
          </cell>
          <cell r="R11173" t="str">
            <v>ORAS NOCO ATCO</v>
          </cell>
          <cell r="S11173" t="str">
            <v>HFTD 2</v>
          </cell>
        </row>
        <row r="11174">
          <cell r="B11174" t="str">
            <v>121584778</v>
          </cell>
          <cell r="C11174" t="str">
            <v>005/005</v>
          </cell>
          <cell r="D11174" t="str">
            <v>T2 EI MENDOCINO-UKIAH 5/5R RPL STRW</v>
          </cell>
          <cell r="E11174" t="str">
            <v>WILLITS</v>
          </cell>
          <cell r="F11174" t="str">
            <v>ETL.2420</v>
          </cell>
          <cell r="G11174" t="str">
            <v>.POLE.STPS</v>
          </cell>
          <cell r="H11174">
            <v>44370</v>
          </cell>
          <cell r="I11174">
            <v>44370</v>
          </cell>
          <cell r="J11174">
            <v>44760</v>
          </cell>
          <cell r="K11174">
            <v>44767</v>
          </cell>
          <cell r="L11174">
            <v>45097</v>
          </cell>
          <cell r="M11174">
            <v>44735</v>
          </cell>
          <cell r="N11174">
            <v>44461</v>
          </cell>
          <cell r="O11174" t="str">
            <v>372</v>
          </cell>
          <cell r="P11174" t="str">
            <v>INSP</v>
          </cell>
          <cell r="Q11174" t="str">
            <v>E - Schd Compl Yr 0</v>
          </cell>
          <cell r="R11174" t="str">
            <v>ORAS NOCO ATCO</v>
          </cell>
          <cell r="S11174" t="str">
            <v>HFTD 2</v>
          </cell>
        </row>
        <row r="11175">
          <cell r="B11175" t="str">
            <v>121584796</v>
          </cell>
          <cell r="C11175" t="str">
            <v>009/046</v>
          </cell>
          <cell r="D11175" t="str">
            <v>EI HELM-MCCALL 009/046 RPR STRT</v>
          </cell>
          <cell r="E11175" t="str">
            <v>FRESNO</v>
          </cell>
          <cell r="F11175" t="str">
            <v>ETL.4860</v>
          </cell>
          <cell r="G11175" t="str">
            <v>ETL.4860_009/046</v>
          </cell>
          <cell r="H11175">
            <v>44370</v>
          </cell>
          <cell r="I11175">
            <v>44370</v>
          </cell>
          <cell r="J11175">
            <v>44370</v>
          </cell>
          <cell r="L11175">
            <v>45015</v>
          </cell>
          <cell r="M11175">
            <v>44735</v>
          </cell>
          <cell r="O11175" t="str">
            <v>543</v>
          </cell>
          <cell r="P11175" t="str">
            <v>INSP</v>
          </cell>
          <cell r="Q11175" t="str">
            <v>E - Schd Compl Yr 0</v>
          </cell>
          <cell r="R11175" t="str">
            <v>OSNO ATCO</v>
          </cell>
          <cell r="S11175" t="str">
            <v>Non-HFTD</v>
          </cell>
        </row>
        <row r="11176">
          <cell r="B11176" t="str">
            <v>121585173</v>
          </cell>
          <cell r="C11176" t="str">
            <v>001/039</v>
          </cell>
          <cell r="D11176" t="str">
            <v>EI MABURY TAP 1/39 RPL INSW</v>
          </cell>
          <cell r="E11176" t="str">
            <v>METCALF</v>
          </cell>
          <cell r="F11176" t="str">
            <v>ETL.2651</v>
          </cell>
          <cell r="G11176" t="str">
            <v>ETL.2651_001/039</v>
          </cell>
          <cell r="H11176">
            <v>44370</v>
          </cell>
          <cell r="I11176">
            <v>44370</v>
          </cell>
          <cell r="J11176">
            <v>44370</v>
          </cell>
          <cell r="M11176">
            <v>44735</v>
          </cell>
          <cell r="N11176">
            <v>44735</v>
          </cell>
          <cell r="O11176" t="str">
            <v>508</v>
          </cell>
          <cell r="P11176" t="str">
            <v>INSP</v>
          </cell>
          <cell r="Q11176" t="str">
            <v>E - Schd Compl Yr 0</v>
          </cell>
          <cell r="R11176" t="str">
            <v>NOPR ORAS ATCO</v>
          </cell>
          <cell r="S11176" t="str">
            <v>Non-HFTD</v>
          </cell>
        </row>
        <row r="11177">
          <cell r="B11177" t="str">
            <v>121585179</v>
          </cell>
          <cell r="C11177" t="str">
            <v>:000/003</v>
          </cell>
          <cell r="D11177" t="str">
            <v>EI PALERMO-BOGUE :000/003 RMV NEST</v>
          </cell>
          <cell r="E11177" t="str">
            <v>SACTO</v>
          </cell>
          <cell r="F11177" t="str">
            <v>ETL.3200</v>
          </cell>
          <cell r="G11177" t="str">
            <v>ETL.3200_:000/003</v>
          </cell>
          <cell r="H11177">
            <v>44370</v>
          </cell>
          <cell r="I11177">
            <v>44370</v>
          </cell>
          <cell r="J11177">
            <v>44370</v>
          </cell>
          <cell r="M11177">
            <v>44735</v>
          </cell>
          <cell r="O11177" t="str">
            <v>628</v>
          </cell>
          <cell r="P11177" t="str">
            <v>INSP</v>
          </cell>
          <cell r="Q11177" t="str">
            <v>E - Schd Compl Yr 0</v>
          </cell>
          <cell r="R11177" t="str">
            <v>OSNO ATCO</v>
          </cell>
          <cell r="S11177" t="str">
            <v>Non-HFTD</v>
          </cell>
        </row>
        <row r="11178">
          <cell r="B11178" t="str">
            <v>121585194</v>
          </cell>
          <cell r="C11178" t="str">
            <v>:059/003</v>
          </cell>
          <cell r="D11178" t="str">
            <v>EI ORO LOMA-MENDOTA :059/003 RPL STRW</v>
          </cell>
          <cell r="E11178" t="str">
            <v>FRESNO</v>
          </cell>
          <cell r="F11178" t="str">
            <v>ETL.9030</v>
          </cell>
          <cell r="G11178" t="str">
            <v>ETL.9030_:059/003</v>
          </cell>
          <cell r="H11178">
            <v>44370</v>
          </cell>
          <cell r="I11178">
            <v>44370</v>
          </cell>
          <cell r="J11178">
            <v>44370</v>
          </cell>
          <cell r="M11178">
            <v>44735</v>
          </cell>
          <cell r="N11178">
            <v>44704</v>
          </cell>
          <cell r="O11178" t="str">
            <v>372</v>
          </cell>
          <cell r="P11178" t="str">
            <v>INSP</v>
          </cell>
          <cell r="Q11178" t="str">
            <v>E - Schd Compl Yr 0</v>
          </cell>
          <cell r="R11178" t="str">
            <v>NOPR ORAS ATCO</v>
          </cell>
          <cell r="S11178" t="str">
            <v>Non-HFTD</v>
          </cell>
        </row>
        <row r="11179">
          <cell r="B11179" t="str">
            <v>121585201</v>
          </cell>
          <cell r="C11179" t="str">
            <v>003/049</v>
          </cell>
          <cell r="D11179" t="str">
            <v>EI TAFT-CUYAMA NO. 2 3/49 RPR GYWW</v>
          </cell>
          <cell r="E11179" t="str">
            <v>MIDWAY</v>
          </cell>
          <cell r="F11179" t="str">
            <v>ETL.9210</v>
          </cell>
          <cell r="G11179" t="str">
            <v>ETL.9210_003/049</v>
          </cell>
          <cell r="H11179">
            <v>44370</v>
          </cell>
          <cell r="I11179">
            <v>44370</v>
          </cell>
          <cell r="J11179">
            <v>44370</v>
          </cell>
          <cell r="M11179">
            <v>44735</v>
          </cell>
          <cell r="O11179" t="str">
            <v>630</v>
          </cell>
          <cell r="P11179" t="str">
            <v>INSP</v>
          </cell>
          <cell r="Q11179" t="str">
            <v>E - Schd Compl Yr 0</v>
          </cell>
          <cell r="R11179" t="str">
            <v>OSNO ATCO</v>
          </cell>
          <cell r="S11179" t="str">
            <v>Non-HFTD</v>
          </cell>
        </row>
        <row r="11180">
          <cell r="B11180" t="str">
            <v>121585246</v>
          </cell>
          <cell r="C11180" t="str">
            <v>031/002</v>
          </cell>
          <cell r="D11180" t="str">
            <v>T2 DI GRBRVL-LYTNVL 031/002R RPR GYWW</v>
          </cell>
          <cell r="E11180" t="str">
            <v>EUREKA</v>
          </cell>
          <cell r="F11180" t="str">
            <v>ETL.8365</v>
          </cell>
          <cell r="G11180" t="str">
            <v>.POLE.STPS</v>
          </cell>
          <cell r="H11180">
            <v>44370</v>
          </cell>
          <cell r="I11180">
            <v>44365</v>
          </cell>
          <cell r="J11180">
            <v>44517</v>
          </cell>
          <cell r="K11180">
            <v>44537</v>
          </cell>
          <cell r="M11180">
            <v>44730</v>
          </cell>
          <cell r="N11180">
            <v>44730</v>
          </cell>
          <cell r="O11180" t="str">
            <v>630</v>
          </cell>
          <cell r="P11180" t="str">
            <v/>
          </cell>
          <cell r="Q11180" t="str">
            <v>E - Schd Compl Yr 0</v>
          </cell>
          <cell r="R11180" t="str">
            <v>ORAS NOCO ATCO</v>
          </cell>
          <cell r="S11180" t="str">
            <v>HFTD 2</v>
          </cell>
        </row>
        <row r="11181">
          <cell r="B11181" t="str">
            <v>121585487</v>
          </cell>
          <cell r="C11181" t="str">
            <v>003/011</v>
          </cell>
          <cell r="D11181" t="str">
            <v>EI MENDOCINO-UKIAH 3/11 RPL INSW</v>
          </cell>
          <cell r="E11181" t="str">
            <v>WILLITS</v>
          </cell>
          <cell r="F11181" t="str">
            <v>ETL.2420</v>
          </cell>
          <cell r="G11181" t="str">
            <v>ETL.2420_003/011</v>
          </cell>
          <cell r="H11181">
            <v>44370</v>
          </cell>
          <cell r="I11181">
            <v>44370</v>
          </cell>
          <cell r="J11181">
            <v>44370</v>
          </cell>
          <cell r="M11181">
            <v>44735</v>
          </cell>
          <cell r="N11181">
            <v>44377</v>
          </cell>
          <cell r="O11181" t="str">
            <v>508</v>
          </cell>
          <cell r="P11181" t="str">
            <v>INSP</v>
          </cell>
          <cell r="Q11181" t="str">
            <v>E - Schd Compl Yr 0</v>
          </cell>
          <cell r="R11181" t="str">
            <v>NOPR ORAS ATCO</v>
          </cell>
          <cell r="S11181" t="str">
            <v>Non-HFTD</v>
          </cell>
        </row>
        <row r="11182">
          <cell r="B11182" t="str">
            <v>121585608</v>
          </cell>
          <cell r="C11182" t="str">
            <v>001/030</v>
          </cell>
          <cell r="D11182" t="str">
            <v>EI WADHAM TAP 1/30 RPR GYWW</v>
          </cell>
          <cell r="E11182" t="str">
            <v>SACTO</v>
          </cell>
          <cell r="F11182" t="str">
            <v>ETL.6601</v>
          </cell>
          <cell r="G11182" t="str">
            <v>ETL.6601_001/030</v>
          </cell>
          <cell r="H11182">
            <v>44370</v>
          </cell>
          <cell r="I11182">
            <v>44370</v>
          </cell>
          <cell r="J11182">
            <v>44370</v>
          </cell>
          <cell r="M11182">
            <v>44735</v>
          </cell>
          <cell r="N11182">
            <v>44377</v>
          </cell>
          <cell r="O11182" t="str">
            <v>630</v>
          </cell>
          <cell r="P11182" t="str">
            <v>INSP</v>
          </cell>
          <cell r="Q11182" t="str">
            <v>E - Schd Compl Yr 0</v>
          </cell>
          <cell r="R11182" t="str">
            <v>NOPR ORAS ATCO</v>
          </cell>
          <cell r="S11182" t="str">
            <v>Non-HFTD</v>
          </cell>
        </row>
        <row r="11183">
          <cell r="B11183" t="str">
            <v>121585614</v>
          </cell>
          <cell r="C11183" t="str">
            <v>:000/008</v>
          </cell>
          <cell r="D11183" t="str">
            <v>EI PALERMO-BOGUE :000/008 RMV DEBRIS</v>
          </cell>
          <cell r="E11183" t="str">
            <v>SACTO</v>
          </cell>
          <cell r="F11183" t="str">
            <v>ETL.3200</v>
          </cell>
          <cell r="G11183" t="str">
            <v>ETL.3200_:000/008</v>
          </cell>
          <cell r="H11183">
            <v>44370</v>
          </cell>
          <cell r="I11183">
            <v>44370</v>
          </cell>
          <cell r="J11183">
            <v>44370</v>
          </cell>
          <cell r="M11183">
            <v>44735</v>
          </cell>
          <cell r="O11183" t="str">
            <v>628</v>
          </cell>
          <cell r="P11183" t="str">
            <v>INSP</v>
          </cell>
          <cell r="Q11183" t="str">
            <v>E - Schd Compl Yr 0</v>
          </cell>
          <cell r="R11183" t="str">
            <v>OSNO ATCO</v>
          </cell>
          <cell r="S11183" t="str">
            <v>Non-HFTD</v>
          </cell>
        </row>
        <row r="11184">
          <cell r="B11184" t="str">
            <v>121585723</v>
          </cell>
          <cell r="C11184" t="str">
            <v>031/004</v>
          </cell>
          <cell r="D11184" t="str">
            <v>T2 DI MNDCNO-WLTS-FRT BRG 31/4 RPL POLE</v>
          </cell>
          <cell r="E11184" t="str">
            <v>WILLITS</v>
          </cell>
          <cell r="F11184" t="str">
            <v>ETL.7550</v>
          </cell>
          <cell r="G11184" t="str">
            <v>.POLE.WOOD</v>
          </cell>
          <cell r="H11184">
            <v>44370</v>
          </cell>
          <cell r="I11184">
            <v>44364</v>
          </cell>
          <cell r="J11184">
            <v>44364</v>
          </cell>
          <cell r="L11184">
            <v>45153</v>
          </cell>
          <cell r="M11184">
            <v>44729</v>
          </cell>
          <cell r="N11184">
            <v>44708</v>
          </cell>
          <cell r="O11184" t="str">
            <v>372</v>
          </cell>
          <cell r="P11184" t="str">
            <v>OTHR</v>
          </cell>
          <cell r="Q11184" t="str">
            <v>E - Schd Compl Yr 0</v>
          </cell>
          <cell r="R11184" t="str">
            <v>NOPR ORAS ATCO</v>
          </cell>
          <cell r="S11184" t="str">
            <v>HFTD 2</v>
          </cell>
        </row>
        <row r="11185">
          <cell r="B11185" t="str">
            <v>121585773</v>
          </cell>
          <cell r="C11185" t="str">
            <v>004/017</v>
          </cell>
          <cell r="D11185" t="str">
            <v>EI RIO OSO-ATLANTIC 4/17 RMV VEG</v>
          </cell>
          <cell r="E11185" t="str">
            <v>SACTO</v>
          </cell>
          <cell r="F11185" t="str">
            <v>ETL.5590</v>
          </cell>
          <cell r="G11185" t="str">
            <v>ETL.5590_004/017</v>
          </cell>
          <cell r="H11185">
            <v>44370</v>
          </cell>
          <cell r="I11185">
            <v>44370</v>
          </cell>
          <cell r="J11185">
            <v>44581</v>
          </cell>
          <cell r="K11185">
            <v>44585</v>
          </cell>
          <cell r="M11185">
            <v>44735</v>
          </cell>
          <cell r="O11185" t="str">
            <v>564</v>
          </cell>
          <cell r="P11185" t="str">
            <v>INSP</v>
          </cell>
          <cell r="Q11185" t="str">
            <v>E - Schd Compl Yr 0</v>
          </cell>
          <cell r="R11185" t="str">
            <v>NOCO ATCO</v>
          </cell>
          <cell r="S11185" t="str">
            <v>Non-HFTD</v>
          </cell>
        </row>
        <row r="11186">
          <cell r="B11186" t="str">
            <v>121585787</v>
          </cell>
          <cell r="C11186" t="str">
            <v>001/032</v>
          </cell>
          <cell r="D11186" t="str">
            <v>EI WADHAM TAP 1/32 RPR GYWW</v>
          </cell>
          <cell r="E11186" t="str">
            <v>SACTO</v>
          </cell>
          <cell r="F11186" t="str">
            <v>ETL.6601</v>
          </cell>
          <cell r="G11186" t="str">
            <v>ETL.6601_001/032</v>
          </cell>
          <cell r="H11186">
            <v>44370</v>
          </cell>
          <cell r="I11186">
            <v>44370</v>
          </cell>
          <cell r="J11186">
            <v>44370</v>
          </cell>
          <cell r="M11186">
            <v>44735</v>
          </cell>
          <cell r="N11186">
            <v>44735</v>
          </cell>
          <cell r="O11186" t="str">
            <v>630</v>
          </cell>
          <cell r="P11186" t="str">
            <v>INSP</v>
          </cell>
          <cell r="Q11186" t="str">
            <v>E - Schd Compl Yr 0</v>
          </cell>
          <cell r="R11186" t="str">
            <v>NOPR ORAS ATCO</v>
          </cell>
          <cell r="S11186" t="str">
            <v>Non-HFTD</v>
          </cell>
        </row>
        <row r="11187">
          <cell r="B11187" t="str">
            <v>121585823</v>
          </cell>
          <cell r="C11187" t="str">
            <v>003/008</v>
          </cell>
          <cell r="D11187" t="str">
            <v>EI MENDOCINO-UKIAH 3/8 RPL STRW CMPLT</v>
          </cell>
          <cell r="E11187" t="str">
            <v>WILLITS</v>
          </cell>
          <cell r="F11187" t="str">
            <v>ETL.2420</v>
          </cell>
          <cell r="G11187" t="str">
            <v>ETL.2420_003/008</v>
          </cell>
          <cell r="H11187">
            <v>44370</v>
          </cell>
          <cell r="I11187">
            <v>44370</v>
          </cell>
          <cell r="J11187">
            <v>44370</v>
          </cell>
          <cell r="M11187">
            <v>44735</v>
          </cell>
          <cell r="N11187">
            <v>44196</v>
          </cell>
          <cell r="O11187" t="str">
            <v>372</v>
          </cell>
          <cell r="P11187" t="str">
            <v>INSP</v>
          </cell>
          <cell r="Q11187" t="str">
            <v>E - Schd Compl Yr 0</v>
          </cell>
          <cell r="R11187" t="str">
            <v>NOPR ORAS ATCO</v>
          </cell>
          <cell r="S11187" t="str">
            <v>Non-HFTD</v>
          </cell>
        </row>
        <row r="11188">
          <cell r="B11188" t="str">
            <v>121585908</v>
          </cell>
          <cell r="C11188" t="str">
            <v>001/031</v>
          </cell>
          <cell r="D11188" t="str">
            <v>EI WADHAM TAP 1/31 RPR GYWW</v>
          </cell>
          <cell r="E11188" t="str">
            <v>SACTO</v>
          </cell>
          <cell r="F11188" t="str">
            <v>ETL.6601</v>
          </cell>
          <cell r="G11188" t="str">
            <v>ETL.6601_001/031</v>
          </cell>
          <cell r="H11188">
            <v>44370</v>
          </cell>
          <cell r="I11188">
            <v>44370</v>
          </cell>
          <cell r="J11188">
            <v>44370</v>
          </cell>
          <cell r="M11188">
            <v>44735</v>
          </cell>
          <cell r="N11188">
            <v>44377</v>
          </cell>
          <cell r="O11188" t="str">
            <v>630</v>
          </cell>
          <cell r="P11188" t="str">
            <v>INSP</v>
          </cell>
          <cell r="Q11188" t="str">
            <v>E - Schd Compl Yr 0</v>
          </cell>
          <cell r="R11188" t="str">
            <v>NOPR ORAS ATCO</v>
          </cell>
          <cell r="S11188" t="str">
            <v>Non-HFTD</v>
          </cell>
        </row>
        <row r="11189">
          <cell r="B11189" t="str">
            <v>121586041</v>
          </cell>
          <cell r="C11189" t="str">
            <v>004/018</v>
          </cell>
          <cell r="D11189" t="str">
            <v>EI RIO OSO-ATLANTIC 4/18 RPR FOND</v>
          </cell>
          <cell r="E11189" t="str">
            <v>SACTO</v>
          </cell>
          <cell r="F11189" t="str">
            <v>ETL.5590</v>
          </cell>
          <cell r="G11189" t="str">
            <v>ETL.5590_004/018</v>
          </cell>
          <cell r="H11189">
            <v>44370</v>
          </cell>
          <cell r="I11189">
            <v>44370</v>
          </cell>
          <cell r="J11189">
            <v>44370</v>
          </cell>
          <cell r="M11189">
            <v>44735</v>
          </cell>
          <cell r="O11189" t="str">
            <v>543</v>
          </cell>
          <cell r="P11189" t="str">
            <v>INSP</v>
          </cell>
          <cell r="Q11189" t="str">
            <v>E - Schd Compl Yr 0</v>
          </cell>
          <cell r="R11189" t="str">
            <v>OSNO ATCO</v>
          </cell>
          <cell r="S11189" t="str">
            <v>Non-HFTD</v>
          </cell>
        </row>
        <row r="11190">
          <cell r="B11190" t="str">
            <v>121586079</v>
          </cell>
          <cell r="C11190" t="str">
            <v>001/028</v>
          </cell>
          <cell r="D11190" t="str">
            <v>EI GRNLF #1 TAP 1/28 RPL HRDD</v>
          </cell>
          <cell r="E11190" t="str">
            <v>SACTO</v>
          </cell>
          <cell r="F11190" t="str">
            <v>ETL.1101</v>
          </cell>
          <cell r="G11190" t="str">
            <v>ETL.1101_001/028</v>
          </cell>
          <cell r="H11190">
            <v>44370</v>
          </cell>
          <cell r="I11190">
            <v>44370</v>
          </cell>
          <cell r="J11190">
            <v>44370</v>
          </cell>
          <cell r="L11190">
            <v>44952</v>
          </cell>
          <cell r="M11190">
            <v>44735</v>
          </cell>
          <cell r="O11190" t="str">
            <v>630</v>
          </cell>
          <cell r="P11190" t="str">
            <v>INSP</v>
          </cell>
          <cell r="Q11190" t="str">
            <v>E - Schd Compl Yr 0</v>
          </cell>
          <cell r="R11190" t="str">
            <v>OSNO ATCO</v>
          </cell>
          <cell r="S11190" t="str">
            <v>Non-HFTD</v>
          </cell>
        </row>
        <row r="11191">
          <cell r="B11191" t="str">
            <v>121586230</v>
          </cell>
          <cell r="C11191" t="str">
            <v>015/076</v>
          </cell>
          <cell r="D11191" t="str">
            <v>T2 EI CNTRACSTA-MRGA#1 15/76 RPR FOND</v>
          </cell>
          <cell r="E11191" t="str">
            <v>CONCORD</v>
          </cell>
          <cell r="F11191" t="str">
            <v>ETL.5452</v>
          </cell>
          <cell r="G11191" t="str">
            <v>.TOWR</v>
          </cell>
          <cell r="H11191">
            <v>44370</v>
          </cell>
          <cell r="I11191">
            <v>44307</v>
          </cell>
          <cell r="J11191">
            <v>44572</v>
          </cell>
          <cell r="K11191">
            <v>44594</v>
          </cell>
          <cell r="M11191">
            <v>44672</v>
          </cell>
          <cell r="N11191">
            <v>44672</v>
          </cell>
          <cell r="O11191" t="str">
            <v>543</v>
          </cell>
          <cell r="P11191" t="str">
            <v>OTHR</v>
          </cell>
          <cell r="Q11191" t="str">
            <v>E - Schd Compl Yr 0</v>
          </cell>
          <cell r="R11191" t="str">
            <v>ORAS NOCO ATCO</v>
          </cell>
          <cell r="S11191" t="str">
            <v>HFTD 2</v>
          </cell>
        </row>
        <row r="11192">
          <cell r="B11192" t="str">
            <v>121586338</v>
          </cell>
          <cell r="C11192" t="str">
            <v>005/020</v>
          </cell>
          <cell r="D11192" t="str">
            <v>EI RIO OSO-ATLANTIC 5/20 RPR FOND</v>
          </cell>
          <cell r="E11192" t="str">
            <v>SACTO</v>
          </cell>
          <cell r="F11192" t="str">
            <v>ETL.5590</v>
          </cell>
          <cell r="G11192" t="str">
            <v>ETL.5590_005/020</v>
          </cell>
          <cell r="H11192">
            <v>44370</v>
          </cell>
          <cell r="I11192">
            <v>44370</v>
          </cell>
          <cell r="J11192">
            <v>44370</v>
          </cell>
          <cell r="L11192">
            <v>44954</v>
          </cell>
          <cell r="M11192">
            <v>44735</v>
          </cell>
          <cell r="O11192" t="str">
            <v>543</v>
          </cell>
          <cell r="P11192" t="str">
            <v>INSP</v>
          </cell>
          <cell r="Q11192" t="str">
            <v>E - Schd Compl Yr 0</v>
          </cell>
          <cell r="R11192" t="str">
            <v>OSNO ATCO</v>
          </cell>
          <cell r="S11192" t="str">
            <v>Non-HFTD</v>
          </cell>
        </row>
        <row r="11193">
          <cell r="B11193" t="str">
            <v>121586418</v>
          </cell>
          <cell r="C11193" t="str">
            <v>018/153</v>
          </cell>
          <cell r="D11193" t="str">
            <v>T2 DI CRG VW CSCD 18/153L RPL STRW</v>
          </cell>
          <cell r="E11193" t="str">
            <v>TABLEMTN</v>
          </cell>
          <cell r="F11193" t="str">
            <v>ETL.1350</v>
          </cell>
          <cell r="G11193" t="str">
            <v>.POLE.WDPS</v>
          </cell>
          <cell r="H11193">
            <v>44370</v>
          </cell>
          <cell r="I11193">
            <v>44356</v>
          </cell>
          <cell r="J11193">
            <v>44356</v>
          </cell>
          <cell r="L11193">
            <v>45126</v>
          </cell>
          <cell r="M11193">
            <v>44721</v>
          </cell>
          <cell r="N11193">
            <v>44638</v>
          </cell>
          <cell r="O11193" t="str">
            <v>372</v>
          </cell>
          <cell r="P11193" t="str">
            <v/>
          </cell>
          <cell r="Q11193" t="str">
            <v>E - Schd Compl Yr 0</v>
          </cell>
          <cell r="R11193" t="str">
            <v>NOPR ORAS ATCO</v>
          </cell>
          <cell r="S11193" t="str">
            <v>HFTD 2</v>
          </cell>
        </row>
        <row r="11194">
          <cell r="B11194" t="str">
            <v>121586419</v>
          </cell>
          <cell r="C11194" t="str">
            <v>016/145</v>
          </cell>
          <cell r="D11194" t="str">
            <v>T0 EI TAFT-CUYAMA #2 16/145 RPL INSW</v>
          </cell>
          <cell r="E11194" t="str">
            <v>MIDWAY</v>
          </cell>
          <cell r="F11194" t="str">
            <v>ETL.9210</v>
          </cell>
          <cell r="G11194" t="str">
            <v>.INSL.NCER</v>
          </cell>
          <cell r="H11194">
            <v>44370</v>
          </cell>
          <cell r="I11194">
            <v>44370</v>
          </cell>
          <cell r="J11194">
            <v>44370</v>
          </cell>
          <cell r="M11194">
            <v>44735</v>
          </cell>
          <cell r="N11194">
            <v>44735</v>
          </cell>
          <cell r="O11194" t="str">
            <v>508</v>
          </cell>
          <cell r="P11194" t="str">
            <v>INSP</v>
          </cell>
          <cell r="Q11194" t="str">
            <v>E - Schd Compl Yr 0</v>
          </cell>
          <cell r="R11194" t="str">
            <v>NOPR ORAS ATCO</v>
          </cell>
          <cell r="S11194" t="str">
            <v>Remove</v>
          </cell>
        </row>
        <row r="11195">
          <cell r="B11195" t="str">
            <v>121586432</v>
          </cell>
          <cell r="C11195" t="str">
            <v>004/089</v>
          </cell>
          <cell r="D11195" t="str">
            <v>EI WHEELER RIDGE-LAKEVIEW 4/89 RPL STRW</v>
          </cell>
          <cell r="E11195" t="str">
            <v>MIDWAY</v>
          </cell>
          <cell r="F11195" t="str">
            <v>ETL.9290</v>
          </cell>
          <cell r="G11195" t="str">
            <v>ETL.9290_004/089</v>
          </cell>
          <cell r="H11195">
            <v>44370</v>
          </cell>
          <cell r="I11195">
            <v>44370</v>
          </cell>
          <cell r="J11195">
            <v>44370</v>
          </cell>
          <cell r="M11195">
            <v>44735</v>
          </cell>
          <cell r="N11195">
            <v>44734</v>
          </cell>
          <cell r="O11195" t="str">
            <v>372</v>
          </cell>
          <cell r="P11195" t="str">
            <v>INSP</v>
          </cell>
          <cell r="Q11195" t="str">
            <v>E - Schd Compl Yr 0</v>
          </cell>
          <cell r="R11195" t="str">
            <v>NOPR ORAS ATCO</v>
          </cell>
          <cell r="S11195" t="str">
            <v>Non-HFTD</v>
          </cell>
        </row>
        <row r="11196">
          <cell r="B11196" t="str">
            <v>121586465</v>
          </cell>
          <cell r="C11196" t="str">
            <v>009/083</v>
          </cell>
          <cell r="D11196" t="str">
            <v>T2 EI UKIAH-HOPLAND 009/083 RPL INSW</v>
          </cell>
          <cell r="E11196" t="str">
            <v>LAKEVLLE</v>
          </cell>
          <cell r="F11196" t="str">
            <v>ETL.4050</v>
          </cell>
          <cell r="G11196" t="str">
            <v>.INSL.CERA</v>
          </cell>
          <cell r="H11196">
            <v>44370</v>
          </cell>
          <cell r="I11196">
            <v>44370</v>
          </cell>
          <cell r="J11196">
            <v>44587</v>
          </cell>
          <cell r="K11196">
            <v>44607</v>
          </cell>
          <cell r="M11196">
            <v>44735</v>
          </cell>
          <cell r="N11196">
            <v>44736</v>
          </cell>
          <cell r="O11196" t="str">
            <v>508</v>
          </cell>
          <cell r="P11196" t="str">
            <v>INSP</v>
          </cell>
          <cell r="Q11196" t="str">
            <v>E - Schd Compl Yr 0</v>
          </cell>
          <cell r="R11196" t="str">
            <v>ORAS NOCO ATCO</v>
          </cell>
          <cell r="S11196" t="str">
            <v>HFTD 2</v>
          </cell>
        </row>
        <row r="11197">
          <cell r="B11197" t="str">
            <v>121586489</v>
          </cell>
          <cell r="C11197" t="str">
            <v>003/054</v>
          </cell>
          <cell r="D11197" t="str">
            <v>T2 EI MANVILLE TAP 3/54L RPR GYWW</v>
          </cell>
          <cell r="E11197" t="str">
            <v>PISMOBCH</v>
          </cell>
          <cell r="F11197" t="str">
            <v>ETL.1372</v>
          </cell>
          <cell r="G11197" t="str">
            <v>.POLE.STPS</v>
          </cell>
          <cell r="H11197">
            <v>44370</v>
          </cell>
          <cell r="I11197">
            <v>44370</v>
          </cell>
          <cell r="J11197">
            <v>44698</v>
          </cell>
          <cell r="K11197">
            <v>44734</v>
          </cell>
          <cell r="L11197">
            <v>45020</v>
          </cell>
          <cell r="M11197">
            <v>44735</v>
          </cell>
          <cell r="N11197">
            <v>44735</v>
          </cell>
          <cell r="O11197" t="str">
            <v>630</v>
          </cell>
          <cell r="P11197" t="str">
            <v>INSP</v>
          </cell>
          <cell r="Q11197" t="str">
            <v>E - Schd Compl Yr 0</v>
          </cell>
          <cell r="R11197" t="str">
            <v>ORAS NOCO ATCO</v>
          </cell>
          <cell r="S11197" t="str">
            <v>HFTD 2</v>
          </cell>
        </row>
        <row r="11198">
          <cell r="B11198" t="str">
            <v>121586666</v>
          </cell>
          <cell r="C11198" t="str">
            <v>004/053</v>
          </cell>
          <cell r="D11198" t="str">
            <v>EI TAFT-CUYAMA #1 4/53R RPR ANCW</v>
          </cell>
          <cell r="E11198" t="str">
            <v>MIDWAY</v>
          </cell>
          <cell r="F11198" t="str">
            <v>ETL.9200</v>
          </cell>
          <cell r="G11198" t="str">
            <v>ETL.9200_004/053</v>
          </cell>
          <cell r="H11198">
            <v>44370</v>
          </cell>
          <cell r="I11198">
            <v>44370</v>
          </cell>
          <cell r="J11198">
            <v>44370</v>
          </cell>
          <cell r="M11198">
            <v>44735</v>
          </cell>
          <cell r="O11198" t="str">
            <v>630</v>
          </cell>
          <cell r="P11198" t="str">
            <v>INSP</v>
          </cell>
          <cell r="Q11198" t="str">
            <v>E - Schd Compl Yr 0</v>
          </cell>
          <cell r="R11198" t="str">
            <v>OSNO ATCO</v>
          </cell>
          <cell r="S11198" t="str">
            <v>Non-HFTD</v>
          </cell>
        </row>
        <row r="11199">
          <cell r="B11199" t="str">
            <v>121586707</v>
          </cell>
          <cell r="C11199" t="str">
            <v>003/054</v>
          </cell>
          <cell r="D11199" t="str">
            <v>T2 EI MANVILLE TAP 3/54C RPR GYWW</v>
          </cell>
          <cell r="E11199" t="str">
            <v>PISMOBCH</v>
          </cell>
          <cell r="F11199" t="str">
            <v>ETL.1372</v>
          </cell>
          <cell r="G11199" t="str">
            <v>.POLE.STPS</v>
          </cell>
          <cell r="H11199">
            <v>44370</v>
          </cell>
          <cell r="I11199">
            <v>44370</v>
          </cell>
          <cell r="J11199">
            <v>44698</v>
          </cell>
          <cell r="K11199">
            <v>44734</v>
          </cell>
          <cell r="L11199">
            <v>45020</v>
          </cell>
          <cell r="M11199">
            <v>44735</v>
          </cell>
          <cell r="N11199">
            <v>44735</v>
          </cell>
          <cell r="O11199" t="str">
            <v>630</v>
          </cell>
          <cell r="P11199" t="str">
            <v>INSP</v>
          </cell>
          <cell r="Q11199" t="str">
            <v>E - Schd Compl Yr 0</v>
          </cell>
          <cell r="R11199" t="str">
            <v>ORAS NOCO ATCO</v>
          </cell>
          <cell r="S11199" t="str">
            <v>HFTD 2</v>
          </cell>
        </row>
        <row r="11200">
          <cell r="B11200" t="str">
            <v>121586781</v>
          </cell>
          <cell r="C11200" t="str">
            <v>001/033</v>
          </cell>
          <cell r="D11200" t="str">
            <v>EI GRNLF #1 TAP 1/33 RPR GRWW</v>
          </cell>
          <cell r="E11200" t="str">
            <v>SACTO</v>
          </cell>
          <cell r="F11200" t="str">
            <v>ETL.1101</v>
          </cell>
          <cell r="G11200" t="str">
            <v>ETL.1101_001/033</v>
          </cell>
          <cell r="H11200">
            <v>44370</v>
          </cell>
          <cell r="I11200">
            <v>44370</v>
          </cell>
          <cell r="J11200">
            <v>44370</v>
          </cell>
          <cell r="M11200">
            <v>44735</v>
          </cell>
          <cell r="O11200" t="str">
            <v>630</v>
          </cell>
          <cell r="P11200" t="str">
            <v>INSP</v>
          </cell>
          <cell r="Q11200" t="str">
            <v>E - Schd Compl Yr 0</v>
          </cell>
          <cell r="R11200" t="str">
            <v>OSNO ATCO</v>
          </cell>
          <cell r="S11200" t="str">
            <v>Non-HFTD</v>
          </cell>
        </row>
        <row r="11201">
          <cell r="B11201" t="str">
            <v>121586789</v>
          </cell>
          <cell r="C11201" t="str">
            <v>003/054</v>
          </cell>
          <cell r="D11201" t="str">
            <v>T2 EI MANVILLE TAP 3/54R RPR GYWW</v>
          </cell>
          <cell r="E11201" t="str">
            <v>PISMOBCH</v>
          </cell>
          <cell r="F11201" t="str">
            <v>ETL.1372</v>
          </cell>
          <cell r="G11201" t="str">
            <v>.POLE.STPS</v>
          </cell>
          <cell r="H11201">
            <v>44370</v>
          </cell>
          <cell r="I11201">
            <v>44370</v>
          </cell>
          <cell r="J11201">
            <v>44698</v>
          </cell>
          <cell r="K11201">
            <v>44734</v>
          </cell>
          <cell r="L11201">
            <v>45020</v>
          </cell>
          <cell r="M11201">
            <v>44735</v>
          </cell>
          <cell r="N11201">
            <v>44735</v>
          </cell>
          <cell r="O11201" t="str">
            <v>630</v>
          </cell>
          <cell r="P11201" t="str">
            <v>INSP</v>
          </cell>
          <cell r="Q11201" t="str">
            <v>E - Schd Compl Yr 0</v>
          </cell>
          <cell r="R11201" t="str">
            <v>ORAS NOCO ATCO</v>
          </cell>
          <cell r="S11201" t="str">
            <v>HFTD 2</v>
          </cell>
        </row>
        <row r="11202">
          <cell r="B11202" t="str">
            <v>121586841</v>
          </cell>
          <cell r="C11202" t="str">
            <v>013/099</v>
          </cell>
          <cell r="D11202" t="str">
            <v>BRIGHTON-DAVIS  13/099 RPR FOND</v>
          </cell>
          <cell r="E11202" t="str">
            <v>SACTO</v>
          </cell>
          <cell r="F11202" t="str">
            <v>ETL.1140</v>
          </cell>
          <cell r="G11202" t="str">
            <v>ETL.1140_013/099</v>
          </cell>
          <cell r="H11202">
            <v>44370</v>
          </cell>
          <cell r="I11202">
            <v>44307</v>
          </cell>
          <cell r="J11202">
            <v>44307</v>
          </cell>
          <cell r="M11202">
            <v>44672</v>
          </cell>
          <cell r="O11202" t="str">
            <v>543</v>
          </cell>
          <cell r="P11202" t="str">
            <v>OTHR</v>
          </cell>
          <cell r="Q11202" t="str">
            <v>E - Schd Compl Yr 0</v>
          </cell>
          <cell r="R11202" t="str">
            <v>OSNO ATCO</v>
          </cell>
          <cell r="S11202" t="str">
            <v>Non-HFTD</v>
          </cell>
        </row>
        <row r="11203">
          <cell r="B11203" t="str">
            <v>121586843</v>
          </cell>
          <cell r="C11203" t="str">
            <v>019/156</v>
          </cell>
          <cell r="D11203" t="str">
            <v>T2 CARBERRY SS-RO MTN 19/156 RPR FOND</v>
          </cell>
          <cell r="E11203" t="str">
            <v>TABLEMTN</v>
          </cell>
          <cell r="F11203" t="str">
            <v>ETL.5410</v>
          </cell>
          <cell r="G11203" t="str">
            <v>.TOWR</v>
          </cell>
          <cell r="H11203">
            <v>44370</v>
          </cell>
          <cell r="I11203">
            <v>44307</v>
          </cell>
          <cell r="J11203">
            <v>44307</v>
          </cell>
          <cell r="L11203">
            <v>45048</v>
          </cell>
          <cell r="M11203">
            <v>44672</v>
          </cell>
          <cell r="N11203">
            <v>44672</v>
          </cell>
          <cell r="O11203" t="str">
            <v>543</v>
          </cell>
          <cell r="P11203" t="str">
            <v>OTHR</v>
          </cell>
          <cell r="Q11203" t="str">
            <v>E - Schd Compl Yr 0</v>
          </cell>
          <cell r="R11203" t="str">
            <v>NOPR ORAS OSTS</v>
          </cell>
          <cell r="S11203" t="str">
            <v>HFTD 2</v>
          </cell>
        </row>
        <row r="11204">
          <cell r="B11204" t="str">
            <v>121586857</v>
          </cell>
          <cell r="C11204" t="str">
            <v>004/058</v>
          </cell>
          <cell r="D11204" t="str">
            <v>T2 EI MANVILLE TAP 4/058 RPR JUMW</v>
          </cell>
          <cell r="E11204" t="str">
            <v>PISMOBCH</v>
          </cell>
          <cell r="F11204" t="str">
            <v>ETL.1372</v>
          </cell>
          <cell r="G11204" t="str">
            <v>.INSL.CERA</v>
          </cell>
          <cell r="H11204">
            <v>44370</v>
          </cell>
          <cell r="I11204">
            <v>44370</v>
          </cell>
          <cell r="J11204">
            <v>44370</v>
          </cell>
          <cell r="M11204">
            <v>44735</v>
          </cell>
          <cell r="N11204">
            <v>44735</v>
          </cell>
          <cell r="O11204" t="str">
            <v>630</v>
          </cell>
          <cell r="P11204" t="str">
            <v>INSP</v>
          </cell>
          <cell r="Q11204" t="str">
            <v>E - Schd Compl Yr 0</v>
          </cell>
          <cell r="R11204" t="str">
            <v>NOPR ORAS ATCO</v>
          </cell>
          <cell r="S11204" t="str">
            <v>HFTD 2</v>
          </cell>
        </row>
        <row r="11205">
          <cell r="B11205" t="str">
            <v>121586867</v>
          </cell>
          <cell r="C11205" t="str">
            <v>004/058</v>
          </cell>
          <cell r="D11205" t="str">
            <v>T2 EI MANVILLE TAP 4/058 RPR SPLW</v>
          </cell>
          <cell r="E11205" t="str">
            <v>PISMOBCH</v>
          </cell>
          <cell r="F11205" t="str">
            <v>ETL.1372</v>
          </cell>
          <cell r="G11205" t="str">
            <v>.POLE.WDPS</v>
          </cell>
          <cell r="H11205">
            <v>44370</v>
          </cell>
          <cell r="I11205">
            <v>44370</v>
          </cell>
          <cell r="J11205">
            <v>44370</v>
          </cell>
          <cell r="M11205">
            <v>44735</v>
          </cell>
          <cell r="N11205">
            <v>44735</v>
          </cell>
          <cell r="O11205" t="str">
            <v>630</v>
          </cell>
          <cell r="P11205" t="str">
            <v>INSP</v>
          </cell>
          <cell r="Q11205" t="str">
            <v>E - Schd Compl Yr 0</v>
          </cell>
          <cell r="R11205" t="str">
            <v>NOPR ORAS ATCO</v>
          </cell>
          <cell r="S11205" t="str">
            <v>HFTD 2</v>
          </cell>
        </row>
        <row r="11206">
          <cell r="B11206" t="str">
            <v>121586877</v>
          </cell>
          <cell r="C11206" t="str">
            <v>017/140</v>
          </cell>
          <cell r="D11206" t="str">
            <v>T2 DI CRAG VIEW-CASCADE 017/140 RPL STRW</v>
          </cell>
          <cell r="E11206" t="str">
            <v>TABLEMTN</v>
          </cell>
          <cell r="F11206" t="str">
            <v>ETL.1350</v>
          </cell>
          <cell r="G11206" t="str">
            <v>.POLE.NWOD</v>
          </cell>
          <cell r="H11206">
            <v>44370</v>
          </cell>
          <cell r="I11206">
            <v>44356</v>
          </cell>
          <cell r="J11206">
            <v>44356</v>
          </cell>
          <cell r="L11206">
            <v>45099</v>
          </cell>
          <cell r="M11206">
            <v>44721</v>
          </cell>
          <cell r="N11206">
            <v>44638</v>
          </cell>
          <cell r="O11206" t="str">
            <v>372</v>
          </cell>
          <cell r="P11206" t="str">
            <v/>
          </cell>
          <cell r="Q11206" t="str">
            <v>E - Schd Compl Yr 0</v>
          </cell>
          <cell r="R11206" t="str">
            <v>NOPR ORAS ATCO</v>
          </cell>
          <cell r="S11206" t="str">
            <v>HFTD 2</v>
          </cell>
        </row>
        <row r="11207">
          <cell r="B11207" t="str">
            <v>121586900</v>
          </cell>
          <cell r="C11207" t="str">
            <v>003/053</v>
          </cell>
          <cell r="D11207" t="str">
            <v>T2 EI MANVILLE TAP 3/53R RPR GYWW</v>
          </cell>
          <cell r="E11207" t="str">
            <v>PISMOBCH</v>
          </cell>
          <cell r="F11207" t="str">
            <v>ETL.1372</v>
          </cell>
          <cell r="G11207" t="str">
            <v>.POLE.STPS</v>
          </cell>
          <cell r="H11207">
            <v>44370</v>
          </cell>
          <cell r="I11207">
            <v>44370</v>
          </cell>
          <cell r="J11207">
            <v>44698</v>
          </cell>
          <cell r="K11207">
            <v>44734</v>
          </cell>
          <cell r="L11207">
            <v>45020</v>
          </cell>
          <cell r="M11207">
            <v>44735</v>
          </cell>
          <cell r="N11207">
            <v>44735</v>
          </cell>
          <cell r="O11207" t="str">
            <v>630</v>
          </cell>
          <cell r="P11207" t="str">
            <v>INSP</v>
          </cell>
          <cell r="Q11207" t="str">
            <v>E - Schd Compl Yr 0</v>
          </cell>
          <cell r="R11207" t="str">
            <v>ORAS NOCO ATCO</v>
          </cell>
          <cell r="S11207" t="str">
            <v>HFTD 2</v>
          </cell>
        </row>
        <row r="11208">
          <cell r="B11208" t="str">
            <v>121586929</v>
          </cell>
          <cell r="C11208" t="str">
            <v>050/214A</v>
          </cell>
          <cell r="D11208" t="str">
            <v>GOLD HILL-8 MILE ROAD 50/214A RPR FOND</v>
          </cell>
          <cell r="E11208" t="str">
            <v>SACTO</v>
          </cell>
          <cell r="F11208" t="str">
            <v>ETL.4800</v>
          </cell>
          <cell r="G11208" t="str">
            <v>ETL.4800_050/214A</v>
          </cell>
          <cell r="H11208">
            <v>44370</v>
          </cell>
          <cell r="I11208">
            <v>44307</v>
          </cell>
          <cell r="J11208">
            <v>44307</v>
          </cell>
          <cell r="M11208">
            <v>44672</v>
          </cell>
          <cell r="O11208" t="str">
            <v>543</v>
          </cell>
          <cell r="P11208" t="str">
            <v>OTHR</v>
          </cell>
          <cell r="Q11208" t="str">
            <v>E - Schd Compl Yr 0</v>
          </cell>
          <cell r="R11208" t="str">
            <v>OSNO ATCO</v>
          </cell>
          <cell r="S11208" t="str">
            <v>Non-HFTD</v>
          </cell>
        </row>
        <row r="11209">
          <cell r="B11209" t="str">
            <v>121586951</v>
          </cell>
          <cell r="C11209" t="str">
            <v>003/028</v>
          </cell>
          <cell r="D11209" t="str">
            <v>T0 EI STANSLS-NWRK #1 (12KV) 3/28 RPR SP</v>
          </cell>
          <cell r="E11209" t="str">
            <v>CONCORD</v>
          </cell>
          <cell r="F11209" t="str">
            <v>ETL.3850</v>
          </cell>
          <cell r="G11209" t="str">
            <v>.INSL.NCER</v>
          </cell>
          <cell r="H11209">
            <v>44370</v>
          </cell>
          <cell r="I11209">
            <v>44370</v>
          </cell>
          <cell r="J11209">
            <v>44370</v>
          </cell>
          <cell r="M11209">
            <v>44735</v>
          </cell>
          <cell r="O11209" t="str">
            <v>628</v>
          </cell>
          <cell r="P11209" t="str">
            <v>INSP</v>
          </cell>
          <cell r="Q11209" t="str">
            <v>E - Schd Compl Yr 0</v>
          </cell>
          <cell r="R11209" t="str">
            <v>OSNO ATCO</v>
          </cell>
          <cell r="S11209" t="str">
            <v>Remove</v>
          </cell>
        </row>
        <row r="11210">
          <cell r="B11210" t="str">
            <v>121586965</v>
          </cell>
          <cell r="C11210" t="str">
            <v>003/053</v>
          </cell>
          <cell r="D11210" t="str">
            <v>T2 EI MANVILLE TAP 3/53C RPR GYWW</v>
          </cell>
          <cell r="E11210" t="str">
            <v>PISMOBCH</v>
          </cell>
          <cell r="F11210" t="str">
            <v>ETL.1372</v>
          </cell>
          <cell r="G11210" t="str">
            <v>.POLE.STPS</v>
          </cell>
          <cell r="H11210">
            <v>44370</v>
          </cell>
          <cell r="I11210">
            <v>44370</v>
          </cell>
          <cell r="J11210">
            <v>44698</v>
          </cell>
          <cell r="K11210">
            <v>44734</v>
          </cell>
          <cell r="L11210">
            <v>45020</v>
          </cell>
          <cell r="M11210">
            <v>44735</v>
          </cell>
          <cell r="N11210">
            <v>44735</v>
          </cell>
          <cell r="O11210" t="str">
            <v>630</v>
          </cell>
          <cell r="P11210" t="str">
            <v>INSP</v>
          </cell>
          <cell r="Q11210" t="str">
            <v>E - Schd Compl Yr 0</v>
          </cell>
          <cell r="R11210" t="str">
            <v>ORAS NOCO ATCO</v>
          </cell>
          <cell r="S11210" t="str">
            <v>HFTD 2</v>
          </cell>
        </row>
        <row r="11211">
          <cell r="B11211" t="str">
            <v>121587024</v>
          </cell>
          <cell r="C11211" t="str">
            <v>003/004</v>
          </cell>
          <cell r="D11211" t="str">
            <v>EI MENDOCINO-UKIAH 3/4 RPL INSW</v>
          </cell>
          <cell r="E11211" t="str">
            <v>WILLITS</v>
          </cell>
          <cell r="F11211" t="str">
            <v>ETL.2420</v>
          </cell>
          <cell r="G11211" t="str">
            <v>ETL.2420_003/004</v>
          </cell>
          <cell r="H11211">
            <v>44370</v>
          </cell>
          <cell r="I11211">
            <v>44370</v>
          </cell>
          <cell r="J11211">
            <v>44370</v>
          </cell>
          <cell r="M11211">
            <v>44735</v>
          </cell>
          <cell r="N11211">
            <v>44377</v>
          </cell>
          <cell r="O11211" t="str">
            <v>508</v>
          </cell>
          <cell r="P11211" t="str">
            <v>INSP</v>
          </cell>
          <cell r="Q11211" t="str">
            <v>E - Schd Compl Yr 0</v>
          </cell>
          <cell r="R11211" t="str">
            <v>NOPR ORAS ATCO</v>
          </cell>
          <cell r="S11211" t="str">
            <v>Non-HFTD</v>
          </cell>
        </row>
        <row r="11212">
          <cell r="B11212" t="str">
            <v>121587030</v>
          </cell>
          <cell r="C11212" t="str">
            <v>003/004</v>
          </cell>
          <cell r="D11212" t="str">
            <v>EI MENDOCINO-UKIAH 3/4 RMV VEG</v>
          </cell>
          <cell r="E11212" t="str">
            <v>LAKEVLLE</v>
          </cell>
          <cell r="F11212" t="str">
            <v>ETL.2420</v>
          </cell>
          <cell r="G11212" t="str">
            <v>ETL.2420_003/004</v>
          </cell>
          <cell r="H11212">
            <v>44370</v>
          </cell>
          <cell r="I11212">
            <v>44370</v>
          </cell>
          <cell r="J11212">
            <v>44609</v>
          </cell>
          <cell r="K11212">
            <v>44610</v>
          </cell>
          <cell r="M11212">
            <v>44735</v>
          </cell>
          <cell r="O11212" t="str">
            <v>564</v>
          </cell>
          <cell r="P11212" t="str">
            <v>INSP</v>
          </cell>
          <cell r="Q11212" t="str">
            <v>E - Schd Compl Yr 0</v>
          </cell>
          <cell r="R11212" t="str">
            <v>NOCO ATCO</v>
          </cell>
          <cell r="S11212" t="str">
            <v>Non-HFTD</v>
          </cell>
        </row>
        <row r="11213">
          <cell r="B11213" t="str">
            <v>121587034</v>
          </cell>
          <cell r="C11213" t="str">
            <v>003/053</v>
          </cell>
          <cell r="D11213" t="str">
            <v>T2 EI MANVILLE TAP 3/53L RPR GYWW</v>
          </cell>
          <cell r="E11213" t="str">
            <v>PISMOBCH</v>
          </cell>
          <cell r="F11213" t="str">
            <v>ETL.1372</v>
          </cell>
          <cell r="G11213" t="str">
            <v>.POLE.STPS</v>
          </cell>
          <cell r="H11213">
            <v>44370</v>
          </cell>
          <cell r="I11213">
            <v>44370</v>
          </cell>
          <cell r="J11213">
            <v>44698</v>
          </cell>
          <cell r="K11213">
            <v>44734</v>
          </cell>
          <cell r="L11213">
            <v>45020</v>
          </cell>
          <cell r="M11213">
            <v>44735</v>
          </cell>
          <cell r="N11213">
            <v>44735</v>
          </cell>
          <cell r="O11213" t="str">
            <v>630</v>
          </cell>
          <cell r="P11213" t="str">
            <v>INSP</v>
          </cell>
          <cell r="Q11213" t="str">
            <v>E - Schd Compl Yr 0</v>
          </cell>
          <cell r="R11213" t="str">
            <v>ORAS NOCO ATCO</v>
          </cell>
          <cell r="S11213" t="str">
            <v>HFTD 2</v>
          </cell>
        </row>
        <row r="11214">
          <cell r="B11214" t="str">
            <v>121587045</v>
          </cell>
          <cell r="C11214" t="str">
            <v>082/002</v>
          </cell>
          <cell r="D11214" t="str">
            <v>T2 DI HUMBOLDT-TRINITY 82/2 RPL POLE</v>
          </cell>
          <cell r="E11214" t="str">
            <v>EUREKA</v>
          </cell>
          <cell r="F11214" t="str">
            <v>ETL.1820</v>
          </cell>
          <cell r="G11214" t="str">
            <v>.POLE.WDPS</v>
          </cell>
          <cell r="H11214">
            <v>44370</v>
          </cell>
          <cell r="I11214">
            <v>44356</v>
          </cell>
          <cell r="J11214">
            <v>44649</v>
          </cell>
          <cell r="K11214">
            <v>44677</v>
          </cell>
          <cell r="M11214">
            <v>44721</v>
          </cell>
          <cell r="N11214">
            <v>44720</v>
          </cell>
          <cell r="O11214" t="str">
            <v>372</v>
          </cell>
          <cell r="P11214" t="str">
            <v/>
          </cell>
          <cell r="Q11214" t="str">
            <v>E - Schd Compl Yr 0</v>
          </cell>
          <cell r="R11214" t="str">
            <v>ORAS NOCO ATCO</v>
          </cell>
          <cell r="S11214" t="str">
            <v>HFTD 2</v>
          </cell>
        </row>
        <row r="11215">
          <cell r="B11215" t="str">
            <v>121587123</v>
          </cell>
          <cell r="C11215" t="str">
            <v>021/007</v>
          </cell>
          <cell r="D11215" t="str">
            <v>EI CLEAR LAKE-KONOCTI 21/7 RPR GYWW</v>
          </cell>
          <cell r="E11215" t="str">
            <v>LAKEVLLE</v>
          </cell>
          <cell r="F11215" t="str">
            <v>ETL.6852</v>
          </cell>
          <cell r="G11215" t="str">
            <v>ETL.6852_021/007</v>
          </cell>
          <cell r="H11215">
            <v>44370</v>
          </cell>
          <cell r="I11215">
            <v>44370</v>
          </cell>
          <cell r="J11215">
            <v>44596</v>
          </cell>
          <cell r="K11215">
            <v>44606</v>
          </cell>
          <cell r="M11215">
            <v>44735</v>
          </cell>
          <cell r="N11215">
            <v>44735</v>
          </cell>
          <cell r="O11215" t="str">
            <v>630</v>
          </cell>
          <cell r="P11215" t="str">
            <v>INSP</v>
          </cell>
          <cell r="Q11215" t="str">
            <v>E - Schd Compl Yr 0</v>
          </cell>
          <cell r="R11215" t="str">
            <v>ORAS NOCO ATCO</v>
          </cell>
          <cell r="S11215" t="str">
            <v>Non-HFTD</v>
          </cell>
        </row>
        <row r="11216">
          <cell r="B11216" t="str">
            <v>121587162</v>
          </cell>
          <cell r="C11216" t="str">
            <v>001/034</v>
          </cell>
          <cell r="D11216" t="str">
            <v>EI GRNLF #1 TAP 1/34 RPR STRW</v>
          </cell>
          <cell r="E11216" t="str">
            <v>SACTO</v>
          </cell>
          <cell r="F11216" t="str">
            <v>ETL.1101</v>
          </cell>
          <cell r="G11216" t="str">
            <v>ETL.1101_001/034</v>
          </cell>
          <cell r="H11216">
            <v>44370</v>
          </cell>
          <cell r="I11216">
            <v>44370</v>
          </cell>
          <cell r="J11216">
            <v>44370</v>
          </cell>
          <cell r="L11216">
            <v>45150</v>
          </cell>
          <cell r="M11216">
            <v>44735</v>
          </cell>
          <cell r="O11216" t="str">
            <v>630</v>
          </cell>
          <cell r="P11216" t="str">
            <v>INSP</v>
          </cell>
          <cell r="Q11216" t="str">
            <v>E - Schd Compl Yr 0</v>
          </cell>
          <cell r="R11216" t="str">
            <v>OSNO ATCO</v>
          </cell>
          <cell r="S11216" t="str">
            <v>Non-HFTD</v>
          </cell>
        </row>
        <row r="11217">
          <cell r="B11217" t="str">
            <v>121587218</v>
          </cell>
          <cell r="C11217" t="str">
            <v>001/035</v>
          </cell>
          <cell r="D11217" t="str">
            <v>EI GREENLEAF #1 TAP 1/35 RPR STRW</v>
          </cell>
          <cell r="E11217" t="str">
            <v>SACTO</v>
          </cell>
          <cell r="F11217" t="str">
            <v>ETL.1101</v>
          </cell>
          <cell r="G11217" t="str">
            <v>ETL.1101_001/035</v>
          </cell>
          <cell r="H11217">
            <v>44370</v>
          </cell>
          <cell r="I11217">
            <v>44370</v>
          </cell>
          <cell r="J11217">
            <v>44370</v>
          </cell>
          <cell r="L11217">
            <v>45150</v>
          </cell>
          <cell r="M11217">
            <v>44735</v>
          </cell>
          <cell r="O11217" t="str">
            <v>630</v>
          </cell>
          <cell r="P11217" t="str">
            <v>INSP</v>
          </cell>
          <cell r="Q11217" t="str">
            <v>E - Schd Compl Yr 0</v>
          </cell>
          <cell r="R11217" t="str">
            <v>OSNO ATCO</v>
          </cell>
          <cell r="S11217" t="str">
            <v>Non-HFTD</v>
          </cell>
        </row>
        <row r="11218">
          <cell r="B11218" t="str">
            <v>121587224</v>
          </cell>
          <cell r="C11218" t="str">
            <v>001/017</v>
          </cell>
          <cell r="D11218" t="str">
            <v>T2 DI CRAG VIEW-CASCADE 01/17L RPR OPGW</v>
          </cell>
          <cell r="E11218" t="str">
            <v>TABLEMTN</v>
          </cell>
          <cell r="F11218" t="str">
            <v>ETL.1350</v>
          </cell>
          <cell r="G11218" t="str">
            <v>.POLE.STPS</v>
          </cell>
          <cell r="H11218">
            <v>44370</v>
          </cell>
          <cell r="I11218">
            <v>44365</v>
          </cell>
          <cell r="J11218">
            <v>44365</v>
          </cell>
          <cell r="L11218">
            <v>45116</v>
          </cell>
          <cell r="M11218">
            <v>44730</v>
          </cell>
          <cell r="O11218" t="str">
            <v>630</v>
          </cell>
          <cell r="P11218" t="str">
            <v/>
          </cell>
          <cell r="Q11218" t="str">
            <v>E - Schd Compl Yr 0</v>
          </cell>
          <cell r="R11218" t="str">
            <v>OSNO ATCO</v>
          </cell>
          <cell r="S11218" t="str">
            <v>HFTD 2</v>
          </cell>
        </row>
        <row r="11219">
          <cell r="B11219" t="str">
            <v>121587271</v>
          </cell>
          <cell r="C11219" t="str">
            <v>003/052</v>
          </cell>
          <cell r="D11219" t="str">
            <v>T2 EI MANVILLE TAP 3/52 RPL ANCW</v>
          </cell>
          <cell r="E11219" t="str">
            <v>PISMOBCH</v>
          </cell>
          <cell r="F11219" t="str">
            <v>ETL.1372</v>
          </cell>
          <cell r="G11219" t="str">
            <v>.POLE.WDPS</v>
          </cell>
          <cell r="H11219">
            <v>44370</v>
          </cell>
          <cell r="I11219">
            <v>44370</v>
          </cell>
          <cell r="J11219">
            <v>44370</v>
          </cell>
          <cell r="L11219">
            <v>45020</v>
          </cell>
          <cell r="M11219">
            <v>44735</v>
          </cell>
          <cell r="N11219">
            <v>44734</v>
          </cell>
          <cell r="O11219" t="str">
            <v>637</v>
          </cell>
          <cell r="P11219" t="str">
            <v>INSP</v>
          </cell>
          <cell r="Q11219" t="str">
            <v>E - Schd Compl Yr 0</v>
          </cell>
          <cell r="R11219" t="str">
            <v>NOPR ORAS ATCO</v>
          </cell>
          <cell r="S11219" t="str">
            <v>HFTD 2</v>
          </cell>
        </row>
        <row r="11220">
          <cell r="B11220" t="str">
            <v>121587399</v>
          </cell>
          <cell r="C11220" t="str">
            <v>003/052</v>
          </cell>
          <cell r="D11220" t="str">
            <v>T2 EI MANVILLE TAP 3/52 RPL ANCW</v>
          </cell>
          <cell r="E11220" t="str">
            <v>PISMOBCH</v>
          </cell>
          <cell r="F11220" t="str">
            <v>ETL.1372</v>
          </cell>
          <cell r="G11220" t="str">
            <v>.POLE.WDPS</v>
          </cell>
          <cell r="H11220">
            <v>44370</v>
          </cell>
          <cell r="I11220">
            <v>44370</v>
          </cell>
          <cell r="J11220">
            <v>44370</v>
          </cell>
          <cell r="L11220">
            <v>45020</v>
          </cell>
          <cell r="M11220">
            <v>44735</v>
          </cell>
          <cell r="N11220">
            <v>44734</v>
          </cell>
          <cell r="O11220" t="str">
            <v>637</v>
          </cell>
          <cell r="P11220" t="str">
            <v>INSP</v>
          </cell>
          <cell r="Q11220" t="str">
            <v>E - Schd Compl Yr 0</v>
          </cell>
          <cell r="R11220" t="str">
            <v>NOPR ORAS ATCO</v>
          </cell>
          <cell r="S11220" t="str">
            <v>HFTD 2</v>
          </cell>
        </row>
        <row r="11221">
          <cell r="B11221" t="str">
            <v>121587412</v>
          </cell>
          <cell r="C11221" t="str">
            <v>003/052</v>
          </cell>
          <cell r="D11221" t="str">
            <v>T2 EI MANVILLE TAP 3/52 RPL INSW</v>
          </cell>
          <cell r="E11221" t="str">
            <v>PISMOBCH</v>
          </cell>
          <cell r="F11221" t="str">
            <v>ETL.1372</v>
          </cell>
          <cell r="G11221" t="str">
            <v>.INSL.NCER</v>
          </cell>
          <cell r="H11221">
            <v>44370</v>
          </cell>
          <cell r="I11221">
            <v>44370</v>
          </cell>
          <cell r="J11221">
            <v>44370</v>
          </cell>
          <cell r="L11221">
            <v>45020</v>
          </cell>
          <cell r="M11221">
            <v>44735</v>
          </cell>
          <cell r="N11221">
            <v>44735</v>
          </cell>
          <cell r="O11221" t="str">
            <v>508</v>
          </cell>
          <cell r="P11221" t="str">
            <v>INSP</v>
          </cell>
          <cell r="Q11221" t="str">
            <v>E - Schd Compl Yr 0</v>
          </cell>
          <cell r="R11221" t="str">
            <v>NOPR ORAS ATCO</v>
          </cell>
          <cell r="S11221" t="str">
            <v>HFTD 2</v>
          </cell>
        </row>
        <row r="11222">
          <cell r="B11222" t="str">
            <v>121587476</v>
          </cell>
          <cell r="C11222" t="str">
            <v>053/001</v>
          </cell>
          <cell r="D11222" t="str">
            <v>T2 DI HUMBOLT-TRINITY 53/1 RPR WDPKR</v>
          </cell>
          <cell r="E11222" t="str">
            <v>EUREKA</v>
          </cell>
          <cell r="F11222" t="str">
            <v>ETL.1820</v>
          </cell>
          <cell r="G11222" t="str">
            <v>.POLE.WDPS</v>
          </cell>
          <cell r="H11222">
            <v>44370</v>
          </cell>
          <cell r="I11222">
            <v>44357</v>
          </cell>
          <cell r="J11222">
            <v>44357</v>
          </cell>
          <cell r="M11222">
            <v>44722</v>
          </cell>
          <cell r="N11222">
            <v>44722</v>
          </cell>
          <cell r="O11222" t="str">
            <v>630</v>
          </cell>
          <cell r="P11222" t="str">
            <v/>
          </cell>
          <cell r="Q11222" t="str">
            <v>E - Schd Compl Yr 0</v>
          </cell>
          <cell r="R11222" t="str">
            <v>NOPR ORAS ATCO</v>
          </cell>
          <cell r="S11222" t="str">
            <v>HFTD 2</v>
          </cell>
        </row>
        <row r="11223">
          <cell r="B11223" t="str">
            <v>121587518</v>
          </cell>
          <cell r="C11223" t="str">
            <v>006/024B</v>
          </cell>
          <cell r="D11223" t="str">
            <v>EI RIO OSO-GOLD HILL 006/024B RMV VEG</v>
          </cell>
          <cell r="E11223" t="str">
            <v>SACTO</v>
          </cell>
          <cell r="F11223" t="str">
            <v>ETL.5610</v>
          </cell>
          <cell r="G11223" t="str">
            <v>ETL.5610_006/024B</v>
          </cell>
          <cell r="H11223">
            <v>44370</v>
          </cell>
          <cell r="I11223">
            <v>44370</v>
          </cell>
          <cell r="J11223">
            <v>44290</v>
          </cell>
          <cell r="K11223">
            <v>44655</v>
          </cell>
          <cell r="L11223">
            <v>44799</v>
          </cell>
          <cell r="M11223">
            <v>44735</v>
          </cell>
          <cell r="O11223" t="str">
            <v>564</v>
          </cell>
          <cell r="P11223" t="str">
            <v>INSP</v>
          </cell>
          <cell r="Q11223" t="str">
            <v>E - Schd Compl Yr 0</v>
          </cell>
          <cell r="R11223" t="str">
            <v>NOCO ATCO</v>
          </cell>
          <cell r="S11223" t="str">
            <v>Non-HFTD</v>
          </cell>
        </row>
        <row r="11224">
          <cell r="B11224" t="str">
            <v>121587537</v>
          </cell>
          <cell r="C11224" t="str">
            <v>009/059</v>
          </cell>
          <cell r="D11224" t="str">
            <v>T2 DI MORAGA-SAN LNDR #3 9/59 RPLC INSS</v>
          </cell>
          <cell r="E11224" t="str">
            <v>CONCORD</v>
          </cell>
          <cell r="F11224" t="str">
            <v>ETL.2790</v>
          </cell>
          <cell r="G11224" t="str">
            <v>.INSL</v>
          </cell>
          <cell r="H11224">
            <v>44370</v>
          </cell>
          <cell r="I11224">
            <v>44369</v>
          </cell>
          <cell r="J11224">
            <v>44678</v>
          </cell>
          <cell r="K11224">
            <v>44706</v>
          </cell>
          <cell r="M11224">
            <v>44734</v>
          </cell>
          <cell r="N11224">
            <v>44488</v>
          </cell>
          <cell r="O11224" t="str">
            <v>532</v>
          </cell>
          <cell r="P11224" t="str">
            <v/>
          </cell>
          <cell r="Q11224" t="str">
            <v>E - Schd Compl Yr 0</v>
          </cell>
          <cell r="R11224" t="str">
            <v>ORAS NOCO ATCO</v>
          </cell>
          <cell r="S11224" t="str">
            <v>HFTD 2</v>
          </cell>
        </row>
        <row r="11225">
          <cell r="B11225" t="str">
            <v>121587564</v>
          </cell>
          <cell r="C11225" t="str">
            <v>002/021</v>
          </cell>
          <cell r="D11225" t="str">
            <v>DUMBARTON-NEWARK 2/21 RPR FOND COA</v>
          </cell>
          <cell r="E11225" t="str">
            <v>CONCORD</v>
          </cell>
          <cell r="F11225" t="str">
            <v>ETL.1460</v>
          </cell>
          <cell r="G11225" t="str">
            <v>ETL.1460_002/021</v>
          </cell>
          <cell r="H11225">
            <v>44370</v>
          </cell>
          <cell r="I11225">
            <v>44276</v>
          </cell>
          <cell r="J11225">
            <v>44276</v>
          </cell>
          <cell r="M11225">
            <v>44641</v>
          </cell>
          <cell r="O11225" t="str">
            <v>543</v>
          </cell>
          <cell r="P11225" t="str">
            <v>OTHR</v>
          </cell>
          <cell r="Q11225" t="str">
            <v>E - Schd Compl Yr 0</v>
          </cell>
          <cell r="R11225" t="str">
            <v>OSNO ATCO</v>
          </cell>
          <cell r="S11225" t="str">
            <v>Non-HFTD</v>
          </cell>
        </row>
        <row r="11226">
          <cell r="B11226" t="str">
            <v>121587609</v>
          </cell>
          <cell r="C11226" t="str">
            <v>016/166</v>
          </cell>
          <cell r="D11226" t="str">
            <v>T2 DI RND MTN-CTTNWD #2 16/166  RPL INSS</v>
          </cell>
          <cell r="E11226" t="str">
            <v>TABLEMTN</v>
          </cell>
          <cell r="F11226" t="str">
            <v>ETL.5640</v>
          </cell>
          <cell r="G11226" t="str">
            <v>.INSL</v>
          </cell>
          <cell r="H11226">
            <v>44370</v>
          </cell>
          <cell r="I11226">
            <v>44369</v>
          </cell>
          <cell r="J11226">
            <v>44772</v>
          </cell>
          <cell r="K11226">
            <v>44776</v>
          </cell>
          <cell r="L11226">
            <v>45102</v>
          </cell>
          <cell r="M11226">
            <v>44734</v>
          </cell>
          <cell r="N11226">
            <v>44722</v>
          </cell>
          <cell r="O11226" t="str">
            <v>532</v>
          </cell>
          <cell r="P11226" t="str">
            <v/>
          </cell>
          <cell r="Q11226" t="str">
            <v>E - Schd Compl Yr 0</v>
          </cell>
          <cell r="R11226" t="str">
            <v>ORAS NOCO ATCO</v>
          </cell>
          <cell r="S11226" t="str">
            <v>HFTD 2</v>
          </cell>
        </row>
        <row r="11227">
          <cell r="B11227" t="str">
            <v>121587680</v>
          </cell>
          <cell r="C11227" t="str">
            <v>003/001</v>
          </cell>
          <cell r="D11227" t="str">
            <v>T2 EI MENDOCINO-UKIAH 3/1L RPL STRW</v>
          </cell>
          <cell r="E11227" t="str">
            <v>WILLITS</v>
          </cell>
          <cell r="F11227" t="str">
            <v>ETL.2420</v>
          </cell>
          <cell r="G11227" t="str">
            <v>.POLE.WDPS</v>
          </cell>
          <cell r="H11227">
            <v>44370</v>
          </cell>
          <cell r="I11227">
            <v>44370</v>
          </cell>
          <cell r="J11227">
            <v>44370</v>
          </cell>
          <cell r="M11227">
            <v>44735</v>
          </cell>
          <cell r="N11227">
            <v>44734</v>
          </cell>
          <cell r="O11227" t="str">
            <v>372</v>
          </cell>
          <cell r="P11227" t="str">
            <v>OTHR</v>
          </cell>
          <cell r="Q11227" t="str">
            <v>E - Schd Compl Yr 0</v>
          </cell>
          <cell r="R11227" t="str">
            <v>NOPR ORAS OSTS</v>
          </cell>
          <cell r="S11227" t="str">
            <v>HFTD 2</v>
          </cell>
        </row>
        <row r="11228">
          <cell r="B11228" t="str">
            <v>121587697</v>
          </cell>
          <cell r="C11228" t="str">
            <v>003/001</v>
          </cell>
          <cell r="D11228" t="str">
            <v>T2 EI MENDOCINO-UKIAH 3/1C RPL STRW</v>
          </cell>
          <cell r="E11228" t="str">
            <v>WILLITS</v>
          </cell>
          <cell r="F11228" t="str">
            <v>ETL.2420</v>
          </cell>
          <cell r="G11228" t="str">
            <v>.POLE.WDPS</v>
          </cell>
          <cell r="H11228">
            <v>44370</v>
          </cell>
          <cell r="I11228">
            <v>44370</v>
          </cell>
          <cell r="J11228">
            <v>44370</v>
          </cell>
          <cell r="M11228">
            <v>44735</v>
          </cell>
          <cell r="N11228">
            <v>44734</v>
          </cell>
          <cell r="O11228" t="str">
            <v>372</v>
          </cell>
          <cell r="P11228" t="str">
            <v>INSP</v>
          </cell>
          <cell r="Q11228" t="str">
            <v>E - Schd Compl Yr 0</v>
          </cell>
          <cell r="R11228" t="str">
            <v>NOPR ORAS OSTS</v>
          </cell>
          <cell r="S11228" t="str">
            <v>HFTD 2</v>
          </cell>
        </row>
        <row r="11229">
          <cell r="B11229" t="str">
            <v>121587778</v>
          </cell>
          <cell r="C11229" t="str">
            <v>003/001</v>
          </cell>
          <cell r="D11229" t="str">
            <v>T2 EI MENDOCINO-UKIAH 3/1R RPL STRW</v>
          </cell>
          <cell r="E11229" t="str">
            <v>WILLITS</v>
          </cell>
          <cell r="F11229" t="str">
            <v>ETL.2420</v>
          </cell>
          <cell r="G11229" t="str">
            <v>.POLE.WDPS</v>
          </cell>
          <cell r="H11229">
            <v>44370</v>
          </cell>
          <cell r="I11229">
            <v>44370</v>
          </cell>
          <cell r="J11229">
            <v>44370</v>
          </cell>
          <cell r="M11229">
            <v>44735</v>
          </cell>
          <cell r="N11229">
            <v>44734</v>
          </cell>
          <cell r="O11229" t="str">
            <v>372</v>
          </cell>
          <cell r="P11229" t="str">
            <v>INSP</v>
          </cell>
          <cell r="Q11229" t="str">
            <v>E - Schd Compl Yr 0</v>
          </cell>
          <cell r="R11229" t="str">
            <v>NOPR ORAS OSTS</v>
          </cell>
          <cell r="S11229" t="str">
            <v>HFTD 2</v>
          </cell>
        </row>
        <row r="11230">
          <cell r="B11230" t="str">
            <v>121587791</v>
          </cell>
          <cell r="C11230" t="str">
            <v>016/166</v>
          </cell>
          <cell r="D11230" t="str">
            <v>T2 DI RND MTN-CTTNWD #2 16/166  RMV VEG</v>
          </cell>
          <cell r="E11230" t="str">
            <v>TABLEMTN</v>
          </cell>
          <cell r="F11230" t="str">
            <v>ETL.5640</v>
          </cell>
          <cell r="G11230" t="str">
            <v>.TOWR</v>
          </cell>
          <cell r="H11230">
            <v>44370</v>
          </cell>
          <cell r="I11230">
            <v>44369</v>
          </cell>
          <cell r="J11230">
            <v>44369</v>
          </cell>
          <cell r="M11230">
            <v>44734</v>
          </cell>
          <cell r="O11230" t="str">
            <v>564</v>
          </cell>
          <cell r="P11230" t="str">
            <v/>
          </cell>
          <cell r="Q11230" t="str">
            <v>E - Schd Compl Yr 0</v>
          </cell>
          <cell r="R11230" t="str">
            <v>OSNO ATCO</v>
          </cell>
          <cell r="S11230" t="str">
            <v>HFTD 2</v>
          </cell>
        </row>
        <row r="11231">
          <cell r="B11231" t="str">
            <v>121587877</v>
          </cell>
          <cell r="C11231" t="str">
            <v>016/299</v>
          </cell>
          <cell r="D11231" t="str">
            <v>T2 DI FULTON-MLN-COTATI 16/299 RPR SPLW</v>
          </cell>
          <cell r="E11231" t="str">
            <v>LAKEVLLE</v>
          </cell>
          <cell r="F11231" t="str">
            <v>ETL.6910</v>
          </cell>
          <cell r="G11231" t="str">
            <v>.INSL.NCER</v>
          </cell>
          <cell r="H11231">
            <v>44370</v>
          </cell>
          <cell r="I11231">
            <v>44369</v>
          </cell>
          <cell r="J11231">
            <v>44607</v>
          </cell>
          <cell r="K11231">
            <v>44614</v>
          </cell>
          <cell r="M11231">
            <v>44734</v>
          </cell>
          <cell r="N11231">
            <v>44734</v>
          </cell>
          <cell r="O11231" t="str">
            <v>630</v>
          </cell>
          <cell r="P11231" t="str">
            <v>OTHR</v>
          </cell>
          <cell r="Q11231" t="str">
            <v>E - Schd Compl Yr 0</v>
          </cell>
          <cell r="R11231" t="str">
            <v>ORAS NOCO ATCO</v>
          </cell>
          <cell r="S11231" t="str">
            <v>HFTD 2</v>
          </cell>
        </row>
        <row r="11232">
          <cell r="B11232" t="str">
            <v>121587934</v>
          </cell>
          <cell r="C11232" t="str">
            <v>029/439</v>
          </cell>
          <cell r="D11232" t="str">
            <v>T2 DI CLAY-MARTEL 029/439   RPR STRW</v>
          </cell>
          <cell r="E11232" t="str">
            <v>VICTOR</v>
          </cell>
          <cell r="F11232" t="str">
            <v>ETL.8250</v>
          </cell>
          <cell r="G11232" t="str">
            <v>.POLE.WOOD</v>
          </cell>
          <cell r="H11232">
            <v>44370</v>
          </cell>
          <cell r="I11232">
            <v>44369</v>
          </cell>
          <cell r="J11232">
            <v>44593</v>
          </cell>
          <cell r="K11232">
            <v>44599</v>
          </cell>
          <cell r="M11232">
            <v>44734</v>
          </cell>
          <cell r="N11232">
            <v>44734</v>
          </cell>
          <cell r="O11232" t="str">
            <v>630</v>
          </cell>
          <cell r="P11232" t="str">
            <v/>
          </cell>
          <cell r="Q11232" t="str">
            <v>E - Schd Compl Yr 0</v>
          </cell>
          <cell r="R11232" t="str">
            <v>ORAS NOCO ATCO</v>
          </cell>
          <cell r="S11232" t="str">
            <v>HFTD 2</v>
          </cell>
        </row>
        <row r="11233">
          <cell r="B11233" t="str">
            <v>121587976</v>
          </cell>
          <cell r="C11233" t="str">
            <v>002/043</v>
          </cell>
          <cell r="D11233" t="str">
            <v>EI WOODLAND-DAVIS 2/043 RMV VEG</v>
          </cell>
          <cell r="E11233" t="str">
            <v>SACTO</v>
          </cell>
          <cell r="F11233" t="str">
            <v>ETL.4210</v>
          </cell>
          <cell r="G11233" t="str">
            <v>ETL.4210_002/043</v>
          </cell>
          <cell r="H11233">
            <v>44370</v>
          </cell>
          <cell r="I11233">
            <v>44370</v>
          </cell>
          <cell r="J11233">
            <v>44578</v>
          </cell>
          <cell r="K11233">
            <v>44595</v>
          </cell>
          <cell r="M11233">
            <v>44735</v>
          </cell>
          <cell r="O11233" t="str">
            <v>564</v>
          </cell>
          <cell r="P11233" t="str">
            <v>INSP</v>
          </cell>
          <cell r="Q11233" t="str">
            <v>E - Schd Compl Yr 0</v>
          </cell>
          <cell r="R11233" t="str">
            <v>NOCO ATCO</v>
          </cell>
          <cell r="S11233" t="str">
            <v>Non-HFTD</v>
          </cell>
        </row>
        <row r="11234">
          <cell r="B11234" t="str">
            <v>121588310</v>
          </cell>
          <cell r="C11234" t="str">
            <v>009/040</v>
          </cell>
          <cell r="D11234" t="str">
            <v>T2 DI PTTSBRG-TSL #1 9/40 RPL HANGER</v>
          </cell>
          <cell r="E11234" t="str">
            <v>CONCORD</v>
          </cell>
          <cell r="F11234" t="str">
            <v>ETL.5510</v>
          </cell>
          <cell r="G11234" t="str">
            <v>.INSL.CERA</v>
          </cell>
          <cell r="H11234">
            <v>44370</v>
          </cell>
          <cell r="I11234">
            <v>44369</v>
          </cell>
          <cell r="J11234">
            <v>44687</v>
          </cell>
          <cell r="K11234">
            <v>44725</v>
          </cell>
          <cell r="L11234">
            <v>45024</v>
          </cell>
          <cell r="M11234">
            <v>44734</v>
          </cell>
          <cell r="N11234">
            <v>44461</v>
          </cell>
          <cell r="O11234" t="str">
            <v>543</v>
          </cell>
          <cell r="P11234" t="str">
            <v/>
          </cell>
          <cell r="Q11234" t="str">
            <v>E - Schd Compl Yr 0</v>
          </cell>
          <cell r="R11234" t="str">
            <v>ORAS NOCO ATCO</v>
          </cell>
          <cell r="S11234" t="str">
            <v>HFTD 2</v>
          </cell>
        </row>
        <row r="11235">
          <cell r="B11235" t="str">
            <v>121588324</v>
          </cell>
          <cell r="C11235" t="str">
            <v>002/001</v>
          </cell>
          <cell r="D11235" t="str">
            <v>PTR KEARNEY-BOWLES 2/1 RPL STRW</v>
          </cell>
          <cell r="E11235" t="str">
            <v>FRESNO</v>
          </cell>
          <cell r="F11235" t="str">
            <v>ETL.8820</v>
          </cell>
          <cell r="G11235" t="str">
            <v>ETL.8820_002/001</v>
          </cell>
          <cell r="H11235">
            <v>44370</v>
          </cell>
          <cell r="I11235">
            <v>44370</v>
          </cell>
          <cell r="J11235">
            <v>44370</v>
          </cell>
          <cell r="L11235">
            <v>44959</v>
          </cell>
          <cell r="M11235">
            <v>44735</v>
          </cell>
          <cell r="N11235">
            <v>44734</v>
          </cell>
          <cell r="O11235" t="str">
            <v>372</v>
          </cell>
          <cell r="P11235" t="str">
            <v>PATR</v>
          </cell>
          <cell r="Q11235" t="str">
            <v>E - Schd Compl Yr 0</v>
          </cell>
          <cell r="R11235" t="str">
            <v>NOPR ORAS ATCO</v>
          </cell>
          <cell r="S11235" t="str">
            <v>Non-HFTD</v>
          </cell>
        </row>
        <row r="11236">
          <cell r="B11236" t="str">
            <v>121588327</v>
          </cell>
          <cell r="C11236" t="str">
            <v>004/002</v>
          </cell>
          <cell r="D11236" t="str">
            <v>T0 PTR KEARNEY-BOWLES 4/2 RPL STRW</v>
          </cell>
          <cell r="E11236" t="str">
            <v>FRESNO</v>
          </cell>
          <cell r="F11236" t="str">
            <v>ETL.8820</v>
          </cell>
          <cell r="G11236" t="str">
            <v>.POLE.WOOD</v>
          </cell>
          <cell r="H11236">
            <v>44370</v>
          </cell>
          <cell r="I11236">
            <v>44370</v>
          </cell>
          <cell r="J11236">
            <v>44370</v>
          </cell>
          <cell r="L11236">
            <v>44959</v>
          </cell>
          <cell r="M11236">
            <v>44735</v>
          </cell>
          <cell r="N11236">
            <v>44734</v>
          </cell>
          <cell r="O11236" t="str">
            <v>372</v>
          </cell>
          <cell r="P11236" t="str">
            <v>PATR</v>
          </cell>
          <cell r="Q11236" t="str">
            <v>E - Schd Compl Yr 0</v>
          </cell>
          <cell r="R11236" t="str">
            <v>NOPR ORAS ATCO</v>
          </cell>
          <cell r="S11236" t="str">
            <v>Remove</v>
          </cell>
        </row>
        <row r="11237">
          <cell r="B11237" t="str">
            <v>121588381</v>
          </cell>
          <cell r="C11237" t="str">
            <v>004/006</v>
          </cell>
          <cell r="D11237" t="str">
            <v>PTR KEARNEY-BOWLES 4/6 RPL STRW</v>
          </cell>
          <cell r="E11237" t="str">
            <v>FRESNO</v>
          </cell>
          <cell r="F11237" t="str">
            <v>ETL.8820</v>
          </cell>
          <cell r="G11237" t="str">
            <v>ETL.8820_004/006</v>
          </cell>
          <cell r="H11237">
            <v>44370</v>
          </cell>
          <cell r="I11237">
            <v>44370</v>
          </cell>
          <cell r="J11237">
            <v>44370</v>
          </cell>
          <cell r="L11237">
            <v>44959</v>
          </cell>
          <cell r="M11237">
            <v>44735</v>
          </cell>
          <cell r="N11237">
            <v>44734</v>
          </cell>
          <cell r="O11237" t="str">
            <v>372</v>
          </cell>
          <cell r="P11237" t="str">
            <v>PATR</v>
          </cell>
          <cell r="Q11237" t="str">
            <v>E - Schd Compl Yr 0</v>
          </cell>
          <cell r="R11237" t="str">
            <v>NOPR ORAS ATCO</v>
          </cell>
          <cell r="S11237" t="str">
            <v>Non-HFTD</v>
          </cell>
        </row>
        <row r="11238">
          <cell r="B11238" t="str">
            <v>121588384</v>
          </cell>
          <cell r="C11238" t="str">
            <v>001/042</v>
          </cell>
          <cell r="D11238" t="str">
            <v>EI GRNLF #1 TAP 1/42 RPR GYWW</v>
          </cell>
          <cell r="E11238" t="str">
            <v>SACTO</v>
          </cell>
          <cell r="F11238" t="str">
            <v>ETL.1101</v>
          </cell>
          <cell r="G11238" t="str">
            <v>ETL.1101_001/042</v>
          </cell>
          <cell r="H11238">
            <v>44370</v>
          </cell>
          <cell r="I11238">
            <v>44370</v>
          </cell>
          <cell r="J11238">
            <v>44370</v>
          </cell>
          <cell r="M11238">
            <v>44735</v>
          </cell>
          <cell r="O11238" t="str">
            <v>630</v>
          </cell>
          <cell r="P11238" t="str">
            <v>INSP</v>
          </cell>
          <cell r="Q11238" t="str">
            <v>E - Schd Compl Yr 0</v>
          </cell>
          <cell r="R11238" t="str">
            <v>OSNO ATCO</v>
          </cell>
          <cell r="S11238" t="str">
            <v>Non-HFTD</v>
          </cell>
        </row>
        <row r="11239">
          <cell r="B11239" t="str">
            <v>121588401</v>
          </cell>
          <cell r="C11239" t="str">
            <v>004/012</v>
          </cell>
          <cell r="D11239" t="str">
            <v>EI KEARNEY-BOWLES 4/12 RPL STRW</v>
          </cell>
          <cell r="E11239" t="str">
            <v>FRESNO</v>
          </cell>
          <cell r="F11239" t="str">
            <v>ETL.8820</v>
          </cell>
          <cell r="G11239" t="str">
            <v>ETL.8820_004/012</v>
          </cell>
          <cell r="H11239">
            <v>44370</v>
          </cell>
          <cell r="I11239">
            <v>44370</v>
          </cell>
          <cell r="J11239">
            <v>44370</v>
          </cell>
          <cell r="L11239">
            <v>44959</v>
          </cell>
          <cell r="M11239">
            <v>44735</v>
          </cell>
          <cell r="N11239">
            <v>44734</v>
          </cell>
          <cell r="O11239" t="str">
            <v>372</v>
          </cell>
          <cell r="P11239" t="str">
            <v>INSP</v>
          </cell>
          <cell r="Q11239" t="str">
            <v>E - Schd Compl Yr 0</v>
          </cell>
          <cell r="R11239" t="str">
            <v>NOPR ORAS ATCO</v>
          </cell>
          <cell r="S11239" t="str">
            <v>Non-HFTD</v>
          </cell>
        </row>
        <row r="11240">
          <cell r="B11240" t="str">
            <v>121588405</v>
          </cell>
          <cell r="C11240" t="str">
            <v>006/028</v>
          </cell>
          <cell r="D11240" t="str">
            <v>EI RIO OSO-ATLANTIC 6/28 RMV VEG</v>
          </cell>
          <cell r="E11240" t="str">
            <v>SACTO</v>
          </cell>
          <cell r="F11240" t="str">
            <v>ETL.5590</v>
          </cell>
          <cell r="G11240" t="str">
            <v>ETL.5590_006/028</v>
          </cell>
          <cell r="H11240">
            <v>44370</v>
          </cell>
          <cell r="I11240">
            <v>44370</v>
          </cell>
          <cell r="J11240">
            <v>44489</v>
          </cell>
          <cell r="K11240">
            <v>44494</v>
          </cell>
          <cell r="M11240">
            <v>44735</v>
          </cell>
          <cell r="O11240" t="str">
            <v>564</v>
          </cell>
          <cell r="P11240" t="str">
            <v>INSP</v>
          </cell>
          <cell r="Q11240" t="str">
            <v>E - Schd Compl Yr 0</v>
          </cell>
          <cell r="R11240" t="str">
            <v>NOCO ATCO</v>
          </cell>
          <cell r="S11240" t="str">
            <v>Non-HFTD</v>
          </cell>
        </row>
        <row r="11241">
          <cell r="B11241" t="str">
            <v>121588407</v>
          </cell>
          <cell r="C11241" t="str">
            <v>006/028</v>
          </cell>
          <cell r="D11241" t="str">
            <v>EI RIO OSO-ATLANTIC 6/28 RPR FOND</v>
          </cell>
          <cell r="E11241" t="str">
            <v>SACTO</v>
          </cell>
          <cell r="F11241" t="str">
            <v>ETL.5590</v>
          </cell>
          <cell r="G11241" t="str">
            <v>ETL.5590_006/028</v>
          </cell>
          <cell r="H11241">
            <v>44370</v>
          </cell>
          <cell r="I11241">
            <v>44370</v>
          </cell>
          <cell r="J11241">
            <v>44370</v>
          </cell>
          <cell r="M11241">
            <v>44735</v>
          </cell>
          <cell r="O11241" t="str">
            <v>543</v>
          </cell>
          <cell r="P11241" t="str">
            <v>INSP</v>
          </cell>
          <cell r="Q11241" t="str">
            <v>E - Schd Compl Yr 0</v>
          </cell>
          <cell r="R11241" t="str">
            <v>OSNO ATCO</v>
          </cell>
          <cell r="S11241" t="str">
            <v>Non-HFTD</v>
          </cell>
        </row>
        <row r="11242">
          <cell r="B11242" t="str">
            <v>121588413</v>
          </cell>
          <cell r="C11242" t="str">
            <v>050/203</v>
          </cell>
          <cell r="D11242" t="str">
            <v>EI DIABLO-MIDWAY #3 050/203 GRND WASH</v>
          </cell>
          <cell r="E11242" t="str">
            <v>MIDWAY</v>
          </cell>
          <cell r="F11242" t="str">
            <v>ETL.5980</v>
          </cell>
          <cell r="G11242" t="str">
            <v>ETL.5980_050/203</v>
          </cell>
          <cell r="H11242">
            <v>44370</v>
          </cell>
          <cell r="I11242">
            <v>44369</v>
          </cell>
          <cell r="J11242">
            <v>44369</v>
          </cell>
          <cell r="M11242">
            <v>44734</v>
          </cell>
          <cell r="O11242" t="str">
            <v>622</v>
          </cell>
          <cell r="P11242" t="str">
            <v>PATR</v>
          </cell>
          <cell r="Q11242" t="str">
            <v>E - Schd Compl Yr 0</v>
          </cell>
          <cell r="R11242" t="str">
            <v>OSNO ATCO</v>
          </cell>
          <cell r="S11242" t="str">
            <v>Non-HFTD</v>
          </cell>
        </row>
        <row r="11243">
          <cell r="B11243" t="str">
            <v>121588480</v>
          </cell>
          <cell r="C11243" t="str">
            <v>009/060</v>
          </cell>
          <cell r="D11243" t="str">
            <v>T2 DI MRAGA-SAN LEANDRO #3 9/60 RPL INSS</v>
          </cell>
          <cell r="E11243" t="str">
            <v>CONCORD</v>
          </cell>
          <cell r="F11243" t="str">
            <v>ETL.2790</v>
          </cell>
          <cell r="G11243" t="str">
            <v>.INSL</v>
          </cell>
          <cell r="H11243">
            <v>44370</v>
          </cell>
          <cell r="I11243">
            <v>44369</v>
          </cell>
          <cell r="J11243">
            <v>44678</v>
          </cell>
          <cell r="K11243">
            <v>44686</v>
          </cell>
          <cell r="M11243">
            <v>44734</v>
          </cell>
          <cell r="N11243">
            <v>44488</v>
          </cell>
          <cell r="O11243" t="str">
            <v>532</v>
          </cell>
          <cell r="P11243" t="str">
            <v/>
          </cell>
          <cell r="Q11243" t="str">
            <v>E - Schd Compl Yr 0</v>
          </cell>
          <cell r="R11243" t="str">
            <v>ORAS NOCO ATCO</v>
          </cell>
          <cell r="S11243" t="str">
            <v>HFTD 2</v>
          </cell>
        </row>
        <row r="11244">
          <cell r="B11244" t="str">
            <v>121588544</v>
          </cell>
          <cell r="C11244" t="str">
            <v>008/006</v>
          </cell>
          <cell r="D11244" t="str">
            <v>T0 PTR KEARNEY-BOWLES 8/6 RPL STRW</v>
          </cell>
          <cell r="E11244" t="str">
            <v>FRESNO</v>
          </cell>
          <cell r="F11244" t="str">
            <v>ETL.8820</v>
          </cell>
          <cell r="G11244" t="str">
            <v>.POLE.WOOD</v>
          </cell>
          <cell r="H11244">
            <v>44370</v>
          </cell>
          <cell r="I11244">
            <v>44370</v>
          </cell>
          <cell r="J11244">
            <v>44370</v>
          </cell>
          <cell r="L11244">
            <v>44959</v>
          </cell>
          <cell r="M11244">
            <v>44735</v>
          </cell>
          <cell r="N11244">
            <v>44734</v>
          </cell>
          <cell r="O11244" t="str">
            <v>372</v>
          </cell>
          <cell r="P11244" t="str">
            <v>PATR</v>
          </cell>
          <cell r="Q11244" t="str">
            <v>E - Schd Compl Yr 0</v>
          </cell>
          <cell r="R11244" t="str">
            <v>NOPR ORAS ATCO</v>
          </cell>
          <cell r="S11244" t="str">
            <v>Remove</v>
          </cell>
        </row>
        <row r="11245">
          <cell r="B11245" t="str">
            <v>121588676</v>
          </cell>
          <cell r="C11245" t="str">
            <v>001/001</v>
          </cell>
          <cell r="D11245" t="str">
            <v>EI SCHINDLER-COALINGA #2 1/1 INS DAMW</v>
          </cell>
          <cell r="E11245" t="str">
            <v>FRESNO</v>
          </cell>
          <cell r="F11245" t="str">
            <v>ETL.9150</v>
          </cell>
          <cell r="G11245" t="str">
            <v>ETL.9150_001/001</v>
          </cell>
          <cell r="H11245">
            <v>44370</v>
          </cell>
          <cell r="I11245">
            <v>44370</v>
          </cell>
          <cell r="J11245">
            <v>44370</v>
          </cell>
          <cell r="M11245">
            <v>44735</v>
          </cell>
          <cell r="O11245" t="str">
            <v>630</v>
          </cell>
          <cell r="P11245" t="str">
            <v>INSP</v>
          </cell>
          <cell r="Q11245" t="str">
            <v>E - Schd Compl Yr 0</v>
          </cell>
          <cell r="R11245" t="str">
            <v>OSNO ATCO</v>
          </cell>
          <cell r="S11245" t="str">
            <v>Non-HFTD</v>
          </cell>
        </row>
        <row r="11246">
          <cell r="B11246" t="str">
            <v>121588677</v>
          </cell>
          <cell r="C11246" t="str">
            <v>001/006</v>
          </cell>
          <cell r="D11246" t="str">
            <v>EI SCHINDLER-COALINGA #2 1/16 INS DAMW</v>
          </cell>
          <cell r="E11246" t="str">
            <v>FRESNO</v>
          </cell>
          <cell r="F11246" t="str">
            <v>ETL.9150</v>
          </cell>
          <cell r="G11246" t="str">
            <v>ETL.9150_001/006</v>
          </cell>
          <cell r="H11246">
            <v>44370</v>
          </cell>
          <cell r="I11246">
            <v>44370</v>
          </cell>
          <cell r="J11246">
            <v>44370</v>
          </cell>
          <cell r="M11246">
            <v>44735</v>
          </cell>
          <cell r="O11246" t="str">
            <v>630</v>
          </cell>
          <cell r="P11246" t="str">
            <v>INSP</v>
          </cell>
          <cell r="Q11246" t="str">
            <v>E - Schd Compl Yr 0</v>
          </cell>
          <cell r="R11246" t="str">
            <v>OSNO ATCO</v>
          </cell>
          <cell r="S11246" t="str">
            <v>Non-HFTD</v>
          </cell>
        </row>
        <row r="11247">
          <cell r="B11247" t="str">
            <v>121588678</v>
          </cell>
          <cell r="C11247" t="str">
            <v>000/017</v>
          </cell>
          <cell r="D11247" t="str">
            <v>EI SCHINDLER-COALINGA #2 0/017 RPR SPLW</v>
          </cell>
          <cell r="E11247" t="str">
            <v>FRESNO</v>
          </cell>
          <cell r="F11247" t="str">
            <v>ETL.9150</v>
          </cell>
          <cell r="G11247" t="str">
            <v>ETL.9150_000/017</v>
          </cell>
          <cell r="H11247">
            <v>44370</v>
          </cell>
          <cell r="I11247">
            <v>44370</v>
          </cell>
          <cell r="J11247">
            <v>44370</v>
          </cell>
          <cell r="M11247">
            <v>44735</v>
          </cell>
          <cell r="O11247" t="str">
            <v>630</v>
          </cell>
          <cell r="P11247" t="str">
            <v>INSP</v>
          </cell>
          <cell r="Q11247" t="str">
            <v>E - Schd Compl Yr 0</v>
          </cell>
          <cell r="R11247" t="str">
            <v>OSNO ATCO</v>
          </cell>
          <cell r="S11247" t="str">
            <v>Non-HFTD</v>
          </cell>
        </row>
        <row r="11248">
          <cell r="B11248" t="str">
            <v>121588679</v>
          </cell>
          <cell r="C11248" t="str">
            <v>000/014</v>
          </cell>
          <cell r="D11248" t="str">
            <v>EI SCHINDLER-COALINGA #2 0/14 RPR GYWW</v>
          </cell>
          <cell r="E11248" t="str">
            <v>FRESNO</v>
          </cell>
          <cell r="F11248" t="str">
            <v>ETL.9150</v>
          </cell>
          <cell r="G11248" t="str">
            <v>ETL.9150_000/014</v>
          </cell>
          <cell r="H11248">
            <v>44370</v>
          </cell>
          <cell r="I11248">
            <v>44370</v>
          </cell>
          <cell r="J11248">
            <v>44370</v>
          </cell>
          <cell r="M11248">
            <v>44735</v>
          </cell>
          <cell r="O11248" t="str">
            <v>630</v>
          </cell>
          <cell r="P11248" t="str">
            <v>INSP</v>
          </cell>
          <cell r="Q11248" t="str">
            <v>E - Schd Compl Yr 0</v>
          </cell>
          <cell r="R11248" t="str">
            <v>OSNO ATCO</v>
          </cell>
          <cell r="S11248" t="str">
            <v>Non-HFTD</v>
          </cell>
        </row>
        <row r="11249">
          <cell r="B11249" t="str">
            <v>121588705</v>
          </cell>
          <cell r="C11249" t="str">
            <v>000/013</v>
          </cell>
          <cell r="D11249" t="str">
            <v>EI SCHINDLER-COALINGA #2 0/13 RPR GYWW</v>
          </cell>
          <cell r="E11249" t="str">
            <v>FRESNO</v>
          </cell>
          <cell r="F11249" t="str">
            <v>ETL.9150</v>
          </cell>
          <cell r="G11249" t="str">
            <v>ETL.9150_000/013</v>
          </cell>
          <cell r="H11249">
            <v>44370</v>
          </cell>
          <cell r="I11249">
            <v>44370</v>
          </cell>
          <cell r="J11249">
            <v>44370</v>
          </cell>
          <cell r="M11249">
            <v>44735</v>
          </cell>
          <cell r="O11249" t="str">
            <v>630</v>
          </cell>
          <cell r="P11249" t="str">
            <v>INSP</v>
          </cell>
          <cell r="Q11249" t="str">
            <v>E - Schd Compl Yr 0</v>
          </cell>
          <cell r="R11249" t="str">
            <v>OSNO ATCO</v>
          </cell>
          <cell r="S11249" t="str">
            <v>Non-HFTD</v>
          </cell>
        </row>
        <row r="11250">
          <cell r="B11250" t="str">
            <v>121588706</v>
          </cell>
          <cell r="C11250" t="str">
            <v>001/004</v>
          </cell>
          <cell r="D11250" t="str">
            <v>EI SCHINDLER-COALINGA #2 1/4 RPR GYWW</v>
          </cell>
          <cell r="E11250" t="str">
            <v>FRESNO</v>
          </cell>
          <cell r="F11250" t="str">
            <v>ETL.9150</v>
          </cell>
          <cell r="G11250" t="str">
            <v>ETL.9150_001/004</v>
          </cell>
          <cell r="H11250">
            <v>44370</v>
          </cell>
          <cell r="I11250">
            <v>44370</v>
          </cell>
          <cell r="J11250">
            <v>44370</v>
          </cell>
          <cell r="M11250">
            <v>44735</v>
          </cell>
          <cell r="O11250" t="str">
            <v>630</v>
          </cell>
          <cell r="P11250" t="str">
            <v>INSP</v>
          </cell>
          <cell r="Q11250" t="str">
            <v>E - Schd Compl Yr 0</v>
          </cell>
          <cell r="R11250" t="str">
            <v>OSNO ATCO</v>
          </cell>
          <cell r="S11250" t="str">
            <v>Non-HFTD</v>
          </cell>
        </row>
        <row r="11251">
          <cell r="B11251" t="str">
            <v>121588732</v>
          </cell>
          <cell r="C11251" t="str">
            <v>053/264</v>
          </cell>
          <cell r="D11251" t="str">
            <v>T2 WV MENDOCINO-REDBUD 53/264 INS DAMS</v>
          </cell>
          <cell r="E11251" t="str">
            <v>WILLITS</v>
          </cell>
          <cell r="F11251" t="str">
            <v>ETL.2410</v>
          </cell>
          <cell r="G11251" t="str">
            <v>.INSL.CERA</v>
          </cell>
          <cell r="H11251">
            <v>44370</v>
          </cell>
          <cell r="I11251">
            <v>44370</v>
          </cell>
          <cell r="J11251">
            <v>44370</v>
          </cell>
          <cell r="M11251">
            <v>44735</v>
          </cell>
          <cell r="N11251">
            <v>44735</v>
          </cell>
          <cell r="O11251" t="str">
            <v>628</v>
          </cell>
          <cell r="P11251" t="str">
            <v>OTHR</v>
          </cell>
          <cell r="Q11251" t="str">
            <v>E - Schd Compl Yr 0</v>
          </cell>
          <cell r="R11251" t="str">
            <v>NOPR ORAS OSTS</v>
          </cell>
          <cell r="S11251" t="str">
            <v>HFTD 2</v>
          </cell>
        </row>
        <row r="11252">
          <cell r="B11252" t="str">
            <v>121588769</v>
          </cell>
          <cell r="C11252" t="str">
            <v>050/204</v>
          </cell>
          <cell r="D11252" t="str">
            <v>EI DIABLO-MIDWAY #3 050/204 RPL ZENA</v>
          </cell>
          <cell r="E11252" t="str">
            <v>MIDWAY</v>
          </cell>
          <cell r="F11252" t="str">
            <v>ETL.5980</v>
          </cell>
          <cell r="G11252" t="str">
            <v>ETL.5980_050/204</v>
          </cell>
          <cell r="H11252">
            <v>44370</v>
          </cell>
          <cell r="I11252">
            <v>44369</v>
          </cell>
          <cell r="J11252">
            <v>44635</v>
          </cell>
          <cell r="K11252">
            <v>44637</v>
          </cell>
          <cell r="M11252">
            <v>44734</v>
          </cell>
          <cell r="N11252">
            <v>44734</v>
          </cell>
          <cell r="O11252" t="str">
            <v>593</v>
          </cell>
          <cell r="P11252" t="str">
            <v>PATR</v>
          </cell>
          <cell r="Q11252" t="str">
            <v>E - Schd Compl Yr 0</v>
          </cell>
          <cell r="R11252" t="str">
            <v>ORAS NOCO ATCO</v>
          </cell>
          <cell r="S11252" t="str">
            <v>Non-HFTD</v>
          </cell>
        </row>
        <row r="11253">
          <cell r="B11253" t="str">
            <v>121588846</v>
          </cell>
          <cell r="C11253" t="str">
            <v>050/204</v>
          </cell>
          <cell r="D11253" t="str">
            <v>EI DIABLO-MIDWAY #3 050/204 GRND WASH</v>
          </cell>
          <cell r="E11253" t="str">
            <v>MIDWAY</v>
          </cell>
          <cell r="F11253" t="str">
            <v>ETL.5980</v>
          </cell>
          <cell r="G11253" t="str">
            <v>ETL.5980_050/204</v>
          </cell>
          <cell r="H11253">
            <v>44370</v>
          </cell>
          <cell r="I11253">
            <v>44369</v>
          </cell>
          <cell r="J11253">
            <v>44635</v>
          </cell>
          <cell r="K11253">
            <v>44641</v>
          </cell>
          <cell r="M11253">
            <v>44734</v>
          </cell>
          <cell r="N11253">
            <v>44734</v>
          </cell>
          <cell r="O11253" t="str">
            <v>622</v>
          </cell>
          <cell r="P11253" t="str">
            <v>PATR</v>
          </cell>
          <cell r="Q11253" t="str">
            <v>E - Schd Compl Yr 0</v>
          </cell>
          <cell r="R11253" t="str">
            <v>ORAS NOCO ATCO</v>
          </cell>
          <cell r="S11253" t="str">
            <v>Non-HFTD</v>
          </cell>
        </row>
        <row r="11254">
          <cell r="B11254" t="str">
            <v>121588865</v>
          </cell>
          <cell r="C11254" t="str">
            <v>000/012</v>
          </cell>
          <cell r="D11254" t="str">
            <v>T0 EI IMHOFF TAP 0/12 RPL STRW</v>
          </cell>
          <cell r="E11254" t="str">
            <v>CONCORD</v>
          </cell>
          <cell r="F11254" t="str">
            <v>ETL.3322</v>
          </cell>
          <cell r="G11254" t="str">
            <v>.POLE.WOOD</v>
          </cell>
          <cell r="H11254">
            <v>44370</v>
          </cell>
          <cell r="I11254">
            <v>44370</v>
          </cell>
          <cell r="J11254">
            <v>44370</v>
          </cell>
          <cell r="L11254">
            <v>45142</v>
          </cell>
          <cell r="M11254">
            <v>44735</v>
          </cell>
          <cell r="O11254" t="str">
            <v>372</v>
          </cell>
          <cell r="P11254" t="str">
            <v>INSP</v>
          </cell>
          <cell r="Q11254" t="str">
            <v>E - Schd Compl Yr 0</v>
          </cell>
          <cell r="R11254" t="str">
            <v>OSNO ATCO</v>
          </cell>
          <cell r="S11254" t="str">
            <v>Remove</v>
          </cell>
        </row>
        <row r="11255">
          <cell r="B11255" t="str">
            <v>121588866</v>
          </cell>
          <cell r="C11255" t="str">
            <v>000/012</v>
          </cell>
          <cell r="D11255" t="str">
            <v>T2 JEFFERSON-STANFORD - 60 kV_000/012</v>
          </cell>
          <cell r="E11255" t="str">
            <v>METCALF</v>
          </cell>
          <cell r="F11255" t="str">
            <v>ETL.7220</v>
          </cell>
          <cell r="G11255" t="str">
            <v>.POLE.NWOD</v>
          </cell>
          <cell r="H11255">
            <v>44370</v>
          </cell>
          <cell r="I11255">
            <v>44370</v>
          </cell>
          <cell r="J11255">
            <v>44370</v>
          </cell>
          <cell r="K11255">
            <v>44371</v>
          </cell>
          <cell r="M11255">
            <v>44735</v>
          </cell>
          <cell r="N11255">
            <v>44735</v>
          </cell>
          <cell r="O11255" t="str">
            <v>539</v>
          </cell>
          <cell r="P11255" t="str">
            <v/>
          </cell>
          <cell r="Q11255" t="str">
            <v>E - Schd Compl Yr 0</v>
          </cell>
          <cell r="R11255" t="str">
            <v>ORAS NOCO ATCO</v>
          </cell>
          <cell r="S11255" t="str">
            <v>HFTD 2</v>
          </cell>
        </row>
        <row r="11256">
          <cell r="B11256" t="str">
            <v>121588873</v>
          </cell>
          <cell r="C11256" t="str">
            <v>056/228</v>
          </cell>
          <cell r="D11256" t="str">
            <v>EI DIABLO-MIDWAY #3 056/228 RPL ZENA</v>
          </cell>
          <cell r="E11256" t="str">
            <v>MIDWAY</v>
          </cell>
          <cell r="F11256" t="str">
            <v>ETL.5980</v>
          </cell>
          <cell r="G11256" t="str">
            <v>ETL.5980_056/228</v>
          </cell>
          <cell r="H11256">
            <v>44370</v>
          </cell>
          <cell r="I11256">
            <v>44369</v>
          </cell>
          <cell r="J11256">
            <v>44635</v>
          </cell>
          <cell r="K11256">
            <v>44663</v>
          </cell>
          <cell r="M11256">
            <v>44734</v>
          </cell>
          <cell r="N11256">
            <v>44734</v>
          </cell>
          <cell r="O11256" t="str">
            <v>593</v>
          </cell>
          <cell r="P11256" t="str">
            <v>PATR</v>
          </cell>
          <cell r="Q11256" t="str">
            <v>E - Schd Compl Yr 0</v>
          </cell>
          <cell r="R11256" t="str">
            <v>ORAS NOCO ATCO</v>
          </cell>
          <cell r="S11256" t="str">
            <v>Non-HFTD</v>
          </cell>
        </row>
        <row r="11257">
          <cell r="B11257" t="str">
            <v>121588980</v>
          </cell>
          <cell r="C11257" t="str">
            <v>032/234</v>
          </cell>
          <cell r="D11257" t="str">
            <v>T2 EI CARIBOU-TABLE MTN 32/234 RPR FOND</v>
          </cell>
          <cell r="E11257" t="str">
            <v>TABLEMTN</v>
          </cell>
          <cell r="F11257" t="str">
            <v>ETL.4440</v>
          </cell>
          <cell r="G11257" t="str">
            <v>.TOWR</v>
          </cell>
          <cell r="H11257">
            <v>44370</v>
          </cell>
          <cell r="I11257">
            <v>44370</v>
          </cell>
          <cell r="J11257">
            <v>44750</v>
          </cell>
          <cell r="K11257">
            <v>44767</v>
          </cell>
          <cell r="M11257">
            <v>44735</v>
          </cell>
          <cell r="N11257">
            <v>44735</v>
          </cell>
          <cell r="O11257" t="str">
            <v>543</v>
          </cell>
          <cell r="P11257" t="str">
            <v>OTHR</v>
          </cell>
          <cell r="Q11257" t="str">
            <v>E - Schd Compl Yr 0</v>
          </cell>
          <cell r="R11257" t="str">
            <v>ORAS NOCO ATCO</v>
          </cell>
          <cell r="S11257" t="str">
            <v>HFTD 2</v>
          </cell>
        </row>
        <row r="11258">
          <cell r="B11258" t="str">
            <v>121589115</v>
          </cell>
          <cell r="C11258" t="str">
            <v>006/041</v>
          </cell>
          <cell r="D11258" t="str">
            <v>LWRNCE LIVRMRE LB #2 TAP 6/41 RPR FOND</v>
          </cell>
          <cell r="E11258" t="str">
            <v>CONCORD</v>
          </cell>
          <cell r="F11258" t="str">
            <v>ETL.3981</v>
          </cell>
          <cell r="G11258" t="str">
            <v>ETL.3981_006/041</v>
          </cell>
          <cell r="H11258">
            <v>44370</v>
          </cell>
          <cell r="I11258">
            <v>44307</v>
          </cell>
          <cell r="J11258">
            <v>44307</v>
          </cell>
          <cell r="L11258">
            <v>44989</v>
          </cell>
          <cell r="M11258">
            <v>44672</v>
          </cell>
          <cell r="O11258" t="str">
            <v>543</v>
          </cell>
          <cell r="P11258" t="str">
            <v>OTHR</v>
          </cell>
          <cell r="Q11258" t="str">
            <v>E - Schd Compl Yr 0</v>
          </cell>
          <cell r="R11258" t="str">
            <v>OSNO ATCO</v>
          </cell>
          <cell r="S11258" t="str">
            <v>Non-HFTD</v>
          </cell>
        </row>
        <row r="11259">
          <cell r="B11259" t="str">
            <v>121589116</v>
          </cell>
          <cell r="C11259" t="str">
            <v>015/348</v>
          </cell>
          <cell r="D11259" t="str">
            <v>T2 WV DRM-GRSS VLLY-WMR 15/3 RPR STRW</v>
          </cell>
          <cell r="E11259" t="str">
            <v>SACTO</v>
          </cell>
          <cell r="F11259" t="str">
            <v>ETL.6760</v>
          </cell>
          <cell r="G11259" t="str">
            <v>.POLE.WOOD</v>
          </cell>
          <cell r="H11259">
            <v>44370</v>
          </cell>
          <cell r="I11259">
            <v>44370</v>
          </cell>
          <cell r="J11259">
            <v>44439</v>
          </cell>
          <cell r="K11259">
            <v>44452</v>
          </cell>
          <cell r="M11259">
            <v>44735</v>
          </cell>
          <cell r="N11259">
            <v>44735</v>
          </cell>
          <cell r="O11259" t="str">
            <v>630</v>
          </cell>
          <cell r="P11259" t="str">
            <v>OTHR</v>
          </cell>
          <cell r="Q11259" t="str">
            <v>E - Schd Compl Yr 0</v>
          </cell>
          <cell r="R11259" t="str">
            <v>ORAS NOCO ATCO</v>
          </cell>
          <cell r="S11259" t="str">
            <v>HFTD 2</v>
          </cell>
        </row>
        <row r="11260">
          <cell r="B11260" t="str">
            <v>121589228</v>
          </cell>
          <cell r="C11260" t="str">
            <v>008/135</v>
          </cell>
          <cell r="D11260" t="str">
            <v>T2 DI SSQC-SNT YNZ SW ST 8/135 RPL INSW</v>
          </cell>
          <cell r="E11260" t="str">
            <v>PISMOBCH</v>
          </cell>
          <cell r="F11260" t="str">
            <v>ETL.3700</v>
          </cell>
          <cell r="G11260" t="str">
            <v>.INSL.CERA</v>
          </cell>
          <cell r="H11260">
            <v>44370</v>
          </cell>
          <cell r="I11260">
            <v>44369</v>
          </cell>
          <cell r="J11260">
            <v>44662</v>
          </cell>
          <cell r="K11260">
            <v>44691</v>
          </cell>
          <cell r="M11260">
            <v>44734</v>
          </cell>
          <cell r="N11260">
            <v>44678</v>
          </cell>
          <cell r="O11260" t="str">
            <v>508</v>
          </cell>
          <cell r="P11260" t="str">
            <v/>
          </cell>
          <cell r="Q11260" t="str">
            <v>E - Schd Compl Yr 0</v>
          </cell>
          <cell r="R11260" t="str">
            <v>ORAS NOCO ATCO</v>
          </cell>
          <cell r="S11260" t="str">
            <v>HFTD 2</v>
          </cell>
        </row>
        <row r="11261">
          <cell r="B11261" t="str">
            <v>121589349</v>
          </cell>
          <cell r="C11261" t="str">
            <v>024/000</v>
          </cell>
          <cell r="D11261" t="str">
            <v>T2 DI PHILO JCT-ELK 24/000 RPR STRW</v>
          </cell>
          <cell r="E11261" t="str">
            <v>WILLITS</v>
          </cell>
          <cell r="F11261" t="str">
            <v>ETL.7780</v>
          </cell>
          <cell r="G11261" t="str">
            <v>.POLE.WOOD</v>
          </cell>
          <cell r="H11261">
            <v>44370</v>
          </cell>
          <cell r="I11261">
            <v>44364</v>
          </cell>
          <cell r="J11261">
            <v>44634</v>
          </cell>
          <cell r="K11261">
            <v>44641</v>
          </cell>
          <cell r="M11261">
            <v>44729</v>
          </cell>
          <cell r="N11261">
            <v>44729</v>
          </cell>
          <cell r="O11261" t="str">
            <v>630</v>
          </cell>
          <cell r="P11261" t="str">
            <v/>
          </cell>
          <cell r="Q11261" t="str">
            <v>E - Schd Compl Yr 0</v>
          </cell>
          <cell r="R11261" t="str">
            <v>ORAS NOCO ATCO</v>
          </cell>
          <cell r="S11261" t="str">
            <v>HFTD 2</v>
          </cell>
        </row>
        <row r="11262">
          <cell r="B11262" t="str">
            <v>121589689</v>
          </cell>
          <cell r="C11262" t="str">
            <v>015/074</v>
          </cell>
          <cell r="D11262" t="str">
            <v>EI PANOCHE-EXCLSR SW #1 15/74 RPL INSS</v>
          </cell>
          <cell r="E11262" t="str">
            <v>FRESNO</v>
          </cell>
          <cell r="F11262" t="str">
            <v>ETL.3250</v>
          </cell>
          <cell r="G11262" t="str">
            <v>ETL.3250_015/074</v>
          </cell>
          <cell r="H11262">
            <v>44370</v>
          </cell>
          <cell r="I11262">
            <v>44370</v>
          </cell>
          <cell r="J11262">
            <v>44370</v>
          </cell>
          <cell r="M11262">
            <v>44735</v>
          </cell>
          <cell r="N11262">
            <v>44736</v>
          </cell>
          <cell r="O11262" t="str">
            <v>532</v>
          </cell>
          <cell r="P11262" t="str">
            <v>INSP</v>
          </cell>
          <cell r="Q11262" t="str">
            <v>E - Schd Compl Yr 0</v>
          </cell>
          <cell r="R11262" t="str">
            <v>NOPR ORAS ATCO</v>
          </cell>
          <cell r="S11262" t="str">
            <v>Non-HFTD</v>
          </cell>
        </row>
        <row r="11263">
          <cell r="B11263" t="str">
            <v>121589715</v>
          </cell>
          <cell r="C11263" t="str">
            <v>015/072</v>
          </cell>
          <cell r="D11263" t="str">
            <v>EI PANOCHE-EXCELSR SW #1 15/72 RPR FOND</v>
          </cell>
          <cell r="E11263" t="str">
            <v>FRESNO</v>
          </cell>
          <cell r="F11263" t="str">
            <v>ETL.3250</v>
          </cell>
          <cell r="G11263" t="str">
            <v>ETL.3250_015/072</v>
          </cell>
          <cell r="H11263">
            <v>44370</v>
          </cell>
          <cell r="I11263">
            <v>44370</v>
          </cell>
          <cell r="J11263">
            <v>44656</v>
          </cell>
          <cell r="K11263">
            <v>44662</v>
          </cell>
          <cell r="M11263">
            <v>44735</v>
          </cell>
          <cell r="N11263">
            <v>44735</v>
          </cell>
          <cell r="O11263" t="str">
            <v>543</v>
          </cell>
          <cell r="P11263" t="str">
            <v>INSP</v>
          </cell>
          <cell r="Q11263" t="str">
            <v>E - Schd Compl Yr 0</v>
          </cell>
          <cell r="R11263" t="str">
            <v>ORAS NOCO ATCO</v>
          </cell>
          <cell r="S11263" t="str">
            <v>Non-HFTD</v>
          </cell>
        </row>
        <row r="11264">
          <cell r="B11264" t="str">
            <v>121589716</v>
          </cell>
          <cell r="C11264" t="str">
            <v>015/073</v>
          </cell>
          <cell r="D11264" t="str">
            <v>EI PANOCHE-EXCLSIR SW #1 15/73 RPL INSS</v>
          </cell>
          <cell r="E11264" t="str">
            <v>FRESNO</v>
          </cell>
          <cell r="F11264" t="str">
            <v>ETL.3250</v>
          </cell>
          <cell r="G11264" t="str">
            <v>ETL.3250_015/073</v>
          </cell>
          <cell r="H11264">
            <v>44370</v>
          </cell>
          <cell r="I11264">
            <v>44370</v>
          </cell>
          <cell r="J11264">
            <v>44370</v>
          </cell>
          <cell r="M11264">
            <v>44735</v>
          </cell>
          <cell r="N11264">
            <v>44736</v>
          </cell>
          <cell r="O11264" t="str">
            <v>532</v>
          </cell>
          <cell r="P11264" t="str">
            <v>INSP</v>
          </cell>
          <cell r="Q11264" t="str">
            <v>E - Schd Compl Yr 0</v>
          </cell>
          <cell r="R11264" t="str">
            <v>NOPR ORAS ATCO</v>
          </cell>
          <cell r="S11264" t="str">
            <v>Non-HFTD</v>
          </cell>
        </row>
        <row r="11265">
          <cell r="B11265" t="str">
            <v>121589718</v>
          </cell>
          <cell r="C11265" t="str">
            <v>015/072</v>
          </cell>
          <cell r="D11265" t="str">
            <v>EI PANOCHE-EXCELSR SW #1 15/72 RPL INSS</v>
          </cell>
          <cell r="E11265" t="str">
            <v>FRESNO</v>
          </cell>
          <cell r="F11265" t="str">
            <v>ETL.3250</v>
          </cell>
          <cell r="G11265" t="str">
            <v>ETL.3250_015/072</v>
          </cell>
          <cell r="H11265">
            <v>44370</v>
          </cell>
          <cell r="I11265">
            <v>44370</v>
          </cell>
          <cell r="J11265">
            <v>44370</v>
          </cell>
          <cell r="M11265">
            <v>44735</v>
          </cell>
          <cell r="N11265">
            <v>44736</v>
          </cell>
          <cell r="O11265" t="str">
            <v>532</v>
          </cell>
          <cell r="P11265" t="str">
            <v>INSP</v>
          </cell>
          <cell r="Q11265" t="str">
            <v>E - Schd Compl Yr 0</v>
          </cell>
          <cell r="R11265" t="str">
            <v>NOPR ORAS ATCO</v>
          </cell>
          <cell r="S11265" t="str">
            <v>Non-HFTD</v>
          </cell>
        </row>
        <row r="11266">
          <cell r="B11266" t="str">
            <v>121589720</v>
          </cell>
          <cell r="C11266" t="str">
            <v>015/072</v>
          </cell>
          <cell r="D11266" t="str">
            <v>EI PANOCHE-EXCLSR SW #2 15/72 RPL INSS</v>
          </cell>
          <cell r="E11266" t="str">
            <v>FRESNO</v>
          </cell>
          <cell r="F11266" t="str">
            <v>ETL.3260</v>
          </cell>
          <cell r="G11266" t="str">
            <v>ETL.3260_015/072</v>
          </cell>
          <cell r="H11266">
            <v>44370</v>
          </cell>
          <cell r="I11266">
            <v>44370</v>
          </cell>
          <cell r="J11266">
            <v>44370</v>
          </cell>
          <cell r="M11266">
            <v>44735</v>
          </cell>
          <cell r="N11266">
            <v>44736</v>
          </cell>
          <cell r="O11266" t="str">
            <v>532</v>
          </cell>
          <cell r="P11266" t="str">
            <v>INSP</v>
          </cell>
          <cell r="Q11266" t="str">
            <v>E - Schd Compl Yr 0</v>
          </cell>
          <cell r="R11266" t="str">
            <v>NOPR ORAS ATCO</v>
          </cell>
          <cell r="S11266" t="e">
            <v>#N/A</v>
          </cell>
        </row>
        <row r="11267">
          <cell r="B11267" t="str">
            <v>121590609</v>
          </cell>
          <cell r="C11267" t="str">
            <v>027/197</v>
          </cell>
          <cell r="D11267" t="str">
            <v>T2 DI CARIBOU-TABLE MTN 27/197 RPL INSS</v>
          </cell>
          <cell r="E11267" t="str">
            <v>TABLEMTN</v>
          </cell>
          <cell r="F11267" t="str">
            <v>ETL.4440</v>
          </cell>
          <cell r="G11267" t="str">
            <v>.INSL</v>
          </cell>
          <cell r="H11267">
            <v>44371</v>
          </cell>
          <cell r="I11267">
            <v>44370</v>
          </cell>
          <cell r="J11267">
            <v>44757</v>
          </cell>
          <cell r="K11267">
            <v>44768</v>
          </cell>
          <cell r="L11267">
            <v>45063</v>
          </cell>
          <cell r="M11267">
            <v>44735</v>
          </cell>
          <cell r="N11267">
            <v>44462</v>
          </cell>
          <cell r="O11267" t="str">
            <v>532</v>
          </cell>
          <cell r="P11267" t="str">
            <v/>
          </cell>
          <cell r="Q11267" t="str">
            <v>E - Schd Compl Yr 0</v>
          </cell>
          <cell r="R11267" t="str">
            <v>ORAS NOCO ATCO</v>
          </cell>
          <cell r="S11267" t="str">
            <v>HFTD 2</v>
          </cell>
        </row>
        <row r="11268">
          <cell r="B11268" t="str">
            <v>121590755</v>
          </cell>
          <cell r="C11268" t="str">
            <v>021/150</v>
          </cell>
          <cell r="D11268" t="str">
            <v>EI MARTIN-SNEATH LANE 21/150 RPR GYWW</v>
          </cell>
          <cell r="E11268" t="str">
            <v>METCALF</v>
          </cell>
          <cell r="F11268" t="str">
            <v>ETL.7210</v>
          </cell>
          <cell r="G11268" t="str">
            <v>ETL.7210_021/150</v>
          </cell>
          <cell r="H11268">
            <v>44371</v>
          </cell>
          <cell r="I11268">
            <v>44370</v>
          </cell>
          <cell r="J11268">
            <v>44370</v>
          </cell>
          <cell r="L11268">
            <v>44989</v>
          </cell>
          <cell r="M11268">
            <v>44735</v>
          </cell>
          <cell r="O11268" t="str">
            <v>630</v>
          </cell>
          <cell r="P11268" t="str">
            <v>INSP</v>
          </cell>
          <cell r="Q11268" t="str">
            <v>E - Schd Compl Yr 0</v>
          </cell>
          <cell r="R11268" t="str">
            <v>OSNO ATCO</v>
          </cell>
          <cell r="S11268" t="str">
            <v>Non-HFTD</v>
          </cell>
        </row>
        <row r="11269">
          <cell r="B11269" t="str">
            <v>121590756</v>
          </cell>
          <cell r="C11269" t="str">
            <v>000/001</v>
          </cell>
          <cell r="D11269" t="str">
            <v>EI NEWARK-APPLIED MATERIALS 0/1 RPL INSS</v>
          </cell>
          <cell r="E11269" t="str">
            <v>METCALF</v>
          </cell>
          <cell r="F11269" t="str">
            <v>ETL.2980</v>
          </cell>
          <cell r="G11269" t="str">
            <v>ETL.2980_000/001</v>
          </cell>
          <cell r="H11269">
            <v>44371</v>
          </cell>
          <cell r="I11269">
            <v>44370</v>
          </cell>
          <cell r="J11269">
            <v>44370</v>
          </cell>
          <cell r="M11269">
            <v>44735</v>
          </cell>
          <cell r="O11269" t="str">
            <v>532</v>
          </cell>
          <cell r="P11269" t="str">
            <v>INSP</v>
          </cell>
          <cell r="Q11269" t="str">
            <v>E - Schd Compl Yr 0</v>
          </cell>
          <cell r="R11269" t="str">
            <v>OSNO ATCO</v>
          </cell>
          <cell r="S11269" t="str">
            <v>Non-HFTD</v>
          </cell>
        </row>
        <row r="11270">
          <cell r="B11270" t="str">
            <v>121590766</v>
          </cell>
          <cell r="C11270" t="str">
            <v>001/038</v>
          </cell>
          <cell r="D11270" t="str">
            <v>EI MABURY TAP 1/38 RPL INSW</v>
          </cell>
          <cell r="E11270" t="str">
            <v>METCALF</v>
          </cell>
          <cell r="F11270" t="str">
            <v>ETL.2651</v>
          </cell>
          <cell r="G11270" t="str">
            <v>ETL.2651_001/038</v>
          </cell>
          <cell r="H11270">
            <v>44371</v>
          </cell>
          <cell r="I11270">
            <v>44370</v>
          </cell>
          <cell r="J11270">
            <v>44370</v>
          </cell>
          <cell r="M11270">
            <v>44735</v>
          </cell>
          <cell r="N11270">
            <v>44735</v>
          </cell>
          <cell r="O11270" t="str">
            <v>508</v>
          </cell>
          <cell r="P11270" t="str">
            <v>INSP</v>
          </cell>
          <cell r="Q11270" t="str">
            <v>E - Schd Compl Yr 0</v>
          </cell>
          <cell r="R11270" t="str">
            <v>NOPR ORAS ATCO</v>
          </cell>
          <cell r="S11270" t="str">
            <v>Non-HFTD</v>
          </cell>
        </row>
        <row r="11271">
          <cell r="B11271" t="str">
            <v>121590767</v>
          </cell>
          <cell r="C11271" t="str">
            <v>002/044</v>
          </cell>
          <cell r="D11271" t="str">
            <v>EI MABURY TAP 2/44 RPL GYWW</v>
          </cell>
          <cell r="E11271" t="str">
            <v>METCALF</v>
          </cell>
          <cell r="F11271" t="str">
            <v>ETL.2651</v>
          </cell>
          <cell r="G11271" t="str">
            <v>ETL.2651_002/044</v>
          </cell>
          <cell r="H11271">
            <v>44371</v>
          </cell>
          <cell r="I11271">
            <v>44370</v>
          </cell>
          <cell r="J11271">
            <v>44370</v>
          </cell>
          <cell r="M11271">
            <v>44735</v>
          </cell>
          <cell r="O11271" t="str">
            <v>630</v>
          </cell>
          <cell r="P11271" t="str">
            <v>INSP</v>
          </cell>
          <cell r="Q11271" t="str">
            <v>E - Schd Compl Yr 0</v>
          </cell>
          <cell r="R11271" t="str">
            <v>OSNO ATCO</v>
          </cell>
          <cell r="S11271" t="str">
            <v>Non-HFTD</v>
          </cell>
        </row>
        <row r="11272">
          <cell r="B11272" t="str">
            <v>121590792</v>
          </cell>
          <cell r="C11272" t="str">
            <v>B018/418</v>
          </cell>
          <cell r="D11272" t="str">
            <v>T2 DI DRM-GRS VLY-WMR B18/418 RPL INSW</v>
          </cell>
          <cell r="E11272" t="str">
            <v>SACTO</v>
          </cell>
          <cell r="F11272" t="str">
            <v>ETL.6760</v>
          </cell>
          <cell r="G11272" t="str">
            <v>.INSL.CERA</v>
          </cell>
          <cell r="H11272">
            <v>44371</v>
          </cell>
          <cell r="I11272">
            <v>44369</v>
          </cell>
          <cell r="J11272">
            <v>44671</v>
          </cell>
          <cell r="K11272">
            <v>44697</v>
          </cell>
          <cell r="L11272">
            <v>45035</v>
          </cell>
          <cell r="M11272">
            <v>44734</v>
          </cell>
          <cell r="N11272">
            <v>44686</v>
          </cell>
          <cell r="O11272" t="str">
            <v>508</v>
          </cell>
          <cell r="P11272" t="str">
            <v/>
          </cell>
          <cell r="Q11272" t="str">
            <v>E - Schd Compl Yr 0</v>
          </cell>
          <cell r="R11272" t="str">
            <v>ORAS NOCO ATCO</v>
          </cell>
          <cell r="S11272" t="str">
            <v>HFTD 2</v>
          </cell>
        </row>
        <row r="11273">
          <cell r="B11273" t="str">
            <v>121590795</v>
          </cell>
          <cell r="C11273" t="str">
            <v>B018/418</v>
          </cell>
          <cell r="D11273" t="str">
            <v>T2 DI DRM-GRS VLY-WMR B18/418 RMV VEG</v>
          </cell>
          <cell r="E11273" t="str">
            <v>SACTO</v>
          </cell>
          <cell r="F11273" t="str">
            <v>ETL.6760</v>
          </cell>
          <cell r="G11273" t="str">
            <v>.POLE.WOOD</v>
          </cell>
          <cell r="H11273">
            <v>44371</v>
          </cell>
          <cell r="I11273">
            <v>44369</v>
          </cell>
          <cell r="J11273">
            <v>44614</v>
          </cell>
          <cell r="K11273">
            <v>44614</v>
          </cell>
          <cell r="M11273">
            <v>44734</v>
          </cell>
          <cell r="O11273" t="str">
            <v>564</v>
          </cell>
          <cell r="P11273" t="str">
            <v/>
          </cell>
          <cell r="Q11273" t="str">
            <v>E - Schd Compl Yr 0</v>
          </cell>
          <cell r="R11273" t="str">
            <v>NOCO ATCO</v>
          </cell>
          <cell r="S11273" t="str">
            <v>HFTD 2</v>
          </cell>
        </row>
        <row r="11274">
          <cell r="B11274" t="str">
            <v>121590796</v>
          </cell>
          <cell r="C11274" t="str">
            <v>B018/418</v>
          </cell>
          <cell r="D11274" t="str">
            <v>T2 DI DRM-GRS VLY-WMR B18/418 RPR GYWW</v>
          </cell>
          <cell r="E11274" t="str">
            <v>SACTO</v>
          </cell>
          <cell r="F11274" t="str">
            <v>ETL.6760</v>
          </cell>
          <cell r="G11274" t="str">
            <v>.POLE.WOOD</v>
          </cell>
          <cell r="H11274">
            <v>44371</v>
          </cell>
          <cell r="I11274">
            <v>44369</v>
          </cell>
          <cell r="J11274">
            <v>44671</v>
          </cell>
          <cell r="K11274">
            <v>44735</v>
          </cell>
          <cell r="L11274">
            <v>45035</v>
          </cell>
          <cell r="M11274">
            <v>44734</v>
          </cell>
          <cell r="N11274">
            <v>44734</v>
          </cell>
          <cell r="O11274" t="str">
            <v>630</v>
          </cell>
          <cell r="P11274" t="str">
            <v/>
          </cell>
          <cell r="Q11274" t="str">
            <v>E - Schd Compl Yr 0</v>
          </cell>
          <cell r="R11274" t="str">
            <v>ORAS NOCO ATCO</v>
          </cell>
          <cell r="S11274" t="str">
            <v>HFTD 2</v>
          </cell>
        </row>
        <row r="11275">
          <cell r="B11275" t="str">
            <v>121590844</v>
          </cell>
          <cell r="C11275" t="str">
            <v>012/165</v>
          </cell>
          <cell r="D11275" t="str">
            <v>T2 DI WATSONVLLE-SALINAS 12/165 RPR SPLW</v>
          </cell>
          <cell r="E11275" t="str">
            <v>MOSSLNDG</v>
          </cell>
          <cell r="F11275" t="str">
            <v>ETL.8310</v>
          </cell>
          <cell r="G11275" t="str">
            <v>.POLE.WOOD</v>
          </cell>
          <cell r="H11275">
            <v>44371</v>
          </cell>
          <cell r="I11275">
            <v>44369</v>
          </cell>
          <cell r="J11275">
            <v>44483</v>
          </cell>
          <cell r="K11275">
            <v>44488</v>
          </cell>
          <cell r="M11275">
            <v>44734</v>
          </cell>
          <cell r="N11275">
            <v>44734</v>
          </cell>
          <cell r="O11275" t="str">
            <v>630</v>
          </cell>
          <cell r="P11275" t="str">
            <v/>
          </cell>
          <cell r="Q11275" t="str">
            <v>E - Schd Compl Yr 0</v>
          </cell>
          <cell r="R11275" t="str">
            <v>ORAS NOCO ATCO</v>
          </cell>
          <cell r="S11275" t="str">
            <v>HFTD 2</v>
          </cell>
        </row>
        <row r="11276">
          <cell r="B11276" t="str">
            <v>121590871</v>
          </cell>
          <cell r="C11276" t="str">
            <v>R002/019</v>
          </cell>
          <cell r="D11276" t="str">
            <v>T2 DI RND MTN-CTTNWD #3 R2/19 RPL HRDT</v>
          </cell>
          <cell r="E11276" t="str">
            <v>TABLEMTN</v>
          </cell>
          <cell r="F11276" t="str">
            <v>ETL.5650</v>
          </cell>
          <cell r="G11276" t="str">
            <v>.TOWR</v>
          </cell>
          <cell r="H11276">
            <v>44371</v>
          </cell>
          <cell r="I11276">
            <v>44364</v>
          </cell>
          <cell r="J11276">
            <v>44592</v>
          </cell>
          <cell r="K11276">
            <v>44601</v>
          </cell>
          <cell r="M11276">
            <v>44729</v>
          </cell>
          <cell r="N11276">
            <v>44729</v>
          </cell>
          <cell r="O11276" t="str">
            <v>543</v>
          </cell>
          <cell r="P11276" t="str">
            <v/>
          </cell>
          <cell r="Q11276" t="str">
            <v>E - Schd Compl Yr 0</v>
          </cell>
          <cell r="R11276" t="str">
            <v>ORAS NOCO ATCO</v>
          </cell>
          <cell r="S11276" t="str">
            <v>HFTD 2</v>
          </cell>
        </row>
        <row r="11277">
          <cell r="B11277" t="str">
            <v>121591168</v>
          </cell>
          <cell r="C11277" t="str">
            <v>001/015</v>
          </cell>
          <cell r="D11277" t="str">
            <v>T0 EI SCHINDLER-CLNGA#2 1/15 RPL ANCW</v>
          </cell>
          <cell r="E11277" t="str">
            <v>FRESNO</v>
          </cell>
          <cell r="F11277" t="str">
            <v>ETL.9150</v>
          </cell>
          <cell r="G11277" t="str">
            <v>.POLE.WOOD</v>
          </cell>
          <cell r="H11277">
            <v>44371</v>
          </cell>
          <cell r="I11277">
            <v>44371</v>
          </cell>
          <cell r="J11277">
            <v>44436</v>
          </cell>
          <cell r="K11277">
            <v>44483</v>
          </cell>
          <cell r="M11277">
            <v>44736</v>
          </cell>
          <cell r="N11277">
            <v>44735</v>
          </cell>
          <cell r="O11277" t="str">
            <v>637</v>
          </cell>
          <cell r="P11277" t="str">
            <v>INSP</v>
          </cell>
          <cell r="Q11277" t="str">
            <v>E - Schd Compl Yr 0</v>
          </cell>
          <cell r="R11277" t="str">
            <v>ORAS NOCO ATCO</v>
          </cell>
          <cell r="S11277" t="str">
            <v>Remove</v>
          </cell>
        </row>
        <row r="11278">
          <cell r="B11278" t="str">
            <v>121591200</v>
          </cell>
          <cell r="C11278" t="str">
            <v>016/319</v>
          </cell>
          <cell r="D11278" t="str">
            <v>T2 DI COLGATE PLM 16/319 RPL STRW CMPT</v>
          </cell>
          <cell r="E11278" t="str">
            <v>SACTO</v>
          </cell>
          <cell r="F11278" t="str">
            <v>ETL.6500</v>
          </cell>
          <cell r="G11278" t="str">
            <v>.POLE.WOOD</v>
          </cell>
          <cell r="H11278">
            <v>44371</v>
          </cell>
          <cell r="I11278">
            <v>44369</v>
          </cell>
          <cell r="J11278">
            <v>44369</v>
          </cell>
          <cell r="M11278">
            <v>44734</v>
          </cell>
          <cell r="N11278">
            <v>44690</v>
          </cell>
          <cell r="O11278" t="str">
            <v>372</v>
          </cell>
          <cell r="P11278" t="str">
            <v/>
          </cell>
          <cell r="Q11278" t="str">
            <v>E - Schd Compl Yr 0</v>
          </cell>
          <cell r="R11278" t="str">
            <v>NOPR ORAS OSTS</v>
          </cell>
          <cell r="S11278" t="str">
            <v>HFTD 2</v>
          </cell>
        </row>
        <row r="11279">
          <cell r="B11279" t="str">
            <v>121591216</v>
          </cell>
          <cell r="C11279" t="str">
            <v>001/016</v>
          </cell>
          <cell r="D11279" t="str">
            <v>EI SCHINDLER-CLNGA#2 1/16 INS DAMW</v>
          </cell>
          <cell r="E11279" t="str">
            <v>FRESNO</v>
          </cell>
          <cell r="F11279" t="str">
            <v>ETL.9150</v>
          </cell>
          <cell r="G11279" t="str">
            <v>ETL.9150_001/016</v>
          </cell>
          <cell r="H11279">
            <v>44371</v>
          </cell>
          <cell r="I11279">
            <v>44371</v>
          </cell>
          <cell r="J11279">
            <v>44371</v>
          </cell>
          <cell r="M11279">
            <v>44736</v>
          </cell>
          <cell r="O11279" t="str">
            <v>630</v>
          </cell>
          <cell r="P11279" t="str">
            <v>INSP</v>
          </cell>
          <cell r="Q11279" t="str">
            <v>E - Schd Compl Yr 0</v>
          </cell>
          <cell r="R11279" t="str">
            <v>OSNO ATCO</v>
          </cell>
          <cell r="S11279" t="str">
            <v>Non-HFTD</v>
          </cell>
        </row>
        <row r="11280">
          <cell r="B11280" t="str">
            <v>121591283</v>
          </cell>
          <cell r="C11280" t="str">
            <v>010/167</v>
          </cell>
          <cell r="D11280" t="str">
            <v>DI WEST SACRAMENTO-DAVIS 10/167 RPR JUMW</v>
          </cell>
          <cell r="E11280" t="str">
            <v>SACTO</v>
          </cell>
          <cell r="F11280" t="str">
            <v>ETL.4120</v>
          </cell>
          <cell r="G11280" t="str">
            <v>ETL.4120_010/167</v>
          </cell>
          <cell r="H11280">
            <v>44371</v>
          </cell>
          <cell r="I11280">
            <v>44370</v>
          </cell>
          <cell r="J11280">
            <v>44370</v>
          </cell>
          <cell r="L11280">
            <v>45118</v>
          </cell>
          <cell r="M11280">
            <v>44735</v>
          </cell>
          <cell r="O11280" t="str">
            <v>630</v>
          </cell>
          <cell r="P11280" t="str">
            <v/>
          </cell>
          <cell r="Q11280" t="str">
            <v>E - Schd Compl Yr 0</v>
          </cell>
          <cell r="R11280" t="str">
            <v>OSNO ATCO</v>
          </cell>
          <cell r="S11280" t="str">
            <v>Non-HFTD</v>
          </cell>
        </row>
        <row r="11281">
          <cell r="B11281" t="str">
            <v>121591302</v>
          </cell>
          <cell r="C11281" t="str">
            <v>016/319</v>
          </cell>
          <cell r="D11281" t="str">
            <v>T2 DI COLGATE PALERMO 16/319 RMV VEG</v>
          </cell>
          <cell r="E11281" t="str">
            <v>TABLEMTN</v>
          </cell>
          <cell r="F11281" t="str">
            <v>ETL.6500</v>
          </cell>
          <cell r="G11281" t="str">
            <v>.POLE.WOOD</v>
          </cell>
          <cell r="H11281">
            <v>44371</v>
          </cell>
          <cell r="I11281">
            <v>44369</v>
          </cell>
          <cell r="J11281">
            <v>44777</v>
          </cell>
          <cell r="K11281">
            <v>44777</v>
          </cell>
          <cell r="M11281">
            <v>44734</v>
          </cell>
          <cell r="O11281" t="str">
            <v>564</v>
          </cell>
          <cell r="P11281" t="str">
            <v/>
          </cell>
          <cell r="Q11281" t="str">
            <v>E - Schd Compl Yr 0</v>
          </cell>
          <cell r="R11281" t="str">
            <v>NOCO ATCO</v>
          </cell>
          <cell r="S11281" t="str">
            <v>HFTD 2</v>
          </cell>
        </row>
        <row r="11282">
          <cell r="B11282" t="str">
            <v>121591309</v>
          </cell>
          <cell r="C11282" t="str">
            <v>001/017</v>
          </cell>
          <cell r="D11282" t="str">
            <v>EI SCHINDLER-CLNGA#2 1/17 INS DAMW</v>
          </cell>
          <cell r="E11282" t="str">
            <v>FRESNO</v>
          </cell>
          <cell r="F11282" t="str">
            <v>ETL.9150</v>
          </cell>
          <cell r="G11282" t="str">
            <v>ETL.9150_001/017</v>
          </cell>
          <cell r="H11282">
            <v>44371</v>
          </cell>
          <cell r="I11282">
            <v>44371</v>
          </cell>
          <cell r="J11282">
            <v>44371</v>
          </cell>
          <cell r="M11282">
            <v>44736</v>
          </cell>
          <cell r="O11282" t="str">
            <v>630</v>
          </cell>
          <cell r="P11282" t="str">
            <v>INSP</v>
          </cell>
          <cell r="Q11282" t="str">
            <v>E - Schd Compl Yr 0</v>
          </cell>
          <cell r="R11282" t="str">
            <v>OSNO ATCO</v>
          </cell>
          <cell r="S11282" t="str">
            <v>Non-HFTD</v>
          </cell>
        </row>
        <row r="11283">
          <cell r="B11283" t="str">
            <v>121591316</v>
          </cell>
          <cell r="C11283" t="str">
            <v>026/166</v>
          </cell>
          <cell r="D11283" t="str">
            <v>DI STNLS-MLNS SWSTA-MTCA 26/166 RPR FOND</v>
          </cell>
          <cell r="E11283" t="str">
            <v>VICTOR</v>
          </cell>
          <cell r="F11283" t="str">
            <v>ETL.3830</v>
          </cell>
          <cell r="G11283" t="str">
            <v>ETL.3830_026/166</v>
          </cell>
          <cell r="H11283">
            <v>44371</v>
          </cell>
          <cell r="I11283">
            <v>44370</v>
          </cell>
          <cell r="J11283">
            <v>44370</v>
          </cell>
          <cell r="L11283">
            <v>45070</v>
          </cell>
          <cell r="M11283">
            <v>44735</v>
          </cell>
          <cell r="O11283" t="str">
            <v>543</v>
          </cell>
          <cell r="P11283" t="str">
            <v/>
          </cell>
          <cell r="Q11283" t="str">
            <v>E - Schd Compl Yr 0</v>
          </cell>
          <cell r="R11283" t="str">
            <v>OSNO ATCO</v>
          </cell>
          <cell r="S11283" t="str">
            <v>Non-HFTD</v>
          </cell>
        </row>
        <row r="11284">
          <cell r="B11284" t="str">
            <v>121591529</v>
          </cell>
          <cell r="C11284" t="str">
            <v>001/023</v>
          </cell>
          <cell r="D11284" t="str">
            <v>EI WADHAM TAP 1/23 RPR HRDW</v>
          </cell>
          <cell r="E11284" t="str">
            <v>SACTO</v>
          </cell>
          <cell r="F11284" t="str">
            <v>ETL.6601</v>
          </cell>
          <cell r="G11284" t="str">
            <v>ETL.6601_001/023</v>
          </cell>
          <cell r="H11284">
            <v>44371</v>
          </cell>
          <cell r="I11284">
            <v>44370</v>
          </cell>
          <cell r="J11284">
            <v>44370</v>
          </cell>
          <cell r="M11284">
            <v>44735</v>
          </cell>
          <cell r="N11284">
            <v>44377</v>
          </cell>
          <cell r="O11284" t="str">
            <v>630</v>
          </cell>
          <cell r="P11284" t="str">
            <v>INSP</v>
          </cell>
          <cell r="Q11284" t="str">
            <v>E - Schd Compl Yr 0</v>
          </cell>
          <cell r="R11284" t="str">
            <v>NOPR ORAS ATCO</v>
          </cell>
          <cell r="S11284" t="str">
            <v>Non-HFTD</v>
          </cell>
        </row>
        <row r="11285">
          <cell r="B11285" t="str">
            <v>121591530</v>
          </cell>
          <cell r="C11285" t="str">
            <v>004/100</v>
          </cell>
          <cell r="D11285" t="str">
            <v>EI GRNLF #1 TAP 4/100 RPL STRW</v>
          </cell>
          <cell r="E11285" t="str">
            <v>SACTO</v>
          </cell>
          <cell r="F11285" t="str">
            <v>ETL.1101</v>
          </cell>
          <cell r="G11285" t="str">
            <v>ETL.1101_004/100</v>
          </cell>
          <cell r="H11285">
            <v>44371</v>
          </cell>
          <cell r="I11285">
            <v>44370</v>
          </cell>
          <cell r="J11285">
            <v>44370</v>
          </cell>
          <cell r="L11285">
            <v>45150</v>
          </cell>
          <cell r="M11285">
            <v>44735</v>
          </cell>
          <cell r="N11285">
            <v>44734</v>
          </cell>
          <cell r="O11285" t="str">
            <v>372</v>
          </cell>
          <cell r="P11285" t="str">
            <v>INSP</v>
          </cell>
          <cell r="Q11285" t="str">
            <v>E - Schd Compl Yr 0</v>
          </cell>
          <cell r="R11285" t="str">
            <v>NOPR ORAS ATCO</v>
          </cell>
          <cell r="S11285" t="str">
            <v>Non-HFTD</v>
          </cell>
        </row>
        <row r="11286">
          <cell r="B11286" t="str">
            <v>121591531</v>
          </cell>
          <cell r="C11286" t="str">
            <v>004/108</v>
          </cell>
          <cell r="D11286" t="str">
            <v>EI GREENLEAF #1 TAP 4/108 RPR GYWW</v>
          </cell>
          <cell r="E11286" t="str">
            <v>SACTO</v>
          </cell>
          <cell r="F11286" t="str">
            <v>ETL.1101</v>
          </cell>
          <cell r="G11286" t="str">
            <v>ETL.1101_004/108</v>
          </cell>
          <cell r="H11286">
            <v>44371</v>
          </cell>
          <cell r="I11286">
            <v>44370</v>
          </cell>
          <cell r="J11286">
            <v>44676</v>
          </cell>
          <cell r="K11286">
            <v>44691</v>
          </cell>
          <cell r="M11286">
            <v>44735</v>
          </cell>
          <cell r="N11286">
            <v>44735</v>
          </cell>
          <cell r="O11286" t="str">
            <v>630</v>
          </cell>
          <cell r="P11286" t="str">
            <v>INSP</v>
          </cell>
          <cell r="Q11286" t="str">
            <v>E - Schd Compl Yr 0</v>
          </cell>
          <cell r="R11286" t="str">
            <v>ORAS NOCO ATCO</v>
          </cell>
          <cell r="S11286" t="str">
            <v>Non-HFTD</v>
          </cell>
        </row>
        <row r="11287">
          <cell r="B11287" t="str">
            <v>121591541</v>
          </cell>
          <cell r="C11287" t="str">
            <v>001/022</v>
          </cell>
          <cell r="D11287" t="str">
            <v>EI WADHAM TAP 1/22 RPR HRDW</v>
          </cell>
          <cell r="E11287" t="str">
            <v>SACTO</v>
          </cell>
          <cell r="F11287" t="str">
            <v>ETL.6601</v>
          </cell>
          <cell r="G11287" t="str">
            <v>ETL.6601_001/022</v>
          </cell>
          <cell r="H11287">
            <v>44371</v>
          </cell>
          <cell r="I11287">
            <v>44370</v>
          </cell>
          <cell r="J11287">
            <v>44370</v>
          </cell>
          <cell r="M11287">
            <v>44735</v>
          </cell>
          <cell r="N11287">
            <v>44377</v>
          </cell>
          <cell r="O11287" t="str">
            <v>630</v>
          </cell>
          <cell r="P11287" t="str">
            <v>INSP</v>
          </cell>
          <cell r="Q11287" t="str">
            <v>E - Schd Compl Yr 0</v>
          </cell>
          <cell r="R11287" t="str">
            <v>NOPR ORAS ATCO</v>
          </cell>
          <cell r="S11287" t="str">
            <v>Non-HFTD</v>
          </cell>
        </row>
        <row r="11288">
          <cell r="B11288" t="str">
            <v>121591542</v>
          </cell>
          <cell r="C11288" t="str">
            <v>004/098</v>
          </cell>
          <cell r="D11288" t="str">
            <v>EI GRNLF #1 TAP 4/98 RPR STRW</v>
          </cell>
          <cell r="E11288" t="str">
            <v>SACTO</v>
          </cell>
          <cell r="F11288" t="str">
            <v>ETL.1101</v>
          </cell>
          <cell r="G11288" t="str">
            <v>ETL.1101_004/098</v>
          </cell>
          <cell r="H11288">
            <v>44371</v>
          </cell>
          <cell r="I11288">
            <v>44370</v>
          </cell>
          <cell r="J11288">
            <v>44370</v>
          </cell>
          <cell r="L11288">
            <v>45150</v>
          </cell>
          <cell r="M11288">
            <v>44735</v>
          </cell>
          <cell r="O11288" t="str">
            <v>630</v>
          </cell>
          <cell r="P11288" t="str">
            <v>INSP</v>
          </cell>
          <cell r="Q11288" t="str">
            <v>E - Schd Compl Yr 0</v>
          </cell>
          <cell r="R11288" t="str">
            <v>OSNO ATCO</v>
          </cell>
          <cell r="S11288" t="str">
            <v>Non-HFTD</v>
          </cell>
        </row>
        <row r="11289">
          <cell r="B11289" t="str">
            <v>121591679</v>
          </cell>
          <cell r="C11289" t="str">
            <v>005/094</v>
          </cell>
          <cell r="D11289" t="str">
            <v>EI WOODLAND-DAVIS 5/94 RPR INSW</v>
          </cell>
          <cell r="E11289" t="str">
            <v>SACTO</v>
          </cell>
          <cell r="F11289" t="str">
            <v>ETL.4210</v>
          </cell>
          <cell r="G11289" t="str">
            <v>ETL.4210_005/094</v>
          </cell>
          <cell r="H11289">
            <v>44371</v>
          </cell>
          <cell r="I11289">
            <v>44371</v>
          </cell>
          <cell r="J11289">
            <v>44371</v>
          </cell>
          <cell r="M11289">
            <v>44736</v>
          </cell>
          <cell r="O11289" t="str">
            <v>630</v>
          </cell>
          <cell r="P11289" t="str">
            <v>INSP</v>
          </cell>
          <cell r="Q11289" t="str">
            <v>E - Schd Compl Yr 0</v>
          </cell>
          <cell r="R11289" t="str">
            <v>OSNO ATCO</v>
          </cell>
          <cell r="S11289" t="str">
            <v>Non-HFTD</v>
          </cell>
        </row>
        <row r="11290">
          <cell r="B11290" t="str">
            <v>121591743</v>
          </cell>
          <cell r="C11290" t="str">
            <v>005/002</v>
          </cell>
          <cell r="D11290" t="str">
            <v>T2 DI LAYTONVILLE-COVELO 5/2R  RPL STRW</v>
          </cell>
          <cell r="E11290" t="str">
            <v>WILLITS</v>
          </cell>
          <cell r="F11290" t="str">
            <v>ETL.7390</v>
          </cell>
          <cell r="G11290" t="str">
            <v>.POLE.WDPS</v>
          </cell>
          <cell r="H11290">
            <v>44371</v>
          </cell>
          <cell r="I11290">
            <v>44365</v>
          </cell>
          <cell r="J11290">
            <v>44719</v>
          </cell>
          <cell r="K11290">
            <v>44748</v>
          </cell>
          <cell r="M11290">
            <v>44730</v>
          </cell>
          <cell r="N11290">
            <v>44729</v>
          </cell>
          <cell r="O11290" t="str">
            <v>372</v>
          </cell>
          <cell r="P11290" t="str">
            <v/>
          </cell>
          <cell r="Q11290" t="str">
            <v>E - Schd Compl Yr 0</v>
          </cell>
          <cell r="R11290" t="str">
            <v>ORAS NOCO ATCO</v>
          </cell>
          <cell r="S11290" t="str">
            <v>HFTD 2</v>
          </cell>
        </row>
        <row r="11291">
          <cell r="B11291" t="str">
            <v>121591746</v>
          </cell>
          <cell r="C11291" t="str">
            <v>005/002</v>
          </cell>
          <cell r="D11291" t="str">
            <v>T2 DI LAYTONVILLE-COVELO 5/2L RPL STRW</v>
          </cell>
          <cell r="E11291" t="str">
            <v>WILLITS</v>
          </cell>
          <cell r="F11291" t="str">
            <v>ETL.7390</v>
          </cell>
          <cell r="G11291" t="str">
            <v>.POLE.WDPS</v>
          </cell>
          <cell r="H11291">
            <v>44371</v>
          </cell>
          <cell r="I11291">
            <v>44365</v>
          </cell>
          <cell r="J11291">
            <v>44719</v>
          </cell>
          <cell r="K11291">
            <v>44761</v>
          </cell>
          <cell r="M11291">
            <v>44730</v>
          </cell>
          <cell r="N11291">
            <v>44729</v>
          </cell>
          <cell r="O11291" t="str">
            <v>372</v>
          </cell>
          <cell r="P11291" t="str">
            <v/>
          </cell>
          <cell r="Q11291" t="str">
            <v>E - Schd Compl Yr 0</v>
          </cell>
          <cell r="R11291" t="str">
            <v>ORAS NOCO NOPT ATCO</v>
          </cell>
          <cell r="S11291" t="str">
            <v>HFTD 2</v>
          </cell>
        </row>
        <row r="11292">
          <cell r="B11292" t="str">
            <v>121591794</v>
          </cell>
          <cell r="C11292" t="str">
            <v>002/004</v>
          </cell>
          <cell r="D11292" t="str">
            <v>EI SCHINDLER-CLNGA#2 2/4 RPR CNDW</v>
          </cell>
          <cell r="E11292" t="str">
            <v>FRESNO</v>
          </cell>
          <cell r="F11292" t="str">
            <v>ETL.9150</v>
          </cell>
          <cell r="G11292" t="str">
            <v>ETL.9150_002/004</v>
          </cell>
          <cell r="H11292">
            <v>44371</v>
          </cell>
          <cell r="I11292">
            <v>44371</v>
          </cell>
          <cell r="J11292">
            <v>44371</v>
          </cell>
          <cell r="M11292">
            <v>44736</v>
          </cell>
          <cell r="O11292" t="str">
            <v>630</v>
          </cell>
          <cell r="P11292" t="str">
            <v>INSP</v>
          </cell>
          <cell r="Q11292" t="str">
            <v>E - Schd Compl Yr 0</v>
          </cell>
          <cell r="R11292" t="str">
            <v>OSNO ATCO</v>
          </cell>
          <cell r="S11292" t="str">
            <v>Non-HFTD</v>
          </cell>
        </row>
        <row r="11293">
          <cell r="B11293" t="str">
            <v>121591800</v>
          </cell>
          <cell r="C11293" t="str">
            <v>005/002</v>
          </cell>
          <cell r="D11293" t="str">
            <v>T2 DI LAYTONVILLE-COVELO 5/2C RPL STRW</v>
          </cell>
          <cell r="E11293" t="str">
            <v>WILLITS</v>
          </cell>
          <cell r="F11293" t="str">
            <v>ETL.7390</v>
          </cell>
          <cell r="G11293" t="str">
            <v>.POLE.WDPS</v>
          </cell>
          <cell r="H11293">
            <v>44371</v>
          </cell>
          <cell r="I11293">
            <v>44365</v>
          </cell>
          <cell r="J11293">
            <v>44719</v>
          </cell>
          <cell r="K11293">
            <v>44749</v>
          </cell>
          <cell r="M11293">
            <v>44730</v>
          </cell>
          <cell r="N11293">
            <v>44729</v>
          </cell>
          <cell r="O11293" t="str">
            <v>372</v>
          </cell>
          <cell r="P11293" t="str">
            <v/>
          </cell>
          <cell r="Q11293" t="str">
            <v>E - Schd Compl Yr 0</v>
          </cell>
          <cell r="R11293" t="str">
            <v>ORAS NOCO ATCO</v>
          </cell>
          <cell r="S11293" t="str">
            <v>HFTD 2</v>
          </cell>
        </row>
        <row r="11294">
          <cell r="B11294" t="str">
            <v>121591810</v>
          </cell>
          <cell r="C11294" t="str">
            <v>074/547</v>
          </cell>
          <cell r="D11294" t="str">
            <v>EI NICOLAUS-CATLETT JCT 74/547 RPR FOND</v>
          </cell>
          <cell r="E11294" t="str">
            <v>SACTO</v>
          </cell>
          <cell r="F11294" t="str">
            <v>ETL.7680</v>
          </cell>
          <cell r="G11294" t="str">
            <v>ETL.7680_074/547</v>
          </cell>
          <cell r="H11294">
            <v>44371</v>
          </cell>
          <cell r="I11294">
            <v>44371</v>
          </cell>
          <cell r="J11294">
            <v>44371</v>
          </cell>
          <cell r="M11294">
            <v>44736</v>
          </cell>
          <cell r="O11294" t="str">
            <v>543</v>
          </cell>
          <cell r="P11294" t="str">
            <v>INSP</v>
          </cell>
          <cell r="Q11294" t="str">
            <v>E - Schd Compl Yr 0</v>
          </cell>
          <cell r="R11294" t="str">
            <v>NOPR ATCO</v>
          </cell>
          <cell r="S11294" t="str">
            <v>Non-HFTD</v>
          </cell>
        </row>
        <row r="11295">
          <cell r="B11295" t="str">
            <v>121591859</v>
          </cell>
          <cell r="C11295" t="str">
            <v>027/007</v>
          </cell>
          <cell r="D11295" t="str">
            <v>T2 DI TRINITY-MAPLE CRK 27/7 REFRAME</v>
          </cell>
          <cell r="E11295" t="str">
            <v>EUREKA</v>
          </cell>
          <cell r="F11295" t="str">
            <v>ETL.8170</v>
          </cell>
          <cell r="G11295" t="str">
            <v>.POLE.WOOD</v>
          </cell>
          <cell r="H11295">
            <v>44371</v>
          </cell>
          <cell r="I11295">
            <v>44369</v>
          </cell>
          <cell r="J11295">
            <v>44369</v>
          </cell>
          <cell r="L11295">
            <v>45151</v>
          </cell>
          <cell r="M11295">
            <v>44734</v>
          </cell>
          <cell r="N11295">
            <v>44733</v>
          </cell>
          <cell r="O11295" t="str">
            <v>637</v>
          </cell>
          <cell r="P11295" t="str">
            <v/>
          </cell>
          <cell r="Q11295" t="str">
            <v>E - Schd Compl Yr 0</v>
          </cell>
          <cell r="R11295" t="str">
            <v>NOPR ORAS NOPT ATCO</v>
          </cell>
          <cell r="S11295" t="str">
            <v>HFTD 2</v>
          </cell>
        </row>
        <row r="11296">
          <cell r="B11296" t="str">
            <v>121591910</v>
          </cell>
          <cell r="C11296" t="str">
            <v>080/338</v>
          </cell>
          <cell r="D11296" t="str">
            <v>DI EGHT ML RD-TSL 80/338 RPR FOND</v>
          </cell>
          <cell r="E11296" t="str">
            <v>VICTOR</v>
          </cell>
          <cell r="F11296" t="str">
            <v>ETL.4660</v>
          </cell>
          <cell r="G11296" t="str">
            <v>ETL.4660_080/338</v>
          </cell>
          <cell r="H11296">
            <v>44371</v>
          </cell>
          <cell r="I11296">
            <v>44370</v>
          </cell>
          <cell r="J11296">
            <v>44370</v>
          </cell>
          <cell r="L11296">
            <v>44980</v>
          </cell>
          <cell r="M11296">
            <v>44735</v>
          </cell>
          <cell r="O11296" t="str">
            <v>543</v>
          </cell>
          <cell r="P11296" t="str">
            <v/>
          </cell>
          <cell r="Q11296" t="str">
            <v>E - Schd Compl Yr 0</v>
          </cell>
          <cell r="R11296" t="str">
            <v>OSNO ATCO</v>
          </cell>
          <cell r="S11296" t="str">
            <v>Non-HFTD</v>
          </cell>
        </row>
        <row r="11297">
          <cell r="B11297" t="str">
            <v>121591915</v>
          </cell>
          <cell r="C11297" t="str">
            <v>080/338</v>
          </cell>
          <cell r="D11297" t="str">
            <v>DI EGHT ML RD-TSL 80/338 RPL INSS</v>
          </cell>
          <cell r="E11297" t="str">
            <v>VICTOR</v>
          </cell>
          <cell r="F11297" t="str">
            <v>ETL.5002</v>
          </cell>
          <cell r="G11297" t="str">
            <v>ETL.5002_080/338</v>
          </cell>
          <cell r="H11297">
            <v>44371</v>
          </cell>
          <cell r="I11297">
            <v>44370</v>
          </cell>
          <cell r="J11297">
            <v>44370</v>
          </cell>
          <cell r="M11297">
            <v>44735</v>
          </cell>
          <cell r="N11297">
            <v>44735</v>
          </cell>
          <cell r="O11297" t="str">
            <v>532</v>
          </cell>
          <cell r="P11297" t="str">
            <v/>
          </cell>
          <cell r="Q11297" t="str">
            <v>E - Schd Compl Yr 0</v>
          </cell>
          <cell r="R11297" t="str">
            <v>NOPR ORAS ATCO</v>
          </cell>
          <cell r="S11297" t="e">
            <v>#N/A</v>
          </cell>
        </row>
        <row r="11298">
          <cell r="B11298" t="str">
            <v>121591920</v>
          </cell>
          <cell r="C11298" t="str">
            <v>033/000B</v>
          </cell>
          <cell r="D11298" t="str">
            <v>WV GRBRVLLE-LYTNVLLE 33/0B RPR SPLW</v>
          </cell>
          <cell r="E11298" t="str">
            <v>EUREKA</v>
          </cell>
          <cell r="F11298" t="str">
            <v>ETL.8365</v>
          </cell>
          <cell r="G11298" t="str">
            <v>ETL.8365_033/000B</v>
          </cell>
          <cell r="H11298">
            <v>44371</v>
          </cell>
          <cell r="I11298">
            <v>44371</v>
          </cell>
          <cell r="J11298">
            <v>44673</v>
          </cell>
          <cell r="K11298">
            <v>44726</v>
          </cell>
          <cell r="M11298">
            <v>44736</v>
          </cell>
          <cell r="N11298">
            <v>44736</v>
          </cell>
          <cell r="O11298" t="str">
            <v>630</v>
          </cell>
          <cell r="P11298" t="str">
            <v>OTHR</v>
          </cell>
          <cell r="Q11298" t="str">
            <v>E - Schd Compl Yr 0</v>
          </cell>
          <cell r="R11298" t="str">
            <v>ORAS NOCO ATCO</v>
          </cell>
          <cell r="S11298" t="str">
            <v>HFRA</v>
          </cell>
        </row>
        <row r="11299">
          <cell r="B11299" t="str">
            <v>121591927</v>
          </cell>
          <cell r="C11299" t="str">
            <v>022/267</v>
          </cell>
          <cell r="D11299" t="str">
            <v>T2 DI DRUM-SUMMIT #1 22/267L RPR STRW</v>
          </cell>
          <cell r="E11299" t="str">
            <v>SACTO</v>
          </cell>
          <cell r="F11299" t="str">
            <v>ETL.1440</v>
          </cell>
          <cell r="G11299" t="str">
            <v>.POLE.WDPS</v>
          </cell>
          <cell r="H11299">
            <v>44371</v>
          </cell>
          <cell r="I11299">
            <v>44370</v>
          </cell>
          <cell r="J11299">
            <v>44741</v>
          </cell>
          <cell r="K11299">
            <v>44791</v>
          </cell>
          <cell r="L11299">
            <v>45065</v>
          </cell>
          <cell r="M11299">
            <v>44735</v>
          </cell>
          <cell r="N11299">
            <v>44735</v>
          </cell>
          <cell r="O11299" t="str">
            <v>630</v>
          </cell>
          <cell r="P11299" t="str">
            <v/>
          </cell>
          <cell r="Q11299" t="str">
            <v>E - Schd Compl Yr 0</v>
          </cell>
          <cell r="R11299" t="str">
            <v>ORAS NOCO ATCO</v>
          </cell>
          <cell r="S11299" t="str">
            <v>HFTD 2</v>
          </cell>
        </row>
        <row r="11300">
          <cell r="B11300" t="str">
            <v>121591936</v>
          </cell>
          <cell r="C11300" t="str">
            <v>024/342</v>
          </cell>
          <cell r="D11300" t="str">
            <v>T2 DI CLAY-MARTEL 24/342 RPR GYWW</v>
          </cell>
          <cell r="E11300" t="str">
            <v>VICTOR</v>
          </cell>
          <cell r="F11300" t="str">
            <v>ETL.8250</v>
          </cell>
          <cell r="G11300" t="str">
            <v>.POLE.WOOD</v>
          </cell>
          <cell r="H11300">
            <v>44371</v>
          </cell>
          <cell r="I11300">
            <v>44369</v>
          </cell>
          <cell r="J11300">
            <v>44761</v>
          </cell>
          <cell r="K11300">
            <v>44775</v>
          </cell>
          <cell r="M11300">
            <v>44734</v>
          </cell>
          <cell r="N11300">
            <v>44734</v>
          </cell>
          <cell r="O11300" t="str">
            <v>630</v>
          </cell>
          <cell r="P11300" t="str">
            <v/>
          </cell>
          <cell r="Q11300" t="str">
            <v>E - Schd Compl Yr 0</v>
          </cell>
          <cell r="R11300" t="str">
            <v>ORAS NOCO ATCO</v>
          </cell>
          <cell r="S11300" t="str">
            <v>HFTD 2</v>
          </cell>
        </row>
        <row r="11301">
          <cell r="B11301" t="str">
            <v>121591939</v>
          </cell>
          <cell r="C11301" t="str">
            <v>015/186</v>
          </cell>
          <cell r="D11301" t="str">
            <v>T2 DI WST PNT-VLY SPRNGS 15/186 RMV DBRS</v>
          </cell>
          <cell r="E11301" t="str">
            <v>VICTOR</v>
          </cell>
          <cell r="F11301" t="str">
            <v>ETL.8350</v>
          </cell>
          <cell r="G11301" t="str">
            <v>.POLE.NWOD</v>
          </cell>
          <cell r="H11301">
            <v>44371</v>
          </cell>
          <cell r="I11301">
            <v>44369</v>
          </cell>
          <cell r="J11301">
            <v>44691</v>
          </cell>
          <cell r="K11301">
            <v>44721</v>
          </cell>
          <cell r="M11301">
            <v>44734</v>
          </cell>
          <cell r="N11301">
            <v>44734</v>
          </cell>
          <cell r="O11301" t="str">
            <v>630</v>
          </cell>
          <cell r="P11301" t="str">
            <v/>
          </cell>
          <cell r="Q11301" t="str">
            <v>E - Schd Compl Yr 0</v>
          </cell>
          <cell r="R11301" t="str">
            <v>ORAS NOCO ATCO</v>
          </cell>
          <cell r="S11301" t="str">
            <v>HFTD 2</v>
          </cell>
        </row>
        <row r="11302">
          <cell r="B11302" t="str">
            <v>121591957</v>
          </cell>
          <cell r="C11302" t="str">
            <v>074/546</v>
          </cell>
          <cell r="D11302" t="str">
            <v>EI NICOLAUS-CATLETT JCT 74/546 RPR FOND</v>
          </cell>
          <cell r="E11302" t="str">
            <v>SACTO</v>
          </cell>
          <cell r="F11302" t="str">
            <v>ETL.7680</v>
          </cell>
          <cell r="G11302" t="str">
            <v>ETL.7680_074/546</v>
          </cell>
          <cell r="H11302">
            <v>44371</v>
          </cell>
          <cell r="I11302">
            <v>44371</v>
          </cell>
          <cell r="J11302">
            <v>44371</v>
          </cell>
          <cell r="M11302">
            <v>44736</v>
          </cell>
          <cell r="O11302" t="str">
            <v>543</v>
          </cell>
          <cell r="P11302" t="str">
            <v>INSP</v>
          </cell>
          <cell r="Q11302" t="str">
            <v>E - Schd Compl Yr 0</v>
          </cell>
          <cell r="R11302" t="str">
            <v>NOPR ATCO</v>
          </cell>
          <cell r="S11302" t="str">
            <v>Non-HFTD</v>
          </cell>
        </row>
        <row r="11303">
          <cell r="B11303" t="str">
            <v>121592086</v>
          </cell>
          <cell r="C11303" t="str">
            <v>041/005</v>
          </cell>
          <cell r="D11303" t="str">
            <v>T2 DI MDCN-WLLTS-FRT BRGG 41/5 RPR SPLW</v>
          </cell>
          <cell r="E11303" t="str">
            <v>WILLITS</v>
          </cell>
          <cell r="F11303" t="str">
            <v>ETL.7550</v>
          </cell>
          <cell r="G11303" t="str">
            <v>.INSL.NCER</v>
          </cell>
          <cell r="H11303">
            <v>44371</v>
          </cell>
          <cell r="I11303">
            <v>44370</v>
          </cell>
          <cell r="J11303">
            <v>44692</v>
          </cell>
          <cell r="K11303">
            <v>44725</v>
          </cell>
          <cell r="M11303">
            <v>44735</v>
          </cell>
          <cell r="N11303">
            <v>44735</v>
          </cell>
          <cell r="O11303" t="str">
            <v>630</v>
          </cell>
          <cell r="P11303" t="str">
            <v/>
          </cell>
          <cell r="Q11303" t="str">
            <v>E - Schd Compl Yr 0</v>
          </cell>
          <cell r="R11303" t="str">
            <v>ORAS NOCO ATCO</v>
          </cell>
          <cell r="S11303" t="str">
            <v>HFTD 2</v>
          </cell>
        </row>
        <row r="11304">
          <cell r="B11304" t="str">
            <v>121592098</v>
          </cell>
          <cell r="C11304" t="str">
            <v>017/002</v>
          </cell>
          <cell r="D11304" t="str">
            <v>T2 EI CLEAR LAKE-KONOCTI 17/2 RMV BUTT</v>
          </cell>
          <cell r="E11304" t="str">
            <v>LAKEVLLE</v>
          </cell>
          <cell r="F11304" t="str">
            <v>ETL.6852</v>
          </cell>
          <cell r="G11304" t="str">
            <v>.POLE.WOOD</v>
          </cell>
          <cell r="H11304">
            <v>44371</v>
          </cell>
          <cell r="I11304">
            <v>44371</v>
          </cell>
          <cell r="J11304">
            <v>44594</v>
          </cell>
          <cell r="K11304">
            <v>44601</v>
          </cell>
          <cell r="M11304">
            <v>44736</v>
          </cell>
          <cell r="N11304">
            <v>44736</v>
          </cell>
          <cell r="O11304" t="str">
            <v>630</v>
          </cell>
          <cell r="P11304" t="str">
            <v>INSP</v>
          </cell>
          <cell r="Q11304" t="str">
            <v>E - Schd Compl Yr 0</v>
          </cell>
          <cell r="R11304" t="str">
            <v>ORAS NOCO ATCO</v>
          </cell>
          <cell r="S11304" t="str">
            <v>HFTD 2</v>
          </cell>
        </row>
        <row r="11305">
          <cell r="B11305" t="str">
            <v>121592138</v>
          </cell>
          <cell r="C11305" t="str">
            <v>017/002</v>
          </cell>
          <cell r="D11305" t="str">
            <v>T2 EI CLEAR LAKE-KONOCTI 17/2 RPL HRDD</v>
          </cell>
          <cell r="E11305" t="str">
            <v>LAKEVLLE</v>
          </cell>
          <cell r="F11305" t="str">
            <v>ETL.6852</v>
          </cell>
          <cell r="G11305" t="str">
            <v>.POLE.WOOD</v>
          </cell>
          <cell r="H11305">
            <v>44371</v>
          </cell>
          <cell r="I11305">
            <v>44371</v>
          </cell>
          <cell r="J11305">
            <v>44594</v>
          </cell>
          <cell r="K11305">
            <v>44600</v>
          </cell>
          <cell r="M11305">
            <v>44736</v>
          </cell>
          <cell r="N11305">
            <v>44736</v>
          </cell>
          <cell r="O11305" t="str">
            <v>630</v>
          </cell>
          <cell r="P11305" t="str">
            <v>INSP</v>
          </cell>
          <cell r="Q11305" t="str">
            <v>E - Schd Compl Yr 0</v>
          </cell>
          <cell r="R11305" t="str">
            <v>ORAS NOCO ATCO</v>
          </cell>
          <cell r="S11305" t="str">
            <v>HFTD 2</v>
          </cell>
        </row>
        <row r="11306">
          <cell r="B11306" t="str">
            <v>121592277</v>
          </cell>
          <cell r="C11306" t="str">
            <v>017/003</v>
          </cell>
          <cell r="D11306" t="str">
            <v>DI CHOWCHILLA-KERCKHOFF 17/3R RPR GYWW</v>
          </cell>
          <cell r="E11306" t="str">
            <v>FRESNO</v>
          </cell>
          <cell r="F11306" t="str">
            <v>ETL.1250</v>
          </cell>
          <cell r="G11306" t="str">
            <v>ETL.1250_017/003</v>
          </cell>
          <cell r="H11306">
            <v>44371</v>
          </cell>
          <cell r="I11306">
            <v>44370</v>
          </cell>
          <cell r="J11306">
            <v>44427</v>
          </cell>
          <cell r="K11306">
            <v>44431</v>
          </cell>
          <cell r="M11306">
            <v>44735</v>
          </cell>
          <cell r="N11306">
            <v>44735</v>
          </cell>
          <cell r="O11306" t="str">
            <v>630</v>
          </cell>
          <cell r="P11306" t="str">
            <v/>
          </cell>
          <cell r="Q11306" t="str">
            <v>E - Schd Compl Yr 0</v>
          </cell>
          <cell r="R11306" t="str">
            <v>ORAS NOCO ATCO</v>
          </cell>
          <cell r="S11306" t="str">
            <v>Non-HFTD</v>
          </cell>
        </row>
        <row r="11307">
          <cell r="B11307" t="str">
            <v>121592355</v>
          </cell>
          <cell r="C11307" t="str">
            <v>017/003</v>
          </cell>
          <cell r="D11307" t="str">
            <v>DI CHOWCHILLA-KERCKHOFF 17/3L RPR STRW</v>
          </cell>
          <cell r="E11307" t="str">
            <v>FRESNO</v>
          </cell>
          <cell r="F11307" t="str">
            <v>ETL.1250</v>
          </cell>
          <cell r="G11307" t="str">
            <v>ETL.1250_017/003</v>
          </cell>
          <cell r="H11307">
            <v>44371</v>
          </cell>
          <cell r="I11307">
            <v>44370</v>
          </cell>
          <cell r="J11307">
            <v>44427</v>
          </cell>
          <cell r="K11307">
            <v>44431</v>
          </cell>
          <cell r="M11307">
            <v>44735</v>
          </cell>
          <cell r="N11307">
            <v>44735</v>
          </cell>
          <cell r="O11307" t="str">
            <v>630</v>
          </cell>
          <cell r="P11307" t="str">
            <v/>
          </cell>
          <cell r="Q11307" t="str">
            <v>E - Schd Compl Yr 0</v>
          </cell>
          <cell r="R11307" t="str">
            <v>ORAS NOCO ATCO</v>
          </cell>
          <cell r="S11307" t="str">
            <v>Non-HFTD</v>
          </cell>
        </row>
        <row r="11308">
          <cell r="B11308" t="str">
            <v>121592359</v>
          </cell>
          <cell r="C11308" t="str">
            <v>017/003</v>
          </cell>
          <cell r="D11308" t="str">
            <v>DI CHOWCHILLA-KERCKHOFF 17/3C RPR STRW</v>
          </cell>
          <cell r="E11308" t="str">
            <v>FRESNO</v>
          </cell>
          <cell r="F11308" t="str">
            <v>ETL.1250</v>
          </cell>
          <cell r="G11308" t="str">
            <v>ETL.1250_017/003</v>
          </cell>
          <cell r="H11308">
            <v>44371</v>
          </cell>
          <cell r="I11308">
            <v>44370</v>
          </cell>
          <cell r="J11308">
            <v>44427</v>
          </cell>
          <cell r="K11308">
            <v>44431</v>
          </cell>
          <cell r="M11308">
            <v>44735</v>
          </cell>
          <cell r="N11308">
            <v>44735</v>
          </cell>
          <cell r="O11308" t="str">
            <v>630</v>
          </cell>
          <cell r="P11308" t="str">
            <v/>
          </cell>
          <cell r="Q11308" t="str">
            <v>E - Schd Compl Yr 0</v>
          </cell>
          <cell r="R11308" t="str">
            <v>ORAS NOCO ATCO</v>
          </cell>
          <cell r="S11308" t="str">
            <v>Non-HFTD</v>
          </cell>
        </row>
        <row r="11309">
          <cell r="B11309" t="str">
            <v>121592401</v>
          </cell>
          <cell r="C11309" t="str">
            <v>009/147</v>
          </cell>
          <cell r="D11309" t="str">
            <v>EI SAN MIGUEL-PASO ROBLES 9/147 RPL SPLW</v>
          </cell>
          <cell r="E11309" t="str">
            <v>PISMOBCH</v>
          </cell>
          <cell r="F11309" t="str">
            <v>ETL.9390</v>
          </cell>
          <cell r="G11309" t="str">
            <v>ETL.9390_009/147</v>
          </cell>
          <cell r="H11309">
            <v>44371</v>
          </cell>
          <cell r="I11309">
            <v>44371</v>
          </cell>
          <cell r="J11309">
            <v>44371</v>
          </cell>
          <cell r="M11309">
            <v>44736</v>
          </cell>
          <cell r="O11309" t="str">
            <v>630</v>
          </cell>
          <cell r="P11309" t="str">
            <v>INSP</v>
          </cell>
          <cell r="Q11309" t="str">
            <v>E - Schd Compl Yr 0</v>
          </cell>
          <cell r="R11309" t="str">
            <v>OSNO ATCO</v>
          </cell>
          <cell r="S11309" t="str">
            <v>Non-HFTD</v>
          </cell>
        </row>
        <row r="11310">
          <cell r="B11310" t="str">
            <v>121592485</v>
          </cell>
          <cell r="C11310" t="str">
            <v>001/042</v>
          </cell>
          <cell r="D11310" t="str">
            <v>EI LINCOLN-PLEASANT GROVE 1/42 RPL HRDW</v>
          </cell>
          <cell r="E11310" t="str">
            <v>SACTO</v>
          </cell>
          <cell r="F11310" t="str">
            <v>ETL.7400</v>
          </cell>
          <cell r="G11310" t="str">
            <v>ETL.7400_001/042</v>
          </cell>
          <cell r="H11310">
            <v>44371</v>
          </cell>
          <cell r="I11310">
            <v>44371</v>
          </cell>
          <cell r="J11310">
            <v>44371</v>
          </cell>
          <cell r="L11310">
            <v>45015</v>
          </cell>
          <cell r="M11310">
            <v>44736</v>
          </cell>
          <cell r="N11310">
            <v>44378</v>
          </cell>
          <cell r="O11310" t="str">
            <v>630</v>
          </cell>
          <cell r="P11310" t="str">
            <v>INSP</v>
          </cell>
          <cell r="Q11310" t="str">
            <v>E - Schd Compl Yr 0</v>
          </cell>
          <cell r="R11310" t="str">
            <v>NOPR ORAS ATCO</v>
          </cell>
          <cell r="S11310" t="str">
            <v>Non-HFTD</v>
          </cell>
        </row>
        <row r="11311">
          <cell r="B11311" t="str">
            <v>121592532</v>
          </cell>
          <cell r="C11311" t="str">
            <v>A002/053</v>
          </cell>
          <cell r="D11311" t="str">
            <v>WV T2 VALLEY SPRINGS #1 A2/53 RPR SPLW</v>
          </cell>
          <cell r="E11311" t="str">
            <v>VICTOR</v>
          </cell>
          <cell r="F11311" t="str">
            <v>ETL.8210</v>
          </cell>
          <cell r="G11311" t="str">
            <v>.POLE.WOOD</v>
          </cell>
          <cell r="H11311">
            <v>44371</v>
          </cell>
          <cell r="I11311">
            <v>44371</v>
          </cell>
          <cell r="J11311">
            <v>44416</v>
          </cell>
          <cell r="K11311">
            <v>44427</v>
          </cell>
          <cell r="M11311">
            <v>44736</v>
          </cell>
          <cell r="N11311">
            <v>44736</v>
          </cell>
          <cell r="O11311" t="str">
            <v>630</v>
          </cell>
          <cell r="P11311" t="str">
            <v>OTHR</v>
          </cell>
          <cell r="Q11311" t="str">
            <v>E - Schd Compl Yr 0</v>
          </cell>
          <cell r="R11311" t="str">
            <v>ORAS NOCO ATCO</v>
          </cell>
          <cell r="S11311" t="str">
            <v>HFTD 2</v>
          </cell>
        </row>
        <row r="11312">
          <cell r="B11312" t="str">
            <v>121592589</v>
          </cell>
          <cell r="C11312" t="str">
            <v>002/012</v>
          </cell>
          <cell r="D11312" t="str">
            <v>EI SCHNDLR-CLNGA#2 2/12 RPR GYWW</v>
          </cell>
          <cell r="E11312" t="str">
            <v>FRESNO</v>
          </cell>
          <cell r="F11312" t="str">
            <v>ETL.9150</v>
          </cell>
          <cell r="G11312" t="str">
            <v>ETL.9150_002/012</v>
          </cell>
          <cell r="H11312">
            <v>44371</v>
          </cell>
          <cell r="I11312">
            <v>44371</v>
          </cell>
          <cell r="J11312">
            <v>44371</v>
          </cell>
          <cell r="M11312">
            <v>44736</v>
          </cell>
          <cell r="O11312" t="str">
            <v>630</v>
          </cell>
          <cell r="P11312" t="str">
            <v>INSP</v>
          </cell>
          <cell r="Q11312" t="str">
            <v>E - Schd Compl Yr 0</v>
          </cell>
          <cell r="R11312" t="str">
            <v>OSNO ATCO</v>
          </cell>
          <cell r="S11312" t="str">
            <v>Non-HFTD</v>
          </cell>
        </row>
        <row r="11313">
          <cell r="B11313" t="str">
            <v>121592616</v>
          </cell>
          <cell r="C11313" t="str">
            <v>029/121</v>
          </cell>
          <cell r="D11313" t="str">
            <v>TEMPLETON-GATES 29/121 RPR OPGW SPL BOX</v>
          </cell>
          <cell r="E11313" t="str">
            <v>PISMOBCH</v>
          </cell>
          <cell r="F11313" t="str">
            <v>ETL.5934</v>
          </cell>
          <cell r="G11313" t="str">
            <v>ETL.5934_029/121</v>
          </cell>
          <cell r="H11313">
            <v>44371</v>
          </cell>
          <cell r="I11313">
            <v>44371</v>
          </cell>
          <cell r="J11313">
            <v>44371</v>
          </cell>
          <cell r="M11313">
            <v>44736</v>
          </cell>
          <cell r="O11313" t="str">
            <v>628</v>
          </cell>
          <cell r="P11313" t="str">
            <v>CREW</v>
          </cell>
          <cell r="Q11313" t="str">
            <v>E - Schd Compl Yr 0</v>
          </cell>
          <cell r="R11313" t="str">
            <v>OSNO ATCO</v>
          </cell>
          <cell r="S11313" t="str">
            <v>Non-HFTD</v>
          </cell>
        </row>
        <row r="11314">
          <cell r="B11314" t="str">
            <v>121592622</v>
          </cell>
          <cell r="C11314" t="str">
            <v>037/004</v>
          </cell>
          <cell r="D11314" t="str">
            <v>T2 DI MDCNO-WLLTS-FT BRG 37/004 RPR GYWW</v>
          </cell>
          <cell r="E11314" t="str">
            <v>WILLITS</v>
          </cell>
          <cell r="F11314" t="str">
            <v>ETL.7550</v>
          </cell>
          <cell r="G11314" t="str">
            <v>.POLE.WOOD</v>
          </cell>
          <cell r="H11314">
            <v>44371</v>
          </cell>
          <cell r="I11314">
            <v>44365</v>
          </cell>
          <cell r="J11314">
            <v>44695</v>
          </cell>
          <cell r="K11314">
            <v>44727</v>
          </cell>
          <cell r="M11314">
            <v>44730</v>
          </cell>
          <cell r="N11314">
            <v>44730</v>
          </cell>
          <cell r="O11314" t="str">
            <v>630</v>
          </cell>
          <cell r="P11314" t="str">
            <v/>
          </cell>
          <cell r="Q11314" t="str">
            <v>E - Schd Compl Yr 0</v>
          </cell>
          <cell r="R11314" t="str">
            <v>ORAS NOCO ATCO</v>
          </cell>
          <cell r="S11314" t="str">
            <v>HFTD 2</v>
          </cell>
        </row>
        <row r="11315">
          <cell r="B11315" t="str">
            <v>121592681</v>
          </cell>
          <cell r="C11315" t="str">
            <v>030/183</v>
          </cell>
          <cell r="D11315" t="str">
            <v>DI STAN MEL-RVRBNK 30/183 RPL INSS</v>
          </cell>
          <cell r="E11315" t="str">
            <v>VICTOR</v>
          </cell>
          <cell r="F11315" t="str">
            <v>ETL.3840</v>
          </cell>
          <cell r="G11315" t="str">
            <v>ETL.3840_030/183</v>
          </cell>
          <cell r="H11315">
            <v>44371</v>
          </cell>
          <cell r="I11315">
            <v>44370</v>
          </cell>
          <cell r="J11315">
            <v>44370</v>
          </cell>
          <cell r="M11315">
            <v>44735</v>
          </cell>
          <cell r="N11315">
            <v>44544</v>
          </cell>
          <cell r="O11315" t="str">
            <v>532</v>
          </cell>
          <cell r="P11315" t="str">
            <v/>
          </cell>
          <cell r="Q11315" t="str">
            <v>E - Schd Compl Yr 0</v>
          </cell>
          <cell r="R11315" t="str">
            <v>NOPR ORAS ATCO</v>
          </cell>
          <cell r="S11315" t="e">
            <v>#N/A</v>
          </cell>
        </row>
        <row r="11316">
          <cell r="B11316" t="str">
            <v>121592708</v>
          </cell>
          <cell r="C11316" t="str">
            <v>023/012</v>
          </cell>
          <cell r="D11316" t="str">
            <v>T0 WV MERCED #1 23/012 RPR SPLW</v>
          </cell>
          <cell r="E11316" t="str">
            <v>FRESNO</v>
          </cell>
          <cell r="F11316" t="str">
            <v>ETL.9000</v>
          </cell>
          <cell r="G11316" t="str">
            <v>.INSL.NCER</v>
          </cell>
          <cell r="H11316">
            <v>44371</v>
          </cell>
          <cell r="I11316">
            <v>44371</v>
          </cell>
          <cell r="J11316">
            <v>44371</v>
          </cell>
          <cell r="M11316">
            <v>44736</v>
          </cell>
          <cell r="O11316" t="str">
            <v>630</v>
          </cell>
          <cell r="P11316" t="str">
            <v>OTHR</v>
          </cell>
          <cell r="Q11316" t="str">
            <v>E - Schd Compl Yr 0</v>
          </cell>
          <cell r="R11316" t="str">
            <v>OSNO ATCO</v>
          </cell>
          <cell r="S11316" t="str">
            <v>Remove</v>
          </cell>
        </row>
        <row r="11317">
          <cell r="B11317" t="str">
            <v>121592905</v>
          </cell>
          <cell r="C11317" t="str">
            <v>044/001</v>
          </cell>
          <cell r="D11317" t="str">
            <v>DI GRBRVL-LYTNVL 44/1 RPR SPLW</v>
          </cell>
          <cell r="E11317" t="str">
            <v>WILLITS</v>
          </cell>
          <cell r="F11317" t="str">
            <v>ETL.8365</v>
          </cell>
          <cell r="G11317" t="str">
            <v>ETL.8365_044/001</v>
          </cell>
          <cell r="H11317">
            <v>44371</v>
          </cell>
          <cell r="I11317">
            <v>44370</v>
          </cell>
          <cell r="J11317">
            <v>44681</v>
          </cell>
          <cell r="K11317">
            <v>44740</v>
          </cell>
          <cell r="M11317">
            <v>44735</v>
          </cell>
          <cell r="N11317">
            <v>44735</v>
          </cell>
          <cell r="O11317" t="str">
            <v>630</v>
          </cell>
          <cell r="P11317" t="str">
            <v/>
          </cell>
          <cell r="Q11317" t="str">
            <v>E - Schd Compl Yr 0</v>
          </cell>
          <cell r="R11317" t="str">
            <v>ORAS NOCO ATCO</v>
          </cell>
          <cell r="S11317" t="str">
            <v>HFRA</v>
          </cell>
        </row>
        <row r="11318">
          <cell r="B11318" t="str">
            <v>121592933</v>
          </cell>
          <cell r="C11318" t="str">
            <v>019/079</v>
          </cell>
          <cell r="D11318" t="str">
            <v>EI ATLANTIC-GOLD HILL 19/79 RMV VEG</v>
          </cell>
          <cell r="E11318" t="str">
            <v>SACTO</v>
          </cell>
          <cell r="F11318" t="str">
            <v>ETL.4330</v>
          </cell>
          <cell r="G11318" t="str">
            <v>ETL.4330_019/079</v>
          </cell>
          <cell r="H11318">
            <v>44371</v>
          </cell>
          <cell r="I11318">
            <v>44371</v>
          </cell>
          <cell r="J11318">
            <v>44276</v>
          </cell>
          <cell r="K11318">
            <v>44529</v>
          </cell>
          <cell r="M11318">
            <v>44736</v>
          </cell>
          <cell r="O11318" t="str">
            <v>564</v>
          </cell>
          <cell r="P11318" t="str">
            <v>INSP</v>
          </cell>
          <cell r="Q11318" t="str">
            <v>E - Schd Compl Yr 0</v>
          </cell>
          <cell r="R11318" t="str">
            <v>NOCO ATCO</v>
          </cell>
          <cell r="S11318" t="str">
            <v>Non-HFTD</v>
          </cell>
        </row>
        <row r="11319">
          <cell r="B11319" t="str">
            <v>121592942</v>
          </cell>
          <cell r="C11319" t="str">
            <v>007/130</v>
          </cell>
          <cell r="D11319" t="str">
            <v>EI WHLER RDE-LAKVW 7/130 RPL STRW</v>
          </cell>
          <cell r="E11319" t="str">
            <v>MIDWAY</v>
          </cell>
          <cell r="F11319" t="str">
            <v>ETL.9290</v>
          </cell>
          <cell r="G11319" t="str">
            <v>ETL.9290_007/130</v>
          </cell>
          <cell r="H11319">
            <v>44371</v>
          </cell>
          <cell r="I11319">
            <v>44371</v>
          </cell>
          <cell r="J11319">
            <v>44371</v>
          </cell>
          <cell r="M11319">
            <v>44736</v>
          </cell>
          <cell r="N11319">
            <v>44735</v>
          </cell>
          <cell r="O11319" t="str">
            <v>372</v>
          </cell>
          <cell r="P11319" t="str">
            <v>INSP</v>
          </cell>
          <cell r="Q11319" t="str">
            <v>E - Schd Compl Yr 0</v>
          </cell>
          <cell r="R11319" t="str">
            <v>NOPR ORAS ATCO</v>
          </cell>
          <cell r="S11319" t="str">
            <v>Non-HFTD</v>
          </cell>
        </row>
        <row r="11320">
          <cell r="B11320" t="str">
            <v>121592964</v>
          </cell>
          <cell r="C11320" t="str">
            <v>008/144</v>
          </cell>
          <cell r="D11320" t="str">
            <v>EI SAN MIGL-PASO RBLS 8/144 RPL STRW</v>
          </cell>
          <cell r="E11320" t="str">
            <v>PISMOBCH</v>
          </cell>
          <cell r="F11320" t="str">
            <v>ETL.9390</v>
          </cell>
          <cell r="G11320" t="str">
            <v>ETL.9390_008/144</v>
          </cell>
          <cell r="H11320">
            <v>44371</v>
          </cell>
          <cell r="I11320">
            <v>44371</v>
          </cell>
          <cell r="J11320">
            <v>44371</v>
          </cell>
          <cell r="L11320">
            <v>45092</v>
          </cell>
          <cell r="M11320">
            <v>44736</v>
          </cell>
          <cell r="N11320">
            <v>44735</v>
          </cell>
          <cell r="O11320" t="str">
            <v>372</v>
          </cell>
          <cell r="P11320" t="str">
            <v>INSP</v>
          </cell>
          <cell r="Q11320" t="str">
            <v>E - Schd Compl Yr 0</v>
          </cell>
          <cell r="R11320" t="str">
            <v>NOPR ORAS ATCO</v>
          </cell>
          <cell r="S11320" t="str">
            <v>Non-HFTD</v>
          </cell>
        </row>
        <row r="11321">
          <cell r="B11321" t="str">
            <v>121592992</v>
          </cell>
          <cell r="C11321" t="str">
            <v>002/008</v>
          </cell>
          <cell r="D11321" t="str">
            <v>DI LAYTONVILLE-COVELO 2/8 RPR STRW</v>
          </cell>
          <cell r="E11321" t="str">
            <v>WILLITS</v>
          </cell>
          <cell r="F11321" t="str">
            <v>ETL.7390</v>
          </cell>
          <cell r="G11321" t="str">
            <v>ETL.7390_002/008</v>
          </cell>
          <cell r="H11321">
            <v>44371</v>
          </cell>
          <cell r="I11321">
            <v>44370</v>
          </cell>
          <cell r="J11321">
            <v>44722</v>
          </cell>
          <cell r="K11321">
            <v>44791</v>
          </cell>
          <cell r="M11321">
            <v>44735</v>
          </cell>
          <cell r="N11321">
            <v>44735</v>
          </cell>
          <cell r="O11321" t="str">
            <v>630</v>
          </cell>
          <cell r="P11321" t="str">
            <v/>
          </cell>
          <cell r="Q11321" t="str">
            <v>E - Schd Compl Yr 0</v>
          </cell>
          <cell r="R11321" t="str">
            <v>ORAS NOCO ATCO</v>
          </cell>
          <cell r="S11321" t="str">
            <v>HFRA</v>
          </cell>
        </row>
        <row r="11322">
          <cell r="B11322" t="str">
            <v>121593026</v>
          </cell>
          <cell r="C11322" t="str">
            <v>002/007C</v>
          </cell>
          <cell r="D11322" t="str">
            <v>EI EXCHEQUER-LE GRAND 2/8C RPR GYWW</v>
          </cell>
          <cell r="E11322" t="str">
            <v>FRESNO</v>
          </cell>
          <cell r="F11322" t="str">
            <v>ETL.1560</v>
          </cell>
          <cell r="G11322" t="str">
            <v>ETL.1560_002/007C</v>
          </cell>
          <cell r="H11322">
            <v>44371</v>
          </cell>
          <cell r="I11322">
            <v>44371</v>
          </cell>
          <cell r="J11322">
            <v>44371</v>
          </cell>
          <cell r="L11322">
            <v>45162</v>
          </cell>
          <cell r="M11322">
            <v>44736</v>
          </cell>
          <cell r="O11322" t="str">
            <v>630</v>
          </cell>
          <cell r="P11322" t="str">
            <v>INSP</v>
          </cell>
          <cell r="Q11322" t="str">
            <v>E - Schd Compl Yr 0</v>
          </cell>
          <cell r="R11322" t="str">
            <v>OSNO ATCO</v>
          </cell>
          <cell r="S11322" t="str">
            <v>Non-HFTD</v>
          </cell>
        </row>
        <row r="11323">
          <cell r="B11323" t="str">
            <v>121593183</v>
          </cell>
          <cell r="C11323" t="str">
            <v>003/093</v>
          </cell>
          <cell r="D11323" t="str">
            <v>EI GREENLEAF #1 TAP 3/093 RPL STRW</v>
          </cell>
          <cell r="E11323" t="str">
            <v>SACTO</v>
          </cell>
          <cell r="F11323" t="str">
            <v>ETL.1101</v>
          </cell>
          <cell r="G11323" t="str">
            <v>ETL.1101_003/093</v>
          </cell>
          <cell r="H11323">
            <v>44371</v>
          </cell>
          <cell r="I11323">
            <v>44371</v>
          </cell>
          <cell r="J11323">
            <v>44371</v>
          </cell>
          <cell r="L11323">
            <v>45150</v>
          </cell>
          <cell r="M11323">
            <v>44736</v>
          </cell>
          <cell r="N11323">
            <v>44734</v>
          </cell>
          <cell r="O11323" t="str">
            <v>372</v>
          </cell>
          <cell r="P11323" t="str">
            <v>INSP</v>
          </cell>
          <cell r="Q11323" t="str">
            <v>E - Schd Compl Yr 0</v>
          </cell>
          <cell r="R11323" t="str">
            <v>NOPR ORAS ATCO</v>
          </cell>
          <cell r="S11323" t="str">
            <v>Non-HFTD</v>
          </cell>
        </row>
        <row r="11324">
          <cell r="B11324" t="str">
            <v>121593242</v>
          </cell>
          <cell r="C11324" t="str">
            <v>002/007A</v>
          </cell>
          <cell r="D11324" t="str">
            <v>EI EXCHEQUER-LE GRAND 2/7A RPR GYWW</v>
          </cell>
          <cell r="E11324" t="str">
            <v>FRESNO</v>
          </cell>
          <cell r="F11324" t="str">
            <v>ETL.1560</v>
          </cell>
          <cell r="G11324" t="str">
            <v>ETL.1560_002/007A</v>
          </cell>
          <cell r="H11324">
            <v>44371</v>
          </cell>
          <cell r="I11324">
            <v>44371</v>
          </cell>
          <cell r="J11324">
            <v>44371</v>
          </cell>
          <cell r="L11324">
            <v>45162</v>
          </cell>
          <cell r="M11324">
            <v>44736</v>
          </cell>
          <cell r="O11324" t="str">
            <v>630</v>
          </cell>
          <cell r="P11324" t="str">
            <v>INSP</v>
          </cell>
          <cell r="Q11324" t="str">
            <v>E - Schd Compl Yr 0</v>
          </cell>
          <cell r="R11324" t="str">
            <v>OSNO ATCO</v>
          </cell>
          <cell r="S11324" t="str">
            <v>Non-HFTD</v>
          </cell>
        </row>
        <row r="11325">
          <cell r="B11325" t="str">
            <v>121593291</v>
          </cell>
          <cell r="C11325" t="str">
            <v>002/007B</v>
          </cell>
          <cell r="D11325" t="str">
            <v>EI EXCHEQUER-LE GRAND 2/8B RPR GYWW</v>
          </cell>
          <cell r="E11325" t="str">
            <v>FRESNO</v>
          </cell>
          <cell r="F11325" t="str">
            <v>ETL.1560</v>
          </cell>
          <cell r="G11325" t="str">
            <v>ETL.1560_002/007B</v>
          </cell>
          <cell r="H11325">
            <v>44371</v>
          </cell>
          <cell r="I11325">
            <v>44371</v>
          </cell>
          <cell r="J11325">
            <v>44371</v>
          </cell>
          <cell r="L11325">
            <v>45162</v>
          </cell>
          <cell r="M11325">
            <v>44736</v>
          </cell>
          <cell r="O11325" t="str">
            <v>630</v>
          </cell>
          <cell r="P11325" t="str">
            <v>INSP</v>
          </cell>
          <cell r="Q11325" t="str">
            <v>E - Schd Compl Yr 0</v>
          </cell>
          <cell r="R11325" t="str">
            <v>OSNO ATCO</v>
          </cell>
          <cell r="S11325" t="str">
            <v>Non-HFTD</v>
          </cell>
        </row>
        <row r="11326">
          <cell r="B11326" t="str">
            <v>121593308</v>
          </cell>
          <cell r="C11326" t="str">
            <v>019/128</v>
          </cell>
          <cell r="D11326" t="str">
            <v>DI BELLOTA-COTTLE 19/128 RPR OPGW</v>
          </cell>
          <cell r="E11326" t="str">
            <v>VICTOR</v>
          </cell>
          <cell r="F11326" t="str">
            <v>ETL.4360</v>
          </cell>
          <cell r="G11326" t="str">
            <v>ETL.4360_019/128</v>
          </cell>
          <cell r="H11326">
            <v>44371</v>
          </cell>
          <cell r="I11326">
            <v>44370</v>
          </cell>
          <cell r="J11326">
            <v>44370</v>
          </cell>
          <cell r="M11326">
            <v>44735</v>
          </cell>
          <cell r="O11326" t="str">
            <v>628</v>
          </cell>
          <cell r="P11326" t="str">
            <v/>
          </cell>
          <cell r="Q11326" t="str">
            <v>E - Schd Compl Yr 0</v>
          </cell>
          <cell r="R11326" t="str">
            <v>OSNO ATCO</v>
          </cell>
          <cell r="S11326" t="str">
            <v>Non-HFTD</v>
          </cell>
        </row>
        <row r="11327">
          <cell r="B11327" t="str">
            <v>121593321</v>
          </cell>
          <cell r="C11327" t="str">
            <v>003/091</v>
          </cell>
          <cell r="D11327" t="str">
            <v>EI GREENLEAF #1 TAP 3/091 RPL STRW</v>
          </cell>
          <cell r="E11327" t="str">
            <v>SACTO</v>
          </cell>
          <cell r="F11327" t="str">
            <v>ETL.1101</v>
          </cell>
          <cell r="G11327" t="str">
            <v>ETL.1101_003/091</v>
          </cell>
          <cell r="H11327">
            <v>44371</v>
          </cell>
          <cell r="I11327">
            <v>44371</v>
          </cell>
          <cell r="J11327">
            <v>44371</v>
          </cell>
          <cell r="L11327">
            <v>45149</v>
          </cell>
          <cell r="M11327">
            <v>44736</v>
          </cell>
          <cell r="N11327">
            <v>44734</v>
          </cell>
          <cell r="O11327" t="str">
            <v>372</v>
          </cell>
          <cell r="P11327" t="str">
            <v>INSP</v>
          </cell>
          <cell r="Q11327" t="str">
            <v>E - Schd Compl Yr 0</v>
          </cell>
          <cell r="R11327" t="str">
            <v>NOPR ORAS ATCO</v>
          </cell>
          <cell r="S11327" t="str">
            <v>Non-HFTD</v>
          </cell>
        </row>
        <row r="11328">
          <cell r="B11328" t="str">
            <v>121593367</v>
          </cell>
          <cell r="C11328" t="str">
            <v>003/090</v>
          </cell>
          <cell r="D11328" t="str">
            <v>EI GREENLEAF #1 TAP 003/090 RPL HRDD</v>
          </cell>
          <cell r="E11328" t="str">
            <v>SACTO</v>
          </cell>
          <cell r="F11328" t="str">
            <v>ETL.1101</v>
          </cell>
          <cell r="G11328" t="str">
            <v>ETL.1101_003/090</v>
          </cell>
          <cell r="H11328">
            <v>44371</v>
          </cell>
          <cell r="I11328">
            <v>44371</v>
          </cell>
          <cell r="J11328">
            <v>44371</v>
          </cell>
          <cell r="L11328">
            <v>45149</v>
          </cell>
          <cell r="M11328">
            <v>44736</v>
          </cell>
          <cell r="N11328">
            <v>44378</v>
          </cell>
          <cell r="O11328" t="str">
            <v>630</v>
          </cell>
          <cell r="P11328" t="str">
            <v>INSP</v>
          </cell>
          <cell r="Q11328" t="str">
            <v>E - Schd Compl Yr 0</v>
          </cell>
          <cell r="R11328" t="str">
            <v>NOPR ORAS ATCO</v>
          </cell>
          <cell r="S11328" t="str">
            <v>Non-HFTD</v>
          </cell>
        </row>
        <row r="11329">
          <cell r="B11329" t="str">
            <v>121593404</v>
          </cell>
          <cell r="C11329" t="str">
            <v>000/004</v>
          </cell>
          <cell r="D11329" t="str">
            <v>T2 WV MORRO BAY SLO #1 0/4 INS DAMS</v>
          </cell>
          <cell r="E11329" t="str">
            <v>PISMOBCH</v>
          </cell>
          <cell r="F11329" t="str">
            <v>ETL.2810</v>
          </cell>
          <cell r="G11329" t="str">
            <v>.INSL.NCER</v>
          </cell>
          <cell r="H11329">
            <v>44371</v>
          </cell>
          <cell r="I11329">
            <v>44371</v>
          </cell>
          <cell r="J11329">
            <v>44581</v>
          </cell>
          <cell r="K11329">
            <v>44589</v>
          </cell>
          <cell r="M11329">
            <v>44736</v>
          </cell>
          <cell r="N11329">
            <v>44736</v>
          </cell>
          <cell r="O11329" t="str">
            <v>628</v>
          </cell>
          <cell r="P11329" t="str">
            <v>OTHR</v>
          </cell>
          <cell r="Q11329" t="str">
            <v>E - Schd Compl Yr 0</v>
          </cell>
          <cell r="R11329" t="str">
            <v>ORAS NOCO ATCO</v>
          </cell>
          <cell r="S11329" t="str">
            <v>HFTD 2</v>
          </cell>
        </row>
        <row r="11330">
          <cell r="B11330" t="str">
            <v>121593418</v>
          </cell>
          <cell r="C11330" t="str">
            <v>005/092</v>
          </cell>
          <cell r="D11330" t="str">
            <v>EI WOODLAND-DAVIS 5/92 RPR INSW</v>
          </cell>
          <cell r="E11330" t="str">
            <v>SACTO</v>
          </cell>
          <cell r="F11330" t="str">
            <v>ETL.4210</v>
          </cell>
          <cell r="G11330" t="str">
            <v>ETL.4210_005/092</v>
          </cell>
          <cell r="H11330">
            <v>44371</v>
          </cell>
          <cell r="I11330">
            <v>44371</v>
          </cell>
          <cell r="J11330">
            <v>44371</v>
          </cell>
          <cell r="M11330">
            <v>44736</v>
          </cell>
          <cell r="N11330">
            <v>44736</v>
          </cell>
          <cell r="O11330" t="str">
            <v>630</v>
          </cell>
          <cell r="P11330" t="str">
            <v>INSP</v>
          </cell>
          <cell r="Q11330" t="str">
            <v>E - Schd Compl Yr 0</v>
          </cell>
          <cell r="R11330" t="str">
            <v>NOPR ORAS ATCO</v>
          </cell>
          <cell r="S11330" t="str">
            <v>Non-HFTD</v>
          </cell>
        </row>
        <row r="11331">
          <cell r="B11331" t="str">
            <v>121593419</v>
          </cell>
          <cell r="C11331" t="str">
            <v>005/093</v>
          </cell>
          <cell r="D11331" t="str">
            <v>EI WOODLAND-DAVIS 5/93 RPR INSW</v>
          </cell>
          <cell r="E11331" t="str">
            <v>SACTO</v>
          </cell>
          <cell r="F11331" t="str">
            <v>ETL.4210</v>
          </cell>
          <cell r="G11331" t="str">
            <v>ETL.4210_005/093</v>
          </cell>
          <cell r="H11331">
            <v>44371</v>
          </cell>
          <cell r="I11331">
            <v>44371</v>
          </cell>
          <cell r="J11331">
            <v>44371</v>
          </cell>
          <cell r="M11331">
            <v>44736</v>
          </cell>
          <cell r="N11331">
            <v>44736</v>
          </cell>
          <cell r="O11331" t="str">
            <v>630</v>
          </cell>
          <cell r="P11331" t="str">
            <v>INSP</v>
          </cell>
          <cell r="Q11331" t="str">
            <v>E - Schd Compl Yr 0</v>
          </cell>
          <cell r="R11331" t="str">
            <v>NOPR ORAS ATCO</v>
          </cell>
          <cell r="S11331" t="str">
            <v>Non-HFTD</v>
          </cell>
        </row>
        <row r="11332">
          <cell r="B11332" t="str">
            <v>121593445</v>
          </cell>
          <cell r="C11332" t="str">
            <v>004/084</v>
          </cell>
          <cell r="D11332" t="str">
            <v>T0 T0 EI WOODLAND-DAVIS 4/84 RPR INSS</v>
          </cell>
          <cell r="E11332" t="str">
            <v>SACTO</v>
          </cell>
          <cell r="F11332" t="str">
            <v>ETL.4210</v>
          </cell>
          <cell r="G11332" t="str">
            <v>.POLE.NWOD</v>
          </cell>
          <cell r="H11332">
            <v>44371</v>
          </cell>
          <cell r="I11332">
            <v>44371</v>
          </cell>
          <cell r="J11332">
            <v>44371</v>
          </cell>
          <cell r="M11332">
            <v>44736</v>
          </cell>
          <cell r="N11332">
            <v>44736</v>
          </cell>
          <cell r="O11332" t="str">
            <v>630</v>
          </cell>
          <cell r="P11332" t="str">
            <v>INSP</v>
          </cell>
          <cell r="Q11332" t="str">
            <v>E - Schd Compl Yr 0</v>
          </cell>
          <cell r="R11332" t="str">
            <v>NOPR ORAS ATCO</v>
          </cell>
          <cell r="S11332" t="str">
            <v>Remove</v>
          </cell>
        </row>
        <row r="11333">
          <cell r="B11333" t="str">
            <v>121593460</v>
          </cell>
          <cell r="C11333" t="str">
            <v>004/082</v>
          </cell>
          <cell r="D11333" t="str">
            <v>EI WOODLAND-DAVIS 4/82 RPR INSW</v>
          </cell>
          <cell r="E11333" t="str">
            <v>SACTO</v>
          </cell>
          <cell r="F11333" t="str">
            <v>ETL.4210</v>
          </cell>
          <cell r="G11333" t="str">
            <v>ETL.4210_004/082</v>
          </cell>
          <cell r="H11333">
            <v>44371</v>
          </cell>
          <cell r="I11333">
            <v>44371</v>
          </cell>
          <cell r="J11333">
            <v>44371</v>
          </cell>
          <cell r="M11333">
            <v>44736</v>
          </cell>
          <cell r="N11333">
            <v>44736</v>
          </cell>
          <cell r="O11333" t="str">
            <v>630</v>
          </cell>
          <cell r="P11333" t="str">
            <v>INSP</v>
          </cell>
          <cell r="Q11333" t="str">
            <v>E - Schd Compl Yr 0</v>
          </cell>
          <cell r="R11333" t="str">
            <v>NOPR ORAS ATCO</v>
          </cell>
          <cell r="S11333" t="str">
            <v>Non-HFTD</v>
          </cell>
        </row>
        <row r="11334">
          <cell r="B11334" t="str">
            <v>121593508</v>
          </cell>
          <cell r="C11334" t="str">
            <v>038/009</v>
          </cell>
          <cell r="D11334" t="str">
            <v>T0 WV MERCED #1 38/9 ROW ENCR</v>
          </cell>
          <cell r="E11334" t="str">
            <v>FRESNO</v>
          </cell>
          <cell r="F11334" t="str">
            <v>ETL.9000</v>
          </cell>
          <cell r="G11334" t="str">
            <v>.POLE.NWOD</v>
          </cell>
          <cell r="H11334">
            <v>44371</v>
          </cell>
          <cell r="I11334">
            <v>44371</v>
          </cell>
          <cell r="J11334">
            <v>44371</v>
          </cell>
          <cell r="M11334">
            <v>44736</v>
          </cell>
          <cell r="O11334" t="str">
            <v>931</v>
          </cell>
          <cell r="P11334" t="str">
            <v>OTHR</v>
          </cell>
          <cell r="Q11334" t="str">
            <v>E - Schd Compl Yr 0</v>
          </cell>
          <cell r="R11334" t="str">
            <v>OSNO ATCO</v>
          </cell>
          <cell r="S11334" t="str">
            <v>Remove</v>
          </cell>
        </row>
        <row r="11335">
          <cell r="B11335" t="str">
            <v>121593542</v>
          </cell>
          <cell r="C11335" t="str">
            <v>016/137</v>
          </cell>
          <cell r="D11335" t="str">
            <v>T2 DI CRAG VIEW-CASCADE 16/137 RPL INSW</v>
          </cell>
          <cell r="E11335" t="str">
            <v>TABLEMTN</v>
          </cell>
          <cell r="F11335" t="str">
            <v>ETL.1350</v>
          </cell>
          <cell r="G11335" t="str">
            <v>.INSL.CERA</v>
          </cell>
          <cell r="H11335">
            <v>44371</v>
          </cell>
          <cell r="I11335">
            <v>44365</v>
          </cell>
          <cell r="J11335">
            <v>44365</v>
          </cell>
          <cell r="M11335">
            <v>44730</v>
          </cell>
          <cell r="N11335">
            <v>44721</v>
          </cell>
          <cell r="O11335" t="str">
            <v>508</v>
          </cell>
          <cell r="P11335" t="str">
            <v/>
          </cell>
          <cell r="Q11335" t="str">
            <v>E - Schd Compl Yr 0</v>
          </cell>
          <cell r="R11335" t="str">
            <v>NOPR ORAS ATCO</v>
          </cell>
          <cell r="S11335" t="str">
            <v>HFTD 2</v>
          </cell>
        </row>
        <row r="11336">
          <cell r="B11336" t="str">
            <v>121593543</v>
          </cell>
          <cell r="C11336" t="str">
            <v>016/137</v>
          </cell>
          <cell r="D11336" t="str">
            <v>T2 DI CRAG VIEW-CASCADE 16/137 RPR SHLW</v>
          </cell>
          <cell r="E11336" t="str">
            <v>TABLEMTN</v>
          </cell>
          <cell r="F11336" t="str">
            <v>ETL.1350</v>
          </cell>
          <cell r="G11336" t="str">
            <v>.INSL.CERA</v>
          </cell>
          <cell r="H11336">
            <v>44371</v>
          </cell>
          <cell r="I11336">
            <v>44365</v>
          </cell>
          <cell r="J11336">
            <v>44365</v>
          </cell>
          <cell r="L11336">
            <v>45126</v>
          </cell>
          <cell r="M11336">
            <v>44730</v>
          </cell>
          <cell r="O11336" t="str">
            <v>630</v>
          </cell>
          <cell r="P11336" t="str">
            <v/>
          </cell>
          <cell r="Q11336" t="str">
            <v>E - Schd Compl Yr 0</v>
          </cell>
          <cell r="R11336" t="str">
            <v>OSNO ATCO</v>
          </cell>
          <cell r="S11336" t="str">
            <v>HFTD 2</v>
          </cell>
        </row>
        <row r="11337">
          <cell r="B11337" t="str">
            <v>121593558</v>
          </cell>
          <cell r="C11337" t="str">
            <v>003/087</v>
          </cell>
          <cell r="D11337" t="str">
            <v>EI GREENLEAF #1 TAP 3/087 RPR GYWW</v>
          </cell>
          <cell r="E11337" t="str">
            <v>SACTO</v>
          </cell>
          <cell r="F11337" t="str">
            <v>ETL.1101</v>
          </cell>
          <cell r="G11337" t="str">
            <v>ETL.1101_003/087</v>
          </cell>
          <cell r="H11337">
            <v>44371</v>
          </cell>
          <cell r="I11337">
            <v>44371</v>
          </cell>
          <cell r="J11337">
            <v>44371</v>
          </cell>
          <cell r="M11337">
            <v>44736</v>
          </cell>
          <cell r="O11337" t="str">
            <v>630</v>
          </cell>
          <cell r="P11337" t="str">
            <v>INSP</v>
          </cell>
          <cell r="Q11337" t="str">
            <v>E - Schd Compl Yr 0</v>
          </cell>
          <cell r="R11337" t="str">
            <v>OSNO ATCO</v>
          </cell>
          <cell r="S11337" t="str">
            <v>Non-HFTD</v>
          </cell>
        </row>
        <row r="11338">
          <cell r="B11338" t="str">
            <v>121593644</v>
          </cell>
          <cell r="C11338" t="str">
            <v>025/003C</v>
          </cell>
          <cell r="D11338" t="str">
            <v>EI ESSEX JCT-ORICK 25/3C RPR GYWW</v>
          </cell>
          <cell r="E11338" t="str">
            <v>EUREKA</v>
          </cell>
          <cell r="F11338" t="str">
            <v>ETL.6810</v>
          </cell>
          <cell r="G11338" t="str">
            <v>ETL.6810_025/003C</v>
          </cell>
          <cell r="H11338">
            <v>44371</v>
          </cell>
          <cell r="I11338">
            <v>44358</v>
          </cell>
          <cell r="J11338">
            <v>44358</v>
          </cell>
          <cell r="M11338">
            <v>44723</v>
          </cell>
          <cell r="N11338">
            <v>44723</v>
          </cell>
          <cell r="O11338" t="str">
            <v>630</v>
          </cell>
          <cell r="P11338" t="str">
            <v>INSP</v>
          </cell>
          <cell r="Q11338" t="str">
            <v>E - Schd Compl Yr 0</v>
          </cell>
          <cell r="R11338" t="str">
            <v>NOPR ORAS ATCO</v>
          </cell>
          <cell r="S11338" t="str">
            <v>Non-HFTD</v>
          </cell>
        </row>
        <row r="11339">
          <cell r="B11339" t="str">
            <v>121593678</v>
          </cell>
          <cell r="C11339" t="str">
            <v>026/152</v>
          </cell>
          <cell r="D11339" t="str">
            <v>DI STNSLS-MTC #2 26/152 RPR FOND</v>
          </cell>
          <cell r="E11339" t="str">
            <v>VICTOR</v>
          </cell>
          <cell r="F11339" t="str">
            <v>ETL.3820</v>
          </cell>
          <cell r="G11339" t="str">
            <v>ETL.3820_026/152</v>
          </cell>
          <cell r="H11339">
            <v>44371</v>
          </cell>
          <cell r="I11339">
            <v>44370</v>
          </cell>
          <cell r="J11339">
            <v>44370</v>
          </cell>
          <cell r="L11339">
            <v>44985</v>
          </cell>
          <cell r="M11339">
            <v>44735</v>
          </cell>
          <cell r="O11339" t="str">
            <v>543</v>
          </cell>
          <cell r="P11339" t="str">
            <v/>
          </cell>
          <cell r="Q11339" t="str">
            <v>E - Schd Compl Yr 0</v>
          </cell>
          <cell r="R11339" t="str">
            <v>OSNO ATCO</v>
          </cell>
          <cell r="S11339" t="str">
            <v>Non-HFTD</v>
          </cell>
        </row>
        <row r="11340">
          <cell r="B11340" t="str">
            <v>121593874</v>
          </cell>
          <cell r="C11340" t="str">
            <v>002/006</v>
          </cell>
          <cell r="D11340" t="str">
            <v>T2 DI RIO DELL TAP 2/6 RPR SPLW</v>
          </cell>
          <cell r="E11340" t="str">
            <v>EUREKA</v>
          </cell>
          <cell r="F11340" t="str">
            <v>ETL.7851</v>
          </cell>
          <cell r="G11340" t="str">
            <v>.INSL.NCER</v>
          </cell>
          <cell r="H11340">
            <v>44371</v>
          </cell>
          <cell r="I11340">
            <v>44370</v>
          </cell>
          <cell r="J11340">
            <v>44738</v>
          </cell>
          <cell r="K11340">
            <v>44777</v>
          </cell>
          <cell r="M11340">
            <v>44735</v>
          </cell>
          <cell r="N11340">
            <v>44735</v>
          </cell>
          <cell r="O11340" t="str">
            <v>630</v>
          </cell>
          <cell r="P11340" t="str">
            <v>OTHR</v>
          </cell>
          <cell r="Q11340" t="str">
            <v>E - Schd Compl Yr 0</v>
          </cell>
          <cell r="R11340" t="str">
            <v>ORAS NOCO ATCO</v>
          </cell>
          <cell r="S11340" t="str">
            <v>HFTD 2</v>
          </cell>
        </row>
        <row r="11341">
          <cell r="B11341" t="str">
            <v>121593905</v>
          </cell>
          <cell r="C11341" t="str">
            <v>004/046</v>
          </cell>
          <cell r="D11341" t="str">
            <v>T2 EI CTTNWD-BNTN #2 4/46R RPL STRW</v>
          </cell>
          <cell r="E11341" t="str">
            <v>TABLEMTN</v>
          </cell>
          <cell r="F11341" t="str">
            <v>ETL.6650</v>
          </cell>
          <cell r="G11341" t="str">
            <v>.POLE.WDPS</v>
          </cell>
          <cell r="H11341">
            <v>44371</v>
          </cell>
          <cell r="I11341">
            <v>44371</v>
          </cell>
          <cell r="J11341">
            <v>44371</v>
          </cell>
          <cell r="L11341">
            <v>45042</v>
          </cell>
          <cell r="M11341">
            <v>44736</v>
          </cell>
          <cell r="N11341">
            <v>44378</v>
          </cell>
          <cell r="O11341" t="str">
            <v>372</v>
          </cell>
          <cell r="P11341" t="str">
            <v>INSP</v>
          </cell>
          <cell r="Q11341" t="str">
            <v>E - Schd Compl Yr 0</v>
          </cell>
          <cell r="R11341" t="str">
            <v>NOPR ORAS ATCO</v>
          </cell>
          <cell r="S11341" t="str">
            <v>HFTD 2</v>
          </cell>
        </row>
        <row r="11342">
          <cell r="B11342" t="str">
            <v>121593906</v>
          </cell>
          <cell r="C11342" t="str">
            <v>001/013</v>
          </cell>
          <cell r="D11342" t="str">
            <v>HENRIETTA-LEPRINO SW STA 1/013 INS MRKW</v>
          </cell>
          <cell r="E11342" t="str">
            <v>FRESNO</v>
          </cell>
          <cell r="F11342" t="str">
            <v>ETL.1737</v>
          </cell>
          <cell r="G11342" t="str">
            <v>ETL.1737_001/013</v>
          </cell>
          <cell r="H11342">
            <v>44371</v>
          </cell>
          <cell r="I11342">
            <v>44371</v>
          </cell>
          <cell r="J11342">
            <v>44371</v>
          </cell>
          <cell r="M11342">
            <v>44736</v>
          </cell>
          <cell r="O11342" t="str">
            <v>630</v>
          </cell>
          <cell r="P11342" t="str">
            <v>PATR</v>
          </cell>
          <cell r="Q11342" t="str">
            <v>E - Schd Compl Yr 0</v>
          </cell>
          <cell r="R11342" t="str">
            <v>OSNO ATCO</v>
          </cell>
          <cell r="S11342" t="str">
            <v>Non-HFTD</v>
          </cell>
        </row>
        <row r="11343">
          <cell r="B11343" t="str">
            <v>121593915</v>
          </cell>
          <cell r="C11343" t="str">
            <v>001/014</v>
          </cell>
          <cell r="D11343" t="str">
            <v>HENRIETTA-LEPRINO SW STA 1/014 INS MRKW</v>
          </cell>
          <cell r="E11343" t="str">
            <v>FRESNO</v>
          </cell>
          <cell r="F11343" t="str">
            <v>ETL.1737</v>
          </cell>
          <cell r="G11343" t="str">
            <v>ETL.1737_001/014</v>
          </cell>
          <cell r="H11343">
            <v>44371</v>
          </cell>
          <cell r="I11343">
            <v>44371</v>
          </cell>
          <cell r="J11343">
            <v>44371</v>
          </cell>
          <cell r="M11343">
            <v>44736</v>
          </cell>
          <cell r="O11343" t="str">
            <v>628</v>
          </cell>
          <cell r="P11343" t="str">
            <v>PATR</v>
          </cell>
          <cell r="Q11343" t="str">
            <v>E - Schd Compl Yr 0</v>
          </cell>
          <cell r="R11343" t="str">
            <v>OSNO ATCO</v>
          </cell>
          <cell r="S11343" t="str">
            <v>Non-HFTD</v>
          </cell>
        </row>
        <row r="11344">
          <cell r="B11344" t="str">
            <v>121593952</v>
          </cell>
          <cell r="C11344" t="str">
            <v>004/046</v>
          </cell>
          <cell r="D11344" t="str">
            <v>T2 EI CTTNWD-BNTN #2 4/46L RPL STRW</v>
          </cell>
          <cell r="E11344" t="str">
            <v>TABLEMTN</v>
          </cell>
          <cell r="F11344" t="str">
            <v>ETL.6650</v>
          </cell>
          <cell r="G11344" t="str">
            <v>.POLE.WDPS</v>
          </cell>
          <cell r="H11344">
            <v>44371</v>
          </cell>
          <cell r="I11344">
            <v>44371</v>
          </cell>
          <cell r="J11344">
            <v>44371</v>
          </cell>
          <cell r="L11344">
            <v>45042</v>
          </cell>
          <cell r="M11344">
            <v>44736</v>
          </cell>
          <cell r="N11344">
            <v>44378</v>
          </cell>
          <cell r="O11344" t="str">
            <v>372</v>
          </cell>
          <cell r="P11344" t="str">
            <v>INSP</v>
          </cell>
          <cell r="Q11344" t="str">
            <v>E - Schd Compl Yr 0</v>
          </cell>
          <cell r="R11344" t="str">
            <v>NOPR ORAS ATCO</v>
          </cell>
          <cell r="S11344" t="str">
            <v>HFTD 2</v>
          </cell>
        </row>
        <row r="11345">
          <cell r="B11345" t="str">
            <v>121593955</v>
          </cell>
          <cell r="C11345" t="str">
            <v>000/005</v>
          </cell>
          <cell r="D11345" t="str">
            <v>HENRIETTA-LEPRINO SW STA 0/5 INS MRKW</v>
          </cell>
          <cell r="E11345" t="str">
            <v>FRESNO</v>
          </cell>
          <cell r="F11345" t="str">
            <v>ETL.1737</v>
          </cell>
          <cell r="G11345" t="str">
            <v>ETL.1737_000/005</v>
          </cell>
          <cell r="H11345">
            <v>44371</v>
          </cell>
          <cell r="I11345">
            <v>44371</v>
          </cell>
          <cell r="J11345">
            <v>44371</v>
          </cell>
          <cell r="M11345">
            <v>44736</v>
          </cell>
          <cell r="O11345" t="str">
            <v>630</v>
          </cell>
          <cell r="P11345" t="str">
            <v>PATR</v>
          </cell>
          <cell r="Q11345" t="str">
            <v>E - Schd Compl Yr 0</v>
          </cell>
          <cell r="R11345" t="str">
            <v>OSNO ATCO</v>
          </cell>
          <cell r="S11345" t="str">
            <v>Non-HFTD</v>
          </cell>
        </row>
        <row r="11346">
          <cell r="B11346" t="str">
            <v>121593970</v>
          </cell>
          <cell r="C11346" t="str">
            <v>001/010</v>
          </cell>
          <cell r="D11346" t="str">
            <v>HENRIETTA-LEPRINO SW STA 1/10 INS MRKW</v>
          </cell>
          <cell r="E11346" t="str">
            <v>FRESNO</v>
          </cell>
          <cell r="F11346" t="str">
            <v>ETL.1737</v>
          </cell>
          <cell r="G11346" t="str">
            <v>ETL.1737_001/010</v>
          </cell>
          <cell r="H11346">
            <v>44371</v>
          </cell>
          <cell r="I11346">
            <v>44371</v>
          </cell>
          <cell r="J11346">
            <v>44371</v>
          </cell>
          <cell r="M11346">
            <v>44736</v>
          </cell>
          <cell r="O11346" t="str">
            <v>630</v>
          </cell>
          <cell r="P11346" t="str">
            <v>PATR</v>
          </cell>
          <cell r="Q11346" t="str">
            <v>E - Schd Compl Yr 0</v>
          </cell>
          <cell r="R11346" t="str">
            <v>OSNO ATCO</v>
          </cell>
          <cell r="S11346" t="str">
            <v>Non-HFTD</v>
          </cell>
        </row>
        <row r="11347">
          <cell r="B11347" t="str">
            <v>121593979</v>
          </cell>
          <cell r="C11347" t="str">
            <v>000/007</v>
          </cell>
          <cell r="D11347" t="str">
            <v>HENRIETTA-LEPRINO SW STA 0/007 INS MRKW</v>
          </cell>
          <cell r="E11347" t="str">
            <v>FRESNO</v>
          </cell>
          <cell r="F11347" t="str">
            <v>ETL.1737</v>
          </cell>
          <cell r="G11347" t="str">
            <v>ETL.1737_000/007</v>
          </cell>
          <cell r="H11347">
            <v>44371</v>
          </cell>
          <cell r="I11347">
            <v>44371</v>
          </cell>
          <cell r="J11347">
            <v>44371</v>
          </cell>
          <cell r="M11347">
            <v>44736</v>
          </cell>
          <cell r="O11347" t="str">
            <v>630</v>
          </cell>
          <cell r="P11347" t="str">
            <v>PATR</v>
          </cell>
          <cell r="Q11347" t="str">
            <v>E - Schd Compl Yr 0</v>
          </cell>
          <cell r="R11347" t="str">
            <v>OSNO ATCO</v>
          </cell>
          <cell r="S11347" t="str">
            <v>Non-HFTD</v>
          </cell>
        </row>
        <row r="11348">
          <cell r="B11348" t="str">
            <v>121593993</v>
          </cell>
          <cell r="C11348" t="str">
            <v>000/006</v>
          </cell>
          <cell r="D11348" t="str">
            <v>HENRIETTA-LEPRINO SW STA- 0/6 INS MRKW</v>
          </cell>
          <cell r="E11348" t="str">
            <v>FRESNO</v>
          </cell>
          <cell r="F11348" t="str">
            <v>ETL.1737</v>
          </cell>
          <cell r="G11348" t="str">
            <v>ETL.1737_000/006</v>
          </cell>
          <cell r="H11348">
            <v>44371</v>
          </cell>
          <cell r="I11348">
            <v>44371</v>
          </cell>
          <cell r="J11348">
            <v>44371</v>
          </cell>
          <cell r="M11348">
            <v>44736</v>
          </cell>
          <cell r="O11348" t="str">
            <v>630</v>
          </cell>
          <cell r="P11348" t="str">
            <v>PATR</v>
          </cell>
          <cell r="Q11348" t="str">
            <v>E - Schd Compl Yr 0</v>
          </cell>
          <cell r="R11348" t="str">
            <v>OSNO ATCO</v>
          </cell>
          <cell r="S11348" t="str">
            <v>Non-HFTD</v>
          </cell>
        </row>
        <row r="11349">
          <cell r="B11349" t="str">
            <v>121594033</v>
          </cell>
          <cell r="C11349" t="str">
            <v>031/231</v>
          </cell>
          <cell r="D11349" t="str">
            <v>KINGSBURG-CORCORAN #1 31/231 RPL INSS</v>
          </cell>
          <cell r="E11349" t="str">
            <v>FRESNO</v>
          </cell>
          <cell r="F11349" t="str">
            <v>ETL.2040</v>
          </cell>
          <cell r="G11349" t="str">
            <v>ETL.2040_031/231</v>
          </cell>
          <cell r="H11349">
            <v>44371</v>
          </cell>
          <cell r="I11349">
            <v>44371</v>
          </cell>
          <cell r="J11349">
            <v>44371</v>
          </cell>
          <cell r="L11349">
            <v>44966</v>
          </cell>
          <cell r="M11349">
            <v>44736</v>
          </cell>
          <cell r="O11349" t="str">
            <v>628</v>
          </cell>
          <cell r="P11349" t="str">
            <v/>
          </cell>
          <cell r="Q11349" t="str">
            <v>E - Schd Compl Yr 0</v>
          </cell>
          <cell r="R11349" t="str">
            <v>OSNO ATCO</v>
          </cell>
          <cell r="S11349" t="str">
            <v>Non-HFTD</v>
          </cell>
        </row>
        <row r="11350">
          <cell r="B11350" t="str">
            <v>121594133</v>
          </cell>
          <cell r="C11350" t="str">
            <v>009/199</v>
          </cell>
          <cell r="D11350" t="str">
            <v>DI CASCADE-BNTN DECHUTES 9/199 RPR INSW</v>
          </cell>
          <cell r="E11350" t="str">
            <v>TABLEMTN</v>
          </cell>
          <cell r="F11350" t="str">
            <v>ETL.6310</v>
          </cell>
          <cell r="G11350" t="str">
            <v>ETL.6310_009/199</v>
          </cell>
          <cell r="H11350">
            <v>44371</v>
          </cell>
          <cell r="I11350">
            <v>44370</v>
          </cell>
          <cell r="J11350">
            <v>44370</v>
          </cell>
          <cell r="M11350">
            <v>44733</v>
          </cell>
          <cell r="O11350" t="str">
            <v>630</v>
          </cell>
          <cell r="P11350" t="str">
            <v/>
          </cell>
          <cell r="Q11350" t="str">
            <v>E - Schd Compl Yr 0</v>
          </cell>
          <cell r="R11350" t="str">
            <v>OSNO ATCO</v>
          </cell>
          <cell r="S11350" t="str">
            <v>Non-HFTD</v>
          </cell>
        </row>
        <row r="11351">
          <cell r="B11351" t="str">
            <v>121594444</v>
          </cell>
          <cell r="C11351" t="str">
            <v>029/129</v>
          </cell>
          <cell r="D11351" t="str">
            <v>WV T2 FULTON-LAKEVILLE  29/129 RPL HRDT</v>
          </cell>
          <cell r="E11351" t="str">
            <v>LAKEVLLE</v>
          </cell>
          <cell r="F11351" t="str">
            <v>ETL.4950</v>
          </cell>
          <cell r="G11351" t="str">
            <v>.TOWR</v>
          </cell>
          <cell r="H11351">
            <v>44371</v>
          </cell>
          <cell r="I11351">
            <v>44371</v>
          </cell>
          <cell r="J11351">
            <v>44371</v>
          </cell>
          <cell r="M11351">
            <v>44736</v>
          </cell>
          <cell r="N11351">
            <v>44723</v>
          </cell>
          <cell r="O11351" t="str">
            <v>543</v>
          </cell>
          <cell r="P11351" t="str">
            <v>OTHR</v>
          </cell>
          <cell r="Q11351" t="str">
            <v>E - Schd Compl Yr 0</v>
          </cell>
          <cell r="R11351" t="str">
            <v>NOPR ORAS ATCO</v>
          </cell>
          <cell r="S11351" t="str">
            <v>HFTD 2</v>
          </cell>
        </row>
        <row r="11352">
          <cell r="B11352" t="str">
            <v>121594869</v>
          </cell>
          <cell r="C11352" t="str">
            <v>002/060</v>
          </cell>
          <cell r="D11352" t="str">
            <v>EI GREENLEAF #1 TAP 2/060 RPR STRW</v>
          </cell>
          <cell r="E11352" t="str">
            <v>SACTO</v>
          </cell>
          <cell r="F11352" t="str">
            <v>ETL.1101</v>
          </cell>
          <cell r="G11352" t="str">
            <v>ETL.1101_002/060</v>
          </cell>
          <cell r="H11352">
            <v>44371</v>
          </cell>
          <cell r="I11352">
            <v>44371</v>
          </cell>
          <cell r="J11352">
            <v>44371</v>
          </cell>
          <cell r="L11352">
            <v>45150</v>
          </cell>
          <cell r="M11352">
            <v>44736</v>
          </cell>
          <cell r="O11352" t="str">
            <v>630</v>
          </cell>
          <cell r="P11352" t="str">
            <v>INSP</v>
          </cell>
          <cell r="Q11352" t="str">
            <v>E - Schd Compl Yr 0</v>
          </cell>
          <cell r="R11352" t="str">
            <v>OSNO ATCO</v>
          </cell>
          <cell r="S11352" t="str">
            <v>Non-HFTD</v>
          </cell>
        </row>
        <row r="11353">
          <cell r="B11353" t="str">
            <v>121595237</v>
          </cell>
          <cell r="C11353" t="str">
            <v>002/062</v>
          </cell>
          <cell r="D11353" t="str">
            <v>EI GREENLEAF #1 TAP 2/062 RPL HRDD</v>
          </cell>
          <cell r="E11353" t="str">
            <v>SACTO</v>
          </cell>
          <cell r="F11353" t="str">
            <v>ETL.1101</v>
          </cell>
          <cell r="G11353" t="str">
            <v>ETL.1101_002/062</v>
          </cell>
          <cell r="H11353">
            <v>44371</v>
          </cell>
          <cell r="I11353">
            <v>44371</v>
          </cell>
          <cell r="J11353">
            <v>44371</v>
          </cell>
          <cell r="L11353">
            <v>45150</v>
          </cell>
          <cell r="M11353">
            <v>44736</v>
          </cell>
          <cell r="O11353" t="str">
            <v>630</v>
          </cell>
          <cell r="P11353" t="str">
            <v>INSP</v>
          </cell>
          <cell r="Q11353" t="str">
            <v>E - Schd Compl Yr 0</v>
          </cell>
          <cell r="R11353" t="str">
            <v>OSNO ATCO</v>
          </cell>
          <cell r="S11353" t="str">
            <v>Non-HFTD</v>
          </cell>
        </row>
        <row r="11354">
          <cell r="B11354" t="str">
            <v>121595303</v>
          </cell>
          <cell r="C11354" t="str">
            <v>005/119</v>
          </cell>
          <cell r="D11354" t="str">
            <v>EI LINCOLN-PLEASANT GROVE 5/119 RPR GYWW</v>
          </cell>
          <cell r="E11354" t="str">
            <v>SACTO</v>
          </cell>
          <cell r="F11354" t="str">
            <v>ETL.7400</v>
          </cell>
          <cell r="G11354" t="str">
            <v>ETL.7400_005/119</v>
          </cell>
          <cell r="H11354">
            <v>44371</v>
          </cell>
          <cell r="I11354">
            <v>44371</v>
          </cell>
          <cell r="J11354">
            <v>44371</v>
          </cell>
          <cell r="M11354">
            <v>44736</v>
          </cell>
          <cell r="O11354" t="str">
            <v>630</v>
          </cell>
          <cell r="P11354" t="str">
            <v>INSP</v>
          </cell>
          <cell r="Q11354" t="str">
            <v>E - Schd Compl Yr 0</v>
          </cell>
          <cell r="R11354" t="str">
            <v>OSNO ATCO</v>
          </cell>
          <cell r="S11354" t="str">
            <v>Non-HFTD</v>
          </cell>
        </row>
        <row r="11355">
          <cell r="B11355" t="str">
            <v>121595316</v>
          </cell>
          <cell r="C11355" t="str">
            <v>049/006</v>
          </cell>
          <cell r="D11355" t="str">
            <v>WV GRBRVLLE-LYTNVLLE 49/6C RPL GYWS</v>
          </cell>
          <cell r="E11355" t="str">
            <v>WILLITS</v>
          </cell>
          <cell r="F11355" t="str">
            <v>ETL.8365</v>
          </cell>
          <cell r="G11355" t="str">
            <v>ETL.8365_049/006</v>
          </cell>
          <cell r="H11355">
            <v>44371</v>
          </cell>
          <cell r="I11355">
            <v>44371</v>
          </cell>
          <cell r="J11355">
            <v>44685</v>
          </cell>
          <cell r="K11355">
            <v>44725</v>
          </cell>
          <cell r="M11355">
            <v>44736</v>
          </cell>
          <cell r="N11355">
            <v>44736</v>
          </cell>
          <cell r="O11355" t="str">
            <v>628</v>
          </cell>
          <cell r="P11355" t="str">
            <v>OTHR</v>
          </cell>
          <cell r="Q11355" t="str">
            <v>E - Schd Compl Yr 0</v>
          </cell>
          <cell r="R11355" t="str">
            <v>ORAS NOCO ATCO</v>
          </cell>
          <cell r="S11355" t="str">
            <v>HFRA</v>
          </cell>
        </row>
        <row r="11356">
          <cell r="B11356" t="str">
            <v>121595342</v>
          </cell>
          <cell r="C11356" t="str">
            <v>012/058</v>
          </cell>
          <cell r="D11356" t="str">
            <v>EI PNCHE-EXCLSR SW STA #1 12/58 RMV VEG</v>
          </cell>
          <cell r="E11356" t="str">
            <v>FRESNO</v>
          </cell>
          <cell r="F11356" t="str">
            <v>ETL.3250</v>
          </cell>
          <cell r="G11356" t="str">
            <v>ETL.3250_012/058</v>
          </cell>
          <cell r="H11356">
            <v>44371</v>
          </cell>
          <cell r="I11356">
            <v>44371</v>
          </cell>
          <cell r="J11356">
            <v>44433</v>
          </cell>
          <cell r="K11356">
            <v>44434</v>
          </cell>
          <cell r="M11356">
            <v>44736</v>
          </cell>
          <cell r="O11356" t="str">
            <v>564</v>
          </cell>
          <cell r="P11356" t="str">
            <v>INSP</v>
          </cell>
          <cell r="Q11356" t="str">
            <v>E - Schd Compl Yr 0</v>
          </cell>
          <cell r="R11356" t="str">
            <v>NOCO ATCO</v>
          </cell>
          <cell r="S11356" t="str">
            <v>Non-HFTD</v>
          </cell>
        </row>
        <row r="11357">
          <cell r="B11357" t="str">
            <v>121595344</v>
          </cell>
          <cell r="C11357" t="str">
            <v>010/048</v>
          </cell>
          <cell r="D11357" t="str">
            <v>EI PANOCHE-EXCELSIOR 10/48 RPL INSS</v>
          </cell>
          <cell r="E11357" t="str">
            <v>FRESNO</v>
          </cell>
          <cell r="F11357" t="str">
            <v>ETL.3260</v>
          </cell>
          <cell r="G11357" t="str">
            <v>ETL.3260_010/048</v>
          </cell>
          <cell r="H11357">
            <v>44371</v>
          </cell>
          <cell r="I11357">
            <v>44371</v>
          </cell>
          <cell r="J11357">
            <v>44371</v>
          </cell>
          <cell r="M11357">
            <v>44736</v>
          </cell>
          <cell r="N11357">
            <v>44736</v>
          </cell>
          <cell r="O11357" t="str">
            <v>532</v>
          </cell>
          <cell r="P11357" t="str">
            <v>INSP</v>
          </cell>
          <cell r="Q11357" t="str">
            <v>E - Schd Compl Yr 0</v>
          </cell>
          <cell r="R11357" t="str">
            <v>NOPR ORAS ATCO</v>
          </cell>
          <cell r="S11357" t="e">
            <v>#N/A</v>
          </cell>
        </row>
        <row r="11358">
          <cell r="B11358" t="str">
            <v>121595351</v>
          </cell>
          <cell r="C11358" t="str">
            <v>009/047</v>
          </cell>
          <cell r="D11358" t="str">
            <v>EI PANOCHE-EXCELSIOR 9/47 RPL INSS</v>
          </cell>
          <cell r="E11358" t="str">
            <v>FRESNO</v>
          </cell>
          <cell r="F11358" t="str">
            <v>ETL.3260</v>
          </cell>
          <cell r="G11358" t="str">
            <v>ETL.3260_009/047</v>
          </cell>
          <cell r="H11358">
            <v>44371</v>
          </cell>
          <cell r="I11358">
            <v>44371</v>
          </cell>
          <cell r="J11358">
            <v>44371</v>
          </cell>
          <cell r="M11358">
            <v>44736</v>
          </cell>
          <cell r="N11358">
            <v>44736</v>
          </cell>
          <cell r="O11358" t="str">
            <v>532</v>
          </cell>
          <cell r="P11358" t="str">
            <v>INSP</v>
          </cell>
          <cell r="Q11358" t="str">
            <v>E - Schd Compl Yr 0</v>
          </cell>
          <cell r="R11358" t="str">
            <v>NOPR ORAS ATCO</v>
          </cell>
          <cell r="S11358" t="e">
            <v>#N/A</v>
          </cell>
        </row>
        <row r="11359">
          <cell r="B11359" t="str">
            <v>121595387</v>
          </cell>
          <cell r="C11359" t="str">
            <v>016/078</v>
          </cell>
          <cell r="D11359" t="str">
            <v>T2 DI MOSS LDNG-LS BNS 16/78 RPR SHLS</v>
          </cell>
          <cell r="E11359" t="str">
            <v>MOSSLNDG</v>
          </cell>
          <cell r="F11359" t="str">
            <v>ETL.6040</v>
          </cell>
          <cell r="G11359" t="str">
            <v>.TOWR</v>
          </cell>
          <cell r="H11359">
            <v>44371</v>
          </cell>
          <cell r="I11359">
            <v>44371</v>
          </cell>
          <cell r="J11359">
            <v>44388</v>
          </cell>
          <cell r="K11359">
            <v>44399</v>
          </cell>
          <cell r="M11359">
            <v>44736</v>
          </cell>
          <cell r="N11359">
            <v>44736</v>
          </cell>
          <cell r="O11359" t="str">
            <v>628</v>
          </cell>
          <cell r="P11359" t="str">
            <v/>
          </cell>
          <cell r="Q11359" t="str">
            <v>E - Schd Compl Yr 0</v>
          </cell>
          <cell r="R11359" t="str">
            <v>ORAS NOCO ATCO</v>
          </cell>
          <cell r="S11359" t="str">
            <v>HFTD 2</v>
          </cell>
        </row>
        <row r="11360">
          <cell r="B11360" t="str">
            <v>121595468</v>
          </cell>
          <cell r="C11360" t="str">
            <v>006/057</v>
          </cell>
          <cell r="D11360" t="str">
            <v>T2 EI CTTNWD-BNTN #2 6/57L RPR STRW</v>
          </cell>
          <cell r="E11360" t="str">
            <v>TABLEMTN</v>
          </cell>
          <cell r="F11360" t="str">
            <v>ETL.6650</v>
          </cell>
          <cell r="G11360" t="str">
            <v>.POLE.WDPS</v>
          </cell>
          <cell r="H11360">
            <v>44371</v>
          </cell>
          <cell r="I11360">
            <v>44371</v>
          </cell>
          <cell r="J11360">
            <v>44765</v>
          </cell>
          <cell r="K11360">
            <v>44791</v>
          </cell>
          <cell r="L11360">
            <v>45043</v>
          </cell>
          <cell r="M11360">
            <v>44736</v>
          </cell>
          <cell r="N11360">
            <v>44736</v>
          </cell>
          <cell r="O11360" t="str">
            <v>630</v>
          </cell>
          <cell r="P11360" t="str">
            <v>INSP</v>
          </cell>
          <cell r="Q11360" t="str">
            <v>E - Schd Compl Yr 0</v>
          </cell>
          <cell r="R11360" t="str">
            <v>ORAS NOCO ATCO</v>
          </cell>
          <cell r="S11360" t="str">
            <v>HFTD 2</v>
          </cell>
        </row>
        <row r="11361">
          <cell r="B11361" t="str">
            <v>121595491</v>
          </cell>
          <cell r="C11361" t="str">
            <v>006/007</v>
          </cell>
          <cell r="D11361" t="str">
            <v>DI EXCHEQUER-LE GRANDE 6/7L RPR GYWW</v>
          </cell>
          <cell r="E11361" t="str">
            <v>FRESNO</v>
          </cell>
          <cell r="F11361" t="str">
            <v>ETL.1560</v>
          </cell>
          <cell r="G11361" t="str">
            <v>ETL.1560_006/007</v>
          </cell>
          <cell r="H11361">
            <v>44371</v>
          </cell>
          <cell r="I11361">
            <v>44371</v>
          </cell>
          <cell r="J11361">
            <v>44371</v>
          </cell>
          <cell r="M11361">
            <v>44736</v>
          </cell>
          <cell r="O11361" t="str">
            <v>630</v>
          </cell>
          <cell r="P11361" t="str">
            <v/>
          </cell>
          <cell r="Q11361" t="str">
            <v>E - Schd Compl Yr 0</v>
          </cell>
          <cell r="R11361" t="str">
            <v>OSNO ATCO</v>
          </cell>
          <cell r="S11361" t="str">
            <v>Non-HFTD</v>
          </cell>
        </row>
        <row r="11362">
          <cell r="B11362" t="str">
            <v>121595493</v>
          </cell>
          <cell r="C11362" t="str">
            <v>006/007</v>
          </cell>
          <cell r="D11362" t="str">
            <v>DI EXCHEQUER-LE GRANDE 6/7C RPR GYWW</v>
          </cell>
          <cell r="E11362" t="str">
            <v>FRESNO</v>
          </cell>
          <cell r="F11362" t="str">
            <v>ETL.1560</v>
          </cell>
          <cell r="G11362" t="str">
            <v>ETL.1560_006/007</v>
          </cell>
          <cell r="H11362">
            <v>44371</v>
          </cell>
          <cell r="I11362">
            <v>44371</v>
          </cell>
          <cell r="J11362">
            <v>44371</v>
          </cell>
          <cell r="M11362">
            <v>44736</v>
          </cell>
          <cell r="O11362" t="str">
            <v>630</v>
          </cell>
          <cell r="P11362" t="str">
            <v/>
          </cell>
          <cell r="Q11362" t="str">
            <v>E - Schd Compl Yr 0</v>
          </cell>
          <cell r="R11362" t="str">
            <v>OSNO ATCO</v>
          </cell>
          <cell r="S11362" t="str">
            <v>Non-HFTD</v>
          </cell>
        </row>
        <row r="11363">
          <cell r="B11363" t="str">
            <v>121595495</v>
          </cell>
          <cell r="C11363" t="str">
            <v>006/007</v>
          </cell>
          <cell r="D11363" t="str">
            <v>DI EXCHEQUER-LE GRANDE 6/7L RPR GYWW</v>
          </cell>
          <cell r="E11363" t="str">
            <v>FRESNO</v>
          </cell>
          <cell r="F11363" t="str">
            <v>ETL.1560</v>
          </cell>
          <cell r="G11363" t="str">
            <v>ETL.1560_006/007</v>
          </cell>
          <cell r="H11363">
            <v>44371</v>
          </cell>
          <cell r="I11363">
            <v>44371</v>
          </cell>
          <cell r="J11363">
            <v>44371</v>
          </cell>
          <cell r="M11363">
            <v>44736</v>
          </cell>
          <cell r="O11363" t="str">
            <v>630</v>
          </cell>
          <cell r="P11363" t="str">
            <v/>
          </cell>
          <cell r="Q11363" t="str">
            <v>E - Schd Compl Yr 0</v>
          </cell>
          <cell r="R11363" t="str">
            <v>OSNO ATCO</v>
          </cell>
          <cell r="S11363" t="str">
            <v>Non-HFTD</v>
          </cell>
        </row>
        <row r="11364">
          <cell r="B11364" t="str">
            <v>121595513</v>
          </cell>
          <cell r="C11364" t="str">
            <v>049/006</v>
          </cell>
          <cell r="D11364" t="str">
            <v>T0 WV GRBRVLLE-LYTNVLLE 49/6 RPR SPLW</v>
          </cell>
          <cell r="E11364" t="str">
            <v>WILLITS</v>
          </cell>
          <cell r="F11364" t="str">
            <v>ETL.8365</v>
          </cell>
          <cell r="G11364" t="str">
            <v>.INSL.NCER</v>
          </cell>
          <cell r="H11364">
            <v>44371</v>
          </cell>
          <cell r="I11364">
            <v>44371</v>
          </cell>
          <cell r="J11364">
            <v>44685</v>
          </cell>
          <cell r="K11364">
            <v>44761</v>
          </cell>
          <cell r="M11364">
            <v>44736</v>
          </cell>
          <cell r="N11364">
            <v>44736</v>
          </cell>
          <cell r="O11364" t="str">
            <v>630</v>
          </cell>
          <cell r="P11364" t="str">
            <v>OTHR</v>
          </cell>
          <cell r="Q11364" t="str">
            <v>E - Schd Compl Yr 0</v>
          </cell>
          <cell r="R11364" t="str">
            <v>ORAS NOCO ATCO</v>
          </cell>
          <cell r="S11364" t="str">
            <v>Remove</v>
          </cell>
        </row>
        <row r="11365">
          <cell r="B11365" t="str">
            <v>121595514</v>
          </cell>
          <cell r="C11365" t="str">
            <v>006/057</v>
          </cell>
          <cell r="D11365" t="str">
            <v>T2 EI CTTNWD-BNTN #2 6/57R RPR STRW</v>
          </cell>
          <cell r="E11365" t="str">
            <v>TABLEMTN</v>
          </cell>
          <cell r="F11365" t="str">
            <v>ETL.6650</v>
          </cell>
          <cell r="G11365" t="str">
            <v>.POLE.WDPS</v>
          </cell>
          <cell r="H11365">
            <v>44371</v>
          </cell>
          <cell r="I11365">
            <v>44371</v>
          </cell>
          <cell r="J11365">
            <v>44765</v>
          </cell>
          <cell r="K11365">
            <v>44791</v>
          </cell>
          <cell r="L11365">
            <v>45043</v>
          </cell>
          <cell r="M11365">
            <v>44736</v>
          </cell>
          <cell r="N11365">
            <v>44736</v>
          </cell>
          <cell r="O11365" t="str">
            <v>630</v>
          </cell>
          <cell r="P11365" t="str">
            <v>INSP</v>
          </cell>
          <cell r="Q11365" t="str">
            <v>E - Schd Compl Yr 0</v>
          </cell>
          <cell r="R11365" t="str">
            <v>ORAS NOCO ATCO</v>
          </cell>
          <cell r="S11365" t="str">
            <v>HFTD 2</v>
          </cell>
        </row>
        <row r="11366">
          <cell r="B11366" t="str">
            <v>121595517</v>
          </cell>
          <cell r="C11366" t="str">
            <v>033/178</v>
          </cell>
          <cell r="D11366" t="str">
            <v>EI KINGS RIVER-SNGR-RDLY 33/178 RPL INSS</v>
          </cell>
          <cell r="E11366" t="str">
            <v>FRESNO</v>
          </cell>
          <cell r="F11366" t="str">
            <v>ETL.2030</v>
          </cell>
          <cell r="G11366" t="str">
            <v>ETL.2030_033/178</v>
          </cell>
          <cell r="H11366">
            <v>44371</v>
          </cell>
          <cell r="I11366">
            <v>44371</v>
          </cell>
          <cell r="J11366">
            <v>44371</v>
          </cell>
          <cell r="M11366">
            <v>44736</v>
          </cell>
          <cell r="N11366">
            <v>44736</v>
          </cell>
          <cell r="O11366" t="str">
            <v>532</v>
          </cell>
          <cell r="P11366" t="str">
            <v>INSP</v>
          </cell>
          <cell r="Q11366" t="str">
            <v>E - Schd Compl Yr 0</v>
          </cell>
          <cell r="R11366" t="str">
            <v>NOPR ORAS ATCO</v>
          </cell>
          <cell r="S11366" t="e">
            <v>#N/A</v>
          </cell>
        </row>
        <row r="11367">
          <cell r="B11367" t="str">
            <v>121595595</v>
          </cell>
          <cell r="C11367" t="str">
            <v>049/006</v>
          </cell>
          <cell r="D11367" t="str">
            <v>WV GRBRVLLE-LYTNVLLE 49/6R RPL GYWS</v>
          </cell>
          <cell r="E11367" t="str">
            <v>WILLITS</v>
          </cell>
          <cell r="F11367" t="str">
            <v>ETL.8365</v>
          </cell>
          <cell r="G11367" t="str">
            <v>ETL.8365_049/006</v>
          </cell>
          <cell r="H11367">
            <v>44371</v>
          </cell>
          <cell r="I11367">
            <v>44371</v>
          </cell>
          <cell r="J11367">
            <v>44371</v>
          </cell>
          <cell r="M11367">
            <v>44736</v>
          </cell>
          <cell r="N11367">
            <v>44736</v>
          </cell>
          <cell r="O11367" t="str">
            <v>628</v>
          </cell>
          <cell r="P11367" t="str">
            <v>OTHR</v>
          </cell>
          <cell r="Q11367" t="str">
            <v>E - Schd Compl Yr 0</v>
          </cell>
          <cell r="R11367" t="str">
            <v>NOPR ORAS OSTS</v>
          </cell>
          <cell r="S11367" t="str">
            <v>HFRA</v>
          </cell>
        </row>
        <row r="11368">
          <cell r="B11368" t="str">
            <v>121595686</v>
          </cell>
          <cell r="C11368" t="str">
            <v>016/329</v>
          </cell>
          <cell r="D11368" t="str">
            <v>T2 DI COLGATE-PALERMO 16/239 RPR GYWW</v>
          </cell>
          <cell r="E11368" t="str">
            <v>SACTO</v>
          </cell>
          <cell r="F11368" t="str">
            <v>ETL.6500</v>
          </cell>
          <cell r="G11368" t="str">
            <v>.POLE.WOOD</v>
          </cell>
          <cell r="H11368">
            <v>44371</v>
          </cell>
          <cell r="I11368">
            <v>44369</v>
          </cell>
          <cell r="J11368">
            <v>44687</v>
          </cell>
          <cell r="K11368">
            <v>44725</v>
          </cell>
          <cell r="M11368">
            <v>44734</v>
          </cell>
          <cell r="N11368">
            <v>44734</v>
          </cell>
          <cell r="O11368" t="str">
            <v>630</v>
          </cell>
          <cell r="P11368" t="str">
            <v/>
          </cell>
          <cell r="Q11368" t="str">
            <v>E - Schd Compl Yr 0</v>
          </cell>
          <cell r="R11368" t="str">
            <v>ORAS NOCO ATCO</v>
          </cell>
          <cell r="S11368" t="str">
            <v>HFTD 2</v>
          </cell>
        </row>
        <row r="11369">
          <cell r="B11369" t="str">
            <v>121595707</v>
          </cell>
          <cell r="C11369" t="str">
            <v>020/087</v>
          </cell>
          <cell r="D11369" t="str">
            <v>EI ATLANTIC-GOLD HILL 20/87 RMV VEG</v>
          </cell>
          <cell r="E11369" t="str">
            <v>SACTO</v>
          </cell>
          <cell r="F11369" t="str">
            <v>ETL.4330</v>
          </cell>
          <cell r="G11369" t="str">
            <v>ETL.4330_020/087</v>
          </cell>
          <cell r="H11369">
            <v>44371</v>
          </cell>
          <cell r="I11369">
            <v>44371</v>
          </cell>
          <cell r="J11369">
            <v>44590</v>
          </cell>
          <cell r="K11369">
            <v>44593</v>
          </cell>
          <cell r="L11369">
            <v>44951</v>
          </cell>
          <cell r="M11369">
            <v>44736</v>
          </cell>
          <cell r="O11369" t="str">
            <v>564</v>
          </cell>
          <cell r="P11369" t="str">
            <v>INSP</v>
          </cell>
          <cell r="Q11369" t="str">
            <v>E - Schd Compl Yr 0</v>
          </cell>
          <cell r="R11369" t="str">
            <v>NOCO ATCO</v>
          </cell>
          <cell r="S11369" t="str">
            <v>Non-HFTD</v>
          </cell>
        </row>
        <row r="11370">
          <cell r="B11370" t="str">
            <v>121595775</v>
          </cell>
          <cell r="C11370" t="str">
            <v>000/009</v>
          </cell>
          <cell r="D11370" t="str">
            <v>T2 WV CLGT-SMARTVILLE #2 0/9 RPL SPLW</v>
          </cell>
          <cell r="E11370" t="str">
            <v>SACTO</v>
          </cell>
          <cell r="F11370" t="str">
            <v>ETL.6520</v>
          </cell>
          <cell r="G11370" t="str">
            <v>.INSL.NCER</v>
          </cell>
          <cell r="H11370">
            <v>44371</v>
          </cell>
          <cell r="I11370">
            <v>44371</v>
          </cell>
          <cell r="J11370">
            <v>44760</v>
          </cell>
          <cell r="K11370">
            <v>44777</v>
          </cell>
          <cell r="M11370">
            <v>44736</v>
          </cell>
          <cell r="N11370">
            <v>44736</v>
          </cell>
          <cell r="O11370" t="str">
            <v>630</v>
          </cell>
          <cell r="P11370" t="str">
            <v>OTHR</v>
          </cell>
          <cell r="Q11370" t="str">
            <v>E - Schd Compl Yr 0</v>
          </cell>
          <cell r="R11370" t="str">
            <v>ORAS NOCO ATCO</v>
          </cell>
          <cell r="S11370" t="str">
            <v>HFTD 2</v>
          </cell>
        </row>
        <row r="11371">
          <cell r="B11371" t="str">
            <v>121595802</v>
          </cell>
          <cell r="C11371" t="str">
            <v>026/318</v>
          </cell>
          <cell r="D11371" t="str">
            <v>T2 DI DRUM-SUMMIT #2 26/318L RPL STRW</v>
          </cell>
          <cell r="E11371" t="str">
            <v>SACTO</v>
          </cell>
          <cell r="F11371" t="str">
            <v>ETL.1450</v>
          </cell>
          <cell r="G11371" t="str">
            <v>.POLE.WDPS</v>
          </cell>
          <cell r="H11371">
            <v>44371</v>
          </cell>
          <cell r="I11371">
            <v>44370</v>
          </cell>
          <cell r="J11371">
            <v>44757</v>
          </cell>
          <cell r="K11371">
            <v>44784</v>
          </cell>
          <cell r="L11371">
            <v>45066</v>
          </cell>
          <cell r="M11371">
            <v>44733</v>
          </cell>
          <cell r="N11371">
            <v>44722</v>
          </cell>
          <cell r="O11371" t="str">
            <v>372</v>
          </cell>
          <cell r="P11371" t="str">
            <v/>
          </cell>
          <cell r="Q11371" t="str">
            <v>E - Schd Compl Yr 0</v>
          </cell>
          <cell r="R11371" t="str">
            <v>ORAS NOCO ATCO</v>
          </cell>
          <cell r="S11371" t="str">
            <v>HFTD 2</v>
          </cell>
        </row>
        <row r="11372">
          <cell r="B11372" t="str">
            <v>121595807</v>
          </cell>
          <cell r="C11372" t="str">
            <v>005/105</v>
          </cell>
          <cell r="D11372" t="str">
            <v>DI COLEMAN-COTTONWOOD 005/105 RPR INSW</v>
          </cell>
          <cell r="E11372" t="str">
            <v>TABLEMTN</v>
          </cell>
          <cell r="F11372" t="str">
            <v>ETL.6430</v>
          </cell>
          <cell r="G11372" t="str">
            <v>ETL.6430_005/105</v>
          </cell>
          <cell r="H11372">
            <v>44371</v>
          </cell>
          <cell r="I11372">
            <v>44370</v>
          </cell>
          <cell r="J11372">
            <v>44370</v>
          </cell>
          <cell r="L11372">
            <v>45051</v>
          </cell>
          <cell r="M11372">
            <v>44733</v>
          </cell>
          <cell r="O11372" t="str">
            <v>630</v>
          </cell>
          <cell r="P11372" t="str">
            <v/>
          </cell>
          <cell r="Q11372" t="str">
            <v>E - Schd Compl Yr 0</v>
          </cell>
          <cell r="R11372" t="str">
            <v>OSNO ATCO</v>
          </cell>
          <cell r="S11372" t="str">
            <v>Non-HFTD</v>
          </cell>
        </row>
        <row r="11373">
          <cell r="B11373" t="str">
            <v>121595846</v>
          </cell>
          <cell r="C11373" t="str">
            <v>005/115</v>
          </cell>
          <cell r="D11373" t="str">
            <v>EI LINCOLN-PLEASANT GROVE 5/115 RPR GYWW</v>
          </cell>
          <cell r="E11373" t="str">
            <v>SACTO</v>
          </cell>
          <cell r="F11373" t="str">
            <v>ETL.7400</v>
          </cell>
          <cell r="G11373" t="str">
            <v>ETL.7400_005/115</v>
          </cell>
          <cell r="H11373">
            <v>44371</v>
          </cell>
          <cell r="I11373">
            <v>44371</v>
          </cell>
          <cell r="J11373">
            <v>44371</v>
          </cell>
          <cell r="M11373">
            <v>44736</v>
          </cell>
          <cell r="O11373" t="str">
            <v>630</v>
          </cell>
          <cell r="P11373" t="str">
            <v>INSP</v>
          </cell>
          <cell r="Q11373" t="str">
            <v>E - Schd Compl Yr 0</v>
          </cell>
          <cell r="R11373" t="str">
            <v>OSNO ATCO</v>
          </cell>
          <cell r="S11373" t="str">
            <v>Non-HFTD</v>
          </cell>
        </row>
        <row r="11374">
          <cell r="B11374" t="str">
            <v>121595979</v>
          </cell>
          <cell r="C11374" t="str">
            <v>002/009</v>
          </cell>
          <cell r="D11374" t="str">
            <v>DI LAYTONVILLE-COVELO 2/9 RPR STRW</v>
          </cell>
          <cell r="E11374" t="str">
            <v>WILLITS</v>
          </cell>
          <cell r="F11374" t="str">
            <v>ETL.7390</v>
          </cell>
          <cell r="G11374" t="str">
            <v>ETL.7390_002/009</v>
          </cell>
          <cell r="H11374">
            <v>44371</v>
          </cell>
          <cell r="I11374">
            <v>44370</v>
          </cell>
          <cell r="J11374">
            <v>44722</v>
          </cell>
          <cell r="K11374">
            <v>44791</v>
          </cell>
          <cell r="M11374">
            <v>44735</v>
          </cell>
          <cell r="N11374">
            <v>44735</v>
          </cell>
          <cell r="O11374" t="str">
            <v>630</v>
          </cell>
          <cell r="P11374" t="str">
            <v/>
          </cell>
          <cell r="Q11374" t="str">
            <v>E - Schd Compl Yr 0</v>
          </cell>
          <cell r="R11374" t="str">
            <v>ORAS NOCO ATCO</v>
          </cell>
          <cell r="S11374" t="str">
            <v>HFRA</v>
          </cell>
        </row>
        <row r="11375">
          <cell r="B11375" t="str">
            <v>121595982</v>
          </cell>
          <cell r="C11375" t="str">
            <v>005/099</v>
          </cell>
          <cell r="D11375" t="str">
            <v>T0 DI COLEMAN-COTTONWOOD 5/99 RPL POLE</v>
          </cell>
          <cell r="E11375" t="str">
            <v>TABLEMTN</v>
          </cell>
          <cell r="F11375" t="str">
            <v>ETL.6430</v>
          </cell>
          <cell r="G11375" t="str">
            <v>.POLE.WOOD</v>
          </cell>
          <cell r="H11375">
            <v>44371</v>
          </cell>
          <cell r="I11375">
            <v>44370</v>
          </cell>
          <cell r="J11375">
            <v>44370</v>
          </cell>
          <cell r="M11375">
            <v>44735</v>
          </cell>
          <cell r="O11375" t="str">
            <v>372</v>
          </cell>
          <cell r="P11375" t="str">
            <v/>
          </cell>
          <cell r="Q11375" t="str">
            <v>E - Schd Compl Yr 0</v>
          </cell>
          <cell r="R11375" t="str">
            <v>NOPR ATCO</v>
          </cell>
          <cell r="S11375" t="str">
            <v>Remove</v>
          </cell>
        </row>
        <row r="11376">
          <cell r="B11376" t="str">
            <v>121596097</v>
          </cell>
          <cell r="C11376" t="str">
            <v>034/140</v>
          </cell>
          <cell r="D11376" t="str">
            <v>T2 DI DIABLO-MIDWAY #2 034/140 RMV NEST</v>
          </cell>
          <cell r="E11376" t="str">
            <v>PISMOBCH</v>
          </cell>
          <cell r="F11376" t="str">
            <v>ETL.5970</v>
          </cell>
          <cell r="G11376" t="str">
            <v>.TOWR</v>
          </cell>
          <cell r="H11376">
            <v>44371</v>
          </cell>
          <cell r="I11376">
            <v>44369</v>
          </cell>
          <cell r="J11376">
            <v>44587</v>
          </cell>
          <cell r="K11376">
            <v>44589</v>
          </cell>
          <cell r="M11376">
            <v>44734</v>
          </cell>
          <cell r="N11376">
            <v>44734</v>
          </cell>
          <cell r="O11376" t="str">
            <v>628</v>
          </cell>
          <cell r="P11376" t="str">
            <v>OTHR</v>
          </cell>
          <cell r="Q11376" t="str">
            <v>E - Schd Compl Yr 0</v>
          </cell>
          <cell r="R11376" t="str">
            <v>ORAS NOCO ATCO</v>
          </cell>
          <cell r="S11376" t="str">
            <v>HFTD 2</v>
          </cell>
        </row>
        <row r="11377">
          <cell r="B11377" t="str">
            <v>121596126</v>
          </cell>
          <cell r="C11377" t="str">
            <v>032/196</v>
          </cell>
          <cell r="D11377" t="str">
            <v>DI RIO OSO-WOODLAND #1 32/196 RPR STRW</v>
          </cell>
          <cell r="E11377" t="str">
            <v>SACTO</v>
          </cell>
          <cell r="F11377" t="str">
            <v>ETL.3460</v>
          </cell>
          <cell r="G11377" t="str">
            <v>ETL.3460_032/196</v>
          </cell>
          <cell r="H11377">
            <v>44371</v>
          </cell>
          <cell r="I11377">
            <v>44370</v>
          </cell>
          <cell r="J11377">
            <v>44370</v>
          </cell>
          <cell r="M11377">
            <v>44735</v>
          </cell>
          <cell r="N11377">
            <v>44805</v>
          </cell>
          <cell r="O11377" t="str">
            <v>372</v>
          </cell>
          <cell r="P11377" t="str">
            <v/>
          </cell>
          <cell r="Q11377" t="str">
            <v>E - Schd Compl Yr 0</v>
          </cell>
          <cell r="R11377" t="str">
            <v>NOPR ORAS ATCO</v>
          </cell>
          <cell r="S11377" t="str">
            <v>Non-HFTD</v>
          </cell>
        </row>
        <row r="11378">
          <cell r="B11378" t="str">
            <v>121596342</v>
          </cell>
          <cell r="C11378" t="str">
            <v>065/326</v>
          </cell>
          <cell r="D11378" t="str">
            <v>T2 DI MALIN-ROUND MTN #2 65/326 RPR GYWS</v>
          </cell>
          <cell r="E11378" t="str">
            <v>TABLEMTN</v>
          </cell>
          <cell r="F11378" t="str">
            <v>ETL.6020</v>
          </cell>
          <cell r="G11378" t="str">
            <v>.TOWR</v>
          </cell>
          <cell r="H11378">
            <v>44371</v>
          </cell>
          <cell r="I11378">
            <v>44371</v>
          </cell>
          <cell r="J11378">
            <v>44782</v>
          </cell>
          <cell r="K11378">
            <v>44790</v>
          </cell>
          <cell r="L11378">
            <v>45061</v>
          </cell>
          <cell r="M11378">
            <v>44736</v>
          </cell>
          <cell r="N11378">
            <v>44736</v>
          </cell>
          <cell r="O11378" t="str">
            <v>628</v>
          </cell>
          <cell r="P11378" t="str">
            <v/>
          </cell>
          <cell r="Q11378" t="str">
            <v>E - Schd Compl Yr 0</v>
          </cell>
          <cell r="R11378" t="str">
            <v>ORAS NOCO ATCO</v>
          </cell>
          <cell r="S11378" t="str">
            <v>HFTD 2</v>
          </cell>
        </row>
        <row r="11379">
          <cell r="B11379" t="str">
            <v>121596351</v>
          </cell>
          <cell r="C11379" t="str">
            <v>002/024</v>
          </cell>
          <cell r="D11379" t="str">
            <v>T2 EI UKIAH-HOPLAND 002/024 RPL INSW</v>
          </cell>
          <cell r="E11379" t="str">
            <v>LAKEVLLE</v>
          </cell>
          <cell r="F11379" t="str">
            <v>ETL.4050</v>
          </cell>
          <cell r="G11379" t="str">
            <v>.INSL.CERA</v>
          </cell>
          <cell r="H11379">
            <v>44371</v>
          </cell>
          <cell r="I11379">
            <v>44371</v>
          </cell>
          <cell r="J11379">
            <v>44588</v>
          </cell>
          <cell r="K11379">
            <v>44593</v>
          </cell>
          <cell r="M11379">
            <v>44736</v>
          </cell>
          <cell r="N11379">
            <v>44736</v>
          </cell>
          <cell r="O11379" t="str">
            <v>508</v>
          </cell>
          <cell r="P11379" t="str">
            <v>INSP</v>
          </cell>
          <cell r="Q11379" t="str">
            <v>E - Schd Compl Yr 0</v>
          </cell>
          <cell r="R11379" t="str">
            <v>ORAS NOCO ATCO</v>
          </cell>
          <cell r="S11379" t="str">
            <v>HFTD 2</v>
          </cell>
        </row>
        <row r="11380">
          <cell r="B11380" t="str">
            <v>121596401</v>
          </cell>
          <cell r="C11380" t="str">
            <v>006/081</v>
          </cell>
          <cell r="D11380" t="str">
            <v>T2 WV DVDE-CBRLL #2 6/81 INS DAMW</v>
          </cell>
          <cell r="E11380" t="str">
            <v>PISMOBCH</v>
          </cell>
          <cell r="F11380" t="str">
            <v>ETL.1370</v>
          </cell>
          <cell r="G11380" t="str">
            <v>.POLE.WDPS</v>
          </cell>
          <cell r="H11380">
            <v>44371</v>
          </cell>
          <cell r="I11380">
            <v>44371</v>
          </cell>
          <cell r="J11380">
            <v>44522</v>
          </cell>
          <cell r="K11380">
            <v>44537</v>
          </cell>
          <cell r="M11380">
            <v>44736</v>
          </cell>
          <cell r="N11380">
            <v>44736</v>
          </cell>
          <cell r="O11380" t="str">
            <v>630</v>
          </cell>
          <cell r="P11380" t="str">
            <v>OTHR</v>
          </cell>
          <cell r="Q11380" t="str">
            <v>E - Schd Compl Yr 0</v>
          </cell>
          <cell r="R11380" t="str">
            <v>ORAS NOCO ATCO</v>
          </cell>
          <cell r="S11380" t="str">
            <v>HFTD 2</v>
          </cell>
        </row>
        <row r="11381">
          <cell r="B11381" t="str">
            <v>121596410</v>
          </cell>
          <cell r="C11381" t="str">
            <v>:004/000</v>
          </cell>
          <cell r="D11381" t="str">
            <v>T2 DI BLTA RVK MLNS SS :004/000 RPR ANCW</v>
          </cell>
          <cell r="E11381" t="str">
            <v>VICTOR</v>
          </cell>
          <cell r="F11381" t="str">
            <v>ETL.1070</v>
          </cell>
          <cell r="G11381" t="str">
            <v>.POLE.NWOD</v>
          </cell>
          <cell r="H11381">
            <v>44371</v>
          </cell>
          <cell r="I11381">
            <v>44369</v>
          </cell>
          <cell r="J11381">
            <v>44616</v>
          </cell>
          <cell r="K11381">
            <v>44621</v>
          </cell>
          <cell r="M11381">
            <v>44734</v>
          </cell>
          <cell r="N11381">
            <v>44734</v>
          </cell>
          <cell r="O11381" t="str">
            <v>630</v>
          </cell>
          <cell r="P11381" t="str">
            <v>OTHR</v>
          </cell>
          <cell r="Q11381" t="str">
            <v>E - Schd Compl Yr 0</v>
          </cell>
          <cell r="R11381" t="str">
            <v>ORAS NOCO ATCO</v>
          </cell>
          <cell r="S11381" t="str">
            <v>HFTD 2</v>
          </cell>
        </row>
        <row r="11382">
          <cell r="B11382" t="str">
            <v>121596567</v>
          </cell>
          <cell r="C11382" t="str">
            <v>003/025</v>
          </cell>
          <cell r="D11382" t="str">
            <v>T2 EI UKIAH-HOPLAND 003/025 RPL INSW</v>
          </cell>
          <cell r="E11382" t="str">
            <v>WILLITS</v>
          </cell>
          <cell r="F11382" t="str">
            <v>ETL.4050</v>
          </cell>
          <cell r="G11382" t="str">
            <v>.INSL.CERA</v>
          </cell>
          <cell r="H11382">
            <v>44371</v>
          </cell>
          <cell r="I11382">
            <v>44371</v>
          </cell>
          <cell r="J11382">
            <v>44371</v>
          </cell>
          <cell r="M11382">
            <v>44736</v>
          </cell>
          <cell r="N11382">
            <v>44736</v>
          </cell>
          <cell r="O11382" t="str">
            <v>508</v>
          </cell>
          <cell r="P11382" t="str">
            <v>INSP</v>
          </cell>
          <cell r="Q11382" t="str">
            <v>E - Schd Compl Yr 0</v>
          </cell>
          <cell r="R11382" t="str">
            <v>NOPR ORAS ATCO</v>
          </cell>
          <cell r="S11382" t="str">
            <v>HFTD 2</v>
          </cell>
        </row>
        <row r="11383">
          <cell r="B11383" t="str">
            <v>121596569</v>
          </cell>
          <cell r="C11383" t="str">
            <v>003/025</v>
          </cell>
          <cell r="D11383" t="str">
            <v>T2 EI UKIAH-HOPLAND 3/025L RPR GYWW COA</v>
          </cell>
          <cell r="E11383" t="str">
            <v>WILLITS</v>
          </cell>
          <cell r="F11383" t="str">
            <v>ETL.4050</v>
          </cell>
          <cell r="G11383" t="str">
            <v>.POLE.WDPS</v>
          </cell>
          <cell r="H11383">
            <v>44371</v>
          </cell>
          <cell r="I11383">
            <v>44371</v>
          </cell>
          <cell r="J11383">
            <v>44371</v>
          </cell>
          <cell r="M11383">
            <v>44736</v>
          </cell>
          <cell r="N11383">
            <v>44748</v>
          </cell>
          <cell r="O11383" t="str">
            <v>630</v>
          </cell>
          <cell r="P11383" t="str">
            <v>INSP</v>
          </cell>
          <cell r="Q11383" t="str">
            <v>E - Schd Compl Yr 0</v>
          </cell>
          <cell r="R11383" t="str">
            <v>NOPR ORAS ATCO</v>
          </cell>
          <cell r="S11383" t="str">
            <v>HFTD 2</v>
          </cell>
        </row>
        <row r="11384">
          <cell r="B11384" t="str">
            <v>121596621</v>
          </cell>
          <cell r="C11384" t="str">
            <v>004/080</v>
          </cell>
          <cell r="D11384" t="str">
            <v>T0 EI WOODLAND-DAVIS 4/80 RPR INSS</v>
          </cell>
          <cell r="E11384" t="str">
            <v>SACTO</v>
          </cell>
          <cell r="F11384" t="str">
            <v>ETL.4210</v>
          </cell>
          <cell r="G11384" t="str">
            <v>.POLE.NWOD</v>
          </cell>
          <cell r="H11384">
            <v>44371</v>
          </cell>
          <cell r="I11384">
            <v>44371</v>
          </cell>
          <cell r="J11384">
            <v>44371</v>
          </cell>
          <cell r="M11384">
            <v>44736</v>
          </cell>
          <cell r="O11384" t="str">
            <v>630</v>
          </cell>
          <cell r="P11384" t="str">
            <v>INSP</v>
          </cell>
          <cell r="Q11384" t="str">
            <v>E - Schd Compl Yr 0</v>
          </cell>
          <cell r="R11384" t="str">
            <v>OSNO ATCO</v>
          </cell>
          <cell r="S11384" t="str">
            <v>Remove</v>
          </cell>
        </row>
        <row r="11385">
          <cell r="B11385" t="str">
            <v>121596634</v>
          </cell>
          <cell r="C11385" t="str">
            <v>003/025</v>
          </cell>
          <cell r="D11385" t="str">
            <v>T2 EI UKIAH-HOPLAND 3/025R RPR GYWW COA</v>
          </cell>
          <cell r="E11385" t="str">
            <v>WILLITS</v>
          </cell>
          <cell r="F11385" t="str">
            <v>ETL.4050</v>
          </cell>
          <cell r="G11385" t="str">
            <v>.POLE.WDPS</v>
          </cell>
          <cell r="H11385">
            <v>44371</v>
          </cell>
          <cell r="I11385">
            <v>44371</v>
          </cell>
          <cell r="J11385">
            <v>44371</v>
          </cell>
          <cell r="M11385">
            <v>44736</v>
          </cell>
          <cell r="N11385">
            <v>44748</v>
          </cell>
          <cell r="O11385" t="str">
            <v>630</v>
          </cell>
          <cell r="P11385" t="str">
            <v>INSP</v>
          </cell>
          <cell r="Q11385" t="str">
            <v>E - Schd Compl Yr 0</v>
          </cell>
          <cell r="R11385" t="str">
            <v>NOPR ORAS ATCO</v>
          </cell>
          <cell r="S11385" t="str">
            <v>HFTD 2</v>
          </cell>
        </row>
        <row r="11386">
          <cell r="B11386" t="str">
            <v>121596693</v>
          </cell>
          <cell r="C11386" t="str">
            <v>002/009</v>
          </cell>
          <cell r="D11386" t="str">
            <v>DI LAYTONVILLE-COVELO 2/9 RPR GYWW</v>
          </cell>
          <cell r="E11386" t="str">
            <v>WILLITS</v>
          </cell>
          <cell r="F11386" t="str">
            <v>ETL.7390</v>
          </cell>
          <cell r="G11386" t="str">
            <v>ETL.7390_002/009</v>
          </cell>
          <cell r="H11386">
            <v>44371</v>
          </cell>
          <cell r="I11386">
            <v>44370</v>
          </cell>
          <cell r="J11386">
            <v>44717</v>
          </cell>
          <cell r="K11386">
            <v>44727</v>
          </cell>
          <cell r="M11386">
            <v>44735</v>
          </cell>
          <cell r="N11386">
            <v>44735</v>
          </cell>
          <cell r="O11386" t="str">
            <v>630</v>
          </cell>
          <cell r="P11386" t="str">
            <v>OTHR</v>
          </cell>
          <cell r="Q11386" t="str">
            <v>E - Schd Compl Yr 0</v>
          </cell>
          <cell r="R11386" t="str">
            <v>ORAS NOCO ATCO</v>
          </cell>
          <cell r="S11386" t="str">
            <v>HFRA</v>
          </cell>
        </row>
        <row r="11387">
          <cell r="B11387" t="str">
            <v>121596694</v>
          </cell>
          <cell r="C11387" t="str">
            <v>002/009</v>
          </cell>
          <cell r="D11387" t="str">
            <v>DI LAYTONVILLE-COVELO 2/9 RPR CRSW</v>
          </cell>
          <cell r="E11387" t="str">
            <v>WILLITS</v>
          </cell>
          <cell r="F11387" t="str">
            <v>ETL.7390</v>
          </cell>
          <cell r="G11387" t="str">
            <v>ETL.7390_002/009</v>
          </cell>
          <cell r="H11387">
            <v>44371</v>
          </cell>
          <cell r="I11387">
            <v>44370</v>
          </cell>
          <cell r="J11387">
            <v>44722</v>
          </cell>
          <cell r="K11387">
            <v>44734</v>
          </cell>
          <cell r="M11387">
            <v>44735</v>
          </cell>
          <cell r="N11387">
            <v>44735</v>
          </cell>
          <cell r="O11387" t="str">
            <v>630</v>
          </cell>
          <cell r="P11387" t="str">
            <v/>
          </cell>
          <cell r="Q11387" t="str">
            <v>E - Schd Compl Yr 0</v>
          </cell>
          <cell r="R11387" t="str">
            <v>ORAS NOCO ATCO</v>
          </cell>
          <cell r="S11387" t="str">
            <v>HFRA</v>
          </cell>
        </row>
        <row r="11388">
          <cell r="B11388" t="str">
            <v>121596748</v>
          </cell>
          <cell r="C11388" t="str">
            <v>025/201</v>
          </cell>
          <cell r="D11388" t="str">
            <v>T2 DI PIT #1-COTTONWOOD 25/201 RMV VEG</v>
          </cell>
          <cell r="E11388" t="str">
            <v>TABLEMTN</v>
          </cell>
          <cell r="F11388" t="str">
            <v>ETL.5390</v>
          </cell>
          <cell r="G11388" t="str">
            <v>.TOWR</v>
          </cell>
          <cell r="H11388">
            <v>44371</v>
          </cell>
          <cell r="I11388">
            <v>44358</v>
          </cell>
          <cell r="J11388">
            <v>44573</v>
          </cell>
          <cell r="K11388">
            <v>44573</v>
          </cell>
          <cell r="M11388">
            <v>44723</v>
          </cell>
          <cell r="O11388" t="str">
            <v>564</v>
          </cell>
          <cell r="P11388" t="str">
            <v/>
          </cell>
          <cell r="Q11388" t="str">
            <v>E - Schd Compl Yr 0</v>
          </cell>
          <cell r="R11388" t="str">
            <v>NOCO ATCO</v>
          </cell>
          <cell r="S11388" t="str">
            <v>HFTD 2</v>
          </cell>
        </row>
        <row r="11389">
          <cell r="B11389" t="str">
            <v>121596769</v>
          </cell>
          <cell r="C11389" t="str">
            <v>000/032</v>
          </cell>
          <cell r="D11389" t="str">
            <v>T2 DI HMLTN BRNCH CHSTR 0/32 RPR STRW</v>
          </cell>
          <cell r="E11389" t="str">
            <v>TABLEMTN</v>
          </cell>
          <cell r="F11389" t="str">
            <v>ETL.7000</v>
          </cell>
          <cell r="G11389" t="str">
            <v>.POLE.WOOD</v>
          </cell>
          <cell r="H11389">
            <v>44371</v>
          </cell>
          <cell r="I11389">
            <v>44369</v>
          </cell>
          <cell r="J11389">
            <v>44767</v>
          </cell>
          <cell r="K11389">
            <v>44791</v>
          </cell>
          <cell r="L11389">
            <v>45113</v>
          </cell>
          <cell r="M11389">
            <v>44734</v>
          </cell>
          <cell r="N11389">
            <v>44734</v>
          </cell>
          <cell r="O11389" t="str">
            <v>630</v>
          </cell>
          <cell r="P11389" t="str">
            <v/>
          </cell>
          <cell r="Q11389" t="str">
            <v>E - Schd Compl Yr 0</v>
          </cell>
          <cell r="R11389" t="str">
            <v>ORAS NOCO ATCO</v>
          </cell>
          <cell r="S11389" t="str">
            <v>HFTD 2</v>
          </cell>
        </row>
        <row r="11390">
          <cell r="B11390" t="str">
            <v>121596810</v>
          </cell>
          <cell r="C11390" t="str">
            <v>008/169</v>
          </cell>
          <cell r="D11390" t="str">
            <v>T2 DI MNTA VSTA LS GTS 8/169 RPL HRDD</v>
          </cell>
          <cell r="E11390" t="str">
            <v>METCALF</v>
          </cell>
          <cell r="F11390" t="str">
            <v>ETL.7610</v>
          </cell>
          <cell r="G11390" t="str">
            <v>.POLE.WOOD</v>
          </cell>
          <cell r="H11390">
            <v>44371</v>
          </cell>
          <cell r="I11390">
            <v>44369</v>
          </cell>
          <cell r="J11390">
            <v>44369</v>
          </cell>
          <cell r="L11390">
            <v>45134</v>
          </cell>
          <cell r="M11390">
            <v>44734</v>
          </cell>
          <cell r="N11390">
            <v>44734</v>
          </cell>
          <cell r="O11390" t="str">
            <v>630</v>
          </cell>
          <cell r="P11390" t="str">
            <v/>
          </cell>
          <cell r="Q11390" t="str">
            <v>E - Schd Compl Yr 0</v>
          </cell>
          <cell r="R11390" t="str">
            <v>NOPR ORAS ATCO</v>
          </cell>
          <cell r="S11390" t="str">
            <v>HFTD 2</v>
          </cell>
        </row>
        <row r="11391">
          <cell r="B11391" t="str">
            <v>121596815</v>
          </cell>
          <cell r="C11391" t="str">
            <v>016/306</v>
          </cell>
          <cell r="D11391" t="str">
            <v>T2 DI FLTN MLNO CTTI 16/306 RMV VEG</v>
          </cell>
          <cell r="E11391" t="str">
            <v>LAKEVLLE</v>
          </cell>
          <cell r="F11391" t="str">
            <v>ETL.6910</v>
          </cell>
          <cell r="G11391" t="str">
            <v>.POLE.WOOD</v>
          </cell>
          <cell r="H11391">
            <v>44371</v>
          </cell>
          <cell r="I11391">
            <v>44369</v>
          </cell>
          <cell r="J11391">
            <v>44656</v>
          </cell>
          <cell r="K11391">
            <v>44656</v>
          </cell>
          <cell r="M11391">
            <v>44734</v>
          </cell>
          <cell r="O11391" t="str">
            <v>564</v>
          </cell>
          <cell r="P11391" t="str">
            <v/>
          </cell>
          <cell r="Q11391" t="str">
            <v>E - Schd Compl Yr 0</v>
          </cell>
          <cell r="R11391" t="str">
            <v>NOCO ATCO</v>
          </cell>
          <cell r="S11391" t="str">
            <v>HFTD 2</v>
          </cell>
        </row>
        <row r="11392">
          <cell r="B11392" t="str">
            <v>121596830</v>
          </cell>
          <cell r="C11392" t="str">
            <v>003/032</v>
          </cell>
          <cell r="D11392" t="str">
            <v>T2 DI BCKS CRK/RK CRK CRS 3/32 RPR FOND</v>
          </cell>
          <cell r="E11392" t="str">
            <v>TABLEMTN</v>
          </cell>
          <cell r="F11392" t="str">
            <v>ETL.4430</v>
          </cell>
          <cell r="G11392" t="str">
            <v>.TOWR</v>
          </cell>
          <cell r="H11392">
            <v>44371</v>
          </cell>
          <cell r="I11392">
            <v>44365</v>
          </cell>
          <cell r="J11392">
            <v>44739</v>
          </cell>
          <cell r="K11392">
            <v>44756</v>
          </cell>
          <cell r="L11392">
            <v>45100</v>
          </cell>
          <cell r="M11392">
            <v>44730</v>
          </cell>
          <cell r="N11392">
            <v>44730</v>
          </cell>
          <cell r="O11392" t="str">
            <v>543</v>
          </cell>
          <cell r="P11392" t="str">
            <v/>
          </cell>
          <cell r="Q11392" t="str">
            <v>E - Schd Compl Yr 0</v>
          </cell>
          <cell r="R11392" t="str">
            <v>ORAS NOCO ATCO</v>
          </cell>
          <cell r="S11392" t="str">
            <v>HFTD 2</v>
          </cell>
        </row>
        <row r="11393">
          <cell r="B11393" t="str">
            <v>121596839</v>
          </cell>
          <cell r="C11393" t="str">
            <v>006/031</v>
          </cell>
          <cell r="D11393" t="str">
            <v>T2 DI DIABLO-GATES #1 006/031 RPR GYWS</v>
          </cell>
          <cell r="E11393" t="str">
            <v>PISMOBCH</v>
          </cell>
          <cell r="F11393" t="str">
            <v>ETL.5960</v>
          </cell>
          <cell r="G11393" t="str">
            <v>.TOWR</v>
          </cell>
          <cell r="H11393">
            <v>44371</v>
          </cell>
          <cell r="I11393">
            <v>44369</v>
          </cell>
          <cell r="J11393">
            <v>44753</v>
          </cell>
          <cell r="K11393">
            <v>44769</v>
          </cell>
          <cell r="L11393">
            <v>45021</v>
          </cell>
          <cell r="M11393">
            <v>44734</v>
          </cell>
          <cell r="N11393">
            <v>44734</v>
          </cell>
          <cell r="O11393" t="str">
            <v>628</v>
          </cell>
          <cell r="P11393" t="str">
            <v/>
          </cell>
          <cell r="Q11393" t="str">
            <v>E - Schd Compl Yr 0</v>
          </cell>
          <cell r="R11393" t="str">
            <v>ORAS NOCO ATCO</v>
          </cell>
          <cell r="S11393" t="str">
            <v>HFTD 2</v>
          </cell>
        </row>
        <row r="11394">
          <cell r="B11394" t="str">
            <v>121596851</v>
          </cell>
          <cell r="C11394" t="str">
            <v>039/174</v>
          </cell>
          <cell r="D11394" t="str">
            <v>DI TESLA-LOS BANOS #1 39/174 RPR GYWS</v>
          </cell>
          <cell r="E11394" t="str">
            <v>VICTOR</v>
          </cell>
          <cell r="F11394" t="str">
            <v>ETL.6100</v>
          </cell>
          <cell r="G11394" t="str">
            <v>ETL.6100_039/174</v>
          </cell>
          <cell r="H11394">
            <v>44371</v>
          </cell>
          <cell r="I11394">
            <v>44369</v>
          </cell>
          <cell r="J11394">
            <v>44369</v>
          </cell>
          <cell r="M11394">
            <v>44734</v>
          </cell>
          <cell r="O11394" t="str">
            <v>628</v>
          </cell>
          <cell r="P11394" t="str">
            <v/>
          </cell>
          <cell r="Q11394" t="str">
            <v>E - Schd Compl Yr 0</v>
          </cell>
          <cell r="R11394" t="str">
            <v>OSNO ATCO</v>
          </cell>
          <cell r="S11394" t="str">
            <v>Non-HFTD</v>
          </cell>
        </row>
        <row r="11395">
          <cell r="B11395" t="str">
            <v>121596914</v>
          </cell>
          <cell r="C11395" t="str">
            <v>014/109</v>
          </cell>
          <cell r="D11395" t="str">
            <v>T2 EI CARIBOU-TABLE MTN 14/109 RPR JUMS</v>
          </cell>
          <cell r="E11395" t="str">
            <v>TABLEMTN</v>
          </cell>
          <cell r="F11395" t="str">
            <v>ETL.4440</v>
          </cell>
          <cell r="G11395" t="str">
            <v>.TOWR</v>
          </cell>
          <cell r="H11395">
            <v>44371</v>
          </cell>
          <cell r="I11395">
            <v>44371</v>
          </cell>
          <cell r="J11395">
            <v>44735</v>
          </cell>
          <cell r="K11395">
            <v>44795</v>
          </cell>
          <cell r="M11395">
            <v>44736</v>
          </cell>
          <cell r="N11395">
            <v>44736</v>
          </cell>
          <cell r="O11395" t="str">
            <v>628</v>
          </cell>
          <cell r="P11395" t="str">
            <v>INSP</v>
          </cell>
          <cell r="Q11395" t="str">
            <v>E - Schd Compl Yr 0</v>
          </cell>
          <cell r="R11395" t="str">
            <v>ORAS NOCO ATCO</v>
          </cell>
          <cell r="S11395" t="str">
            <v>HFTD 2</v>
          </cell>
        </row>
        <row r="11396">
          <cell r="B11396" t="str">
            <v>121596974</v>
          </cell>
          <cell r="C11396" t="str">
            <v>013/142</v>
          </cell>
          <cell r="D11396" t="str">
            <v>T2 DI RND MTN-CTTNWD #2 13/142 RPR SHLS</v>
          </cell>
          <cell r="E11396" t="str">
            <v>TABLEMTN</v>
          </cell>
          <cell r="F11396" t="str">
            <v>ETL.5640</v>
          </cell>
          <cell r="G11396" t="str">
            <v>.TOWR</v>
          </cell>
          <cell r="H11396">
            <v>44371</v>
          </cell>
          <cell r="I11396">
            <v>44364</v>
          </cell>
          <cell r="J11396">
            <v>44765</v>
          </cell>
          <cell r="K11396">
            <v>44798</v>
          </cell>
          <cell r="L11396">
            <v>45036</v>
          </cell>
          <cell r="M11396">
            <v>44729</v>
          </cell>
          <cell r="N11396">
            <v>44729</v>
          </cell>
          <cell r="O11396" t="str">
            <v>628</v>
          </cell>
          <cell r="P11396" t="str">
            <v/>
          </cell>
          <cell r="Q11396" t="str">
            <v>E - Schd Compl Yr 0</v>
          </cell>
          <cell r="R11396" t="str">
            <v>ORAS NOCO ATCO</v>
          </cell>
          <cell r="S11396" t="str">
            <v>HFTD 2</v>
          </cell>
        </row>
        <row r="11397">
          <cell r="B11397" t="str">
            <v>121596981</v>
          </cell>
          <cell r="C11397" t="str">
            <v>000/009</v>
          </cell>
          <cell r="D11397" t="str">
            <v>DI STAGG-COUNTRY CLUB #1 0/9 RPLC INSS</v>
          </cell>
          <cell r="E11397" t="str">
            <v>VICTOR</v>
          </cell>
          <cell r="F11397" t="str">
            <v>ETL.8080</v>
          </cell>
          <cell r="G11397" t="str">
            <v>ETL.8080_000/009</v>
          </cell>
          <cell r="H11397">
            <v>44371</v>
          </cell>
          <cell r="I11397">
            <v>44370</v>
          </cell>
          <cell r="J11397">
            <v>44370</v>
          </cell>
          <cell r="L11397">
            <v>45021</v>
          </cell>
          <cell r="M11397">
            <v>44735</v>
          </cell>
          <cell r="N11397">
            <v>44735</v>
          </cell>
          <cell r="O11397" t="str">
            <v>532</v>
          </cell>
          <cell r="P11397" t="str">
            <v/>
          </cell>
          <cell r="Q11397" t="str">
            <v>E - Schd Compl Yr 0</v>
          </cell>
          <cell r="R11397" t="str">
            <v>NOPR ORAS ATCO</v>
          </cell>
          <cell r="S11397" t="str">
            <v>Non-HFTD</v>
          </cell>
        </row>
        <row r="11398">
          <cell r="B11398" t="str">
            <v>121597118</v>
          </cell>
          <cell r="C11398" t="str">
            <v>024/338</v>
          </cell>
          <cell r="D11398" t="str">
            <v>T2 DI CLAY-MARTEL 24/338 RPR GYWW</v>
          </cell>
          <cell r="E11398" t="str">
            <v>VICTOR</v>
          </cell>
          <cell r="F11398" t="str">
            <v>ETL.8250</v>
          </cell>
          <cell r="G11398" t="str">
            <v>.POLE.WOOD</v>
          </cell>
          <cell r="H11398">
            <v>44371</v>
          </cell>
          <cell r="I11398">
            <v>44369</v>
          </cell>
          <cell r="J11398">
            <v>44761</v>
          </cell>
          <cell r="K11398">
            <v>44791</v>
          </cell>
          <cell r="M11398">
            <v>44734</v>
          </cell>
          <cell r="N11398">
            <v>44734</v>
          </cell>
          <cell r="O11398" t="str">
            <v>630</v>
          </cell>
          <cell r="P11398" t="str">
            <v/>
          </cell>
          <cell r="Q11398" t="str">
            <v>E - Schd Compl Yr 0</v>
          </cell>
          <cell r="R11398" t="str">
            <v>ORAS NOCO ATCO</v>
          </cell>
          <cell r="S11398" t="str">
            <v>HFTD 2</v>
          </cell>
        </row>
        <row r="11399">
          <cell r="B11399" t="str">
            <v>121597160</v>
          </cell>
          <cell r="C11399" t="str">
            <v>016/322</v>
          </cell>
          <cell r="D11399" t="str">
            <v>T2 DI COLGATE-PALERMO 016/322 RPL HRDW</v>
          </cell>
          <cell r="E11399" t="str">
            <v>SACTO</v>
          </cell>
          <cell r="F11399" t="str">
            <v>ETL.6500</v>
          </cell>
          <cell r="G11399" t="str">
            <v>.POLE.WOOD</v>
          </cell>
          <cell r="H11399">
            <v>44371</v>
          </cell>
          <cell r="I11399">
            <v>44369</v>
          </cell>
          <cell r="J11399">
            <v>44687</v>
          </cell>
          <cell r="K11399">
            <v>44721</v>
          </cell>
          <cell r="M11399">
            <v>44734</v>
          </cell>
          <cell r="N11399">
            <v>44734</v>
          </cell>
          <cell r="O11399" t="str">
            <v>630</v>
          </cell>
          <cell r="P11399" t="str">
            <v/>
          </cell>
          <cell r="Q11399" t="str">
            <v>E - Schd Compl Yr 0</v>
          </cell>
          <cell r="R11399" t="str">
            <v>ORAS NOCO ATCO</v>
          </cell>
          <cell r="S11399" t="str">
            <v>HFTD 2</v>
          </cell>
        </row>
        <row r="11400">
          <cell r="B11400" t="str">
            <v>121597199</v>
          </cell>
          <cell r="C11400" t="str">
            <v>019/137</v>
          </cell>
          <cell r="D11400" t="str">
            <v>T2 EI CARIBOU-TABLE MTN  19/137 RPR FOND</v>
          </cell>
          <cell r="E11400" t="str">
            <v>TABLEMTN</v>
          </cell>
          <cell r="F11400" t="str">
            <v>ETL.4440</v>
          </cell>
          <cell r="G11400" t="str">
            <v>.TOWR</v>
          </cell>
          <cell r="H11400">
            <v>44371</v>
          </cell>
          <cell r="I11400">
            <v>44371</v>
          </cell>
          <cell r="J11400">
            <v>44371</v>
          </cell>
          <cell r="M11400">
            <v>44736</v>
          </cell>
          <cell r="N11400">
            <v>44736</v>
          </cell>
          <cell r="O11400" t="str">
            <v>543</v>
          </cell>
          <cell r="P11400" t="str">
            <v>INSP</v>
          </cell>
          <cell r="Q11400" t="str">
            <v>E - Schd Compl Yr 0</v>
          </cell>
          <cell r="R11400" t="str">
            <v>NOPR ORAS OSTS</v>
          </cell>
          <cell r="S11400" t="str">
            <v>HFTD 2</v>
          </cell>
        </row>
        <row r="11401">
          <cell r="B11401" t="str">
            <v>121597200</v>
          </cell>
          <cell r="C11401" t="str">
            <v>021/300</v>
          </cell>
          <cell r="D11401" t="str">
            <v>T2 DI CLAY-MARTEL 021/300 RPL STRW</v>
          </cell>
          <cell r="E11401" t="str">
            <v>VICTOR</v>
          </cell>
          <cell r="F11401" t="str">
            <v>ETL.8250</v>
          </cell>
          <cell r="G11401" t="str">
            <v>.POLE.WOOD</v>
          </cell>
          <cell r="H11401">
            <v>44371</v>
          </cell>
          <cell r="I11401">
            <v>44369</v>
          </cell>
          <cell r="J11401">
            <v>44369</v>
          </cell>
          <cell r="L11401">
            <v>45068</v>
          </cell>
          <cell r="M11401">
            <v>44734</v>
          </cell>
          <cell r="N11401">
            <v>44691</v>
          </cell>
          <cell r="O11401" t="str">
            <v>372</v>
          </cell>
          <cell r="P11401" t="str">
            <v/>
          </cell>
          <cell r="Q11401" t="str">
            <v>E - Schd Compl Yr 0</v>
          </cell>
          <cell r="R11401" t="str">
            <v>NOPR ORAS OSTS</v>
          </cell>
          <cell r="S11401" t="str">
            <v>HFTD 2</v>
          </cell>
        </row>
        <row r="11402">
          <cell r="B11402" t="str">
            <v>121598429</v>
          </cell>
          <cell r="C11402" t="str">
            <v>004/055</v>
          </cell>
          <cell r="D11402" t="str">
            <v>EI COOLEY LANDING-STANFORD 4/55 RPL GYWW</v>
          </cell>
          <cell r="E11402" t="str">
            <v>METCALF</v>
          </cell>
          <cell r="F11402" t="str">
            <v>ETL.6570</v>
          </cell>
          <cell r="G11402" t="str">
            <v>ETL.6570_004/055</v>
          </cell>
          <cell r="H11402">
            <v>44372</v>
          </cell>
          <cell r="I11402">
            <v>44371</v>
          </cell>
          <cell r="J11402">
            <v>44371</v>
          </cell>
          <cell r="M11402">
            <v>44736</v>
          </cell>
          <cell r="O11402" t="str">
            <v>630</v>
          </cell>
          <cell r="P11402" t="str">
            <v>INSP</v>
          </cell>
          <cell r="Q11402" t="str">
            <v>E - Schd Compl Yr 0</v>
          </cell>
          <cell r="R11402" t="str">
            <v>OSNO ATCO</v>
          </cell>
          <cell r="S11402" t="str">
            <v>Non-HFTD</v>
          </cell>
        </row>
        <row r="11403">
          <cell r="B11403" t="str">
            <v>121598431</v>
          </cell>
          <cell r="C11403" t="str">
            <v>004/054</v>
          </cell>
          <cell r="D11403" t="str">
            <v>EI COOLEY LANDING-STANFORD 4/54 RMV VEG</v>
          </cell>
          <cell r="E11403" t="str">
            <v>METCALF</v>
          </cell>
          <cell r="F11403" t="str">
            <v>ETL.6570</v>
          </cell>
          <cell r="G11403" t="str">
            <v>ETL.6570_004/054</v>
          </cell>
          <cell r="H11403">
            <v>44372</v>
          </cell>
          <cell r="I11403">
            <v>44371</v>
          </cell>
          <cell r="J11403">
            <v>44592</v>
          </cell>
          <cell r="K11403">
            <v>44614</v>
          </cell>
          <cell r="M11403">
            <v>44736</v>
          </cell>
          <cell r="O11403" t="str">
            <v>564</v>
          </cell>
          <cell r="P11403" t="str">
            <v>INSP</v>
          </cell>
          <cell r="Q11403" t="str">
            <v>E - Schd Compl Yr 0</v>
          </cell>
          <cell r="R11403" t="str">
            <v>NOCO ATCO</v>
          </cell>
          <cell r="S11403" t="str">
            <v>Non-HFTD</v>
          </cell>
        </row>
        <row r="11404">
          <cell r="B11404" t="str">
            <v>121598741</v>
          </cell>
          <cell r="C11404" t="str">
            <v>025/305</v>
          </cell>
          <cell r="D11404" t="str">
            <v>T2 EI DRUM-SUMMIT #1 25/305 RPL STRW</v>
          </cell>
          <cell r="E11404" t="str">
            <v>SACTO</v>
          </cell>
          <cell r="F11404" t="str">
            <v>ETL.1440</v>
          </cell>
          <cell r="G11404" t="str">
            <v>.POLE.WDPS</v>
          </cell>
          <cell r="H11404">
            <v>44372</v>
          </cell>
          <cell r="I11404">
            <v>44358</v>
          </cell>
          <cell r="J11404">
            <v>44358</v>
          </cell>
          <cell r="L11404">
            <v>45067</v>
          </cell>
          <cell r="M11404">
            <v>44723</v>
          </cell>
          <cell r="N11404">
            <v>44727</v>
          </cell>
          <cell r="O11404" t="str">
            <v>372</v>
          </cell>
          <cell r="P11404" t="str">
            <v>INSP</v>
          </cell>
          <cell r="Q11404" t="str">
            <v>E - Schd Compl Yr 0</v>
          </cell>
          <cell r="R11404" t="str">
            <v>NOPR ORAS ATCO</v>
          </cell>
          <cell r="S11404" t="str">
            <v>HFTD 2</v>
          </cell>
        </row>
        <row r="11405">
          <cell r="B11405" t="str">
            <v>121598743</v>
          </cell>
          <cell r="C11405" t="str">
            <v>025/305</v>
          </cell>
          <cell r="D11405" t="str">
            <v>T2 EI DRUM-SUMMIT #1 25/305 RPL STRW</v>
          </cell>
          <cell r="E11405" t="str">
            <v>SACTO</v>
          </cell>
          <cell r="F11405" t="str">
            <v>ETL.1440</v>
          </cell>
          <cell r="G11405" t="str">
            <v>.POLE.WDPS</v>
          </cell>
          <cell r="H11405">
            <v>44372</v>
          </cell>
          <cell r="I11405">
            <v>44358</v>
          </cell>
          <cell r="J11405">
            <v>44358</v>
          </cell>
          <cell r="L11405">
            <v>45067</v>
          </cell>
          <cell r="M11405">
            <v>44723</v>
          </cell>
          <cell r="N11405">
            <v>44727</v>
          </cell>
          <cell r="O11405" t="str">
            <v>372</v>
          </cell>
          <cell r="P11405" t="str">
            <v>INSP</v>
          </cell>
          <cell r="Q11405" t="str">
            <v>E - Schd Compl Yr 0</v>
          </cell>
          <cell r="R11405" t="str">
            <v>NOPR ORAS ATCO</v>
          </cell>
          <cell r="S11405" t="str">
            <v>HFTD 2</v>
          </cell>
        </row>
        <row r="11406">
          <cell r="B11406" t="str">
            <v>121598851</v>
          </cell>
          <cell r="C11406" t="str">
            <v>026/317</v>
          </cell>
          <cell r="D11406" t="str">
            <v>T2 EI DRUM-SUMMIT#2 26/317R RPLC STRW</v>
          </cell>
          <cell r="E11406" t="str">
            <v>SACTO</v>
          </cell>
          <cell r="F11406" t="str">
            <v>ETL.1450</v>
          </cell>
          <cell r="G11406" t="str">
            <v>.POLE.WDPS</v>
          </cell>
          <cell r="H11406">
            <v>44372</v>
          </cell>
          <cell r="I11406">
            <v>44358</v>
          </cell>
          <cell r="J11406">
            <v>44358</v>
          </cell>
          <cell r="L11406">
            <v>45066</v>
          </cell>
          <cell r="M11406">
            <v>44723</v>
          </cell>
          <cell r="N11406">
            <v>44722</v>
          </cell>
          <cell r="O11406" t="str">
            <v>372</v>
          </cell>
          <cell r="P11406" t="str">
            <v>INSP</v>
          </cell>
          <cell r="Q11406" t="str">
            <v>E - Schd Compl Yr 0</v>
          </cell>
          <cell r="R11406" t="str">
            <v>NOPR ORAS ATCO</v>
          </cell>
          <cell r="S11406" t="str">
            <v>HFTD 2</v>
          </cell>
        </row>
        <row r="11407">
          <cell r="B11407" t="str">
            <v>121598856</v>
          </cell>
          <cell r="C11407" t="str">
            <v>026/317</v>
          </cell>
          <cell r="D11407" t="str">
            <v>T2 EI DRUM-SUMMIT#2 26/317L RPL STRW</v>
          </cell>
          <cell r="E11407" t="str">
            <v>SACTO</v>
          </cell>
          <cell r="F11407" t="str">
            <v>ETL.1450</v>
          </cell>
          <cell r="G11407" t="str">
            <v>.POLE.WDPS</v>
          </cell>
          <cell r="H11407">
            <v>44372</v>
          </cell>
          <cell r="I11407">
            <v>44358</v>
          </cell>
          <cell r="J11407">
            <v>44358</v>
          </cell>
          <cell r="L11407">
            <v>45066</v>
          </cell>
          <cell r="M11407">
            <v>44723</v>
          </cell>
          <cell r="N11407">
            <v>44722</v>
          </cell>
          <cell r="O11407" t="str">
            <v>372</v>
          </cell>
          <cell r="P11407" t="str">
            <v>INSP</v>
          </cell>
          <cell r="Q11407" t="str">
            <v>E - Schd Compl Yr 0</v>
          </cell>
          <cell r="R11407" t="str">
            <v>NOPR ORAS ATCO</v>
          </cell>
          <cell r="S11407" t="str">
            <v>HFTD 2</v>
          </cell>
        </row>
        <row r="11408">
          <cell r="B11408" t="str">
            <v>121598869</v>
          </cell>
          <cell r="C11408" t="str">
            <v>014/060</v>
          </cell>
          <cell r="D11408" t="str">
            <v>T2 DI DIABLO-GATES #1 014/060 RPR SHLS</v>
          </cell>
          <cell r="E11408" t="str">
            <v>PISMOBCH</v>
          </cell>
          <cell r="F11408" t="str">
            <v>ETL.5960</v>
          </cell>
          <cell r="G11408" t="str">
            <v>.TOWR</v>
          </cell>
          <cell r="H11408">
            <v>44372</v>
          </cell>
          <cell r="I11408">
            <v>44371</v>
          </cell>
          <cell r="J11408">
            <v>44487</v>
          </cell>
          <cell r="K11408">
            <v>44490</v>
          </cell>
          <cell r="M11408">
            <v>44736</v>
          </cell>
          <cell r="N11408">
            <v>44736</v>
          </cell>
          <cell r="O11408" t="str">
            <v>628</v>
          </cell>
          <cell r="P11408" t="str">
            <v/>
          </cell>
          <cell r="Q11408" t="str">
            <v>E - Schd Compl Yr 0</v>
          </cell>
          <cell r="R11408" t="str">
            <v>ORAS NOCO ATCO</v>
          </cell>
          <cell r="S11408" t="str">
            <v>HFTD 2</v>
          </cell>
        </row>
        <row r="11409">
          <cell r="B11409" t="str">
            <v>121598946</v>
          </cell>
          <cell r="C11409" t="str">
            <v>026/315</v>
          </cell>
          <cell r="D11409" t="str">
            <v>T2 EI DRUM-SUMMIT#2 26/315L RPL STRW</v>
          </cell>
          <cell r="E11409" t="str">
            <v>SACTO</v>
          </cell>
          <cell r="F11409" t="str">
            <v>ETL.1450</v>
          </cell>
          <cell r="G11409" t="str">
            <v>.POLE.WDPS</v>
          </cell>
          <cell r="H11409">
            <v>44372</v>
          </cell>
          <cell r="I11409">
            <v>44358</v>
          </cell>
          <cell r="J11409">
            <v>44358</v>
          </cell>
          <cell r="L11409">
            <v>45066</v>
          </cell>
          <cell r="M11409">
            <v>44723</v>
          </cell>
          <cell r="N11409">
            <v>44722</v>
          </cell>
          <cell r="O11409" t="str">
            <v>372</v>
          </cell>
          <cell r="P11409" t="str">
            <v>INSP</v>
          </cell>
          <cell r="Q11409" t="str">
            <v>E - Schd Compl Yr 0</v>
          </cell>
          <cell r="R11409" t="str">
            <v>NOPR ORAS ATCO</v>
          </cell>
          <cell r="S11409" t="str">
            <v>HFTD 2</v>
          </cell>
        </row>
        <row r="11410">
          <cell r="B11410" t="str">
            <v>121599065</v>
          </cell>
          <cell r="C11410" t="str">
            <v>002/047</v>
          </cell>
          <cell r="D11410" t="str">
            <v>EI LINCLN-PLSNT GROVE 002/047 RPR STRW</v>
          </cell>
          <cell r="E11410" t="str">
            <v>SACTO</v>
          </cell>
          <cell r="F11410" t="str">
            <v>ETL.7400</v>
          </cell>
          <cell r="G11410" t="str">
            <v>ETL.7400_002/047</v>
          </cell>
          <cell r="H11410">
            <v>44372</v>
          </cell>
          <cell r="I11410">
            <v>44372</v>
          </cell>
          <cell r="J11410">
            <v>44372</v>
          </cell>
          <cell r="M11410">
            <v>44737</v>
          </cell>
          <cell r="N11410">
            <v>44379</v>
          </cell>
          <cell r="O11410" t="str">
            <v>630</v>
          </cell>
          <cell r="P11410" t="str">
            <v>INSP</v>
          </cell>
          <cell r="Q11410" t="str">
            <v>E - Schd Compl Yr 0</v>
          </cell>
          <cell r="R11410" t="str">
            <v>NOPR ORAS ATCO</v>
          </cell>
          <cell r="S11410" t="str">
            <v>Non-HFTD</v>
          </cell>
        </row>
        <row r="11411">
          <cell r="B11411" t="str">
            <v>121599083</v>
          </cell>
          <cell r="C11411" t="str">
            <v>008/042</v>
          </cell>
          <cell r="D11411" t="str">
            <v>EI PANO-EXCEL SS #2-EXCEL 8/42 RPL INSS</v>
          </cell>
          <cell r="E11411" t="str">
            <v>FRESNO</v>
          </cell>
          <cell r="F11411" t="str">
            <v>ETL.3260</v>
          </cell>
          <cell r="G11411" t="str">
            <v>ETL.3260_008/042</v>
          </cell>
          <cell r="H11411">
            <v>44372</v>
          </cell>
          <cell r="I11411">
            <v>44372</v>
          </cell>
          <cell r="J11411">
            <v>44372</v>
          </cell>
          <cell r="M11411">
            <v>44737</v>
          </cell>
          <cell r="N11411">
            <v>44736</v>
          </cell>
          <cell r="O11411" t="str">
            <v>532</v>
          </cell>
          <cell r="P11411" t="str">
            <v>INSP</v>
          </cell>
          <cell r="Q11411" t="str">
            <v>E - Schd Compl Yr 0</v>
          </cell>
          <cell r="R11411" t="str">
            <v>NOPR ORAS ATCO</v>
          </cell>
          <cell r="S11411" t="e">
            <v>#N/A</v>
          </cell>
        </row>
        <row r="11412">
          <cell r="B11412" t="str">
            <v>121599098</v>
          </cell>
          <cell r="C11412" t="str">
            <v>003/024A</v>
          </cell>
          <cell r="D11412" t="str">
            <v>EI SAN MATEO-BELMONT 3/24A RPR GYWW</v>
          </cell>
          <cell r="E11412" t="str">
            <v>METCALF</v>
          </cell>
          <cell r="F11412" t="str">
            <v>ETL.3570</v>
          </cell>
          <cell r="G11412" t="str">
            <v>ETL.3570_003/024A</v>
          </cell>
          <cell r="H11412">
            <v>44372</v>
          </cell>
          <cell r="I11412">
            <v>44372</v>
          </cell>
          <cell r="J11412">
            <v>44603</v>
          </cell>
          <cell r="K11412">
            <v>44609</v>
          </cell>
          <cell r="M11412">
            <v>44737</v>
          </cell>
          <cell r="N11412">
            <v>44737</v>
          </cell>
          <cell r="O11412" t="str">
            <v>630</v>
          </cell>
          <cell r="P11412" t="str">
            <v>INSP</v>
          </cell>
          <cell r="Q11412" t="str">
            <v>E - Schd Compl Yr 0</v>
          </cell>
          <cell r="R11412" t="str">
            <v>ORAS NOCO ATCO</v>
          </cell>
          <cell r="S11412" t="str">
            <v>Non-HFTD</v>
          </cell>
        </row>
        <row r="11413">
          <cell r="B11413" t="str">
            <v>121599130</v>
          </cell>
          <cell r="C11413" t="str">
            <v>016/078</v>
          </cell>
          <cell r="D11413" t="str">
            <v>T2 EI MSS LNDING-LOS BNOS 16/78 RPL INSS</v>
          </cell>
          <cell r="E11413" t="str">
            <v>MOSSLNDG</v>
          </cell>
          <cell r="F11413" t="str">
            <v>ETL.6040</v>
          </cell>
          <cell r="G11413" t="str">
            <v>.INSL</v>
          </cell>
          <cell r="H11413">
            <v>44372</v>
          </cell>
          <cell r="I11413">
            <v>44372</v>
          </cell>
          <cell r="J11413">
            <v>44784</v>
          </cell>
          <cell r="K11413">
            <v>44788</v>
          </cell>
          <cell r="L11413">
            <v>45107</v>
          </cell>
          <cell r="M11413">
            <v>44737</v>
          </cell>
          <cell r="N11413">
            <v>44736</v>
          </cell>
          <cell r="O11413" t="str">
            <v>532</v>
          </cell>
          <cell r="P11413" t="str">
            <v/>
          </cell>
          <cell r="Q11413" t="str">
            <v>E - Schd Compl Yr 0</v>
          </cell>
          <cell r="R11413" t="str">
            <v>ORAS NOCO ATCO</v>
          </cell>
          <cell r="S11413" t="str">
            <v>HFTD 2</v>
          </cell>
        </row>
        <row r="11414">
          <cell r="B11414" t="str">
            <v>121599165</v>
          </cell>
          <cell r="C11414" t="str">
            <v>002/050</v>
          </cell>
          <cell r="D11414" t="str">
            <v>EI LINCLN-PLSNT GROVE 2/050 RPR STRW</v>
          </cell>
          <cell r="E11414" t="str">
            <v>SACTO</v>
          </cell>
          <cell r="F11414" t="str">
            <v>ETL.7400</v>
          </cell>
          <cell r="G11414" t="str">
            <v>ETL.7400_002/050</v>
          </cell>
          <cell r="H11414">
            <v>44372</v>
          </cell>
          <cell r="I11414">
            <v>44372</v>
          </cell>
          <cell r="J11414">
            <v>44372</v>
          </cell>
          <cell r="L11414">
            <v>45032</v>
          </cell>
          <cell r="M11414">
            <v>44737</v>
          </cell>
          <cell r="N11414">
            <v>44379</v>
          </cell>
          <cell r="O11414" t="str">
            <v>630</v>
          </cell>
          <cell r="P11414" t="str">
            <v>INSP</v>
          </cell>
          <cell r="Q11414" t="str">
            <v>E - Schd Compl Yr 0</v>
          </cell>
          <cell r="R11414" t="str">
            <v>NOPR ORAS ATCO</v>
          </cell>
          <cell r="S11414" t="str">
            <v>Non-HFTD</v>
          </cell>
        </row>
        <row r="11415">
          <cell r="B11415" t="str">
            <v>121599168</v>
          </cell>
          <cell r="C11415" t="str">
            <v>034/005</v>
          </cell>
          <cell r="D11415" t="str">
            <v>T2 DI MDCN-WLLT-FT BRGG 34/5 RPR GYWW</v>
          </cell>
          <cell r="E11415" t="str">
            <v>WILLITS</v>
          </cell>
          <cell r="F11415" t="str">
            <v>ETL.7550</v>
          </cell>
          <cell r="G11415" t="str">
            <v>.POLE.WOOD</v>
          </cell>
          <cell r="H11415">
            <v>44372</v>
          </cell>
          <cell r="I11415">
            <v>44364</v>
          </cell>
          <cell r="J11415">
            <v>44703</v>
          </cell>
          <cell r="K11415">
            <v>44728</v>
          </cell>
          <cell r="M11415">
            <v>44729</v>
          </cell>
          <cell r="N11415">
            <v>44729</v>
          </cell>
          <cell r="O11415" t="str">
            <v>630</v>
          </cell>
          <cell r="P11415" t="str">
            <v/>
          </cell>
          <cell r="Q11415" t="str">
            <v>E - Schd Compl Yr 0</v>
          </cell>
          <cell r="R11415" t="str">
            <v>ORAS NOCO ATCO</v>
          </cell>
          <cell r="S11415" t="str">
            <v>HFTD 2</v>
          </cell>
        </row>
        <row r="11416">
          <cell r="B11416" t="str">
            <v>121599198</v>
          </cell>
          <cell r="C11416" t="str">
            <v>008/041</v>
          </cell>
          <cell r="D11416" t="str">
            <v>EI PANO-EXCEL SS #2-EXCEL 8/41 RPL INSS</v>
          </cell>
          <cell r="E11416" t="str">
            <v>FRESNO</v>
          </cell>
          <cell r="F11416" t="str">
            <v>ETL.3260</v>
          </cell>
          <cell r="G11416" t="str">
            <v>ETL.3260_008/041</v>
          </cell>
          <cell r="H11416">
            <v>44372</v>
          </cell>
          <cell r="I11416">
            <v>44372</v>
          </cell>
          <cell r="J11416">
            <v>44372</v>
          </cell>
          <cell r="M11416">
            <v>44737</v>
          </cell>
          <cell r="N11416">
            <v>44736</v>
          </cell>
          <cell r="O11416" t="str">
            <v>532</v>
          </cell>
          <cell r="P11416" t="str">
            <v>INSP</v>
          </cell>
          <cell r="Q11416" t="str">
            <v>E - Schd Compl Yr 0</v>
          </cell>
          <cell r="R11416" t="str">
            <v>NOPR ORAS ATCO</v>
          </cell>
          <cell r="S11416" t="e">
            <v>#N/A</v>
          </cell>
        </row>
        <row r="11417">
          <cell r="B11417" t="str">
            <v>121599231</v>
          </cell>
          <cell r="C11417" t="str">
            <v>008/041</v>
          </cell>
          <cell r="D11417" t="str">
            <v>T0 EI PANOCHE-EXCEL SS #1 8/41 RPL INSS</v>
          </cell>
          <cell r="E11417" t="str">
            <v>FRESNO</v>
          </cell>
          <cell r="F11417" t="str">
            <v>ETL.3250</v>
          </cell>
          <cell r="G11417" t="str">
            <v>.INSL.CERA</v>
          </cell>
          <cell r="H11417">
            <v>44372</v>
          </cell>
          <cell r="I11417">
            <v>44372</v>
          </cell>
          <cell r="J11417">
            <v>44372</v>
          </cell>
          <cell r="M11417">
            <v>44737</v>
          </cell>
          <cell r="O11417" t="str">
            <v>628</v>
          </cell>
          <cell r="P11417" t="str">
            <v>INSP</v>
          </cell>
          <cell r="Q11417" t="str">
            <v>E - Schd Compl Yr 0</v>
          </cell>
          <cell r="R11417" t="str">
            <v>OSNO ATCO</v>
          </cell>
          <cell r="S11417" t="str">
            <v>Remove</v>
          </cell>
        </row>
        <row r="11418">
          <cell r="B11418" t="str">
            <v>121599334</v>
          </cell>
          <cell r="C11418" t="str">
            <v>002/051</v>
          </cell>
          <cell r="D11418" t="str">
            <v>EI LINCOLN-PLSNT GRVE 002/051 RPR STRW</v>
          </cell>
          <cell r="E11418" t="str">
            <v>SACTO</v>
          </cell>
          <cell r="F11418" t="str">
            <v>ETL.7400</v>
          </cell>
          <cell r="G11418" t="str">
            <v>ETL.7400_002/051</v>
          </cell>
          <cell r="H11418">
            <v>44372</v>
          </cell>
          <cell r="I11418">
            <v>44372</v>
          </cell>
          <cell r="J11418">
            <v>44372</v>
          </cell>
          <cell r="L11418">
            <v>45032</v>
          </cell>
          <cell r="M11418">
            <v>44737</v>
          </cell>
          <cell r="N11418">
            <v>44379</v>
          </cell>
          <cell r="O11418" t="str">
            <v>630</v>
          </cell>
          <cell r="P11418" t="str">
            <v>INSP</v>
          </cell>
          <cell r="Q11418" t="str">
            <v>E - Schd Compl Yr 0</v>
          </cell>
          <cell r="R11418" t="str">
            <v>NOPR ORAS ATCO</v>
          </cell>
          <cell r="S11418" t="str">
            <v>Non-HFTD</v>
          </cell>
        </row>
        <row r="11419">
          <cell r="B11419" t="str">
            <v>121599370</v>
          </cell>
          <cell r="C11419" t="str">
            <v>002/052</v>
          </cell>
          <cell r="D11419" t="str">
            <v>EI LINCLN-PLASNT GRVE 002/052 RPR STRW</v>
          </cell>
          <cell r="E11419" t="str">
            <v>SACTO</v>
          </cell>
          <cell r="F11419" t="str">
            <v>ETL.7400</v>
          </cell>
          <cell r="G11419" t="str">
            <v>ETL.7400_002/052</v>
          </cell>
          <cell r="H11419">
            <v>44372</v>
          </cell>
          <cell r="I11419">
            <v>44372</v>
          </cell>
          <cell r="J11419">
            <v>44372</v>
          </cell>
          <cell r="L11419">
            <v>45032</v>
          </cell>
          <cell r="M11419">
            <v>44737</v>
          </cell>
          <cell r="O11419" t="str">
            <v>630</v>
          </cell>
          <cell r="P11419" t="str">
            <v>INSP</v>
          </cell>
          <cell r="Q11419" t="str">
            <v>E - Schd Compl Yr 0</v>
          </cell>
          <cell r="R11419" t="str">
            <v>NOPR ATCO</v>
          </cell>
          <cell r="S11419" t="str">
            <v>Non-HFTD</v>
          </cell>
        </row>
        <row r="11420">
          <cell r="B11420" t="str">
            <v>121599484</v>
          </cell>
          <cell r="C11420" t="str">
            <v>018/265</v>
          </cell>
          <cell r="D11420" t="str">
            <v>T2 DI CLAY-MARTEL 18/265 RPR SWIW</v>
          </cell>
          <cell r="E11420" t="str">
            <v>VICTOR</v>
          </cell>
          <cell r="F11420" t="str">
            <v>ETL.8250</v>
          </cell>
          <cell r="G11420" t="str">
            <v>.SWIT</v>
          </cell>
          <cell r="H11420">
            <v>44372</v>
          </cell>
          <cell r="I11420">
            <v>44370</v>
          </cell>
          <cell r="J11420">
            <v>44727</v>
          </cell>
          <cell r="K11420">
            <v>44791</v>
          </cell>
          <cell r="M11420">
            <v>44735</v>
          </cell>
          <cell r="N11420">
            <v>44735</v>
          </cell>
          <cell r="O11420" t="str">
            <v>623</v>
          </cell>
          <cell r="P11420" t="str">
            <v/>
          </cell>
          <cell r="Q11420" t="str">
            <v>E - Schd Compl Yr 0</v>
          </cell>
          <cell r="R11420" t="str">
            <v>ORAS NOCO ATCO</v>
          </cell>
          <cell r="S11420" t="str">
            <v>HFTD 2</v>
          </cell>
        </row>
        <row r="11421">
          <cell r="B11421" t="str">
            <v>121599497</v>
          </cell>
          <cell r="C11421" t="str">
            <v>025/307</v>
          </cell>
          <cell r="D11421" t="str">
            <v>T2 EI DRUM-SUMMIT #2 25/307 RPL POLE</v>
          </cell>
          <cell r="E11421" t="str">
            <v>SACTO</v>
          </cell>
          <cell r="F11421" t="str">
            <v>ETL.1450</v>
          </cell>
          <cell r="G11421" t="str">
            <v>.POLE.WDPS</v>
          </cell>
          <cell r="H11421">
            <v>44372</v>
          </cell>
          <cell r="I11421">
            <v>44372</v>
          </cell>
          <cell r="J11421">
            <v>44372</v>
          </cell>
          <cell r="L11421">
            <v>45064</v>
          </cell>
          <cell r="M11421">
            <v>44737</v>
          </cell>
          <cell r="N11421">
            <v>44722</v>
          </cell>
          <cell r="O11421" t="str">
            <v>372</v>
          </cell>
          <cell r="P11421" t="str">
            <v>INSP</v>
          </cell>
          <cell r="Q11421" t="str">
            <v>E - Schd Compl Yr 0</v>
          </cell>
          <cell r="R11421" t="str">
            <v>NOPR ORAS ATCO</v>
          </cell>
          <cell r="S11421" t="str">
            <v>HFTD 2</v>
          </cell>
        </row>
        <row r="11422">
          <cell r="B11422" t="str">
            <v>121599498</v>
          </cell>
          <cell r="C11422" t="str">
            <v>026/318</v>
          </cell>
          <cell r="D11422" t="str">
            <v>T2 DRUM-SUMMIT #2 26/318R RPL POLE</v>
          </cell>
          <cell r="E11422" t="str">
            <v>SACTO</v>
          </cell>
          <cell r="F11422" t="str">
            <v>ETL.1450</v>
          </cell>
          <cell r="G11422" t="str">
            <v>.POLE.WDPS</v>
          </cell>
          <cell r="H11422">
            <v>44372</v>
          </cell>
          <cell r="I11422">
            <v>44372</v>
          </cell>
          <cell r="J11422">
            <v>44727</v>
          </cell>
          <cell r="K11422">
            <v>44784</v>
          </cell>
          <cell r="L11422">
            <v>45066</v>
          </cell>
          <cell r="M11422">
            <v>44737</v>
          </cell>
          <cell r="N11422">
            <v>44722</v>
          </cell>
          <cell r="O11422" t="str">
            <v>372</v>
          </cell>
          <cell r="P11422" t="str">
            <v/>
          </cell>
          <cell r="Q11422" t="str">
            <v>E - Schd Compl Yr 0</v>
          </cell>
          <cell r="R11422" t="str">
            <v>ORAS NOCO ATCO</v>
          </cell>
          <cell r="S11422" t="str">
            <v>HFTD 2</v>
          </cell>
        </row>
        <row r="11423">
          <cell r="B11423" t="str">
            <v>121599535</v>
          </cell>
          <cell r="C11423" t="str">
            <v>025/307</v>
          </cell>
          <cell r="D11423" t="str">
            <v>T2 EI DRUM-SUMMIT #2 25/307 RPL POLE</v>
          </cell>
          <cell r="E11423" t="str">
            <v>SACTO</v>
          </cell>
          <cell r="F11423" t="str">
            <v>ETL.1450</v>
          </cell>
          <cell r="G11423" t="str">
            <v>.POLE.WDPS</v>
          </cell>
          <cell r="H11423">
            <v>44372</v>
          </cell>
          <cell r="I11423">
            <v>44372</v>
          </cell>
          <cell r="J11423">
            <v>44372</v>
          </cell>
          <cell r="L11423">
            <v>45064</v>
          </cell>
          <cell r="M11423">
            <v>44737</v>
          </cell>
          <cell r="N11423">
            <v>44722</v>
          </cell>
          <cell r="O11423" t="str">
            <v>372</v>
          </cell>
          <cell r="P11423" t="str">
            <v>INSP</v>
          </cell>
          <cell r="Q11423" t="str">
            <v>E - Schd Compl Yr 0</v>
          </cell>
          <cell r="R11423" t="str">
            <v>NOPR ORAS ATCO</v>
          </cell>
          <cell r="S11423" t="str">
            <v>HFTD 2</v>
          </cell>
        </row>
        <row r="11424">
          <cell r="B11424" t="str">
            <v>121599595</v>
          </cell>
          <cell r="C11424" t="str">
            <v>025/295</v>
          </cell>
          <cell r="D11424" t="str">
            <v>T2 EI DRUM-SUMMIT #1 25/295 RPL STRW</v>
          </cell>
          <cell r="E11424" t="str">
            <v>SACTO</v>
          </cell>
          <cell r="F11424" t="str">
            <v>ETL.1440</v>
          </cell>
          <cell r="G11424" t="str">
            <v>.POLE.WDPS</v>
          </cell>
          <cell r="H11424">
            <v>44372</v>
          </cell>
          <cell r="I11424">
            <v>44372</v>
          </cell>
          <cell r="J11424">
            <v>44372</v>
          </cell>
          <cell r="L11424">
            <v>45069</v>
          </cell>
          <cell r="M11424">
            <v>44737</v>
          </cell>
          <cell r="N11424">
            <v>44727</v>
          </cell>
          <cell r="O11424" t="str">
            <v>372</v>
          </cell>
          <cell r="P11424" t="str">
            <v>INSP</v>
          </cell>
          <cell r="Q11424" t="str">
            <v>E - Schd Compl Yr 0</v>
          </cell>
          <cell r="R11424" t="str">
            <v>NOPR ORAS ATCO</v>
          </cell>
          <cell r="S11424" t="str">
            <v>HFTD 2</v>
          </cell>
        </row>
        <row r="11425">
          <cell r="B11425" t="str">
            <v>121599759</v>
          </cell>
          <cell r="C11425" t="str">
            <v>065/329</v>
          </cell>
          <cell r="D11425" t="str">
            <v>T2 DI MALIN-ROUND MTN #2 65/329 RPR INSS</v>
          </cell>
          <cell r="E11425" t="str">
            <v>TABLEMTN</v>
          </cell>
          <cell r="F11425" t="str">
            <v>ETL.6020</v>
          </cell>
          <cell r="G11425" t="str">
            <v>.INSL.NCER</v>
          </cell>
          <cell r="H11425">
            <v>44372</v>
          </cell>
          <cell r="I11425">
            <v>44371</v>
          </cell>
          <cell r="J11425">
            <v>44758</v>
          </cell>
          <cell r="K11425">
            <v>44788</v>
          </cell>
          <cell r="L11425">
            <v>45061</v>
          </cell>
          <cell r="M11425">
            <v>44736</v>
          </cell>
          <cell r="N11425">
            <v>44736</v>
          </cell>
          <cell r="O11425" t="str">
            <v>628</v>
          </cell>
          <cell r="P11425" t="str">
            <v/>
          </cell>
          <cell r="Q11425" t="str">
            <v>E - Schd Compl Yr 0</v>
          </cell>
          <cell r="R11425" t="str">
            <v>ORAS NOCO ATCO</v>
          </cell>
          <cell r="S11425" t="str">
            <v>HFTD 2</v>
          </cell>
        </row>
        <row r="11426">
          <cell r="B11426" t="str">
            <v>121599796</v>
          </cell>
          <cell r="C11426" t="str">
            <v>065/329</v>
          </cell>
          <cell r="D11426" t="str">
            <v>T2 DI MALIN-ROUND MTN #2 65/329 RPR GYWS</v>
          </cell>
          <cell r="E11426" t="str">
            <v>TABLEMTN</v>
          </cell>
          <cell r="F11426" t="str">
            <v>ETL.6020</v>
          </cell>
          <cell r="G11426" t="str">
            <v>.TOWR</v>
          </cell>
          <cell r="H11426">
            <v>44372</v>
          </cell>
          <cell r="I11426">
            <v>44371</v>
          </cell>
          <cell r="J11426">
            <v>44778</v>
          </cell>
          <cell r="K11426">
            <v>44795</v>
          </cell>
          <cell r="L11426">
            <v>45061</v>
          </cell>
          <cell r="M11426">
            <v>44736</v>
          </cell>
          <cell r="N11426">
            <v>44736</v>
          </cell>
          <cell r="O11426" t="str">
            <v>628</v>
          </cell>
          <cell r="P11426" t="str">
            <v/>
          </cell>
          <cell r="Q11426" t="str">
            <v>E - Schd Compl Yr 0</v>
          </cell>
          <cell r="R11426" t="str">
            <v>ORAS NOCO ATCO</v>
          </cell>
          <cell r="S11426" t="str">
            <v>HFTD 2</v>
          </cell>
        </row>
        <row r="11427">
          <cell r="B11427" t="str">
            <v>121599885</v>
          </cell>
          <cell r="C11427" t="str">
            <v>000/000</v>
          </cell>
          <cell r="D11427" t="str">
            <v>EI ORO LOMA-CANAL #1 0/0 RPR ANCW</v>
          </cell>
          <cell r="E11427" t="str">
            <v>FRESNO</v>
          </cell>
          <cell r="F11427" t="str">
            <v>ETL.9020</v>
          </cell>
          <cell r="G11427" t="str">
            <v>ETL.9020_000/000</v>
          </cell>
          <cell r="H11427">
            <v>44372</v>
          </cell>
          <cell r="I11427">
            <v>44372</v>
          </cell>
          <cell r="J11427">
            <v>44372</v>
          </cell>
          <cell r="M11427">
            <v>44737</v>
          </cell>
          <cell r="O11427" t="str">
            <v>628</v>
          </cell>
          <cell r="P11427" t="str">
            <v>INSP</v>
          </cell>
          <cell r="Q11427" t="str">
            <v>E - Schd Compl Yr 0</v>
          </cell>
          <cell r="R11427" t="str">
            <v>OSNO ATCO</v>
          </cell>
          <cell r="S11427" t="str">
            <v>Non-HFTD</v>
          </cell>
        </row>
        <row r="11428">
          <cell r="B11428" t="str">
            <v>121599893</v>
          </cell>
          <cell r="C11428" t="str">
            <v>000/000</v>
          </cell>
          <cell r="D11428" t="str">
            <v>EI ORO LOMA-CANAL #1 0/0 RPR GYWS</v>
          </cell>
          <cell r="E11428" t="str">
            <v>FRESNO</v>
          </cell>
          <cell r="F11428" t="str">
            <v>ETL.9020</v>
          </cell>
          <cell r="G11428" t="str">
            <v>ETL.9020_000/000</v>
          </cell>
          <cell r="H11428">
            <v>44372</v>
          </cell>
          <cell r="I11428">
            <v>44372</v>
          </cell>
          <cell r="J11428">
            <v>44372</v>
          </cell>
          <cell r="M11428">
            <v>44737</v>
          </cell>
          <cell r="O11428" t="str">
            <v>628</v>
          </cell>
          <cell r="P11428" t="str">
            <v>INSP</v>
          </cell>
          <cell r="Q11428" t="str">
            <v>E - Schd Compl Yr 0</v>
          </cell>
          <cell r="R11428" t="str">
            <v>OSNO ATCO</v>
          </cell>
          <cell r="S11428" t="str">
            <v>Non-HFTD</v>
          </cell>
        </row>
        <row r="11429">
          <cell r="B11429" t="str">
            <v>121599919</v>
          </cell>
          <cell r="C11429" t="str">
            <v>010/105</v>
          </cell>
          <cell r="D11429" t="str">
            <v>T2 EI PIT #5-RND MTN #1 10/105 RPL STRW</v>
          </cell>
          <cell r="E11429" t="str">
            <v>TABLEMTN</v>
          </cell>
          <cell r="F11429" t="str">
            <v>ETL.5420</v>
          </cell>
          <cell r="G11429" t="str">
            <v>.POLE.WDPS</v>
          </cell>
          <cell r="H11429">
            <v>44372</v>
          </cell>
          <cell r="I11429">
            <v>44360</v>
          </cell>
          <cell r="J11429">
            <v>44755</v>
          </cell>
          <cell r="K11429">
            <v>44760</v>
          </cell>
          <cell r="L11429">
            <v>45043</v>
          </cell>
          <cell r="M11429">
            <v>44725</v>
          </cell>
          <cell r="N11429">
            <v>44750</v>
          </cell>
          <cell r="O11429" t="str">
            <v>372</v>
          </cell>
          <cell r="P11429" t="str">
            <v>INSP</v>
          </cell>
          <cell r="Q11429" t="str">
            <v>E - Schd Compl Yr 0</v>
          </cell>
          <cell r="R11429" t="str">
            <v>ORAS NOCO ATCO</v>
          </cell>
          <cell r="S11429" t="str">
            <v>HFTD 2</v>
          </cell>
        </row>
        <row r="11430">
          <cell r="B11430" t="str">
            <v>121599943</v>
          </cell>
          <cell r="C11430" t="str">
            <v>027/193</v>
          </cell>
          <cell r="D11430" t="str">
            <v>T2 DI CARIBOU-TABLE MTN 27/193 RPR ANCS</v>
          </cell>
          <cell r="E11430" t="str">
            <v>TABLEMTN</v>
          </cell>
          <cell r="F11430" t="str">
            <v>ETL.4440</v>
          </cell>
          <cell r="G11430" t="str">
            <v>.POLE.STPS</v>
          </cell>
          <cell r="H11430">
            <v>44372</v>
          </cell>
          <cell r="I11430">
            <v>44370</v>
          </cell>
          <cell r="J11430">
            <v>44734</v>
          </cell>
          <cell r="K11430">
            <v>44798</v>
          </cell>
          <cell r="L11430">
            <v>45067</v>
          </cell>
          <cell r="M11430">
            <v>44735</v>
          </cell>
          <cell r="N11430">
            <v>44735</v>
          </cell>
          <cell r="O11430" t="str">
            <v>628</v>
          </cell>
          <cell r="P11430" t="str">
            <v/>
          </cell>
          <cell r="Q11430" t="str">
            <v>E - Schd Compl Yr 0</v>
          </cell>
          <cell r="R11430" t="str">
            <v>ORAS NOCO ATCO</v>
          </cell>
          <cell r="S11430" t="str">
            <v>HFTD 2</v>
          </cell>
        </row>
        <row r="11431">
          <cell r="B11431" t="str">
            <v>121599976</v>
          </cell>
          <cell r="C11431" t="str">
            <v>027/193</v>
          </cell>
          <cell r="D11431" t="str">
            <v>T2 DI CARIBOU-TABLE MTN 27/193 RPL INSS</v>
          </cell>
          <cell r="E11431" t="str">
            <v>TABLEMTN</v>
          </cell>
          <cell r="F11431" t="str">
            <v>ETL.4440</v>
          </cell>
          <cell r="G11431" t="str">
            <v>.INSL.CERA</v>
          </cell>
          <cell r="H11431">
            <v>44372</v>
          </cell>
          <cell r="I11431">
            <v>44370</v>
          </cell>
          <cell r="J11431">
            <v>44734</v>
          </cell>
          <cell r="K11431">
            <v>44782</v>
          </cell>
          <cell r="M11431">
            <v>44735</v>
          </cell>
          <cell r="N11431">
            <v>44806</v>
          </cell>
          <cell r="O11431" t="str">
            <v>532</v>
          </cell>
          <cell r="P11431" t="str">
            <v/>
          </cell>
          <cell r="Q11431" t="str">
            <v>E - Schd Compl Yr 0</v>
          </cell>
          <cell r="R11431" t="str">
            <v>ORAS NOCO ATCO</v>
          </cell>
          <cell r="S11431" t="str">
            <v>HFTD 2</v>
          </cell>
        </row>
        <row r="11432">
          <cell r="B11432" t="str">
            <v>121600044</v>
          </cell>
          <cell r="C11432" t="str">
            <v>017/252</v>
          </cell>
          <cell r="D11432" t="str">
            <v>WV T2 CLAY-MARTEL 17/252 ROW ENCR</v>
          </cell>
          <cell r="E11432" t="str">
            <v>VICTOR</v>
          </cell>
          <cell r="F11432" t="str">
            <v>ETL.8250</v>
          </cell>
          <cell r="G11432" t="str">
            <v>.POLE.NWOD</v>
          </cell>
          <cell r="H11432">
            <v>44372</v>
          </cell>
          <cell r="I11432">
            <v>44372</v>
          </cell>
          <cell r="J11432">
            <v>44372</v>
          </cell>
          <cell r="M11432">
            <v>44737</v>
          </cell>
          <cell r="O11432" t="str">
            <v>931</v>
          </cell>
          <cell r="P11432" t="str">
            <v>OTHR</v>
          </cell>
          <cell r="Q11432" t="str">
            <v>E - Schd Compl Yr 0</v>
          </cell>
          <cell r="R11432" t="str">
            <v>OSNO ATCO</v>
          </cell>
          <cell r="S11432" t="str">
            <v>HFTD 2</v>
          </cell>
        </row>
        <row r="11433">
          <cell r="B11433" t="str">
            <v>121600190</v>
          </cell>
          <cell r="C11433" t="str">
            <v>022/259</v>
          </cell>
          <cell r="D11433" t="str">
            <v>EI T2 DRUM-SUMMIT #1 22/259 RPL STRW</v>
          </cell>
          <cell r="E11433" t="str">
            <v>SACTO</v>
          </cell>
          <cell r="F11433" t="str">
            <v>ETL.1440</v>
          </cell>
          <cell r="G11433" t="str">
            <v>.POLE.WDPS</v>
          </cell>
          <cell r="H11433">
            <v>44372</v>
          </cell>
          <cell r="I11433">
            <v>44372</v>
          </cell>
          <cell r="J11433">
            <v>44372</v>
          </cell>
          <cell r="L11433">
            <v>45065</v>
          </cell>
          <cell r="M11433">
            <v>44737</v>
          </cell>
          <cell r="N11433">
            <v>44727</v>
          </cell>
          <cell r="O11433" t="str">
            <v>372</v>
          </cell>
          <cell r="P11433" t="str">
            <v>INSP</v>
          </cell>
          <cell r="Q11433" t="str">
            <v>E - Schd Compl Yr 0</v>
          </cell>
          <cell r="R11433" t="str">
            <v>NOPR ORAS OSTS</v>
          </cell>
          <cell r="S11433" t="str">
            <v>HFTD 2</v>
          </cell>
        </row>
        <row r="11434">
          <cell r="B11434" t="str">
            <v>121600222</v>
          </cell>
          <cell r="C11434" t="str">
            <v>022/094</v>
          </cell>
          <cell r="D11434" t="str">
            <v>EI ATLANTIC-GOLD HILL 22/094 RPL INSLS</v>
          </cell>
          <cell r="E11434" t="str">
            <v>SACTO</v>
          </cell>
          <cell r="F11434" t="str">
            <v>ETL.4330</v>
          </cell>
          <cell r="G11434" t="str">
            <v>ETL.4330_022/094</v>
          </cell>
          <cell r="H11434">
            <v>44372</v>
          </cell>
          <cell r="I11434">
            <v>44372</v>
          </cell>
          <cell r="J11434">
            <v>44600</v>
          </cell>
          <cell r="K11434">
            <v>44608</v>
          </cell>
          <cell r="M11434">
            <v>44737</v>
          </cell>
          <cell r="N11434">
            <v>44482</v>
          </cell>
          <cell r="O11434" t="str">
            <v>532</v>
          </cell>
          <cell r="P11434" t="str">
            <v>INSP</v>
          </cell>
          <cell r="Q11434" t="str">
            <v>E - Schd Compl Yr 0</v>
          </cell>
          <cell r="R11434" t="str">
            <v>ORAS NOCO ATCO</v>
          </cell>
          <cell r="S11434" t="str">
            <v>Non-HFTD</v>
          </cell>
        </row>
        <row r="11435">
          <cell r="B11435" t="str">
            <v>121600232</v>
          </cell>
          <cell r="C11435" t="str">
            <v>022/094</v>
          </cell>
          <cell r="D11435" t="str">
            <v>EI RIO OSO-GOLD HILL 22/94 RPL INSS</v>
          </cell>
          <cell r="E11435" t="str">
            <v>SACTO</v>
          </cell>
          <cell r="F11435" t="str">
            <v>ETL.5610</v>
          </cell>
          <cell r="G11435" t="str">
            <v>ETL.5610_022/094</v>
          </cell>
          <cell r="H11435">
            <v>44372</v>
          </cell>
          <cell r="I11435">
            <v>44372</v>
          </cell>
          <cell r="J11435">
            <v>44372</v>
          </cell>
          <cell r="M11435">
            <v>44737</v>
          </cell>
          <cell r="N11435">
            <v>44791</v>
          </cell>
          <cell r="O11435" t="str">
            <v>532</v>
          </cell>
          <cell r="P11435" t="str">
            <v>INSP</v>
          </cell>
          <cell r="Q11435" t="str">
            <v>E - Schd Compl Yr 0</v>
          </cell>
          <cell r="R11435" t="str">
            <v>NOPR ORAS ATCO</v>
          </cell>
          <cell r="S11435" t="e">
            <v>#N/A</v>
          </cell>
        </row>
        <row r="11436">
          <cell r="B11436" t="str">
            <v>121600412</v>
          </cell>
          <cell r="C11436" t="str">
            <v>007/002</v>
          </cell>
          <cell r="D11436" t="str">
            <v>T0 CAMDEN-KINGSBURG 7/2 RPL STRW</v>
          </cell>
          <cell r="E11436" t="str">
            <v>FRESNO</v>
          </cell>
          <cell r="F11436" t="str">
            <v>ETL.8653</v>
          </cell>
          <cell r="G11436" t="str">
            <v>.POLE.WOOD</v>
          </cell>
          <cell r="H11436">
            <v>44372</v>
          </cell>
          <cell r="I11436">
            <v>44372</v>
          </cell>
          <cell r="J11436">
            <v>44372</v>
          </cell>
          <cell r="M11436">
            <v>44737</v>
          </cell>
          <cell r="N11436">
            <v>44777</v>
          </cell>
          <cell r="O11436" t="str">
            <v>372</v>
          </cell>
          <cell r="P11436" t="str">
            <v>PATR</v>
          </cell>
          <cell r="Q11436" t="str">
            <v>E - Schd Compl Yr 0</v>
          </cell>
          <cell r="R11436" t="str">
            <v>NOPR ORAS ATCO</v>
          </cell>
          <cell r="S11436" t="str">
            <v>Remove</v>
          </cell>
        </row>
        <row r="11437">
          <cell r="B11437" t="str">
            <v>121600421</v>
          </cell>
          <cell r="C11437" t="str">
            <v>021/251</v>
          </cell>
          <cell r="D11437" t="str">
            <v>EI T2 DRUM-SUMMIT #1 21/251 RPR ANCW</v>
          </cell>
          <cell r="E11437" t="str">
            <v>SACTO</v>
          </cell>
          <cell r="F11437" t="str">
            <v>ETL.1440</v>
          </cell>
          <cell r="G11437" t="str">
            <v>.POLE.WDPS</v>
          </cell>
          <cell r="H11437">
            <v>44372</v>
          </cell>
          <cell r="I11437">
            <v>44372</v>
          </cell>
          <cell r="J11437">
            <v>44372</v>
          </cell>
          <cell r="L11437">
            <v>45070</v>
          </cell>
          <cell r="M11437">
            <v>44737</v>
          </cell>
          <cell r="N11437">
            <v>44737</v>
          </cell>
          <cell r="O11437" t="str">
            <v>630</v>
          </cell>
          <cell r="P11437" t="str">
            <v>INSP</v>
          </cell>
          <cell r="Q11437" t="str">
            <v>E - Schd Compl Yr 0</v>
          </cell>
          <cell r="R11437" t="str">
            <v>NOPR ORAS ATCO</v>
          </cell>
          <cell r="S11437" t="str">
            <v>HFTD 2</v>
          </cell>
        </row>
        <row r="11438">
          <cell r="B11438" t="str">
            <v>121600439</v>
          </cell>
          <cell r="C11438" t="str">
            <v>005/009</v>
          </cell>
          <cell r="D11438" t="str">
            <v>CAMDEN-KINGSBURG 5/9 REFRMAE</v>
          </cell>
          <cell r="E11438" t="str">
            <v>FRESNO</v>
          </cell>
          <cell r="F11438" t="str">
            <v>ETL.8653</v>
          </cell>
          <cell r="G11438" t="str">
            <v>ETL.8653_005/009</v>
          </cell>
          <cell r="H11438">
            <v>44372</v>
          </cell>
          <cell r="I11438">
            <v>44372</v>
          </cell>
          <cell r="J11438">
            <v>44372</v>
          </cell>
          <cell r="M11438">
            <v>44737</v>
          </cell>
          <cell r="N11438">
            <v>44736</v>
          </cell>
          <cell r="O11438" t="str">
            <v>637</v>
          </cell>
          <cell r="P11438" t="str">
            <v>PATR</v>
          </cell>
          <cell r="Q11438" t="str">
            <v>E - Schd Compl Yr 0</v>
          </cell>
          <cell r="R11438" t="str">
            <v>NOPR ORAS ATCO</v>
          </cell>
          <cell r="S11438" t="str">
            <v>Non-HFTD</v>
          </cell>
        </row>
        <row r="11439">
          <cell r="B11439" t="str">
            <v>121600474</v>
          </cell>
          <cell r="C11439" t="str">
            <v>003/011</v>
          </cell>
          <cell r="D11439" t="str">
            <v>T0 CAMDEN-KINGSBURG 3/11 RPL STRW</v>
          </cell>
          <cell r="E11439" t="str">
            <v>FRESNO</v>
          </cell>
          <cell r="F11439" t="str">
            <v>ETL.8653</v>
          </cell>
          <cell r="G11439" t="str">
            <v>.POLE.WOOD</v>
          </cell>
          <cell r="H11439">
            <v>44372</v>
          </cell>
          <cell r="I11439">
            <v>44372</v>
          </cell>
          <cell r="J11439">
            <v>44372</v>
          </cell>
          <cell r="M11439">
            <v>44737</v>
          </cell>
          <cell r="N11439">
            <v>44777</v>
          </cell>
          <cell r="O11439" t="str">
            <v>372</v>
          </cell>
          <cell r="P11439" t="str">
            <v>PATR</v>
          </cell>
          <cell r="Q11439" t="str">
            <v>E - Schd Compl Yr 0</v>
          </cell>
          <cell r="R11439" t="str">
            <v>NOPR ORAS OSTS</v>
          </cell>
          <cell r="S11439" t="str">
            <v>Remove</v>
          </cell>
        </row>
        <row r="11440">
          <cell r="B11440" t="str">
            <v>121600503</v>
          </cell>
          <cell r="C11440" t="str">
            <v>021/251</v>
          </cell>
          <cell r="D11440" t="str">
            <v>EI T2 DRUM-SUMMIT #1 21/251R RPR ANCW</v>
          </cell>
          <cell r="E11440" t="str">
            <v>SACTO</v>
          </cell>
          <cell r="F11440" t="str">
            <v>ETL.1440</v>
          </cell>
          <cell r="G11440" t="str">
            <v>.POLE.WDPS</v>
          </cell>
          <cell r="H11440">
            <v>44372</v>
          </cell>
          <cell r="I11440">
            <v>44372</v>
          </cell>
          <cell r="J11440">
            <v>44372</v>
          </cell>
          <cell r="L11440">
            <v>45070</v>
          </cell>
          <cell r="M11440">
            <v>44737</v>
          </cell>
          <cell r="N11440">
            <v>44737</v>
          </cell>
          <cell r="O11440" t="str">
            <v>630</v>
          </cell>
          <cell r="P11440" t="str">
            <v>INSP</v>
          </cell>
          <cell r="Q11440" t="str">
            <v>E - Schd Compl Yr 0</v>
          </cell>
          <cell r="R11440" t="str">
            <v>NOPR ORAS ATCO</v>
          </cell>
          <cell r="S11440" t="str">
            <v>HFTD 2</v>
          </cell>
        </row>
        <row r="11441">
          <cell r="B11441" t="str">
            <v>121600556</v>
          </cell>
          <cell r="C11441" t="str">
            <v>007/004</v>
          </cell>
          <cell r="D11441" t="str">
            <v>T2 WV LAYTONVILLE-COVELO 7/4 RPR HRDD</v>
          </cell>
          <cell r="E11441" t="str">
            <v>WILLITS</v>
          </cell>
          <cell r="F11441" t="str">
            <v>ETL.7390</v>
          </cell>
          <cell r="G11441" t="str">
            <v>.POLE.NWOD</v>
          </cell>
          <cell r="H11441">
            <v>44372</v>
          </cell>
          <cell r="I11441">
            <v>44372</v>
          </cell>
          <cell r="J11441">
            <v>44714</v>
          </cell>
          <cell r="K11441">
            <v>44734</v>
          </cell>
          <cell r="M11441">
            <v>44737</v>
          </cell>
          <cell r="N11441">
            <v>44737</v>
          </cell>
          <cell r="O11441" t="str">
            <v>630</v>
          </cell>
          <cell r="P11441" t="str">
            <v>CREW</v>
          </cell>
          <cell r="Q11441" t="str">
            <v>E - Schd Compl Yr 0</v>
          </cell>
          <cell r="R11441" t="str">
            <v>ORAS NOCO ATCO</v>
          </cell>
          <cell r="S11441" t="str">
            <v>HFTD 2</v>
          </cell>
        </row>
        <row r="11442">
          <cell r="B11442" t="str">
            <v>121600652</v>
          </cell>
          <cell r="C11442" t="str">
            <v>007/004</v>
          </cell>
          <cell r="D11442" t="str">
            <v>T2 WV LAYTONVILLE-COVELO 7/4 RPR ARMROD</v>
          </cell>
          <cell r="E11442" t="str">
            <v>WILLITS</v>
          </cell>
          <cell r="F11442" t="str">
            <v>ETL.7390</v>
          </cell>
          <cell r="G11442" t="str">
            <v>.POLE.NWOD</v>
          </cell>
          <cell r="H11442">
            <v>44372</v>
          </cell>
          <cell r="I11442">
            <v>44372</v>
          </cell>
          <cell r="J11442">
            <v>44714</v>
          </cell>
          <cell r="K11442">
            <v>44728</v>
          </cell>
          <cell r="M11442">
            <v>44737</v>
          </cell>
          <cell r="N11442">
            <v>44737</v>
          </cell>
          <cell r="O11442" t="str">
            <v>628</v>
          </cell>
          <cell r="P11442" t="str">
            <v>CREW</v>
          </cell>
          <cell r="Q11442" t="str">
            <v>E - Schd Compl Yr 0</v>
          </cell>
          <cell r="R11442" t="str">
            <v>ORAS NOCO ATCO</v>
          </cell>
          <cell r="S11442" t="str">
            <v>HFTD 2</v>
          </cell>
        </row>
        <row r="11443">
          <cell r="B11443" t="str">
            <v>121600764</v>
          </cell>
          <cell r="C11443" t="str">
            <v>061/245</v>
          </cell>
          <cell r="D11443" t="str">
            <v>EI DIABLO-MIDWAY #3 61/245 RPR GYWS</v>
          </cell>
          <cell r="E11443" t="str">
            <v>MIDWAY</v>
          </cell>
          <cell r="F11443" t="str">
            <v>ETL.5980</v>
          </cell>
          <cell r="G11443" t="str">
            <v>ETL.5980_061/245</v>
          </cell>
          <cell r="H11443">
            <v>44372</v>
          </cell>
          <cell r="I11443">
            <v>44372</v>
          </cell>
          <cell r="J11443">
            <v>44627</v>
          </cell>
          <cell r="K11443">
            <v>44655</v>
          </cell>
          <cell r="M11443">
            <v>44737</v>
          </cell>
          <cell r="N11443">
            <v>44737</v>
          </cell>
          <cell r="O11443" t="str">
            <v>628</v>
          </cell>
          <cell r="P11443" t="str">
            <v/>
          </cell>
          <cell r="Q11443" t="str">
            <v>E - Schd Compl Yr 0</v>
          </cell>
          <cell r="R11443" t="str">
            <v>ORAS NOCO ATCO</v>
          </cell>
          <cell r="S11443" t="str">
            <v>Non-HFTD</v>
          </cell>
        </row>
        <row r="11444">
          <cell r="B11444" t="str">
            <v>121600768</v>
          </cell>
          <cell r="C11444" t="str">
            <v>004/045</v>
          </cell>
          <cell r="D11444" t="str">
            <v>T2 EI PIT #5-ROUND MTN #2 4/45R RPL STRW</v>
          </cell>
          <cell r="E11444" t="str">
            <v>TABLEMTN</v>
          </cell>
          <cell r="F11444" t="str">
            <v>ETL.5430</v>
          </cell>
          <cell r="G11444" t="str">
            <v>.POLE.WDPS</v>
          </cell>
          <cell r="H11444">
            <v>44372</v>
          </cell>
          <cell r="I11444">
            <v>44361</v>
          </cell>
          <cell r="J11444">
            <v>44727</v>
          </cell>
          <cell r="K11444">
            <v>44755</v>
          </cell>
          <cell r="L11444">
            <v>45088</v>
          </cell>
          <cell r="M11444">
            <v>44726</v>
          </cell>
          <cell r="N11444">
            <v>44750</v>
          </cell>
          <cell r="O11444" t="str">
            <v>372</v>
          </cell>
          <cell r="P11444" t="str">
            <v>INSP</v>
          </cell>
          <cell r="Q11444" t="str">
            <v>E - Schd Compl Yr 0</v>
          </cell>
          <cell r="R11444" t="str">
            <v>ORAS NOCO ATCO</v>
          </cell>
          <cell r="S11444" t="str">
            <v>HFTD 2</v>
          </cell>
        </row>
        <row r="11445">
          <cell r="B11445" t="str">
            <v>121600788</v>
          </cell>
          <cell r="C11445" t="str">
            <v>000/008</v>
          </cell>
          <cell r="D11445" t="str">
            <v>KINGSBURG-LEMOORE 000/8 RPL STRW</v>
          </cell>
          <cell r="E11445" t="str">
            <v>FRESNO</v>
          </cell>
          <cell r="F11445" t="str">
            <v>ETL.8910</v>
          </cell>
          <cell r="G11445" t="str">
            <v>ETL.8910_000/008</v>
          </cell>
          <cell r="H11445">
            <v>44372</v>
          </cell>
          <cell r="I11445">
            <v>44372</v>
          </cell>
          <cell r="J11445">
            <v>44372</v>
          </cell>
          <cell r="M11445">
            <v>44737</v>
          </cell>
          <cell r="N11445">
            <v>44736</v>
          </cell>
          <cell r="O11445" t="str">
            <v>372</v>
          </cell>
          <cell r="P11445" t="str">
            <v>PATR</v>
          </cell>
          <cell r="Q11445" t="str">
            <v>E - Schd Compl Yr 0</v>
          </cell>
          <cell r="R11445" t="str">
            <v>NOPR ORAS ATCO</v>
          </cell>
          <cell r="S11445" t="str">
            <v>Non-HFTD</v>
          </cell>
        </row>
        <row r="11446">
          <cell r="B11446" t="str">
            <v>121600843</v>
          </cell>
          <cell r="C11446" t="str">
            <v>001/016</v>
          </cell>
          <cell r="D11446" t="str">
            <v>KINGSBURG-LEMOORE 1/016 RPL STRW</v>
          </cell>
          <cell r="E11446" t="str">
            <v>FRESNO</v>
          </cell>
          <cell r="F11446" t="str">
            <v>ETL.8910</v>
          </cell>
          <cell r="G11446" t="str">
            <v>ETL.8910_001/016</v>
          </cell>
          <cell r="H11446">
            <v>44372</v>
          </cell>
          <cell r="I11446">
            <v>44372</v>
          </cell>
          <cell r="J11446">
            <v>44372</v>
          </cell>
          <cell r="M11446">
            <v>44737</v>
          </cell>
          <cell r="N11446">
            <v>44736</v>
          </cell>
          <cell r="O11446" t="str">
            <v>372</v>
          </cell>
          <cell r="P11446" t="str">
            <v>PATR</v>
          </cell>
          <cell r="Q11446" t="str">
            <v>E - Schd Compl Yr 0</v>
          </cell>
          <cell r="R11446" t="str">
            <v>NOPR ORAS ATCO</v>
          </cell>
          <cell r="S11446" t="str">
            <v>Non-HFTD</v>
          </cell>
        </row>
        <row r="11447">
          <cell r="B11447" t="str">
            <v>121600852</v>
          </cell>
          <cell r="C11447" t="str">
            <v>007/072</v>
          </cell>
          <cell r="D11447" t="str">
            <v>EI T2 PIT #5-ROUND MTN #2 7/72 RPL STRW</v>
          </cell>
          <cell r="E11447" t="str">
            <v>TABLEMTN</v>
          </cell>
          <cell r="F11447" t="str">
            <v>ETL.5430</v>
          </cell>
          <cell r="G11447" t="str">
            <v>.POLE.WDPS</v>
          </cell>
          <cell r="H11447">
            <v>44372</v>
          </cell>
          <cell r="I11447">
            <v>44361</v>
          </cell>
          <cell r="J11447">
            <v>44725</v>
          </cell>
          <cell r="K11447">
            <v>44742</v>
          </cell>
          <cell r="M11447">
            <v>44726</v>
          </cell>
          <cell r="N11447">
            <v>44725</v>
          </cell>
          <cell r="O11447" t="str">
            <v>372</v>
          </cell>
          <cell r="P11447" t="str">
            <v>INSP</v>
          </cell>
          <cell r="Q11447" t="str">
            <v>E - Schd Compl Yr 0</v>
          </cell>
          <cell r="R11447" t="str">
            <v>ORAS NOCO ATCO</v>
          </cell>
          <cell r="S11447" t="str">
            <v>HFTD 2</v>
          </cell>
        </row>
        <row r="11448">
          <cell r="B11448" t="str">
            <v>121600866</v>
          </cell>
          <cell r="C11448" t="str">
            <v>000/006</v>
          </cell>
          <cell r="D11448" t="str">
            <v>EI HARDWICK TAP 0/6 RPL STRW</v>
          </cell>
          <cell r="E11448" t="str">
            <v>FRESNO</v>
          </cell>
          <cell r="F11448" t="str">
            <v>ETL.8911</v>
          </cell>
          <cell r="G11448" t="str">
            <v>ETL.8911_000/006</v>
          </cell>
          <cell r="H11448">
            <v>44372</v>
          </cell>
          <cell r="I11448">
            <v>44372</v>
          </cell>
          <cell r="J11448">
            <v>44725</v>
          </cell>
          <cell r="K11448">
            <v>44733</v>
          </cell>
          <cell r="M11448">
            <v>44737</v>
          </cell>
          <cell r="N11448">
            <v>44736</v>
          </cell>
          <cell r="O11448" t="str">
            <v>372</v>
          </cell>
          <cell r="P11448" t="str">
            <v>PATR</v>
          </cell>
          <cell r="Q11448" t="str">
            <v>E - Schd Compl Yr 0</v>
          </cell>
          <cell r="R11448" t="str">
            <v>ORAS NOCO ATCO</v>
          </cell>
          <cell r="S11448" t="str">
            <v>Non-HFTD</v>
          </cell>
        </row>
        <row r="11449">
          <cell r="B11449" t="str">
            <v>121600875</v>
          </cell>
          <cell r="C11449" t="str">
            <v>009/100</v>
          </cell>
          <cell r="D11449" t="str">
            <v>EI T2 PIT #5-RND MTN #2 9/100L COMPLETE</v>
          </cell>
          <cell r="E11449" t="str">
            <v>TABLEMTN</v>
          </cell>
          <cell r="F11449" t="str">
            <v>ETL.5430</v>
          </cell>
          <cell r="G11449" t="str">
            <v>.POLE.WDPS</v>
          </cell>
          <cell r="H11449">
            <v>44372</v>
          </cell>
          <cell r="I11449">
            <v>44360</v>
          </cell>
          <cell r="J11449">
            <v>44729</v>
          </cell>
          <cell r="K11449">
            <v>44756</v>
          </cell>
          <cell r="M11449">
            <v>44725</v>
          </cell>
          <cell r="N11449">
            <v>44725</v>
          </cell>
          <cell r="O11449" t="str">
            <v>372</v>
          </cell>
          <cell r="P11449" t="str">
            <v>INSP</v>
          </cell>
          <cell r="Q11449" t="str">
            <v>E - Schd Compl Yr 0</v>
          </cell>
          <cell r="R11449" t="str">
            <v>ORAS NOCO ATCO</v>
          </cell>
          <cell r="S11449" t="str">
            <v>HFTD 2</v>
          </cell>
        </row>
        <row r="11450">
          <cell r="B11450" t="str">
            <v>121600878</v>
          </cell>
          <cell r="C11450" t="str">
            <v>000/007</v>
          </cell>
          <cell r="D11450" t="str">
            <v>HARDWICK TAP 0/7 RPL STRW</v>
          </cell>
          <cell r="E11450" t="str">
            <v>FRESNO</v>
          </cell>
          <cell r="F11450" t="str">
            <v>ETL.8911</v>
          </cell>
          <cell r="G11450" t="str">
            <v>ETL.8911_000/007</v>
          </cell>
          <cell r="H11450">
            <v>44372</v>
          </cell>
          <cell r="I11450">
            <v>44372</v>
          </cell>
          <cell r="J11450">
            <v>44725</v>
          </cell>
          <cell r="K11450">
            <v>44753</v>
          </cell>
          <cell r="M11450">
            <v>44737</v>
          </cell>
          <cell r="N11450">
            <v>44736</v>
          </cell>
          <cell r="O11450" t="str">
            <v>372</v>
          </cell>
          <cell r="P11450" t="str">
            <v>PATR</v>
          </cell>
          <cell r="Q11450" t="str">
            <v>E - Schd Compl Yr 0</v>
          </cell>
          <cell r="R11450" t="str">
            <v>ORAS NOCO ATCO</v>
          </cell>
          <cell r="S11450" t="str">
            <v>Non-HFTD</v>
          </cell>
        </row>
        <row r="11451">
          <cell r="B11451" t="str">
            <v>121600916</v>
          </cell>
          <cell r="C11451" t="str">
            <v>007/038</v>
          </cell>
          <cell r="D11451" t="str">
            <v>EI PANOCHE-EXCELSIOR SS #2 7/38 RPL INSS</v>
          </cell>
          <cell r="E11451" t="str">
            <v>FRESNO</v>
          </cell>
          <cell r="F11451" t="str">
            <v>ETL.3260</v>
          </cell>
          <cell r="G11451" t="str">
            <v>ETL.3260_007/038</v>
          </cell>
          <cell r="H11451">
            <v>44372</v>
          </cell>
          <cell r="I11451">
            <v>44372</v>
          </cell>
          <cell r="J11451">
            <v>44372</v>
          </cell>
          <cell r="M11451">
            <v>44737</v>
          </cell>
          <cell r="N11451">
            <v>44736</v>
          </cell>
          <cell r="O11451" t="str">
            <v>532</v>
          </cell>
          <cell r="P11451" t="str">
            <v>INSP</v>
          </cell>
          <cell r="Q11451" t="str">
            <v>E - Schd Compl Yr 0</v>
          </cell>
          <cell r="R11451" t="str">
            <v>NOPR ORAS ATCO</v>
          </cell>
          <cell r="S11451" t="e">
            <v>#N/A</v>
          </cell>
        </row>
        <row r="11452">
          <cell r="B11452" t="str">
            <v>121600917</v>
          </cell>
          <cell r="C11452" t="str">
            <v>007/038</v>
          </cell>
          <cell r="D11452" t="str">
            <v>EI PANOCHE-EXCELSIOR SS #1 7/38 BENT STL</v>
          </cell>
          <cell r="E11452" t="str">
            <v>FRESNO</v>
          </cell>
          <cell r="F11452" t="str">
            <v>ETL.3250</v>
          </cell>
          <cell r="G11452" t="str">
            <v>ETL.3250_007/038</v>
          </cell>
          <cell r="H11452">
            <v>44372</v>
          </cell>
          <cell r="I11452">
            <v>44372</v>
          </cell>
          <cell r="J11452">
            <v>44372</v>
          </cell>
          <cell r="L11452">
            <v>45021</v>
          </cell>
          <cell r="M11452">
            <v>44737</v>
          </cell>
          <cell r="O11452" t="str">
            <v>543</v>
          </cell>
          <cell r="P11452" t="str">
            <v>INSP</v>
          </cell>
          <cell r="Q11452" t="str">
            <v>E - Schd Compl Yr 0</v>
          </cell>
          <cell r="R11452" t="str">
            <v>OSNO ATCO</v>
          </cell>
          <cell r="S11452" t="str">
            <v>Non-HFTD</v>
          </cell>
        </row>
        <row r="11453">
          <cell r="B11453" t="str">
            <v>121600919</v>
          </cell>
          <cell r="C11453" t="str">
            <v>007/038</v>
          </cell>
          <cell r="D11453" t="str">
            <v>EI PANOCHE-EXCELSIOR SS #1 7/38 RPL INSS</v>
          </cell>
          <cell r="E11453" t="str">
            <v>FRESNO</v>
          </cell>
          <cell r="F11453" t="str">
            <v>ETL.3250</v>
          </cell>
          <cell r="G11453" t="str">
            <v>ETL.3250_007/038</v>
          </cell>
          <cell r="H11453">
            <v>44372</v>
          </cell>
          <cell r="I11453">
            <v>44372</v>
          </cell>
          <cell r="J11453">
            <v>44372</v>
          </cell>
          <cell r="L11453">
            <v>45141</v>
          </cell>
          <cell r="M11453">
            <v>44737</v>
          </cell>
          <cell r="N11453">
            <v>44736</v>
          </cell>
          <cell r="O11453" t="str">
            <v>532</v>
          </cell>
          <cell r="P11453" t="str">
            <v>INSP</v>
          </cell>
          <cell r="Q11453" t="str">
            <v>E - Schd Compl Yr 0</v>
          </cell>
          <cell r="R11453" t="str">
            <v>NOPR ORAS ATCO</v>
          </cell>
          <cell r="S11453" t="str">
            <v>Non-HFTD</v>
          </cell>
        </row>
        <row r="11454">
          <cell r="B11454" t="str">
            <v>121600928</v>
          </cell>
          <cell r="C11454" t="str">
            <v>033/157</v>
          </cell>
          <cell r="D11454" t="str">
            <v>EI EXCELSIOR SS-SCHINDLER #1 RPL INSS</v>
          </cell>
          <cell r="E11454" t="str">
            <v>FRESNO</v>
          </cell>
          <cell r="F11454" t="str">
            <v>ETL.3248</v>
          </cell>
          <cell r="G11454" t="str">
            <v>ETL.3248_033/157</v>
          </cell>
          <cell r="H11454">
            <v>44372</v>
          </cell>
          <cell r="I11454">
            <v>44372</v>
          </cell>
          <cell r="J11454">
            <v>44372</v>
          </cell>
          <cell r="M11454">
            <v>44737</v>
          </cell>
          <cell r="O11454" t="str">
            <v>628</v>
          </cell>
          <cell r="P11454" t="str">
            <v>INSP</v>
          </cell>
          <cell r="Q11454" t="str">
            <v>E - Schd Compl Yr 0</v>
          </cell>
          <cell r="R11454" t="str">
            <v>OSNO ATCO</v>
          </cell>
          <cell r="S11454" t="str">
            <v>Non-HFTD</v>
          </cell>
        </row>
        <row r="11455">
          <cell r="B11455" t="str">
            <v>121600929</v>
          </cell>
          <cell r="C11455" t="str">
            <v>008/039</v>
          </cell>
          <cell r="D11455" t="str">
            <v>EI PANOCHE-EXCELSIOR SS #2 8/39 RPL INSS</v>
          </cell>
          <cell r="E11455" t="str">
            <v>FRESNO</v>
          </cell>
          <cell r="F11455" t="str">
            <v>ETL.3260</v>
          </cell>
          <cell r="G11455" t="str">
            <v>ETL.3260_008/039</v>
          </cell>
          <cell r="H11455">
            <v>44372</v>
          </cell>
          <cell r="I11455">
            <v>44372</v>
          </cell>
          <cell r="J11455">
            <v>44372</v>
          </cell>
          <cell r="M11455">
            <v>44737</v>
          </cell>
          <cell r="N11455">
            <v>44736</v>
          </cell>
          <cell r="O11455" t="str">
            <v>532</v>
          </cell>
          <cell r="P11455" t="str">
            <v>INSP</v>
          </cell>
          <cell r="Q11455" t="str">
            <v>E - Schd Compl Yr 0</v>
          </cell>
          <cell r="R11455" t="str">
            <v>NOPR ORAS ATCO</v>
          </cell>
          <cell r="S11455" t="e">
            <v>#N/A</v>
          </cell>
        </row>
        <row r="11456">
          <cell r="B11456" t="str">
            <v>121600950</v>
          </cell>
          <cell r="C11456" t="str">
            <v>033/157</v>
          </cell>
          <cell r="D11456" t="str">
            <v>EI EXCELSIOR SS-SCHINDLER #2 RPL INSS</v>
          </cell>
          <cell r="E11456" t="str">
            <v>FRESNO</v>
          </cell>
          <cell r="F11456" t="str">
            <v>ETL.3249</v>
          </cell>
          <cell r="G11456" t="str">
            <v>ETL.3249_033/157</v>
          </cell>
          <cell r="H11456">
            <v>44372</v>
          </cell>
          <cell r="I11456">
            <v>44372</v>
          </cell>
          <cell r="J11456">
            <v>44372</v>
          </cell>
          <cell r="M11456">
            <v>44737</v>
          </cell>
          <cell r="O11456" t="str">
            <v>628</v>
          </cell>
          <cell r="P11456" t="str">
            <v>INSP</v>
          </cell>
          <cell r="Q11456" t="str">
            <v>E - Schd Compl Yr 0</v>
          </cell>
          <cell r="R11456" t="str">
            <v>OSNO ATCO</v>
          </cell>
          <cell r="S11456" t="e">
            <v>#N/A</v>
          </cell>
        </row>
        <row r="11457">
          <cell r="B11457" t="str">
            <v>121600957</v>
          </cell>
          <cell r="C11457" t="str">
            <v>031/261</v>
          </cell>
          <cell r="D11457" t="str">
            <v>T2 WV BRDGVLE-CTNWD 31/2 RPR FOND</v>
          </cell>
          <cell r="E11457" t="str">
            <v>TABLEMTN</v>
          </cell>
          <cell r="F11457" t="str">
            <v>ETL.1110</v>
          </cell>
          <cell r="G11457" t="str">
            <v>.TOWR</v>
          </cell>
          <cell r="H11457">
            <v>44372</v>
          </cell>
          <cell r="I11457">
            <v>44372</v>
          </cell>
          <cell r="J11457">
            <v>44372</v>
          </cell>
          <cell r="L11457">
            <v>45102</v>
          </cell>
          <cell r="M11457">
            <v>44737</v>
          </cell>
          <cell r="N11457">
            <v>44737</v>
          </cell>
          <cell r="O11457" t="str">
            <v>543</v>
          </cell>
          <cell r="P11457" t="str">
            <v>CREW</v>
          </cell>
          <cell r="Q11457" t="str">
            <v>E - Schd Compl Yr 0</v>
          </cell>
          <cell r="R11457" t="str">
            <v>NOPR ORAS OSTS</v>
          </cell>
          <cell r="S11457" t="str">
            <v>HFTD 2</v>
          </cell>
        </row>
        <row r="11458">
          <cell r="B11458" t="str">
            <v>121600961</v>
          </cell>
          <cell r="C11458" t="str">
            <v>000/013</v>
          </cell>
          <cell r="D11458" t="str">
            <v>T0 EI RADUM-VALLECITOS 0/013 RPR GYWW</v>
          </cell>
          <cell r="E11458" t="str">
            <v>CONCORD</v>
          </cell>
          <cell r="F11458" t="str">
            <v>ETL.8280</v>
          </cell>
          <cell r="G11458" t="str">
            <v>.POLE.WOOD</v>
          </cell>
          <cell r="H11458">
            <v>44372</v>
          </cell>
          <cell r="I11458">
            <v>44372</v>
          </cell>
          <cell r="J11458">
            <v>44565</v>
          </cell>
          <cell r="K11458">
            <v>44580</v>
          </cell>
          <cell r="M11458">
            <v>44737</v>
          </cell>
          <cell r="N11458">
            <v>44737</v>
          </cell>
          <cell r="O11458" t="str">
            <v>630</v>
          </cell>
          <cell r="P11458" t="str">
            <v>INSP</v>
          </cell>
          <cell r="Q11458" t="str">
            <v>E - Schd Compl Yr 0</v>
          </cell>
          <cell r="R11458" t="str">
            <v>ORAS NOCO ATCO</v>
          </cell>
          <cell r="S11458" t="str">
            <v>Remove</v>
          </cell>
        </row>
        <row r="11459">
          <cell r="B11459" t="str">
            <v>121601002</v>
          </cell>
          <cell r="C11459" t="str">
            <v>001/019</v>
          </cell>
          <cell r="D11459" t="str">
            <v>T2 DI BUCKS CRK-RCK CRK 1/019 RPR FOND</v>
          </cell>
          <cell r="E11459" t="str">
            <v>TABLEMTN</v>
          </cell>
          <cell r="F11459" t="str">
            <v>ETL.4430</v>
          </cell>
          <cell r="G11459" t="str">
            <v>.TOWR</v>
          </cell>
          <cell r="H11459">
            <v>44372</v>
          </cell>
          <cell r="I11459">
            <v>44365</v>
          </cell>
          <cell r="J11459">
            <v>44750</v>
          </cell>
          <cell r="K11459">
            <v>44791</v>
          </cell>
          <cell r="L11459">
            <v>45101</v>
          </cell>
          <cell r="M11459">
            <v>44730</v>
          </cell>
          <cell r="N11459">
            <v>44730</v>
          </cell>
          <cell r="O11459" t="str">
            <v>543</v>
          </cell>
          <cell r="P11459" t="str">
            <v/>
          </cell>
          <cell r="Q11459" t="str">
            <v>E - Schd Compl Yr 0</v>
          </cell>
          <cell r="R11459" t="str">
            <v>ORAS NOCO ATCO</v>
          </cell>
          <cell r="S11459" t="str">
            <v>HFTD 2</v>
          </cell>
        </row>
        <row r="11460">
          <cell r="B11460" t="str">
            <v>121601285</v>
          </cell>
          <cell r="C11460" t="str">
            <v>017/080</v>
          </cell>
          <cell r="D11460" t="str">
            <v>T2 DI MS LDNG-LS BNS 17/80 RPLC HRDT</v>
          </cell>
          <cell r="E11460" t="str">
            <v>MOSSLNDG</v>
          </cell>
          <cell r="F11460" t="str">
            <v>ETL.6040</v>
          </cell>
          <cell r="G11460" t="str">
            <v>.TOWR</v>
          </cell>
          <cell r="H11460">
            <v>44372</v>
          </cell>
          <cell r="I11460">
            <v>44371</v>
          </cell>
          <cell r="J11460">
            <v>44640</v>
          </cell>
          <cell r="K11460">
            <v>44648</v>
          </cell>
          <cell r="M11460">
            <v>44736</v>
          </cell>
          <cell r="N11460">
            <v>44736</v>
          </cell>
          <cell r="O11460" t="str">
            <v>543</v>
          </cell>
          <cell r="P11460" t="str">
            <v/>
          </cell>
          <cell r="Q11460" t="str">
            <v>E - Schd Compl Yr 0</v>
          </cell>
          <cell r="R11460" t="str">
            <v>ORAS NOCO ATCO</v>
          </cell>
          <cell r="S11460" t="str">
            <v>HFTD 2</v>
          </cell>
        </row>
        <row r="11461">
          <cell r="B11461" t="str">
            <v>121601313</v>
          </cell>
          <cell r="C11461" t="str">
            <v>006/143</v>
          </cell>
          <cell r="D11461" t="str">
            <v>EI PLACER-DEL MAR 6/143 RPL INSW</v>
          </cell>
          <cell r="E11461" t="str">
            <v>SACTO</v>
          </cell>
          <cell r="F11461" t="str">
            <v>ETL.7800</v>
          </cell>
          <cell r="G11461" t="str">
            <v>ETL.7800_006/143</v>
          </cell>
          <cell r="H11461">
            <v>44372</v>
          </cell>
          <cell r="I11461">
            <v>44372</v>
          </cell>
          <cell r="J11461">
            <v>44372</v>
          </cell>
          <cell r="L11461">
            <v>45037</v>
          </cell>
          <cell r="M11461">
            <v>44737</v>
          </cell>
          <cell r="N11461">
            <v>44806</v>
          </cell>
          <cell r="O11461" t="str">
            <v>508</v>
          </cell>
          <cell r="P11461" t="str">
            <v>INSP</v>
          </cell>
          <cell r="Q11461" t="str">
            <v>E - Schd Compl Yr 0</v>
          </cell>
          <cell r="R11461" t="str">
            <v>NOPR ORAS ATCO</v>
          </cell>
          <cell r="S11461" t="str">
            <v>Non-HFTD</v>
          </cell>
        </row>
        <row r="11462">
          <cell r="B11462" t="str">
            <v>121601362</v>
          </cell>
          <cell r="C11462" t="str">
            <v>020/239A</v>
          </cell>
          <cell r="D11462" t="str">
            <v>T2 EI DRUM-SUMMIT #1 20/239A RRP GYWW</v>
          </cell>
          <cell r="E11462" t="str">
            <v>SACTO</v>
          </cell>
          <cell r="F11462" t="str">
            <v>ETL.1440</v>
          </cell>
          <cell r="G11462" t="str">
            <v>.POLE.NWOD</v>
          </cell>
          <cell r="H11462">
            <v>44372</v>
          </cell>
          <cell r="I11462">
            <v>44372</v>
          </cell>
          <cell r="J11462">
            <v>44372</v>
          </cell>
          <cell r="L11462">
            <v>45062</v>
          </cell>
          <cell r="M11462">
            <v>44737</v>
          </cell>
          <cell r="N11462">
            <v>44737</v>
          </cell>
          <cell r="O11462" t="str">
            <v>630</v>
          </cell>
          <cell r="P11462" t="str">
            <v>INSP</v>
          </cell>
          <cell r="Q11462" t="str">
            <v>E - Schd Compl Yr 0</v>
          </cell>
          <cell r="R11462" t="str">
            <v>NOPR ORAS ATCO</v>
          </cell>
          <cell r="S11462" t="str">
            <v>HFTD 2</v>
          </cell>
        </row>
        <row r="11463">
          <cell r="B11463" t="str">
            <v>121601442</v>
          </cell>
          <cell r="C11463" t="str">
            <v>029/002</v>
          </cell>
          <cell r="D11463" t="str">
            <v>T2 DI TRINITY-MAPLE CRK 029/002 RPR GYWW</v>
          </cell>
          <cell r="E11463" t="str">
            <v>EUREKA</v>
          </cell>
          <cell r="F11463" t="str">
            <v>ETL.8170</v>
          </cell>
          <cell r="G11463" t="str">
            <v>.POLE.WOOD</v>
          </cell>
          <cell r="H11463">
            <v>44372</v>
          </cell>
          <cell r="I11463">
            <v>44370</v>
          </cell>
          <cell r="J11463">
            <v>44370</v>
          </cell>
          <cell r="L11463">
            <v>45151</v>
          </cell>
          <cell r="M11463">
            <v>44735</v>
          </cell>
          <cell r="N11463">
            <v>44735</v>
          </cell>
          <cell r="O11463" t="str">
            <v>630</v>
          </cell>
          <cell r="P11463" t="str">
            <v/>
          </cell>
          <cell r="Q11463" t="str">
            <v>E - Schd Compl Yr 0</v>
          </cell>
          <cell r="R11463" t="str">
            <v>NOPR ORAS ATCO</v>
          </cell>
          <cell r="S11463" t="str">
            <v>HFTD 2</v>
          </cell>
        </row>
        <row r="11464">
          <cell r="B11464" t="str">
            <v>121601485</v>
          </cell>
          <cell r="C11464" t="str">
            <v>000/012</v>
          </cell>
          <cell r="D11464" t="str">
            <v>EI DISTRICT 1500 TAP 0/012 RPR SPLW</v>
          </cell>
          <cell r="E11464" t="str">
            <v>SACTO</v>
          </cell>
          <cell r="F11464" t="str">
            <v>ETL.7711</v>
          </cell>
          <cell r="G11464" t="str">
            <v>ETL.7711_000/012</v>
          </cell>
          <cell r="H11464">
            <v>44372</v>
          </cell>
          <cell r="I11464">
            <v>44372</v>
          </cell>
          <cell r="J11464">
            <v>44372</v>
          </cell>
          <cell r="M11464">
            <v>44737</v>
          </cell>
          <cell r="N11464">
            <v>44737</v>
          </cell>
          <cell r="O11464" t="str">
            <v>630</v>
          </cell>
          <cell r="P11464" t="str">
            <v>INSP</v>
          </cell>
          <cell r="Q11464" t="str">
            <v>E - Schd Compl Yr 0</v>
          </cell>
          <cell r="R11464" t="str">
            <v>NOPR ORAS ATCO</v>
          </cell>
          <cell r="S11464" t="str">
            <v>Non-HFTD</v>
          </cell>
        </row>
        <row r="11465">
          <cell r="B11465" t="str">
            <v>121601486</v>
          </cell>
          <cell r="C11465" t="str">
            <v>000/012</v>
          </cell>
          <cell r="D11465" t="str">
            <v>EI DISTRICT 1500 TAP 0/012 RPR GYWW</v>
          </cell>
          <cell r="E11465" t="str">
            <v>SACTO</v>
          </cell>
          <cell r="F11465" t="str">
            <v>ETL.7711</v>
          </cell>
          <cell r="G11465" t="str">
            <v>ETL.7711_000/012</v>
          </cell>
          <cell r="H11465">
            <v>44372</v>
          </cell>
          <cell r="I11465">
            <v>44372</v>
          </cell>
          <cell r="J11465">
            <v>44372</v>
          </cell>
          <cell r="M11465">
            <v>44737</v>
          </cell>
          <cell r="N11465">
            <v>44737</v>
          </cell>
          <cell r="O11465" t="str">
            <v>630</v>
          </cell>
          <cell r="P11465" t="str">
            <v>INSP</v>
          </cell>
          <cell r="Q11465" t="str">
            <v>E - Schd Compl Yr 0</v>
          </cell>
          <cell r="R11465" t="str">
            <v>NOPR ORAS ATCO</v>
          </cell>
          <cell r="S11465" t="str">
            <v>Non-HFTD</v>
          </cell>
        </row>
        <row r="11466">
          <cell r="B11466" t="str">
            <v>121601797</v>
          </cell>
          <cell r="C11466" t="str">
            <v>004/023</v>
          </cell>
          <cell r="D11466" t="str">
            <v>EI GATES-HURON 4/23 RPR ANCW</v>
          </cell>
          <cell r="E11466" t="str">
            <v>FRESNO</v>
          </cell>
          <cell r="F11466" t="str">
            <v>ETL.8690</v>
          </cell>
          <cell r="G11466" t="str">
            <v>ETL.8690_004/023</v>
          </cell>
          <cell r="H11466">
            <v>44372</v>
          </cell>
          <cell r="I11466">
            <v>44372</v>
          </cell>
          <cell r="J11466">
            <v>44372</v>
          </cell>
          <cell r="M11466">
            <v>44737</v>
          </cell>
          <cell r="O11466" t="str">
            <v>630</v>
          </cell>
          <cell r="P11466" t="str">
            <v>INSP</v>
          </cell>
          <cell r="Q11466" t="str">
            <v>E - Schd Compl Yr 0</v>
          </cell>
          <cell r="R11466" t="str">
            <v>OSNO ATCO</v>
          </cell>
          <cell r="S11466" t="str">
            <v>Non-HFTD</v>
          </cell>
        </row>
        <row r="11467">
          <cell r="B11467" t="str">
            <v>121601798</v>
          </cell>
          <cell r="C11467" t="str">
            <v>004/023</v>
          </cell>
          <cell r="D11467" t="str">
            <v>EI GATES-HURON 4/23 RPR GYWW</v>
          </cell>
          <cell r="E11467" t="str">
            <v>FRESNO</v>
          </cell>
          <cell r="F11467" t="str">
            <v>ETL.8690</v>
          </cell>
          <cell r="G11467" t="str">
            <v>ETL.8690_004/023</v>
          </cell>
          <cell r="H11467">
            <v>44372</v>
          </cell>
          <cell r="I11467">
            <v>44372</v>
          </cell>
          <cell r="J11467">
            <v>44372</v>
          </cell>
          <cell r="M11467">
            <v>44737</v>
          </cell>
          <cell r="O11467" t="str">
            <v>630</v>
          </cell>
          <cell r="P11467" t="str">
            <v>INSP</v>
          </cell>
          <cell r="Q11467" t="str">
            <v>E - Schd Compl Yr 0</v>
          </cell>
          <cell r="R11467" t="str">
            <v>OSNO ATCO</v>
          </cell>
          <cell r="S11467" t="str">
            <v>Non-HFTD</v>
          </cell>
        </row>
        <row r="11468">
          <cell r="B11468" t="str">
            <v>121601816</v>
          </cell>
          <cell r="C11468" t="str">
            <v>007/142</v>
          </cell>
          <cell r="D11468" t="str">
            <v>DI CSCD-BNTN-DSCHTS 7/142 RPR SPLW</v>
          </cell>
          <cell r="E11468" t="str">
            <v>TABLEMTN</v>
          </cell>
          <cell r="F11468" t="str">
            <v>ETL.6310</v>
          </cell>
          <cell r="G11468" t="str">
            <v>ETL.6310_007/142</v>
          </cell>
          <cell r="H11468">
            <v>44372</v>
          </cell>
          <cell r="I11468">
            <v>44371</v>
          </cell>
          <cell r="J11468">
            <v>44371</v>
          </cell>
          <cell r="M11468">
            <v>44736</v>
          </cell>
          <cell r="O11468" t="str">
            <v>630</v>
          </cell>
          <cell r="P11468" t="str">
            <v/>
          </cell>
          <cell r="Q11468" t="str">
            <v>E - Schd Compl Yr 0</v>
          </cell>
          <cell r="R11468" t="str">
            <v>OSNO ATCO</v>
          </cell>
          <cell r="S11468" t="str">
            <v>Non-HFTD</v>
          </cell>
        </row>
        <row r="11469">
          <cell r="B11469" t="str">
            <v>121601906</v>
          </cell>
          <cell r="C11469" t="str">
            <v>001/010</v>
          </cell>
          <cell r="D11469" t="str">
            <v>T2 EI LAYTONVILLE-COVELO 1/10 RPL STRW</v>
          </cell>
          <cell r="E11469" t="str">
            <v>WILLITS</v>
          </cell>
          <cell r="F11469" t="str">
            <v>ETL.7390</v>
          </cell>
          <cell r="G11469" t="str">
            <v>.POLE.WOOD</v>
          </cell>
          <cell r="H11469">
            <v>44372</v>
          </cell>
          <cell r="I11469">
            <v>44372</v>
          </cell>
          <cell r="J11469">
            <v>44727</v>
          </cell>
          <cell r="K11469">
            <v>44753</v>
          </cell>
          <cell r="M11469">
            <v>44737</v>
          </cell>
          <cell r="N11469">
            <v>44708</v>
          </cell>
          <cell r="O11469" t="str">
            <v>372</v>
          </cell>
          <cell r="P11469" t="str">
            <v/>
          </cell>
          <cell r="Q11469" t="str">
            <v>E - Schd Compl Yr 0</v>
          </cell>
          <cell r="R11469" t="str">
            <v>ORAS NOCO ATCO</v>
          </cell>
          <cell r="S11469" t="str">
            <v>HFTD 2</v>
          </cell>
        </row>
        <row r="11470">
          <cell r="B11470" t="str">
            <v>121601995</v>
          </cell>
          <cell r="C11470" t="str">
            <v>006/093</v>
          </cell>
          <cell r="D11470" t="str">
            <v>DI CHRISTIE-WILLOW PASS 6/93 RPR STRW</v>
          </cell>
          <cell r="E11470" t="str">
            <v>CONCORD</v>
          </cell>
          <cell r="F11470" t="str">
            <v>ETL.6370</v>
          </cell>
          <cell r="G11470" t="str">
            <v>ETL.6370_006/093</v>
          </cell>
          <cell r="H11470">
            <v>44372</v>
          </cell>
          <cell r="I11470">
            <v>44371</v>
          </cell>
          <cell r="J11470">
            <v>44371</v>
          </cell>
          <cell r="M11470">
            <v>44736</v>
          </cell>
          <cell r="O11470" t="str">
            <v>630</v>
          </cell>
          <cell r="P11470" t="str">
            <v/>
          </cell>
          <cell r="Q11470" t="str">
            <v>E - Schd Compl Yr 0</v>
          </cell>
          <cell r="R11470" t="str">
            <v>OSNO ATCO</v>
          </cell>
          <cell r="S11470" t="str">
            <v>Non-HFTD</v>
          </cell>
        </row>
        <row r="11471">
          <cell r="B11471" t="str">
            <v>121602317</v>
          </cell>
          <cell r="C11471" t="str">
            <v>001/030</v>
          </cell>
          <cell r="D11471" t="str">
            <v>EI DISTRICT 1500 TAP 1/030 RPR GYWW</v>
          </cell>
          <cell r="E11471" t="str">
            <v>SACTO</v>
          </cell>
          <cell r="F11471" t="str">
            <v>ETL.7701</v>
          </cell>
          <cell r="G11471" t="str">
            <v>ETL.7701_001/030</v>
          </cell>
          <cell r="H11471">
            <v>44372</v>
          </cell>
          <cell r="I11471">
            <v>44372</v>
          </cell>
          <cell r="J11471">
            <v>44372</v>
          </cell>
          <cell r="M11471">
            <v>44737</v>
          </cell>
          <cell r="N11471">
            <v>44737</v>
          </cell>
          <cell r="O11471" t="str">
            <v>630</v>
          </cell>
          <cell r="P11471" t="str">
            <v>CREW</v>
          </cell>
          <cell r="Q11471" t="str">
            <v>E - Schd Compl Yr 0</v>
          </cell>
          <cell r="R11471" t="str">
            <v>NOPR ORAS ATCO</v>
          </cell>
          <cell r="S11471" t="str">
            <v>Non-HFTD</v>
          </cell>
        </row>
        <row r="11472">
          <cell r="B11472" t="str">
            <v>121602334</v>
          </cell>
          <cell r="C11472" t="str">
            <v>001/030</v>
          </cell>
          <cell r="D11472" t="str">
            <v>T0 EI DISTRICT 1001 TAP 1/030 RPL SWITCH</v>
          </cell>
          <cell r="E11472" t="str">
            <v>SACTO</v>
          </cell>
          <cell r="F11472" t="str">
            <v>ETL.7701</v>
          </cell>
          <cell r="G11472" t="str">
            <v>.POLE.WOOD</v>
          </cell>
          <cell r="H11472">
            <v>44372</v>
          </cell>
          <cell r="I11472">
            <v>44372</v>
          </cell>
          <cell r="J11472">
            <v>44372</v>
          </cell>
          <cell r="M11472">
            <v>44737</v>
          </cell>
          <cell r="N11472">
            <v>44778</v>
          </cell>
          <cell r="O11472" t="str">
            <v>427</v>
          </cell>
          <cell r="P11472" t="str">
            <v>INSP</v>
          </cell>
          <cell r="Q11472" t="str">
            <v>E - Schd Compl Yr 0</v>
          </cell>
          <cell r="R11472" t="str">
            <v>NOPR ORAS OSTS</v>
          </cell>
          <cell r="S11472" t="str">
            <v>Remove</v>
          </cell>
        </row>
        <row r="11473">
          <cell r="B11473" t="str">
            <v>121602421</v>
          </cell>
          <cell r="C11473" t="str">
            <v>022/157</v>
          </cell>
          <cell r="D11473" t="str">
            <v>T2 DI CARIBOU-TBL MTN 22/157 RPL HRDT</v>
          </cell>
          <cell r="E11473" t="str">
            <v>TABLEMTN</v>
          </cell>
          <cell r="F11473" t="str">
            <v>ETL.4440</v>
          </cell>
          <cell r="G11473" t="str">
            <v>.TOWR</v>
          </cell>
          <cell r="H11473">
            <v>44372</v>
          </cell>
          <cell r="I11473">
            <v>44369</v>
          </cell>
          <cell r="J11473">
            <v>44369</v>
          </cell>
          <cell r="M11473">
            <v>44734</v>
          </cell>
          <cell r="N11473">
            <v>44734</v>
          </cell>
          <cell r="O11473" t="str">
            <v>543</v>
          </cell>
          <cell r="P11473" t="str">
            <v/>
          </cell>
          <cell r="Q11473" t="str">
            <v>E - Schd Compl Yr 0</v>
          </cell>
          <cell r="R11473" t="str">
            <v>NOPR ORAS OSTS</v>
          </cell>
          <cell r="S11473" t="str">
            <v>HFTD 2</v>
          </cell>
        </row>
        <row r="11474">
          <cell r="B11474" t="str">
            <v>121602548</v>
          </cell>
          <cell r="C11474" t="str">
            <v>007/056</v>
          </cell>
          <cell r="D11474" t="str">
            <v>T2 EI CARIBOU-TABLE MTN 7/56 COTTER</v>
          </cell>
          <cell r="E11474" t="str">
            <v>TABLEMTN</v>
          </cell>
          <cell r="F11474" t="str">
            <v>ETL.4440</v>
          </cell>
          <cell r="G11474" t="str">
            <v>.INSL</v>
          </cell>
          <cell r="H11474">
            <v>44372</v>
          </cell>
          <cell r="I11474">
            <v>44372</v>
          </cell>
          <cell r="J11474">
            <v>44372</v>
          </cell>
          <cell r="L11474">
            <v>45060</v>
          </cell>
          <cell r="M11474">
            <v>44737</v>
          </cell>
          <cell r="N11474">
            <v>44737</v>
          </cell>
          <cell r="O11474" t="str">
            <v>628</v>
          </cell>
          <cell r="P11474" t="str">
            <v>INSP</v>
          </cell>
          <cell r="Q11474" t="str">
            <v>E - Schd Compl Yr 0</v>
          </cell>
          <cell r="R11474" t="str">
            <v>NOPR ORAS ATCO</v>
          </cell>
          <cell r="S11474" t="str">
            <v>HFTD 2</v>
          </cell>
        </row>
        <row r="11475">
          <cell r="B11475" t="str">
            <v>121602578</v>
          </cell>
          <cell r="C11475" t="str">
            <v>005/026</v>
          </cell>
          <cell r="D11475" t="str">
            <v>EI PANOCHE-EXCEL SS #1 5/26 BENT STEEL</v>
          </cell>
          <cell r="E11475" t="str">
            <v>FRESNO</v>
          </cell>
          <cell r="F11475" t="str">
            <v>ETL.3250</v>
          </cell>
          <cell r="G11475" t="str">
            <v>ETL.3250_005/026</v>
          </cell>
          <cell r="H11475">
            <v>44372</v>
          </cell>
          <cell r="I11475">
            <v>44372</v>
          </cell>
          <cell r="J11475">
            <v>44372</v>
          </cell>
          <cell r="L11475">
            <v>45021</v>
          </cell>
          <cell r="M11475">
            <v>44737</v>
          </cell>
          <cell r="O11475" t="str">
            <v>543</v>
          </cell>
          <cell r="P11475" t="str">
            <v>INSP</v>
          </cell>
          <cell r="Q11475" t="str">
            <v>E - Schd Compl Yr 0</v>
          </cell>
          <cell r="R11475" t="str">
            <v>OSNO ATCO</v>
          </cell>
          <cell r="S11475" t="str">
            <v>Non-HFTD</v>
          </cell>
        </row>
        <row r="11476">
          <cell r="B11476" t="str">
            <v>121602579</v>
          </cell>
          <cell r="C11476" t="str">
            <v>007/034</v>
          </cell>
          <cell r="D11476" t="str">
            <v>EI PANOC-EXCEL SS #2-EXCEL 7/34 RPL INSS</v>
          </cell>
          <cell r="E11476" t="str">
            <v>FRESNO</v>
          </cell>
          <cell r="F11476" t="str">
            <v>ETL.3260</v>
          </cell>
          <cell r="G11476" t="str">
            <v>ETL.3260_007/034</v>
          </cell>
          <cell r="H11476">
            <v>44372</v>
          </cell>
          <cell r="I11476">
            <v>44372</v>
          </cell>
          <cell r="J11476">
            <v>44372</v>
          </cell>
          <cell r="M11476">
            <v>44737</v>
          </cell>
          <cell r="N11476">
            <v>44736</v>
          </cell>
          <cell r="O11476" t="str">
            <v>532</v>
          </cell>
          <cell r="P11476" t="str">
            <v>INSP</v>
          </cell>
          <cell r="Q11476" t="str">
            <v>E - Schd Compl Yr 0</v>
          </cell>
          <cell r="R11476" t="str">
            <v>NOPR ORAS ATCO</v>
          </cell>
          <cell r="S11476" t="e">
            <v>#N/A</v>
          </cell>
        </row>
        <row r="11477">
          <cell r="B11477" t="str">
            <v>121602587</v>
          </cell>
          <cell r="C11477" t="str">
            <v>006/032</v>
          </cell>
          <cell r="D11477" t="str">
            <v>EI PANOCHE-EXCEL SS #1 6/32 BENT STEEL</v>
          </cell>
          <cell r="E11477" t="str">
            <v>FRESNO</v>
          </cell>
          <cell r="F11477" t="str">
            <v>ETL.3250</v>
          </cell>
          <cell r="G11477" t="str">
            <v>ETL.3250_006/032</v>
          </cell>
          <cell r="H11477">
            <v>44372</v>
          </cell>
          <cell r="I11477">
            <v>44372</v>
          </cell>
          <cell r="J11477">
            <v>44372</v>
          </cell>
          <cell r="L11477">
            <v>45021</v>
          </cell>
          <cell r="M11477">
            <v>44737</v>
          </cell>
          <cell r="O11477" t="str">
            <v>543</v>
          </cell>
          <cell r="P11477" t="str">
            <v>INSP</v>
          </cell>
          <cell r="Q11477" t="str">
            <v>E - Schd Compl Yr 0</v>
          </cell>
          <cell r="R11477" t="str">
            <v>OSNO ATCO</v>
          </cell>
          <cell r="S11477" t="str">
            <v>Non-HFTD</v>
          </cell>
        </row>
        <row r="11478">
          <cell r="B11478" t="str">
            <v>121602589</v>
          </cell>
          <cell r="C11478" t="str">
            <v>006/030</v>
          </cell>
          <cell r="D11478" t="str">
            <v>EI PANOCHE-EXCEL SS #1 6/30 BENT STEEL</v>
          </cell>
          <cell r="E11478" t="str">
            <v>FRESNO</v>
          </cell>
          <cell r="F11478" t="str">
            <v>ETL.3250</v>
          </cell>
          <cell r="G11478" t="str">
            <v>ETL.3250_006/030</v>
          </cell>
          <cell r="H11478">
            <v>44372</v>
          </cell>
          <cell r="I11478">
            <v>44372</v>
          </cell>
          <cell r="J11478">
            <v>44372</v>
          </cell>
          <cell r="L11478">
            <v>45021</v>
          </cell>
          <cell r="M11478">
            <v>44737</v>
          </cell>
          <cell r="O11478" t="str">
            <v>543</v>
          </cell>
          <cell r="P11478" t="str">
            <v>INSP</v>
          </cell>
          <cell r="Q11478" t="str">
            <v>E - Schd Compl Yr 0</v>
          </cell>
          <cell r="R11478" t="str">
            <v>OSNO ATCO</v>
          </cell>
          <cell r="S11478" t="str">
            <v>Non-HFTD</v>
          </cell>
        </row>
        <row r="11479">
          <cell r="B11479" t="str">
            <v>121602719</v>
          </cell>
          <cell r="C11479" t="str">
            <v>003/037</v>
          </cell>
          <cell r="D11479" t="str">
            <v>T2 DI CHRISTIE-WLLW PASS 3/37 RMV DBRS</v>
          </cell>
          <cell r="E11479" t="str">
            <v>CONCORD</v>
          </cell>
          <cell r="F11479" t="str">
            <v>ETL.6370</v>
          </cell>
          <cell r="G11479" t="str">
            <v>.POLE.WOOD</v>
          </cell>
          <cell r="H11479">
            <v>44372</v>
          </cell>
          <cell r="I11479">
            <v>44370</v>
          </cell>
          <cell r="J11479">
            <v>44650</v>
          </cell>
          <cell r="K11479">
            <v>44672</v>
          </cell>
          <cell r="M11479">
            <v>44735</v>
          </cell>
          <cell r="N11479">
            <v>44735</v>
          </cell>
          <cell r="O11479" t="str">
            <v>630</v>
          </cell>
          <cell r="P11479" t="str">
            <v/>
          </cell>
          <cell r="Q11479" t="str">
            <v>E - Schd Compl Yr 0</v>
          </cell>
          <cell r="R11479" t="str">
            <v>ORAS NOCO ATCO</v>
          </cell>
          <cell r="S11479" t="str">
            <v>HFTD 2</v>
          </cell>
        </row>
        <row r="11480">
          <cell r="B11480" t="str">
            <v>121602769</v>
          </cell>
          <cell r="C11480" t="str">
            <v>027/404</v>
          </cell>
          <cell r="D11480" t="str">
            <v>T2 DI CLAY-MARTEL 27/404 RPL STRW</v>
          </cell>
          <cell r="E11480" t="str">
            <v>VICTOR</v>
          </cell>
          <cell r="F11480" t="str">
            <v>ETL.8250</v>
          </cell>
          <cell r="G11480" t="str">
            <v>.POLE.WOOD</v>
          </cell>
          <cell r="H11480">
            <v>44372</v>
          </cell>
          <cell r="I11480">
            <v>44370</v>
          </cell>
          <cell r="J11480">
            <v>44586</v>
          </cell>
          <cell r="K11480">
            <v>44588</v>
          </cell>
          <cell r="M11480">
            <v>44735</v>
          </cell>
          <cell r="N11480">
            <v>44691</v>
          </cell>
          <cell r="O11480" t="str">
            <v>372</v>
          </cell>
          <cell r="P11480" t="str">
            <v/>
          </cell>
          <cell r="Q11480" t="str">
            <v>E - Schd Compl Yr 0</v>
          </cell>
          <cell r="R11480" t="str">
            <v>ORAS NOCO ATCO</v>
          </cell>
          <cell r="S11480" t="str">
            <v>HFTD 2</v>
          </cell>
        </row>
        <row r="11481">
          <cell r="B11481" t="str">
            <v>121603108</v>
          </cell>
          <cell r="C11481" t="str">
            <v>000/011</v>
          </cell>
          <cell r="D11481" t="str">
            <v>DI STGG-CNTRY CLB #2 0/11 RPL INSS</v>
          </cell>
          <cell r="E11481" t="str">
            <v>VICTOR</v>
          </cell>
          <cell r="F11481" t="str">
            <v>ETL.8090</v>
          </cell>
          <cell r="G11481" t="str">
            <v>ETL.8090_000/011</v>
          </cell>
          <cell r="H11481">
            <v>44372</v>
          </cell>
          <cell r="I11481">
            <v>44370</v>
          </cell>
          <cell r="J11481">
            <v>44370</v>
          </cell>
          <cell r="L11481">
            <v>45027</v>
          </cell>
          <cell r="M11481">
            <v>44735</v>
          </cell>
          <cell r="N11481">
            <v>44735</v>
          </cell>
          <cell r="O11481" t="str">
            <v>532</v>
          </cell>
          <cell r="P11481" t="str">
            <v/>
          </cell>
          <cell r="Q11481" t="str">
            <v>E - Schd Compl Yr 0</v>
          </cell>
          <cell r="R11481" t="str">
            <v>NOPR ORAS ATCO</v>
          </cell>
          <cell r="S11481" t="e">
            <v>#N/A</v>
          </cell>
        </row>
        <row r="11482">
          <cell r="B11482" t="str">
            <v>121603133</v>
          </cell>
          <cell r="C11482" t="str">
            <v>007/139</v>
          </cell>
          <cell r="D11482" t="str">
            <v>T2 DI COLGATE-PALERMO 007/139 RPR STRW</v>
          </cell>
          <cell r="E11482" t="str">
            <v>SACTO</v>
          </cell>
          <cell r="F11482" t="str">
            <v>ETL.6500</v>
          </cell>
          <cell r="G11482" t="str">
            <v>.POLE.WOOD</v>
          </cell>
          <cell r="H11482">
            <v>44372</v>
          </cell>
          <cell r="I11482">
            <v>44369</v>
          </cell>
          <cell r="J11482">
            <v>44695</v>
          </cell>
          <cell r="K11482">
            <v>44753</v>
          </cell>
          <cell r="M11482">
            <v>44734</v>
          </cell>
          <cell r="N11482">
            <v>44734</v>
          </cell>
          <cell r="O11482" t="str">
            <v>630</v>
          </cell>
          <cell r="P11482" t="str">
            <v/>
          </cell>
          <cell r="Q11482" t="str">
            <v>E - Schd Compl Yr 0</v>
          </cell>
          <cell r="R11482" t="str">
            <v>ORAS NOCO ATCO</v>
          </cell>
          <cell r="S11482" t="str">
            <v>HFTD 2</v>
          </cell>
        </row>
        <row r="11483">
          <cell r="B11483" t="str">
            <v>121603149</v>
          </cell>
          <cell r="C11483" t="str">
            <v>000/011</v>
          </cell>
          <cell r="D11483" t="str">
            <v>DI STGG-CNTRY CLB #1 0/11 RPL INSS</v>
          </cell>
          <cell r="E11483" t="str">
            <v>VICTOR</v>
          </cell>
          <cell r="F11483" t="str">
            <v>ETL.8080</v>
          </cell>
          <cell r="G11483" t="str">
            <v>ETL.8080_000/011</v>
          </cell>
          <cell r="H11483">
            <v>44372</v>
          </cell>
          <cell r="I11483">
            <v>44370</v>
          </cell>
          <cell r="J11483">
            <v>44370</v>
          </cell>
          <cell r="L11483">
            <v>45027</v>
          </cell>
          <cell r="M11483">
            <v>44735</v>
          </cell>
          <cell r="N11483">
            <v>44735</v>
          </cell>
          <cell r="O11483" t="str">
            <v>532</v>
          </cell>
          <cell r="P11483" t="str">
            <v/>
          </cell>
          <cell r="Q11483" t="str">
            <v>E - Schd Compl Yr 0</v>
          </cell>
          <cell r="R11483" t="str">
            <v>NOPR ORAS ATCO</v>
          </cell>
          <cell r="S11483" t="str">
            <v>Non-HFTD</v>
          </cell>
        </row>
        <row r="11484">
          <cell r="B11484" t="str">
            <v>121603217</v>
          </cell>
          <cell r="C11484" t="str">
            <v>087/441</v>
          </cell>
          <cell r="D11484" t="str">
            <v>T2 DI MALIN-ROUND MTN #2 87/441 RPR INSS</v>
          </cell>
          <cell r="E11484" t="str">
            <v>TABLEMTN</v>
          </cell>
          <cell r="F11484" t="str">
            <v>ETL.6020</v>
          </cell>
          <cell r="G11484" t="str">
            <v>.INSL.NCER</v>
          </cell>
          <cell r="H11484">
            <v>44372</v>
          </cell>
          <cell r="I11484">
            <v>44371</v>
          </cell>
          <cell r="J11484">
            <v>44758</v>
          </cell>
          <cell r="K11484">
            <v>44784</v>
          </cell>
          <cell r="L11484">
            <v>45051</v>
          </cell>
          <cell r="M11484">
            <v>44736</v>
          </cell>
          <cell r="N11484">
            <v>44736</v>
          </cell>
          <cell r="O11484" t="str">
            <v>628</v>
          </cell>
          <cell r="P11484" t="str">
            <v/>
          </cell>
          <cell r="Q11484" t="str">
            <v>E - Schd Compl Yr 0</v>
          </cell>
          <cell r="R11484" t="str">
            <v>ORAS NOCO ATCO</v>
          </cell>
          <cell r="S11484" t="str">
            <v>HFTD 2</v>
          </cell>
        </row>
        <row r="11485">
          <cell r="B11485" t="str">
            <v>121603218</v>
          </cell>
          <cell r="C11485" t="str">
            <v>087/441</v>
          </cell>
          <cell r="D11485" t="str">
            <v>T2 DI MALIN-ROUND MTN #2 87/441 RPR GYWS</v>
          </cell>
          <cell r="E11485" t="str">
            <v>TABLEMTN</v>
          </cell>
          <cell r="F11485" t="str">
            <v>ETL.6020</v>
          </cell>
          <cell r="G11485" t="str">
            <v>.TOWR</v>
          </cell>
          <cell r="H11485">
            <v>44372</v>
          </cell>
          <cell r="I11485">
            <v>44371</v>
          </cell>
          <cell r="J11485">
            <v>44676</v>
          </cell>
          <cell r="K11485">
            <v>44691</v>
          </cell>
          <cell r="M11485">
            <v>44736</v>
          </cell>
          <cell r="N11485">
            <v>44736</v>
          </cell>
          <cell r="O11485" t="str">
            <v>628</v>
          </cell>
          <cell r="P11485" t="str">
            <v/>
          </cell>
          <cell r="Q11485" t="str">
            <v>E - Schd Compl Yr 0</v>
          </cell>
          <cell r="R11485" t="str">
            <v>ORAS NOCO ATCO</v>
          </cell>
          <cell r="S11485" t="str">
            <v>HFTD 2</v>
          </cell>
        </row>
        <row r="11486">
          <cell r="B11486" t="str">
            <v>121603343</v>
          </cell>
          <cell r="C11486" t="str">
            <v>004/117</v>
          </cell>
          <cell r="D11486" t="str">
            <v>DI COTTONWOOD-BENTON #1 4/117 RPR GYWW</v>
          </cell>
          <cell r="E11486" t="str">
            <v>TABLEMTN</v>
          </cell>
          <cell r="F11486" t="str">
            <v>ETL.6640</v>
          </cell>
          <cell r="G11486" t="str">
            <v>ETL.6640_004/117</v>
          </cell>
          <cell r="H11486">
            <v>44372</v>
          </cell>
          <cell r="I11486">
            <v>44371</v>
          </cell>
          <cell r="J11486">
            <v>44371</v>
          </cell>
          <cell r="M11486">
            <v>44734</v>
          </cell>
          <cell r="O11486" t="str">
            <v>630</v>
          </cell>
          <cell r="P11486" t="str">
            <v/>
          </cell>
          <cell r="Q11486" t="str">
            <v>E - Schd Compl Yr 0</v>
          </cell>
          <cell r="R11486" t="str">
            <v>OSNO ATCO</v>
          </cell>
          <cell r="S11486" t="str">
            <v>Non-HFTD</v>
          </cell>
        </row>
        <row r="11487">
          <cell r="B11487" t="str">
            <v>121603349</v>
          </cell>
          <cell r="C11487" t="str">
            <v>021/010</v>
          </cell>
          <cell r="D11487" t="str">
            <v>T2 DI MNDCN-WLTS-FRT BRG 21/10 RPL POLE</v>
          </cell>
          <cell r="E11487" t="str">
            <v>WILLITS</v>
          </cell>
          <cell r="F11487" t="str">
            <v>ETL.7550</v>
          </cell>
          <cell r="G11487" t="str">
            <v>.POLE.WOOD</v>
          </cell>
          <cell r="H11487">
            <v>44372</v>
          </cell>
          <cell r="I11487">
            <v>44364</v>
          </cell>
          <cell r="J11487">
            <v>44364</v>
          </cell>
          <cell r="L11487">
            <v>45140</v>
          </cell>
          <cell r="M11487">
            <v>44729</v>
          </cell>
          <cell r="N11487">
            <v>44683</v>
          </cell>
          <cell r="O11487" t="str">
            <v>372</v>
          </cell>
          <cell r="P11487" t="str">
            <v>OTHR</v>
          </cell>
          <cell r="Q11487" t="str">
            <v>E - Schd Compl Yr 0</v>
          </cell>
          <cell r="R11487" t="str">
            <v>NOPR ORAS ATCO</v>
          </cell>
          <cell r="S11487" t="str">
            <v>HFTD 2</v>
          </cell>
        </row>
        <row r="11488">
          <cell r="B11488" t="str">
            <v>121603375</v>
          </cell>
          <cell r="C11488" t="str">
            <v>004/101</v>
          </cell>
          <cell r="D11488" t="str">
            <v>DI COTTONWOOD-BENTON #1 4/101 RPR GYWW</v>
          </cell>
          <cell r="E11488" t="str">
            <v>TABLEMTN</v>
          </cell>
          <cell r="F11488" t="str">
            <v>ETL.6640</v>
          </cell>
          <cell r="G11488" t="str">
            <v>ETL.6640_004/101</v>
          </cell>
          <cell r="H11488">
            <v>44372</v>
          </cell>
          <cell r="I11488">
            <v>44370</v>
          </cell>
          <cell r="J11488">
            <v>44370</v>
          </cell>
          <cell r="M11488">
            <v>44735</v>
          </cell>
          <cell r="O11488" t="str">
            <v>630</v>
          </cell>
          <cell r="P11488" t="str">
            <v/>
          </cell>
          <cell r="Q11488" t="str">
            <v>E - Schd Compl Yr 0</v>
          </cell>
          <cell r="R11488" t="str">
            <v>OSNO ATCO</v>
          </cell>
          <cell r="S11488" t="str">
            <v>Non-HFTD</v>
          </cell>
        </row>
        <row r="11489">
          <cell r="B11489" t="str">
            <v>121603472</v>
          </cell>
          <cell r="C11489" t="str">
            <v>010/222</v>
          </cell>
          <cell r="D11489" t="str">
            <v>DI CSCD-BNTN-DSCHTS 10/222 RPR SPLW</v>
          </cell>
          <cell r="E11489" t="str">
            <v>TABLEMTN</v>
          </cell>
          <cell r="F11489" t="str">
            <v>ETL.6310</v>
          </cell>
          <cell r="G11489" t="str">
            <v>ETL.6310_010/222</v>
          </cell>
          <cell r="H11489">
            <v>44372</v>
          </cell>
          <cell r="I11489">
            <v>44371</v>
          </cell>
          <cell r="J11489">
            <v>44371</v>
          </cell>
          <cell r="M11489">
            <v>44736</v>
          </cell>
          <cell r="O11489" t="str">
            <v>630</v>
          </cell>
          <cell r="P11489" t="str">
            <v/>
          </cell>
          <cell r="Q11489" t="str">
            <v>E - Schd Compl Yr 0</v>
          </cell>
          <cell r="R11489" t="str">
            <v>OSNO ATCO</v>
          </cell>
          <cell r="S11489" t="str">
            <v>Non-HFTD</v>
          </cell>
        </row>
        <row r="11490">
          <cell r="B11490" t="str">
            <v>121603474</v>
          </cell>
          <cell r="C11490" t="str">
            <v>010/222</v>
          </cell>
          <cell r="D11490" t="str">
            <v>DI CSCD-BNTN-DSCHTS 10/222 RMV BUTT</v>
          </cell>
          <cell r="E11490" t="str">
            <v>TABLEMTN</v>
          </cell>
          <cell r="F11490" t="str">
            <v>ETL.6310</v>
          </cell>
          <cell r="G11490" t="str">
            <v>ETL.6310_010/222</v>
          </cell>
          <cell r="H11490">
            <v>44372</v>
          </cell>
          <cell r="I11490">
            <v>44371</v>
          </cell>
          <cell r="J11490">
            <v>44371</v>
          </cell>
          <cell r="M11490">
            <v>44736</v>
          </cell>
          <cell r="O11490" t="str">
            <v>630</v>
          </cell>
          <cell r="P11490" t="str">
            <v/>
          </cell>
          <cell r="Q11490" t="str">
            <v>E - Schd Compl Yr 0</v>
          </cell>
          <cell r="R11490" t="str">
            <v>OSNO ATCO</v>
          </cell>
          <cell r="S11490" t="str">
            <v>Non-HFTD</v>
          </cell>
        </row>
        <row r="11491">
          <cell r="B11491" t="str">
            <v>121603511</v>
          </cell>
          <cell r="C11491" t="str">
            <v>027/010</v>
          </cell>
          <cell r="D11491" t="str">
            <v>T2 DI MNDCN-WLTS-FRT BRG 27/10 RPR GYWW</v>
          </cell>
          <cell r="E11491" t="str">
            <v>WILLITS</v>
          </cell>
          <cell r="F11491" t="str">
            <v>ETL.7550</v>
          </cell>
          <cell r="G11491" t="str">
            <v>.POLE.WOOD</v>
          </cell>
          <cell r="H11491">
            <v>44372</v>
          </cell>
          <cell r="I11491">
            <v>44364</v>
          </cell>
          <cell r="J11491">
            <v>44699</v>
          </cell>
          <cell r="K11491">
            <v>44777</v>
          </cell>
          <cell r="M11491">
            <v>44729</v>
          </cell>
          <cell r="N11491">
            <v>44729</v>
          </cell>
          <cell r="O11491" t="str">
            <v>630</v>
          </cell>
          <cell r="P11491" t="str">
            <v>OTHR</v>
          </cell>
          <cell r="Q11491" t="str">
            <v>E - Schd Compl Yr 0</v>
          </cell>
          <cell r="R11491" t="str">
            <v>ORAS NOCO ATCO</v>
          </cell>
          <cell r="S11491" t="str">
            <v>HFTD 2</v>
          </cell>
        </row>
        <row r="11492">
          <cell r="B11492" t="str">
            <v>121603594</v>
          </cell>
          <cell r="C11492" t="str">
            <v>115/006</v>
          </cell>
          <cell r="D11492" t="str">
            <v>T0 WV HUMBOLDT-BRIDGEVILLE 115/6 INS INS</v>
          </cell>
          <cell r="E11492" t="str">
            <v>EUREKA</v>
          </cell>
          <cell r="F11492" t="str">
            <v>ETL.1810</v>
          </cell>
          <cell r="G11492" t="str">
            <v>.INSL.NCER</v>
          </cell>
          <cell r="H11492">
            <v>44372</v>
          </cell>
          <cell r="I11492">
            <v>44372</v>
          </cell>
          <cell r="J11492">
            <v>44372</v>
          </cell>
          <cell r="M11492">
            <v>44737</v>
          </cell>
          <cell r="N11492">
            <v>44737</v>
          </cell>
          <cell r="O11492" t="str">
            <v>630</v>
          </cell>
          <cell r="P11492" t="str">
            <v>OTHR</v>
          </cell>
          <cell r="Q11492" t="str">
            <v>E - Schd Compl Yr 0</v>
          </cell>
          <cell r="R11492" t="str">
            <v>NOPR ORAS ATCO</v>
          </cell>
          <cell r="S11492" t="str">
            <v>Remove</v>
          </cell>
        </row>
        <row r="11493">
          <cell r="B11493" t="str">
            <v>121603647</v>
          </cell>
          <cell r="C11493" t="str">
            <v>008/060</v>
          </cell>
          <cell r="D11493" t="str">
            <v>T2 DI ROCK CREEK-POE 8/60 RPL INSS</v>
          </cell>
          <cell r="E11493" t="str">
            <v>TABLEMTN</v>
          </cell>
          <cell r="F11493" t="str">
            <v>ETL.5630</v>
          </cell>
          <cell r="G11493" t="str">
            <v>.INSL.CERA</v>
          </cell>
          <cell r="H11493">
            <v>44372</v>
          </cell>
          <cell r="I11493">
            <v>44365</v>
          </cell>
          <cell r="J11493">
            <v>44777</v>
          </cell>
          <cell r="K11493">
            <v>44797</v>
          </cell>
          <cell r="L11493">
            <v>45088</v>
          </cell>
          <cell r="M11493">
            <v>44730</v>
          </cell>
          <cell r="N11493">
            <v>44524</v>
          </cell>
          <cell r="O11493" t="str">
            <v>532</v>
          </cell>
          <cell r="P11493" t="str">
            <v/>
          </cell>
          <cell r="Q11493" t="str">
            <v>E - Schd Compl Yr 0</v>
          </cell>
          <cell r="R11493" t="str">
            <v>ORAS NOCO ATCO</v>
          </cell>
          <cell r="S11493" t="str">
            <v>HFTD 2</v>
          </cell>
        </row>
        <row r="11494">
          <cell r="B11494" t="str">
            <v>121603685</v>
          </cell>
          <cell r="C11494" t="str">
            <v>008/060</v>
          </cell>
          <cell r="D11494" t="str">
            <v>T2 DI ROCK CREEK-POE 008/060 CANCEL</v>
          </cell>
          <cell r="E11494" t="str">
            <v>TABLEMTN</v>
          </cell>
          <cell r="F11494" t="str">
            <v>ETL.5630</v>
          </cell>
          <cell r="G11494" t="str">
            <v>.TOWR</v>
          </cell>
          <cell r="H11494">
            <v>44372</v>
          </cell>
          <cell r="I11494">
            <v>44365</v>
          </cell>
          <cell r="J11494">
            <v>44365</v>
          </cell>
          <cell r="L11494">
            <v>45088</v>
          </cell>
          <cell r="M11494">
            <v>44730</v>
          </cell>
          <cell r="O11494" t="str">
            <v>543</v>
          </cell>
          <cell r="P11494" t="str">
            <v/>
          </cell>
          <cell r="Q11494" t="str">
            <v>E - Schd Compl Yr 0</v>
          </cell>
          <cell r="R11494" t="str">
            <v>NOPR ATCO</v>
          </cell>
          <cell r="S11494" t="str">
            <v>HFTD 2</v>
          </cell>
        </row>
        <row r="11495">
          <cell r="B11495" t="str">
            <v>121603812</v>
          </cell>
          <cell r="C11495" t="str">
            <v>032/003</v>
          </cell>
          <cell r="D11495" t="str">
            <v>T2 DI MNDOCN-WLLTS-FRT BRGG 32/3 RPR STR</v>
          </cell>
          <cell r="E11495" t="str">
            <v>WILLITS</v>
          </cell>
          <cell r="F11495" t="str">
            <v>ETL.7550</v>
          </cell>
          <cell r="G11495" t="str">
            <v>.POLE.WOOD</v>
          </cell>
          <cell r="H11495">
            <v>44372</v>
          </cell>
          <cell r="I11495">
            <v>44364</v>
          </cell>
          <cell r="J11495">
            <v>44698</v>
          </cell>
          <cell r="K11495">
            <v>44727</v>
          </cell>
          <cell r="M11495">
            <v>44729</v>
          </cell>
          <cell r="N11495">
            <v>44729</v>
          </cell>
          <cell r="O11495" t="str">
            <v>630</v>
          </cell>
          <cell r="P11495" t="str">
            <v/>
          </cell>
          <cell r="Q11495" t="str">
            <v>E - Schd Compl Yr 0</v>
          </cell>
          <cell r="R11495" t="str">
            <v>ORAS NOCO ATCO</v>
          </cell>
          <cell r="S11495" t="str">
            <v>HFTD 2</v>
          </cell>
        </row>
        <row r="11496">
          <cell r="B11496" t="str">
            <v>121604001</v>
          </cell>
          <cell r="C11496" t="str">
            <v>001/026</v>
          </cell>
          <cell r="D11496" t="str">
            <v>EI DISTRICT 1001 TAP 1/026 REFRAME</v>
          </cell>
          <cell r="E11496" t="str">
            <v>SACTO</v>
          </cell>
          <cell r="F11496" t="str">
            <v>ETL.7701</v>
          </cell>
          <cell r="G11496" t="str">
            <v>ETL.7701_001/026</v>
          </cell>
          <cell r="H11496">
            <v>44372</v>
          </cell>
          <cell r="I11496">
            <v>44372</v>
          </cell>
          <cell r="J11496">
            <v>44372</v>
          </cell>
          <cell r="M11496">
            <v>44737</v>
          </cell>
          <cell r="N11496">
            <v>44736</v>
          </cell>
          <cell r="O11496" t="str">
            <v>637</v>
          </cell>
          <cell r="P11496" t="str">
            <v>INSP</v>
          </cell>
          <cell r="Q11496" t="str">
            <v>E - Schd Compl Yr 0</v>
          </cell>
          <cell r="R11496" t="str">
            <v>NOPR ORAS NOPT ATCO</v>
          </cell>
          <cell r="S11496" t="str">
            <v>Non-HFTD</v>
          </cell>
        </row>
        <row r="11497">
          <cell r="B11497" t="str">
            <v>121604002</v>
          </cell>
          <cell r="C11497" t="str">
            <v>001/021</v>
          </cell>
          <cell r="D11497" t="str">
            <v>EI DISTRICT 1001 TAP 001/021 RPR SPLW</v>
          </cell>
          <cell r="E11497" t="str">
            <v>SACTO</v>
          </cell>
          <cell r="F11497" t="str">
            <v>ETL.7701</v>
          </cell>
          <cell r="G11497" t="str">
            <v>ETL.7701_001/021</v>
          </cell>
          <cell r="H11497">
            <v>44372</v>
          </cell>
          <cell r="I11497">
            <v>44372</v>
          </cell>
          <cell r="J11497">
            <v>44372</v>
          </cell>
          <cell r="M11497">
            <v>44737</v>
          </cell>
          <cell r="N11497">
            <v>44737</v>
          </cell>
          <cell r="O11497" t="str">
            <v>630</v>
          </cell>
          <cell r="P11497" t="str">
            <v>INSP</v>
          </cell>
          <cell r="Q11497" t="str">
            <v>E - Schd Compl Yr 0</v>
          </cell>
          <cell r="R11497" t="str">
            <v>NOPR ORAS ATCO</v>
          </cell>
          <cell r="S11497" t="str">
            <v>Non-HFTD</v>
          </cell>
        </row>
        <row r="11498">
          <cell r="B11498" t="str">
            <v>121604004</v>
          </cell>
          <cell r="C11498" t="str">
            <v>001/026</v>
          </cell>
          <cell r="D11498" t="str">
            <v>EI DISTRICT 1001 TAP 1/026 RMV VEG</v>
          </cell>
          <cell r="E11498" t="str">
            <v>SACTO</v>
          </cell>
          <cell r="F11498" t="str">
            <v>ETL.7701</v>
          </cell>
          <cell r="G11498" t="str">
            <v>ETL.7701_001/026</v>
          </cell>
          <cell r="H11498">
            <v>44372</v>
          </cell>
          <cell r="I11498">
            <v>44372</v>
          </cell>
          <cell r="J11498">
            <v>44494</v>
          </cell>
          <cell r="K11498">
            <v>44494</v>
          </cell>
          <cell r="M11498">
            <v>44737</v>
          </cell>
          <cell r="O11498" t="str">
            <v>564</v>
          </cell>
          <cell r="P11498" t="str">
            <v>INSP</v>
          </cell>
          <cell r="Q11498" t="str">
            <v>E - Schd Compl Yr 0</v>
          </cell>
          <cell r="R11498" t="str">
            <v>NOCO ATCO</v>
          </cell>
          <cell r="S11498" t="str">
            <v>Non-HFTD</v>
          </cell>
        </row>
        <row r="11499">
          <cell r="B11499" t="str">
            <v>121604005</v>
          </cell>
          <cell r="C11499" t="str">
            <v>001/026</v>
          </cell>
          <cell r="D11499" t="str">
            <v>EI DISTRICT 1001 TAP 1/026 RPR GYWW</v>
          </cell>
          <cell r="E11499" t="str">
            <v>SACTO</v>
          </cell>
          <cell r="F11499" t="str">
            <v>ETL.7701</v>
          </cell>
          <cell r="G11499" t="str">
            <v>ETL.7701_001/026</v>
          </cell>
          <cell r="H11499">
            <v>44372</v>
          </cell>
          <cell r="I11499">
            <v>44372</v>
          </cell>
          <cell r="J11499">
            <v>44372</v>
          </cell>
          <cell r="M11499">
            <v>44737</v>
          </cell>
          <cell r="N11499">
            <v>44737</v>
          </cell>
          <cell r="O11499" t="str">
            <v>630</v>
          </cell>
          <cell r="P11499" t="str">
            <v>INSP</v>
          </cell>
          <cell r="Q11499" t="str">
            <v>E - Schd Compl Yr 0</v>
          </cell>
          <cell r="R11499" t="str">
            <v>NOPR ORAS ATCO</v>
          </cell>
          <cell r="S11499" t="str">
            <v>Non-HFTD</v>
          </cell>
        </row>
        <row r="11500">
          <cell r="B11500" t="str">
            <v>121604006</v>
          </cell>
          <cell r="C11500" t="str">
            <v>001/027</v>
          </cell>
          <cell r="D11500" t="str">
            <v>EI DISTRICT 1001 TAP 1/027 RPR CNDW</v>
          </cell>
          <cell r="E11500" t="str">
            <v>SACTO</v>
          </cell>
          <cell r="F11500" t="str">
            <v>ETL.7701</v>
          </cell>
          <cell r="G11500" t="str">
            <v>ETL.7701_001/027</v>
          </cell>
          <cell r="H11500">
            <v>44372</v>
          </cell>
          <cell r="I11500">
            <v>44372</v>
          </cell>
          <cell r="J11500">
            <v>44372</v>
          </cell>
          <cell r="M11500">
            <v>44737</v>
          </cell>
          <cell r="N11500">
            <v>44737</v>
          </cell>
          <cell r="O11500" t="str">
            <v>630</v>
          </cell>
          <cell r="P11500" t="str">
            <v>INSP</v>
          </cell>
          <cell r="Q11500" t="str">
            <v>E - Schd Compl Yr 0</v>
          </cell>
          <cell r="R11500" t="str">
            <v>NOPR ORAS ATCO</v>
          </cell>
          <cell r="S11500" t="str">
            <v>Non-HFTD</v>
          </cell>
        </row>
        <row r="11501">
          <cell r="B11501" t="str">
            <v>121604035</v>
          </cell>
          <cell r="C11501" t="str">
            <v>001/029</v>
          </cell>
          <cell r="D11501" t="str">
            <v>EI DISTRICT 1500 TAP 1/029 RPR GYWW</v>
          </cell>
          <cell r="E11501" t="str">
            <v>SACTO</v>
          </cell>
          <cell r="F11501" t="str">
            <v>ETL.7701</v>
          </cell>
          <cell r="G11501" t="str">
            <v>ETL.7701_001/029</v>
          </cell>
          <cell r="H11501">
            <v>44372</v>
          </cell>
          <cell r="I11501">
            <v>44372</v>
          </cell>
          <cell r="J11501">
            <v>44372</v>
          </cell>
          <cell r="M11501">
            <v>44737</v>
          </cell>
          <cell r="N11501">
            <v>44737</v>
          </cell>
          <cell r="O11501" t="str">
            <v>630</v>
          </cell>
          <cell r="P11501" t="str">
            <v>INSP</v>
          </cell>
          <cell r="Q11501" t="str">
            <v>E - Schd Compl Yr 0</v>
          </cell>
          <cell r="R11501" t="str">
            <v>NOPR ORAS ATCO</v>
          </cell>
          <cell r="S11501" t="str">
            <v>Non-HFTD</v>
          </cell>
        </row>
        <row r="11502">
          <cell r="B11502" t="str">
            <v>121604036</v>
          </cell>
          <cell r="C11502" t="str">
            <v>001/027</v>
          </cell>
          <cell r="D11502" t="str">
            <v>T0 EI DISTRICT 1001 TAP 1/027 RPL SPLW</v>
          </cell>
          <cell r="E11502" t="str">
            <v>SACTO</v>
          </cell>
          <cell r="F11502" t="str">
            <v>ETL.7701</v>
          </cell>
          <cell r="G11502" t="str">
            <v>.POLE.WOOD</v>
          </cell>
          <cell r="H11502">
            <v>44372</v>
          </cell>
          <cell r="I11502">
            <v>44372</v>
          </cell>
          <cell r="J11502">
            <v>44372</v>
          </cell>
          <cell r="M11502">
            <v>44737</v>
          </cell>
          <cell r="N11502">
            <v>44737</v>
          </cell>
          <cell r="O11502" t="str">
            <v>630</v>
          </cell>
          <cell r="P11502" t="str">
            <v>INSP</v>
          </cell>
          <cell r="Q11502" t="str">
            <v>E - Schd Compl Yr 0</v>
          </cell>
          <cell r="R11502" t="str">
            <v>NOPR ORAS ATCO</v>
          </cell>
          <cell r="S11502" t="str">
            <v>Remove</v>
          </cell>
        </row>
        <row r="11503">
          <cell r="B11503" t="str">
            <v>121604041</v>
          </cell>
          <cell r="C11503" t="str">
            <v>001/022</v>
          </cell>
          <cell r="D11503" t="str">
            <v>EI DISTRICT 1001 TAP 001/022 RPL POLE</v>
          </cell>
          <cell r="E11503" t="str">
            <v>SACTO</v>
          </cell>
          <cell r="F11503" t="str">
            <v>ETL.7701</v>
          </cell>
          <cell r="G11503" t="str">
            <v>ETL.7701_001/022</v>
          </cell>
          <cell r="H11503">
            <v>44372</v>
          </cell>
          <cell r="I11503">
            <v>44372</v>
          </cell>
          <cell r="J11503">
            <v>44372</v>
          </cell>
          <cell r="M11503">
            <v>44737</v>
          </cell>
          <cell r="N11503">
            <v>44736</v>
          </cell>
          <cell r="O11503" t="str">
            <v>372</v>
          </cell>
          <cell r="P11503" t="str">
            <v>INSP</v>
          </cell>
          <cell r="Q11503" t="str">
            <v>E - Schd Compl Yr 0</v>
          </cell>
          <cell r="R11503" t="str">
            <v>NOPR ORAS NOPT ATCO</v>
          </cell>
          <cell r="S11503" t="str">
            <v>Non-HFTD</v>
          </cell>
        </row>
        <row r="11504">
          <cell r="B11504" t="str">
            <v>121604042</v>
          </cell>
          <cell r="C11504" t="str">
            <v>001/028</v>
          </cell>
          <cell r="D11504" t="str">
            <v>EI DISTRICT 1500 TAP 1/028 RPR GYWW</v>
          </cell>
          <cell r="E11504" t="str">
            <v>SACTO</v>
          </cell>
          <cell r="F11504" t="str">
            <v>ETL.7701</v>
          </cell>
          <cell r="G11504" t="str">
            <v>ETL.7701_001/028</v>
          </cell>
          <cell r="H11504">
            <v>44372</v>
          </cell>
          <cell r="I11504">
            <v>44372</v>
          </cell>
          <cell r="J11504">
            <v>44372</v>
          </cell>
          <cell r="M11504">
            <v>44737</v>
          </cell>
          <cell r="N11504">
            <v>44737</v>
          </cell>
          <cell r="O11504" t="str">
            <v>630</v>
          </cell>
          <cell r="P11504" t="str">
            <v>INSP</v>
          </cell>
          <cell r="Q11504" t="str">
            <v>E - Schd Compl Yr 0</v>
          </cell>
          <cell r="R11504" t="str">
            <v>NOPR ORAS ATCO</v>
          </cell>
          <cell r="S11504" t="str">
            <v>Non-HFTD</v>
          </cell>
        </row>
        <row r="11505">
          <cell r="B11505" t="str">
            <v>121604281</v>
          </cell>
          <cell r="C11505" t="str">
            <v>008/128</v>
          </cell>
          <cell r="D11505" t="str">
            <v>DI CHRISTIE-WILLOW PASS 9/128 RPR SPLW</v>
          </cell>
          <cell r="E11505" t="str">
            <v>CONCORD</v>
          </cell>
          <cell r="F11505" t="str">
            <v>ETL.6370</v>
          </cell>
          <cell r="G11505" t="str">
            <v>ETL.6370_008/128</v>
          </cell>
          <cell r="H11505">
            <v>44372</v>
          </cell>
          <cell r="I11505">
            <v>44371</v>
          </cell>
          <cell r="J11505">
            <v>44371</v>
          </cell>
          <cell r="M11505">
            <v>44734</v>
          </cell>
          <cell r="O11505" t="str">
            <v>630</v>
          </cell>
          <cell r="P11505" t="str">
            <v/>
          </cell>
          <cell r="Q11505" t="str">
            <v>E - Schd Compl Yr 0</v>
          </cell>
          <cell r="R11505" t="str">
            <v>OSNO ATCO</v>
          </cell>
          <cell r="S11505" t="str">
            <v>Non-HFTD</v>
          </cell>
        </row>
        <row r="11506">
          <cell r="B11506" t="str">
            <v>121604304</v>
          </cell>
          <cell r="C11506" t="str">
            <v>087/445</v>
          </cell>
          <cell r="D11506" t="str">
            <v>T2 DI MALIN-RND MTN #2 87/445 RMV DBRS</v>
          </cell>
          <cell r="E11506" t="str">
            <v>TABLEMTN</v>
          </cell>
          <cell r="F11506" t="str">
            <v>ETL.6020</v>
          </cell>
          <cell r="G11506" t="str">
            <v>.TOWR</v>
          </cell>
          <cell r="H11506">
            <v>44372</v>
          </cell>
          <cell r="I11506">
            <v>44371</v>
          </cell>
          <cell r="J11506">
            <v>44671</v>
          </cell>
          <cell r="K11506">
            <v>44683</v>
          </cell>
          <cell r="M11506">
            <v>44736</v>
          </cell>
          <cell r="N11506">
            <v>44736</v>
          </cell>
          <cell r="O11506" t="str">
            <v>628</v>
          </cell>
          <cell r="P11506" t="str">
            <v/>
          </cell>
          <cell r="Q11506" t="str">
            <v>E - Schd Compl Yr 0</v>
          </cell>
          <cell r="R11506" t="str">
            <v>ORAS NOCO ATCO</v>
          </cell>
          <cell r="S11506" t="str">
            <v>HFTD 2</v>
          </cell>
        </row>
        <row r="11507">
          <cell r="B11507" t="str">
            <v>121604305</v>
          </cell>
          <cell r="C11507" t="str">
            <v>087/445</v>
          </cell>
          <cell r="D11507" t="str">
            <v>T2 DI MALIN-RND MTN #2 87/445 RPR SHLS</v>
          </cell>
          <cell r="E11507" t="str">
            <v>TABLEMTN</v>
          </cell>
          <cell r="F11507" t="str">
            <v>ETL.6020</v>
          </cell>
          <cell r="G11507" t="str">
            <v>.TOWR</v>
          </cell>
          <cell r="H11507">
            <v>44372</v>
          </cell>
          <cell r="I11507">
            <v>44371</v>
          </cell>
          <cell r="J11507">
            <v>44371</v>
          </cell>
          <cell r="L11507">
            <v>45050</v>
          </cell>
          <cell r="M11507">
            <v>44736</v>
          </cell>
          <cell r="N11507">
            <v>44736</v>
          </cell>
          <cell r="O11507" t="str">
            <v>628</v>
          </cell>
          <cell r="P11507" t="str">
            <v/>
          </cell>
          <cell r="Q11507" t="str">
            <v>E - Schd Compl Yr 0</v>
          </cell>
          <cell r="R11507" t="str">
            <v>NOPR ORAS OSTS</v>
          </cell>
          <cell r="S11507" t="str">
            <v>HFTD 2</v>
          </cell>
        </row>
        <row r="11508">
          <cell r="B11508" t="str">
            <v>121604349</v>
          </cell>
          <cell r="C11508" t="str">
            <v>065/329A</v>
          </cell>
          <cell r="D11508" t="str">
            <v>T2 DI MALIN-RND MTN #2 65/329A RPR GYWS</v>
          </cell>
          <cell r="E11508" t="str">
            <v>TABLEMTN</v>
          </cell>
          <cell r="F11508" t="str">
            <v>ETL.6020</v>
          </cell>
          <cell r="G11508" t="str">
            <v>.TOWR</v>
          </cell>
          <cell r="H11508">
            <v>44372</v>
          </cell>
          <cell r="I11508">
            <v>44371</v>
          </cell>
          <cell r="J11508">
            <v>44371</v>
          </cell>
          <cell r="L11508">
            <v>45061</v>
          </cell>
          <cell r="M11508">
            <v>44736</v>
          </cell>
          <cell r="N11508">
            <v>44736</v>
          </cell>
          <cell r="O11508" t="str">
            <v>628</v>
          </cell>
          <cell r="P11508" t="str">
            <v>OTHR</v>
          </cell>
          <cell r="Q11508" t="str">
            <v>E - Schd Compl Yr 0</v>
          </cell>
          <cell r="R11508" t="str">
            <v>NOPR ORAS OSTS</v>
          </cell>
          <cell r="S11508" t="str">
            <v>HFTD 2</v>
          </cell>
        </row>
        <row r="11509">
          <cell r="B11509" t="str">
            <v>121604363</v>
          </cell>
          <cell r="C11509" t="str">
            <v>003/027</v>
          </cell>
          <cell r="D11509" t="str">
            <v>DI DIXON LANDING-MCKEE 3/27 RPL INSS</v>
          </cell>
          <cell r="E11509" t="str">
            <v>METCALF</v>
          </cell>
          <cell r="F11509" t="str">
            <v>ETL.1390</v>
          </cell>
          <cell r="G11509" t="str">
            <v>ETL.1390_003/027</v>
          </cell>
          <cell r="H11509">
            <v>44372</v>
          </cell>
          <cell r="I11509">
            <v>44370</v>
          </cell>
          <cell r="J11509">
            <v>44370</v>
          </cell>
          <cell r="M11509">
            <v>44735</v>
          </cell>
          <cell r="O11509" t="str">
            <v>532</v>
          </cell>
          <cell r="P11509" t="str">
            <v/>
          </cell>
          <cell r="Q11509" t="str">
            <v>E - Schd Compl Yr 0</v>
          </cell>
          <cell r="R11509" t="str">
            <v>NOPR ATCO</v>
          </cell>
          <cell r="S11509" t="e">
            <v>#N/A</v>
          </cell>
        </row>
        <row r="11510">
          <cell r="B11510" t="str">
            <v>121604364</v>
          </cell>
          <cell r="C11510" t="str">
            <v>003/027</v>
          </cell>
          <cell r="D11510" t="str">
            <v>DI MILPITAS-SWIFT 3/27 RPL INSS</v>
          </cell>
          <cell r="E11510" t="str">
            <v>METCALF</v>
          </cell>
          <cell r="F11510" t="str">
            <v>ETL.2650</v>
          </cell>
          <cell r="G11510" t="str">
            <v>ETL.2650_003/027</v>
          </cell>
          <cell r="H11510">
            <v>44372</v>
          </cell>
          <cell r="I11510">
            <v>44370</v>
          </cell>
          <cell r="J11510">
            <v>44370</v>
          </cell>
          <cell r="M11510">
            <v>44735</v>
          </cell>
          <cell r="N11510">
            <v>44735</v>
          </cell>
          <cell r="O11510" t="str">
            <v>532</v>
          </cell>
          <cell r="P11510" t="str">
            <v/>
          </cell>
          <cell r="Q11510" t="str">
            <v>E - Schd Compl Yr 0</v>
          </cell>
          <cell r="R11510" t="str">
            <v>NOPR ORAS ATCO</v>
          </cell>
          <cell r="S11510" t="str">
            <v>Non-HFTD</v>
          </cell>
        </row>
        <row r="11511">
          <cell r="B11511" t="str">
            <v>121604366</v>
          </cell>
          <cell r="C11511" t="str">
            <v>015/069</v>
          </cell>
          <cell r="D11511" t="str">
            <v>T2 DI PITTSBURG-TESLA #1 15/69 RMV NEST</v>
          </cell>
          <cell r="E11511" t="str">
            <v>CONCORD</v>
          </cell>
          <cell r="F11511" t="str">
            <v>ETL.5510</v>
          </cell>
          <cell r="G11511" t="str">
            <v>.TOWR</v>
          </cell>
          <cell r="H11511">
            <v>44372</v>
          </cell>
          <cell r="I11511">
            <v>44362</v>
          </cell>
          <cell r="J11511">
            <v>44467</v>
          </cell>
          <cell r="K11511">
            <v>44473</v>
          </cell>
          <cell r="M11511">
            <v>44727</v>
          </cell>
          <cell r="N11511">
            <v>44727</v>
          </cell>
          <cell r="O11511" t="str">
            <v>630</v>
          </cell>
          <cell r="P11511" t="str">
            <v/>
          </cell>
          <cell r="Q11511" t="str">
            <v>E - Schd Compl Yr 0</v>
          </cell>
          <cell r="R11511" t="str">
            <v>ORAS NOCO ATCO</v>
          </cell>
          <cell r="S11511" t="str">
            <v>HFTD 2</v>
          </cell>
        </row>
        <row r="11512">
          <cell r="B11512" t="str">
            <v>121604367</v>
          </cell>
          <cell r="C11512" t="str">
            <v>015/069</v>
          </cell>
          <cell r="D11512" t="str">
            <v>T2 DI PITTSBURG-TESLA #1 15/69 INS HRDT</v>
          </cell>
          <cell r="E11512" t="str">
            <v>CONCORD</v>
          </cell>
          <cell r="F11512" t="str">
            <v>ETL.5510</v>
          </cell>
          <cell r="G11512" t="str">
            <v>.TOWR</v>
          </cell>
          <cell r="H11512">
            <v>44372</v>
          </cell>
          <cell r="I11512">
            <v>44362</v>
          </cell>
          <cell r="J11512">
            <v>44662</v>
          </cell>
          <cell r="K11512">
            <v>44721</v>
          </cell>
          <cell r="M11512">
            <v>44727</v>
          </cell>
          <cell r="N11512">
            <v>44727</v>
          </cell>
          <cell r="O11512" t="str">
            <v>543</v>
          </cell>
          <cell r="P11512" t="str">
            <v/>
          </cell>
          <cell r="Q11512" t="str">
            <v>E - Schd Compl Yr 0</v>
          </cell>
          <cell r="R11512" t="str">
            <v>ORAS NOCO ATCO</v>
          </cell>
          <cell r="S11512" t="str">
            <v>HFTD 2</v>
          </cell>
        </row>
        <row r="11513">
          <cell r="B11513" t="str">
            <v>121604407</v>
          </cell>
          <cell r="C11513" t="str">
            <v>006/105</v>
          </cell>
          <cell r="D11513" t="str">
            <v>DI FULTON-MOLINO-COTATI 6/105 RPR SPLW</v>
          </cell>
          <cell r="E11513" t="str">
            <v>LAKEVLLE</v>
          </cell>
          <cell r="F11513" t="str">
            <v>ETL.6910</v>
          </cell>
          <cell r="G11513" t="str">
            <v>ETL.6910_006/105</v>
          </cell>
          <cell r="H11513">
            <v>44373</v>
          </cell>
          <cell r="I11513">
            <v>44372</v>
          </cell>
          <cell r="J11513">
            <v>44372</v>
          </cell>
          <cell r="M11513">
            <v>44737</v>
          </cell>
          <cell r="O11513" t="str">
            <v>630</v>
          </cell>
          <cell r="P11513" t="str">
            <v/>
          </cell>
          <cell r="Q11513" t="str">
            <v>E - Schd Compl Yr 0</v>
          </cell>
          <cell r="R11513" t="str">
            <v>OSNO ATCO</v>
          </cell>
          <cell r="S11513" t="str">
            <v>Non-HFTD</v>
          </cell>
        </row>
        <row r="11514">
          <cell r="B11514" t="str">
            <v>121604438</v>
          </cell>
          <cell r="C11514" t="str">
            <v>014/064</v>
          </cell>
          <cell r="D11514" t="str">
            <v>EI LOS BANOS-GATES #1 14/64 RPL RPTS</v>
          </cell>
          <cell r="E11514" t="str">
            <v>FRESNO</v>
          </cell>
          <cell r="F11514" t="str">
            <v>ETL.6000</v>
          </cell>
          <cell r="G11514" t="str">
            <v>ETL.6000_014/064</v>
          </cell>
          <cell r="H11514">
            <v>44372</v>
          </cell>
          <cell r="I11514">
            <v>44372</v>
          </cell>
          <cell r="J11514">
            <v>44576</v>
          </cell>
          <cell r="K11514">
            <v>44579</v>
          </cell>
          <cell r="M11514">
            <v>44737</v>
          </cell>
          <cell r="N11514">
            <v>44737</v>
          </cell>
          <cell r="O11514" t="str">
            <v>593</v>
          </cell>
          <cell r="P11514" t="str">
            <v>INSP</v>
          </cell>
          <cell r="Q11514" t="str">
            <v>E - Schd Compl Yr 0</v>
          </cell>
          <cell r="R11514" t="str">
            <v>ORAS NOCO ATCO</v>
          </cell>
          <cell r="S11514" t="str">
            <v>Non-HFTD</v>
          </cell>
        </row>
        <row r="11515">
          <cell r="B11515" t="str">
            <v>121604439</v>
          </cell>
          <cell r="C11515" t="str">
            <v>013/060</v>
          </cell>
          <cell r="D11515" t="str">
            <v>EI LOS BANOS-GATES #1 13/60 RPL INSLS</v>
          </cell>
          <cell r="E11515" t="str">
            <v>FRESNO</v>
          </cell>
          <cell r="F11515" t="str">
            <v>ETL.6000</v>
          </cell>
          <cell r="G11515" t="str">
            <v>ETL.6000_013/060</v>
          </cell>
          <cell r="H11515">
            <v>44372</v>
          </cell>
          <cell r="I11515">
            <v>44372</v>
          </cell>
          <cell r="J11515">
            <v>44755</v>
          </cell>
          <cell r="K11515">
            <v>44764</v>
          </cell>
          <cell r="M11515">
            <v>44737</v>
          </cell>
          <cell r="N11515">
            <v>44729</v>
          </cell>
          <cell r="O11515" t="str">
            <v>532</v>
          </cell>
          <cell r="P11515" t="str">
            <v>INSP</v>
          </cell>
          <cell r="Q11515" t="str">
            <v>E - Schd Compl Yr 0</v>
          </cell>
          <cell r="R11515" t="str">
            <v>ORAS NOCO ATCO</v>
          </cell>
          <cell r="S11515" t="str">
            <v>Non-HFTD</v>
          </cell>
        </row>
        <row r="11516">
          <cell r="B11516" t="str">
            <v>121605280</v>
          </cell>
          <cell r="C11516" t="str">
            <v>028/164</v>
          </cell>
          <cell r="D11516" t="str">
            <v>DI STNSLS-MNTCA #2 028/164 RMV NEST</v>
          </cell>
          <cell r="E11516" t="str">
            <v>VICTOR</v>
          </cell>
          <cell r="F11516" t="str">
            <v>ETL.3820</v>
          </cell>
          <cell r="G11516" t="str">
            <v>ETL.3820_028/164</v>
          </cell>
          <cell r="H11516">
            <v>44373</v>
          </cell>
          <cell r="I11516">
            <v>44370</v>
          </cell>
          <cell r="J11516">
            <v>44370</v>
          </cell>
          <cell r="M11516">
            <v>44735</v>
          </cell>
          <cell r="O11516" t="str">
            <v>628</v>
          </cell>
          <cell r="P11516" t="str">
            <v>OTHR</v>
          </cell>
          <cell r="Q11516" t="str">
            <v>E - Schd Compl Yr 0</v>
          </cell>
          <cell r="R11516" t="str">
            <v>OSNO ATCO</v>
          </cell>
          <cell r="S11516" t="str">
            <v>Non-HFTD</v>
          </cell>
        </row>
        <row r="11517">
          <cell r="B11517" t="str">
            <v>121605289</v>
          </cell>
          <cell r="C11517" t="str">
            <v>013/065</v>
          </cell>
          <cell r="D11517" t="str">
            <v>T2 DI MOSS LANDING-CBRN 013/065 INS HRDT</v>
          </cell>
          <cell r="E11517" t="str">
            <v>MOSSLNDG</v>
          </cell>
          <cell r="F11517" t="str">
            <v>ETL.5330</v>
          </cell>
          <cell r="G11517" t="str">
            <v>.TOWR</v>
          </cell>
          <cell r="H11517">
            <v>44373</v>
          </cell>
          <cell r="I11517">
            <v>44369</v>
          </cell>
          <cell r="J11517">
            <v>44698</v>
          </cell>
          <cell r="K11517">
            <v>44761</v>
          </cell>
          <cell r="M11517">
            <v>44734</v>
          </cell>
          <cell r="N11517">
            <v>44734</v>
          </cell>
          <cell r="O11517" t="str">
            <v>543</v>
          </cell>
          <cell r="P11517" t="str">
            <v/>
          </cell>
          <cell r="Q11517" t="str">
            <v>E - Schd Compl Yr 0</v>
          </cell>
          <cell r="R11517" t="str">
            <v>ORAS NOCO ATCO</v>
          </cell>
          <cell r="S11517" t="str">
            <v>HFTD 2</v>
          </cell>
        </row>
        <row r="11518">
          <cell r="B11518" t="str">
            <v>121605413</v>
          </cell>
          <cell r="C11518" t="str">
            <v>034/521</v>
          </cell>
          <cell r="D11518" t="str">
            <v>DI CLAY-MARTEL 034/521 RPL HRDD</v>
          </cell>
          <cell r="E11518" t="str">
            <v>VICTOR</v>
          </cell>
          <cell r="F11518" t="str">
            <v>ETL.8250</v>
          </cell>
          <cell r="G11518" t="str">
            <v>ETL.8250_034/521</v>
          </cell>
          <cell r="H11518">
            <v>44373</v>
          </cell>
          <cell r="I11518">
            <v>44370</v>
          </cell>
          <cell r="J11518">
            <v>44648</v>
          </cell>
          <cell r="K11518">
            <v>44670</v>
          </cell>
          <cell r="M11518">
            <v>44735</v>
          </cell>
          <cell r="N11518">
            <v>44735</v>
          </cell>
          <cell r="O11518" t="str">
            <v>630</v>
          </cell>
          <cell r="P11518" t="str">
            <v>OTHR</v>
          </cell>
          <cell r="Q11518" t="str">
            <v>E - Schd Compl Yr 0</v>
          </cell>
          <cell r="R11518" t="str">
            <v>ORAS NOCO ATCO</v>
          </cell>
          <cell r="S11518" t="str">
            <v>Non-HFTD</v>
          </cell>
        </row>
        <row r="11519">
          <cell r="B11519" t="str">
            <v>121605417</v>
          </cell>
          <cell r="C11519" t="str">
            <v>016/366</v>
          </cell>
          <cell r="D11519" t="str">
            <v>T2 DI DRM GRSS VLY WMR 16/366 RPR GYWW</v>
          </cell>
          <cell r="E11519" t="str">
            <v>SACTO</v>
          </cell>
          <cell r="F11519" t="str">
            <v>ETL.6760</v>
          </cell>
          <cell r="G11519" t="str">
            <v>.POLE.WOOD</v>
          </cell>
          <cell r="H11519">
            <v>44373</v>
          </cell>
          <cell r="I11519">
            <v>44370</v>
          </cell>
          <cell r="J11519">
            <v>44370</v>
          </cell>
          <cell r="M11519">
            <v>44735</v>
          </cell>
          <cell r="N11519">
            <v>44735</v>
          </cell>
          <cell r="O11519" t="str">
            <v>630</v>
          </cell>
          <cell r="P11519" t="str">
            <v>OTHR</v>
          </cell>
          <cell r="Q11519" t="str">
            <v>E - Schd Compl Yr 0</v>
          </cell>
          <cell r="R11519" t="str">
            <v>NOPR ORAS ATCO</v>
          </cell>
          <cell r="S11519" t="str">
            <v>HFTD 2</v>
          </cell>
        </row>
        <row r="11520">
          <cell r="B11520" t="str">
            <v>121605419</v>
          </cell>
          <cell r="C11520" t="str">
            <v>008/156</v>
          </cell>
          <cell r="D11520" t="str">
            <v>T2 DI MNTA VSTA-LS GTS 008/156 RPL INSW</v>
          </cell>
          <cell r="E11520" t="str">
            <v>METCALF</v>
          </cell>
          <cell r="F11520" t="str">
            <v>ETL.7610</v>
          </cell>
          <cell r="G11520" t="str">
            <v>.INSL</v>
          </cell>
          <cell r="H11520">
            <v>44373</v>
          </cell>
          <cell r="I11520">
            <v>44369</v>
          </cell>
          <cell r="J11520">
            <v>44369</v>
          </cell>
          <cell r="L11520">
            <v>45133</v>
          </cell>
          <cell r="M11520">
            <v>44734</v>
          </cell>
          <cell r="N11520">
            <v>44734</v>
          </cell>
          <cell r="O11520" t="str">
            <v>508</v>
          </cell>
          <cell r="P11520" t="str">
            <v>OTHR</v>
          </cell>
          <cell r="Q11520" t="str">
            <v>E - Schd Compl Yr 0</v>
          </cell>
          <cell r="R11520" t="str">
            <v>NOPR ORAS ATCO</v>
          </cell>
          <cell r="S11520" t="str">
            <v>HFTD 2</v>
          </cell>
        </row>
        <row r="11521">
          <cell r="B11521" t="str">
            <v>121605536</v>
          </cell>
          <cell r="C11521" t="str">
            <v>003/033</v>
          </cell>
          <cell r="D11521" t="str">
            <v>T2 DI BUCKS CRK-RCK CRK 003/033 RPR FOND</v>
          </cell>
          <cell r="E11521" t="str">
            <v>TABLEMTN</v>
          </cell>
          <cell r="F11521" t="str">
            <v>ETL.4430</v>
          </cell>
          <cell r="G11521" t="str">
            <v>.TOWR</v>
          </cell>
          <cell r="H11521">
            <v>44373</v>
          </cell>
          <cell r="I11521">
            <v>44370</v>
          </cell>
          <cell r="J11521">
            <v>44739</v>
          </cell>
          <cell r="K11521">
            <v>44753</v>
          </cell>
          <cell r="L11521">
            <v>45100</v>
          </cell>
          <cell r="M11521">
            <v>44735</v>
          </cell>
          <cell r="N11521">
            <v>44735</v>
          </cell>
          <cell r="O11521" t="str">
            <v>543</v>
          </cell>
          <cell r="P11521" t="str">
            <v>OTHR</v>
          </cell>
          <cell r="Q11521" t="str">
            <v>E - Schd Compl Yr 0</v>
          </cell>
          <cell r="R11521" t="str">
            <v>ORAS NOCO ATCO</v>
          </cell>
          <cell r="S11521" t="str">
            <v>HFTD 2</v>
          </cell>
        </row>
        <row r="11522">
          <cell r="B11522" t="str">
            <v>121605608</v>
          </cell>
          <cell r="C11522" t="str">
            <v>004/052</v>
          </cell>
          <cell r="D11522" t="str">
            <v>DI CHRISTIE-WILLOW PASS 4/52 RMV VEG</v>
          </cell>
          <cell r="E11522" t="str">
            <v>CONCORD</v>
          </cell>
          <cell r="F11522" t="str">
            <v>ETL.6370</v>
          </cell>
          <cell r="G11522" t="str">
            <v>ETL.6370_004/052</v>
          </cell>
          <cell r="H11522">
            <v>44373</v>
          </cell>
          <cell r="I11522">
            <v>44372</v>
          </cell>
          <cell r="J11522">
            <v>44372</v>
          </cell>
          <cell r="M11522">
            <v>44737</v>
          </cell>
          <cell r="O11522" t="str">
            <v>564</v>
          </cell>
          <cell r="P11522" t="str">
            <v/>
          </cell>
          <cell r="Q11522" t="str">
            <v>E - Schd Compl Yr 0</v>
          </cell>
          <cell r="R11522" t="str">
            <v>OSNO ATCO</v>
          </cell>
          <cell r="S11522" t="str">
            <v>Non-HFTD</v>
          </cell>
        </row>
        <row r="11523">
          <cell r="B11523" t="str">
            <v>121605627</v>
          </cell>
          <cell r="C11523" t="str">
            <v>024/102</v>
          </cell>
          <cell r="D11523" t="str">
            <v>EI ATLANTIC-GOLD HILL 24/102 RMV VEG</v>
          </cell>
          <cell r="E11523" t="str">
            <v>SACTO</v>
          </cell>
          <cell r="F11523" t="str">
            <v>ETL.4330</v>
          </cell>
          <cell r="G11523" t="str">
            <v>ETL.4330_024/102</v>
          </cell>
          <cell r="H11523">
            <v>44373</v>
          </cell>
          <cell r="I11523">
            <v>44373</v>
          </cell>
          <cell r="J11523">
            <v>44504</v>
          </cell>
          <cell r="K11523">
            <v>44504</v>
          </cell>
          <cell r="M11523">
            <v>44738</v>
          </cell>
          <cell r="O11523" t="str">
            <v>564</v>
          </cell>
          <cell r="P11523" t="str">
            <v>INSP</v>
          </cell>
          <cell r="Q11523" t="str">
            <v>E - Schd Compl Yr 0</v>
          </cell>
          <cell r="R11523" t="str">
            <v>NOCO ATCO</v>
          </cell>
          <cell r="S11523" t="str">
            <v>Non-HFTD</v>
          </cell>
        </row>
        <row r="11524">
          <cell r="B11524" t="str">
            <v>121605654</v>
          </cell>
          <cell r="C11524" t="str">
            <v>003/092</v>
          </cell>
          <cell r="D11524" t="str">
            <v>DI CTTNWD-BENTON #1 3/92 RPL STRW</v>
          </cell>
          <cell r="E11524" t="str">
            <v>TABLEMTN</v>
          </cell>
          <cell r="F11524" t="str">
            <v>ETL.6640</v>
          </cell>
          <cell r="G11524" t="str">
            <v>ETL.6640_003/092</v>
          </cell>
          <cell r="H11524">
            <v>44373</v>
          </cell>
          <cell r="I11524">
            <v>44370</v>
          </cell>
          <cell r="J11524">
            <v>44370</v>
          </cell>
          <cell r="L11524">
            <v>44953</v>
          </cell>
          <cell r="M11524">
            <v>44735</v>
          </cell>
          <cell r="N11524">
            <v>44798</v>
          </cell>
          <cell r="O11524" t="str">
            <v>372</v>
          </cell>
          <cell r="P11524" t="str">
            <v>OTHR</v>
          </cell>
          <cell r="Q11524" t="str">
            <v>E - Schd Compl Yr 0</v>
          </cell>
          <cell r="R11524" t="str">
            <v>NOPR ORAS ATCO</v>
          </cell>
          <cell r="S11524" t="str">
            <v>Non-HFTD</v>
          </cell>
        </row>
        <row r="11525">
          <cell r="B11525" t="str">
            <v>121605662</v>
          </cell>
          <cell r="C11525" t="str">
            <v>010/166</v>
          </cell>
          <cell r="D11525" t="str">
            <v>DI CHRISTIE-WILLOW PASS 010/166 RPR SPLW</v>
          </cell>
          <cell r="E11525" t="str">
            <v>CONCORD</v>
          </cell>
          <cell r="F11525" t="str">
            <v>ETL.6370</v>
          </cell>
          <cell r="G11525" t="str">
            <v>ETL.6370_010/166</v>
          </cell>
          <cell r="H11525">
            <v>44373</v>
          </cell>
          <cell r="I11525">
            <v>44371</v>
          </cell>
          <cell r="J11525">
            <v>44371</v>
          </cell>
          <cell r="M11525">
            <v>44736</v>
          </cell>
          <cell r="O11525" t="str">
            <v>630</v>
          </cell>
          <cell r="P11525" t="str">
            <v/>
          </cell>
          <cell r="Q11525" t="str">
            <v>E - Schd Compl Yr 0</v>
          </cell>
          <cell r="R11525" t="str">
            <v>OSNO ATCO</v>
          </cell>
          <cell r="S11525" t="str">
            <v>Non-HFTD</v>
          </cell>
        </row>
        <row r="11526">
          <cell r="B11526" t="str">
            <v>121605667</v>
          </cell>
          <cell r="C11526" t="str">
            <v>010/252</v>
          </cell>
          <cell r="D11526" t="str">
            <v>DI COTTONWOOD-BENTON #1 10/252 RMV VEGN</v>
          </cell>
          <cell r="E11526" t="str">
            <v>TABLEMTN</v>
          </cell>
          <cell r="F11526" t="str">
            <v>ETL.6640</v>
          </cell>
          <cell r="G11526" t="str">
            <v>ETL.6640_010/252</v>
          </cell>
          <cell r="H11526">
            <v>44373</v>
          </cell>
          <cell r="I11526">
            <v>44372</v>
          </cell>
          <cell r="J11526">
            <v>44372</v>
          </cell>
          <cell r="M11526">
            <v>44737</v>
          </cell>
          <cell r="O11526" t="str">
            <v>564</v>
          </cell>
          <cell r="P11526" t="str">
            <v/>
          </cell>
          <cell r="Q11526" t="str">
            <v>E - Schd Compl Yr 0</v>
          </cell>
          <cell r="R11526" t="str">
            <v>OSNO ATCO</v>
          </cell>
          <cell r="S11526" t="str">
            <v>Non-HFTD</v>
          </cell>
        </row>
        <row r="11527">
          <cell r="B11527" t="str">
            <v>121605685</v>
          </cell>
          <cell r="C11527" t="str">
            <v>009/194</v>
          </cell>
          <cell r="D11527" t="str">
            <v>DI LAKEVILLE #2 009/194 RPR SPLW</v>
          </cell>
          <cell r="E11527" t="str">
            <v>LAKEVLLE</v>
          </cell>
          <cell r="F11527" t="str">
            <v>ETL.7340</v>
          </cell>
          <cell r="G11527" t="str">
            <v>ETL.7340_009/194</v>
          </cell>
          <cell r="H11527">
            <v>44373</v>
          </cell>
          <cell r="I11527">
            <v>44372</v>
          </cell>
          <cell r="J11527">
            <v>44649</v>
          </cell>
          <cell r="K11527">
            <v>44665</v>
          </cell>
          <cell r="M11527">
            <v>44737</v>
          </cell>
          <cell r="N11527">
            <v>44737</v>
          </cell>
          <cell r="O11527" t="str">
            <v>630</v>
          </cell>
          <cell r="P11527" t="str">
            <v/>
          </cell>
          <cell r="Q11527" t="str">
            <v>E - Schd Compl Yr 0</v>
          </cell>
          <cell r="R11527" t="str">
            <v>ORAS NOCO ATCO</v>
          </cell>
          <cell r="S11527" t="str">
            <v>Non-HFTD</v>
          </cell>
        </row>
        <row r="11528">
          <cell r="B11528" t="str">
            <v>121605734</v>
          </cell>
          <cell r="C11528" t="str">
            <v>000/018</v>
          </cell>
          <cell r="D11528" t="str">
            <v>EI LAS PALMAS TAP 0/18 RPR GYWW</v>
          </cell>
          <cell r="E11528" t="str">
            <v>FRESNO</v>
          </cell>
          <cell r="F11528" t="str">
            <v>ETL.2181</v>
          </cell>
          <cell r="G11528" t="str">
            <v>ETL.2181_000/018</v>
          </cell>
          <cell r="H11528">
            <v>44373</v>
          </cell>
          <cell r="I11528">
            <v>44373</v>
          </cell>
          <cell r="J11528">
            <v>44373</v>
          </cell>
          <cell r="M11528">
            <v>44738</v>
          </cell>
          <cell r="N11528">
            <v>44738</v>
          </cell>
          <cell r="O11528" t="str">
            <v>630</v>
          </cell>
          <cell r="P11528" t="str">
            <v>INSP</v>
          </cell>
          <cell r="Q11528" t="str">
            <v>E - Schd Compl Yr 0</v>
          </cell>
          <cell r="R11528" t="str">
            <v>NOPR ORAS ATCO</v>
          </cell>
          <cell r="S11528" t="str">
            <v>Non-HFTD</v>
          </cell>
        </row>
        <row r="11529">
          <cell r="B11529" t="str">
            <v>121605762</v>
          </cell>
          <cell r="C11529" t="str">
            <v>009/196A</v>
          </cell>
          <cell r="D11529" t="str">
            <v>DI CSCDE-BNTN DESCHUTES 9/196A RPR SPLW</v>
          </cell>
          <cell r="E11529" t="str">
            <v>TABLEMTN</v>
          </cell>
          <cell r="F11529" t="str">
            <v>ETL.6310</v>
          </cell>
          <cell r="G11529" t="str">
            <v>ETL.6310_009/196A</v>
          </cell>
          <cell r="H11529">
            <v>44373</v>
          </cell>
          <cell r="I11529">
            <v>44371</v>
          </cell>
          <cell r="J11529">
            <v>44371</v>
          </cell>
          <cell r="M11529">
            <v>44736</v>
          </cell>
          <cell r="O11529" t="str">
            <v>630</v>
          </cell>
          <cell r="P11529" t="str">
            <v/>
          </cell>
          <cell r="Q11529" t="str">
            <v>E - Schd Compl Yr 0</v>
          </cell>
          <cell r="R11529" t="str">
            <v>OSNO ATCO</v>
          </cell>
          <cell r="S11529" t="str">
            <v>Non-HFTD</v>
          </cell>
        </row>
        <row r="11530">
          <cell r="B11530" t="str">
            <v>121605764</v>
          </cell>
          <cell r="C11530" t="str">
            <v>022/460</v>
          </cell>
          <cell r="D11530" t="str">
            <v>DI KILARC-DESCHUTES 022/460 RPR SPLW</v>
          </cell>
          <cell r="E11530" t="str">
            <v>TABLEMTN</v>
          </cell>
          <cell r="F11530" t="str">
            <v>ETL.7300</v>
          </cell>
          <cell r="G11530" t="str">
            <v>ETL.7300_022/460</v>
          </cell>
          <cell r="H11530">
            <v>44373</v>
          </cell>
          <cell r="I11530">
            <v>44371</v>
          </cell>
          <cell r="J11530">
            <v>44371</v>
          </cell>
          <cell r="M11530">
            <v>44734</v>
          </cell>
          <cell r="O11530" t="str">
            <v>630</v>
          </cell>
          <cell r="P11530" t="str">
            <v/>
          </cell>
          <cell r="Q11530" t="str">
            <v>E - Schd Compl Yr 0</v>
          </cell>
          <cell r="R11530" t="str">
            <v>OSNO ATCO</v>
          </cell>
          <cell r="S11530" t="str">
            <v>Non-HFTD</v>
          </cell>
        </row>
        <row r="11531">
          <cell r="B11531" t="str">
            <v>121605786</v>
          </cell>
          <cell r="C11531" t="str">
            <v>011/277</v>
          </cell>
          <cell r="D11531" t="str">
            <v>DI COTTONWOOD-BNTN #1 11/277 RPR GYWW</v>
          </cell>
          <cell r="E11531" t="str">
            <v>TABLEMTN</v>
          </cell>
          <cell r="F11531" t="str">
            <v>ETL.6640</v>
          </cell>
          <cell r="G11531" t="str">
            <v>ETL.6640_011/277</v>
          </cell>
          <cell r="H11531">
            <v>44373</v>
          </cell>
          <cell r="I11531">
            <v>44372</v>
          </cell>
          <cell r="J11531">
            <v>44372</v>
          </cell>
          <cell r="M11531">
            <v>44735</v>
          </cell>
          <cell r="O11531" t="str">
            <v>630</v>
          </cell>
          <cell r="P11531" t="str">
            <v/>
          </cell>
          <cell r="Q11531" t="str">
            <v>E - Schd Compl Yr 0</v>
          </cell>
          <cell r="R11531" t="str">
            <v>OSNO ATCO</v>
          </cell>
          <cell r="S11531" t="str">
            <v>Non-HFTD</v>
          </cell>
        </row>
        <row r="11532">
          <cell r="B11532" t="str">
            <v>121605787</v>
          </cell>
          <cell r="C11532" t="str">
            <v>021/258</v>
          </cell>
          <cell r="D11532" t="str">
            <v>T2 DI DRUM-SUMMIT #1 021/258 RPR STRW</v>
          </cell>
          <cell r="E11532" t="str">
            <v>SACTO</v>
          </cell>
          <cell r="F11532" t="str">
            <v>ETL.1440</v>
          </cell>
          <cell r="G11532" t="str">
            <v>.POLE.WDPS</v>
          </cell>
          <cell r="H11532">
            <v>44373</v>
          </cell>
          <cell r="I11532">
            <v>44370</v>
          </cell>
          <cell r="J11532">
            <v>44742</v>
          </cell>
          <cell r="K11532">
            <v>44791</v>
          </cell>
          <cell r="L11532">
            <v>45066</v>
          </cell>
          <cell r="M11532">
            <v>44735</v>
          </cell>
          <cell r="N11532">
            <v>44735</v>
          </cell>
          <cell r="O11532" t="str">
            <v>630</v>
          </cell>
          <cell r="P11532" t="str">
            <v/>
          </cell>
          <cell r="Q11532" t="str">
            <v>E - Schd Compl Yr 0</v>
          </cell>
          <cell r="R11532" t="str">
            <v>ORAS NOCO ATCO</v>
          </cell>
          <cell r="S11532" t="str">
            <v>HFTD 2</v>
          </cell>
        </row>
        <row r="11533">
          <cell r="B11533" t="str">
            <v>121605788</v>
          </cell>
          <cell r="C11533" t="str">
            <v>021/258</v>
          </cell>
          <cell r="D11533" t="str">
            <v>T2 DI DRUM-SUMMIT #1 021/258 RPR STRW</v>
          </cell>
          <cell r="E11533" t="str">
            <v>SACTO</v>
          </cell>
          <cell r="F11533" t="str">
            <v>ETL.1440</v>
          </cell>
          <cell r="G11533" t="str">
            <v>.POLE.WDPS</v>
          </cell>
          <cell r="H11533">
            <v>44373</v>
          </cell>
          <cell r="I11533">
            <v>44370</v>
          </cell>
          <cell r="J11533">
            <v>44742</v>
          </cell>
          <cell r="K11533">
            <v>44791</v>
          </cell>
          <cell r="L11533">
            <v>45066</v>
          </cell>
          <cell r="M11533">
            <v>44735</v>
          </cell>
          <cell r="N11533">
            <v>44735</v>
          </cell>
          <cell r="O11533" t="str">
            <v>630</v>
          </cell>
          <cell r="P11533" t="str">
            <v/>
          </cell>
          <cell r="Q11533" t="str">
            <v>E - Schd Compl Yr 0</v>
          </cell>
          <cell r="R11533" t="str">
            <v>ORAS NOCO ATCO</v>
          </cell>
          <cell r="S11533" t="str">
            <v>HFTD 2</v>
          </cell>
        </row>
        <row r="11534">
          <cell r="B11534" t="str">
            <v>121605851</v>
          </cell>
          <cell r="C11534" t="str">
            <v>011/268</v>
          </cell>
          <cell r="D11534" t="str">
            <v>DI COTTONWD-BENTON #1 11/268 RPR SPLW</v>
          </cell>
          <cell r="E11534" t="str">
            <v>TABLEMTN</v>
          </cell>
          <cell r="F11534" t="str">
            <v>ETL.6640</v>
          </cell>
          <cell r="G11534" t="str">
            <v>ETL.6640_011/268</v>
          </cell>
          <cell r="H11534">
            <v>44373</v>
          </cell>
          <cell r="I11534">
            <v>44372</v>
          </cell>
          <cell r="J11534">
            <v>44372</v>
          </cell>
          <cell r="M11534">
            <v>44735</v>
          </cell>
          <cell r="O11534" t="str">
            <v>630</v>
          </cell>
          <cell r="P11534" t="str">
            <v/>
          </cell>
          <cell r="Q11534" t="str">
            <v>E - Schd Compl Yr 0</v>
          </cell>
          <cell r="R11534" t="str">
            <v>OSNO ATCO</v>
          </cell>
          <cell r="S11534" t="str">
            <v>Non-HFTD</v>
          </cell>
        </row>
        <row r="11535">
          <cell r="B11535" t="str">
            <v>121605853</v>
          </cell>
          <cell r="C11535" t="str">
            <v>011/268</v>
          </cell>
          <cell r="D11535" t="str">
            <v>DI COTTONWD-BENTON #1 11/268 RMV VEG</v>
          </cell>
          <cell r="E11535" t="str">
            <v>TABLEMTN</v>
          </cell>
          <cell r="F11535" t="str">
            <v>ETL.6640</v>
          </cell>
          <cell r="G11535" t="str">
            <v>ETL.6640_011/268</v>
          </cell>
          <cell r="H11535">
            <v>44373</v>
          </cell>
          <cell r="I11535">
            <v>44372</v>
          </cell>
          <cell r="J11535">
            <v>44372</v>
          </cell>
          <cell r="M11535">
            <v>44737</v>
          </cell>
          <cell r="O11535" t="str">
            <v>564</v>
          </cell>
          <cell r="P11535" t="str">
            <v/>
          </cell>
          <cell r="Q11535" t="str">
            <v>E - Schd Compl Yr 0</v>
          </cell>
          <cell r="R11535" t="str">
            <v>OSNO ATCO</v>
          </cell>
          <cell r="S11535" t="str">
            <v>Non-HFTD</v>
          </cell>
        </row>
        <row r="11536">
          <cell r="B11536" t="str">
            <v>121605856</v>
          </cell>
          <cell r="C11536" t="str">
            <v>025/002</v>
          </cell>
          <cell r="D11536" t="str">
            <v>T2 DI GARBRVILLE-LAYTNVLLE 25/2 RPL STRW</v>
          </cell>
          <cell r="E11536" t="str">
            <v>WILLITS</v>
          </cell>
          <cell r="F11536" t="str">
            <v>ETL.8365</v>
          </cell>
          <cell r="G11536" t="str">
            <v>.POLE.WOOD</v>
          </cell>
          <cell r="H11536">
            <v>44373</v>
          </cell>
          <cell r="I11536">
            <v>44371</v>
          </cell>
          <cell r="J11536">
            <v>44669</v>
          </cell>
          <cell r="K11536">
            <v>44700</v>
          </cell>
          <cell r="M11536">
            <v>44736</v>
          </cell>
          <cell r="N11536">
            <v>44663</v>
          </cell>
          <cell r="O11536" t="str">
            <v>372</v>
          </cell>
          <cell r="P11536" t="str">
            <v/>
          </cell>
          <cell r="Q11536" t="str">
            <v>E - Schd Compl Yr 0</v>
          </cell>
          <cell r="R11536" t="str">
            <v>ORAS NOCO ATCO</v>
          </cell>
          <cell r="S11536" t="str">
            <v>HFTD 2</v>
          </cell>
        </row>
        <row r="11537">
          <cell r="B11537" t="str">
            <v>121605857</v>
          </cell>
          <cell r="C11537" t="str">
            <v>014/001</v>
          </cell>
          <cell r="D11537" t="str">
            <v>DI MENDOCINO-WILLITS 14/1 RPR STRW</v>
          </cell>
          <cell r="E11537" t="str">
            <v>WILLITS</v>
          </cell>
          <cell r="F11537" t="str">
            <v>ETL.7540</v>
          </cell>
          <cell r="G11537" t="str">
            <v>ETL.7540_014/001</v>
          </cell>
          <cell r="H11537">
            <v>44373</v>
          </cell>
          <cell r="I11537">
            <v>44372</v>
          </cell>
          <cell r="J11537">
            <v>44372</v>
          </cell>
          <cell r="M11537">
            <v>44737</v>
          </cell>
          <cell r="O11537" t="str">
            <v>630</v>
          </cell>
          <cell r="P11537" t="str">
            <v/>
          </cell>
          <cell r="Q11537" t="str">
            <v>E - Schd Compl Yr 0</v>
          </cell>
          <cell r="R11537" t="str">
            <v>OSNO ATCO</v>
          </cell>
          <cell r="S11537" t="str">
            <v>Non-HFTD</v>
          </cell>
        </row>
        <row r="11538">
          <cell r="B11538" t="str">
            <v>121605858</v>
          </cell>
          <cell r="C11538" t="str">
            <v>014/001</v>
          </cell>
          <cell r="D11538" t="str">
            <v>DI MENDOCINO-WILLITS 14/1 RPR GYWW</v>
          </cell>
          <cell r="E11538" t="str">
            <v>WILLITS</v>
          </cell>
          <cell r="F11538" t="str">
            <v>ETL.7540</v>
          </cell>
          <cell r="G11538" t="str">
            <v>ETL.7540_014/001</v>
          </cell>
          <cell r="H11538">
            <v>44373</v>
          </cell>
          <cell r="I11538">
            <v>44372</v>
          </cell>
          <cell r="J11538">
            <v>44372</v>
          </cell>
          <cell r="M11538">
            <v>44737</v>
          </cell>
          <cell r="O11538" t="str">
            <v>630</v>
          </cell>
          <cell r="P11538" t="str">
            <v/>
          </cell>
          <cell r="Q11538" t="str">
            <v>E - Schd Compl Yr 0</v>
          </cell>
          <cell r="R11538" t="str">
            <v>OSNO ATCO</v>
          </cell>
          <cell r="S11538" t="str">
            <v>Non-HFTD</v>
          </cell>
        </row>
        <row r="11539">
          <cell r="B11539" t="str">
            <v>121605898</v>
          </cell>
          <cell r="C11539" t="str">
            <v>004/113</v>
          </cell>
          <cell r="D11539" t="str">
            <v>DI COTTONWOOD-BENTON #1 4/113 RPR SPLW</v>
          </cell>
          <cell r="E11539" t="str">
            <v>TABLEMTN</v>
          </cell>
          <cell r="F11539" t="str">
            <v>ETL.6640</v>
          </cell>
          <cell r="G11539" t="str">
            <v>ETL.6640_004/113</v>
          </cell>
          <cell r="H11539">
            <v>44373</v>
          </cell>
          <cell r="I11539">
            <v>44370</v>
          </cell>
          <cell r="J11539">
            <v>44370</v>
          </cell>
          <cell r="M11539">
            <v>44733</v>
          </cell>
          <cell r="O11539" t="str">
            <v>630</v>
          </cell>
          <cell r="P11539" t="str">
            <v/>
          </cell>
          <cell r="Q11539" t="str">
            <v>E - Schd Compl Yr 0</v>
          </cell>
          <cell r="R11539" t="str">
            <v>OSNO ATCO</v>
          </cell>
          <cell r="S11539" t="str">
            <v>Non-HFTD</v>
          </cell>
        </row>
        <row r="11540">
          <cell r="B11540" t="str">
            <v>121605912</v>
          </cell>
          <cell r="C11540" t="str">
            <v>011/048A</v>
          </cell>
          <cell r="D11540" t="str">
            <v>T0 EI RIO OSO-ATLANTIC 11/048A RPL INSS</v>
          </cell>
          <cell r="E11540" t="str">
            <v>SACTO</v>
          </cell>
          <cell r="F11540" t="str">
            <v>ETL.5590</v>
          </cell>
          <cell r="G11540" t="str">
            <v>.INSL</v>
          </cell>
          <cell r="H11540">
            <v>44373</v>
          </cell>
          <cell r="I11540">
            <v>44373</v>
          </cell>
          <cell r="J11540">
            <v>44373</v>
          </cell>
          <cell r="L11540">
            <v>44952</v>
          </cell>
          <cell r="M11540">
            <v>44738</v>
          </cell>
          <cell r="N11540">
            <v>44806</v>
          </cell>
          <cell r="O11540" t="str">
            <v>532</v>
          </cell>
          <cell r="P11540" t="str">
            <v>INSP</v>
          </cell>
          <cell r="Q11540" t="str">
            <v>E - Schd Compl Yr 0</v>
          </cell>
          <cell r="R11540" t="str">
            <v>NOPR ORAS ATCO</v>
          </cell>
          <cell r="S11540" t="str">
            <v>Remove</v>
          </cell>
        </row>
        <row r="11541">
          <cell r="B11541" t="str">
            <v>121605932</v>
          </cell>
          <cell r="C11541" t="str">
            <v>005/141</v>
          </cell>
          <cell r="D11541" t="str">
            <v>DI COTTONWOOD-BENTON #1 5/141 RPL STRW</v>
          </cell>
          <cell r="E11541" t="str">
            <v>TABLEMTN</v>
          </cell>
          <cell r="F11541" t="str">
            <v>ETL.6640</v>
          </cell>
          <cell r="G11541" t="str">
            <v>ETL.6640_005/141</v>
          </cell>
          <cell r="H11541">
            <v>44373</v>
          </cell>
          <cell r="I11541">
            <v>44371</v>
          </cell>
          <cell r="J11541">
            <v>44371</v>
          </cell>
          <cell r="L11541">
            <v>44952</v>
          </cell>
          <cell r="M11541">
            <v>44734</v>
          </cell>
          <cell r="N11541">
            <v>44798</v>
          </cell>
          <cell r="O11541" t="str">
            <v>372</v>
          </cell>
          <cell r="P11541" t="str">
            <v/>
          </cell>
          <cell r="Q11541" t="str">
            <v>E - Schd Compl Yr 0</v>
          </cell>
          <cell r="R11541" t="str">
            <v>NOPR ORAS ATCO</v>
          </cell>
          <cell r="S11541" t="str">
            <v>Non-HFTD</v>
          </cell>
        </row>
        <row r="11542">
          <cell r="B11542" t="str">
            <v>121605939</v>
          </cell>
          <cell r="C11542" t="str">
            <v>035/258</v>
          </cell>
          <cell r="D11542" t="str">
            <v>T2 DI CARIBOU-TABLE MTN 035/258 RPL INSS</v>
          </cell>
          <cell r="E11542" t="str">
            <v>TABLEMTN</v>
          </cell>
          <cell r="F11542" t="str">
            <v>ETL.4440</v>
          </cell>
          <cell r="G11542" t="str">
            <v>.INSL</v>
          </cell>
          <cell r="H11542">
            <v>44373</v>
          </cell>
          <cell r="I11542">
            <v>44371</v>
          </cell>
          <cell r="J11542">
            <v>44730</v>
          </cell>
          <cell r="K11542">
            <v>44768</v>
          </cell>
          <cell r="M11542">
            <v>44736</v>
          </cell>
          <cell r="N11542">
            <v>44462</v>
          </cell>
          <cell r="O11542" t="str">
            <v>532</v>
          </cell>
          <cell r="P11542" t="str">
            <v/>
          </cell>
          <cell r="Q11542" t="str">
            <v>E - Schd Compl Yr 0</v>
          </cell>
          <cell r="R11542" t="str">
            <v>ORAS NOCO ATCO</v>
          </cell>
          <cell r="S11542" t="str">
            <v>HFTD 2</v>
          </cell>
        </row>
        <row r="11543">
          <cell r="B11543" t="str">
            <v>121605947</v>
          </cell>
          <cell r="C11543" t="str">
            <v>011/047</v>
          </cell>
          <cell r="D11543" t="str">
            <v>EI RIO OSO-ATLANTIC 11/047 GRND WASH</v>
          </cell>
          <cell r="E11543" t="str">
            <v>SACTO</v>
          </cell>
          <cell r="F11543" t="str">
            <v>ETL.5590</v>
          </cell>
          <cell r="G11543" t="str">
            <v>ETL.5590_011/047</v>
          </cell>
          <cell r="H11543">
            <v>44373</v>
          </cell>
          <cell r="I11543">
            <v>44373</v>
          </cell>
          <cell r="J11543">
            <v>44373</v>
          </cell>
          <cell r="L11543">
            <v>45151</v>
          </cell>
          <cell r="M11543">
            <v>44738</v>
          </cell>
          <cell r="O11543" t="str">
            <v>622</v>
          </cell>
          <cell r="P11543" t="str">
            <v>INSP</v>
          </cell>
          <cell r="Q11543" t="str">
            <v>E - Schd Compl Yr 0</v>
          </cell>
          <cell r="R11543" t="str">
            <v>OSNO ATCO</v>
          </cell>
          <cell r="S11543" t="str">
            <v>Non-HFTD</v>
          </cell>
        </row>
        <row r="11544">
          <cell r="B11544" t="str">
            <v>121605964</v>
          </cell>
          <cell r="C11544" t="str">
            <v>022/477</v>
          </cell>
          <cell r="D11544" t="str">
            <v>DI KILARC-DESCHUTES 22/477 RPR GYWW</v>
          </cell>
          <cell r="E11544" t="str">
            <v>TABLEMTN</v>
          </cell>
          <cell r="F11544" t="str">
            <v>ETL.7300</v>
          </cell>
          <cell r="G11544" t="str">
            <v>ETL.7300_022/477</v>
          </cell>
          <cell r="H11544">
            <v>44373</v>
          </cell>
          <cell r="I11544">
            <v>44371</v>
          </cell>
          <cell r="J11544">
            <v>44371</v>
          </cell>
          <cell r="M11544">
            <v>44736</v>
          </cell>
          <cell r="O11544" t="str">
            <v>630</v>
          </cell>
          <cell r="P11544" t="str">
            <v/>
          </cell>
          <cell r="Q11544" t="str">
            <v>E - Schd Compl Yr 0</v>
          </cell>
          <cell r="R11544" t="str">
            <v>OSNO ATCO</v>
          </cell>
          <cell r="S11544" t="str">
            <v>Non-HFTD</v>
          </cell>
        </row>
        <row r="11545">
          <cell r="B11545" t="str">
            <v>121605968</v>
          </cell>
          <cell r="C11545" t="str">
            <v>006/127</v>
          </cell>
          <cell r="D11545" t="str">
            <v>DI TABLE MTN-PEACHTON 6/127 RPR GYWW</v>
          </cell>
          <cell r="E11545" t="str">
            <v>TABLEMTN</v>
          </cell>
          <cell r="F11545" t="str">
            <v>ETL.8425</v>
          </cell>
          <cell r="G11545" t="str">
            <v>ETL.8425_006/127</v>
          </cell>
          <cell r="H11545">
            <v>44373</v>
          </cell>
          <cell r="I11545">
            <v>44370</v>
          </cell>
          <cell r="J11545">
            <v>44370</v>
          </cell>
          <cell r="M11545">
            <v>44735</v>
          </cell>
          <cell r="O11545" t="str">
            <v>630</v>
          </cell>
          <cell r="P11545" t="str">
            <v>OTHR</v>
          </cell>
          <cell r="Q11545" t="str">
            <v>E - Schd Compl Yr 0</v>
          </cell>
          <cell r="R11545" t="str">
            <v>OSNO ATCO</v>
          </cell>
          <cell r="S11545" t="str">
            <v>Non-HFTD</v>
          </cell>
        </row>
        <row r="11546">
          <cell r="B11546" t="str">
            <v>121605974</v>
          </cell>
          <cell r="C11546" t="str">
            <v>006/069</v>
          </cell>
          <cell r="D11546" t="str">
            <v>T2 EI CLGTE-SMRTVLLE #1 6/69L RPR GYWW</v>
          </cell>
          <cell r="E11546" t="str">
            <v>SACTO</v>
          </cell>
          <cell r="F11546" t="str">
            <v>ETL.6510</v>
          </cell>
          <cell r="G11546" t="str">
            <v>.POLE.WDPS</v>
          </cell>
          <cell r="H11546">
            <v>44373</v>
          </cell>
          <cell r="I11546">
            <v>44373</v>
          </cell>
          <cell r="J11546">
            <v>44767</v>
          </cell>
          <cell r="K11546">
            <v>44791</v>
          </cell>
          <cell r="L11546">
            <v>45072</v>
          </cell>
          <cell r="M11546">
            <v>44738</v>
          </cell>
          <cell r="N11546">
            <v>44738</v>
          </cell>
          <cell r="O11546" t="str">
            <v>630</v>
          </cell>
          <cell r="P11546" t="str">
            <v>INSP</v>
          </cell>
          <cell r="Q11546" t="str">
            <v>E - Schd Compl Yr 0</v>
          </cell>
          <cell r="R11546" t="str">
            <v>ORAS NOCO ATCO</v>
          </cell>
          <cell r="S11546" t="str">
            <v>HFTD 2</v>
          </cell>
        </row>
        <row r="11547">
          <cell r="B11547" t="str">
            <v>121605987</v>
          </cell>
          <cell r="C11547" t="str">
            <v>000/015</v>
          </cell>
          <cell r="D11547" t="str">
            <v>EI LAS PALMAS TAP 0/15 RPR GYWW</v>
          </cell>
          <cell r="E11547" t="str">
            <v>FRESNO</v>
          </cell>
          <cell r="F11547" t="str">
            <v>ETL.2181</v>
          </cell>
          <cell r="G11547" t="str">
            <v>ETL.2181_000/015</v>
          </cell>
          <cell r="H11547">
            <v>44373</v>
          </cell>
          <cell r="I11547">
            <v>44373</v>
          </cell>
          <cell r="J11547">
            <v>44373</v>
          </cell>
          <cell r="M11547">
            <v>44738</v>
          </cell>
          <cell r="O11547" t="str">
            <v>630</v>
          </cell>
          <cell r="P11547" t="str">
            <v>INSP</v>
          </cell>
          <cell r="Q11547" t="str">
            <v>E - Schd Compl Yr 0</v>
          </cell>
          <cell r="R11547" t="str">
            <v>OSNO ATCO</v>
          </cell>
          <cell r="S11547" t="str">
            <v>Non-HFTD</v>
          </cell>
        </row>
        <row r="11548">
          <cell r="B11548" t="str">
            <v>121605989</v>
          </cell>
          <cell r="C11548" t="str">
            <v>006/069</v>
          </cell>
          <cell r="D11548" t="str">
            <v>T2 EI CLGTE-SMRTVLLE #1 6/69R RPR GYWW</v>
          </cell>
          <cell r="E11548" t="str">
            <v>SACTO</v>
          </cell>
          <cell r="F11548" t="str">
            <v>ETL.6510</v>
          </cell>
          <cell r="G11548" t="str">
            <v>.POLE.WDPS</v>
          </cell>
          <cell r="H11548">
            <v>44373</v>
          </cell>
          <cell r="I11548">
            <v>44373</v>
          </cell>
          <cell r="J11548">
            <v>44767</v>
          </cell>
          <cell r="K11548">
            <v>44791</v>
          </cell>
          <cell r="L11548">
            <v>45072</v>
          </cell>
          <cell r="M11548">
            <v>44738</v>
          </cell>
          <cell r="N11548">
            <v>44738</v>
          </cell>
          <cell r="O11548" t="str">
            <v>630</v>
          </cell>
          <cell r="P11548" t="str">
            <v>INSP</v>
          </cell>
          <cell r="Q11548" t="str">
            <v>E - Schd Compl Yr 0</v>
          </cell>
          <cell r="R11548" t="str">
            <v>ORAS NOCO ATCO</v>
          </cell>
          <cell r="S11548" t="str">
            <v>HFTD 2</v>
          </cell>
        </row>
        <row r="11549">
          <cell r="B11549" t="str">
            <v>121605994</v>
          </cell>
          <cell r="C11549" t="str">
            <v>000/001</v>
          </cell>
          <cell r="D11549" t="str">
            <v>EI IBM BAILEY AVE TAP 00/001 RPR GYWW</v>
          </cell>
          <cell r="E11549" t="str">
            <v>METCALF</v>
          </cell>
          <cell r="F11549" t="str">
            <v>ETL.2491</v>
          </cell>
          <cell r="G11549" t="str">
            <v>ETL.2491_000/001</v>
          </cell>
          <cell r="H11549">
            <v>44373</v>
          </cell>
          <cell r="I11549">
            <v>44373</v>
          </cell>
          <cell r="J11549">
            <v>44373</v>
          </cell>
          <cell r="M11549">
            <v>44738</v>
          </cell>
          <cell r="O11549" t="str">
            <v>630</v>
          </cell>
          <cell r="P11549" t="str">
            <v>INSP</v>
          </cell>
          <cell r="Q11549" t="str">
            <v>E - Schd Compl Yr 0</v>
          </cell>
          <cell r="R11549" t="str">
            <v>OSNO ATCO</v>
          </cell>
          <cell r="S11549" t="str">
            <v>Non-HFTD</v>
          </cell>
        </row>
        <row r="11550">
          <cell r="B11550" t="str">
            <v>121605995</v>
          </cell>
          <cell r="C11550" t="str">
            <v>006/069</v>
          </cell>
          <cell r="D11550" t="str">
            <v>T2 EI CLGTE-SMRTVLLE #1 6/69C RPR GYWW</v>
          </cell>
          <cell r="E11550" t="str">
            <v>SACTO</v>
          </cell>
          <cell r="F11550" t="str">
            <v>ETL.6510</v>
          </cell>
          <cell r="G11550" t="str">
            <v>.POLE.WDPS</v>
          </cell>
          <cell r="H11550">
            <v>44373</v>
          </cell>
          <cell r="I11550">
            <v>44373</v>
          </cell>
          <cell r="J11550">
            <v>44767</v>
          </cell>
          <cell r="K11550">
            <v>44791</v>
          </cell>
          <cell r="L11550">
            <v>45072</v>
          </cell>
          <cell r="M11550">
            <v>44738</v>
          </cell>
          <cell r="N11550">
            <v>44738</v>
          </cell>
          <cell r="O11550" t="str">
            <v>630</v>
          </cell>
          <cell r="P11550" t="str">
            <v>INSP</v>
          </cell>
          <cell r="Q11550" t="str">
            <v>E - Schd Compl Yr 0</v>
          </cell>
          <cell r="R11550" t="str">
            <v>ORAS NOCO ATCO</v>
          </cell>
          <cell r="S11550" t="str">
            <v>HFTD 2</v>
          </cell>
        </row>
        <row r="11551">
          <cell r="B11551" t="str">
            <v>121606000</v>
          </cell>
          <cell r="C11551" t="str">
            <v>000/015</v>
          </cell>
          <cell r="D11551" t="str">
            <v>EI LAS PALMAS TAP 0/15 RMV VEG</v>
          </cell>
          <cell r="E11551" t="str">
            <v>FRESNO</v>
          </cell>
          <cell r="F11551" t="str">
            <v>ETL.2181</v>
          </cell>
          <cell r="G11551" t="str">
            <v>ETL.2181_000/015</v>
          </cell>
          <cell r="H11551">
            <v>44373</v>
          </cell>
          <cell r="I11551">
            <v>44373</v>
          </cell>
          <cell r="J11551">
            <v>44763</v>
          </cell>
          <cell r="K11551">
            <v>44763</v>
          </cell>
          <cell r="L11551">
            <v>45028</v>
          </cell>
          <cell r="M11551">
            <v>44738</v>
          </cell>
          <cell r="O11551" t="str">
            <v>564</v>
          </cell>
          <cell r="P11551" t="str">
            <v>INSP</v>
          </cell>
          <cell r="Q11551" t="str">
            <v>E - Schd Compl Yr 0</v>
          </cell>
          <cell r="R11551" t="str">
            <v>NOCO ATCO</v>
          </cell>
          <cell r="S11551" t="str">
            <v>Non-HFTD</v>
          </cell>
        </row>
        <row r="11552">
          <cell r="B11552" t="str">
            <v>121606003</v>
          </cell>
          <cell r="C11552" t="str">
            <v>046/286A</v>
          </cell>
          <cell r="D11552" t="str">
            <v>EI FULTON JCT-VACA 46/286A RPR FOND</v>
          </cell>
          <cell r="E11552" t="str">
            <v>SACTO</v>
          </cell>
          <cell r="F11552" t="str">
            <v>ETL.1590</v>
          </cell>
          <cell r="G11552" t="str">
            <v>ETL.1590_046/286A</v>
          </cell>
          <cell r="H11552">
            <v>44373</v>
          </cell>
          <cell r="I11552">
            <v>44373</v>
          </cell>
          <cell r="J11552">
            <v>44373</v>
          </cell>
          <cell r="M11552">
            <v>44738</v>
          </cell>
          <cell r="O11552" t="str">
            <v>543</v>
          </cell>
          <cell r="P11552" t="str">
            <v>INSP</v>
          </cell>
          <cell r="Q11552" t="str">
            <v>E - Schd Compl Yr 0</v>
          </cell>
          <cell r="R11552" t="str">
            <v>OSNO ATCO</v>
          </cell>
          <cell r="S11552" t="str">
            <v>Non-HFTD</v>
          </cell>
        </row>
        <row r="11553">
          <cell r="B11553" t="str">
            <v>121606062</v>
          </cell>
          <cell r="C11553" t="str">
            <v>000/014</v>
          </cell>
          <cell r="D11553" t="str">
            <v>EI LAS PALMAS TAP 0/14 RPR GYWW</v>
          </cell>
          <cell r="E11553" t="str">
            <v>FRESNO</v>
          </cell>
          <cell r="F11553" t="str">
            <v>ETL.2181</v>
          </cell>
          <cell r="G11553" t="str">
            <v>ETL.2181_000/014</v>
          </cell>
          <cell r="H11553">
            <v>44373</v>
          </cell>
          <cell r="I11553">
            <v>44373</v>
          </cell>
          <cell r="J11553">
            <v>44373</v>
          </cell>
          <cell r="M11553">
            <v>44738</v>
          </cell>
          <cell r="O11553" t="str">
            <v>630</v>
          </cell>
          <cell r="P11553" t="str">
            <v>INSP</v>
          </cell>
          <cell r="Q11553" t="str">
            <v>E - Schd Compl Yr 0</v>
          </cell>
          <cell r="R11553" t="str">
            <v>OSNO ATCO</v>
          </cell>
          <cell r="S11553" t="str">
            <v>Non-HFTD</v>
          </cell>
        </row>
        <row r="11554">
          <cell r="B11554" t="str">
            <v>121606124</v>
          </cell>
          <cell r="C11554" t="str">
            <v>021/245</v>
          </cell>
          <cell r="D11554" t="str">
            <v>T2 DI DRUM-SUMMIT #1 021/245 BACKFILL</v>
          </cell>
          <cell r="E11554" t="str">
            <v>SACTO</v>
          </cell>
          <cell r="F11554" t="str">
            <v>ETL.1440</v>
          </cell>
          <cell r="G11554" t="str">
            <v>.POLE.STPS</v>
          </cell>
          <cell r="H11554">
            <v>44373</v>
          </cell>
          <cell r="I11554">
            <v>44365</v>
          </cell>
          <cell r="J11554">
            <v>44365</v>
          </cell>
          <cell r="L11554">
            <v>45061</v>
          </cell>
          <cell r="M11554">
            <v>44730</v>
          </cell>
          <cell r="N11554">
            <v>44730</v>
          </cell>
          <cell r="O11554" t="str">
            <v>630</v>
          </cell>
          <cell r="P11554" t="str">
            <v/>
          </cell>
          <cell r="Q11554" t="str">
            <v>E - Schd Compl Yr 0</v>
          </cell>
          <cell r="R11554" t="str">
            <v>NOPR ORAS ATCO</v>
          </cell>
          <cell r="S11554" t="str">
            <v>HFTD 2</v>
          </cell>
        </row>
        <row r="11555">
          <cell r="B11555" t="str">
            <v>121606130</v>
          </cell>
          <cell r="C11555" t="str">
            <v>001/033</v>
          </cell>
          <cell r="D11555" t="str">
            <v>DI CONTRA COSTA-BALFOUR 1/33 RPR GYWW</v>
          </cell>
          <cell r="E11555" t="str">
            <v>CONCORD</v>
          </cell>
          <cell r="F11555" t="str">
            <v>ETL.8420</v>
          </cell>
          <cell r="G11555" t="str">
            <v>ETL.8420_001/033</v>
          </cell>
          <cell r="H11555">
            <v>44373</v>
          </cell>
          <cell r="I11555">
            <v>44372</v>
          </cell>
          <cell r="J11555">
            <v>44372</v>
          </cell>
          <cell r="M11555">
            <v>44737</v>
          </cell>
          <cell r="O11555" t="str">
            <v>630</v>
          </cell>
          <cell r="P11555" t="str">
            <v/>
          </cell>
          <cell r="Q11555" t="str">
            <v>E - Schd Compl Yr 0</v>
          </cell>
          <cell r="R11555" t="str">
            <v>OSNO ATCO</v>
          </cell>
          <cell r="S11555" t="str">
            <v>Non-HFTD</v>
          </cell>
        </row>
        <row r="11556">
          <cell r="B11556" t="str">
            <v>121606132</v>
          </cell>
          <cell r="C11556" t="str">
            <v>004/054</v>
          </cell>
          <cell r="D11556" t="str">
            <v>T0 DI CHRST-WLLW PSS 4/54 RPL INSW</v>
          </cell>
          <cell r="E11556" t="str">
            <v>CONCORD</v>
          </cell>
          <cell r="F11556" t="str">
            <v>ETL.6370</v>
          </cell>
          <cell r="G11556" t="str">
            <v>.INSL.NCER</v>
          </cell>
          <cell r="H11556">
            <v>44373</v>
          </cell>
          <cell r="I11556">
            <v>44371</v>
          </cell>
          <cell r="J11556">
            <v>44371</v>
          </cell>
          <cell r="L11556">
            <v>45044</v>
          </cell>
          <cell r="M11556">
            <v>44734</v>
          </cell>
          <cell r="O11556" t="str">
            <v>508</v>
          </cell>
          <cell r="P11556" t="str">
            <v/>
          </cell>
          <cell r="Q11556" t="str">
            <v>E - Schd Compl Yr 0</v>
          </cell>
          <cell r="R11556" t="str">
            <v>OSNO ATCO</v>
          </cell>
          <cell r="S11556" t="str">
            <v>Remove</v>
          </cell>
        </row>
        <row r="11557">
          <cell r="B11557" t="str">
            <v>121606135</v>
          </cell>
          <cell r="C11557" t="str">
            <v>011/205</v>
          </cell>
          <cell r="D11557" t="str">
            <v>DI FULTON-MOLINO-COTATI 11/205 RPR GWRW</v>
          </cell>
          <cell r="E11557" t="str">
            <v>LAKEVLLE</v>
          </cell>
          <cell r="F11557" t="str">
            <v>ETL.6910</v>
          </cell>
          <cell r="G11557" t="str">
            <v>ETL.6910_011/205</v>
          </cell>
          <cell r="H11557">
            <v>44373</v>
          </cell>
          <cell r="I11557">
            <v>44372</v>
          </cell>
          <cell r="J11557">
            <v>44372</v>
          </cell>
          <cell r="M11557">
            <v>44737</v>
          </cell>
          <cell r="O11557" t="str">
            <v>630</v>
          </cell>
          <cell r="P11557" t="str">
            <v/>
          </cell>
          <cell r="Q11557" t="str">
            <v>E - Schd Compl Yr 0</v>
          </cell>
          <cell r="R11557" t="str">
            <v>OSNO ATCO</v>
          </cell>
          <cell r="S11557" t="str">
            <v>Non-HFTD</v>
          </cell>
        </row>
        <row r="11558">
          <cell r="B11558" t="str">
            <v>121606281</v>
          </cell>
          <cell r="C11558" t="str">
            <v>001/023</v>
          </cell>
          <cell r="D11558" t="str">
            <v>EI a DSTRICT 1500 TAP 1/034 RPL SPLW</v>
          </cell>
          <cell r="E11558" t="str">
            <v>SACTO</v>
          </cell>
          <cell r="F11558" t="str">
            <v>ETL.7711</v>
          </cell>
          <cell r="G11558" t="str">
            <v>ETL.7711_001/023</v>
          </cell>
          <cell r="H11558">
            <v>44373</v>
          </cell>
          <cell r="I11558">
            <v>44373</v>
          </cell>
          <cell r="J11558">
            <v>44373</v>
          </cell>
          <cell r="M11558">
            <v>44738</v>
          </cell>
          <cell r="N11558">
            <v>44738</v>
          </cell>
          <cell r="O11558" t="str">
            <v>630</v>
          </cell>
          <cell r="P11558" t="str">
            <v>INSP</v>
          </cell>
          <cell r="Q11558" t="str">
            <v>E - Schd Compl Yr 0</v>
          </cell>
          <cell r="R11558" t="str">
            <v>NOPR ORAS ATCO</v>
          </cell>
          <cell r="S11558" t="str">
            <v>Non-HFTD</v>
          </cell>
        </row>
        <row r="11559">
          <cell r="B11559" t="str">
            <v>121606291</v>
          </cell>
          <cell r="C11559" t="str">
            <v>001/023</v>
          </cell>
          <cell r="D11559" t="str">
            <v>EI A DISTRICT 1500 TAP 1/034 RPR STRW</v>
          </cell>
          <cell r="E11559" t="str">
            <v>SACTO</v>
          </cell>
          <cell r="F11559" t="str">
            <v>ETL.7711</v>
          </cell>
          <cell r="G11559" t="str">
            <v>ETL.7711_001/023</v>
          </cell>
          <cell r="H11559">
            <v>44373</v>
          </cell>
          <cell r="I11559">
            <v>44373</v>
          </cell>
          <cell r="J11559">
            <v>44373</v>
          </cell>
          <cell r="M11559">
            <v>44738</v>
          </cell>
          <cell r="N11559">
            <v>44738</v>
          </cell>
          <cell r="O11559" t="str">
            <v>630</v>
          </cell>
          <cell r="P11559" t="str">
            <v>INSP</v>
          </cell>
          <cell r="Q11559" t="str">
            <v>E - Schd Compl Yr 0</v>
          </cell>
          <cell r="R11559" t="str">
            <v>NOPR ORAS ATCO</v>
          </cell>
          <cell r="S11559" t="str">
            <v>Non-HFTD</v>
          </cell>
        </row>
        <row r="11560">
          <cell r="B11560" t="str">
            <v>121606341</v>
          </cell>
          <cell r="C11560" t="str">
            <v>004/058</v>
          </cell>
          <cell r="D11560" t="str">
            <v>DI CHRISTIE-WILLOW PASS 004/058 RPR SPLW</v>
          </cell>
          <cell r="E11560" t="str">
            <v>CONCORD</v>
          </cell>
          <cell r="F11560" t="str">
            <v>ETL.6370</v>
          </cell>
          <cell r="G11560" t="str">
            <v>ETL.6370_004/058</v>
          </cell>
          <cell r="H11560">
            <v>44373</v>
          </cell>
          <cell r="I11560">
            <v>44372</v>
          </cell>
          <cell r="J11560">
            <v>44372</v>
          </cell>
          <cell r="M11560">
            <v>44737</v>
          </cell>
          <cell r="O11560" t="str">
            <v>630</v>
          </cell>
          <cell r="P11560" t="str">
            <v/>
          </cell>
          <cell r="Q11560" t="str">
            <v>E - Schd Compl Yr 0</v>
          </cell>
          <cell r="R11560" t="str">
            <v>OSNO ATCO</v>
          </cell>
          <cell r="S11560" t="str">
            <v>Non-HFTD</v>
          </cell>
        </row>
        <row r="11561">
          <cell r="B11561" t="str">
            <v>121606344</v>
          </cell>
          <cell r="C11561" t="str">
            <v>008/127</v>
          </cell>
          <cell r="D11561" t="str">
            <v>DI CHRISTIE-WLLW PASS 008/127 RPR SPLW</v>
          </cell>
          <cell r="E11561" t="str">
            <v>CONCORD</v>
          </cell>
          <cell r="F11561" t="str">
            <v>ETL.6370</v>
          </cell>
          <cell r="G11561" t="str">
            <v>ETL.6370_008/127</v>
          </cell>
          <cell r="H11561">
            <v>44373</v>
          </cell>
          <cell r="I11561">
            <v>44372</v>
          </cell>
          <cell r="J11561">
            <v>44372</v>
          </cell>
          <cell r="M11561">
            <v>44735</v>
          </cell>
          <cell r="O11561" t="str">
            <v>630</v>
          </cell>
          <cell r="P11561" t="str">
            <v/>
          </cell>
          <cell r="Q11561" t="str">
            <v>E - Schd Compl Yr 0</v>
          </cell>
          <cell r="R11561" t="str">
            <v>OSNO ATCO</v>
          </cell>
          <cell r="S11561" t="str">
            <v>Non-HFTD</v>
          </cell>
        </row>
        <row r="11562">
          <cell r="B11562" t="str">
            <v>121606353</v>
          </cell>
          <cell r="C11562" t="str">
            <v>003/023</v>
          </cell>
          <cell r="D11562" t="str">
            <v>EI PBDY-BRS LNDG SW STA 3/023 RPR GYWS</v>
          </cell>
          <cell r="E11562" t="str">
            <v>SACTO</v>
          </cell>
          <cell r="F11562" t="str">
            <v>ETL.6171</v>
          </cell>
          <cell r="G11562" t="str">
            <v>ETL.6171_003/023</v>
          </cell>
          <cell r="H11562">
            <v>44373</v>
          </cell>
          <cell r="I11562">
            <v>44373</v>
          </cell>
          <cell r="J11562">
            <v>44373</v>
          </cell>
          <cell r="M11562">
            <v>44738</v>
          </cell>
          <cell r="O11562" t="str">
            <v>628</v>
          </cell>
          <cell r="P11562" t="str">
            <v>INSP</v>
          </cell>
          <cell r="Q11562" t="str">
            <v>E - Schd Compl Yr 0</v>
          </cell>
          <cell r="R11562" t="str">
            <v>OSNO ATCO</v>
          </cell>
          <cell r="S11562" t="str">
            <v>Non-HFTD</v>
          </cell>
        </row>
        <row r="11563">
          <cell r="B11563" t="str">
            <v>121606356</v>
          </cell>
          <cell r="C11563" t="str">
            <v>000/013</v>
          </cell>
          <cell r="D11563" t="str">
            <v>T0 EI LAS PALMAS TAP 0/13 RPL INSW</v>
          </cell>
          <cell r="E11563" t="str">
            <v>FRESNO</v>
          </cell>
          <cell r="F11563" t="str">
            <v>ETL.2181</v>
          </cell>
          <cell r="G11563" t="str">
            <v>.INSL</v>
          </cell>
          <cell r="H11563">
            <v>44373</v>
          </cell>
          <cell r="I11563">
            <v>44373</v>
          </cell>
          <cell r="J11563">
            <v>44373</v>
          </cell>
          <cell r="M11563">
            <v>44738</v>
          </cell>
          <cell r="N11563">
            <v>44737</v>
          </cell>
          <cell r="O11563" t="str">
            <v>508</v>
          </cell>
          <cell r="P11563" t="str">
            <v>INSP</v>
          </cell>
          <cell r="Q11563" t="str">
            <v>E - Schd Compl Yr 0</v>
          </cell>
          <cell r="R11563" t="str">
            <v>NOPR ORAS ATCO</v>
          </cell>
          <cell r="S11563" t="str">
            <v>Remove</v>
          </cell>
        </row>
        <row r="11564">
          <cell r="B11564" t="str">
            <v>121606383</v>
          </cell>
          <cell r="C11564" t="str">
            <v>038/165</v>
          </cell>
          <cell r="D11564" t="str">
            <v>T2 DI FULTON-LAKEVILLE 38/165 RPR INSS</v>
          </cell>
          <cell r="E11564" t="str">
            <v>LAKEVLLE</v>
          </cell>
          <cell r="F11564" t="str">
            <v>ETL.4950</v>
          </cell>
          <cell r="G11564" t="str">
            <v>.INSL.CERA</v>
          </cell>
          <cell r="H11564">
            <v>44373</v>
          </cell>
          <cell r="I11564">
            <v>44369</v>
          </cell>
          <cell r="J11564">
            <v>44734</v>
          </cell>
          <cell r="K11564">
            <v>44741</v>
          </cell>
          <cell r="M11564">
            <v>44734</v>
          </cell>
          <cell r="N11564">
            <v>44734</v>
          </cell>
          <cell r="O11564" t="str">
            <v>628</v>
          </cell>
          <cell r="P11564" t="str">
            <v/>
          </cell>
          <cell r="Q11564" t="str">
            <v>E - Schd Compl Yr 0</v>
          </cell>
          <cell r="R11564" t="str">
            <v>ORAS NOCO ATCO</v>
          </cell>
          <cell r="S11564" t="str">
            <v>HFTD 2</v>
          </cell>
        </row>
        <row r="11565">
          <cell r="B11565" t="str">
            <v>121606394</v>
          </cell>
          <cell r="C11565" t="str">
            <v>000/009</v>
          </cell>
          <cell r="D11565" t="str">
            <v>EI MONTA VISTA-LOS GATOS 0/009 RPL INSW</v>
          </cell>
          <cell r="E11565" t="str">
            <v>METCALF</v>
          </cell>
          <cell r="F11565" t="str">
            <v>ETL.7610</v>
          </cell>
          <cell r="G11565" t="str">
            <v>.INSL</v>
          </cell>
          <cell r="H11565">
            <v>44373</v>
          </cell>
          <cell r="I11565">
            <v>44373</v>
          </cell>
          <cell r="J11565">
            <v>44373</v>
          </cell>
          <cell r="M11565">
            <v>44738</v>
          </cell>
          <cell r="N11565">
            <v>44737</v>
          </cell>
          <cell r="O11565" t="str">
            <v>508</v>
          </cell>
          <cell r="P11565" t="str">
            <v>INSP</v>
          </cell>
          <cell r="Q11565" t="str">
            <v>E - Schd Compl Yr 0</v>
          </cell>
          <cell r="R11565" t="str">
            <v>NOPR ORAS ATCO</v>
          </cell>
          <cell r="S11565" t="str">
            <v>Remove</v>
          </cell>
        </row>
        <row r="11566">
          <cell r="B11566" t="str">
            <v>121606407</v>
          </cell>
          <cell r="C11566" t="str">
            <v>007/058</v>
          </cell>
          <cell r="D11566" t="str">
            <v>T2 EI CARIBOU-TABLE MTN 7/58 RPR FOND</v>
          </cell>
          <cell r="E11566" t="str">
            <v>TABLEMTN</v>
          </cell>
          <cell r="F11566" t="str">
            <v>ETL.4440</v>
          </cell>
          <cell r="G11566" t="str">
            <v>.TOWR</v>
          </cell>
          <cell r="H11566">
            <v>44373</v>
          </cell>
          <cell r="I11566">
            <v>44372</v>
          </cell>
          <cell r="J11566">
            <v>44767</v>
          </cell>
          <cell r="K11566">
            <v>44769</v>
          </cell>
          <cell r="M11566">
            <v>44737</v>
          </cell>
          <cell r="N11566">
            <v>44737</v>
          </cell>
          <cell r="O11566" t="str">
            <v>543</v>
          </cell>
          <cell r="P11566" t="str">
            <v>INSP</v>
          </cell>
          <cell r="Q11566" t="str">
            <v>E - Schd Compl Yr 0</v>
          </cell>
          <cell r="R11566" t="str">
            <v>ORAS NOCO ATCO</v>
          </cell>
          <cell r="S11566" t="str">
            <v>HFTD 2</v>
          </cell>
        </row>
        <row r="11567">
          <cell r="B11567" t="str">
            <v>121606408</v>
          </cell>
          <cell r="C11567" t="str">
            <v>011/088A</v>
          </cell>
          <cell r="D11567" t="str">
            <v>T2 EI CARIBOU-TABLE MTN 11/88A RPR FOND</v>
          </cell>
          <cell r="E11567" t="str">
            <v>TABLEMTN</v>
          </cell>
          <cell r="F11567" t="str">
            <v>ETL.4440</v>
          </cell>
          <cell r="G11567" t="str">
            <v>.POLE.NWOD</v>
          </cell>
          <cell r="H11567">
            <v>44373</v>
          </cell>
          <cell r="I11567">
            <v>44372</v>
          </cell>
          <cell r="J11567">
            <v>44372</v>
          </cell>
          <cell r="M11567">
            <v>44737</v>
          </cell>
          <cell r="N11567">
            <v>44737</v>
          </cell>
          <cell r="O11567" t="str">
            <v>543</v>
          </cell>
          <cell r="P11567" t="str">
            <v>INSP</v>
          </cell>
          <cell r="Q11567" t="str">
            <v>E - Schd Compl Yr 0</v>
          </cell>
          <cell r="R11567" t="str">
            <v>NOPR ORAS OSTS</v>
          </cell>
          <cell r="S11567" t="str">
            <v>HFTD 2</v>
          </cell>
        </row>
        <row r="11568">
          <cell r="B11568" t="str">
            <v>121606426</v>
          </cell>
          <cell r="C11568" t="str">
            <v>011/260</v>
          </cell>
          <cell r="D11568" t="str">
            <v>DI CONTRA COSTA-BALFOUR 11/260 RPR SPLW</v>
          </cell>
          <cell r="E11568" t="str">
            <v>CONCORD</v>
          </cell>
          <cell r="F11568" t="str">
            <v>ETL.8420</v>
          </cell>
          <cell r="G11568" t="str">
            <v>ETL.8420_011/260</v>
          </cell>
          <cell r="H11568">
            <v>44373</v>
          </cell>
          <cell r="I11568">
            <v>44372</v>
          </cell>
          <cell r="J11568">
            <v>44372</v>
          </cell>
          <cell r="M11568">
            <v>44737</v>
          </cell>
          <cell r="O11568" t="str">
            <v>630</v>
          </cell>
          <cell r="P11568" t="str">
            <v/>
          </cell>
          <cell r="Q11568" t="str">
            <v>E - Schd Compl Yr 0</v>
          </cell>
          <cell r="R11568" t="str">
            <v>OSNO ATCO</v>
          </cell>
          <cell r="S11568" t="str">
            <v>Non-HFTD</v>
          </cell>
        </row>
        <row r="11569">
          <cell r="B11569" t="str">
            <v>121606429</v>
          </cell>
          <cell r="C11569" t="str">
            <v>004/016</v>
          </cell>
          <cell r="D11569" t="str">
            <v>DI MONTE RIO-FULTON-FULTON 4/16 RPL INSW</v>
          </cell>
          <cell r="E11569" t="str">
            <v>LAKEVLLE</v>
          </cell>
          <cell r="F11569" t="str">
            <v>ETL.7630</v>
          </cell>
          <cell r="G11569" t="str">
            <v>ETL.7630_004/016</v>
          </cell>
          <cell r="H11569">
            <v>44373</v>
          </cell>
          <cell r="I11569">
            <v>44372</v>
          </cell>
          <cell r="J11569">
            <v>44372</v>
          </cell>
          <cell r="M11569">
            <v>44737</v>
          </cell>
          <cell r="N11569">
            <v>44372</v>
          </cell>
          <cell r="O11569" t="str">
            <v>508</v>
          </cell>
          <cell r="P11569" t="str">
            <v/>
          </cell>
          <cell r="Q11569" t="str">
            <v>E - Schd Compl Yr 0</v>
          </cell>
          <cell r="R11569" t="str">
            <v>NOPR ORAS NOPT ATCO</v>
          </cell>
          <cell r="S11569" t="str">
            <v>Non-HFTD</v>
          </cell>
        </row>
        <row r="11570">
          <cell r="B11570" t="str">
            <v>121606437</v>
          </cell>
          <cell r="C11570" t="str">
            <v>007/057</v>
          </cell>
          <cell r="D11570" t="str">
            <v>T2 EI CARIBOU-TABLE MTN 7/57 RPR FOND</v>
          </cell>
          <cell r="E11570" t="str">
            <v>TABLEMTN</v>
          </cell>
          <cell r="F11570" t="str">
            <v>ETL.4440</v>
          </cell>
          <cell r="G11570" t="str">
            <v>.POLE.STPS</v>
          </cell>
          <cell r="H11570">
            <v>44373</v>
          </cell>
          <cell r="I11570">
            <v>44372</v>
          </cell>
          <cell r="J11570">
            <v>44767</v>
          </cell>
          <cell r="K11570">
            <v>44795</v>
          </cell>
          <cell r="L11570">
            <v>45059</v>
          </cell>
          <cell r="M11570">
            <v>44737</v>
          </cell>
          <cell r="N11570">
            <v>44737</v>
          </cell>
          <cell r="O11570" t="str">
            <v>543</v>
          </cell>
          <cell r="P11570" t="str">
            <v>INSP</v>
          </cell>
          <cell r="Q11570" t="str">
            <v>E - Schd Compl Yr 0</v>
          </cell>
          <cell r="R11570" t="str">
            <v>ORAS NOCO ATCO</v>
          </cell>
          <cell r="S11570" t="str">
            <v>HFTD 2</v>
          </cell>
        </row>
        <row r="11571">
          <cell r="B11571" t="str">
            <v>121606442</v>
          </cell>
          <cell r="C11571" t="str">
            <v>006/068</v>
          </cell>
          <cell r="D11571" t="str">
            <v>T2 EI CLGTE-SMRTVLLE #1 6/68R RPR GYWW</v>
          </cell>
          <cell r="E11571" t="str">
            <v>SACTO</v>
          </cell>
          <cell r="F11571" t="str">
            <v>ETL.6510</v>
          </cell>
          <cell r="G11571" t="str">
            <v>.POLE.WDPS</v>
          </cell>
          <cell r="H11571">
            <v>44373</v>
          </cell>
          <cell r="I11571">
            <v>44373</v>
          </cell>
          <cell r="J11571">
            <v>44767</v>
          </cell>
          <cell r="K11571">
            <v>44777</v>
          </cell>
          <cell r="L11571">
            <v>45073</v>
          </cell>
          <cell r="M11571">
            <v>44738</v>
          </cell>
          <cell r="N11571">
            <v>44738</v>
          </cell>
          <cell r="O11571" t="str">
            <v>630</v>
          </cell>
          <cell r="P11571" t="str">
            <v>INSP</v>
          </cell>
          <cell r="Q11571" t="str">
            <v>E - Schd Compl Yr 0</v>
          </cell>
          <cell r="R11571" t="str">
            <v>ORAS NOCO ATCO</v>
          </cell>
          <cell r="S11571" t="str">
            <v>HFTD 2</v>
          </cell>
        </row>
        <row r="11572">
          <cell r="B11572" t="str">
            <v>121606443</v>
          </cell>
          <cell r="C11572" t="str">
            <v>006/068</v>
          </cell>
          <cell r="D11572" t="str">
            <v>T2 EI CLGTE-SMRTVLLE #1 6/68L RPR GYWW</v>
          </cell>
          <cell r="E11572" t="str">
            <v>SACTO</v>
          </cell>
          <cell r="F11572" t="str">
            <v>ETL.6510</v>
          </cell>
          <cell r="G11572" t="str">
            <v>.POLE.WDPS</v>
          </cell>
          <cell r="H11572">
            <v>44373</v>
          </cell>
          <cell r="I11572">
            <v>44373</v>
          </cell>
          <cell r="J11572">
            <v>44767</v>
          </cell>
          <cell r="K11572">
            <v>44791</v>
          </cell>
          <cell r="M11572">
            <v>44738</v>
          </cell>
          <cell r="N11572">
            <v>44738</v>
          </cell>
          <cell r="O11572" t="str">
            <v>630</v>
          </cell>
          <cell r="P11572" t="str">
            <v>INSP</v>
          </cell>
          <cell r="Q11572" t="str">
            <v>E - Schd Compl Yr 0</v>
          </cell>
          <cell r="R11572" t="str">
            <v>ORAS NOCO ATCO</v>
          </cell>
          <cell r="S11572" t="str">
            <v>HFTD 2</v>
          </cell>
        </row>
        <row r="11573">
          <cell r="B11573" t="str">
            <v>121606453</v>
          </cell>
          <cell r="C11573" t="str">
            <v>006/068</v>
          </cell>
          <cell r="D11573" t="str">
            <v>T2 EI CLGTE-SMRTVLLE #1 6/68C RPR GYWW</v>
          </cell>
          <cell r="E11573" t="str">
            <v>SACTO</v>
          </cell>
          <cell r="F11573" t="str">
            <v>ETL.6510</v>
          </cell>
          <cell r="G11573" t="str">
            <v>.POLE.WDPS</v>
          </cell>
          <cell r="H11573">
            <v>44373</v>
          </cell>
          <cell r="I11573">
            <v>44373</v>
          </cell>
          <cell r="J11573">
            <v>44767</v>
          </cell>
          <cell r="K11573">
            <v>44790</v>
          </cell>
          <cell r="M11573">
            <v>44738</v>
          </cell>
          <cell r="N11573">
            <v>44738</v>
          </cell>
          <cell r="O11573" t="str">
            <v>630</v>
          </cell>
          <cell r="P11573" t="str">
            <v>INSP</v>
          </cell>
          <cell r="Q11573" t="str">
            <v>E - Schd Compl Yr 0</v>
          </cell>
          <cell r="R11573" t="str">
            <v>ORAS NOCO ATCO</v>
          </cell>
          <cell r="S11573" t="str">
            <v>HFTD 2</v>
          </cell>
        </row>
        <row r="11574">
          <cell r="B11574" t="str">
            <v>121606454</v>
          </cell>
          <cell r="C11574" t="str">
            <v>006/068</v>
          </cell>
          <cell r="D11574" t="str">
            <v>T2 EI CLGTE-SMRTVLLE #1 6/68R RPR STRW</v>
          </cell>
          <cell r="E11574" t="str">
            <v>SACTO</v>
          </cell>
          <cell r="F11574" t="str">
            <v>ETL.6510</v>
          </cell>
          <cell r="G11574" t="str">
            <v>.POLE.WDPS</v>
          </cell>
          <cell r="H11574">
            <v>44373</v>
          </cell>
          <cell r="I11574">
            <v>44373</v>
          </cell>
          <cell r="J11574">
            <v>44767</v>
          </cell>
          <cell r="K11574">
            <v>44791</v>
          </cell>
          <cell r="M11574">
            <v>44738</v>
          </cell>
          <cell r="N11574">
            <v>44738</v>
          </cell>
          <cell r="O11574" t="str">
            <v>630</v>
          </cell>
          <cell r="P11574" t="str">
            <v>INSP</v>
          </cell>
          <cell r="Q11574" t="str">
            <v>E - Schd Compl Yr 0</v>
          </cell>
          <cell r="R11574" t="str">
            <v>ORAS NOCO ATCO</v>
          </cell>
          <cell r="S11574" t="str">
            <v>HFTD 2</v>
          </cell>
        </row>
        <row r="11575">
          <cell r="B11575" t="str">
            <v>121606540</v>
          </cell>
          <cell r="C11575" t="str">
            <v>008/132</v>
          </cell>
          <cell r="D11575" t="str">
            <v>DI CHRISTIE-WLLW PASS 008/132 RPR SPLW</v>
          </cell>
          <cell r="E11575" t="str">
            <v>CONCORD</v>
          </cell>
          <cell r="F11575" t="str">
            <v>ETL.6370</v>
          </cell>
          <cell r="G11575" t="str">
            <v>ETL.6370_008/132</v>
          </cell>
          <cell r="H11575">
            <v>44373</v>
          </cell>
          <cell r="I11575">
            <v>44372</v>
          </cell>
          <cell r="J11575">
            <v>44372</v>
          </cell>
          <cell r="M11575">
            <v>44735</v>
          </cell>
          <cell r="O11575" t="str">
            <v>630</v>
          </cell>
          <cell r="P11575" t="str">
            <v/>
          </cell>
          <cell r="Q11575" t="str">
            <v>E - Schd Compl Yr 0</v>
          </cell>
          <cell r="R11575" t="str">
            <v>OSNO ATCO</v>
          </cell>
          <cell r="S11575" t="str">
            <v>Non-HFTD</v>
          </cell>
        </row>
        <row r="11576">
          <cell r="B11576" t="str">
            <v>121606585</v>
          </cell>
          <cell r="C11576" t="str">
            <v>010/254</v>
          </cell>
          <cell r="D11576" t="str">
            <v>DI CONTRA COSTA-BALFOUR 10/254 RPL STRW</v>
          </cell>
          <cell r="E11576" t="str">
            <v>CONCORD</v>
          </cell>
          <cell r="F11576" t="str">
            <v>ETL.8420</v>
          </cell>
          <cell r="G11576" t="str">
            <v>ETL.8420_010/254</v>
          </cell>
          <cell r="H11576">
            <v>44373</v>
          </cell>
          <cell r="I11576">
            <v>44373</v>
          </cell>
          <cell r="J11576">
            <v>44373</v>
          </cell>
          <cell r="L11576">
            <v>45051</v>
          </cell>
          <cell r="M11576">
            <v>44738</v>
          </cell>
          <cell r="N11576">
            <v>44699</v>
          </cell>
          <cell r="O11576" t="str">
            <v>372</v>
          </cell>
          <cell r="P11576" t="str">
            <v/>
          </cell>
          <cell r="Q11576" t="str">
            <v>E - Schd Compl Yr 0</v>
          </cell>
          <cell r="R11576" t="str">
            <v>NOPR ORAS ATCO</v>
          </cell>
          <cell r="S11576" t="str">
            <v>Non-HFTD</v>
          </cell>
        </row>
        <row r="11577">
          <cell r="B11577" t="str">
            <v>121606595</v>
          </cell>
          <cell r="C11577" t="str">
            <v>000/011</v>
          </cell>
          <cell r="D11577" t="str">
            <v>EI LAS PALMAS TAP 0/11 RPL POLE</v>
          </cell>
          <cell r="E11577" t="str">
            <v>FRESNO</v>
          </cell>
          <cell r="F11577" t="str">
            <v>ETL.2181</v>
          </cell>
          <cell r="G11577" t="str">
            <v>ETL.2181_000/011</v>
          </cell>
          <cell r="H11577">
            <v>44373</v>
          </cell>
          <cell r="I11577">
            <v>44373</v>
          </cell>
          <cell r="J11577">
            <v>44373</v>
          </cell>
          <cell r="L11577">
            <v>45028</v>
          </cell>
          <cell r="M11577">
            <v>44738</v>
          </cell>
          <cell r="N11577">
            <v>44736</v>
          </cell>
          <cell r="O11577" t="str">
            <v>372</v>
          </cell>
          <cell r="P11577" t="str">
            <v>INSP</v>
          </cell>
          <cell r="Q11577" t="str">
            <v>E - Schd Compl Yr 0</v>
          </cell>
          <cell r="R11577" t="str">
            <v>NOPR ORAS ATCO</v>
          </cell>
          <cell r="S11577" t="str">
            <v>Non-HFTD</v>
          </cell>
        </row>
        <row r="11578">
          <cell r="B11578" t="str">
            <v>121606730</v>
          </cell>
          <cell r="C11578" t="str">
            <v>000/010</v>
          </cell>
          <cell r="D11578" t="str">
            <v>EI LAS PALMAS TAP 0/10 RPL INSW</v>
          </cell>
          <cell r="E11578" t="str">
            <v>FRESNO</v>
          </cell>
          <cell r="F11578" t="str">
            <v>ETL.2181</v>
          </cell>
          <cell r="G11578" t="str">
            <v>ETL.2181_000/010</v>
          </cell>
          <cell r="H11578">
            <v>44373</v>
          </cell>
          <cell r="I11578">
            <v>44373</v>
          </cell>
          <cell r="J11578">
            <v>44373</v>
          </cell>
          <cell r="M11578">
            <v>44738</v>
          </cell>
          <cell r="N11578">
            <v>44737</v>
          </cell>
          <cell r="O11578" t="str">
            <v>508</v>
          </cell>
          <cell r="P11578" t="str">
            <v>INSP</v>
          </cell>
          <cell r="Q11578" t="str">
            <v>E - Schd Compl Yr 0</v>
          </cell>
          <cell r="R11578" t="str">
            <v>NOPR ORAS ATCO</v>
          </cell>
          <cell r="S11578" t="str">
            <v>Non-HFTD</v>
          </cell>
        </row>
        <row r="11579">
          <cell r="B11579" t="str">
            <v>121606789</v>
          </cell>
          <cell r="C11579" t="str">
            <v>006/014</v>
          </cell>
          <cell r="D11579" t="str">
            <v>T2 DI VAL SPGS-MRTL#1 6/14 RMV DEBR</v>
          </cell>
          <cell r="E11579" t="str">
            <v>VICTOR</v>
          </cell>
          <cell r="F11579" t="str">
            <v>ETL.8240</v>
          </cell>
          <cell r="G11579" t="str">
            <v>.INSL.NCER</v>
          </cell>
          <cell r="H11579">
            <v>44373</v>
          </cell>
          <cell r="I11579">
            <v>44372</v>
          </cell>
          <cell r="J11579">
            <v>44618</v>
          </cell>
          <cell r="K11579">
            <v>44637</v>
          </cell>
          <cell r="M11579">
            <v>44737</v>
          </cell>
          <cell r="N11579">
            <v>44737</v>
          </cell>
          <cell r="O11579" t="str">
            <v>630</v>
          </cell>
          <cell r="P11579" t="str">
            <v/>
          </cell>
          <cell r="Q11579" t="str">
            <v>E - Schd Compl Yr 0</v>
          </cell>
          <cell r="R11579" t="str">
            <v>ORAS NOCO ATCO</v>
          </cell>
          <cell r="S11579" t="str">
            <v>HFTD 2</v>
          </cell>
        </row>
        <row r="11580">
          <cell r="B11580" t="str">
            <v>121606812</v>
          </cell>
          <cell r="C11580" t="str">
            <v>025/001</v>
          </cell>
          <cell r="D11580" t="str">
            <v>T2 DI MNDCN-WLLTS-FRT BRGG 25/1 RPR STRW</v>
          </cell>
          <cell r="E11580" t="str">
            <v>WILLITS</v>
          </cell>
          <cell r="F11580" t="str">
            <v>ETL.7550</v>
          </cell>
          <cell r="G11580" t="str">
            <v>.POLE.WOOD</v>
          </cell>
          <cell r="H11580">
            <v>44373</v>
          </cell>
          <cell r="I11580">
            <v>44364</v>
          </cell>
          <cell r="J11580">
            <v>44701</v>
          </cell>
          <cell r="K11580">
            <v>44741</v>
          </cell>
          <cell r="M11580">
            <v>44729</v>
          </cell>
          <cell r="N11580">
            <v>44729</v>
          </cell>
          <cell r="O11580" t="str">
            <v>630</v>
          </cell>
          <cell r="P11580" t="str">
            <v/>
          </cell>
          <cell r="Q11580" t="str">
            <v>E - Schd Compl Yr 0</v>
          </cell>
          <cell r="R11580" t="str">
            <v>ORAS NOCO ATCO</v>
          </cell>
          <cell r="S11580" t="str">
            <v>HFTD 2</v>
          </cell>
        </row>
        <row r="11581">
          <cell r="B11581" t="str">
            <v>121606825</v>
          </cell>
          <cell r="C11581" t="str">
            <v>005/003</v>
          </cell>
          <cell r="D11581" t="str">
            <v>DI MONTE RIO-FULTON 5/3 RPR GYWW</v>
          </cell>
          <cell r="E11581" t="str">
            <v>LAKEVLLE</v>
          </cell>
          <cell r="F11581" t="str">
            <v>ETL.7630</v>
          </cell>
          <cell r="G11581" t="str">
            <v>ETL.7630_005/003</v>
          </cell>
          <cell r="H11581">
            <v>44373</v>
          </cell>
          <cell r="I11581">
            <v>44372</v>
          </cell>
          <cell r="J11581">
            <v>44372</v>
          </cell>
          <cell r="L11581">
            <v>45141</v>
          </cell>
          <cell r="M11581">
            <v>44737</v>
          </cell>
          <cell r="O11581" t="str">
            <v>630</v>
          </cell>
          <cell r="P11581" t="str">
            <v/>
          </cell>
          <cell r="Q11581" t="str">
            <v>E - Schd Compl Yr 0</v>
          </cell>
          <cell r="R11581" t="str">
            <v>OSNO ATCO</v>
          </cell>
          <cell r="S11581" t="str">
            <v>Non-HFTD</v>
          </cell>
        </row>
        <row r="11582">
          <cell r="B11582" t="str">
            <v>121606826</v>
          </cell>
          <cell r="C11582" t="str">
            <v>005/003</v>
          </cell>
          <cell r="D11582" t="str">
            <v>DI MONTE RIO-FULTON 5/3 RPR SPLW</v>
          </cell>
          <cell r="E11582" t="str">
            <v>LAKEVLLE</v>
          </cell>
          <cell r="F11582" t="str">
            <v>ETL.7630</v>
          </cell>
          <cell r="G11582" t="str">
            <v>ETL.7630_005/003</v>
          </cell>
          <cell r="H11582">
            <v>44373</v>
          </cell>
          <cell r="I11582">
            <v>44372</v>
          </cell>
          <cell r="J11582">
            <v>44372</v>
          </cell>
          <cell r="L11582">
            <v>44761</v>
          </cell>
          <cell r="M11582">
            <v>44737</v>
          </cell>
          <cell r="O11582" t="str">
            <v>630</v>
          </cell>
          <cell r="P11582" t="str">
            <v>OTHR</v>
          </cell>
          <cell r="Q11582" t="str">
            <v>E - Schd Compl Yr 0</v>
          </cell>
          <cell r="R11582" t="str">
            <v>OSNO ATCO</v>
          </cell>
          <cell r="S11582" t="str">
            <v>Non-HFTD</v>
          </cell>
        </row>
        <row r="11583">
          <cell r="B11583" t="str">
            <v>121606885</v>
          </cell>
          <cell r="C11583" t="str">
            <v>B016/371</v>
          </cell>
          <cell r="D11583" t="str">
            <v>T2 DI DRM GRS VLY WMR B016/371 RPL INSW</v>
          </cell>
          <cell r="E11583" t="str">
            <v>SACTO</v>
          </cell>
          <cell r="F11583" t="str">
            <v>ETL.6760</v>
          </cell>
          <cell r="G11583" t="str">
            <v>.INSL.NCER</v>
          </cell>
          <cell r="H11583">
            <v>44373</v>
          </cell>
          <cell r="I11583">
            <v>44370</v>
          </cell>
          <cell r="J11583">
            <v>44370</v>
          </cell>
          <cell r="L11583">
            <v>45144</v>
          </cell>
          <cell r="M11583">
            <v>44735</v>
          </cell>
          <cell r="N11583">
            <v>45143</v>
          </cell>
          <cell r="O11583" t="str">
            <v>508</v>
          </cell>
          <cell r="P11583" t="str">
            <v>OTHR</v>
          </cell>
          <cell r="Q11583" t="str">
            <v>E - Schd Compl Yr 0</v>
          </cell>
          <cell r="R11583" t="str">
            <v>NOPR ORAS NOPT ATCO</v>
          </cell>
          <cell r="S11583" t="str">
            <v>HFTD 2</v>
          </cell>
        </row>
        <row r="11584">
          <cell r="B11584" t="str">
            <v>121606889</v>
          </cell>
          <cell r="C11584" t="str">
            <v>017/149</v>
          </cell>
          <cell r="D11584" t="str">
            <v>T2 DI CRAG VIEW-CASCADE 17/149 RPR SHLW</v>
          </cell>
          <cell r="E11584" t="str">
            <v>TABLEMTN</v>
          </cell>
          <cell r="F11584" t="str">
            <v>ETL.1350</v>
          </cell>
          <cell r="G11584" t="str">
            <v>.POLE.STPS</v>
          </cell>
          <cell r="H11584">
            <v>44373</v>
          </cell>
          <cell r="I11584">
            <v>44365</v>
          </cell>
          <cell r="J11584">
            <v>44365</v>
          </cell>
          <cell r="M11584">
            <v>44730</v>
          </cell>
          <cell r="O11584" t="str">
            <v>630</v>
          </cell>
          <cell r="P11584" t="str">
            <v>OTHR</v>
          </cell>
          <cell r="Q11584" t="str">
            <v>E - Schd Compl Yr 0</v>
          </cell>
          <cell r="R11584" t="str">
            <v>OSNO ATCO</v>
          </cell>
          <cell r="S11584" t="str">
            <v>HFTD 2</v>
          </cell>
        </row>
        <row r="11585">
          <cell r="B11585" t="str">
            <v>121606996</v>
          </cell>
          <cell r="C11585" t="str">
            <v>000/001B</v>
          </cell>
          <cell r="D11585" t="str">
            <v>EI PBY-BIRDS LNDING SW STA 0/1B RPR FOND</v>
          </cell>
          <cell r="E11585" t="str">
            <v>SACTO</v>
          </cell>
          <cell r="F11585" t="str">
            <v>ETL.6171</v>
          </cell>
          <cell r="G11585" t="str">
            <v>ETL.6171_000/001B</v>
          </cell>
          <cell r="H11585">
            <v>44373</v>
          </cell>
          <cell r="I11585">
            <v>44373</v>
          </cell>
          <cell r="J11585">
            <v>44373</v>
          </cell>
          <cell r="M11585">
            <v>44738</v>
          </cell>
          <cell r="O11585" t="str">
            <v>543</v>
          </cell>
          <cell r="P11585" t="str">
            <v>INSP</v>
          </cell>
          <cell r="Q11585" t="str">
            <v>E - Schd Compl Yr 0</v>
          </cell>
          <cell r="R11585" t="str">
            <v>OSNO ATCO</v>
          </cell>
          <cell r="S11585" t="str">
            <v>Non-HFTD</v>
          </cell>
        </row>
        <row r="11586">
          <cell r="B11586" t="str">
            <v>121607014</v>
          </cell>
          <cell r="C11586" t="str">
            <v>007/163</v>
          </cell>
          <cell r="D11586" t="str">
            <v>DI LAKEVILLE #2 007/163 RPR SPLW</v>
          </cell>
          <cell r="E11586" t="str">
            <v>LAKEVLLE</v>
          </cell>
          <cell r="F11586" t="str">
            <v>ETL.7340</v>
          </cell>
          <cell r="G11586" t="str">
            <v>ETL.7340_007/163</v>
          </cell>
          <cell r="H11586">
            <v>44373</v>
          </cell>
          <cell r="I11586">
            <v>44372</v>
          </cell>
          <cell r="J11586">
            <v>44652</v>
          </cell>
          <cell r="K11586">
            <v>44691</v>
          </cell>
          <cell r="M11586">
            <v>44737</v>
          </cell>
          <cell r="N11586">
            <v>44737</v>
          </cell>
          <cell r="O11586" t="str">
            <v>630</v>
          </cell>
          <cell r="P11586" t="str">
            <v>OTHR</v>
          </cell>
          <cell r="Q11586" t="str">
            <v>E - Schd Compl Yr 0</v>
          </cell>
          <cell r="R11586" t="str">
            <v>ORAS NOCO ATCO</v>
          </cell>
          <cell r="S11586" t="str">
            <v>Non-HFTD</v>
          </cell>
        </row>
        <row r="11587">
          <cell r="B11587" t="str">
            <v>121607115</v>
          </cell>
          <cell r="C11587" t="str">
            <v>010/118</v>
          </cell>
          <cell r="D11587" t="str">
            <v>T2 DI DRUM-SUMMIT #2 010/118 RPR STRW</v>
          </cell>
          <cell r="E11587" t="str">
            <v>SACTO</v>
          </cell>
          <cell r="F11587" t="str">
            <v>ETL.1450</v>
          </cell>
          <cell r="G11587" t="str">
            <v>.POLE.WDPS</v>
          </cell>
          <cell r="H11587">
            <v>44373</v>
          </cell>
          <cell r="I11587">
            <v>44364</v>
          </cell>
          <cell r="J11587">
            <v>44689</v>
          </cell>
          <cell r="K11587">
            <v>44726</v>
          </cell>
          <cell r="L11587">
            <v>45052</v>
          </cell>
          <cell r="M11587">
            <v>44729</v>
          </cell>
          <cell r="N11587">
            <v>44729</v>
          </cell>
          <cell r="O11587" t="str">
            <v>630</v>
          </cell>
          <cell r="P11587" t="str">
            <v/>
          </cell>
          <cell r="Q11587" t="str">
            <v>E - Schd Compl Yr 0</v>
          </cell>
          <cell r="R11587" t="str">
            <v>ORAS NOCO ATCO</v>
          </cell>
          <cell r="S11587" t="str">
            <v>HFTD 2</v>
          </cell>
        </row>
        <row r="11588">
          <cell r="B11588" t="str">
            <v>121607116</v>
          </cell>
          <cell r="C11588" t="str">
            <v>010/118</v>
          </cell>
          <cell r="D11588" t="str">
            <v>T2 DI DRUM-SUMMIT #2 010/118 RPR STRW</v>
          </cell>
          <cell r="E11588" t="str">
            <v>SACTO</v>
          </cell>
          <cell r="F11588" t="str">
            <v>ETL.1450</v>
          </cell>
          <cell r="G11588" t="str">
            <v>.POLE.WDPS</v>
          </cell>
          <cell r="H11588">
            <v>44373</v>
          </cell>
          <cell r="I11588">
            <v>44364</v>
          </cell>
          <cell r="J11588">
            <v>44689</v>
          </cell>
          <cell r="K11588">
            <v>44727</v>
          </cell>
          <cell r="L11588">
            <v>45051</v>
          </cell>
          <cell r="M11588">
            <v>44729</v>
          </cell>
          <cell r="N11588">
            <v>44729</v>
          </cell>
          <cell r="O11588" t="str">
            <v>630</v>
          </cell>
          <cell r="P11588" t="str">
            <v/>
          </cell>
          <cell r="Q11588" t="str">
            <v>E - Schd Compl Yr 0</v>
          </cell>
          <cell r="R11588" t="str">
            <v>ORAS NOCO ATCO</v>
          </cell>
          <cell r="S11588" t="str">
            <v>HFTD 2</v>
          </cell>
        </row>
        <row r="11589">
          <cell r="B11589" t="str">
            <v>121607159</v>
          </cell>
          <cell r="C11589" t="str">
            <v>010/250</v>
          </cell>
          <cell r="D11589" t="str">
            <v>DI COTTONWOOD-BNTN #1 10/250 INS GYWW</v>
          </cell>
          <cell r="E11589" t="str">
            <v>TABLEMTN</v>
          </cell>
          <cell r="F11589" t="str">
            <v>ETL.6640</v>
          </cell>
          <cell r="G11589" t="str">
            <v>ETL.6640_010/250</v>
          </cell>
          <cell r="H11589">
            <v>44373</v>
          </cell>
          <cell r="I11589">
            <v>44372</v>
          </cell>
          <cell r="J11589">
            <v>44372</v>
          </cell>
          <cell r="M11589">
            <v>44737</v>
          </cell>
          <cell r="O11589" t="str">
            <v>630</v>
          </cell>
          <cell r="P11589" t="str">
            <v>OTHR</v>
          </cell>
          <cell r="Q11589" t="str">
            <v>E - Schd Compl Yr 0</v>
          </cell>
          <cell r="R11589" t="str">
            <v>OSNO ATCO</v>
          </cell>
          <cell r="S11589" t="str">
            <v>Non-HFTD</v>
          </cell>
        </row>
        <row r="11590">
          <cell r="B11590" t="str">
            <v>121607184</v>
          </cell>
          <cell r="C11590" t="str">
            <v>021/411</v>
          </cell>
          <cell r="D11590" t="str">
            <v>EI SMRTVLLE-CMP FAR W 021/411 RPR SPLW</v>
          </cell>
          <cell r="E11590" t="str">
            <v>SACTO</v>
          </cell>
          <cell r="F11590" t="str">
            <v>ETL.7970</v>
          </cell>
          <cell r="G11590" t="str">
            <v>ETL.7970_021/411</v>
          </cell>
          <cell r="H11590">
            <v>44373</v>
          </cell>
          <cell r="I11590">
            <v>44373</v>
          </cell>
          <cell r="J11590">
            <v>44373</v>
          </cell>
          <cell r="M11590">
            <v>44738</v>
          </cell>
          <cell r="O11590" t="str">
            <v>630</v>
          </cell>
          <cell r="P11590" t="str">
            <v>INSP</v>
          </cell>
          <cell r="Q11590" t="str">
            <v>E - Schd Compl Yr 0</v>
          </cell>
          <cell r="R11590" t="str">
            <v>OSNO ATCO</v>
          </cell>
          <cell r="S11590" t="str">
            <v>Non-HFTD</v>
          </cell>
        </row>
        <row r="11591">
          <cell r="B11591" t="str">
            <v>121607198</v>
          </cell>
          <cell r="C11591" t="str">
            <v>021/411</v>
          </cell>
          <cell r="D11591" t="str">
            <v>EI SMRTVLLE-CMP FAR W 021/411 RPR GYWW</v>
          </cell>
          <cell r="E11591" t="str">
            <v>SACTO</v>
          </cell>
          <cell r="F11591" t="str">
            <v>ETL.7970</v>
          </cell>
          <cell r="G11591" t="str">
            <v>ETL.7970_021/411</v>
          </cell>
          <cell r="H11591">
            <v>44373</v>
          </cell>
          <cell r="I11591">
            <v>44373</v>
          </cell>
          <cell r="J11591">
            <v>44373</v>
          </cell>
          <cell r="M11591">
            <v>44738</v>
          </cell>
          <cell r="O11591" t="str">
            <v>630</v>
          </cell>
          <cell r="P11591" t="str">
            <v>INSP</v>
          </cell>
          <cell r="Q11591" t="str">
            <v>E - Schd Compl Yr 0</v>
          </cell>
          <cell r="R11591" t="str">
            <v>OSNO ATCO</v>
          </cell>
          <cell r="S11591" t="str">
            <v>Non-HFTD</v>
          </cell>
        </row>
        <row r="11592">
          <cell r="B11592" t="str">
            <v>121607220</v>
          </cell>
          <cell r="C11592" t="str">
            <v>000/005</v>
          </cell>
          <cell r="D11592" t="str">
            <v>T0 EI LAS PALMAS TAP 0/5 RPL INSW</v>
          </cell>
          <cell r="E11592" t="str">
            <v>FRESNO</v>
          </cell>
          <cell r="F11592" t="str">
            <v>ETL.2181</v>
          </cell>
          <cell r="G11592" t="str">
            <v>.INSL</v>
          </cell>
          <cell r="H11592">
            <v>44373</v>
          </cell>
          <cell r="I11592">
            <v>44373</v>
          </cell>
          <cell r="J11592">
            <v>44373</v>
          </cell>
          <cell r="M11592">
            <v>44738</v>
          </cell>
          <cell r="N11592">
            <v>44737</v>
          </cell>
          <cell r="O11592" t="str">
            <v>508</v>
          </cell>
          <cell r="P11592" t="str">
            <v>INSP</v>
          </cell>
          <cell r="Q11592" t="str">
            <v>E - Schd Compl Yr 0</v>
          </cell>
          <cell r="R11592" t="str">
            <v>NOPR ORAS ATCO</v>
          </cell>
          <cell r="S11592" t="str">
            <v>Remove</v>
          </cell>
        </row>
        <row r="11593">
          <cell r="B11593" t="str">
            <v>121607247</v>
          </cell>
          <cell r="C11593" t="str">
            <v>021/410</v>
          </cell>
          <cell r="D11593" t="str">
            <v>EI SMRTVLLE-CMP FAR W 021/410 RPL POLE</v>
          </cell>
          <cell r="E11593" t="str">
            <v>SACTO</v>
          </cell>
          <cell r="F11593" t="str">
            <v>ETL.7970</v>
          </cell>
          <cell r="G11593" t="str">
            <v>ETL.7970_021/410</v>
          </cell>
          <cell r="H11593">
            <v>44373</v>
          </cell>
          <cell r="I11593">
            <v>44373</v>
          </cell>
          <cell r="J11593">
            <v>44373</v>
          </cell>
          <cell r="L11593">
            <v>45044</v>
          </cell>
          <cell r="M11593">
            <v>44738</v>
          </cell>
          <cell r="N11593">
            <v>44805</v>
          </cell>
          <cell r="O11593" t="str">
            <v>372</v>
          </cell>
          <cell r="P11593" t="str">
            <v>INSP</v>
          </cell>
          <cell r="Q11593" t="str">
            <v>E - Schd Compl Yr 0</v>
          </cell>
          <cell r="R11593" t="str">
            <v>NOPR ORAS ATCO</v>
          </cell>
          <cell r="S11593" t="str">
            <v>Non-HFTD</v>
          </cell>
        </row>
        <row r="11594">
          <cell r="B11594" t="str">
            <v>121607307</v>
          </cell>
          <cell r="C11594" t="str">
            <v>004/039</v>
          </cell>
          <cell r="D11594" t="str">
            <v>T2 DI CRAG VIEW-CASCADE 4/39 RPR STRW</v>
          </cell>
          <cell r="E11594" t="str">
            <v>TABLEMTN</v>
          </cell>
          <cell r="F11594" t="str">
            <v>ETL.1350</v>
          </cell>
          <cell r="G11594" t="str">
            <v>.POLE.STPS</v>
          </cell>
          <cell r="H11594">
            <v>44373</v>
          </cell>
          <cell r="I11594">
            <v>44365</v>
          </cell>
          <cell r="J11594">
            <v>44365</v>
          </cell>
          <cell r="L11594">
            <v>45134</v>
          </cell>
          <cell r="M11594">
            <v>44730</v>
          </cell>
          <cell r="O11594" t="str">
            <v>630</v>
          </cell>
          <cell r="P11594" t="str">
            <v/>
          </cell>
          <cell r="Q11594" t="str">
            <v>E - Schd Compl Yr 0</v>
          </cell>
          <cell r="R11594" t="str">
            <v>OSNO ATCO</v>
          </cell>
          <cell r="S11594" t="str">
            <v>HFTD 2</v>
          </cell>
        </row>
        <row r="11595">
          <cell r="B11595" t="str">
            <v>121607308</v>
          </cell>
          <cell r="C11595" t="str">
            <v>001/022</v>
          </cell>
          <cell r="D11595" t="str">
            <v>EI OAKLAND C-MARITIME 1/22 RPR GYWW</v>
          </cell>
          <cell r="E11595" t="str">
            <v>CONCORD</v>
          </cell>
          <cell r="F11595" t="str">
            <v>ETL.3135</v>
          </cell>
          <cell r="G11595" t="str">
            <v>ETL.3135_001/022</v>
          </cell>
          <cell r="H11595">
            <v>44373</v>
          </cell>
          <cell r="I11595">
            <v>44373</v>
          </cell>
          <cell r="J11595">
            <v>44373</v>
          </cell>
          <cell r="M11595">
            <v>44738</v>
          </cell>
          <cell r="O11595" t="str">
            <v>630</v>
          </cell>
          <cell r="P11595" t="str">
            <v/>
          </cell>
          <cell r="Q11595" t="str">
            <v>E - Schd Compl Yr 0</v>
          </cell>
          <cell r="R11595" t="str">
            <v>OSNO ATCO</v>
          </cell>
          <cell r="S11595" t="str">
            <v>Non-HFTD</v>
          </cell>
        </row>
        <row r="11596">
          <cell r="B11596" t="str">
            <v>121607320</v>
          </cell>
          <cell r="C11596" t="str">
            <v>021/409</v>
          </cell>
          <cell r="D11596" t="str">
            <v>EI SMRTVLLE-CMP FAR W 021/409 REFRAME</v>
          </cell>
          <cell r="E11596" t="str">
            <v>SACTO</v>
          </cell>
          <cell r="F11596" t="str">
            <v>ETL.7970</v>
          </cell>
          <cell r="G11596" t="str">
            <v>ETL.7970_021/409</v>
          </cell>
          <cell r="H11596">
            <v>44373</v>
          </cell>
          <cell r="I11596">
            <v>44373</v>
          </cell>
          <cell r="J11596">
            <v>44373</v>
          </cell>
          <cell r="L11596">
            <v>45045</v>
          </cell>
          <cell r="M11596">
            <v>44738</v>
          </cell>
          <cell r="N11596">
            <v>44641</v>
          </cell>
          <cell r="O11596" t="str">
            <v>637</v>
          </cell>
          <cell r="P11596" t="str">
            <v>INSP</v>
          </cell>
          <cell r="Q11596" t="str">
            <v>E - Schd Compl Yr 0</v>
          </cell>
          <cell r="R11596" t="str">
            <v>NOPR ORAS ATCO</v>
          </cell>
          <cell r="S11596" t="str">
            <v>Non-HFTD</v>
          </cell>
        </row>
        <row r="11597">
          <cell r="B11597" t="str">
            <v>121607340</v>
          </cell>
          <cell r="C11597" t="str">
            <v>009/222</v>
          </cell>
          <cell r="D11597" t="str">
            <v>DI CONTRA COSTA-BALFOUR 009/222 RPL INSW</v>
          </cell>
          <cell r="E11597" t="str">
            <v>CONCORD</v>
          </cell>
          <cell r="F11597" t="str">
            <v>ETL.8420</v>
          </cell>
          <cell r="G11597" t="str">
            <v>ETL.8420_009/222</v>
          </cell>
          <cell r="H11597">
            <v>44373</v>
          </cell>
          <cell r="I11597">
            <v>44373</v>
          </cell>
          <cell r="J11597">
            <v>44373</v>
          </cell>
          <cell r="L11597">
            <v>45051</v>
          </cell>
          <cell r="M11597">
            <v>44738</v>
          </cell>
          <cell r="N11597">
            <v>44699</v>
          </cell>
          <cell r="O11597" t="str">
            <v>508</v>
          </cell>
          <cell r="P11597" t="str">
            <v/>
          </cell>
          <cell r="Q11597" t="str">
            <v>E - Schd Compl Yr 0</v>
          </cell>
          <cell r="R11597" t="str">
            <v>NOPR ORAS ATCO</v>
          </cell>
          <cell r="S11597" t="str">
            <v>Non-HFTD</v>
          </cell>
        </row>
        <row r="11598">
          <cell r="B11598" t="str">
            <v>121607405</v>
          </cell>
          <cell r="C11598" t="str">
            <v>001/035</v>
          </cell>
          <cell r="D11598" t="str">
            <v>EI DISTRICT 1500 TAP 1/035 RPL SPLW</v>
          </cell>
          <cell r="E11598" t="str">
            <v>SACTO</v>
          </cell>
          <cell r="F11598" t="str">
            <v>ETL.7711</v>
          </cell>
          <cell r="G11598" t="str">
            <v>ETL.7711_001/035</v>
          </cell>
          <cell r="H11598">
            <v>44373</v>
          </cell>
          <cell r="I11598">
            <v>44373</v>
          </cell>
          <cell r="J11598">
            <v>44373</v>
          </cell>
          <cell r="M11598">
            <v>44738</v>
          </cell>
          <cell r="N11598">
            <v>44736</v>
          </cell>
          <cell r="O11598" t="str">
            <v>531</v>
          </cell>
          <cell r="P11598" t="str">
            <v>INSP</v>
          </cell>
          <cell r="Q11598" t="str">
            <v>E - Schd Compl Yr 0</v>
          </cell>
          <cell r="R11598" t="str">
            <v>NOPR ORAS NOPT ATCO</v>
          </cell>
          <cell r="S11598" t="str">
            <v>Non-HFTD</v>
          </cell>
        </row>
        <row r="11599">
          <cell r="B11599" t="str">
            <v>121607445</v>
          </cell>
          <cell r="C11599" t="str">
            <v>025/109</v>
          </cell>
          <cell r="D11599" t="str">
            <v>EI ATLANTIC-GOLD HILL 25/109 RMV VEG</v>
          </cell>
          <cell r="E11599" t="str">
            <v>SACTO</v>
          </cell>
          <cell r="F11599" t="str">
            <v>ETL.4330</v>
          </cell>
          <cell r="G11599" t="str">
            <v>ETL.4330_025/109</v>
          </cell>
          <cell r="H11599">
            <v>44373</v>
          </cell>
          <cell r="I11599">
            <v>44373</v>
          </cell>
          <cell r="J11599">
            <v>44609</v>
          </cell>
          <cell r="K11599">
            <v>44609</v>
          </cell>
          <cell r="M11599">
            <v>44738</v>
          </cell>
          <cell r="O11599" t="str">
            <v>564</v>
          </cell>
          <cell r="P11599" t="str">
            <v>INSP</v>
          </cell>
          <cell r="Q11599" t="str">
            <v>E - Schd Compl Yr 0</v>
          </cell>
          <cell r="R11599" t="str">
            <v>NOCO ATCO</v>
          </cell>
          <cell r="S11599" t="str">
            <v>Non-HFTD</v>
          </cell>
        </row>
        <row r="11600">
          <cell r="B11600" t="str">
            <v>121607455</v>
          </cell>
          <cell r="C11600" t="str">
            <v>007/035</v>
          </cell>
          <cell r="D11600" t="str">
            <v>EI RIO OSO-ATLANTIC 07/035 RPR STRT</v>
          </cell>
          <cell r="E11600" t="str">
            <v>SACTO</v>
          </cell>
          <cell r="F11600" t="str">
            <v>ETL.5590</v>
          </cell>
          <cell r="G11600" t="str">
            <v>ETL.5590_007/035</v>
          </cell>
          <cell r="H11600">
            <v>44373</v>
          </cell>
          <cell r="I11600">
            <v>44373</v>
          </cell>
          <cell r="J11600">
            <v>44373</v>
          </cell>
          <cell r="M11600">
            <v>44738</v>
          </cell>
          <cell r="O11600" t="str">
            <v>543</v>
          </cell>
          <cell r="P11600" t="str">
            <v>INSP</v>
          </cell>
          <cell r="Q11600" t="str">
            <v>E - Schd Compl Yr 0</v>
          </cell>
          <cell r="R11600" t="str">
            <v>OSNO ATCO</v>
          </cell>
          <cell r="S11600" t="str">
            <v>Non-HFTD</v>
          </cell>
        </row>
        <row r="11601">
          <cell r="B11601" t="str">
            <v>121607472</v>
          </cell>
          <cell r="C11601" t="str">
            <v>011/280</v>
          </cell>
          <cell r="D11601" t="str">
            <v>DI COTTONWD-BNTN #1 11/280 RPR GYWW</v>
          </cell>
          <cell r="E11601" t="str">
            <v>TABLEMTN</v>
          </cell>
          <cell r="F11601" t="str">
            <v>ETL.6640</v>
          </cell>
          <cell r="G11601" t="str">
            <v>ETL.6640_011/280</v>
          </cell>
          <cell r="H11601">
            <v>44373</v>
          </cell>
          <cell r="I11601">
            <v>44372</v>
          </cell>
          <cell r="J11601">
            <v>44372</v>
          </cell>
          <cell r="M11601">
            <v>44737</v>
          </cell>
          <cell r="O11601" t="str">
            <v>630</v>
          </cell>
          <cell r="P11601" t="str">
            <v/>
          </cell>
          <cell r="Q11601" t="str">
            <v>E - Schd Compl Yr 0</v>
          </cell>
          <cell r="R11601" t="str">
            <v>OSNO ATCO</v>
          </cell>
          <cell r="S11601" t="str">
            <v>Non-HFTD</v>
          </cell>
        </row>
        <row r="11602">
          <cell r="B11602" t="str">
            <v>121607502</v>
          </cell>
          <cell r="C11602" t="str">
            <v>021/405</v>
          </cell>
          <cell r="D11602" t="str">
            <v>EI SMRTVLLE-CMP FAR W 021/405 RPL POLE</v>
          </cell>
          <cell r="E11602" t="str">
            <v>SACTO</v>
          </cell>
          <cell r="F11602" t="str">
            <v>ETL.7970</v>
          </cell>
          <cell r="G11602" t="str">
            <v>ETL.7970_021/405</v>
          </cell>
          <cell r="H11602">
            <v>44373</v>
          </cell>
          <cell r="I11602">
            <v>44373</v>
          </cell>
          <cell r="J11602">
            <v>44373</v>
          </cell>
          <cell r="L11602">
            <v>45045</v>
          </cell>
          <cell r="M11602">
            <v>44738</v>
          </cell>
          <cell r="N11602">
            <v>44805</v>
          </cell>
          <cell r="O11602" t="str">
            <v>372</v>
          </cell>
          <cell r="P11602" t="str">
            <v>INSP</v>
          </cell>
          <cell r="Q11602" t="str">
            <v>E - Schd Compl Yr 0</v>
          </cell>
          <cell r="R11602" t="str">
            <v>NOPR ORAS ATCO</v>
          </cell>
          <cell r="S11602" t="str">
            <v>Non-HFTD</v>
          </cell>
        </row>
        <row r="11603">
          <cell r="B11603" t="str">
            <v>121607551</v>
          </cell>
          <cell r="C11603" t="str">
            <v>001/034</v>
          </cell>
          <cell r="D11603" t="str">
            <v>T0 EI DISTRICT 1500 TAP 1/034 RPR SPLW</v>
          </cell>
          <cell r="E11603" t="str">
            <v>SACTO</v>
          </cell>
          <cell r="F11603" t="str">
            <v>ETL.7711</v>
          </cell>
          <cell r="G11603" t="str">
            <v>.INSL</v>
          </cell>
          <cell r="H11603">
            <v>44373</v>
          </cell>
          <cell r="I11603">
            <v>44373</v>
          </cell>
          <cell r="J11603">
            <v>44373</v>
          </cell>
          <cell r="M11603">
            <v>44738</v>
          </cell>
          <cell r="N11603">
            <v>44738</v>
          </cell>
          <cell r="O11603" t="str">
            <v>630</v>
          </cell>
          <cell r="P11603" t="str">
            <v>INSP</v>
          </cell>
          <cell r="Q11603" t="str">
            <v>E - Schd Compl Yr 0</v>
          </cell>
          <cell r="R11603" t="str">
            <v>NOPR ORAS ATCO</v>
          </cell>
          <cell r="S11603" t="str">
            <v>Remove</v>
          </cell>
        </row>
        <row r="11604">
          <cell r="B11604" t="str">
            <v>121607558</v>
          </cell>
          <cell r="C11604" t="str">
            <v>009/060B</v>
          </cell>
          <cell r="D11604" t="str">
            <v>EI PBDY-BRS LNDG SW STA 9/060B RPR FOND</v>
          </cell>
          <cell r="E11604" t="str">
            <v>SACTO</v>
          </cell>
          <cell r="F11604" t="str">
            <v>ETL.6171</v>
          </cell>
          <cell r="G11604" t="str">
            <v>ETL.6171_009/060B</v>
          </cell>
          <cell r="H11604">
            <v>44373</v>
          </cell>
          <cell r="I11604">
            <v>44373</v>
          </cell>
          <cell r="J11604">
            <v>44373</v>
          </cell>
          <cell r="M11604">
            <v>44738</v>
          </cell>
          <cell r="O11604" t="str">
            <v>543</v>
          </cell>
          <cell r="P11604" t="str">
            <v>INSP</v>
          </cell>
          <cell r="Q11604" t="str">
            <v>E - Schd Compl Yr 0</v>
          </cell>
          <cell r="R11604" t="str">
            <v>OSNO ATCO</v>
          </cell>
          <cell r="S11604" t="str">
            <v>Non-HFTD</v>
          </cell>
        </row>
        <row r="11605">
          <cell r="B11605" t="str">
            <v>121607575</v>
          </cell>
          <cell r="C11605" t="str">
            <v>029/206</v>
          </cell>
          <cell r="D11605" t="str">
            <v>T2 DI CARIBOU-TBL MTN 29/206 RPL INSS</v>
          </cell>
          <cell r="E11605" t="str">
            <v>TABLEMTN</v>
          </cell>
          <cell r="F11605" t="str">
            <v>ETL.4440</v>
          </cell>
          <cell r="G11605" t="str">
            <v>.INSL</v>
          </cell>
          <cell r="H11605">
            <v>44373</v>
          </cell>
          <cell r="I11605">
            <v>44357</v>
          </cell>
          <cell r="J11605">
            <v>44357</v>
          </cell>
          <cell r="L11605">
            <v>45062</v>
          </cell>
          <cell r="M11605">
            <v>44722</v>
          </cell>
          <cell r="N11605">
            <v>44462</v>
          </cell>
          <cell r="O11605" t="str">
            <v>532</v>
          </cell>
          <cell r="P11605" t="str">
            <v/>
          </cell>
          <cell r="Q11605" t="str">
            <v>E - Schd Compl Yr 0</v>
          </cell>
          <cell r="R11605" t="str">
            <v>NOPR ORAS OSTS</v>
          </cell>
          <cell r="S11605" t="str">
            <v>HFTD 2</v>
          </cell>
        </row>
        <row r="11606">
          <cell r="B11606" t="str">
            <v>121607592</v>
          </cell>
          <cell r="C11606" t="str">
            <v>000/003</v>
          </cell>
          <cell r="D11606" t="str">
            <v>EI LAS PALMAS TAP 0/3 RPR SPLW</v>
          </cell>
          <cell r="E11606" t="str">
            <v>FRESNO</v>
          </cell>
          <cell r="F11606" t="str">
            <v>ETL.2181</v>
          </cell>
          <cell r="G11606" t="str">
            <v>ETL.2181_000/003</v>
          </cell>
          <cell r="H11606">
            <v>44373</v>
          </cell>
          <cell r="I11606">
            <v>44373</v>
          </cell>
          <cell r="J11606">
            <v>44373</v>
          </cell>
          <cell r="M11606">
            <v>44738</v>
          </cell>
          <cell r="O11606" t="str">
            <v>630</v>
          </cell>
          <cell r="P11606" t="str">
            <v>INSP</v>
          </cell>
          <cell r="Q11606" t="str">
            <v>E - Schd Compl Yr 0</v>
          </cell>
          <cell r="R11606" t="str">
            <v>OSNO ATCO</v>
          </cell>
          <cell r="S11606" t="str">
            <v>Non-HFTD</v>
          </cell>
        </row>
        <row r="11607">
          <cell r="B11607" t="str">
            <v>121607601</v>
          </cell>
          <cell r="C11607" t="str">
            <v>022/002</v>
          </cell>
          <cell r="D11607" t="str">
            <v>T2 DI MNDCN-WLLTS-FRT BRGG 22/2 RPR STRW</v>
          </cell>
          <cell r="E11607" t="str">
            <v>WILLITS</v>
          </cell>
          <cell r="F11607" t="str">
            <v>ETL.7550</v>
          </cell>
          <cell r="G11607" t="str">
            <v>.POLE.WOOD</v>
          </cell>
          <cell r="H11607">
            <v>44373</v>
          </cell>
          <cell r="I11607">
            <v>44365</v>
          </cell>
          <cell r="J11607">
            <v>44703</v>
          </cell>
          <cell r="K11607">
            <v>44728</v>
          </cell>
          <cell r="M11607">
            <v>44730</v>
          </cell>
          <cell r="N11607">
            <v>45093</v>
          </cell>
          <cell r="O11607" t="str">
            <v>630</v>
          </cell>
          <cell r="P11607" t="str">
            <v/>
          </cell>
          <cell r="Q11607" t="str">
            <v>E - Schd Compl Yr 0</v>
          </cell>
          <cell r="R11607" t="str">
            <v>ORAS NOCO ATCO</v>
          </cell>
          <cell r="S11607" t="str">
            <v>HFTD 2</v>
          </cell>
        </row>
        <row r="11608">
          <cell r="B11608" t="str">
            <v>121607603</v>
          </cell>
          <cell r="C11608" t="str">
            <v>022/002</v>
          </cell>
          <cell r="D11608" t="str">
            <v>T2NT DI MNDCN-WLTS-FRT BRG 22/2 RMV DBRS</v>
          </cell>
          <cell r="E11608" t="str">
            <v>WILLITS</v>
          </cell>
          <cell r="F11608" t="str">
            <v>ETL.7550</v>
          </cell>
          <cell r="G11608" t="str">
            <v>.POLE.WOOD</v>
          </cell>
          <cell r="H11608">
            <v>44373</v>
          </cell>
          <cell r="I11608">
            <v>44365</v>
          </cell>
          <cell r="J11608">
            <v>44703</v>
          </cell>
          <cell r="K11608">
            <v>44728</v>
          </cell>
          <cell r="M11608">
            <v>44730</v>
          </cell>
          <cell r="N11608">
            <v>45093</v>
          </cell>
          <cell r="O11608" t="str">
            <v>630</v>
          </cell>
          <cell r="P11608" t="str">
            <v/>
          </cell>
          <cell r="Q11608" t="str">
            <v>E - Schd Compl Yr 0</v>
          </cell>
          <cell r="R11608" t="str">
            <v>ORAS NOCO ATCO</v>
          </cell>
          <cell r="S11608" t="str">
            <v>HFTD 2</v>
          </cell>
        </row>
        <row r="11609">
          <cell r="B11609" t="str">
            <v>121607610</v>
          </cell>
          <cell r="C11609" t="str">
            <v>021/403</v>
          </cell>
          <cell r="D11609" t="str">
            <v>EI SMRTVLLE-CMP FAR W 021/403 RPR STRW</v>
          </cell>
          <cell r="E11609" t="str">
            <v>SACTO</v>
          </cell>
          <cell r="F11609" t="str">
            <v>ETL.7970</v>
          </cell>
          <cell r="G11609" t="str">
            <v>ETL.7970_021/403</v>
          </cell>
          <cell r="H11609">
            <v>44373</v>
          </cell>
          <cell r="I11609">
            <v>44373</v>
          </cell>
          <cell r="J11609">
            <v>44373</v>
          </cell>
          <cell r="L11609">
            <v>45045</v>
          </cell>
          <cell r="M11609">
            <v>44738</v>
          </cell>
          <cell r="O11609" t="str">
            <v>630</v>
          </cell>
          <cell r="P11609" t="str">
            <v>INSP</v>
          </cell>
          <cell r="Q11609" t="str">
            <v>E - Schd Compl Yr 0</v>
          </cell>
          <cell r="R11609" t="str">
            <v>OSNO ATCO</v>
          </cell>
          <cell r="S11609" t="str">
            <v>Non-HFTD</v>
          </cell>
        </row>
        <row r="11610">
          <cell r="B11610" t="str">
            <v>121607688</v>
          </cell>
          <cell r="C11610" t="str">
            <v>007/137</v>
          </cell>
          <cell r="D11610" t="str">
            <v>T2 DI SMRTVLL-NCLS #1 007/137 REFRAME</v>
          </cell>
          <cell r="E11610" t="str">
            <v>SACTO</v>
          </cell>
          <cell r="F11610" t="str">
            <v>ETL.7990</v>
          </cell>
          <cell r="G11610" t="str">
            <v>.POLE.WOOD</v>
          </cell>
          <cell r="H11610">
            <v>44373</v>
          </cell>
          <cell r="I11610">
            <v>44370</v>
          </cell>
          <cell r="J11610">
            <v>44791</v>
          </cell>
          <cell r="K11610">
            <v>44798</v>
          </cell>
          <cell r="L11610">
            <v>45119</v>
          </cell>
          <cell r="M11610">
            <v>44735</v>
          </cell>
          <cell r="N11610">
            <v>44735</v>
          </cell>
          <cell r="O11610" t="str">
            <v>630</v>
          </cell>
          <cell r="P11610" t="str">
            <v>OTHR</v>
          </cell>
          <cell r="Q11610" t="str">
            <v>E - Schd Compl Yr 0</v>
          </cell>
          <cell r="R11610" t="str">
            <v>ORAS NOCO ATCO</v>
          </cell>
          <cell r="S11610" t="str">
            <v>HFTD 2</v>
          </cell>
        </row>
        <row r="11611">
          <cell r="B11611" t="str">
            <v>121607755</v>
          </cell>
          <cell r="C11611" t="str">
            <v>002/007</v>
          </cell>
          <cell r="D11611" t="str">
            <v>T2 DI RIO DELL TAP 2/7 RPLC HRDW</v>
          </cell>
          <cell r="E11611" t="str">
            <v>EUREKA</v>
          </cell>
          <cell r="F11611" t="str">
            <v>ETL.7851</v>
          </cell>
          <cell r="G11611" t="str">
            <v>.POLE.WOOD</v>
          </cell>
          <cell r="H11611">
            <v>44373</v>
          </cell>
          <cell r="I11611">
            <v>44370</v>
          </cell>
          <cell r="J11611">
            <v>44737</v>
          </cell>
          <cell r="K11611">
            <v>44796</v>
          </cell>
          <cell r="L11611">
            <v>45100</v>
          </cell>
          <cell r="M11611">
            <v>44735</v>
          </cell>
          <cell r="N11611">
            <v>44735</v>
          </cell>
          <cell r="O11611" t="str">
            <v>630</v>
          </cell>
          <cell r="P11611" t="str">
            <v>OTHR</v>
          </cell>
          <cell r="Q11611" t="str">
            <v>E - Schd Compl Yr 0</v>
          </cell>
          <cell r="R11611" t="str">
            <v>ORAS NOCO ATCO</v>
          </cell>
          <cell r="S11611" t="str">
            <v>HFTD 2</v>
          </cell>
        </row>
        <row r="11612">
          <cell r="B11612" t="str">
            <v>121607775</v>
          </cell>
          <cell r="C11612" t="str">
            <v>086/358</v>
          </cell>
          <cell r="D11612" t="str">
            <v>DI EIGHT ML RD-TSLA 086/358 RMV NEST</v>
          </cell>
          <cell r="E11612" t="str">
            <v>VICTOR</v>
          </cell>
          <cell r="F11612" t="str">
            <v>ETL.4660</v>
          </cell>
          <cell r="G11612" t="str">
            <v>ETL.4660_086/358</v>
          </cell>
          <cell r="H11612">
            <v>44373</v>
          </cell>
          <cell r="I11612">
            <v>44370</v>
          </cell>
          <cell r="J11612">
            <v>44370</v>
          </cell>
          <cell r="M11612">
            <v>44735</v>
          </cell>
          <cell r="O11612" t="str">
            <v>628</v>
          </cell>
          <cell r="P11612" t="str">
            <v>OTHR</v>
          </cell>
          <cell r="Q11612" t="str">
            <v>E - Schd Compl Yr 0</v>
          </cell>
          <cell r="R11612" t="str">
            <v>OSNO ATCO</v>
          </cell>
          <cell r="S11612" t="str">
            <v>Non-HFTD</v>
          </cell>
        </row>
        <row r="11613">
          <cell r="B11613" t="str">
            <v>121607776</v>
          </cell>
          <cell r="C11613" t="str">
            <v>086/358</v>
          </cell>
          <cell r="D11613" t="str">
            <v>DI EIGHT ML RD-TSLA 086/358 INST HRDT</v>
          </cell>
          <cell r="E11613" t="str">
            <v>VICTOR</v>
          </cell>
          <cell r="F11613" t="str">
            <v>ETL.4660</v>
          </cell>
          <cell r="G11613" t="str">
            <v>ETL.4660_086/358</v>
          </cell>
          <cell r="H11613">
            <v>44373</v>
          </cell>
          <cell r="I11613">
            <v>44370</v>
          </cell>
          <cell r="J11613">
            <v>44370</v>
          </cell>
          <cell r="M11613">
            <v>44735</v>
          </cell>
          <cell r="O11613" t="str">
            <v>543</v>
          </cell>
          <cell r="P11613" t="str">
            <v>OTHR</v>
          </cell>
          <cell r="Q11613" t="str">
            <v>E - Schd Compl Yr 0</v>
          </cell>
          <cell r="R11613" t="str">
            <v>OSNO ATCO</v>
          </cell>
          <cell r="S11613" t="str">
            <v>Non-HFTD</v>
          </cell>
        </row>
        <row r="11614">
          <cell r="B11614" t="str">
            <v>121607860</v>
          </cell>
          <cell r="C11614" t="str">
            <v>026/112</v>
          </cell>
          <cell r="D11614" t="str">
            <v>EI ATLANTIC-GOLD HILL 26/112 RPL INSS</v>
          </cell>
          <cell r="E11614" t="str">
            <v>SACTO</v>
          </cell>
          <cell r="F11614" t="str">
            <v>ETL.4330</v>
          </cell>
          <cell r="G11614" t="str">
            <v>ETL.4330_026/112</v>
          </cell>
          <cell r="H11614">
            <v>44373</v>
          </cell>
          <cell r="I11614">
            <v>44373</v>
          </cell>
          <cell r="J11614">
            <v>44599</v>
          </cell>
          <cell r="K11614">
            <v>44616</v>
          </cell>
          <cell r="L11614">
            <v>44950</v>
          </cell>
          <cell r="M11614">
            <v>44738</v>
          </cell>
          <cell r="N11614">
            <v>44482</v>
          </cell>
          <cell r="O11614" t="str">
            <v>532</v>
          </cell>
          <cell r="P11614" t="str">
            <v>INSP</v>
          </cell>
          <cell r="Q11614" t="str">
            <v>E - Schd Compl Yr 0</v>
          </cell>
          <cell r="R11614" t="str">
            <v>ORAS NOCO ATCO</v>
          </cell>
          <cell r="S11614" t="str">
            <v>Non-HFTD</v>
          </cell>
        </row>
        <row r="11615">
          <cell r="B11615" t="str">
            <v>121607940</v>
          </cell>
          <cell r="C11615" t="str">
            <v>B020/452</v>
          </cell>
          <cell r="D11615" t="str">
            <v>T2 DI DRM-GRSS VLLY-WMR B20/452 RPL HRDD</v>
          </cell>
          <cell r="E11615" t="str">
            <v>SACTO</v>
          </cell>
          <cell r="F11615" t="str">
            <v>ETL.6760</v>
          </cell>
          <cell r="G11615" t="str">
            <v>.POLE.WOOD</v>
          </cell>
          <cell r="H11615">
            <v>44373</v>
          </cell>
          <cell r="I11615">
            <v>44370</v>
          </cell>
          <cell r="J11615">
            <v>44768</v>
          </cell>
          <cell r="K11615">
            <v>44796</v>
          </cell>
          <cell r="L11615">
            <v>45119</v>
          </cell>
          <cell r="M11615">
            <v>44735</v>
          </cell>
          <cell r="N11615">
            <v>44735</v>
          </cell>
          <cell r="O11615" t="str">
            <v>630</v>
          </cell>
          <cell r="P11615" t="str">
            <v/>
          </cell>
          <cell r="Q11615" t="str">
            <v>E - Schd Compl Yr 0</v>
          </cell>
          <cell r="R11615" t="str">
            <v>ORAS NOCO ATCO</v>
          </cell>
          <cell r="S11615" t="str">
            <v>HFTD 2</v>
          </cell>
        </row>
        <row r="11616">
          <cell r="B11616" t="str">
            <v>121607941</v>
          </cell>
          <cell r="C11616" t="str">
            <v>038/242</v>
          </cell>
          <cell r="D11616" t="str">
            <v>T2 DI CZY HRS CYN-SLS-SD 38/242 INS ACG</v>
          </cell>
          <cell r="E11616" t="str">
            <v>MOSSLNDG</v>
          </cell>
          <cell r="F11616" t="str">
            <v>ETL.2900</v>
          </cell>
          <cell r="G11616" t="str">
            <v>.TOWR</v>
          </cell>
          <cell r="H11616">
            <v>44373</v>
          </cell>
          <cell r="I11616">
            <v>44365</v>
          </cell>
          <cell r="J11616">
            <v>44633</v>
          </cell>
          <cell r="K11616">
            <v>44657</v>
          </cell>
          <cell r="M11616">
            <v>44730</v>
          </cell>
          <cell r="N11616">
            <v>44730</v>
          </cell>
          <cell r="O11616" t="str">
            <v>543</v>
          </cell>
          <cell r="P11616" t="str">
            <v/>
          </cell>
          <cell r="Q11616" t="str">
            <v>E - Schd Compl Yr 0</v>
          </cell>
          <cell r="R11616" t="str">
            <v>ORAS NOCO ATCO</v>
          </cell>
          <cell r="S11616" t="str">
            <v>HFTD 2</v>
          </cell>
        </row>
        <row r="11617">
          <cell r="B11617" t="str">
            <v>121607944</v>
          </cell>
          <cell r="C11617" t="str">
            <v>013/117</v>
          </cell>
          <cell r="D11617" t="str">
            <v>T2 DI EL DRD-MSSR FLT #1 13/117 RMV STEP</v>
          </cell>
          <cell r="E11617" t="str">
            <v>SACTO</v>
          </cell>
          <cell r="F11617" t="str">
            <v>ETL.1530</v>
          </cell>
          <cell r="G11617" t="str">
            <v>.TOWR</v>
          </cell>
          <cell r="H11617">
            <v>44373</v>
          </cell>
          <cell r="I11617">
            <v>44370</v>
          </cell>
          <cell r="J11617">
            <v>44704</v>
          </cell>
          <cell r="K11617">
            <v>44762</v>
          </cell>
          <cell r="M11617">
            <v>44735</v>
          </cell>
          <cell r="N11617">
            <v>44735</v>
          </cell>
          <cell r="O11617" t="str">
            <v>543</v>
          </cell>
          <cell r="P11617" t="str">
            <v/>
          </cell>
          <cell r="Q11617" t="str">
            <v>E - Schd Compl Yr 0</v>
          </cell>
          <cell r="R11617" t="str">
            <v>ORAS NOCO ATCO</v>
          </cell>
          <cell r="S11617" t="str">
            <v>HFTD 2</v>
          </cell>
        </row>
        <row r="11618">
          <cell r="B11618" t="str">
            <v>121607974</v>
          </cell>
          <cell r="C11618" t="str">
            <v>020/376</v>
          </cell>
          <cell r="D11618" t="str">
            <v>EI SMART-CAMP FAR WEST 20/376 RPL POLE</v>
          </cell>
          <cell r="E11618" t="str">
            <v>SACTO</v>
          </cell>
          <cell r="F11618" t="str">
            <v>ETL.7970</v>
          </cell>
          <cell r="G11618" t="str">
            <v>ETL.7970_020/376</v>
          </cell>
          <cell r="H11618">
            <v>44373</v>
          </cell>
          <cell r="I11618">
            <v>44373</v>
          </cell>
          <cell r="J11618">
            <v>44373</v>
          </cell>
          <cell r="L11618">
            <v>45047</v>
          </cell>
          <cell r="M11618">
            <v>44738</v>
          </cell>
          <cell r="N11618">
            <v>44798</v>
          </cell>
          <cell r="O11618" t="str">
            <v>372</v>
          </cell>
          <cell r="P11618" t="str">
            <v>INSP</v>
          </cell>
          <cell r="Q11618" t="str">
            <v>E - Schd Compl Yr 0</v>
          </cell>
          <cell r="R11618" t="str">
            <v>NOPR ORAS ATCO</v>
          </cell>
          <cell r="S11618" t="str">
            <v>Non-HFTD</v>
          </cell>
        </row>
        <row r="11619">
          <cell r="B11619" t="str">
            <v>121608015</v>
          </cell>
          <cell r="C11619" t="str">
            <v>006/003</v>
          </cell>
          <cell r="D11619" t="str">
            <v>T2 DI MENDCNO-WLLTS-FT BRG 6/3 RPR INSW</v>
          </cell>
          <cell r="E11619" t="str">
            <v>WILLITS</v>
          </cell>
          <cell r="F11619" t="str">
            <v>ETL.7550</v>
          </cell>
          <cell r="G11619" t="str">
            <v>.INSL.CERA</v>
          </cell>
          <cell r="H11619">
            <v>44373</v>
          </cell>
          <cell r="I11619">
            <v>44364</v>
          </cell>
          <cell r="J11619">
            <v>44790</v>
          </cell>
          <cell r="K11619">
            <v>44791</v>
          </cell>
          <cell r="M11619">
            <v>44729</v>
          </cell>
          <cell r="N11619">
            <v>44729</v>
          </cell>
          <cell r="O11619" t="str">
            <v>630</v>
          </cell>
          <cell r="P11619" t="str">
            <v/>
          </cell>
          <cell r="Q11619" t="str">
            <v>E - Schd Compl Yr 0</v>
          </cell>
          <cell r="R11619" t="str">
            <v>ORAS NOCO ATCO</v>
          </cell>
          <cell r="S11619" t="str">
            <v>HFTD 2</v>
          </cell>
        </row>
        <row r="11620">
          <cell r="B11620" t="str">
            <v>121608039</v>
          </cell>
          <cell r="C11620" t="str">
            <v>AA001/017</v>
          </cell>
          <cell r="D11620" t="str">
            <v>EI MANTECA #1 AA1/17 RPR GYWW</v>
          </cell>
          <cell r="E11620" t="str">
            <v>VICTOR</v>
          </cell>
          <cell r="F11620" t="str">
            <v>ETL.7460</v>
          </cell>
          <cell r="G11620" t="str">
            <v>ETL.7460_AA001/017</v>
          </cell>
          <cell r="H11620">
            <v>44373</v>
          </cell>
          <cell r="I11620">
            <v>44373</v>
          </cell>
          <cell r="J11620">
            <v>44373</v>
          </cell>
          <cell r="M11620">
            <v>44738</v>
          </cell>
          <cell r="O11620" t="str">
            <v>630</v>
          </cell>
          <cell r="P11620" t="str">
            <v>INSP</v>
          </cell>
          <cell r="Q11620" t="str">
            <v>E - Schd Compl Yr 0</v>
          </cell>
          <cell r="R11620" t="str">
            <v>OSNO ATCO</v>
          </cell>
          <cell r="S11620" t="str">
            <v>Non-HFTD</v>
          </cell>
        </row>
        <row r="11621">
          <cell r="B11621" t="str">
            <v>121608072</v>
          </cell>
          <cell r="C11621" t="str">
            <v>002/043</v>
          </cell>
          <cell r="D11621" t="str">
            <v>EI DISTRICT 1500 TAP 2/043 RPL SPLW</v>
          </cell>
          <cell r="E11621" t="str">
            <v>SACTO</v>
          </cell>
          <cell r="F11621" t="str">
            <v>ETL.7711</v>
          </cell>
          <cell r="G11621" t="str">
            <v>ETL.7711_002/043</v>
          </cell>
          <cell r="H11621">
            <v>44373</v>
          </cell>
          <cell r="I11621">
            <v>44373</v>
          </cell>
          <cell r="J11621">
            <v>44373</v>
          </cell>
          <cell r="M11621">
            <v>44738</v>
          </cell>
          <cell r="N11621">
            <v>44736</v>
          </cell>
          <cell r="O11621" t="str">
            <v>531</v>
          </cell>
          <cell r="P11621" t="str">
            <v>INSP</v>
          </cell>
          <cell r="Q11621" t="str">
            <v>E - Schd Compl Yr 0</v>
          </cell>
          <cell r="R11621" t="str">
            <v>NOPR ORAS ATCO</v>
          </cell>
          <cell r="S11621" t="str">
            <v>Non-HFTD</v>
          </cell>
        </row>
        <row r="11622">
          <cell r="B11622" t="str">
            <v>121608076</v>
          </cell>
          <cell r="C11622" t="str">
            <v>012/289</v>
          </cell>
          <cell r="D11622" t="str">
            <v>DI COTTONWOOD-BNTN #1 12/289 RPR GYWW</v>
          </cell>
          <cell r="E11622" t="str">
            <v>TABLEMTN</v>
          </cell>
          <cell r="F11622" t="str">
            <v>ETL.6640</v>
          </cell>
          <cell r="G11622" t="str">
            <v>ETL.6640_012/289</v>
          </cell>
          <cell r="H11622">
            <v>44373</v>
          </cell>
          <cell r="I11622">
            <v>44372</v>
          </cell>
          <cell r="J11622">
            <v>44372</v>
          </cell>
          <cell r="M11622">
            <v>44735</v>
          </cell>
          <cell r="O11622" t="str">
            <v>630</v>
          </cell>
          <cell r="P11622" t="str">
            <v/>
          </cell>
          <cell r="Q11622" t="str">
            <v>E - Schd Compl Yr 0</v>
          </cell>
          <cell r="R11622" t="str">
            <v>OSNO ATCO</v>
          </cell>
          <cell r="S11622" t="str">
            <v>Non-HFTD</v>
          </cell>
        </row>
        <row r="11623">
          <cell r="B11623" t="str">
            <v>121608166</v>
          </cell>
          <cell r="C11623" t="str">
            <v>020/375</v>
          </cell>
          <cell r="D11623" t="str">
            <v>EI SMART-CAMP FAR WEST 20/375 RPL POLE</v>
          </cell>
          <cell r="E11623" t="str">
            <v>SACTO</v>
          </cell>
          <cell r="F11623" t="str">
            <v>ETL.7970</v>
          </cell>
          <cell r="G11623" t="str">
            <v>ETL.7970_020/375</v>
          </cell>
          <cell r="H11623">
            <v>44373</v>
          </cell>
          <cell r="I11623">
            <v>44373</v>
          </cell>
          <cell r="J11623">
            <v>44373</v>
          </cell>
          <cell r="L11623">
            <v>45047</v>
          </cell>
          <cell r="M11623">
            <v>44738</v>
          </cell>
          <cell r="N11623">
            <v>44798</v>
          </cell>
          <cell r="O11623" t="str">
            <v>372</v>
          </cell>
          <cell r="P11623" t="str">
            <v>INSP</v>
          </cell>
          <cell r="Q11623" t="str">
            <v>E - Schd Compl Yr 0</v>
          </cell>
          <cell r="R11623" t="str">
            <v>NOPR ORAS ATCO</v>
          </cell>
          <cell r="S11623" t="str">
            <v>Non-HFTD</v>
          </cell>
        </row>
        <row r="11624">
          <cell r="B11624" t="str">
            <v>121608242</v>
          </cell>
          <cell r="C11624" t="str">
            <v>012/306</v>
          </cell>
          <cell r="D11624" t="str">
            <v>DI COTTONWD-BNTN #1 12/306 RPL STRW</v>
          </cell>
          <cell r="E11624" t="str">
            <v>TABLEMTN</v>
          </cell>
          <cell r="F11624" t="str">
            <v>ETL.6640</v>
          </cell>
          <cell r="G11624" t="str">
            <v>ETL.6640_012/306</v>
          </cell>
          <cell r="H11624">
            <v>44373</v>
          </cell>
          <cell r="I11624">
            <v>44372</v>
          </cell>
          <cell r="J11624">
            <v>44372</v>
          </cell>
          <cell r="L11624">
            <v>44959</v>
          </cell>
          <cell r="M11624">
            <v>44737</v>
          </cell>
          <cell r="O11624" t="str">
            <v>372</v>
          </cell>
          <cell r="P11624" t="str">
            <v/>
          </cell>
          <cell r="Q11624" t="str">
            <v>E - Schd Compl Yr 0</v>
          </cell>
          <cell r="R11624" t="str">
            <v>OSNO ATCO</v>
          </cell>
          <cell r="S11624" t="str">
            <v>Non-HFTD</v>
          </cell>
        </row>
        <row r="11625">
          <cell r="B11625" t="str">
            <v>121608245</v>
          </cell>
          <cell r="C11625" t="str">
            <v>019/372</v>
          </cell>
          <cell r="D11625" t="str">
            <v>EI SMART-CAMP FAR WEST 19/372 RPL POLE</v>
          </cell>
          <cell r="E11625" t="str">
            <v>SACTO</v>
          </cell>
          <cell r="F11625" t="str">
            <v>ETL.7970</v>
          </cell>
          <cell r="G11625" t="str">
            <v>ETL.7970_019/372</v>
          </cell>
          <cell r="H11625">
            <v>44373</v>
          </cell>
          <cell r="I11625">
            <v>44373</v>
          </cell>
          <cell r="J11625">
            <v>44373</v>
          </cell>
          <cell r="L11625">
            <v>45057</v>
          </cell>
          <cell r="M11625">
            <v>44738</v>
          </cell>
          <cell r="N11625">
            <v>44798</v>
          </cell>
          <cell r="O11625" t="str">
            <v>372</v>
          </cell>
          <cell r="P11625" t="str">
            <v>INSP</v>
          </cell>
          <cell r="Q11625" t="str">
            <v>E - Schd Compl Yr 0</v>
          </cell>
          <cell r="R11625" t="str">
            <v>NOPR ORAS ATCO</v>
          </cell>
          <cell r="S11625" t="str">
            <v>Non-HFTD</v>
          </cell>
        </row>
        <row r="11626">
          <cell r="B11626" t="str">
            <v>121608250</v>
          </cell>
          <cell r="C11626" t="str">
            <v>000/003</v>
          </cell>
          <cell r="D11626" t="str">
            <v>T2 DI MORAGA-CSTR VLLY 000/003 RPL HRDT</v>
          </cell>
          <cell r="E11626" t="str">
            <v>CONCORD</v>
          </cell>
          <cell r="F11626" t="str">
            <v>ETL.5250</v>
          </cell>
          <cell r="G11626" t="str">
            <v>.TOWR</v>
          </cell>
          <cell r="H11626">
            <v>44373</v>
          </cell>
          <cell r="I11626">
            <v>44370</v>
          </cell>
          <cell r="J11626">
            <v>44586</v>
          </cell>
          <cell r="K11626">
            <v>44592</v>
          </cell>
          <cell r="M11626">
            <v>44735</v>
          </cell>
          <cell r="N11626">
            <v>44735</v>
          </cell>
          <cell r="O11626" t="str">
            <v>543</v>
          </cell>
          <cell r="P11626" t="str">
            <v/>
          </cell>
          <cell r="Q11626" t="str">
            <v>E - Schd Compl Yr 0</v>
          </cell>
          <cell r="R11626" t="str">
            <v>ORAS NOCO ATCO</v>
          </cell>
          <cell r="S11626" t="str">
            <v>HFTD 2</v>
          </cell>
        </row>
        <row r="11627">
          <cell r="B11627" t="str">
            <v>121608251</v>
          </cell>
          <cell r="C11627" t="str">
            <v>000/003</v>
          </cell>
          <cell r="D11627" t="str">
            <v>T2 DI MORAGA-CSTR VLLY 000/003 RPR SHLS</v>
          </cell>
          <cell r="E11627" t="str">
            <v>CONCORD</v>
          </cell>
          <cell r="F11627" t="str">
            <v>ETL.5250</v>
          </cell>
          <cell r="G11627" t="str">
            <v>.TOWR</v>
          </cell>
          <cell r="H11627">
            <v>44373</v>
          </cell>
          <cell r="I11627">
            <v>44370</v>
          </cell>
          <cell r="J11627">
            <v>44593</v>
          </cell>
          <cell r="K11627">
            <v>44599</v>
          </cell>
          <cell r="M11627">
            <v>44735</v>
          </cell>
          <cell r="N11627">
            <v>44735</v>
          </cell>
          <cell r="O11627" t="str">
            <v>628</v>
          </cell>
          <cell r="P11627" t="str">
            <v/>
          </cell>
          <cell r="Q11627" t="str">
            <v>E - Schd Compl Yr 0</v>
          </cell>
          <cell r="R11627" t="str">
            <v>ORAS NOCO ATCO</v>
          </cell>
          <cell r="S11627" t="str">
            <v>HFTD 2</v>
          </cell>
        </row>
        <row r="11628">
          <cell r="B11628" t="str">
            <v>121608255</v>
          </cell>
          <cell r="C11628" t="str">
            <v>:003/007</v>
          </cell>
          <cell r="D11628" t="str">
            <v>T2 DI BLLT-RBK-MLS SWT :003/007 RPR STRW</v>
          </cell>
          <cell r="E11628" t="str">
            <v>VICTOR</v>
          </cell>
          <cell r="F11628" t="str">
            <v>ETL.1070</v>
          </cell>
          <cell r="G11628" t="str">
            <v>.POLE.WOOD</v>
          </cell>
          <cell r="H11628">
            <v>44373</v>
          </cell>
          <cell r="I11628">
            <v>44369</v>
          </cell>
          <cell r="J11628">
            <v>44665</v>
          </cell>
          <cell r="K11628">
            <v>44727</v>
          </cell>
          <cell r="M11628">
            <v>44734</v>
          </cell>
          <cell r="N11628">
            <v>44734</v>
          </cell>
          <cell r="O11628" t="str">
            <v>630</v>
          </cell>
          <cell r="P11628" t="str">
            <v/>
          </cell>
          <cell r="Q11628" t="str">
            <v>E - Schd Compl Yr 0</v>
          </cell>
          <cell r="R11628" t="str">
            <v>ORAS NOCO ATCO</v>
          </cell>
          <cell r="S11628" t="str">
            <v>HFTD 2</v>
          </cell>
        </row>
        <row r="11629">
          <cell r="B11629" t="str">
            <v>121608262</v>
          </cell>
          <cell r="C11629" t="str">
            <v>003/001</v>
          </cell>
          <cell r="D11629" t="str">
            <v>T2 EI SALMON CREEK TAP 3/1 INS DAMW</v>
          </cell>
          <cell r="E11629" t="str">
            <v>LAKEVLLE</v>
          </cell>
          <cell r="F11629" t="str">
            <v>ETL.6981</v>
          </cell>
          <cell r="G11629" t="str">
            <v>.POLE.WDPS</v>
          </cell>
          <cell r="H11629">
            <v>44373</v>
          </cell>
          <cell r="I11629">
            <v>44373</v>
          </cell>
          <cell r="J11629">
            <v>44672</v>
          </cell>
          <cell r="K11629">
            <v>44725</v>
          </cell>
          <cell r="M11629">
            <v>44738</v>
          </cell>
          <cell r="N11629">
            <v>44738</v>
          </cell>
          <cell r="O11629" t="str">
            <v>630</v>
          </cell>
          <cell r="P11629" t="str">
            <v>INSP</v>
          </cell>
          <cell r="Q11629" t="str">
            <v>E - Schd Compl Yr 0</v>
          </cell>
          <cell r="R11629" t="str">
            <v>ORAS NOCO ATCO</v>
          </cell>
          <cell r="S11629" t="str">
            <v>HFTD 2</v>
          </cell>
        </row>
        <row r="11630">
          <cell r="B11630" t="str">
            <v>121608263</v>
          </cell>
          <cell r="C11630" t="str">
            <v>002/005</v>
          </cell>
          <cell r="D11630" t="str">
            <v>EI SALMON CREEK TAP 02/005 RPR GYWW</v>
          </cell>
          <cell r="E11630" t="str">
            <v>LAKEVLLE</v>
          </cell>
          <cell r="F11630" t="str">
            <v>ETL.6981</v>
          </cell>
          <cell r="G11630" t="str">
            <v>ETL.6981_002/005</v>
          </cell>
          <cell r="H11630">
            <v>44373</v>
          </cell>
          <cell r="I11630">
            <v>44373</v>
          </cell>
          <cell r="J11630">
            <v>44373</v>
          </cell>
          <cell r="M11630">
            <v>44738</v>
          </cell>
          <cell r="O11630" t="str">
            <v>630</v>
          </cell>
          <cell r="P11630" t="str">
            <v>INSP</v>
          </cell>
          <cell r="Q11630" t="str">
            <v>E - Schd Compl Yr 0</v>
          </cell>
          <cell r="R11630" t="str">
            <v>OSNO ATCO</v>
          </cell>
          <cell r="S11630" t="str">
            <v>Non-HFTD</v>
          </cell>
        </row>
        <row r="11631">
          <cell r="B11631" t="str">
            <v>121608280</v>
          </cell>
          <cell r="C11631" t="str">
            <v>019/131K</v>
          </cell>
          <cell r="D11631" t="str">
            <v>EI PBDY-BRS LNDG SW STA 19/131K RPR FOND</v>
          </cell>
          <cell r="E11631" t="str">
            <v>SACTO</v>
          </cell>
          <cell r="F11631" t="str">
            <v>ETL.6171</v>
          </cell>
          <cell r="G11631" t="str">
            <v>ETL.6171_019/131K</v>
          </cell>
          <cell r="H11631">
            <v>44373</v>
          </cell>
          <cell r="I11631">
            <v>44373</v>
          </cell>
          <cell r="J11631">
            <v>44373</v>
          </cell>
          <cell r="M11631">
            <v>44738</v>
          </cell>
          <cell r="O11631" t="str">
            <v>543</v>
          </cell>
          <cell r="P11631" t="str">
            <v>INSP</v>
          </cell>
          <cell r="Q11631" t="str">
            <v>E - Schd Compl Yr 0</v>
          </cell>
          <cell r="R11631" t="str">
            <v>OSNO ATCO</v>
          </cell>
          <cell r="S11631" t="str">
            <v>Non-HFTD</v>
          </cell>
        </row>
        <row r="11632">
          <cell r="B11632" t="str">
            <v>121608349</v>
          </cell>
          <cell r="C11632" t="str">
            <v>006/122</v>
          </cell>
          <cell r="D11632" t="str">
            <v>DI COLEMAN-CTTNWD 006/122 RMV VEG</v>
          </cell>
          <cell r="E11632" t="str">
            <v>TABLEMTN</v>
          </cell>
          <cell r="F11632" t="str">
            <v>ETL.6430</v>
          </cell>
          <cell r="G11632" t="str">
            <v>ETL.6430_006/122</v>
          </cell>
          <cell r="H11632">
            <v>44373</v>
          </cell>
          <cell r="I11632">
            <v>44370</v>
          </cell>
          <cell r="J11632">
            <v>44370</v>
          </cell>
          <cell r="M11632">
            <v>44735</v>
          </cell>
          <cell r="O11632" t="str">
            <v>564</v>
          </cell>
          <cell r="P11632" t="str">
            <v>OTHR</v>
          </cell>
          <cell r="Q11632" t="str">
            <v>E - Schd Compl Yr 0</v>
          </cell>
          <cell r="R11632" t="str">
            <v>OSNO ATCO</v>
          </cell>
          <cell r="S11632" t="str">
            <v>Non-HFTD</v>
          </cell>
        </row>
        <row r="11633">
          <cell r="B11633" t="str">
            <v>121608450</v>
          </cell>
          <cell r="C11633" t="str">
            <v>018/142BD</v>
          </cell>
          <cell r="D11633" t="str">
            <v>EI KINGSBURG-WAUKNA SS 18/142BD RPR GYWS</v>
          </cell>
          <cell r="E11633" t="str">
            <v>FRESNO</v>
          </cell>
          <cell r="F11633" t="str">
            <v>ETL.2050</v>
          </cell>
          <cell r="G11633" t="str">
            <v>ETL.2050_018/142BD</v>
          </cell>
          <cell r="H11633">
            <v>44373</v>
          </cell>
          <cell r="I11633">
            <v>44373</v>
          </cell>
          <cell r="J11633">
            <v>44373</v>
          </cell>
          <cell r="M11633">
            <v>44738</v>
          </cell>
          <cell r="O11633" t="str">
            <v>628</v>
          </cell>
          <cell r="P11633" t="str">
            <v>INSP</v>
          </cell>
          <cell r="Q11633" t="str">
            <v>E - Schd Compl Yr 0</v>
          </cell>
          <cell r="R11633" t="str">
            <v>OSNO ATCO</v>
          </cell>
          <cell r="S11633" t="str">
            <v>Non-HFTD</v>
          </cell>
        </row>
        <row r="11634">
          <cell r="B11634" t="str">
            <v>121608456</v>
          </cell>
          <cell r="C11634" t="str">
            <v>003/052</v>
          </cell>
          <cell r="D11634" t="str">
            <v>EI LOCKEFORD-LODI #2 3/52 RPR GYWW</v>
          </cell>
          <cell r="E11634" t="str">
            <v>VICTOR</v>
          </cell>
          <cell r="F11634" t="str">
            <v>ETL.7440</v>
          </cell>
          <cell r="G11634" t="str">
            <v>ETL.7440_003/052</v>
          </cell>
          <cell r="H11634">
            <v>44373</v>
          </cell>
          <cell r="I11634">
            <v>44373</v>
          </cell>
          <cell r="J11634">
            <v>44373</v>
          </cell>
          <cell r="M11634">
            <v>44738</v>
          </cell>
          <cell r="O11634" t="str">
            <v>630</v>
          </cell>
          <cell r="P11634" t="str">
            <v>INSP</v>
          </cell>
          <cell r="Q11634" t="str">
            <v>E - Schd Compl Yr 0</v>
          </cell>
          <cell r="R11634" t="str">
            <v>OSNO ATCO</v>
          </cell>
          <cell r="S11634" t="str">
            <v>Non-HFTD</v>
          </cell>
        </row>
        <row r="11635">
          <cell r="B11635" t="str">
            <v>121608474</v>
          </cell>
          <cell r="C11635" t="str">
            <v>000/001</v>
          </cell>
          <cell r="D11635" t="str">
            <v>DI CAL PEAK-VACA 0/1 RPR GYWW</v>
          </cell>
          <cell r="E11635" t="str">
            <v>SACTO</v>
          </cell>
          <cell r="F11635" t="str">
            <v>ETL.4230</v>
          </cell>
          <cell r="G11635" t="str">
            <v>ETL.4230_000/001</v>
          </cell>
          <cell r="H11635">
            <v>44373</v>
          </cell>
          <cell r="I11635">
            <v>44372</v>
          </cell>
          <cell r="J11635">
            <v>44580</v>
          </cell>
          <cell r="K11635">
            <v>44587</v>
          </cell>
          <cell r="M11635">
            <v>44737</v>
          </cell>
          <cell r="N11635">
            <v>44737</v>
          </cell>
          <cell r="O11635" t="str">
            <v>630</v>
          </cell>
          <cell r="P11635" t="str">
            <v/>
          </cell>
          <cell r="Q11635" t="str">
            <v>E - Schd Compl Yr 0</v>
          </cell>
          <cell r="R11635" t="str">
            <v>ORAS NOCO ATCO</v>
          </cell>
          <cell r="S11635" t="str">
            <v>Non-HFTD</v>
          </cell>
        </row>
        <row r="11636">
          <cell r="B11636" t="str">
            <v>121608541</v>
          </cell>
          <cell r="C11636" t="str">
            <v>002/041</v>
          </cell>
          <cell r="D11636" t="str">
            <v>DI COLEMAN-CTTNWD 002/041 RMV BUTT</v>
          </cell>
          <cell r="E11636" t="str">
            <v>TABLEMTN</v>
          </cell>
          <cell r="F11636" t="str">
            <v>ETL.6430</v>
          </cell>
          <cell r="G11636" t="str">
            <v>ETL.6430_002/041</v>
          </cell>
          <cell r="H11636">
            <v>44373</v>
          </cell>
          <cell r="I11636">
            <v>44370</v>
          </cell>
          <cell r="J11636">
            <v>44370</v>
          </cell>
          <cell r="M11636">
            <v>44735</v>
          </cell>
          <cell r="O11636" t="str">
            <v>630</v>
          </cell>
          <cell r="P11636" t="str">
            <v>OTHR</v>
          </cell>
          <cell r="Q11636" t="str">
            <v>E - Schd Compl Yr 0</v>
          </cell>
          <cell r="R11636" t="str">
            <v>OSNO ATCO</v>
          </cell>
          <cell r="S11636" t="str">
            <v>Non-HFTD</v>
          </cell>
        </row>
        <row r="11637">
          <cell r="B11637" t="str">
            <v>121608543</v>
          </cell>
          <cell r="C11637" t="str">
            <v>024/286</v>
          </cell>
          <cell r="D11637" t="str">
            <v>T2 DI DRUM-SUMMIT #1 024/286 RPR STRW</v>
          </cell>
          <cell r="E11637" t="str">
            <v>SACTO</v>
          </cell>
          <cell r="F11637" t="str">
            <v>ETL.1440</v>
          </cell>
          <cell r="G11637" t="str">
            <v>.POLE.WDPS</v>
          </cell>
          <cell r="H11637">
            <v>44373</v>
          </cell>
          <cell r="I11637">
            <v>44370</v>
          </cell>
          <cell r="J11637">
            <v>44370</v>
          </cell>
          <cell r="L11637">
            <v>45069</v>
          </cell>
          <cell r="M11637">
            <v>44735</v>
          </cell>
          <cell r="N11637">
            <v>44735</v>
          </cell>
          <cell r="O11637" t="str">
            <v>630</v>
          </cell>
          <cell r="P11637" t="str">
            <v/>
          </cell>
          <cell r="Q11637" t="str">
            <v>E - Schd Compl Yr 0</v>
          </cell>
          <cell r="R11637" t="str">
            <v>NOPR ORAS ATCO</v>
          </cell>
          <cell r="S11637" t="str">
            <v>HFTD 2</v>
          </cell>
        </row>
        <row r="11638">
          <cell r="B11638" t="str">
            <v>121608567</v>
          </cell>
          <cell r="C11638" t="str">
            <v>004/111</v>
          </cell>
          <cell r="D11638" t="str">
            <v>DI DIXON-VACA #1 4/111 RPR GYWW</v>
          </cell>
          <cell r="E11638" t="str">
            <v>SACTO</v>
          </cell>
          <cell r="F11638" t="str">
            <v>ETL.6730</v>
          </cell>
          <cell r="G11638" t="str">
            <v>ETL.6730_004/111</v>
          </cell>
          <cell r="H11638">
            <v>44373</v>
          </cell>
          <cell r="I11638">
            <v>44372</v>
          </cell>
          <cell r="J11638">
            <v>44372</v>
          </cell>
          <cell r="M11638">
            <v>44737</v>
          </cell>
          <cell r="N11638">
            <v>44737</v>
          </cell>
          <cell r="O11638" t="str">
            <v>630</v>
          </cell>
          <cell r="P11638" t="str">
            <v/>
          </cell>
          <cell r="Q11638" t="str">
            <v>E - Schd Compl Yr 0</v>
          </cell>
          <cell r="R11638" t="str">
            <v>NOPR ORAS ATCO</v>
          </cell>
          <cell r="S11638" t="str">
            <v>Non-HFTD</v>
          </cell>
        </row>
        <row r="11639">
          <cell r="B11639" t="str">
            <v>121608732</v>
          </cell>
          <cell r="C11639" t="str">
            <v>013/226</v>
          </cell>
          <cell r="D11639" t="str">
            <v>EI MANTECA #1 13/226 RPR POLE</v>
          </cell>
          <cell r="E11639" t="str">
            <v>VICTOR</v>
          </cell>
          <cell r="F11639" t="str">
            <v>ETL.7460</v>
          </cell>
          <cell r="G11639" t="str">
            <v>ETL.7460_013/226</v>
          </cell>
          <cell r="H11639">
            <v>44373</v>
          </cell>
          <cell r="I11639">
            <v>44373</v>
          </cell>
          <cell r="J11639">
            <v>44373</v>
          </cell>
          <cell r="M11639">
            <v>44738</v>
          </cell>
          <cell r="O11639" t="str">
            <v>630</v>
          </cell>
          <cell r="P11639" t="str">
            <v>INSP</v>
          </cell>
          <cell r="Q11639" t="str">
            <v>E - Schd Compl Yr 0</v>
          </cell>
          <cell r="R11639" t="str">
            <v>OSNO ATCO</v>
          </cell>
          <cell r="S11639" t="str">
            <v>Non-HFTD</v>
          </cell>
        </row>
        <row r="11640">
          <cell r="B11640" t="str">
            <v>121608975</v>
          </cell>
          <cell r="C11640" t="str">
            <v>008/116</v>
          </cell>
          <cell r="D11640" t="str">
            <v>EI VACA-PLAINFIELD 8/116 RPL STRW</v>
          </cell>
          <cell r="E11640" t="str">
            <v>SACTO</v>
          </cell>
          <cell r="F11640" t="str">
            <v>ETL.8200</v>
          </cell>
          <cell r="G11640" t="str">
            <v>ETL.8200_008/116</v>
          </cell>
          <cell r="H11640">
            <v>44373</v>
          </cell>
          <cell r="I11640">
            <v>44373</v>
          </cell>
          <cell r="J11640">
            <v>44373</v>
          </cell>
          <cell r="L11640">
            <v>45114</v>
          </cell>
          <cell r="M11640">
            <v>44738</v>
          </cell>
          <cell r="N11640">
            <v>44798</v>
          </cell>
          <cell r="O11640" t="str">
            <v>372</v>
          </cell>
          <cell r="P11640" t="str">
            <v>INSP</v>
          </cell>
          <cell r="Q11640" t="str">
            <v>E - Schd Compl Yr 0</v>
          </cell>
          <cell r="R11640" t="str">
            <v>NOPR ORAS ATCO</v>
          </cell>
          <cell r="S11640" t="str">
            <v>Non-HFTD</v>
          </cell>
        </row>
        <row r="11641">
          <cell r="B11641" t="str">
            <v>121609001</v>
          </cell>
          <cell r="C11641" t="str">
            <v>009/173</v>
          </cell>
          <cell r="D11641" t="str">
            <v>T2 DI MNTA VSTA LS GTS 009/173 RPR INSW</v>
          </cell>
          <cell r="E11641" t="str">
            <v>METCALF</v>
          </cell>
          <cell r="F11641" t="str">
            <v>ETL.7610</v>
          </cell>
          <cell r="G11641" t="str">
            <v>.INSL</v>
          </cell>
          <cell r="H11641">
            <v>44373</v>
          </cell>
          <cell r="I11641">
            <v>44369</v>
          </cell>
          <cell r="J11641">
            <v>44369</v>
          </cell>
          <cell r="L11641">
            <v>45134</v>
          </cell>
          <cell r="M11641">
            <v>44734</v>
          </cell>
          <cell r="N11641">
            <v>44734</v>
          </cell>
          <cell r="O11641" t="str">
            <v>630</v>
          </cell>
          <cell r="P11641" t="str">
            <v>OTHR</v>
          </cell>
          <cell r="Q11641" t="str">
            <v>E - Schd Compl Yr 0</v>
          </cell>
          <cell r="R11641" t="str">
            <v>NOPR ORAS ATCO</v>
          </cell>
          <cell r="S11641" t="str">
            <v>HFTD 2</v>
          </cell>
        </row>
        <row r="11642">
          <cell r="B11642" t="str">
            <v>121609002</v>
          </cell>
          <cell r="C11642" t="str">
            <v>028/421</v>
          </cell>
          <cell r="D11642" t="str">
            <v>T2 DI CLAY-MARTEL 28/421 RPR STRW</v>
          </cell>
          <cell r="E11642" t="str">
            <v>VICTOR</v>
          </cell>
          <cell r="F11642" t="str">
            <v>ETL.8250</v>
          </cell>
          <cell r="G11642" t="str">
            <v>.POLE.WOOD</v>
          </cell>
          <cell r="H11642">
            <v>44373</v>
          </cell>
          <cell r="I11642">
            <v>44371</v>
          </cell>
          <cell r="J11642">
            <v>44588</v>
          </cell>
          <cell r="K11642">
            <v>44595</v>
          </cell>
          <cell r="M11642">
            <v>44736</v>
          </cell>
          <cell r="N11642">
            <v>44736</v>
          </cell>
          <cell r="O11642" t="str">
            <v>630</v>
          </cell>
          <cell r="P11642" t="str">
            <v/>
          </cell>
          <cell r="Q11642" t="str">
            <v>E - Schd Compl Yr 0</v>
          </cell>
          <cell r="R11642" t="str">
            <v>ORAS NOCO ATCO</v>
          </cell>
          <cell r="S11642" t="str">
            <v>HFTD 2</v>
          </cell>
        </row>
        <row r="11643">
          <cell r="B11643" t="str">
            <v>121609004</v>
          </cell>
          <cell r="C11643" t="str">
            <v>003/072</v>
          </cell>
          <cell r="D11643" t="str">
            <v>DI CTTNWD-BENTON #1 003/072 RPL HRDD</v>
          </cell>
          <cell r="E11643" t="str">
            <v>TABLEMTN</v>
          </cell>
          <cell r="F11643" t="str">
            <v>ETL.6640</v>
          </cell>
          <cell r="G11643" t="str">
            <v>ETL.6640_003/072</v>
          </cell>
          <cell r="H11643">
            <v>44373</v>
          </cell>
          <cell r="I11643">
            <v>44371</v>
          </cell>
          <cell r="J11643">
            <v>44371</v>
          </cell>
          <cell r="M11643">
            <v>44736</v>
          </cell>
          <cell r="O11643" t="str">
            <v>630</v>
          </cell>
          <cell r="P11643" t="str">
            <v>OTHR</v>
          </cell>
          <cell r="Q11643" t="str">
            <v>E - Schd Compl Yr 0</v>
          </cell>
          <cell r="R11643" t="str">
            <v>OSNO ATCO</v>
          </cell>
          <cell r="S11643" t="str">
            <v>Non-HFTD</v>
          </cell>
        </row>
        <row r="11644">
          <cell r="B11644" t="str">
            <v>121609005</v>
          </cell>
          <cell r="C11644" t="str">
            <v>008/165</v>
          </cell>
          <cell r="D11644" t="str">
            <v>DI COLEMAN-CTTNWD 008/165 RPL HRDD</v>
          </cell>
          <cell r="E11644" t="str">
            <v>TABLEMTN</v>
          </cell>
          <cell r="F11644" t="str">
            <v>ETL.6430</v>
          </cell>
          <cell r="G11644" t="str">
            <v>ETL.6430_008/165</v>
          </cell>
          <cell r="H11644">
            <v>44373</v>
          </cell>
          <cell r="I11644">
            <v>44370</v>
          </cell>
          <cell r="J11644">
            <v>44370</v>
          </cell>
          <cell r="M11644">
            <v>44735</v>
          </cell>
          <cell r="O11644" t="str">
            <v>630</v>
          </cell>
          <cell r="P11644" t="str">
            <v>OTHR</v>
          </cell>
          <cell r="Q11644" t="str">
            <v>E - Schd Compl Yr 0</v>
          </cell>
          <cell r="R11644" t="str">
            <v>OSNO ATCO</v>
          </cell>
          <cell r="S11644" t="str">
            <v>Non-HFTD</v>
          </cell>
        </row>
        <row r="11645">
          <cell r="B11645" t="str">
            <v>121609006</v>
          </cell>
          <cell r="C11645" t="str">
            <v>003/083</v>
          </cell>
          <cell r="D11645" t="str">
            <v>DI CTTNWD-BENTON #1 3/83 RMV VEG</v>
          </cell>
          <cell r="E11645" t="str">
            <v>TABLEMTN</v>
          </cell>
          <cell r="F11645" t="str">
            <v>ETL.6640</v>
          </cell>
          <cell r="G11645" t="str">
            <v>ETL.6640_003/083</v>
          </cell>
          <cell r="H11645">
            <v>44373</v>
          </cell>
          <cell r="I11645">
            <v>44370</v>
          </cell>
          <cell r="J11645">
            <v>44370</v>
          </cell>
          <cell r="M11645">
            <v>44735</v>
          </cell>
          <cell r="O11645" t="str">
            <v>564</v>
          </cell>
          <cell r="P11645" t="str">
            <v>OTHR</v>
          </cell>
          <cell r="Q11645" t="str">
            <v>E - Schd Compl Yr 0</v>
          </cell>
          <cell r="R11645" t="str">
            <v>OSNO ATCO</v>
          </cell>
          <cell r="S11645" t="str">
            <v>Non-HFTD</v>
          </cell>
        </row>
        <row r="11646">
          <cell r="B11646" t="str">
            <v>121609024</v>
          </cell>
          <cell r="C11646" t="str">
            <v>008/117</v>
          </cell>
          <cell r="D11646" t="str">
            <v>EI VACA-PLAINFIELD 8/117 RPL STRW</v>
          </cell>
          <cell r="E11646" t="str">
            <v>SACTO</v>
          </cell>
          <cell r="F11646" t="str">
            <v>ETL.8200</v>
          </cell>
          <cell r="G11646" t="str">
            <v>ETL.8200_008/117</v>
          </cell>
          <cell r="H11646">
            <v>44373</v>
          </cell>
          <cell r="I11646">
            <v>44373</v>
          </cell>
          <cell r="J11646">
            <v>44373</v>
          </cell>
          <cell r="L11646">
            <v>45114</v>
          </cell>
          <cell r="M11646">
            <v>44738</v>
          </cell>
          <cell r="N11646">
            <v>44798</v>
          </cell>
          <cell r="O11646" t="str">
            <v>372</v>
          </cell>
          <cell r="P11646" t="str">
            <v>INSP</v>
          </cell>
          <cell r="Q11646" t="str">
            <v>E - Schd Compl Yr 0</v>
          </cell>
          <cell r="R11646" t="str">
            <v>NOPR ORAS ATCO</v>
          </cell>
          <cell r="S11646" t="str">
            <v>Non-HFTD</v>
          </cell>
        </row>
        <row r="11647">
          <cell r="B11647" t="str">
            <v>121609150</v>
          </cell>
          <cell r="C11647" t="str">
            <v>008/095</v>
          </cell>
          <cell r="D11647" t="str">
            <v>T2 DI DRUM-SUMMIT #2 8/95 FILL HOLE</v>
          </cell>
          <cell r="E11647" t="str">
            <v>SACTO</v>
          </cell>
          <cell r="F11647" t="str">
            <v>ETL.1450</v>
          </cell>
          <cell r="G11647" t="str">
            <v>.POLE.STPS</v>
          </cell>
          <cell r="H11647">
            <v>44373</v>
          </cell>
          <cell r="I11647">
            <v>44362</v>
          </cell>
          <cell r="J11647">
            <v>44720</v>
          </cell>
          <cell r="K11647">
            <v>44728</v>
          </cell>
          <cell r="L11647">
            <v>45025</v>
          </cell>
          <cell r="M11647">
            <v>44727</v>
          </cell>
          <cell r="N11647">
            <v>44727</v>
          </cell>
          <cell r="O11647" t="str">
            <v>630</v>
          </cell>
          <cell r="P11647" t="str">
            <v>OTHR</v>
          </cell>
          <cell r="Q11647" t="str">
            <v>E - Schd Compl Yr 0</v>
          </cell>
          <cell r="R11647" t="str">
            <v>ORAS NOCO ATCO</v>
          </cell>
          <cell r="S11647" t="str">
            <v>HFTD 2</v>
          </cell>
        </row>
        <row r="11648">
          <cell r="B11648" t="str">
            <v>121609155</v>
          </cell>
          <cell r="C11648" t="str">
            <v>002/028</v>
          </cell>
          <cell r="D11648" t="str">
            <v>T2 DI COLGATE-PALERMO 002/028 RMV BUTT</v>
          </cell>
          <cell r="E11648" t="str">
            <v>SACTO</v>
          </cell>
          <cell r="F11648" t="str">
            <v>ETL.6500</v>
          </cell>
          <cell r="G11648" t="str">
            <v>.POLE.NWOD</v>
          </cell>
          <cell r="H11648">
            <v>44373</v>
          </cell>
          <cell r="I11648">
            <v>44369</v>
          </cell>
          <cell r="J11648">
            <v>44703</v>
          </cell>
          <cell r="K11648">
            <v>44728</v>
          </cell>
          <cell r="M11648">
            <v>44734</v>
          </cell>
          <cell r="N11648">
            <v>44734</v>
          </cell>
          <cell r="O11648" t="str">
            <v>630</v>
          </cell>
          <cell r="P11648" t="str">
            <v>OTHR</v>
          </cell>
          <cell r="Q11648" t="str">
            <v>E - Schd Compl Yr 0</v>
          </cell>
          <cell r="R11648" t="str">
            <v>ORAS NOCO ATCO</v>
          </cell>
          <cell r="S11648" t="str">
            <v>HFTD 2</v>
          </cell>
        </row>
        <row r="11649">
          <cell r="B11649" t="str">
            <v>121609162</v>
          </cell>
          <cell r="C11649" t="str">
            <v>:002/005</v>
          </cell>
          <cell r="D11649" t="str">
            <v>T2 DI BLT-RVRBNK-MLNS 2/5 RPR INSW</v>
          </cell>
          <cell r="E11649" t="str">
            <v>VICTOR</v>
          </cell>
          <cell r="F11649" t="str">
            <v>ETL.1070</v>
          </cell>
          <cell r="G11649" t="str">
            <v>.INSL.NCER</v>
          </cell>
          <cell r="H11649">
            <v>44373</v>
          </cell>
          <cell r="I11649">
            <v>44365</v>
          </cell>
          <cell r="J11649">
            <v>44628</v>
          </cell>
          <cell r="K11649">
            <v>44655</v>
          </cell>
          <cell r="M11649">
            <v>44730</v>
          </cell>
          <cell r="N11649">
            <v>44730</v>
          </cell>
          <cell r="O11649" t="str">
            <v>630</v>
          </cell>
          <cell r="P11649" t="str">
            <v/>
          </cell>
          <cell r="Q11649" t="str">
            <v>E - Schd Compl Yr 0</v>
          </cell>
          <cell r="R11649" t="str">
            <v>ORAS NOCO ATCO</v>
          </cell>
          <cell r="S11649" t="str">
            <v>HFTD 2</v>
          </cell>
        </row>
        <row r="11650">
          <cell r="B11650" t="str">
            <v>121609274</v>
          </cell>
          <cell r="C11650" t="str">
            <v>035/300</v>
          </cell>
          <cell r="D11650" t="str">
            <v>T2 DI RND MTN-CTNWD #3 35/300 RPL INSS</v>
          </cell>
          <cell r="E11650" t="str">
            <v>TABLEMTN</v>
          </cell>
          <cell r="F11650" t="str">
            <v>ETL.5650</v>
          </cell>
          <cell r="G11650" t="str">
            <v>.INSL</v>
          </cell>
          <cell r="H11650">
            <v>44373</v>
          </cell>
          <cell r="I11650">
            <v>44365</v>
          </cell>
          <cell r="J11650">
            <v>44777</v>
          </cell>
          <cell r="K11650">
            <v>44788</v>
          </cell>
          <cell r="M11650">
            <v>44730</v>
          </cell>
          <cell r="N11650">
            <v>44729</v>
          </cell>
          <cell r="O11650" t="str">
            <v>532</v>
          </cell>
          <cell r="P11650" t="str">
            <v/>
          </cell>
          <cell r="Q11650" t="str">
            <v>E - Schd Compl Yr 0</v>
          </cell>
          <cell r="R11650" t="str">
            <v>ORAS NOCO ATCO</v>
          </cell>
          <cell r="S11650" t="str">
            <v>HFTD 2</v>
          </cell>
        </row>
        <row r="11651">
          <cell r="B11651" t="str">
            <v>121609276</v>
          </cell>
          <cell r="C11651" t="str">
            <v>009/153</v>
          </cell>
          <cell r="D11651" t="str">
            <v>T2 DI TEJON-LEBEC 009/153 RPL STRW</v>
          </cell>
          <cell r="E11651" t="str">
            <v>MIDWAY</v>
          </cell>
          <cell r="F11651" t="str">
            <v>ETL.9250</v>
          </cell>
          <cell r="G11651" t="str">
            <v>.POLE.WOOD</v>
          </cell>
          <cell r="H11651">
            <v>44373</v>
          </cell>
          <cell r="I11651">
            <v>44370</v>
          </cell>
          <cell r="J11651">
            <v>44370</v>
          </cell>
          <cell r="L11651">
            <v>45098</v>
          </cell>
          <cell r="M11651">
            <v>44735</v>
          </cell>
          <cell r="N11651">
            <v>44672</v>
          </cell>
          <cell r="O11651" t="str">
            <v>372</v>
          </cell>
          <cell r="P11651" t="str">
            <v/>
          </cell>
          <cell r="Q11651" t="str">
            <v>E - Schd Compl Yr 0</v>
          </cell>
          <cell r="R11651" t="str">
            <v>NOPR ORAS ATCO</v>
          </cell>
          <cell r="S11651" t="str">
            <v>HFTD 2</v>
          </cell>
        </row>
        <row r="11652">
          <cell r="B11652" t="str">
            <v>121609277</v>
          </cell>
          <cell r="C11652" t="str">
            <v>016/118</v>
          </cell>
          <cell r="D11652" t="str">
            <v>T2 DI CAYUCOS-CAMBRIA 16/118 RPL HRDW</v>
          </cell>
          <cell r="E11652" t="str">
            <v>PISMOBCH</v>
          </cell>
          <cell r="F11652" t="str">
            <v>ETL.8560</v>
          </cell>
          <cell r="G11652" t="str">
            <v>.POLE.WOOD</v>
          </cell>
          <cell r="H11652">
            <v>44373</v>
          </cell>
          <cell r="I11652">
            <v>44370</v>
          </cell>
          <cell r="J11652">
            <v>44370</v>
          </cell>
          <cell r="L11652">
            <v>45156</v>
          </cell>
          <cell r="M11652">
            <v>44735</v>
          </cell>
          <cell r="N11652">
            <v>44735</v>
          </cell>
          <cell r="O11652" t="str">
            <v>630</v>
          </cell>
          <cell r="P11652" t="str">
            <v/>
          </cell>
          <cell r="Q11652" t="str">
            <v>E - Schd Compl Yr 0</v>
          </cell>
          <cell r="R11652" t="str">
            <v>NOPR ORAS ATCO</v>
          </cell>
          <cell r="S11652" t="str">
            <v>HFTD 2</v>
          </cell>
        </row>
        <row r="11653">
          <cell r="B11653" t="str">
            <v>121609301</v>
          </cell>
          <cell r="C11653" t="str">
            <v>012/247</v>
          </cell>
          <cell r="D11653" t="str">
            <v>T2 DI COLGATE-PALERMO 012/247 RPR GYWW</v>
          </cell>
          <cell r="E11653" t="str">
            <v>TABLEMTN</v>
          </cell>
          <cell r="F11653" t="str">
            <v>ETL.6500</v>
          </cell>
          <cell r="G11653" t="str">
            <v>.POLE.WOOD</v>
          </cell>
          <cell r="H11653">
            <v>44373</v>
          </cell>
          <cell r="I11653">
            <v>44369</v>
          </cell>
          <cell r="J11653">
            <v>44369</v>
          </cell>
          <cell r="L11653">
            <v>45101</v>
          </cell>
          <cell r="M11653">
            <v>44734</v>
          </cell>
          <cell r="N11653">
            <v>44734</v>
          </cell>
          <cell r="O11653" t="str">
            <v>630</v>
          </cell>
          <cell r="P11653" t="str">
            <v>OTHR</v>
          </cell>
          <cell r="Q11653" t="str">
            <v>E - Schd Compl Yr 0</v>
          </cell>
          <cell r="R11653" t="str">
            <v>NOPR ORAS ATCO</v>
          </cell>
          <cell r="S11653" t="str">
            <v>HFTD 2</v>
          </cell>
        </row>
        <row r="11654">
          <cell r="B11654" t="str">
            <v>121609308</v>
          </cell>
          <cell r="C11654" t="str">
            <v>000/007</v>
          </cell>
          <cell r="D11654" t="str">
            <v>T2 DI ROLLINS TAP 0/7 RPL INSW</v>
          </cell>
          <cell r="E11654" t="str">
            <v>SACTO</v>
          </cell>
          <cell r="F11654" t="str">
            <v>ETL.6762</v>
          </cell>
          <cell r="G11654" t="str">
            <v>.INSL</v>
          </cell>
          <cell r="H11654">
            <v>44373</v>
          </cell>
          <cell r="I11654">
            <v>44369</v>
          </cell>
          <cell r="J11654">
            <v>44771</v>
          </cell>
          <cell r="K11654">
            <v>44777</v>
          </cell>
          <cell r="L11654">
            <v>45104</v>
          </cell>
          <cell r="M11654">
            <v>44734</v>
          </cell>
          <cell r="N11654">
            <v>44734</v>
          </cell>
          <cell r="O11654" t="str">
            <v>508</v>
          </cell>
          <cell r="P11654" t="str">
            <v/>
          </cell>
          <cell r="Q11654" t="str">
            <v>E - Schd Compl Yr 0</v>
          </cell>
          <cell r="R11654" t="str">
            <v>ORAS NOCO NOPT ATCO</v>
          </cell>
          <cell r="S11654" t="str">
            <v>HFTD 2</v>
          </cell>
        </row>
        <row r="11655">
          <cell r="B11655" t="str">
            <v>121609309</v>
          </cell>
          <cell r="C11655" t="str">
            <v>086/359</v>
          </cell>
          <cell r="D11655" t="str">
            <v>DI STAGG-TESLA 086/359 RPL INSS</v>
          </cell>
          <cell r="E11655" t="str">
            <v>VICTOR</v>
          </cell>
          <cell r="F11655" t="str">
            <v>ETL.5680</v>
          </cell>
          <cell r="G11655" t="str">
            <v>ETL.5680_086/359</v>
          </cell>
          <cell r="H11655">
            <v>44373</v>
          </cell>
          <cell r="I11655">
            <v>44370</v>
          </cell>
          <cell r="J11655">
            <v>44370</v>
          </cell>
          <cell r="M11655">
            <v>44735</v>
          </cell>
          <cell r="N11655">
            <v>44736</v>
          </cell>
          <cell r="O11655" t="str">
            <v>532</v>
          </cell>
          <cell r="P11655" t="str">
            <v>OTHR</v>
          </cell>
          <cell r="Q11655" t="str">
            <v>E - Schd Compl Yr 0</v>
          </cell>
          <cell r="R11655" t="str">
            <v>NOPR ORAS ATCO</v>
          </cell>
          <cell r="S11655" t="e">
            <v>#N/A</v>
          </cell>
        </row>
        <row r="11656">
          <cell r="B11656" t="str">
            <v>121609367</v>
          </cell>
          <cell r="C11656" t="str">
            <v>024/131</v>
          </cell>
          <cell r="D11656" t="str">
            <v>DI VACA-PARKWAY 24/131 RPL INSS</v>
          </cell>
          <cell r="E11656" t="str">
            <v>LAKEVLLE</v>
          </cell>
          <cell r="F11656" t="str">
            <v>ETL.5850</v>
          </cell>
          <cell r="G11656" t="str">
            <v>ETL.5850_024/131</v>
          </cell>
          <cell r="H11656">
            <v>44373</v>
          </cell>
          <cell r="I11656">
            <v>44373</v>
          </cell>
          <cell r="J11656">
            <v>44435</v>
          </cell>
          <cell r="K11656">
            <v>44439</v>
          </cell>
          <cell r="M11656">
            <v>44738</v>
          </cell>
          <cell r="N11656">
            <v>44736</v>
          </cell>
          <cell r="O11656" t="str">
            <v>532</v>
          </cell>
          <cell r="P11656" t="str">
            <v/>
          </cell>
          <cell r="Q11656" t="str">
            <v>E - Schd Compl Yr 0</v>
          </cell>
          <cell r="R11656" t="str">
            <v>ORAS NOCO ATCO</v>
          </cell>
          <cell r="S11656" t="str">
            <v>Non-HFTD</v>
          </cell>
        </row>
        <row r="11657">
          <cell r="B11657" t="str">
            <v>121609369</v>
          </cell>
          <cell r="C11657" t="str">
            <v>024/131</v>
          </cell>
          <cell r="D11657" t="str">
            <v>DI VACA-BAHIA 24/131 RPL INSS</v>
          </cell>
          <cell r="E11657" t="str">
            <v>LAKEVLLE</v>
          </cell>
          <cell r="F11657" t="str">
            <v>ETL.5810</v>
          </cell>
          <cell r="G11657" t="str">
            <v>ETL.5810_024/131</v>
          </cell>
          <cell r="H11657">
            <v>44373</v>
          </cell>
          <cell r="I11657">
            <v>44373</v>
          </cell>
          <cell r="J11657">
            <v>44470</v>
          </cell>
          <cell r="K11657">
            <v>44480</v>
          </cell>
          <cell r="L11657">
            <v>44804</v>
          </cell>
          <cell r="M11657">
            <v>44738</v>
          </cell>
          <cell r="N11657">
            <v>44482</v>
          </cell>
          <cell r="O11657" t="str">
            <v>532</v>
          </cell>
          <cell r="P11657" t="str">
            <v/>
          </cell>
          <cell r="Q11657" t="str">
            <v>E - Schd Compl Yr 0</v>
          </cell>
          <cell r="R11657" t="str">
            <v>ORAS NOCO ATCO</v>
          </cell>
          <cell r="S11657" t="e">
            <v>#N/A</v>
          </cell>
        </row>
        <row r="11658">
          <cell r="B11658" t="str">
            <v>121609375</v>
          </cell>
          <cell r="C11658" t="str">
            <v>:004/002</v>
          </cell>
          <cell r="D11658" t="str">
            <v>T2 DI BLT-RVRBNK-MLNS :4/2 RPL STRW</v>
          </cell>
          <cell r="E11658" t="str">
            <v>VICTOR</v>
          </cell>
          <cell r="F11658" t="str">
            <v>ETL.1070</v>
          </cell>
          <cell r="G11658" t="str">
            <v>.POLE.WOOD</v>
          </cell>
          <cell r="H11658">
            <v>44373</v>
          </cell>
          <cell r="I11658">
            <v>44369</v>
          </cell>
          <cell r="J11658">
            <v>44369</v>
          </cell>
          <cell r="L11658">
            <v>45092</v>
          </cell>
          <cell r="M11658">
            <v>44734</v>
          </cell>
          <cell r="N11658">
            <v>44733</v>
          </cell>
          <cell r="O11658" t="str">
            <v>372</v>
          </cell>
          <cell r="P11658" t="str">
            <v/>
          </cell>
          <cell r="Q11658" t="str">
            <v>E - Schd Compl Yr 0</v>
          </cell>
          <cell r="R11658" t="str">
            <v>NOPR ORAS ATCO</v>
          </cell>
          <cell r="S11658" t="str">
            <v>HFTD 2</v>
          </cell>
        </row>
        <row r="11659">
          <cell r="B11659" t="str">
            <v>121609444</v>
          </cell>
          <cell r="C11659" t="str">
            <v>000/010</v>
          </cell>
          <cell r="D11659" t="str">
            <v>T2 DI ROLLINS TAP 0/10 RPL INSW</v>
          </cell>
          <cell r="E11659" t="str">
            <v>SACTO</v>
          </cell>
          <cell r="F11659" t="str">
            <v>ETL.6762</v>
          </cell>
          <cell r="G11659" t="str">
            <v>.INSL</v>
          </cell>
          <cell r="H11659">
            <v>44373</v>
          </cell>
          <cell r="I11659">
            <v>44365</v>
          </cell>
          <cell r="J11659">
            <v>44771</v>
          </cell>
          <cell r="K11659">
            <v>44795</v>
          </cell>
          <cell r="L11659">
            <v>45104</v>
          </cell>
          <cell r="M11659">
            <v>44730</v>
          </cell>
          <cell r="N11659">
            <v>45104</v>
          </cell>
          <cell r="O11659" t="str">
            <v>508</v>
          </cell>
          <cell r="P11659" t="str">
            <v/>
          </cell>
          <cell r="Q11659" t="str">
            <v>E - Schd Compl Yr 0</v>
          </cell>
          <cell r="R11659" t="str">
            <v>ORAS NOCO NOPT ATCO</v>
          </cell>
          <cell r="S11659" t="str">
            <v>HFTD 2</v>
          </cell>
        </row>
        <row r="11660">
          <cell r="B11660" t="str">
            <v>121609449</v>
          </cell>
          <cell r="C11660" t="str">
            <v>022/268</v>
          </cell>
          <cell r="D11660" t="str">
            <v>T2 DI DRUM-SUMMIT #1 22/268 RPL STRW</v>
          </cell>
          <cell r="E11660" t="str">
            <v>SACTO</v>
          </cell>
          <cell r="F11660" t="str">
            <v>ETL.1440</v>
          </cell>
          <cell r="G11660" t="str">
            <v>.POLE.WDPS</v>
          </cell>
          <cell r="H11660">
            <v>44373</v>
          </cell>
          <cell r="I11660">
            <v>44370</v>
          </cell>
          <cell r="J11660">
            <v>44370</v>
          </cell>
          <cell r="L11660">
            <v>45064</v>
          </cell>
          <cell r="M11660">
            <v>44735</v>
          </cell>
          <cell r="N11660">
            <v>44727</v>
          </cell>
          <cell r="O11660" t="str">
            <v>372</v>
          </cell>
          <cell r="P11660" t="str">
            <v/>
          </cell>
          <cell r="Q11660" t="str">
            <v>E - Schd Compl Yr 0</v>
          </cell>
          <cell r="R11660" t="str">
            <v>NOPR ORAS ATCO</v>
          </cell>
          <cell r="S11660" t="str">
            <v>HFTD 2</v>
          </cell>
        </row>
        <row r="11661">
          <cell r="B11661" t="str">
            <v>121609454</v>
          </cell>
          <cell r="C11661" t="str">
            <v>005/028</v>
          </cell>
          <cell r="D11661" t="str">
            <v>DI MOSS LANDING-METCALF 5/28 RPR OPGW</v>
          </cell>
          <cell r="E11661" t="str">
            <v>MOSSLNDG</v>
          </cell>
          <cell r="F11661" t="str">
            <v>ETL.6050</v>
          </cell>
          <cell r="G11661" t="str">
            <v>ETL.6050_005/028</v>
          </cell>
          <cell r="H11661">
            <v>44373</v>
          </cell>
          <cell r="I11661">
            <v>44373</v>
          </cell>
          <cell r="J11661">
            <v>44614</v>
          </cell>
          <cell r="K11661">
            <v>44622</v>
          </cell>
          <cell r="M11661">
            <v>44738</v>
          </cell>
          <cell r="N11661">
            <v>44738</v>
          </cell>
          <cell r="O11661" t="str">
            <v>628</v>
          </cell>
          <cell r="P11661" t="str">
            <v/>
          </cell>
          <cell r="Q11661" t="str">
            <v>E - Schd Compl Yr 0</v>
          </cell>
          <cell r="R11661" t="str">
            <v>ORAS NOCO ATCO</v>
          </cell>
          <cell r="S11661" t="str">
            <v>Non-HFTD</v>
          </cell>
        </row>
        <row r="11662">
          <cell r="B11662" t="str">
            <v>121609457</v>
          </cell>
          <cell r="C11662" t="str">
            <v>083/422</v>
          </cell>
          <cell r="D11662" t="str">
            <v>T2 DI MALIN-RND MTN #2 083/422 RPR OPGW</v>
          </cell>
          <cell r="E11662" t="str">
            <v>TABLEMTN</v>
          </cell>
          <cell r="F11662" t="str">
            <v>ETL.6020</v>
          </cell>
          <cell r="G11662" t="str">
            <v>.TOWR</v>
          </cell>
          <cell r="H11662">
            <v>44373</v>
          </cell>
          <cell r="I11662">
            <v>44373</v>
          </cell>
          <cell r="J11662">
            <v>44754</v>
          </cell>
          <cell r="K11662">
            <v>44802</v>
          </cell>
          <cell r="L11662">
            <v>45052</v>
          </cell>
          <cell r="M11662">
            <v>44738</v>
          </cell>
          <cell r="N11662">
            <v>44738</v>
          </cell>
          <cell r="O11662" t="str">
            <v>628</v>
          </cell>
          <cell r="P11662" t="str">
            <v/>
          </cell>
          <cell r="Q11662" t="str">
            <v>E - Schd Compl Yr 0</v>
          </cell>
          <cell r="R11662" t="str">
            <v>ORAS NOCO ATCO</v>
          </cell>
          <cell r="S11662" t="str">
            <v>HFTD 2</v>
          </cell>
        </row>
        <row r="11663">
          <cell r="B11663" t="str">
            <v>121609552</v>
          </cell>
          <cell r="C11663" t="str">
            <v>:009/002</v>
          </cell>
          <cell r="D11663" t="str">
            <v>T2 DI BLT-RVRBNK-MLNS :9/2 RPL INSW</v>
          </cell>
          <cell r="E11663" t="str">
            <v>VICTOR</v>
          </cell>
          <cell r="F11663" t="str">
            <v>ETL.1070</v>
          </cell>
          <cell r="G11663" t="str">
            <v>.INSL.NCER</v>
          </cell>
          <cell r="H11663">
            <v>44373</v>
          </cell>
          <cell r="I11663">
            <v>44369</v>
          </cell>
          <cell r="J11663">
            <v>44687</v>
          </cell>
          <cell r="K11663">
            <v>44705</v>
          </cell>
          <cell r="M11663">
            <v>44734</v>
          </cell>
          <cell r="N11663">
            <v>44735</v>
          </cell>
          <cell r="O11663" t="str">
            <v>508</v>
          </cell>
          <cell r="P11663" t="str">
            <v/>
          </cell>
          <cell r="Q11663" t="str">
            <v>E - Schd Compl Yr 0</v>
          </cell>
          <cell r="R11663" t="str">
            <v>ORAS NOCO ATCO</v>
          </cell>
          <cell r="S11663" t="str">
            <v>HFTD 2</v>
          </cell>
        </row>
        <row r="11664">
          <cell r="B11664" t="str">
            <v>121609582</v>
          </cell>
          <cell r="C11664" t="str">
            <v>078/396</v>
          </cell>
          <cell r="D11664" t="str">
            <v>T2 DI MALIN-RND MTN #2 078/396 RPR FOND</v>
          </cell>
          <cell r="E11664" t="str">
            <v>TABLEMTN</v>
          </cell>
          <cell r="F11664" t="str">
            <v>ETL.6020</v>
          </cell>
          <cell r="G11664" t="str">
            <v>.TOWR</v>
          </cell>
          <cell r="H11664">
            <v>44373</v>
          </cell>
          <cell r="I11664">
            <v>44373</v>
          </cell>
          <cell r="J11664">
            <v>44757</v>
          </cell>
          <cell r="K11664">
            <v>44795</v>
          </cell>
          <cell r="L11664">
            <v>45050</v>
          </cell>
          <cell r="M11664">
            <v>44738</v>
          </cell>
          <cell r="N11664">
            <v>44738</v>
          </cell>
          <cell r="O11664" t="str">
            <v>543</v>
          </cell>
          <cell r="P11664" t="str">
            <v/>
          </cell>
          <cell r="Q11664" t="str">
            <v>E - Schd Compl Yr 0</v>
          </cell>
          <cell r="R11664" t="str">
            <v>ORAS NOCO ATCO</v>
          </cell>
          <cell r="S11664" t="str">
            <v>HFTD 2</v>
          </cell>
        </row>
        <row r="11665">
          <cell r="B11665" t="str">
            <v>121609585</v>
          </cell>
          <cell r="C11665" t="str">
            <v>010/044</v>
          </cell>
          <cell r="D11665" t="str">
            <v>T2 DI DIABLO-GATES #1 010/044 RPR GYWS</v>
          </cell>
          <cell r="E11665" t="str">
            <v>PISMOBCH</v>
          </cell>
          <cell r="F11665" t="str">
            <v>ETL.5960</v>
          </cell>
          <cell r="G11665" t="str">
            <v>.TOWR</v>
          </cell>
          <cell r="H11665">
            <v>44373</v>
          </cell>
          <cell r="I11665">
            <v>44373</v>
          </cell>
          <cell r="J11665">
            <v>44737</v>
          </cell>
          <cell r="K11665">
            <v>44798</v>
          </cell>
          <cell r="L11665">
            <v>45020</v>
          </cell>
          <cell r="M11665">
            <v>44738</v>
          </cell>
          <cell r="N11665">
            <v>44738</v>
          </cell>
          <cell r="O11665" t="str">
            <v>628</v>
          </cell>
          <cell r="P11665" t="str">
            <v/>
          </cell>
          <cell r="Q11665" t="str">
            <v>E - Schd Compl Yr 0</v>
          </cell>
          <cell r="R11665" t="str">
            <v>ORAS NOCO ATCO</v>
          </cell>
          <cell r="S11665" t="str">
            <v>HFTD 2</v>
          </cell>
        </row>
        <row r="11666">
          <cell r="B11666" t="str">
            <v>121609730</v>
          </cell>
          <cell r="C11666" t="str">
            <v>010/123</v>
          </cell>
          <cell r="D11666" t="str">
            <v>T2 DI CLGT-SMRTVLL #2 010/123 RPR STRW</v>
          </cell>
          <cell r="E11666" t="str">
            <v>SACTO</v>
          </cell>
          <cell r="F11666" t="str">
            <v>ETL.6520</v>
          </cell>
          <cell r="G11666" t="str">
            <v>.POLE.WOOD</v>
          </cell>
          <cell r="H11666">
            <v>44373</v>
          </cell>
          <cell r="I11666">
            <v>44363</v>
          </cell>
          <cell r="J11666">
            <v>44761</v>
          </cell>
          <cell r="K11666">
            <v>44795</v>
          </cell>
          <cell r="M11666">
            <v>44728</v>
          </cell>
          <cell r="N11666">
            <v>44728</v>
          </cell>
          <cell r="O11666" t="str">
            <v>630</v>
          </cell>
          <cell r="P11666" t="str">
            <v/>
          </cell>
          <cell r="Q11666" t="str">
            <v>E - Schd Compl Yr 0</v>
          </cell>
          <cell r="R11666" t="str">
            <v>ORAS NOCO ATCO</v>
          </cell>
          <cell r="S11666" t="str">
            <v>HFTD 2</v>
          </cell>
        </row>
        <row r="11667">
          <cell r="B11667" t="str">
            <v>121609733</v>
          </cell>
          <cell r="C11667" t="str">
            <v>001/010</v>
          </cell>
          <cell r="D11667" t="str">
            <v>DI FULTON-SANTA ROSA #1 1/10 RPL INSS</v>
          </cell>
          <cell r="E11667" t="str">
            <v>LAKEVLLE</v>
          </cell>
          <cell r="F11667" t="str">
            <v>ETL.1620</v>
          </cell>
          <cell r="G11667" t="str">
            <v>ETL.1620_001/010</v>
          </cell>
          <cell r="H11667">
            <v>44373</v>
          </cell>
          <cell r="I11667">
            <v>44361</v>
          </cell>
          <cell r="J11667">
            <v>44690</v>
          </cell>
          <cell r="K11667">
            <v>44712</v>
          </cell>
          <cell r="M11667">
            <v>44726</v>
          </cell>
          <cell r="N11667">
            <v>44354</v>
          </cell>
          <cell r="O11667" t="str">
            <v>532</v>
          </cell>
          <cell r="P11667" t="str">
            <v/>
          </cell>
          <cell r="Q11667" t="str">
            <v>E - Schd Compl Yr 0</v>
          </cell>
          <cell r="R11667" t="str">
            <v>ORAS NOCO ATCO</v>
          </cell>
          <cell r="S11667" t="e">
            <v>#N/A</v>
          </cell>
        </row>
        <row r="11668">
          <cell r="B11668" t="str">
            <v>121609831</v>
          </cell>
          <cell r="C11668" t="str">
            <v>032/137</v>
          </cell>
          <cell r="D11668" t="str">
            <v>T2 DI MORRO BAY-SOLAR #2 32/137 RPL INSS</v>
          </cell>
          <cell r="E11668" t="str">
            <v>PISMOBCH</v>
          </cell>
          <cell r="F11668" t="str">
            <v>ETL.5310</v>
          </cell>
          <cell r="G11668" t="str">
            <v>.INSL</v>
          </cell>
          <cell r="H11668">
            <v>44373</v>
          </cell>
          <cell r="I11668">
            <v>44369</v>
          </cell>
          <cell r="J11668">
            <v>44768</v>
          </cell>
          <cell r="K11668">
            <v>44781</v>
          </cell>
          <cell r="L11668">
            <v>45072</v>
          </cell>
          <cell r="M11668">
            <v>44734</v>
          </cell>
          <cell r="N11668">
            <v>44664</v>
          </cell>
          <cell r="O11668" t="str">
            <v>532</v>
          </cell>
          <cell r="P11668" t="str">
            <v/>
          </cell>
          <cell r="Q11668" t="str">
            <v>E - Schd Compl Yr 0</v>
          </cell>
          <cell r="R11668" t="str">
            <v>ORAS NOCO ATCO</v>
          </cell>
          <cell r="S11668" t="str">
            <v>HFTD 2</v>
          </cell>
        </row>
        <row r="11669">
          <cell r="B11669" t="str">
            <v>121609832</v>
          </cell>
          <cell r="C11669" t="str">
            <v>034/255</v>
          </cell>
          <cell r="D11669" t="str">
            <v>T2 DI CARIBOU-TABLE MTN 34/255 RPLC HRDT</v>
          </cell>
          <cell r="E11669" t="str">
            <v>TABLEMTN</v>
          </cell>
          <cell r="F11669" t="str">
            <v>ETL.4440</v>
          </cell>
          <cell r="G11669" t="str">
            <v>.TOWR</v>
          </cell>
          <cell r="H11669">
            <v>44373</v>
          </cell>
          <cell r="I11669">
            <v>44370</v>
          </cell>
          <cell r="J11669">
            <v>44767</v>
          </cell>
          <cell r="K11669">
            <v>44795</v>
          </cell>
          <cell r="M11669">
            <v>44735</v>
          </cell>
          <cell r="N11669">
            <v>44735</v>
          </cell>
          <cell r="O11669" t="str">
            <v>543</v>
          </cell>
          <cell r="P11669" t="str">
            <v/>
          </cell>
          <cell r="Q11669" t="str">
            <v>E - Schd Compl Yr 0</v>
          </cell>
          <cell r="R11669" t="str">
            <v>ORAS NOCO ATCO</v>
          </cell>
          <cell r="S11669" t="str">
            <v>HFTD 2</v>
          </cell>
        </row>
        <row r="11670">
          <cell r="B11670" t="str">
            <v>121609834</v>
          </cell>
          <cell r="C11670" t="str">
            <v>034/255</v>
          </cell>
          <cell r="D11670" t="str">
            <v>T2 DI CARIBOU-TABLE MTN 34/255 RPR INSS</v>
          </cell>
          <cell r="E11670" t="str">
            <v>TABLEMTN</v>
          </cell>
          <cell r="F11670" t="str">
            <v>ETL.4440</v>
          </cell>
          <cell r="G11670" t="str">
            <v>.INSL</v>
          </cell>
          <cell r="H11670">
            <v>44373</v>
          </cell>
          <cell r="I11670">
            <v>44370</v>
          </cell>
          <cell r="J11670">
            <v>44732</v>
          </cell>
          <cell r="K11670">
            <v>44781</v>
          </cell>
          <cell r="M11670">
            <v>44735</v>
          </cell>
          <cell r="N11670">
            <v>44735</v>
          </cell>
          <cell r="O11670" t="str">
            <v>628</v>
          </cell>
          <cell r="P11670" t="str">
            <v/>
          </cell>
          <cell r="Q11670" t="str">
            <v>E - Schd Compl Yr 0</v>
          </cell>
          <cell r="R11670" t="str">
            <v>ORAS NOCO ATCO</v>
          </cell>
          <cell r="S11670" t="str">
            <v>HFTD 2</v>
          </cell>
        </row>
        <row r="11671">
          <cell r="B11671" t="str">
            <v>121610490</v>
          </cell>
          <cell r="C11671" t="str">
            <v>020/108</v>
          </cell>
          <cell r="D11671" t="str">
            <v>DI VACA-PARKWAY 020/108 RPR FOND</v>
          </cell>
          <cell r="E11671" t="str">
            <v>SACTO</v>
          </cell>
          <cell r="F11671" t="str">
            <v>ETL.5850</v>
          </cell>
          <cell r="G11671" t="str">
            <v>ETL.5850_020/108</v>
          </cell>
          <cell r="H11671">
            <v>44374</v>
          </cell>
          <cell r="I11671">
            <v>44373</v>
          </cell>
          <cell r="J11671">
            <v>44373</v>
          </cell>
          <cell r="L11671">
            <v>44964</v>
          </cell>
          <cell r="M11671">
            <v>44738</v>
          </cell>
          <cell r="N11671">
            <v>44964</v>
          </cell>
          <cell r="O11671" t="str">
            <v>543</v>
          </cell>
          <cell r="P11671" t="str">
            <v/>
          </cell>
          <cell r="Q11671" t="str">
            <v>E - Schd Compl Yr 0</v>
          </cell>
          <cell r="R11671" t="str">
            <v>NOPR ORAS OSTS</v>
          </cell>
          <cell r="S11671" t="str">
            <v>Non-HFTD</v>
          </cell>
        </row>
        <row r="11672">
          <cell r="B11672" t="str">
            <v>121610495</v>
          </cell>
          <cell r="C11672" t="str">
            <v>020/106</v>
          </cell>
          <cell r="D11672" t="str">
            <v>DI VACA-PARKWAY 020/106 RPR FOND</v>
          </cell>
          <cell r="E11672" t="str">
            <v>SACTO</v>
          </cell>
          <cell r="F11672" t="str">
            <v>ETL.5850</v>
          </cell>
          <cell r="G11672" t="str">
            <v>ETL.5850_020/106</v>
          </cell>
          <cell r="H11672">
            <v>44374</v>
          </cell>
          <cell r="I11672">
            <v>44374</v>
          </cell>
          <cell r="J11672">
            <v>44374</v>
          </cell>
          <cell r="L11672">
            <v>44966</v>
          </cell>
          <cell r="M11672">
            <v>44739</v>
          </cell>
          <cell r="O11672" t="str">
            <v>543</v>
          </cell>
          <cell r="P11672" t="str">
            <v/>
          </cell>
          <cell r="Q11672" t="str">
            <v>E - Schd Compl Yr 0</v>
          </cell>
          <cell r="R11672" t="str">
            <v>OSNO ATCO</v>
          </cell>
          <cell r="S11672" t="str">
            <v>Non-HFTD</v>
          </cell>
        </row>
        <row r="11673">
          <cell r="B11673" t="str">
            <v>121610496</v>
          </cell>
          <cell r="C11673" t="str">
            <v>020/106</v>
          </cell>
          <cell r="D11673" t="str">
            <v>DI VACA-PARKWAY 020/106 RPL INSS</v>
          </cell>
          <cell r="E11673" t="str">
            <v>LAKEVLLE</v>
          </cell>
          <cell r="F11673" t="str">
            <v>ETL.5850</v>
          </cell>
          <cell r="G11673" t="str">
            <v>ETL.5850_020/106</v>
          </cell>
          <cell r="H11673">
            <v>44374</v>
          </cell>
          <cell r="I11673">
            <v>44374</v>
          </cell>
          <cell r="J11673">
            <v>44436</v>
          </cell>
          <cell r="K11673">
            <v>44453</v>
          </cell>
          <cell r="M11673">
            <v>44739</v>
          </cell>
          <cell r="N11673">
            <v>44736</v>
          </cell>
          <cell r="O11673" t="str">
            <v>532</v>
          </cell>
          <cell r="P11673" t="str">
            <v/>
          </cell>
          <cell r="Q11673" t="str">
            <v>E - Schd Compl Yr 0</v>
          </cell>
          <cell r="R11673" t="str">
            <v>ORAS NOCO ATCO</v>
          </cell>
          <cell r="S11673" t="str">
            <v>Non-HFTD</v>
          </cell>
        </row>
        <row r="11674">
          <cell r="B11674" t="str">
            <v>121610497</v>
          </cell>
          <cell r="C11674" t="str">
            <v>020/106</v>
          </cell>
          <cell r="D11674" t="str">
            <v>DI VACA-PARKWAY 020/106 RPL HRDT</v>
          </cell>
          <cell r="E11674" t="str">
            <v>LAKEVLLE</v>
          </cell>
          <cell r="F11674" t="str">
            <v>ETL.5850</v>
          </cell>
          <cell r="G11674" t="str">
            <v>ETL.5850_020/106</v>
          </cell>
          <cell r="H11674">
            <v>44374</v>
          </cell>
          <cell r="I11674">
            <v>44374</v>
          </cell>
          <cell r="J11674">
            <v>44436</v>
          </cell>
          <cell r="K11674">
            <v>44453</v>
          </cell>
          <cell r="M11674">
            <v>44739</v>
          </cell>
          <cell r="N11674">
            <v>44739</v>
          </cell>
          <cell r="O11674" t="str">
            <v>543</v>
          </cell>
          <cell r="P11674" t="str">
            <v/>
          </cell>
          <cell r="Q11674" t="str">
            <v>E - Schd Compl Yr 0</v>
          </cell>
          <cell r="R11674" t="str">
            <v>ORAS NOCO ATCO</v>
          </cell>
          <cell r="S11674" t="str">
            <v>Non-HFTD</v>
          </cell>
        </row>
        <row r="11675">
          <cell r="B11675" t="str">
            <v>121610499</v>
          </cell>
          <cell r="C11675" t="str">
            <v>020/106</v>
          </cell>
          <cell r="D11675" t="str">
            <v>DI VACA-BAHIA 20/106 RPL INSS</v>
          </cell>
          <cell r="E11675" t="str">
            <v>LAKEVLLE</v>
          </cell>
          <cell r="F11675" t="str">
            <v>ETL.5810</v>
          </cell>
          <cell r="G11675" t="str">
            <v>ETL.5810_020/106</v>
          </cell>
          <cell r="H11675">
            <v>44374</v>
          </cell>
          <cell r="I11675">
            <v>44374</v>
          </cell>
          <cell r="J11675">
            <v>44478</v>
          </cell>
          <cell r="K11675">
            <v>44483</v>
          </cell>
          <cell r="L11675">
            <v>44804</v>
          </cell>
          <cell r="M11675">
            <v>44739</v>
          </cell>
          <cell r="N11675">
            <v>44736</v>
          </cell>
          <cell r="O11675" t="str">
            <v>532</v>
          </cell>
          <cell r="P11675" t="str">
            <v/>
          </cell>
          <cell r="Q11675" t="str">
            <v>E - Schd Compl Yr 0</v>
          </cell>
          <cell r="R11675" t="str">
            <v>ORAS NOCO ATCO</v>
          </cell>
          <cell r="S11675" t="e">
            <v>#N/A</v>
          </cell>
        </row>
        <row r="11676">
          <cell r="B11676" t="str">
            <v>121610575</v>
          </cell>
          <cell r="C11676" t="str">
            <v>005/035</v>
          </cell>
          <cell r="D11676" t="str">
            <v>SAN MATEO-BAIR 005/035 GRND WASH</v>
          </cell>
          <cell r="E11676" t="str">
            <v>METCALF</v>
          </cell>
          <cell r="F11676" t="str">
            <v>ETL.7940</v>
          </cell>
          <cell r="G11676" t="str">
            <v>ETL.7940_005/035</v>
          </cell>
          <cell r="H11676">
            <v>44374</v>
          </cell>
          <cell r="I11676">
            <v>44374</v>
          </cell>
          <cell r="J11676">
            <v>44374</v>
          </cell>
          <cell r="M11676">
            <v>44739</v>
          </cell>
          <cell r="O11676" t="str">
            <v>622</v>
          </cell>
          <cell r="P11676" t="str">
            <v/>
          </cell>
          <cell r="Q11676" t="str">
            <v>E - Schd Compl Yr 0</v>
          </cell>
          <cell r="R11676" t="str">
            <v>OSNO ATCO</v>
          </cell>
          <cell r="S11676" t="str">
            <v>Non-HFTD</v>
          </cell>
        </row>
        <row r="11677">
          <cell r="B11677" t="str">
            <v>121610608</v>
          </cell>
          <cell r="C11677" t="str">
            <v>019/102</v>
          </cell>
          <cell r="D11677" t="str">
            <v>DI VACA-BAHIA 19/102 RPL INSS</v>
          </cell>
          <cell r="E11677" t="str">
            <v>LAKEVLLE</v>
          </cell>
          <cell r="F11677" t="str">
            <v>ETL.5810</v>
          </cell>
          <cell r="G11677" t="str">
            <v>ETL.5810_019/102</v>
          </cell>
          <cell r="H11677">
            <v>44374</v>
          </cell>
          <cell r="I11677">
            <v>44373</v>
          </cell>
          <cell r="J11677">
            <v>44478</v>
          </cell>
          <cell r="K11677">
            <v>44501</v>
          </cell>
          <cell r="M11677">
            <v>44738</v>
          </cell>
          <cell r="N11677">
            <v>44736</v>
          </cell>
          <cell r="O11677" t="str">
            <v>532</v>
          </cell>
          <cell r="P11677" t="str">
            <v/>
          </cell>
          <cell r="Q11677" t="str">
            <v>E - Schd Compl Yr 0</v>
          </cell>
          <cell r="R11677" t="str">
            <v>ORAS NOCO ATCO</v>
          </cell>
          <cell r="S11677" t="e">
            <v>#N/A</v>
          </cell>
        </row>
        <row r="11678">
          <cell r="B11678" t="str">
            <v>121610670</v>
          </cell>
          <cell r="C11678" t="str">
            <v>027/119</v>
          </cell>
          <cell r="D11678" t="str">
            <v>EI ATLANTIC-GOLD HILL 27/119 RMV VEG</v>
          </cell>
          <cell r="E11678" t="str">
            <v>SACTO</v>
          </cell>
          <cell r="F11678" t="str">
            <v>ETL.4330</v>
          </cell>
          <cell r="G11678" t="str">
            <v>ETL.4330_027/119</v>
          </cell>
          <cell r="H11678">
            <v>44374</v>
          </cell>
          <cell r="I11678">
            <v>44374</v>
          </cell>
          <cell r="J11678">
            <v>44374</v>
          </cell>
          <cell r="L11678">
            <v>44951</v>
          </cell>
          <cell r="M11678">
            <v>44739</v>
          </cell>
          <cell r="O11678" t="str">
            <v>564</v>
          </cell>
          <cell r="P11678" t="str">
            <v>INSP</v>
          </cell>
          <cell r="Q11678" t="str">
            <v>E - Schd Compl Yr 0</v>
          </cell>
          <cell r="R11678" t="str">
            <v>OSNO ATCO</v>
          </cell>
          <cell r="S11678" t="str">
            <v>Non-HFTD</v>
          </cell>
        </row>
        <row r="11679">
          <cell r="B11679" t="str">
            <v>121610676</v>
          </cell>
          <cell r="C11679" t="str">
            <v>023/427</v>
          </cell>
          <cell r="D11679" t="str">
            <v>EI MANTECA #1 -23/427 RPR GYWW</v>
          </cell>
          <cell r="E11679" t="str">
            <v>VICTOR</v>
          </cell>
          <cell r="F11679" t="str">
            <v>ETL.7460</v>
          </cell>
          <cell r="G11679" t="str">
            <v>ETL.7460_023/427</v>
          </cell>
          <cell r="H11679">
            <v>44374</v>
          </cell>
          <cell r="I11679">
            <v>44374</v>
          </cell>
          <cell r="J11679">
            <v>44374</v>
          </cell>
          <cell r="M11679">
            <v>44739</v>
          </cell>
          <cell r="O11679" t="str">
            <v>630</v>
          </cell>
          <cell r="P11679" t="str">
            <v>INSP</v>
          </cell>
          <cell r="Q11679" t="str">
            <v>E - Schd Compl Yr 0</v>
          </cell>
          <cell r="R11679" t="str">
            <v>OSNO ATCO</v>
          </cell>
          <cell r="S11679" t="str">
            <v>Non-HFTD</v>
          </cell>
        </row>
        <row r="11680">
          <cell r="B11680" t="str">
            <v>121610681</v>
          </cell>
          <cell r="C11680" t="str">
            <v>022/303</v>
          </cell>
          <cell r="D11680" t="str">
            <v>EI VACA-PLAINFIELD 22/303 RPR INSW</v>
          </cell>
          <cell r="E11680" t="str">
            <v>SACTO</v>
          </cell>
          <cell r="F11680" t="str">
            <v>ETL.8200</v>
          </cell>
          <cell r="G11680" t="str">
            <v>ETL.8200_022/303</v>
          </cell>
          <cell r="H11680">
            <v>44374</v>
          </cell>
          <cell r="I11680">
            <v>44374</v>
          </cell>
          <cell r="J11680">
            <v>44374</v>
          </cell>
          <cell r="M11680">
            <v>44739</v>
          </cell>
          <cell r="O11680" t="str">
            <v>630</v>
          </cell>
          <cell r="P11680" t="str">
            <v>INSP</v>
          </cell>
          <cell r="Q11680" t="str">
            <v>E - Schd Compl Yr 0</v>
          </cell>
          <cell r="R11680" t="str">
            <v>OSNO ATCO</v>
          </cell>
          <cell r="S11680" t="str">
            <v>Non-HFTD</v>
          </cell>
        </row>
        <row r="11681">
          <cell r="B11681" t="str">
            <v>121610750</v>
          </cell>
          <cell r="C11681" t="str">
            <v>012/241</v>
          </cell>
          <cell r="D11681" t="str">
            <v>EI SMART-CAMP FAR WEST 12/241 RPL POLE</v>
          </cell>
          <cell r="E11681" t="str">
            <v>SACTO</v>
          </cell>
          <cell r="F11681" t="str">
            <v>ETL.7970</v>
          </cell>
          <cell r="G11681" t="str">
            <v>ETL.7970_012/241</v>
          </cell>
          <cell r="H11681">
            <v>44374</v>
          </cell>
          <cell r="I11681">
            <v>44374</v>
          </cell>
          <cell r="J11681">
            <v>44374</v>
          </cell>
          <cell r="M11681">
            <v>44739</v>
          </cell>
          <cell r="N11681">
            <v>44798</v>
          </cell>
          <cell r="O11681" t="str">
            <v>372</v>
          </cell>
          <cell r="P11681" t="str">
            <v>INSP</v>
          </cell>
          <cell r="Q11681" t="str">
            <v>E - Schd Compl Yr 0</v>
          </cell>
          <cell r="R11681" t="str">
            <v>NOPR ORAS ATCO</v>
          </cell>
          <cell r="S11681" t="str">
            <v>Non-HFTD</v>
          </cell>
        </row>
        <row r="11682">
          <cell r="B11682" t="str">
            <v>121610760</v>
          </cell>
          <cell r="C11682" t="str">
            <v>019/102</v>
          </cell>
          <cell r="D11682" t="str">
            <v>DI VACA-PARKWAY 019/102 RPL INSS</v>
          </cell>
          <cell r="E11682" t="str">
            <v>LAKEVLLE</v>
          </cell>
          <cell r="F11682" t="str">
            <v>ETL.5850</v>
          </cell>
          <cell r="G11682" t="str">
            <v>ETL.5850_019/102</v>
          </cell>
          <cell r="H11682">
            <v>44374</v>
          </cell>
          <cell r="I11682">
            <v>44373</v>
          </cell>
          <cell r="J11682">
            <v>44433</v>
          </cell>
          <cell r="K11682">
            <v>44453</v>
          </cell>
          <cell r="M11682">
            <v>44738</v>
          </cell>
          <cell r="N11682">
            <v>44736</v>
          </cell>
          <cell r="O11682" t="str">
            <v>532</v>
          </cell>
          <cell r="P11682" t="str">
            <v/>
          </cell>
          <cell r="Q11682" t="str">
            <v>E - Schd Compl Yr 0</v>
          </cell>
          <cell r="R11682" t="str">
            <v>ORAS NOCO ATCO</v>
          </cell>
          <cell r="S11682" t="str">
            <v>Non-HFTD</v>
          </cell>
        </row>
        <row r="11683">
          <cell r="B11683" t="str">
            <v>121610761</v>
          </cell>
          <cell r="C11683" t="str">
            <v>019/102</v>
          </cell>
          <cell r="D11683" t="str">
            <v>T0 DI VACA-PARKWAY 019/102 RPR FOND</v>
          </cell>
          <cell r="E11683" t="str">
            <v>SACTO</v>
          </cell>
          <cell r="F11683" t="str">
            <v>ETL.5850</v>
          </cell>
          <cell r="G11683" t="str">
            <v>.TOWR</v>
          </cell>
          <cell r="H11683">
            <v>44374</v>
          </cell>
          <cell r="I11683">
            <v>44373</v>
          </cell>
          <cell r="J11683">
            <v>44373</v>
          </cell>
          <cell r="M11683">
            <v>44738</v>
          </cell>
          <cell r="O11683" t="str">
            <v>543</v>
          </cell>
          <cell r="P11683" t="str">
            <v/>
          </cell>
          <cell r="Q11683" t="str">
            <v>E - Schd Compl Yr 0</v>
          </cell>
          <cell r="R11683" t="str">
            <v>OSNO ATCO</v>
          </cell>
          <cell r="S11683" t="str">
            <v>Remove</v>
          </cell>
        </row>
        <row r="11684">
          <cell r="B11684" t="str">
            <v>121610766</v>
          </cell>
          <cell r="C11684" t="str">
            <v>001/008</v>
          </cell>
          <cell r="D11684" t="str">
            <v>DI BAHIA-MORAGA 001/008 RPL INSS</v>
          </cell>
          <cell r="E11684" t="str">
            <v>LAKEVLLE</v>
          </cell>
          <cell r="F11684" t="str">
            <v>ETL.4340</v>
          </cell>
          <cell r="G11684" t="str">
            <v>ETL.4340_001/008</v>
          </cell>
          <cell r="H11684">
            <v>44374</v>
          </cell>
          <cell r="I11684">
            <v>44373</v>
          </cell>
          <cell r="J11684">
            <v>44373</v>
          </cell>
          <cell r="L11684">
            <v>44973</v>
          </cell>
          <cell r="M11684">
            <v>44738</v>
          </cell>
          <cell r="N11684">
            <v>44736</v>
          </cell>
          <cell r="O11684" t="str">
            <v>532</v>
          </cell>
          <cell r="P11684" t="str">
            <v/>
          </cell>
          <cell r="Q11684" t="str">
            <v>E - Schd Compl Yr 0</v>
          </cell>
          <cell r="R11684" t="str">
            <v>NOPR ORAS ATCO</v>
          </cell>
          <cell r="S11684" t="e">
            <v>#N/A</v>
          </cell>
        </row>
        <row r="11685">
          <cell r="B11685" t="str">
            <v>121610823</v>
          </cell>
          <cell r="C11685" t="str">
            <v>015/226</v>
          </cell>
          <cell r="D11685" t="str">
            <v>EI VACA-PLAINFIELD 15/226 RPR STRW</v>
          </cell>
          <cell r="E11685" t="str">
            <v>SACTO</v>
          </cell>
          <cell r="F11685" t="str">
            <v>ETL.8200</v>
          </cell>
          <cell r="G11685" t="str">
            <v>ETL.8200_015/226</v>
          </cell>
          <cell r="H11685">
            <v>44374</v>
          </cell>
          <cell r="I11685">
            <v>44374</v>
          </cell>
          <cell r="J11685">
            <v>44374</v>
          </cell>
          <cell r="M11685">
            <v>44739</v>
          </cell>
          <cell r="O11685" t="str">
            <v>630</v>
          </cell>
          <cell r="P11685" t="str">
            <v>INSP</v>
          </cell>
          <cell r="Q11685" t="str">
            <v>E - Schd Compl Yr 0</v>
          </cell>
          <cell r="R11685" t="str">
            <v>OSNO ATCO</v>
          </cell>
          <cell r="S11685" t="str">
            <v>Non-HFTD</v>
          </cell>
        </row>
        <row r="11686">
          <cell r="B11686" t="str">
            <v>121610867</v>
          </cell>
          <cell r="C11686" t="str">
            <v>024/114</v>
          </cell>
          <cell r="D11686" t="str">
            <v>EI T2 CONTRA COSTA-MORAGA #1 24/114 WASH</v>
          </cell>
          <cell r="E11686" t="str">
            <v>CONCORD</v>
          </cell>
          <cell r="F11686" t="str">
            <v>ETL.5452</v>
          </cell>
          <cell r="G11686" t="str">
            <v>.INSL.CERA</v>
          </cell>
          <cell r="H11686">
            <v>44374</v>
          </cell>
          <cell r="I11686">
            <v>44374</v>
          </cell>
          <cell r="J11686">
            <v>44503</v>
          </cell>
          <cell r="K11686">
            <v>44517</v>
          </cell>
          <cell r="M11686">
            <v>44739</v>
          </cell>
          <cell r="N11686">
            <v>44739</v>
          </cell>
          <cell r="O11686" t="str">
            <v>622</v>
          </cell>
          <cell r="P11686" t="str">
            <v>CREW</v>
          </cell>
          <cell r="Q11686" t="str">
            <v>E - Schd Compl Yr 0</v>
          </cell>
          <cell r="R11686" t="str">
            <v>ORAS NOCO ATCO</v>
          </cell>
          <cell r="S11686" t="str">
            <v>HFTD 2</v>
          </cell>
        </row>
        <row r="11687">
          <cell r="B11687" t="str">
            <v>121611016</v>
          </cell>
          <cell r="C11687" t="str">
            <v>026/498</v>
          </cell>
          <cell r="D11687" t="str">
            <v>EI MANTECA #1 26/498 RPR STRW</v>
          </cell>
          <cell r="E11687" t="str">
            <v>VICTOR</v>
          </cell>
          <cell r="F11687" t="str">
            <v>ETL.7460</v>
          </cell>
          <cell r="G11687" t="str">
            <v>ETL.7460_026/498</v>
          </cell>
          <cell r="H11687">
            <v>44374</v>
          </cell>
          <cell r="I11687">
            <v>44374</v>
          </cell>
          <cell r="J11687">
            <v>44374</v>
          </cell>
          <cell r="M11687">
            <v>44739</v>
          </cell>
          <cell r="O11687" t="str">
            <v>630</v>
          </cell>
          <cell r="P11687" t="str">
            <v>INSP</v>
          </cell>
          <cell r="Q11687" t="str">
            <v>E - Schd Compl Yr 0</v>
          </cell>
          <cell r="R11687" t="str">
            <v>OSNO ATCO</v>
          </cell>
          <cell r="S11687" t="str">
            <v>Non-HFTD</v>
          </cell>
        </row>
        <row r="11688">
          <cell r="B11688" t="str">
            <v>121611054</v>
          </cell>
          <cell r="C11688" t="str">
            <v>017/328</v>
          </cell>
          <cell r="D11688" t="str">
            <v>EI SMART-CAMP FAR WEST 17/328 RPL POLE</v>
          </cell>
          <cell r="E11688" t="str">
            <v>SACTO</v>
          </cell>
          <cell r="F11688" t="str">
            <v>ETL.7970</v>
          </cell>
          <cell r="G11688" t="str">
            <v>ETL.7970_017/328</v>
          </cell>
          <cell r="H11688">
            <v>44374</v>
          </cell>
          <cell r="I11688">
            <v>44374</v>
          </cell>
          <cell r="J11688">
            <v>44374</v>
          </cell>
          <cell r="L11688">
            <v>45110</v>
          </cell>
          <cell r="M11688">
            <v>44739</v>
          </cell>
          <cell r="N11688">
            <v>44798</v>
          </cell>
          <cell r="O11688" t="str">
            <v>372</v>
          </cell>
          <cell r="P11688" t="str">
            <v>INSP</v>
          </cell>
          <cell r="Q11688" t="str">
            <v>E - Schd Compl Yr 0</v>
          </cell>
          <cell r="R11688" t="str">
            <v>NOPR ORAS ATCO</v>
          </cell>
          <cell r="S11688" t="str">
            <v>Non-HFTD</v>
          </cell>
        </row>
        <row r="11689">
          <cell r="B11689" t="str">
            <v>121611084</v>
          </cell>
          <cell r="C11689" t="str">
            <v>027/508</v>
          </cell>
          <cell r="D11689" t="str">
            <v>EI MANTECA #1 27/508 RPR POLE</v>
          </cell>
          <cell r="E11689" t="str">
            <v>VICTOR</v>
          </cell>
          <cell r="F11689" t="str">
            <v>ETL.7460</v>
          </cell>
          <cell r="G11689" t="str">
            <v>ETL.7460_027/508</v>
          </cell>
          <cell r="H11689">
            <v>44374</v>
          </cell>
          <cell r="I11689">
            <v>44374</v>
          </cell>
          <cell r="J11689">
            <v>44374</v>
          </cell>
          <cell r="M11689">
            <v>44739</v>
          </cell>
          <cell r="O11689" t="str">
            <v>630</v>
          </cell>
          <cell r="P11689" t="str">
            <v>INSP</v>
          </cell>
          <cell r="Q11689" t="str">
            <v>E - Schd Compl Yr 0</v>
          </cell>
          <cell r="R11689" t="str">
            <v>OSNO ATCO</v>
          </cell>
          <cell r="S11689" t="str">
            <v>Non-HFTD</v>
          </cell>
        </row>
        <row r="11690">
          <cell r="B11690" t="str">
            <v>121611098</v>
          </cell>
          <cell r="C11690" t="str">
            <v>011/162</v>
          </cell>
          <cell r="D11690" t="str">
            <v>EI VACA-PLAINFIELD 11/162 RPR INSW</v>
          </cell>
          <cell r="E11690" t="str">
            <v>SACTO</v>
          </cell>
          <cell r="F11690" t="str">
            <v>ETL.8200</v>
          </cell>
          <cell r="G11690" t="str">
            <v>.INSL.NCER</v>
          </cell>
          <cell r="H11690">
            <v>44374</v>
          </cell>
          <cell r="I11690">
            <v>44374</v>
          </cell>
          <cell r="J11690">
            <v>44374</v>
          </cell>
          <cell r="M11690">
            <v>44739</v>
          </cell>
          <cell r="O11690" t="str">
            <v>630</v>
          </cell>
          <cell r="P11690" t="str">
            <v>INSP</v>
          </cell>
          <cell r="Q11690" t="str">
            <v>E - Schd Compl Yr 0</v>
          </cell>
          <cell r="R11690" t="str">
            <v>OSNO ATCO</v>
          </cell>
          <cell r="S11690" t="str">
            <v>Remove</v>
          </cell>
        </row>
        <row r="11691">
          <cell r="B11691" t="str">
            <v>121611130</v>
          </cell>
          <cell r="C11691" t="str">
            <v>019/103</v>
          </cell>
          <cell r="D11691" t="str">
            <v>DI VACA-PARKWAY 019/103 RPR FOND</v>
          </cell>
          <cell r="E11691" t="str">
            <v>SACTO</v>
          </cell>
          <cell r="F11691" t="str">
            <v>ETL.5850</v>
          </cell>
          <cell r="G11691" t="str">
            <v>ETL.5850_019/103</v>
          </cell>
          <cell r="H11691">
            <v>44374</v>
          </cell>
          <cell r="I11691">
            <v>44374</v>
          </cell>
          <cell r="J11691">
            <v>44374</v>
          </cell>
          <cell r="L11691">
            <v>44966</v>
          </cell>
          <cell r="M11691">
            <v>44739</v>
          </cell>
          <cell r="O11691" t="str">
            <v>543</v>
          </cell>
          <cell r="P11691" t="str">
            <v/>
          </cell>
          <cell r="Q11691" t="str">
            <v>E - Schd Compl Yr 0</v>
          </cell>
          <cell r="R11691" t="str">
            <v>OSNO ATCO</v>
          </cell>
          <cell r="S11691" t="str">
            <v>Non-HFTD</v>
          </cell>
        </row>
        <row r="11692">
          <cell r="B11692" t="str">
            <v>121611132</v>
          </cell>
          <cell r="C11692" t="str">
            <v>019/103</v>
          </cell>
          <cell r="D11692" t="str">
            <v>DI VACA-PARKWAY 019/103 RMV VEG</v>
          </cell>
          <cell r="E11692" t="str">
            <v>SACTO</v>
          </cell>
          <cell r="F11692" t="str">
            <v>ETL.5850</v>
          </cell>
          <cell r="G11692" t="str">
            <v>ETL.5850_019/103</v>
          </cell>
          <cell r="H11692">
            <v>44374</v>
          </cell>
          <cell r="I11692">
            <v>44374</v>
          </cell>
          <cell r="J11692">
            <v>44673</v>
          </cell>
          <cell r="K11692">
            <v>44673</v>
          </cell>
          <cell r="M11692">
            <v>44739</v>
          </cell>
          <cell r="O11692" t="str">
            <v>564</v>
          </cell>
          <cell r="P11692" t="str">
            <v/>
          </cell>
          <cell r="Q11692" t="str">
            <v>E - Schd Compl Yr 0</v>
          </cell>
          <cell r="R11692" t="str">
            <v>NOCO ATCO</v>
          </cell>
          <cell r="S11692" t="str">
            <v>Non-HFTD</v>
          </cell>
        </row>
        <row r="11693">
          <cell r="B11693" t="str">
            <v>121612214</v>
          </cell>
          <cell r="C11693" t="str">
            <v>008/122</v>
          </cell>
          <cell r="D11693" t="str">
            <v>EI VACA-PLAINFIELD 8/122 RPR SPLW</v>
          </cell>
          <cell r="E11693" t="str">
            <v>SACTO</v>
          </cell>
          <cell r="F11693" t="str">
            <v>ETL.8200</v>
          </cell>
          <cell r="G11693" t="str">
            <v>ETL.8200_008/122</v>
          </cell>
          <cell r="H11693">
            <v>44374</v>
          </cell>
          <cell r="I11693">
            <v>44374</v>
          </cell>
          <cell r="J11693">
            <v>44374</v>
          </cell>
          <cell r="M11693">
            <v>44739</v>
          </cell>
          <cell r="O11693" t="str">
            <v>630</v>
          </cell>
          <cell r="P11693" t="str">
            <v>INSP</v>
          </cell>
          <cell r="Q11693" t="str">
            <v>E - Schd Compl Yr 0</v>
          </cell>
          <cell r="R11693" t="str">
            <v>OSNO ATCO</v>
          </cell>
          <cell r="S11693" t="str">
            <v>Non-HFTD</v>
          </cell>
        </row>
        <row r="11694">
          <cell r="B11694" t="str">
            <v>121612271</v>
          </cell>
          <cell r="C11694" t="str">
            <v>033/180</v>
          </cell>
          <cell r="D11694" t="str">
            <v>DI VACA-BAHIA 033/180 RPL INSS</v>
          </cell>
          <cell r="E11694" t="str">
            <v>SACTO</v>
          </cell>
          <cell r="F11694" t="str">
            <v>ETL.5810</v>
          </cell>
          <cell r="G11694" t="str">
            <v>ETL.5810_033/180</v>
          </cell>
          <cell r="H11694">
            <v>44374</v>
          </cell>
          <cell r="I11694">
            <v>44374</v>
          </cell>
          <cell r="J11694">
            <v>44374</v>
          </cell>
          <cell r="L11694">
            <v>44965</v>
          </cell>
          <cell r="M11694">
            <v>44739</v>
          </cell>
          <cell r="O11694" t="str">
            <v>532</v>
          </cell>
          <cell r="P11694" t="str">
            <v/>
          </cell>
          <cell r="Q11694" t="str">
            <v>E - Schd Compl Yr 0</v>
          </cell>
          <cell r="R11694" t="str">
            <v>OSNO ATCO</v>
          </cell>
          <cell r="S11694" t="str">
            <v>Non-HFTD</v>
          </cell>
        </row>
        <row r="11695">
          <cell r="B11695" t="str">
            <v>121612277</v>
          </cell>
          <cell r="C11695" t="str">
            <v>000/001</v>
          </cell>
          <cell r="D11695" t="str">
            <v>DI BAHIA-MORAGA 000/001 RPR INSS</v>
          </cell>
          <cell r="E11695" t="str">
            <v>LAKEVLLE</v>
          </cell>
          <cell r="F11695" t="str">
            <v>ETL.4340</v>
          </cell>
          <cell r="G11695" t="str">
            <v>ETL.4340_000/001</v>
          </cell>
          <cell r="H11695">
            <v>44374</v>
          </cell>
          <cell r="I11695">
            <v>44374</v>
          </cell>
          <cell r="J11695">
            <v>44374</v>
          </cell>
          <cell r="L11695">
            <v>44965</v>
          </cell>
          <cell r="M11695">
            <v>44739</v>
          </cell>
          <cell r="O11695" t="str">
            <v>628</v>
          </cell>
          <cell r="P11695" t="str">
            <v/>
          </cell>
          <cell r="Q11695" t="str">
            <v>E - Schd Compl Yr 0</v>
          </cell>
          <cell r="R11695" t="str">
            <v>OSNO ATCO</v>
          </cell>
          <cell r="S11695" t="e">
            <v>#N/A</v>
          </cell>
        </row>
        <row r="11696">
          <cell r="B11696" t="str">
            <v>121612278</v>
          </cell>
          <cell r="C11696" t="str">
            <v>025/137</v>
          </cell>
          <cell r="D11696" t="str">
            <v>DI VACA-PARKWAY 025/137 RPR FOND</v>
          </cell>
          <cell r="E11696" t="str">
            <v>SACTO</v>
          </cell>
          <cell r="F11696" t="str">
            <v>ETL.5850</v>
          </cell>
          <cell r="G11696" t="str">
            <v>ETL.5850_025/137</v>
          </cell>
          <cell r="H11696">
            <v>44374</v>
          </cell>
          <cell r="I11696">
            <v>44374</v>
          </cell>
          <cell r="J11696">
            <v>44374</v>
          </cell>
          <cell r="M11696">
            <v>44739</v>
          </cell>
          <cell r="O11696" t="str">
            <v>543</v>
          </cell>
          <cell r="P11696" t="str">
            <v/>
          </cell>
          <cell r="Q11696" t="str">
            <v>E - Schd Compl Yr 0</v>
          </cell>
          <cell r="R11696" t="str">
            <v>OSNO ATCO</v>
          </cell>
          <cell r="S11696" t="str">
            <v>Non-HFTD</v>
          </cell>
        </row>
        <row r="11697">
          <cell r="B11697" t="str">
            <v>121613799</v>
          </cell>
          <cell r="C11697" t="str">
            <v>008/120</v>
          </cell>
          <cell r="D11697" t="str">
            <v>EI VACA-PLAINFIELD 8/120 RPL STRW</v>
          </cell>
          <cell r="E11697" t="str">
            <v>SACTO</v>
          </cell>
          <cell r="F11697" t="str">
            <v>ETL.8200</v>
          </cell>
          <cell r="G11697" t="str">
            <v>ETL.8200_008/120</v>
          </cell>
          <cell r="H11697">
            <v>44374</v>
          </cell>
          <cell r="I11697">
            <v>44374</v>
          </cell>
          <cell r="J11697">
            <v>44374</v>
          </cell>
          <cell r="L11697">
            <v>45114</v>
          </cell>
          <cell r="M11697">
            <v>44739</v>
          </cell>
          <cell r="N11697">
            <v>44798</v>
          </cell>
          <cell r="O11697" t="str">
            <v>372</v>
          </cell>
          <cell r="P11697" t="str">
            <v>INSP</v>
          </cell>
          <cell r="Q11697" t="str">
            <v>E - Schd Compl Yr 0</v>
          </cell>
          <cell r="R11697" t="str">
            <v>NOPR ORAS ATCO</v>
          </cell>
          <cell r="S11697" t="str">
            <v>Non-HFTD</v>
          </cell>
        </row>
        <row r="11698">
          <cell r="B11698" t="str">
            <v>121614343</v>
          </cell>
          <cell r="C11698" t="str">
            <v>020/109</v>
          </cell>
          <cell r="D11698" t="str">
            <v>DI VACA-PARKWAY 020/109 RPL INSS</v>
          </cell>
          <cell r="E11698" t="str">
            <v>LAKEVLLE</v>
          </cell>
          <cell r="F11698" t="str">
            <v>ETL.5850</v>
          </cell>
          <cell r="G11698" t="str">
            <v>ETL.5850_020/109</v>
          </cell>
          <cell r="H11698">
            <v>44374</v>
          </cell>
          <cell r="I11698">
            <v>44374</v>
          </cell>
          <cell r="J11698">
            <v>44436</v>
          </cell>
          <cell r="K11698">
            <v>44448</v>
          </cell>
          <cell r="M11698">
            <v>44739</v>
          </cell>
          <cell r="N11698">
            <v>44736</v>
          </cell>
          <cell r="O11698" t="str">
            <v>532</v>
          </cell>
          <cell r="P11698" t="str">
            <v/>
          </cell>
          <cell r="Q11698" t="str">
            <v>E - Schd Compl Yr 0</v>
          </cell>
          <cell r="R11698" t="str">
            <v>ORAS NOCO ATCO</v>
          </cell>
          <cell r="S11698" t="str">
            <v>Non-HFTD</v>
          </cell>
        </row>
        <row r="11699">
          <cell r="B11699" t="str">
            <v>121615518</v>
          </cell>
          <cell r="C11699" t="str">
            <v>008/118</v>
          </cell>
          <cell r="D11699" t="str">
            <v>EI VACA-PLAINFIELD 8/118 RPL STRW</v>
          </cell>
          <cell r="E11699" t="str">
            <v>SACTO</v>
          </cell>
          <cell r="F11699" t="str">
            <v>ETL.8200</v>
          </cell>
          <cell r="G11699" t="str">
            <v>ETL.8200_008/118</v>
          </cell>
          <cell r="H11699">
            <v>44374</v>
          </cell>
          <cell r="I11699">
            <v>44374</v>
          </cell>
          <cell r="J11699">
            <v>44374</v>
          </cell>
          <cell r="L11699">
            <v>45114</v>
          </cell>
          <cell r="M11699">
            <v>44739</v>
          </cell>
          <cell r="N11699">
            <v>44798</v>
          </cell>
          <cell r="O11699" t="str">
            <v>372</v>
          </cell>
          <cell r="P11699" t="str">
            <v>INSP</v>
          </cell>
          <cell r="Q11699" t="str">
            <v>E - Schd Compl Yr 0</v>
          </cell>
          <cell r="R11699" t="str">
            <v>NOPR ORAS ATCO</v>
          </cell>
          <cell r="S11699" t="str">
            <v>Non-HFTD</v>
          </cell>
        </row>
        <row r="11700">
          <cell r="B11700" t="str">
            <v>121615521</v>
          </cell>
          <cell r="C11700" t="str">
            <v>005/038</v>
          </cell>
          <cell r="D11700" t="str">
            <v>EI HERNDON-BARTON 5/38 RPR FOND</v>
          </cell>
          <cell r="E11700" t="str">
            <v>FRESNO</v>
          </cell>
          <cell r="F11700" t="str">
            <v>ETL.1750</v>
          </cell>
          <cell r="G11700" t="str">
            <v>ETL.1750_005/038</v>
          </cell>
          <cell r="H11700">
            <v>44374</v>
          </cell>
          <cell r="I11700">
            <v>44374</v>
          </cell>
          <cell r="J11700">
            <v>44374</v>
          </cell>
          <cell r="L11700">
            <v>45014</v>
          </cell>
          <cell r="M11700">
            <v>44739</v>
          </cell>
          <cell r="O11700" t="str">
            <v>543</v>
          </cell>
          <cell r="P11700" t="str">
            <v>INSP</v>
          </cell>
          <cell r="Q11700" t="str">
            <v>E - Schd Compl Yr 0</v>
          </cell>
          <cell r="R11700" t="str">
            <v>OSNO ATCO</v>
          </cell>
          <cell r="S11700" t="str">
            <v>Non-HFTD</v>
          </cell>
        </row>
        <row r="11701">
          <cell r="B11701" t="str">
            <v>121616842</v>
          </cell>
          <cell r="C11701" t="str">
            <v>006/094</v>
          </cell>
          <cell r="D11701" t="str">
            <v>EI VACA-PLAINFIELD 6/94 RPL STRW</v>
          </cell>
          <cell r="E11701" t="str">
            <v>SACTO</v>
          </cell>
          <cell r="F11701" t="str">
            <v>ETL.8200</v>
          </cell>
          <cell r="G11701" t="str">
            <v>ETL.8200_006/094</v>
          </cell>
          <cell r="H11701">
            <v>44374</v>
          </cell>
          <cell r="I11701">
            <v>44374</v>
          </cell>
          <cell r="J11701">
            <v>44374</v>
          </cell>
          <cell r="L11701">
            <v>44957</v>
          </cell>
          <cell r="M11701">
            <v>44739</v>
          </cell>
          <cell r="N11701">
            <v>44798</v>
          </cell>
          <cell r="O11701" t="str">
            <v>372</v>
          </cell>
          <cell r="P11701" t="str">
            <v>INSP</v>
          </cell>
          <cell r="Q11701" t="str">
            <v>E - Schd Compl Yr 0</v>
          </cell>
          <cell r="R11701" t="str">
            <v>NOPR ORAS ATCO</v>
          </cell>
          <cell r="S11701" t="str">
            <v>Non-HFTD</v>
          </cell>
        </row>
        <row r="11702">
          <cell r="B11702" t="str">
            <v>121616949</v>
          </cell>
          <cell r="C11702" t="str">
            <v>034/253</v>
          </cell>
          <cell r="D11702" t="str">
            <v>EI KINGSBURG-WAUKENA SS 34/253 RPL INSS</v>
          </cell>
          <cell r="E11702" t="str">
            <v>FRESNO</v>
          </cell>
          <cell r="F11702" t="str">
            <v>ETL.2050</v>
          </cell>
          <cell r="G11702" t="str">
            <v>ETL.2050_034/253</v>
          </cell>
          <cell r="H11702">
            <v>44374</v>
          </cell>
          <cell r="I11702">
            <v>44374</v>
          </cell>
          <cell r="J11702">
            <v>44374</v>
          </cell>
          <cell r="M11702">
            <v>44739</v>
          </cell>
          <cell r="N11702">
            <v>44701</v>
          </cell>
          <cell r="O11702" t="str">
            <v>532</v>
          </cell>
          <cell r="P11702" t="str">
            <v>INSP</v>
          </cell>
          <cell r="Q11702" t="str">
            <v>E - Schd Compl Yr 0</v>
          </cell>
          <cell r="R11702" t="str">
            <v>NOPR ORAS ATCO</v>
          </cell>
          <cell r="S11702" t="str">
            <v>Non-HFTD</v>
          </cell>
        </row>
        <row r="11703">
          <cell r="B11703" t="str">
            <v>121617118</v>
          </cell>
          <cell r="C11703" t="str">
            <v>005/043</v>
          </cell>
          <cell r="D11703" t="str">
            <v>EI HERNDON-BARTON 5/43 RPR STRT</v>
          </cell>
          <cell r="E11703" t="str">
            <v>FRESNO</v>
          </cell>
          <cell r="F11703" t="str">
            <v>ETL.1750</v>
          </cell>
          <cell r="G11703" t="str">
            <v>ETL.1750_005/043</v>
          </cell>
          <cell r="H11703">
            <v>44374</v>
          </cell>
          <cell r="I11703">
            <v>44374</v>
          </cell>
          <cell r="J11703">
            <v>44374</v>
          </cell>
          <cell r="L11703">
            <v>45014</v>
          </cell>
          <cell r="M11703">
            <v>44739</v>
          </cell>
          <cell r="O11703" t="str">
            <v>543</v>
          </cell>
          <cell r="P11703" t="str">
            <v>INSP</v>
          </cell>
          <cell r="Q11703" t="str">
            <v>E - Schd Compl Yr 0</v>
          </cell>
          <cell r="R11703" t="str">
            <v>OSNO ATCO</v>
          </cell>
          <cell r="S11703" t="str">
            <v>Non-HFTD</v>
          </cell>
        </row>
        <row r="11704">
          <cell r="B11704" t="str">
            <v>121617121</v>
          </cell>
          <cell r="C11704" t="str">
            <v>005/043</v>
          </cell>
          <cell r="D11704" t="str">
            <v>EI HERNDON-BARTON 5/43 RPR FOND</v>
          </cell>
          <cell r="E11704" t="str">
            <v>FRESNO</v>
          </cell>
          <cell r="F11704" t="str">
            <v>ETL.1750</v>
          </cell>
          <cell r="G11704" t="str">
            <v>ETL.1750_005/043</v>
          </cell>
          <cell r="H11704">
            <v>44374</v>
          </cell>
          <cell r="I11704">
            <v>44374</v>
          </cell>
          <cell r="J11704">
            <v>44374</v>
          </cell>
          <cell r="L11704">
            <v>45014</v>
          </cell>
          <cell r="M11704">
            <v>44739</v>
          </cell>
          <cell r="O11704" t="str">
            <v>543</v>
          </cell>
          <cell r="P11704" t="str">
            <v>INSP</v>
          </cell>
          <cell r="Q11704" t="str">
            <v>E - Schd Compl Yr 0</v>
          </cell>
          <cell r="R11704" t="str">
            <v>OSNO ATCO</v>
          </cell>
          <cell r="S11704" t="str">
            <v>Non-HFTD</v>
          </cell>
        </row>
        <row r="11705">
          <cell r="B11705" t="str">
            <v>121617242</v>
          </cell>
          <cell r="C11705" t="str">
            <v>001/031</v>
          </cell>
          <cell r="D11705" t="str">
            <v>EI VACA-PLAINFIELD 001/031 RPL POLE</v>
          </cell>
          <cell r="E11705" t="str">
            <v>SACTO</v>
          </cell>
          <cell r="F11705" t="str">
            <v>ETL.8200</v>
          </cell>
          <cell r="G11705" t="str">
            <v>ETL.8200_001/031</v>
          </cell>
          <cell r="H11705">
            <v>44374</v>
          </cell>
          <cell r="I11705">
            <v>44374</v>
          </cell>
          <cell r="J11705">
            <v>44374</v>
          </cell>
          <cell r="L11705">
            <v>44957</v>
          </cell>
          <cell r="M11705">
            <v>44739</v>
          </cell>
          <cell r="N11705">
            <v>44798</v>
          </cell>
          <cell r="O11705" t="str">
            <v>372</v>
          </cell>
          <cell r="P11705" t="str">
            <v>INSP</v>
          </cell>
          <cell r="Q11705" t="str">
            <v>E - Schd Compl Yr 0</v>
          </cell>
          <cell r="R11705" t="str">
            <v>NOPR ORAS ATCO</v>
          </cell>
          <cell r="S11705" t="str">
            <v>Non-HFTD</v>
          </cell>
        </row>
        <row r="11706">
          <cell r="B11706" t="str">
            <v>121617301</v>
          </cell>
          <cell r="C11706" t="str">
            <v>001/030</v>
          </cell>
          <cell r="D11706" t="str">
            <v>EI VACA-PLAINFIELD 001/030 RMV BUTT</v>
          </cell>
          <cell r="E11706" t="str">
            <v>SACTO</v>
          </cell>
          <cell r="F11706" t="str">
            <v>ETL.8200</v>
          </cell>
          <cell r="G11706" t="str">
            <v>ETL.8200_001/030</v>
          </cell>
          <cell r="H11706">
            <v>44374</v>
          </cell>
          <cell r="I11706">
            <v>44374</v>
          </cell>
          <cell r="J11706">
            <v>44374</v>
          </cell>
          <cell r="M11706">
            <v>44739</v>
          </cell>
          <cell r="O11706" t="str">
            <v>630</v>
          </cell>
          <cell r="P11706" t="str">
            <v>INSP</v>
          </cell>
          <cell r="Q11706" t="str">
            <v>E - Schd Compl Yr 0</v>
          </cell>
          <cell r="R11706" t="str">
            <v>OSNO ATCO</v>
          </cell>
          <cell r="S11706" t="str">
            <v>Non-HFTD</v>
          </cell>
        </row>
        <row r="11707">
          <cell r="B11707" t="str">
            <v>121617613</v>
          </cell>
          <cell r="C11707" t="str">
            <v>001/029</v>
          </cell>
          <cell r="D11707" t="str">
            <v>EI VACA-PLAINFIELD 001/029 RPR GYWW</v>
          </cell>
          <cell r="E11707" t="str">
            <v>SACTO</v>
          </cell>
          <cell r="F11707" t="str">
            <v>ETL.8200</v>
          </cell>
          <cell r="G11707" t="str">
            <v>ETL.8200_001/029</v>
          </cell>
          <cell r="H11707">
            <v>44374</v>
          </cell>
          <cell r="I11707">
            <v>44374</v>
          </cell>
          <cell r="J11707">
            <v>44374</v>
          </cell>
          <cell r="M11707">
            <v>44739</v>
          </cell>
          <cell r="O11707" t="str">
            <v>630</v>
          </cell>
          <cell r="P11707" t="str">
            <v>INSP</v>
          </cell>
          <cell r="Q11707" t="str">
            <v>E - Schd Compl Yr 0</v>
          </cell>
          <cell r="R11707" t="str">
            <v>OSNO ATCO</v>
          </cell>
          <cell r="S11707" t="str">
            <v>Non-HFTD</v>
          </cell>
        </row>
        <row r="11708">
          <cell r="B11708" t="str">
            <v>121617648</v>
          </cell>
          <cell r="C11708" t="str">
            <v>002/025</v>
          </cell>
          <cell r="D11708" t="str">
            <v>EI ATLNTC-PLSNT GRVE #1 002/025 RPL POLE</v>
          </cell>
          <cell r="E11708" t="str">
            <v>SACTO</v>
          </cell>
          <cell r="F11708" t="str">
            <v>ETL.6190</v>
          </cell>
          <cell r="G11708" t="str">
            <v>ETL.6190_002/025</v>
          </cell>
          <cell r="H11708">
            <v>44374</v>
          </cell>
          <cell r="I11708">
            <v>44374</v>
          </cell>
          <cell r="J11708">
            <v>44589</v>
          </cell>
          <cell r="K11708">
            <v>44594</v>
          </cell>
          <cell r="M11708">
            <v>44739</v>
          </cell>
          <cell r="N11708">
            <v>44738</v>
          </cell>
          <cell r="O11708" t="str">
            <v>372</v>
          </cell>
          <cell r="P11708" t="str">
            <v>INSP</v>
          </cell>
          <cell r="Q11708" t="str">
            <v>E - Schd Compl Yr 0</v>
          </cell>
          <cell r="R11708" t="str">
            <v>ORAS NOCO ATCO</v>
          </cell>
          <cell r="S11708" t="str">
            <v>Non-HFTD</v>
          </cell>
        </row>
        <row r="11709">
          <cell r="B11709" t="str">
            <v>121617712</v>
          </cell>
          <cell r="C11709" t="str">
            <v>001/027</v>
          </cell>
          <cell r="D11709" t="str">
            <v>EI VACA-PLAINFIELD 001/027 RPR GYWW</v>
          </cell>
          <cell r="E11709" t="str">
            <v>SACTO</v>
          </cell>
          <cell r="F11709" t="str">
            <v>ETL.8200</v>
          </cell>
          <cell r="G11709" t="str">
            <v>ETL.8200_001/027</v>
          </cell>
          <cell r="H11709">
            <v>44374</v>
          </cell>
          <cell r="I11709">
            <v>44374</v>
          </cell>
          <cell r="J11709">
            <v>44374</v>
          </cell>
          <cell r="M11709">
            <v>44739</v>
          </cell>
          <cell r="O11709" t="str">
            <v>630</v>
          </cell>
          <cell r="P11709" t="str">
            <v>INSP</v>
          </cell>
          <cell r="Q11709" t="str">
            <v>E - Schd Compl Yr 0</v>
          </cell>
          <cell r="R11709" t="str">
            <v>OSNO ATCO</v>
          </cell>
          <cell r="S11709" t="str">
            <v>Non-HFTD</v>
          </cell>
        </row>
        <row r="11710">
          <cell r="B11710" t="str">
            <v>121617713</v>
          </cell>
          <cell r="C11710" t="str">
            <v>001/027</v>
          </cell>
          <cell r="D11710" t="str">
            <v>EI VACA-PLAINFIELD 001/027 RMV VEG</v>
          </cell>
          <cell r="E11710" t="str">
            <v>SACTO</v>
          </cell>
          <cell r="F11710" t="str">
            <v>ETL.8200</v>
          </cell>
          <cell r="G11710" t="str">
            <v>ETL.8200_001/027</v>
          </cell>
          <cell r="H11710">
            <v>44374</v>
          </cell>
          <cell r="I11710">
            <v>44374</v>
          </cell>
          <cell r="J11710">
            <v>44628</v>
          </cell>
          <cell r="K11710">
            <v>44629</v>
          </cell>
          <cell r="L11710">
            <v>44957</v>
          </cell>
          <cell r="M11710">
            <v>44739</v>
          </cell>
          <cell r="O11710" t="str">
            <v>564</v>
          </cell>
          <cell r="P11710" t="str">
            <v>INSP</v>
          </cell>
          <cell r="Q11710" t="str">
            <v>E - Schd Compl Yr 0</v>
          </cell>
          <cell r="R11710" t="str">
            <v>NOCO ATCO</v>
          </cell>
          <cell r="S11710" t="str">
            <v>Non-HFTD</v>
          </cell>
        </row>
        <row r="11711">
          <cell r="B11711" t="str">
            <v>121617749</v>
          </cell>
          <cell r="C11711" t="str">
            <v>002/028</v>
          </cell>
          <cell r="D11711" t="str">
            <v>EI ATLNTC-PLSNT GRVE #1 2/28 RPL POLE</v>
          </cell>
          <cell r="E11711" t="str">
            <v>SACTO</v>
          </cell>
          <cell r="F11711" t="str">
            <v>ETL.6190</v>
          </cell>
          <cell r="G11711" t="str">
            <v>ETL.6190_002/028</v>
          </cell>
          <cell r="H11711">
            <v>44374</v>
          </cell>
          <cell r="I11711">
            <v>44374</v>
          </cell>
          <cell r="J11711">
            <v>44589</v>
          </cell>
          <cell r="K11711">
            <v>44593</v>
          </cell>
          <cell r="M11711">
            <v>44739</v>
          </cell>
          <cell r="N11711">
            <v>44738</v>
          </cell>
          <cell r="O11711" t="str">
            <v>372</v>
          </cell>
          <cell r="P11711" t="str">
            <v>INSP</v>
          </cell>
          <cell r="Q11711" t="str">
            <v>E - Schd Compl Yr 0</v>
          </cell>
          <cell r="R11711" t="str">
            <v>ORAS NOCO ATCO</v>
          </cell>
          <cell r="S11711" t="str">
            <v>Non-HFTD</v>
          </cell>
        </row>
        <row r="11712">
          <cell r="B11712" t="str">
            <v>121617975</v>
          </cell>
          <cell r="C11712" t="str">
            <v>001/025</v>
          </cell>
          <cell r="D11712" t="str">
            <v>EI VACA-PLAINFIELD 001/025 RPR GYWW</v>
          </cell>
          <cell r="E11712" t="str">
            <v>SACTO</v>
          </cell>
          <cell r="F11712" t="str">
            <v>ETL.8200</v>
          </cell>
          <cell r="G11712" t="str">
            <v>ETL.8200_001/025</v>
          </cell>
          <cell r="H11712">
            <v>44374</v>
          </cell>
          <cell r="I11712">
            <v>44374</v>
          </cell>
          <cell r="J11712">
            <v>44374</v>
          </cell>
          <cell r="M11712">
            <v>44739</v>
          </cell>
          <cell r="O11712" t="str">
            <v>628</v>
          </cell>
          <cell r="P11712" t="str">
            <v>INSP</v>
          </cell>
          <cell r="Q11712" t="str">
            <v>E - Schd Compl Yr 0</v>
          </cell>
          <cell r="R11712" t="str">
            <v>OSNO ATCO</v>
          </cell>
          <cell r="S11712" t="str">
            <v>Non-HFTD</v>
          </cell>
        </row>
        <row r="11713">
          <cell r="B11713" t="str">
            <v>121618080</v>
          </cell>
          <cell r="C11713" t="str">
            <v>001/024</v>
          </cell>
          <cell r="D11713" t="str">
            <v>EI VACA-PLAINFIELD 001/024 RPL POLE</v>
          </cell>
          <cell r="E11713" t="str">
            <v>SACTO</v>
          </cell>
          <cell r="F11713" t="str">
            <v>ETL.8200</v>
          </cell>
          <cell r="G11713" t="str">
            <v>ETL.8200_001/024</v>
          </cell>
          <cell r="H11713">
            <v>44374</v>
          </cell>
          <cell r="I11713">
            <v>44374</v>
          </cell>
          <cell r="J11713">
            <v>44374</v>
          </cell>
          <cell r="L11713">
            <v>45044</v>
          </cell>
          <cell r="M11713">
            <v>44739</v>
          </cell>
          <cell r="N11713">
            <v>44805</v>
          </cell>
          <cell r="O11713" t="str">
            <v>372</v>
          </cell>
          <cell r="P11713" t="str">
            <v>INSP</v>
          </cell>
          <cell r="Q11713" t="str">
            <v>E - Schd Compl Yr 0</v>
          </cell>
          <cell r="R11713" t="str">
            <v>NOPR ORAS ATCO</v>
          </cell>
          <cell r="S11713" t="str">
            <v>Non-HFTD</v>
          </cell>
        </row>
        <row r="11714">
          <cell r="B11714" t="str">
            <v>121618145</v>
          </cell>
          <cell r="C11714" t="str">
            <v>006/050</v>
          </cell>
          <cell r="D11714" t="str">
            <v>EI HRNDN-BRTN 6/50 RPR FOND</v>
          </cell>
          <cell r="E11714" t="str">
            <v>FRESNO</v>
          </cell>
          <cell r="F11714" t="str">
            <v>ETL.1750</v>
          </cell>
          <cell r="G11714" t="str">
            <v>ETL.1750_006/050</v>
          </cell>
          <cell r="H11714">
            <v>44374</v>
          </cell>
          <cell r="I11714">
            <v>44374</v>
          </cell>
          <cell r="J11714">
            <v>44374</v>
          </cell>
          <cell r="L11714">
            <v>45014</v>
          </cell>
          <cell r="M11714">
            <v>44739</v>
          </cell>
          <cell r="O11714" t="str">
            <v>543</v>
          </cell>
          <cell r="P11714" t="str">
            <v>INSP</v>
          </cell>
          <cell r="Q11714" t="str">
            <v>E - Schd Compl Yr 0</v>
          </cell>
          <cell r="R11714" t="str">
            <v>OSNO ATCO</v>
          </cell>
          <cell r="S11714" t="str">
            <v>Non-HFTD</v>
          </cell>
        </row>
        <row r="11715">
          <cell r="B11715" t="str">
            <v>121618294</v>
          </cell>
          <cell r="C11715" t="str">
            <v>011/079</v>
          </cell>
          <cell r="D11715" t="str">
            <v>EI PEABODY-BIRDS LNDG SS 11/79 RPL INSS</v>
          </cell>
          <cell r="E11715" t="str">
            <v>SACTO</v>
          </cell>
          <cell r="F11715" t="str">
            <v>ETL.6171</v>
          </cell>
          <cell r="G11715" t="str">
            <v>ETL.6171_011/079</v>
          </cell>
          <cell r="H11715">
            <v>44374</v>
          </cell>
          <cell r="I11715">
            <v>44374</v>
          </cell>
          <cell r="J11715">
            <v>44374</v>
          </cell>
          <cell r="M11715">
            <v>44739</v>
          </cell>
          <cell r="O11715" t="str">
            <v>532</v>
          </cell>
          <cell r="P11715" t="str">
            <v>INSP</v>
          </cell>
          <cell r="Q11715" t="str">
            <v>E - Schd Compl Yr 0</v>
          </cell>
          <cell r="R11715" t="str">
            <v>OSNO ATCO</v>
          </cell>
          <cell r="S11715" t="e">
            <v>#N/A</v>
          </cell>
        </row>
        <row r="11716">
          <cell r="B11716" t="str">
            <v>121618301</v>
          </cell>
          <cell r="C11716" t="str">
            <v>007/048</v>
          </cell>
          <cell r="D11716" t="str">
            <v>EI VACA-LAMBIE SW STA 7/048 RPR STRT</v>
          </cell>
          <cell r="E11716" t="str">
            <v>SACTO</v>
          </cell>
          <cell r="F11716" t="str">
            <v>ETL.5845</v>
          </cell>
          <cell r="G11716" t="str">
            <v>ETL.5845_007/048</v>
          </cell>
          <cell r="H11716">
            <v>44374</v>
          </cell>
          <cell r="I11716">
            <v>44373</v>
          </cell>
          <cell r="J11716">
            <v>44373</v>
          </cell>
          <cell r="M11716">
            <v>44738</v>
          </cell>
          <cell r="O11716" t="str">
            <v>543</v>
          </cell>
          <cell r="P11716" t="str">
            <v>INSP</v>
          </cell>
          <cell r="Q11716" t="str">
            <v>E - Schd Compl Yr 0</v>
          </cell>
          <cell r="R11716" t="str">
            <v>OSNO ATCO</v>
          </cell>
          <cell r="S11716" t="str">
            <v>Non-HFTD</v>
          </cell>
        </row>
        <row r="11717">
          <cell r="B11717" t="str">
            <v>121618304</v>
          </cell>
          <cell r="C11717" t="str">
            <v>007/051</v>
          </cell>
          <cell r="D11717" t="str">
            <v>VEI VACA-LAMBIE SW STA 7/51 RPR STRT</v>
          </cell>
          <cell r="E11717" t="str">
            <v>SACTO</v>
          </cell>
          <cell r="F11717" t="str">
            <v>ETL.5845</v>
          </cell>
          <cell r="G11717" t="str">
            <v>ETL.5845_007/051</v>
          </cell>
          <cell r="H11717">
            <v>44374</v>
          </cell>
          <cell r="I11717">
            <v>44373</v>
          </cell>
          <cell r="J11717">
            <v>44373</v>
          </cell>
          <cell r="M11717">
            <v>44738</v>
          </cell>
          <cell r="O11717" t="str">
            <v>543</v>
          </cell>
          <cell r="P11717" t="str">
            <v>INSP</v>
          </cell>
          <cell r="Q11717" t="str">
            <v>E - Schd Compl Yr 0</v>
          </cell>
          <cell r="R11717" t="str">
            <v>OSNO ATCO</v>
          </cell>
          <cell r="S11717" t="str">
            <v>Non-HFTD</v>
          </cell>
        </row>
        <row r="11718">
          <cell r="B11718" t="str">
            <v>121618307</v>
          </cell>
          <cell r="C11718" t="str">
            <v>007/050</v>
          </cell>
          <cell r="D11718" t="str">
            <v>EI VACA-LAMBIE SW STA 7/50 RPR STRT</v>
          </cell>
          <cell r="E11718" t="str">
            <v>SACTO</v>
          </cell>
          <cell r="F11718" t="str">
            <v>ETL.5845</v>
          </cell>
          <cell r="G11718" t="str">
            <v>ETL.5845_007/050</v>
          </cell>
          <cell r="H11718">
            <v>44374</v>
          </cell>
          <cell r="I11718">
            <v>44373</v>
          </cell>
          <cell r="J11718">
            <v>44373</v>
          </cell>
          <cell r="M11718">
            <v>44738</v>
          </cell>
          <cell r="O11718" t="str">
            <v>543</v>
          </cell>
          <cell r="P11718" t="str">
            <v>INSP</v>
          </cell>
          <cell r="Q11718" t="str">
            <v>E - Schd Compl Yr 0</v>
          </cell>
          <cell r="R11718" t="str">
            <v>OSNO ATCO</v>
          </cell>
          <cell r="S11718" t="str">
            <v>Non-HFTD</v>
          </cell>
        </row>
        <row r="11719">
          <cell r="B11719" t="str">
            <v>121618310</v>
          </cell>
          <cell r="C11719" t="str">
            <v>002/016</v>
          </cell>
          <cell r="D11719" t="str">
            <v>EI VACA-LAMBIE SW STA 2/16 RMV VEG</v>
          </cell>
          <cell r="E11719" t="str">
            <v>SACTO</v>
          </cell>
          <cell r="F11719" t="str">
            <v>ETL.5845</v>
          </cell>
          <cell r="G11719" t="str">
            <v>ETL.5845_002/016</v>
          </cell>
          <cell r="H11719">
            <v>44374</v>
          </cell>
          <cell r="I11719">
            <v>44373</v>
          </cell>
          <cell r="J11719">
            <v>44613</v>
          </cell>
          <cell r="K11719">
            <v>44614</v>
          </cell>
          <cell r="M11719">
            <v>44738</v>
          </cell>
          <cell r="O11719" t="str">
            <v>564</v>
          </cell>
          <cell r="P11719" t="str">
            <v>INSP</v>
          </cell>
          <cell r="Q11719" t="str">
            <v>E - Schd Compl Yr 0</v>
          </cell>
          <cell r="R11719" t="str">
            <v>NOCO ATCO</v>
          </cell>
          <cell r="S11719" t="str">
            <v>Non-HFTD</v>
          </cell>
        </row>
        <row r="11720">
          <cell r="B11720" t="str">
            <v>121618315</v>
          </cell>
          <cell r="C11720" t="str">
            <v>007/050</v>
          </cell>
          <cell r="D11720" t="str">
            <v>EI VACA-LAMBIE SW STA 7/50 RPR FOND</v>
          </cell>
          <cell r="E11720" t="str">
            <v>SACTO</v>
          </cell>
          <cell r="F11720" t="str">
            <v>ETL.5845</v>
          </cell>
          <cell r="G11720" t="str">
            <v>ETL.5845_007/050</v>
          </cell>
          <cell r="H11720">
            <v>44374</v>
          </cell>
          <cell r="I11720">
            <v>44373</v>
          </cell>
          <cell r="J11720">
            <v>44373</v>
          </cell>
          <cell r="M11720">
            <v>44738</v>
          </cell>
          <cell r="O11720" t="str">
            <v>543</v>
          </cell>
          <cell r="P11720" t="str">
            <v>INSP</v>
          </cell>
          <cell r="Q11720" t="str">
            <v>E - Schd Compl Yr 0</v>
          </cell>
          <cell r="R11720" t="str">
            <v>OSNO ATCO</v>
          </cell>
          <cell r="S11720" t="str">
            <v>Non-HFTD</v>
          </cell>
        </row>
        <row r="11721">
          <cell r="B11721" t="str">
            <v>121618318</v>
          </cell>
          <cell r="C11721" t="str">
            <v>003/023</v>
          </cell>
          <cell r="D11721" t="str">
            <v>EI VACA-LAMBIE SW STA 3/023 RMV VEG</v>
          </cell>
          <cell r="E11721" t="str">
            <v>SACTO</v>
          </cell>
          <cell r="F11721" t="str">
            <v>ETL.5845</v>
          </cell>
          <cell r="G11721" t="str">
            <v>ETL.5845_003/023</v>
          </cell>
          <cell r="H11721">
            <v>44374</v>
          </cell>
          <cell r="I11721">
            <v>44373</v>
          </cell>
          <cell r="J11721">
            <v>44566</v>
          </cell>
          <cell r="K11721">
            <v>44568</v>
          </cell>
          <cell r="M11721">
            <v>44738</v>
          </cell>
          <cell r="O11721" t="str">
            <v>564</v>
          </cell>
          <cell r="P11721" t="str">
            <v>INSP</v>
          </cell>
          <cell r="Q11721" t="str">
            <v>E - Schd Compl Yr 0</v>
          </cell>
          <cell r="R11721" t="str">
            <v>NOCO ATCO</v>
          </cell>
          <cell r="S11721" t="str">
            <v>Non-HFTD</v>
          </cell>
        </row>
        <row r="11722">
          <cell r="B11722" t="str">
            <v>121618351</v>
          </cell>
          <cell r="C11722" t="str">
            <v>004/022</v>
          </cell>
          <cell r="D11722" t="str">
            <v>EI GATES-HURON 4/022 RMV NEST</v>
          </cell>
          <cell r="E11722" t="str">
            <v>FRESNO</v>
          </cell>
          <cell r="F11722" t="str">
            <v>ETL.8690</v>
          </cell>
          <cell r="G11722" t="str">
            <v>ETL.8690_004/022</v>
          </cell>
          <cell r="H11722">
            <v>44374</v>
          </cell>
          <cell r="I11722">
            <v>44374</v>
          </cell>
          <cell r="J11722">
            <v>44374</v>
          </cell>
          <cell r="M11722">
            <v>44739</v>
          </cell>
          <cell r="O11722" t="str">
            <v>628</v>
          </cell>
          <cell r="P11722" t="str">
            <v>INSP</v>
          </cell>
          <cell r="Q11722" t="str">
            <v>E - Schd Compl Yr 0</v>
          </cell>
          <cell r="R11722" t="str">
            <v>OSNO ATCO</v>
          </cell>
          <cell r="S11722" t="str">
            <v>Non-HFTD</v>
          </cell>
        </row>
        <row r="11723">
          <cell r="B11723" t="str">
            <v>121618352</v>
          </cell>
          <cell r="C11723" t="str">
            <v>004/022</v>
          </cell>
          <cell r="D11723" t="str">
            <v>EI GATES-HURON 4/022 RPR FOND</v>
          </cell>
          <cell r="E11723" t="str">
            <v>FRESNO</v>
          </cell>
          <cell r="F11723" t="str">
            <v>ETL.8690</v>
          </cell>
          <cell r="G11723" t="str">
            <v>ETL.8690_004/022</v>
          </cell>
          <cell r="H11723">
            <v>44374</v>
          </cell>
          <cell r="I11723">
            <v>44374</v>
          </cell>
          <cell r="J11723">
            <v>44374</v>
          </cell>
          <cell r="M11723">
            <v>44739</v>
          </cell>
          <cell r="O11723" t="str">
            <v>543</v>
          </cell>
          <cell r="P11723" t="str">
            <v>INSP</v>
          </cell>
          <cell r="Q11723" t="str">
            <v>E - Schd Compl Yr 0</v>
          </cell>
          <cell r="R11723" t="str">
            <v>OSNO ATCO</v>
          </cell>
          <cell r="S11723" t="str">
            <v>Non-HFTD</v>
          </cell>
        </row>
        <row r="11724">
          <cell r="B11724" t="str">
            <v>121618354</v>
          </cell>
          <cell r="C11724" t="str">
            <v>012/085</v>
          </cell>
          <cell r="D11724" t="str">
            <v>EI VACA-LAMBIE SW STA 12/085 RPL INSS</v>
          </cell>
          <cell r="E11724" t="str">
            <v>SACTO</v>
          </cell>
          <cell r="F11724" t="str">
            <v>ETL.5845</v>
          </cell>
          <cell r="G11724" t="str">
            <v>ETL.5845_012/085</v>
          </cell>
          <cell r="H11724">
            <v>44374</v>
          </cell>
          <cell r="I11724">
            <v>44374</v>
          </cell>
          <cell r="J11724">
            <v>44374</v>
          </cell>
          <cell r="M11724">
            <v>44739</v>
          </cell>
          <cell r="N11724">
            <v>44739</v>
          </cell>
          <cell r="O11724" t="str">
            <v>532</v>
          </cell>
          <cell r="P11724" t="str">
            <v>INSP</v>
          </cell>
          <cell r="Q11724" t="str">
            <v>E - Schd Compl Yr 0</v>
          </cell>
          <cell r="R11724" t="str">
            <v>NOPR ORAS ATCO</v>
          </cell>
          <cell r="S11724" t="str">
            <v>Non-HFTD</v>
          </cell>
        </row>
        <row r="11725">
          <cell r="B11725" t="str">
            <v>121618486</v>
          </cell>
          <cell r="C11725" t="str">
            <v>000/013</v>
          </cell>
          <cell r="D11725" t="str">
            <v>EI UC DAVIS #2 TAP 0/013 RPR GYWW</v>
          </cell>
          <cell r="E11725" t="str">
            <v>SACTO</v>
          </cell>
          <cell r="F11725" t="str">
            <v>ETL.6680</v>
          </cell>
          <cell r="G11725" t="str">
            <v>ETL.6680_000/013</v>
          </cell>
          <cell r="H11725">
            <v>44374</v>
          </cell>
          <cell r="I11725">
            <v>44374</v>
          </cell>
          <cell r="J11725">
            <v>44374</v>
          </cell>
          <cell r="M11725">
            <v>44738</v>
          </cell>
          <cell r="N11725">
            <v>44738</v>
          </cell>
          <cell r="O11725" t="str">
            <v>630</v>
          </cell>
          <cell r="P11725" t="str">
            <v>INSP</v>
          </cell>
          <cell r="Q11725" t="str">
            <v>E - Schd Compl Yr 0</v>
          </cell>
          <cell r="R11725" t="str">
            <v>NOPR ORAS ATCO</v>
          </cell>
          <cell r="S11725" t="str">
            <v>Non-HFTD</v>
          </cell>
        </row>
        <row r="11726">
          <cell r="B11726" t="str">
            <v>121618544</v>
          </cell>
          <cell r="C11726" t="str">
            <v>003/043</v>
          </cell>
          <cell r="D11726" t="str">
            <v>EI ATLNTC-PLSNT GRVE #1 003/043 RPL INSS</v>
          </cell>
          <cell r="E11726" t="str">
            <v>SACTO</v>
          </cell>
          <cell r="F11726" t="str">
            <v>ETL.6190</v>
          </cell>
          <cell r="G11726" t="str">
            <v>ETL.6190_003/043</v>
          </cell>
          <cell r="H11726">
            <v>44374</v>
          </cell>
          <cell r="I11726">
            <v>44374</v>
          </cell>
          <cell r="J11726">
            <v>44586</v>
          </cell>
          <cell r="K11726">
            <v>44592</v>
          </cell>
          <cell r="M11726">
            <v>44739</v>
          </cell>
          <cell r="N11726">
            <v>44476</v>
          </cell>
          <cell r="O11726" t="str">
            <v>532</v>
          </cell>
          <cell r="P11726" t="str">
            <v>INSP</v>
          </cell>
          <cell r="Q11726" t="str">
            <v>E - Schd Compl Yr 0</v>
          </cell>
          <cell r="R11726" t="str">
            <v>ORAS NOCO ATCO</v>
          </cell>
          <cell r="S11726" t="str">
            <v>Non-HFTD</v>
          </cell>
        </row>
        <row r="11727">
          <cell r="B11727" t="str">
            <v>121618806</v>
          </cell>
          <cell r="C11727" t="str">
            <v>010/012</v>
          </cell>
          <cell r="D11727" t="str">
            <v>EI TESLA-STOCKTON CGN JCT 10/12 RPR GYWW</v>
          </cell>
          <cell r="E11727" t="str">
            <v>VICTOR</v>
          </cell>
          <cell r="F11727" t="str">
            <v>ETL.4010</v>
          </cell>
          <cell r="G11727" t="str">
            <v>ETL.4010_010/012</v>
          </cell>
          <cell r="H11727">
            <v>44374</v>
          </cell>
          <cell r="I11727">
            <v>44374</v>
          </cell>
          <cell r="J11727">
            <v>44374</v>
          </cell>
          <cell r="M11727">
            <v>44739</v>
          </cell>
          <cell r="O11727" t="str">
            <v>630</v>
          </cell>
          <cell r="P11727" t="str">
            <v>INSP</v>
          </cell>
          <cell r="Q11727" t="str">
            <v>E - Schd Compl Yr 0</v>
          </cell>
          <cell r="R11727" t="str">
            <v>OSNO ATCO</v>
          </cell>
          <cell r="S11727" t="str">
            <v>Non-HFTD</v>
          </cell>
        </row>
        <row r="11728">
          <cell r="B11728" t="str">
            <v>121618832</v>
          </cell>
          <cell r="C11728" t="str">
            <v>012/015</v>
          </cell>
          <cell r="D11728" t="str">
            <v>EI TESLA-STOCKTON CGN JCT 12/15 RPR CNDW</v>
          </cell>
          <cell r="E11728" t="str">
            <v>VICTOR</v>
          </cell>
          <cell r="F11728" t="str">
            <v>ETL.4010</v>
          </cell>
          <cell r="G11728" t="str">
            <v>ETL.4010_012/015</v>
          </cell>
          <cell r="H11728">
            <v>44374</v>
          </cell>
          <cell r="I11728">
            <v>44374</v>
          </cell>
          <cell r="J11728">
            <v>44374</v>
          </cell>
          <cell r="M11728">
            <v>44739</v>
          </cell>
          <cell r="O11728" t="str">
            <v>628</v>
          </cell>
          <cell r="P11728" t="str">
            <v>INSP</v>
          </cell>
          <cell r="Q11728" t="str">
            <v>E - Schd Compl Yr 0</v>
          </cell>
          <cell r="R11728" t="str">
            <v>OSNO ATCO</v>
          </cell>
          <cell r="S11728" t="str">
            <v>Non-HFTD</v>
          </cell>
        </row>
        <row r="11729">
          <cell r="B11729" t="str">
            <v>121620574</v>
          </cell>
          <cell r="C11729" t="str">
            <v>008/001</v>
          </cell>
          <cell r="D11729" t="str">
            <v>T2 EI HUMBOLDT-MAPLE CREEK 8/1R RPL STRW</v>
          </cell>
          <cell r="E11729" t="str">
            <v>EUREKA</v>
          </cell>
          <cell r="F11729" t="str">
            <v>ETL.7130</v>
          </cell>
          <cell r="G11729" t="str">
            <v>.POLE.WDPS</v>
          </cell>
          <cell r="H11729">
            <v>44375</v>
          </cell>
          <cell r="I11729">
            <v>44374</v>
          </cell>
          <cell r="J11729">
            <v>44374</v>
          </cell>
          <cell r="M11729">
            <v>44739</v>
          </cell>
          <cell r="N11729">
            <v>44378</v>
          </cell>
          <cell r="O11729" t="str">
            <v>372</v>
          </cell>
          <cell r="P11729" t="str">
            <v>INSP</v>
          </cell>
          <cell r="Q11729" t="str">
            <v>E - Schd Compl Yr 0</v>
          </cell>
          <cell r="R11729" t="str">
            <v>NOPR ORAS ATCO</v>
          </cell>
          <cell r="S11729" t="str">
            <v>HFTD 2</v>
          </cell>
        </row>
        <row r="11730">
          <cell r="B11730" t="str">
            <v>121620639</v>
          </cell>
          <cell r="C11730" t="str">
            <v>016/136</v>
          </cell>
          <cell r="D11730" t="str">
            <v>T2 DI CRAG VIEW-CASCADE 016/136 RPR STRW</v>
          </cell>
          <cell r="E11730" t="str">
            <v>TABLEMTN</v>
          </cell>
          <cell r="F11730" t="str">
            <v>ETL.1350</v>
          </cell>
          <cell r="G11730" t="str">
            <v>.POLE.WDPS</v>
          </cell>
          <cell r="H11730">
            <v>44375</v>
          </cell>
          <cell r="I11730">
            <v>44365</v>
          </cell>
          <cell r="J11730">
            <v>44365</v>
          </cell>
          <cell r="L11730">
            <v>45126</v>
          </cell>
          <cell r="M11730">
            <v>44730</v>
          </cell>
          <cell r="O11730" t="str">
            <v>630</v>
          </cell>
          <cell r="P11730" t="str">
            <v/>
          </cell>
          <cell r="Q11730" t="str">
            <v>E - Schd Compl Yr 0</v>
          </cell>
          <cell r="R11730" t="str">
            <v>OSNO ATCO</v>
          </cell>
          <cell r="S11730" t="str">
            <v>HFTD 2</v>
          </cell>
        </row>
        <row r="11731">
          <cell r="B11731" t="str">
            <v>121620649</v>
          </cell>
          <cell r="C11731" t="str">
            <v>008/001</v>
          </cell>
          <cell r="D11731" t="str">
            <v>T2 EI HUMBOLDT-MAPLE CREEK 8/1C RPL STRW</v>
          </cell>
          <cell r="E11731" t="str">
            <v>EUREKA</v>
          </cell>
          <cell r="F11731" t="str">
            <v>ETL.7130</v>
          </cell>
          <cell r="G11731" t="str">
            <v>.POLE.WDPS</v>
          </cell>
          <cell r="H11731">
            <v>44375</v>
          </cell>
          <cell r="I11731">
            <v>44374</v>
          </cell>
          <cell r="J11731">
            <v>44374</v>
          </cell>
          <cell r="M11731">
            <v>44739</v>
          </cell>
          <cell r="N11731">
            <v>44378</v>
          </cell>
          <cell r="O11731" t="str">
            <v>372</v>
          </cell>
          <cell r="P11731" t="str">
            <v>INSP</v>
          </cell>
          <cell r="Q11731" t="str">
            <v>E - Schd Compl Yr 0</v>
          </cell>
          <cell r="R11731" t="str">
            <v>NOPR ORAS ATCO</v>
          </cell>
          <cell r="S11731" t="str">
            <v>HFTD 2</v>
          </cell>
        </row>
        <row r="11732">
          <cell r="B11732" t="str">
            <v>121620678</v>
          </cell>
          <cell r="C11732" t="str">
            <v>008/001</v>
          </cell>
          <cell r="D11732" t="str">
            <v>T2 EI HUMBOLDT-MAPLE CREEK 8/1L RPL STRW</v>
          </cell>
          <cell r="E11732" t="str">
            <v>EUREKA</v>
          </cell>
          <cell r="F11732" t="str">
            <v>ETL.7130</v>
          </cell>
          <cell r="G11732" t="str">
            <v>.POLE.WDPS</v>
          </cell>
          <cell r="H11732">
            <v>44375</v>
          </cell>
          <cell r="I11732">
            <v>44374</v>
          </cell>
          <cell r="J11732">
            <v>44374</v>
          </cell>
          <cell r="M11732">
            <v>44739</v>
          </cell>
          <cell r="N11732">
            <v>44378</v>
          </cell>
          <cell r="O11732" t="str">
            <v>372</v>
          </cell>
          <cell r="P11732" t="str">
            <v>INSP</v>
          </cell>
          <cell r="Q11732" t="str">
            <v>E - Schd Compl Yr 0</v>
          </cell>
          <cell r="R11732" t="str">
            <v>NOPR ORAS ATCO</v>
          </cell>
          <cell r="S11732" t="str">
            <v>HFTD 2</v>
          </cell>
        </row>
        <row r="11733">
          <cell r="B11733" t="str">
            <v>121620808</v>
          </cell>
          <cell r="C11733" t="str">
            <v>016/136</v>
          </cell>
          <cell r="D11733" t="str">
            <v>T2 DI CRAG VIEW-CASCADE 16/136 RPR SHLW</v>
          </cell>
          <cell r="E11733" t="str">
            <v>TABLEMTN</v>
          </cell>
          <cell r="F11733" t="str">
            <v>ETL.1350</v>
          </cell>
          <cell r="G11733" t="str">
            <v>.POLE.WDPS</v>
          </cell>
          <cell r="H11733">
            <v>44375</v>
          </cell>
          <cell r="I11733">
            <v>44365</v>
          </cell>
          <cell r="J11733">
            <v>44365</v>
          </cell>
          <cell r="L11733">
            <v>45126</v>
          </cell>
          <cell r="M11733">
            <v>44730</v>
          </cell>
          <cell r="O11733" t="str">
            <v>630</v>
          </cell>
          <cell r="P11733" t="str">
            <v/>
          </cell>
          <cell r="Q11733" t="str">
            <v>E - Schd Compl Yr 0</v>
          </cell>
          <cell r="R11733" t="str">
            <v>OSNO ATCO</v>
          </cell>
          <cell r="S11733" t="str">
            <v>HFTD 2</v>
          </cell>
        </row>
        <row r="11734">
          <cell r="B11734" t="str">
            <v>121620826</v>
          </cell>
          <cell r="C11734" t="str">
            <v>014/012</v>
          </cell>
          <cell r="D11734" t="str">
            <v>KINGSBURG-LEMOORE 14/012 REFRAME</v>
          </cell>
          <cell r="E11734" t="str">
            <v>FRESNO</v>
          </cell>
          <cell r="F11734" t="str">
            <v>ETL.8910</v>
          </cell>
          <cell r="G11734" t="str">
            <v>ETL.8910_014/012</v>
          </cell>
          <cell r="H11734">
            <v>44375</v>
          </cell>
          <cell r="I11734">
            <v>44375</v>
          </cell>
          <cell r="J11734">
            <v>44375</v>
          </cell>
          <cell r="M11734">
            <v>44740</v>
          </cell>
          <cell r="N11734">
            <v>44736</v>
          </cell>
          <cell r="O11734" t="str">
            <v>637</v>
          </cell>
          <cell r="P11734" t="str">
            <v>PATR</v>
          </cell>
          <cell r="Q11734" t="str">
            <v>E - Schd Compl Yr 0</v>
          </cell>
          <cell r="R11734" t="str">
            <v>NOPR ORAS ATCO</v>
          </cell>
          <cell r="S11734" t="str">
            <v>Non-HFTD</v>
          </cell>
        </row>
        <row r="11735">
          <cell r="B11735" t="str">
            <v>121620963</v>
          </cell>
          <cell r="C11735" t="str">
            <v>000/001</v>
          </cell>
          <cell r="D11735" t="str">
            <v>EI PANOCHE-EXCELSIOR SW #1 0/1 RMV VEG</v>
          </cell>
          <cell r="E11735" t="str">
            <v>FRESNO</v>
          </cell>
          <cell r="F11735" t="str">
            <v>ETL.3250</v>
          </cell>
          <cell r="G11735" t="str">
            <v>ETL.3250_000/001</v>
          </cell>
          <cell r="H11735">
            <v>44375</v>
          </cell>
          <cell r="I11735">
            <v>44375</v>
          </cell>
          <cell r="J11735">
            <v>44734</v>
          </cell>
          <cell r="K11735">
            <v>44734</v>
          </cell>
          <cell r="M11735">
            <v>44740</v>
          </cell>
          <cell r="O11735" t="str">
            <v>564</v>
          </cell>
          <cell r="P11735" t="str">
            <v>INSP</v>
          </cell>
          <cell r="Q11735" t="str">
            <v>E - Schd Compl Yr 0</v>
          </cell>
          <cell r="R11735" t="str">
            <v>NOCO ATCO</v>
          </cell>
          <cell r="S11735" t="str">
            <v>Non-HFTD</v>
          </cell>
        </row>
        <row r="11736">
          <cell r="B11736" t="str">
            <v>121620965</v>
          </cell>
          <cell r="C11736" t="str">
            <v>026/310</v>
          </cell>
          <cell r="D11736" t="str">
            <v>T2 DI DRUM-SUMMIT #2 26/310 RPR INSW</v>
          </cell>
          <cell r="E11736" t="str">
            <v>SACTO</v>
          </cell>
          <cell r="F11736" t="str">
            <v>ETL.1450</v>
          </cell>
          <cell r="G11736" t="str">
            <v>.INSL.CERA</v>
          </cell>
          <cell r="H11736">
            <v>44375</v>
          </cell>
          <cell r="I11736">
            <v>44365</v>
          </cell>
          <cell r="J11736">
            <v>44724</v>
          </cell>
          <cell r="K11736">
            <v>44781</v>
          </cell>
          <cell r="L11736">
            <v>45064</v>
          </cell>
          <cell r="M11736">
            <v>44730</v>
          </cell>
          <cell r="N11736">
            <v>44730</v>
          </cell>
          <cell r="O11736" t="str">
            <v>630</v>
          </cell>
          <cell r="P11736" t="str">
            <v/>
          </cell>
          <cell r="Q11736" t="str">
            <v>E - Schd Compl Yr 0</v>
          </cell>
          <cell r="R11736" t="str">
            <v>ORAS NOCO ATCO</v>
          </cell>
          <cell r="S11736" t="str">
            <v>HFTD 2</v>
          </cell>
        </row>
        <row r="11737">
          <cell r="B11737" t="str">
            <v>121621028</v>
          </cell>
          <cell r="C11737" t="str">
            <v>013/088</v>
          </cell>
          <cell r="D11737" t="str">
            <v>EI LMBIE SS-BRDS LNDNG SW 13/88 RPL HRDT</v>
          </cell>
          <cell r="E11737" t="str">
            <v>SACTO</v>
          </cell>
          <cell r="F11737" t="str">
            <v>ETL.5820</v>
          </cell>
          <cell r="G11737" t="str">
            <v>ETL.5820_013/088</v>
          </cell>
          <cell r="H11737">
            <v>44375</v>
          </cell>
          <cell r="I11737">
            <v>44375</v>
          </cell>
          <cell r="J11737">
            <v>44375</v>
          </cell>
          <cell r="M11737">
            <v>44740</v>
          </cell>
          <cell r="O11737" t="str">
            <v>543</v>
          </cell>
          <cell r="P11737" t="str">
            <v>INSP</v>
          </cell>
          <cell r="Q11737" t="str">
            <v>E - Schd Compl Yr 0</v>
          </cell>
          <cell r="R11737" t="str">
            <v>OSNO ATCO</v>
          </cell>
          <cell r="S11737" t="str">
            <v>Non-HFTD</v>
          </cell>
        </row>
        <row r="11738">
          <cell r="B11738" t="str">
            <v>121621031</v>
          </cell>
          <cell r="C11738" t="str">
            <v>038/009</v>
          </cell>
          <cell r="D11738" t="str">
            <v>T2 DI FORT ROSS-GUALALA 038/009 RPL STRW</v>
          </cell>
          <cell r="E11738" t="str">
            <v>LAKEVLLE</v>
          </cell>
          <cell r="F11738" t="str">
            <v>ETL.6980</v>
          </cell>
          <cell r="G11738" t="str">
            <v>.POLE.WOOD</v>
          </cell>
          <cell r="H11738">
            <v>44375</v>
          </cell>
          <cell r="I11738">
            <v>44365</v>
          </cell>
          <cell r="J11738">
            <v>44365</v>
          </cell>
          <cell r="M11738">
            <v>44730</v>
          </cell>
          <cell r="N11738">
            <v>44759</v>
          </cell>
          <cell r="O11738" t="str">
            <v>372</v>
          </cell>
          <cell r="P11738" t="str">
            <v/>
          </cell>
          <cell r="Q11738" t="str">
            <v>E - Schd Compl Yr 0</v>
          </cell>
          <cell r="R11738" t="str">
            <v>NOPR ORAS ATCO</v>
          </cell>
          <cell r="S11738" t="str">
            <v>HFTD 2</v>
          </cell>
        </row>
        <row r="11739">
          <cell r="B11739" t="str">
            <v>121621033</v>
          </cell>
          <cell r="C11739" t="str">
            <v>:023/000</v>
          </cell>
          <cell r="D11739" t="str">
            <v>DI BLLTA-RVRBNK MEL SWSTA :23/0 RPL INSW</v>
          </cell>
          <cell r="E11739" t="str">
            <v>VICTOR</v>
          </cell>
          <cell r="F11739" t="str">
            <v>ETL.1070</v>
          </cell>
          <cell r="G11739" t="str">
            <v>ETL.1070_:023/000</v>
          </cell>
          <cell r="H11739">
            <v>44375</v>
          </cell>
          <cell r="I11739">
            <v>44370</v>
          </cell>
          <cell r="J11739">
            <v>44370</v>
          </cell>
          <cell r="M11739">
            <v>44735</v>
          </cell>
          <cell r="N11739">
            <v>44701</v>
          </cell>
          <cell r="O11739" t="str">
            <v>508</v>
          </cell>
          <cell r="P11739" t="str">
            <v/>
          </cell>
          <cell r="Q11739" t="str">
            <v>E - Schd Compl Yr 0</v>
          </cell>
          <cell r="R11739" t="str">
            <v>NOPR ORAS ATCO</v>
          </cell>
          <cell r="S11739" t="str">
            <v>Non-HFTD</v>
          </cell>
        </row>
        <row r="11740">
          <cell r="B11740" t="str">
            <v>121621037</v>
          </cell>
          <cell r="C11740" t="str">
            <v>038/009</v>
          </cell>
          <cell r="D11740" t="str">
            <v>T2 DI FORT ROSS-GUALALA 038/009 RPR STRW</v>
          </cell>
          <cell r="E11740" t="str">
            <v>LAKEVLLE</v>
          </cell>
          <cell r="F11740" t="str">
            <v>ETL.6980</v>
          </cell>
          <cell r="G11740" t="str">
            <v>.POLE.WOOD</v>
          </cell>
          <cell r="H11740">
            <v>44375</v>
          </cell>
          <cell r="I11740">
            <v>44365</v>
          </cell>
          <cell r="J11740">
            <v>44365</v>
          </cell>
          <cell r="M11740">
            <v>44730</v>
          </cell>
          <cell r="N11740">
            <v>44730</v>
          </cell>
          <cell r="O11740" t="str">
            <v>630</v>
          </cell>
          <cell r="P11740" t="str">
            <v/>
          </cell>
          <cell r="Q11740" t="str">
            <v>E - Schd Compl Yr 0</v>
          </cell>
          <cell r="R11740" t="str">
            <v>NOPR ORAS ATCO</v>
          </cell>
          <cell r="S11740" t="str">
            <v>HFTD 2</v>
          </cell>
        </row>
        <row r="11741">
          <cell r="B11741" t="str">
            <v>121621085</v>
          </cell>
          <cell r="C11741" t="str">
            <v>010/119</v>
          </cell>
          <cell r="D11741" t="str">
            <v>T2 DI DRUM-SUMMIT #1 010/119 RPL INSW</v>
          </cell>
          <cell r="E11741" t="str">
            <v>SACTO</v>
          </cell>
          <cell r="F11741" t="str">
            <v>ETL.1440</v>
          </cell>
          <cell r="G11741" t="str">
            <v>.INSL.NCER</v>
          </cell>
          <cell r="H11741">
            <v>44375</v>
          </cell>
          <cell r="I11741">
            <v>44364</v>
          </cell>
          <cell r="J11741">
            <v>44738</v>
          </cell>
          <cell r="K11741">
            <v>44747</v>
          </cell>
          <cell r="M11741">
            <v>44729</v>
          </cell>
          <cell r="N11741">
            <v>44707</v>
          </cell>
          <cell r="O11741" t="str">
            <v>508</v>
          </cell>
          <cell r="P11741" t="str">
            <v/>
          </cell>
          <cell r="Q11741" t="str">
            <v>E - Schd Compl Yr 0</v>
          </cell>
          <cell r="R11741" t="str">
            <v>ORAS NOCO ATCO</v>
          </cell>
          <cell r="S11741" t="str">
            <v>HFTD 2</v>
          </cell>
        </row>
        <row r="11742">
          <cell r="B11742" t="str">
            <v>121621100</v>
          </cell>
          <cell r="C11742" t="str">
            <v>010/119</v>
          </cell>
          <cell r="D11742" t="str">
            <v>DI T2 DRUM-SUMMIT #1 010/119 RPR STRW</v>
          </cell>
          <cell r="E11742" t="str">
            <v>SACTO</v>
          </cell>
          <cell r="F11742" t="str">
            <v>ETL.1440</v>
          </cell>
          <cell r="G11742" t="str">
            <v>.POLE.WDPS</v>
          </cell>
          <cell r="H11742">
            <v>44375</v>
          </cell>
          <cell r="I11742">
            <v>44365</v>
          </cell>
          <cell r="J11742">
            <v>44738</v>
          </cell>
          <cell r="K11742">
            <v>44749</v>
          </cell>
          <cell r="L11742">
            <v>45061</v>
          </cell>
          <cell r="M11742">
            <v>44730</v>
          </cell>
          <cell r="N11742">
            <v>44730</v>
          </cell>
          <cell r="O11742" t="str">
            <v>630</v>
          </cell>
          <cell r="P11742" t="str">
            <v/>
          </cell>
          <cell r="Q11742" t="str">
            <v>E - Schd Compl Yr 0</v>
          </cell>
          <cell r="R11742" t="str">
            <v>ORAS NOCO ATCO</v>
          </cell>
          <cell r="S11742" t="str">
            <v>HFTD 2</v>
          </cell>
        </row>
        <row r="11743">
          <cell r="B11743" t="str">
            <v>121621104</v>
          </cell>
          <cell r="C11743" t="str">
            <v>080/337</v>
          </cell>
          <cell r="D11743" t="str">
            <v>DI EIGHT MILE RD-TESLA 080/337 RMV VEG</v>
          </cell>
          <cell r="E11743" t="str">
            <v>VICTOR</v>
          </cell>
          <cell r="F11743" t="str">
            <v>ETL.4660</v>
          </cell>
          <cell r="G11743" t="str">
            <v>ETL.4660_080/337</v>
          </cell>
          <cell r="H11743">
            <v>44375</v>
          </cell>
          <cell r="I11743">
            <v>44370</v>
          </cell>
          <cell r="J11743">
            <v>44763</v>
          </cell>
          <cell r="K11743">
            <v>44763</v>
          </cell>
          <cell r="M11743">
            <v>44735</v>
          </cell>
          <cell r="O11743" t="str">
            <v>564</v>
          </cell>
          <cell r="P11743" t="str">
            <v/>
          </cell>
          <cell r="Q11743" t="str">
            <v>E - Schd Compl Yr 0</v>
          </cell>
          <cell r="R11743" t="str">
            <v>NOCO ATCO</v>
          </cell>
          <cell r="S11743" t="str">
            <v>Non-HFTD</v>
          </cell>
        </row>
        <row r="11744">
          <cell r="B11744" t="str">
            <v>121621161</v>
          </cell>
          <cell r="C11744" t="str">
            <v>014/000</v>
          </cell>
          <cell r="D11744" t="str">
            <v>T2 EI HUMBOLDT-MAPLE CREK 14/0R RPR GYWW</v>
          </cell>
          <cell r="E11744" t="str">
            <v>EUREKA</v>
          </cell>
          <cell r="F11744" t="str">
            <v>ETL.7130</v>
          </cell>
          <cell r="G11744" t="str">
            <v>.POLE.WDPS</v>
          </cell>
          <cell r="H11744">
            <v>44375</v>
          </cell>
          <cell r="I11744">
            <v>44374</v>
          </cell>
          <cell r="J11744">
            <v>44374</v>
          </cell>
          <cell r="L11744">
            <v>45091</v>
          </cell>
          <cell r="M11744">
            <v>44739</v>
          </cell>
          <cell r="N11744">
            <v>44739</v>
          </cell>
          <cell r="O11744" t="str">
            <v>630</v>
          </cell>
          <cell r="P11744" t="str">
            <v>INSP</v>
          </cell>
          <cell r="Q11744" t="str">
            <v>E - Schd Compl Yr 0</v>
          </cell>
          <cell r="R11744" t="str">
            <v>NOPR ORAS ATCO</v>
          </cell>
          <cell r="S11744" t="str">
            <v>HFTD 2</v>
          </cell>
        </row>
        <row r="11745">
          <cell r="B11745" t="str">
            <v>121621201</v>
          </cell>
          <cell r="C11745" t="str">
            <v>006/161</v>
          </cell>
          <cell r="D11745" t="str">
            <v>DI COTTONWOOD-BENTON #1 6/161 RPR GYWW</v>
          </cell>
          <cell r="E11745" t="str">
            <v>TABLEMTN</v>
          </cell>
          <cell r="F11745" t="str">
            <v>ETL.6640</v>
          </cell>
          <cell r="G11745" t="str">
            <v>ETL.6640_006/161</v>
          </cell>
          <cell r="H11745">
            <v>44375</v>
          </cell>
          <cell r="I11745">
            <v>44370</v>
          </cell>
          <cell r="J11745">
            <v>44370</v>
          </cell>
          <cell r="M11745">
            <v>44735</v>
          </cell>
          <cell r="O11745" t="str">
            <v>630</v>
          </cell>
          <cell r="P11745" t="str">
            <v/>
          </cell>
          <cell r="Q11745" t="str">
            <v>E - Schd Compl Yr 0</v>
          </cell>
          <cell r="R11745" t="str">
            <v>OSNO ATCO</v>
          </cell>
          <cell r="S11745" t="str">
            <v>Non-HFTD</v>
          </cell>
        </row>
        <row r="11746">
          <cell r="B11746" t="str">
            <v>121621222</v>
          </cell>
          <cell r="C11746" t="str">
            <v>014/000</v>
          </cell>
          <cell r="D11746" t="str">
            <v>T2 EI HUMBOLDT-MAPLE CREK 14/0C RPR GYWW</v>
          </cell>
          <cell r="E11746" t="str">
            <v>EUREKA</v>
          </cell>
          <cell r="F11746" t="str">
            <v>ETL.7130</v>
          </cell>
          <cell r="G11746" t="str">
            <v>.POLE.WDPS</v>
          </cell>
          <cell r="H11746">
            <v>44375</v>
          </cell>
          <cell r="I11746">
            <v>44374</v>
          </cell>
          <cell r="J11746">
            <v>44374</v>
          </cell>
          <cell r="L11746">
            <v>45091</v>
          </cell>
          <cell r="M11746">
            <v>44739</v>
          </cell>
          <cell r="N11746">
            <v>44739</v>
          </cell>
          <cell r="O11746" t="str">
            <v>630</v>
          </cell>
          <cell r="P11746" t="str">
            <v>INSP</v>
          </cell>
          <cell r="Q11746" t="str">
            <v>E - Schd Compl Yr 0</v>
          </cell>
          <cell r="R11746" t="str">
            <v>NOPR ORAS ATCO</v>
          </cell>
          <cell r="S11746" t="str">
            <v>HFTD 2</v>
          </cell>
        </row>
        <row r="11747">
          <cell r="B11747" t="str">
            <v>121621270</v>
          </cell>
          <cell r="C11747" t="str">
            <v>014/000</v>
          </cell>
          <cell r="D11747" t="str">
            <v>T2 EI HUMBOLDT-MAPLE CREK 14/0L RPR JMPW</v>
          </cell>
          <cell r="E11747" t="str">
            <v>EUREKA</v>
          </cell>
          <cell r="F11747" t="str">
            <v>ETL.7130</v>
          </cell>
          <cell r="G11747" t="str">
            <v>.POLE.WDPS</v>
          </cell>
          <cell r="H11747">
            <v>44375</v>
          </cell>
          <cell r="I11747">
            <v>44374</v>
          </cell>
          <cell r="J11747">
            <v>44374</v>
          </cell>
          <cell r="M11747">
            <v>44739</v>
          </cell>
          <cell r="N11747">
            <v>44739</v>
          </cell>
          <cell r="O11747" t="str">
            <v>630</v>
          </cell>
          <cell r="P11747" t="str">
            <v>INSP</v>
          </cell>
          <cell r="Q11747" t="str">
            <v>E - Schd Compl Yr 0</v>
          </cell>
          <cell r="R11747" t="str">
            <v>NOPR ORAS ATCO</v>
          </cell>
          <cell r="S11747" t="str">
            <v>HFTD 2</v>
          </cell>
        </row>
        <row r="11748">
          <cell r="B11748" t="str">
            <v>121621305</v>
          </cell>
          <cell r="C11748" t="str">
            <v>013/091</v>
          </cell>
          <cell r="D11748" t="str">
            <v>EI LMBIE SS-BRDS LNDNG SW 13/91 RPL INSS</v>
          </cell>
          <cell r="E11748" t="str">
            <v>SACTO</v>
          </cell>
          <cell r="F11748" t="str">
            <v>ETL.5820</v>
          </cell>
          <cell r="G11748" t="str">
            <v>ETL.5820_013/091</v>
          </cell>
          <cell r="H11748">
            <v>44375</v>
          </cell>
          <cell r="I11748">
            <v>44375</v>
          </cell>
          <cell r="J11748">
            <v>44636</v>
          </cell>
          <cell r="K11748">
            <v>44648</v>
          </cell>
          <cell r="M11748">
            <v>44740</v>
          </cell>
          <cell r="N11748">
            <v>44740</v>
          </cell>
          <cell r="O11748" t="str">
            <v>532</v>
          </cell>
          <cell r="P11748" t="str">
            <v>INSP</v>
          </cell>
          <cell r="Q11748" t="str">
            <v>E - Schd Compl Yr 0</v>
          </cell>
          <cell r="R11748" t="str">
            <v>ORAS NOCO ATCO</v>
          </cell>
          <cell r="S11748" t="str">
            <v>Non-HFTD</v>
          </cell>
        </row>
        <row r="11749">
          <cell r="B11749" t="str">
            <v>121621310</v>
          </cell>
          <cell r="C11749" t="str">
            <v>;006/045</v>
          </cell>
          <cell r="D11749" t="str">
            <v>EI STKTN A-LKFRD-BLLT #2 ;6/45 RPR STRT</v>
          </cell>
          <cell r="E11749" t="str">
            <v>VICTOR</v>
          </cell>
          <cell r="F11749" t="str">
            <v>ETL.3890</v>
          </cell>
          <cell r="G11749" t="str">
            <v>ETL.3890_;006/045</v>
          </cell>
          <cell r="H11749">
            <v>44375</v>
          </cell>
          <cell r="I11749">
            <v>44375</v>
          </cell>
          <cell r="J11749">
            <v>44375</v>
          </cell>
          <cell r="L11749">
            <v>45008</v>
          </cell>
          <cell r="M11749">
            <v>44740</v>
          </cell>
          <cell r="O11749" t="str">
            <v>543</v>
          </cell>
          <cell r="P11749" t="str">
            <v>INSP</v>
          </cell>
          <cell r="Q11749" t="str">
            <v>E - Schd Compl Yr 0</v>
          </cell>
          <cell r="R11749" t="str">
            <v>OSNO ATCO</v>
          </cell>
          <cell r="S11749" t="str">
            <v>Non-HFTD</v>
          </cell>
        </row>
        <row r="11750">
          <cell r="B11750" t="str">
            <v>121621315</v>
          </cell>
          <cell r="C11750" t="str">
            <v>005/107</v>
          </cell>
          <cell r="D11750" t="str">
            <v>EI MIDDLE RIVER TAP 05/107 RMV VEG</v>
          </cell>
          <cell r="E11750" t="str">
            <v>CONCORD</v>
          </cell>
          <cell r="F11750" t="str">
            <v>ETL.7052</v>
          </cell>
          <cell r="G11750" t="str">
            <v>ETL.7052_005/107</v>
          </cell>
          <cell r="H11750">
            <v>44375</v>
          </cell>
          <cell r="I11750">
            <v>44375</v>
          </cell>
          <cell r="J11750">
            <v>44397</v>
          </cell>
          <cell r="K11750">
            <v>44397</v>
          </cell>
          <cell r="M11750">
            <v>44740</v>
          </cell>
          <cell r="O11750" t="str">
            <v>564</v>
          </cell>
          <cell r="P11750" t="str">
            <v>TNT</v>
          </cell>
          <cell r="Q11750" t="str">
            <v>E - Schd Compl Yr 0</v>
          </cell>
          <cell r="R11750" t="str">
            <v>NOCO ATCO</v>
          </cell>
          <cell r="S11750" t="str">
            <v>Non-HFTD</v>
          </cell>
        </row>
        <row r="11751">
          <cell r="B11751" t="str">
            <v>121621317</v>
          </cell>
          <cell r="C11751" t="str">
            <v>009/004C</v>
          </cell>
          <cell r="D11751" t="str">
            <v>T0 EI HUMBOLDT-MAPLE CREEK 9/4C RPL STRW</v>
          </cell>
          <cell r="E11751" t="str">
            <v>EUREKA</v>
          </cell>
          <cell r="F11751" t="str">
            <v>ETL.7130</v>
          </cell>
          <cell r="G11751" t="str">
            <v>.POLE.WOOD</v>
          </cell>
          <cell r="H11751">
            <v>44375</v>
          </cell>
          <cell r="I11751">
            <v>44374</v>
          </cell>
          <cell r="J11751">
            <v>44374</v>
          </cell>
          <cell r="M11751">
            <v>44739</v>
          </cell>
          <cell r="N11751">
            <v>44738</v>
          </cell>
          <cell r="O11751" t="str">
            <v>372</v>
          </cell>
          <cell r="P11751" t="str">
            <v>INSP</v>
          </cell>
          <cell r="Q11751" t="str">
            <v>E - Schd Compl Yr 0</v>
          </cell>
          <cell r="R11751" t="str">
            <v>NOPR ORAS ATCO</v>
          </cell>
          <cell r="S11751" t="str">
            <v>Remove</v>
          </cell>
        </row>
        <row r="11752">
          <cell r="B11752" t="str">
            <v>121621378</v>
          </cell>
          <cell r="C11752" t="str">
            <v>009/004A</v>
          </cell>
          <cell r="D11752" t="str">
            <v>EI HMBOLDT-MAPLE CREEK_009/004A RPL POLE</v>
          </cell>
          <cell r="E11752" t="str">
            <v>EUREKA</v>
          </cell>
          <cell r="F11752" t="str">
            <v>ETL.7130</v>
          </cell>
          <cell r="G11752" t="str">
            <v>ETL.7130_009/004A</v>
          </cell>
          <cell r="H11752">
            <v>44375</v>
          </cell>
          <cell r="I11752">
            <v>44374</v>
          </cell>
          <cell r="J11752">
            <v>44374</v>
          </cell>
          <cell r="L11752">
            <v>45044</v>
          </cell>
          <cell r="M11752">
            <v>44739</v>
          </cell>
          <cell r="N11752">
            <v>44738</v>
          </cell>
          <cell r="O11752" t="str">
            <v>372</v>
          </cell>
          <cell r="P11752" t="str">
            <v>INSP</v>
          </cell>
          <cell r="Q11752" t="str">
            <v>E - Schd Compl Yr 0</v>
          </cell>
          <cell r="R11752" t="str">
            <v>NOPR ORAS ATCO</v>
          </cell>
          <cell r="S11752" t="str">
            <v>HFRA</v>
          </cell>
        </row>
        <row r="11753">
          <cell r="B11753" t="str">
            <v>121621398</v>
          </cell>
          <cell r="C11753" t="str">
            <v>001/007</v>
          </cell>
          <cell r="D11753" t="str">
            <v>EI RIO OSO-ATLANTIC 1/7 RMV VEG</v>
          </cell>
          <cell r="E11753" t="str">
            <v>SACTO</v>
          </cell>
          <cell r="F11753" t="str">
            <v>ETL.5590</v>
          </cell>
          <cell r="G11753" t="str">
            <v>ETL.5590_001/007</v>
          </cell>
          <cell r="H11753">
            <v>44375</v>
          </cell>
          <cell r="I11753">
            <v>44375</v>
          </cell>
          <cell r="J11753">
            <v>44518</v>
          </cell>
          <cell r="K11753">
            <v>44518</v>
          </cell>
          <cell r="M11753">
            <v>44740</v>
          </cell>
          <cell r="O11753" t="str">
            <v>564</v>
          </cell>
          <cell r="P11753" t="str">
            <v>INSP</v>
          </cell>
          <cell r="Q11753" t="str">
            <v>E - Schd Compl Yr 0</v>
          </cell>
          <cell r="R11753" t="str">
            <v>NOCO ATCO</v>
          </cell>
          <cell r="S11753" t="str">
            <v>Non-HFTD</v>
          </cell>
        </row>
        <row r="11754">
          <cell r="B11754" t="str">
            <v>121621535</v>
          </cell>
          <cell r="C11754" t="str">
            <v>008/201</v>
          </cell>
          <cell r="D11754" t="str">
            <v>DI COTTONWOOD-BENTON #1 008/201 RMV VEG</v>
          </cell>
          <cell r="E11754" t="str">
            <v>TABLEMTN</v>
          </cell>
          <cell r="F11754" t="str">
            <v>ETL.6640</v>
          </cell>
          <cell r="G11754" t="str">
            <v>ETL.6640_008/201</v>
          </cell>
          <cell r="H11754">
            <v>44375</v>
          </cell>
          <cell r="I11754">
            <v>44371</v>
          </cell>
          <cell r="J11754">
            <v>44371</v>
          </cell>
          <cell r="M11754">
            <v>44736</v>
          </cell>
          <cell r="O11754" t="str">
            <v>564</v>
          </cell>
          <cell r="P11754" t="str">
            <v/>
          </cell>
          <cell r="Q11754" t="str">
            <v>E - Schd Compl Yr 0</v>
          </cell>
          <cell r="R11754" t="str">
            <v>OSNO ATCO</v>
          </cell>
          <cell r="S11754" t="str">
            <v>Non-HFTD</v>
          </cell>
        </row>
        <row r="11755">
          <cell r="B11755" t="str">
            <v>121621571</v>
          </cell>
          <cell r="C11755" t="str">
            <v>014/094</v>
          </cell>
          <cell r="D11755" t="str">
            <v>EI LMBIE SS-BRDS LNDNG SW 14/94 RPL INSS</v>
          </cell>
          <cell r="E11755" t="str">
            <v>SACTO</v>
          </cell>
          <cell r="F11755" t="str">
            <v>ETL.5820</v>
          </cell>
          <cell r="G11755" t="str">
            <v>ETL.5820_014/094</v>
          </cell>
          <cell r="H11755">
            <v>44375</v>
          </cell>
          <cell r="I11755">
            <v>44375</v>
          </cell>
          <cell r="J11755">
            <v>44636</v>
          </cell>
          <cell r="K11755">
            <v>44651</v>
          </cell>
          <cell r="M11755">
            <v>44740</v>
          </cell>
          <cell r="N11755">
            <v>44740</v>
          </cell>
          <cell r="O11755" t="str">
            <v>532</v>
          </cell>
          <cell r="P11755" t="str">
            <v>INSP</v>
          </cell>
          <cell r="Q11755" t="str">
            <v>E - Schd Compl Yr 0</v>
          </cell>
          <cell r="R11755" t="str">
            <v>ORAS NOCO ATCO</v>
          </cell>
          <cell r="S11755" t="str">
            <v>Non-HFTD</v>
          </cell>
        </row>
        <row r="11756">
          <cell r="B11756" t="str">
            <v>121621655</v>
          </cell>
          <cell r="C11756" t="str">
            <v>027/318</v>
          </cell>
          <cell r="D11756" t="str">
            <v>T2 DI DRUM-SUMMIT #1 27/318 RPL INSW</v>
          </cell>
          <cell r="E11756" t="str">
            <v>SACTO</v>
          </cell>
          <cell r="F11756" t="str">
            <v>ETL.1440</v>
          </cell>
          <cell r="G11756" t="str">
            <v>.INSL.NCER</v>
          </cell>
          <cell r="H11756">
            <v>44375</v>
          </cell>
          <cell r="I11756">
            <v>44364</v>
          </cell>
          <cell r="J11756">
            <v>44364</v>
          </cell>
          <cell r="M11756">
            <v>44729</v>
          </cell>
          <cell r="N11756">
            <v>44729</v>
          </cell>
          <cell r="O11756" t="str">
            <v>508</v>
          </cell>
          <cell r="P11756" t="str">
            <v/>
          </cell>
          <cell r="Q11756" t="str">
            <v>E - Schd Compl Yr 0</v>
          </cell>
          <cell r="R11756" t="str">
            <v>NOPR ORAS ATCO</v>
          </cell>
          <cell r="S11756" t="str">
            <v>HFTD 2</v>
          </cell>
        </row>
        <row r="11757">
          <cell r="B11757" t="str">
            <v>121621676</v>
          </cell>
          <cell r="C11757" t="str">
            <v>004/114</v>
          </cell>
          <cell r="D11757" t="str">
            <v>DI COTTONWOOD BENTON #1 004/114 INS HRDW</v>
          </cell>
          <cell r="E11757" t="str">
            <v>TABLEMTN</v>
          </cell>
          <cell r="F11757" t="str">
            <v>ETL.6640</v>
          </cell>
          <cell r="G11757" t="str">
            <v>ETL.6640_004/114</v>
          </cell>
          <cell r="H11757">
            <v>44375</v>
          </cell>
          <cell r="I11757">
            <v>44371</v>
          </cell>
          <cell r="J11757">
            <v>44371</v>
          </cell>
          <cell r="M11757">
            <v>44736</v>
          </cell>
          <cell r="O11757" t="str">
            <v>630</v>
          </cell>
          <cell r="P11757" t="str">
            <v/>
          </cell>
          <cell r="Q11757" t="str">
            <v>E - Schd Compl Yr 0</v>
          </cell>
          <cell r="R11757" t="str">
            <v>OSNO ATCO</v>
          </cell>
          <cell r="S11757" t="str">
            <v>Non-HFTD</v>
          </cell>
        </row>
        <row r="11758">
          <cell r="B11758" t="str">
            <v>121621707</v>
          </cell>
          <cell r="C11758" t="str">
            <v>081/414</v>
          </cell>
          <cell r="D11758" t="str">
            <v>T2 DI MLN-RND MTN #2 81/414 RPR OPGW</v>
          </cell>
          <cell r="E11758" t="str">
            <v>TABLEMTN</v>
          </cell>
          <cell r="F11758" t="str">
            <v>ETL.6020</v>
          </cell>
          <cell r="G11758" t="str">
            <v>.TOWR</v>
          </cell>
          <cell r="H11758">
            <v>44375</v>
          </cell>
          <cell r="I11758">
            <v>44373</v>
          </cell>
          <cell r="J11758">
            <v>44755</v>
          </cell>
          <cell r="K11758">
            <v>44798</v>
          </cell>
          <cell r="L11758">
            <v>45053</v>
          </cell>
          <cell r="M11758">
            <v>44738</v>
          </cell>
          <cell r="N11758">
            <v>44738</v>
          </cell>
          <cell r="O11758" t="str">
            <v>628</v>
          </cell>
          <cell r="P11758" t="str">
            <v/>
          </cell>
          <cell r="Q11758" t="str">
            <v>E - Schd Compl Yr 0</v>
          </cell>
          <cell r="R11758" t="str">
            <v>ORAS NOCO ATCO</v>
          </cell>
          <cell r="S11758" t="str">
            <v>HFTD 2</v>
          </cell>
        </row>
        <row r="11759">
          <cell r="B11759" t="str">
            <v>121621743</v>
          </cell>
          <cell r="C11759" t="str">
            <v>029/116</v>
          </cell>
          <cell r="D11759" t="str">
            <v>DI PTTSBRG-SN MTO (NOFLY) 29/11 RPL INSS</v>
          </cell>
          <cell r="E11759" t="str">
            <v>CONCORD</v>
          </cell>
          <cell r="F11759" t="str">
            <v>ETL.5463</v>
          </cell>
          <cell r="G11759" t="str">
            <v>ETL.5463_029/116</v>
          </cell>
          <cell r="H11759">
            <v>44375</v>
          </cell>
          <cell r="I11759">
            <v>44370</v>
          </cell>
          <cell r="J11759">
            <v>44370</v>
          </cell>
          <cell r="M11759">
            <v>44735</v>
          </cell>
          <cell r="N11759">
            <v>44743</v>
          </cell>
          <cell r="O11759" t="str">
            <v>532</v>
          </cell>
          <cell r="P11759" t="str">
            <v/>
          </cell>
          <cell r="Q11759" t="str">
            <v>E - Schd Compl Yr 0</v>
          </cell>
          <cell r="R11759" t="str">
            <v>NOPR ORAS ATCO</v>
          </cell>
          <cell r="S11759" t="str">
            <v>Non-HFTD</v>
          </cell>
        </row>
        <row r="11760">
          <cell r="B11760" t="str">
            <v>121621810</v>
          </cell>
          <cell r="C11760" t="str">
            <v>081/414</v>
          </cell>
          <cell r="D11760" t="str">
            <v>T2 DI MLN-RND MTN #2 81/414 RPR INSS</v>
          </cell>
          <cell r="E11760" t="str">
            <v>TABLEMTN</v>
          </cell>
          <cell r="F11760" t="str">
            <v>ETL.6020</v>
          </cell>
          <cell r="G11760" t="str">
            <v>.INSL</v>
          </cell>
          <cell r="H11760">
            <v>44375</v>
          </cell>
          <cell r="I11760">
            <v>44373</v>
          </cell>
          <cell r="J11760">
            <v>44758</v>
          </cell>
          <cell r="K11760">
            <v>44791</v>
          </cell>
          <cell r="L11760">
            <v>45053</v>
          </cell>
          <cell r="M11760">
            <v>44738</v>
          </cell>
          <cell r="O11760" t="str">
            <v>628</v>
          </cell>
          <cell r="P11760" t="str">
            <v/>
          </cell>
          <cell r="Q11760" t="str">
            <v>E - Schd Compl Yr 0</v>
          </cell>
          <cell r="R11760" t="str">
            <v>NOCO ATCO</v>
          </cell>
          <cell r="S11760" t="str">
            <v>HFTD 2</v>
          </cell>
        </row>
        <row r="11761">
          <cell r="B11761" t="str">
            <v>121621811</v>
          </cell>
          <cell r="C11761" t="str">
            <v>A010/201</v>
          </cell>
          <cell r="D11761" t="str">
            <v>DI LAKEVILLE #2 A10/201 RPR SPLW</v>
          </cell>
          <cell r="E11761" t="str">
            <v>LAKEVLLE</v>
          </cell>
          <cell r="F11761" t="str">
            <v>ETL.7340</v>
          </cell>
          <cell r="G11761" t="str">
            <v>ETL.7340_A010/201</v>
          </cell>
          <cell r="H11761">
            <v>44375</v>
          </cell>
          <cell r="I11761">
            <v>44372</v>
          </cell>
          <cell r="J11761">
            <v>44372</v>
          </cell>
          <cell r="M11761">
            <v>44737</v>
          </cell>
          <cell r="O11761" t="str">
            <v>630</v>
          </cell>
          <cell r="P11761" t="str">
            <v/>
          </cell>
          <cell r="Q11761" t="str">
            <v>E - Schd Compl Yr 0</v>
          </cell>
          <cell r="R11761" t="str">
            <v>OSNO ATCO</v>
          </cell>
          <cell r="S11761" t="str">
            <v>Non-HFTD</v>
          </cell>
        </row>
        <row r="11762">
          <cell r="B11762" t="str">
            <v>121621817</v>
          </cell>
          <cell r="C11762" t="str">
            <v>025/111</v>
          </cell>
          <cell r="D11762" t="str">
            <v>T2 DI MSS LNDNG-MTCLF 25/111 RMV NEST</v>
          </cell>
          <cell r="E11762" t="str">
            <v>MOSSLNDG</v>
          </cell>
          <cell r="F11762" t="str">
            <v>ETL.6050</v>
          </cell>
          <cell r="G11762" t="str">
            <v>.TOWR</v>
          </cell>
          <cell r="H11762">
            <v>44375</v>
          </cell>
          <cell r="I11762">
            <v>44371</v>
          </cell>
          <cell r="J11762">
            <v>44618</v>
          </cell>
          <cell r="K11762">
            <v>44676</v>
          </cell>
          <cell r="M11762">
            <v>44736</v>
          </cell>
          <cell r="N11762">
            <v>44736</v>
          </cell>
          <cell r="O11762" t="str">
            <v>628</v>
          </cell>
          <cell r="P11762" t="str">
            <v/>
          </cell>
          <cell r="Q11762" t="str">
            <v>E - Schd Compl Yr 0</v>
          </cell>
          <cell r="R11762" t="str">
            <v>ORAS NOCO ATCO</v>
          </cell>
          <cell r="S11762" t="str">
            <v>HFTD 2</v>
          </cell>
        </row>
        <row r="11763">
          <cell r="B11763" t="str">
            <v>121621895</v>
          </cell>
          <cell r="C11763" t="str">
            <v>041/262</v>
          </cell>
          <cell r="D11763" t="str">
            <v>CRZY HRSE CNYN-SLNS-SLDD 41/262 RPL INSS</v>
          </cell>
          <cell r="E11763" t="str">
            <v>MOSSLNDG</v>
          </cell>
          <cell r="F11763" t="str">
            <v>ETL.2910</v>
          </cell>
          <cell r="G11763" t="str">
            <v>ETL.2910_041/262</v>
          </cell>
          <cell r="H11763">
            <v>44375</v>
          </cell>
          <cell r="I11763">
            <v>44375</v>
          </cell>
          <cell r="J11763">
            <v>44634</v>
          </cell>
          <cell r="K11763">
            <v>44650</v>
          </cell>
          <cell r="M11763">
            <v>44740</v>
          </cell>
          <cell r="N11763">
            <v>44740</v>
          </cell>
          <cell r="O11763" t="str">
            <v>532</v>
          </cell>
          <cell r="P11763" t="str">
            <v/>
          </cell>
          <cell r="Q11763" t="str">
            <v>E - Schd Compl Yr 0</v>
          </cell>
          <cell r="R11763" t="str">
            <v>ORAS NOCO ATCO</v>
          </cell>
          <cell r="S11763" t="e">
            <v>#N/A</v>
          </cell>
        </row>
        <row r="11764">
          <cell r="B11764" t="str">
            <v>121621899</v>
          </cell>
          <cell r="C11764" t="str">
            <v>041/263</v>
          </cell>
          <cell r="D11764" t="str">
            <v>CRZY HRSE CNYN-SLNS-SLDD 41/263 RPL INSS</v>
          </cell>
          <cell r="E11764" t="str">
            <v>MOSSLNDG</v>
          </cell>
          <cell r="F11764" t="str">
            <v>ETL.2900</v>
          </cell>
          <cell r="G11764" t="str">
            <v>ETL.2900_041/263</v>
          </cell>
          <cell r="H11764">
            <v>44375</v>
          </cell>
          <cell r="I11764">
            <v>44375</v>
          </cell>
          <cell r="J11764">
            <v>44593</v>
          </cell>
          <cell r="K11764">
            <v>44595</v>
          </cell>
          <cell r="M11764">
            <v>44740</v>
          </cell>
          <cell r="N11764">
            <v>44365</v>
          </cell>
          <cell r="O11764" t="str">
            <v>532</v>
          </cell>
          <cell r="P11764" t="str">
            <v/>
          </cell>
          <cell r="Q11764" t="str">
            <v>E - Schd Compl Yr 0</v>
          </cell>
          <cell r="R11764" t="str">
            <v>ORAS NOCO ATCO</v>
          </cell>
          <cell r="S11764" t="str">
            <v>Non-HFTD</v>
          </cell>
        </row>
        <row r="11765">
          <cell r="B11765" t="str">
            <v>121621931</v>
          </cell>
          <cell r="C11765" t="str">
            <v>000/016</v>
          </cell>
          <cell r="D11765" t="str">
            <v>EI A DISTRICT 1001 TAP 0/016 RPR SPLW</v>
          </cell>
          <cell r="E11765" t="str">
            <v>SACTO</v>
          </cell>
          <cell r="F11765" t="str">
            <v>ETL.7701</v>
          </cell>
          <cell r="G11765" t="str">
            <v>ETL.7701_000/016</v>
          </cell>
          <cell r="H11765">
            <v>44375</v>
          </cell>
          <cell r="I11765">
            <v>44375</v>
          </cell>
          <cell r="J11765">
            <v>44375</v>
          </cell>
          <cell r="M11765">
            <v>44740</v>
          </cell>
          <cell r="N11765">
            <v>44740</v>
          </cell>
          <cell r="O11765" t="str">
            <v>630</v>
          </cell>
          <cell r="P11765" t="str">
            <v>INSP</v>
          </cell>
          <cell r="Q11765" t="str">
            <v>E - Schd Compl Yr 0</v>
          </cell>
          <cell r="R11765" t="str">
            <v>NOPR ORAS ATCO</v>
          </cell>
          <cell r="S11765" t="str">
            <v>Non-HFTD</v>
          </cell>
        </row>
        <row r="11766">
          <cell r="B11766" t="str">
            <v>121621982</v>
          </cell>
          <cell r="C11766" t="str">
            <v>005/133</v>
          </cell>
          <cell r="D11766" t="str">
            <v>DI COTTONWOOD-BENTON #1 005/133 RPR GYWW</v>
          </cell>
          <cell r="E11766" t="str">
            <v>TABLEMTN</v>
          </cell>
          <cell r="F11766" t="str">
            <v>ETL.6640</v>
          </cell>
          <cell r="G11766" t="str">
            <v>ETL.6640_005/133</v>
          </cell>
          <cell r="H11766">
            <v>44375</v>
          </cell>
          <cell r="I11766">
            <v>44371</v>
          </cell>
          <cell r="J11766">
            <v>44371</v>
          </cell>
          <cell r="M11766">
            <v>44736</v>
          </cell>
          <cell r="O11766" t="str">
            <v>630</v>
          </cell>
          <cell r="P11766" t="str">
            <v/>
          </cell>
          <cell r="Q11766" t="str">
            <v>E - Schd Compl Yr 0</v>
          </cell>
          <cell r="R11766" t="str">
            <v>OSNO ATCO</v>
          </cell>
          <cell r="S11766" t="str">
            <v>Non-HFTD</v>
          </cell>
        </row>
        <row r="11767">
          <cell r="B11767" t="str">
            <v>121622011</v>
          </cell>
          <cell r="C11767" t="str">
            <v>051/228</v>
          </cell>
          <cell r="D11767" t="str">
            <v>EI COLGATE-RIO OSO 51/228 RPL HRDT</v>
          </cell>
          <cell r="E11767" t="str">
            <v>SACTO</v>
          </cell>
          <cell r="F11767" t="str">
            <v>ETL.5900</v>
          </cell>
          <cell r="G11767" t="str">
            <v>ETL.5900_051/228</v>
          </cell>
          <cell r="H11767">
            <v>44375</v>
          </cell>
          <cell r="I11767">
            <v>44375</v>
          </cell>
          <cell r="J11767">
            <v>44375</v>
          </cell>
          <cell r="M11767">
            <v>44740</v>
          </cell>
          <cell r="O11767" t="str">
            <v>543</v>
          </cell>
          <cell r="P11767" t="str">
            <v>INSP</v>
          </cell>
          <cell r="Q11767" t="str">
            <v>E - Schd Compl Yr 0</v>
          </cell>
          <cell r="R11767" t="str">
            <v>OSNO ATCO</v>
          </cell>
          <cell r="S11767" t="str">
            <v>Non-HFTD</v>
          </cell>
        </row>
        <row r="11768">
          <cell r="B11768" t="str">
            <v>121622044</v>
          </cell>
          <cell r="C11768" t="str">
            <v>060/243</v>
          </cell>
          <cell r="D11768" t="str">
            <v>TABLE MTN-VACA-TWR 6/243 INS RPTS</v>
          </cell>
          <cell r="E11768" t="str">
            <v>SACTO</v>
          </cell>
          <cell r="F11768" t="str">
            <v>ETL.6090</v>
          </cell>
          <cell r="G11768" t="str">
            <v>ETL.6090_060/243</v>
          </cell>
          <cell r="H11768">
            <v>44375</v>
          </cell>
          <cell r="I11768">
            <v>44375</v>
          </cell>
          <cell r="J11768">
            <v>44375</v>
          </cell>
          <cell r="L11768">
            <v>45128</v>
          </cell>
          <cell r="M11768">
            <v>44740</v>
          </cell>
          <cell r="O11768" t="str">
            <v>530</v>
          </cell>
          <cell r="P11768" t="str">
            <v/>
          </cell>
          <cell r="Q11768" t="str">
            <v>E - Schd Compl Yr 0</v>
          </cell>
          <cell r="R11768" t="str">
            <v>OSNO ATCO</v>
          </cell>
          <cell r="S11768" t="str">
            <v>Non-HFTD</v>
          </cell>
        </row>
        <row r="11769">
          <cell r="B11769" t="str">
            <v>121622073</v>
          </cell>
          <cell r="C11769" t="str">
            <v>003/017</v>
          </cell>
          <cell r="D11769" t="str">
            <v>EI GATES-HURON 3/17 RPR FOND</v>
          </cell>
          <cell r="E11769" t="str">
            <v>FRESNO</v>
          </cell>
          <cell r="F11769" t="str">
            <v>ETL.8690</v>
          </cell>
          <cell r="G11769" t="str">
            <v>ETL.8690_003/017</v>
          </cell>
          <cell r="H11769">
            <v>44375</v>
          </cell>
          <cell r="I11769">
            <v>44375</v>
          </cell>
          <cell r="J11769">
            <v>44375</v>
          </cell>
          <cell r="M11769">
            <v>44740</v>
          </cell>
          <cell r="O11769" t="str">
            <v>543</v>
          </cell>
          <cell r="P11769" t="str">
            <v>INSP</v>
          </cell>
          <cell r="Q11769" t="str">
            <v>E - Schd Compl Yr 0</v>
          </cell>
          <cell r="R11769" t="str">
            <v>OSNO ATCO</v>
          </cell>
          <cell r="S11769" t="str">
            <v>Non-HFTD</v>
          </cell>
        </row>
        <row r="11770">
          <cell r="B11770" t="str">
            <v>121622090</v>
          </cell>
          <cell r="C11770" t="str">
            <v>060/242</v>
          </cell>
          <cell r="D11770" t="str">
            <v>TABLE MOUNTAIN-VACA 60/242 INS RPTS</v>
          </cell>
          <cell r="E11770" t="str">
            <v>SACTO</v>
          </cell>
          <cell r="F11770" t="str">
            <v>ETL.6090</v>
          </cell>
          <cell r="G11770" t="str">
            <v>ETL.6090_060/242</v>
          </cell>
          <cell r="H11770">
            <v>44375</v>
          </cell>
          <cell r="I11770">
            <v>44375</v>
          </cell>
          <cell r="J11770">
            <v>44375</v>
          </cell>
          <cell r="L11770">
            <v>45128</v>
          </cell>
          <cell r="M11770">
            <v>44740</v>
          </cell>
          <cell r="O11770" t="str">
            <v>530</v>
          </cell>
          <cell r="P11770" t="str">
            <v/>
          </cell>
          <cell r="Q11770" t="str">
            <v>E - Schd Compl Yr 0</v>
          </cell>
          <cell r="R11770" t="str">
            <v>OSNO ATCO</v>
          </cell>
          <cell r="S11770" t="str">
            <v>Non-HFTD</v>
          </cell>
        </row>
        <row r="11771">
          <cell r="B11771" t="str">
            <v>121622094</v>
          </cell>
          <cell r="C11771" t="str">
            <v>047/190</v>
          </cell>
          <cell r="D11771" t="str">
            <v>TABLE MOUNTAIN-VACA 047/190 INS RPTS</v>
          </cell>
          <cell r="E11771" t="str">
            <v>SACTO</v>
          </cell>
          <cell r="F11771" t="str">
            <v>ETL.6090</v>
          </cell>
          <cell r="G11771" t="str">
            <v>ETL.6090_047/190</v>
          </cell>
          <cell r="H11771">
            <v>44375</v>
          </cell>
          <cell r="I11771">
            <v>44375</v>
          </cell>
          <cell r="J11771">
            <v>44375</v>
          </cell>
          <cell r="L11771">
            <v>45130</v>
          </cell>
          <cell r="M11771">
            <v>44740</v>
          </cell>
          <cell r="O11771" t="str">
            <v>530</v>
          </cell>
          <cell r="P11771" t="str">
            <v/>
          </cell>
          <cell r="Q11771" t="str">
            <v>E - Schd Compl Yr 0</v>
          </cell>
          <cell r="R11771" t="str">
            <v>OSNO ATCO</v>
          </cell>
          <cell r="S11771" t="str">
            <v>Non-HFTD</v>
          </cell>
        </row>
        <row r="11772">
          <cell r="B11772" t="str">
            <v>121622188</v>
          </cell>
          <cell r="C11772" t="str">
            <v>000/015</v>
          </cell>
          <cell r="D11772" t="str">
            <v>EI A DISTRICT 1001 TAP 0/015 RPR GYWW</v>
          </cell>
          <cell r="E11772" t="str">
            <v>SACTO</v>
          </cell>
          <cell r="F11772" t="str">
            <v>ETL.7701</v>
          </cell>
          <cell r="G11772" t="str">
            <v>ETL.7701_000/015</v>
          </cell>
          <cell r="H11772">
            <v>44375</v>
          </cell>
          <cell r="I11772">
            <v>44375</v>
          </cell>
          <cell r="J11772">
            <v>44375</v>
          </cell>
          <cell r="M11772">
            <v>44740</v>
          </cell>
          <cell r="N11772">
            <v>44740</v>
          </cell>
          <cell r="O11772" t="str">
            <v>630</v>
          </cell>
          <cell r="P11772" t="str">
            <v>INSP</v>
          </cell>
          <cell r="Q11772" t="str">
            <v>E - Schd Compl Yr 0</v>
          </cell>
          <cell r="R11772" t="str">
            <v>NOPR ORAS ATCO</v>
          </cell>
          <cell r="S11772" t="str">
            <v>Non-HFTD</v>
          </cell>
        </row>
        <row r="11773">
          <cell r="B11773" t="str">
            <v>121622191</v>
          </cell>
          <cell r="C11773" t="str">
            <v>000/015</v>
          </cell>
          <cell r="D11773" t="str">
            <v>EI A DISTRICT 1001 TAP 0/015 RPR SPLW</v>
          </cell>
          <cell r="E11773" t="str">
            <v>SACTO</v>
          </cell>
          <cell r="F11773" t="str">
            <v>ETL.7701</v>
          </cell>
          <cell r="G11773" t="str">
            <v>ETL.7701_000/015</v>
          </cell>
          <cell r="H11773">
            <v>44375</v>
          </cell>
          <cell r="I11773">
            <v>44375</v>
          </cell>
          <cell r="J11773">
            <v>44375</v>
          </cell>
          <cell r="M11773">
            <v>44740</v>
          </cell>
          <cell r="N11773">
            <v>44740</v>
          </cell>
          <cell r="O11773" t="str">
            <v>630</v>
          </cell>
          <cell r="P11773" t="str">
            <v>INSP</v>
          </cell>
          <cell r="Q11773" t="str">
            <v>E - Schd Compl Yr 0</v>
          </cell>
          <cell r="R11773" t="str">
            <v>NOPR ORAS ATCO</v>
          </cell>
          <cell r="S11773" t="str">
            <v>Non-HFTD</v>
          </cell>
        </row>
        <row r="11774">
          <cell r="B11774" t="str">
            <v>121622350</v>
          </cell>
          <cell r="C11774" t="str">
            <v>047/189</v>
          </cell>
          <cell r="D11774" t="str">
            <v>TABLE MTN-VACA-TWR 47/189 INS RPTS</v>
          </cell>
          <cell r="E11774" t="str">
            <v>SACTO</v>
          </cell>
          <cell r="F11774" t="str">
            <v>ETL.6090</v>
          </cell>
          <cell r="G11774" t="str">
            <v>ETL.6090_047/189</v>
          </cell>
          <cell r="H11774">
            <v>44375</v>
          </cell>
          <cell r="I11774">
            <v>44375</v>
          </cell>
          <cell r="J11774">
            <v>44375</v>
          </cell>
          <cell r="M11774">
            <v>44740</v>
          </cell>
          <cell r="O11774" t="str">
            <v>530</v>
          </cell>
          <cell r="P11774" t="str">
            <v/>
          </cell>
          <cell r="Q11774" t="str">
            <v>E - Schd Compl Yr 0</v>
          </cell>
          <cell r="R11774" t="str">
            <v>OSNO ATCO</v>
          </cell>
          <cell r="S11774" t="str">
            <v>Non-HFTD</v>
          </cell>
        </row>
        <row r="11775">
          <cell r="B11775" t="str">
            <v>121622525</v>
          </cell>
          <cell r="C11775" t="str">
            <v>015/311</v>
          </cell>
          <cell r="D11775" t="str">
            <v>DI COTTONWOOD-RED BLUFF 15/311 RPR STRW</v>
          </cell>
          <cell r="E11775" t="str">
            <v>TABLEMTN</v>
          </cell>
          <cell r="F11775" t="str">
            <v>ETL.6660</v>
          </cell>
          <cell r="G11775" t="str">
            <v>ETL.6660_015/311</v>
          </cell>
          <cell r="H11775">
            <v>44375</v>
          </cell>
          <cell r="I11775">
            <v>44371</v>
          </cell>
          <cell r="J11775">
            <v>44371</v>
          </cell>
          <cell r="M11775">
            <v>44736</v>
          </cell>
          <cell r="O11775" t="str">
            <v>630</v>
          </cell>
          <cell r="P11775" t="str">
            <v/>
          </cell>
          <cell r="Q11775" t="str">
            <v>E - Schd Compl Yr 0</v>
          </cell>
          <cell r="R11775" t="str">
            <v>OSNO ATCO</v>
          </cell>
          <cell r="S11775" t="str">
            <v>Non-HFTD</v>
          </cell>
        </row>
        <row r="11776">
          <cell r="B11776" t="str">
            <v>121622747</v>
          </cell>
          <cell r="C11776" t="str">
            <v>011/084C</v>
          </cell>
          <cell r="D11776" t="str">
            <v>EI MCCALL-KINGSBURG #1 11/084C RPR STRT</v>
          </cell>
          <cell r="E11776" t="str">
            <v>FRESNO</v>
          </cell>
          <cell r="F11776" t="str">
            <v>ETL.2290</v>
          </cell>
          <cell r="G11776" t="str">
            <v>ETL.2290_011/084C</v>
          </cell>
          <cell r="H11776">
            <v>44375</v>
          </cell>
          <cell r="I11776">
            <v>44375</v>
          </cell>
          <cell r="J11776">
            <v>44375</v>
          </cell>
          <cell r="L11776">
            <v>45025</v>
          </cell>
          <cell r="M11776">
            <v>44740</v>
          </cell>
          <cell r="O11776" t="str">
            <v>543</v>
          </cell>
          <cell r="P11776" t="str">
            <v>INSP</v>
          </cell>
          <cell r="Q11776" t="str">
            <v>E - Schd Compl Yr 0</v>
          </cell>
          <cell r="R11776" t="str">
            <v>OSNO ATCO</v>
          </cell>
          <cell r="S11776" t="str">
            <v>Non-HFTD</v>
          </cell>
        </row>
        <row r="11777">
          <cell r="B11777" t="str">
            <v>121622757</v>
          </cell>
          <cell r="C11777" t="str">
            <v>011/084C</v>
          </cell>
          <cell r="D11777" t="str">
            <v>EI MCCALL-KINGSBURG #1 11/084C RPR FOND</v>
          </cell>
          <cell r="E11777" t="str">
            <v>FRESNO</v>
          </cell>
          <cell r="F11777" t="str">
            <v>ETL.2290</v>
          </cell>
          <cell r="G11777" t="str">
            <v>ETL.2290_011/084C</v>
          </cell>
          <cell r="H11777">
            <v>44375</v>
          </cell>
          <cell r="I11777">
            <v>44375</v>
          </cell>
          <cell r="J11777">
            <v>44375</v>
          </cell>
          <cell r="L11777">
            <v>45025</v>
          </cell>
          <cell r="M11777">
            <v>44740</v>
          </cell>
          <cell r="O11777" t="str">
            <v>543</v>
          </cell>
          <cell r="P11777" t="str">
            <v>INSP</v>
          </cell>
          <cell r="Q11777" t="str">
            <v>E - Schd Compl Yr 0</v>
          </cell>
          <cell r="R11777" t="str">
            <v>OSNO ATCO</v>
          </cell>
          <cell r="S11777" t="str">
            <v>Non-HFTD</v>
          </cell>
        </row>
        <row r="11778">
          <cell r="B11778" t="str">
            <v>121622884</v>
          </cell>
          <cell r="C11778" t="str">
            <v>002/012</v>
          </cell>
          <cell r="D11778" t="str">
            <v>EI RIO OSO-ATLANTIC 2/012 RMV VEG</v>
          </cell>
          <cell r="E11778" t="str">
            <v>SACTO</v>
          </cell>
          <cell r="F11778" t="str">
            <v>ETL.5590</v>
          </cell>
          <cell r="G11778" t="str">
            <v>ETL.5590_002/012</v>
          </cell>
          <cell r="H11778">
            <v>44375</v>
          </cell>
          <cell r="I11778">
            <v>44375</v>
          </cell>
          <cell r="J11778">
            <v>44491</v>
          </cell>
          <cell r="K11778">
            <v>44495</v>
          </cell>
          <cell r="M11778">
            <v>44740</v>
          </cell>
          <cell r="O11778" t="str">
            <v>564</v>
          </cell>
          <cell r="P11778" t="str">
            <v>INSP</v>
          </cell>
          <cell r="Q11778" t="str">
            <v>E - Schd Compl Yr 0</v>
          </cell>
          <cell r="R11778" t="str">
            <v>NOCO ATCO</v>
          </cell>
          <cell r="S11778" t="str">
            <v>Non-HFTD</v>
          </cell>
        </row>
        <row r="11779">
          <cell r="B11779" t="str">
            <v>121623050</v>
          </cell>
          <cell r="C11779" t="str">
            <v>005/140</v>
          </cell>
          <cell r="D11779" t="str">
            <v>DI COTTONWOOD-BENTON #1 5/140 RPR GYWW</v>
          </cell>
          <cell r="E11779" t="str">
            <v>TABLEMTN</v>
          </cell>
          <cell r="F11779" t="str">
            <v>ETL.6640</v>
          </cell>
          <cell r="G11779" t="str">
            <v>ETL.6640_005/140</v>
          </cell>
          <cell r="H11779">
            <v>44375</v>
          </cell>
          <cell r="I11779">
            <v>44370</v>
          </cell>
          <cell r="J11779">
            <v>44370</v>
          </cell>
          <cell r="M11779">
            <v>44735</v>
          </cell>
          <cell r="O11779" t="str">
            <v>630</v>
          </cell>
          <cell r="P11779" t="str">
            <v/>
          </cell>
          <cell r="Q11779" t="str">
            <v>E - Schd Compl Yr 0</v>
          </cell>
          <cell r="R11779" t="str">
            <v>OSNO ATCO</v>
          </cell>
          <cell r="S11779" t="str">
            <v>Non-HFTD</v>
          </cell>
        </row>
        <row r="11780">
          <cell r="B11780" t="str">
            <v>121623060</v>
          </cell>
          <cell r="C11780" t="str">
            <v>011/084B</v>
          </cell>
          <cell r="D11780" t="str">
            <v>EI MCCALL-KINGSBURG #1 11/084B RPR FOND</v>
          </cell>
          <cell r="E11780" t="str">
            <v>FRESNO</v>
          </cell>
          <cell r="F11780" t="str">
            <v>ETL.2290</v>
          </cell>
          <cell r="G11780" t="str">
            <v>ETL.2290_011/084B</v>
          </cell>
          <cell r="H11780">
            <v>44375</v>
          </cell>
          <cell r="I11780">
            <v>44375</v>
          </cell>
          <cell r="J11780">
            <v>44375</v>
          </cell>
          <cell r="L11780">
            <v>45025</v>
          </cell>
          <cell r="M11780">
            <v>44740</v>
          </cell>
          <cell r="O11780" t="str">
            <v>543</v>
          </cell>
          <cell r="P11780" t="str">
            <v>INSP</v>
          </cell>
          <cell r="Q11780" t="str">
            <v>E - Schd Compl Yr 0</v>
          </cell>
          <cell r="R11780" t="str">
            <v>OSNO ATCO</v>
          </cell>
          <cell r="S11780" t="str">
            <v>Non-HFTD</v>
          </cell>
        </row>
        <row r="11781">
          <cell r="B11781" t="str">
            <v>121623089</v>
          </cell>
          <cell r="C11781" t="str">
            <v>046/207</v>
          </cell>
          <cell r="D11781" t="str">
            <v>EI COLGATE-RIO OSO 46/207 RPR FOND</v>
          </cell>
          <cell r="E11781" t="str">
            <v>SACTO</v>
          </cell>
          <cell r="F11781" t="str">
            <v>ETL.5900</v>
          </cell>
          <cell r="G11781" t="str">
            <v>ETL.5900_046/207</v>
          </cell>
          <cell r="H11781">
            <v>44375</v>
          </cell>
          <cell r="I11781">
            <v>44375</v>
          </cell>
          <cell r="J11781">
            <v>44375</v>
          </cell>
          <cell r="M11781">
            <v>44740</v>
          </cell>
          <cell r="O11781" t="str">
            <v>543</v>
          </cell>
          <cell r="P11781" t="str">
            <v>INSP</v>
          </cell>
          <cell r="Q11781" t="str">
            <v>E - Schd Compl Yr 0</v>
          </cell>
          <cell r="R11781" t="str">
            <v>OSNO ATCO</v>
          </cell>
          <cell r="S11781" t="str">
            <v>Non-HFTD</v>
          </cell>
        </row>
        <row r="11782">
          <cell r="B11782" t="str">
            <v>121623098</v>
          </cell>
          <cell r="C11782" t="str">
            <v>006/031</v>
          </cell>
          <cell r="D11782" t="str">
            <v>EI HUMBLDT BAY-HUMBOLDT #1 6/31 RPR FOND</v>
          </cell>
          <cell r="E11782" t="str">
            <v>EUREKA</v>
          </cell>
          <cell r="F11782" t="str">
            <v>ETL.1800</v>
          </cell>
          <cell r="G11782" t="str">
            <v>ETL.1800_006/031</v>
          </cell>
          <cell r="H11782">
            <v>44375</v>
          </cell>
          <cell r="I11782">
            <v>44375</v>
          </cell>
          <cell r="J11782">
            <v>44375</v>
          </cell>
          <cell r="M11782">
            <v>44740</v>
          </cell>
          <cell r="N11782">
            <v>44740</v>
          </cell>
          <cell r="O11782" t="str">
            <v>543</v>
          </cell>
          <cell r="P11782" t="str">
            <v>INSP</v>
          </cell>
          <cell r="Q11782" t="str">
            <v>E - Schd Compl Yr 0</v>
          </cell>
          <cell r="R11782" t="str">
            <v>NOPR ORAS ATCO</v>
          </cell>
          <cell r="S11782" t="str">
            <v>Non-HFTD</v>
          </cell>
        </row>
        <row r="11783">
          <cell r="B11783" t="str">
            <v>121623099</v>
          </cell>
          <cell r="C11783" t="str">
            <v>006/031</v>
          </cell>
          <cell r="D11783" t="str">
            <v>EI HUMBLDT BAY-HUMBOLDT #1 6/31 RPL INSS</v>
          </cell>
          <cell r="E11783" t="str">
            <v>EUREKA</v>
          </cell>
          <cell r="F11783" t="str">
            <v>ETL.1800</v>
          </cell>
          <cell r="G11783" t="str">
            <v>ETL.1800_006/031</v>
          </cell>
          <cell r="H11783">
            <v>44375</v>
          </cell>
          <cell r="I11783">
            <v>44375</v>
          </cell>
          <cell r="J11783">
            <v>44375</v>
          </cell>
          <cell r="M11783">
            <v>44740</v>
          </cell>
          <cell r="O11783" t="str">
            <v>532</v>
          </cell>
          <cell r="P11783" t="str">
            <v>INSP</v>
          </cell>
          <cell r="Q11783" t="str">
            <v>E - Schd Compl Yr 0</v>
          </cell>
          <cell r="R11783" t="str">
            <v>OSNO ATCO</v>
          </cell>
          <cell r="S11783" t="str">
            <v>Non-HFTD</v>
          </cell>
        </row>
        <row r="11784">
          <cell r="B11784" t="str">
            <v>121623176</v>
          </cell>
          <cell r="C11784" t="str">
            <v>008/091A</v>
          </cell>
          <cell r="D11784" t="str">
            <v>T2 EI DRUM-SUMMIT #2 8/91A RPR GYWW</v>
          </cell>
          <cell r="E11784" t="str">
            <v>SACTO</v>
          </cell>
          <cell r="F11784" t="str">
            <v>ETL.1450</v>
          </cell>
          <cell r="G11784" t="str">
            <v>.POLE.NWOD</v>
          </cell>
          <cell r="H11784">
            <v>44375</v>
          </cell>
          <cell r="I11784">
            <v>44375</v>
          </cell>
          <cell r="J11784">
            <v>44720</v>
          </cell>
          <cell r="K11784">
            <v>44733</v>
          </cell>
          <cell r="L11784">
            <v>45024</v>
          </cell>
          <cell r="M11784">
            <v>44740</v>
          </cell>
          <cell r="N11784">
            <v>44740</v>
          </cell>
          <cell r="O11784" t="str">
            <v>628</v>
          </cell>
          <cell r="P11784" t="str">
            <v>INSP</v>
          </cell>
          <cell r="Q11784" t="str">
            <v>E - Schd Compl Yr 0</v>
          </cell>
          <cell r="R11784" t="str">
            <v>ORAS NOCO ATCO</v>
          </cell>
          <cell r="S11784" t="str">
            <v>HFTD 2</v>
          </cell>
        </row>
        <row r="11785">
          <cell r="B11785" t="str">
            <v>121623201</v>
          </cell>
          <cell r="C11785" t="str">
            <v>008/091B</v>
          </cell>
          <cell r="D11785" t="str">
            <v>T2 EI DRUM-SUMMIT #2 8/91B RPR GYWW</v>
          </cell>
          <cell r="E11785" t="str">
            <v>SACTO</v>
          </cell>
          <cell r="F11785" t="str">
            <v>ETL.1450</v>
          </cell>
          <cell r="G11785" t="str">
            <v>.POLE.NWOD</v>
          </cell>
          <cell r="H11785">
            <v>44375</v>
          </cell>
          <cell r="I11785">
            <v>44375</v>
          </cell>
          <cell r="J11785">
            <v>44720</v>
          </cell>
          <cell r="K11785">
            <v>44733</v>
          </cell>
          <cell r="L11785">
            <v>45024</v>
          </cell>
          <cell r="M11785">
            <v>44740</v>
          </cell>
          <cell r="N11785">
            <v>44740</v>
          </cell>
          <cell r="O11785" t="str">
            <v>628</v>
          </cell>
          <cell r="P11785" t="str">
            <v>INSP</v>
          </cell>
          <cell r="Q11785" t="str">
            <v>E - Schd Compl Yr 0</v>
          </cell>
          <cell r="R11785" t="str">
            <v>ORAS NOCO ATCO</v>
          </cell>
          <cell r="S11785" t="str">
            <v>HFTD 2</v>
          </cell>
        </row>
        <row r="11786">
          <cell r="B11786" t="str">
            <v>121623206</v>
          </cell>
          <cell r="C11786" t="str">
            <v>A005/105</v>
          </cell>
          <cell r="D11786" t="str">
            <v>IGNACIO-STAFFORD A5/105 RPL STRW</v>
          </cell>
          <cell r="E11786" t="str">
            <v>LAKEVLLE</v>
          </cell>
          <cell r="F11786" t="str">
            <v>ETL.1042</v>
          </cell>
          <cell r="G11786" t="str">
            <v>ETL.1042_A005/105</v>
          </cell>
          <cell r="H11786">
            <v>44375</v>
          </cell>
          <cell r="I11786">
            <v>44375</v>
          </cell>
          <cell r="J11786">
            <v>44375</v>
          </cell>
          <cell r="M11786">
            <v>44740</v>
          </cell>
          <cell r="N11786">
            <v>44805</v>
          </cell>
          <cell r="O11786" t="str">
            <v>372</v>
          </cell>
          <cell r="P11786" t="str">
            <v/>
          </cell>
          <cell r="Q11786" t="str">
            <v>E - Schd Compl Yr 0</v>
          </cell>
          <cell r="R11786" t="str">
            <v>NOPR ORAS ATCO</v>
          </cell>
          <cell r="S11786" t="str">
            <v>Non-HFTD</v>
          </cell>
        </row>
        <row r="11787">
          <cell r="B11787" t="str">
            <v>121623300</v>
          </cell>
          <cell r="C11787" t="str">
            <v>008/091C</v>
          </cell>
          <cell r="D11787" t="str">
            <v>T2 EI DRUM-SUMMIT #2 8/91C RPR GYWW</v>
          </cell>
          <cell r="E11787" t="str">
            <v>SACTO</v>
          </cell>
          <cell r="F11787" t="str">
            <v>ETL.1450</v>
          </cell>
          <cell r="G11787" t="str">
            <v>.POLE.NWOD</v>
          </cell>
          <cell r="H11787">
            <v>44375</v>
          </cell>
          <cell r="I11787">
            <v>44375</v>
          </cell>
          <cell r="J11787">
            <v>44720</v>
          </cell>
          <cell r="K11787">
            <v>44734</v>
          </cell>
          <cell r="L11787">
            <v>45024</v>
          </cell>
          <cell r="M11787">
            <v>44740</v>
          </cell>
          <cell r="N11787">
            <v>44740</v>
          </cell>
          <cell r="O11787" t="str">
            <v>628</v>
          </cell>
          <cell r="P11787" t="str">
            <v>INSP</v>
          </cell>
          <cell r="Q11787" t="str">
            <v>E - Schd Compl Yr 0</v>
          </cell>
          <cell r="R11787" t="str">
            <v>ORAS NOCO ATCO</v>
          </cell>
          <cell r="S11787" t="str">
            <v>HFTD 2</v>
          </cell>
        </row>
        <row r="11788">
          <cell r="B11788" t="str">
            <v>121623322</v>
          </cell>
          <cell r="C11788" t="str">
            <v>000/008</v>
          </cell>
          <cell r="D11788" t="str">
            <v>EI A DISTRICT 1001 TAP 0/08 RMV VEG</v>
          </cell>
          <cell r="E11788" t="str">
            <v>SACTO</v>
          </cell>
          <cell r="F11788" t="str">
            <v>ETL.7701</v>
          </cell>
          <cell r="G11788" t="str">
            <v>ETL.7701_000/008</v>
          </cell>
          <cell r="H11788">
            <v>44375</v>
          </cell>
          <cell r="I11788">
            <v>44375</v>
          </cell>
          <cell r="J11788">
            <v>44776</v>
          </cell>
          <cell r="K11788">
            <v>44776</v>
          </cell>
          <cell r="L11788">
            <v>45133</v>
          </cell>
          <cell r="M11788">
            <v>44740</v>
          </cell>
          <cell r="O11788" t="str">
            <v>564</v>
          </cell>
          <cell r="P11788" t="str">
            <v>INSP</v>
          </cell>
          <cell r="Q11788" t="str">
            <v>E - Schd Compl Yr 0</v>
          </cell>
          <cell r="R11788" t="str">
            <v>NOCO ATCO</v>
          </cell>
          <cell r="S11788" t="str">
            <v>Non-HFTD</v>
          </cell>
        </row>
        <row r="11789">
          <cell r="B11789" t="str">
            <v>121623327</v>
          </cell>
          <cell r="C11789" t="str">
            <v>001/015</v>
          </cell>
          <cell r="D11789" t="str">
            <v>EI BRGHTN-GRND ISLND #1 1/15 RPR FOND</v>
          </cell>
          <cell r="E11789" t="str">
            <v>SACTO</v>
          </cell>
          <cell r="F11789" t="str">
            <v>ETL.1150</v>
          </cell>
          <cell r="G11789" t="str">
            <v>ETL.1150_001/015</v>
          </cell>
          <cell r="H11789">
            <v>44375</v>
          </cell>
          <cell r="I11789">
            <v>44375</v>
          </cell>
          <cell r="J11789">
            <v>44375</v>
          </cell>
          <cell r="M11789">
            <v>44740</v>
          </cell>
          <cell r="O11789" t="str">
            <v>543</v>
          </cell>
          <cell r="P11789" t="str">
            <v>INSP</v>
          </cell>
          <cell r="Q11789" t="str">
            <v>E - Schd Compl Yr 0</v>
          </cell>
          <cell r="R11789" t="str">
            <v>OSNO ATCO</v>
          </cell>
          <cell r="S11789" t="str">
            <v>Non-HFTD</v>
          </cell>
        </row>
        <row r="11790">
          <cell r="B11790" t="str">
            <v>121623329</v>
          </cell>
          <cell r="C11790" t="str">
            <v>005/100</v>
          </cell>
          <cell r="D11790" t="str">
            <v>DI COLEMAN-COTTONWOOD 005/100 RPR STRW</v>
          </cell>
          <cell r="E11790" t="str">
            <v>TABLEMTN</v>
          </cell>
          <cell r="F11790" t="str">
            <v>ETL.6430</v>
          </cell>
          <cell r="G11790" t="str">
            <v>ETL.6430_005/100</v>
          </cell>
          <cell r="H11790">
            <v>44375</v>
          </cell>
          <cell r="I11790">
            <v>44370</v>
          </cell>
          <cell r="J11790">
            <v>44370</v>
          </cell>
          <cell r="L11790">
            <v>45051</v>
          </cell>
          <cell r="M11790">
            <v>44735</v>
          </cell>
          <cell r="O11790" t="str">
            <v>630</v>
          </cell>
          <cell r="P11790" t="str">
            <v/>
          </cell>
          <cell r="Q11790" t="str">
            <v>E - Schd Compl Yr 0</v>
          </cell>
          <cell r="R11790" t="str">
            <v>OSNO ATCO</v>
          </cell>
          <cell r="S11790" t="str">
            <v>Non-HFTD</v>
          </cell>
        </row>
        <row r="11791">
          <cell r="B11791" t="str">
            <v>121623344</v>
          </cell>
          <cell r="C11791" t="str">
            <v>020/133</v>
          </cell>
          <cell r="D11791" t="str">
            <v>EI STKTN A-LKFRD-BLLT #2 20/133 RMV VEG</v>
          </cell>
          <cell r="E11791" t="str">
            <v>VICTOR</v>
          </cell>
          <cell r="F11791" t="str">
            <v>ETL.3880</v>
          </cell>
          <cell r="G11791" t="str">
            <v>ETL.3880_020/133</v>
          </cell>
          <cell r="H11791">
            <v>44375</v>
          </cell>
          <cell r="I11791">
            <v>44375</v>
          </cell>
          <cell r="J11791">
            <v>44455</v>
          </cell>
          <cell r="K11791">
            <v>44456</v>
          </cell>
          <cell r="M11791">
            <v>44740</v>
          </cell>
          <cell r="O11791" t="str">
            <v>564</v>
          </cell>
          <cell r="P11791" t="str">
            <v>INSP</v>
          </cell>
          <cell r="Q11791" t="str">
            <v>E - Schd Compl Yr 0</v>
          </cell>
          <cell r="R11791" t="str">
            <v>NOCO ATCO</v>
          </cell>
          <cell r="S11791" t="str">
            <v>Non-HFTD</v>
          </cell>
        </row>
        <row r="11792">
          <cell r="B11792" t="str">
            <v>121623348</v>
          </cell>
          <cell r="C11792" t="str">
            <v>005/115</v>
          </cell>
          <cell r="D11792" t="str">
            <v>DI COLEMAN-COTTONWOOD 005/115 RPL INSW</v>
          </cell>
          <cell r="E11792" t="str">
            <v>TABLEMTN</v>
          </cell>
          <cell r="F11792" t="str">
            <v>ETL.6430</v>
          </cell>
          <cell r="G11792" t="str">
            <v>ETL.6430_005/115</v>
          </cell>
          <cell r="H11792">
            <v>44375</v>
          </cell>
          <cell r="I11792">
            <v>44370</v>
          </cell>
          <cell r="J11792">
            <v>44370</v>
          </cell>
          <cell r="L11792">
            <v>45051</v>
          </cell>
          <cell r="M11792">
            <v>44735</v>
          </cell>
          <cell r="N11792">
            <v>44735</v>
          </cell>
          <cell r="O11792" t="str">
            <v>508</v>
          </cell>
          <cell r="P11792" t="str">
            <v/>
          </cell>
          <cell r="Q11792" t="str">
            <v>E - Schd Compl Yr 0</v>
          </cell>
          <cell r="R11792" t="str">
            <v>NOPR ORAS ATCO</v>
          </cell>
          <cell r="S11792" t="str">
            <v>Non-HFTD</v>
          </cell>
        </row>
        <row r="11793">
          <cell r="B11793" t="str">
            <v>121623363</v>
          </cell>
          <cell r="C11793" t="str">
            <v>010/075C</v>
          </cell>
          <cell r="D11793" t="str">
            <v>T2 DI CARIBOU-TBLE MTN 010/075C RPL INSS</v>
          </cell>
          <cell r="E11793" t="str">
            <v>TABLEMTN</v>
          </cell>
          <cell r="F11793" t="str">
            <v>ETL.4440</v>
          </cell>
          <cell r="G11793" t="str">
            <v>.POLE.NWOD</v>
          </cell>
          <cell r="H11793">
            <v>44375</v>
          </cell>
          <cell r="I11793">
            <v>44374</v>
          </cell>
          <cell r="J11793">
            <v>44732</v>
          </cell>
          <cell r="K11793">
            <v>44781</v>
          </cell>
          <cell r="M11793">
            <v>44739</v>
          </cell>
          <cell r="N11793">
            <v>44739</v>
          </cell>
          <cell r="O11793" t="str">
            <v>628</v>
          </cell>
          <cell r="P11793" t="str">
            <v/>
          </cell>
          <cell r="Q11793" t="str">
            <v>E - Schd Compl Yr 0</v>
          </cell>
          <cell r="R11793" t="str">
            <v>ORAS NOCO ATCO</v>
          </cell>
          <cell r="S11793" t="str">
            <v>HFTD 2</v>
          </cell>
        </row>
        <row r="11794">
          <cell r="B11794" t="str">
            <v>121623395</v>
          </cell>
          <cell r="C11794" t="str">
            <v>006/163</v>
          </cell>
          <cell r="D11794" t="str">
            <v>DI COTTONWOOD-BENTON #1 006/163 RPL STRW</v>
          </cell>
          <cell r="E11794" t="str">
            <v>TABLEMTN</v>
          </cell>
          <cell r="F11794" t="str">
            <v>ETL.6640</v>
          </cell>
          <cell r="G11794" t="str">
            <v>.INSL</v>
          </cell>
          <cell r="H11794">
            <v>44375</v>
          </cell>
          <cell r="I11794">
            <v>44371</v>
          </cell>
          <cell r="J11794">
            <v>44371</v>
          </cell>
          <cell r="L11794">
            <v>44952</v>
          </cell>
          <cell r="M11794">
            <v>44736</v>
          </cell>
          <cell r="O11794" t="str">
            <v>372</v>
          </cell>
          <cell r="P11794" t="str">
            <v/>
          </cell>
          <cell r="Q11794" t="str">
            <v>E - Schd Compl Yr 0</v>
          </cell>
          <cell r="R11794" t="str">
            <v>NOPR ATCO</v>
          </cell>
          <cell r="S11794" t="str">
            <v>Remove</v>
          </cell>
        </row>
        <row r="11795">
          <cell r="B11795" t="str">
            <v>121623397</v>
          </cell>
          <cell r="C11795" t="str">
            <v>016/107</v>
          </cell>
          <cell r="D11795" t="str">
            <v>EI PEABODY-BIRDS LNDG SS 16/107 RPL INSS</v>
          </cell>
          <cell r="E11795" t="str">
            <v>SACTO</v>
          </cell>
          <cell r="F11795" t="str">
            <v>ETL.6171</v>
          </cell>
          <cell r="G11795" t="str">
            <v>ETL.6171_016/107</v>
          </cell>
          <cell r="H11795">
            <v>44375</v>
          </cell>
          <cell r="I11795">
            <v>44375</v>
          </cell>
          <cell r="J11795">
            <v>44375</v>
          </cell>
          <cell r="M11795">
            <v>44740</v>
          </cell>
          <cell r="O11795" t="str">
            <v>532</v>
          </cell>
          <cell r="P11795" t="str">
            <v>INSP</v>
          </cell>
          <cell r="Q11795" t="str">
            <v>E - Schd Compl Yr 0</v>
          </cell>
          <cell r="R11795" t="str">
            <v>OSNO ATCO</v>
          </cell>
          <cell r="S11795" t="e">
            <v>#N/A</v>
          </cell>
        </row>
        <row r="11796">
          <cell r="B11796" t="str">
            <v>121623423</v>
          </cell>
          <cell r="C11796" t="str">
            <v>006/163</v>
          </cell>
          <cell r="D11796" t="str">
            <v>T0 DI CTTNWD-BENTON #1 006/163  RMV VEG</v>
          </cell>
          <cell r="E11796" t="str">
            <v>TABLEMTN</v>
          </cell>
          <cell r="F11796" t="str">
            <v>ETL.6640</v>
          </cell>
          <cell r="G11796" t="str">
            <v>.POLE.WOOD</v>
          </cell>
          <cell r="H11796">
            <v>44375</v>
          </cell>
          <cell r="I11796">
            <v>44371</v>
          </cell>
          <cell r="J11796">
            <v>44371</v>
          </cell>
          <cell r="M11796">
            <v>44736</v>
          </cell>
          <cell r="O11796" t="str">
            <v>564</v>
          </cell>
          <cell r="P11796" t="str">
            <v/>
          </cell>
          <cell r="Q11796" t="str">
            <v>E - Schd Compl Yr 0</v>
          </cell>
          <cell r="R11796" t="str">
            <v>OSNO ATCO</v>
          </cell>
          <cell r="S11796" t="str">
            <v>Remove</v>
          </cell>
        </row>
        <row r="11797">
          <cell r="B11797" t="str">
            <v>121623428</v>
          </cell>
          <cell r="C11797" t="str">
            <v>003/078</v>
          </cell>
          <cell r="D11797" t="str">
            <v>DI CTTONWD-BENTN #1 3/78 RPL STRW</v>
          </cell>
          <cell r="E11797" t="str">
            <v>TABLEMTN</v>
          </cell>
          <cell r="F11797" t="str">
            <v>ETL.6640</v>
          </cell>
          <cell r="G11797" t="str">
            <v>ETL.6640_003/078</v>
          </cell>
          <cell r="H11797">
            <v>44375</v>
          </cell>
          <cell r="I11797">
            <v>44371</v>
          </cell>
          <cell r="J11797">
            <v>44371</v>
          </cell>
          <cell r="L11797">
            <v>44953</v>
          </cell>
          <cell r="M11797">
            <v>44736</v>
          </cell>
          <cell r="O11797" t="str">
            <v>372</v>
          </cell>
          <cell r="P11797" t="str">
            <v/>
          </cell>
          <cell r="Q11797" t="str">
            <v>E - Schd Compl Yr 0</v>
          </cell>
          <cell r="R11797" t="str">
            <v>OSNO ATCO</v>
          </cell>
          <cell r="S11797" t="str">
            <v>Non-HFTD</v>
          </cell>
        </row>
        <row r="11798">
          <cell r="B11798" t="str">
            <v>121623437</v>
          </cell>
          <cell r="C11798" t="str">
            <v>031/170</v>
          </cell>
          <cell r="D11798" t="str">
            <v>DI VACA BAHIA 031/170 INS HRDT</v>
          </cell>
          <cell r="E11798" t="str">
            <v>SACTO</v>
          </cell>
          <cell r="F11798" t="str">
            <v>ETL.5810</v>
          </cell>
          <cell r="G11798" t="str">
            <v>ETL.5810_031/170</v>
          </cell>
          <cell r="H11798">
            <v>44375</v>
          </cell>
          <cell r="I11798">
            <v>44374</v>
          </cell>
          <cell r="J11798">
            <v>44374</v>
          </cell>
          <cell r="L11798">
            <v>44973</v>
          </cell>
          <cell r="M11798">
            <v>44739</v>
          </cell>
          <cell r="O11798" t="str">
            <v>543</v>
          </cell>
          <cell r="P11798" t="str">
            <v/>
          </cell>
          <cell r="Q11798" t="str">
            <v>E - Schd Compl Yr 0</v>
          </cell>
          <cell r="R11798" t="str">
            <v>OSNO ATCO</v>
          </cell>
          <cell r="S11798" t="str">
            <v>Non-HFTD</v>
          </cell>
        </row>
        <row r="11799">
          <cell r="B11799" t="str">
            <v>121623586</v>
          </cell>
          <cell r="C11799" t="str">
            <v>008/168</v>
          </cell>
          <cell r="D11799" t="str">
            <v>DI CASACDE-BENTON-DSCHTS 8/168 RPL STRW</v>
          </cell>
          <cell r="E11799" t="str">
            <v>TABLEMTN</v>
          </cell>
          <cell r="F11799" t="str">
            <v>ETL.6310</v>
          </cell>
          <cell r="G11799" t="str">
            <v>ETL.6310_008/168</v>
          </cell>
          <cell r="H11799">
            <v>44375</v>
          </cell>
          <cell r="I11799">
            <v>44371</v>
          </cell>
          <cell r="J11799">
            <v>44371</v>
          </cell>
          <cell r="M11799">
            <v>44736</v>
          </cell>
          <cell r="N11799">
            <v>44694</v>
          </cell>
          <cell r="O11799" t="str">
            <v>372</v>
          </cell>
          <cell r="P11799" t="str">
            <v/>
          </cell>
          <cell r="Q11799" t="str">
            <v>E - Schd Compl Yr 0</v>
          </cell>
          <cell r="R11799" t="str">
            <v>NOPR ORAS ATCO</v>
          </cell>
          <cell r="S11799" t="str">
            <v>Non-HFTD</v>
          </cell>
        </row>
        <row r="11800">
          <cell r="B11800" t="str">
            <v>121623638</v>
          </cell>
          <cell r="C11800" t="str">
            <v>025/151</v>
          </cell>
          <cell r="D11800" t="str">
            <v>T2 DI STANISLAUS-MTCA 25/151 RMV NEST</v>
          </cell>
          <cell r="E11800" t="str">
            <v>VICTOR</v>
          </cell>
          <cell r="F11800" t="str">
            <v>ETL.3820</v>
          </cell>
          <cell r="G11800" t="str">
            <v>.TOWR</v>
          </cell>
          <cell r="H11800">
            <v>44375</v>
          </cell>
          <cell r="I11800">
            <v>44369</v>
          </cell>
          <cell r="J11800">
            <v>44464</v>
          </cell>
          <cell r="K11800">
            <v>44473</v>
          </cell>
          <cell r="M11800">
            <v>44734</v>
          </cell>
          <cell r="N11800">
            <v>44734</v>
          </cell>
          <cell r="O11800" t="str">
            <v>628</v>
          </cell>
          <cell r="P11800" t="str">
            <v/>
          </cell>
          <cell r="Q11800" t="str">
            <v>E - Schd Compl Yr 0</v>
          </cell>
          <cell r="R11800" t="str">
            <v>ORAS NOCO ATCO</v>
          </cell>
          <cell r="S11800" t="str">
            <v>HFTD 2</v>
          </cell>
        </row>
        <row r="11801">
          <cell r="B11801" t="str">
            <v>121623675</v>
          </cell>
          <cell r="C11801" t="str">
            <v>011/018</v>
          </cell>
          <cell r="D11801" t="str">
            <v>T2 DI LWR LK-HMSTK TP 11/18 RPL INSW</v>
          </cell>
          <cell r="E11801" t="str">
            <v>WILLITS</v>
          </cell>
          <cell r="F11801" t="str">
            <v>ETL.1481</v>
          </cell>
          <cell r="G11801" t="str">
            <v>.INSL.NCER</v>
          </cell>
          <cell r="H11801">
            <v>44375</v>
          </cell>
          <cell r="I11801">
            <v>44362</v>
          </cell>
          <cell r="J11801">
            <v>44729</v>
          </cell>
          <cell r="K11801">
            <v>44783</v>
          </cell>
          <cell r="M11801">
            <v>44727</v>
          </cell>
          <cell r="N11801">
            <v>44727</v>
          </cell>
          <cell r="O11801" t="str">
            <v>508</v>
          </cell>
          <cell r="P11801" t="str">
            <v/>
          </cell>
          <cell r="Q11801" t="str">
            <v>E - Schd Compl Yr 0</v>
          </cell>
          <cell r="R11801" t="str">
            <v>ORAS NOCO ATCO</v>
          </cell>
          <cell r="S11801" t="str">
            <v>HFTD 2</v>
          </cell>
        </row>
        <row r="11802">
          <cell r="B11802" t="str">
            <v>121623779</v>
          </cell>
          <cell r="C11802" t="str">
            <v>012/286</v>
          </cell>
          <cell r="D11802" t="str">
            <v>T2 DI DRM-GRS VLY-WMR 12/286 RPR SPLW</v>
          </cell>
          <cell r="E11802" t="str">
            <v>SACTO</v>
          </cell>
          <cell r="F11802" t="str">
            <v>ETL.6760</v>
          </cell>
          <cell r="G11802" t="str">
            <v>.INSL.NCER</v>
          </cell>
          <cell r="H11802">
            <v>44375</v>
          </cell>
          <cell r="I11802">
            <v>44375</v>
          </cell>
          <cell r="J11802">
            <v>44375</v>
          </cell>
          <cell r="M11802">
            <v>44740</v>
          </cell>
          <cell r="N11802">
            <v>44740</v>
          </cell>
          <cell r="O11802" t="str">
            <v>630</v>
          </cell>
          <cell r="P11802" t="str">
            <v/>
          </cell>
          <cell r="Q11802" t="str">
            <v>E - Schd Compl Yr 0</v>
          </cell>
          <cell r="R11802" t="str">
            <v>NOPR ORAS ATCO</v>
          </cell>
          <cell r="S11802" t="str">
            <v>HFTD 2</v>
          </cell>
        </row>
        <row r="11803">
          <cell r="B11803" t="str">
            <v>121623936</v>
          </cell>
          <cell r="C11803" t="str">
            <v>002/013</v>
          </cell>
          <cell r="D11803" t="str">
            <v>EI GATES-HURON 002/013 RPR FOND</v>
          </cell>
          <cell r="E11803" t="str">
            <v>FRESNO</v>
          </cell>
          <cell r="F11803" t="str">
            <v>ETL.8690</v>
          </cell>
          <cell r="G11803" t="str">
            <v>ETL.8690_002/013</v>
          </cell>
          <cell r="H11803">
            <v>44375</v>
          </cell>
          <cell r="I11803">
            <v>44375</v>
          </cell>
          <cell r="J11803">
            <v>44375</v>
          </cell>
          <cell r="M11803">
            <v>44740</v>
          </cell>
          <cell r="O11803" t="str">
            <v>543</v>
          </cell>
          <cell r="P11803" t="str">
            <v>INSP</v>
          </cell>
          <cell r="Q11803" t="str">
            <v>E - Schd Compl Yr 0</v>
          </cell>
          <cell r="R11803" t="str">
            <v>OSNO ATCO</v>
          </cell>
          <cell r="S11803" t="str">
            <v>Non-HFTD</v>
          </cell>
        </row>
        <row r="11804">
          <cell r="B11804" t="str">
            <v>121624075</v>
          </cell>
          <cell r="C11804" t="str">
            <v>029/442</v>
          </cell>
          <cell r="D11804" t="str">
            <v>T2 DI CLAY-MARTEL 29/442 RPR STRW</v>
          </cell>
          <cell r="E11804" t="str">
            <v>VICTOR</v>
          </cell>
          <cell r="F11804" t="str">
            <v>ETL.8250</v>
          </cell>
          <cell r="G11804" t="str">
            <v>.POLE.WOOD</v>
          </cell>
          <cell r="H11804">
            <v>44375</v>
          </cell>
          <cell r="I11804">
            <v>44375</v>
          </cell>
          <cell r="J11804">
            <v>44595</v>
          </cell>
          <cell r="K11804">
            <v>44601</v>
          </cell>
          <cell r="M11804">
            <v>44740</v>
          </cell>
          <cell r="N11804">
            <v>44740</v>
          </cell>
          <cell r="O11804" t="str">
            <v>630</v>
          </cell>
          <cell r="P11804" t="str">
            <v/>
          </cell>
          <cell r="Q11804" t="str">
            <v>E - Schd Compl Yr 0</v>
          </cell>
          <cell r="R11804" t="str">
            <v>ORAS NOCO ATCO</v>
          </cell>
          <cell r="S11804" t="str">
            <v>HFTD 2</v>
          </cell>
        </row>
        <row r="11805">
          <cell r="B11805" t="str">
            <v>121624076</v>
          </cell>
          <cell r="C11805" t="str">
            <v>029/442</v>
          </cell>
          <cell r="D11805" t="str">
            <v>T2 DI CLAY-MARTEL 29/442 RPLC SPLW</v>
          </cell>
          <cell r="E11805" t="str">
            <v>VICTOR</v>
          </cell>
          <cell r="F11805" t="str">
            <v>ETL.8250</v>
          </cell>
          <cell r="G11805" t="str">
            <v>.INSL.CERA</v>
          </cell>
          <cell r="H11805">
            <v>44375</v>
          </cell>
          <cell r="I11805">
            <v>44375</v>
          </cell>
          <cell r="J11805">
            <v>44595</v>
          </cell>
          <cell r="K11805">
            <v>44601</v>
          </cell>
          <cell r="M11805">
            <v>44740</v>
          </cell>
          <cell r="N11805">
            <v>44740</v>
          </cell>
          <cell r="O11805" t="str">
            <v>630</v>
          </cell>
          <cell r="P11805" t="str">
            <v/>
          </cell>
          <cell r="Q11805" t="str">
            <v>E - Schd Compl Yr 0</v>
          </cell>
          <cell r="R11805" t="str">
            <v>ORAS NOCO ATCO</v>
          </cell>
          <cell r="S11805" t="str">
            <v>HFTD 2</v>
          </cell>
        </row>
        <row r="11806">
          <cell r="B11806" t="str">
            <v>121624225</v>
          </cell>
          <cell r="C11806" t="str">
            <v>000/003</v>
          </cell>
          <cell r="D11806" t="str">
            <v>EI A DISTRICT 1001 TAP 0/03 RPR SPLW</v>
          </cell>
          <cell r="E11806" t="str">
            <v>SACTO</v>
          </cell>
          <cell r="F11806" t="str">
            <v>ETL.7701</v>
          </cell>
          <cell r="G11806" t="str">
            <v>ETL.7701_000/003</v>
          </cell>
          <cell r="H11806">
            <v>44375</v>
          </cell>
          <cell r="I11806">
            <v>44375</v>
          </cell>
          <cell r="J11806">
            <v>44375</v>
          </cell>
          <cell r="M11806">
            <v>44740</v>
          </cell>
          <cell r="N11806">
            <v>44740</v>
          </cell>
          <cell r="O11806" t="str">
            <v>630</v>
          </cell>
          <cell r="P11806" t="str">
            <v>INSP</v>
          </cell>
          <cell r="Q11806" t="str">
            <v>E - Schd Compl Yr 0</v>
          </cell>
          <cell r="R11806" t="str">
            <v>NOPR ORAS ATCO</v>
          </cell>
          <cell r="S11806" t="str">
            <v>Non-HFTD</v>
          </cell>
        </row>
        <row r="11807">
          <cell r="B11807" t="str">
            <v>121624280</v>
          </cell>
          <cell r="C11807" t="str">
            <v>029/442</v>
          </cell>
          <cell r="D11807" t="str">
            <v>T2 DI CLAY-MARTEL 29/442 RPLC HRDW</v>
          </cell>
          <cell r="E11807" t="str">
            <v>VICTOR</v>
          </cell>
          <cell r="F11807" t="str">
            <v>ETL.8250</v>
          </cell>
          <cell r="G11807" t="str">
            <v>.POLE.WOOD</v>
          </cell>
          <cell r="H11807">
            <v>44375</v>
          </cell>
          <cell r="I11807">
            <v>44375</v>
          </cell>
          <cell r="J11807">
            <v>44595</v>
          </cell>
          <cell r="K11807">
            <v>44601</v>
          </cell>
          <cell r="M11807">
            <v>44740</v>
          </cell>
          <cell r="N11807">
            <v>44740</v>
          </cell>
          <cell r="O11807" t="str">
            <v>630</v>
          </cell>
          <cell r="P11807" t="str">
            <v/>
          </cell>
          <cell r="Q11807" t="str">
            <v>E - Schd Compl Yr 0</v>
          </cell>
          <cell r="R11807" t="str">
            <v>ORAS NOCO ATCO</v>
          </cell>
          <cell r="S11807" t="str">
            <v>HFTD 2</v>
          </cell>
        </row>
        <row r="11808">
          <cell r="B11808" t="str">
            <v>121624308</v>
          </cell>
          <cell r="C11808" t="str">
            <v>064/259</v>
          </cell>
          <cell r="D11808" t="str">
            <v>EI DIABLO-MIDWAY #3 064/259 RPR GYWS</v>
          </cell>
          <cell r="E11808" t="str">
            <v>MIDWAY</v>
          </cell>
          <cell r="F11808" t="str">
            <v>ETL.5980</v>
          </cell>
          <cell r="G11808" t="str">
            <v>ETL.5980_064/259</v>
          </cell>
          <cell r="H11808">
            <v>44375</v>
          </cell>
          <cell r="I11808">
            <v>44375</v>
          </cell>
          <cell r="J11808">
            <v>44375</v>
          </cell>
          <cell r="L11808">
            <v>44995</v>
          </cell>
          <cell r="M11808">
            <v>44740</v>
          </cell>
          <cell r="O11808" t="str">
            <v>628</v>
          </cell>
          <cell r="P11808" t="str">
            <v>CREW</v>
          </cell>
          <cell r="Q11808" t="str">
            <v>E - Schd Compl Yr 0</v>
          </cell>
          <cell r="R11808" t="str">
            <v>OSNO ATCO</v>
          </cell>
          <cell r="S11808" t="str">
            <v>Non-HFTD</v>
          </cell>
        </row>
        <row r="11809">
          <cell r="B11809" t="str">
            <v>121624328</v>
          </cell>
          <cell r="C11809" t="str">
            <v>058/527</v>
          </cell>
          <cell r="D11809" t="str">
            <v>T2 DI RND MTN-CTNWD #3 58/527 RPL HNGR</v>
          </cell>
          <cell r="E11809" t="str">
            <v>TABLEMTN</v>
          </cell>
          <cell r="F11809" t="str">
            <v>ETL.5650</v>
          </cell>
          <cell r="G11809" t="str">
            <v>.TOWR</v>
          </cell>
          <cell r="H11809">
            <v>44375</v>
          </cell>
          <cell r="I11809">
            <v>44357</v>
          </cell>
          <cell r="J11809">
            <v>44580</v>
          </cell>
          <cell r="K11809">
            <v>44622</v>
          </cell>
          <cell r="M11809">
            <v>44722</v>
          </cell>
          <cell r="N11809">
            <v>44722</v>
          </cell>
          <cell r="O11809" t="str">
            <v>543</v>
          </cell>
          <cell r="P11809" t="str">
            <v/>
          </cell>
          <cell r="Q11809" t="str">
            <v>E - Schd Compl Yr 0</v>
          </cell>
          <cell r="R11809" t="str">
            <v>ORAS NOCO ATCO</v>
          </cell>
          <cell r="S11809" t="str">
            <v>HFTD 2</v>
          </cell>
        </row>
        <row r="11810">
          <cell r="B11810" t="str">
            <v>121624329</v>
          </cell>
          <cell r="C11810" t="str">
            <v>058/527</v>
          </cell>
          <cell r="D11810" t="str">
            <v>T2 DI RND MTN-CTNWD #3 58/527 RPL INSS</v>
          </cell>
          <cell r="E11810" t="str">
            <v>TABLEMTN</v>
          </cell>
          <cell r="F11810" t="str">
            <v>ETL.5650</v>
          </cell>
          <cell r="G11810" t="str">
            <v>.INSL</v>
          </cell>
          <cell r="H11810">
            <v>44375</v>
          </cell>
          <cell r="I11810">
            <v>44357</v>
          </cell>
          <cell r="J11810">
            <v>44580</v>
          </cell>
          <cell r="K11810">
            <v>44595</v>
          </cell>
          <cell r="M11810">
            <v>44722</v>
          </cell>
          <cell r="N11810">
            <v>44722</v>
          </cell>
          <cell r="O11810" t="str">
            <v>532</v>
          </cell>
          <cell r="P11810" t="str">
            <v/>
          </cell>
          <cell r="Q11810" t="str">
            <v>E - Schd Compl Yr 0</v>
          </cell>
          <cell r="R11810" t="str">
            <v>ORAS NOCO ATCO</v>
          </cell>
          <cell r="S11810" t="str">
            <v>HFTD 2</v>
          </cell>
        </row>
        <row r="11811">
          <cell r="B11811" t="str">
            <v>121624341</v>
          </cell>
          <cell r="C11811" t="str">
            <v>064/259</v>
          </cell>
          <cell r="D11811" t="str">
            <v>EI DIABLO-MIDWAY #3 064/259 RP FOND</v>
          </cell>
          <cell r="E11811" t="str">
            <v>MIDWAY</v>
          </cell>
          <cell r="F11811" t="str">
            <v>ETL.5980</v>
          </cell>
          <cell r="G11811" t="str">
            <v>ETL.5980_064/259</v>
          </cell>
          <cell r="H11811">
            <v>44375</v>
          </cell>
          <cell r="I11811">
            <v>44375</v>
          </cell>
          <cell r="J11811">
            <v>44375</v>
          </cell>
          <cell r="L11811">
            <v>44995</v>
          </cell>
          <cell r="M11811">
            <v>44740</v>
          </cell>
          <cell r="O11811" t="str">
            <v>543</v>
          </cell>
          <cell r="P11811" t="str">
            <v>CREW</v>
          </cell>
          <cell r="Q11811" t="str">
            <v>E - Schd Compl Yr 0</v>
          </cell>
          <cell r="R11811" t="str">
            <v>OSNO ATCO</v>
          </cell>
          <cell r="S11811" t="str">
            <v>Non-HFTD</v>
          </cell>
        </row>
        <row r="11812">
          <cell r="B11812" t="str">
            <v>121624533</v>
          </cell>
          <cell r="C11812" t="str">
            <v>B015/356</v>
          </cell>
          <cell r="D11812" t="str">
            <v>T2 DI DRM GRS VLY WEMAR B15/356 RPR SPLW</v>
          </cell>
          <cell r="E11812" t="str">
            <v>SACTO</v>
          </cell>
          <cell r="F11812" t="str">
            <v>ETL.6760</v>
          </cell>
          <cell r="G11812" t="str">
            <v>.POLE.WOOD</v>
          </cell>
          <cell r="H11812">
            <v>44375</v>
          </cell>
          <cell r="I11812">
            <v>44375</v>
          </cell>
          <cell r="J11812">
            <v>44375</v>
          </cell>
          <cell r="M11812">
            <v>44740</v>
          </cell>
          <cell r="N11812">
            <v>44740</v>
          </cell>
          <cell r="O11812" t="str">
            <v>630</v>
          </cell>
          <cell r="P11812" t="str">
            <v/>
          </cell>
          <cell r="Q11812" t="str">
            <v>E - Schd Compl Yr 0</v>
          </cell>
          <cell r="R11812" t="str">
            <v>NOPR ORAS ATCO</v>
          </cell>
          <cell r="S11812" t="str">
            <v>HFTD 2</v>
          </cell>
        </row>
        <row r="11813">
          <cell r="B11813" t="str">
            <v>121624568</v>
          </cell>
          <cell r="C11813" t="str">
            <v>000/002</v>
          </cell>
          <cell r="D11813" t="str">
            <v>EI A DISTRICT 1001 TAP 0/03 RPR SPLW</v>
          </cell>
          <cell r="E11813" t="str">
            <v>SACTO</v>
          </cell>
          <cell r="F11813" t="str">
            <v>ETL.7701</v>
          </cell>
          <cell r="G11813" t="str">
            <v>ETL.7701_000/002</v>
          </cell>
          <cell r="H11813">
            <v>44375</v>
          </cell>
          <cell r="I11813">
            <v>44375</v>
          </cell>
          <cell r="J11813">
            <v>44375</v>
          </cell>
          <cell r="M11813">
            <v>44740</v>
          </cell>
          <cell r="N11813">
            <v>44740</v>
          </cell>
          <cell r="O11813" t="str">
            <v>630</v>
          </cell>
          <cell r="P11813" t="str">
            <v>INSP</v>
          </cell>
          <cell r="Q11813" t="str">
            <v>E - Schd Compl Yr 0</v>
          </cell>
          <cell r="R11813" t="str">
            <v>NOPR ORAS ATCO</v>
          </cell>
          <cell r="S11813" t="str">
            <v>Non-HFTD</v>
          </cell>
        </row>
        <row r="11814">
          <cell r="B11814" t="str">
            <v>121624652</v>
          </cell>
          <cell r="C11814" t="str">
            <v>000/015</v>
          </cell>
          <cell r="D11814" t="str">
            <v>T2 JEFFERSON-STANFORD 0/015 RPL STRW</v>
          </cell>
          <cell r="E11814" t="str">
            <v>METCALF</v>
          </cell>
          <cell r="F11814" t="str">
            <v>ETL.7220</v>
          </cell>
          <cell r="G11814" t="str">
            <v>.POLE.WOOD</v>
          </cell>
          <cell r="H11814">
            <v>44375</v>
          </cell>
          <cell r="I11814">
            <v>44375</v>
          </cell>
          <cell r="J11814">
            <v>44375</v>
          </cell>
          <cell r="L11814">
            <v>45059</v>
          </cell>
          <cell r="M11814">
            <v>44740</v>
          </cell>
          <cell r="N11814">
            <v>44739</v>
          </cell>
          <cell r="O11814" t="str">
            <v>372</v>
          </cell>
          <cell r="P11814" t="str">
            <v>OTHR</v>
          </cell>
          <cell r="Q11814" t="str">
            <v>E - Schd Compl Yr 0</v>
          </cell>
          <cell r="R11814" t="str">
            <v>NOPR ORAS ATCO</v>
          </cell>
          <cell r="S11814" t="str">
            <v>HFTD 2</v>
          </cell>
        </row>
        <row r="11815">
          <cell r="B11815" t="str">
            <v>121624661</v>
          </cell>
          <cell r="C11815" t="str">
            <v>002/001</v>
          </cell>
          <cell r="D11815" t="str">
            <v>T2 EI MELONES-CURTIS 2/1 RPL STRW</v>
          </cell>
          <cell r="E11815" t="str">
            <v>VICTOR</v>
          </cell>
          <cell r="F11815" t="str">
            <v>ETL.2390</v>
          </cell>
          <cell r="G11815" t="str">
            <v>.POLE.WDPS</v>
          </cell>
          <cell r="H11815">
            <v>44375</v>
          </cell>
          <cell r="I11815">
            <v>44361</v>
          </cell>
          <cell r="J11815">
            <v>44361</v>
          </cell>
          <cell r="L11815">
            <v>45072</v>
          </cell>
          <cell r="M11815">
            <v>44726</v>
          </cell>
          <cell r="N11815">
            <v>44725</v>
          </cell>
          <cell r="O11815" t="str">
            <v>372</v>
          </cell>
          <cell r="P11815" t="str">
            <v>INSP</v>
          </cell>
          <cell r="Q11815" t="str">
            <v>E - Schd Compl Yr 0</v>
          </cell>
          <cell r="R11815" t="str">
            <v>NOPR ORAS ATCO</v>
          </cell>
          <cell r="S11815" t="str">
            <v>HFTD 2</v>
          </cell>
        </row>
        <row r="11816">
          <cell r="B11816" t="str">
            <v>121624777</v>
          </cell>
          <cell r="C11816" t="str">
            <v>000/001B</v>
          </cell>
          <cell r="D11816" t="str">
            <v>EI DISTRICT 1001 TAP 0/001B RPL SPW</v>
          </cell>
          <cell r="E11816" t="str">
            <v>SACTO</v>
          </cell>
          <cell r="F11816" t="str">
            <v>ETL.7701</v>
          </cell>
          <cell r="G11816" t="str">
            <v>ETL.7701_000/001B</v>
          </cell>
          <cell r="H11816">
            <v>44375</v>
          </cell>
          <cell r="I11816">
            <v>44375</v>
          </cell>
          <cell r="J11816">
            <v>44375</v>
          </cell>
          <cell r="M11816">
            <v>44740</v>
          </cell>
          <cell r="N11816">
            <v>44740</v>
          </cell>
          <cell r="O11816" t="str">
            <v>630</v>
          </cell>
          <cell r="P11816" t="str">
            <v>INSP</v>
          </cell>
          <cell r="Q11816" t="str">
            <v>E - Schd Compl Yr 0</v>
          </cell>
          <cell r="R11816" t="str">
            <v>NOPR ORAS ATCO</v>
          </cell>
          <cell r="S11816" t="str">
            <v>Non-HFTD</v>
          </cell>
        </row>
        <row r="11817">
          <cell r="B11817" t="str">
            <v>121624785</v>
          </cell>
          <cell r="C11817" t="str">
            <v>000/001B</v>
          </cell>
          <cell r="D11817" t="str">
            <v>EI DISTRICT 1001 TAP 0/1B RPR GYWW</v>
          </cell>
          <cell r="E11817" t="str">
            <v>SACTO</v>
          </cell>
          <cell r="F11817" t="str">
            <v>ETL.7701</v>
          </cell>
          <cell r="G11817" t="str">
            <v>ETL.7701_000/001B</v>
          </cell>
          <cell r="H11817">
            <v>44375</v>
          </cell>
          <cell r="I11817">
            <v>44375</v>
          </cell>
          <cell r="J11817">
            <v>44375</v>
          </cell>
          <cell r="M11817">
            <v>44740</v>
          </cell>
          <cell r="N11817">
            <v>44740</v>
          </cell>
          <cell r="O11817" t="str">
            <v>630</v>
          </cell>
          <cell r="P11817" t="str">
            <v>INSP</v>
          </cell>
          <cell r="Q11817" t="str">
            <v>E - Schd Compl Yr 0</v>
          </cell>
          <cell r="R11817" t="str">
            <v>NOPR ORAS ATCO</v>
          </cell>
          <cell r="S11817" t="str">
            <v>Non-HFTD</v>
          </cell>
        </row>
        <row r="11818">
          <cell r="B11818" t="str">
            <v>121624791</v>
          </cell>
          <cell r="C11818" t="str">
            <v>007/033</v>
          </cell>
          <cell r="D11818" t="str">
            <v>EI RIO OSO-ATLANTIC 7/033 RPR FOND</v>
          </cell>
          <cell r="E11818" t="str">
            <v>SACTO</v>
          </cell>
          <cell r="F11818" t="str">
            <v>ETL.5590</v>
          </cell>
          <cell r="G11818" t="str">
            <v>ETL.5590_007/033</v>
          </cell>
          <cell r="H11818">
            <v>44375</v>
          </cell>
          <cell r="I11818">
            <v>44375</v>
          </cell>
          <cell r="J11818">
            <v>44375</v>
          </cell>
          <cell r="M11818">
            <v>44740</v>
          </cell>
          <cell r="O11818" t="str">
            <v>543</v>
          </cell>
          <cell r="P11818" t="str">
            <v>INSP</v>
          </cell>
          <cell r="Q11818" t="str">
            <v>E - Schd Compl Yr 0</v>
          </cell>
          <cell r="R11818" t="str">
            <v>OSNO ATCO</v>
          </cell>
          <cell r="S11818" t="str">
            <v>Non-HFTD</v>
          </cell>
        </row>
        <row r="11819">
          <cell r="B11819" t="str">
            <v>121624868</v>
          </cell>
          <cell r="C11819" t="str">
            <v>005/068</v>
          </cell>
          <cell r="D11819" t="str">
            <v>T2 DI GREEN VLLY-CMP EVRS 5/68 RPR SPLW</v>
          </cell>
          <cell r="E11819" t="str">
            <v>MOSSLNDG</v>
          </cell>
          <cell r="F11819" t="str">
            <v>ETL.1710</v>
          </cell>
          <cell r="G11819" t="str">
            <v>.INSL.CERA</v>
          </cell>
          <cell r="H11819">
            <v>44375</v>
          </cell>
          <cell r="I11819">
            <v>44375</v>
          </cell>
          <cell r="J11819">
            <v>44623</v>
          </cell>
          <cell r="K11819">
            <v>44648</v>
          </cell>
          <cell r="M11819">
            <v>44740</v>
          </cell>
          <cell r="N11819">
            <v>44740</v>
          </cell>
          <cell r="O11819" t="str">
            <v>630</v>
          </cell>
          <cell r="P11819" t="str">
            <v/>
          </cell>
          <cell r="Q11819" t="str">
            <v>E - Schd Compl Yr 0</v>
          </cell>
          <cell r="R11819" t="str">
            <v>ORAS NOCO ATCO</v>
          </cell>
          <cell r="S11819" t="str">
            <v>HFTD 2</v>
          </cell>
        </row>
        <row r="11820">
          <cell r="B11820" t="str">
            <v>121624921</v>
          </cell>
          <cell r="C11820" t="str">
            <v>005/067</v>
          </cell>
          <cell r="D11820" t="str">
            <v>T2 DI GRN VLLY-CMP EVRS 5/67R RPR STRW</v>
          </cell>
          <cell r="E11820" t="str">
            <v>MOSSLNDG</v>
          </cell>
          <cell r="F11820" t="str">
            <v>ETL.1710</v>
          </cell>
          <cell r="G11820" t="str">
            <v>.POLE.WDPS</v>
          </cell>
          <cell r="H11820">
            <v>44375</v>
          </cell>
          <cell r="I11820">
            <v>44375</v>
          </cell>
          <cell r="J11820">
            <v>44623</v>
          </cell>
          <cell r="K11820">
            <v>44648</v>
          </cell>
          <cell r="M11820">
            <v>44740</v>
          </cell>
          <cell r="N11820">
            <v>44740</v>
          </cell>
          <cell r="O11820" t="str">
            <v>630</v>
          </cell>
          <cell r="P11820" t="str">
            <v/>
          </cell>
          <cell r="Q11820" t="str">
            <v>E - Schd Compl Yr 0</v>
          </cell>
          <cell r="R11820" t="str">
            <v>ORAS NOCO ATCO</v>
          </cell>
          <cell r="S11820" t="str">
            <v>HFTD 2</v>
          </cell>
        </row>
        <row r="11821">
          <cell r="B11821" t="str">
            <v>121625021</v>
          </cell>
          <cell r="C11821" t="str">
            <v>034/147</v>
          </cell>
          <cell r="D11821" t="str">
            <v>EI GLD HLL-EIGHT MILE RD 34/147 RPR FOND</v>
          </cell>
          <cell r="E11821" t="str">
            <v>SACTO</v>
          </cell>
          <cell r="F11821" t="str">
            <v>ETL.4800</v>
          </cell>
          <cell r="G11821" t="str">
            <v>ETL.4800_034/147</v>
          </cell>
          <cell r="H11821">
            <v>44375</v>
          </cell>
          <cell r="I11821">
            <v>44375</v>
          </cell>
          <cell r="J11821">
            <v>44375</v>
          </cell>
          <cell r="M11821">
            <v>44740</v>
          </cell>
          <cell r="O11821" t="str">
            <v>543</v>
          </cell>
          <cell r="P11821" t="str">
            <v>INSP</v>
          </cell>
          <cell r="Q11821" t="str">
            <v>E - Schd Compl Yr 0</v>
          </cell>
          <cell r="R11821" t="str">
            <v>OSNO ATCO</v>
          </cell>
          <cell r="S11821" t="str">
            <v>Non-HFTD</v>
          </cell>
        </row>
        <row r="11822">
          <cell r="B11822" t="str">
            <v>121625115</v>
          </cell>
          <cell r="C11822" t="str">
            <v>001/010</v>
          </cell>
          <cell r="D11822" t="str">
            <v>EI GATES-HURON 002/010 RPR FOND</v>
          </cell>
          <cell r="E11822" t="str">
            <v>FRESNO</v>
          </cell>
          <cell r="F11822" t="str">
            <v>ETL.8690</v>
          </cell>
          <cell r="G11822" t="str">
            <v>ETL.8690_001/010</v>
          </cell>
          <cell r="H11822">
            <v>44375</v>
          </cell>
          <cell r="I11822">
            <v>44375</v>
          </cell>
          <cell r="J11822">
            <v>44375</v>
          </cell>
          <cell r="M11822">
            <v>44740</v>
          </cell>
          <cell r="O11822" t="str">
            <v>628</v>
          </cell>
          <cell r="P11822" t="str">
            <v>INSP</v>
          </cell>
          <cell r="Q11822" t="str">
            <v>E - Schd Compl Yr 0</v>
          </cell>
          <cell r="R11822" t="str">
            <v>OSNO ATCO</v>
          </cell>
          <cell r="S11822" t="str">
            <v>Non-HFTD</v>
          </cell>
        </row>
        <row r="11823">
          <cell r="B11823" t="str">
            <v>121625130</v>
          </cell>
          <cell r="C11823" t="str">
            <v>009/038</v>
          </cell>
          <cell r="D11823" t="str">
            <v>EI RIO OSO-ATLANTIC 9/38 RPR STRT</v>
          </cell>
          <cell r="E11823" t="str">
            <v>SACTO</v>
          </cell>
          <cell r="F11823" t="str">
            <v>ETL.5590</v>
          </cell>
          <cell r="G11823" t="str">
            <v>ETL.5590_009/038</v>
          </cell>
          <cell r="H11823">
            <v>44375</v>
          </cell>
          <cell r="I11823">
            <v>44375</v>
          </cell>
          <cell r="J11823">
            <v>44375</v>
          </cell>
          <cell r="M11823">
            <v>44740</v>
          </cell>
          <cell r="O11823" t="str">
            <v>543</v>
          </cell>
          <cell r="P11823" t="str">
            <v>INSP</v>
          </cell>
          <cell r="Q11823" t="str">
            <v>E - Schd Compl Yr 0</v>
          </cell>
          <cell r="R11823" t="str">
            <v>OSNO ATCO</v>
          </cell>
          <cell r="S11823" t="str">
            <v>Non-HFTD</v>
          </cell>
        </row>
        <row r="11824">
          <cell r="B11824" t="str">
            <v>121625427</v>
          </cell>
          <cell r="C11824" t="str">
            <v>004/045</v>
          </cell>
          <cell r="D11824" t="str">
            <v>EI ATLNTC-PLSNT GRVE #1 004/045 RPR FOND</v>
          </cell>
          <cell r="E11824" t="str">
            <v>SACTO</v>
          </cell>
          <cell r="F11824" t="str">
            <v>ETL.6190</v>
          </cell>
          <cell r="G11824" t="str">
            <v>ETL.6190_004/045</v>
          </cell>
          <cell r="H11824">
            <v>44375</v>
          </cell>
          <cell r="I11824">
            <v>44375</v>
          </cell>
          <cell r="J11824">
            <v>44375</v>
          </cell>
          <cell r="M11824">
            <v>44740</v>
          </cell>
          <cell r="O11824" t="str">
            <v>543</v>
          </cell>
          <cell r="P11824" t="str">
            <v>INSP</v>
          </cell>
          <cell r="Q11824" t="str">
            <v>E - Schd Compl Yr 0</v>
          </cell>
          <cell r="R11824" t="str">
            <v>OSNO ATCO</v>
          </cell>
          <cell r="S11824" t="str">
            <v>Non-HFTD</v>
          </cell>
        </row>
        <row r="11825">
          <cell r="B11825" t="str">
            <v>121625565</v>
          </cell>
          <cell r="C11825" t="str">
            <v>009/005</v>
          </cell>
          <cell r="D11825" t="str">
            <v>T2 LWR LKE-HMESTAKE TAP 9/5 RPR WDPKR</v>
          </cell>
          <cell r="E11825" t="str">
            <v>LAKEVLLE</v>
          </cell>
          <cell r="F11825" t="str">
            <v>ETL.1481</v>
          </cell>
          <cell r="G11825" t="str">
            <v>.POLE.WOOD</v>
          </cell>
          <cell r="H11825">
            <v>44375</v>
          </cell>
          <cell r="I11825">
            <v>44375</v>
          </cell>
          <cell r="J11825">
            <v>44421</v>
          </cell>
          <cell r="K11825">
            <v>44431</v>
          </cell>
          <cell r="M11825">
            <v>44740</v>
          </cell>
          <cell r="N11825">
            <v>44740</v>
          </cell>
          <cell r="O11825" t="str">
            <v>630</v>
          </cell>
          <cell r="P11825" t="str">
            <v/>
          </cell>
          <cell r="Q11825" t="str">
            <v>E - Schd Compl Yr 0</v>
          </cell>
          <cell r="R11825" t="str">
            <v>ORAS NOCO ATCO</v>
          </cell>
          <cell r="S11825" t="str">
            <v>HFTD 2</v>
          </cell>
        </row>
        <row r="11826">
          <cell r="B11826" t="str">
            <v>121625601</v>
          </cell>
          <cell r="C11826" t="str">
            <v>001/031</v>
          </cell>
          <cell r="D11826" t="str">
            <v>EI UC DAVIS #1 TAP 1/031 RPR INSW</v>
          </cell>
          <cell r="E11826" t="str">
            <v>SACTO</v>
          </cell>
          <cell r="F11826" t="str">
            <v>ETL.6670</v>
          </cell>
          <cell r="G11826" t="str">
            <v>ETL.6670_001/031</v>
          </cell>
          <cell r="H11826">
            <v>44375</v>
          </cell>
          <cell r="I11826">
            <v>44375</v>
          </cell>
          <cell r="J11826">
            <v>44375</v>
          </cell>
          <cell r="M11826">
            <v>44740</v>
          </cell>
          <cell r="O11826" t="str">
            <v>630</v>
          </cell>
          <cell r="P11826" t="str">
            <v>INSP</v>
          </cell>
          <cell r="Q11826" t="str">
            <v>E - Schd Compl Yr 0</v>
          </cell>
          <cell r="R11826" t="str">
            <v>OSNO ATCO</v>
          </cell>
          <cell r="S11826" t="str">
            <v>Non-HFTD</v>
          </cell>
        </row>
        <row r="11827">
          <cell r="B11827" t="str">
            <v>121625604</v>
          </cell>
          <cell r="C11827" t="str">
            <v>003/044</v>
          </cell>
          <cell r="D11827" t="str">
            <v>EI ATLNTC-PLSNT GRVE #1 003/044 RPL INSS</v>
          </cell>
          <cell r="E11827" t="str">
            <v>SACTO</v>
          </cell>
          <cell r="F11827" t="str">
            <v>ETL.6190</v>
          </cell>
          <cell r="G11827" t="str">
            <v>ETL.6190_003/044</v>
          </cell>
          <cell r="H11827">
            <v>44375</v>
          </cell>
          <cell r="I11827">
            <v>44375</v>
          </cell>
          <cell r="J11827">
            <v>44589</v>
          </cell>
          <cell r="K11827">
            <v>44593</v>
          </cell>
          <cell r="M11827">
            <v>44740</v>
          </cell>
          <cell r="N11827">
            <v>44476</v>
          </cell>
          <cell r="O11827" t="str">
            <v>532</v>
          </cell>
          <cell r="P11827" t="str">
            <v>INSP</v>
          </cell>
          <cell r="Q11827" t="str">
            <v>E - Schd Compl Yr 0</v>
          </cell>
          <cell r="R11827" t="str">
            <v>ORAS NOCO ATCO</v>
          </cell>
          <cell r="S11827" t="str">
            <v>Non-HFTD</v>
          </cell>
        </row>
        <row r="11828">
          <cell r="B11828" t="str">
            <v>121625848</v>
          </cell>
          <cell r="C11828" t="str">
            <v>032/153</v>
          </cell>
          <cell r="D11828" t="str">
            <v>EI EXCLSR SW ST-SCDLR #1 32/153 RPL INSS</v>
          </cell>
          <cell r="E11828" t="str">
            <v>FRESNO</v>
          </cell>
          <cell r="F11828" t="str">
            <v>ETL.3248</v>
          </cell>
          <cell r="G11828" t="str">
            <v>ETL.3248_032/153</v>
          </cell>
          <cell r="H11828">
            <v>44375</v>
          </cell>
          <cell r="I11828">
            <v>44375</v>
          </cell>
          <cell r="J11828">
            <v>44375</v>
          </cell>
          <cell r="M11828">
            <v>44740</v>
          </cell>
          <cell r="N11828">
            <v>44740</v>
          </cell>
          <cell r="O11828" t="str">
            <v>532</v>
          </cell>
          <cell r="P11828" t="str">
            <v>INSP</v>
          </cell>
          <cell r="Q11828" t="str">
            <v>E - Schd Compl Yr 0</v>
          </cell>
          <cell r="R11828" t="str">
            <v>NOPR ORAS ATCO</v>
          </cell>
          <cell r="S11828" t="str">
            <v>Non-HFTD</v>
          </cell>
        </row>
        <row r="11829">
          <cell r="B11829" t="str">
            <v>121625849</v>
          </cell>
          <cell r="C11829" t="str">
            <v>032/150</v>
          </cell>
          <cell r="D11829" t="str">
            <v>EI ECLSIR SW ST-SCR #1 32/150 RPR STRT</v>
          </cell>
          <cell r="E11829" t="str">
            <v>FRESNO</v>
          </cell>
          <cell r="F11829" t="str">
            <v>ETL.3248</v>
          </cell>
          <cell r="G11829" t="str">
            <v>ETL.3248_032/150</v>
          </cell>
          <cell r="H11829">
            <v>44375</v>
          </cell>
          <cell r="I11829">
            <v>44375</v>
          </cell>
          <cell r="J11829">
            <v>44375</v>
          </cell>
          <cell r="M11829">
            <v>44740</v>
          </cell>
          <cell r="O11829" t="str">
            <v>543</v>
          </cell>
          <cell r="P11829" t="str">
            <v>INSP</v>
          </cell>
          <cell r="Q11829" t="str">
            <v>E - Schd Compl Yr 0</v>
          </cell>
          <cell r="R11829" t="str">
            <v>OSNO ATCO</v>
          </cell>
          <cell r="S11829" t="str">
            <v>Non-HFTD</v>
          </cell>
        </row>
        <row r="11830">
          <cell r="B11830" t="str">
            <v>121625860</v>
          </cell>
          <cell r="C11830" t="str">
            <v>029/138</v>
          </cell>
          <cell r="D11830" t="str">
            <v>EI ECLSIR SW ST-SCR #1 29/138 RMV VEG</v>
          </cell>
          <cell r="E11830" t="str">
            <v>FRESNO</v>
          </cell>
          <cell r="F11830" t="str">
            <v>ETL.3248</v>
          </cell>
          <cell r="G11830" t="str">
            <v>ETL.3248_029/138</v>
          </cell>
          <cell r="H11830">
            <v>44375</v>
          </cell>
          <cell r="I11830">
            <v>44375</v>
          </cell>
          <cell r="J11830">
            <v>44764</v>
          </cell>
          <cell r="K11830">
            <v>44764</v>
          </cell>
          <cell r="M11830">
            <v>44740</v>
          </cell>
          <cell r="O11830" t="str">
            <v>564</v>
          </cell>
          <cell r="P11830" t="str">
            <v>INSP</v>
          </cell>
          <cell r="Q11830" t="str">
            <v>E - Schd Compl Yr 0</v>
          </cell>
          <cell r="R11830" t="str">
            <v>NOCO ATCO</v>
          </cell>
          <cell r="S11830" t="str">
            <v>Non-HFTD</v>
          </cell>
        </row>
        <row r="11831">
          <cell r="B11831" t="str">
            <v>121625874</v>
          </cell>
          <cell r="C11831" t="str">
            <v>032/150</v>
          </cell>
          <cell r="D11831" t="str">
            <v>EI EXCSR SW STA-SDLR #1 032/150 RPL INSS</v>
          </cell>
          <cell r="E11831" t="str">
            <v>FRESNO</v>
          </cell>
          <cell r="F11831" t="str">
            <v>ETL.3249</v>
          </cell>
          <cell r="G11831" t="str">
            <v>ETL.3249_032/150</v>
          </cell>
          <cell r="H11831">
            <v>44375</v>
          </cell>
          <cell r="I11831">
            <v>44375</v>
          </cell>
          <cell r="J11831">
            <v>44375</v>
          </cell>
          <cell r="M11831">
            <v>44740</v>
          </cell>
          <cell r="N11831">
            <v>44740</v>
          </cell>
          <cell r="O11831" t="str">
            <v>532</v>
          </cell>
          <cell r="P11831" t="str">
            <v>INSP</v>
          </cell>
          <cell r="Q11831" t="str">
            <v>E - Schd Compl Yr 0</v>
          </cell>
          <cell r="R11831" t="str">
            <v>NOPR ORAS ATCO</v>
          </cell>
          <cell r="S11831" t="e">
            <v>#N/A</v>
          </cell>
        </row>
        <row r="11832">
          <cell r="B11832" t="str">
            <v>121627609</v>
          </cell>
          <cell r="C11832" t="str">
            <v>078/398</v>
          </cell>
          <cell r="D11832" t="str">
            <v>T2 DI MALIN-RND MTN #2 78/398 RPLC SHLS</v>
          </cell>
          <cell r="E11832" t="str">
            <v>TABLEMTN</v>
          </cell>
          <cell r="F11832" t="str">
            <v>ETL.6020</v>
          </cell>
          <cell r="G11832" t="str">
            <v>.TOWR</v>
          </cell>
          <cell r="H11832">
            <v>44376</v>
          </cell>
          <cell r="I11832">
            <v>44375</v>
          </cell>
          <cell r="J11832">
            <v>44755</v>
          </cell>
          <cell r="K11832">
            <v>44796</v>
          </cell>
          <cell r="L11832">
            <v>45050</v>
          </cell>
          <cell r="M11832">
            <v>44740</v>
          </cell>
          <cell r="N11832">
            <v>44740</v>
          </cell>
          <cell r="O11832" t="str">
            <v>628</v>
          </cell>
          <cell r="P11832" t="str">
            <v/>
          </cell>
          <cell r="Q11832" t="str">
            <v>E - Schd Compl Yr 0</v>
          </cell>
          <cell r="R11832" t="str">
            <v>ORAS NOCO ATCO</v>
          </cell>
          <cell r="S11832" t="str">
            <v>HFTD 2</v>
          </cell>
        </row>
        <row r="11833">
          <cell r="B11833" t="str">
            <v>121627683</v>
          </cell>
          <cell r="C11833" t="str">
            <v>000/004A</v>
          </cell>
          <cell r="D11833" t="str">
            <v>T2 EI COLGATE-PALERMO 0/004A RMV VEG</v>
          </cell>
          <cell r="E11833" t="str">
            <v>SACTO</v>
          </cell>
          <cell r="F11833" t="str">
            <v>ETL.6500</v>
          </cell>
          <cell r="G11833" t="str">
            <v>.POLE.NWOD</v>
          </cell>
          <cell r="H11833">
            <v>44376</v>
          </cell>
          <cell r="I11833">
            <v>44375</v>
          </cell>
          <cell r="J11833">
            <v>44529</v>
          </cell>
          <cell r="K11833">
            <v>44551</v>
          </cell>
          <cell r="M11833">
            <v>44740</v>
          </cell>
          <cell r="O11833" t="str">
            <v>564</v>
          </cell>
          <cell r="P11833" t="str">
            <v>INSP</v>
          </cell>
          <cell r="Q11833" t="str">
            <v>E - Schd Compl Yr 0</v>
          </cell>
          <cell r="R11833" t="str">
            <v>NOCO ATCO</v>
          </cell>
          <cell r="S11833" t="str">
            <v>HFTD 2</v>
          </cell>
        </row>
        <row r="11834">
          <cell r="B11834" t="str">
            <v>121627684</v>
          </cell>
          <cell r="C11834" t="str">
            <v>000/004C</v>
          </cell>
          <cell r="D11834" t="str">
            <v>T2 EI COLGATE-PALERMO 0/004C RMV VEG</v>
          </cell>
          <cell r="E11834" t="str">
            <v>SACTO</v>
          </cell>
          <cell r="F11834" t="str">
            <v>ETL.6500</v>
          </cell>
          <cell r="G11834" t="str">
            <v>.POLE.NWOD</v>
          </cell>
          <cell r="H11834">
            <v>44376</v>
          </cell>
          <cell r="I11834">
            <v>44375</v>
          </cell>
          <cell r="J11834">
            <v>44529</v>
          </cell>
          <cell r="K11834">
            <v>44551</v>
          </cell>
          <cell r="M11834">
            <v>44740</v>
          </cell>
          <cell r="O11834" t="str">
            <v>564</v>
          </cell>
          <cell r="P11834" t="str">
            <v>INSP</v>
          </cell>
          <cell r="Q11834" t="str">
            <v>E - Schd Compl Yr 0</v>
          </cell>
          <cell r="R11834" t="str">
            <v>NOCO ATCO</v>
          </cell>
          <cell r="S11834" t="str">
            <v>HFTD 2</v>
          </cell>
        </row>
        <row r="11835">
          <cell r="B11835" t="str">
            <v>121627701</v>
          </cell>
          <cell r="C11835" t="str">
            <v>000/004B</v>
          </cell>
          <cell r="D11835" t="str">
            <v>T2 EI COLGATE-PALERMO 0/004B RMV VEG</v>
          </cell>
          <cell r="E11835" t="str">
            <v>SACTO</v>
          </cell>
          <cell r="F11835" t="str">
            <v>ETL.6500</v>
          </cell>
          <cell r="G11835" t="str">
            <v>.POLE.NWOD</v>
          </cell>
          <cell r="H11835">
            <v>44376</v>
          </cell>
          <cell r="I11835">
            <v>44375</v>
          </cell>
          <cell r="J11835">
            <v>44529</v>
          </cell>
          <cell r="K11835">
            <v>44551</v>
          </cell>
          <cell r="M11835">
            <v>44740</v>
          </cell>
          <cell r="O11835" t="str">
            <v>564</v>
          </cell>
          <cell r="P11835" t="str">
            <v>INSP</v>
          </cell>
          <cell r="Q11835" t="str">
            <v>E - Schd Compl Yr 0</v>
          </cell>
          <cell r="R11835" t="str">
            <v>NOCO ATCO</v>
          </cell>
          <cell r="S11835" t="str">
            <v>HFTD 2</v>
          </cell>
        </row>
        <row r="11836">
          <cell r="B11836" t="str">
            <v>121627751</v>
          </cell>
          <cell r="C11836" t="str">
            <v>009/069A</v>
          </cell>
          <cell r="D11836" t="str">
            <v>T2 DI HELMS-GREGG #1 009/069A RPR INSS</v>
          </cell>
          <cell r="E11836" t="str">
            <v>FRESNO</v>
          </cell>
          <cell r="F11836" t="str">
            <v>ETL.4870</v>
          </cell>
          <cell r="G11836" t="str">
            <v>.INSL</v>
          </cell>
          <cell r="H11836">
            <v>44376</v>
          </cell>
          <cell r="I11836">
            <v>44363</v>
          </cell>
          <cell r="J11836">
            <v>44363</v>
          </cell>
          <cell r="M11836">
            <v>44728</v>
          </cell>
          <cell r="N11836">
            <v>44728</v>
          </cell>
          <cell r="O11836" t="str">
            <v>628</v>
          </cell>
          <cell r="P11836" t="str">
            <v/>
          </cell>
          <cell r="Q11836" t="str">
            <v>E - Schd Compl Yr 0</v>
          </cell>
          <cell r="R11836" t="str">
            <v>NOPR ORAS OSTS</v>
          </cell>
          <cell r="S11836" t="str">
            <v>HFTD 2</v>
          </cell>
        </row>
        <row r="11837">
          <cell r="B11837" t="str">
            <v>121627939</v>
          </cell>
          <cell r="C11837" t="str">
            <v>013/141</v>
          </cell>
          <cell r="D11837" t="str">
            <v>T2 DI RND MTN-COTTNWD #2 13/141 RPL INSW</v>
          </cell>
          <cell r="E11837" t="str">
            <v>TABLEMTN</v>
          </cell>
          <cell r="F11837" t="str">
            <v>ETL.5640</v>
          </cell>
          <cell r="G11837" t="str">
            <v>.INSL.NCER</v>
          </cell>
          <cell r="H11837">
            <v>44376</v>
          </cell>
          <cell r="I11837">
            <v>44365</v>
          </cell>
          <cell r="J11837">
            <v>44770</v>
          </cell>
          <cell r="K11837">
            <v>44781</v>
          </cell>
          <cell r="L11837">
            <v>45035</v>
          </cell>
          <cell r="M11837">
            <v>44730</v>
          </cell>
          <cell r="N11837">
            <v>44730</v>
          </cell>
          <cell r="O11837" t="str">
            <v>508</v>
          </cell>
          <cell r="P11837" t="str">
            <v/>
          </cell>
          <cell r="Q11837" t="str">
            <v>E - Schd Compl Yr 0</v>
          </cell>
          <cell r="R11837" t="str">
            <v>ORAS NOCO ATCO</v>
          </cell>
          <cell r="S11837" t="str">
            <v>HFTD 2</v>
          </cell>
        </row>
        <row r="11838">
          <cell r="B11838" t="str">
            <v>121628015</v>
          </cell>
          <cell r="C11838" t="str">
            <v>013/141</v>
          </cell>
          <cell r="D11838" t="str">
            <v>T2 DI RND MTN-CTNWD #2 13/141L RPR STRW</v>
          </cell>
          <cell r="E11838" t="str">
            <v>TABLEMTN</v>
          </cell>
          <cell r="F11838" t="str">
            <v>ETL.5640</v>
          </cell>
          <cell r="G11838" t="str">
            <v>.POLE.WDPS</v>
          </cell>
          <cell r="H11838">
            <v>44376</v>
          </cell>
          <cell r="I11838">
            <v>44365</v>
          </cell>
          <cell r="J11838">
            <v>44765</v>
          </cell>
          <cell r="K11838">
            <v>44791</v>
          </cell>
          <cell r="L11838">
            <v>45035</v>
          </cell>
          <cell r="M11838">
            <v>44730</v>
          </cell>
          <cell r="N11838">
            <v>44730</v>
          </cell>
          <cell r="O11838" t="str">
            <v>630</v>
          </cell>
          <cell r="P11838" t="str">
            <v/>
          </cell>
          <cell r="Q11838" t="str">
            <v>E - Schd Compl Yr 0</v>
          </cell>
          <cell r="R11838" t="str">
            <v>ORAS NOCO ATCO</v>
          </cell>
          <cell r="S11838" t="str">
            <v>HFTD 2</v>
          </cell>
        </row>
        <row r="11839">
          <cell r="B11839" t="str">
            <v>121628310</v>
          </cell>
          <cell r="C11839" t="str">
            <v>:006/044</v>
          </cell>
          <cell r="D11839" t="str">
            <v>T2 DI ROCK CREEK-POE :6/44 RPL INSS</v>
          </cell>
          <cell r="E11839" t="str">
            <v>TABLEMTN</v>
          </cell>
          <cell r="F11839" t="str">
            <v>ETL.5630</v>
          </cell>
          <cell r="G11839" t="str">
            <v>.INSL.CERA</v>
          </cell>
          <cell r="H11839">
            <v>44376</v>
          </cell>
          <cell r="I11839">
            <v>44370</v>
          </cell>
          <cell r="J11839">
            <v>44780</v>
          </cell>
          <cell r="K11839">
            <v>44789</v>
          </cell>
          <cell r="M11839">
            <v>44735</v>
          </cell>
          <cell r="N11839">
            <v>44524</v>
          </cell>
          <cell r="O11839" t="str">
            <v>532</v>
          </cell>
          <cell r="P11839" t="str">
            <v/>
          </cell>
          <cell r="Q11839" t="str">
            <v>E - Schd Compl Yr 0</v>
          </cell>
          <cell r="R11839" t="str">
            <v>ORAS NOCO ATCO</v>
          </cell>
          <cell r="S11839" t="str">
            <v>HFTD 2</v>
          </cell>
        </row>
        <row r="11840">
          <cell r="B11840" t="str">
            <v>121628313</v>
          </cell>
          <cell r="C11840" t="str">
            <v>008/149</v>
          </cell>
          <cell r="D11840" t="str">
            <v>T2 DI TEJON-LEBEC 008/149 RPL INSW</v>
          </cell>
          <cell r="E11840" t="str">
            <v>MIDWAY</v>
          </cell>
          <cell r="F11840" t="str">
            <v>ETL.9250</v>
          </cell>
          <cell r="G11840" t="str">
            <v>.INSL.NCER</v>
          </cell>
          <cell r="H11840">
            <v>44376</v>
          </cell>
          <cell r="I11840">
            <v>44370</v>
          </cell>
          <cell r="J11840">
            <v>44370</v>
          </cell>
          <cell r="L11840">
            <v>45097</v>
          </cell>
          <cell r="M11840">
            <v>44735</v>
          </cell>
          <cell r="N11840">
            <v>44720</v>
          </cell>
          <cell r="O11840" t="str">
            <v>508</v>
          </cell>
          <cell r="P11840" t="str">
            <v/>
          </cell>
          <cell r="Q11840" t="str">
            <v>E - Schd Compl Yr 0</v>
          </cell>
          <cell r="R11840" t="str">
            <v>NOPR ORAS ATCO</v>
          </cell>
          <cell r="S11840" t="str">
            <v>HFTD 2</v>
          </cell>
        </row>
        <row r="11841">
          <cell r="B11841" t="str">
            <v>121628395</v>
          </cell>
          <cell r="C11841" t="str">
            <v>006/046</v>
          </cell>
          <cell r="D11841" t="str">
            <v>T2 DI WISHON-COPPERMINE 006/046 RPL INSS</v>
          </cell>
          <cell r="E11841" t="str">
            <v>FRESNO</v>
          </cell>
          <cell r="F11841" t="str">
            <v>ETL.9330</v>
          </cell>
          <cell r="G11841" t="str">
            <v>.INSL.CERA</v>
          </cell>
          <cell r="H11841">
            <v>44376</v>
          </cell>
          <cell r="I11841">
            <v>44364</v>
          </cell>
          <cell r="J11841">
            <v>44679</v>
          </cell>
          <cell r="K11841">
            <v>44686</v>
          </cell>
          <cell r="M11841">
            <v>44729</v>
          </cell>
          <cell r="N11841">
            <v>44729</v>
          </cell>
          <cell r="O11841" t="str">
            <v>532</v>
          </cell>
          <cell r="P11841" t="str">
            <v/>
          </cell>
          <cell r="Q11841" t="str">
            <v>E - Schd Compl Yr 0</v>
          </cell>
          <cell r="R11841" t="str">
            <v>ORAS NOCO ATCO</v>
          </cell>
          <cell r="S11841" t="str">
            <v>HFTD 2</v>
          </cell>
        </row>
        <row r="11842">
          <cell r="B11842" t="str">
            <v>121628396</v>
          </cell>
          <cell r="C11842" t="str">
            <v>006/046</v>
          </cell>
          <cell r="D11842" t="str">
            <v>T2 DI WSHN-CPPRMNE 6/46 RPR FOND CMPLTD</v>
          </cell>
          <cell r="E11842" t="str">
            <v>FRESNO</v>
          </cell>
          <cell r="F11842" t="str">
            <v>ETL.9330</v>
          </cell>
          <cell r="G11842" t="str">
            <v>.TOWR</v>
          </cell>
          <cell r="H11842">
            <v>44376</v>
          </cell>
          <cell r="I11842">
            <v>44364</v>
          </cell>
          <cell r="J11842">
            <v>44681</v>
          </cell>
          <cell r="K11842">
            <v>44739</v>
          </cell>
          <cell r="M11842">
            <v>44729</v>
          </cell>
          <cell r="N11842">
            <v>44729</v>
          </cell>
          <cell r="O11842" t="str">
            <v>543</v>
          </cell>
          <cell r="P11842" t="str">
            <v/>
          </cell>
          <cell r="Q11842" t="str">
            <v>E - Schd Compl Yr 0</v>
          </cell>
          <cell r="R11842" t="str">
            <v>ORAS NOCO ATCO</v>
          </cell>
          <cell r="S11842" t="str">
            <v>HFTD 2</v>
          </cell>
        </row>
        <row r="11843">
          <cell r="B11843" t="str">
            <v>121628398</v>
          </cell>
          <cell r="C11843" t="str">
            <v>022/004</v>
          </cell>
          <cell r="D11843" t="str">
            <v>T2 DI MNDCN-WLLT-FT BRGG 22/4 RPL POLE</v>
          </cell>
          <cell r="E11843" t="str">
            <v>WILLITS</v>
          </cell>
          <cell r="F11843" t="str">
            <v>ETL.7550</v>
          </cell>
          <cell r="G11843" t="str">
            <v>.POLE.WOOD</v>
          </cell>
          <cell r="H11843">
            <v>44376</v>
          </cell>
          <cell r="I11843">
            <v>44364</v>
          </cell>
          <cell r="J11843">
            <v>44364</v>
          </cell>
          <cell r="M11843">
            <v>44729</v>
          </cell>
          <cell r="N11843">
            <v>44683</v>
          </cell>
          <cell r="O11843" t="str">
            <v>372</v>
          </cell>
          <cell r="P11843" t="str">
            <v/>
          </cell>
          <cell r="Q11843" t="str">
            <v>E - Schd Compl Yr 0</v>
          </cell>
          <cell r="R11843" t="str">
            <v>NOPR ORAS OSTS</v>
          </cell>
          <cell r="S11843" t="str">
            <v>HFTD 2</v>
          </cell>
        </row>
        <row r="11844">
          <cell r="B11844" t="str">
            <v>121628419</v>
          </cell>
          <cell r="C11844" t="str">
            <v>005/064</v>
          </cell>
          <cell r="D11844" t="str">
            <v>T2 EI CLGTE-SMRTVLLE #1 5/64R RPR STRW</v>
          </cell>
          <cell r="E11844" t="str">
            <v>SACTO</v>
          </cell>
          <cell r="F11844" t="str">
            <v>ETL.6510</v>
          </cell>
          <cell r="G11844" t="str">
            <v>.POLE.WDPS</v>
          </cell>
          <cell r="H11844">
            <v>44376</v>
          </cell>
          <cell r="I11844">
            <v>44376</v>
          </cell>
          <cell r="J11844">
            <v>44770</v>
          </cell>
          <cell r="K11844">
            <v>44791</v>
          </cell>
          <cell r="M11844">
            <v>44741</v>
          </cell>
          <cell r="N11844">
            <v>44741</v>
          </cell>
          <cell r="O11844" t="str">
            <v>630</v>
          </cell>
          <cell r="P11844" t="str">
            <v>INSP</v>
          </cell>
          <cell r="Q11844" t="str">
            <v>E - Schd Compl Yr 0</v>
          </cell>
          <cell r="R11844" t="str">
            <v>ORAS NOCO ATCO</v>
          </cell>
          <cell r="S11844" t="str">
            <v>HFTD 2</v>
          </cell>
        </row>
        <row r="11845">
          <cell r="B11845" t="str">
            <v>121628420</v>
          </cell>
          <cell r="C11845" t="str">
            <v>029/136</v>
          </cell>
          <cell r="D11845" t="str">
            <v>EI EXCLSR SS-SCHINDLER #1 29/136 RMV VEG</v>
          </cell>
          <cell r="E11845" t="str">
            <v>FRESNO</v>
          </cell>
          <cell r="F11845" t="str">
            <v>ETL.3248</v>
          </cell>
          <cell r="G11845" t="str">
            <v>ETL.3248_029/136</v>
          </cell>
          <cell r="H11845">
            <v>44376</v>
          </cell>
          <cell r="I11845">
            <v>44376</v>
          </cell>
          <cell r="J11845">
            <v>44764</v>
          </cell>
          <cell r="K11845">
            <v>44764</v>
          </cell>
          <cell r="M11845">
            <v>44741</v>
          </cell>
          <cell r="O11845" t="str">
            <v>564</v>
          </cell>
          <cell r="P11845" t="str">
            <v>INSP</v>
          </cell>
          <cell r="Q11845" t="str">
            <v>E - Schd Compl Yr 0</v>
          </cell>
          <cell r="R11845" t="str">
            <v>NOCO ATCO</v>
          </cell>
          <cell r="S11845" t="str">
            <v>Non-HFTD</v>
          </cell>
        </row>
        <row r="11846">
          <cell r="B11846" t="str">
            <v>121628431</v>
          </cell>
          <cell r="C11846" t="str">
            <v>005/000</v>
          </cell>
          <cell r="D11846" t="str">
            <v>T2 EI MELONES-CURTIS 5/0L RPL POLE</v>
          </cell>
          <cell r="E11846" t="str">
            <v>VICTOR</v>
          </cell>
          <cell r="F11846" t="str">
            <v>ETL.2390</v>
          </cell>
          <cell r="G11846" t="str">
            <v>.POLE.WDPS</v>
          </cell>
          <cell r="H11846">
            <v>44376</v>
          </cell>
          <cell r="I11846">
            <v>44362</v>
          </cell>
          <cell r="J11846">
            <v>44362</v>
          </cell>
          <cell r="L11846">
            <v>45073</v>
          </cell>
          <cell r="M11846">
            <v>44727</v>
          </cell>
          <cell r="N11846">
            <v>44726</v>
          </cell>
          <cell r="O11846" t="str">
            <v>372</v>
          </cell>
          <cell r="P11846" t="str">
            <v>INSP</v>
          </cell>
          <cell r="Q11846" t="str">
            <v>E - Schd Compl Yr 0</v>
          </cell>
          <cell r="R11846" t="str">
            <v>NOPR ORAS ATCO</v>
          </cell>
          <cell r="S11846" t="str">
            <v>HFTD 2</v>
          </cell>
        </row>
        <row r="11847">
          <cell r="B11847" t="str">
            <v>121628433</v>
          </cell>
          <cell r="C11847" t="str">
            <v>005/000</v>
          </cell>
          <cell r="D11847" t="str">
            <v>T2 EI MELONES-CURTIS 5/0R RPL POLE</v>
          </cell>
          <cell r="E11847" t="str">
            <v>VICTOR</v>
          </cell>
          <cell r="F11847" t="str">
            <v>ETL.2390</v>
          </cell>
          <cell r="G11847" t="str">
            <v>.POLE.WDPS</v>
          </cell>
          <cell r="H11847">
            <v>44376</v>
          </cell>
          <cell r="I11847">
            <v>44362</v>
          </cell>
          <cell r="J11847">
            <v>44362</v>
          </cell>
          <cell r="L11847">
            <v>45073</v>
          </cell>
          <cell r="M11847">
            <v>44727</v>
          </cell>
          <cell r="N11847">
            <v>44726</v>
          </cell>
          <cell r="O11847" t="str">
            <v>372</v>
          </cell>
          <cell r="P11847" t="str">
            <v>INSP</v>
          </cell>
          <cell r="Q11847" t="str">
            <v>E - Schd Compl Yr 0</v>
          </cell>
          <cell r="R11847" t="str">
            <v>NOPR ORAS ATCO</v>
          </cell>
          <cell r="S11847" t="str">
            <v>HFTD 2</v>
          </cell>
        </row>
        <row r="11848">
          <cell r="B11848" t="str">
            <v>121628441</v>
          </cell>
          <cell r="C11848" t="str">
            <v>:001/007</v>
          </cell>
          <cell r="D11848" t="str">
            <v>DI STNSL-MLONS SW STA-MTCA :1/7 INS HRDT</v>
          </cell>
          <cell r="E11848" t="str">
            <v>VICTOR</v>
          </cell>
          <cell r="F11848" t="str">
            <v>ETL.3830</v>
          </cell>
          <cell r="G11848" t="str">
            <v>ETL.3830_:001/007</v>
          </cell>
          <cell r="H11848">
            <v>44376</v>
          </cell>
          <cell r="I11848">
            <v>44370</v>
          </cell>
          <cell r="J11848">
            <v>44370</v>
          </cell>
          <cell r="M11848">
            <v>44735</v>
          </cell>
          <cell r="N11848">
            <v>44735</v>
          </cell>
          <cell r="O11848" t="str">
            <v>543</v>
          </cell>
          <cell r="P11848" t="str">
            <v/>
          </cell>
          <cell r="Q11848" t="str">
            <v>E - Schd Compl Yr 0</v>
          </cell>
          <cell r="R11848" t="str">
            <v>NOPR ORAS ATCO</v>
          </cell>
          <cell r="S11848" t="str">
            <v>Non-HFTD</v>
          </cell>
        </row>
        <row r="11849">
          <cell r="B11849" t="str">
            <v>121628445</v>
          </cell>
          <cell r="C11849" t="str">
            <v>:001/007</v>
          </cell>
          <cell r="D11849" t="str">
            <v>DI STNSL-MLONS SW STA-MTCA :1/7 RPR FOND</v>
          </cell>
          <cell r="E11849" t="str">
            <v>VICTOR</v>
          </cell>
          <cell r="F11849" t="str">
            <v>ETL.3830</v>
          </cell>
          <cell r="G11849" t="str">
            <v>ETL.3830_:001/007</v>
          </cell>
          <cell r="H11849">
            <v>44376</v>
          </cell>
          <cell r="I11849">
            <v>44370</v>
          </cell>
          <cell r="J11849">
            <v>44370</v>
          </cell>
          <cell r="L11849">
            <v>45099</v>
          </cell>
          <cell r="M11849">
            <v>44735</v>
          </cell>
          <cell r="N11849">
            <v>44735</v>
          </cell>
          <cell r="O11849" t="str">
            <v>543</v>
          </cell>
          <cell r="P11849" t="str">
            <v/>
          </cell>
          <cell r="Q11849" t="str">
            <v>E - Schd Compl Yr 0</v>
          </cell>
          <cell r="R11849" t="str">
            <v>NOPR ORAS ATCO</v>
          </cell>
          <cell r="S11849" t="str">
            <v>Non-HFTD</v>
          </cell>
        </row>
        <row r="11850">
          <cell r="B11850" t="str">
            <v>121628447</v>
          </cell>
          <cell r="C11850" t="str">
            <v>:001/007</v>
          </cell>
          <cell r="D11850" t="str">
            <v>DI STNSL-MLONS SW STA-MTCA :1/7 RPL INSS</v>
          </cell>
          <cell r="E11850" t="str">
            <v>VICTOR</v>
          </cell>
          <cell r="F11850" t="str">
            <v>ETL.3830</v>
          </cell>
          <cell r="G11850" t="str">
            <v>ETL.3830_:001/007</v>
          </cell>
          <cell r="H11850">
            <v>44376</v>
          </cell>
          <cell r="I11850">
            <v>44370</v>
          </cell>
          <cell r="J11850">
            <v>44370</v>
          </cell>
          <cell r="L11850">
            <v>44771</v>
          </cell>
          <cell r="M11850">
            <v>44735</v>
          </cell>
          <cell r="N11850">
            <v>44664</v>
          </cell>
          <cell r="O11850" t="str">
            <v>532</v>
          </cell>
          <cell r="P11850" t="str">
            <v/>
          </cell>
          <cell r="Q11850" t="str">
            <v>E - Schd Compl Yr 0</v>
          </cell>
          <cell r="R11850" t="str">
            <v>NOPR ORAS ATCO</v>
          </cell>
          <cell r="S11850" t="str">
            <v>Non-HFTD</v>
          </cell>
        </row>
        <row r="11851">
          <cell r="B11851" t="str">
            <v>121628602</v>
          </cell>
          <cell r="C11851" t="str">
            <v>041/009</v>
          </cell>
          <cell r="D11851" t="str">
            <v>T2 DI MDCN-WLLT-FT BRG 41/9 GRND WASH</v>
          </cell>
          <cell r="E11851" t="str">
            <v>WILLITS</v>
          </cell>
          <cell r="F11851" t="str">
            <v>ETL.7550</v>
          </cell>
          <cell r="G11851" t="str">
            <v>.INSL.CERA</v>
          </cell>
          <cell r="H11851">
            <v>44376</v>
          </cell>
          <cell r="I11851">
            <v>44364</v>
          </cell>
          <cell r="J11851">
            <v>44692</v>
          </cell>
          <cell r="K11851">
            <v>44725</v>
          </cell>
          <cell r="M11851">
            <v>44729</v>
          </cell>
          <cell r="N11851">
            <v>44729</v>
          </cell>
          <cell r="O11851" t="str">
            <v>622</v>
          </cell>
          <cell r="P11851" t="str">
            <v/>
          </cell>
          <cell r="Q11851" t="str">
            <v>E - Schd Compl Yr 0</v>
          </cell>
          <cell r="R11851" t="str">
            <v>ORAS NOCO ATCO</v>
          </cell>
          <cell r="S11851" t="str">
            <v>HFTD 2</v>
          </cell>
        </row>
        <row r="11852">
          <cell r="B11852" t="str">
            <v>121628645</v>
          </cell>
          <cell r="C11852" t="str">
            <v>003/004</v>
          </cell>
          <cell r="D11852" t="str">
            <v>EI SCHINDLER-COALINGA #2 3/4 RPR GYWW</v>
          </cell>
          <cell r="E11852" t="str">
            <v>FRESNO</v>
          </cell>
          <cell r="F11852" t="str">
            <v>ETL.9150</v>
          </cell>
          <cell r="G11852" t="str">
            <v>ETL.9150_003/004</v>
          </cell>
          <cell r="H11852">
            <v>44376</v>
          </cell>
          <cell r="I11852">
            <v>44376</v>
          </cell>
          <cell r="J11852">
            <v>44376</v>
          </cell>
          <cell r="M11852">
            <v>44741</v>
          </cell>
          <cell r="N11852">
            <v>44741</v>
          </cell>
          <cell r="O11852" t="str">
            <v>630</v>
          </cell>
          <cell r="P11852" t="str">
            <v>INSP</v>
          </cell>
          <cell r="Q11852" t="str">
            <v>E - Schd Compl Yr 0</v>
          </cell>
          <cell r="R11852" t="str">
            <v>NOPR ORAS ATCO</v>
          </cell>
          <cell r="S11852" t="str">
            <v>Non-HFTD</v>
          </cell>
        </row>
        <row r="11853">
          <cell r="B11853" t="str">
            <v>121628730</v>
          </cell>
          <cell r="C11853" t="str">
            <v>022/474</v>
          </cell>
          <cell r="D11853" t="str">
            <v>DI KILARC-DESCHUTES 22/474 RPR STRW</v>
          </cell>
          <cell r="E11853" t="str">
            <v>TABLEMTN</v>
          </cell>
          <cell r="F11853" t="str">
            <v>ETL.7300</v>
          </cell>
          <cell r="G11853" t="str">
            <v>ETL.7300_022/474</v>
          </cell>
          <cell r="H11853">
            <v>44376</v>
          </cell>
          <cell r="I11853">
            <v>44371</v>
          </cell>
          <cell r="J11853">
            <v>44371</v>
          </cell>
          <cell r="M11853">
            <v>44736</v>
          </cell>
          <cell r="O11853" t="str">
            <v>630</v>
          </cell>
          <cell r="P11853" t="str">
            <v/>
          </cell>
          <cell r="Q11853" t="str">
            <v>E - Schd Compl Yr 0</v>
          </cell>
          <cell r="R11853" t="str">
            <v>NOPR ATCO</v>
          </cell>
          <cell r="S11853" t="str">
            <v>Non-HFTD</v>
          </cell>
        </row>
        <row r="11854">
          <cell r="B11854" t="str">
            <v>121628775</v>
          </cell>
          <cell r="C11854" t="str">
            <v>003/005</v>
          </cell>
          <cell r="D11854" t="str">
            <v>EI SCHINDLER-COALINGA #2 3/5 RPR GYWW</v>
          </cell>
          <cell r="E11854" t="str">
            <v>FRESNO</v>
          </cell>
          <cell r="F11854" t="str">
            <v>ETL.9150</v>
          </cell>
          <cell r="G11854" t="str">
            <v>ETL.9150_003/005</v>
          </cell>
          <cell r="H11854">
            <v>44376</v>
          </cell>
          <cell r="I11854">
            <v>44376</v>
          </cell>
          <cell r="J11854">
            <v>44376</v>
          </cell>
          <cell r="M11854">
            <v>44741</v>
          </cell>
          <cell r="O11854" t="str">
            <v>630</v>
          </cell>
          <cell r="P11854" t="str">
            <v>INSP</v>
          </cell>
          <cell r="Q11854" t="str">
            <v>E - Schd Compl Yr 0</v>
          </cell>
          <cell r="R11854" t="str">
            <v>OSNO ATCO</v>
          </cell>
          <cell r="S11854" t="str">
            <v>Non-HFTD</v>
          </cell>
        </row>
        <row r="11855">
          <cell r="B11855" t="str">
            <v>121628783</v>
          </cell>
          <cell r="C11855" t="str">
            <v>R001/014</v>
          </cell>
          <cell r="D11855" t="str">
            <v>T2 DI RND MTN-CTTNWD #3 R1/14R CNCL</v>
          </cell>
          <cell r="E11855" t="str">
            <v>TABLEMTN</v>
          </cell>
          <cell r="F11855" t="str">
            <v>ETL.5650</v>
          </cell>
          <cell r="G11855" t="str">
            <v>.POLE.WDPS</v>
          </cell>
          <cell r="H11855">
            <v>44376</v>
          </cell>
          <cell r="I11855">
            <v>44365</v>
          </cell>
          <cell r="J11855">
            <v>44365</v>
          </cell>
          <cell r="M11855">
            <v>44730</v>
          </cell>
          <cell r="O11855" t="str">
            <v>630</v>
          </cell>
          <cell r="P11855" t="str">
            <v/>
          </cell>
          <cell r="Q11855" t="str">
            <v>E - Schd Compl Yr 0</v>
          </cell>
          <cell r="R11855" t="str">
            <v>NOPR ATCO</v>
          </cell>
          <cell r="S11855" t="str">
            <v>HFTD 2</v>
          </cell>
        </row>
        <row r="11856">
          <cell r="B11856" t="str">
            <v>121628801</v>
          </cell>
          <cell r="C11856" t="str">
            <v>001/026</v>
          </cell>
          <cell r="D11856" t="str">
            <v>DI IBM BAILEY AVE TAP 1/26 RPR STRW</v>
          </cell>
          <cell r="E11856" t="str">
            <v>METCALF</v>
          </cell>
          <cell r="F11856" t="str">
            <v>ETL.2491</v>
          </cell>
          <cell r="G11856" t="str">
            <v>ETL.2491_001/026</v>
          </cell>
          <cell r="H11856">
            <v>44376</v>
          </cell>
          <cell r="I11856">
            <v>44375</v>
          </cell>
          <cell r="J11856">
            <v>44375</v>
          </cell>
          <cell r="M11856">
            <v>44740</v>
          </cell>
          <cell r="O11856" t="str">
            <v>630</v>
          </cell>
          <cell r="P11856" t="str">
            <v/>
          </cell>
          <cell r="Q11856" t="str">
            <v>E - Schd Compl Yr 0</v>
          </cell>
          <cell r="R11856" t="str">
            <v>OSNO ATCO</v>
          </cell>
          <cell r="S11856" t="str">
            <v>Non-HFTD</v>
          </cell>
        </row>
        <row r="11857">
          <cell r="B11857" t="str">
            <v>121628809</v>
          </cell>
          <cell r="C11857" t="str">
            <v>001/023</v>
          </cell>
          <cell r="D11857" t="str">
            <v>DI MONTA VISTA-LOS ALTOS 1/23 RPLC STRW</v>
          </cell>
          <cell r="E11857" t="str">
            <v>METCALF</v>
          </cell>
          <cell r="F11857" t="str">
            <v>ETL.7600</v>
          </cell>
          <cell r="G11857" t="str">
            <v>ETL.7600_001/023</v>
          </cell>
          <cell r="H11857">
            <v>44376</v>
          </cell>
          <cell r="I11857">
            <v>44375</v>
          </cell>
          <cell r="J11857">
            <v>44375</v>
          </cell>
          <cell r="M11857">
            <v>44740</v>
          </cell>
          <cell r="N11857">
            <v>44700</v>
          </cell>
          <cell r="O11857" t="str">
            <v>372</v>
          </cell>
          <cell r="P11857" t="str">
            <v/>
          </cell>
          <cell r="Q11857" t="str">
            <v>E - Schd Compl Yr 0</v>
          </cell>
          <cell r="R11857" t="str">
            <v>NOPR ORAS ATCO</v>
          </cell>
          <cell r="S11857" t="str">
            <v>Non-HFTD</v>
          </cell>
        </row>
        <row r="11858">
          <cell r="B11858" t="str">
            <v>121628934</v>
          </cell>
          <cell r="C11858" t="str">
            <v>R001/014</v>
          </cell>
          <cell r="D11858" t="str">
            <v>T2 DI RND MTN-CTTNWD #3 R1/14 RPL INSW</v>
          </cell>
          <cell r="E11858" t="str">
            <v>TABLEMTN</v>
          </cell>
          <cell r="F11858" t="str">
            <v>ETL.5650</v>
          </cell>
          <cell r="G11858" t="str">
            <v>.INSL.CERA</v>
          </cell>
          <cell r="H11858">
            <v>44376</v>
          </cell>
          <cell r="I11858">
            <v>44365</v>
          </cell>
          <cell r="J11858">
            <v>44775</v>
          </cell>
          <cell r="K11858">
            <v>44783</v>
          </cell>
          <cell r="M11858">
            <v>44730</v>
          </cell>
          <cell r="N11858">
            <v>44733</v>
          </cell>
          <cell r="O11858" t="str">
            <v>508</v>
          </cell>
          <cell r="P11858" t="str">
            <v/>
          </cell>
          <cell r="Q11858" t="str">
            <v>E - Schd Compl Yr 0</v>
          </cell>
          <cell r="R11858" t="str">
            <v>ORAS NOCO ATCO</v>
          </cell>
          <cell r="S11858" t="str">
            <v>HFTD 2</v>
          </cell>
        </row>
        <row r="11859">
          <cell r="B11859" t="str">
            <v>121628973</v>
          </cell>
          <cell r="C11859" t="str">
            <v>011/131</v>
          </cell>
          <cell r="D11859" t="str">
            <v>EI T2 DRUM-SUMMIT NO. 1 11/131 RPL INSW</v>
          </cell>
          <cell r="E11859" t="str">
            <v>SACTO</v>
          </cell>
          <cell r="F11859" t="str">
            <v>ETL.1440</v>
          </cell>
          <cell r="G11859" t="str">
            <v>.INSL</v>
          </cell>
          <cell r="H11859">
            <v>44376</v>
          </cell>
          <cell r="I11859">
            <v>44376</v>
          </cell>
          <cell r="J11859">
            <v>44739</v>
          </cell>
          <cell r="K11859">
            <v>44755</v>
          </cell>
          <cell r="M11859">
            <v>44741</v>
          </cell>
          <cell r="N11859">
            <v>44707</v>
          </cell>
          <cell r="O11859" t="str">
            <v>508</v>
          </cell>
          <cell r="P11859" t="str">
            <v>INSP</v>
          </cell>
          <cell r="Q11859" t="str">
            <v>E - Schd Compl Yr 0</v>
          </cell>
          <cell r="R11859" t="str">
            <v>ORAS NOCO ATCO</v>
          </cell>
          <cell r="S11859" t="str">
            <v>HFTD 2</v>
          </cell>
        </row>
        <row r="11860">
          <cell r="B11860" t="str">
            <v>121629102</v>
          </cell>
          <cell r="C11860" t="str">
            <v>000/006</v>
          </cell>
          <cell r="D11860" t="str">
            <v>EI GATES-HURON 0/006 RMV NEST</v>
          </cell>
          <cell r="E11860" t="str">
            <v>FRESNO</v>
          </cell>
          <cell r="F11860" t="str">
            <v>ETL.8690</v>
          </cell>
          <cell r="G11860" t="str">
            <v>ETL.8690_000/006</v>
          </cell>
          <cell r="H11860">
            <v>44376</v>
          </cell>
          <cell r="I11860">
            <v>44376</v>
          </cell>
          <cell r="J11860">
            <v>44376</v>
          </cell>
          <cell r="M11860">
            <v>44741</v>
          </cell>
          <cell r="O11860" t="str">
            <v>628</v>
          </cell>
          <cell r="P11860" t="str">
            <v>INSP</v>
          </cell>
          <cell r="Q11860" t="str">
            <v>E - Schd Compl Yr 0</v>
          </cell>
          <cell r="R11860" t="str">
            <v>OSNO ATCO</v>
          </cell>
          <cell r="S11860" t="str">
            <v>Non-HFTD</v>
          </cell>
        </row>
        <row r="11861">
          <cell r="B11861" t="str">
            <v>121629104</v>
          </cell>
          <cell r="C11861" t="str">
            <v>011/132</v>
          </cell>
          <cell r="D11861" t="str">
            <v>EI T2 DRUM-SUMMIT NO. 1 11/132L RPL STRW</v>
          </cell>
          <cell r="E11861" t="str">
            <v>SACTO</v>
          </cell>
          <cell r="F11861" t="str">
            <v>ETL.1440</v>
          </cell>
          <cell r="G11861" t="str">
            <v>.POLE.WDPS</v>
          </cell>
          <cell r="H11861">
            <v>44376</v>
          </cell>
          <cell r="I11861">
            <v>44376</v>
          </cell>
          <cell r="J11861">
            <v>44736</v>
          </cell>
          <cell r="K11861">
            <v>44753</v>
          </cell>
          <cell r="M11861">
            <v>44741</v>
          </cell>
          <cell r="N11861">
            <v>44679</v>
          </cell>
          <cell r="O11861" t="str">
            <v>372</v>
          </cell>
          <cell r="P11861" t="str">
            <v>INSP</v>
          </cell>
          <cell r="Q11861" t="str">
            <v>E - Schd Compl Yr 0</v>
          </cell>
          <cell r="R11861" t="str">
            <v>ORAS NOCO ATCO</v>
          </cell>
          <cell r="S11861" t="str">
            <v>HFTD 2</v>
          </cell>
        </row>
        <row r="11862">
          <cell r="B11862" t="str">
            <v>121629115</v>
          </cell>
          <cell r="C11862" t="str">
            <v>014/319</v>
          </cell>
          <cell r="D11862" t="str">
            <v>T2 DI DRUM-GRSS VLLY-WMR 14/319 RPL INSW</v>
          </cell>
          <cell r="E11862" t="str">
            <v>SACTO</v>
          </cell>
          <cell r="F11862" t="str">
            <v>ETL.6760</v>
          </cell>
          <cell r="G11862" t="str">
            <v>.INSL.NCER</v>
          </cell>
          <cell r="H11862">
            <v>44376</v>
          </cell>
          <cell r="I11862">
            <v>44371</v>
          </cell>
          <cell r="J11862">
            <v>44371</v>
          </cell>
          <cell r="L11862">
            <v>45118</v>
          </cell>
          <cell r="M11862">
            <v>44736</v>
          </cell>
          <cell r="N11862">
            <v>44686</v>
          </cell>
          <cell r="O11862" t="str">
            <v>508</v>
          </cell>
          <cell r="P11862" t="str">
            <v/>
          </cell>
          <cell r="Q11862" t="str">
            <v>E - Schd Compl Yr 0</v>
          </cell>
          <cell r="R11862" t="str">
            <v>NOPR ORAS ATCO</v>
          </cell>
          <cell r="S11862" t="str">
            <v>HFTD 2</v>
          </cell>
        </row>
        <row r="11863">
          <cell r="B11863" t="str">
            <v>121629117</v>
          </cell>
          <cell r="C11863" t="str">
            <v>022/092</v>
          </cell>
          <cell r="D11863" t="str">
            <v>T2 DI DIABLO-GATES #1 22/092 RPR GYWS</v>
          </cell>
          <cell r="E11863" t="str">
            <v>PISMOBCH</v>
          </cell>
          <cell r="F11863" t="str">
            <v>ETL.5960</v>
          </cell>
          <cell r="G11863" t="str">
            <v>.TOWR</v>
          </cell>
          <cell r="H11863">
            <v>44376</v>
          </cell>
          <cell r="I11863">
            <v>44371</v>
          </cell>
          <cell r="J11863">
            <v>44371</v>
          </cell>
          <cell r="L11863">
            <v>45035</v>
          </cell>
          <cell r="M11863">
            <v>44736</v>
          </cell>
          <cell r="N11863">
            <v>44736</v>
          </cell>
          <cell r="O11863" t="str">
            <v>628</v>
          </cell>
          <cell r="P11863" t="str">
            <v/>
          </cell>
          <cell r="Q11863" t="str">
            <v>E - Schd Compl Yr 0</v>
          </cell>
          <cell r="R11863" t="str">
            <v>NOPR ORAS OSTS</v>
          </cell>
          <cell r="S11863" t="str">
            <v>HFTD 2</v>
          </cell>
        </row>
        <row r="11864">
          <cell r="B11864" t="str">
            <v>121629153</v>
          </cell>
          <cell r="C11864" t="str">
            <v>064/261</v>
          </cell>
          <cell r="D11864" t="str">
            <v>EI DIABLO-MIDWAY #2 64/261 RPR GYWS</v>
          </cell>
          <cell r="E11864" t="str">
            <v>MIDWAY</v>
          </cell>
          <cell r="F11864" t="str">
            <v>ETL.5970</v>
          </cell>
          <cell r="G11864" t="str">
            <v>ETL.5970_064/261</v>
          </cell>
          <cell r="H11864">
            <v>44376</v>
          </cell>
          <cell r="I11864">
            <v>44376</v>
          </cell>
          <cell r="J11864">
            <v>44376</v>
          </cell>
          <cell r="M11864">
            <v>44741</v>
          </cell>
          <cell r="O11864" t="str">
            <v>628</v>
          </cell>
          <cell r="P11864" t="str">
            <v>CREW</v>
          </cell>
          <cell r="Q11864" t="str">
            <v>E - Schd Compl Yr 0</v>
          </cell>
          <cell r="R11864" t="str">
            <v>OSNO ATCO</v>
          </cell>
          <cell r="S11864" t="str">
            <v>Non-HFTD</v>
          </cell>
        </row>
        <row r="11865">
          <cell r="B11865" t="str">
            <v>121629154</v>
          </cell>
          <cell r="C11865" t="str">
            <v>003/007</v>
          </cell>
          <cell r="D11865" t="str">
            <v>EI SCHINDLER-COALINGA #2 3/7 RPL DAMW</v>
          </cell>
          <cell r="E11865" t="str">
            <v>FRESNO</v>
          </cell>
          <cell r="F11865" t="str">
            <v>ETL.9150</v>
          </cell>
          <cell r="G11865" t="str">
            <v>ETL.9150_003/007</v>
          </cell>
          <cell r="H11865">
            <v>44376</v>
          </cell>
          <cell r="I11865">
            <v>44376</v>
          </cell>
          <cell r="J11865">
            <v>44376</v>
          </cell>
          <cell r="M11865">
            <v>44741</v>
          </cell>
          <cell r="O11865" t="str">
            <v>630</v>
          </cell>
          <cell r="P11865" t="str">
            <v>INSP</v>
          </cell>
          <cell r="Q11865" t="str">
            <v>E - Schd Compl Yr 0</v>
          </cell>
          <cell r="R11865" t="str">
            <v>OSNO ATCO</v>
          </cell>
          <cell r="S11865" t="str">
            <v>Non-HFTD</v>
          </cell>
        </row>
        <row r="11866">
          <cell r="B11866" t="str">
            <v>121629221</v>
          </cell>
          <cell r="C11866" t="str">
            <v>006/007</v>
          </cell>
          <cell r="D11866" t="str">
            <v>T2 DI SLS-FT OD #2-FT OD #2 6/7 RMV DBRS</v>
          </cell>
          <cell r="E11866" t="str">
            <v>MOSSLNDG</v>
          </cell>
          <cell r="F11866" t="str">
            <v>ETL.8423</v>
          </cell>
          <cell r="G11866" t="str">
            <v>.POLE.NWOD</v>
          </cell>
          <cell r="H11866">
            <v>44376</v>
          </cell>
          <cell r="I11866">
            <v>44370</v>
          </cell>
          <cell r="J11866">
            <v>44779</v>
          </cell>
          <cell r="K11866">
            <v>44791</v>
          </cell>
          <cell r="L11866">
            <v>45060</v>
          </cell>
          <cell r="M11866">
            <v>44735</v>
          </cell>
          <cell r="N11866">
            <v>44735</v>
          </cell>
          <cell r="O11866" t="str">
            <v>628</v>
          </cell>
          <cell r="P11866" t="str">
            <v/>
          </cell>
          <cell r="Q11866" t="str">
            <v>E - Schd Compl Yr 0</v>
          </cell>
          <cell r="R11866" t="str">
            <v>ORAS NOCO ATCO</v>
          </cell>
          <cell r="S11866" t="str">
            <v>HFTD 2</v>
          </cell>
        </row>
        <row r="11867">
          <cell r="B11867" t="str">
            <v>121629223</v>
          </cell>
          <cell r="C11867" t="str">
            <v>006/007</v>
          </cell>
          <cell r="D11867" t="str">
            <v>T2 DI SLS-FT OD #2-FT OD #2 6/7 RPR CNDS</v>
          </cell>
          <cell r="E11867" t="str">
            <v>MOSSLNDG</v>
          </cell>
          <cell r="F11867" t="str">
            <v>ETL.8423</v>
          </cell>
          <cell r="G11867" t="str">
            <v>.INSL.CERA</v>
          </cell>
          <cell r="H11867">
            <v>44376</v>
          </cell>
          <cell r="I11867">
            <v>44370</v>
          </cell>
          <cell r="J11867">
            <v>44692</v>
          </cell>
          <cell r="K11867">
            <v>44712</v>
          </cell>
          <cell r="M11867">
            <v>44735</v>
          </cell>
          <cell r="N11867">
            <v>44735</v>
          </cell>
          <cell r="O11867" t="str">
            <v>628</v>
          </cell>
          <cell r="P11867" t="str">
            <v/>
          </cell>
          <cell r="Q11867" t="str">
            <v>E - Schd Compl Yr 0</v>
          </cell>
          <cell r="R11867" t="str">
            <v>ORAS NOCO ATCO</v>
          </cell>
          <cell r="S11867" t="str">
            <v>HFTD 2</v>
          </cell>
        </row>
        <row r="11868">
          <cell r="B11868" t="str">
            <v>121629310</v>
          </cell>
          <cell r="C11868" t="str">
            <v>017/114</v>
          </cell>
          <cell r="D11868" t="str">
            <v>T0 EI LMBE SS-BRDS LNDNG SW 17/114 RPR F</v>
          </cell>
          <cell r="E11868" t="str">
            <v>SACTO</v>
          </cell>
          <cell r="F11868" t="str">
            <v>ETL.5820</v>
          </cell>
          <cell r="G11868" t="str">
            <v>.TOWR</v>
          </cell>
          <cell r="H11868">
            <v>44376</v>
          </cell>
          <cell r="I11868">
            <v>44376</v>
          </cell>
          <cell r="J11868">
            <v>44376</v>
          </cell>
          <cell r="M11868">
            <v>44741</v>
          </cell>
          <cell r="O11868" t="str">
            <v>543</v>
          </cell>
          <cell r="P11868" t="str">
            <v>INSP</v>
          </cell>
          <cell r="Q11868" t="str">
            <v>E - Schd Compl Yr 0</v>
          </cell>
          <cell r="R11868" t="str">
            <v>OSNO ATCO</v>
          </cell>
          <cell r="S11868" t="str">
            <v>Remove</v>
          </cell>
        </row>
        <row r="11869">
          <cell r="B11869" t="str">
            <v>121629367</v>
          </cell>
          <cell r="C11869" t="str">
            <v>004/001</v>
          </cell>
          <cell r="D11869" t="str">
            <v>T2 EI MELONES-CURTIS 4/1 RPL POLE</v>
          </cell>
          <cell r="E11869" t="str">
            <v>VICTOR</v>
          </cell>
          <cell r="F11869" t="str">
            <v>ETL.2390</v>
          </cell>
          <cell r="G11869" t="str">
            <v>.POLE.WDPS</v>
          </cell>
          <cell r="H11869">
            <v>44376</v>
          </cell>
          <cell r="I11869">
            <v>44362</v>
          </cell>
          <cell r="J11869">
            <v>44362</v>
          </cell>
          <cell r="L11869">
            <v>45077</v>
          </cell>
          <cell r="M11869">
            <v>44727</v>
          </cell>
          <cell r="N11869">
            <v>44726</v>
          </cell>
          <cell r="O11869" t="str">
            <v>372</v>
          </cell>
          <cell r="P11869" t="str">
            <v>INSP</v>
          </cell>
          <cell r="Q11869" t="str">
            <v>E - Schd Compl Yr 0</v>
          </cell>
          <cell r="R11869" t="str">
            <v>NOPR ORAS ATCO</v>
          </cell>
          <cell r="S11869" t="str">
            <v>HFTD 2</v>
          </cell>
        </row>
        <row r="11870">
          <cell r="B11870" t="str">
            <v>121629403</v>
          </cell>
          <cell r="C11870" t="str">
            <v>005/136</v>
          </cell>
          <cell r="D11870" t="str">
            <v>DI CTTNWD-BNTN #1 005/136 RPL STRW</v>
          </cell>
          <cell r="E11870" t="str">
            <v>TABLEMTN</v>
          </cell>
          <cell r="F11870" t="str">
            <v>ETL.6640</v>
          </cell>
          <cell r="G11870" t="str">
            <v>ETL.6640_005/136</v>
          </cell>
          <cell r="H11870">
            <v>44376</v>
          </cell>
          <cell r="I11870">
            <v>44370</v>
          </cell>
          <cell r="J11870">
            <v>44370</v>
          </cell>
          <cell r="L11870">
            <v>44952</v>
          </cell>
          <cell r="M11870">
            <v>44735</v>
          </cell>
          <cell r="N11870">
            <v>44798</v>
          </cell>
          <cell r="O11870" t="str">
            <v>372</v>
          </cell>
          <cell r="P11870" t="str">
            <v/>
          </cell>
          <cell r="Q11870" t="str">
            <v>E - Schd Compl Yr 0</v>
          </cell>
          <cell r="R11870" t="str">
            <v>NOPR ORAS ATCO</v>
          </cell>
          <cell r="S11870" t="str">
            <v>Non-HFTD</v>
          </cell>
        </row>
        <row r="11871">
          <cell r="B11871" t="str">
            <v>121629407</v>
          </cell>
          <cell r="C11871" t="str">
            <v>010/217</v>
          </cell>
          <cell r="D11871" t="str">
            <v>DI CSCD-BNTN-DSCHTS 10/217 RPL STRW</v>
          </cell>
          <cell r="E11871" t="str">
            <v>TABLEMTN</v>
          </cell>
          <cell r="F11871" t="str">
            <v>ETL.6310</v>
          </cell>
          <cell r="G11871" t="str">
            <v>ETL.6310_010/217</v>
          </cell>
          <cell r="H11871">
            <v>44376</v>
          </cell>
          <cell r="I11871">
            <v>44370</v>
          </cell>
          <cell r="J11871">
            <v>44370</v>
          </cell>
          <cell r="M11871">
            <v>44735</v>
          </cell>
          <cell r="N11871">
            <v>44694</v>
          </cell>
          <cell r="O11871" t="str">
            <v>372</v>
          </cell>
          <cell r="P11871" t="str">
            <v/>
          </cell>
          <cell r="Q11871" t="str">
            <v>E - Schd Compl Yr 0</v>
          </cell>
          <cell r="R11871" t="str">
            <v>NOPR ORAS ATCO</v>
          </cell>
          <cell r="S11871" t="str">
            <v>Non-HFTD</v>
          </cell>
        </row>
        <row r="11872">
          <cell r="B11872" t="str">
            <v>121629526</v>
          </cell>
          <cell r="C11872" t="str">
            <v>003/011</v>
          </cell>
          <cell r="D11872" t="str">
            <v>EI SCHINDLER-COALINGA #2 3/011 RPL DAMW</v>
          </cell>
          <cell r="E11872" t="str">
            <v>FRESNO</v>
          </cell>
          <cell r="F11872" t="str">
            <v>ETL.9150</v>
          </cell>
          <cell r="G11872" t="str">
            <v>ETL.9150_003/011</v>
          </cell>
          <cell r="H11872">
            <v>44376</v>
          </cell>
          <cell r="I11872">
            <v>44376</v>
          </cell>
          <cell r="J11872">
            <v>44376</v>
          </cell>
          <cell r="M11872">
            <v>44741</v>
          </cell>
          <cell r="O11872" t="str">
            <v>630</v>
          </cell>
          <cell r="P11872" t="str">
            <v>INSP</v>
          </cell>
          <cell r="Q11872" t="str">
            <v>E - Schd Compl Yr 0</v>
          </cell>
          <cell r="R11872" t="str">
            <v>OSNO ATCO</v>
          </cell>
          <cell r="S11872" t="str">
            <v>Non-HFTD</v>
          </cell>
        </row>
        <row r="11873">
          <cell r="B11873" t="str">
            <v>121629593</v>
          </cell>
          <cell r="C11873" t="str">
            <v>024/339</v>
          </cell>
          <cell r="D11873" t="str">
            <v>T2 DI CLAY-MARTEL 024/339 RPR GYWW</v>
          </cell>
          <cell r="E11873" t="str">
            <v>VICTOR</v>
          </cell>
          <cell r="F11873" t="str">
            <v>ETL.8250</v>
          </cell>
          <cell r="G11873" t="str">
            <v>.POLE.WOOD</v>
          </cell>
          <cell r="H11873">
            <v>44376</v>
          </cell>
          <cell r="I11873">
            <v>44369</v>
          </cell>
          <cell r="J11873">
            <v>44761</v>
          </cell>
          <cell r="K11873">
            <v>44791</v>
          </cell>
          <cell r="L11873">
            <v>45069</v>
          </cell>
          <cell r="M11873">
            <v>44734</v>
          </cell>
          <cell r="N11873">
            <v>44734</v>
          </cell>
          <cell r="O11873" t="str">
            <v>630</v>
          </cell>
          <cell r="P11873" t="str">
            <v/>
          </cell>
          <cell r="Q11873" t="str">
            <v>E - Schd Compl Yr 0</v>
          </cell>
          <cell r="R11873" t="str">
            <v>ORAS NOCO ATCO</v>
          </cell>
          <cell r="S11873" t="str">
            <v>HFTD 2</v>
          </cell>
        </row>
        <row r="11874">
          <cell r="B11874" t="str">
            <v>121629602</v>
          </cell>
          <cell r="C11874" t="str">
            <v>000/002A</v>
          </cell>
          <cell r="D11874" t="str">
            <v>EI PANOCHE-ORO LOMA 0/2A RPL STRW</v>
          </cell>
          <cell r="E11874" t="str">
            <v>FRESNO</v>
          </cell>
          <cell r="F11874" t="str">
            <v>ETL.3240</v>
          </cell>
          <cell r="G11874" t="str">
            <v>ETL.3240_000/002A</v>
          </cell>
          <cell r="H11874">
            <v>44376</v>
          </cell>
          <cell r="I11874">
            <v>44376</v>
          </cell>
          <cell r="J11874">
            <v>44376</v>
          </cell>
          <cell r="M11874">
            <v>44741</v>
          </cell>
          <cell r="N11874">
            <v>44741</v>
          </cell>
          <cell r="O11874" t="str">
            <v>372</v>
          </cell>
          <cell r="P11874" t="str">
            <v>INSP</v>
          </cell>
          <cell r="Q11874" t="str">
            <v>E - Schd Compl Yr 0</v>
          </cell>
          <cell r="R11874" t="str">
            <v>NOPR ORAS ATCO</v>
          </cell>
          <cell r="S11874" t="str">
            <v>Non-HFTD</v>
          </cell>
        </row>
        <row r="11875">
          <cell r="B11875" t="str">
            <v>121629618</v>
          </cell>
          <cell r="C11875" t="str">
            <v>012/126</v>
          </cell>
          <cell r="D11875" t="str">
            <v>T2 DI PIT #5-RND MTN #1 12/126 RPR STRW</v>
          </cell>
          <cell r="E11875" t="str">
            <v>TABLEMTN</v>
          </cell>
          <cell r="F11875" t="str">
            <v>ETL.5420</v>
          </cell>
          <cell r="G11875" t="str">
            <v>.POLE.WDPS</v>
          </cell>
          <cell r="H11875">
            <v>44376</v>
          </cell>
          <cell r="I11875">
            <v>44375</v>
          </cell>
          <cell r="J11875">
            <v>44405</v>
          </cell>
          <cell r="K11875">
            <v>44412</v>
          </cell>
          <cell r="M11875">
            <v>44740</v>
          </cell>
          <cell r="O11875" t="str">
            <v>630</v>
          </cell>
          <cell r="P11875" t="str">
            <v/>
          </cell>
          <cell r="Q11875" t="str">
            <v>E - Schd Compl Yr 0</v>
          </cell>
          <cell r="R11875" t="str">
            <v>NOCO ATCO</v>
          </cell>
          <cell r="S11875" t="str">
            <v>HFTD 2</v>
          </cell>
        </row>
        <row r="11876">
          <cell r="B11876" t="str">
            <v>121629653</v>
          </cell>
          <cell r="C11876" t="str">
            <v>028/118</v>
          </cell>
          <cell r="D11876" t="str">
            <v>DI PITTSBURG-EASTSHORE 29/118 RPL INSS</v>
          </cell>
          <cell r="E11876" t="str">
            <v>CONCORD</v>
          </cell>
          <cell r="F11876" t="str">
            <v>ETL.5462</v>
          </cell>
          <cell r="G11876" t="str">
            <v>ETL.5462_028/118</v>
          </cell>
          <cell r="H11876">
            <v>44376</v>
          </cell>
          <cell r="I11876">
            <v>44370</v>
          </cell>
          <cell r="J11876">
            <v>44370</v>
          </cell>
          <cell r="M11876">
            <v>44735</v>
          </cell>
          <cell r="O11876" t="str">
            <v>532</v>
          </cell>
          <cell r="P11876" t="str">
            <v>OTHR</v>
          </cell>
          <cell r="Q11876" t="str">
            <v>E - Schd Compl Yr 0</v>
          </cell>
          <cell r="R11876" t="str">
            <v>OSNO ATCO</v>
          </cell>
          <cell r="S11876" t="e">
            <v>#N/A</v>
          </cell>
        </row>
        <row r="11877">
          <cell r="B11877" t="str">
            <v>121629664</v>
          </cell>
          <cell r="C11877" t="str">
            <v>000/001</v>
          </cell>
          <cell r="D11877" t="str">
            <v>EI VASONA-METCALF 0/001 RPR FOND</v>
          </cell>
          <cell r="E11877" t="str">
            <v>METCALF</v>
          </cell>
          <cell r="F11877" t="str">
            <v>ETL.5932</v>
          </cell>
          <cell r="G11877" t="str">
            <v>ETL.5932_000/001</v>
          </cell>
          <cell r="H11877">
            <v>44376</v>
          </cell>
          <cell r="I11877">
            <v>44376</v>
          </cell>
          <cell r="J11877">
            <v>44376</v>
          </cell>
          <cell r="L11877">
            <v>45087</v>
          </cell>
          <cell r="M11877">
            <v>44741</v>
          </cell>
          <cell r="O11877" t="str">
            <v>543</v>
          </cell>
          <cell r="P11877" t="str">
            <v>INSP</v>
          </cell>
          <cell r="Q11877" t="str">
            <v>E - Schd Compl Yr 0</v>
          </cell>
          <cell r="R11877" t="str">
            <v>OSNO ATCO</v>
          </cell>
          <cell r="S11877" t="str">
            <v>Non-HFTD</v>
          </cell>
        </row>
        <row r="11878">
          <cell r="B11878" t="str">
            <v>121629708</v>
          </cell>
          <cell r="C11878" t="str">
            <v>000/003</v>
          </cell>
          <cell r="D11878" t="str">
            <v>EI PANOCHE-ORO LOMA 0/3 RPL INSS</v>
          </cell>
          <cell r="E11878" t="str">
            <v>FRESNO</v>
          </cell>
          <cell r="F11878" t="str">
            <v>ETL.3240</v>
          </cell>
          <cell r="G11878" t="str">
            <v>ETL.3240_000/003</v>
          </cell>
          <cell r="H11878">
            <v>44376</v>
          </cell>
          <cell r="I11878">
            <v>44376</v>
          </cell>
          <cell r="J11878">
            <v>44376</v>
          </cell>
          <cell r="M11878">
            <v>44741</v>
          </cell>
          <cell r="N11878">
            <v>44741</v>
          </cell>
          <cell r="O11878" t="str">
            <v>532</v>
          </cell>
          <cell r="P11878" t="str">
            <v>INSP</v>
          </cell>
          <cell r="Q11878" t="str">
            <v>E - Schd Compl Yr 0</v>
          </cell>
          <cell r="R11878" t="str">
            <v>NOPR ORAS ATCO</v>
          </cell>
          <cell r="S11878" t="str">
            <v>Non-HFTD</v>
          </cell>
        </row>
        <row r="11879">
          <cell r="B11879" t="str">
            <v>121629718</v>
          </cell>
          <cell r="C11879" t="str">
            <v>004/102</v>
          </cell>
          <cell r="D11879" t="str">
            <v>EI CONTRA COSTA-BALFOUR 4/102 RPR GYWW</v>
          </cell>
          <cell r="E11879" t="str">
            <v>CONCORD</v>
          </cell>
          <cell r="F11879" t="str">
            <v>ETL.8420</v>
          </cell>
          <cell r="G11879" t="str">
            <v>ETL.8420_004/102</v>
          </cell>
          <cell r="H11879">
            <v>44376</v>
          </cell>
          <cell r="I11879">
            <v>44376</v>
          </cell>
          <cell r="J11879">
            <v>44376</v>
          </cell>
          <cell r="M11879">
            <v>44741</v>
          </cell>
          <cell r="O11879" t="str">
            <v>630</v>
          </cell>
          <cell r="P11879" t="str">
            <v>INSP</v>
          </cell>
          <cell r="Q11879" t="str">
            <v>E - Schd Compl Yr 0</v>
          </cell>
          <cell r="R11879" t="str">
            <v>OSNO ATCO</v>
          </cell>
          <cell r="S11879" t="str">
            <v>Non-HFTD</v>
          </cell>
        </row>
        <row r="11880">
          <cell r="B11880" t="str">
            <v>121629863</v>
          </cell>
          <cell r="C11880" t="str">
            <v>008/172</v>
          </cell>
          <cell r="D11880" t="str">
            <v>DI CSCDE-BNTN DESCHUTES 8/172 RPL STRW</v>
          </cell>
          <cell r="E11880" t="str">
            <v>TABLEMTN</v>
          </cell>
          <cell r="F11880" t="str">
            <v>ETL.6310</v>
          </cell>
          <cell r="G11880" t="str">
            <v>ETL.6310_008/172</v>
          </cell>
          <cell r="H11880">
            <v>44376</v>
          </cell>
          <cell r="I11880">
            <v>44370</v>
          </cell>
          <cell r="J11880">
            <v>44370</v>
          </cell>
          <cell r="M11880">
            <v>44735</v>
          </cell>
          <cell r="N11880">
            <v>44694</v>
          </cell>
          <cell r="O11880" t="str">
            <v>372</v>
          </cell>
          <cell r="P11880" t="str">
            <v/>
          </cell>
          <cell r="Q11880" t="str">
            <v>E - Schd Compl Yr 0</v>
          </cell>
          <cell r="R11880" t="str">
            <v>NOPR ORAS ATCO</v>
          </cell>
          <cell r="S11880" t="str">
            <v>Non-HFTD</v>
          </cell>
        </row>
        <row r="11881">
          <cell r="B11881" t="str">
            <v>121629953</v>
          </cell>
          <cell r="C11881" t="str">
            <v>001/032</v>
          </cell>
          <cell r="D11881" t="str">
            <v>DI CNTRA CSTA BALFOUR 1/32 RPR GYWW</v>
          </cell>
          <cell r="E11881" t="str">
            <v>CONCORD</v>
          </cell>
          <cell r="F11881" t="str">
            <v>ETL.8420</v>
          </cell>
          <cell r="G11881" t="str">
            <v>ETL.8420_001/032</v>
          </cell>
          <cell r="H11881">
            <v>44376</v>
          </cell>
          <cell r="I11881">
            <v>44375</v>
          </cell>
          <cell r="J11881">
            <v>44375</v>
          </cell>
          <cell r="M11881">
            <v>44740</v>
          </cell>
          <cell r="O11881" t="str">
            <v>630</v>
          </cell>
          <cell r="P11881" t="str">
            <v/>
          </cell>
          <cell r="Q11881" t="str">
            <v>E - Schd Compl Yr 0</v>
          </cell>
          <cell r="R11881" t="str">
            <v>OSNO ATCO</v>
          </cell>
          <cell r="S11881" t="str">
            <v>Non-HFTD</v>
          </cell>
        </row>
        <row r="11882">
          <cell r="B11882" t="str">
            <v>121630114</v>
          </cell>
          <cell r="C11882" t="str">
            <v>000/009</v>
          </cell>
          <cell r="D11882" t="str">
            <v>DI LOCKHEED #1 TAP 000/009 RPR SPLW</v>
          </cell>
          <cell r="E11882" t="str">
            <v>METCALF</v>
          </cell>
          <cell r="F11882" t="str">
            <v>ETL.3051</v>
          </cell>
          <cell r="G11882" t="str">
            <v>ETL.3051_000/009</v>
          </cell>
          <cell r="H11882">
            <v>44376</v>
          </cell>
          <cell r="I11882">
            <v>44376</v>
          </cell>
          <cell r="J11882">
            <v>44376</v>
          </cell>
          <cell r="M11882">
            <v>44741</v>
          </cell>
          <cell r="O11882" t="str">
            <v>630</v>
          </cell>
          <cell r="P11882" t="str">
            <v/>
          </cell>
          <cell r="Q11882" t="str">
            <v>E - Schd Compl Yr 0</v>
          </cell>
          <cell r="R11882" t="str">
            <v>OSNO ATCO</v>
          </cell>
          <cell r="S11882" t="str">
            <v>Non-HFTD</v>
          </cell>
        </row>
        <row r="11883">
          <cell r="B11883" t="str">
            <v>121630247</v>
          </cell>
          <cell r="C11883" t="str">
            <v>025/184</v>
          </cell>
          <cell r="D11883" t="str">
            <v>T2 DI CARIBOU-TABLE MTN 25/184 RPLC INSS</v>
          </cell>
          <cell r="E11883" t="str">
            <v>TABLEMTN</v>
          </cell>
          <cell r="F11883" t="str">
            <v>ETL.4440</v>
          </cell>
          <cell r="G11883" t="str">
            <v>.INSL</v>
          </cell>
          <cell r="H11883">
            <v>44376</v>
          </cell>
          <cell r="I11883">
            <v>44358</v>
          </cell>
          <cell r="J11883">
            <v>44735</v>
          </cell>
          <cell r="K11883">
            <v>44748</v>
          </cell>
          <cell r="L11883">
            <v>45064</v>
          </cell>
          <cell r="M11883">
            <v>44723</v>
          </cell>
          <cell r="N11883">
            <v>44462</v>
          </cell>
          <cell r="O11883" t="str">
            <v>532</v>
          </cell>
          <cell r="P11883" t="str">
            <v/>
          </cell>
          <cell r="Q11883" t="str">
            <v>E - Schd Compl Yr 0</v>
          </cell>
          <cell r="R11883" t="str">
            <v>ORAS NOCO ATCO</v>
          </cell>
          <cell r="S11883" t="str">
            <v>HFTD 2</v>
          </cell>
        </row>
        <row r="11884">
          <cell r="B11884" t="str">
            <v>121630337</v>
          </cell>
          <cell r="C11884" t="str">
            <v>017/118</v>
          </cell>
          <cell r="D11884" t="str">
            <v>EI LMBE SS-BRDS LNDNG SW 17/118 RPR FOND</v>
          </cell>
          <cell r="E11884" t="str">
            <v>SACTO</v>
          </cell>
          <cell r="F11884" t="str">
            <v>ETL.5820</v>
          </cell>
          <cell r="G11884" t="str">
            <v>.TOWR</v>
          </cell>
          <cell r="H11884">
            <v>44376</v>
          </cell>
          <cell r="I11884">
            <v>44376</v>
          </cell>
          <cell r="J11884">
            <v>44376</v>
          </cell>
          <cell r="M11884">
            <v>44741</v>
          </cell>
          <cell r="O11884" t="str">
            <v>543</v>
          </cell>
          <cell r="P11884" t="str">
            <v>INSP</v>
          </cell>
          <cell r="Q11884" t="str">
            <v>E - Schd Compl Yr 0</v>
          </cell>
          <cell r="R11884" t="str">
            <v>OSNO ATCO</v>
          </cell>
          <cell r="S11884" t="str">
            <v>Remove</v>
          </cell>
        </row>
        <row r="11885">
          <cell r="B11885" t="str">
            <v>121630645</v>
          </cell>
          <cell r="C11885" t="str">
            <v>018/121</v>
          </cell>
          <cell r="D11885" t="str">
            <v>EI LMBE SS-BRDS LNDNG SW 18/121 RPR FOND</v>
          </cell>
          <cell r="E11885" t="str">
            <v>SACTO</v>
          </cell>
          <cell r="F11885" t="str">
            <v>ETL.5820</v>
          </cell>
          <cell r="G11885" t="str">
            <v>ETL.5820_018/121</v>
          </cell>
          <cell r="H11885">
            <v>44376</v>
          </cell>
          <cell r="I11885">
            <v>44376</v>
          </cell>
          <cell r="J11885">
            <v>44376</v>
          </cell>
          <cell r="M11885">
            <v>44741</v>
          </cell>
          <cell r="O11885" t="str">
            <v>543</v>
          </cell>
          <cell r="P11885" t="str">
            <v>INSP</v>
          </cell>
          <cell r="Q11885" t="str">
            <v>E - Schd Compl Yr 0</v>
          </cell>
          <cell r="R11885" t="str">
            <v>OSNO ATCO</v>
          </cell>
          <cell r="S11885" t="str">
            <v>Non-HFTD</v>
          </cell>
        </row>
        <row r="11886">
          <cell r="B11886" t="str">
            <v>121630673</v>
          </cell>
          <cell r="C11886" t="str">
            <v>000/003</v>
          </cell>
          <cell r="D11886" t="str">
            <v>EI GATES-HURON 0/003 RPR FOND</v>
          </cell>
          <cell r="E11886" t="str">
            <v>FRESNO</v>
          </cell>
          <cell r="F11886" t="str">
            <v>ETL.8690</v>
          </cell>
          <cell r="G11886" t="str">
            <v>ETL.8690_000/003</v>
          </cell>
          <cell r="H11886">
            <v>44376</v>
          </cell>
          <cell r="I11886">
            <v>44376</v>
          </cell>
          <cell r="J11886">
            <v>44376</v>
          </cell>
          <cell r="L11886">
            <v>45132</v>
          </cell>
          <cell r="M11886">
            <v>44741</v>
          </cell>
          <cell r="O11886" t="str">
            <v>543</v>
          </cell>
          <cell r="P11886" t="str">
            <v>INSP</v>
          </cell>
          <cell r="Q11886" t="str">
            <v>E - Schd Compl Yr 0</v>
          </cell>
          <cell r="R11886" t="str">
            <v>OSNO ATCO</v>
          </cell>
          <cell r="S11886" t="str">
            <v>Non-HFTD</v>
          </cell>
        </row>
        <row r="11887">
          <cell r="B11887" t="str">
            <v>121630698</v>
          </cell>
          <cell r="C11887" t="str">
            <v>036/242</v>
          </cell>
          <cell r="D11887" t="str">
            <v>WV CRESTA-RIO OSO 36/242 RPL INSS</v>
          </cell>
          <cell r="E11887" t="str">
            <v>TABLEMTN</v>
          </cell>
          <cell r="F11887" t="str">
            <v>ETL.4590</v>
          </cell>
          <cell r="G11887" t="str">
            <v>ETL.4590_036/242</v>
          </cell>
          <cell r="H11887">
            <v>44376</v>
          </cell>
          <cell r="I11887">
            <v>44376</v>
          </cell>
          <cell r="J11887">
            <v>44690</v>
          </cell>
          <cell r="K11887">
            <v>44712</v>
          </cell>
          <cell r="L11887">
            <v>44960</v>
          </cell>
          <cell r="M11887">
            <v>44741</v>
          </cell>
          <cell r="N11887">
            <v>44672</v>
          </cell>
          <cell r="O11887" t="str">
            <v>532</v>
          </cell>
          <cell r="P11887" t="str">
            <v>OTHR</v>
          </cell>
          <cell r="Q11887" t="str">
            <v>E - Schd Compl Yr 0</v>
          </cell>
          <cell r="R11887" t="str">
            <v>ORAS NOCO ATCO</v>
          </cell>
          <cell r="S11887" t="e">
            <v>#N/A</v>
          </cell>
        </row>
        <row r="11888">
          <cell r="B11888" t="str">
            <v>121630807</v>
          </cell>
          <cell r="C11888" t="str">
            <v>013/012</v>
          </cell>
          <cell r="D11888" t="str">
            <v>T2 DI MNDCN-WLTS-FRT BRG 13/12 RPR INSW</v>
          </cell>
          <cell r="E11888" t="str">
            <v>WILLITS</v>
          </cell>
          <cell r="F11888" t="str">
            <v>ETL.7550</v>
          </cell>
          <cell r="G11888" t="str">
            <v>.INSL.NCER</v>
          </cell>
          <cell r="H11888">
            <v>44376</v>
          </cell>
          <cell r="I11888">
            <v>44363</v>
          </cell>
          <cell r="J11888">
            <v>44701</v>
          </cell>
          <cell r="K11888">
            <v>44781</v>
          </cell>
          <cell r="M11888">
            <v>44728</v>
          </cell>
          <cell r="N11888">
            <v>44728</v>
          </cell>
          <cell r="O11888" t="str">
            <v>630</v>
          </cell>
          <cell r="P11888" t="str">
            <v/>
          </cell>
          <cell r="Q11888" t="str">
            <v>E - Schd Compl Yr 0</v>
          </cell>
          <cell r="R11888" t="str">
            <v>ORAS NOCO ATCO</v>
          </cell>
          <cell r="S11888" t="str">
            <v>HFTD 2</v>
          </cell>
        </row>
        <row r="11889">
          <cell r="B11889" t="str">
            <v>121630808</v>
          </cell>
          <cell r="C11889" t="str">
            <v>013/012</v>
          </cell>
          <cell r="D11889" t="str">
            <v>T2 DI MNDCN-WLTS-FRT BRG 13/12 RPR GYWW</v>
          </cell>
          <cell r="E11889" t="str">
            <v>WILLITS</v>
          </cell>
          <cell r="F11889" t="str">
            <v>ETL.7550</v>
          </cell>
          <cell r="G11889" t="str">
            <v>.POLE.WOOD</v>
          </cell>
          <cell r="H11889">
            <v>44376</v>
          </cell>
          <cell r="I11889">
            <v>44363</v>
          </cell>
          <cell r="J11889">
            <v>44701</v>
          </cell>
          <cell r="K11889">
            <v>44761</v>
          </cell>
          <cell r="M11889">
            <v>44728</v>
          </cell>
          <cell r="N11889">
            <v>44728</v>
          </cell>
          <cell r="O11889" t="str">
            <v>630</v>
          </cell>
          <cell r="P11889" t="str">
            <v/>
          </cell>
          <cell r="Q11889" t="str">
            <v>E - Schd Compl Yr 0</v>
          </cell>
          <cell r="R11889" t="str">
            <v>ORAS NOCO ATCO</v>
          </cell>
          <cell r="S11889" t="str">
            <v>HFTD 2</v>
          </cell>
        </row>
        <row r="11890">
          <cell r="B11890" t="str">
            <v>121630906</v>
          </cell>
          <cell r="C11890" t="str">
            <v>001/014</v>
          </cell>
          <cell r="D11890" t="str">
            <v>T2 PIT #6 TAP-WOOD 1/14L RPL POLE CMT</v>
          </cell>
          <cell r="E11890" t="str">
            <v>TABLEMTN</v>
          </cell>
          <cell r="F11890" t="str">
            <v>ETL.5441</v>
          </cell>
          <cell r="G11890" t="str">
            <v>.POLE.WDPS</v>
          </cell>
          <cell r="H11890">
            <v>44376</v>
          </cell>
          <cell r="I11890">
            <v>44366</v>
          </cell>
          <cell r="J11890">
            <v>44732</v>
          </cell>
          <cell r="K11890">
            <v>44768</v>
          </cell>
          <cell r="M11890">
            <v>44731</v>
          </cell>
          <cell r="N11890">
            <v>44729</v>
          </cell>
          <cell r="O11890" t="str">
            <v>372</v>
          </cell>
          <cell r="P11890" t="str">
            <v>OTHR</v>
          </cell>
          <cell r="Q11890" t="str">
            <v>E - Schd Compl Yr 0</v>
          </cell>
          <cell r="R11890" t="str">
            <v>ORAS NOCO ATCO</v>
          </cell>
          <cell r="S11890" t="str">
            <v>HFTD 2</v>
          </cell>
        </row>
        <row r="11891">
          <cell r="B11891" t="str">
            <v>121630943</v>
          </cell>
          <cell r="C11891" t="str">
            <v>001/055</v>
          </cell>
          <cell r="D11891" t="str">
            <v>T2 DI HMLTN BRNCH-CHESTER 1/55 RPR GYWW</v>
          </cell>
          <cell r="E11891" t="str">
            <v>TABLEMTN</v>
          </cell>
          <cell r="F11891" t="str">
            <v>ETL.7000</v>
          </cell>
          <cell r="G11891" t="str">
            <v>.POLE.WOOD</v>
          </cell>
          <cell r="H11891">
            <v>44376</v>
          </cell>
          <cell r="I11891">
            <v>44375</v>
          </cell>
          <cell r="J11891">
            <v>44767</v>
          </cell>
          <cell r="K11891">
            <v>44791</v>
          </cell>
          <cell r="L11891">
            <v>45114</v>
          </cell>
          <cell r="M11891">
            <v>44740</v>
          </cell>
          <cell r="N11891">
            <v>44740</v>
          </cell>
          <cell r="O11891" t="str">
            <v>630</v>
          </cell>
          <cell r="P11891" t="str">
            <v/>
          </cell>
          <cell r="Q11891" t="str">
            <v>E - Schd Compl Yr 0</v>
          </cell>
          <cell r="R11891" t="str">
            <v>ORAS NOCO ATCO</v>
          </cell>
          <cell r="S11891" t="str">
            <v>HFTD 2</v>
          </cell>
        </row>
        <row r="11892">
          <cell r="B11892" t="str">
            <v>121630985</v>
          </cell>
          <cell r="C11892" t="str">
            <v>004/100</v>
          </cell>
          <cell r="D11892" t="str">
            <v>DI COTTONWOOD-BENTON 4/100 RPR GYWW</v>
          </cell>
          <cell r="E11892" t="str">
            <v>TABLEMTN</v>
          </cell>
          <cell r="F11892" t="str">
            <v>ETL.6640</v>
          </cell>
          <cell r="G11892" t="str">
            <v>ETL.6640_004/100</v>
          </cell>
          <cell r="H11892">
            <v>44376</v>
          </cell>
          <cell r="I11892">
            <v>44370</v>
          </cell>
          <cell r="J11892">
            <v>44370</v>
          </cell>
          <cell r="M11892">
            <v>44735</v>
          </cell>
          <cell r="O11892" t="str">
            <v>630</v>
          </cell>
          <cell r="P11892" t="str">
            <v/>
          </cell>
          <cell r="Q11892" t="str">
            <v>E - Schd Compl Yr 0</v>
          </cell>
          <cell r="R11892" t="str">
            <v>OSNO ATCO</v>
          </cell>
          <cell r="S11892" t="str">
            <v>Non-HFTD</v>
          </cell>
        </row>
        <row r="11893">
          <cell r="B11893" t="str">
            <v>121631262</v>
          </cell>
          <cell r="C11893" t="str">
            <v>003/005</v>
          </cell>
          <cell r="D11893" t="str">
            <v>T2 EI MELONES-CURTIS 3/5L RPL POLE</v>
          </cell>
          <cell r="E11893" t="str">
            <v>VICTOR</v>
          </cell>
          <cell r="F11893" t="str">
            <v>ETL.2390</v>
          </cell>
          <cell r="G11893" t="str">
            <v>.POLE.WDPS</v>
          </cell>
          <cell r="H11893">
            <v>44376</v>
          </cell>
          <cell r="I11893">
            <v>44362</v>
          </cell>
          <cell r="J11893">
            <v>44362</v>
          </cell>
          <cell r="L11893">
            <v>45073</v>
          </cell>
          <cell r="M11893">
            <v>44727</v>
          </cell>
          <cell r="N11893">
            <v>44726</v>
          </cell>
          <cell r="O11893" t="str">
            <v>372</v>
          </cell>
          <cell r="P11893" t="str">
            <v>INSP</v>
          </cell>
          <cell r="Q11893" t="str">
            <v>E - Schd Compl Yr 0</v>
          </cell>
          <cell r="R11893" t="str">
            <v>NOPR ORAS ATCO</v>
          </cell>
          <cell r="S11893" t="str">
            <v>HFTD 2</v>
          </cell>
        </row>
        <row r="11894">
          <cell r="B11894" t="str">
            <v>121631671</v>
          </cell>
          <cell r="C11894" t="str">
            <v>024/000</v>
          </cell>
          <cell r="D11894" t="str">
            <v>T2 DI FULTON-HOPLAND 024/000 RPR CRSW</v>
          </cell>
          <cell r="E11894" t="str">
            <v>LAKEVLLE</v>
          </cell>
          <cell r="F11894" t="str">
            <v>ETL.6890</v>
          </cell>
          <cell r="G11894" t="str">
            <v>.POLE.WOOD</v>
          </cell>
          <cell r="H11894">
            <v>44376</v>
          </cell>
          <cell r="I11894">
            <v>44375</v>
          </cell>
          <cell r="J11894">
            <v>44375</v>
          </cell>
          <cell r="M11894">
            <v>44740</v>
          </cell>
          <cell r="N11894">
            <v>44688</v>
          </cell>
          <cell r="O11894" t="str">
            <v>630</v>
          </cell>
          <cell r="P11894" t="str">
            <v/>
          </cell>
          <cell r="Q11894" t="str">
            <v>E - Schd Compl Yr 0</v>
          </cell>
          <cell r="R11894" t="str">
            <v>NOPR ORAS ATCO</v>
          </cell>
          <cell r="S11894" t="str">
            <v>HFTD 2</v>
          </cell>
        </row>
        <row r="11895">
          <cell r="B11895" t="str">
            <v>121631713</v>
          </cell>
          <cell r="C11895" t="str">
            <v>B019/138</v>
          </cell>
          <cell r="D11895" t="str">
            <v>EI VACA-SUISUN-JAMESON B019/138 RPR GYWW</v>
          </cell>
          <cell r="E11895" t="str">
            <v>SACTO</v>
          </cell>
          <cell r="F11895" t="str">
            <v>ETL.4080</v>
          </cell>
          <cell r="G11895" t="str">
            <v>ETL.4080_B019/138</v>
          </cell>
          <cell r="H11895">
            <v>44376</v>
          </cell>
          <cell r="I11895">
            <v>44376</v>
          </cell>
          <cell r="J11895">
            <v>44376</v>
          </cell>
          <cell r="M11895">
            <v>44741</v>
          </cell>
          <cell r="O11895" t="str">
            <v>630</v>
          </cell>
          <cell r="P11895" t="str">
            <v>PATR</v>
          </cell>
          <cell r="Q11895" t="str">
            <v>E - Schd Compl Yr 0</v>
          </cell>
          <cell r="R11895" t="str">
            <v>OSNO ATCO</v>
          </cell>
          <cell r="S11895" t="str">
            <v>Non-HFTD</v>
          </cell>
        </row>
        <row r="11896">
          <cell r="B11896" t="str">
            <v>121631763</v>
          </cell>
          <cell r="C11896" t="str">
            <v>000/005</v>
          </cell>
          <cell r="D11896" t="str">
            <v>EI DEL MAR-ATLANTIC #2 0/005 RPR GYWW</v>
          </cell>
          <cell r="E11896" t="str">
            <v>SACTO</v>
          </cell>
          <cell r="F11896" t="str">
            <v>ETL.6170</v>
          </cell>
          <cell r="G11896" t="str">
            <v>ETL.6170_000/005</v>
          </cell>
          <cell r="H11896">
            <v>44376</v>
          </cell>
          <cell r="I11896">
            <v>44376</v>
          </cell>
          <cell r="J11896">
            <v>44376</v>
          </cell>
          <cell r="M11896">
            <v>44741</v>
          </cell>
          <cell r="N11896">
            <v>44741</v>
          </cell>
          <cell r="O11896" t="str">
            <v>630</v>
          </cell>
          <cell r="P11896" t="str">
            <v>INSP</v>
          </cell>
          <cell r="Q11896" t="str">
            <v>E - Schd Compl Yr 0</v>
          </cell>
          <cell r="R11896" t="str">
            <v>NOPR ORAS ATCO</v>
          </cell>
          <cell r="S11896" t="str">
            <v>Non-HFTD</v>
          </cell>
        </row>
        <row r="11897">
          <cell r="B11897" t="str">
            <v>121631821</v>
          </cell>
          <cell r="C11897" t="str">
            <v>000/013</v>
          </cell>
          <cell r="D11897" t="str">
            <v>T0 BURNEY TAP 000/013 RPL PL</v>
          </cell>
          <cell r="E11897" t="str">
            <v>TABLEMTN</v>
          </cell>
          <cell r="F11897" t="str">
            <v>ETL.7041</v>
          </cell>
          <cell r="G11897" t="str">
            <v>.POLE.WOOD</v>
          </cell>
          <cell r="H11897">
            <v>44376</v>
          </cell>
          <cell r="I11897">
            <v>44366</v>
          </cell>
          <cell r="J11897">
            <v>44366</v>
          </cell>
          <cell r="L11897">
            <v>45050</v>
          </cell>
          <cell r="M11897">
            <v>44731</v>
          </cell>
          <cell r="O11897" t="str">
            <v>372</v>
          </cell>
          <cell r="P11897" t="str">
            <v>OTHR</v>
          </cell>
          <cell r="Q11897" t="str">
            <v>E - Schd Compl Yr 0</v>
          </cell>
          <cell r="R11897" t="str">
            <v>OSNO ATCO</v>
          </cell>
          <cell r="S11897" t="str">
            <v>Remove</v>
          </cell>
        </row>
        <row r="11898">
          <cell r="B11898" t="str">
            <v>121631823</v>
          </cell>
          <cell r="C11898" t="str">
            <v>000/016</v>
          </cell>
          <cell r="D11898" t="str">
            <v>BURNEY TAP 000/016 STUB POLE</v>
          </cell>
          <cell r="E11898" t="str">
            <v>TABLEMTN</v>
          </cell>
          <cell r="F11898" t="str">
            <v>ETL.7041</v>
          </cell>
          <cell r="G11898" t="str">
            <v>ETL.7041_000/016</v>
          </cell>
          <cell r="H11898">
            <v>44376</v>
          </cell>
          <cell r="I11898">
            <v>44366</v>
          </cell>
          <cell r="J11898">
            <v>44401</v>
          </cell>
          <cell r="K11898">
            <v>44411</v>
          </cell>
          <cell r="M11898">
            <v>44731</v>
          </cell>
          <cell r="O11898" t="str">
            <v>586</v>
          </cell>
          <cell r="P11898" t="str">
            <v>OTHR</v>
          </cell>
          <cell r="Q11898" t="str">
            <v>E - Schd Compl Yr 0</v>
          </cell>
          <cell r="R11898" t="str">
            <v>NOCO ATCO</v>
          </cell>
          <cell r="S11898" t="str">
            <v>Non-HFTD</v>
          </cell>
        </row>
        <row r="11899">
          <cell r="B11899" t="str">
            <v>121631864</v>
          </cell>
          <cell r="C11899" t="str">
            <v>011/178</v>
          </cell>
          <cell r="D11899" t="str">
            <v>DI CENTERVILLE-TABLE MTN 11/178 RPR SPLW</v>
          </cell>
          <cell r="E11899" t="str">
            <v>TABLEMTN</v>
          </cell>
          <cell r="F11899" t="str">
            <v>ETL.6320</v>
          </cell>
          <cell r="G11899" t="str">
            <v>ETL.6320_011/178</v>
          </cell>
          <cell r="H11899">
            <v>44376</v>
          </cell>
          <cell r="I11899">
            <v>44376</v>
          </cell>
          <cell r="J11899">
            <v>44376</v>
          </cell>
          <cell r="M11899">
            <v>44741</v>
          </cell>
          <cell r="O11899" t="str">
            <v>630</v>
          </cell>
          <cell r="P11899" t="str">
            <v/>
          </cell>
          <cell r="Q11899" t="str">
            <v>E - Schd Compl Yr 0</v>
          </cell>
          <cell r="R11899" t="str">
            <v>OSNO ATCO</v>
          </cell>
          <cell r="S11899" t="str">
            <v>Non-HFTD</v>
          </cell>
        </row>
        <row r="11900">
          <cell r="B11900" t="str">
            <v>121631918</v>
          </cell>
          <cell r="C11900" t="str">
            <v>000/001A</v>
          </cell>
          <cell r="D11900" t="str">
            <v>EI GATES-HURON 0/001A RPL HRDW</v>
          </cell>
          <cell r="E11900" t="str">
            <v>FRESNO</v>
          </cell>
          <cell r="F11900" t="str">
            <v>ETL.8690</v>
          </cell>
          <cell r="G11900" t="str">
            <v>ETL.8690_000/001A</v>
          </cell>
          <cell r="H11900">
            <v>44376</v>
          </cell>
          <cell r="I11900">
            <v>44376</v>
          </cell>
          <cell r="J11900">
            <v>44376</v>
          </cell>
          <cell r="M11900">
            <v>44741</v>
          </cell>
          <cell r="O11900" t="str">
            <v>630</v>
          </cell>
          <cell r="P11900" t="str">
            <v>INSP</v>
          </cell>
          <cell r="Q11900" t="str">
            <v>E - Schd Compl Yr 0</v>
          </cell>
          <cell r="R11900" t="str">
            <v>OSNO ATCO</v>
          </cell>
          <cell r="S11900" t="str">
            <v>Non-HFTD</v>
          </cell>
        </row>
        <row r="11901">
          <cell r="B11901" t="str">
            <v>121631922</v>
          </cell>
          <cell r="C11901" t="str">
            <v>000/001A</v>
          </cell>
          <cell r="D11901" t="str">
            <v>EI GATES-HURON 0/001A RPR GYWW</v>
          </cell>
          <cell r="E11901" t="str">
            <v>FRESNO</v>
          </cell>
          <cell r="F11901" t="str">
            <v>ETL.8690</v>
          </cell>
          <cell r="G11901" t="str">
            <v>ETL.8690_000/001A</v>
          </cell>
          <cell r="H11901">
            <v>44376</v>
          </cell>
          <cell r="I11901">
            <v>44376</v>
          </cell>
          <cell r="J11901">
            <v>44376</v>
          </cell>
          <cell r="M11901">
            <v>44741</v>
          </cell>
          <cell r="O11901" t="str">
            <v>630</v>
          </cell>
          <cell r="P11901" t="str">
            <v>INSP</v>
          </cell>
          <cell r="Q11901" t="str">
            <v>E - Schd Compl Yr 0</v>
          </cell>
          <cell r="R11901" t="str">
            <v>OSNO ATCO</v>
          </cell>
          <cell r="S11901" t="str">
            <v>Non-HFTD</v>
          </cell>
        </row>
        <row r="11902">
          <cell r="B11902" t="str">
            <v>121631928</v>
          </cell>
          <cell r="C11902" t="str">
            <v>B019/137</v>
          </cell>
          <cell r="D11902" t="str">
            <v>EI VACA-SUISUN-JAMSN B019/137 RPR SPLW</v>
          </cell>
          <cell r="E11902" t="str">
            <v>SACTO</v>
          </cell>
          <cell r="F11902" t="str">
            <v>ETL.4080</v>
          </cell>
          <cell r="G11902" t="str">
            <v>ETL.4080_B019/137</v>
          </cell>
          <cell r="H11902">
            <v>44376</v>
          </cell>
          <cell r="I11902">
            <v>44376</v>
          </cell>
          <cell r="J11902">
            <v>44376</v>
          </cell>
          <cell r="M11902">
            <v>44741</v>
          </cell>
          <cell r="O11902" t="str">
            <v>630</v>
          </cell>
          <cell r="P11902" t="str">
            <v>INSP</v>
          </cell>
          <cell r="Q11902" t="str">
            <v>E - Schd Compl Yr 0</v>
          </cell>
          <cell r="R11902" t="str">
            <v>OSNO ATCO</v>
          </cell>
          <cell r="S11902" t="str">
            <v>Non-HFTD</v>
          </cell>
        </row>
        <row r="11903">
          <cell r="B11903" t="str">
            <v>121631931</v>
          </cell>
          <cell r="C11903" t="str">
            <v>001/010</v>
          </cell>
          <cell r="D11903" t="str">
            <v>EI PANOCHE-ORO LOMA 1/10 RMV VEG</v>
          </cell>
          <cell r="E11903" t="str">
            <v>FRESNO</v>
          </cell>
          <cell r="F11903" t="str">
            <v>ETL.3240</v>
          </cell>
          <cell r="G11903" t="str">
            <v>ETL.3240_001/010</v>
          </cell>
          <cell r="H11903">
            <v>44376</v>
          </cell>
          <cell r="I11903">
            <v>44376</v>
          </cell>
          <cell r="J11903">
            <v>44432</v>
          </cell>
          <cell r="K11903">
            <v>44432</v>
          </cell>
          <cell r="M11903">
            <v>44741</v>
          </cell>
          <cell r="O11903" t="str">
            <v>564</v>
          </cell>
          <cell r="P11903" t="str">
            <v>INSP</v>
          </cell>
          <cell r="Q11903" t="str">
            <v>E - Schd Compl Yr 0</v>
          </cell>
          <cell r="R11903" t="str">
            <v>NOCO ATCO</v>
          </cell>
          <cell r="S11903" t="str">
            <v>Non-HFTD</v>
          </cell>
        </row>
        <row r="11904">
          <cell r="B11904" t="str">
            <v>121631932</v>
          </cell>
          <cell r="C11904" t="str">
            <v>000/005</v>
          </cell>
          <cell r="D11904" t="str">
            <v>EI PANOCHE-ORO LOMA 0/5 RPR STRT</v>
          </cell>
          <cell r="E11904" t="str">
            <v>FRESNO</v>
          </cell>
          <cell r="F11904" t="str">
            <v>ETL.3240</v>
          </cell>
          <cell r="G11904" t="str">
            <v>ETL.3240_000/005</v>
          </cell>
          <cell r="H11904">
            <v>44376</v>
          </cell>
          <cell r="I11904">
            <v>44376</v>
          </cell>
          <cell r="J11904">
            <v>44376</v>
          </cell>
          <cell r="M11904">
            <v>44741</v>
          </cell>
          <cell r="O11904" t="str">
            <v>543</v>
          </cell>
          <cell r="P11904" t="str">
            <v>INSP</v>
          </cell>
          <cell r="Q11904" t="str">
            <v>E - Schd Compl Yr 0</v>
          </cell>
          <cell r="R11904" t="str">
            <v>OSNO ATCO</v>
          </cell>
          <cell r="S11904" t="str">
            <v>Non-HFTD</v>
          </cell>
        </row>
        <row r="11905">
          <cell r="B11905" t="str">
            <v>121631933</v>
          </cell>
          <cell r="C11905" t="str">
            <v>B019/137</v>
          </cell>
          <cell r="D11905" t="str">
            <v>EI VACA-SUISUN-JAMSN B019/137 RPR GYWW</v>
          </cell>
          <cell r="E11905" t="str">
            <v>SACTO</v>
          </cell>
          <cell r="F11905" t="str">
            <v>ETL.4080</v>
          </cell>
          <cell r="G11905" t="str">
            <v>ETL.4080_B019/137</v>
          </cell>
          <cell r="H11905">
            <v>44376</v>
          </cell>
          <cell r="I11905">
            <v>44376</v>
          </cell>
          <cell r="J11905">
            <v>44376</v>
          </cell>
          <cell r="M11905">
            <v>44741</v>
          </cell>
          <cell r="O11905" t="str">
            <v>630</v>
          </cell>
          <cell r="P11905" t="str">
            <v>INSP</v>
          </cell>
          <cell r="Q11905" t="str">
            <v>E - Schd Compl Yr 0</v>
          </cell>
          <cell r="R11905" t="str">
            <v>OSNO ATCO</v>
          </cell>
          <cell r="S11905" t="str">
            <v>Non-HFTD</v>
          </cell>
        </row>
        <row r="11906">
          <cell r="B11906" t="str">
            <v>121631981</v>
          </cell>
          <cell r="C11906" t="str">
            <v>002/004</v>
          </cell>
          <cell r="D11906" t="str">
            <v>EI PANOCHE-ORO LOMA 2/4 RPL STRW</v>
          </cell>
          <cell r="E11906" t="str">
            <v>FRESNO</v>
          </cell>
          <cell r="F11906" t="str">
            <v>ETL.3240</v>
          </cell>
          <cell r="G11906" t="str">
            <v>ETL.3240_002/004</v>
          </cell>
          <cell r="H11906">
            <v>44376</v>
          </cell>
          <cell r="I11906">
            <v>44376</v>
          </cell>
          <cell r="J11906">
            <v>44376</v>
          </cell>
          <cell r="L11906">
            <v>45056</v>
          </cell>
          <cell r="M11906">
            <v>44741</v>
          </cell>
          <cell r="O11906" t="str">
            <v>372</v>
          </cell>
          <cell r="P11906" t="str">
            <v>INSP</v>
          </cell>
          <cell r="Q11906" t="str">
            <v>E - Schd Compl Yr 0</v>
          </cell>
          <cell r="R11906" t="str">
            <v>NOPR ATCO</v>
          </cell>
          <cell r="S11906" t="str">
            <v>Non-HFTD</v>
          </cell>
        </row>
        <row r="11907">
          <cell r="B11907" t="str">
            <v>121632165</v>
          </cell>
          <cell r="C11907" t="str">
            <v>024/010</v>
          </cell>
          <cell r="D11907" t="str">
            <v>DI FULTON-HOPLAND 24/10 RPLC STRW</v>
          </cell>
          <cell r="E11907" t="str">
            <v>LAKEVLLE</v>
          </cell>
          <cell r="F11907" t="str">
            <v>ETL.6890</v>
          </cell>
          <cell r="G11907" t="str">
            <v>ETL.6890_024/010</v>
          </cell>
          <cell r="H11907">
            <v>44376</v>
          </cell>
          <cell r="I11907">
            <v>44376</v>
          </cell>
          <cell r="J11907">
            <v>44376</v>
          </cell>
          <cell r="M11907">
            <v>44741</v>
          </cell>
          <cell r="N11907">
            <v>44677</v>
          </cell>
          <cell r="O11907" t="str">
            <v>372</v>
          </cell>
          <cell r="P11907" t="str">
            <v/>
          </cell>
          <cell r="Q11907" t="str">
            <v>E - Schd Compl Yr 0</v>
          </cell>
          <cell r="R11907" t="str">
            <v>NOPR ORAS ATCO</v>
          </cell>
          <cell r="S11907" t="str">
            <v>Non-HFTD</v>
          </cell>
        </row>
        <row r="11908">
          <cell r="B11908" t="str">
            <v>121632169</v>
          </cell>
          <cell r="C11908" t="str">
            <v>013/148</v>
          </cell>
          <cell r="D11908" t="str">
            <v>DI DRUM-SUMMIT #1 13/148L RPL STRW</v>
          </cell>
          <cell r="E11908" t="str">
            <v>SACTO</v>
          </cell>
          <cell r="F11908" t="str">
            <v>ETL.1440</v>
          </cell>
          <cell r="G11908" t="str">
            <v>ETL.1440_013/148</v>
          </cell>
          <cell r="H11908">
            <v>44376</v>
          </cell>
          <cell r="I11908">
            <v>44374</v>
          </cell>
          <cell r="J11908">
            <v>44738</v>
          </cell>
          <cell r="K11908">
            <v>44796</v>
          </cell>
          <cell r="L11908">
            <v>45051</v>
          </cell>
          <cell r="M11908">
            <v>44739</v>
          </cell>
          <cell r="N11908">
            <v>44679</v>
          </cell>
          <cell r="O11908" t="str">
            <v>372</v>
          </cell>
          <cell r="P11908" t="str">
            <v/>
          </cell>
          <cell r="Q11908" t="str">
            <v>E - Schd Compl Yr 0</v>
          </cell>
          <cell r="R11908" t="str">
            <v>ORAS NOCO ATCO</v>
          </cell>
          <cell r="S11908" t="str">
            <v>Zone 1</v>
          </cell>
        </row>
        <row r="11909">
          <cell r="B11909" t="str">
            <v>121632286</v>
          </cell>
          <cell r="C11909" t="str">
            <v>005/002</v>
          </cell>
          <cell r="D11909" t="str">
            <v>EI PANOCHE-ORO LOMA 5/2 RPL STRW</v>
          </cell>
          <cell r="E11909" t="str">
            <v>FRESNO</v>
          </cell>
          <cell r="F11909" t="str">
            <v>ETL.3240</v>
          </cell>
          <cell r="G11909" t="str">
            <v>ETL.3240_005/002</v>
          </cell>
          <cell r="H11909">
            <v>44376</v>
          </cell>
          <cell r="I11909">
            <v>44376</v>
          </cell>
          <cell r="J11909">
            <v>44376</v>
          </cell>
          <cell r="L11909">
            <v>45056</v>
          </cell>
          <cell r="M11909">
            <v>44741</v>
          </cell>
          <cell r="O11909" t="str">
            <v>372</v>
          </cell>
          <cell r="P11909" t="str">
            <v>INSP</v>
          </cell>
          <cell r="Q11909" t="str">
            <v>E - Schd Compl Yr 0</v>
          </cell>
          <cell r="R11909" t="str">
            <v>NOPR ATCO</v>
          </cell>
          <cell r="S11909" t="str">
            <v>Non-HFTD</v>
          </cell>
        </row>
        <row r="11910">
          <cell r="B11910" t="str">
            <v>121632410</v>
          </cell>
          <cell r="C11910" t="str">
            <v>013/148</v>
          </cell>
          <cell r="D11910" t="str">
            <v>DI DRUM-SUMMIT #1 13/148R RPL STRW</v>
          </cell>
          <cell r="E11910" t="str">
            <v>SACTO</v>
          </cell>
          <cell r="F11910" t="str">
            <v>ETL.1440</v>
          </cell>
          <cell r="G11910" t="str">
            <v>ETL.1440_013/148</v>
          </cell>
          <cell r="H11910">
            <v>44376</v>
          </cell>
          <cell r="I11910">
            <v>44374</v>
          </cell>
          <cell r="J11910">
            <v>44738</v>
          </cell>
          <cell r="K11910">
            <v>44753</v>
          </cell>
          <cell r="L11910">
            <v>45051</v>
          </cell>
          <cell r="M11910">
            <v>44739</v>
          </cell>
          <cell r="N11910">
            <v>44679</v>
          </cell>
          <cell r="O11910" t="str">
            <v>372</v>
          </cell>
          <cell r="P11910" t="str">
            <v/>
          </cell>
          <cell r="Q11910" t="str">
            <v>E - Schd Compl Yr 0</v>
          </cell>
          <cell r="R11910" t="str">
            <v>ORAS NOCO ATCO</v>
          </cell>
          <cell r="S11910" t="str">
            <v>Zone 1</v>
          </cell>
        </row>
        <row r="11911">
          <cell r="B11911" t="str">
            <v>121632685</v>
          </cell>
          <cell r="C11911" t="str">
            <v>001/010</v>
          </cell>
          <cell r="D11911" t="str">
            <v>T2 DI PIT #7 TAP 001/010 RMV BUTT</v>
          </cell>
          <cell r="E11911" t="str">
            <v>TABLEMTN</v>
          </cell>
          <cell r="F11911" t="str">
            <v>ETL.5442</v>
          </cell>
          <cell r="G11911" t="str">
            <v>.POLE.WDPS</v>
          </cell>
          <cell r="H11911">
            <v>44376</v>
          </cell>
          <cell r="I11911">
            <v>44375</v>
          </cell>
          <cell r="J11911">
            <v>44727</v>
          </cell>
          <cell r="K11911">
            <v>44733</v>
          </cell>
          <cell r="M11911">
            <v>44740</v>
          </cell>
          <cell r="N11911">
            <v>44740</v>
          </cell>
          <cell r="O11911" t="str">
            <v>630</v>
          </cell>
          <cell r="P11911" t="str">
            <v/>
          </cell>
          <cell r="Q11911" t="str">
            <v>E - Schd Compl Yr 0</v>
          </cell>
          <cell r="R11911" t="str">
            <v>ORAS NOCO ATCO</v>
          </cell>
          <cell r="S11911" t="str">
            <v>HFTD 2</v>
          </cell>
        </row>
        <row r="11912">
          <cell r="B11912" t="str">
            <v>121632689</v>
          </cell>
          <cell r="C11912" t="str">
            <v>001/010</v>
          </cell>
          <cell r="D11912" t="str">
            <v>T2 DI PIT #7 TAP 001/010 RPR STRW</v>
          </cell>
          <cell r="E11912" t="str">
            <v>TABLEMTN</v>
          </cell>
          <cell r="F11912" t="str">
            <v>ETL.5442</v>
          </cell>
          <cell r="G11912" t="str">
            <v>.POLE.WDPS</v>
          </cell>
          <cell r="H11912">
            <v>44376</v>
          </cell>
          <cell r="I11912">
            <v>44375</v>
          </cell>
          <cell r="J11912">
            <v>44756</v>
          </cell>
          <cell r="K11912">
            <v>44791</v>
          </cell>
          <cell r="L11912">
            <v>45104</v>
          </cell>
          <cell r="M11912">
            <v>44740</v>
          </cell>
          <cell r="N11912">
            <v>44740</v>
          </cell>
          <cell r="O11912" t="str">
            <v>630</v>
          </cell>
          <cell r="P11912" t="str">
            <v/>
          </cell>
          <cell r="Q11912" t="str">
            <v>E - Schd Compl Yr 0</v>
          </cell>
          <cell r="R11912" t="str">
            <v>ORAS NOCO ATCO</v>
          </cell>
          <cell r="S11912" t="str">
            <v>HFTD 2</v>
          </cell>
        </row>
        <row r="11913">
          <cell r="B11913" t="str">
            <v>121632717</v>
          </cell>
          <cell r="C11913" t="str">
            <v>006/012</v>
          </cell>
          <cell r="D11913" t="str">
            <v>EI PANOCHE-ORO LOMA 6/12 RPL SPLW</v>
          </cell>
          <cell r="E11913" t="str">
            <v>FRESNO</v>
          </cell>
          <cell r="F11913" t="str">
            <v>ETL.3240</v>
          </cell>
          <cell r="G11913" t="str">
            <v>ETL.3240_006/012</v>
          </cell>
          <cell r="H11913">
            <v>44376</v>
          </cell>
          <cell r="I11913">
            <v>44376</v>
          </cell>
          <cell r="J11913">
            <v>44376</v>
          </cell>
          <cell r="M11913">
            <v>44741</v>
          </cell>
          <cell r="O11913" t="str">
            <v>630</v>
          </cell>
          <cell r="P11913" t="str">
            <v>INSP</v>
          </cell>
          <cell r="Q11913" t="str">
            <v>E - Schd Compl Yr 0</v>
          </cell>
          <cell r="R11913" t="str">
            <v>OSNO ATCO</v>
          </cell>
          <cell r="S11913" t="str">
            <v>Non-HFTD</v>
          </cell>
        </row>
        <row r="11914">
          <cell r="B11914" t="str">
            <v>121632740</v>
          </cell>
          <cell r="C11914" t="str">
            <v>002/047</v>
          </cell>
          <cell r="D11914" t="str">
            <v>EI GUSTINE #2 TAP 2/047 RPL POLE</v>
          </cell>
          <cell r="E11914" t="str">
            <v>VICTOR</v>
          </cell>
          <cell r="F11914" t="str">
            <v>ETL.7872</v>
          </cell>
          <cell r="G11914" t="str">
            <v>ETL.7872_002/047</v>
          </cell>
          <cell r="H11914">
            <v>44376</v>
          </cell>
          <cell r="I11914">
            <v>44376</v>
          </cell>
          <cell r="J11914">
            <v>44376</v>
          </cell>
          <cell r="L11914">
            <v>45016</v>
          </cell>
          <cell r="M11914">
            <v>44741</v>
          </cell>
          <cell r="N11914">
            <v>44740</v>
          </cell>
          <cell r="O11914" t="str">
            <v>372</v>
          </cell>
          <cell r="P11914" t="str">
            <v>INSP</v>
          </cell>
          <cell r="Q11914" t="str">
            <v>E - Schd Compl Yr 0</v>
          </cell>
          <cell r="R11914" t="str">
            <v>NOPR ORAS ATCO</v>
          </cell>
          <cell r="S11914" t="str">
            <v>Non-HFTD</v>
          </cell>
        </row>
        <row r="11915">
          <cell r="B11915" t="str">
            <v>121632772</v>
          </cell>
          <cell r="C11915" t="str">
            <v>001/010</v>
          </cell>
          <cell r="D11915" t="str">
            <v>T2 DI PIT #7 TAP 001/010 RPR STRW</v>
          </cell>
          <cell r="E11915" t="str">
            <v>TABLEMTN</v>
          </cell>
          <cell r="F11915" t="str">
            <v>ETL.5442</v>
          </cell>
          <cell r="G11915" t="str">
            <v>.POLE.WDPS</v>
          </cell>
          <cell r="H11915">
            <v>44376</v>
          </cell>
          <cell r="I11915">
            <v>44375</v>
          </cell>
          <cell r="J11915">
            <v>44756</v>
          </cell>
          <cell r="K11915">
            <v>44791</v>
          </cell>
          <cell r="L11915">
            <v>45104</v>
          </cell>
          <cell r="M11915">
            <v>44740</v>
          </cell>
          <cell r="N11915">
            <v>44740</v>
          </cell>
          <cell r="O11915" t="str">
            <v>630</v>
          </cell>
          <cell r="P11915" t="str">
            <v/>
          </cell>
          <cell r="Q11915" t="str">
            <v>E - Schd Compl Yr 0</v>
          </cell>
          <cell r="R11915" t="str">
            <v>ORAS NOCO ATCO</v>
          </cell>
          <cell r="S11915" t="str">
            <v>HFTD 2</v>
          </cell>
        </row>
        <row r="11916">
          <cell r="B11916" t="str">
            <v>121632775</v>
          </cell>
          <cell r="C11916" t="str">
            <v>001/010</v>
          </cell>
          <cell r="D11916" t="str">
            <v>T2 DI PIT #7 TAP 001/010 INS HRDW</v>
          </cell>
          <cell r="E11916" t="str">
            <v>TABLEMTN</v>
          </cell>
          <cell r="F11916" t="str">
            <v>ETL.5442</v>
          </cell>
          <cell r="G11916" t="str">
            <v>.POLE.WDPS</v>
          </cell>
          <cell r="H11916">
            <v>44376</v>
          </cell>
          <cell r="I11916">
            <v>44375</v>
          </cell>
          <cell r="J11916">
            <v>44756</v>
          </cell>
          <cell r="K11916">
            <v>44796</v>
          </cell>
          <cell r="M11916">
            <v>44740</v>
          </cell>
          <cell r="N11916">
            <v>44740</v>
          </cell>
          <cell r="O11916" t="str">
            <v>630</v>
          </cell>
          <cell r="P11916" t="str">
            <v/>
          </cell>
          <cell r="Q11916" t="str">
            <v>E - Schd Compl Yr 0</v>
          </cell>
          <cell r="R11916" t="str">
            <v>ORAS NOCO ATCO</v>
          </cell>
          <cell r="S11916" t="str">
            <v>HFTD 2</v>
          </cell>
        </row>
        <row r="11917">
          <cell r="B11917" t="str">
            <v>121632792</v>
          </cell>
          <cell r="C11917" t="str">
            <v>005/146</v>
          </cell>
          <cell r="D11917" t="str">
            <v>DI COTTONWOOD-BENTON 5/146 RPL STRW</v>
          </cell>
          <cell r="E11917" t="str">
            <v>TABLEMTN</v>
          </cell>
          <cell r="F11917" t="str">
            <v>ETL.6640</v>
          </cell>
          <cell r="G11917" t="str">
            <v>ETL.6640_005/146</v>
          </cell>
          <cell r="H11917">
            <v>44376</v>
          </cell>
          <cell r="I11917">
            <v>44370</v>
          </cell>
          <cell r="J11917">
            <v>44370</v>
          </cell>
          <cell r="L11917">
            <v>44952</v>
          </cell>
          <cell r="M11917">
            <v>44735</v>
          </cell>
          <cell r="O11917" t="str">
            <v>372</v>
          </cell>
          <cell r="P11917" t="str">
            <v/>
          </cell>
          <cell r="Q11917" t="str">
            <v>E - Schd Compl Yr 0</v>
          </cell>
          <cell r="R11917" t="str">
            <v>OSNO ATCO</v>
          </cell>
          <cell r="S11917" t="str">
            <v>Non-HFTD</v>
          </cell>
        </row>
        <row r="11918">
          <cell r="B11918" t="str">
            <v>121632823</v>
          </cell>
          <cell r="C11918" t="str">
            <v>001/010</v>
          </cell>
          <cell r="D11918" t="str">
            <v>T2 DI PIT #7 TAP 001/010 RPR CRSW</v>
          </cell>
          <cell r="E11918" t="str">
            <v>TABLEMTN</v>
          </cell>
          <cell r="F11918" t="str">
            <v>ETL.5442</v>
          </cell>
          <cell r="G11918" t="str">
            <v>.POLE.WDPS</v>
          </cell>
          <cell r="H11918">
            <v>44376</v>
          </cell>
          <cell r="I11918">
            <v>44375</v>
          </cell>
          <cell r="J11918">
            <v>44756</v>
          </cell>
          <cell r="K11918">
            <v>44796</v>
          </cell>
          <cell r="L11918">
            <v>45104</v>
          </cell>
          <cell r="M11918">
            <v>44738</v>
          </cell>
          <cell r="N11918">
            <v>44738</v>
          </cell>
          <cell r="O11918" t="str">
            <v>630</v>
          </cell>
          <cell r="P11918" t="str">
            <v/>
          </cell>
          <cell r="Q11918" t="str">
            <v>E - Schd Compl Yr 0</v>
          </cell>
          <cell r="R11918" t="str">
            <v>ORAS NOCO ATCO</v>
          </cell>
          <cell r="S11918" t="str">
            <v>HFTD 2</v>
          </cell>
        </row>
        <row r="11919">
          <cell r="B11919" t="str">
            <v>121632825</v>
          </cell>
          <cell r="C11919" t="str">
            <v>001/010</v>
          </cell>
          <cell r="D11919" t="str">
            <v>T2 DI PIT #7 TAP 001/010 RPR SHLW</v>
          </cell>
          <cell r="E11919" t="str">
            <v>TABLEMTN</v>
          </cell>
          <cell r="F11919" t="str">
            <v>ETL.5442</v>
          </cell>
          <cell r="G11919" t="str">
            <v>.POLE.WDPS</v>
          </cell>
          <cell r="H11919">
            <v>44376</v>
          </cell>
          <cell r="I11919">
            <v>44375</v>
          </cell>
          <cell r="J11919">
            <v>44375</v>
          </cell>
          <cell r="L11919">
            <v>45104</v>
          </cell>
          <cell r="M11919">
            <v>44740</v>
          </cell>
          <cell r="N11919">
            <v>44740</v>
          </cell>
          <cell r="O11919" t="str">
            <v>630</v>
          </cell>
          <cell r="P11919" t="str">
            <v/>
          </cell>
          <cell r="Q11919" t="str">
            <v>E - Schd Compl Yr 0</v>
          </cell>
          <cell r="R11919" t="str">
            <v>NOPR ORAS OSTS</v>
          </cell>
          <cell r="S11919" t="str">
            <v>HFTD 2</v>
          </cell>
        </row>
        <row r="11920">
          <cell r="B11920" t="str">
            <v>121632965</v>
          </cell>
          <cell r="C11920" t="str">
            <v>023/386</v>
          </cell>
          <cell r="D11920" t="str">
            <v>CORTINA #1 023/386 RPL POLE</v>
          </cell>
          <cell r="E11920" t="str">
            <v>SACTO</v>
          </cell>
          <cell r="F11920" t="str">
            <v>ETL.6580</v>
          </cell>
          <cell r="G11920" t="str">
            <v>ETL.6580_023/386</v>
          </cell>
          <cell r="H11920">
            <v>44376</v>
          </cell>
          <cell r="I11920">
            <v>44376</v>
          </cell>
          <cell r="J11920">
            <v>44376</v>
          </cell>
          <cell r="M11920">
            <v>44741</v>
          </cell>
          <cell r="N11920">
            <v>44728</v>
          </cell>
          <cell r="O11920" t="str">
            <v>372</v>
          </cell>
          <cell r="P11920" t="str">
            <v/>
          </cell>
          <cell r="Q11920" t="str">
            <v>E - Schd Compl Yr 0</v>
          </cell>
          <cell r="R11920" t="str">
            <v>NOPR ORAS ATCO</v>
          </cell>
          <cell r="S11920" t="str">
            <v>Non-HFTD</v>
          </cell>
        </row>
        <row r="11921">
          <cell r="B11921" t="str">
            <v>121632974</v>
          </cell>
          <cell r="C11921" t="str">
            <v>029/020</v>
          </cell>
          <cell r="D11921" t="str">
            <v>T2 DI CLAY-MARTEL 29/20 RPL STRW</v>
          </cell>
          <cell r="E11921" t="str">
            <v>VICTOR</v>
          </cell>
          <cell r="F11921" t="str">
            <v>ETL.8250</v>
          </cell>
          <cell r="G11921" t="str">
            <v>.POLE.WOOD</v>
          </cell>
          <cell r="H11921">
            <v>44376</v>
          </cell>
          <cell r="I11921">
            <v>44370</v>
          </cell>
          <cell r="J11921">
            <v>44649</v>
          </cell>
          <cell r="K11921">
            <v>44697</v>
          </cell>
          <cell r="M11921">
            <v>44735</v>
          </cell>
          <cell r="N11921">
            <v>44691</v>
          </cell>
          <cell r="O11921" t="str">
            <v>372</v>
          </cell>
          <cell r="P11921" t="str">
            <v/>
          </cell>
          <cell r="Q11921" t="str">
            <v>E - Schd Compl Yr 0</v>
          </cell>
          <cell r="R11921" t="str">
            <v>ORAS NOCO ATCO</v>
          </cell>
          <cell r="S11921" t="str">
            <v>HFTD 2</v>
          </cell>
        </row>
        <row r="11922">
          <cell r="B11922" t="str">
            <v>121633091</v>
          </cell>
          <cell r="C11922" t="str">
            <v>000/017</v>
          </cell>
          <cell r="D11922" t="str">
            <v>EI DEL MAR-ATLANTIC #2 0/017 RPL INSS</v>
          </cell>
          <cell r="E11922" t="str">
            <v>SACTO</v>
          </cell>
          <cell r="F11922" t="str">
            <v>ETL.6170</v>
          </cell>
          <cell r="G11922" t="str">
            <v>ETL.6170_000/017</v>
          </cell>
          <cell r="H11922">
            <v>44376</v>
          </cell>
          <cell r="I11922">
            <v>44376</v>
          </cell>
          <cell r="J11922">
            <v>44376</v>
          </cell>
          <cell r="M11922">
            <v>44741</v>
          </cell>
          <cell r="N11922">
            <v>44741</v>
          </cell>
          <cell r="O11922" t="str">
            <v>508</v>
          </cell>
          <cell r="P11922" t="str">
            <v>INSP</v>
          </cell>
          <cell r="Q11922" t="str">
            <v>E - Schd Compl Yr 0</v>
          </cell>
          <cell r="R11922" t="str">
            <v>NOPR ORAS ATCO</v>
          </cell>
          <cell r="S11922" t="str">
            <v>Non-HFTD</v>
          </cell>
        </row>
        <row r="11923">
          <cell r="B11923" t="str">
            <v>121633099</v>
          </cell>
          <cell r="C11923" t="str">
            <v>002/052</v>
          </cell>
          <cell r="D11923" t="str">
            <v>EI GUSTINE #2 TAP 2/052 RPL POLE</v>
          </cell>
          <cell r="E11923" t="str">
            <v>VICTOR</v>
          </cell>
          <cell r="F11923" t="str">
            <v>ETL.7872</v>
          </cell>
          <cell r="G11923" t="str">
            <v>ETL.7872_002/052</v>
          </cell>
          <cell r="H11923">
            <v>44376</v>
          </cell>
          <cell r="I11923">
            <v>44376</v>
          </cell>
          <cell r="J11923">
            <v>44376</v>
          </cell>
          <cell r="L11923">
            <v>45016</v>
          </cell>
          <cell r="M11923">
            <v>44741</v>
          </cell>
          <cell r="N11923">
            <v>44740</v>
          </cell>
          <cell r="O11923" t="str">
            <v>372</v>
          </cell>
          <cell r="P11923" t="str">
            <v>INSP</v>
          </cell>
          <cell r="Q11923" t="str">
            <v>E - Schd Compl Yr 0</v>
          </cell>
          <cell r="R11923" t="str">
            <v>NOPR ORAS ATCO</v>
          </cell>
          <cell r="S11923" t="str">
            <v>Non-HFTD</v>
          </cell>
        </row>
        <row r="11924">
          <cell r="B11924" t="str">
            <v>121633143</v>
          </cell>
          <cell r="C11924" t="str">
            <v>004/119</v>
          </cell>
          <cell r="D11924" t="str">
            <v>DI COTTONWOOD-BENTON 004/119 RPR GYWW</v>
          </cell>
          <cell r="E11924" t="str">
            <v>TABLEMTN</v>
          </cell>
          <cell r="F11924" t="str">
            <v>ETL.6640</v>
          </cell>
          <cell r="G11924" t="str">
            <v>ETL.6640_004/119</v>
          </cell>
          <cell r="H11924">
            <v>44376</v>
          </cell>
          <cell r="I11924">
            <v>44371</v>
          </cell>
          <cell r="J11924">
            <v>44371</v>
          </cell>
          <cell r="M11924">
            <v>44736</v>
          </cell>
          <cell r="O11924" t="str">
            <v>630</v>
          </cell>
          <cell r="P11924" t="str">
            <v/>
          </cell>
          <cell r="Q11924" t="str">
            <v>E - Schd Compl Yr 0</v>
          </cell>
          <cell r="R11924" t="str">
            <v>OSNO ATCO</v>
          </cell>
          <cell r="S11924" t="str">
            <v>Non-HFTD</v>
          </cell>
        </row>
        <row r="11925">
          <cell r="B11925" t="str">
            <v>121633145</v>
          </cell>
          <cell r="C11925" t="str">
            <v>004/119</v>
          </cell>
          <cell r="D11925" t="str">
            <v>DI COTTONWOOD-BENTON 004/119 RMV BUTT</v>
          </cell>
          <cell r="E11925" t="str">
            <v>TABLEMTN</v>
          </cell>
          <cell r="F11925" t="str">
            <v>ETL.6640</v>
          </cell>
          <cell r="G11925" t="str">
            <v>ETL.6640_004/119</v>
          </cell>
          <cell r="H11925">
            <v>44376</v>
          </cell>
          <cell r="I11925">
            <v>44371</v>
          </cell>
          <cell r="J11925">
            <v>44371</v>
          </cell>
          <cell r="M11925">
            <v>44736</v>
          </cell>
          <cell r="O11925" t="str">
            <v>630</v>
          </cell>
          <cell r="P11925" t="str">
            <v/>
          </cell>
          <cell r="Q11925" t="str">
            <v>E - Schd Compl Yr 0</v>
          </cell>
          <cell r="R11925" t="str">
            <v>OSNO ATCO</v>
          </cell>
          <cell r="S11925" t="str">
            <v>Non-HFTD</v>
          </cell>
        </row>
        <row r="11926">
          <cell r="B11926" t="str">
            <v>121633151</v>
          </cell>
          <cell r="C11926" t="str">
            <v>001/019</v>
          </cell>
          <cell r="D11926" t="str">
            <v>DI IBM BAILEY TAP 1/19 RPL INSW</v>
          </cell>
          <cell r="E11926" t="str">
            <v>METCALF</v>
          </cell>
          <cell r="F11926" t="str">
            <v>ETL.2491</v>
          </cell>
          <cell r="G11926" t="str">
            <v>ETL.2491_001/019</v>
          </cell>
          <cell r="H11926">
            <v>44376</v>
          </cell>
          <cell r="I11926">
            <v>44375</v>
          </cell>
          <cell r="J11926">
            <v>44375</v>
          </cell>
          <cell r="M11926">
            <v>44740</v>
          </cell>
          <cell r="N11926">
            <v>44740</v>
          </cell>
          <cell r="O11926" t="str">
            <v>508</v>
          </cell>
          <cell r="P11926" t="str">
            <v/>
          </cell>
          <cell r="Q11926" t="str">
            <v>E - Schd Compl Yr 0</v>
          </cell>
          <cell r="R11926" t="str">
            <v>NOPR ORAS ATCO</v>
          </cell>
          <cell r="S11926" t="str">
            <v>Non-HFTD</v>
          </cell>
        </row>
        <row r="11927">
          <cell r="B11927" t="str">
            <v>121633157</v>
          </cell>
          <cell r="C11927" t="str">
            <v>005/065</v>
          </cell>
          <cell r="D11927" t="str">
            <v>T2 DI GRN VLLY-CMP EVRS 5/65 RPL INSW</v>
          </cell>
          <cell r="E11927" t="str">
            <v>MOSSLNDG</v>
          </cell>
          <cell r="F11927" t="str">
            <v>ETL.1710</v>
          </cell>
          <cell r="G11927" t="str">
            <v>.INSL.CERA</v>
          </cell>
          <cell r="H11927">
            <v>44376</v>
          </cell>
          <cell r="I11927">
            <v>44375</v>
          </cell>
          <cell r="J11927">
            <v>44659</v>
          </cell>
          <cell r="K11927">
            <v>44676</v>
          </cell>
          <cell r="M11927">
            <v>44740</v>
          </cell>
          <cell r="N11927">
            <v>44660</v>
          </cell>
          <cell r="O11927" t="str">
            <v>508</v>
          </cell>
          <cell r="P11927" t="str">
            <v/>
          </cell>
          <cell r="Q11927" t="str">
            <v>E - Schd Compl Yr 0</v>
          </cell>
          <cell r="R11927" t="str">
            <v>ORAS NOCO ATCO</v>
          </cell>
          <cell r="S11927" t="str">
            <v>HFTD 2</v>
          </cell>
        </row>
        <row r="11928">
          <cell r="B11928" t="str">
            <v>121633263</v>
          </cell>
          <cell r="C11928" t="str">
            <v>002/053</v>
          </cell>
          <cell r="D11928" t="str">
            <v>T0 EI GUSTINE #2 TAP 02/053 RPR SPLW</v>
          </cell>
          <cell r="E11928" t="str">
            <v>VICTOR</v>
          </cell>
          <cell r="F11928" t="str">
            <v>ETL.7872</v>
          </cell>
          <cell r="G11928" t="str">
            <v>.POLE.WOOD</v>
          </cell>
          <cell r="H11928">
            <v>44376</v>
          </cell>
          <cell r="I11928">
            <v>44376</v>
          </cell>
          <cell r="J11928">
            <v>44376</v>
          </cell>
          <cell r="M11928">
            <v>44741</v>
          </cell>
          <cell r="O11928" t="str">
            <v>630</v>
          </cell>
          <cell r="P11928" t="str">
            <v>INSP</v>
          </cell>
          <cell r="Q11928" t="str">
            <v>E - Schd Compl Yr 0</v>
          </cell>
          <cell r="R11928" t="str">
            <v>OSNO ATCO</v>
          </cell>
          <cell r="S11928" t="str">
            <v>Remove</v>
          </cell>
        </row>
        <row r="11929">
          <cell r="B11929" t="str">
            <v>121633333</v>
          </cell>
          <cell r="C11929" t="str">
            <v>005/056</v>
          </cell>
          <cell r="D11929" t="str">
            <v>DI MIDSUN-MIDWAY 005/056 RPR STRW</v>
          </cell>
          <cell r="E11929" t="str">
            <v>MIDWAY</v>
          </cell>
          <cell r="F11929" t="str">
            <v>ETL.2580</v>
          </cell>
          <cell r="G11929" t="str">
            <v>ETL.2580_005/056</v>
          </cell>
          <cell r="H11929">
            <v>44376</v>
          </cell>
          <cell r="I11929">
            <v>44376</v>
          </cell>
          <cell r="J11929">
            <v>44452</v>
          </cell>
          <cell r="K11929">
            <v>44454</v>
          </cell>
          <cell r="M11929">
            <v>44741</v>
          </cell>
          <cell r="N11929">
            <v>44741</v>
          </cell>
          <cell r="O11929" t="str">
            <v>630</v>
          </cell>
          <cell r="P11929" t="str">
            <v/>
          </cell>
          <cell r="Q11929" t="str">
            <v>E - Schd Compl Yr 0</v>
          </cell>
          <cell r="R11929" t="str">
            <v>ORAS NOCO ATCO</v>
          </cell>
          <cell r="S11929" t="str">
            <v>Non-HFTD</v>
          </cell>
        </row>
        <row r="11930">
          <cell r="B11930" t="str">
            <v>121633385</v>
          </cell>
          <cell r="C11930" t="str">
            <v>006/158</v>
          </cell>
          <cell r="D11930" t="str">
            <v>DI COTTONWOOD-BENTON #1 6/158 RPR GYWW</v>
          </cell>
          <cell r="E11930" t="str">
            <v>TABLEMTN</v>
          </cell>
          <cell r="F11930" t="str">
            <v>ETL.6640</v>
          </cell>
          <cell r="G11930" t="str">
            <v>ETL.6640_006/158</v>
          </cell>
          <cell r="H11930">
            <v>44376</v>
          </cell>
          <cell r="I11930">
            <v>44376</v>
          </cell>
          <cell r="J11930">
            <v>44376</v>
          </cell>
          <cell r="M11930">
            <v>44741</v>
          </cell>
          <cell r="O11930" t="str">
            <v>630</v>
          </cell>
          <cell r="P11930" t="str">
            <v/>
          </cell>
          <cell r="Q11930" t="str">
            <v>E - Schd Compl Yr 0</v>
          </cell>
          <cell r="R11930" t="str">
            <v>OSNO ATCO</v>
          </cell>
          <cell r="S11930" t="str">
            <v>Non-HFTD</v>
          </cell>
        </row>
        <row r="11931">
          <cell r="B11931" t="str">
            <v>121633480</v>
          </cell>
          <cell r="C11931" t="str">
            <v>006/158</v>
          </cell>
          <cell r="D11931" t="str">
            <v>DI COTTONWOOD-BENTON #1 6/158 RPLC HRDW</v>
          </cell>
          <cell r="E11931" t="str">
            <v>TABLEMTN</v>
          </cell>
          <cell r="F11931" t="str">
            <v>ETL.6640</v>
          </cell>
          <cell r="G11931" t="str">
            <v>ETL.6640_006/158</v>
          </cell>
          <cell r="H11931">
            <v>44376</v>
          </cell>
          <cell r="I11931">
            <v>44376</v>
          </cell>
          <cell r="J11931">
            <v>44376</v>
          </cell>
          <cell r="M11931">
            <v>44741</v>
          </cell>
          <cell r="O11931" t="str">
            <v>630</v>
          </cell>
          <cell r="P11931" t="str">
            <v/>
          </cell>
          <cell r="Q11931" t="str">
            <v>E - Schd Compl Yr 0</v>
          </cell>
          <cell r="R11931" t="str">
            <v>OSNO ATCO</v>
          </cell>
          <cell r="S11931" t="str">
            <v>Non-HFTD</v>
          </cell>
        </row>
        <row r="11932">
          <cell r="B11932" t="str">
            <v>121633551</v>
          </cell>
          <cell r="C11932" t="str">
            <v>004/085</v>
          </cell>
          <cell r="D11932" t="str">
            <v>DI COLEMAN-COTTONWOOD 4/85 RPR STRW</v>
          </cell>
          <cell r="E11932" t="str">
            <v>TABLEMTN</v>
          </cell>
          <cell r="F11932" t="str">
            <v>ETL.6430</v>
          </cell>
          <cell r="G11932" t="str">
            <v>ETL.6430_004/085</v>
          </cell>
          <cell r="H11932">
            <v>44376</v>
          </cell>
          <cell r="I11932">
            <v>44370</v>
          </cell>
          <cell r="J11932">
            <v>44370</v>
          </cell>
          <cell r="L11932">
            <v>45051</v>
          </cell>
          <cell r="M11932">
            <v>44735</v>
          </cell>
          <cell r="O11932" t="str">
            <v>630</v>
          </cell>
          <cell r="P11932" t="str">
            <v>OTHR</v>
          </cell>
          <cell r="Q11932" t="str">
            <v>E - Schd Compl Yr 0</v>
          </cell>
          <cell r="R11932" t="str">
            <v>OSNO ATCO</v>
          </cell>
          <cell r="S11932" t="str">
            <v>Non-HFTD</v>
          </cell>
        </row>
        <row r="11933">
          <cell r="B11933" t="str">
            <v>121633552</v>
          </cell>
          <cell r="C11933" t="str">
            <v>003/085</v>
          </cell>
          <cell r="D11933" t="str">
            <v>T2 DI HAMILTON BRANCH 3/85 RPL STRW</v>
          </cell>
          <cell r="E11933" t="str">
            <v>TABLEMTN</v>
          </cell>
          <cell r="F11933" t="str">
            <v>ETL.7000</v>
          </cell>
          <cell r="G11933" t="str">
            <v>.POLE.WOOD</v>
          </cell>
          <cell r="H11933">
            <v>44376</v>
          </cell>
          <cell r="I11933">
            <v>44371</v>
          </cell>
          <cell r="J11933">
            <v>44764</v>
          </cell>
          <cell r="K11933">
            <v>44781</v>
          </cell>
          <cell r="L11933">
            <v>45119</v>
          </cell>
          <cell r="M11933">
            <v>44736</v>
          </cell>
          <cell r="N11933">
            <v>44680</v>
          </cell>
          <cell r="O11933" t="str">
            <v>372</v>
          </cell>
          <cell r="P11933" t="str">
            <v>OTHR</v>
          </cell>
          <cell r="Q11933" t="str">
            <v>E - Schd Compl Yr 0</v>
          </cell>
          <cell r="R11933" t="str">
            <v>ORAS NOCO ATCO</v>
          </cell>
          <cell r="S11933" t="str">
            <v>HFTD 2</v>
          </cell>
        </row>
        <row r="11934">
          <cell r="B11934" t="str">
            <v>121633557</v>
          </cell>
          <cell r="C11934" t="str">
            <v>030/141</v>
          </cell>
          <cell r="D11934" t="str">
            <v>DI TRACY-LOS BANOS 30/141 RPL INSS</v>
          </cell>
          <cell r="E11934" t="str">
            <v>VICTOR</v>
          </cell>
          <cell r="F11934" t="str">
            <v>ETL.6130</v>
          </cell>
          <cell r="G11934" t="str">
            <v>ETL.6130_030/141</v>
          </cell>
          <cell r="H11934">
            <v>44376</v>
          </cell>
          <cell r="I11934">
            <v>44363</v>
          </cell>
          <cell r="J11934">
            <v>44363</v>
          </cell>
          <cell r="L11934">
            <v>45042</v>
          </cell>
          <cell r="M11934">
            <v>44728</v>
          </cell>
          <cell r="N11934">
            <v>44687</v>
          </cell>
          <cell r="O11934" t="str">
            <v>532</v>
          </cell>
          <cell r="P11934" t="str">
            <v>OTHR</v>
          </cell>
          <cell r="Q11934" t="str">
            <v>E - Schd Compl Yr 0</v>
          </cell>
          <cell r="R11934" t="str">
            <v>NOPR ORAS ATCO</v>
          </cell>
          <cell r="S11934" t="str">
            <v>Non-HFTD</v>
          </cell>
        </row>
        <row r="11935">
          <cell r="B11935" t="str">
            <v>121633609</v>
          </cell>
          <cell r="C11935" t="str">
            <v>006/124</v>
          </cell>
          <cell r="D11935" t="str">
            <v>DI MONTA VISTA-LOS GATOS 6/124 REFRAME</v>
          </cell>
          <cell r="E11935" t="str">
            <v>METCALF</v>
          </cell>
          <cell r="F11935" t="str">
            <v>ETL.7610</v>
          </cell>
          <cell r="G11935" t="str">
            <v>ETL.7610_006/124</v>
          </cell>
          <cell r="H11935">
            <v>44376</v>
          </cell>
          <cell r="I11935">
            <v>44375</v>
          </cell>
          <cell r="J11935">
            <v>44375</v>
          </cell>
          <cell r="M11935">
            <v>44740</v>
          </cell>
          <cell r="N11935">
            <v>44691</v>
          </cell>
          <cell r="O11935" t="str">
            <v>637</v>
          </cell>
          <cell r="P11935" t="str">
            <v/>
          </cell>
          <cell r="Q11935" t="str">
            <v>E - Schd Compl Yr 0</v>
          </cell>
          <cell r="R11935" t="str">
            <v>NOPR ORAS ATCO</v>
          </cell>
          <cell r="S11935" t="str">
            <v>Non-HFTD</v>
          </cell>
        </row>
        <row r="11936">
          <cell r="B11936" t="str">
            <v>121633665</v>
          </cell>
          <cell r="C11936" t="str">
            <v>114/001</v>
          </cell>
          <cell r="D11936" t="str">
            <v>T2 DI HMBLDT-BRDGVL 114/1 RPLC INSW</v>
          </cell>
          <cell r="E11936" t="str">
            <v>EUREKA</v>
          </cell>
          <cell r="F11936" t="str">
            <v>ETL.1810</v>
          </cell>
          <cell r="G11936" t="str">
            <v>.INSL.CERA</v>
          </cell>
          <cell r="H11936">
            <v>44376</v>
          </cell>
          <cell r="I11936">
            <v>44370</v>
          </cell>
          <cell r="J11936">
            <v>44485</v>
          </cell>
          <cell r="K11936">
            <v>44509</v>
          </cell>
          <cell r="M11936">
            <v>44735</v>
          </cell>
          <cell r="N11936">
            <v>44716</v>
          </cell>
          <cell r="O11936" t="str">
            <v>508</v>
          </cell>
          <cell r="P11936" t="str">
            <v/>
          </cell>
          <cell r="Q11936" t="str">
            <v>E - Schd Compl Yr 0</v>
          </cell>
          <cell r="R11936" t="str">
            <v>ORAS NOCO ATCO</v>
          </cell>
          <cell r="S11936" t="str">
            <v>HFTD 2</v>
          </cell>
        </row>
        <row r="11937">
          <cell r="B11937" t="str">
            <v>121633744</v>
          </cell>
          <cell r="C11937" t="str">
            <v>010/051</v>
          </cell>
          <cell r="D11937" t="str">
            <v>T2 DI CONTRA COSTA-DELTA S 6/32 RPL INSS</v>
          </cell>
          <cell r="E11937" t="str">
            <v>CONCORD</v>
          </cell>
          <cell r="F11937" t="str">
            <v>ETL.4490</v>
          </cell>
          <cell r="G11937" t="str">
            <v>.INSL</v>
          </cell>
          <cell r="H11937">
            <v>44376</v>
          </cell>
          <cell r="I11937">
            <v>44372</v>
          </cell>
          <cell r="J11937">
            <v>44606</v>
          </cell>
          <cell r="K11937">
            <v>44621</v>
          </cell>
          <cell r="M11937">
            <v>44737</v>
          </cell>
          <cell r="N11937">
            <v>44454</v>
          </cell>
          <cell r="O11937" t="str">
            <v>532</v>
          </cell>
          <cell r="P11937" t="str">
            <v>OTHR</v>
          </cell>
          <cell r="Q11937" t="str">
            <v>E - Schd Compl Yr 0</v>
          </cell>
          <cell r="R11937" t="str">
            <v>ORAS NOCO ATCO</v>
          </cell>
          <cell r="S11937" t="str">
            <v>HFTD 2</v>
          </cell>
        </row>
        <row r="11938">
          <cell r="B11938" t="str">
            <v>121633782</v>
          </cell>
          <cell r="C11938" t="str">
            <v>010/079</v>
          </cell>
          <cell r="D11938" t="str">
            <v>DI GREEN VALLEY-LLAGAS 10/79 RPL INSW</v>
          </cell>
          <cell r="E11938" t="str">
            <v>MOSSLNDG</v>
          </cell>
          <cell r="F11938" t="str">
            <v>ETL.1720</v>
          </cell>
          <cell r="G11938" t="str">
            <v>ETL.1720_010/079</v>
          </cell>
          <cell r="H11938">
            <v>44376</v>
          </cell>
          <cell r="I11938">
            <v>44371</v>
          </cell>
          <cell r="J11938">
            <v>44774</v>
          </cell>
          <cell r="K11938">
            <v>44795</v>
          </cell>
          <cell r="M11938">
            <v>44736</v>
          </cell>
          <cell r="N11938">
            <v>44736</v>
          </cell>
          <cell r="O11938" t="str">
            <v>508</v>
          </cell>
          <cell r="P11938" t="str">
            <v/>
          </cell>
          <cell r="Q11938" t="str">
            <v>E - Schd Compl Yr 0</v>
          </cell>
          <cell r="R11938" t="str">
            <v>ORAS NOCO ATCO</v>
          </cell>
          <cell r="S11938" t="str">
            <v>Non-HFTD</v>
          </cell>
        </row>
        <row r="11939">
          <cell r="B11939" t="str">
            <v>121633787</v>
          </cell>
          <cell r="C11939" t="str">
            <v>015/283</v>
          </cell>
          <cell r="D11939" t="str">
            <v>DI CHRISTIE-WILLOW PASS 15/283 RPL STRW</v>
          </cell>
          <cell r="E11939" t="str">
            <v>CONCORD</v>
          </cell>
          <cell r="F11939" t="str">
            <v>ETL.6370</v>
          </cell>
          <cell r="G11939" t="str">
            <v>ETL.6370_015/283</v>
          </cell>
          <cell r="H11939">
            <v>44376</v>
          </cell>
          <cell r="I11939">
            <v>44371</v>
          </cell>
          <cell r="J11939">
            <v>44715</v>
          </cell>
          <cell r="K11939">
            <v>44739</v>
          </cell>
          <cell r="M11939">
            <v>44736</v>
          </cell>
          <cell r="N11939">
            <v>44712</v>
          </cell>
          <cell r="O11939" t="str">
            <v>372</v>
          </cell>
          <cell r="P11939" t="str">
            <v/>
          </cell>
          <cell r="Q11939" t="str">
            <v>E - Schd Compl Yr 0</v>
          </cell>
          <cell r="R11939" t="str">
            <v>ORAS NOCO ATCO</v>
          </cell>
          <cell r="S11939" t="str">
            <v>Non-HFTD</v>
          </cell>
        </row>
        <row r="11940">
          <cell r="B11940" t="str">
            <v>121633829</v>
          </cell>
          <cell r="C11940" t="str">
            <v>013/092</v>
          </cell>
          <cell r="D11940" t="str">
            <v>DI METCALF-GREEN VALLEY 13/92 RPL STRW</v>
          </cell>
          <cell r="E11940" t="str">
            <v>MOSSLNDG</v>
          </cell>
          <cell r="F11940" t="str">
            <v>ETL.2540</v>
          </cell>
          <cell r="G11940" t="str">
            <v>ETL.2540_013/092</v>
          </cell>
          <cell r="H11940">
            <v>44376</v>
          </cell>
          <cell r="I11940">
            <v>44371</v>
          </cell>
          <cell r="J11940">
            <v>44371</v>
          </cell>
          <cell r="M11940">
            <v>44736</v>
          </cell>
          <cell r="N11940">
            <v>44735</v>
          </cell>
          <cell r="O11940" t="str">
            <v>372</v>
          </cell>
          <cell r="P11940" t="str">
            <v/>
          </cell>
          <cell r="Q11940" t="str">
            <v>E - Schd Compl Yr 0</v>
          </cell>
          <cell r="R11940" t="str">
            <v>NOPR ORAS ATCO</v>
          </cell>
          <cell r="S11940" t="str">
            <v>Non-HFTD</v>
          </cell>
        </row>
        <row r="11941">
          <cell r="B11941" t="str">
            <v>121633873</v>
          </cell>
          <cell r="C11941" t="str">
            <v>005/147</v>
          </cell>
          <cell r="D11941" t="str">
            <v>DI COTTONWOOD-BENTON #1 5/147 RPLC STRW</v>
          </cell>
          <cell r="E11941" t="str">
            <v>TABLEMTN</v>
          </cell>
          <cell r="F11941" t="str">
            <v>ETL.6640</v>
          </cell>
          <cell r="G11941" t="str">
            <v>ETL.6640_005/147</v>
          </cell>
          <cell r="H11941">
            <v>44376</v>
          </cell>
          <cell r="I11941">
            <v>44374</v>
          </cell>
          <cell r="J11941">
            <v>44374</v>
          </cell>
          <cell r="L11941">
            <v>44952</v>
          </cell>
          <cell r="M11941">
            <v>44739</v>
          </cell>
          <cell r="N11941">
            <v>44798</v>
          </cell>
          <cell r="O11941" t="str">
            <v>372</v>
          </cell>
          <cell r="P11941" t="str">
            <v>OTHR</v>
          </cell>
          <cell r="Q11941" t="str">
            <v>E - Schd Compl Yr 0</v>
          </cell>
          <cell r="R11941" t="str">
            <v>NOPR ORAS ATCO</v>
          </cell>
          <cell r="S11941" t="str">
            <v>Non-HFTD</v>
          </cell>
        </row>
        <row r="11942">
          <cell r="B11942" t="str">
            <v>121633917</v>
          </cell>
          <cell r="C11942" t="str">
            <v>004/105</v>
          </cell>
          <cell r="D11942" t="str">
            <v>DI CONTRA COSTA-BALFOUR 4/105 RPR GYWW</v>
          </cell>
          <cell r="E11942" t="str">
            <v>CONCORD</v>
          </cell>
          <cell r="F11942" t="str">
            <v>ETL.8420</v>
          </cell>
          <cell r="G11942" t="str">
            <v>ETL.8420_004/105</v>
          </cell>
          <cell r="H11942">
            <v>44376</v>
          </cell>
          <cell r="I11942">
            <v>44375</v>
          </cell>
          <cell r="J11942">
            <v>44375</v>
          </cell>
          <cell r="L11942">
            <v>45055</v>
          </cell>
          <cell r="M11942">
            <v>44740</v>
          </cell>
          <cell r="O11942" t="str">
            <v>630</v>
          </cell>
          <cell r="P11942" t="str">
            <v/>
          </cell>
          <cell r="Q11942" t="str">
            <v>E - Schd Compl Yr 0</v>
          </cell>
          <cell r="R11942" t="str">
            <v>OSNO ATCO</v>
          </cell>
          <cell r="S11942" t="str">
            <v>Non-HFTD</v>
          </cell>
        </row>
        <row r="11943">
          <cell r="B11943" t="str">
            <v>121633924</v>
          </cell>
          <cell r="C11943" t="str">
            <v>002/037</v>
          </cell>
          <cell r="D11943" t="str">
            <v>SURF TAP RPL INSW</v>
          </cell>
          <cell r="E11943" t="str">
            <v>PISMOBCH</v>
          </cell>
          <cell r="F11943" t="str">
            <v>ETL.1381</v>
          </cell>
          <cell r="G11943" t="str">
            <v>ETL.1381_002/037</v>
          </cell>
          <cell r="H11943">
            <v>44376</v>
          </cell>
          <cell r="I11943">
            <v>44375</v>
          </cell>
          <cell r="J11943">
            <v>44375</v>
          </cell>
          <cell r="M11943">
            <v>44740</v>
          </cell>
          <cell r="N11943">
            <v>44740</v>
          </cell>
          <cell r="O11943" t="str">
            <v>508</v>
          </cell>
          <cell r="P11943" t="str">
            <v>PATR</v>
          </cell>
          <cell r="Q11943" t="str">
            <v>E - Schd Compl Yr 0</v>
          </cell>
          <cell r="R11943" t="str">
            <v>NOPR ORAS ATCO</v>
          </cell>
          <cell r="S11943" t="str">
            <v>Non-HFTD</v>
          </cell>
        </row>
        <row r="11944">
          <cell r="B11944" t="str">
            <v>121633991</v>
          </cell>
          <cell r="C11944" t="str">
            <v>006/130</v>
          </cell>
          <cell r="D11944" t="str">
            <v>DI COLEMAN-COTTONWOOD 006/130 RMV VEG</v>
          </cell>
          <cell r="E11944" t="str">
            <v>TABLEMTN</v>
          </cell>
          <cell r="F11944" t="str">
            <v>ETL.6430</v>
          </cell>
          <cell r="G11944" t="str">
            <v>ETL.6430_006/130</v>
          </cell>
          <cell r="H11944">
            <v>44376</v>
          </cell>
          <cell r="I11944">
            <v>44370</v>
          </cell>
          <cell r="J11944">
            <v>44370</v>
          </cell>
          <cell r="M11944">
            <v>44735</v>
          </cell>
          <cell r="O11944" t="str">
            <v>564</v>
          </cell>
          <cell r="P11944" t="str">
            <v/>
          </cell>
          <cell r="Q11944" t="str">
            <v>E - Schd Compl Yr 0</v>
          </cell>
          <cell r="R11944" t="str">
            <v>OSNO ATCO</v>
          </cell>
          <cell r="S11944" t="str">
            <v>Non-HFTD</v>
          </cell>
        </row>
        <row r="11945">
          <cell r="B11945" t="str">
            <v>121634033</v>
          </cell>
          <cell r="C11945" t="str">
            <v>026/153</v>
          </cell>
          <cell r="D11945" t="str">
            <v>DI STANISLAUS-MANTECA 26/153 RPR FOND</v>
          </cell>
          <cell r="E11945" t="str">
            <v>VICTOR</v>
          </cell>
          <cell r="F11945" t="str">
            <v>ETL.3820</v>
          </cell>
          <cell r="G11945" t="str">
            <v>ETL.3820_026/153</v>
          </cell>
          <cell r="H11945">
            <v>44376</v>
          </cell>
          <cell r="I11945">
            <v>44370</v>
          </cell>
          <cell r="J11945">
            <v>44370</v>
          </cell>
          <cell r="L11945">
            <v>44985</v>
          </cell>
          <cell r="M11945">
            <v>44735</v>
          </cell>
          <cell r="O11945" t="str">
            <v>543</v>
          </cell>
          <cell r="P11945" t="str">
            <v/>
          </cell>
          <cell r="Q11945" t="str">
            <v>E - Schd Compl Yr 0</v>
          </cell>
          <cell r="R11945" t="str">
            <v>OSNO ATCO</v>
          </cell>
          <cell r="S11945" t="str">
            <v>Non-HFTD</v>
          </cell>
        </row>
        <row r="11946">
          <cell r="B11946" t="str">
            <v>121634034</v>
          </cell>
          <cell r="C11946" t="str">
            <v>006/150</v>
          </cell>
          <cell r="D11946" t="str">
            <v>DI COTTONWOOD-BENTON 6/150 RPR INSW</v>
          </cell>
          <cell r="E11946" t="str">
            <v>TABLEMTN</v>
          </cell>
          <cell r="F11946" t="str">
            <v>ETL.6640</v>
          </cell>
          <cell r="G11946" t="str">
            <v>ETL.6640_006/150</v>
          </cell>
          <cell r="H11946">
            <v>44376</v>
          </cell>
          <cell r="I11946">
            <v>44371</v>
          </cell>
          <cell r="J11946">
            <v>44371</v>
          </cell>
          <cell r="M11946">
            <v>44736</v>
          </cell>
          <cell r="O11946" t="str">
            <v>630</v>
          </cell>
          <cell r="P11946" t="str">
            <v>OTHR</v>
          </cell>
          <cell r="Q11946" t="str">
            <v>E - Schd Compl Yr 0</v>
          </cell>
          <cell r="R11946" t="str">
            <v>OSNO ATCO</v>
          </cell>
          <cell r="S11946" t="str">
            <v>Non-HFTD</v>
          </cell>
        </row>
        <row r="11947">
          <cell r="B11947" t="str">
            <v>121634065</v>
          </cell>
          <cell r="C11947" t="str">
            <v>002/044</v>
          </cell>
          <cell r="D11947" t="str">
            <v>DI CONTRA COSTA-BALFOUR 2/044 RPR GYWW</v>
          </cell>
          <cell r="E11947" t="str">
            <v>CONCORD</v>
          </cell>
          <cell r="F11947" t="str">
            <v>ETL.8420</v>
          </cell>
          <cell r="G11947" t="str">
            <v>ETL.8420_002/044</v>
          </cell>
          <cell r="H11947">
            <v>44376</v>
          </cell>
          <cell r="I11947">
            <v>44375</v>
          </cell>
          <cell r="J11947">
            <v>44375</v>
          </cell>
          <cell r="M11947">
            <v>44740</v>
          </cell>
          <cell r="O11947" t="str">
            <v>630</v>
          </cell>
          <cell r="P11947" t="str">
            <v/>
          </cell>
          <cell r="Q11947" t="str">
            <v>E - Schd Compl Yr 0</v>
          </cell>
          <cell r="R11947" t="str">
            <v>OSNO ATCO</v>
          </cell>
          <cell r="S11947" t="str">
            <v>Non-HFTD</v>
          </cell>
        </row>
        <row r="11948">
          <cell r="B11948" t="str">
            <v>121634168</v>
          </cell>
          <cell r="C11948" t="str">
            <v>001/035</v>
          </cell>
          <cell r="D11948" t="str">
            <v>DI COLEMAN-COTTONWOOD 001/035 RMV BUTT</v>
          </cell>
          <cell r="E11948" t="str">
            <v>TABLEMTN</v>
          </cell>
          <cell r="F11948" t="str">
            <v>ETL.6430</v>
          </cell>
          <cell r="G11948" t="str">
            <v>ETL.6430_001/035</v>
          </cell>
          <cell r="H11948">
            <v>44376</v>
          </cell>
          <cell r="I11948">
            <v>44370</v>
          </cell>
          <cell r="J11948">
            <v>44370</v>
          </cell>
          <cell r="M11948">
            <v>44735</v>
          </cell>
          <cell r="O11948" t="str">
            <v>630</v>
          </cell>
          <cell r="P11948" t="str">
            <v/>
          </cell>
          <cell r="Q11948" t="str">
            <v>E - Schd Compl Yr 0</v>
          </cell>
          <cell r="R11948" t="str">
            <v>OSNO ATCO</v>
          </cell>
          <cell r="S11948" t="str">
            <v>Non-HFTD</v>
          </cell>
        </row>
        <row r="11949">
          <cell r="B11949" t="str">
            <v>121634170</v>
          </cell>
          <cell r="C11949" t="str">
            <v>002/044</v>
          </cell>
          <cell r="D11949" t="str">
            <v>DI CONTRA COSTA-BALFOUR 002/044 RPR SPLW</v>
          </cell>
          <cell r="E11949" t="str">
            <v>CONCORD</v>
          </cell>
          <cell r="F11949" t="str">
            <v>ETL.8420</v>
          </cell>
          <cell r="G11949" t="str">
            <v>ETL.8420_002/044</v>
          </cell>
          <cell r="H11949">
            <v>44376</v>
          </cell>
          <cell r="I11949">
            <v>44375</v>
          </cell>
          <cell r="J11949">
            <v>44375</v>
          </cell>
          <cell r="M11949">
            <v>44740</v>
          </cell>
          <cell r="O11949" t="str">
            <v>630</v>
          </cell>
          <cell r="P11949" t="str">
            <v/>
          </cell>
          <cell r="Q11949" t="str">
            <v>E - Schd Compl Yr 0</v>
          </cell>
          <cell r="R11949" t="str">
            <v>OSNO ATCO</v>
          </cell>
          <cell r="S11949" t="str">
            <v>Non-HFTD</v>
          </cell>
        </row>
        <row r="11950">
          <cell r="B11950" t="str">
            <v>121634177</v>
          </cell>
          <cell r="C11950" t="str">
            <v>012/228</v>
          </cell>
          <cell r="D11950" t="str">
            <v>DI FULTON-MOLINO-COTATI 12/228 RMV VEG</v>
          </cell>
          <cell r="E11950" t="str">
            <v>LAKEVLLE</v>
          </cell>
          <cell r="F11950" t="str">
            <v>ETL.6910</v>
          </cell>
          <cell r="G11950" t="str">
            <v>ETL.6910_012/228</v>
          </cell>
          <cell r="H11950">
            <v>44376</v>
          </cell>
          <cell r="I11950">
            <v>44372</v>
          </cell>
          <cell r="J11950">
            <v>44372</v>
          </cell>
          <cell r="M11950">
            <v>44737</v>
          </cell>
          <cell r="O11950" t="str">
            <v>564</v>
          </cell>
          <cell r="P11950" t="str">
            <v/>
          </cell>
          <cell r="Q11950" t="str">
            <v>E - Schd Compl Yr 0</v>
          </cell>
          <cell r="R11950" t="str">
            <v>OSNO ATCO</v>
          </cell>
          <cell r="S11950" t="str">
            <v>Non-HFTD</v>
          </cell>
        </row>
        <row r="11951">
          <cell r="B11951" t="str">
            <v>121634178</v>
          </cell>
          <cell r="C11951" t="str">
            <v>004/000</v>
          </cell>
          <cell r="D11951" t="str">
            <v>DI FULTON-WINDSOR 4/0 RPL POLE</v>
          </cell>
          <cell r="E11951" t="str">
            <v>LAKEVLLE</v>
          </cell>
          <cell r="F11951" t="str">
            <v>ETL.1024</v>
          </cell>
          <cell r="G11951" t="str">
            <v>ETL.1024_004/000</v>
          </cell>
          <cell r="H11951">
            <v>44376</v>
          </cell>
          <cell r="I11951">
            <v>44372</v>
          </cell>
          <cell r="J11951">
            <v>44601</v>
          </cell>
          <cell r="K11951">
            <v>44621</v>
          </cell>
          <cell r="M11951">
            <v>44737</v>
          </cell>
          <cell r="N11951">
            <v>44736</v>
          </cell>
          <cell r="O11951" t="str">
            <v>372</v>
          </cell>
          <cell r="P11951" t="str">
            <v/>
          </cell>
          <cell r="Q11951" t="str">
            <v>E - Schd Compl Yr 0</v>
          </cell>
          <cell r="R11951" t="str">
            <v>ORAS NOCO ATCO</v>
          </cell>
          <cell r="S11951" t="str">
            <v>Non-HFTD</v>
          </cell>
        </row>
        <row r="11952">
          <cell r="B11952" t="str">
            <v>121634232</v>
          </cell>
          <cell r="C11952" t="str">
            <v>007/053</v>
          </cell>
          <cell r="D11952" t="str">
            <v>T2 DI ROCK CREEK-POE 7/53 RPL INSS</v>
          </cell>
          <cell r="E11952" t="str">
            <v>TABLEMTN</v>
          </cell>
          <cell r="F11952" t="str">
            <v>ETL.5630</v>
          </cell>
          <cell r="G11952" t="str">
            <v>.INSL.CERA</v>
          </cell>
          <cell r="H11952">
            <v>44376</v>
          </cell>
          <cell r="I11952">
            <v>44370</v>
          </cell>
          <cell r="J11952">
            <v>44778</v>
          </cell>
          <cell r="K11952">
            <v>44784</v>
          </cell>
          <cell r="L11952">
            <v>45081</v>
          </cell>
          <cell r="M11952">
            <v>44735</v>
          </cell>
          <cell r="N11952">
            <v>44524</v>
          </cell>
          <cell r="O11952" t="str">
            <v>532</v>
          </cell>
          <cell r="P11952" t="str">
            <v/>
          </cell>
          <cell r="Q11952" t="str">
            <v>E - Schd Compl Yr 0</v>
          </cell>
          <cell r="R11952" t="str">
            <v>ORAS NOCO ATCO</v>
          </cell>
          <cell r="S11952" t="str">
            <v>HFTD 2</v>
          </cell>
        </row>
        <row r="11953">
          <cell r="B11953" t="str">
            <v>121634244</v>
          </cell>
          <cell r="C11953" t="str">
            <v>013/325</v>
          </cell>
          <cell r="D11953" t="str">
            <v>DI COTTONWD-BNTN #1 13/325 RPL STRW</v>
          </cell>
          <cell r="E11953" t="str">
            <v>TABLEMTN</v>
          </cell>
          <cell r="F11953" t="str">
            <v>ETL.6640</v>
          </cell>
          <cell r="G11953" t="str">
            <v>ETL.6640_013/325</v>
          </cell>
          <cell r="H11953">
            <v>44376</v>
          </cell>
          <cell r="I11953">
            <v>44371</v>
          </cell>
          <cell r="J11953">
            <v>44371</v>
          </cell>
          <cell r="L11953">
            <v>44953</v>
          </cell>
          <cell r="M11953">
            <v>44736</v>
          </cell>
          <cell r="N11953">
            <v>44798</v>
          </cell>
          <cell r="O11953" t="str">
            <v>372</v>
          </cell>
          <cell r="P11953" t="str">
            <v/>
          </cell>
          <cell r="Q11953" t="str">
            <v>E - Schd Compl Yr 0</v>
          </cell>
          <cell r="R11953" t="str">
            <v>NOPR ORAS ATCO</v>
          </cell>
          <cell r="S11953" t="str">
            <v>Non-HFTD</v>
          </cell>
        </row>
        <row r="11954">
          <cell r="B11954" t="str">
            <v>121634248</v>
          </cell>
          <cell r="C11954" t="str">
            <v>001/022</v>
          </cell>
          <cell r="D11954" t="str">
            <v>DI COLEMAN-COTTONWOOD 001/022  RPR INSW</v>
          </cell>
          <cell r="E11954" t="str">
            <v>TABLEMTN</v>
          </cell>
          <cell r="F11954" t="str">
            <v>ETL.6430</v>
          </cell>
          <cell r="G11954" t="str">
            <v>ETL.6430_001/022</v>
          </cell>
          <cell r="H11954">
            <v>44376</v>
          </cell>
          <cell r="I11954">
            <v>44370</v>
          </cell>
          <cell r="J11954">
            <v>44370</v>
          </cell>
          <cell r="L11954">
            <v>44973</v>
          </cell>
          <cell r="M11954">
            <v>44735</v>
          </cell>
          <cell r="O11954" t="str">
            <v>630</v>
          </cell>
          <cell r="P11954" t="str">
            <v/>
          </cell>
          <cell r="Q11954" t="str">
            <v>E - Schd Compl Yr 0</v>
          </cell>
          <cell r="R11954" t="str">
            <v>OSNO ATCO</v>
          </cell>
          <cell r="S11954" t="str">
            <v>Non-HFTD</v>
          </cell>
        </row>
        <row r="11955">
          <cell r="B11955" t="str">
            <v>121634291</v>
          </cell>
          <cell r="C11955" t="str">
            <v>013/250</v>
          </cell>
          <cell r="D11955" t="str">
            <v>DI CHRISTIE-WILLOW PASS 13/250 RPL HRDW</v>
          </cell>
          <cell r="E11955" t="str">
            <v>CONCORD</v>
          </cell>
          <cell r="F11955" t="str">
            <v>ETL.6370</v>
          </cell>
          <cell r="G11955" t="str">
            <v>ETL.6370_013/250</v>
          </cell>
          <cell r="H11955">
            <v>44376</v>
          </cell>
          <cell r="I11955">
            <v>44371</v>
          </cell>
          <cell r="J11955">
            <v>44371</v>
          </cell>
          <cell r="M11955">
            <v>44736</v>
          </cell>
          <cell r="O11955" t="str">
            <v>630</v>
          </cell>
          <cell r="P11955" t="str">
            <v>OTHR</v>
          </cell>
          <cell r="Q11955" t="str">
            <v>E - Schd Compl Yr 0</v>
          </cell>
          <cell r="R11955" t="str">
            <v>OSNO ATCO</v>
          </cell>
          <cell r="S11955" t="str">
            <v>Non-HFTD</v>
          </cell>
        </row>
        <row r="11956">
          <cell r="B11956" t="str">
            <v>121634312</v>
          </cell>
          <cell r="C11956" t="str">
            <v>:010/002</v>
          </cell>
          <cell r="D11956" t="str">
            <v>T2 DI BELLOTA-RVRBNK-MELON 10/2 RPL STRW</v>
          </cell>
          <cell r="E11956" t="str">
            <v>VICTOR</v>
          </cell>
          <cell r="F11956" t="str">
            <v>ETL.1070</v>
          </cell>
          <cell r="G11956" t="str">
            <v>.POLE.WOOD</v>
          </cell>
          <cell r="H11956">
            <v>44376</v>
          </cell>
          <cell r="I11956">
            <v>44371</v>
          </cell>
          <cell r="J11956">
            <v>44684</v>
          </cell>
          <cell r="K11956">
            <v>44704</v>
          </cell>
          <cell r="M11956">
            <v>44736</v>
          </cell>
          <cell r="N11956">
            <v>44663</v>
          </cell>
          <cell r="O11956" t="str">
            <v>372</v>
          </cell>
          <cell r="P11956" t="str">
            <v/>
          </cell>
          <cell r="Q11956" t="str">
            <v>E - Schd Compl Yr 0</v>
          </cell>
          <cell r="R11956" t="str">
            <v>ORAS NOCO ATCO</v>
          </cell>
          <cell r="S11956" t="str">
            <v>HFTD 2</v>
          </cell>
        </row>
        <row r="11957">
          <cell r="B11957" t="str">
            <v>121634313</v>
          </cell>
          <cell r="C11957" t="str">
            <v>000/010</v>
          </cell>
          <cell r="D11957" t="str">
            <v>DI COLEMAN-COTTONWOOD 0/10 RMV BUTT</v>
          </cell>
          <cell r="E11957" t="str">
            <v>TABLEMTN</v>
          </cell>
          <cell r="F11957" t="str">
            <v>ETL.6430</v>
          </cell>
          <cell r="G11957" t="str">
            <v>ETL.6430_000/010</v>
          </cell>
          <cell r="H11957">
            <v>44376</v>
          </cell>
          <cell r="I11957">
            <v>44371</v>
          </cell>
          <cell r="J11957">
            <v>44371</v>
          </cell>
          <cell r="M11957">
            <v>44736</v>
          </cell>
          <cell r="O11957" t="str">
            <v>630</v>
          </cell>
          <cell r="P11957" t="str">
            <v/>
          </cell>
          <cell r="Q11957" t="str">
            <v>E - Schd Compl Yr 0</v>
          </cell>
          <cell r="R11957" t="str">
            <v>OSNO ATCO</v>
          </cell>
          <cell r="S11957" t="str">
            <v>Non-HFTD</v>
          </cell>
        </row>
        <row r="11958">
          <cell r="B11958" t="str">
            <v>121634316</v>
          </cell>
          <cell r="C11958" t="str">
            <v>000/010</v>
          </cell>
          <cell r="D11958" t="str">
            <v>DI COLEMAN-COTTONWOOD 0/10 RPL STRW</v>
          </cell>
          <cell r="E11958" t="str">
            <v>TABLEMTN</v>
          </cell>
          <cell r="F11958" t="str">
            <v>ETL.6430</v>
          </cell>
          <cell r="G11958" t="str">
            <v>ETL.6430_000/010</v>
          </cell>
          <cell r="H11958">
            <v>44376</v>
          </cell>
          <cell r="I11958">
            <v>44371</v>
          </cell>
          <cell r="J11958">
            <v>44371</v>
          </cell>
          <cell r="L11958">
            <v>44973</v>
          </cell>
          <cell r="M11958">
            <v>44736</v>
          </cell>
          <cell r="N11958">
            <v>44881</v>
          </cell>
          <cell r="O11958" t="str">
            <v>372</v>
          </cell>
          <cell r="P11958" t="str">
            <v/>
          </cell>
          <cell r="Q11958" t="str">
            <v>E - Schd Compl Yr 0</v>
          </cell>
          <cell r="R11958" t="str">
            <v>NOPR ORAS ATCO</v>
          </cell>
          <cell r="S11958" t="str">
            <v>Non-HFTD</v>
          </cell>
        </row>
        <row r="11959">
          <cell r="B11959" t="str">
            <v>121634370</v>
          </cell>
          <cell r="C11959" t="str">
            <v>012/228</v>
          </cell>
          <cell r="D11959" t="str">
            <v>DI CHRISTIE-WILLOW PASS 012/228 RPL STRW</v>
          </cell>
          <cell r="E11959" t="str">
            <v>CONCORD</v>
          </cell>
          <cell r="F11959" t="str">
            <v>ETL.6370</v>
          </cell>
          <cell r="G11959" t="str">
            <v>ETL.6370_012/228</v>
          </cell>
          <cell r="H11959">
            <v>44376</v>
          </cell>
          <cell r="I11959">
            <v>44372</v>
          </cell>
          <cell r="J11959">
            <v>44372</v>
          </cell>
          <cell r="M11959">
            <v>44737</v>
          </cell>
          <cell r="N11959">
            <v>44712</v>
          </cell>
          <cell r="O11959" t="str">
            <v>372</v>
          </cell>
          <cell r="P11959" t="str">
            <v/>
          </cell>
          <cell r="Q11959" t="str">
            <v>E - Schd Compl Yr 0</v>
          </cell>
          <cell r="R11959" t="str">
            <v>NOPR ORAS ATCO</v>
          </cell>
          <cell r="S11959" t="str">
            <v>Non-HFTD</v>
          </cell>
        </row>
        <row r="11960">
          <cell r="B11960" t="str">
            <v>121634372</v>
          </cell>
          <cell r="C11960" t="str">
            <v>003/084</v>
          </cell>
          <cell r="D11960" t="str">
            <v>DI COTTONWOOD-BENTON #1 3/84 RPR GYWW</v>
          </cell>
          <cell r="E11960" t="str">
            <v>TABLEMTN</v>
          </cell>
          <cell r="F11960" t="str">
            <v>ETL.6640</v>
          </cell>
          <cell r="G11960" t="str">
            <v>ETL.6640_003/084</v>
          </cell>
          <cell r="H11960">
            <v>44376</v>
          </cell>
          <cell r="I11960">
            <v>44370</v>
          </cell>
          <cell r="J11960">
            <v>44370</v>
          </cell>
          <cell r="M11960">
            <v>44735</v>
          </cell>
          <cell r="O11960" t="str">
            <v>630</v>
          </cell>
          <cell r="P11960" t="str">
            <v/>
          </cell>
          <cell r="Q11960" t="str">
            <v>E - Schd Compl Yr 0</v>
          </cell>
          <cell r="R11960" t="str">
            <v>OSNO ATCO</v>
          </cell>
          <cell r="S11960" t="str">
            <v>Non-HFTD</v>
          </cell>
        </row>
        <row r="11961">
          <cell r="B11961" t="str">
            <v>121634377</v>
          </cell>
          <cell r="C11961" t="str">
            <v>015/312</v>
          </cell>
          <cell r="D11961" t="str">
            <v>T2 DI COLGATE-PALERMO 15/312 RMV STUB</v>
          </cell>
          <cell r="E11961" t="str">
            <v>SACTO</v>
          </cell>
          <cell r="F11961" t="str">
            <v>ETL.6500</v>
          </cell>
          <cell r="G11961" t="str">
            <v>.POLE.WOOD</v>
          </cell>
          <cell r="H11961">
            <v>44376</v>
          </cell>
          <cell r="I11961">
            <v>44369</v>
          </cell>
          <cell r="J11961">
            <v>44682</v>
          </cell>
          <cell r="K11961">
            <v>44726</v>
          </cell>
          <cell r="M11961">
            <v>44734</v>
          </cell>
          <cell r="N11961">
            <v>44734</v>
          </cell>
          <cell r="O11961" t="str">
            <v>630</v>
          </cell>
          <cell r="P11961" t="str">
            <v/>
          </cell>
          <cell r="Q11961" t="str">
            <v>E - Schd Compl Yr 0</v>
          </cell>
          <cell r="R11961" t="str">
            <v>ORAS NOCO ATCO</v>
          </cell>
          <cell r="S11961" t="str">
            <v>HFTD 2</v>
          </cell>
        </row>
        <row r="11962">
          <cell r="B11962" t="str">
            <v>121634379</v>
          </cell>
          <cell r="C11962" t="str">
            <v>015/312</v>
          </cell>
          <cell r="D11962" t="str">
            <v>T2 DI COLGATE-PALERMO 15/312 RPL INSW</v>
          </cell>
          <cell r="E11962" t="str">
            <v>SACTO</v>
          </cell>
          <cell r="F11962" t="str">
            <v>ETL.6500</v>
          </cell>
          <cell r="G11962" t="str">
            <v>.INSL.CERA</v>
          </cell>
          <cell r="H11962">
            <v>44376</v>
          </cell>
          <cell r="I11962">
            <v>44369</v>
          </cell>
          <cell r="J11962">
            <v>44692</v>
          </cell>
          <cell r="K11962">
            <v>44713</v>
          </cell>
          <cell r="M11962">
            <v>44734</v>
          </cell>
          <cell r="N11962">
            <v>44691</v>
          </cell>
          <cell r="O11962" t="str">
            <v>508</v>
          </cell>
          <cell r="P11962" t="str">
            <v/>
          </cell>
          <cell r="Q11962" t="str">
            <v>E - Schd Compl Yr 0</v>
          </cell>
          <cell r="R11962" t="str">
            <v>ORAS NOCO ATCO</v>
          </cell>
          <cell r="S11962" t="str">
            <v>HFTD 2</v>
          </cell>
        </row>
        <row r="11963">
          <cell r="B11963" t="str">
            <v>121634406</v>
          </cell>
          <cell r="C11963" t="str">
            <v>000/014</v>
          </cell>
          <cell r="D11963" t="str">
            <v>DI TEJON-LEBEC 000/014 RPR GYWW</v>
          </cell>
          <cell r="E11963" t="str">
            <v>MIDWAY</v>
          </cell>
          <cell r="F11963" t="str">
            <v>ETL.9250</v>
          </cell>
          <cell r="G11963" t="str">
            <v>ETL.9250_000/014</v>
          </cell>
          <cell r="H11963">
            <v>44376</v>
          </cell>
          <cell r="I11963">
            <v>44375</v>
          </cell>
          <cell r="J11963">
            <v>44375</v>
          </cell>
          <cell r="M11963">
            <v>44740</v>
          </cell>
          <cell r="O11963" t="str">
            <v>630</v>
          </cell>
          <cell r="P11963" t="str">
            <v/>
          </cell>
          <cell r="Q11963" t="str">
            <v>E - Schd Compl Yr 0</v>
          </cell>
          <cell r="R11963" t="str">
            <v>OSNO ATCO</v>
          </cell>
          <cell r="S11963" t="str">
            <v>Non-HFTD</v>
          </cell>
        </row>
        <row r="11964">
          <cell r="B11964" t="str">
            <v>121634409</v>
          </cell>
          <cell r="C11964" t="str">
            <v>009/138</v>
          </cell>
          <cell r="D11964" t="str">
            <v>DI CHRISTIE-WILLOW PASS 9/138 RPR INSW</v>
          </cell>
          <cell r="E11964" t="str">
            <v>CONCORD</v>
          </cell>
          <cell r="F11964" t="str">
            <v>ETL.6370</v>
          </cell>
          <cell r="G11964" t="str">
            <v>ETL.6370_009/138</v>
          </cell>
          <cell r="H11964">
            <v>44376</v>
          </cell>
          <cell r="I11964">
            <v>44371</v>
          </cell>
          <cell r="J11964">
            <v>44371</v>
          </cell>
          <cell r="M11964">
            <v>44736</v>
          </cell>
          <cell r="O11964" t="str">
            <v>630</v>
          </cell>
          <cell r="P11964" t="str">
            <v/>
          </cell>
          <cell r="Q11964" t="str">
            <v>E - Schd Compl Yr 0</v>
          </cell>
          <cell r="R11964" t="str">
            <v>OSNO ATCO</v>
          </cell>
          <cell r="S11964" t="str">
            <v>Non-HFTD</v>
          </cell>
        </row>
        <row r="11965">
          <cell r="B11965" t="str">
            <v>121634416</v>
          </cell>
          <cell r="C11965" t="str">
            <v>027/158</v>
          </cell>
          <cell r="D11965" t="str">
            <v>DI STANISLAUS-MANTECA #2 27/158 RPR STRT</v>
          </cell>
          <cell r="E11965" t="str">
            <v>VICTOR</v>
          </cell>
          <cell r="F11965" t="str">
            <v>ETL.3820</v>
          </cell>
          <cell r="G11965" t="str">
            <v>ETL.3820_027/158</v>
          </cell>
          <cell r="H11965">
            <v>44376</v>
          </cell>
          <cell r="I11965">
            <v>44370</v>
          </cell>
          <cell r="J11965">
            <v>44370</v>
          </cell>
          <cell r="L11965">
            <v>44985</v>
          </cell>
          <cell r="M11965">
            <v>44735</v>
          </cell>
          <cell r="O11965" t="str">
            <v>543</v>
          </cell>
          <cell r="P11965" t="str">
            <v/>
          </cell>
          <cell r="Q11965" t="str">
            <v>E - Schd Compl Yr 0</v>
          </cell>
          <cell r="R11965" t="str">
            <v>OSNO ATCO</v>
          </cell>
          <cell r="S11965" t="str">
            <v>Non-HFTD</v>
          </cell>
        </row>
        <row r="11966">
          <cell r="B11966" t="str">
            <v>121634442</v>
          </cell>
          <cell r="C11966" t="str">
            <v>004/121</v>
          </cell>
          <cell r="D11966" t="str">
            <v>DI COTTONWOOD-BENTON #1 4/121 RPL STRW</v>
          </cell>
          <cell r="E11966" t="str">
            <v>TABLEMTN</v>
          </cell>
          <cell r="F11966" t="str">
            <v>ETL.6640</v>
          </cell>
          <cell r="G11966" t="str">
            <v>ETL.6640_004/121</v>
          </cell>
          <cell r="H11966">
            <v>44376</v>
          </cell>
          <cell r="I11966">
            <v>44370</v>
          </cell>
          <cell r="J11966">
            <v>44370</v>
          </cell>
          <cell r="L11966">
            <v>44952</v>
          </cell>
          <cell r="M11966">
            <v>44735</v>
          </cell>
          <cell r="N11966">
            <v>44798</v>
          </cell>
          <cell r="O11966" t="str">
            <v>372</v>
          </cell>
          <cell r="P11966" t="str">
            <v/>
          </cell>
          <cell r="Q11966" t="str">
            <v>E - Schd Compl Yr 0</v>
          </cell>
          <cell r="R11966" t="str">
            <v>NOPR ORAS ATCO</v>
          </cell>
          <cell r="S11966" t="str">
            <v>Non-HFTD</v>
          </cell>
        </row>
        <row r="11967">
          <cell r="B11967" t="str">
            <v>121634443</v>
          </cell>
          <cell r="C11967" t="str">
            <v>006/134</v>
          </cell>
          <cell r="D11967" t="str">
            <v>T2 DI COTTONWOOD-RED BLFF 6/134 RMV BUTT</v>
          </cell>
          <cell r="E11967" t="str">
            <v>TABLEMTN</v>
          </cell>
          <cell r="F11967" t="str">
            <v>ETL.6660</v>
          </cell>
          <cell r="G11967" t="str">
            <v>.POLE.NWOD</v>
          </cell>
          <cell r="H11967">
            <v>44376</v>
          </cell>
          <cell r="I11967">
            <v>44372</v>
          </cell>
          <cell r="J11967">
            <v>44594</v>
          </cell>
          <cell r="K11967">
            <v>44595</v>
          </cell>
          <cell r="M11967">
            <v>44737</v>
          </cell>
          <cell r="N11967">
            <v>44737</v>
          </cell>
          <cell r="O11967" t="str">
            <v>630</v>
          </cell>
          <cell r="P11967" t="str">
            <v/>
          </cell>
          <cell r="Q11967" t="str">
            <v>E - Schd Compl Yr 0</v>
          </cell>
          <cell r="R11967" t="str">
            <v>ORAS NOCO ATCO</v>
          </cell>
          <cell r="S11967" t="str">
            <v>HFTD 2</v>
          </cell>
        </row>
        <row r="11968">
          <cell r="B11968" t="str">
            <v>121634482</v>
          </cell>
          <cell r="C11968" t="str">
            <v>000/011</v>
          </cell>
          <cell r="D11968" t="str">
            <v>DI LAGUNA TAP 000/011 RPL STRW</v>
          </cell>
          <cell r="E11968" t="str">
            <v>LAKEVLLE</v>
          </cell>
          <cell r="F11968" t="str">
            <v>ETL.6912</v>
          </cell>
          <cell r="G11968" t="str">
            <v>ETL.6912_000/011</v>
          </cell>
          <cell r="H11968">
            <v>44376</v>
          </cell>
          <cell r="I11968">
            <v>44372</v>
          </cell>
          <cell r="J11968">
            <v>44372</v>
          </cell>
          <cell r="L11968">
            <v>45120</v>
          </cell>
          <cell r="M11968">
            <v>44737</v>
          </cell>
          <cell r="N11968">
            <v>44805</v>
          </cell>
          <cell r="O11968" t="str">
            <v>372</v>
          </cell>
          <cell r="P11968" t="str">
            <v/>
          </cell>
          <cell r="Q11968" t="str">
            <v>E - Schd Compl Yr 0</v>
          </cell>
          <cell r="R11968" t="str">
            <v>NOPR ORAS ATCO</v>
          </cell>
          <cell r="S11968" t="str">
            <v>Non-HFTD</v>
          </cell>
        </row>
        <row r="11969">
          <cell r="B11969" t="str">
            <v>121634486</v>
          </cell>
          <cell r="C11969" t="str">
            <v>006/135</v>
          </cell>
          <cell r="D11969" t="str">
            <v>DI MONTA VISTA-LOS GATOS 6/135 RPL STRW</v>
          </cell>
          <cell r="E11969" t="str">
            <v>METCALF</v>
          </cell>
          <cell r="F11969" t="str">
            <v>ETL.7610</v>
          </cell>
          <cell r="G11969" t="str">
            <v>ETL.7610_006/135</v>
          </cell>
          <cell r="H11969">
            <v>44376</v>
          </cell>
          <cell r="I11969">
            <v>44375</v>
          </cell>
          <cell r="J11969">
            <v>44375</v>
          </cell>
          <cell r="M11969">
            <v>44740</v>
          </cell>
          <cell r="N11969">
            <v>44694</v>
          </cell>
          <cell r="O11969" t="str">
            <v>372</v>
          </cell>
          <cell r="P11969" t="str">
            <v/>
          </cell>
          <cell r="Q11969" t="str">
            <v>E - Schd Compl Yr 0</v>
          </cell>
          <cell r="R11969" t="str">
            <v>NOPR ORAS ATCO</v>
          </cell>
          <cell r="S11969" t="str">
            <v>Non-HFTD</v>
          </cell>
        </row>
        <row r="11970">
          <cell r="B11970" t="str">
            <v>121634514</v>
          </cell>
          <cell r="C11970" t="str">
            <v>031/124</v>
          </cell>
          <cell r="D11970" t="str">
            <v>DI PITTSBURG-EASTSHORE 31/124 RPLC INSS</v>
          </cell>
          <cell r="E11970" t="str">
            <v>CONCORD</v>
          </cell>
          <cell r="F11970" t="str">
            <v>ETL.5462</v>
          </cell>
          <cell r="G11970" t="str">
            <v>ETL.5462_031/124</v>
          </cell>
          <cell r="H11970">
            <v>44376</v>
          </cell>
          <cell r="I11970">
            <v>44370</v>
          </cell>
          <cell r="J11970">
            <v>44370</v>
          </cell>
          <cell r="M11970">
            <v>44735</v>
          </cell>
          <cell r="O11970" t="str">
            <v>532</v>
          </cell>
          <cell r="P11970" t="str">
            <v/>
          </cell>
          <cell r="Q11970" t="str">
            <v>E - Schd Compl Yr 0</v>
          </cell>
          <cell r="R11970" t="str">
            <v>OSNO ATCO</v>
          </cell>
          <cell r="S11970" t="e">
            <v>#N/A</v>
          </cell>
        </row>
        <row r="11971">
          <cell r="B11971" t="str">
            <v>121634518</v>
          </cell>
          <cell r="C11971" t="str">
            <v>031/124</v>
          </cell>
          <cell r="D11971" t="str">
            <v>DI PITTSBURG-SAN MATEO 31/124 RPLC INSS</v>
          </cell>
          <cell r="E11971" t="str">
            <v>CONCORD</v>
          </cell>
          <cell r="F11971" t="str">
            <v>ETL.5463</v>
          </cell>
          <cell r="G11971" t="str">
            <v>ETL.5463_031/124</v>
          </cell>
          <cell r="H11971">
            <v>44376</v>
          </cell>
          <cell r="I11971">
            <v>44370</v>
          </cell>
          <cell r="J11971">
            <v>44370</v>
          </cell>
          <cell r="M11971">
            <v>44735</v>
          </cell>
          <cell r="N11971">
            <v>44743</v>
          </cell>
          <cell r="O11971" t="str">
            <v>532</v>
          </cell>
          <cell r="P11971" t="str">
            <v/>
          </cell>
          <cell r="Q11971" t="str">
            <v>E - Schd Compl Yr 0</v>
          </cell>
          <cell r="R11971" t="str">
            <v>NOPR ORAS ATCO</v>
          </cell>
          <cell r="S11971" t="str">
            <v>Non-HFTD</v>
          </cell>
        </row>
        <row r="11972">
          <cell r="B11972" t="str">
            <v>121634563</v>
          </cell>
          <cell r="C11972" t="str">
            <v>002/005</v>
          </cell>
          <cell r="D11972" t="str">
            <v>DI MENDOCINO-WLLTS-FRT BRGG 2/5 REFRAME</v>
          </cell>
          <cell r="E11972" t="str">
            <v>WILLITS</v>
          </cell>
          <cell r="F11972" t="str">
            <v>ETL.7550</v>
          </cell>
          <cell r="G11972" t="str">
            <v>ETL.7550_002/005</v>
          </cell>
          <cell r="H11972">
            <v>44376</v>
          </cell>
          <cell r="I11972">
            <v>44372</v>
          </cell>
          <cell r="J11972">
            <v>44372</v>
          </cell>
          <cell r="M11972">
            <v>44737</v>
          </cell>
          <cell r="N11972">
            <v>44673</v>
          </cell>
          <cell r="O11972" t="str">
            <v>637</v>
          </cell>
          <cell r="P11972" t="str">
            <v>OTHR</v>
          </cell>
          <cell r="Q11972" t="str">
            <v>E - Schd Compl Yr 0</v>
          </cell>
          <cell r="R11972" t="str">
            <v>NOPR ORAS ATCO</v>
          </cell>
          <cell r="S11972" t="str">
            <v>Non-HFTD</v>
          </cell>
        </row>
        <row r="11973">
          <cell r="B11973" t="str">
            <v>121634565</v>
          </cell>
          <cell r="C11973" t="str">
            <v>027/009</v>
          </cell>
          <cell r="D11973" t="str">
            <v>DI HARTLEY-CLEARLAKE 027/009 RPR STRW</v>
          </cell>
          <cell r="E11973" t="str">
            <v>LAKEVLLE</v>
          </cell>
          <cell r="F11973" t="str">
            <v>ETL.7515</v>
          </cell>
          <cell r="G11973" t="str">
            <v>ETL.7515_027/009</v>
          </cell>
          <cell r="H11973">
            <v>44376</v>
          </cell>
          <cell r="I11973">
            <v>44372</v>
          </cell>
          <cell r="J11973">
            <v>44606</v>
          </cell>
          <cell r="K11973">
            <v>44609</v>
          </cell>
          <cell r="M11973">
            <v>44737</v>
          </cell>
          <cell r="N11973">
            <v>44737</v>
          </cell>
          <cell r="O11973" t="str">
            <v>630</v>
          </cell>
          <cell r="P11973" t="str">
            <v>OTHR</v>
          </cell>
          <cell r="Q11973" t="str">
            <v>E - Schd Compl Yr 0</v>
          </cell>
          <cell r="R11973" t="str">
            <v>ORAS NOCO ATCO</v>
          </cell>
          <cell r="S11973" t="str">
            <v>Non-HFTD</v>
          </cell>
        </row>
        <row r="11974">
          <cell r="B11974" t="str">
            <v>121634586</v>
          </cell>
          <cell r="C11974" t="str">
            <v>027/163</v>
          </cell>
          <cell r="D11974" t="str">
            <v>DI STANISLAUS-MANTECA #2 27/163 RPL RPTS</v>
          </cell>
          <cell r="E11974" t="str">
            <v>VICTOR</v>
          </cell>
          <cell r="F11974" t="str">
            <v>ETL.3820</v>
          </cell>
          <cell r="G11974" t="str">
            <v>ETL.3820_027/163</v>
          </cell>
          <cell r="H11974">
            <v>44376</v>
          </cell>
          <cell r="I11974">
            <v>44370</v>
          </cell>
          <cell r="J11974">
            <v>44370</v>
          </cell>
          <cell r="M11974">
            <v>44735</v>
          </cell>
          <cell r="O11974" t="str">
            <v>593</v>
          </cell>
          <cell r="P11974" t="str">
            <v/>
          </cell>
          <cell r="Q11974" t="str">
            <v>E - Schd Compl Yr 0</v>
          </cell>
          <cell r="R11974" t="str">
            <v>OSNO ATCO</v>
          </cell>
          <cell r="S11974" t="str">
            <v>Non-HFTD</v>
          </cell>
        </row>
        <row r="11975">
          <cell r="B11975" t="str">
            <v>121634587</v>
          </cell>
          <cell r="C11975" t="str">
            <v>027/163</v>
          </cell>
          <cell r="D11975" t="str">
            <v>DI STANISLAUS-MANTECA #2 27/163 RPL HRDT</v>
          </cell>
          <cell r="E11975" t="str">
            <v>VICTOR</v>
          </cell>
          <cell r="F11975" t="str">
            <v>ETL.3820</v>
          </cell>
          <cell r="G11975" t="str">
            <v>ETL.3820_027/163</v>
          </cell>
          <cell r="H11975">
            <v>44376</v>
          </cell>
          <cell r="I11975">
            <v>44370</v>
          </cell>
          <cell r="J11975">
            <v>44370</v>
          </cell>
          <cell r="M11975">
            <v>44735</v>
          </cell>
          <cell r="O11975" t="str">
            <v>543</v>
          </cell>
          <cell r="P11975" t="str">
            <v/>
          </cell>
          <cell r="Q11975" t="str">
            <v>E - Schd Compl Yr 0</v>
          </cell>
          <cell r="R11975" t="str">
            <v>OSNO ATCO</v>
          </cell>
          <cell r="S11975" t="str">
            <v>Non-HFTD</v>
          </cell>
        </row>
        <row r="11976">
          <cell r="B11976" t="str">
            <v>121634595</v>
          </cell>
          <cell r="C11976" t="str">
            <v>011/186</v>
          </cell>
          <cell r="D11976" t="str">
            <v>DI CHRISTIE-WILLOW PASS 011/186 RPL HRDD</v>
          </cell>
          <cell r="E11976" t="str">
            <v>CONCORD</v>
          </cell>
          <cell r="F11976" t="str">
            <v>ETL.6370</v>
          </cell>
          <cell r="G11976" t="str">
            <v>ETL.6370_011/186</v>
          </cell>
          <cell r="H11976">
            <v>44376</v>
          </cell>
          <cell r="I11976">
            <v>44371</v>
          </cell>
          <cell r="J11976">
            <v>44371</v>
          </cell>
          <cell r="M11976">
            <v>44736</v>
          </cell>
          <cell r="O11976" t="str">
            <v>630</v>
          </cell>
          <cell r="P11976" t="str">
            <v>OTHR</v>
          </cell>
          <cell r="Q11976" t="str">
            <v>E - Schd Compl Yr 0</v>
          </cell>
          <cell r="R11976" t="str">
            <v>OSNO ATCO</v>
          </cell>
          <cell r="S11976" t="str">
            <v>Non-HFTD</v>
          </cell>
        </row>
        <row r="11977">
          <cell r="B11977" t="str">
            <v>121634596</v>
          </cell>
          <cell r="C11977" t="str">
            <v>011/186</v>
          </cell>
          <cell r="D11977" t="str">
            <v>DI CHRISTIE-WILLOW PASS 011/186 RPR STRW</v>
          </cell>
          <cell r="E11977" t="str">
            <v>CONCORD</v>
          </cell>
          <cell r="F11977" t="str">
            <v>ETL.6370</v>
          </cell>
          <cell r="G11977" t="str">
            <v>ETL.6370_011/186</v>
          </cell>
          <cell r="H11977">
            <v>44376</v>
          </cell>
          <cell r="I11977">
            <v>44371</v>
          </cell>
          <cell r="J11977">
            <v>44371</v>
          </cell>
          <cell r="M11977">
            <v>44736</v>
          </cell>
          <cell r="O11977" t="str">
            <v>630</v>
          </cell>
          <cell r="P11977" t="str">
            <v>OTHR</v>
          </cell>
          <cell r="Q11977" t="str">
            <v>E - Schd Compl Yr 0</v>
          </cell>
          <cell r="R11977" t="str">
            <v>OSNO ATCO</v>
          </cell>
          <cell r="S11977" t="str">
            <v>Non-HFTD</v>
          </cell>
        </row>
        <row r="11978">
          <cell r="B11978" t="str">
            <v>121634597</v>
          </cell>
          <cell r="C11978" t="str">
            <v>:003/019</v>
          </cell>
          <cell r="D11978" t="str">
            <v>DI MONTE RIO-FULTON :003/019 RPR STRW</v>
          </cell>
          <cell r="E11978" t="str">
            <v>LAKEVLLE</v>
          </cell>
          <cell r="F11978" t="str">
            <v>ETL.7630</v>
          </cell>
          <cell r="G11978" t="str">
            <v>ETL.7630_:003/019</v>
          </cell>
          <cell r="H11978">
            <v>44376</v>
          </cell>
          <cell r="I11978">
            <v>44372</v>
          </cell>
          <cell r="J11978">
            <v>44372</v>
          </cell>
          <cell r="M11978">
            <v>44737</v>
          </cell>
          <cell r="O11978" t="str">
            <v>630</v>
          </cell>
          <cell r="P11978" t="str">
            <v>OTHR</v>
          </cell>
          <cell r="Q11978" t="str">
            <v>E - Schd Compl Yr 0</v>
          </cell>
          <cell r="R11978" t="str">
            <v>OSNO ATCO</v>
          </cell>
          <cell r="S11978" t="str">
            <v>Non-HFTD</v>
          </cell>
        </row>
        <row r="11979">
          <cell r="B11979" t="str">
            <v>121634599</v>
          </cell>
          <cell r="C11979" t="str">
            <v>:003/019</v>
          </cell>
          <cell r="D11979" t="str">
            <v>DI MONTE RIO-FULTON :003/019 RPR GYWW</v>
          </cell>
          <cell r="E11979" t="str">
            <v>LAKEVLLE</v>
          </cell>
          <cell r="F11979" t="str">
            <v>ETL.7630</v>
          </cell>
          <cell r="G11979" t="str">
            <v>ETL.7630_:003/019</v>
          </cell>
          <cell r="H11979">
            <v>44376</v>
          </cell>
          <cell r="I11979">
            <v>44372</v>
          </cell>
          <cell r="J11979">
            <v>44372</v>
          </cell>
          <cell r="M11979">
            <v>44737</v>
          </cell>
          <cell r="O11979" t="str">
            <v>630</v>
          </cell>
          <cell r="P11979" t="str">
            <v>OTHR</v>
          </cell>
          <cell r="Q11979" t="str">
            <v>E - Schd Compl Yr 0</v>
          </cell>
          <cell r="R11979" t="str">
            <v>OSNO ATCO</v>
          </cell>
          <cell r="S11979" t="str">
            <v>Non-HFTD</v>
          </cell>
        </row>
        <row r="11980">
          <cell r="B11980" t="str">
            <v>121634639</v>
          </cell>
          <cell r="C11980" t="str">
            <v>002/057</v>
          </cell>
          <cell r="D11980" t="str">
            <v>T0 DI COLEMAN-COTTONWOOD 2/57 RPL STRW</v>
          </cell>
          <cell r="E11980" t="str">
            <v>TABLEMTN</v>
          </cell>
          <cell r="F11980" t="str">
            <v>ETL.6430</v>
          </cell>
          <cell r="G11980" t="str">
            <v>.POLE.WOOD</v>
          </cell>
          <cell r="H11980">
            <v>44376</v>
          </cell>
          <cell r="I11980">
            <v>44370</v>
          </cell>
          <cell r="J11980">
            <v>44370</v>
          </cell>
          <cell r="L11980">
            <v>44973</v>
          </cell>
          <cell r="M11980">
            <v>44735</v>
          </cell>
          <cell r="N11980">
            <v>44881</v>
          </cell>
          <cell r="O11980" t="str">
            <v>372</v>
          </cell>
          <cell r="P11980" t="str">
            <v>OTHR</v>
          </cell>
          <cell r="Q11980" t="str">
            <v>E - Schd Compl Yr 0</v>
          </cell>
          <cell r="R11980" t="str">
            <v>NOPR ORAS ATCO</v>
          </cell>
          <cell r="S11980" t="str">
            <v>Remove</v>
          </cell>
        </row>
        <row r="11981">
          <cell r="B11981" t="str">
            <v>121634656</v>
          </cell>
          <cell r="C11981" t="str">
            <v>030/121</v>
          </cell>
          <cell r="D11981" t="str">
            <v>DI PTTSBRG-SN MT 30/121 RPR FAULT INDIC</v>
          </cell>
          <cell r="E11981" t="str">
            <v>CONCORD</v>
          </cell>
          <cell r="F11981" t="str">
            <v>ETL.5463</v>
          </cell>
          <cell r="G11981" t="str">
            <v>ETL.5463_030/121</v>
          </cell>
          <cell r="H11981">
            <v>44376</v>
          </cell>
          <cell r="I11981">
            <v>44370</v>
          </cell>
          <cell r="J11981">
            <v>44370</v>
          </cell>
          <cell r="M11981">
            <v>44735</v>
          </cell>
          <cell r="O11981" t="str">
            <v>628</v>
          </cell>
          <cell r="P11981" t="str">
            <v/>
          </cell>
          <cell r="Q11981" t="str">
            <v>E - Schd Compl Yr 0</v>
          </cell>
          <cell r="R11981" t="str">
            <v>OSNO ATCO</v>
          </cell>
          <cell r="S11981" t="str">
            <v>Non-HFTD</v>
          </cell>
        </row>
        <row r="11982">
          <cell r="B11982" t="str">
            <v>121634682</v>
          </cell>
          <cell r="C11982" t="str">
            <v>004/104</v>
          </cell>
          <cell r="D11982" t="str">
            <v>DI COTTONWOOD-BENTON #1 4/104 RPL INSW</v>
          </cell>
          <cell r="E11982" t="str">
            <v>TABLEMTN</v>
          </cell>
          <cell r="F11982" t="str">
            <v>ETL.6640</v>
          </cell>
          <cell r="G11982" t="str">
            <v>ETL.6640_004/104</v>
          </cell>
          <cell r="H11982">
            <v>44376</v>
          </cell>
          <cell r="I11982">
            <v>44370</v>
          </cell>
          <cell r="J11982">
            <v>44370</v>
          </cell>
          <cell r="L11982">
            <v>44952</v>
          </cell>
          <cell r="M11982">
            <v>44735</v>
          </cell>
          <cell r="N11982">
            <v>44705</v>
          </cell>
          <cell r="O11982" t="str">
            <v>508</v>
          </cell>
          <cell r="P11982" t="str">
            <v/>
          </cell>
          <cell r="Q11982" t="str">
            <v>E - Schd Compl Yr 0</v>
          </cell>
          <cell r="R11982" t="str">
            <v>NOPR ORAS ATCO</v>
          </cell>
          <cell r="S11982" t="str">
            <v>Non-HFTD</v>
          </cell>
        </row>
        <row r="11983">
          <cell r="B11983" t="str">
            <v>121634694</v>
          </cell>
          <cell r="C11983" t="str">
            <v>004/045</v>
          </cell>
          <cell r="D11983" t="str">
            <v>T2 DI SNEATH LANE-PACIFICA 4/45 RPR INSW</v>
          </cell>
          <cell r="E11983" t="str">
            <v>METCALF</v>
          </cell>
          <cell r="F11983" t="str">
            <v>ETL.7575</v>
          </cell>
          <cell r="G11983" t="str">
            <v>.INSL.NCER</v>
          </cell>
          <cell r="H11983">
            <v>44376</v>
          </cell>
          <cell r="I11983">
            <v>44370</v>
          </cell>
          <cell r="J11983">
            <v>44683</v>
          </cell>
          <cell r="K11983">
            <v>44740</v>
          </cell>
          <cell r="L11983">
            <v>44974</v>
          </cell>
          <cell r="M11983">
            <v>44735</v>
          </cell>
          <cell r="N11983">
            <v>44735</v>
          </cell>
          <cell r="O11983" t="str">
            <v>630</v>
          </cell>
          <cell r="P11983" t="str">
            <v/>
          </cell>
          <cell r="Q11983" t="str">
            <v>E - Schd Compl Yr 0</v>
          </cell>
          <cell r="R11983" t="str">
            <v>ORAS NOCO ATCO</v>
          </cell>
          <cell r="S11983" t="str">
            <v>HFTD 2</v>
          </cell>
        </row>
        <row r="11984">
          <cell r="B11984" t="str">
            <v>121634720</v>
          </cell>
          <cell r="C11984" t="str">
            <v>006/162</v>
          </cell>
          <cell r="D11984" t="str">
            <v>DI COTTONWOOD-BENTON #1 6/162 RPR GYWW</v>
          </cell>
          <cell r="E11984" t="str">
            <v>TABLEMTN</v>
          </cell>
          <cell r="F11984" t="str">
            <v>ETL.6640</v>
          </cell>
          <cell r="G11984" t="str">
            <v>ETL.6640_006/162</v>
          </cell>
          <cell r="H11984">
            <v>44376</v>
          </cell>
          <cell r="I11984">
            <v>44370</v>
          </cell>
          <cell r="J11984">
            <v>44370</v>
          </cell>
          <cell r="M11984">
            <v>44735</v>
          </cell>
          <cell r="O11984" t="str">
            <v>630</v>
          </cell>
          <cell r="P11984" t="str">
            <v/>
          </cell>
          <cell r="Q11984" t="str">
            <v>E - Schd Compl Yr 0</v>
          </cell>
          <cell r="R11984" t="str">
            <v>OSNO ATCO</v>
          </cell>
          <cell r="S11984" t="str">
            <v>Non-HFTD</v>
          </cell>
        </row>
        <row r="11985">
          <cell r="B11985" t="str">
            <v>121634740</v>
          </cell>
          <cell r="C11985" t="str">
            <v>006/019</v>
          </cell>
          <cell r="D11985" t="str">
            <v>DI MONTE RIO-FULTON 006/019 REFRAME</v>
          </cell>
          <cell r="E11985" t="str">
            <v>LAKEVLLE</v>
          </cell>
          <cell r="F11985" t="str">
            <v>ETL.7630</v>
          </cell>
          <cell r="G11985" t="str">
            <v>ETL.7630_006/019</v>
          </cell>
          <cell r="H11985">
            <v>44376</v>
          </cell>
          <cell r="I11985">
            <v>44372</v>
          </cell>
          <cell r="J11985">
            <v>44372</v>
          </cell>
          <cell r="L11985">
            <v>45141</v>
          </cell>
          <cell r="M11985">
            <v>44737</v>
          </cell>
          <cell r="N11985">
            <v>44806</v>
          </cell>
          <cell r="O11985" t="str">
            <v>637</v>
          </cell>
          <cell r="P11985" t="str">
            <v>OTHR</v>
          </cell>
          <cell r="Q11985" t="str">
            <v>E - Schd Compl Yr 0</v>
          </cell>
          <cell r="R11985" t="str">
            <v>NOPR ORAS ATCO</v>
          </cell>
          <cell r="S11985" t="str">
            <v>Non-HFTD</v>
          </cell>
        </row>
        <row r="11986">
          <cell r="B11986" t="str">
            <v>121634749</v>
          </cell>
          <cell r="C11986" t="str">
            <v>002/047</v>
          </cell>
          <cell r="D11986" t="str">
            <v>DI COLEMAN-COTTONWOOD 2/47 RPL STRW</v>
          </cell>
          <cell r="E11986" t="str">
            <v>TABLEMTN</v>
          </cell>
          <cell r="F11986" t="str">
            <v>ETL.6430</v>
          </cell>
          <cell r="G11986" t="str">
            <v>ETL.6430_002/047</v>
          </cell>
          <cell r="H11986">
            <v>44376</v>
          </cell>
          <cell r="I11986">
            <v>44371</v>
          </cell>
          <cell r="J11986">
            <v>44371</v>
          </cell>
          <cell r="L11986">
            <v>44973</v>
          </cell>
          <cell r="M11986">
            <v>44736</v>
          </cell>
          <cell r="N11986">
            <v>44881</v>
          </cell>
          <cell r="O11986" t="str">
            <v>372</v>
          </cell>
          <cell r="P11986" t="str">
            <v/>
          </cell>
          <cell r="Q11986" t="str">
            <v>E - Schd Compl Yr 0</v>
          </cell>
          <cell r="R11986" t="str">
            <v>NOPR ORAS ATCO</v>
          </cell>
          <cell r="S11986" t="str">
            <v>Non-HFTD</v>
          </cell>
        </row>
        <row r="11987">
          <cell r="B11987" t="str">
            <v>121634790</v>
          </cell>
          <cell r="C11987" t="str">
            <v>011/267</v>
          </cell>
          <cell r="D11987" t="str">
            <v>DI CTTNWD-BNTN #1 11/267 RMV VEG</v>
          </cell>
          <cell r="E11987" t="str">
            <v>TABLEMTN</v>
          </cell>
          <cell r="F11987" t="str">
            <v>ETL.6640</v>
          </cell>
          <cell r="G11987" t="str">
            <v>ETL.6640_011/267</v>
          </cell>
          <cell r="H11987">
            <v>44376</v>
          </cell>
          <cell r="I11987">
            <v>44376</v>
          </cell>
          <cell r="J11987">
            <v>44376</v>
          </cell>
          <cell r="M11987">
            <v>44741</v>
          </cell>
          <cell r="O11987" t="str">
            <v>564</v>
          </cell>
          <cell r="P11987" t="str">
            <v/>
          </cell>
          <cell r="Q11987" t="str">
            <v>E - Schd Compl Yr 0</v>
          </cell>
          <cell r="R11987" t="str">
            <v>OSNO ATCO</v>
          </cell>
          <cell r="S11987" t="str">
            <v>Non-HFTD</v>
          </cell>
        </row>
        <row r="11988">
          <cell r="B11988" t="str">
            <v>121634791</v>
          </cell>
          <cell r="C11988" t="str">
            <v>007/149</v>
          </cell>
          <cell r="D11988" t="str">
            <v>DI COLEMAN-CTTNWD 7/149 RMV BUTT</v>
          </cell>
          <cell r="E11988" t="str">
            <v>TABLEMTN</v>
          </cell>
          <cell r="F11988" t="str">
            <v>ETL.6430</v>
          </cell>
          <cell r="G11988" t="str">
            <v>ETL.6430_007/149</v>
          </cell>
          <cell r="H11988">
            <v>44376</v>
          </cell>
          <cell r="I11988">
            <v>44371</v>
          </cell>
          <cell r="J11988">
            <v>44371</v>
          </cell>
          <cell r="M11988">
            <v>44736</v>
          </cell>
          <cell r="O11988" t="str">
            <v>630</v>
          </cell>
          <cell r="P11988" t="str">
            <v/>
          </cell>
          <cell r="Q11988" t="str">
            <v>E - Schd Compl Yr 0</v>
          </cell>
          <cell r="R11988" t="str">
            <v>OSNO ATCO</v>
          </cell>
          <cell r="S11988" t="str">
            <v>Non-HFTD</v>
          </cell>
        </row>
        <row r="11989">
          <cell r="B11989" t="str">
            <v>121634797</v>
          </cell>
          <cell r="C11989" t="str">
            <v>002/049</v>
          </cell>
          <cell r="D11989" t="str">
            <v>DI COLEMAN-CTTNWD 2/49 RPL STRW</v>
          </cell>
          <cell r="E11989" t="str">
            <v>TABLEMTN</v>
          </cell>
          <cell r="F11989" t="str">
            <v>ETL.6430</v>
          </cell>
          <cell r="G11989" t="str">
            <v>ETL.6430_002/049</v>
          </cell>
          <cell r="H11989">
            <v>44376</v>
          </cell>
          <cell r="I11989">
            <v>44371</v>
          </cell>
          <cell r="J11989">
            <v>44371</v>
          </cell>
          <cell r="L11989">
            <v>44973</v>
          </cell>
          <cell r="M11989">
            <v>44736</v>
          </cell>
          <cell r="N11989">
            <v>44701</v>
          </cell>
          <cell r="O11989" t="str">
            <v>372</v>
          </cell>
          <cell r="P11989" t="str">
            <v/>
          </cell>
          <cell r="Q11989" t="str">
            <v>E - Schd Compl Yr 0</v>
          </cell>
          <cell r="R11989" t="str">
            <v>NOPR ORAS ATCO</v>
          </cell>
          <cell r="S11989" t="str">
            <v>Non-HFTD</v>
          </cell>
        </row>
        <row r="11990">
          <cell r="B11990" t="str">
            <v>121634830</v>
          </cell>
          <cell r="C11990" t="str">
            <v>006/076</v>
          </cell>
          <cell r="D11990" t="str">
            <v>DI WEST SACRAMENTO-DAVIS 6/76 RPL INSW</v>
          </cell>
          <cell r="E11990" t="str">
            <v>SACTO</v>
          </cell>
          <cell r="F11990" t="str">
            <v>ETL.4120</v>
          </cell>
          <cell r="G11990" t="str">
            <v>ETL.4120_006/076</v>
          </cell>
          <cell r="H11990">
            <v>44376</v>
          </cell>
          <cell r="I11990">
            <v>44370</v>
          </cell>
          <cell r="J11990">
            <v>44370</v>
          </cell>
          <cell r="M11990">
            <v>44735</v>
          </cell>
          <cell r="N11990">
            <v>44735</v>
          </cell>
          <cell r="O11990" t="str">
            <v>508</v>
          </cell>
          <cell r="P11990" t="str">
            <v>OTHR</v>
          </cell>
          <cell r="Q11990" t="str">
            <v>E - Schd Compl Yr 0</v>
          </cell>
          <cell r="R11990" t="str">
            <v>NOPR ORAS NOPT ATCO</v>
          </cell>
          <cell r="S11990" t="str">
            <v>Non-HFTD</v>
          </cell>
        </row>
        <row r="11991">
          <cell r="B11991" t="str">
            <v>121634839</v>
          </cell>
          <cell r="C11991" t="str">
            <v>000/012</v>
          </cell>
          <cell r="D11991" t="str">
            <v>DI WOODLAND-BIOMASS TAP-INSUL RPL INSW</v>
          </cell>
          <cell r="E11991" t="str">
            <v>SACTO</v>
          </cell>
          <cell r="F11991" t="str">
            <v>ETL.4211</v>
          </cell>
          <cell r="G11991" t="str">
            <v>ETL.4211_000/012</v>
          </cell>
          <cell r="H11991">
            <v>44376</v>
          </cell>
          <cell r="I11991">
            <v>44370</v>
          </cell>
          <cell r="J11991">
            <v>44370</v>
          </cell>
          <cell r="M11991">
            <v>44735</v>
          </cell>
          <cell r="O11991" t="str">
            <v>630</v>
          </cell>
          <cell r="P11991" t="str">
            <v>OTHR</v>
          </cell>
          <cell r="Q11991" t="str">
            <v>E - Schd Compl Yr 0</v>
          </cell>
          <cell r="R11991" t="str">
            <v>OSNO ATCO</v>
          </cell>
          <cell r="S11991" t="str">
            <v>Non-HFTD</v>
          </cell>
        </row>
        <row r="11992">
          <cell r="B11992" t="str">
            <v>121634842</v>
          </cell>
          <cell r="C11992" t="str">
            <v>013/014</v>
          </cell>
          <cell r="D11992" t="str">
            <v>DI LAYTONVILLE-COVELO 13/14 RPR WDPKR</v>
          </cell>
          <cell r="E11992" t="str">
            <v>WILLITS</v>
          </cell>
          <cell r="F11992" t="str">
            <v>ETL.7390</v>
          </cell>
          <cell r="G11992" t="str">
            <v>ETL.7390_013/014</v>
          </cell>
          <cell r="H11992">
            <v>44376</v>
          </cell>
          <cell r="I11992">
            <v>44372</v>
          </cell>
          <cell r="J11992">
            <v>44372</v>
          </cell>
          <cell r="M11992">
            <v>44737</v>
          </cell>
          <cell r="O11992" t="str">
            <v>630</v>
          </cell>
          <cell r="P11992" t="str">
            <v>OTHR</v>
          </cell>
          <cell r="Q11992" t="str">
            <v>E - Schd Compl Yr 0</v>
          </cell>
          <cell r="R11992" t="str">
            <v>OSNO ATCO</v>
          </cell>
          <cell r="S11992" t="str">
            <v>Non-HFTD</v>
          </cell>
        </row>
        <row r="11993">
          <cell r="B11993" t="str">
            <v>121634845</v>
          </cell>
          <cell r="C11993" t="str">
            <v>030/184</v>
          </cell>
          <cell r="D11993" t="str">
            <v>DI STANISLAUS-MTC #2 30/184 RPR SPLS</v>
          </cell>
          <cell r="E11993" t="str">
            <v>VICTOR</v>
          </cell>
          <cell r="F11993" t="str">
            <v>ETL.3820</v>
          </cell>
          <cell r="G11993" t="str">
            <v>ETL.3820_030/184</v>
          </cell>
          <cell r="H11993">
            <v>44376</v>
          </cell>
          <cell r="I11993">
            <v>44376</v>
          </cell>
          <cell r="J11993">
            <v>44376</v>
          </cell>
          <cell r="M11993">
            <v>44741</v>
          </cell>
          <cell r="O11993" t="str">
            <v>628</v>
          </cell>
          <cell r="P11993" t="str">
            <v/>
          </cell>
          <cell r="Q11993" t="str">
            <v>E - Schd Compl Yr 0</v>
          </cell>
          <cell r="R11993" t="str">
            <v>OSNO ATCO</v>
          </cell>
          <cell r="S11993" t="str">
            <v>Non-HFTD</v>
          </cell>
        </row>
        <row r="11994">
          <cell r="B11994" t="str">
            <v>121634849</v>
          </cell>
          <cell r="C11994" t="str">
            <v>004/001</v>
          </cell>
          <cell r="D11994" t="str">
            <v>DI FULTON-WINDSOR 004/001 RPR GYWW</v>
          </cell>
          <cell r="E11994" t="str">
            <v>LAKEVLLE</v>
          </cell>
          <cell r="F11994" t="str">
            <v>ETL.1024</v>
          </cell>
          <cell r="G11994" t="str">
            <v>ETL.1024_004/001</v>
          </cell>
          <cell r="H11994">
            <v>44376</v>
          </cell>
          <cell r="I11994">
            <v>44372</v>
          </cell>
          <cell r="J11994">
            <v>44683</v>
          </cell>
          <cell r="K11994">
            <v>44739</v>
          </cell>
          <cell r="M11994">
            <v>44737</v>
          </cell>
          <cell r="N11994">
            <v>44803</v>
          </cell>
          <cell r="O11994" t="str">
            <v>630</v>
          </cell>
          <cell r="P11994" t="str">
            <v>OTHR</v>
          </cell>
          <cell r="Q11994" t="str">
            <v>E - Schd Compl Yr 0</v>
          </cell>
          <cell r="R11994" t="str">
            <v>ORAS NOCO ATCO</v>
          </cell>
          <cell r="S11994" t="str">
            <v>Non-HFTD</v>
          </cell>
        </row>
        <row r="11995">
          <cell r="B11995" t="str">
            <v>121634902</v>
          </cell>
          <cell r="C11995" t="str">
            <v>008/204</v>
          </cell>
          <cell r="D11995" t="str">
            <v>DI COTTONWOOD-BENTON #1 8/204 RMV VEG</v>
          </cell>
          <cell r="E11995" t="str">
            <v>TABLEMTN</v>
          </cell>
          <cell r="F11995" t="str">
            <v>ETL.6640</v>
          </cell>
          <cell r="G11995" t="str">
            <v>ETL.6640_008/204</v>
          </cell>
          <cell r="H11995">
            <v>44376</v>
          </cell>
          <cell r="I11995">
            <v>44371</v>
          </cell>
          <cell r="J11995">
            <v>44371</v>
          </cell>
          <cell r="M11995">
            <v>44736</v>
          </cell>
          <cell r="O11995" t="str">
            <v>564</v>
          </cell>
          <cell r="P11995" t="str">
            <v>OTHR</v>
          </cell>
          <cell r="Q11995" t="str">
            <v>E - Schd Compl Yr 0</v>
          </cell>
          <cell r="R11995" t="str">
            <v>OSNO ATCO</v>
          </cell>
          <cell r="S11995" t="str">
            <v>Non-HFTD</v>
          </cell>
        </row>
        <row r="11996">
          <cell r="B11996" t="str">
            <v>121634903</v>
          </cell>
          <cell r="C11996" t="str">
            <v>010/262</v>
          </cell>
          <cell r="D11996" t="str">
            <v>DI CTTNWD-BNTN #1 10/262 RPR GYWW</v>
          </cell>
          <cell r="E11996" t="str">
            <v>TABLEMTN</v>
          </cell>
          <cell r="F11996" t="str">
            <v>ETL.6640</v>
          </cell>
          <cell r="G11996" t="str">
            <v>ETL.6640_010/262</v>
          </cell>
          <cell r="H11996">
            <v>44376</v>
          </cell>
          <cell r="I11996">
            <v>44376</v>
          </cell>
          <cell r="J11996">
            <v>44376</v>
          </cell>
          <cell r="M11996">
            <v>44741</v>
          </cell>
          <cell r="O11996" t="str">
            <v>630</v>
          </cell>
          <cell r="P11996" t="str">
            <v/>
          </cell>
          <cell r="Q11996" t="str">
            <v>E - Schd Compl Yr 0</v>
          </cell>
          <cell r="R11996" t="str">
            <v>OSNO ATCO</v>
          </cell>
          <cell r="S11996" t="str">
            <v>Non-HFTD</v>
          </cell>
        </row>
        <row r="11997">
          <cell r="B11997" t="str">
            <v>121634931</v>
          </cell>
          <cell r="C11997" t="str">
            <v>028/169</v>
          </cell>
          <cell r="D11997" t="str">
            <v>DI STANISLAUS-MANTECA #2 28/169 RPR FOND</v>
          </cell>
          <cell r="E11997" t="str">
            <v>VICTOR</v>
          </cell>
          <cell r="F11997" t="str">
            <v>ETL.3820</v>
          </cell>
          <cell r="G11997" t="str">
            <v>ETL.3820_028/169</v>
          </cell>
          <cell r="H11997">
            <v>44376</v>
          </cell>
          <cell r="I11997">
            <v>44370</v>
          </cell>
          <cell r="J11997">
            <v>44370</v>
          </cell>
          <cell r="L11997">
            <v>44985</v>
          </cell>
          <cell r="M11997">
            <v>44735</v>
          </cell>
          <cell r="O11997" t="str">
            <v>543</v>
          </cell>
          <cell r="P11997" t="str">
            <v/>
          </cell>
          <cell r="Q11997" t="str">
            <v>E - Schd Compl Yr 0</v>
          </cell>
          <cell r="R11997" t="str">
            <v>OSNO ATCO</v>
          </cell>
          <cell r="S11997" t="str">
            <v>Non-HFTD</v>
          </cell>
        </row>
        <row r="11998">
          <cell r="B11998" t="str">
            <v>121634942</v>
          </cell>
          <cell r="C11998" t="str">
            <v>022/464</v>
          </cell>
          <cell r="D11998" t="str">
            <v>DI KILARC-DESCHUTES 22/464 RPR STRW</v>
          </cell>
          <cell r="E11998" t="str">
            <v>TABLEMTN</v>
          </cell>
          <cell r="F11998" t="str">
            <v>ETL.7300</v>
          </cell>
          <cell r="G11998" t="str">
            <v>ETL.7300_022/464</v>
          </cell>
          <cell r="H11998">
            <v>44376</v>
          </cell>
          <cell r="I11998">
            <v>44371</v>
          </cell>
          <cell r="J11998">
            <v>44371</v>
          </cell>
          <cell r="M11998">
            <v>44736</v>
          </cell>
          <cell r="O11998" t="str">
            <v>630</v>
          </cell>
          <cell r="P11998" t="str">
            <v/>
          </cell>
          <cell r="Q11998" t="str">
            <v>E - Schd Compl Yr 0</v>
          </cell>
          <cell r="R11998" t="str">
            <v>OSNO ATCO</v>
          </cell>
          <cell r="S11998" t="str">
            <v>Non-HFTD</v>
          </cell>
        </row>
        <row r="11999">
          <cell r="B11999" t="str">
            <v>121634944</v>
          </cell>
          <cell r="C11999" t="str">
            <v>007/144</v>
          </cell>
          <cell r="D11999" t="str">
            <v>DI COLEMAN-COTTONWD 007/144 RMV VEG</v>
          </cell>
          <cell r="E11999" t="str">
            <v>TABLEMTN</v>
          </cell>
          <cell r="F11999" t="str">
            <v>ETL.6430</v>
          </cell>
          <cell r="G11999" t="str">
            <v>ETL.6430_007/144</v>
          </cell>
          <cell r="H11999">
            <v>44376</v>
          </cell>
          <cell r="I11999">
            <v>44370</v>
          </cell>
          <cell r="J11999">
            <v>44370</v>
          </cell>
          <cell r="M11999">
            <v>44735</v>
          </cell>
          <cell r="O11999" t="str">
            <v>564</v>
          </cell>
          <cell r="P11999" t="str">
            <v/>
          </cell>
          <cell r="Q11999" t="str">
            <v>E - Schd Compl Yr 0</v>
          </cell>
          <cell r="R11999" t="str">
            <v>OSNO ATCO</v>
          </cell>
          <cell r="S11999" t="str">
            <v>Non-HFTD</v>
          </cell>
        </row>
        <row r="12000">
          <cell r="B12000" t="str">
            <v>121634946</v>
          </cell>
          <cell r="C12000" t="str">
            <v>010/207</v>
          </cell>
          <cell r="D12000" t="str">
            <v>DI LAKEVILLE #2 010/207   RPR INSW</v>
          </cell>
          <cell r="E12000" t="str">
            <v>LAKEVLLE</v>
          </cell>
          <cell r="F12000" t="str">
            <v>ETL.7340</v>
          </cell>
          <cell r="G12000" t="str">
            <v>ETL.7340_010/207</v>
          </cell>
          <cell r="H12000">
            <v>44376</v>
          </cell>
          <cell r="I12000">
            <v>44372</v>
          </cell>
          <cell r="J12000">
            <v>44649</v>
          </cell>
          <cell r="K12000">
            <v>44678</v>
          </cell>
          <cell r="M12000">
            <v>44737</v>
          </cell>
          <cell r="N12000">
            <v>44737</v>
          </cell>
          <cell r="O12000" t="str">
            <v>630</v>
          </cell>
          <cell r="P12000" t="str">
            <v/>
          </cell>
          <cell r="Q12000" t="str">
            <v>E - Schd Compl Yr 0</v>
          </cell>
          <cell r="R12000" t="str">
            <v>ORAS NOCO ATCO</v>
          </cell>
          <cell r="S12000" t="str">
            <v>Non-HFTD</v>
          </cell>
        </row>
        <row r="12001">
          <cell r="B12001" t="str">
            <v>121634948</v>
          </cell>
          <cell r="C12001" t="str">
            <v>028/003</v>
          </cell>
          <cell r="D12001" t="str">
            <v>DI HARTLEY-CLEARLAKE 028/003  RPR GYWW</v>
          </cell>
          <cell r="E12001" t="str">
            <v>WILLITS</v>
          </cell>
          <cell r="F12001" t="str">
            <v>ETL.7515</v>
          </cell>
          <cell r="G12001" t="str">
            <v>ETL.7515_028/003</v>
          </cell>
          <cell r="H12001">
            <v>44376</v>
          </cell>
          <cell r="I12001">
            <v>44372</v>
          </cell>
          <cell r="J12001">
            <v>44607</v>
          </cell>
          <cell r="K12001">
            <v>44616</v>
          </cell>
          <cell r="M12001">
            <v>44737</v>
          </cell>
          <cell r="N12001">
            <v>44737</v>
          </cell>
          <cell r="O12001" t="str">
            <v>630</v>
          </cell>
          <cell r="P12001" t="str">
            <v/>
          </cell>
          <cell r="Q12001" t="str">
            <v>E - Schd Compl Yr 0</v>
          </cell>
          <cell r="R12001" t="str">
            <v>ORAS NOCO ATCO</v>
          </cell>
          <cell r="S12001" t="str">
            <v>Non-HFTD</v>
          </cell>
        </row>
        <row r="12002">
          <cell r="B12002" t="str">
            <v>121634975</v>
          </cell>
          <cell r="C12002" t="str">
            <v>004/120</v>
          </cell>
          <cell r="D12002" t="str">
            <v>DI CTTNWD-BNTN #1 004/120 RPL STRW</v>
          </cell>
          <cell r="E12002" t="str">
            <v>TABLEMTN</v>
          </cell>
          <cell r="F12002" t="str">
            <v>ETL.6640</v>
          </cell>
          <cell r="G12002" t="str">
            <v>ETL.6640_004/120</v>
          </cell>
          <cell r="H12002">
            <v>44376</v>
          </cell>
          <cell r="I12002">
            <v>44376</v>
          </cell>
          <cell r="J12002">
            <v>44376</v>
          </cell>
          <cell r="L12002">
            <v>44952</v>
          </cell>
          <cell r="M12002">
            <v>44741</v>
          </cell>
          <cell r="N12002">
            <v>44798</v>
          </cell>
          <cell r="O12002" t="str">
            <v>372</v>
          </cell>
          <cell r="P12002" t="str">
            <v/>
          </cell>
          <cell r="Q12002" t="str">
            <v>E - Schd Compl Yr 0</v>
          </cell>
          <cell r="R12002" t="str">
            <v>NOPR ORAS ATCO</v>
          </cell>
          <cell r="S12002" t="str">
            <v>Non-HFTD</v>
          </cell>
        </row>
        <row r="12003">
          <cell r="B12003" t="str">
            <v>121634977</v>
          </cell>
          <cell r="C12003" t="str">
            <v>A017/267</v>
          </cell>
          <cell r="D12003" t="str">
            <v>DI KERN-KERN OIL-FAMOSO A17/267 RPR GYWW</v>
          </cell>
          <cell r="E12003" t="str">
            <v>MIDWAY</v>
          </cell>
          <cell r="F12003" t="str">
            <v>ETL.8870</v>
          </cell>
          <cell r="G12003" t="str">
            <v>ETL.8870_A017/267</v>
          </cell>
          <cell r="H12003">
            <v>44376</v>
          </cell>
          <cell r="I12003">
            <v>44376</v>
          </cell>
          <cell r="J12003">
            <v>44376</v>
          </cell>
          <cell r="M12003">
            <v>44741</v>
          </cell>
          <cell r="O12003" t="str">
            <v>630</v>
          </cell>
          <cell r="P12003" t="str">
            <v/>
          </cell>
          <cell r="Q12003" t="str">
            <v>E - Schd Compl Yr 0</v>
          </cell>
          <cell r="R12003" t="str">
            <v>OSNO ATCO</v>
          </cell>
          <cell r="S12003" t="str">
            <v>Non-HFTD</v>
          </cell>
        </row>
        <row r="12004">
          <cell r="B12004" t="str">
            <v>121634978</v>
          </cell>
          <cell r="C12004" t="str">
            <v>016/138</v>
          </cell>
          <cell r="D12004" t="str">
            <v>DI T2 CRAG VIEW-CASCADE 16/138 RPR OPGW</v>
          </cell>
          <cell r="E12004" t="str">
            <v>TABLEMTN</v>
          </cell>
          <cell r="F12004" t="str">
            <v>ETL.1350</v>
          </cell>
          <cell r="G12004" t="str">
            <v>.POLE.WDPS</v>
          </cell>
          <cell r="H12004">
            <v>44376</v>
          </cell>
          <cell r="I12004">
            <v>44365</v>
          </cell>
          <cell r="J12004">
            <v>44365</v>
          </cell>
          <cell r="L12004">
            <v>45099</v>
          </cell>
          <cell r="M12004">
            <v>44730</v>
          </cell>
          <cell r="O12004" t="str">
            <v>630</v>
          </cell>
          <cell r="P12004" t="str">
            <v/>
          </cell>
          <cell r="Q12004" t="str">
            <v>E - Schd Compl Yr 0</v>
          </cell>
          <cell r="R12004" t="str">
            <v>OSNO ATCO</v>
          </cell>
          <cell r="S12004" t="str">
            <v>HFTD 2</v>
          </cell>
        </row>
        <row r="12005">
          <cell r="B12005" t="str">
            <v>121634984</v>
          </cell>
          <cell r="C12005" t="str">
            <v>015/011</v>
          </cell>
          <cell r="D12005" t="str">
            <v>DI LAYTONVILLE-COVELO 15/11 RPL POLE</v>
          </cell>
          <cell r="E12005" t="str">
            <v>WILLITS</v>
          </cell>
          <cell r="F12005" t="str">
            <v>ETL.7390</v>
          </cell>
          <cell r="G12005" t="str">
            <v>ETL.7390_015/011</v>
          </cell>
          <cell r="H12005">
            <v>44376</v>
          </cell>
          <cell r="I12005">
            <v>44372</v>
          </cell>
          <cell r="J12005">
            <v>44372</v>
          </cell>
          <cell r="M12005">
            <v>44737</v>
          </cell>
          <cell r="N12005">
            <v>44708</v>
          </cell>
          <cell r="O12005" t="str">
            <v>372</v>
          </cell>
          <cell r="P12005" t="str">
            <v/>
          </cell>
          <cell r="Q12005" t="str">
            <v>E - Schd Compl Yr 0</v>
          </cell>
          <cell r="R12005" t="str">
            <v>NOPR ORAS ATCO</v>
          </cell>
          <cell r="S12005" t="str">
            <v>Non-HFTD</v>
          </cell>
        </row>
        <row r="12006">
          <cell r="B12006" t="str">
            <v>121635022</v>
          </cell>
          <cell r="C12006" t="str">
            <v>007/002</v>
          </cell>
          <cell r="D12006" t="str">
            <v>DI EXCHQUER-LE GRAND 007/002 RPR GYWW</v>
          </cell>
          <cell r="E12006" t="str">
            <v>FRESNO</v>
          </cell>
          <cell r="F12006" t="str">
            <v>ETL.1560</v>
          </cell>
          <cell r="G12006" t="str">
            <v>ETL.1560_007/002</v>
          </cell>
          <cell r="H12006">
            <v>44376</v>
          </cell>
          <cell r="I12006">
            <v>44371</v>
          </cell>
          <cell r="J12006">
            <v>44371</v>
          </cell>
          <cell r="M12006">
            <v>44736</v>
          </cell>
          <cell r="O12006" t="str">
            <v>630</v>
          </cell>
          <cell r="P12006" t="str">
            <v/>
          </cell>
          <cell r="Q12006" t="str">
            <v>E - Schd Compl Yr 0</v>
          </cell>
          <cell r="R12006" t="str">
            <v>OSNO ATCO</v>
          </cell>
          <cell r="S12006" t="str">
            <v>Non-HFTD</v>
          </cell>
        </row>
        <row r="12007">
          <cell r="B12007" t="str">
            <v>121635042</v>
          </cell>
          <cell r="C12007" t="str">
            <v>005/102</v>
          </cell>
          <cell r="D12007" t="str">
            <v>DI COLEMAN-COTTONWOOD 5/102 RPR INSW</v>
          </cell>
          <cell r="E12007" t="str">
            <v>TABLEMTN</v>
          </cell>
          <cell r="F12007" t="str">
            <v>ETL.6430</v>
          </cell>
          <cell r="G12007" t="str">
            <v>ETL.6430_005/102</v>
          </cell>
          <cell r="H12007">
            <v>44376</v>
          </cell>
          <cell r="I12007">
            <v>44370</v>
          </cell>
          <cell r="J12007">
            <v>44370</v>
          </cell>
          <cell r="M12007">
            <v>44735</v>
          </cell>
          <cell r="O12007" t="str">
            <v>630</v>
          </cell>
          <cell r="P12007" t="str">
            <v/>
          </cell>
          <cell r="Q12007" t="str">
            <v>E - Schd Compl Yr 0</v>
          </cell>
          <cell r="R12007" t="str">
            <v>OSNO ATCO</v>
          </cell>
          <cell r="S12007" t="str">
            <v>Non-HFTD</v>
          </cell>
        </row>
        <row r="12008">
          <cell r="B12008" t="str">
            <v>121635045</v>
          </cell>
          <cell r="C12008" t="str">
            <v>C002/013</v>
          </cell>
          <cell r="D12008" t="str">
            <v>T2 DI MOSS LANDING-COBURN C2/13 RPL HRDT</v>
          </cell>
          <cell r="E12008" t="str">
            <v>MOSSLNDG</v>
          </cell>
          <cell r="F12008" t="str">
            <v>ETL.5330</v>
          </cell>
          <cell r="G12008" t="str">
            <v>.TOWR</v>
          </cell>
          <cell r="H12008">
            <v>44376</v>
          </cell>
          <cell r="I12008">
            <v>44370</v>
          </cell>
          <cell r="J12008">
            <v>44699</v>
          </cell>
          <cell r="K12008">
            <v>44727</v>
          </cell>
          <cell r="M12008">
            <v>44735</v>
          </cell>
          <cell r="N12008">
            <v>44735</v>
          </cell>
          <cell r="O12008" t="str">
            <v>543</v>
          </cell>
          <cell r="P12008" t="str">
            <v/>
          </cell>
          <cell r="Q12008" t="str">
            <v>E - Schd Compl Yr 0</v>
          </cell>
          <cell r="R12008" t="str">
            <v>ORAS NOCO ATCO</v>
          </cell>
          <cell r="S12008" t="str">
            <v>HFTD 2</v>
          </cell>
        </row>
        <row r="12009">
          <cell r="B12009" t="str">
            <v>121635207</v>
          </cell>
          <cell r="C12009" t="str">
            <v>008/056</v>
          </cell>
          <cell r="D12009" t="str">
            <v>T2 DI MRG-SN LD #1 8/56 RPL INSS COMPLET</v>
          </cell>
          <cell r="E12009" t="str">
            <v>CONCORD</v>
          </cell>
          <cell r="F12009" t="str">
            <v>ETL.2770</v>
          </cell>
          <cell r="G12009" t="str">
            <v>.INSL</v>
          </cell>
          <cell r="H12009">
            <v>44377</v>
          </cell>
          <cell r="I12009">
            <v>44370</v>
          </cell>
          <cell r="J12009">
            <v>44690</v>
          </cell>
          <cell r="K12009">
            <v>44719</v>
          </cell>
          <cell r="M12009">
            <v>44735</v>
          </cell>
          <cell r="N12009">
            <v>44735</v>
          </cell>
          <cell r="O12009" t="str">
            <v>532</v>
          </cell>
          <cell r="P12009" t="str">
            <v/>
          </cell>
          <cell r="Q12009" t="str">
            <v>E - Schd Compl Yr 0</v>
          </cell>
          <cell r="R12009" t="str">
            <v>ORAS NOCO ATCO</v>
          </cell>
          <cell r="S12009" t="str">
            <v>HFTD 2</v>
          </cell>
        </row>
        <row r="12010">
          <cell r="B12010" t="str">
            <v>121635209</v>
          </cell>
          <cell r="C12010" t="str">
            <v>027/408</v>
          </cell>
          <cell r="D12010" t="str">
            <v>T2 DI CLAY-MARTEL 27/408 RPR CRSW</v>
          </cell>
          <cell r="E12010" t="str">
            <v>VICTOR</v>
          </cell>
          <cell r="F12010" t="str">
            <v>ETL.8250</v>
          </cell>
          <cell r="G12010" t="str">
            <v>.POLE.NWOD</v>
          </cell>
          <cell r="H12010">
            <v>44377</v>
          </cell>
          <cell r="I12010">
            <v>44369</v>
          </cell>
          <cell r="J12010">
            <v>44586</v>
          </cell>
          <cell r="K12010">
            <v>44600</v>
          </cell>
          <cell r="M12010">
            <v>44734</v>
          </cell>
          <cell r="N12010">
            <v>44734</v>
          </cell>
          <cell r="O12010" t="str">
            <v>630</v>
          </cell>
          <cell r="P12010" t="str">
            <v/>
          </cell>
          <cell r="Q12010" t="str">
            <v>E - Schd Compl Yr 0</v>
          </cell>
          <cell r="R12010" t="str">
            <v>ORAS NOCO ATCO</v>
          </cell>
          <cell r="S12010" t="str">
            <v>HFTD 2</v>
          </cell>
        </row>
        <row r="12011">
          <cell r="B12011" t="str">
            <v>121636050</v>
          </cell>
          <cell r="C12011" t="str">
            <v>017/398</v>
          </cell>
          <cell r="D12011" t="str">
            <v>T2 DI DRM-GRSS VLLY-WMR 17/398 RPR STRW</v>
          </cell>
          <cell r="E12011" t="str">
            <v>SACTO</v>
          </cell>
          <cell r="F12011" t="str">
            <v>ETL.6760</v>
          </cell>
          <cell r="G12011" t="str">
            <v>.POLE.WOOD</v>
          </cell>
          <cell r="H12011">
            <v>44377</v>
          </cell>
          <cell r="I12011">
            <v>44370</v>
          </cell>
          <cell r="J12011">
            <v>44578</v>
          </cell>
          <cell r="K12011">
            <v>44585</v>
          </cell>
          <cell r="M12011">
            <v>44735</v>
          </cell>
          <cell r="N12011">
            <v>44735</v>
          </cell>
          <cell r="O12011" t="str">
            <v>630</v>
          </cell>
          <cell r="P12011" t="str">
            <v/>
          </cell>
          <cell r="Q12011" t="str">
            <v>E - Schd Compl Yr 0</v>
          </cell>
          <cell r="R12011" t="str">
            <v>ORAS NOCO ATCO</v>
          </cell>
          <cell r="S12011" t="str">
            <v>HFTD 2</v>
          </cell>
        </row>
        <row r="12012">
          <cell r="B12012" t="str">
            <v>121636172</v>
          </cell>
          <cell r="C12012" t="str">
            <v>013/088</v>
          </cell>
          <cell r="D12012" t="str">
            <v>EI TRIMBLE-SAN JOSE 13/88 RPL INSS</v>
          </cell>
          <cell r="E12012" t="str">
            <v>METCALF</v>
          </cell>
          <cell r="F12012" t="str">
            <v>ETL.4030</v>
          </cell>
          <cell r="G12012" t="str">
            <v>ETL.4030_013/088</v>
          </cell>
          <cell r="H12012">
            <v>44377</v>
          </cell>
          <cell r="I12012">
            <v>44364</v>
          </cell>
          <cell r="J12012">
            <v>44364</v>
          </cell>
          <cell r="M12012">
            <v>44729</v>
          </cell>
          <cell r="O12012" t="str">
            <v>532</v>
          </cell>
          <cell r="P12012" t="str">
            <v>INSP</v>
          </cell>
          <cell r="Q12012" t="str">
            <v>E - Schd Compl Yr 0</v>
          </cell>
          <cell r="R12012" t="str">
            <v>OSNO ATCO</v>
          </cell>
          <cell r="S12012" t="e">
            <v>#N/A</v>
          </cell>
        </row>
        <row r="12013">
          <cell r="B12013" t="str">
            <v>121636173</v>
          </cell>
          <cell r="C12013" t="str">
            <v>023/162</v>
          </cell>
          <cell r="D12013" t="str">
            <v>T0 WV VC-VCVLLE-JMN NH 23/162 RPR INSS</v>
          </cell>
          <cell r="E12013" t="str">
            <v>LAKEVLLE</v>
          </cell>
          <cell r="F12013" t="str">
            <v>ETL.4100</v>
          </cell>
          <cell r="G12013" t="str">
            <v>.INSL.NCER</v>
          </cell>
          <cell r="H12013">
            <v>44377</v>
          </cell>
          <cell r="I12013">
            <v>44361</v>
          </cell>
          <cell r="J12013">
            <v>44361</v>
          </cell>
          <cell r="M12013">
            <v>44726</v>
          </cell>
          <cell r="O12013" t="str">
            <v>628</v>
          </cell>
          <cell r="P12013" t="str">
            <v>OTHR</v>
          </cell>
          <cell r="Q12013" t="str">
            <v>E - Schd Compl Yr 0</v>
          </cell>
          <cell r="R12013" t="str">
            <v>OSNO ATCO</v>
          </cell>
          <cell r="S12013" t="str">
            <v>Remove</v>
          </cell>
        </row>
        <row r="12014">
          <cell r="B12014" t="str">
            <v>121636179</v>
          </cell>
          <cell r="C12014" t="str">
            <v>004/079</v>
          </cell>
          <cell r="D12014" t="str">
            <v>DI COLEMAN-COTTONWOOD 4/79 RPL STRW</v>
          </cell>
          <cell r="E12014" t="str">
            <v>TABLEMTN</v>
          </cell>
          <cell r="F12014" t="str">
            <v>ETL.6430</v>
          </cell>
          <cell r="G12014" t="str">
            <v>ETL.6430_004/079</v>
          </cell>
          <cell r="H12014">
            <v>44377</v>
          </cell>
          <cell r="I12014">
            <v>44371</v>
          </cell>
          <cell r="J12014">
            <v>44371</v>
          </cell>
          <cell r="L12014">
            <v>45051</v>
          </cell>
          <cell r="M12014">
            <v>44736</v>
          </cell>
          <cell r="O12014" t="str">
            <v>372</v>
          </cell>
          <cell r="P12014" t="str">
            <v/>
          </cell>
          <cell r="Q12014" t="str">
            <v>E - Schd Compl Yr 0</v>
          </cell>
          <cell r="R12014" t="str">
            <v>OSNO ATCO</v>
          </cell>
          <cell r="S12014" t="str">
            <v>Non-HFTD</v>
          </cell>
        </row>
        <row r="12015">
          <cell r="B12015" t="str">
            <v>121636243</v>
          </cell>
          <cell r="C12015" t="str">
            <v>014/007</v>
          </cell>
          <cell r="D12015" t="str">
            <v>DI HMBLT BAY-RIO DELL JCT 14/7 RPR GYWW</v>
          </cell>
          <cell r="E12015" t="str">
            <v>EUREKA</v>
          </cell>
          <cell r="F12015" t="str">
            <v>ETL.7100</v>
          </cell>
          <cell r="G12015" t="str">
            <v>ETL.7100_014/007</v>
          </cell>
          <cell r="H12015">
            <v>44377</v>
          </cell>
          <cell r="I12015">
            <v>44372</v>
          </cell>
          <cell r="J12015">
            <v>44372</v>
          </cell>
          <cell r="M12015">
            <v>44737</v>
          </cell>
          <cell r="N12015">
            <v>44737</v>
          </cell>
          <cell r="O12015" t="str">
            <v>630</v>
          </cell>
          <cell r="P12015" t="str">
            <v/>
          </cell>
          <cell r="Q12015" t="str">
            <v>E - Schd Compl Yr 0</v>
          </cell>
          <cell r="R12015" t="str">
            <v>NOPR ORAS ATCO</v>
          </cell>
          <cell r="S12015" t="str">
            <v>Non-HFTD</v>
          </cell>
        </row>
        <row r="12016">
          <cell r="B12016" t="str">
            <v>121636280</v>
          </cell>
          <cell r="C12016" t="str">
            <v>A017/276</v>
          </cell>
          <cell r="D12016" t="str">
            <v>DI KERN-KERN OIL-FAMOSO A17/276 RPR SPLW</v>
          </cell>
          <cell r="E12016" t="str">
            <v>MIDWAY</v>
          </cell>
          <cell r="F12016" t="str">
            <v>ETL.8870</v>
          </cell>
          <cell r="G12016" t="str">
            <v>ETL.8870_A017/276</v>
          </cell>
          <cell r="H12016">
            <v>44377</v>
          </cell>
          <cell r="I12016">
            <v>44376</v>
          </cell>
          <cell r="J12016">
            <v>44376</v>
          </cell>
          <cell r="M12016">
            <v>44741</v>
          </cell>
          <cell r="O12016" t="str">
            <v>630</v>
          </cell>
          <cell r="P12016" t="str">
            <v/>
          </cell>
          <cell r="Q12016" t="str">
            <v>E - Schd Compl Yr 0</v>
          </cell>
          <cell r="R12016" t="str">
            <v>OSNO ATCO</v>
          </cell>
          <cell r="S12016" t="str">
            <v>Non-HFTD</v>
          </cell>
        </row>
        <row r="12017">
          <cell r="B12017" t="str">
            <v>121636375</v>
          </cell>
          <cell r="C12017" t="str">
            <v>008/173</v>
          </cell>
          <cell r="D12017" t="str">
            <v>DI COLEMAN-COTTONWOOD 8/173 RPR WDPKR</v>
          </cell>
          <cell r="E12017" t="str">
            <v>TABLEMTN</v>
          </cell>
          <cell r="F12017" t="str">
            <v>ETL.6430</v>
          </cell>
          <cell r="G12017" t="str">
            <v>ETL.6430_008/173</v>
          </cell>
          <cell r="H12017">
            <v>44377</v>
          </cell>
          <cell r="I12017">
            <v>44371</v>
          </cell>
          <cell r="J12017">
            <v>44371</v>
          </cell>
          <cell r="M12017">
            <v>44736</v>
          </cell>
          <cell r="O12017" t="str">
            <v>630</v>
          </cell>
          <cell r="P12017" t="str">
            <v/>
          </cell>
          <cell r="Q12017" t="str">
            <v>E - Schd Compl Yr 0</v>
          </cell>
          <cell r="R12017" t="str">
            <v>OSNO ATCO</v>
          </cell>
          <cell r="S12017" t="str">
            <v>Non-HFTD</v>
          </cell>
        </row>
        <row r="12018">
          <cell r="B12018" t="str">
            <v>121636503</v>
          </cell>
          <cell r="C12018" t="str">
            <v>014/349</v>
          </cell>
          <cell r="D12018" t="str">
            <v>DI CTTNWD-BNTN #1 014/349 RPR INSW</v>
          </cell>
          <cell r="E12018" t="str">
            <v>TABLEMTN</v>
          </cell>
          <cell r="F12018" t="str">
            <v>ETL.6640</v>
          </cell>
          <cell r="G12018" t="str">
            <v>ETL.6640_014/349</v>
          </cell>
          <cell r="H12018">
            <v>44377</v>
          </cell>
          <cell r="I12018">
            <v>44371</v>
          </cell>
          <cell r="J12018">
            <v>44371</v>
          </cell>
          <cell r="L12018">
            <v>44953</v>
          </cell>
          <cell r="M12018">
            <v>44736</v>
          </cell>
          <cell r="O12018" t="str">
            <v>630</v>
          </cell>
          <cell r="P12018" t="str">
            <v/>
          </cell>
          <cell r="Q12018" t="str">
            <v>E - Schd Compl Yr 0</v>
          </cell>
          <cell r="R12018" t="str">
            <v>OSNO ATCO</v>
          </cell>
          <cell r="S12018" t="str">
            <v>Non-HFTD</v>
          </cell>
        </row>
        <row r="12019">
          <cell r="B12019" t="str">
            <v>121636530</v>
          </cell>
          <cell r="C12019" t="str">
            <v>:024/000</v>
          </cell>
          <cell r="D12019" t="str">
            <v>DI BLLT-RBK-MLS SWS 24/0 RPL INSW</v>
          </cell>
          <cell r="E12019" t="str">
            <v>VICTOR</v>
          </cell>
          <cell r="F12019" t="str">
            <v>ETL.1070</v>
          </cell>
          <cell r="G12019" t="str">
            <v>ETL.1070_:024/000</v>
          </cell>
          <cell r="H12019">
            <v>44377</v>
          </cell>
          <cell r="I12019">
            <v>44370</v>
          </cell>
          <cell r="J12019">
            <v>44370</v>
          </cell>
          <cell r="M12019">
            <v>44735</v>
          </cell>
          <cell r="N12019">
            <v>44701</v>
          </cell>
          <cell r="O12019" t="str">
            <v>508</v>
          </cell>
          <cell r="P12019" t="str">
            <v/>
          </cell>
          <cell r="Q12019" t="str">
            <v>E - Schd Compl Yr 0</v>
          </cell>
          <cell r="R12019" t="str">
            <v>NOPR ORAS ATCO</v>
          </cell>
          <cell r="S12019" t="str">
            <v>Non-HFTD</v>
          </cell>
        </row>
        <row r="12020">
          <cell r="B12020" t="str">
            <v>121636535</v>
          </cell>
          <cell r="C12020" t="str">
            <v>:008/006</v>
          </cell>
          <cell r="D12020" t="str">
            <v>T2 DI BLLT-RBK-MLS SWST :8/6 RPR STRW</v>
          </cell>
          <cell r="E12020" t="str">
            <v>VICTOR</v>
          </cell>
          <cell r="F12020" t="str">
            <v>ETL.1070</v>
          </cell>
          <cell r="G12020" t="str">
            <v>.POLE.WOOD</v>
          </cell>
          <cell r="H12020">
            <v>44377</v>
          </cell>
          <cell r="I12020">
            <v>44370</v>
          </cell>
          <cell r="J12020">
            <v>44687</v>
          </cell>
          <cell r="K12020">
            <v>44725</v>
          </cell>
          <cell r="M12020">
            <v>44735</v>
          </cell>
          <cell r="N12020">
            <v>44735</v>
          </cell>
          <cell r="O12020" t="str">
            <v>630</v>
          </cell>
          <cell r="P12020" t="str">
            <v/>
          </cell>
          <cell r="Q12020" t="str">
            <v>E - Schd Compl Yr 0</v>
          </cell>
          <cell r="R12020" t="str">
            <v>ORAS NOCO ATCO</v>
          </cell>
          <cell r="S12020" t="str">
            <v>HFTD 2</v>
          </cell>
        </row>
        <row r="12021">
          <cell r="B12021" t="str">
            <v>121636580</v>
          </cell>
          <cell r="C12021" t="str">
            <v>001/032</v>
          </cell>
          <cell r="D12021" t="str">
            <v>EI DEL MAR-ATLANTIC #2 1/032 RPL INSLW</v>
          </cell>
          <cell r="E12021" t="str">
            <v>SACTO</v>
          </cell>
          <cell r="F12021" t="str">
            <v>ETL.6170</v>
          </cell>
          <cell r="G12021" t="str">
            <v>ETL.6170_001/032</v>
          </cell>
          <cell r="H12021">
            <v>44377</v>
          </cell>
          <cell r="I12021">
            <v>44377</v>
          </cell>
          <cell r="J12021">
            <v>44377</v>
          </cell>
          <cell r="M12021">
            <v>44742</v>
          </cell>
          <cell r="O12021" t="str">
            <v>508</v>
          </cell>
          <cell r="P12021" t="str">
            <v>INSP</v>
          </cell>
          <cell r="Q12021" t="str">
            <v>E - Schd Compl Yr 0</v>
          </cell>
          <cell r="R12021" t="str">
            <v>NOPR ATCO</v>
          </cell>
          <cell r="S12021" t="str">
            <v>Non-HFTD</v>
          </cell>
        </row>
        <row r="12022">
          <cell r="B12022" t="str">
            <v>121636933</v>
          </cell>
          <cell r="C12022" t="str">
            <v>006/031</v>
          </cell>
          <cell r="D12022" t="str">
            <v>DI HMBLDT BY-HMBLDT#1 6/31 RPL HRDT</v>
          </cell>
          <cell r="E12022" t="str">
            <v>EUREKA</v>
          </cell>
          <cell r="F12022" t="str">
            <v>ETL.1800</v>
          </cell>
          <cell r="G12022" t="str">
            <v>ETL.1800_006/031</v>
          </cell>
          <cell r="H12022">
            <v>44377</v>
          </cell>
          <cell r="I12022">
            <v>44376</v>
          </cell>
          <cell r="J12022">
            <v>44376</v>
          </cell>
          <cell r="M12022">
            <v>44741</v>
          </cell>
          <cell r="N12022">
            <v>44740</v>
          </cell>
          <cell r="O12022" t="str">
            <v>543</v>
          </cell>
          <cell r="P12022" t="str">
            <v/>
          </cell>
          <cell r="Q12022" t="str">
            <v>E - Schd Compl Yr 0</v>
          </cell>
          <cell r="R12022" t="str">
            <v>NOPR ORAS ATCO</v>
          </cell>
          <cell r="S12022" t="str">
            <v>Non-HFTD</v>
          </cell>
        </row>
        <row r="12023">
          <cell r="B12023" t="str">
            <v>121636936</v>
          </cell>
          <cell r="C12023" t="str">
            <v>006/031</v>
          </cell>
          <cell r="D12023" t="str">
            <v>DI HMBLDT BY-HMBLDT#1 6/31 RPR STRT</v>
          </cell>
          <cell r="E12023" t="str">
            <v>EUREKA</v>
          </cell>
          <cell r="F12023" t="str">
            <v>ETL.1800</v>
          </cell>
          <cell r="G12023" t="str">
            <v>ETL.1800_006/031</v>
          </cell>
          <cell r="H12023">
            <v>44377</v>
          </cell>
          <cell r="I12023">
            <v>44376</v>
          </cell>
          <cell r="J12023">
            <v>44376</v>
          </cell>
          <cell r="M12023">
            <v>44741</v>
          </cell>
          <cell r="N12023">
            <v>44740</v>
          </cell>
          <cell r="O12023" t="str">
            <v>543</v>
          </cell>
          <cell r="P12023" t="str">
            <v/>
          </cell>
          <cell r="Q12023" t="str">
            <v>E - Schd Compl Yr 0</v>
          </cell>
          <cell r="R12023" t="str">
            <v>NOPR ORAS ATCO</v>
          </cell>
          <cell r="S12023" t="str">
            <v>Non-HFTD</v>
          </cell>
        </row>
        <row r="12024">
          <cell r="B12024" t="str">
            <v>121636957</v>
          </cell>
          <cell r="C12024" t="str">
            <v>002/004</v>
          </cell>
          <cell r="D12024" t="str">
            <v>T2 DI RIO DEL TAP 002/004 RPR GYWW CPLT</v>
          </cell>
          <cell r="E12024" t="str">
            <v>EUREKA</v>
          </cell>
          <cell r="F12024" t="str">
            <v>ETL.7851</v>
          </cell>
          <cell r="G12024" t="str">
            <v>.POLE.WOOD</v>
          </cell>
          <cell r="H12024">
            <v>44377</v>
          </cell>
          <cell r="I12024">
            <v>44376</v>
          </cell>
          <cell r="J12024">
            <v>44738</v>
          </cell>
          <cell r="K12024">
            <v>44791</v>
          </cell>
          <cell r="M12024">
            <v>44741</v>
          </cell>
          <cell r="N12024">
            <v>44741</v>
          </cell>
          <cell r="O12024" t="str">
            <v>630</v>
          </cell>
          <cell r="P12024" t="str">
            <v/>
          </cell>
          <cell r="Q12024" t="str">
            <v>E - Schd Compl Yr 0</v>
          </cell>
          <cell r="R12024" t="str">
            <v>ORAS NOCO ATCO</v>
          </cell>
          <cell r="S12024" t="str">
            <v>HFTD 2</v>
          </cell>
        </row>
        <row r="12025">
          <cell r="B12025" t="str">
            <v>121636965</v>
          </cell>
          <cell r="C12025" t="str">
            <v>001/045</v>
          </cell>
          <cell r="D12025" t="str">
            <v>EI DEL MAR-ATLANTIC #2 1/045 RPL INSLW</v>
          </cell>
          <cell r="E12025" t="str">
            <v>SACTO</v>
          </cell>
          <cell r="F12025" t="str">
            <v>ETL.6170</v>
          </cell>
          <cell r="G12025" t="str">
            <v>ETL.6170_001/045</v>
          </cell>
          <cell r="H12025">
            <v>44377</v>
          </cell>
          <cell r="I12025">
            <v>44377</v>
          </cell>
          <cell r="J12025">
            <v>44377</v>
          </cell>
          <cell r="M12025">
            <v>44742</v>
          </cell>
          <cell r="O12025" t="str">
            <v>508</v>
          </cell>
          <cell r="P12025" t="str">
            <v>INSP</v>
          </cell>
          <cell r="Q12025" t="str">
            <v>E - Schd Compl Yr 0</v>
          </cell>
          <cell r="R12025" t="str">
            <v>NOPR ATCO</v>
          </cell>
          <cell r="S12025" t="str">
            <v>Non-HFTD</v>
          </cell>
        </row>
        <row r="12026">
          <cell r="B12026" t="str">
            <v>121636983</v>
          </cell>
          <cell r="C12026" t="str">
            <v>003/075</v>
          </cell>
          <cell r="D12026" t="str">
            <v>DI LAKEVILLE #2 3/75 RPR IBWW</v>
          </cell>
          <cell r="E12026" t="str">
            <v>LAKEVLLE</v>
          </cell>
          <cell r="F12026" t="str">
            <v>ETL.7340</v>
          </cell>
          <cell r="G12026" t="str">
            <v>ETL.7340_003/075</v>
          </cell>
          <cell r="H12026">
            <v>44377</v>
          </cell>
          <cell r="I12026">
            <v>44372</v>
          </cell>
          <cell r="J12026">
            <v>44642</v>
          </cell>
          <cell r="K12026">
            <v>44648</v>
          </cell>
          <cell r="M12026">
            <v>44737</v>
          </cell>
          <cell r="N12026">
            <v>44737</v>
          </cell>
          <cell r="O12026" t="str">
            <v>630</v>
          </cell>
          <cell r="P12026" t="str">
            <v/>
          </cell>
          <cell r="Q12026" t="str">
            <v>E - Schd Compl Yr 0</v>
          </cell>
          <cell r="R12026" t="str">
            <v>ORAS NOCO ATCO</v>
          </cell>
          <cell r="S12026" t="str">
            <v>Non-HFTD</v>
          </cell>
        </row>
        <row r="12027">
          <cell r="B12027" t="str">
            <v>121636986</v>
          </cell>
          <cell r="C12027" t="str">
            <v>012/290</v>
          </cell>
          <cell r="D12027" t="str">
            <v>DI CTTNWD-BENTON #1 12/290 RPR GYWW</v>
          </cell>
          <cell r="E12027" t="str">
            <v>TABLEMTN</v>
          </cell>
          <cell r="F12027" t="str">
            <v>ETL.6640</v>
          </cell>
          <cell r="G12027" t="str">
            <v>ETL.6640_012/290</v>
          </cell>
          <cell r="H12027">
            <v>44377</v>
          </cell>
          <cell r="I12027">
            <v>44376</v>
          </cell>
          <cell r="J12027">
            <v>44376</v>
          </cell>
          <cell r="M12027">
            <v>44741</v>
          </cell>
          <cell r="O12027" t="str">
            <v>630</v>
          </cell>
          <cell r="P12027" t="str">
            <v/>
          </cell>
          <cell r="Q12027" t="str">
            <v>E - Schd Compl Yr 0</v>
          </cell>
          <cell r="R12027" t="str">
            <v>OSNO ATCO</v>
          </cell>
          <cell r="S12027" t="str">
            <v>Non-HFTD</v>
          </cell>
        </row>
        <row r="12028">
          <cell r="B12028" t="str">
            <v>121637044</v>
          </cell>
          <cell r="C12028" t="str">
            <v>001/046</v>
          </cell>
          <cell r="D12028" t="str">
            <v>EI DEL MAR-ATLANTIC #2 1/046 RPL STRW</v>
          </cell>
          <cell r="E12028" t="str">
            <v>SACTO</v>
          </cell>
          <cell r="F12028" t="str">
            <v>ETL.6170</v>
          </cell>
          <cell r="G12028" t="str">
            <v>ETL.6170_001/046</v>
          </cell>
          <cell r="H12028">
            <v>44377</v>
          </cell>
          <cell r="I12028">
            <v>44377</v>
          </cell>
          <cell r="J12028">
            <v>44377</v>
          </cell>
          <cell r="M12028">
            <v>44742</v>
          </cell>
          <cell r="N12028">
            <v>44741</v>
          </cell>
          <cell r="O12028" t="str">
            <v>372</v>
          </cell>
          <cell r="P12028" t="str">
            <v>INSP</v>
          </cell>
          <cell r="Q12028" t="str">
            <v>E - Schd Compl Yr 0</v>
          </cell>
          <cell r="R12028" t="str">
            <v>NOPR ORAS ATCO</v>
          </cell>
          <cell r="S12028" t="str">
            <v>Non-HFTD</v>
          </cell>
        </row>
        <row r="12029">
          <cell r="B12029" t="str">
            <v>121637063</v>
          </cell>
          <cell r="C12029" t="str">
            <v>016/315</v>
          </cell>
          <cell r="D12029" t="str">
            <v>DI SMRTVLLE-MRYSVLLE 016/315 RPR GYWW</v>
          </cell>
          <cell r="E12029" t="str">
            <v>SACTO</v>
          </cell>
          <cell r="F12029" t="str">
            <v>ETL.7980</v>
          </cell>
          <cell r="G12029" t="str">
            <v>ETL.7980_016/315</v>
          </cell>
          <cell r="H12029">
            <v>44377</v>
          </cell>
          <cell r="I12029">
            <v>44376</v>
          </cell>
          <cell r="J12029">
            <v>44454</v>
          </cell>
          <cell r="K12029">
            <v>44461</v>
          </cell>
          <cell r="M12029">
            <v>44741</v>
          </cell>
          <cell r="N12029">
            <v>44741</v>
          </cell>
          <cell r="O12029" t="str">
            <v>630</v>
          </cell>
          <cell r="P12029" t="str">
            <v/>
          </cell>
          <cell r="Q12029" t="str">
            <v>E - Schd Compl Yr 0</v>
          </cell>
          <cell r="R12029" t="str">
            <v>ORAS NOCO ATCO</v>
          </cell>
          <cell r="S12029" t="str">
            <v>Non-HFTD</v>
          </cell>
        </row>
        <row r="12030">
          <cell r="B12030" t="str">
            <v>121637065</v>
          </cell>
          <cell r="C12030" t="str">
            <v>016/315</v>
          </cell>
          <cell r="D12030" t="str">
            <v>DI SMRTVLLE-MRYSVLLE 016/315  RPL SPLW</v>
          </cell>
          <cell r="E12030" t="str">
            <v>SACTO</v>
          </cell>
          <cell r="F12030" t="str">
            <v>ETL.7980</v>
          </cell>
          <cell r="G12030" t="str">
            <v>ETL.7980_016/315</v>
          </cell>
          <cell r="H12030">
            <v>44377</v>
          </cell>
          <cell r="I12030">
            <v>44376</v>
          </cell>
          <cell r="J12030">
            <v>44454</v>
          </cell>
          <cell r="K12030">
            <v>44467</v>
          </cell>
          <cell r="M12030">
            <v>44741</v>
          </cell>
          <cell r="N12030">
            <v>44741</v>
          </cell>
          <cell r="O12030" t="str">
            <v>630</v>
          </cell>
          <cell r="P12030" t="str">
            <v/>
          </cell>
          <cell r="Q12030" t="str">
            <v>E - Schd Compl Yr 0</v>
          </cell>
          <cell r="R12030" t="str">
            <v>ORAS NOCO ATCO</v>
          </cell>
          <cell r="S12030" t="str">
            <v>Non-HFTD</v>
          </cell>
        </row>
        <row r="12031">
          <cell r="B12031" t="str">
            <v>121637067</v>
          </cell>
          <cell r="C12031" t="str">
            <v>A010/152</v>
          </cell>
          <cell r="D12031" t="str">
            <v>DI KERN-KERN OIL-FAMOSO A10/152 RPR GYWW</v>
          </cell>
          <cell r="E12031" t="str">
            <v>MIDWAY</v>
          </cell>
          <cell r="F12031" t="str">
            <v>ETL.8870</v>
          </cell>
          <cell r="G12031" t="str">
            <v>ETL.8870_A010/152</v>
          </cell>
          <cell r="H12031">
            <v>44377</v>
          </cell>
          <cell r="I12031">
            <v>44376</v>
          </cell>
          <cell r="J12031">
            <v>44376</v>
          </cell>
          <cell r="M12031">
            <v>44741</v>
          </cell>
          <cell r="O12031" t="str">
            <v>630</v>
          </cell>
          <cell r="P12031" t="str">
            <v>OTHR</v>
          </cell>
          <cell r="Q12031" t="str">
            <v>E - Schd Compl Yr 0</v>
          </cell>
          <cell r="R12031" t="str">
            <v>OSNO ATCO</v>
          </cell>
          <cell r="S12031" t="str">
            <v>Non-HFTD</v>
          </cell>
        </row>
        <row r="12032">
          <cell r="B12032" t="str">
            <v>121637078</v>
          </cell>
          <cell r="C12032" t="str">
            <v>004/004</v>
          </cell>
          <cell r="D12032" t="str">
            <v>EI SCHINDLER-COALINGA #2 4/004 RPR SPLW</v>
          </cell>
          <cell r="E12032" t="str">
            <v>FRESNO</v>
          </cell>
          <cell r="F12032" t="str">
            <v>ETL.9150</v>
          </cell>
          <cell r="G12032" t="str">
            <v>ETL.9150_004/004</v>
          </cell>
          <cell r="H12032">
            <v>44377</v>
          </cell>
          <cell r="I12032">
            <v>44377</v>
          </cell>
          <cell r="J12032">
            <v>44377</v>
          </cell>
          <cell r="M12032">
            <v>44742</v>
          </cell>
          <cell r="O12032" t="str">
            <v>630</v>
          </cell>
          <cell r="P12032" t="str">
            <v>INSP</v>
          </cell>
          <cell r="Q12032" t="str">
            <v>E - Schd Compl Yr 0</v>
          </cell>
          <cell r="R12032" t="str">
            <v>OSNO ATCO</v>
          </cell>
          <cell r="S12032" t="str">
            <v>Non-HFTD</v>
          </cell>
        </row>
        <row r="12033">
          <cell r="B12033" t="str">
            <v>121637174</v>
          </cell>
          <cell r="C12033" t="str">
            <v>088/004</v>
          </cell>
          <cell r="D12033" t="str">
            <v>T0 DI HUMBOLDT-BRIDGEVILLE 88/4 RPL INSS</v>
          </cell>
          <cell r="E12033" t="str">
            <v>EUREKA</v>
          </cell>
          <cell r="F12033" t="str">
            <v>ETL.1810</v>
          </cell>
          <cell r="G12033" t="str">
            <v>.SWIT</v>
          </cell>
          <cell r="H12033">
            <v>44377</v>
          </cell>
          <cell r="I12033">
            <v>44376</v>
          </cell>
          <cell r="J12033">
            <v>44376</v>
          </cell>
          <cell r="M12033">
            <v>44741</v>
          </cell>
          <cell r="N12033">
            <v>44741</v>
          </cell>
          <cell r="O12033" t="str">
            <v>532</v>
          </cell>
          <cell r="P12033" t="str">
            <v/>
          </cell>
          <cell r="Q12033" t="str">
            <v>E - Schd Compl Yr 0</v>
          </cell>
          <cell r="R12033" t="str">
            <v>NOPR ORAS OSTS</v>
          </cell>
          <cell r="S12033" t="str">
            <v>Remove</v>
          </cell>
        </row>
        <row r="12034">
          <cell r="B12034" t="str">
            <v>121637198</v>
          </cell>
          <cell r="C12034" t="str">
            <v>A008/143</v>
          </cell>
          <cell r="D12034" t="str">
            <v>DI FULTON-MOLINO-COTATI A8/143 RPR SPLW</v>
          </cell>
          <cell r="E12034" t="str">
            <v>LAKEVLLE</v>
          </cell>
          <cell r="F12034" t="str">
            <v>ETL.6910</v>
          </cell>
          <cell r="G12034" t="str">
            <v>ETL.6910_A008/143</v>
          </cell>
          <cell r="H12034">
            <v>44377</v>
          </cell>
          <cell r="I12034">
            <v>44373</v>
          </cell>
          <cell r="J12034">
            <v>44373</v>
          </cell>
          <cell r="M12034">
            <v>44738</v>
          </cell>
          <cell r="O12034" t="str">
            <v>630</v>
          </cell>
          <cell r="P12034" t="str">
            <v/>
          </cell>
          <cell r="Q12034" t="str">
            <v>E - Schd Compl Yr 0</v>
          </cell>
          <cell r="R12034" t="str">
            <v>OSNO ATCO</v>
          </cell>
          <cell r="S12034" t="str">
            <v>Non-HFTD</v>
          </cell>
        </row>
        <row r="12035">
          <cell r="B12035" t="str">
            <v>121637216</v>
          </cell>
          <cell r="C12035" t="str">
            <v>004/005</v>
          </cell>
          <cell r="D12035" t="str">
            <v>EI SCHINDLER-COALINGA #2 4/5 RPR SPLW</v>
          </cell>
          <cell r="E12035" t="str">
            <v>FRESNO</v>
          </cell>
          <cell r="F12035" t="str">
            <v>ETL.9150</v>
          </cell>
          <cell r="G12035" t="str">
            <v>ETL.9150_004/005</v>
          </cell>
          <cell r="H12035">
            <v>44377</v>
          </cell>
          <cell r="I12035">
            <v>44377</v>
          </cell>
          <cell r="J12035">
            <v>44377</v>
          </cell>
          <cell r="M12035">
            <v>44742</v>
          </cell>
          <cell r="O12035" t="str">
            <v>630</v>
          </cell>
          <cell r="P12035" t="str">
            <v>INSP</v>
          </cell>
          <cell r="Q12035" t="str">
            <v>E - Schd Compl Yr 0</v>
          </cell>
          <cell r="R12035" t="str">
            <v>OSNO ATCO</v>
          </cell>
          <cell r="S12035" t="str">
            <v>Non-HFTD</v>
          </cell>
        </row>
        <row r="12036">
          <cell r="B12036" t="str">
            <v>121637279</v>
          </cell>
          <cell r="C12036" t="str">
            <v>:059/015</v>
          </cell>
          <cell r="D12036" t="str">
            <v>EI ORO LOMA-MENDOTA :059/015 RPR GYWW</v>
          </cell>
          <cell r="E12036" t="str">
            <v>FRESNO</v>
          </cell>
          <cell r="F12036" t="str">
            <v>ETL.9030</v>
          </cell>
          <cell r="G12036" t="str">
            <v>ETL.9030_:059/015</v>
          </cell>
          <cell r="H12036">
            <v>44377</v>
          </cell>
          <cell r="I12036">
            <v>44377</v>
          </cell>
          <cell r="J12036">
            <v>44377</v>
          </cell>
          <cell r="M12036">
            <v>44742</v>
          </cell>
          <cell r="O12036" t="str">
            <v>630</v>
          </cell>
          <cell r="P12036" t="str">
            <v>INSP</v>
          </cell>
          <cell r="Q12036" t="str">
            <v>E - Schd Compl Yr 0</v>
          </cell>
          <cell r="R12036" t="str">
            <v>OSNO ATCO</v>
          </cell>
          <cell r="S12036" t="str">
            <v>Non-HFTD</v>
          </cell>
        </row>
        <row r="12037">
          <cell r="B12037" t="str">
            <v>121637384</v>
          </cell>
          <cell r="C12037" t="str">
            <v>022/269</v>
          </cell>
          <cell r="D12037" t="str">
            <v>T2 DI DRUM-SUMMIT #2 22/269L RPL POLE</v>
          </cell>
          <cell r="E12037" t="str">
            <v>SACTO</v>
          </cell>
          <cell r="F12037" t="str">
            <v>ETL.1450</v>
          </cell>
          <cell r="G12037" t="str">
            <v>.POLE.WDPS</v>
          </cell>
          <cell r="H12037">
            <v>44377</v>
          </cell>
          <cell r="I12037">
            <v>44370</v>
          </cell>
          <cell r="J12037">
            <v>44725</v>
          </cell>
          <cell r="K12037">
            <v>44770</v>
          </cell>
          <cell r="L12037">
            <v>45063</v>
          </cell>
          <cell r="M12037">
            <v>44735</v>
          </cell>
          <cell r="N12037">
            <v>44734</v>
          </cell>
          <cell r="O12037" t="str">
            <v>372</v>
          </cell>
          <cell r="P12037" t="str">
            <v/>
          </cell>
          <cell r="Q12037" t="str">
            <v>E - Schd Compl Yr 0</v>
          </cell>
          <cell r="R12037" t="str">
            <v>ORAS NOCO ATCO</v>
          </cell>
          <cell r="S12037" t="str">
            <v>HFTD 2</v>
          </cell>
        </row>
        <row r="12038">
          <cell r="B12038" t="str">
            <v>121637386</v>
          </cell>
          <cell r="C12038" t="str">
            <v>022/269</v>
          </cell>
          <cell r="D12038" t="str">
            <v>T2 DI DRUM-SUMMIT #2 22/269R RPL POLE</v>
          </cell>
          <cell r="E12038" t="str">
            <v>SACTO</v>
          </cell>
          <cell r="F12038" t="str">
            <v>ETL.1450</v>
          </cell>
          <cell r="G12038" t="str">
            <v>.POLE.WDPS</v>
          </cell>
          <cell r="H12038">
            <v>44377</v>
          </cell>
          <cell r="I12038">
            <v>44370</v>
          </cell>
          <cell r="J12038">
            <v>44725</v>
          </cell>
          <cell r="K12038">
            <v>44775</v>
          </cell>
          <cell r="L12038">
            <v>45063</v>
          </cell>
          <cell r="M12038">
            <v>44735</v>
          </cell>
          <cell r="N12038">
            <v>44734</v>
          </cell>
          <cell r="O12038" t="str">
            <v>372</v>
          </cell>
          <cell r="P12038" t="str">
            <v/>
          </cell>
          <cell r="Q12038" t="str">
            <v>E - Schd Compl Yr 0</v>
          </cell>
          <cell r="R12038" t="str">
            <v>ORAS NOCO ATCO</v>
          </cell>
          <cell r="S12038" t="str">
            <v>HFTD 2</v>
          </cell>
        </row>
        <row r="12039">
          <cell r="B12039" t="str">
            <v>121637408</v>
          </cell>
          <cell r="C12039" t="str">
            <v>001/049</v>
          </cell>
          <cell r="D12039" t="str">
            <v>EI DEL MAR-ATLANTIC #2 1/049 RMV VEG</v>
          </cell>
          <cell r="E12039" t="str">
            <v>SACTO</v>
          </cell>
          <cell r="F12039" t="str">
            <v>ETL.6170</v>
          </cell>
          <cell r="G12039" t="str">
            <v>ETL.6170_001/049</v>
          </cell>
          <cell r="H12039">
            <v>44377</v>
          </cell>
          <cell r="I12039">
            <v>44377</v>
          </cell>
          <cell r="J12039">
            <v>44606</v>
          </cell>
          <cell r="K12039">
            <v>44609</v>
          </cell>
          <cell r="M12039">
            <v>44742</v>
          </cell>
          <cell r="O12039" t="str">
            <v>564</v>
          </cell>
          <cell r="P12039" t="str">
            <v>INSP</v>
          </cell>
          <cell r="Q12039" t="str">
            <v>E - Schd Compl Yr 0</v>
          </cell>
          <cell r="R12039" t="str">
            <v>NOCO ATCO</v>
          </cell>
          <cell r="S12039" t="str">
            <v>Non-HFTD</v>
          </cell>
        </row>
        <row r="12040">
          <cell r="B12040" t="str">
            <v>121637409</v>
          </cell>
          <cell r="C12040" t="str">
            <v>001/049</v>
          </cell>
          <cell r="D12040" t="str">
            <v>EI DEL MAR-ATLANTIC #2 1/049 RPR GYWW</v>
          </cell>
          <cell r="E12040" t="str">
            <v>SACTO</v>
          </cell>
          <cell r="F12040" t="str">
            <v>ETL.6170</v>
          </cell>
          <cell r="G12040" t="str">
            <v>ETL.6170_001/049</v>
          </cell>
          <cell r="H12040">
            <v>44377</v>
          </cell>
          <cell r="I12040">
            <v>44377</v>
          </cell>
          <cell r="J12040">
            <v>44377</v>
          </cell>
          <cell r="M12040">
            <v>44742</v>
          </cell>
          <cell r="N12040">
            <v>44742</v>
          </cell>
          <cell r="O12040" t="str">
            <v>630</v>
          </cell>
          <cell r="P12040" t="str">
            <v>INSP</v>
          </cell>
          <cell r="Q12040" t="str">
            <v>E - Schd Compl Yr 0</v>
          </cell>
          <cell r="R12040" t="str">
            <v>NOPR ORAS ATCO</v>
          </cell>
          <cell r="S12040" t="str">
            <v>Non-HFTD</v>
          </cell>
        </row>
        <row r="12041">
          <cell r="B12041" t="str">
            <v>121637506</v>
          </cell>
          <cell r="C12041" t="str">
            <v>A008/143</v>
          </cell>
          <cell r="D12041" t="str">
            <v>DI FULTON-MOLINO-COTATI A8/143 RPR GYWW</v>
          </cell>
          <cell r="E12041" t="str">
            <v>LAKEVLLE</v>
          </cell>
          <cell r="F12041" t="str">
            <v>ETL.6910</v>
          </cell>
          <cell r="G12041" t="str">
            <v>ETL.6910_A008/143</v>
          </cell>
          <cell r="H12041">
            <v>44377</v>
          </cell>
          <cell r="I12041">
            <v>44373</v>
          </cell>
          <cell r="J12041">
            <v>44373</v>
          </cell>
          <cell r="M12041">
            <v>44738</v>
          </cell>
          <cell r="O12041" t="str">
            <v>630</v>
          </cell>
          <cell r="P12041" t="str">
            <v/>
          </cell>
          <cell r="Q12041" t="str">
            <v>E - Schd Compl Yr 0</v>
          </cell>
          <cell r="R12041" t="str">
            <v>OSNO ATCO</v>
          </cell>
          <cell r="S12041" t="str">
            <v>Non-HFTD</v>
          </cell>
        </row>
        <row r="12042">
          <cell r="B12042" t="str">
            <v>121637509</v>
          </cell>
          <cell r="C12042" t="str">
            <v>004/124</v>
          </cell>
          <cell r="D12042" t="str">
            <v>DI COTTONWOOD-BENTON #1 4/124 RPR GYWW</v>
          </cell>
          <cell r="E12042" t="str">
            <v>TABLEMTN</v>
          </cell>
          <cell r="F12042" t="str">
            <v>ETL.6640</v>
          </cell>
          <cell r="G12042" t="str">
            <v>ETL.6640_004/124</v>
          </cell>
          <cell r="H12042">
            <v>44377</v>
          </cell>
          <cell r="I12042">
            <v>44376</v>
          </cell>
          <cell r="J12042">
            <v>44376</v>
          </cell>
          <cell r="M12042">
            <v>44741</v>
          </cell>
          <cell r="O12042" t="str">
            <v>630</v>
          </cell>
          <cell r="P12042" t="str">
            <v/>
          </cell>
          <cell r="Q12042" t="str">
            <v>E - Schd Compl Yr 0</v>
          </cell>
          <cell r="R12042" t="str">
            <v>OSNO ATCO</v>
          </cell>
          <cell r="S12042" t="str">
            <v>Non-HFTD</v>
          </cell>
        </row>
        <row r="12043">
          <cell r="B12043" t="str">
            <v>121637520</v>
          </cell>
          <cell r="C12043" t="str">
            <v>001/049</v>
          </cell>
          <cell r="D12043" t="str">
            <v>EI DEL MAR-ATLANTIC #2 1/049 RPR STRW</v>
          </cell>
          <cell r="E12043" t="str">
            <v>SACTO</v>
          </cell>
          <cell r="F12043" t="str">
            <v>ETL.6170</v>
          </cell>
          <cell r="G12043" t="str">
            <v>ETL.6170_001/049</v>
          </cell>
          <cell r="H12043">
            <v>44377</v>
          </cell>
          <cell r="I12043">
            <v>44377</v>
          </cell>
          <cell r="J12043">
            <v>44377</v>
          </cell>
          <cell r="M12043">
            <v>44742</v>
          </cell>
          <cell r="N12043">
            <v>44742</v>
          </cell>
          <cell r="O12043" t="str">
            <v>630</v>
          </cell>
          <cell r="P12043" t="str">
            <v>INSP</v>
          </cell>
          <cell r="Q12043" t="str">
            <v>E - Schd Compl Yr 0</v>
          </cell>
          <cell r="R12043" t="str">
            <v>NOPR ORAS ATCO</v>
          </cell>
          <cell r="S12043" t="str">
            <v>Non-HFTD</v>
          </cell>
        </row>
        <row r="12044">
          <cell r="B12044" t="str">
            <v>121637674</v>
          </cell>
          <cell r="C12044" t="str">
            <v>004/008</v>
          </cell>
          <cell r="D12044" t="str">
            <v>EI SCHINDLER-COALINGA #2 4/8 RPR GYWW</v>
          </cell>
          <cell r="E12044" t="str">
            <v>FRESNO</v>
          </cell>
          <cell r="F12044" t="str">
            <v>ETL.9150</v>
          </cell>
          <cell r="G12044" t="str">
            <v>ETL.9150_004/008</v>
          </cell>
          <cell r="H12044">
            <v>44377</v>
          </cell>
          <cell r="I12044">
            <v>44377</v>
          </cell>
          <cell r="J12044">
            <v>44377</v>
          </cell>
          <cell r="M12044">
            <v>44742</v>
          </cell>
          <cell r="O12044" t="str">
            <v>630</v>
          </cell>
          <cell r="P12044" t="str">
            <v>INSP</v>
          </cell>
          <cell r="Q12044" t="str">
            <v>E - Schd Compl Yr 0</v>
          </cell>
          <cell r="R12044" t="str">
            <v>OSNO ATCO</v>
          </cell>
          <cell r="S12044" t="str">
            <v>Non-HFTD</v>
          </cell>
        </row>
        <row r="12045">
          <cell r="B12045" t="str">
            <v>121637682</v>
          </cell>
          <cell r="C12045" t="str">
            <v>015/311</v>
          </cell>
          <cell r="D12045" t="str">
            <v>EI SMARTVILLE-MARYSVILLE 15/311 RPR HRDD</v>
          </cell>
          <cell r="E12045" t="str">
            <v>SACTO</v>
          </cell>
          <cell r="F12045" t="str">
            <v>ETL.7980</v>
          </cell>
          <cell r="G12045" t="str">
            <v>ETL.7980_015/311</v>
          </cell>
          <cell r="H12045">
            <v>44377</v>
          </cell>
          <cell r="I12045">
            <v>44377</v>
          </cell>
          <cell r="J12045">
            <v>44377</v>
          </cell>
          <cell r="L12045">
            <v>44975</v>
          </cell>
          <cell r="M12045">
            <v>44742</v>
          </cell>
          <cell r="N12045">
            <v>44742</v>
          </cell>
          <cell r="O12045" t="str">
            <v>630</v>
          </cell>
          <cell r="P12045" t="str">
            <v>INSP</v>
          </cell>
          <cell r="Q12045" t="str">
            <v>E - Schd Compl Yr 0</v>
          </cell>
          <cell r="R12045" t="str">
            <v>NOPR ORAS ATCO</v>
          </cell>
          <cell r="S12045" t="str">
            <v>Non-HFTD</v>
          </cell>
        </row>
        <row r="12046">
          <cell r="B12046" t="str">
            <v>121637690</v>
          </cell>
          <cell r="C12046" t="str">
            <v>004/124</v>
          </cell>
          <cell r="D12046" t="str">
            <v>DI COTTONWOOD-BENTON #1 4/124 RPL INSW</v>
          </cell>
          <cell r="E12046" t="str">
            <v>TABLEMTN</v>
          </cell>
          <cell r="F12046" t="str">
            <v>ETL.6640</v>
          </cell>
          <cell r="G12046" t="str">
            <v>ETL.6640_004/124</v>
          </cell>
          <cell r="H12046">
            <v>44377</v>
          </cell>
          <cell r="I12046">
            <v>44376</v>
          </cell>
          <cell r="J12046">
            <v>44376</v>
          </cell>
          <cell r="L12046">
            <v>44952</v>
          </cell>
          <cell r="M12046">
            <v>44741</v>
          </cell>
          <cell r="N12046">
            <v>44705</v>
          </cell>
          <cell r="O12046" t="str">
            <v>508</v>
          </cell>
          <cell r="P12046" t="str">
            <v/>
          </cell>
          <cell r="Q12046" t="str">
            <v>E - Schd Compl Yr 0</v>
          </cell>
          <cell r="R12046" t="str">
            <v>NOPR ORAS ATCO</v>
          </cell>
          <cell r="S12046" t="str">
            <v>Non-HFTD</v>
          </cell>
        </row>
        <row r="12047">
          <cell r="B12047" t="str">
            <v>121637692</v>
          </cell>
          <cell r="C12047" t="str">
            <v>011/271</v>
          </cell>
          <cell r="D12047" t="str">
            <v>DI CTNWD-BENTON #1 11/271 RPR GYWW</v>
          </cell>
          <cell r="E12047" t="str">
            <v>TABLEMTN</v>
          </cell>
          <cell r="F12047" t="str">
            <v>ETL.6640</v>
          </cell>
          <cell r="G12047" t="str">
            <v>ETL.6640_011/271</v>
          </cell>
          <cell r="H12047">
            <v>44377</v>
          </cell>
          <cell r="I12047">
            <v>44376</v>
          </cell>
          <cell r="J12047">
            <v>44376</v>
          </cell>
          <cell r="M12047">
            <v>44741</v>
          </cell>
          <cell r="O12047" t="str">
            <v>630</v>
          </cell>
          <cell r="P12047" t="str">
            <v/>
          </cell>
          <cell r="Q12047" t="str">
            <v>E - Schd Compl Yr 0</v>
          </cell>
          <cell r="R12047" t="str">
            <v>OSNO ATCO</v>
          </cell>
          <cell r="S12047" t="str">
            <v>Non-HFTD</v>
          </cell>
        </row>
        <row r="12048">
          <cell r="B12048" t="str">
            <v>121637706</v>
          </cell>
          <cell r="C12048" t="str">
            <v>036/227</v>
          </cell>
          <cell r="D12048" t="str">
            <v>WV STNSLS-MLNS SW MNT 036/227 RPR INSS</v>
          </cell>
          <cell r="E12048" t="str">
            <v>VICTOR</v>
          </cell>
          <cell r="F12048" t="str">
            <v>ETL.3830</v>
          </cell>
          <cell r="G12048" t="str">
            <v>ETL.3830_036/227</v>
          </cell>
          <cell r="H12048">
            <v>44377</v>
          </cell>
          <cell r="I12048">
            <v>44377</v>
          </cell>
          <cell r="J12048">
            <v>44377</v>
          </cell>
          <cell r="M12048">
            <v>44742</v>
          </cell>
          <cell r="O12048" t="str">
            <v>628</v>
          </cell>
          <cell r="P12048" t="str">
            <v>OTHR</v>
          </cell>
          <cell r="Q12048" t="str">
            <v>E - Schd Compl Yr 0</v>
          </cell>
          <cell r="R12048" t="str">
            <v>OSNO ATCO</v>
          </cell>
          <cell r="S12048" t="str">
            <v>Non-HFTD</v>
          </cell>
        </row>
        <row r="12049">
          <cell r="B12049" t="str">
            <v>121637736</v>
          </cell>
          <cell r="C12049" t="str">
            <v>001/052</v>
          </cell>
          <cell r="D12049" t="str">
            <v>T0 EI DEL MAR-ATLANTIC #2 1/052 RPL POLE</v>
          </cell>
          <cell r="E12049" t="str">
            <v>SACTO</v>
          </cell>
          <cell r="F12049" t="str">
            <v>ETL.6170</v>
          </cell>
          <cell r="G12049" t="str">
            <v>.POLE.WOOD</v>
          </cell>
          <cell r="H12049">
            <v>44377</v>
          </cell>
          <cell r="I12049">
            <v>44377</v>
          </cell>
          <cell r="J12049">
            <v>44377</v>
          </cell>
          <cell r="M12049">
            <v>44742</v>
          </cell>
          <cell r="N12049">
            <v>44784</v>
          </cell>
          <cell r="O12049" t="str">
            <v>372</v>
          </cell>
          <cell r="P12049" t="str">
            <v>INSP</v>
          </cell>
          <cell r="Q12049" t="str">
            <v>E - Schd Compl Yr 0</v>
          </cell>
          <cell r="R12049" t="str">
            <v>NOPR ORAS NOPT OSTS</v>
          </cell>
          <cell r="S12049" t="str">
            <v>Remove</v>
          </cell>
        </row>
        <row r="12050">
          <cell r="B12050" t="str">
            <v>121637857</v>
          </cell>
          <cell r="C12050" t="str">
            <v>001/053</v>
          </cell>
          <cell r="D12050" t="str">
            <v>EI DEL MAR-ATLANTIC #2 1/053 RPR GYWW</v>
          </cell>
          <cell r="E12050" t="str">
            <v>SACTO</v>
          </cell>
          <cell r="F12050" t="str">
            <v>ETL.6170</v>
          </cell>
          <cell r="G12050" t="str">
            <v>ETL.6170_001/053</v>
          </cell>
          <cell r="H12050">
            <v>44377</v>
          </cell>
          <cell r="I12050">
            <v>44377</v>
          </cell>
          <cell r="J12050">
            <v>44377</v>
          </cell>
          <cell r="M12050">
            <v>44742</v>
          </cell>
          <cell r="N12050">
            <v>44742</v>
          </cell>
          <cell r="O12050" t="str">
            <v>630</v>
          </cell>
          <cell r="P12050" t="str">
            <v>INSP</v>
          </cell>
          <cell r="Q12050" t="str">
            <v>E - Schd Compl Yr 0</v>
          </cell>
          <cell r="R12050" t="str">
            <v>NOPR ORAS ATCO</v>
          </cell>
          <cell r="S12050" t="str">
            <v>Non-HFTD</v>
          </cell>
        </row>
        <row r="12051">
          <cell r="B12051" t="str">
            <v>121637869</v>
          </cell>
          <cell r="C12051" t="str">
            <v>044/380</v>
          </cell>
          <cell r="D12051" t="str">
            <v>T2 DI PITT #1 COTTONWOOD 44/380 RPR INSS</v>
          </cell>
          <cell r="E12051" t="str">
            <v>TABLEMTN</v>
          </cell>
          <cell r="F12051" t="str">
            <v>ETL.5390</v>
          </cell>
          <cell r="G12051" t="str">
            <v>.INSL.NCER</v>
          </cell>
          <cell r="H12051">
            <v>44377</v>
          </cell>
          <cell r="I12051">
            <v>44370</v>
          </cell>
          <cell r="J12051">
            <v>44630</v>
          </cell>
          <cell r="K12051">
            <v>44642</v>
          </cell>
          <cell r="M12051">
            <v>44735</v>
          </cell>
          <cell r="N12051">
            <v>44735</v>
          </cell>
          <cell r="O12051" t="str">
            <v>628</v>
          </cell>
          <cell r="P12051" t="str">
            <v/>
          </cell>
          <cell r="Q12051" t="str">
            <v>E - Schd Compl Yr 0</v>
          </cell>
          <cell r="R12051" t="str">
            <v>ORAS NOCO ATCO</v>
          </cell>
          <cell r="S12051" t="str">
            <v>HFTD 2</v>
          </cell>
        </row>
        <row r="12052">
          <cell r="B12052" t="str">
            <v>121637876</v>
          </cell>
          <cell r="C12052" t="str">
            <v>011/264</v>
          </cell>
          <cell r="D12052" t="str">
            <v>DI COTTONWD-BENTON #1 11/264 RPR GYWW</v>
          </cell>
          <cell r="E12052" t="str">
            <v>TABLEMTN</v>
          </cell>
          <cell r="F12052" t="str">
            <v>ETL.6640</v>
          </cell>
          <cell r="G12052" t="str">
            <v>ETL.6640_011/264</v>
          </cell>
          <cell r="H12052">
            <v>44377</v>
          </cell>
          <cell r="I12052">
            <v>44376</v>
          </cell>
          <cell r="J12052">
            <v>44376</v>
          </cell>
          <cell r="M12052">
            <v>44741</v>
          </cell>
          <cell r="O12052" t="str">
            <v>630</v>
          </cell>
          <cell r="P12052" t="str">
            <v/>
          </cell>
          <cell r="Q12052" t="str">
            <v>E - Schd Compl Yr 0</v>
          </cell>
          <cell r="R12052" t="str">
            <v>OSNO ATCO</v>
          </cell>
          <cell r="S12052" t="str">
            <v>Non-HFTD</v>
          </cell>
        </row>
        <row r="12053">
          <cell r="B12053" t="str">
            <v>121637878</v>
          </cell>
          <cell r="C12053" t="str">
            <v>011/264</v>
          </cell>
          <cell r="D12053" t="str">
            <v>DI COTTONWD-BENTON #1 11/264 RPR STRW</v>
          </cell>
          <cell r="E12053" t="str">
            <v>TABLEMTN</v>
          </cell>
          <cell r="F12053" t="str">
            <v>ETL.6640</v>
          </cell>
          <cell r="G12053" t="str">
            <v>ETL.6640_011/264</v>
          </cell>
          <cell r="H12053">
            <v>44377</v>
          </cell>
          <cell r="I12053">
            <v>44376</v>
          </cell>
          <cell r="J12053">
            <v>44376</v>
          </cell>
          <cell r="L12053">
            <v>44952</v>
          </cell>
          <cell r="M12053">
            <v>44741</v>
          </cell>
          <cell r="O12053" t="str">
            <v>630</v>
          </cell>
          <cell r="P12053" t="str">
            <v/>
          </cell>
          <cell r="Q12053" t="str">
            <v>E - Schd Compl Yr 0</v>
          </cell>
          <cell r="R12053" t="str">
            <v>OSNO ATCO</v>
          </cell>
          <cell r="S12053" t="str">
            <v>Non-HFTD</v>
          </cell>
        </row>
        <row r="12054">
          <cell r="B12054" t="str">
            <v>121637912</v>
          </cell>
          <cell r="C12054" t="str">
            <v>:049/014</v>
          </cell>
          <cell r="D12054" t="str">
            <v>EI CRTHRS-LMR NS-CMDN :49/14 RPR SPLW</v>
          </cell>
          <cell r="E12054" t="str">
            <v>FRESNO</v>
          </cell>
          <cell r="F12054" t="str">
            <v>ETL.8550</v>
          </cell>
          <cell r="G12054" t="str">
            <v>ETL.8550_:049/014</v>
          </cell>
          <cell r="H12054">
            <v>44377</v>
          </cell>
          <cell r="I12054">
            <v>44377</v>
          </cell>
          <cell r="J12054">
            <v>44377</v>
          </cell>
          <cell r="M12054">
            <v>44742</v>
          </cell>
          <cell r="O12054" t="str">
            <v>630</v>
          </cell>
          <cell r="P12054" t="str">
            <v>INSP</v>
          </cell>
          <cell r="Q12054" t="str">
            <v>E - Schd Compl Yr 0</v>
          </cell>
          <cell r="R12054" t="str">
            <v>OSNO ATCO</v>
          </cell>
          <cell r="S12054" t="str">
            <v>Non-HFTD</v>
          </cell>
        </row>
        <row r="12055">
          <cell r="B12055" t="str">
            <v>121637984</v>
          </cell>
          <cell r="C12055" t="str">
            <v>014/004</v>
          </cell>
          <cell r="D12055" t="str">
            <v>DI MENDOCINO-WILLITS 14/4 RPR GYWW</v>
          </cell>
          <cell r="E12055" t="str">
            <v>WILLITS</v>
          </cell>
          <cell r="F12055" t="str">
            <v>ETL.7540</v>
          </cell>
          <cell r="G12055" t="str">
            <v>ETL.7540_014/004</v>
          </cell>
          <cell r="H12055">
            <v>44377</v>
          </cell>
          <cell r="I12055">
            <v>44372</v>
          </cell>
          <cell r="J12055">
            <v>44372</v>
          </cell>
          <cell r="M12055">
            <v>44737</v>
          </cell>
          <cell r="O12055" t="str">
            <v>630</v>
          </cell>
          <cell r="P12055" t="str">
            <v/>
          </cell>
          <cell r="Q12055" t="str">
            <v>E - Schd Compl Yr 0</v>
          </cell>
          <cell r="R12055" t="str">
            <v>OSNO ATCO</v>
          </cell>
          <cell r="S12055" t="str">
            <v>Non-HFTD</v>
          </cell>
        </row>
        <row r="12056">
          <cell r="B12056" t="str">
            <v>121638029</v>
          </cell>
          <cell r="C12056" t="str">
            <v>005/065</v>
          </cell>
          <cell r="D12056" t="str">
            <v>EI LAKEVILLE-SONOMA #1 5/065 RPR STRW</v>
          </cell>
          <cell r="E12056" t="str">
            <v>LAKEVLLE</v>
          </cell>
          <cell r="F12056" t="str">
            <v>ETL.2063</v>
          </cell>
          <cell r="G12056" t="str">
            <v>ETL.2063_005/065</v>
          </cell>
          <cell r="H12056">
            <v>44377</v>
          </cell>
          <cell r="I12056">
            <v>44377</v>
          </cell>
          <cell r="J12056">
            <v>44377</v>
          </cell>
          <cell r="L12056">
            <v>45142</v>
          </cell>
          <cell r="M12056">
            <v>44742</v>
          </cell>
          <cell r="O12056" t="str">
            <v>630</v>
          </cell>
          <cell r="P12056" t="str">
            <v>INSP</v>
          </cell>
          <cell r="Q12056" t="str">
            <v>E - Schd Compl Yr 0</v>
          </cell>
          <cell r="R12056" t="str">
            <v>OSNO ATCO</v>
          </cell>
          <cell r="S12056" t="str">
            <v>Non-HFTD</v>
          </cell>
        </row>
        <row r="12057">
          <cell r="B12057" t="str">
            <v>121638088</v>
          </cell>
          <cell r="C12057" t="str">
            <v>016/316</v>
          </cell>
          <cell r="D12057" t="str">
            <v>EI SMARTVILLE-MARYSVILLE 16/316 RPL SPLW</v>
          </cell>
          <cell r="E12057" t="str">
            <v>SACTO</v>
          </cell>
          <cell r="F12057" t="str">
            <v>ETL.7980</v>
          </cell>
          <cell r="G12057" t="str">
            <v>ETL.7980_016/316</v>
          </cell>
          <cell r="H12057">
            <v>44377</v>
          </cell>
          <cell r="I12057">
            <v>44377</v>
          </cell>
          <cell r="J12057">
            <v>44377</v>
          </cell>
          <cell r="L12057">
            <v>44975</v>
          </cell>
          <cell r="M12057">
            <v>44742</v>
          </cell>
          <cell r="O12057" t="str">
            <v>630</v>
          </cell>
          <cell r="P12057" t="str">
            <v>INSP</v>
          </cell>
          <cell r="Q12057" t="str">
            <v>E - Schd Compl Yr 0</v>
          </cell>
          <cell r="R12057" t="str">
            <v>OSNO ATCO</v>
          </cell>
          <cell r="S12057" t="str">
            <v>Non-HFTD</v>
          </cell>
        </row>
        <row r="12058">
          <cell r="B12058" t="str">
            <v>121638091</v>
          </cell>
          <cell r="C12058" t="str">
            <v>011/264</v>
          </cell>
          <cell r="D12058" t="str">
            <v>DI COTTONWD-BENTON #1 11/264 RPL ANCW</v>
          </cell>
          <cell r="E12058" t="str">
            <v>TABLEMTN</v>
          </cell>
          <cell r="F12058" t="str">
            <v>ETL.6640</v>
          </cell>
          <cell r="G12058" t="str">
            <v>ETL.6640_011/264</v>
          </cell>
          <cell r="H12058">
            <v>44377</v>
          </cell>
          <cell r="I12058">
            <v>44376</v>
          </cell>
          <cell r="J12058">
            <v>44376</v>
          </cell>
          <cell r="L12058">
            <v>44952</v>
          </cell>
          <cell r="M12058">
            <v>44741</v>
          </cell>
          <cell r="N12058">
            <v>44673</v>
          </cell>
          <cell r="O12058" t="str">
            <v>637</v>
          </cell>
          <cell r="P12058" t="str">
            <v/>
          </cell>
          <cell r="Q12058" t="str">
            <v>E - Schd Compl Yr 0</v>
          </cell>
          <cell r="R12058" t="str">
            <v>NOPR ORAS ATCO</v>
          </cell>
          <cell r="S12058" t="str">
            <v>Non-HFTD</v>
          </cell>
        </row>
        <row r="12059">
          <cell r="B12059" t="str">
            <v>121638097</v>
          </cell>
          <cell r="C12059" t="str">
            <v>007/142</v>
          </cell>
          <cell r="D12059" t="str">
            <v>DI COLEMAN-COTTONWOOD 7/142 RMV BUTT</v>
          </cell>
          <cell r="E12059" t="str">
            <v>TABLEMTN</v>
          </cell>
          <cell r="F12059" t="str">
            <v>ETL.6430</v>
          </cell>
          <cell r="G12059" t="str">
            <v>ETL.6430_007/142</v>
          </cell>
          <cell r="H12059">
            <v>44377</v>
          </cell>
          <cell r="I12059">
            <v>44371</v>
          </cell>
          <cell r="J12059">
            <v>44371</v>
          </cell>
          <cell r="M12059">
            <v>44736</v>
          </cell>
          <cell r="O12059" t="str">
            <v>630</v>
          </cell>
          <cell r="P12059" t="str">
            <v/>
          </cell>
          <cell r="Q12059" t="str">
            <v>E - Schd Compl Yr 0</v>
          </cell>
          <cell r="R12059" t="str">
            <v>OSNO ATCO</v>
          </cell>
          <cell r="S12059" t="str">
            <v>Non-HFTD</v>
          </cell>
        </row>
        <row r="12060">
          <cell r="B12060" t="str">
            <v>121638099</v>
          </cell>
          <cell r="C12060" t="str">
            <v>007/142</v>
          </cell>
          <cell r="D12060" t="str">
            <v>DI COLEMAN-COTTONWOOD 7/142 RMV VEG</v>
          </cell>
          <cell r="E12060" t="str">
            <v>TABLEMTN</v>
          </cell>
          <cell r="F12060" t="str">
            <v>ETL.6430</v>
          </cell>
          <cell r="G12060" t="str">
            <v>ETL.6430_007/142</v>
          </cell>
          <cell r="H12060">
            <v>44377</v>
          </cell>
          <cell r="I12060">
            <v>44371</v>
          </cell>
          <cell r="J12060">
            <v>44371</v>
          </cell>
          <cell r="M12060">
            <v>44736</v>
          </cell>
          <cell r="O12060" t="str">
            <v>564</v>
          </cell>
          <cell r="P12060" t="str">
            <v/>
          </cell>
          <cell r="Q12060" t="str">
            <v>E - Schd Compl Yr 0</v>
          </cell>
          <cell r="R12060" t="str">
            <v>OSNO ATCO</v>
          </cell>
          <cell r="S12060" t="str">
            <v>Non-HFTD</v>
          </cell>
        </row>
        <row r="12061">
          <cell r="B12061" t="str">
            <v>121638105</v>
          </cell>
          <cell r="C12061" t="str">
            <v>016/316</v>
          </cell>
          <cell r="D12061" t="str">
            <v>EI SMARTVILL-MARYSVILL 16/316 REPUL GYWW</v>
          </cell>
          <cell r="E12061" t="str">
            <v>SACTO</v>
          </cell>
          <cell r="F12061" t="str">
            <v>ETL.7980</v>
          </cell>
          <cell r="G12061" t="str">
            <v>ETL.7980_016/316</v>
          </cell>
          <cell r="H12061">
            <v>44377</v>
          </cell>
          <cell r="I12061">
            <v>44377</v>
          </cell>
          <cell r="J12061">
            <v>44377</v>
          </cell>
          <cell r="L12061">
            <v>45144</v>
          </cell>
          <cell r="M12061">
            <v>44742</v>
          </cell>
          <cell r="O12061" t="str">
            <v>630</v>
          </cell>
          <cell r="P12061" t="str">
            <v>INSP</v>
          </cell>
          <cell r="Q12061" t="str">
            <v>E - Schd Compl Yr 0</v>
          </cell>
          <cell r="R12061" t="str">
            <v>OSNO ATCO</v>
          </cell>
          <cell r="S12061" t="str">
            <v>Non-HFTD</v>
          </cell>
        </row>
        <row r="12062">
          <cell r="B12062" t="str">
            <v>121638124</v>
          </cell>
          <cell r="C12062" t="str">
            <v>041/005</v>
          </cell>
          <cell r="D12062" t="str">
            <v>T2 WV FORT ROSS-GUALALA 41/5 RPL STRW</v>
          </cell>
          <cell r="E12062" t="str">
            <v>LAKEVLLE</v>
          </cell>
          <cell r="F12062" t="str">
            <v>ETL.6980</v>
          </cell>
          <cell r="G12062" t="str">
            <v>.POLE.WOOD</v>
          </cell>
          <cell r="H12062">
            <v>44377</v>
          </cell>
          <cell r="I12062">
            <v>44377</v>
          </cell>
          <cell r="J12062">
            <v>44678</v>
          </cell>
          <cell r="K12062">
            <v>44707</v>
          </cell>
          <cell r="M12062">
            <v>44742</v>
          </cell>
          <cell r="N12062">
            <v>44701</v>
          </cell>
          <cell r="O12062" t="str">
            <v>372</v>
          </cell>
          <cell r="P12062" t="str">
            <v>CREW</v>
          </cell>
          <cell r="Q12062" t="str">
            <v>E - Schd Compl Yr 0</v>
          </cell>
          <cell r="R12062" t="str">
            <v>ORAS NOCO ATCO</v>
          </cell>
          <cell r="S12062" t="str">
            <v>HFTD 2</v>
          </cell>
        </row>
        <row r="12063">
          <cell r="B12063" t="str">
            <v>121638182</v>
          </cell>
          <cell r="C12063" t="str">
            <v>002/058</v>
          </cell>
          <cell r="D12063" t="str">
            <v>EI DEL MAR-ATLANTIC #2 2/058 RMV VEG</v>
          </cell>
          <cell r="E12063" t="str">
            <v>SACTO</v>
          </cell>
          <cell r="F12063" t="str">
            <v>ETL.6170</v>
          </cell>
          <cell r="G12063" t="str">
            <v>ETL.6170_002/058</v>
          </cell>
          <cell r="H12063">
            <v>44377</v>
          </cell>
          <cell r="I12063">
            <v>44377</v>
          </cell>
          <cell r="J12063">
            <v>44694</v>
          </cell>
          <cell r="K12063">
            <v>44694</v>
          </cell>
          <cell r="L12063">
            <v>44983</v>
          </cell>
          <cell r="M12063">
            <v>44742</v>
          </cell>
          <cell r="O12063" t="str">
            <v>564</v>
          </cell>
          <cell r="P12063" t="str">
            <v>INSP</v>
          </cell>
          <cell r="Q12063" t="str">
            <v>E - Schd Compl Yr 0</v>
          </cell>
          <cell r="R12063" t="str">
            <v>NOCO ATCO</v>
          </cell>
          <cell r="S12063" t="str">
            <v>Non-HFTD</v>
          </cell>
        </row>
        <row r="12064">
          <cell r="B12064" t="str">
            <v>121638183</v>
          </cell>
          <cell r="C12064" t="str">
            <v>002/058</v>
          </cell>
          <cell r="D12064" t="str">
            <v>EI DEL MAR-ATLANTIC #2 2/058 RPR GYWW</v>
          </cell>
          <cell r="E12064" t="str">
            <v>SACTO</v>
          </cell>
          <cell r="F12064" t="str">
            <v>ETL.6170</v>
          </cell>
          <cell r="G12064" t="str">
            <v>ETL.6170_002/058</v>
          </cell>
          <cell r="H12064">
            <v>44377</v>
          </cell>
          <cell r="I12064">
            <v>44377</v>
          </cell>
          <cell r="J12064">
            <v>44377</v>
          </cell>
          <cell r="L12064">
            <v>44983</v>
          </cell>
          <cell r="M12064">
            <v>44742</v>
          </cell>
          <cell r="N12064">
            <v>44742</v>
          </cell>
          <cell r="O12064" t="str">
            <v>630</v>
          </cell>
          <cell r="P12064" t="str">
            <v>INSP</v>
          </cell>
          <cell r="Q12064" t="str">
            <v>E - Schd Compl Yr 0</v>
          </cell>
          <cell r="R12064" t="str">
            <v>NOPR ORAS ATCO</v>
          </cell>
          <cell r="S12064" t="str">
            <v>Non-HFTD</v>
          </cell>
        </row>
        <row r="12065">
          <cell r="B12065" t="str">
            <v>121638194</v>
          </cell>
          <cell r="C12065" t="str">
            <v>007/153</v>
          </cell>
          <cell r="D12065" t="str">
            <v>DI COLEMAN-COTTONWOOD 7/153 RMV VEG</v>
          </cell>
          <cell r="E12065" t="str">
            <v>TABLEMTN</v>
          </cell>
          <cell r="F12065" t="str">
            <v>ETL.6430</v>
          </cell>
          <cell r="G12065" t="str">
            <v>ETL.6430_007/153</v>
          </cell>
          <cell r="H12065">
            <v>44377</v>
          </cell>
          <cell r="I12065">
            <v>44370</v>
          </cell>
          <cell r="J12065">
            <v>44370</v>
          </cell>
          <cell r="M12065">
            <v>44735</v>
          </cell>
          <cell r="O12065" t="str">
            <v>564</v>
          </cell>
          <cell r="P12065" t="str">
            <v/>
          </cell>
          <cell r="Q12065" t="str">
            <v>E - Schd Compl Yr 0</v>
          </cell>
          <cell r="R12065" t="str">
            <v>OSNO ATCO</v>
          </cell>
          <cell r="S12065" t="str">
            <v>Non-HFTD</v>
          </cell>
        </row>
        <row r="12066">
          <cell r="B12066" t="str">
            <v>121638198</v>
          </cell>
          <cell r="C12066" t="str">
            <v>019/226B</v>
          </cell>
          <cell r="D12066" t="str">
            <v>T2 DI DRUM-SUMMIT #1 19/226B RPL STRW</v>
          </cell>
          <cell r="E12066" t="str">
            <v>SACTO</v>
          </cell>
          <cell r="F12066" t="str">
            <v>ETL.1440</v>
          </cell>
          <cell r="G12066" t="str">
            <v>.POLE.WOOD</v>
          </cell>
          <cell r="H12066">
            <v>44377</v>
          </cell>
          <cell r="I12066">
            <v>44359</v>
          </cell>
          <cell r="J12066">
            <v>44359</v>
          </cell>
          <cell r="L12066">
            <v>45062</v>
          </cell>
          <cell r="M12066">
            <v>44724</v>
          </cell>
          <cell r="N12066">
            <v>44727</v>
          </cell>
          <cell r="O12066" t="str">
            <v>372</v>
          </cell>
          <cell r="P12066" t="str">
            <v/>
          </cell>
          <cell r="Q12066" t="str">
            <v>E - Schd Compl Yr 0</v>
          </cell>
          <cell r="R12066" t="str">
            <v>NOPR ORAS ATCO</v>
          </cell>
          <cell r="S12066" t="str">
            <v>HFTD 2</v>
          </cell>
        </row>
        <row r="12067">
          <cell r="B12067" t="str">
            <v>121638362</v>
          </cell>
          <cell r="C12067" t="str">
            <v>002/059</v>
          </cell>
          <cell r="D12067" t="str">
            <v>EI DEL MAR-ATLANTIC #2 2/059 RPR GYWW</v>
          </cell>
          <cell r="E12067" t="str">
            <v>SACTO</v>
          </cell>
          <cell r="F12067" t="str">
            <v>ETL.6170</v>
          </cell>
          <cell r="G12067" t="str">
            <v>ETL.6170_002/059</v>
          </cell>
          <cell r="H12067">
            <v>44377</v>
          </cell>
          <cell r="I12067">
            <v>44377</v>
          </cell>
          <cell r="J12067">
            <v>44377</v>
          </cell>
          <cell r="M12067">
            <v>44742</v>
          </cell>
          <cell r="N12067">
            <v>44742</v>
          </cell>
          <cell r="O12067" t="str">
            <v>630</v>
          </cell>
          <cell r="P12067" t="str">
            <v>INSP</v>
          </cell>
          <cell r="Q12067" t="str">
            <v>E - Schd Compl Yr 0</v>
          </cell>
          <cell r="R12067" t="str">
            <v>NOPR ORAS ATCO</v>
          </cell>
          <cell r="S12067" t="str">
            <v>Non-HFTD</v>
          </cell>
        </row>
        <row r="12068">
          <cell r="B12068" t="str">
            <v>121638371</v>
          </cell>
          <cell r="C12068" t="str">
            <v>019/226C</v>
          </cell>
          <cell r="D12068" t="str">
            <v>T2 DI DRUM-SUMMIT #1 19/226C RPL STRW</v>
          </cell>
          <cell r="E12068" t="str">
            <v>SACTO</v>
          </cell>
          <cell r="F12068" t="str">
            <v>ETL.1440</v>
          </cell>
          <cell r="G12068" t="str">
            <v>.POLE.WOOD</v>
          </cell>
          <cell r="H12068">
            <v>44377</v>
          </cell>
          <cell r="I12068">
            <v>44359</v>
          </cell>
          <cell r="J12068">
            <v>44359</v>
          </cell>
          <cell r="L12068">
            <v>45062</v>
          </cell>
          <cell r="M12068">
            <v>44724</v>
          </cell>
          <cell r="N12068">
            <v>44727</v>
          </cell>
          <cell r="O12068" t="str">
            <v>372</v>
          </cell>
          <cell r="P12068" t="str">
            <v/>
          </cell>
          <cell r="Q12068" t="str">
            <v>E - Schd Compl Yr 0</v>
          </cell>
          <cell r="R12068" t="str">
            <v>NOPR ORAS ATCO</v>
          </cell>
          <cell r="S12068" t="str">
            <v>HFTD 2</v>
          </cell>
        </row>
        <row r="12069">
          <cell r="B12069" t="str">
            <v>121638460</v>
          </cell>
          <cell r="C12069" t="str">
            <v>017/105</v>
          </cell>
          <cell r="D12069" t="str">
            <v>EI KRCKHFF-CLVS-SNGER #2 17/105 RPL ZENA</v>
          </cell>
          <cell r="E12069" t="str">
            <v>FRESNO</v>
          </cell>
          <cell r="F12069" t="str">
            <v>ETL.1900</v>
          </cell>
          <cell r="G12069" t="str">
            <v>ETL.1900_017/105</v>
          </cell>
          <cell r="H12069">
            <v>44377</v>
          </cell>
          <cell r="I12069">
            <v>44377</v>
          </cell>
          <cell r="J12069">
            <v>44377</v>
          </cell>
          <cell r="M12069">
            <v>44742</v>
          </cell>
          <cell r="O12069" t="str">
            <v>628</v>
          </cell>
          <cell r="P12069" t="str">
            <v>INSP</v>
          </cell>
          <cell r="Q12069" t="str">
            <v>E - Schd Compl Yr 0</v>
          </cell>
          <cell r="R12069" t="str">
            <v>OSNO ATCO</v>
          </cell>
          <cell r="S12069" t="str">
            <v>Non-HFTD</v>
          </cell>
        </row>
        <row r="12070">
          <cell r="B12070" t="str">
            <v>121638526</v>
          </cell>
          <cell r="C12070" t="str">
            <v>006/004</v>
          </cell>
          <cell r="D12070" t="str">
            <v>DI EXCHEQUER-LE GRAND 006/4L RPR GYWW</v>
          </cell>
          <cell r="E12070" t="str">
            <v>FRESNO</v>
          </cell>
          <cell r="F12070" t="str">
            <v>ETL.1560</v>
          </cell>
          <cell r="G12070" t="str">
            <v>ETL.1560_006/004</v>
          </cell>
          <cell r="H12070">
            <v>44377</v>
          </cell>
          <cell r="I12070">
            <v>44371</v>
          </cell>
          <cell r="J12070">
            <v>44371</v>
          </cell>
          <cell r="M12070">
            <v>44736</v>
          </cell>
          <cell r="O12070" t="str">
            <v>630</v>
          </cell>
          <cell r="P12070" t="str">
            <v/>
          </cell>
          <cell r="Q12070" t="str">
            <v>E - Schd Compl Yr 0</v>
          </cell>
          <cell r="R12070" t="str">
            <v>OSNO ATCO</v>
          </cell>
          <cell r="S12070" t="str">
            <v>Non-HFTD</v>
          </cell>
        </row>
        <row r="12071">
          <cell r="B12071" t="str">
            <v>121638560</v>
          </cell>
          <cell r="C12071" t="str">
            <v>006/004</v>
          </cell>
          <cell r="D12071" t="str">
            <v>DI EXCHEQUER-LE GRAND 006/4C RPR GYWW</v>
          </cell>
          <cell r="E12071" t="str">
            <v>FRESNO</v>
          </cell>
          <cell r="F12071" t="str">
            <v>ETL.1560</v>
          </cell>
          <cell r="G12071" t="str">
            <v>ETL.1560_006/004</v>
          </cell>
          <cell r="H12071">
            <v>44377</v>
          </cell>
          <cell r="I12071">
            <v>44371</v>
          </cell>
          <cell r="J12071">
            <v>44371</v>
          </cell>
          <cell r="M12071">
            <v>44736</v>
          </cell>
          <cell r="O12071" t="str">
            <v>630</v>
          </cell>
          <cell r="P12071" t="str">
            <v/>
          </cell>
          <cell r="Q12071" t="str">
            <v>E - Schd Compl Yr 0</v>
          </cell>
          <cell r="R12071" t="str">
            <v>OSNO ATCO</v>
          </cell>
          <cell r="S12071" t="str">
            <v>Non-HFTD</v>
          </cell>
        </row>
        <row r="12072">
          <cell r="B12072" t="str">
            <v>121638563</v>
          </cell>
          <cell r="C12072" t="str">
            <v>006/004</v>
          </cell>
          <cell r="D12072" t="str">
            <v>DI EXCHEQUER-LE GRAND 006/4R RPR GYWW</v>
          </cell>
          <cell r="E12072" t="str">
            <v>FRESNO</v>
          </cell>
          <cell r="F12072" t="str">
            <v>ETL.1560</v>
          </cell>
          <cell r="G12072" t="str">
            <v>ETL.1560_006/004</v>
          </cell>
          <cell r="H12072">
            <v>44377</v>
          </cell>
          <cell r="I12072">
            <v>44371</v>
          </cell>
          <cell r="J12072">
            <v>44371</v>
          </cell>
          <cell r="M12072">
            <v>44736</v>
          </cell>
          <cell r="O12072" t="str">
            <v>630</v>
          </cell>
          <cell r="P12072" t="str">
            <v/>
          </cell>
          <cell r="Q12072" t="str">
            <v>E - Schd Compl Yr 0</v>
          </cell>
          <cell r="R12072" t="str">
            <v>OSNO ATCO</v>
          </cell>
          <cell r="S12072" t="str">
            <v>Non-HFTD</v>
          </cell>
        </row>
        <row r="12073">
          <cell r="B12073" t="str">
            <v>121638567</v>
          </cell>
          <cell r="C12073" t="str">
            <v>006/004</v>
          </cell>
          <cell r="D12073" t="str">
            <v>DI EXCHEQUER-LE GRAND 006/004 RPL DAMW</v>
          </cell>
          <cell r="E12073" t="str">
            <v>FRESNO</v>
          </cell>
          <cell r="F12073" t="str">
            <v>ETL.1560</v>
          </cell>
          <cell r="G12073" t="str">
            <v>ETL.1560_006/004</v>
          </cell>
          <cell r="H12073">
            <v>44377</v>
          </cell>
          <cell r="I12073">
            <v>44371</v>
          </cell>
          <cell r="J12073">
            <v>44371</v>
          </cell>
          <cell r="L12073">
            <v>45162</v>
          </cell>
          <cell r="M12073">
            <v>44736</v>
          </cell>
          <cell r="O12073" t="str">
            <v>630</v>
          </cell>
          <cell r="P12073" t="str">
            <v/>
          </cell>
          <cell r="Q12073" t="str">
            <v>E - Schd Compl Yr 0</v>
          </cell>
          <cell r="R12073" t="str">
            <v>OSNO ATCO</v>
          </cell>
          <cell r="S12073" t="str">
            <v>Non-HFTD</v>
          </cell>
        </row>
        <row r="12074">
          <cell r="B12074" t="str">
            <v>121638581</v>
          </cell>
          <cell r="C12074" t="str">
            <v>016/104</v>
          </cell>
          <cell r="D12074" t="str">
            <v>EI KRCKHFF-CLVS-SNGER #2 16/104 RPL ZENA</v>
          </cell>
          <cell r="E12074" t="str">
            <v>FRESNO</v>
          </cell>
          <cell r="F12074" t="str">
            <v>ETL.1900</v>
          </cell>
          <cell r="G12074" t="str">
            <v>ETL.1900_016/104</v>
          </cell>
          <cell r="H12074">
            <v>44377</v>
          </cell>
          <cell r="I12074">
            <v>44377</v>
          </cell>
          <cell r="J12074">
            <v>44377</v>
          </cell>
          <cell r="M12074">
            <v>44742</v>
          </cell>
          <cell r="O12074" t="str">
            <v>593</v>
          </cell>
          <cell r="P12074" t="str">
            <v>INSP</v>
          </cell>
          <cell r="Q12074" t="str">
            <v>E - Schd Compl Yr 0</v>
          </cell>
          <cell r="R12074" t="str">
            <v>OSNO ATCO</v>
          </cell>
          <cell r="S12074" t="str">
            <v>Non-HFTD</v>
          </cell>
        </row>
        <row r="12075">
          <cell r="B12075" t="str">
            <v>121638582</v>
          </cell>
          <cell r="C12075" t="str">
            <v>016/104</v>
          </cell>
          <cell r="D12075" t="str">
            <v>EI KRCKHFF-CLVS-SNGER #2 16/104 RPV VEG</v>
          </cell>
          <cell r="E12075" t="str">
            <v>FRESNO</v>
          </cell>
          <cell r="F12075" t="str">
            <v>ETL.1900</v>
          </cell>
          <cell r="G12075" t="str">
            <v>ETL.1900_016/104</v>
          </cell>
          <cell r="H12075">
            <v>44377</v>
          </cell>
          <cell r="I12075">
            <v>44377</v>
          </cell>
          <cell r="J12075">
            <v>44452</v>
          </cell>
          <cell r="K12075">
            <v>44469</v>
          </cell>
          <cell r="M12075">
            <v>44742</v>
          </cell>
          <cell r="O12075" t="str">
            <v>564</v>
          </cell>
          <cell r="P12075" t="str">
            <v>INSP</v>
          </cell>
          <cell r="Q12075" t="str">
            <v>E - Schd Compl Yr 0</v>
          </cell>
          <cell r="R12075" t="str">
            <v>NOCO ATCO</v>
          </cell>
          <cell r="S12075" t="str">
            <v>Non-HFTD</v>
          </cell>
        </row>
        <row r="12076">
          <cell r="B12076" t="str">
            <v>121638664</v>
          </cell>
          <cell r="C12076" t="str">
            <v>016/103</v>
          </cell>
          <cell r="D12076" t="str">
            <v>EI KRCKHFF-CLVS-SNGER #2 16/103 RPL ZENA</v>
          </cell>
          <cell r="E12076" t="str">
            <v>FRESNO</v>
          </cell>
          <cell r="F12076" t="str">
            <v>ETL.1900</v>
          </cell>
          <cell r="G12076" t="str">
            <v>ETL.1900_016/103</v>
          </cell>
          <cell r="H12076">
            <v>44377</v>
          </cell>
          <cell r="I12076">
            <v>44377</v>
          </cell>
          <cell r="J12076">
            <v>44377</v>
          </cell>
          <cell r="M12076">
            <v>44742</v>
          </cell>
          <cell r="O12076" t="str">
            <v>593</v>
          </cell>
          <cell r="P12076" t="str">
            <v>INSP</v>
          </cell>
          <cell r="Q12076" t="str">
            <v>E - Schd Compl Yr 0</v>
          </cell>
          <cell r="R12076" t="str">
            <v>OSNO ATCO</v>
          </cell>
          <cell r="S12076" t="str">
            <v>Non-HFTD</v>
          </cell>
        </row>
        <row r="12077">
          <cell r="B12077" t="str">
            <v>121638686</v>
          </cell>
          <cell r="C12077" t="str">
            <v>002/065</v>
          </cell>
          <cell r="D12077" t="str">
            <v>EI DEL MAR-ATLANTIC #2 2/065 RPR GYWW</v>
          </cell>
          <cell r="E12077" t="str">
            <v>SACTO</v>
          </cell>
          <cell r="F12077" t="str">
            <v>ETL.6170</v>
          </cell>
          <cell r="G12077" t="str">
            <v>ETL.6170_002/065</v>
          </cell>
          <cell r="H12077">
            <v>44377</v>
          </cell>
          <cell r="I12077">
            <v>44377</v>
          </cell>
          <cell r="J12077">
            <v>44377</v>
          </cell>
          <cell r="M12077">
            <v>44742</v>
          </cell>
          <cell r="N12077">
            <v>44742</v>
          </cell>
          <cell r="O12077" t="str">
            <v>630</v>
          </cell>
          <cell r="P12077" t="str">
            <v>INSP</v>
          </cell>
          <cell r="Q12077" t="str">
            <v>E - Schd Compl Yr 0</v>
          </cell>
          <cell r="R12077" t="str">
            <v>NOPR ORAS ATCO</v>
          </cell>
          <cell r="S12077" t="str">
            <v>Non-HFTD</v>
          </cell>
        </row>
        <row r="12078">
          <cell r="B12078" t="str">
            <v>121638688</v>
          </cell>
          <cell r="C12078" t="str">
            <v>:059/001</v>
          </cell>
          <cell r="D12078" t="str">
            <v>EI ORO LOMA-MENDOTA :059/1 RPL STRW</v>
          </cell>
          <cell r="E12078" t="str">
            <v>FRESNO</v>
          </cell>
          <cell r="F12078" t="str">
            <v>ETL.9030</v>
          </cell>
          <cell r="G12078" t="str">
            <v>ETL.9030_:059/001</v>
          </cell>
          <cell r="H12078">
            <v>44377</v>
          </cell>
          <cell r="I12078">
            <v>44370</v>
          </cell>
          <cell r="J12078">
            <v>44370</v>
          </cell>
          <cell r="M12078">
            <v>44735</v>
          </cell>
          <cell r="N12078">
            <v>44704</v>
          </cell>
          <cell r="O12078" t="str">
            <v>372</v>
          </cell>
          <cell r="P12078" t="str">
            <v>INSP</v>
          </cell>
          <cell r="Q12078" t="str">
            <v>E - Schd Compl Yr 0</v>
          </cell>
          <cell r="R12078" t="str">
            <v>NOPR ORAS ATCO</v>
          </cell>
          <cell r="S12078" t="str">
            <v>Non-HFTD</v>
          </cell>
        </row>
        <row r="12079">
          <cell r="B12079" t="str">
            <v>121638696</v>
          </cell>
          <cell r="C12079" t="str">
            <v>039/007</v>
          </cell>
          <cell r="D12079" t="str">
            <v>T0 WV RIO DELL JCT-BRID 39/7 INS DAMP</v>
          </cell>
          <cell r="E12079" t="str">
            <v>EUREKA</v>
          </cell>
          <cell r="F12079" t="str">
            <v>ETL.7850</v>
          </cell>
          <cell r="G12079" t="str">
            <v>.INSL.NCER</v>
          </cell>
          <cell r="H12079">
            <v>44377</v>
          </cell>
          <cell r="I12079">
            <v>44377</v>
          </cell>
          <cell r="J12079">
            <v>44377</v>
          </cell>
          <cell r="L12079">
            <v>45067</v>
          </cell>
          <cell r="M12079">
            <v>44742</v>
          </cell>
          <cell r="N12079">
            <v>44742</v>
          </cell>
          <cell r="O12079" t="str">
            <v>630</v>
          </cell>
          <cell r="P12079" t="str">
            <v>OTHR</v>
          </cell>
          <cell r="Q12079" t="str">
            <v>E - Schd Compl Yr 0</v>
          </cell>
          <cell r="R12079" t="str">
            <v>NOPR ORAS ATCO</v>
          </cell>
          <cell r="S12079" t="str">
            <v>Remove</v>
          </cell>
        </row>
        <row r="12080">
          <cell r="B12080" t="str">
            <v>121638718</v>
          </cell>
          <cell r="C12080" t="str">
            <v>004/002</v>
          </cell>
          <cell r="D12080" t="str">
            <v>T2 WV LAYTONVILLE-COVELO 4/2 RPL STRW</v>
          </cell>
          <cell r="E12080" t="str">
            <v>WILLITS</v>
          </cell>
          <cell r="F12080" t="str">
            <v>ETL.7390</v>
          </cell>
          <cell r="G12080" t="str">
            <v>.POLE.WOOD</v>
          </cell>
          <cell r="H12080">
            <v>44377</v>
          </cell>
          <cell r="I12080">
            <v>44377</v>
          </cell>
          <cell r="J12080">
            <v>44377</v>
          </cell>
          <cell r="M12080">
            <v>44742</v>
          </cell>
          <cell r="N12080">
            <v>44708</v>
          </cell>
          <cell r="O12080" t="str">
            <v>372</v>
          </cell>
          <cell r="P12080" t="str">
            <v>OTHR</v>
          </cell>
          <cell r="Q12080" t="str">
            <v>E - Schd Compl Yr 0</v>
          </cell>
          <cell r="R12080" t="str">
            <v>NOPR ORAS ATCO</v>
          </cell>
          <cell r="S12080" t="str">
            <v>HFTD 2</v>
          </cell>
        </row>
        <row r="12081">
          <cell r="B12081" t="str">
            <v>121638810</v>
          </cell>
          <cell r="C12081" t="str">
            <v>016/102</v>
          </cell>
          <cell r="D12081" t="str">
            <v>EI KRCKHFF-CLVS-SNGER #2 16/102 RMV VEG</v>
          </cell>
          <cell r="E12081" t="str">
            <v>FRESNO</v>
          </cell>
          <cell r="F12081" t="str">
            <v>ETL.1900</v>
          </cell>
          <cell r="G12081" t="str">
            <v>ETL.1900_016/102</v>
          </cell>
          <cell r="H12081">
            <v>44377</v>
          </cell>
          <cell r="I12081">
            <v>44377</v>
          </cell>
          <cell r="J12081">
            <v>44676</v>
          </cell>
          <cell r="K12081">
            <v>44676</v>
          </cell>
          <cell r="M12081">
            <v>44742</v>
          </cell>
          <cell r="O12081" t="str">
            <v>564</v>
          </cell>
          <cell r="P12081" t="str">
            <v>INSP</v>
          </cell>
          <cell r="Q12081" t="str">
            <v>E - Schd Compl Yr 0</v>
          </cell>
          <cell r="R12081" t="str">
            <v>NOCO ATCO</v>
          </cell>
          <cell r="S12081" t="str">
            <v>Non-HFTD</v>
          </cell>
        </row>
        <row r="12082">
          <cell r="B12082" t="str">
            <v>121638811</v>
          </cell>
          <cell r="C12082" t="str">
            <v>016/102</v>
          </cell>
          <cell r="D12082" t="str">
            <v>EI KRCKHFF-CLVS-SNGER #2 16/102 RPL ZENA</v>
          </cell>
          <cell r="E12082" t="str">
            <v>FRESNO</v>
          </cell>
          <cell r="F12082" t="str">
            <v>ETL.1900</v>
          </cell>
          <cell r="G12082" t="str">
            <v>ETL.1900_016/102</v>
          </cell>
          <cell r="H12082">
            <v>44377</v>
          </cell>
          <cell r="I12082">
            <v>44377</v>
          </cell>
          <cell r="J12082">
            <v>44377</v>
          </cell>
          <cell r="M12082">
            <v>44742</v>
          </cell>
          <cell r="O12082" t="str">
            <v>593</v>
          </cell>
          <cell r="P12082" t="str">
            <v>INSP</v>
          </cell>
          <cell r="Q12082" t="str">
            <v>E - Schd Compl Yr 0</v>
          </cell>
          <cell r="R12082" t="str">
            <v>OSNO ATCO</v>
          </cell>
          <cell r="S12082" t="str">
            <v>Non-HFTD</v>
          </cell>
        </row>
        <row r="12083">
          <cell r="B12083" t="str">
            <v>121638985</v>
          </cell>
          <cell r="C12083" t="str">
            <v>031/011</v>
          </cell>
          <cell r="D12083" t="str">
            <v>T2 WV FORT ROSS-GUALALA 31/11 INS DAMW</v>
          </cell>
          <cell r="E12083" t="str">
            <v>LAKEVLLE</v>
          </cell>
          <cell r="F12083" t="str">
            <v>ETL.6980</v>
          </cell>
          <cell r="G12083" t="str">
            <v>.POLE.WOOD</v>
          </cell>
          <cell r="H12083">
            <v>44377</v>
          </cell>
          <cell r="I12083">
            <v>44377</v>
          </cell>
          <cell r="J12083">
            <v>44377</v>
          </cell>
          <cell r="M12083">
            <v>44742</v>
          </cell>
          <cell r="N12083">
            <v>44742</v>
          </cell>
          <cell r="O12083" t="str">
            <v>630</v>
          </cell>
          <cell r="P12083" t="str">
            <v>OTHR</v>
          </cell>
          <cell r="Q12083" t="str">
            <v>E - Schd Compl Yr 0</v>
          </cell>
          <cell r="R12083" t="str">
            <v>NOPR ORAS ATCO</v>
          </cell>
          <cell r="S12083" t="str">
            <v>HFTD 2</v>
          </cell>
        </row>
        <row r="12084">
          <cell r="B12084" t="str">
            <v>121639038</v>
          </cell>
          <cell r="C12084" t="str">
            <v>011/211</v>
          </cell>
          <cell r="D12084" t="str">
            <v>DI FULTON-MOLINO-COTATI 11/211 GRND WASH</v>
          </cell>
          <cell r="E12084" t="str">
            <v>LAKEVLLE</v>
          </cell>
          <cell r="F12084" t="str">
            <v>ETL.6910</v>
          </cell>
          <cell r="G12084" t="str">
            <v>ETL.6910_011/211</v>
          </cell>
          <cell r="H12084">
            <v>44377</v>
          </cell>
          <cell r="I12084">
            <v>44372</v>
          </cell>
          <cell r="J12084">
            <v>44372</v>
          </cell>
          <cell r="L12084">
            <v>45153</v>
          </cell>
          <cell r="M12084">
            <v>44737</v>
          </cell>
          <cell r="O12084" t="str">
            <v>622</v>
          </cell>
          <cell r="P12084" t="str">
            <v/>
          </cell>
          <cell r="Q12084" t="str">
            <v>E - Schd Compl Yr 0</v>
          </cell>
          <cell r="R12084" t="str">
            <v>OSNO ATCO</v>
          </cell>
          <cell r="S12084" t="str">
            <v>Non-HFTD</v>
          </cell>
        </row>
        <row r="12085">
          <cell r="B12085" t="str">
            <v>121639075</v>
          </cell>
          <cell r="C12085" t="str">
            <v>:058/017</v>
          </cell>
          <cell r="D12085" t="str">
            <v>EI ORO LOMA-MENDOTA :058/017 RPR CNDW</v>
          </cell>
          <cell r="E12085" t="str">
            <v>FRESNO</v>
          </cell>
          <cell r="F12085" t="str">
            <v>ETL.9030</v>
          </cell>
          <cell r="G12085" t="str">
            <v>ETL.9030_:058/017</v>
          </cell>
          <cell r="H12085">
            <v>44377</v>
          </cell>
          <cell r="I12085">
            <v>44377</v>
          </cell>
          <cell r="J12085">
            <v>44377</v>
          </cell>
          <cell r="M12085">
            <v>44742</v>
          </cell>
          <cell r="O12085" t="str">
            <v>630</v>
          </cell>
          <cell r="P12085" t="str">
            <v>INSP</v>
          </cell>
          <cell r="Q12085" t="str">
            <v>E - Schd Compl Yr 0</v>
          </cell>
          <cell r="R12085" t="str">
            <v>OSNO ATCO</v>
          </cell>
          <cell r="S12085" t="str">
            <v>Non-HFTD</v>
          </cell>
        </row>
        <row r="12086">
          <cell r="B12086" t="str">
            <v>121639101</v>
          </cell>
          <cell r="C12086" t="str">
            <v>003/079</v>
          </cell>
          <cell r="D12086" t="str">
            <v>DI CTTNWD-BNTN #1 3/79 RPR GYWW</v>
          </cell>
          <cell r="E12086" t="str">
            <v>TABLEMTN</v>
          </cell>
          <cell r="F12086" t="str">
            <v>ETL.6640</v>
          </cell>
          <cell r="G12086" t="str">
            <v>ETL.6640_003/079</v>
          </cell>
          <cell r="H12086">
            <v>44377</v>
          </cell>
          <cell r="I12086">
            <v>44376</v>
          </cell>
          <cell r="J12086">
            <v>44376</v>
          </cell>
          <cell r="M12086">
            <v>44741</v>
          </cell>
          <cell r="O12086" t="str">
            <v>630</v>
          </cell>
          <cell r="P12086" t="str">
            <v/>
          </cell>
          <cell r="Q12086" t="str">
            <v>E - Schd Compl Yr 0</v>
          </cell>
          <cell r="R12086" t="str">
            <v>OSNO ATCO</v>
          </cell>
          <cell r="S12086" t="str">
            <v>Non-HFTD</v>
          </cell>
        </row>
        <row r="12087">
          <cell r="B12087" t="str">
            <v>121639128</v>
          </cell>
          <cell r="C12087" t="str">
            <v>000/013</v>
          </cell>
          <cell r="D12087" t="str">
            <v>DI DIXON-VACA #1 000/013 RPR GYWW</v>
          </cell>
          <cell r="E12087" t="str">
            <v>SACTO</v>
          </cell>
          <cell r="F12087" t="str">
            <v>ETL.6730</v>
          </cell>
          <cell r="G12087" t="str">
            <v>ETL.6730_000/013</v>
          </cell>
          <cell r="H12087">
            <v>44377</v>
          </cell>
          <cell r="I12087">
            <v>44372</v>
          </cell>
          <cell r="J12087">
            <v>44699</v>
          </cell>
          <cell r="K12087">
            <v>44727</v>
          </cell>
          <cell r="M12087">
            <v>44737</v>
          </cell>
          <cell r="N12087">
            <v>44737</v>
          </cell>
          <cell r="O12087" t="str">
            <v>630</v>
          </cell>
          <cell r="P12087" t="str">
            <v/>
          </cell>
          <cell r="Q12087" t="str">
            <v>E - Schd Compl Yr 0</v>
          </cell>
          <cell r="R12087" t="str">
            <v>ORAS NOCO ATCO</v>
          </cell>
          <cell r="S12087" t="str">
            <v>Non-HFTD</v>
          </cell>
        </row>
        <row r="12088">
          <cell r="B12088" t="str">
            <v>121639405</v>
          </cell>
          <cell r="C12088" t="str">
            <v>003/084</v>
          </cell>
          <cell r="D12088" t="str">
            <v>EI DEL MAR-ATLANTIC #2 3/84 RPR GYWW</v>
          </cell>
          <cell r="E12088" t="str">
            <v>SACTO</v>
          </cell>
          <cell r="F12088" t="str">
            <v>ETL.6170</v>
          </cell>
          <cell r="G12088" t="str">
            <v>ETL.6170_003/084</v>
          </cell>
          <cell r="H12088">
            <v>44377</v>
          </cell>
          <cell r="I12088">
            <v>44377</v>
          </cell>
          <cell r="J12088">
            <v>44621</v>
          </cell>
          <cell r="K12088">
            <v>44641</v>
          </cell>
          <cell r="M12088">
            <v>44742</v>
          </cell>
          <cell r="N12088">
            <v>44742</v>
          </cell>
          <cell r="O12088" t="str">
            <v>630</v>
          </cell>
          <cell r="P12088" t="str">
            <v>INSP</v>
          </cell>
          <cell r="Q12088" t="str">
            <v>E - Schd Compl Yr 0</v>
          </cell>
          <cell r="R12088" t="str">
            <v>ORAS NOCO ATCO</v>
          </cell>
          <cell r="S12088" t="str">
            <v>Non-HFTD</v>
          </cell>
        </row>
        <row r="12089">
          <cell r="B12089" t="str">
            <v>121639415</v>
          </cell>
          <cell r="C12089" t="str">
            <v>011/047</v>
          </cell>
          <cell r="D12089" t="str">
            <v>EI GTS-MSTNG SW STA #1 11/047 RPR FOND</v>
          </cell>
          <cell r="E12089" t="str">
            <v>FRESNO</v>
          </cell>
          <cell r="F12089" t="str">
            <v>ETL.2604</v>
          </cell>
          <cell r="G12089" t="str">
            <v>ETL.2604_011/047</v>
          </cell>
          <cell r="H12089">
            <v>44377</v>
          </cell>
          <cell r="I12089">
            <v>44377</v>
          </cell>
          <cell r="J12089">
            <v>44377</v>
          </cell>
          <cell r="M12089">
            <v>44742</v>
          </cell>
          <cell r="N12089">
            <v>44742</v>
          </cell>
          <cell r="O12089" t="str">
            <v>543</v>
          </cell>
          <cell r="P12089" t="str">
            <v>INSP</v>
          </cell>
          <cell r="Q12089" t="str">
            <v>E - Schd Compl Yr 0</v>
          </cell>
          <cell r="R12089" t="str">
            <v>NOPR ORAS ATCO</v>
          </cell>
          <cell r="S12089" t="str">
            <v>Non-HFTD</v>
          </cell>
        </row>
        <row r="12090">
          <cell r="B12090" t="str">
            <v>121639424</v>
          </cell>
          <cell r="C12090" t="str">
            <v>009/224</v>
          </cell>
          <cell r="D12090" t="str">
            <v>DI CONTRA COSTA-BALFOUR 9/224 RPL GYPL</v>
          </cell>
          <cell r="E12090" t="str">
            <v>CONCORD</v>
          </cell>
          <cell r="F12090" t="str">
            <v>ETL.8420</v>
          </cell>
          <cell r="G12090" t="str">
            <v>ETL.8420_009/224</v>
          </cell>
          <cell r="H12090">
            <v>44377</v>
          </cell>
          <cell r="I12090">
            <v>44372</v>
          </cell>
          <cell r="J12090">
            <v>44372</v>
          </cell>
          <cell r="L12090">
            <v>45051</v>
          </cell>
          <cell r="M12090">
            <v>44737</v>
          </cell>
          <cell r="N12090">
            <v>44699</v>
          </cell>
          <cell r="O12090" t="str">
            <v>372</v>
          </cell>
          <cell r="P12090" t="str">
            <v/>
          </cell>
          <cell r="Q12090" t="str">
            <v>E - Schd Compl Yr 0</v>
          </cell>
          <cell r="R12090" t="str">
            <v>NOPR ORAS ATCO</v>
          </cell>
          <cell r="S12090" t="str">
            <v>Non-HFTD</v>
          </cell>
        </row>
        <row r="12091">
          <cell r="B12091" t="str">
            <v>121639437</v>
          </cell>
          <cell r="C12091" t="str">
            <v>027/010</v>
          </cell>
          <cell r="D12091" t="str">
            <v>DI HARTLEY-CLEARLAKE 027/010 RPL STRW</v>
          </cell>
          <cell r="E12091" t="str">
            <v>WILLITS</v>
          </cell>
          <cell r="F12091" t="str">
            <v>ETL.7515</v>
          </cell>
          <cell r="G12091" t="str">
            <v>ETL.7515_027/010</v>
          </cell>
          <cell r="H12091">
            <v>44377</v>
          </cell>
          <cell r="I12091">
            <v>44372</v>
          </cell>
          <cell r="J12091">
            <v>44641</v>
          </cell>
          <cell r="K12091">
            <v>44662</v>
          </cell>
          <cell r="M12091">
            <v>44737</v>
          </cell>
          <cell r="N12091">
            <v>44736</v>
          </cell>
          <cell r="O12091" t="str">
            <v>372</v>
          </cell>
          <cell r="P12091" t="str">
            <v/>
          </cell>
          <cell r="Q12091" t="str">
            <v>E - Schd Compl Yr 0</v>
          </cell>
          <cell r="R12091" t="str">
            <v>ORAS NOCO NOPT ATCO</v>
          </cell>
          <cell r="S12091" t="str">
            <v>Non-HFTD</v>
          </cell>
        </row>
        <row r="12092">
          <cell r="B12092" t="str">
            <v>121639492</v>
          </cell>
          <cell r="C12092" t="str">
            <v>:050/006</v>
          </cell>
          <cell r="D12092" t="str">
            <v>EI CARTHRS-LEMRE NAS-CMDN :50/6 RPR CNDW</v>
          </cell>
          <cell r="E12092" t="str">
            <v>FRESNO</v>
          </cell>
          <cell r="F12092" t="str">
            <v>ETL.8550</v>
          </cell>
          <cell r="G12092" t="str">
            <v>ETL.8550_:050/006</v>
          </cell>
          <cell r="H12092">
            <v>44377</v>
          </cell>
          <cell r="I12092">
            <v>44377</v>
          </cell>
          <cell r="J12092">
            <v>44377</v>
          </cell>
          <cell r="L12092">
            <v>45121</v>
          </cell>
          <cell r="M12092">
            <v>44742</v>
          </cell>
          <cell r="O12092" t="str">
            <v>630</v>
          </cell>
          <cell r="P12092" t="str">
            <v>INSP</v>
          </cell>
          <cell r="Q12092" t="str">
            <v>E - Schd Compl Yr 0</v>
          </cell>
          <cell r="R12092" t="str">
            <v>OSNO ATCO</v>
          </cell>
          <cell r="S12092" t="str">
            <v>Non-HFTD</v>
          </cell>
        </row>
        <row r="12093">
          <cell r="B12093" t="str">
            <v>121639537</v>
          </cell>
          <cell r="C12093" t="str">
            <v>003/083</v>
          </cell>
          <cell r="D12093" t="str">
            <v>EI DEL MAR-ATLANTIC #2 3/083 REFRAME</v>
          </cell>
          <cell r="E12093" t="str">
            <v>SACTO</v>
          </cell>
          <cell r="F12093" t="str">
            <v>ETL.6170</v>
          </cell>
          <cell r="G12093" t="str">
            <v>ETL.6170_003/083</v>
          </cell>
          <cell r="H12093">
            <v>44377</v>
          </cell>
          <cell r="I12093">
            <v>44377</v>
          </cell>
          <cell r="J12093">
            <v>44624</v>
          </cell>
          <cell r="K12093">
            <v>44662</v>
          </cell>
          <cell r="M12093">
            <v>44742</v>
          </cell>
          <cell r="N12093">
            <v>44741</v>
          </cell>
          <cell r="O12093" t="str">
            <v>637</v>
          </cell>
          <cell r="P12093" t="str">
            <v>INSP</v>
          </cell>
          <cell r="Q12093" t="str">
            <v>E - Schd Compl Yr 0</v>
          </cell>
          <cell r="R12093" t="str">
            <v>ORAS NOCO ATCO</v>
          </cell>
          <cell r="S12093" t="str">
            <v>Non-HFTD</v>
          </cell>
        </row>
        <row r="12094">
          <cell r="B12094" t="str">
            <v>121639538</v>
          </cell>
          <cell r="C12094" t="str">
            <v>003/083</v>
          </cell>
          <cell r="D12094" t="str">
            <v>EI DEL MAR-ATLANTIC #2 3/83 RMV VEG</v>
          </cell>
          <cell r="E12094" t="str">
            <v>SACTO</v>
          </cell>
          <cell r="F12094" t="str">
            <v>ETL.6170</v>
          </cell>
          <cell r="G12094" t="str">
            <v>ETL.6170_003/083</v>
          </cell>
          <cell r="H12094">
            <v>44377</v>
          </cell>
          <cell r="I12094">
            <v>44377</v>
          </cell>
          <cell r="J12094">
            <v>44788</v>
          </cell>
          <cell r="K12094">
            <v>44788</v>
          </cell>
          <cell r="L12094">
            <v>44983</v>
          </cell>
          <cell r="M12094">
            <v>44742</v>
          </cell>
          <cell r="O12094" t="str">
            <v>564</v>
          </cell>
          <cell r="P12094" t="str">
            <v>INSP</v>
          </cell>
          <cell r="Q12094" t="str">
            <v>E - Schd Compl Yr 0</v>
          </cell>
          <cell r="R12094" t="str">
            <v>NOCO ATCO</v>
          </cell>
          <cell r="S12094" t="str">
            <v>Non-HFTD</v>
          </cell>
        </row>
        <row r="12095">
          <cell r="B12095" t="str">
            <v>121639539</v>
          </cell>
          <cell r="C12095" t="str">
            <v>003/083</v>
          </cell>
          <cell r="D12095" t="str">
            <v>EI DEL MAR-ATLANTIC #2 3/83 RPR GYWW</v>
          </cell>
          <cell r="E12095" t="str">
            <v>SACTO</v>
          </cell>
          <cell r="F12095" t="str">
            <v>ETL.6170</v>
          </cell>
          <cell r="G12095" t="str">
            <v>ETL.6170_003/083</v>
          </cell>
          <cell r="H12095">
            <v>44377</v>
          </cell>
          <cell r="I12095">
            <v>44377</v>
          </cell>
          <cell r="J12095">
            <v>44621</v>
          </cell>
          <cell r="K12095">
            <v>44635</v>
          </cell>
          <cell r="M12095">
            <v>44742</v>
          </cell>
          <cell r="N12095">
            <v>44742</v>
          </cell>
          <cell r="O12095" t="str">
            <v>630</v>
          </cell>
          <cell r="P12095" t="str">
            <v>INSP</v>
          </cell>
          <cell r="Q12095" t="str">
            <v>E - Schd Compl Yr 0</v>
          </cell>
          <cell r="R12095" t="str">
            <v>ORAS NOCO ATCO</v>
          </cell>
          <cell r="S12095" t="str">
            <v>Non-HFTD</v>
          </cell>
        </row>
        <row r="12096">
          <cell r="B12096" t="str">
            <v>121639672</v>
          </cell>
          <cell r="C12096" t="str">
            <v>:058/013</v>
          </cell>
          <cell r="D12096" t="str">
            <v>EI ORO LOMA-MENDOTA :058/013 RPLC STRW</v>
          </cell>
          <cell r="E12096" t="str">
            <v>FRESNO</v>
          </cell>
          <cell r="F12096" t="str">
            <v>ETL.9030</v>
          </cell>
          <cell r="G12096" t="str">
            <v>ETL.9030_:058/013</v>
          </cell>
          <cell r="H12096">
            <v>44377</v>
          </cell>
          <cell r="I12096">
            <v>44377</v>
          </cell>
          <cell r="J12096">
            <v>44377</v>
          </cell>
          <cell r="M12096">
            <v>44742</v>
          </cell>
          <cell r="N12096">
            <v>44741</v>
          </cell>
          <cell r="O12096" t="str">
            <v>372</v>
          </cell>
          <cell r="P12096" t="str">
            <v>INSP</v>
          </cell>
          <cell r="Q12096" t="str">
            <v>E - Schd Compl Yr 0</v>
          </cell>
          <cell r="R12096" t="str">
            <v>NOPR ORAS ATCO</v>
          </cell>
          <cell r="S12096" t="str">
            <v>Non-HFTD</v>
          </cell>
        </row>
        <row r="12097">
          <cell r="B12097" t="str">
            <v>121639678</v>
          </cell>
          <cell r="C12097" t="str">
            <v>015/091</v>
          </cell>
          <cell r="D12097" t="str">
            <v>EI KRCKHFF-CLVS-SNGER #2 15/091 RPR STRT</v>
          </cell>
          <cell r="E12097" t="str">
            <v>FRESNO</v>
          </cell>
          <cell r="F12097" t="str">
            <v>ETL.1900</v>
          </cell>
          <cell r="G12097" t="str">
            <v>ETL.1900_015/091</v>
          </cell>
          <cell r="H12097">
            <v>44377</v>
          </cell>
          <cell r="I12097">
            <v>44377</v>
          </cell>
          <cell r="J12097">
            <v>44377</v>
          </cell>
          <cell r="L12097">
            <v>45036</v>
          </cell>
          <cell r="M12097">
            <v>44742</v>
          </cell>
          <cell r="O12097" t="str">
            <v>543</v>
          </cell>
          <cell r="P12097" t="str">
            <v>INSP</v>
          </cell>
          <cell r="Q12097" t="str">
            <v>E - Schd Compl Yr 0</v>
          </cell>
          <cell r="R12097" t="str">
            <v>OSNO ATCO</v>
          </cell>
          <cell r="S12097" t="str">
            <v>Non-HFTD</v>
          </cell>
        </row>
        <row r="12098">
          <cell r="B12098" t="str">
            <v>121639683</v>
          </cell>
          <cell r="C12098" t="str">
            <v>003/082</v>
          </cell>
          <cell r="D12098" t="str">
            <v>EI DEL MAR-ATLANTIC #2 3/082 RPL INSLW</v>
          </cell>
          <cell r="E12098" t="str">
            <v>SACTO</v>
          </cell>
          <cell r="F12098" t="str">
            <v>ETL.6170</v>
          </cell>
          <cell r="G12098" t="str">
            <v>ETL.6170_003/082</v>
          </cell>
          <cell r="H12098">
            <v>44377</v>
          </cell>
          <cell r="I12098">
            <v>44377</v>
          </cell>
          <cell r="J12098">
            <v>44621</v>
          </cell>
          <cell r="K12098">
            <v>44657</v>
          </cell>
          <cell r="M12098">
            <v>44742</v>
          </cell>
          <cell r="N12098">
            <v>44741</v>
          </cell>
          <cell r="O12098" t="str">
            <v>508</v>
          </cell>
          <cell r="P12098" t="str">
            <v>INSP</v>
          </cell>
          <cell r="Q12098" t="str">
            <v>E - Schd Compl Yr 0</v>
          </cell>
          <cell r="R12098" t="str">
            <v>ORAS NOCO ATCO</v>
          </cell>
          <cell r="S12098" t="str">
            <v>Non-HFTD</v>
          </cell>
        </row>
        <row r="12099">
          <cell r="B12099" t="str">
            <v>121639687</v>
          </cell>
          <cell r="C12099" t="str">
            <v>015/091</v>
          </cell>
          <cell r="D12099" t="str">
            <v>EI KRCKHFF-CLVS-SNGER #2 15/091 RPL ZENA</v>
          </cell>
          <cell r="E12099" t="str">
            <v>FRESNO</v>
          </cell>
          <cell r="F12099" t="str">
            <v>ETL.1900</v>
          </cell>
          <cell r="G12099" t="str">
            <v>ETL.1900_015/091</v>
          </cell>
          <cell r="H12099">
            <v>44377</v>
          </cell>
          <cell r="I12099">
            <v>44377</v>
          </cell>
          <cell r="J12099">
            <v>44377</v>
          </cell>
          <cell r="L12099">
            <v>45036</v>
          </cell>
          <cell r="M12099">
            <v>44742</v>
          </cell>
          <cell r="O12099" t="str">
            <v>593</v>
          </cell>
          <cell r="P12099" t="str">
            <v>INSP</v>
          </cell>
          <cell r="Q12099" t="str">
            <v>E - Schd Compl Yr 0</v>
          </cell>
          <cell r="R12099" t="str">
            <v>OSNO ATCO</v>
          </cell>
          <cell r="S12099" t="str">
            <v>Non-HFTD</v>
          </cell>
        </row>
        <row r="12100">
          <cell r="B12100" t="str">
            <v>121639822</v>
          </cell>
          <cell r="C12100" t="str">
            <v>007/129</v>
          </cell>
          <cell r="D12100" t="str">
            <v>DI MONTA VISTA-LOS ALTOS 7/129 REFRAME</v>
          </cell>
          <cell r="E12100" t="str">
            <v>METCALF</v>
          </cell>
          <cell r="F12100" t="str">
            <v>ETL.7600</v>
          </cell>
          <cell r="G12100" t="str">
            <v>ETL.7600_007/129</v>
          </cell>
          <cell r="H12100">
            <v>44377</v>
          </cell>
          <cell r="I12100">
            <v>44375</v>
          </cell>
          <cell r="J12100">
            <v>44375</v>
          </cell>
          <cell r="M12100">
            <v>44740</v>
          </cell>
          <cell r="O12100" t="str">
            <v>637</v>
          </cell>
          <cell r="P12100" t="str">
            <v>OTHR</v>
          </cell>
          <cell r="Q12100" t="str">
            <v>E - Schd Compl Yr 0</v>
          </cell>
          <cell r="R12100" t="str">
            <v>NOPR ATCO</v>
          </cell>
          <cell r="S12100" t="str">
            <v>Non-HFTD</v>
          </cell>
        </row>
        <row r="12101">
          <cell r="B12101" t="str">
            <v>121639840</v>
          </cell>
          <cell r="C12101" t="str">
            <v>:058/012</v>
          </cell>
          <cell r="D12101" t="str">
            <v>EI ORO LOMA-MENDOTA :058/012 RPLC STRW</v>
          </cell>
          <cell r="E12101" t="str">
            <v>FRESNO</v>
          </cell>
          <cell r="F12101" t="str">
            <v>ETL.9030</v>
          </cell>
          <cell r="G12101" t="str">
            <v>ETL.9030_:058/012</v>
          </cell>
          <cell r="H12101">
            <v>44377</v>
          </cell>
          <cell r="I12101">
            <v>44377</v>
          </cell>
          <cell r="J12101">
            <v>44377</v>
          </cell>
          <cell r="L12101">
            <v>45120</v>
          </cell>
          <cell r="M12101">
            <v>44742</v>
          </cell>
          <cell r="N12101">
            <v>44741</v>
          </cell>
          <cell r="O12101" t="str">
            <v>372</v>
          </cell>
          <cell r="P12101" t="str">
            <v>INSP</v>
          </cell>
          <cell r="Q12101" t="str">
            <v>E - Schd Compl Yr 0</v>
          </cell>
          <cell r="R12101" t="str">
            <v>NOPR ORAS ATCO</v>
          </cell>
          <cell r="S12101" t="str">
            <v>Non-HFTD</v>
          </cell>
        </row>
        <row r="12102">
          <cell r="B12102" t="str">
            <v>121639883</v>
          </cell>
          <cell r="C12102" t="str">
            <v>005/103</v>
          </cell>
          <cell r="D12102" t="str">
            <v>DI CLMN-CTTND 005/103 RPL INSW</v>
          </cell>
          <cell r="E12102" t="str">
            <v>TABLEMTN</v>
          </cell>
          <cell r="F12102" t="str">
            <v>ETL.6430</v>
          </cell>
          <cell r="G12102" t="str">
            <v>ETL.6430_005/103</v>
          </cell>
          <cell r="H12102">
            <v>44377</v>
          </cell>
          <cell r="I12102">
            <v>44371</v>
          </cell>
          <cell r="J12102">
            <v>44371</v>
          </cell>
          <cell r="L12102">
            <v>45051</v>
          </cell>
          <cell r="M12102">
            <v>44736</v>
          </cell>
          <cell r="O12102" t="str">
            <v>508</v>
          </cell>
          <cell r="P12102" t="str">
            <v/>
          </cell>
          <cell r="Q12102" t="str">
            <v>E - Schd Compl Yr 0</v>
          </cell>
          <cell r="R12102" t="str">
            <v>OSNO ATCO</v>
          </cell>
          <cell r="S12102" t="str">
            <v>Non-HFTD</v>
          </cell>
        </row>
        <row r="12103">
          <cell r="B12103" t="str">
            <v>121639884</v>
          </cell>
          <cell r="C12103" t="str">
            <v>010/244</v>
          </cell>
          <cell r="D12103" t="str">
            <v>DI COTTONWOOD-BENTON #1 10/244 RMV VEG</v>
          </cell>
          <cell r="E12103" t="str">
            <v>TABLEMTN</v>
          </cell>
          <cell r="F12103" t="str">
            <v>ETL.6640</v>
          </cell>
          <cell r="G12103" t="str">
            <v>ETL.6640_010/244</v>
          </cell>
          <cell r="H12103">
            <v>44377</v>
          </cell>
          <cell r="I12103">
            <v>44373</v>
          </cell>
          <cell r="J12103">
            <v>44373</v>
          </cell>
          <cell r="M12103">
            <v>44738</v>
          </cell>
          <cell r="O12103" t="str">
            <v>564</v>
          </cell>
          <cell r="P12103" t="str">
            <v/>
          </cell>
          <cell r="Q12103" t="str">
            <v>E - Schd Compl Yr 0</v>
          </cell>
          <cell r="R12103" t="str">
            <v>OSNO ATCO</v>
          </cell>
          <cell r="S12103" t="str">
            <v>Non-HFTD</v>
          </cell>
        </row>
        <row r="12104">
          <cell r="B12104" t="str">
            <v>121639885</v>
          </cell>
          <cell r="C12104" t="str">
            <v>010/244</v>
          </cell>
          <cell r="D12104" t="str">
            <v>DI COTTONWOOD-BENTON #1 10/244 RPR INSW</v>
          </cell>
          <cell r="E12104" t="str">
            <v>TABLEMTN</v>
          </cell>
          <cell r="F12104" t="str">
            <v>ETL.6640</v>
          </cell>
          <cell r="G12104" t="str">
            <v>ETL.6640_010/244</v>
          </cell>
          <cell r="H12104">
            <v>44377</v>
          </cell>
          <cell r="I12104">
            <v>44371</v>
          </cell>
          <cell r="J12104">
            <v>44371</v>
          </cell>
          <cell r="M12104">
            <v>44736</v>
          </cell>
          <cell r="O12104" t="str">
            <v>630</v>
          </cell>
          <cell r="P12104" t="str">
            <v/>
          </cell>
          <cell r="Q12104" t="str">
            <v>E - Schd Compl Yr 0</v>
          </cell>
          <cell r="R12104" t="str">
            <v>OSNO ATCO</v>
          </cell>
          <cell r="S12104" t="str">
            <v>Non-HFTD</v>
          </cell>
        </row>
        <row r="12105">
          <cell r="B12105" t="str">
            <v>121639898</v>
          </cell>
          <cell r="C12105" t="str">
            <v>015/093</v>
          </cell>
          <cell r="D12105" t="str">
            <v>EI KRCKHFF-CLVS-SNGER #2 15/093 RPL ZENA</v>
          </cell>
          <cell r="E12105" t="str">
            <v>FRESNO</v>
          </cell>
          <cell r="F12105" t="str">
            <v>ETL.1900</v>
          </cell>
          <cell r="G12105" t="str">
            <v>ETL.1900_015/093</v>
          </cell>
          <cell r="H12105">
            <v>44377</v>
          </cell>
          <cell r="I12105">
            <v>44377</v>
          </cell>
          <cell r="J12105">
            <v>44377</v>
          </cell>
          <cell r="L12105">
            <v>45036</v>
          </cell>
          <cell r="M12105">
            <v>44742</v>
          </cell>
          <cell r="O12105" t="str">
            <v>593</v>
          </cell>
          <cell r="P12105" t="str">
            <v>INSP</v>
          </cell>
          <cell r="Q12105" t="str">
            <v>E - Schd Compl Yr 0</v>
          </cell>
          <cell r="R12105" t="str">
            <v>OSNO ATCO</v>
          </cell>
          <cell r="S12105" t="str">
            <v>Non-HFTD</v>
          </cell>
        </row>
        <row r="12106">
          <cell r="B12106" t="str">
            <v>121640038</v>
          </cell>
          <cell r="C12106" t="str">
            <v>015/095</v>
          </cell>
          <cell r="D12106" t="str">
            <v>EI KRCKHFF-CLVS-SNGER #2 15/095 RPL ZENA</v>
          </cell>
          <cell r="E12106" t="str">
            <v>FRESNO</v>
          </cell>
          <cell r="F12106" t="str">
            <v>ETL.1900</v>
          </cell>
          <cell r="G12106" t="str">
            <v>ETL.1900_015/095</v>
          </cell>
          <cell r="H12106">
            <v>44377</v>
          </cell>
          <cell r="I12106">
            <v>44377</v>
          </cell>
          <cell r="J12106">
            <v>44377</v>
          </cell>
          <cell r="M12106">
            <v>44742</v>
          </cell>
          <cell r="O12106" t="str">
            <v>593</v>
          </cell>
          <cell r="P12106" t="str">
            <v>INSP</v>
          </cell>
          <cell r="Q12106" t="str">
            <v>E - Schd Compl Yr 0</v>
          </cell>
          <cell r="R12106" t="str">
            <v>OSNO ATCO</v>
          </cell>
          <cell r="S12106" t="str">
            <v>Non-HFTD</v>
          </cell>
        </row>
        <row r="12107">
          <cell r="B12107" t="str">
            <v>121640142</v>
          </cell>
          <cell r="C12107" t="str">
            <v>002/076</v>
          </cell>
          <cell r="D12107" t="str">
            <v>EI DEL MAR-ATLANTIC #2 2/76 RPR GYWW</v>
          </cell>
          <cell r="E12107" t="str">
            <v>SACTO</v>
          </cell>
          <cell r="F12107" t="str">
            <v>ETL.6170</v>
          </cell>
          <cell r="G12107" t="str">
            <v>ETL.6170_002/076</v>
          </cell>
          <cell r="H12107">
            <v>44377</v>
          </cell>
          <cell r="I12107">
            <v>44377</v>
          </cell>
          <cell r="J12107">
            <v>44621</v>
          </cell>
          <cell r="K12107">
            <v>44649</v>
          </cell>
          <cell r="M12107">
            <v>44742</v>
          </cell>
          <cell r="N12107">
            <v>44742</v>
          </cell>
          <cell r="O12107" t="str">
            <v>630</v>
          </cell>
          <cell r="P12107" t="str">
            <v>INSP</v>
          </cell>
          <cell r="Q12107" t="str">
            <v>E - Schd Compl Yr 0</v>
          </cell>
          <cell r="R12107" t="str">
            <v>ORAS NOCO ATCO</v>
          </cell>
          <cell r="S12107" t="str">
            <v>Non-HFTD</v>
          </cell>
        </row>
        <row r="12108">
          <cell r="B12108" t="str">
            <v>121640189</v>
          </cell>
          <cell r="C12108" t="str">
            <v>002/015</v>
          </cell>
          <cell r="D12108" t="str">
            <v>EI PITTSBURG-MARTINEZ #2 2/15 RPL INSS</v>
          </cell>
          <cell r="E12108" t="str">
            <v>CONCORD</v>
          </cell>
          <cell r="F12108" t="str">
            <v>ETL.3330</v>
          </cell>
          <cell r="G12108" t="str">
            <v>ETL.3330_002/015</v>
          </cell>
          <cell r="H12108">
            <v>44377</v>
          </cell>
          <cell r="I12108">
            <v>44377</v>
          </cell>
          <cell r="J12108">
            <v>44377</v>
          </cell>
          <cell r="M12108">
            <v>44742</v>
          </cell>
          <cell r="O12108" t="str">
            <v>532</v>
          </cell>
          <cell r="P12108" t="str">
            <v>INSP</v>
          </cell>
          <cell r="Q12108" t="str">
            <v>E - Schd Compl Yr 0</v>
          </cell>
          <cell r="R12108" t="str">
            <v>OSNO ATCO</v>
          </cell>
          <cell r="S12108" t="e">
            <v>#N/A</v>
          </cell>
        </row>
        <row r="12109">
          <cell r="B12109" t="str">
            <v>121640201</v>
          </cell>
          <cell r="C12109" t="str">
            <v>002/015</v>
          </cell>
          <cell r="D12109" t="str">
            <v>EI PITTSBURG-MARTINEZ #1 2/15 RPL INSS</v>
          </cell>
          <cell r="E12109" t="str">
            <v>CONCORD</v>
          </cell>
          <cell r="F12109" t="str">
            <v>ETL.3320</v>
          </cell>
          <cell r="G12109" t="str">
            <v>ETL.3320_002/015</v>
          </cell>
          <cell r="H12109">
            <v>44377</v>
          </cell>
          <cell r="I12109">
            <v>44377</v>
          </cell>
          <cell r="J12109">
            <v>44377</v>
          </cell>
          <cell r="M12109">
            <v>44742</v>
          </cell>
          <cell r="O12109" t="str">
            <v>532</v>
          </cell>
          <cell r="P12109" t="str">
            <v>INSP</v>
          </cell>
          <cell r="Q12109" t="str">
            <v>E - Schd Compl Yr 0</v>
          </cell>
          <cell r="R12109" t="str">
            <v>OSNO ATCO</v>
          </cell>
          <cell r="S12109" t="str">
            <v>Non-HFTD</v>
          </cell>
        </row>
        <row r="12110">
          <cell r="B12110" t="str">
            <v>121640237</v>
          </cell>
          <cell r="C12110" t="str">
            <v>065/267</v>
          </cell>
          <cell r="D12110" t="str">
            <v>EI DIABLO-MIDWAY #2 065/267 RPR GYWS</v>
          </cell>
          <cell r="E12110" t="str">
            <v>MIDWAY</v>
          </cell>
          <cell r="F12110" t="str">
            <v>ETL.5970</v>
          </cell>
          <cell r="G12110" t="str">
            <v>ETL.5970_065/267</v>
          </cell>
          <cell r="H12110">
            <v>44377</v>
          </cell>
          <cell r="I12110">
            <v>44377</v>
          </cell>
          <cell r="J12110">
            <v>44377</v>
          </cell>
          <cell r="M12110">
            <v>44742</v>
          </cell>
          <cell r="O12110" t="str">
            <v>628</v>
          </cell>
          <cell r="P12110" t="str">
            <v>CREW</v>
          </cell>
          <cell r="Q12110" t="str">
            <v>E - Schd Compl Yr 0</v>
          </cell>
          <cell r="R12110" t="str">
            <v>OSNO ATCO</v>
          </cell>
          <cell r="S12110" t="str">
            <v>Non-HFTD</v>
          </cell>
        </row>
        <row r="12111">
          <cell r="B12111" t="str">
            <v>121640252</v>
          </cell>
          <cell r="C12111" t="str">
            <v>016/096</v>
          </cell>
          <cell r="D12111" t="str">
            <v>EI KRCKHFF-CLVS-SNGER #2 16/096 RPL ZENA</v>
          </cell>
          <cell r="E12111" t="str">
            <v>FRESNO</v>
          </cell>
          <cell r="F12111" t="str">
            <v>ETL.1900</v>
          </cell>
          <cell r="G12111" t="str">
            <v>ETL.1900_016/096</v>
          </cell>
          <cell r="H12111">
            <v>44377</v>
          </cell>
          <cell r="I12111">
            <v>44377</v>
          </cell>
          <cell r="J12111">
            <v>44377</v>
          </cell>
          <cell r="M12111">
            <v>44742</v>
          </cell>
          <cell r="O12111" t="str">
            <v>593</v>
          </cell>
          <cell r="P12111" t="str">
            <v>INSP</v>
          </cell>
          <cell r="Q12111" t="str">
            <v>E - Schd Compl Yr 0</v>
          </cell>
          <cell r="R12111" t="str">
            <v>OSNO ATCO</v>
          </cell>
          <cell r="S12111" t="str">
            <v>Non-HFTD</v>
          </cell>
        </row>
        <row r="12112">
          <cell r="B12112" t="str">
            <v>121640264</v>
          </cell>
          <cell r="C12112" t="str">
            <v>000/005</v>
          </cell>
          <cell r="D12112" t="str">
            <v>T2 DI SBRNTE-GRZLY-CLRMNT#2 0/5 RPR GYWW</v>
          </cell>
          <cell r="E12112" t="str">
            <v>CONCORD</v>
          </cell>
          <cell r="F12112" t="str">
            <v>ETL.3750</v>
          </cell>
          <cell r="G12112" t="str">
            <v>.POLE.WOOD</v>
          </cell>
          <cell r="H12112">
            <v>44377</v>
          </cell>
          <cell r="I12112">
            <v>44371</v>
          </cell>
          <cell r="J12112">
            <v>44592</v>
          </cell>
          <cell r="K12112">
            <v>44599</v>
          </cell>
          <cell r="M12112">
            <v>44736</v>
          </cell>
          <cell r="N12112">
            <v>44736</v>
          </cell>
          <cell r="O12112" t="str">
            <v>630</v>
          </cell>
          <cell r="P12112" t="str">
            <v/>
          </cell>
          <cell r="Q12112" t="str">
            <v>E - Schd Compl Yr 0</v>
          </cell>
          <cell r="R12112" t="str">
            <v>ORAS NOCO ATCO</v>
          </cell>
          <cell r="S12112" t="str">
            <v>HFTD 2</v>
          </cell>
        </row>
        <row r="12113">
          <cell r="B12113" t="str">
            <v>121640270</v>
          </cell>
          <cell r="C12113" t="str">
            <v>002/075</v>
          </cell>
          <cell r="D12113" t="str">
            <v>EI DEL MAR-ATLANTIC #2 2/075 RPR GYWW</v>
          </cell>
          <cell r="E12113" t="str">
            <v>SACTO</v>
          </cell>
          <cell r="F12113" t="str">
            <v>ETL.6170</v>
          </cell>
          <cell r="G12113" t="str">
            <v>ETL.6170_002/075</v>
          </cell>
          <cell r="H12113">
            <v>44377</v>
          </cell>
          <cell r="I12113">
            <v>44377</v>
          </cell>
          <cell r="J12113">
            <v>44621</v>
          </cell>
          <cell r="K12113">
            <v>44643</v>
          </cell>
          <cell r="M12113">
            <v>44742</v>
          </cell>
          <cell r="N12113">
            <v>44742</v>
          </cell>
          <cell r="O12113" t="str">
            <v>630</v>
          </cell>
          <cell r="P12113" t="str">
            <v>INSP</v>
          </cell>
          <cell r="Q12113" t="str">
            <v>E - Schd Compl Yr 0</v>
          </cell>
          <cell r="R12113" t="str">
            <v>ORAS NOCO ATCO</v>
          </cell>
          <cell r="S12113" t="str">
            <v>Non-HFTD</v>
          </cell>
        </row>
        <row r="12114">
          <cell r="B12114" t="str">
            <v>121640274</v>
          </cell>
          <cell r="C12114" t="str">
            <v>000/015</v>
          </cell>
          <cell r="D12114" t="str">
            <v>EI LAKEVILLE-PETALUMA C  0/015 RPR SPLW</v>
          </cell>
          <cell r="E12114" t="str">
            <v>LAKEVLLE</v>
          </cell>
          <cell r="F12114" t="str">
            <v>ETL.7350</v>
          </cell>
          <cell r="G12114" t="str">
            <v>ETL.7350_000/015</v>
          </cell>
          <cell r="H12114">
            <v>44377</v>
          </cell>
          <cell r="I12114">
            <v>44377</v>
          </cell>
          <cell r="J12114">
            <v>44377</v>
          </cell>
          <cell r="M12114">
            <v>44742</v>
          </cell>
          <cell r="O12114" t="str">
            <v>630</v>
          </cell>
          <cell r="P12114" t="str">
            <v>INSP</v>
          </cell>
          <cell r="Q12114" t="str">
            <v>E - Schd Compl Yr 0</v>
          </cell>
          <cell r="R12114" t="str">
            <v>OSNO ATCO</v>
          </cell>
          <cell r="S12114" t="str">
            <v>Non-HFTD</v>
          </cell>
        </row>
        <row r="12115">
          <cell r="B12115" t="str">
            <v>121640314</v>
          </cell>
          <cell r="C12115" t="str">
            <v>:058/009</v>
          </cell>
          <cell r="D12115" t="str">
            <v>EI ORO LOMA-MENDOTA :058/009 RPLC STRW</v>
          </cell>
          <cell r="E12115" t="str">
            <v>FRESNO</v>
          </cell>
          <cell r="F12115" t="str">
            <v>ETL.9030</v>
          </cell>
          <cell r="G12115" t="str">
            <v>ETL.9030_:058/009</v>
          </cell>
          <cell r="H12115">
            <v>44377</v>
          </cell>
          <cell r="I12115">
            <v>44377</v>
          </cell>
          <cell r="J12115">
            <v>44377</v>
          </cell>
          <cell r="L12115">
            <v>45120</v>
          </cell>
          <cell r="M12115">
            <v>44742</v>
          </cell>
          <cell r="N12115">
            <v>44741</v>
          </cell>
          <cell r="O12115" t="str">
            <v>372</v>
          </cell>
          <cell r="P12115" t="str">
            <v>INSP</v>
          </cell>
          <cell r="Q12115" t="str">
            <v>E - Schd Compl Yr 0</v>
          </cell>
          <cell r="R12115" t="str">
            <v>NOPR ORAS ATCO</v>
          </cell>
          <cell r="S12115" t="str">
            <v>Non-HFTD</v>
          </cell>
        </row>
        <row r="12116">
          <cell r="B12116" t="str">
            <v>121640338</v>
          </cell>
          <cell r="C12116" t="str">
            <v>015/106</v>
          </cell>
          <cell r="D12116" t="str">
            <v>EI WEBER-TESLA 15/106 RPR FOND</v>
          </cell>
          <cell r="E12116" t="str">
            <v>VICTOR</v>
          </cell>
          <cell r="F12116" t="str">
            <v>ETL.5880</v>
          </cell>
          <cell r="G12116" t="str">
            <v>ETL.5880_015/106</v>
          </cell>
          <cell r="H12116">
            <v>44377</v>
          </cell>
          <cell r="I12116">
            <v>44377</v>
          </cell>
          <cell r="J12116">
            <v>44377</v>
          </cell>
          <cell r="L12116">
            <v>45008</v>
          </cell>
          <cell r="M12116">
            <v>44742</v>
          </cell>
          <cell r="O12116" t="str">
            <v>543</v>
          </cell>
          <cell r="P12116" t="str">
            <v>INSP</v>
          </cell>
          <cell r="Q12116" t="str">
            <v>E - Schd Compl Yr 0</v>
          </cell>
          <cell r="R12116" t="str">
            <v>OSNO ATCO</v>
          </cell>
          <cell r="S12116" t="str">
            <v>Non-HFTD</v>
          </cell>
        </row>
        <row r="12117">
          <cell r="B12117" t="str">
            <v>121640372</v>
          </cell>
          <cell r="C12117" t="str">
            <v>042/359</v>
          </cell>
          <cell r="D12117" t="str">
            <v>T2NT DI PIT#1-CTONWOOD 042/359 RMV BUTT</v>
          </cell>
          <cell r="E12117" t="str">
            <v>TABLEMTN</v>
          </cell>
          <cell r="F12117" t="str">
            <v>ETL.5390</v>
          </cell>
          <cell r="G12117" t="str">
            <v>.TOWR</v>
          </cell>
          <cell r="H12117">
            <v>44377</v>
          </cell>
          <cell r="I12117">
            <v>44357</v>
          </cell>
          <cell r="J12117">
            <v>44357</v>
          </cell>
          <cell r="L12117">
            <v>45093</v>
          </cell>
          <cell r="M12117">
            <v>44722</v>
          </cell>
          <cell r="O12117" t="str">
            <v>628</v>
          </cell>
          <cell r="P12117" t="str">
            <v/>
          </cell>
          <cell r="Q12117" t="str">
            <v>E - Schd Compl Yr 0</v>
          </cell>
          <cell r="R12117" t="str">
            <v>OSNO ATCO</v>
          </cell>
          <cell r="S12117" t="str">
            <v>HFTD 2</v>
          </cell>
        </row>
        <row r="12118">
          <cell r="B12118" t="str">
            <v>121640424</v>
          </cell>
          <cell r="C12118" t="str">
            <v>003/025</v>
          </cell>
          <cell r="D12118" t="str">
            <v>T2 WV PIT #7 TAP 03/025 INS DAMW</v>
          </cell>
          <cell r="E12118" t="str">
            <v>TABLEMTN</v>
          </cell>
          <cell r="F12118" t="str">
            <v>ETL.5442</v>
          </cell>
          <cell r="G12118" t="str">
            <v>.INSL.NCER</v>
          </cell>
          <cell r="H12118">
            <v>44377</v>
          </cell>
          <cell r="I12118">
            <v>44377</v>
          </cell>
          <cell r="J12118">
            <v>44377</v>
          </cell>
          <cell r="L12118">
            <v>45103</v>
          </cell>
          <cell r="M12118">
            <v>44742</v>
          </cell>
          <cell r="N12118">
            <v>44742</v>
          </cell>
          <cell r="O12118" t="str">
            <v>628</v>
          </cell>
          <cell r="P12118" t="str">
            <v>OTHR</v>
          </cell>
          <cell r="Q12118" t="str">
            <v>E - Schd Compl Yr 0</v>
          </cell>
          <cell r="R12118" t="str">
            <v>NOPR ORAS OSTS</v>
          </cell>
          <cell r="S12118" t="str">
            <v>HFTD 2</v>
          </cell>
        </row>
        <row r="12119">
          <cell r="B12119" t="str">
            <v>121640462</v>
          </cell>
          <cell r="C12119" t="str">
            <v>:058/008</v>
          </cell>
          <cell r="D12119" t="str">
            <v>EI ORO LOMA-MENDOTA :058/008 RPLC STRW</v>
          </cell>
          <cell r="E12119" t="str">
            <v>FRESNO</v>
          </cell>
          <cell r="F12119" t="str">
            <v>ETL.9030</v>
          </cell>
          <cell r="G12119" t="str">
            <v>ETL.9030_:058/008</v>
          </cell>
          <cell r="H12119">
            <v>44377</v>
          </cell>
          <cell r="I12119">
            <v>44377</v>
          </cell>
          <cell r="J12119">
            <v>44377</v>
          </cell>
          <cell r="L12119">
            <v>45120</v>
          </cell>
          <cell r="M12119">
            <v>44742</v>
          </cell>
          <cell r="N12119">
            <v>44741</v>
          </cell>
          <cell r="O12119" t="str">
            <v>372</v>
          </cell>
          <cell r="P12119" t="str">
            <v>INSP</v>
          </cell>
          <cell r="Q12119" t="str">
            <v>E - Schd Compl Yr 0</v>
          </cell>
          <cell r="R12119" t="str">
            <v>NOPR ORAS ATCO</v>
          </cell>
          <cell r="S12119" t="str">
            <v>Non-HFTD</v>
          </cell>
        </row>
        <row r="12120">
          <cell r="B12120" t="str">
            <v>121640471</v>
          </cell>
          <cell r="C12120" t="str">
            <v>002/072</v>
          </cell>
          <cell r="D12120" t="str">
            <v>EI DEL MAR-ATLANTIC #2 2/072 RPL STRW</v>
          </cell>
          <cell r="E12120" t="str">
            <v>SACTO</v>
          </cell>
          <cell r="F12120" t="str">
            <v>ETL.6170</v>
          </cell>
          <cell r="G12120" t="str">
            <v>ETL.6170_002/072</v>
          </cell>
          <cell r="H12120">
            <v>44377</v>
          </cell>
          <cell r="I12120">
            <v>44377</v>
          </cell>
          <cell r="J12120">
            <v>44377</v>
          </cell>
          <cell r="M12120">
            <v>44742</v>
          </cell>
          <cell r="N12120">
            <v>44741</v>
          </cell>
          <cell r="O12120" t="str">
            <v>372</v>
          </cell>
          <cell r="P12120" t="str">
            <v>INSP</v>
          </cell>
          <cell r="Q12120" t="str">
            <v>E - Schd Compl Yr 0</v>
          </cell>
          <cell r="R12120" t="str">
            <v>NOPR ORAS OSTS</v>
          </cell>
          <cell r="S12120" t="str">
            <v>Non-HFTD</v>
          </cell>
        </row>
        <row r="12121">
          <cell r="B12121" t="str">
            <v>121640488</v>
          </cell>
          <cell r="C12121" t="str">
            <v>019/391</v>
          </cell>
          <cell r="D12121" t="str">
            <v>EI SMARTVILLE-MARYSVILLE 19/391 COA</v>
          </cell>
          <cell r="E12121" t="str">
            <v>SACTO</v>
          </cell>
          <cell r="F12121" t="str">
            <v>ETL.7980</v>
          </cell>
          <cell r="G12121" t="str">
            <v>ETL.7980_019/391</v>
          </cell>
          <cell r="H12121">
            <v>44377</v>
          </cell>
          <cell r="I12121">
            <v>44377</v>
          </cell>
          <cell r="J12121">
            <v>44377</v>
          </cell>
          <cell r="M12121">
            <v>44742</v>
          </cell>
          <cell r="O12121" t="str">
            <v>630</v>
          </cell>
          <cell r="P12121" t="str">
            <v>INSP</v>
          </cell>
          <cell r="Q12121" t="str">
            <v>E - Schd Compl Yr 0</v>
          </cell>
          <cell r="R12121" t="str">
            <v>OSNO ATCO</v>
          </cell>
          <cell r="S12121" t="str">
            <v>Non-HFTD</v>
          </cell>
        </row>
        <row r="12122">
          <cell r="B12122" t="str">
            <v>121640576</v>
          </cell>
          <cell r="C12122" t="str">
            <v>002/020</v>
          </cell>
          <cell r="D12122" t="str">
            <v>EI LAKEVILLE-PETALUMA C 2/20 RPL STRW</v>
          </cell>
          <cell r="E12122" t="str">
            <v>LAKEVLLE</v>
          </cell>
          <cell r="F12122" t="str">
            <v>ETL.7350</v>
          </cell>
          <cell r="G12122" t="str">
            <v>ETL.7350_002/020</v>
          </cell>
          <cell r="H12122">
            <v>44377</v>
          </cell>
          <cell r="I12122">
            <v>44377</v>
          </cell>
          <cell r="J12122">
            <v>44377</v>
          </cell>
          <cell r="M12122">
            <v>44742</v>
          </cell>
          <cell r="N12122">
            <v>44741</v>
          </cell>
          <cell r="O12122" t="str">
            <v>372</v>
          </cell>
          <cell r="P12122" t="str">
            <v>INSP</v>
          </cell>
          <cell r="Q12122" t="str">
            <v>E - Schd Compl Yr 0</v>
          </cell>
          <cell r="R12122" t="str">
            <v>NOPR ORAS NOPT ATCO</v>
          </cell>
          <cell r="S12122" t="str">
            <v>Non-HFTD</v>
          </cell>
        </row>
        <row r="12123">
          <cell r="B12123" t="str">
            <v>121640681</v>
          </cell>
          <cell r="C12123" t="str">
            <v>016/098</v>
          </cell>
          <cell r="D12123" t="str">
            <v>EI KRCKHFF-CLVS-SNGER #2 16/098 RPL ZENA</v>
          </cell>
          <cell r="E12123" t="str">
            <v>FRESNO</v>
          </cell>
          <cell r="F12123" t="str">
            <v>ETL.1900</v>
          </cell>
          <cell r="G12123" t="str">
            <v>ETL.1900_016/098</v>
          </cell>
          <cell r="H12123">
            <v>44377</v>
          </cell>
          <cell r="I12123">
            <v>44377</v>
          </cell>
          <cell r="J12123">
            <v>44377</v>
          </cell>
          <cell r="L12123">
            <v>45069</v>
          </cell>
          <cell r="M12123">
            <v>44742</v>
          </cell>
          <cell r="O12123" t="str">
            <v>593</v>
          </cell>
          <cell r="P12123" t="str">
            <v>INSP</v>
          </cell>
          <cell r="Q12123" t="str">
            <v>E - Schd Compl Yr 0</v>
          </cell>
          <cell r="R12123" t="str">
            <v>OSNO ATCO</v>
          </cell>
          <cell r="S12123" t="str">
            <v>Non-HFTD</v>
          </cell>
        </row>
        <row r="12124">
          <cell r="B12124" t="str">
            <v>121640818</v>
          </cell>
          <cell r="C12124" t="str">
            <v>082/344C</v>
          </cell>
          <cell r="D12124" t="str">
            <v>DI EIGHT MILE RD-STG 82/344C RPLC INSS</v>
          </cell>
          <cell r="E12124" t="str">
            <v>VICTOR</v>
          </cell>
          <cell r="F12124" t="str">
            <v>ETL.5002</v>
          </cell>
          <cell r="G12124" t="str">
            <v>ETL.5002_082/344C</v>
          </cell>
          <cell r="H12124">
            <v>44377</v>
          </cell>
          <cell r="I12124">
            <v>44372</v>
          </cell>
          <cell r="J12124">
            <v>44372</v>
          </cell>
          <cell r="M12124">
            <v>44737</v>
          </cell>
          <cell r="N12124">
            <v>44735</v>
          </cell>
          <cell r="O12124" t="str">
            <v>532</v>
          </cell>
          <cell r="P12124" t="str">
            <v/>
          </cell>
          <cell r="Q12124" t="str">
            <v>E - Schd Compl Yr 0</v>
          </cell>
          <cell r="R12124" t="str">
            <v>NOPR ORAS ATCO</v>
          </cell>
          <cell r="S12124" t="str">
            <v>Non-HFTD</v>
          </cell>
        </row>
        <row r="12125">
          <cell r="B12125" t="str">
            <v>121640819</v>
          </cell>
          <cell r="C12125" t="str">
            <v>011/204</v>
          </cell>
          <cell r="D12125" t="str">
            <v>DI FULTON-MOLINO-COTATI 11/204 RPR GYWW</v>
          </cell>
          <cell r="E12125" t="str">
            <v>LAKEVLLE</v>
          </cell>
          <cell r="F12125" t="str">
            <v>ETL.6910</v>
          </cell>
          <cell r="G12125" t="str">
            <v>ETL.6910_011/204</v>
          </cell>
          <cell r="H12125">
            <v>44377</v>
          </cell>
          <cell r="I12125">
            <v>44372</v>
          </cell>
          <cell r="J12125">
            <v>44372</v>
          </cell>
          <cell r="M12125">
            <v>44737</v>
          </cell>
          <cell r="O12125" t="str">
            <v>630</v>
          </cell>
          <cell r="P12125" t="str">
            <v/>
          </cell>
          <cell r="Q12125" t="str">
            <v>E - Schd Compl Yr 0</v>
          </cell>
          <cell r="R12125" t="str">
            <v>OSNO ATCO</v>
          </cell>
          <cell r="S12125" t="str">
            <v>Non-HFTD</v>
          </cell>
        </row>
        <row r="12126">
          <cell r="B12126" t="str">
            <v>121641022</v>
          </cell>
          <cell r="C12126" t="str">
            <v>:053/008</v>
          </cell>
          <cell r="D12126" t="str">
            <v>EI CARUTHRS-LEMRE NS-CMDN :53/8 RPR INSW</v>
          </cell>
          <cell r="E12126" t="str">
            <v>FRESNO</v>
          </cell>
          <cell r="F12126" t="str">
            <v>ETL.8550</v>
          </cell>
          <cell r="G12126" t="str">
            <v>ETL.8550_:053/008</v>
          </cell>
          <cell r="H12126">
            <v>44377</v>
          </cell>
          <cell r="I12126">
            <v>44377</v>
          </cell>
          <cell r="J12126">
            <v>44377</v>
          </cell>
          <cell r="M12126">
            <v>44742</v>
          </cell>
          <cell r="O12126" t="str">
            <v>630</v>
          </cell>
          <cell r="P12126" t="str">
            <v>INSP</v>
          </cell>
          <cell r="Q12126" t="str">
            <v>E - Schd Compl Yr 0</v>
          </cell>
          <cell r="R12126" t="str">
            <v>OSNO ATCO</v>
          </cell>
          <cell r="S12126" t="str">
            <v>Non-HFTD</v>
          </cell>
        </row>
        <row r="12127">
          <cell r="B12127" t="str">
            <v>121641040</v>
          </cell>
          <cell r="C12127" t="str">
            <v>011/132</v>
          </cell>
          <cell r="D12127" t="str">
            <v>EI T2 DRUM-SUMMIT #1 1 011/132R RPL STRW</v>
          </cell>
          <cell r="E12127" t="str">
            <v>SACTO</v>
          </cell>
          <cell r="F12127" t="str">
            <v>ETL.1440</v>
          </cell>
          <cell r="G12127" t="str">
            <v>.POLE.WDPS</v>
          </cell>
          <cell r="H12127">
            <v>44377</v>
          </cell>
          <cell r="I12127">
            <v>44376</v>
          </cell>
          <cell r="J12127">
            <v>44736</v>
          </cell>
          <cell r="K12127">
            <v>44761</v>
          </cell>
          <cell r="M12127">
            <v>44741</v>
          </cell>
          <cell r="N12127">
            <v>44679</v>
          </cell>
          <cell r="O12127" t="str">
            <v>372</v>
          </cell>
          <cell r="P12127" t="str">
            <v>INSP</v>
          </cell>
          <cell r="Q12127" t="str">
            <v>E - Schd Compl Yr 0</v>
          </cell>
          <cell r="R12127" t="str">
            <v>ORAS NOCO ATCO</v>
          </cell>
          <cell r="S12127" t="str">
            <v>HFTD 2</v>
          </cell>
        </row>
        <row r="12128">
          <cell r="B12128" t="str">
            <v>121641057</v>
          </cell>
          <cell r="C12128" t="str">
            <v>002/007</v>
          </cell>
          <cell r="D12128" t="str">
            <v>DI MNDCN-WLTS-FRT BRG 2/7 RMV STUB</v>
          </cell>
          <cell r="E12128" t="str">
            <v>WILLITS</v>
          </cell>
          <cell r="F12128" t="str">
            <v>ETL.7550</v>
          </cell>
          <cell r="G12128" t="str">
            <v>ETL.7550_002/007</v>
          </cell>
          <cell r="H12128">
            <v>44377</v>
          </cell>
          <cell r="I12128">
            <v>44372</v>
          </cell>
          <cell r="J12128">
            <v>44372</v>
          </cell>
          <cell r="M12128">
            <v>44737</v>
          </cell>
          <cell r="O12128" t="str">
            <v>630</v>
          </cell>
          <cell r="P12128" t="str">
            <v/>
          </cell>
          <cell r="Q12128" t="str">
            <v>E - Schd Compl Yr 0</v>
          </cell>
          <cell r="R12128" t="str">
            <v>OSNO ATCO</v>
          </cell>
          <cell r="S12128" t="str">
            <v>Non-HFTD</v>
          </cell>
        </row>
        <row r="12129">
          <cell r="B12129" t="str">
            <v>121641280</v>
          </cell>
          <cell r="C12129" t="str">
            <v>014/064</v>
          </cell>
          <cell r="D12129" t="str">
            <v>T2 DI MORRO BAY-MESA 14/64 RPR INSS</v>
          </cell>
          <cell r="E12129" t="str">
            <v>PISMOBCH</v>
          </cell>
          <cell r="F12129" t="str">
            <v>ETL.5290</v>
          </cell>
          <cell r="G12129" t="str">
            <v>.INSL</v>
          </cell>
          <cell r="H12129">
            <v>44377</v>
          </cell>
          <cell r="I12129">
            <v>44370</v>
          </cell>
          <cell r="J12129">
            <v>44452</v>
          </cell>
          <cell r="K12129">
            <v>44480</v>
          </cell>
          <cell r="M12129">
            <v>44735</v>
          </cell>
          <cell r="N12129">
            <v>44735</v>
          </cell>
          <cell r="O12129" t="str">
            <v>628</v>
          </cell>
          <cell r="P12129" t="str">
            <v/>
          </cell>
          <cell r="Q12129" t="str">
            <v>E - Schd Compl Yr 0</v>
          </cell>
          <cell r="R12129" t="str">
            <v>ORAS NOCO ATCO</v>
          </cell>
          <cell r="S12129" t="str">
            <v>HFTD 2</v>
          </cell>
        </row>
        <row r="12130">
          <cell r="B12130" t="str">
            <v>121641285</v>
          </cell>
          <cell r="C12130" t="str">
            <v>045/186</v>
          </cell>
          <cell r="D12130" t="str">
            <v>T2 DI MIDWAY-WHIRLWIND 45/186 RPL HRDWS</v>
          </cell>
          <cell r="E12130" t="str">
            <v>MIDWAY</v>
          </cell>
          <cell r="F12130" t="str">
            <v>ETL.6030</v>
          </cell>
          <cell r="G12130" t="str">
            <v>.TOWR</v>
          </cell>
          <cell r="H12130">
            <v>44377</v>
          </cell>
          <cell r="I12130">
            <v>44376</v>
          </cell>
          <cell r="J12130">
            <v>44558</v>
          </cell>
          <cell r="K12130">
            <v>44560</v>
          </cell>
          <cell r="M12130">
            <v>44741</v>
          </cell>
          <cell r="N12130">
            <v>44741</v>
          </cell>
          <cell r="O12130" t="str">
            <v>543</v>
          </cell>
          <cell r="P12130" t="str">
            <v/>
          </cell>
          <cell r="Q12130" t="str">
            <v>E - Schd Compl Yr 0</v>
          </cell>
          <cell r="R12130" t="str">
            <v>ORAS NOCO ATCO</v>
          </cell>
          <cell r="S12130" t="str">
            <v>HFTD 2</v>
          </cell>
        </row>
        <row r="12131">
          <cell r="B12131" t="str">
            <v>121641303</v>
          </cell>
          <cell r="C12131" t="str">
            <v>007/092</v>
          </cell>
          <cell r="D12131" t="str">
            <v>T2 DI DRUM-SUMMIT #1 7/92R RPL STRW</v>
          </cell>
          <cell r="E12131" t="str">
            <v>SACTO</v>
          </cell>
          <cell r="F12131" t="str">
            <v>ETL.1440</v>
          </cell>
          <cell r="G12131" t="str">
            <v>.POLE.WDPS</v>
          </cell>
          <cell r="H12131">
            <v>44377</v>
          </cell>
          <cell r="I12131">
            <v>44370</v>
          </cell>
          <cell r="J12131">
            <v>44735</v>
          </cell>
          <cell r="K12131">
            <v>44783</v>
          </cell>
          <cell r="L12131">
            <v>45058</v>
          </cell>
          <cell r="M12131">
            <v>44735</v>
          </cell>
          <cell r="N12131">
            <v>44465</v>
          </cell>
          <cell r="O12131" t="str">
            <v>372</v>
          </cell>
          <cell r="P12131" t="str">
            <v/>
          </cell>
          <cell r="Q12131" t="str">
            <v>E - Schd Compl Yr 0</v>
          </cell>
          <cell r="R12131" t="str">
            <v>ORAS NOCO ATCO</v>
          </cell>
          <cell r="S12131" t="str">
            <v>HFTD 2</v>
          </cell>
        </row>
        <row r="12132">
          <cell r="B12132" t="str">
            <v>121641359</v>
          </cell>
          <cell r="C12132" t="str">
            <v>002/039</v>
          </cell>
          <cell r="D12132" t="str">
            <v>DI GRN VLLY-PL SWT 2/39L RPL HRDD</v>
          </cell>
          <cell r="E12132" t="str">
            <v>MOSSLNDG</v>
          </cell>
          <cell r="F12132" t="str">
            <v>ETL.1730</v>
          </cell>
          <cell r="G12132" t="str">
            <v>ETL.1730_002/039</v>
          </cell>
          <cell r="H12132">
            <v>44377</v>
          </cell>
          <cell r="I12132">
            <v>44371</v>
          </cell>
          <cell r="J12132">
            <v>44371</v>
          </cell>
          <cell r="M12132">
            <v>44736</v>
          </cell>
          <cell r="O12132" t="str">
            <v>630</v>
          </cell>
          <cell r="P12132" t="str">
            <v/>
          </cell>
          <cell r="Q12132" t="str">
            <v>E - Schd Compl Yr 0</v>
          </cell>
          <cell r="R12132" t="str">
            <v>OSNO ATCO</v>
          </cell>
          <cell r="S12132" t="str">
            <v>Non-HFTD</v>
          </cell>
        </row>
        <row r="12133">
          <cell r="B12133" t="str">
            <v>121641436</v>
          </cell>
          <cell r="C12133" t="str">
            <v>002/037</v>
          </cell>
          <cell r="D12133" t="str">
            <v>DI EMIDIO TAP 002/037 RPL INSW</v>
          </cell>
          <cell r="E12133" t="str">
            <v>MIDWAY</v>
          </cell>
          <cell r="F12133" t="str">
            <v>ETL.9291</v>
          </cell>
          <cell r="G12133" t="str">
            <v>ETL.9291_002/037</v>
          </cell>
          <cell r="H12133">
            <v>44377</v>
          </cell>
          <cell r="I12133">
            <v>44372</v>
          </cell>
          <cell r="J12133">
            <v>44372</v>
          </cell>
          <cell r="L12133">
            <v>45120</v>
          </cell>
          <cell r="M12133">
            <v>44737</v>
          </cell>
          <cell r="N12133">
            <v>44737</v>
          </cell>
          <cell r="O12133" t="str">
            <v>508</v>
          </cell>
          <cell r="P12133" t="str">
            <v/>
          </cell>
          <cell r="Q12133" t="str">
            <v>E - Schd Compl Yr 0</v>
          </cell>
          <cell r="R12133" t="str">
            <v>NOPR ORAS ATCO</v>
          </cell>
          <cell r="S12133" t="str">
            <v>Non-HFTD</v>
          </cell>
        </row>
        <row r="12134">
          <cell r="B12134" t="str">
            <v>121641496</v>
          </cell>
          <cell r="C12134" t="str">
            <v>030/120</v>
          </cell>
          <cell r="D12134" t="str">
            <v>DI PITTSBURG-SAN MATEO X30/120 RMV VEG</v>
          </cell>
          <cell r="E12134" t="str">
            <v>CONCORD</v>
          </cell>
          <cell r="F12134" t="str">
            <v>ETL.5463</v>
          </cell>
          <cell r="G12134" t="str">
            <v>ETL.5463_030/120</v>
          </cell>
          <cell r="H12134">
            <v>44377</v>
          </cell>
          <cell r="I12134">
            <v>44371</v>
          </cell>
          <cell r="J12134">
            <v>44792</v>
          </cell>
          <cell r="K12134">
            <v>44792</v>
          </cell>
          <cell r="M12134">
            <v>44736</v>
          </cell>
          <cell r="O12134" t="str">
            <v>564</v>
          </cell>
          <cell r="P12134" t="str">
            <v/>
          </cell>
          <cell r="Q12134" t="str">
            <v>E - Schd Compl Yr 0</v>
          </cell>
          <cell r="R12134" t="str">
            <v>NOCO ATCO</v>
          </cell>
          <cell r="S12134" t="str">
            <v>Non-HFTD</v>
          </cell>
        </row>
        <row r="12135">
          <cell r="B12135" t="str">
            <v>121641532</v>
          </cell>
          <cell r="C12135" t="str">
            <v>025/180</v>
          </cell>
          <cell r="D12135" t="str">
            <v>T2 DI TRINITY-COTTON 25/180 RMV STEP</v>
          </cell>
          <cell r="E12135" t="str">
            <v>TABLEMTN</v>
          </cell>
          <cell r="F12135" t="str">
            <v>ETL.4040</v>
          </cell>
          <cell r="G12135" t="str">
            <v>.POLE.STPS</v>
          </cell>
          <cell r="H12135">
            <v>44377</v>
          </cell>
          <cell r="I12135">
            <v>44370</v>
          </cell>
          <cell r="J12135">
            <v>44760</v>
          </cell>
          <cell r="K12135">
            <v>44795</v>
          </cell>
          <cell r="M12135">
            <v>44735</v>
          </cell>
          <cell r="N12135">
            <v>44735</v>
          </cell>
          <cell r="O12135" t="str">
            <v>630</v>
          </cell>
          <cell r="P12135" t="str">
            <v/>
          </cell>
          <cell r="Q12135" t="str">
            <v>E - Schd Compl Yr 0</v>
          </cell>
          <cell r="R12135" t="str">
            <v>ORAS NOCO ATCO</v>
          </cell>
          <cell r="S12135" t="str">
            <v>HFTD 2</v>
          </cell>
        </row>
        <row r="12136">
          <cell r="B12136" t="str">
            <v>121641541</v>
          </cell>
          <cell r="C12136" t="str">
            <v>014/005</v>
          </cell>
          <cell r="D12136" t="str">
            <v>DI MENDOCINO-WILLITS 14/5 RPL STRW</v>
          </cell>
          <cell r="E12136" t="str">
            <v>WILLITS</v>
          </cell>
          <cell r="F12136" t="str">
            <v>ETL.7540</v>
          </cell>
          <cell r="G12136" t="str">
            <v>ETL.7540_014/005</v>
          </cell>
          <cell r="H12136">
            <v>44377</v>
          </cell>
          <cell r="I12136">
            <v>44372</v>
          </cell>
          <cell r="J12136">
            <v>44372</v>
          </cell>
          <cell r="M12136">
            <v>44737</v>
          </cell>
          <cell r="N12136">
            <v>44805</v>
          </cell>
          <cell r="O12136" t="str">
            <v>372</v>
          </cell>
          <cell r="P12136" t="str">
            <v/>
          </cell>
          <cell r="Q12136" t="str">
            <v>E - Schd Compl Yr 0</v>
          </cell>
          <cell r="R12136" t="str">
            <v>NOPR ORAS ATCO</v>
          </cell>
          <cell r="S12136" t="str">
            <v>Non-HFTD</v>
          </cell>
        </row>
        <row r="12137">
          <cell r="B12137" t="str">
            <v>121641545</v>
          </cell>
          <cell r="C12137" t="str">
            <v>082/344C</v>
          </cell>
          <cell r="D12137" t="str">
            <v>DI STAGG-TESLA 82/344C RPL INSS</v>
          </cell>
          <cell r="E12137" t="str">
            <v>VICTOR</v>
          </cell>
          <cell r="F12137" t="str">
            <v>ETL.5680</v>
          </cell>
          <cell r="G12137" t="str">
            <v>ETL.5680_082/344C</v>
          </cell>
          <cell r="H12137">
            <v>44377</v>
          </cell>
          <cell r="I12137">
            <v>44372</v>
          </cell>
          <cell r="J12137">
            <v>44372</v>
          </cell>
          <cell r="M12137">
            <v>44737</v>
          </cell>
          <cell r="N12137">
            <v>44736</v>
          </cell>
          <cell r="O12137" t="str">
            <v>532</v>
          </cell>
          <cell r="P12137" t="str">
            <v/>
          </cell>
          <cell r="Q12137" t="str">
            <v>E - Schd Compl Yr 0</v>
          </cell>
          <cell r="R12137" t="str">
            <v>NOPR ORAS ATCO</v>
          </cell>
          <cell r="S12137" t="e">
            <v>#N/A</v>
          </cell>
        </row>
        <row r="12138">
          <cell r="B12138" t="str">
            <v>121641603</v>
          </cell>
          <cell r="C12138" t="str">
            <v>015/291</v>
          </cell>
          <cell r="D12138" t="str">
            <v>T2 DI FLTN-MOLNO-COTATI 15/291 RPL STRW</v>
          </cell>
          <cell r="E12138" t="str">
            <v>LAKEVLLE</v>
          </cell>
          <cell r="F12138" t="str">
            <v>ETL.6910</v>
          </cell>
          <cell r="G12138" t="str">
            <v>.POLE.WOOD</v>
          </cell>
          <cell r="H12138">
            <v>44377</v>
          </cell>
          <cell r="I12138">
            <v>44369</v>
          </cell>
          <cell r="J12138">
            <v>44607</v>
          </cell>
          <cell r="K12138">
            <v>44657</v>
          </cell>
          <cell r="M12138">
            <v>44734</v>
          </cell>
          <cell r="N12138">
            <v>44666</v>
          </cell>
          <cell r="O12138" t="str">
            <v>372</v>
          </cell>
          <cell r="P12138" t="str">
            <v/>
          </cell>
          <cell r="Q12138" t="str">
            <v>E - Schd Compl Yr 0</v>
          </cell>
          <cell r="R12138" t="str">
            <v>ORAS NOCO ATCO</v>
          </cell>
          <cell r="S12138" t="str">
            <v>HFTD 2</v>
          </cell>
        </row>
        <row r="12139">
          <cell r="B12139" t="str">
            <v>121641660</v>
          </cell>
          <cell r="C12139" t="str">
            <v>021/008</v>
          </cell>
          <cell r="D12139" t="str">
            <v>T2 DI MNDCN-WLLTS-FRT BRGG 21/8 RPL STRW</v>
          </cell>
          <cell r="E12139" t="str">
            <v>WILLITS</v>
          </cell>
          <cell r="F12139" t="str">
            <v>ETL.7550</v>
          </cell>
          <cell r="G12139" t="str">
            <v>.POLE.WOOD</v>
          </cell>
          <cell r="H12139">
            <v>44377</v>
          </cell>
          <cell r="I12139">
            <v>44364</v>
          </cell>
          <cell r="J12139">
            <v>44364</v>
          </cell>
          <cell r="M12139">
            <v>44729</v>
          </cell>
          <cell r="N12139">
            <v>44683</v>
          </cell>
          <cell r="O12139" t="str">
            <v>372</v>
          </cell>
          <cell r="P12139" t="str">
            <v/>
          </cell>
          <cell r="Q12139" t="str">
            <v>E - Schd Compl Yr 0</v>
          </cell>
          <cell r="R12139" t="str">
            <v>NOPR ORAS OSTS</v>
          </cell>
          <cell r="S12139" t="str">
            <v>HFTD 2</v>
          </cell>
        </row>
        <row r="12140">
          <cell r="B12140" t="str">
            <v>121641692</v>
          </cell>
          <cell r="C12140" t="str">
            <v>021/143</v>
          </cell>
          <cell r="D12140" t="str">
            <v>T2 DI HELMS-GREGG #1 21/143 CNCL</v>
          </cell>
          <cell r="E12140" t="str">
            <v>FRESNO</v>
          </cell>
          <cell r="F12140" t="str">
            <v>ETL.4870</v>
          </cell>
          <cell r="G12140" t="str">
            <v>.INSL</v>
          </cell>
          <cell r="H12140">
            <v>44377</v>
          </cell>
          <cell r="I12140">
            <v>44370</v>
          </cell>
          <cell r="J12140">
            <v>44370</v>
          </cell>
          <cell r="M12140">
            <v>44735</v>
          </cell>
          <cell r="O12140" t="str">
            <v>628</v>
          </cell>
          <cell r="P12140" t="str">
            <v/>
          </cell>
          <cell r="Q12140" t="str">
            <v>E - Schd Compl Yr 0</v>
          </cell>
          <cell r="R12140" t="str">
            <v>NOPR ATCO</v>
          </cell>
          <cell r="S12140" t="str">
            <v>HFTD 2</v>
          </cell>
        </row>
        <row r="12141">
          <cell r="B12141" t="str">
            <v>121641698</v>
          </cell>
          <cell r="C12141" t="str">
            <v>A010/195</v>
          </cell>
          <cell r="D12141" t="str">
            <v>DI LAKEVILLE #2 A10/195 RMV VEG</v>
          </cell>
          <cell r="E12141" t="str">
            <v>LAKEVLLE</v>
          </cell>
          <cell r="F12141" t="str">
            <v>ETL.7340</v>
          </cell>
          <cell r="G12141" t="str">
            <v>ETL.7340_A010/195</v>
          </cell>
          <cell r="H12141">
            <v>44377</v>
          </cell>
          <cell r="I12141">
            <v>44372</v>
          </cell>
          <cell r="J12141">
            <v>44372</v>
          </cell>
          <cell r="M12141">
            <v>44737</v>
          </cell>
          <cell r="O12141" t="str">
            <v>564</v>
          </cell>
          <cell r="P12141" t="str">
            <v/>
          </cell>
          <cell r="Q12141" t="str">
            <v>E - Schd Compl Yr 0</v>
          </cell>
          <cell r="R12141" t="str">
            <v>OSNO ATCO</v>
          </cell>
          <cell r="S12141" t="str">
            <v>Non-HFTD</v>
          </cell>
        </row>
        <row r="12142">
          <cell r="B12142" t="str">
            <v>121641711</v>
          </cell>
          <cell r="C12142" t="str">
            <v>005/112</v>
          </cell>
          <cell r="D12142" t="str">
            <v>DI COLEMAN-COTTONWOOD 5/112 INST HRDD</v>
          </cell>
          <cell r="E12142" t="str">
            <v>TABLEMTN</v>
          </cell>
          <cell r="F12142" t="str">
            <v>ETL.6430</v>
          </cell>
          <cell r="G12142" t="str">
            <v>ETL.6430_005/112</v>
          </cell>
          <cell r="H12142">
            <v>44377</v>
          </cell>
          <cell r="I12142">
            <v>44370</v>
          </cell>
          <cell r="J12142">
            <v>44370</v>
          </cell>
          <cell r="M12142">
            <v>44735</v>
          </cell>
          <cell r="O12142" t="str">
            <v>630</v>
          </cell>
          <cell r="P12142" t="str">
            <v/>
          </cell>
          <cell r="Q12142" t="str">
            <v>E - Schd Compl Yr 0</v>
          </cell>
          <cell r="R12142" t="str">
            <v>OSNO ATCO</v>
          </cell>
          <cell r="S12142" t="str">
            <v>Non-HFTD</v>
          </cell>
        </row>
        <row r="12143">
          <cell r="B12143" t="str">
            <v>121641731</v>
          </cell>
          <cell r="C12143" t="str">
            <v>013/230</v>
          </cell>
          <cell r="D12143" t="str">
            <v>DI CHRISTIE-WILLOW PASS 13/230 RPL STRW</v>
          </cell>
          <cell r="E12143" t="str">
            <v>CONCORD</v>
          </cell>
          <cell r="F12143" t="str">
            <v>ETL.6370</v>
          </cell>
          <cell r="G12143" t="str">
            <v>ETL.6370_013/230</v>
          </cell>
          <cell r="H12143">
            <v>44377</v>
          </cell>
          <cell r="I12143">
            <v>44372</v>
          </cell>
          <cell r="J12143">
            <v>44372</v>
          </cell>
          <cell r="M12143">
            <v>44737</v>
          </cell>
          <cell r="N12143">
            <v>44712</v>
          </cell>
          <cell r="O12143" t="str">
            <v>372</v>
          </cell>
          <cell r="P12143" t="str">
            <v/>
          </cell>
          <cell r="Q12143" t="str">
            <v>E - Schd Compl Yr 0</v>
          </cell>
          <cell r="R12143" t="str">
            <v>NOPR ORAS ATCO</v>
          </cell>
          <cell r="S12143" t="str">
            <v>Non-HFTD</v>
          </cell>
        </row>
        <row r="12144">
          <cell r="B12144" t="str">
            <v>121641755</v>
          </cell>
          <cell r="C12144" t="str">
            <v>007/126</v>
          </cell>
          <cell r="D12144" t="str">
            <v>DI FULTON-MOLINO-COTATI 7/126 RPL STRW</v>
          </cell>
          <cell r="E12144" t="str">
            <v>LAKEVLLE</v>
          </cell>
          <cell r="F12144" t="str">
            <v>ETL.6910</v>
          </cell>
          <cell r="G12144" t="str">
            <v>ETL.6910_007/126</v>
          </cell>
          <cell r="H12144">
            <v>44377</v>
          </cell>
          <cell r="I12144">
            <v>44372</v>
          </cell>
          <cell r="J12144">
            <v>44372</v>
          </cell>
          <cell r="L12144">
            <v>44994</v>
          </cell>
          <cell r="M12144">
            <v>44737</v>
          </cell>
          <cell r="N12144">
            <v>44666</v>
          </cell>
          <cell r="O12144" t="str">
            <v>372</v>
          </cell>
          <cell r="P12144" t="str">
            <v>OTHR</v>
          </cell>
          <cell r="Q12144" t="str">
            <v>E - Schd Compl Yr 0</v>
          </cell>
          <cell r="R12144" t="str">
            <v>NOPR ORAS ATCO</v>
          </cell>
          <cell r="S12144" t="str">
            <v>Non-HFTD</v>
          </cell>
        </row>
        <row r="12145">
          <cell r="B12145" t="str">
            <v>121641768</v>
          </cell>
          <cell r="C12145" t="str">
            <v>003/079</v>
          </cell>
          <cell r="D12145" t="str">
            <v>DI LAKEVILLE #2 3/79 RPL POLE</v>
          </cell>
          <cell r="E12145" t="str">
            <v>LAKEVLLE</v>
          </cell>
          <cell r="F12145" t="str">
            <v>ETL.7340</v>
          </cell>
          <cell r="G12145" t="str">
            <v>ETL.7340_003/079</v>
          </cell>
          <cell r="H12145">
            <v>44377</v>
          </cell>
          <cell r="I12145">
            <v>44372</v>
          </cell>
          <cell r="J12145">
            <v>44372</v>
          </cell>
          <cell r="M12145">
            <v>44737</v>
          </cell>
          <cell r="N12145">
            <v>44684</v>
          </cell>
          <cell r="O12145" t="str">
            <v>372</v>
          </cell>
          <cell r="P12145" t="str">
            <v/>
          </cell>
          <cell r="Q12145" t="str">
            <v>E - Schd Compl Yr 0</v>
          </cell>
          <cell r="R12145" t="str">
            <v>NOPR ORAS ATCO</v>
          </cell>
          <cell r="S12145" t="str">
            <v>Non-HFTD</v>
          </cell>
        </row>
        <row r="12146">
          <cell r="B12146" t="str">
            <v>121641792</v>
          </cell>
          <cell r="C12146" t="str">
            <v>012/207</v>
          </cell>
          <cell r="D12146" t="str">
            <v>DI CHRST-WLLW PSS 12/207 RMV BUTT</v>
          </cell>
          <cell r="E12146" t="str">
            <v>CONCORD</v>
          </cell>
          <cell r="F12146" t="str">
            <v>ETL.6370</v>
          </cell>
          <cell r="G12146" t="str">
            <v>ETL.6370_012/207</v>
          </cell>
          <cell r="H12146">
            <v>44377</v>
          </cell>
          <cell r="I12146">
            <v>44371</v>
          </cell>
          <cell r="J12146">
            <v>44371</v>
          </cell>
          <cell r="M12146">
            <v>44736</v>
          </cell>
          <cell r="O12146" t="str">
            <v>630</v>
          </cell>
          <cell r="P12146" t="str">
            <v/>
          </cell>
          <cell r="Q12146" t="str">
            <v>E - Schd Compl Yr 0</v>
          </cell>
          <cell r="R12146" t="str">
            <v>OSNO ATCO</v>
          </cell>
          <cell r="S12146" t="str">
            <v>Non-HFTD</v>
          </cell>
        </row>
        <row r="12147">
          <cell r="B12147" t="str">
            <v>121641798</v>
          </cell>
          <cell r="C12147" t="str">
            <v>026/006</v>
          </cell>
          <cell r="D12147" t="str">
            <v>T2 DI MNDCN-WILTS-FRT-BRG 26/6 RPL STRW</v>
          </cell>
          <cell r="E12147" t="str">
            <v>WILLITS</v>
          </cell>
          <cell r="F12147" t="str">
            <v>ETL.7550</v>
          </cell>
          <cell r="G12147" t="str">
            <v>.POLE.WOOD</v>
          </cell>
          <cell r="H12147">
            <v>44377</v>
          </cell>
          <cell r="I12147">
            <v>44364</v>
          </cell>
          <cell r="J12147">
            <v>44364</v>
          </cell>
          <cell r="M12147">
            <v>44729</v>
          </cell>
          <cell r="N12147">
            <v>44708</v>
          </cell>
          <cell r="O12147" t="str">
            <v>372</v>
          </cell>
          <cell r="P12147" t="str">
            <v/>
          </cell>
          <cell r="Q12147" t="str">
            <v>E - Schd Compl Yr 0</v>
          </cell>
          <cell r="R12147" t="str">
            <v>NOPR ORAS ATCO</v>
          </cell>
          <cell r="S12147" t="str">
            <v>HFTD 2</v>
          </cell>
        </row>
        <row r="12148">
          <cell r="B12148" t="str">
            <v>121641852</v>
          </cell>
          <cell r="C12148" t="str">
            <v>014/255</v>
          </cell>
          <cell r="D12148" t="str">
            <v>DI CHRISTIE-WILLOW PASS 14/255 RPR STRW</v>
          </cell>
          <cell r="E12148" t="str">
            <v>CONCORD</v>
          </cell>
          <cell r="F12148" t="str">
            <v>ETL.6370</v>
          </cell>
          <cell r="G12148" t="str">
            <v>ETL.6370_014/255</v>
          </cell>
          <cell r="H12148">
            <v>44377</v>
          </cell>
          <cell r="I12148">
            <v>44372</v>
          </cell>
          <cell r="J12148">
            <v>44715</v>
          </cell>
          <cell r="K12148">
            <v>44739</v>
          </cell>
          <cell r="M12148">
            <v>44737</v>
          </cell>
          <cell r="N12148">
            <v>44737</v>
          </cell>
          <cell r="O12148" t="str">
            <v>630</v>
          </cell>
          <cell r="P12148" t="str">
            <v/>
          </cell>
          <cell r="Q12148" t="str">
            <v>E - Schd Compl Yr 0</v>
          </cell>
          <cell r="R12148" t="str">
            <v>ORAS NOCO ATCO</v>
          </cell>
          <cell r="S12148" t="str">
            <v>Non-HFTD</v>
          </cell>
        </row>
        <row r="12149">
          <cell r="B12149" t="str">
            <v>121641855</v>
          </cell>
          <cell r="C12149" t="str">
            <v>009/165</v>
          </cell>
          <cell r="D12149" t="str">
            <v>DI FLTN-MOLINO-COTATI 9/165 RPR GYWW</v>
          </cell>
          <cell r="E12149" t="str">
            <v>LAKEVLLE</v>
          </cell>
          <cell r="F12149" t="str">
            <v>ETL.6910</v>
          </cell>
          <cell r="G12149" t="str">
            <v>ETL.6910_009/165</v>
          </cell>
          <cell r="H12149">
            <v>44377</v>
          </cell>
          <cell r="I12149">
            <v>44372</v>
          </cell>
          <cell r="J12149">
            <v>44372</v>
          </cell>
          <cell r="M12149">
            <v>44737</v>
          </cell>
          <cell r="O12149" t="str">
            <v>630</v>
          </cell>
          <cell r="P12149" t="str">
            <v>OTHR</v>
          </cell>
          <cell r="Q12149" t="str">
            <v>E - Schd Compl Yr 0</v>
          </cell>
          <cell r="R12149" t="str">
            <v>OSNO ATCO</v>
          </cell>
          <cell r="S12149" t="str">
            <v>Non-HFTD</v>
          </cell>
        </row>
        <row r="12150">
          <cell r="B12150" t="str">
            <v>121641857</v>
          </cell>
          <cell r="C12150" t="str">
            <v>010/225</v>
          </cell>
          <cell r="D12150" t="str">
            <v>DI LAKEVILLE #2 010/225 RPR GYWW</v>
          </cell>
          <cell r="E12150" t="str">
            <v>LAKEVLLE</v>
          </cell>
          <cell r="F12150" t="str">
            <v>ETL.7340</v>
          </cell>
          <cell r="G12150" t="str">
            <v>ETL.7340_010/225</v>
          </cell>
          <cell r="H12150">
            <v>44377</v>
          </cell>
          <cell r="I12150">
            <v>44372</v>
          </cell>
          <cell r="J12150">
            <v>44647</v>
          </cell>
          <cell r="K12150">
            <v>44665</v>
          </cell>
          <cell r="M12150">
            <v>44737</v>
          </cell>
          <cell r="N12150">
            <v>44737</v>
          </cell>
          <cell r="O12150" t="str">
            <v>630</v>
          </cell>
          <cell r="P12150" t="str">
            <v>OTHR</v>
          </cell>
          <cell r="Q12150" t="str">
            <v>E - Schd Compl Yr 0</v>
          </cell>
          <cell r="R12150" t="str">
            <v>ORAS NOCO ATCO</v>
          </cell>
          <cell r="S12150" t="str">
            <v>Non-HFTD</v>
          </cell>
        </row>
        <row r="12151">
          <cell r="B12151" t="str">
            <v>121641900</v>
          </cell>
          <cell r="C12151" t="str">
            <v>020/242</v>
          </cell>
          <cell r="D12151" t="str">
            <v>T2 DI DRUM-SUMMIT #2 20/242 RPL STRW</v>
          </cell>
          <cell r="E12151" t="str">
            <v>SACTO</v>
          </cell>
          <cell r="F12151" t="str">
            <v>ETL.1450</v>
          </cell>
          <cell r="G12151" t="str">
            <v>.POLE.WDPS</v>
          </cell>
          <cell r="H12151">
            <v>44377</v>
          </cell>
          <cell r="I12151">
            <v>44370</v>
          </cell>
          <cell r="J12151">
            <v>44370</v>
          </cell>
          <cell r="L12151">
            <v>45059</v>
          </cell>
          <cell r="M12151">
            <v>44735</v>
          </cell>
          <cell r="N12151">
            <v>44734</v>
          </cell>
          <cell r="O12151" t="str">
            <v>372</v>
          </cell>
          <cell r="P12151" t="str">
            <v/>
          </cell>
          <cell r="Q12151" t="str">
            <v>E - Schd Compl Yr 0</v>
          </cell>
          <cell r="R12151" t="str">
            <v>NOPR ORAS ATCO</v>
          </cell>
          <cell r="S12151" t="str">
            <v>HFTD 2</v>
          </cell>
        </row>
        <row r="12152">
          <cell r="B12152" t="str">
            <v>121641933</v>
          </cell>
          <cell r="C12152" t="str">
            <v>001/020</v>
          </cell>
          <cell r="D12152" t="str">
            <v>DI EMIDIO TAP 001/20 RPL STRW</v>
          </cell>
          <cell r="E12152" t="str">
            <v>MIDWAY</v>
          </cell>
          <cell r="F12152" t="str">
            <v>ETL.9291</v>
          </cell>
          <cell r="G12152" t="str">
            <v>ETL.9291_001/020</v>
          </cell>
          <cell r="H12152">
            <v>44377</v>
          </cell>
          <cell r="I12152">
            <v>44372</v>
          </cell>
          <cell r="J12152">
            <v>44372</v>
          </cell>
          <cell r="L12152">
            <v>45120</v>
          </cell>
          <cell r="M12152">
            <v>44737</v>
          </cell>
          <cell r="N12152">
            <v>44712</v>
          </cell>
          <cell r="O12152" t="str">
            <v>372</v>
          </cell>
          <cell r="P12152" t="str">
            <v/>
          </cell>
          <cell r="Q12152" t="str">
            <v>E - Schd Compl Yr 0</v>
          </cell>
          <cell r="R12152" t="str">
            <v>NOPR ORAS ATCO</v>
          </cell>
          <cell r="S12152" t="str">
            <v>Non-HFTD</v>
          </cell>
        </row>
        <row r="12153">
          <cell r="B12153" t="str">
            <v>121641957</v>
          </cell>
          <cell r="C12153" t="str">
            <v>011/198</v>
          </cell>
          <cell r="D12153" t="str">
            <v>DI CHRISTIE-WILLOW PASS 11/198 RPR INSW</v>
          </cell>
          <cell r="E12153" t="str">
            <v>CONCORD</v>
          </cell>
          <cell r="F12153" t="str">
            <v>ETL.6370</v>
          </cell>
          <cell r="G12153" t="str">
            <v>ETL.6370_011/198</v>
          </cell>
          <cell r="H12153">
            <v>44377</v>
          </cell>
          <cell r="I12153">
            <v>44372</v>
          </cell>
          <cell r="J12153">
            <v>44372</v>
          </cell>
          <cell r="M12153">
            <v>44737</v>
          </cell>
          <cell r="O12153" t="str">
            <v>630</v>
          </cell>
          <cell r="P12153" t="str">
            <v/>
          </cell>
          <cell r="Q12153" t="str">
            <v>E - Schd Compl Yr 0</v>
          </cell>
          <cell r="R12153" t="str">
            <v>OSNO ATCO</v>
          </cell>
          <cell r="S12153" t="str">
            <v>Non-HFTD</v>
          </cell>
        </row>
        <row r="12154">
          <cell r="B12154" t="str">
            <v>121641985</v>
          </cell>
          <cell r="C12154" t="str">
            <v>:000/002</v>
          </cell>
          <cell r="D12154" t="str">
            <v>DI MNDCN-WLLT-FT BRG :000/002 RPL STRW</v>
          </cell>
          <cell r="E12154" t="str">
            <v>WILLITS</v>
          </cell>
          <cell r="F12154" t="str">
            <v>ETL.7550</v>
          </cell>
          <cell r="G12154" t="str">
            <v>ETL.7550_:000/002</v>
          </cell>
          <cell r="H12154">
            <v>44377</v>
          </cell>
          <cell r="I12154">
            <v>44372</v>
          </cell>
          <cell r="J12154">
            <v>44372</v>
          </cell>
          <cell r="M12154">
            <v>44737</v>
          </cell>
          <cell r="N12154">
            <v>44736</v>
          </cell>
          <cell r="O12154" t="str">
            <v>372</v>
          </cell>
          <cell r="P12154" t="str">
            <v/>
          </cell>
          <cell r="Q12154" t="str">
            <v>E - Schd Compl Yr 0</v>
          </cell>
          <cell r="R12154" t="str">
            <v>NOPR ORAS ATCO</v>
          </cell>
          <cell r="S12154" t="str">
            <v>Non-HFTD</v>
          </cell>
        </row>
        <row r="12155">
          <cell r="B12155" t="str">
            <v>121642010</v>
          </cell>
          <cell r="C12155" t="str">
            <v>029/002</v>
          </cell>
          <cell r="D12155" t="str">
            <v>DI HARTLEY-CLEARLAKE 29/2 RPR STRW</v>
          </cell>
          <cell r="E12155" t="str">
            <v>WILLITS</v>
          </cell>
          <cell r="F12155" t="str">
            <v>ETL.7515</v>
          </cell>
          <cell r="G12155" t="str">
            <v>ETL.7515_029/002</v>
          </cell>
          <cell r="H12155">
            <v>44377</v>
          </cell>
          <cell r="I12155">
            <v>44372</v>
          </cell>
          <cell r="J12155">
            <v>44607</v>
          </cell>
          <cell r="K12155">
            <v>44615</v>
          </cell>
          <cell r="M12155">
            <v>44737</v>
          </cell>
          <cell r="N12155">
            <v>44737</v>
          </cell>
          <cell r="O12155" t="str">
            <v>630</v>
          </cell>
          <cell r="P12155" t="str">
            <v/>
          </cell>
          <cell r="Q12155" t="str">
            <v>E - Schd Compl Yr 0</v>
          </cell>
          <cell r="R12155" t="str">
            <v>ORAS NOCO ATCO</v>
          </cell>
          <cell r="S12155" t="str">
            <v>Non-HFTD</v>
          </cell>
        </row>
        <row r="12156">
          <cell r="B12156" t="str">
            <v>121642022</v>
          </cell>
          <cell r="C12156" t="str">
            <v>003/004</v>
          </cell>
          <cell r="D12156" t="str">
            <v>DI CORONA-LAKEVILLE 3/4 RPL INSW</v>
          </cell>
          <cell r="E12156" t="str">
            <v>LAKEVLLE</v>
          </cell>
          <cell r="F12156" t="str">
            <v>ETL.4311</v>
          </cell>
          <cell r="G12156" t="str">
            <v>ETL.4311_003/004</v>
          </cell>
          <cell r="H12156">
            <v>44377</v>
          </cell>
          <cell r="I12156">
            <v>44372</v>
          </cell>
          <cell r="J12156">
            <v>44572</v>
          </cell>
          <cell r="K12156">
            <v>44592</v>
          </cell>
          <cell r="L12156">
            <v>44832</v>
          </cell>
          <cell r="M12156">
            <v>44737</v>
          </cell>
          <cell r="N12156">
            <v>44737</v>
          </cell>
          <cell r="O12156" t="str">
            <v>508</v>
          </cell>
          <cell r="P12156" t="str">
            <v>OTHR</v>
          </cell>
          <cell r="Q12156" t="str">
            <v>E - Schd Compl Yr 0</v>
          </cell>
          <cell r="R12156" t="str">
            <v>ORAS NOCO ATCO</v>
          </cell>
          <cell r="S12156" t="str">
            <v>Non-HFTD</v>
          </cell>
        </row>
        <row r="12157">
          <cell r="B12157" t="str">
            <v>121642105</v>
          </cell>
          <cell r="C12157" t="str">
            <v>007/159</v>
          </cell>
          <cell r="D12157" t="str">
            <v>DI COLEMAN-COTTONWOOD 7/159 RPR STRW</v>
          </cell>
          <cell r="E12157" t="str">
            <v>TABLEMTN</v>
          </cell>
          <cell r="F12157" t="str">
            <v>ETL.6430</v>
          </cell>
          <cell r="G12157" t="str">
            <v>ETL.6430_007/159</v>
          </cell>
          <cell r="H12157">
            <v>44377</v>
          </cell>
          <cell r="I12157">
            <v>44370</v>
          </cell>
          <cell r="J12157">
            <v>44370</v>
          </cell>
          <cell r="M12157">
            <v>44735</v>
          </cell>
          <cell r="O12157" t="str">
            <v>630</v>
          </cell>
          <cell r="P12157" t="str">
            <v/>
          </cell>
          <cell r="Q12157" t="str">
            <v>E - Schd Compl Yr 0</v>
          </cell>
          <cell r="R12157" t="str">
            <v>OSNO ATCO</v>
          </cell>
          <cell r="S12157" t="str">
            <v>Non-HFTD</v>
          </cell>
        </row>
        <row r="12158">
          <cell r="B12158" t="str">
            <v>121642144</v>
          </cell>
          <cell r="C12158" t="str">
            <v>003/055</v>
          </cell>
          <cell r="D12158" t="str">
            <v>DI CTTNWD-RED BLUFF 003/055R RPL HRDD</v>
          </cell>
          <cell r="E12158" t="str">
            <v>TABLEMTN</v>
          </cell>
          <cell r="F12158" t="str">
            <v>ETL.6660</v>
          </cell>
          <cell r="G12158" t="str">
            <v>ETL.6660_003/055</v>
          </cell>
          <cell r="H12158">
            <v>44377</v>
          </cell>
          <cell r="I12158">
            <v>44371</v>
          </cell>
          <cell r="J12158">
            <v>44371</v>
          </cell>
          <cell r="M12158">
            <v>44736</v>
          </cell>
          <cell r="O12158" t="str">
            <v>630</v>
          </cell>
          <cell r="P12158" t="str">
            <v>OTHR</v>
          </cell>
          <cell r="Q12158" t="str">
            <v>E - Schd Compl Yr 0</v>
          </cell>
          <cell r="R12158" t="str">
            <v>OSNO ATCO</v>
          </cell>
          <cell r="S12158" t="str">
            <v>Non-HFTD</v>
          </cell>
        </row>
        <row r="12159">
          <cell r="B12159" t="str">
            <v>121642146</v>
          </cell>
          <cell r="C12159" t="str">
            <v>003/055</v>
          </cell>
          <cell r="D12159" t="str">
            <v>DI CTTNWD-RED BLUFF 003/055L RPL HRDD</v>
          </cell>
          <cell r="E12159" t="str">
            <v>TABLEMTN</v>
          </cell>
          <cell r="F12159" t="str">
            <v>ETL.6660</v>
          </cell>
          <cell r="G12159" t="str">
            <v>ETL.6660_003/055</v>
          </cell>
          <cell r="H12159">
            <v>44377</v>
          </cell>
          <cell r="I12159">
            <v>44371</v>
          </cell>
          <cell r="J12159">
            <v>44371</v>
          </cell>
          <cell r="M12159">
            <v>44736</v>
          </cell>
          <cell r="O12159" t="str">
            <v>630</v>
          </cell>
          <cell r="P12159" t="str">
            <v>OTHR</v>
          </cell>
          <cell r="Q12159" t="str">
            <v>E - Schd Compl Yr 0</v>
          </cell>
          <cell r="R12159" t="str">
            <v>OSNO ATCO</v>
          </cell>
          <cell r="S12159" t="str">
            <v>Non-HFTD</v>
          </cell>
        </row>
        <row r="12160">
          <cell r="B12160" t="str">
            <v>121642147</v>
          </cell>
          <cell r="C12160" t="str">
            <v>003/055</v>
          </cell>
          <cell r="D12160" t="str">
            <v>DI CTTNWD-RED BLUFF 003/055L RPR STRW</v>
          </cell>
          <cell r="E12160" t="str">
            <v>TABLEMTN</v>
          </cell>
          <cell r="F12160" t="str">
            <v>ETL.6660</v>
          </cell>
          <cell r="G12160" t="str">
            <v>ETL.6660_003/055</v>
          </cell>
          <cell r="H12160">
            <v>44377</v>
          </cell>
          <cell r="I12160">
            <v>44371</v>
          </cell>
          <cell r="J12160">
            <v>44371</v>
          </cell>
          <cell r="M12160">
            <v>44736</v>
          </cell>
          <cell r="O12160" t="str">
            <v>630</v>
          </cell>
          <cell r="P12160" t="str">
            <v>OTHR</v>
          </cell>
          <cell r="Q12160" t="str">
            <v>E - Schd Compl Yr 0</v>
          </cell>
          <cell r="R12160" t="str">
            <v>OSNO ATCO</v>
          </cell>
          <cell r="S12160" t="str">
            <v>Non-HFTD</v>
          </cell>
        </row>
        <row r="12161">
          <cell r="B12161" t="str">
            <v>121642148</v>
          </cell>
          <cell r="C12161" t="str">
            <v>003/055</v>
          </cell>
          <cell r="D12161" t="str">
            <v>DI CTTNWD-RED BLUFF 003/055C RPR STRW</v>
          </cell>
          <cell r="E12161" t="str">
            <v>TABLEMTN</v>
          </cell>
          <cell r="F12161" t="str">
            <v>ETL.6660</v>
          </cell>
          <cell r="G12161" t="str">
            <v>ETL.6660_003/055</v>
          </cell>
          <cell r="H12161">
            <v>44377</v>
          </cell>
          <cell r="I12161">
            <v>44371</v>
          </cell>
          <cell r="J12161">
            <v>44371</v>
          </cell>
          <cell r="M12161">
            <v>44736</v>
          </cell>
          <cell r="O12161" t="str">
            <v>630</v>
          </cell>
          <cell r="P12161" t="str">
            <v>OTHR</v>
          </cell>
          <cell r="Q12161" t="str">
            <v>E - Schd Compl Yr 0</v>
          </cell>
          <cell r="R12161" t="str">
            <v>OSNO ATCO</v>
          </cell>
          <cell r="S12161" t="str">
            <v>Non-HFTD</v>
          </cell>
        </row>
        <row r="12162">
          <cell r="B12162" t="str">
            <v>121642162</v>
          </cell>
          <cell r="C12162" t="str">
            <v>:000/006</v>
          </cell>
          <cell r="D12162" t="str">
            <v>DI MNDCN-WLLT-FT BRG :000/6 RPL STRW</v>
          </cell>
          <cell r="E12162" t="str">
            <v>WILLITS</v>
          </cell>
          <cell r="F12162" t="str">
            <v>ETL.7550</v>
          </cell>
          <cell r="G12162" t="str">
            <v>ETL.7550_:000/006</v>
          </cell>
          <cell r="H12162">
            <v>44377</v>
          </cell>
          <cell r="I12162">
            <v>44372</v>
          </cell>
          <cell r="J12162">
            <v>44372</v>
          </cell>
          <cell r="M12162">
            <v>44737</v>
          </cell>
          <cell r="N12162">
            <v>44736</v>
          </cell>
          <cell r="O12162" t="str">
            <v>372</v>
          </cell>
          <cell r="P12162" t="str">
            <v/>
          </cell>
          <cell r="Q12162" t="str">
            <v>E - Schd Compl Yr 0</v>
          </cell>
          <cell r="R12162" t="str">
            <v>NOPR ORAS ATCO</v>
          </cell>
          <cell r="S12162" t="str">
            <v>Non-HFTD</v>
          </cell>
        </row>
        <row r="12163">
          <cell r="B12163" t="str">
            <v>121642240</v>
          </cell>
          <cell r="C12163" t="str">
            <v>013/116</v>
          </cell>
          <cell r="D12163" t="str">
            <v>DI CRAG VIEW-CASCADE 13/116 RPL HRDT</v>
          </cell>
          <cell r="E12163" t="str">
            <v>TABLEMTN</v>
          </cell>
          <cell r="F12163" t="str">
            <v>ETL.1350</v>
          </cell>
          <cell r="G12163" t="str">
            <v>ETL.1350_013/116</v>
          </cell>
          <cell r="H12163">
            <v>44377</v>
          </cell>
          <cell r="I12163">
            <v>44372</v>
          </cell>
          <cell r="J12163">
            <v>44372</v>
          </cell>
          <cell r="M12163">
            <v>44737</v>
          </cell>
          <cell r="O12163" t="str">
            <v>543</v>
          </cell>
          <cell r="P12163" t="str">
            <v/>
          </cell>
          <cell r="Q12163" t="str">
            <v>E - Schd Compl Yr 0</v>
          </cell>
          <cell r="R12163" t="str">
            <v>OSNO ATCO</v>
          </cell>
          <cell r="S12163" t="str">
            <v>Non-HFTD</v>
          </cell>
        </row>
        <row r="12164">
          <cell r="B12164" t="str">
            <v>121642282</v>
          </cell>
          <cell r="C12164" t="str">
            <v>010/211</v>
          </cell>
          <cell r="D12164" t="str">
            <v>DI LAKEVILLE #2 10/211 RMV VEG</v>
          </cell>
          <cell r="E12164" t="str">
            <v>LAKEVLLE</v>
          </cell>
          <cell r="F12164" t="str">
            <v>ETL.7340</v>
          </cell>
          <cell r="G12164" t="str">
            <v>ETL.7340_010/211</v>
          </cell>
          <cell r="H12164">
            <v>44377</v>
          </cell>
          <cell r="I12164">
            <v>44372</v>
          </cell>
          <cell r="J12164">
            <v>44372</v>
          </cell>
          <cell r="M12164">
            <v>44737</v>
          </cell>
          <cell r="O12164" t="str">
            <v>564</v>
          </cell>
          <cell r="P12164" t="str">
            <v/>
          </cell>
          <cell r="Q12164" t="str">
            <v>E - Schd Compl Yr 0</v>
          </cell>
          <cell r="R12164" t="str">
            <v>OSNO ATCO</v>
          </cell>
          <cell r="S12164" t="str">
            <v>Non-HFTD</v>
          </cell>
        </row>
        <row r="12165">
          <cell r="B12165" t="str">
            <v>121642287</v>
          </cell>
          <cell r="C12165" t="str">
            <v>010/212</v>
          </cell>
          <cell r="D12165" t="str">
            <v>DI LAKEVILLE #2 010/212 RMV VEG</v>
          </cell>
          <cell r="E12165" t="str">
            <v>LAKEVLLE</v>
          </cell>
          <cell r="F12165" t="str">
            <v>ETL.7340</v>
          </cell>
          <cell r="G12165" t="str">
            <v>ETL.7340_010/212</v>
          </cell>
          <cell r="H12165">
            <v>44377</v>
          </cell>
          <cell r="I12165">
            <v>44372</v>
          </cell>
          <cell r="J12165">
            <v>44372</v>
          </cell>
          <cell r="M12165">
            <v>44737</v>
          </cell>
          <cell r="O12165" t="str">
            <v>564</v>
          </cell>
          <cell r="P12165" t="str">
            <v>OTHR</v>
          </cell>
          <cell r="Q12165" t="str">
            <v>E - Schd Compl Yr 0</v>
          </cell>
          <cell r="R12165" t="str">
            <v>OSNO ATCO</v>
          </cell>
          <cell r="S12165" t="str">
            <v>Non-HFTD</v>
          </cell>
        </row>
        <row r="12166">
          <cell r="B12166" t="str">
            <v>121642306</v>
          </cell>
          <cell r="C12166" t="str">
            <v>025/300</v>
          </cell>
          <cell r="D12166" t="str">
            <v>T2 DI DRUM-SUMMIT #1 25/300 RPL STRW</v>
          </cell>
          <cell r="E12166" t="str">
            <v>SACTO</v>
          </cell>
          <cell r="F12166" t="str">
            <v>ETL.1440</v>
          </cell>
          <cell r="G12166" t="str">
            <v>.POLE.WDPS</v>
          </cell>
          <cell r="H12166">
            <v>44377</v>
          </cell>
          <cell r="I12166">
            <v>44365</v>
          </cell>
          <cell r="J12166">
            <v>44365</v>
          </cell>
          <cell r="L12166">
            <v>45069</v>
          </cell>
          <cell r="M12166">
            <v>44730</v>
          </cell>
          <cell r="N12166">
            <v>45068</v>
          </cell>
          <cell r="O12166" t="str">
            <v>372</v>
          </cell>
          <cell r="P12166" t="str">
            <v/>
          </cell>
          <cell r="Q12166" t="str">
            <v>E - Schd Compl Yr 0</v>
          </cell>
          <cell r="R12166" t="str">
            <v>NOPR ORAS ATCO</v>
          </cell>
          <cell r="S12166" t="str">
            <v>HFTD 2</v>
          </cell>
        </row>
        <row r="12167">
          <cell r="B12167" t="str">
            <v>121642307</v>
          </cell>
          <cell r="C12167" t="str">
            <v>025/300</v>
          </cell>
          <cell r="D12167" t="str">
            <v>T2 DI DRUM-SUMMIT #1 25/300R RPR STRW</v>
          </cell>
          <cell r="E12167" t="str">
            <v>SACTO</v>
          </cell>
          <cell r="F12167" t="str">
            <v>ETL.1440</v>
          </cell>
          <cell r="G12167" t="str">
            <v>.POLE.WDPS</v>
          </cell>
          <cell r="H12167">
            <v>44377</v>
          </cell>
          <cell r="I12167">
            <v>44365</v>
          </cell>
          <cell r="J12167">
            <v>44365</v>
          </cell>
          <cell r="L12167">
            <v>45069</v>
          </cell>
          <cell r="M12167">
            <v>44730</v>
          </cell>
          <cell r="N12167">
            <v>44730</v>
          </cell>
          <cell r="O12167" t="str">
            <v>630</v>
          </cell>
          <cell r="P12167" t="str">
            <v/>
          </cell>
          <cell r="Q12167" t="str">
            <v>E - Schd Compl Yr 0</v>
          </cell>
          <cell r="R12167" t="str">
            <v>NOPR ORAS ATCO</v>
          </cell>
          <cell r="S12167" t="str">
            <v>HFTD 2</v>
          </cell>
        </row>
        <row r="12168">
          <cell r="B12168" t="str">
            <v>121642332</v>
          </cell>
          <cell r="C12168" t="str">
            <v>001/031</v>
          </cell>
          <cell r="D12168" t="str">
            <v>DI CONTRA COSTA-BALFOUR 1/31 RPR GYWW</v>
          </cell>
          <cell r="E12168" t="str">
            <v>CONCORD</v>
          </cell>
          <cell r="F12168" t="str">
            <v>ETL.8420</v>
          </cell>
          <cell r="G12168" t="str">
            <v>ETL.8420_001/031</v>
          </cell>
          <cell r="H12168">
            <v>44377</v>
          </cell>
          <cell r="I12168">
            <v>44372</v>
          </cell>
          <cell r="J12168">
            <v>44372</v>
          </cell>
          <cell r="M12168">
            <v>44737</v>
          </cell>
          <cell r="O12168" t="str">
            <v>630</v>
          </cell>
          <cell r="P12168" t="str">
            <v/>
          </cell>
          <cell r="Q12168" t="str">
            <v>E - Schd Compl Yr 0</v>
          </cell>
          <cell r="R12168" t="str">
            <v>OSNO ATCO</v>
          </cell>
          <cell r="S12168" t="str">
            <v>Non-HFTD</v>
          </cell>
        </row>
        <row r="12169">
          <cell r="B12169" t="str">
            <v>121642338</v>
          </cell>
          <cell r="C12169" t="str">
            <v>:023/012</v>
          </cell>
          <cell r="D12169" t="str">
            <v>DI BLLT-RBK-MLS SWS X23/12 RPL INSW</v>
          </cell>
          <cell r="E12169" t="str">
            <v>VICTOR</v>
          </cell>
          <cell r="F12169" t="str">
            <v>ETL.1070</v>
          </cell>
          <cell r="G12169" t="str">
            <v>ETL.1070_:023/012</v>
          </cell>
          <cell r="H12169">
            <v>44377</v>
          </cell>
          <cell r="I12169">
            <v>44370</v>
          </cell>
          <cell r="J12169">
            <v>44370</v>
          </cell>
          <cell r="M12169">
            <v>44735</v>
          </cell>
          <cell r="N12169">
            <v>44701</v>
          </cell>
          <cell r="O12169" t="str">
            <v>508</v>
          </cell>
          <cell r="P12169" t="str">
            <v/>
          </cell>
          <cell r="Q12169" t="str">
            <v>E - Schd Compl Yr 0</v>
          </cell>
          <cell r="R12169" t="str">
            <v>NOPR ORAS ATCO</v>
          </cell>
          <cell r="S12169" t="str">
            <v>Non-HFTD</v>
          </cell>
        </row>
        <row r="12170">
          <cell r="B12170" t="str">
            <v>121642370</v>
          </cell>
          <cell r="C12170" t="str">
            <v>006/149</v>
          </cell>
          <cell r="D12170" t="str">
            <v>DI COTTONWOOD-BENTON 6/149 RMV VEG</v>
          </cell>
          <cell r="E12170" t="str">
            <v>TABLEMTN</v>
          </cell>
          <cell r="F12170" t="str">
            <v>ETL.6640</v>
          </cell>
          <cell r="G12170" t="str">
            <v>ETL.6640_006/149</v>
          </cell>
          <cell r="H12170">
            <v>44377</v>
          </cell>
          <cell r="I12170">
            <v>44371</v>
          </cell>
          <cell r="J12170">
            <v>44371</v>
          </cell>
          <cell r="M12170">
            <v>44736</v>
          </cell>
          <cell r="O12170" t="str">
            <v>564</v>
          </cell>
          <cell r="P12170" t="str">
            <v/>
          </cell>
          <cell r="Q12170" t="str">
            <v>E - Schd Compl Yr 0</v>
          </cell>
          <cell r="R12170" t="str">
            <v>NOPR ATCO</v>
          </cell>
          <cell r="S12170" t="str">
            <v>Non-HFTD</v>
          </cell>
        </row>
        <row r="12171">
          <cell r="B12171" t="str">
            <v>121642374</v>
          </cell>
          <cell r="C12171" t="str">
            <v>006/149</v>
          </cell>
          <cell r="D12171" t="str">
            <v>T0 DI COTTONWOOD-BENTON X6/149 RPL STRW</v>
          </cell>
          <cell r="E12171" t="str">
            <v>TABLEMTN</v>
          </cell>
          <cell r="F12171" t="str">
            <v>ETL.6640</v>
          </cell>
          <cell r="G12171" t="str">
            <v>.POLE.WOOD</v>
          </cell>
          <cell r="H12171">
            <v>44377</v>
          </cell>
          <cell r="I12171">
            <v>44371</v>
          </cell>
          <cell r="J12171">
            <v>44371</v>
          </cell>
          <cell r="L12171">
            <v>44952</v>
          </cell>
          <cell r="M12171">
            <v>44736</v>
          </cell>
          <cell r="O12171" t="str">
            <v>372</v>
          </cell>
          <cell r="P12171" t="str">
            <v/>
          </cell>
          <cell r="Q12171" t="str">
            <v>E - Schd Compl Yr 0</v>
          </cell>
          <cell r="R12171" t="str">
            <v>OSNO ATCO</v>
          </cell>
          <cell r="S12171" t="str">
            <v>Remove</v>
          </cell>
        </row>
        <row r="12172">
          <cell r="B12172" t="str">
            <v>121642381</v>
          </cell>
          <cell r="C12172" t="str">
            <v>014/266</v>
          </cell>
          <cell r="D12172" t="str">
            <v>DI CHRISTIE-WILLOW PASS 14/266 RPL STRW</v>
          </cell>
          <cell r="E12172" t="str">
            <v>CONCORD</v>
          </cell>
          <cell r="F12172" t="str">
            <v>ETL.6370</v>
          </cell>
          <cell r="G12172" t="str">
            <v>ETL.6370_014/266</v>
          </cell>
          <cell r="H12172">
            <v>44377</v>
          </cell>
          <cell r="I12172">
            <v>44371</v>
          </cell>
          <cell r="J12172">
            <v>44371</v>
          </cell>
          <cell r="M12172">
            <v>44736</v>
          </cell>
          <cell r="N12172">
            <v>44712</v>
          </cell>
          <cell r="O12172" t="str">
            <v>372</v>
          </cell>
          <cell r="P12172" t="str">
            <v/>
          </cell>
          <cell r="Q12172" t="str">
            <v>E - Schd Compl Yr 0</v>
          </cell>
          <cell r="R12172" t="str">
            <v>NOPR ORAS ATCO</v>
          </cell>
          <cell r="S12172" t="str">
            <v>Non-HFTD</v>
          </cell>
        </row>
        <row r="12173">
          <cell r="B12173" t="str">
            <v>121642405</v>
          </cell>
          <cell r="C12173" t="str">
            <v>014/067</v>
          </cell>
          <cell r="D12173" t="str">
            <v>T2 DI FULTON-PUEBLO 14/67 RPL INSS</v>
          </cell>
          <cell r="E12173" t="str">
            <v>LAKEVLLE</v>
          </cell>
          <cell r="F12173" t="str">
            <v>ETL.1600</v>
          </cell>
          <cell r="G12173" t="str">
            <v>.INSL</v>
          </cell>
          <cell r="H12173">
            <v>44377</v>
          </cell>
          <cell r="I12173">
            <v>44358</v>
          </cell>
          <cell r="J12173">
            <v>44620</v>
          </cell>
          <cell r="K12173">
            <v>44629</v>
          </cell>
          <cell r="M12173">
            <v>44723</v>
          </cell>
          <cell r="N12173">
            <v>44722</v>
          </cell>
          <cell r="O12173" t="str">
            <v>532</v>
          </cell>
          <cell r="P12173" t="str">
            <v/>
          </cell>
          <cell r="Q12173" t="str">
            <v>E - Schd Compl Yr 0</v>
          </cell>
          <cell r="R12173" t="str">
            <v>ORAS NOCO ATCO</v>
          </cell>
          <cell r="S12173" t="str">
            <v>HFTD 2</v>
          </cell>
        </row>
        <row r="12174">
          <cell r="B12174" t="str">
            <v>121642407</v>
          </cell>
          <cell r="C12174" t="str">
            <v>014/067</v>
          </cell>
          <cell r="D12174" t="str">
            <v>T2 DI SILVERADO-FULTN JCT 14/67 RPL INSS</v>
          </cell>
          <cell r="E12174" t="str">
            <v>LAKEVLLE</v>
          </cell>
          <cell r="F12174" t="str">
            <v>ETL.1610</v>
          </cell>
          <cell r="G12174" t="str">
            <v>.INSL</v>
          </cell>
          <cell r="H12174">
            <v>44377</v>
          </cell>
          <cell r="I12174">
            <v>44358</v>
          </cell>
          <cell r="J12174">
            <v>44634</v>
          </cell>
          <cell r="K12174">
            <v>44655</v>
          </cell>
          <cell r="M12174">
            <v>44723</v>
          </cell>
          <cell r="N12174">
            <v>44698</v>
          </cell>
          <cell r="O12174" t="str">
            <v>532</v>
          </cell>
          <cell r="P12174" t="str">
            <v/>
          </cell>
          <cell r="Q12174" t="str">
            <v>E - Schd Compl Yr 0</v>
          </cell>
          <cell r="R12174" t="str">
            <v>ORAS NOCO ATCO</v>
          </cell>
          <cell r="S12174" t="str">
            <v>HFTD 2</v>
          </cell>
        </row>
        <row r="12175">
          <cell r="B12175" t="str">
            <v>121642435</v>
          </cell>
          <cell r="C12175" t="str">
            <v>015/002</v>
          </cell>
          <cell r="D12175" t="str">
            <v>DI LAYTONVILLE-COVELO 15/2 RPLC STRW</v>
          </cell>
          <cell r="E12175" t="str">
            <v>WILLITS</v>
          </cell>
          <cell r="F12175" t="str">
            <v>ETL.7390</v>
          </cell>
          <cell r="G12175" t="str">
            <v>ETL.7390_015/002</v>
          </cell>
          <cell r="H12175">
            <v>44377</v>
          </cell>
          <cell r="I12175">
            <v>44372</v>
          </cell>
          <cell r="J12175">
            <v>44372</v>
          </cell>
          <cell r="M12175">
            <v>44737</v>
          </cell>
          <cell r="N12175">
            <v>44708</v>
          </cell>
          <cell r="O12175" t="str">
            <v>372</v>
          </cell>
          <cell r="P12175" t="str">
            <v/>
          </cell>
          <cell r="Q12175" t="str">
            <v>E - Schd Compl Yr 0</v>
          </cell>
          <cell r="R12175" t="str">
            <v>NOPR ORAS ATCO</v>
          </cell>
          <cell r="S12175" t="str">
            <v>Non-HFTD</v>
          </cell>
        </row>
        <row r="12176">
          <cell r="B12176" t="str">
            <v>121642536</v>
          </cell>
          <cell r="C12176" t="str">
            <v>015/013</v>
          </cell>
          <cell r="D12176" t="str">
            <v>DI LAYTONVILLE-COVELLO 15/13 RPR HRDW</v>
          </cell>
          <cell r="E12176" t="str">
            <v>WILLITS</v>
          </cell>
          <cell r="F12176" t="str">
            <v>ETL.7390</v>
          </cell>
          <cell r="G12176" t="str">
            <v>ETL.7390_015/013</v>
          </cell>
          <cell r="H12176">
            <v>44377</v>
          </cell>
          <cell r="I12176">
            <v>44372</v>
          </cell>
          <cell r="J12176">
            <v>44372</v>
          </cell>
          <cell r="M12176">
            <v>44737</v>
          </cell>
          <cell r="O12176" t="str">
            <v>630</v>
          </cell>
          <cell r="P12176" t="str">
            <v/>
          </cell>
          <cell r="Q12176" t="str">
            <v>E - Schd Compl Yr 0</v>
          </cell>
          <cell r="R12176" t="str">
            <v>OSNO ATCO</v>
          </cell>
          <cell r="S12176" t="str">
            <v>Non-HFTD</v>
          </cell>
        </row>
        <row r="12177">
          <cell r="B12177" t="str">
            <v>121643298</v>
          </cell>
          <cell r="C12177" t="str">
            <v>014/260</v>
          </cell>
          <cell r="D12177" t="str">
            <v>DI CHRISTIE-WILLOW PASS 14/260 RMV VEG</v>
          </cell>
          <cell r="E12177" t="str">
            <v>CONCORD</v>
          </cell>
          <cell r="F12177" t="str">
            <v>ETL.6370</v>
          </cell>
          <cell r="G12177" t="str">
            <v>ETL.6370_014/260</v>
          </cell>
          <cell r="H12177">
            <v>44378</v>
          </cell>
          <cell r="I12177">
            <v>44372</v>
          </cell>
          <cell r="J12177">
            <v>44777</v>
          </cell>
          <cell r="K12177">
            <v>44777</v>
          </cell>
          <cell r="M12177">
            <v>44737</v>
          </cell>
          <cell r="O12177" t="str">
            <v>564</v>
          </cell>
          <cell r="P12177" t="str">
            <v/>
          </cell>
          <cell r="Q12177" t="str">
            <v>E - Schd Compl Yr 0</v>
          </cell>
          <cell r="R12177" t="str">
            <v>NOCO ATCO</v>
          </cell>
          <cell r="S12177" t="str">
            <v>Non-HFTD</v>
          </cell>
        </row>
        <row r="12178">
          <cell r="B12178" t="str">
            <v>121643420</v>
          </cell>
          <cell r="C12178" t="str">
            <v>011/273</v>
          </cell>
          <cell r="D12178" t="str">
            <v>DI COTTOND-BENTON #1 11/273 RPR GYWW</v>
          </cell>
          <cell r="E12178" t="str">
            <v>TABLEMTN</v>
          </cell>
          <cell r="F12178" t="str">
            <v>ETL.6640</v>
          </cell>
          <cell r="G12178" t="str">
            <v>ETL.6640_011/273</v>
          </cell>
          <cell r="H12178">
            <v>44378</v>
          </cell>
          <cell r="I12178">
            <v>44372</v>
          </cell>
          <cell r="J12178">
            <v>44372</v>
          </cell>
          <cell r="M12178">
            <v>44737</v>
          </cell>
          <cell r="O12178" t="str">
            <v>630</v>
          </cell>
          <cell r="P12178" t="str">
            <v/>
          </cell>
          <cell r="Q12178" t="str">
            <v>E - Schd Compl Yr 0</v>
          </cell>
          <cell r="R12178" t="str">
            <v>OSNO ATCO</v>
          </cell>
          <cell r="S12178" t="str">
            <v>Non-HFTD</v>
          </cell>
        </row>
        <row r="12179">
          <cell r="B12179" t="str">
            <v>121643425</v>
          </cell>
          <cell r="C12179" t="str">
            <v>021/257</v>
          </cell>
          <cell r="D12179" t="str">
            <v>T2 EI DRUM-SUMMIT #1 21/257 RPL STRW</v>
          </cell>
          <cell r="E12179" t="str">
            <v>SACTO</v>
          </cell>
          <cell r="F12179" t="str">
            <v>ETL.1440</v>
          </cell>
          <cell r="G12179" t="str">
            <v>.POLE.WDPS</v>
          </cell>
          <cell r="H12179">
            <v>44378</v>
          </cell>
          <cell r="I12179">
            <v>44365</v>
          </cell>
          <cell r="J12179">
            <v>44365</v>
          </cell>
          <cell r="L12179">
            <v>45066</v>
          </cell>
          <cell r="M12179">
            <v>44730</v>
          </cell>
          <cell r="N12179">
            <v>44727</v>
          </cell>
          <cell r="O12179" t="str">
            <v>372</v>
          </cell>
          <cell r="P12179" t="str">
            <v>INSP</v>
          </cell>
          <cell r="Q12179" t="str">
            <v>E - Schd Compl Yr 0</v>
          </cell>
          <cell r="R12179" t="str">
            <v>NOPR ORAS ATCO</v>
          </cell>
          <cell r="S12179" t="str">
            <v>HFTD 2</v>
          </cell>
        </row>
        <row r="12180">
          <cell r="B12180" t="str">
            <v>121643603</v>
          </cell>
          <cell r="C12180" t="str">
            <v>020/242</v>
          </cell>
          <cell r="D12180" t="str">
            <v>T2 DI DRUM-SUMMIT #2 20/242R RPL STRW</v>
          </cell>
          <cell r="E12180" t="str">
            <v>SACTO</v>
          </cell>
          <cell r="F12180" t="str">
            <v>ETL.1450</v>
          </cell>
          <cell r="G12180" t="str">
            <v>.POLE.WDPS</v>
          </cell>
          <cell r="H12180">
            <v>44378</v>
          </cell>
          <cell r="I12180">
            <v>44370</v>
          </cell>
          <cell r="J12180">
            <v>44370</v>
          </cell>
          <cell r="L12180">
            <v>45059</v>
          </cell>
          <cell r="M12180">
            <v>44735</v>
          </cell>
          <cell r="N12180">
            <v>44734</v>
          </cell>
          <cell r="O12180" t="str">
            <v>372</v>
          </cell>
          <cell r="P12180" t="str">
            <v/>
          </cell>
          <cell r="Q12180" t="str">
            <v>E - Schd Compl Yr 0</v>
          </cell>
          <cell r="R12180" t="str">
            <v>NOPR ORAS ATCO</v>
          </cell>
          <cell r="S12180" t="str">
            <v>HFTD 2</v>
          </cell>
        </row>
        <row r="12181">
          <cell r="B12181" t="str">
            <v>121643604</v>
          </cell>
          <cell r="C12181" t="str">
            <v>018/221</v>
          </cell>
          <cell r="D12181" t="str">
            <v>T2 DI DRUM-SUMMIT #2 18/221L RPL POLE</v>
          </cell>
          <cell r="E12181" t="str">
            <v>SACTO</v>
          </cell>
          <cell r="F12181" t="str">
            <v>ETL.1450</v>
          </cell>
          <cell r="G12181" t="str">
            <v>.POLE.WDPS</v>
          </cell>
          <cell r="H12181">
            <v>44378</v>
          </cell>
          <cell r="I12181">
            <v>44365</v>
          </cell>
          <cell r="J12181">
            <v>44790</v>
          </cell>
          <cell r="K12181">
            <v>44797</v>
          </cell>
          <cell r="L12181">
            <v>45059</v>
          </cell>
          <cell r="M12181">
            <v>44730</v>
          </cell>
          <cell r="N12181">
            <v>44729</v>
          </cell>
          <cell r="O12181" t="str">
            <v>372</v>
          </cell>
          <cell r="P12181" t="str">
            <v/>
          </cell>
          <cell r="Q12181" t="str">
            <v>E - Schd Compl Yr 0</v>
          </cell>
          <cell r="R12181" t="str">
            <v>ORAS NOCO ATCO</v>
          </cell>
          <cell r="S12181" t="str">
            <v>HFTD 2</v>
          </cell>
        </row>
        <row r="12182">
          <cell r="B12182" t="str">
            <v>121643608</v>
          </cell>
          <cell r="C12182" t="str">
            <v>001/017</v>
          </cell>
          <cell r="D12182" t="str">
            <v>T3 EI DRUM-SUMMIT #2 001/017R RPL STRW</v>
          </cell>
          <cell r="E12182" t="str">
            <v>SACTO</v>
          </cell>
          <cell r="F12182" t="str">
            <v>ETL.1450</v>
          </cell>
          <cell r="G12182" t="str">
            <v>.POLE.WDPS</v>
          </cell>
          <cell r="H12182">
            <v>44378</v>
          </cell>
          <cell r="I12182">
            <v>44378</v>
          </cell>
          <cell r="J12182">
            <v>44711</v>
          </cell>
          <cell r="K12182">
            <v>44739</v>
          </cell>
          <cell r="L12182">
            <v>45017</v>
          </cell>
          <cell r="M12182">
            <v>44562</v>
          </cell>
          <cell r="N12182">
            <v>44537</v>
          </cell>
          <cell r="O12182" t="str">
            <v>372</v>
          </cell>
          <cell r="P12182" t="str">
            <v>INSP</v>
          </cell>
          <cell r="Q12182" t="str">
            <v>E - Schd Compl Yr 0</v>
          </cell>
          <cell r="R12182" t="str">
            <v>ORAS NOCO ATCO</v>
          </cell>
          <cell r="S12182" t="str">
            <v>HFTD 3</v>
          </cell>
        </row>
        <row r="12183">
          <cell r="B12183" t="str">
            <v>121643651</v>
          </cell>
          <cell r="C12183" t="str">
            <v>?009/000</v>
          </cell>
          <cell r="D12183" t="str">
            <v>T3 SNTH LN-HLF MN BY ?9/0 RPL INSW</v>
          </cell>
          <cell r="E12183" t="str">
            <v>METCALF</v>
          </cell>
          <cell r="F12183" t="str">
            <v>ETL.7212</v>
          </cell>
          <cell r="G12183" t="str">
            <v>.INSL.CERA</v>
          </cell>
          <cell r="H12183">
            <v>44378</v>
          </cell>
          <cell r="I12183">
            <v>44378</v>
          </cell>
          <cell r="J12183">
            <v>44414</v>
          </cell>
          <cell r="K12183">
            <v>44469</v>
          </cell>
          <cell r="M12183">
            <v>44562</v>
          </cell>
          <cell r="N12183">
            <v>44452</v>
          </cell>
          <cell r="O12183" t="str">
            <v>508</v>
          </cell>
          <cell r="P12183" t="str">
            <v>OTHR</v>
          </cell>
          <cell r="Q12183" t="str">
            <v>E - Schd Compl Yr 0</v>
          </cell>
          <cell r="R12183" t="str">
            <v>ORAS NOCO ATCO</v>
          </cell>
          <cell r="S12183" t="str">
            <v>HFTD 3</v>
          </cell>
        </row>
        <row r="12184">
          <cell r="B12184" t="str">
            <v>121643657</v>
          </cell>
          <cell r="C12184" t="str">
            <v>022/259</v>
          </cell>
          <cell r="D12184" t="str">
            <v>EI T2 DRUM-SUMMIT #1 22/259 RPL STRW</v>
          </cell>
          <cell r="E12184" t="str">
            <v>SACTO</v>
          </cell>
          <cell r="F12184" t="str">
            <v>ETL.1440</v>
          </cell>
          <cell r="G12184" t="str">
            <v>.POLE.WDPS</v>
          </cell>
          <cell r="H12184">
            <v>44378</v>
          </cell>
          <cell r="I12184">
            <v>44372</v>
          </cell>
          <cell r="J12184">
            <v>44372</v>
          </cell>
          <cell r="L12184">
            <v>45065</v>
          </cell>
          <cell r="M12184">
            <v>44737</v>
          </cell>
          <cell r="N12184">
            <v>44727</v>
          </cell>
          <cell r="O12184" t="str">
            <v>372</v>
          </cell>
          <cell r="P12184" t="str">
            <v>INSP</v>
          </cell>
          <cell r="Q12184" t="str">
            <v>E - Schd Compl Yr 0</v>
          </cell>
          <cell r="R12184" t="str">
            <v>NOPR ORAS OSTS</v>
          </cell>
          <cell r="S12184" t="str">
            <v>HFTD 2</v>
          </cell>
        </row>
        <row r="12185">
          <cell r="B12185" t="str">
            <v>121643820</v>
          </cell>
          <cell r="C12185" t="str">
            <v>001/017</v>
          </cell>
          <cell r="D12185" t="str">
            <v>T3 EI DRUM-SUMMIT #2 001/017L RPL STRW</v>
          </cell>
          <cell r="E12185" t="str">
            <v>SACTO</v>
          </cell>
          <cell r="F12185" t="str">
            <v>ETL.1450</v>
          </cell>
          <cell r="G12185" t="str">
            <v>.POLE.WDPS</v>
          </cell>
          <cell r="H12185">
            <v>44378</v>
          </cell>
          <cell r="I12185">
            <v>44378</v>
          </cell>
          <cell r="J12185">
            <v>44711</v>
          </cell>
          <cell r="K12185">
            <v>44739</v>
          </cell>
          <cell r="L12185">
            <v>45017</v>
          </cell>
          <cell r="M12185">
            <v>44562</v>
          </cell>
          <cell r="N12185">
            <v>44537</v>
          </cell>
          <cell r="O12185" t="str">
            <v>372</v>
          </cell>
          <cell r="P12185" t="str">
            <v/>
          </cell>
          <cell r="Q12185" t="str">
            <v>E - Schd Compl Yr 0</v>
          </cell>
          <cell r="R12185" t="str">
            <v>ORAS NOCO ATCO</v>
          </cell>
          <cell r="S12185" t="str">
            <v>HFTD 3</v>
          </cell>
        </row>
        <row r="12186">
          <cell r="B12186" t="str">
            <v>121644056</v>
          </cell>
          <cell r="C12186" t="str">
            <v>022/268</v>
          </cell>
          <cell r="D12186" t="str">
            <v>T2 DI DRUM-SUMMIT #1 22/268 RPL STRW</v>
          </cell>
          <cell r="E12186" t="str">
            <v>SACTO</v>
          </cell>
          <cell r="F12186" t="str">
            <v>ETL.1440</v>
          </cell>
          <cell r="G12186" t="str">
            <v>.POLE.WDPS</v>
          </cell>
          <cell r="H12186">
            <v>44378</v>
          </cell>
          <cell r="I12186">
            <v>44370</v>
          </cell>
          <cell r="J12186">
            <v>44370</v>
          </cell>
          <cell r="L12186">
            <v>45064</v>
          </cell>
          <cell r="M12186">
            <v>44735</v>
          </cell>
          <cell r="N12186">
            <v>44727</v>
          </cell>
          <cell r="O12186" t="str">
            <v>372</v>
          </cell>
          <cell r="P12186" t="str">
            <v/>
          </cell>
          <cell r="Q12186" t="str">
            <v>E - Schd Compl Yr 0</v>
          </cell>
          <cell r="R12186" t="str">
            <v>NOPR ORAS ATCO</v>
          </cell>
          <cell r="S12186" t="str">
            <v>HFTD 2</v>
          </cell>
        </row>
        <row r="12187">
          <cell r="B12187" t="str">
            <v>121644105</v>
          </cell>
          <cell r="C12187" t="str">
            <v>004/022</v>
          </cell>
          <cell r="D12187" t="str">
            <v>DI FLTN-MLN-CTT 4/22 RPR INSW</v>
          </cell>
          <cell r="E12187" t="str">
            <v>LAKEVLLE</v>
          </cell>
          <cell r="F12187" t="str">
            <v>ETL.6910</v>
          </cell>
          <cell r="G12187" t="str">
            <v>ETL.6910_004/022</v>
          </cell>
          <cell r="H12187">
            <v>44378</v>
          </cell>
          <cell r="I12187">
            <v>44374</v>
          </cell>
          <cell r="J12187">
            <v>44741</v>
          </cell>
          <cell r="K12187">
            <v>44784</v>
          </cell>
          <cell r="M12187">
            <v>44739</v>
          </cell>
          <cell r="N12187">
            <v>44739</v>
          </cell>
          <cell r="O12187" t="str">
            <v>630</v>
          </cell>
          <cell r="P12187" t="str">
            <v/>
          </cell>
          <cell r="Q12187" t="str">
            <v>E - Schd Compl Yr 0</v>
          </cell>
          <cell r="R12187" t="str">
            <v>ORAS NOCO ATCO</v>
          </cell>
          <cell r="S12187" t="str">
            <v>Non-HFTD</v>
          </cell>
        </row>
        <row r="12188">
          <cell r="B12188" t="str">
            <v>121644109</v>
          </cell>
          <cell r="C12188" t="str">
            <v>004/015</v>
          </cell>
          <cell r="D12188" t="str">
            <v>DI MONTE RIO-FULTON 4/15 RPR GYWW</v>
          </cell>
          <cell r="E12188" t="str">
            <v>LAKEVLLE</v>
          </cell>
          <cell r="F12188" t="str">
            <v>ETL.7630</v>
          </cell>
          <cell r="G12188" t="str">
            <v>ETL.7630_004/015</v>
          </cell>
          <cell r="H12188">
            <v>44378</v>
          </cell>
          <cell r="I12188">
            <v>44372</v>
          </cell>
          <cell r="J12188">
            <v>44372</v>
          </cell>
          <cell r="M12188">
            <v>44737</v>
          </cell>
          <cell r="O12188" t="str">
            <v>630</v>
          </cell>
          <cell r="P12188" t="str">
            <v/>
          </cell>
          <cell r="Q12188" t="str">
            <v>E - Schd Compl Yr 0</v>
          </cell>
          <cell r="R12188" t="str">
            <v>OSNO ATCO</v>
          </cell>
          <cell r="S12188" t="str">
            <v>Non-HFTD</v>
          </cell>
        </row>
        <row r="12189">
          <cell r="B12189" t="str">
            <v>121644234</v>
          </cell>
          <cell r="C12189" t="str">
            <v>022/261</v>
          </cell>
          <cell r="D12189" t="str">
            <v>EI T2 DRUM- SUMMIT NO. 1 22/261 RPL STRW</v>
          </cell>
          <cell r="E12189" t="str">
            <v>SACTO</v>
          </cell>
          <cell r="F12189" t="str">
            <v>ETL.1440</v>
          </cell>
          <cell r="G12189" t="str">
            <v>.POLE.WDPS</v>
          </cell>
          <cell r="H12189">
            <v>44378</v>
          </cell>
          <cell r="I12189">
            <v>44365</v>
          </cell>
          <cell r="J12189">
            <v>44365</v>
          </cell>
          <cell r="L12189">
            <v>45065</v>
          </cell>
          <cell r="M12189">
            <v>44730</v>
          </cell>
          <cell r="N12189">
            <v>44727</v>
          </cell>
          <cell r="O12189" t="str">
            <v>372</v>
          </cell>
          <cell r="P12189" t="str">
            <v>INSP</v>
          </cell>
          <cell r="Q12189" t="str">
            <v>E - Schd Compl Yr 0</v>
          </cell>
          <cell r="R12189" t="str">
            <v>NOPR ORAS ATCO</v>
          </cell>
          <cell r="S12189" t="str">
            <v>HFTD 2</v>
          </cell>
        </row>
        <row r="12190">
          <cell r="B12190" t="str">
            <v>121644292</v>
          </cell>
          <cell r="C12190" t="str">
            <v>078/395A</v>
          </cell>
          <cell r="D12190" t="str">
            <v>T2 DI MALIN-ROUND MTN #2 78/395 RPR FOND</v>
          </cell>
          <cell r="E12190" t="str">
            <v>TABLEMTN</v>
          </cell>
          <cell r="F12190" t="str">
            <v>ETL.6020</v>
          </cell>
          <cell r="G12190" t="str">
            <v>.TOWR</v>
          </cell>
          <cell r="H12190">
            <v>44378</v>
          </cell>
          <cell r="I12190">
            <v>44374</v>
          </cell>
          <cell r="J12190">
            <v>44757</v>
          </cell>
          <cell r="K12190">
            <v>44790</v>
          </cell>
          <cell r="L12190">
            <v>45050</v>
          </cell>
          <cell r="M12190">
            <v>44739</v>
          </cell>
          <cell r="N12190">
            <v>44739</v>
          </cell>
          <cell r="O12190" t="str">
            <v>543</v>
          </cell>
          <cell r="P12190" t="str">
            <v/>
          </cell>
          <cell r="Q12190" t="str">
            <v>E - Schd Compl Yr 0</v>
          </cell>
          <cell r="R12190" t="str">
            <v>ORAS NOCO ATCO</v>
          </cell>
          <cell r="S12190" t="str">
            <v>HFTD 2</v>
          </cell>
        </row>
        <row r="12191">
          <cell r="B12191" t="str">
            <v>121644401</v>
          </cell>
          <cell r="C12191" t="str">
            <v>:000/004</v>
          </cell>
          <cell r="D12191" t="str">
            <v>DI MDCN-WLLTS-FRT BRGG :000/004 RPL POLE</v>
          </cell>
          <cell r="E12191" t="str">
            <v>WILLITS</v>
          </cell>
          <cell r="F12191" t="str">
            <v>ETL.7550</v>
          </cell>
          <cell r="G12191" t="str">
            <v>ETL.7550_:000/004</v>
          </cell>
          <cell r="H12191">
            <v>44378</v>
          </cell>
          <cell r="I12191">
            <v>44372</v>
          </cell>
          <cell r="J12191">
            <v>44372</v>
          </cell>
          <cell r="M12191">
            <v>44737</v>
          </cell>
          <cell r="N12191">
            <v>44736</v>
          </cell>
          <cell r="O12191" t="str">
            <v>372</v>
          </cell>
          <cell r="P12191" t="str">
            <v/>
          </cell>
          <cell r="Q12191" t="str">
            <v>E - Schd Compl Yr 0</v>
          </cell>
          <cell r="R12191" t="str">
            <v>NOPR ORAS ATCO</v>
          </cell>
          <cell r="S12191" t="str">
            <v>Non-HFTD</v>
          </cell>
        </row>
        <row r="12192">
          <cell r="B12192" t="str">
            <v>121644458</v>
          </cell>
          <cell r="C12192" t="str">
            <v>001/054</v>
          </cell>
          <cell r="D12192" t="str">
            <v>T2 DI HAMILTON-BRNCH CHSTR 1/54 RPR GYWW</v>
          </cell>
          <cell r="E12192" t="str">
            <v>TABLEMTN</v>
          </cell>
          <cell r="F12192" t="str">
            <v>ETL.7000</v>
          </cell>
          <cell r="G12192" t="str">
            <v>.POLE.WOOD</v>
          </cell>
          <cell r="H12192">
            <v>44378</v>
          </cell>
          <cell r="I12192">
            <v>44375</v>
          </cell>
          <cell r="J12192">
            <v>44770</v>
          </cell>
          <cell r="K12192">
            <v>44790</v>
          </cell>
          <cell r="M12192">
            <v>44740</v>
          </cell>
          <cell r="N12192">
            <v>44740</v>
          </cell>
          <cell r="O12192" t="str">
            <v>630</v>
          </cell>
          <cell r="P12192" t="str">
            <v/>
          </cell>
          <cell r="Q12192" t="str">
            <v>E - Schd Compl Yr 0</v>
          </cell>
          <cell r="R12192" t="str">
            <v>ORAS NOCO ATCO</v>
          </cell>
          <cell r="S12192" t="str">
            <v>HFTD 2</v>
          </cell>
        </row>
        <row r="12193">
          <cell r="B12193" t="str">
            <v>121644537</v>
          </cell>
          <cell r="C12193" t="str">
            <v>004/075</v>
          </cell>
          <cell r="D12193" t="str">
            <v>DI ARCO-TULARE LAKE 4/75 RPLC SWIW</v>
          </cell>
          <cell r="E12193" t="str">
            <v>FRESNO</v>
          </cell>
          <cell r="F12193" t="str">
            <v>ETL.8460</v>
          </cell>
          <cell r="G12193" t="str">
            <v>ETL.8460_004/075</v>
          </cell>
          <cell r="H12193">
            <v>44378</v>
          </cell>
          <cell r="I12193">
            <v>44376</v>
          </cell>
          <cell r="J12193">
            <v>44376</v>
          </cell>
          <cell r="L12193">
            <v>44965</v>
          </cell>
          <cell r="M12193">
            <v>44741</v>
          </cell>
          <cell r="N12193">
            <v>44741</v>
          </cell>
          <cell r="O12193" t="str">
            <v>427</v>
          </cell>
          <cell r="P12193" t="str">
            <v/>
          </cell>
          <cell r="Q12193" t="str">
            <v>E - Schd Compl Yr 0</v>
          </cell>
          <cell r="R12193" t="str">
            <v>NOPR ORAS ATCO</v>
          </cell>
          <cell r="S12193" t="str">
            <v>Non-HFTD</v>
          </cell>
        </row>
        <row r="12194">
          <cell r="B12194" t="str">
            <v>121644659</v>
          </cell>
          <cell r="C12194" t="str">
            <v>008/088</v>
          </cell>
          <cell r="D12194" t="str">
            <v>T2 DI PARADISE-BUTTE 008/088 RPL HRDD</v>
          </cell>
          <cell r="E12194" t="str">
            <v>TABLEMTN</v>
          </cell>
          <cell r="F12194" t="str">
            <v>ETL.4396</v>
          </cell>
          <cell r="G12194" t="str">
            <v>.POLE.STPS</v>
          </cell>
          <cell r="H12194">
            <v>44378</v>
          </cell>
          <cell r="I12194">
            <v>44375</v>
          </cell>
          <cell r="J12194">
            <v>44760</v>
          </cell>
          <cell r="K12194">
            <v>44795</v>
          </cell>
          <cell r="L12194">
            <v>45091</v>
          </cell>
          <cell r="M12194">
            <v>44740</v>
          </cell>
          <cell r="N12194">
            <v>44740</v>
          </cell>
          <cell r="O12194" t="str">
            <v>630</v>
          </cell>
          <cell r="P12194" t="str">
            <v/>
          </cell>
          <cell r="Q12194" t="str">
            <v>E - Schd Compl Yr 0</v>
          </cell>
          <cell r="R12194" t="str">
            <v>ORAS NOCO ATCO</v>
          </cell>
          <cell r="S12194" t="str">
            <v>HFTD 2</v>
          </cell>
        </row>
        <row r="12195">
          <cell r="B12195" t="str">
            <v>121644780</v>
          </cell>
          <cell r="C12195" t="str">
            <v>004/075</v>
          </cell>
          <cell r="D12195" t="str">
            <v>DI ARCO-TULARE LAKE 4/75 RPR SPLW</v>
          </cell>
          <cell r="E12195" t="str">
            <v>FRESNO</v>
          </cell>
          <cell r="F12195" t="str">
            <v>ETL.8460</v>
          </cell>
          <cell r="G12195" t="str">
            <v>ETL.8460_004/075</v>
          </cell>
          <cell r="H12195">
            <v>44378</v>
          </cell>
          <cell r="I12195">
            <v>44376</v>
          </cell>
          <cell r="J12195">
            <v>44376</v>
          </cell>
          <cell r="L12195">
            <v>44965</v>
          </cell>
          <cell r="M12195">
            <v>44741</v>
          </cell>
          <cell r="O12195" t="str">
            <v>630</v>
          </cell>
          <cell r="P12195" t="str">
            <v/>
          </cell>
          <cell r="Q12195" t="str">
            <v>E - Schd Compl Yr 0</v>
          </cell>
          <cell r="R12195" t="str">
            <v>OSNO ATCO</v>
          </cell>
          <cell r="S12195" t="str">
            <v>Non-HFTD</v>
          </cell>
        </row>
        <row r="12196">
          <cell r="B12196" t="str">
            <v>121644783</v>
          </cell>
          <cell r="C12196" t="str">
            <v>A017/270</v>
          </cell>
          <cell r="D12196" t="str">
            <v>DI KERN-KERN OIL-FAMOSO A17/270 RPR INSW</v>
          </cell>
          <cell r="E12196" t="str">
            <v>MIDWAY</v>
          </cell>
          <cell r="F12196" t="str">
            <v>ETL.8870</v>
          </cell>
          <cell r="G12196" t="str">
            <v>ETL.8870_A017/270</v>
          </cell>
          <cell r="H12196">
            <v>44378</v>
          </cell>
          <cell r="I12196">
            <v>44376</v>
          </cell>
          <cell r="J12196">
            <v>44376</v>
          </cell>
          <cell r="M12196">
            <v>44741</v>
          </cell>
          <cell r="N12196">
            <v>44714</v>
          </cell>
          <cell r="O12196" t="str">
            <v>508</v>
          </cell>
          <cell r="P12196" t="str">
            <v>OTHR</v>
          </cell>
          <cell r="Q12196" t="str">
            <v>E - Schd Compl Yr 0</v>
          </cell>
          <cell r="R12196" t="str">
            <v>NOPR ORAS ATCO</v>
          </cell>
          <cell r="S12196" t="str">
            <v>Non-HFTD</v>
          </cell>
        </row>
        <row r="12197">
          <cell r="B12197" t="str">
            <v>121644787</v>
          </cell>
          <cell r="C12197" t="str">
            <v>A017/270</v>
          </cell>
          <cell r="D12197" t="str">
            <v>DI KERN-KERN OIL-FAMOSO A17/270 RPR GYWW</v>
          </cell>
          <cell r="E12197" t="str">
            <v>MIDWAY</v>
          </cell>
          <cell r="F12197" t="str">
            <v>ETL.8870</v>
          </cell>
          <cell r="G12197" t="str">
            <v>ETL.8870_A017/270</v>
          </cell>
          <cell r="H12197">
            <v>44378</v>
          </cell>
          <cell r="I12197">
            <v>44376</v>
          </cell>
          <cell r="J12197">
            <v>44376</v>
          </cell>
          <cell r="M12197">
            <v>44741</v>
          </cell>
          <cell r="O12197" t="str">
            <v>630</v>
          </cell>
          <cell r="P12197" t="str">
            <v/>
          </cell>
          <cell r="Q12197" t="str">
            <v>E - Schd Compl Yr 0</v>
          </cell>
          <cell r="R12197" t="str">
            <v>OSNO ATCO</v>
          </cell>
          <cell r="S12197" t="str">
            <v>Non-HFTD</v>
          </cell>
        </row>
        <row r="12198">
          <cell r="B12198" t="str">
            <v>121644936</v>
          </cell>
          <cell r="C12198" t="str">
            <v>025/010</v>
          </cell>
          <cell r="D12198" t="str">
            <v>T2 DI MDCN-WLLTS-FRT BRGG 25/10 RPL STRW</v>
          </cell>
          <cell r="E12198" t="str">
            <v>WILLITS</v>
          </cell>
          <cell r="F12198" t="str">
            <v>ETL.7550</v>
          </cell>
          <cell r="G12198" t="str">
            <v>.POLE.WOOD</v>
          </cell>
          <cell r="H12198">
            <v>44378</v>
          </cell>
          <cell r="I12198">
            <v>44364</v>
          </cell>
          <cell r="J12198">
            <v>44364</v>
          </cell>
          <cell r="M12198">
            <v>44729</v>
          </cell>
          <cell r="N12198">
            <v>44708</v>
          </cell>
          <cell r="O12198" t="str">
            <v>372</v>
          </cell>
          <cell r="P12198" t="str">
            <v/>
          </cell>
          <cell r="Q12198" t="str">
            <v>E - Schd Compl Yr 0</v>
          </cell>
          <cell r="R12198" t="str">
            <v>NOPR ORAS ATCO</v>
          </cell>
          <cell r="S12198" t="str">
            <v>HFTD 2</v>
          </cell>
        </row>
        <row r="12199">
          <cell r="B12199" t="str">
            <v>121645068</v>
          </cell>
          <cell r="C12199" t="str">
            <v>006/075</v>
          </cell>
          <cell r="D12199" t="str">
            <v>T2 DI GRN VLLY-CMP EVERS 6/75L RMV BUTT</v>
          </cell>
          <cell r="E12199" t="str">
            <v>MOSSLNDG</v>
          </cell>
          <cell r="F12199" t="str">
            <v>ETL.1710</v>
          </cell>
          <cell r="G12199" t="str">
            <v>.POLE.WDPS</v>
          </cell>
          <cell r="H12199">
            <v>44378</v>
          </cell>
          <cell r="I12199">
            <v>44375</v>
          </cell>
          <cell r="J12199">
            <v>44622</v>
          </cell>
          <cell r="K12199">
            <v>44641</v>
          </cell>
          <cell r="M12199">
            <v>44740</v>
          </cell>
          <cell r="N12199">
            <v>44740</v>
          </cell>
          <cell r="O12199" t="str">
            <v>630</v>
          </cell>
          <cell r="P12199" t="str">
            <v/>
          </cell>
          <cell r="Q12199" t="str">
            <v>E - Schd Compl Yr 0</v>
          </cell>
          <cell r="R12199" t="str">
            <v>ORAS NOCO ATCO</v>
          </cell>
          <cell r="S12199" t="str">
            <v>HFTD 2</v>
          </cell>
        </row>
        <row r="12200">
          <cell r="B12200" t="str">
            <v>121645246</v>
          </cell>
          <cell r="C12200" t="str">
            <v>001/014</v>
          </cell>
          <cell r="D12200" t="str">
            <v>T2 PIT #6 TAP-WOOD 1/14 RPL POLE</v>
          </cell>
          <cell r="E12200" t="str">
            <v>TABLEMTN</v>
          </cell>
          <cell r="F12200" t="str">
            <v>ETL.5441</v>
          </cell>
          <cell r="G12200" t="str">
            <v>.POLE.WDPS</v>
          </cell>
          <cell r="H12200">
            <v>44378</v>
          </cell>
          <cell r="I12200">
            <v>44366</v>
          </cell>
          <cell r="J12200">
            <v>44732</v>
          </cell>
          <cell r="K12200">
            <v>44747</v>
          </cell>
          <cell r="M12200">
            <v>44731</v>
          </cell>
          <cell r="N12200">
            <v>44729</v>
          </cell>
          <cell r="O12200" t="str">
            <v>372</v>
          </cell>
          <cell r="P12200" t="str">
            <v/>
          </cell>
          <cell r="Q12200" t="str">
            <v>E - Schd Compl Yr 0</v>
          </cell>
          <cell r="R12200" t="str">
            <v>ORAS NOCO ATCO</v>
          </cell>
          <cell r="S12200" t="str">
            <v>HFTD 2</v>
          </cell>
        </row>
        <row r="12201">
          <cell r="B12201" t="str">
            <v>121645483</v>
          </cell>
          <cell r="C12201" t="str">
            <v>022/154A</v>
          </cell>
          <cell r="D12201" t="str">
            <v>T2 DI CARIBOU-TABLE MTN 22/154A RPR GYWS</v>
          </cell>
          <cell r="E12201" t="str">
            <v>TABLEMTN</v>
          </cell>
          <cell r="F12201" t="str">
            <v>ETL.4440</v>
          </cell>
          <cell r="G12201" t="str">
            <v>.POLE.NWOD</v>
          </cell>
          <cell r="H12201">
            <v>44378</v>
          </cell>
          <cell r="I12201">
            <v>44365</v>
          </cell>
          <cell r="J12201">
            <v>44736</v>
          </cell>
          <cell r="K12201">
            <v>44796</v>
          </cell>
          <cell r="L12201">
            <v>45068</v>
          </cell>
          <cell r="M12201">
            <v>44730</v>
          </cell>
          <cell r="N12201">
            <v>44730</v>
          </cell>
          <cell r="O12201" t="str">
            <v>628</v>
          </cell>
          <cell r="P12201" t="str">
            <v/>
          </cell>
          <cell r="Q12201" t="str">
            <v>E - Schd Compl Yr 0</v>
          </cell>
          <cell r="R12201" t="str">
            <v>ORAS NOCO ATCO</v>
          </cell>
          <cell r="S12201" t="str">
            <v>HFTD 2</v>
          </cell>
        </row>
        <row r="12202">
          <cell r="B12202" t="str">
            <v>121645662</v>
          </cell>
          <cell r="C12202" t="str">
            <v>001/029</v>
          </cell>
          <cell r="D12202" t="str">
            <v>DI LAGUNA TAP 1/29 RPR STRW</v>
          </cell>
          <cell r="E12202" t="str">
            <v>LAKEVLLE</v>
          </cell>
          <cell r="F12202" t="str">
            <v>ETL.6912</v>
          </cell>
          <cell r="G12202" t="str">
            <v>ETL.6912_001/029</v>
          </cell>
          <cell r="H12202">
            <v>44378</v>
          </cell>
          <cell r="I12202">
            <v>44372</v>
          </cell>
          <cell r="J12202">
            <v>44372</v>
          </cell>
          <cell r="L12202">
            <v>45120</v>
          </cell>
          <cell r="M12202">
            <v>44737</v>
          </cell>
          <cell r="O12202" t="str">
            <v>630</v>
          </cell>
          <cell r="P12202" t="str">
            <v/>
          </cell>
          <cell r="Q12202" t="str">
            <v>E - Schd Compl Yr 0</v>
          </cell>
          <cell r="R12202" t="str">
            <v>OSNO ATCO</v>
          </cell>
          <cell r="S12202" t="str">
            <v>Non-HFTD</v>
          </cell>
        </row>
        <row r="12203">
          <cell r="B12203" t="str">
            <v>121645830</v>
          </cell>
          <cell r="C12203" t="str">
            <v>080/411</v>
          </cell>
          <cell r="D12203" t="str">
            <v>T2 DI MALIN-ROUND MTN #2 80/411 RPR OPGW</v>
          </cell>
          <cell r="E12203" t="str">
            <v>TABLEMTN</v>
          </cell>
          <cell r="F12203" t="str">
            <v>ETL.6020</v>
          </cell>
          <cell r="G12203" t="str">
            <v>.TOWR</v>
          </cell>
          <cell r="H12203">
            <v>44378</v>
          </cell>
          <cell r="I12203">
            <v>44377</v>
          </cell>
          <cell r="J12203">
            <v>44754</v>
          </cell>
          <cell r="K12203">
            <v>44796</v>
          </cell>
          <cell r="L12203">
            <v>45053</v>
          </cell>
          <cell r="M12203">
            <v>44742</v>
          </cell>
          <cell r="N12203">
            <v>44742</v>
          </cell>
          <cell r="O12203" t="str">
            <v>628</v>
          </cell>
          <cell r="P12203" t="str">
            <v/>
          </cell>
          <cell r="Q12203" t="str">
            <v>E - Schd Compl Yr 0</v>
          </cell>
          <cell r="R12203" t="str">
            <v>ORAS NOCO ATCO</v>
          </cell>
          <cell r="S12203" t="str">
            <v>HFTD 2</v>
          </cell>
        </row>
        <row r="12204">
          <cell r="B12204" t="str">
            <v>121646049</v>
          </cell>
          <cell r="C12204" t="str">
            <v>017/127</v>
          </cell>
          <cell r="D12204" t="str">
            <v>T3 WV CMP EVRS-PL SWT 17/127 RPL INSS</v>
          </cell>
          <cell r="E12204" t="str">
            <v>MOSSLNDG</v>
          </cell>
          <cell r="F12204" t="str">
            <v>ETL.1220</v>
          </cell>
          <cell r="G12204" t="str">
            <v>.INSL.NCER</v>
          </cell>
          <cell r="H12204">
            <v>44378</v>
          </cell>
          <cell r="I12204">
            <v>44378</v>
          </cell>
          <cell r="J12204">
            <v>44742</v>
          </cell>
          <cell r="K12204">
            <v>44755</v>
          </cell>
          <cell r="M12204">
            <v>44562</v>
          </cell>
          <cell r="N12204">
            <v>44561</v>
          </cell>
          <cell r="O12204" t="str">
            <v>532</v>
          </cell>
          <cell r="P12204" t="str">
            <v>OTHR</v>
          </cell>
          <cell r="Q12204" t="str">
            <v>E - Schd Compl Yr 0</v>
          </cell>
          <cell r="R12204" t="str">
            <v>ORAS NOCO ATCO</v>
          </cell>
          <cell r="S12204" t="str">
            <v>HFTD 3</v>
          </cell>
        </row>
        <row r="12205">
          <cell r="B12205" t="str">
            <v>121646292</v>
          </cell>
          <cell r="C12205" t="str">
            <v>008/282</v>
          </cell>
          <cell r="D12205" t="str">
            <v>DI SPAULDING-SUMMIT 008/282 RPR GYWW</v>
          </cell>
          <cell r="E12205" t="str">
            <v>SACTO</v>
          </cell>
          <cell r="F12205" t="str">
            <v>ETL.8060</v>
          </cell>
          <cell r="G12205" t="str">
            <v>ETL.8060_008/282</v>
          </cell>
          <cell r="H12205">
            <v>44378</v>
          </cell>
          <cell r="I12205">
            <v>44375</v>
          </cell>
          <cell r="J12205">
            <v>44375</v>
          </cell>
          <cell r="L12205">
            <v>45052</v>
          </cell>
          <cell r="M12205">
            <v>44740</v>
          </cell>
          <cell r="N12205">
            <v>44740</v>
          </cell>
          <cell r="O12205" t="str">
            <v>630</v>
          </cell>
          <cell r="P12205" t="str">
            <v/>
          </cell>
          <cell r="Q12205" t="str">
            <v>E - Schd Compl Yr 0</v>
          </cell>
          <cell r="R12205" t="str">
            <v>NOPR ORAS ATCO</v>
          </cell>
          <cell r="S12205" t="str">
            <v>Non-HFTD</v>
          </cell>
        </row>
        <row r="12206">
          <cell r="B12206" t="str">
            <v>121646847</v>
          </cell>
          <cell r="C12206" t="str">
            <v>010/122C</v>
          </cell>
          <cell r="D12206" t="str">
            <v>T2 DI DRUM-SUMMIT #2 10/122C RPR STRW</v>
          </cell>
          <cell r="E12206" t="str">
            <v>SACTO</v>
          </cell>
          <cell r="F12206" t="str">
            <v>ETL.1450</v>
          </cell>
          <cell r="G12206" t="str">
            <v>.POLE.WOOD</v>
          </cell>
          <cell r="H12206">
            <v>44378</v>
          </cell>
          <cell r="I12206">
            <v>44375</v>
          </cell>
          <cell r="J12206">
            <v>44688</v>
          </cell>
          <cell r="K12206">
            <v>44721</v>
          </cell>
          <cell r="L12206">
            <v>45051</v>
          </cell>
          <cell r="M12206">
            <v>44740</v>
          </cell>
          <cell r="N12206">
            <v>44740</v>
          </cell>
          <cell r="O12206" t="str">
            <v>630</v>
          </cell>
          <cell r="P12206" t="str">
            <v/>
          </cell>
          <cell r="Q12206" t="str">
            <v>E - Schd Compl Yr 0</v>
          </cell>
          <cell r="R12206" t="str">
            <v>ORAS NOCO ATCO</v>
          </cell>
          <cell r="S12206" t="str">
            <v>HFTD 2</v>
          </cell>
        </row>
        <row r="12207">
          <cell r="B12207" t="str">
            <v>121647003</v>
          </cell>
          <cell r="C12207" t="str">
            <v>016/376</v>
          </cell>
          <cell r="D12207" t="str">
            <v>T2 DI DRUM-GRS VLY WEMR 16/376 RPL STRW</v>
          </cell>
          <cell r="E12207" t="str">
            <v>SACTO</v>
          </cell>
          <cell r="F12207" t="str">
            <v>ETL.6760</v>
          </cell>
          <cell r="G12207" t="str">
            <v>.POLE.WOOD</v>
          </cell>
          <cell r="H12207">
            <v>44378</v>
          </cell>
          <cell r="I12207">
            <v>44375</v>
          </cell>
          <cell r="J12207">
            <v>44375</v>
          </cell>
          <cell r="L12207">
            <v>45144</v>
          </cell>
          <cell r="M12207">
            <v>44740</v>
          </cell>
          <cell r="N12207">
            <v>44697</v>
          </cell>
          <cell r="O12207" t="str">
            <v>372</v>
          </cell>
          <cell r="P12207" t="str">
            <v/>
          </cell>
          <cell r="Q12207" t="str">
            <v>E - Schd Compl Yr 0</v>
          </cell>
          <cell r="R12207" t="str">
            <v>NOPR ORAS ATCO</v>
          </cell>
          <cell r="S12207" t="str">
            <v>HFTD 2</v>
          </cell>
        </row>
        <row r="12208">
          <cell r="B12208" t="str">
            <v>121647019</v>
          </cell>
          <cell r="C12208" t="str">
            <v>011/117</v>
          </cell>
          <cell r="D12208" t="str">
            <v>T2 DI PIT#5-RND MTN#1 11/117L RPR STRW</v>
          </cell>
          <cell r="E12208" t="str">
            <v>TABLEMTN</v>
          </cell>
          <cell r="F12208" t="str">
            <v>ETL.5420</v>
          </cell>
          <cell r="G12208" t="str">
            <v>.POLE.WDPS</v>
          </cell>
          <cell r="H12208">
            <v>44378</v>
          </cell>
          <cell r="I12208">
            <v>44375</v>
          </cell>
          <cell r="J12208">
            <v>44764</v>
          </cell>
          <cell r="K12208">
            <v>44791</v>
          </cell>
          <cell r="L12208">
            <v>45042</v>
          </cell>
          <cell r="M12208">
            <v>44740</v>
          </cell>
          <cell r="N12208">
            <v>44740</v>
          </cell>
          <cell r="O12208" t="str">
            <v>630</v>
          </cell>
          <cell r="P12208" t="str">
            <v/>
          </cell>
          <cell r="Q12208" t="str">
            <v>E - Schd Compl Yr 0</v>
          </cell>
          <cell r="R12208" t="str">
            <v>ORAS NOCO ATCO</v>
          </cell>
          <cell r="S12208" t="str">
            <v>HFTD 2</v>
          </cell>
        </row>
        <row r="12209">
          <cell r="B12209" t="str">
            <v>121647103</v>
          </cell>
          <cell r="C12209" t="str">
            <v>013/245</v>
          </cell>
          <cell r="D12209" t="str">
            <v>DI CHRISTIE-WILLOW PASS 13/245 RPL INSW</v>
          </cell>
          <cell r="E12209" t="str">
            <v>CONCORD</v>
          </cell>
          <cell r="F12209" t="str">
            <v>ETL.6370</v>
          </cell>
          <cell r="G12209" t="str">
            <v>ETL.6370_013/245</v>
          </cell>
          <cell r="H12209">
            <v>44378</v>
          </cell>
          <cell r="I12209">
            <v>44372</v>
          </cell>
          <cell r="J12209">
            <v>44372</v>
          </cell>
          <cell r="M12209">
            <v>44737</v>
          </cell>
          <cell r="N12209">
            <v>44660</v>
          </cell>
          <cell r="O12209" t="str">
            <v>508</v>
          </cell>
          <cell r="P12209" t="str">
            <v/>
          </cell>
          <cell r="Q12209" t="str">
            <v>E - Schd Compl Yr 0</v>
          </cell>
          <cell r="R12209" t="str">
            <v>NOPR ORAS ATCO</v>
          </cell>
          <cell r="S12209" t="str">
            <v>Non-HFTD</v>
          </cell>
        </row>
        <row r="12210">
          <cell r="B12210" t="str">
            <v>121647115</v>
          </cell>
          <cell r="C12210" t="str">
            <v>000/007</v>
          </cell>
          <cell r="D12210" t="str">
            <v>DI IBM BAILY AVE TAP 0/7 RPR ADSS</v>
          </cell>
          <cell r="E12210" t="str">
            <v>METCALF</v>
          </cell>
          <cell r="F12210" t="str">
            <v>ETL.2491</v>
          </cell>
          <cell r="G12210" t="str">
            <v>ETL.2491_000/007</v>
          </cell>
          <cell r="H12210">
            <v>44378</v>
          </cell>
          <cell r="I12210">
            <v>44375</v>
          </cell>
          <cell r="J12210">
            <v>44375</v>
          </cell>
          <cell r="M12210">
            <v>44740</v>
          </cell>
          <cell r="O12210" t="str">
            <v>630</v>
          </cell>
          <cell r="P12210" t="str">
            <v/>
          </cell>
          <cell r="Q12210" t="str">
            <v>E - Schd Compl Yr 0</v>
          </cell>
          <cell r="R12210" t="str">
            <v>OSNO ATCO</v>
          </cell>
          <cell r="S12210" t="str">
            <v>Non-HFTD</v>
          </cell>
        </row>
        <row r="12211">
          <cell r="B12211" t="str">
            <v>121647135</v>
          </cell>
          <cell r="C12211" t="str">
            <v>034/016</v>
          </cell>
          <cell r="D12211" t="str">
            <v>T2 DI FULTON-HOPLAND 034/016 COMPLETE</v>
          </cell>
          <cell r="E12211" t="str">
            <v>LAKEVLLE</v>
          </cell>
          <cell r="F12211" t="str">
            <v>ETL.6890</v>
          </cell>
          <cell r="G12211" t="str">
            <v>.POLE.WOOD</v>
          </cell>
          <cell r="H12211">
            <v>44378</v>
          </cell>
          <cell r="I12211">
            <v>44375</v>
          </cell>
          <cell r="J12211">
            <v>44693</v>
          </cell>
          <cell r="K12211">
            <v>44722</v>
          </cell>
          <cell r="M12211">
            <v>44740</v>
          </cell>
          <cell r="N12211">
            <v>44740</v>
          </cell>
          <cell r="O12211" t="str">
            <v>630</v>
          </cell>
          <cell r="P12211" t="str">
            <v/>
          </cell>
          <cell r="Q12211" t="str">
            <v>E - Schd Compl Yr 0</v>
          </cell>
          <cell r="R12211" t="str">
            <v>ORAS NOCO ATCO</v>
          </cell>
          <cell r="S12211" t="str">
            <v>HFTD 2</v>
          </cell>
        </row>
        <row r="12212">
          <cell r="B12212" t="str">
            <v>121647182</v>
          </cell>
          <cell r="C12212" t="str">
            <v>001/023</v>
          </cell>
          <cell r="D12212" t="str">
            <v>DI CONTRA COSTA-BALFOUR 1/23 RPR GYWW</v>
          </cell>
          <cell r="E12212" t="str">
            <v>CONCORD</v>
          </cell>
          <cell r="F12212" t="str">
            <v>ETL.8420</v>
          </cell>
          <cell r="G12212" t="str">
            <v>ETL.8420_001/023</v>
          </cell>
          <cell r="H12212">
            <v>44378</v>
          </cell>
          <cell r="I12212">
            <v>44375</v>
          </cell>
          <cell r="J12212">
            <v>44375</v>
          </cell>
          <cell r="M12212">
            <v>44740</v>
          </cell>
          <cell r="O12212" t="str">
            <v>630</v>
          </cell>
          <cell r="P12212" t="str">
            <v/>
          </cell>
          <cell r="Q12212" t="str">
            <v>E - Schd Compl Yr 0</v>
          </cell>
          <cell r="R12212" t="str">
            <v>OSNO ATCO</v>
          </cell>
          <cell r="S12212" t="str">
            <v>Non-HFTD</v>
          </cell>
        </row>
        <row r="12213">
          <cell r="B12213" t="str">
            <v>121647318</v>
          </cell>
          <cell r="C12213" t="str">
            <v>007/143</v>
          </cell>
          <cell r="D12213" t="str">
            <v>DI MONTA VISTA-LOS GATOS 7/143 RPR STRW</v>
          </cell>
          <cell r="E12213" t="str">
            <v>METCALF</v>
          </cell>
          <cell r="F12213" t="str">
            <v>ETL.7610</v>
          </cell>
          <cell r="G12213" t="str">
            <v>ETL.7610_007/143</v>
          </cell>
          <cell r="H12213">
            <v>44378</v>
          </cell>
          <cell r="I12213">
            <v>44377</v>
          </cell>
          <cell r="J12213">
            <v>44377</v>
          </cell>
          <cell r="M12213">
            <v>44742</v>
          </cell>
          <cell r="O12213" t="str">
            <v>630</v>
          </cell>
          <cell r="P12213" t="str">
            <v/>
          </cell>
          <cell r="Q12213" t="str">
            <v>E - Schd Compl Yr 0</v>
          </cell>
          <cell r="R12213" t="str">
            <v>OSNO ATCO</v>
          </cell>
          <cell r="S12213" t="str">
            <v>Non-HFTD</v>
          </cell>
        </row>
        <row r="12214">
          <cell r="B12214" t="str">
            <v>121647341</v>
          </cell>
          <cell r="C12214" t="str">
            <v>009/053</v>
          </cell>
          <cell r="D12214" t="str">
            <v>T2 DI VACA-BAHIA 9/53 INS HRDT</v>
          </cell>
          <cell r="E12214" t="str">
            <v>SACTO</v>
          </cell>
          <cell r="F12214" t="str">
            <v>ETL.5810</v>
          </cell>
          <cell r="G12214" t="str">
            <v>.INSL</v>
          </cell>
          <cell r="H12214">
            <v>44378</v>
          </cell>
          <cell r="I12214">
            <v>44377</v>
          </cell>
          <cell r="J12214">
            <v>44740</v>
          </cell>
          <cell r="K12214">
            <v>44768</v>
          </cell>
          <cell r="M12214">
            <v>44742</v>
          </cell>
          <cell r="N12214">
            <v>44742</v>
          </cell>
          <cell r="O12214" t="str">
            <v>543</v>
          </cell>
          <cell r="P12214" t="str">
            <v/>
          </cell>
          <cell r="Q12214" t="str">
            <v>E - Schd Compl Yr 0</v>
          </cell>
          <cell r="R12214" t="str">
            <v>ORAS NOCO ATCO</v>
          </cell>
          <cell r="S12214" t="str">
            <v>HFTD 2</v>
          </cell>
        </row>
        <row r="12215">
          <cell r="B12215" t="str">
            <v>121647470</v>
          </cell>
          <cell r="C12215" t="str">
            <v>A011/165</v>
          </cell>
          <cell r="D12215" t="str">
            <v>DI KERN-KERN OIL-FAMOSO A11/165 RPR STRW</v>
          </cell>
          <cell r="E12215" t="str">
            <v>MIDWAY</v>
          </cell>
          <cell r="F12215" t="str">
            <v>ETL.8870</v>
          </cell>
          <cell r="G12215" t="str">
            <v>ETL.8870_A011/165</v>
          </cell>
          <cell r="H12215">
            <v>44378</v>
          </cell>
          <cell r="I12215">
            <v>44377</v>
          </cell>
          <cell r="J12215">
            <v>44377</v>
          </cell>
          <cell r="M12215">
            <v>44742</v>
          </cell>
          <cell r="O12215" t="str">
            <v>630</v>
          </cell>
          <cell r="P12215" t="str">
            <v/>
          </cell>
          <cell r="Q12215" t="str">
            <v>E - Schd Compl Yr 0</v>
          </cell>
          <cell r="R12215" t="str">
            <v>OSNO ATCO</v>
          </cell>
          <cell r="S12215" t="str">
            <v>Non-HFTD</v>
          </cell>
        </row>
        <row r="12216">
          <cell r="B12216" t="str">
            <v>121647474</v>
          </cell>
          <cell r="C12216" t="str">
            <v>009/043</v>
          </cell>
          <cell r="D12216" t="str">
            <v>T2 DI DIABLO-GATES #1 9/43 RPR GYWS</v>
          </cell>
          <cell r="E12216" t="str">
            <v>PISMOBCH</v>
          </cell>
          <cell r="F12216" t="str">
            <v>ETL.5960</v>
          </cell>
          <cell r="G12216" t="str">
            <v>.TOWR</v>
          </cell>
          <cell r="H12216">
            <v>44378</v>
          </cell>
          <cell r="I12216">
            <v>44373</v>
          </cell>
          <cell r="J12216">
            <v>44721</v>
          </cell>
          <cell r="K12216">
            <v>44735</v>
          </cell>
          <cell r="L12216">
            <v>45020</v>
          </cell>
          <cell r="M12216">
            <v>44738</v>
          </cell>
          <cell r="N12216">
            <v>44738</v>
          </cell>
          <cell r="O12216" t="str">
            <v>628</v>
          </cell>
          <cell r="P12216" t="str">
            <v/>
          </cell>
          <cell r="Q12216" t="str">
            <v>E - Schd Compl Yr 0</v>
          </cell>
          <cell r="R12216" t="str">
            <v>ORAS NOCO ATCO</v>
          </cell>
          <cell r="S12216" t="str">
            <v>HFTD 2</v>
          </cell>
        </row>
        <row r="12217">
          <cell r="B12217" t="str">
            <v>121647484</v>
          </cell>
          <cell r="C12217" t="str">
            <v>011/075</v>
          </cell>
          <cell r="D12217" t="str">
            <v>DI MTCLF-GRN VLLY 11/75 RPL STRW</v>
          </cell>
          <cell r="E12217" t="str">
            <v>MOSSLNDG</v>
          </cell>
          <cell r="F12217" t="str">
            <v>ETL.2540</v>
          </cell>
          <cell r="G12217" t="str">
            <v>ETL.2540_011/075</v>
          </cell>
          <cell r="H12217">
            <v>44378</v>
          </cell>
          <cell r="I12217">
            <v>44371</v>
          </cell>
          <cell r="J12217">
            <v>44371</v>
          </cell>
          <cell r="M12217">
            <v>44736</v>
          </cell>
          <cell r="N12217">
            <v>44735</v>
          </cell>
          <cell r="O12217" t="str">
            <v>372</v>
          </cell>
          <cell r="P12217" t="str">
            <v/>
          </cell>
          <cell r="Q12217" t="str">
            <v>E - Schd Compl Yr 0</v>
          </cell>
          <cell r="R12217" t="str">
            <v>NOPR ORAS ATCO</v>
          </cell>
          <cell r="S12217" t="str">
            <v>Non-HFTD</v>
          </cell>
        </row>
        <row r="12218">
          <cell r="B12218" t="str">
            <v>121647600</v>
          </cell>
          <cell r="C12218" t="str">
            <v>001/042</v>
          </cell>
          <cell r="D12218" t="str">
            <v>DI CONTRA COSTA-BALFOUR 1/42 RPL STRW</v>
          </cell>
          <cell r="E12218" t="str">
            <v>CONCORD</v>
          </cell>
          <cell r="F12218" t="str">
            <v>ETL.8420</v>
          </cell>
          <cell r="G12218" t="str">
            <v>ETL.8420_001/042</v>
          </cell>
          <cell r="H12218">
            <v>44378</v>
          </cell>
          <cell r="I12218">
            <v>44375</v>
          </cell>
          <cell r="J12218">
            <v>44375</v>
          </cell>
          <cell r="L12218">
            <v>45028</v>
          </cell>
          <cell r="M12218">
            <v>44740</v>
          </cell>
          <cell r="N12218">
            <v>44699</v>
          </cell>
          <cell r="O12218" t="str">
            <v>372</v>
          </cell>
          <cell r="P12218" t="str">
            <v/>
          </cell>
          <cell r="Q12218" t="str">
            <v>E - Schd Compl Yr 0</v>
          </cell>
          <cell r="R12218" t="str">
            <v>NOPR ORAS ATCO</v>
          </cell>
          <cell r="S12218" t="str">
            <v>Non-HFTD</v>
          </cell>
        </row>
        <row r="12219">
          <cell r="B12219" t="str">
            <v>121647604</v>
          </cell>
          <cell r="C12219" t="str">
            <v>086/000B</v>
          </cell>
          <cell r="D12219" t="str">
            <v>T2 DI HMBLDT-BRDGVLL 086/000B RPR SPLW</v>
          </cell>
          <cell r="E12219" t="str">
            <v>EUREKA</v>
          </cell>
          <cell r="F12219" t="str">
            <v>ETL.1810</v>
          </cell>
          <cell r="G12219" t="str">
            <v>.INSL.NCER</v>
          </cell>
          <cell r="H12219">
            <v>44378</v>
          </cell>
          <cell r="I12219">
            <v>44377</v>
          </cell>
          <cell r="J12219">
            <v>44726</v>
          </cell>
          <cell r="K12219">
            <v>44777</v>
          </cell>
          <cell r="M12219">
            <v>44742</v>
          </cell>
          <cell r="N12219">
            <v>44742</v>
          </cell>
          <cell r="O12219" t="str">
            <v>630</v>
          </cell>
          <cell r="P12219" t="str">
            <v/>
          </cell>
          <cell r="Q12219" t="str">
            <v>E - Schd Compl Yr 0</v>
          </cell>
          <cell r="R12219" t="str">
            <v>ORAS NOCO ATCO</v>
          </cell>
          <cell r="S12219" t="str">
            <v>HFTD 2</v>
          </cell>
        </row>
        <row r="12220">
          <cell r="B12220" t="str">
            <v>121647609</v>
          </cell>
          <cell r="C12220" t="str">
            <v>:001/031</v>
          </cell>
          <cell r="D12220" t="str">
            <v>DI STONE-EVERGRN-METCALF :1/31 RPL STRW</v>
          </cell>
          <cell r="E12220" t="str">
            <v>METCALF</v>
          </cell>
          <cell r="F12220" t="str">
            <v>ETL.2530</v>
          </cell>
          <cell r="G12220" t="str">
            <v>ETL.2530_:001/031</v>
          </cell>
          <cell r="H12220">
            <v>44378</v>
          </cell>
          <cell r="I12220">
            <v>44375</v>
          </cell>
          <cell r="J12220">
            <v>44375</v>
          </cell>
          <cell r="M12220">
            <v>44740</v>
          </cell>
          <cell r="N12220">
            <v>44739</v>
          </cell>
          <cell r="O12220" t="str">
            <v>372</v>
          </cell>
          <cell r="P12220" t="str">
            <v/>
          </cell>
          <cell r="Q12220" t="str">
            <v>E - Schd Compl Yr 0</v>
          </cell>
          <cell r="R12220" t="str">
            <v>NOPR ORAS ATCO</v>
          </cell>
          <cell r="S12220" t="str">
            <v>Non-HFTD</v>
          </cell>
        </row>
        <row r="12221">
          <cell r="B12221" t="str">
            <v>121648377</v>
          </cell>
          <cell r="C12221" t="str">
            <v>014/003</v>
          </cell>
          <cell r="D12221" t="str">
            <v>T0 DI LAYTONVILLE-COVELO 14/3 RPL POLE</v>
          </cell>
          <cell r="E12221" t="str">
            <v>WILLITS</v>
          </cell>
          <cell r="F12221" t="str">
            <v>ETL.7390</v>
          </cell>
          <cell r="G12221" t="str">
            <v>.POLE.WOOD</v>
          </cell>
          <cell r="H12221">
            <v>44378</v>
          </cell>
          <cell r="I12221">
            <v>44372</v>
          </cell>
          <cell r="J12221">
            <v>44372</v>
          </cell>
          <cell r="M12221">
            <v>44737</v>
          </cell>
          <cell r="N12221">
            <v>44736</v>
          </cell>
          <cell r="O12221" t="str">
            <v>372</v>
          </cell>
          <cell r="P12221" t="str">
            <v>OTHR</v>
          </cell>
          <cell r="Q12221" t="str">
            <v>E - Schd Compl Yr 0</v>
          </cell>
          <cell r="R12221" t="str">
            <v>NOPR ORAS ATCO</v>
          </cell>
          <cell r="S12221" t="str">
            <v>Remove</v>
          </cell>
        </row>
        <row r="12222">
          <cell r="B12222" t="str">
            <v>121648426</v>
          </cell>
          <cell r="C12222" t="str">
            <v>000/007</v>
          </cell>
          <cell r="D12222" t="str">
            <v>T2 DI SLT SPNGS TGR CRK 000/007 RPR INSS</v>
          </cell>
          <cell r="E12222" t="str">
            <v>VICTOR</v>
          </cell>
          <cell r="F12222" t="str">
            <v>ETL.3500</v>
          </cell>
          <cell r="G12222" t="str">
            <v>.INSL</v>
          </cell>
          <cell r="H12222">
            <v>44378</v>
          </cell>
          <cell r="I12222">
            <v>44364</v>
          </cell>
          <cell r="J12222">
            <v>44729</v>
          </cell>
          <cell r="K12222">
            <v>44781</v>
          </cell>
          <cell r="M12222">
            <v>44729</v>
          </cell>
          <cell r="N12222">
            <v>44729</v>
          </cell>
          <cell r="O12222" t="str">
            <v>628</v>
          </cell>
          <cell r="P12222" t="str">
            <v>OTHR</v>
          </cell>
          <cell r="Q12222" t="str">
            <v>E - Schd Compl Yr 0</v>
          </cell>
          <cell r="R12222" t="str">
            <v>ORAS NOCO ATCO</v>
          </cell>
          <cell r="S12222" t="str">
            <v>HFTD 2</v>
          </cell>
        </row>
        <row r="12223">
          <cell r="B12223" t="str">
            <v>121648442</v>
          </cell>
          <cell r="C12223" t="str">
            <v>008/098C</v>
          </cell>
          <cell r="D12223" t="str">
            <v>T2 DI DRUM-SUMMIT #2 8/98 INSTALL HRDW</v>
          </cell>
          <cell r="E12223" t="str">
            <v>SACTO</v>
          </cell>
          <cell r="F12223" t="str">
            <v>ETL.1450</v>
          </cell>
          <cell r="G12223" t="str">
            <v>.POLE.NWOD</v>
          </cell>
          <cell r="H12223">
            <v>44378</v>
          </cell>
          <cell r="I12223">
            <v>44375</v>
          </cell>
          <cell r="J12223">
            <v>44722</v>
          </cell>
          <cell r="K12223">
            <v>44733</v>
          </cell>
          <cell r="M12223">
            <v>44740</v>
          </cell>
          <cell r="N12223">
            <v>44740</v>
          </cell>
          <cell r="O12223" t="str">
            <v>630</v>
          </cell>
          <cell r="P12223" t="str">
            <v/>
          </cell>
          <cell r="Q12223" t="str">
            <v>E - Schd Compl Yr 0</v>
          </cell>
          <cell r="R12223" t="str">
            <v>ORAS NOCO ATCO</v>
          </cell>
          <cell r="S12223" t="str">
            <v>HFTD 2</v>
          </cell>
        </row>
        <row r="12224">
          <cell r="B12224" t="str">
            <v>121648531</v>
          </cell>
          <cell r="C12224" t="str">
            <v>003/086</v>
          </cell>
          <cell r="D12224" t="str">
            <v>T3 DI BURNS-LONE STAR #2 3/86 RPL HRDW</v>
          </cell>
          <cell r="E12224" t="str">
            <v>MOSSLNDG</v>
          </cell>
          <cell r="F12224" t="str">
            <v>ETL.6240</v>
          </cell>
          <cell r="G12224" t="str">
            <v>.POLE.WOOD</v>
          </cell>
          <cell r="H12224">
            <v>44378</v>
          </cell>
          <cell r="I12224">
            <v>44378</v>
          </cell>
          <cell r="J12224">
            <v>44406</v>
          </cell>
          <cell r="K12224">
            <v>44417</v>
          </cell>
          <cell r="M12224">
            <v>44562</v>
          </cell>
          <cell r="N12224">
            <v>44562</v>
          </cell>
          <cell r="O12224" t="str">
            <v>630</v>
          </cell>
          <cell r="P12224" t="str">
            <v/>
          </cell>
          <cell r="Q12224" t="str">
            <v>E - Schd Compl Yr 0</v>
          </cell>
          <cell r="R12224" t="str">
            <v>ORAS NOCO ATCO</v>
          </cell>
          <cell r="S12224" t="str">
            <v>HFTD 3</v>
          </cell>
        </row>
        <row r="12225">
          <cell r="B12225" t="str">
            <v>121648534</v>
          </cell>
          <cell r="C12225" t="str">
            <v>003/086</v>
          </cell>
          <cell r="D12225" t="str">
            <v>T3 DI BURNS-LONE STAR #2 3/86 RMV VEG</v>
          </cell>
          <cell r="E12225" t="str">
            <v>MOSSLNDG</v>
          </cell>
          <cell r="F12225" t="str">
            <v>ETL.6240</v>
          </cell>
          <cell r="G12225" t="str">
            <v>.POLE.WOOD</v>
          </cell>
          <cell r="H12225">
            <v>44378</v>
          </cell>
          <cell r="I12225">
            <v>44378</v>
          </cell>
          <cell r="J12225">
            <v>44538</v>
          </cell>
          <cell r="K12225">
            <v>44539</v>
          </cell>
          <cell r="M12225">
            <v>44562</v>
          </cell>
          <cell r="O12225" t="str">
            <v>564</v>
          </cell>
          <cell r="P12225" t="str">
            <v/>
          </cell>
          <cell r="Q12225" t="str">
            <v>E - Schd Compl Yr 0</v>
          </cell>
          <cell r="R12225" t="str">
            <v>NOCO ATCO</v>
          </cell>
          <cell r="S12225" t="str">
            <v>HFTD 3</v>
          </cell>
        </row>
        <row r="12226">
          <cell r="B12226" t="str">
            <v>121648635</v>
          </cell>
          <cell r="C12226" t="str">
            <v>015/000</v>
          </cell>
          <cell r="D12226" t="str">
            <v>DI LAYTONVILLE-COVELO 15/0 REFRAME</v>
          </cell>
          <cell r="E12226" t="str">
            <v>WILLITS</v>
          </cell>
          <cell r="F12226" t="str">
            <v>ETL.7390</v>
          </cell>
          <cell r="G12226" t="str">
            <v>ETL.7390_015/000</v>
          </cell>
          <cell r="H12226">
            <v>44378</v>
          </cell>
          <cell r="I12226">
            <v>44372</v>
          </cell>
          <cell r="J12226">
            <v>44372</v>
          </cell>
          <cell r="M12226">
            <v>44737</v>
          </cell>
          <cell r="N12226">
            <v>44748</v>
          </cell>
          <cell r="O12226" t="str">
            <v>637</v>
          </cell>
          <cell r="P12226" t="str">
            <v>OTHR</v>
          </cell>
          <cell r="Q12226" t="str">
            <v>E - Schd Compl Yr 0</v>
          </cell>
          <cell r="R12226" t="str">
            <v>NOPR ORAS ATCO</v>
          </cell>
          <cell r="S12226" t="str">
            <v>Non-HFTD</v>
          </cell>
        </row>
        <row r="12227">
          <cell r="B12227" t="str">
            <v>121648660</v>
          </cell>
          <cell r="C12227" t="str">
            <v>004/081</v>
          </cell>
          <cell r="D12227" t="str">
            <v>T3 EI  FRNCH MDWS-MIDLE FK 4/081 RMV VEG</v>
          </cell>
          <cell r="E12227" t="str">
            <v>SACTO</v>
          </cell>
          <cell r="F12227" t="str">
            <v>ETL.6870</v>
          </cell>
          <cell r="G12227" t="str">
            <v>.POLE.NWOD</v>
          </cell>
          <cell r="H12227">
            <v>44378</v>
          </cell>
          <cell r="I12227">
            <v>44378</v>
          </cell>
          <cell r="J12227">
            <v>44494</v>
          </cell>
          <cell r="K12227">
            <v>44494</v>
          </cell>
          <cell r="M12227">
            <v>44562</v>
          </cell>
          <cell r="O12227" t="str">
            <v>564</v>
          </cell>
          <cell r="P12227" t="str">
            <v>INSP</v>
          </cell>
          <cell r="Q12227" t="str">
            <v>E - Schd Compl Yr 0</v>
          </cell>
          <cell r="R12227" t="str">
            <v>NOCO ATCO</v>
          </cell>
          <cell r="S12227" t="str">
            <v>HFTD 3</v>
          </cell>
        </row>
        <row r="12228">
          <cell r="B12228" t="str">
            <v>121648662</v>
          </cell>
          <cell r="C12228" t="str">
            <v>006/005</v>
          </cell>
          <cell r="D12228" t="str">
            <v>DI EXCHEQUER-LE GRANDE 006/005 INS ANMW</v>
          </cell>
          <cell r="E12228" t="str">
            <v>FRESNO</v>
          </cell>
          <cell r="F12228" t="str">
            <v>ETL.1560</v>
          </cell>
          <cell r="G12228" t="str">
            <v>ETL.1560_006/005</v>
          </cell>
          <cell r="H12228">
            <v>44378</v>
          </cell>
          <cell r="I12228">
            <v>44371</v>
          </cell>
          <cell r="J12228">
            <v>44371</v>
          </cell>
          <cell r="M12228">
            <v>44736</v>
          </cell>
          <cell r="O12228" t="str">
            <v>630</v>
          </cell>
          <cell r="P12228" t="str">
            <v>OTHR</v>
          </cell>
          <cell r="Q12228" t="str">
            <v>E - Schd Compl Yr 0</v>
          </cell>
          <cell r="R12228" t="str">
            <v>OSNO ATCO</v>
          </cell>
          <cell r="S12228" t="str">
            <v>Non-HFTD</v>
          </cell>
        </row>
        <row r="12229">
          <cell r="B12229" t="str">
            <v>121648664</v>
          </cell>
          <cell r="C12229" t="str">
            <v>000/005</v>
          </cell>
          <cell r="D12229" t="str">
            <v>T3 DI DIABLO-GATES #1 000/005 INS HRDT</v>
          </cell>
          <cell r="E12229" t="str">
            <v>PISMOBCH</v>
          </cell>
          <cell r="F12229" t="str">
            <v>ETL.5960</v>
          </cell>
          <cell r="G12229" t="str">
            <v>.TOWR</v>
          </cell>
          <cell r="H12229">
            <v>44378</v>
          </cell>
          <cell r="I12229">
            <v>44378</v>
          </cell>
          <cell r="J12229">
            <v>44599</v>
          </cell>
          <cell r="K12229">
            <v>44606</v>
          </cell>
          <cell r="M12229">
            <v>44562</v>
          </cell>
          <cell r="N12229">
            <v>44562</v>
          </cell>
          <cell r="O12229" t="str">
            <v>543</v>
          </cell>
          <cell r="P12229" t="str">
            <v/>
          </cell>
          <cell r="Q12229" t="str">
            <v>E - Schd Compl Yr 0</v>
          </cell>
          <cell r="R12229" t="str">
            <v>ORAS NOCO ATCO</v>
          </cell>
          <cell r="S12229" t="str">
            <v>HFTD 3</v>
          </cell>
        </row>
        <row r="12230">
          <cell r="B12230" t="str">
            <v>121648670</v>
          </cell>
          <cell r="C12230" t="str">
            <v>000/011</v>
          </cell>
          <cell r="D12230" t="str">
            <v>DI DIXON-VACA #1 0/11 RPR GYWW</v>
          </cell>
          <cell r="E12230" t="str">
            <v>SACTO</v>
          </cell>
          <cell r="F12230" t="str">
            <v>ETL.6730</v>
          </cell>
          <cell r="G12230" t="str">
            <v>ETL.6730_000/011</v>
          </cell>
          <cell r="H12230">
            <v>44378</v>
          </cell>
          <cell r="I12230">
            <v>44373</v>
          </cell>
          <cell r="J12230">
            <v>44699</v>
          </cell>
          <cell r="K12230">
            <v>44727</v>
          </cell>
          <cell r="M12230">
            <v>44738</v>
          </cell>
          <cell r="N12230">
            <v>44738</v>
          </cell>
          <cell r="O12230" t="str">
            <v>630</v>
          </cell>
          <cell r="P12230" t="str">
            <v/>
          </cell>
          <cell r="Q12230" t="str">
            <v>E - Schd Compl Yr 0</v>
          </cell>
          <cell r="R12230" t="str">
            <v>ORAS NOCO ATCO</v>
          </cell>
          <cell r="S12230" t="str">
            <v>Non-HFTD</v>
          </cell>
        </row>
        <row r="12231">
          <cell r="B12231" t="str">
            <v>121648681</v>
          </cell>
          <cell r="C12231" t="str">
            <v>078/395A</v>
          </cell>
          <cell r="D12231" t="str">
            <v>T2 DI MALIN-ROUND MTN #2 78/395 RPR INSS</v>
          </cell>
          <cell r="E12231" t="str">
            <v>TABLEMTN</v>
          </cell>
          <cell r="F12231" t="str">
            <v>ETL.6020</v>
          </cell>
          <cell r="G12231" t="str">
            <v>.INSL.NCER</v>
          </cell>
          <cell r="H12231">
            <v>44378</v>
          </cell>
          <cell r="I12231">
            <v>44374</v>
          </cell>
          <cell r="J12231">
            <v>44754</v>
          </cell>
          <cell r="K12231">
            <v>44784</v>
          </cell>
          <cell r="M12231">
            <v>44739</v>
          </cell>
          <cell r="N12231">
            <v>44739</v>
          </cell>
          <cell r="O12231" t="str">
            <v>628</v>
          </cell>
          <cell r="P12231" t="str">
            <v/>
          </cell>
          <cell r="Q12231" t="str">
            <v>E - Schd Compl Yr 0</v>
          </cell>
          <cell r="R12231" t="str">
            <v>ORAS NOCO ATCO</v>
          </cell>
          <cell r="S12231" t="str">
            <v>HFTD 2</v>
          </cell>
        </row>
        <row r="12232">
          <cell r="B12232" t="str">
            <v>121648690</v>
          </cell>
          <cell r="C12232" t="str">
            <v>003/080</v>
          </cell>
          <cell r="D12232" t="str">
            <v>DI CONTRA COSTA-BALFOUR 3/80 GYWW RPR</v>
          </cell>
          <cell r="E12232" t="str">
            <v>CONCORD</v>
          </cell>
          <cell r="F12232" t="str">
            <v>ETL.8420</v>
          </cell>
          <cell r="G12232" t="str">
            <v>ETL.8420_003/080</v>
          </cell>
          <cell r="H12232">
            <v>44378</v>
          </cell>
          <cell r="I12232">
            <v>44375</v>
          </cell>
          <cell r="J12232">
            <v>44375</v>
          </cell>
          <cell r="M12232">
            <v>44740</v>
          </cell>
          <cell r="O12232" t="str">
            <v>630</v>
          </cell>
          <cell r="P12232" t="str">
            <v/>
          </cell>
          <cell r="Q12232" t="str">
            <v>E - Schd Compl Yr 0</v>
          </cell>
          <cell r="R12232" t="str">
            <v>OSNO ATCO</v>
          </cell>
          <cell r="S12232" t="str">
            <v>Non-HFTD</v>
          </cell>
        </row>
        <row r="12233">
          <cell r="B12233" t="str">
            <v>121648742</v>
          </cell>
          <cell r="C12233" t="str">
            <v>B025/580</v>
          </cell>
          <cell r="D12233" t="str">
            <v>T2 DI DRM-GRSS VLY WMR  B25/580 RPR GYWW</v>
          </cell>
          <cell r="E12233" t="str">
            <v>SACTO</v>
          </cell>
          <cell r="F12233" t="str">
            <v>ETL.6760</v>
          </cell>
          <cell r="G12233" t="str">
            <v>.POLE.WOOD</v>
          </cell>
          <cell r="H12233">
            <v>44378</v>
          </cell>
          <cell r="I12233">
            <v>44375</v>
          </cell>
          <cell r="J12233">
            <v>44664</v>
          </cell>
          <cell r="K12233">
            <v>44721</v>
          </cell>
          <cell r="M12233">
            <v>44740</v>
          </cell>
          <cell r="N12233">
            <v>44740</v>
          </cell>
          <cell r="O12233" t="str">
            <v>630</v>
          </cell>
          <cell r="P12233" t="str">
            <v/>
          </cell>
          <cell r="Q12233" t="str">
            <v>E - Schd Compl Yr 0</v>
          </cell>
          <cell r="R12233" t="str">
            <v>ORAS NOCO ATCO</v>
          </cell>
          <cell r="S12233" t="str">
            <v>HFTD 2</v>
          </cell>
        </row>
        <row r="12234">
          <cell r="B12234" t="str">
            <v>121648795</v>
          </cell>
          <cell r="C12234" t="str">
            <v>022/119</v>
          </cell>
          <cell r="D12234" t="str">
            <v>DI VACA-PARKWAY 022/119 RPR FOND</v>
          </cell>
          <cell r="E12234" t="str">
            <v>SACTO</v>
          </cell>
          <cell r="F12234" t="str">
            <v>ETL.5850</v>
          </cell>
          <cell r="G12234" t="str">
            <v>ETL.5850_022/119</v>
          </cell>
          <cell r="H12234">
            <v>44378</v>
          </cell>
          <cell r="I12234">
            <v>44374</v>
          </cell>
          <cell r="J12234">
            <v>44374</v>
          </cell>
          <cell r="L12234">
            <v>44959</v>
          </cell>
          <cell r="M12234">
            <v>44739</v>
          </cell>
          <cell r="O12234" t="str">
            <v>543</v>
          </cell>
          <cell r="P12234" t="str">
            <v>OTHR</v>
          </cell>
          <cell r="Q12234" t="str">
            <v>E - Schd Compl Yr 0</v>
          </cell>
          <cell r="R12234" t="str">
            <v>OSNO ATCO</v>
          </cell>
          <cell r="S12234" t="str">
            <v>Non-HFTD</v>
          </cell>
        </row>
        <row r="12235">
          <cell r="B12235" t="str">
            <v>121648812</v>
          </cell>
          <cell r="C12235" t="str">
            <v>022/154C</v>
          </cell>
          <cell r="D12235" t="str">
            <v>T2 DI CARIBOU-TABLE MTN 22/154C RPR GYWS</v>
          </cell>
          <cell r="E12235" t="str">
            <v>TABLEMTN</v>
          </cell>
          <cell r="F12235" t="str">
            <v>ETL.4440</v>
          </cell>
          <cell r="G12235" t="str">
            <v>.POLE.NWOD</v>
          </cell>
          <cell r="H12235">
            <v>44378</v>
          </cell>
          <cell r="I12235">
            <v>44374</v>
          </cell>
          <cell r="J12235">
            <v>44736</v>
          </cell>
          <cell r="K12235">
            <v>44767</v>
          </cell>
          <cell r="L12235">
            <v>45068</v>
          </cell>
          <cell r="M12235">
            <v>44739</v>
          </cell>
          <cell r="N12235">
            <v>44739</v>
          </cell>
          <cell r="O12235" t="str">
            <v>628</v>
          </cell>
          <cell r="P12235" t="str">
            <v/>
          </cell>
          <cell r="Q12235" t="str">
            <v>E - Schd Compl Yr 0</v>
          </cell>
          <cell r="R12235" t="str">
            <v>ORAS NOCO ATCO</v>
          </cell>
          <cell r="S12235" t="str">
            <v>HFTD 2</v>
          </cell>
        </row>
        <row r="12236">
          <cell r="B12236" t="str">
            <v>121648818</v>
          </cell>
          <cell r="C12236" t="str">
            <v>004/079</v>
          </cell>
          <cell r="D12236" t="str">
            <v>DI EVERGREEN-MABURY 4/79 RPL HRDD</v>
          </cell>
          <cell r="E12236" t="str">
            <v>METCALF</v>
          </cell>
          <cell r="F12236" t="str">
            <v>ETL.6840</v>
          </cell>
          <cell r="G12236" t="str">
            <v>ETL.6840_004/079</v>
          </cell>
          <cell r="H12236">
            <v>44378</v>
          </cell>
          <cell r="I12236">
            <v>44375</v>
          </cell>
          <cell r="J12236">
            <v>44375</v>
          </cell>
          <cell r="M12236">
            <v>44740</v>
          </cell>
          <cell r="O12236" t="str">
            <v>630</v>
          </cell>
          <cell r="P12236" t="str">
            <v/>
          </cell>
          <cell r="Q12236" t="str">
            <v>E - Schd Compl Yr 0</v>
          </cell>
          <cell r="R12236" t="str">
            <v>OSNO ATCO</v>
          </cell>
          <cell r="S12236" t="str">
            <v>Non-HFTD</v>
          </cell>
        </row>
        <row r="12237">
          <cell r="B12237" t="str">
            <v>121648825</v>
          </cell>
          <cell r="C12237" t="str">
            <v>011/061</v>
          </cell>
          <cell r="D12237" t="str">
            <v>T2 DI TESLA-NEWARK #1 11/61 RMV NEST</v>
          </cell>
          <cell r="E12237" t="str">
            <v>CONCORD</v>
          </cell>
          <cell r="F12237" t="str">
            <v>ETL.5720</v>
          </cell>
          <cell r="G12237" t="str">
            <v>.TOWR</v>
          </cell>
          <cell r="H12237">
            <v>44378</v>
          </cell>
          <cell r="I12237">
            <v>44375</v>
          </cell>
          <cell r="J12237">
            <v>44469</v>
          </cell>
          <cell r="K12237">
            <v>44496</v>
          </cell>
          <cell r="M12237">
            <v>44740</v>
          </cell>
          <cell r="N12237">
            <v>44740</v>
          </cell>
          <cell r="O12237" t="str">
            <v>628</v>
          </cell>
          <cell r="P12237" t="str">
            <v/>
          </cell>
          <cell r="Q12237" t="str">
            <v>E - Schd Compl Yr 0</v>
          </cell>
          <cell r="R12237" t="str">
            <v>ORAS NOCO ATCO</v>
          </cell>
          <cell r="S12237" t="str">
            <v>HFTD 2</v>
          </cell>
        </row>
        <row r="12238">
          <cell r="B12238" t="str">
            <v>121648827</v>
          </cell>
          <cell r="C12238" t="str">
            <v>B025/579</v>
          </cell>
          <cell r="D12238" t="str">
            <v>T2 DI DRM-GRSS VLLY WMR B25/579 RPL STRW</v>
          </cell>
          <cell r="E12238" t="str">
            <v>SACTO</v>
          </cell>
          <cell r="F12238" t="str">
            <v>ETL.6760</v>
          </cell>
          <cell r="G12238" t="str">
            <v>.POLE.WOOD</v>
          </cell>
          <cell r="H12238">
            <v>44378</v>
          </cell>
          <cell r="I12238">
            <v>44375</v>
          </cell>
          <cell r="J12238">
            <v>44740</v>
          </cell>
          <cell r="K12238">
            <v>44748</v>
          </cell>
          <cell r="M12238">
            <v>44740</v>
          </cell>
          <cell r="N12238">
            <v>44739</v>
          </cell>
          <cell r="O12238" t="str">
            <v>372</v>
          </cell>
          <cell r="P12238" t="str">
            <v>OTHR</v>
          </cell>
          <cell r="Q12238" t="str">
            <v>E - Schd Compl Yr 0</v>
          </cell>
          <cell r="R12238" t="str">
            <v>ORAS NOCO ATCO</v>
          </cell>
          <cell r="S12238" t="str">
            <v>HFTD 2</v>
          </cell>
        </row>
        <row r="12239">
          <cell r="B12239" t="str">
            <v>121648829</v>
          </cell>
          <cell r="C12239" t="str">
            <v>003/070</v>
          </cell>
          <cell r="D12239" t="str">
            <v>DI MONTA VISTA-LOS GATOS 3/70 RPL IBWW</v>
          </cell>
          <cell r="E12239" t="str">
            <v>METCALF</v>
          </cell>
          <cell r="F12239" t="str">
            <v>ETL.7610</v>
          </cell>
          <cell r="G12239" t="str">
            <v>ETL.7610_003/070</v>
          </cell>
          <cell r="H12239">
            <v>44378</v>
          </cell>
          <cell r="I12239">
            <v>44375</v>
          </cell>
          <cell r="J12239">
            <v>44375</v>
          </cell>
          <cell r="M12239">
            <v>44740</v>
          </cell>
          <cell r="O12239" t="str">
            <v>630</v>
          </cell>
          <cell r="P12239" t="str">
            <v>OTHR</v>
          </cell>
          <cell r="Q12239" t="str">
            <v>E - Schd Compl Yr 0</v>
          </cell>
          <cell r="R12239" t="str">
            <v>OSNO ATCO</v>
          </cell>
          <cell r="S12239" t="str">
            <v>Non-HFTD</v>
          </cell>
        </row>
        <row r="12240">
          <cell r="B12240" t="str">
            <v>121648922</v>
          </cell>
          <cell r="C12240" t="str">
            <v>010/233</v>
          </cell>
          <cell r="D12240" t="str">
            <v>T0 DI SANTA ROSA-CORONA 10/233 RPL POLE</v>
          </cell>
          <cell r="E12240" t="str">
            <v>LAKEVLLE</v>
          </cell>
          <cell r="F12240" t="str">
            <v>ETL.4309</v>
          </cell>
          <cell r="G12240" t="str">
            <v>.POLE.WOOD</v>
          </cell>
          <cell r="H12240">
            <v>44378</v>
          </cell>
          <cell r="I12240">
            <v>44372</v>
          </cell>
          <cell r="J12240">
            <v>44372</v>
          </cell>
          <cell r="L12240">
            <v>45037</v>
          </cell>
          <cell r="M12240">
            <v>44737</v>
          </cell>
          <cell r="N12240">
            <v>45036</v>
          </cell>
          <cell r="O12240" t="str">
            <v>372</v>
          </cell>
          <cell r="P12240" t="str">
            <v/>
          </cell>
          <cell r="Q12240" t="str">
            <v>E - Schd Compl Yr 0</v>
          </cell>
          <cell r="R12240" t="str">
            <v>NOPR ORAS OSTS</v>
          </cell>
          <cell r="S12240" t="str">
            <v>Remove</v>
          </cell>
        </row>
        <row r="12241">
          <cell r="B12241" t="str">
            <v>121648923</v>
          </cell>
          <cell r="C12241" t="str">
            <v>001/030</v>
          </cell>
          <cell r="D12241" t="str">
            <v>DI UC DAVIS #1 TAP 1/30 RMV VEGN</v>
          </cell>
          <cell r="E12241" t="str">
            <v>SACTO</v>
          </cell>
          <cell r="F12241" t="str">
            <v>ETL.6670</v>
          </cell>
          <cell r="G12241" t="str">
            <v>ETL.6670_001/030</v>
          </cell>
          <cell r="H12241">
            <v>44378</v>
          </cell>
          <cell r="I12241">
            <v>44373</v>
          </cell>
          <cell r="J12241">
            <v>44558</v>
          </cell>
          <cell r="K12241">
            <v>44586</v>
          </cell>
          <cell r="M12241">
            <v>44738</v>
          </cell>
          <cell r="O12241" t="str">
            <v>564</v>
          </cell>
          <cell r="P12241" t="str">
            <v/>
          </cell>
          <cell r="Q12241" t="str">
            <v>E - Schd Compl Yr 0</v>
          </cell>
          <cell r="R12241" t="str">
            <v>NOCO ATCO</v>
          </cell>
          <cell r="S12241" t="str">
            <v>Non-HFTD</v>
          </cell>
        </row>
        <row r="12242">
          <cell r="B12242" t="str">
            <v>121648924</v>
          </cell>
          <cell r="C12242" t="str">
            <v>011/195</v>
          </cell>
          <cell r="D12242" t="str">
            <v>DI FULTON-MOLINO-COTATI 11/195 RMV VEG</v>
          </cell>
          <cell r="E12242" t="str">
            <v>LAKEVLLE</v>
          </cell>
          <cell r="F12242" t="str">
            <v>ETL.6910</v>
          </cell>
          <cell r="G12242" t="str">
            <v>ETL.6910_011/195</v>
          </cell>
          <cell r="H12242">
            <v>44378</v>
          </cell>
          <cell r="I12242">
            <v>44372</v>
          </cell>
          <cell r="J12242">
            <v>44372</v>
          </cell>
          <cell r="M12242">
            <v>44737</v>
          </cell>
          <cell r="O12242" t="str">
            <v>564</v>
          </cell>
          <cell r="P12242" t="str">
            <v/>
          </cell>
          <cell r="Q12242" t="str">
            <v>E - Schd Compl Yr 0</v>
          </cell>
          <cell r="R12242" t="str">
            <v>OSNO ATCO</v>
          </cell>
          <cell r="S12242" t="str">
            <v>Non-HFTD</v>
          </cell>
        </row>
        <row r="12243">
          <cell r="B12243" t="str">
            <v>121648925</v>
          </cell>
          <cell r="C12243" t="str">
            <v>000/006</v>
          </cell>
          <cell r="D12243" t="str">
            <v>DI IBM BAILEY TAP 0/6 RPR HRDW</v>
          </cell>
          <cell r="E12243" t="str">
            <v>METCALF</v>
          </cell>
          <cell r="F12243" t="str">
            <v>ETL.2491</v>
          </cell>
          <cell r="G12243" t="str">
            <v>ETL.2491_000/006</v>
          </cell>
          <cell r="H12243">
            <v>44378</v>
          </cell>
          <cell r="I12243">
            <v>44375</v>
          </cell>
          <cell r="J12243">
            <v>44375</v>
          </cell>
          <cell r="M12243">
            <v>44740</v>
          </cell>
          <cell r="O12243" t="str">
            <v>630</v>
          </cell>
          <cell r="P12243" t="str">
            <v/>
          </cell>
          <cell r="Q12243" t="str">
            <v>E - Schd Compl Yr 0</v>
          </cell>
          <cell r="R12243" t="str">
            <v>OSNO ATCO</v>
          </cell>
          <cell r="S12243" t="str">
            <v>Non-HFTD</v>
          </cell>
        </row>
        <row r="12244">
          <cell r="B12244" t="str">
            <v>121648926</v>
          </cell>
          <cell r="C12244" t="str">
            <v>000/006</v>
          </cell>
          <cell r="D12244" t="str">
            <v>DI IBM BAILEY TAP 0/6 RPR GYWW</v>
          </cell>
          <cell r="E12244" t="str">
            <v>METCALF</v>
          </cell>
          <cell r="F12244" t="str">
            <v>ETL.2491</v>
          </cell>
          <cell r="G12244" t="str">
            <v>ETL.2491_000/006</v>
          </cell>
          <cell r="H12244">
            <v>44378</v>
          </cell>
          <cell r="I12244">
            <v>44375</v>
          </cell>
          <cell r="J12244">
            <v>44375</v>
          </cell>
          <cell r="M12244">
            <v>44740</v>
          </cell>
          <cell r="O12244" t="str">
            <v>630</v>
          </cell>
          <cell r="P12244" t="str">
            <v/>
          </cell>
          <cell r="Q12244" t="str">
            <v>E - Schd Compl Yr 0</v>
          </cell>
          <cell r="R12244" t="str">
            <v>OSNO ATCO</v>
          </cell>
          <cell r="S12244" t="str">
            <v>Non-HFTD</v>
          </cell>
        </row>
        <row r="12245">
          <cell r="B12245" t="str">
            <v>121649040</v>
          </cell>
          <cell r="C12245" t="str">
            <v>003/070</v>
          </cell>
          <cell r="D12245" t="str">
            <v>DI MONTA VISTA-LOS GATOS 3/70 RPL INSW</v>
          </cell>
          <cell r="E12245" t="str">
            <v>METCALF</v>
          </cell>
          <cell r="F12245" t="str">
            <v>ETL.7610</v>
          </cell>
          <cell r="G12245" t="str">
            <v>ETL.7610_003/070</v>
          </cell>
          <cell r="H12245">
            <v>44378</v>
          </cell>
          <cell r="I12245">
            <v>44375</v>
          </cell>
          <cell r="J12245">
            <v>44375</v>
          </cell>
          <cell r="M12245">
            <v>44740</v>
          </cell>
          <cell r="N12245">
            <v>44740</v>
          </cell>
          <cell r="O12245" t="str">
            <v>508</v>
          </cell>
          <cell r="P12245" t="str">
            <v>OTHR</v>
          </cell>
          <cell r="Q12245" t="str">
            <v>E - Schd Compl Yr 0</v>
          </cell>
          <cell r="R12245" t="str">
            <v>NOPR ORAS ATCO</v>
          </cell>
          <cell r="S12245" t="str">
            <v>Non-HFTD</v>
          </cell>
        </row>
        <row r="12246">
          <cell r="B12246" t="str">
            <v>121649047</v>
          </cell>
          <cell r="C12246" t="str">
            <v>001/036</v>
          </cell>
          <cell r="D12246" t="str">
            <v>DI MABURY TAP-WOOD 1/36 RMV VEG</v>
          </cell>
          <cell r="E12246" t="str">
            <v>METCALF</v>
          </cell>
          <cell r="F12246" t="str">
            <v>ETL.2651</v>
          </cell>
          <cell r="G12246" t="str">
            <v>ETL.2651_001/036</v>
          </cell>
          <cell r="H12246">
            <v>44378</v>
          </cell>
          <cell r="I12246">
            <v>44375</v>
          </cell>
          <cell r="J12246">
            <v>44579</v>
          </cell>
          <cell r="K12246">
            <v>44641</v>
          </cell>
          <cell r="M12246">
            <v>44740</v>
          </cell>
          <cell r="O12246" t="str">
            <v>564</v>
          </cell>
          <cell r="P12246" t="str">
            <v/>
          </cell>
          <cell r="Q12246" t="str">
            <v>E - Schd Compl Yr 0</v>
          </cell>
          <cell r="R12246" t="str">
            <v>NOCO ATCO</v>
          </cell>
          <cell r="S12246" t="str">
            <v>Non-HFTD</v>
          </cell>
        </row>
        <row r="12247">
          <cell r="B12247" t="str">
            <v>121649049</v>
          </cell>
          <cell r="C12247" t="str">
            <v>012/252</v>
          </cell>
          <cell r="D12247" t="str">
            <v>T2 DI CTTNWD-RED BLUFF 12/252 RMV DEBRIS</v>
          </cell>
          <cell r="E12247" t="str">
            <v>TABLEMTN</v>
          </cell>
          <cell r="F12247" t="str">
            <v>ETL.6660</v>
          </cell>
          <cell r="G12247" t="str">
            <v>.POLE.NWOD</v>
          </cell>
          <cell r="H12247">
            <v>44378</v>
          </cell>
          <cell r="I12247">
            <v>44375</v>
          </cell>
          <cell r="J12247">
            <v>44718</v>
          </cell>
          <cell r="K12247">
            <v>44727</v>
          </cell>
          <cell r="M12247">
            <v>44740</v>
          </cell>
          <cell r="N12247">
            <v>44740</v>
          </cell>
          <cell r="O12247" t="str">
            <v>630</v>
          </cell>
          <cell r="P12247" t="str">
            <v/>
          </cell>
          <cell r="Q12247" t="str">
            <v>E - Schd Compl Yr 0</v>
          </cell>
          <cell r="R12247" t="str">
            <v>ORAS NOCO ATCO</v>
          </cell>
          <cell r="S12247" t="str">
            <v>HFTD 2</v>
          </cell>
        </row>
        <row r="12248">
          <cell r="B12248" t="str">
            <v>121649071</v>
          </cell>
          <cell r="C12248" t="str">
            <v>009/211</v>
          </cell>
          <cell r="D12248" t="str">
            <v>DI CONTRA COSTA-BALFOUR 9/211 RPL INSW</v>
          </cell>
          <cell r="E12248" t="str">
            <v>CONCORD</v>
          </cell>
          <cell r="F12248" t="str">
            <v>ETL.8420</v>
          </cell>
          <cell r="G12248" t="str">
            <v>ETL.8420_009/211</v>
          </cell>
          <cell r="H12248">
            <v>44378</v>
          </cell>
          <cell r="I12248">
            <v>44372</v>
          </cell>
          <cell r="J12248">
            <v>44372</v>
          </cell>
          <cell r="L12248">
            <v>45085</v>
          </cell>
          <cell r="M12248">
            <v>44737</v>
          </cell>
          <cell r="N12248">
            <v>44699</v>
          </cell>
          <cell r="O12248" t="str">
            <v>508</v>
          </cell>
          <cell r="P12248" t="str">
            <v>OTHR</v>
          </cell>
          <cell r="Q12248" t="str">
            <v>E - Schd Compl Yr 0</v>
          </cell>
          <cell r="R12248" t="str">
            <v>NOPR ORAS ATCO</v>
          </cell>
          <cell r="S12248" t="str">
            <v>Non-HFTD</v>
          </cell>
        </row>
        <row r="12249">
          <cell r="B12249" t="str">
            <v>121649078</v>
          </cell>
          <cell r="C12249" t="str">
            <v>001/032</v>
          </cell>
          <cell r="D12249" t="str">
            <v>T0 DI EMIDIO TAP 1/32 RPL POLE</v>
          </cell>
          <cell r="E12249" t="str">
            <v>MIDWAY</v>
          </cell>
          <cell r="F12249" t="str">
            <v>ETL.9291</v>
          </cell>
          <cell r="G12249" t="str">
            <v>.POLE.WOOD</v>
          </cell>
          <cell r="H12249">
            <v>44378</v>
          </cell>
          <cell r="I12249">
            <v>44372</v>
          </cell>
          <cell r="J12249">
            <v>44372</v>
          </cell>
          <cell r="L12249">
            <v>45120</v>
          </cell>
          <cell r="M12249">
            <v>44737</v>
          </cell>
          <cell r="O12249" t="str">
            <v>372</v>
          </cell>
          <cell r="P12249" t="str">
            <v/>
          </cell>
          <cell r="Q12249" t="str">
            <v>E - Schd Compl Yr 0</v>
          </cell>
          <cell r="R12249" t="str">
            <v>OSNO ATCO</v>
          </cell>
          <cell r="S12249" t="str">
            <v>Remove</v>
          </cell>
        </row>
        <row r="12250">
          <cell r="B12250" t="str">
            <v>121649120</v>
          </cell>
          <cell r="C12250" t="str">
            <v>023/274B</v>
          </cell>
          <cell r="D12250" t="str">
            <v>T2 DI DRUM-SUMMIT #1 23/274B RPL STRW</v>
          </cell>
          <cell r="E12250" t="str">
            <v>SACTO</v>
          </cell>
          <cell r="F12250" t="str">
            <v>ETL.1440</v>
          </cell>
          <cell r="G12250" t="str">
            <v>.POLE.WOOD</v>
          </cell>
          <cell r="H12250">
            <v>44378</v>
          </cell>
          <cell r="I12250">
            <v>44374</v>
          </cell>
          <cell r="J12250">
            <v>44374</v>
          </cell>
          <cell r="L12250">
            <v>45066</v>
          </cell>
          <cell r="M12250">
            <v>44739</v>
          </cell>
          <cell r="N12250">
            <v>44727</v>
          </cell>
          <cell r="O12250" t="str">
            <v>372</v>
          </cell>
          <cell r="P12250" t="str">
            <v/>
          </cell>
          <cell r="Q12250" t="str">
            <v>E - Schd Compl Yr 0</v>
          </cell>
          <cell r="R12250" t="str">
            <v>NOPR ORAS ATCO</v>
          </cell>
          <cell r="S12250" t="str">
            <v>HFTD 2</v>
          </cell>
        </row>
        <row r="12251">
          <cell r="B12251" t="str">
            <v>121649125</v>
          </cell>
          <cell r="C12251" t="str">
            <v>013/241</v>
          </cell>
          <cell r="D12251" t="str">
            <v>DI FULTON-MOLINO-COTATI 13/241 RPR STRW</v>
          </cell>
          <cell r="E12251" t="str">
            <v>LAKEVLLE</v>
          </cell>
          <cell r="F12251" t="str">
            <v>ETL.6910</v>
          </cell>
          <cell r="G12251" t="str">
            <v>ETL.6910_013/241</v>
          </cell>
          <cell r="H12251">
            <v>44378</v>
          </cell>
          <cell r="I12251">
            <v>44372</v>
          </cell>
          <cell r="J12251">
            <v>44596</v>
          </cell>
          <cell r="K12251">
            <v>44620</v>
          </cell>
          <cell r="M12251">
            <v>44737</v>
          </cell>
          <cell r="N12251">
            <v>44737</v>
          </cell>
          <cell r="O12251" t="str">
            <v>630</v>
          </cell>
          <cell r="P12251" t="str">
            <v/>
          </cell>
          <cell r="Q12251" t="str">
            <v>E - Schd Compl Yr 0</v>
          </cell>
          <cell r="R12251" t="str">
            <v>ORAS NOCO ATCO</v>
          </cell>
          <cell r="S12251" t="str">
            <v>Non-HFTD</v>
          </cell>
        </row>
        <row r="12252">
          <cell r="B12252" t="str">
            <v>121649154</v>
          </cell>
          <cell r="C12252" t="str">
            <v>001/027</v>
          </cell>
          <cell r="D12252" t="str">
            <v>DI CONTRA COSTA-BALFOUR X1/27 RPR INSW</v>
          </cell>
          <cell r="E12252" t="str">
            <v>CONCORD</v>
          </cell>
          <cell r="F12252" t="str">
            <v>ETL.8420</v>
          </cell>
          <cell r="G12252" t="str">
            <v>ETL.8420_001/027</v>
          </cell>
          <cell r="H12252">
            <v>44378</v>
          </cell>
          <cell r="I12252">
            <v>44375</v>
          </cell>
          <cell r="J12252">
            <v>44375</v>
          </cell>
          <cell r="M12252">
            <v>44740</v>
          </cell>
          <cell r="O12252" t="str">
            <v>630</v>
          </cell>
          <cell r="P12252" t="str">
            <v>OTHR</v>
          </cell>
          <cell r="Q12252" t="str">
            <v>E - Schd Compl Yr 0</v>
          </cell>
          <cell r="R12252" t="str">
            <v>OSNO ATCO</v>
          </cell>
          <cell r="S12252" t="str">
            <v>Non-HFTD</v>
          </cell>
        </row>
        <row r="12253">
          <cell r="B12253" t="str">
            <v>121649157</v>
          </cell>
          <cell r="C12253" t="str">
            <v>030/010</v>
          </cell>
          <cell r="D12253" t="str">
            <v>T2 DI FULTON-HOPLAND 30/10 RPR STRW</v>
          </cell>
          <cell r="E12253" t="str">
            <v>LAKEVLLE</v>
          </cell>
          <cell r="F12253" t="str">
            <v>ETL.6890</v>
          </cell>
          <cell r="G12253" t="str">
            <v>.POLE.WOOD</v>
          </cell>
          <cell r="H12253">
            <v>44378</v>
          </cell>
          <cell r="I12253">
            <v>44375</v>
          </cell>
          <cell r="J12253">
            <v>44736</v>
          </cell>
          <cell r="K12253">
            <v>44790</v>
          </cell>
          <cell r="L12253">
            <v>45053</v>
          </cell>
          <cell r="M12253">
            <v>44740</v>
          </cell>
          <cell r="N12253">
            <v>44740</v>
          </cell>
          <cell r="O12253" t="str">
            <v>630</v>
          </cell>
          <cell r="P12253" t="str">
            <v>OTHR</v>
          </cell>
          <cell r="Q12253" t="str">
            <v>E - Schd Compl Yr 0</v>
          </cell>
          <cell r="R12253" t="str">
            <v>ORAS NOCO ATCO</v>
          </cell>
          <cell r="S12253" t="str">
            <v>HFTD 2</v>
          </cell>
        </row>
        <row r="12254">
          <cell r="B12254" t="str">
            <v>121649235</v>
          </cell>
          <cell r="C12254" t="str">
            <v>000/014</v>
          </cell>
          <cell r="D12254" t="str">
            <v>DI GISH TAP 000/014 RPL STRW</v>
          </cell>
          <cell r="E12254" t="str">
            <v>METCALF</v>
          </cell>
          <cell r="F12254" t="str">
            <v>ETL.4031</v>
          </cell>
          <cell r="G12254" t="str">
            <v>ETL.4031_000/014</v>
          </cell>
          <cell r="H12254">
            <v>44378</v>
          </cell>
          <cell r="I12254">
            <v>44375</v>
          </cell>
          <cell r="J12254">
            <v>44375</v>
          </cell>
          <cell r="M12254">
            <v>44740</v>
          </cell>
          <cell r="N12254">
            <v>44739</v>
          </cell>
          <cell r="O12254" t="str">
            <v>372</v>
          </cell>
          <cell r="P12254" t="str">
            <v>OTHR</v>
          </cell>
          <cell r="Q12254" t="str">
            <v>E - Schd Compl Yr 0</v>
          </cell>
          <cell r="R12254" t="str">
            <v>NOPR ORAS ATCO</v>
          </cell>
          <cell r="S12254" t="str">
            <v>Non-HFTD</v>
          </cell>
        </row>
        <row r="12255">
          <cell r="B12255" t="str">
            <v>121649237</v>
          </cell>
          <cell r="C12255" t="str">
            <v>002/062</v>
          </cell>
          <cell r="D12255" t="str">
            <v>DI CONTRA COSTA-BALFOUR 002/062 RPR GYWW</v>
          </cell>
          <cell r="E12255" t="str">
            <v>CONCORD</v>
          </cell>
          <cell r="F12255" t="str">
            <v>ETL.8420</v>
          </cell>
          <cell r="G12255" t="str">
            <v>ETL.8420_002/062</v>
          </cell>
          <cell r="H12255">
            <v>44378</v>
          </cell>
          <cell r="I12255">
            <v>44375</v>
          </cell>
          <cell r="J12255">
            <v>44375</v>
          </cell>
          <cell r="M12255">
            <v>44740</v>
          </cell>
          <cell r="O12255" t="str">
            <v>630</v>
          </cell>
          <cell r="P12255" t="str">
            <v>OTHR</v>
          </cell>
          <cell r="Q12255" t="str">
            <v>E - Schd Compl Yr 0</v>
          </cell>
          <cell r="R12255" t="str">
            <v>OSNO ATCO</v>
          </cell>
          <cell r="S12255" t="str">
            <v>Non-HFTD</v>
          </cell>
        </row>
        <row r="12256">
          <cell r="B12256" t="str">
            <v>121649245</v>
          </cell>
          <cell r="C12256" t="str">
            <v>006/131</v>
          </cell>
          <cell r="D12256" t="str">
            <v>T2 DI COTTONWOOD-RED BLF 6/131 RMV BUTT</v>
          </cell>
          <cell r="E12256" t="str">
            <v>TABLEMTN</v>
          </cell>
          <cell r="F12256" t="str">
            <v>ETL.6660</v>
          </cell>
          <cell r="G12256" t="str">
            <v>.POLE.NWOD</v>
          </cell>
          <cell r="H12256">
            <v>44378</v>
          </cell>
          <cell r="I12256">
            <v>44372</v>
          </cell>
          <cell r="J12256">
            <v>44718</v>
          </cell>
          <cell r="K12256">
            <v>44725</v>
          </cell>
          <cell r="M12256">
            <v>44737</v>
          </cell>
          <cell r="N12256">
            <v>44737</v>
          </cell>
          <cell r="O12256" t="str">
            <v>630</v>
          </cell>
          <cell r="P12256" t="str">
            <v/>
          </cell>
          <cell r="Q12256" t="str">
            <v>E - Schd Compl Yr 0</v>
          </cell>
          <cell r="R12256" t="str">
            <v>ORAS NOCO ATCO</v>
          </cell>
          <cell r="S12256" t="str">
            <v>HFTD 2</v>
          </cell>
        </row>
        <row r="12257">
          <cell r="B12257" t="str">
            <v>121649247</v>
          </cell>
          <cell r="C12257" t="str">
            <v>009/151</v>
          </cell>
          <cell r="D12257" t="str">
            <v>DI FULTON-MLN-COTATI 9/151 GRD WSH INSU</v>
          </cell>
          <cell r="E12257" t="str">
            <v>LAKEVLLE</v>
          </cell>
          <cell r="F12257" t="str">
            <v>ETL.6910</v>
          </cell>
          <cell r="G12257" t="str">
            <v>ETL.6910_009/151</v>
          </cell>
          <cell r="H12257">
            <v>44378</v>
          </cell>
          <cell r="I12257">
            <v>44372</v>
          </cell>
          <cell r="J12257">
            <v>44372</v>
          </cell>
          <cell r="L12257">
            <v>44994</v>
          </cell>
          <cell r="M12257">
            <v>44737</v>
          </cell>
          <cell r="O12257" t="str">
            <v>622</v>
          </cell>
          <cell r="P12257" t="str">
            <v/>
          </cell>
          <cell r="Q12257" t="str">
            <v>E - Schd Compl Yr 0</v>
          </cell>
          <cell r="R12257" t="str">
            <v>OSNO ATCO</v>
          </cell>
          <cell r="S12257" t="str">
            <v>Non-HFTD</v>
          </cell>
        </row>
        <row r="12258">
          <cell r="B12258" t="str">
            <v>121649255</v>
          </cell>
          <cell r="C12258" t="str">
            <v>011/213</v>
          </cell>
          <cell r="D12258" t="str">
            <v>DI FULTON-MOLINO-COTATI 11/213 RMV VEG</v>
          </cell>
          <cell r="E12258" t="str">
            <v>LAKEVLLE</v>
          </cell>
          <cell r="F12258" t="str">
            <v>ETL.6910</v>
          </cell>
          <cell r="G12258" t="str">
            <v>ETL.6910_011/213</v>
          </cell>
          <cell r="H12258">
            <v>44378</v>
          </cell>
          <cell r="I12258">
            <v>44372</v>
          </cell>
          <cell r="J12258">
            <v>44372</v>
          </cell>
          <cell r="M12258">
            <v>44737</v>
          </cell>
          <cell r="O12258" t="str">
            <v>564</v>
          </cell>
          <cell r="P12258" t="str">
            <v/>
          </cell>
          <cell r="Q12258" t="str">
            <v>E - Schd Compl Yr 0</v>
          </cell>
          <cell r="R12258" t="str">
            <v>OSNO ATCO</v>
          </cell>
          <cell r="S12258" t="str">
            <v>Non-HFTD</v>
          </cell>
        </row>
        <row r="12259">
          <cell r="B12259" t="str">
            <v>121649259</v>
          </cell>
          <cell r="C12259" t="str">
            <v>010/060</v>
          </cell>
          <cell r="D12259" t="str">
            <v>T2 DI TESLA-NEWARK #1 010/060 RMV NEST</v>
          </cell>
          <cell r="E12259" t="str">
            <v>CONCORD</v>
          </cell>
          <cell r="F12259" t="str">
            <v>ETL.5720</v>
          </cell>
          <cell r="G12259" t="str">
            <v>.TOWR</v>
          </cell>
          <cell r="H12259">
            <v>44378</v>
          </cell>
          <cell r="I12259">
            <v>44375</v>
          </cell>
          <cell r="J12259">
            <v>44469</v>
          </cell>
          <cell r="K12259">
            <v>44476</v>
          </cell>
          <cell r="M12259">
            <v>44740</v>
          </cell>
          <cell r="N12259">
            <v>44740</v>
          </cell>
          <cell r="O12259" t="str">
            <v>628</v>
          </cell>
          <cell r="P12259" t="str">
            <v/>
          </cell>
          <cell r="Q12259" t="str">
            <v>E - Schd Compl Yr 0</v>
          </cell>
          <cell r="R12259" t="str">
            <v>ORAS NOCO ATCO</v>
          </cell>
          <cell r="S12259" t="str">
            <v>HFTD 2</v>
          </cell>
        </row>
        <row r="12260">
          <cell r="B12260" t="str">
            <v>121649280</v>
          </cell>
          <cell r="C12260" t="str">
            <v>019/435</v>
          </cell>
          <cell r="D12260" t="str">
            <v>T2 DI DRM GRS VLY WMR 19/435 RMV BUTT</v>
          </cell>
          <cell r="E12260" t="str">
            <v>SACTO</v>
          </cell>
          <cell r="F12260" t="str">
            <v>ETL.6760</v>
          </cell>
          <cell r="G12260" t="str">
            <v>.POLE.WOOD</v>
          </cell>
          <cell r="H12260">
            <v>44378</v>
          </cell>
          <cell r="I12260">
            <v>44375</v>
          </cell>
          <cell r="J12260">
            <v>44574</v>
          </cell>
          <cell r="K12260">
            <v>44585</v>
          </cell>
          <cell r="M12260">
            <v>44740</v>
          </cell>
          <cell r="N12260">
            <v>44740</v>
          </cell>
          <cell r="O12260" t="str">
            <v>630</v>
          </cell>
          <cell r="P12260" t="str">
            <v>OTHR</v>
          </cell>
          <cell r="Q12260" t="str">
            <v>E - Schd Compl Yr 0</v>
          </cell>
          <cell r="R12260" t="str">
            <v>ORAS NOCO ATCO</v>
          </cell>
          <cell r="S12260" t="str">
            <v>HFTD 2</v>
          </cell>
        </row>
        <row r="12261">
          <cell r="B12261" t="str">
            <v>121649290</v>
          </cell>
          <cell r="C12261" t="str">
            <v>011/213</v>
          </cell>
          <cell r="D12261" t="str">
            <v>DI FLTN-MOLNO-COTTI 11/213 WASH</v>
          </cell>
          <cell r="E12261" t="str">
            <v>LAKEVLLE</v>
          </cell>
          <cell r="F12261" t="str">
            <v>ETL.6910</v>
          </cell>
          <cell r="G12261" t="str">
            <v>ETL.6910_011/213</v>
          </cell>
          <cell r="H12261">
            <v>44378</v>
          </cell>
          <cell r="I12261">
            <v>44372</v>
          </cell>
          <cell r="J12261">
            <v>44372</v>
          </cell>
          <cell r="M12261">
            <v>44737</v>
          </cell>
          <cell r="O12261" t="str">
            <v>622</v>
          </cell>
          <cell r="P12261" t="str">
            <v/>
          </cell>
          <cell r="Q12261" t="str">
            <v>E - Schd Compl Yr 0</v>
          </cell>
          <cell r="R12261" t="str">
            <v>OSNO ATCO</v>
          </cell>
          <cell r="S12261" t="str">
            <v>Non-HFTD</v>
          </cell>
        </row>
        <row r="12262">
          <cell r="B12262" t="str">
            <v>121649292</v>
          </cell>
          <cell r="C12262" t="str">
            <v>000/016</v>
          </cell>
          <cell r="D12262" t="str">
            <v>T2 DI LAYTONVILLE-COVELO 0/16 RPL POLE</v>
          </cell>
          <cell r="E12262" t="str">
            <v>WILLITS</v>
          </cell>
          <cell r="F12262" t="str">
            <v>ETL.7390</v>
          </cell>
          <cell r="G12262" t="str">
            <v>.POLE.WOOD</v>
          </cell>
          <cell r="H12262">
            <v>44378</v>
          </cell>
          <cell r="I12262">
            <v>44375</v>
          </cell>
          <cell r="J12262">
            <v>44726</v>
          </cell>
          <cell r="K12262">
            <v>44753</v>
          </cell>
          <cell r="M12262">
            <v>44740</v>
          </cell>
          <cell r="N12262">
            <v>44708</v>
          </cell>
          <cell r="O12262" t="str">
            <v>372</v>
          </cell>
          <cell r="P12262" t="str">
            <v>OTHR</v>
          </cell>
          <cell r="Q12262" t="str">
            <v>E - Schd Compl Yr 0</v>
          </cell>
          <cell r="R12262" t="str">
            <v>ORAS NOCO ATCO</v>
          </cell>
          <cell r="S12262" t="str">
            <v>HFTD 2</v>
          </cell>
        </row>
        <row r="12263">
          <cell r="B12263" t="str">
            <v>121649299</v>
          </cell>
          <cell r="C12263" t="str">
            <v>011/056</v>
          </cell>
          <cell r="D12263" t="str">
            <v>T2 DI CNTRA CSTA-DLTA 07/037 RPL INSS</v>
          </cell>
          <cell r="E12263" t="str">
            <v>CONCORD</v>
          </cell>
          <cell r="F12263" t="str">
            <v>ETL.4490</v>
          </cell>
          <cell r="G12263" t="str">
            <v>.INSL.NCER</v>
          </cell>
          <cell r="H12263">
            <v>44378</v>
          </cell>
          <cell r="I12263">
            <v>44375</v>
          </cell>
          <cell r="J12263">
            <v>44720</v>
          </cell>
          <cell r="K12263">
            <v>44741</v>
          </cell>
          <cell r="M12263">
            <v>44740</v>
          </cell>
          <cell r="N12263">
            <v>44454</v>
          </cell>
          <cell r="O12263" t="str">
            <v>532</v>
          </cell>
          <cell r="P12263" t="str">
            <v/>
          </cell>
          <cell r="Q12263" t="str">
            <v>E - Schd Compl Yr 0</v>
          </cell>
          <cell r="R12263" t="str">
            <v>ORAS NOCO ATCO</v>
          </cell>
          <cell r="S12263" t="str">
            <v>HFTD 2</v>
          </cell>
        </row>
        <row r="12264">
          <cell r="B12264" t="str">
            <v>121649308</v>
          </cell>
          <cell r="C12264" t="str">
            <v>A007/121</v>
          </cell>
          <cell r="D12264" t="str">
            <v>DI FULTON-MLN-COTATI A7/121 RPL STRW</v>
          </cell>
          <cell r="E12264" t="str">
            <v>LAKEVLLE</v>
          </cell>
          <cell r="F12264" t="str">
            <v>ETL.6910</v>
          </cell>
          <cell r="G12264" t="str">
            <v>ETL.6910_A007/121</v>
          </cell>
          <cell r="H12264">
            <v>44378</v>
          </cell>
          <cell r="I12264">
            <v>44375</v>
          </cell>
          <cell r="J12264">
            <v>44375</v>
          </cell>
          <cell r="L12264">
            <v>45121</v>
          </cell>
          <cell r="M12264">
            <v>44740</v>
          </cell>
          <cell r="N12264">
            <v>44805</v>
          </cell>
          <cell r="O12264" t="str">
            <v>372</v>
          </cell>
          <cell r="P12264" t="str">
            <v>OTHR</v>
          </cell>
          <cell r="Q12264" t="str">
            <v>E - Schd Compl Yr 0</v>
          </cell>
          <cell r="R12264" t="str">
            <v>NOPR ORAS ATCO</v>
          </cell>
          <cell r="S12264" t="str">
            <v>Non-HFTD</v>
          </cell>
        </row>
        <row r="12265">
          <cell r="B12265" t="str">
            <v>121649339</v>
          </cell>
          <cell r="C12265" t="str">
            <v>006/131</v>
          </cell>
          <cell r="D12265" t="str">
            <v>T0 DI LAKEVILLE #2 6/131 RPL POLE</v>
          </cell>
          <cell r="E12265" t="str">
            <v>LAKEVLLE</v>
          </cell>
          <cell r="F12265" t="str">
            <v>ETL.7340</v>
          </cell>
          <cell r="G12265" t="str">
            <v>.POLE.WOOD</v>
          </cell>
          <cell r="H12265">
            <v>44378</v>
          </cell>
          <cell r="I12265">
            <v>44372</v>
          </cell>
          <cell r="J12265">
            <v>44653</v>
          </cell>
          <cell r="K12265">
            <v>44669</v>
          </cell>
          <cell r="M12265">
            <v>44737</v>
          </cell>
          <cell r="N12265">
            <v>44684</v>
          </cell>
          <cell r="O12265" t="str">
            <v>372</v>
          </cell>
          <cell r="P12265" t="str">
            <v/>
          </cell>
          <cell r="Q12265" t="str">
            <v>E - Schd Compl Yr 0</v>
          </cell>
          <cell r="R12265" t="str">
            <v>ORAS NOCO ATCO</v>
          </cell>
          <cell r="S12265" t="str">
            <v>Remove</v>
          </cell>
        </row>
        <row r="12266">
          <cell r="B12266" t="str">
            <v>121649367</v>
          </cell>
          <cell r="C12266" t="str">
            <v>005/119</v>
          </cell>
          <cell r="D12266" t="str">
            <v>DI LAKEVILLE #2 5/119 RPL POLE</v>
          </cell>
          <cell r="E12266" t="str">
            <v>LAKEVLLE</v>
          </cell>
          <cell r="F12266" t="str">
            <v>ETL.7340</v>
          </cell>
          <cell r="G12266" t="str">
            <v>ETL.7340_005/119</v>
          </cell>
          <cell r="H12266">
            <v>44378</v>
          </cell>
          <cell r="I12266">
            <v>44372</v>
          </cell>
          <cell r="J12266">
            <v>44372</v>
          </cell>
          <cell r="L12266">
            <v>45021</v>
          </cell>
          <cell r="M12266">
            <v>44737</v>
          </cell>
          <cell r="N12266">
            <v>44684</v>
          </cell>
          <cell r="O12266" t="str">
            <v>372</v>
          </cell>
          <cell r="P12266" t="str">
            <v/>
          </cell>
          <cell r="Q12266" t="str">
            <v>E - Schd Compl Yr 0</v>
          </cell>
          <cell r="R12266" t="str">
            <v>NOPR ORAS ATCO</v>
          </cell>
          <cell r="S12266" t="str">
            <v>Non-HFTD</v>
          </cell>
        </row>
        <row r="12267">
          <cell r="B12267" t="str">
            <v>121649391</v>
          </cell>
          <cell r="C12267" t="str">
            <v>005/136</v>
          </cell>
          <cell r="D12267" t="str">
            <v>DI CONTRA COSTA-BALFOUR 5/136 RMV VEG</v>
          </cell>
          <cell r="E12267" t="str">
            <v>CONCORD</v>
          </cell>
          <cell r="F12267" t="str">
            <v>ETL.8420</v>
          </cell>
          <cell r="G12267" t="str">
            <v>ETL.8420_005/136</v>
          </cell>
          <cell r="H12267">
            <v>44378</v>
          </cell>
          <cell r="I12267">
            <v>44372</v>
          </cell>
          <cell r="J12267">
            <v>44634</v>
          </cell>
          <cell r="K12267">
            <v>44635</v>
          </cell>
          <cell r="M12267">
            <v>44737</v>
          </cell>
          <cell r="O12267" t="str">
            <v>564</v>
          </cell>
          <cell r="P12267" t="str">
            <v/>
          </cell>
          <cell r="Q12267" t="str">
            <v>E - Schd Compl Yr 0</v>
          </cell>
          <cell r="R12267" t="str">
            <v>NOCO ATCO</v>
          </cell>
          <cell r="S12267" t="str">
            <v>Non-HFTD</v>
          </cell>
        </row>
        <row r="12268">
          <cell r="B12268" t="str">
            <v>121649392</v>
          </cell>
          <cell r="C12268" t="str">
            <v>006/133</v>
          </cell>
          <cell r="D12268" t="str">
            <v>DI MNTA VSTA-LOS GTS 006/133 RPR STRW</v>
          </cell>
          <cell r="E12268" t="str">
            <v>METCALF</v>
          </cell>
          <cell r="F12268" t="str">
            <v>ETL.7610</v>
          </cell>
          <cell r="G12268" t="str">
            <v>ETL.7610_006/133</v>
          </cell>
          <cell r="H12268">
            <v>44378</v>
          </cell>
          <cell r="I12268">
            <v>44375</v>
          </cell>
          <cell r="J12268">
            <v>44375</v>
          </cell>
          <cell r="M12268">
            <v>44740</v>
          </cell>
          <cell r="O12268" t="str">
            <v>630</v>
          </cell>
          <cell r="P12268" t="str">
            <v>OTHR</v>
          </cell>
          <cell r="Q12268" t="str">
            <v>E - Schd Compl Yr 0</v>
          </cell>
          <cell r="R12268" t="str">
            <v>OSNO ATCO</v>
          </cell>
          <cell r="S12268" t="str">
            <v>Non-HFTD</v>
          </cell>
        </row>
        <row r="12269">
          <cell r="B12269" t="str">
            <v>121649393</v>
          </cell>
          <cell r="C12269" t="str">
            <v>005/136</v>
          </cell>
          <cell r="D12269" t="str">
            <v>DI CONTRA COSTA-BALFOUR 5/136 RPR GYWW</v>
          </cell>
          <cell r="E12269" t="str">
            <v>CONCORD</v>
          </cell>
          <cell r="F12269" t="str">
            <v>ETL.8420</v>
          </cell>
          <cell r="G12269" t="str">
            <v>ETL.8420_005/136</v>
          </cell>
          <cell r="H12269">
            <v>44378</v>
          </cell>
          <cell r="I12269">
            <v>44372</v>
          </cell>
          <cell r="J12269">
            <v>44372</v>
          </cell>
          <cell r="M12269">
            <v>44737</v>
          </cell>
          <cell r="O12269" t="str">
            <v>630</v>
          </cell>
          <cell r="P12269" t="str">
            <v/>
          </cell>
          <cell r="Q12269" t="str">
            <v>E - Schd Compl Yr 0</v>
          </cell>
          <cell r="R12269" t="str">
            <v>OSNO ATCO</v>
          </cell>
          <cell r="S12269" t="str">
            <v>Non-HFTD</v>
          </cell>
        </row>
        <row r="12270">
          <cell r="B12270" t="str">
            <v>121649395</v>
          </cell>
          <cell r="C12270" t="str">
            <v>002/044</v>
          </cell>
          <cell r="D12270" t="str">
            <v>DI COLEMAN-COTTONWD 2/44 RMV BUTT</v>
          </cell>
          <cell r="E12270" t="str">
            <v>TABLEMTN</v>
          </cell>
          <cell r="F12270" t="str">
            <v>ETL.6430</v>
          </cell>
          <cell r="G12270" t="str">
            <v>ETL.6430_002/044</v>
          </cell>
          <cell r="H12270">
            <v>44378</v>
          </cell>
          <cell r="I12270">
            <v>44371</v>
          </cell>
          <cell r="J12270">
            <v>44371</v>
          </cell>
          <cell r="M12270">
            <v>44736</v>
          </cell>
          <cell r="O12270" t="str">
            <v>630</v>
          </cell>
          <cell r="P12270" t="str">
            <v/>
          </cell>
          <cell r="Q12270" t="str">
            <v>E - Schd Compl Yr 0</v>
          </cell>
          <cell r="R12270" t="str">
            <v>OSNO ATCO</v>
          </cell>
          <cell r="S12270" t="str">
            <v>Non-HFTD</v>
          </cell>
        </row>
        <row r="12271">
          <cell r="B12271" t="str">
            <v>121649398</v>
          </cell>
          <cell r="C12271" t="str">
            <v>023/274C</v>
          </cell>
          <cell r="D12271" t="str">
            <v>T2 DI DRUM-SUMMIT #1 023/274C RPL STRW</v>
          </cell>
          <cell r="E12271" t="str">
            <v>SACTO</v>
          </cell>
          <cell r="F12271" t="str">
            <v>ETL.1440</v>
          </cell>
          <cell r="G12271" t="str">
            <v>.POLE.WOOD</v>
          </cell>
          <cell r="H12271">
            <v>44378</v>
          </cell>
          <cell r="I12271">
            <v>44375</v>
          </cell>
          <cell r="J12271">
            <v>44375</v>
          </cell>
          <cell r="L12271">
            <v>45066</v>
          </cell>
          <cell r="M12271">
            <v>44740</v>
          </cell>
          <cell r="N12271">
            <v>44727</v>
          </cell>
          <cell r="O12271" t="str">
            <v>372</v>
          </cell>
          <cell r="P12271" t="str">
            <v/>
          </cell>
          <cell r="Q12271" t="str">
            <v>E - Schd Compl Yr 0</v>
          </cell>
          <cell r="R12271" t="str">
            <v>NOPR ORAS ATCO</v>
          </cell>
          <cell r="S12271" t="str">
            <v>HFTD 2</v>
          </cell>
        </row>
        <row r="12272">
          <cell r="B12272" t="str">
            <v>121649399</v>
          </cell>
          <cell r="C12272" t="str">
            <v>A008/135</v>
          </cell>
          <cell r="D12272" t="str">
            <v>DI FLTN-MOLINO-COTATI A008/135 RPR GYWW</v>
          </cell>
          <cell r="E12272" t="str">
            <v>LAKEVLLE</v>
          </cell>
          <cell r="F12272" t="str">
            <v>ETL.6910</v>
          </cell>
          <cell r="G12272" t="str">
            <v>ETL.6910_A008/135</v>
          </cell>
          <cell r="H12272">
            <v>44378</v>
          </cell>
          <cell r="I12272">
            <v>44375</v>
          </cell>
          <cell r="J12272">
            <v>44375</v>
          </cell>
          <cell r="M12272">
            <v>44740</v>
          </cell>
          <cell r="O12272" t="str">
            <v>630</v>
          </cell>
          <cell r="P12272" t="str">
            <v>OTHR</v>
          </cell>
          <cell r="Q12272" t="str">
            <v>E - Schd Compl Yr 0</v>
          </cell>
          <cell r="R12272" t="str">
            <v>OSNO ATCO</v>
          </cell>
          <cell r="S12272" t="str">
            <v>Non-HFTD</v>
          </cell>
        </row>
        <row r="12273">
          <cell r="B12273" t="str">
            <v>121649450</v>
          </cell>
          <cell r="C12273" t="str">
            <v>A008/135</v>
          </cell>
          <cell r="D12273" t="str">
            <v>DI FLTN-MOLINO-COTATI A008/135 REFRAME</v>
          </cell>
          <cell r="E12273" t="str">
            <v>LAKEVLLE</v>
          </cell>
          <cell r="F12273" t="str">
            <v>ETL.6910</v>
          </cell>
          <cell r="G12273" t="str">
            <v>ETL.6910_A008/135</v>
          </cell>
          <cell r="H12273">
            <v>44378</v>
          </cell>
          <cell r="I12273">
            <v>44375</v>
          </cell>
          <cell r="J12273">
            <v>44375</v>
          </cell>
          <cell r="L12273">
            <v>45140</v>
          </cell>
          <cell r="M12273">
            <v>44740</v>
          </cell>
          <cell r="N12273">
            <v>44684</v>
          </cell>
          <cell r="O12273" t="str">
            <v>637</v>
          </cell>
          <cell r="P12273" t="str">
            <v>OTHR</v>
          </cell>
          <cell r="Q12273" t="str">
            <v>E - Schd Compl Yr 0</v>
          </cell>
          <cell r="R12273" t="str">
            <v>NOPR ORAS ATCO</v>
          </cell>
          <cell r="S12273" t="str">
            <v>Non-HFTD</v>
          </cell>
        </row>
        <row r="12274">
          <cell r="B12274" t="str">
            <v>121649481</v>
          </cell>
          <cell r="C12274" t="str">
            <v>006/147</v>
          </cell>
          <cell r="D12274" t="str">
            <v>DI CONTRA COSTA-BALFOUR 6/147 RPR GYWW</v>
          </cell>
          <cell r="E12274" t="str">
            <v>CONCORD</v>
          </cell>
          <cell r="F12274" t="str">
            <v>ETL.8420</v>
          </cell>
          <cell r="G12274" t="str">
            <v>ETL.8420_006/147</v>
          </cell>
          <cell r="H12274">
            <v>44378</v>
          </cell>
          <cell r="I12274">
            <v>44375</v>
          </cell>
          <cell r="J12274">
            <v>44375</v>
          </cell>
          <cell r="M12274">
            <v>44740</v>
          </cell>
          <cell r="O12274" t="str">
            <v>630</v>
          </cell>
          <cell r="P12274" t="str">
            <v/>
          </cell>
          <cell r="Q12274" t="str">
            <v>E - Schd Compl Yr 0</v>
          </cell>
          <cell r="R12274" t="str">
            <v>OSNO ATCO</v>
          </cell>
          <cell r="S12274" t="str">
            <v>Non-HFTD</v>
          </cell>
        </row>
        <row r="12275">
          <cell r="B12275" t="str">
            <v>121649546</v>
          </cell>
          <cell r="C12275" t="str">
            <v>001/000</v>
          </cell>
          <cell r="D12275" t="str">
            <v>T2 DI LAYTONVILLE-COVELO 1/0 RPL POLE</v>
          </cell>
          <cell r="E12275" t="str">
            <v>WILLITS</v>
          </cell>
          <cell r="F12275" t="str">
            <v>ETL.7390</v>
          </cell>
          <cell r="G12275" t="str">
            <v>.POLE.WOOD</v>
          </cell>
          <cell r="H12275">
            <v>44378</v>
          </cell>
          <cell r="I12275">
            <v>44375</v>
          </cell>
          <cell r="J12275">
            <v>44725</v>
          </cell>
          <cell r="K12275">
            <v>44742</v>
          </cell>
          <cell r="M12275">
            <v>44740</v>
          </cell>
          <cell r="N12275">
            <v>44708</v>
          </cell>
          <cell r="O12275" t="str">
            <v>372</v>
          </cell>
          <cell r="P12275" t="str">
            <v/>
          </cell>
          <cell r="Q12275" t="str">
            <v>E - Schd Compl Yr 0</v>
          </cell>
          <cell r="R12275" t="str">
            <v>ORAS NOCO ATCO</v>
          </cell>
          <cell r="S12275" t="str">
            <v>HFTD 2</v>
          </cell>
        </row>
        <row r="12276">
          <cell r="B12276" t="str">
            <v>121651688</v>
          </cell>
          <cell r="C12276" t="str">
            <v>011/145A</v>
          </cell>
          <cell r="D12276" t="str">
            <v>T2 DI WST PNT-VLLY SPGS 11/145A RPL HRDD</v>
          </cell>
          <cell r="E12276" t="str">
            <v>VICTOR</v>
          </cell>
          <cell r="F12276" t="str">
            <v>ETL.8350</v>
          </cell>
          <cell r="G12276" t="str">
            <v>.POLE.NWOD</v>
          </cell>
          <cell r="H12276">
            <v>44378</v>
          </cell>
          <cell r="I12276">
            <v>44375</v>
          </cell>
          <cell r="J12276">
            <v>44691</v>
          </cell>
          <cell r="K12276">
            <v>44725</v>
          </cell>
          <cell r="M12276">
            <v>44740</v>
          </cell>
          <cell r="N12276">
            <v>44740</v>
          </cell>
          <cell r="O12276" t="str">
            <v>630</v>
          </cell>
          <cell r="P12276" t="str">
            <v/>
          </cell>
          <cell r="Q12276" t="str">
            <v>E - Schd Compl Yr 0</v>
          </cell>
          <cell r="R12276" t="str">
            <v>ORAS NOCO ATCO</v>
          </cell>
          <cell r="S12276" t="str">
            <v>HFTD 2</v>
          </cell>
        </row>
        <row r="12277">
          <cell r="B12277" t="str">
            <v>121651761</v>
          </cell>
          <cell r="C12277" t="str">
            <v>012/277</v>
          </cell>
          <cell r="D12277" t="str">
            <v>T2 DI DRM-GRSS VLLY-WMR 12/277 INS HRDD</v>
          </cell>
          <cell r="E12277" t="str">
            <v>SACTO</v>
          </cell>
          <cell r="F12277" t="str">
            <v>ETL.6760</v>
          </cell>
          <cell r="G12277" t="str">
            <v>.POLE.WOOD</v>
          </cell>
          <cell r="H12277">
            <v>44378</v>
          </cell>
          <cell r="I12277">
            <v>44375</v>
          </cell>
          <cell r="J12277">
            <v>44757</v>
          </cell>
          <cell r="K12277">
            <v>44796</v>
          </cell>
          <cell r="M12277">
            <v>44740</v>
          </cell>
          <cell r="N12277">
            <v>44740</v>
          </cell>
          <cell r="O12277" t="str">
            <v>630</v>
          </cell>
          <cell r="P12277" t="str">
            <v/>
          </cell>
          <cell r="Q12277" t="str">
            <v>E - Schd Compl Yr 0</v>
          </cell>
          <cell r="R12277" t="str">
            <v>ORAS NOCO ATCO</v>
          </cell>
          <cell r="S12277" t="str">
            <v>HFTD 2</v>
          </cell>
        </row>
        <row r="12278">
          <cell r="B12278" t="str">
            <v>121653173</v>
          </cell>
          <cell r="C12278" t="str">
            <v>082/418</v>
          </cell>
          <cell r="D12278" t="str">
            <v>T2 DI MLN-RND MTN #2 82/418 RPL OPGW INS</v>
          </cell>
          <cell r="E12278" t="str">
            <v>TABLEMTN</v>
          </cell>
          <cell r="F12278" t="str">
            <v>ETL.6020</v>
          </cell>
          <cell r="G12278" t="str">
            <v>.TOWR</v>
          </cell>
          <cell r="H12278">
            <v>44379</v>
          </cell>
          <cell r="I12278">
            <v>44377</v>
          </cell>
          <cell r="J12278">
            <v>44754</v>
          </cell>
          <cell r="K12278">
            <v>44762</v>
          </cell>
          <cell r="L12278">
            <v>45052</v>
          </cell>
          <cell r="M12278">
            <v>44742</v>
          </cell>
          <cell r="N12278">
            <v>44742</v>
          </cell>
          <cell r="O12278" t="str">
            <v>628</v>
          </cell>
          <cell r="P12278" t="str">
            <v>OTHR</v>
          </cell>
          <cell r="Q12278" t="str">
            <v>E - Schd Compl Yr 0</v>
          </cell>
          <cell r="R12278" t="str">
            <v>ORAS NOCO ATCO</v>
          </cell>
          <cell r="S12278" t="str">
            <v>HFTD 2</v>
          </cell>
        </row>
        <row r="12279">
          <cell r="B12279" t="str">
            <v>121653176</v>
          </cell>
          <cell r="C12279" t="str">
            <v>082/418</v>
          </cell>
          <cell r="D12279" t="str">
            <v>T2 DI MALIN-RND MTN #2 082/418 RPL HRDT</v>
          </cell>
          <cell r="E12279" t="str">
            <v>TABLEMTN</v>
          </cell>
          <cell r="F12279" t="str">
            <v>ETL.6020</v>
          </cell>
          <cell r="G12279" t="str">
            <v>.TOWR</v>
          </cell>
          <cell r="H12279">
            <v>44379</v>
          </cell>
          <cell r="I12279">
            <v>44377</v>
          </cell>
          <cell r="J12279">
            <v>44377</v>
          </cell>
          <cell r="L12279">
            <v>45052</v>
          </cell>
          <cell r="M12279">
            <v>44742</v>
          </cell>
          <cell r="N12279">
            <v>44742</v>
          </cell>
          <cell r="O12279" t="str">
            <v>543</v>
          </cell>
          <cell r="P12279" t="str">
            <v>OTHR</v>
          </cell>
          <cell r="Q12279" t="str">
            <v>E - Schd Compl Yr 0</v>
          </cell>
          <cell r="R12279" t="str">
            <v>NOPR ORAS OSTS</v>
          </cell>
          <cell r="S12279" t="str">
            <v>HFTD 2</v>
          </cell>
        </row>
        <row r="12280">
          <cell r="B12280" t="str">
            <v>121653179</v>
          </cell>
          <cell r="C12280" t="str">
            <v>082/418</v>
          </cell>
          <cell r="D12280" t="str">
            <v>T2 DI MALIN-RND MTN #2 082/418 RPR GYWS</v>
          </cell>
          <cell r="E12280" t="str">
            <v>TABLEMTN</v>
          </cell>
          <cell r="F12280" t="str">
            <v>ETL.6020</v>
          </cell>
          <cell r="G12280" t="str">
            <v>.TOWR</v>
          </cell>
          <cell r="H12280">
            <v>44379</v>
          </cell>
          <cell r="I12280">
            <v>44377</v>
          </cell>
          <cell r="J12280">
            <v>44757</v>
          </cell>
          <cell r="K12280">
            <v>44769</v>
          </cell>
          <cell r="L12280">
            <v>45052</v>
          </cell>
          <cell r="M12280">
            <v>44742</v>
          </cell>
          <cell r="N12280">
            <v>44742</v>
          </cell>
          <cell r="O12280" t="str">
            <v>628</v>
          </cell>
          <cell r="P12280" t="str">
            <v>OTHR</v>
          </cell>
          <cell r="Q12280" t="str">
            <v>E - Schd Compl Yr 0</v>
          </cell>
          <cell r="R12280" t="str">
            <v>ORAS NOCO ATCO</v>
          </cell>
          <cell r="S12280" t="str">
            <v>HFTD 2</v>
          </cell>
        </row>
        <row r="12281">
          <cell r="B12281" t="str">
            <v>121653362</v>
          </cell>
          <cell r="C12281" t="str">
            <v>001/024</v>
          </cell>
          <cell r="D12281" t="str">
            <v>T2 DI COTTONWD-BENTON #2 1/24L RPL STRW</v>
          </cell>
          <cell r="E12281" t="str">
            <v>TABLEMTN</v>
          </cell>
          <cell r="F12281" t="str">
            <v>ETL.6650</v>
          </cell>
          <cell r="G12281" t="str">
            <v>.POLE.WDPS</v>
          </cell>
          <cell r="H12281">
            <v>44379</v>
          </cell>
          <cell r="I12281">
            <v>44379</v>
          </cell>
          <cell r="J12281">
            <v>44716</v>
          </cell>
          <cell r="K12281">
            <v>44740</v>
          </cell>
          <cell r="L12281">
            <v>45041</v>
          </cell>
          <cell r="M12281">
            <v>44742</v>
          </cell>
          <cell r="N12281">
            <v>44378</v>
          </cell>
          <cell r="O12281" t="str">
            <v>372</v>
          </cell>
          <cell r="P12281" t="str">
            <v/>
          </cell>
          <cell r="Q12281" t="str">
            <v>E - Schd Compl Yr 0</v>
          </cell>
          <cell r="R12281" t="str">
            <v>ORAS NOCO ATCO</v>
          </cell>
          <cell r="S12281" t="str">
            <v>HFTD 2</v>
          </cell>
        </row>
        <row r="12282">
          <cell r="B12282" t="str">
            <v>121653363</v>
          </cell>
          <cell r="C12282" t="str">
            <v>001/024</v>
          </cell>
          <cell r="D12282" t="str">
            <v>T2 DI COTTONWD-BENTON #2 1/24R RPL STRW</v>
          </cell>
          <cell r="E12282" t="str">
            <v>TABLEMTN</v>
          </cell>
          <cell r="F12282" t="str">
            <v>ETL.6650</v>
          </cell>
          <cell r="G12282" t="str">
            <v>.POLE.WDPS</v>
          </cell>
          <cell r="H12282">
            <v>44379</v>
          </cell>
          <cell r="I12282">
            <v>44379</v>
          </cell>
          <cell r="J12282">
            <v>44716</v>
          </cell>
          <cell r="K12282">
            <v>44740</v>
          </cell>
          <cell r="L12282">
            <v>45041</v>
          </cell>
          <cell r="M12282">
            <v>44742</v>
          </cell>
          <cell r="N12282">
            <v>44378</v>
          </cell>
          <cell r="O12282" t="str">
            <v>372</v>
          </cell>
          <cell r="P12282" t="str">
            <v/>
          </cell>
          <cell r="Q12282" t="str">
            <v>E - Schd Compl Yr 0</v>
          </cell>
          <cell r="R12282" t="str">
            <v>ORAS NOCO ATCO</v>
          </cell>
          <cell r="S12282" t="str">
            <v>HFTD 2</v>
          </cell>
        </row>
        <row r="12283">
          <cell r="B12283" t="str">
            <v>121653411</v>
          </cell>
          <cell r="C12283" t="str">
            <v>001/035</v>
          </cell>
          <cell r="D12283" t="str">
            <v>DI CONTRA COSTA-BLFR 001/035 RPR GYWW</v>
          </cell>
          <cell r="E12283" t="str">
            <v>CONCORD</v>
          </cell>
          <cell r="F12283" t="str">
            <v>ETL.8420</v>
          </cell>
          <cell r="G12283" t="str">
            <v>ETL.8420_001/035</v>
          </cell>
          <cell r="H12283">
            <v>44379</v>
          </cell>
          <cell r="I12283">
            <v>44375</v>
          </cell>
          <cell r="J12283">
            <v>44375</v>
          </cell>
          <cell r="M12283">
            <v>44740</v>
          </cell>
          <cell r="O12283" t="str">
            <v>630</v>
          </cell>
          <cell r="P12283" t="str">
            <v>OTHR</v>
          </cell>
          <cell r="Q12283" t="str">
            <v>E - Schd Compl Yr 0</v>
          </cell>
          <cell r="R12283" t="str">
            <v>OSNO ATCO</v>
          </cell>
          <cell r="S12283" t="str">
            <v>Non-HFTD</v>
          </cell>
        </row>
        <row r="12284">
          <cell r="B12284" t="str">
            <v>121653412</v>
          </cell>
          <cell r="C12284" t="str">
            <v>002/031</v>
          </cell>
          <cell r="D12284" t="str">
            <v>DI KELLEY TAP 002/031 REFRAME</v>
          </cell>
          <cell r="E12284" t="str">
            <v>MIDWAY</v>
          </cell>
          <cell r="F12284" t="str">
            <v>ETL.9293</v>
          </cell>
          <cell r="G12284" t="str">
            <v>ETL.9293_002/031</v>
          </cell>
          <cell r="H12284">
            <v>44379</v>
          </cell>
          <cell r="I12284">
            <v>44375</v>
          </cell>
          <cell r="J12284">
            <v>44375</v>
          </cell>
          <cell r="L12284">
            <v>45120</v>
          </cell>
          <cell r="M12284">
            <v>44740</v>
          </cell>
          <cell r="N12284">
            <v>44739</v>
          </cell>
          <cell r="O12284" t="str">
            <v>637</v>
          </cell>
          <cell r="P12284" t="str">
            <v/>
          </cell>
          <cell r="Q12284" t="str">
            <v>E - Schd Compl Yr 0</v>
          </cell>
          <cell r="R12284" t="str">
            <v>NOPR ORAS ATCO</v>
          </cell>
          <cell r="S12284" t="str">
            <v>Non-HFTD</v>
          </cell>
        </row>
        <row r="12285">
          <cell r="B12285" t="str">
            <v>121653414</v>
          </cell>
          <cell r="C12285" t="str">
            <v>002/049</v>
          </cell>
          <cell r="D12285" t="str">
            <v>DI RADUM-VALLECITOS 002/049 RPR STRW</v>
          </cell>
          <cell r="E12285" t="str">
            <v>CONCORD</v>
          </cell>
          <cell r="F12285" t="str">
            <v>ETL.8280</v>
          </cell>
          <cell r="G12285" t="str">
            <v>ETL.8280_002/049</v>
          </cell>
          <cell r="H12285">
            <v>44379</v>
          </cell>
          <cell r="I12285">
            <v>44375</v>
          </cell>
          <cell r="J12285">
            <v>44375</v>
          </cell>
          <cell r="M12285">
            <v>44740</v>
          </cell>
          <cell r="O12285" t="str">
            <v>630</v>
          </cell>
          <cell r="P12285" t="str">
            <v>OTHR</v>
          </cell>
          <cell r="Q12285" t="str">
            <v>E - Schd Compl Yr 0</v>
          </cell>
          <cell r="R12285" t="str">
            <v>OSNO ATCO</v>
          </cell>
          <cell r="S12285" t="str">
            <v>Non-HFTD</v>
          </cell>
        </row>
        <row r="12286">
          <cell r="B12286" t="str">
            <v>121653415</v>
          </cell>
          <cell r="C12286" t="str">
            <v>002/049</v>
          </cell>
          <cell r="D12286" t="str">
            <v>DI RADUM-VALLECITOS 002/049 RPR INSW</v>
          </cell>
          <cell r="E12286" t="str">
            <v>CONCORD</v>
          </cell>
          <cell r="F12286" t="str">
            <v>ETL.8280</v>
          </cell>
          <cell r="G12286" t="str">
            <v>ETL.8280_002/049</v>
          </cell>
          <cell r="H12286">
            <v>44379</v>
          </cell>
          <cell r="I12286">
            <v>44375</v>
          </cell>
          <cell r="J12286">
            <v>44375</v>
          </cell>
          <cell r="M12286">
            <v>44740</v>
          </cell>
          <cell r="O12286" t="str">
            <v>630</v>
          </cell>
          <cell r="P12286" t="str">
            <v>OTHR</v>
          </cell>
          <cell r="Q12286" t="str">
            <v>E - Schd Compl Yr 0</v>
          </cell>
          <cell r="R12286" t="str">
            <v>OSNO ATCO</v>
          </cell>
          <cell r="S12286" t="str">
            <v>Non-HFTD</v>
          </cell>
        </row>
        <row r="12287">
          <cell r="B12287" t="str">
            <v>121653416</v>
          </cell>
          <cell r="C12287" t="str">
            <v>006/128</v>
          </cell>
          <cell r="D12287" t="str">
            <v>DI VASCO-HERDLYN 006/128 RPR GYWW</v>
          </cell>
          <cell r="E12287" t="str">
            <v>CONCORD</v>
          </cell>
          <cell r="F12287" t="str">
            <v>ETL.8260</v>
          </cell>
          <cell r="G12287" t="str">
            <v>ETL.8260_006/128</v>
          </cell>
          <cell r="H12287">
            <v>44379</v>
          </cell>
          <cell r="I12287">
            <v>44375</v>
          </cell>
          <cell r="J12287">
            <v>44375</v>
          </cell>
          <cell r="M12287">
            <v>44740</v>
          </cell>
          <cell r="O12287" t="str">
            <v>630</v>
          </cell>
          <cell r="P12287" t="str">
            <v>OTHR</v>
          </cell>
          <cell r="Q12287" t="str">
            <v>E - Schd Compl Yr 0</v>
          </cell>
          <cell r="R12287" t="str">
            <v>OSNO ATCO</v>
          </cell>
          <cell r="S12287" t="str">
            <v>Non-HFTD</v>
          </cell>
        </row>
        <row r="12288">
          <cell r="B12288" t="str">
            <v>121653418</v>
          </cell>
          <cell r="C12288" t="str">
            <v>005/137</v>
          </cell>
          <cell r="D12288" t="str">
            <v>DI CTTNWD-BENTON #1 005/137 RPL STRW</v>
          </cell>
          <cell r="E12288" t="str">
            <v>TABLEMTN</v>
          </cell>
          <cell r="F12288" t="str">
            <v>ETL.6640</v>
          </cell>
          <cell r="G12288" t="str">
            <v>ETL.6640_005/137</v>
          </cell>
          <cell r="H12288">
            <v>44379</v>
          </cell>
          <cell r="I12288">
            <v>44371</v>
          </cell>
          <cell r="J12288">
            <v>44371</v>
          </cell>
          <cell r="L12288">
            <v>44952</v>
          </cell>
          <cell r="M12288">
            <v>44736</v>
          </cell>
          <cell r="N12288">
            <v>44798</v>
          </cell>
          <cell r="O12288" t="str">
            <v>372</v>
          </cell>
          <cell r="P12288" t="str">
            <v>OTHR</v>
          </cell>
          <cell r="Q12288" t="str">
            <v>E - Schd Compl Yr 0</v>
          </cell>
          <cell r="R12288" t="str">
            <v>NOPR ORAS ATCO</v>
          </cell>
          <cell r="S12288" t="str">
            <v>Non-HFTD</v>
          </cell>
        </row>
        <row r="12289">
          <cell r="B12289" t="str">
            <v>121653517</v>
          </cell>
          <cell r="C12289" t="str">
            <v>000/015</v>
          </cell>
          <cell r="D12289" t="str">
            <v>DI T2 COLGATE-PALERMO 000/015 RPR GYWW</v>
          </cell>
          <cell r="E12289" t="str">
            <v>SACTO</v>
          </cell>
          <cell r="F12289" t="str">
            <v>ETL.6500</v>
          </cell>
          <cell r="G12289" t="str">
            <v>.POLE.STPS</v>
          </cell>
          <cell r="H12289">
            <v>44379</v>
          </cell>
          <cell r="I12289">
            <v>44369</v>
          </cell>
          <cell r="J12289">
            <v>44701</v>
          </cell>
          <cell r="K12289">
            <v>44781</v>
          </cell>
          <cell r="M12289">
            <v>44734</v>
          </cell>
          <cell r="N12289">
            <v>44734</v>
          </cell>
          <cell r="O12289" t="str">
            <v>630</v>
          </cell>
          <cell r="P12289" t="str">
            <v/>
          </cell>
          <cell r="Q12289" t="str">
            <v>E - Schd Compl Yr 0</v>
          </cell>
          <cell r="R12289" t="str">
            <v>ORAS NOCO ATCO</v>
          </cell>
          <cell r="S12289" t="str">
            <v>HFTD 2</v>
          </cell>
        </row>
        <row r="12290">
          <cell r="B12290" t="str">
            <v>121653518</v>
          </cell>
          <cell r="C12290" t="str">
            <v>000/015</v>
          </cell>
          <cell r="D12290" t="str">
            <v>DI T2 COLGATE-PALERMO 000/015 RPR GYWW</v>
          </cell>
          <cell r="E12290" t="str">
            <v>SACTO</v>
          </cell>
          <cell r="F12290" t="str">
            <v>ETL.6500</v>
          </cell>
          <cell r="G12290" t="str">
            <v>.POLE.STPS</v>
          </cell>
          <cell r="H12290">
            <v>44379</v>
          </cell>
          <cell r="I12290">
            <v>44369</v>
          </cell>
          <cell r="J12290">
            <v>44701</v>
          </cell>
          <cell r="K12290">
            <v>44761</v>
          </cell>
          <cell r="M12290">
            <v>44734</v>
          </cell>
          <cell r="N12290">
            <v>44734</v>
          </cell>
          <cell r="O12290" t="str">
            <v>630</v>
          </cell>
          <cell r="P12290" t="str">
            <v/>
          </cell>
          <cell r="Q12290" t="str">
            <v>E - Schd Compl Yr 0</v>
          </cell>
          <cell r="R12290" t="str">
            <v>ORAS NOCO ATCO</v>
          </cell>
          <cell r="S12290" t="str">
            <v>HFTD 2</v>
          </cell>
        </row>
        <row r="12291">
          <cell r="B12291" t="str">
            <v>121653519</v>
          </cell>
          <cell r="C12291" t="str">
            <v>000/015</v>
          </cell>
          <cell r="D12291" t="str">
            <v>DI T2 COLGATE-PALERMO 000/015 RPR GYWW</v>
          </cell>
          <cell r="E12291" t="str">
            <v>SACTO</v>
          </cell>
          <cell r="F12291" t="str">
            <v>ETL.6500</v>
          </cell>
          <cell r="G12291" t="str">
            <v>.POLE.STPS</v>
          </cell>
          <cell r="H12291">
            <v>44379</v>
          </cell>
          <cell r="I12291">
            <v>44369</v>
          </cell>
          <cell r="J12291">
            <v>44701</v>
          </cell>
          <cell r="K12291">
            <v>44781</v>
          </cell>
          <cell r="M12291">
            <v>44734</v>
          </cell>
          <cell r="N12291">
            <v>44734</v>
          </cell>
          <cell r="O12291" t="str">
            <v>630</v>
          </cell>
          <cell r="P12291" t="str">
            <v/>
          </cell>
          <cell r="Q12291" t="str">
            <v>E - Schd Compl Yr 0</v>
          </cell>
          <cell r="R12291" t="str">
            <v>ORAS NOCO ATCO</v>
          </cell>
          <cell r="S12291" t="str">
            <v>HFTD 2</v>
          </cell>
        </row>
        <row r="12292">
          <cell r="B12292" t="str">
            <v>121653540</v>
          </cell>
          <cell r="C12292" t="str">
            <v>017/005</v>
          </cell>
          <cell r="D12292" t="str">
            <v>T3 DI DONNELLS-MI-WUK 17/5R RPR WDPK</v>
          </cell>
          <cell r="E12292" t="str">
            <v>VICTOR</v>
          </cell>
          <cell r="F12292" t="str">
            <v>ETL.1400</v>
          </cell>
          <cell r="G12292" t="str">
            <v>.POLE.WDPS</v>
          </cell>
          <cell r="H12292">
            <v>44379</v>
          </cell>
          <cell r="I12292">
            <v>44379</v>
          </cell>
          <cell r="J12292">
            <v>44379</v>
          </cell>
          <cell r="L12292">
            <v>45065</v>
          </cell>
          <cell r="M12292">
            <v>44563</v>
          </cell>
          <cell r="N12292">
            <v>44563</v>
          </cell>
          <cell r="O12292" t="str">
            <v>630</v>
          </cell>
          <cell r="P12292" t="str">
            <v/>
          </cell>
          <cell r="Q12292" t="str">
            <v>E - Schd Compl Yr 0</v>
          </cell>
          <cell r="R12292" t="str">
            <v>NOPR ORAS ATCO</v>
          </cell>
          <cell r="S12292" t="str">
            <v>HFTD 3</v>
          </cell>
        </row>
        <row r="12293">
          <cell r="B12293" t="str">
            <v>121653543</v>
          </cell>
          <cell r="C12293" t="str">
            <v>017/005</v>
          </cell>
          <cell r="D12293" t="str">
            <v>T3 DI DONNELLS-MI-WUK 17/5L RPR STRW</v>
          </cell>
          <cell r="E12293" t="str">
            <v>VICTOR</v>
          </cell>
          <cell r="F12293" t="str">
            <v>ETL.1400</v>
          </cell>
          <cell r="G12293" t="str">
            <v>.POLE.WDPS</v>
          </cell>
          <cell r="H12293">
            <v>44379</v>
          </cell>
          <cell r="I12293">
            <v>44379</v>
          </cell>
          <cell r="J12293">
            <v>44379</v>
          </cell>
          <cell r="L12293">
            <v>45065</v>
          </cell>
          <cell r="M12293">
            <v>44563</v>
          </cell>
          <cell r="N12293">
            <v>44563</v>
          </cell>
          <cell r="O12293" t="str">
            <v>630</v>
          </cell>
          <cell r="P12293" t="str">
            <v/>
          </cell>
          <cell r="Q12293" t="str">
            <v>E - Schd Compl Yr 0</v>
          </cell>
          <cell r="R12293" t="str">
            <v>NOPR ORAS ATCO</v>
          </cell>
          <cell r="S12293" t="str">
            <v>HFTD 3</v>
          </cell>
        </row>
        <row r="12294">
          <cell r="B12294" t="str">
            <v>121653588</v>
          </cell>
          <cell r="C12294" t="str">
            <v>006/152</v>
          </cell>
          <cell r="D12294" t="str">
            <v>DI COTTONWOOD-BENTN#1 006/152 RPL STRW</v>
          </cell>
          <cell r="E12294" t="str">
            <v>TABLEMTN</v>
          </cell>
          <cell r="F12294" t="str">
            <v>ETL.6640</v>
          </cell>
          <cell r="G12294" t="str">
            <v>ETL.6640_006/152</v>
          </cell>
          <cell r="H12294">
            <v>44379</v>
          </cell>
          <cell r="I12294">
            <v>44376</v>
          </cell>
          <cell r="J12294">
            <v>44376</v>
          </cell>
          <cell r="L12294">
            <v>44952</v>
          </cell>
          <cell r="M12294">
            <v>44741</v>
          </cell>
          <cell r="N12294">
            <v>44740</v>
          </cell>
          <cell r="O12294" t="str">
            <v>372</v>
          </cell>
          <cell r="P12294" t="str">
            <v>OTHR</v>
          </cell>
          <cell r="Q12294" t="str">
            <v>E - Schd Compl Yr 0</v>
          </cell>
          <cell r="R12294" t="str">
            <v>NOPR ORAS ATCO</v>
          </cell>
          <cell r="S12294" t="str">
            <v>Non-HFTD</v>
          </cell>
        </row>
        <row r="12295">
          <cell r="B12295" t="str">
            <v>121653596</v>
          </cell>
          <cell r="C12295" t="str">
            <v>017/005</v>
          </cell>
          <cell r="D12295" t="str">
            <v>T3 DI DONNELLS-MI-WUK 17/5L RPL HRDD</v>
          </cell>
          <cell r="E12295" t="str">
            <v>VICTOR</v>
          </cell>
          <cell r="F12295" t="str">
            <v>ETL.1400</v>
          </cell>
          <cell r="G12295" t="str">
            <v>.POLE.WDPS</v>
          </cell>
          <cell r="H12295">
            <v>44379</v>
          </cell>
          <cell r="I12295">
            <v>44379</v>
          </cell>
          <cell r="J12295">
            <v>44379</v>
          </cell>
          <cell r="L12295">
            <v>45065</v>
          </cell>
          <cell r="M12295">
            <v>44563</v>
          </cell>
          <cell r="N12295">
            <v>44563</v>
          </cell>
          <cell r="O12295" t="str">
            <v>630</v>
          </cell>
          <cell r="P12295" t="str">
            <v/>
          </cell>
          <cell r="Q12295" t="str">
            <v>E - Schd Compl Yr 0</v>
          </cell>
          <cell r="R12295" t="str">
            <v>NOPR ORAS ATCO</v>
          </cell>
          <cell r="S12295" t="str">
            <v>HFTD 3</v>
          </cell>
        </row>
        <row r="12296">
          <cell r="B12296" t="str">
            <v>121653621</v>
          </cell>
          <cell r="C12296" t="str">
            <v>006/136</v>
          </cell>
          <cell r="D12296" t="str">
            <v>DI MNTA VSTA LS GTS 006/136 RMV VEG</v>
          </cell>
          <cell r="E12296" t="str">
            <v>METCALF</v>
          </cell>
          <cell r="F12296" t="str">
            <v>ETL.7610</v>
          </cell>
          <cell r="G12296" t="str">
            <v>ETL.7610_006/136</v>
          </cell>
          <cell r="H12296">
            <v>44379</v>
          </cell>
          <cell r="I12296">
            <v>44375</v>
          </cell>
          <cell r="J12296">
            <v>44651</v>
          </cell>
          <cell r="K12296">
            <v>44652</v>
          </cell>
          <cell r="M12296">
            <v>44740</v>
          </cell>
          <cell r="O12296" t="str">
            <v>564</v>
          </cell>
          <cell r="P12296" t="str">
            <v>OTHR</v>
          </cell>
          <cell r="Q12296" t="str">
            <v>E - Schd Compl Yr 0</v>
          </cell>
          <cell r="R12296" t="str">
            <v>NOCO ATCO</v>
          </cell>
          <cell r="S12296" t="str">
            <v>Non-HFTD</v>
          </cell>
        </row>
        <row r="12297">
          <cell r="B12297" t="str">
            <v>121653629</v>
          </cell>
          <cell r="C12297" t="str">
            <v>006/136</v>
          </cell>
          <cell r="D12297" t="str">
            <v>DI MNTA VSTA LS GTS 006/136 REFRAME</v>
          </cell>
          <cell r="E12297" t="str">
            <v>METCALF</v>
          </cell>
          <cell r="F12297" t="str">
            <v>ETL.7610</v>
          </cell>
          <cell r="G12297" t="str">
            <v>ETL.7610_006/136</v>
          </cell>
          <cell r="H12297">
            <v>44379</v>
          </cell>
          <cell r="I12297">
            <v>44375</v>
          </cell>
          <cell r="J12297">
            <v>44375</v>
          </cell>
          <cell r="M12297">
            <v>44740</v>
          </cell>
          <cell r="N12297">
            <v>44691</v>
          </cell>
          <cell r="O12297" t="str">
            <v>637</v>
          </cell>
          <cell r="P12297" t="str">
            <v>OTHR</v>
          </cell>
          <cell r="Q12297" t="str">
            <v>E - Schd Compl Yr 0</v>
          </cell>
          <cell r="R12297" t="str">
            <v>NOPR ORAS ATCO</v>
          </cell>
          <cell r="S12297" t="str">
            <v>Non-HFTD</v>
          </cell>
        </row>
        <row r="12298">
          <cell r="B12298" t="str">
            <v>121653631</v>
          </cell>
          <cell r="C12298" t="str">
            <v>000/015</v>
          </cell>
          <cell r="D12298" t="str">
            <v>DI T2 COLGATE-PALERMO 000/015 RMV DEBRIS</v>
          </cell>
          <cell r="E12298" t="str">
            <v>SACTO</v>
          </cell>
          <cell r="F12298" t="str">
            <v>ETL.6500</v>
          </cell>
          <cell r="G12298" t="str">
            <v>.POLE.STPS</v>
          </cell>
          <cell r="H12298">
            <v>44379</v>
          </cell>
          <cell r="I12298">
            <v>44369</v>
          </cell>
          <cell r="J12298">
            <v>44703</v>
          </cell>
          <cell r="K12298">
            <v>44728</v>
          </cell>
          <cell r="M12298">
            <v>44734</v>
          </cell>
          <cell r="N12298">
            <v>44734</v>
          </cell>
          <cell r="O12298" t="str">
            <v>630</v>
          </cell>
          <cell r="P12298" t="str">
            <v/>
          </cell>
          <cell r="Q12298" t="str">
            <v>E - Schd Compl Yr 0</v>
          </cell>
          <cell r="R12298" t="str">
            <v>ORAS NOCO ATCO</v>
          </cell>
          <cell r="S12298" t="str">
            <v>HFTD 2</v>
          </cell>
        </row>
        <row r="12299">
          <cell r="B12299" t="str">
            <v>121653658</v>
          </cell>
          <cell r="C12299" t="str">
            <v>007/142</v>
          </cell>
          <cell r="D12299" t="str">
            <v>DI MNTA VSTA LS GTS 007/142 REFRAME</v>
          </cell>
          <cell r="E12299" t="str">
            <v>METCALF</v>
          </cell>
          <cell r="F12299" t="str">
            <v>ETL.7610</v>
          </cell>
          <cell r="G12299" t="str">
            <v>ETL.7610_007/142</v>
          </cell>
          <cell r="H12299">
            <v>44379</v>
          </cell>
          <cell r="I12299">
            <v>44375</v>
          </cell>
          <cell r="J12299">
            <v>44375</v>
          </cell>
          <cell r="M12299">
            <v>44740</v>
          </cell>
          <cell r="N12299">
            <v>44691</v>
          </cell>
          <cell r="O12299" t="str">
            <v>637</v>
          </cell>
          <cell r="P12299" t="str">
            <v>OTHR</v>
          </cell>
          <cell r="Q12299" t="str">
            <v>E - Schd Compl Yr 0</v>
          </cell>
          <cell r="R12299" t="str">
            <v>NOPR ORAS ATCO</v>
          </cell>
          <cell r="S12299" t="str">
            <v>Non-HFTD</v>
          </cell>
        </row>
        <row r="12300">
          <cell r="B12300" t="str">
            <v>121653798</v>
          </cell>
          <cell r="C12300" t="str">
            <v>005/072</v>
          </cell>
          <cell r="D12300" t="str">
            <v>DI WHEELER RIDGE-SN BRNRD 5/72 RPL STRW</v>
          </cell>
          <cell r="E12300" t="str">
            <v>MIDWAY</v>
          </cell>
          <cell r="F12300" t="str">
            <v>ETL.9300</v>
          </cell>
          <cell r="G12300" t="str">
            <v>ETL.9300_005/072</v>
          </cell>
          <cell r="H12300">
            <v>44379</v>
          </cell>
          <cell r="I12300">
            <v>44376</v>
          </cell>
          <cell r="J12300">
            <v>44376</v>
          </cell>
          <cell r="L12300">
            <v>44848</v>
          </cell>
          <cell r="M12300">
            <v>44741</v>
          </cell>
          <cell r="N12300">
            <v>44847</v>
          </cell>
          <cell r="O12300" t="str">
            <v>372</v>
          </cell>
          <cell r="P12300" t="str">
            <v/>
          </cell>
          <cell r="Q12300" t="str">
            <v>E - Schd Compl Yr 0</v>
          </cell>
          <cell r="R12300" t="str">
            <v>NOPR ORAS ATCO</v>
          </cell>
          <cell r="S12300" t="str">
            <v>Non-HFTD</v>
          </cell>
        </row>
        <row r="12301">
          <cell r="B12301" t="str">
            <v>121653888</v>
          </cell>
          <cell r="C12301" t="str">
            <v>A018/288</v>
          </cell>
          <cell r="D12301" t="str">
            <v>DI KERN-KERN OIL-FAMOSO A18/288 RPR GYWW</v>
          </cell>
          <cell r="E12301" t="str">
            <v>MIDWAY</v>
          </cell>
          <cell r="F12301" t="str">
            <v>ETL.8870</v>
          </cell>
          <cell r="G12301" t="str">
            <v>ETL.8870_A018/288</v>
          </cell>
          <cell r="H12301">
            <v>44379</v>
          </cell>
          <cell r="I12301">
            <v>44376</v>
          </cell>
          <cell r="J12301">
            <v>44376</v>
          </cell>
          <cell r="M12301">
            <v>44741</v>
          </cell>
          <cell r="O12301" t="str">
            <v>630</v>
          </cell>
          <cell r="P12301" t="str">
            <v/>
          </cell>
          <cell r="Q12301" t="str">
            <v>E - Schd Compl Yr 0</v>
          </cell>
          <cell r="R12301" t="str">
            <v>OSNO ATCO</v>
          </cell>
          <cell r="S12301" t="str">
            <v>Non-HFTD</v>
          </cell>
        </row>
        <row r="12302">
          <cell r="B12302" t="str">
            <v>121653905</v>
          </cell>
          <cell r="C12302" t="str">
            <v>025/195</v>
          </cell>
          <cell r="D12302" t="str">
            <v>T2 DI MID FRK-GOLD HILL 025/195 RPL STRW</v>
          </cell>
          <cell r="E12302" t="str">
            <v>SACTO</v>
          </cell>
          <cell r="F12302" t="str">
            <v>ETL.5140</v>
          </cell>
          <cell r="G12302" t="str">
            <v>.POLE.WDPS</v>
          </cell>
          <cell r="H12302">
            <v>44379</v>
          </cell>
          <cell r="I12302">
            <v>44377</v>
          </cell>
          <cell r="J12302">
            <v>44377</v>
          </cell>
          <cell r="L12302">
            <v>45039</v>
          </cell>
          <cell r="M12302">
            <v>44742</v>
          </cell>
          <cell r="N12302">
            <v>44741</v>
          </cell>
          <cell r="O12302" t="str">
            <v>372</v>
          </cell>
          <cell r="P12302" t="str">
            <v/>
          </cell>
          <cell r="Q12302" t="str">
            <v>E - Schd Compl Yr 0</v>
          </cell>
          <cell r="R12302" t="str">
            <v>NOPR ORAS ATCO</v>
          </cell>
          <cell r="S12302" t="str">
            <v>HFTD 2</v>
          </cell>
        </row>
        <row r="12303">
          <cell r="B12303" t="str">
            <v>121653907</v>
          </cell>
          <cell r="C12303" t="str">
            <v>025/195</v>
          </cell>
          <cell r="D12303" t="str">
            <v>T2 DI MID FRK-GOLD HILL 25/195 RPL STRW</v>
          </cell>
          <cell r="E12303" t="str">
            <v>SACTO</v>
          </cell>
          <cell r="F12303" t="str">
            <v>ETL.5140</v>
          </cell>
          <cell r="G12303" t="str">
            <v>.POLE.WDPS</v>
          </cell>
          <cell r="H12303">
            <v>44379</v>
          </cell>
          <cell r="I12303">
            <v>44377</v>
          </cell>
          <cell r="J12303">
            <v>44377</v>
          </cell>
          <cell r="L12303">
            <v>45039</v>
          </cell>
          <cell r="M12303">
            <v>44742</v>
          </cell>
          <cell r="N12303">
            <v>44741</v>
          </cell>
          <cell r="O12303" t="str">
            <v>372</v>
          </cell>
          <cell r="P12303" t="str">
            <v/>
          </cell>
          <cell r="Q12303" t="str">
            <v>E - Schd Compl Yr 0</v>
          </cell>
          <cell r="R12303" t="str">
            <v>NOPR ORAS ATCO</v>
          </cell>
          <cell r="S12303" t="str">
            <v>HFTD 2</v>
          </cell>
        </row>
        <row r="12304">
          <cell r="B12304" t="str">
            <v>121653911</v>
          </cell>
          <cell r="C12304" t="str">
            <v>010/158</v>
          </cell>
          <cell r="D12304" t="str">
            <v>T2 DI SQC-SY SW ST 10/158 RPR STRW CMPLT</v>
          </cell>
          <cell r="E12304" t="str">
            <v>PISMOBCH</v>
          </cell>
          <cell r="F12304" t="str">
            <v>ETL.3700</v>
          </cell>
          <cell r="G12304" t="str">
            <v>.POLE.WDPS</v>
          </cell>
          <cell r="H12304">
            <v>44379</v>
          </cell>
          <cell r="I12304">
            <v>44377</v>
          </cell>
          <cell r="J12304">
            <v>44663</v>
          </cell>
          <cell r="K12304">
            <v>44726</v>
          </cell>
          <cell r="M12304">
            <v>44742</v>
          </cell>
          <cell r="N12304">
            <v>44742</v>
          </cell>
          <cell r="O12304" t="str">
            <v>630</v>
          </cell>
          <cell r="P12304" t="str">
            <v/>
          </cell>
          <cell r="Q12304" t="str">
            <v>E - Schd Compl Yr 0</v>
          </cell>
          <cell r="R12304" t="str">
            <v>ORAS NOCO ATCO</v>
          </cell>
          <cell r="S12304" t="str">
            <v>HFTD 2</v>
          </cell>
        </row>
        <row r="12305">
          <cell r="B12305" t="str">
            <v>121653937</v>
          </cell>
          <cell r="C12305" t="str">
            <v>007/131</v>
          </cell>
          <cell r="D12305" t="str">
            <v>DI FULTON-MOLINO-COTATI 7/131 RPR GYWW</v>
          </cell>
          <cell r="E12305" t="str">
            <v>LAKEVLLE</v>
          </cell>
          <cell r="F12305" t="str">
            <v>ETL.6910</v>
          </cell>
          <cell r="G12305" t="str">
            <v>ETL.6910_007/131</v>
          </cell>
          <cell r="H12305">
            <v>44379</v>
          </cell>
          <cell r="I12305">
            <v>44376</v>
          </cell>
          <cell r="J12305">
            <v>44756</v>
          </cell>
          <cell r="K12305">
            <v>44791</v>
          </cell>
          <cell r="M12305">
            <v>44741</v>
          </cell>
          <cell r="N12305">
            <v>44741</v>
          </cell>
          <cell r="O12305" t="str">
            <v>630</v>
          </cell>
          <cell r="P12305" t="str">
            <v/>
          </cell>
          <cell r="Q12305" t="str">
            <v>E - Schd Compl Yr 0</v>
          </cell>
          <cell r="R12305" t="str">
            <v>ORAS NOCO ATCO</v>
          </cell>
          <cell r="S12305" t="str">
            <v>Non-HFTD</v>
          </cell>
        </row>
        <row r="12306">
          <cell r="B12306" t="str">
            <v>121653946</v>
          </cell>
          <cell r="C12306" t="str">
            <v>004/050</v>
          </cell>
          <cell r="D12306" t="str">
            <v>DI MIDSUN-MIDWAY 4/50 RPR STRW</v>
          </cell>
          <cell r="E12306" t="str">
            <v>MIDWAY</v>
          </cell>
          <cell r="F12306" t="str">
            <v>ETL.2580</v>
          </cell>
          <cell r="G12306" t="str">
            <v>ETL.2580_004/050</v>
          </cell>
          <cell r="H12306">
            <v>44379</v>
          </cell>
          <cell r="I12306">
            <v>44376</v>
          </cell>
          <cell r="J12306">
            <v>44376</v>
          </cell>
          <cell r="M12306">
            <v>44741</v>
          </cell>
          <cell r="O12306" t="str">
            <v>630</v>
          </cell>
          <cell r="P12306" t="str">
            <v>OTHR</v>
          </cell>
          <cell r="Q12306" t="str">
            <v>E - Schd Compl Yr 0</v>
          </cell>
          <cell r="R12306" t="str">
            <v>OSNO ATCO</v>
          </cell>
          <cell r="S12306" t="str">
            <v>Non-HFTD</v>
          </cell>
        </row>
        <row r="12307">
          <cell r="B12307" t="str">
            <v>121654121</v>
          </cell>
          <cell r="C12307" t="str">
            <v>003/065</v>
          </cell>
          <cell r="D12307" t="str">
            <v>DI MONTA VISTA-LOS ALTOS 3/65 REFRAME</v>
          </cell>
          <cell r="E12307" t="str">
            <v>METCALF</v>
          </cell>
          <cell r="F12307" t="str">
            <v>ETL.7600</v>
          </cell>
          <cell r="G12307" t="str">
            <v>ETL.7600_003/065</v>
          </cell>
          <cell r="H12307">
            <v>44379</v>
          </cell>
          <cell r="I12307">
            <v>44375</v>
          </cell>
          <cell r="J12307">
            <v>44375</v>
          </cell>
          <cell r="M12307">
            <v>44740</v>
          </cell>
          <cell r="N12307">
            <v>44692</v>
          </cell>
          <cell r="O12307" t="str">
            <v>637</v>
          </cell>
          <cell r="P12307" t="str">
            <v/>
          </cell>
          <cell r="Q12307" t="str">
            <v>E - Schd Compl Yr 0</v>
          </cell>
          <cell r="R12307" t="str">
            <v>NOPR ORAS ATCO</v>
          </cell>
          <cell r="S12307" t="str">
            <v>Non-HFTD</v>
          </cell>
        </row>
        <row r="12308">
          <cell r="B12308" t="str">
            <v>121654142</v>
          </cell>
          <cell r="C12308" t="str">
            <v>A007/131</v>
          </cell>
          <cell r="D12308" t="str">
            <v>DI FULTON-MOLINO-COTATI A7/131 RPL STRW</v>
          </cell>
          <cell r="E12308" t="str">
            <v>LAKEVLLE</v>
          </cell>
          <cell r="F12308" t="str">
            <v>ETL.6910</v>
          </cell>
          <cell r="G12308" t="str">
            <v>ETL.6910_A007/131</v>
          </cell>
          <cell r="H12308">
            <v>44379</v>
          </cell>
          <cell r="I12308">
            <v>44375</v>
          </cell>
          <cell r="J12308">
            <v>44375</v>
          </cell>
          <cell r="L12308">
            <v>45140</v>
          </cell>
          <cell r="M12308">
            <v>44740</v>
          </cell>
          <cell r="N12308">
            <v>44805</v>
          </cell>
          <cell r="O12308" t="str">
            <v>372</v>
          </cell>
          <cell r="P12308" t="str">
            <v/>
          </cell>
          <cell r="Q12308" t="str">
            <v>E - Schd Compl Yr 0</v>
          </cell>
          <cell r="R12308" t="str">
            <v>NOPR ORAS ATCO</v>
          </cell>
          <cell r="S12308" t="str">
            <v>Non-HFTD</v>
          </cell>
        </row>
        <row r="12309">
          <cell r="B12309" t="str">
            <v>121654143</v>
          </cell>
          <cell r="C12309" t="str">
            <v>A006/114</v>
          </cell>
          <cell r="D12309" t="str">
            <v>DI FULTON-MOLINO-COTATI A6/114 RPL POLE</v>
          </cell>
          <cell r="E12309" t="str">
            <v>LAKEVLLE</v>
          </cell>
          <cell r="F12309" t="str">
            <v>ETL.6910</v>
          </cell>
          <cell r="G12309" t="str">
            <v>ETL.6910_A006/114</v>
          </cell>
          <cell r="H12309">
            <v>44379</v>
          </cell>
          <cell r="I12309">
            <v>44375</v>
          </cell>
          <cell r="J12309">
            <v>44375</v>
          </cell>
          <cell r="L12309">
            <v>45121</v>
          </cell>
          <cell r="M12309">
            <v>44740</v>
          </cell>
          <cell r="N12309">
            <v>44805</v>
          </cell>
          <cell r="O12309" t="str">
            <v>372</v>
          </cell>
          <cell r="P12309" t="str">
            <v>OTHR</v>
          </cell>
          <cell r="Q12309" t="str">
            <v>E - Schd Compl Yr 0</v>
          </cell>
          <cell r="R12309" t="str">
            <v>NOPR ORAS ATCO</v>
          </cell>
          <cell r="S12309" t="str">
            <v>Non-HFTD</v>
          </cell>
        </row>
        <row r="12310">
          <cell r="B12310" t="str">
            <v>121654145</v>
          </cell>
          <cell r="C12310" t="str">
            <v>026/000</v>
          </cell>
          <cell r="D12310" t="str">
            <v>DI FULTON-HOPLAND 026/000 RPL POLE</v>
          </cell>
          <cell r="E12310" t="str">
            <v>LAKEVLLE</v>
          </cell>
          <cell r="F12310" t="str">
            <v>ETL.6890</v>
          </cell>
          <cell r="G12310" t="str">
            <v>ETL.6890_026/000</v>
          </cell>
          <cell r="H12310">
            <v>44379</v>
          </cell>
          <cell r="I12310">
            <v>44375</v>
          </cell>
          <cell r="J12310">
            <v>44375</v>
          </cell>
          <cell r="M12310">
            <v>44740</v>
          </cell>
          <cell r="N12310">
            <v>44739</v>
          </cell>
          <cell r="O12310" t="str">
            <v>372</v>
          </cell>
          <cell r="P12310" t="str">
            <v>OTHR</v>
          </cell>
          <cell r="Q12310" t="str">
            <v>E - Schd Compl Yr 0</v>
          </cell>
          <cell r="R12310" t="str">
            <v>NOPR ORAS ATCO</v>
          </cell>
          <cell r="S12310" t="str">
            <v>Non-HFTD</v>
          </cell>
        </row>
        <row r="12311">
          <cell r="B12311" t="str">
            <v>121654170</v>
          </cell>
          <cell r="C12311" t="str">
            <v>016/335</v>
          </cell>
          <cell r="D12311" t="str">
            <v>DI COTTONWOOD-RED BLUFF 16/335 RPR STRW</v>
          </cell>
          <cell r="E12311" t="str">
            <v>TABLEMTN</v>
          </cell>
          <cell r="F12311" t="str">
            <v>ETL.6660</v>
          </cell>
          <cell r="G12311" t="str">
            <v>ETL.6660_016/335</v>
          </cell>
          <cell r="H12311">
            <v>44379</v>
          </cell>
          <cell r="I12311">
            <v>44371</v>
          </cell>
          <cell r="J12311">
            <v>44371</v>
          </cell>
          <cell r="M12311">
            <v>44736</v>
          </cell>
          <cell r="O12311" t="str">
            <v>630</v>
          </cell>
          <cell r="P12311" t="str">
            <v>OTHR</v>
          </cell>
          <cell r="Q12311" t="str">
            <v>E - Schd Compl Yr 0</v>
          </cell>
          <cell r="R12311" t="str">
            <v>OSNO ATCO</v>
          </cell>
          <cell r="S12311" t="str">
            <v>Non-HFTD</v>
          </cell>
        </row>
        <row r="12312">
          <cell r="B12312" t="str">
            <v>121654176</v>
          </cell>
          <cell r="C12312" t="str">
            <v>016/335</v>
          </cell>
          <cell r="D12312" t="str">
            <v>DI COTTONWOOD-RED BLUFF 16/335 RPL HRDD</v>
          </cell>
          <cell r="E12312" t="str">
            <v>TABLEMTN</v>
          </cell>
          <cell r="F12312" t="str">
            <v>ETL.6660</v>
          </cell>
          <cell r="G12312" t="str">
            <v>ETL.6660_016/335</v>
          </cell>
          <cell r="H12312">
            <v>44379</v>
          </cell>
          <cell r="I12312">
            <v>44371</v>
          </cell>
          <cell r="J12312">
            <v>44371</v>
          </cell>
          <cell r="M12312">
            <v>44736</v>
          </cell>
          <cell r="O12312" t="str">
            <v>630</v>
          </cell>
          <cell r="P12312" t="str">
            <v>OTHR</v>
          </cell>
          <cell r="Q12312" t="str">
            <v>E - Schd Compl Yr 0</v>
          </cell>
          <cell r="R12312" t="str">
            <v>OSNO ATCO</v>
          </cell>
          <cell r="S12312" t="str">
            <v>Non-HFTD</v>
          </cell>
        </row>
        <row r="12313">
          <cell r="B12313" t="str">
            <v>121654180</v>
          </cell>
          <cell r="C12313" t="str">
            <v>000/019</v>
          </cell>
          <cell r="D12313" t="str">
            <v>DI LAGUNA TAP 000/019 RPR GYWW</v>
          </cell>
          <cell r="E12313" t="str">
            <v>LAKEVLLE</v>
          </cell>
          <cell r="F12313" t="str">
            <v>ETL.6912</v>
          </cell>
          <cell r="G12313" t="str">
            <v>ETL.6912_000/019</v>
          </cell>
          <cell r="H12313">
            <v>44379</v>
          </cell>
          <cell r="I12313">
            <v>44376</v>
          </cell>
          <cell r="J12313">
            <v>44376</v>
          </cell>
          <cell r="M12313">
            <v>44741</v>
          </cell>
          <cell r="O12313" t="str">
            <v>630</v>
          </cell>
          <cell r="P12313" t="str">
            <v/>
          </cell>
          <cell r="Q12313" t="str">
            <v>E - Schd Compl Yr 0</v>
          </cell>
          <cell r="R12313" t="str">
            <v>OSNO ATCO</v>
          </cell>
          <cell r="S12313" t="str">
            <v>Non-HFTD</v>
          </cell>
        </row>
        <row r="12314">
          <cell r="B12314" t="str">
            <v>121654250</v>
          </cell>
          <cell r="C12314" t="str">
            <v>003/078</v>
          </cell>
          <cell r="D12314" t="str">
            <v>DI CONTRA COSTA-BLFR 003/078 RPR GYWW</v>
          </cell>
          <cell r="E12314" t="str">
            <v>CONCORD</v>
          </cell>
          <cell r="F12314" t="str">
            <v>ETL.8420</v>
          </cell>
          <cell r="G12314" t="str">
            <v>ETL.8420_003/078</v>
          </cell>
          <cell r="H12314">
            <v>44379</v>
          </cell>
          <cell r="I12314">
            <v>44375</v>
          </cell>
          <cell r="J12314">
            <v>44375</v>
          </cell>
          <cell r="M12314">
            <v>44740</v>
          </cell>
          <cell r="N12314">
            <v>44740</v>
          </cell>
          <cell r="O12314" t="str">
            <v>630</v>
          </cell>
          <cell r="P12314" t="str">
            <v>OTHR</v>
          </cell>
          <cell r="Q12314" t="str">
            <v>E - Schd Compl Yr 0</v>
          </cell>
          <cell r="R12314" t="str">
            <v>NOPR ORAS ATCO</v>
          </cell>
          <cell r="S12314" t="str">
            <v>Non-HFTD</v>
          </cell>
        </row>
        <row r="12315">
          <cell r="B12315" t="str">
            <v>121654251</v>
          </cell>
          <cell r="C12315" t="str">
            <v>A002/058</v>
          </cell>
          <cell r="D12315" t="str">
            <v>DI COOLEY LANDING-LOS XA2/058 RPR STRW</v>
          </cell>
          <cell r="E12315" t="str">
            <v>METCALF</v>
          </cell>
          <cell r="F12315" t="str">
            <v>ETL.6560</v>
          </cell>
          <cell r="G12315" t="str">
            <v>ETL.6560_A002/058</v>
          </cell>
          <cell r="H12315">
            <v>44379</v>
          </cell>
          <cell r="I12315">
            <v>44372</v>
          </cell>
          <cell r="J12315">
            <v>44372</v>
          </cell>
          <cell r="M12315">
            <v>44737</v>
          </cell>
          <cell r="O12315" t="str">
            <v>630</v>
          </cell>
          <cell r="P12315" t="str">
            <v/>
          </cell>
          <cell r="Q12315" t="str">
            <v>E - Schd Compl Yr 0</v>
          </cell>
          <cell r="R12315" t="str">
            <v>OSNO ATCO</v>
          </cell>
          <cell r="S12315" t="str">
            <v>Non-HFTD</v>
          </cell>
        </row>
        <row r="12316">
          <cell r="B12316" t="str">
            <v>121654308</v>
          </cell>
          <cell r="C12316" t="str">
            <v>001/042</v>
          </cell>
          <cell r="D12316" t="str">
            <v>DI LKWD MDW LN CLYTN 1/42 RMV VEG</v>
          </cell>
          <cell r="E12316" t="str">
            <v>CONCORD</v>
          </cell>
          <cell r="F12316" t="str">
            <v>ETL.2080</v>
          </cell>
          <cell r="G12316" t="str">
            <v>ETL.2080_001/042</v>
          </cell>
          <cell r="H12316">
            <v>44379</v>
          </cell>
          <cell r="I12316">
            <v>44376</v>
          </cell>
          <cell r="J12316">
            <v>44641</v>
          </cell>
          <cell r="K12316">
            <v>44641</v>
          </cell>
          <cell r="M12316">
            <v>44741</v>
          </cell>
          <cell r="O12316" t="str">
            <v>564</v>
          </cell>
          <cell r="P12316" t="str">
            <v>OTHR</v>
          </cell>
          <cell r="Q12316" t="str">
            <v>E - Schd Compl Yr 0</v>
          </cell>
          <cell r="R12316" t="str">
            <v>NOCO ATCO</v>
          </cell>
          <cell r="S12316" t="str">
            <v>Non-HFTD</v>
          </cell>
        </row>
        <row r="12317">
          <cell r="B12317" t="str">
            <v>121654504</v>
          </cell>
          <cell r="C12317" t="str">
            <v>009/236</v>
          </cell>
          <cell r="D12317" t="str">
            <v>DI COTTONWOOD-BENTON 9/236 RMV STUB</v>
          </cell>
          <cell r="E12317" t="str">
            <v>TABLEMTN</v>
          </cell>
          <cell r="F12317" t="str">
            <v>ETL.6640</v>
          </cell>
          <cell r="G12317" t="str">
            <v>ETL.6640_009/236</v>
          </cell>
          <cell r="H12317">
            <v>44379</v>
          </cell>
          <cell r="I12317">
            <v>44376</v>
          </cell>
          <cell r="J12317">
            <v>44376</v>
          </cell>
          <cell r="M12317">
            <v>44741</v>
          </cell>
          <cell r="O12317" t="str">
            <v>630</v>
          </cell>
          <cell r="P12317" t="str">
            <v/>
          </cell>
          <cell r="Q12317" t="str">
            <v>E - Schd Compl Yr 0</v>
          </cell>
          <cell r="R12317" t="str">
            <v>OSNO ATCO</v>
          </cell>
          <cell r="S12317" t="str">
            <v>Non-HFTD</v>
          </cell>
        </row>
        <row r="12318">
          <cell r="B12318" t="str">
            <v>121654563</v>
          </cell>
          <cell r="C12318" t="str">
            <v>009/236</v>
          </cell>
          <cell r="D12318" t="str">
            <v>DI COTTONWOOD-BENTON 9/236GUY RPL STRW</v>
          </cell>
          <cell r="E12318" t="str">
            <v>TABLEMTN</v>
          </cell>
          <cell r="F12318" t="str">
            <v>ETL.6640</v>
          </cell>
          <cell r="G12318" t="str">
            <v>ETL.6640_009/236</v>
          </cell>
          <cell r="H12318">
            <v>44379</v>
          </cell>
          <cell r="I12318">
            <v>44376</v>
          </cell>
          <cell r="J12318">
            <v>44376</v>
          </cell>
          <cell r="L12318">
            <v>44952</v>
          </cell>
          <cell r="M12318">
            <v>44741</v>
          </cell>
          <cell r="N12318">
            <v>44740</v>
          </cell>
          <cell r="O12318" t="str">
            <v>372</v>
          </cell>
          <cell r="P12318" t="str">
            <v/>
          </cell>
          <cell r="Q12318" t="str">
            <v>E - Schd Compl Yr 0</v>
          </cell>
          <cell r="R12318" t="str">
            <v>NOPR ORAS ATCO</v>
          </cell>
          <cell r="S12318" t="str">
            <v>Non-HFTD</v>
          </cell>
        </row>
        <row r="12319">
          <cell r="B12319" t="str">
            <v>121654597</v>
          </cell>
          <cell r="C12319" t="str">
            <v>005/128</v>
          </cell>
          <cell r="D12319" t="str">
            <v>DI CTTNWD-BENTON #1 005/128 RPR GYWW</v>
          </cell>
          <cell r="E12319" t="str">
            <v>TABLEMTN</v>
          </cell>
          <cell r="F12319" t="str">
            <v>ETL.6640</v>
          </cell>
          <cell r="G12319" t="str">
            <v>ETL.6640_005/128</v>
          </cell>
          <cell r="H12319">
            <v>44379</v>
          </cell>
          <cell r="I12319">
            <v>44376</v>
          </cell>
          <cell r="J12319">
            <v>44376</v>
          </cell>
          <cell r="M12319">
            <v>44741</v>
          </cell>
          <cell r="O12319" t="str">
            <v>630</v>
          </cell>
          <cell r="P12319" t="str">
            <v/>
          </cell>
          <cell r="Q12319" t="str">
            <v>E - Schd Compl Yr 0</v>
          </cell>
          <cell r="R12319" t="str">
            <v>OSNO ATCO</v>
          </cell>
          <cell r="S12319" t="str">
            <v>Non-HFTD</v>
          </cell>
        </row>
        <row r="12320">
          <cell r="B12320" t="str">
            <v>121654624</v>
          </cell>
          <cell r="C12320" t="str">
            <v>005/128</v>
          </cell>
          <cell r="D12320" t="str">
            <v>DI CTTNWD-BENTON #1 005/128 RMV VEG</v>
          </cell>
          <cell r="E12320" t="str">
            <v>TABLEMTN</v>
          </cell>
          <cell r="F12320" t="str">
            <v>ETL.6640</v>
          </cell>
          <cell r="G12320" t="str">
            <v>ETL.6640_005/128</v>
          </cell>
          <cell r="H12320">
            <v>44379</v>
          </cell>
          <cell r="I12320">
            <v>44376</v>
          </cell>
          <cell r="J12320">
            <v>44376</v>
          </cell>
          <cell r="M12320">
            <v>44741</v>
          </cell>
          <cell r="O12320" t="str">
            <v>564</v>
          </cell>
          <cell r="P12320" t="str">
            <v/>
          </cell>
          <cell r="Q12320" t="str">
            <v>E - Schd Compl Yr 0</v>
          </cell>
          <cell r="R12320" t="str">
            <v>OSNO ATCO</v>
          </cell>
          <cell r="S12320" t="str">
            <v>Non-HFTD</v>
          </cell>
        </row>
        <row r="12321">
          <cell r="B12321" t="str">
            <v>121654625</v>
          </cell>
          <cell r="C12321" t="str">
            <v>009/236</v>
          </cell>
          <cell r="D12321" t="str">
            <v>DI COTTONWOOD-BENTON 9/236 RPR INSW</v>
          </cell>
          <cell r="E12321" t="str">
            <v>TABLEMTN</v>
          </cell>
          <cell r="F12321" t="str">
            <v>ETL.6640</v>
          </cell>
          <cell r="G12321" t="str">
            <v>ETL.6640_009/236</v>
          </cell>
          <cell r="H12321">
            <v>44379</v>
          </cell>
          <cell r="I12321">
            <v>44376</v>
          </cell>
          <cell r="J12321">
            <v>44376</v>
          </cell>
          <cell r="M12321">
            <v>44741</v>
          </cell>
          <cell r="O12321" t="str">
            <v>630</v>
          </cell>
          <cell r="P12321" t="str">
            <v/>
          </cell>
          <cell r="Q12321" t="str">
            <v>E - Schd Compl Yr 0</v>
          </cell>
          <cell r="R12321" t="str">
            <v>OSNO ATCO</v>
          </cell>
          <cell r="S12321" t="str">
            <v>Non-HFTD</v>
          </cell>
        </row>
        <row r="12322">
          <cell r="B12322" t="str">
            <v>121654674</v>
          </cell>
          <cell r="C12322" t="str">
            <v>004/001</v>
          </cell>
          <cell r="D12322" t="str">
            <v>DI MIDWAY-TAFT 004/001 RPR STR CONCRETE</v>
          </cell>
          <cell r="E12322" t="str">
            <v>MIDWAY</v>
          </cell>
          <cell r="F12322" t="str">
            <v>ETL.2620</v>
          </cell>
          <cell r="G12322" t="str">
            <v>ETL.2620_004/001</v>
          </cell>
          <cell r="H12322">
            <v>44379</v>
          </cell>
          <cell r="I12322">
            <v>44377</v>
          </cell>
          <cell r="J12322">
            <v>44377</v>
          </cell>
          <cell r="L12322">
            <v>45122</v>
          </cell>
          <cell r="M12322">
            <v>44742</v>
          </cell>
          <cell r="O12322" t="str">
            <v>630</v>
          </cell>
          <cell r="P12322" t="str">
            <v>OTHR</v>
          </cell>
          <cell r="Q12322" t="str">
            <v>E - Schd Compl Yr 0</v>
          </cell>
          <cell r="R12322" t="str">
            <v>NOPR ATCO</v>
          </cell>
          <cell r="S12322" t="str">
            <v>Non-HFTD</v>
          </cell>
        </row>
        <row r="12323">
          <cell r="B12323" t="str">
            <v>121654764</v>
          </cell>
          <cell r="C12323" t="str">
            <v>010/195</v>
          </cell>
          <cell r="D12323" t="str">
            <v>DI MNT VST-LS GTS 10/195 RPL POLE</v>
          </cell>
          <cell r="E12323" t="str">
            <v>METCALF</v>
          </cell>
          <cell r="F12323" t="str">
            <v>ETL.7610</v>
          </cell>
          <cell r="G12323" t="str">
            <v>ETL.7610_010/195</v>
          </cell>
          <cell r="H12323">
            <v>44379</v>
          </cell>
          <cell r="I12323">
            <v>44375</v>
          </cell>
          <cell r="J12323">
            <v>44375</v>
          </cell>
          <cell r="M12323">
            <v>44740</v>
          </cell>
          <cell r="N12323">
            <v>44694</v>
          </cell>
          <cell r="O12323" t="str">
            <v>372</v>
          </cell>
          <cell r="P12323" t="str">
            <v/>
          </cell>
          <cell r="Q12323" t="str">
            <v>E - Schd Compl Yr 0</v>
          </cell>
          <cell r="R12323" t="str">
            <v>NOPR ORAS ATCO</v>
          </cell>
          <cell r="S12323" t="str">
            <v>Non-HFTD</v>
          </cell>
        </row>
        <row r="12324">
          <cell r="B12324" t="str">
            <v>121654833</v>
          </cell>
          <cell r="C12324" t="str">
            <v>000/002</v>
          </cell>
          <cell r="D12324" t="str">
            <v>DI MNDCN-WLTS-FRT BRG 0/2 RPL HRDW</v>
          </cell>
          <cell r="E12324" t="str">
            <v>WILLITS</v>
          </cell>
          <cell r="F12324" t="str">
            <v>ETL.7550</v>
          </cell>
          <cell r="G12324" t="str">
            <v>ETL.7550_000/002</v>
          </cell>
          <cell r="H12324">
            <v>44379</v>
          </cell>
          <cell r="I12324">
            <v>44376</v>
          </cell>
          <cell r="J12324">
            <v>44376</v>
          </cell>
          <cell r="M12324">
            <v>44741</v>
          </cell>
          <cell r="O12324" t="str">
            <v>630</v>
          </cell>
          <cell r="P12324" t="str">
            <v/>
          </cell>
          <cell r="Q12324" t="str">
            <v>E - Schd Compl Yr 0</v>
          </cell>
          <cell r="R12324" t="str">
            <v>OSNO ATCO</v>
          </cell>
          <cell r="S12324" t="str">
            <v>Non-HFTD</v>
          </cell>
        </row>
        <row r="12325">
          <cell r="B12325" t="str">
            <v>121654914</v>
          </cell>
          <cell r="C12325" t="str">
            <v>A009/142</v>
          </cell>
          <cell r="D12325" t="str">
            <v>DI KERN-KERN OIL-FAMOSO A9/142 RPR STRW</v>
          </cell>
          <cell r="E12325" t="str">
            <v>MIDWAY</v>
          </cell>
          <cell r="F12325" t="str">
            <v>ETL.8870</v>
          </cell>
          <cell r="G12325" t="str">
            <v>ETL.8870_A009/142</v>
          </cell>
          <cell r="H12325">
            <v>44379</v>
          </cell>
          <cell r="I12325">
            <v>44376</v>
          </cell>
          <cell r="J12325">
            <v>44376</v>
          </cell>
          <cell r="M12325">
            <v>44741</v>
          </cell>
          <cell r="O12325" t="str">
            <v>630</v>
          </cell>
          <cell r="P12325" t="str">
            <v/>
          </cell>
          <cell r="Q12325" t="str">
            <v>E - Schd Compl Yr 0</v>
          </cell>
          <cell r="R12325" t="str">
            <v>OSNO ATCO</v>
          </cell>
          <cell r="S12325" t="str">
            <v>Non-HFTD</v>
          </cell>
        </row>
        <row r="12326">
          <cell r="B12326" t="str">
            <v>121654930</v>
          </cell>
          <cell r="C12326" t="str">
            <v>002/058</v>
          </cell>
          <cell r="D12326" t="str">
            <v>DI MONTA VISTA-LOS GATOS 2/58 RPR STRW</v>
          </cell>
          <cell r="E12326" t="str">
            <v>METCALF</v>
          </cell>
          <cell r="F12326" t="str">
            <v>ETL.7610</v>
          </cell>
          <cell r="G12326" t="str">
            <v>ETL.7610_002/058</v>
          </cell>
          <cell r="H12326">
            <v>44379</v>
          </cell>
          <cell r="I12326">
            <v>44375</v>
          </cell>
          <cell r="J12326">
            <v>44375</v>
          </cell>
          <cell r="M12326">
            <v>44740</v>
          </cell>
          <cell r="O12326" t="str">
            <v>630</v>
          </cell>
          <cell r="P12326" t="str">
            <v/>
          </cell>
          <cell r="Q12326" t="str">
            <v>E - Schd Compl Yr 0</v>
          </cell>
          <cell r="R12326" t="str">
            <v>OSNO ATCO</v>
          </cell>
          <cell r="S12326" t="str">
            <v>Non-HFTD</v>
          </cell>
        </row>
        <row r="12327">
          <cell r="B12327" t="str">
            <v>121654935</v>
          </cell>
          <cell r="C12327" t="str">
            <v>005/097</v>
          </cell>
          <cell r="D12327" t="str">
            <v>DI MONTA VISTA-LOS ALTOS 5/97 RMV VEG</v>
          </cell>
          <cell r="E12327" t="str">
            <v>METCALF</v>
          </cell>
          <cell r="F12327" t="str">
            <v>ETL.7600</v>
          </cell>
          <cell r="G12327" t="str">
            <v>ETL.7600_005/097</v>
          </cell>
          <cell r="H12327">
            <v>44379</v>
          </cell>
          <cell r="I12327">
            <v>44375</v>
          </cell>
          <cell r="J12327">
            <v>44651</v>
          </cell>
          <cell r="K12327">
            <v>44652</v>
          </cell>
          <cell r="M12327">
            <v>44740</v>
          </cell>
          <cell r="O12327" t="str">
            <v>564</v>
          </cell>
          <cell r="P12327" t="str">
            <v/>
          </cell>
          <cell r="Q12327" t="str">
            <v>E - Schd Compl Yr 0</v>
          </cell>
          <cell r="R12327" t="str">
            <v>NOCO ATCO</v>
          </cell>
          <cell r="S12327" t="str">
            <v>Non-HFTD</v>
          </cell>
        </row>
        <row r="12328">
          <cell r="B12328" t="str">
            <v>121655021</v>
          </cell>
          <cell r="C12328" t="str">
            <v>013/252</v>
          </cell>
          <cell r="D12328" t="str">
            <v>DI KRN CNYN-MGNDN-WDPTCH 13/252 RPR INSW</v>
          </cell>
          <cell r="E12328" t="str">
            <v>MIDWAY</v>
          </cell>
          <cell r="F12328" t="str">
            <v>ETL.8850</v>
          </cell>
          <cell r="G12328" t="str">
            <v>ETL.8850_013/252</v>
          </cell>
          <cell r="H12328">
            <v>44379</v>
          </cell>
          <cell r="I12328">
            <v>44376</v>
          </cell>
          <cell r="J12328">
            <v>44376</v>
          </cell>
          <cell r="M12328">
            <v>44741</v>
          </cell>
          <cell r="O12328" t="str">
            <v>630</v>
          </cell>
          <cell r="P12328" t="str">
            <v/>
          </cell>
          <cell r="Q12328" t="str">
            <v>E - Schd Compl Yr 0</v>
          </cell>
          <cell r="R12328" t="str">
            <v>OSNO ATCO</v>
          </cell>
          <cell r="S12328" t="str">
            <v>Non-HFTD</v>
          </cell>
        </row>
        <row r="12329">
          <cell r="B12329" t="str">
            <v>121655045</v>
          </cell>
          <cell r="C12329" t="str">
            <v>000/020</v>
          </cell>
          <cell r="D12329" t="str">
            <v>DI LAGUNA TAP-WOOD X0/20 RPR GYWW</v>
          </cell>
          <cell r="E12329" t="str">
            <v>LAKEVLLE</v>
          </cell>
          <cell r="F12329" t="str">
            <v>ETL.6912</v>
          </cell>
          <cell r="G12329" t="str">
            <v>ETL.6912_000/020</v>
          </cell>
          <cell r="H12329">
            <v>44379</v>
          </cell>
          <cell r="I12329">
            <v>44376</v>
          </cell>
          <cell r="J12329">
            <v>44376</v>
          </cell>
          <cell r="M12329">
            <v>44741</v>
          </cell>
          <cell r="O12329" t="str">
            <v>630</v>
          </cell>
          <cell r="P12329" t="str">
            <v>OTHR</v>
          </cell>
          <cell r="Q12329" t="str">
            <v>E - Schd Compl Yr 0</v>
          </cell>
          <cell r="R12329" t="str">
            <v>OSNO ATCO</v>
          </cell>
          <cell r="S12329" t="str">
            <v>Non-HFTD</v>
          </cell>
        </row>
        <row r="12330">
          <cell r="B12330" t="str">
            <v>121655151</v>
          </cell>
          <cell r="C12330" t="str">
            <v>005/104</v>
          </cell>
          <cell r="D12330" t="str">
            <v>DI MONTA VISTA-LOS GATOS X5/104 STRW RPL</v>
          </cell>
          <cell r="E12330" t="str">
            <v>METCALF</v>
          </cell>
          <cell r="F12330" t="str">
            <v>ETL.7610</v>
          </cell>
          <cell r="G12330" t="str">
            <v>ETL.7610_005/104</v>
          </cell>
          <cell r="H12330">
            <v>44379</v>
          </cell>
          <cell r="I12330">
            <v>44373</v>
          </cell>
          <cell r="J12330">
            <v>44373</v>
          </cell>
          <cell r="M12330">
            <v>44738</v>
          </cell>
          <cell r="O12330" t="str">
            <v>630</v>
          </cell>
          <cell r="P12330" t="str">
            <v>OTHR</v>
          </cell>
          <cell r="Q12330" t="str">
            <v>E - Schd Compl Yr 0</v>
          </cell>
          <cell r="R12330" t="str">
            <v>OSNO ATCO</v>
          </cell>
          <cell r="S12330" t="str">
            <v>Non-HFTD</v>
          </cell>
        </row>
        <row r="12331">
          <cell r="B12331" t="str">
            <v>121655153</v>
          </cell>
          <cell r="C12331" t="str">
            <v>024/027</v>
          </cell>
          <cell r="D12331" t="str">
            <v>DI CNTRA CSTA-PTTSBRG 024/027 RPL HRDD</v>
          </cell>
          <cell r="E12331" t="str">
            <v>CONCORD</v>
          </cell>
          <cell r="F12331" t="str">
            <v>ETL.6540</v>
          </cell>
          <cell r="G12331" t="str">
            <v>ETL.6540_024/027</v>
          </cell>
          <cell r="H12331">
            <v>44379</v>
          </cell>
          <cell r="I12331">
            <v>44376</v>
          </cell>
          <cell r="J12331">
            <v>44376</v>
          </cell>
          <cell r="M12331">
            <v>44741</v>
          </cell>
          <cell r="O12331" t="str">
            <v>630</v>
          </cell>
          <cell r="P12331" t="str">
            <v/>
          </cell>
          <cell r="Q12331" t="str">
            <v>E - Schd Compl Yr 0</v>
          </cell>
          <cell r="R12331" t="str">
            <v>OSNO ATCO</v>
          </cell>
          <cell r="S12331" t="str">
            <v>Non-HFTD</v>
          </cell>
        </row>
        <row r="12332">
          <cell r="B12332" t="str">
            <v>121655171</v>
          </cell>
          <cell r="C12332" t="str">
            <v>009/060</v>
          </cell>
          <cell r="D12332" t="str">
            <v>T3 DI OLEUM-G #1 9/60 RPL HRDT</v>
          </cell>
          <cell r="E12332" t="str">
            <v>CONCORD</v>
          </cell>
          <cell r="F12332" t="str">
            <v>ETL.3150</v>
          </cell>
          <cell r="G12332" t="str">
            <v>.TOWR</v>
          </cell>
          <cell r="H12332">
            <v>44379</v>
          </cell>
          <cell r="I12332">
            <v>44378</v>
          </cell>
          <cell r="J12332">
            <v>44628</v>
          </cell>
          <cell r="K12332">
            <v>44655</v>
          </cell>
          <cell r="M12332">
            <v>44562</v>
          </cell>
          <cell r="N12332">
            <v>44562</v>
          </cell>
          <cell r="O12332" t="str">
            <v>543</v>
          </cell>
          <cell r="P12332" t="str">
            <v/>
          </cell>
          <cell r="Q12332" t="str">
            <v>E - Schd Compl Yr 0</v>
          </cell>
          <cell r="R12332" t="str">
            <v>ORAS NOCO ATCO</v>
          </cell>
          <cell r="S12332" t="str">
            <v>HFTD 3</v>
          </cell>
        </row>
        <row r="12333">
          <cell r="B12333" t="str">
            <v>121655277</v>
          </cell>
          <cell r="C12333" t="str">
            <v>015/203</v>
          </cell>
          <cell r="D12333" t="str">
            <v>T2 DI WTSNVLLE-SLNS 015/203 RMV BUTT</v>
          </cell>
          <cell r="E12333" t="str">
            <v>MOSSLNDG</v>
          </cell>
          <cell r="F12333" t="str">
            <v>ETL.8310</v>
          </cell>
          <cell r="G12333" t="str">
            <v>.POLE.WDPS</v>
          </cell>
          <cell r="H12333">
            <v>44379</v>
          </cell>
          <cell r="I12333">
            <v>44375</v>
          </cell>
          <cell r="J12333">
            <v>44467</v>
          </cell>
          <cell r="K12333">
            <v>44473</v>
          </cell>
          <cell r="M12333">
            <v>44740</v>
          </cell>
          <cell r="N12333">
            <v>44740</v>
          </cell>
          <cell r="O12333" t="str">
            <v>630</v>
          </cell>
          <cell r="P12333" t="str">
            <v>OTHR</v>
          </cell>
          <cell r="Q12333" t="str">
            <v>E - Schd Compl Yr 0</v>
          </cell>
          <cell r="R12333" t="str">
            <v>ORAS NOCO ATCO</v>
          </cell>
          <cell r="S12333" t="str">
            <v>HFTD 2</v>
          </cell>
        </row>
        <row r="12334">
          <cell r="B12334" t="str">
            <v>121655300</v>
          </cell>
          <cell r="C12334" t="str">
            <v>001/036</v>
          </cell>
          <cell r="D12334" t="str">
            <v>DI MONTA VISTA-LOS GATOS 1/36 REFRAME</v>
          </cell>
          <cell r="E12334" t="str">
            <v>METCALF</v>
          </cell>
          <cell r="F12334" t="str">
            <v>ETL.7610</v>
          </cell>
          <cell r="G12334" t="str">
            <v>ETL.7610_001/036</v>
          </cell>
          <cell r="H12334">
            <v>44379</v>
          </cell>
          <cell r="I12334">
            <v>44375</v>
          </cell>
          <cell r="J12334">
            <v>44375</v>
          </cell>
          <cell r="M12334">
            <v>44740</v>
          </cell>
          <cell r="N12334">
            <v>44691</v>
          </cell>
          <cell r="O12334" t="str">
            <v>637</v>
          </cell>
          <cell r="P12334" t="str">
            <v/>
          </cell>
          <cell r="Q12334" t="str">
            <v>E - Schd Compl Yr 0</v>
          </cell>
          <cell r="R12334" t="str">
            <v>NOPR ORAS ATCO</v>
          </cell>
          <cell r="S12334" t="str">
            <v>Non-HFTD</v>
          </cell>
        </row>
        <row r="12335">
          <cell r="B12335" t="str">
            <v>121655302</v>
          </cell>
          <cell r="C12335" t="str">
            <v>000/017</v>
          </cell>
          <cell r="D12335" t="str">
            <v>DI ZOND WIND TAP 000/017 RPL HRDD</v>
          </cell>
          <cell r="E12335" t="str">
            <v>CONCORD</v>
          </cell>
          <cell r="F12335" t="str">
            <v>ETL.8381</v>
          </cell>
          <cell r="G12335" t="str">
            <v>ETL.8381_000/017</v>
          </cell>
          <cell r="H12335">
            <v>44379</v>
          </cell>
          <cell r="I12335">
            <v>44375</v>
          </cell>
          <cell r="J12335">
            <v>44375</v>
          </cell>
          <cell r="M12335">
            <v>44740</v>
          </cell>
          <cell r="O12335" t="str">
            <v>630</v>
          </cell>
          <cell r="P12335" t="str">
            <v/>
          </cell>
          <cell r="Q12335" t="str">
            <v>E - Schd Compl Yr 0</v>
          </cell>
          <cell r="R12335" t="str">
            <v>OSNO ATCO</v>
          </cell>
          <cell r="S12335" t="str">
            <v>Non-HFTD</v>
          </cell>
        </row>
        <row r="12336">
          <cell r="B12336" t="str">
            <v>121655310</v>
          </cell>
          <cell r="C12336" t="str">
            <v>015/203</v>
          </cell>
          <cell r="D12336" t="str">
            <v>T2 DI WTSNVLLE-SLNS 015/203 GRND WASH</v>
          </cell>
          <cell r="E12336" t="str">
            <v>MOSSLNDG</v>
          </cell>
          <cell r="F12336" t="str">
            <v>ETL.8310</v>
          </cell>
          <cell r="G12336" t="str">
            <v>.INSL.CERA</v>
          </cell>
          <cell r="H12336">
            <v>44379</v>
          </cell>
          <cell r="I12336">
            <v>44375</v>
          </cell>
          <cell r="J12336">
            <v>44467</v>
          </cell>
          <cell r="K12336">
            <v>44473</v>
          </cell>
          <cell r="M12336">
            <v>44740</v>
          </cell>
          <cell r="N12336">
            <v>44740</v>
          </cell>
          <cell r="O12336" t="str">
            <v>622</v>
          </cell>
          <cell r="P12336" t="str">
            <v>OTHR</v>
          </cell>
          <cell r="Q12336" t="str">
            <v>E - Schd Compl Yr 0</v>
          </cell>
          <cell r="R12336" t="str">
            <v>ORAS NOCO ATCO</v>
          </cell>
          <cell r="S12336" t="str">
            <v>HFTD 2</v>
          </cell>
        </row>
        <row r="12337">
          <cell r="B12337" t="str">
            <v>121655451</v>
          </cell>
          <cell r="C12337" t="str">
            <v>012/176</v>
          </cell>
          <cell r="D12337" t="str">
            <v>DI KERN-MAGUNDEN-WOOD 12/176 RMV VEG</v>
          </cell>
          <cell r="E12337" t="str">
            <v>MIDWAY</v>
          </cell>
          <cell r="F12337" t="str">
            <v>ETL.8880</v>
          </cell>
          <cell r="G12337" t="str">
            <v>ETL.8880_012/176</v>
          </cell>
          <cell r="H12337">
            <v>44379</v>
          </cell>
          <cell r="I12337">
            <v>44376</v>
          </cell>
          <cell r="J12337">
            <v>44641</v>
          </cell>
          <cell r="K12337">
            <v>44642</v>
          </cell>
          <cell r="M12337">
            <v>44741</v>
          </cell>
          <cell r="O12337" t="str">
            <v>564</v>
          </cell>
          <cell r="P12337" t="str">
            <v>OTHR</v>
          </cell>
          <cell r="Q12337" t="str">
            <v>E - Schd Compl Yr 0</v>
          </cell>
          <cell r="R12337" t="str">
            <v>NOCO ATCO</v>
          </cell>
          <cell r="S12337" t="str">
            <v>Non-HFTD</v>
          </cell>
        </row>
        <row r="12338">
          <cell r="B12338" t="str">
            <v>121655530</v>
          </cell>
          <cell r="C12338" t="str">
            <v>000/018</v>
          </cell>
          <cell r="D12338" t="str">
            <v>T0 DI MONTA VST-LS GTS 000/018 RPL POLE</v>
          </cell>
          <cell r="E12338" t="str">
            <v>METCALF</v>
          </cell>
          <cell r="F12338" t="str">
            <v>ETL.7610</v>
          </cell>
          <cell r="G12338" t="str">
            <v>.POLE.WOOD</v>
          </cell>
          <cell r="H12338">
            <v>44379</v>
          </cell>
          <cell r="I12338">
            <v>44375</v>
          </cell>
          <cell r="J12338">
            <v>44375</v>
          </cell>
          <cell r="M12338">
            <v>44740</v>
          </cell>
          <cell r="N12338">
            <v>44739</v>
          </cell>
          <cell r="O12338" t="str">
            <v>372</v>
          </cell>
          <cell r="P12338" t="str">
            <v/>
          </cell>
          <cell r="Q12338" t="str">
            <v>E - Schd Compl Yr 0</v>
          </cell>
          <cell r="R12338" t="str">
            <v>NOPR ORAS ATCO</v>
          </cell>
          <cell r="S12338" t="str">
            <v>Remove</v>
          </cell>
        </row>
        <row r="12339">
          <cell r="B12339" t="str">
            <v>121655619</v>
          </cell>
          <cell r="C12339" t="str">
            <v>016/008</v>
          </cell>
          <cell r="D12339" t="str">
            <v>T2 DI HUMB BAY-RIO DELL 16/8 RPL INSW</v>
          </cell>
          <cell r="E12339" t="str">
            <v>EUREKA</v>
          </cell>
          <cell r="F12339" t="str">
            <v>ETL.7100</v>
          </cell>
          <cell r="G12339" t="str">
            <v>.INSL.CERA</v>
          </cell>
          <cell r="H12339">
            <v>44379</v>
          </cell>
          <cell r="I12339">
            <v>44376</v>
          </cell>
          <cell r="J12339">
            <v>44674</v>
          </cell>
          <cell r="K12339">
            <v>44733</v>
          </cell>
          <cell r="M12339">
            <v>44741</v>
          </cell>
          <cell r="N12339">
            <v>44678</v>
          </cell>
          <cell r="O12339" t="str">
            <v>508</v>
          </cell>
          <cell r="P12339" t="str">
            <v>OTHR</v>
          </cell>
          <cell r="Q12339" t="str">
            <v>E - Schd Compl Yr 0</v>
          </cell>
          <cell r="R12339" t="str">
            <v>ORAS NOCO ATCO</v>
          </cell>
          <cell r="S12339" t="str">
            <v>HFTD 2</v>
          </cell>
        </row>
        <row r="12340">
          <cell r="B12340" t="str">
            <v>121655629</v>
          </cell>
          <cell r="C12340" t="str">
            <v>010/243</v>
          </cell>
          <cell r="D12340" t="str">
            <v>DI CONTRA COSTA-BLFR 010/243 RPL STRW</v>
          </cell>
          <cell r="E12340" t="str">
            <v>CONCORD</v>
          </cell>
          <cell r="F12340" t="str">
            <v>ETL.8420</v>
          </cell>
          <cell r="G12340" t="str">
            <v>ETL.8420_010/243</v>
          </cell>
          <cell r="H12340">
            <v>44379</v>
          </cell>
          <cell r="I12340">
            <v>44375</v>
          </cell>
          <cell r="J12340">
            <v>44375</v>
          </cell>
          <cell r="L12340">
            <v>45051</v>
          </cell>
          <cell r="M12340">
            <v>44740</v>
          </cell>
          <cell r="N12340">
            <v>44699</v>
          </cell>
          <cell r="O12340" t="str">
            <v>372</v>
          </cell>
          <cell r="P12340" t="str">
            <v>OTHR</v>
          </cell>
          <cell r="Q12340" t="str">
            <v>E - Schd Compl Yr 0</v>
          </cell>
          <cell r="R12340" t="str">
            <v>NOPR ORAS ATCO</v>
          </cell>
          <cell r="S12340" t="str">
            <v>Non-HFTD</v>
          </cell>
        </row>
        <row r="12341">
          <cell r="B12341" t="str">
            <v>121655652</v>
          </cell>
          <cell r="C12341" t="str">
            <v>003/047</v>
          </cell>
          <cell r="D12341" t="str">
            <v>DI EMIDIO TAP 3/47 RPR SPLW</v>
          </cell>
          <cell r="E12341" t="str">
            <v>MIDWAY</v>
          </cell>
          <cell r="F12341" t="str">
            <v>ETL.9291</v>
          </cell>
          <cell r="G12341" t="str">
            <v>ETL.9291_003/047</v>
          </cell>
          <cell r="H12341">
            <v>44379</v>
          </cell>
          <cell r="I12341">
            <v>44375</v>
          </cell>
          <cell r="J12341">
            <v>44375</v>
          </cell>
          <cell r="M12341">
            <v>44740</v>
          </cell>
          <cell r="O12341" t="str">
            <v>630</v>
          </cell>
          <cell r="P12341" t="str">
            <v/>
          </cell>
          <cell r="Q12341" t="str">
            <v>E - Schd Compl Yr 0</v>
          </cell>
          <cell r="R12341" t="str">
            <v>OSNO ATCO</v>
          </cell>
          <cell r="S12341" t="str">
            <v>Non-HFTD</v>
          </cell>
        </row>
        <row r="12342">
          <cell r="B12342" t="str">
            <v>121655661</v>
          </cell>
          <cell r="C12342" t="str">
            <v>001/024</v>
          </cell>
          <cell r="D12342" t="str">
            <v>DI CONTRA COSTA-BALFOUR 1/24 RPR GYWW</v>
          </cell>
          <cell r="E12342" t="str">
            <v>CONCORD</v>
          </cell>
          <cell r="F12342" t="str">
            <v>ETL.8420</v>
          </cell>
          <cell r="G12342" t="str">
            <v>ETL.8420_001/024</v>
          </cell>
          <cell r="H12342">
            <v>44379</v>
          </cell>
          <cell r="I12342">
            <v>44375</v>
          </cell>
          <cell r="J12342">
            <v>44375</v>
          </cell>
          <cell r="M12342">
            <v>44740</v>
          </cell>
          <cell r="O12342" t="str">
            <v>630</v>
          </cell>
          <cell r="P12342" t="str">
            <v/>
          </cell>
          <cell r="Q12342" t="str">
            <v>E - Schd Compl Yr 0</v>
          </cell>
          <cell r="R12342" t="str">
            <v>OSNO ATCO</v>
          </cell>
          <cell r="S12342" t="str">
            <v>Non-HFTD</v>
          </cell>
        </row>
        <row r="12343">
          <cell r="B12343" t="str">
            <v>121655700</v>
          </cell>
          <cell r="C12343" t="str">
            <v>008/170</v>
          </cell>
          <cell r="D12343" t="str">
            <v>DI COLEMAN-COTTONWOOD 8/170 RPR HRDW</v>
          </cell>
          <cell r="E12343" t="str">
            <v>TABLEMTN</v>
          </cell>
          <cell r="F12343" t="str">
            <v>ETL.6430</v>
          </cell>
          <cell r="G12343" t="str">
            <v>ETL.6430_008/170</v>
          </cell>
          <cell r="H12343">
            <v>44379</v>
          </cell>
          <cell r="I12343">
            <v>44370</v>
          </cell>
          <cell r="J12343">
            <v>44370</v>
          </cell>
          <cell r="M12343">
            <v>44735</v>
          </cell>
          <cell r="O12343" t="str">
            <v>630</v>
          </cell>
          <cell r="P12343" t="str">
            <v/>
          </cell>
          <cell r="Q12343" t="str">
            <v>E - Schd Compl Yr 0</v>
          </cell>
          <cell r="R12343" t="str">
            <v>OSNO ATCO</v>
          </cell>
          <cell r="S12343" t="str">
            <v>Non-HFTD</v>
          </cell>
        </row>
        <row r="12344">
          <cell r="B12344" t="str">
            <v>121655734</v>
          </cell>
          <cell r="C12344" t="str">
            <v>009/102</v>
          </cell>
          <cell r="D12344" t="str">
            <v>DI MIDSUN-MIDWAY 9/102 INS HRDD</v>
          </cell>
          <cell r="E12344" t="str">
            <v>MIDWAY</v>
          </cell>
          <cell r="F12344" t="str">
            <v>ETL.2580</v>
          </cell>
          <cell r="G12344" t="str">
            <v>ETL.2580_009/102</v>
          </cell>
          <cell r="H12344">
            <v>44379</v>
          </cell>
          <cell r="I12344">
            <v>44376</v>
          </cell>
          <cell r="J12344">
            <v>44376</v>
          </cell>
          <cell r="M12344">
            <v>44741</v>
          </cell>
          <cell r="O12344" t="str">
            <v>630</v>
          </cell>
          <cell r="P12344" t="str">
            <v/>
          </cell>
          <cell r="Q12344" t="str">
            <v>E - Schd Compl Yr 0</v>
          </cell>
          <cell r="R12344" t="str">
            <v>OSNO ATCO</v>
          </cell>
          <cell r="S12344" t="str">
            <v>Non-HFTD</v>
          </cell>
        </row>
        <row r="12345">
          <cell r="B12345" t="str">
            <v>121655743</v>
          </cell>
          <cell r="C12345" t="str">
            <v>001/038</v>
          </cell>
          <cell r="D12345" t="str">
            <v>DI EVERGREEN-MABURY 001/038 RPL STRW</v>
          </cell>
          <cell r="E12345" t="str">
            <v>METCALF</v>
          </cell>
          <cell r="F12345" t="str">
            <v>ETL.6840</v>
          </cell>
          <cell r="G12345" t="str">
            <v>ETL.6840_001/038</v>
          </cell>
          <cell r="H12345">
            <v>44379</v>
          </cell>
          <cell r="I12345">
            <v>44375</v>
          </cell>
          <cell r="J12345">
            <v>44375</v>
          </cell>
          <cell r="M12345">
            <v>44740</v>
          </cell>
          <cell r="N12345">
            <v>44739</v>
          </cell>
          <cell r="O12345" t="str">
            <v>372</v>
          </cell>
          <cell r="P12345" t="str">
            <v/>
          </cell>
          <cell r="Q12345" t="str">
            <v>E - Schd Compl Yr 0</v>
          </cell>
          <cell r="R12345" t="str">
            <v>NOPR ORAS ATCO</v>
          </cell>
          <cell r="S12345" t="str">
            <v>Non-HFTD</v>
          </cell>
        </row>
        <row r="12346">
          <cell r="B12346" t="str">
            <v>121655840</v>
          </cell>
          <cell r="C12346" t="str">
            <v>004/066</v>
          </cell>
          <cell r="D12346" t="str">
            <v>DI ARCO-TULARE LAKE 4/66 RPR GYWW</v>
          </cell>
          <cell r="E12346" t="str">
            <v>FRESNO</v>
          </cell>
          <cell r="F12346" t="str">
            <v>ETL.8460</v>
          </cell>
          <cell r="G12346" t="str">
            <v>ETL.8460_004/066</v>
          </cell>
          <cell r="H12346">
            <v>44379</v>
          </cell>
          <cell r="I12346">
            <v>44376</v>
          </cell>
          <cell r="J12346">
            <v>44376</v>
          </cell>
          <cell r="M12346">
            <v>44741</v>
          </cell>
          <cell r="O12346" t="str">
            <v>630</v>
          </cell>
          <cell r="P12346" t="str">
            <v/>
          </cell>
          <cell r="Q12346" t="str">
            <v>E - Schd Compl Yr 0</v>
          </cell>
          <cell r="R12346" t="str">
            <v>OSNO ATCO</v>
          </cell>
          <cell r="S12346" t="str">
            <v>Non-HFTD</v>
          </cell>
        </row>
        <row r="12347">
          <cell r="B12347" t="str">
            <v>121655848</v>
          </cell>
          <cell r="C12347" t="str">
            <v>000/008</v>
          </cell>
          <cell r="D12347" t="str">
            <v>DI STAGG-COUNTRY CLUB #2 0/8 RPL INSW</v>
          </cell>
          <cell r="E12347" t="str">
            <v>VICTOR</v>
          </cell>
          <cell r="F12347" t="str">
            <v>ETL.8090</v>
          </cell>
          <cell r="G12347" t="str">
            <v>ETL.8090_000/008</v>
          </cell>
          <cell r="H12347">
            <v>44379</v>
          </cell>
          <cell r="I12347">
            <v>44370</v>
          </cell>
          <cell r="J12347">
            <v>44370</v>
          </cell>
          <cell r="M12347">
            <v>44735</v>
          </cell>
          <cell r="N12347">
            <v>44735</v>
          </cell>
          <cell r="O12347" t="str">
            <v>508</v>
          </cell>
          <cell r="P12347" t="str">
            <v/>
          </cell>
          <cell r="Q12347" t="str">
            <v>E - Schd Compl Yr 0</v>
          </cell>
          <cell r="R12347" t="str">
            <v>NOPR ORAS ATCO</v>
          </cell>
          <cell r="S12347" t="e">
            <v>#N/A</v>
          </cell>
        </row>
        <row r="12348">
          <cell r="B12348" t="str">
            <v>121655903</v>
          </cell>
          <cell r="C12348" t="str">
            <v>000/015</v>
          </cell>
          <cell r="D12348" t="str">
            <v>DI TEJON-LEBEC 0/15 RPR GYWW</v>
          </cell>
          <cell r="E12348" t="str">
            <v>MIDWAY</v>
          </cell>
          <cell r="F12348" t="str">
            <v>ETL.9250</v>
          </cell>
          <cell r="G12348" t="str">
            <v>ETL.9250_000/015</v>
          </cell>
          <cell r="H12348">
            <v>44379</v>
          </cell>
          <cell r="I12348">
            <v>44376</v>
          </cell>
          <cell r="J12348">
            <v>44376</v>
          </cell>
          <cell r="L12348">
            <v>45153</v>
          </cell>
          <cell r="M12348">
            <v>44741</v>
          </cell>
          <cell r="O12348" t="str">
            <v>630</v>
          </cell>
          <cell r="P12348" t="str">
            <v/>
          </cell>
          <cell r="Q12348" t="str">
            <v>E - Schd Compl Yr 0</v>
          </cell>
          <cell r="R12348" t="str">
            <v>OSNO ATCO</v>
          </cell>
          <cell r="S12348" t="str">
            <v>Non-HFTD</v>
          </cell>
        </row>
        <row r="12349">
          <cell r="B12349" t="str">
            <v>121655943</v>
          </cell>
          <cell r="C12349" t="str">
            <v>008/148</v>
          </cell>
          <cell r="D12349" t="str">
            <v>DI FULTON-MOLINO-COTATI 8/148 RPR INSW</v>
          </cell>
          <cell r="E12349" t="str">
            <v>LAKEVLLE</v>
          </cell>
          <cell r="F12349" t="str">
            <v>ETL.6910</v>
          </cell>
          <cell r="G12349" t="str">
            <v>ETL.6910_008/148</v>
          </cell>
          <cell r="H12349">
            <v>44379</v>
          </cell>
          <cell r="I12349">
            <v>44375</v>
          </cell>
          <cell r="J12349">
            <v>44375</v>
          </cell>
          <cell r="L12349">
            <v>44994</v>
          </cell>
          <cell r="M12349">
            <v>44740</v>
          </cell>
          <cell r="O12349" t="str">
            <v>630</v>
          </cell>
          <cell r="P12349" t="str">
            <v/>
          </cell>
          <cell r="Q12349" t="str">
            <v>E - Schd Compl Yr 0</v>
          </cell>
          <cell r="R12349" t="str">
            <v>OSNO ATCO</v>
          </cell>
          <cell r="S12349" t="str">
            <v>Non-HFTD</v>
          </cell>
        </row>
        <row r="12350">
          <cell r="B12350" t="str">
            <v>121655948</v>
          </cell>
          <cell r="C12350" t="str">
            <v>001/028</v>
          </cell>
          <cell r="D12350" t="str">
            <v>DI LAGUNA TAP 1/28 RPR STRW</v>
          </cell>
          <cell r="E12350" t="str">
            <v>LAKEVLLE</v>
          </cell>
          <cell r="F12350" t="str">
            <v>ETL.6912</v>
          </cell>
          <cell r="G12350" t="str">
            <v>ETL.6912_001/028</v>
          </cell>
          <cell r="H12350">
            <v>44379</v>
          </cell>
          <cell r="I12350">
            <v>44372</v>
          </cell>
          <cell r="J12350">
            <v>44372</v>
          </cell>
          <cell r="L12350">
            <v>45120</v>
          </cell>
          <cell r="M12350">
            <v>44737</v>
          </cell>
          <cell r="O12350" t="str">
            <v>630</v>
          </cell>
          <cell r="P12350" t="str">
            <v/>
          </cell>
          <cell r="Q12350" t="str">
            <v>E - Schd Compl Yr 0</v>
          </cell>
          <cell r="R12350" t="str">
            <v>OSNO ATCO</v>
          </cell>
          <cell r="S12350" t="str">
            <v>Non-HFTD</v>
          </cell>
        </row>
        <row r="12351">
          <cell r="B12351" t="str">
            <v>121656086</v>
          </cell>
          <cell r="C12351" t="str">
            <v>003/091</v>
          </cell>
          <cell r="D12351" t="str">
            <v>DI LKWD MDW LN CLYTN 3/91 RPR HRDD</v>
          </cell>
          <cell r="E12351" t="str">
            <v>CONCORD</v>
          </cell>
          <cell r="F12351" t="str">
            <v>ETL.2080</v>
          </cell>
          <cell r="G12351" t="str">
            <v>ETL.2080_003/091</v>
          </cell>
          <cell r="H12351">
            <v>44379</v>
          </cell>
          <cell r="I12351">
            <v>44375</v>
          </cell>
          <cell r="J12351">
            <v>44375</v>
          </cell>
          <cell r="L12351">
            <v>45039</v>
          </cell>
          <cell r="M12351">
            <v>44740</v>
          </cell>
          <cell r="O12351" t="str">
            <v>630</v>
          </cell>
          <cell r="P12351" t="str">
            <v>OTHR</v>
          </cell>
          <cell r="Q12351" t="str">
            <v>E - Schd Compl Yr 0</v>
          </cell>
          <cell r="R12351" t="str">
            <v>OSNO ATCO</v>
          </cell>
          <cell r="S12351" t="str">
            <v>Non-HFTD</v>
          </cell>
        </row>
        <row r="12352">
          <cell r="B12352" t="str">
            <v>121656087</v>
          </cell>
          <cell r="C12352" t="str">
            <v>000/017</v>
          </cell>
          <cell r="D12352" t="str">
            <v>DI DIXON-VACA #1 000/017 RPL STRW</v>
          </cell>
          <cell r="E12352" t="str">
            <v>SACTO</v>
          </cell>
          <cell r="F12352" t="str">
            <v>ETL.6730</v>
          </cell>
          <cell r="G12352" t="str">
            <v>ETL.6730_000/017</v>
          </cell>
          <cell r="H12352">
            <v>44379</v>
          </cell>
          <cell r="I12352">
            <v>44372</v>
          </cell>
          <cell r="J12352">
            <v>44700</v>
          </cell>
          <cell r="K12352">
            <v>44714</v>
          </cell>
          <cell r="M12352">
            <v>44737</v>
          </cell>
          <cell r="N12352">
            <v>44736</v>
          </cell>
          <cell r="O12352" t="str">
            <v>372</v>
          </cell>
          <cell r="P12352" t="str">
            <v>OTHR</v>
          </cell>
          <cell r="Q12352" t="str">
            <v>E - Schd Compl Yr 0</v>
          </cell>
          <cell r="R12352" t="str">
            <v>ORAS NOCO ATCO</v>
          </cell>
          <cell r="S12352" t="str">
            <v>Non-HFTD</v>
          </cell>
        </row>
        <row r="12353">
          <cell r="B12353" t="str">
            <v>121656135</v>
          </cell>
          <cell r="C12353" t="str">
            <v>003/057</v>
          </cell>
          <cell r="D12353" t="str">
            <v>T2 DI GRN VLLY-PAUL SWT 3/57 RMV DEBRIS</v>
          </cell>
          <cell r="E12353" t="str">
            <v>MOSSLNDG</v>
          </cell>
          <cell r="F12353" t="str">
            <v>ETL.1730</v>
          </cell>
          <cell r="G12353" t="str">
            <v>.POLE.WDPS</v>
          </cell>
          <cell r="H12353">
            <v>44379</v>
          </cell>
          <cell r="I12353">
            <v>44377</v>
          </cell>
          <cell r="J12353">
            <v>44630</v>
          </cell>
          <cell r="K12353">
            <v>44734</v>
          </cell>
          <cell r="M12353">
            <v>44742</v>
          </cell>
          <cell r="N12353">
            <v>44742</v>
          </cell>
          <cell r="O12353" t="str">
            <v>630</v>
          </cell>
          <cell r="P12353" t="str">
            <v/>
          </cell>
          <cell r="Q12353" t="str">
            <v>E - Schd Compl Yr 0</v>
          </cell>
          <cell r="R12353" t="str">
            <v>ORAS NOCO ATCO</v>
          </cell>
          <cell r="S12353" t="str">
            <v>HFTD 2</v>
          </cell>
        </row>
        <row r="12354">
          <cell r="B12354" t="str">
            <v>121656211</v>
          </cell>
          <cell r="C12354" t="str">
            <v>A017/273</v>
          </cell>
          <cell r="D12354" t="str">
            <v>DI KERN-KERN OIL-FAMOSO A17/273 RPR GYWW</v>
          </cell>
          <cell r="E12354" t="str">
            <v>MIDWAY</v>
          </cell>
          <cell r="F12354" t="str">
            <v>ETL.8870</v>
          </cell>
          <cell r="G12354" t="str">
            <v>ETL.8870_A017/273</v>
          </cell>
          <cell r="H12354">
            <v>44379</v>
          </cell>
          <cell r="I12354">
            <v>44376</v>
          </cell>
          <cell r="J12354">
            <v>44376</v>
          </cell>
          <cell r="M12354">
            <v>44741</v>
          </cell>
          <cell r="O12354" t="str">
            <v>630</v>
          </cell>
          <cell r="P12354" t="str">
            <v/>
          </cell>
          <cell r="Q12354" t="str">
            <v>E - Schd Compl Yr 0</v>
          </cell>
          <cell r="R12354" t="str">
            <v>OSNO ATCO</v>
          </cell>
          <cell r="S12354" t="str">
            <v>Non-HFTD</v>
          </cell>
        </row>
        <row r="12355">
          <cell r="B12355" t="str">
            <v>121656215</v>
          </cell>
          <cell r="C12355" t="str">
            <v>019/387</v>
          </cell>
          <cell r="D12355" t="str">
            <v>DI SMARTVILLE-MARYSVILLE 19/387 RPR GYWW</v>
          </cell>
          <cell r="E12355" t="str">
            <v>SACTO</v>
          </cell>
          <cell r="F12355" t="str">
            <v>ETL.7980</v>
          </cell>
          <cell r="G12355" t="str">
            <v>ETL.7980_019/387</v>
          </cell>
          <cell r="H12355">
            <v>44379</v>
          </cell>
          <cell r="I12355">
            <v>44376</v>
          </cell>
          <cell r="J12355">
            <v>44376</v>
          </cell>
          <cell r="M12355">
            <v>44741</v>
          </cell>
          <cell r="N12355">
            <v>44741</v>
          </cell>
          <cell r="O12355" t="str">
            <v>630</v>
          </cell>
          <cell r="P12355" t="str">
            <v/>
          </cell>
          <cell r="Q12355" t="str">
            <v>E - Schd Compl Yr 0</v>
          </cell>
          <cell r="R12355" t="str">
            <v>NOPR ORAS ATCO</v>
          </cell>
          <cell r="S12355" t="str">
            <v>Non-HFTD</v>
          </cell>
        </row>
        <row r="12356">
          <cell r="B12356" t="str">
            <v>121656672</v>
          </cell>
          <cell r="C12356" t="str">
            <v>015/489</v>
          </cell>
          <cell r="D12356" t="str">
            <v>T2 DI SPAULDING-SUMMIT 015/489 RPL HRDD</v>
          </cell>
          <cell r="E12356" t="str">
            <v>SACTO</v>
          </cell>
          <cell r="F12356" t="str">
            <v>ETL.8060</v>
          </cell>
          <cell r="G12356" t="str">
            <v>.POLE.WOOD</v>
          </cell>
          <cell r="H12356">
            <v>44379</v>
          </cell>
          <cell r="I12356">
            <v>44369</v>
          </cell>
          <cell r="J12356">
            <v>44778</v>
          </cell>
          <cell r="K12356">
            <v>44796</v>
          </cell>
          <cell r="L12356">
            <v>45058</v>
          </cell>
          <cell r="M12356">
            <v>44734</v>
          </cell>
          <cell r="N12356">
            <v>44734</v>
          </cell>
          <cell r="O12356" t="str">
            <v>630</v>
          </cell>
          <cell r="P12356" t="str">
            <v>OTHR</v>
          </cell>
          <cell r="Q12356" t="str">
            <v>E - Schd Compl Yr 0</v>
          </cell>
          <cell r="R12356" t="str">
            <v>ORAS NOCO ATCO</v>
          </cell>
          <cell r="S12356" t="str">
            <v>HFTD 2</v>
          </cell>
        </row>
        <row r="12357">
          <cell r="B12357" t="str">
            <v>121656795</v>
          </cell>
          <cell r="C12357" t="str">
            <v>004/045</v>
          </cell>
          <cell r="D12357" t="str">
            <v>DI MIDSUN-MIDWAY 4/45 RPL STRW</v>
          </cell>
          <cell r="E12357" t="str">
            <v>MIDWAY</v>
          </cell>
          <cell r="F12357" t="str">
            <v>ETL.2580</v>
          </cell>
          <cell r="G12357" t="str">
            <v>ETL.2580_004/045</v>
          </cell>
          <cell r="H12357">
            <v>44379</v>
          </cell>
          <cell r="I12357">
            <v>44376</v>
          </cell>
          <cell r="J12357">
            <v>44376</v>
          </cell>
          <cell r="M12357">
            <v>44741</v>
          </cell>
          <cell r="N12357">
            <v>44740</v>
          </cell>
          <cell r="O12357" t="str">
            <v>372</v>
          </cell>
          <cell r="P12357" t="str">
            <v>OTHR</v>
          </cell>
          <cell r="Q12357" t="str">
            <v>E - Schd Compl Yr 0</v>
          </cell>
          <cell r="R12357" t="str">
            <v>NOPR ORAS ATCO</v>
          </cell>
          <cell r="S12357" t="str">
            <v>Non-HFTD</v>
          </cell>
        </row>
        <row r="12358">
          <cell r="B12358" t="str">
            <v>121656804</v>
          </cell>
          <cell r="C12358" t="str">
            <v>010/194</v>
          </cell>
          <cell r="D12358" t="str">
            <v>DI MONTA VISTA-LOS GATOS 10/194 RPL POLE</v>
          </cell>
          <cell r="E12358" t="str">
            <v>METCALF</v>
          </cell>
          <cell r="F12358" t="str">
            <v>ETL.7610</v>
          </cell>
          <cell r="G12358" t="str">
            <v>ETL.7610_010/194</v>
          </cell>
          <cell r="H12358">
            <v>44379</v>
          </cell>
          <cell r="I12358">
            <v>44376</v>
          </cell>
          <cell r="J12358">
            <v>44376</v>
          </cell>
          <cell r="M12358">
            <v>44741</v>
          </cell>
          <cell r="N12358">
            <v>44739</v>
          </cell>
          <cell r="O12358" t="str">
            <v>372</v>
          </cell>
          <cell r="P12358" t="str">
            <v/>
          </cell>
          <cell r="Q12358" t="str">
            <v>E - Schd Compl Yr 0</v>
          </cell>
          <cell r="R12358" t="str">
            <v>NOPR ORAS ATCO</v>
          </cell>
          <cell r="S12358" t="str">
            <v>Non-HFTD</v>
          </cell>
        </row>
        <row r="12359">
          <cell r="B12359" t="str">
            <v>121656805</v>
          </cell>
          <cell r="C12359" t="str">
            <v>006/161</v>
          </cell>
          <cell r="D12359" t="str">
            <v>DI CONTRA COSTA-BALFOUR 006/161 RMV VEG</v>
          </cell>
          <cell r="E12359" t="str">
            <v>CONCORD</v>
          </cell>
          <cell r="F12359" t="str">
            <v>ETL.8420</v>
          </cell>
          <cell r="G12359" t="str">
            <v>ETL.8420_006/161</v>
          </cell>
          <cell r="H12359">
            <v>44379</v>
          </cell>
          <cell r="I12359">
            <v>44375</v>
          </cell>
          <cell r="J12359">
            <v>44634</v>
          </cell>
          <cell r="K12359">
            <v>44635</v>
          </cell>
          <cell r="M12359">
            <v>44740</v>
          </cell>
          <cell r="O12359" t="str">
            <v>564</v>
          </cell>
          <cell r="P12359" t="str">
            <v/>
          </cell>
          <cell r="Q12359" t="str">
            <v>E - Schd Compl Yr 0</v>
          </cell>
          <cell r="R12359" t="str">
            <v>NOCO ATCO</v>
          </cell>
          <cell r="S12359" t="str">
            <v>Non-HFTD</v>
          </cell>
        </row>
        <row r="12360">
          <cell r="B12360" t="str">
            <v>121656822</v>
          </cell>
          <cell r="C12360" t="str">
            <v>004/072</v>
          </cell>
          <cell r="D12360" t="str">
            <v>DI MONTA VISTA-LOS ALTOS 4/72 RMV VEG</v>
          </cell>
          <cell r="E12360" t="str">
            <v>METCALF</v>
          </cell>
          <cell r="F12360" t="str">
            <v>ETL.7600</v>
          </cell>
          <cell r="G12360" t="str">
            <v>ETL.7600_004/072</v>
          </cell>
          <cell r="H12360">
            <v>44379</v>
          </cell>
          <cell r="I12360">
            <v>44375</v>
          </cell>
          <cell r="J12360">
            <v>44792</v>
          </cell>
          <cell r="K12360">
            <v>44792</v>
          </cell>
          <cell r="M12360">
            <v>44740</v>
          </cell>
          <cell r="O12360" t="str">
            <v>564</v>
          </cell>
          <cell r="P12360" t="str">
            <v/>
          </cell>
          <cell r="Q12360" t="str">
            <v>E - Schd Compl Yr 0</v>
          </cell>
          <cell r="R12360" t="str">
            <v>NOCO ATCO</v>
          </cell>
          <cell r="S12360" t="str">
            <v>Non-HFTD</v>
          </cell>
        </row>
        <row r="12361">
          <cell r="B12361" t="str">
            <v>121656841</v>
          </cell>
          <cell r="C12361" t="str">
            <v>000/013</v>
          </cell>
          <cell r="D12361" t="str">
            <v>DI IBM BAILEY AVE TAP 000/013 RMV BUTT</v>
          </cell>
          <cell r="E12361" t="str">
            <v>METCALF</v>
          </cell>
          <cell r="F12361" t="str">
            <v>ETL.2491</v>
          </cell>
          <cell r="G12361" t="str">
            <v>ETL.2491_000/013</v>
          </cell>
          <cell r="H12361">
            <v>44379</v>
          </cell>
          <cell r="I12361">
            <v>44375</v>
          </cell>
          <cell r="J12361">
            <v>44375</v>
          </cell>
          <cell r="M12361">
            <v>44740</v>
          </cell>
          <cell r="O12361" t="str">
            <v>630</v>
          </cell>
          <cell r="P12361" t="str">
            <v/>
          </cell>
          <cell r="Q12361" t="str">
            <v>E - Schd Compl Yr 0</v>
          </cell>
          <cell r="R12361" t="str">
            <v>OSNO ATCO</v>
          </cell>
          <cell r="S12361" t="str">
            <v>Non-HFTD</v>
          </cell>
        </row>
        <row r="12362">
          <cell r="B12362" t="str">
            <v>121656880</v>
          </cell>
          <cell r="C12362" t="str">
            <v>A016/249</v>
          </cell>
          <cell r="D12362" t="str">
            <v>DI KERN-KERN OIL-FAMOSO A16/249 RPL STRW</v>
          </cell>
          <cell r="E12362" t="str">
            <v>MIDWAY</v>
          </cell>
          <cell r="F12362" t="str">
            <v>ETL.8870</v>
          </cell>
          <cell r="G12362" t="str">
            <v>ETL.8870_A016/249</v>
          </cell>
          <cell r="H12362">
            <v>44379</v>
          </cell>
          <cell r="I12362">
            <v>44376</v>
          </cell>
          <cell r="J12362">
            <v>44376</v>
          </cell>
          <cell r="L12362">
            <v>44848</v>
          </cell>
          <cell r="M12362">
            <v>44741</v>
          </cell>
          <cell r="N12362">
            <v>44740</v>
          </cell>
          <cell r="O12362" t="str">
            <v>372</v>
          </cell>
          <cell r="P12362" t="str">
            <v/>
          </cell>
          <cell r="Q12362" t="str">
            <v>E - Schd Compl Yr 0</v>
          </cell>
          <cell r="R12362" t="str">
            <v>NOPR ORAS ATCO</v>
          </cell>
          <cell r="S12362" t="str">
            <v>Non-HFTD</v>
          </cell>
        </row>
        <row r="12363">
          <cell r="B12363" t="str">
            <v>121656883</v>
          </cell>
          <cell r="C12363" t="str">
            <v>A012/158</v>
          </cell>
          <cell r="D12363" t="str">
            <v>DI KERN-MAGUNDEN-WOO A12/158 REFRAME</v>
          </cell>
          <cell r="E12363" t="str">
            <v>MIDWAY</v>
          </cell>
          <cell r="F12363" t="str">
            <v>ETL.8880</v>
          </cell>
          <cell r="G12363" t="str">
            <v>ETL.8880_A012/158</v>
          </cell>
          <cell r="H12363">
            <v>44379</v>
          </cell>
          <cell r="I12363">
            <v>44376</v>
          </cell>
          <cell r="J12363">
            <v>44376</v>
          </cell>
          <cell r="M12363">
            <v>44741</v>
          </cell>
          <cell r="N12363">
            <v>44740</v>
          </cell>
          <cell r="O12363" t="str">
            <v>637</v>
          </cell>
          <cell r="P12363" t="str">
            <v/>
          </cell>
          <cell r="Q12363" t="str">
            <v>E - Schd Compl Yr 0</v>
          </cell>
          <cell r="R12363" t="str">
            <v>NOPR ORAS ATCO</v>
          </cell>
          <cell r="S12363" t="e">
            <v>#N/A</v>
          </cell>
        </row>
        <row r="12364">
          <cell r="B12364" t="str">
            <v>121656939</v>
          </cell>
          <cell r="C12364" t="str">
            <v>A014/113</v>
          </cell>
          <cell r="D12364" t="str">
            <v>DI KERN-TVIS-STKDLE-WD A14/113 RPR GYWW</v>
          </cell>
          <cell r="E12364" t="str">
            <v>MIDWAY</v>
          </cell>
          <cell r="F12364" t="str">
            <v>ETL.1990</v>
          </cell>
          <cell r="G12364" t="str">
            <v>ETL.1990_A014/113</v>
          </cell>
          <cell r="H12364">
            <v>44379</v>
          </cell>
          <cell r="I12364">
            <v>44376</v>
          </cell>
          <cell r="J12364">
            <v>44376</v>
          </cell>
          <cell r="M12364">
            <v>44741</v>
          </cell>
          <cell r="O12364" t="str">
            <v>630</v>
          </cell>
          <cell r="P12364" t="str">
            <v>OTHR</v>
          </cell>
          <cell r="Q12364" t="str">
            <v>E - Schd Compl Yr 0</v>
          </cell>
          <cell r="R12364" t="str">
            <v>OSNO ATCO</v>
          </cell>
          <cell r="S12364" t="str">
            <v>Non-HFTD</v>
          </cell>
        </row>
        <row r="12365">
          <cell r="B12365" t="str">
            <v>121656990</v>
          </cell>
          <cell r="C12365" t="str">
            <v>018/429</v>
          </cell>
          <cell r="D12365" t="str">
            <v>T2 DI DRM GRSS VLY WMR 018/429 RPL STRW</v>
          </cell>
          <cell r="E12365" t="str">
            <v>SACTO</v>
          </cell>
          <cell r="F12365" t="str">
            <v>ETL.6760</v>
          </cell>
          <cell r="G12365" t="str">
            <v>.POLE.WOOD</v>
          </cell>
          <cell r="H12365">
            <v>44379</v>
          </cell>
          <cell r="I12365">
            <v>44375</v>
          </cell>
          <cell r="J12365">
            <v>44742</v>
          </cell>
          <cell r="K12365">
            <v>44753</v>
          </cell>
          <cell r="L12365">
            <v>45039</v>
          </cell>
          <cell r="M12365">
            <v>44740</v>
          </cell>
          <cell r="N12365">
            <v>44662</v>
          </cell>
          <cell r="O12365" t="str">
            <v>372</v>
          </cell>
          <cell r="P12365" t="str">
            <v/>
          </cell>
          <cell r="Q12365" t="str">
            <v>E - Schd Compl Yr 0</v>
          </cell>
          <cell r="R12365" t="str">
            <v>ORAS NOCO ATCO</v>
          </cell>
          <cell r="S12365" t="str">
            <v>HFTD 2</v>
          </cell>
        </row>
        <row r="12366">
          <cell r="B12366" t="str">
            <v>121656999</v>
          </cell>
          <cell r="C12366" t="str">
            <v>A016/259</v>
          </cell>
          <cell r="D12366" t="str">
            <v>DI KERN-KERN OIL-FAMOSO A16/259 RPL STRW</v>
          </cell>
          <cell r="E12366" t="str">
            <v>MIDWAY</v>
          </cell>
          <cell r="F12366" t="str">
            <v>ETL.8870</v>
          </cell>
          <cell r="G12366" t="str">
            <v>ETL.8870_A016/259</v>
          </cell>
          <cell r="H12366">
            <v>44379</v>
          </cell>
          <cell r="I12366">
            <v>44376</v>
          </cell>
          <cell r="J12366">
            <v>44376</v>
          </cell>
          <cell r="L12366">
            <v>44848</v>
          </cell>
          <cell r="M12366">
            <v>44741</v>
          </cell>
          <cell r="N12366">
            <v>44740</v>
          </cell>
          <cell r="O12366" t="str">
            <v>372</v>
          </cell>
          <cell r="P12366" t="str">
            <v/>
          </cell>
          <cell r="Q12366" t="str">
            <v>E - Schd Compl Yr 0</v>
          </cell>
          <cell r="R12366" t="str">
            <v>NOPR ORAS ATCO</v>
          </cell>
          <cell r="S12366" t="str">
            <v>Non-HFTD</v>
          </cell>
        </row>
        <row r="12367">
          <cell r="B12367" t="str">
            <v>121657090</v>
          </cell>
          <cell r="C12367" t="str">
            <v>000/003</v>
          </cell>
          <cell r="D12367" t="str">
            <v>DI ZOND WIND TAP 000/003 RPR GYWW</v>
          </cell>
          <cell r="E12367" t="str">
            <v>CONCORD</v>
          </cell>
          <cell r="F12367" t="str">
            <v>ETL.8381</v>
          </cell>
          <cell r="G12367" t="str">
            <v>ETL.8381_000/003</v>
          </cell>
          <cell r="H12367">
            <v>44379</v>
          </cell>
          <cell r="I12367">
            <v>44375</v>
          </cell>
          <cell r="J12367">
            <v>44375</v>
          </cell>
          <cell r="M12367">
            <v>44740</v>
          </cell>
          <cell r="O12367" t="str">
            <v>630</v>
          </cell>
          <cell r="P12367" t="str">
            <v>OTHR</v>
          </cell>
          <cell r="Q12367" t="str">
            <v>E - Schd Compl Yr 0</v>
          </cell>
          <cell r="R12367" t="str">
            <v>OSNO ATCO</v>
          </cell>
          <cell r="S12367" t="str">
            <v>Non-HFTD</v>
          </cell>
        </row>
        <row r="12368">
          <cell r="B12368" t="str">
            <v>121657100</v>
          </cell>
          <cell r="C12368" t="str">
            <v>003/074</v>
          </cell>
          <cell r="D12368" t="str">
            <v>DI EVERGREEN-MABURY 3/74 RPL HRDW</v>
          </cell>
          <cell r="E12368" t="str">
            <v>METCALF</v>
          </cell>
          <cell r="F12368" t="str">
            <v>ETL.6840</v>
          </cell>
          <cell r="G12368" t="str">
            <v>ETL.6840_003/074</v>
          </cell>
          <cell r="H12368">
            <v>44379</v>
          </cell>
          <cell r="I12368">
            <v>44372</v>
          </cell>
          <cell r="J12368">
            <v>44372</v>
          </cell>
          <cell r="M12368">
            <v>44737</v>
          </cell>
          <cell r="O12368" t="str">
            <v>630</v>
          </cell>
          <cell r="P12368" t="str">
            <v/>
          </cell>
          <cell r="Q12368" t="str">
            <v>E - Schd Compl Yr 0</v>
          </cell>
          <cell r="R12368" t="str">
            <v>OSNO ATCO</v>
          </cell>
          <cell r="S12368" t="str">
            <v>Non-HFTD</v>
          </cell>
        </row>
        <row r="12369">
          <cell r="B12369" t="str">
            <v>121657147</v>
          </cell>
          <cell r="C12369" t="str">
            <v>023/002</v>
          </cell>
          <cell r="D12369" t="str">
            <v>DI FULTON-HOPLAND 023/002 RPL POLE</v>
          </cell>
          <cell r="E12369" t="str">
            <v>LAKEVLLE</v>
          </cell>
          <cell r="F12369" t="str">
            <v>ETL.6890</v>
          </cell>
          <cell r="G12369" t="str">
            <v>ETL.6890_023/002</v>
          </cell>
          <cell r="H12369">
            <v>44379</v>
          </cell>
          <cell r="I12369">
            <v>44375</v>
          </cell>
          <cell r="J12369">
            <v>44375</v>
          </cell>
          <cell r="M12369">
            <v>44740</v>
          </cell>
          <cell r="N12369">
            <v>44739</v>
          </cell>
          <cell r="O12369" t="str">
            <v>372</v>
          </cell>
          <cell r="P12369" t="str">
            <v>OTHR</v>
          </cell>
          <cell r="Q12369" t="str">
            <v>E - Schd Compl Yr 0</v>
          </cell>
          <cell r="R12369" t="str">
            <v>NOPR ORAS ATCO</v>
          </cell>
          <cell r="S12369" t="str">
            <v>Non-HFTD</v>
          </cell>
        </row>
        <row r="12370">
          <cell r="B12370" t="str">
            <v>121657153</v>
          </cell>
          <cell r="C12370" t="str">
            <v>011/075</v>
          </cell>
          <cell r="D12370" t="str">
            <v>DI MTCLF-GRN VLLY 11/75 RPL STRW</v>
          </cell>
          <cell r="E12370" t="str">
            <v>MOSSLNDG</v>
          </cell>
          <cell r="F12370" t="str">
            <v>ETL.2540</v>
          </cell>
          <cell r="G12370" t="str">
            <v>ETL.2540_011/075</v>
          </cell>
          <cell r="H12370">
            <v>44379</v>
          </cell>
          <cell r="I12370">
            <v>44371</v>
          </cell>
          <cell r="J12370">
            <v>44371</v>
          </cell>
          <cell r="M12370">
            <v>44736</v>
          </cell>
          <cell r="N12370">
            <v>44735</v>
          </cell>
          <cell r="O12370" t="str">
            <v>372</v>
          </cell>
          <cell r="P12370" t="str">
            <v/>
          </cell>
          <cell r="Q12370" t="str">
            <v>E - Schd Compl Yr 0</v>
          </cell>
          <cell r="R12370" t="str">
            <v>NOPR ORAS ATCO</v>
          </cell>
          <cell r="S12370" t="str">
            <v>Non-HFTD</v>
          </cell>
        </row>
        <row r="12371">
          <cell r="B12371" t="str">
            <v>121657154</v>
          </cell>
          <cell r="C12371" t="str">
            <v>013/092</v>
          </cell>
          <cell r="D12371" t="str">
            <v>DI METCALF-GREEN VALLEY 13/92 RPL STRW</v>
          </cell>
          <cell r="E12371" t="str">
            <v>MOSSLNDG</v>
          </cell>
          <cell r="F12371" t="str">
            <v>ETL.2540</v>
          </cell>
          <cell r="G12371" t="str">
            <v>ETL.2540_013/092</v>
          </cell>
          <cell r="H12371">
            <v>44379</v>
          </cell>
          <cell r="I12371">
            <v>44371</v>
          </cell>
          <cell r="J12371">
            <v>44371</v>
          </cell>
          <cell r="M12371">
            <v>44736</v>
          </cell>
          <cell r="N12371">
            <v>44735</v>
          </cell>
          <cell r="O12371" t="str">
            <v>372</v>
          </cell>
          <cell r="P12371" t="str">
            <v/>
          </cell>
          <cell r="Q12371" t="str">
            <v>E - Schd Compl Yr 0</v>
          </cell>
          <cell r="R12371" t="str">
            <v>NOPR ORAS ATCO</v>
          </cell>
          <cell r="S12371" t="str">
            <v>Non-HFTD</v>
          </cell>
        </row>
        <row r="12372">
          <cell r="B12372" t="str">
            <v>121657199</v>
          </cell>
          <cell r="C12372" t="str">
            <v>002/040</v>
          </cell>
          <cell r="D12372" t="str">
            <v>DI MNTA VSTA LS GTS 002/040 RMV VEG</v>
          </cell>
          <cell r="E12372" t="str">
            <v>METCALF</v>
          </cell>
          <cell r="F12372" t="str">
            <v>ETL.7610</v>
          </cell>
          <cell r="G12372" t="str">
            <v>ETL.7610_002/040</v>
          </cell>
          <cell r="H12372">
            <v>44379</v>
          </cell>
          <cell r="I12372">
            <v>44375</v>
          </cell>
          <cell r="J12372">
            <v>44375</v>
          </cell>
          <cell r="M12372">
            <v>44740</v>
          </cell>
          <cell r="O12372" t="str">
            <v>564</v>
          </cell>
          <cell r="P12372" t="str">
            <v>OTHR</v>
          </cell>
          <cell r="Q12372" t="str">
            <v>E - Schd Compl Yr 0</v>
          </cell>
          <cell r="R12372" t="str">
            <v>OSNO ATCO</v>
          </cell>
          <cell r="S12372" t="str">
            <v>Non-HFTD</v>
          </cell>
        </row>
        <row r="12373">
          <cell r="B12373" t="str">
            <v>121657334</v>
          </cell>
          <cell r="C12373" t="str">
            <v>002/040</v>
          </cell>
          <cell r="D12373" t="str">
            <v>DI MNTA VSTA LS GTS 002/040 RPL POLE</v>
          </cell>
          <cell r="E12373" t="str">
            <v>METCALF</v>
          </cell>
          <cell r="F12373" t="str">
            <v>ETL.7610</v>
          </cell>
          <cell r="G12373" t="str">
            <v>ETL.7610_002/040</v>
          </cell>
          <cell r="H12373">
            <v>44379</v>
          </cell>
          <cell r="I12373">
            <v>44375</v>
          </cell>
          <cell r="J12373">
            <v>44375</v>
          </cell>
          <cell r="M12373">
            <v>44740</v>
          </cell>
          <cell r="N12373">
            <v>44739</v>
          </cell>
          <cell r="O12373" t="str">
            <v>372</v>
          </cell>
          <cell r="P12373" t="str">
            <v>OTHR</v>
          </cell>
          <cell r="Q12373" t="str">
            <v>E - Schd Compl Yr 0</v>
          </cell>
          <cell r="R12373" t="str">
            <v>NOPR ORAS ATCO</v>
          </cell>
          <cell r="S12373" t="str">
            <v>Non-HFTD</v>
          </cell>
        </row>
        <row r="12374">
          <cell r="B12374" t="str">
            <v>121657370</v>
          </cell>
          <cell r="C12374" t="str">
            <v>003/006</v>
          </cell>
          <cell r="D12374" t="str">
            <v>DI EXCHEQUER-LE GRANDE 3/6 RPR GYWW</v>
          </cell>
          <cell r="E12374" t="str">
            <v>FRESNO</v>
          </cell>
          <cell r="F12374" t="str">
            <v>ETL.1560</v>
          </cell>
          <cell r="G12374" t="str">
            <v>ETL.1560_003/006</v>
          </cell>
          <cell r="H12374">
            <v>44379</v>
          </cell>
          <cell r="I12374">
            <v>44376</v>
          </cell>
          <cell r="J12374">
            <v>44376</v>
          </cell>
          <cell r="M12374">
            <v>44741</v>
          </cell>
          <cell r="O12374" t="str">
            <v>630</v>
          </cell>
          <cell r="P12374" t="str">
            <v>OTHR</v>
          </cell>
          <cell r="Q12374" t="str">
            <v>E - Schd Compl Yr 0</v>
          </cell>
          <cell r="R12374" t="str">
            <v>OSNO ATCO</v>
          </cell>
          <cell r="S12374" t="str">
            <v>Non-HFTD</v>
          </cell>
        </row>
        <row r="12375">
          <cell r="B12375" t="str">
            <v>121657482</v>
          </cell>
          <cell r="C12375" t="str">
            <v>002/006</v>
          </cell>
          <cell r="D12375" t="str">
            <v>DI EXCHEQUER-LE GRND 2/7 RPR STRW</v>
          </cell>
          <cell r="E12375" t="str">
            <v>FRESNO</v>
          </cell>
          <cell r="F12375" t="str">
            <v>ETL.1560</v>
          </cell>
          <cell r="G12375" t="str">
            <v>ETL.1560_002/006</v>
          </cell>
          <cell r="H12375">
            <v>44379</v>
          </cell>
          <cell r="I12375">
            <v>44376</v>
          </cell>
          <cell r="J12375">
            <v>44376</v>
          </cell>
          <cell r="L12375">
            <v>45162</v>
          </cell>
          <cell r="M12375">
            <v>44741</v>
          </cell>
          <cell r="O12375" t="str">
            <v>630</v>
          </cell>
          <cell r="P12375" t="str">
            <v/>
          </cell>
          <cell r="Q12375" t="str">
            <v>E - Schd Compl Yr 0</v>
          </cell>
          <cell r="R12375" t="str">
            <v>NOPR ATCO</v>
          </cell>
          <cell r="S12375" t="str">
            <v>Non-HFTD</v>
          </cell>
        </row>
        <row r="12376">
          <cell r="B12376" t="str">
            <v>121657585</v>
          </cell>
          <cell r="C12376" t="str">
            <v>002/034</v>
          </cell>
          <cell r="D12376" t="str">
            <v>DI KELLEY TAP 2/34 RPR GYWW</v>
          </cell>
          <cell r="E12376" t="str">
            <v>MIDWAY</v>
          </cell>
          <cell r="F12376" t="str">
            <v>ETL.9293</v>
          </cell>
          <cell r="G12376" t="str">
            <v>ETL.9293_002/034</v>
          </cell>
          <cell r="H12376">
            <v>44379</v>
          </cell>
          <cell r="I12376">
            <v>44376</v>
          </cell>
          <cell r="J12376">
            <v>44376</v>
          </cell>
          <cell r="M12376">
            <v>44741</v>
          </cell>
          <cell r="O12376" t="str">
            <v>630</v>
          </cell>
          <cell r="P12376" t="str">
            <v/>
          </cell>
          <cell r="Q12376" t="str">
            <v>E - Schd Compl Yr 0</v>
          </cell>
          <cell r="R12376" t="str">
            <v>OSNO ATCO</v>
          </cell>
          <cell r="S12376" t="str">
            <v>Non-HFTD</v>
          </cell>
        </row>
        <row r="12377">
          <cell r="B12377" t="str">
            <v>121657711</v>
          </cell>
          <cell r="C12377" t="str">
            <v>006/068</v>
          </cell>
          <cell r="D12377" t="str">
            <v>DI MIDSUN-MIDWAY-WOOD X6/68 RPL DMPW</v>
          </cell>
          <cell r="E12377" t="str">
            <v>MIDWAY</v>
          </cell>
          <cell r="F12377" t="str">
            <v>ETL.2580</v>
          </cell>
          <cell r="G12377" t="str">
            <v>ETL.2580_006/068</v>
          </cell>
          <cell r="H12377">
            <v>44379</v>
          </cell>
          <cell r="I12377">
            <v>44376</v>
          </cell>
          <cell r="J12377">
            <v>44376</v>
          </cell>
          <cell r="M12377">
            <v>44741</v>
          </cell>
          <cell r="O12377" t="str">
            <v>630</v>
          </cell>
          <cell r="P12377" t="str">
            <v>OTHR</v>
          </cell>
          <cell r="Q12377" t="str">
            <v>E - Schd Compl Yr 0</v>
          </cell>
          <cell r="R12377" t="str">
            <v>OSNO ATCO</v>
          </cell>
          <cell r="S12377" t="str">
            <v>Non-HFTD</v>
          </cell>
        </row>
        <row r="12378">
          <cell r="B12378" t="str">
            <v>121657713</v>
          </cell>
          <cell r="C12378" t="str">
            <v>006/134</v>
          </cell>
          <cell r="D12378" t="str">
            <v>DI MNTA VSTA LS GTS 006/134 RPR STRW</v>
          </cell>
          <cell r="E12378" t="str">
            <v>METCALF</v>
          </cell>
          <cell r="F12378" t="str">
            <v>ETL.7610</v>
          </cell>
          <cell r="G12378" t="str">
            <v>ETL.7610_006/134</v>
          </cell>
          <cell r="H12378">
            <v>44379</v>
          </cell>
          <cell r="I12378">
            <v>44375</v>
          </cell>
          <cell r="J12378">
            <v>44375</v>
          </cell>
          <cell r="M12378">
            <v>44740</v>
          </cell>
          <cell r="O12378" t="str">
            <v>630</v>
          </cell>
          <cell r="P12378" t="str">
            <v>OTHR</v>
          </cell>
          <cell r="Q12378" t="str">
            <v>E - Schd Compl Yr 0</v>
          </cell>
          <cell r="R12378" t="str">
            <v>OSNO ATCO</v>
          </cell>
          <cell r="S12378" t="str">
            <v>Non-HFTD</v>
          </cell>
        </row>
        <row r="12379">
          <cell r="B12379" t="str">
            <v>121657836</v>
          </cell>
          <cell r="C12379" t="str">
            <v>011/118</v>
          </cell>
          <cell r="D12379" t="str">
            <v>T2 DI PIT #5-RND MTN#1 11/118 RMV DEBRIS</v>
          </cell>
          <cell r="E12379" t="str">
            <v>TABLEMTN</v>
          </cell>
          <cell r="F12379" t="str">
            <v>ETL.5420</v>
          </cell>
          <cell r="G12379" t="str">
            <v>.POLE.WDPS</v>
          </cell>
          <cell r="H12379">
            <v>44379</v>
          </cell>
          <cell r="I12379">
            <v>44375</v>
          </cell>
          <cell r="J12379">
            <v>44725</v>
          </cell>
          <cell r="K12379">
            <v>44791</v>
          </cell>
          <cell r="L12379">
            <v>45042</v>
          </cell>
          <cell r="M12379">
            <v>44740</v>
          </cell>
          <cell r="N12379">
            <v>44740</v>
          </cell>
          <cell r="O12379" t="str">
            <v>630</v>
          </cell>
          <cell r="P12379" t="str">
            <v/>
          </cell>
          <cell r="Q12379" t="str">
            <v>E - Schd Compl Yr 0</v>
          </cell>
          <cell r="R12379" t="str">
            <v>ORAS NOCO ATCO</v>
          </cell>
          <cell r="S12379" t="str">
            <v>HFTD 2</v>
          </cell>
        </row>
        <row r="12380">
          <cell r="B12380" t="str">
            <v>121657960</v>
          </cell>
          <cell r="C12380" t="str">
            <v>A017/269</v>
          </cell>
          <cell r="D12380" t="str">
            <v>DI KERN-KERN OIL-FAMOSO A17/269 RPR GYWW</v>
          </cell>
          <cell r="E12380" t="str">
            <v>MIDWAY</v>
          </cell>
          <cell r="F12380" t="str">
            <v>ETL.8870</v>
          </cell>
          <cell r="G12380" t="str">
            <v>ETL.8870_A017/269</v>
          </cell>
          <cell r="H12380">
            <v>44379</v>
          </cell>
          <cell r="I12380">
            <v>44376</v>
          </cell>
          <cell r="J12380">
            <v>44376</v>
          </cell>
          <cell r="M12380">
            <v>44741</v>
          </cell>
          <cell r="O12380" t="str">
            <v>630</v>
          </cell>
          <cell r="P12380" t="str">
            <v/>
          </cell>
          <cell r="Q12380" t="str">
            <v>E - Schd Compl Yr 0</v>
          </cell>
          <cell r="R12380" t="str">
            <v>OSNO ATCO</v>
          </cell>
          <cell r="S12380" t="str">
            <v>Non-HFTD</v>
          </cell>
        </row>
        <row r="12381">
          <cell r="B12381" t="str">
            <v>121658091</v>
          </cell>
          <cell r="C12381" t="str">
            <v>A017/266</v>
          </cell>
          <cell r="D12381" t="str">
            <v>DI KERN- OIL-FAMOSO-WD A17/266 RPR GYWW</v>
          </cell>
          <cell r="E12381" t="str">
            <v>MIDWAY</v>
          </cell>
          <cell r="F12381" t="str">
            <v>ETL.8870</v>
          </cell>
          <cell r="G12381" t="str">
            <v>ETL.8870_A017/266</v>
          </cell>
          <cell r="H12381">
            <v>44379</v>
          </cell>
          <cell r="I12381">
            <v>44376</v>
          </cell>
          <cell r="J12381">
            <v>44376</v>
          </cell>
          <cell r="M12381">
            <v>44741</v>
          </cell>
          <cell r="O12381" t="str">
            <v>630</v>
          </cell>
          <cell r="P12381" t="str">
            <v>OTHR</v>
          </cell>
          <cell r="Q12381" t="str">
            <v>E - Schd Compl Yr 0</v>
          </cell>
          <cell r="R12381" t="str">
            <v>OSNO ATCO</v>
          </cell>
          <cell r="S12381" t="str">
            <v>Non-HFTD</v>
          </cell>
        </row>
        <row r="12382">
          <cell r="B12382" t="str">
            <v>121658126</v>
          </cell>
          <cell r="C12382" t="str">
            <v>023/005</v>
          </cell>
          <cell r="D12382" t="str">
            <v>DI FULTON-HOPLAND 023/005 RPL POLE</v>
          </cell>
          <cell r="E12382" t="str">
            <v>LAKEVLLE</v>
          </cell>
          <cell r="F12382" t="str">
            <v>ETL.6890</v>
          </cell>
          <cell r="G12382" t="str">
            <v>ETL.6890_023/005</v>
          </cell>
          <cell r="H12382">
            <v>44379</v>
          </cell>
          <cell r="I12382">
            <v>44376</v>
          </cell>
          <cell r="J12382">
            <v>44376</v>
          </cell>
          <cell r="M12382">
            <v>44741</v>
          </cell>
          <cell r="N12382">
            <v>44740</v>
          </cell>
          <cell r="O12382" t="str">
            <v>372</v>
          </cell>
          <cell r="P12382" t="str">
            <v>OTHR</v>
          </cell>
          <cell r="Q12382" t="str">
            <v>E - Schd Compl Yr 0</v>
          </cell>
          <cell r="R12382" t="str">
            <v>NOPR ORAS NOPT ATCO</v>
          </cell>
          <cell r="S12382" t="str">
            <v>Non-HFTD</v>
          </cell>
        </row>
        <row r="12383">
          <cell r="B12383" t="str">
            <v>121658211</v>
          </cell>
          <cell r="C12383" t="str">
            <v>000/018</v>
          </cell>
          <cell r="D12383" t="str">
            <v>DI LAGUNA TAP 000/018 RPR GYWW</v>
          </cell>
          <cell r="E12383" t="str">
            <v>LAKEVLLE</v>
          </cell>
          <cell r="F12383" t="str">
            <v>ETL.6912</v>
          </cell>
          <cell r="G12383" t="str">
            <v>ETL.6912_000/018</v>
          </cell>
          <cell r="H12383">
            <v>44379</v>
          </cell>
          <cell r="I12383">
            <v>44376</v>
          </cell>
          <cell r="J12383">
            <v>44376</v>
          </cell>
          <cell r="M12383">
            <v>44741</v>
          </cell>
          <cell r="O12383" t="str">
            <v>630</v>
          </cell>
          <cell r="P12383" t="str">
            <v>OTHR</v>
          </cell>
          <cell r="Q12383" t="str">
            <v>E - Schd Compl Yr 0</v>
          </cell>
          <cell r="R12383" t="str">
            <v>OSNO ATCO</v>
          </cell>
          <cell r="S12383" t="str">
            <v>Non-HFTD</v>
          </cell>
        </row>
        <row r="12384">
          <cell r="B12384" t="str">
            <v>121658260</v>
          </cell>
          <cell r="C12384" t="str">
            <v>000/014</v>
          </cell>
          <cell r="D12384" t="str">
            <v>DI MONTA VISTA-LOS GATOS 0/14 RPL POLE</v>
          </cell>
          <cell r="E12384" t="str">
            <v>METCALF</v>
          </cell>
          <cell r="F12384" t="str">
            <v>ETL.7610</v>
          </cell>
          <cell r="G12384" t="str">
            <v>ETL.7610_000/014</v>
          </cell>
          <cell r="H12384">
            <v>44379</v>
          </cell>
          <cell r="I12384">
            <v>44375</v>
          </cell>
          <cell r="J12384">
            <v>44375</v>
          </cell>
          <cell r="M12384">
            <v>44740</v>
          </cell>
          <cell r="N12384">
            <v>44739</v>
          </cell>
          <cell r="O12384" t="str">
            <v>372</v>
          </cell>
          <cell r="P12384" t="str">
            <v/>
          </cell>
          <cell r="Q12384" t="str">
            <v>E - Schd Compl Yr 0</v>
          </cell>
          <cell r="R12384" t="str">
            <v>NOPR ORAS OSTS</v>
          </cell>
          <cell r="S12384" t="str">
            <v>Non-HFTD</v>
          </cell>
        </row>
        <row r="12385">
          <cell r="B12385" t="str">
            <v>121658267</v>
          </cell>
          <cell r="C12385" t="str">
            <v>:006/002</v>
          </cell>
          <cell r="D12385" t="str">
            <v>T2 DI BELLOTA-RVRBNK-MELNES 6/2 BACKFILL</v>
          </cell>
          <cell r="E12385" t="str">
            <v>VICTOR</v>
          </cell>
          <cell r="F12385" t="str">
            <v>ETL.1070</v>
          </cell>
          <cell r="G12385" t="str">
            <v>.POLE.NWOD</v>
          </cell>
          <cell r="H12385">
            <v>44379</v>
          </cell>
          <cell r="I12385">
            <v>44375</v>
          </cell>
          <cell r="J12385">
            <v>44608</v>
          </cell>
          <cell r="K12385">
            <v>44615</v>
          </cell>
          <cell r="M12385">
            <v>44740</v>
          </cell>
          <cell r="N12385">
            <v>44740</v>
          </cell>
          <cell r="O12385" t="str">
            <v>630</v>
          </cell>
          <cell r="P12385" t="str">
            <v/>
          </cell>
          <cell r="Q12385" t="str">
            <v>E - Schd Compl Yr 0</v>
          </cell>
          <cell r="R12385" t="str">
            <v>ORAS NOCO ATCO</v>
          </cell>
          <cell r="S12385" t="str">
            <v>HFTD 2</v>
          </cell>
        </row>
        <row r="12386">
          <cell r="B12386" t="str">
            <v>121658294</v>
          </cell>
          <cell r="C12386" t="str">
            <v>001/010</v>
          </cell>
          <cell r="D12386" t="str">
            <v>DI KELLEY TAP 001/010 RPR GYWW</v>
          </cell>
          <cell r="E12386" t="str">
            <v>MIDWAY</v>
          </cell>
          <cell r="F12386" t="str">
            <v>ETL.9293</v>
          </cell>
          <cell r="G12386" t="str">
            <v>ETL.9293_001/010</v>
          </cell>
          <cell r="H12386">
            <v>44379</v>
          </cell>
          <cell r="I12386">
            <v>44375</v>
          </cell>
          <cell r="J12386">
            <v>44375</v>
          </cell>
          <cell r="M12386">
            <v>44740</v>
          </cell>
          <cell r="O12386" t="str">
            <v>630</v>
          </cell>
          <cell r="P12386" t="str">
            <v/>
          </cell>
          <cell r="Q12386" t="str">
            <v>E - Schd Compl Yr 0</v>
          </cell>
          <cell r="R12386" t="str">
            <v>OSNO ATCO</v>
          </cell>
          <cell r="S12386" t="str">
            <v>Non-HFTD</v>
          </cell>
        </row>
        <row r="12387">
          <cell r="B12387" t="str">
            <v>121658455</v>
          </cell>
          <cell r="C12387" t="str">
            <v>002/058</v>
          </cell>
          <cell r="D12387" t="str">
            <v>DI RADUM-VALLECITOS 002/58 RMV VEG</v>
          </cell>
          <cell r="E12387" t="str">
            <v>CONCORD</v>
          </cell>
          <cell r="F12387" t="str">
            <v>ETL.8280</v>
          </cell>
          <cell r="G12387" t="str">
            <v>ETL.8280_002/058</v>
          </cell>
          <cell r="H12387">
            <v>44379</v>
          </cell>
          <cell r="I12387">
            <v>44375</v>
          </cell>
          <cell r="J12387">
            <v>44706</v>
          </cell>
          <cell r="K12387">
            <v>44706</v>
          </cell>
          <cell r="M12387">
            <v>44740</v>
          </cell>
          <cell r="O12387" t="str">
            <v>564</v>
          </cell>
          <cell r="P12387" t="str">
            <v/>
          </cell>
          <cell r="Q12387" t="str">
            <v>E - Schd Compl Yr 0</v>
          </cell>
          <cell r="R12387" t="str">
            <v>NOCO ATCO</v>
          </cell>
          <cell r="S12387" t="str">
            <v>Non-HFTD</v>
          </cell>
        </row>
        <row r="12388">
          <cell r="B12388" t="str">
            <v>121658501</v>
          </cell>
          <cell r="C12388" t="str">
            <v>002/050</v>
          </cell>
          <cell r="D12388" t="str">
            <v>DI RADUM-VALLECITOS 002/050 RPR STRW</v>
          </cell>
          <cell r="E12388" t="str">
            <v>CONCORD</v>
          </cell>
          <cell r="F12388" t="str">
            <v>ETL.8280</v>
          </cell>
          <cell r="G12388" t="str">
            <v>ETL.8280_002/050</v>
          </cell>
          <cell r="H12388">
            <v>44379</v>
          </cell>
          <cell r="I12388">
            <v>44375</v>
          </cell>
          <cell r="J12388">
            <v>44375</v>
          </cell>
          <cell r="M12388">
            <v>44740</v>
          </cell>
          <cell r="O12388" t="str">
            <v>630</v>
          </cell>
          <cell r="P12388" t="str">
            <v/>
          </cell>
          <cell r="Q12388" t="str">
            <v>E - Schd Compl Yr 0</v>
          </cell>
          <cell r="R12388" t="str">
            <v>OSNO ATCO</v>
          </cell>
          <cell r="S12388" t="str">
            <v>Non-HFTD</v>
          </cell>
        </row>
        <row r="12389">
          <cell r="B12389" t="str">
            <v>121658651</v>
          </cell>
          <cell r="C12389" t="str">
            <v>A009/135</v>
          </cell>
          <cell r="D12389" t="str">
            <v>DI KERN-KERN OIL-FAMOSO A9/135 VEG RMV</v>
          </cell>
          <cell r="E12389" t="str">
            <v>MIDWAY</v>
          </cell>
          <cell r="F12389" t="str">
            <v>ETL.8870</v>
          </cell>
          <cell r="G12389" t="str">
            <v>ETL.8870_A009/135</v>
          </cell>
          <cell r="H12389">
            <v>44379</v>
          </cell>
          <cell r="I12389">
            <v>44376</v>
          </cell>
          <cell r="J12389">
            <v>44376</v>
          </cell>
          <cell r="M12389">
            <v>44741</v>
          </cell>
          <cell r="O12389" t="str">
            <v>564</v>
          </cell>
          <cell r="P12389" t="str">
            <v/>
          </cell>
          <cell r="Q12389" t="str">
            <v>E - Schd Compl Yr 0</v>
          </cell>
          <cell r="R12389" t="str">
            <v>OSNO ATCO</v>
          </cell>
          <cell r="S12389" t="str">
            <v>Non-HFTD</v>
          </cell>
        </row>
        <row r="12390">
          <cell r="B12390" t="str">
            <v>121658706</v>
          </cell>
          <cell r="C12390" t="str">
            <v>A013/107</v>
          </cell>
          <cell r="D12390" t="str">
            <v>DI KERN-TEVIS-STOCKDALE A13/107 RPR GYWW</v>
          </cell>
          <cell r="E12390" t="str">
            <v>MIDWAY</v>
          </cell>
          <cell r="F12390" t="str">
            <v>ETL.1990</v>
          </cell>
          <cell r="G12390" t="str">
            <v>ETL.1990_A013/107</v>
          </cell>
          <cell r="H12390">
            <v>44379</v>
          </cell>
          <cell r="I12390">
            <v>44376</v>
          </cell>
          <cell r="J12390">
            <v>44376</v>
          </cell>
          <cell r="M12390">
            <v>44741</v>
          </cell>
          <cell r="O12390" t="str">
            <v>630</v>
          </cell>
          <cell r="P12390" t="str">
            <v/>
          </cell>
          <cell r="Q12390" t="str">
            <v>E - Schd Compl Yr 0</v>
          </cell>
          <cell r="R12390" t="str">
            <v>OSNO ATCO</v>
          </cell>
          <cell r="S12390" t="str">
            <v>Non-HFTD</v>
          </cell>
        </row>
        <row r="12391">
          <cell r="B12391" t="str">
            <v>121658880</v>
          </cell>
          <cell r="C12391" t="str">
            <v>011/077</v>
          </cell>
          <cell r="D12391" t="str">
            <v>DI T2 METCALF-GREEN VLLEY 11/77 COMPLETE</v>
          </cell>
          <cell r="E12391" t="str">
            <v>MOSSLNDG</v>
          </cell>
          <cell r="F12391" t="str">
            <v>ETL.2540</v>
          </cell>
          <cell r="G12391" t="str">
            <v>.POLE.WDPS</v>
          </cell>
          <cell r="H12391">
            <v>44379</v>
          </cell>
          <cell r="I12391">
            <v>44377</v>
          </cell>
          <cell r="J12391">
            <v>44377</v>
          </cell>
          <cell r="M12391">
            <v>44742</v>
          </cell>
          <cell r="N12391">
            <v>44741</v>
          </cell>
          <cell r="O12391" t="str">
            <v>372</v>
          </cell>
          <cell r="P12391" t="str">
            <v/>
          </cell>
          <cell r="Q12391" t="str">
            <v>E - Schd Compl Yr 0</v>
          </cell>
          <cell r="R12391" t="str">
            <v>NOPR ORAS OSTS</v>
          </cell>
          <cell r="S12391" t="str">
            <v>HFTD 2</v>
          </cell>
        </row>
        <row r="12392">
          <cell r="B12392" t="str">
            <v>121658883</v>
          </cell>
          <cell r="C12392" t="str">
            <v>012/178</v>
          </cell>
          <cell r="D12392" t="str">
            <v>DI KERN-MAGUNDEN 012/178 RMV VEG</v>
          </cell>
          <cell r="E12392" t="str">
            <v>MIDWAY</v>
          </cell>
          <cell r="F12392" t="str">
            <v>ETL.8880</v>
          </cell>
          <cell r="G12392" t="str">
            <v>ETL.8880_012/178</v>
          </cell>
          <cell r="H12392">
            <v>44379</v>
          </cell>
          <cell r="I12392">
            <v>44376</v>
          </cell>
          <cell r="J12392">
            <v>44686</v>
          </cell>
          <cell r="K12392">
            <v>44686</v>
          </cell>
          <cell r="M12392">
            <v>44741</v>
          </cell>
          <cell r="O12392" t="str">
            <v>564</v>
          </cell>
          <cell r="P12392" t="str">
            <v/>
          </cell>
          <cell r="Q12392" t="str">
            <v>E - Schd Compl Yr 0</v>
          </cell>
          <cell r="R12392" t="str">
            <v>NOCO ATCO</v>
          </cell>
          <cell r="S12392" t="str">
            <v>Non-HFTD</v>
          </cell>
        </row>
        <row r="12393">
          <cell r="B12393" t="str">
            <v>121658887</v>
          </cell>
          <cell r="C12393" t="str">
            <v>015/136</v>
          </cell>
          <cell r="D12393" t="str">
            <v>T3 DI MONTA VISTA-BURNS 15/136 RPL HRDD</v>
          </cell>
          <cell r="E12393" t="str">
            <v>MOSSLNDG</v>
          </cell>
          <cell r="F12393" t="str">
            <v>ETL.7590</v>
          </cell>
          <cell r="G12393" t="str">
            <v>.POLE.NWOD</v>
          </cell>
          <cell r="H12393">
            <v>44379</v>
          </cell>
          <cell r="I12393">
            <v>44378</v>
          </cell>
          <cell r="J12393">
            <v>44622</v>
          </cell>
          <cell r="K12393">
            <v>44641</v>
          </cell>
          <cell r="M12393">
            <v>44562</v>
          </cell>
          <cell r="N12393">
            <v>44562</v>
          </cell>
          <cell r="O12393" t="str">
            <v>630</v>
          </cell>
          <cell r="P12393" t="str">
            <v/>
          </cell>
          <cell r="Q12393" t="str">
            <v>E - Schd Compl Yr 0</v>
          </cell>
          <cell r="R12393" t="str">
            <v>ORAS NOCO ATCO</v>
          </cell>
          <cell r="S12393" t="str">
            <v>HFTD 3</v>
          </cell>
        </row>
        <row r="12394">
          <cell r="B12394" t="str">
            <v>121658888</v>
          </cell>
          <cell r="C12394" t="str">
            <v>A014/111</v>
          </cell>
          <cell r="D12394" t="str">
            <v>DI KERN-TEVIS-STOCKDALE A14/111 RPR GYWW</v>
          </cell>
          <cell r="E12394" t="str">
            <v>MIDWAY</v>
          </cell>
          <cell r="F12394" t="str">
            <v>ETL.1990</v>
          </cell>
          <cell r="G12394" t="str">
            <v>ETL.1990_A014/111</v>
          </cell>
          <cell r="H12394">
            <v>44379</v>
          </cell>
          <cell r="I12394">
            <v>44373</v>
          </cell>
          <cell r="J12394">
            <v>44790</v>
          </cell>
          <cell r="K12394">
            <v>44798</v>
          </cell>
          <cell r="M12394">
            <v>44738</v>
          </cell>
          <cell r="N12394">
            <v>44738</v>
          </cell>
          <cell r="O12394" t="str">
            <v>630</v>
          </cell>
          <cell r="P12394" t="str">
            <v/>
          </cell>
          <cell r="Q12394" t="str">
            <v>E - Schd Compl Yr 0</v>
          </cell>
          <cell r="R12394" t="str">
            <v>ORAS NOCO ATCO</v>
          </cell>
          <cell r="S12394" t="str">
            <v>Non-HFTD</v>
          </cell>
        </row>
        <row r="12395">
          <cell r="B12395" t="str">
            <v>121658977</v>
          </cell>
          <cell r="C12395" t="str">
            <v>A014/117</v>
          </cell>
          <cell r="D12395" t="str">
            <v>DI KERN-TEVIS-STOCKDLE XA14/117 CANCEL</v>
          </cell>
          <cell r="E12395" t="str">
            <v>MIDWAY</v>
          </cell>
          <cell r="F12395" t="str">
            <v>ETL.1990</v>
          </cell>
          <cell r="G12395" t="str">
            <v>ETL.1990_A014/117</v>
          </cell>
          <cell r="H12395">
            <v>44379</v>
          </cell>
          <cell r="I12395">
            <v>44377</v>
          </cell>
          <cell r="J12395">
            <v>44377</v>
          </cell>
          <cell r="L12395">
            <v>44891</v>
          </cell>
          <cell r="M12395">
            <v>44742</v>
          </cell>
          <cell r="N12395">
            <v>44888</v>
          </cell>
          <cell r="O12395" t="str">
            <v>637</v>
          </cell>
          <cell r="P12395" t="str">
            <v>OTHR</v>
          </cell>
          <cell r="Q12395" t="str">
            <v>E - Schd Compl Yr 0</v>
          </cell>
          <cell r="R12395" t="str">
            <v>NOPR ORAS ATCO</v>
          </cell>
          <cell r="S12395" t="str">
            <v>Non-HFTD</v>
          </cell>
        </row>
        <row r="12396">
          <cell r="B12396" t="str">
            <v>121659174</v>
          </cell>
          <cell r="C12396" t="str">
            <v>006/008</v>
          </cell>
          <cell r="D12396" t="str">
            <v>T3 DI KONOCTI-EAGLE ROCK 6/8 RPR STRW</v>
          </cell>
          <cell r="E12396" t="str">
            <v>LAKEVLLE</v>
          </cell>
          <cell r="F12396" t="str">
            <v>ETL.6861</v>
          </cell>
          <cell r="G12396" t="str">
            <v>.POLE.WOOD</v>
          </cell>
          <cell r="H12396">
            <v>44379</v>
          </cell>
          <cell r="I12396">
            <v>44378</v>
          </cell>
          <cell r="J12396">
            <v>44438</v>
          </cell>
          <cell r="K12396">
            <v>44452</v>
          </cell>
          <cell r="M12396">
            <v>44562</v>
          </cell>
          <cell r="N12396">
            <v>44562</v>
          </cell>
          <cell r="O12396" t="str">
            <v>630</v>
          </cell>
          <cell r="P12396" t="str">
            <v/>
          </cell>
          <cell r="Q12396" t="str">
            <v>E - Schd Compl Yr 0</v>
          </cell>
          <cell r="R12396" t="str">
            <v>ORAS NOCO ATCO</v>
          </cell>
          <cell r="S12396" t="str">
            <v>HFTD 3</v>
          </cell>
        </row>
        <row r="12397">
          <cell r="B12397" t="str">
            <v>121659175</v>
          </cell>
          <cell r="C12397" t="str">
            <v>015/132</v>
          </cell>
          <cell r="D12397" t="str">
            <v>T3 DI MONTA VISTA-BURNS 15/132 INS HRDD</v>
          </cell>
          <cell r="E12397" t="str">
            <v>MOSSLNDG</v>
          </cell>
          <cell r="F12397" t="str">
            <v>ETL.7590</v>
          </cell>
          <cell r="G12397" t="str">
            <v>.POLE.NWOD</v>
          </cell>
          <cell r="H12397">
            <v>44379</v>
          </cell>
          <cell r="I12397">
            <v>44378</v>
          </cell>
          <cell r="J12397">
            <v>44621</v>
          </cell>
          <cell r="K12397">
            <v>44672</v>
          </cell>
          <cell r="M12397">
            <v>44562</v>
          </cell>
          <cell r="N12397">
            <v>44562</v>
          </cell>
          <cell r="O12397" t="str">
            <v>630</v>
          </cell>
          <cell r="P12397" t="str">
            <v/>
          </cell>
          <cell r="Q12397" t="str">
            <v>E - Schd Compl Yr 0</v>
          </cell>
          <cell r="R12397" t="str">
            <v>ORAS NOCO ATCO</v>
          </cell>
          <cell r="S12397" t="str">
            <v>HFTD 3</v>
          </cell>
        </row>
        <row r="12398">
          <cell r="B12398" t="str">
            <v>121659259</v>
          </cell>
          <cell r="C12398" t="str">
            <v>A009/140</v>
          </cell>
          <cell r="D12398" t="str">
            <v>DI KRN-KRN OIL-FAMOSO A009/140 RPR STRW</v>
          </cell>
          <cell r="E12398" t="str">
            <v>MIDWAY</v>
          </cell>
          <cell r="F12398" t="str">
            <v>ETL.8870</v>
          </cell>
          <cell r="G12398" t="str">
            <v>ETL.8870_A009/140</v>
          </cell>
          <cell r="H12398">
            <v>44379</v>
          </cell>
          <cell r="I12398">
            <v>44376</v>
          </cell>
          <cell r="J12398">
            <v>44376</v>
          </cell>
          <cell r="M12398">
            <v>44741</v>
          </cell>
          <cell r="O12398" t="str">
            <v>630</v>
          </cell>
          <cell r="P12398" t="str">
            <v>OTHR</v>
          </cell>
          <cell r="Q12398" t="str">
            <v>E - Schd Compl Yr 0</v>
          </cell>
          <cell r="R12398" t="str">
            <v>OSNO ATCO</v>
          </cell>
          <cell r="S12398" t="str">
            <v>Non-HFTD</v>
          </cell>
        </row>
        <row r="12399">
          <cell r="B12399" t="str">
            <v>121659270</v>
          </cell>
          <cell r="C12399" t="str">
            <v>007/167</v>
          </cell>
          <cell r="D12399" t="str">
            <v>DI CASCADE-BENTON 7/167 RMV VEG</v>
          </cell>
          <cell r="E12399" t="str">
            <v>TABLEMTN</v>
          </cell>
          <cell r="F12399" t="str">
            <v>ETL.6310</v>
          </cell>
          <cell r="G12399" t="str">
            <v>ETL.6310_007/167</v>
          </cell>
          <cell r="H12399">
            <v>44379</v>
          </cell>
          <cell r="I12399">
            <v>44370</v>
          </cell>
          <cell r="J12399">
            <v>44370</v>
          </cell>
          <cell r="M12399">
            <v>44735</v>
          </cell>
          <cell r="O12399" t="str">
            <v>564</v>
          </cell>
          <cell r="P12399" t="str">
            <v>OTHR</v>
          </cell>
          <cell r="Q12399" t="str">
            <v>E - Schd Compl Yr 0</v>
          </cell>
          <cell r="R12399" t="str">
            <v>OSNO ATCO</v>
          </cell>
          <cell r="S12399" t="str">
            <v>Non-HFTD</v>
          </cell>
        </row>
        <row r="12400">
          <cell r="B12400" t="str">
            <v>121659300</v>
          </cell>
          <cell r="C12400" t="str">
            <v>A009/140</v>
          </cell>
          <cell r="D12400" t="str">
            <v>DI KRN-KRN OIL-FAMOSO A009/140 RMV VEG</v>
          </cell>
          <cell r="E12400" t="str">
            <v>MIDWAY</v>
          </cell>
          <cell r="F12400" t="str">
            <v>ETL.8870</v>
          </cell>
          <cell r="G12400" t="str">
            <v>ETL.8870_A009/140</v>
          </cell>
          <cell r="H12400">
            <v>44379</v>
          </cell>
          <cell r="I12400">
            <v>44376</v>
          </cell>
          <cell r="J12400">
            <v>44376</v>
          </cell>
          <cell r="M12400">
            <v>44741</v>
          </cell>
          <cell r="O12400" t="str">
            <v>564</v>
          </cell>
          <cell r="P12400" t="str">
            <v>OTHR</v>
          </cell>
          <cell r="Q12400" t="str">
            <v>E - Schd Compl Yr 0</v>
          </cell>
          <cell r="R12400" t="str">
            <v>OSNO ATCO</v>
          </cell>
          <cell r="S12400" t="str">
            <v>Non-HFTD</v>
          </cell>
        </row>
        <row r="12401">
          <cell r="B12401" t="str">
            <v>121659314</v>
          </cell>
          <cell r="C12401" t="str">
            <v>005/000</v>
          </cell>
          <cell r="D12401" t="str">
            <v>T3 DI BRDGVILLE-GARBERVILLE 5/0 RPL STRW</v>
          </cell>
          <cell r="E12401" t="str">
            <v>EUREKA</v>
          </cell>
          <cell r="F12401" t="str">
            <v>ETL.6220</v>
          </cell>
          <cell r="G12401" t="str">
            <v>.POLE.WOOD</v>
          </cell>
          <cell r="H12401">
            <v>44379</v>
          </cell>
          <cell r="I12401">
            <v>44378</v>
          </cell>
          <cell r="J12401">
            <v>44617</v>
          </cell>
          <cell r="K12401">
            <v>44634</v>
          </cell>
          <cell r="M12401">
            <v>44562</v>
          </cell>
          <cell r="N12401">
            <v>44561</v>
          </cell>
          <cell r="O12401" t="str">
            <v>372</v>
          </cell>
          <cell r="P12401" t="str">
            <v/>
          </cell>
          <cell r="Q12401" t="str">
            <v>E - Schd Compl Yr 0</v>
          </cell>
          <cell r="R12401" t="str">
            <v>ORAS NOCO ATCO</v>
          </cell>
          <cell r="S12401" t="str">
            <v>HFTD 3</v>
          </cell>
        </row>
        <row r="12402">
          <cell r="B12402" t="str">
            <v>121659317</v>
          </cell>
          <cell r="C12402" t="str">
            <v>024/188</v>
          </cell>
          <cell r="D12402" t="str">
            <v>T2 DI MIDDLE FRK-GLD HLL 24/188 RMV DBRS</v>
          </cell>
          <cell r="E12402" t="str">
            <v>SACTO</v>
          </cell>
          <cell r="F12402" t="str">
            <v>ETL.5140</v>
          </cell>
          <cell r="G12402" t="str">
            <v>.POLE.STPS</v>
          </cell>
          <cell r="H12402">
            <v>44379</v>
          </cell>
          <cell r="I12402">
            <v>44377</v>
          </cell>
          <cell r="J12402">
            <v>44545</v>
          </cell>
          <cell r="K12402">
            <v>44557</v>
          </cell>
          <cell r="M12402">
            <v>44742</v>
          </cell>
          <cell r="N12402">
            <v>44742</v>
          </cell>
          <cell r="O12402" t="str">
            <v>630</v>
          </cell>
          <cell r="P12402" t="str">
            <v/>
          </cell>
          <cell r="Q12402" t="str">
            <v>E - Schd Compl Yr 0</v>
          </cell>
          <cell r="R12402" t="str">
            <v>ORAS NOCO ATCO</v>
          </cell>
          <cell r="S12402" t="str">
            <v>HFTD 2</v>
          </cell>
        </row>
        <row r="12403">
          <cell r="B12403" t="str">
            <v>121659340</v>
          </cell>
          <cell r="C12403" t="str">
            <v>005/070</v>
          </cell>
          <cell r="D12403" t="str">
            <v>T2 DI GRN VLY PAUL SWT 005/70 RMV DEBRIS</v>
          </cell>
          <cell r="E12403" t="str">
            <v>MOSSLNDG</v>
          </cell>
          <cell r="F12403" t="str">
            <v>ETL.1730</v>
          </cell>
          <cell r="G12403" t="str">
            <v>.POLE.WDPS</v>
          </cell>
          <cell r="H12403">
            <v>44379</v>
          </cell>
          <cell r="I12403">
            <v>44377</v>
          </cell>
          <cell r="J12403">
            <v>44683</v>
          </cell>
          <cell r="K12403">
            <v>44740</v>
          </cell>
          <cell r="M12403">
            <v>44742</v>
          </cell>
          <cell r="N12403">
            <v>44742</v>
          </cell>
          <cell r="O12403" t="str">
            <v>630</v>
          </cell>
          <cell r="P12403" t="str">
            <v/>
          </cell>
          <cell r="Q12403" t="str">
            <v>E - Schd Compl Yr 0</v>
          </cell>
          <cell r="R12403" t="str">
            <v>ORAS NOCO ATCO</v>
          </cell>
          <cell r="S12403" t="str">
            <v>HFTD 2</v>
          </cell>
        </row>
        <row r="12404">
          <cell r="B12404" t="str">
            <v>121659343</v>
          </cell>
          <cell r="C12404" t="str">
            <v>005/070</v>
          </cell>
          <cell r="D12404" t="str">
            <v>T2 DI GRN VLY PAUL SWT 005/070 RPR INSW</v>
          </cell>
          <cell r="E12404" t="str">
            <v>MOSSLNDG</v>
          </cell>
          <cell r="F12404" t="str">
            <v>ETL.1730</v>
          </cell>
          <cell r="G12404" t="str">
            <v>.INSL.CERA</v>
          </cell>
          <cell r="H12404">
            <v>44379</v>
          </cell>
          <cell r="I12404">
            <v>44377</v>
          </cell>
          <cell r="J12404">
            <v>44683</v>
          </cell>
          <cell r="K12404">
            <v>44740</v>
          </cell>
          <cell r="M12404">
            <v>44742</v>
          </cell>
          <cell r="N12404">
            <v>44742</v>
          </cell>
          <cell r="O12404" t="str">
            <v>630</v>
          </cell>
          <cell r="P12404" t="str">
            <v/>
          </cell>
          <cell r="Q12404" t="str">
            <v>E - Schd Compl Yr 0</v>
          </cell>
          <cell r="R12404" t="str">
            <v>ORAS NOCO ATCO</v>
          </cell>
          <cell r="S12404" t="str">
            <v>HFTD 2</v>
          </cell>
        </row>
        <row r="12405">
          <cell r="B12405" t="str">
            <v>121659348</v>
          </cell>
          <cell r="C12405" t="str">
            <v>007/078A</v>
          </cell>
          <cell r="D12405" t="str">
            <v>T2 DI GRN VLY PAUL SWT 007/078A RPR STRW</v>
          </cell>
          <cell r="E12405" t="str">
            <v>MOSSLNDG</v>
          </cell>
          <cell r="F12405" t="str">
            <v>ETL.1730</v>
          </cell>
          <cell r="G12405" t="str">
            <v>.POLE.WDPS</v>
          </cell>
          <cell r="H12405">
            <v>44379</v>
          </cell>
          <cell r="I12405">
            <v>44377</v>
          </cell>
          <cell r="J12405">
            <v>44686</v>
          </cell>
          <cell r="K12405">
            <v>44754</v>
          </cell>
          <cell r="M12405">
            <v>44742</v>
          </cell>
          <cell r="N12405">
            <v>44742</v>
          </cell>
          <cell r="O12405" t="str">
            <v>630</v>
          </cell>
          <cell r="P12405" t="str">
            <v/>
          </cell>
          <cell r="Q12405" t="str">
            <v>E - Schd Compl Yr 0</v>
          </cell>
          <cell r="R12405" t="str">
            <v>ORAS NOCO ATCO</v>
          </cell>
          <cell r="S12405" t="str">
            <v>HFTD 2</v>
          </cell>
        </row>
        <row r="12406">
          <cell r="B12406" t="str">
            <v>121659349</v>
          </cell>
          <cell r="C12406" t="str">
            <v>026/201</v>
          </cell>
          <cell r="D12406" t="str">
            <v>T2 DI MDD FRK-GLD HLL 026/201L RPL STRW</v>
          </cell>
          <cell r="E12406" t="str">
            <v>SACTO</v>
          </cell>
          <cell r="F12406" t="str">
            <v>ETL.5140</v>
          </cell>
          <cell r="G12406" t="str">
            <v>.POLE.WDPS</v>
          </cell>
          <cell r="H12406">
            <v>44379</v>
          </cell>
          <cell r="I12406">
            <v>44377</v>
          </cell>
          <cell r="J12406">
            <v>44377</v>
          </cell>
          <cell r="L12406">
            <v>45107</v>
          </cell>
          <cell r="M12406">
            <v>44742</v>
          </cell>
          <cell r="N12406">
            <v>44741</v>
          </cell>
          <cell r="O12406" t="str">
            <v>372</v>
          </cell>
          <cell r="P12406" t="str">
            <v/>
          </cell>
          <cell r="Q12406" t="str">
            <v>E - Schd Compl Yr 0</v>
          </cell>
          <cell r="R12406" t="str">
            <v>NOPR ORAS ATCO</v>
          </cell>
          <cell r="S12406" t="str">
            <v>HFTD 2</v>
          </cell>
        </row>
        <row r="12407">
          <cell r="B12407" t="str">
            <v>121659395</v>
          </cell>
          <cell r="C12407" t="str">
            <v>007/146</v>
          </cell>
          <cell r="D12407" t="str">
            <v>DI COLEMAN-COTTONWOOD 7/146 RPL STRW</v>
          </cell>
          <cell r="E12407" t="str">
            <v>TABLEMTN</v>
          </cell>
          <cell r="F12407" t="str">
            <v>ETL.6430</v>
          </cell>
          <cell r="G12407" t="str">
            <v>ETL.6430_007/146</v>
          </cell>
          <cell r="H12407">
            <v>44379</v>
          </cell>
          <cell r="I12407">
            <v>44370</v>
          </cell>
          <cell r="J12407">
            <v>44370</v>
          </cell>
          <cell r="L12407">
            <v>45063</v>
          </cell>
          <cell r="M12407">
            <v>44735</v>
          </cell>
          <cell r="N12407">
            <v>44701</v>
          </cell>
          <cell r="O12407" t="str">
            <v>372</v>
          </cell>
          <cell r="P12407" t="str">
            <v>OTHR</v>
          </cell>
          <cell r="Q12407" t="str">
            <v>E - Schd Compl Yr 0</v>
          </cell>
          <cell r="R12407" t="str">
            <v>NOPR ORAS ATCO</v>
          </cell>
          <cell r="S12407" t="str">
            <v>Non-HFTD</v>
          </cell>
        </row>
        <row r="12408">
          <cell r="B12408" t="str">
            <v>121659446</v>
          </cell>
          <cell r="C12408" t="str">
            <v>000/007</v>
          </cell>
          <cell r="D12408" t="str">
            <v>T2 DI HAT CREEK #1-WESTWOOD 0/7 RPR GYWW</v>
          </cell>
          <cell r="E12408" t="str">
            <v>TABLEMTN</v>
          </cell>
          <cell r="F12408" t="str">
            <v>ETL.7030</v>
          </cell>
          <cell r="G12408" t="str">
            <v>.POLE.WOOD</v>
          </cell>
          <cell r="H12408">
            <v>44379</v>
          </cell>
          <cell r="I12408">
            <v>44375</v>
          </cell>
          <cell r="J12408">
            <v>44683</v>
          </cell>
          <cell r="K12408">
            <v>44739</v>
          </cell>
          <cell r="M12408">
            <v>44740</v>
          </cell>
          <cell r="N12408">
            <v>44740</v>
          </cell>
          <cell r="O12408" t="str">
            <v>630</v>
          </cell>
          <cell r="P12408" t="str">
            <v>OTHR</v>
          </cell>
          <cell r="Q12408" t="str">
            <v>E - Schd Compl Yr 0</v>
          </cell>
          <cell r="R12408" t="str">
            <v>ORAS NOCO ATCO</v>
          </cell>
          <cell r="S12408" t="str">
            <v>HFTD 2</v>
          </cell>
        </row>
        <row r="12409">
          <cell r="B12409" t="str">
            <v>121659464</v>
          </cell>
          <cell r="C12409" t="str">
            <v>006/126</v>
          </cell>
          <cell r="D12409" t="str">
            <v>DI VASCO-HERDLYN 006/126 RPR GYWW</v>
          </cell>
          <cell r="E12409" t="str">
            <v>CONCORD</v>
          </cell>
          <cell r="F12409" t="str">
            <v>ETL.8260</v>
          </cell>
          <cell r="G12409" t="str">
            <v>ETL.8260_006/126</v>
          </cell>
          <cell r="H12409">
            <v>44379</v>
          </cell>
          <cell r="I12409">
            <v>44375</v>
          </cell>
          <cell r="J12409">
            <v>44375</v>
          </cell>
          <cell r="M12409">
            <v>44740</v>
          </cell>
          <cell r="O12409" t="str">
            <v>630</v>
          </cell>
          <cell r="P12409" t="str">
            <v>OTHR</v>
          </cell>
          <cell r="Q12409" t="str">
            <v>E - Schd Compl Yr 0</v>
          </cell>
          <cell r="R12409" t="str">
            <v>OSNO ATCO</v>
          </cell>
          <cell r="S12409" t="str">
            <v>Non-HFTD</v>
          </cell>
        </row>
        <row r="12410">
          <cell r="B12410" t="str">
            <v>121659480</v>
          </cell>
          <cell r="C12410" t="str">
            <v>003/076</v>
          </cell>
          <cell r="D12410" t="str">
            <v>DI COTTONWOOD-BENTON 3/76 RPL STRW</v>
          </cell>
          <cell r="E12410" t="str">
            <v>TABLEMTN</v>
          </cell>
          <cell r="F12410" t="str">
            <v>ETL.6640</v>
          </cell>
          <cell r="G12410" t="str">
            <v>ETL.6640_003/076</v>
          </cell>
          <cell r="H12410">
            <v>44379</v>
          </cell>
          <cell r="I12410">
            <v>44376</v>
          </cell>
          <cell r="J12410">
            <v>44376</v>
          </cell>
          <cell r="L12410">
            <v>44953</v>
          </cell>
          <cell r="M12410">
            <v>44741</v>
          </cell>
          <cell r="N12410">
            <v>44740</v>
          </cell>
          <cell r="O12410" t="str">
            <v>372</v>
          </cell>
          <cell r="P12410" t="str">
            <v/>
          </cell>
          <cell r="Q12410" t="str">
            <v>E - Schd Compl Yr 0</v>
          </cell>
          <cell r="R12410" t="str">
            <v>NOPR ORAS ATCO</v>
          </cell>
          <cell r="S12410" t="str">
            <v>Non-HFTD</v>
          </cell>
        </row>
        <row r="12411">
          <cell r="B12411" t="str">
            <v>121659486</v>
          </cell>
          <cell r="C12411" t="str">
            <v>A017/278</v>
          </cell>
          <cell r="D12411" t="str">
            <v>DI KERN-KERN OIL-FAMOSO A17/278 RPR GYWW</v>
          </cell>
          <cell r="E12411" t="str">
            <v>MIDWAY</v>
          </cell>
          <cell r="F12411" t="str">
            <v>ETL.8870</v>
          </cell>
          <cell r="G12411" t="str">
            <v>ETL.8870_A017/278</v>
          </cell>
          <cell r="H12411">
            <v>44379</v>
          </cell>
          <cell r="I12411">
            <v>44376</v>
          </cell>
          <cell r="J12411">
            <v>44376</v>
          </cell>
          <cell r="M12411">
            <v>44741</v>
          </cell>
          <cell r="O12411" t="str">
            <v>630</v>
          </cell>
          <cell r="P12411" t="str">
            <v>OTHR</v>
          </cell>
          <cell r="Q12411" t="str">
            <v>E - Schd Compl Yr 0</v>
          </cell>
          <cell r="R12411" t="str">
            <v>OSNO ATCO</v>
          </cell>
          <cell r="S12411" t="str">
            <v>Non-HFTD</v>
          </cell>
        </row>
        <row r="12412">
          <cell r="B12412" t="str">
            <v>121659500</v>
          </cell>
          <cell r="C12412" t="str">
            <v>004/097</v>
          </cell>
          <cell r="D12412" t="str">
            <v>T3 DI BNS-LN STR #2 4/97 RPR STRW CMPLTD</v>
          </cell>
          <cell r="E12412" t="str">
            <v>MOSSLNDG</v>
          </cell>
          <cell r="F12412" t="str">
            <v>ETL.6240</v>
          </cell>
          <cell r="G12412" t="str">
            <v>.POLE.WOOD</v>
          </cell>
          <cell r="H12412">
            <v>44379</v>
          </cell>
          <cell r="I12412">
            <v>44378</v>
          </cell>
          <cell r="J12412">
            <v>44657</v>
          </cell>
          <cell r="K12412">
            <v>44713</v>
          </cell>
          <cell r="M12412">
            <v>44562</v>
          </cell>
          <cell r="N12412">
            <v>44562</v>
          </cell>
          <cell r="O12412" t="str">
            <v>630</v>
          </cell>
          <cell r="P12412" t="str">
            <v/>
          </cell>
          <cell r="Q12412" t="str">
            <v>E - Schd Compl Yr 0</v>
          </cell>
          <cell r="R12412" t="str">
            <v>ORAS NOCO ATCO</v>
          </cell>
          <cell r="S12412" t="str">
            <v>HFTD 3</v>
          </cell>
        </row>
        <row r="12413">
          <cell r="B12413" t="str">
            <v>121659507</v>
          </cell>
          <cell r="C12413" t="str">
            <v>A009/136</v>
          </cell>
          <cell r="D12413" t="str">
            <v>DI KERN-KERN OIL-FAMOSO A9/136 RPR STRW</v>
          </cell>
          <cell r="E12413" t="str">
            <v>MIDWAY</v>
          </cell>
          <cell r="F12413" t="str">
            <v>ETL.8870</v>
          </cell>
          <cell r="G12413" t="str">
            <v>ETL.8870_A009/136</v>
          </cell>
          <cell r="H12413">
            <v>44379</v>
          </cell>
          <cell r="I12413">
            <v>44377</v>
          </cell>
          <cell r="J12413">
            <v>44377</v>
          </cell>
          <cell r="M12413">
            <v>44742</v>
          </cell>
          <cell r="O12413" t="str">
            <v>630</v>
          </cell>
          <cell r="P12413" t="str">
            <v/>
          </cell>
          <cell r="Q12413" t="str">
            <v>E - Schd Compl Yr 0</v>
          </cell>
          <cell r="R12413" t="str">
            <v>OSNO ATCO</v>
          </cell>
          <cell r="S12413" t="str">
            <v>Non-HFTD</v>
          </cell>
        </row>
        <row r="12414">
          <cell r="B12414" t="str">
            <v>121659508</v>
          </cell>
          <cell r="C12414" t="str">
            <v>A009/136</v>
          </cell>
          <cell r="D12414" t="str">
            <v>DI KERN-KERN OIL-FAMOSO A9/136 RMV VEG</v>
          </cell>
          <cell r="E12414" t="str">
            <v>MIDWAY</v>
          </cell>
          <cell r="F12414" t="str">
            <v>ETL.8870</v>
          </cell>
          <cell r="G12414" t="str">
            <v>ETL.8870_A009/136</v>
          </cell>
          <cell r="H12414">
            <v>44379</v>
          </cell>
          <cell r="I12414">
            <v>44377</v>
          </cell>
          <cell r="J12414">
            <v>44377</v>
          </cell>
          <cell r="M12414">
            <v>44742</v>
          </cell>
          <cell r="O12414" t="str">
            <v>564</v>
          </cell>
          <cell r="P12414" t="str">
            <v/>
          </cell>
          <cell r="Q12414" t="str">
            <v>E - Schd Compl Yr 0</v>
          </cell>
          <cell r="R12414" t="str">
            <v>OSNO ATCO</v>
          </cell>
          <cell r="S12414" t="str">
            <v>Non-HFTD</v>
          </cell>
        </row>
        <row r="12415">
          <cell r="B12415" t="str">
            <v>121659612</v>
          </cell>
          <cell r="C12415" t="str">
            <v>012/088</v>
          </cell>
          <cell r="D12415" t="str">
            <v>DI IGNACIO-ALTO 12/88 RMV VEG</v>
          </cell>
          <cell r="E12415" t="str">
            <v>LAKEVLLE</v>
          </cell>
          <cell r="F12415" t="str">
            <v>ETL.7150</v>
          </cell>
          <cell r="G12415" t="str">
            <v>ETL.7150_012/088</v>
          </cell>
          <cell r="H12415">
            <v>44379</v>
          </cell>
          <cell r="I12415">
            <v>44376</v>
          </cell>
          <cell r="J12415">
            <v>44376</v>
          </cell>
          <cell r="M12415">
            <v>44741</v>
          </cell>
          <cell r="O12415" t="str">
            <v>564</v>
          </cell>
          <cell r="P12415" t="str">
            <v/>
          </cell>
          <cell r="Q12415" t="str">
            <v>E - Schd Compl Yr 0</v>
          </cell>
          <cell r="R12415" t="str">
            <v>OSNO ATCO</v>
          </cell>
          <cell r="S12415" t="str">
            <v>Non-HFTD</v>
          </cell>
        </row>
        <row r="12416">
          <cell r="B12416" t="str">
            <v>121659614</v>
          </cell>
          <cell r="C12416" t="str">
            <v>013/107</v>
          </cell>
          <cell r="D12416" t="str">
            <v>T3 DI MONTA VISTA-BURNS 13/107 RPL HRDD</v>
          </cell>
          <cell r="E12416" t="str">
            <v>MOSSLNDG</v>
          </cell>
          <cell r="F12416" t="str">
            <v>ETL.7590</v>
          </cell>
          <cell r="G12416" t="str">
            <v>.POLE.WOOD</v>
          </cell>
          <cell r="H12416">
            <v>44379</v>
          </cell>
          <cell r="I12416">
            <v>44378</v>
          </cell>
          <cell r="J12416">
            <v>44647</v>
          </cell>
          <cell r="K12416">
            <v>44671</v>
          </cell>
          <cell r="M12416">
            <v>44562</v>
          </cell>
          <cell r="N12416">
            <v>44562</v>
          </cell>
          <cell r="O12416" t="str">
            <v>630</v>
          </cell>
          <cell r="P12416" t="str">
            <v/>
          </cell>
          <cell r="Q12416" t="str">
            <v>E - Schd Compl Yr 0</v>
          </cell>
          <cell r="R12416" t="str">
            <v>ORAS NOCO ATCO</v>
          </cell>
          <cell r="S12416" t="str">
            <v>HFTD 3</v>
          </cell>
        </row>
        <row r="12417">
          <cell r="B12417" t="str">
            <v>121659626</v>
          </cell>
          <cell r="C12417" t="str">
            <v>005/073</v>
          </cell>
          <cell r="D12417" t="str">
            <v>DI WHLR RDG SAN BRNRD 5/73 RPR GYWW</v>
          </cell>
          <cell r="E12417" t="str">
            <v>MIDWAY</v>
          </cell>
          <cell r="F12417" t="str">
            <v>ETL.9300</v>
          </cell>
          <cell r="G12417" t="str">
            <v>ETL.9300_005/073</v>
          </cell>
          <cell r="H12417">
            <v>44379</v>
          </cell>
          <cell r="I12417">
            <v>44376</v>
          </cell>
          <cell r="J12417">
            <v>44376</v>
          </cell>
          <cell r="L12417">
            <v>44848</v>
          </cell>
          <cell r="M12417">
            <v>44741</v>
          </cell>
          <cell r="O12417" t="str">
            <v>630</v>
          </cell>
          <cell r="P12417" t="str">
            <v>OTHR</v>
          </cell>
          <cell r="Q12417" t="str">
            <v>E - Schd Compl Yr 0</v>
          </cell>
          <cell r="R12417" t="str">
            <v>OSNO ATCO</v>
          </cell>
          <cell r="S12417" t="str">
            <v>Non-HFTD</v>
          </cell>
        </row>
        <row r="12418">
          <cell r="B12418" t="str">
            <v>121660217</v>
          </cell>
          <cell r="C12418" t="str">
            <v>A010/062</v>
          </cell>
          <cell r="D12418" t="str">
            <v>DI KERN-TEVIS-STCKDL A010/062 RPR GYWW</v>
          </cell>
          <cell r="E12418" t="str">
            <v>MIDWAY</v>
          </cell>
          <cell r="F12418" t="str">
            <v>ETL.1990</v>
          </cell>
          <cell r="G12418" t="str">
            <v>ETL.1990_A010/062</v>
          </cell>
          <cell r="H12418">
            <v>44379</v>
          </cell>
          <cell r="I12418">
            <v>44377</v>
          </cell>
          <cell r="J12418">
            <v>44377</v>
          </cell>
          <cell r="L12418">
            <v>44857</v>
          </cell>
          <cell r="M12418">
            <v>44742</v>
          </cell>
          <cell r="O12418" t="str">
            <v>630</v>
          </cell>
          <cell r="P12418" t="str">
            <v>OTHR</v>
          </cell>
          <cell r="Q12418" t="str">
            <v>E - Schd Compl Yr 0</v>
          </cell>
          <cell r="R12418" t="str">
            <v>OSNO ATCO</v>
          </cell>
          <cell r="S12418" t="str">
            <v>Non-HFTD</v>
          </cell>
        </row>
        <row r="12419">
          <cell r="B12419" t="str">
            <v>121660218</v>
          </cell>
          <cell r="C12419" t="str">
            <v>A010/062</v>
          </cell>
          <cell r="D12419" t="str">
            <v>DI KERN-TEVIS-STCKDL A010/062 RPR STRW</v>
          </cell>
          <cell r="E12419" t="str">
            <v>MIDWAY</v>
          </cell>
          <cell r="F12419" t="str">
            <v>ETL.1990</v>
          </cell>
          <cell r="G12419" t="str">
            <v>ETL.1990_A010/062</v>
          </cell>
          <cell r="H12419">
            <v>44379</v>
          </cell>
          <cell r="I12419">
            <v>44377</v>
          </cell>
          <cell r="J12419">
            <v>44377</v>
          </cell>
          <cell r="L12419">
            <v>45155</v>
          </cell>
          <cell r="M12419">
            <v>44742</v>
          </cell>
          <cell r="O12419" t="str">
            <v>630</v>
          </cell>
          <cell r="P12419" t="str">
            <v>OTHR</v>
          </cell>
          <cell r="Q12419" t="str">
            <v>E - Schd Compl Yr 0</v>
          </cell>
          <cell r="R12419" t="str">
            <v>OSNO ATCO</v>
          </cell>
          <cell r="S12419" t="str">
            <v>Non-HFTD</v>
          </cell>
        </row>
        <row r="12420">
          <cell r="B12420" t="str">
            <v>121660335</v>
          </cell>
          <cell r="C12420" t="str">
            <v>011/255</v>
          </cell>
          <cell r="D12420" t="str">
            <v>DI CONTRA COSTA-BALFOUR 11/255 RPL HRDD</v>
          </cell>
          <cell r="E12420" t="str">
            <v>CONCORD</v>
          </cell>
          <cell r="F12420" t="str">
            <v>ETL.8420</v>
          </cell>
          <cell r="G12420" t="str">
            <v>ETL.8420_011/255</v>
          </cell>
          <cell r="H12420">
            <v>44379</v>
          </cell>
          <cell r="I12420">
            <v>44372</v>
          </cell>
          <cell r="J12420">
            <v>44372</v>
          </cell>
          <cell r="M12420">
            <v>44737</v>
          </cell>
          <cell r="O12420" t="str">
            <v>630</v>
          </cell>
          <cell r="P12420" t="str">
            <v/>
          </cell>
          <cell r="Q12420" t="str">
            <v>E - Schd Compl Yr 0</v>
          </cell>
          <cell r="R12420" t="str">
            <v>OSNO ATCO</v>
          </cell>
          <cell r="S12420" t="str">
            <v>Non-HFTD</v>
          </cell>
        </row>
        <row r="12421">
          <cell r="B12421" t="str">
            <v>121660407</v>
          </cell>
          <cell r="C12421" t="str">
            <v>A011/073</v>
          </cell>
          <cell r="D12421" t="str">
            <v>DI KERN-TEVIS-STOCKDALE XA11/73 RPL INSW</v>
          </cell>
          <cell r="E12421" t="str">
            <v>MIDWAY</v>
          </cell>
          <cell r="F12421" t="str">
            <v>ETL.1990</v>
          </cell>
          <cell r="G12421" t="str">
            <v>ETL.1990_A011/073</v>
          </cell>
          <cell r="H12421">
            <v>44380</v>
          </cell>
          <cell r="I12421">
            <v>44377</v>
          </cell>
          <cell r="J12421">
            <v>44377</v>
          </cell>
          <cell r="L12421">
            <v>45155</v>
          </cell>
          <cell r="M12421">
            <v>44742</v>
          </cell>
          <cell r="N12421">
            <v>44742</v>
          </cell>
          <cell r="O12421" t="str">
            <v>508</v>
          </cell>
          <cell r="P12421" t="str">
            <v>OTHR</v>
          </cell>
          <cell r="Q12421" t="str">
            <v>E - Schd Compl Yr 0</v>
          </cell>
          <cell r="R12421" t="str">
            <v>NOPR ORAS ATCO</v>
          </cell>
          <cell r="S12421" t="str">
            <v>Non-HFTD</v>
          </cell>
        </row>
        <row r="12422">
          <cell r="B12422" t="str">
            <v>121660447</v>
          </cell>
          <cell r="C12422" t="str">
            <v>009/166</v>
          </cell>
          <cell r="D12422" t="str">
            <v>DI FULTON-MOLINO-COTATI 9/166 RPR GYWW</v>
          </cell>
          <cell r="E12422" t="str">
            <v>LAKEVLLE</v>
          </cell>
          <cell r="F12422" t="str">
            <v>ETL.6910</v>
          </cell>
          <cell r="G12422" t="str">
            <v>ETL.6910_009/166</v>
          </cell>
          <cell r="H12422">
            <v>44380</v>
          </cell>
          <cell r="I12422">
            <v>44376</v>
          </cell>
          <cell r="J12422">
            <v>44376</v>
          </cell>
          <cell r="M12422">
            <v>44741</v>
          </cell>
          <cell r="O12422" t="str">
            <v>630</v>
          </cell>
          <cell r="P12422" t="str">
            <v/>
          </cell>
          <cell r="Q12422" t="str">
            <v>E - Schd Compl Yr 0</v>
          </cell>
          <cell r="R12422" t="str">
            <v>OSNO ATCO</v>
          </cell>
          <cell r="S12422" t="str">
            <v>Non-HFTD</v>
          </cell>
        </row>
        <row r="12423">
          <cell r="B12423" t="str">
            <v>121660449</v>
          </cell>
          <cell r="C12423" t="str">
            <v>000/010</v>
          </cell>
          <cell r="D12423" t="str">
            <v>DI CONTRA COSTA-BALFOUR 0/10 RPLC INSW</v>
          </cell>
          <cell r="E12423" t="str">
            <v>CONCORD</v>
          </cell>
          <cell r="F12423" t="str">
            <v>ETL.8420</v>
          </cell>
          <cell r="G12423" t="str">
            <v>ETL.8420_000/010</v>
          </cell>
          <cell r="H12423">
            <v>44380</v>
          </cell>
          <cell r="I12423">
            <v>44375</v>
          </cell>
          <cell r="J12423">
            <v>44375</v>
          </cell>
          <cell r="L12423">
            <v>45022</v>
          </cell>
          <cell r="M12423">
            <v>44740</v>
          </cell>
          <cell r="N12423">
            <v>44699</v>
          </cell>
          <cell r="O12423" t="str">
            <v>508</v>
          </cell>
          <cell r="P12423" t="str">
            <v/>
          </cell>
          <cell r="Q12423" t="str">
            <v>E - Schd Compl Yr 0</v>
          </cell>
          <cell r="R12423" t="str">
            <v>NOPR ORAS ATCO</v>
          </cell>
          <cell r="S12423" t="str">
            <v>Non-HFTD</v>
          </cell>
        </row>
        <row r="12424">
          <cell r="B12424" t="str">
            <v>121660545</v>
          </cell>
          <cell r="C12424" t="str">
            <v>008/002</v>
          </cell>
          <cell r="D12424" t="str">
            <v>T3 DI BRDGVL GRBRVL 008/002 RPR GYWW</v>
          </cell>
          <cell r="E12424" t="str">
            <v>EUREKA</v>
          </cell>
          <cell r="F12424" t="str">
            <v>ETL.6220</v>
          </cell>
          <cell r="G12424" t="str">
            <v>.POLE.WOOD</v>
          </cell>
          <cell r="H12424">
            <v>44380</v>
          </cell>
          <cell r="I12424">
            <v>44378</v>
          </cell>
          <cell r="J12424">
            <v>44613</v>
          </cell>
          <cell r="K12424">
            <v>44627</v>
          </cell>
          <cell r="M12424">
            <v>44562</v>
          </cell>
          <cell r="N12424">
            <v>44562</v>
          </cell>
          <cell r="O12424" t="str">
            <v>630</v>
          </cell>
          <cell r="P12424" t="str">
            <v>OTHR</v>
          </cell>
          <cell r="Q12424" t="str">
            <v>E - Schd Compl Yr 0</v>
          </cell>
          <cell r="R12424" t="str">
            <v>ORAS NOCO ATCO</v>
          </cell>
          <cell r="S12424" t="str">
            <v>HFTD 3</v>
          </cell>
        </row>
        <row r="12425">
          <cell r="B12425" t="str">
            <v>121660547</v>
          </cell>
          <cell r="C12425" t="str">
            <v>015/133</v>
          </cell>
          <cell r="D12425" t="str">
            <v>T3 DI MONTA VISTA BURNS 15/133 INS HRDD</v>
          </cell>
          <cell r="E12425" t="str">
            <v>MOSSLNDG</v>
          </cell>
          <cell r="F12425" t="str">
            <v>ETL.7590</v>
          </cell>
          <cell r="G12425" t="str">
            <v>.POLE.NWOD</v>
          </cell>
          <cell r="H12425">
            <v>44380</v>
          </cell>
          <cell r="I12425">
            <v>44378</v>
          </cell>
          <cell r="J12425">
            <v>44621</v>
          </cell>
          <cell r="K12425">
            <v>44672</v>
          </cell>
          <cell r="M12425">
            <v>44562</v>
          </cell>
          <cell r="N12425">
            <v>44562</v>
          </cell>
          <cell r="O12425" t="str">
            <v>630</v>
          </cell>
          <cell r="P12425" t="str">
            <v/>
          </cell>
          <cell r="Q12425" t="str">
            <v>E - Schd Compl Yr 0</v>
          </cell>
          <cell r="R12425" t="str">
            <v>ORAS NOCO ATCO</v>
          </cell>
          <cell r="S12425" t="str">
            <v>HFTD 3</v>
          </cell>
        </row>
        <row r="12426">
          <cell r="B12426" t="str">
            <v>121660549</v>
          </cell>
          <cell r="C12426" t="str">
            <v>000/014</v>
          </cell>
          <cell r="D12426" t="str">
            <v>DI TABLE MTN-PEACHTON 000/014 RPR GYWW</v>
          </cell>
          <cell r="E12426" t="str">
            <v>TABLEMTN</v>
          </cell>
          <cell r="F12426" t="str">
            <v>ETL.8425</v>
          </cell>
          <cell r="G12426" t="str">
            <v>ETL.8425_000/014</v>
          </cell>
          <cell r="H12426">
            <v>44380</v>
          </cell>
          <cell r="I12426">
            <v>44377</v>
          </cell>
          <cell r="J12426">
            <v>44377</v>
          </cell>
          <cell r="M12426">
            <v>44742</v>
          </cell>
          <cell r="O12426" t="str">
            <v>630</v>
          </cell>
          <cell r="P12426" t="str">
            <v>OTHR</v>
          </cell>
          <cell r="Q12426" t="str">
            <v>E - Schd Compl Yr 0</v>
          </cell>
          <cell r="R12426" t="str">
            <v>OSNO ATCO</v>
          </cell>
          <cell r="S12426" t="str">
            <v>Non-HFTD</v>
          </cell>
        </row>
        <row r="12427">
          <cell r="B12427" t="str">
            <v>121660551</v>
          </cell>
          <cell r="C12427" t="str">
            <v>001/022</v>
          </cell>
          <cell r="D12427" t="str">
            <v>DI EMIDIO TAP 1/22 RPLC STRW</v>
          </cell>
          <cell r="E12427" t="str">
            <v>MIDWAY</v>
          </cell>
          <cell r="F12427" t="str">
            <v>ETL.9291</v>
          </cell>
          <cell r="G12427" t="str">
            <v>ETL.9291_001/022</v>
          </cell>
          <cell r="H12427">
            <v>44380</v>
          </cell>
          <cell r="I12427">
            <v>44375</v>
          </cell>
          <cell r="J12427">
            <v>44375</v>
          </cell>
          <cell r="L12427">
            <v>45120</v>
          </cell>
          <cell r="M12427">
            <v>44740</v>
          </cell>
          <cell r="N12427">
            <v>44712</v>
          </cell>
          <cell r="O12427" t="str">
            <v>372</v>
          </cell>
          <cell r="P12427" t="str">
            <v/>
          </cell>
          <cell r="Q12427" t="str">
            <v>E - Schd Compl Yr 0</v>
          </cell>
          <cell r="R12427" t="str">
            <v>NOPR ORAS ATCO</v>
          </cell>
          <cell r="S12427" t="str">
            <v>Non-HFTD</v>
          </cell>
        </row>
        <row r="12428">
          <cell r="B12428" t="str">
            <v>121660555</v>
          </cell>
          <cell r="C12428" t="str">
            <v>007/036</v>
          </cell>
          <cell r="D12428" t="str">
            <v>T2 DI BRENTWOOD-KELSO 7/36 RPR FOND</v>
          </cell>
          <cell r="E12428" t="str">
            <v>CONCORD</v>
          </cell>
          <cell r="F12428" t="str">
            <v>ETL.4410</v>
          </cell>
          <cell r="G12428" t="str">
            <v>.TOWR</v>
          </cell>
          <cell r="H12428">
            <v>44380</v>
          </cell>
          <cell r="I12428">
            <v>44375</v>
          </cell>
          <cell r="J12428">
            <v>44558</v>
          </cell>
          <cell r="K12428">
            <v>44580</v>
          </cell>
          <cell r="M12428">
            <v>44740</v>
          </cell>
          <cell r="N12428">
            <v>44740</v>
          </cell>
          <cell r="O12428" t="str">
            <v>543</v>
          </cell>
          <cell r="P12428" t="str">
            <v/>
          </cell>
          <cell r="Q12428" t="str">
            <v>E - Schd Compl Yr 0</v>
          </cell>
          <cell r="R12428" t="str">
            <v>ORAS NOCO ATCO</v>
          </cell>
          <cell r="S12428" t="str">
            <v>HFTD 2</v>
          </cell>
        </row>
        <row r="12429">
          <cell r="B12429" t="str">
            <v>121660556</v>
          </cell>
          <cell r="C12429" t="str">
            <v>007/036</v>
          </cell>
          <cell r="D12429" t="str">
            <v>T2 DI BRENTWOOD-KELSO 7/36 RPR INSS</v>
          </cell>
          <cell r="E12429" t="str">
            <v>CONCORD</v>
          </cell>
          <cell r="F12429" t="str">
            <v>ETL.4410</v>
          </cell>
          <cell r="G12429" t="str">
            <v>.INSL.NCER</v>
          </cell>
          <cell r="H12429">
            <v>44380</v>
          </cell>
          <cell r="I12429">
            <v>44375</v>
          </cell>
          <cell r="J12429">
            <v>44449</v>
          </cell>
          <cell r="K12429">
            <v>44453</v>
          </cell>
          <cell r="M12429">
            <v>44740</v>
          </cell>
          <cell r="N12429">
            <v>44740</v>
          </cell>
          <cell r="O12429" t="str">
            <v>628</v>
          </cell>
          <cell r="P12429" t="str">
            <v/>
          </cell>
          <cell r="Q12429" t="str">
            <v>E - Schd Compl Yr 0</v>
          </cell>
          <cell r="R12429" t="str">
            <v>ORAS NOCO ATCO</v>
          </cell>
          <cell r="S12429" t="str">
            <v>HFTD 2</v>
          </cell>
        </row>
        <row r="12430">
          <cell r="B12430" t="str">
            <v>121660600</v>
          </cell>
          <cell r="C12430" t="str">
            <v>007/084</v>
          </cell>
          <cell r="D12430" t="str">
            <v>T2 DI GRN VLLY PL SWT 007/084 RPL STRW</v>
          </cell>
          <cell r="E12430" t="str">
            <v>MOSSLNDG</v>
          </cell>
          <cell r="F12430" t="str">
            <v>ETL.1730</v>
          </cell>
          <cell r="G12430" t="str">
            <v>.POLE.WDPS</v>
          </cell>
          <cell r="H12430">
            <v>44380</v>
          </cell>
          <cell r="I12430">
            <v>44377</v>
          </cell>
          <cell r="J12430">
            <v>44377</v>
          </cell>
          <cell r="M12430">
            <v>44742</v>
          </cell>
          <cell r="N12430">
            <v>44741</v>
          </cell>
          <cell r="O12430" t="str">
            <v>372</v>
          </cell>
          <cell r="P12430" t="str">
            <v/>
          </cell>
          <cell r="Q12430" t="str">
            <v>E - Schd Compl Yr 0</v>
          </cell>
          <cell r="R12430" t="str">
            <v>NOPR ORAS OSTS</v>
          </cell>
          <cell r="S12430" t="str">
            <v>HFTD 2</v>
          </cell>
        </row>
        <row r="12431">
          <cell r="B12431" t="str">
            <v>121660602</v>
          </cell>
          <cell r="C12431" t="str">
            <v>007/084</v>
          </cell>
          <cell r="D12431" t="str">
            <v>T2 DI GRN VLLY PL SWT 007/084 RPL STRW</v>
          </cell>
          <cell r="E12431" t="str">
            <v>MOSSLNDG</v>
          </cell>
          <cell r="F12431" t="str">
            <v>ETL.1730</v>
          </cell>
          <cell r="G12431" t="str">
            <v>.POLE.WDPS</v>
          </cell>
          <cell r="H12431">
            <v>44380</v>
          </cell>
          <cell r="I12431">
            <v>44377</v>
          </cell>
          <cell r="J12431">
            <v>44377</v>
          </cell>
          <cell r="M12431">
            <v>44742</v>
          </cell>
          <cell r="N12431">
            <v>44741</v>
          </cell>
          <cell r="O12431" t="str">
            <v>372</v>
          </cell>
          <cell r="P12431" t="str">
            <v/>
          </cell>
          <cell r="Q12431" t="str">
            <v>E - Schd Compl Yr 0</v>
          </cell>
          <cell r="R12431" t="str">
            <v>NOPR ORAS OSTS</v>
          </cell>
          <cell r="S12431" t="str">
            <v>HFTD 2</v>
          </cell>
        </row>
        <row r="12432">
          <cell r="B12432" t="str">
            <v>121660605</v>
          </cell>
          <cell r="C12432" t="str">
            <v>A009/141</v>
          </cell>
          <cell r="D12432" t="str">
            <v>DI KRN-KRN OIL-FAMOSO A009/141 RPL STRW</v>
          </cell>
          <cell r="E12432" t="str">
            <v>MIDWAY</v>
          </cell>
          <cell r="F12432" t="str">
            <v>ETL.8870</v>
          </cell>
          <cell r="G12432" t="str">
            <v>ETL.8870_A009/141</v>
          </cell>
          <cell r="H12432">
            <v>44380</v>
          </cell>
          <cell r="I12432">
            <v>44376</v>
          </cell>
          <cell r="J12432">
            <v>44376</v>
          </cell>
          <cell r="M12432">
            <v>44741</v>
          </cell>
          <cell r="N12432">
            <v>44740</v>
          </cell>
          <cell r="O12432" t="str">
            <v>372</v>
          </cell>
          <cell r="P12432" t="str">
            <v/>
          </cell>
          <cell r="Q12432" t="str">
            <v>E - Schd Compl Yr 0</v>
          </cell>
          <cell r="R12432" t="str">
            <v>NOPR ORAS ATCO</v>
          </cell>
          <cell r="S12432" t="str">
            <v>Non-HFTD</v>
          </cell>
        </row>
        <row r="12433">
          <cell r="B12433" t="str">
            <v>121660606</v>
          </cell>
          <cell r="C12433" t="str">
            <v>A009/141</v>
          </cell>
          <cell r="D12433" t="str">
            <v>DI KRN-KRN OIL-FAMOSO A009/141 RMV VEG</v>
          </cell>
          <cell r="E12433" t="str">
            <v>MIDWAY</v>
          </cell>
          <cell r="F12433" t="str">
            <v>ETL.8870</v>
          </cell>
          <cell r="G12433" t="str">
            <v>ETL.8870_A009/141</v>
          </cell>
          <cell r="H12433">
            <v>44380</v>
          </cell>
          <cell r="I12433">
            <v>44376</v>
          </cell>
          <cell r="J12433">
            <v>44376</v>
          </cell>
          <cell r="M12433">
            <v>44741</v>
          </cell>
          <cell r="O12433" t="str">
            <v>564</v>
          </cell>
          <cell r="P12433" t="str">
            <v/>
          </cell>
          <cell r="Q12433" t="str">
            <v>E - Schd Compl Yr 0</v>
          </cell>
          <cell r="R12433" t="str">
            <v>OSNO ATCO</v>
          </cell>
          <cell r="S12433" t="str">
            <v>Non-HFTD</v>
          </cell>
        </row>
        <row r="12434">
          <cell r="B12434" t="str">
            <v>121660641</v>
          </cell>
          <cell r="C12434" t="str">
            <v>004/098</v>
          </cell>
          <cell r="D12434" t="str">
            <v>DI CONTRA COSTA-BALFOUR 4/98 RPR INSW</v>
          </cell>
          <cell r="E12434" t="str">
            <v>CONCORD</v>
          </cell>
          <cell r="F12434" t="str">
            <v>ETL.8420</v>
          </cell>
          <cell r="G12434" t="str">
            <v>ETL.8420_004/098</v>
          </cell>
          <cell r="H12434">
            <v>44380</v>
          </cell>
          <cell r="I12434">
            <v>44375</v>
          </cell>
          <cell r="J12434">
            <v>44375</v>
          </cell>
          <cell r="M12434">
            <v>44740</v>
          </cell>
          <cell r="O12434" t="str">
            <v>630</v>
          </cell>
          <cell r="P12434" t="str">
            <v/>
          </cell>
          <cell r="Q12434" t="str">
            <v>E - Schd Compl Yr 0</v>
          </cell>
          <cell r="R12434" t="str">
            <v>OSNO ATCO</v>
          </cell>
          <cell r="S12434" t="str">
            <v>Non-HFTD</v>
          </cell>
        </row>
        <row r="12435">
          <cell r="B12435" t="str">
            <v>121660643</v>
          </cell>
          <cell r="C12435" t="str">
            <v>012/060</v>
          </cell>
          <cell r="D12435" t="str">
            <v>T2 DI CNTR CST DLT SW 12/60 RPL INSS</v>
          </cell>
          <cell r="E12435" t="str">
            <v>CONCORD</v>
          </cell>
          <cell r="F12435" t="str">
            <v>ETL.4490</v>
          </cell>
          <cell r="G12435" t="str">
            <v>.INSL</v>
          </cell>
          <cell r="H12435">
            <v>44380</v>
          </cell>
          <cell r="I12435">
            <v>44375</v>
          </cell>
          <cell r="J12435">
            <v>44607</v>
          </cell>
          <cell r="K12435">
            <v>44615</v>
          </cell>
          <cell r="M12435">
            <v>44740</v>
          </cell>
          <cell r="N12435">
            <v>44677</v>
          </cell>
          <cell r="O12435" t="str">
            <v>532</v>
          </cell>
          <cell r="P12435" t="str">
            <v/>
          </cell>
          <cell r="Q12435" t="str">
            <v>E - Schd Compl Yr 0</v>
          </cell>
          <cell r="R12435" t="str">
            <v>ORAS NOCO ATCO</v>
          </cell>
          <cell r="S12435" t="str">
            <v>HFTD 2</v>
          </cell>
        </row>
        <row r="12436">
          <cell r="B12436" t="str">
            <v>121660644</v>
          </cell>
          <cell r="C12436" t="str">
            <v>008/041</v>
          </cell>
          <cell r="D12436" t="str">
            <v>T2 DI BRENTWOOD-KELSO 8/41 RPR INSS</v>
          </cell>
          <cell r="E12436" t="str">
            <v>CONCORD</v>
          </cell>
          <cell r="F12436" t="str">
            <v>ETL.4410</v>
          </cell>
          <cell r="G12436" t="str">
            <v>.INSL.NCER</v>
          </cell>
          <cell r="H12436">
            <v>44380</v>
          </cell>
          <cell r="I12436">
            <v>44375</v>
          </cell>
          <cell r="J12436">
            <v>44449</v>
          </cell>
          <cell r="K12436">
            <v>44453</v>
          </cell>
          <cell r="M12436">
            <v>44740</v>
          </cell>
          <cell r="N12436">
            <v>44740</v>
          </cell>
          <cell r="O12436" t="str">
            <v>628</v>
          </cell>
          <cell r="P12436" t="str">
            <v/>
          </cell>
          <cell r="Q12436" t="str">
            <v>E - Schd Compl Yr 0</v>
          </cell>
          <cell r="R12436" t="str">
            <v>ORAS NOCO ATCO</v>
          </cell>
          <cell r="S12436" t="str">
            <v>HFTD 2</v>
          </cell>
        </row>
        <row r="12437">
          <cell r="B12437" t="str">
            <v>121660645</v>
          </cell>
          <cell r="C12437" t="str">
            <v>012/060</v>
          </cell>
          <cell r="D12437" t="str">
            <v>T2 DI CNTR CST DLT SW 8/41 HANGER</v>
          </cell>
          <cell r="E12437" t="str">
            <v>CONCORD</v>
          </cell>
          <cell r="F12437" t="str">
            <v>ETL.4490</v>
          </cell>
          <cell r="G12437" t="str">
            <v>.INSL</v>
          </cell>
          <cell r="H12437">
            <v>44380</v>
          </cell>
          <cell r="I12437">
            <v>44375</v>
          </cell>
          <cell r="J12437">
            <v>44607</v>
          </cell>
          <cell r="K12437">
            <v>44615</v>
          </cell>
          <cell r="M12437">
            <v>44740</v>
          </cell>
          <cell r="N12437">
            <v>44740</v>
          </cell>
          <cell r="O12437" t="str">
            <v>543</v>
          </cell>
          <cell r="P12437" t="str">
            <v/>
          </cell>
          <cell r="Q12437" t="str">
            <v>E - Schd Compl Yr 0</v>
          </cell>
          <cell r="R12437" t="str">
            <v>ORAS NOCO ATCO</v>
          </cell>
          <cell r="S12437" t="str">
            <v>HFTD 2</v>
          </cell>
        </row>
        <row r="12438">
          <cell r="B12438" t="str">
            <v>121660649</v>
          </cell>
          <cell r="C12438" t="str">
            <v>007/150</v>
          </cell>
          <cell r="D12438" t="str">
            <v>DI MONTA VISTA-LOS GATOS 7/150 RPL POLE</v>
          </cell>
          <cell r="E12438" t="str">
            <v>METCALF</v>
          </cell>
          <cell r="F12438" t="str">
            <v>ETL.7610</v>
          </cell>
          <cell r="G12438" t="str">
            <v>ETL.7610_007/150</v>
          </cell>
          <cell r="H12438">
            <v>44380</v>
          </cell>
          <cell r="I12438">
            <v>44375</v>
          </cell>
          <cell r="J12438">
            <v>44375</v>
          </cell>
          <cell r="M12438">
            <v>44740</v>
          </cell>
          <cell r="N12438">
            <v>44694</v>
          </cell>
          <cell r="O12438" t="str">
            <v>372</v>
          </cell>
          <cell r="P12438" t="str">
            <v/>
          </cell>
          <cell r="Q12438" t="str">
            <v>E - Schd Compl Yr 0</v>
          </cell>
          <cell r="R12438" t="str">
            <v>NOPR ORAS ATCO</v>
          </cell>
          <cell r="S12438" t="str">
            <v>Non-HFTD</v>
          </cell>
        </row>
        <row r="12439">
          <cell r="B12439" t="str">
            <v>121660721</v>
          </cell>
          <cell r="C12439" t="str">
            <v>006/104</v>
          </cell>
          <cell r="D12439" t="str">
            <v>DI FLTN-MOLINO-COTATI 6/104 RPL STRW</v>
          </cell>
          <cell r="E12439" t="str">
            <v>LAKEVLLE</v>
          </cell>
          <cell r="F12439" t="str">
            <v>ETL.6910</v>
          </cell>
          <cell r="G12439" t="str">
            <v>ETL.6910_006/104</v>
          </cell>
          <cell r="H12439">
            <v>44380</v>
          </cell>
          <cell r="I12439">
            <v>44372</v>
          </cell>
          <cell r="J12439">
            <v>44372</v>
          </cell>
          <cell r="L12439">
            <v>44994</v>
          </cell>
          <cell r="M12439">
            <v>44737</v>
          </cell>
          <cell r="N12439">
            <v>44666</v>
          </cell>
          <cell r="O12439" t="str">
            <v>372</v>
          </cell>
          <cell r="P12439" t="str">
            <v>OTHR</v>
          </cell>
          <cell r="Q12439" t="str">
            <v>E - Schd Compl Yr 0</v>
          </cell>
          <cell r="R12439" t="str">
            <v>NOPR ORAS ATCO</v>
          </cell>
          <cell r="S12439" t="str">
            <v>Non-HFTD</v>
          </cell>
        </row>
        <row r="12440">
          <cell r="B12440" t="str">
            <v>121660723</v>
          </cell>
          <cell r="C12440" t="str">
            <v>003/031</v>
          </cell>
          <cell r="D12440" t="str">
            <v>DI MIDSUN-MIDWAY 003/031 RPL STRW</v>
          </cell>
          <cell r="E12440" t="str">
            <v>MIDWAY</v>
          </cell>
          <cell r="F12440" t="str">
            <v>ETL.2580</v>
          </cell>
          <cell r="G12440" t="str">
            <v>ETL.2580_003/031</v>
          </cell>
          <cell r="H12440">
            <v>44380</v>
          </cell>
          <cell r="I12440">
            <v>44377</v>
          </cell>
          <cell r="J12440">
            <v>44377</v>
          </cell>
          <cell r="M12440">
            <v>44742</v>
          </cell>
          <cell r="N12440">
            <v>44741</v>
          </cell>
          <cell r="O12440" t="str">
            <v>372</v>
          </cell>
          <cell r="P12440" t="str">
            <v>OTHR</v>
          </cell>
          <cell r="Q12440" t="str">
            <v>E - Schd Compl Yr 0</v>
          </cell>
          <cell r="R12440" t="str">
            <v>NOPR ORAS ATCO</v>
          </cell>
          <cell r="S12440" t="str">
            <v>Non-HFTD</v>
          </cell>
        </row>
        <row r="12441">
          <cell r="B12441" t="str">
            <v>121660726</v>
          </cell>
          <cell r="C12441" t="str">
            <v>007/065</v>
          </cell>
          <cell r="D12441" t="str">
            <v>DI PARADISE-TABLE MTN 007/065 REFRAME</v>
          </cell>
          <cell r="E12441" t="str">
            <v>TABLEMTN</v>
          </cell>
          <cell r="F12441" t="str">
            <v>ETL.4316</v>
          </cell>
          <cell r="G12441" t="str">
            <v>ETL.4316_007/065</v>
          </cell>
          <cell r="H12441">
            <v>44380</v>
          </cell>
          <cell r="I12441">
            <v>44371</v>
          </cell>
          <cell r="J12441">
            <v>44371</v>
          </cell>
          <cell r="L12441">
            <v>45050</v>
          </cell>
          <cell r="M12441">
            <v>44736</v>
          </cell>
          <cell r="N12441">
            <v>44735</v>
          </cell>
          <cell r="O12441" t="str">
            <v>637</v>
          </cell>
          <cell r="P12441" t="str">
            <v/>
          </cell>
          <cell r="Q12441" t="str">
            <v>E - Schd Compl Yr 0</v>
          </cell>
          <cell r="R12441" t="str">
            <v>NOPR ORAS ATCO</v>
          </cell>
          <cell r="S12441" t="str">
            <v>Non-HFTD</v>
          </cell>
        </row>
        <row r="12442">
          <cell r="B12442" t="str">
            <v>121660729</v>
          </cell>
          <cell r="C12442" t="str">
            <v>002/006</v>
          </cell>
          <cell r="D12442" t="str">
            <v>DI MIDWAY-TAFT 2/6 RPR STRW</v>
          </cell>
          <cell r="E12442" t="str">
            <v>MIDWAY</v>
          </cell>
          <cell r="F12442" t="str">
            <v>ETL.2620</v>
          </cell>
          <cell r="G12442" t="str">
            <v>ETL.2620_002/006</v>
          </cell>
          <cell r="H12442">
            <v>44380</v>
          </cell>
          <cell r="I12442">
            <v>44376</v>
          </cell>
          <cell r="J12442">
            <v>44376</v>
          </cell>
          <cell r="L12442">
            <v>45122</v>
          </cell>
          <cell r="M12442">
            <v>44741</v>
          </cell>
          <cell r="O12442" t="str">
            <v>630</v>
          </cell>
          <cell r="P12442" t="str">
            <v/>
          </cell>
          <cell r="Q12442" t="str">
            <v>E - Schd Compl Yr 0</v>
          </cell>
          <cell r="R12442" t="str">
            <v>NOPR ATCO</v>
          </cell>
          <cell r="S12442" t="str">
            <v>Non-HFTD</v>
          </cell>
        </row>
        <row r="12443">
          <cell r="B12443" t="str">
            <v>121660732</v>
          </cell>
          <cell r="C12443" t="str">
            <v>003/063</v>
          </cell>
          <cell r="D12443" t="str">
            <v>DI TEJON-LEBEC 3/63 RPR GYWW</v>
          </cell>
          <cell r="E12443" t="str">
            <v>MIDWAY</v>
          </cell>
          <cell r="F12443" t="str">
            <v>ETL.9250</v>
          </cell>
          <cell r="G12443" t="str">
            <v>ETL.9250_003/063</v>
          </cell>
          <cell r="H12443">
            <v>44380</v>
          </cell>
          <cell r="I12443">
            <v>44376</v>
          </cell>
          <cell r="J12443">
            <v>44376</v>
          </cell>
          <cell r="M12443">
            <v>44741</v>
          </cell>
          <cell r="O12443" t="str">
            <v>630</v>
          </cell>
          <cell r="P12443" t="str">
            <v/>
          </cell>
          <cell r="Q12443" t="str">
            <v>E - Schd Compl Yr 0</v>
          </cell>
          <cell r="R12443" t="str">
            <v>OSNO ATCO</v>
          </cell>
          <cell r="S12443" t="str">
            <v>Non-HFTD</v>
          </cell>
        </row>
        <row r="12444">
          <cell r="B12444" t="str">
            <v>121660735</v>
          </cell>
          <cell r="C12444" t="str">
            <v>A014/112</v>
          </cell>
          <cell r="D12444" t="str">
            <v>DI KERN-TEVIS-STOCKDLE A14/112 RPR GYWW</v>
          </cell>
          <cell r="E12444" t="str">
            <v>MIDWAY</v>
          </cell>
          <cell r="F12444" t="str">
            <v>ETL.1990</v>
          </cell>
          <cell r="G12444" t="str">
            <v>ETL.1990_A014/112</v>
          </cell>
          <cell r="H12444">
            <v>44380</v>
          </cell>
          <cell r="I12444">
            <v>44376</v>
          </cell>
          <cell r="J12444">
            <v>44376</v>
          </cell>
          <cell r="M12444">
            <v>44741</v>
          </cell>
          <cell r="N12444">
            <v>44741</v>
          </cell>
          <cell r="O12444" t="str">
            <v>630</v>
          </cell>
          <cell r="P12444" t="str">
            <v>OTHR</v>
          </cell>
          <cell r="Q12444" t="str">
            <v>E - Schd Compl Yr 0</v>
          </cell>
          <cell r="R12444" t="str">
            <v>NOPR ORAS ATCO</v>
          </cell>
          <cell r="S12444" t="str">
            <v>Non-HFTD</v>
          </cell>
        </row>
        <row r="12445">
          <cell r="B12445" t="str">
            <v>121660767</v>
          </cell>
          <cell r="C12445" t="str">
            <v>007/152</v>
          </cell>
          <cell r="D12445" t="str">
            <v>DI MONTA VISTA-LOS GATOS 7/152 RPL POLE</v>
          </cell>
          <cell r="E12445" t="str">
            <v>METCALF</v>
          </cell>
          <cell r="F12445" t="str">
            <v>ETL.7610</v>
          </cell>
          <cell r="G12445" t="str">
            <v>ETL.7610_007/152</v>
          </cell>
          <cell r="H12445">
            <v>44380</v>
          </cell>
          <cell r="I12445">
            <v>44375</v>
          </cell>
          <cell r="J12445">
            <v>44375</v>
          </cell>
          <cell r="M12445">
            <v>44740</v>
          </cell>
          <cell r="N12445">
            <v>44694</v>
          </cell>
          <cell r="O12445" t="str">
            <v>372</v>
          </cell>
          <cell r="P12445" t="str">
            <v/>
          </cell>
          <cell r="Q12445" t="str">
            <v>E - Schd Compl Yr 0</v>
          </cell>
          <cell r="R12445" t="str">
            <v>NOPR ORAS ATCO</v>
          </cell>
          <cell r="S12445" t="str">
            <v>Non-HFTD</v>
          </cell>
        </row>
        <row r="12446">
          <cell r="B12446" t="str">
            <v>121660802</v>
          </cell>
          <cell r="C12446" t="str">
            <v>A004/059</v>
          </cell>
          <cell r="D12446" t="str">
            <v>DI KERN-KERN OIL-FAMOSO A4/59 RPL HRDW</v>
          </cell>
          <cell r="E12446" t="str">
            <v>MIDWAY</v>
          </cell>
          <cell r="F12446" t="str">
            <v>ETL.8870</v>
          </cell>
          <cell r="G12446" t="str">
            <v>ETL.8870_A004/059</v>
          </cell>
          <cell r="H12446">
            <v>44380</v>
          </cell>
          <cell r="I12446">
            <v>44376</v>
          </cell>
          <cell r="J12446">
            <v>44376</v>
          </cell>
          <cell r="M12446">
            <v>44741</v>
          </cell>
          <cell r="O12446" t="str">
            <v>630</v>
          </cell>
          <cell r="P12446" t="str">
            <v/>
          </cell>
          <cell r="Q12446" t="str">
            <v>E - Schd Compl Yr 0</v>
          </cell>
          <cell r="R12446" t="str">
            <v>OSNO ATCO</v>
          </cell>
          <cell r="S12446" t="str">
            <v>Non-HFTD</v>
          </cell>
        </row>
        <row r="12447">
          <cell r="B12447" t="str">
            <v>121660805</v>
          </cell>
          <cell r="C12447" t="str">
            <v>025/304</v>
          </cell>
          <cell r="D12447" t="str">
            <v>T2 DI DRUM-SUMMIT #2 25/304 RPL HRDW</v>
          </cell>
          <cell r="E12447" t="str">
            <v>SACTO</v>
          </cell>
          <cell r="F12447" t="str">
            <v>ETL.1450</v>
          </cell>
          <cell r="G12447" t="str">
            <v>.POLE.STPS</v>
          </cell>
          <cell r="H12447">
            <v>44380</v>
          </cell>
          <cell r="I12447">
            <v>44375</v>
          </cell>
          <cell r="J12447">
            <v>44722</v>
          </cell>
          <cell r="K12447">
            <v>44741</v>
          </cell>
          <cell r="L12447">
            <v>45064</v>
          </cell>
          <cell r="M12447">
            <v>44740</v>
          </cell>
          <cell r="N12447">
            <v>44740</v>
          </cell>
          <cell r="O12447" t="str">
            <v>630</v>
          </cell>
          <cell r="P12447" t="str">
            <v/>
          </cell>
          <cell r="Q12447" t="str">
            <v>E - Schd Compl Yr 0</v>
          </cell>
          <cell r="R12447" t="str">
            <v>ORAS NOCO ATCO</v>
          </cell>
          <cell r="S12447" t="str">
            <v>HFTD 2</v>
          </cell>
        </row>
        <row r="12448">
          <cell r="B12448" t="str">
            <v>121660853</v>
          </cell>
          <cell r="C12448" t="str">
            <v>014/269</v>
          </cell>
          <cell r="D12448" t="str">
            <v>DI CHRISTIE-WILLOW PASS 014/269 RMV VEG</v>
          </cell>
          <cell r="E12448" t="str">
            <v>CONCORD</v>
          </cell>
          <cell r="F12448" t="str">
            <v>ETL.6370</v>
          </cell>
          <cell r="G12448" t="str">
            <v>ETL.6370_014/269</v>
          </cell>
          <cell r="H12448">
            <v>44380</v>
          </cell>
          <cell r="I12448">
            <v>44371</v>
          </cell>
          <cell r="J12448">
            <v>44777</v>
          </cell>
          <cell r="K12448">
            <v>44777</v>
          </cell>
          <cell r="M12448">
            <v>44736</v>
          </cell>
          <cell r="O12448" t="str">
            <v>564</v>
          </cell>
          <cell r="P12448" t="str">
            <v/>
          </cell>
          <cell r="Q12448" t="str">
            <v>E - Schd Compl Yr 0</v>
          </cell>
          <cell r="R12448" t="str">
            <v>NOCO ATCO</v>
          </cell>
          <cell r="S12448" t="str">
            <v>Non-HFTD</v>
          </cell>
        </row>
        <row r="12449">
          <cell r="B12449" t="str">
            <v>121660940</v>
          </cell>
          <cell r="C12449" t="str">
            <v>004/087</v>
          </cell>
          <cell r="D12449" t="str">
            <v>DI CONTRA COSTA-BALFOUR 4/87 RPR INSW</v>
          </cell>
          <cell r="E12449" t="str">
            <v>CONCORD</v>
          </cell>
          <cell r="F12449" t="str">
            <v>ETL.8420</v>
          </cell>
          <cell r="G12449" t="str">
            <v>ETL.8420_004/087</v>
          </cell>
          <cell r="H12449">
            <v>44380</v>
          </cell>
          <cell r="I12449">
            <v>44375</v>
          </cell>
          <cell r="J12449">
            <v>44375</v>
          </cell>
          <cell r="L12449">
            <v>45055</v>
          </cell>
          <cell r="M12449">
            <v>44740</v>
          </cell>
          <cell r="O12449" t="str">
            <v>630</v>
          </cell>
          <cell r="P12449" t="str">
            <v/>
          </cell>
          <cell r="Q12449" t="str">
            <v>E - Schd Compl Yr 0</v>
          </cell>
          <cell r="R12449" t="str">
            <v>OSNO ATCO</v>
          </cell>
          <cell r="S12449" t="str">
            <v>Non-HFTD</v>
          </cell>
        </row>
        <row r="12450">
          <cell r="B12450" t="str">
            <v>121660942</v>
          </cell>
          <cell r="C12450" t="str">
            <v>050/216</v>
          </cell>
          <cell r="D12450" t="str">
            <v>DI TEMPLETON-GATES 50/216 RPR FOND</v>
          </cell>
          <cell r="E12450" t="str">
            <v>PISMOBCH</v>
          </cell>
          <cell r="F12450" t="str">
            <v>ETL.5934</v>
          </cell>
          <cell r="G12450" t="str">
            <v>ETL.5934_050/216</v>
          </cell>
          <cell r="H12450">
            <v>44380</v>
          </cell>
          <cell r="I12450">
            <v>44375</v>
          </cell>
          <cell r="J12450">
            <v>44706</v>
          </cell>
          <cell r="K12450">
            <v>44754</v>
          </cell>
          <cell r="M12450">
            <v>44740</v>
          </cell>
          <cell r="N12450">
            <v>44740</v>
          </cell>
          <cell r="O12450" t="str">
            <v>543</v>
          </cell>
          <cell r="P12450" t="str">
            <v/>
          </cell>
          <cell r="Q12450" t="str">
            <v>E - Schd Compl Yr 0</v>
          </cell>
          <cell r="R12450" t="str">
            <v>ORAS NOCO ATCO</v>
          </cell>
          <cell r="S12450" t="str">
            <v>HFRA</v>
          </cell>
        </row>
        <row r="12451">
          <cell r="B12451" t="str">
            <v>121660943</v>
          </cell>
          <cell r="C12451" t="str">
            <v>050/216</v>
          </cell>
          <cell r="D12451" t="str">
            <v>DI TEMPLETON-GATES 50/216 RPLC HRDW</v>
          </cell>
          <cell r="E12451" t="str">
            <v>PISMOBCH</v>
          </cell>
          <cell r="F12451" t="str">
            <v>ETL.5934</v>
          </cell>
          <cell r="G12451" t="str">
            <v>ETL.5934_050/216</v>
          </cell>
          <cell r="H12451">
            <v>44380</v>
          </cell>
          <cell r="I12451">
            <v>44375</v>
          </cell>
          <cell r="J12451">
            <v>44706</v>
          </cell>
          <cell r="K12451">
            <v>44769</v>
          </cell>
          <cell r="M12451">
            <v>44740</v>
          </cell>
          <cell r="N12451">
            <v>44740</v>
          </cell>
          <cell r="O12451" t="str">
            <v>630</v>
          </cell>
          <cell r="P12451" t="str">
            <v/>
          </cell>
          <cell r="Q12451" t="str">
            <v>E - Schd Compl Yr 0</v>
          </cell>
          <cell r="R12451" t="str">
            <v>ORAS NOCO ATCO</v>
          </cell>
          <cell r="S12451" t="str">
            <v>HFRA</v>
          </cell>
        </row>
        <row r="12452">
          <cell r="B12452" t="str">
            <v>121660991</v>
          </cell>
          <cell r="C12452" t="str">
            <v>000/008</v>
          </cell>
          <cell r="D12452" t="str">
            <v>DI MIDWAY-TAFT-NONWOOD 0/8 RMV VEG</v>
          </cell>
          <cell r="E12452" t="str">
            <v>MIDWAY</v>
          </cell>
          <cell r="F12452" t="str">
            <v>ETL.2620</v>
          </cell>
          <cell r="G12452" t="str">
            <v>ETL.2620_000/008</v>
          </cell>
          <cell r="H12452">
            <v>44380</v>
          </cell>
          <cell r="I12452">
            <v>44376</v>
          </cell>
          <cell r="J12452">
            <v>44721</v>
          </cell>
          <cell r="K12452">
            <v>44721</v>
          </cell>
          <cell r="M12452">
            <v>44741</v>
          </cell>
          <cell r="O12452" t="str">
            <v>564</v>
          </cell>
          <cell r="P12452" t="str">
            <v>OTHR</v>
          </cell>
          <cell r="Q12452" t="str">
            <v>E - Schd Compl Yr 0</v>
          </cell>
          <cell r="R12452" t="str">
            <v>NOCO ATCO</v>
          </cell>
          <cell r="S12452" t="str">
            <v>Non-HFTD</v>
          </cell>
        </row>
        <row r="12453">
          <cell r="B12453" t="str">
            <v>121661038</v>
          </cell>
          <cell r="C12453" t="str">
            <v>008/271</v>
          </cell>
          <cell r="D12453" t="str">
            <v>DI SPAULDING-SUMMIT 008/271 RPR GYWW</v>
          </cell>
          <cell r="E12453" t="str">
            <v>SACTO</v>
          </cell>
          <cell r="F12453" t="str">
            <v>ETL.8060</v>
          </cell>
          <cell r="G12453" t="str">
            <v>ETL.8060_008/271</v>
          </cell>
          <cell r="H12453">
            <v>44380</v>
          </cell>
          <cell r="I12453">
            <v>44375</v>
          </cell>
          <cell r="J12453">
            <v>44375</v>
          </cell>
          <cell r="L12453">
            <v>45028</v>
          </cell>
          <cell r="M12453">
            <v>44740</v>
          </cell>
          <cell r="N12453">
            <v>44740</v>
          </cell>
          <cell r="O12453" t="str">
            <v>630</v>
          </cell>
          <cell r="P12453" t="str">
            <v>OTHR</v>
          </cell>
          <cell r="Q12453" t="str">
            <v>E - Schd Compl Yr 0</v>
          </cell>
          <cell r="R12453" t="str">
            <v>NOPR ORAS ATCO</v>
          </cell>
          <cell r="S12453" t="str">
            <v>Non-HFTD</v>
          </cell>
        </row>
        <row r="12454">
          <cell r="B12454" t="str">
            <v>121661077</v>
          </cell>
          <cell r="C12454" t="str">
            <v>007/246</v>
          </cell>
          <cell r="D12454" t="str">
            <v>DI SPAULDING-SUMMIT 7/246 RPR GYWW</v>
          </cell>
          <cell r="E12454" t="str">
            <v>SACTO</v>
          </cell>
          <cell r="F12454" t="str">
            <v>ETL.8060</v>
          </cell>
          <cell r="G12454" t="str">
            <v>ETL.8060_007/246</v>
          </cell>
          <cell r="H12454">
            <v>44380</v>
          </cell>
          <cell r="I12454">
            <v>44375</v>
          </cell>
          <cell r="J12454">
            <v>44375</v>
          </cell>
          <cell r="L12454">
            <v>45024</v>
          </cell>
          <cell r="M12454">
            <v>44740</v>
          </cell>
          <cell r="N12454">
            <v>44740</v>
          </cell>
          <cell r="O12454" t="str">
            <v>630</v>
          </cell>
          <cell r="P12454" t="str">
            <v/>
          </cell>
          <cell r="Q12454" t="str">
            <v>E - Schd Compl Yr 0</v>
          </cell>
          <cell r="R12454" t="str">
            <v>NOPR ORAS ATCO</v>
          </cell>
          <cell r="S12454" t="str">
            <v>Non-HFTD</v>
          </cell>
        </row>
        <row r="12455">
          <cell r="B12455" t="str">
            <v>121661094</v>
          </cell>
          <cell r="C12455" t="str">
            <v>008/007</v>
          </cell>
          <cell r="D12455" t="str">
            <v>DI MELONES-CURTIS 8/7R RPR STRW</v>
          </cell>
          <cell r="E12455" t="str">
            <v>VICTOR</v>
          </cell>
          <cell r="F12455" t="str">
            <v>ETL.2390</v>
          </cell>
          <cell r="G12455" t="str">
            <v>ETL.2390_008/007</v>
          </cell>
          <cell r="H12455">
            <v>44380</v>
          </cell>
          <cell r="I12455">
            <v>44376</v>
          </cell>
          <cell r="J12455">
            <v>44376</v>
          </cell>
          <cell r="L12455">
            <v>45072</v>
          </cell>
          <cell r="M12455">
            <v>44741</v>
          </cell>
          <cell r="O12455" t="str">
            <v>630</v>
          </cell>
          <cell r="P12455" t="str">
            <v>OTHR</v>
          </cell>
          <cell r="Q12455" t="str">
            <v>E - Schd Compl Yr 0</v>
          </cell>
          <cell r="R12455" t="str">
            <v>OSNO ATCO</v>
          </cell>
          <cell r="S12455" t="str">
            <v>Non-HFTD</v>
          </cell>
        </row>
        <row r="12456">
          <cell r="B12456" t="str">
            <v>121661224</v>
          </cell>
          <cell r="C12456" t="str">
            <v>006/071</v>
          </cell>
          <cell r="D12456" t="str">
            <v>T0 DI WEST SACRAMENTO-DAVIS 6/71 RPL INS</v>
          </cell>
          <cell r="E12456" t="str">
            <v>SACTO</v>
          </cell>
          <cell r="F12456" t="str">
            <v>ETL.4120</v>
          </cell>
          <cell r="G12456" t="str">
            <v>.INSL</v>
          </cell>
          <cell r="H12456">
            <v>44380</v>
          </cell>
          <cell r="I12456">
            <v>44370</v>
          </cell>
          <cell r="J12456">
            <v>44370</v>
          </cell>
          <cell r="M12456">
            <v>44735</v>
          </cell>
          <cell r="N12456">
            <v>44735</v>
          </cell>
          <cell r="O12456" t="str">
            <v>508</v>
          </cell>
          <cell r="P12456" t="str">
            <v>OTHR</v>
          </cell>
          <cell r="Q12456" t="str">
            <v>E - Schd Compl Yr 0</v>
          </cell>
          <cell r="R12456" t="str">
            <v>NOPR ORAS ATCO</v>
          </cell>
          <cell r="S12456" t="str">
            <v>Remove</v>
          </cell>
        </row>
        <row r="12457">
          <cell r="B12457" t="str">
            <v>121661226</v>
          </cell>
          <cell r="C12457" t="str">
            <v>006/071</v>
          </cell>
          <cell r="D12457" t="str">
            <v>DI WEST SACRAMENTO-DAVIS 6/71 RPR GYWW</v>
          </cell>
          <cell r="E12457" t="str">
            <v>SACTO</v>
          </cell>
          <cell r="F12457" t="str">
            <v>ETL.4120</v>
          </cell>
          <cell r="G12457" t="str">
            <v>ETL.4120_006/071</v>
          </cell>
          <cell r="H12457">
            <v>44380</v>
          </cell>
          <cell r="I12457">
            <v>44370</v>
          </cell>
          <cell r="J12457">
            <v>44370</v>
          </cell>
          <cell r="M12457">
            <v>44735</v>
          </cell>
          <cell r="O12457" t="str">
            <v>630</v>
          </cell>
          <cell r="P12457" t="str">
            <v>OTHR</v>
          </cell>
          <cell r="Q12457" t="str">
            <v>E - Schd Compl Yr 0</v>
          </cell>
          <cell r="R12457" t="str">
            <v>OSNO ATCO</v>
          </cell>
          <cell r="S12457" t="str">
            <v>Non-HFTD</v>
          </cell>
        </row>
        <row r="12458">
          <cell r="B12458" t="str">
            <v>121661492</v>
          </cell>
          <cell r="C12458" t="str">
            <v>008/064</v>
          </cell>
          <cell r="D12458" t="str">
            <v>T3 DI GRN VLLY LLAGAS 008/064 RPR GYWW</v>
          </cell>
          <cell r="E12458" t="str">
            <v>MOSSLNDG</v>
          </cell>
          <cell r="F12458" t="str">
            <v>ETL.1720</v>
          </cell>
          <cell r="G12458" t="str">
            <v>.POLE.WDPS</v>
          </cell>
          <cell r="H12458">
            <v>44380</v>
          </cell>
          <cell r="I12458">
            <v>44379</v>
          </cell>
          <cell r="J12458">
            <v>44523</v>
          </cell>
          <cell r="K12458">
            <v>44537</v>
          </cell>
          <cell r="M12458">
            <v>44563</v>
          </cell>
          <cell r="N12458">
            <v>44563</v>
          </cell>
          <cell r="O12458" t="str">
            <v>630</v>
          </cell>
          <cell r="P12458" t="str">
            <v>OTHR</v>
          </cell>
          <cell r="Q12458" t="str">
            <v>E - Schd Compl Yr 0</v>
          </cell>
          <cell r="R12458" t="str">
            <v>ORAS NOCO ATCO</v>
          </cell>
          <cell r="S12458" t="str">
            <v>HFTD 3</v>
          </cell>
        </row>
        <row r="12459">
          <cell r="B12459" t="str">
            <v>121661527</v>
          </cell>
          <cell r="C12459" t="str">
            <v>002/041</v>
          </cell>
          <cell r="D12459" t="str">
            <v>DI TABLE MTN-PEACHTON-WOOD 2/41 RPR GYWW</v>
          </cell>
          <cell r="E12459" t="str">
            <v>TABLEMTN</v>
          </cell>
          <cell r="F12459" t="str">
            <v>ETL.8425</v>
          </cell>
          <cell r="G12459" t="str">
            <v>ETL.8425_002/041</v>
          </cell>
          <cell r="H12459">
            <v>44380</v>
          </cell>
          <cell r="I12459">
            <v>44377</v>
          </cell>
          <cell r="J12459">
            <v>44377</v>
          </cell>
          <cell r="M12459">
            <v>44742</v>
          </cell>
          <cell r="O12459" t="str">
            <v>630</v>
          </cell>
          <cell r="P12459" t="str">
            <v>OTHR</v>
          </cell>
          <cell r="Q12459" t="str">
            <v>E - Schd Compl Yr 0</v>
          </cell>
          <cell r="R12459" t="str">
            <v>OSNO ATCO</v>
          </cell>
          <cell r="S12459" t="str">
            <v>Non-HFTD</v>
          </cell>
        </row>
        <row r="12460">
          <cell r="B12460" t="str">
            <v>121661530</v>
          </cell>
          <cell r="C12460" t="str">
            <v>001/026</v>
          </cell>
          <cell r="D12460" t="str">
            <v>T3 DI WST PT VY SNG 1/26 RPR STRW CMPLTD</v>
          </cell>
          <cell r="E12460" t="str">
            <v>VICTOR</v>
          </cell>
          <cell r="F12460" t="str">
            <v>ETL.8350</v>
          </cell>
          <cell r="G12460" t="str">
            <v>.POLE.WOOD</v>
          </cell>
          <cell r="H12460">
            <v>44380</v>
          </cell>
          <cell r="I12460">
            <v>44378</v>
          </cell>
          <cell r="J12460">
            <v>44694</v>
          </cell>
          <cell r="K12460">
            <v>44739</v>
          </cell>
          <cell r="M12460">
            <v>44562</v>
          </cell>
          <cell r="N12460">
            <v>44562</v>
          </cell>
          <cell r="O12460" t="str">
            <v>630</v>
          </cell>
          <cell r="P12460" t="str">
            <v/>
          </cell>
          <cell r="Q12460" t="str">
            <v>E - Schd Compl Yr 0</v>
          </cell>
          <cell r="R12460" t="str">
            <v>ORAS NOCO ATCO</v>
          </cell>
          <cell r="S12460" t="str">
            <v>HFTD 3</v>
          </cell>
        </row>
        <row r="12461">
          <cell r="B12461" t="str">
            <v>121661532</v>
          </cell>
          <cell r="C12461" t="str">
            <v>000/002</v>
          </cell>
          <cell r="D12461" t="str">
            <v>T2 DI HLLSDLE HLF MN BY 0/2 RPR IBWW</v>
          </cell>
          <cell r="E12461" t="str">
            <v>METCALF</v>
          </cell>
          <cell r="F12461" t="str">
            <v>ETL.7060</v>
          </cell>
          <cell r="G12461" t="str">
            <v>.POLE.WOOD</v>
          </cell>
          <cell r="H12461">
            <v>44380</v>
          </cell>
          <cell r="I12461">
            <v>44377</v>
          </cell>
          <cell r="J12461">
            <v>44468</v>
          </cell>
          <cell r="K12461">
            <v>44473</v>
          </cell>
          <cell r="M12461">
            <v>44742</v>
          </cell>
          <cell r="N12461">
            <v>44742</v>
          </cell>
          <cell r="O12461" t="str">
            <v>630</v>
          </cell>
          <cell r="P12461" t="str">
            <v>OTHR</v>
          </cell>
          <cell r="Q12461" t="str">
            <v>E - Schd Compl Yr 0</v>
          </cell>
          <cell r="R12461" t="str">
            <v>ORAS NOCO ATCO</v>
          </cell>
          <cell r="S12461" t="str">
            <v>HFTD 2</v>
          </cell>
        </row>
        <row r="12462">
          <cell r="B12462" t="str">
            <v>121661536</v>
          </cell>
          <cell r="C12462" t="str">
            <v>006/088</v>
          </cell>
          <cell r="D12462" t="str">
            <v>DI NEWARK-MILPITAS #2 006/088 RMV VEG</v>
          </cell>
          <cell r="E12462" t="str">
            <v>CONCORD</v>
          </cell>
          <cell r="F12462" t="str">
            <v>ETL.3080</v>
          </cell>
          <cell r="G12462" t="str">
            <v>ETL.3080_006/088</v>
          </cell>
          <cell r="H12462">
            <v>44380</v>
          </cell>
          <cell r="I12462">
            <v>44375</v>
          </cell>
          <cell r="J12462">
            <v>44636</v>
          </cell>
          <cell r="K12462">
            <v>44641</v>
          </cell>
          <cell r="M12462">
            <v>44740</v>
          </cell>
          <cell r="O12462" t="str">
            <v>564</v>
          </cell>
          <cell r="P12462" t="str">
            <v>OTHR</v>
          </cell>
          <cell r="Q12462" t="str">
            <v>E - Schd Compl Yr 0</v>
          </cell>
          <cell r="R12462" t="str">
            <v>NOCO ATCO</v>
          </cell>
          <cell r="S12462" t="str">
            <v>Non-HFTD</v>
          </cell>
        </row>
        <row r="12463">
          <cell r="B12463" t="str">
            <v>121661612</v>
          </cell>
          <cell r="C12463" t="str">
            <v>000/014</v>
          </cell>
          <cell r="D12463" t="str">
            <v>DI IBM BAILEY AVE TAP 0/14 RPR ADSS</v>
          </cell>
          <cell r="E12463" t="str">
            <v>METCALF</v>
          </cell>
          <cell r="F12463" t="str">
            <v>ETL.2491</v>
          </cell>
          <cell r="G12463" t="str">
            <v>ETL.2491_000/014</v>
          </cell>
          <cell r="H12463">
            <v>44380</v>
          </cell>
          <cell r="I12463">
            <v>44376</v>
          </cell>
          <cell r="J12463">
            <v>44376</v>
          </cell>
          <cell r="M12463">
            <v>44741</v>
          </cell>
          <cell r="O12463" t="str">
            <v>630</v>
          </cell>
          <cell r="P12463" t="str">
            <v/>
          </cell>
          <cell r="Q12463" t="str">
            <v>E - Schd Compl Yr 0</v>
          </cell>
          <cell r="R12463" t="str">
            <v>OSNO ATCO</v>
          </cell>
          <cell r="S12463" t="str">
            <v>Non-HFTD</v>
          </cell>
        </row>
        <row r="12464">
          <cell r="B12464" t="str">
            <v>121661855</v>
          </cell>
          <cell r="C12464" t="str">
            <v>003/069</v>
          </cell>
          <cell r="D12464" t="str">
            <v>DI CONTRA COSTA-BALFOUR 3/69 RPR GYWW</v>
          </cell>
          <cell r="E12464" t="str">
            <v>CONCORD</v>
          </cell>
          <cell r="F12464" t="str">
            <v>ETL.8420</v>
          </cell>
          <cell r="G12464" t="str">
            <v>ETL.8420_003/069</v>
          </cell>
          <cell r="H12464">
            <v>44380</v>
          </cell>
          <cell r="I12464">
            <v>44375</v>
          </cell>
          <cell r="J12464">
            <v>44375</v>
          </cell>
          <cell r="M12464">
            <v>44740</v>
          </cell>
          <cell r="N12464">
            <v>44740</v>
          </cell>
          <cell r="O12464" t="str">
            <v>630</v>
          </cell>
          <cell r="P12464" t="str">
            <v/>
          </cell>
          <cell r="Q12464" t="str">
            <v>E - Schd Compl Yr 0</v>
          </cell>
          <cell r="R12464" t="str">
            <v>NOPR ORAS ATCO</v>
          </cell>
          <cell r="S12464" t="str">
            <v>Non-HFTD</v>
          </cell>
        </row>
        <row r="12465">
          <cell r="B12465" t="str">
            <v>121661915</v>
          </cell>
          <cell r="C12465" t="str">
            <v>001/015</v>
          </cell>
          <cell r="D12465" t="str">
            <v>T3 DI SLY CREEK TAP 001/015 RPR STRW</v>
          </cell>
          <cell r="E12465" t="str">
            <v>TABLEMTN</v>
          </cell>
          <cell r="F12465" t="str">
            <v>ETL.4221</v>
          </cell>
          <cell r="G12465" t="str">
            <v>.POLE.WDPS</v>
          </cell>
          <cell r="H12465">
            <v>44380</v>
          </cell>
          <cell r="I12465">
            <v>44378</v>
          </cell>
          <cell r="J12465">
            <v>44643</v>
          </cell>
          <cell r="K12465">
            <v>44649</v>
          </cell>
          <cell r="M12465">
            <v>44562</v>
          </cell>
          <cell r="N12465">
            <v>44562</v>
          </cell>
          <cell r="O12465" t="str">
            <v>630</v>
          </cell>
          <cell r="P12465" t="str">
            <v>OTHR</v>
          </cell>
          <cell r="Q12465" t="str">
            <v>E - Schd Compl Yr 0</v>
          </cell>
          <cell r="R12465" t="str">
            <v>ORAS NOCO ATCO</v>
          </cell>
          <cell r="S12465" t="str">
            <v>HFTD 3</v>
          </cell>
        </row>
        <row r="12466">
          <cell r="B12466" t="str">
            <v>121662032</v>
          </cell>
          <cell r="C12466" t="str">
            <v>010/122A</v>
          </cell>
          <cell r="D12466" t="str">
            <v>T2 DI DRUM-SUMT #2 10/122A RPL INSW</v>
          </cell>
          <cell r="E12466" t="str">
            <v>SACTO</v>
          </cell>
          <cell r="F12466" t="str">
            <v>ETL.1450</v>
          </cell>
          <cell r="G12466" t="str">
            <v>.INSL.NCER</v>
          </cell>
          <cell r="H12466">
            <v>44380</v>
          </cell>
          <cell r="I12466">
            <v>44375</v>
          </cell>
          <cell r="J12466">
            <v>44478</v>
          </cell>
          <cell r="K12466">
            <v>44774</v>
          </cell>
          <cell r="M12466">
            <v>44740</v>
          </cell>
          <cell r="N12466">
            <v>44270</v>
          </cell>
          <cell r="O12466" t="str">
            <v>508</v>
          </cell>
          <cell r="P12466" t="str">
            <v/>
          </cell>
          <cell r="Q12466" t="str">
            <v>E - Schd Compl Yr 0</v>
          </cell>
          <cell r="R12466" t="str">
            <v>ORAS NOCO ATCO</v>
          </cell>
          <cell r="S12466" t="str">
            <v>HFTD 2</v>
          </cell>
        </row>
        <row r="12467">
          <cell r="B12467" t="str">
            <v>121662075</v>
          </cell>
          <cell r="C12467" t="str">
            <v>004/060</v>
          </cell>
          <cell r="D12467" t="str">
            <v>T2 DI GREEN VLLY-PAUL SWT 4/60 RPL STRW</v>
          </cell>
          <cell r="E12467" t="str">
            <v>MOSSLNDG</v>
          </cell>
          <cell r="F12467" t="str">
            <v>ETL.1730</v>
          </cell>
          <cell r="G12467" t="str">
            <v>.POLE.WDPS</v>
          </cell>
          <cell r="H12467">
            <v>44380</v>
          </cell>
          <cell r="I12467">
            <v>44377</v>
          </cell>
          <cell r="J12467">
            <v>44377</v>
          </cell>
          <cell r="L12467">
            <v>45106</v>
          </cell>
          <cell r="M12467">
            <v>44742</v>
          </cell>
          <cell r="N12467">
            <v>44741</v>
          </cell>
          <cell r="O12467" t="str">
            <v>372</v>
          </cell>
          <cell r="P12467" t="str">
            <v/>
          </cell>
          <cell r="Q12467" t="str">
            <v>E - Schd Compl Yr 0</v>
          </cell>
          <cell r="R12467" t="str">
            <v>NOPR ORAS ATCO</v>
          </cell>
          <cell r="S12467" t="str">
            <v>HFTD 2</v>
          </cell>
        </row>
        <row r="12468">
          <cell r="B12468" t="str">
            <v>121662112</v>
          </cell>
          <cell r="C12468" t="str">
            <v>001/030</v>
          </cell>
          <cell r="D12468" t="str">
            <v>DI CONTRA COSTA-BALFOUR 1/30 RPR GYWW</v>
          </cell>
          <cell r="E12468" t="str">
            <v>CONCORD</v>
          </cell>
          <cell r="F12468" t="str">
            <v>ETL.8420</v>
          </cell>
          <cell r="G12468" t="str">
            <v>ETL.8420_001/030</v>
          </cell>
          <cell r="H12468">
            <v>44380</v>
          </cell>
          <cell r="I12468">
            <v>44375</v>
          </cell>
          <cell r="J12468">
            <v>44375</v>
          </cell>
          <cell r="M12468">
            <v>44740</v>
          </cell>
          <cell r="O12468" t="str">
            <v>630</v>
          </cell>
          <cell r="P12468" t="str">
            <v/>
          </cell>
          <cell r="Q12468" t="str">
            <v>E - Schd Compl Yr 0</v>
          </cell>
          <cell r="R12468" t="str">
            <v>OSNO ATCO</v>
          </cell>
          <cell r="S12468" t="str">
            <v>Non-HFTD</v>
          </cell>
        </row>
        <row r="12469">
          <cell r="B12469" t="str">
            <v>121662113</v>
          </cell>
          <cell r="C12469" t="str">
            <v>A011/173</v>
          </cell>
          <cell r="D12469" t="str">
            <v>DI KRN KRN OIL FAMOSO A011/173 RPL HRDD</v>
          </cell>
          <cell r="E12469" t="str">
            <v>MIDWAY</v>
          </cell>
          <cell r="F12469" t="str">
            <v>ETL.8870</v>
          </cell>
          <cell r="G12469" t="str">
            <v>ETL.8870_A011/173</v>
          </cell>
          <cell r="H12469">
            <v>44380</v>
          </cell>
          <cell r="I12469">
            <v>44377</v>
          </cell>
          <cell r="J12469">
            <v>44377</v>
          </cell>
          <cell r="M12469">
            <v>44742</v>
          </cell>
          <cell r="O12469" t="str">
            <v>630</v>
          </cell>
          <cell r="P12469" t="str">
            <v>OTHR</v>
          </cell>
          <cell r="Q12469" t="str">
            <v>E - Schd Compl Yr 0</v>
          </cell>
          <cell r="R12469" t="str">
            <v>OSNO ATCO</v>
          </cell>
          <cell r="S12469" t="str">
            <v>Non-HFTD</v>
          </cell>
        </row>
        <row r="12470">
          <cell r="B12470" t="str">
            <v>121662114</v>
          </cell>
          <cell r="C12470" t="str">
            <v>001/030</v>
          </cell>
          <cell r="D12470" t="str">
            <v>DI CONTRA COSTA-BALFOUR 1/30 RPL HRDW</v>
          </cell>
          <cell r="E12470" t="str">
            <v>CONCORD</v>
          </cell>
          <cell r="F12470" t="str">
            <v>ETL.8420</v>
          </cell>
          <cell r="G12470" t="str">
            <v>ETL.8420_001/030</v>
          </cell>
          <cell r="H12470">
            <v>44380</v>
          </cell>
          <cell r="I12470">
            <v>44375</v>
          </cell>
          <cell r="J12470">
            <v>44375</v>
          </cell>
          <cell r="L12470">
            <v>45028</v>
          </cell>
          <cell r="M12470">
            <v>44740</v>
          </cell>
          <cell r="O12470" t="str">
            <v>630</v>
          </cell>
          <cell r="P12470" t="str">
            <v/>
          </cell>
          <cell r="Q12470" t="str">
            <v>E - Schd Compl Yr 0</v>
          </cell>
          <cell r="R12470" t="str">
            <v>OSNO ATCO</v>
          </cell>
          <cell r="S12470" t="str">
            <v>Non-HFTD</v>
          </cell>
        </row>
        <row r="12471">
          <cell r="B12471" t="str">
            <v>121662119</v>
          </cell>
          <cell r="C12471" t="str">
            <v>020/002</v>
          </cell>
          <cell r="D12471" t="str">
            <v>DI ESSEX JCT-ORICK 020/002 RPR GRWS</v>
          </cell>
          <cell r="E12471" t="str">
            <v>EUREKA</v>
          </cell>
          <cell r="F12471" t="str">
            <v>ETL.6810</v>
          </cell>
          <cell r="G12471" t="str">
            <v>ETL.6810_020/002</v>
          </cell>
          <cell r="H12471">
            <v>44380</v>
          </cell>
          <cell r="I12471">
            <v>44376</v>
          </cell>
          <cell r="J12471">
            <v>44376</v>
          </cell>
          <cell r="M12471">
            <v>44741</v>
          </cell>
          <cell r="N12471">
            <v>44741</v>
          </cell>
          <cell r="O12471" t="str">
            <v>628</v>
          </cell>
          <cell r="P12471" t="str">
            <v>OTHR</v>
          </cell>
          <cell r="Q12471" t="str">
            <v>E - Schd Compl Yr 0</v>
          </cell>
          <cell r="R12471" t="str">
            <v>NOPR ORAS ATCO</v>
          </cell>
          <cell r="S12471" t="str">
            <v>Non-HFTD</v>
          </cell>
        </row>
        <row r="12472">
          <cell r="B12472" t="str">
            <v>121662142</v>
          </cell>
          <cell r="C12472" t="str">
            <v>010/122B</v>
          </cell>
          <cell r="D12472" t="str">
            <v>T2 DI DRUM-SUMT #2 10/122B RPL INSW</v>
          </cell>
          <cell r="E12472" t="str">
            <v>SACTO</v>
          </cell>
          <cell r="F12472" t="str">
            <v>ETL.1450</v>
          </cell>
          <cell r="G12472" t="str">
            <v>.INSL.NCER</v>
          </cell>
          <cell r="H12472">
            <v>44380</v>
          </cell>
          <cell r="I12472">
            <v>44375</v>
          </cell>
          <cell r="J12472">
            <v>44478</v>
          </cell>
          <cell r="K12472">
            <v>44741</v>
          </cell>
          <cell r="M12472">
            <v>44740</v>
          </cell>
          <cell r="N12472">
            <v>44270</v>
          </cell>
          <cell r="O12472" t="str">
            <v>508</v>
          </cell>
          <cell r="P12472" t="str">
            <v/>
          </cell>
          <cell r="Q12472" t="str">
            <v>E - Schd Compl Yr 0</v>
          </cell>
          <cell r="R12472" t="str">
            <v>ORAS NOCO ATCO</v>
          </cell>
          <cell r="S12472" t="str">
            <v>HFTD 2</v>
          </cell>
        </row>
        <row r="12473">
          <cell r="B12473" t="str">
            <v>121662144</v>
          </cell>
          <cell r="C12473" t="str">
            <v>006/078</v>
          </cell>
          <cell r="D12473" t="str">
            <v>T2 DI GREEN VLY-PL SWT 6/78 RPL INSW</v>
          </cell>
          <cell r="E12473" t="str">
            <v>MOSSLNDG</v>
          </cell>
          <cell r="F12473" t="str">
            <v>ETL.1730</v>
          </cell>
          <cell r="G12473" t="str">
            <v>.INSL.NCER</v>
          </cell>
          <cell r="H12473">
            <v>44380</v>
          </cell>
          <cell r="I12473">
            <v>44377</v>
          </cell>
          <cell r="J12473">
            <v>44686</v>
          </cell>
          <cell r="K12473">
            <v>44705</v>
          </cell>
          <cell r="M12473">
            <v>44742</v>
          </cell>
          <cell r="N12473">
            <v>44742</v>
          </cell>
          <cell r="O12473" t="str">
            <v>508</v>
          </cell>
          <cell r="P12473" t="str">
            <v/>
          </cell>
          <cell r="Q12473" t="str">
            <v>E - Schd Compl Yr 0</v>
          </cell>
          <cell r="R12473" t="str">
            <v>ORAS NOCO ATCO</v>
          </cell>
          <cell r="S12473" t="str">
            <v>HFTD 2</v>
          </cell>
        </row>
        <row r="12474">
          <cell r="B12474" t="str">
            <v>121662148</v>
          </cell>
          <cell r="C12474" t="str">
            <v>006/078</v>
          </cell>
          <cell r="D12474" t="str">
            <v>T2 DI GREEN VLY-PL SWT 6/78 RPR CRSW</v>
          </cell>
          <cell r="E12474" t="str">
            <v>MOSSLNDG</v>
          </cell>
          <cell r="F12474" t="str">
            <v>ETL.1730</v>
          </cell>
          <cell r="G12474" t="str">
            <v>.POLE.WDPS</v>
          </cell>
          <cell r="H12474">
            <v>44380</v>
          </cell>
          <cell r="I12474">
            <v>44377</v>
          </cell>
          <cell r="J12474">
            <v>44686</v>
          </cell>
          <cell r="K12474">
            <v>44747</v>
          </cell>
          <cell r="M12474">
            <v>44742</v>
          </cell>
          <cell r="N12474">
            <v>44742</v>
          </cell>
          <cell r="O12474" t="str">
            <v>630</v>
          </cell>
          <cell r="P12474" t="str">
            <v/>
          </cell>
          <cell r="Q12474" t="str">
            <v>E - Schd Compl Yr 0</v>
          </cell>
          <cell r="R12474" t="str">
            <v>ORAS NOCO ATCO</v>
          </cell>
          <cell r="S12474" t="str">
            <v>HFTD 2</v>
          </cell>
        </row>
        <row r="12475">
          <cell r="B12475" t="str">
            <v>121662175</v>
          </cell>
          <cell r="C12475" t="str">
            <v>007/108</v>
          </cell>
          <cell r="D12475" t="str">
            <v>T2 DI CENTERVILLE-TBL MTN 7/108 REFRAME</v>
          </cell>
          <cell r="E12475" t="str">
            <v>TABLEMTN</v>
          </cell>
          <cell r="F12475" t="str">
            <v>ETL.6320</v>
          </cell>
          <cell r="G12475" t="str">
            <v>.POLE.WOOD</v>
          </cell>
          <cell r="H12475">
            <v>44380</v>
          </cell>
          <cell r="I12475">
            <v>44375</v>
          </cell>
          <cell r="J12475">
            <v>44677</v>
          </cell>
          <cell r="K12475">
            <v>44698</v>
          </cell>
          <cell r="M12475">
            <v>44740</v>
          </cell>
          <cell r="N12475">
            <v>44652</v>
          </cell>
          <cell r="O12475" t="str">
            <v>637</v>
          </cell>
          <cell r="P12475" t="str">
            <v>OTHR</v>
          </cell>
          <cell r="Q12475" t="str">
            <v>E - Schd Compl Yr 0</v>
          </cell>
          <cell r="R12475" t="str">
            <v>ORAS NOCO ATCO</v>
          </cell>
          <cell r="S12475" t="str">
            <v>HFTD 2</v>
          </cell>
        </row>
        <row r="12476">
          <cell r="B12476" t="str">
            <v>121662176</v>
          </cell>
          <cell r="C12476" t="str">
            <v>004/011</v>
          </cell>
          <cell r="D12476" t="str">
            <v>T3 DI KONOCTI-EAGLE ROCK 4/11 RPR STRW</v>
          </cell>
          <cell r="E12476" t="str">
            <v>LAKEVLLE</v>
          </cell>
          <cell r="F12476" t="str">
            <v>ETL.6861</v>
          </cell>
          <cell r="G12476" t="str">
            <v>.POLE.WOOD</v>
          </cell>
          <cell r="H12476">
            <v>44380</v>
          </cell>
          <cell r="I12476">
            <v>44378</v>
          </cell>
          <cell r="J12476">
            <v>44603</v>
          </cell>
          <cell r="K12476">
            <v>44607</v>
          </cell>
          <cell r="M12476">
            <v>44562</v>
          </cell>
          <cell r="N12476">
            <v>44562</v>
          </cell>
          <cell r="O12476" t="str">
            <v>630</v>
          </cell>
          <cell r="P12476" t="str">
            <v>OTHR</v>
          </cell>
          <cell r="Q12476" t="str">
            <v>E - Schd Compl Yr 0</v>
          </cell>
          <cell r="R12476" t="str">
            <v>ORAS NOCO ATCO</v>
          </cell>
          <cell r="S12476" t="str">
            <v>HFTD 3</v>
          </cell>
        </row>
        <row r="12477">
          <cell r="B12477" t="str">
            <v>121662394</v>
          </cell>
          <cell r="C12477" t="str">
            <v>017/155</v>
          </cell>
          <cell r="D12477" t="str">
            <v>T3 DI MONTA VISTA-BURNS 17/155 INS HRDD</v>
          </cell>
          <cell r="E12477" t="str">
            <v>MOSSLNDG</v>
          </cell>
          <cell r="F12477" t="str">
            <v>ETL.7590</v>
          </cell>
          <cell r="G12477" t="str">
            <v>.POLE.NWOD</v>
          </cell>
          <cell r="H12477">
            <v>44380</v>
          </cell>
          <cell r="I12477">
            <v>44378</v>
          </cell>
          <cell r="J12477">
            <v>44621</v>
          </cell>
          <cell r="K12477">
            <v>44641</v>
          </cell>
          <cell r="M12477">
            <v>44562</v>
          </cell>
          <cell r="N12477">
            <v>44562</v>
          </cell>
          <cell r="O12477" t="str">
            <v>630</v>
          </cell>
          <cell r="P12477" t="str">
            <v/>
          </cell>
          <cell r="Q12477" t="str">
            <v>E - Schd Compl Yr 0</v>
          </cell>
          <cell r="R12477" t="str">
            <v>ORAS NOCO ATCO</v>
          </cell>
          <cell r="S12477" t="str">
            <v>HFTD 3</v>
          </cell>
        </row>
        <row r="12478">
          <cell r="B12478" t="str">
            <v>121662467</v>
          </cell>
          <cell r="C12478" t="str">
            <v>002/010</v>
          </cell>
          <cell r="D12478" t="str">
            <v>T3 DI KONOCTI-EAGLE RK 002/10 RPR STRW</v>
          </cell>
          <cell r="E12478" t="str">
            <v>LAKEVLLE</v>
          </cell>
          <cell r="F12478" t="str">
            <v>ETL.6861</v>
          </cell>
          <cell r="G12478" t="str">
            <v>.POLE.WOOD</v>
          </cell>
          <cell r="H12478">
            <v>44380</v>
          </cell>
          <cell r="I12478">
            <v>44378</v>
          </cell>
          <cell r="J12478">
            <v>44438</v>
          </cell>
          <cell r="K12478">
            <v>44452</v>
          </cell>
          <cell r="M12478">
            <v>44562</v>
          </cell>
          <cell r="N12478">
            <v>44562</v>
          </cell>
          <cell r="O12478" t="str">
            <v>630</v>
          </cell>
          <cell r="P12478" t="str">
            <v>OTHR</v>
          </cell>
          <cell r="Q12478" t="str">
            <v>E - Schd Compl Yr 0</v>
          </cell>
          <cell r="R12478" t="str">
            <v>ORAS NOCO ATCO</v>
          </cell>
          <cell r="S12478" t="str">
            <v>HFTD 3</v>
          </cell>
        </row>
        <row r="12479">
          <cell r="B12479" t="str">
            <v>121662506</v>
          </cell>
          <cell r="C12479" t="str">
            <v>A013/096</v>
          </cell>
          <cell r="D12479" t="str">
            <v>DI KRN TVS STOCKDALE A013/096 RPR INSW</v>
          </cell>
          <cell r="E12479" t="str">
            <v>MIDWAY</v>
          </cell>
          <cell r="F12479" t="str">
            <v>ETL.1990</v>
          </cell>
          <cell r="G12479" t="str">
            <v>ETL.1990_A013/096</v>
          </cell>
          <cell r="H12479">
            <v>44380</v>
          </cell>
          <cell r="I12479">
            <v>44376</v>
          </cell>
          <cell r="J12479">
            <v>44376</v>
          </cell>
          <cell r="L12479">
            <v>45148</v>
          </cell>
          <cell r="M12479">
            <v>44741</v>
          </cell>
          <cell r="O12479" t="str">
            <v>630</v>
          </cell>
          <cell r="P12479" t="str">
            <v>OTHR</v>
          </cell>
          <cell r="Q12479" t="str">
            <v>E - Schd Compl Yr 0</v>
          </cell>
          <cell r="R12479" t="str">
            <v>OSNO ATCO</v>
          </cell>
          <cell r="S12479" t="str">
            <v>Non-HFTD</v>
          </cell>
        </row>
        <row r="12480">
          <cell r="B12480" t="str">
            <v>121662524</v>
          </cell>
          <cell r="C12480" t="str">
            <v>016/233</v>
          </cell>
          <cell r="D12480" t="str">
            <v>T2 DI SISQC SNTA YNZ SS 016/233 RPL INSW</v>
          </cell>
          <cell r="E12480" t="str">
            <v>PISMOBCH</v>
          </cell>
          <cell r="F12480" t="str">
            <v>ETL.3700</v>
          </cell>
          <cell r="G12480" t="str">
            <v>.INSL.NCER</v>
          </cell>
          <cell r="H12480">
            <v>44380</v>
          </cell>
          <cell r="I12480">
            <v>44377</v>
          </cell>
          <cell r="J12480">
            <v>44665</v>
          </cell>
          <cell r="K12480">
            <v>44676</v>
          </cell>
          <cell r="M12480">
            <v>44742</v>
          </cell>
          <cell r="N12480">
            <v>44678</v>
          </cell>
          <cell r="O12480" t="str">
            <v>508</v>
          </cell>
          <cell r="P12480" t="str">
            <v/>
          </cell>
          <cell r="Q12480" t="str">
            <v>E - Schd Compl Yr 0</v>
          </cell>
          <cell r="R12480" t="str">
            <v>ORAS NOCO ATCO</v>
          </cell>
          <cell r="S12480" t="str">
            <v>HFTD 2</v>
          </cell>
        </row>
        <row r="12481">
          <cell r="B12481" t="str">
            <v>121662526</v>
          </cell>
          <cell r="C12481" t="str">
            <v>016/233</v>
          </cell>
          <cell r="D12481" t="str">
            <v>T2 DI SISQC-SNTA YNZ SS 16/233L RPR GYWW</v>
          </cell>
          <cell r="E12481" t="str">
            <v>PISMOBCH</v>
          </cell>
          <cell r="F12481" t="str">
            <v>ETL.3700</v>
          </cell>
          <cell r="G12481" t="str">
            <v>.POLE.WDPS</v>
          </cell>
          <cell r="H12481">
            <v>44380</v>
          </cell>
          <cell r="I12481">
            <v>44377</v>
          </cell>
          <cell r="J12481">
            <v>44665</v>
          </cell>
          <cell r="K12481">
            <v>44673</v>
          </cell>
          <cell r="M12481">
            <v>44742</v>
          </cell>
          <cell r="N12481">
            <v>44742</v>
          </cell>
          <cell r="O12481" t="str">
            <v>630</v>
          </cell>
          <cell r="P12481" t="str">
            <v/>
          </cell>
          <cell r="Q12481" t="str">
            <v>E - Schd Compl Yr 0</v>
          </cell>
          <cell r="R12481" t="str">
            <v>ORAS NOCO ATCO</v>
          </cell>
          <cell r="S12481" t="str">
            <v>HFTD 2</v>
          </cell>
        </row>
        <row r="12482">
          <cell r="B12482" t="str">
            <v>121662527</v>
          </cell>
          <cell r="C12482" t="str">
            <v>016/233</v>
          </cell>
          <cell r="D12482" t="str">
            <v>T2 DI SSQC SNT YNZ SS 16/233C CMPLTD</v>
          </cell>
          <cell r="E12482" t="str">
            <v>PISMOBCH</v>
          </cell>
          <cell r="F12482" t="str">
            <v>ETL.3700</v>
          </cell>
          <cell r="G12482" t="str">
            <v>.POLE.WDPS</v>
          </cell>
          <cell r="H12482">
            <v>44380</v>
          </cell>
          <cell r="I12482">
            <v>44377</v>
          </cell>
          <cell r="J12482">
            <v>44665</v>
          </cell>
          <cell r="K12482">
            <v>44735</v>
          </cell>
          <cell r="M12482">
            <v>44742</v>
          </cell>
          <cell r="N12482">
            <v>44742</v>
          </cell>
          <cell r="O12482" t="str">
            <v>630</v>
          </cell>
          <cell r="P12482" t="str">
            <v/>
          </cell>
          <cell r="Q12482" t="str">
            <v>E - Schd Compl Yr 0</v>
          </cell>
          <cell r="R12482" t="str">
            <v>ORAS NOCO ATCO</v>
          </cell>
          <cell r="S12482" t="str">
            <v>HFTD 2</v>
          </cell>
        </row>
        <row r="12483">
          <cell r="B12483" t="str">
            <v>121662529</v>
          </cell>
          <cell r="C12483" t="str">
            <v>016/233</v>
          </cell>
          <cell r="D12483" t="str">
            <v>T2 DI SISQC SNTA YNZ SS 16/233R RPR GYWW</v>
          </cell>
          <cell r="E12483" t="str">
            <v>PISMOBCH</v>
          </cell>
          <cell r="F12483" t="str">
            <v>ETL.3700</v>
          </cell>
          <cell r="G12483" t="str">
            <v>.POLE.WDPS</v>
          </cell>
          <cell r="H12483">
            <v>44380</v>
          </cell>
          <cell r="I12483">
            <v>44377</v>
          </cell>
          <cell r="J12483">
            <v>44665</v>
          </cell>
          <cell r="K12483">
            <v>44671</v>
          </cell>
          <cell r="M12483">
            <v>44742</v>
          </cell>
          <cell r="N12483">
            <v>44742</v>
          </cell>
          <cell r="O12483" t="str">
            <v>630</v>
          </cell>
          <cell r="P12483" t="str">
            <v/>
          </cell>
          <cell r="Q12483" t="str">
            <v>E - Schd Compl Yr 0</v>
          </cell>
          <cell r="R12483" t="str">
            <v>ORAS NOCO ATCO</v>
          </cell>
          <cell r="S12483" t="str">
            <v>HFTD 2</v>
          </cell>
        </row>
        <row r="12484">
          <cell r="B12484" t="str">
            <v>121662570</v>
          </cell>
          <cell r="C12484" t="str">
            <v>016/233</v>
          </cell>
          <cell r="D12484" t="str">
            <v>T2 DI SISQC SNTA YNZ SS 16/233R CMPLTD</v>
          </cell>
          <cell r="E12484" t="str">
            <v>PISMOBCH</v>
          </cell>
          <cell r="F12484" t="str">
            <v>ETL.3700</v>
          </cell>
          <cell r="G12484" t="str">
            <v>.POLE.WDPS</v>
          </cell>
          <cell r="H12484">
            <v>44380</v>
          </cell>
          <cell r="I12484">
            <v>44377</v>
          </cell>
          <cell r="J12484">
            <v>44665</v>
          </cell>
          <cell r="K12484">
            <v>44725</v>
          </cell>
          <cell r="M12484">
            <v>44742</v>
          </cell>
          <cell r="N12484">
            <v>44742</v>
          </cell>
          <cell r="O12484" t="str">
            <v>630</v>
          </cell>
          <cell r="P12484" t="str">
            <v/>
          </cell>
          <cell r="Q12484" t="str">
            <v>E - Schd Compl Yr 0</v>
          </cell>
          <cell r="R12484" t="str">
            <v>ORAS NOCO ATCO</v>
          </cell>
          <cell r="S12484" t="str">
            <v>HFTD 2</v>
          </cell>
        </row>
        <row r="12485">
          <cell r="B12485" t="str">
            <v>121662573</v>
          </cell>
          <cell r="C12485" t="str">
            <v>016/233</v>
          </cell>
          <cell r="D12485" t="str">
            <v>T2 DI SISQC SNTA YNZ SS 16/233C CMPLTD</v>
          </cell>
          <cell r="E12485" t="str">
            <v>PISMOBCH</v>
          </cell>
          <cell r="F12485" t="str">
            <v>ETL.3700</v>
          </cell>
          <cell r="G12485" t="str">
            <v>.POLE.WDPS</v>
          </cell>
          <cell r="H12485">
            <v>44380</v>
          </cell>
          <cell r="I12485">
            <v>44377</v>
          </cell>
          <cell r="J12485">
            <v>44665</v>
          </cell>
          <cell r="K12485">
            <v>44725</v>
          </cell>
          <cell r="M12485">
            <v>44742</v>
          </cell>
          <cell r="N12485">
            <v>44742</v>
          </cell>
          <cell r="O12485" t="str">
            <v>630</v>
          </cell>
          <cell r="P12485" t="str">
            <v/>
          </cell>
          <cell r="Q12485" t="str">
            <v>E - Schd Compl Yr 0</v>
          </cell>
          <cell r="R12485" t="str">
            <v>ORAS NOCO ATCO</v>
          </cell>
          <cell r="S12485" t="str">
            <v>HFTD 2</v>
          </cell>
        </row>
        <row r="12486">
          <cell r="B12486" t="str">
            <v>121662604</v>
          </cell>
          <cell r="C12486" t="str">
            <v>001/035</v>
          </cell>
          <cell r="D12486" t="str">
            <v>DI TABLE MTN-PEACHTON 1/35 RPL INSW</v>
          </cell>
          <cell r="E12486" t="str">
            <v>TABLEMTN</v>
          </cell>
          <cell r="F12486" t="str">
            <v>ETL.8425</v>
          </cell>
          <cell r="G12486" t="str">
            <v>ETL.8425_001/035</v>
          </cell>
          <cell r="H12486">
            <v>44380</v>
          </cell>
          <cell r="I12486">
            <v>44376</v>
          </cell>
          <cell r="J12486">
            <v>44376</v>
          </cell>
          <cell r="L12486">
            <v>45080</v>
          </cell>
          <cell r="M12486">
            <v>44741</v>
          </cell>
          <cell r="N12486">
            <v>44741</v>
          </cell>
          <cell r="O12486" t="str">
            <v>508</v>
          </cell>
          <cell r="P12486" t="str">
            <v>OTHR</v>
          </cell>
          <cell r="Q12486" t="str">
            <v>E - Schd Compl Yr 0</v>
          </cell>
          <cell r="R12486" t="str">
            <v>NOPR ORAS NOPT ATCO</v>
          </cell>
          <cell r="S12486" t="str">
            <v>Non-HFTD</v>
          </cell>
        </row>
        <row r="12487">
          <cell r="B12487" t="str">
            <v>121662606</v>
          </cell>
          <cell r="C12487" t="str">
            <v>A014/121</v>
          </cell>
          <cell r="D12487" t="str">
            <v>DI KRN TVS STOCKDALE A014/121 RPR INSW</v>
          </cell>
          <cell r="E12487" t="str">
            <v>MIDWAY</v>
          </cell>
          <cell r="F12487" t="str">
            <v>ETL.1990</v>
          </cell>
          <cell r="G12487" t="str">
            <v>ETL.1990_A014/121</v>
          </cell>
          <cell r="H12487">
            <v>44380</v>
          </cell>
          <cell r="I12487">
            <v>44376</v>
          </cell>
          <cell r="J12487">
            <v>44376</v>
          </cell>
          <cell r="L12487">
            <v>45148</v>
          </cell>
          <cell r="M12487">
            <v>44741</v>
          </cell>
          <cell r="O12487" t="str">
            <v>630</v>
          </cell>
          <cell r="P12487" t="str">
            <v>OTHR</v>
          </cell>
          <cell r="Q12487" t="str">
            <v>E - Schd Compl Yr 0</v>
          </cell>
          <cell r="R12487" t="str">
            <v>OSNO ATCO</v>
          </cell>
          <cell r="S12487" t="str">
            <v>Non-HFTD</v>
          </cell>
        </row>
        <row r="12488">
          <cell r="B12488" t="str">
            <v>121662609</v>
          </cell>
          <cell r="C12488" t="str">
            <v>004/084</v>
          </cell>
          <cell r="D12488" t="str">
            <v>DI MONTA VISTA-LOS GATOS 4/84 RMV VEG</v>
          </cell>
          <cell r="E12488" t="str">
            <v>METCALF</v>
          </cell>
          <cell r="F12488" t="str">
            <v>ETL.7610</v>
          </cell>
          <cell r="G12488" t="str">
            <v>ETL.7610_004/084</v>
          </cell>
          <cell r="H12488">
            <v>44380</v>
          </cell>
          <cell r="I12488">
            <v>44375</v>
          </cell>
          <cell r="J12488">
            <v>44796</v>
          </cell>
          <cell r="K12488">
            <v>44796</v>
          </cell>
          <cell r="M12488">
            <v>44740</v>
          </cell>
          <cell r="O12488" t="str">
            <v>564</v>
          </cell>
          <cell r="P12488" t="str">
            <v/>
          </cell>
          <cell r="Q12488" t="str">
            <v>E - Schd Compl Yr 0</v>
          </cell>
          <cell r="R12488" t="str">
            <v>NOCO ATCO</v>
          </cell>
          <cell r="S12488" t="str">
            <v>Non-HFTD</v>
          </cell>
        </row>
        <row r="12489">
          <cell r="B12489" t="str">
            <v>121662625</v>
          </cell>
          <cell r="C12489" t="str">
            <v>A011/204</v>
          </cell>
          <cell r="D12489" t="str">
            <v>DI LAKEVILLE #2 A011/204 RPR GYWW</v>
          </cell>
          <cell r="E12489" t="str">
            <v>LAKEVLLE</v>
          </cell>
          <cell r="F12489" t="str">
            <v>ETL.7340</v>
          </cell>
          <cell r="G12489" t="str">
            <v>ETL.7340_A011/204</v>
          </cell>
          <cell r="H12489">
            <v>44380</v>
          </cell>
          <cell r="I12489">
            <v>44372</v>
          </cell>
          <cell r="J12489">
            <v>44372</v>
          </cell>
          <cell r="M12489">
            <v>44737</v>
          </cell>
          <cell r="O12489" t="str">
            <v>630</v>
          </cell>
          <cell r="P12489" t="str">
            <v/>
          </cell>
          <cell r="Q12489" t="str">
            <v>E - Schd Compl Yr 0</v>
          </cell>
          <cell r="R12489" t="str">
            <v>OSNO ATCO</v>
          </cell>
          <cell r="S12489" t="str">
            <v>Non-HFTD</v>
          </cell>
        </row>
        <row r="12490">
          <cell r="B12490" t="str">
            <v>121662684</v>
          </cell>
          <cell r="C12490" t="str">
            <v>005/071</v>
          </cell>
          <cell r="D12490" t="str">
            <v>T2 DI GRN VLY-CAMP EVR 5/71 RPL STRW COA</v>
          </cell>
          <cell r="E12490" t="str">
            <v>MOSSLNDG</v>
          </cell>
          <cell r="F12490" t="str">
            <v>ETL.1710</v>
          </cell>
          <cell r="G12490" t="str">
            <v>.POLE.WDPS</v>
          </cell>
          <cell r="H12490">
            <v>44380</v>
          </cell>
          <cell r="I12490">
            <v>44375</v>
          </cell>
          <cell r="J12490">
            <v>44659</v>
          </cell>
          <cell r="K12490">
            <v>44690</v>
          </cell>
          <cell r="M12490">
            <v>44740</v>
          </cell>
          <cell r="N12490">
            <v>44740</v>
          </cell>
          <cell r="O12490" t="str">
            <v>372</v>
          </cell>
          <cell r="P12490" t="str">
            <v/>
          </cell>
          <cell r="Q12490" t="str">
            <v>E - Schd Compl Yr 0</v>
          </cell>
          <cell r="R12490" t="str">
            <v>ORAS NOCO ATCO</v>
          </cell>
          <cell r="S12490" t="str">
            <v>HFTD 2</v>
          </cell>
        </row>
        <row r="12491">
          <cell r="B12491" t="str">
            <v>121662702</v>
          </cell>
          <cell r="C12491" t="str">
            <v>016/333</v>
          </cell>
          <cell r="D12491" t="str">
            <v>DI SMRTVLL-MRYSVLL 16/333 RPR GYWW</v>
          </cell>
          <cell r="E12491" t="str">
            <v>SACTO</v>
          </cell>
          <cell r="F12491" t="str">
            <v>ETL.7980</v>
          </cell>
          <cell r="G12491" t="str">
            <v>ETL.7980_016/333</v>
          </cell>
          <cell r="H12491">
            <v>44380</v>
          </cell>
          <cell r="I12491">
            <v>44376</v>
          </cell>
          <cell r="J12491">
            <v>44376</v>
          </cell>
          <cell r="L12491">
            <v>44975</v>
          </cell>
          <cell r="M12491">
            <v>44741</v>
          </cell>
          <cell r="N12491">
            <v>44741</v>
          </cell>
          <cell r="O12491" t="str">
            <v>630</v>
          </cell>
          <cell r="P12491" t="str">
            <v/>
          </cell>
          <cell r="Q12491" t="str">
            <v>E - Schd Compl Yr 0</v>
          </cell>
          <cell r="R12491" t="str">
            <v>NOPR ORAS ATCO</v>
          </cell>
          <cell r="S12491" t="str">
            <v>Non-HFTD</v>
          </cell>
        </row>
        <row r="12492">
          <cell r="B12492" t="str">
            <v>121662704</v>
          </cell>
          <cell r="C12492" t="str">
            <v>016/333</v>
          </cell>
          <cell r="D12492" t="str">
            <v>DI SMRTVLL-MRYSVLL 16/333 RPL INSW</v>
          </cell>
          <cell r="E12492" t="str">
            <v>SACTO</v>
          </cell>
          <cell r="F12492" t="str">
            <v>ETL.7980</v>
          </cell>
          <cell r="G12492" t="str">
            <v>ETL.7980_016/333</v>
          </cell>
          <cell r="H12492">
            <v>44380</v>
          </cell>
          <cell r="I12492">
            <v>44376</v>
          </cell>
          <cell r="J12492">
            <v>44376</v>
          </cell>
          <cell r="L12492">
            <v>44975</v>
          </cell>
          <cell r="M12492">
            <v>44741</v>
          </cell>
          <cell r="N12492">
            <v>44741</v>
          </cell>
          <cell r="O12492" t="str">
            <v>508</v>
          </cell>
          <cell r="P12492" t="str">
            <v/>
          </cell>
          <cell r="Q12492" t="str">
            <v>E - Schd Compl Yr 0</v>
          </cell>
          <cell r="R12492" t="str">
            <v>NOPR ORAS NOPT ATCO</v>
          </cell>
          <cell r="S12492" t="str">
            <v>Non-HFTD</v>
          </cell>
        </row>
        <row r="12493">
          <cell r="B12493" t="str">
            <v>121662711</v>
          </cell>
          <cell r="C12493" t="str">
            <v>007/144</v>
          </cell>
          <cell r="D12493" t="str">
            <v>DI MNTA VSTA LS GTS 007/144 RPL POLE</v>
          </cell>
          <cell r="E12493" t="str">
            <v>METCALF</v>
          </cell>
          <cell r="F12493" t="str">
            <v>ETL.7610</v>
          </cell>
          <cell r="G12493" t="str">
            <v>ETL.7610_007/144</v>
          </cell>
          <cell r="H12493">
            <v>44380</v>
          </cell>
          <cell r="I12493">
            <v>44375</v>
          </cell>
          <cell r="J12493">
            <v>44375</v>
          </cell>
          <cell r="M12493">
            <v>44740</v>
          </cell>
          <cell r="N12493">
            <v>44694</v>
          </cell>
          <cell r="O12493" t="str">
            <v>372</v>
          </cell>
          <cell r="P12493" t="str">
            <v>OTHR</v>
          </cell>
          <cell r="Q12493" t="str">
            <v>E - Schd Compl Yr 0</v>
          </cell>
          <cell r="R12493" t="str">
            <v>NOPR ORAS ATCO</v>
          </cell>
          <cell r="S12493" t="str">
            <v>Non-HFTD</v>
          </cell>
        </row>
        <row r="12494">
          <cell r="B12494" t="str">
            <v>121662713</v>
          </cell>
          <cell r="C12494" t="str">
            <v>001/022</v>
          </cell>
          <cell r="D12494" t="str">
            <v>DI TEJON-LEBEC 001/022 RPR GYWW</v>
          </cell>
          <cell r="E12494" t="str">
            <v>MIDWAY</v>
          </cell>
          <cell r="F12494" t="str">
            <v>ETL.9250</v>
          </cell>
          <cell r="G12494" t="str">
            <v>ETL.9250_001/022</v>
          </cell>
          <cell r="H12494">
            <v>44380</v>
          </cell>
          <cell r="I12494">
            <v>44376</v>
          </cell>
          <cell r="J12494">
            <v>44376</v>
          </cell>
          <cell r="M12494">
            <v>44741</v>
          </cell>
          <cell r="O12494" t="str">
            <v>630</v>
          </cell>
          <cell r="P12494" t="str">
            <v/>
          </cell>
          <cell r="Q12494" t="str">
            <v>E - Schd Compl Yr 0</v>
          </cell>
          <cell r="R12494" t="str">
            <v>OSNO ATCO</v>
          </cell>
          <cell r="S12494" t="str">
            <v>Non-HFTD</v>
          </cell>
        </row>
        <row r="12495">
          <cell r="B12495" t="str">
            <v>121662714</v>
          </cell>
          <cell r="C12495" t="str">
            <v>024/186</v>
          </cell>
          <cell r="D12495" t="str">
            <v>T2 DI PARADISE-TBL MTN 024/186 RPR INSW</v>
          </cell>
          <cell r="E12495" t="str">
            <v>TABLEMTN</v>
          </cell>
          <cell r="F12495" t="str">
            <v>ETL.4316</v>
          </cell>
          <cell r="G12495" t="str">
            <v>.INSL.NCER</v>
          </cell>
          <cell r="H12495">
            <v>44380</v>
          </cell>
          <cell r="I12495">
            <v>44377</v>
          </cell>
          <cell r="J12495">
            <v>44697</v>
          </cell>
          <cell r="K12495">
            <v>44726</v>
          </cell>
          <cell r="L12495">
            <v>45023</v>
          </cell>
          <cell r="M12495">
            <v>44742</v>
          </cell>
          <cell r="N12495">
            <v>44742</v>
          </cell>
          <cell r="O12495" t="str">
            <v>630</v>
          </cell>
          <cell r="P12495" t="str">
            <v/>
          </cell>
          <cell r="Q12495" t="str">
            <v>E - Schd Compl Yr 0</v>
          </cell>
          <cell r="R12495" t="str">
            <v>ORAS NOCO ATCO</v>
          </cell>
          <cell r="S12495" t="str">
            <v>HFTD 2</v>
          </cell>
        </row>
        <row r="12496">
          <cell r="B12496" t="str">
            <v>121662804</v>
          </cell>
          <cell r="C12496" t="str">
            <v>011/292</v>
          </cell>
          <cell r="D12496" t="str">
            <v>T3 DI COLGATE-ALLEGHANY 11/292C RPL HRDD</v>
          </cell>
          <cell r="E12496" t="str">
            <v>SACTO</v>
          </cell>
          <cell r="F12496" t="str">
            <v>ETL.6470</v>
          </cell>
          <cell r="G12496" t="str">
            <v>.POLE.WDPS</v>
          </cell>
          <cell r="H12496">
            <v>44380</v>
          </cell>
          <cell r="I12496">
            <v>44378</v>
          </cell>
          <cell r="J12496">
            <v>44729</v>
          </cell>
          <cell r="K12496">
            <v>44739</v>
          </cell>
          <cell r="L12496">
            <v>45018</v>
          </cell>
          <cell r="M12496">
            <v>44562</v>
          </cell>
          <cell r="N12496">
            <v>44562</v>
          </cell>
          <cell r="O12496" t="str">
            <v>630</v>
          </cell>
          <cell r="P12496" t="str">
            <v/>
          </cell>
          <cell r="Q12496" t="str">
            <v>E - Schd Compl Yr 0</v>
          </cell>
          <cell r="R12496" t="str">
            <v>ORAS NOCO ATCO</v>
          </cell>
          <cell r="S12496" t="str">
            <v>HFTD 3</v>
          </cell>
        </row>
        <row r="12497">
          <cell r="B12497" t="str">
            <v>121662823</v>
          </cell>
          <cell r="C12497" t="str">
            <v>002/043A</v>
          </cell>
          <cell r="D12497" t="str">
            <v>T3 DI MIDDLE FORK #1 2/43A RPR STRW</v>
          </cell>
          <cell r="E12497" t="str">
            <v>SACTO</v>
          </cell>
          <cell r="F12497" t="str">
            <v>ETL.8405</v>
          </cell>
          <cell r="G12497" t="str">
            <v>.POLE.WOOD</v>
          </cell>
          <cell r="H12497">
            <v>44380</v>
          </cell>
          <cell r="I12497">
            <v>44379</v>
          </cell>
          <cell r="J12497">
            <v>44459</v>
          </cell>
          <cell r="K12497">
            <v>44468</v>
          </cell>
          <cell r="M12497">
            <v>44563</v>
          </cell>
          <cell r="N12497">
            <v>44563</v>
          </cell>
          <cell r="O12497" t="str">
            <v>630</v>
          </cell>
          <cell r="P12497" t="str">
            <v/>
          </cell>
          <cell r="Q12497" t="str">
            <v>E - Schd Compl Yr 0</v>
          </cell>
          <cell r="R12497" t="str">
            <v>ORAS NOCO ATCO</v>
          </cell>
          <cell r="S12497" t="str">
            <v>HFTD 3</v>
          </cell>
        </row>
        <row r="12498">
          <cell r="B12498" t="str">
            <v>121662832</v>
          </cell>
          <cell r="C12498" t="str">
            <v>025/279</v>
          </cell>
          <cell r="D12498" t="str">
            <v>T3 DI IGNACIO-BOLINAS #2 25/279 RPR STRW</v>
          </cell>
          <cell r="E12498" t="str">
            <v>LAKEVLLE</v>
          </cell>
          <cell r="F12498" t="str">
            <v>ETL.7180</v>
          </cell>
          <cell r="G12498" t="str">
            <v>.POLE.WDPS</v>
          </cell>
          <cell r="H12498">
            <v>44380</v>
          </cell>
          <cell r="I12498">
            <v>44378</v>
          </cell>
          <cell r="J12498">
            <v>44378</v>
          </cell>
          <cell r="L12498">
            <v>45084</v>
          </cell>
          <cell r="M12498">
            <v>44562</v>
          </cell>
          <cell r="N12498">
            <v>44562</v>
          </cell>
          <cell r="O12498" t="str">
            <v>630</v>
          </cell>
          <cell r="P12498" t="str">
            <v/>
          </cell>
          <cell r="Q12498" t="str">
            <v>E - Schd Compl Yr 0</v>
          </cell>
          <cell r="R12498" t="str">
            <v>NOPR ORAS ATCO</v>
          </cell>
          <cell r="S12498" t="str">
            <v>HFTD 3</v>
          </cell>
        </row>
        <row r="12499">
          <cell r="B12499" t="str">
            <v>121662877</v>
          </cell>
          <cell r="C12499" t="str">
            <v>004/118</v>
          </cell>
          <cell r="D12499" t="str">
            <v>DI CTTNWD-BENTON #1 004/118 RPR GYWW</v>
          </cell>
          <cell r="E12499" t="str">
            <v>TABLEMTN</v>
          </cell>
          <cell r="F12499" t="str">
            <v>ETL.6640</v>
          </cell>
          <cell r="G12499" t="str">
            <v>ETL.6640_004/118</v>
          </cell>
          <cell r="H12499">
            <v>44380</v>
          </cell>
          <cell r="I12499">
            <v>44376</v>
          </cell>
          <cell r="J12499">
            <v>44376</v>
          </cell>
          <cell r="M12499">
            <v>44741</v>
          </cell>
          <cell r="O12499" t="str">
            <v>630</v>
          </cell>
          <cell r="P12499" t="str">
            <v/>
          </cell>
          <cell r="Q12499" t="str">
            <v>E - Schd Compl Yr 0</v>
          </cell>
          <cell r="R12499" t="str">
            <v>OSNO ATCO</v>
          </cell>
          <cell r="S12499" t="str">
            <v>Non-HFTD</v>
          </cell>
        </row>
        <row r="12500">
          <cell r="B12500" t="str">
            <v>121662890</v>
          </cell>
          <cell r="C12500" t="str">
            <v>006/000</v>
          </cell>
          <cell r="D12500" t="str">
            <v>T3 DI KONOCTI-EGLE ROCK 6/0 INS HRDD</v>
          </cell>
          <cell r="E12500" t="str">
            <v>LAKEVLLE</v>
          </cell>
          <cell r="F12500" t="str">
            <v>ETL.6861</v>
          </cell>
          <cell r="G12500" t="str">
            <v>.POLE.WOOD</v>
          </cell>
          <cell r="H12500">
            <v>44380</v>
          </cell>
          <cell r="I12500">
            <v>44378</v>
          </cell>
          <cell r="J12500">
            <v>44439</v>
          </cell>
          <cell r="K12500">
            <v>44453</v>
          </cell>
          <cell r="M12500">
            <v>44562</v>
          </cell>
          <cell r="N12500">
            <v>44562</v>
          </cell>
          <cell r="O12500" t="str">
            <v>630</v>
          </cell>
          <cell r="P12500" t="str">
            <v/>
          </cell>
          <cell r="Q12500" t="str">
            <v>E - Schd Compl Yr 0</v>
          </cell>
          <cell r="R12500" t="str">
            <v>ORAS NOCO ATCO</v>
          </cell>
          <cell r="S12500" t="str">
            <v>HFTD 3</v>
          </cell>
        </row>
        <row r="12501">
          <cell r="B12501" t="str">
            <v>121662941</v>
          </cell>
          <cell r="C12501" t="str">
            <v>L005/015A</v>
          </cell>
          <cell r="D12501" t="str">
            <v>DI NEWARD-LOS ESTEROS L5/15A RPR SHLS</v>
          </cell>
          <cell r="E12501" t="str">
            <v>METCALF</v>
          </cell>
          <cell r="F12501" t="str">
            <v>ETL.2970</v>
          </cell>
          <cell r="G12501" t="str">
            <v>ETL.2970_L005/015A</v>
          </cell>
          <cell r="H12501">
            <v>44380</v>
          </cell>
          <cell r="I12501">
            <v>44376</v>
          </cell>
          <cell r="J12501">
            <v>44376</v>
          </cell>
          <cell r="M12501">
            <v>44741</v>
          </cell>
          <cell r="O12501" t="str">
            <v>628</v>
          </cell>
          <cell r="P12501" t="str">
            <v/>
          </cell>
          <cell r="Q12501" t="str">
            <v>E - Schd Compl Yr 0</v>
          </cell>
          <cell r="R12501" t="str">
            <v>OSNO ATCO</v>
          </cell>
          <cell r="S12501" t="str">
            <v>Non-HFTD</v>
          </cell>
        </row>
        <row r="12502">
          <cell r="B12502" t="str">
            <v>121662950</v>
          </cell>
          <cell r="C12502" t="str">
            <v>005/104</v>
          </cell>
          <cell r="D12502" t="str">
            <v>DI LAS GALLINAS-SN RFEL 5/104 RPR GYWS</v>
          </cell>
          <cell r="E12502" t="str">
            <v>LAKEVLLE</v>
          </cell>
          <cell r="F12502" t="str">
            <v>ETL.1103</v>
          </cell>
          <cell r="G12502" t="str">
            <v>ETL.1103_005/104</v>
          </cell>
          <cell r="H12502">
            <v>44380</v>
          </cell>
          <cell r="I12502">
            <v>44376</v>
          </cell>
          <cell r="J12502">
            <v>44376</v>
          </cell>
          <cell r="M12502">
            <v>44741</v>
          </cell>
          <cell r="O12502" t="str">
            <v>628</v>
          </cell>
          <cell r="P12502" t="str">
            <v/>
          </cell>
          <cell r="Q12502" t="str">
            <v>E - Schd Compl Yr 0</v>
          </cell>
          <cell r="R12502" t="str">
            <v>OSNO ATCO</v>
          </cell>
          <cell r="S12502" t="str">
            <v>Non-HFTD</v>
          </cell>
        </row>
        <row r="12503">
          <cell r="B12503" t="str">
            <v>121662955</v>
          </cell>
          <cell r="C12503" t="str">
            <v>003/065</v>
          </cell>
          <cell r="D12503" t="str">
            <v>DI TEJON-LEBEC 3/65 RPL HRDD</v>
          </cell>
          <cell r="E12503" t="str">
            <v>MIDWAY</v>
          </cell>
          <cell r="F12503" t="str">
            <v>ETL.9250</v>
          </cell>
          <cell r="G12503" t="str">
            <v>ETL.9250_003/065</v>
          </cell>
          <cell r="H12503">
            <v>44380</v>
          </cell>
          <cell r="I12503">
            <v>44376</v>
          </cell>
          <cell r="J12503">
            <v>44376</v>
          </cell>
          <cell r="L12503">
            <v>45153</v>
          </cell>
          <cell r="M12503">
            <v>44741</v>
          </cell>
          <cell r="N12503">
            <v>44741</v>
          </cell>
          <cell r="O12503" t="str">
            <v>630</v>
          </cell>
          <cell r="P12503" t="str">
            <v/>
          </cell>
          <cell r="Q12503" t="str">
            <v>E - Schd Compl Yr 0</v>
          </cell>
          <cell r="R12503" t="str">
            <v>NOPR ORAS ATCO</v>
          </cell>
          <cell r="S12503" t="str">
            <v>Non-HFTD</v>
          </cell>
        </row>
        <row r="12504">
          <cell r="B12504" t="str">
            <v>121662956</v>
          </cell>
          <cell r="C12504" t="str">
            <v>003/065</v>
          </cell>
          <cell r="D12504" t="str">
            <v>DI TEJON-LEBEC 3/65 RPR GYWW</v>
          </cell>
          <cell r="E12504" t="str">
            <v>MIDWAY</v>
          </cell>
          <cell r="F12504" t="str">
            <v>ETL.9250</v>
          </cell>
          <cell r="G12504" t="str">
            <v>ETL.9250_003/065</v>
          </cell>
          <cell r="H12504">
            <v>44380</v>
          </cell>
          <cell r="I12504">
            <v>44376</v>
          </cell>
          <cell r="J12504">
            <v>44376</v>
          </cell>
          <cell r="M12504">
            <v>44741</v>
          </cell>
          <cell r="O12504" t="str">
            <v>630</v>
          </cell>
          <cell r="P12504" t="str">
            <v/>
          </cell>
          <cell r="Q12504" t="str">
            <v>E - Schd Compl Yr 0</v>
          </cell>
          <cell r="R12504" t="str">
            <v>OSNO ATCO</v>
          </cell>
          <cell r="S12504" t="str">
            <v>Non-HFTD</v>
          </cell>
        </row>
        <row r="12505">
          <cell r="B12505" t="str">
            <v>121663881</v>
          </cell>
          <cell r="C12505" t="str">
            <v>001/039</v>
          </cell>
          <cell r="D12505" t="str">
            <v>DI LKWD-MDW LN-CLYTN 1/39 RPL HRDD</v>
          </cell>
          <cell r="E12505" t="str">
            <v>CONCORD</v>
          </cell>
          <cell r="F12505" t="str">
            <v>ETL.2080</v>
          </cell>
          <cell r="G12505" t="str">
            <v>ETL.2080_001/039</v>
          </cell>
          <cell r="H12505">
            <v>44382</v>
          </cell>
          <cell r="I12505">
            <v>44375</v>
          </cell>
          <cell r="J12505">
            <v>44375</v>
          </cell>
          <cell r="L12505">
            <v>45036</v>
          </cell>
          <cell r="M12505">
            <v>44740</v>
          </cell>
          <cell r="O12505" t="str">
            <v>630</v>
          </cell>
          <cell r="P12505" t="str">
            <v/>
          </cell>
          <cell r="Q12505" t="str">
            <v>E - Schd Compl Yr 0</v>
          </cell>
          <cell r="R12505" t="str">
            <v>OSNO ATCO</v>
          </cell>
          <cell r="S12505" t="str">
            <v>Non-HFTD</v>
          </cell>
        </row>
        <row r="12506">
          <cell r="B12506" t="str">
            <v>121664700</v>
          </cell>
          <cell r="C12506" t="str">
            <v>004/065</v>
          </cell>
          <cell r="D12506" t="str">
            <v>T2 DI GRN VLY-PL SWT 4/65 INS HRDW</v>
          </cell>
          <cell r="E12506" t="str">
            <v>MOSSLNDG</v>
          </cell>
          <cell r="F12506" t="str">
            <v>ETL.1730</v>
          </cell>
          <cell r="G12506" t="str">
            <v>.POLE.WDPS</v>
          </cell>
          <cell r="H12506">
            <v>44382</v>
          </cell>
          <cell r="I12506">
            <v>44377</v>
          </cell>
          <cell r="J12506">
            <v>44631</v>
          </cell>
          <cell r="K12506">
            <v>44655</v>
          </cell>
          <cell r="M12506">
            <v>44742</v>
          </cell>
          <cell r="N12506">
            <v>44742</v>
          </cell>
          <cell r="O12506" t="str">
            <v>630</v>
          </cell>
          <cell r="P12506" t="str">
            <v/>
          </cell>
          <cell r="Q12506" t="str">
            <v>E - Schd Compl Yr 0</v>
          </cell>
          <cell r="R12506" t="str">
            <v>ORAS NOCO ATCO</v>
          </cell>
          <cell r="S12506" t="str">
            <v>HFTD 2</v>
          </cell>
        </row>
        <row r="12507">
          <cell r="B12507" t="str">
            <v>121664781</v>
          </cell>
          <cell r="C12507" t="str">
            <v>020/556</v>
          </cell>
          <cell r="D12507" t="str">
            <v>T3 DI COLGATE-ALLEGHANY 20/556 RPL INSW</v>
          </cell>
          <cell r="E12507" t="str">
            <v>SACTO</v>
          </cell>
          <cell r="F12507" t="str">
            <v>ETL.6470</v>
          </cell>
          <cell r="G12507" t="str">
            <v>.INSL.CERA</v>
          </cell>
          <cell r="H12507">
            <v>44382</v>
          </cell>
          <cell r="I12507">
            <v>44378</v>
          </cell>
          <cell r="J12507">
            <v>44726</v>
          </cell>
          <cell r="K12507">
            <v>44747</v>
          </cell>
          <cell r="L12507">
            <v>45003</v>
          </cell>
          <cell r="M12507">
            <v>44562</v>
          </cell>
          <cell r="N12507">
            <v>44562</v>
          </cell>
          <cell r="O12507" t="str">
            <v>508</v>
          </cell>
          <cell r="P12507" t="str">
            <v/>
          </cell>
          <cell r="Q12507" t="str">
            <v>E - Schd Compl Yr 0</v>
          </cell>
          <cell r="R12507" t="str">
            <v>ORAS NOCO ATCO</v>
          </cell>
          <cell r="S12507" t="str">
            <v>HFTD 3</v>
          </cell>
        </row>
        <row r="12508">
          <cell r="B12508" t="str">
            <v>121665658</v>
          </cell>
          <cell r="C12508" t="str">
            <v>005/040</v>
          </cell>
          <cell r="D12508" t="str">
            <v>T3 DI GREEN VLY-LLAGAS 5/40 RPL INSW</v>
          </cell>
          <cell r="E12508" t="str">
            <v>MOSSLNDG</v>
          </cell>
          <cell r="F12508" t="str">
            <v>ETL.1720</v>
          </cell>
          <cell r="G12508" t="str">
            <v>.INSL.CERA</v>
          </cell>
          <cell r="H12508">
            <v>44383</v>
          </cell>
          <cell r="I12508">
            <v>44382</v>
          </cell>
          <cell r="J12508">
            <v>44776</v>
          </cell>
          <cell r="K12508">
            <v>44788</v>
          </cell>
          <cell r="M12508">
            <v>44566</v>
          </cell>
          <cell r="N12508">
            <v>44566</v>
          </cell>
          <cell r="O12508" t="str">
            <v>508</v>
          </cell>
          <cell r="P12508" t="str">
            <v/>
          </cell>
          <cell r="Q12508" t="str">
            <v>E - Schd Compl Yr 0</v>
          </cell>
          <cell r="R12508" t="str">
            <v>ORAS NOCO ATCO</v>
          </cell>
          <cell r="S12508" t="str">
            <v>HFTD 3</v>
          </cell>
        </row>
        <row r="12509">
          <cell r="B12509" t="str">
            <v>121665883</v>
          </cell>
          <cell r="C12509" t="str">
            <v>003/082</v>
          </cell>
          <cell r="D12509" t="str">
            <v>DI COTTONWOOD-BENTON #1 3/82 RPR GYWW</v>
          </cell>
          <cell r="E12509" t="str">
            <v>TABLEMTN</v>
          </cell>
          <cell r="F12509" t="str">
            <v>ETL.6640</v>
          </cell>
          <cell r="G12509" t="str">
            <v>ETL.6640_003/082</v>
          </cell>
          <cell r="H12509">
            <v>44383</v>
          </cell>
          <cell r="I12509">
            <v>44376</v>
          </cell>
          <cell r="J12509">
            <v>44376</v>
          </cell>
          <cell r="M12509">
            <v>44741</v>
          </cell>
          <cell r="O12509" t="str">
            <v>630</v>
          </cell>
          <cell r="P12509" t="str">
            <v/>
          </cell>
          <cell r="Q12509" t="str">
            <v>E - Schd Compl Yr 0</v>
          </cell>
          <cell r="R12509" t="str">
            <v>OSNO ATCO</v>
          </cell>
          <cell r="S12509" t="str">
            <v>Non-HFTD</v>
          </cell>
        </row>
        <row r="12510">
          <cell r="B12510" t="str">
            <v>121665945</v>
          </cell>
          <cell r="C12510" t="str">
            <v>023/274A</v>
          </cell>
          <cell r="D12510" t="str">
            <v>T2 DI DRUM-SUMMIT #1 023/274A RPL STRW</v>
          </cell>
          <cell r="E12510" t="str">
            <v>SACTO</v>
          </cell>
          <cell r="F12510" t="str">
            <v>ETL.1440</v>
          </cell>
          <cell r="G12510" t="str">
            <v>.POLE.WOOD</v>
          </cell>
          <cell r="H12510">
            <v>44383</v>
          </cell>
          <cell r="I12510">
            <v>44375</v>
          </cell>
          <cell r="J12510">
            <v>44375</v>
          </cell>
          <cell r="L12510">
            <v>45066</v>
          </cell>
          <cell r="M12510">
            <v>44740</v>
          </cell>
          <cell r="N12510">
            <v>44727</v>
          </cell>
          <cell r="O12510" t="str">
            <v>372</v>
          </cell>
          <cell r="P12510" t="str">
            <v/>
          </cell>
          <cell r="Q12510" t="str">
            <v>E - Schd Compl Yr 0</v>
          </cell>
          <cell r="R12510" t="str">
            <v>NOPR ORAS ATCO</v>
          </cell>
          <cell r="S12510" t="str">
            <v>HFTD 2</v>
          </cell>
        </row>
        <row r="12511">
          <cell r="B12511" t="str">
            <v>121665948</v>
          </cell>
          <cell r="C12511" t="str">
            <v>016/004</v>
          </cell>
          <cell r="D12511" t="str">
            <v>T3 DI DONNELLS-MI-WUK 16/4L RPR STRW</v>
          </cell>
          <cell r="E12511" t="str">
            <v>VICTOR</v>
          </cell>
          <cell r="F12511" t="str">
            <v>ETL.1400</v>
          </cell>
          <cell r="G12511" t="str">
            <v>.POLE.WDPS</v>
          </cell>
          <cell r="H12511">
            <v>44383</v>
          </cell>
          <cell r="I12511">
            <v>44379</v>
          </cell>
          <cell r="J12511">
            <v>44656</v>
          </cell>
          <cell r="K12511">
            <v>44693</v>
          </cell>
          <cell r="M12511">
            <v>44563</v>
          </cell>
          <cell r="N12511">
            <v>44563</v>
          </cell>
          <cell r="O12511" t="str">
            <v>630</v>
          </cell>
          <cell r="P12511" t="str">
            <v/>
          </cell>
          <cell r="Q12511" t="str">
            <v>E - Schd Compl Yr 0</v>
          </cell>
          <cell r="R12511" t="str">
            <v>ORAS NOCO ATCO</v>
          </cell>
          <cell r="S12511" t="str">
            <v>HFTD 3</v>
          </cell>
        </row>
        <row r="12512">
          <cell r="B12512" t="str">
            <v>121666000</v>
          </cell>
          <cell r="C12512" t="str">
            <v>016/004</v>
          </cell>
          <cell r="D12512" t="str">
            <v>T3 DI DONNELLS-MI-WUK 16/4R RPR STRW</v>
          </cell>
          <cell r="E12512" t="str">
            <v>VICTOR</v>
          </cell>
          <cell r="F12512" t="str">
            <v>ETL.1400</v>
          </cell>
          <cell r="G12512" t="str">
            <v>.POLE.WDPS</v>
          </cell>
          <cell r="H12512">
            <v>44383</v>
          </cell>
          <cell r="I12512">
            <v>44379</v>
          </cell>
          <cell r="J12512">
            <v>44656</v>
          </cell>
          <cell r="K12512">
            <v>44693</v>
          </cell>
          <cell r="M12512">
            <v>44563</v>
          </cell>
          <cell r="N12512">
            <v>44563</v>
          </cell>
          <cell r="O12512" t="str">
            <v>630</v>
          </cell>
          <cell r="P12512" t="str">
            <v/>
          </cell>
          <cell r="Q12512" t="str">
            <v>E - Schd Compl Yr 0</v>
          </cell>
          <cell r="R12512" t="str">
            <v>ORAS NOCO ATCO</v>
          </cell>
          <cell r="S12512" t="str">
            <v>HFTD 3</v>
          </cell>
        </row>
        <row r="12513">
          <cell r="B12513" t="str">
            <v>121666420</v>
          </cell>
          <cell r="C12513" t="str">
            <v>014/353</v>
          </cell>
          <cell r="D12513" t="str">
            <v>DI CTTNWD-BENTON #1 014/353 RPL HRDD</v>
          </cell>
          <cell r="E12513" t="str">
            <v>TABLEMTN</v>
          </cell>
          <cell r="F12513" t="str">
            <v>ETL.6640</v>
          </cell>
          <cell r="G12513" t="str">
            <v>ETL.6640_014/353</v>
          </cell>
          <cell r="H12513">
            <v>44383</v>
          </cell>
          <cell r="I12513">
            <v>44376</v>
          </cell>
          <cell r="J12513">
            <v>44376</v>
          </cell>
          <cell r="L12513">
            <v>44952</v>
          </cell>
          <cell r="M12513">
            <v>44741</v>
          </cell>
          <cell r="O12513" t="str">
            <v>630</v>
          </cell>
          <cell r="P12513" t="str">
            <v/>
          </cell>
          <cell r="Q12513" t="str">
            <v>E - Schd Compl Yr 0</v>
          </cell>
          <cell r="R12513" t="str">
            <v>OSNO ATCO</v>
          </cell>
          <cell r="S12513" t="str">
            <v>Non-HFTD</v>
          </cell>
        </row>
        <row r="12514">
          <cell r="B12514" t="str">
            <v>121666482</v>
          </cell>
          <cell r="C12514" t="str">
            <v>006/091</v>
          </cell>
          <cell r="D12514" t="str">
            <v>DI CHRISTIE-WILLOW PASS 6/91 RMV VEG</v>
          </cell>
          <cell r="E12514" t="str">
            <v>CONCORD</v>
          </cell>
          <cell r="F12514" t="str">
            <v>ETL.6370</v>
          </cell>
          <cell r="G12514" t="str">
            <v>ETL.6370_006/091</v>
          </cell>
          <cell r="H12514">
            <v>44383</v>
          </cell>
          <cell r="I12514">
            <v>44376</v>
          </cell>
          <cell r="J12514">
            <v>44603</v>
          </cell>
          <cell r="K12514">
            <v>44603</v>
          </cell>
          <cell r="M12514">
            <v>44741</v>
          </cell>
          <cell r="O12514" t="str">
            <v>564</v>
          </cell>
          <cell r="P12514" t="str">
            <v/>
          </cell>
          <cell r="Q12514" t="str">
            <v>E - Schd Compl Yr 0</v>
          </cell>
          <cell r="R12514" t="str">
            <v>NOCO ATCO</v>
          </cell>
          <cell r="S12514" t="str">
            <v>Non-HFTD</v>
          </cell>
        </row>
        <row r="12515">
          <cell r="B12515" t="str">
            <v>121666580</v>
          </cell>
          <cell r="C12515" t="str">
            <v>014/004</v>
          </cell>
          <cell r="D12515" t="str">
            <v>T3 EI MONTE RIO-FULTON 14/4 REFRAME</v>
          </cell>
          <cell r="E12515" t="str">
            <v>LAKEVLLE</v>
          </cell>
          <cell r="F12515" t="str">
            <v>ETL.7630</v>
          </cell>
          <cell r="G12515" t="str">
            <v>.POLE.WOOD</v>
          </cell>
          <cell r="H12515">
            <v>44383</v>
          </cell>
          <cell r="I12515">
            <v>44383</v>
          </cell>
          <cell r="J12515">
            <v>44783</v>
          </cell>
          <cell r="K12515">
            <v>44791</v>
          </cell>
          <cell r="L12515">
            <v>45066</v>
          </cell>
          <cell r="M12515">
            <v>44567</v>
          </cell>
          <cell r="N12515">
            <v>44566</v>
          </cell>
          <cell r="O12515" t="str">
            <v>637</v>
          </cell>
          <cell r="P12515" t="str">
            <v/>
          </cell>
          <cell r="Q12515" t="str">
            <v>E - Schd Compl Yr 0</v>
          </cell>
          <cell r="R12515" t="str">
            <v>ORAS NOCO ATCO</v>
          </cell>
          <cell r="S12515" t="str">
            <v>HFTD 3</v>
          </cell>
        </row>
        <row r="12516">
          <cell r="B12516" t="str">
            <v>121666905</v>
          </cell>
          <cell r="C12516" t="str">
            <v>003/013</v>
          </cell>
          <cell r="D12516" t="str">
            <v>T3 DI DIABLO-MIDWAY #2 3/13 RPL HRDS</v>
          </cell>
          <cell r="E12516" t="str">
            <v>PISMOBCH</v>
          </cell>
          <cell r="F12516" t="str">
            <v>ETL.5970</v>
          </cell>
          <cell r="G12516" t="str">
            <v>.TOWR</v>
          </cell>
          <cell r="H12516">
            <v>44383</v>
          </cell>
          <cell r="I12516">
            <v>44383</v>
          </cell>
          <cell r="J12516">
            <v>44586</v>
          </cell>
          <cell r="K12516">
            <v>44621</v>
          </cell>
          <cell r="M12516">
            <v>44567</v>
          </cell>
          <cell r="N12516">
            <v>44567</v>
          </cell>
          <cell r="O12516" t="str">
            <v>628</v>
          </cell>
          <cell r="P12516" t="str">
            <v>OTHR</v>
          </cell>
          <cell r="Q12516" t="str">
            <v>E - Schd Compl Yr 0</v>
          </cell>
          <cell r="R12516" t="str">
            <v>ORAS NOCO ATCO</v>
          </cell>
          <cell r="S12516" t="str">
            <v>HFTD 3</v>
          </cell>
        </row>
        <row r="12517">
          <cell r="B12517" t="str">
            <v>121667376</v>
          </cell>
          <cell r="C12517" t="str">
            <v>005/071</v>
          </cell>
          <cell r="D12517" t="str">
            <v>T2 DI GRN VLY-CAMP EVER 5/71 RPL STRW</v>
          </cell>
          <cell r="E12517" t="str">
            <v>MOSSLNDG</v>
          </cell>
          <cell r="F12517" t="str">
            <v>ETL.1710</v>
          </cell>
          <cell r="G12517" t="str">
            <v>.POLE.WDPS</v>
          </cell>
          <cell r="H12517">
            <v>44383</v>
          </cell>
          <cell r="I12517">
            <v>44375</v>
          </cell>
          <cell r="J12517">
            <v>44659</v>
          </cell>
          <cell r="K12517">
            <v>44669</v>
          </cell>
          <cell r="M12517">
            <v>44740</v>
          </cell>
          <cell r="N12517">
            <v>44740</v>
          </cell>
          <cell r="O12517" t="str">
            <v>372</v>
          </cell>
          <cell r="P12517" t="str">
            <v/>
          </cell>
          <cell r="Q12517" t="str">
            <v>E - Schd Compl Yr 0</v>
          </cell>
          <cell r="R12517" t="str">
            <v>ORAS NOCO ATCO</v>
          </cell>
          <cell r="S12517" t="str">
            <v>HFTD 2</v>
          </cell>
        </row>
        <row r="12518">
          <cell r="B12518" t="str">
            <v>121667450</v>
          </cell>
          <cell r="C12518" t="str">
            <v>001/026</v>
          </cell>
          <cell r="D12518" t="str">
            <v>DI TABLE MTN-PEACHTON 1/26 RPL INSW</v>
          </cell>
          <cell r="E12518" t="str">
            <v>TABLEMTN</v>
          </cell>
          <cell r="F12518" t="str">
            <v>ETL.8425</v>
          </cell>
          <cell r="G12518" t="str">
            <v>ETL.8425_001/026</v>
          </cell>
          <cell r="H12518">
            <v>44383</v>
          </cell>
          <cell r="I12518">
            <v>44376</v>
          </cell>
          <cell r="J12518">
            <v>44376</v>
          </cell>
          <cell r="L12518">
            <v>45052</v>
          </cell>
          <cell r="M12518">
            <v>44741</v>
          </cell>
          <cell r="N12518">
            <v>44750</v>
          </cell>
          <cell r="O12518" t="str">
            <v>508</v>
          </cell>
          <cell r="P12518" t="str">
            <v/>
          </cell>
          <cell r="Q12518" t="str">
            <v>E - Schd Compl Yr 0</v>
          </cell>
          <cell r="R12518" t="str">
            <v>NOPR ORAS ATCO</v>
          </cell>
          <cell r="S12518" t="str">
            <v>Non-HFTD</v>
          </cell>
        </row>
        <row r="12519">
          <cell r="B12519" t="str">
            <v>121667802</v>
          </cell>
          <cell r="C12519" t="str">
            <v>004/060</v>
          </cell>
          <cell r="D12519" t="str">
            <v>T2 DI GREEN VLLY-PAUL SWT 4/60L RPL STRW</v>
          </cell>
          <cell r="E12519" t="str">
            <v>MOSSLNDG</v>
          </cell>
          <cell r="F12519" t="str">
            <v>ETL.1730</v>
          </cell>
          <cell r="G12519" t="str">
            <v>.POLE.WDPS</v>
          </cell>
          <cell r="H12519">
            <v>44383</v>
          </cell>
          <cell r="I12519">
            <v>44377</v>
          </cell>
          <cell r="J12519">
            <v>44377</v>
          </cell>
          <cell r="L12519">
            <v>45106</v>
          </cell>
          <cell r="M12519">
            <v>44742</v>
          </cell>
          <cell r="N12519">
            <v>44741</v>
          </cell>
          <cell r="O12519" t="str">
            <v>372</v>
          </cell>
          <cell r="P12519" t="str">
            <v/>
          </cell>
          <cell r="Q12519" t="str">
            <v>E - Schd Compl Yr 0</v>
          </cell>
          <cell r="R12519" t="str">
            <v>NOPR ORAS ATCO</v>
          </cell>
          <cell r="S12519" t="str">
            <v>HFTD 2</v>
          </cell>
        </row>
        <row r="12520">
          <cell r="B12520" t="str">
            <v>121667904</v>
          </cell>
          <cell r="C12520" t="str">
            <v>000/002</v>
          </cell>
          <cell r="D12520" t="str">
            <v>EI TABLE MTN-VACA 0/2 RPL INSLS</v>
          </cell>
          <cell r="E12520" t="str">
            <v>SACTO</v>
          </cell>
          <cell r="F12520" t="str">
            <v>ETL.6090</v>
          </cell>
          <cell r="G12520" t="str">
            <v>ETL.6090_000/002</v>
          </cell>
          <cell r="H12520">
            <v>44383</v>
          </cell>
          <cell r="I12520">
            <v>44358</v>
          </cell>
          <cell r="J12520">
            <v>44358</v>
          </cell>
          <cell r="M12520">
            <v>44723</v>
          </cell>
          <cell r="O12520" t="str">
            <v>532</v>
          </cell>
          <cell r="P12520" t="str">
            <v>PATR</v>
          </cell>
          <cell r="Q12520" t="str">
            <v>E - Schd Compl Yr 0</v>
          </cell>
          <cell r="R12520" t="str">
            <v>OSNO ATCO</v>
          </cell>
          <cell r="S12520" t="str">
            <v>Non-HFTD</v>
          </cell>
        </row>
        <row r="12521">
          <cell r="B12521" t="str">
            <v>121668224</v>
          </cell>
          <cell r="C12521" t="str">
            <v>007/077</v>
          </cell>
          <cell r="D12521" t="str">
            <v>T3 DI DRUM-RIO OSO #1 7/77 INS HRDT</v>
          </cell>
          <cell r="E12521" t="str">
            <v>SACTO</v>
          </cell>
          <cell r="F12521" t="str">
            <v>ETL.1420</v>
          </cell>
          <cell r="G12521" t="str">
            <v>.TOWR</v>
          </cell>
          <cell r="H12521">
            <v>44383</v>
          </cell>
          <cell r="I12521">
            <v>44383</v>
          </cell>
          <cell r="J12521">
            <v>44704</v>
          </cell>
          <cell r="K12521">
            <v>44719</v>
          </cell>
          <cell r="M12521">
            <v>44567</v>
          </cell>
          <cell r="N12521">
            <v>44567</v>
          </cell>
          <cell r="O12521" t="str">
            <v>543</v>
          </cell>
          <cell r="P12521" t="str">
            <v/>
          </cell>
          <cell r="Q12521" t="str">
            <v>E - Schd Compl Yr 0</v>
          </cell>
          <cell r="R12521" t="str">
            <v>ORAS NOCO ATCO</v>
          </cell>
          <cell r="S12521" t="str">
            <v>HFTD 3</v>
          </cell>
        </row>
        <row r="12522">
          <cell r="B12522" t="str">
            <v>121668511</v>
          </cell>
          <cell r="C12522" t="str">
            <v>007/118</v>
          </cell>
          <cell r="D12522" t="str">
            <v>CORTINA #2 - 60 kV_007/118 RPR GYWW</v>
          </cell>
          <cell r="E12522" t="str">
            <v>SACTO</v>
          </cell>
          <cell r="F12522" t="str">
            <v>ETL.6590</v>
          </cell>
          <cell r="G12522" t="str">
            <v>ETL.6590_007/118</v>
          </cell>
          <cell r="H12522">
            <v>44383</v>
          </cell>
          <cell r="I12522">
            <v>44358</v>
          </cell>
          <cell r="J12522">
            <v>44616</v>
          </cell>
          <cell r="K12522">
            <v>44636</v>
          </cell>
          <cell r="M12522">
            <v>44723</v>
          </cell>
          <cell r="N12522">
            <v>44723</v>
          </cell>
          <cell r="O12522" t="str">
            <v>630</v>
          </cell>
          <cell r="P12522" t="str">
            <v>PATR</v>
          </cell>
          <cell r="Q12522" t="str">
            <v>E - Schd Compl Yr 0</v>
          </cell>
          <cell r="R12522" t="str">
            <v>ORAS NOCO ATCO</v>
          </cell>
          <cell r="S12522" t="str">
            <v>Non-HFTD</v>
          </cell>
        </row>
        <row r="12523">
          <cell r="B12523" t="str">
            <v>121668522</v>
          </cell>
          <cell r="C12523" t="str">
            <v>008/126</v>
          </cell>
          <cell r="D12523" t="str">
            <v>CORTINA #2 - 60 kV_008/126 RPR GYWW</v>
          </cell>
          <cell r="E12523" t="str">
            <v>SACTO</v>
          </cell>
          <cell r="F12523" t="str">
            <v>ETL.6590</v>
          </cell>
          <cell r="G12523" t="str">
            <v>ETL.6590_008/126</v>
          </cell>
          <cell r="H12523">
            <v>44383</v>
          </cell>
          <cell r="I12523">
            <v>44358</v>
          </cell>
          <cell r="J12523">
            <v>44615</v>
          </cell>
          <cell r="K12523">
            <v>44635</v>
          </cell>
          <cell r="M12523">
            <v>44723</v>
          </cell>
          <cell r="N12523">
            <v>44723</v>
          </cell>
          <cell r="O12523" t="str">
            <v>630</v>
          </cell>
          <cell r="P12523" t="str">
            <v>PATR</v>
          </cell>
          <cell r="Q12523" t="str">
            <v>E - Schd Compl Yr 0</v>
          </cell>
          <cell r="R12523" t="str">
            <v>ORAS NOCO ATCO</v>
          </cell>
          <cell r="S12523" t="str">
            <v>Non-HFTD</v>
          </cell>
        </row>
        <row r="12524">
          <cell r="B12524" t="str">
            <v>121668607</v>
          </cell>
          <cell r="C12524" t="str">
            <v>003/064</v>
          </cell>
          <cell r="D12524" t="str">
            <v>DI TEJON-LEBEC 3/64 RPR GYWW</v>
          </cell>
          <cell r="E12524" t="str">
            <v>MIDWAY</v>
          </cell>
          <cell r="F12524" t="str">
            <v>ETL.9250</v>
          </cell>
          <cell r="G12524" t="str">
            <v>ETL.9250_003/064</v>
          </cell>
          <cell r="H12524">
            <v>44383</v>
          </cell>
          <cell r="I12524">
            <v>44376</v>
          </cell>
          <cell r="J12524">
            <v>44376</v>
          </cell>
          <cell r="M12524">
            <v>44741</v>
          </cell>
          <cell r="O12524" t="str">
            <v>630</v>
          </cell>
          <cell r="P12524" t="str">
            <v/>
          </cell>
          <cell r="Q12524" t="str">
            <v>E - Schd Compl Yr 0</v>
          </cell>
          <cell r="R12524" t="str">
            <v>OSNO ATCO</v>
          </cell>
          <cell r="S12524" t="str">
            <v>Non-HFTD</v>
          </cell>
        </row>
        <row r="12525">
          <cell r="B12525" t="str">
            <v>121668647</v>
          </cell>
          <cell r="C12525" t="str">
            <v>015/267</v>
          </cell>
          <cell r="D12525" t="str">
            <v>CORTINA #2 15/267 RPR SPLW</v>
          </cell>
          <cell r="E12525" t="str">
            <v>SACTO</v>
          </cell>
          <cell r="F12525" t="str">
            <v>ETL.6590</v>
          </cell>
          <cell r="G12525" t="str">
            <v>ETL.6590_015/267</v>
          </cell>
          <cell r="H12525">
            <v>44383</v>
          </cell>
          <cell r="I12525">
            <v>44358</v>
          </cell>
          <cell r="J12525">
            <v>44627</v>
          </cell>
          <cell r="K12525">
            <v>44656</v>
          </cell>
          <cell r="M12525">
            <v>44723</v>
          </cell>
          <cell r="N12525">
            <v>44723</v>
          </cell>
          <cell r="O12525" t="str">
            <v>630</v>
          </cell>
          <cell r="P12525" t="str">
            <v>PATR</v>
          </cell>
          <cell r="Q12525" t="str">
            <v>E - Schd Compl Yr 0</v>
          </cell>
          <cell r="R12525" t="str">
            <v>ORAS NOCO ATCO</v>
          </cell>
          <cell r="S12525" t="str">
            <v>Non-HFTD</v>
          </cell>
        </row>
        <row r="12526">
          <cell r="B12526" t="str">
            <v>121668730</v>
          </cell>
          <cell r="C12526" t="str">
            <v>021/391</v>
          </cell>
          <cell r="D12526" t="str">
            <v>CORTINA #2 21/391 RPR SPLW</v>
          </cell>
          <cell r="E12526" t="str">
            <v>SACTO</v>
          </cell>
          <cell r="F12526" t="str">
            <v>ETL.6590</v>
          </cell>
          <cell r="G12526" t="str">
            <v>ETL.6590_021/391</v>
          </cell>
          <cell r="H12526">
            <v>44383</v>
          </cell>
          <cell r="I12526">
            <v>44358</v>
          </cell>
          <cell r="J12526">
            <v>44628</v>
          </cell>
          <cell r="K12526">
            <v>44656</v>
          </cell>
          <cell r="M12526">
            <v>44723</v>
          </cell>
          <cell r="N12526">
            <v>44723</v>
          </cell>
          <cell r="O12526" t="str">
            <v>630</v>
          </cell>
          <cell r="P12526" t="str">
            <v>PATR</v>
          </cell>
          <cell r="Q12526" t="str">
            <v>E - Schd Compl Yr 0</v>
          </cell>
          <cell r="R12526" t="str">
            <v>ORAS NOCO ATCO</v>
          </cell>
          <cell r="S12526" t="str">
            <v>Non-HFTD</v>
          </cell>
        </row>
        <row r="12527">
          <cell r="B12527" t="str">
            <v>121668757</v>
          </cell>
          <cell r="C12527" t="str">
            <v>022/399</v>
          </cell>
          <cell r="D12527" t="str">
            <v>CORTINA #2 22/399 RPR SPLW</v>
          </cell>
          <cell r="E12527" t="str">
            <v>SACTO</v>
          </cell>
          <cell r="F12527" t="str">
            <v>ETL.6590</v>
          </cell>
          <cell r="G12527" t="str">
            <v>ETL.6590_022/399</v>
          </cell>
          <cell r="H12527">
            <v>44383</v>
          </cell>
          <cell r="I12527">
            <v>44358</v>
          </cell>
          <cell r="J12527">
            <v>44632</v>
          </cell>
          <cell r="K12527">
            <v>44671</v>
          </cell>
          <cell r="M12527">
            <v>44723</v>
          </cell>
          <cell r="N12527">
            <v>44723</v>
          </cell>
          <cell r="O12527" t="str">
            <v>630</v>
          </cell>
          <cell r="P12527" t="str">
            <v>PATR</v>
          </cell>
          <cell r="Q12527" t="str">
            <v>E - Schd Compl Yr 0</v>
          </cell>
          <cell r="R12527" t="str">
            <v>ORAS NOCO ATCO</v>
          </cell>
          <cell r="S12527" t="str">
            <v>Non-HFTD</v>
          </cell>
        </row>
        <row r="12528">
          <cell r="B12528" t="str">
            <v>121668768</v>
          </cell>
          <cell r="C12528" t="str">
            <v>024/439</v>
          </cell>
          <cell r="D12528" t="str">
            <v>CORTINA #2 - 60 kV_024/439 RPL STRW</v>
          </cell>
          <cell r="E12528" t="str">
            <v>SACTO</v>
          </cell>
          <cell r="F12528" t="str">
            <v>ETL.6590</v>
          </cell>
          <cell r="G12528" t="str">
            <v>ETL.6590_024/439</v>
          </cell>
          <cell r="H12528">
            <v>44383</v>
          </cell>
          <cell r="I12528">
            <v>44358</v>
          </cell>
          <cell r="J12528">
            <v>44633</v>
          </cell>
          <cell r="K12528">
            <v>44655</v>
          </cell>
          <cell r="M12528">
            <v>44723</v>
          </cell>
          <cell r="N12528">
            <v>44722</v>
          </cell>
          <cell r="O12528" t="str">
            <v>372</v>
          </cell>
          <cell r="P12528" t="str">
            <v>PATR</v>
          </cell>
          <cell r="Q12528" t="str">
            <v>E - Schd Compl Yr 0</v>
          </cell>
          <cell r="R12528" t="str">
            <v>ORAS NOCO ATCO</v>
          </cell>
          <cell r="S12528" t="str">
            <v>Non-HFTD</v>
          </cell>
        </row>
        <row r="12529">
          <cell r="B12529" t="str">
            <v>121668896</v>
          </cell>
          <cell r="C12529" t="str">
            <v>008/132</v>
          </cell>
          <cell r="D12529" t="str">
            <v>CORTINA #2 - 60 kV_008/132 RPR GYWW</v>
          </cell>
          <cell r="E12529" t="str">
            <v>SACTO</v>
          </cell>
          <cell r="F12529" t="str">
            <v>ETL.6590</v>
          </cell>
          <cell r="G12529" t="str">
            <v>ETL.6590_008/132</v>
          </cell>
          <cell r="H12529">
            <v>44383</v>
          </cell>
          <cell r="I12529">
            <v>44358</v>
          </cell>
          <cell r="J12529">
            <v>44615</v>
          </cell>
          <cell r="K12529">
            <v>44635</v>
          </cell>
          <cell r="M12529">
            <v>44723</v>
          </cell>
          <cell r="N12529">
            <v>44723</v>
          </cell>
          <cell r="O12529" t="str">
            <v>630</v>
          </cell>
          <cell r="P12529" t="str">
            <v>PATR</v>
          </cell>
          <cell r="Q12529" t="str">
            <v>E - Schd Compl Yr 0</v>
          </cell>
          <cell r="R12529" t="str">
            <v>ORAS NOCO ATCO</v>
          </cell>
          <cell r="S12529" t="str">
            <v>Non-HFTD</v>
          </cell>
        </row>
        <row r="12530">
          <cell r="B12530" t="str">
            <v>121669069</v>
          </cell>
          <cell r="C12530" t="str">
            <v>-016/000</v>
          </cell>
          <cell r="D12530" t="str">
            <v>T3 DI FULTON CALISTOGA 016/000 RPR INSW</v>
          </cell>
          <cell r="E12530" t="str">
            <v>LAKEVLLE</v>
          </cell>
          <cell r="F12530" t="str">
            <v>ETL.6880</v>
          </cell>
          <cell r="G12530" t="str">
            <v>.INSL.CERA</v>
          </cell>
          <cell r="H12530">
            <v>44383</v>
          </cell>
          <cell r="I12530">
            <v>44382</v>
          </cell>
          <cell r="J12530">
            <v>44754</v>
          </cell>
          <cell r="K12530">
            <v>44763</v>
          </cell>
          <cell r="M12530">
            <v>44566</v>
          </cell>
          <cell r="N12530">
            <v>44566</v>
          </cell>
          <cell r="O12530" t="str">
            <v>630</v>
          </cell>
          <cell r="P12530" t="str">
            <v/>
          </cell>
          <cell r="Q12530" t="str">
            <v>E - Schd Compl Yr 0</v>
          </cell>
          <cell r="R12530" t="str">
            <v>ORAS NOCO ATCO</v>
          </cell>
          <cell r="S12530" t="str">
            <v>HFTD 3</v>
          </cell>
        </row>
        <row r="12531">
          <cell r="B12531" t="str">
            <v>121669276</v>
          </cell>
          <cell r="C12531" t="str">
            <v>-016/008</v>
          </cell>
          <cell r="D12531" t="str">
            <v>T3 DI FULTON CALISTOGA 16/8 BOND HRDW</v>
          </cell>
          <cell r="E12531" t="str">
            <v>LAKEVLLE</v>
          </cell>
          <cell r="F12531" t="str">
            <v>ETL.6880</v>
          </cell>
          <cell r="G12531" t="str">
            <v>.POLE.WOOD</v>
          </cell>
          <cell r="H12531">
            <v>44383</v>
          </cell>
          <cell r="I12531">
            <v>44382</v>
          </cell>
          <cell r="J12531">
            <v>44382</v>
          </cell>
          <cell r="M12531">
            <v>44566</v>
          </cell>
          <cell r="N12531">
            <v>44566</v>
          </cell>
          <cell r="O12531" t="str">
            <v>630</v>
          </cell>
          <cell r="P12531" t="str">
            <v/>
          </cell>
          <cell r="Q12531" t="str">
            <v>E - Schd Compl Yr 0</v>
          </cell>
          <cell r="R12531" t="str">
            <v>NOPR ORAS ATCO</v>
          </cell>
          <cell r="S12531" t="str">
            <v>HFTD 3</v>
          </cell>
        </row>
        <row r="12532">
          <cell r="B12532" t="str">
            <v>121669474</v>
          </cell>
          <cell r="C12532" t="str">
            <v>011/077</v>
          </cell>
          <cell r="D12532" t="str">
            <v>DI T2 METCALF-GREEN VLLY 11/77R COMPLETE</v>
          </cell>
          <cell r="E12532" t="str">
            <v>MOSSLNDG</v>
          </cell>
          <cell r="F12532" t="str">
            <v>ETL.2540</v>
          </cell>
          <cell r="G12532" t="str">
            <v>.POLE.WDPS</v>
          </cell>
          <cell r="H12532">
            <v>44383</v>
          </cell>
          <cell r="I12532">
            <v>44377</v>
          </cell>
          <cell r="J12532">
            <v>44377</v>
          </cell>
          <cell r="M12532">
            <v>44742</v>
          </cell>
          <cell r="N12532">
            <v>44741</v>
          </cell>
          <cell r="O12532" t="str">
            <v>372</v>
          </cell>
          <cell r="P12532" t="str">
            <v/>
          </cell>
          <cell r="Q12532" t="str">
            <v>E - Schd Compl Yr 0</v>
          </cell>
          <cell r="R12532" t="str">
            <v>NOPR ORAS OSTS</v>
          </cell>
          <cell r="S12532" t="str">
            <v>HFTD 2</v>
          </cell>
        </row>
        <row r="12533">
          <cell r="B12533" t="str">
            <v>121670482</v>
          </cell>
          <cell r="C12533" t="str">
            <v>013/092</v>
          </cell>
          <cell r="D12533" t="str">
            <v>DI GREEN VALLEY-LLAGA 13/92R RPL STRW</v>
          </cell>
          <cell r="E12533" t="str">
            <v>MOSSLNDG</v>
          </cell>
          <cell r="F12533" t="str">
            <v>ETL.1720</v>
          </cell>
          <cell r="G12533" t="str">
            <v>ETL.1720_013/092</v>
          </cell>
          <cell r="H12533">
            <v>44383</v>
          </cell>
          <cell r="I12533">
            <v>44376</v>
          </cell>
          <cell r="J12533">
            <v>44779</v>
          </cell>
          <cell r="K12533">
            <v>44795</v>
          </cell>
          <cell r="L12533">
            <v>45017</v>
          </cell>
          <cell r="M12533">
            <v>44741</v>
          </cell>
          <cell r="N12533">
            <v>44566</v>
          </cell>
          <cell r="O12533" t="str">
            <v>372</v>
          </cell>
          <cell r="P12533" t="str">
            <v/>
          </cell>
          <cell r="Q12533" t="str">
            <v>E - Schd Compl Yr 0</v>
          </cell>
          <cell r="R12533" t="str">
            <v>ORAS NOCO ATCO</v>
          </cell>
          <cell r="S12533" t="str">
            <v>Non-HFTD</v>
          </cell>
        </row>
        <row r="12534">
          <cell r="B12534" t="str">
            <v>121670590</v>
          </cell>
          <cell r="C12534" t="str">
            <v>013/092</v>
          </cell>
          <cell r="D12534" t="str">
            <v>DI GREEN VALLEY-LLAGA 13/92 RPL STRW</v>
          </cell>
          <cell r="E12534" t="str">
            <v>MOSSLNDG</v>
          </cell>
          <cell r="F12534" t="str">
            <v>ETL.1720</v>
          </cell>
          <cell r="G12534" t="str">
            <v>ETL.1720_013/092</v>
          </cell>
          <cell r="H12534">
            <v>44383</v>
          </cell>
          <cell r="I12534">
            <v>44376</v>
          </cell>
          <cell r="J12534">
            <v>44376</v>
          </cell>
          <cell r="L12534">
            <v>45017</v>
          </cell>
          <cell r="M12534">
            <v>44741</v>
          </cell>
          <cell r="N12534">
            <v>44566</v>
          </cell>
          <cell r="O12534" t="str">
            <v>372</v>
          </cell>
          <cell r="P12534" t="str">
            <v/>
          </cell>
          <cell r="Q12534" t="str">
            <v>E - Schd Compl Yr 0</v>
          </cell>
          <cell r="R12534" t="str">
            <v>NOPR ORAS ATCO</v>
          </cell>
          <cell r="S12534" t="str">
            <v>Non-HFTD</v>
          </cell>
        </row>
        <row r="12535">
          <cell r="B12535" t="str">
            <v>121671482</v>
          </cell>
          <cell r="C12535" t="str">
            <v>022/089</v>
          </cell>
          <cell r="D12535" t="str">
            <v>T3 DI DIABLO-GATES #1 22/89 RPR GYWS</v>
          </cell>
          <cell r="E12535" t="str">
            <v>PISMOBCH</v>
          </cell>
          <cell r="F12535" t="str">
            <v>ETL.5960</v>
          </cell>
          <cell r="G12535" t="str">
            <v>.TOWR</v>
          </cell>
          <cell r="H12535">
            <v>44383</v>
          </cell>
          <cell r="I12535">
            <v>44383</v>
          </cell>
          <cell r="J12535">
            <v>44737</v>
          </cell>
          <cell r="K12535">
            <v>44767</v>
          </cell>
          <cell r="L12535">
            <v>44974</v>
          </cell>
          <cell r="M12535">
            <v>44567</v>
          </cell>
          <cell r="N12535">
            <v>44567</v>
          </cell>
          <cell r="O12535" t="str">
            <v>628</v>
          </cell>
          <cell r="P12535" t="str">
            <v>OTHR</v>
          </cell>
          <cell r="Q12535" t="str">
            <v>E - Schd Compl Yr 0</v>
          </cell>
          <cell r="R12535" t="str">
            <v>ORAS NOCO ATCO</v>
          </cell>
          <cell r="S12535" t="str">
            <v>HFTD 3</v>
          </cell>
        </row>
        <row r="12536">
          <cell r="B12536" t="str">
            <v>121673313</v>
          </cell>
          <cell r="C12536" t="str">
            <v>008/006</v>
          </cell>
          <cell r="D12536" t="str">
            <v>T3 DI MONTE RIO-FULTON 8/6 RPL HRDD</v>
          </cell>
          <cell r="E12536" t="str">
            <v>LAKEVLLE</v>
          </cell>
          <cell r="F12536" t="str">
            <v>ETL.7630</v>
          </cell>
          <cell r="G12536" t="str">
            <v>.POLE.WOOD</v>
          </cell>
          <cell r="H12536">
            <v>44384</v>
          </cell>
          <cell r="I12536">
            <v>44382</v>
          </cell>
          <cell r="J12536">
            <v>44742</v>
          </cell>
          <cell r="K12536">
            <v>44789</v>
          </cell>
          <cell r="L12536">
            <v>45072</v>
          </cell>
          <cell r="M12536">
            <v>44566</v>
          </cell>
          <cell r="N12536">
            <v>44566</v>
          </cell>
          <cell r="O12536" t="str">
            <v>630</v>
          </cell>
          <cell r="P12536" t="str">
            <v/>
          </cell>
          <cell r="Q12536" t="str">
            <v>E - Schd Compl Yr 0</v>
          </cell>
          <cell r="R12536" t="str">
            <v>ORAS NOCO ATCO</v>
          </cell>
          <cell r="S12536" t="str">
            <v>HFTD 3</v>
          </cell>
        </row>
        <row r="12537">
          <cell r="B12537" t="str">
            <v>121674139</v>
          </cell>
          <cell r="C12537" t="str">
            <v>007/005</v>
          </cell>
          <cell r="D12537" t="str">
            <v>T3 DI PTER VALY-WLITS 7/5 RPL INSW CMPLT</v>
          </cell>
          <cell r="E12537" t="str">
            <v>WILLITS</v>
          </cell>
          <cell r="F12537" t="str">
            <v>ETL.7820</v>
          </cell>
          <cell r="G12537" t="str">
            <v>.INSL</v>
          </cell>
          <cell r="H12537">
            <v>44384</v>
          </cell>
          <cell r="I12537">
            <v>44383</v>
          </cell>
          <cell r="J12537">
            <v>44731</v>
          </cell>
          <cell r="K12537">
            <v>44741</v>
          </cell>
          <cell r="M12537">
            <v>44567</v>
          </cell>
          <cell r="N12537">
            <v>44567</v>
          </cell>
          <cell r="O12537" t="str">
            <v>508</v>
          </cell>
          <cell r="P12537" t="str">
            <v/>
          </cell>
          <cell r="Q12537" t="str">
            <v>E - Schd Compl Yr 0</v>
          </cell>
          <cell r="R12537" t="str">
            <v>ORAS NOCO ATCO</v>
          </cell>
          <cell r="S12537" t="str">
            <v>HFTD 3</v>
          </cell>
        </row>
        <row r="12538">
          <cell r="B12538" t="str">
            <v>121674152</v>
          </cell>
          <cell r="C12538" t="str">
            <v>T083</v>
          </cell>
          <cell r="D12538" t="str">
            <v>T3 EI MIDWAY-SANTA MARIA T083 RMV VEG</v>
          </cell>
          <cell r="E12538" t="str">
            <v>PISMOBCH</v>
          </cell>
          <cell r="F12538" t="str">
            <v>ETL.9240</v>
          </cell>
          <cell r="G12538" t="str">
            <v>.TOWR</v>
          </cell>
          <cell r="H12538">
            <v>44384</v>
          </cell>
          <cell r="I12538">
            <v>44384</v>
          </cell>
          <cell r="J12538">
            <v>44543</v>
          </cell>
          <cell r="K12538">
            <v>44551</v>
          </cell>
          <cell r="M12538">
            <v>44568</v>
          </cell>
          <cell r="O12538" t="str">
            <v>564</v>
          </cell>
          <cell r="P12538" t="str">
            <v>INSP</v>
          </cell>
          <cell r="Q12538" t="str">
            <v>E - Schd Compl Yr 0</v>
          </cell>
          <cell r="R12538" t="str">
            <v>NOCO ATCO</v>
          </cell>
          <cell r="S12538" t="str">
            <v>HFTD 3</v>
          </cell>
        </row>
        <row r="12539">
          <cell r="B12539" t="str">
            <v>121674180</v>
          </cell>
          <cell r="C12539" t="str">
            <v>016/135</v>
          </cell>
          <cell r="D12539" t="str">
            <v>T3 EI MDL FRK-GLD HL 16/135 RPR STRW</v>
          </cell>
          <cell r="E12539" t="str">
            <v>SACTO</v>
          </cell>
          <cell r="F12539" t="str">
            <v>ETL.5140</v>
          </cell>
          <cell r="G12539" t="str">
            <v>.POLE.WDPS</v>
          </cell>
          <cell r="H12539">
            <v>44384</v>
          </cell>
          <cell r="I12539">
            <v>44381</v>
          </cell>
          <cell r="J12539">
            <v>44381</v>
          </cell>
          <cell r="M12539">
            <v>44565</v>
          </cell>
          <cell r="N12539">
            <v>44565</v>
          </cell>
          <cell r="O12539" t="str">
            <v>630</v>
          </cell>
          <cell r="P12539" t="str">
            <v>INSP</v>
          </cell>
          <cell r="Q12539" t="str">
            <v>E - Schd Compl Yr 0</v>
          </cell>
          <cell r="R12539" t="str">
            <v>NOPR ORAS ATCO</v>
          </cell>
          <cell r="S12539" t="str">
            <v>HFTD 3</v>
          </cell>
        </row>
        <row r="12540">
          <cell r="B12540" t="str">
            <v>121674646</v>
          </cell>
          <cell r="C12540" t="str">
            <v>010/102</v>
          </cell>
          <cell r="D12540" t="str">
            <v>EI T2 PIT #5-RND MTN #1 10/102 RPL STRW</v>
          </cell>
          <cell r="E12540" t="str">
            <v>TABLEMTN</v>
          </cell>
          <cell r="F12540" t="str">
            <v>ETL.5420</v>
          </cell>
          <cell r="G12540" t="str">
            <v>.POLE.WDPS</v>
          </cell>
          <cell r="H12540">
            <v>44384</v>
          </cell>
          <cell r="I12540">
            <v>44361</v>
          </cell>
          <cell r="J12540">
            <v>44783</v>
          </cell>
          <cell r="K12540">
            <v>44795</v>
          </cell>
          <cell r="L12540">
            <v>45043</v>
          </cell>
          <cell r="M12540">
            <v>44726</v>
          </cell>
          <cell r="N12540">
            <v>44750</v>
          </cell>
          <cell r="O12540" t="str">
            <v>372</v>
          </cell>
          <cell r="P12540" t="str">
            <v>INSP</v>
          </cell>
          <cell r="Q12540" t="str">
            <v>E - Schd Compl Yr 0</v>
          </cell>
          <cell r="R12540" t="str">
            <v>ORAS NOCO ATCO</v>
          </cell>
          <cell r="S12540" t="str">
            <v>HFTD 2</v>
          </cell>
        </row>
        <row r="12541">
          <cell r="B12541" t="str">
            <v>121674691</v>
          </cell>
          <cell r="C12541" t="str">
            <v>003/006A</v>
          </cell>
          <cell r="D12541" t="str">
            <v>DI EXCHQUER LE GRAND 003/006A RPL STRW</v>
          </cell>
          <cell r="E12541" t="str">
            <v>FRESNO</v>
          </cell>
          <cell r="F12541" t="str">
            <v>ETL.1560</v>
          </cell>
          <cell r="G12541" t="str">
            <v>ETL.1560_003/006A</v>
          </cell>
          <cell r="H12541">
            <v>44384</v>
          </cell>
          <cell r="I12541">
            <v>44376</v>
          </cell>
          <cell r="J12541">
            <v>44376</v>
          </cell>
          <cell r="L12541">
            <v>45162</v>
          </cell>
          <cell r="M12541">
            <v>44741</v>
          </cell>
          <cell r="N12541">
            <v>44740</v>
          </cell>
          <cell r="O12541" t="str">
            <v>372</v>
          </cell>
          <cell r="P12541" t="str">
            <v/>
          </cell>
          <cell r="Q12541" t="str">
            <v>E - Schd Compl Yr 0</v>
          </cell>
          <cell r="R12541" t="str">
            <v>NOPR ORAS ATCO</v>
          </cell>
          <cell r="S12541" t="str">
            <v>Non-HFTD</v>
          </cell>
        </row>
        <row r="12542">
          <cell r="B12542" t="str">
            <v>121674797</v>
          </cell>
          <cell r="C12542" t="str">
            <v>A017/268</v>
          </cell>
          <cell r="D12542" t="str">
            <v>DI KERN-KERN OIL-FAMOSO A17/268 RPR GYWW</v>
          </cell>
          <cell r="E12542" t="str">
            <v>MIDWAY</v>
          </cell>
          <cell r="F12542" t="str">
            <v>ETL.8870</v>
          </cell>
          <cell r="G12542" t="str">
            <v>ETL.8870_A017/268</v>
          </cell>
          <cell r="H12542">
            <v>44384</v>
          </cell>
          <cell r="I12542">
            <v>44376</v>
          </cell>
          <cell r="J12542">
            <v>44376</v>
          </cell>
          <cell r="M12542">
            <v>44741</v>
          </cell>
          <cell r="O12542" t="str">
            <v>630</v>
          </cell>
          <cell r="P12542" t="str">
            <v/>
          </cell>
          <cell r="Q12542" t="str">
            <v>E - Schd Compl Yr 0</v>
          </cell>
          <cell r="R12542" t="str">
            <v>OSNO ATCO</v>
          </cell>
          <cell r="S12542" t="str">
            <v>Non-HFTD</v>
          </cell>
        </row>
        <row r="12543">
          <cell r="B12543" t="str">
            <v>121674863</v>
          </cell>
          <cell r="C12543" t="str">
            <v>007/139</v>
          </cell>
          <cell r="D12543" t="str">
            <v>DI MONTA VISTA-LOS GATOS 7/139 RPL INSW</v>
          </cell>
          <cell r="E12543" t="str">
            <v>METCALF</v>
          </cell>
          <cell r="F12543" t="str">
            <v>ETL.7610</v>
          </cell>
          <cell r="G12543" t="str">
            <v>ETL.7610_007/139</v>
          </cell>
          <cell r="H12543">
            <v>44384</v>
          </cell>
          <cell r="I12543">
            <v>44375</v>
          </cell>
          <cell r="J12543">
            <v>44375</v>
          </cell>
          <cell r="M12543">
            <v>44740</v>
          </cell>
          <cell r="N12543">
            <v>44740</v>
          </cell>
          <cell r="O12543" t="str">
            <v>508</v>
          </cell>
          <cell r="P12543" t="str">
            <v/>
          </cell>
          <cell r="Q12543" t="str">
            <v>E - Schd Compl Yr 0</v>
          </cell>
          <cell r="R12543" t="str">
            <v>NOPR ORAS ATCO</v>
          </cell>
          <cell r="S12543" t="str">
            <v>Non-HFTD</v>
          </cell>
        </row>
        <row r="12544">
          <cell r="B12544" t="str">
            <v>121675122</v>
          </cell>
          <cell r="C12544" t="str">
            <v>001/007</v>
          </cell>
          <cell r="D12544" t="str">
            <v>DI MIDWAY-TAFT 1/7 RPR STRW</v>
          </cell>
          <cell r="E12544" t="str">
            <v>MIDWAY</v>
          </cell>
          <cell r="F12544" t="str">
            <v>ETL.2620</v>
          </cell>
          <cell r="G12544" t="str">
            <v>ETL.2620_001/007</v>
          </cell>
          <cell r="H12544">
            <v>44384</v>
          </cell>
          <cell r="I12544">
            <v>44376</v>
          </cell>
          <cell r="J12544">
            <v>44376</v>
          </cell>
          <cell r="L12544">
            <v>45122</v>
          </cell>
          <cell r="M12544">
            <v>44741</v>
          </cell>
          <cell r="O12544" t="str">
            <v>630</v>
          </cell>
          <cell r="P12544" t="str">
            <v/>
          </cell>
          <cell r="Q12544" t="str">
            <v>E - Schd Compl Yr 0</v>
          </cell>
          <cell r="R12544" t="str">
            <v>NOPR ATCO</v>
          </cell>
          <cell r="S12544" t="str">
            <v>Non-HFTD</v>
          </cell>
        </row>
        <row r="12545">
          <cell r="B12545" t="str">
            <v>121675207</v>
          </cell>
          <cell r="C12545" t="str">
            <v>007/080B</v>
          </cell>
          <cell r="D12545" t="str">
            <v>T2 DI GREEN VLY-PL SWT 7/80B RPLC INSW</v>
          </cell>
          <cell r="E12545" t="str">
            <v>MOSSLNDG</v>
          </cell>
          <cell r="F12545" t="str">
            <v>ETL.1730</v>
          </cell>
          <cell r="G12545" t="str">
            <v>.INSL.NCER</v>
          </cell>
          <cell r="H12545">
            <v>44384</v>
          </cell>
          <cell r="I12545">
            <v>44377</v>
          </cell>
          <cell r="J12545">
            <v>44377</v>
          </cell>
          <cell r="M12545">
            <v>44742</v>
          </cell>
          <cell r="N12545">
            <v>44653</v>
          </cell>
          <cell r="O12545" t="str">
            <v>508</v>
          </cell>
          <cell r="P12545" t="str">
            <v/>
          </cell>
          <cell r="Q12545" t="str">
            <v>E - Schd Compl Yr 0</v>
          </cell>
          <cell r="R12545" t="str">
            <v>NOPR ORAS OSTS</v>
          </cell>
          <cell r="S12545" t="str">
            <v>HFTD 2</v>
          </cell>
        </row>
        <row r="12546">
          <cell r="B12546" t="str">
            <v>121675548</v>
          </cell>
          <cell r="C12546" t="str">
            <v>T080</v>
          </cell>
          <cell r="D12546" t="str">
            <v>T3 EI MIDWAY-SANTA MARIA T080 RMV VEG</v>
          </cell>
          <cell r="E12546" t="str">
            <v>PISMOBCH</v>
          </cell>
          <cell r="F12546" t="str">
            <v>ETL.9240</v>
          </cell>
          <cell r="G12546" t="str">
            <v>.TOWR</v>
          </cell>
          <cell r="H12546">
            <v>44384</v>
          </cell>
          <cell r="I12546">
            <v>44384</v>
          </cell>
          <cell r="J12546">
            <v>44586</v>
          </cell>
          <cell r="K12546">
            <v>44596</v>
          </cell>
          <cell r="M12546">
            <v>44568</v>
          </cell>
          <cell r="O12546" t="str">
            <v>564</v>
          </cell>
          <cell r="P12546" t="str">
            <v>INSP</v>
          </cell>
          <cell r="Q12546" t="str">
            <v>E - Schd Compl Yr 0</v>
          </cell>
          <cell r="R12546" t="str">
            <v>NOCO ATCO</v>
          </cell>
          <cell r="S12546" t="str">
            <v>HFTD 3</v>
          </cell>
        </row>
        <row r="12547">
          <cell r="B12547" t="str">
            <v>121676076</v>
          </cell>
          <cell r="C12547" t="str">
            <v>T079</v>
          </cell>
          <cell r="D12547" t="str">
            <v>T3 EI MIDWAY-SANTA MARIA T079 RMV VEG</v>
          </cell>
          <cell r="E12547" t="str">
            <v>PISMOBCH</v>
          </cell>
          <cell r="F12547" t="str">
            <v>ETL.9240</v>
          </cell>
          <cell r="G12547" t="str">
            <v>.TOWR</v>
          </cell>
          <cell r="H12547">
            <v>44384</v>
          </cell>
          <cell r="I12547">
            <v>44384</v>
          </cell>
          <cell r="J12547">
            <v>44586</v>
          </cell>
          <cell r="K12547">
            <v>44596</v>
          </cell>
          <cell r="M12547">
            <v>44568</v>
          </cell>
          <cell r="O12547" t="str">
            <v>564</v>
          </cell>
          <cell r="P12547" t="str">
            <v>INSP</v>
          </cell>
          <cell r="Q12547" t="str">
            <v>E - Schd Compl Yr 0</v>
          </cell>
          <cell r="R12547" t="str">
            <v>NOCO ATCO</v>
          </cell>
          <cell r="S12547" t="str">
            <v>HFTD 3</v>
          </cell>
        </row>
        <row r="12548">
          <cell r="B12548" t="str">
            <v>121676401</v>
          </cell>
          <cell r="C12548" t="str">
            <v>T071</v>
          </cell>
          <cell r="D12548" t="str">
            <v>T3 EI MIDWAY-SANTA MARIA T071 RMV VEG</v>
          </cell>
          <cell r="E12548" t="str">
            <v>PISMOBCH</v>
          </cell>
          <cell r="F12548" t="str">
            <v>ETL.9240</v>
          </cell>
          <cell r="G12548" t="str">
            <v>.TOWR</v>
          </cell>
          <cell r="H12548">
            <v>44384</v>
          </cell>
          <cell r="I12548">
            <v>44384</v>
          </cell>
          <cell r="J12548">
            <v>44587</v>
          </cell>
          <cell r="K12548">
            <v>44592</v>
          </cell>
          <cell r="M12548">
            <v>44568</v>
          </cell>
          <cell r="O12548" t="str">
            <v>564</v>
          </cell>
          <cell r="P12548" t="str">
            <v>INSP</v>
          </cell>
          <cell r="Q12548" t="str">
            <v>E - Schd Compl Yr 0</v>
          </cell>
          <cell r="R12548" t="str">
            <v>NOCO ATCO</v>
          </cell>
          <cell r="S12548" t="str">
            <v>HFTD 3</v>
          </cell>
        </row>
        <row r="12549">
          <cell r="B12549" t="str">
            <v>121676757</v>
          </cell>
          <cell r="C12549" t="str">
            <v>020/083</v>
          </cell>
          <cell r="D12549" t="str">
            <v>T3 DI DIABLO-GATES #1 020/083 RPL SHLS</v>
          </cell>
          <cell r="E12549" t="str">
            <v>PISMOBCH</v>
          </cell>
          <cell r="F12549" t="str">
            <v>ETL.5960</v>
          </cell>
          <cell r="G12549" t="str">
            <v>.TOWR</v>
          </cell>
          <cell r="H12549">
            <v>44384</v>
          </cell>
          <cell r="I12549">
            <v>44383</v>
          </cell>
          <cell r="J12549">
            <v>44487</v>
          </cell>
          <cell r="K12549">
            <v>44490</v>
          </cell>
          <cell r="M12549">
            <v>44567</v>
          </cell>
          <cell r="N12549">
            <v>44567</v>
          </cell>
          <cell r="O12549" t="str">
            <v>628</v>
          </cell>
          <cell r="P12549" t="str">
            <v/>
          </cell>
          <cell r="Q12549" t="str">
            <v>E - Schd Compl Yr 0</v>
          </cell>
          <cell r="R12549" t="str">
            <v>ORAS NOCO ATCO</v>
          </cell>
          <cell r="S12549" t="str">
            <v>HFTD 3</v>
          </cell>
        </row>
        <row r="12550">
          <cell r="B12550" t="str">
            <v>121676901</v>
          </cell>
          <cell r="C12550" t="str">
            <v>024/189</v>
          </cell>
          <cell r="D12550" t="str">
            <v>T2 DI MDLE FRK GLD HLL 24/189 RPR GYWW</v>
          </cell>
          <cell r="E12550" t="str">
            <v>SACTO</v>
          </cell>
          <cell r="F12550" t="str">
            <v>ETL.5140</v>
          </cell>
          <cell r="G12550" t="str">
            <v>.POLE.STPS</v>
          </cell>
          <cell r="H12550">
            <v>44384</v>
          </cell>
          <cell r="I12550">
            <v>44377</v>
          </cell>
          <cell r="J12550">
            <v>44377</v>
          </cell>
          <cell r="L12550">
            <v>45041</v>
          </cell>
          <cell r="M12550">
            <v>44742</v>
          </cell>
          <cell r="N12550">
            <v>44742</v>
          </cell>
          <cell r="O12550" t="str">
            <v>630</v>
          </cell>
          <cell r="P12550" t="str">
            <v/>
          </cell>
          <cell r="Q12550" t="str">
            <v>E - Schd Compl Yr 0</v>
          </cell>
          <cell r="R12550" t="str">
            <v>NOPR ORAS ATCO</v>
          </cell>
          <cell r="S12550" t="str">
            <v>HFTD 2</v>
          </cell>
        </row>
        <row r="12551">
          <cell r="B12551" t="str">
            <v>121677334</v>
          </cell>
          <cell r="C12551" t="str">
            <v>T065</v>
          </cell>
          <cell r="D12551" t="str">
            <v>T3 EI MIDWAY-SANTA MARIA T65 RPR FOND</v>
          </cell>
          <cell r="E12551" t="str">
            <v>PISMOBCH</v>
          </cell>
          <cell r="F12551" t="str">
            <v>ETL.9240</v>
          </cell>
          <cell r="G12551" t="str">
            <v>.TOWR</v>
          </cell>
          <cell r="H12551">
            <v>44384</v>
          </cell>
          <cell r="I12551">
            <v>44384</v>
          </cell>
          <cell r="J12551">
            <v>44384</v>
          </cell>
          <cell r="M12551">
            <v>44568</v>
          </cell>
          <cell r="N12551">
            <v>44568</v>
          </cell>
          <cell r="O12551" t="str">
            <v>543</v>
          </cell>
          <cell r="P12551" t="str">
            <v>INSP</v>
          </cell>
          <cell r="Q12551" t="str">
            <v>E - Schd Compl Yr 0</v>
          </cell>
          <cell r="R12551" t="str">
            <v>NOPR ORAS OSTS</v>
          </cell>
          <cell r="S12551" t="str">
            <v>HFTD 3</v>
          </cell>
        </row>
        <row r="12552">
          <cell r="B12552" t="str">
            <v>121677340</v>
          </cell>
          <cell r="C12552" t="str">
            <v>T065</v>
          </cell>
          <cell r="D12552" t="str">
            <v>T3 EI MIDWAY-SANTA MARIA T65 RPL INSS</v>
          </cell>
          <cell r="E12552" t="str">
            <v>PISMOBCH</v>
          </cell>
          <cell r="F12552" t="str">
            <v>ETL.9240</v>
          </cell>
          <cell r="G12552" t="str">
            <v>.TOWR</v>
          </cell>
          <cell r="H12552">
            <v>44384</v>
          </cell>
          <cell r="I12552">
            <v>44384</v>
          </cell>
          <cell r="J12552">
            <v>44384</v>
          </cell>
          <cell r="L12552">
            <v>45009</v>
          </cell>
          <cell r="M12552">
            <v>44568</v>
          </cell>
          <cell r="N12552">
            <v>44803</v>
          </cell>
          <cell r="O12552" t="str">
            <v>532</v>
          </cell>
          <cell r="P12552" t="str">
            <v>INSP</v>
          </cell>
          <cell r="Q12552" t="str">
            <v>E - Schd Compl Yr 0</v>
          </cell>
          <cell r="R12552" t="str">
            <v>NOPR ORAS ATCO</v>
          </cell>
          <cell r="S12552" t="str">
            <v>HFTD 3</v>
          </cell>
        </row>
        <row r="12553">
          <cell r="B12553" t="str">
            <v>121677738</v>
          </cell>
          <cell r="C12553" t="str">
            <v>016/234</v>
          </cell>
          <cell r="D12553" t="str">
            <v>T2 DI SSQUC-SNTA YNZ SW 16/234 RPL INSW</v>
          </cell>
          <cell r="E12553" t="str">
            <v>PISMOBCH</v>
          </cell>
          <cell r="F12553" t="str">
            <v>ETL.3700</v>
          </cell>
          <cell r="G12553" t="str">
            <v>.INSL.NCER</v>
          </cell>
          <cell r="H12553">
            <v>44384</v>
          </cell>
          <cell r="I12553">
            <v>44377</v>
          </cell>
          <cell r="J12553">
            <v>44664</v>
          </cell>
          <cell r="K12553">
            <v>44678</v>
          </cell>
          <cell r="M12553">
            <v>44742</v>
          </cell>
          <cell r="N12553">
            <v>44678</v>
          </cell>
          <cell r="O12553" t="str">
            <v>508</v>
          </cell>
          <cell r="P12553" t="str">
            <v/>
          </cell>
          <cell r="Q12553" t="str">
            <v>E - Schd Compl Yr 0</v>
          </cell>
          <cell r="R12553" t="str">
            <v>ORAS NOCO ATCO</v>
          </cell>
          <cell r="S12553" t="str">
            <v>HFTD 2</v>
          </cell>
        </row>
        <row r="12554">
          <cell r="B12554" t="str">
            <v>121678415</v>
          </cell>
          <cell r="C12554" t="str">
            <v>004/092</v>
          </cell>
          <cell r="D12554" t="str">
            <v>DI LAKEVILLE #2 4/92 RPL STRW</v>
          </cell>
          <cell r="E12554" t="str">
            <v>LAKEVLLE</v>
          </cell>
          <cell r="F12554" t="str">
            <v>ETL.7340</v>
          </cell>
          <cell r="G12554" t="str">
            <v>ETL.7340_004/092</v>
          </cell>
          <cell r="H12554">
            <v>44384</v>
          </cell>
          <cell r="I12554">
            <v>44372</v>
          </cell>
          <cell r="J12554">
            <v>44372</v>
          </cell>
          <cell r="L12554">
            <v>45021</v>
          </cell>
          <cell r="M12554">
            <v>44737</v>
          </cell>
          <cell r="N12554">
            <v>44684</v>
          </cell>
          <cell r="O12554" t="str">
            <v>372</v>
          </cell>
          <cell r="P12554" t="str">
            <v/>
          </cell>
          <cell r="Q12554" t="str">
            <v>E - Schd Compl Yr 0</v>
          </cell>
          <cell r="R12554" t="str">
            <v>NOPR ORAS ATCO</v>
          </cell>
          <cell r="S12554" t="str">
            <v>Non-HFTD</v>
          </cell>
        </row>
        <row r="12555">
          <cell r="B12555" t="str">
            <v>121679085</v>
          </cell>
          <cell r="C12555" t="str">
            <v>T096</v>
          </cell>
          <cell r="D12555" t="str">
            <v>T3 EI MIDWAY-SANTA MARIA T096 RMV VEG</v>
          </cell>
          <cell r="E12555" t="str">
            <v>PISMOBCH</v>
          </cell>
          <cell r="F12555" t="str">
            <v>ETL.9240</v>
          </cell>
          <cell r="G12555" t="str">
            <v>.TOWR</v>
          </cell>
          <cell r="H12555">
            <v>44384</v>
          </cell>
          <cell r="I12555">
            <v>44384</v>
          </cell>
          <cell r="J12555">
            <v>44585</v>
          </cell>
          <cell r="K12555">
            <v>44596</v>
          </cell>
          <cell r="M12555">
            <v>44568</v>
          </cell>
          <cell r="O12555" t="str">
            <v>564</v>
          </cell>
          <cell r="P12555" t="str">
            <v>INSP</v>
          </cell>
          <cell r="Q12555" t="str">
            <v>E - Schd Compl Yr 0</v>
          </cell>
          <cell r="R12555" t="str">
            <v>NOCO ATCO</v>
          </cell>
          <cell r="S12555" t="str">
            <v>HFTD 3</v>
          </cell>
        </row>
        <row r="12556">
          <cell r="B12556" t="str">
            <v>121679120</v>
          </cell>
          <cell r="C12556" t="str">
            <v>T093</v>
          </cell>
          <cell r="D12556" t="str">
            <v>T3 EI MIDWAY-SANTA MARIA T093 RMV VEG</v>
          </cell>
          <cell r="E12556" t="str">
            <v>PISMOBCH</v>
          </cell>
          <cell r="F12556" t="str">
            <v>ETL.9240</v>
          </cell>
          <cell r="G12556" t="str">
            <v>.TOWR</v>
          </cell>
          <cell r="H12556">
            <v>44384</v>
          </cell>
          <cell r="I12556">
            <v>44384</v>
          </cell>
          <cell r="J12556">
            <v>44585</v>
          </cell>
          <cell r="K12556">
            <v>44596</v>
          </cell>
          <cell r="M12556">
            <v>44568</v>
          </cell>
          <cell r="O12556" t="str">
            <v>564</v>
          </cell>
          <cell r="P12556" t="str">
            <v>INSP</v>
          </cell>
          <cell r="Q12556" t="str">
            <v>E - Schd Compl Yr 0</v>
          </cell>
          <cell r="R12556" t="str">
            <v>NOCO ATCO</v>
          </cell>
          <cell r="S12556" t="str">
            <v>HFTD 3</v>
          </cell>
        </row>
        <row r="12557">
          <cell r="B12557" t="str">
            <v>121679152</v>
          </cell>
          <cell r="C12557" t="str">
            <v>017/238</v>
          </cell>
          <cell r="D12557" t="str">
            <v>T2 DI SSQC-SNT YNZ SWSTA 17/238 RPR STRW</v>
          </cell>
          <cell r="E12557" t="str">
            <v>PISMOBCH</v>
          </cell>
          <cell r="F12557" t="str">
            <v>ETL.3700</v>
          </cell>
          <cell r="G12557" t="str">
            <v>.POLE.WDPS</v>
          </cell>
          <cell r="H12557">
            <v>44384</v>
          </cell>
          <cell r="I12557">
            <v>44377</v>
          </cell>
          <cell r="J12557">
            <v>44664</v>
          </cell>
          <cell r="K12557">
            <v>44725</v>
          </cell>
          <cell r="L12557">
            <v>45038</v>
          </cell>
          <cell r="M12557">
            <v>44742</v>
          </cell>
          <cell r="N12557">
            <v>44742</v>
          </cell>
          <cell r="O12557" t="str">
            <v>630</v>
          </cell>
          <cell r="P12557" t="str">
            <v/>
          </cell>
          <cell r="Q12557" t="str">
            <v>E - Schd Compl Yr 0</v>
          </cell>
          <cell r="R12557" t="str">
            <v>ORAS NOCO ATCO</v>
          </cell>
          <cell r="S12557" t="str">
            <v>HFTD 2</v>
          </cell>
        </row>
        <row r="12558">
          <cell r="B12558" t="str">
            <v>121679154</v>
          </cell>
          <cell r="C12558" t="str">
            <v>017/238</v>
          </cell>
          <cell r="D12558" t="str">
            <v>T2 DI SISQC-SNT YNZ SSTA 17/238 RPL INSW</v>
          </cell>
          <cell r="E12558" t="str">
            <v>PISMOBCH</v>
          </cell>
          <cell r="F12558" t="str">
            <v>ETL.3700</v>
          </cell>
          <cell r="G12558" t="str">
            <v>.INSL.NCER</v>
          </cell>
          <cell r="H12558">
            <v>44384</v>
          </cell>
          <cell r="I12558">
            <v>44377</v>
          </cell>
          <cell r="J12558">
            <v>44664</v>
          </cell>
          <cell r="K12558">
            <v>44677</v>
          </cell>
          <cell r="M12558">
            <v>44742</v>
          </cell>
          <cell r="N12558">
            <v>44678</v>
          </cell>
          <cell r="O12558" t="str">
            <v>508</v>
          </cell>
          <cell r="P12558" t="str">
            <v/>
          </cell>
          <cell r="Q12558" t="str">
            <v>E - Schd Compl Yr 0</v>
          </cell>
          <cell r="R12558" t="str">
            <v>ORAS NOCO ATCO</v>
          </cell>
          <cell r="S12558" t="str">
            <v>HFTD 2</v>
          </cell>
        </row>
        <row r="12559">
          <cell r="B12559" t="str">
            <v>121679156</v>
          </cell>
          <cell r="C12559" t="str">
            <v>005/000</v>
          </cell>
          <cell r="D12559" t="str">
            <v>T3 DI DONNELLS-MI-WUK 5/000 RPL INSW</v>
          </cell>
          <cell r="E12559" t="str">
            <v>VICTOR</v>
          </cell>
          <cell r="F12559" t="str">
            <v>ETL.1400</v>
          </cell>
          <cell r="G12559" t="str">
            <v>.INSL.NCER</v>
          </cell>
          <cell r="H12559">
            <v>44384</v>
          </cell>
          <cell r="I12559">
            <v>44379</v>
          </cell>
          <cell r="J12559">
            <v>44379</v>
          </cell>
          <cell r="M12559">
            <v>44563</v>
          </cell>
          <cell r="N12559">
            <v>44562</v>
          </cell>
          <cell r="O12559" t="str">
            <v>508</v>
          </cell>
          <cell r="P12559" t="str">
            <v/>
          </cell>
          <cell r="Q12559" t="str">
            <v>E - Schd Compl Yr 0</v>
          </cell>
          <cell r="R12559" t="str">
            <v>NOPR ORAS ATCO</v>
          </cell>
          <cell r="S12559" t="str">
            <v>HFTD 3</v>
          </cell>
        </row>
        <row r="12560">
          <cell r="B12560" t="str">
            <v>121679172</v>
          </cell>
          <cell r="C12560" t="str">
            <v>004/034</v>
          </cell>
          <cell r="D12560" t="str">
            <v>T3 DI GREEN VALLEY-LLAGAS 4/34 RPL INSW</v>
          </cell>
          <cell r="E12560" t="str">
            <v>MOSSLNDG</v>
          </cell>
          <cell r="F12560" t="str">
            <v>ETL.1720</v>
          </cell>
          <cell r="G12560" t="str">
            <v>.INSL.NCER</v>
          </cell>
          <cell r="H12560">
            <v>44384</v>
          </cell>
          <cell r="I12560">
            <v>44380</v>
          </cell>
          <cell r="J12560">
            <v>44777</v>
          </cell>
          <cell r="K12560">
            <v>44797</v>
          </cell>
          <cell r="M12560">
            <v>44564</v>
          </cell>
          <cell r="N12560">
            <v>44566</v>
          </cell>
          <cell r="O12560" t="str">
            <v>508</v>
          </cell>
          <cell r="P12560" t="str">
            <v/>
          </cell>
          <cell r="Q12560" t="str">
            <v>E - Schd Compl Yr 0</v>
          </cell>
          <cell r="R12560" t="str">
            <v>ORAS NOCO ATCO</v>
          </cell>
          <cell r="S12560" t="str">
            <v>HFTD 3</v>
          </cell>
        </row>
        <row r="12561">
          <cell r="B12561" t="str">
            <v>121679200</v>
          </cell>
          <cell r="C12561" t="str">
            <v>-016/003</v>
          </cell>
          <cell r="D12561" t="str">
            <v>T3 DI FULTON-CLSTGA -016/3L RPR GYWW</v>
          </cell>
          <cell r="E12561" t="str">
            <v>LAKEVLLE</v>
          </cell>
          <cell r="F12561" t="str">
            <v>ETL.6880</v>
          </cell>
          <cell r="G12561" t="str">
            <v>.POLE.WDPS</v>
          </cell>
          <cell r="H12561">
            <v>44384</v>
          </cell>
          <cell r="I12561">
            <v>44382</v>
          </cell>
          <cell r="J12561">
            <v>44754</v>
          </cell>
          <cell r="K12561">
            <v>44795</v>
          </cell>
          <cell r="L12561">
            <v>45064</v>
          </cell>
          <cell r="M12561">
            <v>44566</v>
          </cell>
          <cell r="N12561">
            <v>44566</v>
          </cell>
          <cell r="O12561" t="str">
            <v>630</v>
          </cell>
          <cell r="P12561" t="str">
            <v>OTHR</v>
          </cell>
          <cell r="Q12561" t="str">
            <v>E - Schd Compl Yr 0</v>
          </cell>
          <cell r="R12561" t="str">
            <v>ORAS NOCO ATCO</v>
          </cell>
          <cell r="S12561" t="str">
            <v>HFTD 3</v>
          </cell>
        </row>
        <row r="12562">
          <cell r="B12562" t="str">
            <v>121679201</v>
          </cell>
          <cell r="C12562" t="str">
            <v>-016/003</v>
          </cell>
          <cell r="D12562" t="str">
            <v>T3 DI FULTON-CLSTGA -016/3C RPR GYWW</v>
          </cell>
          <cell r="E12562" t="str">
            <v>LAKEVLLE</v>
          </cell>
          <cell r="F12562" t="str">
            <v>ETL.6880</v>
          </cell>
          <cell r="G12562" t="str">
            <v>.POLE.WDPS</v>
          </cell>
          <cell r="H12562">
            <v>44384</v>
          </cell>
          <cell r="I12562">
            <v>44382</v>
          </cell>
          <cell r="J12562">
            <v>44754</v>
          </cell>
          <cell r="K12562">
            <v>44795</v>
          </cell>
          <cell r="L12562">
            <v>45064</v>
          </cell>
          <cell r="M12562">
            <v>44566</v>
          </cell>
          <cell r="N12562">
            <v>44566</v>
          </cell>
          <cell r="O12562" t="str">
            <v>630</v>
          </cell>
          <cell r="P12562" t="str">
            <v>OTHR</v>
          </cell>
          <cell r="Q12562" t="str">
            <v>E - Schd Compl Yr 0</v>
          </cell>
          <cell r="R12562" t="str">
            <v>ORAS NOCO ATCO</v>
          </cell>
          <cell r="S12562" t="str">
            <v>HFTD 3</v>
          </cell>
        </row>
        <row r="12563">
          <cell r="B12563" t="str">
            <v>121679202</v>
          </cell>
          <cell r="C12563" t="str">
            <v>007/056</v>
          </cell>
          <cell r="D12563" t="str">
            <v>T3 DI GREEN VALLEY-LLAGAS 7/56 RPL INSW</v>
          </cell>
          <cell r="E12563" t="str">
            <v>MOSSLNDG</v>
          </cell>
          <cell r="F12563" t="str">
            <v>ETL.1720</v>
          </cell>
          <cell r="G12563" t="str">
            <v>.INSL.NCER</v>
          </cell>
          <cell r="H12563">
            <v>44384</v>
          </cell>
          <cell r="I12563">
            <v>44380</v>
          </cell>
          <cell r="J12563">
            <v>44380</v>
          </cell>
          <cell r="M12563">
            <v>44564</v>
          </cell>
          <cell r="N12563">
            <v>44566</v>
          </cell>
          <cell r="O12563" t="str">
            <v>508</v>
          </cell>
          <cell r="P12563" t="str">
            <v/>
          </cell>
          <cell r="Q12563" t="str">
            <v>E - Schd Compl Yr 0</v>
          </cell>
          <cell r="R12563" t="str">
            <v>NOPR ORAS ATCO</v>
          </cell>
          <cell r="S12563" t="str">
            <v>HFTD 3</v>
          </cell>
        </row>
        <row r="12564">
          <cell r="B12564" t="str">
            <v>121679203</v>
          </cell>
          <cell r="C12564" t="str">
            <v>-016/003</v>
          </cell>
          <cell r="D12564" t="str">
            <v>T3 DI FULTON-CLSTGA -016/3R RPR GYWW</v>
          </cell>
          <cell r="E12564" t="str">
            <v>LAKEVLLE</v>
          </cell>
          <cell r="F12564" t="str">
            <v>ETL.6880</v>
          </cell>
          <cell r="G12564" t="str">
            <v>.POLE.WDPS</v>
          </cell>
          <cell r="H12564">
            <v>44384</v>
          </cell>
          <cell r="I12564">
            <v>44382</v>
          </cell>
          <cell r="J12564">
            <v>44754</v>
          </cell>
          <cell r="K12564">
            <v>44791</v>
          </cell>
          <cell r="L12564">
            <v>45064</v>
          </cell>
          <cell r="M12564">
            <v>44566</v>
          </cell>
          <cell r="N12564">
            <v>44566</v>
          </cell>
          <cell r="O12564" t="str">
            <v>630</v>
          </cell>
          <cell r="P12564" t="str">
            <v>OTHR</v>
          </cell>
          <cell r="Q12564" t="str">
            <v>E - Schd Compl Yr 0</v>
          </cell>
          <cell r="R12564" t="str">
            <v>ORAS NOCO ATCO</v>
          </cell>
          <cell r="S12564" t="str">
            <v>HFTD 3</v>
          </cell>
        </row>
        <row r="12565">
          <cell r="B12565" t="str">
            <v>121679261</v>
          </cell>
          <cell r="C12565" t="str">
            <v>005/065</v>
          </cell>
          <cell r="D12565" t="str">
            <v>DI WHLR RDGE-SAN BRNRD 5/65 RPL STRW</v>
          </cell>
          <cell r="E12565" t="str">
            <v>MIDWAY</v>
          </cell>
          <cell r="F12565" t="str">
            <v>ETL.9300</v>
          </cell>
          <cell r="G12565" t="str">
            <v>ETL.9300_005/065</v>
          </cell>
          <cell r="H12565">
            <v>44384</v>
          </cell>
          <cell r="I12565">
            <v>44375</v>
          </cell>
          <cell r="J12565">
            <v>44375</v>
          </cell>
          <cell r="M12565">
            <v>44740</v>
          </cell>
          <cell r="N12565">
            <v>44739</v>
          </cell>
          <cell r="O12565" t="str">
            <v>372</v>
          </cell>
          <cell r="P12565" t="str">
            <v/>
          </cell>
          <cell r="Q12565" t="str">
            <v>E - Schd Compl Yr 0</v>
          </cell>
          <cell r="R12565" t="str">
            <v>NOPR ORAS ATCO</v>
          </cell>
          <cell r="S12565" t="str">
            <v>Non-HFTD</v>
          </cell>
        </row>
        <row r="12566">
          <cell r="B12566" t="str">
            <v>121679309</v>
          </cell>
          <cell r="C12566" t="str">
            <v>009/063</v>
          </cell>
          <cell r="D12566" t="str">
            <v>T2 DI COTTONWD-DELEVAN #1 9/63 RPR INSS</v>
          </cell>
          <cell r="E12566" t="str">
            <v>TABLEMTN</v>
          </cell>
          <cell r="F12566" t="str">
            <v>ETL.4550</v>
          </cell>
          <cell r="G12566" t="str">
            <v>.INSL</v>
          </cell>
          <cell r="H12566">
            <v>44384</v>
          </cell>
          <cell r="I12566">
            <v>44376</v>
          </cell>
          <cell r="J12566">
            <v>44702</v>
          </cell>
          <cell r="K12566">
            <v>44762</v>
          </cell>
          <cell r="M12566">
            <v>44741</v>
          </cell>
          <cell r="N12566">
            <v>44741</v>
          </cell>
          <cell r="O12566" t="str">
            <v>628</v>
          </cell>
          <cell r="P12566" t="str">
            <v/>
          </cell>
          <cell r="Q12566" t="str">
            <v>E - Schd Compl Yr 0</v>
          </cell>
          <cell r="R12566" t="str">
            <v>ORAS NOCO ATCO</v>
          </cell>
          <cell r="S12566" t="str">
            <v>HFTD 2</v>
          </cell>
        </row>
        <row r="12567">
          <cell r="B12567" t="str">
            <v>121679498</v>
          </cell>
          <cell r="C12567" t="str">
            <v>T047</v>
          </cell>
          <cell r="D12567" t="str">
            <v>T3 EI MIDWAY-SANTA MARIA T47 RMV VEG</v>
          </cell>
          <cell r="E12567" t="str">
            <v>PISMOBCH</v>
          </cell>
          <cell r="F12567" t="str">
            <v>ETL.9240</v>
          </cell>
          <cell r="G12567" t="str">
            <v>.TOWR</v>
          </cell>
          <cell r="H12567">
            <v>44384</v>
          </cell>
          <cell r="I12567">
            <v>44384</v>
          </cell>
          <cell r="J12567">
            <v>44774</v>
          </cell>
          <cell r="K12567">
            <v>44774</v>
          </cell>
          <cell r="L12567">
            <v>45085</v>
          </cell>
          <cell r="M12567">
            <v>44568</v>
          </cell>
          <cell r="O12567" t="str">
            <v>564</v>
          </cell>
          <cell r="P12567" t="str">
            <v>INSP</v>
          </cell>
          <cell r="Q12567" t="str">
            <v>E - Schd Compl Yr 0</v>
          </cell>
          <cell r="R12567" t="str">
            <v>NOCO ATCO</v>
          </cell>
          <cell r="S12567" t="str">
            <v>HFTD 3</v>
          </cell>
        </row>
        <row r="12568">
          <cell r="B12568" t="str">
            <v>121679499</v>
          </cell>
          <cell r="C12568" t="str">
            <v>T051</v>
          </cell>
          <cell r="D12568" t="str">
            <v>T3 EI MIDWAY-SANTA MARIA RMV VEG</v>
          </cell>
          <cell r="E12568" t="str">
            <v>PISMOBCH</v>
          </cell>
          <cell r="F12568" t="str">
            <v>ETL.9240</v>
          </cell>
          <cell r="G12568" t="str">
            <v>.TOWR</v>
          </cell>
          <cell r="H12568">
            <v>44384</v>
          </cell>
          <cell r="I12568">
            <v>44384</v>
          </cell>
          <cell r="J12568">
            <v>44578</v>
          </cell>
          <cell r="K12568">
            <v>44586</v>
          </cell>
          <cell r="M12568">
            <v>44568</v>
          </cell>
          <cell r="O12568" t="str">
            <v>564</v>
          </cell>
          <cell r="P12568" t="str">
            <v>INSP</v>
          </cell>
          <cell r="Q12568" t="str">
            <v>E - Schd Compl Yr 0</v>
          </cell>
          <cell r="R12568" t="str">
            <v>NOCO ATCO</v>
          </cell>
          <cell r="S12568" t="str">
            <v>HFTD 3</v>
          </cell>
        </row>
        <row r="12569">
          <cell r="B12569" t="str">
            <v>121679509</v>
          </cell>
          <cell r="C12569" t="str">
            <v>T049</v>
          </cell>
          <cell r="D12569" t="str">
            <v>T3 EI MIDWAY-SANTA MARIA T49 RPR FOND</v>
          </cell>
          <cell r="E12569" t="str">
            <v>PISMOBCH</v>
          </cell>
          <cell r="F12569" t="str">
            <v>ETL.9240</v>
          </cell>
          <cell r="G12569" t="str">
            <v>.TOWR</v>
          </cell>
          <cell r="H12569">
            <v>44384</v>
          </cell>
          <cell r="I12569">
            <v>44384</v>
          </cell>
          <cell r="J12569">
            <v>44770</v>
          </cell>
          <cell r="K12569">
            <v>44802</v>
          </cell>
          <cell r="L12569">
            <v>45085</v>
          </cell>
          <cell r="M12569">
            <v>44568</v>
          </cell>
          <cell r="N12569">
            <v>44568</v>
          </cell>
          <cell r="O12569" t="str">
            <v>543</v>
          </cell>
          <cell r="P12569" t="str">
            <v>INSP</v>
          </cell>
          <cell r="Q12569" t="str">
            <v>E - Schd Compl Yr 0</v>
          </cell>
          <cell r="R12569" t="str">
            <v>ORAS NOCO ATCO</v>
          </cell>
          <cell r="S12569" t="str">
            <v>HFTD 3</v>
          </cell>
        </row>
        <row r="12570">
          <cell r="B12570" t="str">
            <v>121679570</v>
          </cell>
          <cell r="C12570" t="str">
            <v>T049</v>
          </cell>
          <cell r="D12570" t="str">
            <v>T3 EI MIDWAY-SANTA MARIA T49 BENT STEEL</v>
          </cell>
          <cell r="E12570" t="str">
            <v>PISMOBCH</v>
          </cell>
          <cell r="F12570" t="str">
            <v>ETL.9240</v>
          </cell>
          <cell r="G12570" t="str">
            <v>.TOWR</v>
          </cell>
          <cell r="H12570">
            <v>44384</v>
          </cell>
          <cell r="I12570">
            <v>44384</v>
          </cell>
          <cell r="J12570">
            <v>44384</v>
          </cell>
          <cell r="L12570">
            <v>45085</v>
          </cell>
          <cell r="M12570">
            <v>44568</v>
          </cell>
          <cell r="N12570">
            <v>44568</v>
          </cell>
          <cell r="O12570" t="str">
            <v>543</v>
          </cell>
          <cell r="P12570" t="str">
            <v>INSP</v>
          </cell>
          <cell r="Q12570" t="str">
            <v>E - Schd Compl Yr 0</v>
          </cell>
          <cell r="R12570" t="str">
            <v>NOPR ORAS OSTS</v>
          </cell>
          <cell r="S12570" t="str">
            <v>HFTD 3</v>
          </cell>
        </row>
        <row r="12571">
          <cell r="B12571" t="str">
            <v>121679573</v>
          </cell>
          <cell r="C12571" t="str">
            <v>T050</v>
          </cell>
          <cell r="D12571" t="str">
            <v>T3 EI MIDWAY-SANTA MARIA T050 RMV VEG</v>
          </cell>
          <cell r="E12571" t="str">
            <v>PISMOBCH</v>
          </cell>
          <cell r="F12571" t="str">
            <v>ETL.9240</v>
          </cell>
          <cell r="G12571" t="str">
            <v>.TOWR</v>
          </cell>
          <cell r="H12571">
            <v>44384</v>
          </cell>
          <cell r="I12571">
            <v>44384</v>
          </cell>
          <cell r="J12571">
            <v>44579</v>
          </cell>
          <cell r="K12571">
            <v>44586</v>
          </cell>
          <cell r="M12571">
            <v>44568</v>
          </cell>
          <cell r="O12571" t="str">
            <v>564</v>
          </cell>
          <cell r="P12571" t="str">
            <v>INSP</v>
          </cell>
          <cell r="Q12571" t="str">
            <v>E - Schd Compl Yr 0</v>
          </cell>
          <cell r="R12571" t="str">
            <v>NOCO ATCO</v>
          </cell>
          <cell r="S12571" t="str">
            <v>HFTD 3</v>
          </cell>
        </row>
        <row r="12572">
          <cell r="B12572" t="str">
            <v>121679575</v>
          </cell>
          <cell r="C12572" t="str">
            <v>T052</v>
          </cell>
          <cell r="D12572" t="str">
            <v>T3 EI MIDWAY-SANTA MARIA T052 RMV VEG</v>
          </cell>
          <cell r="E12572" t="str">
            <v>PISMOBCH</v>
          </cell>
          <cell r="F12572" t="str">
            <v>ETL.9240</v>
          </cell>
          <cell r="G12572" t="str">
            <v>.TOWR</v>
          </cell>
          <cell r="H12572">
            <v>44384</v>
          </cell>
          <cell r="I12572">
            <v>44384</v>
          </cell>
          <cell r="J12572">
            <v>44578</v>
          </cell>
          <cell r="K12572">
            <v>44586</v>
          </cell>
          <cell r="M12572">
            <v>44568</v>
          </cell>
          <cell r="O12572" t="str">
            <v>564</v>
          </cell>
          <cell r="P12572" t="str">
            <v>INSP</v>
          </cell>
          <cell r="Q12572" t="str">
            <v>E - Schd Compl Yr 0</v>
          </cell>
          <cell r="R12572" t="str">
            <v>NOCO ATCO</v>
          </cell>
          <cell r="S12572" t="str">
            <v>HFTD 3</v>
          </cell>
        </row>
        <row r="12573">
          <cell r="B12573" t="str">
            <v>121681088</v>
          </cell>
          <cell r="C12573" t="str">
            <v>005/115</v>
          </cell>
          <cell r="D12573" t="str">
            <v>T3 KILARC-CEDAR CREEK 5/115 RPL POLE</v>
          </cell>
          <cell r="E12573" t="str">
            <v>TABLEMTN</v>
          </cell>
          <cell r="F12573" t="str">
            <v>ETL.7290</v>
          </cell>
          <cell r="G12573" t="str">
            <v>.POLE.WOOD</v>
          </cell>
          <cell r="H12573">
            <v>44385</v>
          </cell>
          <cell r="I12573">
            <v>44385</v>
          </cell>
          <cell r="J12573">
            <v>44674</v>
          </cell>
          <cell r="K12573">
            <v>44704</v>
          </cell>
          <cell r="M12573">
            <v>44569</v>
          </cell>
          <cell r="N12573">
            <v>44487</v>
          </cell>
          <cell r="O12573" t="str">
            <v>372</v>
          </cell>
          <cell r="P12573" t="str">
            <v>OTHR</v>
          </cell>
          <cell r="Q12573" t="str">
            <v>E - Schd Compl Yr 0</v>
          </cell>
          <cell r="R12573" t="str">
            <v>ORAS NOCO ATCO</v>
          </cell>
          <cell r="S12573" t="str">
            <v>HFTD 3</v>
          </cell>
        </row>
        <row r="12574">
          <cell r="B12574" t="str">
            <v>121681991</v>
          </cell>
          <cell r="C12574" t="str">
            <v>007/035</v>
          </cell>
          <cell r="D12574" t="str">
            <v>T2 DI BRENTWOOD-KELSO 7/35 RPL INSS</v>
          </cell>
          <cell r="E12574" t="str">
            <v>CONCORD</v>
          </cell>
          <cell r="F12574" t="str">
            <v>ETL.4410</v>
          </cell>
          <cell r="G12574" t="str">
            <v>.INSL</v>
          </cell>
          <cell r="H12574">
            <v>44385</v>
          </cell>
          <cell r="I12574">
            <v>44375</v>
          </cell>
          <cell r="J12574">
            <v>44512</v>
          </cell>
          <cell r="K12574">
            <v>44531</v>
          </cell>
          <cell r="M12574">
            <v>44740</v>
          </cell>
          <cell r="N12574">
            <v>44740</v>
          </cell>
          <cell r="O12574" t="str">
            <v>532</v>
          </cell>
          <cell r="P12574" t="str">
            <v/>
          </cell>
          <cell r="Q12574" t="str">
            <v>E - Schd Compl Yr 0</v>
          </cell>
          <cell r="R12574" t="str">
            <v>ORAS NOCO ATCO</v>
          </cell>
          <cell r="S12574" t="str">
            <v>HFTD 2</v>
          </cell>
        </row>
        <row r="12575">
          <cell r="B12575" t="str">
            <v>121681992</v>
          </cell>
          <cell r="C12575" t="str">
            <v>007/035</v>
          </cell>
          <cell r="D12575" t="str">
            <v>T2 DI BRENTWOOD-KELSO 7/35 RPL HRDT</v>
          </cell>
          <cell r="E12575" t="str">
            <v>CONCORD</v>
          </cell>
          <cell r="F12575" t="str">
            <v>ETL.4410</v>
          </cell>
          <cell r="G12575" t="str">
            <v>.INSL</v>
          </cell>
          <cell r="H12575">
            <v>44385</v>
          </cell>
          <cell r="I12575">
            <v>44375</v>
          </cell>
          <cell r="J12575">
            <v>44511</v>
          </cell>
          <cell r="K12575">
            <v>44529</v>
          </cell>
          <cell r="M12575">
            <v>44740</v>
          </cell>
          <cell r="N12575">
            <v>44740</v>
          </cell>
          <cell r="O12575" t="str">
            <v>628</v>
          </cell>
          <cell r="P12575" t="str">
            <v/>
          </cell>
          <cell r="Q12575" t="str">
            <v>E - Schd Compl Yr 0</v>
          </cell>
          <cell r="R12575" t="str">
            <v>ORAS NOCO ATCO</v>
          </cell>
          <cell r="S12575" t="str">
            <v>HFTD 2</v>
          </cell>
        </row>
        <row r="12576">
          <cell r="B12576" t="str">
            <v>121682757</v>
          </cell>
          <cell r="C12576" t="str">
            <v>T059</v>
          </cell>
          <cell r="D12576" t="str">
            <v>T3 EI MIDWAY-SANTA MARIA T59 RMV VEG</v>
          </cell>
          <cell r="E12576" t="str">
            <v>PISMOBCH</v>
          </cell>
          <cell r="F12576" t="str">
            <v>ETL.9240</v>
          </cell>
          <cell r="G12576" t="str">
            <v>.TOWR</v>
          </cell>
          <cell r="H12576">
            <v>44385</v>
          </cell>
          <cell r="I12576">
            <v>44385</v>
          </cell>
          <cell r="J12576">
            <v>44581</v>
          </cell>
          <cell r="K12576">
            <v>44586</v>
          </cell>
          <cell r="M12576">
            <v>44569</v>
          </cell>
          <cell r="O12576" t="str">
            <v>564</v>
          </cell>
          <cell r="P12576" t="str">
            <v>INSP</v>
          </cell>
          <cell r="Q12576" t="str">
            <v>E - Schd Compl Yr 0</v>
          </cell>
          <cell r="R12576" t="str">
            <v>NOCO ATCO</v>
          </cell>
          <cell r="S12576" t="str">
            <v>HFTD 3</v>
          </cell>
        </row>
        <row r="12577">
          <cell r="B12577" t="str">
            <v>121682936</v>
          </cell>
          <cell r="C12577" t="str">
            <v>T060</v>
          </cell>
          <cell r="D12577" t="str">
            <v>T3 EI MIDWAY-SANTA MARIA T60 RPR FOND</v>
          </cell>
          <cell r="E12577" t="str">
            <v>PISMOBCH</v>
          </cell>
          <cell r="F12577" t="str">
            <v>ETL.9240</v>
          </cell>
          <cell r="G12577" t="str">
            <v>.TOWR</v>
          </cell>
          <cell r="H12577">
            <v>44385</v>
          </cell>
          <cell r="I12577">
            <v>44385</v>
          </cell>
          <cell r="J12577">
            <v>44686</v>
          </cell>
          <cell r="K12577">
            <v>44753</v>
          </cell>
          <cell r="M12577">
            <v>44569</v>
          </cell>
          <cell r="N12577">
            <v>44569</v>
          </cell>
          <cell r="O12577" t="str">
            <v>543</v>
          </cell>
          <cell r="P12577" t="str">
            <v>INSP</v>
          </cell>
          <cell r="Q12577" t="str">
            <v>E - Schd Compl Yr 0</v>
          </cell>
          <cell r="R12577" t="str">
            <v>ORAS NOCO ATCO</v>
          </cell>
          <cell r="S12577" t="str">
            <v>HFTD 3</v>
          </cell>
        </row>
        <row r="12578">
          <cell r="B12578" t="str">
            <v>121683969</v>
          </cell>
          <cell r="C12578" t="str">
            <v>T054</v>
          </cell>
          <cell r="D12578" t="str">
            <v>T3 EI MIDWAY-SANTA MARIA_T054 RPR FOND</v>
          </cell>
          <cell r="E12578" t="str">
            <v>PISMOBCH</v>
          </cell>
          <cell r="F12578" t="str">
            <v>ETL.9240</v>
          </cell>
          <cell r="G12578" t="str">
            <v>.TOWR</v>
          </cell>
          <cell r="H12578">
            <v>44385</v>
          </cell>
          <cell r="I12578">
            <v>44385</v>
          </cell>
          <cell r="J12578">
            <v>44385</v>
          </cell>
          <cell r="L12578">
            <v>45056</v>
          </cell>
          <cell r="M12578">
            <v>44569</v>
          </cell>
          <cell r="N12578">
            <v>44569</v>
          </cell>
          <cell r="O12578" t="str">
            <v>543</v>
          </cell>
          <cell r="P12578" t="str">
            <v>INSP</v>
          </cell>
          <cell r="Q12578" t="str">
            <v>E - Schd Compl Yr 0</v>
          </cell>
          <cell r="R12578" t="str">
            <v>NOPR ORAS OSTS</v>
          </cell>
          <cell r="S12578" t="str">
            <v>HFTD 3</v>
          </cell>
        </row>
        <row r="12579">
          <cell r="B12579" t="str">
            <v>121683974</v>
          </cell>
          <cell r="C12579" t="str">
            <v>T-100</v>
          </cell>
          <cell r="D12579" t="str">
            <v>T3 EI MIDWAY-SANTA MARIA T-100 RPR STRT</v>
          </cell>
          <cell r="E12579" t="str">
            <v>PISMOBCH</v>
          </cell>
          <cell r="F12579" t="str">
            <v>ETL.9240</v>
          </cell>
          <cell r="G12579" t="str">
            <v>.TOWR</v>
          </cell>
          <cell r="H12579">
            <v>44385</v>
          </cell>
          <cell r="I12579">
            <v>44385</v>
          </cell>
          <cell r="J12579">
            <v>44684</v>
          </cell>
          <cell r="K12579">
            <v>44742</v>
          </cell>
          <cell r="M12579">
            <v>44569</v>
          </cell>
          <cell r="N12579">
            <v>44569</v>
          </cell>
          <cell r="O12579" t="str">
            <v>543</v>
          </cell>
          <cell r="P12579" t="str">
            <v>INSP</v>
          </cell>
          <cell r="Q12579" t="str">
            <v>E - Schd Compl Yr 0</v>
          </cell>
          <cell r="R12579" t="str">
            <v>ORAS NOCO ATCO</v>
          </cell>
          <cell r="S12579" t="str">
            <v>HFTD 3</v>
          </cell>
        </row>
        <row r="12580">
          <cell r="B12580" t="str">
            <v>121683975</v>
          </cell>
          <cell r="C12580" t="str">
            <v>T099</v>
          </cell>
          <cell r="D12580" t="str">
            <v>T3 EI MIDWAY-SANTA MARIA T099 RMV VEG</v>
          </cell>
          <cell r="E12580" t="str">
            <v>PISMOBCH</v>
          </cell>
          <cell r="F12580" t="str">
            <v>ETL.9240</v>
          </cell>
          <cell r="G12580" t="str">
            <v>.TOWR</v>
          </cell>
          <cell r="H12580">
            <v>44385</v>
          </cell>
          <cell r="I12580">
            <v>44385</v>
          </cell>
          <cell r="J12580">
            <v>44620</v>
          </cell>
          <cell r="K12580">
            <v>44627</v>
          </cell>
          <cell r="L12580">
            <v>44672</v>
          </cell>
          <cell r="M12580">
            <v>44569</v>
          </cell>
          <cell r="O12580" t="str">
            <v>564</v>
          </cell>
          <cell r="P12580" t="str">
            <v>INSP</v>
          </cell>
          <cell r="Q12580" t="str">
            <v>E - Schd Compl Yr 0</v>
          </cell>
          <cell r="R12580" t="str">
            <v>NOCO ATCO</v>
          </cell>
          <cell r="S12580" t="str">
            <v>HFTD 3</v>
          </cell>
        </row>
        <row r="12581">
          <cell r="B12581" t="str">
            <v>121683976</v>
          </cell>
          <cell r="C12581" t="str">
            <v>T-106</v>
          </cell>
          <cell r="D12581" t="str">
            <v>T3 EI MIDWAY-SANTA MARIA T-106 RPR FOND</v>
          </cell>
          <cell r="E12581" t="str">
            <v>PISMOBCH</v>
          </cell>
          <cell r="F12581" t="str">
            <v>ETL.9240</v>
          </cell>
          <cell r="G12581" t="str">
            <v>.TOWR</v>
          </cell>
          <cell r="H12581">
            <v>44385</v>
          </cell>
          <cell r="I12581">
            <v>44385</v>
          </cell>
          <cell r="J12581">
            <v>44683</v>
          </cell>
          <cell r="K12581">
            <v>44755</v>
          </cell>
          <cell r="M12581">
            <v>44569</v>
          </cell>
          <cell r="N12581">
            <v>44569</v>
          </cell>
          <cell r="O12581" t="str">
            <v>543</v>
          </cell>
          <cell r="P12581" t="str">
            <v>INSP</v>
          </cell>
          <cell r="Q12581" t="str">
            <v>E - Schd Compl Yr 0</v>
          </cell>
          <cell r="R12581" t="str">
            <v>ORAS NOCO ATCO</v>
          </cell>
          <cell r="S12581" t="str">
            <v>HFTD 3</v>
          </cell>
        </row>
        <row r="12582">
          <cell r="B12582" t="str">
            <v>121683977</v>
          </cell>
          <cell r="C12582" t="str">
            <v>T-105</v>
          </cell>
          <cell r="D12582" t="str">
            <v>T3 EI MIDWAY-SANTA MARIA T-105 RPL STRW</v>
          </cell>
          <cell r="E12582" t="str">
            <v>PISMOBCH</v>
          </cell>
          <cell r="F12582" t="str">
            <v>ETL.9240</v>
          </cell>
          <cell r="G12582" t="str">
            <v>.POLE.WOOD</v>
          </cell>
          <cell r="H12582">
            <v>44385</v>
          </cell>
          <cell r="I12582">
            <v>44385</v>
          </cell>
          <cell r="J12582">
            <v>44385</v>
          </cell>
          <cell r="L12582">
            <v>45055</v>
          </cell>
          <cell r="M12582">
            <v>44569</v>
          </cell>
          <cell r="N12582">
            <v>44770</v>
          </cell>
          <cell r="O12582" t="str">
            <v>372</v>
          </cell>
          <cell r="P12582" t="str">
            <v>INSP</v>
          </cell>
          <cell r="Q12582" t="str">
            <v>E - Schd Compl Yr 0</v>
          </cell>
          <cell r="R12582" t="str">
            <v>NOPR ORAS NOPT ATCO</v>
          </cell>
          <cell r="S12582" t="str">
            <v>HFTD 3</v>
          </cell>
        </row>
        <row r="12583">
          <cell r="B12583" t="str">
            <v>121683978</v>
          </cell>
          <cell r="C12583" t="str">
            <v>T-102</v>
          </cell>
          <cell r="D12583" t="str">
            <v>T3 EI MIDWAY-SANTA MARIA T-102 RPR FOND</v>
          </cell>
          <cell r="E12583" t="str">
            <v>PISMOBCH</v>
          </cell>
          <cell r="F12583" t="str">
            <v>ETL.9240</v>
          </cell>
          <cell r="G12583" t="str">
            <v>.TOWR</v>
          </cell>
          <cell r="H12583">
            <v>44385</v>
          </cell>
          <cell r="I12583">
            <v>44385</v>
          </cell>
          <cell r="J12583">
            <v>44385</v>
          </cell>
          <cell r="L12583">
            <v>45057</v>
          </cell>
          <cell r="M12583">
            <v>44569</v>
          </cell>
          <cell r="N12583">
            <v>44569</v>
          </cell>
          <cell r="O12583" t="str">
            <v>543</v>
          </cell>
          <cell r="P12583" t="str">
            <v>INSP</v>
          </cell>
          <cell r="Q12583" t="str">
            <v>E - Schd Compl Yr 0</v>
          </cell>
          <cell r="R12583" t="str">
            <v>NOPR ORAS OSTS</v>
          </cell>
          <cell r="S12583" t="str">
            <v>HFTD 3</v>
          </cell>
        </row>
        <row r="12584">
          <cell r="B12584" t="str">
            <v>121683981</v>
          </cell>
          <cell r="C12584" t="str">
            <v>T055</v>
          </cell>
          <cell r="D12584" t="str">
            <v>T3 EI MIDWAY-SANTA MARIA T055 RPR FOND</v>
          </cell>
          <cell r="E12584" t="str">
            <v>PISMOBCH</v>
          </cell>
          <cell r="F12584" t="str">
            <v>ETL.9240</v>
          </cell>
          <cell r="G12584" t="str">
            <v>.TOWR</v>
          </cell>
          <cell r="H12584">
            <v>44385</v>
          </cell>
          <cell r="I12584">
            <v>44385</v>
          </cell>
          <cell r="J12584">
            <v>44796</v>
          </cell>
          <cell r="K12584">
            <v>44802</v>
          </cell>
          <cell r="L12584">
            <v>45057</v>
          </cell>
          <cell r="M12584">
            <v>44569</v>
          </cell>
          <cell r="N12584">
            <v>44569</v>
          </cell>
          <cell r="O12584" t="str">
            <v>543</v>
          </cell>
          <cell r="P12584" t="str">
            <v>INSP</v>
          </cell>
          <cell r="Q12584" t="str">
            <v>E - Schd Compl Yr 0</v>
          </cell>
          <cell r="R12584" t="str">
            <v>ORAS NOCO ATCO</v>
          </cell>
          <cell r="S12584" t="str">
            <v>HFTD 3</v>
          </cell>
        </row>
        <row r="12585">
          <cell r="B12585" t="str">
            <v>121683987</v>
          </cell>
          <cell r="C12585" t="str">
            <v>T056</v>
          </cell>
          <cell r="D12585" t="str">
            <v>T3 EI MIDWAY-SANTA MARIA_T056 RPR FOND</v>
          </cell>
          <cell r="E12585" t="str">
            <v>PISMOBCH</v>
          </cell>
          <cell r="F12585" t="str">
            <v>ETL.9240</v>
          </cell>
          <cell r="G12585" t="str">
            <v>.TOWR</v>
          </cell>
          <cell r="H12585">
            <v>44385</v>
          </cell>
          <cell r="I12585">
            <v>44385</v>
          </cell>
          <cell r="J12585">
            <v>44687</v>
          </cell>
          <cell r="K12585">
            <v>44756</v>
          </cell>
          <cell r="M12585">
            <v>44569</v>
          </cell>
          <cell r="N12585">
            <v>44569</v>
          </cell>
          <cell r="O12585" t="str">
            <v>543</v>
          </cell>
          <cell r="P12585" t="str">
            <v>INSP</v>
          </cell>
          <cell r="Q12585" t="str">
            <v>E - Schd Compl Yr 0</v>
          </cell>
          <cell r="R12585" t="str">
            <v>ORAS NOCO ATCO</v>
          </cell>
          <cell r="S12585" t="str">
            <v>HFTD 3</v>
          </cell>
        </row>
        <row r="12586">
          <cell r="B12586" t="str">
            <v>121683996</v>
          </cell>
          <cell r="C12586" t="str">
            <v>T-101</v>
          </cell>
          <cell r="D12586" t="str">
            <v>T3 EI MIDWAY-SANTA MARIA T-101 RPR FOND</v>
          </cell>
          <cell r="E12586" t="str">
            <v>PISMOBCH</v>
          </cell>
          <cell r="F12586" t="str">
            <v>ETL.9240</v>
          </cell>
          <cell r="G12586" t="str">
            <v>.TOWR</v>
          </cell>
          <cell r="H12586">
            <v>44385</v>
          </cell>
          <cell r="I12586">
            <v>44385</v>
          </cell>
          <cell r="J12586">
            <v>44683</v>
          </cell>
          <cell r="K12586">
            <v>44691</v>
          </cell>
          <cell r="L12586">
            <v>44672</v>
          </cell>
          <cell r="M12586">
            <v>44569</v>
          </cell>
          <cell r="N12586">
            <v>44569</v>
          </cell>
          <cell r="O12586" t="str">
            <v>543</v>
          </cell>
          <cell r="P12586" t="str">
            <v>INSP</v>
          </cell>
          <cell r="Q12586" t="str">
            <v>E - Schd Compl Yr 0</v>
          </cell>
          <cell r="R12586" t="str">
            <v>ORAS NOCO ATCO</v>
          </cell>
          <cell r="S12586" t="str">
            <v>HFTD 3</v>
          </cell>
        </row>
        <row r="12587">
          <cell r="B12587" t="str">
            <v>121683999</v>
          </cell>
          <cell r="C12587" t="str">
            <v>T-108</v>
          </cell>
          <cell r="D12587" t="str">
            <v>T3 EI MIDWAY-SANTA MARIA T-108 RPR FOND</v>
          </cell>
          <cell r="E12587" t="str">
            <v>PISMOBCH</v>
          </cell>
          <cell r="F12587" t="str">
            <v>ETL.9240</v>
          </cell>
          <cell r="G12587" t="str">
            <v>.TOWR</v>
          </cell>
          <cell r="H12587">
            <v>44385</v>
          </cell>
          <cell r="I12587">
            <v>44385</v>
          </cell>
          <cell r="J12587">
            <v>44690</v>
          </cell>
          <cell r="K12587">
            <v>44747</v>
          </cell>
          <cell r="M12587">
            <v>44569</v>
          </cell>
          <cell r="N12587">
            <v>44569</v>
          </cell>
          <cell r="O12587" t="str">
            <v>543</v>
          </cell>
          <cell r="P12587" t="str">
            <v>INSP</v>
          </cell>
          <cell r="Q12587" t="str">
            <v>E - Schd Compl Yr 0</v>
          </cell>
          <cell r="R12587" t="str">
            <v>ORAS NOCO ATCO</v>
          </cell>
          <cell r="S12587" t="str">
            <v>HFTD 3</v>
          </cell>
        </row>
        <row r="12588">
          <cell r="B12588" t="str">
            <v>121684001</v>
          </cell>
          <cell r="C12588" t="str">
            <v>T-106</v>
          </cell>
          <cell r="D12588" t="str">
            <v>T3 EI MIDWAY-SANTA MARIA T-106 RPL INSS</v>
          </cell>
          <cell r="E12588" t="str">
            <v>PISMOBCH</v>
          </cell>
          <cell r="F12588" t="str">
            <v>ETL.9240</v>
          </cell>
          <cell r="G12588" t="str">
            <v>.TOWR</v>
          </cell>
          <cell r="H12588">
            <v>44385</v>
          </cell>
          <cell r="I12588">
            <v>44385</v>
          </cell>
          <cell r="J12588">
            <v>44385</v>
          </cell>
          <cell r="M12588">
            <v>44569</v>
          </cell>
          <cell r="N12588">
            <v>44582</v>
          </cell>
          <cell r="O12588" t="str">
            <v>532</v>
          </cell>
          <cell r="P12588" t="str">
            <v>INSP</v>
          </cell>
          <cell r="Q12588" t="str">
            <v>E - Schd Compl Yr 0</v>
          </cell>
          <cell r="R12588" t="str">
            <v>NOPR ORAS ATCO</v>
          </cell>
          <cell r="S12588" t="str">
            <v>HFTD 3</v>
          </cell>
        </row>
        <row r="12589">
          <cell r="B12589" t="str">
            <v>121684005</v>
          </cell>
          <cell r="C12589" t="str">
            <v>T-108</v>
          </cell>
          <cell r="D12589" t="str">
            <v>T3 EI MIDWAY-SANTA MARIA T-108 RPL INSS</v>
          </cell>
          <cell r="E12589" t="str">
            <v>PISMOBCH</v>
          </cell>
          <cell r="F12589" t="str">
            <v>ETL.9240</v>
          </cell>
          <cell r="G12589" t="str">
            <v>.TOWR</v>
          </cell>
          <cell r="H12589">
            <v>44385</v>
          </cell>
          <cell r="I12589">
            <v>44385</v>
          </cell>
          <cell r="J12589">
            <v>44385</v>
          </cell>
          <cell r="L12589">
            <v>45057</v>
          </cell>
          <cell r="M12589">
            <v>44569</v>
          </cell>
          <cell r="N12589">
            <v>44568</v>
          </cell>
          <cell r="O12589" t="str">
            <v>532</v>
          </cell>
          <cell r="P12589" t="str">
            <v>INSP</v>
          </cell>
          <cell r="Q12589" t="str">
            <v>E - Schd Compl Yr 0</v>
          </cell>
          <cell r="R12589" t="str">
            <v>NOPR ORAS ATCO</v>
          </cell>
          <cell r="S12589" t="str">
            <v>HFTD 3</v>
          </cell>
        </row>
        <row r="12590">
          <cell r="B12590" t="str">
            <v>121684006</v>
          </cell>
          <cell r="C12590" t="str">
            <v>T-107</v>
          </cell>
          <cell r="D12590" t="str">
            <v>T3 EI MIDWAY-SANTA MARIA T-107 RPR STRT</v>
          </cell>
          <cell r="E12590" t="str">
            <v>PISMOBCH</v>
          </cell>
          <cell r="F12590" t="str">
            <v>ETL.9240</v>
          </cell>
          <cell r="G12590" t="str">
            <v>.TOWR</v>
          </cell>
          <cell r="H12590">
            <v>44385</v>
          </cell>
          <cell r="I12590">
            <v>44385</v>
          </cell>
          <cell r="J12590">
            <v>44683</v>
          </cell>
          <cell r="K12590">
            <v>44740</v>
          </cell>
          <cell r="M12590">
            <v>44569</v>
          </cell>
          <cell r="N12590">
            <v>44569</v>
          </cell>
          <cell r="O12590" t="str">
            <v>543</v>
          </cell>
          <cell r="P12590" t="str">
            <v>INSP</v>
          </cell>
          <cell r="Q12590" t="str">
            <v>E - Schd Compl Yr 0</v>
          </cell>
          <cell r="R12590" t="str">
            <v>ORAS NOCO ATCO</v>
          </cell>
          <cell r="S12590" t="str">
            <v>HFTD 3</v>
          </cell>
        </row>
        <row r="12591">
          <cell r="B12591" t="str">
            <v>121684012</v>
          </cell>
          <cell r="C12591" t="str">
            <v>T-107</v>
          </cell>
          <cell r="D12591" t="str">
            <v>T3 EI MIDWAY-SANTA MARIA T-107 RPL INSS</v>
          </cell>
          <cell r="E12591" t="str">
            <v>PISMOBCH</v>
          </cell>
          <cell r="F12591" t="str">
            <v>ETL.9240</v>
          </cell>
          <cell r="G12591" t="str">
            <v>.TOWR</v>
          </cell>
          <cell r="H12591">
            <v>44385</v>
          </cell>
          <cell r="I12591">
            <v>44385</v>
          </cell>
          <cell r="J12591">
            <v>44385</v>
          </cell>
          <cell r="L12591">
            <v>45057</v>
          </cell>
          <cell r="M12591">
            <v>44569</v>
          </cell>
          <cell r="N12591">
            <v>44803</v>
          </cell>
          <cell r="O12591" t="str">
            <v>532</v>
          </cell>
          <cell r="P12591" t="str">
            <v>INSP</v>
          </cell>
          <cell r="Q12591" t="str">
            <v>E - Schd Compl Yr 0</v>
          </cell>
          <cell r="R12591" t="str">
            <v>NOPR ORAS ATCO</v>
          </cell>
          <cell r="S12591" t="str">
            <v>HFTD 3</v>
          </cell>
        </row>
        <row r="12592">
          <cell r="B12592" t="str">
            <v>121684015</v>
          </cell>
          <cell r="C12592" t="str">
            <v>T-100</v>
          </cell>
          <cell r="D12592" t="str">
            <v>T3 EI MIDWAY-SANTA MARIA T-100 RPR FOND</v>
          </cell>
          <cell r="E12592" t="str">
            <v>PISMOBCH</v>
          </cell>
          <cell r="F12592" t="str">
            <v>ETL.9240</v>
          </cell>
          <cell r="G12592" t="str">
            <v>.TOWR</v>
          </cell>
          <cell r="H12592">
            <v>44385</v>
          </cell>
          <cell r="I12592">
            <v>44385</v>
          </cell>
          <cell r="J12592">
            <v>44684</v>
          </cell>
          <cell r="K12592">
            <v>44741</v>
          </cell>
          <cell r="M12592">
            <v>44569</v>
          </cell>
          <cell r="N12592">
            <v>44569</v>
          </cell>
          <cell r="O12592" t="str">
            <v>543</v>
          </cell>
          <cell r="P12592" t="str">
            <v>INSP</v>
          </cell>
          <cell r="Q12592" t="str">
            <v>E - Schd Compl Yr 0</v>
          </cell>
          <cell r="R12592" t="str">
            <v>ORAS NOCO ATCO</v>
          </cell>
          <cell r="S12592" t="str">
            <v>HFTD 3</v>
          </cell>
        </row>
        <row r="12593">
          <cell r="B12593" t="str">
            <v>121684017</v>
          </cell>
          <cell r="C12593" t="str">
            <v>T-107</v>
          </cell>
          <cell r="D12593" t="str">
            <v>T3 EI MIDWAY-SANTA MARIA T-107 RPR FOND</v>
          </cell>
          <cell r="E12593" t="str">
            <v>PISMOBCH</v>
          </cell>
          <cell r="F12593" t="str">
            <v>ETL.9240</v>
          </cell>
          <cell r="G12593" t="str">
            <v>.TOWR</v>
          </cell>
          <cell r="H12593">
            <v>44385</v>
          </cell>
          <cell r="I12593">
            <v>44385</v>
          </cell>
          <cell r="J12593">
            <v>44683</v>
          </cell>
          <cell r="K12593">
            <v>44753</v>
          </cell>
          <cell r="M12593">
            <v>44569</v>
          </cell>
          <cell r="N12593">
            <v>44569</v>
          </cell>
          <cell r="O12593" t="str">
            <v>543</v>
          </cell>
          <cell r="P12593" t="str">
            <v>INSP</v>
          </cell>
          <cell r="Q12593" t="str">
            <v>E - Schd Compl Yr 0</v>
          </cell>
          <cell r="R12593" t="str">
            <v>ORAS NOCO ATCO</v>
          </cell>
          <cell r="S12593" t="str">
            <v>HFTD 3</v>
          </cell>
        </row>
        <row r="12594">
          <cell r="B12594" t="str">
            <v>121684236</v>
          </cell>
          <cell r="C12594" t="str">
            <v>004/010</v>
          </cell>
          <cell r="D12594" t="str">
            <v>EI ESSEX JCT-ORICK 4/10 RMV VEG</v>
          </cell>
          <cell r="E12594" t="str">
            <v>EUREKA</v>
          </cell>
          <cell r="F12594" t="str">
            <v>ETL.6810</v>
          </cell>
          <cell r="G12594" t="str">
            <v>ETL.6810_004/010</v>
          </cell>
          <cell r="H12594">
            <v>44385</v>
          </cell>
          <cell r="I12594">
            <v>44359</v>
          </cell>
          <cell r="J12594">
            <v>44658</v>
          </cell>
          <cell r="K12594">
            <v>44658</v>
          </cell>
          <cell r="M12594">
            <v>44724</v>
          </cell>
          <cell r="O12594" t="str">
            <v>564</v>
          </cell>
          <cell r="P12594" t="str">
            <v>INSP</v>
          </cell>
          <cell r="Q12594" t="str">
            <v>E - Schd Compl Yr 0</v>
          </cell>
          <cell r="R12594" t="str">
            <v>NOCO ATCO</v>
          </cell>
          <cell r="S12594" t="str">
            <v>Non-HFTD</v>
          </cell>
        </row>
        <row r="12595">
          <cell r="B12595" t="str">
            <v>121684425</v>
          </cell>
          <cell r="C12595" t="str">
            <v>004/002</v>
          </cell>
          <cell r="D12595" t="str">
            <v>T3 DI DONNELLS-MI-WUK 4/2 RPL INSW</v>
          </cell>
          <cell r="E12595" t="str">
            <v>VICTOR</v>
          </cell>
          <cell r="F12595" t="str">
            <v>ETL.1400</v>
          </cell>
          <cell r="G12595" t="str">
            <v>.INSL.NCER</v>
          </cell>
          <cell r="H12595">
            <v>44385</v>
          </cell>
          <cell r="I12595">
            <v>44384</v>
          </cell>
          <cell r="J12595">
            <v>44384</v>
          </cell>
          <cell r="M12595">
            <v>44568</v>
          </cell>
          <cell r="N12595">
            <v>44562</v>
          </cell>
          <cell r="O12595" t="str">
            <v>508</v>
          </cell>
          <cell r="P12595" t="str">
            <v/>
          </cell>
          <cell r="Q12595" t="str">
            <v>E - Schd Compl Yr 0</v>
          </cell>
          <cell r="R12595" t="str">
            <v>NOPR ORAS ATCO</v>
          </cell>
          <cell r="S12595" t="str">
            <v>HFTD 3</v>
          </cell>
        </row>
        <row r="12596">
          <cell r="B12596" t="str">
            <v>121684961</v>
          </cell>
          <cell r="C12596" t="str">
            <v>010/159</v>
          </cell>
          <cell r="D12596" t="str">
            <v>T2 DI SISQUOC-SNTA YNEZ 10/159R RPL HRDD</v>
          </cell>
          <cell r="E12596" t="str">
            <v>PISMOBCH</v>
          </cell>
          <cell r="F12596" t="str">
            <v>ETL.3700</v>
          </cell>
          <cell r="G12596" t="str">
            <v>.POLE.WDPS</v>
          </cell>
          <cell r="H12596">
            <v>44385</v>
          </cell>
          <cell r="I12596">
            <v>44377</v>
          </cell>
          <cell r="J12596">
            <v>44663</v>
          </cell>
          <cell r="K12596">
            <v>44669</v>
          </cell>
          <cell r="M12596">
            <v>44742</v>
          </cell>
          <cell r="N12596">
            <v>44742</v>
          </cell>
          <cell r="O12596" t="str">
            <v>630</v>
          </cell>
          <cell r="P12596" t="str">
            <v/>
          </cell>
          <cell r="Q12596" t="str">
            <v>E - Schd Compl Yr 0</v>
          </cell>
          <cell r="R12596" t="str">
            <v>ORAS NOCO ATCO</v>
          </cell>
          <cell r="S12596" t="str">
            <v>HFTD 2</v>
          </cell>
        </row>
        <row r="12597">
          <cell r="B12597" t="str">
            <v>121684962</v>
          </cell>
          <cell r="C12597" t="str">
            <v>010/159</v>
          </cell>
          <cell r="D12597" t="str">
            <v>T2 DI SQC-SNT YNZ 10/159L RPR GYWW CMPLT</v>
          </cell>
          <cell r="E12597" t="str">
            <v>PISMOBCH</v>
          </cell>
          <cell r="F12597" t="str">
            <v>ETL.3700</v>
          </cell>
          <cell r="G12597" t="str">
            <v>.POLE.WDPS</v>
          </cell>
          <cell r="H12597">
            <v>44385</v>
          </cell>
          <cell r="I12597">
            <v>44377</v>
          </cell>
          <cell r="J12597">
            <v>44663</v>
          </cell>
          <cell r="K12597">
            <v>44725</v>
          </cell>
          <cell r="M12597">
            <v>44742</v>
          </cell>
          <cell r="N12597">
            <v>44742</v>
          </cell>
          <cell r="O12597" t="str">
            <v>630</v>
          </cell>
          <cell r="P12597" t="str">
            <v/>
          </cell>
          <cell r="Q12597" t="str">
            <v>E - Schd Compl Yr 0</v>
          </cell>
          <cell r="R12597" t="str">
            <v>ORAS NOCO ATCO</v>
          </cell>
          <cell r="S12597" t="str">
            <v>HFTD 2</v>
          </cell>
        </row>
        <row r="12598">
          <cell r="B12598" t="str">
            <v>121684965</v>
          </cell>
          <cell r="C12598" t="str">
            <v>010/159</v>
          </cell>
          <cell r="D12598" t="str">
            <v>T2 DI SISQUOC-SANTA YNEZ 10/159 RPL INSW</v>
          </cell>
          <cell r="E12598" t="str">
            <v>PISMOBCH</v>
          </cell>
          <cell r="F12598" t="str">
            <v>ETL.3700</v>
          </cell>
          <cell r="G12598" t="str">
            <v>.INSL.CERA</v>
          </cell>
          <cell r="H12598">
            <v>44385</v>
          </cell>
          <cell r="I12598">
            <v>44377</v>
          </cell>
          <cell r="J12598">
            <v>44663</v>
          </cell>
          <cell r="K12598">
            <v>44665</v>
          </cell>
          <cell r="M12598">
            <v>44742</v>
          </cell>
          <cell r="N12598">
            <v>44742</v>
          </cell>
          <cell r="O12598" t="str">
            <v>508</v>
          </cell>
          <cell r="P12598" t="str">
            <v/>
          </cell>
          <cell r="Q12598" t="str">
            <v>E - Schd Compl Yr 0</v>
          </cell>
          <cell r="R12598" t="str">
            <v>ORAS NOCO ATCO</v>
          </cell>
          <cell r="S12598" t="str">
            <v>HFTD 2</v>
          </cell>
        </row>
        <row r="12599">
          <cell r="B12599" t="str">
            <v>121685152</v>
          </cell>
          <cell r="C12599" t="str">
            <v>006/052</v>
          </cell>
          <cell r="D12599" t="str">
            <v>T3 DI GRN VLLY-LLGS-WD 6/52L RPL STRW</v>
          </cell>
          <cell r="E12599" t="str">
            <v>MOSSLNDG</v>
          </cell>
          <cell r="F12599" t="str">
            <v>ETL.1720</v>
          </cell>
          <cell r="G12599" t="str">
            <v>.POLE.WDPS</v>
          </cell>
          <cell r="H12599">
            <v>44385</v>
          </cell>
          <cell r="I12599">
            <v>44382</v>
          </cell>
          <cell r="J12599">
            <v>44382</v>
          </cell>
          <cell r="L12599">
            <v>45055</v>
          </cell>
          <cell r="M12599">
            <v>44566</v>
          </cell>
          <cell r="N12599">
            <v>44566</v>
          </cell>
          <cell r="O12599" t="str">
            <v>372</v>
          </cell>
          <cell r="P12599" t="str">
            <v/>
          </cell>
          <cell r="Q12599" t="str">
            <v>E - Schd Compl Yr 0</v>
          </cell>
          <cell r="R12599" t="str">
            <v>NOPR ORAS ATCO</v>
          </cell>
          <cell r="S12599" t="str">
            <v>HFTD 3</v>
          </cell>
        </row>
        <row r="12600">
          <cell r="B12600" t="str">
            <v>121685153</v>
          </cell>
          <cell r="C12600" t="str">
            <v>006/052</v>
          </cell>
          <cell r="D12600" t="str">
            <v>T3 DI GREEN VLLY-LLGS-WD 6/52R RPL STRW</v>
          </cell>
          <cell r="E12600" t="str">
            <v>MOSSLNDG</v>
          </cell>
          <cell r="F12600" t="str">
            <v>ETL.1720</v>
          </cell>
          <cell r="G12600" t="str">
            <v>.POLE.WDPS</v>
          </cell>
          <cell r="H12600">
            <v>44385</v>
          </cell>
          <cell r="I12600">
            <v>44382</v>
          </cell>
          <cell r="J12600">
            <v>44382</v>
          </cell>
          <cell r="L12600">
            <v>45055</v>
          </cell>
          <cell r="M12600">
            <v>44566</v>
          </cell>
          <cell r="N12600">
            <v>44566</v>
          </cell>
          <cell r="O12600" t="str">
            <v>372</v>
          </cell>
          <cell r="P12600" t="str">
            <v/>
          </cell>
          <cell r="Q12600" t="str">
            <v>E - Schd Compl Yr 0</v>
          </cell>
          <cell r="R12600" t="str">
            <v>NOPR ORAS ATCO</v>
          </cell>
          <cell r="S12600" t="str">
            <v>HFTD 3</v>
          </cell>
        </row>
        <row r="12601">
          <cell r="B12601" t="str">
            <v>121685214</v>
          </cell>
          <cell r="C12601" t="str">
            <v>013/002B</v>
          </cell>
          <cell r="D12601" t="str">
            <v>DI T3 DONNELLS-MI-WUK RPL INSW</v>
          </cell>
          <cell r="E12601" t="str">
            <v>VICTOR</v>
          </cell>
          <cell r="F12601" t="str">
            <v>ETL.1400</v>
          </cell>
          <cell r="G12601" t="str">
            <v>.INSL.CERA</v>
          </cell>
          <cell r="H12601">
            <v>44385</v>
          </cell>
          <cell r="I12601">
            <v>44382</v>
          </cell>
          <cell r="J12601">
            <v>44382</v>
          </cell>
          <cell r="M12601">
            <v>44566</v>
          </cell>
          <cell r="N12601">
            <v>44566</v>
          </cell>
          <cell r="O12601" t="str">
            <v>508</v>
          </cell>
          <cell r="P12601" t="str">
            <v/>
          </cell>
          <cell r="Q12601" t="str">
            <v>E - Schd Compl Yr 0</v>
          </cell>
          <cell r="R12601" t="str">
            <v>NOPR ORAS ATCO</v>
          </cell>
          <cell r="S12601" t="str">
            <v>HFTD 3</v>
          </cell>
        </row>
        <row r="12602">
          <cell r="B12602" t="str">
            <v>121685488</v>
          </cell>
          <cell r="C12602" t="str">
            <v>000/001</v>
          </cell>
          <cell r="D12602" t="str">
            <v>T3 DI DRM-GRS VALY-WEMR 00/01 RPR GYWW</v>
          </cell>
          <cell r="E12602" t="str">
            <v>SACTO</v>
          </cell>
          <cell r="F12602" t="str">
            <v>ETL.6760</v>
          </cell>
          <cell r="G12602" t="str">
            <v>.POLE.WOOD</v>
          </cell>
          <cell r="H12602">
            <v>44385</v>
          </cell>
          <cell r="I12602">
            <v>44383</v>
          </cell>
          <cell r="J12602">
            <v>44674</v>
          </cell>
          <cell r="K12602">
            <v>44727</v>
          </cell>
          <cell r="M12602">
            <v>44567</v>
          </cell>
          <cell r="N12602">
            <v>44567</v>
          </cell>
          <cell r="O12602" t="str">
            <v>630</v>
          </cell>
          <cell r="P12602" t="str">
            <v/>
          </cell>
          <cell r="Q12602" t="str">
            <v>E - Schd Compl Yr 0</v>
          </cell>
          <cell r="R12602" t="str">
            <v>ORAS NOCO ATCO</v>
          </cell>
          <cell r="S12602" t="str">
            <v>HFTD 3</v>
          </cell>
        </row>
        <row r="12603">
          <cell r="B12603" t="str">
            <v>121685829</v>
          </cell>
          <cell r="C12603" t="str">
            <v>020/087A</v>
          </cell>
          <cell r="D12603" t="str">
            <v>T3 DI EGL RK-FTN-SLVRD 020/087A RPL INSS</v>
          </cell>
          <cell r="E12603" t="str">
            <v>LAKEVLLE</v>
          </cell>
          <cell r="F12603" t="str">
            <v>ETL.4392</v>
          </cell>
          <cell r="G12603" t="str">
            <v>.INSL.NCER</v>
          </cell>
          <cell r="H12603">
            <v>44385</v>
          </cell>
          <cell r="I12603">
            <v>44383</v>
          </cell>
          <cell r="J12603">
            <v>44383</v>
          </cell>
          <cell r="L12603">
            <v>45083</v>
          </cell>
          <cell r="M12603">
            <v>44567</v>
          </cell>
          <cell r="N12603">
            <v>44567</v>
          </cell>
          <cell r="O12603" t="str">
            <v>532</v>
          </cell>
          <cell r="P12603" t="str">
            <v>OTHR</v>
          </cell>
          <cell r="Q12603" t="str">
            <v>E - Schd Compl Yr 0</v>
          </cell>
          <cell r="R12603" t="str">
            <v>NOPR ORAS ATCO</v>
          </cell>
          <cell r="S12603" t="str">
            <v>HFTD 3</v>
          </cell>
        </row>
        <row r="12604">
          <cell r="B12604" t="str">
            <v>121687402</v>
          </cell>
          <cell r="C12604" t="str">
            <v>004/097</v>
          </cell>
          <cell r="D12604" t="str">
            <v>DI COTTONWOOD-BENTON #1 4/97 RPL GYWW</v>
          </cell>
          <cell r="E12604" t="str">
            <v>TABLEMTN</v>
          </cell>
          <cell r="F12604" t="str">
            <v>ETL.6640</v>
          </cell>
          <cell r="G12604" t="str">
            <v>ETL.6640_004/097</v>
          </cell>
          <cell r="H12604">
            <v>44386</v>
          </cell>
          <cell r="I12604">
            <v>44376</v>
          </cell>
          <cell r="J12604">
            <v>44376</v>
          </cell>
          <cell r="L12604">
            <v>44952</v>
          </cell>
          <cell r="M12604">
            <v>44741</v>
          </cell>
          <cell r="O12604" t="str">
            <v>630</v>
          </cell>
          <cell r="P12604" t="str">
            <v/>
          </cell>
          <cell r="Q12604" t="str">
            <v>E - Schd Compl Yr 0</v>
          </cell>
          <cell r="R12604" t="str">
            <v>OSNO ATCO</v>
          </cell>
          <cell r="S12604" t="str">
            <v>Non-HFTD</v>
          </cell>
        </row>
        <row r="12605">
          <cell r="B12605" t="str">
            <v>121687477</v>
          </cell>
          <cell r="C12605" t="str">
            <v>085/601</v>
          </cell>
          <cell r="D12605" t="str">
            <v>T3 DI BRDGVLLE CTTNWD 085/601 RPR ADSS</v>
          </cell>
          <cell r="E12605" t="str">
            <v>EUREKA</v>
          </cell>
          <cell r="F12605" t="str">
            <v>ETL.1110</v>
          </cell>
          <cell r="G12605" t="str">
            <v>.POLE.STPS</v>
          </cell>
          <cell r="H12605">
            <v>44386</v>
          </cell>
          <cell r="I12605">
            <v>44383</v>
          </cell>
          <cell r="J12605">
            <v>44683</v>
          </cell>
          <cell r="K12605">
            <v>44712</v>
          </cell>
          <cell r="M12605">
            <v>44567</v>
          </cell>
          <cell r="N12605">
            <v>44567</v>
          </cell>
          <cell r="O12605" t="str">
            <v>628</v>
          </cell>
          <cell r="P12605" t="str">
            <v>OTHR</v>
          </cell>
          <cell r="Q12605" t="str">
            <v>E - Schd Compl Yr 0</v>
          </cell>
          <cell r="R12605" t="str">
            <v>ORAS NOCO ATCO</v>
          </cell>
          <cell r="S12605" t="str">
            <v>HFTD 3</v>
          </cell>
        </row>
        <row r="12606">
          <cell r="B12606" t="str">
            <v>121687807</v>
          </cell>
          <cell r="C12606" t="str">
            <v>A014</v>
          </cell>
          <cell r="D12606" t="str">
            <v>DI AMFOR TAP A014 RPR GYWW</v>
          </cell>
          <cell r="E12606" t="str">
            <v>VICTOR</v>
          </cell>
          <cell r="F12606" t="str">
            <v>ETL.8241</v>
          </cell>
          <cell r="G12606" t="str">
            <v>ETL.8241_A014</v>
          </cell>
          <cell r="H12606">
            <v>44386</v>
          </cell>
          <cell r="I12606">
            <v>44350</v>
          </cell>
          <cell r="J12606">
            <v>44350</v>
          </cell>
          <cell r="M12606">
            <v>44715</v>
          </cell>
          <cell r="O12606" t="str">
            <v>630</v>
          </cell>
          <cell r="P12606" t="str">
            <v/>
          </cell>
          <cell r="Q12606" t="str">
            <v>E - Schd Compl Yr 0</v>
          </cell>
          <cell r="R12606" t="str">
            <v>OSNO ATCO</v>
          </cell>
          <cell r="S12606" t="str">
            <v>Non-HFTD</v>
          </cell>
        </row>
        <row r="12607">
          <cell r="B12607" t="str">
            <v>121687920</v>
          </cell>
          <cell r="C12607" t="str">
            <v>003/000</v>
          </cell>
          <cell r="D12607" t="str">
            <v>T3 DI DONNELLS-MI-WUK 3/0 RPL INSW</v>
          </cell>
          <cell r="E12607" t="str">
            <v>VICTOR</v>
          </cell>
          <cell r="F12607" t="str">
            <v>ETL.1400</v>
          </cell>
          <cell r="G12607" t="str">
            <v>.INSL.NCER</v>
          </cell>
          <cell r="H12607">
            <v>44386</v>
          </cell>
          <cell r="I12607">
            <v>44384</v>
          </cell>
          <cell r="J12607">
            <v>44384</v>
          </cell>
          <cell r="M12607">
            <v>44568</v>
          </cell>
          <cell r="N12607">
            <v>44562</v>
          </cell>
          <cell r="O12607" t="str">
            <v>508</v>
          </cell>
          <cell r="P12607" t="str">
            <v/>
          </cell>
          <cell r="Q12607" t="str">
            <v>E - Schd Compl Yr 0</v>
          </cell>
          <cell r="R12607" t="str">
            <v>NOPR ORAS ATCO</v>
          </cell>
          <cell r="S12607" t="str">
            <v>HFTD 3</v>
          </cell>
        </row>
        <row r="12608">
          <cell r="B12608" t="str">
            <v>121688675</v>
          </cell>
          <cell r="C12608" t="str">
            <v>002/057</v>
          </cell>
          <cell r="D12608" t="str">
            <v>T3 DI CNTRVL TBL MTN ORO 2/57L RPR GYWW</v>
          </cell>
          <cell r="E12608" t="str">
            <v>TABLEMTN</v>
          </cell>
          <cell r="F12608" t="str">
            <v>ETL.6330</v>
          </cell>
          <cell r="G12608" t="str">
            <v>.POLE.STPS</v>
          </cell>
          <cell r="H12608">
            <v>44386</v>
          </cell>
          <cell r="I12608">
            <v>44379</v>
          </cell>
          <cell r="J12608">
            <v>44655</v>
          </cell>
          <cell r="K12608">
            <v>44672</v>
          </cell>
          <cell r="M12608">
            <v>44563</v>
          </cell>
          <cell r="N12608">
            <v>44563</v>
          </cell>
          <cell r="O12608" t="str">
            <v>630</v>
          </cell>
          <cell r="P12608" t="str">
            <v/>
          </cell>
          <cell r="Q12608" t="str">
            <v>E - Schd Compl Yr 0</v>
          </cell>
          <cell r="R12608" t="str">
            <v>ORAS NOCO ATCO</v>
          </cell>
          <cell r="S12608" t="str">
            <v>HFTD 3</v>
          </cell>
        </row>
        <row r="12609">
          <cell r="B12609" t="str">
            <v>121688753</v>
          </cell>
          <cell r="C12609" t="str">
            <v>T077</v>
          </cell>
          <cell r="D12609" t="str">
            <v>T3 EI WAY-SANTA MARIA T077 RMV VEG</v>
          </cell>
          <cell r="E12609" t="str">
            <v>PISMOBCH</v>
          </cell>
          <cell r="F12609" t="str">
            <v>ETL.9240</v>
          </cell>
          <cell r="G12609" t="str">
            <v>.TOWR</v>
          </cell>
          <cell r="H12609">
            <v>44386</v>
          </cell>
          <cell r="I12609">
            <v>44386</v>
          </cell>
          <cell r="J12609">
            <v>44621</v>
          </cell>
          <cell r="K12609">
            <v>44629</v>
          </cell>
          <cell r="M12609">
            <v>44570</v>
          </cell>
          <cell r="O12609" t="str">
            <v>564</v>
          </cell>
          <cell r="P12609" t="str">
            <v>INSP</v>
          </cell>
          <cell r="Q12609" t="str">
            <v>E - Schd Compl Yr 0</v>
          </cell>
          <cell r="R12609" t="str">
            <v>NOCO ATCO</v>
          </cell>
          <cell r="S12609" t="str">
            <v>HFTD 3</v>
          </cell>
        </row>
        <row r="12610">
          <cell r="B12610" t="str">
            <v>121688776</v>
          </cell>
          <cell r="C12610" t="str">
            <v>012/012</v>
          </cell>
          <cell r="D12610" t="str">
            <v>T3 DI MAPLE CREEK-HOOPA 12/12 REFRAME</v>
          </cell>
          <cell r="E12610" t="str">
            <v>EUREKA</v>
          </cell>
          <cell r="F12610" t="str">
            <v>ETL.7490</v>
          </cell>
          <cell r="G12610" t="str">
            <v>.POLE.WOOD</v>
          </cell>
          <cell r="H12610">
            <v>44386</v>
          </cell>
          <cell r="I12610">
            <v>44382</v>
          </cell>
          <cell r="J12610">
            <v>44382</v>
          </cell>
          <cell r="L12610">
            <v>45036</v>
          </cell>
          <cell r="M12610">
            <v>44566</v>
          </cell>
          <cell r="N12610">
            <v>44565</v>
          </cell>
          <cell r="O12610" t="str">
            <v>637</v>
          </cell>
          <cell r="P12610" t="str">
            <v/>
          </cell>
          <cell r="Q12610" t="str">
            <v>E - Schd Compl Yr 0</v>
          </cell>
          <cell r="R12610" t="str">
            <v>NOPR ORAS ATCO</v>
          </cell>
          <cell r="S12610" t="str">
            <v>HFTD 3</v>
          </cell>
        </row>
        <row r="12611">
          <cell r="B12611" t="str">
            <v>121688951</v>
          </cell>
          <cell r="C12611" t="str">
            <v>009/062</v>
          </cell>
          <cell r="D12611" t="str">
            <v>T3 DI OLEUM-""G"" #1" 9/62 RPL HRDT</v>
          </cell>
          <cell r="E12611" t="str">
            <v>CONCORD</v>
          </cell>
          <cell r="F12611" t="str">
            <v>ETL.3150</v>
          </cell>
          <cell r="G12611" t="str">
            <v>.TOWR</v>
          </cell>
          <cell r="H12611">
            <v>44386</v>
          </cell>
          <cell r="I12611">
            <v>44378</v>
          </cell>
          <cell r="J12611">
            <v>44628</v>
          </cell>
          <cell r="K12611">
            <v>44655</v>
          </cell>
          <cell r="M12611">
            <v>44562</v>
          </cell>
          <cell r="N12611">
            <v>44562</v>
          </cell>
          <cell r="O12611" t="str">
            <v>543</v>
          </cell>
          <cell r="P12611" t="str">
            <v/>
          </cell>
          <cell r="Q12611" t="str">
            <v>E - Schd Compl Yr 0</v>
          </cell>
          <cell r="R12611" t="str">
            <v>ORAS NOCO ATCO</v>
          </cell>
          <cell r="S12611" t="str">
            <v>HFTD 3</v>
          </cell>
        </row>
        <row r="12612">
          <cell r="B12612" t="str">
            <v>121689030</v>
          </cell>
          <cell r="C12612" t="str">
            <v>004/008A</v>
          </cell>
          <cell r="D12612" t="str">
            <v>T2 DI LYTNVILE-COVELO 4/8C RPR GYWW</v>
          </cell>
          <cell r="E12612" t="str">
            <v>LAKEVLLE</v>
          </cell>
          <cell r="F12612" t="str">
            <v>ETL.7390</v>
          </cell>
          <cell r="G12612" t="str">
            <v>.POLE.NWOD</v>
          </cell>
          <cell r="H12612">
            <v>44386</v>
          </cell>
          <cell r="I12612">
            <v>44374</v>
          </cell>
          <cell r="J12612">
            <v>44488</v>
          </cell>
          <cell r="K12612">
            <v>44495</v>
          </cell>
          <cell r="M12612">
            <v>44739</v>
          </cell>
          <cell r="N12612">
            <v>44739</v>
          </cell>
          <cell r="O12612" t="str">
            <v>630</v>
          </cell>
          <cell r="P12612" t="str">
            <v/>
          </cell>
          <cell r="Q12612" t="str">
            <v>E - Schd Compl Yr 0</v>
          </cell>
          <cell r="R12612" t="str">
            <v>ORAS NOCO ATCO</v>
          </cell>
          <cell r="S12612" t="str">
            <v>HFTD 2</v>
          </cell>
        </row>
        <row r="12613">
          <cell r="B12613" t="str">
            <v>121689198</v>
          </cell>
          <cell r="C12613" t="str">
            <v>005/009</v>
          </cell>
          <cell r="D12613" t="str">
            <v>T3 DI POTTER VALLEY-WILLITS 5/9 RPR INSS</v>
          </cell>
          <cell r="E12613" t="str">
            <v>WILLITS</v>
          </cell>
          <cell r="F12613" t="str">
            <v>ETL.7820</v>
          </cell>
          <cell r="G12613" t="str">
            <v>.INSL</v>
          </cell>
          <cell r="H12613">
            <v>44386</v>
          </cell>
          <cell r="I12613">
            <v>44383</v>
          </cell>
          <cell r="J12613">
            <v>44383</v>
          </cell>
          <cell r="M12613">
            <v>44567</v>
          </cell>
          <cell r="N12613">
            <v>44567</v>
          </cell>
          <cell r="O12613" t="str">
            <v>630</v>
          </cell>
          <cell r="P12613" t="str">
            <v/>
          </cell>
          <cell r="Q12613" t="str">
            <v>E - Schd Compl Yr 0</v>
          </cell>
          <cell r="R12613" t="str">
            <v>NOPR ORAS OSTS</v>
          </cell>
          <cell r="S12613" t="str">
            <v>HFTD 3</v>
          </cell>
        </row>
        <row r="12614">
          <cell r="B12614" t="str">
            <v>121689911</v>
          </cell>
          <cell r="C12614" t="str">
            <v>011/272</v>
          </cell>
          <cell r="D12614" t="str">
            <v>DI COTTONWOOD-BENTON X11/272 RPR GYWW</v>
          </cell>
          <cell r="E12614" t="str">
            <v>TABLEMTN</v>
          </cell>
          <cell r="F12614" t="str">
            <v>ETL.6640</v>
          </cell>
          <cell r="G12614" t="str">
            <v>ETL.6640_011/272</v>
          </cell>
          <cell r="H12614">
            <v>44386</v>
          </cell>
          <cell r="I12614">
            <v>44376</v>
          </cell>
          <cell r="J12614">
            <v>44376</v>
          </cell>
          <cell r="M12614">
            <v>44741</v>
          </cell>
          <cell r="O12614" t="str">
            <v>630</v>
          </cell>
          <cell r="P12614" t="str">
            <v/>
          </cell>
          <cell r="Q12614" t="str">
            <v>E - Schd Compl Yr 0</v>
          </cell>
          <cell r="R12614" t="str">
            <v>OSNO ATCO</v>
          </cell>
          <cell r="S12614" t="str">
            <v>Non-HFTD</v>
          </cell>
        </row>
        <row r="12615">
          <cell r="B12615" t="str">
            <v>121691128</v>
          </cell>
          <cell r="C12615" t="str">
            <v>012/174</v>
          </cell>
          <cell r="D12615" t="str">
            <v>DI KERN-MAGUNDEN-WD PLE 12/174 RPR GYWW</v>
          </cell>
          <cell r="E12615" t="str">
            <v>MIDWAY</v>
          </cell>
          <cell r="F12615" t="str">
            <v>ETL.8880</v>
          </cell>
          <cell r="G12615" t="str">
            <v>ETL.8880_012/174</v>
          </cell>
          <cell r="H12615">
            <v>44386</v>
          </cell>
          <cell r="I12615">
            <v>44376</v>
          </cell>
          <cell r="J12615">
            <v>44376</v>
          </cell>
          <cell r="M12615">
            <v>44741</v>
          </cell>
          <cell r="O12615" t="str">
            <v>630</v>
          </cell>
          <cell r="P12615" t="str">
            <v/>
          </cell>
          <cell r="Q12615" t="str">
            <v>E - Schd Compl Yr 0</v>
          </cell>
          <cell r="R12615" t="str">
            <v>OSNO ATCO</v>
          </cell>
          <cell r="S12615" t="str">
            <v>Non-HFTD</v>
          </cell>
        </row>
        <row r="12616">
          <cell r="B12616" t="str">
            <v>121691503</v>
          </cell>
          <cell r="C12616" t="str">
            <v>007/151</v>
          </cell>
          <cell r="D12616" t="str">
            <v>DI MONTA VSTA-LOS GATS WD 7/151 REFRAME</v>
          </cell>
          <cell r="E12616" t="str">
            <v>METCALF</v>
          </cell>
          <cell r="F12616" t="str">
            <v>ETL.7610</v>
          </cell>
          <cell r="G12616" t="str">
            <v>ETL.7610_007/151</v>
          </cell>
          <cell r="H12616">
            <v>44386</v>
          </cell>
          <cell r="I12616">
            <v>44375</v>
          </cell>
          <cell r="J12616">
            <v>44375</v>
          </cell>
          <cell r="M12616">
            <v>44740</v>
          </cell>
          <cell r="N12616">
            <v>44739</v>
          </cell>
          <cell r="O12616" t="str">
            <v>637</v>
          </cell>
          <cell r="P12616" t="str">
            <v>OTHR</v>
          </cell>
          <cell r="Q12616" t="str">
            <v>E - Schd Compl Yr 0</v>
          </cell>
          <cell r="R12616" t="str">
            <v>NOPR ORAS ATCO</v>
          </cell>
          <cell r="S12616" t="str">
            <v>Non-HFTD</v>
          </cell>
        </row>
        <row r="12617">
          <cell r="B12617" t="str">
            <v>121691507</v>
          </cell>
          <cell r="C12617" t="str">
            <v>007/151</v>
          </cell>
          <cell r="D12617" t="str">
            <v>DI MONTA VSTA-LOS GATS WD 7/151 RPR STRW</v>
          </cell>
          <cell r="E12617" t="str">
            <v>METCALF</v>
          </cell>
          <cell r="F12617" t="str">
            <v>ETL.7610</v>
          </cell>
          <cell r="G12617" t="str">
            <v>ETL.7610_007/151</v>
          </cell>
          <cell r="H12617">
            <v>44386</v>
          </cell>
          <cell r="I12617">
            <v>44375</v>
          </cell>
          <cell r="J12617">
            <v>44375</v>
          </cell>
          <cell r="M12617">
            <v>44740</v>
          </cell>
          <cell r="O12617" t="str">
            <v>630</v>
          </cell>
          <cell r="P12617" t="str">
            <v/>
          </cell>
          <cell r="Q12617" t="str">
            <v>E - Schd Compl Yr 0</v>
          </cell>
          <cell r="R12617" t="str">
            <v>OSNO ATCO</v>
          </cell>
          <cell r="S12617" t="str">
            <v>Non-HFTD</v>
          </cell>
        </row>
        <row r="12618">
          <cell r="B12618" t="str">
            <v>121691842</v>
          </cell>
          <cell r="C12618" t="str">
            <v>003/041</v>
          </cell>
          <cell r="D12618" t="str">
            <v>T3 DI IGNCO-BOLINAS#2 3/41 RPR CNDW</v>
          </cell>
          <cell r="E12618" t="str">
            <v>LAKEVLLE</v>
          </cell>
          <cell r="F12618" t="str">
            <v>ETL.7180</v>
          </cell>
          <cell r="G12618" t="str">
            <v>.INSL.NCER</v>
          </cell>
          <cell r="H12618">
            <v>44386</v>
          </cell>
          <cell r="I12618">
            <v>44382</v>
          </cell>
          <cell r="J12618">
            <v>44382</v>
          </cell>
          <cell r="M12618">
            <v>44566</v>
          </cell>
          <cell r="N12618">
            <v>44566</v>
          </cell>
          <cell r="O12618" t="str">
            <v>630</v>
          </cell>
          <cell r="P12618" t="str">
            <v>OTHR</v>
          </cell>
          <cell r="Q12618" t="str">
            <v>E - Schd Compl Yr 0</v>
          </cell>
          <cell r="R12618" t="str">
            <v>NOPR ORAS ATCO</v>
          </cell>
          <cell r="S12618" t="str">
            <v>HFTD 3</v>
          </cell>
        </row>
        <row r="12619">
          <cell r="B12619" t="str">
            <v>121693941</v>
          </cell>
          <cell r="C12619" t="str">
            <v>013/012</v>
          </cell>
          <cell r="D12619" t="str">
            <v>T3 DI LAURELES-OTTER 13/012 RPR STRW</v>
          </cell>
          <cell r="E12619" t="str">
            <v>MOSSLNDG</v>
          </cell>
          <cell r="F12619" t="str">
            <v>ETL.7380</v>
          </cell>
          <cell r="G12619" t="str">
            <v>.POLE.WOOD</v>
          </cell>
          <cell r="H12619">
            <v>44386</v>
          </cell>
          <cell r="I12619">
            <v>44384</v>
          </cell>
          <cell r="J12619">
            <v>44425</v>
          </cell>
          <cell r="K12619">
            <v>44431</v>
          </cell>
          <cell r="M12619">
            <v>44568</v>
          </cell>
          <cell r="N12619">
            <v>44568</v>
          </cell>
          <cell r="O12619" t="str">
            <v>630</v>
          </cell>
          <cell r="P12619" t="str">
            <v>OTHR</v>
          </cell>
          <cell r="Q12619" t="str">
            <v>E - Schd Compl Yr 0</v>
          </cell>
          <cell r="R12619" t="str">
            <v>ORAS NOCO ATCO</v>
          </cell>
          <cell r="S12619" t="str">
            <v>HFTD 3</v>
          </cell>
        </row>
        <row r="12620">
          <cell r="B12620" t="str">
            <v>121694167</v>
          </cell>
          <cell r="C12620" t="str">
            <v>004/054C</v>
          </cell>
          <cell r="D12620" t="str">
            <v>T3 DI DRUM-SUMMIT #2 004/054C RPR STRW</v>
          </cell>
          <cell r="E12620" t="str">
            <v>SACTO</v>
          </cell>
          <cell r="F12620" t="str">
            <v>ETL.1450</v>
          </cell>
          <cell r="G12620" t="str">
            <v>.POLE.WOOD</v>
          </cell>
          <cell r="H12620">
            <v>44386</v>
          </cell>
          <cell r="I12620">
            <v>44384</v>
          </cell>
          <cell r="J12620">
            <v>44685</v>
          </cell>
          <cell r="K12620">
            <v>44741</v>
          </cell>
          <cell r="L12620">
            <v>45022</v>
          </cell>
          <cell r="M12620">
            <v>44568</v>
          </cell>
          <cell r="N12620">
            <v>44568</v>
          </cell>
          <cell r="O12620" t="str">
            <v>630</v>
          </cell>
          <cell r="P12620" t="str">
            <v>OTHR</v>
          </cell>
          <cell r="Q12620" t="str">
            <v>E - Schd Compl Yr 0</v>
          </cell>
          <cell r="R12620" t="str">
            <v>ORAS NOCO ATCO</v>
          </cell>
          <cell r="S12620" t="str">
            <v>HFTD 3</v>
          </cell>
        </row>
        <row r="12621">
          <cell r="B12621" t="str">
            <v>121694169</v>
          </cell>
          <cell r="C12621" t="str">
            <v>004/054C</v>
          </cell>
          <cell r="D12621" t="str">
            <v>T3 DI DRUM-SUMMIT #2 004/054C RPL INSW</v>
          </cell>
          <cell r="E12621" t="str">
            <v>SACTO</v>
          </cell>
          <cell r="F12621" t="str">
            <v>ETL.1450</v>
          </cell>
          <cell r="G12621" t="str">
            <v>.INSL.NCER</v>
          </cell>
          <cell r="H12621">
            <v>44386</v>
          </cell>
          <cell r="I12621">
            <v>44384</v>
          </cell>
          <cell r="J12621">
            <v>44717</v>
          </cell>
          <cell r="K12621">
            <v>44739</v>
          </cell>
          <cell r="L12621">
            <v>44679</v>
          </cell>
          <cell r="M12621">
            <v>44568</v>
          </cell>
          <cell r="N12621">
            <v>44568</v>
          </cell>
          <cell r="O12621" t="str">
            <v>508</v>
          </cell>
          <cell r="P12621" t="str">
            <v>OTHR</v>
          </cell>
          <cell r="Q12621" t="str">
            <v>E - Schd Compl Yr 0</v>
          </cell>
          <cell r="R12621" t="str">
            <v>ORAS NOCO ATCO</v>
          </cell>
          <cell r="S12621" t="str">
            <v>HFTD 3</v>
          </cell>
        </row>
        <row r="12622">
          <cell r="B12622" t="str">
            <v>121705167</v>
          </cell>
          <cell r="C12622" t="str">
            <v>000/011</v>
          </cell>
          <cell r="D12622" t="str">
            <v>T3 DI DRM-GRSS VLLY-WMR 000/011 RPL STRW</v>
          </cell>
          <cell r="E12622" t="str">
            <v>SACTO</v>
          </cell>
          <cell r="F12622" t="str">
            <v>ETL.6760</v>
          </cell>
          <cell r="G12622" t="str">
            <v>.POLE.WOOD</v>
          </cell>
          <cell r="H12622">
            <v>44387</v>
          </cell>
          <cell r="I12622">
            <v>44383</v>
          </cell>
          <cell r="J12622">
            <v>44383</v>
          </cell>
          <cell r="L12622">
            <v>45016</v>
          </cell>
          <cell r="M12622">
            <v>44567</v>
          </cell>
          <cell r="N12622">
            <v>44657</v>
          </cell>
          <cell r="O12622" t="str">
            <v>372</v>
          </cell>
          <cell r="P12622" t="str">
            <v/>
          </cell>
          <cell r="Q12622" t="str">
            <v>E - Schd Compl Yr 0</v>
          </cell>
          <cell r="R12622" t="str">
            <v>NOPR ORAS OSTS</v>
          </cell>
          <cell r="S12622" t="str">
            <v>HFTD 3</v>
          </cell>
        </row>
        <row r="12623">
          <cell r="B12623" t="str">
            <v>121705543</v>
          </cell>
          <cell r="C12623" t="str">
            <v>004/054B</v>
          </cell>
          <cell r="D12623" t="str">
            <v>T3 DI DRUM-SUMMIT #2 004/054B RPL INSW</v>
          </cell>
          <cell r="E12623" t="str">
            <v>SACTO</v>
          </cell>
          <cell r="F12623" t="str">
            <v>ETL.1450</v>
          </cell>
          <cell r="G12623" t="str">
            <v>.INSL.NCER</v>
          </cell>
          <cell r="H12623">
            <v>44387</v>
          </cell>
          <cell r="I12623">
            <v>44384</v>
          </cell>
          <cell r="J12623">
            <v>44717</v>
          </cell>
          <cell r="K12623">
            <v>44739</v>
          </cell>
          <cell r="L12623">
            <v>44679</v>
          </cell>
          <cell r="M12623">
            <v>44568</v>
          </cell>
          <cell r="N12623">
            <v>44568</v>
          </cell>
          <cell r="O12623" t="str">
            <v>508</v>
          </cell>
          <cell r="P12623" t="str">
            <v>OTHR</v>
          </cell>
          <cell r="Q12623" t="str">
            <v>E - Schd Compl Yr 0</v>
          </cell>
          <cell r="R12623" t="str">
            <v>ORAS NOCO ATCO</v>
          </cell>
          <cell r="S12623" t="str">
            <v>HFTD 3</v>
          </cell>
        </row>
        <row r="12624">
          <cell r="B12624" t="str">
            <v>121705754</v>
          </cell>
          <cell r="C12624" t="str">
            <v>007/086C</v>
          </cell>
          <cell r="D12624" t="str">
            <v>T2 DI DRUM-SUMMIT #2 007/086C RPR STRW</v>
          </cell>
          <cell r="E12624" t="str">
            <v>SACTO</v>
          </cell>
          <cell r="F12624" t="str">
            <v>ETL.1450</v>
          </cell>
          <cell r="G12624" t="str">
            <v>.POLE.WOOD</v>
          </cell>
          <cell r="H12624">
            <v>44387</v>
          </cell>
          <cell r="I12624">
            <v>44374</v>
          </cell>
          <cell r="J12624">
            <v>44716</v>
          </cell>
          <cell r="K12624">
            <v>44725</v>
          </cell>
          <cell r="L12624">
            <v>45025</v>
          </cell>
          <cell r="M12624">
            <v>44739</v>
          </cell>
          <cell r="N12624">
            <v>44739</v>
          </cell>
          <cell r="O12624" t="str">
            <v>630</v>
          </cell>
          <cell r="P12624" t="str">
            <v>OTHR</v>
          </cell>
          <cell r="Q12624" t="str">
            <v>E - Schd Compl Yr 0</v>
          </cell>
          <cell r="R12624" t="str">
            <v>ORAS NOCO ATCO</v>
          </cell>
          <cell r="S12624" t="str">
            <v>HFTD 2</v>
          </cell>
        </row>
        <row r="12625">
          <cell r="B12625" t="str">
            <v>121706524</v>
          </cell>
          <cell r="C12625" t="str">
            <v>020/542</v>
          </cell>
          <cell r="D12625" t="str">
            <v>T3 DI COLGATE-ALLEGHANY 020/542 RPL STRW</v>
          </cell>
          <cell r="E12625" t="str">
            <v>SACTO</v>
          </cell>
          <cell r="F12625" t="str">
            <v>ETL.6470</v>
          </cell>
          <cell r="G12625" t="str">
            <v>.POLE.WOOD</v>
          </cell>
          <cell r="H12625">
            <v>44387</v>
          </cell>
          <cell r="I12625">
            <v>44384</v>
          </cell>
          <cell r="J12625">
            <v>44726</v>
          </cell>
          <cell r="K12625">
            <v>44760</v>
          </cell>
          <cell r="L12625">
            <v>45002</v>
          </cell>
          <cell r="M12625">
            <v>44568</v>
          </cell>
          <cell r="N12625">
            <v>44567</v>
          </cell>
          <cell r="O12625" t="str">
            <v>372</v>
          </cell>
          <cell r="P12625" t="str">
            <v>OTHR</v>
          </cell>
          <cell r="Q12625" t="str">
            <v>E - Schd Compl Yr 0</v>
          </cell>
          <cell r="R12625" t="str">
            <v>ORAS NOCO ATCO</v>
          </cell>
          <cell r="S12625" t="str">
            <v>HFTD 3</v>
          </cell>
        </row>
        <row r="12626">
          <cell r="B12626" t="str">
            <v>121706655</v>
          </cell>
          <cell r="C12626" t="str">
            <v>005/007</v>
          </cell>
          <cell r="D12626" t="str">
            <v>T3 DI POTTER VALLEY-WILLITS 5/7 RPL INSW</v>
          </cell>
          <cell r="E12626" t="str">
            <v>WILLITS</v>
          </cell>
          <cell r="F12626" t="str">
            <v>ETL.7820</v>
          </cell>
          <cell r="G12626" t="str">
            <v>.POLE.WOOD</v>
          </cell>
          <cell r="H12626">
            <v>44387</v>
          </cell>
          <cell r="I12626">
            <v>44383</v>
          </cell>
          <cell r="J12626">
            <v>44383</v>
          </cell>
          <cell r="L12626">
            <v>45095</v>
          </cell>
          <cell r="M12626">
            <v>44567</v>
          </cell>
          <cell r="N12626">
            <v>44567</v>
          </cell>
          <cell r="O12626" t="str">
            <v>508</v>
          </cell>
          <cell r="P12626" t="str">
            <v/>
          </cell>
          <cell r="Q12626" t="str">
            <v>E - Schd Compl Yr 0</v>
          </cell>
          <cell r="R12626" t="str">
            <v>NOPR ORAS OSTS</v>
          </cell>
          <cell r="S12626" t="str">
            <v>HFTD 3</v>
          </cell>
        </row>
        <row r="12627">
          <cell r="B12627" t="str">
            <v>121706952</v>
          </cell>
          <cell r="C12627" t="str">
            <v>016/005</v>
          </cell>
          <cell r="D12627" t="str">
            <v>T3 DI DONNELLS-MI-WUK 016/005C RPR STRW</v>
          </cell>
          <cell r="E12627" t="str">
            <v>VICTOR</v>
          </cell>
          <cell r="F12627" t="str">
            <v>ETL.1400</v>
          </cell>
          <cell r="G12627" t="str">
            <v>.POLE.WDPS</v>
          </cell>
          <cell r="H12627">
            <v>44387</v>
          </cell>
          <cell r="I12627">
            <v>44379</v>
          </cell>
          <cell r="J12627">
            <v>44723</v>
          </cell>
          <cell r="K12627">
            <v>44733</v>
          </cell>
          <cell r="L12627">
            <v>45066</v>
          </cell>
          <cell r="M12627">
            <v>44563</v>
          </cell>
          <cell r="N12627">
            <v>44563</v>
          </cell>
          <cell r="O12627" t="str">
            <v>630</v>
          </cell>
          <cell r="P12627" t="str">
            <v/>
          </cell>
          <cell r="Q12627" t="str">
            <v>E - Schd Compl Yr 0</v>
          </cell>
          <cell r="R12627" t="str">
            <v>ORAS NOCO ATCO</v>
          </cell>
          <cell r="S12627" t="str">
            <v>HFTD 3</v>
          </cell>
        </row>
        <row r="12628">
          <cell r="B12628" t="str">
            <v>121706953</v>
          </cell>
          <cell r="C12628" t="str">
            <v>016/005</v>
          </cell>
          <cell r="D12628" t="str">
            <v>T3 DI DONNELLS-MI-WUK 016/005R RPR STRW</v>
          </cell>
          <cell r="E12628" t="str">
            <v>VICTOR</v>
          </cell>
          <cell r="F12628" t="str">
            <v>ETL.1400</v>
          </cell>
          <cell r="G12628" t="str">
            <v>.POLE.WDPS</v>
          </cell>
          <cell r="H12628">
            <v>44387</v>
          </cell>
          <cell r="I12628">
            <v>44379</v>
          </cell>
          <cell r="J12628">
            <v>44723</v>
          </cell>
          <cell r="K12628">
            <v>44733</v>
          </cell>
          <cell r="L12628">
            <v>45066</v>
          </cell>
          <cell r="M12628">
            <v>44563</v>
          </cell>
          <cell r="N12628">
            <v>44563</v>
          </cell>
          <cell r="O12628" t="str">
            <v>630</v>
          </cell>
          <cell r="P12628" t="str">
            <v>OTHR</v>
          </cell>
          <cell r="Q12628" t="str">
            <v>E - Schd Compl Yr 0</v>
          </cell>
          <cell r="R12628" t="str">
            <v>ORAS NOCO ATCO</v>
          </cell>
          <cell r="S12628" t="str">
            <v>HFTD 3</v>
          </cell>
        </row>
        <row r="12629">
          <cell r="B12629" t="str">
            <v>121707187</v>
          </cell>
          <cell r="C12629" t="str">
            <v>004/006</v>
          </cell>
          <cell r="D12629" t="str">
            <v>T3 DI POTTER VALLEY-WILLITS 4/6 RPR STRW</v>
          </cell>
          <cell r="E12629" t="str">
            <v>WILLITS</v>
          </cell>
          <cell r="F12629" t="str">
            <v>ETL.7820</v>
          </cell>
          <cell r="G12629" t="str">
            <v>.POLE.WOOD</v>
          </cell>
          <cell r="H12629">
            <v>44387</v>
          </cell>
          <cell r="I12629">
            <v>44383</v>
          </cell>
          <cell r="J12629">
            <v>44383</v>
          </cell>
          <cell r="L12629">
            <v>45094</v>
          </cell>
          <cell r="M12629">
            <v>44567</v>
          </cell>
          <cell r="N12629">
            <v>44567</v>
          </cell>
          <cell r="O12629" t="str">
            <v>630</v>
          </cell>
          <cell r="P12629" t="str">
            <v/>
          </cell>
          <cell r="Q12629" t="str">
            <v>E - Schd Compl Yr 0</v>
          </cell>
          <cell r="R12629" t="str">
            <v>NOPR ORAS OSTS</v>
          </cell>
          <cell r="S12629" t="str">
            <v>HFTD 3</v>
          </cell>
        </row>
        <row r="12630">
          <cell r="B12630" t="str">
            <v>121707188</v>
          </cell>
          <cell r="C12630" t="str">
            <v>004/006</v>
          </cell>
          <cell r="D12630" t="str">
            <v>T3 DI POTTER VALLEY-WILLITS 4/6 RMV VEG</v>
          </cell>
          <cell r="E12630" t="str">
            <v>LAKEVLLE</v>
          </cell>
          <cell r="F12630" t="str">
            <v>ETL.7820</v>
          </cell>
          <cell r="G12630" t="str">
            <v>.POLE.WOOD</v>
          </cell>
          <cell r="H12630">
            <v>44387</v>
          </cell>
          <cell r="I12630">
            <v>44383</v>
          </cell>
          <cell r="J12630">
            <v>44602</v>
          </cell>
          <cell r="K12630">
            <v>44602</v>
          </cell>
          <cell r="M12630">
            <v>44567</v>
          </cell>
          <cell r="O12630" t="str">
            <v>564</v>
          </cell>
          <cell r="P12630" t="str">
            <v/>
          </cell>
          <cell r="Q12630" t="str">
            <v>E - Schd Compl Yr 0</v>
          </cell>
          <cell r="R12630" t="str">
            <v>NOCO ATCO</v>
          </cell>
          <cell r="S12630" t="str">
            <v>HFTD 3</v>
          </cell>
        </row>
        <row r="12631">
          <cell r="B12631" t="str">
            <v>121707275</v>
          </cell>
          <cell r="C12631" t="str">
            <v>026/192C</v>
          </cell>
          <cell r="D12631" t="str">
            <v>T2 DI CARIBOU-TABLE MTN 26/192C RPR FOND</v>
          </cell>
          <cell r="E12631" t="str">
            <v>TABLEMTN</v>
          </cell>
          <cell r="F12631" t="str">
            <v>ETL.4440</v>
          </cell>
          <cell r="G12631" t="str">
            <v>.POLE.NWOD</v>
          </cell>
          <cell r="H12631">
            <v>44387</v>
          </cell>
          <cell r="I12631">
            <v>44374</v>
          </cell>
          <cell r="J12631">
            <v>44747</v>
          </cell>
          <cell r="K12631">
            <v>44755</v>
          </cell>
          <cell r="L12631">
            <v>45062</v>
          </cell>
          <cell r="M12631">
            <v>44739</v>
          </cell>
          <cell r="N12631">
            <v>44739</v>
          </cell>
          <cell r="O12631" t="str">
            <v>543</v>
          </cell>
          <cell r="P12631" t="str">
            <v/>
          </cell>
          <cell r="Q12631" t="str">
            <v>E - Schd Compl Yr 0</v>
          </cell>
          <cell r="R12631" t="str">
            <v>ORAS NOCO ATCO</v>
          </cell>
          <cell r="S12631" t="str">
            <v>HFTD 2</v>
          </cell>
        </row>
        <row r="12632">
          <cell r="B12632" t="str">
            <v>121707518</v>
          </cell>
          <cell r="C12632" t="str">
            <v>005/073</v>
          </cell>
          <cell r="D12632" t="str">
            <v>DI MTCLF-CYT PMPNG PNT-CYT 5/73 RPR GYWW</v>
          </cell>
          <cell r="E12632" t="str">
            <v>MOSSLNDG</v>
          </cell>
          <cell r="F12632" t="str">
            <v>ETL.2470</v>
          </cell>
          <cell r="G12632" t="str">
            <v>ETL.2470_005/073</v>
          </cell>
          <cell r="H12632">
            <v>44387</v>
          </cell>
          <cell r="I12632">
            <v>44375</v>
          </cell>
          <cell r="J12632">
            <v>44739</v>
          </cell>
          <cell r="K12632">
            <v>44791</v>
          </cell>
          <cell r="M12632">
            <v>44740</v>
          </cell>
          <cell r="N12632">
            <v>44740</v>
          </cell>
          <cell r="O12632" t="str">
            <v>630</v>
          </cell>
          <cell r="P12632" t="str">
            <v>OTHR</v>
          </cell>
          <cell r="Q12632" t="str">
            <v>E - Schd Compl Yr 0</v>
          </cell>
          <cell r="R12632" t="str">
            <v>ORAS NOCO ATCO</v>
          </cell>
          <cell r="S12632" t="str">
            <v>Non-HFTD</v>
          </cell>
        </row>
        <row r="12633">
          <cell r="B12633" t="str">
            <v>121707641</v>
          </cell>
          <cell r="C12633" t="str">
            <v>005/105</v>
          </cell>
          <cell r="D12633" t="str">
            <v>DI MONTA VISTA-LOS GATOS 5/105 RPL STRW</v>
          </cell>
          <cell r="E12633" t="str">
            <v>METCALF</v>
          </cell>
          <cell r="F12633" t="str">
            <v>ETL.7610</v>
          </cell>
          <cell r="G12633" t="str">
            <v>ETL.7610_005/105</v>
          </cell>
          <cell r="H12633">
            <v>44387</v>
          </cell>
          <cell r="I12633">
            <v>44375</v>
          </cell>
          <cell r="J12633">
            <v>44375</v>
          </cell>
          <cell r="M12633">
            <v>44740</v>
          </cell>
          <cell r="N12633">
            <v>44739</v>
          </cell>
          <cell r="O12633" t="str">
            <v>372</v>
          </cell>
          <cell r="P12633" t="str">
            <v>OTHR</v>
          </cell>
          <cell r="Q12633" t="str">
            <v>E - Schd Compl Yr 0</v>
          </cell>
          <cell r="R12633" t="str">
            <v>NOPR ORAS ATCO</v>
          </cell>
          <cell r="S12633" t="str">
            <v>Non-HFTD</v>
          </cell>
        </row>
        <row r="12634">
          <cell r="B12634" t="str">
            <v>121712517</v>
          </cell>
          <cell r="C12634" t="str">
            <v>020/087</v>
          </cell>
          <cell r="D12634" t="str">
            <v>T3 DI EGL RCK-FLTN-SLVRD 20/87 RPL INSS</v>
          </cell>
          <cell r="E12634" t="str">
            <v>LAKEVLLE</v>
          </cell>
          <cell r="F12634" t="str">
            <v>ETL.4392</v>
          </cell>
          <cell r="G12634" t="str">
            <v>.INSL.CERA</v>
          </cell>
          <cell r="H12634">
            <v>44389</v>
          </cell>
          <cell r="I12634">
            <v>44383</v>
          </cell>
          <cell r="J12634">
            <v>44383</v>
          </cell>
          <cell r="L12634">
            <v>45083</v>
          </cell>
          <cell r="M12634">
            <v>44567</v>
          </cell>
          <cell r="N12634">
            <v>44567</v>
          </cell>
          <cell r="O12634" t="str">
            <v>532</v>
          </cell>
          <cell r="P12634" t="str">
            <v/>
          </cell>
          <cell r="Q12634" t="str">
            <v>E - Schd Compl Yr 0</v>
          </cell>
          <cell r="R12634" t="str">
            <v>NOPR ORAS ATCO</v>
          </cell>
          <cell r="S12634" t="str">
            <v>HFTD 3</v>
          </cell>
        </row>
        <row r="12635">
          <cell r="B12635" t="str">
            <v>121712732</v>
          </cell>
          <cell r="C12635" t="str">
            <v>001/014</v>
          </cell>
          <cell r="D12635" t="str">
            <v>T3 DI WOODLEAF-PALERMO 001/014L RPR GYWW</v>
          </cell>
          <cell r="E12635" t="str">
            <v>TABLEMTN</v>
          </cell>
          <cell r="F12635" t="str">
            <v>ETL.4220</v>
          </cell>
          <cell r="G12635" t="str">
            <v>.POLE.STPS</v>
          </cell>
          <cell r="H12635">
            <v>44389</v>
          </cell>
          <cell r="I12635">
            <v>44389</v>
          </cell>
          <cell r="J12635">
            <v>44700</v>
          </cell>
          <cell r="K12635">
            <v>44727</v>
          </cell>
          <cell r="L12635">
            <v>45022</v>
          </cell>
          <cell r="M12635">
            <v>44571</v>
          </cell>
          <cell r="N12635">
            <v>44571</v>
          </cell>
          <cell r="O12635" t="str">
            <v>630</v>
          </cell>
          <cell r="P12635" t="str">
            <v/>
          </cell>
          <cell r="Q12635" t="str">
            <v>E - Schd Compl Yr 0</v>
          </cell>
          <cell r="R12635" t="str">
            <v>ORAS NOCO ATCO</v>
          </cell>
          <cell r="S12635" t="str">
            <v>HFTD 3</v>
          </cell>
        </row>
        <row r="12636">
          <cell r="B12636" t="str">
            <v>121713134</v>
          </cell>
          <cell r="C12636" t="str">
            <v>016/232</v>
          </cell>
          <cell r="D12636" t="str">
            <v>T2 DI SSQC-SNT YNZ SW ST 16/232 RPL INSW</v>
          </cell>
          <cell r="E12636" t="str">
            <v>PISMOBCH</v>
          </cell>
          <cell r="F12636" t="str">
            <v>ETL.3700</v>
          </cell>
          <cell r="G12636" t="str">
            <v>.INSL.NCER</v>
          </cell>
          <cell r="H12636">
            <v>44389</v>
          </cell>
          <cell r="I12636">
            <v>44377</v>
          </cell>
          <cell r="J12636">
            <v>44666</v>
          </cell>
          <cell r="K12636">
            <v>44684</v>
          </cell>
          <cell r="M12636">
            <v>44742</v>
          </cell>
          <cell r="N12636">
            <v>44742</v>
          </cell>
          <cell r="O12636" t="str">
            <v>508</v>
          </cell>
          <cell r="P12636" t="str">
            <v/>
          </cell>
          <cell r="Q12636" t="str">
            <v>E - Schd Compl Yr 0</v>
          </cell>
          <cell r="R12636" t="str">
            <v>ORAS NOCO ATCO</v>
          </cell>
          <cell r="S12636" t="str">
            <v>HFTD 2</v>
          </cell>
        </row>
        <row r="12637">
          <cell r="B12637" t="str">
            <v>121713139</v>
          </cell>
          <cell r="C12637" t="str">
            <v>016/232</v>
          </cell>
          <cell r="D12637" t="str">
            <v>T2 DI SSQC-SNT YNZ SW ST 16/232 RPR STRW</v>
          </cell>
          <cell r="E12637" t="str">
            <v>PISMOBCH</v>
          </cell>
          <cell r="F12637" t="str">
            <v>ETL.3700</v>
          </cell>
          <cell r="G12637" t="str">
            <v>.POLE.WDPS</v>
          </cell>
          <cell r="H12637">
            <v>44389</v>
          </cell>
          <cell r="I12637">
            <v>44377</v>
          </cell>
          <cell r="J12637">
            <v>44666</v>
          </cell>
          <cell r="K12637">
            <v>44672</v>
          </cell>
          <cell r="M12637">
            <v>44742</v>
          </cell>
          <cell r="N12637">
            <v>44742</v>
          </cell>
          <cell r="O12637" t="str">
            <v>630</v>
          </cell>
          <cell r="P12637" t="str">
            <v/>
          </cell>
          <cell r="Q12637" t="str">
            <v>E - Schd Compl Yr 0</v>
          </cell>
          <cell r="R12637" t="str">
            <v>ORAS NOCO ATCO</v>
          </cell>
          <cell r="S12637" t="str">
            <v>HFTD 2</v>
          </cell>
        </row>
        <row r="12638">
          <cell r="B12638" t="str">
            <v>121715678</v>
          </cell>
          <cell r="C12638" t="str">
            <v>000/009</v>
          </cell>
          <cell r="D12638" t="str">
            <v>T3 DI WST PNT-VLLY SPRGS 0/9 COMPLETE</v>
          </cell>
          <cell r="E12638" t="str">
            <v>VICTOR</v>
          </cell>
          <cell r="F12638" t="str">
            <v>ETL.8350</v>
          </cell>
          <cell r="G12638" t="str">
            <v>.INSL.NCER</v>
          </cell>
          <cell r="H12638">
            <v>44389</v>
          </cell>
          <cell r="I12638">
            <v>44389</v>
          </cell>
          <cell r="J12638">
            <v>44697</v>
          </cell>
          <cell r="K12638">
            <v>44770</v>
          </cell>
          <cell r="M12638">
            <v>44573</v>
          </cell>
          <cell r="N12638">
            <v>44573</v>
          </cell>
          <cell r="O12638" t="str">
            <v>630</v>
          </cell>
          <cell r="P12638" t="str">
            <v/>
          </cell>
          <cell r="Q12638" t="str">
            <v>E - Schd Compl Yr 0</v>
          </cell>
          <cell r="R12638" t="str">
            <v>ORAS NOCO ATCO</v>
          </cell>
          <cell r="S12638" t="str">
            <v>HFTD 3</v>
          </cell>
        </row>
        <row r="12639">
          <cell r="B12639" t="str">
            <v>121716223</v>
          </cell>
          <cell r="C12639" t="str">
            <v>005/134</v>
          </cell>
          <cell r="D12639" t="str">
            <v>T3 COLGATE-ALLEGHANY 5/134 RPR SWTC</v>
          </cell>
          <cell r="E12639" t="str">
            <v>SACTO</v>
          </cell>
          <cell r="F12639" t="str">
            <v>ETL.6470</v>
          </cell>
          <cell r="G12639" t="str">
            <v>.SWIT</v>
          </cell>
          <cell r="H12639">
            <v>44389</v>
          </cell>
          <cell r="I12639">
            <v>44389</v>
          </cell>
          <cell r="J12639">
            <v>44399</v>
          </cell>
          <cell r="K12639">
            <v>44410</v>
          </cell>
          <cell r="M12639">
            <v>44573</v>
          </cell>
          <cell r="N12639">
            <v>44573</v>
          </cell>
          <cell r="O12639" t="str">
            <v>630</v>
          </cell>
          <cell r="P12639" t="str">
            <v>OTHR</v>
          </cell>
          <cell r="Q12639" t="str">
            <v>E - Schd Compl Yr 0</v>
          </cell>
          <cell r="R12639" t="str">
            <v>ORAS NOCO ATCO</v>
          </cell>
          <cell r="S12639" t="str">
            <v>HFTD 3</v>
          </cell>
        </row>
        <row r="12640">
          <cell r="B12640" t="str">
            <v>121716236</v>
          </cell>
          <cell r="C12640" t="str">
            <v>027/013</v>
          </cell>
          <cell r="D12640" t="str">
            <v>T3 DI FULTON-HOPLAND 027/013 RPR SPLW</v>
          </cell>
          <cell r="E12640" t="str">
            <v>LAKEVLLE</v>
          </cell>
          <cell r="F12640" t="str">
            <v>ETL.6890</v>
          </cell>
          <cell r="G12640" t="str">
            <v>.INSL</v>
          </cell>
          <cell r="H12640">
            <v>44389</v>
          </cell>
          <cell r="I12640">
            <v>44389</v>
          </cell>
          <cell r="J12640">
            <v>44412</v>
          </cell>
          <cell r="K12640">
            <v>44420</v>
          </cell>
          <cell r="M12640">
            <v>44573</v>
          </cell>
          <cell r="N12640">
            <v>44568</v>
          </cell>
          <cell r="O12640" t="str">
            <v>630</v>
          </cell>
          <cell r="P12640" t="str">
            <v/>
          </cell>
          <cell r="Q12640" t="str">
            <v>E - Schd Compl Yr 0</v>
          </cell>
          <cell r="R12640" t="str">
            <v>ORAS NOCO ATCO</v>
          </cell>
          <cell r="S12640" t="str">
            <v>HFTD 3</v>
          </cell>
        </row>
        <row r="12641">
          <cell r="B12641" t="str">
            <v>121716683</v>
          </cell>
          <cell r="C12641" t="str">
            <v>A005/051B</v>
          </cell>
          <cell r="D12641" t="str">
            <v>T3 DI DRUM-HIGGINS A5/51B RPLC INSW</v>
          </cell>
          <cell r="E12641" t="str">
            <v>SACTO</v>
          </cell>
          <cell r="F12641" t="str">
            <v>ETL.4393</v>
          </cell>
          <cell r="G12641" t="str">
            <v>.INSL.NCER</v>
          </cell>
          <cell r="H12641">
            <v>44389</v>
          </cell>
          <cell r="I12641">
            <v>44389</v>
          </cell>
          <cell r="J12641">
            <v>44389</v>
          </cell>
          <cell r="L12641">
            <v>44672</v>
          </cell>
          <cell r="M12641">
            <v>44573</v>
          </cell>
          <cell r="N12641">
            <v>44573</v>
          </cell>
          <cell r="O12641" t="str">
            <v>508</v>
          </cell>
          <cell r="P12641" t="str">
            <v/>
          </cell>
          <cell r="Q12641" t="str">
            <v>E - Schd Compl Yr 0</v>
          </cell>
          <cell r="R12641" t="str">
            <v>NOPR ORAS ATCO</v>
          </cell>
          <cell r="S12641" t="str">
            <v>HFTD 3</v>
          </cell>
        </row>
        <row r="12642">
          <cell r="B12642" t="str">
            <v>121716797</v>
          </cell>
          <cell r="C12642" t="str">
            <v>005/001</v>
          </cell>
          <cell r="D12642" t="str">
            <v>T3 DI DONNELLS-MI-WUK 5/1 RPL INSW</v>
          </cell>
          <cell r="E12642" t="str">
            <v>VICTOR</v>
          </cell>
          <cell r="F12642" t="str">
            <v>ETL.1400</v>
          </cell>
          <cell r="G12642" t="str">
            <v>.INSL.NCER</v>
          </cell>
          <cell r="H12642">
            <v>44389</v>
          </cell>
          <cell r="I12642">
            <v>44379</v>
          </cell>
          <cell r="J12642">
            <v>44379</v>
          </cell>
          <cell r="M12642">
            <v>44563</v>
          </cell>
          <cell r="N12642">
            <v>44562</v>
          </cell>
          <cell r="O12642" t="str">
            <v>508</v>
          </cell>
          <cell r="P12642" t="str">
            <v/>
          </cell>
          <cell r="Q12642" t="str">
            <v>E - Schd Compl Yr 0</v>
          </cell>
          <cell r="R12642" t="str">
            <v>NOPR ORAS ATCO</v>
          </cell>
          <cell r="S12642" t="str">
            <v>HFTD 3</v>
          </cell>
        </row>
        <row r="12643">
          <cell r="B12643" t="str">
            <v>121717557</v>
          </cell>
          <cell r="C12643" t="str">
            <v>A016/252</v>
          </cell>
          <cell r="D12643" t="str">
            <v>DI KERN-KERN OIL-FAMOSO A16/252 INS HRDW</v>
          </cell>
          <cell r="E12643" t="str">
            <v>MIDWAY</v>
          </cell>
          <cell r="F12643" t="str">
            <v>ETL.8870</v>
          </cell>
          <cell r="G12643" t="str">
            <v>ETL.8870_A016/252</v>
          </cell>
          <cell r="H12643">
            <v>44389</v>
          </cell>
          <cell r="I12643">
            <v>44376</v>
          </cell>
          <cell r="J12643">
            <v>44376</v>
          </cell>
          <cell r="L12643">
            <v>44848</v>
          </cell>
          <cell r="M12643">
            <v>44741</v>
          </cell>
          <cell r="O12643" t="str">
            <v>630</v>
          </cell>
          <cell r="P12643" t="str">
            <v/>
          </cell>
          <cell r="Q12643" t="str">
            <v>E - Schd Compl Yr 0</v>
          </cell>
          <cell r="R12643" t="str">
            <v>OSNO ATCO</v>
          </cell>
          <cell r="S12643" t="str">
            <v>Non-HFTD</v>
          </cell>
        </row>
        <row r="12644">
          <cell r="B12644" t="str">
            <v>121717631</v>
          </cell>
          <cell r="C12644" t="str">
            <v>006/000</v>
          </cell>
          <cell r="D12644" t="str">
            <v>T3 DI DNNELLS-MI-WUK-WOOD 06/00 RPL INSW</v>
          </cell>
          <cell r="E12644" t="str">
            <v>VICTOR</v>
          </cell>
          <cell r="F12644" t="str">
            <v>ETL.1400</v>
          </cell>
          <cell r="G12644" t="str">
            <v>.INSL.NCER</v>
          </cell>
          <cell r="H12644">
            <v>44389</v>
          </cell>
          <cell r="I12644">
            <v>44385</v>
          </cell>
          <cell r="J12644">
            <v>44385</v>
          </cell>
          <cell r="M12644">
            <v>44569</v>
          </cell>
          <cell r="N12644">
            <v>44562</v>
          </cell>
          <cell r="O12644" t="str">
            <v>508</v>
          </cell>
          <cell r="P12644" t="str">
            <v/>
          </cell>
          <cell r="Q12644" t="str">
            <v>E - Schd Compl Yr 0</v>
          </cell>
          <cell r="R12644" t="str">
            <v>NOPR ORAS ATCO</v>
          </cell>
          <cell r="S12644" t="str">
            <v>HFTD 3</v>
          </cell>
        </row>
        <row r="12645">
          <cell r="B12645" t="str">
            <v>121717668</v>
          </cell>
          <cell r="C12645" t="str">
            <v>002/008</v>
          </cell>
          <cell r="D12645" t="str">
            <v>T3 DI DONNELLS-MI-WUK 2/8 RPL INSW</v>
          </cell>
          <cell r="E12645" t="str">
            <v>VICTOR</v>
          </cell>
          <cell r="F12645" t="str">
            <v>ETL.1400</v>
          </cell>
          <cell r="G12645" t="str">
            <v>.INSL.NCER</v>
          </cell>
          <cell r="H12645">
            <v>44389</v>
          </cell>
          <cell r="I12645">
            <v>44385</v>
          </cell>
          <cell r="J12645">
            <v>44385</v>
          </cell>
          <cell r="M12645">
            <v>44569</v>
          </cell>
          <cell r="N12645">
            <v>44569</v>
          </cell>
          <cell r="O12645" t="str">
            <v>508</v>
          </cell>
          <cell r="P12645" t="str">
            <v/>
          </cell>
          <cell r="Q12645" t="str">
            <v>E - Schd Compl Yr 0</v>
          </cell>
          <cell r="R12645" t="str">
            <v>NOPR ORAS ATCO</v>
          </cell>
          <cell r="S12645" t="str">
            <v>HFTD 3</v>
          </cell>
        </row>
        <row r="12646">
          <cell r="B12646" t="str">
            <v>121717703</v>
          </cell>
          <cell r="C12646" t="str">
            <v>004/005</v>
          </cell>
          <cell r="D12646" t="str">
            <v>T3 DI DONNELLS-MI-WUK 4/5 RPL INSW</v>
          </cell>
          <cell r="E12646" t="str">
            <v>VICTOR</v>
          </cell>
          <cell r="F12646" t="str">
            <v>ETL.1400</v>
          </cell>
          <cell r="G12646" t="str">
            <v>.INSL.NCER</v>
          </cell>
          <cell r="H12646">
            <v>44389</v>
          </cell>
          <cell r="I12646">
            <v>44384</v>
          </cell>
          <cell r="J12646">
            <v>44384</v>
          </cell>
          <cell r="L12646">
            <v>45162</v>
          </cell>
          <cell r="M12646">
            <v>44568</v>
          </cell>
          <cell r="N12646">
            <v>44569</v>
          </cell>
          <cell r="O12646" t="str">
            <v>508</v>
          </cell>
          <cell r="P12646" t="str">
            <v/>
          </cell>
          <cell r="Q12646" t="str">
            <v>E - Schd Compl Yr 0</v>
          </cell>
          <cell r="R12646" t="str">
            <v>NOPR ORAS ATCO</v>
          </cell>
          <cell r="S12646" t="str">
            <v>HFTD 3</v>
          </cell>
        </row>
        <row r="12647">
          <cell r="B12647" t="str">
            <v>121717857</v>
          </cell>
          <cell r="C12647" t="str">
            <v>009/066</v>
          </cell>
          <cell r="D12647" t="str">
            <v>T3 DI GREEN VALLEY-LLAGAS 9/66 RPL INSW</v>
          </cell>
          <cell r="E12647" t="str">
            <v>MOSSLNDG</v>
          </cell>
          <cell r="F12647" t="str">
            <v>ETL.1720</v>
          </cell>
          <cell r="G12647" t="str">
            <v>.INSL.NCER</v>
          </cell>
          <cell r="H12647">
            <v>44389</v>
          </cell>
          <cell r="I12647">
            <v>44382</v>
          </cell>
          <cell r="J12647">
            <v>44382</v>
          </cell>
          <cell r="M12647">
            <v>44566</v>
          </cell>
          <cell r="N12647">
            <v>44535</v>
          </cell>
          <cell r="O12647" t="str">
            <v>508</v>
          </cell>
          <cell r="P12647" t="str">
            <v/>
          </cell>
          <cell r="Q12647" t="str">
            <v>E - Schd Compl Yr 0</v>
          </cell>
          <cell r="R12647" t="str">
            <v>NOPR ORAS ATCO</v>
          </cell>
          <cell r="S12647" t="str">
            <v>HFTD 3</v>
          </cell>
        </row>
        <row r="12648">
          <cell r="B12648" t="str">
            <v>121717859</v>
          </cell>
          <cell r="C12648" t="str">
            <v>009/066</v>
          </cell>
          <cell r="D12648" t="str">
            <v>T3 DI GREEN VALLEY-LLAGAS 9/66 RPR STRW</v>
          </cell>
          <cell r="E12648" t="str">
            <v>MOSSLNDG</v>
          </cell>
          <cell r="F12648" t="str">
            <v>ETL.1720</v>
          </cell>
          <cell r="G12648" t="str">
            <v>.POLE.WDPS</v>
          </cell>
          <cell r="H12648">
            <v>44389</v>
          </cell>
          <cell r="I12648">
            <v>44382</v>
          </cell>
          <cell r="J12648">
            <v>44382</v>
          </cell>
          <cell r="M12648">
            <v>44566</v>
          </cell>
          <cell r="N12648">
            <v>44566</v>
          </cell>
          <cell r="O12648" t="str">
            <v>630</v>
          </cell>
          <cell r="P12648" t="str">
            <v/>
          </cell>
          <cell r="Q12648" t="str">
            <v>E - Schd Compl Yr 0</v>
          </cell>
          <cell r="R12648" t="str">
            <v>NOPR ORAS ATCO</v>
          </cell>
          <cell r="S12648" t="str">
            <v>HFTD 3</v>
          </cell>
        </row>
        <row r="12649">
          <cell r="B12649" t="str">
            <v>121717922</v>
          </cell>
          <cell r="C12649" t="str">
            <v>001/017A</v>
          </cell>
          <cell r="D12649" t="str">
            <v>T3 DI WT PNT-VLLY SPRNGS 1/17A RPR STRW</v>
          </cell>
          <cell r="E12649" t="str">
            <v>VICTOR</v>
          </cell>
          <cell r="F12649" t="str">
            <v>ETL.8350</v>
          </cell>
          <cell r="G12649" t="str">
            <v>.POLE.WOOD</v>
          </cell>
          <cell r="H12649">
            <v>44389</v>
          </cell>
          <cell r="I12649">
            <v>44385</v>
          </cell>
          <cell r="J12649">
            <v>44695</v>
          </cell>
          <cell r="K12649">
            <v>44726</v>
          </cell>
          <cell r="M12649">
            <v>44569</v>
          </cell>
          <cell r="N12649">
            <v>44569</v>
          </cell>
          <cell r="O12649" t="str">
            <v>630</v>
          </cell>
          <cell r="P12649" t="str">
            <v/>
          </cell>
          <cell r="Q12649" t="str">
            <v>E - Schd Compl Yr 0</v>
          </cell>
          <cell r="R12649" t="str">
            <v>ORAS NOCO ATCO</v>
          </cell>
          <cell r="S12649" t="str">
            <v>HFTD 3</v>
          </cell>
        </row>
        <row r="12650">
          <cell r="B12650" t="str">
            <v>121717956</v>
          </cell>
          <cell r="C12650" t="str">
            <v>003/025</v>
          </cell>
          <cell r="D12650" t="str">
            <v>T3 DI SOBRANTE-"R" #1 003/025 RMV VEG</v>
          </cell>
          <cell r="E12650" t="str">
            <v>CONCORD</v>
          </cell>
          <cell r="F12650" t="str">
            <v>ETL.3770</v>
          </cell>
          <cell r="G12650" t="str">
            <v>.TOWR</v>
          </cell>
          <cell r="H12650">
            <v>44389</v>
          </cell>
          <cell r="I12650">
            <v>44384</v>
          </cell>
          <cell r="J12650">
            <v>44522</v>
          </cell>
          <cell r="K12650">
            <v>44536</v>
          </cell>
          <cell r="M12650">
            <v>44568</v>
          </cell>
          <cell r="O12650" t="str">
            <v>564</v>
          </cell>
          <cell r="P12650" t="str">
            <v/>
          </cell>
          <cell r="Q12650" t="str">
            <v>E - Schd Compl Yr 0</v>
          </cell>
          <cell r="R12650" t="str">
            <v>NOCO ATCO</v>
          </cell>
          <cell r="S12650" t="str">
            <v>HFTD 3</v>
          </cell>
        </row>
        <row r="12651">
          <cell r="B12651" t="str">
            <v>121719522</v>
          </cell>
          <cell r="C12651" t="str">
            <v>005/062</v>
          </cell>
          <cell r="D12651" t="str">
            <v>T3 DI W. PNT-VLY SPRNGS 5/62 RPR SPLS</v>
          </cell>
          <cell r="E12651" t="str">
            <v>VICTOR</v>
          </cell>
          <cell r="F12651" t="str">
            <v>ETL.8350</v>
          </cell>
          <cell r="G12651" t="str">
            <v>.SWIT</v>
          </cell>
          <cell r="H12651">
            <v>44390</v>
          </cell>
          <cell r="I12651">
            <v>44389</v>
          </cell>
          <cell r="J12651">
            <v>44699</v>
          </cell>
          <cell r="K12651">
            <v>44727</v>
          </cell>
          <cell r="M12651">
            <v>44573</v>
          </cell>
          <cell r="N12651">
            <v>44573</v>
          </cell>
          <cell r="O12651" t="str">
            <v>628</v>
          </cell>
          <cell r="P12651" t="str">
            <v>OTHR</v>
          </cell>
          <cell r="Q12651" t="str">
            <v>E - Schd Compl Yr 0</v>
          </cell>
          <cell r="R12651" t="str">
            <v>ORAS NOCO ATCO</v>
          </cell>
          <cell r="S12651" t="str">
            <v>HFTD 3</v>
          </cell>
        </row>
        <row r="12652">
          <cell r="B12652" t="str">
            <v>121720873</v>
          </cell>
          <cell r="C12652" t="str">
            <v>019/136</v>
          </cell>
          <cell r="D12652" t="str">
            <v>T3 DI METCALF-GRN VLY 19/136R RPLC STRW</v>
          </cell>
          <cell r="E12652" t="str">
            <v>MOSSLNDG</v>
          </cell>
          <cell r="F12652" t="str">
            <v>ETL.2540</v>
          </cell>
          <cell r="G12652" t="str">
            <v>.POLE.WDPS</v>
          </cell>
          <cell r="H12652">
            <v>44390</v>
          </cell>
          <cell r="I12652">
            <v>44390</v>
          </cell>
          <cell r="J12652">
            <v>44390</v>
          </cell>
          <cell r="L12652">
            <v>45059</v>
          </cell>
          <cell r="M12652">
            <v>44574</v>
          </cell>
          <cell r="N12652">
            <v>44524</v>
          </cell>
          <cell r="O12652" t="str">
            <v>372</v>
          </cell>
          <cell r="P12652" t="str">
            <v/>
          </cell>
          <cell r="Q12652" t="str">
            <v>E - Schd Compl Yr 0</v>
          </cell>
          <cell r="R12652" t="str">
            <v>NOPR ORAS OSTS</v>
          </cell>
          <cell r="S12652" t="str">
            <v>HFTD 3</v>
          </cell>
        </row>
        <row r="12653">
          <cell r="B12653" t="str">
            <v>121720881</v>
          </cell>
          <cell r="C12653" t="str">
            <v>013/002C</v>
          </cell>
          <cell r="D12653" t="str">
            <v>T3 DI DONNELLS-MI-WUK 013/002C RPL INSW</v>
          </cell>
          <cell r="E12653" t="str">
            <v>VICTOR</v>
          </cell>
          <cell r="F12653" t="str">
            <v>ETL.1400</v>
          </cell>
          <cell r="G12653" t="str">
            <v>.INSL.CERA</v>
          </cell>
          <cell r="H12653">
            <v>44390</v>
          </cell>
          <cell r="I12653">
            <v>44382</v>
          </cell>
          <cell r="J12653">
            <v>44382</v>
          </cell>
          <cell r="M12653">
            <v>44566</v>
          </cell>
          <cell r="N12653">
            <v>44566</v>
          </cell>
          <cell r="O12653" t="str">
            <v>508</v>
          </cell>
          <cell r="P12653" t="str">
            <v/>
          </cell>
          <cell r="Q12653" t="str">
            <v>E - Schd Compl Yr 0</v>
          </cell>
          <cell r="R12653" t="str">
            <v>NOPR ORAS ATCO</v>
          </cell>
          <cell r="S12653" t="str">
            <v>HFTD 3</v>
          </cell>
        </row>
        <row r="12654">
          <cell r="B12654" t="str">
            <v>121720885</v>
          </cell>
          <cell r="C12654" t="str">
            <v>013/002A</v>
          </cell>
          <cell r="D12654" t="str">
            <v>T3 DI DONNELLS-MI-WUK 013/002A RPL INSW</v>
          </cell>
          <cell r="E12654" t="str">
            <v>VICTOR</v>
          </cell>
          <cell r="F12654" t="str">
            <v>ETL.1400</v>
          </cell>
          <cell r="G12654" t="str">
            <v>.INSL.CERA</v>
          </cell>
          <cell r="H12654">
            <v>44390</v>
          </cell>
          <cell r="I12654">
            <v>44382</v>
          </cell>
          <cell r="J12654">
            <v>44382</v>
          </cell>
          <cell r="M12654">
            <v>44566</v>
          </cell>
          <cell r="N12654">
            <v>44566</v>
          </cell>
          <cell r="O12654" t="str">
            <v>508</v>
          </cell>
          <cell r="P12654" t="str">
            <v/>
          </cell>
          <cell r="Q12654" t="str">
            <v>E - Schd Compl Yr 0</v>
          </cell>
          <cell r="R12654" t="str">
            <v>NOPR ORAS ATCO</v>
          </cell>
          <cell r="S12654" t="str">
            <v>HFTD 3</v>
          </cell>
        </row>
        <row r="12655">
          <cell r="B12655" t="str">
            <v>121721022</v>
          </cell>
          <cell r="C12655" t="str">
            <v>020/141</v>
          </cell>
          <cell r="D12655" t="str">
            <v>T3 DI METCALF-GRN VLLY 20/141R RPL STRW</v>
          </cell>
          <cell r="E12655" t="str">
            <v>MOSSLNDG</v>
          </cell>
          <cell r="F12655" t="str">
            <v>ETL.2540</v>
          </cell>
          <cell r="G12655" t="str">
            <v>.POLE.WDPS</v>
          </cell>
          <cell r="H12655">
            <v>44390</v>
          </cell>
          <cell r="I12655">
            <v>44390</v>
          </cell>
          <cell r="J12655">
            <v>44390</v>
          </cell>
          <cell r="M12655">
            <v>44574</v>
          </cell>
          <cell r="N12655">
            <v>44524</v>
          </cell>
          <cell r="O12655" t="str">
            <v>372</v>
          </cell>
          <cell r="P12655" t="str">
            <v/>
          </cell>
          <cell r="Q12655" t="str">
            <v>E - Schd Compl Yr 0</v>
          </cell>
          <cell r="R12655" t="str">
            <v>NOPR ORAS OSTS</v>
          </cell>
          <cell r="S12655" t="str">
            <v>HFTD 3</v>
          </cell>
        </row>
        <row r="12656">
          <cell r="B12656" t="str">
            <v>121721039</v>
          </cell>
          <cell r="C12656" t="str">
            <v>000/004</v>
          </cell>
          <cell r="D12656" t="str">
            <v>T3 DI W POINT-VALLEY SPRNGS 0/4 RPR STRW</v>
          </cell>
          <cell r="E12656" t="str">
            <v>VICTOR</v>
          </cell>
          <cell r="F12656" t="str">
            <v>ETL.8350</v>
          </cell>
          <cell r="G12656" t="str">
            <v>.POLE.WOOD</v>
          </cell>
          <cell r="H12656">
            <v>44390</v>
          </cell>
          <cell r="I12656">
            <v>44390</v>
          </cell>
          <cell r="J12656">
            <v>44695</v>
          </cell>
          <cell r="K12656">
            <v>44726</v>
          </cell>
          <cell r="M12656">
            <v>44574</v>
          </cell>
          <cell r="N12656">
            <v>44574</v>
          </cell>
          <cell r="O12656" t="str">
            <v>630</v>
          </cell>
          <cell r="P12656" t="str">
            <v/>
          </cell>
          <cell r="Q12656" t="str">
            <v>E - Schd Compl Yr 0</v>
          </cell>
          <cell r="R12656" t="str">
            <v>ORAS NOCO ATCO</v>
          </cell>
          <cell r="S12656" t="str">
            <v>HFTD 3</v>
          </cell>
        </row>
        <row r="12657">
          <cell r="B12657" t="str">
            <v>121721230</v>
          </cell>
          <cell r="C12657" t="str">
            <v>000/004</v>
          </cell>
          <cell r="D12657" t="str">
            <v>T3 DI W POINT-VALLEY SPRNGS 0/4 RPL HRDD</v>
          </cell>
          <cell r="E12657" t="str">
            <v>VICTOR</v>
          </cell>
          <cell r="F12657" t="str">
            <v>ETL.8350</v>
          </cell>
          <cell r="G12657" t="str">
            <v>.POLE.WOOD</v>
          </cell>
          <cell r="H12657">
            <v>44390</v>
          </cell>
          <cell r="I12657">
            <v>44390</v>
          </cell>
          <cell r="J12657">
            <v>44695</v>
          </cell>
          <cell r="K12657">
            <v>44726</v>
          </cell>
          <cell r="M12657">
            <v>44574</v>
          </cell>
          <cell r="N12657">
            <v>44574</v>
          </cell>
          <cell r="O12657" t="str">
            <v>630</v>
          </cell>
          <cell r="P12657" t="str">
            <v/>
          </cell>
          <cell r="Q12657" t="str">
            <v>E - Schd Compl Yr 0</v>
          </cell>
          <cell r="R12657" t="str">
            <v>ORAS NOCO ATCO</v>
          </cell>
          <cell r="S12657" t="str">
            <v>HFTD 3</v>
          </cell>
        </row>
        <row r="12658">
          <cell r="B12658" t="str">
            <v>121721236</v>
          </cell>
          <cell r="C12658" t="str">
            <v>010/113</v>
          </cell>
          <cell r="D12658" t="str">
            <v>T3 DI IGNACIO-BOLINAS #1 10/113 RPR GYWW</v>
          </cell>
          <cell r="E12658" t="str">
            <v>LAKEVLLE</v>
          </cell>
          <cell r="F12658" t="str">
            <v>ETL.7140</v>
          </cell>
          <cell r="G12658" t="str">
            <v>.POLE.WDPS</v>
          </cell>
          <cell r="H12658">
            <v>44390</v>
          </cell>
          <cell r="I12658">
            <v>44390</v>
          </cell>
          <cell r="J12658">
            <v>44730</v>
          </cell>
          <cell r="K12658">
            <v>44791</v>
          </cell>
          <cell r="M12658">
            <v>44574</v>
          </cell>
          <cell r="N12658">
            <v>44574</v>
          </cell>
          <cell r="O12658" t="str">
            <v>630</v>
          </cell>
          <cell r="P12658" t="str">
            <v/>
          </cell>
          <cell r="Q12658" t="str">
            <v>E - Schd Compl Yr 0</v>
          </cell>
          <cell r="R12658" t="str">
            <v>ORAS NOCO ATCO</v>
          </cell>
          <cell r="S12658" t="str">
            <v>HFTD 3</v>
          </cell>
        </row>
        <row r="12659">
          <cell r="B12659" t="str">
            <v>121721239</v>
          </cell>
          <cell r="C12659" t="str">
            <v>010/113</v>
          </cell>
          <cell r="D12659" t="str">
            <v>T3 DI IGNACIO-BOLINAS #1 10/113 RPR SPLW</v>
          </cell>
          <cell r="E12659" t="str">
            <v>LAKEVLLE</v>
          </cell>
          <cell r="F12659" t="str">
            <v>ETL.7140</v>
          </cell>
          <cell r="G12659" t="str">
            <v>.INSL.CERA</v>
          </cell>
          <cell r="H12659">
            <v>44390</v>
          </cell>
          <cell r="I12659">
            <v>44390</v>
          </cell>
          <cell r="J12659">
            <v>44730</v>
          </cell>
          <cell r="K12659">
            <v>44741</v>
          </cell>
          <cell r="M12659">
            <v>44574</v>
          </cell>
          <cell r="N12659">
            <v>44574</v>
          </cell>
          <cell r="O12659" t="str">
            <v>630</v>
          </cell>
          <cell r="P12659" t="str">
            <v/>
          </cell>
          <cell r="Q12659" t="str">
            <v>E - Schd Compl Yr 0</v>
          </cell>
          <cell r="R12659" t="str">
            <v>ORAS NOCO ATCO</v>
          </cell>
          <cell r="S12659" t="str">
            <v>HFTD 3</v>
          </cell>
        </row>
        <row r="12660">
          <cell r="B12660" t="str">
            <v>121721906</v>
          </cell>
          <cell r="C12660" t="str">
            <v>A013/105</v>
          </cell>
          <cell r="D12660" t="str">
            <v>DI KERN-TEVIS-STOCKDLE A013/105 RPR GYWW</v>
          </cell>
          <cell r="E12660" t="str">
            <v>MIDWAY</v>
          </cell>
          <cell r="F12660" t="str">
            <v>ETL.1990</v>
          </cell>
          <cell r="G12660" t="str">
            <v>ETL.1990_A013/105</v>
          </cell>
          <cell r="H12660">
            <v>44390</v>
          </cell>
          <cell r="I12660">
            <v>44376</v>
          </cell>
          <cell r="J12660">
            <v>44376</v>
          </cell>
          <cell r="M12660">
            <v>44741</v>
          </cell>
          <cell r="O12660" t="str">
            <v>630</v>
          </cell>
          <cell r="P12660" t="str">
            <v/>
          </cell>
          <cell r="Q12660" t="str">
            <v>E - Schd Compl Yr 0</v>
          </cell>
          <cell r="R12660" t="str">
            <v>OSNO ATCO</v>
          </cell>
          <cell r="S12660" t="str">
            <v>Non-HFTD</v>
          </cell>
        </row>
        <row r="12661">
          <cell r="B12661" t="str">
            <v>121721917</v>
          </cell>
          <cell r="C12661" t="str">
            <v>004/065</v>
          </cell>
          <cell r="D12661" t="str">
            <v>T3 DI KESWICK-TRNTY 4/65 RPR STRW CMPLTD</v>
          </cell>
          <cell r="E12661" t="str">
            <v>TABLEMTN</v>
          </cell>
          <cell r="F12661" t="str">
            <v>ETL.7270</v>
          </cell>
          <cell r="G12661" t="str">
            <v>.POLE.WOOD</v>
          </cell>
          <cell r="H12661">
            <v>44390</v>
          </cell>
          <cell r="I12661">
            <v>44382</v>
          </cell>
          <cell r="J12661">
            <v>44711</v>
          </cell>
          <cell r="K12661">
            <v>44790</v>
          </cell>
          <cell r="M12661">
            <v>44566</v>
          </cell>
          <cell r="N12661">
            <v>44566</v>
          </cell>
          <cell r="O12661" t="str">
            <v>630</v>
          </cell>
          <cell r="P12661" t="str">
            <v/>
          </cell>
          <cell r="Q12661" t="str">
            <v>E - Schd Compl Yr 0</v>
          </cell>
          <cell r="R12661" t="str">
            <v>ORAS NOCO ATCO</v>
          </cell>
          <cell r="S12661" t="str">
            <v>HFTD 3</v>
          </cell>
        </row>
        <row r="12662">
          <cell r="B12662" t="str">
            <v>121722347</v>
          </cell>
          <cell r="C12662" t="str">
            <v>009/004</v>
          </cell>
          <cell r="D12662" t="str">
            <v>T3 DI POTTER VALLEY-WILLITS 9/4 COMPLETE</v>
          </cell>
          <cell r="E12662" t="str">
            <v>WILLITS</v>
          </cell>
          <cell r="F12662" t="str">
            <v>ETL.7820</v>
          </cell>
          <cell r="G12662" t="str">
            <v>.POLE.WOOD</v>
          </cell>
          <cell r="H12662">
            <v>44390</v>
          </cell>
          <cell r="I12662">
            <v>44383</v>
          </cell>
          <cell r="J12662">
            <v>44731</v>
          </cell>
          <cell r="K12662">
            <v>44791</v>
          </cell>
          <cell r="M12662">
            <v>44567</v>
          </cell>
          <cell r="N12662">
            <v>44567</v>
          </cell>
          <cell r="O12662" t="str">
            <v>630</v>
          </cell>
          <cell r="P12662" t="str">
            <v/>
          </cell>
          <cell r="Q12662" t="str">
            <v>E - Schd Compl Yr 0</v>
          </cell>
          <cell r="R12662" t="str">
            <v>ORAS NOCO ATCO</v>
          </cell>
          <cell r="S12662" t="str">
            <v>HFTD 3</v>
          </cell>
        </row>
        <row r="12663">
          <cell r="B12663" t="str">
            <v>121722782</v>
          </cell>
          <cell r="C12663" t="str">
            <v>022/463</v>
          </cell>
          <cell r="D12663" t="str">
            <v>DI KILARC-DESCHUTES 22/463 RPL INSW</v>
          </cell>
          <cell r="E12663" t="str">
            <v>TABLEMTN</v>
          </cell>
          <cell r="F12663" t="str">
            <v>ETL.7300</v>
          </cell>
          <cell r="G12663" t="str">
            <v>ETL.7300_022/463</v>
          </cell>
          <cell r="H12663">
            <v>44390</v>
          </cell>
          <cell r="I12663">
            <v>44371</v>
          </cell>
          <cell r="J12663">
            <v>44371</v>
          </cell>
          <cell r="M12663">
            <v>44736</v>
          </cell>
          <cell r="N12663">
            <v>44806</v>
          </cell>
          <cell r="O12663" t="str">
            <v>508</v>
          </cell>
          <cell r="P12663" t="str">
            <v/>
          </cell>
          <cell r="Q12663" t="str">
            <v>E - Schd Compl Yr 0</v>
          </cell>
          <cell r="R12663" t="str">
            <v>NOPR ORAS ATCO</v>
          </cell>
          <cell r="S12663" t="str">
            <v>Non-HFTD</v>
          </cell>
        </row>
        <row r="12664">
          <cell r="B12664" t="str">
            <v>121722783</v>
          </cell>
          <cell r="C12664" t="str">
            <v>022/463</v>
          </cell>
          <cell r="D12664" t="str">
            <v>DI KILARC-DESCHUTES 22/463 RPR STRW</v>
          </cell>
          <cell r="E12664" t="str">
            <v>TABLEMTN</v>
          </cell>
          <cell r="F12664" t="str">
            <v>ETL.7300</v>
          </cell>
          <cell r="G12664" t="str">
            <v>ETL.7300_022/463</v>
          </cell>
          <cell r="H12664">
            <v>44390</v>
          </cell>
          <cell r="I12664">
            <v>44371</v>
          </cell>
          <cell r="J12664">
            <v>44371</v>
          </cell>
          <cell r="M12664">
            <v>44736</v>
          </cell>
          <cell r="O12664" t="str">
            <v>630</v>
          </cell>
          <cell r="P12664" t="str">
            <v/>
          </cell>
          <cell r="Q12664" t="str">
            <v>E - Schd Compl Yr 0</v>
          </cell>
          <cell r="R12664" t="str">
            <v>OSNO ATCO</v>
          </cell>
          <cell r="S12664" t="str">
            <v>Non-HFTD</v>
          </cell>
        </row>
        <row r="12665">
          <cell r="B12665" t="str">
            <v>121724201</v>
          </cell>
          <cell r="C12665" t="str">
            <v>003/007</v>
          </cell>
          <cell r="D12665" t="str">
            <v>T3 DI DONNELLS-MI-WUK 3/7L RPL STRW</v>
          </cell>
          <cell r="E12665" t="str">
            <v>VICTOR</v>
          </cell>
          <cell r="F12665" t="str">
            <v>ETL.1400</v>
          </cell>
          <cell r="G12665" t="str">
            <v>.POLE.WDPS</v>
          </cell>
          <cell r="H12665">
            <v>44390</v>
          </cell>
          <cell r="I12665">
            <v>44384</v>
          </cell>
          <cell r="J12665">
            <v>44384</v>
          </cell>
          <cell r="L12665">
            <v>45067</v>
          </cell>
          <cell r="M12665">
            <v>44568</v>
          </cell>
          <cell r="N12665">
            <v>44567</v>
          </cell>
          <cell r="O12665" t="str">
            <v>372</v>
          </cell>
          <cell r="P12665" t="str">
            <v/>
          </cell>
          <cell r="Q12665" t="str">
            <v>E - Schd Compl Yr 0</v>
          </cell>
          <cell r="R12665" t="str">
            <v>NOPR ORAS ATCO</v>
          </cell>
          <cell r="S12665" t="str">
            <v>HFTD 3</v>
          </cell>
        </row>
        <row r="12666">
          <cell r="B12666" t="str">
            <v>121724202</v>
          </cell>
          <cell r="C12666" t="str">
            <v>003/007</v>
          </cell>
          <cell r="D12666" t="str">
            <v>T3 DI DONNELLS-MI-WUK 3/7R RPL STRW</v>
          </cell>
          <cell r="E12666" t="str">
            <v>VICTOR</v>
          </cell>
          <cell r="F12666" t="str">
            <v>ETL.1400</v>
          </cell>
          <cell r="G12666" t="str">
            <v>.POLE.WDPS</v>
          </cell>
          <cell r="H12666">
            <v>44390</v>
          </cell>
          <cell r="I12666">
            <v>44384</v>
          </cell>
          <cell r="J12666">
            <v>44384</v>
          </cell>
          <cell r="L12666">
            <v>45067</v>
          </cell>
          <cell r="M12666">
            <v>44568</v>
          </cell>
          <cell r="N12666">
            <v>44567</v>
          </cell>
          <cell r="O12666" t="str">
            <v>372</v>
          </cell>
          <cell r="P12666" t="str">
            <v/>
          </cell>
          <cell r="Q12666" t="str">
            <v>E - Schd Compl Yr 0</v>
          </cell>
          <cell r="R12666" t="str">
            <v>NOPR ORAS ATCO</v>
          </cell>
          <cell r="S12666" t="str">
            <v>HFTD 3</v>
          </cell>
        </row>
        <row r="12667">
          <cell r="B12667" t="str">
            <v>121724488</v>
          </cell>
          <cell r="C12667" t="str">
            <v>003/024</v>
          </cell>
          <cell r="D12667" t="str">
            <v>T3 DI SOBRANTE "R" #1+" 3/24 RMV VEG</v>
          </cell>
          <cell r="E12667" t="str">
            <v>CONCORD</v>
          </cell>
          <cell r="F12667" t="str">
            <v>ETL.3770</v>
          </cell>
          <cell r="G12667" t="str">
            <v>.TOWR</v>
          </cell>
          <cell r="H12667">
            <v>44390</v>
          </cell>
          <cell r="I12667">
            <v>44390</v>
          </cell>
          <cell r="J12667">
            <v>44522</v>
          </cell>
          <cell r="K12667">
            <v>44536</v>
          </cell>
          <cell r="M12667">
            <v>44574</v>
          </cell>
          <cell r="O12667" t="str">
            <v>564</v>
          </cell>
          <cell r="P12667" t="str">
            <v/>
          </cell>
          <cell r="Q12667" t="str">
            <v>E - Schd Compl Yr 0</v>
          </cell>
          <cell r="R12667" t="str">
            <v>NOCO ATCO</v>
          </cell>
          <cell r="S12667" t="str">
            <v>HFTD 3</v>
          </cell>
        </row>
        <row r="12668">
          <cell r="B12668" t="str">
            <v>121724569</v>
          </cell>
          <cell r="C12668" t="str">
            <v>002/064</v>
          </cell>
          <cell r="D12668" t="str">
            <v>T3 DI KILARC-CEDAR CRK WP 2/64 RPL HRDD</v>
          </cell>
          <cell r="E12668" t="str">
            <v>TABLEMTN</v>
          </cell>
          <cell r="F12668" t="str">
            <v>ETL.7290</v>
          </cell>
          <cell r="G12668" t="str">
            <v>.POLE.WOOD</v>
          </cell>
          <cell r="H12668">
            <v>44390</v>
          </cell>
          <cell r="I12668">
            <v>44390</v>
          </cell>
          <cell r="J12668">
            <v>44676</v>
          </cell>
          <cell r="K12668">
            <v>44691</v>
          </cell>
          <cell r="M12668">
            <v>44574</v>
          </cell>
          <cell r="N12668">
            <v>44574</v>
          </cell>
          <cell r="O12668" t="str">
            <v>630</v>
          </cell>
          <cell r="P12668" t="str">
            <v/>
          </cell>
          <cell r="Q12668" t="str">
            <v>E - Schd Compl Yr 0</v>
          </cell>
          <cell r="R12668" t="str">
            <v>ORAS NOCO ATCO</v>
          </cell>
          <cell r="S12668" t="str">
            <v>HFTD 3</v>
          </cell>
        </row>
        <row r="12669">
          <cell r="B12669" t="str">
            <v>121724844</v>
          </cell>
          <cell r="C12669" t="str">
            <v>004/007</v>
          </cell>
          <cell r="D12669" t="str">
            <v>T3 DI DNNELLS-MI-WUK-STEEL X4/7 RPR INSW</v>
          </cell>
          <cell r="E12669" t="str">
            <v>VICTOR</v>
          </cell>
          <cell r="F12669" t="str">
            <v>ETL.1400</v>
          </cell>
          <cell r="G12669" t="str">
            <v>.INSL.CERA</v>
          </cell>
          <cell r="H12669">
            <v>44390</v>
          </cell>
          <cell r="I12669">
            <v>44384</v>
          </cell>
          <cell r="J12669">
            <v>44384</v>
          </cell>
          <cell r="M12669">
            <v>44568</v>
          </cell>
          <cell r="N12669">
            <v>44568</v>
          </cell>
          <cell r="O12669" t="str">
            <v>630</v>
          </cell>
          <cell r="P12669" t="str">
            <v/>
          </cell>
          <cell r="Q12669" t="str">
            <v>E - Schd Compl Yr 0</v>
          </cell>
          <cell r="R12669" t="str">
            <v>NOPR ORAS ATCO</v>
          </cell>
          <cell r="S12669" t="str">
            <v>HFTD 3</v>
          </cell>
        </row>
        <row r="12670">
          <cell r="B12670" t="str">
            <v>121724900</v>
          </cell>
          <cell r="C12670" t="str">
            <v>006/002</v>
          </cell>
          <cell r="D12670" t="str">
            <v>T3 DI DONNELLS-MI-WUK-WOOD 6/2 RPL INSW</v>
          </cell>
          <cell r="E12670" t="str">
            <v>VICTOR</v>
          </cell>
          <cell r="F12670" t="str">
            <v>ETL.1400</v>
          </cell>
          <cell r="G12670" t="str">
            <v>.INSL.NCER</v>
          </cell>
          <cell r="H12670">
            <v>44390</v>
          </cell>
          <cell r="I12670">
            <v>44384</v>
          </cell>
          <cell r="J12670">
            <v>44384</v>
          </cell>
          <cell r="M12670">
            <v>44568</v>
          </cell>
          <cell r="N12670">
            <v>44569</v>
          </cell>
          <cell r="O12670" t="str">
            <v>508</v>
          </cell>
          <cell r="P12670" t="str">
            <v/>
          </cell>
          <cell r="Q12670" t="str">
            <v>E - Schd Compl Yr 0</v>
          </cell>
          <cell r="R12670" t="str">
            <v>NOPR ORAS ATCO</v>
          </cell>
          <cell r="S12670" t="str">
            <v>HFTD 3</v>
          </cell>
        </row>
        <row r="12671">
          <cell r="B12671" t="str">
            <v>121724957</v>
          </cell>
          <cell r="C12671" t="str">
            <v>007/004</v>
          </cell>
          <cell r="D12671" t="str">
            <v>T3 DI DONNELLS-MI-WUK-WOOD 7/4 RPL INSW</v>
          </cell>
          <cell r="E12671" t="str">
            <v>VICTOR</v>
          </cell>
          <cell r="F12671" t="str">
            <v>ETL.1400</v>
          </cell>
          <cell r="G12671" t="str">
            <v>.INSL.NCER</v>
          </cell>
          <cell r="H12671">
            <v>44390</v>
          </cell>
          <cell r="I12671">
            <v>44384</v>
          </cell>
          <cell r="J12671">
            <v>44384</v>
          </cell>
          <cell r="M12671">
            <v>44568</v>
          </cell>
          <cell r="N12671">
            <v>44569</v>
          </cell>
          <cell r="O12671" t="str">
            <v>508</v>
          </cell>
          <cell r="P12671" t="str">
            <v/>
          </cell>
          <cell r="Q12671" t="str">
            <v>E - Schd Compl Yr 0</v>
          </cell>
          <cell r="R12671" t="str">
            <v>NOPR ORAS ATCO</v>
          </cell>
          <cell r="S12671" t="str">
            <v>HFTD 3</v>
          </cell>
        </row>
        <row r="12672">
          <cell r="B12672" t="str">
            <v>121725009</v>
          </cell>
          <cell r="C12672" t="str">
            <v>002/038</v>
          </cell>
          <cell r="D12672" t="str">
            <v>T3 DI BURNS-LONE STAR #1 02/38 RPR STRW</v>
          </cell>
          <cell r="E12672" t="str">
            <v>MOSSLNDG</v>
          </cell>
          <cell r="F12672" t="str">
            <v>ETL.6230</v>
          </cell>
          <cell r="G12672" t="str">
            <v>.POLE.NWOD</v>
          </cell>
          <cell r="H12672">
            <v>44390</v>
          </cell>
          <cell r="I12672">
            <v>44386</v>
          </cell>
          <cell r="J12672">
            <v>44580</v>
          </cell>
          <cell r="K12672">
            <v>44585</v>
          </cell>
          <cell r="M12672">
            <v>44570</v>
          </cell>
          <cell r="N12672">
            <v>44570</v>
          </cell>
          <cell r="O12672" t="str">
            <v>630</v>
          </cell>
          <cell r="P12672" t="str">
            <v/>
          </cell>
          <cell r="Q12672" t="str">
            <v>E - Schd Compl Yr 0</v>
          </cell>
          <cell r="R12672" t="str">
            <v>ORAS NOCO ATCO</v>
          </cell>
          <cell r="S12672" t="str">
            <v>HFTD 3</v>
          </cell>
        </row>
        <row r="12673">
          <cell r="B12673" t="str">
            <v>121725058</v>
          </cell>
          <cell r="C12673" t="str">
            <v>007/004</v>
          </cell>
          <cell r="D12673" t="str">
            <v>T3 DI DONNELLS-MI-WUK 7/4 RMV BUTT</v>
          </cell>
          <cell r="E12673" t="str">
            <v>VICTOR</v>
          </cell>
          <cell r="F12673" t="str">
            <v>ETL.1400</v>
          </cell>
          <cell r="G12673" t="str">
            <v>.POLE.WDPS</v>
          </cell>
          <cell r="H12673">
            <v>44390</v>
          </cell>
          <cell r="I12673">
            <v>44384</v>
          </cell>
          <cell r="J12673">
            <v>44384</v>
          </cell>
          <cell r="L12673">
            <v>45068</v>
          </cell>
          <cell r="M12673">
            <v>44568</v>
          </cell>
          <cell r="N12673">
            <v>44568</v>
          </cell>
          <cell r="O12673" t="str">
            <v>630</v>
          </cell>
          <cell r="P12673" t="str">
            <v/>
          </cell>
          <cell r="Q12673" t="str">
            <v>E - Schd Compl Yr 0</v>
          </cell>
          <cell r="R12673" t="str">
            <v>NOPR ORAS ATCO</v>
          </cell>
          <cell r="S12673" t="str">
            <v>HFTD 3</v>
          </cell>
        </row>
        <row r="12674">
          <cell r="B12674" t="str">
            <v>121725274</v>
          </cell>
          <cell r="C12674" t="str">
            <v>073/002B</v>
          </cell>
          <cell r="D12674" t="str">
            <v>T2 DI HUMBOLDT-TRINITY 073/002B RPL INSW</v>
          </cell>
          <cell r="E12674" t="str">
            <v>EUREKA</v>
          </cell>
          <cell r="F12674" t="str">
            <v>ETL.1820</v>
          </cell>
          <cell r="G12674" t="str">
            <v>.INSL.CERA</v>
          </cell>
          <cell r="H12674">
            <v>44390</v>
          </cell>
          <cell r="I12674">
            <v>44374</v>
          </cell>
          <cell r="J12674">
            <v>44374</v>
          </cell>
          <cell r="M12674">
            <v>44739</v>
          </cell>
          <cell r="N12674">
            <v>44747</v>
          </cell>
          <cell r="O12674" t="str">
            <v>508</v>
          </cell>
          <cell r="P12674" t="str">
            <v/>
          </cell>
          <cell r="Q12674" t="str">
            <v>E - Schd Compl Yr 0</v>
          </cell>
          <cell r="R12674" t="str">
            <v>NOPR ORAS ATCO</v>
          </cell>
          <cell r="S12674" t="str">
            <v>HFTD 2</v>
          </cell>
        </row>
        <row r="12675">
          <cell r="B12675" t="str">
            <v>121725584</v>
          </cell>
          <cell r="C12675" t="str">
            <v>001/018</v>
          </cell>
          <cell r="D12675" t="str">
            <v>T3 DI WOODLEAF-PALERMO 001/018 RPR STRW</v>
          </cell>
          <cell r="E12675" t="str">
            <v>TABLEMTN</v>
          </cell>
          <cell r="F12675" t="str">
            <v>ETL.4220</v>
          </cell>
          <cell r="G12675" t="str">
            <v>.POLE.STPS</v>
          </cell>
          <cell r="H12675">
            <v>44391</v>
          </cell>
          <cell r="I12675">
            <v>44384</v>
          </cell>
          <cell r="J12675">
            <v>44713</v>
          </cell>
          <cell r="K12675">
            <v>44733</v>
          </cell>
          <cell r="L12675">
            <v>45023</v>
          </cell>
          <cell r="M12675">
            <v>44568</v>
          </cell>
          <cell r="N12675">
            <v>44568</v>
          </cell>
          <cell r="O12675" t="str">
            <v>630</v>
          </cell>
          <cell r="P12675" t="str">
            <v/>
          </cell>
          <cell r="Q12675" t="str">
            <v>E - Schd Compl Yr 0</v>
          </cell>
          <cell r="R12675" t="str">
            <v>ORAS NOCO ATCO</v>
          </cell>
          <cell r="S12675" t="str">
            <v>HFTD 3</v>
          </cell>
        </row>
        <row r="12676">
          <cell r="B12676" t="str">
            <v>121725587</v>
          </cell>
          <cell r="C12676" t="str">
            <v>001/018</v>
          </cell>
          <cell r="D12676" t="str">
            <v>T3 DI WOODLEAF-PALERMO 001/018 RPR STRW</v>
          </cell>
          <cell r="E12676" t="str">
            <v>TABLEMTN</v>
          </cell>
          <cell r="F12676" t="str">
            <v>ETL.4220</v>
          </cell>
          <cell r="G12676" t="str">
            <v>.POLE.STPS</v>
          </cell>
          <cell r="H12676">
            <v>44391</v>
          </cell>
          <cell r="I12676">
            <v>44384</v>
          </cell>
          <cell r="J12676">
            <v>44713</v>
          </cell>
          <cell r="K12676">
            <v>44733</v>
          </cell>
          <cell r="L12676">
            <v>45023</v>
          </cell>
          <cell r="M12676">
            <v>44568</v>
          </cell>
          <cell r="N12676">
            <v>44568</v>
          </cell>
          <cell r="O12676" t="str">
            <v>630</v>
          </cell>
          <cell r="P12676" t="str">
            <v/>
          </cell>
          <cell r="Q12676" t="str">
            <v>E - Schd Compl Yr 0</v>
          </cell>
          <cell r="R12676" t="str">
            <v>ORAS NOCO ATCO</v>
          </cell>
          <cell r="S12676" t="str">
            <v>HFTD 3</v>
          </cell>
        </row>
        <row r="12677">
          <cell r="B12677" t="str">
            <v>121725589</v>
          </cell>
          <cell r="C12677" t="str">
            <v>001/018</v>
          </cell>
          <cell r="D12677" t="str">
            <v>T3 DI WOODLEAF-PALERMO 001/018 RMV BUTT</v>
          </cell>
          <cell r="E12677" t="str">
            <v>TABLEMTN</v>
          </cell>
          <cell r="F12677" t="str">
            <v>ETL.4220</v>
          </cell>
          <cell r="G12677" t="str">
            <v>.POLE.STPS</v>
          </cell>
          <cell r="H12677">
            <v>44391</v>
          </cell>
          <cell r="I12677">
            <v>44384</v>
          </cell>
          <cell r="J12677">
            <v>44713</v>
          </cell>
          <cell r="K12677">
            <v>44727</v>
          </cell>
          <cell r="L12677">
            <v>45390</v>
          </cell>
          <cell r="M12677">
            <v>44568</v>
          </cell>
          <cell r="N12677">
            <v>44568</v>
          </cell>
          <cell r="O12677" t="str">
            <v>630</v>
          </cell>
          <cell r="P12677" t="str">
            <v/>
          </cell>
          <cell r="Q12677" t="str">
            <v>E - Schd Compl Yr 0</v>
          </cell>
          <cell r="R12677" t="str">
            <v>ORAS NOCO ATCO</v>
          </cell>
          <cell r="S12677" t="str">
            <v>HFTD 3</v>
          </cell>
        </row>
        <row r="12678">
          <cell r="B12678" t="str">
            <v>121725999</v>
          </cell>
          <cell r="C12678" t="str">
            <v>013/118A</v>
          </cell>
          <cell r="D12678" t="str">
            <v>T3 DI GRN VLLY-PAUL SWT 13/118A  RMV VEG</v>
          </cell>
          <cell r="E12678" t="str">
            <v>MOSSLNDG</v>
          </cell>
          <cell r="F12678" t="str">
            <v>ETL.1730</v>
          </cell>
          <cell r="G12678" t="str">
            <v>.POLE.NWOD</v>
          </cell>
          <cell r="H12678">
            <v>44391</v>
          </cell>
          <cell r="I12678">
            <v>44387</v>
          </cell>
          <cell r="J12678">
            <v>44538</v>
          </cell>
          <cell r="K12678">
            <v>44539</v>
          </cell>
          <cell r="M12678">
            <v>44571</v>
          </cell>
          <cell r="O12678" t="str">
            <v>564</v>
          </cell>
          <cell r="P12678" t="str">
            <v/>
          </cell>
          <cell r="Q12678" t="str">
            <v>E - Schd Compl Yr 0</v>
          </cell>
          <cell r="R12678" t="str">
            <v>NOCO ATCO</v>
          </cell>
          <cell r="S12678" t="str">
            <v>HFTD 3</v>
          </cell>
        </row>
        <row r="12679">
          <cell r="B12679" t="str">
            <v>121727498</v>
          </cell>
          <cell r="C12679" t="str">
            <v>019/537</v>
          </cell>
          <cell r="D12679" t="str">
            <v>T3 DI COLGATE-ALLEGHANY 19/537 RPL STRW</v>
          </cell>
          <cell r="E12679" t="str">
            <v>SACTO</v>
          </cell>
          <cell r="F12679" t="str">
            <v>ETL.6470</v>
          </cell>
          <cell r="G12679" t="str">
            <v>.POLE.WOOD</v>
          </cell>
          <cell r="H12679">
            <v>44391</v>
          </cell>
          <cell r="I12679">
            <v>44384</v>
          </cell>
          <cell r="J12679">
            <v>44726</v>
          </cell>
          <cell r="K12679">
            <v>44733</v>
          </cell>
          <cell r="L12679">
            <v>45002</v>
          </cell>
          <cell r="M12679">
            <v>44568</v>
          </cell>
          <cell r="N12679">
            <v>44722</v>
          </cell>
          <cell r="O12679" t="str">
            <v>372</v>
          </cell>
          <cell r="P12679" t="str">
            <v/>
          </cell>
          <cell r="Q12679" t="str">
            <v>E - Schd Compl Yr 0</v>
          </cell>
          <cell r="R12679" t="str">
            <v>ORAS NOCO ATCO</v>
          </cell>
          <cell r="S12679" t="str">
            <v>HFTD 3</v>
          </cell>
        </row>
        <row r="12680">
          <cell r="B12680" t="str">
            <v>121728393</v>
          </cell>
          <cell r="C12680" t="str">
            <v>173/1304</v>
          </cell>
          <cell r="D12680" t="str">
            <v>EI DELEVAN-VACA #2 173/1304 RMV NEST</v>
          </cell>
          <cell r="E12680" t="str">
            <v>SACTO</v>
          </cell>
          <cell r="F12680" t="str">
            <v>ETL.4231</v>
          </cell>
          <cell r="G12680" t="str">
            <v>ETL.4231_173/1304</v>
          </cell>
          <cell r="H12680">
            <v>44391</v>
          </cell>
          <cell r="I12680">
            <v>44335</v>
          </cell>
          <cell r="J12680">
            <v>44335</v>
          </cell>
          <cell r="M12680">
            <v>44700</v>
          </cell>
          <cell r="N12680">
            <v>44700</v>
          </cell>
          <cell r="O12680" t="str">
            <v>628</v>
          </cell>
          <cell r="P12680" t="str">
            <v>OTHR</v>
          </cell>
          <cell r="Q12680" t="str">
            <v>E - Schd Compl Yr 0</v>
          </cell>
          <cell r="R12680" t="str">
            <v>NOPR ORAS ATCO</v>
          </cell>
          <cell r="S12680" t="str">
            <v>Non-HFTD</v>
          </cell>
        </row>
        <row r="12681">
          <cell r="B12681" t="str">
            <v>121729569</v>
          </cell>
          <cell r="C12681" t="str">
            <v>005/135</v>
          </cell>
          <cell r="D12681" t="str">
            <v>T3 DI DRUM-GRASS VLLY-WMR 5/135 RPR SPLW</v>
          </cell>
          <cell r="E12681" t="str">
            <v>SACTO</v>
          </cell>
          <cell r="F12681" t="str">
            <v>ETL.6760</v>
          </cell>
          <cell r="G12681" t="str">
            <v>.INSL.NCER</v>
          </cell>
          <cell r="H12681">
            <v>44391</v>
          </cell>
          <cell r="I12681">
            <v>44391</v>
          </cell>
          <cell r="J12681">
            <v>44391</v>
          </cell>
          <cell r="L12681">
            <v>45015</v>
          </cell>
          <cell r="M12681">
            <v>44575</v>
          </cell>
          <cell r="N12681">
            <v>44575</v>
          </cell>
          <cell r="O12681" t="str">
            <v>630</v>
          </cell>
          <cell r="P12681" t="str">
            <v/>
          </cell>
          <cell r="Q12681" t="str">
            <v>E - Schd Compl Yr 0</v>
          </cell>
          <cell r="R12681" t="str">
            <v>NOPR ORAS ATCO</v>
          </cell>
          <cell r="S12681" t="str">
            <v>HFTD 3</v>
          </cell>
        </row>
        <row r="12682">
          <cell r="B12682" t="str">
            <v>121729887</v>
          </cell>
          <cell r="C12682" t="str">
            <v>012/003</v>
          </cell>
          <cell r="D12682" t="str">
            <v>T3 DI DONNELLS-MI-WUK 012/003 RPR STRW</v>
          </cell>
          <cell r="E12682" t="str">
            <v>VICTOR</v>
          </cell>
          <cell r="F12682" t="str">
            <v>ETL.1400</v>
          </cell>
          <cell r="G12682" t="str">
            <v>.POLE.WDPS</v>
          </cell>
          <cell r="H12682">
            <v>44391</v>
          </cell>
          <cell r="I12682">
            <v>44384</v>
          </cell>
          <cell r="J12682">
            <v>44723</v>
          </cell>
          <cell r="K12682">
            <v>44733</v>
          </cell>
          <cell r="L12682">
            <v>45069</v>
          </cell>
          <cell r="M12682">
            <v>44568</v>
          </cell>
          <cell r="N12682">
            <v>44568</v>
          </cell>
          <cell r="O12682" t="str">
            <v>630</v>
          </cell>
          <cell r="P12682" t="str">
            <v/>
          </cell>
          <cell r="Q12682" t="str">
            <v>E - Schd Compl Yr 0</v>
          </cell>
          <cell r="R12682" t="str">
            <v>ORAS NOCO ATCO</v>
          </cell>
          <cell r="S12682" t="str">
            <v>HFTD 3</v>
          </cell>
        </row>
        <row r="12683">
          <cell r="B12683" t="str">
            <v>121730345</v>
          </cell>
          <cell r="C12683" t="str">
            <v>003/026</v>
          </cell>
          <cell r="D12683" t="str">
            <v>T3 DI GRN VLLY-LLAGAS 003/026 RPL HRDW</v>
          </cell>
          <cell r="E12683" t="str">
            <v>MOSSLNDG</v>
          </cell>
          <cell r="F12683" t="str">
            <v>ETL.1720</v>
          </cell>
          <cell r="G12683" t="str">
            <v>.POLE.WDPS</v>
          </cell>
          <cell r="H12683">
            <v>44391</v>
          </cell>
          <cell r="I12683">
            <v>44391</v>
          </cell>
          <cell r="J12683">
            <v>44399</v>
          </cell>
          <cell r="K12683">
            <v>44405</v>
          </cell>
          <cell r="M12683">
            <v>44575</v>
          </cell>
          <cell r="N12683">
            <v>44575</v>
          </cell>
          <cell r="O12683" t="str">
            <v>630</v>
          </cell>
          <cell r="P12683" t="str">
            <v/>
          </cell>
          <cell r="Q12683" t="str">
            <v>E - Schd Compl Yr 0</v>
          </cell>
          <cell r="R12683" t="str">
            <v>ORAS NOCO ATCO</v>
          </cell>
          <cell r="S12683" t="str">
            <v>HFTD 3</v>
          </cell>
        </row>
        <row r="12684">
          <cell r="B12684" t="str">
            <v>121730721</v>
          </cell>
          <cell r="C12684" t="str">
            <v>003/026</v>
          </cell>
          <cell r="D12684" t="str">
            <v>T3 DI GRN VLLY-LLAGAS 003/026 RPR INSW</v>
          </cell>
          <cell r="E12684" t="str">
            <v>MOSSLNDG</v>
          </cell>
          <cell r="F12684" t="str">
            <v>ETL.1720</v>
          </cell>
          <cell r="G12684" t="str">
            <v>.INSL.CERA</v>
          </cell>
          <cell r="H12684">
            <v>44391</v>
          </cell>
          <cell r="I12684">
            <v>44391</v>
          </cell>
          <cell r="J12684">
            <v>44399</v>
          </cell>
          <cell r="K12684">
            <v>44411</v>
          </cell>
          <cell r="M12684">
            <v>44575</v>
          </cell>
          <cell r="N12684">
            <v>44575</v>
          </cell>
          <cell r="O12684" t="str">
            <v>630</v>
          </cell>
          <cell r="P12684" t="str">
            <v/>
          </cell>
          <cell r="Q12684" t="str">
            <v>E - Schd Compl Yr 0</v>
          </cell>
          <cell r="R12684" t="str">
            <v>ORAS NOCO ATCO</v>
          </cell>
          <cell r="S12684" t="str">
            <v>HFTD 3</v>
          </cell>
        </row>
        <row r="12685">
          <cell r="B12685" t="str">
            <v>121731053</v>
          </cell>
          <cell r="C12685" t="str">
            <v>006/004</v>
          </cell>
          <cell r="D12685" t="str">
            <v>T3 DI DONNELLS-MI-WUK 6/4 RPR STRW</v>
          </cell>
          <cell r="E12685" t="str">
            <v>VICTOR</v>
          </cell>
          <cell r="F12685" t="str">
            <v>ETL.1400</v>
          </cell>
          <cell r="G12685" t="str">
            <v>.POLE.WDPS</v>
          </cell>
          <cell r="H12685">
            <v>44391</v>
          </cell>
          <cell r="I12685">
            <v>44384</v>
          </cell>
          <cell r="J12685">
            <v>44384</v>
          </cell>
          <cell r="L12685">
            <v>45068</v>
          </cell>
          <cell r="M12685">
            <v>44568</v>
          </cell>
          <cell r="N12685">
            <v>44568</v>
          </cell>
          <cell r="O12685" t="str">
            <v>630</v>
          </cell>
          <cell r="P12685" t="str">
            <v/>
          </cell>
          <cell r="Q12685" t="str">
            <v>E - Schd Compl Yr 0</v>
          </cell>
          <cell r="R12685" t="str">
            <v>NOPR ORAS ATCO</v>
          </cell>
          <cell r="S12685" t="str">
            <v>HFTD 3</v>
          </cell>
        </row>
        <row r="12686">
          <cell r="B12686" t="str">
            <v>121731122</v>
          </cell>
          <cell r="C12686" t="str">
            <v>010/100</v>
          </cell>
          <cell r="D12686" t="str">
            <v>T3 DI GRN VLY-PL SWT 10/100 RPR GYWW</v>
          </cell>
          <cell r="E12686" t="str">
            <v>MOSSLNDG</v>
          </cell>
          <cell r="F12686" t="str">
            <v>ETL.1730</v>
          </cell>
          <cell r="G12686" t="str">
            <v>.POLE.WDPS</v>
          </cell>
          <cell r="H12686">
            <v>44391</v>
          </cell>
          <cell r="I12686">
            <v>44390</v>
          </cell>
          <cell r="J12686">
            <v>44630</v>
          </cell>
          <cell r="K12686">
            <v>44658</v>
          </cell>
          <cell r="M12686">
            <v>44574</v>
          </cell>
          <cell r="N12686">
            <v>44574</v>
          </cell>
          <cell r="O12686" t="str">
            <v>630</v>
          </cell>
          <cell r="P12686" t="str">
            <v/>
          </cell>
          <cell r="Q12686" t="str">
            <v>E - Schd Compl Yr 0</v>
          </cell>
          <cell r="R12686" t="str">
            <v>ORAS NOCO ATCO</v>
          </cell>
          <cell r="S12686" t="str">
            <v>HFTD 3</v>
          </cell>
        </row>
        <row r="12687">
          <cell r="B12687" t="str">
            <v>121731291</v>
          </cell>
          <cell r="C12687" t="str">
            <v>005/003</v>
          </cell>
          <cell r="D12687" t="str">
            <v>T3 DI DONNELLS-MI-WUK 005/003L RPR STRW</v>
          </cell>
          <cell r="E12687" t="str">
            <v>VICTOR</v>
          </cell>
          <cell r="F12687" t="str">
            <v>ETL.1400</v>
          </cell>
          <cell r="G12687" t="str">
            <v>.POLE.WDPS</v>
          </cell>
          <cell r="H12687">
            <v>44391</v>
          </cell>
          <cell r="I12687">
            <v>44384</v>
          </cell>
          <cell r="J12687">
            <v>44384</v>
          </cell>
          <cell r="L12687">
            <v>45067</v>
          </cell>
          <cell r="M12687">
            <v>44568</v>
          </cell>
          <cell r="N12687">
            <v>44568</v>
          </cell>
          <cell r="O12687" t="str">
            <v>630</v>
          </cell>
          <cell r="P12687" t="str">
            <v/>
          </cell>
          <cell r="Q12687" t="str">
            <v>E - Schd Compl Yr 0</v>
          </cell>
          <cell r="R12687" t="str">
            <v>NOPR ORAS ATCO</v>
          </cell>
          <cell r="S12687" t="str">
            <v>HFTD 3</v>
          </cell>
        </row>
        <row r="12688">
          <cell r="B12688" t="str">
            <v>121731292</v>
          </cell>
          <cell r="C12688" t="str">
            <v>005/003</v>
          </cell>
          <cell r="D12688" t="str">
            <v>T3 DI DONNELLS-MI-WUK 005/003R RPR STRW</v>
          </cell>
          <cell r="E12688" t="str">
            <v>VICTOR</v>
          </cell>
          <cell r="F12688" t="str">
            <v>ETL.1400</v>
          </cell>
          <cell r="G12688" t="str">
            <v>.POLE.WDPS</v>
          </cell>
          <cell r="H12688">
            <v>44391</v>
          </cell>
          <cell r="I12688">
            <v>44384</v>
          </cell>
          <cell r="J12688">
            <v>44384</v>
          </cell>
          <cell r="L12688">
            <v>45067</v>
          </cell>
          <cell r="M12688">
            <v>44568</v>
          </cell>
          <cell r="N12688">
            <v>44568</v>
          </cell>
          <cell r="O12688" t="str">
            <v>630</v>
          </cell>
          <cell r="P12688" t="str">
            <v/>
          </cell>
          <cell r="Q12688" t="str">
            <v>E - Schd Compl Yr 0</v>
          </cell>
          <cell r="R12688" t="str">
            <v>NOPR ORAS ATCO</v>
          </cell>
          <cell r="S12688" t="str">
            <v>HFTD 3</v>
          </cell>
        </row>
        <row r="12689">
          <cell r="B12689" t="str">
            <v>121731533</v>
          </cell>
          <cell r="C12689" t="str">
            <v>011/005</v>
          </cell>
          <cell r="D12689" t="str">
            <v>T3 DI LAURELES-OTTER 011/005 RPR GYWW</v>
          </cell>
          <cell r="E12689" t="str">
            <v>MOSSLNDG</v>
          </cell>
          <cell r="F12689" t="str">
            <v>ETL.7380</v>
          </cell>
          <cell r="G12689" t="str">
            <v>.POLE.WOOD</v>
          </cell>
          <cell r="H12689">
            <v>44391</v>
          </cell>
          <cell r="I12689">
            <v>44384</v>
          </cell>
          <cell r="J12689">
            <v>44643</v>
          </cell>
          <cell r="K12689">
            <v>44648</v>
          </cell>
          <cell r="M12689">
            <v>44568</v>
          </cell>
          <cell r="N12689">
            <v>44568</v>
          </cell>
          <cell r="O12689" t="str">
            <v>630</v>
          </cell>
          <cell r="P12689" t="str">
            <v/>
          </cell>
          <cell r="Q12689" t="str">
            <v>E - Schd Compl Yr 0</v>
          </cell>
          <cell r="R12689" t="str">
            <v>ORAS NOCO ATCO</v>
          </cell>
          <cell r="S12689" t="str">
            <v>HFTD 3</v>
          </cell>
        </row>
        <row r="12690">
          <cell r="B12690" t="str">
            <v>121731717</v>
          </cell>
          <cell r="C12690" t="str">
            <v>000/005</v>
          </cell>
          <cell r="D12690" t="str">
            <v>T3 DI DRUM-SUMMIT #2 00/05 RPL ANCW</v>
          </cell>
          <cell r="E12690" t="str">
            <v>SACTO</v>
          </cell>
          <cell r="F12690" t="str">
            <v>ETL.1450</v>
          </cell>
          <cell r="G12690" t="str">
            <v>.POLE.WDPS</v>
          </cell>
          <cell r="H12690">
            <v>44391</v>
          </cell>
          <cell r="I12690">
            <v>44385</v>
          </cell>
          <cell r="J12690">
            <v>44711</v>
          </cell>
          <cell r="K12690">
            <v>44739</v>
          </cell>
          <cell r="L12690">
            <v>45059</v>
          </cell>
          <cell r="M12690">
            <v>44569</v>
          </cell>
          <cell r="N12690">
            <v>44568</v>
          </cell>
          <cell r="O12690" t="str">
            <v>637</v>
          </cell>
          <cell r="P12690" t="str">
            <v>OTHR</v>
          </cell>
          <cell r="Q12690" t="str">
            <v>E - Schd Compl Yr 0</v>
          </cell>
          <cell r="R12690" t="str">
            <v>ORAS NOCO ATCO</v>
          </cell>
          <cell r="S12690" t="str">
            <v>HFTD 3</v>
          </cell>
        </row>
        <row r="12691">
          <cell r="B12691" t="str">
            <v>121731742</v>
          </cell>
          <cell r="C12691" t="str">
            <v>006/005</v>
          </cell>
          <cell r="D12691" t="str">
            <v>T3 DI DONNELLS-MI-WUK 006/005 RPL INSW</v>
          </cell>
          <cell r="E12691" t="str">
            <v>VICTOR</v>
          </cell>
          <cell r="F12691" t="str">
            <v>ETL.1400</v>
          </cell>
          <cell r="G12691" t="str">
            <v>.INSL.NCER</v>
          </cell>
          <cell r="H12691">
            <v>44391</v>
          </cell>
          <cell r="I12691">
            <v>44384</v>
          </cell>
          <cell r="J12691">
            <v>44384</v>
          </cell>
          <cell r="L12691">
            <v>45162</v>
          </cell>
          <cell r="M12691">
            <v>44568</v>
          </cell>
          <cell r="N12691">
            <v>44569</v>
          </cell>
          <cell r="O12691" t="str">
            <v>508</v>
          </cell>
          <cell r="P12691" t="str">
            <v/>
          </cell>
          <cell r="Q12691" t="str">
            <v>E - Schd Compl Yr 0</v>
          </cell>
          <cell r="R12691" t="str">
            <v>NOPR ORAS ATCO</v>
          </cell>
          <cell r="S12691" t="str">
            <v>HFTD 3</v>
          </cell>
        </row>
        <row r="12692">
          <cell r="B12692" t="str">
            <v>121731749</v>
          </cell>
          <cell r="C12692" t="str">
            <v>016/115</v>
          </cell>
          <cell r="D12692" t="str">
            <v>T3 DI ROCK CK-POE 16/115 RPR JMPR</v>
          </cell>
          <cell r="E12692" t="str">
            <v>TABLEMTN</v>
          </cell>
          <cell r="F12692" t="str">
            <v>ETL.5630</v>
          </cell>
          <cell r="G12692" t="str">
            <v>.POLE.STPS</v>
          </cell>
          <cell r="H12692">
            <v>44391</v>
          </cell>
          <cell r="I12692">
            <v>44384</v>
          </cell>
          <cell r="J12692">
            <v>44384</v>
          </cell>
          <cell r="L12692">
            <v>45066</v>
          </cell>
          <cell r="M12692">
            <v>44568</v>
          </cell>
          <cell r="N12692">
            <v>44568</v>
          </cell>
          <cell r="O12692" t="str">
            <v>630</v>
          </cell>
          <cell r="P12692" t="str">
            <v/>
          </cell>
          <cell r="Q12692" t="str">
            <v>E - Schd Compl Yr 0</v>
          </cell>
          <cell r="R12692" t="str">
            <v>NOPR ORAS OSTS</v>
          </cell>
          <cell r="S12692" t="str">
            <v>HFTD 3</v>
          </cell>
        </row>
        <row r="12693">
          <cell r="B12693" t="str">
            <v>121731888</v>
          </cell>
          <cell r="C12693" t="str">
            <v>003/026</v>
          </cell>
          <cell r="D12693" t="str">
            <v>T3 DI SOBRANTE "R" "#2+" 3/26 RPR INSS</v>
          </cell>
          <cell r="E12693" t="str">
            <v>CONCORD</v>
          </cell>
          <cell r="F12693" t="str">
            <v>ETL.3780</v>
          </cell>
          <cell r="G12693" t="str">
            <v>.INSL.NCER</v>
          </cell>
          <cell r="H12693">
            <v>44391</v>
          </cell>
          <cell r="I12693">
            <v>44384</v>
          </cell>
          <cell r="J12693">
            <v>44719</v>
          </cell>
          <cell r="K12693">
            <v>44726</v>
          </cell>
          <cell r="M12693">
            <v>44568</v>
          </cell>
          <cell r="N12693">
            <v>44568</v>
          </cell>
          <cell r="O12693" t="str">
            <v>628</v>
          </cell>
          <cell r="P12693" t="str">
            <v/>
          </cell>
          <cell r="Q12693" t="str">
            <v>E - Schd Compl Yr 0</v>
          </cell>
          <cell r="R12693" t="str">
            <v>ORAS NOCO ATCO</v>
          </cell>
          <cell r="S12693" t="str">
            <v>HFTD 3</v>
          </cell>
        </row>
        <row r="12694">
          <cell r="B12694" t="str">
            <v>121731931</v>
          </cell>
          <cell r="C12694" t="str">
            <v>003/026</v>
          </cell>
          <cell r="D12694" t="str">
            <v>T3 DI SOBRANTE ""R"" #1+" 3/26 RMV VEG</v>
          </cell>
          <cell r="E12694" t="str">
            <v>CONCORD</v>
          </cell>
          <cell r="F12694" t="str">
            <v>ETL.3770</v>
          </cell>
          <cell r="G12694" t="str">
            <v>.TOWR</v>
          </cell>
          <cell r="H12694">
            <v>44391</v>
          </cell>
          <cell r="I12694">
            <v>44384</v>
          </cell>
          <cell r="J12694">
            <v>44545</v>
          </cell>
          <cell r="K12694">
            <v>44580</v>
          </cell>
          <cell r="M12694">
            <v>44568</v>
          </cell>
          <cell r="O12694" t="str">
            <v>564</v>
          </cell>
          <cell r="P12694" t="str">
            <v/>
          </cell>
          <cell r="Q12694" t="str">
            <v>E - Schd Compl Yr 0</v>
          </cell>
          <cell r="R12694" t="str">
            <v>NOCO ATCO</v>
          </cell>
          <cell r="S12694" t="str">
            <v>HFTD 3</v>
          </cell>
        </row>
        <row r="12695">
          <cell r="B12695" t="str">
            <v>121731999</v>
          </cell>
          <cell r="C12695" t="str">
            <v>016/001</v>
          </cell>
          <cell r="D12695" t="str">
            <v>T3 DI DONNELLS-MI-WUK WP 16/1R RPR GYWW</v>
          </cell>
          <cell r="E12695" t="str">
            <v>VICTOR</v>
          </cell>
          <cell r="F12695" t="str">
            <v>ETL.1400</v>
          </cell>
          <cell r="G12695" t="str">
            <v>.POLE.WDPS</v>
          </cell>
          <cell r="H12695">
            <v>44391</v>
          </cell>
          <cell r="I12695">
            <v>44384</v>
          </cell>
          <cell r="J12695">
            <v>44384</v>
          </cell>
          <cell r="L12695">
            <v>45066</v>
          </cell>
          <cell r="M12695">
            <v>44568</v>
          </cell>
          <cell r="N12695">
            <v>44568</v>
          </cell>
          <cell r="O12695" t="str">
            <v>630</v>
          </cell>
          <cell r="P12695" t="str">
            <v/>
          </cell>
          <cell r="Q12695" t="str">
            <v>E - Schd Compl Yr 0</v>
          </cell>
          <cell r="R12695" t="str">
            <v>NOPR ORAS ATCO</v>
          </cell>
          <cell r="S12695" t="str">
            <v>HFTD 3</v>
          </cell>
        </row>
        <row r="12696">
          <cell r="B12696" t="str">
            <v>121732177</v>
          </cell>
          <cell r="C12696" t="str">
            <v>004/001</v>
          </cell>
          <cell r="D12696" t="str">
            <v>T3 DI DONNELLS-MI-WUK 4/1 RPL INSW</v>
          </cell>
          <cell r="E12696" t="str">
            <v>VICTOR</v>
          </cell>
          <cell r="F12696" t="str">
            <v>ETL.1400</v>
          </cell>
          <cell r="G12696" t="str">
            <v>.INSL.NCER</v>
          </cell>
          <cell r="H12696">
            <v>44391</v>
          </cell>
          <cell r="I12696">
            <v>44384</v>
          </cell>
          <cell r="J12696">
            <v>44384</v>
          </cell>
          <cell r="M12696">
            <v>44568</v>
          </cell>
          <cell r="N12696">
            <v>44569</v>
          </cell>
          <cell r="O12696" t="str">
            <v>508</v>
          </cell>
          <cell r="P12696" t="str">
            <v/>
          </cell>
          <cell r="Q12696" t="str">
            <v>E - Schd Compl Yr 0</v>
          </cell>
          <cell r="R12696" t="str">
            <v>NOPR ORAS ATCO</v>
          </cell>
          <cell r="S12696" t="str">
            <v>HFTD 3</v>
          </cell>
        </row>
        <row r="12697">
          <cell r="B12697" t="str">
            <v>121732190</v>
          </cell>
          <cell r="C12697" t="str">
            <v>004/001</v>
          </cell>
          <cell r="D12697" t="str">
            <v>T3 DI DONNELLS-MI-WUK-WOOD 4/1 RPR STRW</v>
          </cell>
          <cell r="E12697" t="str">
            <v>VICTOR</v>
          </cell>
          <cell r="F12697" t="str">
            <v>ETL.1400</v>
          </cell>
          <cell r="G12697" t="str">
            <v>.POLE.WDPS</v>
          </cell>
          <cell r="H12697">
            <v>44391</v>
          </cell>
          <cell r="I12697">
            <v>44384</v>
          </cell>
          <cell r="J12697">
            <v>44384</v>
          </cell>
          <cell r="L12697">
            <v>45067</v>
          </cell>
          <cell r="M12697">
            <v>44568</v>
          </cell>
          <cell r="N12697">
            <v>44568</v>
          </cell>
          <cell r="O12697" t="str">
            <v>630</v>
          </cell>
          <cell r="P12697" t="str">
            <v/>
          </cell>
          <cell r="Q12697" t="str">
            <v>E - Schd Compl Yr 0</v>
          </cell>
          <cell r="R12697" t="str">
            <v>NOPR ORAS ATCO</v>
          </cell>
          <cell r="S12697" t="str">
            <v>HFTD 3</v>
          </cell>
        </row>
        <row r="12698">
          <cell r="B12698" t="str">
            <v>121732307</v>
          </cell>
          <cell r="C12698" t="str">
            <v>006/090</v>
          </cell>
          <cell r="D12698" t="str">
            <v>T3 DI MIDDLEFORK #1 6/90 RPR GYWW</v>
          </cell>
          <cell r="E12698" t="str">
            <v>SACTO</v>
          </cell>
          <cell r="F12698" t="str">
            <v>ETL.8405</v>
          </cell>
          <cell r="G12698" t="str">
            <v>.POLE.WOOD</v>
          </cell>
          <cell r="H12698">
            <v>44391</v>
          </cell>
          <cell r="I12698">
            <v>44389</v>
          </cell>
          <cell r="J12698">
            <v>44778</v>
          </cell>
          <cell r="K12698">
            <v>44791</v>
          </cell>
          <cell r="L12698">
            <v>45086</v>
          </cell>
          <cell r="M12698">
            <v>44573</v>
          </cell>
          <cell r="N12698">
            <v>45119</v>
          </cell>
          <cell r="O12698" t="str">
            <v>630</v>
          </cell>
          <cell r="P12698" t="str">
            <v>OTHR</v>
          </cell>
          <cell r="Q12698" t="str">
            <v>E - Schd Compl Yr 0</v>
          </cell>
          <cell r="R12698" t="str">
            <v>ORAS NOCO ATCO</v>
          </cell>
          <cell r="S12698" t="str">
            <v>HFTD 3</v>
          </cell>
        </row>
        <row r="12699">
          <cell r="B12699" t="str">
            <v>121732338</v>
          </cell>
          <cell r="C12699" t="str">
            <v>011/086B</v>
          </cell>
          <cell r="D12699" t="str">
            <v>T2 DI CARBU-TBL MTN 11/86B RPR GYWS</v>
          </cell>
          <cell r="E12699" t="str">
            <v>TABLEMTN</v>
          </cell>
          <cell r="F12699" t="str">
            <v>ETL.4440</v>
          </cell>
          <cell r="G12699" t="str">
            <v>.POLE.NWOD</v>
          </cell>
          <cell r="H12699">
            <v>44391</v>
          </cell>
          <cell r="I12699">
            <v>44359</v>
          </cell>
          <cell r="J12699">
            <v>44735</v>
          </cell>
          <cell r="K12699">
            <v>44791</v>
          </cell>
          <cell r="M12699">
            <v>44724</v>
          </cell>
          <cell r="N12699">
            <v>44724</v>
          </cell>
          <cell r="O12699" t="str">
            <v>628</v>
          </cell>
          <cell r="P12699" t="str">
            <v/>
          </cell>
          <cell r="Q12699" t="str">
            <v>E - Schd Compl Yr 0</v>
          </cell>
          <cell r="R12699" t="str">
            <v>ORAS NOCO ATCO</v>
          </cell>
          <cell r="S12699" t="str">
            <v>HFTD 2</v>
          </cell>
        </row>
        <row r="12700">
          <cell r="B12700" t="str">
            <v>121733473</v>
          </cell>
          <cell r="C12700" t="str">
            <v>073/002C</v>
          </cell>
          <cell r="D12700" t="str">
            <v>T2 DI HUMBOLDT-TRINITY 073/002C RPL INSW</v>
          </cell>
          <cell r="E12700" t="str">
            <v>EUREKA</v>
          </cell>
          <cell r="F12700" t="str">
            <v>ETL.1820</v>
          </cell>
          <cell r="G12700" t="str">
            <v>.INSL.CERA</v>
          </cell>
          <cell r="H12700">
            <v>44392</v>
          </cell>
          <cell r="I12700">
            <v>44374</v>
          </cell>
          <cell r="J12700">
            <v>44374</v>
          </cell>
          <cell r="M12700">
            <v>44739</v>
          </cell>
          <cell r="N12700">
            <v>44747</v>
          </cell>
          <cell r="O12700" t="str">
            <v>508</v>
          </cell>
          <cell r="P12700" t="str">
            <v/>
          </cell>
          <cell r="Q12700" t="str">
            <v>E - Schd Compl Yr 0</v>
          </cell>
          <cell r="R12700" t="str">
            <v>NOPR ORAS ATCO</v>
          </cell>
          <cell r="S12700" t="str">
            <v>HFTD 2</v>
          </cell>
        </row>
        <row r="12701">
          <cell r="B12701" t="str">
            <v>121733479</v>
          </cell>
          <cell r="C12701" t="str">
            <v>004/053</v>
          </cell>
          <cell r="D12701" t="str">
            <v>T3 DI DRUM-RIO OSO #1 4/53 RPR JUMS</v>
          </cell>
          <cell r="E12701" t="str">
            <v>SACTO</v>
          </cell>
          <cell r="F12701" t="str">
            <v>ETL.1420</v>
          </cell>
          <cell r="G12701" t="str">
            <v>.INSL.NCER</v>
          </cell>
          <cell r="H12701">
            <v>44392</v>
          </cell>
          <cell r="I12701">
            <v>44391</v>
          </cell>
          <cell r="J12701">
            <v>44506</v>
          </cell>
          <cell r="K12701">
            <v>44516</v>
          </cell>
          <cell r="M12701">
            <v>44575</v>
          </cell>
          <cell r="N12701">
            <v>44575</v>
          </cell>
          <cell r="O12701" t="str">
            <v>628</v>
          </cell>
          <cell r="P12701" t="str">
            <v/>
          </cell>
          <cell r="Q12701" t="str">
            <v>E - Schd Compl Yr 0</v>
          </cell>
          <cell r="R12701" t="str">
            <v>ORAS NOCO ATCO</v>
          </cell>
          <cell r="S12701" t="str">
            <v>HFTD 3</v>
          </cell>
        </row>
        <row r="12702">
          <cell r="B12702" t="str">
            <v>121734348</v>
          </cell>
          <cell r="C12702" t="str">
            <v>003/026</v>
          </cell>
          <cell r="D12702" t="str">
            <v>T2 EI TRINITY-CTTNWD 3/26R RPL STRW</v>
          </cell>
          <cell r="E12702" t="str">
            <v>TABLEMTN</v>
          </cell>
          <cell r="F12702" t="str">
            <v>ETL.4040</v>
          </cell>
          <cell r="G12702" t="str">
            <v>.POLE.WDPS</v>
          </cell>
          <cell r="H12702">
            <v>44392</v>
          </cell>
          <cell r="I12702">
            <v>44274</v>
          </cell>
          <cell r="J12702">
            <v>44456</v>
          </cell>
          <cell r="K12702">
            <v>44518</v>
          </cell>
          <cell r="M12702">
            <v>44639</v>
          </cell>
          <cell r="N12702">
            <v>44202</v>
          </cell>
          <cell r="O12702" t="str">
            <v>372</v>
          </cell>
          <cell r="P12702" t="str">
            <v>INSP</v>
          </cell>
          <cell r="Q12702" t="str">
            <v>E - Schd Compl Yr 0</v>
          </cell>
          <cell r="R12702" t="str">
            <v>ORAS NOCO ATCO</v>
          </cell>
          <cell r="S12702" t="str">
            <v>HFTD 2</v>
          </cell>
        </row>
        <row r="12703">
          <cell r="B12703" t="str">
            <v>121734419</v>
          </cell>
          <cell r="C12703" t="str">
            <v>022/258</v>
          </cell>
          <cell r="D12703" t="str">
            <v>T3 DI IGNACIO-BOLINAS #2 22/258 RPR INSW</v>
          </cell>
          <cell r="E12703" t="str">
            <v>LAKEVLLE</v>
          </cell>
          <cell r="F12703" t="str">
            <v>ETL.7180</v>
          </cell>
          <cell r="G12703" t="str">
            <v>.INSL.CERA</v>
          </cell>
          <cell r="H12703">
            <v>44392</v>
          </cell>
          <cell r="I12703">
            <v>44389</v>
          </cell>
          <cell r="J12703">
            <v>44389</v>
          </cell>
          <cell r="L12703">
            <v>45086</v>
          </cell>
          <cell r="M12703">
            <v>44573</v>
          </cell>
          <cell r="N12703">
            <v>44573</v>
          </cell>
          <cell r="O12703" t="str">
            <v>630</v>
          </cell>
          <cell r="P12703" t="str">
            <v/>
          </cell>
          <cell r="Q12703" t="str">
            <v>E - Schd Compl Yr 0</v>
          </cell>
          <cell r="R12703" t="str">
            <v>NOPR ORAS ATCO</v>
          </cell>
          <cell r="S12703" t="str">
            <v>HFTD 3</v>
          </cell>
        </row>
        <row r="12704">
          <cell r="B12704" t="str">
            <v>121734600</v>
          </cell>
          <cell r="C12704" t="str">
            <v>000/008</v>
          </cell>
          <cell r="D12704" t="str">
            <v>T3 DI MORAGA-OAKLAND #3 0/8 INS HRDT</v>
          </cell>
          <cell r="E12704" t="str">
            <v>CONCORD</v>
          </cell>
          <cell r="F12704" t="str">
            <v>ETL.2740</v>
          </cell>
          <cell r="G12704" t="str">
            <v>.TOWR</v>
          </cell>
          <cell r="H12704">
            <v>44392</v>
          </cell>
          <cell r="I12704">
            <v>44389</v>
          </cell>
          <cell r="J12704">
            <v>44602</v>
          </cell>
          <cell r="K12704">
            <v>44620</v>
          </cell>
          <cell r="L12704">
            <v>44974</v>
          </cell>
          <cell r="M12704">
            <v>44573</v>
          </cell>
          <cell r="N12704">
            <v>44573</v>
          </cell>
          <cell r="O12704" t="str">
            <v>543</v>
          </cell>
          <cell r="P12704" t="str">
            <v/>
          </cell>
          <cell r="Q12704" t="str">
            <v>E - Schd Compl Yr 0</v>
          </cell>
          <cell r="R12704" t="str">
            <v>ORAS NOCO ATCO</v>
          </cell>
          <cell r="S12704" t="str">
            <v>HFTD 3</v>
          </cell>
        </row>
        <row r="12705">
          <cell r="B12705" t="str">
            <v>121734783</v>
          </cell>
          <cell r="C12705" t="str">
            <v>013/352</v>
          </cell>
          <cell r="D12705" t="str">
            <v>T3 DI COLGATE-ALLEGHANY 13/352 RPR INSW</v>
          </cell>
          <cell r="E12705" t="str">
            <v>SACTO</v>
          </cell>
          <cell r="F12705" t="str">
            <v>ETL.6470</v>
          </cell>
          <cell r="G12705" t="str">
            <v>.INSL.NCER</v>
          </cell>
          <cell r="H12705">
            <v>44392</v>
          </cell>
          <cell r="I12705">
            <v>44389</v>
          </cell>
          <cell r="J12705">
            <v>44729</v>
          </cell>
          <cell r="K12705">
            <v>44739</v>
          </cell>
          <cell r="L12705">
            <v>44962</v>
          </cell>
          <cell r="M12705">
            <v>44573</v>
          </cell>
          <cell r="N12705">
            <v>44962</v>
          </cell>
          <cell r="O12705" t="str">
            <v>630</v>
          </cell>
          <cell r="P12705" t="str">
            <v/>
          </cell>
          <cell r="Q12705" t="str">
            <v>E - Schd Compl Yr 0</v>
          </cell>
          <cell r="R12705" t="str">
            <v>ORAS NOCO ATCO</v>
          </cell>
          <cell r="S12705" t="str">
            <v>HFTD 3</v>
          </cell>
        </row>
        <row r="12706">
          <cell r="B12706" t="str">
            <v>121735029</v>
          </cell>
          <cell r="C12706" t="str">
            <v>009/254</v>
          </cell>
          <cell r="D12706" t="str">
            <v>T3 DI COLGATE-ALLEGHANY 009/254 RPL HRDD</v>
          </cell>
          <cell r="E12706" t="str">
            <v>SACTO</v>
          </cell>
          <cell r="F12706" t="str">
            <v>ETL.6470</v>
          </cell>
          <cell r="G12706" t="str">
            <v>.POLE.WOOD</v>
          </cell>
          <cell r="H12706">
            <v>44392</v>
          </cell>
          <cell r="I12706">
            <v>44389</v>
          </cell>
          <cell r="J12706">
            <v>44731</v>
          </cell>
          <cell r="K12706">
            <v>44791</v>
          </cell>
          <cell r="L12706">
            <v>44976</v>
          </cell>
          <cell r="M12706">
            <v>44573</v>
          </cell>
          <cell r="N12706">
            <v>44976</v>
          </cell>
          <cell r="O12706" t="str">
            <v>630</v>
          </cell>
          <cell r="P12706" t="str">
            <v/>
          </cell>
          <cell r="Q12706" t="str">
            <v>E - Schd Compl Yr 0</v>
          </cell>
          <cell r="R12706" t="str">
            <v>ORAS NOCO ATCO</v>
          </cell>
          <cell r="S12706" t="str">
            <v>HFTD 3</v>
          </cell>
        </row>
        <row r="12707">
          <cell r="B12707" t="str">
            <v>121735061</v>
          </cell>
          <cell r="C12707" t="str">
            <v>025/281</v>
          </cell>
          <cell r="D12707" t="str">
            <v>T3 DI IGNCI-BLNS #2 25/281 COMPLETE</v>
          </cell>
          <cell r="E12707" t="str">
            <v>LAKEVLLE</v>
          </cell>
          <cell r="F12707" t="str">
            <v>ETL.7180</v>
          </cell>
          <cell r="G12707" t="str">
            <v>.POLE.WOOD</v>
          </cell>
          <cell r="H12707">
            <v>44392</v>
          </cell>
          <cell r="I12707">
            <v>44389</v>
          </cell>
          <cell r="J12707">
            <v>44737</v>
          </cell>
          <cell r="K12707">
            <v>44795</v>
          </cell>
          <cell r="M12707">
            <v>44573</v>
          </cell>
          <cell r="N12707">
            <v>44573</v>
          </cell>
          <cell r="O12707" t="str">
            <v>630</v>
          </cell>
          <cell r="P12707" t="str">
            <v/>
          </cell>
          <cell r="Q12707" t="str">
            <v>E - Schd Compl Yr 0</v>
          </cell>
          <cell r="R12707" t="str">
            <v>ORAS NOCO ATCO</v>
          </cell>
          <cell r="S12707" t="str">
            <v>HFTD 3</v>
          </cell>
        </row>
        <row r="12708">
          <cell r="B12708" t="str">
            <v>121737277</v>
          </cell>
          <cell r="C12708" t="str">
            <v>008/109</v>
          </cell>
          <cell r="D12708" t="str">
            <v>T3 DI GOLD HILL #1 008/109 RPR HRDW</v>
          </cell>
          <cell r="E12708" t="str">
            <v>SACTO</v>
          </cell>
          <cell r="F12708" t="str">
            <v>ETL.6950</v>
          </cell>
          <cell r="G12708" t="str">
            <v>.POLE.WOOD</v>
          </cell>
          <cell r="H12708">
            <v>44392</v>
          </cell>
          <cell r="I12708">
            <v>44389</v>
          </cell>
          <cell r="J12708">
            <v>44672</v>
          </cell>
          <cell r="K12708">
            <v>44735</v>
          </cell>
          <cell r="L12708">
            <v>45035</v>
          </cell>
          <cell r="M12708">
            <v>44573</v>
          </cell>
          <cell r="N12708">
            <v>44573</v>
          </cell>
          <cell r="O12708" t="str">
            <v>630</v>
          </cell>
          <cell r="P12708" t="str">
            <v/>
          </cell>
          <cell r="Q12708" t="str">
            <v>E - Schd Compl Yr 0</v>
          </cell>
          <cell r="R12708" t="str">
            <v>ORAS NOCO ATCO</v>
          </cell>
          <cell r="S12708" t="str">
            <v>HFTD 3</v>
          </cell>
        </row>
        <row r="12709">
          <cell r="B12709" t="str">
            <v>121738284</v>
          </cell>
          <cell r="C12709" t="str">
            <v>026/001</v>
          </cell>
          <cell r="D12709" t="str">
            <v>T3DI FULTON-HOPLAND-WOOD 26/1 HRDW RPL</v>
          </cell>
          <cell r="E12709" t="str">
            <v>LAKEVLLE</v>
          </cell>
          <cell r="F12709" t="str">
            <v>ETL.6890</v>
          </cell>
          <cell r="G12709" t="str">
            <v>.POLE.WOOD</v>
          </cell>
          <cell r="H12709">
            <v>44392</v>
          </cell>
          <cell r="I12709">
            <v>44386</v>
          </cell>
          <cell r="J12709">
            <v>44421</v>
          </cell>
          <cell r="K12709">
            <v>44431</v>
          </cell>
          <cell r="M12709">
            <v>44570</v>
          </cell>
          <cell r="N12709">
            <v>44570</v>
          </cell>
          <cell r="O12709" t="str">
            <v>630</v>
          </cell>
          <cell r="P12709" t="str">
            <v/>
          </cell>
          <cell r="Q12709" t="str">
            <v>E - Schd Compl Yr 0</v>
          </cell>
          <cell r="R12709" t="str">
            <v>ORAS NOCO ATCO</v>
          </cell>
          <cell r="S12709" t="str">
            <v>HFTD 3</v>
          </cell>
        </row>
        <row r="12710">
          <cell r="B12710" t="str">
            <v>121738291</v>
          </cell>
          <cell r="C12710" t="str">
            <v>:007/042</v>
          </cell>
          <cell r="D12710" t="str">
            <v>T3 WV EAGLE ROCK-CORTINA :7/42 INS DAMS</v>
          </cell>
          <cell r="E12710" t="str">
            <v>WILLITS</v>
          </cell>
          <cell r="F12710" t="str">
            <v>ETL.1470</v>
          </cell>
          <cell r="G12710" t="str">
            <v>.INSL.CERA</v>
          </cell>
          <cell r="H12710">
            <v>44392</v>
          </cell>
          <cell r="I12710">
            <v>44392</v>
          </cell>
          <cell r="J12710">
            <v>44649</v>
          </cell>
          <cell r="K12710">
            <v>44655</v>
          </cell>
          <cell r="M12710">
            <v>44576</v>
          </cell>
          <cell r="N12710">
            <v>44576</v>
          </cell>
          <cell r="O12710" t="str">
            <v>628</v>
          </cell>
          <cell r="P12710" t="str">
            <v>OTHR</v>
          </cell>
          <cell r="Q12710" t="str">
            <v>E - Schd Compl Yr 0</v>
          </cell>
          <cell r="R12710" t="str">
            <v>ORAS NOCO ATCO</v>
          </cell>
          <cell r="S12710" t="str">
            <v>HFTD 3</v>
          </cell>
        </row>
        <row r="12711">
          <cell r="B12711" t="str">
            <v>121738542</v>
          </cell>
          <cell r="C12711" t="str">
            <v>000/005</v>
          </cell>
          <cell r="D12711" t="str">
            <v>T3 DI FORKS OF THE BUTTE TP 0/5 RPL HRDD</v>
          </cell>
          <cell r="E12711" t="str">
            <v>TABLEMTN</v>
          </cell>
          <cell r="F12711" t="str">
            <v>ETL.6722</v>
          </cell>
          <cell r="G12711" t="str">
            <v>.POLE.WOOD</v>
          </cell>
          <cell r="H12711">
            <v>44392</v>
          </cell>
          <cell r="I12711">
            <v>44389</v>
          </cell>
          <cell r="J12711">
            <v>44674</v>
          </cell>
          <cell r="K12711">
            <v>44726</v>
          </cell>
          <cell r="M12711">
            <v>44573</v>
          </cell>
          <cell r="N12711">
            <v>44573</v>
          </cell>
          <cell r="O12711" t="str">
            <v>630</v>
          </cell>
          <cell r="P12711" t="str">
            <v/>
          </cell>
          <cell r="Q12711" t="str">
            <v>E - Schd Compl Yr 0</v>
          </cell>
          <cell r="R12711" t="str">
            <v>ORAS NOCO ATCO</v>
          </cell>
          <cell r="S12711" t="str">
            <v>HFTD 3</v>
          </cell>
        </row>
        <row r="12712">
          <cell r="B12712" t="str">
            <v>121738698</v>
          </cell>
          <cell r="C12712" t="str">
            <v>023/263</v>
          </cell>
          <cell r="D12712" t="str">
            <v>T3 DI IGNACIO-BOLINAS #2 23/263 RPL HRDD</v>
          </cell>
          <cell r="E12712" t="str">
            <v>LAKEVLLE</v>
          </cell>
          <cell r="F12712" t="str">
            <v>ETL.7180</v>
          </cell>
          <cell r="G12712" t="str">
            <v>.POLE.WOOD</v>
          </cell>
          <cell r="H12712">
            <v>44392</v>
          </cell>
          <cell r="I12712">
            <v>44389</v>
          </cell>
          <cell r="J12712">
            <v>44389</v>
          </cell>
          <cell r="L12712">
            <v>45085</v>
          </cell>
          <cell r="M12712">
            <v>44573</v>
          </cell>
          <cell r="N12712">
            <v>44573</v>
          </cell>
          <cell r="O12712" t="str">
            <v>630</v>
          </cell>
          <cell r="P12712" t="str">
            <v/>
          </cell>
          <cell r="Q12712" t="str">
            <v>E - Schd Compl Yr 0</v>
          </cell>
          <cell r="R12712" t="str">
            <v>NOPR ORAS ATCO</v>
          </cell>
          <cell r="S12712" t="str">
            <v>HFTD 3</v>
          </cell>
        </row>
        <row r="12713">
          <cell r="B12713" t="str">
            <v>121738768</v>
          </cell>
          <cell r="C12713" t="str">
            <v>003/021</v>
          </cell>
          <cell r="D12713" t="str">
            <v>T3 DI SOBRNTE-"G" #1""TWR X3/21 RPL INSS</v>
          </cell>
          <cell r="E12713" t="str">
            <v>CONCORD</v>
          </cell>
          <cell r="F12713" t="str">
            <v>ETL.3720</v>
          </cell>
          <cell r="G12713" t="str">
            <v>.INSL.CERA</v>
          </cell>
          <cell r="H12713">
            <v>44392</v>
          </cell>
          <cell r="I12713">
            <v>44390</v>
          </cell>
          <cell r="J12713">
            <v>44767</v>
          </cell>
          <cell r="K12713">
            <v>44769</v>
          </cell>
          <cell r="L12713">
            <v>45061</v>
          </cell>
          <cell r="M12713">
            <v>44574</v>
          </cell>
          <cell r="N12713">
            <v>44574</v>
          </cell>
          <cell r="O12713" t="str">
            <v>532</v>
          </cell>
          <cell r="P12713" t="str">
            <v>OTHR</v>
          </cell>
          <cell r="Q12713" t="str">
            <v>E - Schd Compl Yr 0</v>
          </cell>
          <cell r="R12713" t="str">
            <v>ORAS NOCO ATCO</v>
          </cell>
          <cell r="S12713" t="str">
            <v>HFTD 3</v>
          </cell>
        </row>
        <row r="12714">
          <cell r="B12714" t="str">
            <v>121738769</v>
          </cell>
          <cell r="C12714" t="str">
            <v>003/021</v>
          </cell>
          <cell r="D12714" t="str">
            <v>T3 DI SOBRANTE G #1 TWR X3/21 RPL HRDT</v>
          </cell>
          <cell r="E12714" t="str">
            <v>CONCORD</v>
          </cell>
          <cell r="F12714" t="str">
            <v>ETL.3720</v>
          </cell>
          <cell r="G12714" t="str">
            <v>.INSL.CERA</v>
          </cell>
          <cell r="H12714">
            <v>44392</v>
          </cell>
          <cell r="I12714">
            <v>44390</v>
          </cell>
          <cell r="J12714">
            <v>44767</v>
          </cell>
          <cell r="K12714">
            <v>44769</v>
          </cell>
          <cell r="L12714">
            <v>45061</v>
          </cell>
          <cell r="M12714">
            <v>44574</v>
          </cell>
          <cell r="N12714">
            <v>44574</v>
          </cell>
          <cell r="O12714" t="str">
            <v>543</v>
          </cell>
          <cell r="P12714" t="str">
            <v/>
          </cell>
          <cell r="Q12714" t="str">
            <v>E - Schd Compl Yr 0</v>
          </cell>
          <cell r="R12714" t="str">
            <v>ORAS NOCO ATCO</v>
          </cell>
          <cell r="S12714" t="str">
            <v>HFTD 3</v>
          </cell>
        </row>
        <row r="12715">
          <cell r="B12715" t="str">
            <v>121738821</v>
          </cell>
          <cell r="C12715" t="str">
            <v>015/002</v>
          </cell>
          <cell r="D12715" t="str">
            <v>T3 DI DONNELLS-MI-WUK 015/002 INS HRDD</v>
          </cell>
          <cell r="E12715" t="str">
            <v>VICTOR</v>
          </cell>
          <cell r="F12715" t="str">
            <v>ETL.1400</v>
          </cell>
          <cell r="G12715" t="str">
            <v>.POLE.WDPS</v>
          </cell>
          <cell r="H12715">
            <v>44392</v>
          </cell>
          <cell r="I12715">
            <v>44385</v>
          </cell>
          <cell r="J12715">
            <v>44658</v>
          </cell>
          <cell r="K12715">
            <v>44677</v>
          </cell>
          <cell r="M12715">
            <v>44569</v>
          </cell>
          <cell r="N12715">
            <v>44569</v>
          </cell>
          <cell r="O12715" t="str">
            <v>630</v>
          </cell>
          <cell r="P12715" t="str">
            <v/>
          </cell>
          <cell r="Q12715" t="str">
            <v>E - Schd Compl Yr 0</v>
          </cell>
          <cell r="R12715" t="str">
            <v>ORAS NOCO ATCO</v>
          </cell>
          <cell r="S12715" t="str">
            <v>HFTD 3</v>
          </cell>
        </row>
        <row r="12716">
          <cell r="B12716" t="str">
            <v>121738922</v>
          </cell>
          <cell r="C12716" t="str">
            <v>003/022</v>
          </cell>
          <cell r="D12716" t="str">
            <v>T3 DI SOBRANTE-"G" #1 003/022 RPL INSS</v>
          </cell>
          <cell r="E12716" t="str">
            <v>CONCORD</v>
          </cell>
          <cell r="F12716" t="str">
            <v>ETL.3720</v>
          </cell>
          <cell r="G12716" t="str">
            <v>.INSL.CERA</v>
          </cell>
          <cell r="H12716">
            <v>44392</v>
          </cell>
          <cell r="I12716">
            <v>44390</v>
          </cell>
          <cell r="J12716">
            <v>44390</v>
          </cell>
          <cell r="L12716">
            <v>45059</v>
          </cell>
          <cell r="M12716">
            <v>44574</v>
          </cell>
          <cell r="N12716">
            <v>44574</v>
          </cell>
          <cell r="O12716" t="str">
            <v>532</v>
          </cell>
          <cell r="P12716" t="str">
            <v>OTHR</v>
          </cell>
          <cell r="Q12716" t="str">
            <v>E - Schd Compl Yr 0</v>
          </cell>
          <cell r="R12716" t="str">
            <v>NOPR ORAS OSTS</v>
          </cell>
          <cell r="S12716" t="str">
            <v>HFTD 3</v>
          </cell>
        </row>
        <row r="12717">
          <cell r="B12717" t="str">
            <v>121738983</v>
          </cell>
          <cell r="C12717" t="str">
            <v>002/044</v>
          </cell>
          <cell r="D12717" t="str">
            <v>T3 DI CNTRVL TBL MTN ORO 2/44 REGRADE CM</v>
          </cell>
          <cell r="E12717" t="str">
            <v>TABLEMTN</v>
          </cell>
          <cell r="F12717" t="str">
            <v>ETL.6330</v>
          </cell>
          <cell r="G12717" t="str">
            <v>.POLE.NWOD</v>
          </cell>
          <cell r="H12717">
            <v>44392</v>
          </cell>
          <cell r="I12717">
            <v>44390</v>
          </cell>
          <cell r="J12717">
            <v>44655</v>
          </cell>
          <cell r="K12717">
            <v>44753</v>
          </cell>
          <cell r="M12717">
            <v>44574</v>
          </cell>
          <cell r="N12717">
            <v>44574</v>
          </cell>
          <cell r="O12717" t="str">
            <v>630</v>
          </cell>
          <cell r="P12717" t="str">
            <v/>
          </cell>
          <cell r="Q12717" t="str">
            <v>E - Schd Compl Yr 0</v>
          </cell>
          <cell r="R12717" t="str">
            <v>ORAS NOCO ATCO</v>
          </cell>
          <cell r="S12717" t="str">
            <v>HFTD 3</v>
          </cell>
        </row>
        <row r="12718">
          <cell r="B12718" t="str">
            <v>121741437</v>
          </cell>
          <cell r="C12718" t="str">
            <v>026/290</v>
          </cell>
          <cell r="D12718" t="str">
            <v>T3 DI IGNACIO-BOLINS #2 26/290 RPL INSW</v>
          </cell>
          <cell r="E12718" t="str">
            <v>LAKEVLLE</v>
          </cell>
          <cell r="F12718" t="str">
            <v>ETL.7180</v>
          </cell>
          <cell r="G12718" t="str">
            <v>.INSL.CERA</v>
          </cell>
          <cell r="H12718">
            <v>44393</v>
          </cell>
          <cell r="I12718">
            <v>44391</v>
          </cell>
          <cell r="J12718">
            <v>44737</v>
          </cell>
          <cell r="K12718">
            <v>44753</v>
          </cell>
          <cell r="L12718">
            <v>45082</v>
          </cell>
          <cell r="M12718">
            <v>44575</v>
          </cell>
          <cell r="N12718">
            <v>44575</v>
          </cell>
          <cell r="O12718" t="str">
            <v>508</v>
          </cell>
          <cell r="P12718" t="str">
            <v/>
          </cell>
          <cell r="Q12718" t="str">
            <v>E - Schd Compl Yr 0</v>
          </cell>
          <cell r="R12718" t="str">
            <v>ORAS NOCO ATCO</v>
          </cell>
          <cell r="S12718" t="str">
            <v>HFTD 3</v>
          </cell>
        </row>
        <row r="12719">
          <cell r="B12719" t="str">
            <v>121741503</v>
          </cell>
          <cell r="C12719" t="str">
            <v>000/007</v>
          </cell>
          <cell r="D12719" t="str">
            <v>T3 DI KONOCTI-EAGLE RCK 000/007 INS HRDD</v>
          </cell>
          <cell r="E12719" t="str">
            <v>LAKEVLLE</v>
          </cell>
          <cell r="F12719" t="str">
            <v>ETL.6861</v>
          </cell>
          <cell r="G12719" t="str">
            <v>.POLE.NWOD</v>
          </cell>
          <cell r="H12719">
            <v>44393</v>
          </cell>
          <cell r="I12719">
            <v>44390</v>
          </cell>
          <cell r="J12719">
            <v>44606</v>
          </cell>
          <cell r="K12719">
            <v>44609</v>
          </cell>
          <cell r="M12719">
            <v>44574</v>
          </cell>
          <cell r="N12719">
            <v>44574</v>
          </cell>
          <cell r="O12719" t="str">
            <v>630</v>
          </cell>
          <cell r="P12719" t="str">
            <v/>
          </cell>
          <cell r="Q12719" t="str">
            <v>E - Schd Compl Yr 0</v>
          </cell>
          <cell r="R12719" t="str">
            <v>ORAS NOCO ATCO</v>
          </cell>
          <cell r="S12719" t="str">
            <v>HFTD 3</v>
          </cell>
        </row>
        <row r="12720">
          <cell r="B12720" t="str">
            <v>121741541</v>
          </cell>
          <cell r="C12720" t="str">
            <v>000/002</v>
          </cell>
          <cell r="D12720" t="str">
            <v>T3 DI WP-VALLEY SPRINGS 0/2 RPL STRW</v>
          </cell>
          <cell r="E12720" t="str">
            <v>VICTOR</v>
          </cell>
          <cell r="F12720" t="str">
            <v>ETL.8350</v>
          </cell>
          <cell r="G12720" t="str">
            <v>.POLE.WOOD</v>
          </cell>
          <cell r="H12720">
            <v>44393</v>
          </cell>
          <cell r="I12720">
            <v>44390</v>
          </cell>
          <cell r="J12720">
            <v>44390</v>
          </cell>
          <cell r="L12720">
            <v>45092</v>
          </cell>
          <cell r="M12720">
            <v>44574</v>
          </cell>
          <cell r="N12720">
            <v>44573</v>
          </cell>
          <cell r="O12720" t="str">
            <v>372</v>
          </cell>
          <cell r="P12720" t="str">
            <v/>
          </cell>
          <cell r="Q12720" t="str">
            <v>E - Schd Compl Yr 0</v>
          </cell>
          <cell r="R12720" t="str">
            <v>NOPR ORAS ATCO</v>
          </cell>
          <cell r="S12720" t="str">
            <v>HFTD 3</v>
          </cell>
        </row>
        <row r="12721">
          <cell r="B12721" t="str">
            <v>121741600</v>
          </cell>
          <cell r="C12721" t="str">
            <v>011/112C</v>
          </cell>
          <cell r="D12721" t="str">
            <v>T3 DI GRN VLY CMP EVRS 011/112C RPL INSW</v>
          </cell>
          <cell r="E12721" t="str">
            <v>MOSSLNDG</v>
          </cell>
          <cell r="F12721" t="str">
            <v>ETL.1710</v>
          </cell>
          <cell r="G12721" t="str">
            <v>.INSL.NCER</v>
          </cell>
          <cell r="H12721">
            <v>44393</v>
          </cell>
          <cell r="I12721">
            <v>44391</v>
          </cell>
          <cell r="J12721">
            <v>44656</v>
          </cell>
          <cell r="K12721">
            <v>44683</v>
          </cell>
          <cell r="M12721">
            <v>44575</v>
          </cell>
          <cell r="N12721">
            <v>44575</v>
          </cell>
          <cell r="O12721" t="str">
            <v>508</v>
          </cell>
          <cell r="P12721" t="str">
            <v>OTHR</v>
          </cell>
          <cell r="Q12721" t="str">
            <v>E - Schd Compl Yr 0</v>
          </cell>
          <cell r="R12721" t="str">
            <v>ORAS NOCO ATCO</v>
          </cell>
          <cell r="S12721" t="str">
            <v>HFTD 3</v>
          </cell>
        </row>
        <row r="12722">
          <cell r="B12722" t="str">
            <v>121741613</v>
          </cell>
          <cell r="C12722" t="str">
            <v>011/112B</v>
          </cell>
          <cell r="D12722" t="str">
            <v>T3 DI GRN VLY CMP EVRS 011/112B RPL INSW</v>
          </cell>
          <cell r="E12722" t="str">
            <v>MOSSLNDG</v>
          </cell>
          <cell r="F12722" t="str">
            <v>ETL.1710</v>
          </cell>
          <cell r="G12722" t="str">
            <v>.INSL.NCER</v>
          </cell>
          <cell r="H12722">
            <v>44393</v>
          </cell>
          <cell r="I12722">
            <v>44391</v>
          </cell>
          <cell r="J12722">
            <v>44656</v>
          </cell>
          <cell r="K12722">
            <v>44690</v>
          </cell>
          <cell r="M12722">
            <v>44575</v>
          </cell>
          <cell r="N12722">
            <v>44575</v>
          </cell>
          <cell r="O12722" t="str">
            <v>508</v>
          </cell>
          <cell r="P12722" t="str">
            <v>OTHR</v>
          </cell>
          <cell r="Q12722" t="str">
            <v>E - Schd Compl Yr 0</v>
          </cell>
          <cell r="R12722" t="str">
            <v>ORAS NOCO ATCO</v>
          </cell>
          <cell r="S12722" t="str">
            <v>HFTD 3</v>
          </cell>
        </row>
        <row r="12723">
          <cell r="B12723" t="str">
            <v>121741741</v>
          </cell>
          <cell r="C12723" t="str">
            <v>011/112A</v>
          </cell>
          <cell r="D12723" t="str">
            <v>T3 DI GRN VLY CMP EVRS 011/112A RPL INSW</v>
          </cell>
          <cell r="E12723" t="str">
            <v>MOSSLNDG</v>
          </cell>
          <cell r="F12723" t="str">
            <v>ETL.1710</v>
          </cell>
          <cell r="G12723" t="str">
            <v>.INSL.NCER</v>
          </cell>
          <cell r="H12723">
            <v>44393</v>
          </cell>
          <cell r="I12723">
            <v>44391</v>
          </cell>
          <cell r="J12723">
            <v>44656</v>
          </cell>
          <cell r="K12723">
            <v>44684</v>
          </cell>
          <cell r="M12723">
            <v>44575</v>
          </cell>
          <cell r="N12723">
            <v>44575</v>
          </cell>
          <cell r="O12723" t="str">
            <v>508</v>
          </cell>
          <cell r="P12723" t="str">
            <v>OTHR</v>
          </cell>
          <cell r="Q12723" t="str">
            <v>E - Schd Compl Yr 0</v>
          </cell>
          <cell r="R12723" t="str">
            <v>ORAS NOCO ATCO</v>
          </cell>
          <cell r="S12723" t="str">
            <v>HFTD 3</v>
          </cell>
        </row>
        <row r="12724">
          <cell r="B12724" t="str">
            <v>121741745</v>
          </cell>
          <cell r="C12724" t="str">
            <v>000/004</v>
          </cell>
          <cell r="D12724" t="str">
            <v>T3 DI DRM GRSS VLLY WMR 000/004 RPR IBWW</v>
          </cell>
          <cell r="E12724" t="str">
            <v>SACTO</v>
          </cell>
          <cell r="F12724" t="str">
            <v>ETL.6760</v>
          </cell>
          <cell r="G12724" t="str">
            <v>.INSL.NCER</v>
          </cell>
          <cell r="H12724">
            <v>44393</v>
          </cell>
          <cell r="I12724">
            <v>44390</v>
          </cell>
          <cell r="J12724">
            <v>44674</v>
          </cell>
          <cell r="K12724">
            <v>44726</v>
          </cell>
          <cell r="M12724">
            <v>44574</v>
          </cell>
          <cell r="N12724">
            <v>44574</v>
          </cell>
          <cell r="O12724" t="str">
            <v>630</v>
          </cell>
          <cell r="P12724" t="str">
            <v/>
          </cell>
          <cell r="Q12724" t="str">
            <v>E - Schd Compl Yr 0</v>
          </cell>
          <cell r="R12724" t="str">
            <v>ORAS NOCO ATCO</v>
          </cell>
          <cell r="S12724" t="str">
            <v>HFTD 3</v>
          </cell>
        </row>
        <row r="12725">
          <cell r="B12725" t="str">
            <v>121741827</v>
          </cell>
          <cell r="C12725" t="str">
            <v>004/069A</v>
          </cell>
          <cell r="D12725" t="str">
            <v>T3 DI SISQUOC-GAREY 4/69A RPL HRDD</v>
          </cell>
          <cell r="E12725" t="str">
            <v>PISMOBCH</v>
          </cell>
          <cell r="F12725" t="str">
            <v>ETL.3690</v>
          </cell>
          <cell r="G12725" t="str">
            <v>.POLE.WOOD</v>
          </cell>
          <cell r="H12725">
            <v>44393</v>
          </cell>
          <cell r="I12725">
            <v>44391</v>
          </cell>
          <cell r="J12725">
            <v>44600</v>
          </cell>
          <cell r="K12725">
            <v>44616</v>
          </cell>
          <cell r="M12725">
            <v>44575</v>
          </cell>
          <cell r="N12725">
            <v>44575</v>
          </cell>
          <cell r="O12725" t="str">
            <v>630</v>
          </cell>
          <cell r="P12725" t="str">
            <v>OTHR</v>
          </cell>
          <cell r="Q12725" t="str">
            <v>E - Schd Compl Yr 0</v>
          </cell>
          <cell r="R12725" t="str">
            <v>ORAS NOCO ATCO</v>
          </cell>
          <cell r="S12725" t="str">
            <v>HFTD 3</v>
          </cell>
        </row>
        <row r="12726">
          <cell r="B12726" t="str">
            <v>121742336</v>
          </cell>
          <cell r="C12726" t="str">
            <v>004/069C</v>
          </cell>
          <cell r="D12726" t="str">
            <v>T3 DI SISQUOC-GAREY4/69C RPL HRDD</v>
          </cell>
          <cell r="E12726" t="str">
            <v>PISMOBCH</v>
          </cell>
          <cell r="F12726" t="str">
            <v>ETL.3690</v>
          </cell>
          <cell r="G12726" t="str">
            <v>.POLE.WOOD</v>
          </cell>
          <cell r="H12726">
            <v>44393</v>
          </cell>
          <cell r="I12726">
            <v>44391</v>
          </cell>
          <cell r="J12726">
            <v>44600</v>
          </cell>
          <cell r="K12726">
            <v>44615</v>
          </cell>
          <cell r="M12726">
            <v>44575</v>
          </cell>
          <cell r="N12726">
            <v>44575</v>
          </cell>
          <cell r="O12726" t="str">
            <v>630</v>
          </cell>
          <cell r="P12726" t="str">
            <v>OTHR</v>
          </cell>
          <cell r="Q12726" t="str">
            <v>E - Schd Compl Yr 0</v>
          </cell>
          <cell r="R12726" t="str">
            <v>ORAS NOCO ATCO</v>
          </cell>
          <cell r="S12726" t="str">
            <v>HFTD 3</v>
          </cell>
        </row>
        <row r="12727">
          <cell r="B12727" t="str">
            <v>121742367</v>
          </cell>
          <cell r="C12727" t="str">
            <v>B023/531</v>
          </cell>
          <cell r="D12727" t="str">
            <v>T3 DI DRM GRSS VLY WMR B023/531 RPR STRW</v>
          </cell>
          <cell r="E12727" t="str">
            <v>SACTO</v>
          </cell>
          <cell r="F12727" t="str">
            <v>ETL.6760</v>
          </cell>
          <cell r="G12727" t="str">
            <v>.POLE.WOOD</v>
          </cell>
          <cell r="H12727">
            <v>44393</v>
          </cell>
          <cell r="I12727">
            <v>44390</v>
          </cell>
          <cell r="J12727">
            <v>44666</v>
          </cell>
          <cell r="K12727">
            <v>44676</v>
          </cell>
          <cell r="L12727">
            <v>44733</v>
          </cell>
          <cell r="M12727">
            <v>44574</v>
          </cell>
          <cell r="N12727">
            <v>44733</v>
          </cell>
          <cell r="O12727" t="str">
            <v>630</v>
          </cell>
          <cell r="P12727" t="str">
            <v/>
          </cell>
          <cell r="Q12727" t="str">
            <v>E - Schd Compl Yr 0</v>
          </cell>
          <cell r="R12727" t="str">
            <v>ORAS NOCO ATCO</v>
          </cell>
          <cell r="S12727" t="str">
            <v>HFTD 3</v>
          </cell>
        </row>
        <row r="12728">
          <cell r="B12728" t="str">
            <v>121742368</v>
          </cell>
          <cell r="C12728" t="str">
            <v>B023/531</v>
          </cell>
          <cell r="D12728" t="str">
            <v>T3 DI DRM GRSS VLY WMR B023/531 RPL HRDD</v>
          </cell>
          <cell r="E12728" t="str">
            <v>SACTO</v>
          </cell>
          <cell r="F12728" t="str">
            <v>ETL.6760</v>
          </cell>
          <cell r="G12728" t="str">
            <v>.POLE.WOOD</v>
          </cell>
          <cell r="H12728">
            <v>44393</v>
          </cell>
          <cell r="I12728">
            <v>44390</v>
          </cell>
          <cell r="J12728">
            <v>44666</v>
          </cell>
          <cell r="K12728">
            <v>44672</v>
          </cell>
          <cell r="L12728">
            <v>44733</v>
          </cell>
          <cell r="M12728">
            <v>44574</v>
          </cell>
          <cell r="N12728">
            <v>44733</v>
          </cell>
          <cell r="O12728" t="str">
            <v>630</v>
          </cell>
          <cell r="P12728" t="str">
            <v/>
          </cell>
          <cell r="Q12728" t="str">
            <v>E - Schd Compl Yr 0</v>
          </cell>
          <cell r="R12728" t="str">
            <v>ORAS NOCO ATCO</v>
          </cell>
          <cell r="S12728" t="str">
            <v>HFTD 3</v>
          </cell>
        </row>
        <row r="12729">
          <cell r="B12729" t="str">
            <v>121742441</v>
          </cell>
          <cell r="C12729" t="str">
            <v>000/010</v>
          </cell>
          <cell r="D12729" t="str">
            <v>T3 DI KONOCTI-EAGLE RK 000/10 REPLUMB</v>
          </cell>
          <cell r="E12729" t="str">
            <v>LAKEVLLE</v>
          </cell>
          <cell r="F12729" t="str">
            <v>ETL.6861</v>
          </cell>
          <cell r="G12729" t="str">
            <v>.INSL</v>
          </cell>
          <cell r="H12729">
            <v>44393</v>
          </cell>
          <cell r="I12729">
            <v>44390</v>
          </cell>
          <cell r="J12729">
            <v>44604</v>
          </cell>
          <cell r="K12729">
            <v>44609</v>
          </cell>
          <cell r="M12729">
            <v>44574</v>
          </cell>
          <cell r="N12729">
            <v>44574</v>
          </cell>
          <cell r="O12729" t="str">
            <v>630</v>
          </cell>
          <cell r="P12729" t="str">
            <v/>
          </cell>
          <cell r="Q12729" t="str">
            <v>E - Schd Compl Yr 0</v>
          </cell>
          <cell r="R12729" t="str">
            <v>ORAS NOCO ATCO</v>
          </cell>
          <cell r="S12729" t="str">
            <v>HFTD 3</v>
          </cell>
        </row>
        <row r="12730">
          <cell r="B12730" t="str">
            <v>121742588</v>
          </cell>
          <cell r="C12730" t="str">
            <v>003/023</v>
          </cell>
          <cell r="D12730" t="str">
            <v>T3 DI SOBRANTE-"G" #1 003/023 RPL INSS</v>
          </cell>
          <cell r="E12730" t="str">
            <v>CONCORD</v>
          </cell>
          <cell r="F12730" t="str">
            <v>ETL.3720</v>
          </cell>
          <cell r="G12730" t="str">
            <v>.INSL.CERA</v>
          </cell>
          <cell r="H12730">
            <v>44393</v>
          </cell>
          <cell r="I12730">
            <v>44390</v>
          </cell>
          <cell r="J12730">
            <v>44390</v>
          </cell>
          <cell r="L12730">
            <v>45059</v>
          </cell>
          <cell r="M12730">
            <v>44574</v>
          </cell>
          <cell r="N12730">
            <v>44574</v>
          </cell>
          <cell r="O12730" t="str">
            <v>532</v>
          </cell>
          <cell r="P12730" t="str">
            <v>OTHR</v>
          </cell>
          <cell r="Q12730" t="str">
            <v>E - Schd Compl Yr 0</v>
          </cell>
          <cell r="R12730" t="str">
            <v>NOPR ORAS OSTS</v>
          </cell>
          <cell r="S12730" t="str">
            <v>HFTD 3</v>
          </cell>
        </row>
        <row r="12731">
          <cell r="B12731" t="str">
            <v>121742935</v>
          </cell>
          <cell r="C12731" t="str">
            <v>002/014</v>
          </cell>
          <cell r="D12731" t="str">
            <v>T3 DI SAN RAMON-MORAGA 002/014 RPR SHLS</v>
          </cell>
          <cell r="E12731" t="str">
            <v>CONCORD</v>
          </cell>
          <cell r="F12731" t="str">
            <v>ETL.5660</v>
          </cell>
          <cell r="G12731" t="str">
            <v>.INSL.CERA</v>
          </cell>
          <cell r="H12731">
            <v>44393</v>
          </cell>
          <cell r="I12731">
            <v>44389</v>
          </cell>
          <cell r="J12731">
            <v>44693</v>
          </cell>
          <cell r="K12731">
            <v>44728</v>
          </cell>
          <cell r="M12731">
            <v>44573</v>
          </cell>
          <cell r="N12731">
            <v>44573</v>
          </cell>
          <cell r="O12731" t="str">
            <v>628</v>
          </cell>
          <cell r="P12731" t="str">
            <v>OTHR</v>
          </cell>
          <cell r="Q12731" t="str">
            <v>E - Schd Compl Yr 0</v>
          </cell>
          <cell r="R12731" t="str">
            <v>ORAS NOCO ATCO</v>
          </cell>
          <cell r="S12731" t="str">
            <v>HFTD 3</v>
          </cell>
        </row>
        <row r="12732">
          <cell r="B12732" t="str">
            <v>121743107</v>
          </cell>
          <cell r="C12732" t="str">
            <v>000/001</v>
          </cell>
          <cell r="D12732" t="str">
            <v>T3 DI DRUM-RIO OSO #2 00/01 INST HRDT</v>
          </cell>
          <cell r="E12732" t="str">
            <v>SACTO</v>
          </cell>
          <cell r="F12732" t="str">
            <v>ETL.1430</v>
          </cell>
          <cell r="G12732" t="str">
            <v>.TOWR</v>
          </cell>
          <cell r="H12732">
            <v>44393</v>
          </cell>
          <cell r="I12732">
            <v>44390</v>
          </cell>
          <cell r="J12732">
            <v>44497</v>
          </cell>
          <cell r="K12732">
            <v>44515</v>
          </cell>
          <cell r="M12732">
            <v>44574</v>
          </cell>
          <cell r="N12732">
            <v>44574</v>
          </cell>
          <cell r="O12732" t="str">
            <v>543</v>
          </cell>
          <cell r="P12732" t="str">
            <v>OTHR</v>
          </cell>
          <cell r="Q12732" t="str">
            <v>E - Schd Compl Yr 0</v>
          </cell>
          <cell r="R12732" t="str">
            <v>ORAS NOCO ATCO</v>
          </cell>
          <cell r="S12732" t="str">
            <v>HFTD 3</v>
          </cell>
        </row>
        <row r="12733">
          <cell r="B12733" t="str">
            <v>121743170</v>
          </cell>
          <cell r="C12733" t="str">
            <v>000/001</v>
          </cell>
          <cell r="D12733" t="str">
            <v>T3 DI DRUM-RIO OSO #2 00/01 RPR FOND</v>
          </cell>
          <cell r="E12733" t="str">
            <v>SACTO</v>
          </cell>
          <cell r="F12733" t="str">
            <v>ETL.1430</v>
          </cell>
          <cell r="G12733" t="str">
            <v>.TOWR</v>
          </cell>
          <cell r="H12733">
            <v>44393</v>
          </cell>
          <cell r="I12733">
            <v>44390</v>
          </cell>
          <cell r="J12733">
            <v>44497</v>
          </cell>
          <cell r="K12733">
            <v>44508</v>
          </cell>
          <cell r="M12733">
            <v>44574</v>
          </cell>
          <cell r="N12733">
            <v>44574</v>
          </cell>
          <cell r="O12733" t="str">
            <v>543</v>
          </cell>
          <cell r="P12733" t="str">
            <v>OTHR</v>
          </cell>
          <cell r="Q12733" t="str">
            <v>E - Schd Compl Yr 0</v>
          </cell>
          <cell r="R12733" t="str">
            <v>ORAS NOCO ATCO</v>
          </cell>
          <cell r="S12733" t="str">
            <v>HFTD 3</v>
          </cell>
        </row>
        <row r="12734">
          <cell r="B12734" t="str">
            <v>121743497</v>
          </cell>
          <cell r="C12734" t="str">
            <v>001/027</v>
          </cell>
          <cell r="D12734" t="str">
            <v>T3 DI MIDDLE FORK #1 1/27 RPR STRW</v>
          </cell>
          <cell r="E12734" t="str">
            <v>SACTO</v>
          </cell>
          <cell r="F12734" t="str">
            <v>ETL.8405</v>
          </cell>
          <cell r="G12734" t="str">
            <v>.POLE.WOOD</v>
          </cell>
          <cell r="H12734">
            <v>44393</v>
          </cell>
          <cell r="I12734">
            <v>44392</v>
          </cell>
          <cell r="J12734">
            <v>44489</v>
          </cell>
          <cell r="K12734">
            <v>44502</v>
          </cell>
          <cell r="M12734">
            <v>44576</v>
          </cell>
          <cell r="N12734">
            <v>44576</v>
          </cell>
          <cell r="O12734" t="str">
            <v>630</v>
          </cell>
          <cell r="P12734" t="str">
            <v/>
          </cell>
          <cell r="Q12734" t="str">
            <v>E - Schd Compl Yr 0</v>
          </cell>
          <cell r="R12734" t="str">
            <v>ORAS NOCO ATCO</v>
          </cell>
          <cell r="S12734" t="str">
            <v>HFTD 3</v>
          </cell>
        </row>
        <row r="12735">
          <cell r="B12735" t="str">
            <v>121744085</v>
          </cell>
          <cell r="C12735" t="str">
            <v>008/096</v>
          </cell>
          <cell r="D12735" t="str">
            <v>T3 DI GREEN VLLY-CMP EVRS 8/96 RPL INSW</v>
          </cell>
          <cell r="E12735" t="str">
            <v>MOSSLNDG</v>
          </cell>
          <cell r="F12735" t="str">
            <v>ETL.1710</v>
          </cell>
          <cell r="G12735" t="str">
            <v>.INSL.CERA</v>
          </cell>
          <cell r="H12735">
            <v>44393</v>
          </cell>
          <cell r="I12735">
            <v>44391</v>
          </cell>
          <cell r="J12735">
            <v>44675</v>
          </cell>
          <cell r="K12735">
            <v>44699</v>
          </cell>
          <cell r="M12735">
            <v>44575</v>
          </cell>
          <cell r="N12735">
            <v>44575</v>
          </cell>
          <cell r="O12735" t="str">
            <v>508</v>
          </cell>
          <cell r="P12735" t="str">
            <v>OTHR</v>
          </cell>
          <cell r="Q12735" t="str">
            <v>E - Schd Compl Yr 0</v>
          </cell>
          <cell r="R12735" t="str">
            <v>ORAS NOCO ATCO</v>
          </cell>
          <cell r="S12735" t="str">
            <v>HFTD 3</v>
          </cell>
        </row>
        <row r="12736">
          <cell r="B12736" t="str">
            <v>121744402</v>
          </cell>
          <cell r="C12736" t="str">
            <v>006/087</v>
          </cell>
          <cell r="D12736" t="str">
            <v>T3 DI MIDDLE FORK #1 6/87 RPL HRDW</v>
          </cell>
          <cell r="E12736" t="str">
            <v>SACTO</v>
          </cell>
          <cell r="F12736" t="str">
            <v>ETL.8405</v>
          </cell>
          <cell r="G12736" t="str">
            <v>.POLE.WOOD</v>
          </cell>
          <cell r="H12736">
            <v>44393</v>
          </cell>
          <cell r="I12736">
            <v>44392</v>
          </cell>
          <cell r="J12736">
            <v>44777</v>
          </cell>
          <cell r="K12736">
            <v>44797</v>
          </cell>
          <cell r="L12736">
            <v>45091</v>
          </cell>
          <cell r="M12736">
            <v>44576</v>
          </cell>
          <cell r="N12736">
            <v>44576</v>
          </cell>
          <cell r="O12736" t="str">
            <v>630</v>
          </cell>
          <cell r="P12736" t="str">
            <v/>
          </cell>
          <cell r="Q12736" t="str">
            <v>E - Schd Compl Yr 0</v>
          </cell>
          <cell r="R12736" t="str">
            <v>ORAS NOCO ATCO</v>
          </cell>
          <cell r="S12736" t="str">
            <v>HFTD 3</v>
          </cell>
        </row>
        <row r="12737">
          <cell r="B12737" t="str">
            <v>121744581</v>
          </cell>
          <cell r="C12737" t="str">
            <v>002/058</v>
          </cell>
          <cell r="D12737" t="str">
            <v>T3 DI BURNS-LNE STAR #2 002/058 RPL HRDD</v>
          </cell>
          <cell r="E12737" t="str">
            <v>MOSSLNDG</v>
          </cell>
          <cell r="F12737" t="str">
            <v>ETL.6240</v>
          </cell>
          <cell r="G12737" t="str">
            <v>.POLE.WOOD</v>
          </cell>
          <cell r="H12737">
            <v>44393</v>
          </cell>
          <cell r="I12737">
            <v>44390</v>
          </cell>
          <cell r="J12737">
            <v>44594</v>
          </cell>
          <cell r="K12737">
            <v>44601</v>
          </cell>
          <cell r="M12737">
            <v>44574</v>
          </cell>
          <cell r="N12737">
            <v>44574</v>
          </cell>
          <cell r="O12737" t="str">
            <v>630</v>
          </cell>
          <cell r="P12737" t="str">
            <v/>
          </cell>
          <cell r="Q12737" t="str">
            <v>E - Schd Compl Yr 0</v>
          </cell>
          <cell r="R12737" t="str">
            <v>ORAS NOCO ATCO</v>
          </cell>
          <cell r="S12737" t="str">
            <v>HFTD 3</v>
          </cell>
        </row>
        <row r="12738">
          <cell r="B12738" t="str">
            <v>121744912</v>
          </cell>
          <cell r="C12738" t="str">
            <v>005/008</v>
          </cell>
          <cell r="D12738" t="str">
            <v>T3 DI KONOCTI-EAGLE ROCK 5/8 RPL STRW</v>
          </cell>
          <cell r="E12738" t="str">
            <v>WILLITS</v>
          </cell>
          <cell r="F12738" t="str">
            <v>ETL.6861</v>
          </cell>
          <cell r="G12738" t="str">
            <v>.POLE.WOOD</v>
          </cell>
          <cell r="H12738">
            <v>44393</v>
          </cell>
          <cell r="I12738">
            <v>44390</v>
          </cell>
          <cell r="J12738">
            <v>44603</v>
          </cell>
          <cell r="K12738">
            <v>44628</v>
          </cell>
          <cell r="M12738">
            <v>44574</v>
          </cell>
          <cell r="N12738">
            <v>44573</v>
          </cell>
          <cell r="O12738" t="str">
            <v>372</v>
          </cell>
          <cell r="P12738" t="str">
            <v/>
          </cell>
          <cell r="Q12738" t="str">
            <v>E - Schd Compl Yr 0</v>
          </cell>
          <cell r="R12738" t="str">
            <v>ORAS NOCO ATCO</v>
          </cell>
          <cell r="S12738" t="str">
            <v>HFTD 3</v>
          </cell>
        </row>
        <row r="12739">
          <cell r="B12739" t="str">
            <v>121744923</v>
          </cell>
          <cell r="C12739" t="str">
            <v>020/552</v>
          </cell>
          <cell r="D12739" t="str">
            <v>T3 DI COLGATE-ALLEGHANY 020/552 RPR STRW</v>
          </cell>
          <cell r="E12739" t="str">
            <v>SACTO</v>
          </cell>
          <cell r="F12739" t="str">
            <v>ETL.6470</v>
          </cell>
          <cell r="G12739" t="str">
            <v>.POLE.WOOD</v>
          </cell>
          <cell r="H12739">
            <v>44393</v>
          </cell>
          <cell r="I12739">
            <v>44390</v>
          </cell>
          <cell r="J12739">
            <v>44726</v>
          </cell>
          <cell r="K12739">
            <v>44791</v>
          </cell>
          <cell r="L12739">
            <v>45003</v>
          </cell>
          <cell r="M12739">
            <v>44574</v>
          </cell>
          <cell r="N12739">
            <v>45003</v>
          </cell>
          <cell r="O12739" t="str">
            <v>630</v>
          </cell>
          <cell r="P12739" t="str">
            <v>OTHR</v>
          </cell>
          <cell r="Q12739" t="str">
            <v>E - Schd Compl Yr 0</v>
          </cell>
          <cell r="R12739" t="str">
            <v>ORAS NOCO ATCO</v>
          </cell>
          <cell r="S12739" t="str">
            <v>HFTD 3</v>
          </cell>
        </row>
        <row r="12740">
          <cell r="B12740" t="str">
            <v>121745110</v>
          </cell>
          <cell r="C12740" t="str">
            <v>001/023</v>
          </cell>
          <cell r="D12740" t="str">
            <v>T3 DI CENTERVILLE-TBLE MTN 1/23 RPR HRDW</v>
          </cell>
          <cell r="E12740" t="str">
            <v>TABLEMTN</v>
          </cell>
          <cell r="F12740" t="str">
            <v>ETL.6330</v>
          </cell>
          <cell r="G12740" t="str">
            <v>.POLE.WOOD</v>
          </cell>
          <cell r="H12740">
            <v>44393</v>
          </cell>
          <cell r="I12740">
            <v>44392</v>
          </cell>
          <cell r="J12740">
            <v>44789</v>
          </cell>
          <cell r="K12740">
            <v>44798</v>
          </cell>
          <cell r="L12740">
            <v>45101</v>
          </cell>
          <cell r="M12740">
            <v>44576</v>
          </cell>
          <cell r="N12740">
            <v>44576</v>
          </cell>
          <cell r="O12740" t="str">
            <v>630</v>
          </cell>
          <cell r="P12740" t="str">
            <v/>
          </cell>
          <cell r="Q12740" t="str">
            <v>E - Schd Compl Yr 0</v>
          </cell>
          <cell r="R12740" t="str">
            <v>ORAS NOCO ATCO</v>
          </cell>
          <cell r="S12740" t="str">
            <v>HFTD 3</v>
          </cell>
        </row>
        <row r="12741">
          <cell r="B12741" t="str">
            <v>121745167</v>
          </cell>
          <cell r="C12741" t="str">
            <v>000/009</v>
          </cell>
          <cell r="D12741" t="str">
            <v>T3 DI KONOCTI-EAGLE RK 000/009 RPL HRDD</v>
          </cell>
          <cell r="E12741" t="str">
            <v>LAKEVLLE</v>
          </cell>
          <cell r="F12741" t="str">
            <v>ETL.6861</v>
          </cell>
          <cell r="G12741" t="str">
            <v>.POLE.WOOD</v>
          </cell>
          <cell r="H12741">
            <v>44393</v>
          </cell>
          <cell r="I12741">
            <v>44390</v>
          </cell>
          <cell r="J12741">
            <v>44604</v>
          </cell>
          <cell r="K12741">
            <v>44610</v>
          </cell>
          <cell r="M12741">
            <v>44574</v>
          </cell>
          <cell r="N12741">
            <v>44574</v>
          </cell>
          <cell r="O12741" t="str">
            <v>630</v>
          </cell>
          <cell r="P12741" t="str">
            <v/>
          </cell>
          <cell r="Q12741" t="str">
            <v>E - Schd Compl Yr 0</v>
          </cell>
          <cell r="R12741" t="str">
            <v>ORAS NOCO ATCO</v>
          </cell>
          <cell r="S12741" t="str">
            <v>HFTD 3</v>
          </cell>
        </row>
        <row r="12742">
          <cell r="B12742" t="str">
            <v>121745223</v>
          </cell>
          <cell r="C12742" t="str">
            <v>002/014B</v>
          </cell>
          <cell r="D12742" t="str">
            <v>T3 DI  KANAKA TAP 002/014B RPR STRW</v>
          </cell>
          <cell r="E12742" t="str">
            <v>TABLEMTN</v>
          </cell>
          <cell r="F12742" t="str">
            <v>ETL.4223</v>
          </cell>
          <cell r="G12742" t="str">
            <v>.POLE.WOOD</v>
          </cell>
          <cell r="H12742">
            <v>44393</v>
          </cell>
          <cell r="I12742">
            <v>44391</v>
          </cell>
          <cell r="J12742">
            <v>44715</v>
          </cell>
          <cell r="K12742">
            <v>44728</v>
          </cell>
          <cell r="M12742">
            <v>44575</v>
          </cell>
          <cell r="N12742">
            <v>44575</v>
          </cell>
          <cell r="O12742" t="str">
            <v>630</v>
          </cell>
          <cell r="P12742" t="str">
            <v>OTHR</v>
          </cell>
          <cell r="Q12742" t="str">
            <v>E - Schd Compl Yr 0</v>
          </cell>
          <cell r="R12742" t="str">
            <v>ORAS NOCO ATCO</v>
          </cell>
          <cell r="S12742" t="str">
            <v>HFTD 3</v>
          </cell>
        </row>
        <row r="12743">
          <cell r="B12743" t="str">
            <v>121745268</v>
          </cell>
          <cell r="C12743" t="str">
            <v>002/014C</v>
          </cell>
          <cell r="D12743" t="str">
            <v>T3 DI KANAKA TAP-WOOD  2/14C RPR STRW</v>
          </cell>
          <cell r="E12743" t="str">
            <v>TABLEMTN</v>
          </cell>
          <cell r="F12743" t="str">
            <v>ETL.4223</v>
          </cell>
          <cell r="G12743" t="str">
            <v>.POLE.WOOD</v>
          </cell>
          <cell r="H12743">
            <v>44393</v>
          </cell>
          <cell r="I12743">
            <v>44391</v>
          </cell>
          <cell r="J12743">
            <v>44715</v>
          </cell>
          <cell r="K12743">
            <v>44728</v>
          </cell>
          <cell r="M12743">
            <v>44575</v>
          </cell>
          <cell r="N12743">
            <v>44575</v>
          </cell>
          <cell r="O12743" t="str">
            <v>630</v>
          </cell>
          <cell r="P12743" t="str">
            <v/>
          </cell>
          <cell r="Q12743" t="str">
            <v>E - Schd Compl Yr 0</v>
          </cell>
          <cell r="R12743" t="str">
            <v>ORAS NOCO ATCO</v>
          </cell>
          <cell r="S12743" t="str">
            <v>HFTD 3</v>
          </cell>
        </row>
        <row r="12744">
          <cell r="B12744" t="str">
            <v>121745269</v>
          </cell>
          <cell r="C12744" t="str">
            <v>005/012</v>
          </cell>
          <cell r="D12744" t="str">
            <v>T3 DI KONOCTI-EAGLE ROCK 5/12 RMV VEG</v>
          </cell>
          <cell r="E12744" t="str">
            <v>WILLITS</v>
          </cell>
          <cell r="F12744" t="str">
            <v>ETL.6861</v>
          </cell>
          <cell r="G12744" t="str">
            <v>.POLE.WOOD</v>
          </cell>
          <cell r="H12744">
            <v>44393</v>
          </cell>
          <cell r="I12744">
            <v>44390</v>
          </cell>
          <cell r="J12744">
            <v>44616</v>
          </cell>
          <cell r="K12744">
            <v>44617</v>
          </cell>
          <cell r="M12744">
            <v>44574</v>
          </cell>
          <cell r="O12744" t="str">
            <v>564</v>
          </cell>
          <cell r="P12744" t="str">
            <v/>
          </cell>
          <cell r="Q12744" t="str">
            <v>E - Schd Compl Yr 0</v>
          </cell>
          <cell r="R12744" t="str">
            <v>NOCO ATCO</v>
          </cell>
          <cell r="S12744" t="str">
            <v>HFTD 3</v>
          </cell>
        </row>
        <row r="12745">
          <cell r="B12745" t="str">
            <v>121745503</v>
          </cell>
          <cell r="C12745" t="str">
            <v>003/065</v>
          </cell>
          <cell r="D12745" t="str">
            <v>T3 DI BURNS-LONE STAR #2 3/65 REFRAME</v>
          </cell>
          <cell r="E12745" t="str">
            <v>MOSSLNDG</v>
          </cell>
          <cell r="F12745" t="str">
            <v>ETL.6240</v>
          </cell>
          <cell r="G12745" t="str">
            <v>.POLE.WOOD</v>
          </cell>
          <cell r="H12745">
            <v>44393</v>
          </cell>
          <cell r="I12745">
            <v>44390</v>
          </cell>
          <cell r="J12745">
            <v>44596</v>
          </cell>
          <cell r="K12745">
            <v>44627</v>
          </cell>
          <cell r="M12745">
            <v>44574</v>
          </cell>
          <cell r="N12745">
            <v>44573</v>
          </cell>
          <cell r="O12745" t="str">
            <v>637</v>
          </cell>
          <cell r="P12745" t="str">
            <v/>
          </cell>
          <cell r="Q12745" t="str">
            <v>E - Schd Compl Yr 0</v>
          </cell>
          <cell r="R12745" t="str">
            <v>ORAS NOCO ATCO</v>
          </cell>
          <cell r="S12745" t="str">
            <v>HFTD 3</v>
          </cell>
        </row>
        <row r="12746">
          <cell r="B12746" t="str">
            <v>121746383</v>
          </cell>
          <cell r="C12746" t="str">
            <v>003/020</v>
          </cell>
          <cell r="D12746" t="str">
            <v>T3 DI SOBRANTE-""G"" #1 3/20 RPL INSS</v>
          </cell>
          <cell r="E12746" t="str">
            <v>CONCORD</v>
          </cell>
          <cell r="F12746" t="str">
            <v>ETL.3720</v>
          </cell>
          <cell r="G12746" t="str">
            <v>.INSL.CERA</v>
          </cell>
          <cell r="H12746">
            <v>44393</v>
          </cell>
          <cell r="I12746">
            <v>44390</v>
          </cell>
          <cell r="J12746">
            <v>44390</v>
          </cell>
          <cell r="L12746">
            <v>45061</v>
          </cell>
          <cell r="M12746">
            <v>44574</v>
          </cell>
          <cell r="N12746">
            <v>44574</v>
          </cell>
          <cell r="O12746" t="str">
            <v>532</v>
          </cell>
          <cell r="P12746" t="str">
            <v/>
          </cell>
          <cell r="Q12746" t="str">
            <v>E - Schd Compl Yr 0</v>
          </cell>
          <cell r="R12746" t="str">
            <v>NOPR ORAS OSTS</v>
          </cell>
          <cell r="S12746" t="str">
            <v>HFTD 3</v>
          </cell>
        </row>
        <row r="12747">
          <cell r="B12747" t="str">
            <v>121746385</v>
          </cell>
          <cell r="C12747" t="str">
            <v>003/020</v>
          </cell>
          <cell r="D12747" t="str">
            <v>T3 DI SOBRANTE-""G"" #1 3/20 RPL HRDT</v>
          </cell>
          <cell r="E12747" t="str">
            <v>CONCORD</v>
          </cell>
          <cell r="F12747" t="str">
            <v>ETL.3720</v>
          </cell>
          <cell r="G12747" t="str">
            <v>.TOWR</v>
          </cell>
          <cell r="H12747">
            <v>44393</v>
          </cell>
          <cell r="I12747">
            <v>44390</v>
          </cell>
          <cell r="J12747">
            <v>44767</v>
          </cell>
          <cell r="K12747">
            <v>44769</v>
          </cell>
          <cell r="L12747">
            <v>45061</v>
          </cell>
          <cell r="M12747">
            <v>44574</v>
          </cell>
          <cell r="N12747">
            <v>44574</v>
          </cell>
          <cell r="O12747" t="str">
            <v>543</v>
          </cell>
          <cell r="P12747" t="str">
            <v/>
          </cell>
          <cell r="Q12747" t="str">
            <v>E - Schd Compl Yr 0</v>
          </cell>
          <cell r="R12747" t="str">
            <v>ORAS NOCO ATCO</v>
          </cell>
          <cell r="S12747" t="str">
            <v>HFTD 3</v>
          </cell>
        </row>
        <row r="12748">
          <cell r="B12748" t="str">
            <v>121746669</v>
          </cell>
          <cell r="C12748" t="str">
            <v>000/018</v>
          </cell>
          <cell r="D12748" t="str">
            <v>T3 DI BRNS-LONE STR #2 000/018 RPL STRW</v>
          </cell>
          <cell r="E12748" t="str">
            <v>MOSSLNDG</v>
          </cell>
          <cell r="F12748" t="str">
            <v>ETL.6240</v>
          </cell>
          <cell r="G12748" t="str">
            <v>.POLE.WOOD</v>
          </cell>
          <cell r="H12748">
            <v>44393</v>
          </cell>
          <cell r="I12748">
            <v>44392</v>
          </cell>
          <cell r="J12748">
            <v>44598</v>
          </cell>
          <cell r="K12748">
            <v>44614</v>
          </cell>
          <cell r="M12748">
            <v>44576</v>
          </cell>
          <cell r="N12748">
            <v>44575</v>
          </cell>
          <cell r="O12748" t="str">
            <v>372</v>
          </cell>
          <cell r="P12748" t="str">
            <v/>
          </cell>
          <cell r="Q12748" t="str">
            <v>E - Schd Compl Yr 0</v>
          </cell>
          <cell r="R12748" t="str">
            <v>ORAS NOCO ATCO</v>
          </cell>
          <cell r="S12748" t="str">
            <v>HFTD 3</v>
          </cell>
        </row>
        <row r="12749">
          <cell r="B12749" t="str">
            <v>121747152</v>
          </cell>
          <cell r="C12749" t="str">
            <v>016/108A</v>
          </cell>
          <cell r="D12749" t="str">
            <v>T3 DI METCLF-GRN VLLY 16/108A RPL HRDW</v>
          </cell>
          <cell r="E12749" t="str">
            <v>MOSSLNDG</v>
          </cell>
          <cell r="F12749" t="str">
            <v>ETL.2540</v>
          </cell>
          <cell r="G12749" t="str">
            <v>.POLE.NWOD</v>
          </cell>
          <cell r="H12749">
            <v>44393</v>
          </cell>
          <cell r="I12749">
            <v>44391</v>
          </cell>
          <cell r="J12749">
            <v>44755</v>
          </cell>
          <cell r="K12749">
            <v>44798</v>
          </cell>
          <cell r="L12749">
            <v>45061</v>
          </cell>
          <cell r="M12749">
            <v>44575</v>
          </cell>
          <cell r="N12749">
            <v>44575</v>
          </cell>
          <cell r="O12749" t="str">
            <v>630</v>
          </cell>
          <cell r="P12749" t="str">
            <v/>
          </cell>
          <cell r="Q12749" t="str">
            <v>E - Schd Compl Yr 0</v>
          </cell>
          <cell r="R12749" t="str">
            <v>ORAS NOCO ATCO</v>
          </cell>
          <cell r="S12749" t="str">
            <v>HFTD 3</v>
          </cell>
        </row>
        <row r="12750">
          <cell r="B12750" t="str">
            <v>121747372</v>
          </cell>
          <cell r="C12750" t="str">
            <v>008/114</v>
          </cell>
          <cell r="D12750" t="str">
            <v>T3 DI  MIDDLEFORK #1 8/114 RPR JUMW</v>
          </cell>
          <cell r="E12750" t="str">
            <v>SACTO</v>
          </cell>
          <cell r="F12750" t="str">
            <v>ETL.8405</v>
          </cell>
          <cell r="G12750" t="str">
            <v>.POLE.WOOD</v>
          </cell>
          <cell r="H12750">
            <v>44393</v>
          </cell>
          <cell r="I12750">
            <v>44393</v>
          </cell>
          <cell r="J12750">
            <v>44780</v>
          </cell>
          <cell r="K12750">
            <v>44790</v>
          </cell>
          <cell r="M12750">
            <v>44577</v>
          </cell>
          <cell r="N12750">
            <v>44577</v>
          </cell>
          <cell r="O12750" t="str">
            <v>630</v>
          </cell>
          <cell r="P12750" t="str">
            <v/>
          </cell>
          <cell r="Q12750" t="str">
            <v>E - Schd Compl Yr 0</v>
          </cell>
          <cell r="R12750" t="str">
            <v>ORAS NOCO ATCO</v>
          </cell>
          <cell r="S12750" t="str">
            <v>HFTD 3</v>
          </cell>
        </row>
        <row r="12751">
          <cell r="B12751" t="str">
            <v>121748159</v>
          </cell>
          <cell r="C12751" t="str">
            <v>003/082</v>
          </cell>
          <cell r="D12751" t="str">
            <v>T3 DI BURNS-LNE STAR #2 003/082 RPL ANCW</v>
          </cell>
          <cell r="E12751" t="str">
            <v>MOSSLNDG</v>
          </cell>
          <cell r="F12751" t="str">
            <v>ETL.6240</v>
          </cell>
          <cell r="G12751" t="str">
            <v>.POLE.WOOD</v>
          </cell>
          <cell r="H12751">
            <v>44394</v>
          </cell>
          <cell r="I12751">
            <v>44393</v>
          </cell>
          <cell r="J12751">
            <v>44658</v>
          </cell>
          <cell r="K12751">
            <v>44664</v>
          </cell>
          <cell r="M12751">
            <v>44577</v>
          </cell>
          <cell r="N12751">
            <v>44575</v>
          </cell>
          <cell r="O12751" t="str">
            <v>637</v>
          </cell>
          <cell r="P12751" t="str">
            <v/>
          </cell>
          <cell r="Q12751" t="str">
            <v>E - Schd Compl Yr 0</v>
          </cell>
          <cell r="R12751" t="str">
            <v>ORAS NOCO ATCO</v>
          </cell>
          <cell r="S12751" t="str">
            <v>HFTD 3</v>
          </cell>
        </row>
        <row r="12752">
          <cell r="B12752" t="str">
            <v>121748477</v>
          </cell>
          <cell r="C12752" t="str">
            <v>003/078</v>
          </cell>
          <cell r="D12752" t="str">
            <v>T3 DI BURNS-LONE STAR#2 003/078 RPR INSW</v>
          </cell>
          <cell r="E12752" t="str">
            <v>MOSSLNDG</v>
          </cell>
          <cell r="F12752" t="str">
            <v>ETL.6240</v>
          </cell>
          <cell r="G12752" t="str">
            <v>.POLE.WOOD</v>
          </cell>
          <cell r="H12752">
            <v>44394</v>
          </cell>
          <cell r="I12752">
            <v>44393</v>
          </cell>
          <cell r="J12752">
            <v>44656</v>
          </cell>
          <cell r="K12752">
            <v>44693</v>
          </cell>
          <cell r="M12752">
            <v>44577</v>
          </cell>
          <cell r="N12752">
            <v>44577</v>
          </cell>
          <cell r="O12752" t="str">
            <v>630</v>
          </cell>
          <cell r="P12752" t="str">
            <v>OTHR</v>
          </cell>
          <cell r="Q12752" t="str">
            <v>E - Schd Compl Yr 0</v>
          </cell>
          <cell r="R12752" t="str">
            <v>ORAS NOCO ATCO</v>
          </cell>
          <cell r="S12752" t="str">
            <v>HFTD 3</v>
          </cell>
        </row>
        <row r="12753">
          <cell r="B12753" t="str">
            <v>121748834</v>
          </cell>
          <cell r="C12753" t="str">
            <v>013/238</v>
          </cell>
          <cell r="D12753" t="str">
            <v>T3 DI FRNCH MDWS-MDL FRK 13/238 INS HRDD</v>
          </cell>
          <cell r="E12753" t="str">
            <v>SACTO</v>
          </cell>
          <cell r="F12753" t="str">
            <v>ETL.6870</v>
          </cell>
          <cell r="G12753" t="str">
            <v>.POLE.WOOD</v>
          </cell>
          <cell r="H12753">
            <v>44394</v>
          </cell>
          <cell r="I12753">
            <v>44393</v>
          </cell>
          <cell r="J12753">
            <v>44688</v>
          </cell>
          <cell r="K12753">
            <v>44742</v>
          </cell>
          <cell r="M12753">
            <v>44577</v>
          </cell>
          <cell r="N12753">
            <v>44577</v>
          </cell>
          <cell r="O12753" t="str">
            <v>630</v>
          </cell>
          <cell r="P12753" t="str">
            <v/>
          </cell>
          <cell r="Q12753" t="str">
            <v>E - Schd Compl Yr 0</v>
          </cell>
          <cell r="R12753" t="str">
            <v>ORAS NOCO ATCO</v>
          </cell>
          <cell r="S12753" t="str">
            <v>HFTD 3</v>
          </cell>
        </row>
        <row r="12754">
          <cell r="B12754" t="str">
            <v>121748920</v>
          </cell>
          <cell r="C12754" t="str">
            <v>013/238</v>
          </cell>
          <cell r="D12754" t="str">
            <v>T3 DI FRN MDW-ML FK 13/238 GYWW CMPLTD</v>
          </cell>
          <cell r="E12754" t="str">
            <v>SACTO</v>
          </cell>
          <cell r="F12754" t="str">
            <v>ETL.6870</v>
          </cell>
          <cell r="G12754" t="str">
            <v>.POLE.WOOD</v>
          </cell>
          <cell r="H12754">
            <v>44394</v>
          </cell>
          <cell r="I12754">
            <v>44393</v>
          </cell>
          <cell r="J12754">
            <v>44688</v>
          </cell>
          <cell r="K12754">
            <v>44742</v>
          </cell>
          <cell r="M12754">
            <v>44577</v>
          </cell>
          <cell r="N12754">
            <v>44577</v>
          </cell>
          <cell r="O12754" t="str">
            <v>630</v>
          </cell>
          <cell r="P12754" t="str">
            <v/>
          </cell>
          <cell r="Q12754" t="str">
            <v>E - Schd Compl Yr 0</v>
          </cell>
          <cell r="R12754" t="str">
            <v>ORAS NOCO ATCO</v>
          </cell>
          <cell r="S12754" t="str">
            <v>HFTD 3</v>
          </cell>
        </row>
        <row r="12755">
          <cell r="B12755" t="str">
            <v>121749030</v>
          </cell>
          <cell r="C12755" t="str">
            <v>004/054A</v>
          </cell>
          <cell r="D12755" t="str">
            <v>T3 DI DRUM SUMMIT #2 4/54A RPL INSW</v>
          </cell>
          <cell r="E12755" t="str">
            <v>SACTO</v>
          </cell>
          <cell r="F12755" t="str">
            <v>ETL.1450</v>
          </cell>
          <cell r="G12755" t="str">
            <v>.INSL.NCER</v>
          </cell>
          <cell r="H12755">
            <v>44394</v>
          </cell>
          <cell r="I12755">
            <v>44384</v>
          </cell>
          <cell r="J12755">
            <v>44717</v>
          </cell>
          <cell r="K12755">
            <v>44739</v>
          </cell>
          <cell r="L12755">
            <v>44679</v>
          </cell>
          <cell r="M12755">
            <v>44568</v>
          </cell>
          <cell r="N12755">
            <v>44568</v>
          </cell>
          <cell r="O12755" t="str">
            <v>508</v>
          </cell>
          <cell r="P12755" t="str">
            <v/>
          </cell>
          <cell r="Q12755" t="str">
            <v>E - Schd Compl Yr 0</v>
          </cell>
          <cell r="R12755" t="str">
            <v>ORAS NOCO ATCO</v>
          </cell>
          <cell r="S12755" t="str">
            <v>HFTD 3</v>
          </cell>
        </row>
        <row r="12756">
          <cell r="B12756" t="str">
            <v>121749382</v>
          </cell>
          <cell r="C12756" t="str">
            <v>019/535</v>
          </cell>
          <cell r="D12756" t="str">
            <v>T3 DI COLGATE-ALLEGHANY 19/535 RPL STRW</v>
          </cell>
          <cell r="E12756" t="str">
            <v>SACTO</v>
          </cell>
          <cell r="F12756" t="str">
            <v>ETL.6470</v>
          </cell>
          <cell r="G12756" t="str">
            <v>.POLE.WOOD</v>
          </cell>
          <cell r="H12756">
            <v>44394</v>
          </cell>
          <cell r="I12756">
            <v>44394</v>
          </cell>
          <cell r="J12756">
            <v>44726</v>
          </cell>
          <cell r="K12756">
            <v>44742</v>
          </cell>
          <cell r="L12756">
            <v>45002</v>
          </cell>
          <cell r="M12756">
            <v>44578</v>
          </cell>
          <cell r="N12756">
            <v>44722</v>
          </cell>
          <cell r="O12756" t="str">
            <v>372</v>
          </cell>
          <cell r="P12756" t="str">
            <v>OTHR</v>
          </cell>
          <cell r="Q12756" t="str">
            <v>E - Schd Compl Yr 0</v>
          </cell>
          <cell r="R12756" t="str">
            <v>ORAS NOCO ATCO</v>
          </cell>
          <cell r="S12756" t="str">
            <v>HFTD 3</v>
          </cell>
        </row>
        <row r="12757">
          <cell r="B12757" t="str">
            <v>121749614</v>
          </cell>
          <cell r="C12757" t="str">
            <v>?001/006</v>
          </cell>
          <cell r="D12757" t="str">
            <v>T3 DI SNTH LN-HLF MN BY ?1/6 RMV VEG</v>
          </cell>
          <cell r="E12757" t="str">
            <v>METCALF</v>
          </cell>
          <cell r="F12757" t="str">
            <v>ETL.7212</v>
          </cell>
          <cell r="G12757" t="str">
            <v>.POLE.WOOD</v>
          </cell>
          <cell r="H12757">
            <v>44394</v>
          </cell>
          <cell r="I12757">
            <v>44394</v>
          </cell>
          <cell r="J12757">
            <v>44564</v>
          </cell>
          <cell r="K12757">
            <v>44568</v>
          </cell>
          <cell r="M12757">
            <v>44578</v>
          </cell>
          <cell r="O12757" t="str">
            <v>564</v>
          </cell>
          <cell r="P12757" t="str">
            <v/>
          </cell>
          <cell r="Q12757" t="str">
            <v>E - Schd Compl Yr 0</v>
          </cell>
          <cell r="R12757" t="str">
            <v>NOCO ATCO</v>
          </cell>
          <cell r="S12757" t="str">
            <v>HFTD 3</v>
          </cell>
        </row>
        <row r="12758">
          <cell r="B12758" t="str">
            <v>121749633</v>
          </cell>
          <cell r="C12758" t="str">
            <v>008/002</v>
          </cell>
          <cell r="D12758" t="str">
            <v>T3 DI PTTR VLLY WLLTS 008/002 COMPLETE</v>
          </cell>
          <cell r="E12758" t="str">
            <v>WILLITS</v>
          </cell>
          <cell r="F12758" t="str">
            <v>ETL.7820</v>
          </cell>
          <cell r="G12758" t="str">
            <v>.POLE.WOOD</v>
          </cell>
          <cell r="H12758">
            <v>44394</v>
          </cell>
          <cell r="I12758">
            <v>44394</v>
          </cell>
          <cell r="J12758">
            <v>44726</v>
          </cell>
          <cell r="K12758">
            <v>44748</v>
          </cell>
          <cell r="M12758">
            <v>44578</v>
          </cell>
          <cell r="N12758">
            <v>44575</v>
          </cell>
          <cell r="O12758" t="str">
            <v>372</v>
          </cell>
          <cell r="P12758" t="str">
            <v/>
          </cell>
          <cell r="Q12758" t="str">
            <v>E - Schd Compl Yr 0</v>
          </cell>
          <cell r="R12758" t="str">
            <v>ORAS NOCO ATCO</v>
          </cell>
          <cell r="S12758" t="str">
            <v>HFTD 3</v>
          </cell>
        </row>
        <row r="12759">
          <cell r="B12759" t="str">
            <v>121749716</v>
          </cell>
          <cell r="C12759" t="str">
            <v>017/159</v>
          </cell>
          <cell r="D12759" t="str">
            <v>T3 DI MNTA VSTA-BRNS 17/159C RPR GYWW</v>
          </cell>
          <cell r="E12759" t="str">
            <v>MOSSLNDG</v>
          </cell>
          <cell r="F12759" t="str">
            <v>ETL.7590</v>
          </cell>
          <cell r="G12759" t="str">
            <v>.POLE.WDPS</v>
          </cell>
          <cell r="H12759">
            <v>44394</v>
          </cell>
          <cell r="I12759">
            <v>44392</v>
          </cell>
          <cell r="J12759">
            <v>44622</v>
          </cell>
          <cell r="K12759">
            <v>44641</v>
          </cell>
          <cell r="M12759">
            <v>44576</v>
          </cell>
          <cell r="N12759">
            <v>44576</v>
          </cell>
          <cell r="O12759" t="str">
            <v>630</v>
          </cell>
          <cell r="P12759" t="str">
            <v/>
          </cell>
          <cell r="Q12759" t="str">
            <v>E - Schd Compl Yr 0</v>
          </cell>
          <cell r="R12759" t="str">
            <v>ORAS NOCO ATCO</v>
          </cell>
          <cell r="S12759" t="str">
            <v>HFTD 3</v>
          </cell>
        </row>
        <row r="12760">
          <cell r="B12760" t="str">
            <v>121749739</v>
          </cell>
          <cell r="C12760" t="str">
            <v>000/002</v>
          </cell>
          <cell r="D12760" t="str">
            <v>T3 DI DRM GRSS VLY WMR 000/002 RPR SPLW</v>
          </cell>
          <cell r="E12760" t="str">
            <v>SACTO</v>
          </cell>
          <cell r="F12760" t="str">
            <v>ETL.6760</v>
          </cell>
          <cell r="G12760" t="str">
            <v>.INSL.CERA</v>
          </cell>
          <cell r="H12760">
            <v>44394</v>
          </cell>
          <cell r="I12760">
            <v>44394</v>
          </cell>
          <cell r="J12760">
            <v>44674</v>
          </cell>
          <cell r="K12760">
            <v>44726</v>
          </cell>
          <cell r="M12760">
            <v>44578</v>
          </cell>
          <cell r="N12760">
            <v>44578</v>
          </cell>
          <cell r="O12760" t="str">
            <v>630</v>
          </cell>
          <cell r="P12760" t="str">
            <v/>
          </cell>
          <cell r="Q12760" t="str">
            <v>E - Schd Compl Yr 0</v>
          </cell>
          <cell r="R12760" t="str">
            <v>ORAS NOCO ATCO</v>
          </cell>
          <cell r="S12760" t="str">
            <v>HFTD 3</v>
          </cell>
        </row>
        <row r="12761">
          <cell r="B12761" t="str">
            <v>121749831</v>
          </cell>
          <cell r="C12761" t="str">
            <v>000/002</v>
          </cell>
          <cell r="D12761" t="str">
            <v>T3 DI DRM GRSS VLY WMR 000/002 RPR GYWW</v>
          </cell>
          <cell r="E12761" t="str">
            <v>SACTO</v>
          </cell>
          <cell r="F12761" t="str">
            <v>ETL.6760</v>
          </cell>
          <cell r="G12761" t="str">
            <v>.POLE.WOOD</v>
          </cell>
          <cell r="H12761">
            <v>44394</v>
          </cell>
          <cell r="I12761">
            <v>44394</v>
          </cell>
          <cell r="J12761">
            <v>44674</v>
          </cell>
          <cell r="K12761">
            <v>44727</v>
          </cell>
          <cell r="M12761">
            <v>44578</v>
          </cell>
          <cell r="N12761">
            <v>44578</v>
          </cell>
          <cell r="O12761" t="str">
            <v>630</v>
          </cell>
          <cell r="P12761" t="str">
            <v/>
          </cell>
          <cell r="Q12761" t="str">
            <v>E - Schd Compl Yr 0</v>
          </cell>
          <cell r="R12761" t="str">
            <v>ORAS NOCO ATCO</v>
          </cell>
          <cell r="S12761" t="str">
            <v>HFTD 3</v>
          </cell>
        </row>
        <row r="12762">
          <cell r="B12762" t="str">
            <v>121750061</v>
          </cell>
          <cell r="C12762" t="str">
            <v>011/110</v>
          </cell>
          <cell r="D12762" t="str">
            <v>T3 DI DRM-RO OSO #1 11/110 BNT STL CMPLT</v>
          </cell>
          <cell r="E12762" t="str">
            <v>SACTO</v>
          </cell>
          <cell r="F12762" t="str">
            <v>ETL.1420</v>
          </cell>
          <cell r="G12762" t="str">
            <v>.TOWR</v>
          </cell>
          <cell r="H12762">
            <v>44394</v>
          </cell>
          <cell r="I12762">
            <v>44394</v>
          </cell>
          <cell r="J12762">
            <v>44712</v>
          </cell>
          <cell r="K12762">
            <v>44749</v>
          </cell>
          <cell r="M12762">
            <v>44578</v>
          </cell>
          <cell r="N12762">
            <v>44578</v>
          </cell>
          <cell r="O12762" t="str">
            <v>543</v>
          </cell>
          <cell r="P12762" t="str">
            <v/>
          </cell>
          <cell r="Q12762" t="str">
            <v>E - Schd Compl Yr 0</v>
          </cell>
          <cell r="R12762" t="str">
            <v>ORAS NOCO ATCO</v>
          </cell>
          <cell r="S12762" t="str">
            <v>HFTD 3</v>
          </cell>
        </row>
        <row r="12763">
          <cell r="B12763" t="str">
            <v>121750116</v>
          </cell>
          <cell r="C12763" t="str">
            <v>000/002</v>
          </cell>
          <cell r="D12763" t="str">
            <v>T3NT DI DEER CREEK-DRUM 000/002 RMV BUTT</v>
          </cell>
          <cell r="E12763" t="str">
            <v>SACTO</v>
          </cell>
          <cell r="F12763" t="str">
            <v>ETL.6690</v>
          </cell>
          <cell r="G12763" t="str">
            <v>.POLE.WOOD</v>
          </cell>
          <cell r="H12763">
            <v>44394</v>
          </cell>
          <cell r="I12763">
            <v>44394</v>
          </cell>
          <cell r="J12763">
            <v>44695</v>
          </cell>
          <cell r="K12763">
            <v>44798</v>
          </cell>
          <cell r="L12763">
            <v>45087</v>
          </cell>
          <cell r="M12763">
            <v>44578</v>
          </cell>
          <cell r="N12763">
            <v>45124</v>
          </cell>
          <cell r="O12763" t="str">
            <v>630</v>
          </cell>
          <cell r="P12763" t="str">
            <v>OTHR</v>
          </cell>
          <cell r="Q12763" t="str">
            <v>E - Schd Compl Yr 0</v>
          </cell>
          <cell r="R12763" t="str">
            <v>ORAS NOCO ATCO</v>
          </cell>
          <cell r="S12763" t="str">
            <v>HFTD 3</v>
          </cell>
        </row>
        <row r="12764">
          <cell r="B12764" t="str">
            <v>121750221</v>
          </cell>
          <cell r="C12764" t="str">
            <v>011/256</v>
          </cell>
          <cell r="D12764" t="str">
            <v>T3 DI DRUM-GRS VALY-WMAR 11/256 RPR INSW</v>
          </cell>
          <cell r="E12764" t="str">
            <v>SACTO</v>
          </cell>
          <cell r="F12764" t="str">
            <v>ETL.6760</v>
          </cell>
          <cell r="G12764" t="str">
            <v>.INSL.NCER</v>
          </cell>
          <cell r="H12764">
            <v>44394</v>
          </cell>
          <cell r="I12764">
            <v>44394</v>
          </cell>
          <cell r="J12764">
            <v>44394</v>
          </cell>
          <cell r="L12764">
            <v>45016</v>
          </cell>
          <cell r="M12764">
            <v>44578</v>
          </cell>
          <cell r="N12764">
            <v>44578</v>
          </cell>
          <cell r="O12764" t="str">
            <v>630</v>
          </cell>
          <cell r="P12764" t="str">
            <v/>
          </cell>
          <cell r="Q12764" t="str">
            <v>E - Schd Compl Yr 0</v>
          </cell>
          <cell r="R12764" t="str">
            <v>NOPR ORAS ATCO</v>
          </cell>
          <cell r="S12764" t="str">
            <v>HFTD 3</v>
          </cell>
        </row>
        <row r="12765">
          <cell r="B12765" t="str">
            <v>121752848</v>
          </cell>
          <cell r="C12765" t="str">
            <v>020/002</v>
          </cell>
          <cell r="D12765" t="str">
            <v>T3 DI MAPLE CREEK-HOOPA 020/002 INS HRDD</v>
          </cell>
          <cell r="E12765" t="str">
            <v>EUREKA</v>
          </cell>
          <cell r="F12765" t="str">
            <v>ETL.7490</v>
          </cell>
          <cell r="G12765" t="str">
            <v>.POLE.WOOD</v>
          </cell>
          <cell r="H12765">
            <v>44396</v>
          </cell>
          <cell r="I12765">
            <v>44396</v>
          </cell>
          <cell r="J12765">
            <v>44396</v>
          </cell>
          <cell r="M12765">
            <v>44580</v>
          </cell>
          <cell r="N12765">
            <v>44580</v>
          </cell>
          <cell r="O12765" t="str">
            <v>630</v>
          </cell>
          <cell r="P12765" t="str">
            <v/>
          </cell>
          <cell r="Q12765" t="str">
            <v>E - Schd Compl Yr 0</v>
          </cell>
          <cell r="R12765" t="str">
            <v>NOPR ORAS ATCO</v>
          </cell>
          <cell r="S12765" t="str">
            <v>HFTD 3</v>
          </cell>
        </row>
        <row r="12766">
          <cell r="B12766" t="str">
            <v>121752993</v>
          </cell>
          <cell r="C12766" t="str">
            <v>013/358</v>
          </cell>
          <cell r="D12766" t="str">
            <v>T3 DI COLGATE-ALLEGHANY 13/358 RPR SPLW</v>
          </cell>
          <cell r="E12766" t="str">
            <v>SACTO</v>
          </cell>
          <cell r="F12766" t="str">
            <v>ETL.6470</v>
          </cell>
          <cell r="G12766" t="str">
            <v>.INSL.CERA</v>
          </cell>
          <cell r="H12766">
            <v>44396</v>
          </cell>
          <cell r="I12766">
            <v>44396</v>
          </cell>
          <cell r="J12766">
            <v>44732</v>
          </cell>
          <cell r="K12766">
            <v>44777</v>
          </cell>
          <cell r="L12766">
            <v>44962</v>
          </cell>
          <cell r="M12766">
            <v>44580</v>
          </cell>
          <cell r="N12766">
            <v>44962</v>
          </cell>
          <cell r="O12766" t="str">
            <v>630</v>
          </cell>
          <cell r="P12766" t="str">
            <v/>
          </cell>
          <cell r="Q12766" t="str">
            <v>E - Schd Compl Yr 0</v>
          </cell>
          <cell r="R12766" t="str">
            <v>ORAS NOCO ATCO</v>
          </cell>
          <cell r="S12766" t="str">
            <v>HFTD 3</v>
          </cell>
        </row>
        <row r="12767">
          <cell r="B12767" t="str">
            <v>121753091</v>
          </cell>
          <cell r="C12767" t="str">
            <v>014/388</v>
          </cell>
          <cell r="D12767" t="str">
            <v>T3 DI COLGATE-ALLEGHANY 14/388 RPL SPLW</v>
          </cell>
          <cell r="E12767" t="str">
            <v>SACTO</v>
          </cell>
          <cell r="F12767" t="str">
            <v>ETL.6470</v>
          </cell>
          <cell r="G12767" t="str">
            <v>.INSL.NCER</v>
          </cell>
          <cell r="H12767">
            <v>44396</v>
          </cell>
          <cell r="I12767">
            <v>44396</v>
          </cell>
          <cell r="J12767">
            <v>44738</v>
          </cell>
          <cell r="K12767">
            <v>44781</v>
          </cell>
          <cell r="L12767">
            <v>44974</v>
          </cell>
          <cell r="M12767">
            <v>44580</v>
          </cell>
          <cell r="N12767">
            <v>44974</v>
          </cell>
          <cell r="O12767" t="str">
            <v>630</v>
          </cell>
          <cell r="P12767" t="str">
            <v/>
          </cell>
          <cell r="Q12767" t="str">
            <v>E - Schd Compl Yr 0</v>
          </cell>
          <cell r="R12767" t="str">
            <v>ORAS NOCO ATCO</v>
          </cell>
          <cell r="S12767" t="str">
            <v>HFTD 3</v>
          </cell>
        </row>
        <row r="12768">
          <cell r="B12768" t="str">
            <v>121753397</v>
          </cell>
          <cell r="C12768" t="str">
            <v>?005/000</v>
          </cell>
          <cell r="D12768" t="str">
            <v>T3 DI SNTH LN-HF MN BY ?005/000 RPR STRW</v>
          </cell>
          <cell r="E12768" t="str">
            <v>METCALF</v>
          </cell>
          <cell r="F12768" t="str">
            <v>ETL.7212</v>
          </cell>
          <cell r="G12768" t="str">
            <v>.POLE.WOOD</v>
          </cell>
          <cell r="H12768">
            <v>44396</v>
          </cell>
          <cell r="I12768">
            <v>44396</v>
          </cell>
          <cell r="J12768">
            <v>44762</v>
          </cell>
          <cell r="K12768">
            <v>44791</v>
          </cell>
          <cell r="L12768">
            <v>45093</v>
          </cell>
          <cell r="M12768">
            <v>44580</v>
          </cell>
          <cell r="N12768">
            <v>44580</v>
          </cell>
          <cell r="O12768" t="str">
            <v>630</v>
          </cell>
          <cell r="P12768" t="str">
            <v/>
          </cell>
          <cell r="Q12768" t="str">
            <v>E - Schd Compl Yr 0</v>
          </cell>
          <cell r="R12768" t="str">
            <v>ORAS NOCO ATCO</v>
          </cell>
          <cell r="S12768" t="str">
            <v>HFTD 3</v>
          </cell>
        </row>
        <row r="12769">
          <cell r="B12769" t="str">
            <v>121753964</v>
          </cell>
          <cell r="C12769" t="str">
            <v>006/114</v>
          </cell>
          <cell r="D12769" t="str">
            <v>T3 DI COLGATE-CHALLENGE 6/114 RPL INSW</v>
          </cell>
          <cell r="E12769" t="str">
            <v>SACTO</v>
          </cell>
          <cell r="F12769" t="str">
            <v>ETL.6480</v>
          </cell>
          <cell r="G12769" t="str">
            <v>.INSL.NCER</v>
          </cell>
          <cell r="H12769">
            <v>44396</v>
          </cell>
          <cell r="I12769">
            <v>44392</v>
          </cell>
          <cell r="J12769">
            <v>44392</v>
          </cell>
          <cell r="L12769">
            <v>45070</v>
          </cell>
          <cell r="M12769">
            <v>44576</v>
          </cell>
          <cell r="N12769">
            <v>44576</v>
          </cell>
          <cell r="O12769" t="str">
            <v>508</v>
          </cell>
          <cell r="P12769" t="str">
            <v/>
          </cell>
          <cell r="Q12769" t="str">
            <v>E - Schd Compl Yr 0</v>
          </cell>
          <cell r="R12769" t="str">
            <v>NOPR ORAS OSTS</v>
          </cell>
          <cell r="S12769" t="str">
            <v>HFTD 3</v>
          </cell>
        </row>
        <row r="12770">
          <cell r="B12770" t="str">
            <v>121756279</v>
          </cell>
          <cell r="C12770" t="str">
            <v>013/360</v>
          </cell>
          <cell r="D12770" t="str">
            <v>T3 DI CLGTE-ALLGHNY 13/360 RPL INSW</v>
          </cell>
          <cell r="E12770" t="str">
            <v>SACTO</v>
          </cell>
          <cell r="F12770" t="str">
            <v>ETL.6470</v>
          </cell>
          <cell r="G12770" t="str">
            <v>.INSL.NCER</v>
          </cell>
          <cell r="H12770">
            <v>44396</v>
          </cell>
          <cell r="I12770">
            <v>44396</v>
          </cell>
          <cell r="J12770">
            <v>44732</v>
          </cell>
          <cell r="K12770">
            <v>44768</v>
          </cell>
          <cell r="L12770">
            <v>44962</v>
          </cell>
          <cell r="M12770">
            <v>44580</v>
          </cell>
          <cell r="N12770">
            <v>44961</v>
          </cell>
          <cell r="O12770" t="str">
            <v>508</v>
          </cell>
          <cell r="P12770" t="str">
            <v/>
          </cell>
          <cell r="Q12770" t="str">
            <v>E - Schd Compl Yr 0</v>
          </cell>
          <cell r="R12770" t="str">
            <v>ORAS NOCO NOPT ATCO</v>
          </cell>
          <cell r="S12770" t="str">
            <v>HFTD 3</v>
          </cell>
        </row>
        <row r="12771">
          <cell r="B12771" t="str">
            <v>121760514</v>
          </cell>
          <cell r="C12771" t="str">
            <v>011/004B</v>
          </cell>
          <cell r="D12771" t="str">
            <v>T3 DI MAPLE CREEK-HOOPA 11/4B RPL STRW</v>
          </cell>
          <cell r="E12771" t="str">
            <v>EUREKA</v>
          </cell>
          <cell r="F12771" t="str">
            <v>ETL.7490</v>
          </cell>
          <cell r="G12771" t="str">
            <v>.POLE.WOOD</v>
          </cell>
          <cell r="H12771">
            <v>44397</v>
          </cell>
          <cell r="I12771">
            <v>44396</v>
          </cell>
          <cell r="J12771">
            <v>44396</v>
          </cell>
          <cell r="L12771">
            <v>45034</v>
          </cell>
          <cell r="M12771">
            <v>44580</v>
          </cell>
          <cell r="N12771">
            <v>44579</v>
          </cell>
          <cell r="O12771" t="str">
            <v>372</v>
          </cell>
          <cell r="P12771" t="str">
            <v/>
          </cell>
          <cell r="Q12771" t="str">
            <v>E - Schd Compl Yr 0</v>
          </cell>
          <cell r="R12771" t="str">
            <v>NOPR ORAS ATCO</v>
          </cell>
          <cell r="S12771" t="str">
            <v>HFTD 3</v>
          </cell>
        </row>
        <row r="12772">
          <cell r="B12772" t="str">
            <v>121760619</v>
          </cell>
          <cell r="C12772" t="str">
            <v>011/004A</v>
          </cell>
          <cell r="D12772" t="str">
            <v>T3 DI MAPLE CREEK-HOOPA 11/4A RPL STRW</v>
          </cell>
          <cell r="E12772" t="str">
            <v>EUREKA</v>
          </cell>
          <cell r="F12772" t="str">
            <v>ETL.7490</v>
          </cell>
          <cell r="G12772" t="str">
            <v>.POLE.WOOD</v>
          </cell>
          <cell r="H12772">
            <v>44397</v>
          </cell>
          <cell r="I12772">
            <v>44396</v>
          </cell>
          <cell r="J12772">
            <v>44396</v>
          </cell>
          <cell r="L12772">
            <v>45034</v>
          </cell>
          <cell r="M12772">
            <v>44580</v>
          </cell>
          <cell r="N12772">
            <v>44579</v>
          </cell>
          <cell r="O12772" t="str">
            <v>372</v>
          </cell>
          <cell r="P12772" t="str">
            <v/>
          </cell>
          <cell r="Q12772" t="str">
            <v>E - Schd Compl Yr 0</v>
          </cell>
          <cell r="R12772" t="str">
            <v>NOPR ORAS ATCO</v>
          </cell>
          <cell r="S12772" t="str">
            <v>HFTD 3</v>
          </cell>
        </row>
        <row r="12773">
          <cell r="B12773" t="str">
            <v>121761372</v>
          </cell>
          <cell r="C12773" t="str">
            <v>?005/002</v>
          </cell>
          <cell r="D12773" t="str">
            <v>T3 DI SNEATH LN-HLF MN BY ?5/2 RPR STRW</v>
          </cell>
          <cell r="E12773" t="str">
            <v>METCALF</v>
          </cell>
          <cell r="F12773" t="str">
            <v>ETL.7212</v>
          </cell>
          <cell r="G12773" t="str">
            <v>.POLE.WOOD</v>
          </cell>
          <cell r="H12773">
            <v>44397</v>
          </cell>
          <cell r="I12773">
            <v>44396</v>
          </cell>
          <cell r="J12773">
            <v>44663</v>
          </cell>
          <cell r="K12773">
            <v>44733</v>
          </cell>
          <cell r="M12773">
            <v>44580</v>
          </cell>
          <cell r="N12773">
            <v>44580</v>
          </cell>
          <cell r="O12773" t="str">
            <v>630</v>
          </cell>
          <cell r="P12773" t="str">
            <v/>
          </cell>
          <cell r="Q12773" t="str">
            <v>E - Schd Compl Yr 0</v>
          </cell>
          <cell r="R12773" t="str">
            <v>ORAS NOCO ATCO</v>
          </cell>
          <cell r="S12773" t="str">
            <v>HFTD 3</v>
          </cell>
        </row>
        <row r="12774">
          <cell r="B12774" t="str">
            <v>121762843</v>
          </cell>
          <cell r="C12774" t="str">
            <v>T058</v>
          </cell>
          <cell r="D12774" t="str">
            <v>T3 DI MIDWAY-SANTA MARIA T58 BENT STEEL</v>
          </cell>
          <cell r="E12774" t="str">
            <v>PISMOBCH</v>
          </cell>
          <cell r="F12774" t="str">
            <v>ETL.9240</v>
          </cell>
          <cell r="G12774" t="str">
            <v>.TOWR</v>
          </cell>
          <cell r="H12774">
            <v>44397</v>
          </cell>
          <cell r="I12774">
            <v>44396</v>
          </cell>
          <cell r="J12774">
            <v>44687</v>
          </cell>
          <cell r="K12774">
            <v>44740</v>
          </cell>
          <cell r="M12774">
            <v>44580</v>
          </cell>
          <cell r="N12774">
            <v>44580</v>
          </cell>
          <cell r="O12774" t="str">
            <v>543</v>
          </cell>
          <cell r="P12774" t="str">
            <v/>
          </cell>
          <cell r="Q12774" t="str">
            <v>E - Schd Compl Yr 0</v>
          </cell>
          <cell r="R12774" t="str">
            <v>ORAS NOCO ATCO</v>
          </cell>
          <cell r="S12774" t="str">
            <v>HFTD 3</v>
          </cell>
        </row>
        <row r="12775">
          <cell r="B12775" t="str">
            <v>121763077</v>
          </cell>
          <cell r="C12775" t="str">
            <v>013/124</v>
          </cell>
          <cell r="D12775" t="str">
            <v>T3 DI DRUM-HIGGINS 013/124 GRD WAS INSU</v>
          </cell>
          <cell r="E12775" t="str">
            <v>SACTO</v>
          </cell>
          <cell r="F12775" t="str">
            <v>ETL.4393</v>
          </cell>
          <cell r="G12775" t="str">
            <v>.INSL.CERA</v>
          </cell>
          <cell r="H12775">
            <v>44397</v>
          </cell>
          <cell r="I12775">
            <v>44396</v>
          </cell>
          <cell r="J12775">
            <v>44396</v>
          </cell>
          <cell r="M12775">
            <v>44580</v>
          </cell>
          <cell r="N12775">
            <v>44580</v>
          </cell>
          <cell r="O12775" t="str">
            <v>622</v>
          </cell>
          <cell r="P12775" t="str">
            <v/>
          </cell>
          <cell r="Q12775" t="str">
            <v>E - Schd Compl Yr 0</v>
          </cell>
          <cell r="R12775" t="str">
            <v>NOPR ORAS ATCO</v>
          </cell>
          <cell r="S12775" t="str">
            <v>HFTD 3</v>
          </cell>
        </row>
        <row r="12776">
          <cell r="B12776" t="str">
            <v>121763360</v>
          </cell>
          <cell r="C12776" t="str">
            <v>T056</v>
          </cell>
          <cell r="D12776" t="str">
            <v>T3 DI MIDWAY-SANTA MARIA T056 RMV VEG</v>
          </cell>
          <cell r="E12776" t="str">
            <v>PISMOBCH</v>
          </cell>
          <cell r="F12776" t="str">
            <v>ETL.9240</v>
          </cell>
          <cell r="G12776" t="str">
            <v>.TOWR</v>
          </cell>
          <cell r="H12776">
            <v>44397</v>
          </cell>
          <cell r="I12776">
            <v>44396</v>
          </cell>
          <cell r="J12776">
            <v>44581</v>
          </cell>
          <cell r="K12776">
            <v>44599</v>
          </cell>
          <cell r="M12776">
            <v>44580</v>
          </cell>
          <cell r="O12776" t="str">
            <v>564</v>
          </cell>
          <cell r="P12776" t="str">
            <v/>
          </cell>
          <cell r="Q12776" t="str">
            <v>E - Schd Compl Yr 0</v>
          </cell>
          <cell r="R12776" t="str">
            <v>NOCO ATCO</v>
          </cell>
          <cell r="S12776" t="str">
            <v>HFTD 3</v>
          </cell>
        </row>
        <row r="12777">
          <cell r="B12777" t="str">
            <v>121763467</v>
          </cell>
          <cell r="C12777" t="str">
            <v>002/011</v>
          </cell>
          <cell r="D12777" t="str">
            <v>T3 DI DIABLO-MIDWAY #2 2/11 RPR GYWS</v>
          </cell>
          <cell r="E12777" t="str">
            <v>PISMOBCH</v>
          </cell>
          <cell r="F12777" t="str">
            <v>ETL.5970</v>
          </cell>
          <cell r="G12777" t="str">
            <v>.TOWR</v>
          </cell>
          <cell r="H12777">
            <v>44397</v>
          </cell>
          <cell r="I12777">
            <v>44396</v>
          </cell>
          <cell r="J12777">
            <v>44714</v>
          </cell>
          <cell r="K12777">
            <v>44743</v>
          </cell>
          <cell r="L12777">
            <v>44965</v>
          </cell>
          <cell r="M12777">
            <v>44580</v>
          </cell>
          <cell r="N12777">
            <v>44580</v>
          </cell>
          <cell r="O12777" t="str">
            <v>628</v>
          </cell>
          <cell r="P12777" t="str">
            <v/>
          </cell>
          <cell r="Q12777" t="str">
            <v>E - Schd Compl Yr 0</v>
          </cell>
          <cell r="R12777" t="str">
            <v>ORAS NOCO ATCO</v>
          </cell>
          <cell r="S12777" t="str">
            <v>HFTD 3</v>
          </cell>
        </row>
        <row r="12778">
          <cell r="B12778" t="str">
            <v>121763664</v>
          </cell>
          <cell r="C12778" t="str">
            <v>T049</v>
          </cell>
          <cell r="D12778" t="str">
            <v>T3 DI MIDWAY-SANTA MARIA T49 RPL SPLS</v>
          </cell>
          <cell r="E12778" t="str">
            <v>PISMOBCH</v>
          </cell>
          <cell r="F12778" t="str">
            <v>ETL.9240</v>
          </cell>
          <cell r="G12778" t="str">
            <v>.TOWR</v>
          </cell>
          <cell r="H12778">
            <v>44397</v>
          </cell>
          <cell r="I12778">
            <v>44396</v>
          </cell>
          <cell r="J12778">
            <v>44396</v>
          </cell>
          <cell r="L12778">
            <v>45085</v>
          </cell>
          <cell r="M12778">
            <v>44580</v>
          </cell>
          <cell r="N12778">
            <v>44580</v>
          </cell>
          <cell r="O12778" t="str">
            <v>628</v>
          </cell>
          <cell r="P12778" t="str">
            <v/>
          </cell>
          <cell r="Q12778" t="str">
            <v>E - Schd Compl Yr 0</v>
          </cell>
          <cell r="R12778" t="str">
            <v>NOPR ORAS ATCO</v>
          </cell>
          <cell r="S12778" t="str">
            <v>HFTD 3</v>
          </cell>
        </row>
        <row r="12779">
          <cell r="B12779" t="str">
            <v>121763694</v>
          </cell>
          <cell r="C12779" t="str">
            <v>T050</v>
          </cell>
          <cell r="D12779" t="str">
            <v>T3 DI MIDWAY-SANTA MARIA T50 RPR SPLS</v>
          </cell>
          <cell r="E12779" t="str">
            <v>PISMOBCH</v>
          </cell>
          <cell r="F12779" t="str">
            <v>ETL.9240</v>
          </cell>
          <cell r="G12779" t="str">
            <v>.TOWR</v>
          </cell>
          <cell r="H12779">
            <v>44397</v>
          </cell>
          <cell r="I12779">
            <v>44396</v>
          </cell>
          <cell r="J12779">
            <v>44396</v>
          </cell>
          <cell r="M12779">
            <v>44580</v>
          </cell>
          <cell r="N12779">
            <v>44580</v>
          </cell>
          <cell r="O12779" t="str">
            <v>628</v>
          </cell>
          <cell r="P12779" t="str">
            <v/>
          </cell>
          <cell r="Q12779" t="str">
            <v>E - Schd Compl Yr 0</v>
          </cell>
          <cell r="R12779" t="str">
            <v>NOPR ORAS ATCO</v>
          </cell>
          <cell r="S12779" t="str">
            <v>HFTD 3</v>
          </cell>
        </row>
        <row r="12780">
          <cell r="B12780" t="str">
            <v>121763733</v>
          </cell>
          <cell r="C12780" t="str">
            <v>T050</v>
          </cell>
          <cell r="D12780" t="str">
            <v>T3 DI MIDWAY-SANTA MARIA T50 BENT STEEL</v>
          </cell>
          <cell r="E12780" t="str">
            <v>PISMOBCH</v>
          </cell>
          <cell r="F12780" t="str">
            <v>ETL.9240</v>
          </cell>
          <cell r="G12780" t="str">
            <v>.TOWR</v>
          </cell>
          <cell r="H12780">
            <v>44397</v>
          </cell>
          <cell r="I12780">
            <v>44396</v>
          </cell>
          <cell r="J12780">
            <v>44396</v>
          </cell>
          <cell r="L12780">
            <v>45057</v>
          </cell>
          <cell r="M12780">
            <v>44580</v>
          </cell>
          <cell r="N12780">
            <v>44580</v>
          </cell>
          <cell r="O12780" t="str">
            <v>543</v>
          </cell>
          <cell r="P12780" t="str">
            <v/>
          </cell>
          <cell r="Q12780" t="str">
            <v>E - Schd Compl Yr 0</v>
          </cell>
          <cell r="R12780" t="str">
            <v>NOPR ORAS ATCO</v>
          </cell>
          <cell r="S12780" t="str">
            <v>HFTD 3</v>
          </cell>
        </row>
        <row r="12781">
          <cell r="B12781" t="str">
            <v>121766658</v>
          </cell>
          <cell r="C12781" t="str">
            <v>T-104</v>
          </cell>
          <cell r="D12781" t="str">
            <v>T3 DI MIDWAY-SANTA MARIA T-104 RPR STRW</v>
          </cell>
          <cell r="E12781" t="str">
            <v>PISMOBCH</v>
          </cell>
          <cell r="F12781" t="str">
            <v>ETL.9240</v>
          </cell>
          <cell r="G12781" t="str">
            <v>.POLE.WOOD</v>
          </cell>
          <cell r="H12781">
            <v>44398</v>
          </cell>
          <cell r="I12781">
            <v>44396</v>
          </cell>
          <cell r="J12781">
            <v>44396</v>
          </cell>
          <cell r="L12781">
            <v>45057</v>
          </cell>
          <cell r="M12781">
            <v>44580</v>
          </cell>
          <cell r="N12781">
            <v>44580</v>
          </cell>
          <cell r="O12781" t="str">
            <v>630</v>
          </cell>
          <cell r="P12781" t="str">
            <v/>
          </cell>
          <cell r="Q12781" t="str">
            <v>E - Schd Compl Yr 0</v>
          </cell>
          <cell r="R12781" t="str">
            <v>NOPR ORAS ATCO</v>
          </cell>
          <cell r="S12781" t="str">
            <v>HFTD 3</v>
          </cell>
        </row>
        <row r="12782">
          <cell r="B12782" t="str">
            <v>121766786</v>
          </cell>
          <cell r="C12782" t="str">
            <v>T082</v>
          </cell>
          <cell r="D12782" t="str">
            <v>T3 DI MIDWAY-SANTA MARIA T82 CANCEL</v>
          </cell>
          <cell r="E12782" t="str">
            <v>PISMOBCH</v>
          </cell>
          <cell r="F12782" t="str">
            <v>ETL.9240</v>
          </cell>
          <cell r="G12782" t="str">
            <v>.TOWR</v>
          </cell>
          <cell r="H12782">
            <v>44398</v>
          </cell>
          <cell r="I12782">
            <v>44396</v>
          </cell>
          <cell r="J12782">
            <v>44396</v>
          </cell>
          <cell r="L12782">
            <v>45009</v>
          </cell>
          <cell r="M12782">
            <v>44580</v>
          </cell>
          <cell r="N12782">
            <v>44582</v>
          </cell>
          <cell r="O12782" t="str">
            <v>532</v>
          </cell>
          <cell r="P12782" t="str">
            <v/>
          </cell>
          <cell r="Q12782" t="str">
            <v>E - Schd Compl Yr 0</v>
          </cell>
          <cell r="R12782" t="str">
            <v>NOPR ORAS ATCO</v>
          </cell>
          <cell r="S12782" t="str">
            <v>HFTD 3</v>
          </cell>
        </row>
        <row r="12783">
          <cell r="B12783" t="str">
            <v>121766789</v>
          </cell>
          <cell r="C12783" t="str">
            <v>T082</v>
          </cell>
          <cell r="D12783" t="str">
            <v>T3 DI MIDWAY-SANTA MARIA T082 RPR FOND</v>
          </cell>
          <cell r="E12783" t="str">
            <v>PISMOBCH</v>
          </cell>
          <cell r="F12783" t="str">
            <v>ETL.9240</v>
          </cell>
          <cell r="G12783" t="str">
            <v>.TOWR</v>
          </cell>
          <cell r="H12783">
            <v>44398</v>
          </cell>
          <cell r="I12783">
            <v>44396</v>
          </cell>
          <cell r="J12783">
            <v>44769</v>
          </cell>
          <cell r="K12783">
            <v>44802</v>
          </cell>
          <cell r="M12783">
            <v>44580</v>
          </cell>
          <cell r="N12783">
            <v>44580</v>
          </cell>
          <cell r="O12783" t="str">
            <v>543</v>
          </cell>
          <cell r="P12783" t="str">
            <v/>
          </cell>
          <cell r="Q12783" t="str">
            <v>E - Schd Compl Yr 0</v>
          </cell>
          <cell r="R12783" t="str">
            <v>ORAS NOCO ATCO</v>
          </cell>
          <cell r="S12783" t="str">
            <v>HFTD 3</v>
          </cell>
        </row>
        <row r="12784">
          <cell r="B12784" t="str">
            <v>121766921</v>
          </cell>
          <cell r="C12784" t="str">
            <v>T082</v>
          </cell>
          <cell r="D12784" t="str">
            <v>T3 DI MIDWAY-SANTA MARIA T82 INS STEP</v>
          </cell>
          <cell r="E12784" t="str">
            <v>PISMOBCH</v>
          </cell>
          <cell r="F12784" t="str">
            <v>ETL.9240</v>
          </cell>
          <cell r="G12784" t="str">
            <v>.TOWR</v>
          </cell>
          <cell r="H12784">
            <v>44398</v>
          </cell>
          <cell r="I12784">
            <v>44396</v>
          </cell>
          <cell r="J12784">
            <v>44769</v>
          </cell>
          <cell r="K12784">
            <v>44795</v>
          </cell>
          <cell r="M12784">
            <v>44580</v>
          </cell>
          <cell r="N12784">
            <v>44580</v>
          </cell>
          <cell r="O12784" t="str">
            <v>543</v>
          </cell>
          <cell r="P12784" t="str">
            <v/>
          </cell>
          <cell r="Q12784" t="str">
            <v>E - Schd Compl Yr 0</v>
          </cell>
          <cell r="R12784" t="str">
            <v>ORAS NOCO ATCO</v>
          </cell>
          <cell r="S12784" t="str">
            <v>HFTD 3</v>
          </cell>
        </row>
        <row r="12785">
          <cell r="B12785" t="str">
            <v>121766924</v>
          </cell>
          <cell r="C12785" t="str">
            <v>T042</v>
          </cell>
          <cell r="D12785" t="str">
            <v>T3 DI MIDWAY-SANTA MARIA T042 RPR FOND</v>
          </cell>
          <cell r="E12785" t="str">
            <v>PISMOBCH</v>
          </cell>
          <cell r="F12785" t="str">
            <v>ETL.9240</v>
          </cell>
          <cell r="G12785" t="str">
            <v>.TOWR</v>
          </cell>
          <cell r="H12785">
            <v>44398</v>
          </cell>
          <cell r="I12785">
            <v>44396</v>
          </cell>
          <cell r="J12785">
            <v>44688</v>
          </cell>
          <cell r="K12785">
            <v>44733</v>
          </cell>
          <cell r="M12785">
            <v>44580</v>
          </cell>
          <cell r="N12785">
            <v>44580</v>
          </cell>
          <cell r="O12785" t="str">
            <v>543</v>
          </cell>
          <cell r="P12785" t="str">
            <v/>
          </cell>
          <cell r="Q12785" t="str">
            <v>E - Schd Compl Yr 0</v>
          </cell>
          <cell r="R12785" t="str">
            <v>ORAS NOCO ATCO</v>
          </cell>
          <cell r="S12785" t="str">
            <v>HFTD 3</v>
          </cell>
        </row>
        <row r="12786">
          <cell r="B12786" t="str">
            <v>121767131</v>
          </cell>
          <cell r="C12786" t="str">
            <v>?005/001</v>
          </cell>
          <cell r="D12786" t="str">
            <v>T3 DI SNTH LN-HLF MN BY ?005/001 RPL DAM</v>
          </cell>
          <cell r="E12786" t="str">
            <v>METCALF</v>
          </cell>
          <cell r="F12786" t="str">
            <v>ETL.7212</v>
          </cell>
          <cell r="G12786" t="str">
            <v>.POLE.NWOD</v>
          </cell>
          <cell r="H12786">
            <v>44398</v>
          </cell>
          <cell r="I12786">
            <v>44396</v>
          </cell>
          <cell r="J12786">
            <v>44752</v>
          </cell>
          <cell r="K12786">
            <v>44798</v>
          </cell>
          <cell r="L12786">
            <v>45092</v>
          </cell>
          <cell r="M12786">
            <v>44580</v>
          </cell>
          <cell r="N12786">
            <v>44580</v>
          </cell>
          <cell r="O12786" t="str">
            <v>630</v>
          </cell>
          <cell r="P12786" t="str">
            <v/>
          </cell>
          <cell r="Q12786" t="str">
            <v>E - Schd Compl Yr 0</v>
          </cell>
          <cell r="R12786" t="str">
            <v>ORAS NOCO ATCO</v>
          </cell>
          <cell r="S12786" t="str">
            <v>HFTD 3</v>
          </cell>
        </row>
        <row r="12787">
          <cell r="B12787" t="str">
            <v>121767133</v>
          </cell>
          <cell r="C12787" t="str">
            <v>?005/001</v>
          </cell>
          <cell r="D12787" t="str">
            <v>T3 DI SNTH LN-HLF MN BY ?005/1 RPL HRDD</v>
          </cell>
          <cell r="E12787" t="str">
            <v>METCALF</v>
          </cell>
          <cell r="F12787" t="str">
            <v>ETL.7212</v>
          </cell>
          <cell r="G12787" t="str">
            <v>.POLE.NWOD</v>
          </cell>
          <cell r="H12787">
            <v>44398</v>
          </cell>
          <cell r="I12787">
            <v>44396</v>
          </cell>
          <cell r="J12787">
            <v>44762</v>
          </cell>
          <cell r="K12787">
            <v>44798</v>
          </cell>
          <cell r="L12787">
            <v>45092</v>
          </cell>
          <cell r="M12787">
            <v>44580</v>
          </cell>
          <cell r="N12787">
            <v>44580</v>
          </cell>
          <cell r="O12787" t="str">
            <v>630</v>
          </cell>
          <cell r="P12787" t="str">
            <v/>
          </cell>
          <cell r="Q12787" t="str">
            <v>E - Schd Compl Yr 0</v>
          </cell>
          <cell r="R12787" t="str">
            <v>ORAS NOCO ATCO</v>
          </cell>
          <cell r="S12787" t="str">
            <v>HFTD 3</v>
          </cell>
        </row>
        <row r="12788">
          <cell r="B12788" t="str">
            <v>121767138</v>
          </cell>
          <cell r="C12788" t="str">
            <v>T052</v>
          </cell>
          <cell r="D12788" t="str">
            <v>T3 DI MIDWAY-SANTA MARIA T052 RPL INSS</v>
          </cell>
          <cell r="E12788" t="str">
            <v>PISMOBCH</v>
          </cell>
          <cell r="F12788" t="str">
            <v>ETL.9240</v>
          </cell>
          <cell r="G12788" t="str">
            <v>.TOWR</v>
          </cell>
          <cell r="H12788">
            <v>44398</v>
          </cell>
          <cell r="I12788">
            <v>44396</v>
          </cell>
          <cell r="J12788">
            <v>44396</v>
          </cell>
          <cell r="L12788">
            <v>45085</v>
          </cell>
          <cell r="M12788">
            <v>44580</v>
          </cell>
          <cell r="N12788">
            <v>44580</v>
          </cell>
          <cell r="O12788" t="str">
            <v>532</v>
          </cell>
          <cell r="P12788" t="str">
            <v/>
          </cell>
          <cell r="Q12788" t="str">
            <v>E - Schd Compl Yr 0</v>
          </cell>
          <cell r="R12788" t="str">
            <v>NOPR ORAS ATCO</v>
          </cell>
          <cell r="S12788" t="str">
            <v>HFTD 3</v>
          </cell>
        </row>
        <row r="12789">
          <cell r="B12789" t="str">
            <v>121767880</v>
          </cell>
          <cell r="C12789" t="str">
            <v>T060</v>
          </cell>
          <cell r="D12789" t="str">
            <v>T3 DI MIDWAY-SANTA MARIA T060 INS HRDT</v>
          </cell>
          <cell r="E12789" t="str">
            <v>PISMOBCH</v>
          </cell>
          <cell r="F12789" t="str">
            <v>ETL.9240</v>
          </cell>
          <cell r="G12789" t="str">
            <v>.TOWR</v>
          </cell>
          <cell r="H12789">
            <v>44398</v>
          </cell>
          <cell r="I12789">
            <v>44396</v>
          </cell>
          <cell r="J12789">
            <v>44686</v>
          </cell>
          <cell r="K12789">
            <v>44747</v>
          </cell>
          <cell r="M12789">
            <v>44580</v>
          </cell>
          <cell r="N12789">
            <v>44580</v>
          </cell>
          <cell r="O12789" t="str">
            <v>543</v>
          </cell>
          <cell r="P12789" t="str">
            <v/>
          </cell>
          <cell r="Q12789" t="str">
            <v>E - Schd Compl Yr 0</v>
          </cell>
          <cell r="R12789" t="str">
            <v>ORAS NOCO ATCO</v>
          </cell>
          <cell r="S12789" t="str">
            <v>HFTD 3</v>
          </cell>
        </row>
        <row r="12790">
          <cell r="B12790" t="str">
            <v>121768092</v>
          </cell>
          <cell r="C12790" t="str">
            <v>T041</v>
          </cell>
          <cell r="D12790" t="str">
            <v>T3 DI MIDWAY-SANTA MARIA T041 RPL STEP</v>
          </cell>
          <cell r="E12790" t="str">
            <v>PISMOBCH</v>
          </cell>
          <cell r="F12790" t="str">
            <v>ETL.9240</v>
          </cell>
          <cell r="G12790" t="str">
            <v>.TOWR</v>
          </cell>
          <cell r="H12790">
            <v>44398</v>
          </cell>
          <cell r="I12790">
            <v>44396</v>
          </cell>
          <cell r="J12790">
            <v>44688</v>
          </cell>
          <cell r="K12790">
            <v>44753</v>
          </cell>
          <cell r="M12790">
            <v>44580</v>
          </cell>
          <cell r="N12790">
            <v>44580</v>
          </cell>
          <cell r="O12790" t="str">
            <v>543</v>
          </cell>
          <cell r="P12790" t="str">
            <v/>
          </cell>
          <cell r="Q12790" t="str">
            <v>E - Schd Compl Yr 0</v>
          </cell>
          <cell r="R12790" t="str">
            <v>ORAS NOCO ATCO</v>
          </cell>
          <cell r="S12790" t="str">
            <v>HFTD 3</v>
          </cell>
        </row>
        <row r="12791">
          <cell r="B12791" t="str">
            <v>121768093</v>
          </cell>
          <cell r="C12791" t="str">
            <v>T041</v>
          </cell>
          <cell r="D12791" t="str">
            <v>T3 DI MIDWAY-SANTA MARIA T041 RPL INSS</v>
          </cell>
          <cell r="E12791" t="str">
            <v>PISMOBCH</v>
          </cell>
          <cell r="F12791" t="str">
            <v>ETL.9240</v>
          </cell>
          <cell r="G12791" t="str">
            <v>.TOWR</v>
          </cell>
          <cell r="H12791">
            <v>44398</v>
          </cell>
          <cell r="I12791">
            <v>44396</v>
          </cell>
          <cell r="J12791">
            <v>44396</v>
          </cell>
          <cell r="L12791">
            <v>45057</v>
          </cell>
          <cell r="M12791">
            <v>44580</v>
          </cell>
          <cell r="N12791">
            <v>44580</v>
          </cell>
          <cell r="O12791" t="str">
            <v>532</v>
          </cell>
          <cell r="P12791" t="str">
            <v/>
          </cell>
          <cell r="Q12791" t="str">
            <v>E - Schd Compl Yr 0</v>
          </cell>
          <cell r="R12791" t="str">
            <v>NOPR ORAS ATCO</v>
          </cell>
          <cell r="S12791" t="str">
            <v>HFTD 3</v>
          </cell>
        </row>
        <row r="12792">
          <cell r="B12792" t="str">
            <v>121769187</v>
          </cell>
          <cell r="C12792" t="str">
            <v>T055</v>
          </cell>
          <cell r="D12792" t="str">
            <v>T3 MIDWAY-SANTA MARIA T055 RMV VEG</v>
          </cell>
          <cell r="E12792" t="str">
            <v>PISMOBCH</v>
          </cell>
          <cell r="F12792" t="str">
            <v>ETL.9240</v>
          </cell>
          <cell r="G12792" t="str">
            <v>.TOWR</v>
          </cell>
          <cell r="H12792">
            <v>44398</v>
          </cell>
          <cell r="I12792">
            <v>44398</v>
          </cell>
          <cell r="J12792">
            <v>44580</v>
          </cell>
          <cell r="K12792">
            <v>44586</v>
          </cell>
          <cell r="M12792">
            <v>44582</v>
          </cell>
          <cell r="O12792" t="str">
            <v>564</v>
          </cell>
          <cell r="P12792" t="str">
            <v>OTHR</v>
          </cell>
          <cell r="Q12792" t="str">
            <v>E - Schd Compl Yr 0</v>
          </cell>
          <cell r="R12792" t="str">
            <v>NOCO ATCO</v>
          </cell>
          <cell r="S12792" t="str">
            <v>HFTD 3</v>
          </cell>
        </row>
        <row r="12793">
          <cell r="B12793" t="str">
            <v>121769443</v>
          </cell>
          <cell r="C12793" t="str">
            <v>T054</v>
          </cell>
          <cell r="D12793" t="str">
            <v>T3 DI MIDWAY-SANTA MARIA T054 RPL INSW</v>
          </cell>
          <cell r="E12793" t="str">
            <v>PISMOBCH</v>
          </cell>
          <cell r="F12793" t="str">
            <v>ETL.9240</v>
          </cell>
          <cell r="G12793" t="str">
            <v>.TOWR</v>
          </cell>
          <cell r="H12793">
            <v>44398</v>
          </cell>
          <cell r="I12793">
            <v>44397</v>
          </cell>
          <cell r="J12793">
            <v>44397</v>
          </cell>
          <cell r="L12793">
            <v>45056</v>
          </cell>
          <cell r="M12793">
            <v>44581</v>
          </cell>
          <cell r="N12793">
            <v>44580</v>
          </cell>
          <cell r="O12793" t="str">
            <v>532</v>
          </cell>
          <cell r="P12793" t="str">
            <v/>
          </cell>
          <cell r="Q12793" t="str">
            <v>E - Schd Compl Yr 0</v>
          </cell>
          <cell r="R12793" t="str">
            <v>NOPR ORAS ATCO</v>
          </cell>
          <cell r="S12793" t="str">
            <v>HFTD 3</v>
          </cell>
        </row>
        <row r="12794">
          <cell r="B12794" t="str">
            <v>121776648</v>
          </cell>
          <cell r="C12794" t="str">
            <v>011/004C</v>
          </cell>
          <cell r="D12794" t="str">
            <v>T3 DI MAPLE CREEK-HOOPA 11/4C RPL STRW</v>
          </cell>
          <cell r="E12794" t="str">
            <v>EUREKA</v>
          </cell>
          <cell r="F12794" t="str">
            <v>ETL.7490</v>
          </cell>
          <cell r="G12794" t="str">
            <v>.POLE.WOOD</v>
          </cell>
          <cell r="H12794">
            <v>44399</v>
          </cell>
          <cell r="I12794">
            <v>44396</v>
          </cell>
          <cell r="J12794">
            <v>44396</v>
          </cell>
          <cell r="L12794">
            <v>45034</v>
          </cell>
          <cell r="M12794">
            <v>44580</v>
          </cell>
          <cell r="N12794">
            <v>44579</v>
          </cell>
          <cell r="O12794" t="str">
            <v>372</v>
          </cell>
          <cell r="P12794" t="str">
            <v/>
          </cell>
          <cell r="Q12794" t="str">
            <v>E - Schd Compl Yr 0</v>
          </cell>
          <cell r="R12794" t="str">
            <v>NOPR ORAS ATCO</v>
          </cell>
          <cell r="S12794" t="str">
            <v>HFTD 3</v>
          </cell>
        </row>
        <row r="12795">
          <cell r="B12795" t="str">
            <v>121776986</v>
          </cell>
          <cell r="C12795" t="str">
            <v>008/037</v>
          </cell>
          <cell r="D12795" t="str">
            <v>T3 DI GEYSERS #17-FULTON 8/37 RPL INSS</v>
          </cell>
          <cell r="E12795" t="str">
            <v>LAKEVLLE</v>
          </cell>
          <cell r="F12795" t="str">
            <v>ETL.4770</v>
          </cell>
          <cell r="G12795" t="str">
            <v>.INSL.CERA</v>
          </cell>
          <cell r="H12795">
            <v>44399</v>
          </cell>
          <cell r="I12795">
            <v>44396</v>
          </cell>
          <cell r="J12795">
            <v>44396</v>
          </cell>
          <cell r="M12795">
            <v>44580</v>
          </cell>
          <cell r="N12795">
            <v>44580</v>
          </cell>
          <cell r="O12795" t="str">
            <v>532</v>
          </cell>
          <cell r="P12795" t="str">
            <v/>
          </cell>
          <cell r="Q12795" t="str">
            <v>E - Schd Compl Yr 0</v>
          </cell>
          <cell r="R12795" t="str">
            <v>NOPR ORAS OSTS</v>
          </cell>
          <cell r="S12795" t="str">
            <v>HFTD 3</v>
          </cell>
        </row>
        <row r="12796">
          <cell r="B12796" t="str">
            <v>121777180</v>
          </cell>
          <cell r="C12796" t="str">
            <v>008/037</v>
          </cell>
          <cell r="D12796" t="str">
            <v>T3 DI GEYSERS #12-FULTON 8/37 RPL INSS</v>
          </cell>
          <cell r="E12796" t="str">
            <v>LAKEVLLE</v>
          </cell>
          <cell r="F12796" t="str">
            <v>ETL.4750</v>
          </cell>
          <cell r="G12796" t="str">
            <v>.INSL.CERA</v>
          </cell>
          <cell r="H12796">
            <v>44399</v>
          </cell>
          <cell r="I12796">
            <v>44396</v>
          </cell>
          <cell r="J12796">
            <v>44726</v>
          </cell>
          <cell r="K12796">
            <v>44802</v>
          </cell>
          <cell r="M12796">
            <v>44580</v>
          </cell>
          <cell r="N12796">
            <v>44707</v>
          </cell>
          <cell r="O12796" t="str">
            <v>532</v>
          </cell>
          <cell r="P12796" t="str">
            <v/>
          </cell>
          <cell r="Q12796" t="str">
            <v>E - Schd Compl Yr 0</v>
          </cell>
          <cell r="R12796" t="str">
            <v>ORAS NOCO ATCO</v>
          </cell>
          <cell r="S12796" t="str">
            <v>HFTD 3</v>
          </cell>
        </row>
        <row r="12797">
          <cell r="B12797" t="str">
            <v>121777191</v>
          </cell>
          <cell r="C12797" t="str">
            <v>?004/005</v>
          </cell>
          <cell r="D12797" t="str">
            <v>T3 DI SNEATH LN-HLF MN BY ?4/5L RPL STRW</v>
          </cell>
          <cell r="E12797" t="str">
            <v>METCALF</v>
          </cell>
          <cell r="F12797" t="str">
            <v>ETL.7212</v>
          </cell>
          <cell r="G12797" t="str">
            <v>.POLE.WDPS</v>
          </cell>
          <cell r="H12797">
            <v>44399</v>
          </cell>
          <cell r="I12797">
            <v>44397</v>
          </cell>
          <cell r="J12797">
            <v>44761</v>
          </cell>
          <cell r="K12797">
            <v>44767</v>
          </cell>
          <cell r="M12797">
            <v>44581</v>
          </cell>
          <cell r="N12797">
            <v>44581</v>
          </cell>
          <cell r="O12797" t="str">
            <v>372</v>
          </cell>
          <cell r="P12797" t="str">
            <v/>
          </cell>
          <cell r="Q12797" t="str">
            <v>E - Schd Compl Yr 0</v>
          </cell>
          <cell r="R12797" t="str">
            <v>ORAS NOCO ATCO</v>
          </cell>
          <cell r="S12797" t="str">
            <v>HFTD 3</v>
          </cell>
        </row>
        <row r="12798">
          <cell r="B12798" t="str">
            <v>121777193</v>
          </cell>
          <cell r="C12798" t="str">
            <v>?004/005</v>
          </cell>
          <cell r="D12798" t="str">
            <v>T3 DI SNEATH LN-HLF MN BY ?4/5R RPL STRW</v>
          </cell>
          <cell r="E12798" t="str">
            <v>METCALF</v>
          </cell>
          <cell r="F12798" t="str">
            <v>ETL.7212</v>
          </cell>
          <cell r="G12798" t="str">
            <v>.POLE.WDPS</v>
          </cell>
          <cell r="H12798">
            <v>44399</v>
          </cell>
          <cell r="I12798">
            <v>44397</v>
          </cell>
          <cell r="J12798">
            <v>44761</v>
          </cell>
          <cell r="K12798">
            <v>44767</v>
          </cell>
          <cell r="L12798">
            <v>45093</v>
          </cell>
          <cell r="M12798">
            <v>44581</v>
          </cell>
          <cell r="N12798">
            <v>44581</v>
          </cell>
          <cell r="O12798" t="str">
            <v>372</v>
          </cell>
          <cell r="P12798" t="str">
            <v/>
          </cell>
          <cell r="Q12798" t="str">
            <v>E - Schd Compl Yr 0</v>
          </cell>
          <cell r="R12798" t="str">
            <v>ORAS NOCO ATCO</v>
          </cell>
          <cell r="S12798" t="str">
            <v>HFTD 3</v>
          </cell>
        </row>
        <row r="12799">
          <cell r="B12799" t="str">
            <v>121777568</v>
          </cell>
          <cell r="C12799" t="str">
            <v>T046</v>
          </cell>
          <cell r="D12799" t="str">
            <v>T3 DI MIDWAY-SANTA MARIA T046 RPR FOND</v>
          </cell>
          <cell r="E12799" t="str">
            <v>PISMOBCH</v>
          </cell>
          <cell r="F12799" t="str">
            <v>ETL.9240</v>
          </cell>
          <cell r="G12799" t="str">
            <v>.TOWR</v>
          </cell>
          <cell r="H12799">
            <v>44399</v>
          </cell>
          <cell r="I12799">
            <v>44396</v>
          </cell>
          <cell r="J12799">
            <v>44396</v>
          </cell>
          <cell r="M12799">
            <v>44580</v>
          </cell>
          <cell r="N12799">
            <v>44580</v>
          </cell>
          <cell r="O12799" t="str">
            <v>543</v>
          </cell>
          <cell r="P12799" t="str">
            <v/>
          </cell>
          <cell r="Q12799" t="str">
            <v>E - Schd Compl Yr 0</v>
          </cell>
          <cell r="R12799" t="str">
            <v>NOPR ORAS OSTS</v>
          </cell>
          <cell r="S12799" t="str">
            <v>HFTD 3</v>
          </cell>
        </row>
        <row r="12800">
          <cell r="B12800" t="str">
            <v>121778922</v>
          </cell>
          <cell r="C12800" t="str">
            <v>T084</v>
          </cell>
          <cell r="D12800" t="str">
            <v>T3 DI MIDWAY-SANTA MARIA T084 RPR FOND</v>
          </cell>
          <cell r="E12800" t="str">
            <v>PISMOBCH</v>
          </cell>
          <cell r="F12800" t="str">
            <v>ETL.9240</v>
          </cell>
          <cell r="G12800" t="str">
            <v>.TOWR</v>
          </cell>
          <cell r="H12800">
            <v>44399</v>
          </cell>
          <cell r="I12800">
            <v>44396</v>
          </cell>
          <cell r="J12800">
            <v>44685</v>
          </cell>
          <cell r="K12800">
            <v>44742</v>
          </cell>
          <cell r="M12800">
            <v>44580</v>
          </cell>
          <cell r="N12800">
            <v>44580</v>
          </cell>
          <cell r="O12800" t="str">
            <v>543</v>
          </cell>
          <cell r="P12800" t="str">
            <v/>
          </cell>
          <cell r="Q12800" t="str">
            <v>E - Schd Compl Yr 0</v>
          </cell>
          <cell r="R12800" t="str">
            <v>ORAS NOCO ATCO</v>
          </cell>
          <cell r="S12800" t="str">
            <v>HFTD 3</v>
          </cell>
        </row>
        <row r="12801">
          <cell r="B12801" t="str">
            <v>121780714</v>
          </cell>
          <cell r="C12801" t="str">
            <v>001/012B</v>
          </cell>
          <cell r="D12801" t="str">
            <v>T3 DI MIDDLE FORK-GD HILL 1/12B RPR GYWW</v>
          </cell>
          <cell r="E12801" t="str">
            <v>SACTO</v>
          </cell>
          <cell r="F12801" t="str">
            <v>ETL.5140</v>
          </cell>
          <cell r="G12801" t="str">
            <v>.POLE.WOOD</v>
          </cell>
          <cell r="H12801">
            <v>44399</v>
          </cell>
          <cell r="I12801">
            <v>44398</v>
          </cell>
          <cell r="J12801">
            <v>44545</v>
          </cell>
          <cell r="K12801">
            <v>44550</v>
          </cell>
          <cell r="M12801">
            <v>44582</v>
          </cell>
          <cell r="N12801">
            <v>44582</v>
          </cell>
          <cell r="O12801" t="str">
            <v>630</v>
          </cell>
          <cell r="P12801" t="str">
            <v/>
          </cell>
          <cell r="Q12801" t="str">
            <v>E - Schd Compl Yr 0</v>
          </cell>
          <cell r="R12801" t="str">
            <v>ORAS NOCO ATCO</v>
          </cell>
          <cell r="S12801" t="str">
            <v>HFTD 3</v>
          </cell>
        </row>
        <row r="12802">
          <cell r="B12802" t="str">
            <v>121780880</v>
          </cell>
          <cell r="C12802" t="str">
            <v>000/002B</v>
          </cell>
          <cell r="D12802" t="str">
            <v>T3 DI DUTCH FLT#2 TAP 0/2B RPR INSW</v>
          </cell>
          <cell r="E12802" t="str">
            <v>SACTO</v>
          </cell>
          <cell r="F12802" t="str">
            <v>ETL.1421</v>
          </cell>
          <cell r="G12802" t="str">
            <v>.POLE.NWOD</v>
          </cell>
          <cell r="H12802">
            <v>44399</v>
          </cell>
          <cell r="I12802">
            <v>44398</v>
          </cell>
          <cell r="J12802">
            <v>44702</v>
          </cell>
          <cell r="K12802">
            <v>44734</v>
          </cell>
          <cell r="L12802">
            <v>45045</v>
          </cell>
          <cell r="M12802">
            <v>44582</v>
          </cell>
          <cell r="N12802">
            <v>44582</v>
          </cell>
          <cell r="O12802" t="str">
            <v>630</v>
          </cell>
          <cell r="P12802" t="str">
            <v/>
          </cell>
          <cell r="Q12802" t="str">
            <v>E - Schd Compl Yr 0</v>
          </cell>
          <cell r="R12802" t="str">
            <v>ORAS NOCO ATCO</v>
          </cell>
          <cell r="S12802" t="str">
            <v>HFTD 3</v>
          </cell>
        </row>
        <row r="12803">
          <cell r="B12803" t="str">
            <v>121780948</v>
          </cell>
          <cell r="C12803" t="str">
            <v>T089</v>
          </cell>
          <cell r="D12803" t="str">
            <v>T3 DI MIDWAY-SANTA MARIA T089 RPR STRT</v>
          </cell>
          <cell r="E12803" t="str">
            <v>PISMOBCH</v>
          </cell>
          <cell r="F12803" t="str">
            <v>ETL.9240</v>
          </cell>
          <cell r="G12803" t="str">
            <v>.TOWR</v>
          </cell>
          <cell r="H12803">
            <v>44399</v>
          </cell>
          <cell r="I12803">
            <v>44399</v>
          </cell>
          <cell r="J12803">
            <v>44686</v>
          </cell>
          <cell r="K12803">
            <v>44742</v>
          </cell>
          <cell r="M12803">
            <v>44583</v>
          </cell>
          <cell r="N12803">
            <v>44583</v>
          </cell>
          <cell r="O12803" t="str">
            <v>543</v>
          </cell>
          <cell r="P12803" t="str">
            <v>OTHR</v>
          </cell>
          <cell r="Q12803" t="str">
            <v>E - Schd Compl Yr 0</v>
          </cell>
          <cell r="R12803" t="str">
            <v>ORAS NOCO ATCO</v>
          </cell>
          <cell r="S12803" t="str">
            <v>HFTD 3</v>
          </cell>
        </row>
        <row r="12804">
          <cell r="B12804" t="str">
            <v>121780966</v>
          </cell>
          <cell r="C12804" t="str">
            <v>T080</v>
          </cell>
          <cell r="D12804" t="str">
            <v>T3 DI MIDWAY-SANTA MARIA T080 RPL INSS</v>
          </cell>
          <cell r="E12804" t="str">
            <v>PISMOBCH</v>
          </cell>
          <cell r="F12804" t="str">
            <v>ETL.9240</v>
          </cell>
          <cell r="G12804" t="str">
            <v>.TOWR</v>
          </cell>
          <cell r="H12804">
            <v>44399</v>
          </cell>
          <cell r="I12804">
            <v>44399</v>
          </cell>
          <cell r="J12804">
            <v>44399</v>
          </cell>
          <cell r="L12804">
            <v>45085</v>
          </cell>
          <cell r="M12804">
            <v>44583</v>
          </cell>
          <cell r="N12804">
            <v>44582</v>
          </cell>
          <cell r="O12804" t="str">
            <v>532</v>
          </cell>
          <cell r="P12804" t="str">
            <v>OTHR</v>
          </cell>
          <cell r="Q12804" t="str">
            <v>E - Schd Compl Yr 0</v>
          </cell>
          <cell r="R12804" t="str">
            <v>NOPR ORAS ATCO</v>
          </cell>
          <cell r="S12804" t="str">
            <v>HFTD 3</v>
          </cell>
        </row>
        <row r="12805">
          <cell r="B12805" t="str">
            <v>121781016</v>
          </cell>
          <cell r="C12805" t="str">
            <v>T077</v>
          </cell>
          <cell r="D12805" t="str">
            <v>T3 DI MIDWAY-SANTA MARIA T077 RPR FOND</v>
          </cell>
          <cell r="E12805" t="str">
            <v>PISMOBCH</v>
          </cell>
          <cell r="F12805" t="str">
            <v>ETL.9240</v>
          </cell>
          <cell r="G12805" t="str">
            <v>.TOWR</v>
          </cell>
          <cell r="H12805">
            <v>44399</v>
          </cell>
          <cell r="I12805">
            <v>44399</v>
          </cell>
          <cell r="J12805">
            <v>44685</v>
          </cell>
          <cell r="K12805">
            <v>44742</v>
          </cell>
          <cell r="M12805">
            <v>44583</v>
          </cell>
          <cell r="N12805">
            <v>44583</v>
          </cell>
          <cell r="O12805" t="str">
            <v>543</v>
          </cell>
          <cell r="P12805" t="str">
            <v/>
          </cell>
          <cell r="Q12805" t="str">
            <v>E - Schd Compl Yr 0</v>
          </cell>
          <cell r="R12805" t="str">
            <v>ORAS NOCO ATCO</v>
          </cell>
          <cell r="S12805" t="str">
            <v>HFTD 3</v>
          </cell>
        </row>
        <row r="12806">
          <cell r="B12806" t="str">
            <v>121781036</v>
          </cell>
          <cell r="C12806" t="str">
            <v>003/005C</v>
          </cell>
          <cell r="D12806" t="str">
            <v>T3 DI LAURELES-OTTER 3/5C RPR HDWW</v>
          </cell>
          <cell r="E12806" t="str">
            <v>MOSSLNDG</v>
          </cell>
          <cell r="F12806" t="str">
            <v>ETL.7380</v>
          </cell>
          <cell r="G12806" t="str">
            <v>.POLE.WOOD</v>
          </cell>
          <cell r="H12806">
            <v>44399</v>
          </cell>
          <cell r="I12806">
            <v>44398</v>
          </cell>
          <cell r="J12806">
            <v>44636</v>
          </cell>
          <cell r="K12806">
            <v>44648</v>
          </cell>
          <cell r="M12806">
            <v>44582</v>
          </cell>
          <cell r="N12806">
            <v>44582</v>
          </cell>
          <cell r="O12806" t="str">
            <v>630</v>
          </cell>
          <cell r="P12806" t="str">
            <v/>
          </cell>
          <cell r="Q12806" t="str">
            <v>E - Schd Compl Yr 0</v>
          </cell>
          <cell r="R12806" t="str">
            <v>ORAS NOCO ATCO</v>
          </cell>
          <cell r="S12806" t="str">
            <v>HFTD 3</v>
          </cell>
        </row>
        <row r="12807">
          <cell r="B12807" t="str">
            <v>121781073</v>
          </cell>
          <cell r="C12807" t="str">
            <v>T076</v>
          </cell>
          <cell r="D12807" t="str">
            <v>T3 DI MIDWAY-SANTA MARIA T076 RPR FOND</v>
          </cell>
          <cell r="E12807" t="str">
            <v>PISMOBCH</v>
          </cell>
          <cell r="F12807" t="str">
            <v>ETL.9240</v>
          </cell>
          <cell r="G12807" t="str">
            <v>.TOWR</v>
          </cell>
          <cell r="H12807">
            <v>44399</v>
          </cell>
          <cell r="I12807">
            <v>44399</v>
          </cell>
          <cell r="J12807">
            <v>44761</v>
          </cell>
          <cell r="K12807">
            <v>44767</v>
          </cell>
          <cell r="L12807">
            <v>45055</v>
          </cell>
          <cell r="M12807">
            <v>44583</v>
          </cell>
          <cell r="N12807">
            <v>44583</v>
          </cell>
          <cell r="O12807" t="str">
            <v>543</v>
          </cell>
          <cell r="P12807" t="str">
            <v/>
          </cell>
          <cell r="Q12807" t="str">
            <v>E - Schd Compl Yr 0</v>
          </cell>
          <cell r="R12807" t="str">
            <v>ORAS NOCO ATCO</v>
          </cell>
          <cell r="S12807" t="str">
            <v>HFTD 3</v>
          </cell>
        </row>
        <row r="12808">
          <cell r="B12808" t="str">
            <v>121781125</v>
          </cell>
          <cell r="C12808" t="str">
            <v>002/023</v>
          </cell>
          <cell r="D12808" t="str">
            <v>T3 DI MIDDL FK-GLD HILL 2/23L RPR GYWW</v>
          </cell>
          <cell r="E12808" t="str">
            <v>SACTO</v>
          </cell>
          <cell r="F12808" t="str">
            <v>ETL.5140</v>
          </cell>
          <cell r="G12808" t="str">
            <v>.POLE.STPS</v>
          </cell>
          <cell r="H12808">
            <v>44399</v>
          </cell>
          <cell r="I12808">
            <v>44398</v>
          </cell>
          <cell r="J12808">
            <v>44398</v>
          </cell>
          <cell r="L12808">
            <v>45060</v>
          </cell>
          <cell r="M12808">
            <v>44582</v>
          </cell>
          <cell r="N12808">
            <v>44582</v>
          </cell>
          <cell r="O12808" t="str">
            <v>630</v>
          </cell>
          <cell r="P12808" t="str">
            <v>OTHR</v>
          </cell>
          <cell r="Q12808" t="str">
            <v>E - Schd Compl Yr 0</v>
          </cell>
          <cell r="R12808" t="str">
            <v>NOPR ORAS ATCO</v>
          </cell>
          <cell r="S12808" t="str">
            <v>HFTD 3</v>
          </cell>
        </row>
        <row r="12809">
          <cell r="B12809" t="str">
            <v>121781126</v>
          </cell>
          <cell r="C12809" t="str">
            <v>002/023</v>
          </cell>
          <cell r="D12809" t="str">
            <v>T3 DI MIDDL FK-GLD HILL 2/23C RPR GYWW</v>
          </cell>
          <cell r="E12809" t="str">
            <v>SACTO</v>
          </cell>
          <cell r="F12809" t="str">
            <v>ETL.5140</v>
          </cell>
          <cell r="G12809" t="str">
            <v>.POLE.STPS</v>
          </cell>
          <cell r="H12809">
            <v>44399</v>
          </cell>
          <cell r="I12809">
            <v>44398</v>
          </cell>
          <cell r="J12809">
            <v>44398</v>
          </cell>
          <cell r="L12809">
            <v>45060</v>
          </cell>
          <cell r="M12809">
            <v>44582</v>
          </cell>
          <cell r="N12809">
            <v>44582</v>
          </cell>
          <cell r="O12809" t="str">
            <v>630</v>
          </cell>
          <cell r="P12809" t="str">
            <v>OTHR</v>
          </cell>
          <cell r="Q12809" t="str">
            <v>E - Schd Compl Yr 0</v>
          </cell>
          <cell r="R12809" t="str">
            <v>NOPR ORAS ATCO</v>
          </cell>
          <cell r="S12809" t="str">
            <v>HFTD 3</v>
          </cell>
        </row>
        <row r="12810">
          <cell r="B12810" t="str">
            <v>121781144</v>
          </cell>
          <cell r="C12810" t="str">
            <v>009/250</v>
          </cell>
          <cell r="D12810" t="str">
            <v>T3 DI COLGATE-ALLEGHANY 9/250 RPR GYWW</v>
          </cell>
          <cell r="E12810" t="str">
            <v>SACTO</v>
          </cell>
          <cell r="F12810" t="str">
            <v>ETL.6470</v>
          </cell>
          <cell r="G12810" t="str">
            <v>.POLE.WOOD</v>
          </cell>
          <cell r="H12810">
            <v>44399</v>
          </cell>
          <cell r="I12810">
            <v>44399</v>
          </cell>
          <cell r="J12810">
            <v>44730</v>
          </cell>
          <cell r="K12810">
            <v>44791</v>
          </cell>
          <cell r="L12810">
            <v>44976</v>
          </cell>
          <cell r="M12810">
            <v>44583</v>
          </cell>
          <cell r="N12810">
            <v>44976</v>
          </cell>
          <cell r="O12810" t="str">
            <v>630</v>
          </cell>
          <cell r="P12810" t="str">
            <v/>
          </cell>
          <cell r="Q12810" t="str">
            <v>E - Schd Compl Yr 0</v>
          </cell>
          <cell r="R12810" t="str">
            <v>ORAS NOCO ATCO</v>
          </cell>
          <cell r="S12810" t="str">
            <v>HFTD 3</v>
          </cell>
        </row>
        <row r="12811">
          <cell r="B12811" t="str">
            <v>121781147</v>
          </cell>
          <cell r="C12811" t="str">
            <v>006/096</v>
          </cell>
          <cell r="D12811" t="str">
            <v>T3 DI MIDDLEFORK #1 06/96 STRW RPL</v>
          </cell>
          <cell r="E12811" t="str">
            <v>SACTO</v>
          </cell>
          <cell r="F12811" t="str">
            <v>ETL.8405</v>
          </cell>
          <cell r="G12811" t="str">
            <v>.POLE.WOOD</v>
          </cell>
          <cell r="H12811">
            <v>44399</v>
          </cell>
          <cell r="I12811">
            <v>44399</v>
          </cell>
          <cell r="J12811">
            <v>44777</v>
          </cell>
          <cell r="K12811">
            <v>44784</v>
          </cell>
          <cell r="L12811">
            <v>45090</v>
          </cell>
          <cell r="M12811">
            <v>44583</v>
          </cell>
          <cell r="N12811">
            <v>44582</v>
          </cell>
          <cell r="O12811" t="str">
            <v>372</v>
          </cell>
          <cell r="P12811" t="str">
            <v/>
          </cell>
          <cell r="Q12811" t="str">
            <v>E - Schd Compl Yr 0</v>
          </cell>
          <cell r="R12811" t="str">
            <v>ORAS NOCO ATCO</v>
          </cell>
          <cell r="S12811" t="str">
            <v>HFTD 3</v>
          </cell>
        </row>
        <row r="12812">
          <cell r="B12812" t="str">
            <v>121781330</v>
          </cell>
          <cell r="C12812" t="str">
            <v>T069</v>
          </cell>
          <cell r="D12812" t="str">
            <v>T3 DI MIDWAY-SANTA MARIA T069 RPR FOND</v>
          </cell>
          <cell r="E12812" t="str">
            <v>PISMOBCH</v>
          </cell>
          <cell r="F12812" t="str">
            <v>ETL.9240</v>
          </cell>
          <cell r="G12812" t="str">
            <v>.TOWR</v>
          </cell>
          <cell r="H12812">
            <v>44399</v>
          </cell>
          <cell r="I12812">
            <v>44399</v>
          </cell>
          <cell r="J12812">
            <v>44760</v>
          </cell>
          <cell r="K12812">
            <v>44790</v>
          </cell>
          <cell r="L12812">
            <v>45057</v>
          </cell>
          <cell r="M12812">
            <v>44583</v>
          </cell>
          <cell r="N12812">
            <v>44583</v>
          </cell>
          <cell r="O12812" t="str">
            <v>543</v>
          </cell>
          <cell r="P12812" t="str">
            <v>OTHR</v>
          </cell>
          <cell r="Q12812" t="str">
            <v>E - Schd Compl Yr 0</v>
          </cell>
          <cell r="R12812" t="str">
            <v>ORAS NOCO ATCO</v>
          </cell>
          <cell r="S12812" t="str">
            <v>HFTD 3</v>
          </cell>
        </row>
        <row r="12813">
          <cell r="B12813" t="str">
            <v>121781332</v>
          </cell>
          <cell r="C12813" t="str">
            <v>T069</v>
          </cell>
          <cell r="D12813" t="str">
            <v>T3 DI MIDWAY-SANTA MARIA T069 INS HRDT</v>
          </cell>
          <cell r="E12813" t="str">
            <v>PISMOBCH</v>
          </cell>
          <cell r="F12813" t="str">
            <v>ETL.9240</v>
          </cell>
          <cell r="G12813" t="str">
            <v>.TOWR</v>
          </cell>
          <cell r="H12813">
            <v>44399</v>
          </cell>
          <cell r="I12813">
            <v>44399</v>
          </cell>
          <cell r="J12813">
            <v>44756</v>
          </cell>
          <cell r="K12813">
            <v>44789</v>
          </cell>
          <cell r="M12813">
            <v>44583</v>
          </cell>
          <cell r="N12813">
            <v>44582</v>
          </cell>
          <cell r="O12813" t="str">
            <v>543</v>
          </cell>
          <cell r="P12813" t="str">
            <v>OTHR</v>
          </cell>
          <cell r="Q12813" t="str">
            <v>E - Schd Compl Yr 0</v>
          </cell>
          <cell r="R12813" t="str">
            <v>ORAS NOCO ATCO</v>
          </cell>
          <cell r="S12813" t="str">
            <v>HFTD 3</v>
          </cell>
        </row>
        <row r="12814">
          <cell r="B12814" t="str">
            <v>121781334</v>
          </cell>
          <cell r="C12814" t="str">
            <v>T069</v>
          </cell>
          <cell r="D12814" t="str">
            <v>T3 DI MIDWAY-SANTA MARIA T069 RPR INSS</v>
          </cell>
          <cell r="E12814" t="str">
            <v>PISMOBCH</v>
          </cell>
          <cell r="F12814" t="str">
            <v>ETL.9240</v>
          </cell>
          <cell r="G12814" t="str">
            <v>.TOWR</v>
          </cell>
          <cell r="H12814">
            <v>44399</v>
          </cell>
          <cell r="I12814">
            <v>44399</v>
          </cell>
          <cell r="J12814">
            <v>44399</v>
          </cell>
          <cell r="L12814">
            <v>45057</v>
          </cell>
          <cell r="M12814">
            <v>44583</v>
          </cell>
          <cell r="N12814">
            <v>44583</v>
          </cell>
          <cell r="O12814" t="str">
            <v>628</v>
          </cell>
          <cell r="P12814" t="str">
            <v>OTHR</v>
          </cell>
          <cell r="Q12814" t="str">
            <v>E - Schd Compl Yr 0</v>
          </cell>
          <cell r="R12814" t="str">
            <v>NOPR ORAS ATCO</v>
          </cell>
          <cell r="S12814" t="str">
            <v>HFTD 3</v>
          </cell>
        </row>
        <row r="12815">
          <cell r="B12815" t="str">
            <v>121781356</v>
          </cell>
          <cell r="C12815" t="str">
            <v>T070</v>
          </cell>
          <cell r="D12815" t="str">
            <v>T3 DI MIDWY-SNT MARIA T070 RPR FOND</v>
          </cell>
          <cell r="E12815" t="str">
            <v>PISMOBCH</v>
          </cell>
          <cell r="F12815" t="str">
            <v>ETL.9240</v>
          </cell>
          <cell r="G12815" t="str">
            <v>.TOWR</v>
          </cell>
          <cell r="H12815">
            <v>44399</v>
          </cell>
          <cell r="I12815">
            <v>44399</v>
          </cell>
          <cell r="J12815">
            <v>44399</v>
          </cell>
          <cell r="M12815">
            <v>44583</v>
          </cell>
          <cell r="N12815">
            <v>44583</v>
          </cell>
          <cell r="O12815" t="str">
            <v>543</v>
          </cell>
          <cell r="P12815" t="str">
            <v>OTHR</v>
          </cell>
          <cell r="Q12815" t="str">
            <v>E - Schd Compl Yr 0</v>
          </cell>
          <cell r="R12815" t="str">
            <v>NOPR ORAS OSTS</v>
          </cell>
          <cell r="S12815" t="str">
            <v>HFTD 3</v>
          </cell>
        </row>
        <row r="12816">
          <cell r="B12816" t="str">
            <v>121781442</v>
          </cell>
          <cell r="C12816" t="str">
            <v>011/009</v>
          </cell>
          <cell r="D12816" t="str">
            <v>T3 DI UKH-HPLAND-CLVRDL 11/9 RPL STRW</v>
          </cell>
          <cell r="E12816" t="str">
            <v>LAKEVLLE</v>
          </cell>
          <cell r="F12816" t="str">
            <v>ETL.4050</v>
          </cell>
          <cell r="G12816" t="str">
            <v>.POLE.WOOD</v>
          </cell>
          <cell r="H12816">
            <v>44399</v>
          </cell>
          <cell r="I12816">
            <v>44398</v>
          </cell>
          <cell r="J12816">
            <v>44586</v>
          </cell>
          <cell r="K12816">
            <v>44607</v>
          </cell>
          <cell r="M12816">
            <v>44582</v>
          </cell>
          <cell r="N12816">
            <v>44581</v>
          </cell>
          <cell r="O12816" t="str">
            <v>372</v>
          </cell>
          <cell r="P12816" t="str">
            <v/>
          </cell>
          <cell r="Q12816" t="str">
            <v>E - Schd Compl Yr 0</v>
          </cell>
          <cell r="R12816" t="str">
            <v>ORAS NOCO ATCO</v>
          </cell>
          <cell r="S12816" t="str">
            <v>HFTD 3</v>
          </cell>
        </row>
        <row r="12817">
          <cell r="B12817" t="str">
            <v>121781448</v>
          </cell>
          <cell r="C12817" t="str">
            <v>T044</v>
          </cell>
          <cell r="D12817" t="str">
            <v>T3 DI MIDWAY-SANTA MARIA T44 RPL INSS</v>
          </cell>
          <cell r="E12817" t="str">
            <v>PISMOBCH</v>
          </cell>
          <cell r="F12817" t="str">
            <v>ETL.9240</v>
          </cell>
          <cell r="G12817" t="str">
            <v>.TOWR</v>
          </cell>
          <cell r="H12817">
            <v>44400</v>
          </cell>
          <cell r="I12817">
            <v>44396</v>
          </cell>
          <cell r="J12817">
            <v>44396</v>
          </cell>
          <cell r="L12817">
            <v>45057</v>
          </cell>
          <cell r="M12817">
            <v>44580</v>
          </cell>
          <cell r="N12817">
            <v>44803</v>
          </cell>
          <cell r="O12817" t="str">
            <v>532</v>
          </cell>
          <cell r="P12817" t="str">
            <v/>
          </cell>
          <cell r="Q12817" t="str">
            <v>E - Schd Compl Yr 0</v>
          </cell>
          <cell r="R12817" t="str">
            <v>NOPR ORAS ATCO</v>
          </cell>
          <cell r="S12817" t="str">
            <v>HFTD 3</v>
          </cell>
        </row>
        <row r="12818">
          <cell r="B12818" t="str">
            <v>121781661</v>
          </cell>
          <cell r="C12818" t="str">
            <v>004/000</v>
          </cell>
          <cell r="D12818" t="str">
            <v>T3 DI DONNELLS-MI-WUK-WD 4/0 RPL INSW</v>
          </cell>
          <cell r="E12818" t="str">
            <v>VICTOR</v>
          </cell>
          <cell r="F12818" t="str">
            <v>ETL.1400</v>
          </cell>
          <cell r="G12818" t="str">
            <v>.INSL.NCER</v>
          </cell>
          <cell r="H12818">
            <v>44399</v>
          </cell>
          <cell r="I12818">
            <v>44398</v>
          </cell>
          <cell r="J12818">
            <v>44398</v>
          </cell>
          <cell r="M12818">
            <v>44582</v>
          </cell>
          <cell r="N12818">
            <v>44569</v>
          </cell>
          <cell r="O12818" t="str">
            <v>508</v>
          </cell>
          <cell r="P12818" t="str">
            <v/>
          </cell>
          <cell r="Q12818" t="str">
            <v>E - Schd Compl Yr 0</v>
          </cell>
          <cell r="R12818" t="str">
            <v>NOPR ORAS ATCO</v>
          </cell>
          <cell r="S12818" t="str">
            <v>HFTD 3</v>
          </cell>
        </row>
        <row r="12819">
          <cell r="B12819" t="str">
            <v>121781690</v>
          </cell>
          <cell r="C12819" t="str">
            <v>004/042</v>
          </cell>
          <cell r="D12819" t="str">
            <v>T3 DI MIDDLE FORK-GD HILL 4/42 RPR GYWW</v>
          </cell>
          <cell r="E12819" t="str">
            <v>SACTO</v>
          </cell>
          <cell r="F12819" t="str">
            <v>ETL.5140</v>
          </cell>
          <cell r="G12819" t="str">
            <v>.POLE.STPS</v>
          </cell>
          <cell r="H12819">
            <v>44399</v>
          </cell>
          <cell r="I12819">
            <v>44398</v>
          </cell>
          <cell r="J12819">
            <v>44398</v>
          </cell>
          <cell r="L12819">
            <v>45061</v>
          </cell>
          <cell r="M12819">
            <v>44582</v>
          </cell>
          <cell r="N12819">
            <v>44582</v>
          </cell>
          <cell r="O12819" t="str">
            <v>630</v>
          </cell>
          <cell r="P12819" t="str">
            <v/>
          </cell>
          <cell r="Q12819" t="str">
            <v>E - Schd Compl Yr 0</v>
          </cell>
          <cell r="R12819" t="str">
            <v>NOPR ORAS ATCO</v>
          </cell>
          <cell r="S12819" t="str">
            <v>HFTD 3</v>
          </cell>
        </row>
        <row r="12820">
          <cell r="B12820" t="str">
            <v>121782967</v>
          </cell>
          <cell r="C12820" t="str">
            <v>T067</v>
          </cell>
          <cell r="D12820" t="str">
            <v>T3 DI MIDWAY-SANTA MARIA T067 RPL HRDT</v>
          </cell>
          <cell r="E12820" t="str">
            <v>PISMOBCH</v>
          </cell>
          <cell r="F12820" t="str">
            <v>ETL.9240</v>
          </cell>
          <cell r="G12820" t="str">
            <v>.TOWR</v>
          </cell>
          <cell r="H12820">
            <v>44400</v>
          </cell>
          <cell r="I12820">
            <v>44399</v>
          </cell>
          <cell r="J12820">
            <v>44399</v>
          </cell>
          <cell r="L12820">
            <v>45057</v>
          </cell>
          <cell r="M12820">
            <v>44583</v>
          </cell>
          <cell r="N12820">
            <v>44583</v>
          </cell>
          <cell r="O12820" t="str">
            <v>543</v>
          </cell>
          <cell r="P12820" t="str">
            <v>OTHR</v>
          </cell>
          <cell r="Q12820" t="str">
            <v>E - Schd Compl Yr 0</v>
          </cell>
          <cell r="R12820" t="str">
            <v>NOPR ORAS ATCO</v>
          </cell>
          <cell r="S12820" t="str">
            <v>HFTD 3</v>
          </cell>
        </row>
        <row r="12821">
          <cell r="B12821" t="str">
            <v>121783045</v>
          </cell>
          <cell r="C12821" t="str">
            <v>T096</v>
          </cell>
          <cell r="D12821" t="str">
            <v>T3 DI MIDWAY-SANTA MARIA T096 RPL INSS</v>
          </cell>
          <cell r="E12821" t="str">
            <v>PISMOBCH</v>
          </cell>
          <cell r="F12821" t="str">
            <v>ETL.9240</v>
          </cell>
          <cell r="G12821" t="str">
            <v>.TOWR</v>
          </cell>
          <cell r="H12821">
            <v>44400</v>
          </cell>
          <cell r="I12821">
            <v>44399</v>
          </cell>
          <cell r="J12821">
            <v>44399</v>
          </cell>
          <cell r="L12821">
            <v>45057</v>
          </cell>
          <cell r="M12821">
            <v>44583</v>
          </cell>
          <cell r="N12821">
            <v>44803</v>
          </cell>
          <cell r="O12821" t="str">
            <v>532</v>
          </cell>
          <cell r="P12821" t="str">
            <v>OTHR</v>
          </cell>
          <cell r="Q12821" t="str">
            <v>E - Schd Compl Yr 0</v>
          </cell>
          <cell r="R12821" t="str">
            <v>NOPR ORAS ATCO</v>
          </cell>
          <cell r="S12821" t="str">
            <v>HFTD 3</v>
          </cell>
        </row>
        <row r="12822">
          <cell r="B12822" t="str">
            <v>121783047</v>
          </cell>
          <cell r="C12822" t="str">
            <v>T096</v>
          </cell>
          <cell r="D12822" t="str">
            <v>T3 DI MIDWAY-SANTA MARIA T096 RPR FOND</v>
          </cell>
          <cell r="E12822" t="str">
            <v>PISMOBCH</v>
          </cell>
          <cell r="F12822" t="str">
            <v>ETL.9240</v>
          </cell>
          <cell r="G12822" t="str">
            <v>.TOWR</v>
          </cell>
          <cell r="H12822">
            <v>44400</v>
          </cell>
          <cell r="I12822">
            <v>44399</v>
          </cell>
          <cell r="J12822">
            <v>44399</v>
          </cell>
          <cell r="L12822">
            <v>45057</v>
          </cell>
          <cell r="M12822">
            <v>44583</v>
          </cell>
          <cell r="N12822">
            <v>44583</v>
          </cell>
          <cell r="O12822" t="str">
            <v>543</v>
          </cell>
          <cell r="P12822" t="str">
            <v>OTHR</v>
          </cell>
          <cell r="Q12822" t="str">
            <v>E - Schd Compl Yr 0</v>
          </cell>
          <cell r="R12822" t="str">
            <v>NOPR ORAS OSTS</v>
          </cell>
          <cell r="S12822" t="str">
            <v>HFTD 3</v>
          </cell>
        </row>
        <row r="12823">
          <cell r="B12823" t="str">
            <v>121783656</v>
          </cell>
          <cell r="C12823" t="str">
            <v>?004/005</v>
          </cell>
          <cell r="D12823" t="str">
            <v>T3 DI SNEATH LN-HLF MN BY ?4/5C RPL STRW</v>
          </cell>
          <cell r="E12823" t="str">
            <v>METCALF</v>
          </cell>
          <cell r="F12823" t="str">
            <v>ETL.7212</v>
          </cell>
          <cell r="G12823" t="str">
            <v>.POLE.WDPS</v>
          </cell>
          <cell r="H12823">
            <v>44400</v>
          </cell>
          <cell r="I12823">
            <v>44397</v>
          </cell>
          <cell r="J12823">
            <v>44761</v>
          </cell>
          <cell r="K12823">
            <v>44783</v>
          </cell>
          <cell r="M12823">
            <v>44581</v>
          </cell>
          <cell r="N12823">
            <v>44581</v>
          </cell>
          <cell r="O12823" t="str">
            <v>372</v>
          </cell>
          <cell r="P12823" t="str">
            <v/>
          </cell>
          <cell r="Q12823" t="str">
            <v>E - Schd Compl Yr 0</v>
          </cell>
          <cell r="R12823" t="str">
            <v>ORAS NOCO ATCO</v>
          </cell>
          <cell r="S12823" t="str">
            <v>HFTD 3</v>
          </cell>
        </row>
        <row r="12824">
          <cell r="B12824" t="str">
            <v>121783721</v>
          </cell>
          <cell r="C12824" t="str">
            <v>019/532</v>
          </cell>
          <cell r="D12824" t="str">
            <v>T3 DI COLGATE-ALLGHNY 019/532 RPL PL</v>
          </cell>
          <cell r="E12824" t="str">
            <v>SACTO</v>
          </cell>
          <cell r="F12824" t="str">
            <v>ETL.6470</v>
          </cell>
          <cell r="G12824" t="str">
            <v>.POLE.WOOD</v>
          </cell>
          <cell r="H12824">
            <v>44400</v>
          </cell>
          <cell r="I12824">
            <v>44399</v>
          </cell>
          <cell r="J12824">
            <v>44399</v>
          </cell>
          <cell r="L12824">
            <v>45002</v>
          </cell>
          <cell r="M12824">
            <v>44583</v>
          </cell>
          <cell r="N12824">
            <v>44689</v>
          </cell>
          <cell r="O12824" t="str">
            <v>372</v>
          </cell>
          <cell r="P12824" t="str">
            <v/>
          </cell>
          <cell r="Q12824" t="str">
            <v>E - Schd Compl Yr 0</v>
          </cell>
          <cell r="R12824" t="str">
            <v>NOPR ORAS OSTS</v>
          </cell>
          <cell r="S12824" t="str">
            <v>HFTD 3</v>
          </cell>
        </row>
        <row r="12825">
          <cell r="B12825" t="str">
            <v>121783802</v>
          </cell>
          <cell r="C12825" t="str">
            <v>T045</v>
          </cell>
          <cell r="D12825" t="str">
            <v>T3 DI MIDWAY-SANTA MARIA T045 RPR FOND</v>
          </cell>
          <cell r="E12825" t="str">
            <v>PISMOBCH</v>
          </cell>
          <cell r="F12825" t="str">
            <v>ETL.9240</v>
          </cell>
          <cell r="G12825" t="str">
            <v>.TOWR</v>
          </cell>
          <cell r="H12825">
            <v>44400</v>
          </cell>
          <cell r="I12825">
            <v>44397</v>
          </cell>
          <cell r="J12825">
            <v>44687</v>
          </cell>
          <cell r="K12825">
            <v>44742</v>
          </cell>
          <cell r="M12825">
            <v>44581</v>
          </cell>
          <cell r="N12825">
            <v>44581</v>
          </cell>
          <cell r="O12825" t="str">
            <v>543</v>
          </cell>
          <cell r="P12825" t="str">
            <v/>
          </cell>
          <cell r="Q12825" t="str">
            <v>E - Schd Compl Yr 0</v>
          </cell>
          <cell r="R12825" t="str">
            <v>ORAS NOCO ATCO</v>
          </cell>
          <cell r="S12825" t="str">
            <v>HFTD 3</v>
          </cell>
        </row>
        <row r="12826">
          <cell r="B12826" t="str">
            <v>121783807</v>
          </cell>
          <cell r="C12826" t="str">
            <v>T097</v>
          </cell>
          <cell r="D12826" t="str">
            <v>T3 DI MIDWAY-SANTA MARIA T097 RPR FOND</v>
          </cell>
          <cell r="E12826" t="str">
            <v>PISMOBCH</v>
          </cell>
          <cell r="F12826" t="str">
            <v>ETL.9240</v>
          </cell>
          <cell r="G12826" t="str">
            <v>.TOWR</v>
          </cell>
          <cell r="H12826">
            <v>44400</v>
          </cell>
          <cell r="I12826">
            <v>44399</v>
          </cell>
          <cell r="J12826">
            <v>44769</v>
          </cell>
          <cell r="K12826">
            <v>44802</v>
          </cell>
          <cell r="M12826">
            <v>44583</v>
          </cell>
          <cell r="N12826">
            <v>44583</v>
          </cell>
          <cell r="O12826" t="str">
            <v>543</v>
          </cell>
          <cell r="P12826" t="str">
            <v>OTHR</v>
          </cell>
          <cell r="Q12826" t="str">
            <v>E - Schd Compl Yr 0</v>
          </cell>
          <cell r="R12826" t="str">
            <v>ORAS NOCO ATCO</v>
          </cell>
          <cell r="S12826" t="str">
            <v>HFTD 3</v>
          </cell>
        </row>
        <row r="12827">
          <cell r="B12827" t="str">
            <v>121783808</v>
          </cell>
          <cell r="C12827" t="str">
            <v>T097</v>
          </cell>
          <cell r="D12827" t="str">
            <v>T3 DI MIDWAY-SANTA MARIA T097 RPL INSS</v>
          </cell>
          <cell r="E12827" t="str">
            <v>PISMOBCH</v>
          </cell>
          <cell r="F12827" t="str">
            <v>ETL.9240</v>
          </cell>
          <cell r="G12827" t="str">
            <v>.TOWR</v>
          </cell>
          <cell r="H12827">
            <v>44400</v>
          </cell>
          <cell r="I12827">
            <v>44399</v>
          </cell>
          <cell r="J12827">
            <v>44399</v>
          </cell>
          <cell r="L12827">
            <v>45057</v>
          </cell>
          <cell r="M12827">
            <v>44583</v>
          </cell>
          <cell r="N12827">
            <v>44582</v>
          </cell>
          <cell r="O12827" t="str">
            <v>532</v>
          </cell>
          <cell r="P12827" t="str">
            <v>OTHR</v>
          </cell>
          <cell r="Q12827" t="str">
            <v>E - Schd Compl Yr 0</v>
          </cell>
          <cell r="R12827" t="str">
            <v>NOPR ORAS ATCO</v>
          </cell>
          <cell r="S12827" t="str">
            <v>HFTD 3</v>
          </cell>
        </row>
        <row r="12828">
          <cell r="B12828" t="str">
            <v>121783882</v>
          </cell>
          <cell r="C12828" t="str">
            <v>T045</v>
          </cell>
          <cell r="D12828" t="str">
            <v>T3 DI MIDWAY-SANTA MARIA T045 RPL INSS</v>
          </cell>
          <cell r="E12828" t="str">
            <v>PISMOBCH</v>
          </cell>
          <cell r="F12828" t="str">
            <v>ETL.9240</v>
          </cell>
          <cell r="G12828" t="str">
            <v>.TOWR</v>
          </cell>
          <cell r="H12828">
            <v>44400</v>
          </cell>
          <cell r="I12828">
            <v>44397</v>
          </cell>
          <cell r="J12828">
            <v>44397</v>
          </cell>
          <cell r="L12828">
            <v>45057</v>
          </cell>
          <cell r="M12828">
            <v>44581</v>
          </cell>
          <cell r="N12828">
            <v>44580</v>
          </cell>
          <cell r="O12828" t="str">
            <v>532</v>
          </cell>
          <cell r="P12828" t="str">
            <v/>
          </cell>
          <cell r="Q12828" t="str">
            <v>E - Schd Compl Yr 0</v>
          </cell>
          <cell r="R12828" t="str">
            <v>NOPR ORAS ATCO</v>
          </cell>
          <cell r="S12828" t="str">
            <v>HFTD 3</v>
          </cell>
        </row>
        <row r="12829">
          <cell r="B12829" t="str">
            <v>121784357</v>
          </cell>
          <cell r="C12829" t="str">
            <v>T-111</v>
          </cell>
          <cell r="D12829" t="str">
            <v>T3 DI MDWAY-SNTA MARA T-111 RPL INSS</v>
          </cell>
          <cell r="E12829" t="str">
            <v>PISMOBCH</v>
          </cell>
          <cell r="F12829" t="str">
            <v>ETL.9240</v>
          </cell>
          <cell r="G12829" t="str">
            <v>.TOWR</v>
          </cell>
          <cell r="H12829">
            <v>44400</v>
          </cell>
          <cell r="I12829">
            <v>44400</v>
          </cell>
          <cell r="J12829">
            <v>44400</v>
          </cell>
          <cell r="M12829">
            <v>44584</v>
          </cell>
          <cell r="N12829">
            <v>44568</v>
          </cell>
          <cell r="O12829" t="str">
            <v>532</v>
          </cell>
          <cell r="P12829" t="str">
            <v/>
          </cell>
          <cell r="Q12829" t="str">
            <v>E - Schd Compl Yr 0</v>
          </cell>
          <cell r="R12829" t="str">
            <v>NOPR ORAS ATCO</v>
          </cell>
          <cell r="S12829" t="str">
            <v>HFTD 3</v>
          </cell>
        </row>
        <row r="12830">
          <cell r="B12830" t="str">
            <v>121784504</v>
          </cell>
          <cell r="C12830" t="str">
            <v>T062</v>
          </cell>
          <cell r="D12830" t="str">
            <v>T3 DI MIDWAY-SANTA MARIA T062 RMV VEG</v>
          </cell>
          <cell r="E12830" t="str">
            <v>PISMOBCH</v>
          </cell>
          <cell r="F12830" t="str">
            <v>ETL.9240</v>
          </cell>
          <cell r="G12830" t="str">
            <v>.TOWR</v>
          </cell>
          <cell r="H12830">
            <v>44400</v>
          </cell>
          <cell r="I12830">
            <v>44399</v>
          </cell>
          <cell r="J12830">
            <v>44582</v>
          </cell>
          <cell r="K12830">
            <v>44586</v>
          </cell>
          <cell r="M12830">
            <v>44583</v>
          </cell>
          <cell r="O12830" t="str">
            <v>564</v>
          </cell>
          <cell r="P12830" t="str">
            <v/>
          </cell>
          <cell r="Q12830" t="str">
            <v>E - Schd Compl Yr 0</v>
          </cell>
          <cell r="R12830" t="str">
            <v>NOCO ATCO</v>
          </cell>
          <cell r="S12830" t="str">
            <v>HFTD 3</v>
          </cell>
        </row>
        <row r="12831">
          <cell r="B12831" t="str">
            <v>121784512</v>
          </cell>
          <cell r="C12831" t="str">
            <v>B022/493</v>
          </cell>
          <cell r="D12831" t="str">
            <v>T3 DI DRM-GRS VLY-WMR B22/493 INST IBWW</v>
          </cell>
          <cell r="E12831" t="str">
            <v>SACTO</v>
          </cell>
          <cell r="F12831" t="str">
            <v>ETL.6760</v>
          </cell>
          <cell r="G12831" t="str">
            <v>.POLE.WOOD</v>
          </cell>
          <cell r="H12831">
            <v>44400</v>
          </cell>
          <cell r="I12831">
            <v>44400</v>
          </cell>
          <cell r="J12831">
            <v>44669</v>
          </cell>
          <cell r="K12831">
            <v>44672</v>
          </cell>
          <cell r="M12831">
            <v>44584</v>
          </cell>
          <cell r="N12831">
            <v>44584</v>
          </cell>
          <cell r="O12831" t="str">
            <v>630</v>
          </cell>
          <cell r="P12831" t="str">
            <v/>
          </cell>
          <cell r="Q12831" t="str">
            <v>E - Schd Compl Yr 0</v>
          </cell>
          <cell r="R12831" t="str">
            <v>ORAS NOCO ATCO</v>
          </cell>
          <cell r="S12831" t="str">
            <v>HFTD 3</v>
          </cell>
        </row>
        <row r="12832">
          <cell r="B12832" t="str">
            <v>121784820</v>
          </cell>
          <cell r="C12832" t="str">
            <v>006/157</v>
          </cell>
          <cell r="D12832" t="str">
            <v>T3 DI COLGATE-ALLEGHANY 6/157 RPR STRW</v>
          </cell>
          <cell r="E12832" t="str">
            <v>SACTO</v>
          </cell>
          <cell r="F12832" t="str">
            <v>ETL.6470</v>
          </cell>
          <cell r="G12832" t="str">
            <v>.POLE.WOOD</v>
          </cell>
          <cell r="H12832">
            <v>44400</v>
          </cell>
          <cell r="I12832">
            <v>44400</v>
          </cell>
          <cell r="J12832">
            <v>44733</v>
          </cell>
          <cell r="K12832">
            <v>44797</v>
          </cell>
          <cell r="L12832">
            <v>44961</v>
          </cell>
          <cell r="M12832">
            <v>44584</v>
          </cell>
          <cell r="N12832">
            <v>44961</v>
          </cell>
          <cell r="O12832" t="str">
            <v>630</v>
          </cell>
          <cell r="P12832" t="str">
            <v>OTHR</v>
          </cell>
          <cell r="Q12832" t="str">
            <v>E - Schd Compl Yr 0</v>
          </cell>
          <cell r="R12832" t="str">
            <v>ORAS NOCO ATCO</v>
          </cell>
          <cell r="S12832" t="str">
            <v>HFTD 3</v>
          </cell>
        </row>
        <row r="12833">
          <cell r="B12833" t="str">
            <v>121785063</v>
          </cell>
          <cell r="C12833" t="str">
            <v>019/525</v>
          </cell>
          <cell r="D12833" t="str">
            <v>T3 DI COLGATE-ALLEGHANY 019/525 RPL INSW</v>
          </cell>
          <cell r="E12833" t="str">
            <v>SACTO</v>
          </cell>
          <cell r="F12833" t="str">
            <v>ETL.6470</v>
          </cell>
          <cell r="G12833" t="str">
            <v>.INSL.CERA</v>
          </cell>
          <cell r="H12833">
            <v>44400</v>
          </cell>
          <cell r="I12833">
            <v>44399</v>
          </cell>
          <cell r="J12833">
            <v>44725</v>
          </cell>
          <cell r="K12833">
            <v>44733</v>
          </cell>
          <cell r="L12833">
            <v>45001</v>
          </cell>
          <cell r="M12833">
            <v>44583</v>
          </cell>
          <cell r="N12833">
            <v>44562</v>
          </cell>
          <cell r="O12833" t="str">
            <v>508</v>
          </cell>
          <cell r="P12833" t="str">
            <v/>
          </cell>
          <cell r="Q12833" t="str">
            <v>E - Schd Compl Yr 0</v>
          </cell>
          <cell r="R12833" t="str">
            <v>ORAS NOCO ATCO</v>
          </cell>
          <cell r="S12833" t="str">
            <v>HFTD 3</v>
          </cell>
        </row>
        <row r="12834">
          <cell r="B12834" t="str">
            <v>121785168</v>
          </cell>
          <cell r="C12834" t="str">
            <v>T065</v>
          </cell>
          <cell r="D12834" t="str">
            <v>T3 DI MIDWAY-SANTA MARIA INST HRDT</v>
          </cell>
          <cell r="E12834" t="str">
            <v>PISMOBCH</v>
          </cell>
          <cell r="F12834" t="str">
            <v>ETL.9240</v>
          </cell>
          <cell r="G12834" t="str">
            <v>.TOWR</v>
          </cell>
          <cell r="H12834">
            <v>44400</v>
          </cell>
          <cell r="I12834">
            <v>44399</v>
          </cell>
          <cell r="J12834">
            <v>44399</v>
          </cell>
          <cell r="M12834">
            <v>44583</v>
          </cell>
          <cell r="N12834">
            <v>44583</v>
          </cell>
          <cell r="O12834" t="str">
            <v>543</v>
          </cell>
          <cell r="P12834" t="str">
            <v/>
          </cell>
          <cell r="Q12834" t="str">
            <v>E - Schd Compl Yr 0</v>
          </cell>
          <cell r="R12834" t="str">
            <v>NOPR ORAS ATCO</v>
          </cell>
          <cell r="S12834" t="str">
            <v>HFTD 3</v>
          </cell>
        </row>
        <row r="12835">
          <cell r="B12835" t="str">
            <v>121785216</v>
          </cell>
          <cell r="C12835" t="str">
            <v>010/272</v>
          </cell>
          <cell r="D12835" t="str">
            <v>T3 WV CLGTE-ALGHNY 10/272 INST DMPW</v>
          </cell>
          <cell r="E12835" t="str">
            <v>SACTO</v>
          </cell>
          <cell r="F12835" t="str">
            <v>ETL.6470</v>
          </cell>
          <cell r="G12835" t="str">
            <v>.INSL.NCER</v>
          </cell>
          <cell r="H12835">
            <v>44400</v>
          </cell>
          <cell r="I12835">
            <v>44400</v>
          </cell>
          <cell r="J12835">
            <v>44730</v>
          </cell>
          <cell r="K12835">
            <v>44795</v>
          </cell>
          <cell r="M12835">
            <v>44584</v>
          </cell>
          <cell r="N12835">
            <v>44584</v>
          </cell>
          <cell r="O12835" t="str">
            <v>630</v>
          </cell>
          <cell r="P12835" t="str">
            <v>OTHR</v>
          </cell>
          <cell r="Q12835" t="str">
            <v>E - Schd Compl Yr 0</v>
          </cell>
          <cell r="R12835" t="str">
            <v>ORAS NOCO ATCO</v>
          </cell>
          <cell r="S12835" t="str">
            <v>HFTD 3</v>
          </cell>
        </row>
        <row r="12836">
          <cell r="B12836" t="str">
            <v>121785300</v>
          </cell>
          <cell r="C12836" t="str">
            <v>T071</v>
          </cell>
          <cell r="D12836" t="str">
            <v>T3 DI MIDWAY-SANTA MARIA T071 RPR FOND</v>
          </cell>
          <cell r="E12836" t="str">
            <v>PISMOBCH</v>
          </cell>
          <cell r="F12836" t="str">
            <v>ETL.9240</v>
          </cell>
          <cell r="G12836" t="str">
            <v>.TOWR</v>
          </cell>
          <cell r="H12836">
            <v>44400</v>
          </cell>
          <cell r="I12836">
            <v>44400</v>
          </cell>
          <cell r="J12836">
            <v>44685</v>
          </cell>
          <cell r="K12836">
            <v>44740</v>
          </cell>
          <cell r="M12836">
            <v>44584</v>
          </cell>
          <cell r="N12836">
            <v>44584</v>
          </cell>
          <cell r="O12836" t="str">
            <v>543</v>
          </cell>
          <cell r="P12836" t="str">
            <v/>
          </cell>
          <cell r="Q12836" t="str">
            <v>E - Schd Compl Yr 0</v>
          </cell>
          <cell r="R12836" t="str">
            <v>ORAS NOCO ATCO</v>
          </cell>
          <cell r="S12836" t="str">
            <v>HFTD 3</v>
          </cell>
        </row>
        <row r="12837">
          <cell r="B12837" t="str">
            <v>121785338</v>
          </cell>
          <cell r="C12837" t="str">
            <v>000/001B</v>
          </cell>
          <cell r="D12837" t="str">
            <v>T3 DI DIABLO-MIDWAY #3 000/1B RPL HRDT</v>
          </cell>
          <cell r="E12837" t="str">
            <v>PISMOBCH</v>
          </cell>
          <cell r="F12837" t="str">
            <v>ETL.5980</v>
          </cell>
          <cell r="G12837" t="str">
            <v>.TOWR</v>
          </cell>
          <cell r="H12837">
            <v>44400</v>
          </cell>
          <cell r="I12837">
            <v>44400</v>
          </cell>
          <cell r="J12837">
            <v>44400</v>
          </cell>
          <cell r="M12837">
            <v>44584</v>
          </cell>
          <cell r="N12837">
            <v>44584</v>
          </cell>
          <cell r="O12837" t="str">
            <v>543</v>
          </cell>
          <cell r="P12837" t="str">
            <v>OTHR</v>
          </cell>
          <cell r="Q12837" t="str">
            <v>E - Schd Compl Yr 0</v>
          </cell>
          <cell r="R12837" t="str">
            <v>NOPR ORAS OSTS</v>
          </cell>
          <cell r="S12837" t="str">
            <v>HFTD 3</v>
          </cell>
        </row>
        <row r="12838">
          <cell r="B12838" t="str">
            <v>121785690</v>
          </cell>
          <cell r="C12838" t="str">
            <v>T-108</v>
          </cell>
          <cell r="D12838" t="str">
            <v>T3 DI MIDWAY-SANTA MARIA T-108 INS STEP</v>
          </cell>
          <cell r="E12838" t="str">
            <v>PISMOBCH</v>
          </cell>
          <cell r="F12838" t="str">
            <v>ETL.9240</v>
          </cell>
          <cell r="G12838" t="str">
            <v>.TOWR</v>
          </cell>
          <cell r="H12838">
            <v>44400</v>
          </cell>
          <cell r="I12838">
            <v>44399</v>
          </cell>
          <cell r="J12838">
            <v>44690</v>
          </cell>
          <cell r="K12838">
            <v>44747</v>
          </cell>
          <cell r="M12838">
            <v>44583</v>
          </cell>
          <cell r="N12838">
            <v>44583</v>
          </cell>
          <cell r="O12838" t="str">
            <v>543</v>
          </cell>
          <cell r="P12838" t="str">
            <v/>
          </cell>
          <cell r="Q12838" t="str">
            <v>E - Schd Compl Yr 0</v>
          </cell>
          <cell r="R12838" t="str">
            <v>ORAS NOCO ATCO</v>
          </cell>
          <cell r="S12838" t="str">
            <v>HFTD 3</v>
          </cell>
        </row>
        <row r="12839">
          <cell r="B12839" t="str">
            <v>121785858</v>
          </cell>
          <cell r="C12839" t="str">
            <v>010/105B</v>
          </cell>
          <cell r="D12839" t="str">
            <v>T3 DI GRN VLLY-CMP EVRS 10/105 RPL INSW</v>
          </cell>
          <cell r="E12839" t="str">
            <v>MOSSLNDG</v>
          </cell>
          <cell r="F12839" t="str">
            <v>ETL.1710</v>
          </cell>
          <cell r="G12839" t="str">
            <v>.INSL.NCER</v>
          </cell>
          <cell r="H12839">
            <v>44400</v>
          </cell>
          <cell r="I12839">
            <v>44398</v>
          </cell>
          <cell r="J12839">
            <v>44663</v>
          </cell>
          <cell r="K12839">
            <v>44676</v>
          </cell>
          <cell r="M12839">
            <v>44582</v>
          </cell>
          <cell r="N12839">
            <v>44575</v>
          </cell>
          <cell r="O12839" t="str">
            <v>508</v>
          </cell>
          <cell r="P12839" t="str">
            <v/>
          </cell>
          <cell r="Q12839" t="str">
            <v>E - Schd Compl Yr 0</v>
          </cell>
          <cell r="R12839" t="str">
            <v>ORAS NOCO ATCO</v>
          </cell>
          <cell r="S12839" t="str">
            <v>HFTD 3</v>
          </cell>
        </row>
        <row r="12840">
          <cell r="B12840" t="str">
            <v>121785859</v>
          </cell>
          <cell r="C12840" t="str">
            <v>010/105</v>
          </cell>
          <cell r="D12840" t="str">
            <v>T3 DI GRN VLLY-CMP EVRS 10/105L RPR GYWW</v>
          </cell>
          <cell r="E12840" t="str">
            <v>MOSSLNDG</v>
          </cell>
          <cell r="F12840" t="str">
            <v>ETL.1710</v>
          </cell>
          <cell r="G12840" t="str">
            <v>.POLE.WDPS</v>
          </cell>
          <cell r="H12840">
            <v>44400</v>
          </cell>
          <cell r="I12840">
            <v>44398</v>
          </cell>
          <cell r="J12840">
            <v>44627</v>
          </cell>
          <cell r="K12840">
            <v>44636</v>
          </cell>
          <cell r="M12840">
            <v>44582</v>
          </cell>
          <cell r="N12840">
            <v>44582</v>
          </cell>
          <cell r="O12840" t="str">
            <v>630</v>
          </cell>
          <cell r="P12840" t="str">
            <v/>
          </cell>
          <cell r="Q12840" t="str">
            <v>E - Schd Compl Yr 0</v>
          </cell>
          <cell r="R12840" t="str">
            <v>ORAS NOCO ATCO</v>
          </cell>
          <cell r="S12840" t="str">
            <v>HFTD 3</v>
          </cell>
        </row>
        <row r="12841">
          <cell r="B12841" t="str">
            <v>121785940</v>
          </cell>
          <cell r="C12841" t="str">
            <v>018/148A</v>
          </cell>
          <cell r="D12841" t="str">
            <v>T3 DI PARADISE-TBL MTN 18/148A RMV BUTT</v>
          </cell>
          <cell r="E12841" t="str">
            <v>TABLEMTN</v>
          </cell>
          <cell r="F12841" t="str">
            <v>ETL.4316</v>
          </cell>
          <cell r="G12841" t="str">
            <v>.POLE.NWOD</v>
          </cell>
          <cell r="H12841">
            <v>44400</v>
          </cell>
          <cell r="I12841">
            <v>44398</v>
          </cell>
          <cell r="J12841">
            <v>44760</v>
          </cell>
          <cell r="K12841">
            <v>44798</v>
          </cell>
          <cell r="L12841">
            <v>45027</v>
          </cell>
          <cell r="M12841">
            <v>44582</v>
          </cell>
          <cell r="N12841">
            <v>44582</v>
          </cell>
          <cell r="O12841" t="str">
            <v>630</v>
          </cell>
          <cell r="P12841" t="str">
            <v/>
          </cell>
          <cell r="Q12841" t="str">
            <v>E - Schd Compl Yr 0</v>
          </cell>
          <cell r="R12841" t="str">
            <v>ORAS NOCO ATCO</v>
          </cell>
          <cell r="S12841" t="str">
            <v>HFTD 3</v>
          </cell>
        </row>
        <row r="12842">
          <cell r="B12842" t="str">
            <v>121786026</v>
          </cell>
          <cell r="C12842" t="str">
            <v>T068</v>
          </cell>
          <cell r="D12842" t="str">
            <v>T3 DI MIDWAY-SANTA MARIA T068 RPR FOND</v>
          </cell>
          <cell r="E12842" t="str">
            <v>PISMOBCH</v>
          </cell>
          <cell r="F12842" t="str">
            <v>ETL.9240</v>
          </cell>
          <cell r="G12842" t="str">
            <v>.TOWR</v>
          </cell>
          <cell r="H12842">
            <v>44400</v>
          </cell>
          <cell r="I12842">
            <v>44399</v>
          </cell>
          <cell r="J12842">
            <v>44685</v>
          </cell>
          <cell r="K12842">
            <v>44742</v>
          </cell>
          <cell r="M12842">
            <v>44583</v>
          </cell>
          <cell r="N12842">
            <v>44583</v>
          </cell>
          <cell r="O12842" t="str">
            <v>543</v>
          </cell>
          <cell r="P12842" t="str">
            <v/>
          </cell>
          <cell r="Q12842" t="str">
            <v>E - Schd Compl Yr 0</v>
          </cell>
          <cell r="R12842" t="str">
            <v>ORAS NOCO ATCO</v>
          </cell>
          <cell r="S12842" t="str">
            <v>HFTD 3</v>
          </cell>
        </row>
        <row r="12843">
          <cell r="B12843" t="str">
            <v>121786403</v>
          </cell>
          <cell r="C12843" t="str">
            <v>T094</v>
          </cell>
          <cell r="D12843" t="str">
            <v>T3 DI MIDWY-SNTA MARA(12KV)T094 RPR INSS</v>
          </cell>
          <cell r="E12843" t="str">
            <v>PISMOBCH</v>
          </cell>
          <cell r="F12843" t="str">
            <v>ETL.9240</v>
          </cell>
          <cell r="G12843" t="str">
            <v>.TOWR</v>
          </cell>
          <cell r="H12843">
            <v>44400</v>
          </cell>
          <cell r="I12843">
            <v>44399</v>
          </cell>
          <cell r="J12843">
            <v>44399</v>
          </cell>
          <cell r="L12843">
            <v>45065</v>
          </cell>
          <cell r="M12843">
            <v>44583</v>
          </cell>
          <cell r="N12843">
            <v>44583</v>
          </cell>
          <cell r="O12843" t="str">
            <v>628</v>
          </cell>
          <cell r="P12843" t="str">
            <v/>
          </cell>
          <cell r="Q12843" t="str">
            <v>E - Schd Compl Yr 0</v>
          </cell>
          <cell r="R12843" t="str">
            <v>NOPR ORAS ATCO</v>
          </cell>
          <cell r="S12843" t="str">
            <v>HFTD 3</v>
          </cell>
        </row>
        <row r="12844">
          <cell r="B12844" t="str">
            <v>121786408</v>
          </cell>
          <cell r="C12844" t="str">
            <v>T090</v>
          </cell>
          <cell r="D12844" t="str">
            <v>T3 DI MIDWY-SNTA MARA(12KV)T090 RPR CONS</v>
          </cell>
          <cell r="E12844" t="str">
            <v>PISMOBCH</v>
          </cell>
          <cell r="F12844" t="str">
            <v>ETL.9240</v>
          </cell>
          <cell r="G12844" t="str">
            <v>.TOWR</v>
          </cell>
          <cell r="H12844">
            <v>44400</v>
          </cell>
          <cell r="I12844">
            <v>44400</v>
          </cell>
          <cell r="J12844">
            <v>44400</v>
          </cell>
          <cell r="M12844">
            <v>44584</v>
          </cell>
          <cell r="N12844">
            <v>44584</v>
          </cell>
          <cell r="O12844" t="str">
            <v>628</v>
          </cell>
          <cell r="P12844" t="str">
            <v/>
          </cell>
          <cell r="Q12844" t="str">
            <v>E - Schd Compl Yr 0</v>
          </cell>
          <cell r="R12844" t="str">
            <v>NOPR ORAS ATCO</v>
          </cell>
          <cell r="S12844" t="str">
            <v>HFTD 3</v>
          </cell>
        </row>
        <row r="12845">
          <cell r="B12845" t="str">
            <v>121786409</v>
          </cell>
          <cell r="C12845" t="str">
            <v>T090</v>
          </cell>
          <cell r="D12845" t="str">
            <v>T3 DI MIDWY-SNTA MARA(12KV)T090 RPL HRDT</v>
          </cell>
          <cell r="E12845" t="str">
            <v>PISMOBCH</v>
          </cell>
          <cell r="F12845" t="str">
            <v>ETL.9240</v>
          </cell>
          <cell r="G12845" t="str">
            <v>.TOWR</v>
          </cell>
          <cell r="H12845">
            <v>44400</v>
          </cell>
          <cell r="I12845">
            <v>44400</v>
          </cell>
          <cell r="J12845">
            <v>44400</v>
          </cell>
          <cell r="M12845">
            <v>44584</v>
          </cell>
          <cell r="N12845">
            <v>44584</v>
          </cell>
          <cell r="O12845" t="str">
            <v>543</v>
          </cell>
          <cell r="P12845" t="str">
            <v/>
          </cell>
          <cell r="Q12845" t="str">
            <v>E - Schd Compl Yr 0</v>
          </cell>
          <cell r="R12845" t="str">
            <v>NOPR ORAS OSTS</v>
          </cell>
          <cell r="S12845" t="str">
            <v>HFTD 3</v>
          </cell>
        </row>
        <row r="12846">
          <cell r="B12846" t="str">
            <v>121786873</v>
          </cell>
          <cell r="C12846" t="str">
            <v>T088</v>
          </cell>
          <cell r="D12846" t="str">
            <v>T3 DI MIDWAY-SANTA MARIA T088 RPL INSS</v>
          </cell>
          <cell r="E12846" t="str">
            <v>PISMOBCH</v>
          </cell>
          <cell r="F12846" t="str">
            <v>ETL.9240</v>
          </cell>
          <cell r="G12846" t="str">
            <v>.TOWR</v>
          </cell>
          <cell r="H12846">
            <v>44400</v>
          </cell>
          <cell r="I12846">
            <v>44399</v>
          </cell>
          <cell r="J12846">
            <v>44399</v>
          </cell>
          <cell r="L12846">
            <v>45055</v>
          </cell>
          <cell r="M12846">
            <v>44583</v>
          </cell>
          <cell r="N12846">
            <v>44582</v>
          </cell>
          <cell r="O12846" t="str">
            <v>532</v>
          </cell>
          <cell r="P12846" t="str">
            <v/>
          </cell>
          <cell r="Q12846" t="str">
            <v>E - Schd Compl Yr 0</v>
          </cell>
          <cell r="R12846" t="str">
            <v>NOPR ORAS ATCO</v>
          </cell>
          <cell r="S12846" t="str">
            <v>HFTD 3</v>
          </cell>
        </row>
        <row r="12847">
          <cell r="B12847" t="str">
            <v>121787011</v>
          </cell>
          <cell r="C12847" t="str">
            <v>018/148B</v>
          </cell>
          <cell r="D12847" t="str">
            <v>T3 DI PARADISE-TBL MTN 18/148B RMV BUTT</v>
          </cell>
          <cell r="E12847" t="str">
            <v>TABLEMTN</v>
          </cell>
          <cell r="F12847" t="str">
            <v>ETL.4316</v>
          </cell>
          <cell r="G12847" t="str">
            <v>.POLE.NWOD</v>
          </cell>
          <cell r="H12847">
            <v>44400</v>
          </cell>
          <cell r="I12847">
            <v>44398</v>
          </cell>
          <cell r="J12847">
            <v>44761</v>
          </cell>
          <cell r="K12847">
            <v>44795</v>
          </cell>
          <cell r="L12847">
            <v>45027</v>
          </cell>
          <cell r="M12847">
            <v>44582</v>
          </cell>
          <cell r="N12847">
            <v>44582</v>
          </cell>
          <cell r="O12847" t="str">
            <v>630</v>
          </cell>
          <cell r="P12847" t="str">
            <v/>
          </cell>
          <cell r="Q12847" t="str">
            <v>E - Schd Compl Yr 0</v>
          </cell>
          <cell r="R12847" t="str">
            <v>ORAS NOCO ATCO</v>
          </cell>
          <cell r="S12847" t="str">
            <v>HFTD 3</v>
          </cell>
        </row>
        <row r="12848">
          <cell r="B12848" t="str">
            <v>121787066</v>
          </cell>
          <cell r="C12848" t="str">
            <v>T066</v>
          </cell>
          <cell r="D12848" t="str">
            <v>T3 DI MIDWAY-SNTA MRIA T66 RPR STRT</v>
          </cell>
          <cell r="E12848" t="str">
            <v>PISMOBCH</v>
          </cell>
          <cell r="F12848" t="str">
            <v>ETL.9240</v>
          </cell>
          <cell r="G12848" t="str">
            <v>.TOWR</v>
          </cell>
          <cell r="H12848">
            <v>44400</v>
          </cell>
          <cell r="I12848">
            <v>44399</v>
          </cell>
          <cell r="J12848">
            <v>44399</v>
          </cell>
          <cell r="L12848">
            <v>45161</v>
          </cell>
          <cell r="M12848">
            <v>44583</v>
          </cell>
          <cell r="N12848">
            <v>44583</v>
          </cell>
          <cell r="O12848" t="str">
            <v>543</v>
          </cell>
          <cell r="P12848" t="str">
            <v/>
          </cell>
          <cell r="Q12848" t="str">
            <v>E - Schd Compl Yr 0</v>
          </cell>
          <cell r="R12848" t="str">
            <v>NOPR ORAS ATCO</v>
          </cell>
          <cell r="S12848" t="str">
            <v>HFTD 3</v>
          </cell>
        </row>
        <row r="12849">
          <cell r="B12849" t="str">
            <v>121787201</v>
          </cell>
          <cell r="C12849" t="str">
            <v>T066</v>
          </cell>
          <cell r="D12849" t="str">
            <v>T3 DI MIDWAY-SANTA MARIA T066 RPL INSS</v>
          </cell>
          <cell r="E12849" t="str">
            <v>PISMOBCH</v>
          </cell>
          <cell r="F12849" t="str">
            <v>ETL.9240</v>
          </cell>
          <cell r="G12849" t="str">
            <v>.TOWR</v>
          </cell>
          <cell r="H12849">
            <v>44400</v>
          </cell>
          <cell r="I12849">
            <v>44399</v>
          </cell>
          <cell r="J12849">
            <v>44399</v>
          </cell>
          <cell r="M12849">
            <v>44583</v>
          </cell>
          <cell r="N12849">
            <v>44580</v>
          </cell>
          <cell r="O12849" t="str">
            <v>532</v>
          </cell>
          <cell r="P12849" t="str">
            <v/>
          </cell>
          <cell r="Q12849" t="str">
            <v>E - Schd Compl Yr 0</v>
          </cell>
          <cell r="R12849" t="str">
            <v>NOPR ORAS ATCO</v>
          </cell>
          <cell r="S12849" t="str">
            <v>HFTD 3</v>
          </cell>
        </row>
        <row r="12850">
          <cell r="B12850" t="str">
            <v>121787417</v>
          </cell>
          <cell r="C12850" t="str">
            <v>T079</v>
          </cell>
          <cell r="D12850" t="str">
            <v>T3 DI MIDWAY-SANTA MARIA T079 RPR STRT</v>
          </cell>
          <cell r="E12850" t="str">
            <v>PISMOBCH</v>
          </cell>
          <cell r="F12850" t="str">
            <v>ETL.9240</v>
          </cell>
          <cell r="G12850" t="str">
            <v>.TOWR</v>
          </cell>
          <cell r="H12850">
            <v>44400</v>
          </cell>
          <cell r="I12850">
            <v>44399</v>
          </cell>
          <cell r="J12850">
            <v>44399</v>
          </cell>
          <cell r="L12850">
            <v>45085</v>
          </cell>
          <cell r="M12850">
            <v>44583</v>
          </cell>
          <cell r="N12850">
            <v>44583</v>
          </cell>
          <cell r="O12850" t="str">
            <v>543</v>
          </cell>
          <cell r="P12850" t="str">
            <v/>
          </cell>
          <cell r="Q12850" t="str">
            <v>E - Schd Compl Yr 0</v>
          </cell>
          <cell r="R12850" t="str">
            <v>NOPR ORAS OSTS</v>
          </cell>
          <cell r="S12850" t="str">
            <v>HFTD 3</v>
          </cell>
        </row>
        <row r="12851">
          <cell r="B12851" t="str">
            <v>121787522</v>
          </cell>
          <cell r="C12851" t="str">
            <v>T072</v>
          </cell>
          <cell r="D12851" t="str">
            <v>T3 DI MIDWAY-SANTA MARIA T072 RMV VEG</v>
          </cell>
          <cell r="E12851" t="str">
            <v>PISMOBCH</v>
          </cell>
          <cell r="F12851" t="str">
            <v>ETL.9240</v>
          </cell>
          <cell r="G12851" t="str">
            <v>.TOWR</v>
          </cell>
          <cell r="H12851">
            <v>44400</v>
          </cell>
          <cell r="I12851">
            <v>44399</v>
          </cell>
          <cell r="J12851">
            <v>44587</v>
          </cell>
          <cell r="K12851">
            <v>44592</v>
          </cell>
          <cell r="M12851">
            <v>44583</v>
          </cell>
          <cell r="O12851" t="str">
            <v>564</v>
          </cell>
          <cell r="P12851" t="str">
            <v/>
          </cell>
          <cell r="Q12851" t="str">
            <v>E - Schd Compl Yr 0</v>
          </cell>
          <cell r="R12851" t="str">
            <v>NOCO ATCO</v>
          </cell>
          <cell r="S12851" t="str">
            <v>HFTD 3</v>
          </cell>
        </row>
        <row r="12852">
          <cell r="B12852" t="str">
            <v>121789403</v>
          </cell>
          <cell r="C12852" t="str">
            <v>T064</v>
          </cell>
          <cell r="D12852" t="str">
            <v>T3 DI MIDWAY-SANTA MARIA T064 RPR FOND</v>
          </cell>
          <cell r="E12852" t="str">
            <v>PISMOBCH</v>
          </cell>
          <cell r="F12852" t="str">
            <v>ETL.9240</v>
          </cell>
          <cell r="G12852" t="str">
            <v>.TOWR</v>
          </cell>
          <cell r="H12852">
            <v>44401</v>
          </cell>
          <cell r="I12852">
            <v>44399</v>
          </cell>
          <cell r="J12852">
            <v>44690</v>
          </cell>
          <cell r="K12852">
            <v>44742</v>
          </cell>
          <cell r="M12852">
            <v>44583</v>
          </cell>
          <cell r="N12852">
            <v>44583</v>
          </cell>
          <cell r="O12852" t="str">
            <v>543</v>
          </cell>
          <cell r="P12852" t="str">
            <v/>
          </cell>
          <cell r="Q12852" t="str">
            <v>E - Schd Compl Yr 0</v>
          </cell>
          <cell r="R12852" t="str">
            <v>ORAS NOCO ATCO</v>
          </cell>
          <cell r="S12852" t="str">
            <v>HFTD 3</v>
          </cell>
        </row>
        <row r="12853">
          <cell r="B12853" t="str">
            <v>121789710</v>
          </cell>
          <cell r="C12853" t="str">
            <v>003/008</v>
          </cell>
          <cell r="D12853" t="str">
            <v>T3 DI DONNELLS-MI-WUK 3/8 RPL INSW</v>
          </cell>
          <cell r="E12853" t="str">
            <v>VICTOR</v>
          </cell>
          <cell r="F12853" t="str">
            <v>ETL.1400</v>
          </cell>
          <cell r="G12853" t="str">
            <v>.INSL.NCER</v>
          </cell>
          <cell r="H12853">
            <v>44401</v>
          </cell>
          <cell r="I12853">
            <v>44396</v>
          </cell>
          <cell r="J12853">
            <v>44396</v>
          </cell>
          <cell r="M12853">
            <v>44580</v>
          </cell>
          <cell r="N12853">
            <v>44569</v>
          </cell>
          <cell r="O12853" t="str">
            <v>508</v>
          </cell>
          <cell r="P12853" t="str">
            <v>OTHR</v>
          </cell>
          <cell r="Q12853" t="str">
            <v>E - Schd Compl Yr 0</v>
          </cell>
          <cell r="R12853" t="str">
            <v>NOPR ORAS ATCO</v>
          </cell>
          <cell r="S12853" t="str">
            <v>HFTD 3</v>
          </cell>
        </row>
        <row r="12854">
          <cell r="B12854" t="str">
            <v>121789963</v>
          </cell>
          <cell r="C12854" t="str">
            <v>T-115</v>
          </cell>
          <cell r="D12854" t="str">
            <v>T3 DI MDWY-SNTA MARA(12KV) T115 RPL INSS</v>
          </cell>
          <cell r="E12854" t="str">
            <v>PISMOBCH</v>
          </cell>
          <cell r="F12854" t="str">
            <v>ETL.9240</v>
          </cell>
          <cell r="G12854" t="str">
            <v>.TOWR</v>
          </cell>
          <cell r="H12854">
            <v>44401</v>
          </cell>
          <cell r="I12854">
            <v>44400</v>
          </cell>
          <cell r="J12854">
            <v>44400</v>
          </cell>
          <cell r="M12854">
            <v>44584</v>
          </cell>
          <cell r="N12854">
            <v>44568</v>
          </cell>
          <cell r="O12854" t="str">
            <v>532</v>
          </cell>
          <cell r="P12854" t="str">
            <v/>
          </cell>
          <cell r="Q12854" t="str">
            <v>E - Schd Compl Yr 0</v>
          </cell>
          <cell r="R12854" t="str">
            <v>NOPR ORAS ATCO</v>
          </cell>
          <cell r="S12854" t="str">
            <v>HFTD 3</v>
          </cell>
        </row>
        <row r="12855">
          <cell r="B12855" t="str">
            <v>121790043</v>
          </cell>
          <cell r="C12855" t="str">
            <v>T-115</v>
          </cell>
          <cell r="D12855" t="str">
            <v>T3 DI MDWY-SNTA MARA(12KV) T115 RPR STRT</v>
          </cell>
          <cell r="E12855" t="str">
            <v>PISMOBCH</v>
          </cell>
          <cell r="F12855" t="str">
            <v>ETL.9240</v>
          </cell>
          <cell r="G12855" t="str">
            <v>.TOWR</v>
          </cell>
          <cell r="H12855">
            <v>44401</v>
          </cell>
          <cell r="I12855">
            <v>44400</v>
          </cell>
          <cell r="J12855">
            <v>44400</v>
          </cell>
          <cell r="M12855">
            <v>44584</v>
          </cell>
          <cell r="N12855">
            <v>44584</v>
          </cell>
          <cell r="O12855" t="str">
            <v>543</v>
          </cell>
          <cell r="P12855" t="str">
            <v/>
          </cell>
          <cell r="Q12855" t="str">
            <v>E - Schd Compl Yr 0</v>
          </cell>
          <cell r="R12855" t="str">
            <v>NOPR ORAS ATCO</v>
          </cell>
          <cell r="S12855" t="str">
            <v>HFTD 3</v>
          </cell>
        </row>
        <row r="12856">
          <cell r="B12856" t="str">
            <v>121790220</v>
          </cell>
          <cell r="C12856" t="str">
            <v>T-119</v>
          </cell>
          <cell r="D12856" t="str">
            <v>T3 DI MDWY-SNTA MARIA T-119 RPL INS</v>
          </cell>
          <cell r="E12856" t="str">
            <v>PISMOBCH</v>
          </cell>
          <cell r="F12856" t="str">
            <v>ETL.9240</v>
          </cell>
          <cell r="G12856" t="str">
            <v>.TOWR</v>
          </cell>
          <cell r="H12856">
            <v>44401</v>
          </cell>
          <cell r="I12856">
            <v>44401</v>
          </cell>
          <cell r="J12856">
            <v>44401</v>
          </cell>
          <cell r="L12856">
            <v>44828</v>
          </cell>
          <cell r="M12856">
            <v>44585</v>
          </cell>
          <cell r="N12856">
            <v>45008</v>
          </cell>
          <cell r="O12856" t="str">
            <v>532</v>
          </cell>
          <cell r="P12856" t="str">
            <v/>
          </cell>
          <cell r="Q12856" t="str">
            <v>E - Schd Compl Yr 0</v>
          </cell>
          <cell r="R12856" t="str">
            <v>NOPR ORAS ATCO</v>
          </cell>
          <cell r="S12856" t="str">
            <v>HFTD 3</v>
          </cell>
        </row>
        <row r="12857">
          <cell r="B12857" t="str">
            <v>121790221</v>
          </cell>
          <cell r="C12857" t="str">
            <v>T-119</v>
          </cell>
          <cell r="D12857" t="str">
            <v>T3 DI MIDWAY-SANTA MARIA T-119 INS STEP</v>
          </cell>
          <cell r="E12857" t="str">
            <v>PISMOBCH</v>
          </cell>
          <cell r="F12857" t="str">
            <v>ETL.9240</v>
          </cell>
          <cell r="G12857" t="str">
            <v>.TOWR</v>
          </cell>
          <cell r="H12857">
            <v>44401</v>
          </cell>
          <cell r="I12857">
            <v>44401</v>
          </cell>
          <cell r="J12857">
            <v>44401</v>
          </cell>
          <cell r="L12857">
            <v>45009</v>
          </cell>
          <cell r="M12857">
            <v>44585</v>
          </cell>
          <cell r="N12857">
            <v>44585</v>
          </cell>
          <cell r="O12857" t="str">
            <v>543</v>
          </cell>
          <cell r="P12857" t="str">
            <v/>
          </cell>
          <cell r="Q12857" t="str">
            <v>E - Schd Compl Yr 0</v>
          </cell>
          <cell r="R12857" t="str">
            <v>NOPR ORAS ATCO</v>
          </cell>
          <cell r="S12857" t="str">
            <v>HFTD 3</v>
          </cell>
        </row>
        <row r="12858">
          <cell r="B12858" t="str">
            <v>121790561</v>
          </cell>
          <cell r="C12858" t="str">
            <v>009/050</v>
          </cell>
          <cell r="D12858" t="str">
            <v>T3 DI MNT VST-CYT SW ST 9/50 RPL INSS</v>
          </cell>
          <cell r="E12858" t="str">
            <v>MOSSLNDG</v>
          </cell>
          <cell r="F12858" t="str">
            <v>ETL.5090</v>
          </cell>
          <cell r="G12858" t="str">
            <v>.INSL</v>
          </cell>
          <cell r="H12858">
            <v>44401</v>
          </cell>
          <cell r="I12858">
            <v>44401</v>
          </cell>
          <cell r="J12858">
            <v>44401</v>
          </cell>
          <cell r="L12858">
            <v>45067</v>
          </cell>
          <cell r="M12858">
            <v>44585</v>
          </cell>
          <cell r="N12858">
            <v>44585</v>
          </cell>
          <cell r="O12858" t="str">
            <v>532</v>
          </cell>
          <cell r="P12858" t="str">
            <v/>
          </cell>
          <cell r="Q12858" t="str">
            <v>E - Schd Compl Yr 0</v>
          </cell>
          <cell r="R12858" t="str">
            <v>NOPR ORAS OSTS</v>
          </cell>
          <cell r="S12858" t="str">
            <v>HFTD 3</v>
          </cell>
        </row>
        <row r="12859">
          <cell r="B12859" t="str">
            <v>121790711</v>
          </cell>
          <cell r="C12859" t="str">
            <v>T-117</v>
          </cell>
          <cell r="D12859" t="str">
            <v>T3 DI MIDWAY-SANTA MARIA T-117 RPL INSS</v>
          </cell>
          <cell r="E12859" t="str">
            <v>PISMOBCH</v>
          </cell>
          <cell r="F12859" t="str">
            <v>ETL.9240</v>
          </cell>
          <cell r="G12859" t="str">
            <v>.TOWR</v>
          </cell>
          <cell r="H12859">
            <v>44401</v>
          </cell>
          <cell r="I12859">
            <v>44400</v>
          </cell>
          <cell r="J12859">
            <v>44400</v>
          </cell>
          <cell r="L12859">
            <v>45009</v>
          </cell>
          <cell r="M12859">
            <v>44584</v>
          </cell>
          <cell r="N12859">
            <v>44568</v>
          </cell>
          <cell r="O12859" t="str">
            <v>532</v>
          </cell>
          <cell r="P12859" t="str">
            <v/>
          </cell>
          <cell r="Q12859" t="str">
            <v>E - Schd Compl Yr 0</v>
          </cell>
          <cell r="R12859" t="str">
            <v>NOPR ORAS ATCO</v>
          </cell>
          <cell r="S12859" t="str">
            <v>HFTD 3</v>
          </cell>
        </row>
        <row r="12860">
          <cell r="B12860" t="str">
            <v>121790713</v>
          </cell>
          <cell r="C12860" t="str">
            <v>T-117</v>
          </cell>
          <cell r="D12860" t="str">
            <v>T3 DI MIDWAY-SANTA MARIA T-117 RPR FOND</v>
          </cell>
          <cell r="E12860" t="str">
            <v>PISMOBCH</v>
          </cell>
          <cell r="F12860" t="str">
            <v>ETL.9240</v>
          </cell>
          <cell r="G12860" t="str">
            <v>.TOWR</v>
          </cell>
          <cell r="H12860">
            <v>44401</v>
          </cell>
          <cell r="I12860">
            <v>44400</v>
          </cell>
          <cell r="J12860">
            <v>44400</v>
          </cell>
          <cell r="L12860">
            <v>45009</v>
          </cell>
          <cell r="M12860">
            <v>44584</v>
          </cell>
          <cell r="N12860">
            <v>44584</v>
          </cell>
          <cell r="O12860" t="str">
            <v>543</v>
          </cell>
          <cell r="P12860" t="str">
            <v/>
          </cell>
          <cell r="Q12860" t="str">
            <v>E - Schd Compl Yr 0</v>
          </cell>
          <cell r="R12860" t="str">
            <v>NOPR ORAS OSTS</v>
          </cell>
          <cell r="S12860" t="str">
            <v>HFTD 3</v>
          </cell>
        </row>
        <row r="12861">
          <cell r="B12861" t="str">
            <v>121791090</v>
          </cell>
          <cell r="C12861" t="str">
            <v>T057</v>
          </cell>
          <cell r="D12861" t="str">
            <v>T3 DI MIDWAY-SANTA MARIA T057 RMV VEG</v>
          </cell>
          <cell r="E12861" t="str">
            <v>PISMOBCH</v>
          </cell>
          <cell r="F12861" t="str">
            <v>ETL.9240</v>
          </cell>
          <cell r="G12861" t="str">
            <v>.TOWR</v>
          </cell>
          <cell r="H12861">
            <v>44401</v>
          </cell>
          <cell r="I12861">
            <v>44401</v>
          </cell>
          <cell r="J12861">
            <v>44588</v>
          </cell>
          <cell r="K12861">
            <v>44592</v>
          </cell>
          <cell r="M12861">
            <v>44585</v>
          </cell>
          <cell r="O12861" t="str">
            <v>564</v>
          </cell>
          <cell r="P12861" t="str">
            <v/>
          </cell>
          <cell r="Q12861" t="str">
            <v>E - Schd Compl Yr 0</v>
          </cell>
          <cell r="R12861" t="str">
            <v>NOCO ATCO</v>
          </cell>
          <cell r="S12861" t="str">
            <v>HFTD 3</v>
          </cell>
        </row>
        <row r="12862">
          <cell r="B12862" t="str">
            <v>121791216</v>
          </cell>
          <cell r="C12862" t="str">
            <v>T078</v>
          </cell>
          <cell r="D12862" t="str">
            <v>T3 DI MDWY-SNTA MRA T078 RPR FOND</v>
          </cell>
          <cell r="E12862" t="str">
            <v>PISMOBCH</v>
          </cell>
          <cell r="F12862" t="str">
            <v>ETL.9240</v>
          </cell>
          <cell r="G12862" t="str">
            <v>.TOWR</v>
          </cell>
          <cell r="H12862">
            <v>44401</v>
          </cell>
          <cell r="I12862">
            <v>44399</v>
          </cell>
          <cell r="J12862">
            <v>44685</v>
          </cell>
          <cell r="K12862">
            <v>44742</v>
          </cell>
          <cell r="M12862">
            <v>44583</v>
          </cell>
          <cell r="N12862">
            <v>44583</v>
          </cell>
          <cell r="O12862" t="str">
            <v>543</v>
          </cell>
          <cell r="P12862" t="str">
            <v/>
          </cell>
          <cell r="Q12862" t="str">
            <v>E - Schd Compl Yr 0</v>
          </cell>
          <cell r="R12862" t="str">
            <v>ORAS NOCO ATCO</v>
          </cell>
          <cell r="S12862" t="str">
            <v>HFTD 3</v>
          </cell>
        </row>
        <row r="12863">
          <cell r="B12863" t="str">
            <v>121791435</v>
          </cell>
          <cell r="C12863" t="str">
            <v>T092</v>
          </cell>
          <cell r="D12863" t="str">
            <v>T3 DI MDWY-SNTA MARIA T092 RPR FOND</v>
          </cell>
          <cell r="E12863" t="str">
            <v>PISMOBCH</v>
          </cell>
          <cell r="F12863" t="str">
            <v>ETL.9240</v>
          </cell>
          <cell r="G12863" t="str">
            <v>.TOWR</v>
          </cell>
          <cell r="H12863">
            <v>44401</v>
          </cell>
          <cell r="I12863">
            <v>44399</v>
          </cell>
          <cell r="J12863">
            <v>44700</v>
          </cell>
          <cell r="K12863">
            <v>44741</v>
          </cell>
          <cell r="M12863">
            <v>44583</v>
          </cell>
          <cell r="N12863">
            <v>44583</v>
          </cell>
          <cell r="O12863" t="str">
            <v>543</v>
          </cell>
          <cell r="P12863" t="str">
            <v/>
          </cell>
          <cell r="Q12863" t="str">
            <v>E - Schd Compl Yr 0</v>
          </cell>
          <cell r="R12863" t="str">
            <v>ORAS NOCO ATCO</v>
          </cell>
          <cell r="S12863" t="str">
            <v>HFTD 3</v>
          </cell>
        </row>
        <row r="12864">
          <cell r="B12864" t="str">
            <v>121792267</v>
          </cell>
          <cell r="C12864" t="str">
            <v>T-110</v>
          </cell>
          <cell r="D12864" t="str">
            <v>T3 DI MIDWAY-SANTA MARIA T-110 RPR FOND</v>
          </cell>
          <cell r="E12864" t="str">
            <v>PISMOBCH</v>
          </cell>
          <cell r="F12864" t="str">
            <v>ETL.9240</v>
          </cell>
          <cell r="G12864" t="str">
            <v>.TOWR</v>
          </cell>
          <cell r="H12864">
            <v>44402</v>
          </cell>
          <cell r="I12864">
            <v>44400</v>
          </cell>
          <cell r="J12864">
            <v>44760</v>
          </cell>
          <cell r="K12864">
            <v>44767</v>
          </cell>
          <cell r="M12864">
            <v>44584</v>
          </cell>
          <cell r="N12864">
            <v>44584</v>
          </cell>
          <cell r="O12864" t="str">
            <v>543</v>
          </cell>
          <cell r="P12864" t="str">
            <v/>
          </cell>
          <cell r="Q12864" t="str">
            <v>E - Schd Compl Yr 0</v>
          </cell>
          <cell r="R12864" t="str">
            <v>ORAS NOCO ATCO</v>
          </cell>
          <cell r="S12864" t="str">
            <v>HFTD 3</v>
          </cell>
        </row>
        <row r="12865">
          <cell r="B12865" t="str">
            <v>121792348</v>
          </cell>
          <cell r="C12865" t="str">
            <v>T-116</v>
          </cell>
          <cell r="D12865" t="str">
            <v>T3 DI MIDWAY-SANTA MARIA T-116 RPR FOND</v>
          </cell>
          <cell r="E12865" t="str">
            <v>PISMOBCH</v>
          </cell>
          <cell r="F12865" t="str">
            <v>ETL.9240</v>
          </cell>
          <cell r="G12865" t="str">
            <v>.TOWR</v>
          </cell>
          <cell r="H12865">
            <v>44402</v>
          </cell>
          <cell r="I12865">
            <v>44400</v>
          </cell>
          <cell r="J12865">
            <v>44400</v>
          </cell>
          <cell r="L12865">
            <v>45009</v>
          </cell>
          <cell r="M12865">
            <v>44584</v>
          </cell>
          <cell r="N12865">
            <v>44584</v>
          </cell>
          <cell r="O12865" t="str">
            <v>543</v>
          </cell>
          <cell r="P12865" t="str">
            <v>OTHR</v>
          </cell>
          <cell r="Q12865" t="str">
            <v>E - Schd Compl Yr 0</v>
          </cell>
          <cell r="R12865" t="str">
            <v>NOPR ORAS OSTS</v>
          </cell>
          <cell r="S12865" t="str">
            <v>HFTD 3</v>
          </cell>
        </row>
        <row r="12866">
          <cell r="B12866" t="str">
            <v>121792349</v>
          </cell>
          <cell r="C12866" t="str">
            <v>T-116</v>
          </cell>
          <cell r="D12866" t="str">
            <v>T3 DI MIDWAY-SANTA MARIA T-116 RPL INSS</v>
          </cell>
          <cell r="E12866" t="str">
            <v>PISMOBCH</v>
          </cell>
          <cell r="F12866" t="str">
            <v>ETL.9240</v>
          </cell>
          <cell r="G12866" t="str">
            <v>.TOWR</v>
          </cell>
          <cell r="H12866">
            <v>44402</v>
          </cell>
          <cell r="I12866">
            <v>44400</v>
          </cell>
          <cell r="J12866">
            <v>44400</v>
          </cell>
          <cell r="L12866">
            <v>45009</v>
          </cell>
          <cell r="M12866">
            <v>44584</v>
          </cell>
          <cell r="N12866">
            <v>44568</v>
          </cell>
          <cell r="O12866" t="str">
            <v>532</v>
          </cell>
          <cell r="P12866" t="str">
            <v>OTHR</v>
          </cell>
          <cell r="Q12866" t="str">
            <v>E - Schd Compl Yr 0</v>
          </cell>
          <cell r="R12866" t="str">
            <v>NOPR ORAS ATCO</v>
          </cell>
          <cell r="S12866" t="str">
            <v>HFTD 3</v>
          </cell>
        </row>
        <row r="12867">
          <cell r="B12867" t="str">
            <v>121792660</v>
          </cell>
          <cell r="C12867" t="str">
            <v>T-116</v>
          </cell>
          <cell r="D12867" t="str">
            <v>T3 DI MIDWAY-SANTA MARIA T-116 RPL STEP</v>
          </cell>
          <cell r="E12867" t="str">
            <v>PISMOBCH</v>
          </cell>
          <cell r="F12867" t="str">
            <v>ETL.9240</v>
          </cell>
          <cell r="G12867" t="str">
            <v>.TOWR</v>
          </cell>
          <cell r="H12867">
            <v>44402</v>
          </cell>
          <cell r="I12867">
            <v>44400</v>
          </cell>
          <cell r="J12867">
            <v>44400</v>
          </cell>
          <cell r="L12867">
            <v>45009</v>
          </cell>
          <cell r="M12867">
            <v>44584</v>
          </cell>
          <cell r="N12867">
            <v>44584</v>
          </cell>
          <cell r="O12867" t="str">
            <v>543</v>
          </cell>
          <cell r="P12867" t="str">
            <v>OTHR</v>
          </cell>
          <cell r="Q12867" t="str">
            <v>E - Schd Compl Yr 0</v>
          </cell>
          <cell r="R12867" t="str">
            <v>NOPR ORAS OSTS</v>
          </cell>
          <cell r="S12867" t="str">
            <v>HFTD 3</v>
          </cell>
        </row>
        <row r="12868">
          <cell r="B12868" t="str">
            <v>121792771</v>
          </cell>
          <cell r="C12868" t="str">
            <v>008/208</v>
          </cell>
          <cell r="D12868" t="str">
            <v>T3 DI DRM GRSS VLLY WMR 8/208 RPL HRDD</v>
          </cell>
          <cell r="E12868" t="str">
            <v>SACTO</v>
          </cell>
          <cell r="F12868" t="str">
            <v>ETL.6760</v>
          </cell>
          <cell r="G12868" t="str">
            <v>.POLE.WOOD</v>
          </cell>
          <cell r="H12868">
            <v>44402</v>
          </cell>
          <cell r="I12868">
            <v>44400</v>
          </cell>
          <cell r="J12868">
            <v>44400</v>
          </cell>
          <cell r="M12868">
            <v>44584</v>
          </cell>
          <cell r="N12868">
            <v>44584</v>
          </cell>
          <cell r="O12868" t="str">
            <v>630</v>
          </cell>
          <cell r="P12868" t="str">
            <v>OTHR</v>
          </cell>
          <cell r="Q12868" t="str">
            <v>E - Schd Compl Yr 0</v>
          </cell>
          <cell r="R12868" t="str">
            <v>NOPR ORAS ATCO</v>
          </cell>
          <cell r="S12868" t="str">
            <v>HFTD 3</v>
          </cell>
        </row>
        <row r="12869">
          <cell r="B12869" t="str">
            <v>121792982</v>
          </cell>
          <cell r="C12869" t="str">
            <v>T-114</v>
          </cell>
          <cell r="D12869" t="str">
            <v>T3 DI MIDWAY-SANTA MARIA T-114 RPR FOND</v>
          </cell>
          <cell r="E12869" t="str">
            <v>PISMOBCH</v>
          </cell>
          <cell r="F12869" t="str">
            <v>ETL.9240</v>
          </cell>
          <cell r="G12869" t="str">
            <v>.TOWR</v>
          </cell>
          <cell r="H12869">
            <v>44402</v>
          </cell>
          <cell r="I12869">
            <v>44400</v>
          </cell>
          <cell r="J12869">
            <v>44400</v>
          </cell>
          <cell r="M12869">
            <v>44584</v>
          </cell>
          <cell r="N12869">
            <v>44584</v>
          </cell>
          <cell r="O12869" t="str">
            <v>543</v>
          </cell>
          <cell r="P12869" t="str">
            <v/>
          </cell>
          <cell r="Q12869" t="str">
            <v>E - Schd Compl Yr 0</v>
          </cell>
          <cell r="R12869" t="str">
            <v>NOPR ORAS OSTS</v>
          </cell>
          <cell r="S12869" t="str">
            <v>HFTD 3</v>
          </cell>
        </row>
        <row r="12870">
          <cell r="B12870" t="str">
            <v>121795133</v>
          </cell>
          <cell r="C12870" t="str">
            <v>T-103</v>
          </cell>
          <cell r="D12870" t="str">
            <v>T3 DI MIDWAY-SANTA MARIA T-103 RPL INSS</v>
          </cell>
          <cell r="E12870" t="str">
            <v>PISMOBCH</v>
          </cell>
          <cell r="F12870" t="str">
            <v>ETL.9240</v>
          </cell>
          <cell r="G12870" t="str">
            <v>.TOWR</v>
          </cell>
          <cell r="H12870">
            <v>44403</v>
          </cell>
          <cell r="I12870">
            <v>44403</v>
          </cell>
          <cell r="J12870">
            <v>44403</v>
          </cell>
          <cell r="L12870">
            <v>45057</v>
          </cell>
          <cell r="M12870">
            <v>44587</v>
          </cell>
          <cell r="N12870">
            <v>44582</v>
          </cell>
          <cell r="O12870" t="str">
            <v>532</v>
          </cell>
          <cell r="P12870" t="str">
            <v/>
          </cell>
          <cell r="Q12870" t="str">
            <v>E - Schd Compl Yr 0</v>
          </cell>
          <cell r="R12870" t="str">
            <v>NOPR ORAS ATCO</v>
          </cell>
          <cell r="S12870" t="str">
            <v>HFTD 3</v>
          </cell>
        </row>
        <row r="12871">
          <cell r="B12871" t="str">
            <v>121795134</v>
          </cell>
          <cell r="C12871" t="str">
            <v>T-103</v>
          </cell>
          <cell r="D12871" t="str">
            <v>T3 DI MIDWAY-SANTA MARIA T-103 RPR STRT</v>
          </cell>
          <cell r="E12871" t="str">
            <v>PISMOBCH</v>
          </cell>
          <cell r="F12871" t="str">
            <v>ETL.9240</v>
          </cell>
          <cell r="G12871" t="str">
            <v>.TOWR</v>
          </cell>
          <cell r="H12871">
            <v>44403</v>
          </cell>
          <cell r="I12871">
            <v>44403</v>
          </cell>
          <cell r="J12871">
            <v>44403</v>
          </cell>
          <cell r="L12871">
            <v>45057</v>
          </cell>
          <cell r="M12871">
            <v>44587</v>
          </cell>
          <cell r="N12871">
            <v>44587</v>
          </cell>
          <cell r="O12871" t="str">
            <v>543</v>
          </cell>
          <cell r="P12871" t="str">
            <v/>
          </cell>
          <cell r="Q12871" t="str">
            <v>E - Schd Compl Yr 0</v>
          </cell>
          <cell r="R12871" t="str">
            <v>NOPR ORAS ATCO</v>
          </cell>
          <cell r="S12871" t="str">
            <v>HFTD 3</v>
          </cell>
        </row>
        <row r="12872">
          <cell r="B12872" t="str">
            <v>121795442</v>
          </cell>
          <cell r="C12872" t="str">
            <v>T-120</v>
          </cell>
          <cell r="D12872" t="str">
            <v>T3 DI MIDWAY-SANTA MARIA T-120 RMV VEG</v>
          </cell>
          <cell r="E12872" t="str">
            <v>PISMOBCH</v>
          </cell>
          <cell r="F12872" t="str">
            <v>ETL.9240</v>
          </cell>
          <cell r="G12872" t="str">
            <v>.TOWR</v>
          </cell>
          <cell r="H12872">
            <v>44403</v>
          </cell>
          <cell r="I12872">
            <v>44403</v>
          </cell>
          <cell r="J12872">
            <v>44545</v>
          </cell>
          <cell r="K12872">
            <v>44551</v>
          </cell>
          <cell r="M12872">
            <v>44587</v>
          </cell>
          <cell r="O12872" t="str">
            <v>564</v>
          </cell>
          <cell r="P12872" t="str">
            <v/>
          </cell>
          <cell r="Q12872" t="str">
            <v>E - Schd Compl Yr 0</v>
          </cell>
          <cell r="R12872" t="str">
            <v>NOCO ATCO</v>
          </cell>
          <cell r="S12872" t="str">
            <v>HFTD 3</v>
          </cell>
        </row>
        <row r="12873">
          <cell r="B12873" t="str">
            <v>121795883</v>
          </cell>
          <cell r="C12873" t="str">
            <v>022/113</v>
          </cell>
          <cell r="D12873" t="str">
            <v>T3 DI RND MTN-TBL MTN #1 22/113 RPL INSS</v>
          </cell>
          <cell r="E12873" t="str">
            <v>TABLEMTN</v>
          </cell>
          <cell r="F12873" t="str">
            <v>ETL.6060</v>
          </cell>
          <cell r="G12873" t="str">
            <v>.INSL</v>
          </cell>
          <cell r="H12873">
            <v>44403</v>
          </cell>
          <cell r="I12873">
            <v>44401</v>
          </cell>
          <cell r="J12873">
            <v>44694</v>
          </cell>
          <cell r="K12873">
            <v>44768</v>
          </cell>
          <cell r="L12873">
            <v>45017</v>
          </cell>
          <cell r="M12873">
            <v>44585</v>
          </cell>
          <cell r="N12873">
            <v>44547</v>
          </cell>
          <cell r="O12873" t="str">
            <v>532</v>
          </cell>
          <cell r="P12873" t="str">
            <v/>
          </cell>
          <cell r="Q12873" t="str">
            <v>E - Schd Compl Yr 0</v>
          </cell>
          <cell r="R12873" t="str">
            <v>ORAS NOCO ATCO</v>
          </cell>
          <cell r="S12873" t="str">
            <v>HFTD 3</v>
          </cell>
        </row>
        <row r="12874">
          <cell r="B12874" t="str">
            <v>121796309</v>
          </cell>
          <cell r="C12874" t="str">
            <v>T-101</v>
          </cell>
          <cell r="D12874" t="str">
            <v>T3 DI MIDWAY-SANTA MARIA T-101 RPR INSS</v>
          </cell>
          <cell r="E12874" t="str">
            <v>PISMOBCH</v>
          </cell>
          <cell r="F12874" t="str">
            <v>ETL.9240</v>
          </cell>
          <cell r="G12874" t="str">
            <v>.TOWR</v>
          </cell>
          <cell r="H12874">
            <v>44403</v>
          </cell>
          <cell r="I12874">
            <v>44403</v>
          </cell>
          <cell r="J12874">
            <v>44498</v>
          </cell>
          <cell r="K12874">
            <v>44515</v>
          </cell>
          <cell r="L12874">
            <v>44672</v>
          </cell>
          <cell r="M12874">
            <v>44587</v>
          </cell>
          <cell r="N12874">
            <v>44495</v>
          </cell>
          <cell r="O12874" t="str">
            <v>628</v>
          </cell>
          <cell r="P12874" t="str">
            <v/>
          </cell>
          <cell r="Q12874" t="str">
            <v>E - Schd Compl Yr 0</v>
          </cell>
          <cell r="R12874" t="str">
            <v>ORAS NOCO ATCO</v>
          </cell>
          <cell r="S12874" t="str">
            <v>HFTD 3</v>
          </cell>
        </row>
        <row r="12875">
          <cell r="B12875" t="str">
            <v>121796544</v>
          </cell>
          <cell r="C12875" t="str">
            <v>T-102</v>
          </cell>
          <cell r="D12875" t="str">
            <v>T3 DI MIDWAY-SANTA MARIA T-102 RPL INSS</v>
          </cell>
          <cell r="E12875" t="str">
            <v>PISMOBCH</v>
          </cell>
          <cell r="F12875" t="str">
            <v>ETL.9240</v>
          </cell>
          <cell r="G12875" t="str">
            <v>.TOWR</v>
          </cell>
          <cell r="H12875">
            <v>44403</v>
          </cell>
          <cell r="I12875">
            <v>44403</v>
          </cell>
          <cell r="J12875">
            <v>44403</v>
          </cell>
          <cell r="L12875">
            <v>45057</v>
          </cell>
          <cell r="M12875">
            <v>44587</v>
          </cell>
          <cell r="N12875">
            <v>44582</v>
          </cell>
          <cell r="O12875" t="str">
            <v>532</v>
          </cell>
          <cell r="P12875" t="str">
            <v/>
          </cell>
          <cell r="Q12875" t="str">
            <v>E - Schd Compl Yr 0</v>
          </cell>
          <cell r="R12875" t="str">
            <v>NOPR ORAS ATCO</v>
          </cell>
          <cell r="S12875" t="str">
            <v>HFTD 3</v>
          </cell>
        </row>
        <row r="12876">
          <cell r="B12876" t="str">
            <v>121796549</v>
          </cell>
          <cell r="C12876" t="str">
            <v>T-102</v>
          </cell>
          <cell r="D12876" t="str">
            <v>T3 DI MIDWAY-SANTA MARIA T-102 INST STEP</v>
          </cell>
          <cell r="E12876" t="str">
            <v>PISMOBCH</v>
          </cell>
          <cell r="F12876" t="str">
            <v>ETL.9240</v>
          </cell>
          <cell r="G12876" t="str">
            <v>.TOWR</v>
          </cell>
          <cell r="H12876">
            <v>44403</v>
          </cell>
          <cell r="I12876">
            <v>44403</v>
          </cell>
          <cell r="J12876">
            <v>44761</v>
          </cell>
          <cell r="K12876">
            <v>44790</v>
          </cell>
          <cell r="M12876">
            <v>44587</v>
          </cell>
          <cell r="N12876">
            <v>44587</v>
          </cell>
          <cell r="O12876" t="str">
            <v>543</v>
          </cell>
          <cell r="P12876" t="str">
            <v/>
          </cell>
          <cell r="Q12876" t="str">
            <v>E - Schd Compl Yr 0</v>
          </cell>
          <cell r="R12876" t="str">
            <v>ORAS NOCO ATCO</v>
          </cell>
          <cell r="S12876" t="str">
            <v>HFTD 3</v>
          </cell>
        </row>
        <row r="12877">
          <cell r="B12877" t="str">
            <v>121796730</v>
          </cell>
          <cell r="C12877" t="str">
            <v>T-113</v>
          </cell>
          <cell r="D12877" t="str">
            <v>T3 DI MIDWAY-SANTA MARIA T-113 RMV VEG</v>
          </cell>
          <cell r="E12877" t="str">
            <v>PISMOBCH</v>
          </cell>
          <cell r="F12877" t="str">
            <v>ETL.9240</v>
          </cell>
          <cell r="G12877" t="str">
            <v>.TOWR</v>
          </cell>
          <cell r="H12877">
            <v>44403</v>
          </cell>
          <cell r="I12877">
            <v>44403</v>
          </cell>
          <cell r="J12877">
            <v>44546</v>
          </cell>
          <cell r="K12877">
            <v>44551</v>
          </cell>
          <cell r="M12877">
            <v>44587</v>
          </cell>
          <cell r="O12877" t="str">
            <v>564</v>
          </cell>
          <cell r="P12877" t="str">
            <v/>
          </cell>
          <cell r="Q12877" t="str">
            <v>E - Schd Compl Yr 0</v>
          </cell>
          <cell r="R12877" t="str">
            <v>NOCO ATCO</v>
          </cell>
          <cell r="S12877" t="str">
            <v>HFTD 3</v>
          </cell>
        </row>
        <row r="12878">
          <cell r="B12878" t="str">
            <v>121796733</v>
          </cell>
          <cell r="C12878" t="str">
            <v>T-113</v>
          </cell>
          <cell r="D12878" t="str">
            <v>T3 DI MIDWAY-SANTA MARIA T-113 RPR FOND</v>
          </cell>
          <cell r="E12878" t="str">
            <v>PISMOBCH</v>
          </cell>
          <cell r="F12878" t="str">
            <v>ETL.9240</v>
          </cell>
          <cell r="G12878" t="str">
            <v>.TOWR</v>
          </cell>
          <cell r="H12878">
            <v>44403</v>
          </cell>
          <cell r="I12878">
            <v>44403</v>
          </cell>
          <cell r="J12878">
            <v>44403</v>
          </cell>
          <cell r="M12878">
            <v>44587</v>
          </cell>
          <cell r="N12878">
            <v>44587</v>
          </cell>
          <cell r="O12878" t="str">
            <v>543</v>
          </cell>
          <cell r="P12878" t="str">
            <v/>
          </cell>
          <cell r="Q12878" t="str">
            <v>E - Schd Compl Yr 0</v>
          </cell>
          <cell r="R12878" t="str">
            <v>NOPR ORAS OSTS</v>
          </cell>
          <cell r="S12878" t="str">
            <v>HFTD 3</v>
          </cell>
        </row>
        <row r="12879">
          <cell r="B12879" t="str">
            <v>121796771</v>
          </cell>
          <cell r="C12879" t="str">
            <v>T-113</v>
          </cell>
          <cell r="D12879" t="str">
            <v>T3 DI MIDWAY-SANTA MARIA T-113 INS STEP</v>
          </cell>
          <cell r="E12879" t="str">
            <v>PISMOBCH</v>
          </cell>
          <cell r="F12879" t="str">
            <v>ETL.9240</v>
          </cell>
          <cell r="G12879" t="str">
            <v>.TOWR</v>
          </cell>
          <cell r="H12879">
            <v>44403</v>
          </cell>
          <cell r="I12879">
            <v>44403</v>
          </cell>
          <cell r="J12879">
            <v>44403</v>
          </cell>
          <cell r="M12879">
            <v>44587</v>
          </cell>
          <cell r="N12879">
            <v>44587</v>
          </cell>
          <cell r="O12879" t="str">
            <v>543</v>
          </cell>
          <cell r="P12879" t="str">
            <v/>
          </cell>
          <cell r="Q12879" t="str">
            <v>E - Schd Compl Yr 0</v>
          </cell>
          <cell r="R12879" t="str">
            <v>NOPR ORAS ATCO</v>
          </cell>
          <cell r="S12879" t="str">
            <v>HFTD 3</v>
          </cell>
        </row>
        <row r="12880">
          <cell r="B12880" t="str">
            <v>121796816</v>
          </cell>
          <cell r="C12880" t="str">
            <v>008/071</v>
          </cell>
          <cell r="D12880" t="str">
            <v>T3 DI MIDDLE FRK-GOLD HILL 8/71 RPR INSS</v>
          </cell>
          <cell r="E12880" t="str">
            <v>SACTO</v>
          </cell>
          <cell r="F12880" t="str">
            <v>ETL.5140</v>
          </cell>
          <cell r="G12880" t="str">
            <v>.INSL.NCER</v>
          </cell>
          <cell r="H12880">
            <v>44403</v>
          </cell>
          <cell r="I12880">
            <v>44401</v>
          </cell>
          <cell r="J12880">
            <v>44401</v>
          </cell>
          <cell r="L12880">
            <v>45035</v>
          </cell>
          <cell r="M12880">
            <v>44585</v>
          </cell>
          <cell r="N12880">
            <v>44585</v>
          </cell>
          <cell r="O12880" t="str">
            <v>628</v>
          </cell>
          <cell r="P12880" t="str">
            <v/>
          </cell>
          <cell r="Q12880" t="str">
            <v>E - Schd Compl Yr 0</v>
          </cell>
          <cell r="R12880" t="str">
            <v>NOPR ORAS ATCO</v>
          </cell>
          <cell r="S12880" t="str">
            <v>HFTD 3</v>
          </cell>
        </row>
        <row r="12881">
          <cell r="B12881" t="str">
            <v>121797003</v>
          </cell>
          <cell r="C12881" t="str">
            <v>T098</v>
          </cell>
          <cell r="D12881" t="str">
            <v>T3 DI MIDWAY-SANTA MARIA T098 RPR FOND</v>
          </cell>
          <cell r="E12881" t="str">
            <v>PISMOBCH</v>
          </cell>
          <cell r="F12881" t="str">
            <v>ETL.9240</v>
          </cell>
          <cell r="G12881" t="str">
            <v>.TOWR</v>
          </cell>
          <cell r="H12881">
            <v>44403</v>
          </cell>
          <cell r="I12881">
            <v>44403</v>
          </cell>
          <cell r="J12881">
            <v>44700</v>
          </cell>
          <cell r="K12881">
            <v>44728</v>
          </cell>
          <cell r="M12881">
            <v>44587</v>
          </cell>
          <cell r="N12881">
            <v>44587</v>
          </cell>
          <cell r="O12881" t="str">
            <v>543</v>
          </cell>
          <cell r="P12881" t="str">
            <v/>
          </cell>
          <cell r="Q12881" t="str">
            <v>E - Schd Compl Yr 0</v>
          </cell>
          <cell r="R12881" t="str">
            <v>ORAS NOCO ATCO</v>
          </cell>
          <cell r="S12881" t="str">
            <v>HFTD 3</v>
          </cell>
        </row>
        <row r="12882">
          <cell r="B12882" t="str">
            <v>121797205</v>
          </cell>
          <cell r="C12882" t="str">
            <v>016/136</v>
          </cell>
          <cell r="D12882" t="str">
            <v>T3 DI PARADISE TBL MTN 016/136 RPR INSW</v>
          </cell>
          <cell r="E12882" t="str">
            <v>TABLEMTN</v>
          </cell>
          <cell r="F12882" t="str">
            <v>ETL.4316</v>
          </cell>
          <cell r="G12882" t="str">
            <v>.INSL.NCER</v>
          </cell>
          <cell r="H12882">
            <v>44403</v>
          </cell>
          <cell r="I12882">
            <v>44399</v>
          </cell>
          <cell r="J12882">
            <v>44616</v>
          </cell>
          <cell r="K12882">
            <v>44622</v>
          </cell>
          <cell r="M12882">
            <v>44583</v>
          </cell>
          <cell r="N12882">
            <v>44583</v>
          </cell>
          <cell r="O12882" t="str">
            <v>630</v>
          </cell>
          <cell r="P12882" t="str">
            <v/>
          </cell>
          <cell r="Q12882" t="str">
            <v>E - Schd Compl Yr 0</v>
          </cell>
          <cell r="R12882" t="str">
            <v>ORAS NOCO ATCO</v>
          </cell>
          <cell r="S12882" t="str">
            <v>HFTD 3</v>
          </cell>
        </row>
        <row r="12883">
          <cell r="B12883" t="str">
            <v>121797208</v>
          </cell>
          <cell r="C12883" t="str">
            <v>016/136</v>
          </cell>
          <cell r="D12883" t="str">
            <v>T3 DI PARADISE TBL MTN 016/136 RPR STRW</v>
          </cell>
          <cell r="E12883" t="str">
            <v>TABLEMTN</v>
          </cell>
          <cell r="F12883" t="str">
            <v>ETL.4316</v>
          </cell>
          <cell r="G12883" t="str">
            <v>.POLE.STPS</v>
          </cell>
          <cell r="H12883">
            <v>44403</v>
          </cell>
          <cell r="I12883">
            <v>44399</v>
          </cell>
          <cell r="J12883">
            <v>44616</v>
          </cell>
          <cell r="K12883">
            <v>44621</v>
          </cell>
          <cell r="M12883">
            <v>44583</v>
          </cell>
          <cell r="N12883">
            <v>44583</v>
          </cell>
          <cell r="O12883" t="str">
            <v>630</v>
          </cell>
          <cell r="P12883" t="str">
            <v/>
          </cell>
          <cell r="Q12883" t="str">
            <v>E - Schd Compl Yr 0</v>
          </cell>
          <cell r="R12883" t="str">
            <v>ORAS NOCO ATCO</v>
          </cell>
          <cell r="S12883" t="str">
            <v>HFTD 3</v>
          </cell>
        </row>
        <row r="12884">
          <cell r="B12884" t="str">
            <v>121797380</v>
          </cell>
          <cell r="C12884" t="str">
            <v>T-122</v>
          </cell>
          <cell r="D12884" t="str">
            <v>T3 DI MIDWAY-SANTA MARIA T-122 RPL INSS</v>
          </cell>
          <cell r="E12884" t="str">
            <v>PISMOBCH</v>
          </cell>
          <cell r="F12884" t="str">
            <v>ETL.9240</v>
          </cell>
          <cell r="G12884" t="str">
            <v>.TOWR</v>
          </cell>
          <cell r="H12884">
            <v>44403</v>
          </cell>
          <cell r="I12884">
            <v>44403</v>
          </cell>
          <cell r="J12884">
            <v>44403</v>
          </cell>
          <cell r="L12884">
            <v>45007</v>
          </cell>
          <cell r="M12884">
            <v>44587</v>
          </cell>
          <cell r="N12884">
            <v>44568</v>
          </cell>
          <cell r="O12884" t="str">
            <v>532</v>
          </cell>
          <cell r="P12884" t="str">
            <v/>
          </cell>
          <cell r="Q12884" t="str">
            <v>E - Schd Compl Yr 0</v>
          </cell>
          <cell r="R12884" t="str">
            <v>NOPR ORAS ATCO</v>
          </cell>
          <cell r="S12884" t="str">
            <v>HFTD 3</v>
          </cell>
        </row>
        <row r="12885">
          <cell r="B12885" t="str">
            <v>121797465</v>
          </cell>
          <cell r="C12885" t="str">
            <v>T-122</v>
          </cell>
          <cell r="D12885" t="str">
            <v>T3 DI MIDWAY-SANTA MARIA T-122 RPR FOND</v>
          </cell>
          <cell r="E12885" t="str">
            <v>PISMOBCH</v>
          </cell>
          <cell r="F12885" t="str">
            <v>ETL.9240</v>
          </cell>
          <cell r="G12885" t="str">
            <v>.TOWR</v>
          </cell>
          <cell r="H12885">
            <v>44403</v>
          </cell>
          <cell r="I12885">
            <v>44403</v>
          </cell>
          <cell r="J12885">
            <v>44403</v>
          </cell>
          <cell r="L12885">
            <v>45007</v>
          </cell>
          <cell r="M12885">
            <v>44587</v>
          </cell>
          <cell r="N12885">
            <v>44587</v>
          </cell>
          <cell r="O12885" t="str">
            <v>543</v>
          </cell>
          <cell r="P12885" t="str">
            <v/>
          </cell>
          <cell r="Q12885" t="str">
            <v>E - Schd Compl Yr 0</v>
          </cell>
          <cell r="R12885" t="str">
            <v>NOPR ORAS OSTS</v>
          </cell>
          <cell r="S12885" t="str">
            <v>HFTD 3</v>
          </cell>
        </row>
        <row r="12886">
          <cell r="B12886" t="str">
            <v>121797466</v>
          </cell>
          <cell r="C12886" t="str">
            <v>T-122</v>
          </cell>
          <cell r="D12886" t="str">
            <v>T3 DI MIDWAY-SANTA MARIA T-122 RMV VEG</v>
          </cell>
          <cell r="E12886" t="str">
            <v>PISMOBCH</v>
          </cell>
          <cell r="F12886" t="str">
            <v>ETL.9240</v>
          </cell>
          <cell r="G12886" t="str">
            <v>.TOWR</v>
          </cell>
          <cell r="H12886">
            <v>44403</v>
          </cell>
          <cell r="I12886">
            <v>44403</v>
          </cell>
          <cell r="J12886">
            <v>44543</v>
          </cell>
          <cell r="K12886">
            <v>44551</v>
          </cell>
          <cell r="M12886">
            <v>44587</v>
          </cell>
          <cell r="O12886" t="str">
            <v>564</v>
          </cell>
          <cell r="P12886" t="str">
            <v/>
          </cell>
          <cell r="Q12886" t="str">
            <v>E - Schd Compl Yr 0</v>
          </cell>
          <cell r="R12886" t="str">
            <v>NOCO ATCO</v>
          </cell>
          <cell r="S12886" t="str">
            <v>HFTD 3</v>
          </cell>
        </row>
        <row r="12887">
          <cell r="B12887" t="str">
            <v>121797497</v>
          </cell>
          <cell r="C12887" t="str">
            <v>T099</v>
          </cell>
          <cell r="D12887" t="str">
            <v>T3 DI MIDWAY-SANTA MARIA T099 RPL INSS</v>
          </cell>
          <cell r="E12887" t="str">
            <v>PISMOBCH</v>
          </cell>
          <cell r="F12887" t="str">
            <v>ETL.9240</v>
          </cell>
          <cell r="G12887" t="str">
            <v>.TOWR</v>
          </cell>
          <cell r="H12887">
            <v>44403</v>
          </cell>
          <cell r="I12887">
            <v>44403</v>
          </cell>
          <cell r="J12887">
            <v>44498</v>
          </cell>
          <cell r="K12887">
            <v>44536</v>
          </cell>
          <cell r="L12887">
            <v>44672</v>
          </cell>
          <cell r="M12887">
            <v>44587</v>
          </cell>
          <cell r="N12887">
            <v>44491</v>
          </cell>
          <cell r="O12887" t="str">
            <v>532</v>
          </cell>
          <cell r="P12887" t="str">
            <v/>
          </cell>
          <cell r="Q12887" t="str">
            <v>E - Schd Compl Yr 0</v>
          </cell>
          <cell r="R12887" t="str">
            <v>ORAS NOCO ATCO</v>
          </cell>
          <cell r="S12887" t="str">
            <v>HFTD 3</v>
          </cell>
        </row>
        <row r="12888">
          <cell r="B12888" t="str">
            <v>121797717</v>
          </cell>
          <cell r="C12888" t="str">
            <v>003/020</v>
          </cell>
          <cell r="D12888" t="str">
            <v>T3 DI DIABLO-GATES #1 3/20 RPR GYWS</v>
          </cell>
          <cell r="E12888" t="str">
            <v>PISMOBCH</v>
          </cell>
          <cell r="F12888" t="str">
            <v>ETL.5960</v>
          </cell>
          <cell r="G12888" t="str">
            <v>.TOWR</v>
          </cell>
          <cell r="H12888">
            <v>44403</v>
          </cell>
          <cell r="I12888">
            <v>44403</v>
          </cell>
          <cell r="J12888">
            <v>44754</v>
          </cell>
          <cell r="K12888">
            <v>44769</v>
          </cell>
          <cell r="L12888">
            <v>45023</v>
          </cell>
          <cell r="M12888">
            <v>44587</v>
          </cell>
          <cell r="N12888">
            <v>44587</v>
          </cell>
          <cell r="O12888" t="str">
            <v>628</v>
          </cell>
          <cell r="P12888" t="str">
            <v/>
          </cell>
          <cell r="Q12888" t="str">
            <v>E - Schd Compl Yr 0</v>
          </cell>
          <cell r="R12888" t="str">
            <v>ORAS NOCO ATCO</v>
          </cell>
          <cell r="S12888" t="str">
            <v>HFTD 3</v>
          </cell>
        </row>
        <row r="12889">
          <cell r="B12889" t="str">
            <v>121797927</v>
          </cell>
          <cell r="C12889" t="str">
            <v>012/107</v>
          </cell>
          <cell r="D12889" t="str">
            <v>T3 DI CTTNWOOD-BENTON#2 12/107 RPR CNDW</v>
          </cell>
          <cell r="E12889" t="str">
            <v>TABLEMTN</v>
          </cell>
          <cell r="F12889" t="str">
            <v>ETL.6650</v>
          </cell>
          <cell r="G12889" t="str">
            <v>.INSL.CERA</v>
          </cell>
          <cell r="H12889">
            <v>44403</v>
          </cell>
          <cell r="I12889">
            <v>44403</v>
          </cell>
          <cell r="J12889">
            <v>44715</v>
          </cell>
          <cell r="K12889">
            <v>44791</v>
          </cell>
          <cell r="M12889">
            <v>44587</v>
          </cell>
          <cell r="N12889">
            <v>44587</v>
          </cell>
          <cell r="O12889" t="str">
            <v>630</v>
          </cell>
          <cell r="P12889" t="str">
            <v/>
          </cell>
          <cell r="Q12889" t="str">
            <v>E - Schd Compl Yr 0</v>
          </cell>
          <cell r="R12889" t="str">
            <v>ORAS NOCO ATCO</v>
          </cell>
          <cell r="S12889" t="str">
            <v>HFTD 3</v>
          </cell>
        </row>
        <row r="12890">
          <cell r="B12890" t="str">
            <v>121798013</v>
          </cell>
          <cell r="C12890" t="str">
            <v>003/057</v>
          </cell>
          <cell r="D12890" t="str">
            <v>T3 DI MIDDLE FORK #1 003/057 RPL HRDD</v>
          </cell>
          <cell r="E12890" t="str">
            <v>SACTO</v>
          </cell>
          <cell r="F12890" t="str">
            <v>ETL.8405</v>
          </cell>
          <cell r="G12890" t="str">
            <v>.POLE.WOOD</v>
          </cell>
          <cell r="H12890">
            <v>44403</v>
          </cell>
          <cell r="I12890">
            <v>44403</v>
          </cell>
          <cell r="J12890">
            <v>44779</v>
          </cell>
          <cell r="K12890">
            <v>44795</v>
          </cell>
          <cell r="L12890">
            <v>45093</v>
          </cell>
          <cell r="M12890">
            <v>44587</v>
          </cell>
          <cell r="N12890">
            <v>44587</v>
          </cell>
          <cell r="O12890" t="str">
            <v>630</v>
          </cell>
          <cell r="P12890" t="str">
            <v/>
          </cell>
          <cell r="Q12890" t="str">
            <v>E - Schd Compl Yr 0</v>
          </cell>
          <cell r="R12890" t="str">
            <v>ORAS NOCO ATCO</v>
          </cell>
          <cell r="S12890" t="str">
            <v>HFTD 3</v>
          </cell>
        </row>
        <row r="12891">
          <cell r="B12891" t="str">
            <v>121798219</v>
          </cell>
          <cell r="C12891" t="str">
            <v>T-121</v>
          </cell>
          <cell r="D12891" t="str">
            <v>T3 DI MIDWAY-SANTA MARIA T-121 INS HRDT</v>
          </cell>
          <cell r="E12891" t="str">
            <v>PISMOBCH</v>
          </cell>
          <cell r="F12891" t="str">
            <v>ETL.9240</v>
          </cell>
          <cell r="G12891" t="str">
            <v>.TOWR</v>
          </cell>
          <cell r="H12891">
            <v>44403</v>
          </cell>
          <cell r="I12891">
            <v>44403</v>
          </cell>
          <cell r="J12891">
            <v>44403</v>
          </cell>
          <cell r="M12891">
            <v>44587</v>
          </cell>
          <cell r="N12891">
            <v>44587</v>
          </cell>
          <cell r="O12891" t="str">
            <v>543</v>
          </cell>
          <cell r="P12891" t="str">
            <v/>
          </cell>
          <cell r="Q12891" t="str">
            <v>E - Schd Compl Yr 0</v>
          </cell>
          <cell r="R12891" t="str">
            <v>NOPR ORAS ATCO</v>
          </cell>
          <cell r="S12891" t="str">
            <v>HFTD 3</v>
          </cell>
        </row>
        <row r="12892">
          <cell r="B12892" t="str">
            <v>121799128</v>
          </cell>
          <cell r="C12892" t="str">
            <v>T051</v>
          </cell>
          <cell r="D12892" t="str">
            <v>T3 DI MIDWAY-SANTA MARIA T051 RPL INSS</v>
          </cell>
          <cell r="E12892" t="str">
            <v>PISMOBCH</v>
          </cell>
          <cell r="F12892" t="str">
            <v>ETL.9240</v>
          </cell>
          <cell r="G12892" t="str">
            <v>.TOWR</v>
          </cell>
          <cell r="H12892">
            <v>44403</v>
          </cell>
          <cell r="I12892">
            <v>44403</v>
          </cell>
          <cell r="J12892">
            <v>44403</v>
          </cell>
          <cell r="L12892">
            <v>45056</v>
          </cell>
          <cell r="M12892">
            <v>44587</v>
          </cell>
          <cell r="N12892">
            <v>44580</v>
          </cell>
          <cell r="O12892" t="str">
            <v>532</v>
          </cell>
          <cell r="P12892" t="str">
            <v/>
          </cell>
          <cell r="Q12892" t="str">
            <v>E - Schd Compl Yr 0</v>
          </cell>
          <cell r="R12892" t="str">
            <v>NOPR ORAS ATCO</v>
          </cell>
          <cell r="S12892" t="str">
            <v>HFTD 3</v>
          </cell>
        </row>
        <row r="12893">
          <cell r="B12893" t="str">
            <v>121800378</v>
          </cell>
          <cell r="C12893" t="str">
            <v>004/069C</v>
          </cell>
          <cell r="D12893" t="str">
            <v>T3 DI SISQUOC-GAREY 004/069C RPR INSW</v>
          </cell>
          <cell r="E12893" t="str">
            <v>PISMOBCH</v>
          </cell>
          <cell r="F12893" t="str">
            <v>ETL.3690</v>
          </cell>
          <cell r="G12893" t="str">
            <v>.INSL.CERA</v>
          </cell>
          <cell r="H12893">
            <v>44403</v>
          </cell>
          <cell r="I12893">
            <v>44403</v>
          </cell>
          <cell r="J12893">
            <v>44600</v>
          </cell>
          <cell r="K12893">
            <v>44602</v>
          </cell>
          <cell r="M12893">
            <v>44587</v>
          </cell>
          <cell r="N12893">
            <v>44587</v>
          </cell>
          <cell r="O12893" t="str">
            <v>630</v>
          </cell>
          <cell r="P12893" t="str">
            <v/>
          </cell>
          <cell r="Q12893" t="str">
            <v>E - Schd Compl Yr 0</v>
          </cell>
          <cell r="R12893" t="str">
            <v>ORAS NOCO ATCO</v>
          </cell>
          <cell r="S12893" t="str">
            <v>HFTD 3</v>
          </cell>
        </row>
        <row r="12894">
          <cell r="B12894" t="str">
            <v>121801638</v>
          </cell>
          <cell r="C12894" t="str">
            <v>002/058</v>
          </cell>
          <cell r="D12894" t="str">
            <v>T3 DI COLGATE-CHALLENGE 2/58 RPR STRW</v>
          </cell>
          <cell r="E12894" t="str">
            <v>SACTO</v>
          </cell>
          <cell r="F12894" t="str">
            <v>ETL.6480</v>
          </cell>
          <cell r="G12894" t="str">
            <v>.POLE.WOOD</v>
          </cell>
          <cell r="H12894">
            <v>44404</v>
          </cell>
          <cell r="I12894">
            <v>44403</v>
          </cell>
          <cell r="J12894">
            <v>44403</v>
          </cell>
          <cell r="L12894">
            <v>45077</v>
          </cell>
          <cell r="M12894">
            <v>44587</v>
          </cell>
          <cell r="N12894">
            <v>44587</v>
          </cell>
          <cell r="O12894" t="str">
            <v>630</v>
          </cell>
          <cell r="P12894" t="str">
            <v/>
          </cell>
          <cell r="Q12894" t="str">
            <v>E - Schd Compl Yr 0</v>
          </cell>
          <cell r="R12894" t="str">
            <v>NOPR ORAS OSTS</v>
          </cell>
          <cell r="S12894" t="str">
            <v>HFTD 3</v>
          </cell>
        </row>
        <row r="12895">
          <cell r="B12895" t="str">
            <v>121801728</v>
          </cell>
          <cell r="C12895" t="str">
            <v>T-123</v>
          </cell>
          <cell r="D12895" t="str">
            <v>T3 DI MIDWAY-SANTA MARIA T-123 RPR FOND</v>
          </cell>
          <cell r="E12895" t="str">
            <v>PISMOBCH</v>
          </cell>
          <cell r="F12895" t="str">
            <v>ETL.9240</v>
          </cell>
          <cell r="G12895" t="str">
            <v>.TOWR</v>
          </cell>
          <cell r="H12895">
            <v>44404</v>
          </cell>
          <cell r="I12895">
            <v>44403</v>
          </cell>
          <cell r="J12895">
            <v>44683</v>
          </cell>
          <cell r="K12895">
            <v>44755</v>
          </cell>
          <cell r="L12895">
            <v>45007</v>
          </cell>
          <cell r="M12895">
            <v>44587</v>
          </cell>
          <cell r="N12895">
            <v>44587</v>
          </cell>
          <cell r="O12895" t="str">
            <v>543</v>
          </cell>
          <cell r="P12895" t="str">
            <v/>
          </cell>
          <cell r="Q12895" t="str">
            <v>E - Schd Compl Yr 0</v>
          </cell>
          <cell r="R12895" t="str">
            <v>ORAS NOCO ATCO</v>
          </cell>
          <cell r="S12895" t="str">
            <v>HFTD 3</v>
          </cell>
        </row>
        <row r="12896">
          <cell r="B12896" t="str">
            <v>121802836</v>
          </cell>
          <cell r="C12896" t="str">
            <v>010/011A</v>
          </cell>
          <cell r="D12896" t="str">
            <v>T3 DI MAPLE CREEK-HOOPA 10/11A RPL STRW</v>
          </cell>
          <cell r="E12896" t="str">
            <v>EUREKA</v>
          </cell>
          <cell r="F12896" t="str">
            <v>ETL.7490</v>
          </cell>
          <cell r="G12896" t="str">
            <v>.POLE.WOOD</v>
          </cell>
          <cell r="H12896">
            <v>44404</v>
          </cell>
          <cell r="I12896">
            <v>44403</v>
          </cell>
          <cell r="J12896">
            <v>44403</v>
          </cell>
          <cell r="L12896">
            <v>45036</v>
          </cell>
          <cell r="M12896">
            <v>44587</v>
          </cell>
          <cell r="N12896">
            <v>44579</v>
          </cell>
          <cell r="O12896" t="str">
            <v>372</v>
          </cell>
          <cell r="P12896" t="str">
            <v>OTHR</v>
          </cell>
          <cell r="Q12896" t="str">
            <v>E - Schd Compl Yr 0</v>
          </cell>
          <cell r="R12896" t="str">
            <v>NOPR ORAS ATCO</v>
          </cell>
          <cell r="S12896" t="str">
            <v>HFTD 3</v>
          </cell>
        </row>
        <row r="12897">
          <cell r="B12897" t="str">
            <v>121803404</v>
          </cell>
          <cell r="C12897" t="str">
            <v>011/100</v>
          </cell>
          <cell r="D12897" t="str">
            <v>T3 DI CTTNWD-BENTON #2 11/100 RMV DBRS</v>
          </cell>
          <cell r="E12897" t="str">
            <v>TABLEMTN</v>
          </cell>
          <cell r="F12897" t="str">
            <v>ETL.6650</v>
          </cell>
          <cell r="G12897" t="str">
            <v>.POLE.WDPS</v>
          </cell>
          <cell r="H12897">
            <v>44404</v>
          </cell>
          <cell r="I12897">
            <v>44403</v>
          </cell>
          <cell r="J12897">
            <v>44726</v>
          </cell>
          <cell r="K12897">
            <v>44791</v>
          </cell>
          <cell r="L12897">
            <v>45042</v>
          </cell>
          <cell r="M12897">
            <v>44587</v>
          </cell>
          <cell r="N12897">
            <v>44587</v>
          </cell>
          <cell r="O12897" t="str">
            <v>630</v>
          </cell>
          <cell r="P12897" t="str">
            <v>OTHR</v>
          </cell>
          <cell r="Q12897" t="str">
            <v>E - Schd Compl Yr 0</v>
          </cell>
          <cell r="R12897" t="str">
            <v>ORAS NOCO ATCO</v>
          </cell>
          <cell r="S12897" t="str">
            <v>HFTD 3</v>
          </cell>
        </row>
        <row r="12898">
          <cell r="B12898" t="str">
            <v>121803407</v>
          </cell>
          <cell r="C12898" t="str">
            <v>019/080</v>
          </cell>
          <cell r="D12898" t="str">
            <v>T3 DI MNT VST-JFFRSN #2 19/80 RPL INSS</v>
          </cell>
          <cell r="E12898" t="str">
            <v>METCALF</v>
          </cell>
          <cell r="F12898" t="str">
            <v>ETL.5230</v>
          </cell>
          <cell r="G12898" t="str">
            <v>.INSL</v>
          </cell>
          <cell r="H12898">
            <v>44404</v>
          </cell>
          <cell r="I12898">
            <v>44403</v>
          </cell>
          <cell r="J12898">
            <v>44403</v>
          </cell>
          <cell r="L12898">
            <v>45096</v>
          </cell>
          <cell r="M12898">
            <v>44587</v>
          </cell>
          <cell r="N12898">
            <v>44505</v>
          </cell>
          <cell r="O12898" t="str">
            <v>532</v>
          </cell>
          <cell r="P12898" t="str">
            <v>OTHR</v>
          </cell>
          <cell r="Q12898" t="str">
            <v>E - Schd Compl Yr 0</v>
          </cell>
          <cell r="R12898" t="str">
            <v>NOPR ORAS ATCO</v>
          </cell>
          <cell r="S12898" t="str">
            <v>HFTD 3</v>
          </cell>
        </row>
        <row r="12899">
          <cell r="B12899" t="str">
            <v>121803751</v>
          </cell>
          <cell r="C12899" t="str">
            <v>?004/000</v>
          </cell>
          <cell r="D12899" t="str">
            <v>T3 DI SNEATH LN-HLF MN BY ?4/0 RPR STRW</v>
          </cell>
          <cell r="E12899" t="str">
            <v>METCALF</v>
          </cell>
          <cell r="F12899" t="str">
            <v>ETL.7212</v>
          </cell>
          <cell r="G12899" t="str">
            <v>.POLE.WOOD</v>
          </cell>
          <cell r="H12899">
            <v>44404</v>
          </cell>
          <cell r="I12899">
            <v>44403</v>
          </cell>
          <cell r="J12899">
            <v>44403</v>
          </cell>
          <cell r="L12899">
            <v>45093</v>
          </cell>
          <cell r="M12899">
            <v>44587</v>
          </cell>
          <cell r="N12899">
            <v>44587</v>
          </cell>
          <cell r="O12899" t="str">
            <v>630</v>
          </cell>
          <cell r="P12899" t="str">
            <v/>
          </cell>
          <cell r="Q12899" t="str">
            <v>E - Schd Compl Yr 0</v>
          </cell>
          <cell r="R12899" t="str">
            <v>NOPR ORAS OSTS</v>
          </cell>
          <cell r="S12899" t="str">
            <v>HFTD 3</v>
          </cell>
        </row>
        <row r="12900">
          <cell r="B12900" t="str">
            <v>121803870</v>
          </cell>
          <cell r="C12900" t="str">
            <v>002/014</v>
          </cell>
          <cell r="D12900" t="str">
            <v>T3 DI DIABLO-GATES #1 2/14 RPR GYWS</v>
          </cell>
          <cell r="E12900" t="str">
            <v>PISMOBCH</v>
          </cell>
          <cell r="F12900" t="str">
            <v>ETL.5960</v>
          </cell>
          <cell r="G12900" t="str">
            <v>.TOWR</v>
          </cell>
          <cell r="H12900">
            <v>44404</v>
          </cell>
          <cell r="I12900">
            <v>44403</v>
          </cell>
          <cell r="J12900">
            <v>44721</v>
          </cell>
          <cell r="K12900">
            <v>44741</v>
          </cell>
          <cell r="L12900">
            <v>44965</v>
          </cell>
          <cell r="M12900">
            <v>44587</v>
          </cell>
          <cell r="N12900">
            <v>44587</v>
          </cell>
          <cell r="O12900" t="str">
            <v>628</v>
          </cell>
          <cell r="P12900" t="str">
            <v/>
          </cell>
          <cell r="Q12900" t="str">
            <v>E - Schd Compl Yr 0</v>
          </cell>
          <cell r="R12900" t="str">
            <v>ORAS NOCO ATCO</v>
          </cell>
          <cell r="S12900" t="str">
            <v>HFTD 3</v>
          </cell>
        </row>
        <row r="12901">
          <cell r="B12901" t="str">
            <v>121803874</v>
          </cell>
          <cell r="C12901" t="str">
            <v>000/002</v>
          </cell>
          <cell r="D12901" t="str">
            <v>T3 DI DIABLO-MIDWAY #2 0/2 RPR GYWS</v>
          </cell>
          <cell r="E12901" t="str">
            <v>PISMOBCH</v>
          </cell>
          <cell r="F12901" t="str">
            <v>ETL.5970</v>
          </cell>
          <cell r="G12901" t="str">
            <v>.TOWR</v>
          </cell>
          <cell r="H12901">
            <v>44404</v>
          </cell>
          <cell r="I12901">
            <v>44403</v>
          </cell>
          <cell r="J12901">
            <v>44403</v>
          </cell>
          <cell r="L12901">
            <v>45056</v>
          </cell>
          <cell r="M12901">
            <v>44587</v>
          </cell>
          <cell r="N12901">
            <v>44587</v>
          </cell>
          <cell r="O12901" t="str">
            <v>628</v>
          </cell>
          <cell r="P12901" t="str">
            <v/>
          </cell>
          <cell r="Q12901" t="str">
            <v>E - Schd Compl Yr 0</v>
          </cell>
          <cell r="R12901" t="str">
            <v>NOPR ORAS OSTS</v>
          </cell>
          <cell r="S12901" t="str">
            <v>HFTD 3</v>
          </cell>
        </row>
        <row r="12902">
          <cell r="B12902" t="str">
            <v>121803879</v>
          </cell>
          <cell r="C12902" t="str">
            <v>002/060</v>
          </cell>
          <cell r="D12902" t="str">
            <v>T3 DI DRUM-SPAULDING 002/060 RPL HRDW</v>
          </cell>
          <cell r="E12902" t="str">
            <v>SACTO</v>
          </cell>
          <cell r="F12902" t="str">
            <v>ETL.6770</v>
          </cell>
          <cell r="G12902" t="str">
            <v>.POLE.WOOD</v>
          </cell>
          <cell r="H12902">
            <v>44404</v>
          </cell>
          <cell r="I12902">
            <v>44403</v>
          </cell>
          <cell r="J12902">
            <v>44702</v>
          </cell>
          <cell r="K12902">
            <v>44734</v>
          </cell>
          <cell r="L12902">
            <v>45055</v>
          </cell>
          <cell r="M12902">
            <v>44587</v>
          </cell>
          <cell r="N12902">
            <v>44587</v>
          </cell>
          <cell r="O12902" t="str">
            <v>630</v>
          </cell>
          <cell r="P12902" t="str">
            <v/>
          </cell>
          <cell r="Q12902" t="str">
            <v>E - Schd Compl Yr 0</v>
          </cell>
          <cell r="R12902" t="str">
            <v>ORAS NOCO ATCO</v>
          </cell>
          <cell r="S12902" t="str">
            <v>HFTD 3</v>
          </cell>
        </row>
        <row r="12903">
          <cell r="B12903" t="str">
            <v>121805495</v>
          </cell>
          <cell r="C12903" t="str">
            <v>T-122</v>
          </cell>
          <cell r="D12903" t="str">
            <v>T3 EI MIDWAY-SANTA MARIA T-122 RPR STRT</v>
          </cell>
          <cell r="E12903" t="str">
            <v>PISMOBCH</v>
          </cell>
          <cell r="F12903" t="str">
            <v>ETL.9240</v>
          </cell>
          <cell r="G12903" t="str">
            <v>.TOWR</v>
          </cell>
          <cell r="H12903">
            <v>44404</v>
          </cell>
          <cell r="I12903">
            <v>44404</v>
          </cell>
          <cell r="J12903">
            <v>44404</v>
          </cell>
          <cell r="L12903">
            <v>45007</v>
          </cell>
          <cell r="M12903">
            <v>44588</v>
          </cell>
          <cell r="N12903">
            <v>44588</v>
          </cell>
          <cell r="O12903" t="str">
            <v>543</v>
          </cell>
          <cell r="P12903" t="str">
            <v>INSP</v>
          </cell>
          <cell r="Q12903" t="str">
            <v>E - Schd Compl Yr 0</v>
          </cell>
          <cell r="R12903" t="str">
            <v>NOPR ORAS OSTS</v>
          </cell>
          <cell r="S12903" t="str">
            <v>HFTD 3</v>
          </cell>
        </row>
        <row r="12904">
          <cell r="B12904" t="str">
            <v>121805498</v>
          </cell>
          <cell r="C12904" t="str">
            <v>T-120</v>
          </cell>
          <cell r="D12904" t="str">
            <v>T3 EI MIDWAY-SANTA MARIA T-120 RPL INSS</v>
          </cell>
          <cell r="E12904" t="str">
            <v>PISMOBCH</v>
          </cell>
          <cell r="F12904" t="str">
            <v>ETL.9240</v>
          </cell>
          <cell r="G12904" t="str">
            <v>.TOWR</v>
          </cell>
          <cell r="H12904">
            <v>44404</v>
          </cell>
          <cell r="I12904">
            <v>44404</v>
          </cell>
          <cell r="J12904">
            <v>44404</v>
          </cell>
          <cell r="L12904">
            <v>45007</v>
          </cell>
          <cell r="M12904">
            <v>44588</v>
          </cell>
          <cell r="N12904">
            <v>44568</v>
          </cell>
          <cell r="O12904" t="str">
            <v>532</v>
          </cell>
          <cell r="P12904" t="str">
            <v>INSP</v>
          </cell>
          <cell r="Q12904" t="str">
            <v>E - Schd Compl Yr 0</v>
          </cell>
          <cell r="R12904" t="str">
            <v>NOPR ORAS ATCO</v>
          </cell>
          <cell r="S12904" t="str">
            <v>HFTD 3</v>
          </cell>
        </row>
        <row r="12905">
          <cell r="B12905" t="str">
            <v>121806234</v>
          </cell>
          <cell r="C12905" t="str">
            <v>001/012</v>
          </cell>
          <cell r="D12905" t="str">
            <v>T2 EI KANAKA TAP 001/012L COMPLETE</v>
          </cell>
          <cell r="E12905" t="str">
            <v>TABLEMTN</v>
          </cell>
          <cell r="F12905" t="str">
            <v>ETL.4223</v>
          </cell>
          <cell r="G12905" t="str">
            <v>.POLE.WDPS</v>
          </cell>
          <cell r="H12905">
            <v>44405</v>
          </cell>
          <cell r="I12905">
            <v>44273</v>
          </cell>
          <cell r="J12905">
            <v>44715</v>
          </cell>
          <cell r="K12905">
            <v>44753</v>
          </cell>
          <cell r="M12905">
            <v>44638</v>
          </cell>
          <cell r="N12905">
            <v>44637</v>
          </cell>
          <cell r="O12905" t="str">
            <v>372</v>
          </cell>
          <cell r="P12905" t="str">
            <v>INSP</v>
          </cell>
          <cell r="Q12905" t="str">
            <v>E - Schd Compl Yr 0</v>
          </cell>
          <cell r="R12905" t="str">
            <v>ORAS NOCO ATCO</v>
          </cell>
          <cell r="S12905" t="str">
            <v>HFTD 2</v>
          </cell>
        </row>
        <row r="12906">
          <cell r="B12906" t="str">
            <v>121806235</v>
          </cell>
          <cell r="C12906" t="str">
            <v>001/012</v>
          </cell>
          <cell r="D12906" t="str">
            <v>T2 EI KANAKA TAP 001/012R RPL STRW</v>
          </cell>
          <cell r="E12906" t="str">
            <v>TABLEMTN</v>
          </cell>
          <cell r="F12906" t="str">
            <v>ETL.4223</v>
          </cell>
          <cell r="G12906" t="str">
            <v>.POLE.WDPS</v>
          </cell>
          <cell r="H12906">
            <v>44405</v>
          </cell>
          <cell r="I12906">
            <v>44273</v>
          </cell>
          <cell r="J12906">
            <v>44715</v>
          </cell>
          <cell r="K12906">
            <v>44741</v>
          </cell>
          <cell r="M12906">
            <v>44638</v>
          </cell>
          <cell r="N12906">
            <v>44637</v>
          </cell>
          <cell r="O12906" t="str">
            <v>372</v>
          </cell>
          <cell r="P12906" t="str">
            <v>INSP</v>
          </cell>
          <cell r="Q12906" t="str">
            <v>E - Schd Compl Yr 0</v>
          </cell>
          <cell r="R12906" t="str">
            <v>ORAS NOCO ATCO</v>
          </cell>
          <cell r="S12906" t="str">
            <v>HFTD 2</v>
          </cell>
        </row>
        <row r="12907">
          <cell r="B12907" t="str">
            <v>121806251</v>
          </cell>
          <cell r="C12907" t="str">
            <v>004/100</v>
          </cell>
          <cell r="D12907" t="str">
            <v>T3 DI BURNS-LONE STAR #2 4/100 RPR GYWW</v>
          </cell>
          <cell r="E12907" t="str">
            <v>MOSSLNDG</v>
          </cell>
          <cell r="F12907" t="str">
            <v>ETL.6240</v>
          </cell>
          <cell r="G12907" t="str">
            <v>.POLE.WOOD</v>
          </cell>
          <cell r="H12907">
            <v>44405</v>
          </cell>
          <cell r="I12907">
            <v>44403</v>
          </cell>
          <cell r="J12907">
            <v>44657</v>
          </cell>
          <cell r="K12907">
            <v>44712</v>
          </cell>
          <cell r="L12907">
            <v>45065</v>
          </cell>
          <cell r="M12907">
            <v>44587</v>
          </cell>
          <cell r="N12907">
            <v>44587</v>
          </cell>
          <cell r="O12907" t="str">
            <v>630</v>
          </cell>
          <cell r="P12907" t="str">
            <v/>
          </cell>
          <cell r="Q12907" t="str">
            <v>E - Schd Compl Yr 0</v>
          </cell>
          <cell r="R12907" t="str">
            <v>ORAS NOCO ATCO</v>
          </cell>
          <cell r="S12907" t="str">
            <v>HFTD 3</v>
          </cell>
        </row>
        <row r="12908">
          <cell r="B12908" t="str">
            <v>121806258</v>
          </cell>
          <cell r="C12908" t="str">
            <v>022/113</v>
          </cell>
          <cell r="D12908" t="str">
            <v>T3 DI RND MT-TM #2 22/113 RPL INS CMPLT</v>
          </cell>
          <cell r="E12908" t="str">
            <v>TABLEMTN</v>
          </cell>
          <cell r="F12908" t="str">
            <v>ETL.6070</v>
          </cell>
          <cell r="G12908" t="str">
            <v>.INSL</v>
          </cell>
          <cell r="H12908">
            <v>44405</v>
          </cell>
          <cell r="I12908">
            <v>44403</v>
          </cell>
          <cell r="J12908">
            <v>44699</v>
          </cell>
          <cell r="K12908">
            <v>44733</v>
          </cell>
          <cell r="M12908">
            <v>44587</v>
          </cell>
          <cell r="N12908">
            <v>44547</v>
          </cell>
          <cell r="O12908" t="str">
            <v>532</v>
          </cell>
          <cell r="P12908" t="str">
            <v/>
          </cell>
          <cell r="Q12908" t="str">
            <v>E - Schd Compl Yr 0</v>
          </cell>
          <cell r="R12908" t="str">
            <v>ORAS NOCO ATCO</v>
          </cell>
          <cell r="S12908" t="str">
            <v>HFTD 3</v>
          </cell>
        </row>
        <row r="12909">
          <cell r="B12909" t="str">
            <v>121806353</v>
          </cell>
          <cell r="C12909" t="str">
            <v>002/015</v>
          </cell>
          <cell r="D12909" t="str">
            <v>T3 DI DIABLO-GATES #1 2/15 CNCL</v>
          </cell>
          <cell r="E12909" t="str">
            <v>PISMOBCH</v>
          </cell>
          <cell r="F12909" t="str">
            <v>ETL.5960</v>
          </cell>
          <cell r="G12909" t="str">
            <v>.TOWR</v>
          </cell>
          <cell r="H12909">
            <v>44405</v>
          </cell>
          <cell r="I12909">
            <v>44403</v>
          </cell>
          <cell r="J12909">
            <v>44721</v>
          </cell>
          <cell r="K12909">
            <v>44762</v>
          </cell>
          <cell r="L12909">
            <v>44965</v>
          </cell>
          <cell r="M12909">
            <v>44587</v>
          </cell>
          <cell r="N12909">
            <v>44587</v>
          </cell>
          <cell r="O12909" t="str">
            <v>628</v>
          </cell>
          <cell r="P12909" t="str">
            <v/>
          </cell>
          <cell r="Q12909" t="str">
            <v>E - Schd Compl Yr 0</v>
          </cell>
          <cell r="R12909" t="str">
            <v>ORAS NOCO ATCO</v>
          </cell>
          <cell r="S12909" t="str">
            <v>HFTD 3</v>
          </cell>
        </row>
        <row r="12910">
          <cell r="B12910" t="str">
            <v>121806511</v>
          </cell>
          <cell r="C12910" t="str">
            <v>010/011B</v>
          </cell>
          <cell r="D12910" t="str">
            <v>T3 DI MAPLE CREEK-HOOPA 10/11B RPL STRW</v>
          </cell>
          <cell r="E12910" t="str">
            <v>EUREKA</v>
          </cell>
          <cell r="F12910" t="str">
            <v>ETL.7490</v>
          </cell>
          <cell r="G12910" t="str">
            <v>.POLE.WOOD</v>
          </cell>
          <cell r="H12910">
            <v>44405</v>
          </cell>
          <cell r="I12910">
            <v>44403</v>
          </cell>
          <cell r="J12910">
            <v>44403</v>
          </cell>
          <cell r="L12910">
            <v>45036</v>
          </cell>
          <cell r="M12910">
            <v>44587</v>
          </cell>
          <cell r="N12910">
            <v>44579</v>
          </cell>
          <cell r="O12910" t="str">
            <v>372</v>
          </cell>
          <cell r="P12910" t="str">
            <v>OTHR</v>
          </cell>
          <cell r="Q12910" t="str">
            <v>E - Schd Compl Yr 0</v>
          </cell>
          <cell r="R12910" t="str">
            <v>NOPR ORAS ATCO</v>
          </cell>
          <cell r="S12910" t="str">
            <v>HFTD 3</v>
          </cell>
        </row>
        <row r="12911">
          <cell r="B12911" t="str">
            <v>121806512</v>
          </cell>
          <cell r="C12911" t="str">
            <v>010/011C</v>
          </cell>
          <cell r="D12911" t="str">
            <v>T3 DI MAPLE CREEK-HOOPA 10/11C RPL STRW</v>
          </cell>
          <cell r="E12911" t="str">
            <v>EUREKA</v>
          </cell>
          <cell r="F12911" t="str">
            <v>ETL.7490</v>
          </cell>
          <cell r="G12911" t="str">
            <v>.POLE.WOOD</v>
          </cell>
          <cell r="H12911">
            <v>44405</v>
          </cell>
          <cell r="I12911">
            <v>44403</v>
          </cell>
          <cell r="J12911">
            <v>44403</v>
          </cell>
          <cell r="L12911">
            <v>45036</v>
          </cell>
          <cell r="M12911">
            <v>44587</v>
          </cell>
          <cell r="N12911">
            <v>44579</v>
          </cell>
          <cell r="O12911" t="str">
            <v>372</v>
          </cell>
          <cell r="P12911" t="str">
            <v>OTHR</v>
          </cell>
          <cell r="Q12911" t="str">
            <v>E - Schd Compl Yr 0</v>
          </cell>
          <cell r="R12911" t="str">
            <v>NOPR ORAS ATCO</v>
          </cell>
          <cell r="S12911" t="str">
            <v>HFTD 3</v>
          </cell>
        </row>
        <row r="12912">
          <cell r="B12912" t="str">
            <v>121808205</v>
          </cell>
          <cell r="C12912" t="str">
            <v>015/003</v>
          </cell>
          <cell r="D12912" t="str">
            <v>T3 DI DONNELLS-MI-WUK 015/3L RPR STRW</v>
          </cell>
          <cell r="E12912" t="str">
            <v>VICTOR</v>
          </cell>
          <cell r="F12912" t="str">
            <v>ETL.1400</v>
          </cell>
          <cell r="G12912" t="str">
            <v>.POLE.WDPS</v>
          </cell>
          <cell r="H12912">
            <v>44405</v>
          </cell>
          <cell r="I12912">
            <v>44403</v>
          </cell>
          <cell r="J12912">
            <v>44403</v>
          </cell>
          <cell r="L12912">
            <v>45067</v>
          </cell>
          <cell r="M12912">
            <v>44587</v>
          </cell>
          <cell r="N12912">
            <v>44587</v>
          </cell>
          <cell r="O12912" t="str">
            <v>630</v>
          </cell>
          <cell r="P12912" t="str">
            <v/>
          </cell>
          <cell r="Q12912" t="str">
            <v>E - Schd Compl Yr 0</v>
          </cell>
          <cell r="R12912" t="str">
            <v>NOPR ORAS ATCO</v>
          </cell>
          <cell r="S12912" t="str">
            <v>HFTD 3</v>
          </cell>
        </row>
        <row r="12913">
          <cell r="B12913" t="str">
            <v>121809886</v>
          </cell>
          <cell r="C12913" t="str">
            <v>X000/002</v>
          </cell>
          <cell r="D12913" t="str">
            <v>T3 DI MORRO BAY-DIABLO X000/002 RPL INSS</v>
          </cell>
          <cell r="E12913" t="str">
            <v>PISMOBCH</v>
          </cell>
          <cell r="F12913" t="str">
            <v>ETL.5260</v>
          </cell>
          <cell r="G12913" t="str">
            <v>.INSL.CERA</v>
          </cell>
          <cell r="H12913">
            <v>44405</v>
          </cell>
          <cell r="I12913">
            <v>44403</v>
          </cell>
          <cell r="J12913">
            <v>44773</v>
          </cell>
          <cell r="K12913">
            <v>44782</v>
          </cell>
          <cell r="M12913">
            <v>44587</v>
          </cell>
          <cell r="N12913">
            <v>44728</v>
          </cell>
          <cell r="O12913" t="str">
            <v>532</v>
          </cell>
          <cell r="P12913" t="str">
            <v/>
          </cell>
          <cell r="Q12913" t="str">
            <v>E - Schd Compl Yr 0</v>
          </cell>
          <cell r="R12913" t="str">
            <v>ORAS NOCO ATCO</v>
          </cell>
          <cell r="S12913" t="str">
            <v>HFTD 3</v>
          </cell>
        </row>
        <row r="12914">
          <cell r="B12914" t="str">
            <v>121810023</v>
          </cell>
          <cell r="C12914" t="str">
            <v>025/374</v>
          </cell>
          <cell r="D12914" t="str">
            <v>T3 DI GOLD HILL #1 025/374 RPR INSW</v>
          </cell>
          <cell r="E12914" t="str">
            <v>SACTO</v>
          </cell>
          <cell r="F12914" t="str">
            <v>ETL.6950</v>
          </cell>
          <cell r="G12914" t="str">
            <v>.INSL.NCER</v>
          </cell>
          <cell r="H12914">
            <v>44405</v>
          </cell>
          <cell r="I12914">
            <v>44405</v>
          </cell>
          <cell r="J12914">
            <v>44405</v>
          </cell>
          <cell r="M12914">
            <v>44589</v>
          </cell>
          <cell r="N12914">
            <v>44589</v>
          </cell>
          <cell r="O12914" t="str">
            <v>630</v>
          </cell>
          <cell r="P12914" t="str">
            <v/>
          </cell>
          <cell r="Q12914" t="str">
            <v>E - Schd Compl Yr 0</v>
          </cell>
          <cell r="R12914" t="str">
            <v>NOPR ORAS ATCO</v>
          </cell>
          <cell r="S12914" t="str">
            <v>HFTD 3</v>
          </cell>
        </row>
        <row r="12915">
          <cell r="B12915" t="str">
            <v>121810032</v>
          </cell>
          <cell r="C12915" t="str">
            <v>001/035</v>
          </cell>
          <cell r="D12915" t="str">
            <v>T3 DI MIDDLEFORK #1/35 RPR GYWW</v>
          </cell>
          <cell r="E12915" t="str">
            <v>SACTO</v>
          </cell>
          <cell r="F12915" t="str">
            <v>ETL.8405</v>
          </cell>
          <cell r="G12915" t="str">
            <v>.POLE.WOOD</v>
          </cell>
          <cell r="H12915">
            <v>44405</v>
          </cell>
          <cell r="I12915">
            <v>44404</v>
          </cell>
          <cell r="J12915">
            <v>44490</v>
          </cell>
          <cell r="K12915">
            <v>44502</v>
          </cell>
          <cell r="M12915">
            <v>44588</v>
          </cell>
          <cell r="N12915">
            <v>44588</v>
          </cell>
          <cell r="O12915" t="str">
            <v>630</v>
          </cell>
          <cell r="P12915" t="str">
            <v/>
          </cell>
          <cell r="Q12915" t="str">
            <v>E - Schd Compl Yr 0</v>
          </cell>
          <cell r="R12915" t="str">
            <v>ORAS NOCO ATCO</v>
          </cell>
          <cell r="S12915" t="str">
            <v>HFTD 3</v>
          </cell>
        </row>
        <row r="12916">
          <cell r="B12916" t="str">
            <v>121810034</v>
          </cell>
          <cell r="C12916" t="str">
            <v>000/001C</v>
          </cell>
          <cell r="D12916" t="str">
            <v>T3 DI DIABLO-GATES #1 0/1C RPL HRDT CMT</v>
          </cell>
          <cell r="E12916" t="str">
            <v>PISMOBCH</v>
          </cell>
          <cell r="F12916" t="str">
            <v>ETL.5960</v>
          </cell>
          <cell r="G12916" t="str">
            <v>.TOWR</v>
          </cell>
          <cell r="H12916">
            <v>44405</v>
          </cell>
          <cell r="I12916">
            <v>44404</v>
          </cell>
          <cell r="J12916">
            <v>44404</v>
          </cell>
          <cell r="M12916">
            <v>44588</v>
          </cell>
          <cell r="N12916">
            <v>44588</v>
          </cell>
          <cell r="O12916" t="str">
            <v>543</v>
          </cell>
          <cell r="P12916" t="str">
            <v/>
          </cell>
          <cell r="Q12916" t="str">
            <v>E - Schd Compl Yr 0</v>
          </cell>
          <cell r="R12916" t="str">
            <v>NOPR ORAS OSTS</v>
          </cell>
          <cell r="S12916" t="str">
            <v>HFTD 3</v>
          </cell>
        </row>
        <row r="12917">
          <cell r="B12917" t="str">
            <v>121810092</v>
          </cell>
          <cell r="C12917" t="str">
            <v>004/058</v>
          </cell>
          <cell r="D12917" t="str">
            <v>T3 DI WST PT-VLY SPRNGS 004/058 RPR STRW</v>
          </cell>
          <cell r="E12917" t="str">
            <v>VICTOR</v>
          </cell>
          <cell r="F12917" t="str">
            <v>ETL.8350</v>
          </cell>
          <cell r="G12917" t="str">
            <v>.POLE.WOOD</v>
          </cell>
          <cell r="H12917">
            <v>44405</v>
          </cell>
          <cell r="I12917">
            <v>44405</v>
          </cell>
          <cell r="J12917">
            <v>44695</v>
          </cell>
          <cell r="K12917">
            <v>44725</v>
          </cell>
          <cell r="M12917">
            <v>44589</v>
          </cell>
          <cell r="N12917">
            <v>44589</v>
          </cell>
          <cell r="O12917" t="str">
            <v>630</v>
          </cell>
          <cell r="P12917" t="str">
            <v>OTHR</v>
          </cell>
          <cell r="Q12917" t="str">
            <v>E - Schd Compl Yr 0</v>
          </cell>
          <cell r="R12917" t="str">
            <v>ORAS NOCO ATCO</v>
          </cell>
          <cell r="S12917" t="str">
            <v>HFTD 3</v>
          </cell>
        </row>
        <row r="12918">
          <cell r="B12918" t="str">
            <v>121810115</v>
          </cell>
          <cell r="C12918" t="str">
            <v>014/121</v>
          </cell>
          <cell r="D12918" t="str">
            <v>T3 DI MONTA VISTA-BURNS 14/121 RP SWTC</v>
          </cell>
          <cell r="E12918" t="str">
            <v>MOSSLNDG</v>
          </cell>
          <cell r="F12918" t="str">
            <v>ETL.7590</v>
          </cell>
          <cell r="G12918" t="str">
            <v>.SWIT</v>
          </cell>
          <cell r="H12918">
            <v>44405</v>
          </cell>
          <cell r="I12918">
            <v>44405</v>
          </cell>
          <cell r="J12918">
            <v>44622</v>
          </cell>
          <cell r="K12918">
            <v>44714</v>
          </cell>
          <cell r="M12918">
            <v>44589</v>
          </cell>
          <cell r="N12918">
            <v>44589</v>
          </cell>
          <cell r="O12918" t="str">
            <v>630</v>
          </cell>
          <cell r="P12918" t="str">
            <v/>
          </cell>
          <cell r="Q12918" t="str">
            <v>E - Schd Compl Yr 0</v>
          </cell>
          <cell r="R12918" t="str">
            <v>ORAS NOCO ATCO</v>
          </cell>
          <cell r="S12918" t="str">
            <v>HFTD 3</v>
          </cell>
        </row>
        <row r="12919">
          <cell r="B12919" t="str">
            <v>121810137</v>
          </cell>
          <cell r="C12919" t="str">
            <v>001/010</v>
          </cell>
          <cell r="D12919" t="str">
            <v>T3 DI MORAGA-OAKLAND #3 1/10 RPL HRDT</v>
          </cell>
          <cell r="E12919" t="str">
            <v>CONCORD</v>
          </cell>
          <cell r="F12919" t="str">
            <v>ETL.2740</v>
          </cell>
          <cell r="G12919" t="str">
            <v>.TOWR</v>
          </cell>
          <cell r="H12919">
            <v>44405</v>
          </cell>
          <cell r="I12919">
            <v>44403</v>
          </cell>
          <cell r="J12919">
            <v>44403</v>
          </cell>
          <cell r="M12919">
            <v>44587</v>
          </cell>
          <cell r="N12919">
            <v>44587</v>
          </cell>
          <cell r="O12919" t="str">
            <v>543</v>
          </cell>
          <cell r="P12919" t="str">
            <v/>
          </cell>
          <cell r="Q12919" t="str">
            <v>E - Schd Compl Yr 0</v>
          </cell>
          <cell r="R12919" t="str">
            <v>NOPR ORAS OSTS</v>
          </cell>
          <cell r="S12919" t="str">
            <v>HFTD 3</v>
          </cell>
        </row>
        <row r="12920">
          <cell r="B12920" t="str">
            <v>121810201</v>
          </cell>
          <cell r="C12920" t="str">
            <v>011/109</v>
          </cell>
          <cell r="D12920" t="str">
            <v>T3 DI DRUM-HIGGINS 011/109 INS HRDD</v>
          </cell>
          <cell r="E12920" t="str">
            <v>SACTO</v>
          </cell>
          <cell r="F12920" t="str">
            <v>ETL.4393</v>
          </cell>
          <cell r="G12920" t="str">
            <v>.POLE.WDPS</v>
          </cell>
          <cell r="H12920">
            <v>44405</v>
          </cell>
          <cell r="I12920">
            <v>44404</v>
          </cell>
          <cell r="J12920">
            <v>44778</v>
          </cell>
          <cell r="K12920">
            <v>44789</v>
          </cell>
          <cell r="L12920">
            <v>45018</v>
          </cell>
          <cell r="M12920">
            <v>44588</v>
          </cell>
          <cell r="N12920">
            <v>44588</v>
          </cell>
          <cell r="O12920" t="str">
            <v>630</v>
          </cell>
          <cell r="P12920" t="str">
            <v/>
          </cell>
          <cell r="Q12920" t="str">
            <v>E - Schd Compl Yr 0</v>
          </cell>
          <cell r="R12920" t="str">
            <v>ORAS NOCO ATCO</v>
          </cell>
          <cell r="S12920" t="str">
            <v>HFTD 3</v>
          </cell>
        </row>
        <row r="12921">
          <cell r="B12921" t="str">
            <v>121810301</v>
          </cell>
          <cell r="C12921" t="str">
            <v>007/003</v>
          </cell>
          <cell r="D12921" t="str">
            <v>T3 DI ULTON-CALISTOGA 7/3L RPR GYWW</v>
          </cell>
          <cell r="E12921" t="str">
            <v>LAKEVLLE</v>
          </cell>
          <cell r="F12921" t="str">
            <v>ETL.6880</v>
          </cell>
          <cell r="G12921" t="str">
            <v>.POLE.STPS</v>
          </cell>
          <cell r="H12921">
            <v>44405</v>
          </cell>
          <cell r="I12921">
            <v>44404</v>
          </cell>
          <cell r="J12921">
            <v>44404</v>
          </cell>
          <cell r="L12921">
            <v>45072</v>
          </cell>
          <cell r="M12921">
            <v>44588</v>
          </cell>
          <cell r="N12921">
            <v>44545</v>
          </cell>
          <cell r="O12921" t="str">
            <v>630</v>
          </cell>
          <cell r="P12921" t="str">
            <v/>
          </cell>
          <cell r="Q12921" t="str">
            <v>E - Schd Compl Yr 0</v>
          </cell>
          <cell r="R12921" t="str">
            <v>NOPR ORAS ATCO</v>
          </cell>
          <cell r="S12921" t="str">
            <v>HFTD 3</v>
          </cell>
        </row>
        <row r="12922">
          <cell r="B12922" t="str">
            <v>121810314</v>
          </cell>
          <cell r="C12922" t="str">
            <v>005/099</v>
          </cell>
          <cell r="D12922" t="str">
            <v>T3 DI COLGATE-CHALLENGE 005/099 RPR SWTC</v>
          </cell>
          <cell r="E12922" t="str">
            <v>SACTO</v>
          </cell>
          <cell r="F12922" t="str">
            <v>ETL.6480</v>
          </cell>
          <cell r="G12922" t="str">
            <v>.POLE.NWOD</v>
          </cell>
          <cell r="H12922">
            <v>44405</v>
          </cell>
          <cell r="I12922">
            <v>44405</v>
          </cell>
          <cell r="J12922">
            <v>44780</v>
          </cell>
          <cell r="K12922">
            <v>44795</v>
          </cell>
          <cell r="L12922">
            <v>45071</v>
          </cell>
          <cell r="M12922">
            <v>44589</v>
          </cell>
          <cell r="N12922">
            <v>44589</v>
          </cell>
          <cell r="O12922" t="str">
            <v>630</v>
          </cell>
          <cell r="P12922" t="str">
            <v>OTHR</v>
          </cell>
          <cell r="Q12922" t="str">
            <v>E - Schd Compl Yr 0</v>
          </cell>
          <cell r="R12922" t="str">
            <v>ORAS NOCO ATCO</v>
          </cell>
          <cell r="S12922" t="str">
            <v>HFTD 3</v>
          </cell>
        </row>
        <row r="12923">
          <cell r="B12923" t="str">
            <v>121810588</v>
          </cell>
          <cell r="C12923" t="str">
            <v>025/369</v>
          </cell>
          <cell r="D12923" t="str">
            <v>T3 DI GOLD HILL #1 025/369 INS IBWW</v>
          </cell>
          <cell r="E12923" t="str">
            <v>SACTO</v>
          </cell>
          <cell r="F12923" t="str">
            <v>ETL.6950</v>
          </cell>
          <cell r="G12923" t="str">
            <v>.INSL.CERA</v>
          </cell>
          <cell r="H12923">
            <v>44405</v>
          </cell>
          <cell r="I12923">
            <v>44405</v>
          </cell>
          <cell r="J12923">
            <v>44405</v>
          </cell>
          <cell r="M12923">
            <v>44589</v>
          </cell>
          <cell r="N12923">
            <v>44589</v>
          </cell>
          <cell r="O12923" t="str">
            <v>630</v>
          </cell>
          <cell r="P12923" t="str">
            <v>OTHR</v>
          </cell>
          <cell r="Q12923" t="str">
            <v>E - Schd Compl Yr 0</v>
          </cell>
          <cell r="R12923" t="str">
            <v>NOPR ORAS ATCO</v>
          </cell>
          <cell r="S12923" t="str">
            <v>HFTD 3</v>
          </cell>
        </row>
        <row r="12924">
          <cell r="B12924" t="str">
            <v>121810745</v>
          </cell>
          <cell r="C12924" t="str">
            <v>025/372</v>
          </cell>
          <cell r="D12924" t="str">
            <v>T3 DI GOLD HILL #1 025/372 RPL STRW</v>
          </cell>
          <cell r="E12924" t="str">
            <v>SACTO</v>
          </cell>
          <cell r="F12924" t="str">
            <v>ETL.6950</v>
          </cell>
          <cell r="G12924" t="str">
            <v>.POLE.WOOD</v>
          </cell>
          <cell r="H12924">
            <v>44405</v>
          </cell>
          <cell r="I12924">
            <v>44405</v>
          </cell>
          <cell r="J12924">
            <v>44405</v>
          </cell>
          <cell r="L12924">
            <v>45099</v>
          </cell>
          <cell r="M12924">
            <v>44589</v>
          </cell>
          <cell r="N12924">
            <v>44588</v>
          </cell>
          <cell r="O12924" t="str">
            <v>372</v>
          </cell>
          <cell r="P12924" t="str">
            <v>OTHR</v>
          </cell>
          <cell r="Q12924" t="str">
            <v>E - Schd Compl Yr 0</v>
          </cell>
          <cell r="R12924" t="str">
            <v>NOPR ORAS ATCO</v>
          </cell>
          <cell r="S12924" t="str">
            <v>HFTD 3</v>
          </cell>
        </row>
        <row r="12925">
          <cell r="B12925" t="str">
            <v>121810815</v>
          </cell>
          <cell r="C12925" t="str">
            <v>014/185C</v>
          </cell>
          <cell r="D12925" t="str">
            <v>T3 DI WEIMAR #1 014/185C RPL HRDD</v>
          </cell>
          <cell r="E12925" t="str">
            <v>SACTO</v>
          </cell>
          <cell r="F12925" t="str">
            <v>ETL.7560</v>
          </cell>
          <cell r="G12925" t="str">
            <v>.POLE.WOOD</v>
          </cell>
          <cell r="H12925">
            <v>44405</v>
          </cell>
          <cell r="I12925">
            <v>44404</v>
          </cell>
          <cell r="J12925">
            <v>44775</v>
          </cell>
          <cell r="K12925">
            <v>44797</v>
          </cell>
          <cell r="L12925">
            <v>44689</v>
          </cell>
          <cell r="M12925">
            <v>44588</v>
          </cell>
          <cell r="N12925">
            <v>44689</v>
          </cell>
          <cell r="O12925" t="str">
            <v>630</v>
          </cell>
          <cell r="P12925" t="str">
            <v/>
          </cell>
          <cell r="Q12925" t="str">
            <v>E - Schd Compl Yr 0</v>
          </cell>
          <cell r="R12925" t="str">
            <v>ORAS NOCO ATCO</v>
          </cell>
          <cell r="S12925" t="str">
            <v>HFTD 3</v>
          </cell>
        </row>
        <row r="12926">
          <cell r="B12926" t="str">
            <v>121810826</v>
          </cell>
          <cell r="C12926" t="str">
            <v>007/114</v>
          </cell>
          <cell r="D12926" t="str">
            <v>T3 DI WEIMAR #1 7/114 RPL STRW</v>
          </cell>
          <cell r="E12926" t="str">
            <v>SACTO</v>
          </cell>
          <cell r="F12926" t="str">
            <v>ETL.7560</v>
          </cell>
          <cell r="G12926" t="str">
            <v>.POLE.WOOD</v>
          </cell>
          <cell r="H12926">
            <v>44405</v>
          </cell>
          <cell r="I12926">
            <v>44404</v>
          </cell>
          <cell r="J12926">
            <v>44404</v>
          </cell>
          <cell r="L12926">
            <v>45084</v>
          </cell>
          <cell r="M12926">
            <v>44588</v>
          </cell>
          <cell r="N12926">
            <v>44684</v>
          </cell>
          <cell r="O12926" t="str">
            <v>372</v>
          </cell>
          <cell r="P12926" t="str">
            <v/>
          </cell>
          <cell r="Q12926" t="str">
            <v>E - Schd Compl Yr 0</v>
          </cell>
          <cell r="R12926" t="str">
            <v>NOPR ORAS OSTS</v>
          </cell>
          <cell r="S12926" t="str">
            <v>HFTD 3</v>
          </cell>
        </row>
        <row r="12927">
          <cell r="B12927" t="str">
            <v>121810945</v>
          </cell>
          <cell r="C12927" t="str">
            <v>020/084</v>
          </cell>
          <cell r="D12927" t="str">
            <v>T3 DI DIABLO-GATES #1 20/84 RPR JUMPER</v>
          </cell>
          <cell r="E12927" t="str">
            <v>PISMOBCH</v>
          </cell>
          <cell r="F12927" t="str">
            <v>ETL.5960</v>
          </cell>
          <cell r="G12927" t="str">
            <v>.TOWR</v>
          </cell>
          <cell r="H12927">
            <v>44405</v>
          </cell>
          <cell r="I12927">
            <v>44405</v>
          </cell>
          <cell r="J12927">
            <v>44736</v>
          </cell>
          <cell r="K12927">
            <v>44792</v>
          </cell>
          <cell r="L12927">
            <v>44988</v>
          </cell>
          <cell r="M12927">
            <v>44589</v>
          </cell>
          <cell r="N12927">
            <v>44589</v>
          </cell>
          <cell r="O12927" t="str">
            <v>630</v>
          </cell>
          <cell r="P12927" t="str">
            <v/>
          </cell>
          <cell r="Q12927" t="str">
            <v>E - Schd Compl Yr 0</v>
          </cell>
          <cell r="R12927" t="str">
            <v>ORAS NOCO ATCO</v>
          </cell>
          <cell r="S12927" t="str">
            <v>HFTD 3</v>
          </cell>
        </row>
        <row r="12928">
          <cell r="B12928" t="str">
            <v>121810961</v>
          </cell>
          <cell r="C12928" t="str">
            <v>005/148</v>
          </cell>
          <cell r="D12928" t="str">
            <v>T3 DI DEER CREEK-DRUM 5/148 RPR GYWW</v>
          </cell>
          <cell r="E12928" t="str">
            <v>SACTO</v>
          </cell>
          <cell r="F12928" t="str">
            <v>ETL.6690</v>
          </cell>
          <cell r="G12928" t="str">
            <v>.POLE.NWOD</v>
          </cell>
          <cell r="H12928">
            <v>44405</v>
          </cell>
          <cell r="I12928">
            <v>44404</v>
          </cell>
          <cell r="J12928">
            <v>44404</v>
          </cell>
          <cell r="L12928">
            <v>45087</v>
          </cell>
          <cell r="M12928">
            <v>44588</v>
          </cell>
          <cell r="N12928">
            <v>44588</v>
          </cell>
          <cell r="O12928" t="str">
            <v>630</v>
          </cell>
          <cell r="P12928" t="str">
            <v/>
          </cell>
          <cell r="Q12928" t="str">
            <v>E - Schd Compl Yr 0</v>
          </cell>
          <cell r="R12928" t="str">
            <v>NOPR ORAS OSTS</v>
          </cell>
          <cell r="S12928" t="str">
            <v>HFTD 3</v>
          </cell>
        </row>
        <row r="12929">
          <cell r="B12929" t="str">
            <v>121811002</v>
          </cell>
          <cell r="C12929" t="str">
            <v>025/367</v>
          </cell>
          <cell r="D12929" t="str">
            <v>T3 DI GOLD HILL #1 025/367 INST IBWW</v>
          </cell>
          <cell r="E12929" t="str">
            <v>SACTO</v>
          </cell>
          <cell r="F12929" t="str">
            <v>ETL.6950</v>
          </cell>
          <cell r="G12929" t="str">
            <v>.POLE.NWOD</v>
          </cell>
          <cell r="H12929">
            <v>44405</v>
          </cell>
          <cell r="I12929">
            <v>44405</v>
          </cell>
          <cell r="J12929">
            <v>44405</v>
          </cell>
          <cell r="M12929">
            <v>44589</v>
          </cell>
          <cell r="N12929">
            <v>44589</v>
          </cell>
          <cell r="O12929" t="str">
            <v>630</v>
          </cell>
          <cell r="P12929" t="str">
            <v>OTHR</v>
          </cell>
          <cell r="Q12929" t="str">
            <v>E - Schd Compl Yr 0</v>
          </cell>
          <cell r="R12929" t="str">
            <v>NOPR ORAS ATCO</v>
          </cell>
          <cell r="S12929" t="str">
            <v>HFTD 3</v>
          </cell>
        </row>
        <row r="12930">
          <cell r="B12930" t="str">
            <v>121811711</v>
          </cell>
          <cell r="C12930" t="str">
            <v>025/373</v>
          </cell>
          <cell r="D12930" t="str">
            <v>T3 DI GOLD HILL #1 025/373 RPL HRDD</v>
          </cell>
          <cell r="E12930" t="str">
            <v>SACTO</v>
          </cell>
          <cell r="F12930" t="str">
            <v>ETL.6950</v>
          </cell>
          <cell r="G12930" t="str">
            <v>.POLE.WOOD</v>
          </cell>
          <cell r="H12930">
            <v>44406</v>
          </cell>
          <cell r="I12930">
            <v>44405</v>
          </cell>
          <cell r="J12930">
            <v>44487</v>
          </cell>
          <cell r="K12930">
            <v>44494</v>
          </cell>
          <cell r="M12930">
            <v>44589</v>
          </cell>
          <cell r="N12930">
            <v>44589</v>
          </cell>
          <cell r="O12930" t="str">
            <v>630</v>
          </cell>
          <cell r="P12930" t="str">
            <v/>
          </cell>
          <cell r="Q12930" t="str">
            <v>E - Schd Compl Yr 0</v>
          </cell>
          <cell r="R12930" t="str">
            <v>ORAS NOCO ATCO</v>
          </cell>
          <cell r="S12930" t="str">
            <v>HFTD 3</v>
          </cell>
        </row>
        <row r="12931">
          <cell r="B12931" t="str">
            <v>121811853</v>
          </cell>
          <cell r="C12931" t="str">
            <v>003/057</v>
          </cell>
          <cell r="D12931" t="str">
            <v>T3 DI MIDDLE FORK #1 003/057 RPL INSW</v>
          </cell>
          <cell r="E12931" t="str">
            <v>SACTO</v>
          </cell>
          <cell r="F12931" t="str">
            <v>ETL.8405</v>
          </cell>
          <cell r="G12931" t="str">
            <v>.INSL.CERA</v>
          </cell>
          <cell r="H12931">
            <v>44406</v>
          </cell>
          <cell r="I12931">
            <v>44404</v>
          </cell>
          <cell r="J12931">
            <v>44404</v>
          </cell>
          <cell r="L12931">
            <v>45093</v>
          </cell>
          <cell r="M12931">
            <v>44588</v>
          </cell>
          <cell r="N12931">
            <v>44588</v>
          </cell>
          <cell r="O12931" t="str">
            <v>508</v>
          </cell>
          <cell r="P12931" t="str">
            <v/>
          </cell>
          <cell r="Q12931" t="str">
            <v>E - Schd Compl Yr 0</v>
          </cell>
          <cell r="R12931" t="str">
            <v>NOPR ORAS OSTS</v>
          </cell>
          <cell r="S12931" t="str">
            <v>HFTD 3</v>
          </cell>
        </row>
        <row r="12932">
          <cell r="B12932" t="str">
            <v>121812834</v>
          </cell>
          <cell r="C12932" t="str">
            <v>023/115</v>
          </cell>
          <cell r="D12932" t="str">
            <v>T3 DI RND MTN-TBL MTN#2 23/115 RPR GYWS</v>
          </cell>
          <cell r="E12932" t="str">
            <v>TABLEMTN</v>
          </cell>
          <cell r="F12932" t="str">
            <v>ETL.6070</v>
          </cell>
          <cell r="G12932" t="str">
            <v>.TOWR</v>
          </cell>
          <cell r="H12932">
            <v>44406</v>
          </cell>
          <cell r="I12932">
            <v>44405</v>
          </cell>
          <cell r="J12932">
            <v>44452</v>
          </cell>
          <cell r="K12932">
            <v>44462</v>
          </cell>
          <cell r="M12932">
            <v>44589</v>
          </cell>
          <cell r="O12932" t="str">
            <v>628</v>
          </cell>
          <cell r="P12932" t="str">
            <v/>
          </cell>
          <cell r="Q12932" t="str">
            <v>E - Schd Compl Yr 0</v>
          </cell>
          <cell r="R12932" t="str">
            <v>NOCO ATCO</v>
          </cell>
          <cell r="S12932" t="str">
            <v>HFTD 3</v>
          </cell>
        </row>
        <row r="12933">
          <cell r="B12933" t="str">
            <v>121813105</v>
          </cell>
          <cell r="C12933" t="str">
            <v>025/008</v>
          </cell>
          <cell r="D12933" t="str">
            <v>T3NT DI MAPLE CREEK-HOOPA 25/8 RPR GWRW</v>
          </cell>
          <cell r="E12933" t="str">
            <v>EUREKA</v>
          </cell>
          <cell r="F12933" t="str">
            <v>ETL.7490</v>
          </cell>
          <cell r="G12933" t="str">
            <v>.POLE.STPS</v>
          </cell>
          <cell r="H12933">
            <v>44406</v>
          </cell>
          <cell r="I12933">
            <v>44404</v>
          </cell>
          <cell r="J12933">
            <v>44404</v>
          </cell>
          <cell r="L12933">
            <v>45043</v>
          </cell>
          <cell r="M12933">
            <v>44588</v>
          </cell>
          <cell r="N12933">
            <v>44588</v>
          </cell>
          <cell r="O12933" t="str">
            <v>630</v>
          </cell>
          <cell r="P12933" t="str">
            <v>OTHR</v>
          </cell>
          <cell r="Q12933" t="str">
            <v>E - Schd Compl Yr 0</v>
          </cell>
          <cell r="R12933" t="str">
            <v>NOPR ORAS ATCO</v>
          </cell>
          <cell r="S12933" t="str">
            <v>HFTD 3</v>
          </cell>
        </row>
        <row r="12934">
          <cell r="B12934" t="str">
            <v>121813210</v>
          </cell>
          <cell r="C12934" t="str">
            <v>025/008</v>
          </cell>
          <cell r="D12934" t="str">
            <v>T3 DI MAPLE CREEK-HOOPA 25/8 RPL SPLW</v>
          </cell>
          <cell r="E12934" t="str">
            <v>EUREKA</v>
          </cell>
          <cell r="F12934" t="str">
            <v>ETL.7490</v>
          </cell>
          <cell r="G12934" t="str">
            <v>.INSL.NCER</v>
          </cell>
          <cell r="H12934">
            <v>44406</v>
          </cell>
          <cell r="I12934">
            <v>44404</v>
          </cell>
          <cell r="J12934">
            <v>44404</v>
          </cell>
          <cell r="L12934">
            <v>45043</v>
          </cell>
          <cell r="M12934">
            <v>44588</v>
          </cell>
          <cell r="N12934">
            <v>44588</v>
          </cell>
          <cell r="O12934" t="str">
            <v>630</v>
          </cell>
          <cell r="P12934" t="str">
            <v>OTHR</v>
          </cell>
          <cell r="Q12934" t="str">
            <v>E - Schd Compl Yr 0</v>
          </cell>
          <cell r="R12934" t="str">
            <v>NOPR ORAS ATCO</v>
          </cell>
          <cell r="S12934" t="str">
            <v>HFTD 3</v>
          </cell>
        </row>
        <row r="12935">
          <cell r="B12935" t="str">
            <v>121813213</v>
          </cell>
          <cell r="C12935" t="str">
            <v>012/237</v>
          </cell>
          <cell r="D12935" t="str">
            <v>T3 DI FRNCH MDWS-MDL FRK 12/237 RPR GYWW</v>
          </cell>
          <cell r="E12935" t="str">
            <v>SACTO</v>
          </cell>
          <cell r="F12935" t="str">
            <v>ETL.6870</v>
          </cell>
          <cell r="G12935" t="str">
            <v>.POLE.NWOD</v>
          </cell>
          <cell r="H12935">
            <v>44406</v>
          </cell>
          <cell r="I12935">
            <v>44404</v>
          </cell>
          <cell r="J12935">
            <v>44688</v>
          </cell>
          <cell r="K12935">
            <v>44712</v>
          </cell>
          <cell r="M12935">
            <v>44588</v>
          </cell>
          <cell r="N12935">
            <v>44588</v>
          </cell>
          <cell r="O12935" t="str">
            <v>630</v>
          </cell>
          <cell r="P12935" t="str">
            <v/>
          </cell>
          <cell r="Q12935" t="str">
            <v>E - Schd Compl Yr 0</v>
          </cell>
          <cell r="R12935" t="str">
            <v>ORAS NOCO ATCO</v>
          </cell>
          <cell r="S12935" t="str">
            <v>HFTD 3</v>
          </cell>
        </row>
        <row r="12936">
          <cell r="B12936" t="str">
            <v>121814228</v>
          </cell>
          <cell r="C12936" t="str">
            <v>015/003</v>
          </cell>
          <cell r="D12936" t="str">
            <v>T3 DI DONNELLS-MI-WUK 015/3R RPR STRW</v>
          </cell>
          <cell r="E12936" t="str">
            <v>VICTOR</v>
          </cell>
          <cell r="F12936" t="str">
            <v>ETL.1400</v>
          </cell>
          <cell r="G12936" t="str">
            <v>.POLE.WDPS</v>
          </cell>
          <cell r="H12936">
            <v>44406</v>
          </cell>
          <cell r="I12936">
            <v>44403</v>
          </cell>
          <cell r="J12936">
            <v>44403</v>
          </cell>
          <cell r="L12936">
            <v>45067</v>
          </cell>
          <cell r="M12936">
            <v>44587</v>
          </cell>
          <cell r="N12936">
            <v>44587</v>
          </cell>
          <cell r="O12936" t="str">
            <v>630</v>
          </cell>
          <cell r="P12936" t="str">
            <v/>
          </cell>
          <cell r="Q12936" t="str">
            <v>E - Schd Compl Yr 0</v>
          </cell>
          <cell r="R12936" t="str">
            <v>NOPR ORAS ATCO</v>
          </cell>
          <cell r="S12936" t="str">
            <v>HFTD 3</v>
          </cell>
        </row>
        <row r="12937">
          <cell r="B12937" t="str">
            <v>121814596</v>
          </cell>
          <cell r="C12937" t="str">
            <v>017/077</v>
          </cell>
          <cell r="D12937" t="str">
            <v>T3 SAN RAMON-MORAGA 4/21 RPL HANGER</v>
          </cell>
          <cell r="E12937" t="str">
            <v>CONCORD</v>
          </cell>
          <cell r="F12937" t="str">
            <v>ETL.5660</v>
          </cell>
          <cell r="G12937" t="str">
            <v>.INSL</v>
          </cell>
          <cell r="H12937">
            <v>44406</v>
          </cell>
          <cell r="I12937">
            <v>44406</v>
          </cell>
          <cell r="J12937">
            <v>44405</v>
          </cell>
          <cell r="K12937">
            <v>44425</v>
          </cell>
          <cell r="M12937">
            <v>44590</v>
          </cell>
          <cell r="O12937" t="str">
            <v>628</v>
          </cell>
          <cell r="P12937" t="str">
            <v>OTHR</v>
          </cell>
          <cell r="Q12937" t="str">
            <v>E - Schd Compl Yr 0</v>
          </cell>
          <cell r="R12937" t="str">
            <v>NOCO ATCO</v>
          </cell>
          <cell r="S12937" t="str">
            <v>HFTD 3</v>
          </cell>
        </row>
        <row r="12938">
          <cell r="B12938" t="str">
            <v>121815064</v>
          </cell>
          <cell r="C12938" t="str">
            <v>016/430</v>
          </cell>
          <cell r="D12938" t="str">
            <v>T3 WV COLGATE-ALLEGHANY 16/430 INS DAMS</v>
          </cell>
          <cell r="E12938" t="str">
            <v>SACTO</v>
          </cell>
          <cell r="F12938" t="str">
            <v>ETL.6470</v>
          </cell>
          <cell r="G12938" t="str">
            <v>.POLE.NWOD</v>
          </cell>
          <cell r="H12938">
            <v>44406</v>
          </cell>
          <cell r="I12938">
            <v>44406</v>
          </cell>
          <cell r="J12938">
            <v>44406</v>
          </cell>
          <cell r="L12938">
            <v>44977</v>
          </cell>
          <cell r="M12938">
            <v>44590</v>
          </cell>
          <cell r="N12938">
            <v>44977</v>
          </cell>
          <cell r="O12938" t="str">
            <v>628</v>
          </cell>
          <cell r="P12938" t="str">
            <v>OTHR</v>
          </cell>
          <cell r="Q12938" t="str">
            <v>E - Schd Compl Yr 0</v>
          </cell>
          <cell r="R12938" t="str">
            <v>NOPR ORAS OSTS</v>
          </cell>
          <cell r="S12938" t="str">
            <v>HFTD 3</v>
          </cell>
        </row>
        <row r="12939">
          <cell r="B12939" t="str">
            <v>121815413</v>
          </cell>
          <cell r="C12939" t="str">
            <v>013/107C</v>
          </cell>
          <cell r="D12939" t="str">
            <v>T3 DI MIDLE FRK-GLD HIL 13/107C RPR GYWS</v>
          </cell>
          <cell r="E12939" t="str">
            <v>SACTO</v>
          </cell>
          <cell r="F12939" t="str">
            <v>ETL.5140</v>
          </cell>
          <cell r="G12939" t="str">
            <v>.POLE.NWOD</v>
          </cell>
          <cell r="H12939">
            <v>44406</v>
          </cell>
          <cell r="I12939">
            <v>44406</v>
          </cell>
          <cell r="J12939">
            <v>44406</v>
          </cell>
          <cell r="L12939">
            <v>45041</v>
          </cell>
          <cell r="M12939">
            <v>44590</v>
          </cell>
          <cell r="N12939">
            <v>44590</v>
          </cell>
          <cell r="O12939" t="str">
            <v>628</v>
          </cell>
          <cell r="P12939" t="str">
            <v/>
          </cell>
          <cell r="Q12939" t="str">
            <v>E - Schd Compl Yr 0</v>
          </cell>
          <cell r="R12939" t="str">
            <v>NOPR ORAS ATCO</v>
          </cell>
          <cell r="S12939" t="str">
            <v>HFTD 3</v>
          </cell>
        </row>
        <row r="12940">
          <cell r="B12940" t="str">
            <v>121815605</v>
          </cell>
          <cell r="C12940" t="str">
            <v>010/282</v>
          </cell>
          <cell r="D12940" t="str">
            <v>T3 DI COLGATE-ALLEGHANY 010/282 RPR STRW</v>
          </cell>
          <cell r="E12940" t="str">
            <v>SACTO</v>
          </cell>
          <cell r="F12940" t="str">
            <v>ETL.6470</v>
          </cell>
          <cell r="G12940" t="str">
            <v>.POLE.WOOD</v>
          </cell>
          <cell r="H12940">
            <v>44406</v>
          </cell>
          <cell r="I12940">
            <v>44406</v>
          </cell>
          <cell r="J12940">
            <v>44730</v>
          </cell>
          <cell r="K12940">
            <v>44791</v>
          </cell>
          <cell r="L12940">
            <v>44997</v>
          </cell>
          <cell r="M12940">
            <v>44590</v>
          </cell>
          <cell r="N12940">
            <v>44997</v>
          </cell>
          <cell r="O12940" t="str">
            <v>630</v>
          </cell>
          <cell r="P12940" t="str">
            <v>OTHR</v>
          </cell>
          <cell r="Q12940" t="str">
            <v>E - Schd Compl Yr 0</v>
          </cell>
          <cell r="R12940" t="str">
            <v>ORAS NOCO ATCO</v>
          </cell>
          <cell r="S12940" t="str">
            <v>HFTD 3</v>
          </cell>
        </row>
        <row r="12941">
          <cell r="B12941" t="str">
            <v>121815950</v>
          </cell>
          <cell r="C12941" t="str">
            <v>003/083</v>
          </cell>
          <cell r="D12941" t="str">
            <v>T3DI DEER CREEK-DRUM 3/83 RPR STRW</v>
          </cell>
          <cell r="E12941" t="str">
            <v>SACTO</v>
          </cell>
          <cell r="F12941" t="str">
            <v>ETL.6690</v>
          </cell>
          <cell r="G12941" t="str">
            <v>.POLE.WOOD</v>
          </cell>
          <cell r="H12941">
            <v>44406</v>
          </cell>
          <cell r="I12941">
            <v>44406</v>
          </cell>
          <cell r="J12941">
            <v>44461</v>
          </cell>
          <cell r="K12941">
            <v>44467</v>
          </cell>
          <cell r="M12941">
            <v>44590</v>
          </cell>
          <cell r="N12941">
            <v>44590</v>
          </cell>
          <cell r="O12941" t="str">
            <v>630</v>
          </cell>
          <cell r="P12941" t="str">
            <v/>
          </cell>
          <cell r="Q12941" t="str">
            <v>E - Schd Compl Yr 0</v>
          </cell>
          <cell r="R12941" t="str">
            <v>ORAS NOCO ATCO</v>
          </cell>
          <cell r="S12941" t="str">
            <v>HFTD 3</v>
          </cell>
        </row>
        <row r="12942">
          <cell r="B12942" t="str">
            <v>121815953</v>
          </cell>
          <cell r="C12942" t="str">
            <v>003/083</v>
          </cell>
          <cell r="D12942" t="str">
            <v>T3 DI DEER CREEK-DRUM 3/83 RPR GYWW</v>
          </cell>
          <cell r="E12942" t="str">
            <v>SACTO</v>
          </cell>
          <cell r="F12942" t="str">
            <v>ETL.6690</v>
          </cell>
          <cell r="G12942" t="str">
            <v>.POLE.WOOD</v>
          </cell>
          <cell r="H12942">
            <v>44406</v>
          </cell>
          <cell r="I12942">
            <v>44406</v>
          </cell>
          <cell r="J12942">
            <v>44461</v>
          </cell>
          <cell r="K12942">
            <v>44473</v>
          </cell>
          <cell r="M12942">
            <v>44590</v>
          </cell>
          <cell r="N12942">
            <v>44590</v>
          </cell>
          <cell r="O12942" t="str">
            <v>630</v>
          </cell>
          <cell r="P12942" t="str">
            <v/>
          </cell>
          <cell r="Q12942" t="str">
            <v>E - Schd Compl Yr 0</v>
          </cell>
          <cell r="R12942" t="str">
            <v>ORAS NOCO ATCO</v>
          </cell>
          <cell r="S12942" t="str">
            <v>HFTD 3</v>
          </cell>
        </row>
        <row r="12943">
          <cell r="B12943" t="str">
            <v>121815955</v>
          </cell>
          <cell r="C12943" t="str">
            <v>003/083</v>
          </cell>
          <cell r="D12943" t="str">
            <v>T3 DI DEER CREEK-DRUM 3/83 RPL HRDW</v>
          </cell>
          <cell r="E12943" t="str">
            <v>SACTO</v>
          </cell>
          <cell r="F12943" t="str">
            <v>ETL.6690</v>
          </cell>
          <cell r="G12943" t="str">
            <v>.POLE.WOOD</v>
          </cell>
          <cell r="H12943">
            <v>44406</v>
          </cell>
          <cell r="I12943">
            <v>44406</v>
          </cell>
          <cell r="J12943">
            <v>44461</v>
          </cell>
          <cell r="K12943">
            <v>44474</v>
          </cell>
          <cell r="M12943">
            <v>44590</v>
          </cell>
          <cell r="N12943">
            <v>44590</v>
          </cell>
          <cell r="O12943" t="str">
            <v>630</v>
          </cell>
          <cell r="P12943" t="str">
            <v/>
          </cell>
          <cell r="Q12943" t="str">
            <v>E - Schd Compl Yr 0</v>
          </cell>
          <cell r="R12943" t="str">
            <v>ORAS NOCO ATCO</v>
          </cell>
          <cell r="S12943" t="str">
            <v>HFTD 3</v>
          </cell>
        </row>
        <row r="12944">
          <cell r="B12944" t="str">
            <v>121815958</v>
          </cell>
          <cell r="C12944" t="str">
            <v>003/083</v>
          </cell>
          <cell r="D12944" t="str">
            <v>T3 DI DEER CREEK-DRUM 3/83 RPR SPLW</v>
          </cell>
          <cell r="E12944" t="str">
            <v>SACTO</v>
          </cell>
          <cell r="F12944" t="str">
            <v>ETL.6690</v>
          </cell>
          <cell r="G12944" t="str">
            <v>.INSL.NCER</v>
          </cell>
          <cell r="H12944">
            <v>44406</v>
          </cell>
          <cell r="I12944">
            <v>44406</v>
          </cell>
          <cell r="J12944">
            <v>44461</v>
          </cell>
          <cell r="K12944">
            <v>44467</v>
          </cell>
          <cell r="M12944">
            <v>44590</v>
          </cell>
          <cell r="N12944">
            <v>44590</v>
          </cell>
          <cell r="O12944" t="str">
            <v>630</v>
          </cell>
          <cell r="P12944" t="str">
            <v/>
          </cell>
          <cell r="Q12944" t="str">
            <v>E - Schd Compl Yr 0</v>
          </cell>
          <cell r="R12944" t="str">
            <v>ORAS NOCO ATCO</v>
          </cell>
          <cell r="S12944" t="str">
            <v>HFTD 3</v>
          </cell>
        </row>
        <row r="12945">
          <cell r="B12945" t="str">
            <v>121815975</v>
          </cell>
          <cell r="C12945" t="str">
            <v>000/009</v>
          </cell>
          <cell r="D12945" t="str">
            <v>T3 DI DRUM-SPAULDING 00/09 RPR HDWW</v>
          </cell>
          <cell r="E12945" t="str">
            <v>SACTO</v>
          </cell>
          <cell r="F12945" t="str">
            <v>ETL.6770</v>
          </cell>
          <cell r="G12945" t="str">
            <v>.POLE.WOOD</v>
          </cell>
          <cell r="H12945">
            <v>44406</v>
          </cell>
          <cell r="I12945">
            <v>44406</v>
          </cell>
          <cell r="J12945">
            <v>44702</v>
          </cell>
          <cell r="K12945">
            <v>44790</v>
          </cell>
          <cell r="L12945">
            <v>45059</v>
          </cell>
          <cell r="M12945">
            <v>44590</v>
          </cell>
          <cell r="N12945">
            <v>44658</v>
          </cell>
          <cell r="O12945" t="str">
            <v>630</v>
          </cell>
          <cell r="P12945" t="str">
            <v/>
          </cell>
          <cell r="Q12945" t="str">
            <v>E - Schd Compl Yr 0</v>
          </cell>
          <cell r="R12945" t="str">
            <v>ORAS NOCO ATCO</v>
          </cell>
          <cell r="S12945" t="str">
            <v>HFTD 3</v>
          </cell>
        </row>
        <row r="12946">
          <cell r="B12946" t="str">
            <v>121816064</v>
          </cell>
          <cell r="C12946" t="str">
            <v>023/641</v>
          </cell>
          <cell r="D12946" t="str">
            <v>T3 DI COLGATE-ALLEGHANY 23/641 RPL HRDD</v>
          </cell>
          <cell r="E12946" t="str">
            <v>SACTO</v>
          </cell>
          <cell r="F12946" t="str">
            <v>ETL.6470</v>
          </cell>
          <cell r="G12946" t="str">
            <v>.POLE.WOOD</v>
          </cell>
          <cell r="H12946">
            <v>44406</v>
          </cell>
          <cell r="I12946">
            <v>44406</v>
          </cell>
          <cell r="J12946">
            <v>44727</v>
          </cell>
          <cell r="K12946">
            <v>44791</v>
          </cell>
          <cell r="L12946">
            <v>45018</v>
          </cell>
          <cell r="M12946">
            <v>44590</v>
          </cell>
          <cell r="N12946">
            <v>44590</v>
          </cell>
          <cell r="O12946" t="str">
            <v>630</v>
          </cell>
          <cell r="P12946" t="str">
            <v>OTHR</v>
          </cell>
          <cell r="Q12946" t="str">
            <v>E - Schd Compl Yr 0</v>
          </cell>
          <cell r="R12946" t="str">
            <v>ORAS NOCO ATCO</v>
          </cell>
          <cell r="S12946" t="str">
            <v>HFTD 3</v>
          </cell>
        </row>
        <row r="12947">
          <cell r="B12947" t="str">
            <v>121816066</v>
          </cell>
          <cell r="C12947" t="str">
            <v>003/020</v>
          </cell>
          <cell r="D12947" t="str">
            <v>T3 DI DIABLO-GATES #1 3/20 INS HRDT</v>
          </cell>
          <cell r="E12947" t="str">
            <v>PISMOBCH</v>
          </cell>
          <cell r="F12947" t="str">
            <v>ETL.5960</v>
          </cell>
          <cell r="G12947" t="str">
            <v>.TOWR</v>
          </cell>
          <cell r="H12947">
            <v>44406</v>
          </cell>
          <cell r="I12947">
            <v>44406</v>
          </cell>
          <cell r="J12947">
            <v>44702</v>
          </cell>
          <cell r="K12947">
            <v>44742</v>
          </cell>
          <cell r="M12947">
            <v>44590</v>
          </cell>
          <cell r="N12947">
            <v>44590</v>
          </cell>
          <cell r="O12947" t="str">
            <v>543</v>
          </cell>
          <cell r="P12947" t="str">
            <v/>
          </cell>
          <cell r="Q12947" t="str">
            <v>E - Schd Compl Yr 0</v>
          </cell>
          <cell r="R12947" t="str">
            <v>ORAS NOCO ATCO</v>
          </cell>
          <cell r="S12947" t="str">
            <v>HFTD 3</v>
          </cell>
        </row>
        <row r="12948">
          <cell r="B12948" t="str">
            <v>121816183</v>
          </cell>
          <cell r="C12948" t="str">
            <v>000/002</v>
          </cell>
          <cell r="D12948" t="str">
            <v>T3 DI KILARC-DESCHUTES 00/02 RPL INSW</v>
          </cell>
          <cell r="E12948" t="str">
            <v>TABLEMTN</v>
          </cell>
          <cell r="F12948" t="str">
            <v>ETL.7300</v>
          </cell>
          <cell r="G12948" t="str">
            <v>.INSL.CERA</v>
          </cell>
          <cell r="H12948">
            <v>44406</v>
          </cell>
          <cell r="I12948">
            <v>44404</v>
          </cell>
          <cell r="J12948">
            <v>44404</v>
          </cell>
          <cell r="M12948">
            <v>44588</v>
          </cell>
          <cell r="N12948">
            <v>44588</v>
          </cell>
          <cell r="O12948" t="str">
            <v>508</v>
          </cell>
          <cell r="P12948" t="str">
            <v/>
          </cell>
          <cell r="Q12948" t="str">
            <v>E - Schd Compl Yr 0</v>
          </cell>
          <cell r="R12948" t="str">
            <v>NOPR ORAS OSTS</v>
          </cell>
          <cell r="S12948" t="str">
            <v>HFTD 3</v>
          </cell>
        </row>
        <row r="12949">
          <cell r="B12949" t="str">
            <v>121816237</v>
          </cell>
          <cell r="C12949" t="str">
            <v>023/651</v>
          </cell>
          <cell r="D12949" t="str">
            <v>T3 DI COLGATE-ALLEGHANY 23/651 INS HRDD</v>
          </cell>
          <cell r="E12949" t="str">
            <v>SACTO</v>
          </cell>
          <cell r="F12949" t="str">
            <v>ETL.6470</v>
          </cell>
          <cell r="G12949" t="str">
            <v>.POLE.WOOD</v>
          </cell>
          <cell r="H12949">
            <v>44406</v>
          </cell>
          <cell r="I12949">
            <v>44403</v>
          </cell>
          <cell r="J12949">
            <v>44727</v>
          </cell>
          <cell r="K12949">
            <v>44791</v>
          </cell>
          <cell r="M12949">
            <v>44587</v>
          </cell>
          <cell r="N12949">
            <v>44587</v>
          </cell>
          <cell r="O12949" t="str">
            <v>630</v>
          </cell>
          <cell r="P12949" t="str">
            <v>OTHR</v>
          </cell>
          <cell r="Q12949" t="str">
            <v>E - Schd Compl Yr 0</v>
          </cell>
          <cell r="R12949" t="str">
            <v>ORAS NOCO ATCO</v>
          </cell>
          <cell r="S12949" t="str">
            <v>HFTD 3</v>
          </cell>
        </row>
        <row r="12950">
          <cell r="B12950" t="str">
            <v>121816256</v>
          </cell>
          <cell r="C12950" t="str">
            <v>000/006</v>
          </cell>
          <cell r="D12950" t="str">
            <v>T3 DI DEER CREEK-DRUM 0/6 RPL INSW</v>
          </cell>
          <cell r="E12950" t="str">
            <v>SACTO</v>
          </cell>
          <cell r="F12950" t="str">
            <v>ETL.6690</v>
          </cell>
          <cell r="G12950" t="str">
            <v>.INSL</v>
          </cell>
          <cell r="H12950">
            <v>44406</v>
          </cell>
          <cell r="I12950">
            <v>44406</v>
          </cell>
          <cell r="J12950">
            <v>44734</v>
          </cell>
          <cell r="K12950">
            <v>44740</v>
          </cell>
          <cell r="M12950">
            <v>44590</v>
          </cell>
          <cell r="N12950">
            <v>44590</v>
          </cell>
          <cell r="O12950" t="str">
            <v>508</v>
          </cell>
          <cell r="P12950" t="str">
            <v/>
          </cell>
          <cell r="Q12950" t="str">
            <v>E - Schd Compl Yr 0</v>
          </cell>
          <cell r="R12950" t="str">
            <v>ORAS NOCO ATCO</v>
          </cell>
          <cell r="S12950" t="str">
            <v>HFTD 3</v>
          </cell>
        </row>
        <row r="12951">
          <cell r="B12951" t="str">
            <v>121816277</v>
          </cell>
          <cell r="C12951" t="str">
            <v>023/640</v>
          </cell>
          <cell r="D12951" t="str">
            <v>T3 DI COLGATE-ALLEGHANY 23/640 RPL HRDD</v>
          </cell>
          <cell r="E12951" t="str">
            <v>SACTO</v>
          </cell>
          <cell r="F12951" t="str">
            <v>ETL.6470</v>
          </cell>
          <cell r="G12951" t="str">
            <v>.POLE.WOOD</v>
          </cell>
          <cell r="H12951">
            <v>44406</v>
          </cell>
          <cell r="I12951">
            <v>44406</v>
          </cell>
          <cell r="J12951">
            <v>44727</v>
          </cell>
          <cell r="K12951">
            <v>44795</v>
          </cell>
          <cell r="L12951">
            <v>45018</v>
          </cell>
          <cell r="M12951">
            <v>44590</v>
          </cell>
          <cell r="N12951">
            <v>44590</v>
          </cell>
          <cell r="O12951" t="str">
            <v>630</v>
          </cell>
          <cell r="P12951" t="str">
            <v/>
          </cell>
          <cell r="Q12951" t="str">
            <v>E - Schd Compl Yr 0</v>
          </cell>
          <cell r="R12951" t="str">
            <v>ORAS NOCO ATCO</v>
          </cell>
          <cell r="S12951" t="str">
            <v>HFTD 3</v>
          </cell>
        </row>
        <row r="12952">
          <cell r="B12952" t="str">
            <v>121816301</v>
          </cell>
          <cell r="C12952" t="str">
            <v>003/064</v>
          </cell>
          <cell r="D12952" t="str">
            <v>T3 DI COLGATE-CHALLENGE 3/64 RPL INSW</v>
          </cell>
          <cell r="E12952" t="str">
            <v>SACTO</v>
          </cell>
          <cell r="F12952" t="str">
            <v>ETL.6480</v>
          </cell>
          <cell r="G12952" t="str">
            <v>.INSL.CERA</v>
          </cell>
          <cell r="H12952">
            <v>44406</v>
          </cell>
          <cell r="I12952">
            <v>44404</v>
          </cell>
          <cell r="J12952">
            <v>44404</v>
          </cell>
          <cell r="L12952">
            <v>45077</v>
          </cell>
          <cell r="M12952">
            <v>44588</v>
          </cell>
          <cell r="N12952">
            <v>44588</v>
          </cell>
          <cell r="O12952" t="str">
            <v>508</v>
          </cell>
          <cell r="P12952" t="str">
            <v/>
          </cell>
          <cell r="Q12952" t="str">
            <v>E - Schd Compl Yr 0</v>
          </cell>
          <cell r="R12952" t="str">
            <v>NOPR ORAS OSTS</v>
          </cell>
          <cell r="S12952" t="str">
            <v>HFTD 3</v>
          </cell>
        </row>
        <row r="12953">
          <cell r="B12953" t="str">
            <v>121816344</v>
          </cell>
          <cell r="C12953" t="str">
            <v>023/640</v>
          </cell>
          <cell r="D12953" t="str">
            <v>T3 DI COLGATE-ALLEGHANY 23/640 RPR STRW</v>
          </cell>
          <cell r="E12953" t="str">
            <v>SACTO</v>
          </cell>
          <cell r="F12953" t="str">
            <v>ETL.6470</v>
          </cell>
          <cell r="G12953" t="str">
            <v>.POLE.WOOD</v>
          </cell>
          <cell r="H12953">
            <v>44406</v>
          </cell>
          <cell r="I12953">
            <v>44406</v>
          </cell>
          <cell r="J12953">
            <v>44727</v>
          </cell>
          <cell r="K12953">
            <v>44791</v>
          </cell>
          <cell r="L12953">
            <v>45018</v>
          </cell>
          <cell r="M12953">
            <v>44590</v>
          </cell>
          <cell r="N12953">
            <v>44590</v>
          </cell>
          <cell r="O12953" t="str">
            <v>630</v>
          </cell>
          <cell r="P12953" t="str">
            <v/>
          </cell>
          <cell r="Q12953" t="str">
            <v>E - Schd Compl Yr 0</v>
          </cell>
          <cell r="R12953" t="str">
            <v>ORAS NOCO ATCO</v>
          </cell>
          <cell r="S12953" t="str">
            <v>HFTD 3</v>
          </cell>
        </row>
        <row r="12954">
          <cell r="B12954" t="str">
            <v>121816429</v>
          </cell>
          <cell r="C12954" t="str">
            <v>013/107B</v>
          </cell>
          <cell r="D12954" t="str">
            <v>T3 DI MID FORK-GLD HILL 13/107B INS GYWS</v>
          </cell>
          <cell r="E12954" t="str">
            <v>SACTO</v>
          </cell>
          <cell r="F12954" t="str">
            <v>ETL.5140</v>
          </cell>
          <cell r="G12954" t="str">
            <v>.POLE.NWOD</v>
          </cell>
          <cell r="H12954">
            <v>44406</v>
          </cell>
          <cell r="I12954">
            <v>44406</v>
          </cell>
          <cell r="J12954">
            <v>44406</v>
          </cell>
          <cell r="L12954">
            <v>45043</v>
          </cell>
          <cell r="M12954">
            <v>44590</v>
          </cell>
          <cell r="N12954">
            <v>44590</v>
          </cell>
          <cell r="O12954" t="str">
            <v>628</v>
          </cell>
          <cell r="P12954" t="str">
            <v/>
          </cell>
          <cell r="Q12954" t="str">
            <v>E - Schd Compl Yr 0</v>
          </cell>
          <cell r="R12954" t="str">
            <v>NOPR ORAS ATCO</v>
          </cell>
          <cell r="S12954" t="str">
            <v>HFTD 3</v>
          </cell>
        </row>
        <row r="12955">
          <cell r="B12955" t="str">
            <v>121816431</v>
          </cell>
          <cell r="C12955" t="str">
            <v>000/005A</v>
          </cell>
          <cell r="D12955" t="str">
            <v>T3 DI MRAGA-CLARMONT #2 0/5A RPL INSS</v>
          </cell>
          <cell r="E12955" t="str">
            <v>CONCORD</v>
          </cell>
          <cell r="F12955" t="str">
            <v>ETL.2710</v>
          </cell>
          <cell r="G12955" t="str">
            <v>.INSL.CERA</v>
          </cell>
          <cell r="H12955">
            <v>44406</v>
          </cell>
          <cell r="I12955">
            <v>44405</v>
          </cell>
          <cell r="J12955">
            <v>44795</v>
          </cell>
          <cell r="K12955">
            <v>44798</v>
          </cell>
          <cell r="L12955">
            <v>45057</v>
          </cell>
          <cell r="M12955">
            <v>44589</v>
          </cell>
          <cell r="N12955">
            <v>44589</v>
          </cell>
          <cell r="O12955" t="str">
            <v>532</v>
          </cell>
          <cell r="P12955" t="str">
            <v>OTHR</v>
          </cell>
          <cell r="Q12955" t="str">
            <v>E - Schd Compl Yr 0</v>
          </cell>
          <cell r="R12955" t="str">
            <v>ORAS NOCO ATCO</v>
          </cell>
          <cell r="S12955" t="str">
            <v>HFTD 3</v>
          </cell>
        </row>
        <row r="12956">
          <cell r="B12956" t="str">
            <v>121816508</v>
          </cell>
          <cell r="C12956" t="str">
            <v>007/107</v>
          </cell>
          <cell r="D12956" t="str">
            <v>T3 DI MIDDLEFORK #1+ 7/107 RPR CRSW</v>
          </cell>
          <cell r="E12956" t="str">
            <v>SACTO</v>
          </cell>
          <cell r="F12956" t="str">
            <v>ETL.8405</v>
          </cell>
          <cell r="G12956" t="str">
            <v>.POLE.WOOD</v>
          </cell>
          <cell r="H12956">
            <v>44406</v>
          </cell>
          <cell r="I12956">
            <v>44404</v>
          </cell>
          <cell r="J12956">
            <v>44776</v>
          </cell>
          <cell r="K12956">
            <v>44788</v>
          </cell>
          <cell r="L12956">
            <v>45087</v>
          </cell>
          <cell r="M12956">
            <v>44588</v>
          </cell>
          <cell r="N12956">
            <v>44588</v>
          </cell>
          <cell r="O12956" t="str">
            <v>630</v>
          </cell>
          <cell r="P12956" t="str">
            <v/>
          </cell>
          <cell r="Q12956" t="str">
            <v>E - Schd Compl Yr 0</v>
          </cell>
          <cell r="R12956" t="str">
            <v>ORAS NOCO ATCO</v>
          </cell>
          <cell r="S12956" t="str">
            <v>HFTD 3</v>
          </cell>
        </row>
        <row r="12957">
          <cell r="B12957" t="str">
            <v>121816529</v>
          </cell>
          <cell r="C12957" t="str">
            <v>011/251</v>
          </cell>
          <cell r="D12957" t="str">
            <v>T3 DI KILARC-CEDAR CRK 011/251 RPL STRW</v>
          </cell>
          <cell r="E12957" t="str">
            <v>TABLEMTN</v>
          </cell>
          <cell r="F12957" t="str">
            <v>ETL.7290</v>
          </cell>
          <cell r="G12957" t="str">
            <v>.POLE.WOOD</v>
          </cell>
          <cell r="H12957">
            <v>44406</v>
          </cell>
          <cell r="I12957">
            <v>44406</v>
          </cell>
          <cell r="J12957">
            <v>44672</v>
          </cell>
          <cell r="K12957">
            <v>44705</v>
          </cell>
          <cell r="M12957">
            <v>44590</v>
          </cell>
          <cell r="N12957">
            <v>44589</v>
          </cell>
          <cell r="O12957" t="str">
            <v>372</v>
          </cell>
          <cell r="P12957" t="str">
            <v>OTHR</v>
          </cell>
          <cell r="Q12957" t="str">
            <v>E - Schd Compl Yr 0</v>
          </cell>
          <cell r="R12957" t="str">
            <v>ORAS NOCO ATCO</v>
          </cell>
          <cell r="S12957" t="str">
            <v>HFTD 3</v>
          </cell>
        </row>
        <row r="12958">
          <cell r="B12958" t="str">
            <v>121816869</v>
          </cell>
          <cell r="C12958" t="str">
            <v>025/374</v>
          </cell>
          <cell r="D12958" t="str">
            <v>T3 DI GOLD HILL #1 25/374 GRND WASH</v>
          </cell>
          <cell r="E12958" t="str">
            <v>SACTO</v>
          </cell>
          <cell r="F12958" t="str">
            <v>ETL.6950</v>
          </cell>
          <cell r="G12958" t="str">
            <v>.INSL.NCER</v>
          </cell>
          <cell r="H12958">
            <v>44406</v>
          </cell>
          <cell r="I12958">
            <v>44405</v>
          </cell>
          <cell r="J12958">
            <v>44666</v>
          </cell>
          <cell r="K12958">
            <v>44672</v>
          </cell>
          <cell r="M12958">
            <v>44589</v>
          </cell>
          <cell r="N12958">
            <v>44589</v>
          </cell>
          <cell r="O12958" t="str">
            <v>622</v>
          </cell>
          <cell r="P12958" t="str">
            <v/>
          </cell>
          <cell r="Q12958" t="str">
            <v>E - Schd Compl Yr 0</v>
          </cell>
          <cell r="R12958" t="str">
            <v>ORAS NOCO ATCO</v>
          </cell>
          <cell r="S12958" t="str">
            <v>HFTD 3</v>
          </cell>
        </row>
        <row r="12959">
          <cell r="B12959" t="str">
            <v>121818173</v>
          </cell>
          <cell r="C12959" t="str">
            <v>014/386</v>
          </cell>
          <cell r="D12959" t="str">
            <v>T3 DI COLGATE-ALLEGHANY 14/386 REFRAME</v>
          </cell>
          <cell r="E12959" t="str">
            <v>SACTO</v>
          </cell>
          <cell r="F12959" t="str">
            <v>ETL.6470</v>
          </cell>
          <cell r="G12959" t="str">
            <v>.INSL.NCER</v>
          </cell>
          <cell r="H12959">
            <v>44407</v>
          </cell>
          <cell r="I12959">
            <v>44406</v>
          </cell>
          <cell r="J12959">
            <v>44732</v>
          </cell>
          <cell r="K12959">
            <v>44740</v>
          </cell>
          <cell r="L12959">
            <v>44974</v>
          </cell>
          <cell r="M12959">
            <v>44590</v>
          </cell>
          <cell r="N12959">
            <v>44589</v>
          </cell>
          <cell r="O12959" t="str">
            <v>637</v>
          </cell>
          <cell r="P12959" t="str">
            <v/>
          </cell>
          <cell r="Q12959" t="str">
            <v>E - Schd Compl Yr 0</v>
          </cell>
          <cell r="R12959" t="str">
            <v>ORAS NOCO ATCO</v>
          </cell>
          <cell r="S12959" t="str">
            <v>HFTD 3</v>
          </cell>
        </row>
        <row r="12960">
          <cell r="B12960" t="str">
            <v>121818174</v>
          </cell>
          <cell r="C12960" t="str">
            <v>003/025</v>
          </cell>
          <cell r="D12960" t="str">
            <v>T3 DI SOBRANTE-"G" #1 003/25 RMV VEG</v>
          </cell>
          <cell r="E12960" t="str">
            <v>CONCORD</v>
          </cell>
          <cell r="F12960" t="str">
            <v>ETL.3720</v>
          </cell>
          <cell r="G12960" t="str">
            <v>.TOWR</v>
          </cell>
          <cell r="H12960">
            <v>44407</v>
          </cell>
          <cell r="I12960">
            <v>44406</v>
          </cell>
          <cell r="J12960">
            <v>44546</v>
          </cell>
          <cell r="K12960">
            <v>44580</v>
          </cell>
          <cell r="M12960">
            <v>44590</v>
          </cell>
          <cell r="O12960" t="str">
            <v>564</v>
          </cell>
          <cell r="P12960" t="str">
            <v>OTHR</v>
          </cell>
          <cell r="Q12960" t="str">
            <v>E - Schd Compl Yr 0</v>
          </cell>
          <cell r="R12960" t="str">
            <v>NOCO ATCO</v>
          </cell>
          <cell r="S12960" t="str">
            <v>HFTD 3</v>
          </cell>
        </row>
        <row r="12961">
          <cell r="B12961" t="str">
            <v>121818320</v>
          </cell>
          <cell r="C12961" t="str">
            <v>001/005</v>
          </cell>
          <cell r="D12961" t="str">
            <v>T3 DI DONNELLS-MI-WUK 001/5 REPLUMB</v>
          </cell>
          <cell r="E12961" t="str">
            <v>VICTOR</v>
          </cell>
          <cell r="F12961" t="str">
            <v>ETL.1400</v>
          </cell>
          <cell r="G12961" t="str">
            <v>.INSL</v>
          </cell>
          <cell r="H12961">
            <v>44407</v>
          </cell>
          <cell r="I12961">
            <v>44406</v>
          </cell>
          <cell r="J12961">
            <v>44406</v>
          </cell>
          <cell r="M12961">
            <v>44590</v>
          </cell>
          <cell r="N12961">
            <v>44589</v>
          </cell>
          <cell r="O12961" t="str">
            <v>630</v>
          </cell>
          <cell r="P12961" t="str">
            <v>OTHR</v>
          </cell>
          <cell r="Q12961" t="str">
            <v>E - Schd Compl Yr 0</v>
          </cell>
          <cell r="R12961" t="str">
            <v>NOPR ORAS ATCO</v>
          </cell>
          <cell r="S12961" t="str">
            <v>HFTD 3</v>
          </cell>
        </row>
        <row r="12962">
          <cell r="B12962" t="str">
            <v>121819001</v>
          </cell>
          <cell r="C12962" t="str">
            <v>020/104</v>
          </cell>
          <cell r="D12962" t="str">
            <v>T3 RND MTN-TBL MTN #2 20/104 CNCL</v>
          </cell>
          <cell r="E12962" t="str">
            <v>TABLEMTN</v>
          </cell>
          <cell r="F12962" t="str">
            <v>ETL.6070</v>
          </cell>
          <cell r="G12962" t="str">
            <v>.TOWR</v>
          </cell>
          <cell r="H12962">
            <v>44407</v>
          </cell>
          <cell r="I12962">
            <v>44407</v>
          </cell>
          <cell r="J12962">
            <v>44407</v>
          </cell>
          <cell r="M12962">
            <v>44591</v>
          </cell>
          <cell r="O12962" t="str">
            <v>628</v>
          </cell>
          <cell r="P12962" t="str">
            <v>OTHR</v>
          </cell>
          <cell r="Q12962" t="str">
            <v>E - Schd Compl Yr 0</v>
          </cell>
          <cell r="R12962" t="str">
            <v>NOPR ATCO</v>
          </cell>
          <cell r="S12962" t="str">
            <v>HFTD 3</v>
          </cell>
        </row>
        <row r="12963">
          <cell r="B12963" t="str">
            <v>121819466</v>
          </cell>
          <cell r="C12963" t="str">
            <v>020/084</v>
          </cell>
          <cell r="D12963" t="str">
            <v>T3 DIABLO-GATES #1 020/084 RPL SHLS</v>
          </cell>
          <cell r="E12963" t="str">
            <v>PISMOBCH</v>
          </cell>
          <cell r="F12963" t="str">
            <v>ETL.5960</v>
          </cell>
          <cell r="G12963" t="str">
            <v>.TOWR</v>
          </cell>
          <cell r="H12963">
            <v>44407</v>
          </cell>
          <cell r="I12963">
            <v>44407</v>
          </cell>
          <cell r="J12963">
            <v>44407</v>
          </cell>
          <cell r="L12963">
            <v>44988</v>
          </cell>
          <cell r="M12963">
            <v>44591</v>
          </cell>
          <cell r="N12963">
            <v>44591</v>
          </cell>
          <cell r="O12963" t="str">
            <v>628</v>
          </cell>
          <cell r="P12963" t="str">
            <v>OTHR</v>
          </cell>
          <cell r="Q12963" t="str">
            <v>E - Schd Compl Yr 0</v>
          </cell>
          <cell r="R12963" t="str">
            <v>NOPR ORAS ATCO</v>
          </cell>
          <cell r="S12963" t="str">
            <v>HFTD 3</v>
          </cell>
        </row>
        <row r="12964">
          <cell r="B12964" t="str">
            <v>121820845</v>
          </cell>
          <cell r="C12964" t="str">
            <v>001/035</v>
          </cell>
          <cell r="D12964" t="str">
            <v>T3 DI DRM-GRS VY-WR 1/35 RPR ADSS CMPLTD</v>
          </cell>
          <cell r="E12964" t="str">
            <v>SACTO</v>
          </cell>
          <cell r="F12964" t="str">
            <v>ETL.6760</v>
          </cell>
          <cell r="G12964" t="str">
            <v>.POLE.NWOD</v>
          </cell>
          <cell r="H12964">
            <v>44407</v>
          </cell>
          <cell r="I12964">
            <v>44406</v>
          </cell>
          <cell r="J12964">
            <v>44657</v>
          </cell>
          <cell r="K12964">
            <v>44677</v>
          </cell>
          <cell r="M12964">
            <v>44590</v>
          </cell>
          <cell r="N12964">
            <v>44498</v>
          </cell>
          <cell r="O12964" t="str">
            <v>630</v>
          </cell>
          <cell r="P12964" t="str">
            <v/>
          </cell>
          <cell r="Q12964" t="str">
            <v>E - Schd Compl Yr 0</v>
          </cell>
          <cell r="R12964" t="str">
            <v>ORAS NOCO ATCO</v>
          </cell>
          <cell r="S12964" t="str">
            <v>HFTD 3</v>
          </cell>
        </row>
        <row r="12965">
          <cell r="B12965" t="str">
            <v>121821274</v>
          </cell>
          <cell r="C12965" t="str">
            <v>000/008B</v>
          </cell>
          <cell r="D12965" t="str">
            <v>T3 DI MORAGA-OAKLAND #4 0/8B RPL STRW</v>
          </cell>
          <cell r="E12965" t="str">
            <v>CONCORD</v>
          </cell>
          <cell r="F12965" t="str">
            <v>ETL.2750</v>
          </cell>
          <cell r="G12965" t="str">
            <v>.POLE.WOOD</v>
          </cell>
          <cell r="H12965">
            <v>44407</v>
          </cell>
          <cell r="I12965">
            <v>44405</v>
          </cell>
          <cell r="J12965">
            <v>44751</v>
          </cell>
          <cell r="K12965">
            <v>44783</v>
          </cell>
          <cell r="L12965">
            <v>44974</v>
          </cell>
          <cell r="M12965">
            <v>44589</v>
          </cell>
          <cell r="N12965">
            <v>44589</v>
          </cell>
          <cell r="O12965" t="str">
            <v>372</v>
          </cell>
          <cell r="P12965" t="str">
            <v/>
          </cell>
          <cell r="Q12965" t="str">
            <v>E - Schd Compl Yr 0</v>
          </cell>
          <cell r="R12965" t="str">
            <v>ORAS NOCO ATCO</v>
          </cell>
          <cell r="S12965" t="str">
            <v>HFTD 3</v>
          </cell>
        </row>
        <row r="12966">
          <cell r="B12966" t="str">
            <v>121821868</v>
          </cell>
          <cell r="C12966" t="str">
            <v>003/010</v>
          </cell>
          <cell r="D12966" t="str">
            <v>T3 GRIZZLY TAP 003/010L RPL POLE</v>
          </cell>
          <cell r="E12966" t="str">
            <v>TABLEMTN</v>
          </cell>
          <cell r="F12966" t="str">
            <v>ETL.2395</v>
          </cell>
          <cell r="G12966" t="str">
            <v>.POLE.WDPS</v>
          </cell>
          <cell r="H12966">
            <v>44407</v>
          </cell>
          <cell r="I12966">
            <v>44407</v>
          </cell>
          <cell r="J12966">
            <v>44407</v>
          </cell>
          <cell r="L12966">
            <v>45068</v>
          </cell>
          <cell r="M12966">
            <v>44591</v>
          </cell>
          <cell r="N12966">
            <v>45068</v>
          </cell>
          <cell r="O12966" t="str">
            <v>630</v>
          </cell>
          <cell r="P12966" t="str">
            <v>OTHR</v>
          </cell>
          <cell r="Q12966" t="str">
            <v>E - Schd Compl Yr 0</v>
          </cell>
          <cell r="R12966" t="str">
            <v>NOPR ORAS ATCO</v>
          </cell>
          <cell r="S12966" t="str">
            <v>HFTD 3</v>
          </cell>
        </row>
        <row r="12967">
          <cell r="B12967" t="str">
            <v>121822003</v>
          </cell>
          <cell r="C12967" t="str">
            <v>003/016A</v>
          </cell>
          <cell r="D12967" t="str">
            <v>T3 GRIZZLY TAP 003/016A RPL POLE</v>
          </cell>
          <cell r="E12967" t="str">
            <v>TABLEMTN</v>
          </cell>
          <cell r="F12967" t="str">
            <v>ETL.2395</v>
          </cell>
          <cell r="G12967" t="str">
            <v>.POLE.WOOD</v>
          </cell>
          <cell r="H12967">
            <v>44407</v>
          </cell>
          <cell r="I12967">
            <v>44407</v>
          </cell>
          <cell r="J12967">
            <v>44407</v>
          </cell>
          <cell r="L12967">
            <v>45067</v>
          </cell>
          <cell r="M12967">
            <v>44591</v>
          </cell>
          <cell r="N12967">
            <v>45068</v>
          </cell>
          <cell r="O12967" t="str">
            <v>630</v>
          </cell>
          <cell r="P12967" t="str">
            <v>OTHR</v>
          </cell>
          <cell r="Q12967" t="str">
            <v>E - Schd Compl Yr 0</v>
          </cell>
          <cell r="R12967" t="str">
            <v>NOPR ORAS ATCO</v>
          </cell>
          <cell r="S12967" t="str">
            <v>HFTD 3</v>
          </cell>
        </row>
        <row r="12968">
          <cell r="B12968" t="str">
            <v>121822010</v>
          </cell>
          <cell r="C12968" t="str">
            <v>003/016B</v>
          </cell>
          <cell r="D12968" t="str">
            <v>T3 GRIZZLY TAP 003/016B RPL POLE</v>
          </cell>
          <cell r="E12968" t="str">
            <v>TABLEMTN</v>
          </cell>
          <cell r="F12968" t="str">
            <v>ETL.2395</v>
          </cell>
          <cell r="G12968" t="str">
            <v>.POLE.WOOD</v>
          </cell>
          <cell r="H12968">
            <v>44407</v>
          </cell>
          <cell r="I12968">
            <v>44407</v>
          </cell>
          <cell r="J12968">
            <v>44407</v>
          </cell>
          <cell r="L12968">
            <v>45069</v>
          </cell>
          <cell r="M12968">
            <v>44591</v>
          </cell>
          <cell r="N12968">
            <v>45068</v>
          </cell>
          <cell r="O12968" t="str">
            <v>630</v>
          </cell>
          <cell r="P12968" t="str">
            <v>OTHR</v>
          </cell>
          <cell r="Q12968" t="str">
            <v>E - Schd Compl Yr 0</v>
          </cell>
          <cell r="R12968" t="str">
            <v>NOPR ORAS ATCO</v>
          </cell>
          <cell r="S12968" t="str">
            <v>HFTD 3</v>
          </cell>
        </row>
        <row r="12969">
          <cell r="B12969" t="str">
            <v>121822011</v>
          </cell>
          <cell r="C12969" t="str">
            <v>003/016C</v>
          </cell>
          <cell r="D12969" t="str">
            <v>T3 GRIZZLY TAP 003/016C RPL POLE</v>
          </cell>
          <cell r="E12969" t="str">
            <v>TABLEMTN</v>
          </cell>
          <cell r="F12969" t="str">
            <v>ETL.2395</v>
          </cell>
          <cell r="G12969" t="str">
            <v>.POLE.WOOD</v>
          </cell>
          <cell r="H12969">
            <v>44407</v>
          </cell>
          <cell r="I12969">
            <v>44407</v>
          </cell>
          <cell r="J12969">
            <v>44407</v>
          </cell>
          <cell r="L12969">
            <v>45069</v>
          </cell>
          <cell r="M12969">
            <v>44591</v>
          </cell>
          <cell r="N12969">
            <v>45068</v>
          </cell>
          <cell r="O12969" t="str">
            <v>630</v>
          </cell>
          <cell r="P12969" t="str">
            <v>OTHR</v>
          </cell>
          <cell r="Q12969" t="str">
            <v>E - Schd Compl Yr 0</v>
          </cell>
          <cell r="R12969" t="str">
            <v>NOPR ORAS ATCO</v>
          </cell>
          <cell r="S12969" t="str">
            <v>HFTD 3</v>
          </cell>
        </row>
        <row r="12970">
          <cell r="B12970" t="str">
            <v>121822282</v>
          </cell>
          <cell r="C12970" t="str">
            <v>001/009</v>
          </cell>
          <cell r="D12970" t="str">
            <v>T3 DI MORAGA-OAKLAND #2 1/9 RPL INSS</v>
          </cell>
          <cell r="E12970" t="str">
            <v>CONCORD</v>
          </cell>
          <cell r="F12970" t="str">
            <v>ETL.2730</v>
          </cell>
          <cell r="G12970" t="str">
            <v>.INSL</v>
          </cell>
          <cell r="H12970">
            <v>44407</v>
          </cell>
          <cell r="I12970">
            <v>44405</v>
          </cell>
          <cell r="J12970">
            <v>44405</v>
          </cell>
          <cell r="M12970">
            <v>44589</v>
          </cell>
          <cell r="N12970">
            <v>44476</v>
          </cell>
          <cell r="O12970" t="str">
            <v>532</v>
          </cell>
          <cell r="P12970" t="str">
            <v/>
          </cell>
          <cell r="Q12970" t="str">
            <v>E - Schd Compl Yr 0</v>
          </cell>
          <cell r="R12970" t="str">
            <v>NOPR ORAS ATCO</v>
          </cell>
          <cell r="S12970" t="str">
            <v>HFTD 3</v>
          </cell>
        </row>
        <row r="12971">
          <cell r="B12971" t="str">
            <v>121822285</v>
          </cell>
          <cell r="C12971" t="str">
            <v>001/009</v>
          </cell>
          <cell r="D12971" t="str">
            <v>T3 DI MORAGA-OAKLAND #1 1/9 RPL HRDT</v>
          </cell>
          <cell r="E12971" t="str">
            <v>CONCORD</v>
          </cell>
          <cell r="F12971" t="str">
            <v>ETL.2720</v>
          </cell>
          <cell r="G12971" t="str">
            <v>.TOWR</v>
          </cell>
          <cell r="H12971">
            <v>44407</v>
          </cell>
          <cell r="I12971">
            <v>44405</v>
          </cell>
          <cell r="J12971">
            <v>44594</v>
          </cell>
          <cell r="K12971">
            <v>44620</v>
          </cell>
          <cell r="M12971">
            <v>44589</v>
          </cell>
          <cell r="N12971">
            <v>44589</v>
          </cell>
          <cell r="O12971" t="str">
            <v>543</v>
          </cell>
          <cell r="P12971" t="str">
            <v/>
          </cell>
          <cell r="Q12971" t="str">
            <v>E - Schd Compl Yr 0</v>
          </cell>
          <cell r="R12971" t="str">
            <v>ORAS NOCO ATCO</v>
          </cell>
          <cell r="S12971" t="str">
            <v>HFTD 3</v>
          </cell>
        </row>
        <row r="12972">
          <cell r="B12972" t="str">
            <v>121822443</v>
          </cell>
          <cell r="C12972" t="str">
            <v>016/131A</v>
          </cell>
          <cell r="D12972" t="str">
            <v>T3 DI MDL FRK-GLD HLL 16/131A RPL HRDD</v>
          </cell>
          <cell r="E12972" t="str">
            <v>SACTO</v>
          </cell>
          <cell r="F12972" t="str">
            <v>ETL.5140</v>
          </cell>
          <cell r="G12972" t="str">
            <v>.POLE.WOOD</v>
          </cell>
          <cell r="H12972">
            <v>44407</v>
          </cell>
          <cell r="I12972">
            <v>44406</v>
          </cell>
          <cell r="J12972">
            <v>44406</v>
          </cell>
          <cell r="L12972">
            <v>45045</v>
          </cell>
          <cell r="M12972">
            <v>44590</v>
          </cell>
          <cell r="N12972">
            <v>44590</v>
          </cell>
          <cell r="O12972" t="str">
            <v>630</v>
          </cell>
          <cell r="P12972" t="str">
            <v/>
          </cell>
          <cell r="Q12972" t="str">
            <v>E - Schd Compl Yr 0</v>
          </cell>
          <cell r="R12972" t="str">
            <v>NOPR ORAS ATCO</v>
          </cell>
          <cell r="S12972" t="str">
            <v>HFTD 3</v>
          </cell>
        </row>
        <row r="12973">
          <cell r="B12973" t="str">
            <v>121822444</v>
          </cell>
          <cell r="C12973" t="str">
            <v>-018/000</v>
          </cell>
          <cell r="D12973" t="str">
            <v>T3 DI FULTON-CALISTOGA -18/0 RPLC HRDW</v>
          </cell>
          <cell r="E12973" t="str">
            <v>LAKEVLLE</v>
          </cell>
          <cell r="F12973" t="str">
            <v>ETL.6880</v>
          </cell>
          <cell r="G12973" t="str">
            <v>.POLE.NWOD</v>
          </cell>
          <cell r="H12973">
            <v>44407</v>
          </cell>
          <cell r="I12973">
            <v>44405</v>
          </cell>
          <cell r="J12973">
            <v>44739</v>
          </cell>
          <cell r="K12973">
            <v>44792</v>
          </cell>
          <cell r="L12973">
            <v>45061</v>
          </cell>
          <cell r="M12973">
            <v>44589</v>
          </cell>
          <cell r="N12973">
            <v>44589</v>
          </cell>
          <cell r="O12973" t="str">
            <v>630</v>
          </cell>
          <cell r="P12973" t="str">
            <v/>
          </cell>
          <cell r="Q12973" t="str">
            <v>E - Schd Compl Yr 0</v>
          </cell>
          <cell r="R12973" t="str">
            <v>ORAS NOCO ATCO</v>
          </cell>
          <cell r="S12973" t="str">
            <v>HFTD 3</v>
          </cell>
        </row>
        <row r="12974">
          <cell r="B12974" t="str">
            <v>121822969</v>
          </cell>
          <cell r="C12974" t="str">
            <v>011/093</v>
          </cell>
          <cell r="D12974" t="str">
            <v>T3 DI MONTA VISTA-BURNS 11/93 RPL HRDD</v>
          </cell>
          <cell r="E12974" t="str">
            <v>MOSSLNDG</v>
          </cell>
          <cell r="F12974" t="str">
            <v>ETL.7590</v>
          </cell>
          <cell r="G12974" t="str">
            <v>.POLE.NWOD</v>
          </cell>
          <cell r="H12974">
            <v>44407</v>
          </cell>
          <cell r="I12974">
            <v>44406</v>
          </cell>
          <cell r="J12974">
            <v>44647</v>
          </cell>
          <cell r="K12974">
            <v>44655</v>
          </cell>
          <cell r="M12974">
            <v>44590</v>
          </cell>
          <cell r="N12974">
            <v>44590</v>
          </cell>
          <cell r="O12974" t="str">
            <v>630</v>
          </cell>
          <cell r="P12974" t="str">
            <v/>
          </cell>
          <cell r="Q12974" t="str">
            <v>E - Schd Compl Yr 0</v>
          </cell>
          <cell r="R12974" t="str">
            <v>ORAS NOCO ATCO</v>
          </cell>
          <cell r="S12974" t="str">
            <v>HFTD 3</v>
          </cell>
        </row>
        <row r="12975">
          <cell r="B12975" t="str">
            <v>121822986</v>
          </cell>
          <cell r="C12975" t="str">
            <v>023/266</v>
          </cell>
          <cell r="D12975" t="str">
            <v>T3 DI IGNACIO-BOLINAS #2 23/266 RPR STRW</v>
          </cell>
          <cell r="E12975" t="str">
            <v>LAKEVLLE</v>
          </cell>
          <cell r="F12975" t="str">
            <v>ETL.7180</v>
          </cell>
          <cell r="G12975" t="str">
            <v>.POLE.WOOD</v>
          </cell>
          <cell r="H12975">
            <v>44407</v>
          </cell>
          <cell r="I12975">
            <v>44407</v>
          </cell>
          <cell r="J12975">
            <v>44407</v>
          </cell>
          <cell r="L12975">
            <v>45085</v>
          </cell>
          <cell r="M12975">
            <v>44591</v>
          </cell>
          <cell r="N12975">
            <v>44591</v>
          </cell>
          <cell r="O12975" t="str">
            <v>630</v>
          </cell>
          <cell r="P12975" t="str">
            <v/>
          </cell>
          <cell r="Q12975" t="str">
            <v>E - Schd Compl Yr 0</v>
          </cell>
          <cell r="R12975" t="str">
            <v>NOPR ORAS ATCO</v>
          </cell>
          <cell r="S12975" t="str">
            <v>HFTD 3</v>
          </cell>
        </row>
        <row r="12976">
          <cell r="B12976" t="str">
            <v>121823155</v>
          </cell>
          <cell r="C12976" t="str">
            <v>007/191</v>
          </cell>
          <cell r="D12976" t="str">
            <v>T3 DI DRM-GRS VLY-WMR 7/191 RPR SPLW</v>
          </cell>
          <cell r="E12976" t="str">
            <v>SACTO</v>
          </cell>
          <cell r="F12976" t="str">
            <v>ETL.6760</v>
          </cell>
          <cell r="G12976" t="str">
            <v>.INSL.NCER</v>
          </cell>
          <cell r="H12976">
            <v>44407</v>
          </cell>
          <cell r="I12976">
            <v>44404</v>
          </cell>
          <cell r="J12976">
            <v>44762</v>
          </cell>
          <cell r="K12976">
            <v>44802</v>
          </cell>
          <cell r="M12976">
            <v>44588</v>
          </cell>
          <cell r="N12976">
            <v>44588</v>
          </cell>
          <cell r="O12976" t="str">
            <v>630</v>
          </cell>
          <cell r="P12976" t="str">
            <v/>
          </cell>
          <cell r="Q12976" t="str">
            <v>E - Schd Compl Yr 0</v>
          </cell>
          <cell r="R12976" t="str">
            <v>ORAS NOCO ATCO</v>
          </cell>
          <cell r="S12976" t="str">
            <v>HFTD 3</v>
          </cell>
        </row>
        <row r="12977">
          <cell r="B12977" t="str">
            <v>121823257</v>
          </cell>
          <cell r="C12977" t="str">
            <v>003/090</v>
          </cell>
          <cell r="D12977" t="str">
            <v>T3 DI DEER CREEK-DRUM 003/090 RPL INSW</v>
          </cell>
          <cell r="E12977" t="str">
            <v>SACTO</v>
          </cell>
          <cell r="F12977" t="str">
            <v>ETL.6690</v>
          </cell>
          <cell r="G12977" t="str">
            <v>.INSL</v>
          </cell>
          <cell r="H12977">
            <v>44407</v>
          </cell>
          <cell r="I12977">
            <v>44407</v>
          </cell>
          <cell r="J12977">
            <v>44407</v>
          </cell>
          <cell r="L12977">
            <v>45091</v>
          </cell>
          <cell r="M12977">
            <v>44591</v>
          </cell>
          <cell r="N12977">
            <v>44590</v>
          </cell>
          <cell r="O12977" t="str">
            <v>508</v>
          </cell>
          <cell r="P12977" t="str">
            <v>OTHR</v>
          </cell>
          <cell r="Q12977" t="str">
            <v>E - Schd Compl Yr 0</v>
          </cell>
          <cell r="R12977" t="str">
            <v>NOPR ORAS OSTS</v>
          </cell>
          <cell r="S12977" t="str">
            <v>HFTD 3</v>
          </cell>
        </row>
        <row r="12978">
          <cell r="B12978" t="str">
            <v>121823954</v>
          </cell>
          <cell r="C12978" t="str">
            <v>001/031</v>
          </cell>
          <cell r="D12978" t="str">
            <v>T3 DI MIDDLE FORK #1 1/31 RPLC HRDW</v>
          </cell>
          <cell r="E12978" t="str">
            <v>SACTO</v>
          </cell>
          <cell r="F12978" t="str">
            <v>ETL.8405</v>
          </cell>
          <cell r="G12978" t="str">
            <v>.POLE.WOOD</v>
          </cell>
          <cell r="H12978">
            <v>44408</v>
          </cell>
          <cell r="I12978">
            <v>44407</v>
          </cell>
          <cell r="J12978">
            <v>44774</v>
          </cell>
          <cell r="K12978">
            <v>44788</v>
          </cell>
          <cell r="L12978">
            <v>45086</v>
          </cell>
          <cell r="M12978">
            <v>44591</v>
          </cell>
          <cell r="N12978">
            <v>44591</v>
          </cell>
          <cell r="O12978" t="str">
            <v>630</v>
          </cell>
          <cell r="P12978" t="str">
            <v/>
          </cell>
          <cell r="Q12978" t="str">
            <v>E - Schd Compl Yr 0</v>
          </cell>
          <cell r="R12978" t="str">
            <v>ORAS NOCO ATCO</v>
          </cell>
          <cell r="S12978" t="str">
            <v>HFTD 3</v>
          </cell>
        </row>
        <row r="12979">
          <cell r="B12979" t="str">
            <v>121824405</v>
          </cell>
          <cell r="C12979" t="str">
            <v>003/010</v>
          </cell>
          <cell r="D12979" t="str">
            <v>T3 GRIZZLY TAP 003/010R RPL POLE</v>
          </cell>
          <cell r="E12979" t="str">
            <v>TABLEMTN</v>
          </cell>
          <cell r="F12979" t="str">
            <v>ETL.2395</v>
          </cell>
          <cell r="G12979" t="str">
            <v>.POLE.WDPS</v>
          </cell>
          <cell r="H12979">
            <v>44408</v>
          </cell>
          <cell r="I12979">
            <v>44407</v>
          </cell>
          <cell r="J12979">
            <v>44407</v>
          </cell>
          <cell r="L12979">
            <v>45068</v>
          </cell>
          <cell r="M12979">
            <v>44591</v>
          </cell>
          <cell r="N12979">
            <v>45068</v>
          </cell>
          <cell r="O12979" t="str">
            <v>630</v>
          </cell>
          <cell r="P12979" t="str">
            <v>OTHR</v>
          </cell>
          <cell r="Q12979" t="str">
            <v>E - Schd Compl Yr 0</v>
          </cell>
          <cell r="R12979" t="str">
            <v>NOPR ORAS ATCO</v>
          </cell>
          <cell r="S12979" t="str">
            <v>HFTD 3</v>
          </cell>
        </row>
        <row r="12980">
          <cell r="B12980" t="str">
            <v>121824407</v>
          </cell>
          <cell r="C12980" t="str">
            <v>003/010</v>
          </cell>
          <cell r="D12980" t="str">
            <v>T3 GRIZZLY TAP 003/010C RPL POLE</v>
          </cell>
          <cell r="E12980" t="str">
            <v>TABLEMTN</v>
          </cell>
          <cell r="F12980" t="str">
            <v>ETL.2395</v>
          </cell>
          <cell r="G12980" t="str">
            <v>.POLE.WDPS</v>
          </cell>
          <cell r="H12980">
            <v>44408</v>
          </cell>
          <cell r="I12980">
            <v>44407</v>
          </cell>
          <cell r="J12980">
            <v>44407</v>
          </cell>
          <cell r="L12980">
            <v>45105</v>
          </cell>
          <cell r="M12980">
            <v>44591</v>
          </cell>
          <cell r="N12980">
            <v>45068</v>
          </cell>
          <cell r="O12980" t="str">
            <v>630</v>
          </cell>
          <cell r="P12980" t="str">
            <v>OTHR</v>
          </cell>
          <cell r="Q12980" t="str">
            <v>E - Schd Compl Yr 0</v>
          </cell>
          <cell r="R12980" t="str">
            <v>NOPR ORAS ATCO</v>
          </cell>
          <cell r="S12980" t="str">
            <v>HFTD 3</v>
          </cell>
        </row>
        <row r="12981">
          <cell r="B12981" t="str">
            <v>121824800</v>
          </cell>
          <cell r="C12981" t="str">
            <v>B016/381</v>
          </cell>
          <cell r="D12981" t="str">
            <v>T3 DI DRM GRSS VLY WMR B016/381 RPL STRW</v>
          </cell>
          <cell r="E12981" t="str">
            <v>SACTO</v>
          </cell>
          <cell r="F12981" t="str">
            <v>ETL.6760</v>
          </cell>
          <cell r="G12981" t="str">
            <v>.POLE.WOOD</v>
          </cell>
          <cell r="H12981">
            <v>44408</v>
          </cell>
          <cell r="I12981">
            <v>44408</v>
          </cell>
          <cell r="J12981">
            <v>44408</v>
          </cell>
          <cell r="L12981">
            <v>45035</v>
          </cell>
          <cell r="M12981">
            <v>44592</v>
          </cell>
          <cell r="N12981">
            <v>44591</v>
          </cell>
          <cell r="O12981" t="str">
            <v>372</v>
          </cell>
          <cell r="P12981" t="str">
            <v>OTHR</v>
          </cell>
          <cell r="Q12981" t="str">
            <v>E - Schd Compl Yr 0</v>
          </cell>
          <cell r="R12981" t="str">
            <v>NOPR ORAS ATCO</v>
          </cell>
          <cell r="S12981" t="str">
            <v>HFTD 3</v>
          </cell>
        </row>
        <row r="12982">
          <cell r="B12982" t="str">
            <v>121832305</v>
          </cell>
          <cell r="C12982" t="str">
            <v>002/016</v>
          </cell>
          <cell r="D12982" t="str">
            <v>T3 EI SOBRANTE-R #1 2/016 RPR STRT</v>
          </cell>
          <cell r="E12982" t="str">
            <v>CONCORD</v>
          </cell>
          <cell r="F12982" t="str">
            <v>ETL.3770</v>
          </cell>
          <cell r="G12982" t="str">
            <v>.TOWR</v>
          </cell>
          <cell r="H12982">
            <v>44410</v>
          </cell>
          <cell r="I12982">
            <v>44410</v>
          </cell>
          <cell r="J12982">
            <v>44713</v>
          </cell>
          <cell r="K12982">
            <v>44762</v>
          </cell>
          <cell r="L12982">
            <v>45049</v>
          </cell>
          <cell r="M12982">
            <v>44594</v>
          </cell>
          <cell r="N12982">
            <v>44594</v>
          </cell>
          <cell r="O12982" t="str">
            <v>543</v>
          </cell>
          <cell r="P12982" t="str">
            <v>CREW</v>
          </cell>
          <cell r="Q12982" t="str">
            <v>E - Schd Compl Yr 0</v>
          </cell>
          <cell r="R12982" t="str">
            <v>ORAS NOCO ATCO</v>
          </cell>
          <cell r="S12982" t="str">
            <v>HFTD 3</v>
          </cell>
        </row>
        <row r="12983">
          <cell r="B12983" t="str">
            <v>121844400</v>
          </cell>
          <cell r="C12983" t="str">
            <v>A006/145</v>
          </cell>
          <cell r="D12983" t="str">
            <v>DIXON-VACA #2 A006/145 RMV VEG</v>
          </cell>
          <cell r="E12983" t="str">
            <v>SACTO</v>
          </cell>
          <cell r="F12983" t="str">
            <v>ETL.6740</v>
          </cell>
          <cell r="G12983" t="str">
            <v>ETL.6740_A006/145</v>
          </cell>
          <cell r="H12983">
            <v>44412</v>
          </cell>
          <cell r="I12983">
            <v>44334</v>
          </cell>
          <cell r="J12983">
            <v>44704</v>
          </cell>
          <cell r="K12983">
            <v>44704</v>
          </cell>
          <cell r="M12983">
            <v>44699</v>
          </cell>
          <cell r="O12983" t="str">
            <v>564</v>
          </cell>
          <cell r="P12983" t="str">
            <v>OTHR</v>
          </cell>
          <cell r="Q12983" t="str">
            <v>E - Schd Compl Yr 0</v>
          </cell>
          <cell r="R12983" t="str">
            <v>NOCO ATCO</v>
          </cell>
          <cell r="S12983" t="str">
            <v>Non-HFTD</v>
          </cell>
        </row>
        <row r="12984">
          <cell r="B12984" t="str">
            <v>121844428</v>
          </cell>
          <cell r="C12984" t="str">
            <v>A006/146</v>
          </cell>
          <cell r="D12984" t="str">
            <v>DIXON-VACA #2 A006/146 RMV VEG</v>
          </cell>
          <cell r="E12984" t="str">
            <v>SACTO</v>
          </cell>
          <cell r="F12984" t="str">
            <v>ETL.6740</v>
          </cell>
          <cell r="G12984" t="str">
            <v>ETL.6740_A006/146</v>
          </cell>
          <cell r="H12984">
            <v>44412</v>
          </cell>
          <cell r="I12984">
            <v>44334</v>
          </cell>
          <cell r="J12984">
            <v>44704</v>
          </cell>
          <cell r="K12984">
            <v>44704</v>
          </cell>
          <cell r="M12984">
            <v>44699</v>
          </cell>
          <cell r="O12984" t="str">
            <v>564</v>
          </cell>
          <cell r="P12984" t="str">
            <v>OTHR</v>
          </cell>
          <cell r="Q12984" t="str">
            <v>E - Schd Compl Yr 0</v>
          </cell>
          <cell r="R12984" t="str">
            <v>NOCO ATCO</v>
          </cell>
          <cell r="S12984" t="str">
            <v>Non-HFTD</v>
          </cell>
        </row>
        <row r="12985">
          <cell r="B12985" t="str">
            <v>121844679</v>
          </cell>
          <cell r="C12985" t="str">
            <v>A006/147</v>
          </cell>
          <cell r="D12985" t="str">
            <v>DIXON-VACA #2 A006/147 RMV VEG</v>
          </cell>
          <cell r="E12985" t="str">
            <v>SACTO</v>
          </cell>
          <cell r="F12985" t="str">
            <v>ETL.6740</v>
          </cell>
          <cell r="G12985" t="str">
            <v>ETL.6740_A006/147</v>
          </cell>
          <cell r="H12985">
            <v>44412</v>
          </cell>
          <cell r="I12985">
            <v>44334</v>
          </cell>
          <cell r="J12985">
            <v>44573</v>
          </cell>
          <cell r="K12985">
            <v>44573</v>
          </cell>
          <cell r="M12985">
            <v>44699</v>
          </cell>
          <cell r="O12985" t="str">
            <v>564</v>
          </cell>
          <cell r="P12985" t="str">
            <v>OTHR</v>
          </cell>
          <cell r="Q12985" t="str">
            <v>E - Schd Compl Yr 0</v>
          </cell>
          <cell r="R12985" t="str">
            <v>NOCO ATCO</v>
          </cell>
          <cell r="S12985" t="str">
            <v>Non-HFTD</v>
          </cell>
        </row>
        <row r="12986">
          <cell r="B12986" t="str">
            <v>121844804</v>
          </cell>
          <cell r="C12986" t="str">
            <v>A007/152</v>
          </cell>
          <cell r="D12986" t="str">
            <v>DIXON-VACA #2 A007/152 RMV VEG</v>
          </cell>
          <cell r="E12986" t="str">
            <v>SACTO</v>
          </cell>
          <cell r="F12986" t="str">
            <v>ETL.6740</v>
          </cell>
          <cell r="G12986" t="str">
            <v>ETL.6740_A007/152</v>
          </cell>
          <cell r="H12986">
            <v>44412</v>
          </cell>
          <cell r="I12986">
            <v>44334</v>
          </cell>
          <cell r="J12986">
            <v>44621</v>
          </cell>
          <cell r="K12986">
            <v>44622</v>
          </cell>
          <cell r="M12986">
            <v>44699</v>
          </cell>
          <cell r="O12986" t="str">
            <v>564</v>
          </cell>
          <cell r="P12986" t="str">
            <v>OTHR</v>
          </cell>
          <cell r="Q12986" t="str">
            <v>E - Schd Compl Yr 0</v>
          </cell>
          <cell r="R12986" t="str">
            <v>NOCO ATCO</v>
          </cell>
          <cell r="S12986" t="str">
            <v>Non-HFTD</v>
          </cell>
        </row>
        <row r="12987">
          <cell r="B12987" t="str">
            <v>121846232</v>
          </cell>
          <cell r="C12987" t="str">
            <v>A007/153</v>
          </cell>
          <cell r="D12987" t="str">
            <v>DIXON-VACA #2 A007/153 RMV VEG</v>
          </cell>
          <cell r="E12987" t="str">
            <v>SACTO</v>
          </cell>
          <cell r="F12987" t="str">
            <v>ETL.6740</v>
          </cell>
          <cell r="G12987" t="str">
            <v>ETL.6740_A007/153</v>
          </cell>
          <cell r="H12987">
            <v>44412</v>
          </cell>
          <cell r="I12987">
            <v>44334</v>
          </cell>
          <cell r="J12987">
            <v>44622</v>
          </cell>
          <cell r="K12987">
            <v>44624</v>
          </cell>
          <cell r="M12987">
            <v>44699</v>
          </cell>
          <cell r="O12987" t="str">
            <v>564</v>
          </cell>
          <cell r="P12987" t="str">
            <v>OTHR</v>
          </cell>
          <cell r="Q12987" t="str">
            <v>E - Schd Compl Yr 0</v>
          </cell>
          <cell r="R12987" t="str">
            <v>NOCO ATCO</v>
          </cell>
          <cell r="S12987" t="str">
            <v>Non-HFTD</v>
          </cell>
        </row>
        <row r="12988">
          <cell r="B12988" t="str">
            <v>121846233</v>
          </cell>
          <cell r="C12988" t="str">
            <v>A007/154</v>
          </cell>
          <cell r="D12988" t="str">
            <v>DIXON-VACA #2 A007/154 RMV VEG</v>
          </cell>
          <cell r="E12988" t="str">
            <v>SACTO</v>
          </cell>
          <cell r="F12988" t="str">
            <v>ETL.6740</v>
          </cell>
          <cell r="G12988" t="str">
            <v>ETL.6740_A007/154</v>
          </cell>
          <cell r="H12988">
            <v>44412</v>
          </cell>
          <cell r="I12988">
            <v>44334</v>
          </cell>
          <cell r="J12988">
            <v>44624</v>
          </cell>
          <cell r="K12988">
            <v>44627</v>
          </cell>
          <cell r="M12988">
            <v>44699</v>
          </cell>
          <cell r="O12988" t="str">
            <v>564</v>
          </cell>
          <cell r="P12988" t="str">
            <v>OTHR</v>
          </cell>
          <cell r="Q12988" t="str">
            <v>E - Schd Compl Yr 0</v>
          </cell>
          <cell r="R12988" t="str">
            <v>NOCO ATCO</v>
          </cell>
          <cell r="S12988" t="str">
            <v>Non-HFTD</v>
          </cell>
        </row>
        <row r="12989">
          <cell r="B12989" t="str">
            <v>121846300</v>
          </cell>
          <cell r="C12989" t="str">
            <v>A020/146</v>
          </cell>
          <cell r="D12989" t="str">
            <v>VACA-SUISUN-JAMESON A020/146 RMV VEG</v>
          </cell>
          <cell r="E12989" t="str">
            <v>SACTO</v>
          </cell>
          <cell r="F12989" t="str">
            <v>ETL.4080</v>
          </cell>
          <cell r="G12989" t="str">
            <v>ETL.4080_A020/146</v>
          </cell>
          <cell r="H12989">
            <v>44412</v>
          </cell>
          <cell r="I12989">
            <v>44341</v>
          </cell>
          <cell r="J12989">
            <v>44592</v>
          </cell>
          <cell r="K12989">
            <v>44592</v>
          </cell>
          <cell r="M12989">
            <v>44706</v>
          </cell>
          <cell r="O12989" t="str">
            <v>564</v>
          </cell>
          <cell r="P12989" t="str">
            <v>OTHR</v>
          </cell>
          <cell r="Q12989" t="str">
            <v>E - Schd Compl Yr 0</v>
          </cell>
          <cell r="R12989" t="str">
            <v>NOCO ATCO</v>
          </cell>
          <cell r="S12989" t="str">
            <v>Non-HFTD</v>
          </cell>
        </row>
        <row r="12990">
          <cell r="B12990" t="str">
            <v>121856898</v>
          </cell>
          <cell r="C12990" t="str">
            <v>-018/006</v>
          </cell>
          <cell r="D12990" t="str">
            <v>T3 WV FULTN-CLISTOG 18/6 INS ANCW</v>
          </cell>
          <cell r="E12990" t="str">
            <v>LAKEVLLE</v>
          </cell>
          <cell r="F12990" t="str">
            <v>ETL.6880</v>
          </cell>
          <cell r="G12990" t="str">
            <v>.POLE.NWOD</v>
          </cell>
          <cell r="H12990">
            <v>44414</v>
          </cell>
          <cell r="I12990">
            <v>44414</v>
          </cell>
          <cell r="J12990">
            <v>44706</v>
          </cell>
          <cell r="K12990">
            <v>44713</v>
          </cell>
          <cell r="M12990">
            <v>44598</v>
          </cell>
          <cell r="N12990">
            <v>44596</v>
          </cell>
          <cell r="O12990" t="str">
            <v>637</v>
          </cell>
          <cell r="P12990" t="str">
            <v>CREW</v>
          </cell>
          <cell r="Q12990" t="str">
            <v>E - Schd Compl Yr 0</v>
          </cell>
          <cell r="R12990" t="str">
            <v>ORAS NOCO NOPT ATCO</v>
          </cell>
          <cell r="S12990" t="str">
            <v>HFTD 3</v>
          </cell>
        </row>
        <row r="12991">
          <cell r="B12991" t="str">
            <v>121862692</v>
          </cell>
          <cell r="C12991" t="str">
            <v>000/001</v>
          </cell>
          <cell r="D12991" t="str">
            <v>T3 VOLTA-DESCHUTES 0/1 RPL STRW</v>
          </cell>
          <cell r="E12991" t="str">
            <v>TABLEMTN</v>
          </cell>
          <cell r="F12991" t="str">
            <v>ETL.8290</v>
          </cell>
          <cell r="G12991" t="str">
            <v>.POLE.WOOD</v>
          </cell>
          <cell r="H12991">
            <v>44417</v>
          </cell>
          <cell r="I12991">
            <v>44401</v>
          </cell>
          <cell r="J12991">
            <v>44434</v>
          </cell>
          <cell r="K12991">
            <v>44469</v>
          </cell>
          <cell r="M12991">
            <v>44585</v>
          </cell>
          <cell r="N12991">
            <v>44440</v>
          </cell>
          <cell r="O12991" t="str">
            <v>372</v>
          </cell>
          <cell r="P12991" t="str">
            <v>OTHR</v>
          </cell>
          <cell r="Q12991" t="str">
            <v>E - Schd Compl Yr 0</v>
          </cell>
          <cell r="R12991" t="str">
            <v>ORAS NOCO ATCO</v>
          </cell>
          <cell r="S12991" t="str">
            <v>HFTD 3</v>
          </cell>
        </row>
        <row r="12992">
          <cell r="B12992" t="str">
            <v>121862693</v>
          </cell>
          <cell r="C12992" t="str">
            <v>007/151A</v>
          </cell>
          <cell r="D12992" t="str">
            <v>T3 VOLTA-DESCHUTES 7/151A RPL STRW</v>
          </cell>
          <cell r="E12992" t="str">
            <v>TABLEMTN</v>
          </cell>
          <cell r="F12992" t="str">
            <v>ETL.8290</v>
          </cell>
          <cell r="G12992" t="str">
            <v>.POLE.WOOD</v>
          </cell>
          <cell r="H12992">
            <v>44417</v>
          </cell>
          <cell r="I12992">
            <v>44401</v>
          </cell>
          <cell r="J12992">
            <v>44727</v>
          </cell>
          <cell r="K12992">
            <v>44741</v>
          </cell>
          <cell r="L12992">
            <v>45027</v>
          </cell>
          <cell r="M12992">
            <v>44585</v>
          </cell>
          <cell r="N12992">
            <v>44584</v>
          </cell>
          <cell r="O12992" t="str">
            <v>372</v>
          </cell>
          <cell r="P12992" t="str">
            <v>OTHR</v>
          </cell>
          <cell r="Q12992" t="str">
            <v>E - Schd Compl Yr 0</v>
          </cell>
          <cell r="R12992" t="str">
            <v>ORAS NOCO ATCO</v>
          </cell>
          <cell r="S12992" t="str">
            <v>HFTD 3</v>
          </cell>
        </row>
        <row r="12993">
          <cell r="B12993" t="str">
            <v>121864608</v>
          </cell>
          <cell r="C12993" t="str">
            <v>003/057</v>
          </cell>
          <cell r="D12993" t="str">
            <v>T3 WV CNTRVLL-TBL MTN 3/57 RPL CNDS</v>
          </cell>
          <cell r="E12993" t="str">
            <v>TABLEMTN</v>
          </cell>
          <cell r="F12993" t="str">
            <v>ETL.6320</v>
          </cell>
          <cell r="G12993" t="str">
            <v>.POLE.NWOD</v>
          </cell>
          <cell r="H12993">
            <v>44417</v>
          </cell>
          <cell r="I12993">
            <v>44417</v>
          </cell>
          <cell r="J12993">
            <v>44417</v>
          </cell>
          <cell r="M12993">
            <v>44601</v>
          </cell>
          <cell r="N12993">
            <v>44797</v>
          </cell>
          <cell r="O12993" t="str">
            <v>531</v>
          </cell>
          <cell r="P12993" t="str">
            <v>CREW</v>
          </cell>
          <cell r="Q12993" t="str">
            <v>E - Schd Compl Yr 0</v>
          </cell>
          <cell r="R12993" t="str">
            <v>NOPR ORAS NOPT ATCO</v>
          </cell>
          <cell r="S12993" t="str">
            <v>HFTD 3</v>
          </cell>
        </row>
        <row r="12994">
          <cell r="B12994" t="str">
            <v>121865086</v>
          </cell>
          <cell r="C12994" t="str">
            <v>014/387</v>
          </cell>
          <cell r="D12994" t="str">
            <v>T3 WV COLGATE-ALLEGHANY 14/387 INS DAMW</v>
          </cell>
          <cell r="E12994" t="str">
            <v>SACTO</v>
          </cell>
          <cell r="F12994" t="str">
            <v>ETL.6470</v>
          </cell>
          <cell r="G12994" t="str">
            <v>.POLE.WOOD</v>
          </cell>
          <cell r="H12994">
            <v>44417</v>
          </cell>
          <cell r="I12994">
            <v>44417</v>
          </cell>
          <cell r="J12994">
            <v>44732</v>
          </cell>
          <cell r="K12994">
            <v>44791</v>
          </cell>
          <cell r="L12994">
            <v>44974</v>
          </cell>
          <cell r="M12994">
            <v>44601</v>
          </cell>
          <cell r="N12994">
            <v>44974</v>
          </cell>
          <cell r="O12994" t="str">
            <v>630</v>
          </cell>
          <cell r="P12994" t="str">
            <v>OTHR</v>
          </cell>
          <cell r="Q12994" t="str">
            <v>E - Schd Compl Yr 0</v>
          </cell>
          <cell r="R12994" t="str">
            <v>ORAS NOCO ATCO</v>
          </cell>
          <cell r="S12994" t="str">
            <v>HFTD 3</v>
          </cell>
        </row>
        <row r="12995">
          <cell r="B12995" t="str">
            <v>121866669</v>
          </cell>
          <cell r="C12995" t="str">
            <v>008/000</v>
          </cell>
          <cell r="D12995" t="str">
            <v>T3 WV LAURELES-OTTER 8/0 RPL STRW</v>
          </cell>
          <cell r="E12995" t="str">
            <v>MOSSLNDG</v>
          </cell>
          <cell r="F12995" t="str">
            <v>ETL.7380</v>
          </cell>
          <cell r="G12995" t="str">
            <v>.POLE.WOOD</v>
          </cell>
          <cell r="H12995">
            <v>44417</v>
          </cell>
          <cell r="I12995">
            <v>44417</v>
          </cell>
          <cell r="J12995">
            <v>44788</v>
          </cell>
          <cell r="K12995">
            <v>44797</v>
          </cell>
          <cell r="L12995">
            <v>45049</v>
          </cell>
          <cell r="M12995">
            <v>44601</v>
          </cell>
          <cell r="N12995">
            <v>44600</v>
          </cell>
          <cell r="O12995" t="str">
            <v>372</v>
          </cell>
          <cell r="P12995" t="str">
            <v>CREW</v>
          </cell>
          <cell r="Q12995" t="str">
            <v>E - Schd Compl Yr 0</v>
          </cell>
          <cell r="R12995" t="str">
            <v>ORAS NOCO NOPT ATCO</v>
          </cell>
          <cell r="S12995" t="str">
            <v>HFTD 3</v>
          </cell>
        </row>
        <row r="12996">
          <cell r="B12996" t="str">
            <v>121879630</v>
          </cell>
          <cell r="C12996" t="str">
            <v>008/004</v>
          </cell>
          <cell r="D12996" t="str">
            <v>T3 WV MONTE RIO-FULTON 8/4 RPL STRW</v>
          </cell>
          <cell r="E12996" t="str">
            <v>LAKEVLLE</v>
          </cell>
          <cell r="F12996" t="str">
            <v>ETL.7630</v>
          </cell>
          <cell r="G12996" t="str">
            <v>.POLE.WOOD</v>
          </cell>
          <cell r="H12996">
            <v>44418</v>
          </cell>
          <cell r="I12996">
            <v>44418</v>
          </cell>
          <cell r="J12996">
            <v>44740</v>
          </cell>
          <cell r="K12996">
            <v>44784</v>
          </cell>
          <cell r="L12996">
            <v>45080</v>
          </cell>
          <cell r="M12996">
            <v>44602</v>
          </cell>
          <cell r="N12996">
            <v>44500</v>
          </cell>
          <cell r="O12996" t="str">
            <v>372</v>
          </cell>
          <cell r="P12996" t="str">
            <v>CREW</v>
          </cell>
          <cell r="Q12996" t="str">
            <v>E - Schd Compl Yr 0</v>
          </cell>
          <cell r="R12996" t="str">
            <v>ORAS NOCO ATCO</v>
          </cell>
          <cell r="S12996" t="str">
            <v>HFTD 3</v>
          </cell>
        </row>
        <row r="12997">
          <cell r="B12997" t="str">
            <v>121887385</v>
          </cell>
          <cell r="C12997" t="str">
            <v>008/048</v>
          </cell>
          <cell r="D12997" t="str">
            <v>T3 CASTRO VALLEY-NEWARK 8/048 RPL STRT</v>
          </cell>
          <cell r="E12997" t="str">
            <v>CONCORD</v>
          </cell>
          <cell r="F12997" t="str">
            <v>ETL.4450</v>
          </cell>
          <cell r="G12997" t="str">
            <v>.TOWR</v>
          </cell>
          <cell r="H12997">
            <v>44419</v>
          </cell>
          <cell r="I12997">
            <v>44419</v>
          </cell>
          <cell r="J12997">
            <v>44421</v>
          </cell>
          <cell r="K12997">
            <v>44427</v>
          </cell>
          <cell r="M12997">
            <v>44603</v>
          </cell>
          <cell r="N12997">
            <v>44603</v>
          </cell>
          <cell r="O12997" t="str">
            <v>543</v>
          </cell>
          <cell r="P12997" t="str">
            <v>CREW</v>
          </cell>
          <cell r="Q12997" t="str">
            <v>E - Schd Compl Yr 0</v>
          </cell>
          <cell r="R12997" t="str">
            <v>ORAS NOCO ATCO</v>
          </cell>
          <cell r="S12997" t="str">
            <v>HFTD 3</v>
          </cell>
        </row>
        <row r="12998">
          <cell r="B12998" t="str">
            <v>121887627</v>
          </cell>
          <cell r="C12998" t="str">
            <v>010/287</v>
          </cell>
          <cell r="D12998" t="str">
            <v>WV T3 COLGATE-ALLEGHANY 10/287 INS DMPR</v>
          </cell>
          <cell r="E12998" t="str">
            <v>SACTO</v>
          </cell>
          <cell r="F12998" t="str">
            <v>ETL.6470</v>
          </cell>
          <cell r="G12998" t="str">
            <v>.POLE.WOOD</v>
          </cell>
          <cell r="H12998">
            <v>44419</v>
          </cell>
          <cell r="I12998">
            <v>44419</v>
          </cell>
          <cell r="J12998">
            <v>44730</v>
          </cell>
          <cell r="K12998">
            <v>44791</v>
          </cell>
          <cell r="L12998">
            <v>44999</v>
          </cell>
          <cell r="M12998">
            <v>44603</v>
          </cell>
          <cell r="N12998">
            <v>44999</v>
          </cell>
          <cell r="O12998" t="str">
            <v>630</v>
          </cell>
          <cell r="P12998" t="str">
            <v>OTHR</v>
          </cell>
          <cell r="Q12998" t="str">
            <v>E - Schd Compl Yr 0</v>
          </cell>
          <cell r="R12998" t="str">
            <v>ORAS NOCO ATCO</v>
          </cell>
          <cell r="S12998" t="str">
            <v>HFTD 3</v>
          </cell>
        </row>
        <row r="12999">
          <cell r="B12999" t="str">
            <v>121889715</v>
          </cell>
          <cell r="C12999" t="str">
            <v>003/025</v>
          </cell>
          <cell r="D12999" t="str">
            <v>T2 EI TRINITY-COTTONWOOD 3/25 RPR GYWW</v>
          </cell>
          <cell r="E12999" t="str">
            <v>TABLEMTN</v>
          </cell>
          <cell r="F12999" t="str">
            <v>ETL.4040</v>
          </cell>
          <cell r="G12999" t="str">
            <v>.POLE.STPS</v>
          </cell>
          <cell r="H12999">
            <v>44420</v>
          </cell>
          <cell r="I12999">
            <v>44274</v>
          </cell>
          <cell r="J12999">
            <v>44442</v>
          </cell>
          <cell r="K12999">
            <v>44450</v>
          </cell>
          <cell r="M12999">
            <v>44639</v>
          </cell>
          <cell r="N12999">
            <v>44639</v>
          </cell>
          <cell r="O12999" t="str">
            <v>628</v>
          </cell>
          <cell r="P12999" t="str">
            <v>INSP</v>
          </cell>
          <cell r="Q12999" t="str">
            <v>E - Schd Compl Yr 0</v>
          </cell>
          <cell r="R12999" t="str">
            <v>ORAS NOCO ATCO</v>
          </cell>
          <cell r="S12999" t="str">
            <v>HFTD 2</v>
          </cell>
        </row>
        <row r="13000">
          <cell r="B13000" t="str">
            <v>121890033</v>
          </cell>
          <cell r="C13000" t="str">
            <v>021/166</v>
          </cell>
          <cell r="D13000" t="str">
            <v>T2 DI MIDDLE FK-GLD HLL 21/166C RPR ANCW</v>
          </cell>
          <cell r="E13000" t="str">
            <v>SACTO</v>
          </cell>
          <cell r="F13000" t="str">
            <v>ETL.5140</v>
          </cell>
          <cell r="G13000" t="str">
            <v>.POLE.WDPS</v>
          </cell>
          <cell r="H13000">
            <v>44420</v>
          </cell>
          <cell r="I13000">
            <v>44342</v>
          </cell>
          <cell r="J13000">
            <v>44543</v>
          </cell>
          <cell r="K13000">
            <v>44557</v>
          </cell>
          <cell r="M13000">
            <v>44707</v>
          </cell>
          <cell r="N13000">
            <v>44707</v>
          </cell>
          <cell r="O13000" t="str">
            <v>630</v>
          </cell>
          <cell r="P13000" t="str">
            <v>OTHR</v>
          </cell>
          <cell r="Q13000" t="str">
            <v>E - Schd Compl Yr 0</v>
          </cell>
          <cell r="R13000" t="str">
            <v>ORAS NOCO ATCO</v>
          </cell>
          <cell r="S13000" t="str">
            <v>HFTD 2</v>
          </cell>
        </row>
        <row r="13001">
          <cell r="B13001" t="str">
            <v>121890035</v>
          </cell>
          <cell r="C13001" t="str">
            <v>013/086</v>
          </cell>
          <cell r="D13001" t="str">
            <v>T2 DI METCALF-GRN VALLEY 13/86R RPR GYWW</v>
          </cell>
          <cell r="E13001" t="str">
            <v>MOSSLNDG</v>
          </cell>
          <cell r="F13001" t="str">
            <v>ETL.2540</v>
          </cell>
          <cell r="G13001" t="str">
            <v>.POLE.WDPS</v>
          </cell>
          <cell r="H13001">
            <v>44420</v>
          </cell>
          <cell r="I13001">
            <v>44345</v>
          </cell>
          <cell r="J13001">
            <v>44754</v>
          </cell>
          <cell r="K13001">
            <v>44790</v>
          </cell>
          <cell r="L13001">
            <v>45060</v>
          </cell>
          <cell r="M13001">
            <v>44710</v>
          </cell>
          <cell r="N13001">
            <v>44710</v>
          </cell>
          <cell r="O13001" t="str">
            <v>630</v>
          </cell>
          <cell r="P13001" t="str">
            <v>OTHR</v>
          </cell>
          <cell r="Q13001" t="str">
            <v>E - Schd Compl Yr 0</v>
          </cell>
          <cell r="R13001" t="str">
            <v>ORAS NOCO ATCO</v>
          </cell>
          <cell r="S13001" t="str">
            <v>HFTD 2</v>
          </cell>
        </row>
        <row r="13002">
          <cell r="B13002" t="str">
            <v>121890036</v>
          </cell>
          <cell r="C13002" t="str">
            <v>013/086</v>
          </cell>
          <cell r="D13002" t="str">
            <v>T2 DI METCALF-GRN VALLEY 13/86C RPR GYWW</v>
          </cell>
          <cell r="E13002" t="str">
            <v>MOSSLNDG</v>
          </cell>
          <cell r="F13002" t="str">
            <v>ETL.2540</v>
          </cell>
          <cell r="G13002" t="str">
            <v>.POLE.WDPS</v>
          </cell>
          <cell r="H13002">
            <v>44420</v>
          </cell>
          <cell r="I13002">
            <v>44345</v>
          </cell>
          <cell r="J13002">
            <v>44754</v>
          </cell>
          <cell r="K13002">
            <v>44790</v>
          </cell>
          <cell r="L13002">
            <v>45060</v>
          </cell>
          <cell r="M13002">
            <v>44710</v>
          </cell>
          <cell r="N13002">
            <v>44710</v>
          </cell>
          <cell r="O13002" t="str">
            <v>630</v>
          </cell>
          <cell r="P13002" t="str">
            <v>OTHR</v>
          </cell>
          <cell r="Q13002" t="str">
            <v>E - Schd Compl Yr 0</v>
          </cell>
          <cell r="R13002" t="str">
            <v>ORAS NOCO ATCO</v>
          </cell>
          <cell r="S13002" t="str">
            <v>HFTD 2</v>
          </cell>
        </row>
        <row r="13003">
          <cell r="B13003" t="str">
            <v>121890605</v>
          </cell>
          <cell r="C13003" t="str">
            <v>021/166</v>
          </cell>
          <cell r="D13003" t="str">
            <v>T2 DI MIDDLE FK-GLD HLL 21/166C RPR STRW</v>
          </cell>
          <cell r="E13003" t="str">
            <v>SACTO</v>
          </cell>
          <cell r="F13003" t="str">
            <v>ETL.5140</v>
          </cell>
          <cell r="G13003" t="str">
            <v>.POLE.WDPS</v>
          </cell>
          <cell r="H13003">
            <v>44420</v>
          </cell>
          <cell r="I13003">
            <v>44342</v>
          </cell>
          <cell r="J13003">
            <v>44544</v>
          </cell>
          <cell r="K13003">
            <v>44546</v>
          </cell>
          <cell r="M13003">
            <v>44707</v>
          </cell>
          <cell r="N13003">
            <v>44707</v>
          </cell>
          <cell r="O13003" t="str">
            <v>630</v>
          </cell>
          <cell r="P13003" t="str">
            <v>OTHR</v>
          </cell>
          <cell r="Q13003" t="str">
            <v>E - Schd Compl Yr 0</v>
          </cell>
          <cell r="R13003" t="str">
            <v>ORAS NOCO ATCO</v>
          </cell>
          <cell r="S13003" t="str">
            <v>HFTD 2</v>
          </cell>
        </row>
        <row r="13004">
          <cell r="B13004" t="str">
            <v>121890712</v>
          </cell>
          <cell r="C13004" t="str">
            <v>020/170</v>
          </cell>
          <cell r="D13004" t="str">
            <v>T2 DI CRAG VIEW-CASCADE 20/170R RPR STRW</v>
          </cell>
          <cell r="E13004" t="str">
            <v>TABLEMTN</v>
          </cell>
          <cell r="F13004" t="str">
            <v>ETL.1350</v>
          </cell>
          <cell r="G13004" t="str">
            <v>.POLE.WDPS</v>
          </cell>
          <cell r="H13004">
            <v>44420</v>
          </cell>
          <cell r="I13004">
            <v>44345</v>
          </cell>
          <cell r="J13004">
            <v>44345</v>
          </cell>
          <cell r="L13004">
            <v>45098</v>
          </cell>
          <cell r="M13004">
            <v>44710</v>
          </cell>
          <cell r="N13004">
            <v>44710</v>
          </cell>
          <cell r="O13004" t="str">
            <v>630</v>
          </cell>
          <cell r="P13004" t="str">
            <v/>
          </cell>
          <cell r="Q13004" t="str">
            <v>E - Schd Compl Yr 0</v>
          </cell>
          <cell r="R13004" t="str">
            <v>NOPR ORAS ATCO</v>
          </cell>
          <cell r="S13004" t="str">
            <v>HFTD 2</v>
          </cell>
        </row>
        <row r="13005">
          <cell r="B13005" t="str">
            <v>121890802</v>
          </cell>
          <cell r="C13005" t="str">
            <v>012/089</v>
          </cell>
          <cell r="D13005" t="str">
            <v>T2 DI GRN VLLY-LLAGAS 12/89R RPR GYWW</v>
          </cell>
          <cell r="E13005" t="str">
            <v>MOSSLNDG</v>
          </cell>
          <cell r="F13005" t="str">
            <v>ETL.1720</v>
          </cell>
          <cell r="G13005" t="str">
            <v>.POLE.WDPS</v>
          </cell>
          <cell r="H13005">
            <v>44420</v>
          </cell>
          <cell r="I13005">
            <v>44344</v>
          </cell>
          <cell r="J13005">
            <v>44469</v>
          </cell>
          <cell r="K13005">
            <v>44480</v>
          </cell>
          <cell r="M13005">
            <v>44709</v>
          </cell>
          <cell r="N13005">
            <v>44709</v>
          </cell>
          <cell r="O13005" t="str">
            <v>630</v>
          </cell>
          <cell r="P13005" t="str">
            <v/>
          </cell>
          <cell r="Q13005" t="str">
            <v>E - Schd Compl Yr 0</v>
          </cell>
          <cell r="R13005" t="str">
            <v>ORAS NOCO ATCO</v>
          </cell>
          <cell r="S13005" t="str">
            <v>HFTD 2</v>
          </cell>
        </row>
        <row r="13006">
          <cell r="B13006" t="str">
            <v>121890804</v>
          </cell>
          <cell r="C13006" t="str">
            <v>012/089</v>
          </cell>
          <cell r="D13006" t="str">
            <v>T2 DI GRN VLLY-LLAGAS 12/89C RPR GYWW</v>
          </cell>
          <cell r="E13006" t="str">
            <v>MOSSLNDG</v>
          </cell>
          <cell r="F13006" t="str">
            <v>ETL.1720</v>
          </cell>
          <cell r="G13006" t="str">
            <v>.POLE.WDPS</v>
          </cell>
          <cell r="H13006">
            <v>44420</v>
          </cell>
          <cell r="I13006">
            <v>44344</v>
          </cell>
          <cell r="J13006">
            <v>44469</v>
          </cell>
          <cell r="K13006">
            <v>44473</v>
          </cell>
          <cell r="M13006">
            <v>44709</v>
          </cell>
          <cell r="N13006">
            <v>44709</v>
          </cell>
          <cell r="O13006" t="str">
            <v>630</v>
          </cell>
          <cell r="P13006" t="str">
            <v/>
          </cell>
          <cell r="Q13006" t="str">
            <v>E - Schd Compl Yr 0</v>
          </cell>
          <cell r="R13006" t="str">
            <v>ORAS NOCO ATCO</v>
          </cell>
          <cell r="S13006" t="str">
            <v>HFTD 2</v>
          </cell>
        </row>
        <row r="13007">
          <cell r="B13007" t="str">
            <v>121892404</v>
          </cell>
          <cell r="C13007" t="str">
            <v>027/012</v>
          </cell>
          <cell r="D13007" t="str">
            <v>T3 WV FULTON-HOPLAND 27/12 RPL GYWW</v>
          </cell>
          <cell r="E13007" t="str">
            <v>LAKEVLLE</v>
          </cell>
          <cell r="F13007" t="str">
            <v>ETL.6890</v>
          </cell>
          <cell r="G13007" t="str">
            <v>.POLE.WOOD</v>
          </cell>
          <cell r="H13007">
            <v>44420</v>
          </cell>
          <cell r="I13007">
            <v>44420</v>
          </cell>
          <cell r="J13007">
            <v>44425</v>
          </cell>
          <cell r="K13007">
            <v>44440</v>
          </cell>
          <cell r="M13007">
            <v>44604</v>
          </cell>
          <cell r="N13007">
            <v>44604</v>
          </cell>
          <cell r="O13007" t="str">
            <v>630</v>
          </cell>
          <cell r="P13007" t="str">
            <v>OTHR</v>
          </cell>
          <cell r="Q13007" t="str">
            <v>E - Schd Compl Yr 0</v>
          </cell>
          <cell r="R13007" t="str">
            <v>ORAS NOCO ATCO</v>
          </cell>
          <cell r="S13007" t="str">
            <v>HFTD 3</v>
          </cell>
        </row>
        <row r="13008">
          <cell r="B13008" t="str">
            <v>121907390</v>
          </cell>
          <cell r="C13008" t="str">
            <v>012/004</v>
          </cell>
          <cell r="D13008" t="str">
            <v>T0 EI WILSON-DAIRYLAND 012/004 RPL STRW</v>
          </cell>
          <cell r="E13008" t="str">
            <v>FRESNO</v>
          </cell>
          <cell r="F13008" t="str">
            <v>ETL.1284</v>
          </cell>
          <cell r="G13008" t="str">
            <v>.POLE.WOOD</v>
          </cell>
          <cell r="H13008">
            <v>44424</v>
          </cell>
          <cell r="I13008">
            <v>44330</v>
          </cell>
          <cell r="J13008">
            <v>44330</v>
          </cell>
          <cell r="L13008">
            <v>45161</v>
          </cell>
          <cell r="M13008">
            <v>44695</v>
          </cell>
          <cell r="N13008">
            <v>44707</v>
          </cell>
          <cell r="O13008" t="str">
            <v>372</v>
          </cell>
          <cell r="P13008" t="str">
            <v>OTHR</v>
          </cell>
          <cell r="Q13008" t="str">
            <v>E - Schd Compl Yr 0</v>
          </cell>
          <cell r="R13008" t="str">
            <v>NOPR ORAS ATCO</v>
          </cell>
          <cell r="S13008" t="str">
            <v>Remove</v>
          </cell>
        </row>
        <row r="13009">
          <cell r="B13009" t="str">
            <v>121911024</v>
          </cell>
          <cell r="C13009" t="str">
            <v>008/005</v>
          </cell>
          <cell r="D13009" t="str">
            <v>T3 WV MONTE RIO-FULTON 8/5 INS DMPW</v>
          </cell>
          <cell r="E13009" t="str">
            <v>LAKEVLLE</v>
          </cell>
          <cell r="F13009" t="str">
            <v>ETL.7630</v>
          </cell>
          <cell r="G13009" t="str">
            <v>.POLE.NWOD</v>
          </cell>
          <cell r="H13009">
            <v>44425</v>
          </cell>
          <cell r="I13009">
            <v>44425</v>
          </cell>
          <cell r="J13009">
            <v>44740</v>
          </cell>
          <cell r="K13009">
            <v>44795</v>
          </cell>
          <cell r="L13009">
            <v>45072</v>
          </cell>
          <cell r="M13009">
            <v>44609</v>
          </cell>
          <cell r="N13009">
            <v>44609</v>
          </cell>
          <cell r="O13009" t="str">
            <v>630</v>
          </cell>
          <cell r="P13009" t="str">
            <v/>
          </cell>
          <cell r="Q13009" t="str">
            <v>E - Schd Compl Yr 0</v>
          </cell>
          <cell r="R13009" t="str">
            <v>ORAS NOCO ATCO</v>
          </cell>
          <cell r="S13009" t="str">
            <v>HFTD 3</v>
          </cell>
        </row>
        <row r="13010">
          <cell r="B13010" t="str">
            <v>121916901</v>
          </cell>
          <cell r="C13010" t="str">
            <v>000/005</v>
          </cell>
          <cell r="D13010" t="str">
            <v>T2 EI TOCALOMA TAP 0/5R RPL STRW</v>
          </cell>
          <cell r="E13010" t="str">
            <v>LAKEVLLE</v>
          </cell>
          <cell r="F13010" t="str">
            <v>ETL.7721</v>
          </cell>
          <cell r="G13010" t="str">
            <v>.POLE.WDPS</v>
          </cell>
          <cell r="H13010">
            <v>44426</v>
          </cell>
          <cell r="I13010">
            <v>44363</v>
          </cell>
          <cell r="J13010">
            <v>44363</v>
          </cell>
          <cell r="M13010">
            <v>44728</v>
          </cell>
          <cell r="N13010">
            <v>44727</v>
          </cell>
          <cell r="O13010" t="str">
            <v>372</v>
          </cell>
          <cell r="P13010" t="str">
            <v>INSP</v>
          </cell>
          <cell r="Q13010" t="str">
            <v>E - Schd Compl Yr 0</v>
          </cell>
          <cell r="R13010" t="str">
            <v>NOPR ORAS ATCO</v>
          </cell>
          <cell r="S13010" t="str">
            <v>HFTD 2</v>
          </cell>
        </row>
        <row r="13011">
          <cell r="B13011" t="str">
            <v>121921529</v>
          </cell>
          <cell r="C13011" t="str">
            <v>012/336</v>
          </cell>
          <cell r="D13011" t="str">
            <v>T3 WV COLGATE-ALLEGHANY 12/336 INS DAM</v>
          </cell>
          <cell r="E13011" t="str">
            <v>SACTO</v>
          </cell>
          <cell r="F13011" t="str">
            <v>ETL.6470</v>
          </cell>
          <cell r="G13011" t="str">
            <v>.POLE.NWOD</v>
          </cell>
          <cell r="H13011">
            <v>44427</v>
          </cell>
          <cell r="I13011">
            <v>44427</v>
          </cell>
          <cell r="J13011">
            <v>44729</v>
          </cell>
          <cell r="K13011">
            <v>44741</v>
          </cell>
          <cell r="L13011">
            <v>45017</v>
          </cell>
          <cell r="M13011">
            <v>44611</v>
          </cell>
          <cell r="N13011">
            <v>44611</v>
          </cell>
          <cell r="O13011" t="str">
            <v>628</v>
          </cell>
          <cell r="P13011" t="str">
            <v>OTHR</v>
          </cell>
          <cell r="Q13011" t="str">
            <v>E - Schd Compl Yr 0</v>
          </cell>
          <cell r="R13011" t="str">
            <v>ORAS NOCO ATCO</v>
          </cell>
          <cell r="S13011" t="str">
            <v>HFTD 3</v>
          </cell>
        </row>
        <row r="13012">
          <cell r="B13012" t="str">
            <v>121942182</v>
          </cell>
          <cell r="C13012" t="str">
            <v>008/096</v>
          </cell>
          <cell r="D13012" t="str">
            <v>T3 WV IGNACIO-BOLINAS #1 8/96 RPR SPLW</v>
          </cell>
          <cell r="E13012" t="str">
            <v>LAKEVLLE</v>
          </cell>
          <cell r="F13012" t="str">
            <v>ETL.7140</v>
          </cell>
          <cell r="G13012" t="str">
            <v>.POLE.WOOD</v>
          </cell>
          <cell r="H13012">
            <v>44431</v>
          </cell>
          <cell r="I13012">
            <v>44431</v>
          </cell>
          <cell r="J13012">
            <v>44729</v>
          </cell>
          <cell r="K13012">
            <v>44781</v>
          </cell>
          <cell r="M13012">
            <v>44615</v>
          </cell>
          <cell r="N13012">
            <v>44615</v>
          </cell>
          <cell r="O13012" t="str">
            <v>630</v>
          </cell>
          <cell r="P13012" t="str">
            <v>OTHR</v>
          </cell>
          <cell r="Q13012" t="str">
            <v>E - Schd Compl Yr 0</v>
          </cell>
          <cell r="R13012" t="str">
            <v>ORAS NOCO ATCO</v>
          </cell>
          <cell r="S13012" t="str">
            <v>HFTD 3</v>
          </cell>
        </row>
        <row r="13013">
          <cell r="B13013" t="str">
            <v>121942454</v>
          </cell>
          <cell r="C13013" t="str">
            <v>;000/006</v>
          </cell>
          <cell r="D13013" t="str">
            <v>EI STCKTN A LKD-BLT ;000/006 INS HRDT</v>
          </cell>
          <cell r="E13013" t="str">
            <v>VICTOR</v>
          </cell>
          <cell r="F13013" t="str">
            <v>ETL.3890</v>
          </cell>
          <cell r="G13013" t="str">
            <v>.TOWR</v>
          </cell>
          <cell r="H13013">
            <v>44431</v>
          </cell>
          <cell r="I13013">
            <v>44350</v>
          </cell>
          <cell r="J13013">
            <v>44350</v>
          </cell>
          <cell r="M13013">
            <v>44715</v>
          </cell>
          <cell r="O13013" t="str">
            <v>543</v>
          </cell>
          <cell r="P13013" t="str">
            <v>INSP</v>
          </cell>
          <cell r="Q13013" t="str">
            <v>E - Schd Compl Yr 0</v>
          </cell>
          <cell r="R13013" t="str">
            <v>OSNO ATCO</v>
          </cell>
          <cell r="S13013" t="str">
            <v>Remove</v>
          </cell>
        </row>
        <row r="13014">
          <cell r="B13014" t="str">
            <v>121947435</v>
          </cell>
          <cell r="C13014" t="str">
            <v>001/045</v>
          </cell>
          <cell r="D13014" t="str">
            <v>T3 KILARC-CEDAR CREEK-WOOD 1/45 RPL POLE</v>
          </cell>
          <cell r="E13014" t="str">
            <v>TABLEMTN</v>
          </cell>
          <cell r="F13014" t="str">
            <v>ETL.7290</v>
          </cell>
          <cell r="G13014" t="str">
            <v>.POLE.WOOD</v>
          </cell>
          <cell r="H13014">
            <v>44432</v>
          </cell>
          <cell r="I13014">
            <v>44429</v>
          </cell>
          <cell r="J13014">
            <v>44673</v>
          </cell>
          <cell r="K13014">
            <v>44698</v>
          </cell>
          <cell r="M13014">
            <v>44613</v>
          </cell>
          <cell r="N13014">
            <v>44519</v>
          </cell>
          <cell r="O13014" t="str">
            <v>372</v>
          </cell>
          <cell r="P13014" t="str">
            <v>OTHR</v>
          </cell>
          <cell r="Q13014" t="str">
            <v>E - Schd Compl Yr 0</v>
          </cell>
          <cell r="R13014" t="str">
            <v>ORAS NOCO ATCO</v>
          </cell>
          <cell r="S13014" t="str">
            <v>HFTD 3</v>
          </cell>
        </row>
        <row r="13015">
          <cell r="B13015" t="str">
            <v>121957167</v>
          </cell>
          <cell r="C13015" t="str">
            <v>009/104</v>
          </cell>
          <cell r="D13015" t="str">
            <v>T2 DRUM-SUMMIT #1 9/104L RPL ANCW</v>
          </cell>
          <cell r="E13015" t="str">
            <v>SACTO</v>
          </cell>
          <cell r="F13015" t="str">
            <v>ETL.1440</v>
          </cell>
          <cell r="G13015" t="str">
            <v>.POLE.STPS</v>
          </cell>
          <cell r="H13015">
            <v>44433</v>
          </cell>
          <cell r="I13015">
            <v>44279</v>
          </cell>
          <cell r="J13015">
            <v>44439</v>
          </cell>
          <cell r="K13015">
            <v>44529</v>
          </cell>
          <cell r="M13015">
            <v>44644</v>
          </cell>
          <cell r="N13015">
            <v>44643</v>
          </cell>
          <cell r="O13015" t="str">
            <v>637</v>
          </cell>
          <cell r="P13015" t="str">
            <v>OTHR</v>
          </cell>
          <cell r="Q13015" t="str">
            <v>E - Schd Compl Yr 0</v>
          </cell>
          <cell r="R13015" t="str">
            <v>ORAS NOCO ATCO</v>
          </cell>
          <cell r="S13015" t="str">
            <v>HFTD 2</v>
          </cell>
        </row>
        <row r="13016">
          <cell r="B13016" t="str">
            <v>121957250</v>
          </cell>
          <cell r="C13016" t="str">
            <v>009/104</v>
          </cell>
          <cell r="D13016" t="str">
            <v>T2 DRUM-SUMMIT #1 9/104R RPL ANCW</v>
          </cell>
          <cell r="E13016" t="str">
            <v>SACTO</v>
          </cell>
          <cell r="F13016" t="str">
            <v>ETL.1440</v>
          </cell>
          <cell r="G13016" t="str">
            <v>.POLE.STPS</v>
          </cell>
          <cell r="H13016">
            <v>44433</v>
          </cell>
          <cell r="I13016">
            <v>44279</v>
          </cell>
          <cell r="J13016">
            <v>44439</v>
          </cell>
          <cell r="K13016">
            <v>44448</v>
          </cell>
          <cell r="M13016">
            <v>44644</v>
          </cell>
          <cell r="N13016">
            <v>44643</v>
          </cell>
          <cell r="O13016" t="str">
            <v>637</v>
          </cell>
          <cell r="P13016" t="str">
            <v>OTHR</v>
          </cell>
          <cell r="Q13016" t="str">
            <v>E - Schd Compl Yr 0</v>
          </cell>
          <cell r="R13016" t="str">
            <v>ORAS NOCO ATCO</v>
          </cell>
          <cell r="S13016" t="str">
            <v>HFTD 2</v>
          </cell>
        </row>
        <row r="13017">
          <cell r="B13017" t="str">
            <v>121957252</v>
          </cell>
          <cell r="C13017" t="str">
            <v>009/104</v>
          </cell>
          <cell r="D13017" t="str">
            <v>T2 DRUM-SUMMIT #1 9/104R RPR GYWW</v>
          </cell>
          <cell r="E13017" t="str">
            <v>SACTO</v>
          </cell>
          <cell r="F13017" t="str">
            <v>ETL.1440</v>
          </cell>
          <cell r="G13017" t="str">
            <v>.POLE.STPS</v>
          </cell>
          <cell r="H13017">
            <v>44433</v>
          </cell>
          <cell r="I13017">
            <v>44279</v>
          </cell>
          <cell r="J13017">
            <v>44438</v>
          </cell>
          <cell r="K13017">
            <v>44502</v>
          </cell>
          <cell r="M13017">
            <v>44644</v>
          </cell>
          <cell r="N13017">
            <v>44644</v>
          </cell>
          <cell r="O13017" t="str">
            <v>630</v>
          </cell>
          <cell r="P13017" t="str">
            <v>OTHR</v>
          </cell>
          <cell r="Q13017" t="str">
            <v>E - Schd Compl Yr 0</v>
          </cell>
          <cell r="R13017" t="str">
            <v>ORAS NOCO ATCO</v>
          </cell>
          <cell r="S13017" t="str">
            <v>HFTD 2</v>
          </cell>
        </row>
        <row r="13018">
          <cell r="B13018" t="str">
            <v>121957254</v>
          </cell>
          <cell r="C13018" t="str">
            <v>009/104</v>
          </cell>
          <cell r="D13018" t="str">
            <v>T2 DRUM-SUMMIT #1 9/104R REFRAME</v>
          </cell>
          <cell r="E13018" t="str">
            <v>SACTO</v>
          </cell>
          <cell r="F13018" t="str">
            <v>ETL.1440</v>
          </cell>
          <cell r="G13018" t="str">
            <v>.POLE.STPS</v>
          </cell>
          <cell r="H13018">
            <v>44433</v>
          </cell>
          <cell r="I13018">
            <v>44279</v>
          </cell>
          <cell r="J13018">
            <v>44439</v>
          </cell>
          <cell r="K13018">
            <v>44529</v>
          </cell>
          <cell r="M13018">
            <v>44644</v>
          </cell>
          <cell r="N13018">
            <v>44643</v>
          </cell>
          <cell r="O13018" t="str">
            <v>637</v>
          </cell>
          <cell r="P13018" t="str">
            <v>OTHR</v>
          </cell>
          <cell r="Q13018" t="str">
            <v>E - Schd Compl Yr 0</v>
          </cell>
          <cell r="R13018" t="str">
            <v>ORAS NOCO ATCO</v>
          </cell>
          <cell r="S13018" t="str">
            <v>HFTD 2</v>
          </cell>
        </row>
        <row r="13019">
          <cell r="B13019" t="str">
            <v>121958964</v>
          </cell>
          <cell r="C13019" t="str">
            <v>004/044</v>
          </cell>
          <cell r="D13019" t="str">
            <v>T3 WV IGNCIO-BOLINAS #1 004/044 RPL SPLW</v>
          </cell>
          <cell r="E13019" t="str">
            <v>LAKEVLLE</v>
          </cell>
          <cell r="F13019" t="str">
            <v>ETL.7140</v>
          </cell>
          <cell r="G13019" t="str">
            <v>.POLE.WOOD</v>
          </cell>
          <cell r="H13019">
            <v>44434</v>
          </cell>
          <cell r="I13019">
            <v>44434</v>
          </cell>
          <cell r="J13019">
            <v>44434</v>
          </cell>
          <cell r="M13019">
            <v>44618</v>
          </cell>
          <cell r="N13019">
            <v>44618</v>
          </cell>
          <cell r="O13019" t="str">
            <v>630</v>
          </cell>
          <cell r="P13019" t="str">
            <v>OTHR</v>
          </cell>
          <cell r="Q13019" t="str">
            <v>E - Schd Compl Yr 0</v>
          </cell>
          <cell r="R13019" t="str">
            <v>NOPR ORAS ATCO</v>
          </cell>
          <cell r="S13019" t="str">
            <v>HFTD 3</v>
          </cell>
        </row>
        <row r="13020">
          <cell r="B13020" t="str">
            <v>121961520</v>
          </cell>
          <cell r="C13020" t="str">
            <v>013/062</v>
          </cell>
          <cell r="D13020" t="str">
            <v>T3 WV SAN RAMON-MORAGA 13/62 RPL INSS</v>
          </cell>
          <cell r="E13020" t="str">
            <v>CONCORD</v>
          </cell>
          <cell r="F13020" t="str">
            <v>ETL.5660</v>
          </cell>
          <cell r="G13020" t="str">
            <v>.INSL</v>
          </cell>
          <cell r="H13020">
            <v>44434</v>
          </cell>
          <cell r="I13020">
            <v>44434</v>
          </cell>
          <cell r="J13020">
            <v>44733</v>
          </cell>
          <cell r="K13020">
            <v>44739</v>
          </cell>
          <cell r="L13020">
            <v>45055</v>
          </cell>
          <cell r="M13020">
            <v>44618</v>
          </cell>
          <cell r="N13020">
            <v>44201</v>
          </cell>
          <cell r="O13020" t="str">
            <v>532</v>
          </cell>
          <cell r="P13020" t="str">
            <v>OTHR</v>
          </cell>
          <cell r="Q13020" t="str">
            <v>E - Schd Compl Yr 0</v>
          </cell>
          <cell r="R13020" t="str">
            <v>ORAS NOCO ATCO</v>
          </cell>
          <cell r="S13020" t="str">
            <v>HFTD 3</v>
          </cell>
        </row>
        <row r="13021">
          <cell r="B13021" t="str">
            <v>121966943</v>
          </cell>
          <cell r="C13021" t="str">
            <v>002/037</v>
          </cell>
          <cell r="D13021" t="str">
            <v>T3 WV KSWCK-TRNTY 2/37 RPL POLE CMLT</v>
          </cell>
          <cell r="E13021" t="str">
            <v>TABLEMTN</v>
          </cell>
          <cell r="F13021" t="str">
            <v>ETL.7270</v>
          </cell>
          <cell r="G13021" t="str">
            <v>.POLE.WOOD</v>
          </cell>
          <cell r="H13021">
            <v>44435</v>
          </cell>
          <cell r="I13021">
            <v>44435</v>
          </cell>
          <cell r="J13021">
            <v>44435</v>
          </cell>
          <cell r="M13021">
            <v>44619</v>
          </cell>
          <cell r="N13021">
            <v>44679</v>
          </cell>
          <cell r="O13021" t="str">
            <v>372</v>
          </cell>
          <cell r="P13021" t="str">
            <v>CREW</v>
          </cell>
          <cell r="Q13021" t="str">
            <v>E - Schd Compl Yr 0</v>
          </cell>
          <cell r="R13021" t="str">
            <v>NOPR ORAS OSTS</v>
          </cell>
          <cell r="S13021" t="str">
            <v>HFTD 3</v>
          </cell>
        </row>
        <row r="13022">
          <cell r="B13022" t="str">
            <v>121972568</v>
          </cell>
          <cell r="C13022" t="str">
            <v>009/016</v>
          </cell>
          <cell r="D13022" t="str">
            <v>T3 BRIDGEVILLE-GARBERVILLE 9/16 RPR GYWW</v>
          </cell>
          <cell r="E13022" t="str">
            <v>EUREKA</v>
          </cell>
          <cell r="F13022" t="str">
            <v>ETL.6220</v>
          </cell>
          <cell r="G13022" t="str">
            <v>.POLE.NWOD</v>
          </cell>
          <cell r="H13022">
            <v>44438</v>
          </cell>
          <cell r="I13022">
            <v>44438</v>
          </cell>
          <cell r="J13022">
            <v>44614</v>
          </cell>
          <cell r="K13022">
            <v>44627</v>
          </cell>
          <cell r="M13022">
            <v>44620</v>
          </cell>
          <cell r="N13022">
            <v>44620</v>
          </cell>
          <cell r="O13022" t="str">
            <v>630</v>
          </cell>
          <cell r="P13022" t="str">
            <v>OTHR</v>
          </cell>
          <cell r="Q13022" t="str">
            <v>E - Schd Compl Yr 0</v>
          </cell>
          <cell r="R13022" t="str">
            <v>ORAS NOCO ATCO</v>
          </cell>
          <cell r="S13022" t="str">
            <v>HFTD 3</v>
          </cell>
        </row>
        <row r="13023">
          <cell r="B13023" t="str">
            <v>121977525</v>
          </cell>
          <cell r="C13023" t="str">
            <v>004/093</v>
          </cell>
          <cell r="D13023" t="str">
            <v>T3 WV BURNS-LONE STAR #2 4/093 INS DAMW</v>
          </cell>
          <cell r="E13023" t="str">
            <v>MOSSLNDG</v>
          </cell>
          <cell r="F13023" t="str">
            <v>ETL.6240</v>
          </cell>
          <cell r="G13023" t="str">
            <v>.POLE.WOOD</v>
          </cell>
          <cell r="H13023">
            <v>44439</v>
          </cell>
          <cell r="I13023">
            <v>44439</v>
          </cell>
          <cell r="J13023">
            <v>44650</v>
          </cell>
          <cell r="K13023">
            <v>44672</v>
          </cell>
          <cell r="M13023">
            <v>44620</v>
          </cell>
          <cell r="N13023">
            <v>44620</v>
          </cell>
          <cell r="O13023" t="str">
            <v>630</v>
          </cell>
          <cell r="P13023" t="str">
            <v>OTHR</v>
          </cell>
          <cell r="Q13023" t="str">
            <v>E - Schd Compl Yr 0</v>
          </cell>
          <cell r="R13023" t="str">
            <v>ORAS NOCO ATCO</v>
          </cell>
          <cell r="S13023" t="str">
            <v>HFTD 3</v>
          </cell>
        </row>
        <row r="13024">
          <cell r="B13024" t="str">
            <v>121977795</v>
          </cell>
          <cell r="C13024" t="str">
            <v>002/038</v>
          </cell>
          <cell r="D13024" t="str">
            <v>WHEELER RIDGE-TEJON 2/38 STUB POLE</v>
          </cell>
          <cell r="E13024" t="str">
            <v>MIDWAY</v>
          </cell>
          <cell r="F13024" t="str">
            <v>ETL.9310</v>
          </cell>
          <cell r="G13024" t="str">
            <v>.POLE.WOOD</v>
          </cell>
          <cell r="H13024">
            <v>44439</v>
          </cell>
          <cell r="I13024">
            <v>44275</v>
          </cell>
          <cell r="J13024">
            <v>44443</v>
          </cell>
          <cell r="K13024">
            <v>44776</v>
          </cell>
          <cell r="M13024">
            <v>44640</v>
          </cell>
          <cell r="N13024">
            <v>44638</v>
          </cell>
          <cell r="O13024" t="str">
            <v>586</v>
          </cell>
          <cell r="P13024" t="str">
            <v>OTHR</v>
          </cell>
          <cell r="Q13024" t="str">
            <v>E - Schd Compl Yr 0</v>
          </cell>
          <cell r="R13024" t="str">
            <v>ORAS NOCO ATCO</v>
          </cell>
          <cell r="S13024" t="str">
            <v>Remove</v>
          </cell>
        </row>
        <row r="13025">
          <cell r="B13025" t="str">
            <v>121977798</v>
          </cell>
          <cell r="C13025" t="str">
            <v>003/064</v>
          </cell>
          <cell r="D13025" t="str">
            <v>WHEELER RIDGE-TEJON 3/64 STUB POLE</v>
          </cell>
          <cell r="E13025" t="str">
            <v>MIDWAY</v>
          </cell>
          <cell r="F13025" t="str">
            <v>ETL.9310</v>
          </cell>
          <cell r="G13025" t="str">
            <v>.POLE.WOOD</v>
          </cell>
          <cell r="H13025">
            <v>44439</v>
          </cell>
          <cell r="I13025">
            <v>44275</v>
          </cell>
          <cell r="J13025">
            <v>44275</v>
          </cell>
          <cell r="M13025">
            <v>44640</v>
          </cell>
          <cell r="O13025" t="str">
            <v>586</v>
          </cell>
          <cell r="P13025" t="str">
            <v>OTHR</v>
          </cell>
          <cell r="Q13025" t="str">
            <v>E - Schd Compl Yr 0</v>
          </cell>
          <cell r="R13025" t="str">
            <v>OSNO ATCO</v>
          </cell>
          <cell r="S13025" t="str">
            <v>Remove</v>
          </cell>
        </row>
        <row r="13026">
          <cell r="B13026" t="str">
            <v>121978929</v>
          </cell>
          <cell r="C13026" t="str">
            <v>004/049</v>
          </cell>
          <cell r="D13026" t="str">
            <v>T3 WV IGNACIO-BOLINAS #1 4/049 INS DAMW</v>
          </cell>
          <cell r="E13026" t="str">
            <v>LAKEVLLE</v>
          </cell>
          <cell r="F13026" t="str">
            <v>ETL.7140</v>
          </cell>
          <cell r="G13026" t="str">
            <v>.POLE.WOOD</v>
          </cell>
          <cell r="H13026">
            <v>44439</v>
          </cell>
          <cell r="I13026">
            <v>44439</v>
          </cell>
          <cell r="J13026">
            <v>44575</v>
          </cell>
          <cell r="K13026">
            <v>44601</v>
          </cell>
          <cell r="M13026">
            <v>44620</v>
          </cell>
          <cell r="N13026">
            <v>44620</v>
          </cell>
          <cell r="O13026" t="str">
            <v>630</v>
          </cell>
          <cell r="P13026" t="str">
            <v>OTHR</v>
          </cell>
          <cell r="Q13026" t="str">
            <v>E - Schd Compl Yr 0</v>
          </cell>
          <cell r="R13026" t="str">
            <v>ORAS NOCO ATCO</v>
          </cell>
          <cell r="S13026" t="str">
            <v>HFTD 3</v>
          </cell>
        </row>
        <row r="13027">
          <cell r="B13027" t="str">
            <v>121983790</v>
          </cell>
          <cell r="C13027" t="str">
            <v>009/104</v>
          </cell>
          <cell r="D13027" t="str">
            <v>T2 DRUM-SUMMIT #1 9/104L RPL GYWW</v>
          </cell>
          <cell r="E13027" t="str">
            <v>SACTO</v>
          </cell>
          <cell r="F13027" t="str">
            <v>ETL.1440</v>
          </cell>
          <cell r="G13027" t="str">
            <v>.POLE.STPS</v>
          </cell>
          <cell r="H13027">
            <v>44440</v>
          </cell>
          <cell r="I13027">
            <v>44279</v>
          </cell>
          <cell r="J13027">
            <v>44279</v>
          </cell>
          <cell r="M13027">
            <v>44644</v>
          </cell>
          <cell r="N13027">
            <v>44643</v>
          </cell>
          <cell r="O13027" t="str">
            <v>630</v>
          </cell>
          <cell r="P13027" t="str">
            <v>OTHR</v>
          </cell>
          <cell r="Q13027" t="str">
            <v>E - Schd Compl Yr 0</v>
          </cell>
          <cell r="R13027" t="str">
            <v>NOPR ORAS OSTS</v>
          </cell>
          <cell r="S13027" t="str">
            <v>HFTD 2</v>
          </cell>
        </row>
        <row r="13028">
          <cell r="B13028" t="str">
            <v>121985665</v>
          </cell>
          <cell r="C13028" t="str">
            <v>001/032</v>
          </cell>
          <cell r="D13028" t="str">
            <v>T3 WV  VOLTA-DESCHUTES 1/032 RPL POLE</v>
          </cell>
          <cell r="E13028" t="str">
            <v>TABLEMTN</v>
          </cell>
          <cell r="F13028" t="str">
            <v>ETL.8290</v>
          </cell>
          <cell r="G13028" t="str">
            <v>.POLE.WOOD</v>
          </cell>
          <cell r="H13028">
            <v>44440</v>
          </cell>
          <cell r="I13028">
            <v>44440</v>
          </cell>
          <cell r="J13028">
            <v>44726</v>
          </cell>
          <cell r="K13028">
            <v>44741</v>
          </cell>
          <cell r="L13028">
            <v>45018</v>
          </cell>
          <cell r="M13028">
            <v>44621</v>
          </cell>
          <cell r="N13028">
            <v>43647</v>
          </cell>
          <cell r="O13028" t="str">
            <v>372</v>
          </cell>
          <cell r="P13028" t="str">
            <v>OTHR</v>
          </cell>
          <cell r="Q13028" t="str">
            <v>E - Schd Compl Yr 0</v>
          </cell>
          <cell r="R13028" t="str">
            <v>ORAS NOCO ATCO</v>
          </cell>
          <cell r="S13028" t="str">
            <v>HFTD 3</v>
          </cell>
        </row>
        <row r="13029">
          <cell r="B13029" t="str">
            <v>121987019</v>
          </cell>
          <cell r="C13029" t="str">
            <v>098/408</v>
          </cell>
          <cell r="D13029" t="str">
            <v>DI STAGG-TESLA 98/408 RPL INSS</v>
          </cell>
          <cell r="E13029" t="str">
            <v>VICTOR</v>
          </cell>
          <cell r="F13029" t="str">
            <v>ETL.5680</v>
          </cell>
          <cell r="G13029" t="str">
            <v>.INSL</v>
          </cell>
          <cell r="H13029">
            <v>44440</v>
          </cell>
          <cell r="I13029">
            <v>44431</v>
          </cell>
          <cell r="J13029">
            <v>44431</v>
          </cell>
          <cell r="M13029">
            <v>44615</v>
          </cell>
          <cell r="N13029">
            <v>44615</v>
          </cell>
          <cell r="O13029" t="str">
            <v>532</v>
          </cell>
          <cell r="P13029" t="str">
            <v/>
          </cell>
          <cell r="Q13029" t="str">
            <v>E - Schd Compl Yr 0</v>
          </cell>
          <cell r="R13029" t="str">
            <v>NOPR ORAS ATCO</v>
          </cell>
          <cell r="S13029" t="str">
            <v>Remove</v>
          </cell>
        </row>
        <row r="13030">
          <cell r="B13030" t="str">
            <v>122017569</v>
          </cell>
          <cell r="C13030" t="str">
            <v>003/008</v>
          </cell>
          <cell r="D13030" t="str">
            <v>T3 WV  KONOCTI-EAGLE ROCK 3/8 INST DMAPE</v>
          </cell>
          <cell r="E13030" t="str">
            <v>LAKEVLLE</v>
          </cell>
          <cell r="F13030" t="str">
            <v>ETL.6861</v>
          </cell>
          <cell r="G13030" t="str">
            <v>.INSL.NCER</v>
          </cell>
          <cell r="H13030">
            <v>44448</v>
          </cell>
          <cell r="I13030">
            <v>44448</v>
          </cell>
          <cell r="J13030">
            <v>44604</v>
          </cell>
          <cell r="K13030">
            <v>44609</v>
          </cell>
          <cell r="M13030">
            <v>44629</v>
          </cell>
          <cell r="N13030">
            <v>44629</v>
          </cell>
          <cell r="O13030" t="str">
            <v>630</v>
          </cell>
          <cell r="P13030" t="str">
            <v>OTHR</v>
          </cell>
          <cell r="Q13030" t="str">
            <v>E - Schd Compl Yr 0</v>
          </cell>
          <cell r="R13030" t="str">
            <v>ORAS NOCO ATCO</v>
          </cell>
          <cell r="S13030" t="str">
            <v>HFTD 3</v>
          </cell>
        </row>
        <row r="13031">
          <cell r="B13031" t="str">
            <v>122017740</v>
          </cell>
          <cell r="C13031" t="str">
            <v>010/159</v>
          </cell>
          <cell r="D13031" t="str">
            <v>WV T3 WEIMAR #1 10/159 INS DMPW</v>
          </cell>
          <cell r="E13031" t="str">
            <v>SACTO</v>
          </cell>
          <cell r="F13031" t="str">
            <v>ETL.7560</v>
          </cell>
          <cell r="G13031" t="str">
            <v>.POLE.WOOD</v>
          </cell>
          <cell r="H13031">
            <v>44448</v>
          </cell>
          <cell r="I13031">
            <v>44448</v>
          </cell>
          <cell r="J13031">
            <v>44448</v>
          </cell>
          <cell r="L13031">
            <v>45086</v>
          </cell>
          <cell r="M13031">
            <v>44629</v>
          </cell>
          <cell r="N13031">
            <v>44629</v>
          </cell>
          <cell r="O13031" t="str">
            <v>630</v>
          </cell>
          <cell r="P13031" t="str">
            <v/>
          </cell>
          <cell r="Q13031" t="str">
            <v>E - Schd Compl Yr 0</v>
          </cell>
          <cell r="R13031" t="str">
            <v>NOPR ORAS OSTS</v>
          </cell>
          <cell r="S13031" t="str">
            <v>HFTD 3</v>
          </cell>
        </row>
        <row r="13032">
          <cell r="B13032" t="str">
            <v>122018591</v>
          </cell>
          <cell r="C13032" t="str">
            <v>003/010</v>
          </cell>
          <cell r="D13032" t="str">
            <v>T3 WV KONOCTI-EAGLE ROCK 03/010 BOND WIR</v>
          </cell>
          <cell r="E13032" t="str">
            <v>LAKEVLLE</v>
          </cell>
          <cell r="F13032" t="str">
            <v>ETL.6861</v>
          </cell>
          <cell r="G13032" t="str">
            <v>.POLE.WOOD</v>
          </cell>
          <cell r="H13032">
            <v>44448</v>
          </cell>
          <cell r="I13032">
            <v>44448</v>
          </cell>
          <cell r="J13032">
            <v>44603</v>
          </cell>
          <cell r="K13032">
            <v>44607</v>
          </cell>
          <cell r="M13032">
            <v>44629</v>
          </cell>
          <cell r="N13032">
            <v>44629</v>
          </cell>
          <cell r="O13032" t="str">
            <v>630</v>
          </cell>
          <cell r="P13032" t="str">
            <v>OTHR</v>
          </cell>
          <cell r="Q13032" t="str">
            <v>E - Schd Compl Yr 0</v>
          </cell>
          <cell r="R13032" t="str">
            <v>ORAS NOCO ATCO</v>
          </cell>
          <cell r="S13032" t="str">
            <v>HFTD 3</v>
          </cell>
        </row>
        <row r="13033">
          <cell r="B13033" t="str">
            <v>122041599</v>
          </cell>
          <cell r="C13033" t="str">
            <v>004/036</v>
          </cell>
          <cell r="D13033" t="str">
            <v>T3 DI MDDE FRK-GOLD HILL 4/36L RPL STRW</v>
          </cell>
          <cell r="E13033" t="str">
            <v>SACTO</v>
          </cell>
          <cell r="F13033" t="str">
            <v>ETL.5140</v>
          </cell>
          <cell r="G13033" t="str">
            <v>.POLE.WDPS</v>
          </cell>
          <cell r="H13033">
            <v>44452</v>
          </cell>
          <cell r="I13033">
            <v>44345</v>
          </cell>
          <cell r="J13033">
            <v>44345</v>
          </cell>
          <cell r="L13033">
            <v>45061</v>
          </cell>
          <cell r="M13033">
            <v>44710</v>
          </cell>
          <cell r="N13033">
            <v>44432</v>
          </cell>
          <cell r="O13033" t="str">
            <v>372</v>
          </cell>
          <cell r="P13033" t="str">
            <v/>
          </cell>
          <cell r="Q13033" t="str">
            <v>E - Schd Compl Yr 0</v>
          </cell>
          <cell r="R13033" t="str">
            <v>NOPR ORAS ATCO</v>
          </cell>
          <cell r="S13033" t="str">
            <v>HFTD 3</v>
          </cell>
        </row>
        <row r="13034">
          <cell r="B13034" t="str">
            <v>122041680</v>
          </cell>
          <cell r="C13034" t="str">
            <v>004/036</v>
          </cell>
          <cell r="D13034" t="str">
            <v>T3 DI MIDDLE FRK-GLD HILL 4/36R RPL STRW</v>
          </cell>
          <cell r="E13034" t="str">
            <v>SACTO</v>
          </cell>
          <cell r="F13034" t="str">
            <v>ETL.5140</v>
          </cell>
          <cell r="G13034" t="str">
            <v>.POLE.WDPS</v>
          </cell>
          <cell r="H13034">
            <v>44452</v>
          </cell>
          <cell r="I13034">
            <v>44345</v>
          </cell>
          <cell r="J13034">
            <v>44345</v>
          </cell>
          <cell r="L13034">
            <v>45061</v>
          </cell>
          <cell r="M13034">
            <v>44710</v>
          </cell>
          <cell r="N13034">
            <v>44432</v>
          </cell>
          <cell r="O13034" t="str">
            <v>372</v>
          </cell>
          <cell r="P13034" t="str">
            <v/>
          </cell>
          <cell r="Q13034" t="str">
            <v>E - Schd Compl Yr 0</v>
          </cell>
          <cell r="R13034" t="str">
            <v>NOPR ORAS ATCO</v>
          </cell>
          <cell r="S13034" t="str">
            <v>HFTD 3</v>
          </cell>
        </row>
        <row r="13035">
          <cell r="B13035" t="str">
            <v>122043478</v>
          </cell>
          <cell r="C13035" t="str">
            <v>015/115</v>
          </cell>
          <cell r="D13035" t="str">
            <v>T3 WV SLT SPRG-TGR CK 15/115 INS JMPRS</v>
          </cell>
          <cell r="E13035" t="str">
            <v>VICTOR</v>
          </cell>
          <cell r="F13035" t="str">
            <v>ETL.3500</v>
          </cell>
          <cell r="G13035" t="str">
            <v>.TOWR</v>
          </cell>
          <cell r="H13035">
            <v>44452</v>
          </cell>
          <cell r="I13035">
            <v>44452</v>
          </cell>
          <cell r="J13035">
            <v>44739</v>
          </cell>
          <cell r="K13035">
            <v>44767</v>
          </cell>
          <cell r="L13035">
            <v>45083</v>
          </cell>
          <cell r="M13035">
            <v>44633</v>
          </cell>
          <cell r="N13035">
            <v>44677</v>
          </cell>
          <cell r="O13035" t="str">
            <v>532</v>
          </cell>
          <cell r="P13035" t="str">
            <v>OTHR</v>
          </cell>
          <cell r="Q13035" t="str">
            <v>E - Schd Compl Yr 0</v>
          </cell>
          <cell r="R13035" t="str">
            <v>ORAS NOCO ATCO</v>
          </cell>
          <cell r="S13035" t="str">
            <v>HFTD 3</v>
          </cell>
        </row>
        <row r="13036">
          <cell r="B13036" t="str">
            <v>122053271</v>
          </cell>
          <cell r="C13036" t="str">
            <v>:000/001</v>
          </cell>
          <cell r="D13036" t="str">
            <v>T3 GEYSERS #9-LAKEVILLE :0/1 RPL INSS</v>
          </cell>
          <cell r="E13036" t="str">
            <v>LAKEVLLE</v>
          </cell>
          <cell r="F13036" t="str">
            <v>ETL.4780</v>
          </cell>
          <cell r="G13036" t="str">
            <v>.INSL.CERA</v>
          </cell>
          <cell r="H13036">
            <v>44454</v>
          </cell>
          <cell r="I13036">
            <v>44454</v>
          </cell>
          <cell r="J13036">
            <v>44308</v>
          </cell>
          <cell r="K13036">
            <v>44644</v>
          </cell>
          <cell r="M13036">
            <v>44635</v>
          </cell>
          <cell r="N13036">
            <v>44193</v>
          </cell>
          <cell r="O13036" t="str">
            <v>437</v>
          </cell>
          <cell r="P13036" t="str">
            <v>OTHR</v>
          </cell>
          <cell r="Q13036" t="str">
            <v>E - Schd Compl Yr 0</v>
          </cell>
          <cell r="R13036" t="str">
            <v>ORAS NOCO ATCO</v>
          </cell>
          <cell r="S13036" t="str">
            <v>HFTD 3</v>
          </cell>
        </row>
        <row r="13037">
          <cell r="B13037" t="str">
            <v>122053382</v>
          </cell>
          <cell r="C13037" t="str">
            <v>:000/003</v>
          </cell>
          <cell r="D13037" t="str">
            <v>T3 GEYSERS #9-LAKEVILLE :0/3 RPL INSS</v>
          </cell>
          <cell r="E13037" t="str">
            <v>LAKEVLLE</v>
          </cell>
          <cell r="F13037" t="str">
            <v>ETL.4780</v>
          </cell>
          <cell r="G13037" t="str">
            <v>.INSL.NCER</v>
          </cell>
          <cell r="H13037">
            <v>44454</v>
          </cell>
          <cell r="I13037">
            <v>44454</v>
          </cell>
          <cell r="J13037">
            <v>44308</v>
          </cell>
          <cell r="K13037">
            <v>44644</v>
          </cell>
          <cell r="M13037">
            <v>44635</v>
          </cell>
          <cell r="N13037">
            <v>44193</v>
          </cell>
          <cell r="O13037" t="str">
            <v>437</v>
          </cell>
          <cell r="P13037" t="str">
            <v>OTHR</v>
          </cell>
          <cell r="Q13037" t="str">
            <v>E - Schd Compl Yr 0</v>
          </cell>
          <cell r="R13037" t="str">
            <v>ORAS NOCO ATCO</v>
          </cell>
          <cell r="S13037" t="str">
            <v>HFTD 3</v>
          </cell>
        </row>
        <row r="13038">
          <cell r="B13038" t="str">
            <v>122053482</v>
          </cell>
          <cell r="C13038" t="str">
            <v>:000/004</v>
          </cell>
          <cell r="D13038" t="str">
            <v>T3 GEYSERS #9-LAKEVILLE :0/4 RPL INSS</v>
          </cell>
          <cell r="E13038" t="str">
            <v>LAKEVLLE</v>
          </cell>
          <cell r="F13038" t="str">
            <v>ETL.4780</v>
          </cell>
          <cell r="G13038" t="str">
            <v>.INSL.NCER</v>
          </cell>
          <cell r="H13038">
            <v>44454</v>
          </cell>
          <cell r="I13038">
            <v>44454</v>
          </cell>
          <cell r="J13038">
            <v>44308</v>
          </cell>
          <cell r="K13038">
            <v>44644</v>
          </cell>
          <cell r="M13038">
            <v>44635</v>
          </cell>
          <cell r="N13038">
            <v>44193</v>
          </cell>
          <cell r="O13038" t="str">
            <v>437</v>
          </cell>
          <cell r="P13038" t="str">
            <v>OTHR</v>
          </cell>
          <cell r="Q13038" t="str">
            <v>E - Schd Compl Yr 0</v>
          </cell>
          <cell r="R13038" t="str">
            <v>ORAS NOCO ATCO</v>
          </cell>
          <cell r="S13038" t="str">
            <v>HFTD 3</v>
          </cell>
        </row>
        <row r="13039">
          <cell r="B13039" t="str">
            <v>122053552</v>
          </cell>
          <cell r="C13039" t="str">
            <v>:001/007</v>
          </cell>
          <cell r="D13039" t="str">
            <v>T3 GEYSERS #9-LAKEVILLE :1/7 RPL INSS</v>
          </cell>
          <cell r="E13039" t="str">
            <v>LAKEVLLE</v>
          </cell>
          <cell r="F13039" t="str">
            <v>ETL.4780</v>
          </cell>
          <cell r="G13039" t="str">
            <v>.INSL.NCER</v>
          </cell>
          <cell r="H13039">
            <v>44454</v>
          </cell>
          <cell r="I13039">
            <v>44454</v>
          </cell>
          <cell r="J13039">
            <v>44308</v>
          </cell>
          <cell r="K13039">
            <v>44649</v>
          </cell>
          <cell r="M13039">
            <v>44635</v>
          </cell>
          <cell r="N13039">
            <v>44193</v>
          </cell>
          <cell r="O13039" t="str">
            <v>437</v>
          </cell>
          <cell r="P13039" t="str">
            <v>OTHR</v>
          </cell>
          <cell r="Q13039" t="str">
            <v>E - Schd Compl Yr 0</v>
          </cell>
          <cell r="R13039" t="str">
            <v>ORAS NOCO ATCO</v>
          </cell>
          <cell r="S13039" t="str">
            <v>HFTD 3</v>
          </cell>
        </row>
        <row r="13040">
          <cell r="B13040" t="str">
            <v>122053607</v>
          </cell>
          <cell r="C13040" t="str">
            <v>:002/008</v>
          </cell>
          <cell r="D13040" t="str">
            <v>T3 GEYSERS #9-LAKEVILLE :2/8 RPL INSS</v>
          </cell>
          <cell r="E13040" t="str">
            <v>LAKEVLLE</v>
          </cell>
          <cell r="F13040" t="str">
            <v>ETL.4780</v>
          </cell>
          <cell r="G13040" t="str">
            <v>.INSL.NCER</v>
          </cell>
          <cell r="H13040">
            <v>44454</v>
          </cell>
          <cell r="I13040">
            <v>44454</v>
          </cell>
          <cell r="J13040">
            <v>44308</v>
          </cell>
          <cell r="K13040">
            <v>44645</v>
          </cell>
          <cell r="M13040">
            <v>44635</v>
          </cell>
          <cell r="N13040">
            <v>44193</v>
          </cell>
          <cell r="O13040" t="str">
            <v>437</v>
          </cell>
          <cell r="P13040" t="str">
            <v>OTHR</v>
          </cell>
          <cell r="Q13040" t="str">
            <v>E - Schd Compl Yr 0</v>
          </cell>
          <cell r="R13040" t="str">
            <v>ORAS NOCO ATCO</v>
          </cell>
          <cell r="S13040" t="str">
            <v>HFTD 3</v>
          </cell>
        </row>
        <row r="13041">
          <cell r="B13041" t="str">
            <v>122053634</v>
          </cell>
          <cell r="C13041" t="str">
            <v>:002/010</v>
          </cell>
          <cell r="D13041" t="str">
            <v>T3 GEYSERS #9-LAKEVILLE :2/10 RPL INSS</v>
          </cell>
          <cell r="E13041" t="str">
            <v>LAKEVLLE</v>
          </cell>
          <cell r="F13041" t="str">
            <v>ETL.4780</v>
          </cell>
          <cell r="G13041" t="str">
            <v>.INSL.NCER</v>
          </cell>
          <cell r="H13041">
            <v>44454</v>
          </cell>
          <cell r="I13041">
            <v>44454</v>
          </cell>
          <cell r="J13041">
            <v>44308</v>
          </cell>
          <cell r="K13041">
            <v>44645</v>
          </cell>
          <cell r="M13041">
            <v>44635</v>
          </cell>
          <cell r="N13041">
            <v>44193</v>
          </cell>
          <cell r="O13041" t="str">
            <v>437</v>
          </cell>
          <cell r="P13041" t="str">
            <v>OTHR</v>
          </cell>
          <cell r="Q13041" t="str">
            <v>E - Schd Compl Yr 0</v>
          </cell>
          <cell r="R13041" t="str">
            <v>ORAS NOCO ATCO</v>
          </cell>
          <cell r="S13041" t="str">
            <v>HFTD 3</v>
          </cell>
        </row>
        <row r="13042">
          <cell r="B13042" t="str">
            <v>122053649</v>
          </cell>
          <cell r="C13042" t="str">
            <v>:002/009</v>
          </cell>
          <cell r="D13042" t="str">
            <v>T3 GEYSERS #9-LAKEVILLE :2/9 RPL INSS</v>
          </cell>
          <cell r="E13042" t="str">
            <v>LAKEVLLE</v>
          </cell>
          <cell r="F13042" t="str">
            <v>ETL.4780</v>
          </cell>
          <cell r="G13042" t="str">
            <v>.INSL.NCER</v>
          </cell>
          <cell r="H13042">
            <v>44454</v>
          </cell>
          <cell r="I13042">
            <v>44454</v>
          </cell>
          <cell r="J13042">
            <v>44308</v>
          </cell>
          <cell r="K13042">
            <v>44645</v>
          </cell>
          <cell r="M13042">
            <v>44635</v>
          </cell>
          <cell r="N13042">
            <v>44193</v>
          </cell>
          <cell r="O13042" t="str">
            <v>437</v>
          </cell>
          <cell r="P13042" t="str">
            <v>OTHR</v>
          </cell>
          <cell r="Q13042" t="str">
            <v>E - Schd Compl Yr 0</v>
          </cell>
          <cell r="R13042" t="str">
            <v>ORAS NOCO ATCO</v>
          </cell>
          <cell r="S13042" t="str">
            <v>HFTD 3</v>
          </cell>
        </row>
        <row r="13043">
          <cell r="B13043" t="str">
            <v>122054003</v>
          </cell>
          <cell r="C13043" t="str">
            <v>:002/011</v>
          </cell>
          <cell r="D13043" t="str">
            <v>T3 GEYSERS #9-LAKEVILLE :2/11 RPL INSS</v>
          </cell>
          <cell r="E13043" t="str">
            <v>LAKEVLLE</v>
          </cell>
          <cell r="F13043" t="str">
            <v>ETL.4780</v>
          </cell>
          <cell r="G13043" t="str">
            <v>.INSL.NCER</v>
          </cell>
          <cell r="H13043">
            <v>44454</v>
          </cell>
          <cell r="I13043">
            <v>44454</v>
          </cell>
          <cell r="J13043">
            <v>44308</v>
          </cell>
          <cell r="K13043">
            <v>44645</v>
          </cell>
          <cell r="M13043">
            <v>44635</v>
          </cell>
          <cell r="N13043">
            <v>44193</v>
          </cell>
          <cell r="O13043" t="str">
            <v>437</v>
          </cell>
          <cell r="P13043" t="str">
            <v>OTHR</v>
          </cell>
          <cell r="Q13043" t="str">
            <v>E - Schd Compl Yr 0</v>
          </cell>
          <cell r="R13043" t="str">
            <v>ORAS NOCO ATCO</v>
          </cell>
          <cell r="S13043" t="str">
            <v>HFTD 3</v>
          </cell>
        </row>
        <row r="13044">
          <cell r="B13044" t="str">
            <v>122054044</v>
          </cell>
          <cell r="C13044" t="str">
            <v>:003/012</v>
          </cell>
          <cell r="D13044" t="str">
            <v>T3 GEYSERS #9-LAKEVILLE :3/12 RPL INSS</v>
          </cell>
          <cell r="E13044" t="str">
            <v>LAKEVLLE</v>
          </cell>
          <cell r="F13044" t="str">
            <v>ETL.4780</v>
          </cell>
          <cell r="G13044" t="str">
            <v>.INSL.NCER</v>
          </cell>
          <cell r="H13044">
            <v>44454</v>
          </cell>
          <cell r="I13044">
            <v>44454</v>
          </cell>
          <cell r="J13044">
            <v>44308</v>
          </cell>
          <cell r="K13044">
            <v>44645</v>
          </cell>
          <cell r="M13044">
            <v>44635</v>
          </cell>
          <cell r="N13044">
            <v>44193</v>
          </cell>
          <cell r="O13044" t="str">
            <v>437</v>
          </cell>
          <cell r="P13044" t="str">
            <v>OTHR</v>
          </cell>
          <cell r="Q13044" t="str">
            <v>E - Schd Compl Yr 0</v>
          </cell>
          <cell r="R13044" t="str">
            <v>ORAS NOCO ATCO</v>
          </cell>
          <cell r="S13044" t="str">
            <v>HFTD 3</v>
          </cell>
        </row>
        <row r="13045">
          <cell r="B13045" t="str">
            <v>122054079</v>
          </cell>
          <cell r="C13045" t="str">
            <v>:003/013</v>
          </cell>
          <cell r="D13045" t="str">
            <v>T3 GEYSERS #9-LAKEVILLE :3/13 RPL INSS</v>
          </cell>
          <cell r="E13045" t="str">
            <v>LAKEVLLE</v>
          </cell>
          <cell r="F13045" t="str">
            <v>ETL.4780</v>
          </cell>
          <cell r="G13045" t="str">
            <v>.INSL.NCER</v>
          </cell>
          <cell r="H13045">
            <v>44454</v>
          </cell>
          <cell r="I13045">
            <v>44454</v>
          </cell>
          <cell r="J13045">
            <v>44308</v>
          </cell>
          <cell r="K13045">
            <v>44645</v>
          </cell>
          <cell r="M13045">
            <v>44635</v>
          </cell>
          <cell r="N13045">
            <v>44193</v>
          </cell>
          <cell r="O13045" t="str">
            <v>437</v>
          </cell>
          <cell r="P13045" t="str">
            <v>OTHR</v>
          </cell>
          <cell r="Q13045" t="str">
            <v>E - Schd Compl Yr 0</v>
          </cell>
          <cell r="R13045" t="str">
            <v>ORAS NOCO ATCO</v>
          </cell>
          <cell r="S13045" t="str">
            <v>HFTD 3</v>
          </cell>
        </row>
        <row r="13046">
          <cell r="B13046" t="str">
            <v>122054086</v>
          </cell>
          <cell r="C13046" t="str">
            <v>:003/014</v>
          </cell>
          <cell r="D13046" t="str">
            <v>T3 GEYSERS #9-LAKEVILLE :3/14 RPL INSS</v>
          </cell>
          <cell r="E13046" t="str">
            <v>LAKEVLLE</v>
          </cell>
          <cell r="F13046" t="str">
            <v>ETL.4780</v>
          </cell>
          <cell r="G13046" t="str">
            <v>.INSL.NCER</v>
          </cell>
          <cell r="H13046">
            <v>44454</v>
          </cell>
          <cell r="I13046">
            <v>44454</v>
          </cell>
          <cell r="J13046">
            <v>44308</v>
          </cell>
          <cell r="K13046">
            <v>44645</v>
          </cell>
          <cell r="M13046">
            <v>44635</v>
          </cell>
          <cell r="N13046">
            <v>44193</v>
          </cell>
          <cell r="O13046" t="str">
            <v>437</v>
          </cell>
          <cell r="P13046" t="str">
            <v>OTHR</v>
          </cell>
          <cell r="Q13046" t="str">
            <v>E - Schd Compl Yr 0</v>
          </cell>
          <cell r="R13046" t="str">
            <v>ORAS NOCO ATCO</v>
          </cell>
          <cell r="S13046" t="str">
            <v>HFTD 3</v>
          </cell>
        </row>
        <row r="13047">
          <cell r="B13047" t="str">
            <v>122054304</v>
          </cell>
          <cell r="C13047" t="str">
            <v>:003/018</v>
          </cell>
          <cell r="D13047" t="str">
            <v>T3 GEYSERS #9-LAKEVILLE :3/18 RPL INSS</v>
          </cell>
          <cell r="E13047" t="str">
            <v>LAKEVLLE</v>
          </cell>
          <cell r="F13047" t="str">
            <v>ETL.4780</v>
          </cell>
          <cell r="G13047" t="str">
            <v>.INSL.NCER</v>
          </cell>
          <cell r="H13047">
            <v>44454</v>
          </cell>
          <cell r="I13047">
            <v>44454</v>
          </cell>
          <cell r="J13047">
            <v>44308</v>
          </cell>
          <cell r="K13047">
            <v>44645</v>
          </cell>
          <cell r="M13047">
            <v>44635</v>
          </cell>
          <cell r="N13047">
            <v>44193</v>
          </cell>
          <cell r="O13047" t="str">
            <v>437</v>
          </cell>
          <cell r="P13047" t="str">
            <v>OTHR</v>
          </cell>
          <cell r="Q13047" t="str">
            <v>E - Schd Compl Yr 0</v>
          </cell>
          <cell r="R13047" t="str">
            <v>ORAS NOCO ATCO</v>
          </cell>
          <cell r="S13047" t="str">
            <v>HFTD 3</v>
          </cell>
        </row>
        <row r="13048">
          <cell r="B13048" t="str">
            <v>122054346</v>
          </cell>
          <cell r="C13048" t="str">
            <v>:003/019</v>
          </cell>
          <cell r="D13048" t="str">
            <v>T3 GEYSERS #9-LAKEVILLE :3/19 RPL INSS</v>
          </cell>
          <cell r="E13048" t="str">
            <v>LAKEVLLE</v>
          </cell>
          <cell r="F13048" t="str">
            <v>ETL.4780</v>
          </cell>
          <cell r="G13048" t="str">
            <v>.INSL.NCER</v>
          </cell>
          <cell r="H13048">
            <v>44454</v>
          </cell>
          <cell r="I13048">
            <v>44454</v>
          </cell>
          <cell r="J13048">
            <v>44308</v>
          </cell>
          <cell r="K13048">
            <v>44645</v>
          </cell>
          <cell r="M13048">
            <v>44635</v>
          </cell>
          <cell r="N13048">
            <v>44193</v>
          </cell>
          <cell r="O13048" t="str">
            <v>437</v>
          </cell>
          <cell r="P13048" t="str">
            <v>OTHR</v>
          </cell>
          <cell r="Q13048" t="str">
            <v>E - Schd Compl Yr 0</v>
          </cell>
          <cell r="R13048" t="str">
            <v>ORAS NOCO ATCO</v>
          </cell>
          <cell r="S13048" t="str">
            <v>HFTD 3</v>
          </cell>
        </row>
        <row r="13049">
          <cell r="B13049" t="str">
            <v>122054410</v>
          </cell>
          <cell r="C13049" t="str">
            <v>:003/020</v>
          </cell>
          <cell r="D13049" t="str">
            <v>T3 GEYSERS #9-LAKEVILLE :3/20 RPL INSS</v>
          </cell>
          <cell r="E13049" t="str">
            <v>LAKEVLLE</v>
          </cell>
          <cell r="F13049" t="str">
            <v>ETL.4780</v>
          </cell>
          <cell r="G13049" t="str">
            <v>.INSL.NCER</v>
          </cell>
          <cell r="H13049">
            <v>44454</v>
          </cell>
          <cell r="I13049">
            <v>44454</v>
          </cell>
          <cell r="J13049">
            <v>44308</v>
          </cell>
          <cell r="K13049">
            <v>44645</v>
          </cell>
          <cell r="M13049">
            <v>44635</v>
          </cell>
          <cell r="N13049">
            <v>44193</v>
          </cell>
          <cell r="O13049" t="str">
            <v>437</v>
          </cell>
          <cell r="P13049" t="str">
            <v>OTHR</v>
          </cell>
          <cell r="Q13049" t="str">
            <v>E - Schd Compl Yr 0</v>
          </cell>
          <cell r="R13049" t="str">
            <v>ORAS NOCO ATCO</v>
          </cell>
          <cell r="S13049" t="str">
            <v>HFTD 3</v>
          </cell>
        </row>
        <row r="13050">
          <cell r="B13050" t="str">
            <v>122054614</v>
          </cell>
          <cell r="C13050" t="str">
            <v>:004/016</v>
          </cell>
          <cell r="D13050" t="str">
            <v>T3 GEYSERS #9-LAKEVILLE :4/16 RPL INSS</v>
          </cell>
          <cell r="E13050" t="str">
            <v>LAKEVLLE</v>
          </cell>
          <cell r="F13050" t="str">
            <v>ETL.4780</v>
          </cell>
          <cell r="G13050" t="str">
            <v>.INSL.NCER</v>
          </cell>
          <cell r="H13050">
            <v>44454</v>
          </cell>
          <cell r="I13050">
            <v>44454</v>
          </cell>
          <cell r="J13050">
            <v>44308</v>
          </cell>
          <cell r="K13050">
            <v>44645</v>
          </cell>
          <cell r="M13050">
            <v>44635</v>
          </cell>
          <cell r="N13050">
            <v>44193</v>
          </cell>
          <cell r="O13050" t="str">
            <v>437</v>
          </cell>
          <cell r="P13050" t="str">
            <v>OTHR</v>
          </cell>
          <cell r="Q13050" t="str">
            <v>E - Schd Compl Yr 0</v>
          </cell>
          <cell r="R13050" t="str">
            <v>ORAS NOCO ATCO</v>
          </cell>
          <cell r="S13050" t="str">
            <v>HFTD 3</v>
          </cell>
        </row>
        <row r="13051">
          <cell r="B13051" t="str">
            <v>122054700</v>
          </cell>
          <cell r="C13051" t="str">
            <v>:005/022</v>
          </cell>
          <cell r="D13051" t="str">
            <v>T3 GEYSERS #9-LAKEVILLE :5/22 RPL INSS</v>
          </cell>
          <cell r="E13051" t="str">
            <v>LAKEVLLE</v>
          </cell>
          <cell r="F13051" t="str">
            <v>ETL.4780</v>
          </cell>
          <cell r="G13051" t="str">
            <v>.INSL.NCER</v>
          </cell>
          <cell r="H13051">
            <v>44454</v>
          </cell>
          <cell r="I13051">
            <v>44454</v>
          </cell>
          <cell r="J13051">
            <v>44308</v>
          </cell>
          <cell r="K13051">
            <v>44645</v>
          </cell>
          <cell r="M13051">
            <v>44635</v>
          </cell>
          <cell r="N13051">
            <v>44193</v>
          </cell>
          <cell r="O13051" t="str">
            <v>437</v>
          </cell>
          <cell r="P13051" t="str">
            <v>OTHR</v>
          </cell>
          <cell r="Q13051" t="str">
            <v>E - Schd Compl Yr 0</v>
          </cell>
          <cell r="R13051" t="str">
            <v>ORAS NOCO ATCO</v>
          </cell>
          <cell r="S13051" t="str">
            <v>HFTD 3</v>
          </cell>
        </row>
        <row r="13052">
          <cell r="B13052" t="str">
            <v>122054741</v>
          </cell>
          <cell r="C13052" t="str">
            <v>:006/029</v>
          </cell>
          <cell r="D13052" t="str">
            <v>T3 GEYSERS #9-LAKEVILLE :6/29 RPL INSS</v>
          </cell>
          <cell r="E13052" t="str">
            <v>LAKEVLLE</v>
          </cell>
          <cell r="F13052" t="str">
            <v>ETL.4780</v>
          </cell>
          <cell r="G13052" t="str">
            <v>.INSL.NCER</v>
          </cell>
          <cell r="H13052">
            <v>44454</v>
          </cell>
          <cell r="I13052">
            <v>44454</v>
          </cell>
          <cell r="J13052">
            <v>44308</v>
          </cell>
          <cell r="K13052">
            <v>44645</v>
          </cell>
          <cell r="M13052">
            <v>44635</v>
          </cell>
          <cell r="N13052">
            <v>44193</v>
          </cell>
          <cell r="O13052" t="str">
            <v>437</v>
          </cell>
          <cell r="P13052" t="str">
            <v>OTHR</v>
          </cell>
          <cell r="Q13052" t="str">
            <v>E - Schd Compl Yr 0</v>
          </cell>
          <cell r="R13052" t="str">
            <v>ORAS NOCO ATCO</v>
          </cell>
          <cell r="S13052" t="str">
            <v>HFTD 3</v>
          </cell>
        </row>
        <row r="13053">
          <cell r="B13053" t="str">
            <v>122054878</v>
          </cell>
          <cell r="C13053" t="str">
            <v>002/010</v>
          </cell>
          <cell r="D13053" t="str">
            <v>T3 GEYSERS #9-LAKEVILE 2/10 RPL INSS COA</v>
          </cell>
          <cell r="E13053" t="str">
            <v>LAKEVLLE</v>
          </cell>
          <cell r="F13053" t="str">
            <v>ETL.4780</v>
          </cell>
          <cell r="G13053" t="str">
            <v>.INSL.CERA</v>
          </cell>
          <cell r="H13053">
            <v>44454</v>
          </cell>
          <cell r="I13053">
            <v>44454</v>
          </cell>
          <cell r="J13053">
            <v>44454</v>
          </cell>
          <cell r="M13053">
            <v>44635</v>
          </cell>
          <cell r="N13053">
            <v>44193</v>
          </cell>
          <cell r="O13053" t="str">
            <v>437</v>
          </cell>
          <cell r="P13053" t="str">
            <v>OTHR</v>
          </cell>
          <cell r="Q13053" t="str">
            <v>E - Schd Compl Yr 0</v>
          </cell>
          <cell r="R13053" t="str">
            <v>NOPR ORAS ATCO</v>
          </cell>
          <cell r="S13053" t="str">
            <v>HFTD 3</v>
          </cell>
        </row>
        <row r="13054">
          <cell r="B13054" t="str">
            <v>122055195</v>
          </cell>
          <cell r="C13054" t="str">
            <v>002/012</v>
          </cell>
          <cell r="D13054" t="str">
            <v>T3 GEYSERS #9-LAKEVILE 2/12 RPL INSS COA</v>
          </cell>
          <cell r="E13054" t="str">
            <v>LAKEVLLE</v>
          </cell>
          <cell r="F13054" t="str">
            <v>ETL.4780</v>
          </cell>
          <cell r="G13054" t="str">
            <v>.INSL.NCER</v>
          </cell>
          <cell r="H13054">
            <v>44454</v>
          </cell>
          <cell r="I13054">
            <v>44454</v>
          </cell>
          <cell r="J13054">
            <v>44454</v>
          </cell>
          <cell r="M13054">
            <v>44635</v>
          </cell>
          <cell r="N13054">
            <v>44193</v>
          </cell>
          <cell r="O13054" t="str">
            <v>437</v>
          </cell>
          <cell r="P13054" t="str">
            <v>OTHR</v>
          </cell>
          <cell r="Q13054" t="str">
            <v>E - Schd Compl Yr 0</v>
          </cell>
          <cell r="R13054" t="str">
            <v>NOPR ORAS ATCO</v>
          </cell>
          <cell r="S13054" t="str">
            <v>HFTD 3</v>
          </cell>
        </row>
        <row r="13055">
          <cell r="B13055" t="str">
            <v>122055207</v>
          </cell>
          <cell r="C13055" t="str">
            <v>003/013</v>
          </cell>
          <cell r="D13055" t="str">
            <v>T3 GEYSERS #9-LAKEVILE 3/13 RPL INSS COA</v>
          </cell>
          <cell r="E13055" t="str">
            <v>LAKEVLLE</v>
          </cell>
          <cell r="F13055" t="str">
            <v>ETL.4780</v>
          </cell>
          <cell r="G13055" t="str">
            <v>.INSL.CERA</v>
          </cell>
          <cell r="H13055">
            <v>44454</v>
          </cell>
          <cell r="I13055">
            <v>44454</v>
          </cell>
          <cell r="J13055">
            <v>44454</v>
          </cell>
          <cell r="M13055">
            <v>44635</v>
          </cell>
          <cell r="N13055">
            <v>44193</v>
          </cell>
          <cell r="O13055" t="str">
            <v>437</v>
          </cell>
          <cell r="P13055" t="str">
            <v>OTHR</v>
          </cell>
          <cell r="Q13055" t="str">
            <v>E - Schd Compl Yr 0</v>
          </cell>
          <cell r="R13055" t="str">
            <v>NOPR ORAS ATCO</v>
          </cell>
          <cell r="S13055" t="str">
            <v>HFTD 3</v>
          </cell>
        </row>
        <row r="13056">
          <cell r="B13056" t="str">
            <v>122055241</v>
          </cell>
          <cell r="C13056" t="str">
            <v>003/015</v>
          </cell>
          <cell r="D13056" t="str">
            <v>T3 GEYSERS #9-LAKEVILLE 3/15 RPL INSS</v>
          </cell>
          <cell r="E13056" t="str">
            <v>LAKEVLLE</v>
          </cell>
          <cell r="F13056" t="str">
            <v>ETL.4780</v>
          </cell>
          <cell r="G13056" t="str">
            <v>.INSL.CERA</v>
          </cell>
          <cell r="H13056">
            <v>44454</v>
          </cell>
          <cell r="I13056">
            <v>44454</v>
          </cell>
          <cell r="J13056">
            <v>44308</v>
          </cell>
          <cell r="K13056">
            <v>44645</v>
          </cell>
          <cell r="M13056">
            <v>44635</v>
          </cell>
          <cell r="N13056">
            <v>44193</v>
          </cell>
          <cell r="O13056" t="str">
            <v>437</v>
          </cell>
          <cell r="P13056" t="str">
            <v>OTHR</v>
          </cell>
          <cell r="Q13056" t="str">
            <v>E - Schd Compl Yr 0</v>
          </cell>
          <cell r="R13056" t="str">
            <v>ORAS NOCO ATCO</v>
          </cell>
          <cell r="S13056" t="str">
            <v>HFTD 3</v>
          </cell>
        </row>
        <row r="13057">
          <cell r="B13057" t="str">
            <v>122055271</v>
          </cell>
          <cell r="C13057" t="str">
            <v>003/018</v>
          </cell>
          <cell r="D13057" t="str">
            <v>T3 GEYSERS #9-LAKEVILLE 3/18 RPL INSS</v>
          </cell>
          <cell r="E13057" t="str">
            <v>LAKEVLLE</v>
          </cell>
          <cell r="F13057" t="str">
            <v>ETL.4780</v>
          </cell>
          <cell r="G13057" t="str">
            <v>.INSL.NCER</v>
          </cell>
          <cell r="H13057">
            <v>44454</v>
          </cell>
          <cell r="I13057">
            <v>44454</v>
          </cell>
          <cell r="J13057">
            <v>44308</v>
          </cell>
          <cell r="K13057">
            <v>44645</v>
          </cell>
          <cell r="M13057">
            <v>44635</v>
          </cell>
          <cell r="N13057">
            <v>44193</v>
          </cell>
          <cell r="O13057" t="str">
            <v>437</v>
          </cell>
          <cell r="P13057" t="str">
            <v>OTHR</v>
          </cell>
          <cell r="Q13057" t="str">
            <v>E - Schd Compl Yr 0</v>
          </cell>
          <cell r="R13057" t="str">
            <v>ORAS NOCO ATCO</v>
          </cell>
          <cell r="S13057" t="str">
            <v>HFTD 3</v>
          </cell>
        </row>
        <row r="13058">
          <cell r="B13058" t="str">
            <v>122055307</v>
          </cell>
          <cell r="C13058" t="str">
            <v>003/019</v>
          </cell>
          <cell r="D13058" t="str">
            <v>T3 GEYSERS #9-LAKEVILLE 3/19 RPL INSS</v>
          </cell>
          <cell r="E13058" t="str">
            <v>LAKEVLLE</v>
          </cell>
          <cell r="F13058" t="str">
            <v>ETL.4780</v>
          </cell>
          <cell r="G13058" t="str">
            <v>.INSL.NCER</v>
          </cell>
          <cell r="H13058">
            <v>44454</v>
          </cell>
          <cell r="I13058">
            <v>44454</v>
          </cell>
          <cell r="J13058">
            <v>44308</v>
          </cell>
          <cell r="K13058">
            <v>44645</v>
          </cell>
          <cell r="M13058">
            <v>44635</v>
          </cell>
          <cell r="N13058">
            <v>44193</v>
          </cell>
          <cell r="O13058" t="str">
            <v>437</v>
          </cell>
          <cell r="P13058" t="str">
            <v>OTHR</v>
          </cell>
          <cell r="Q13058" t="str">
            <v>E - Schd Compl Yr 0</v>
          </cell>
          <cell r="R13058" t="str">
            <v>ORAS NOCO ATCO</v>
          </cell>
          <cell r="S13058" t="str">
            <v>HFTD 3</v>
          </cell>
        </row>
        <row r="13059">
          <cell r="B13059" t="str">
            <v>122055319</v>
          </cell>
          <cell r="C13059" t="str">
            <v>004/017</v>
          </cell>
          <cell r="D13059" t="str">
            <v>T3 GEYSERS #9-LAKEVILLE 4/17 RPL INSS</v>
          </cell>
          <cell r="E13059" t="str">
            <v>LAKEVLLE</v>
          </cell>
          <cell r="F13059" t="str">
            <v>ETL.4780</v>
          </cell>
          <cell r="G13059" t="str">
            <v>.INSL.NCER</v>
          </cell>
          <cell r="H13059">
            <v>44454</v>
          </cell>
          <cell r="I13059">
            <v>44454</v>
          </cell>
          <cell r="J13059">
            <v>44308</v>
          </cell>
          <cell r="K13059">
            <v>44645</v>
          </cell>
          <cell r="M13059">
            <v>44635</v>
          </cell>
          <cell r="N13059">
            <v>44193</v>
          </cell>
          <cell r="O13059" t="str">
            <v>437</v>
          </cell>
          <cell r="P13059" t="str">
            <v>OTHR</v>
          </cell>
          <cell r="Q13059" t="str">
            <v>E - Schd Compl Yr 0</v>
          </cell>
          <cell r="R13059" t="str">
            <v>ORAS NOCO ATCO</v>
          </cell>
          <cell r="S13059" t="str">
            <v>HFTD 3</v>
          </cell>
        </row>
        <row r="13060">
          <cell r="B13060" t="str">
            <v>122056966</v>
          </cell>
          <cell r="C13060" t="str">
            <v>004/018</v>
          </cell>
          <cell r="D13060" t="str">
            <v>T3 GEYSERS #9-LAKEVILLE 4/18 RPL INSS</v>
          </cell>
          <cell r="E13060" t="str">
            <v>LAKEVLLE</v>
          </cell>
          <cell r="F13060" t="str">
            <v>ETL.4780</v>
          </cell>
          <cell r="G13060" t="str">
            <v>.INSL.NCER</v>
          </cell>
          <cell r="H13060">
            <v>44455</v>
          </cell>
          <cell r="I13060">
            <v>44455</v>
          </cell>
          <cell r="J13060">
            <v>44308</v>
          </cell>
          <cell r="K13060">
            <v>44645</v>
          </cell>
          <cell r="M13060">
            <v>44636</v>
          </cell>
          <cell r="N13060">
            <v>44193</v>
          </cell>
          <cell r="O13060" t="str">
            <v>437</v>
          </cell>
          <cell r="P13060" t="str">
            <v>OTHR</v>
          </cell>
          <cell r="Q13060" t="str">
            <v>E - Schd Compl Yr 0</v>
          </cell>
          <cell r="R13060" t="str">
            <v>ORAS NOCO ATCO</v>
          </cell>
          <cell r="S13060" t="str">
            <v>HFTD 3</v>
          </cell>
        </row>
        <row r="13061">
          <cell r="B13061" t="str">
            <v>122057066</v>
          </cell>
          <cell r="C13061" t="str">
            <v>004/021</v>
          </cell>
          <cell r="D13061" t="str">
            <v>T3 GEYSERS #9-LAKEVILLE 4/21 RPL INSS</v>
          </cell>
          <cell r="E13061" t="str">
            <v>LAKEVLLE</v>
          </cell>
          <cell r="F13061" t="str">
            <v>ETL.4780</v>
          </cell>
          <cell r="G13061" t="str">
            <v>.INSL.NCER</v>
          </cell>
          <cell r="H13061">
            <v>44455</v>
          </cell>
          <cell r="I13061">
            <v>44455</v>
          </cell>
          <cell r="J13061">
            <v>44308</v>
          </cell>
          <cell r="K13061">
            <v>44645</v>
          </cell>
          <cell r="M13061">
            <v>44636</v>
          </cell>
          <cell r="N13061">
            <v>44193</v>
          </cell>
          <cell r="O13061" t="str">
            <v>437</v>
          </cell>
          <cell r="P13061" t="str">
            <v>OTHR</v>
          </cell>
          <cell r="Q13061" t="str">
            <v>E - Schd Compl Yr 0</v>
          </cell>
          <cell r="R13061" t="str">
            <v>ORAS NOCO ATCO</v>
          </cell>
          <cell r="S13061" t="str">
            <v>HFTD 3</v>
          </cell>
        </row>
        <row r="13062">
          <cell r="B13062" t="str">
            <v>122057101</v>
          </cell>
          <cell r="C13062" t="str">
            <v>004/022</v>
          </cell>
          <cell r="D13062" t="str">
            <v>T3 GEYSERS #9-LAKEVILLE 4/22 RPL INSS</v>
          </cell>
          <cell r="E13062" t="str">
            <v>LAKEVLLE</v>
          </cell>
          <cell r="F13062" t="str">
            <v>ETL.4780</v>
          </cell>
          <cell r="G13062" t="str">
            <v>.INSL.NCER</v>
          </cell>
          <cell r="H13062">
            <v>44455</v>
          </cell>
          <cell r="I13062">
            <v>44455</v>
          </cell>
          <cell r="J13062">
            <v>44308</v>
          </cell>
          <cell r="K13062">
            <v>44645</v>
          </cell>
          <cell r="M13062">
            <v>44636</v>
          </cell>
          <cell r="N13062">
            <v>44193</v>
          </cell>
          <cell r="O13062" t="str">
            <v>437</v>
          </cell>
          <cell r="P13062" t="str">
            <v>OTHR</v>
          </cell>
          <cell r="Q13062" t="str">
            <v>E - Schd Compl Yr 0</v>
          </cell>
          <cell r="R13062" t="str">
            <v>ORAS NOCO ATCO</v>
          </cell>
          <cell r="S13062" t="str">
            <v>HFTD 3</v>
          </cell>
        </row>
        <row r="13063">
          <cell r="B13063" t="str">
            <v>122057113</v>
          </cell>
          <cell r="C13063" t="str">
            <v>005/019</v>
          </cell>
          <cell r="D13063" t="str">
            <v>T3 GEYSERS #9-LAKEVILLE 005/019 RPL INSS</v>
          </cell>
          <cell r="E13063" t="str">
            <v>LAKEVLLE</v>
          </cell>
          <cell r="F13063" t="str">
            <v>ETL.4780</v>
          </cell>
          <cell r="G13063" t="str">
            <v>.INSL.NCER</v>
          </cell>
          <cell r="H13063">
            <v>44455</v>
          </cell>
          <cell r="I13063">
            <v>44455</v>
          </cell>
          <cell r="J13063">
            <v>44308</v>
          </cell>
          <cell r="K13063">
            <v>44645</v>
          </cell>
          <cell r="M13063">
            <v>44636</v>
          </cell>
          <cell r="N13063">
            <v>44193</v>
          </cell>
          <cell r="O13063" t="str">
            <v>437</v>
          </cell>
          <cell r="P13063" t="str">
            <v>OTHR</v>
          </cell>
          <cell r="Q13063" t="str">
            <v>E - Schd Compl Yr 0</v>
          </cell>
          <cell r="R13063" t="str">
            <v>ORAS NOCO ATCO</v>
          </cell>
          <cell r="S13063" t="str">
            <v>HFTD 3</v>
          </cell>
        </row>
        <row r="13064">
          <cell r="B13064" t="str">
            <v>122057131</v>
          </cell>
          <cell r="C13064" t="str">
            <v>005/020</v>
          </cell>
          <cell r="D13064" t="str">
            <v>T3 GEYSERS #9-LAKEVILLE 005/020 RPL INSS</v>
          </cell>
          <cell r="E13064" t="str">
            <v>LAKEVLLE</v>
          </cell>
          <cell r="F13064" t="str">
            <v>ETL.4780</v>
          </cell>
          <cell r="G13064" t="str">
            <v>.INSL.NCER</v>
          </cell>
          <cell r="H13064">
            <v>44455</v>
          </cell>
          <cell r="I13064">
            <v>44455</v>
          </cell>
          <cell r="J13064">
            <v>44308</v>
          </cell>
          <cell r="K13064">
            <v>44645</v>
          </cell>
          <cell r="M13064">
            <v>44636</v>
          </cell>
          <cell r="N13064">
            <v>44193</v>
          </cell>
          <cell r="O13064" t="str">
            <v>437</v>
          </cell>
          <cell r="P13064" t="str">
            <v>OTHR</v>
          </cell>
          <cell r="Q13064" t="str">
            <v>E - Schd Compl Yr 0</v>
          </cell>
          <cell r="R13064" t="str">
            <v>ORAS NOCO ATCO</v>
          </cell>
          <cell r="S13064" t="str">
            <v>HFTD 3</v>
          </cell>
        </row>
        <row r="13065">
          <cell r="B13065" t="str">
            <v>122057153</v>
          </cell>
          <cell r="C13065" t="str">
            <v>005/021</v>
          </cell>
          <cell r="D13065" t="str">
            <v>T3 GEYSERS #9-LAKEVILLE 005/021 RPL INSS</v>
          </cell>
          <cell r="E13065" t="str">
            <v>LAKEVLLE</v>
          </cell>
          <cell r="F13065" t="str">
            <v>ETL.4780</v>
          </cell>
          <cell r="G13065" t="str">
            <v>.INSL.NCER</v>
          </cell>
          <cell r="H13065">
            <v>44455</v>
          </cell>
          <cell r="I13065">
            <v>44455</v>
          </cell>
          <cell r="J13065">
            <v>44308</v>
          </cell>
          <cell r="K13065">
            <v>44645</v>
          </cell>
          <cell r="M13065">
            <v>44636</v>
          </cell>
          <cell r="N13065">
            <v>44193</v>
          </cell>
          <cell r="O13065" t="str">
            <v>437</v>
          </cell>
          <cell r="P13065" t="str">
            <v>OTHR</v>
          </cell>
          <cell r="Q13065" t="str">
            <v>E - Schd Compl Yr 0</v>
          </cell>
          <cell r="R13065" t="str">
            <v>ORAS NOCO ATCO</v>
          </cell>
          <cell r="S13065" t="str">
            <v>HFTD 3</v>
          </cell>
        </row>
        <row r="13066">
          <cell r="B13066" t="str">
            <v>122057254</v>
          </cell>
          <cell r="C13066" t="str">
            <v>006/024</v>
          </cell>
          <cell r="D13066" t="str">
            <v>T3 GEYSERS #9-LAKEVILLE 006/024 RPL INSS</v>
          </cell>
          <cell r="E13066" t="str">
            <v>LAKEVLLE</v>
          </cell>
          <cell r="F13066" t="str">
            <v>ETL.4780</v>
          </cell>
          <cell r="G13066" t="str">
            <v>.INSL.NCER</v>
          </cell>
          <cell r="H13066">
            <v>44455</v>
          </cell>
          <cell r="I13066">
            <v>44455</v>
          </cell>
          <cell r="J13066">
            <v>44308</v>
          </cell>
          <cell r="K13066">
            <v>44645</v>
          </cell>
          <cell r="M13066">
            <v>44636</v>
          </cell>
          <cell r="N13066">
            <v>44193</v>
          </cell>
          <cell r="O13066" t="str">
            <v>437</v>
          </cell>
          <cell r="P13066" t="str">
            <v>OTHR</v>
          </cell>
          <cell r="Q13066" t="str">
            <v>E - Schd Compl Yr 0</v>
          </cell>
          <cell r="R13066" t="str">
            <v>ORAS NOCO ATCO</v>
          </cell>
          <cell r="S13066" t="str">
            <v>HFTD 3</v>
          </cell>
        </row>
        <row r="13067">
          <cell r="B13067" t="str">
            <v>122057418</v>
          </cell>
          <cell r="C13067" t="str">
            <v>006/025</v>
          </cell>
          <cell r="D13067" t="str">
            <v>T3 GEYSERS #9-LAKEVILLE 006/025 RPL INSS</v>
          </cell>
          <cell r="E13067" t="str">
            <v>LAKEVLLE</v>
          </cell>
          <cell r="F13067" t="str">
            <v>ETL.4780</v>
          </cell>
          <cell r="G13067" t="str">
            <v>.INSL.NCER</v>
          </cell>
          <cell r="H13067">
            <v>44455</v>
          </cell>
          <cell r="I13067">
            <v>44455</v>
          </cell>
          <cell r="J13067">
            <v>44308</v>
          </cell>
          <cell r="K13067">
            <v>44645</v>
          </cell>
          <cell r="M13067">
            <v>44636</v>
          </cell>
          <cell r="N13067">
            <v>44193</v>
          </cell>
          <cell r="O13067" t="str">
            <v>437</v>
          </cell>
          <cell r="P13067" t="str">
            <v>OTHR</v>
          </cell>
          <cell r="Q13067" t="str">
            <v>E - Schd Compl Yr 0</v>
          </cell>
          <cell r="R13067" t="str">
            <v>ORAS NOCO ATCO</v>
          </cell>
          <cell r="S13067" t="str">
            <v>HFTD 3</v>
          </cell>
        </row>
        <row r="13068">
          <cell r="B13068" t="str">
            <v>122057558</v>
          </cell>
          <cell r="C13068" t="str">
            <v>006/028</v>
          </cell>
          <cell r="D13068" t="str">
            <v>T3 GEYSERS #9-LAKEVILLE 006/028 RPL INSS</v>
          </cell>
          <cell r="E13068" t="str">
            <v>LAKEVLLE</v>
          </cell>
          <cell r="F13068" t="str">
            <v>ETL.4780</v>
          </cell>
          <cell r="G13068" t="str">
            <v>.INSL.NCER</v>
          </cell>
          <cell r="H13068">
            <v>44455</v>
          </cell>
          <cell r="I13068">
            <v>44455</v>
          </cell>
          <cell r="J13068">
            <v>44308</v>
          </cell>
          <cell r="K13068">
            <v>44645</v>
          </cell>
          <cell r="M13068">
            <v>44636</v>
          </cell>
          <cell r="N13068">
            <v>44193</v>
          </cell>
          <cell r="O13068" t="str">
            <v>437</v>
          </cell>
          <cell r="P13068" t="str">
            <v>OTHR</v>
          </cell>
          <cell r="Q13068" t="str">
            <v>E - Schd Compl Yr 0</v>
          </cell>
          <cell r="R13068" t="str">
            <v>ORAS NOCO ATCO</v>
          </cell>
          <cell r="S13068" t="str">
            <v>HFTD 3</v>
          </cell>
        </row>
        <row r="13069">
          <cell r="B13069" t="str">
            <v>122057566</v>
          </cell>
          <cell r="C13069" t="str">
            <v>007/031</v>
          </cell>
          <cell r="D13069" t="str">
            <v>T3 GEYSERS #9-LAKEVILLE 007/031 RPL INSS</v>
          </cell>
          <cell r="E13069" t="str">
            <v>LAKEVLLE</v>
          </cell>
          <cell r="F13069" t="str">
            <v>ETL.4780</v>
          </cell>
          <cell r="G13069" t="str">
            <v>.INSL.NCER</v>
          </cell>
          <cell r="H13069">
            <v>44455</v>
          </cell>
          <cell r="I13069">
            <v>44455</v>
          </cell>
          <cell r="J13069">
            <v>44308</v>
          </cell>
          <cell r="K13069">
            <v>44645</v>
          </cell>
          <cell r="M13069">
            <v>44636</v>
          </cell>
          <cell r="N13069">
            <v>44193</v>
          </cell>
          <cell r="O13069" t="str">
            <v>437</v>
          </cell>
          <cell r="P13069" t="str">
            <v>OTHR</v>
          </cell>
          <cell r="Q13069" t="str">
            <v>E - Schd Compl Yr 0</v>
          </cell>
          <cell r="R13069" t="str">
            <v>ORAS NOCO ATCO</v>
          </cell>
          <cell r="S13069" t="str">
            <v>HFTD 3</v>
          </cell>
        </row>
        <row r="13070">
          <cell r="B13070" t="str">
            <v>122057609</v>
          </cell>
          <cell r="C13070" t="str">
            <v>007/032</v>
          </cell>
          <cell r="D13070" t="str">
            <v>T3 GEYSERS #9-LAKEVILLE 007/032 RPL INSS</v>
          </cell>
          <cell r="E13070" t="str">
            <v>LAKEVLLE</v>
          </cell>
          <cell r="F13070" t="str">
            <v>ETL.4780</v>
          </cell>
          <cell r="G13070" t="str">
            <v>.INSL.NCER</v>
          </cell>
          <cell r="H13070">
            <v>44455</v>
          </cell>
          <cell r="I13070">
            <v>44455</v>
          </cell>
          <cell r="J13070">
            <v>44308</v>
          </cell>
          <cell r="K13070">
            <v>44645</v>
          </cell>
          <cell r="M13070">
            <v>44636</v>
          </cell>
          <cell r="N13070">
            <v>44193</v>
          </cell>
          <cell r="O13070" t="str">
            <v>437</v>
          </cell>
          <cell r="P13070" t="str">
            <v>OTHR</v>
          </cell>
          <cell r="Q13070" t="str">
            <v>E - Schd Compl Yr 0</v>
          </cell>
          <cell r="R13070" t="str">
            <v>ORAS NOCO ATCO</v>
          </cell>
          <cell r="S13070" t="str">
            <v>HFTD 3</v>
          </cell>
        </row>
        <row r="13071">
          <cell r="B13071" t="str">
            <v>122057634</v>
          </cell>
          <cell r="C13071" t="str">
            <v>008/033</v>
          </cell>
          <cell r="D13071" t="str">
            <v>T3 GEYSERS #9-LAKEVILLE 008/033 RPL INSS</v>
          </cell>
          <cell r="E13071" t="str">
            <v>LAKEVLLE</v>
          </cell>
          <cell r="F13071" t="str">
            <v>ETL.4780</v>
          </cell>
          <cell r="G13071" t="str">
            <v>.INSL.NCER</v>
          </cell>
          <cell r="H13071">
            <v>44455</v>
          </cell>
          <cell r="I13071">
            <v>44455</v>
          </cell>
          <cell r="J13071">
            <v>44308</v>
          </cell>
          <cell r="K13071">
            <v>44645</v>
          </cell>
          <cell r="M13071">
            <v>44636</v>
          </cell>
          <cell r="N13071">
            <v>44193</v>
          </cell>
          <cell r="O13071" t="str">
            <v>437</v>
          </cell>
          <cell r="P13071" t="str">
            <v>OTHR</v>
          </cell>
          <cell r="Q13071" t="str">
            <v>E - Schd Compl Yr 0</v>
          </cell>
          <cell r="R13071" t="str">
            <v>ORAS NOCO ATCO</v>
          </cell>
          <cell r="S13071" t="str">
            <v>HFTD 3</v>
          </cell>
        </row>
        <row r="13072">
          <cell r="B13072" t="str">
            <v>122057662</v>
          </cell>
          <cell r="C13072" t="str">
            <v>008/035</v>
          </cell>
          <cell r="D13072" t="str">
            <v>T3 GEYSERS #9-LAKEVILLE 008/035 RPL INSS</v>
          </cell>
          <cell r="E13072" t="str">
            <v>LAKEVLLE</v>
          </cell>
          <cell r="F13072" t="str">
            <v>ETL.4780</v>
          </cell>
          <cell r="G13072" t="str">
            <v>.INSL.NCER</v>
          </cell>
          <cell r="H13072">
            <v>44455</v>
          </cell>
          <cell r="I13072">
            <v>44455</v>
          </cell>
          <cell r="J13072">
            <v>44308</v>
          </cell>
          <cell r="K13072">
            <v>44645</v>
          </cell>
          <cell r="M13072">
            <v>44636</v>
          </cell>
          <cell r="N13072">
            <v>44193</v>
          </cell>
          <cell r="O13072" t="str">
            <v>437</v>
          </cell>
          <cell r="P13072" t="str">
            <v>OTHR</v>
          </cell>
          <cell r="Q13072" t="str">
            <v>E - Schd Compl Yr 0</v>
          </cell>
          <cell r="R13072" t="str">
            <v>ORAS NOCO ATCO</v>
          </cell>
          <cell r="S13072" t="str">
            <v>HFTD 3</v>
          </cell>
        </row>
        <row r="13073">
          <cell r="B13073" t="str">
            <v>122057693</v>
          </cell>
          <cell r="C13073" t="str">
            <v>008/036</v>
          </cell>
          <cell r="D13073" t="str">
            <v>T3 GEYSERS #9-LAKEVILLE 008/036 RPL INSS</v>
          </cell>
          <cell r="E13073" t="str">
            <v>LAKEVLLE</v>
          </cell>
          <cell r="F13073" t="str">
            <v>ETL.4780</v>
          </cell>
          <cell r="G13073" t="str">
            <v>.INSL.NCER</v>
          </cell>
          <cell r="H13073">
            <v>44455</v>
          </cell>
          <cell r="I13073">
            <v>44455</v>
          </cell>
          <cell r="J13073">
            <v>44308</v>
          </cell>
          <cell r="K13073">
            <v>44645</v>
          </cell>
          <cell r="M13073">
            <v>44636</v>
          </cell>
          <cell r="N13073">
            <v>44193</v>
          </cell>
          <cell r="O13073" t="str">
            <v>437</v>
          </cell>
          <cell r="P13073" t="str">
            <v>OTHR</v>
          </cell>
          <cell r="Q13073" t="str">
            <v>E - Schd Compl Yr 0</v>
          </cell>
          <cell r="R13073" t="str">
            <v>ORAS NOCO ATCO</v>
          </cell>
          <cell r="S13073" t="str">
            <v>HFTD 3</v>
          </cell>
        </row>
        <row r="13074">
          <cell r="B13074" t="str">
            <v>122057698</v>
          </cell>
          <cell r="C13074" t="str">
            <v>009/037</v>
          </cell>
          <cell r="D13074" t="str">
            <v>T3 GEYSERS #9-LAKEVILLE 009/037 RPL INSS</v>
          </cell>
          <cell r="E13074" t="str">
            <v>LAKEVLLE</v>
          </cell>
          <cell r="F13074" t="str">
            <v>ETL.4780</v>
          </cell>
          <cell r="G13074" t="str">
            <v>.INSL.NCER</v>
          </cell>
          <cell r="H13074">
            <v>44455</v>
          </cell>
          <cell r="I13074">
            <v>44455</v>
          </cell>
          <cell r="J13074">
            <v>44308</v>
          </cell>
          <cell r="K13074">
            <v>44645</v>
          </cell>
          <cell r="M13074">
            <v>44636</v>
          </cell>
          <cell r="N13074">
            <v>44193</v>
          </cell>
          <cell r="O13074" t="str">
            <v>437</v>
          </cell>
          <cell r="P13074" t="str">
            <v>OTHR</v>
          </cell>
          <cell r="Q13074" t="str">
            <v>E - Schd Compl Yr 0</v>
          </cell>
          <cell r="R13074" t="str">
            <v>ORAS NOCO ATCO</v>
          </cell>
          <cell r="S13074" t="str">
            <v>HFTD 3</v>
          </cell>
        </row>
        <row r="13075">
          <cell r="B13075" t="str">
            <v>122057865</v>
          </cell>
          <cell r="C13075" t="str">
            <v>011/047</v>
          </cell>
          <cell r="D13075" t="str">
            <v>T3 GEYSERS #9-LAKEVILLE 011/047 RPL INSS</v>
          </cell>
          <cell r="E13075" t="str">
            <v>LAKEVLLE</v>
          </cell>
          <cell r="F13075" t="str">
            <v>ETL.4780</v>
          </cell>
          <cell r="G13075" t="str">
            <v>.INSL.NCER</v>
          </cell>
          <cell r="H13075">
            <v>44455</v>
          </cell>
          <cell r="I13075">
            <v>44455</v>
          </cell>
          <cell r="J13075">
            <v>44308</v>
          </cell>
          <cell r="K13075">
            <v>44645</v>
          </cell>
          <cell r="M13075">
            <v>44636</v>
          </cell>
          <cell r="N13075">
            <v>44193</v>
          </cell>
          <cell r="O13075" t="str">
            <v>437</v>
          </cell>
          <cell r="P13075" t="str">
            <v>OTHR</v>
          </cell>
          <cell r="Q13075" t="str">
            <v>E - Schd Compl Yr 0</v>
          </cell>
          <cell r="R13075" t="str">
            <v>ORAS NOCO ATCO</v>
          </cell>
          <cell r="S13075" t="str">
            <v>HFTD 3</v>
          </cell>
        </row>
        <row r="13076">
          <cell r="B13076" t="str">
            <v>122057897</v>
          </cell>
          <cell r="C13076" t="str">
            <v>011/045</v>
          </cell>
          <cell r="D13076" t="str">
            <v>T3 GEYSERS #9-LAKEVILLE 011/045 RPL INSS</v>
          </cell>
          <cell r="E13076" t="str">
            <v>LAKEVLLE</v>
          </cell>
          <cell r="F13076" t="str">
            <v>ETL.4780</v>
          </cell>
          <cell r="G13076" t="str">
            <v>.INSL.NCER</v>
          </cell>
          <cell r="H13076">
            <v>44455</v>
          </cell>
          <cell r="I13076">
            <v>44455</v>
          </cell>
          <cell r="J13076">
            <v>44308</v>
          </cell>
          <cell r="K13076">
            <v>44645</v>
          </cell>
          <cell r="M13076">
            <v>44636</v>
          </cell>
          <cell r="N13076">
            <v>44193</v>
          </cell>
          <cell r="O13076" t="str">
            <v>437</v>
          </cell>
          <cell r="P13076" t="str">
            <v>OTHR</v>
          </cell>
          <cell r="Q13076" t="str">
            <v>E - Schd Compl Yr 0</v>
          </cell>
          <cell r="R13076" t="str">
            <v>ORAS NOCO ATCO</v>
          </cell>
          <cell r="S13076" t="str">
            <v>HFTD 3</v>
          </cell>
        </row>
        <row r="13077">
          <cell r="B13077" t="str">
            <v>122057906</v>
          </cell>
          <cell r="C13077" t="str">
            <v>011/046</v>
          </cell>
          <cell r="D13077" t="str">
            <v>T3 GEYSERS #9-LAKEVILLE 011/046 RPL INSS</v>
          </cell>
          <cell r="E13077" t="str">
            <v>LAKEVLLE</v>
          </cell>
          <cell r="F13077" t="str">
            <v>ETL.4780</v>
          </cell>
          <cell r="G13077" t="str">
            <v>.INSL.NCER</v>
          </cell>
          <cell r="H13077">
            <v>44455</v>
          </cell>
          <cell r="I13077">
            <v>44455</v>
          </cell>
          <cell r="J13077">
            <v>44308</v>
          </cell>
          <cell r="K13077">
            <v>44645</v>
          </cell>
          <cell r="M13077">
            <v>44636</v>
          </cell>
          <cell r="N13077">
            <v>44193</v>
          </cell>
          <cell r="O13077" t="str">
            <v>437</v>
          </cell>
          <cell r="P13077" t="str">
            <v>OTHR</v>
          </cell>
          <cell r="Q13077" t="str">
            <v>E - Schd Compl Yr 0</v>
          </cell>
          <cell r="R13077" t="str">
            <v>ORAS NOCO ATCO</v>
          </cell>
          <cell r="S13077" t="str">
            <v>HFTD 3</v>
          </cell>
        </row>
        <row r="13078">
          <cell r="B13078" t="str">
            <v>122057944</v>
          </cell>
          <cell r="C13078" t="str">
            <v>011/048</v>
          </cell>
          <cell r="D13078" t="str">
            <v>T3 GEYSERS #9-LAKEVILLE 011/048 RPL INSS</v>
          </cell>
          <cell r="E13078" t="str">
            <v>LAKEVLLE</v>
          </cell>
          <cell r="F13078" t="str">
            <v>ETL.4780</v>
          </cell>
          <cell r="G13078" t="str">
            <v>.INSL.NCER</v>
          </cell>
          <cell r="H13078">
            <v>44455</v>
          </cell>
          <cell r="I13078">
            <v>44455</v>
          </cell>
          <cell r="J13078">
            <v>44308</v>
          </cell>
          <cell r="K13078">
            <v>44645</v>
          </cell>
          <cell r="M13078">
            <v>44636</v>
          </cell>
          <cell r="N13078">
            <v>44193</v>
          </cell>
          <cell r="O13078" t="str">
            <v>437</v>
          </cell>
          <cell r="P13078" t="str">
            <v>OTHR</v>
          </cell>
          <cell r="Q13078" t="str">
            <v>E - Schd Compl Yr 0</v>
          </cell>
          <cell r="R13078" t="str">
            <v>ORAS NOCO ATCO</v>
          </cell>
          <cell r="S13078" t="str">
            <v>HFTD 3</v>
          </cell>
        </row>
        <row r="13079">
          <cell r="B13079" t="str">
            <v>122057963</v>
          </cell>
          <cell r="C13079" t="str">
            <v>011/049</v>
          </cell>
          <cell r="D13079" t="str">
            <v>T3 GEYSERS #9-LAKEVILLE 011/049 RPL INSS</v>
          </cell>
          <cell r="E13079" t="str">
            <v>LAKEVLLE</v>
          </cell>
          <cell r="F13079" t="str">
            <v>ETL.4780</v>
          </cell>
          <cell r="G13079" t="str">
            <v>.INSL.NCER</v>
          </cell>
          <cell r="H13079">
            <v>44455</v>
          </cell>
          <cell r="I13079">
            <v>44455</v>
          </cell>
          <cell r="J13079">
            <v>44308</v>
          </cell>
          <cell r="K13079">
            <v>44645</v>
          </cell>
          <cell r="M13079">
            <v>44636</v>
          </cell>
          <cell r="N13079">
            <v>44193</v>
          </cell>
          <cell r="O13079" t="str">
            <v>437</v>
          </cell>
          <cell r="P13079" t="str">
            <v>OTHR</v>
          </cell>
          <cell r="Q13079" t="str">
            <v>E - Schd Compl Yr 0</v>
          </cell>
          <cell r="R13079" t="str">
            <v>ORAS NOCO ATCO</v>
          </cell>
          <cell r="S13079" t="str">
            <v>HFTD 3</v>
          </cell>
        </row>
        <row r="13080">
          <cell r="B13080" t="str">
            <v>122058082</v>
          </cell>
          <cell r="C13080" t="str">
            <v>012/050</v>
          </cell>
          <cell r="D13080" t="str">
            <v>T3 GEYSERS #9-LAKEVILLE 012/050 RPL INSS</v>
          </cell>
          <cell r="E13080" t="str">
            <v>LAKEVLLE</v>
          </cell>
          <cell r="F13080" t="str">
            <v>ETL.4780</v>
          </cell>
          <cell r="G13080" t="str">
            <v>.INSL.NCER</v>
          </cell>
          <cell r="H13080">
            <v>44455</v>
          </cell>
          <cell r="I13080">
            <v>44455</v>
          </cell>
          <cell r="J13080">
            <v>44308</v>
          </cell>
          <cell r="K13080">
            <v>44645</v>
          </cell>
          <cell r="M13080">
            <v>44636</v>
          </cell>
          <cell r="N13080">
            <v>44193</v>
          </cell>
          <cell r="O13080" t="str">
            <v>437</v>
          </cell>
          <cell r="P13080" t="str">
            <v>OTHR</v>
          </cell>
          <cell r="Q13080" t="str">
            <v>E - Schd Compl Yr 0</v>
          </cell>
          <cell r="R13080" t="str">
            <v>ORAS NOCO ATCO</v>
          </cell>
          <cell r="S13080" t="str">
            <v>HFTD 3</v>
          </cell>
        </row>
        <row r="13081">
          <cell r="B13081" t="str">
            <v>122058093</v>
          </cell>
          <cell r="C13081" t="str">
            <v>012/051</v>
          </cell>
          <cell r="D13081" t="str">
            <v>T3 GEYSERS #9-LAKEVILLE 012/051 RPL INSS</v>
          </cell>
          <cell r="E13081" t="str">
            <v>LAKEVLLE</v>
          </cell>
          <cell r="F13081" t="str">
            <v>ETL.4780</v>
          </cell>
          <cell r="G13081" t="str">
            <v>.INSL.NCER</v>
          </cell>
          <cell r="H13081">
            <v>44455</v>
          </cell>
          <cell r="I13081">
            <v>44455</v>
          </cell>
          <cell r="J13081">
            <v>44308</v>
          </cell>
          <cell r="K13081">
            <v>44645</v>
          </cell>
          <cell r="M13081">
            <v>44636</v>
          </cell>
          <cell r="N13081">
            <v>44193</v>
          </cell>
          <cell r="O13081" t="str">
            <v>437</v>
          </cell>
          <cell r="P13081" t="str">
            <v>OTHR</v>
          </cell>
          <cell r="Q13081" t="str">
            <v>E - Schd Compl Yr 0</v>
          </cell>
          <cell r="R13081" t="str">
            <v>ORAS NOCO ATCO</v>
          </cell>
          <cell r="S13081" t="str">
            <v>HFTD 3</v>
          </cell>
        </row>
        <row r="13082">
          <cell r="B13082" t="str">
            <v>122058123</v>
          </cell>
          <cell r="C13082" t="str">
            <v>013/053</v>
          </cell>
          <cell r="D13082" t="str">
            <v>T3 GEYSERS #9-LAKEVILLE 013/053 RPL INSS</v>
          </cell>
          <cell r="E13082" t="str">
            <v>LAKEVLLE</v>
          </cell>
          <cell r="F13082" t="str">
            <v>ETL.4780</v>
          </cell>
          <cell r="G13082" t="str">
            <v>.INSL.NCER</v>
          </cell>
          <cell r="H13082">
            <v>44455</v>
          </cell>
          <cell r="I13082">
            <v>44455</v>
          </cell>
          <cell r="J13082">
            <v>44308</v>
          </cell>
          <cell r="K13082">
            <v>44645</v>
          </cell>
          <cell r="M13082">
            <v>44636</v>
          </cell>
          <cell r="N13082">
            <v>44193</v>
          </cell>
          <cell r="O13082" t="str">
            <v>437</v>
          </cell>
          <cell r="P13082" t="str">
            <v>OTHR</v>
          </cell>
          <cell r="Q13082" t="str">
            <v>E - Schd Compl Yr 0</v>
          </cell>
          <cell r="R13082" t="str">
            <v>ORAS NOCO ATCO</v>
          </cell>
          <cell r="S13082" t="str">
            <v>HFTD 3</v>
          </cell>
        </row>
        <row r="13083">
          <cell r="B13083" t="str">
            <v>122058128</v>
          </cell>
          <cell r="C13083" t="str">
            <v>013/054</v>
          </cell>
          <cell r="D13083" t="str">
            <v>T3 GEYSERS #9-LAKEVILLE 013/054 RPL INSS</v>
          </cell>
          <cell r="E13083" t="str">
            <v>LAKEVLLE</v>
          </cell>
          <cell r="F13083" t="str">
            <v>ETL.4780</v>
          </cell>
          <cell r="G13083" t="str">
            <v>.INSL.NCER</v>
          </cell>
          <cell r="H13083">
            <v>44455</v>
          </cell>
          <cell r="I13083">
            <v>44455</v>
          </cell>
          <cell r="J13083">
            <v>44308</v>
          </cell>
          <cell r="K13083">
            <v>44645</v>
          </cell>
          <cell r="M13083">
            <v>44636</v>
          </cell>
          <cell r="N13083">
            <v>44193</v>
          </cell>
          <cell r="O13083" t="str">
            <v>437</v>
          </cell>
          <cell r="P13083" t="str">
            <v>OTHR</v>
          </cell>
          <cell r="Q13083" t="str">
            <v>E - Schd Compl Yr 0</v>
          </cell>
          <cell r="R13083" t="str">
            <v>ORAS NOCO ATCO</v>
          </cell>
          <cell r="S13083" t="str">
            <v>HFTD 3</v>
          </cell>
        </row>
        <row r="13084">
          <cell r="B13084" t="str">
            <v>122058153</v>
          </cell>
          <cell r="C13084" t="str">
            <v>013/055</v>
          </cell>
          <cell r="D13084" t="str">
            <v>T3 GEYSERS #9-LAKEVILLE 013/055 RPL INSS</v>
          </cell>
          <cell r="E13084" t="str">
            <v>LAKEVLLE</v>
          </cell>
          <cell r="F13084" t="str">
            <v>ETL.4780</v>
          </cell>
          <cell r="G13084" t="str">
            <v>.INSL.NCER</v>
          </cell>
          <cell r="H13084">
            <v>44455</v>
          </cell>
          <cell r="I13084">
            <v>44455</v>
          </cell>
          <cell r="J13084">
            <v>44308</v>
          </cell>
          <cell r="K13084">
            <v>44645</v>
          </cell>
          <cell r="M13084">
            <v>44636</v>
          </cell>
          <cell r="N13084">
            <v>44193</v>
          </cell>
          <cell r="O13084" t="str">
            <v>437</v>
          </cell>
          <cell r="P13084" t="str">
            <v>OTHR</v>
          </cell>
          <cell r="Q13084" t="str">
            <v>E - Schd Compl Yr 0</v>
          </cell>
          <cell r="R13084" t="str">
            <v>ORAS NOCO ATCO</v>
          </cell>
          <cell r="S13084" t="str">
            <v>HFTD 3</v>
          </cell>
        </row>
        <row r="13085">
          <cell r="B13085" t="str">
            <v>122058171</v>
          </cell>
          <cell r="C13085" t="str">
            <v>013/056</v>
          </cell>
          <cell r="D13085" t="str">
            <v>T3 GEYSERS #9-LAKEVILLE 013/056 RPL INSS</v>
          </cell>
          <cell r="E13085" t="str">
            <v>LAKEVLLE</v>
          </cell>
          <cell r="F13085" t="str">
            <v>ETL.4780</v>
          </cell>
          <cell r="G13085" t="str">
            <v>.INSL.NCER</v>
          </cell>
          <cell r="H13085">
            <v>44455</v>
          </cell>
          <cell r="I13085">
            <v>44455</v>
          </cell>
          <cell r="J13085">
            <v>44308</v>
          </cell>
          <cell r="K13085">
            <v>44645</v>
          </cell>
          <cell r="M13085">
            <v>44636</v>
          </cell>
          <cell r="N13085">
            <v>44193</v>
          </cell>
          <cell r="O13085" t="str">
            <v>437</v>
          </cell>
          <cell r="P13085" t="str">
            <v>OTHR</v>
          </cell>
          <cell r="Q13085" t="str">
            <v>E - Schd Compl Yr 0</v>
          </cell>
          <cell r="R13085" t="str">
            <v>ORAS NOCO ATCO</v>
          </cell>
          <cell r="S13085" t="str">
            <v>HFTD 3</v>
          </cell>
        </row>
        <row r="13086">
          <cell r="B13086" t="str">
            <v>122058175</v>
          </cell>
          <cell r="C13086" t="str">
            <v>013/057</v>
          </cell>
          <cell r="D13086" t="str">
            <v>T3 GEYSERS #9-LAKEVILLE 013/057 RPL INSS</v>
          </cell>
          <cell r="E13086" t="str">
            <v>LAKEVLLE</v>
          </cell>
          <cell r="F13086" t="str">
            <v>ETL.4780</v>
          </cell>
          <cell r="G13086" t="str">
            <v>.INSL.NCER</v>
          </cell>
          <cell r="H13086">
            <v>44455</v>
          </cell>
          <cell r="I13086">
            <v>44455</v>
          </cell>
          <cell r="J13086">
            <v>44308</v>
          </cell>
          <cell r="K13086">
            <v>44645</v>
          </cell>
          <cell r="M13086">
            <v>44636</v>
          </cell>
          <cell r="N13086">
            <v>44193</v>
          </cell>
          <cell r="O13086" t="str">
            <v>437</v>
          </cell>
          <cell r="P13086" t="str">
            <v>OTHR</v>
          </cell>
          <cell r="Q13086" t="str">
            <v>E - Schd Compl Yr 0</v>
          </cell>
          <cell r="R13086" t="str">
            <v>ORAS NOCO ATCO</v>
          </cell>
          <cell r="S13086" t="str">
            <v>HFTD 3</v>
          </cell>
        </row>
        <row r="13087">
          <cell r="B13087" t="str">
            <v>122058201</v>
          </cell>
          <cell r="C13087" t="str">
            <v>013/058</v>
          </cell>
          <cell r="D13087" t="str">
            <v>T3 GEYSERS #9-LAKEVILLE 013/058 RPL INSS</v>
          </cell>
          <cell r="E13087" t="str">
            <v>LAKEVLLE</v>
          </cell>
          <cell r="F13087" t="str">
            <v>ETL.4780</v>
          </cell>
          <cell r="G13087" t="str">
            <v>.INSL.NCER</v>
          </cell>
          <cell r="H13087">
            <v>44455</v>
          </cell>
          <cell r="I13087">
            <v>44455</v>
          </cell>
          <cell r="J13087">
            <v>44308</v>
          </cell>
          <cell r="K13087">
            <v>44645</v>
          </cell>
          <cell r="M13087">
            <v>44636</v>
          </cell>
          <cell r="N13087">
            <v>44193</v>
          </cell>
          <cell r="O13087" t="str">
            <v>437</v>
          </cell>
          <cell r="P13087" t="str">
            <v>OTHR</v>
          </cell>
          <cell r="Q13087" t="str">
            <v>E - Schd Compl Yr 0</v>
          </cell>
          <cell r="R13087" t="str">
            <v>ORAS NOCO ATCO</v>
          </cell>
          <cell r="S13087" t="str">
            <v>HFTD 3</v>
          </cell>
        </row>
        <row r="13088">
          <cell r="B13088" t="str">
            <v>122058209</v>
          </cell>
          <cell r="C13088" t="str">
            <v>013/059</v>
          </cell>
          <cell r="D13088" t="str">
            <v>T3 GEYSERS #9-LAKEVILLE 013/059 RPL INSS</v>
          </cell>
          <cell r="E13088" t="str">
            <v>LAKEVLLE</v>
          </cell>
          <cell r="F13088" t="str">
            <v>ETL.4780</v>
          </cell>
          <cell r="G13088" t="str">
            <v>.INSL.NCER</v>
          </cell>
          <cell r="H13088">
            <v>44455</v>
          </cell>
          <cell r="I13088">
            <v>44455</v>
          </cell>
          <cell r="J13088">
            <v>44308</v>
          </cell>
          <cell r="K13088">
            <v>44645</v>
          </cell>
          <cell r="M13088">
            <v>44636</v>
          </cell>
          <cell r="N13088">
            <v>44193</v>
          </cell>
          <cell r="O13088" t="str">
            <v>437</v>
          </cell>
          <cell r="P13088" t="str">
            <v>OTHR</v>
          </cell>
          <cell r="Q13088" t="str">
            <v>E - Schd Compl Yr 0</v>
          </cell>
          <cell r="R13088" t="str">
            <v>ORAS NOCO ATCO</v>
          </cell>
          <cell r="S13088" t="str">
            <v>HFTD 3</v>
          </cell>
        </row>
        <row r="13089">
          <cell r="B13089" t="str">
            <v>122058265</v>
          </cell>
          <cell r="C13089" t="str">
            <v>015/063</v>
          </cell>
          <cell r="D13089" t="str">
            <v>T3 GEYSERS #9-LAKEVILLE 015/063 RPL INSS</v>
          </cell>
          <cell r="E13089" t="str">
            <v>LAKEVLLE</v>
          </cell>
          <cell r="F13089" t="str">
            <v>ETL.4780</v>
          </cell>
          <cell r="G13089" t="str">
            <v>.INSL.NCER</v>
          </cell>
          <cell r="H13089">
            <v>44455</v>
          </cell>
          <cell r="I13089">
            <v>44455</v>
          </cell>
          <cell r="J13089">
            <v>44308</v>
          </cell>
          <cell r="K13089">
            <v>44645</v>
          </cell>
          <cell r="M13089">
            <v>44636</v>
          </cell>
          <cell r="N13089">
            <v>44193</v>
          </cell>
          <cell r="O13089" t="str">
            <v>437</v>
          </cell>
          <cell r="P13089" t="str">
            <v>OTHR</v>
          </cell>
          <cell r="Q13089" t="str">
            <v>E - Schd Compl Yr 0</v>
          </cell>
          <cell r="R13089" t="str">
            <v>ORAS NOCO ATCO</v>
          </cell>
          <cell r="S13089" t="str">
            <v>HFTD 3</v>
          </cell>
        </row>
        <row r="13090">
          <cell r="B13090" t="str">
            <v>122058280</v>
          </cell>
          <cell r="C13090" t="str">
            <v>014/060</v>
          </cell>
          <cell r="D13090" t="str">
            <v>T3 GEYSERS #9-LAKEVILLE 014/060 RPL INSS</v>
          </cell>
          <cell r="E13090" t="str">
            <v>LAKEVLLE</v>
          </cell>
          <cell r="F13090" t="str">
            <v>ETL.4780</v>
          </cell>
          <cell r="G13090" t="str">
            <v>.INSL.NCER</v>
          </cell>
          <cell r="H13090">
            <v>44455</v>
          </cell>
          <cell r="I13090">
            <v>44455</v>
          </cell>
          <cell r="J13090">
            <v>44308</v>
          </cell>
          <cell r="K13090">
            <v>44645</v>
          </cell>
          <cell r="M13090">
            <v>44636</v>
          </cell>
          <cell r="N13090">
            <v>44193</v>
          </cell>
          <cell r="O13090" t="str">
            <v>437</v>
          </cell>
          <cell r="P13090" t="str">
            <v>OTHR</v>
          </cell>
          <cell r="Q13090" t="str">
            <v>E - Schd Compl Yr 0</v>
          </cell>
          <cell r="R13090" t="str">
            <v>ORAS NOCO ATCO</v>
          </cell>
          <cell r="S13090" t="str">
            <v>HFTD 3</v>
          </cell>
        </row>
        <row r="13091">
          <cell r="B13091" t="str">
            <v>122058285</v>
          </cell>
          <cell r="C13091" t="str">
            <v>014/061</v>
          </cell>
          <cell r="D13091" t="str">
            <v>T3 GEYSERS #9-LAKEVILLE 014/061 RPL INSS</v>
          </cell>
          <cell r="E13091" t="str">
            <v>LAKEVLLE</v>
          </cell>
          <cell r="F13091" t="str">
            <v>ETL.4780</v>
          </cell>
          <cell r="G13091" t="str">
            <v>.INSL.NCER</v>
          </cell>
          <cell r="H13091">
            <v>44455</v>
          </cell>
          <cell r="I13091">
            <v>44455</v>
          </cell>
          <cell r="J13091">
            <v>44308</v>
          </cell>
          <cell r="K13091">
            <v>44645</v>
          </cell>
          <cell r="M13091">
            <v>44636</v>
          </cell>
          <cell r="N13091">
            <v>44193</v>
          </cell>
          <cell r="O13091" t="str">
            <v>437</v>
          </cell>
          <cell r="P13091" t="str">
            <v>OTHR</v>
          </cell>
          <cell r="Q13091" t="str">
            <v>E - Schd Compl Yr 0</v>
          </cell>
          <cell r="R13091" t="str">
            <v>ORAS NOCO ATCO</v>
          </cell>
          <cell r="S13091" t="str">
            <v>HFTD 3</v>
          </cell>
        </row>
        <row r="13092">
          <cell r="B13092" t="str">
            <v>122058322</v>
          </cell>
          <cell r="C13092" t="str">
            <v>014/062</v>
          </cell>
          <cell r="D13092" t="str">
            <v>T3 GEYSERS #9-LAKEVILLE 014/062 RPL INSS</v>
          </cell>
          <cell r="E13092" t="str">
            <v>LAKEVLLE</v>
          </cell>
          <cell r="F13092" t="str">
            <v>ETL.4780</v>
          </cell>
          <cell r="G13092" t="str">
            <v>.INSL.NCER</v>
          </cell>
          <cell r="H13092">
            <v>44455</v>
          </cell>
          <cell r="I13092">
            <v>44455</v>
          </cell>
          <cell r="J13092">
            <v>44308</v>
          </cell>
          <cell r="K13092">
            <v>44645</v>
          </cell>
          <cell r="M13092">
            <v>44636</v>
          </cell>
          <cell r="N13092">
            <v>44193</v>
          </cell>
          <cell r="O13092" t="str">
            <v>437</v>
          </cell>
          <cell r="P13092" t="str">
            <v>OTHR</v>
          </cell>
          <cell r="Q13092" t="str">
            <v>E - Schd Compl Yr 0</v>
          </cell>
          <cell r="R13092" t="str">
            <v>ORAS NOCO ATCO</v>
          </cell>
          <cell r="S13092" t="str">
            <v>HFTD 3</v>
          </cell>
        </row>
        <row r="13093">
          <cell r="B13093" t="str">
            <v>122058346</v>
          </cell>
          <cell r="C13093" t="str">
            <v>015/064</v>
          </cell>
          <cell r="D13093" t="str">
            <v>T3 GEYSERS #9-LAKEVILLE 015/064 RPL INSS</v>
          </cell>
          <cell r="E13093" t="str">
            <v>LAKEVLLE</v>
          </cell>
          <cell r="F13093" t="str">
            <v>ETL.4780</v>
          </cell>
          <cell r="G13093" t="str">
            <v>.INSL.NCER</v>
          </cell>
          <cell r="H13093">
            <v>44455</v>
          </cell>
          <cell r="I13093">
            <v>44455</v>
          </cell>
          <cell r="J13093">
            <v>44308</v>
          </cell>
          <cell r="K13093">
            <v>44645</v>
          </cell>
          <cell r="M13093">
            <v>44636</v>
          </cell>
          <cell r="N13093">
            <v>44193</v>
          </cell>
          <cell r="O13093" t="str">
            <v>437</v>
          </cell>
          <cell r="P13093" t="str">
            <v>OTHR</v>
          </cell>
          <cell r="Q13093" t="str">
            <v>E - Schd Compl Yr 0</v>
          </cell>
          <cell r="R13093" t="str">
            <v>ORAS NOCO ATCO</v>
          </cell>
          <cell r="S13093" t="str">
            <v>HFTD 3</v>
          </cell>
        </row>
        <row r="13094">
          <cell r="B13094" t="str">
            <v>122058372</v>
          </cell>
          <cell r="C13094" t="str">
            <v>015/065</v>
          </cell>
          <cell r="D13094" t="str">
            <v>T3 GEYSERS #9-LAKEVILLE 015/065 RPL INSS</v>
          </cell>
          <cell r="E13094" t="str">
            <v>LAKEVLLE</v>
          </cell>
          <cell r="F13094" t="str">
            <v>ETL.4780</v>
          </cell>
          <cell r="G13094" t="str">
            <v>.INSL.NCER</v>
          </cell>
          <cell r="H13094">
            <v>44455</v>
          </cell>
          <cell r="I13094">
            <v>44455</v>
          </cell>
          <cell r="J13094">
            <v>44308</v>
          </cell>
          <cell r="K13094">
            <v>44645</v>
          </cell>
          <cell r="M13094">
            <v>44636</v>
          </cell>
          <cell r="N13094">
            <v>44193</v>
          </cell>
          <cell r="O13094" t="str">
            <v>437</v>
          </cell>
          <cell r="P13094" t="str">
            <v>OTHR</v>
          </cell>
          <cell r="Q13094" t="str">
            <v>E - Schd Compl Yr 0</v>
          </cell>
          <cell r="R13094" t="str">
            <v>ORAS NOCO ATCO</v>
          </cell>
          <cell r="S13094" t="str">
            <v>HFTD 3</v>
          </cell>
        </row>
        <row r="13095">
          <cell r="B13095" t="str">
            <v>122058396</v>
          </cell>
          <cell r="C13095" t="str">
            <v>016/067</v>
          </cell>
          <cell r="D13095" t="str">
            <v>T3 GEYSERS #9-LAKEVILLE 016/067 RPL INSS</v>
          </cell>
          <cell r="E13095" t="str">
            <v>LAKEVLLE</v>
          </cell>
          <cell r="F13095" t="str">
            <v>ETL.4780</v>
          </cell>
          <cell r="G13095" t="str">
            <v>.INSL.NCER</v>
          </cell>
          <cell r="H13095">
            <v>44455</v>
          </cell>
          <cell r="I13095">
            <v>44455</v>
          </cell>
          <cell r="J13095">
            <v>44308</v>
          </cell>
          <cell r="K13095">
            <v>44645</v>
          </cell>
          <cell r="M13095">
            <v>44636</v>
          </cell>
          <cell r="N13095">
            <v>44193</v>
          </cell>
          <cell r="O13095" t="str">
            <v>437</v>
          </cell>
          <cell r="P13095" t="str">
            <v>OTHR</v>
          </cell>
          <cell r="Q13095" t="str">
            <v>E - Schd Compl Yr 0</v>
          </cell>
          <cell r="R13095" t="str">
            <v>ORAS NOCO ATCO</v>
          </cell>
          <cell r="S13095" t="str">
            <v>HFTD 3</v>
          </cell>
        </row>
        <row r="13096">
          <cell r="B13096" t="str">
            <v>122058471</v>
          </cell>
          <cell r="C13096" t="str">
            <v>016/068</v>
          </cell>
          <cell r="D13096" t="str">
            <v>T3 GEYSERS #9-LAKEVILLE 16/68 RPL INSS</v>
          </cell>
          <cell r="E13096" t="str">
            <v>LAKEVLLE</v>
          </cell>
          <cell r="F13096" t="str">
            <v>ETL.4780</v>
          </cell>
          <cell r="G13096" t="str">
            <v>.INSL.NCER</v>
          </cell>
          <cell r="H13096">
            <v>44455</v>
          </cell>
          <cell r="I13096">
            <v>44455</v>
          </cell>
          <cell r="J13096">
            <v>44308</v>
          </cell>
          <cell r="K13096">
            <v>44645</v>
          </cell>
          <cell r="M13096">
            <v>44636</v>
          </cell>
          <cell r="N13096">
            <v>44193</v>
          </cell>
          <cell r="O13096" t="str">
            <v>437</v>
          </cell>
          <cell r="P13096" t="str">
            <v>OTHR</v>
          </cell>
          <cell r="Q13096" t="str">
            <v>E - Schd Compl Yr 0</v>
          </cell>
          <cell r="R13096" t="str">
            <v>ORAS NOCO ATCO</v>
          </cell>
          <cell r="S13096" t="str">
            <v>HFTD 3</v>
          </cell>
        </row>
        <row r="13097">
          <cell r="B13097" t="str">
            <v>122058581</v>
          </cell>
          <cell r="C13097" t="str">
            <v>016/069</v>
          </cell>
          <cell r="D13097" t="str">
            <v>T3 GEYSERS #9-LAKEVILLE 16/69 RPL INSS</v>
          </cell>
          <cell r="E13097" t="str">
            <v>LAKEVLLE</v>
          </cell>
          <cell r="F13097" t="str">
            <v>ETL.4780</v>
          </cell>
          <cell r="G13097" t="str">
            <v>.INSL.NCER</v>
          </cell>
          <cell r="H13097">
            <v>44455</v>
          </cell>
          <cell r="I13097">
            <v>44455</v>
          </cell>
          <cell r="J13097">
            <v>44308</v>
          </cell>
          <cell r="K13097">
            <v>44645</v>
          </cell>
          <cell r="M13097">
            <v>44636</v>
          </cell>
          <cell r="N13097">
            <v>44193</v>
          </cell>
          <cell r="O13097" t="str">
            <v>437</v>
          </cell>
          <cell r="P13097" t="str">
            <v>OTHR</v>
          </cell>
          <cell r="Q13097" t="str">
            <v>E - Schd Compl Yr 0</v>
          </cell>
          <cell r="R13097" t="str">
            <v>ORAS NOCO ATCO</v>
          </cell>
          <cell r="S13097" t="str">
            <v>HFTD 3</v>
          </cell>
        </row>
        <row r="13098">
          <cell r="B13098" t="str">
            <v>122058585</v>
          </cell>
          <cell r="C13098" t="str">
            <v>016/070</v>
          </cell>
          <cell r="D13098" t="str">
            <v>T3 GEYSERS #9-LAKEVILLE 16/70 RPL INSS</v>
          </cell>
          <cell r="E13098" t="str">
            <v>LAKEVLLE</v>
          </cell>
          <cell r="F13098" t="str">
            <v>ETL.4780</v>
          </cell>
          <cell r="G13098" t="str">
            <v>.INSL.NCER</v>
          </cell>
          <cell r="H13098">
            <v>44455</v>
          </cell>
          <cell r="I13098">
            <v>44455</v>
          </cell>
          <cell r="J13098">
            <v>44308</v>
          </cell>
          <cell r="K13098">
            <v>44649</v>
          </cell>
          <cell r="M13098">
            <v>44636</v>
          </cell>
          <cell r="N13098">
            <v>44193</v>
          </cell>
          <cell r="O13098" t="str">
            <v>437</v>
          </cell>
          <cell r="P13098" t="str">
            <v>OTHR</v>
          </cell>
          <cell r="Q13098" t="str">
            <v>E - Schd Compl Yr 0</v>
          </cell>
          <cell r="R13098" t="str">
            <v>ORAS NOCO ATCO</v>
          </cell>
          <cell r="S13098" t="str">
            <v>HFTD 3</v>
          </cell>
        </row>
        <row r="13099">
          <cell r="B13099" t="str">
            <v>122058613</v>
          </cell>
          <cell r="C13099" t="str">
            <v>017/074</v>
          </cell>
          <cell r="D13099" t="str">
            <v>T3 GEYSERS #9-LAKEVILLE 17/74 RPL INSS</v>
          </cell>
          <cell r="E13099" t="str">
            <v>LAKEVLLE</v>
          </cell>
          <cell r="F13099" t="str">
            <v>ETL.4780</v>
          </cell>
          <cell r="G13099" t="str">
            <v>.INSL.NCER</v>
          </cell>
          <cell r="H13099">
            <v>44455</v>
          </cell>
          <cell r="I13099">
            <v>44455</v>
          </cell>
          <cell r="J13099">
            <v>44308</v>
          </cell>
          <cell r="K13099">
            <v>44649</v>
          </cell>
          <cell r="M13099">
            <v>44636</v>
          </cell>
          <cell r="N13099">
            <v>44193</v>
          </cell>
          <cell r="O13099" t="str">
            <v>437</v>
          </cell>
          <cell r="P13099" t="str">
            <v>OTHR</v>
          </cell>
          <cell r="Q13099" t="str">
            <v>E - Schd Compl Yr 0</v>
          </cell>
          <cell r="R13099" t="str">
            <v>ORAS NOCO ATCO</v>
          </cell>
          <cell r="S13099" t="str">
            <v>HFTD 3</v>
          </cell>
        </row>
        <row r="13100">
          <cell r="B13100" t="str">
            <v>122058621</v>
          </cell>
          <cell r="C13100" t="str">
            <v>017/071</v>
          </cell>
          <cell r="D13100" t="str">
            <v>T3 GEYSERS #9-LAKEVILLE 17/71 RPL INSS</v>
          </cell>
          <cell r="E13100" t="str">
            <v>LAKEVLLE</v>
          </cell>
          <cell r="F13100" t="str">
            <v>ETL.4780</v>
          </cell>
          <cell r="G13100" t="str">
            <v>.INSL.NCER</v>
          </cell>
          <cell r="H13100">
            <v>44455</v>
          </cell>
          <cell r="I13100">
            <v>44455</v>
          </cell>
          <cell r="J13100">
            <v>44308</v>
          </cell>
          <cell r="K13100">
            <v>44649</v>
          </cell>
          <cell r="M13100">
            <v>44636</v>
          </cell>
          <cell r="N13100">
            <v>44193</v>
          </cell>
          <cell r="O13100" t="str">
            <v>437</v>
          </cell>
          <cell r="P13100" t="str">
            <v>OTHR</v>
          </cell>
          <cell r="Q13100" t="str">
            <v>E - Schd Compl Yr 0</v>
          </cell>
          <cell r="R13100" t="str">
            <v>ORAS NOCO ATCO</v>
          </cell>
          <cell r="S13100" t="str">
            <v>HFTD 3</v>
          </cell>
        </row>
        <row r="13101">
          <cell r="B13101" t="str">
            <v>122059137</v>
          </cell>
          <cell r="C13101" t="str">
            <v>018/075</v>
          </cell>
          <cell r="D13101" t="str">
            <v>T3 GEYSERS #9-LAKEVILLE 18/75 RPL INSS</v>
          </cell>
          <cell r="E13101" t="str">
            <v>LAKEVLLE</v>
          </cell>
          <cell r="F13101" t="str">
            <v>ETL.4780</v>
          </cell>
          <cell r="G13101" t="str">
            <v>.INSL.NCER</v>
          </cell>
          <cell r="H13101">
            <v>44455</v>
          </cell>
          <cell r="I13101">
            <v>44455</v>
          </cell>
          <cell r="J13101">
            <v>44308</v>
          </cell>
          <cell r="K13101">
            <v>44649</v>
          </cell>
          <cell r="M13101">
            <v>44636</v>
          </cell>
          <cell r="N13101">
            <v>44193</v>
          </cell>
          <cell r="O13101" t="str">
            <v>437</v>
          </cell>
          <cell r="P13101" t="str">
            <v>OTHR</v>
          </cell>
          <cell r="Q13101" t="str">
            <v>E - Schd Compl Yr 0</v>
          </cell>
          <cell r="R13101" t="str">
            <v>ORAS NOCO ATCO</v>
          </cell>
          <cell r="S13101" t="str">
            <v>HFTD 3</v>
          </cell>
        </row>
        <row r="13102">
          <cell r="B13102" t="str">
            <v>122059232</v>
          </cell>
          <cell r="C13102" t="str">
            <v>018/076</v>
          </cell>
          <cell r="D13102" t="str">
            <v>T3 GEYSERS #9-LAKEVILLE 18/76 RPL INSS</v>
          </cell>
          <cell r="E13102" t="str">
            <v>LAKEVLLE</v>
          </cell>
          <cell r="F13102" t="str">
            <v>ETL.4780</v>
          </cell>
          <cell r="G13102" t="str">
            <v>.INSL.NCER</v>
          </cell>
          <cell r="H13102">
            <v>44455</v>
          </cell>
          <cell r="I13102">
            <v>44455</v>
          </cell>
          <cell r="J13102">
            <v>44308</v>
          </cell>
          <cell r="K13102">
            <v>44649</v>
          </cell>
          <cell r="M13102">
            <v>44636</v>
          </cell>
          <cell r="N13102">
            <v>44193</v>
          </cell>
          <cell r="O13102" t="str">
            <v>437</v>
          </cell>
          <cell r="P13102" t="str">
            <v>OTHR</v>
          </cell>
          <cell r="Q13102" t="str">
            <v>E - Schd Compl Yr 0</v>
          </cell>
          <cell r="R13102" t="str">
            <v>ORAS NOCO ATCO</v>
          </cell>
          <cell r="S13102" t="str">
            <v>HFTD 3</v>
          </cell>
        </row>
        <row r="13103">
          <cell r="B13103" t="str">
            <v>122059234</v>
          </cell>
          <cell r="C13103" t="str">
            <v>018/077</v>
          </cell>
          <cell r="D13103" t="str">
            <v>T3 GEYSERS #9-LAKEVILLE 18/77 RPL INSS</v>
          </cell>
          <cell r="E13103" t="str">
            <v>LAKEVLLE</v>
          </cell>
          <cell r="F13103" t="str">
            <v>ETL.4780</v>
          </cell>
          <cell r="G13103" t="str">
            <v>.INSL.NCER</v>
          </cell>
          <cell r="H13103">
            <v>44455</v>
          </cell>
          <cell r="I13103">
            <v>44455</v>
          </cell>
          <cell r="J13103">
            <v>44308</v>
          </cell>
          <cell r="K13103">
            <v>44649</v>
          </cell>
          <cell r="M13103">
            <v>44636</v>
          </cell>
          <cell r="N13103">
            <v>44193</v>
          </cell>
          <cell r="O13103" t="str">
            <v>437</v>
          </cell>
          <cell r="P13103" t="str">
            <v>OTHR</v>
          </cell>
          <cell r="Q13103" t="str">
            <v>E - Schd Compl Yr 0</v>
          </cell>
          <cell r="R13103" t="str">
            <v>ORAS NOCO ATCO</v>
          </cell>
          <cell r="S13103" t="str">
            <v>HFTD 3</v>
          </cell>
        </row>
        <row r="13104">
          <cell r="B13104" t="str">
            <v>122059261</v>
          </cell>
          <cell r="C13104" t="str">
            <v>018/078</v>
          </cell>
          <cell r="D13104" t="str">
            <v>T3 GEYSERS #9-LAKEVILLE 18/78 RPL INSS</v>
          </cell>
          <cell r="E13104" t="str">
            <v>LAKEVLLE</v>
          </cell>
          <cell r="F13104" t="str">
            <v>ETL.4780</v>
          </cell>
          <cell r="G13104" t="str">
            <v>.INSL.NCER</v>
          </cell>
          <cell r="H13104">
            <v>44455</v>
          </cell>
          <cell r="I13104">
            <v>44455</v>
          </cell>
          <cell r="J13104">
            <v>44308</v>
          </cell>
          <cell r="K13104">
            <v>44649</v>
          </cell>
          <cell r="M13104">
            <v>44636</v>
          </cell>
          <cell r="N13104">
            <v>44193</v>
          </cell>
          <cell r="O13104" t="str">
            <v>437</v>
          </cell>
          <cell r="P13104" t="str">
            <v>OTHR</v>
          </cell>
          <cell r="Q13104" t="str">
            <v>E - Schd Compl Yr 0</v>
          </cell>
          <cell r="R13104" t="str">
            <v>ORAS NOCO ATCO</v>
          </cell>
          <cell r="S13104" t="str">
            <v>HFTD 3</v>
          </cell>
        </row>
        <row r="13105">
          <cell r="B13105" t="str">
            <v>122059263</v>
          </cell>
          <cell r="C13105" t="str">
            <v>018/079</v>
          </cell>
          <cell r="D13105" t="str">
            <v>T3 GEYSERS #9-LAKEVILLE 18/79 RPL INSS</v>
          </cell>
          <cell r="E13105" t="str">
            <v>LAKEVLLE</v>
          </cell>
          <cell r="F13105" t="str">
            <v>ETL.4780</v>
          </cell>
          <cell r="G13105" t="str">
            <v>.INSL.NCER</v>
          </cell>
          <cell r="H13105">
            <v>44455</v>
          </cell>
          <cell r="I13105">
            <v>44455</v>
          </cell>
          <cell r="J13105">
            <v>44308</v>
          </cell>
          <cell r="K13105">
            <v>44649</v>
          </cell>
          <cell r="M13105">
            <v>44636</v>
          </cell>
          <cell r="N13105">
            <v>44193</v>
          </cell>
          <cell r="O13105" t="str">
            <v>437</v>
          </cell>
          <cell r="P13105" t="str">
            <v>OTHR</v>
          </cell>
          <cell r="Q13105" t="str">
            <v>E - Schd Compl Yr 0</v>
          </cell>
          <cell r="R13105" t="str">
            <v>ORAS NOCO ATCO</v>
          </cell>
          <cell r="S13105" t="str">
            <v>HFTD 3</v>
          </cell>
        </row>
        <row r="13106">
          <cell r="B13106" t="str">
            <v>122059275</v>
          </cell>
          <cell r="C13106" t="str">
            <v>019/080</v>
          </cell>
          <cell r="D13106" t="str">
            <v>T3 GEYSERS #9-LAKEVILLE 19/80 RPL INSS</v>
          </cell>
          <cell r="E13106" t="str">
            <v>LAKEVLLE</v>
          </cell>
          <cell r="F13106" t="str">
            <v>ETL.4780</v>
          </cell>
          <cell r="G13106" t="str">
            <v>.INSL.NCER</v>
          </cell>
          <cell r="H13106">
            <v>44455</v>
          </cell>
          <cell r="I13106">
            <v>44455</v>
          </cell>
          <cell r="J13106">
            <v>44308</v>
          </cell>
          <cell r="K13106">
            <v>44649</v>
          </cell>
          <cell r="M13106">
            <v>44636</v>
          </cell>
          <cell r="N13106">
            <v>44193</v>
          </cell>
          <cell r="O13106" t="str">
            <v>437</v>
          </cell>
          <cell r="P13106" t="str">
            <v>OTHR</v>
          </cell>
          <cell r="Q13106" t="str">
            <v>E - Schd Compl Yr 0</v>
          </cell>
          <cell r="R13106" t="str">
            <v>ORAS NOCO ATCO</v>
          </cell>
          <cell r="S13106" t="str">
            <v>HFTD 3</v>
          </cell>
        </row>
        <row r="13107">
          <cell r="B13107" t="str">
            <v>122059352</v>
          </cell>
          <cell r="C13107" t="str">
            <v>019/081</v>
          </cell>
          <cell r="D13107" t="str">
            <v>T3 GEYSERS #9-LAKEVILLE 19/81 RPL INSS</v>
          </cell>
          <cell r="E13107" t="str">
            <v>LAKEVLLE</v>
          </cell>
          <cell r="F13107" t="str">
            <v>ETL.4780</v>
          </cell>
          <cell r="G13107" t="str">
            <v>.INSL.NCER</v>
          </cell>
          <cell r="H13107">
            <v>44455</v>
          </cell>
          <cell r="I13107">
            <v>44455</v>
          </cell>
          <cell r="J13107">
            <v>44455</v>
          </cell>
          <cell r="M13107">
            <v>44636</v>
          </cell>
          <cell r="N13107">
            <v>44193</v>
          </cell>
          <cell r="O13107" t="str">
            <v>437</v>
          </cell>
          <cell r="P13107" t="str">
            <v>OTHR</v>
          </cell>
          <cell r="Q13107" t="str">
            <v>E - Schd Compl Yr 0</v>
          </cell>
          <cell r="R13107" t="str">
            <v>NOPR ORAS ATCO</v>
          </cell>
          <cell r="S13107" t="str">
            <v>HFTD 3</v>
          </cell>
        </row>
        <row r="13108">
          <cell r="B13108" t="str">
            <v>122059383</v>
          </cell>
          <cell r="C13108" t="str">
            <v>019/082</v>
          </cell>
          <cell r="D13108" t="str">
            <v>T3 GEYSERS #9-LAKEVILLE 19/82 PRL INSS</v>
          </cell>
          <cell r="E13108" t="str">
            <v>LAKEVLLE</v>
          </cell>
          <cell r="F13108" t="str">
            <v>ETL.4780</v>
          </cell>
          <cell r="G13108" t="str">
            <v>.INSL.NCER</v>
          </cell>
          <cell r="H13108">
            <v>44455</v>
          </cell>
          <cell r="I13108">
            <v>44455</v>
          </cell>
          <cell r="J13108">
            <v>44308</v>
          </cell>
          <cell r="K13108">
            <v>44649</v>
          </cell>
          <cell r="M13108">
            <v>44636</v>
          </cell>
          <cell r="N13108">
            <v>44193</v>
          </cell>
          <cell r="O13108" t="str">
            <v>437</v>
          </cell>
          <cell r="P13108" t="str">
            <v>OTHR</v>
          </cell>
          <cell r="Q13108" t="str">
            <v>E - Schd Compl Yr 0</v>
          </cell>
          <cell r="R13108" t="str">
            <v>ORAS NOCO ATCO</v>
          </cell>
          <cell r="S13108" t="str">
            <v>HFTD 3</v>
          </cell>
        </row>
        <row r="13109">
          <cell r="B13109" t="str">
            <v>122059420</v>
          </cell>
          <cell r="C13109" t="str">
            <v>019/083</v>
          </cell>
          <cell r="D13109" t="str">
            <v>T3 GEYSERS #9-LAKEVILLE 19/83 RPL INSS</v>
          </cell>
          <cell r="E13109" t="str">
            <v>LAKEVLLE</v>
          </cell>
          <cell r="F13109" t="str">
            <v>ETL.4780</v>
          </cell>
          <cell r="G13109" t="str">
            <v>.INSL.NCER</v>
          </cell>
          <cell r="H13109">
            <v>44455</v>
          </cell>
          <cell r="I13109">
            <v>44455</v>
          </cell>
          <cell r="J13109">
            <v>44308</v>
          </cell>
          <cell r="K13109">
            <v>44649</v>
          </cell>
          <cell r="M13109">
            <v>44636</v>
          </cell>
          <cell r="N13109">
            <v>44193</v>
          </cell>
          <cell r="O13109" t="str">
            <v>437</v>
          </cell>
          <cell r="P13109" t="str">
            <v>OTHR</v>
          </cell>
          <cell r="Q13109" t="str">
            <v>E - Schd Compl Yr 0</v>
          </cell>
          <cell r="R13109" t="str">
            <v>ORAS NOCO ATCO</v>
          </cell>
          <cell r="S13109" t="str">
            <v>HFTD 3</v>
          </cell>
        </row>
        <row r="13110">
          <cell r="B13110" t="str">
            <v>122059424</v>
          </cell>
          <cell r="C13110" t="str">
            <v>020/084</v>
          </cell>
          <cell r="D13110" t="str">
            <v>T3 GEYSERS #9-LAKEVILLE 20/84 RPL INSS</v>
          </cell>
          <cell r="E13110" t="str">
            <v>LAKEVLLE</v>
          </cell>
          <cell r="F13110" t="str">
            <v>ETL.4780</v>
          </cell>
          <cell r="G13110" t="str">
            <v>.INSL.NCER</v>
          </cell>
          <cell r="H13110">
            <v>44455</v>
          </cell>
          <cell r="I13110">
            <v>44455</v>
          </cell>
          <cell r="J13110">
            <v>44308</v>
          </cell>
          <cell r="K13110">
            <v>44649</v>
          </cell>
          <cell r="M13110">
            <v>44636</v>
          </cell>
          <cell r="N13110">
            <v>44193</v>
          </cell>
          <cell r="O13110" t="str">
            <v>437</v>
          </cell>
          <cell r="P13110" t="str">
            <v>OTHR</v>
          </cell>
          <cell r="Q13110" t="str">
            <v>E - Schd Compl Yr 0</v>
          </cell>
          <cell r="R13110" t="str">
            <v>ORAS NOCO ATCO</v>
          </cell>
          <cell r="S13110" t="str">
            <v>HFTD 3</v>
          </cell>
        </row>
        <row r="13111">
          <cell r="B13111" t="str">
            <v>122059465</v>
          </cell>
          <cell r="C13111" t="str">
            <v>020/085</v>
          </cell>
          <cell r="D13111" t="str">
            <v>T3 GEYSERS #9-LAKEVILLE 20/85 RPL INSS</v>
          </cell>
          <cell r="E13111" t="str">
            <v>LAKEVLLE</v>
          </cell>
          <cell r="F13111" t="str">
            <v>ETL.4780</v>
          </cell>
          <cell r="G13111" t="str">
            <v>.INSL.CERA</v>
          </cell>
          <cell r="H13111">
            <v>44455</v>
          </cell>
          <cell r="I13111">
            <v>44455</v>
          </cell>
          <cell r="J13111">
            <v>44308</v>
          </cell>
          <cell r="K13111">
            <v>44649</v>
          </cell>
          <cell r="M13111">
            <v>44636</v>
          </cell>
          <cell r="N13111">
            <v>44193</v>
          </cell>
          <cell r="O13111" t="str">
            <v>437</v>
          </cell>
          <cell r="P13111" t="str">
            <v>OTHR</v>
          </cell>
          <cell r="Q13111" t="str">
            <v>E - Schd Compl Yr 0</v>
          </cell>
          <cell r="R13111" t="str">
            <v>ORAS NOCO ATCO</v>
          </cell>
          <cell r="S13111" t="str">
            <v>HFTD 3</v>
          </cell>
        </row>
        <row r="13112">
          <cell r="B13112" t="str">
            <v>122059589</v>
          </cell>
          <cell r="C13112" t="str">
            <v>020/086</v>
          </cell>
          <cell r="D13112" t="str">
            <v>T3 GEYSERS #9-LAKEVILLE 20/86 RPL INSS</v>
          </cell>
          <cell r="E13112" t="str">
            <v>LAKEVLLE</v>
          </cell>
          <cell r="F13112" t="str">
            <v>ETL.4780</v>
          </cell>
          <cell r="G13112" t="str">
            <v>.INSL.CERA</v>
          </cell>
          <cell r="H13112">
            <v>44455</v>
          </cell>
          <cell r="I13112">
            <v>44455</v>
          </cell>
          <cell r="J13112">
            <v>44308</v>
          </cell>
          <cell r="K13112">
            <v>44649</v>
          </cell>
          <cell r="M13112">
            <v>44636</v>
          </cell>
          <cell r="N13112">
            <v>44193</v>
          </cell>
          <cell r="O13112" t="str">
            <v>437</v>
          </cell>
          <cell r="P13112" t="str">
            <v>OTHR</v>
          </cell>
          <cell r="Q13112" t="str">
            <v>E - Schd Compl Yr 0</v>
          </cell>
          <cell r="R13112" t="str">
            <v>ORAS NOCO ATCO</v>
          </cell>
          <cell r="S13112" t="str">
            <v>HFTD 3</v>
          </cell>
        </row>
        <row r="13113">
          <cell r="B13113" t="str">
            <v>122059639</v>
          </cell>
          <cell r="C13113" t="str">
            <v>020/087</v>
          </cell>
          <cell r="D13113" t="str">
            <v>T3 GEYSERS #9-LAKEVILLE 20/87 RPL INSS</v>
          </cell>
          <cell r="E13113" t="str">
            <v>LAKEVLLE</v>
          </cell>
          <cell r="F13113" t="str">
            <v>ETL.4780</v>
          </cell>
          <cell r="G13113" t="str">
            <v>.INSL.CERA</v>
          </cell>
          <cell r="H13113">
            <v>44455</v>
          </cell>
          <cell r="I13113">
            <v>44455</v>
          </cell>
          <cell r="J13113">
            <v>44308</v>
          </cell>
          <cell r="K13113">
            <v>44649</v>
          </cell>
          <cell r="M13113">
            <v>44636</v>
          </cell>
          <cell r="N13113">
            <v>44193</v>
          </cell>
          <cell r="O13113" t="str">
            <v>437</v>
          </cell>
          <cell r="P13113" t="str">
            <v>OTHR</v>
          </cell>
          <cell r="Q13113" t="str">
            <v>E - Schd Compl Yr 0</v>
          </cell>
          <cell r="R13113" t="str">
            <v>ORAS NOCO ATCO</v>
          </cell>
          <cell r="S13113" t="str">
            <v>HFTD 3</v>
          </cell>
        </row>
        <row r="13114">
          <cell r="B13114" t="str">
            <v>122059680</v>
          </cell>
          <cell r="C13114" t="str">
            <v>025/111</v>
          </cell>
          <cell r="D13114" t="str">
            <v>T3 GEYSERS #9-LAKEVILLE 25/111 RPL INSS</v>
          </cell>
          <cell r="E13114" t="str">
            <v>LAKEVLLE</v>
          </cell>
          <cell r="F13114" t="str">
            <v>ETL.4780</v>
          </cell>
          <cell r="G13114" t="str">
            <v>.INSL.CERA</v>
          </cell>
          <cell r="H13114">
            <v>44455</v>
          </cell>
          <cell r="I13114">
            <v>44455</v>
          </cell>
          <cell r="J13114">
            <v>44308</v>
          </cell>
          <cell r="K13114">
            <v>44649</v>
          </cell>
          <cell r="M13114">
            <v>44636</v>
          </cell>
          <cell r="N13114">
            <v>44193</v>
          </cell>
          <cell r="O13114" t="str">
            <v>437</v>
          </cell>
          <cell r="P13114" t="str">
            <v>OTHR</v>
          </cell>
          <cell r="Q13114" t="str">
            <v>E - Schd Compl Yr 0</v>
          </cell>
          <cell r="R13114" t="str">
            <v>ORAS NOCO ATCO</v>
          </cell>
          <cell r="S13114" t="str">
            <v>HFTD 3</v>
          </cell>
        </row>
        <row r="13115">
          <cell r="B13115" t="str">
            <v>122059686</v>
          </cell>
          <cell r="C13115" t="str">
            <v>026/114</v>
          </cell>
          <cell r="D13115" t="str">
            <v>T3 GEYSERS #9-LAKEVILLE 26/114 RPL INSS</v>
          </cell>
          <cell r="E13115" t="str">
            <v>LAKEVLLE</v>
          </cell>
          <cell r="F13115" t="str">
            <v>ETL.4780</v>
          </cell>
          <cell r="G13115" t="str">
            <v>.INSL.CERA</v>
          </cell>
          <cell r="H13115">
            <v>44455</v>
          </cell>
          <cell r="I13115">
            <v>44455</v>
          </cell>
          <cell r="J13115">
            <v>44308</v>
          </cell>
          <cell r="K13115">
            <v>44649</v>
          </cell>
          <cell r="M13115">
            <v>44636</v>
          </cell>
          <cell r="N13115">
            <v>44193</v>
          </cell>
          <cell r="O13115" t="str">
            <v>437</v>
          </cell>
          <cell r="P13115" t="str">
            <v>OTHR</v>
          </cell>
          <cell r="Q13115" t="str">
            <v>E - Schd Compl Yr 0</v>
          </cell>
          <cell r="R13115" t="str">
            <v>ORAS NOCO ATCO</v>
          </cell>
          <cell r="S13115" t="str">
            <v>HFTD 3</v>
          </cell>
        </row>
        <row r="13116">
          <cell r="B13116" t="str">
            <v>122059701</v>
          </cell>
          <cell r="C13116" t="str">
            <v>025/112</v>
          </cell>
          <cell r="D13116" t="str">
            <v>T3 GEYSERS #9-LAKEVILLE 25/112 RPL INSS</v>
          </cell>
          <cell r="E13116" t="str">
            <v>LAKEVLLE</v>
          </cell>
          <cell r="F13116" t="str">
            <v>ETL.4780</v>
          </cell>
          <cell r="G13116" t="str">
            <v>.INSL.CERA</v>
          </cell>
          <cell r="H13116">
            <v>44455</v>
          </cell>
          <cell r="I13116">
            <v>44455</v>
          </cell>
          <cell r="J13116">
            <v>44308</v>
          </cell>
          <cell r="K13116">
            <v>44649</v>
          </cell>
          <cell r="M13116">
            <v>44636</v>
          </cell>
          <cell r="N13116">
            <v>44193</v>
          </cell>
          <cell r="O13116" t="str">
            <v>437</v>
          </cell>
          <cell r="P13116" t="str">
            <v>OTHR</v>
          </cell>
          <cell r="Q13116" t="str">
            <v>E - Schd Compl Yr 0</v>
          </cell>
          <cell r="R13116" t="str">
            <v>ORAS NOCO ATCO</v>
          </cell>
          <cell r="S13116" t="str">
            <v>HFTD 3</v>
          </cell>
        </row>
        <row r="13117">
          <cell r="B13117" t="str">
            <v>122059757</v>
          </cell>
          <cell r="C13117" t="str">
            <v>026/113</v>
          </cell>
          <cell r="D13117" t="str">
            <v>T3 GEYSERS #9-LAKEVILLE 26/113 RPL INSS</v>
          </cell>
          <cell r="E13117" t="str">
            <v>LAKEVLLE</v>
          </cell>
          <cell r="F13117" t="str">
            <v>ETL.4780</v>
          </cell>
          <cell r="G13117" t="str">
            <v>.INSL.CERA</v>
          </cell>
          <cell r="H13117">
            <v>44455</v>
          </cell>
          <cell r="I13117">
            <v>44455</v>
          </cell>
          <cell r="J13117">
            <v>44308</v>
          </cell>
          <cell r="K13117">
            <v>44649</v>
          </cell>
          <cell r="M13117">
            <v>44636</v>
          </cell>
          <cell r="N13117">
            <v>44193</v>
          </cell>
          <cell r="O13117" t="str">
            <v>437</v>
          </cell>
          <cell r="P13117" t="str">
            <v>OTHR</v>
          </cell>
          <cell r="Q13117" t="str">
            <v>E - Schd Compl Yr 0</v>
          </cell>
          <cell r="R13117" t="str">
            <v>ORAS NOCO ATCO</v>
          </cell>
          <cell r="S13117" t="str">
            <v>HFTD 3</v>
          </cell>
        </row>
        <row r="13118">
          <cell r="B13118" t="str">
            <v>122059779</v>
          </cell>
          <cell r="C13118" t="str">
            <v>026/115</v>
          </cell>
          <cell r="D13118" t="str">
            <v>T3 GEYSERS #9-LAKEVILLE 26/115 RPL INSS</v>
          </cell>
          <cell r="E13118" t="str">
            <v>LAKEVLLE</v>
          </cell>
          <cell r="F13118" t="str">
            <v>ETL.4780</v>
          </cell>
          <cell r="G13118" t="str">
            <v>.INSL.CERA</v>
          </cell>
          <cell r="H13118">
            <v>44455</v>
          </cell>
          <cell r="I13118">
            <v>44455</v>
          </cell>
          <cell r="J13118">
            <v>44308</v>
          </cell>
          <cell r="K13118">
            <v>44649</v>
          </cell>
          <cell r="M13118">
            <v>44636</v>
          </cell>
          <cell r="N13118">
            <v>44193</v>
          </cell>
          <cell r="O13118" t="str">
            <v>437</v>
          </cell>
          <cell r="P13118" t="str">
            <v>OTHR</v>
          </cell>
          <cell r="Q13118" t="str">
            <v>E - Schd Compl Yr 0</v>
          </cell>
          <cell r="R13118" t="str">
            <v>ORAS NOCO ATCO</v>
          </cell>
          <cell r="S13118" t="str">
            <v>HFTD 3</v>
          </cell>
        </row>
        <row r="13119">
          <cell r="B13119" t="str">
            <v>122059816</v>
          </cell>
          <cell r="C13119" t="str">
            <v>026/117</v>
          </cell>
          <cell r="D13119" t="str">
            <v>T3 GEYSERS #9-LAKEVILLE 26/117 RPL INSS</v>
          </cell>
          <cell r="E13119" t="str">
            <v>LAKEVLLE</v>
          </cell>
          <cell r="F13119" t="str">
            <v>ETL.4780</v>
          </cell>
          <cell r="G13119" t="str">
            <v>.INSL</v>
          </cell>
          <cell r="H13119">
            <v>44455</v>
          </cell>
          <cell r="I13119">
            <v>44455</v>
          </cell>
          <cell r="J13119">
            <v>44308</v>
          </cell>
          <cell r="K13119">
            <v>44649</v>
          </cell>
          <cell r="M13119">
            <v>44636</v>
          </cell>
          <cell r="N13119">
            <v>44193</v>
          </cell>
          <cell r="O13119" t="str">
            <v>437</v>
          </cell>
          <cell r="P13119" t="str">
            <v>OTHR</v>
          </cell>
          <cell r="Q13119" t="str">
            <v>E - Schd Compl Yr 0</v>
          </cell>
          <cell r="R13119" t="str">
            <v>ORAS NOCO ATCO</v>
          </cell>
          <cell r="S13119" t="str">
            <v>HFTD 3</v>
          </cell>
        </row>
        <row r="13120">
          <cell r="B13120" t="str">
            <v>122059829</v>
          </cell>
          <cell r="C13120" t="str">
            <v>004/034</v>
          </cell>
          <cell r="D13120" t="str">
            <v>T2 EI TRINITY-COTTNWD 4/034L RPL POLE</v>
          </cell>
          <cell r="E13120" t="str">
            <v>TABLEMTN</v>
          </cell>
          <cell r="F13120" t="str">
            <v>ETL.4040</v>
          </cell>
          <cell r="G13120" t="str">
            <v>.POLE.WDPS</v>
          </cell>
          <cell r="H13120">
            <v>44455</v>
          </cell>
          <cell r="I13120">
            <v>44277</v>
          </cell>
          <cell r="J13120">
            <v>44781</v>
          </cell>
          <cell r="K13120">
            <v>44784</v>
          </cell>
          <cell r="L13120">
            <v>45042</v>
          </cell>
          <cell r="M13120">
            <v>44642</v>
          </cell>
          <cell r="N13120">
            <v>44771</v>
          </cell>
          <cell r="O13120" t="str">
            <v>372</v>
          </cell>
          <cell r="P13120" t="str">
            <v>INSP</v>
          </cell>
          <cell r="Q13120" t="str">
            <v>E - Schd Compl Yr 0</v>
          </cell>
          <cell r="R13120" t="str">
            <v>ORAS NOCO ATCO</v>
          </cell>
          <cell r="S13120" t="str">
            <v>HFTD 2</v>
          </cell>
        </row>
        <row r="13121">
          <cell r="B13121" t="str">
            <v>122059964</v>
          </cell>
          <cell r="C13121" t="str">
            <v>027/118</v>
          </cell>
          <cell r="D13121" t="str">
            <v>T3 GEYSERS #9-LAKEVILLE 27/118 RPL INSS</v>
          </cell>
          <cell r="E13121" t="str">
            <v>LAKEVLLE</v>
          </cell>
          <cell r="F13121" t="str">
            <v>ETL.4780</v>
          </cell>
          <cell r="G13121" t="str">
            <v>.INSL</v>
          </cell>
          <cell r="H13121">
            <v>44455</v>
          </cell>
          <cell r="I13121">
            <v>44455</v>
          </cell>
          <cell r="J13121">
            <v>44308</v>
          </cell>
          <cell r="K13121">
            <v>44649</v>
          </cell>
          <cell r="M13121">
            <v>44636</v>
          </cell>
          <cell r="N13121">
            <v>44193</v>
          </cell>
          <cell r="O13121" t="str">
            <v>437</v>
          </cell>
          <cell r="P13121" t="str">
            <v>OTHR</v>
          </cell>
          <cell r="Q13121" t="str">
            <v>E - Schd Compl Yr 0</v>
          </cell>
          <cell r="R13121" t="str">
            <v>ORAS NOCO ATCO</v>
          </cell>
          <cell r="S13121" t="str">
            <v>HFTD 3</v>
          </cell>
        </row>
        <row r="13122">
          <cell r="B13122" t="str">
            <v>122060017</v>
          </cell>
          <cell r="C13122" t="str">
            <v>028/124</v>
          </cell>
          <cell r="D13122" t="str">
            <v>T3 GEYSERS #9-LAKEVILLE 28/124 RPL INSS</v>
          </cell>
          <cell r="E13122" t="str">
            <v>LAKEVLLE</v>
          </cell>
          <cell r="F13122" t="str">
            <v>ETL.4780</v>
          </cell>
          <cell r="G13122" t="str">
            <v>.INSL</v>
          </cell>
          <cell r="H13122">
            <v>44455</v>
          </cell>
          <cell r="I13122">
            <v>44455</v>
          </cell>
          <cell r="J13122">
            <v>44308</v>
          </cell>
          <cell r="K13122">
            <v>44649</v>
          </cell>
          <cell r="M13122">
            <v>44636</v>
          </cell>
          <cell r="N13122">
            <v>44193</v>
          </cell>
          <cell r="O13122" t="str">
            <v>437</v>
          </cell>
          <cell r="P13122" t="str">
            <v>OTHR</v>
          </cell>
          <cell r="Q13122" t="str">
            <v>E - Schd Compl Yr 0</v>
          </cell>
          <cell r="R13122" t="str">
            <v>ORAS NOCO ATCO</v>
          </cell>
          <cell r="S13122" t="str">
            <v>HFTD 3</v>
          </cell>
        </row>
        <row r="13123">
          <cell r="B13123" t="str">
            <v>122060025</v>
          </cell>
          <cell r="C13123" t="str">
            <v>028/125</v>
          </cell>
          <cell r="D13123" t="str">
            <v>T3 GEYSERS #9-LAKEVILLE 28/125 RPL INSS</v>
          </cell>
          <cell r="E13123" t="str">
            <v>LAKEVLLE</v>
          </cell>
          <cell r="F13123" t="str">
            <v>ETL.4780</v>
          </cell>
          <cell r="G13123" t="str">
            <v>.INSL</v>
          </cell>
          <cell r="H13123">
            <v>44455</v>
          </cell>
          <cell r="I13123">
            <v>44455</v>
          </cell>
          <cell r="J13123">
            <v>44308</v>
          </cell>
          <cell r="K13123">
            <v>44649</v>
          </cell>
          <cell r="M13123">
            <v>44636</v>
          </cell>
          <cell r="N13123">
            <v>44193</v>
          </cell>
          <cell r="O13123" t="str">
            <v>437</v>
          </cell>
          <cell r="P13123" t="str">
            <v>OTHR</v>
          </cell>
          <cell r="Q13123" t="str">
            <v>E - Schd Compl Yr 0</v>
          </cell>
          <cell r="R13123" t="str">
            <v>ORAS NOCO ATCO</v>
          </cell>
          <cell r="S13123" t="str">
            <v>HFTD 3</v>
          </cell>
        </row>
        <row r="13124">
          <cell r="B13124" t="str">
            <v>122060110</v>
          </cell>
          <cell r="C13124" t="str">
            <v>028/126</v>
          </cell>
          <cell r="D13124" t="str">
            <v>T3 GEYSERS #9-LAKEVILLE 28/126 RPL INSS</v>
          </cell>
          <cell r="E13124" t="str">
            <v>LAKEVLLE</v>
          </cell>
          <cell r="F13124" t="str">
            <v>ETL.4780</v>
          </cell>
          <cell r="G13124" t="str">
            <v>.INSL</v>
          </cell>
          <cell r="H13124">
            <v>44455</v>
          </cell>
          <cell r="I13124">
            <v>44455</v>
          </cell>
          <cell r="J13124">
            <v>44308</v>
          </cell>
          <cell r="K13124">
            <v>44649</v>
          </cell>
          <cell r="M13124">
            <v>44636</v>
          </cell>
          <cell r="N13124">
            <v>44193</v>
          </cell>
          <cell r="O13124" t="str">
            <v>437</v>
          </cell>
          <cell r="P13124" t="str">
            <v>OTHR</v>
          </cell>
          <cell r="Q13124" t="str">
            <v>E - Schd Compl Yr 0</v>
          </cell>
          <cell r="R13124" t="str">
            <v>ORAS NOCO ATCO</v>
          </cell>
          <cell r="S13124" t="str">
            <v>HFTD 3</v>
          </cell>
        </row>
        <row r="13125">
          <cell r="B13125" t="str">
            <v>122060115</v>
          </cell>
          <cell r="C13125" t="str">
            <v>028/127</v>
          </cell>
          <cell r="D13125" t="str">
            <v>T3 GEYSERS #9-LAKEVILLE 28/127 RPL INSS</v>
          </cell>
          <cell r="E13125" t="str">
            <v>LAKEVLLE</v>
          </cell>
          <cell r="F13125" t="str">
            <v>ETL.4780</v>
          </cell>
          <cell r="G13125" t="str">
            <v>.INSL</v>
          </cell>
          <cell r="H13125">
            <v>44455</v>
          </cell>
          <cell r="I13125">
            <v>44455</v>
          </cell>
          <cell r="J13125">
            <v>44308</v>
          </cell>
          <cell r="K13125">
            <v>44649</v>
          </cell>
          <cell r="M13125">
            <v>44636</v>
          </cell>
          <cell r="N13125">
            <v>44193</v>
          </cell>
          <cell r="O13125" t="str">
            <v>437</v>
          </cell>
          <cell r="P13125" t="str">
            <v>OTHR</v>
          </cell>
          <cell r="Q13125" t="str">
            <v>E - Schd Compl Yr 0</v>
          </cell>
          <cell r="R13125" t="str">
            <v>ORAS NOCO ATCO</v>
          </cell>
          <cell r="S13125" t="str">
            <v>HFTD 3</v>
          </cell>
        </row>
        <row r="13126">
          <cell r="B13126" t="str">
            <v>122060141</v>
          </cell>
          <cell r="C13126" t="str">
            <v>029/128</v>
          </cell>
          <cell r="D13126" t="str">
            <v>T3 GEYSERS #9-LAKEVILLE 29/128 RPL INSS</v>
          </cell>
          <cell r="E13126" t="str">
            <v>LAKEVLLE</v>
          </cell>
          <cell r="F13126" t="str">
            <v>ETL.4780</v>
          </cell>
          <cell r="G13126" t="str">
            <v>.INSL</v>
          </cell>
          <cell r="H13126">
            <v>44455</v>
          </cell>
          <cell r="I13126">
            <v>44455</v>
          </cell>
          <cell r="J13126">
            <v>44308</v>
          </cell>
          <cell r="K13126">
            <v>44649</v>
          </cell>
          <cell r="M13126">
            <v>44636</v>
          </cell>
          <cell r="N13126">
            <v>44193</v>
          </cell>
          <cell r="O13126" t="str">
            <v>437</v>
          </cell>
          <cell r="P13126" t="str">
            <v>OTHR</v>
          </cell>
          <cell r="Q13126" t="str">
            <v>E - Schd Compl Yr 0</v>
          </cell>
          <cell r="R13126" t="str">
            <v>ORAS NOCO ATCO</v>
          </cell>
          <cell r="S13126" t="str">
            <v>HFTD 3</v>
          </cell>
        </row>
        <row r="13127">
          <cell r="B13127" t="str">
            <v>122060186</v>
          </cell>
          <cell r="C13127" t="str">
            <v>030/130</v>
          </cell>
          <cell r="D13127" t="str">
            <v>T3 GEYSERS #9-LAKEVILLE 30/130 RPL INSS</v>
          </cell>
          <cell r="E13127" t="str">
            <v>LAKEVLLE</v>
          </cell>
          <cell r="F13127" t="str">
            <v>ETL.4780</v>
          </cell>
          <cell r="G13127" t="str">
            <v>.INSL</v>
          </cell>
          <cell r="H13127">
            <v>44455</v>
          </cell>
          <cell r="I13127">
            <v>44455</v>
          </cell>
          <cell r="J13127">
            <v>44308</v>
          </cell>
          <cell r="K13127">
            <v>44649</v>
          </cell>
          <cell r="M13127">
            <v>44636</v>
          </cell>
          <cell r="N13127">
            <v>44193</v>
          </cell>
          <cell r="O13127" t="str">
            <v>437</v>
          </cell>
          <cell r="P13127" t="str">
            <v>OTHR</v>
          </cell>
          <cell r="Q13127" t="str">
            <v>E - Schd Compl Yr 0</v>
          </cell>
          <cell r="R13127" t="str">
            <v>ORAS NOCO ATCO</v>
          </cell>
          <cell r="S13127" t="str">
            <v>HFTD 3</v>
          </cell>
        </row>
        <row r="13128">
          <cell r="B13128" t="str">
            <v>122060422</v>
          </cell>
          <cell r="C13128" t="str">
            <v>030/131</v>
          </cell>
          <cell r="D13128" t="str">
            <v>T3 GEYSERS #9-LAKEVILLE 30/131 RPL INSS</v>
          </cell>
          <cell r="E13128" t="str">
            <v>LAKEVLLE</v>
          </cell>
          <cell r="F13128" t="str">
            <v>ETL.4780</v>
          </cell>
          <cell r="G13128" t="str">
            <v>.INSL</v>
          </cell>
          <cell r="H13128">
            <v>44455</v>
          </cell>
          <cell r="I13128">
            <v>44455</v>
          </cell>
          <cell r="J13128">
            <v>44308</v>
          </cell>
          <cell r="K13128">
            <v>44649</v>
          </cell>
          <cell r="M13128">
            <v>44636</v>
          </cell>
          <cell r="N13128">
            <v>44193</v>
          </cell>
          <cell r="O13128" t="str">
            <v>437</v>
          </cell>
          <cell r="P13128" t="str">
            <v>OTHR</v>
          </cell>
          <cell r="Q13128" t="str">
            <v>E - Schd Compl Yr 0</v>
          </cell>
          <cell r="R13128" t="str">
            <v>ORAS NOCO ATCO</v>
          </cell>
          <cell r="S13128" t="str">
            <v>HFTD 3</v>
          </cell>
        </row>
        <row r="13129">
          <cell r="B13129" t="str">
            <v>122060423</v>
          </cell>
          <cell r="C13129" t="str">
            <v>031/132</v>
          </cell>
          <cell r="D13129" t="str">
            <v>T3 GEYSERS #9-LAKEVILLE 31/132 RPL INSS</v>
          </cell>
          <cell r="E13129" t="str">
            <v>LAKEVLLE</v>
          </cell>
          <cell r="F13129" t="str">
            <v>ETL.4780</v>
          </cell>
          <cell r="G13129" t="str">
            <v>.INSL</v>
          </cell>
          <cell r="H13129">
            <v>44455</v>
          </cell>
          <cell r="I13129">
            <v>44455</v>
          </cell>
          <cell r="J13129">
            <v>44308</v>
          </cell>
          <cell r="K13129">
            <v>44649</v>
          </cell>
          <cell r="M13129">
            <v>44636</v>
          </cell>
          <cell r="N13129">
            <v>44193</v>
          </cell>
          <cell r="O13129" t="str">
            <v>437</v>
          </cell>
          <cell r="P13129" t="str">
            <v>OTHR</v>
          </cell>
          <cell r="Q13129" t="str">
            <v>E - Schd Compl Yr 0</v>
          </cell>
          <cell r="R13129" t="str">
            <v>ORAS NOCO ATCO</v>
          </cell>
          <cell r="S13129" t="str">
            <v>HFTD 3</v>
          </cell>
        </row>
        <row r="13130">
          <cell r="B13130" t="str">
            <v>122063249</v>
          </cell>
          <cell r="C13130" t="str">
            <v>038/181</v>
          </cell>
          <cell r="D13130" t="str">
            <v>T0 DI GATES-PANOCHE #1 38/181 RPR INSS</v>
          </cell>
          <cell r="E13130" t="str">
            <v>FRESNO</v>
          </cell>
          <cell r="F13130" t="str">
            <v>ETL.4720</v>
          </cell>
          <cell r="G13130" t="str">
            <v>.TOWR</v>
          </cell>
          <cell r="H13130">
            <v>44456</v>
          </cell>
          <cell r="I13130">
            <v>44450</v>
          </cell>
          <cell r="J13130">
            <v>44450</v>
          </cell>
          <cell r="M13130">
            <v>44631</v>
          </cell>
          <cell r="N13130">
            <v>44631</v>
          </cell>
          <cell r="O13130" t="str">
            <v>628</v>
          </cell>
          <cell r="P13130" t="str">
            <v>OTHR</v>
          </cell>
          <cell r="Q13130" t="str">
            <v>E - Schd Compl Yr 0</v>
          </cell>
          <cell r="R13130" t="str">
            <v>NOPR ORAS ATCO</v>
          </cell>
          <cell r="S13130" t="str">
            <v>Remove</v>
          </cell>
        </row>
        <row r="13131">
          <cell r="B13131" t="str">
            <v>122063699</v>
          </cell>
          <cell r="C13131" t="str">
            <v>014/072</v>
          </cell>
          <cell r="D13131" t="str">
            <v>T0 DI TESLA-SALADO-MANTECA 14/72 RPL INS</v>
          </cell>
          <cell r="E13131" t="str">
            <v>VICTOR</v>
          </cell>
          <cell r="F13131" t="str">
            <v>ETL.4000</v>
          </cell>
          <cell r="G13131" t="str">
            <v>.INSL.CERA</v>
          </cell>
          <cell r="H13131">
            <v>44456</v>
          </cell>
          <cell r="I13131">
            <v>44452</v>
          </cell>
          <cell r="J13131">
            <v>44579</v>
          </cell>
          <cell r="K13131">
            <v>44609</v>
          </cell>
          <cell r="M13131">
            <v>44633</v>
          </cell>
          <cell r="N13131">
            <v>44819</v>
          </cell>
          <cell r="O13131" t="str">
            <v>532</v>
          </cell>
          <cell r="P13131" t="str">
            <v/>
          </cell>
          <cell r="Q13131" t="str">
            <v>E - Schd Compl Yr 0</v>
          </cell>
          <cell r="R13131" t="str">
            <v>ORAS NOCO ATCO</v>
          </cell>
          <cell r="S13131" t="str">
            <v>Remove</v>
          </cell>
        </row>
        <row r="13132">
          <cell r="B13132" t="str">
            <v>122063787</v>
          </cell>
          <cell r="C13132" t="str">
            <v>031/134</v>
          </cell>
          <cell r="D13132" t="str">
            <v>T3 GEYSERS #9-LAKEVILLE 031/134 RPL INSS</v>
          </cell>
          <cell r="E13132" t="str">
            <v>LAKEVLLE</v>
          </cell>
          <cell r="F13132" t="str">
            <v>ETL.4780</v>
          </cell>
          <cell r="G13132" t="str">
            <v>.INSL</v>
          </cell>
          <cell r="H13132">
            <v>44456</v>
          </cell>
          <cell r="I13132">
            <v>44456</v>
          </cell>
          <cell r="J13132">
            <v>44308</v>
          </cell>
          <cell r="K13132">
            <v>44649</v>
          </cell>
          <cell r="M13132">
            <v>44637</v>
          </cell>
          <cell r="N13132">
            <v>44193</v>
          </cell>
          <cell r="O13132" t="str">
            <v>437</v>
          </cell>
          <cell r="P13132" t="str">
            <v>OTHR</v>
          </cell>
          <cell r="Q13132" t="str">
            <v>E - Schd Compl Yr 0</v>
          </cell>
          <cell r="R13132" t="str">
            <v>ORAS NOCO ATCO</v>
          </cell>
          <cell r="S13132" t="str">
            <v>HFTD 3</v>
          </cell>
        </row>
        <row r="13133">
          <cell r="B13133" t="str">
            <v>122063841</v>
          </cell>
          <cell r="C13133" t="str">
            <v>031/133</v>
          </cell>
          <cell r="D13133" t="str">
            <v>T3 GEYSERS #9-LAKEVILLE 031/133 RPL INSS</v>
          </cell>
          <cell r="E13133" t="str">
            <v>LAKEVLLE</v>
          </cell>
          <cell r="F13133" t="str">
            <v>ETL.4780</v>
          </cell>
          <cell r="G13133" t="str">
            <v>.INSL</v>
          </cell>
          <cell r="H13133">
            <v>44456</v>
          </cell>
          <cell r="I13133">
            <v>44456</v>
          </cell>
          <cell r="J13133">
            <v>44308</v>
          </cell>
          <cell r="K13133">
            <v>44649</v>
          </cell>
          <cell r="M13133">
            <v>44637</v>
          </cell>
          <cell r="N13133">
            <v>44193</v>
          </cell>
          <cell r="O13133" t="str">
            <v>437</v>
          </cell>
          <cell r="P13133" t="str">
            <v>OTHR</v>
          </cell>
          <cell r="Q13133" t="str">
            <v>E - Schd Compl Yr 0</v>
          </cell>
          <cell r="R13133" t="str">
            <v>ORAS NOCO ATCO</v>
          </cell>
          <cell r="S13133" t="str">
            <v>HFTD 3</v>
          </cell>
        </row>
        <row r="13134">
          <cell r="B13134" t="str">
            <v>122063937</v>
          </cell>
          <cell r="C13134" t="str">
            <v>031/135</v>
          </cell>
          <cell r="D13134" t="str">
            <v>T3 GEYSERS #9-LAKEVILLE 031/135 RPL INSS</v>
          </cell>
          <cell r="E13134" t="str">
            <v>LAKEVLLE</v>
          </cell>
          <cell r="F13134" t="str">
            <v>ETL.4780</v>
          </cell>
          <cell r="G13134" t="str">
            <v>.INSL</v>
          </cell>
          <cell r="H13134">
            <v>44456</v>
          </cell>
          <cell r="I13134">
            <v>44456</v>
          </cell>
          <cell r="J13134">
            <v>44308</v>
          </cell>
          <cell r="K13134">
            <v>44649</v>
          </cell>
          <cell r="M13134">
            <v>44637</v>
          </cell>
          <cell r="N13134">
            <v>44193</v>
          </cell>
          <cell r="O13134" t="str">
            <v>437</v>
          </cell>
          <cell r="P13134" t="str">
            <v>OTHR</v>
          </cell>
          <cell r="Q13134" t="str">
            <v>E - Schd Compl Yr 0</v>
          </cell>
          <cell r="R13134" t="str">
            <v>ORAS NOCO ATCO</v>
          </cell>
          <cell r="S13134" t="str">
            <v>HFTD 3</v>
          </cell>
        </row>
        <row r="13135">
          <cell r="B13135" t="str">
            <v>122063956</v>
          </cell>
          <cell r="C13135" t="str">
            <v>032/137</v>
          </cell>
          <cell r="D13135" t="str">
            <v>T3 GEYSERS #9-LAKEVILLE 032/137 RPL INSS</v>
          </cell>
          <cell r="E13135" t="str">
            <v>LAKEVLLE</v>
          </cell>
          <cell r="F13135" t="str">
            <v>ETL.4780</v>
          </cell>
          <cell r="G13135" t="str">
            <v>.INSL</v>
          </cell>
          <cell r="H13135">
            <v>44456</v>
          </cell>
          <cell r="I13135">
            <v>44456</v>
          </cell>
          <cell r="J13135">
            <v>44308</v>
          </cell>
          <cell r="K13135">
            <v>44649</v>
          </cell>
          <cell r="M13135">
            <v>44637</v>
          </cell>
          <cell r="N13135">
            <v>44193</v>
          </cell>
          <cell r="O13135" t="str">
            <v>437</v>
          </cell>
          <cell r="P13135" t="str">
            <v>OTHR</v>
          </cell>
          <cell r="Q13135" t="str">
            <v>E - Schd Compl Yr 0</v>
          </cell>
          <cell r="R13135" t="str">
            <v>ORAS NOCO ATCO</v>
          </cell>
          <cell r="S13135" t="str">
            <v>HFTD 3</v>
          </cell>
        </row>
        <row r="13136">
          <cell r="B13136" t="str">
            <v>122063985</v>
          </cell>
          <cell r="C13136" t="str">
            <v>031/136</v>
          </cell>
          <cell r="D13136" t="str">
            <v>T3 GEYSERS #9-LAKEVILLE 031/136 COMPLETE</v>
          </cell>
          <cell r="E13136" t="str">
            <v>LAKEVLLE</v>
          </cell>
          <cell r="F13136" t="str">
            <v>ETL.4780</v>
          </cell>
          <cell r="G13136" t="str">
            <v>.INSL</v>
          </cell>
          <cell r="H13136">
            <v>44456</v>
          </cell>
          <cell r="I13136">
            <v>44456</v>
          </cell>
          <cell r="J13136">
            <v>44456</v>
          </cell>
          <cell r="M13136">
            <v>44637</v>
          </cell>
          <cell r="N13136">
            <v>44193</v>
          </cell>
          <cell r="O13136" t="str">
            <v>437</v>
          </cell>
          <cell r="P13136" t="str">
            <v>OTHR</v>
          </cell>
          <cell r="Q13136" t="str">
            <v>E - Schd Compl Yr 0</v>
          </cell>
          <cell r="R13136" t="str">
            <v>NOPR ORAS ATCO</v>
          </cell>
          <cell r="S13136" t="str">
            <v>HFTD 3</v>
          </cell>
        </row>
        <row r="13137">
          <cell r="B13137" t="str">
            <v>122064008</v>
          </cell>
          <cell r="C13137" t="str">
            <v>032/138</v>
          </cell>
          <cell r="D13137" t="str">
            <v>T3 GEYSERS #9-LAKEVILLE 032/138 RPL INSS</v>
          </cell>
          <cell r="E13137" t="str">
            <v>LAKEVLLE</v>
          </cell>
          <cell r="F13137" t="str">
            <v>ETL.4780</v>
          </cell>
          <cell r="G13137" t="str">
            <v>.INSL</v>
          </cell>
          <cell r="H13137">
            <v>44456</v>
          </cell>
          <cell r="I13137">
            <v>44456</v>
          </cell>
          <cell r="J13137">
            <v>44308</v>
          </cell>
          <cell r="K13137">
            <v>44649</v>
          </cell>
          <cell r="M13137">
            <v>44637</v>
          </cell>
          <cell r="N13137">
            <v>44193</v>
          </cell>
          <cell r="O13137" t="str">
            <v>437</v>
          </cell>
          <cell r="P13137" t="str">
            <v>OTHR</v>
          </cell>
          <cell r="Q13137" t="str">
            <v>E - Schd Compl Yr 0</v>
          </cell>
          <cell r="R13137" t="str">
            <v>ORAS NOCO ATCO</v>
          </cell>
          <cell r="S13137" t="str">
            <v>HFTD 3</v>
          </cell>
        </row>
        <row r="13138">
          <cell r="B13138" t="str">
            <v>122064027</v>
          </cell>
          <cell r="C13138" t="str">
            <v>004/023</v>
          </cell>
          <cell r="D13138" t="str">
            <v>T0 T0 DI GATES-ARCO-TOWER 4/23 INSS RPR</v>
          </cell>
          <cell r="E13138" t="str">
            <v>FRESNO</v>
          </cell>
          <cell r="F13138" t="str">
            <v>ETL.4690</v>
          </cell>
          <cell r="G13138" t="str">
            <v>.INSL</v>
          </cell>
          <cell r="H13138">
            <v>44456</v>
          </cell>
          <cell r="I13138">
            <v>44452</v>
          </cell>
          <cell r="J13138">
            <v>44452</v>
          </cell>
          <cell r="M13138">
            <v>44633</v>
          </cell>
          <cell r="O13138" t="str">
            <v>628</v>
          </cell>
          <cell r="P13138" t="str">
            <v/>
          </cell>
          <cell r="Q13138" t="str">
            <v>E - Schd Compl Yr 0</v>
          </cell>
          <cell r="R13138" t="str">
            <v>OSNO ATCO</v>
          </cell>
          <cell r="S13138" t="str">
            <v>Remove</v>
          </cell>
        </row>
        <row r="13139">
          <cell r="B13139" t="str">
            <v>122064459</v>
          </cell>
          <cell r="C13139" t="str">
            <v>032/139</v>
          </cell>
          <cell r="D13139" t="str">
            <v>T3 GEYSERS #9-LAKEVILLE 032/139 RPL INSS</v>
          </cell>
          <cell r="E13139" t="str">
            <v>LAKEVLLE</v>
          </cell>
          <cell r="F13139" t="str">
            <v>ETL.4780</v>
          </cell>
          <cell r="G13139" t="str">
            <v>.INSL</v>
          </cell>
          <cell r="H13139">
            <v>44456</v>
          </cell>
          <cell r="I13139">
            <v>44456</v>
          </cell>
          <cell r="J13139">
            <v>44308</v>
          </cell>
          <cell r="K13139">
            <v>44649</v>
          </cell>
          <cell r="M13139">
            <v>44637</v>
          </cell>
          <cell r="N13139">
            <v>44193</v>
          </cell>
          <cell r="O13139" t="str">
            <v>437</v>
          </cell>
          <cell r="P13139" t="str">
            <v>OTHR</v>
          </cell>
          <cell r="Q13139" t="str">
            <v>E - Schd Compl Yr 0</v>
          </cell>
          <cell r="R13139" t="str">
            <v>ORAS NOCO ATCO</v>
          </cell>
          <cell r="S13139" t="str">
            <v>HFTD 3</v>
          </cell>
        </row>
        <row r="13140">
          <cell r="B13140" t="str">
            <v>122064551</v>
          </cell>
          <cell r="C13140" t="str">
            <v>032/140</v>
          </cell>
          <cell r="D13140" t="str">
            <v>T3 GEYSERS #9-LAKEVILLE 032/140 RPL INSS</v>
          </cell>
          <cell r="E13140" t="str">
            <v>LAKEVLLE</v>
          </cell>
          <cell r="F13140" t="str">
            <v>ETL.4780</v>
          </cell>
          <cell r="G13140" t="str">
            <v>.INSL</v>
          </cell>
          <cell r="H13140">
            <v>44456</v>
          </cell>
          <cell r="I13140">
            <v>44456</v>
          </cell>
          <cell r="J13140">
            <v>44308</v>
          </cell>
          <cell r="K13140">
            <v>44649</v>
          </cell>
          <cell r="M13140">
            <v>44637</v>
          </cell>
          <cell r="N13140">
            <v>44193</v>
          </cell>
          <cell r="O13140" t="str">
            <v>437</v>
          </cell>
          <cell r="P13140" t="str">
            <v>OTHR</v>
          </cell>
          <cell r="Q13140" t="str">
            <v>E - Schd Compl Yr 0</v>
          </cell>
          <cell r="R13140" t="str">
            <v>ORAS NOCO ATCO</v>
          </cell>
          <cell r="S13140" t="str">
            <v>HFTD 3</v>
          </cell>
        </row>
        <row r="13141">
          <cell r="B13141" t="str">
            <v>122064630</v>
          </cell>
          <cell r="C13141" t="str">
            <v>032/141</v>
          </cell>
          <cell r="D13141" t="str">
            <v>T3 GEYSERS #9-LAKEVILLE 032/141 RPL INSS</v>
          </cell>
          <cell r="E13141" t="str">
            <v>LAKEVLLE</v>
          </cell>
          <cell r="F13141" t="str">
            <v>ETL.4780</v>
          </cell>
          <cell r="G13141" t="str">
            <v>.INSL</v>
          </cell>
          <cell r="H13141">
            <v>44456</v>
          </cell>
          <cell r="I13141">
            <v>44456</v>
          </cell>
          <cell r="J13141">
            <v>44308</v>
          </cell>
          <cell r="K13141">
            <v>44649</v>
          </cell>
          <cell r="M13141">
            <v>44637</v>
          </cell>
          <cell r="N13141">
            <v>44193</v>
          </cell>
          <cell r="O13141" t="str">
            <v>437</v>
          </cell>
          <cell r="P13141" t="str">
            <v>OTHR</v>
          </cell>
          <cell r="Q13141" t="str">
            <v>E - Schd Compl Yr 0</v>
          </cell>
          <cell r="R13141" t="str">
            <v>ORAS NOCO ATCO</v>
          </cell>
          <cell r="S13141" t="str">
            <v>HFTD 3</v>
          </cell>
        </row>
        <row r="13142">
          <cell r="B13142" t="str">
            <v>122064637</v>
          </cell>
          <cell r="C13142" t="str">
            <v>033/142</v>
          </cell>
          <cell r="D13142" t="str">
            <v>T3 GEYSERS #9-LAKEVILLE 033/142 RPL INSS</v>
          </cell>
          <cell r="E13142" t="str">
            <v>LAKEVLLE</v>
          </cell>
          <cell r="F13142" t="str">
            <v>ETL.4780</v>
          </cell>
          <cell r="G13142" t="str">
            <v>.INSL</v>
          </cell>
          <cell r="H13142">
            <v>44456</v>
          </cell>
          <cell r="I13142">
            <v>44456</v>
          </cell>
          <cell r="J13142">
            <v>44308</v>
          </cell>
          <cell r="K13142">
            <v>44649</v>
          </cell>
          <cell r="M13142">
            <v>44637</v>
          </cell>
          <cell r="N13142">
            <v>44193</v>
          </cell>
          <cell r="O13142" t="str">
            <v>437</v>
          </cell>
          <cell r="P13142" t="str">
            <v>OTHR</v>
          </cell>
          <cell r="Q13142" t="str">
            <v>E - Schd Compl Yr 0</v>
          </cell>
          <cell r="R13142" t="str">
            <v>ORAS NOCO ATCO</v>
          </cell>
          <cell r="S13142" t="str">
            <v>HFTD 3</v>
          </cell>
        </row>
        <row r="13143">
          <cell r="B13143" t="str">
            <v>122064702</v>
          </cell>
          <cell r="C13143" t="str">
            <v>033/143</v>
          </cell>
          <cell r="D13143" t="str">
            <v>T3 GEYSERS #9-LAKEVILLE 033/143 RPL INSS</v>
          </cell>
          <cell r="E13143" t="str">
            <v>LAKEVLLE</v>
          </cell>
          <cell r="F13143" t="str">
            <v>ETL.4780</v>
          </cell>
          <cell r="G13143" t="str">
            <v>.INSL</v>
          </cell>
          <cell r="H13143">
            <v>44456</v>
          </cell>
          <cell r="I13143">
            <v>44456</v>
          </cell>
          <cell r="J13143">
            <v>44308</v>
          </cell>
          <cell r="K13143">
            <v>44649</v>
          </cell>
          <cell r="M13143">
            <v>44637</v>
          </cell>
          <cell r="N13143">
            <v>44193</v>
          </cell>
          <cell r="O13143" t="str">
            <v>437</v>
          </cell>
          <cell r="P13143" t="str">
            <v>OTHR</v>
          </cell>
          <cell r="Q13143" t="str">
            <v>E - Schd Compl Yr 0</v>
          </cell>
          <cell r="R13143" t="str">
            <v>ORAS NOCO ATCO</v>
          </cell>
          <cell r="S13143" t="str">
            <v>HFTD 3</v>
          </cell>
        </row>
        <row r="13144">
          <cell r="B13144" t="str">
            <v>122064708</v>
          </cell>
          <cell r="C13144" t="str">
            <v>033/144</v>
          </cell>
          <cell r="D13144" t="str">
            <v>T3 GEYSERS #9-LAKEVILLE 033/144 RPL INSS</v>
          </cell>
          <cell r="E13144" t="str">
            <v>LAKEVLLE</v>
          </cell>
          <cell r="F13144" t="str">
            <v>ETL.4780</v>
          </cell>
          <cell r="G13144" t="str">
            <v>.INSL</v>
          </cell>
          <cell r="H13144">
            <v>44456</v>
          </cell>
          <cell r="I13144">
            <v>44456</v>
          </cell>
          <cell r="J13144">
            <v>44308</v>
          </cell>
          <cell r="K13144">
            <v>44649</v>
          </cell>
          <cell r="M13144">
            <v>44637</v>
          </cell>
          <cell r="N13144">
            <v>44193</v>
          </cell>
          <cell r="O13144" t="str">
            <v>437</v>
          </cell>
          <cell r="P13144" t="str">
            <v>OTHR</v>
          </cell>
          <cell r="Q13144" t="str">
            <v>E - Schd Compl Yr 0</v>
          </cell>
          <cell r="R13144" t="str">
            <v>ORAS NOCO ATCO</v>
          </cell>
          <cell r="S13144" t="str">
            <v>HFTD 3</v>
          </cell>
        </row>
        <row r="13145">
          <cell r="B13145" t="str">
            <v>122064806</v>
          </cell>
          <cell r="C13145" t="str">
            <v>033/145</v>
          </cell>
          <cell r="D13145" t="str">
            <v>T3 GEYSERS #9-LAKEVILLE 033/145 RPL INSS</v>
          </cell>
          <cell r="E13145" t="str">
            <v>LAKEVLLE</v>
          </cell>
          <cell r="F13145" t="str">
            <v>ETL.4780</v>
          </cell>
          <cell r="G13145" t="str">
            <v>.INSL</v>
          </cell>
          <cell r="H13145">
            <v>44456</v>
          </cell>
          <cell r="I13145">
            <v>44456</v>
          </cell>
          <cell r="J13145">
            <v>44308</v>
          </cell>
          <cell r="K13145">
            <v>44649</v>
          </cell>
          <cell r="M13145">
            <v>44637</v>
          </cell>
          <cell r="N13145">
            <v>44193</v>
          </cell>
          <cell r="O13145" t="str">
            <v>437</v>
          </cell>
          <cell r="P13145" t="str">
            <v>OTHR</v>
          </cell>
          <cell r="Q13145" t="str">
            <v>E - Schd Compl Yr 0</v>
          </cell>
          <cell r="R13145" t="str">
            <v>ORAS NOCO ATCO</v>
          </cell>
          <cell r="S13145" t="str">
            <v>HFTD 3</v>
          </cell>
        </row>
        <row r="13146">
          <cell r="B13146" t="str">
            <v>122064936</v>
          </cell>
          <cell r="C13146" t="str">
            <v>034/147</v>
          </cell>
          <cell r="D13146" t="str">
            <v>T3 GEYSERS #9-LAKEVILLE 034/147 RPL INSS</v>
          </cell>
          <cell r="E13146" t="str">
            <v>LAKEVLLE</v>
          </cell>
          <cell r="F13146" t="str">
            <v>ETL.4780</v>
          </cell>
          <cell r="G13146" t="str">
            <v>.INSL</v>
          </cell>
          <cell r="H13146">
            <v>44456</v>
          </cell>
          <cell r="I13146">
            <v>44456</v>
          </cell>
          <cell r="J13146">
            <v>44308</v>
          </cell>
          <cell r="K13146">
            <v>44649</v>
          </cell>
          <cell r="M13146">
            <v>44637</v>
          </cell>
          <cell r="N13146">
            <v>44193</v>
          </cell>
          <cell r="O13146" t="str">
            <v>437</v>
          </cell>
          <cell r="P13146" t="str">
            <v>OTHR</v>
          </cell>
          <cell r="Q13146" t="str">
            <v>E - Schd Compl Yr 0</v>
          </cell>
          <cell r="R13146" t="str">
            <v>ORAS NOCO ATCO</v>
          </cell>
          <cell r="S13146" t="str">
            <v>HFTD 3</v>
          </cell>
        </row>
        <row r="13147">
          <cell r="B13147" t="str">
            <v>122065030</v>
          </cell>
          <cell r="C13147" t="str">
            <v>034/148</v>
          </cell>
          <cell r="D13147" t="str">
            <v>T3 GEYSERS #9-LAKEVILLE 034/148 RPL INSS</v>
          </cell>
          <cell r="E13147" t="str">
            <v>LAKEVLLE</v>
          </cell>
          <cell r="F13147" t="str">
            <v>ETL.4780</v>
          </cell>
          <cell r="G13147" t="str">
            <v>.INSL</v>
          </cell>
          <cell r="H13147">
            <v>44456</v>
          </cell>
          <cell r="I13147">
            <v>44456</v>
          </cell>
          <cell r="J13147">
            <v>44308</v>
          </cell>
          <cell r="K13147">
            <v>44649</v>
          </cell>
          <cell r="M13147">
            <v>44637</v>
          </cell>
          <cell r="N13147">
            <v>44193</v>
          </cell>
          <cell r="O13147" t="str">
            <v>437</v>
          </cell>
          <cell r="P13147" t="str">
            <v>OTHR</v>
          </cell>
          <cell r="Q13147" t="str">
            <v>E - Schd Compl Yr 0</v>
          </cell>
          <cell r="R13147" t="str">
            <v>ORAS NOCO ATCO</v>
          </cell>
          <cell r="S13147" t="str">
            <v>HFTD 3</v>
          </cell>
        </row>
        <row r="13148">
          <cell r="B13148" t="str">
            <v>122065142</v>
          </cell>
          <cell r="C13148" t="str">
            <v>034/149</v>
          </cell>
          <cell r="D13148" t="str">
            <v>T3 GEYSERS #9-LAKEVILLE 034/149 RPL INSS</v>
          </cell>
          <cell r="E13148" t="str">
            <v>LAKEVLLE</v>
          </cell>
          <cell r="F13148" t="str">
            <v>ETL.4780</v>
          </cell>
          <cell r="G13148" t="str">
            <v>.INSL</v>
          </cell>
          <cell r="H13148">
            <v>44456</v>
          </cell>
          <cell r="I13148">
            <v>44456</v>
          </cell>
          <cell r="J13148">
            <v>44308</v>
          </cell>
          <cell r="K13148">
            <v>44649</v>
          </cell>
          <cell r="M13148">
            <v>44637</v>
          </cell>
          <cell r="N13148">
            <v>44193</v>
          </cell>
          <cell r="O13148" t="str">
            <v>437</v>
          </cell>
          <cell r="P13148" t="str">
            <v>OTHR</v>
          </cell>
          <cell r="Q13148" t="str">
            <v>E - Schd Compl Yr 0</v>
          </cell>
          <cell r="R13148" t="str">
            <v>ORAS NOCO ATCO</v>
          </cell>
          <cell r="S13148" t="str">
            <v>HFTD 3</v>
          </cell>
        </row>
        <row r="13149">
          <cell r="B13149" t="str">
            <v>122065168</v>
          </cell>
          <cell r="C13149" t="str">
            <v>035/150</v>
          </cell>
          <cell r="D13149" t="str">
            <v>T3 GEYSERS #9-LAKEVILLE 035/150 RPL INSS</v>
          </cell>
          <cell r="E13149" t="str">
            <v>LAKEVLLE</v>
          </cell>
          <cell r="F13149" t="str">
            <v>ETL.4780</v>
          </cell>
          <cell r="G13149" t="str">
            <v>.INSL</v>
          </cell>
          <cell r="H13149">
            <v>44456</v>
          </cell>
          <cell r="I13149">
            <v>44456</v>
          </cell>
          <cell r="J13149">
            <v>44308</v>
          </cell>
          <cell r="K13149">
            <v>44649</v>
          </cell>
          <cell r="M13149">
            <v>44637</v>
          </cell>
          <cell r="N13149">
            <v>44193</v>
          </cell>
          <cell r="O13149" t="str">
            <v>437</v>
          </cell>
          <cell r="P13149" t="str">
            <v>OTHR</v>
          </cell>
          <cell r="Q13149" t="str">
            <v>E - Schd Compl Yr 0</v>
          </cell>
          <cell r="R13149" t="str">
            <v>ORAS NOCO ATCO</v>
          </cell>
          <cell r="S13149" t="str">
            <v>HFTD 3</v>
          </cell>
        </row>
        <row r="13150">
          <cell r="B13150" t="str">
            <v>122065207</v>
          </cell>
          <cell r="C13150" t="str">
            <v>035/152</v>
          </cell>
          <cell r="D13150" t="str">
            <v>T3 GEYSERS #9-LAKEVILLE 035/152 RPL INSS</v>
          </cell>
          <cell r="E13150" t="str">
            <v>LAKEVLLE</v>
          </cell>
          <cell r="F13150" t="str">
            <v>ETL.4780</v>
          </cell>
          <cell r="G13150" t="str">
            <v>.INSL.CERA</v>
          </cell>
          <cell r="H13150">
            <v>44456</v>
          </cell>
          <cell r="I13150">
            <v>44456</v>
          </cell>
          <cell r="J13150">
            <v>44308</v>
          </cell>
          <cell r="K13150">
            <v>44649</v>
          </cell>
          <cell r="M13150">
            <v>44637</v>
          </cell>
          <cell r="N13150">
            <v>44193</v>
          </cell>
          <cell r="O13150" t="str">
            <v>437</v>
          </cell>
          <cell r="P13150" t="str">
            <v>OTHR</v>
          </cell>
          <cell r="Q13150" t="str">
            <v>E - Schd Compl Yr 0</v>
          </cell>
          <cell r="R13150" t="str">
            <v>ORAS NOCO ATCO</v>
          </cell>
          <cell r="S13150" t="str">
            <v>HFTD 3</v>
          </cell>
        </row>
        <row r="13151">
          <cell r="B13151" t="str">
            <v>122065212</v>
          </cell>
          <cell r="C13151" t="str">
            <v>035/151</v>
          </cell>
          <cell r="D13151" t="str">
            <v>T3 GEYSERS #9-LAKEVILLE 035/151 RPL INSS</v>
          </cell>
          <cell r="E13151" t="str">
            <v>LAKEVLLE</v>
          </cell>
          <cell r="F13151" t="str">
            <v>ETL.4780</v>
          </cell>
          <cell r="G13151" t="str">
            <v>.INSL</v>
          </cell>
          <cell r="H13151">
            <v>44456</v>
          </cell>
          <cell r="I13151">
            <v>44456</v>
          </cell>
          <cell r="J13151">
            <v>44308</v>
          </cell>
          <cell r="K13151">
            <v>44649</v>
          </cell>
          <cell r="M13151">
            <v>44637</v>
          </cell>
          <cell r="N13151">
            <v>44193</v>
          </cell>
          <cell r="O13151" t="str">
            <v>437</v>
          </cell>
          <cell r="P13151" t="str">
            <v>OTHR</v>
          </cell>
          <cell r="Q13151" t="str">
            <v>E - Schd Compl Yr 0</v>
          </cell>
          <cell r="R13151" t="str">
            <v>ORAS NOCO ATCO</v>
          </cell>
          <cell r="S13151" t="str">
            <v>HFTD 3</v>
          </cell>
        </row>
        <row r="13152">
          <cell r="B13152" t="str">
            <v>122085906</v>
          </cell>
          <cell r="C13152" t="str">
            <v>011/082</v>
          </cell>
          <cell r="D13152" t="str">
            <v>BRIGHTON-DAVIS 11/082 BENT STEEL</v>
          </cell>
          <cell r="E13152" t="str">
            <v>SACTO</v>
          </cell>
          <cell r="F13152" t="str">
            <v>ETL.1140</v>
          </cell>
          <cell r="G13152" t="str">
            <v>.TOWR</v>
          </cell>
          <cell r="H13152">
            <v>44461</v>
          </cell>
          <cell r="I13152">
            <v>44248</v>
          </cell>
          <cell r="J13152">
            <v>44248</v>
          </cell>
          <cell r="M13152">
            <v>44613</v>
          </cell>
          <cell r="O13152" t="str">
            <v>543</v>
          </cell>
          <cell r="P13152" t="str">
            <v>OTHR</v>
          </cell>
          <cell r="Q13152" t="str">
            <v>E - Schd Compl Yr 0</v>
          </cell>
          <cell r="R13152" t="str">
            <v>OSNO ATCO</v>
          </cell>
          <cell r="S13152" t="str">
            <v>Remove</v>
          </cell>
        </row>
        <row r="13153">
          <cell r="B13153" t="str">
            <v>122088275</v>
          </cell>
          <cell r="C13153" t="str">
            <v>X001/007</v>
          </cell>
          <cell r="D13153" t="str">
            <v>T3 WV MORRO BAY-DIABLO X001/007 RPR OPGW</v>
          </cell>
          <cell r="E13153" t="str">
            <v>PISMOBCH</v>
          </cell>
          <cell r="F13153" t="str">
            <v>ETL.5260</v>
          </cell>
          <cell r="G13153" t="str">
            <v>.INSL.CERA</v>
          </cell>
          <cell r="H13153">
            <v>44462</v>
          </cell>
          <cell r="I13153">
            <v>44462</v>
          </cell>
          <cell r="J13153">
            <v>44705</v>
          </cell>
          <cell r="K13153">
            <v>44763</v>
          </cell>
          <cell r="M13153">
            <v>44643</v>
          </cell>
          <cell r="N13153">
            <v>44643</v>
          </cell>
          <cell r="O13153" t="str">
            <v>628</v>
          </cell>
          <cell r="P13153" t="str">
            <v>OTHR</v>
          </cell>
          <cell r="Q13153" t="str">
            <v>E - Schd Compl Yr 0</v>
          </cell>
          <cell r="R13153" t="str">
            <v>ORAS NOCO ATCO</v>
          </cell>
          <cell r="S13153" t="str">
            <v>HFTD 3</v>
          </cell>
        </row>
        <row r="13154">
          <cell r="B13154" t="str">
            <v>122088530</v>
          </cell>
          <cell r="C13154" t="str">
            <v>010/269</v>
          </cell>
          <cell r="D13154" t="str">
            <v>T3 WV COLGATE-ALLEGHANY 10/269 INS DAMP</v>
          </cell>
          <cell r="E13154" t="str">
            <v>SACTO</v>
          </cell>
          <cell r="F13154" t="str">
            <v>ETL.6470</v>
          </cell>
          <cell r="G13154" t="str">
            <v>.POLE.WOOD</v>
          </cell>
          <cell r="H13154">
            <v>44462</v>
          </cell>
          <cell r="I13154">
            <v>44462</v>
          </cell>
          <cell r="J13154">
            <v>44730</v>
          </cell>
          <cell r="K13154">
            <v>44741</v>
          </cell>
          <cell r="L13154">
            <v>44997</v>
          </cell>
          <cell r="M13154">
            <v>44643</v>
          </cell>
          <cell r="N13154">
            <v>44643</v>
          </cell>
          <cell r="O13154" t="str">
            <v>630</v>
          </cell>
          <cell r="P13154" t="str">
            <v>OTHR</v>
          </cell>
          <cell r="Q13154" t="str">
            <v>E - Schd Compl Yr 0</v>
          </cell>
          <cell r="R13154" t="str">
            <v>ORAS NOCO ATCO</v>
          </cell>
          <cell r="S13154" t="str">
            <v>HFTD 3</v>
          </cell>
        </row>
        <row r="13155">
          <cell r="B13155" t="str">
            <v>122095313</v>
          </cell>
          <cell r="C13155" t="str">
            <v>012/052</v>
          </cell>
          <cell r="D13155" t="str">
            <v>T3 GEYSERS #9-LAKEVILLE 12/52 COMPLETE</v>
          </cell>
          <cell r="E13155" t="str">
            <v>LAKEVLLE</v>
          </cell>
          <cell r="F13155" t="str">
            <v>ETL.4780</v>
          </cell>
          <cell r="G13155" t="str">
            <v>.INSL.CERA</v>
          </cell>
          <cell r="H13155">
            <v>44463</v>
          </cell>
          <cell r="I13155">
            <v>44463</v>
          </cell>
          <cell r="J13155">
            <v>44463</v>
          </cell>
          <cell r="M13155">
            <v>44644</v>
          </cell>
          <cell r="N13155">
            <v>44193</v>
          </cell>
          <cell r="O13155" t="str">
            <v>437</v>
          </cell>
          <cell r="P13155" t="str">
            <v>OTHR</v>
          </cell>
          <cell r="Q13155" t="str">
            <v>E - Schd Compl Yr 0</v>
          </cell>
          <cell r="R13155" t="str">
            <v>NOPR ORAS ATCO</v>
          </cell>
          <cell r="S13155" t="str">
            <v>HFTD 3</v>
          </cell>
        </row>
        <row r="13156">
          <cell r="B13156" t="str">
            <v>122095365</v>
          </cell>
          <cell r="C13156" t="str">
            <v>017/073</v>
          </cell>
          <cell r="D13156" t="str">
            <v>T3 GEYSERS #9-LAKEVILLE 17/73 RPL INSS</v>
          </cell>
          <cell r="E13156" t="str">
            <v>LAKEVLLE</v>
          </cell>
          <cell r="F13156" t="str">
            <v>ETL.4780</v>
          </cell>
          <cell r="G13156" t="str">
            <v>.INSL.NCER</v>
          </cell>
          <cell r="H13156">
            <v>44463</v>
          </cell>
          <cell r="I13156">
            <v>44463</v>
          </cell>
          <cell r="J13156">
            <v>44463</v>
          </cell>
          <cell r="M13156">
            <v>44644</v>
          </cell>
          <cell r="N13156">
            <v>44193</v>
          </cell>
          <cell r="O13156" t="str">
            <v>437</v>
          </cell>
          <cell r="P13156" t="str">
            <v>OTHR</v>
          </cell>
          <cell r="Q13156" t="str">
            <v>E - Schd Compl Yr 0</v>
          </cell>
          <cell r="R13156" t="str">
            <v>NOPR ORAS ATCO</v>
          </cell>
          <cell r="S13156" t="str">
            <v>HFTD 3</v>
          </cell>
        </row>
        <row r="13157">
          <cell r="B13157" t="str">
            <v>122095465</v>
          </cell>
          <cell r="C13157" t="str">
            <v>002/011</v>
          </cell>
          <cell r="D13157" t="str">
            <v>T3 GEYSERS #9-LAKEVILLE 2/11 RPL INSS</v>
          </cell>
          <cell r="E13157" t="str">
            <v>LAKEVLLE</v>
          </cell>
          <cell r="F13157" t="str">
            <v>ETL.4780</v>
          </cell>
          <cell r="G13157" t="str">
            <v>.INSL.CERA</v>
          </cell>
          <cell r="H13157">
            <v>44463</v>
          </cell>
          <cell r="I13157">
            <v>44463</v>
          </cell>
          <cell r="J13157">
            <v>44463</v>
          </cell>
          <cell r="M13157">
            <v>44644</v>
          </cell>
          <cell r="N13157">
            <v>44193</v>
          </cell>
          <cell r="O13157" t="str">
            <v>437</v>
          </cell>
          <cell r="P13157" t="str">
            <v>OTHR</v>
          </cell>
          <cell r="Q13157" t="str">
            <v>E - Schd Compl Yr 0</v>
          </cell>
          <cell r="R13157" t="str">
            <v>NOPR ORAS ATCO</v>
          </cell>
          <cell r="S13157" t="str">
            <v>HFTD 3</v>
          </cell>
        </row>
        <row r="13158">
          <cell r="B13158" t="str">
            <v>122095685</v>
          </cell>
          <cell r="C13158" t="str">
            <v>003/017</v>
          </cell>
          <cell r="D13158" t="str">
            <v>T3 GEYSERS#9-LAKEVILLE 3/17 RPL INSS</v>
          </cell>
          <cell r="E13158" t="str">
            <v>LAKEVLLE</v>
          </cell>
          <cell r="F13158" t="str">
            <v>ETL.4780</v>
          </cell>
          <cell r="G13158" t="str">
            <v>.INSL.NCER</v>
          </cell>
          <cell r="H13158">
            <v>44463</v>
          </cell>
          <cell r="I13158">
            <v>44463</v>
          </cell>
          <cell r="J13158">
            <v>44308</v>
          </cell>
          <cell r="K13158">
            <v>44649</v>
          </cell>
          <cell r="M13158">
            <v>44644</v>
          </cell>
          <cell r="O13158" t="str">
            <v>437</v>
          </cell>
          <cell r="P13158" t="str">
            <v>OTHR</v>
          </cell>
          <cell r="Q13158" t="str">
            <v>E - Schd Compl Yr 0</v>
          </cell>
          <cell r="R13158" t="str">
            <v>NOCO ATCO</v>
          </cell>
          <cell r="S13158" t="str">
            <v>HFTD 3</v>
          </cell>
        </row>
        <row r="13159">
          <cell r="B13159" t="str">
            <v>122096087</v>
          </cell>
          <cell r="C13159" t="str">
            <v>039/169</v>
          </cell>
          <cell r="D13159" t="str">
            <v>T3 GEYSERS #9-LAKEVILLE 39/169 RPL INSS</v>
          </cell>
          <cell r="E13159" t="str">
            <v>LAKEVLLE</v>
          </cell>
          <cell r="F13159" t="str">
            <v>ETL.4780</v>
          </cell>
          <cell r="G13159" t="str">
            <v>.INSL</v>
          </cell>
          <cell r="H13159">
            <v>44463</v>
          </cell>
          <cell r="I13159">
            <v>44463</v>
          </cell>
          <cell r="J13159">
            <v>44308</v>
          </cell>
          <cell r="K13159">
            <v>44649</v>
          </cell>
          <cell r="M13159">
            <v>44644</v>
          </cell>
          <cell r="O13159" t="str">
            <v>437</v>
          </cell>
          <cell r="P13159" t="str">
            <v>OTHR</v>
          </cell>
          <cell r="Q13159" t="str">
            <v>E - Schd Compl Yr 0</v>
          </cell>
          <cell r="R13159" t="str">
            <v>NOCO ATCO</v>
          </cell>
          <cell r="S13159" t="str">
            <v>HFTD 3</v>
          </cell>
        </row>
        <row r="13160">
          <cell r="B13160" t="str">
            <v>122117489</v>
          </cell>
          <cell r="C13160" t="str">
            <v>000/025</v>
          </cell>
          <cell r="D13160" t="str">
            <v>T3 EI SANDBAR TAP 0/025 RPR ROAD</v>
          </cell>
          <cell r="E13160" t="str">
            <v>VICTOR</v>
          </cell>
          <cell r="F13160" t="str">
            <v>ETL.1403</v>
          </cell>
          <cell r="G13160" t="str">
            <v>.POLE.STPS</v>
          </cell>
          <cell r="H13160">
            <v>44468</v>
          </cell>
          <cell r="I13160">
            <v>44468</v>
          </cell>
          <cell r="J13160">
            <v>44519</v>
          </cell>
          <cell r="K13160">
            <v>44537</v>
          </cell>
          <cell r="M13160">
            <v>44649</v>
          </cell>
          <cell r="N13160">
            <v>44869</v>
          </cell>
          <cell r="O13160" t="str">
            <v>932</v>
          </cell>
          <cell r="P13160" t="str">
            <v>OTHR</v>
          </cell>
          <cell r="Q13160" t="str">
            <v>E - Schd Compl Yr 0</v>
          </cell>
          <cell r="R13160" t="str">
            <v>ORAS NOCO ATCO</v>
          </cell>
          <cell r="S13160" t="str">
            <v>HFTD 3</v>
          </cell>
        </row>
        <row r="13161">
          <cell r="B13161" t="str">
            <v>122121177</v>
          </cell>
          <cell r="C13161" t="str">
            <v>002/043C</v>
          </cell>
          <cell r="D13161" t="str">
            <v>T3 WV MDDLE FRK #1 02/043C RPR STRW</v>
          </cell>
          <cell r="E13161" t="str">
            <v>SACTO</v>
          </cell>
          <cell r="F13161" t="str">
            <v>ETL.8405</v>
          </cell>
          <cell r="G13161" t="str">
            <v>.POLE.WOOD</v>
          </cell>
          <cell r="H13161">
            <v>44468</v>
          </cell>
          <cell r="I13161">
            <v>44468</v>
          </cell>
          <cell r="J13161">
            <v>44777</v>
          </cell>
          <cell r="K13161">
            <v>44784</v>
          </cell>
          <cell r="L13161">
            <v>45091</v>
          </cell>
          <cell r="M13161">
            <v>44649</v>
          </cell>
          <cell r="N13161">
            <v>44649</v>
          </cell>
          <cell r="O13161" t="str">
            <v>630</v>
          </cell>
          <cell r="P13161" t="str">
            <v>OTHR</v>
          </cell>
          <cell r="Q13161" t="str">
            <v>E - Schd Compl Yr 0</v>
          </cell>
          <cell r="R13161" t="str">
            <v>ORAS NOCO ATCO</v>
          </cell>
          <cell r="S13161" t="str">
            <v>HFTD 3</v>
          </cell>
        </row>
        <row r="13162">
          <cell r="B13162" t="str">
            <v>122133312</v>
          </cell>
          <cell r="C13162" t="str">
            <v>009/060</v>
          </cell>
          <cell r="D13162" t="str">
            <v>T3 WV OLEUM-G #2 9/060 RPR JUMS</v>
          </cell>
          <cell r="E13162" t="str">
            <v>CONCORD</v>
          </cell>
          <cell r="F13162" t="str">
            <v>ETL.3160</v>
          </cell>
          <cell r="G13162" t="str">
            <v>.INSL.NCER</v>
          </cell>
          <cell r="H13162">
            <v>44470</v>
          </cell>
          <cell r="I13162">
            <v>44470</v>
          </cell>
          <cell r="J13162">
            <v>44694</v>
          </cell>
          <cell r="K13162">
            <v>44753</v>
          </cell>
          <cell r="M13162">
            <v>44652</v>
          </cell>
          <cell r="N13162">
            <v>44652</v>
          </cell>
          <cell r="O13162" t="str">
            <v>628</v>
          </cell>
          <cell r="P13162" t="str">
            <v>OTHR</v>
          </cell>
          <cell r="Q13162" t="str">
            <v>E - Schd Compl Yr 0</v>
          </cell>
          <cell r="R13162" t="str">
            <v>ORAS NOCO ATCO</v>
          </cell>
          <cell r="S13162" t="str">
            <v>HFTD 3</v>
          </cell>
        </row>
        <row r="13163">
          <cell r="B13163" t="str">
            <v>122145521</v>
          </cell>
          <cell r="C13163" t="str">
            <v>:008/000</v>
          </cell>
          <cell r="D13163" t="str">
            <v>T3 WV FLTN-CLISTOGA :8/0 INS DMPRW</v>
          </cell>
          <cell r="E13163" t="str">
            <v>LAKEVLLE</v>
          </cell>
          <cell r="F13163" t="str">
            <v>ETL.6880</v>
          </cell>
          <cell r="G13163" t="str">
            <v>.INSL.NCER</v>
          </cell>
          <cell r="H13163">
            <v>44473</v>
          </cell>
          <cell r="I13163">
            <v>44473</v>
          </cell>
          <cell r="J13163">
            <v>44473</v>
          </cell>
          <cell r="M13163">
            <v>44655</v>
          </cell>
          <cell r="N13163">
            <v>44655</v>
          </cell>
          <cell r="O13163" t="str">
            <v>630</v>
          </cell>
          <cell r="P13163" t="str">
            <v>OTHR</v>
          </cell>
          <cell r="Q13163" t="str">
            <v>E - Schd Compl Yr 0</v>
          </cell>
          <cell r="R13163" t="str">
            <v>NOPR ORAS ATCO</v>
          </cell>
          <cell r="S13163" t="str">
            <v>HFTD 3</v>
          </cell>
        </row>
        <row r="13164">
          <cell r="B13164" t="str">
            <v>122161529</v>
          </cell>
          <cell r="C13164" t="str">
            <v>034/172</v>
          </cell>
          <cell r="D13164" t="str">
            <v>T3 EAGLE ROCK-FLTN-SILVR 34/172 RPL INSS</v>
          </cell>
          <cell r="E13164" t="str">
            <v>LAKEVLLE</v>
          </cell>
          <cell r="F13164" t="str">
            <v>ETL.4392</v>
          </cell>
          <cell r="G13164" t="str">
            <v>.INSL.NCER</v>
          </cell>
          <cell r="H13164">
            <v>44476</v>
          </cell>
          <cell r="I13164">
            <v>44476</v>
          </cell>
          <cell r="J13164">
            <v>44476</v>
          </cell>
          <cell r="M13164">
            <v>44658</v>
          </cell>
          <cell r="N13164">
            <v>44106</v>
          </cell>
          <cell r="O13164" t="str">
            <v>505</v>
          </cell>
          <cell r="P13164" t="str">
            <v>OTHR</v>
          </cell>
          <cell r="Q13164" t="str">
            <v>E - Schd Compl Yr 0</v>
          </cell>
          <cell r="R13164" t="str">
            <v>NOPR ORAS ATCO</v>
          </cell>
          <cell r="S13164" t="str">
            <v>HFTD 3</v>
          </cell>
        </row>
        <row r="13165">
          <cell r="B13165" t="str">
            <v>122161616</v>
          </cell>
          <cell r="C13165" t="str">
            <v>034/173</v>
          </cell>
          <cell r="D13165" t="str">
            <v>T3 EAGLE ROCK-FLTN-SILVR 34/173 RPL INSS</v>
          </cell>
          <cell r="E13165" t="str">
            <v>LAKEVLLE</v>
          </cell>
          <cell r="F13165" t="str">
            <v>ETL.4392</v>
          </cell>
          <cell r="G13165" t="str">
            <v>.INSL.NCER</v>
          </cell>
          <cell r="H13165">
            <v>44476</v>
          </cell>
          <cell r="I13165">
            <v>44476</v>
          </cell>
          <cell r="J13165">
            <v>44476</v>
          </cell>
          <cell r="M13165">
            <v>44658</v>
          </cell>
          <cell r="N13165">
            <v>44106</v>
          </cell>
          <cell r="O13165" t="str">
            <v>505</v>
          </cell>
          <cell r="P13165" t="str">
            <v>OTHR</v>
          </cell>
          <cell r="Q13165" t="str">
            <v>E - Schd Compl Yr 0</v>
          </cell>
          <cell r="R13165" t="str">
            <v>NOPR ORAS ATCO</v>
          </cell>
          <cell r="S13165" t="str">
            <v>HFTD 3</v>
          </cell>
        </row>
        <row r="13166">
          <cell r="B13166" t="str">
            <v>122161690</v>
          </cell>
          <cell r="C13166" t="str">
            <v>035/176</v>
          </cell>
          <cell r="D13166" t="str">
            <v>T3 EAGLE RK-FLT-SV 35/176 RPL INSS CMPLT</v>
          </cell>
          <cell r="E13166" t="str">
            <v>LAKEVLLE</v>
          </cell>
          <cell r="F13166" t="str">
            <v>ETL.4392</v>
          </cell>
          <cell r="G13166" t="str">
            <v>.INSL.NCER</v>
          </cell>
          <cell r="H13166">
            <v>44476</v>
          </cell>
          <cell r="I13166">
            <v>44476</v>
          </cell>
          <cell r="J13166">
            <v>44476</v>
          </cell>
          <cell r="M13166">
            <v>44658</v>
          </cell>
          <cell r="N13166">
            <v>44106</v>
          </cell>
          <cell r="O13166" t="str">
            <v>505</v>
          </cell>
          <cell r="P13166" t="str">
            <v>OTHR</v>
          </cell>
          <cell r="Q13166" t="str">
            <v>E - Schd Compl Yr 0</v>
          </cell>
          <cell r="R13166" t="str">
            <v>NOPR ORAS ATCO</v>
          </cell>
          <cell r="S13166" t="str">
            <v>HFTD 3</v>
          </cell>
        </row>
        <row r="13167">
          <cell r="B13167" t="str">
            <v>122161726</v>
          </cell>
          <cell r="C13167" t="str">
            <v>035/177</v>
          </cell>
          <cell r="D13167" t="str">
            <v>T3 EGL RCK-FLTN-SLV 35/177 RPL INS CMPLT</v>
          </cell>
          <cell r="E13167" t="str">
            <v>LAKEVLLE</v>
          </cell>
          <cell r="F13167" t="str">
            <v>ETL.4392</v>
          </cell>
          <cell r="G13167" t="str">
            <v>.INSL.NCER</v>
          </cell>
          <cell r="H13167">
            <v>44476</v>
          </cell>
          <cell r="I13167">
            <v>44476</v>
          </cell>
          <cell r="J13167">
            <v>44476</v>
          </cell>
          <cell r="M13167">
            <v>44658</v>
          </cell>
          <cell r="N13167">
            <v>44106</v>
          </cell>
          <cell r="O13167" t="str">
            <v>505</v>
          </cell>
          <cell r="P13167" t="str">
            <v>OTHR</v>
          </cell>
          <cell r="Q13167" t="str">
            <v>E - Schd Compl Yr 0</v>
          </cell>
          <cell r="R13167" t="str">
            <v>NOPR ORAS ATCO</v>
          </cell>
          <cell r="S13167" t="str">
            <v>HFTD 3</v>
          </cell>
        </row>
        <row r="13168">
          <cell r="B13168" t="str">
            <v>122161752</v>
          </cell>
          <cell r="C13168" t="str">
            <v>036/180</v>
          </cell>
          <cell r="D13168" t="str">
            <v>T3 EAGLE ROCK-FLTN-SILVR 36/180 COMPLETE</v>
          </cell>
          <cell r="E13168" t="str">
            <v>LAKEVLLE</v>
          </cell>
          <cell r="F13168" t="str">
            <v>ETL.4392</v>
          </cell>
          <cell r="G13168" t="str">
            <v>.INSL.NCER</v>
          </cell>
          <cell r="H13168">
            <v>44476</v>
          </cell>
          <cell r="I13168">
            <v>44476</v>
          </cell>
          <cell r="J13168">
            <v>44476</v>
          </cell>
          <cell r="M13168">
            <v>44658</v>
          </cell>
          <cell r="N13168">
            <v>44106</v>
          </cell>
          <cell r="O13168" t="str">
            <v>505</v>
          </cell>
          <cell r="P13168" t="str">
            <v>OTHR</v>
          </cell>
          <cell r="Q13168" t="str">
            <v>E - Schd Compl Yr 0</v>
          </cell>
          <cell r="R13168" t="str">
            <v>NOPR ORAS ATCO</v>
          </cell>
          <cell r="S13168" t="str">
            <v>HFTD 3</v>
          </cell>
        </row>
        <row r="13169">
          <cell r="B13169" t="str">
            <v>122161792</v>
          </cell>
          <cell r="C13169" t="str">
            <v>036/183</v>
          </cell>
          <cell r="D13169" t="str">
            <v>T3 EGLE RCK-FLN-SLVR 36/183 RPL INSS COA</v>
          </cell>
          <cell r="E13169" t="str">
            <v>LAKEVLLE</v>
          </cell>
          <cell r="F13169" t="str">
            <v>ETL.4392</v>
          </cell>
          <cell r="G13169" t="str">
            <v>.INSL.NCER</v>
          </cell>
          <cell r="H13169">
            <v>44476</v>
          </cell>
          <cell r="I13169">
            <v>44476</v>
          </cell>
          <cell r="J13169">
            <v>44476</v>
          </cell>
          <cell r="M13169">
            <v>44658</v>
          </cell>
          <cell r="N13169">
            <v>44106</v>
          </cell>
          <cell r="O13169" t="str">
            <v>505</v>
          </cell>
          <cell r="P13169" t="str">
            <v>OTHR</v>
          </cell>
          <cell r="Q13169" t="str">
            <v>E - Schd Compl Yr 0</v>
          </cell>
          <cell r="R13169" t="str">
            <v>NOPR ORAS ATCO</v>
          </cell>
          <cell r="S13169" t="str">
            <v>HFTD 3</v>
          </cell>
        </row>
        <row r="13170">
          <cell r="B13170" t="str">
            <v>122161827</v>
          </cell>
          <cell r="C13170" t="str">
            <v>036/184</v>
          </cell>
          <cell r="D13170" t="str">
            <v>T3 EAGLE RK-FLTN-SLR 36/184 RPL INSS COA</v>
          </cell>
          <cell r="E13170" t="str">
            <v>LAKEVLLE</v>
          </cell>
          <cell r="F13170" t="str">
            <v>ETL.4392</v>
          </cell>
          <cell r="G13170" t="str">
            <v>.INSL.NCER</v>
          </cell>
          <cell r="H13170">
            <v>44476</v>
          </cell>
          <cell r="I13170">
            <v>44476</v>
          </cell>
          <cell r="J13170">
            <v>44476</v>
          </cell>
          <cell r="M13170">
            <v>44658</v>
          </cell>
          <cell r="N13170">
            <v>44106</v>
          </cell>
          <cell r="O13170" t="str">
            <v>505</v>
          </cell>
          <cell r="P13170" t="str">
            <v>OTHR</v>
          </cell>
          <cell r="Q13170" t="str">
            <v>E - Schd Compl Yr 0</v>
          </cell>
          <cell r="R13170" t="str">
            <v>NOPR ORAS ATCO</v>
          </cell>
          <cell r="S13170" t="str">
            <v>HFTD 3</v>
          </cell>
        </row>
        <row r="13171">
          <cell r="B13171" t="str">
            <v>122161897</v>
          </cell>
          <cell r="C13171" t="str">
            <v>036/185</v>
          </cell>
          <cell r="D13171" t="str">
            <v>T3 EGLE RCK-FLTN-SVR 36/185 RPL INSS COA</v>
          </cell>
          <cell r="E13171" t="str">
            <v>LAKEVLLE</v>
          </cell>
          <cell r="F13171" t="str">
            <v>ETL.4392</v>
          </cell>
          <cell r="G13171" t="str">
            <v>.INSL.NCER</v>
          </cell>
          <cell r="H13171">
            <v>44476</v>
          </cell>
          <cell r="I13171">
            <v>44476</v>
          </cell>
          <cell r="J13171">
            <v>44476</v>
          </cell>
          <cell r="M13171">
            <v>44658</v>
          </cell>
          <cell r="N13171">
            <v>44106</v>
          </cell>
          <cell r="O13171" t="str">
            <v>505</v>
          </cell>
          <cell r="P13171" t="str">
            <v>OTHR</v>
          </cell>
          <cell r="Q13171" t="str">
            <v>E - Schd Compl Yr 0</v>
          </cell>
          <cell r="R13171" t="str">
            <v>NOPR ORAS ATCO</v>
          </cell>
          <cell r="S13171" t="str">
            <v>HFTD 3</v>
          </cell>
        </row>
        <row r="13172">
          <cell r="B13172" t="str">
            <v>122161949</v>
          </cell>
          <cell r="C13172" t="str">
            <v>037/190</v>
          </cell>
          <cell r="D13172" t="str">
            <v>T3 EAGLE ROCK-FLTN-SILVR 37/190 RPL INSS</v>
          </cell>
          <cell r="E13172" t="str">
            <v>LAKEVLLE</v>
          </cell>
          <cell r="F13172" t="str">
            <v>ETL.4392</v>
          </cell>
          <cell r="G13172" t="str">
            <v>.INSL.NCER</v>
          </cell>
          <cell r="H13172">
            <v>44476</v>
          </cell>
          <cell r="I13172">
            <v>44476</v>
          </cell>
          <cell r="J13172">
            <v>44476</v>
          </cell>
          <cell r="M13172">
            <v>44658</v>
          </cell>
          <cell r="N13172">
            <v>44106</v>
          </cell>
          <cell r="O13172" t="str">
            <v>505</v>
          </cell>
          <cell r="P13172" t="str">
            <v>OTHR</v>
          </cell>
          <cell r="Q13172" t="str">
            <v>E - Schd Compl Yr 0</v>
          </cell>
          <cell r="R13172" t="str">
            <v>NOPR ORAS ATCO</v>
          </cell>
          <cell r="S13172" t="str">
            <v>HFTD 3</v>
          </cell>
        </row>
        <row r="13173">
          <cell r="B13173" t="str">
            <v>122162074</v>
          </cell>
          <cell r="C13173" t="str">
            <v>037/191A</v>
          </cell>
          <cell r="D13173" t="str">
            <v>T3 EAGLE RCK-FLTN-SILVR 37/191A RPL INSS</v>
          </cell>
          <cell r="E13173" t="str">
            <v>LAKEVLLE</v>
          </cell>
          <cell r="F13173" t="str">
            <v>ETL.4392</v>
          </cell>
          <cell r="G13173" t="str">
            <v>.SWIT</v>
          </cell>
          <cell r="H13173">
            <v>44476</v>
          </cell>
          <cell r="I13173">
            <v>44476</v>
          </cell>
          <cell r="J13173">
            <v>44476</v>
          </cell>
          <cell r="M13173">
            <v>44658</v>
          </cell>
          <cell r="N13173">
            <v>44106</v>
          </cell>
          <cell r="O13173" t="str">
            <v>505</v>
          </cell>
          <cell r="P13173" t="str">
            <v>OTHR</v>
          </cell>
          <cell r="Q13173" t="str">
            <v>E - Schd Compl Yr 0</v>
          </cell>
          <cell r="R13173" t="str">
            <v>NOPR ORAS ATCO</v>
          </cell>
          <cell r="S13173" t="str">
            <v>HFTD 3</v>
          </cell>
        </row>
        <row r="13174">
          <cell r="B13174" t="str">
            <v>122162225</v>
          </cell>
          <cell r="C13174" t="str">
            <v>039/198</v>
          </cell>
          <cell r="D13174" t="str">
            <v>T3 EAGLE RCK-FTN-SLR 39/198 RPL INSS COA</v>
          </cell>
          <cell r="E13174" t="str">
            <v>LAKEVLLE</v>
          </cell>
          <cell r="F13174" t="str">
            <v>ETL.4392</v>
          </cell>
          <cell r="G13174" t="str">
            <v>.INSL.NCER</v>
          </cell>
          <cell r="H13174">
            <v>44476</v>
          </cell>
          <cell r="I13174">
            <v>44476</v>
          </cell>
          <cell r="J13174">
            <v>44476</v>
          </cell>
          <cell r="M13174">
            <v>44658</v>
          </cell>
          <cell r="N13174">
            <v>44106</v>
          </cell>
          <cell r="O13174" t="str">
            <v>505</v>
          </cell>
          <cell r="P13174" t="str">
            <v>OTHR</v>
          </cell>
          <cell r="Q13174" t="str">
            <v>E - Schd Compl Yr 0</v>
          </cell>
          <cell r="R13174" t="str">
            <v>NOPR ORAS ATCO</v>
          </cell>
          <cell r="S13174" t="str">
            <v>HFTD 3</v>
          </cell>
        </row>
        <row r="13175">
          <cell r="B13175" t="str">
            <v>122162235</v>
          </cell>
          <cell r="C13175" t="str">
            <v>039/199</v>
          </cell>
          <cell r="D13175" t="str">
            <v>T3 EAGL RCK-FTN-SLVR 39/199 RPL INSS COA</v>
          </cell>
          <cell r="E13175" t="str">
            <v>LAKEVLLE</v>
          </cell>
          <cell r="F13175" t="str">
            <v>ETL.4392</v>
          </cell>
          <cell r="G13175" t="str">
            <v>.INSL.NCER</v>
          </cell>
          <cell r="H13175">
            <v>44476</v>
          </cell>
          <cell r="I13175">
            <v>44476</v>
          </cell>
          <cell r="J13175">
            <v>44476</v>
          </cell>
          <cell r="M13175">
            <v>44658</v>
          </cell>
          <cell r="N13175">
            <v>44106</v>
          </cell>
          <cell r="O13175" t="str">
            <v>505</v>
          </cell>
          <cell r="P13175" t="str">
            <v>OTHR</v>
          </cell>
          <cell r="Q13175" t="str">
            <v>E - Schd Compl Yr 0</v>
          </cell>
          <cell r="R13175" t="str">
            <v>NOPR ORAS ATCO</v>
          </cell>
          <cell r="S13175" t="str">
            <v>HFTD 3</v>
          </cell>
        </row>
        <row r="13176">
          <cell r="B13176" t="str">
            <v>122162615</v>
          </cell>
          <cell r="C13176" t="str">
            <v>039/200</v>
          </cell>
          <cell r="D13176" t="str">
            <v>T3 EAGLE ROCK-FLTN-SILVR 39/200 RPL INSS</v>
          </cell>
          <cell r="E13176" t="str">
            <v>LAKEVLLE</v>
          </cell>
          <cell r="F13176" t="str">
            <v>ETL.4392</v>
          </cell>
          <cell r="G13176" t="str">
            <v>.INSL.NCER</v>
          </cell>
          <cell r="H13176">
            <v>44476</v>
          </cell>
          <cell r="I13176">
            <v>44476</v>
          </cell>
          <cell r="J13176">
            <v>44476</v>
          </cell>
          <cell r="M13176">
            <v>44658</v>
          </cell>
          <cell r="N13176">
            <v>44106</v>
          </cell>
          <cell r="O13176" t="str">
            <v>505</v>
          </cell>
          <cell r="P13176" t="str">
            <v>OTHR</v>
          </cell>
          <cell r="Q13176" t="str">
            <v>E - Schd Compl Yr 0</v>
          </cell>
          <cell r="R13176" t="str">
            <v>NOPR ORAS ATCO</v>
          </cell>
          <cell r="S13176" t="str">
            <v>HFTD 3</v>
          </cell>
        </row>
        <row r="13177">
          <cell r="B13177" t="str">
            <v>122162670</v>
          </cell>
          <cell r="C13177" t="str">
            <v>039/201</v>
          </cell>
          <cell r="D13177" t="str">
            <v>T3 EAGLE ROCK-FLTN-SILVR 39/201 RPL INSS</v>
          </cell>
          <cell r="E13177" t="str">
            <v>LAKEVLLE</v>
          </cell>
          <cell r="F13177" t="str">
            <v>ETL.4392</v>
          </cell>
          <cell r="G13177" t="str">
            <v>.INSL.NCER</v>
          </cell>
          <cell r="H13177">
            <v>44476</v>
          </cell>
          <cell r="I13177">
            <v>44476</v>
          </cell>
          <cell r="J13177">
            <v>44476</v>
          </cell>
          <cell r="M13177">
            <v>44658</v>
          </cell>
          <cell r="N13177">
            <v>44106</v>
          </cell>
          <cell r="O13177" t="str">
            <v>505</v>
          </cell>
          <cell r="P13177" t="str">
            <v>OTHR</v>
          </cell>
          <cell r="Q13177" t="str">
            <v>E - Schd Compl Yr 0</v>
          </cell>
          <cell r="R13177" t="str">
            <v>NOPR ORAS ATCO</v>
          </cell>
          <cell r="S13177" t="str">
            <v>HFTD 3</v>
          </cell>
        </row>
        <row r="13178">
          <cell r="B13178" t="str">
            <v>122162710</v>
          </cell>
          <cell r="C13178" t="str">
            <v>039/202</v>
          </cell>
          <cell r="D13178" t="str">
            <v>T3 EAGLE ROCK-FLTN-SILVR 39/202 RPL INSS</v>
          </cell>
          <cell r="E13178" t="str">
            <v>LAKEVLLE</v>
          </cell>
          <cell r="F13178" t="str">
            <v>ETL.4392</v>
          </cell>
          <cell r="G13178" t="str">
            <v>.INSL.NCER</v>
          </cell>
          <cell r="H13178">
            <v>44476</v>
          </cell>
          <cell r="I13178">
            <v>44476</v>
          </cell>
          <cell r="J13178">
            <v>44476</v>
          </cell>
          <cell r="M13178">
            <v>44658</v>
          </cell>
          <cell r="N13178">
            <v>44106</v>
          </cell>
          <cell r="O13178" t="str">
            <v>505</v>
          </cell>
          <cell r="P13178" t="str">
            <v>OTHR</v>
          </cell>
          <cell r="Q13178" t="str">
            <v>E - Schd Compl Yr 0</v>
          </cell>
          <cell r="R13178" t="str">
            <v>NOPR ORAS ATCO</v>
          </cell>
          <cell r="S13178" t="str">
            <v>HFTD 3</v>
          </cell>
        </row>
        <row r="13179">
          <cell r="B13179" t="str">
            <v>122162746</v>
          </cell>
          <cell r="C13179" t="str">
            <v>040/204</v>
          </cell>
          <cell r="D13179" t="str">
            <v>T3 EAGLE ROCK-FLTN-SILVR 40/204 COMPLETE</v>
          </cell>
          <cell r="E13179" t="str">
            <v>LAKEVLLE</v>
          </cell>
          <cell r="F13179" t="str">
            <v>ETL.4392</v>
          </cell>
          <cell r="G13179" t="str">
            <v>.INSL.NCER</v>
          </cell>
          <cell r="H13179">
            <v>44476</v>
          </cell>
          <cell r="I13179">
            <v>44476</v>
          </cell>
          <cell r="J13179">
            <v>44476</v>
          </cell>
          <cell r="M13179">
            <v>44658</v>
          </cell>
          <cell r="N13179">
            <v>44106</v>
          </cell>
          <cell r="O13179" t="str">
            <v>505</v>
          </cell>
          <cell r="P13179" t="str">
            <v>OTHR</v>
          </cell>
          <cell r="Q13179" t="str">
            <v>E - Schd Compl Yr 0</v>
          </cell>
          <cell r="R13179" t="str">
            <v>NOPR ORAS ATCO</v>
          </cell>
          <cell r="S13179" t="str">
            <v>HFTD 3</v>
          </cell>
        </row>
        <row r="13180">
          <cell r="B13180" t="str">
            <v>122162814</v>
          </cell>
          <cell r="C13180" t="str">
            <v>040/206</v>
          </cell>
          <cell r="D13180" t="str">
            <v>T3 EAGLE ROCK-FLTN-SILVR 40/206 RPL INSS</v>
          </cell>
          <cell r="E13180" t="str">
            <v>LAKEVLLE</v>
          </cell>
          <cell r="F13180" t="str">
            <v>ETL.4392</v>
          </cell>
          <cell r="G13180" t="str">
            <v>.INSL.NCER</v>
          </cell>
          <cell r="H13180">
            <v>44476</v>
          </cell>
          <cell r="I13180">
            <v>44476</v>
          </cell>
          <cell r="J13180">
            <v>44476</v>
          </cell>
          <cell r="M13180">
            <v>44658</v>
          </cell>
          <cell r="N13180">
            <v>44106</v>
          </cell>
          <cell r="O13180" t="str">
            <v>505</v>
          </cell>
          <cell r="P13180" t="str">
            <v>OTHR</v>
          </cell>
          <cell r="Q13180" t="str">
            <v>E - Schd Compl Yr 0</v>
          </cell>
          <cell r="R13180" t="str">
            <v>NOPR ORAS ATCO</v>
          </cell>
          <cell r="S13180" t="str">
            <v>HFTD 3</v>
          </cell>
        </row>
        <row r="13181">
          <cell r="B13181" t="str">
            <v>122163027</v>
          </cell>
          <cell r="C13181" t="str">
            <v>041/210</v>
          </cell>
          <cell r="D13181" t="str">
            <v>T3 EAGLE ROCK-FLTN-SILVR 41/210 RPL INSS</v>
          </cell>
          <cell r="E13181" t="str">
            <v>LAKEVLLE</v>
          </cell>
          <cell r="F13181" t="str">
            <v>ETL.4392</v>
          </cell>
          <cell r="G13181" t="str">
            <v>.INSL.NCER</v>
          </cell>
          <cell r="H13181">
            <v>44476</v>
          </cell>
          <cell r="I13181">
            <v>44476</v>
          </cell>
          <cell r="J13181">
            <v>44476</v>
          </cell>
          <cell r="M13181">
            <v>44658</v>
          </cell>
          <cell r="N13181">
            <v>44106</v>
          </cell>
          <cell r="O13181" t="str">
            <v>505</v>
          </cell>
          <cell r="P13181" t="str">
            <v>OTHR</v>
          </cell>
          <cell r="Q13181" t="str">
            <v>E - Schd Compl Yr 0</v>
          </cell>
          <cell r="R13181" t="str">
            <v>NOPR ORAS ATCO</v>
          </cell>
          <cell r="S13181" t="str">
            <v>HFTD 3</v>
          </cell>
        </row>
        <row r="13182">
          <cell r="B13182" t="str">
            <v>122163105</v>
          </cell>
          <cell r="C13182" t="str">
            <v>041/211</v>
          </cell>
          <cell r="D13182" t="str">
            <v>T3 EAGLE ROCK-FLTN-SILVR 41/211 RPL INSS</v>
          </cell>
          <cell r="E13182" t="str">
            <v>LAKEVLLE</v>
          </cell>
          <cell r="F13182" t="str">
            <v>ETL.4392</v>
          </cell>
          <cell r="G13182" t="str">
            <v>.INSL.NCER</v>
          </cell>
          <cell r="H13182">
            <v>44476</v>
          </cell>
          <cell r="I13182">
            <v>44476</v>
          </cell>
          <cell r="J13182">
            <v>44476</v>
          </cell>
          <cell r="M13182">
            <v>44658</v>
          </cell>
          <cell r="N13182">
            <v>44106</v>
          </cell>
          <cell r="O13182" t="str">
            <v>505</v>
          </cell>
          <cell r="P13182" t="str">
            <v>OTHR</v>
          </cell>
          <cell r="Q13182" t="str">
            <v>E - Schd Compl Yr 0</v>
          </cell>
          <cell r="R13182" t="str">
            <v>NOPR ORAS ATCO</v>
          </cell>
          <cell r="S13182" t="str">
            <v>HFTD 3</v>
          </cell>
        </row>
        <row r="13183">
          <cell r="B13183" t="str">
            <v>122163234</v>
          </cell>
          <cell r="C13183" t="str">
            <v>041/212</v>
          </cell>
          <cell r="D13183" t="str">
            <v>T3 EAGLE ROCK-FLTN-SILVR 41/212 RPL INSS</v>
          </cell>
          <cell r="E13183" t="str">
            <v>LAKEVLLE</v>
          </cell>
          <cell r="F13183" t="str">
            <v>ETL.4392</v>
          </cell>
          <cell r="G13183" t="str">
            <v>.INSL.NCER</v>
          </cell>
          <cell r="H13183">
            <v>44476</v>
          </cell>
          <cell r="I13183">
            <v>44476</v>
          </cell>
          <cell r="J13183">
            <v>44476</v>
          </cell>
          <cell r="M13183">
            <v>44658</v>
          </cell>
          <cell r="N13183">
            <v>44106</v>
          </cell>
          <cell r="O13183" t="str">
            <v>505</v>
          </cell>
          <cell r="P13183" t="str">
            <v>OTHR</v>
          </cell>
          <cell r="Q13183" t="str">
            <v>E - Schd Compl Yr 0</v>
          </cell>
          <cell r="R13183" t="str">
            <v>NOPR ORAS ATCO</v>
          </cell>
          <cell r="S13183" t="str">
            <v>HFTD 3</v>
          </cell>
        </row>
        <row r="13184">
          <cell r="B13184" t="str">
            <v>122163273</v>
          </cell>
          <cell r="C13184" t="str">
            <v>041/213</v>
          </cell>
          <cell r="D13184" t="str">
            <v>T3 EGLE RCK-FLTN-SLVR 41/213 RPL INS COA</v>
          </cell>
          <cell r="E13184" t="str">
            <v>LAKEVLLE</v>
          </cell>
          <cell r="F13184" t="str">
            <v>ETL.4392</v>
          </cell>
          <cell r="G13184" t="str">
            <v>.INSL.NCER</v>
          </cell>
          <cell r="H13184">
            <v>44476</v>
          </cell>
          <cell r="I13184">
            <v>44476</v>
          </cell>
          <cell r="J13184">
            <v>44476</v>
          </cell>
          <cell r="M13184">
            <v>44658</v>
          </cell>
          <cell r="N13184">
            <v>44106</v>
          </cell>
          <cell r="O13184" t="str">
            <v>505</v>
          </cell>
          <cell r="P13184" t="str">
            <v>OTHR</v>
          </cell>
          <cell r="Q13184" t="str">
            <v>E - Schd Compl Yr 0</v>
          </cell>
          <cell r="R13184" t="str">
            <v>NOPR ORAS ATCO</v>
          </cell>
          <cell r="S13184" t="str">
            <v>HFTD 3</v>
          </cell>
        </row>
        <row r="13185">
          <cell r="B13185" t="str">
            <v>122163307</v>
          </cell>
          <cell r="C13185" t="str">
            <v>041/214</v>
          </cell>
          <cell r="D13185" t="str">
            <v>T3 EGLE RCK-FLTN-SLVR 41/214 RPL INS COA</v>
          </cell>
          <cell r="E13185" t="str">
            <v>LAKEVLLE</v>
          </cell>
          <cell r="F13185" t="str">
            <v>ETL.4392</v>
          </cell>
          <cell r="G13185" t="str">
            <v>.INSL.NCER</v>
          </cell>
          <cell r="H13185">
            <v>44476</v>
          </cell>
          <cell r="I13185">
            <v>44476</v>
          </cell>
          <cell r="J13185">
            <v>44476</v>
          </cell>
          <cell r="M13185">
            <v>44658</v>
          </cell>
          <cell r="N13185">
            <v>44106</v>
          </cell>
          <cell r="O13185" t="str">
            <v>505</v>
          </cell>
          <cell r="P13185" t="str">
            <v>OTHR</v>
          </cell>
          <cell r="Q13185" t="str">
            <v>E - Schd Compl Yr 0</v>
          </cell>
          <cell r="R13185" t="str">
            <v>NOPR ORAS ATCO</v>
          </cell>
          <cell r="S13185" t="str">
            <v>HFTD 3</v>
          </cell>
        </row>
        <row r="13186">
          <cell r="B13186" t="str">
            <v>122164335</v>
          </cell>
          <cell r="C13186" t="str">
            <v>024/653</v>
          </cell>
          <cell r="D13186" t="str">
            <v>T3 DI CLGT-ALLGHNY 024/653 RPL INSW</v>
          </cell>
          <cell r="E13186" t="str">
            <v>SACTO</v>
          </cell>
          <cell r="F13186" t="str">
            <v>ETL.6470</v>
          </cell>
          <cell r="G13186" t="str">
            <v>.INSL.NCER</v>
          </cell>
          <cell r="H13186">
            <v>44476</v>
          </cell>
          <cell r="I13186">
            <v>44476</v>
          </cell>
          <cell r="J13186">
            <v>44727</v>
          </cell>
          <cell r="K13186">
            <v>44741</v>
          </cell>
          <cell r="L13186">
            <v>45023</v>
          </cell>
          <cell r="M13186">
            <v>44658</v>
          </cell>
          <cell r="N13186">
            <v>44658</v>
          </cell>
          <cell r="O13186" t="str">
            <v>508</v>
          </cell>
          <cell r="P13186" t="str">
            <v>OTHR</v>
          </cell>
          <cell r="Q13186" t="str">
            <v>E - Schd Compl Yr 0</v>
          </cell>
          <cell r="R13186" t="str">
            <v>ORAS NOCO ATCO</v>
          </cell>
          <cell r="S13186" t="str">
            <v>HFTD 3</v>
          </cell>
        </row>
        <row r="13187">
          <cell r="B13187" t="str">
            <v>122166158</v>
          </cell>
          <cell r="C13187" t="str">
            <v>000/002</v>
          </cell>
          <cell r="D13187" t="str">
            <v>T0 DI STOCKDALE #1 TAP 0/2 RPR OPGW</v>
          </cell>
          <cell r="E13187" t="str">
            <v>MIDWAY</v>
          </cell>
          <cell r="F13187" t="str">
            <v>ETL.5152</v>
          </cell>
          <cell r="G13187" t="str">
            <v>.TOWR</v>
          </cell>
          <cell r="H13187">
            <v>44477</v>
          </cell>
          <cell r="I13187">
            <v>44474</v>
          </cell>
          <cell r="J13187">
            <v>44474</v>
          </cell>
          <cell r="L13187">
            <v>44857</v>
          </cell>
          <cell r="M13187">
            <v>44566</v>
          </cell>
          <cell r="N13187">
            <v>44857</v>
          </cell>
          <cell r="O13187" t="str">
            <v>628</v>
          </cell>
          <cell r="P13187" t="str">
            <v/>
          </cell>
          <cell r="Q13187" t="str">
            <v>E - Schd Compl Yr 0</v>
          </cell>
          <cell r="R13187" t="str">
            <v>NOPR ORAS ATCO</v>
          </cell>
          <cell r="S13187" t="str">
            <v>Remove</v>
          </cell>
        </row>
        <row r="13188">
          <cell r="B13188" t="str">
            <v>122170217</v>
          </cell>
          <cell r="C13188" t="str">
            <v>030/209</v>
          </cell>
          <cell r="D13188" t="str">
            <v>T0 DI CTTNWD-DELEVAN #1 30/209 RPR OPGW</v>
          </cell>
          <cell r="E13188" t="str">
            <v>TABLEMTN</v>
          </cell>
          <cell r="F13188" t="str">
            <v>ETL.4550</v>
          </cell>
          <cell r="G13188" t="str">
            <v>.TOWR</v>
          </cell>
          <cell r="H13188">
            <v>44477</v>
          </cell>
          <cell r="I13188">
            <v>44476</v>
          </cell>
          <cell r="J13188">
            <v>44476</v>
          </cell>
          <cell r="L13188">
            <v>44923</v>
          </cell>
          <cell r="M13188">
            <v>44568</v>
          </cell>
          <cell r="N13188">
            <v>44568</v>
          </cell>
          <cell r="O13188" t="str">
            <v>628</v>
          </cell>
          <cell r="P13188" t="str">
            <v/>
          </cell>
          <cell r="Q13188" t="str">
            <v>E - Schd Compl Yr 0</v>
          </cell>
          <cell r="R13188" t="str">
            <v>NOPR ORAS ATCO</v>
          </cell>
          <cell r="S13188" t="str">
            <v>Remove</v>
          </cell>
        </row>
        <row r="13189">
          <cell r="B13189" t="str">
            <v>122185121</v>
          </cell>
          <cell r="C13189" t="str">
            <v>021/155</v>
          </cell>
          <cell r="D13189" t="str">
            <v>T3 WV TRINITY-COTTONWOOD 21/155 INS DAMW</v>
          </cell>
          <cell r="E13189" t="str">
            <v>TABLEMTN</v>
          </cell>
          <cell r="F13189" t="str">
            <v>ETL.4040</v>
          </cell>
          <cell r="G13189" t="str">
            <v>.INSL.CERA</v>
          </cell>
          <cell r="H13189">
            <v>44480</v>
          </cell>
          <cell r="I13189">
            <v>44480</v>
          </cell>
          <cell r="J13189">
            <v>44480</v>
          </cell>
          <cell r="M13189">
            <v>44662</v>
          </cell>
          <cell r="N13189">
            <v>44662</v>
          </cell>
          <cell r="O13189" t="str">
            <v>630</v>
          </cell>
          <cell r="P13189" t="str">
            <v>OTHR</v>
          </cell>
          <cell r="Q13189" t="str">
            <v>E - Schd Compl Yr 0</v>
          </cell>
          <cell r="R13189" t="str">
            <v>NOPR ORAS OSTS</v>
          </cell>
          <cell r="S13189" t="str">
            <v>HFTD 3</v>
          </cell>
        </row>
        <row r="13190">
          <cell r="B13190" t="str">
            <v>122186114</v>
          </cell>
          <cell r="C13190" t="str">
            <v>011/003</v>
          </cell>
          <cell r="D13190" t="str">
            <v>T3 EI MAPLE CREEK-HPA 11/3R RPL STRW</v>
          </cell>
          <cell r="E13190" t="str">
            <v>EUREKA</v>
          </cell>
          <cell r="F13190" t="str">
            <v>ETL.7490</v>
          </cell>
          <cell r="G13190" t="str">
            <v>.POLE.WDPS</v>
          </cell>
          <cell r="H13190">
            <v>44480</v>
          </cell>
          <cell r="I13190">
            <v>44480</v>
          </cell>
          <cell r="J13190">
            <v>44480</v>
          </cell>
          <cell r="L13190">
            <v>45034</v>
          </cell>
          <cell r="M13190">
            <v>44662</v>
          </cell>
          <cell r="N13190">
            <v>44838</v>
          </cell>
          <cell r="O13190" t="str">
            <v>372</v>
          </cell>
          <cell r="P13190" t="str">
            <v>INSP</v>
          </cell>
          <cell r="Q13190" t="str">
            <v>E - Schd Compl Yr 0</v>
          </cell>
          <cell r="R13190" t="str">
            <v>NOPR ORAS ATCO</v>
          </cell>
          <cell r="S13190" t="str">
            <v>HFTD 3</v>
          </cell>
        </row>
        <row r="13191">
          <cell r="B13191" t="str">
            <v>122189696</v>
          </cell>
          <cell r="C13191" t="str">
            <v>018/092</v>
          </cell>
          <cell r="D13191" t="str">
            <v>T0 DI MIDWAY-KERN #3 018/092 RPL INSS</v>
          </cell>
          <cell r="E13191" t="str">
            <v>MIDWAY</v>
          </cell>
          <cell r="F13191" t="str">
            <v>ETL.5160</v>
          </cell>
          <cell r="G13191" t="str">
            <v>.INSL</v>
          </cell>
          <cell r="H13191">
            <v>44481</v>
          </cell>
          <cell r="I13191">
            <v>44480</v>
          </cell>
          <cell r="J13191">
            <v>44607</v>
          </cell>
          <cell r="K13191">
            <v>44622</v>
          </cell>
          <cell r="L13191">
            <v>44934</v>
          </cell>
          <cell r="M13191">
            <v>44570</v>
          </cell>
          <cell r="N13191">
            <v>44568</v>
          </cell>
          <cell r="O13191" t="str">
            <v>532</v>
          </cell>
          <cell r="P13191" t="str">
            <v/>
          </cell>
          <cell r="Q13191" t="str">
            <v>E - Schd Compl Yr 0</v>
          </cell>
          <cell r="R13191" t="str">
            <v>ORAS NOCO ATCO</v>
          </cell>
          <cell r="S13191" t="str">
            <v>Remove</v>
          </cell>
        </row>
        <row r="13192">
          <cell r="B13192" t="str">
            <v>122190311</v>
          </cell>
          <cell r="C13192" t="str">
            <v/>
          </cell>
          <cell r="D13192" t="str">
            <v>DISTRICT 1001 TAP NRP GROUND</v>
          </cell>
          <cell r="E13192" t="str">
            <v>SACTO</v>
          </cell>
          <cell r="F13192" t="str">
            <v>ETL.7701</v>
          </cell>
          <cell r="G13192" t="str">
            <v>ETL.7701_</v>
          </cell>
          <cell r="H13192">
            <v>44481</v>
          </cell>
          <cell r="I13192">
            <v>44481</v>
          </cell>
          <cell r="J13192">
            <v>44481</v>
          </cell>
          <cell r="K13192">
            <v>44483</v>
          </cell>
          <cell r="M13192">
            <v>44573</v>
          </cell>
          <cell r="N13192">
            <v>44488</v>
          </cell>
          <cell r="O13192" t="str">
            <v>539</v>
          </cell>
          <cell r="P13192" t="str">
            <v/>
          </cell>
          <cell r="Q13192" t="str">
            <v>E - Schd Compl Yr 0</v>
          </cell>
          <cell r="R13192" t="str">
            <v>ORAS NOCO ATCO</v>
          </cell>
          <cell r="S13192" t="str">
            <v>Remove</v>
          </cell>
        </row>
        <row r="13193">
          <cell r="B13193" t="str">
            <v>122190818</v>
          </cell>
          <cell r="C13193" t="str">
            <v>003/047</v>
          </cell>
          <cell r="D13193" t="str">
            <v>T3 IGNACIO-BOLINAS #2 3/47 RPR ROAD</v>
          </cell>
          <cell r="E13193" t="str">
            <v>LAKEVLLE</v>
          </cell>
          <cell r="F13193" t="str">
            <v>ETL.7180</v>
          </cell>
          <cell r="G13193" t="str">
            <v>.POLE.NWOD</v>
          </cell>
          <cell r="H13193">
            <v>44481</v>
          </cell>
          <cell r="I13193">
            <v>44426</v>
          </cell>
          <cell r="J13193">
            <v>44607</v>
          </cell>
          <cell r="K13193">
            <v>44628</v>
          </cell>
          <cell r="M13193">
            <v>44610</v>
          </cell>
          <cell r="N13193">
            <v>44610</v>
          </cell>
          <cell r="O13193" t="str">
            <v>932</v>
          </cell>
          <cell r="P13193" t="str">
            <v>OTHR</v>
          </cell>
          <cell r="Q13193" t="str">
            <v>E - Schd Compl Yr 0</v>
          </cell>
          <cell r="R13193" t="str">
            <v>ORAS NOCO ATCO</v>
          </cell>
          <cell r="S13193" t="str">
            <v>HFTD 3</v>
          </cell>
        </row>
        <row r="13194">
          <cell r="B13194" t="str">
            <v>122190819</v>
          </cell>
          <cell r="C13194" t="str">
            <v>000/005</v>
          </cell>
          <cell r="D13194" t="str">
            <v>EI T3 GEYSERS #3-CLOVERDALE 0/5 RMV DBRS</v>
          </cell>
          <cell r="E13194" t="str">
            <v>LAKEVLLE</v>
          </cell>
          <cell r="F13194" t="str">
            <v>ETL.1650</v>
          </cell>
          <cell r="G13194" t="str">
            <v>.POLE.WOOD</v>
          </cell>
          <cell r="H13194">
            <v>44481</v>
          </cell>
          <cell r="I13194">
            <v>44440</v>
          </cell>
          <cell r="J13194">
            <v>44594</v>
          </cell>
          <cell r="K13194">
            <v>44628</v>
          </cell>
          <cell r="M13194">
            <v>44621</v>
          </cell>
          <cell r="N13194">
            <v>44621</v>
          </cell>
          <cell r="O13194" t="str">
            <v>630</v>
          </cell>
          <cell r="P13194" t="str">
            <v>INSP</v>
          </cell>
          <cell r="Q13194" t="str">
            <v>E - Schd Compl Yr 0</v>
          </cell>
          <cell r="R13194" t="str">
            <v>ORAS NOCO ATCO</v>
          </cell>
          <cell r="S13194" t="str">
            <v>HFTD 3</v>
          </cell>
        </row>
        <row r="13195">
          <cell r="B13195" t="str">
            <v>122191829</v>
          </cell>
          <cell r="C13195" t="str">
            <v>011/009C</v>
          </cell>
          <cell r="D13195" t="str">
            <v>T3 EI  MAPLE CREEK-HOOPA 11/9C RMV STEP</v>
          </cell>
          <cell r="E13195" t="str">
            <v>EUREKA</v>
          </cell>
          <cell r="F13195" t="str">
            <v>ETL.7490</v>
          </cell>
          <cell r="G13195" t="str">
            <v>.POLE.NWOD</v>
          </cell>
          <cell r="H13195">
            <v>44481</v>
          </cell>
          <cell r="I13195">
            <v>44481</v>
          </cell>
          <cell r="J13195">
            <v>44736</v>
          </cell>
          <cell r="K13195">
            <v>44783</v>
          </cell>
          <cell r="M13195">
            <v>44663</v>
          </cell>
          <cell r="N13195">
            <v>44663</v>
          </cell>
          <cell r="O13195" t="str">
            <v>630</v>
          </cell>
          <cell r="P13195" t="str">
            <v/>
          </cell>
          <cell r="Q13195" t="str">
            <v>E - Schd Compl Yr 0</v>
          </cell>
          <cell r="R13195" t="str">
            <v>ORAS NOCO ATCO</v>
          </cell>
          <cell r="S13195" t="str">
            <v>HFTD 3</v>
          </cell>
        </row>
        <row r="13196">
          <cell r="B13196" t="str">
            <v>122192045</v>
          </cell>
          <cell r="C13196" t="str">
            <v>000/011</v>
          </cell>
          <cell r="D13196" t="str">
            <v>T3 EI KONOCTI-EAGLE ROCK 0/011 RMV STEP</v>
          </cell>
          <cell r="E13196" t="str">
            <v>LAKEVLLE</v>
          </cell>
          <cell r="F13196" t="str">
            <v>ETL.6861</v>
          </cell>
          <cell r="G13196" t="str">
            <v>.POLE.NWOD</v>
          </cell>
          <cell r="H13196">
            <v>44481</v>
          </cell>
          <cell r="I13196">
            <v>44481</v>
          </cell>
          <cell r="J13196">
            <v>44565</v>
          </cell>
          <cell r="K13196">
            <v>44594</v>
          </cell>
          <cell r="M13196">
            <v>44663</v>
          </cell>
          <cell r="N13196">
            <v>44663</v>
          </cell>
          <cell r="O13196" t="str">
            <v>630</v>
          </cell>
          <cell r="P13196" t="str">
            <v>INSP</v>
          </cell>
          <cell r="Q13196" t="str">
            <v>E - Schd Compl Yr 0</v>
          </cell>
          <cell r="R13196" t="str">
            <v>ORAS NOCO ATCO</v>
          </cell>
          <cell r="S13196" t="str">
            <v>HFTD 3</v>
          </cell>
        </row>
        <row r="13197">
          <cell r="B13197" t="str">
            <v>122192399</v>
          </cell>
          <cell r="C13197" t="str">
            <v>001/010</v>
          </cell>
          <cell r="D13197" t="str">
            <v>T2 EI KANAKA TAP 001/010L RPL STRW CMPLT</v>
          </cell>
          <cell r="E13197" t="str">
            <v>TABLEMTN</v>
          </cell>
          <cell r="F13197" t="str">
            <v>ETL.4223</v>
          </cell>
          <cell r="G13197" t="str">
            <v>.POLE.WDPS</v>
          </cell>
          <cell r="H13197">
            <v>44481</v>
          </cell>
          <cell r="I13197">
            <v>44350</v>
          </cell>
          <cell r="J13197">
            <v>44350</v>
          </cell>
          <cell r="M13197">
            <v>44715</v>
          </cell>
          <cell r="N13197">
            <v>44637</v>
          </cell>
          <cell r="O13197" t="str">
            <v>372</v>
          </cell>
          <cell r="P13197" t="str">
            <v/>
          </cell>
          <cell r="Q13197" t="str">
            <v>E - Schd Compl Yr 0</v>
          </cell>
          <cell r="R13197" t="str">
            <v>NOPR ORAS OSTS</v>
          </cell>
          <cell r="S13197" t="str">
            <v>HFTD 2</v>
          </cell>
        </row>
        <row r="13198">
          <cell r="B13198" t="str">
            <v>122193423</v>
          </cell>
          <cell r="C13198" t="str">
            <v>001/010</v>
          </cell>
          <cell r="D13198" t="str">
            <v>T2 EI KANAKA TAP 001/010C RPL STRW CPLT</v>
          </cell>
          <cell r="E13198" t="str">
            <v>TABLEMTN</v>
          </cell>
          <cell r="F13198" t="str">
            <v>ETL.4223</v>
          </cell>
          <cell r="G13198" t="str">
            <v>.POLE.WDPS</v>
          </cell>
          <cell r="H13198">
            <v>44482</v>
          </cell>
          <cell r="I13198">
            <v>44350</v>
          </cell>
          <cell r="J13198">
            <v>44350</v>
          </cell>
          <cell r="M13198">
            <v>44715</v>
          </cell>
          <cell r="N13198">
            <v>44637</v>
          </cell>
          <cell r="O13198" t="str">
            <v>372</v>
          </cell>
          <cell r="P13198" t="str">
            <v/>
          </cell>
          <cell r="Q13198" t="str">
            <v>E - Schd Compl Yr 0</v>
          </cell>
          <cell r="R13198" t="str">
            <v>NOPR ORAS OSTS</v>
          </cell>
          <cell r="S13198" t="str">
            <v>HFTD 2</v>
          </cell>
        </row>
        <row r="13199">
          <cell r="B13199" t="str">
            <v>122193424</v>
          </cell>
          <cell r="C13199" t="str">
            <v>001/010</v>
          </cell>
          <cell r="D13199" t="str">
            <v>T2 EI KANAKA TAP 001/010R RPL STRW CMPT</v>
          </cell>
          <cell r="E13199" t="str">
            <v>TABLEMTN</v>
          </cell>
          <cell r="F13199" t="str">
            <v>ETL.4223</v>
          </cell>
          <cell r="G13199" t="str">
            <v>.POLE.WDPS</v>
          </cell>
          <cell r="H13199">
            <v>44482</v>
          </cell>
          <cell r="I13199">
            <v>44350</v>
          </cell>
          <cell r="J13199">
            <v>44350</v>
          </cell>
          <cell r="M13199">
            <v>44715</v>
          </cell>
          <cell r="N13199">
            <v>44637</v>
          </cell>
          <cell r="O13199" t="str">
            <v>372</v>
          </cell>
          <cell r="P13199" t="str">
            <v/>
          </cell>
          <cell r="Q13199" t="str">
            <v>E - Schd Compl Yr 0</v>
          </cell>
          <cell r="R13199" t="str">
            <v>NOPR ORAS OSTS</v>
          </cell>
          <cell r="S13199" t="str">
            <v>HFTD 2</v>
          </cell>
        </row>
        <row r="13200">
          <cell r="B13200" t="str">
            <v>122199486</v>
          </cell>
          <cell r="C13200" t="str">
            <v>055/242</v>
          </cell>
          <cell r="D13200" t="str">
            <v>T0 DI CLNT SW ST MDWY #1 55/242 RPR SHLW</v>
          </cell>
          <cell r="E13200" t="str">
            <v>MIDWAY</v>
          </cell>
          <cell r="F13200" t="str">
            <v>ETL.5216</v>
          </cell>
          <cell r="G13200" t="str">
            <v>.TOWR</v>
          </cell>
          <cell r="H13200">
            <v>44482</v>
          </cell>
          <cell r="I13200">
            <v>44480</v>
          </cell>
          <cell r="J13200">
            <v>44568</v>
          </cell>
          <cell r="K13200">
            <v>44586</v>
          </cell>
          <cell r="L13200">
            <v>44854</v>
          </cell>
          <cell r="M13200">
            <v>44572</v>
          </cell>
          <cell r="N13200">
            <v>44572</v>
          </cell>
          <cell r="O13200" t="str">
            <v>628</v>
          </cell>
          <cell r="P13200" t="str">
            <v>OTHR</v>
          </cell>
          <cell r="Q13200" t="str">
            <v>E - Schd Compl Yr 0</v>
          </cell>
          <cell r="R13200" t="str">
            <v>ORAS NOCO ATCO</v>
          </cell>
          <cell r="S13200" t="str">
            <v>Remove</v>
          </cell>
        </row>
        <row r="13201">
          <cell r="B13201" t="str">
            <v>122200014</v>
          </cell>
          <cell r="C13201" t="str">
            <v>037/249</v>
          </cell>
          <cell r="D13201" t="str">
            <v>T0 DI WEBER-TESLA 37/249 RPR OPGW</v>
          </cell>
          <cell r="E13201" t="str">
            <v>VICTOR</v>
          </cell>
          <cell r="F13201" t="str">
            <v>ETL.5880</v>
          </cell>
          <cell r="G13201" t="str">
            <v>.TOWR</v>
          </cell>
          <cell r="H13201">
            <v>44482</v>
          </cell>
          <cell r="I13201">
            <v>44481</v>
          </cell>
          <cell r="J13201">
            <v>44481</v>
          </cell>
          <cell r="L13201">
            <v>45004</v>
          </cell>
          <cell r="M13201">
            <v>44573</v>
          </cell>
          <cell r="N13201">
            <v>44573</v>
          </cell>
          <cell r="O13201" t="str">
            <v>628</v>
          </cell>
          <cell r="P13201" t="str">
            <v/>
          </cell>
          <cell r="Q13201" t="str">
            <v>E - Schd Compl Yr 0</v>
          </cell>
          <cell r="R13201" t="str">
            <v>NOPR ORAS ATCO</v>
          </cell>
          <cell r="S13201" t="str">
            <v>Remove</v>
          </cell>
        </row>
        <row r="13202">
          <cell r="B13202" t="str">
            <v>122212330</v>
          </cell>
          <cell r="C13202" t="str">
            <v>002/015</v>
          </cell>
          <cell r="D13202" t="str">
            <v>T0 DI STOCKDALE #2 TAP 2/15 RPR OPGW</v>
          </cell>
          <cell r="E13202" t="str">
            <v>MIDWAY</v>
          </cell>
          <cell r="F13202" t="str">
            <v>ETL.5161</v>
          </cell>
          <cell r="G13202" t="str">
            <v>.INSL</v>
          </cell>
          <cell r="H13202">
            <v>44484</v>
          </cell>
          <cell r="I13202">
            <v>44482</v>
          </cell>
          <cell r="J13202">
            <v>44482</v>
          </cell>
          <cell r="L13202">
            <v>45022</v>
          </cell>
          <cell r="M13202">
            <v>44572</v>
          </cell>
          <cell r="N13202">
            <v>44856</v>
          </cell>
          <cell r="O13202" t="str">
            <v>628</v>
          </cell>
          <cell r="P13202" t="str">
            <v/>
          </cell>
          <cell r="Q13202" t="str">
            <v>E - Schd Compl Yr 0</v>
          </cell>
          <cell r="R13202" t="str">
            <v>NOPR ORAS ATCO</v>
          </cell>
          <cell r="S13202" t="str">
            <v>Remove</v>
          </cell>
        </row>
        <row r="13203">
          <cell r="B13203" t="str">
            <v>122212688</v>
          </cell>
          <cell r="C13203" t="str">
            <v/>
          </cell>
          <cell r="D13203" t="str">
            <v>RIO OSO-WEST SACRAMENTO NRP GROUND</v>
          </cell>
          <cell r="E13203" t="str">
            <v>SACTO</v>
          </cell>
          <cell r="F13203" t="str">
            <v>ETL.3450</v>
          </cell>
          <cell r="G13203" t="str">
            <v>ETL.3450_</v>
          </cell>
          <cell r="H13203">
            <v>44484</v>
          </cell>
          <cell r="I13203">
            <v>44483</v>
          </cell>
          <cell r="J13203">
            <v>44483</v>
          </cell>
          <cell r="K13203">
            <v>44487</v>
          </cell>
          <cell r="M13203">
            <v>44575</v>
          </cell>
          <cell r="N13203">
            <v>44490</v>
          </cell>
          <cell r="O13203" t="str">
            <v>539</v>
          </cell>
          <cell r="P13203" t="str">
            <v/>
          </cell>
          <cell r="Q13203" t="str">
            <v>E - Schd Compl Yr 0</v>
          </cell>
          <cell r="R13203" t="str">
            <v>ORAS NOCO ATCO</v>
          </cell>
          <cell r="S13203" t="str">
            <v>Remove</v>
          </cell>
        </row>
        <row r="13204">
          <cell r="B13204" t="str">
            <v>122216321</v>
          </cell>
          <cell r="C13204" t="str">
            <v>011/050</v>
          </cell>
          <cell r="D13204" t="str">
            <v>T3 SAN RMN-MORAGA 11/50 RPL INSS</v>
          </cell>
          <cell r="E13204" t="str">
            <v>CONCORD</v>
          </cell>
          <cell r="F13204" t="str">
            <v>ETL.5660</v>
          </cell>
          <cell r="G13204" t="str">
            <v>.INSL</v>
          </cell>
          <cell r="H13204">
            <v>44485</v>
          </cell>
          <cell r="I13204">
            <v>44482</v>
          </cell>
          <cell r="J13204">
            <v>44733</v>
          </cell>
          <cell r="K13204">
            <v>44735</v>
          </cell>
          <cell r="L13204">
            <v>45053</v>
          </cell>
          <cell r="M13204">
            <v>44664</v>
          </cell>
          <cell r="N13204">
            <v>44545</v>
          </cell>
          <cell r="O13204" t="str">
            <v>532</v>
          </cell>
          <cell r="P13204" t="str">
            <v>OTHR</v>
          </cell>
          <cell r="Q13204" t="str">
            <v>E - Schd Compl Yr 0</v>
          </cell>
          <cell r="R13204" t="str">
            <v>ORAS NOCO ATCO</v>
          </cell>
          <cell r="S13204" t="str">
            <v>HFTD 3</v>
          </cell>
        </row>
        <row r="13205">
          <cell r="B13205" t="str">
            <v>122216579</v>
          </cell>
          <cell r="C13205" t="str">
            <v/>
          </cell>
          <cell r="D13205" t="str">
            <v>VACA-VACAVILLE-JAMESON-NORTH NRP GRND</v>
          </cell>
          <cell r="E13205" t="str">
            <v>SACTO</v>
          </cell>
          <cell r="F13205" t="str">
            <v>ETL.4100</v>
          </cell>
          <cell r="G13205" t="str">
            <v>ETL.4100_</v>
          </cell>
          <cell r="H13205">
            <v>44485</v>
          </cell>
          <cell r="I13205">
            <v>44485</v>
          </cell>
          <cell r="J13205">
            <v>44485</v>
          </cell>
          <cell r="K13205">
            <v>44487</v>
          </cell>
          <cell r="M13205">
            <v>44577</v>
          </cell>
          <cell r="N13205">
            <v>44491</v>
          </cell>
          <cell r="O13205" t="str">
            <v>539</v>
          </cell>
          <cell r="P13205" t="str">
            <v/>
          </cell>
          <cell r="Q13205" t="str">
            <v>E - Schd Compl Yr 0</v>
          </cell>
          <cell r="R13205" t="str">
            <v>ORAS NOCO ATCO</v>
          </cell>
          <cell r="S13205" t="str">
            <v>Remove</v>
          </cell>
        </row>
        <row r="13206">
          <cell r="B13206" t="str">
            <v>122216582</v>
          </cell>
          <cell r="C13206" t="str">
            <v>028/196</v>
          </cell>
          <cell r="D13206" t="str">
            <v>T0 DI CTTNWD-DLVN #1 028/196 RPR OPGW</v>
          </cell>
          <cell r="E13206" t="str">
            <v>TABLEMTN</v>
          </cell>
          <cell r="F13206" t="str">
            <v>ETL.4550</v>
          </cell>
          <cell r="G13206" t="str">
            <v>.TOWR</v>
          </cell>
          <cell r="H13206">
            <v>44485</v>
          </cell>
          <cell r="I13206">
            <v>44484</v>
          </cell>
          <cell r="J13206">
            <v>44484</v>
          </cell>
          <cell r="M13206">
            <v>44576</v>
          </cell>
          <cell r="O13206" t="str">
            <v>628</v>
          </cell>
          <cell r="P13206" t="str">
            <v/>
          </cell>
          <cell r="Q13206" t="str">
            <v>E - Schd Compl Yr 0</v>
          </cell>
          <cell r="R13206" t="str">
            <v>OSNO ATCO</v>
          </cell>
          <cell r="S13206" t="str">
            <v>Remove</v>
          </cell>
        </row>
        <row r="13207">
          <cell r="B13207" t="str">
            <v>122216795</v>
          </cell>
          <cell r="C13207" t="str">
            <v>198/913</v>
          </cell>
          <cell r="D13207" t="str">
            <v>T0 DI GATES-MIDWAY 198/913 RPL INSS</v>
          </cell>
          <cell r="E13207" t="str">
            <v>MIDWAY</v>
          </cell>
          <cell r="F13207" t="str">
            <v>ETL.4891</v>
          </cell>
          <cell r="G13207" t="str">
            <v>.INSL</v>
          </cell>
          <cell r="H13207">
            <v>44485</v>
          </cell>
          <cell r="I13207">
            <v>44484</v>
          </cell>
          <cell r="J13207">
            <v>44484</v>
          </cell>
          <cell r="L13207">
            <v>44952</v>
          </cell>
          <cell r="M13207">
            <v>44574</v>
          </cell>
          <cell r="N13207">
            <v>44951</v>
          </cell>
          <cell r="O13207" t="str">
            <v>532</v>
          </cell>
          <cell r="P13207" t="str">
            <v>OTHR</v>
          </cell>
          <cell r="Q13207" t="str">
            <v>E - Schd Compl Yr 0</v>
          </cell>
          <cell r="R13207" t="str">
            <v>NOPR ORAS ATCO</v>
          </cell>
          <cell r="S13207" t="str">
            <v>Remove</v>
          </cell>
        </row>
        <row r="13208">
          <cell r="B13208" t="str">
            <v>122221261</v>
          </cell>
          <cell r="C13208" t="str">
            <v>002/043</v>
          </cell>
          <cell r="D13208" t="str">
            <v>WV T3 CNTRVL-TBL MTN-ORVL 2/43 INS DAMW</v>
          </cell>
          <cell r="E13208" t="str">
            <v>TABLEMTN</v>
          </cell>
          <cell r="F13208" t="str">
            <v>ETL.6330</v>
          </cell>
          <cell r="G13208" t="str">
            <v>.POLE.NWOD</v>
          </cell>
          <cell r="H13208">
            <v>44487</v>
          </cell>
          <cell r="I13208">
            <v>44487</v>
          </cell>
          <cell r="J13208">
            <v>44655</v>
          </cell>
          <cell r="K13208">
            <v>44672</v>
          </cell>
          <cell r="M13208">
            <v>44669</v>
          </cell>
          <cell r="N13208">
            <v>44669</v>
          </cell>
          <cell r="O13208" t="str">
            <v>628</v>
          </cell>
          <cell r="P13208" t="str">
            <v>OTHR</v>
          </cell>
          <cell r="Q13208" t="str">
            <v>E - Schd Compl Yr 0</v>
          </cell>
          <cell r="R13208" t="str">
            <v>ORAS NOCO ATCO</v>
          </cell>
          <cell r="S13208" t="str">
            <v>HFTD 3</v>
          </cell>
        </row>
        <row r="13209">
          <cell r="B13209" t="str">
            <v>122228070</v>
          </cell>
          <cell r="C13209" t="str">
            <v>003/018</v>
          </cell>
          <cell r="D13209" t="str">
            <v>T3 SAN RAMON-MORAGA 3/018 RPR STRT</v>
          </cell>
          <cell r="E13209" t="str">
            <v>CONCORD</v>
          </cell>
          <cell r="F13209" t="str">
            <v>ETL.5660</v>
          </cell>
          <cell r="G13209" t="str">
            <v>.TOWR</v>
          </cell>
          <cell r="H13209">
            <v>44488</v>
          </cell>
          <cell r="I13209">
            <v>44488</v>
          </cell>
          <cell r="J13209">
            <v>44742</v>
          </cell>
          <cell r="K13209">
            <v>44797</v>
          </cell>
          <cell r="M13209">
            <v>44670</v>
          </cell>
          <cell r="N13209">
            <v>44670</v>
          </cell>
          <cell r="O13209" t="str">
            <v>543</v>
          </cell>
          <cell r="P13209" t="str">
            <v>CREW</v>
          </cell>
          <cell r="Q13209" t="str">
            <v>E - Schd Compl Yr 0</v>
          </cell>
          <cell r="R13209" t="str">
            <v>ORAS NOCO ATCO</v>
          </cell>
          <cell r="S13209" t="str">
            <v>HFTD 3</v>
          </cell>
        </row>
        <row r="13210">
          <cell r="B13210" t="str">
            <v>122229025</v>
          </cell>
          <cell r="C13210" t="str">
            <v>004/028</v>
          </cell>
          <cell r="D13210" t="str">
            <v>T0 EI TEVIS #2 TAP 4/28 RPL INSS</v>
          </cell>
          <cell r="E13210" t="str">
            <v>MIDWAY</v>
          </cell>
          <cell r="F13210" t="str">
            <v>ETL.1143</v>
          </cell>
          <cell r="G13210" t="str">
            <v>.INSL.CERA</v>
          </cell>
          <cell r="H13210">
            <v>44488</v>
          </cell>
          <cell r="I13210">
            <v>44488</v>
          </cell>
          <cell r="J13210">
            <v>44488</v>
          </cell>
          <cell r="L13210">
            <v>44944</v>
          </cell>
          <cell r="M13210">
            <v>44580</v>
          </cell>
          <cell r="N13210">
            <v>44580</v>
          </cell>
          <cell r="O13210" t="str">
            <v>532</v>
          </cell>
          <cell r="P13210" t="str">
            <v>INSP</v>
          </cell>
          <cell r="Q13210" t="str">
            <v>E - Schd Compl Yr 0</v>
          </cell>
          <cell r="R13210" t="str">
            <v>NOPR ORAS ATCO</v>
          </cell>
          <cell r="S13210" t="str">
            <v>Remove</v>
          </cell>
        </row>
        <row r="13211">
          <cell r="B13211" t="str">
            <v>122229097</v>
          </cell>
          <cell r="C13211" t="str">
            <v>Z013/006</v>
          </cell>
          <cell r="D13211" t="str">
            <v>T3 DI FULTON-CALISTOGA :13/6 RPR GYWW</v>
          </cell>
          <cell r="E13211" t="str">
            <v>LAKEVLLE</v>
          </cell>
          <cell r="F13211" t="str">
            <v>ETL.6880</v>
          </cell>
          <cell r="G13211" t="str">
            <v>.POLE.NWOD</v>
          </cell>
          <cell r="H13211">
            <v>44488</v>
          </cell>
          <cell r="I13211">
            <v>44482</v>
          </cell>
          <cell r="J13211">
            <v>44482</v>
          </cell>
          <cell r="L13211">
            <v>45090</v>
          </cell>
          <cell r="M13211">
            <v>44664</v>
          </cell>
          <cell r="N13211">
            <v>44664</v>
          </cell>
          <cell r="O13211" t="str">
            <v>630</v>
          </cell>
          <cell r="P13211" t="str">
            <v/>
          </cell>
          <cell r="Q13211" t="str">
            <v>E - Schd Compl Yr 0</v>
          </cell>
          <cell r="R13211" t="str">
            <v>NOPR ORAS ATCO</v>
          </cell>
          <cell r="S13211" t="str">
            <v>HFTD 3</v>
          </cell>
        </row>
        <row r="13212">
          <cell r="B13212" t="str">
            <v>122229552</v>
          </cell>
          <cell r="C13212" t="str">
            <v>003/027</v>
          </cell>
          <cell r="D13212" t="str">
            <v>T0 DI CLY LNDG LS ALTS 3/27 RPL INSS</v>
          </cell>
          <cell r="E13212" t="str">
            <v>METCALF</v>
          </cell>
          <cell r="F13212" t="str">
            <v>ETL.6560</v>
          </cell>
          <cell r="G13212" t="str">
            <v>.INSL</v>
          </cell>
          <cell r="H13212">
            <v>44488</v>
          </cell>
          <cell r="I13212">
            <v>44487</v>
          </cell>
          <cell r="J13212">
            <v>44487</v>
          </cell>
          <cell r="L13212">
            <v>44937</v>
          </cell>
          <cell r="M13212">
            <v>44579</v>
          </cell>
          <cell r="N13212">
            <v>44579</v>
          </cell>
          <cell r="O13212" t="str">
            <v>532</v>
          </cell>
          <cell r="P13212" t="str">
            <v/>
          </cell>
          <cell r="Q13212" t="str">
            <v>E - Schd Compl Yr 0</v>
          </cell>
          <cell r="R13212" t="str">
            <v>NOPR ORAS OSTS</v>
          </cell>
          <cell r="S13212" t="str">
            <v>Remove</v>
          </cell>
        </row>
        <row r="13213">
          <cell r="B13213" t="str">
            <v>122229897</v>
          </cell>
          <cell r="C13213" t="str">
            <v>012/066</v>
          </cell>
          <cell r="D13213" t="str">
            <v>T0 DI KERN-MAGUNDEN-WITCO 12/66 RPR INSS</v>
          </cell>
          <cell r="E13213" t="str">
            <v>MIDWAY</v>
          </cell>
          <cell r="F13213" t="str">
            <v>ETL.1970</v>
          </cell>
          <cell r="G13213" t="str">
            <v>.INSL.CERA</v>
          </cell>
          <cell r="H13213">
            <v>44488</v>
          </cell>
          <cell r="I13213">
            <v>44488</v>
          </cell>
          <cell r="J13213">
            <v>44488</v>
          </cell>
          <cell r="L13213">
            <v>44869</v>
          </cell>
          <cell r="M13213">
            <v>44578</v>
          </cell>
          <cell r="O13213" t="str">
            <v>628</v>
          </cell>
          <cell r="P13213" t="str">
            <v>OTHR</v>
          </cell>
          <cell r="Q13213" t="str">
            <v>E - Schd Compl Yr 0</v>
          </cell>
          <cell r="R13213" t="str">
            <v>NOPR ATCO</v>
          </cell>
          <cell r="S13213" t="str">
            <v>Remove</v>
          </cell>
        </row>
        <row r="13214">
          <cell r="B13214" t="str">
            <v>122233485</v>
          </cell>
          <cell r="C13214" t="str">
            <v>011/047</v>
          </cell>
          <cell r="D13214" t="str">
            <v>T3 EI MORAGA-CASTRO VLY 11/47 RPR INSS</v>
          </cell>
          <cell r="E13214" t="str">
            <v>CONCORD</v>
          </cell>
          <cell r="F13214" t="str">
            <v>ETL.5250</v>
          </cell>
          <cell r="G13214" t="str">
            <v>.INSL</v>
          </cell>
          <cell r="H13214">
            <v>44489</v>
          </cell>
          <cell r="I13214">
            <v>44489</v>
          </cell>
          <cell r="J13214">
            <v>44652</v>
          </cell>
          <cell r="K13214">
            <v>44678</v>
          </cell>
          <cell r="M13214">
            <v>44671</v>
          </cell>
          <cell r="N13214">
            <v>44671</v>
          </cell>
          <cell r="O13214" t="str">
            <v>628</v>
          </cell>
          <cell r="P13214" t="str">
            <v>INSP</v>
          </cell>
          <cell r="Q13214" t="str">
            <v>E - Schd Compl Yr 0</v>
          </cell>
          <cell r="R13214" t="str">
            <v>ORAS NOCO ATCO</v>
          </cell>
          <cell r="S13214" t="str">
            <v>HFTD 3</v>
          </cell>
        </row>
        <row r="13215">
          <cell r="B13215" t="str">
            <v>122234606</v>
          </cell>
          <cell r="C13215" t="str">
            <v>009/094A</v>
          </cell>
          <cell r="D13215" t="str">
            <v>T3 DI DRUM-RIO OSO #2 9/94A RPL INSS</v>
          </cell>
          <cell r="E13215" t="str">
            <v>SACTO</v>
          </cell>
          <cell r="F13215" t="str">
            <v>ETL.1430</v>
          </cell>
          <cell r="G13215" t="str">
            <v>.POLE.STPS</v>
          </cell>
          <cell r="H13215">
            <v>44489</v>
          </cell>
          <cell r="I13215">
            <v>44482</v>
          </cell>
          <cell r="J13215">
            <v>44775</v>
          </cell>
          <cell r="K13215">
            <v>44781</v>
          </cell>
          <cell r="L13215">
            <v>45088</v>
          </cell>
          <cell r="M13215">
            <v>44664</v>
          </cell>
          <cell r="N13215">
            <v>44663</v>
          </cell>
          <cell r="O13215" t="str">
            <v>532</v>
          </cell>
          <cell r="P13215" t="str">
            <v/>
          </cell>
          <cell r="Q13215" t="str">
            <v>E - Schd Compl Yr 0</v>
          </cell>
          <cell r="R13215" t="str">
            <v>ORAS NOCO ATCO</v>
          </cell>
          <cell r="S13215" t="str">
            <v>HFTD 3</v>
          </cell>
        </row>
        <row r="13216">
          <cell r="B13216" t="str">
            <v>122234671</v>
          </cell>
          <cell r="C13216" t="str">
            <v>?007/007</v>
          </cell>
          <cell r="D13216" t="str">
            <v>T3 EI SNTH LANE-HALF MN BY ?7/7 RPR STRW</v>
          </cell>
          <cell r="E13216" t="str">
            <v>METCALF</v>
          </cell>
          <cell r="F13216" t="str">
            <v>ETL.7212</v>
          </cell>
          <cell r="G13216" t="str">
            <v>.POLE.STPS</v>
          </cell>
          <cell r="H13216">
            <v>44489</v>
          </cell>
          <cell r="I13216">
            <v>44489</v>
          </cell>
          <cell r="J13216">
            <v>44663</v>
          </cell>
          <cell r="K13216">
            <v>44740</v>
          </cell>
          <cell r="M13216">
            <v>44671</v>
          </cell>
          <cell r="N13216">
            <v>44671</v>
          </cell>
          <cell r="O13216" t="str">
            <v>630</v>
          </cell>
          <cell r="P13216" t="str">
            <v>INSP</v>
          </cell>
          <cell r="Q13216" t="str">
            <v>E - Schd Compl Yr 0</v>
          </cell>
          <cell r="R13216" t="str">
            <v>ORAS NOCO ATCO</v>
          </cell>
          <cell r="S13216" t="str">
            <v>HFTD 3</v>
          </cell>
        </row>
        <row r="13217">
          <cell r="B13217" t="str">
            <v>122241584</v>
          </cell>
          <cell r="C13217" t="str">
            <v>:007/006</v>
          </cell>
          <cell r="D13217" t="str">
            <v>T3 WV FULTON-CALSTGA :7/6 INS DAMW</v>
          </cell>
          <cell r="E13217" t="str">
            <v>LAKEVLLE</v>
          </cell>
          <cell r="F13217" t="str">
            <v>ETL.6880</v>
          </cell>
          <cell r="G13217" t="str">
            <v>.POLE.NWOD</v>
          </cell>
          <cell r="H13217">
            <v>44490</v>
          </cell>
          <cell r="I13217">
            <v>44490</v>
          </cell>
          <cell r="J13217">
            <v>44490</v>
          </cell>
          <cell r="L13217">
            <v>45069</v>
          </cell>
          <cell r="M13217">
            <v>44672</v>
          </cell>
          <cell r="N13217">
            <v>44672</v>
          </cell>
          <cell r="O13217" t="str">
            <v>628</v>
          </cell>
          <cell r="P13217" t="str">
            <v>OTHR</v>
          </cell>
          <cell r="Q13217" t="str">
            <v>E - Schd Compl Yr 0</v>
          </cell>
          <cell r="R13217" t="str">
            <v>NOPR ORAS ATCO</v>
          </cell>
          <cell r="S13217" t="str">
            <v>HFTD 3</v>
          </cell>
        </row>
        <row r="13218">
          <cell r="B13218" t="str">
            <v>122246729</v>
          </cell>
          <cell r="C13218" t="str">
            <v>004/043</v>
          </cell>
          <cell r="D13218" t="str">
            <v>DI T3 MID FORK-GOLD HILL 4/43L RPL INSS</v>
          </cell>
          <cell r="E13218" t="str">
            <v>SACTO</v>
          </cell>
          <cell r="F13218" t="str">
            <v>ETL.5140</v>
          </cell>
          <cell r="G13218" t="str">
            <v>.INSL.CERA</v>
          </cell>
          <cell r="H13218">
            <v>44491</v>
          </cell>
          <cell r="I13218">
            <v>44482</v>
          </cell>
          <cell r="J13218">
            <v>44482</v>
          </cell>
          <cell r="M13218">
            <v>44664</v>
          </cell>
          <cell r="N13218">
            <v>44519</v>
          </cell>
          <cell r="O13218" t="str">
            <v>532</v>
          </cell>
          <cell r="P13218" t="str">
            <v/>
          </cell>
          <cell r="Q13218" t="str">
            <v>E - Schd Compl Yr 0</v>
          </cell>
          <cell r="R13218" t="str">
            <v>NOPR ORAS ATCO</v>
          </cell>
          <cell r="S13218" t="str">
            <v>HFTD 3</v>
          </cell>
        </row>
        <row r="13219">
          <cell r="B13219" t="str">
            <v>122246890</v>
          </cell>
          <cell r="C13219" t="str">
            <v>009/098</v>
          </cell>
          <cell r="D13219" t="str">
            <v>T3 DI DRUM-RIO OSO #1 009/098L RPL INSS</v>
          </cell>
          <cell r="E13219" t="str">
            <v>SACTO</v>
          </cell>
          <cell r="F13219" t="str">
            <v>ETL.1420</v>
          </cell>
          <cell r="G13219" t="str">
            <v>.POLE.STPS</v>
          </cell>
          <cell r="H13219">
            <v>44491</v>
          </cell>
          <cell r="I13219">
            <v>44482</v>
          </cell>
          <cell r="J13219">
            <v>44482</v>
          </cell>
          <cell r="M13219">
            <v>44664</v>
          </cell>
          <cell r="N13219">
            <v>44664</v>
          </cell>
          <cell r="O13219" t="str">
            <v>532</v>
          </cell>
          <cell r="P13219" t="str">
            <v/>
          </cell>
          <cell r="Q13219" t="str">
            <v>E - Schd Compl Yr 0</v>
          </cell>
          <cell r="R13219" t="str">
            <v>NOPR ORAS ATCO</v>
          </cell>
          <cell r="S13219" t="str">
            <v>HFTD 3</v>
          </cell>
        </row>
        <row r="13220">
          <cell r="B13220" t="str">
            <v>122257695</v>
          </cell>
          <cell r="C13220" t="str">
            <v>:008/002</v>
          </cell>
          <cell r="D13220" t="str">
            <v>WV T3 FULTON-CALISTOGA :8/2 RPL DAMW</v>
          </cell>
          <cell r="E13220" t="str">
            <v>LAKEVLLE</v>
          </cell>
          <cell r="F13220" t="str">
            <v>ETL.6880</v>
          </cell>
          <cell r="G13220" t="str">
            <v>.POLE.NWOD</v>
          </cell>
          <cell r="H13220">
            <v>44495</v>
          </cell>
          <cell r="I13220">
            <v>44495</v>
          </cell>
          <cell r="J13220">
            <v>44495</v>
          </cell>
          <cell r="L13220">
            <v>45068</v>
          </cell>
          <cell r="M13220">
            <v>44677</v>
          </cell>
          <cell r="N13220">
            <v>44677</v>
          </cell>
          <cell r="O13220" t="str">
            <v>628</v>
          </cell>
          <cell r="P13220" t="str">
            <v>OTHR</v>
          </cell>
          <cell r="Q13220" t="str">
            <v>E - Schd Compl Yr 0</v>
          </cell>
          <cell r="R13220" t="str">
            <v>NOPR ORAS ATCO</v>
          </cell>
          <cell r="S13220" t="str">
            <v>HFTD 3</v>
          </cell>
        </row>
        <row r="13221">
          <cell r="B13221" t="str">
            <v>122289485</v>
          </cell>
          <cell r="C13221" t="str">
            <v>001/010</v>
          </cell>
          <cell r="D13221" t="str">
            <v>T3 WV WISHN-SAN JOAQN #3 1/10 COMPLETE</v>
          </cell>
          <cell r="E13221" t="str">
            <v>FRESNO</v>
          </cell>
          <cell r="F13221" t="str">
            <v>ETL.9340</v>
          </cell>
          <cell r="G13221" t="str">
            <v>.POLE.NWOD</v>
          </cell>
          <cell r="H13221">
            <v>44502</v>
          </cell>
          <cell r="I13221">
            <v>44502</v>
          </cell>
          <cell r="J13221">
            <v>44670</v>
          </cell>
          <cell r="K13221">
            <v>44734</v>
          </cell>
          <cell r="M13221">
            <v>44683</v>
          </cell>
          <cell r="N13221">
            <v>44683</v>
          </cell>
          <cell r="O13221" t="str">
            <v>628</v>
          </cell>
          <cell r="P13221" t="str">
            <v>OTHR</v>
          </cell>
          <cell r="Q13221" t="str">
            <v>E - Schd Compl Yr 0</v>
          </cell>
          <cell r="R13221" t="str">
            <v>ORAS NOCO ATCO</v>
          </cell>
          <cell r="S13221" t="str">
            <v>HFTD 3</v>
          </cell>
        </row>
        <row r="13222">
          <cell r="B13222" t="str">
            <v>122289696</v>
          </cell>
          <cell r="C13222" t="str">
            <v>033/150</v>
          </cell>
          <cell r="D13222" t="str">
            <v>DI MIDWY-WHLR RDGE #1 33/150 RPR STRT</v>
          </cell>
          <cell r="E13222" t="str">
            <v>MIDWAY</v>
          </cell>
          <cell r="F13222" t="str">
            <v>ETL.5190</v>
          </cell>
          <cell r="G13222" t="str">
            <v>.TOWR</v>
          </cell>
          <cell r="H13222">
            <v>44502</v>
          </cell>
          <cell r="I13222">
            <v>44498</v>
          </cell>
          <cell r="J13222">
            <v>44498</v>
          </cell>
          <cell r="L13222">
            <v>45043</v>
          </cell>
          <cell r="M13222">
            <v>44588</v>
          </cell>
          <cell r="O13222" t="str">
            <v>543</v>
          </cell>
          <cell r="P13222" t="str">
            <v/>
          </cell>
          <cell r="Q13222" t="str">
            <v>E - Schd Compl Yr 0</v>
          </cell>
          <cell r="R13222" t="str">
            <v>OSNO ATCO</v>
          </cell>
          <cell r="S13222" t="str">
            <v>Remove</v>
          </cell>
        </row>
        <row r="13223">
          <cell r="B13223" t="str">
            <v>122307670</v>
          </cell>
          <cell r="C13223" t="str">
            <v>:009/052</v>
          </cell>
          <cell r="D13223" t="str">
            <v>T3 EAGLE ROCK-REDBUD :9/52 RPL INSS</v>
          </cell>
          <cell r="E13223" t="str">
            <v>LAKEVLLE</v>
          </cell>
          <cell r="F13223" t="str">
            <v>ETL.1480</v>
          </cell>
          <cell r="G13223" t="str">
            <v>.INSL.CERA</v>
          </cell>
          <cell r="H13223">
            <v>44503</v>
          </cell>
          <cell r="I13223">
            <v>44503</v>
          </cell>
          <cell r="J13223">
            <v>44504</v>
          </cell>
          <cell r="K13223">
            <v>44517</v>
          </cell>
          <cell r="M13223">
            <v>44684</v>
          </cell>
          <cell r="N13223">
            <v>44684</v>
          </cell>
          <cell r="O13223" t="str">
            <v>532</v>
          </cell>
          <cell r="P13223" t="str">
            <v/>
          </cell>
          <cell r="Q13223" t="str">
            <v>E - Schd Compl Yr 0</v>
          </cell>
          <cell r="R13223" t="str">
            <v>ORAS NOCO ATCO</v>
          </cell>
          <cell r="S13223" t="str">
            <v>HFTD 3</v>
          </cell>
        </row>
        <row r="13224">
          <cell r="B13224" t="str">
            <v>122312902</v>
          </cell>
          <cell r="C13224" t="str">
            <v>009/070</v>
          </cell>
          <cell r="D13224" t="str">
            <v>T0 DI KERN-LIVE OAK 009/070 RPL INSS GUE</v>
          </cell>
          <cell r="E13224" t="str">
            <v>MIDWAY</v>
          </cell>
          <cell r="F13224" t="str">
            <v>ETL.1960</v>
          </cell>
          <cell r="G13224" t="str">
            <v>.INSL</v>
          </cell>
          <cell r="H13224">
            <v>44503</v>
          </cell>
          <cell r="I13224">
            <v>44503</v>
          </cell>
          <cell r="J13224">
            <v>44503</v>
          </cell>
          <cell r="L13224">
            <v>44959</v>
          </cell>
          <cell r="M13224">
            <v>44595</v>
          </cell>
          <cell r="N13224">
            <v>44595</v>
          </cell>
          <cell r="O13224" t="str">
            <v>532</v>
          </cell>
          <cell r="P13224" t="str">
            <v>OTHR</v>
          </cell>
          <cell r="Q13224" t="str">
            <v>E - Schd Compl Yr 0</v>
          </cell>
          <cell r="R13224" t="str">
            <v>NOPR ORAS ATCO</v>
          </cell>
          <cell r="S13224" t="str">
            <v>Remove</v>
          </cell>
        </row>
        <row r="13225">
          <cell r="B13225" t="str">
            <v>122313770</v>
          </cell>
          <cell r="C13225" t="str">
            <v>053/216B</v>
          </cell>
          <cell r="D13225" t="str">
            <v>T0 DI DIABLO-MDWY 3 53/216B INS DMPRS</v>
          </cell>
          <cell r="E13225" t="str">
            <v>PISMOBCH</v>
          </cell>
          <cell r="F13225" t="str">
            <v>ETL.5980</v>
          </cell>
          <cell r="G13225" t="str">
            <v>.INSL.CERA</v>
          </cell>
          <cell r="H13225">
            <v>44504</v>
          </cell>
          <cell r="I13225">
            <v>44503</v>
          </cell>
          <cell r="J13225">
            <v>44503</v>
          </cell>
          <cell r="M13225">
            <v>44593</v>
          </cell>
          <cell r="O13225" t="str">
            <v>628</v>
          </cell>
          <cell r="P13225" t="str">
            <v/>
          </cell>
          <cell r="Q13225" t="str">
            <v>E - Schd Compl Yr 0</v>
          </cell>
          <cell r="R13225" t="str">
            <v>OSNO ATCO</v>
          </cell>
          <cell r="S13225" t="str">
            <v>Remove</v>
          </cell>
        </row>
        <row r="13226">
          <cell r="B13226" t="str">
            <v>122320225</v>
          </cell>
          <cell r="C13226" t="str">
            <v>013/107</v>
          </cell>
          <cell r="D13226" t="str">
            <v>T3 CRESTA-RIO OSO 13/107 RPL INSS</v>
          </cell>
          <cell r="E13226" t="str">
            <v>TABLEMTN</v>
          </cell>
          <cell r="F13226" t="str">
            <v>ETL.4590</v>
          </cell>
          <cell r="G13226" t="str">
            <v>.INSL.CERA</v>
          </cell>
          <cell r="H13226">
            <v>44504</v>
          </cell>
          <cell r="I13226">
            <v>44504</v>
          </cell>
          <cell r="J13226">
            <v>44504</v>
          </cell>
          <cell r="M13226">
            <v>44685</v>
          </cell>
          <cell r="O13226" t="str">
            <v>532</v>
          </cell>
          <cell r="P13226" t="str">
            <v>OTHR</v>
          </cell>
          <cell r="Q13226" t="str">
            <v>E - Schd Compl Yr 0</v>
          </cell>
          <cell r="R13226" t="str">
            <v>NOPR ATCO</v>
          </cell>
          <cell r="S13226" t="str">
            <v>HFTD 3</v>
          </cell>
        </row>
        <row r="13227">
          <cell r="B13227" t="str">
            <v>122320262</v>
          </cell>
          <cell r="C13227" t="str">
            <v>016/136</v>
          </cell>
          <cell r="D13227" t="str">
            <v>T3 CRESTA-RIO OSO 16/136 RPL INSS</v>
          </cell>
          <cell r="E13227" t="str">
            <v>TABLEMTN</v>
          </cell>
          <cell r="F13227" t="str">
            <v>ETL.4590</v>
          </cell>
          <cell r="G13227" t="str">
            <v>.INSL</v>
          </cell>
          <cell r="H13227">
            <v>44504</v>
          </cell>
          <cell r="I13227">
            <v>44504</v>
          </cell>
          <cell r="J13227">
            <v>44504</v>
          </cell>
          <cell r="M13227">
            <v>44685</v>
          </cell>
          <cell r="O13227" t="str">
            <v>532</v>
          </cell>
          <cell r="P13227" t="str">
            <v>OTHR</v>
          </cell>
          <cell r="Q13227" t="str">
            <v>E - Schd Compl Yr 0</v>
          </cell>
          <cell r="R13227" t="str">
            <v>NOPR ATCO</v>
          </cell>
          <cell r="S13227" t="str">
            <v>HFTD 3</v>
          </cell>
        </row>
        <row r="13228">
          <cell r="B13228" t="str">
            <v>122330927</v>
          </cell>
          <cell r="C13228" t="str">
            <v>027/001</v>
          </cell>
          <cell r="D13228" t="str">
            <v>DI KRN-KRN OIL-FMSO 27/1 RPR STRT CMPLTD</v>
          </cell>
          <cell r="E13228" t="str">
            <v>MIDWAY</v>
          </cell>
          <cell r="F13228" t="str">
            <v>ETL.8870</v>
          </cell>
          <cell r="G13228" t="str">
            <v>.TOWR</v>
          </cell>
          <cell r="H13228">
            <v>44506</v>
          </cell>
          <cell r="I13228">
            <v>44505</v>
          </cell>
          <cell r="J13228">
            <v>44529</v>
          </cell>
          <cell r="K13228">
            <v>44543</v>
          </cell>
          <cell r="L13228">
            <v>44897</v>
          </cell>
          <cell r="M13228">
            <v>44597</v>
          </cell>
          <cell r="N13228">
            <v>44597</v>
          </cell>
          <cell r="O13228" t="str">
            <v>543</v>
          </cell>
          <cell r="P13228" t="str">
            <v/>
          </cell>
          <cell r="Q13228" t="str">
            <v>E - Schd Compl Yr 0</v>
          </cell>
          <cell r="R13228" t="str">
            <v>ORAS NOCO ATCO</v>
          </cell>
          <cell r="S13228" t="str">
            <v>Remove</v>
          </cell>
        </row>
        <row r="13229">
          <cell r="B13229" t="str">
            <v>122331551</v>
          </cell>
          <cell r="C13229" t="str">
            <v>006/114</v>
          </cell>
          <cell r="D13229" t="str">
            <v>T3 FRNCH MEADOW-MIDDLE FRK 6/114 REFRAME</v>
          </cell>
          <cell r="E13229" t="str">
            <v>SACTO</v>
          </cell>
          <cell r="F13229" t="str">
            <v>ETL.6870</v>
          </cell>
          <cell r="G13229" t="str">
            <v>.POLE.WOOD</v>
          </cell>
          <cell r="H13229">
            <v>44506</v>
          </cell>
          <cell r="I13229">
            <v>44506</v>
          </cell>
          <cell r="J13229">
            <v>44693</v>
          </cell>
          <cell r="K13229">
            <v>44714</v>
          </cell>
          <cell r="M13229">
            <v>44687</v>
          </cell>
          <cell r="N13229">
            <v>44686</v>
          </cell>
          <cell r="O13229" t="str">
            <v>637</v>
          </cell>
          <cell r="P13229" t="str">
            <v/>
          </cell>
          <cell r="Q13229" t="str">
            <v>E - Schd Compl Yr 0</v>
          </cell>
          <cell r="R13229" t="str">
            <v>ORAS NOCO ATCO</v>
          </cell>
          <cell r="S13229" t="str">
            <v>HFTD 3</v>
          </cell>
        </row>
        <row r="13230">
          <cell r="B13230" t="str">
            <v>122339166</v>
          </cell>
          <cell r="C13230" t="str">
            <v>026/172</v>
          </cell>
          <cell r="D13230" t="str">
            <v>T0 DI CRTN VAC 26/172 RPR OPGW</v>
          </cell>
          <cell r="E13230" t="str">
            <v>SACTO</v>
          </cell>
          <cell r="F13230" t="str">
            <v>ETL.4540</v>
          </cell>
          <cell r="G13230" t="str">
            <v>.TOWR</v>
          </cell>
          <cell r="H13230">
            <v>44508</v>
          </cell>
          <cell r="I13230">
            <v>44508</v>
          </cell>
          <cell r="J13230">
            <v>44508</v>
          </cell>
          <cell r="L13230">
            <v>44938</v>
          </cell>
          <cell r="M13230">
            <v>44598</v>
          </cell>
          <cell r="N13230">
            <v>44598</v>
          </cell>
          <cell r="O13230" t="str">
            <v>628</v>
          </cell>
          <cell r="P13230" t="str">
            <v/>
          </cell>
          <cell r="Q13230" t="str">
            <v>E - Schd Compl Yr 0</v>
          </cell>
          <cell r="R13230" t="str">
            <v>NOPR ORAS ATCO</v>
          </cell>
          <cell r="S13230" t="str">
            <v>Remove</v>
          </cell>
        </row>
        <row r="13231">
          <cell r="B13231" t="str">
            <v>122340706</v>
          </cell>
          <cell r="C13231" t="str">
            <v>027/000</v>
          </cell>
          <cell r="D13231" t="str">
            <v>T0 DI KERN-KERN OIL-FAMOSO 27/0 RMV BALL</v>
          </cell>
          <cell r="E13231" t="str">
            <v>MIDWAY</v>
          </cell>
          <cell r="F13231" t="str">
            <v>ETL.8870</v>
          </cell>
          <cell r="G13231" t="str">
            <v>.INSL.CERA</v>
          </cell>
          <cell r="H13231">
            <v>44509</v>
          </cell>
          <cell r="I13231">
            <v>44501</v>
          </cell>
          <cell r="J13231">
            <v>44501</v>
          </cell>
          <cell r="L13231">
            <v>44897</v>
          </cell>
          <cell r="M13231">
            <v>44593</v>
          </cell>
          <cell r="N13231">
            <v>44593</v>
          </cell>
          <cell r="O13231" t="str">
            <v>628</v>
          </cell>
          <cell r="P13231" t="str">
            <v>OTHR</v>
          </cell>
          <cell r="Q13231" t="str">
            <v>E - Schd Compl Yr 0</v>
          </cell>
          <cell r="R13231" t="str">
            <v>NOPR ORAS ATCO</v>
          </cell>
          <cell r="S13231" t="str">
            <v>Remove</v>
          </cell>
        </row>
        <row r="13232">
          <cell r="B13232" t="str">
            <v>122341677</v>
          </cell>
          <cell r="C13232" t="str">
            <v>015/428</v>
          </cell>
          <cell r="D13232" t="str">
            <v>T3 COLGATE-ALLEGHANY 15/428 RPL POLE</v>
          </cell>
          <cell r="E13232" t="str">
            <v>SACTO</v>
          </cell>
          <cell r="F13232" t="str">
            <v>ETL.6470</v>
          </cell>
          <cell r="G13232" t="str">
            <v>.POLE.WOOD</v>
          </cell>
          <cell r="H13232">
            <v>44509</v>
          </cell>
          <cell r="I13232">
            <v>44509</v>
          </cell>
          <cell r="J13232">
            <v>44731</v>
          </cell>
          <cell r="K13232">
            <v>44747</v>
          </cell>
          <cell r="L13232">
            <v>44977</v>
          </cell>
          <cell r="M13232">
            <v>44690</v>
          </cell>
          <cell r="N13232">
            <v>44689</v>
          </cell>
          <cell r="O13232" t="str">
            <v>372</v>
          </cell>
          <cell r="P13232" t="str">
            <v/>
          </cell>
          <cell r="Q13232" t="str">
            <v>E - Schd Compl Yr 0</v>
          </cell>
          <cell r="R13232" t="str">
            <v>ORAS NOCO ATCO</v>
          </cell>
          <cell r="S13232" t="str">
            <v>HFTD 3</v>
          </cell>
        </row>
        <row r="13233">
          <cell r="B13233" t="str">
            <v>122341696</v>
          </cell>
          <cell r="C13233" t="str">
            <v>014/389</v>
          </cell>
          <cell r="D13233" t="str">
            <v>T3 COLGATE-ALLEGHANY 14/389 RPR GYWW</v>
          </cell>
          <cell r="E13233" t="str">
            <v>SACTO</v>
          </cell>
          <cell r="F13233" t="str">
            <v>ETL.6470</v>
          </cell>
          <cell r="G13233" t="str">
            <v>.POLE.WOOD</v>
          </cell>
          <cell r="H13233">
            <v>44509</v>
          </cell>
          <cell r="I13233">
            <v>44509</v>
          </cell>
          <cell r="J13233">
            <v>44732</v>
          </cell>
          <cell r="K13233">
            <v>44790</v>
          </cell>
          <cell r="L13233">
            <v>44974</v>
          </cell>
          <cell r="M13233">
            <v>44690</v>
          </cell>
          <cell r="N13233">
            <v>44974</v>
          </cell>
          <cell r="O13233" t="str">
            <v>630</v>
          </cell>
          <cell r="P13233" t="str">
            <v/>
          </cell>
          <cell r="Q13233" t="str">
            <v>E - Schd Compl Yr 0</v>
          </cell>
          <cell r="R13233" t="str">
            <v>ORAS NOCO ATCO</v>
          </cell>
          <cell r="S13233" t="str">
            <v>HFTD 3</v>
          </cell>
        </row>
        <row r="13234">
          <cell r="B13234" t="str">
            <v>122368884</v>
          </cell>
          <cell r="C13234" t="str">
            <v>031/207</v>
          </cell>
          <cell r="D13234" t="str">
            <v>T0 DI CORTINA-VACA 31/207 RPL INSS</v>
          </cell>
          <cell r="E13234" t="str">
            <v>SACTO</v>
          </cell>
          <cell r="F13234" t="str">
            <v>ETL.4540</v>
          </cell>
          <cell r="G13234" t="str">
            <v>.INSL.CERA</v>
          </cell>
          <cell r="H13234">
            <v>44512</v>
          </cell>
          <cell r="I13234">
            <v>44510</v>
          </cell>
          <cell r="J13234">
            <v>44510</v>
          </cell>
          <cell r="L13234">
            <v>45105</v>
          </cell>
          <cell r="M13234">
            <v>44602</v>
          </cell>
          <cell r="N13234">
            <v>44602</v>
          </cell>
          <cell r="O13234" t="str">
            <v>532</v>
          </cell>
          <cell r="P13234" t="str">
            <v/>
          </cell>
          <cell r="Q13234" t="str">
            <v>E - Schd Compl Yr 0</v>
          </cell>
          <cell r="R13234" t="str">
            <v>NOPR ORAS ATCO</v>
          </cell>
          <cell r="S13234" t="str">
            <v>Remove</v>
          </cell>
        </row>
        <row r="13235">
          <cell r="B13235" t="str">
            <v>122371405</v>
          </cell>
          <cell r="C13235" t="str">
            <v>010/078B</v>
          </cell>
          <cell r="D13235" t="str">
            <v>T2 EI TRNTY-CTNWD 10/078B RPL POLE CPT</v>
          </cell>
          <cell r="E13235" t="str">
            <v>TABLEMTN</v>
          </cell>
          <cell r="F13235" t="str">
            <v>ETL.4040</v>
          </cell>
          <cell r="G13235" t="str">
            <v>.POLE.WOOD</v>
          </cell>
          <cell r="H13235">
            <v>44512</v>
          </cell>
          <cell r="I13235">
            <v>44281</v>
          </cell>
          <cell r="J13235">
            <v>44281</v>
          </cell>
          <cell r="M13235">
            <v>44646</v>
          </cell>
          <cell r="N13235">
            <v>44648</v>
          </cell>
          <cell r="O13235" t="str">
            <v>372</v>
          </cell>
          <cell r="P13235" t="str">
            <v>INSP</v>
          </cell>
          <cell r="Q13235" t="str">
            <v>E - Schd Compl Yr 0</v>
          </cell>
          <cell r="R13235" t="str">
            <v>NOPR ORAS OSTS</v>
          </cell>
          <cell r="S13235" t="str">
            <v>HFTD 2</v>
          </cell>
        </row>
        <row r="13236">
          <cell r="B13236" t="str">
            <v>122372641</v>
          </cell>
          <cell r="C13236" t="str">
            <v>000/001</v>
          </cell>
          <cell r="D13236" t="str">
            <v>T3 MIDDLE FORK-GOLD HILL 0/1 RPR SHLDW</v>
          </cell>
          <cell r="E13236" t="str">
            <v>SACTO</v>
          </cell>
          <cell r="F13236" t="str">
            <v>ETL.5140</v>
          </cell>
          <cell r="G13236" t="str">
            <v>.INSL.CERA</v>
          </cell>
          <cell r="H13236">
            <v>44513</v>
          </cell>
          <cell r="I13236">
            <v>44513</v>
          </cell>
          <cell r="J13236">
            <v>44516</v>
          </cell>
          <cell r="K13236">
            <v>44530</v>
          </cell>
          <cell r="M13236">
            <v>44694</v>
          </cell>
          <cell r="N13236">
            <v>44694</v>
          </cell>
          <cell r="O13236" t="str">
            <v>628</v>
          </cell>
          <cell r="P13236" t="str">
            <v/>
          </cell>
          <cell r="Q13236" t="str">
            <v>E - Schd Compl Yr 0</v>
          </cell>
          <cell r="R13236" t="str">
            <v>ORAS NOCO ATCO</v>
          </cell>
          <cell r="S13236" t="str">
            <v>HFTD 3</v>
          </cell>
        </row>
        <row r="13237">
          <cell r="B13237" t="str">
            <v>122377182</v>
          </cell>
          <cell r="C13237" t="str">
            <v>003/019</v>
          </cell>
          <cell r="D13237" t="str">
            <v>DI PITTSBURG-TIDEWATER 3/19 INS HRDT</v>
          </cell>
          <cell r="E13237" t="str">
            <v>CONCORD</v>
          </cell>
          <cell r="F13237" t="str">
            <v>ETL.5530</v>
          </cell>
          <cell r="G13237" t="str">
            <v>.TOWR</v>
          </cell>
          <cell r="H13237">
            <v>44515</v>
          </cell>
          <cell r="I13237">
            <v>44515</v>
          </cell>
          <cell r="J13237">
            <v>44515</v>
          </cell>
          <cell r="M13237">
            <v>44605</v>
          </cell>
          <cell r="O13237" t="str">
            <v>543</v>
          </cell>
          <cell r="P13237" t="str">
            <v/>
          </cell>
          <cell r="Q13237" t="str">
            <v>E - Schd Compl Yr 0</v>
          </cell>
          <cell r="R13237" t="str">
            <v>OSNO ATCO</v>
          </cell>
          <cell r="S13237" t="str">
            <v>Remove</v>
          </cell>
        </row>
        <row r="13238">
          <cell r="B13238" t="str">
            <v>122384301</v>
          </cell>
          <cell r="C13238" t="str">
            <v>002/021</v>
          </cell>
          <cell r="D13238" t="str">
            <v>T0 DI TSL SLD #1 2/21  RPL DAMS</v>
          </cell>
          <cell r="E13238" t="str">
            <v>VICTOR</v>
          </cell>
          <cell r="F13238" t="str">
            <v>ETL.3990</v>
          </cell>
          <cell r="G13238" t="str">
            <v>.INSL.CERA</v>
          </cell>
          <cell r="H13238">
            <v>44516</v>
          </cell>
          <cell r="I13238">
            <v>44515</v>
          </cell>
          <cell r="J13238">
            <v>44515</v>
          </cell>
          <cell r="L13238">
            <v>44946</v>
          </cell>
          <cell r="M13238">
            <v>44605</v>
          </cell>
          <cell r="N13238">
            <v>44605</v>
          </cell>
          <cell r="O13238" t="str">
            <v>628</v>
          </cell>
          <cell r="P13238" t="str">
            <v/>
          </cell>
          <cell r="Q13238" t="str">
            <v>E - Schd Compl Yr 0</v>
          </cell>
          <cell r="R13238" t="str">
            <v>NOPR ORAS ATCO</v>
          </cell>
          <cell r="S13238" t="str">
            <v>Remove</v>
          </cell>
        </row>
        <row r="13239">
          <cell r="B13239" t="str">
            <v>122386535</v>
          </cell>
          <cell r="C13239" t="str">
            <v>007/003</v>
          </cell>
          <cell r="D13239" t="str">
            <v>DI EXCHEQUER-LE GRAND 7/3 RPL INSS</v>
          </cell>
          <cell r="E13239" t="str">
            <v>FRESNO</v>
          </cell>
          <cell r="F13239" t="str">
            <v>ETL.1560</v>
          </cell>
          <cell r="G13239" t="str">
            <v>.INSL.NCER</v>
          </cell>
          <cell r="H13239">
            <v>44517</v>
          </cell>
          <cell r="I13239">
            <v>44517</v>
          </cell>
          <cell r="J13239">
            <v>44517</v>
          </cell>
          <cell r="M13239">
            <v>44607</v>
          </cell>
          <cell r="O13239" t="str">
            <v>532</v>
          </cell>
          <cell r="P13239" t="str">
            <v/>
          </cell>
          <cell r="Q13239" t="str">
            <v>E - Schd Compl Yr 0</v>
          </cell>
          <cell r="R13239" t="str">
            <v>OSNO ATCO</v>
          </cell>
          <cell r="S13239" t="str">
            <v>Remove</v>
          </cell>
        </row>
        <row r="13240">
          <cell r="B13240" t="str">
            <v>122394337</v>
          </cell>
          <cell r="C13240" t="str">
            <v>044/280</v>
          </cell>
          <cell r="D13240" t="str">
            <v>T0 DI STNS-MLNS SS-MNTCA 44/281 INS HRDT</v>
          </cell>
          <cell r="E13240" t="str">
            <v>VICTOR</v>
          </cell>
          <cell r="F13240" t="str">
            <v>ETL.3830</v>
          </cell>
          <cell r="G13240" t="str">
            <v>.TOWR</v>
          </cell>
          <cell r="H13240">
            <v>44518</v>
          </cell>
          <cell r="I13240">
            <v>44518</v>
          </cell>
          <cell r="J13240">
            <v>44518</v>
          </cell>
          <cell r="M13240">
            <v>44608</v>
          </cell>
          <cell r="O13240" t="str">
            <v>543</v>
          </cell>
          <cell r="P13240" t="str">
            <v>OTHR</v>
          </cell>
          <cell r="Q13240" t="str">
            <v>E - Schd Compl Yr 0</v>
          </cell>
          <cell r="R13240" t="str">
            <v>OSNO ATCO</v>
          </cell>
          <cell r="S13240" t="str">
            <v>Remove</v>
          </cell>
        </row>
        <row r="13241">
          <cell r="B13241" t="str">
            <v>122400202</v>
          </cell>
          <cell r="C13241" t="str">
            <v>007/063</v>
          </cell>
          <cell r="D13241" t="str">
            <v>T3 EI ATSCADRO-CAYCS 7/63 RPL ANCW</v>
          </cell>
          <cell r="E13241" t="str">
            <v>PISMOBCH</v>
          </cell>
          <cell r="F13241" t="str">
            <v>ETL.8480</v>
          </cell>
          <cell r="G13241" t="str">
            <v>.POLE.WOOD</v>
          </cell>
          <cell r="H13241">
            <v>44519</v>
          </cell>
          <cell r="I13241">
            <v>44519</v>
          </cell>
          <cell r="J13241">
            <v>44690</v>
          </cell>
          <cell r="K13241">
            <v>44733</v>
          </cell>
          <cell r="L13241">
            <v>45042</v>
          </cell>
          <cell r="M13241">
            <v>44700</v>
          </cell>
          <cell r="N13241">
            <v>44699</v>
          </cell>
          <cell r="O13241" t="str">
            <v>637</v>
          </cell>
          <cell r="P13241" t="str">
            <v>INSP</v>
          </cell>
          <cell r="Q13241" t="str">
            <v>E - Schd Compl Yr 0</v>
          </cell>
          <cell r="R13241" t="str">
            <v>ORAS NOCO ATCO</v>
          </cell>
          <cell r="S13241" t="str">
            <v>HFTD 3</v>
          </cell>
        </row>
        <row r="13242">
          <cell r="B13242" t="str">
            <v>122405115</v>
          </cell>
          <cell r="C13242" t="str">
            <v>017/457</v>
          </cell>
          <cell r="D13242" t="str">
            <v>T3 WV COLGATE-ALLEGHANY 17/457 RPL POLE</v>
          </cell>
          <cell r="E13242" t="str">
            <v>SACTO</v>
          </cell>
          <cell r="F13242" t="str">
            <v>ETL.6470</v>
          </cell>
          <cell r="G13242" t="str">
            <v>.POLE.WOOD</v>
          </cell>
          <cell r="H13242">
            <v>44522</v>
          </cell>
          <cell r="I13242">
            <v>44522</v>
          </cell>
          <cell r="J13242">
            <v>44733</v>
          </cell>
          <cell r="K13242">
            <v>44740</v>
          </cell>
          <cell r="L13242">
            <v>44976</v>
          </cell>
          <cell r="M13242">
            <v>44703</v>
          </cell>
          <cell r="N13242">
            <v>44187</v>
          </cell>
          <cell r="O13242" t="str">
            <v>372</v>
          </cell>
          <cell r="P13242" t="str">
            <v>OTHR</v>
          </cell>
          <cell r="Q13242" t="str">
            <v>E - Schd Compl Yr 0</v>
          </cell>
          <cell r="R13242" t="str">
            <v>ORAS NOCO ATCO</v>
          </cell>
          <cell r="S13242" t="str">
            <v>HFTD 3</v>
          </cell>
        </row>
        <row r="13243">
          <cell r="B13243" t="str">
            <v>122405579</v>
          </cell>
          <cell r="C13243" t="str">
            <v>002/015</v>
          </cell>
          <cell r="D13243" t="str">
            <v>T0 WV TESLA-TRACY #1 02/015 RPL INSS</v>
          </cell>
          <cell r="E13243" t="str">
            <v>VICTOR</v>
          </cell>
          <cell r="F13243" t="str">
            <v>ETL.5740</v>
          </cell>
          <cell r="G13243" t="str">
            <v>.INSL</v>
          </cell>
          <cell r="H13243">
            <v>44522</v>
          </cell>
          <cell r="I13243">
            <v>44522</v>
          </cell>
          <cell r="J13243">
            <v>44522</v>
          </cell>
          <cell r="L13243">
            <v>44946</v>
          </cell>
          <cell r="M13243">
            <v>44614</v>
          </cell>
          <cell r="N13243">
            <v>44550</v>
          </cell>
          <cell r="O13243" t="str">
            <v>532</v>
          </cell>
          <cell r="P13243" t="str">
            <v>OTHR</v>
          </cell>
          <cell r="Q13243" t="str">
            <v>E - Schd Compl Yr 0</v>
          </cell>
          <cell r="R13243" t="str">
            <v>NOPR ORAS ATCO</v>
          </cell>
          <cell r="S13243" t="str">
            <v>Remove</v>
          </cell>
        </row>
        <row r="13244">
          <cell r="B13244" t="str">
            <v>122407035</v>
          </cell>
          <cell r="C13244" t="str">
            <v>004/056</v>
          </cell>
          <cell r="D13244" t="str">
            <v>T3 EI DRUM-SUMMIT #2 4/56 RPLC STRW</v>
          </cell>
          <cell r="E13244" t="str">
            <v>SACTO</v>
          </cell>
          <cell r="F13244" t="str">
            <v>ETL.1450</v>
          </cell>
          <cell r="G13244" t="str">
            <v>.POLE.WDPS</v>
          </cell>
          <cell r="H13244">
            <v>44522</v>
          </cell>
          <cell r="I13244">
            <v>44522</v>
          </cell>
          <cell r="J13244">
            <v>44720</v>
          </cell>
          <cell r="K13244">
            <v>44733</v>
          </cell>
          <cell r="L13244">
            <v>45022</v>
          </cell>
          <cell r="M13244">
            <v>44703</v>
          </cell>
          <cell r="N13244">
            <v>44851</v>
          </cell>
          <cell r="O13244" t="str">
            <v>372</v>
          </cell>
          <cell r="P13244" t="str">
            <v>INSP</v>
          </cell>
          <cell r="Q13244" t="str">
            <v>E - Schd Compl Yr 0</v>
          </cell>
          <cell r="R13244" t="str">
            <v>ORAS NOCO ATCO</v>
          </cell>
          <cell r="S13244" t="str">
            <v>HFTD 3</v>
          </cell>
        </row>
        <row r="13245">
          <cell r="B13245" t="str">
            <v>122408876</v>
          </cell>
          <cell r="C13245" t="str">
            <v>T099</v>
          </cell>
          <cell r="D13245" t="str">
            <v>WV T3 MIDWAY-SANTA MARIA T099 RPL HRDS</v>
          </cell>
          <cell r="E13245" t="str">
            <v>PISMOBCH</v>
          </cell>
          <cell r="F13245" t="str">
            <v>ETL.9240</v>
          </cell>
          <cell r="G13245" t="str">
            <v>.TOWR</v>
          </cell>
          <cell r="H13245">
            <v>44523</v>
          </cell>
          <cell r="I13245">
            <v>44523</v>
          </cell>
          <cell r="J13245">
            <v>44523</v>
          </cell>
          <cell r="M13245">
            <v>44704</v>
          </cell>
          <cell r="N13245">
            <v>44704</v>
          </cell>
          <cell r="O13245" t="str">
            <v>628</v>
          </cell>
          <cell r="P13245" t="str">
            <v>OTHR</v>
          </cell>
          <cell r="Q13245" t="str">
            <v>E - Schd Compl Yr 0</v>
          </cell>
          <cell r="R13245" t="str">
            <v>NOPR ORAS ATCO</v>
          </cell>
          <cell r="S13245" t="str">
            <v>HFTD 3</v>
          </cell>
        </row>
        <row r="13246">
          <cell r="B13246" t="str">
            <v>122422686</v>
          </cell>
          <cell r="C13246" t="str">
            <v>013/106</v>
          </cell>
          <cell r="D13246" t="str">
            <v>T3 DI MONTA VSTA-BRNS 13/106 RPR GYWW</v>
          </cell>
          <cell r="E13246" t="str">
            <v>MOSSLNDG</v>
          </cell>
          <cell r="F13246" t="str">
            <v>ETL.7590</v>
          </cell>
          <cell r="G13246" t="str">
            <v>.INSL.NCER</v>
          </cell>
          <cell r="H13246">
            <v>44529</v>
          </cell>
          <cell r="I13246">
            <v>44529</v>
          </cell>
          <cell r="J13246">
            <v>44617</v>
          </cell>
          <cell r="K13246">
            <v>44635</v>
          </cell>
          <cell r="M13246">
            <v>44710</v>
          </cell>
          <cell r="N13246">
            <v>44710</v>
          </cell>
          <cell r="O13246" t="str">
            <v>630</v>
          </cell>
          <cell r="P13246" t="str">
            <v/>
          </cell>
          <cell r="Q13246" t="str">
            <v>E - Schd Compl Yr 0</v>
          </cell>
          <cell r="R13246" t="str">
            <v>ORAS NOCO ATCO</v>
          </cell>
          <cell r="S13246" t="str">
            <v>HFTD 3</v>
          </cell>
        </row>
        <row r="13247">
          <cell r="B13247" t="str">
            <v>122425981</v>
          </cell>
          <cell r="C13247" t="str">
            <v>011/050</v>
          </cell>
          <cell r="D13247" t="str">
            <v>T0 DI TESLA-WESTLEY 11/50 INS HRDT</v>
          </cell>
          <cell r="E13247" t="str">
            <v>VICTOR</v>
          </cell>
          <cell r="F13247" t="str">
            <v>ETL.5760</v>
          </cell>
          <cell r="G13247" t="str">
            <v>.TOWR</v>
          </cell>
          <cell r="H13247">
            <v>44530</v>
          </cell>
          <cell r="I13247">
            <v>44517</v>
          </cell>
          <cell r="J13247">
            <v>44517</v>
          </cell>
          <cell r="M13247">
            <v>44609</v>
          </cell>
          <cell r="O13247" t="str">
            <v>543</v>
          </cell>
          <cell r="P13247" t="str">
            <v/>
          </cell>
          <cell r="Q13247" t="str">
            <v>E - Schd Compl Yr 0</v>
          </cell>
          <cell r="R13247" t="str">
            <v>OSNO ATCO</v>
          </cell>
          <cell r="S13247" t="str">
            <v>Remove</v>
          </cell>
        </row>
        <row r="13248">
          <cell r="B13248" t="str">
            <v>122426949</v>
          </cell>
          <cell r="C13248" t="str">
            <v>004/021</v>
          </cell>
          <cell r="D13248" t="str">
            <v>DI TASSAJARA-NEWARK 4/21R RPR GYWW</v>
          </cell>
          <cell r="E13248" t="str">
            <v>CONCORD</v>
          </cell>
          <cell r="F13248" t="str">
            <v>ETL.5920</v>
          </cell>
          <cell r="G13248" t="str">
            <v>.POLE.WDPS</v>
          </cell>
          <cell r="H13248">
            <v>44530</v>
          </cell>
          <cell r="I13248">
            <v>44517</v>
          </cell>
          <cell r="J13248">
            <v>44517</v>
          </cell>
          <cell r="M13248">
            <v>44609</v>
          </cell>
          <cell r="O13248" t="str">
            <v>630</v>
          </cell>
          <cell r="P13248" t="str">
            <v/>
          </cell>
          <cell r="Q13248" t="str">
            <v>E - Schd Compl Yr 0</v>
          </cell>
          <cell r="R13248" t="str">
            <v>OSNO ATCO</v>
          </cell>
          <cell r="S13248" t="str">
            <v>Remove</v>
          </cell>
        </row>
        <row r="13249">
          <cell r="B13249" t="str">
            <v>122427033</v>
          </cell>
          <cell r="C13249" t="str">
            <v>004/021</v>
          </cell>
          <cell r="D13249" t="str">
            <v>DI TASSAJARA-NEWARK 4/21C RPR GYWW</v>
          </cell>
          <cell r="E13249" t="str">
            <v>CONCORD</v>
          </cell>
          <cell r="F13249" t="str">
            <v>ETL.5920</v>
          </cell>
          <cell r="G13249" t="str">
            <v>.POLE.WDPS</v>
          </cell>
          <cell r="H13249">
            <v>44530</v>
          </cell>
          <cell r="I13249">
            <v>44517</v>
          </cell>
          <cell r="J13249">
            <v>44517</v>
          </cell>
          <cell r="M13249">
            <v>44609</v>
          </cell>
          <cell r="O13249" t="str">
            <v>630</v>
          </cell>
          <cell r="P13249" t="str">
            <v/>
          </cell>
          <cell r="Q13249" t="str">
            <v>E - Schd Compl Yr 0</v>
          </cell>
          <cell r="R13249" t="str">
            <v>OSNO ATCO</v>
          </cell>
          <cell r="S13249" t="str">
            <v>Remove</v>
          </cell>
        </row>
        <row r="13250">
          <cell r="B13250" t="str">
            <v>122442011</v>
          </cell>
          <cell r="C13250" t="str">
            <v>002/055</v>
          </cell>
          <cell r="D13250" t="str">
            <v>T3 WV CNTVL-TBL MTN-ORVL 2/55 INS DMPW</v>
          </cell>
          <cell r="E13250" t="str">
            <v>TABLEMTN</v>
          </cell>
          <cell r="F13250" t="str">
            <v>ETL.6330</v>
          </cell>
          <cell r="G13250" t="str">
            <v>.POLE.NWOD</v>
          </cell>
          <cell r="H13250">
            <v>44533</v>
          </cell>
          <cell r="I13250">
            <v>44533</v>
          </cell>
          <cell r="J13250">
            <v>44655</v>
          </cell>
          <cell r="K13250">
            <v>44672</v>
          </cell>
          <cell r="M13250">
            <v>44715</v>
          </cell>
          <cell r="N13250">
            <v>44715</v>
          </cell>
          <cell r="O13250" t="str">
            <v>630</v>
          </cell>
          <cell r="P13250" t="str">
            <v>OTHR</v>
          </cell>
          <cell r="Q13250" t="str">
            <v>E - Schd Compl Yr 0</v>
          </cell>
          <cell r="R13250" t="str">
            <v>ORAS NOCO ATCO</v>
          </cell>
          <cell r="S13250" t="str">
            <v>HFTD 3</v>
          </cell>
        </row>
        <row r="13251">
          <cell r="B13251" t="str">
            <v>122443843</v>
          </cell>
          <cell r="C13251" t="str">
            <v>009/171</v>
          </cell>
          <cell r="D13251" t="str">
            <v>T3 FRNCH MDWS-MDDL FRK 9/171 REFRAME</v>
          </cell>
          <cell r="E13251" t="str">
            <v>SACTO</v>
          </cell>
          <cell r="F13251" t="str">
            <v>ETL.6870</v>
          </cell>
          <cell r="G13251" t="str">
            <v>.POLE.WOOD</v>
          </cell>
          <cell r="H13251">
            <v>44533</v>
          </cell>
          <cell r="I13251">
            <v>44533</v>
          </cell>
          <cell r="J13251">
            <v>44684</v>
          </cell>
          <cell r="K13251">
            <v>44691</v>
          </cell>
          <cell r="M13251">
            <v>44715</v>
          </cell>
          <cell r="N13251">
            <v>44686</v>
          </cell>
          <cell r="O13251" t="str">
            <v>637</v>
          </cell>
          <cell r="P13251" t="str">
            <v>OTHR</v>
          </cell>
          <cell r="Q13251" t="str">
            <v>E - Schd Compl Yr 0</v>
          </cell>
          <cell r="R13251" t="str">
            <v>ORAS NOCO ATCO</v>
          </cell>
          <cell r="S13251" t="str">
            <v>HFTD 3</v>
          </cell>
        </row>
        <row r="13252">
          <cell r="B13252" t="str">
            <v>122460818</v>
          </cell>
          <cell r="C13252" t="str">
            <v>007/093</v>
          </cell>
          <cell r="D13252" t="str">
            <v>T3 DI GREEN VALLEY 007/093L  COMPLETE</v>
          </cell>
          <cell r="E13252" t="str">
            <v>MOSSLNDG</v>
          </cell>
          <cell r="F13252" t="str">
            <v>ETL.1710</v>
          </cell>
          <cell r="G13252" t="str">
            <v>.POLE.WDPS</v>
          </cell>
          <cell r="H13252">
            <v>44539</v>
          </cell>
          <cell r="I13252">
            <v>44539</v>
          </cell>
          <cell r="J13252">
            <v>44539</v>
          </cell>
          <cell r="M13252">
            <v>44721</v>
          </cell>
          <cell r="N13252">
            <v>44720</v>
          </cell>
          <cell r="O13252" t="str">
            <v>372</v>
          </cell>
          <cell r="P13252" t="str">
            <v/>
          </cell>
          <cell r="Q13252" t="str">
            <v>E - Schd Compl Yr 0</v>
          </cell>
          <cell r="R13252" t="str">
            <v>NOPR ORAS OSTS</v>
          </cell>
          <cell r="S13252" t="str">
            <v>HFTD 3</v>
          </cell>
        </row>
        <row r="13253">
          <cell r="B13253" t="str">
            <v>122460965</v>
          </cell>
          <cell r="C13253" t="str">
            <v>007/093</v>
          </cell>
          <cell r="D13253" t="str">
            <v>T3 DI GREEN VALLEY 007/093R COMPLETE</v>
          </cell>
          <cell r="E13253" t="str">
            <v>MOSSLNDG</v>
          </cell>
          <cell r="F13253" t="str">
            <v>ETL.1710</v>
          </cell>
          <cell r="G13253" t="str">
            <v>.POLE.WDPS</v>
          </cell>
          <cell r="H13253">
            <v>44539</v>
          </cell>
          <cell r="I13253">
            <v>44539</v>
          </cell>
          <cell r="J13253">
            <v>44539</v>
          </cell>
          <cell r="M13253">
            <v>44721</v>
          </cell>
          <cell r="N13253">
            <v>44720</v>
          </cell>
          <cell r="O13253" t="str">
            <v>372</v>
          </cell>
          <cell r="P13253" t="str">
            <v/>
          </cell>
          <cell r="Q13253" t="str">
            <v>E - Schd Compl Yr 0</v>
          </cell>
          <cell r="R13253" t="str">
            <v>NOPR ORAS OSTS</v>
          </cell>
          <cell r="S13253" t="str">
            <v>HFTD 3</v>
          </cell>
        </row>
        <row r="13254">
          <cell r="B13254" t="str">
            <v>122460968</v>
          </cell>
          <cell r="C13254" t="str">
            <v>007/093</v>
          </cell>
          <cell r="D13254" t="str">
            <v>T3 DI GREEN VALLEY 007/093C  COMPLETE</v>
          </cell>
          <cell r="E13254" t="str">
            <v>MOSSLNDG</v>
          </cell>
          <cell r="F13254" t="str">
            <v>ETL.1710</v>
          </cell>
          <cell r="G13254" t="str">
            <v>.POLE.WDPS</v>
          </cell>
          <cell r="H13254">
            <v>44539</v>
          </cell>
          <cell r="I13254">
            <v>44539</v>
          </cell>
          <cell r="J13254">
            <v>44539</v>
          </cell>
          <cell r="M13254">
            <v>44721</v>
          </cell>
          <cell r="N13254">
            <v>44720</v>
          </cell>
          <cell r="O13254" t="str">
            <v>372</v>
          </cell>
          <cell r="P13254" t="str">
            <v/>
          </cell>
          <cell r="Q13254" t="str">
            <v>E - Schd Compl Yr 0</v>
          </cell>
          <cell r="R13254" t="str">
            <v>NOPR ORAS OSTS</v>
          </cell>
          <cell r="S13254" t="str">
            <v>HFTD 3</v>
          </cell>
        </row>
        <row r="13255">
          <cell r="B13255" t="str">
            <v>122474110</v>
          </cell>
          <cell r="C13255" t="str">
            <v>004/040</v>
          </cell>
          <cell r="D13255" t="str">
            <v>T3 EI SBRNTE-GRZZLY-CLR #1 4/40 INS ROAD</v>
          </cell>
          <cell r="E13255" t="str">
            <v>CONCORD</v>
          </cell>
          <cell r="F13255" t="str">
            <v>ETL.3740</v>
          </cell>
          <cell r="G13255" t="str">
            <v>.TOWR</v>
          </cell>
          <cell r="H13255">
            <v>44540</v>
          </cell>
          <cell r="I13255">
            <v>44540</v>
          </cell>
          <cell r="J13255">
            <v>44743</v>
          </cell>
          <cell r="K13255">
            <v>44752</v>
          </cell>
          <cell r="L13255">
            <v>45017</v>
          </cell>
          <cell r="M13255">
            <v>44722</v>
          </cell>
          <cell r="N13255">
            <v>45016</v>
          </cell>
          <cell r="O13255" t="str">
            <v>374</v>
          </cell>
          <cell r="P13255" t="str">
            <v>INSP</v>
          </cell>
          <cell r="Q13255" t="str">
            <v>E - Schd Compl Yr 0</v>
          </cell>
          <cell r="R13255" t="str">
            <v>ORAS NOCO ATCO</v>
          </cell>
          <cell r="S13255" t="str">
            <v>HFTD 3</v>
          </cell>
        </row>
        <row r="13256">
          <cell r="B13256" t="str">
            <v>122490473</v>
          </cell>
          <cell r="C13256" t="str">
            <v>005/031</v>
          </cell>
          <cell r="D13256" t="str">
            <v>T3 FULTON-IGNACIO #1 005/031 RPR ROAD</v>
          </cell>
          <cell r="E13256" t="str">
            <v>LAKEVLLE</v>
          </cell>
          <cell r="F13256" t="str">
            <v>ETL.4680</v>
          </cell>
          <cell r="G13256" t="str">
            <v>.TOWR</v>
          </cell>
          <cell r="H13256">
            <v>44545</v>
          </cell>
          <cell r="I13256">
            <v>44545</v>
          </cell>
          <cell r="J13256">
            <v>44624</v>
          </cell>
          <cell r="K13256">
            <v>44633</v>
          </cell>
          <cell r="M13256">
            <v>44727</v>
          </cell>
          <cell r="N13256">
            <v>45043</v>
          </cell>
          <cell r="O13256" t="str">
            <v>932</v>
          </cell>
          <cell r="P13256" t="str">
            <v/>
          </cell>
          <cell r="Q13256" t="str">
            <v>E - Schd Compl Yr 0</v>
          </cell>
          <cell r="R13256" t="str">
            <v>ORAS NOCO ATCO</v>
          </cell>
          <cell r="S13256" t="str">
            <v>HFTD 3</v>
          </cell>
        </row>
        <row r="13257">
          <cell r="B13257" t="str">
            <v>122491982</v>
          </cell>
          <cell r="C13257" t="str">
            <v>007/092</v>
          </cell>
          <cell r="D13257" t="str">
            <v>T3 DI GRN VLLY-CMP EVRS 7/92L RPL STRW</v>
          </cell>
          <cell r="E13257" t="str">
            <v>MOSSLNDG</v>
          </cell>
          <cell r="F13257" t="str">
            <v>ETL.1710</v>
          </cell>
          <cell r="G13257" t="str">
            <v>.POLE.WDPS</v>
          </cell>
          <cell r="H13257">
            <v>44545</v>
          </cell>
          <cell r="I13257">
            <v>44544</v>
          </cell>
          <cell r="J13257">
            <v>44676</v>
          </cell>
          <cell r="K13257">
            <v>44712</v>
          </cell>
          <cell r="M13257">
            <v>44726</v>
          </cell>
          <cell r="N13257">
            <v>44585</v>
          </cell>
          <cell r="O13257" t="str">
            <v>372</v>
          </cell>
          <cell r="P13257" t="str">
            <v>OTHR</v>
          </cell>
          <cell r="Q13257" t="str">
            <v>E - Schd Compl Yr 0</v>
          </cell>
          <cell r="R13257" t="str">
            <v>ORAS NOCO ATCO</v>
          </cell>
          <cell r="S13257" t="str">
            <v>HFTD 3</v>
          </cell>
        </row>
        <row r="13258">
          <cell r="B13258" t="str">
            <v>122492697</v>
          </cell>
          <cell r="C13258" t="str">
            <v>002/015</v>
          </cell>
          <cell r="D13258" t="str">
            <v>T0 7TH STANDARD-KERN 002/015 COMPLETE</v>
          </cell>
          <cell r="E13258" t="str">
            <v>MIDWAY</v>
          </cell>
          <cell r="F13258" t="str">
            <v>ETL.1981</v>
          </cell>
          <cell r="G13258" t="str">
            <v>.POLE.WOOD</v>
          </cell>
          <cell r="H13258">
            <v>44545</v>
          </cell>
          <cell r="I13258">
            <v>44527</v>
          </cell>
          <cell r="J13258">
            <v>44599</v>
          </cell>
          <cell r="K13258">
            <v>44770</v>
          </cell>
          <cell r="M13258">
            <v>44619</v>
          </cell>
          <cell r="N13258">
            <v>44617</v>
          </cell>
          <cell r="O13258" t="str">
            <v>586</v>
          </cell>
          <cell r="P13258" t="str">
            <v>OTHR</v>
          </cell>
          <cell r="Q13258" t="str">
            <v>E - Schd Compl Yr 0</v>
          </cell>
          <cell r="R13258" t="str">
            <v>ORAS NOCO ATCO</v>
          </cell>
          <cell r="S13258" t="str">
            <v>Remove</v>
          </cell>
        </row>
        <row r="13259">
          <cell r="B13259" t="str">
            <v>122494542</v>
          </cell>
          <cell r="C13259" t="str">
            <v>002/031</v>
          </cell>
          <cell r="D13259" t="str">
            <v>T0 SHAFTER-RIO BRAVO 002/031 RPL POLE</v>
          </cell>
          <cell r="E13259" t="str">
            <v>MIDWAY</v>
          </cell>
          <cell r="F13259" t="str">
            <v>ETL.3660</v>
          </cell>
          <cell r="G13259" t="str">
            <v>.POLE.WOOD</v>
          </cell>
          <cell r="H13259">
            <v>44546</v>
          </cell>
          <cell r="I13259">
            <v>44534</v>
          </cell>
          <cell r="J13259">
            <v>44534</v>
          </cell>
          <cell r="L13259">
            <v>44995</v>
          </cell>
          <cell r="M13259">
            <v>44624</v>
          </cell>
          <cell r="N13259">
            <v>44623</v>
          </cell>
          <cell r="O13259" t="str">
            <v>372</v>
          </cell>
          <cell r="P13259" t="str">
            <v>OTHR</v>
          </cell>
          <cell r="Q13259" t="str">
            <v>E - Schd Compl Yr 0</v>
          </cell>
          <cell r="R13259" t="str">
            <v>NOPR ORAS NOPT ATCO</v>
          </cell>
          <cell r="S13259" t="str">
            <v>Remove</v>
          </cell>
        </row>
        <row r="13260">
          <cell r="B13260" t="str">
            <v>122495898</v>
          </cell>
          <cell r="C13260" t="str">
            <v>013/139</v>
          </cell>
          <cell r="D13260" t="str">
            <v>T2 DI RND MNTIN-CTNWD 13/139L RPL PL</v>
          </cell>
          <cell r="E13260" t="str">
            <v>TABLEMTN</v>
          </cell>
          <cell r="F13260" t="str">
            <v>ETL.5640</v>
          </cell>
          <cell r="G13260" t="str">
            <v>.POLE.WDPS</v>
          </cell>
          <cell r="H13260">
            <v>44546</v>
          </cell>
          <cell r="I13260">
            <v>44356</v>
          </cell>
          <cell r="J13260">
            <v>44769</v>
          </cell>
          <cell r="K13260">
            <v>44789</v>
          </cell>
          <cell r="L13260">
            <v>45035</v>
          </cell>
          <cell r="M13260">
            <v>44721</v>
          </cell>
          <cell r="N13260">
            <v>44519</v>
          </cell>
          <cell r="O13260" t="str">
            <v>372</v>
          </cell>
          <cell r="P13260" t="str">
            <v>OTHR</v>
          </cell>
          <cell r="Q13260" t="str">
            <v>E - Schd Compl Yr 0</v>
          </cell>
          <cell r="R13260" t="str">
            <v>ORAS NOCO ATCO</v>
          </cell>
          <cell r="S13260" t="str">
            <v>HFTD 2</v>
          </cell>
        </row>
        <row r="13261">
          <cell r="B13261" t="str">
            <v>122498344</v>
          </cell>
          <cell r="C13261" t="str">
            <v/>
          </cell>
          <cell r="D13261" t="str">
            <v>CORTINA #2 NRP GROUND</v>
          </cell>
          <cell r="E13261" t="str">
            <v>SACTO</v>
          </cell>
          <cell r="F13261" t="str">
            <v>ETL.6590</v>
          </cell>
          <cell r="G13261" t="str">
            <v>ETL.6590_</v>
          </cell>
          <cell r="H13261">
            <v>44547</v>
          </cell>
          <cell r="I13261">
            <v>44546</v>
          </cell>
          <cell r="J13261">
            <v>44546</v>
          </cell>
          <cell r="K13261">
            <v>44550</v>
          </cell>
          <cell r="M13261">
            <v>44636</v>
          </cell>
          <cell r="N13261">
            <v>44636</v>
          </cell>
          <cell r="O13261" t="str">
            <v>539</v>
          </cell>
          <cell r="P13261" t="str">
            <v/>
          </cell>
          <cell r="Q13261" t="str">
            <v>E - Schd Compl Yr 0</v>
          </cell>
          <cell r="R13261" t="str">
            <v>ORAS NOCO ATCO</v>
          </cell>
          <cell r="S13261" t="str">
            <v>Remove</v>
          </cell>
        </row>
        <row r="13262">
          <cell r="B13262" t="str">
            <v>122511529</v>
          </cell>
          <cell r="C13262" t="str">
            <v>000/020</v>
          </cell>
          <cell r="D13262" t="str">
            <v>T3 WV VOLTA-SOUTH 0/20 RPR FENCE</v>
          </cell>
          <cell r="E13262" t="str">
            <v>TABLEMTN</v>
          </cell>
          <cell r="F13262" t="str">
            <v>ETL.8300</v>
          </cell>
          <cell r="G13262" t="str">
            <v>.POLE.WOOD</v>
          </cell>
          <cell r="H13262">
            <v>44552</v>
          </cell>
          <cell r="I13262">
            <v>44552</v>
          </cell>
          <cell r="J13262">
            <v>44552</v>
          </cell>
          <cell r="M13262">
            <v>44734</v>
          </cell>
          <cell r="O13262" t="str">
            <v>931</v>
          </cell>
          <cell r="P13262" t="str">
            <v>OTHR</v>
          </cell>
          <cell r="Q13262" t="str">
            <v>E - Schd Compl Yr 0</v>
          </cell>
          <cell r="R13262" t="str">
            <v>OSNO ATCO</v>
          </cell>
          <cell r="S13262" t="str">
            <v>HFTD 3</v>
          </cell>
        </row>
        <row r="13263">
          <cell r="B13263" t="str">
            <v>122533739</v>
          </cell>
          <cell r="C13263" t="str">
            <v>020/561</v>
          </cell>
          <cell r="D13263" t="str">
            <v>COLGATE-ALLEGHANY 20/561 RPR SWTCH</v>
          </cell>
          <cell r="E13263" t="str">
            <v>SACTO</v>
          </cell>
          <cell r="F13263" t="str">
            <v>ETL.6470</v>
          </cell>
          <cell r="G13263" t="str">
            <v>.SWIT</v>
          </cell>
          <cell r="H13263">
            <v>44561</v>
          </cell>
          <cell r="I13263">
            <v>44561</v>
          </cell>
          <cell r="J13263">
            <v>44725</v>
          </cell>
          <cell r="K13263">
            <v>44791</v>
          </cell>
          <cell r="L13263">
            <v>44989</v>
          </cell>
          <cell r="M13263">
            <v>44742</v>
          </cell>
          <cell r="N13263">
            <v>44926</v>
          </cell>
          <cell r="O13263" t="str">
            <v>623</v>
          </cell>
          <cell r="P13263" t="str">
            <v/>
          </cell>
          <cell r="Q13263" t="str">
            <v>E - Schd Compl Yr 0</v>
          </cell>
          <cell r="R13263" t="str">
            <v>ORAS NOCO ATCO</v>
          </cell>
          <cell r="S13263" t="str">
            <v>HFTD 3</v>
          </cell>
        </row>
        <row r="13264">
          <cell r="B13264" t="str">
            <v>122885701</v>
          </cell>
          <cell r="C13264" t="str">
            <v>006/005</v>
          </cell>
          <cell r="D13264" t="str">
            <v>T2 DI CHOWCHILLA-KERCKHOFF 6/5R CMPLTD</v>
          </cell>
          <cell r="E13264" t="str">
            <v>FRESNO</v>
          </cell>
          <cell r="F13264" t="str">
            <v>ETL.1250</v>
          </cell>
          <cell r="G13264" t="str">
            <v>.POLE.STPS</v>
          </cell>
          <cell r="H13264">
            <v>44587</v>
          </cell>
          <cell r="I13264">
            <v>44344</v>
          </cell>
          <cell r="J13264">
            <v>44721</v>
          </cell>
          <cell r="K13264">
            <v>44734</v>
          </cell>
          <cell r="M13264">
            <v>44709</v>
          </cell>
          <cell r="N13264">
            <v>44673</v>
          </cell>
          <cell r="O13264" t="str">
            <v>372</v>
          </cell>
          <cell r="P13264" t="str">
            <v/>
          </cell>
          <cell r="Q13264" t="str">
            <v>E - Schd Compl Yr 0</v>
          </cell>
          <cell r="R13264" t="str">
            <v>ORAS NOCO ATCO</v>
          </cell>
          <cell r="S13264" t="str">
            <v>HFTD 2</v>
          </cell>
        </row>
        <row r="13265">
          <cell r="B13265" t="str">
            <v>122885705</v>
          </cell>
          <cell r="C13265" t="str">
            <v>006/005</v>
          </cell>
          <cell r="D13265" t="str">
            <v>T2 DI CHOWCHILLA-KERCKHOFF 6/5C CMPLTD</v>
          </cell>
          <cell r="E13265" t="str">
            <v>FRESNO</v>
          </cell>
          <cell r="F13265" t="str">
            <v>ETL.1250</v>
          </cell>
          <cell r="G13265" t="str">
            <v>.POLE.STPS</v>
          </cell>
          <cell r="H13265">
            <v>44587</v>
          </cell>
          <cell r="I13265">
            <v>44344</v>
          </cell>
          <cell r="J13265">
            <v>44721</v>
          </cell>
          <cell r="K13265">
            <v>44734</v>
          </cell>
          <cell r="M13265">
            <v>44709</v>
          </cell>
          <cell r="N13265">
            <v>44673</v>
          </cell>
          <cell r="O13265" t="str">
            <v>372</v>
          </cell>
          <cell r="P13265" t="str">
            <v/>
          </cell>
          <cell r="Q13265" t="str">
            <v>E - Schd Compl Yr 0</v>
          </cell>
          <cell r="R13265" t="str">
            <v>ORAS NOCO ATCO</v>
          </cell>
          <cell r="S13265" t="str">
            <v>HFTD 2</v>
          </cell>
        </row>
        <row r="13266">
          <cell r="B13266" t="str">
            <v>122951130</v>
          </cell>
          <cell r="C13266" t="str">
            <v>043/172</v>
          </cell>
          <cell r="D13266" t="str">
            <v>T0 DI TABLE MTN-VACA 43/172 RPL INSS</v>
          </cell>
          <cell r="E13266" t="str">
            <v>SACTO</v>
          </cell>
          <cell r="F13266" t="str">
            <v>ETL.6090</v>
          </cell>
          <cell r="G13266" t="str">
            <v>.INSL</v>
          </cell>
          <cell r="H13266">
            <v>44601</v>
          </cell>
          <cell r="I13266">
            <v>44599</v>
          </cell>
          <cell r="J13266">
            <v>44713</v>
          </cell>
          <cell r="K13266">
            <v>44739</v>
          </cell>
          <cell r="L13266">
            <v>45023</v>
          </cell>
          <cell r="M13266">
            <v>44688</v>
          </cell>
          <cell r="N13266">
            <v>44690</v>
          </cell>
          <cell r="O13266" t="str">
            <v>532</v>
          </cell>
          <cell r="P13266" t="str">
            <v/>
          </cell>
          <cell r="Q13266" t="str">
            <v>E - Schd Compl Yr 0</v>
          </cell>
          <cell r="R13266" t="str">
            <v>ORAS NOCO ATCO</v>
          </cell>
          <cell r="S13266" t="str">
            <v>Remove</v>
          </cell>
        </row>
        <row r="13267">
          <cell r="B13267" t="str">
            <v>122952376</v>
          </cell>
          <cell r="C13267" t="str">
            <v>031/125</v>
          </cell>
          <cell r="D13267" t="str">
            <v>T0 DI TABLE MTN-VACA 31/125 RPL INSS</v>
          </cell>
          <cell r="E13267" t="str">
            <v>SACTO</v>
          </cell>
          <cell r="F13267" t="str">
            <v>ETL.6090</v>
          </cell>
          <cell r="G13267" t="str">
            <v>.INSL</v>
          </cell>
          <cell r="H13267">
            <v>44601</v>
          </cell>
          <cell r="I13267">
            <v>44601</v>
          </cell>
          <cell r="J13267">
            <v>44714</v>
          </cell>
          <cell r="K13267">
            <v>44739</v>
          </cell>
          <cell r="L13267">
            <v>45022</v>
          </cell>
          <cell r="M13267">
            <v>44690</v>
          </cell>
          <cell r="N13267">
            <v>44690</v>
          </cell>
          <cell r="O13267" t="str">
            <v>532</v>
          </cell>
          <cell r="P13267" t="str">
            <v/>
          </cell>
          <cell r="Q13267" t="str">
            <v>E - Schd Compl Yr 0</v>
          </cell>
          <cell r="R13267" t="str">
            <v>ORAS NOCO ATCO</v>
          </cell>
          <cell r="S13267" t="str">
            <v>Remove</v>
          </cell>
        </row>
        <row r="13268">
          <cell r="B13268" t="str">
            <v>122952440</v>
          </cell>
          <cell r="C13268" t="str">
            <v>081/335</v>
          </cell>
          <cell r="D13268" t="str">
            <v>T0 DI TBLE MTN-VACA 081/335 RPL INSS</v>
          </cell>
          <cell r="E13268" t="str">
            <v>SACTO</v>
          </cell>
          <cell r="F13268" t="str">
            <v>ETL.6090</v>
          </cell>
          <cell r="G13268" t="str">
            <v>.INSL</v>
          </cell>
          <cell r="H13268">
            <v>44601</v>
          </cell>
          <cell r="I13268">
            <v>44596</v>
          </cell>
          <cell r="J13268">
            <v>44719</v>
          </cell>
          <cell r="K13268">
            <v>44740</v>
          </cell>
          <cell r="L13268">
            <v>45029</v>
          </cell>
          <cell r="M13268">
            <v>44685</v>
          </cell>
          <cell r="N13268">
            <v>44690</v>
          </cell>
          <cell r="O13268" t="str">
            <v>532</v>
          </cell>
          <cell r="P13268" t="str">
            <v/>
          </cell>
          <cell r="Q13268" t="str">
            <v>E - Schd Compl Yr 0</v>
          </cell>
          <cell r="R13268" t="str">
            <v>ORAS NOCO ATCO</v>
          </cell>
          <cell r="S13268" t="str">
            <v>Remove</v>
          </cell>
        </row>
        <row r="13269">
          <cell r="B13269" t="str">
            <v>122952441</v>
          </cell>
          <cell r="C13269" t="str">
            <v>077/318</v>
          </cell>
          <cell r="D13269" t="str">
            <v>T0 DI TBLE MTN-VACA 077/318 RPL INSS</v>
          </cell>
          <cell r="E13269" t="str">
            <v>SACTO</v>
          </cell>
          <cell r="F13269" t="str">
            <v>ETL.6090</v>
          </cell>
          <cell r="G13269" t="str">
            <v>.INSL</v>
          </cell>
          <cell r="H13269">
            <v>44601</v>
          </cell>
          <cell r="I13269">
            <v>44596</v>
          </cell>
          <cell r="J13269">
            <v>44720</v>
          </cell>
          <cell r="K13269">
            <v>44733</v>
          </cell>
          <cell r="L13269">
            <v>45029</v>
          </cell>
          <cell r="M13269">
            <v>44685</v>
          </cell>
          <cell r="N13269">
            <v>44690</v>
          </cell>
          <cell r="O13269" t="str">
            <v>532</v>
          </cell>
          <cell r="P13269" t="str">
            <v/>
          </cell>
          <cell r="Q13269" t="str">
            <v>E - Schd Compl Yr 0</v>
          </cell>
          <cell r="R13269" t="str">
            <v>ORAS NOCO ATCO</v>
          </cell>
          <cell r="S13269" t="str">
            <v>Remove</v>
          </cell>
        </row>
        <row r="13270">
          <cell r="B13270" t="str">
            <v>122987322</v>
          </cell>
          <cell r="C13270" t="str">
            <v>023/127</v>
          </cell>
          <cell r="D13270" t="str">
            <v>T0 DI VACA-BAHIA 023/127 RPL INSS</v>
          </cell>
          <cell r="E13270" t="str">
            <v>LAKEVLLE</v>
          </cell>
          <cell r="F13270" t="str">
            <v>ETL.5810</v>
          </cell>
          <cell r="G13270" t="str">
            <v>.INSL.CERA</v>
          </cell>
          <cell r="H13270">
            <v>44608</v>
          </cell>
          <cell r="I13270">
            <v>44607</v>
          </cell>
          <cell r="J13270">
            <v>44607</v>
          </cell>
          <cell r="L13270">
            <v>45056</v>
          </cell>
          <cell r="M13270">
            <v>44697</v>
          </cell>
          <cell r="N13270">
            <v>44697</v>
          </cell>
          <cell r="O13270" t="str">
            <v>532</v>
          </cell>
          <cell r="P13270" t="str">
            <v/>
          </cell>
          <cell r="Q13270" t="str">
            <v>E - Schd Compl Yr 0</v>
          </cell>
          <cell r="R13270" t="str">
            <v>NOPR ORAS ATCO</v>
          </cell>
          <cell r="S13270" t="str">
            <v>Remove</v>
          </cell>
        </row>
        <row r="13271">
          <cell r="B13271" t="str">
            <v>122987326</v>
          </cell>
          <cell r="C13271" t="str">
            <v>023/127</v>
          </cell>
          <cell r="D13271" t="str">
            <v>T0 DI VACA-PARKWAY 023/127 RPL INSS</v>
          </cell>
          <cell r="E13271" t="str">
            <v>LAKEVLLE</v>
          </cell>
          <cell r="F13271" t="str">
            <v>ETL.5850</v>
          </cell>
          <cell r="G13271" t="str">
            <v>.INSL.CERA</v>
          </cell>
          <cell r="H13271">
            <v>44608</v>
          </cell>
          <cell r="I13271">
            <v>44607</v>
          </cell>
          <cell r="J13271">
            <v>44607</v>
          </cell>
          <cell r="L13271">
            <v>45062</v>
          </cell>
          <cell r="M13271">
            <v>44697</v>
          </cell>
          <cell r="N13271">
            <v>44697</v>
          </cell>
          <cell r="O13271" t="str">
            <v>532</v>
          </cell>
          <cell r="P13271" t="str">
            <v/>
          </cell>
          <cell r="Q13271" t="str">
            <v>E - Schd Compl Yr 0</v>
          </cell>
          <cell r="R13271" t="str">
            <v>NOPR ORAS ATCO</v>
          </cell>
          <cell r="S13271" t="str">
            <v>Remove</v>
          </cell>
        </row>
        <row r="13272">
          <cell r="B13272" t="str">
            <v>122994193</v>
          </cell>
          <cell r="C13272" t="str">
            <v>023/121</v>
          </cell>
          <cell r="D13272" t="str">
            <v>T0 DI VACA-BAHIA 23/121 RPL INSS</v>
          </cell>
          <cell r="E13272" t="str">
            <v>LAKEVLLE</v>
          </cell>
          <cell r="F13272" t="str">
            <v>ETL.5810</v>
          </cell>
          <cell r="G13272" t="str">
            <v>.INSL.CERA</v>
          </cell>
          <cell r="H13272">
            <v>44609</v>
          </cell>
          <cell r="I13272">
            <v>44609</v>
          </cell>
          <cell r="J13272">
            <v>44609</v>
          </cell>
          <cell r="L13272">
            <v>45056</v>
          </cell>
          <cell r="M13272">
            <v>44698</v>
          </cell>
          <cell r="N13272">
            <v>44697</v>
          </cell>
          <cell r="O13272" t="str">
            <v>532</v>
          </cell>
          <cell r="P13272" t="str">
            <v/>
          </cell>
          <cell r="Q13272" t="str">
            <v>E - Schd Compl Yr 0</v>
          </cell>
          <cell r="R13272" t="str">
            <v>NOPR ORAS ATCO</v>
          </cell>
          <cell r="S13272" t="str">
            <v>Remove</v>
          </cell>
        </row>
        <row r="13273">
          <cell r="B13273" t="str">
            <v>122994507</v>
          </cell>
          <cell r="C13273" t="str">
            <v>069/282</v>
          </cell>
          <cell r="D13273" t="str">
            <v>T0 DI TABLE MTN-VACA 69/282 RPL INSS</v>
          </cell>
          <cell r="E13273" t="str">
            <v>SACTO</v>
          </cell>
          <cell r="F13273" t="str">
            <v>ETL.6090</v>
          </cell>
          <cell r="G13273" t="str">
            <v>.INSL</v>
          </cell>
          <cell r="H13273">
            <v>44609</v>
          </cell>
          <cell r="I13273">
            <v>44609</v>
          </cell>
          <cell r="J13273">
            <v>44718</v>
          </cell>
          <cell r="K13273">
            <v>44740</v>
          </cell>
          <cell r="L13273">
            <v>45028</v>
          </cell>
          <cell r="M13273">
            <v>44698</v>
          </cell>
          <cell r="N13273">
            <v>44690</v>
          </cell>
          <cell r="O13273" t="str">
            <v>532</v>
          </cell>
          <cell r="P13273" t="str">
            <v/>
          </cell>
          <cell r="Q13273" t="str">
            <v>E - Schd Compl Yr 0</v>
          </cell>
          <cell r="R13273" t="str">
            <v>ORAS NOCO ATCO</v>
          </cell>
          <cell r="S13273" t="str">
            <v>Remove</v>
          </cell>
        </row>
        <row r="13274">
          <cell r="B13274" t="str">
            <v>122994528</v>
          </cell>
          <cell r="C13274" t="str">
            <v>059/238</v>
          </cell>
          <cell r="D13274" t="str">
            <v>T0 DI TABLE MTN-VACA 59/238 RPL INSS</v>
          </cell>
          <cell r="E13274" t="str">
            <v>SACTO</v>
          </cell>
          <cell r="F13274" t="str">
            <v>ETL.6090</v>
          </cell>
          <cell r="G13274" t="str">
            <v>.INSL</v>
          </cell>
          <cell r="H13274">
            <v>44609</v>
          </cell>
          <cell r="I13274">
            <v>44609</v>
          </cell>
          <cell r="J13274">
            <v>44712</v>
          </cell>
          <cell r="K13274">
            <v>44739</v>
          </cell>
          <cell r="L13274">
            <v>45023</v>
          </cell>
          <cell r="M13274">
            <v>44698</v>
          </cell>
          <cell r="N13274">
            <v>44690</v>
          </cell>
          <cell r="O13274" t="str">
            <v>532</v>
          </cell>
          <cell r="P13274" t="str">
            <v/>
          </cell>
          <cell r="Q13274" t="str">
            <v>E - Schd Compl Yr 0</v>
          </cell>
          <cell r="R13274" t="str">
            <v>ORAS NOCO ATCO</v>
          </cell>
          <cell r="S13274" t="str">
            <v>Remove</v>
          </cell>
        </row>
        <row r="13275">
          <cell r="B13275" t="str">
            <v>122996966</v>
          </cell>
          <cell r="C13275" t="str">
            <v>023/124</v>
          </cell>
          <cell r="D13275" t="str">
            <v>T0 DI VACA-BAHIA 23/124 RPL INSS</v>
          </cell>
          <cell r="E13275" t="str">
            <v>LAKEVLLE</v>
          </cell>
          <cell r="F13275" t="str">
            <v>ETL.5810</v>
          </cell>
          <cell r="G13275" t="str">
            <v>.INSL.CERA</v>
          </cell>
          <cell r="H13275">
            <v>44610</v>
          </cell>
          <cell r="I13275">
            <v>44609</v>
          </cell>
          <cell r="J13275">
            <v>44609</v>
          </cell>
          <cell r="L13275">
            <v>45056</v>
          </cell>
          <cell r="M13275">
            <v>44698</v>
          </cell>
          <cell r="N13275">
            <v>44698</v>
          </cell>
          <cell r="O13275" t="str">
            <v>532</v>
          </cell>
          <cell r="P13275" t="str">
            <v/>
          </cell>
          <cell r="Q13275" t="str">
            <v>E - Schd Compl Yr 0</v>
          </cell>
          <cell r="R13275" t="str">
            <v>NOPR ORAS ATCO</v>
          </cell>
          <cell r="S13275" t="str">
            <v>Remove</v>
          </cell>
        </row>
        <row r="13276">
          <cell r="B13276" t="str">
            <v>122997124</v>
          </cell>
          <cell r="C13276" t="str">
            <v>076/316</v>
          </cell>
          <cell r="D13276" t="str">
            <v>T0 DI TABLE MTN-VACA 76/316 RPL INSS</v>
          </cell>
          <cell r="E13276" t="str">
            <v>SACTO</v>
          </cell>
          <cell r="F13276" t="str">
            <v>ETL.6090</v>
          </cell>
          <cell r="G13276" t="str">
            <v>.INSL</v>
          </cell>
          <cell r="H13276">
            <v>44610</v>
          </cell>
          <cell r="I13276">
            <v>44609</v>
          </cell>
          <cell r="J13276">
            <v>44720</v>
          </cell>
          <cell r="K13276">
            <v>44767</v>
          </cell>
          <cell r="L13276">
            <v>45029</v>
          </cell>
          <cell r="M13276">
            <v>44698</v>
          </cell>
          <cell r="N13276">
            <v>44700</v>
          </cell>
          <cell r="O13276" t="str">
            <v>532</v>
          </cell>
          <cell r="P13276" t="str">
            <v/>
          </cell>
          <cell r="Q13276" t="str">
            <v>E - Schd Compl Yr 0</v>
          </cell>
          <cell r="R13276" t="str">
            <v>ORAS NOCO ATCO</v>
          </cell>
          <cell r="S13276" t="str">
            <v>Remove</v>
          </cell>
        </row>
        <row r="13277">
          <cell r="B13277" t="str">
            <v>122998728</v>
          </cell>
          <cell r="C13277" t="str">
            <v>077/319</v>
          </cell>
          <cell r="D13277" t="str">
            <v>T0 DI TABLE MTN-VACA 77/319 RPL INSS</v>
          </cell>
          <cell r="E13277" t="str">
            <v>SACTO</v>
          </cell>
          <cell r="F13277" t="str">
            <v>ETL.6090</v>
          </cell>
          <cell r="G13277" t="str">
            <v>.INSL</v>
          </cell>
          <cell r="H13277">
            <v>44610</v>
          </cell>
          <cell r="I13277">
            <v>44610</v>
          </cell>
          <cell r="J13277">
            <v>44610</v>
          </cell>
          <cell r="L13277">
            <v>45029</v>
          </cell>
          <cell r="M13277">
            <v>44699</v>
          </cell>
          <cell r="N13277">
            <v>44700</v>
          </cell>
          <cell r="O13277" t="str">
            <v>532</v>
          </cell>
          <cell r="P13277" t="str">
            <v/>
          </cell>
          <cell r="Q13277" t="str">
            <v>E - Schd Compl Yr 0</v>
          </cell>
          <cell r="R13277" t="str">
            <v>NOPR ORAS ATCO</v>
          </cell>
          <cell r="S13277" t="str">
            <v>Remove</v>
          </cell>
        </row>
        <row r="13278">
          <cell r="B13278" t="str">
            <v>123027040</v>
          </cell>
          <cell r="C13278" t="str">
            <v>059/237</v>
          </cell>
          <cell r="D13278" t="str">
            <v>T0 DI TBL MTN VCA 59/237 RPL INSS</v>
          </cell>
          <cell r="E13278" t="str">
            <v>SACTO</v>
          </cell>
          <cell r="F13278" t="str">
            <v>ETL.6090</v>
          </cell>
          <cell r="G13278" t="str">
            <v>.INSL</v>
          </cell>
          <cell r="H13278">
            <v>44617</v>
          </cell>
          <cell r="I13278">
            <v>44616</v>
          </cell>
          <cell r="J13278">
            <v>44712</v>
          </cell>
          <cell r="K13278">
            <v>44739</v>
          </cell>
          <cell r="L13278">
            <v>45023</v>
          </cell>
          <cell r="M13278">
            <v>44705</v>
          </cell>
          <cell r="N13278">
            <v>44705</v>
          </cell>
          <cell r="O13278" t="str">
            <v>532</v>
          </cell>
          <cell r="P13278" t="str">
            <v/>
          </cell>
          <cell r="Q13278" t="str">
            <v>E - Schd Compl Yr 0</v>
          </cell>
          <cell r="R13278" t="str">
            <v>ORAS NOCO ATCO</v>
          </cell>
          <cell r="S13278" t="str">
            <v>Remove</v>
          </cell>
        </row>
        <row r="13279">
          <cell r="B13279" t="str">
            <v>123027777</v>
          </cell>
          <cell r="C13279" t="str">
            <v>044/178</v>
          </cell>
          <cell r="D13279" t="str">
            <v>T0 DI TABLE MOUNTAIN-VAC 44/178 RPL INSS</v>
          </cell>
          <cell r="E13279" t="str">
            <v>SACTO</v>
          </cell>
          <cell r="F13279" t="str">
            <v>ETL.6090</v>
          </cell>
          <cell r="G13279" t="str">
            <v>.INSL</v>
          </cell>
          <cell r="H13279">
            <v>44617</v>
          </cell>
          <cell r="I13279">
            <v>44616</v>
          </cell>
          <cell r="J13279">
            <v>44713</v>
          </cell>
          <cell r="K13279">
            <v>44739</v>
          </cell>
          <cell r="L13279">
            <v>45023</v>
          </cell>
          <cell r="M13279">
            <v>44705</v>
          </cell>
          <cell r="N13279">
            <v>44700</v>
          </cell>
          <cell r="O13279" t="str">
            <v>532</v>
          </cell>
          <cell r="P13279" t="str">
            <v/>
          </cell>
          <cell r="Q13279" t="str">
            <v>E - Schd Compl Yr 0</v>
          </cell>
          <cell r="R13279" t="str">
            <v>ORAS NOCO ATCO</v>
          </cell>
          <cell r="S13279" t="str">
            <v>Remove</v>
          </cell>
        </row>
        <row r="13280">
          <cell r="B13280" t="str">
            <v>123030905</v>
          </cell>
          <cell r="C13280" t="str">
            <v>037/148</v>
          </cell>
          <cell r="D13280" t="str">
            <v>T0 DI TABLE MNTN-VACA 037/148 RPL INSS</v>
          </cell>
          <cell r="E13280" t="str">
            <v>SACTO</v>
          </cell>
          <cell r="F13280" t="str">
            <v>ETL.6090</v>
          </cell>
          <cell r="G13280" t="str">
            <v>.INSL</v>
          </cell>
          <cell r="H13280">
            <v>44618</v>
          </cell>
          <cell r="I13280">
            <v>44618</v>
          </cell>
          <cell r="J13280">
            <v>44718</v>
          </cell>
          <cell r="K13280">
            <v>44749</v>
          </cell>
          <cell r="L13280">
            <v>45022</v>
          </cell>
          <cell r="M13280">
            <v>44707</v>
          </cell>
          <cell r="N13280">
            <v>44700</v>
          </cell>
          <cell r="O13280" t="str">
            <v>532</v>
          </cell>
          <cell r="P13280" t="str">
            <v/>
          </cell>
          <cell r="Q13280" t="str">
            <v>E - Schd Compl Yr 0</v>
          </cell>
          <cell r="R13280" t="str">
            <v>ORAS NOCO ATCO</v>
          </cell>
          <cell r="S13280" t="str">
            <v>Remove</v>
          </cell>
        </row>
        <row r="13281">
          <cell r="B13281" t="str">
            <v>123031790</v>
          </cell>
          <cell r="C13281" t="str">
            <v>072/296</v>
          </cell>
          <cell r="D13281" t="str">
            <v>T0 DI TABLE MTN-VACA 72/296 RPL INSS</v>
          </cell>
          <cell r="E13281" t="str">
            <v>SACTO</v>
          </cell>
          <cell r="F13281" t="str">
            <v>ETL.6090</v>
          </cell>
          <cell r="G13281" t="str">
            <v>.INSL</v>
          </cell>
          <cell r="H13281">
            <v>44620</v>
          </cell>
          <cell r="I13281">
            <v>44618</v>
          </cell>
          <cell r="J13281">
            <v>44715</v>
          </cell>
          <cell r="K13281">
            <v>44740</v>
          </cell>
          <cell r="L13281">
            <v>45028</v>
          </cell>
          <cell r="M13281">
            <v>44707</v>
          </cell>
          <cell r="N13281">
            <v>44705</v>
          </cell>
          <cell r="O13281" t="str">
            <v>532</v>
          </cell>
          <cell r="P13281" t="str">
            <v/>
          </cell>
          <cell r="Q13281" t="str">
            <v>E - Schd Compl Yr 0</v>
          </cell>
          <cell r="R13281" t="str">
            <v>ORAS NOCO ATCO</v>
          </cell>
          <cell r="S13281" t="str">
            <v>Remove</v>
          </cell>
        </row>
        <row r="13282">
          <cell r="B13282" t="str">
            <v>123036495</v>
          </cell>
          <cell r="C13282" t="str">
            <v>071/291</v>
          </cell>
          <cell r="D13282" t="str">
            <v>T0 DI TBL MTN-VACA 71/291 RPL INSS</v>
          </cell>
          <cell r="E13282" t="str">
            <v>SACTO</v>
          </cell>
          <cell r="F13282" t="str">
            <v>ETL.6090</v>
          </cell>
          <cell r="G13282" t="str">
            <v>.INSL</v>
          </cell>
          <cell r="H13282">
            <v>44621</v>
          </cell>
          <cell r="I13282">
            <v>44621</v>
          </cell>
          <cell r="J13282">
            <v>44715</v>
          </cell>
          <cell r="K13282">
            <v>44739</v>
          </cell>
          <cell r="L13282">
            <v>45028</v>
          </cell>
          <cell r="M13282">
            <v>44713</v>
          </cell>
          <cell r="N13282">
            <v>44705</v>
          </cell>
          <cell r="O13282" t="str">
            <v>532</v>
          </cell>
          <cell r="P13282" t="str">
            <v>OTHR</v>
          </cell>
          <cell r="Q13282" t="str">
            <v>E - Schd Compl Yr 0</v>
          </cell>
          <cell r="R13282" t="str">
            <v>ORAS NOCO ATCO</v>
          </cell>
          <cell r="S13282" t="str">
            <v>Remove</v>
          </cell>
        </row>
        <row r="13283">
          <cell r="B13283" t="str">
            <v>123037364</v>
          </cell>
          <cell r="C13283" t="str">
            <v>039/158</v>
          </cell>
          <cell r="D13283" t="str">
            <v>T0 DI MIDWAY-WHIRLWIND 39/158 RPR INSS</v>
          </cell>
          <cell r="E13283" t="str">
            <v>MIDWAY</v>
          </cell>
          <cell r="F13283" t="str">
            <v>ETL.6030</v>
          </cell>
          <cell r="G13283" t="str">
            <v>.INSL</v>
          </cell>
          <cell r="H13283">
            <v>44621</v>
          </cell>
          <cell r="I13283">
            <v>44616</v>
          </cell>
          <cell r="J13283">
            <v>44616</v>
          </cell>
          <cell r="L13283">
            <v>45063</v>
          </cell>
          <cell r="M13283">
            <v>44705</v>
          </cell>
          <cell r="N13283">
            <v>44705</v>
          </cell>
          <cell r="O13283" t="str">
            <v>628</v>
          </cell>
          <cell r="P13283" t="str">
            <v/>
          </cell>
          <cell r="Q13283" t="str">
            <v>E - Schd Compl Yr 0</v>
          </cell>
          <cell r="R13283" t="str">
            <v>NOPR ORAS ATCO</v>
          </cell>
          <cell r="S13283" t="str">
            <v>Remove</v>
          </cell>
        </row>
        <row r="13284">
          <cell r="B13284" t="str">
            <v>123041624</v>
          </cell>
          <cell r="C13284" t="str">
            <v>039/001</v>
          </cell>
          <cell r="D13284" t="str">
            <v>T2 RIO DELL JCT-BRIDGEVILL 39/1 RPL POLE</v>
          </cell>
          <cell r="E13284" t="str">
            <v>EUREKA</v>
          </cell>
          <cell r="F13284" t="str">
            <v>ETL.7850</v>
          </cell>
          <cell r="G13284" t="str">
            <v>.POLE.WOOD</v>
          </cell>
          <cell r="H13284">
            <v>44622</v>
          </cell>
          <cell r="I13284">
            <v>44310</v>
          </cell>
          <cell r="J13284">
            <v>44310</v>
          </cell>
          <cell r="L13284">
            <v>45058</v>
          </cell>
          <cell r="M13284">
            <v>44675</v>
          </cell>
          <cell r="N13284">
            <v>45057</v>
          </cell>
          <cell r="O13284" t="str">
            <v>372</v>
          </cell>
          <cell r="P13284" t="str">
            <v>OTHR</v>
          </cell>
          <cell r="Q13284" t="str">
            <v>E - Schd Compl Yr 0</v>
          </cell>
          <cell r="R13284" t="str">
            <v>NOPR ORAS ATCO</v>
          </cell>
          <cell r="S13284" t="str">
            <v>HFTD 2</v>
          </cell>
        </row>
        <row r="13285">
          <cell r="B13285" t="str">
            <v>123047089</v>
          </cell>
          <cell r="C13285" t="str">
            <v>053/213</v>
          </cell>
          <cell r="D13285" t="str">
            <v>T0 DI TBL MTN TSL 53/213 RPL INSS</v>
          </cell>
          <cell r="E13285" t="str">
            <v>SACTO</v>
          </cell>
          <cell r="F13285" t="str">
            <v>ETL.6080</v>
          </cell>
          <cell r="G13285" t="str">
            <v>.INSL</v>
          </cell>
          <cell r="H13285">
            <v>44623</v>
          </cell>
          <cell r="I13285">
            <v>44622</v>
          </cell>
          <cell r="J13285">
            <v>44794</v>
          </cell>
          <cell r="K13285">
            <v>44802</v>
          </cell>
          <cell r="L13285">
            <v>45073</v>
          </cell>
          <cell r="M13285">
            <v>44714</v>
          </cell>
          <cell r="N13285">
            <v>44715</v>
          </cell>
          <cell r="O13285" t="str">
            <v>532</v>
          </cell>
          <cell r="P13285" t="str">
            <v>OTHR</v>
          </cell>
          <cell r="Q13285" t="str">
            <v>E - Schd Compl Yr 0</v>
          </cell>
          <cell r="R13285" t="str">
            <v>ORAS NOCO ATCO</v>
          </cell>
          <cell r="S13285" t="str">
            <v>Remove</v>
          </cell>
        </row>
        <row r="13286">
          <cell r="B13286" t="str">
            <v>123047113</v>
          </cell>
          <cell r="C13286" t="str">
            <v>052/207</v>
          </cell>
          <cell r="D13286" t="str">
            <v>T0 DI TBL MTN TSL 52/207 RPL INSS</v>
          </cell>
          <cell r="E13286" t="str">
            <v>SACTO</v>
          </cell>
          <cell r="F13286" t="str">
            <v>ETL.6080</v>
          </cell>
          <cell r="G13286" t="str">
            <v>.INSL</v>
          </cell>
          <cell r="H13286">
            <v>44623</v>
          </cell>
          <cell r="I13286">
            <v>44622</v>
          </cell>
          <cell r="J13286">
            <v>44794</v>
          </cell>
          <cell r="K13286">
            <v>44802</v>
          </cell>
          <cell r="L13286">
            <v>45072</v>
          </cell>
          <cell r="M13286">
            <v>44714</v>
          </cell>
          <cell r="N13286">
            <v>44715</v>
          </cell>
          <cell r="O13286" t="str">
            <v>532</v>
          </cell>
          <cell r="P13286" t="str">
            <v>OTHR</v>
          </cell>
          <cell r="Q13286" t="str">
            <v>E - Schd Compl Yr 0</v>
          </cell>
          <cell r="R13286" t="str">
            <v>ORAS NOCO ATCO</v>
          </cell>
          <cell r="S13286" t="str">
            <v>Remove</v>
          </cell>
        </row>
        <row r="13287">
          <cell r="B13287" t="str">
            <v>123048971</v>
          </cell>
          <cell r="C13287" t="str">
            <v>064/255</v>
          </cell>
          <cell r="D13287" t="str">
            <v>T0 DI TBL MTN TSL 64/255 RPL INSLS</v>
          </cell>
          <cell r="E13287" t="str">
            <v>SACTO</v>
          </cell>
          <cell r="F13287" t="str">
            <v>ETL.6080</v>
          </cell>
          <cell r="G13287" t="str">
            <v>.INSL</v>
          </cell>
          <cell r="H13287">
            <v>44623</v>
          </cell>
          <cell r="I13287">
            <v>44622</v>
          </cell>
          <cell r="J13287">
            <v>44781</v>
          </cell>
          <cell r="K13287">
            <v>44802</v>
          </cell>
          <cell r="L13287">
            <v>45071</v>
          </cell>
          <cell r="M13287">
            <v>44714</v>
          </cell>
          <cell r="N13287">
            <v>44715</v>
          </cell>
          <cell r="O13287" t="str">
            <v>532</v>
          </cell>
          <cell r="P13287" t="str">
            <v>OTHR</v>
          </cell>
          <cell r="Q13287" t="str">
            <v>E - Schd Compl Yr 0</v>
          </cell>
          <cell r="R13287" t="str">
            <v>ORAS NOCO ATCO</v>
          </cell>
          <cell r="S13287" t="str">
            <v>Remove</v>
          </cell>
        </row>
        <row r="13288">
          <cell r="B13288" t="str">
            <v>123053075</v>
          </cell>
          <cell r="C13288" t="str">
            <v>021/251</v>
          </cell>
          <cell r="D13288" t="str">
            <v>T2 EI DRUM-SUMMIT#2 21/251R RPL STRW</v>
          </cell>
          <cell r="E13288" t="str">
            <v>SACTO</v>
          </cell>
          <cell r="F13288" t="str">
            <v>ETL.1450</v>
          </cell>
          <cell r="G13288" t="str">
            <v>.POLE.WDPS</v>
          </cell>
          <cell r="H13288">
            <v>44624</v>
          </cell>
          <cell r="I13288">
            <v>44343</v>
          </cell>
          <cell r="J13288">
            <v>44754</v>
          </cell>
          <cell r="K13288">
            <v>44763</v>
          </cell>
          <cell r="L13288">
            <v>45060</v>
          </cell>
          <cell r="M13288">
            <v>44708</v>
          </cell>
          <cell r="N13288">
            <v>44734</v>
          </cell>
          <cell r="O13288" t="str">
            <v>372</v>
          </cell>
          <cell r="P13288" t="str">
            <v>INSP</v>
          </cell>
          <cell r="Q13288" t="str">
            <v>E - Schd Compl Yr 0</v>
          </cell>
          <cell r="R13288" t="str">
            <v>ORAS NOCO ATCO</v>
          </cell>
          <cell r="S13288" t="str">
            <v>HFTD 2</v>
          </cell>
        </row>
        <row r="13289">
          <cell r="B13289" t="str">
            <v>123053124</v>
          </cell>
          <cell r="C13289" t="str">
            <v>009/107</v>
          </cell>
          <cell r="D13289" t="str">
            <v>T2 DI DRUM-SUMMIT #2 9/107R RPL STRW</v>
          </cell>
          <cell r="E13289" t="str">
            <v>SACTO</v>
          </cell>
          <cell r="F13289" t="str">
            <v>ETL.1450</v>
          </cell>
          <cell r="G13289" t="str">
            <v>.POLE.WDPS</v>
          </cell>
          <cell r="H13289">
            <v>44624</v>
          </cell>
          <cell r="I13289">
            <v>44355</v>
          </cell>
          <cell r="J13289">
            <v>44768</v>
          </cell>
          <cell r="K13289">
            <v>44788</v>
          </cell>
          <cell r="L13289">
            <v>45029</v>
          </cell>
          <cell r="M13289">
            <v>44720</v>
          </cell>
          <cell r="N13289">
            <v>44537</v>
          </cell>
          <cell r="O13289" t="str">
            <v>372</v>
          </cell>
          <cell r="P13289" t="str">
            <v/>
          </cell>
          <cell r="Q13289" t="str">
            <v>E - Schd Compl Yr 0</v>
          </cell>
          <cell r="R13289" t="str">
            <v>ORAS NOCO ATCO</v>
          </cell>
          <cell r="S13289" t="str">
            <v>HFTD 2</v>
          </cell>
        </row>
        <row r="13290">
          <cell r="B13290" t="str">
            <v>123053186</v>
          </cell>
          <cell r="C13290" t="str">
            <v>025/295</v>
          </cell>
          <cell r="D13290" t="str">
            <v>T2 EI DRUM-SUMMIT #1 25/295R RPL STRW</v>
          </cell>
          <cell r="E13290" t="str">
            <v>SACTO</v>
          </cell>
          <cell r="F13290" t="str">
            <v>ETL.1440</v>
          </cell>
          <cell r="G13290" t="str">
            <v>.POLE.WDPS</v>
          </cell>
          <cell r="H13290">
            <v>44624</v>
          </cell>
          <cell r="I13290">
            <v>44372</v>
          </cell>
          <cell r="J13290">
            <v>44372</v>
          </cell>
          <cell r="L13290">
            <v>45069</v>
          </cell>
          <cell r="M13290">
            <v>44737</v>
          </cell>
          <cell r="N13290">
            <v>44852</v>
          </cell>
          <cell r="O13290" t="str">
            <v>372</v>
          </cell>
          <cell r="P13290" t="str">
            <v>INSP</v>
          </cell>
          <cell r="Q13290" t="str">
            <v>E - Schd Compl Yr 0</v>
          </cell>
          <cell r="R13290" t="str">
            <v>NOPR ORAS ATCO</v>
          </cell>
          <cell r="S13290" t="str">
            <v>HFTD 2</v>
          </cell>
        </row>
        <row r="13291">
          <cell r="B13291" t="str">
            <v>123055884</v>
          </cell>
          <cell r="C13291" t="str">
            <v>049/197</v>
          </cell>
          <cell r="D13291" t="str">
            <v>T0 DI TABLE MTN-TESLA 49/197 RPL INSS</v>
          </cell>
          <cell r="E13291" t="str">
            <v>SACTO</v>
          </cell>
          <cell r="F13291" t="str">
            <v>ETL.6080</v>
          </cell>
          <cell r="G13291" t="str">
            <v>.INSL.NCER</v>
          </cell>
          <cell r="H13291">
            <v>44625</v>
          </cell>
          <cell r="I13291">
            <v>44625</v>
          </cell>
          <cell r="J13291">
            <v>44794</v>
          </cell>
          <cell r="K13291">
            <v>44797</v>
          </cell>
          <cell r="L13291">
            <v>45072</v>
          </cell>
          <cell r="M13291">
            <v>44717</v>
          </cell>
          <cell r="N13291">
            <v>44715</v>
          </cell>
          <cell r="O13291" t="str">
            <v>532</v>
          </cell>
          <cell r="P13291" t="str">
            <v/>
          </cell>
          <cell r="Q13291" t="str">
            <v>E - Schd Compl Yr 0</v>
          </cell>
          <cell r="R13291" t="str">
            <v>ORAS NOCO ATCO</v>
          </cell>
          <cell r="S13291" t="str">
            <v>Remove</v>
          </cell>
        </row>
        <row r="13292">
          <cell r="B13292" t="str">
            <v>123055885</v>
          </cell>
          <cell r="C13292" t="str">
            <v>054/215</v>
          </cell>
          <cell r="D13292" t="str">
            <v>T0 DI TABLE MTN-TESLA 54/215 RPL INSS</v>
          </cell>
          <cell r="E13292" t="str">
            <v>SACTO</v>
          </cell>
          <cell r="F13292" t="str">
            <v>ETL.6080</v>
          </cell>
          <cell r="G13292" t="str">
            <v>.INSL</v>
          </cell>
          <cell r="H13292">
            <v>44625</v>
          </cell>
          <cell r="I13292">
            <v>44625</v>
          </cell>
          <cell r="J13292">
            <v>44793</v>
          </cell>
          <cell r="K13292">
            <v>44798</v>
          </cell>
          <cell r="L13292">
            <v>45073</v>
          </cell>
          <cell r="M13292">
            <v>44717</v>
          </cell>
          <cell r="N13292">
            <v>44715</v>
          </cell>
          <cell r="O13292" t="str">
            <v>532</v>
          </cell>
          <cell r="P13292" t="str">
            <v/>
          </cell>
          <cell r="Q13292" t="str">
            <v>E - Schd Compl Yr 0</v>
          </cell>
          <cell r="R13292" t="str">
            <v>ORAS NOCO ATCO</v>
          </cell>
          <cell r="S13292" t="str">
            <v>Remove</v>
          </cell>
        </row>
        <row r="13293">
          <cell r="B13293" t="str">
            <v>123055886</v>
          </cell>
          <cell r="C13293" t="str">
            <v>048/193</v>
          </cell>
          <cell r="D13293" t="str">
            <v>T0 DI TABLE MTN-TESLA 48/193 RPL INSS</v>
          </cell>
          <cell r="E13293" t="str">
            <v>SACTO</v>
          </cell>
          <cell r="F13293" t="str">
            <v>ETL.6080</v>
          </cell>
          <cell r="G13293" t="str">
            <v>.INSL.NCER</v>
          </cell>
          <cell r="H13293">
            <v>44625</v>
          </cell>
          <cell r="I13293">
            <v>44625</v>
          </cell>
          <cell r="J13293">
            <v>44625</v>
          </cell>
          <cell r="L13293">
            <v>45072</v>
          </cell>
          <cell r="M13293">
            <v>44717</v>
          </cell>
          <cell r="N13293">
            <v>44715</v>
          </cell>
          <cell r="O13293" t="str">
            <v>532</v>
          </cell>
          <cell r="P13293" t="str">
            <v/>
          </cell>
          <cell r="Q13293" t="str">
            <v>E - Schd Compl Yr 0</v>
          </cell>
          <cell r="R13293" t="str">
            <v>NOPR ORAS OSTS</v>
          </cell>
          <cell r="S13293" t="str">
            <v>Remove</v>
          </cell>
        </row>
        <row r="13294">
          <cell r="B13294" t="str">
            <v>123058947</v>
          </cell>
          <cell r="C13294" t="str">
            <v>048/194</v>
          </cell>
          <cell r="D13294" t="str">
            <v>T0 DI TABLE MOUNTAIN-TESLA 048/194 RPL I</v>
          </cell>
          <cell r="E13294" t="str">
            <v>SACTO</v>
          </cell>
          <cell r="F13294" t="str">
            <v>ETL.6080</v>
          </cell>
          <cell r="G13294" t="str">
            <v>.INSL.NCER</v>
          </cell>
          <cell r="H13294">
            <v>44627</v>
          </cell>
          <cell r="I13294">
            <v>44627</v>
          </cell>
          <cell r="J13294">
            <v>44627</v>
          </cell>
          <cell r="L13294">
            <v>45072</v>
          </cell>
          <cell r="M13294">
            <v>44719</v>
          </cell>
          <cell r="N13294">
            <v>44719</v>
          </cell>
          <cell r="O13294" t="str">
            <v>532</v>
          </cell>
          <cell r="P13294" t="str">
            <v/>
          </cell>
          <cell r="Q13294" t="str">
            <v>E - Schd Compl Yr 0</v>
          </cell>
          <cell r="R13294" t="str">
            <v>NOPR ORAS ATCO</v>
          </cell>
          <cell r="S13294" t="str">
            <v>Remove</v>
          </cell>
        </row>
        <row r="13295">
          <cell r="B13295" t="str">
            <v>123059113</v>
          </cell>
          <cell r="C13295" t="str">
            <v>074/305</v>
          </cell>
          <cell r="D13295" t="str">
            <v>T0 DI TABLE MTN-VACA 74/305 RPL INSS</v>
          </cell>
          <cell r="E13295" t="str">
            <v>SACTO</v>
          </cell>
          <cell r="F13295" t="str">
            <v>ETL.6090</v>
          </cell>
          <cell r="G13295" t="str">
            <v>.INSL</v>
          </cell>
          <cell r="H13295">
            <v>44627</v>
          </cell>
          <cell r="I13295">
            <v>44627</v>
          </cell>
          <cell r="J13295">
            <v>44721</v>
          </cell>
          <cell r="K13295">
            <v>44733</v>
          </cell>
          <cell r="L13295">
            <v>45028</v>
          </cell>
          <cell r="M13295">
            <v>44719</v>
          </cell>
          <cell r="N13295">
            <v>44720</v>
          </cell>
          <cell r="O13295" t="str">
            <v>532</v>
          </cell>
          <cell r="P13295" t="str">
            <v/>
          </cell>
          <cell r="Q13295" t="str">
            <v>E - Schd Compl Yr 0</v>
          </cell>
          <cell r="R13295" t="str">
            <v>ORAS NOCO ATCO</v>
          </cell>
          <cell r="S13295" t="str">
            <v>Remove</v>
          </cell>
        </row>
        <row r="13296">
          <cell r="B13296" t="str">
            <v>123059480</v>
          </cell>
          <cell r="C13296" t="str">
            <v>072/295</v>
          </cell>
          <cell r="D13296" t="str">
            <v>T0 DI TBLE MOUNTAIN-VACA 72/295 RPL INSS</v>
          </cell>
          <cell r="E13296" t="str">
            <v>SACTO</v>
          </cell>
          <cell r="F13296" t="str">
            <v>ETL.6090</v>
          </cell>
          <cell r="G13296" t="str">
            <v>.INSL</v>
          </cell>
          <cell r="H13296">
            <v>44627</v>
          </cell>
          <cell r="I13296">
            <v>44627</v>
          </cell>
          <cell r="J13296">
            <v>44716</v>
          </cell>
          <cell r="K13296">
            <v>44739</v>
          </cell>
          <cell r="L13296">
            <v>45028</v>
          </cell>
          <cell r="M13296">
            <v>44719</v>
          </cell>
          <cell r="N13296">
            <v>44720</v>
          </cell>
          <cell r="O13296" t="str">
            <v>532</v>
          </cell>
          <cell r="P13296" t="str">
            <v/>
          </cell>
          <cell r="Q13296" t="str">
            <v>E - Schd Compl Yr 0</v>
          </cell>
          <cell r="R13296" t="str">
            <v>ORAS NOCO ATCO</v>
          </cell>
          <cell r="S13296" t="str">
            <v>Remove</v>
          </cell>
        </row>
        <row r="13297">
          <cell r="B13297" t="str">
            <v>123061490</v>
          </cell>
          <cell r="C13297" t="str">
            <v>065/262</v>
          </cell>
          <cell r="D13297" t="str">
            <v>T0 DI TABLE MTN-VACA 65/262 RPL INSS</v>
          </cell>
          <cell r="E13297" t="str">
            <v>SACTO</v>
          </cell>
          <cell r="F13297" t="str">
            <v>ETL.6090</v>
          </cell>
          <cell r="G13297" t="str">
            <v>.INSL</v>
          </cell>
          <cell r="H13297">
            <v>44628</v>
          </cell>
          <cell r="I13297">
            <v>44627</v>
          </cell>
          <cell r="J13297">
            <v>44714</v>
          </cell>
          <cell r="K13297">
            <v>44739</v>
          </cell>
          <cell r="L13297">
            <v>45027</v>
          </cell>
          <cell r="M13297">
            <v>44719</v>
          </cell>
          <cell r="N13297">
            <v>44720</v>
          </cell>
          <cell r="O13297" t="str">
            <v>532</v>
          </cell>
          <cell r="P13297" t="str">
            <v/>
          </cell>
          <cell r="Q13297" t="str">
            <v>E - Schd Compl Yr 0</v>
          </cell>
          <cell r="R13297" t="str">
            <v>ORAS NOCO ATCO</v>
          </cell>
          <cell r="S13297" t="str">
            <v>Remove</v>
          </cell>
        </row>
        <row r="13298">
          <cell r="B13298" t="str">
            <v>123084281</v>
          </cell>
          <cell r="C13298" t="str">
            <v>057/230</v>
          </cell>
          <cell r="D13298" t="str">
            <v>T0 DI TABLE MOUNTN-TESLA 57/230 RPL INSS</v>
          </cell>
          <cell r="E13298" t="str">
            <v>SACTO</v>
          </cell>
          <cell r="F13298" t="str">
            <v>ETL.6080</v>
          </cell>
          <cell r="G13298" t="str">
            <v>.INSL</v>
          </cell>
          <cell r="H13298">
            <v>44630</v>
          </cell>
          <cell r="I13298">
            <v>44629</v>
          </cell>
          <cell r="J13298">
            <v>44784</v>
          </cell>
          <cell r="K13298">
            <v>44789</v>
          </cell>
          <cell r="L13298">
            <v>45073</v>
          </cell>
          <cell r="M13298">
            <v>44721</v>
          </cell>
          <cell r="N13298">
            <v>44719</v>
          </cell>
          <cell r="O13298" t="str">
            <v>532</v>
          </cell>
          <cell r="P13298" t="str">
            <v/>
          </cell>
          <cell r="Q13298" t="str">
            <v>E - Schd Compl Yr 0</v>
          </cell>
          <cell r="R13298" t="str">
            <v>ORAS NOCO ATCO</v>
          </cell>
          <cell r="S13298" t="str">
            <v>Remove</v>
          </cell>
        </row>
        <row r="13299">
          <cell r="B13299" t="str">
            <v>123084805</v>
          </cell>
          <cell r="C13299" t="str">
            <v>018/070</v>
          </cell>
          <cell r="D13299" t="str">
            <v>T0 DI TABLE MOUNTAIN-VACA 18/70 RPL INSS</v>
          </cell>
          <cell r="E13299" t="str">
            <v>TABLEMTN</v>
          </cell>
          <cell r="F13299" t="str">
            <v>ETL.6090</v>
          </cell>
          <cell r="G13299" t="str">
            <v>.INSL.NCER</v>
          </cell>
          <cell r="H13299">
            <v>44630</v>
          </cell>
          <cell r="I13299">
            <v>44627</v>
          </cell>
          <cell r="J13299">
            <v>44627</v>
          </cell>
          <cell r="L13299">
            <v>45077</v>
          </cell>
          <cell r="M13299">
            <v>44719</v>
          </cell>
          <cell r="N13299">
            <v>44719</v>
          </cell>
          <cell r="O13299" t="str">
            <v>532</v>
          </cell>
          <cell r="P13299" t="str">
            <v/>
          </cell>
          <cell r="Q13299" t="str">
            <v>E - Schd Compl Yr 0</v>
          </cell>
          <cell r="R13299" t="str">
            <v>NOPR ORAS OSTS</v>
          </cell>
          <cell r="S13299" t="str">
            <v>Remove</v>
          </cell>
        </row>
        <row r="13300">
          <cell r="B13300" t="str">
            <v>123090476</v>
          </cell>
          <cell r="C13300" t="str">
            <v>053/214</v>
          </cell>
          <cell r="D13300" t="str">
            <v>T0 DI TABLE MOUNTAIN-TESA 53/214 RPL INS</v>
          </cell>
          <cell r="E13300" t="str">
            <v>SACTO</v>
          </cell>
          <cell r="F13300" t="str">
            <v>ETL.6080</v>
          </cell>
          <cell r="G13300" t="str">
            <v>.INSL</v>
          </cell>
          <cell r="H13300">
            <v>44631</v>
          </cell>
          <cell r="I13300">
            <v>44629</v>
          </cell>
          <cell r="J13300">
            <v>44793</v>
          </cell>
          <cell r="K13300">
            <v>44798</v>
          </cell>
          <cell r="L13300">
            <v>45073</v>
          </cell>
          <cell r="M13300">
            <v>44719</v>
          </cell>
          <cell r="N13300">
            <v>44719</v>
          </cell>
          <cell r="O13300" t="str">
            <v>532</v>
          </cell>
          <cell r="P13300" t="str">
            <v/>
          </cell>
          <cell r="Q13300" t="str">
            <v>E - Schd Compl Yr 0</v>
          </cell>
          <cell r="R13300" t="str">
            <v>ORAS NOCO ATCO</v>
          </cell>
          <cell r="S13300" t="str">
            <v>Remove</v>
          </cell>
        </row>
        <row r="13301">
          <cell r="B13301" t="str">
            <v>123101419</v>
          </cell>
          <cell r="C13301" t="str">
            <v>022/087</v>
          </cell>
          <cell r="D13301" t="str">
            <v>T0 DI TABLE MUTAIN TESLA 22/87 RPL INSS</v>
          </cell>
          <cell r="E13301" t="str">
            <v>SACTO</v>
          </cell>
          <cell r="F13301" t="str">
            <v>ETL.6080</v>
          </cell>
          <cell r="G13301" t="str">
            <v>.INSL</v>
          </cell>
          <cell r="H13301">
            <v>44635</v>
          </cell>
          <cell r="I13301">
            <v>44634</v>
          </cell>
          <cell r="J13301">
            <v>44793</v>
          </cell>
          <cell r="K13301">
            <v>44797</v>
          </cell>
          <cell r="L13301">
            <v>45079</v>
          </cell>
          <cell r="M13301">
            <v>44724</v>
          </cell>
          <cell r="N13301">
            <v>44722</v>
          </cell>
          <cell r="O13301" t="str">
            <v>532</v>
          </cell>
          <cell r="P13301" t="str">
            <v/>
          </cell>
          <cell r="Q13301" t="str">
            <v>E - Schd Compl Yr 0</v>
          </cell>
          <cell r="R13301" t="str">
            <v>ORAS NOCO ATCO</v>
          </cell>
          <cell r="S13301" t="str">
            <v>Remove</v>
          </cell>
        </row>
        <row r="13302">
          <cell r="B13302" t="str">
            <v>123107162</v>
          </cell>
          <cell r="C13302" t="str">
            <v>009/186</v>
          </cell>
          <cell r="D13302" t="str">
            <v>T0 EI LAKEVILLE #2 009/186 RPR GYWW</v>
          </cell>
          <cell r="E13302" t="str">
            <v>LAKEVLLE</v>
          </cell>
          <cell r="F13302" t="str">
            <v>ETL.7340</v>
          </cell>
          <cell r="G13302" t="str">
            <v>.POLE.WOOD</v>
          </cell>
          <cell r="H13302">
            <v>44636</v>
          </cell>
          <cell r="I13302">
            <v>44636</v>
          </cell>
          <cell r="J13302">
            <v>44761</v>
          </cell>
          <cell r="K13302">
            <v>44791</v>
          </cell>
          <cell r="L13302">
            <v>45091</v>
          </cell>
          <cell r="M13302">
            <v>44728</v>
          </cell>
          <cell r="N13302">
            <v>44728</v>
          </cell>
          <cell r="O13302" t="str">
            <v>630</v>
          </cell>
          <cell r="P13302" t="str">
            <v>INSP</v>
          </cell>
          <cell r="Q13302" t="str">
            <v>E - Schd Compl Yr 0</v>
          </cell>
          <cell r="R13302" t="str">
            <v>ORAS NOCO ATCO</v>
          </cell>
          <cell r="S13302" t="str">
            <v>Remove</v>
          </cell>
        </row>
        <row r="13303">
          <cell r="B13303" t="str">
            <v>123149126</v>
          </cell>
          <cell r="C13303" t="str">
            <v>022/088</v>
          </cell>
          <cell r="D13303" t="str">
            <v>T0 DI TABLE MUNTAIN-TESLA 22/88 RPL INSS</v>
          </cell>
          <cell r="E13303" t="str">
            <v>SACTO</v>
          </cell>
          <cell r="F13303" t="str">
            <v>ETL.6080</v>
          </cell>
          <cell r="G13303" t="str">
            <v>.INSL</v>
          </cell>
          <cell r="H13303">
            <v>44638</v>
          </cell>
          <cell r="I13303">
            <v>44632</v>
          </cell>
          <cell r="J13303">
            <v>44793</v>
          </cell>
          <cell r="K13303">
            <v>44797</v>
          </cell>
          <cell r="L13303">
            <v>45079</v>
          </cell>
          <cell r="M13303">
            <v>44722</v>
          </cell>
          <cell r="N13303">
            <v>44722</v>
          </cell>
          <cell r="O13303" t="str">
            <v>532</v>
          </cell>
          <cell r="P13303" t="str">
            <v/>
          </cell>
          <cell r="Q13303" t="str">
            <v>E - Schd Compl Yr 0</v>
          </cell>
          <cell r="R13303" t="str">
            <v>ORAS NOCO ATCO</v>
          </cell>
          <cell r="S13303" t="str">
            <v>Remove</v>
          </cell>
        </row>
        <row r="13304">
          <cell r="B13304" t="str">
            <v>123149223</v>
          </cell>
          <cell r="C13304" t="str">
            <v>055/220</v>
          </cell>
          <cell r="D13304" t="str">
            <v>T0 DI TBL MTN-TESLA 055/220 RPL INSS</v>
          </cell>
          <cell r="E13304" t="str">
            <v>SACTO</v>
          </cell>
          <cell r="F13304" t="str">
            <v>ETL.6080</v>
          </cell>
          <cell r="G13304" t="str">
            <v>.INSL</v>
          </cell>
          <cell r="H13304">
            <v>44638</v>
          </cell>
          <cell r="I13304">
            <v>44637</v>
          </cell>
          <cell r="J13304">
            <v>44788</v>
          </cell>
          <cell r="K13304">
            <v>44798</v>
          </cell>
          <cell r="L13304">
            <v>45073</v>
          </cell>
          <cell r="M13304">
            <v>44727</v>
          </cell>
          <cell r="N13304">
            <v>44722</v>
          </cell>
          <cell r="O13304" t="str">
            <v>532</v>
          </cell>
          <cell r="P13304" t="str">
            <v/>
          </cell>
          <cell r="Q13304" t="str">
            <v>E - Schd Compl Yr 0</v>
          </cell>
          <cell r="R13304" t="str">
            <v>ORAS NOCO ATCO</v>
          </cell>
          <cell r="S13304" t="str">
            <v>Remove</v>
          </cell>
        </row>
        <row r="13305">
          <cell r="B13305" t="str">
            <v>123149420</v>
          </cell>
          <cell r="C13305" t="str">
            <v>024/093</v>
          </cell>
          <cell r="D13305" t="str">
            <v>T0 DI TABLE MOUNTAIN-TESLA 24/93 RPL INS</v>
          </cell>
          <cell r="E13305" t="str">
            <v>SACTO</v>
          </cell>
          <cell r="F13305" t="str">
            <v>ETL.6080</v>
          </cell>
          <cell r="G13305" t="str">
            <v>.INSL</v>
          </cell>
          <cell r="H13305">
            <v>44638</v>
          </cell>
          <cell r="I13305">
            <v>44632</v>
          </cell>
          <cell r="J13305">
            <v>44632</v>
          </cell>
          <cell r="L13305">
            <v>45079</v>
          </cell>
          <cell r="M13305">
            <v>44724</v>
          </cell>
          <cell r="N13305">
            <v>44722</v>
          </cell>
          <cell r="O13305" t="str">
            <v>532</v>
          </cell>
          <cell r="P13305" t="str">
            <v/>
          </cell>
          <cell r="Q13305" t="str">
            <v>E - Schd Compl Yr 0</v>
          </cell>
          <cell r="R13305" t="str">
            <v>NOPR ORAS OSTS</v>
          </cell>
          <cell r="S13305" t="str">
            <v>Remove</v>
          </cell>
        </row>
        <row r="13306">
          <cell r="B13306" t="str">
            <v>123149423</v>
          </cell>
          <cell r="C13306" t="str">
            <v>022/086</v>
          </cell>
          <cell r="D13306" t="str">
            <v>T0 DI TABLE MUNTAIN-TESLA 22/86 RPL INSS</v>
          </cell>
          <cell r="E13306" t="str">
            <v>SACTO</v>
          </cell>
          <cell r="F13306" t="str">
            <v>ETL.6080</v>
          </cell>
          <cell r="G13306" t="str">
            <v>.INSL</v>
          </cell>
          <cell r="H13306">
            <v>44638</v>
          </cell>
          <cell r="I13306">
            <v>44632</v>
          </cell>
          <cell r="J13306">
            <v>44793</v>
          </cell>
          <cell r="K13306">
            <v>44795</v>
          </cell>
          <cell r="L13306">
            <v>45079</v>
          </cell>
          <cell r="M13306">
            <v>44722</v>
          </cell>
          <cell r="N13306">
            <v>44722</v>
          </cell>
          <cell r="O13306" t="str">
            <v>532</v>
          </cell>
          <cell r="P13306" t="str">
            <v/>
          </cell>
          <cell r="Q13306" t="str">
            <v>E - Schd Compl Yr 0</v>
          </cell>
          <cell r="R13306" t="str">
            <v>ORAS NOCO ATCO</v>
          </cell>
          <cell r="S13306" t="str">
            <v>Remove</v>
          </cell>
        </row>
        <row r="13307">
          <cell r="B13307" t="str">
            <v>123149567</v>
          </cell>
          <cell r="C13307" t="str">
            <v>056/225</v>
          </cell>
          <cell r="D13307" t="str">
            <v>T0 DI TBL MTN-TESLA 056/225 RPL INSS</v>
          </cell>
          <cell r="E13307" t="str">
            <v>SACTO</v>
          </cell>
          <cell r="F13307" t="str">
            <v>ETL.6080</v>
          </cell>
          <cell r="G13307" t="str">
            <v>.INSL</v>
          </cell>
          <cell r="H13307">
            <v>44638</v>
          </cell>
          <cell r="I13307">
            <v>44637</v>
          </cell>
          <cell r="J13307">
            <v>44784</v>
          </cell>
          <cell r="K13307">
            <v>44789</v>
          </cell>
          <cell r="L13307">
            <v>45073</v>
          </cell>
          <cell r="M13307">
            <v>44727</v>
          </cell>
          <cell r="N13307">
            <v>44722</v>
          </cell>
          <cell r="O13307" t="str">
            <v>532</v>
          </cell>
          <cell r="P13307" t="str">
            <v/>
          </cell>
          <cell r="Q13307" t="str">
            <v>E - Schd Compl Yr 0</v>
          </cell>
          <cell r="R13307" t="str">
            <v>ORAS NOCO ATCO</v>
          </cell>
          <cell r="S13307" t="str">
            <v>Remove</v>
          </cell>
        </row>
        <row r="13308">
          <cell r="B13308" t="str">
            <v>123150965</v>
          </cell>
          <cell r="C13308" t="str">
            <v>056/223</v>
          </cell>
          <cell r="D13308" t="str">
            <v>T0 DI TABLE MOUNT TESLA 56/223 RPL INSS</v>
          </cell>
          <cell r="E13308" t="str">
            <v>SACTO</v>
          </cell>
          <cell r="F13308" t="str">
            <v>ETL.6080</v>
          </cell>
          <cell r="G13308" t="str">
            <v>.INSL</v>
          </cell>
          <cell r="H13308">
            <v>44638</v>
          </cell>
          <cell r="I13308">
            <v>44637</v>
          </cell>
          <cell r="J13308">
            <v>44784</v>
          </cell>
          <cell r="K13308">
            <v>44789</v>
          </cell>
          <cell r="L13308">
            <v>45073</v>
          </cell>
          <cell r="M13308">
            <v>44727</v>
          </cell>
          <cell r="N13308">
            <v>44722</v>
          </cell>
          <cell r="O13308" t="str">
            <v>532</v>
          </cell>
          <cell r="P13308" t="str">
            <v/>
          </cell>
          <cell r="Q13308" t="str">
            <v>E - Schd Compl Yr 0</v>
          </cell>
          <cell r="R13308" t="str">
            <v>ORAS NOCO ATCO</v>
          </cell>
          <cell r="S13308" t="str">
            <v>Remove</v>
          </cell>
        </row>
        <row r="13309">
          <cell r="B13309" t="str">
            <v>123150968</v>
          </cell>
          <cell r="C13309" t="str">
            <v>056/222</v>
          </cell>
          <cell r="D13309" t="str">
            <v>T0 DI TBL MTN TSL 56/222 RPL INSS</v>
          </cell>
          <cell r="E13309" t="str">
            <v>SACTO</v>
          </cell>
          <cell r="F13309" t="str">
            <v>ETL.6080</v>
          </cell>
          <cell r="G13309" t="str">
            <v>.INSL</v>
          </cell>
          <cell r="H13309">
            <v>44638</v>
          </cell>
          <cell r="I13309">
            <v>44637</v>
          </cell>
          <cell r="J13309">
            <v>44788</v>
          </cell>
          <cell r="K13309">
            <v>44797</v>
          </cell>
          <cell r="L13309">
            <v>45073</v>
          </cell>
          <cell r="M13309">
            <v>44727</v>
          </cell>
          <cell r="N13309">
            <v>44722</v>
          </cell>
          <cell r="O13309" t="str">
            <v>532</v>
          </cell>
          <cell r="P13309" t="str">
            <v/>
          </cell>
          <cell r="Q13309" t="str">
            <v>E - Schd Compl Yr 0</v>
          </cell>
          <cell r="R13309" t="str">
            <v>ORAS NOCO ATCO</v>
          </cell>
          <cell r="S13309" t="str">
            <v>Remove</v>
          </cell>
        </row>
        <row r="13310">
          <cell r="B13310" t="str">
            <v>123163143</v>
          </cell>
          <cell r="C13310" t="str">
            <v>134/529</v>
          </cell>
          <cell r="D13310" t="str">
            <v>T0 DI TBLE MTN-TESLA 134/529 RPL INSS</v>
          </cell>
          <cell r="E13310" t="str">
            <v>CONCORD</v>
          </cell>
          <cell r="F13310" t="str">
            <v>ETL.6080</v>
          </cell>
          <cell r="G13310" t="str">
            <v>.INSL.NCER</v>
          </cell>
          <cell r="H13310">
            <v>44641</v>
          </cell>
          <cell r="I13310">
            <v>44641</v>
          </cell>
          <cell r="J13310">
            <v>44641</v>
          </cell>
          <cell r="L13310">
            <v>45069</v>
          </cell>
          <cell r="M13310">
            <v>44733</v>
          </cell>
          <cell r="N13310">
            <v>44644</v>
          </cell>
          <cell r="O13310" t="str">
            <v>532</v>
          </cell>
          <cell r="P13310" t="str">
            <v/>
          </cell>
          <cell r="Q13310" t="str">
            <v>E - Schd Compl Yr 0</v>
          </cell>
          <cell r="R13310" t="str">
            <v>NOPR ORAS ATCO</v>
          </cell>
          <cell r="S13310" t="str">
            <v>Remove</v>
          </cell>
        </row>
        <row r="13311">
          <cell r="B13311" t="str">
            <v>123170595</v>
          </cell>
          <cell r="C13311" t="str">
            <v>012/169</v>
          </cell>
          <cell r="D13311" t="str">
            <v>T0 EI KERN-MAGUNDEN 12/169 RPR SPLW</v>
          </cell>
          <cell r="E13311" t="str">
            <v>MIDWAY</v>
          </cell>
          <cell r="F13311" t="str">
            <v>ETL.8880</v>
          </cell>
          <cell r="G13311" t="str">
            <v>.INSL</v>
          </cell>
          <cell r="H13311">
            <v>44643</v>
          </cell>
          <cell r="I13311">
            <v>44643</v>
          </cell>
          <cell r="J13311">
            <v>44643</v>
          </cell>
          <cell r="L13311">
            <v>45099</v>
          </cell>
          <cell r="M13311">
            <v>44735</v>
          </cell>
          <cell r="N13311">
            <v>44735</v>
          </cell>
          <cell r="O13311" t="str">
            <v>630</v>
          </cell>
          <cell r="P13311" t="str">
            <v>INSP</v>
          </cell>
          <cell r="Q13311" t="str">
            <v>E - Schd Compl Yr 0</v>
          </cell>
          <cell r="R13311" t="str">
            <v>NOPR ORAS ATCO</v>
          </cell>
          <cell r="S13311" t="str">
            <v>Remove</v>
          </cell>
        </row>
        <row r="13312">
          <cell r="B13312" t="str">
            <v>123170630</v>
          </cell>
          <cell r="C13312" t="str">
            <v>134/531</v>
          </cell>
          <cell r="D13312" t="str">
            <v>T0 DI TABLE MTN-TESLA 134/531 COTTER</v>
          </cell>
          <cell r="E13312" t="str">
            <v>CONCORD</v>
          </cell>
          <cell r="F13312" t="str">
            <v>ETL.6080</v>
          </cell>
          <cell r="G13312" t="str">
            <v>.INSL.CERA</v>
          </cell>
          <cell r="H13312">
            <v>44643</v>
          </cell>
          <cell r="I13312">
            <v>44642</v>
          </cell>
          <cell r="J13312">
            <v>44642</v>
          </cell>
          <cell r="L13312">
            <v>45069</v>
          </cell>
          <cell r="M13312">
            <v>44734</v>
          </cell>
          <cell r="N13312">
            <v>44734</v>
          </cell>
          <cell r="O13312" t="str">
            <v>628</v>
          </cell>
          <cell r="P13312" t="str">
            <v/>
          </cell>
          <cell r="Q13312" t="str">
            <v>E - Schd Compl Yr 0</v>
          </cell>
          <cell r="R13312" t="str">
            <v>NOPR ORAS ATCO</v>
          </cell>
          <cell r="S13312" t="str">
            <v>Remove</v>
          </cell>
        </row>
        <row r="13313">
          <cell r="B13313" t="str">
            <v>123188280</v>
          </cell>
          <cell r="C13313" t="str">
            <v>055/227</v>
          </cell>
          <cell r="D13313" t="str">
            <v>T0 DI VACA-TESLA 055/227 RPL INSS</v>
          </cell>
          <cell r="E13313" t="str">
            <v>CONCORD</v>
          </cell>
          <cell r="F13313" t="str">
            <v>ETL.6140</v>
          </cell>
          <cell r="G13313" t="str">
            <v>.INSL.CERA</v>
          </cell>
          <cell r="H13313">
            <v>44645</v>
          </cell>
          <cell r="I13313">
            <v>44644</v>
          </cell>
          <cell r="J13313">
            <v>44644</v>
          </cell>
          <cell r="L13313">
            <v>45069</v>
          </cell>
          <cell r="M13313">
            <v>44734</v>
          </cell>
          <cell r="N13313">
            <v>44649</v>
          </cell>
          <cell r="O13313" t="str">
            <v>532</v>
          </cell>
          <cell r="P13313" t="str">
            <v/>
          </cell>
          <cell r="Q13313" t="str">
            <v>E - Schd Compl Yr 0</v>
          </cell>
          <cell r="R13313" t="str">
            <v>NOPR ORAS ATCO</v>
          </cell>
          <cell r="S13313" t="str">
            <v>Remove</v>
          </cell>
        </row>
        <row r="13314">
          <cell r="B13314" t="str">
            <v>123188394</v>
          </cell>
          <cell r="C13314" t="str">
            <v>133/524</v>
          </cell>
          <cell r="D13314" t="str">
            <v>T0 DI TABLE MTN-TESLA 133/524 RPL INSS</v>
          </cell>
          <cell r="E13314" t="str">
            <v>CONCORD</v>
          </cell>
          <cell r="F13314" t="str">
            <v>ETL.6080</v>
          </cell>
          <cell r="G13314" t="str">
            <v>.INSL.CERA</v>
          </cell>
          <cell r="H13314">
            <v>44645</v>
          </cell>
          <cell r="I13314">
            <v>44642</v>
          </cell>
          <cell r="J13314">
            <v>44642</v>
          </cell>
          <cell r="L13314">
            <v>45069</v>
          </cell>
          <cell r="M13314">
            <v>44732</v>
          </cell>
          <cell r="N13314">
            <v>44649</v>
          </cell>
          <cell r="O13314" t="str">
            <v>532</v>
          </cell>
          <cell r="P13314" t="str">
            <v/>
          </cell>
          <cell r="Q13314" t="str">
            <v>E - Schd Compl Yr 0</v>
          </cell>
          <cell r="R13314" t="str">
            <v>NOPR ORAS ATCO</v>
          </cell>
          <cell r="S13314" t="str">
            <v>Remove</v>
          </cell>
        </row>
        <row r="13315">
          <cell r="B13315" t="str">
            <v>123201815</v>
          </cell>
          <cell r="C13315" t="str">
            <v>085/345</v>
          </cell>
          <cell r="D13315" t="str">
            <v>T0 DI RND MTN-TBL MTN #2 85/345 COTTR KY</v>
          </cell>
          <cell r="E13315" t="str">
            <v>TABLEMTN</v>
          </cell>
          <cell r="F13315" t="str">
            <v>ETL.6070</v>
          </cell>
          <cell r="G13315" t="str">
            <v>.INSL.NCER</v>
          </cell>
          <cell r="H13315">
            <v>44648</v>
          </cell>
          <cell r="I13315">
            <v>44642</v>
          </cell>
          <cell r="J13315">
            <v>44642</v>
          </cell>
          <cell r="L13315">
            <v>45105</v>
          </cell>
          <cell r="M13315">
            <v>44734</v>
          </cell>
          <cell r="N13315">
            <v>44734</v>
          </cell>
          <cell r="O13315" t="str">
            <v>628</v>
          </cell>
          <cell r="P13315" t="str">
            <v/>
          </cell>
          <cell r="Q13315" t="str">
            <v>E - Schd Compl Yr 0</v>
          </cell>
          <cell r="R13315" t="str">
            <v>NOPR ORAS ATCO</v>
          </cell>
          <cell r="S13315" t="str">
            <v>Remove</v>
          </cell>
        </row>
        <row r="13316">
          <cell r="B13316" t="str">
            <v>123223320</v>
          </cell>
          <cell r="C13316" t="str">
            <v>033/132</v>
          </cell>
          <cell r="D13316" t="str">
            <v>T0 DI TBL MTN TSL 33/132 RPL INSS</v>
          </cell>
          <cell r="E13316" t="str">
            <v>SACTO</v>
          </cell>
          <cell r="F13316" t="str">
            <v>ETL.6080</v>
          </cell>
          <cell r="G13316" t="str">
            <v>.INSL</v>
          </cell>
          <cell r="H13316">
            <v>44651</v>
          </cell>
          <cell r="I13316">
            <v>44651</v>
          </cell>
          <cell r="J13316">
            <v>44784</v>
          </cell>
          <cell r="K13316">
            <v>44789</v>
          </cell>
          <cell r="L13316">
            <v>45079</v>
          </cell>
          <cell r="M13316">
            <v>44742</v>
          </cell>
          <cell r="N13316">
            <v>44722</v>
          </cell>
          <cell r="O13316" t="str">
            <v>532</v>
          </cell>
          <cell r="P13316" t="str">
            <v>OTHR</v>
          </cell>
          <cell r="Q13316" t="str">
            <v>E - Schd Compl Yr 0</v>
          </cell>
          <cell r="R13316" t="str">
            <v>ORAS NOCO ATCO</v>
          </cell>
          <cell r="S13316" t="str">
            <v>Remove</v>
          </cell>
        </row>
        <row r="13317">
          <cell r="B13317" t="str">
            <v>123319580</v>
          </cell>
          <cell r="C13317" t="str">
            <v>054/356</v>
          </cell>
          <cell r="D13317" t="str">
            <v>EI CRESTA-RIO OSO 54/356 RPL INSS</v>
          </cell>
          <cell r="E13317" t="str">
            <v>TABLEMTN</v>
          </cell>
          <cell r="F13317" t="str">
            <v>ETL.4590</v>
          </cell>
          <cell r="G13317" t="str">
            <v>.INSL.CERA</v>
          </cell>
          <cell r="H13317">
            <v>44664</v>
          </cell>
          <cell r="I13317">
            <v>44293</v>
          </cell>
          <cell r="J13317">
            <v>44293</v>
          </cell>
          <cell r="L13317">
            <v>45027</v>
          </cell>
          <cell r="M13317">
            <v>44658</v>
          </cell>
          <cell r="O13317" t="str">
            <v>532</v>
          </cell>
          <cell r="P13317" t="str">
            <v>INSP</v>
          </cell>
          <cell r="Q13317" t="str">
            <v>E - Schd Compl Yr 0</v>
          </cell>
          <cell r="R13317" t="str">
            <v>OSNO ATCO</v>
          </cell>
          <cell r="S13317" t="str">
            <v>Remove</v>
          </cell>
        </row>
        <row r="13318">
          <cell r="B13318" t="str">
            <v>123568287</v>
          </cell>
          <cell r="C13318" t="str">
            <v>026/201</v>
          </cell>
          <cell r="D13318" t="str">
            <v>T2 DI MDDE FRK-GLD HLL 026/201R RPL STRW</v>
          </cell>
          <cell r="E13318" t="str">
            <v>SACTO</v>
          </cell>
          <cell r="F13318" t="str">
            <v>ETL.5140</v>
          </cell>
          <cell r="G13318" t="str">
            <v>.POLE.WDPS</v>
          </cell>
          <cell r="H13318">
            <v>44692</v>
          </cell>
          <cell r="I13318">
            <v>44377</v>
          </cell>
          <cell r="J13318">
            <v>44377</v>
          </cell>
          <cell r="L13318">
            <v>45107</v>
          </cell>
          <cell r="M13318">
            <v>44742</v>
          </cell>
          <cell r="N13318">
            <v>44741</v>
          </cell>
          <cell r="O13318" t="str">
            <v>372</v>
          </cell>
          <cell r="P13318" t="str">
            <v/>
          </cell>
          <cell r="Q13318" t="str">
            <v>E - Schd Compl Yr 0</v>
          </cell>
          <cell r="R13318" t="str">
            <v>NOPR ORAS ATCO</v>
          </cell>
          <cell r="S13318" t="str">
            <v>HFTD 2</v>
          </cell>
        </row>
        <row r="13319">
          <cell r="B13319" t="str">
            <v>123902115</v>
          </cell>
          <cell r="C13319" t="str">
            <v>016/139</v>
          </cell>
          <cell r="D13319" t="str">
            <v>T2 DI CRAG VIEW-CASCADE 16/139L RPL STRW</v>
          </cell>
          <cell r="E13319" t="str">
            <v>TABLEMTN</v>
          </cell>
          <cell r="F13319" t="str">
            <v>ETL.1350</v>
          </cell>
          <cell r="G13319" t="str">
            <v>.POLE.WDPS</v>
          </cell>
          <cell r="H13319">
            <v>44735</v>
          </cell>
          <cell r="I13319">
            <v>44356</v>
          </cell>
          <cell r="J13319">
            <v>44356</v>
          </cell>
          <cell r="M13319">
            <v>44721</v>
          </cell>
          <cell r="N13319">
            <v>44638</v>
          </cell>
          <cell r="O13319" t="str">
            <v>372</v>
          </cell>
          <cell r="P13319" t="str">
            <v/>
          </cell>
          <cell r="Q13319" t="str">
            <v>E - Schd Compl Yr 0</v>
          </cell>
          <cell r="R13319" t="str">
            <v>NOPR ORAS ATCO</v>
          </cell>
          <cell r="S13319" t="str">
            <v>HFTD 2</v>
          </cell>
        </row>
        <row r="13320">
          <cell r="B13320" t="str">
            <v>124072640</v>
          </cell>
          <cell r="C13320" t="str">
            <v>025/300</v>
          </cell>
          <cell r="D13320" t="str">
            <v>T2 DI DRUM-SUMMIT #1 25/300R RPL STRW</v>
          </cell>
          <cell r="E13320" t="str">
            <v>SACTO</v>
          </cell>
          <cell r="F13320" t="str">
            <v>ETL.1440</v>
          </cell>
          <cell r="G13320" t="str">
            <v>.POLE.WDPS</v>
          </cell>
          <cell r="H13320">
            <v>44755</v>
          </cell>
          <cell r="I13320">
            <v>44365</v>
          </cell>
          <cell r="J13320">
            <v>44365</v>
          </cell>
          <cell r="L13320">
            <v>45069</v>
          </cell>
          <cell r="M13320">
            <v>44730</v>
          </cell>
          <cell r="N13320">
            <v>45068</v>
          </cell>
          <cell r="O13320" t="str">
            <v>372</v>
          </cell>
          <cell r="P13320" t="str">
            <v/>
          </cell>
          <cell r="Q13320" t="str">
            <v>E - Schd Compl Yr 0</v>
          </cell>
          <cell r="R13320" t="str">
            <v>NOPR ORAS ATCO</v>
          </cell>
          <cell r="S13320" t="str">
            <v>HFTD 2</v>
          </cell>
        </row>
        <row r="13321">
          <cell r="B13321" t="str">
            <v>124173442</v>
          </cell>
          <cell r="C13321" t="str">
            <v>008/066</v>
          </cell>
          <cell r="D13321" t="str">
            <v>T2 EI TRINITY-COTTONWD 8/66 RPL POLE</v>
          </cell>
          <cell r="E13321" t="str">
            <v>TABLEMTN</v>
          </cell>
          <cell r="F13321" t="str">
            <v>ETL.4040</v>
          </cell>
          <cell r="G13321" t="str">
            <v>.POLE.WDPS</v>
          </cell>
          <cell r="H13321">
            <v>44769</v>
          </cell>
          <cell r="I13321">
            <v>44280</v>
          </cell>
          <cell r="J13321">
            <v>44280</v>
          </cell>
          <cell r="L13321">
            <v>44815</v>
          </cell>
          <cell r="M13321">
            <v>44645</v>
          </cell>
          <cell r="N13321">
            <v>44771</v>
          </cell>
          <cell r="O13321" t="str">
            <v>372</v>
          </cell>
          <cell r="P13321" t="str">
            <v>INSP</v>
          </cell>
          <cell r="Q13321" t="str">
            <v>E - Schd Compl Yr 0</v>
          </cell>
          <cell r="R13321" t="str">
            <v>NOPR ORAS OSTS</v>
          </cell>
          <cell r="S13321" t="str">
            <v>HFTD 2</v>
          </cell>
        </row>
        <row r="13322">
          <cell r="B13322" t="str">
            <v>124217612</v>
          </cell>
          <cell r="C13322" t="str">
            <v>015/177</v>
          </cell>
          <cell r="D13322" t="str">
            <v>EI DRUM-SUMMIT#2 015/177C RPL STRW</v>
          </cell>
          <cell r="E13322" t="str">
            <v>SACTO</v>
          </cell>
          <cell r="F13322" t="str">
            <v>ETL.1450</v>
          </cell>
          <cell r="G13322" t="str">
            <v>ETL.1450_015/177</v>
          </cell>
          <cell r="H13322">
            <v>44776</v>
          </cell>
          <cell r="I13322">
            <v>44330</v>
          </cell>
          <cell r="J13322">
            <v>44330</v>
          </cell>
          <cell r="L13322">
            <v>45058</v>
          </cell>
          <cell r="M13322">
            <v>44695</v>
          </cell>
          <cell r="N13322">
            <v>44441</v>
          </cell>
          <cell r="O13322" t="str">
            <v>372</v>
          </cell>
          <cell r="P13322" t="str">
            <v>INSP</v>
          </cell>
          <cell r="Q13322" t="str">
            <v>E - Schd Compl Yr 0</v>
          </cell>
          <cell r="R13322" t="str">
            <v>NOPR ORAS OSTS</v>
          </cell>
          <cell r="S13322" t="str">
            <v>Non-HFTD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803.354800810186" createdVersion="7" refreshedVersion="7" minRefreshableVersion="3" recordCount="5678" xr:uid="{FC626719-0239-41E0-9F21-AF41F61C78D6}">
  <cacheSource type="worksheet">
    <worksheetSource ref="A1:L5679" sheet="E Tags"/>
  </cacheSource>
  <cacheFields count="12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Notification date" numFmtId="14">
      <sharedItems containsSemiMixedTypes="0" containsNonDate="0" containsDate="1" containsString="0" minDate="2021-01-04T00:00:00" maxDate="2022-01-01T00:00:00"/>
    </cacheField>
    <cacheField name="Reference date (Date Complete in Field)" numFmtId="14">
      <sharedItems containsSemiMixedTypes="0" containsNonDate="0" containsDate="1" containsString="0" minDate="2020-06-30T00:00:00" maxDate="2022-08-30T00:00:00"/>
    </cacheField>
    <cacheField name="Required End" numFmtId="14">
      <sharedItems containsSemiMixedTypes="0" containsNonDate="0" containsDate="1" containsString="0" minDate="2022-01-01T00:00:00" maxDate="2022-07-01T00:00:00"/>
    </cacheField>
    <cacheField name="Late" numFmtId="0">
      <sharedItems count="2">
        <s v="On-time"/>
        <s v="Late"/>
      </sharedItems>
    </cacheField>
    <cacheField name="Status" numFmtId="0">
      <sharedItems/>
    </cacheField>
    <cacheField name="Priority tex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803.354801851849" createdVersion="7" refreshedVersion="7" minRefreshableVersion="3" recordCount="1087" xr:uid="{13360684-2DD9-4977-8836-6AEDD1D9F1BA}">
  <cacheSource type="worksheet">
    <worksheetSource ref="A1:O1088" sheet="B Tags"/>
  </cacheSource>
  <cacheFields count="15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" numFmtId="0">
      <sharedItems/>
    </cacheField>
    <cacheField name="Notification date" numFmtId="14">
      <sharedItems containsSemiMixedTypes="0" containsNonDate="0" containsDate="1" containsString="0" minDate="2021-01-05T00:00:00" maxDate="2021-12-30T00:00:00"/>
    </cacheField>
    <cacheField name="Reference date (Date Complete in Field)" numFmtId="14">
      <sharedItems containsNonDate="0" containsDate="1" containsString="0" containsBlank="1" minDate="2021-02-10T00:00:00" maxDate="2022-07-31T00:00:00"/>
    </cacheField>
    <cacheField name="Required End" numFmtId="14">
      <sharedItems containsSemiMixedTypes="0" containsNonDate="0" containsDate="1" containsString="0" minDate="2021-04-05T00:00:00" maxDate="2022-08-18T00:00:00"/>
    </cacheField>
    <cacheField name="GO 95 Rule 18 Level 2 Compliance Due Date" numFmtId="14">
      <sharedItems containsSemiMixedTypes="0" containsNonDate="0" containsDate="1" containsString="0" minDate="2021-09-23T00:00:00" maxDate="2022-11-02T00:00:00"/>
    </cacheField>
    <cacheField name="Status" numFmtId="0">
      <sharedItems/>
    </cacheField>
    <cacheField name="Priority text" numFmtId="0">
      <sharedItems/>
    </cacheField>
    <cacheField name="Late" numFmtId="0">
      <sharedItems count="2">
        <s v="On-time"/>
        <s v="Late"/>
      </sharedItems>
    </cacheField>
    <cacheField name="HFTD" numFmtId="0">
      <sharedItems/>
    </cacheField>
    <cacheField name="Upgrade" numFmtId="0">
      <sharedItems containsBlank="1" count="3">
        <s v="B tag"/>
        <s v="Upgrade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78">
  <r>
    <s v="LC"/>
    <s v="120255824"/>
    <s v="005/112"/>
    <s v="T2 BURNS-LONE STAR #2 5/112 RPR SWITCH"/>
    <s v="MOSSLNDG"/>
    <s v="ETL.6240.POLE.NWOD"/>
    <d v="2021-01-04T00:00:00"/>
    <d v="2021-08-01T00:00:00"/>
    <d v="2022-01-04T00:00:00"/>
    <x v="0"/>
    <s v="COMP"/>
    <s v="E - Schd Compl Yr 0"/>
  </r>
  <r>
    <s v="LC"/>
    <s v="120259920"/>
    <s v="026/001"/>
    <s v="T2 HARTLEY-CLEARLAKE 26/001 REPL PL"/>
    <s v="WILLITS"/>
    <s v="ETL.7515.POLE.WOOD"/>
    <d v="2021-01-05T00:00:00"/>
    <d v="2022-02-17T00:00:00"/>
    <d v="2022-01-05T00:00:00"/>
    <x v="1"/>
    <s v="COMP"/>
    <s v="E - Schd Compl Yr 0"/>
  </r>
  <r>
    <s v="LC"/>
    <s v="120419118"/>
    <s v="006/054"/>
    <s v="T2 CABRILLO-SNT YNZ SS 6/54 REPL INSW"/>
    <s v="PISMOBCH"/>
    <s v="ETL.1200.INSL.NCER"/>
    <d v="2021-01-11T00:00:00"/>
    <d v="2022-05-16T00:00:00"/>
    <d v="2022-01-11T00:00:00"/>
    <x v="1"/>
    <s v="COMP"/>
    <s v="E - Schd Compl Yr 0"/>
  </r>
  <r>
    <s v="LC"/>
    <s v="120423250"/>
    <s v="005/038"/>
    <s v="T2 SOBRANTE-MORAGA 0/005A INS GYWS"/>
    <s v="CONCORD"/>
    <s v="ETL.3742.POLE.NWOD"/>
    <d v="2021-01-12T00:00:00"/>
    <d v="2021-01-12T00:00:00"/>
    <d v="2022-01-12T00:00:00"/>
    <x v="1"/>
    <s v="OPEN"/>
    <s v="E - Schd Compl Yr 0"/>
  </r>
  <r>
    <s v="LC"/>
    <s v="120423496"/>
    <s v="000/004"/>
    <s v="EI DRUM-HIGGINS 0/004L REPL POLE"/>
    <s v="SACTO"/>
    <s v="ETL.4393.POLE.WDPS"/>
    <d v="2021-01-12T00:00:00"/>
    <d v="2021-03-29T00:00:00"/>
    <d v="2022-01-12T00:00:00"/>
    <x v="0"/>
    <s v="COMP"/>
    <s v="E - Schd Compl Yr 0"/>
  </r>
  <r>
    <s v="LC"/>
    <s v="120423497"/>
    <s v="000/004"/>
    <s v="EI DRUM-HIGGINS  0/004R REPL POLE"/>
    <s v="SACTO"/>
    <s v="ETL.4393.POLE.WDPS"/>
    <d v="2021-01-12T00:00:00"/>
    <d v="2021-03-29T00:00:00"/>
    <d v="2022-01-12T00:00:00"/>
    <x v="0"/>
    <s v="COMP"/>
    <s v="E - Schd Compl Yr 0"/>
  </r>
  <r>
    <s v="LC"/>
    <s v="120423636"/>
    <s v="017/098"/>
    <s v="T2 PARKWAY-MORAGA 17/098 RPL INSS"/>
    <s v="LAKEVLLE"/>
    <s v="ETL.5930.INSL.NCER"/>
    <d v="2021-01-12T00:00:00"/>
    <d v="2021-12-01T00:00:00"/>
    <d v="2022-01-12T00:00:00"/>
    <x v="0"/>
    <s v="COMP"/>
    <s v="E - Schd Compl Yr 0"/>
  </r>
  <r>
    <s v="LC"/>
    <s v="120423658"/>
    <s v="006/071"/>
    <s v="T2 WV CLGT-SMRTVILLE #2 06/071 RPL POLE"/>
    <s v="SACTO"/>
    <s v="ETL.6520.POLE.WOOD"/>
    <d v="2021-01-12T00:00:00"/>
    <d v="2021-06-08T00:00:00"/>
    <d v="2022-01-12T00:00:00"/>
    <x v="0"/>
    <s v="COMP"/>
    <s v="E - Schd Compl Yr 0"/>
  </r>
  <r>
    <s v="LC"/>
    <s v="120423830"/>
    <s v="007/045"/>
    <s v="T2 WV NEWARK-LIVERMORE 7/045 RPL INSS"/>
    <s v="CONCORD"/>
    <s v="ETL.7660.TOWR"/>
    <d v="2021-01-12T00:00:00"/>
    <d v="2021-11-10T00:00:00"/>
    <d v="2022-01-12T00:00:00"/>
    <x v="0"/>
    <s v="COMP"/>
    <s v="E - Schd Compl Yr 0"/>
  </r>
  <r>
    <s v="LC"/>
    <s v="120425161"/>
    <s v="023/004"/>
    <s v="T2 TRINITY-MAPLE CRK 23/004 RPL STRW"/>
    <s v="EUREKA"/>
    <s v="ETL.8170.POLE.WOOD"/>
    <d v="2021-01-13T00:00:00"/>
    <d v="2021-01-13T00:00:00"/>
    <d v="2022-01-13T00:00:00"/>
    <x v="1"/>
    <s v="OPEN"/>
    <s v="E - Schd Compl Yr 0"/>
  </r>
  <r>
    <s v="LC"/>
    <s v="120425496"/>
    <s v="023/002"/>
    <s v="T2 NN TRINITY-MAPLE CRK 23/2 RPLC POLE"/>
    <s v="EUREKA"/>
    <s v="ETL.8170.POLE.WOOD"/>
    <d v="2021-01-13T00:00:00"/>
    <d v="2021-01-13T00:00:00"/>
    <d v="2022-01-13T00:00:00"/>
    <x v="1"/>
    <s v="OPEN"/>
    <s v="E - Schd Compl Yr 0"/>
  </r>
  <r>
    <s v="LC"/>
    <s v="120436039"/>
    <s v="011/399"/>
    <s v="T2 SPAULDING-SUMMIT 11/399 RPR GYWW"/>
    <s v="SACTO"/>
    <s v="ETL.8060.POLE.WOOD"/>
    <d v="2021-01-16T00:00:00"/>
    <d v="2021-07-28T00:00:00"/>
    <d v="2022-01-16T00:00:00"/>
    <x v="0"/>
    <s v="COMP"/>
    <s v="E - Schd Compl Yr 0"/>
  </r>
  <r>
    <s v="LC"/>
    <s v="120452261"/>
    <s v="024/186"/>
    <s v="T2 DRUM-HIGGINS 24/186 REPL INSS"/>
    <s v="SACTO"/>
    <s v="ETL.4393.INSL.CERA"/>
    <d v="2021-01-21T00:00:00"/>
    <d v="2021-04-29T00:00:00"/>
    <d v="2022-01-21T00:00:00"/>
    <x v="0"/>
    <s v="COMP"/>
    <s v="E - Schd Compl Yr 0"/>
  </r>
  <r>
    <s v="LC"/>
    <s v="120465189"/>
    <s v="054/235"/>
    <s v="WV T2 RND MN-TBL MN#1 54/235 REPL HRD"/>
    <s v="TABLEMTN"/>
    <s v="ETL.6060.TOWR"/>
    <d v="2021-01-26T00:00:00"/>
    <d v="2022-05-16T00:00:00"/>
    <d v="2022-01-26T00:00:00"/>
    <x v="1"/>
    <s v="COMP"/>
    <s v="E - Schd Compl Yr 0"/>
  </r>
  <r>
    <s v="LC"/>
    <s v="120465277"/>
    <s v="038/176A"/>
    <s v="WV T2 RND MTN-TBL MTN#1 38/176A REPL HRD"/>
    <s v="TABLEMTN"/>
    <s v="ETL.6060.TOWR"/>
    <d v="2021-01-26T00:00:00"/>
    <d v="2021-01-26T00:00:00"/>
    <d v="2022-01-26T00:00:00"/>
    <x v="1"/>
    <s v="OPEN"/>
    <s v="E - Schd Compl Yr 0"/>
  </r>
  <r>
    <s v="LC"/>
    <s v="120485139"/>
    <s v="019/087"/>
    <s v="T2 EI  MORRO BAY-MESA 019/087 RPL INSS"/>
    <s v="PISMOBCH"/>
    <s v="ETL.5290.INSL"/>
    <d v="2021-02-01T00:00:00"/>
    <d v="2021-02-03T00:00:00"/>
    <d v="2022-02-01T00:00:00"/>
    <x v="0"/>
    <s v="COMP"/>
    <s v="E - Schd Compl Yr 0"/>
  </r>
  <r>
    <s v="LC"/>
    <s v="120486583"/>
    <s v="015/186B"/>
    <s v="WV T2 DELTA-MTN GT JT 15/186B INST DAMPR"/>
    <s v="TABLEMTN"/>
    <s v="ETL.6750.POLE.WOOD"/>
    <d v="2021-02-01T00:00:00"/>
    <d v="2022-07-27T00:00:00"/>
    <d v="2022-02-01T00:00:00"/>
    <x v="1"/>
    <s v="COMP"/>
    <s v="E - Schd Compl Yr 0"/>
  </r>
  <r>
    <s v="LC"/>
    <s v="120492800"/>
    <s v="011/259"/>
    <s v="T2 COLGATE-GRS VALY 11/259 REFRAME"/>
    <s v="SACTO"/>
    <s v="ETL.6490.POLE.WOOD"/>
    <d v="2021-02-02T00:00:00"/>
    <d v="2022-08-11T00:00:00"/>
    <d v="2022-02-02T00:00:00"/>
    <x v="1"/>
    <s v="COMP"/>
    <s v="E - Schd Compl Yr 0"/>
  </r>
  <r>
    <s v="LC"/>
    <s v="120493057"/>
    <s v="001/022"/>
    <s v="WV T2 COTTNWD-PNRAM 1/22 REPL INSW"/>
    <s v="TABLEMTN"/>
    <s v="ETL.1340.POLE.WOOD"/>
    <d v="2021-02-02T00:00:00"/>
    <d v="2021-11-04T00:00:00"/>
    <d v="2022-02-02T00:00:00"/>
    <x v="0"/>
    <s v="COMP"/>
    <s v="E - Schd Compl Yr 0"/>
  </r>
  <r>
    <s v="LC"/>
    <s v="120493359"/>
    <s v="001/046"/>
    <s v="T2 PINE GROVE TAP 1/46 RPR ANCHOR"/>
    <s v="VICTOR"/>
    <s v="ETL.8351.POLE.WOOD"/>
    <d v="2021-02-02T00:00:00"/>
    <d v="2021-02-02T00:00:00"/>
    <d v="2022-02-02T00:00:00"/>
    <x v="0"/>
    <s v="COMP"/>
    <s v="E - Schd Compl Yr 0"/>
  </r>
  <r>
    <s v="LC"/>
    <s v="120499847"/>
    <s v="005/061"/>
    <s v="WV T2 MTN GATE JCT-CSCD 5/061 REPL POLE"/>
    <s v="TABLEMTN"/>
    <s v="ETL.7640.POLE.WOOD"/>
    <d v="2021-02-04T00:00:00"/>
    <d v="2022-08-10T00:00:00"/>
    <d v="2022-02-04T00:00:00"/>
    <x v="1"/>
    <s v="COMP"/>
    <s v="E - Schd Compl Yr 0"/>
  </r>
  <r>
    <s v="LC"/>
    <s v="120502985"/>
    <s v="015/307"/>
    <s v="T2 WV COLGATE-PALERMO 15/307 RPR FENCE"/>
    <s v="TABLEMTN"/>
    <s v="ETL.6500.POLE.NWOD"/>
    <d v="2021-02-05T00:00:00"/>
    <d v="2021-02-05T00:00:00"/>
    <d v="2022-02-05T00:00:00"/>
    <x v="1"/>
    <s v="OPEN"/>
    <s v="E - Schd Compl Yr 0"/>
  </r>
  <r>
    <s v="LC"/>
    <s v="120506833"/>
    <s v="005/055"/>
    <s v="T2 WV MTN GATE JCT-CSCDE 5/055 RPL POLE"/>
    <s v="TABLEMTN"/>
    <s v="ETL.7640.POLE.WOOD"/>
    <d v="2021-02-08T00:00:00"/>
    <d v="2022-08-10T00:00:00"/>
    <d v="2022-02-08T00:00:00"/>
    <x v="1"/>
    <s v="COMP"/>
    <s v="E - Schd Compl Yr 0"/>
  </r>
  <r>
    <s v="LC"/>
    <s v="120506843"/>
    <s v="006/071"/>
    <s v="T2 WV MTN GT JCT-CASCDE 6/071 RPL POLE"/>
    <s v="TABLEMTN"/>
    <s v="ETL.7640.POLE.WOOD"/>
    <d v="2021-02-08T00:00:00"/>
    <d v="2022-08-10T00:00:00"/>
    <d v="2022-02-08T00:00:00"/>
    <x v="1"/>
    <s v="COMP"/>
    <s v="E - Schd Compl Yr 0"/>
  </r>
  <r>
    <s v="LC"/>
    <s v="120531658"/>
    <s v="000/002"/>
    <s v="T2 WV MTN GATE JCT-CASCDE 0/2 INST DAMPR"/>
    <s v="TABLEMTN"/>
    <s v="ETL.7640.POLE.WOOD"/>
    <d v="2021-02-12T00:00:00"/>
    <d v="2022-06-07T00:00:00"/>
    <d v="2022-02-12T00:00:00"/>
    <x v="1"/>
    <s v="COMP"/>
    <s v="E - Schd Compl Yr 0"/>
  </r>
  <r>
    <s v="LC"/>
    <s v="120533001"/>
    <s v="004/054"/>
    <s v="T2 WV MTN GATE JCT-CASCDE4/54 INST DAMP"/>
    <s v="TABLEMTN"/>
    <s v="ETL.7640.POLE.NWOD"/>
    <d v="2021-02-12T00:00:00"/>
    <d v="2022-04-28T00:00:00"/>
    <d v="2022-02-12T00:00:00"/>
    <x v="1"/>
    <s v="COMP"/>
    <s v="E - Schd Compl Yr 0"/>
  </r>
  <r>
    <s v="LC"/>
    <s v="120533134"/>
    <s v="011/137C"/>
    <s v="T2 EI DRUM-SUMMIT #2 11/137C RPR GYWW"/>
    <s v="SACTO"/>
    <s v="ETL.1450.POLE.WOOD"/>
    <d v="2021-02-12T00:00:00"/>
    <d v="2022-06-07T00:00:00"/>
    <d v="2022-02-12T00:00:00"/>
    <x v="1"/>
    <s v="COMP"/>
    <s v="E - Schd Compl Yr 0"/>
  </r>
  <r>
    <s v="LC"/>
    <s v="120534971"/>
    <s v="004/024"/>
    <s v="WV T2 TULACAY-VACA 17/083 RPR INSS"/>
    <s v="LAKEVLLE"/>
    <s v="ETL.5800.INSL.NCER"/>
    <d v="2021-02-15T00:00:00"/>
    <d v="2021-02-15T00:00:00"/>
    <d v="2022-02-15T00:00:00"/>
    <x v="1"/>
    <s v="OPEN"/>
    <s v="E - Schd Compl Yr 0"/>
  </r>
  <r>
    <s v="LC"/>
    <s v="120552778"/>
    <s v="004/074"/>
    <s v="WV T2 CENTERVILLE-TBLE MTN 4/74 INS DMPW"/>
    <s v="TABLEMTN"/>
    <s v="ETL.6320.INSL.NCER"/>
    <d v="2021-02-18T00:00:00"/>
    <d v="2022-04-25T00:00:00"/>
    <d v="2022-02-18T00:00:00"/>
    <x v="1"/>
    <s v="COMP"/>
    <s v="E - Schd Compl Yr 0"/>
  </r>
  <r>
    <s v="LC"/>
    <s v="120552837"/>
    <s v="R001/015"/>
    <s v="T2 WV RND MTN-CTTNWD #3 R1/15L RPL POLE"/>
    <s v="TABLEMTN"/>
    <s v="ETL.5650.POLE.WDPS"/>
    <d v="2021-02-18T00:00:00"/>
    <d v="2022-08-02T00:00:00"/>
    <d v="2022-02-18T00:00:00"/>
    <x v="1"/>
    <s v="COMP"/>
    <s v="E - Schd Compl Yr 0"/>
  </r>
  <r>
    <s v="LC"/>
    <s v="120552902"/>
    <s v="R001/016"/>
    <s v="T2 WV RND MTN-CTTNWD #3 R1/16L RPL PL"/>
    <s v="TABLEMTN"/>
    <s v="ETL.5650.POLE.WDPS"/>
    <d v="2021-02-18T00:00:00"/>
    <d v="2022-08-03T00:00:00"/>
    <d v="2022-02-18T00:00:00"/>
    <x v="1"/>
    <s v="COMP"/>
    <s v="E - Schd Compl Yr 0"/>
  </r>
  <r>
    <s v="LC"/>
    <s v="120554637"/>
    <s v="R001/015"/>
    <s v="T2 WV RND MTN-CTTNWD #3 R1/15R RPL POLE"/>
    <s v="TABLEMTN"/>
    <s v="ETL.5650.POLE.WDPS"/>
    <d v="2021-02-18T00:00:00"/>
    <d v="2022-08-02T00:00:00"/>
    <d v="2022-02-18T00:00:00"/>
    <x v="1"/>
    <s v="COMP"/>
    <s v="E - Schd Compl Yr 0"/>
  </r>
  <r>
    <s v="LC"/>
    <s v="120554638"/>
    <s v="R001/016"/>
    <s v="T2 WV RND MTN-CTTNWD #3 R1/16R RPL PL"/>
    <s v="TABLEMTN"/>
    <s v="ETL.5650.POLE.WDPS"/>
    <d v="2021-02-18T00:00:00"/>
    <d v="2022-08-03T00:00:00"/>
    <d v="2022-02-18T00:00:00"/>
    <x v="1"/>
    <s v="COMP"/>
    <s v="E - Schd Compl Yr 0"/>
  </r>
  <r>
    <s v="LC"/>
    <s v="120564484"/>
    <s v="009/187"/>
    <s v="T2 COTTONWD-RED BLUFF 9/187 REPLUMB PL"/>
    <s v="TABLEMTN"/>
    <s v="ETL.6660.POLE.WOOD"/>
    <d v="2021-02-22T00:00:00"/>
    <d v="2021-02-22T00:00:00"/>
    <d v="2022-02-22T00:00:00"/>
    <x v="1"/>
    <s v="OPEN"/>
    <s v="E - Schd Compl Yr 0"/>
  </r>
  <r>
    <s v="LC"/>
    <s v="120568864"/>
    <s v="013/257"/>
    <s v="WV T2 COLGATE-PALERMO 13/257 REPL POLE"/>
    <s v="TABLEMTN"/>
    <s v="ETL.6500.POLE.WOOD"/>
    <d v="2021-02-23T00:00:00"/>
    <d v="2021-11-17T00:00:00"/>
    <d v="2022-02-23T00:00:00"/>
    <x v="0"/>
    <s v="COMP"/>
    <s v="E - Schd Compl Yr 0"/>
  </r>
  <r>
    <s v="LC"/>
    <s v="120568939"/>
    <s v="011/081"/>
    <s v="WV T2 VACA-SSN-JAM 11/81 INST JUMPR INSS"/>
    <s v="SACTO"/>
    <s v="ETL.4080.INSL.NCER"/>
    <d v="2021-02-23T00:00:00"/>
    <d v="2022-05-16T00:00:00"/>
    <d v="2022-02-23T00:00:00"/>
    <x v="1"/>
    <s v="COMP"/>
    <s v="E - Schd Compl Yr 0"/>
  </r>
  <r>
    <s v="LC"/>
    <s v="120572024"/>
    <s v="003/062"/>
    <s v="T2 DEL MONTE-VIEJO 3/062 RPR GYWW"/>
    <s v="MOSSLNDG"/>
    <s v="ETL.6710.POLE.WOOD"/>
    <d v="2021-02-24T00:00:00"/>
    <d v="2022-04-26T00:00:00"/>
    <d v="2022-02-24T00:00:00"/>
    <x v="1"/>
    <s v="COMP"/>
    <s v="E - Schd Compl Yr 0"/>
  </r>
  <r>
    <s v="LC"/>
    <s v="120572091"/>
    <s v="003/060"/>
    <s v="T2 DEL MONTE-VIEJO 3/60 REPLUMB"/>
    <s v="MOSSLNDG"/>
    <s v="ETL.6710.POLE.WOOD"/>
    <d v="2021-02-24T00:00:00"/>
    <d v="2022-04-27T00:00:00"/>
    <d v="2022-02-24T00:00:00"/>
    <x v="1"/>
    <s v="COMP"/>
    <s v="E - Schd Compl Yr 0"/>
  </r>
  <r>
    <s v="LC"/>
    <s v="120572148"/>
    <s v="067/339"/>
    <s v="T2 MALIN-ROUND MTN #2 67/339 RPL INSS"/>
    <s v="TABLEMTN"/>
    <s v="ETL.6020.INSL"/>
    <d v="2021-02-23T00:00:00"/>
    <d v="2021-05-11T00:00:00"/>
    <d v="2022-02-23T00:00:00"/>
    <x v="0"/>
    <s v="COMP"/>
    <s v="E - Schd Compl Yr 0"/>
  </r>
  <r>
    <s v="LC"/>
    <s v="120573245"/>
    <s v="030/003B"/>
    <s v="T2 WV PHILO JCT-ELK 30/3B REPL ANCW"/>
    <s v="WILLITS"/>
    <s v="ETL.7780.POLE.WOOD"/>
    <d v="2021-02-24T00:00:00"/>
    <d v="2022-03-17T00:00:00"/>
    <d v="2022-02-24T00:00:00"/>
    <x v="1"/>
    <s v="COMP"/>
    <s v="E - Schd Compl Yr 0"/>
  </r>
  <r>
    <s v="LC"/>
    <s v="120573399"/>
    <s v="011/081"/>
    <s v="T2 WV VACA-SSN-JN 11/81 INST HRDT CMPLT"/>
    <s v="SACTO"/>
    <s v="ETL.4080.INSL.NCER"/>
    <d v="2021-02-23T00:00:00"/>
    <d v="2022-05-17T00:00:00"/>
    <d v="2022-02-23T00:00:00"/>
    <x v="1"/>
    <s v="COMP"/>
    <s v="E - Schd Compl Yr 0"/>
  </r>
  <r>
    <s v="LC"/>
    <s v="120574688"/>
    <s v="016/119"/>
    <s v="T2 EI CARIBOU-TABLE MTN 16/119 RPR FOND"/>
    <s v="TABLEMTN"/>
    <s v="ETL.4440.TOWR"/>
    <d v="2021-02-24T00:00:00"/>
    <d v="2022-07-19T00:00:00"/>
    <d v="2022-02-24T00:00:00"/>
    <x v="1"/>
    <s v="COMP"/>
    <s v="E - Schd Compl Yr 0"/>
  </r>
  <r>
    <s v="LC"/>
    <s v="120574796"/>
    <s v="016/119"/>
    <s v="T2 EI CARIBOU-TABLE MTN 16/119 RPR GYSS"/>
    <s v="TABLEMTN"/>
    <s v="ETL.4440.TOWR"/>
    <d v="2021-02-24T00:00:00"/>
    <d v="2022-06-24T00:00:00"/>
    <d v="2022-02-24T00:00:00"/>
    <x v="1"/>
    <s v="COMP"/>
    <s v="E - Schd Compl Yr 0"/>
  </r>
  <r>
    <s v="LC"/>
    <s v="120574861"/>
    <s v="016/122"/>
    <s v="T2 EI CARIBOU-TABLE MTN 16/122 RPR GYWS"/>
    <s v="TABLEMTN"/>
    <s v="ETL.4440.TOWR"/>
    <d v="2021-02-24T00:00:00"/>
    <d v="2022-06-24T00:00:00"/>
    <d v="2022-02-24T00:00:00"/>
    <x v="1"/>
    <s v="COMP"/>
    <s v="E - Schd Compl Yr 0"/>
  </r>
  <r>
    <s v="LC"/>
    <s v="120578558"/>
    <s v="014/009"/>
    <s v="T2 LAYTONVILLE-WILLITS 14/9 RMV TREE"/>
    <s v="WILLITS"/>
    <s v="ETL.8360.POLE.NWOD"/>
    <d v="2021-02-25T00:00:00"/>
    <d v="2022-02-18T00:00:00"/>
    <d v="2022-02-25T00:00:00"/>
    <x v="0"/>
    <s v="COMP"/>
    <s v="E - Schd Compl Yr 0"/>
  </r>
  <r>
    <s v="LC"/>
    <s v="120582581"/>
    <s v="039/317"/>
    <s v="T2 WV RND MTN-CTTNWD #2 39/317 INST DMS"/>
    <s v="TABLEMTN"/>
    <s v="ETL.5640.TOWR"/>
    <d v="2021-02-26T00:00:00"/>
    <d v="2022-08-01T00:00:00"/>
    <d v="2022-02-26T00:00:00"/>
    <x v="1"/>
    <s v="COMP"/>
    <s v="E - Schd Compl Yr 0"/>
  </r>
  <r>
    <s v="LC"/>
    <s v="120582632"/>
    <s v="038/002"/>
    <s v="T2 WV RIO DLL JCT-BRDGEVLLE 38/2 CMPTD"/>
    <s v="EUREKA"/>
    <s v="ETL.7850.INSL.NCER"/>
    <d v="2021-02-26T00:00:00"/>
    <d v="2021-02-26T00:00:00"/>
    <d v="2022-02-26T00:00:00"/>
    <x v="1"/>
    <s v="OPEN"/>
    <s v="E - Schd Compl Yr 0"/>
  </r>
  <r>
    <s v="LC"/>
    <s v="120582829"/>
    <s v="002/046"/>
    <s v="T2 KILARC-DESCHUTES 2/046 REPL POLE"/>
    <s v="TABLEMTN"/>
    <s v="ETL.7300.POLE.WOOD"/>
    <d v="2021-02-26T00:00:00"/>
    <d v="2022-04-18T00:00:00"/>
    <d v="2022-02-26T00:00:00"/>
    <x v="1"/>
    <s v="COMP"/>
    <s v="E - Schd Compl Yr 0"/>
  </r>
  <r>
    <s v="LC"/>
    <s v="120582859"/>
    <s v="019/409"/>
    <s v="T2 KILARC-DESCHUTES 19/409 RMV TREE"/>
    <s v="TABLEMTN"/>
    <s v="ETL.7300.POLE.NWOD"/>
    <d v="2021-02-26T00:00:00"/>
    <d v="2021-10-22T00:00:00"/>
    <d v="2022-02-26T00:00:00"/>
    <x v="0"/>
    <s v="COMP"/>
    <s v="E - Schd Compl Yr 0"/>
  </r>
  <r>
    <s v="LC"/>
    <s v="120582891"/>
    <s v="002/057"/>
    <s v="T2 KILARC-DESCHUTES 2/57 RMV TREE"/>
    <s v="TABLEMTN"/>
    <s v="ETL.7300.POLE.WOOD"/>
    <d v="2021-02-26T00:00:00"/>
    <d v="2021-10-22T00:00:00"/>
    <d v="2022-02-26T00:00:00"/>
    <x v="0"/>
    <s v="COMP"/>
    <s v="E - Schd Compl Yr 0"/>
  </r>
  <r>
    <s v="LC"/>
    <s v="120582892"/>
    <s v="005/111"/>
    <s v="T2 EI  KILARC-DESCHUTES 5/111 REPL POLE"/>
    <s v="TABLEMTN"/>
    <s v="ETL.7300.POLE.WOOD"/>
    <d v="2021-02-26T00:00:00"/>
    <d v="2022-04-18T00:00:00"/>
    <d v="2022-02-26T00:00:00"/>
    <x v="1"/>
    <s v="COMP"/>
    <s v="E - Schd Compl Yr 0"/>
  </r>
  <r>
    <s v="LC"/>
    <s v="120582893"/>
    <s v="006/126"/>
    <s v="T2 EI KILARC-DESCHUTES 6/126 REFRAME"/>
    <s v="TABLEMTN"/>
    <s v="ETL.7300.POLE.WOOD"/>
    <d v="2021-02-26T00:00:00"/>
    <d v="2022-04-19T00:00:00"/>
    <d v="2022-02-26T00:00:00"/>
    <x v="1"/>
    <s v="COMP"/>
    <s v="E - Schd Compl Yr 0"/>
  </r>
  <r>
    <s v="LC"/>
    <s v="120582954"/>
    <s v="001/029"/>
    <s v="T2 DELTA-MTN GATE JCT 1/29 REPL POLE"/>
    <s v="TABLEMTN"/>
    <s v="ETL.6750.POLE.WOOD"/>
    <d v="2021-02-26T00:00:00"/>
    <d v="2021-08-18T00:00:00"/>
    <d v="2022-02-26T00:00:00"/>
    <x v="0"/>
    <s v="COMP"/>
    <s v="E - Schd Compl Yr 0"/>
  </r>
  <r>
    <s v="LC"/>
    <s v="120582971"/>
    <s v="001/034"/>
    <s v="T2 DELTA-MTN GATE JCT 1/34 RPL POLE"/>
    <s v="TABLEMTN"/>
    <s v="ETL.6750.POLE.WOOD"/>
    <d v="2021-02-26T00:00:00"/>
    <d v="2021-02-26T00:00:00"/>
    <d v="2022-02-26T00:00:00"/>
    <x v="1"/>
    <s v="OPEN"/>
    <s v="E - Schd Compl Yr 0"/>
  </r>
  <r>
    <s v="LC"/>
    <s v="120582974"/>
    <s v="002/069"/>
    <s v="T2 DELTA-MTN GATE JCT 2/069 RPL STRW"/>
    <s v="TABLEMTN"/>
    <s v="ETL.6750.POLE.WOOD"/>
    <d v="2021-02-26T00:00:00"/>
    <d v="2021-02-26T00:00:00"/>
    <d v="2022-02-26T00:00:00"/>
    <x v="1"/>
    <s v="OPEN"/>
    <s v="E - Schd Compl Yr 0"/>
  </r>
  <r>
    <s v="LC"/>
    <s v="120583013"/>
    <s v="011/152"/>
    <s v="T2 DELTA-MTN GATE JCT 11/152 RPL INSS"/>
    <s v="TABLEMTN"/>
    <s v="ETL.6750.TOWR"/>
    <d v="2021-02-26T00:00:00"/>
    <d v="2022-08-21T00:00:00"/>
    <d v="2022-02-26T00:00:00"/>
    <x v="1"/>
    <s v="COMP"/>
    <s v="E - Schd Compl Yr 0"/>
  </r>
  <r>
    <s v="LC"/>
    <s v="120584982"/>
    <s v="002/018"/>
    <s v="T2 MTN GATE JCT-CASCAD 2/18 REPL INSW"/>
    <s v="TABLEMTN"/>
    <s v="ETL.7640.INSL.CERA"/>
    <d v="2021-02-25T00:00:00"/>
    <d v="2022-04-28T00:00:00"/>
    <d v="2022-02-25T00:00:00"/>
    <x v="1"/>
    <s v="COMP"/>
    <s v="E - Schd Compl Yr 0"/>
  </r>
  <r>
    <s v="LC"/>
    <s v="120589873"/>
    <s v="008/055"/>
    <s v="T2 DI METCALF-GREEN VALLEY RPLC HRDT"/>
    <s v="MOSSLNDG"/>
    <s v="ETL.2540.TOWR"/>
    <d v="2021-03-01T00:00:00"/>
    <d v="2021-06-24T00:00:00"/>
    <d v="2022-03-01T00:00:00"/>
    <x v="0"/>
    <s v="COMP"/>
    <s v="E - Schd Compl Yr 0"/>
  </r>
  <r>
    <s v="LC"/>
    <s v="120589877"/>
    <s v="008/055"/>
    <s v="T2 DI METCALF-MORGAN HILL RPLC INSS"/>
    <s v="MOSSLNDG"/>
    <s v="ETL.2570.INSL.CERA"/>
    <d v="2021-03-01T00:00:00"/>
    <d v="2021-05-09T00:00:00"/>
    <d v="2022-03-01T00:00:00"/>
    <x v="0"/>
    <s v="COMP"/>
    <s v="E - Schd Compl Yr 0"/>
  </r>
  <r>
    <s v="LC"/>
    <s v="120590300"/>
    <s v="006/073"/>
    <s v="T2 MTN GATE JCT-CASCADE 6/73 REFRAME"/>
    <s v="TABLEMTN"/>
    <s v="ETL.7640.POLE.WOOD"/>
    <d v="2021-03-02T00:00:00"/>
    <d v="2022-04-29T00:00:00"/>
    <d v="2022-03-02T00:00:00"/>
    <x v="1"/>
    <s v="COMP"/>
    <s v="E - Schd Compl Yr 0"/>
  </r>
  <r>
    <s v="LC"/>
    <s v="120590667"/>
    <s v="037/272"/>
    <s v="T2 CARIBOU-TABLE MTN 37/272 ROAD"/>
    <s v="TABLEMTN"/>
    <s v="ETL.4440.TOWR"/>
    <d v="2021-03-02T00:00:00"/>
    <d v="2021-02-15T00:00:00"/>
    <d v="2022-03-02T00:00:00"/>
    <x v="0"/>
    <s v="COMP"/>
    <s v="E - Schd Compl Yr 0"/>
  </r>
  <r>
    <s v="LC"/>
    <s v="120591058"/>
    <s v="044/199"/>
    <s v="T2 ROUND MTN-TBL MTN #1 44/199 REPL INSS"/>
    <s v="TABLEMTN"/>
    <s v="ETL.6060.TOWR"/>
    <d v="2021-03-02T00:00:00"/>
    <d v="2022-05-16T00:00:00"/>
    <d v="2022-03-02T00:00:00"/>
    <x v="1"/>
    <s v="COMP"/>
    <s v="E - Schd Compl Yr 0"/>
  </r>
  <r>
    <s v="LC"/>
    <s v="120591130"/>
    <s v="007/148"/>
    <s v="T2 CNTRVLE-TBL MTN-ORVL 7/148 REPL POLE"/>
    <s v="TABLEMTN"/>
    <s v="ETL.6330.POLE.WOOD"/>
    <d v="2021-03-02T00:00:00"/>
    <d v="2021-08-23T00:00:00"/>
    <d v="2022-03-02T00:00:00"/>
    <x v="0"/>
    <s v="COMP"/>
    <s v="E - Schd Compl Yr 0"/>
  </r>
  <r>
    <s v="LC"/>
    <s v="120592732"/>
    <s v="015/183C"/>
    <s v="WV T2 KESWICK-TRINITY 15/183C REPL POLE"/>
    <s v="TABLEMTN"/>
    <s v="ETL.7270.POLE.WOOD"/>
    <d v="2021-03-02T00:00:00"/>
    <d v="2021-08-16T00:00:00"/>
    <d v="2022-03-02T00:00:00"/>
    <x v="0"/>
    <s v="COMP"/>
    <s v="E - Schd Compl Yr 0"/>
  </r>
  <r>
    <s v="LC"/>
    <s v="120592733"/>
    <s v="015/183A"/>
    <s v="WV T2 KESWICK-TRINITY 15/183A REPL POLE"/>
    <s v="TABLEMTN"/>
    <s v="ETL.7270.POLE.WOOD"/>
    <d v="2021-03-02T00:00:00"/>
    <d v="2021-08-16T00:00:00"/>
    <d v="2022-03-02T00:00:00"/>
    <x v="0"/>
    <s v="COMP"/>
    <s v="E - Schd Compl Yr 0"/>
  </r>
  <r>
    <s v="LC"/>
    <s v="120592734"/>
    <s v="015/183B"/>
    <s v="WV T2 KESWICK-TRINITY 15/183B REPL POLE"/>
    <s v="TABLEMTN"/>
    <s v="ETL.7270.POLE.WOOD"/>
    <d v="2021-03-02T00:00:00"/>
    <d v="2021-08-16T00:00:00"/>
    <d v="2022-03-02T00:00:00"/>
    <x v="0"/>
    <s v="COMP"/>
    <s v="E - Schd Compl Yr 0"/>
  </r>
  <r>
    <s v="LC"/>
    <s v="120592786"/>
    <s v="005/105"/>
    <s v="WV T2 HAT CREEK #1-WESTWD 5/105 REFRAME"/>
    <s v="TABLEMTN"/>
    <s v="ETL.7030.POLE.WOOD"/>
    <d v="2021-03-02T00:00:00"/>
    <d v="2021-05-07T00:00:00"/>
    <d v="2022-03-02T00:00:00"/>
    <x v="0"/>
    <s v="COMP"/>
    <s v="E - Schd Compl Yr 0"/>
  </r>
  <r>
    <s v="LC"/>
    <s v="120596867"/>
    <s v="003/084"/>
    <s v="WV T2 COLGATE-GRS VLY 3/84 INST DAM CPT"/>
    <s v="SACTO"/>
    <s v="ETL.6490.POLE.NWOD"/>
    <d v="2021-03-03T00:00:00"/>
    <d v="2022-07-20T00:00:00"/>
    <d v="2022-03-03T00:00:00"/>
    <x v="1"/>
    <s v="COMP"/>
    <s v="E - Schd Compl Yr 0"/>
  </r>
  <r>
    <s v="LC"/>
    <s v="120600576"/>
    <s v="058/008"/>
    <s v="T2 ELK-GUALALA 58/8 REPL ANCW"/>
    <s v="LAKEVLLE"/>
    <s v="ETL.8410.POLE.WOOD"/>
    <d v="2021-03-03T00:00:00"/>
    <d v="2022-01-21T00:00:00"/>
    <d v="2022-03-03T00:00:00"/>
    <x v="0"/>
    <s v="COMP"/>
    <s v="E - Schd Compl Yr 0"/>
  </r>
  <r>
    <s v="LC"/>
    <s v="120604032"/>
    <s v="017/084"/>
    <s v="T2 WV TULACAY-VACA 17/084 INST DAMPS"/>
    <s v="LAKEVLLE"/>
    <s v="ETL.5800.INSL"/>
    <d v="2021-03-04T00:00:00"/>
    <d v="2021-03-04T00:00:00"/>
    <d v="2022-03-04T00:00:00"/>
    <x v="1"/>
    <s v="OPEN"/>
    <s v="E - Schd Compl Yr 0"/>
  </r>
  <r>
    <s v="LC"/>
    <s v="120606911"/>
    <s v="030/000"/>
    <s v="WV T2 COALINGA #1-SAN MIGUEL 30/0 RPR TW"/>
    <s v="PISMOBCH"/>
    <s v="ETL.8580.TOWR"/>
    <d v="2021-03-05T00:00:00"/>
    <d v="2021-03-05T00:00:00"/>
    <d v="2022-03-05T00:00:00"/>
    <x v="1"/>
    <s v="OPEN"/>
    <s v="E - Schd Compl Yr 0"/>
  </r>
  <r>
    <s v="LC"/>
    <s v="120611468"/>
    <s v="009/010"/>
    <s v="T2 FULTON-HOPLAND 9/010 REPL INSW"/>
    <s v="LAKEVLLE"/>
    <s v="ETL.6890.POLE.WOOD"/>
    <d v="2021-03-08T00:00:00"/>
    <d v="2021-03-12T00:00:00"/>
    <d v="2022-03-08T00:00:00"/>
    <x v="0"/>
    <s v="COMP"/>
    <s v="E - Schd Compl Yr 0"/>
  </r>
  <r>
    <s v="LC"/>
    <s v="120612734"/>
    <s v="037/001"/>
    <s v="T2 FORT ROSS-GUALALA 37/1 REPL CROSSARM"/>
    <s v="LAKEVLLE"/>
    <s v="ETL.6980.POLE.WOOD"/>
    <d v="2021-03-08T00:00:00"/>
    <d v="2021-08-14T00:00:00"/>
    <d v="2022-03-08T00:00:00"/>
    <x v="0"/>
    <s v="COMP"/>
    <s v="E - Schd Compl Yr 0"/>
  </r>
  <r>
    <s v="LC"/>
    <s v="120616932"/>
    <s v="010/009"/>
    <s v="T2 FULTON-HOPLAND 10/9 REPL ANCW"/>
    <s v="LAKEVLLE"/>
    <s v="ETL.6890.POLE.WOOD"/>
    <d v="2021-03-09T00:00:00"/>
    <d v="2021-07-15T00:00:00"/>
    <d v="2022-03-09T00:00:00"/>
    <x v="0"/>
    <s v="COMP"/>
    <s v="E - Schd Compl Yr 0"/>
  </r>
  <r>
    <s v="LC"/>
    <s v="120629133"/>
    <s v="035/297"/>
    <s v="T2 RND MTN-COTTONWD #3 035/297 RPR FOND"/>
    <s v="TABLEMTN"/>
    <s v="ETL.5650.TOWR"/>
    <d v="2021-02-21T00:00:00"/>
    <d v="2022-01-25T00:00:00"/>
    <d v="2022-02-21T00:00:00"/>
    <x v="0"/>
    <s v="COMP"/>
    <s v="E - Schd Compl Yr 0"/>
  </r>
  <r>
    <s v="LC"/>
    <s v="120632716"/>
    <s v="C025/101"/>
    <s v="T2 COBURN-LAS AGUILS SS C25/101 REPL INS"/>
    <s v="MOSSLNDG"/>
    <s v="ETL.4460.INSL"/>
    <d v="2021-03-10T00:00:00"/>
    <d v="2021-04-29T00:00:00"/>
    <d v="2022-03-10T00:00:00"/>
    <x v="0"/>
    <s v="COMP"/>
    <s v="E - Schd Compl Yr 0"/>
  </r>
  <r>
    <s v="LC"/>
    <s v="120634950"/>
    <s v="008/039"/>
    <s v="T2 DI MORRO BAY-MESA 008/039 RMV STEPS"/>
    <s v="PISMOBCH"/>
    <s v="ETL.5290.TOWR"/>
    <d v="2021-03-11T00:00:00"/>
    <d v="2021-09-12T00:00:00"/>
    <d v="2022-03-11T00:00:00"/>
    <x v="0"/>
    <s v="COMP"/>
    <s v="E - Schd Compl Yr 0"/>
  </r>
  <r>
    <s v="LC"/>
    <s v="120634951"/>
    <s v="033/149"/>
    <s v="T2 DI DIABLO-MESA 033/149 RPR INSS"/>
    <s v="PISMOBCH"/>
    <s v="ETL.4620.INSL"/>
    <d v="2021-03-11T00:00:00"/>
    <d v="2022-06-24T00:00:00"/>
    <d v="2022-03-11T00:00:00"/>
    <x v="1"/>
    <s v="COMP"/>
    <s v="E - Schd Compl Yr 0"/>
  </r>
  <r>
    <s v="LC"/>
    <s v="120640162"/>
    <s v="052/214"/>
    <s v="T2 WV MIDWAY-WHIRLWIND 52/214 REPL INSS"/>
    <s v="MIDWAY"/>
    <s v="ETL.6030.INSL"/>
    <d v="2021-03-12T00:00:00"/>
    <d v="2022-03-08T00:00:00"/>
    <d v="2022-03-12T00:00:00"/>
    <x v="0"/>
    <s v="COMP"/>
    <s v="E - Schd Compl Yr 0"/>
  </r>
  <r>
    <s v="LC"/>
    <s v="120644342"/>
    <s v="006/001"/>
    <s v="T2 EI DUNLAP 006/001 REPULL GUY"/>
    <s v="FRESNO"/>
    <s v="ETL.9061.POLE.WOOD"/>
    <d v="2021-03-15T00:00:00"/>
    <d v="2021-03-15T00:00:00"/>
    <d v="2022-03-15T00:00:00"/>
    <x v="1"/>
    <s v="OPEN"/>
    <s v="E - Schd Compl Yr 0"/>
  </r>
  <r>
    <s v="LC"/>
    <s v="120646576"/>
    <s v="028/122"/>
    <s v="T2 DI DIABLO-MESA 028/122 RPL INSS"/>
    <s v="PISMOBCH"/>
    <s v="ETL.4620.INSL"/>
    <d v="2021-03-12T00:00:00"/>
    <d v="2021-03-12T00:00:00"/>
    <d v="2022-03-12T00:00:00"/>
    <x v="1"/>
    <s v="OPEN"/>
    <s v="E - Schd Compl Yr 0"/>
  </r>
  <r>
    <s v="LC"/>
    <s v="120647984"/>
    <s v="B025/574"/>
    <s v="T2 EI DRM-GRSS VLLEY-WEIMAR B025/574 VEG"/>
    <s v="SACTO"/>
    <s v="ETL.6760.POLE.WOOD"/>
    <d v="2021-03-16T00:00:00"/>
    <d v="2022-03-04T00:00:00"/>
    <d v="2022-03-16T00:00:00"/>
    <x v="0"/>
    <s v="COMP"/>
    <s v="E - Schd Compl Yr 0"/>
  </r>
  <r>
    <s v="LC"/>
    <s v="120648047"/>
    <s v="021/181"/>
    <s v="T2 EI CRAG VIEW-CASCADE 21/181 RPR GYWW"/>
    <s v="TABLEMTN"/>
    <s v="ETL.1350.POLE.STPS"/>
    <d v="2021-03-16T00:00:00"/>
    <d v="2021-06-16T00:00:00"/>
    <d v="2022-03-16T00:00:00"/>
    <x v="0"/>
    <s v="COMP"/>
    <s v="E - Schd Compl Yr 0"/>
  </r>
  <r>
    <s v="LC"/>
    <s v="120648165"/>
    <s v="021/181"/>
    <s v="T2 EI DELTA-COTTONWOOD 21/181 RPR GYWW"/>
    <s v="TABLEMTN"/>
    <s v="ETL.1350.POLE.STPS"/>
    <d v="2021-03-16T00:00:00"/>
    <d v="2021-06-16T00:00:00"/>
    <d v="2022-03-16T00:00:00"/>
    <x v="0"/>
    <s v="COMP"/>
    <s v="E - Schd Compl Yr 0"/>
  </r>
  <r>
    <s v="LC"/>
    <s v="120648767"/>
    <s v="010/066"/>
    <s v="T2 DI MTCALF-GRN VALLEY 010/066 RPL INSS"/>
    <s v="MOSSLNDG"/>
    <s v="ETL.2540.INSL.CERA"/>
    <d v="2021-03-16T00:00:00"/>
    <d v="2021-06-02T00:00:00"/>
    <d v="2022-03-16T00:00:00"/>
    <x v="0"/>
    <s v="COMP"/>
    <s v="E - Schd Compl Yr 0"/>
  </r>
  <r>
    <s v="LC"/>
    <s v="120649058"/>
    <s v=":002/014"/>
    <s v="T2 EI ROCK CREEK-POE 2/14 RPR STRT"/>
    <s v="TABLEMTN"/>
    <s v="ETL.5630.TOWR"/>
    <d v="2021-03-16T00:00:00"/>
    <d v="2021-03-16T00:00:00"/>
    <d v="2022-03-16T00:00:00"/>
    <x v="1"/>
    <s v="OPEN"/>
    <s v="E - Schd Compl Yr 0"/>
  </r>
  <r>
    <s v="LC"/>
    <s v="120649103"/>
    <s v=":001/008"/>
    <s v="T2 EI ROCK CREEK-POE 1/8 RPR STRT"/>
    <s v="TABLEMTN"/>
    <s v="ETL.5630.TOWR"/>
    <d v="2021-03-16T00:00:00"/>
    <d v="2021-03-16T00:00:00"/>
    <d v="2022-03-16T00:00:00"/>
    <x v="1"/>
    <s v="OPEN"/>
    <s v="E - Schd Compl Yr 0"/>
  </r>
  <r>
    <s v="LC"/>
    <s v="120651589"/>
    <s v="009/170"/>
    <s v="T2 DI MNTA VSTA-LOS GATOS 9/170 RPR GYWW"/>
    <s v="METCALF"/>
    <s v="ETL.7610.POLE.WOOD"/>
    <d v="2021-03-16T00:00:00"/>
    <d v="2021-03-16T00:00:00"/>
    <d v="2022-03-16T00:00:00"/>
    <x v="1"/>
    <s v="OPEN"/>
    <s v="E - Schd Compl Yr 0"/>
  </r>
  <r>
    <s v="LC"/>
    <s v="120652240"/>
    <s v="024/158"/>
    <s v="T2 DI HELMS-GREGG #1 24/158 RPLC INSS"/>
    <s v="FRESNO"/>
    <s v="ETL.4870.INSL"/>
    <d v="2021-03-16T00:00:00"/>
    <d v="2022-08-23T00:00:00"/>
    <d v="2022-03-16T00:00:00"/>
    <x v="1"/>
    <s v="COMP"/>
    <s v="E - Schd Compl Yr 0"/>
  </r>
  <r>
    <s v="LC"/>
    <s v="120652796"/>
    <s v="012/079"/>
    <s v="T2 DI METCALF-GRN VALLEY 12/79 RPLC INSW"/>
    <s v="MOSSLNDG"/>
    <s v="ETL.2540.INSL.NCER"/>
    <d v="2021-03-16T00:00:00"/>
    <d v="2021-07-21T00:00:00"/>
    <d v="2022-03-16T00:00:00"/>
    <x v="0"/>
    <s v="COMP"/>
    <s v="E - Schd Compl Yr 0"/>
  </r>
  <r>
    <s v="LC"/>
    <s v="120653747"/>
    <s v="001/014"/>
    <s v="T2 EI TRNTY CTTNWOOD 1/14L RPR COND"/>
    <s v="TABLEMTN"/>
    <s v="ETL.4040.POLE.STPS"/>
    <d v="2021-03-17T00:00:00"/>
    <d v="2021-10-01T00:00:00"/>
    <d v="2022-03-17T00:00:00"/>
    <x v="0"/>
    <s v="COMP"/>
    <s v="E - Schd Compl Yr 0"/>
  </r>
  <r>
    <s v="LC"/>
    <s v="120654091"/>
    <s v="012/085"/>
    <s v="T2 DI METCALF-GREEN VLLY 12/85 RPR CRSW"/>
    <s v="MOSSLNDG"/>
    <s v="ETL.2540.POLE.NWOD"/>
    <d v="2021-03-16T00:00:00"/>
    <d v="2021-05-25T00:00:00"/>
    <d v="2022-03-16T00:00:00"/>
    <x v="0"/>
    <s v="COMP"/>
    <s v="E - Schd Compl Yr 0"/>
  </r>
  <r>
    <s v="LC"/>
    <s v="120654108"/>
    <s v="008/108"/>
    <s v="T2 IGNACIO-BOLINAS #2 8/108 RPL INSW"/>
    <s v="LAKEVLLE"/>
    <s v="ETL.7180.INSL.CERA"/>
    <d v="2021-03-17T00:00:00"/>
    <d v="2022-06-22T00:00:00"/>
    <d v="2022-03-17T00:00:00"/>
    <x v="1"/>
    <s v="COMP"/>
    <s v="E - Schd Compl Yr 0"/>
  </r>
  <r>
    <s v="LC"/>
    <s v="120654267"/>
    <s v="054/007"/>
    <s v="T2 FORT ROSS-GUALALA 54/7 REFRAME"/>
    <s v="LAKEVLLE"/>
    <s v="ETL.6980.POLE.WOOD"/>
    <d v="2021-03-17T00:00:00"/>
    <d v="2021-08-13T00:00:00"/>
    <d v="2022-03-17T00:00:00"/>
    <x v="0"/>
    <s v="COMP"/>
    <s v="E - Schd Compl Yr 0"/>
  </r>
  <r>
    <s v="LC"/>
    <s v="120657047"/>
    <s v="044/212"/>
    <s v="T2 EI IGNACIO-SOBRANTE 044/212 RPR FOND"/>
    <s v="CONCORD"/>
    <s v="ETL.4920.TOWR"/>
    <d v="2021-03-18T00:00:00"/>
    <d v="2022-02-25T00:00:00"/>
    <d v="2022-03-18T00:00:00"/>
    <x v="0"/>
    <s v="COMP"/>
    <s v="E - Schd Compl Yr 0"/>
  </r>
  <r>
    <s v="LC"/>
    <s v="120658281"/>
    <s v="001/010"/>
    <s v="T2 EI KANAKA TAP 1/010B RPR GYWW"/>
    <s v="TABLEMTN"/>
    <s v="ETL.4223.POLE.WDPS"/>
    <d v="2021-03-18T00:00:00"/>
    <d v="2022-06-04T00:00:00"/>
    <d v="2022-03-18T00:00:00"/>
    <x v="1"/>
    <s v="COMP"/>
    <s v="E - Schd Compl Yr 0"/>
  </r>
  <r>
    <s v="LC"/>
    <s v="120658282"/>
    <s v="001/010C"/>
    <s v="T2 EI KANAKA TAP 1/010C RPL GYWW"/>
    <s v="TABLEMTN"/>
    <s v="ETL.4223.POLE.WOOD"/>
    <d v="2021-03-18T00:00:00"/>
    <d v="2021-03-18T00:00:00"/>
    <d v="2022-03-18T00:00:00"/>
    <x v="1"/>
    <s v="OPEN"/>
    <s v="E - Schd Compl Yr 0"/>
  </r>
  <r>
    <s v="LC"/>
    <s v="120658283"/>
    <s v="001/010A"/>
    <s v="T2 EI KANAKA TAP 1/010A RPL GYWW"/>
    <s v="TABLEMTN"/>
    <s v="ETL.4223.POLE.WOOD"/>
    <d v="2021-03-18T00:00:00"/>
    <d v="2022-06-04T00:00:00"/>
    <d v="2022-03-18T00:00:00"/>
    <x v="1"/>
    <s v="COMP"/>
    <s v="E - Schd Compl Yr 0"/>
  </r>
  <r>
    <s v="LC"/>
    <s v="120658647"/>
    <s v="001/012"/>
    <s v="T2 EI KANAKA TAP 001/012L RPL STRW"/>
    <s v="TABLEMTN"/>
    <s v="ETL.4223.POLE.WDPS"/>
    <d v="2021-03-18T00:00:00"/>
    <d v="2022-06-03T00:00:00"/>
    <d v="2022-03-18T00:00:00"/>
    <x v="1"/>
    <s v="COMP"/>
    <s v="E - Schd Compl Yr 0"/>
  </r>
  <r>
    <s v="LC"/>
    <s v="120659403"/>
    <s v="026/125"/>
    <s v="T2 CORTINA-MENDOCINO #1 26/125 SW PLAT"/>
    <s v="LAKEVLLE"/>
    <s v="ETL.1330.TOWR"/>
    <d v="2021-03-18T00:00:00"/>
    <d v="2021-06-14T00:00:00"/>
    <d v="2022-03-18T00:00:00"/>
    <x v="0"/>
    <s v="COMP"/>
    <s v="E - Schd Compl Yr 0"/>
  </r>
  <r>
    <s v="LC"/>
    <s v="120659655"/>
    <s v="019/164"/>
    <s v="T2 EI CRAG VIEW-CSCDE 19/164R RPR HDWW"/>
    <s v="TABLEMTN"/>
    <s v="ETL.1350.POLE.WDPS"/>
    <d v="2021-03-18T00:00:00"/>
    <d v="2021-06-15T00:00:00"/>
    <d v="2022-03-18T00:00:00"/>
    <x v="0"/>
    <s v="COMP"/>
    <s v="E - Schd Compl Yr 0"/>
  </r>
  <r>
    <s v="LC"/>
    <s v="120659729"/>
    <s v="019/164"/>
    <s v="T2 EI CRAG VIEW-CSCDE 19/164L RPR HDWW"/>
    <s v="TABLEMTN"/>
    <s v="ETL.1350.POLE.WDPS"/>
    <d v="2021-03-18T00:00:00"/>
    <d v="2021-06-15T00:00:00"/>
    <d v="2022-03-18T00:00:00"/>
    <x v="0"/>
    <s v="COMP"/>
    <s v="E - Schd Compl Yr 0"/>
  </r>
  <r>
    <s v="LC"/>
    <s v="120660125"/>
    <s v="004/097"/>
    <s v="T2 WV KILARC-DESCHUTES 04/097 INST DAMP"/>
    <s v="TABLEMTN"/>
    <s v="ETL.7300.INSL.NCER"/>
    <d v="2021-03-18T00:00:00"/>
    <d v="2022-04-18T00:00:00"/>
    <d v="2022-03-18T00:00:00"/>
    <x v="1"/>
    <s v="COMP"/>
    <s v="E - Schd Compl Yr 0"/>
  </r>
  <r>
    <s v="LC"/>
    <s v="120660280"/>
    <s v="019/401"/>
    <s v="T2 WV KILARC-DESCHUTES 019/401 RPL PL"/>
    <s v="TABLEMTN"/>
    <s v="ETL.7300.POLE.WOOD"/>
    <d v="2021-03-18T00:00:00"/>
    <d v="2022-04-18T00:00:00"/>
    <d v="2022-03-18T00:00:00"/>
    <x v="1"/>
    <s v="COMP"/>
    <s v="E - Schd Compl Yr 0"/>
  </r>
  <r>
    <s v="LC"/>
    <s v="120662493"/>
    <s v="003/025"/>
    <s v="T2 EI TRINITY-COTTONWOOD 3/25 RPR GYWW"/>
    <s v="TABLEMTN"/>
    <s v="ETL.4040.POLE.STPS"/>
    <d v="2021-03-19T00:00:00"/>
    <d v="2021-09-03T00:00:00"/>
    <d v="2022-03-19T00:00:00"/>
    <x v="0"/>
    <s v="COMP"/>
    <s v="E - Schd Compl Yr 0"/>
  </r>
  <r>
    <s v="LC"/>
    <s v="120662770"/>
    <s v="003/026"/>
    <s v="T2 EI TRINITY-CTTNWD 3/26 RPL STRW"/>
    <s v="TABLEMTN"/>
    <s v="ETL.4040.POLE.WDPS"/>
    <d v="2021-03-19T00:00:00"/>
    <d v="2021-09-17T00:00:00"/>
    <d v="2022-03-19T00:00:00"/>
    <x v="0"/>
    <s v="COMP"/>
    <s v="E - Schd Compl Yr 0"/>
  </r>
  <r>
    <s v="LC"/>
    <s v="120663373"/>
    <s v="006/053"/>
    <s v="EI T2 PARDISE-TABLE MTN 006/053 RPL INSS"/>
    <s v="TABLEMTN"/>
    <s v="ETL.4316.INSL.CERA"/>
    <d v="2021-03-19T00:00:00"/>
    <d v="2021-07-16T00:00:00"/>
    <d v="2022-03-19T00:00:00"/>
    <x v="0"/>
    <s v="COMP"/>
    <s v="E - Schd Compl Yr 0"/>
  </r>
  <r>
    <s v="LC"/>
    <s v="120663463"/>
    <s v="006/052"/>
    <s v="T2 EI  PARADISE-TABLE MT 06/052 RPL INSS"/>
    <s v="TABLEMTN"/>
    <s v="ETL.4316.INSL.CERA"/>
    <d v="2021-03-19T00:00:00"/>
    <d v="2021-07-14T00:00:00"/>
    <d v="2022-03-19T00:00:00"/>
    <x v="0"/>
    <s v="COMP"/>
    <s v="E - Schd Compl Yr 0"/>
  </r>
  <r>
    <s v="LC"/>
    <s v="120663491"/>
    <s v="005/051"/>
    <s v="T2 EI  PARADISE-TABLE MT 05/051 RPL INSS"/>
    <s v="TABLEMTN"/>
    <s v="ETL.4316.INSL.CERA"/>
    <d v="2021-03-19T00:00:00"/>
    <d v="2021-07-13T00:00:00"/>
    <d v="2022-03-19T00:00:00"/>
    <x v="0"/>
    <s v="COMP"/>
    <s v="E - Schd Compl Yr 0"/>
  </r>
  <r>
    <s v="LC"/>
    <s v="120663527"/>
    <s v="004/030"/>
    <s v="T2 EI TRINITY-CTTNWD 4/30 RPR HDWW"/>
    <s v="TABLEMTN"/>
    <s v="ETL.4040.POLE.WDPS"/>
    <d v="2021-03-19T00:00:00"/>
    <d v="2021-08-28T00:00:00"/>
    <d v="2022-03-19T00:00:00"/>
    <x v="0"/>
    <s v="COMP"/>
    <s v="E - Schd Compl Yr 0"/>
  </r>
  <r>
    <s v="LC"/>
    <s v="120663582"/>
    <s v="005/050"/>
    <s v="T2 EI PARADISE-TABLE MTN 5/50 RPL INSLS"/>
    <s v="TABLEMTN"/>
    <s v="ETL.4316.INSL.CERA"/>
    <d v="2021-03-19T00:00:00"/>
    <d v="2021-06-23T00:00:00"/>
    <d v="2022-03-19T00:00:00"/>
    <x v="0"/>
    <s v="COMP"/>
    <s v="E - Schd Compl Yr 0"/>
  </r>
  <r>
    <s v="LC"/>
    <s v="120663624"/>
    <s v="029/177"/>
    <s v="T2 DI HELMS-GREGG #1 029/177 RMV NEST"/>
    <s v="FRESNO"/>
    <s v="ETL.4870.TOWR"/>
    <d v="2021-03-19T00:00:00"/>
    <d v="2021-03-19T00:00:00"/>
    <d v="2022-03-19T00:00:00"/>
    <x v="1"/>
    <s v="OPEN"/>
    <s v="E - Schd Compl Yr 0"/>
  </r>
  <r>
    <s v="LC"/>
    <s v="120663700"/>
    <s v="000/003B"/>
    <s v="T2 EI KANAKA TAP 0/3B RPR JMPRW COMPLETE"/>
    <s v="TABLEMTN"/>
    <s v="ETL.4223.INSL.NCER"/>
    <d v="2021-03-19T00:00:00"/>
    <d v="2022-06-03T00:00:00"/>
    <d v="2022-03-19T00:00:00"/>
    <x v="1"/>
    <s v="COMP"/>
    <s v="E - Schd Compl Yr 0"/>
  </r>
  <r>
    <s v="LC"/>
    <s v="120664092"/>
    <s v="018/156"/>
    <s v="T2 EI CRAG VIEW-CASCADE 18/156 RPR HDWW"/>
    <s v="TABLEMTN"/>
    <s v="ETL.1350.POLE.WDPS"/>
    <d v="2021-03-19T00:00:00"/>
    <d v="2021-06-15T00:00:00"/>
    <d v="2022-03-19T00:00:00"/>
    <x v="0"/>
    <s v="COMP"/>
    <s v="E - Schd Compl Yr 0"/>
  </r>
  <r>
    <s v="LC"/>
    <s v="120666972"/>
    <s v="004/037"/>
    <s v="T2 EI CTRINITY-CTTNWD 14/37L RPL POLE"/>
    <s v="TABLEMTN"/>
    <s v="ETL.4040.POLE.WDPS"/>
    <d v="2021-03-20T00:00:00"/>
    <d v="2021-09-19T00:00:00"/>
    <d v="2022-03-20T00:00:00"/>
    <x v="0"/>
    <s v="COMP"/>
    <s v="E - Schd Compl Yr 0"/>
  </r>
  <r>
    <s v="LC"/>
    <s v="120666974"/>
    <s v="004/037"/>
    <s v="T2 EI TRINITY-COTTONWOOD 4/37R REPL POLE"/>
    <s v="TABLEMTN"/>
    <s v="ETL.4040.POLE.WDPS"/>
    <d v="2021-03-20T00:00:00"/>
    <d v="2021-09-19T00:00:00"/>
    <d v="2022-03-20T00:00:00"/>
    <x v="0"/>
    <s v="COMP"/>
    <s v="E - Schd Compl Yr 0"/>
  </r>
  <r>
    <s v="LC"/>
    <s v="120667005"/>
    <s v="004/037"/>
    <s v="T2 EI TRINITY-COTTONWD 4/37C REPL POLE"/>
    <s v="TABLEMTN"/>
    <s v="ETL.4040.POLE.WDPS"/>
    <d v="2021-03-20T00:00:00"/>
    <d v="2021-09-19T00:00:00"/>
    <d v="2022-03-20T00:00:00"/>
    <x v="0"/>
    <s v="COMP"/>
    <s v="E - Schd Compl Yr 0"/>
  </r>
  <r>
    <s v="LC"/>
    <s v="120667197"/>
    <s v="018/154"/>
    <s v="T2 EI CRAG VIEW-CASCAD 18/154 INST JUMPR"/>
    <s v="TABLEMTN"/>
    <s v="ETL.1350.INSL.CERA"/>
    <d v="2021-03-20T00:00:00"/>
    <d v="2021-07-30T00:00:00"/>
    <d v="2022-03-20T00:00:00"/>
    <x v="0"/>
    <s v="COMP"/>
    <s v="E - Schd Compl Yr 0"/>
  </r>
  <r>
    <s v="LC"/>
    <s v="120667199"/>
    <s v="018/154"/>
    <s v="T2 EI CRAG VIEW-CASCDE 18/154R RPL STRW"/>
    <s v="TABLEMTN"/>
    <s v="ETL.1350.POLE.WDPS"/>
    <d v="2021-03-20T00:00:00"/>
    <d v="2021-03-20T00:00:00"/>
    <d v="2022-03-20T00:00:00"/>
    <x v="1"/>
    <s v="OPEN"/>
    <s v="E - Schd Compl Yr 0"/>
  </r>
  <r>
    <s v="LC"/>
    <s v="120667311"/>
    <s v="018/154"/>
    <s v="T2 EI  CRAG VIEW-CASCD 18/154L RPL STRW"/>
    <s v="TABLEMTN"/>
    <s v="ETL.1350.POLE.WDPS"/>
    <d v="2021-03-20T00:00:00"/>
    <d v="2021-03-20T00:00:00"/>
    <d v="2022-03-20T00:00:00"/>
    <x v="1"/>
    <s v="OPEN"/>
    <s v="E - Schd Compl Yr 0"/>
  </r>
  <r>
    <s v="LC"/>
    <s v="120667415"/>
    <s v="016/304"/>
    <s v="T2 EI FLTN-MOLINO-COTATI 16/304 RPR GYWW"/>
    <s v="LAKEVLLE"/>
    <s v="ETL.6910.POLE.WOOD"/>
    <d v="2021-03-20T00:00:00"/>
    <d v="2022-02-03T00:00:00"/>
    <d v="2022-03-20T00:00:00"/>
    <x v="0"/>
    <s v="COMP"/>
    <s v="E - Schd Compl Yr 0"/>
  </r>
  <r>
    <s v="LC"/>
    <s v="120667683"/>
    <s v="005/040"/>
    <s v="T2 EI TRINITY-COTTNWD 5/040 UNBURY ANCW"/>
    <s v="TABLEMTN"/>
    <s v="ETL.4040.POLE.WDPS"/>
    <d v="2021-03-20T00:00:00"/>
    <d v="2021-08-29T00:00:00"/>
    <d v="2022-03-20T00:00:00"/>
    <x v="0"/>
    <s v="COMP"/>
    <s v="E - Schd Compl Yr 0"/>
  </r>
  <r>
    <s v="LC"/>
    <s v="120667992"/>
    <s v="015/130"/>
    <s v="T2 EI CRAG VIEW-CASCADE 15/130 REPLUMB"/>
    <s v="TABLEMTN"/>
    <s v="ETL.1350.INSL.CERA"/>
    <d v="2021-03-20T00:00:00"/>
    <d v="2021-07-28T00:00:00"/>
    <d v="2022-03-20T00:00:00"/>
    <x v="0"/>
    <s v="COMP"/>
    <s v="E - Schd Compl Yr 0"/>
  </r>
  <r>
    <s v="LC"/>
    <s v="120668065"/>
    <s v="005/041"/>
    <s v="T2 EI TRINITY-CTTNWD 5/41 RPR GYWW"/>
    <s v="TABLEMTN"/>
    <s v="ETL.4040.POLE.STPS"/>
    <d v="2021-03-20T00:00:00"/>
    <d v="2021-08-30T00:00:00"/>
    <d v="2022-03-20T00:00:00"/>
    <x v="0"/>
    <s v="COMP"/>
    <s v="E - Schd Compl Yr 0"/>
  </r>
  <r>
    <s v="LC"/>
    <s v="120668107"/>
    <s v="005/041"/>
    <s v="T2 EI TRINITY-COTTONWD 5/41 RPR GYWW"/>
    <s v="TABLEMTN"/>
    <s v="ETL.4040.POLE.STPS"/>
    <d v="2021-03-20T00:00:00"/>
    <d v="2021-08-29T00:00:00"/>
    <d v="2022-03-20T00:00:00"/>
    <x v="0"/>
    <s v="COMP"/>
    <s v="E - Schd Compl Yr 0"/>
  </r>
  <r>
    <s v="LC"/>
    <s v="120669649"/>
    <s v="009/115"/>
    <s v="T2 COLGATE-SMARTVILLE #2 9/115 RPL INSS"/>
    <s v="SACTO"/>
    <s v="ETL.6520.INSL.NCER"/>
    <d v="2021-03-19T00:00:00"/>
    <d v="2021-05-28T00:00:00"/>
    <d v="2022-03-19T00:00:00"/>
    <x v="0"/>
    <s v="COMP"/>
    <s v="E - Schd Compl Yr 0"/>
  </r>
  <r>
    <s v="LC"/>
    <s v="120670181"/>
    <s v="004/114"/>
    <s v="T2 COLGATE-GRASS VALLEY 004/114 RPL PL"/>
    <s v="SACTO"/>
    <s v="ETL.6490.POLE.WOOD"/>
    <d v="2021-03-19T00:00:00"/>
    <d v="2022-08-09T00:00:00"/>
    <d v="2022-03-19T00:00:00"/>
    <x v="1"/>
    <s v="COMP"/>
    <s v="E - Schd Compl Yr 0"/>
  </r>
  <r>
    <s v="LC"/>
    <s v="120670182"/>
    <s v="003/071"/>
    <s v="T2 COLGATE-GRASS VALLEY 003/071 REFRAME"/>
    <s v="SACTO"/>
    <s v="ETL.6490.POLE.WOOD"/>
    <d v="2021-03-21T00:00:00"/>
    <d v="2022-08-09T00:00:00"/>
    <d v="2022-03-21T00:00:00"/>
    <x v="1"/>
    <s v="COMP"/>
    <s v="E - Schd Compl Yr 0"/>
  </r>
  <r>
    <s v="LC"/>
    <s v="120670183"/>
    <s v="002/069"/>
    <s v="T2 COLGATE-GRASS VALLEY 002/069 REFRAME"/>
    <s v="SACTO"/>
    <s v="ETL.6490.POLE.WOOD"/>
    <d v="2021-03-19T00:00:00"/>
    <d v="2022-08-09T00:00:00"/>
    <d v="2022-03-19T00:00:00"/>
    <x v="1"/>
    <s v="COMP"/>
    <s v="E - Schd Compl Yr 0"/>
  </r>
  <r>
    <s v="LC"/>
    <s v="120670184"/>
    <s v="010/127"/>
    <s v="T2 COLGATE-SMARTVILLE #1 010/127L RPL PL"/>
    <s v="SACTO"/>
    <s v="ETL.6510.POLE.WDPS"/>
    <d v="2021-03-19T00:00:00"/>
    <d v="2022-07-26T00:00:00"/>
    <d v="2022-03-19T00:00:00"/>
    <x v="1"/>
    <s v="COMP"/>
    <s v="E - Schd Compl Yr 0"/>
  </r>
  <r>
    <s v="LC"/>
    <s v="120670185"/>
    <s v="000/008"/>
    <s v="T2 NARROWS #1 TAP 0/8 RPL STRW"/>
    <s v="SACTO"/>
    <s v="ETL.6511.POLE.WOOD"/>
    <d v="2021-03-19T00:00:00"/>
    <d v="2021-03-19T00:00:00"/>
    <d v="2022-03-19T00:00:00"/>
    <x v="1"/>
    <s v="OPEN"/>
    <s v="E - Schd Compl Yr 0"/>
  </r>
  <r>
    <s v="LC"/>
    <s v="120670231"/>
    <s v="001/014"/>
    <s v="T2 NARRWS #2 TAP 001/014 COMPLETE"/>
    <s v="SACTO"/>
    <s v="ETL.6521.POLE.WOOD"/>
    <d v="2021-03-19T00:00:00"/>
    <d v="2022-06-03T00:00:00"/>
    <d v="2022-03-19T00:00:00"/>
    <x v="1"/>
    <s v="COMP"/>
    <s v="E - Schd Compl Yr 0"/>
  </r>
  <r>
    <s v="LC"/>
    <s v="120671479"/>
    <s v="023/179"/>
    <s v="T2 DI PARADISE-TABLE MTN 23/179 RPL INSS"/>
    <s v="TABLEMTN"/>
    <s v="ETL.4316.INSL"/>
    <d v="2021-03-16T00:00:00"/>
    <d v="2021-07-31T00:00:00"/>
    <d v="2022-03-16T00:00:00"/>
    <x v="0"/>
    <s v="COMP"/>
    <s v="E - Schd Compl Yr 0"/>
  </r>
  <r>
    <s v="LC"/>
    <s v="120672061"/>
    <s v="004/034"/>
    <s v="T2 EI TRINITY-COTTNWD 4/034R RPL POLE"/>
    <s v="TABLEMTN"/>
    <s v="ETL.4040.POLE.WDPS"/>
    <d v="2021-03-22T00:00:00"/>
    <d v="2021-03-22T00:00:00"/>
    <d v="2022-03-22T00:00:00"/>
    <x v="1"/>
    <s v="OPEN"/>
    <s v="E - Schd Compl Yr 0"/>
  </r>
  <r>
    <s v="LC"/>
    <s v="120672114"/>
    <s v="015/128"/>
    <s v="T2 EI CRAG VIEW-CSCDE 015/128R RPR GYWW"/>
    <s v="TABLEMTN"/>
    <s v="ETL.1350.POLE.WDPS"/>
    <d v="2021-03-22T00:00:00"/>
    <d v="2021-07-28T00:00:00"/>
    <d v="2022-03-22T00:00:00"/>
    <x v="0"/>
    <s v="COMP"/>
    <s v="E - Schd Compl Yr 0"/>
  </r>
  <r>
    <s v="LC"/>
    <s v="120672120"/>
    <s v="012/080"/>
    <s v="T2 DI METCLF-GREEN VALLY 12/80 RPL INSS"/>
    <s v="MOSSLNDG"/>
    <s v="ETL.2540.INSL.CERA"/>
    <d v="2021-03-16T00:00:00"/>
    <d v="2021-07-21T00:00:00"/>
    <d v="2022-03-16T00:00:00"/>
    <x v="0"/>
    <s v="COMP"/>
    <s v="E - Schd Compl Yr 0"/>
  </r>
  <r>
    <s v="LC"/>
    <s v="120672123"/>
    <s v="012/080"/>
    <s v="T2 DI MTCLF-GREEN VALLY 12/80 RPR GYWW"/>
    <s v="MOSSLNDG"/>
    <s v="ETL.2540.POLE.WOOD"/>
    <d v="2021-03-16T00:00:00"/>
    <d v="2021-07-21T00:00:00"/>
    <d v="2022-03-16T00:00:00"/>
    <x v="0"/>
    <s v="COMP"/>
    <s v="E - Schd Compl Yr 0"/>
  </r>
  <r>
    <s v="LC"/>
    <s v="120672148"/>
    <s v="015/128"/>
    <s v="T2 EI CRAG VIEW-CASCADE 015/128 RPR GYWW"/>
    <s v="TABLEMTN"/>
    <s v="ETL.1350.POLE.WDPS"/>
    <d v="2021-03-22T00:00:00"/>
    <d v="2021-07-28T00:00:00"/>
    <d v="2022-03-22T00:00:00"/>
    <x v="0"/>
    <s v="COMP"/>
    <s v="E - Schd Compl Yr 0"/>
  </r>
  <r>
    <s v="LC"/>
    <s v="120672348"/>
    <s v="021/296"/>
    <s v="T2 EI SQC-SNT YNZ SW ST 21/296 RPR JMPRW"/>
    <s v="PISMOBCH"/>
    <s v="ETL.3700.INSL.CERA"/>
    <d v="2021-03-22T00:00:00"/>
    <d v="2022-06-28T00:00:00"/>
    <d v="2022-03-22T00:00:00"/>
    <x v="1"/>
    <s v="COMP"/>
    <s v="E - Schd Compl Yr 0"/>
  </r>
  <r>
    <s v="LC"/>
    <s v="120672818"/>
    <s v="015/127"/>
    <s v="T2 EI CRAG VW-CASCADE  15/127 RPR ANCHW"/>
    <s v="TABLEMTN"/>
    <s v="ETL.1350.POLE.WDPS"/>
    <d v="2021-03-22T00:00:00"/>
    <d v="2021-07-23T00:00:00"/>
    <d v="2022-03-22T00:00:00"/>
    <x v="0"/>
    <s v="COMP"/>
    <s v="E - Schd Compl Yr 0"/>
  </r>
  <r>
    <s v="LC"/>
    <s v="120672962"/>
    <s v="015/127"/>
    <s v="T2 EI CRAG VIEW-CASCADE 15/127 RPR GYWW"/>
    <s v="TABLEMTN"/>
    <s v="ETL.1350.POLE.WDPS"/>
    <d v="2021-03-22T00:00:00"/>
    <d v="2021-07-22T00:00:00"/>
    <d v="2022-03-22T00:00:00"/>
    <x v="0"/>
    <s v="COMP"/>
    <s v="E - Schd Compl Yr 0"/>
  </r>
  <r>
    <s v="LC"/>
    <s v="120673447"/>
    <s v="009/041"/>
    <s v="T2 EI DIABLO-GATES #1 009/041 RPR GYWS"/>
    <s v="PISMOBCH"/>
    <s v="ETL.5960.TOWR"/>
    <d v="2021-03-22T00:00:00"/>
    <d v="2022-06-09T00:00:00"/>
    <d v="2022-03-22T00:00:00"/>
    <x v="1"/>
    <s v="COMP"/>
    <s v="E - Schd Compl Yr 0"/>
  </r>
  <r>
    <s v="LC"/>
    <s v="120674485"/>
    <s v="009/175"/>
    <s v="T2 DI MNT VISTA-LOS GATOS 9/175 RPL INSW"/>
    <s v="METCALF"/>
    <s v="ETL.7610.INSL"/>
    <d v="2021-03-16T00:00:00"/>
    <d v="2021-03-16T00:00:00"/>
    <d v="2022-03-16T00:00:00"/>
    <x v="1"/>
    <s v="OPEN"/>
    <s v="E - Schd Compl Yr 0"/>
  </r>
  <r>
    <s v="LC"/>
    <s v="120674511"/>
    <s v="021/097"/>
    <s v="T2 DI TASSAJARA-NEWARK 21/97 REPL HANGR"/>
    <s v="CONCORD"/>
    <s v="ETL.5920.INSL"/>
    <d v="2021-03-22T00:00:00"/>
    <d v="2021-08-11T00:00:00"/>
    <d v="2022-03-22T00:00:00"/>
    <x v="0"/>
    <s v="COMP"/>
    <s v="E - Schd Compl Yr 0"/>
  </r>
  <r>
    <s v="LC"/>
    <s v="120675004"/>
    <s v="002/054"/>
    <s v="T2 WEIMAR-HALSEY 2/054 REFRAME"/>
    <s v="SACTO"/>
    <s v="ETL.8340.POLE.WOOD"/>
    <d v="2021-03-22T00:00:00"/>
    <d v="2022-03-06T00:00:00"/>
    <d v="2022-03-22T00:00:00"/>
    <x v="0"/>
    <s v="COMP"/>
    <s v="E - Schd Compl Yr 0"/>
  </r>
  <r>
    <s v="LC"/>
    <s v="120675012"/>
    <s v="001/031"/>
    <s v="T2 SMARTVILLE-CAMP FAR WEST 01/31 RPL PL"/>
    <s v="SACTO"/>
    <s v="ETL.7970.POLE.WOOD"/>
    <d v="2021-03-22T00:00:00"/>
    <d v="2022-07-12T00:00:00"/>
    <d v="2022-03-22T00:00:00"/>
    <x v="1"/>
    <s v="COMP"/>
    <s v="E - Schd Compl Yr 0"/>
  </r>
  <r>
    <s v="LC"/>
    <s v="120675015"/>
    <s v="000/019"/>
    <s v="T2 WEIMAR-HALSEY 0/19 RPL PL"/>
    <s v="SACTO"/>
    <s v="ETL.8340.POLE.WOOD"/>
    <d v="2021-03-22T00:00:00"/>
    <d v="2021-06-18T00:00:00"/>
    <d v="2022-03-22T00:00:00"/>
    <x v="0"/>
    <s v="COMP"/>
    <s v="E - Schd Compl Yr 0"/>
  </r>
  <r>
    <s v="LC"/>
    <s v="120675018"/>
    <s v="004/094"/>
    <s v="T2 WEIMAR-HALSEY 4/94 RPL PL"/>
    <s v="SACTO"/>
    <s v="ETL.8340.POLE.WOOD"/>
    <d v="2021-03-22T00:00:00"/>
    <d v="2021-08-29T00:00:00"/>
    <d v="2022-03-22T00:00:00"/>
    <x v="0"/>
    <s v="COMP"/>
    <s v="E - Schd Compl Yr 0"/>
  </r>
  <r>
    <s v="LC"/>
    <s v="120677192"/>
    <s v="013/194"/>
    <s v="T2 DI SSQC-SNT YNZ SW ST 13/194 RPR GYWW"/>
    <s v="PISMOBCH"/>
    <s v="ETL.3700.POLE.WOOD"/>
    <d v="2021-03-22T00:00:00"/>
    <d v="2022-04-12T00:00:00"/>
    <d v="2022-03-22T00:00:00"/>
    <x v="1"/>
    <s v="COMP"/>
    <s v="E - Schd Compl Yr 0"/>
  </r>
  <r>
    <s v="LC"/>
    <s v="120677271"/>
    <s v="005/099"/>
    <s v="T2 DI SISQUOC-SANTA YNEZ 5/99 RPR STRW"/>
    <s v="PISMOBCH"/>
    <s v="ETL.3700.POLE.WOOD"/>
    <d v="2021-03-22T00:00:00"/>
    <d v="2021-11-15T00:00:00"/>
    <d v="2022-03-22T00:00:00"/>
    <x v="0"/>
    <s v="COMP"/>
    <s v="E - Schd Compl Yr 0"/>
  </r>
  <r>
    <s v="LC"/>
    <s v="120677272"/>
    <s v="005/099"/>
    <s v="T2 DI SISQUOC-SANTA YNEZ 5/99 RPR SPLW"/>
    <s v="PISMOBCH"/>
    <s v="ETL.3700.INSL.CERA"/>
    <d v="2021-03-22T00:00:00"/>
    <d v="2021-11-15T00:00:00"/>
    <d v="2022-03-22T00:00:00"/>
    <x v="0"/>
    <s v="COMP"/>
    <s v="E - Schd Compl Yr 0"/>
  </r>
  <r>
    <s v="LC"/>
    <s v="120677846"/>
    <s v="024/385"/>
    <s v="T2 KESWICK-TRINITY 24/385 RMV VEG"/>
    <s v="TABLEMTN"/>
    <s v="ETL.7270.POLE.WOOD"/>
    <d v="2021-03-23T00:00:00"/>
    <d v="2021-10-22T00:00:00"/>
    <d v="2022-03-23T00:00:00"/>
    <x v="0"/>
    <s v="COMP"/>
    <s v="E - Schd Compl Yr 0"/>
  </r>
  <r>
    <s v="LC"/>
    <s v="120679216"/>
    <s v="037/171"/>
    <s v="T2 EI IGNACIO-SOBRANTE 037/171 RPL INSS"/>
    <s v="LAKEVLLE"/>
    <s v="ETL.4920.INSL.CERA"/>
    <d v="2021-03-23T00:00:00"/>
    <d v="2021-03-23T00:00:00"/>
    <d v="2022-03-23T00:00:00"/>
    <x v="1"/>
    <s v="OPEN"/>
    <s v="E - Schd Compl Yr 0"/>
  </r>
  <r>
    <s v="LC"/>
    <s v="120679682"/>
    <s v="004/022"/>
    <s v="T2 DI VASONA-METCALF 4/22 RPR FOND"/>
    <s v="METCALF"/>
    <s v="ETL.5932.TOWR"/>
    <d v="2021-03-22T00:00:00"/>
    <d v="2022-05-16T00:00:00"/>
    <d v="2022-03-22T00:00:00"/>
    <x v="1"/>
    <s v="COMP"/>
    <s v="E - Schd Compl Yr 0"/>
  </r>
  <r>
    <s v="LC"/>
    <s v="120679687"/>
    <s v="015/219"/>
    <s v="T2 DI SQC-ST YNZ SW ST 15/219 RPL STRW"/>
    <s v="PISMOBCH"/>
    <s v="ETL.3700.POLE.WOOD"/>
    <d v="2021-03-22T00:00:00"/>
    <d v="2021-03-22T00:00:00"/>
    <d v="2022-03-22T00:00:00"/>
    <x v="1"/>
    <s v="OPEN"/>
    <s v="E - Schd Compl Yr 0"/>
  </r>
  <r>
    <s v="LC"/>
    <s v="120679751"/>
    <s v="007/058"/>
    <s v="T2 EI TRNTY-CTTNWD 7/58L INST HDWW"/>
    <s v="TABLEMTN"/>
    <s v="ETL.4040.POLE.STPS"/>
    <d v="2021-03-23T00:00:00"/>
    <d v="2021-10-03T00:00:00"/>
    <d v="2022-03-23T00:00:00"/>
    <x v="0"/>
    <s v="COMP"/>
    <s v="E - Schd Compl Yr 0"/>
  </r>
  <r>
    <s v="LC"/>
    <s v="120679776"/>
    <s v="005/097"/>
    <s v="T2 DI SSQC-SNT YNEZ SW STA 5/97 RPL HRDD"/>
    <s v="PISMOBCH"/>
    <s v="ETL.3700.POLE.WOOD"/>
    <d v="2021-03-22T00:00:00"/>
    <d v="2021-11-15T00:00:00"/>
    <d v="2022-03-22T00:00:00"/>
    <x v="0"/>
    <s v="COMP"/>
    <s v="E - Schd Compl Yr 0"/>
  </r>
  <r>
    <s v="LC"/>
    <s v="120679882"/>
    <s v="036/168"/>
    <s v="T2 EI IGNACIO-SOBRANTE 036/168 RPR CNDS"/>
    <s v="LAKEVLLE"/>
    <s v="ETL.4960.INSL"/>
    <d v="2021-03-23T00:00:00"/>
    <d v="2022-04-27T00:00:00"/>
    <d v="2022-03-23T00:00:00"/>
    <x v="1"/>
    <s v="COMP"/>
    <s v="E - Schd Compl Yr 0"/>
  </r>
  <r>
    <s v="LC"/>
    <s v="120679888"/>
    <s v="007/058"/>
    <s v="T2 EI TRNTY-CTTNWD 7/58R INST HDWW"/>
    <s v="TABLEMTN"/>
    <s v="ETL.4040.POLE.STPS"/>
    <d v="2021-03-23T00:00:00"/>
    <d v="2021-10-03T00:00:00"/>
    <d v="2022-03-23T00:00:00"/>
    <x v="0"/>
    <s v="COMP"/>
    <s v="E - Schd Compl Yr 0"/>
  </r>
  <r>
    <s v="LC"/>
    <s v="120679938"/>
    <s v="015/223"/>
    <s v="T2NT DI SQC-SNT YNZ SW ST 15/223 RMV DB"/>
    <s v="PISMOBCH"/>
    <s v="ETL.3700.POLE.NWOD"/>
    <d v="2021-03-22T00:00:00"/>
    <d v="2022-02-01T00:00:00"/>
    <d v="2022-03-22T00:00:00"/>
    <x v="0"/>
    <s v="COMP"/>
    <s v="E - Schd Compl Yr 0"/>
  </r>
  <r>
    <s v="LC"/>
    <s v="120680250"/>
    <s v="009/081"/>
    <s v="T2 EI EL DRD-MSSRI FLT #1 9/81 RPR STRW"/>
    <s v="SACTO"/>
    <s v="ETL.1530.POLE.WOOD"/>
    <d v="2021-03-23T00:00:00"/>
    <d v="2022-06-24T00:00:00"/>
    <d v="2022-03-23T00:00:00"/>
    <x v="1"/>
    <s v="COMP"/>
    <s v="E - Schd Compl Yr 0"/>
  </r>
  <r>
    <s v="LC"/>
    <s v="120680662"/>
    <s v="055/384"/>
    <s v="T2 DI CARIBOU-TABLE MTN 55/384 RPLC INSS"/>
    <s v="TABLEMTN"/>
    <s v="ETL.4440.INSL.CERA"/>
    <d v="2021-03-22T00:00:00"/>
    <d v="2022-06-18T00:00:00"/>
    <d v="2022-03-22T00:00:00"/>
    <x v="1"/>
    <s v="COMP"/>
    <s v="E - Schd Compl Yr 0"/>
  </r>
  <r>
    <s v="LC"/>
    <s v="120680712"/>
    <s v="014/119"/>
    <s v="T2 EI CRG VW-CASCADE 14/119 RPR INSLS"/>
    <s v="TABLEMTN"/>
    <s v="ETL.1350.INSL.NCER"/>
    <d v="2021-03-23T00:00:00"/>
    <d v="2021-07-29T00:00:00"/>
    <d v="2022-03-23T00:00:00"/>
    <x v="0"/>
    <s v="COMP"/>
    <s v="E - Schd Compl Yr 0"/>
  </r>
  <r>
    <s v="LC"/>
    <s v="120680714"/>
    <s v="014/120"/>
    <s v="T2 EI CRAG VIEW-CASCADE 14/120 RPR INSLS"/>
    <s v="TABLEMTN"/>
    <s v="ETL.1350.INSL.NCER"/>
    <d v="2021-03-23T00:00:00"/>
    <d v="2021-07-29T00:00:00"/>
    <d v="2022-03-23T00:00:00"/>
    <x v="0"/>
    <s v="COMP"/>
    <s v="E - Schd Compl Yr 0"/>
  </r>
  <r>
    <s v="LC"/>
    <s v="120680761"/>
    <s v="005/090"/>
    <s v="T2 DI SISQUOC-SANTA YNEZ 5/90 RPR STRW"/>
    <s v="PISMOBCH"/>
    <s v="ETL.3700.POLE.WOOD"/>
    <d v="2021-03-22T00:00:00"/>
    <d v="2021-11-15T00:00:00"/>
    <d v="2022-03-22T00:00:00"/>
    <x v="0"/>
    <s v="COMP"/>
    <s v="E - Schd Compl Yr 0"/>
  </r>
  <r>
    <s v="LC"/>
    <s v="120680794"/>
    <s v="010/127"/>
    <s v="T2 COLGATE-SMARTVILLE #1 010/127R RPL PL"/>
    <s v="SACTO"/>
    <s v="ETL.6510.POLE.WDPS"/>
    <d v="2021-03-19T00:00:00"/>
    <d v="2022-07-26T00:00:00"/>
    <d v="2022-03-19T00:00:00"/>
    <x v="1"/>
    <s v="COMP"/>
    <s v="E - Schd Compl Yr 0"/>
  </r>
  <r>
    <s v="LC"/>
    <s v="120680831"/>
    <s v="010/127"/>
    <s v="T2 COLGATE-SMARTVILLE #1 010/127C RPL PL"/>
    <s v="SACTO"/>
    <s v="ETL.6510.POLE.WDPS"/>
    <d v="2021-03-19T00:00:00"/>
    <d v="2022-07-26T00:00:00"/>
    <d v="2022-03-19T00:00:00"/>
    <x v="1"/>
    <s v="COMP"/>
    <s v="E - Schd Compl Yr 0"/>
  </r>
  <r>
    <s v="LC"/>
    <s v="120680882"/>
    <s v="004/033"/>
    <s v="T2 PIT #4 TAP 4/33 RMV VEG"/>
    <s v="TABLEMTN"/>
    <s v="ETL.5432.TOWR"/>
    <d v="2021-03-23T00:00:00"/>
    <d v="2021-03-23T00:00:00"/>
    <d v="2022-03-23T00:00:00"/>
    <x v="1"/>
    <s v="OPEN"/>
    <s v="E - Schd Compl Yr 0"/>
  </r>
  <r>
    <s v="LC"/>
    <s v="120681256"/>
    <s v="010/003"/>
    <s v="T2 EI FULTON-HOPLAND 10/3 RPL POLE"/>
    <s v="LAKEVLLE"/>
    <s v="ETL.6890.POLE.WOOD"/>
    <d v="2021-03-23T00:00:00"/>
    <d v="2021-08-02T00:00:00"/>
    <d v="2022-03-23T00:00:00"/>
    <x v="0"/>
    <s v="COMP"/>
    <s v="E - Schd Compl Yr 0"/>
  </r>
  <r>
    <s v="LC"/>
    <s v="120683563"/>
    <s v="013/198"/>
    <s v="T2 DI SISQUOC-SANTA YNEZ 13/198 RPL INSW"/>
    <s v="PISMOBCH"/>
    <s v="ETL.3700.INSL.NCER"/>
    <d v="2021-03-22T00:00:00"/>
    <d v="2022-04-13T00:00:00"/>
    <d v="2022-03-22T00:00:00"/>
    <x v="1"/>
    <s v="COMP"/>
    <s v="E - Schd Compl Yr 0"/>
  </r>
  <r>
    <s v="LC"/>
    <s v="120683865"/>
    <s v="025/195"/>
    <s v="T2 EI PARADISE-TBL MTN 25/195C RPR ANCHW"/>
    <s v="TABLEMTN"/>
    <s v="ETL.4316.POLE.STPS"/>
    <d v="2021-03-24T00:00:00"/>
    <d v="2021-07-29T00:00:00"/>
    <d v="2022-03-24T00:00:00"/>
    <x v="0"/>
    <s v="COMP"/>
    <s v="E - Schd Compl Yr 0"/>
  </r>
  <r>
    <s v="LC"/>
    <s v="120683877"/>
    <s v="025/195"/>
    <s v="T2 EI PARADISE-TBL MTN 25/195R RPR GYWW"/>
    <s v="TABLEMTN"/>
    <s v="ETL.4316.POLE.STPS"/>
    <d v="2021-03-24T00:00:00"/>
    <d v="2021-07-29T00:00:00"/>
    <d v="2022-03-24T00:00:00"/>
    <x v="0"/>
    <s v="COMP"/>
    <s v="E - Schd Compl Yr 0"/>
  </r>
  <r>
    <s v="LC"/>
    <s v="120683905"/>
    <s v="025/195"/>
    <s v="T2 EI PARADISE-TBL MTN 25/195R RPR ANCHW"/>
    <s v="TABLEMTN"/>
    <s v="ETL.4316.POLE.STPS"/>
    <d v="2021-03-24T00:00:00"/>
    <d v="2021-07-29T00:00:00"/>
    <d v="2022-03-24T00:00:00"/>
    <x v="0"/>
    <s v="COMP"/>
    <s v="E - Schd Compl Yr 0"/>
  </r>
  <r>
    <s v="LC"/>
    <s v="120683982"/>
    <s v="012/182"/>
    <s v="T2 DI SISQUOC-SANTA YNEZ 12/182 RPL INSW"/>
    <s v="PISMOBCH"/>
    <s v="ETL.3700.INSL.CERA"/>
    <d v="2021-03-22T00:00:00"/>
    <d v="2022-04-12T00:00:00"/>
    <d v="2022-03-22T00:00:00"/>
    <x v="1"/>
    <s v="COMP"/>
    <s v="E - Schd Compl Yr 0"/>
  </r>
  <r>
    <s v="LC"/>
    <s v="120683984"/>
    <s v="012/182"/>
    <s v="T2 DI SISQUOC-SANTA YNEZ 12/82 RPR GYWW"/>
    <s v="PISMOBCH"/>
    <s v="ETL.3700.POLE.WOOD"/>
    <d v="2021-03-22T00:00:00"/>
    <d v="2022-04-12T00:00:00"/>
    <d v="2022-03-22T00:00:00"/>
    <x v="1"/>
    <s v="COMP"/>
    <s v="E - Schd Compl Yr 0"/>
  </r>
  <r>
    <s v="LC"/>
    <s v="120684298"/>
    <s v="007/055"/>
    <s v="T2 EI TRNTY-CTTNWD 7/55L RPL STRW"/>
    <s v="TABLEMTN"/>
    <s v="ETL.4040.POLE.WDPS"/>
    <d v="2021-03-24T00:00:00"/>
    <d v="2021-10-04T00:00:00"/>
    <d v="2022-03-24T00:00:00"/>
    <x v="0"/>
    <s v="COMP"/>
    <s v="E - Schd Compl Yr 0"/>
  </r>
  <r>
    <s v="LC"/>
    <s v="120684394"/>
    <s v="007/056"/>
    <s v="T2 EI TRNTY-CTTNWD 7/056 RPR CONDW"/>
    <s v="TABLEMTN"/>
    <s v="ETL.4040.INSL.NCER"/>
    <d v="2021-03-24T00:00:00"/>
    <d v="2021-10-03T00:00:00"/>
    <d v="2022-03-24T00:00:00"/>
    <x v="0"/>
    <s v="COMP"/>
    <s v="E - Schd Compl Yr 0"/>
  </r>
  <r>
    <s v="LC"/>
    <s v="120685861"/>
    <s v="012/251"/>
    <s v="T2 CLMN-STH 012/251 RPL CRSW COMPLETE"/>
    <s v="TABLEMTN"/>
    <s v="ETL.6450.POLE.WOOD"/>
    <d v="2021-03-24T00:00:00"/>
    <d v="2022-05-23T00:00:00"/>
    <d v="2022-03-24T00:00:00"/>
    <x v="1"/>
    <s v="COMP"/>
    <s v="E - Schd Compl Yr 0"/>
  </r>
  <r>
    <s v="LC"/>
    <s v="120685862"/>
    <s v="008/069"/>
    <s v="T2 EI TRNTY-CTTNWD 8/69L RPR GYWW"/>
    <s v="TABLEMTN"/>
    <s v="ETL.4040.POLE.STPS"/>
    <d v="2021-03-24T00:00:00"/>
    <d v="2021-08-30T00:00:00"/>
    <d v="2022-03-24T00:00:00"/>
    <x v="0"/>
    <s v="COMP"/>
    <s v="E - Schd Compl Yr 0"/>
  </r>
  <r>
    <s v="LC"/>
    <s v="120685865"/>
    <s v="012/249"/>
    <s v="T2 CLMN-STH 012/249 RPL STRW COMPLETE"/>
    <s v="TABLEMTN"/>
    <s v="ETL.6450.POLE.WOOD"/>
    <d v="2021-03-24T00:00:00"/>
    <d v="2022-05-23T00:00:00"/>
    <d v="2022-03-24T00:00:00"/>
    <x v="1"/>
    <s v="COMP"/>
    <s v="E - Schd Compl Yr 0"/>
  </r>
  <r>
    <s v="LC"/>
    <s v="120685868"/>
    <s v="012/248"/>
    <s v="T2 CLMN-STH 012/248 RPL STRW CMPLTD"/>
    <s v="TABLEMTN"/>
    <s v="ETL.6450.POLE.WOOD"/>
    <d v="2021-03-24T00:00:00"/>
    <d v="2022-05-23T00:00:00"/>
    <d v="2022-03-24T00:00:00"/>
    <x v="1"/>
    <s v="COMP"/>
    <s v="E - Schd Compl Yr 0"/>
  </r>
  <r>
    <s v="LC"/>
    <s v="120685881"/>
    <s v="004/021"/>
    <s v="T2 EI MORRO BAY-MESA 4/21 RPR STRT"/>
    <s v="PISMOBCH"/>
    <s v="ETL.5290.TOWR"/>
    <d v="2021-03-24T00:00:00"/>
    <d v="2022-06-15T00:00:00"/>
    <d v="2022-03-24T00:00:00"/>
    <x v="1"/>
    <s v="COMP"/>
    <s v="E - Schd Compl Yr 0"/>
  </r>
  <r>
    <s v="LC"/>
    <s v="120685887"/>
    <s v="008/069"/>
    <s v="T2 EI TRNTY-CTTNWD 9/69R RPR GYWW"/>
    <s v="TABLEMTN"/>
    <s v="ETL.4040.POLE.STPS"/>
    <d v="2021-03-24T00:00:00"/>
    <d v="2021-08-29T00:00:00"/>
    <d v="2022-03-24T00:00:00"/>
    <x v="0"/>
    <s v="COMP"/>
    <s v="E - Schd Compl Yr 0"/>
  </r>
  <r>
    <s v="LC"/>
    <s v="120686134"/>
    <s v="009/190"/>
    <s v="T2 VOLTA-DESCHUTES 09/190 RPL PL"/>
    <s v="TABLEMTN"/>
    <s v="ETL.8290.POLE.WOOD"/>
    <d v="2021-03-24T00:00:00"/>
    <d v="2021-03-24T00:00:00"/>
    <d v="2022-03-24T00:00:00"/>
    <x v="1"/>
    <s v="OPEN"/>
    <s v="E - Schd Compl Yr 0"/>
  </r>
  <r>
    <s v="LC"/>
    <s v="120686381"/>
    <s v="020/080"/>
    <s v="T2 DI PITTSBURG-SAN MATEO 20/80 RMV NEST"/>
    <s v="CONCORD"/>
    <s v="ETL.5463.TOWR"/>
    <d v="2021-03-23T00:00:00"/>
    <d v="2021-09-24T00:00:00"/>
    <d v="2022-03-23T00:00:00"/>
    <x v="0"/>
    <s v="COMP"/>
    <s v="E - Schd Compl Yr 0"/>
  </r>
  <r>
    <s v="LC"/>
    <s v="120686387"/>
    <s v="011/051"/>
    <s v="T2 DI MORRO BAY-MESA 11/51 RPLC HRDT"/>
    <s v="PISMOBCH"/>
    <s v="ETL.5290.TOWR"/>
    <d v="2021-03-23T00:00:00"/>
    <d v="2022-06-16T00:00:00"/>
    <d v="2022-03-23T00:00:00"/>
    <x v="1"/>
    <s v="COMP"/>
    <s v="E - Schd Compl Yr 0"/>
  </r>
  <r>
    <s v="LC"/>
    <s v="120686462"/>
    <s v="003/028"/>
    <s v="T2 EI CTTNWD-LGN CRK 003/028 RPL INSS"/>
    <s v="TABLEMTN"/>
    <s v="ETL.4570.INSL"/>
    <d v="2021-03-24T00:00:00"/>
    <d v="2022-03-16T00:00:00"/>
    <d v="2022-03-24T00:00:00"/>
    <x v="0"/>
    <s v="COMP"/>
    <s v="E - Schd Compl Yr 0"/>
  </r>
  <r>
    <s v="LC"/>
    <s v="120686757"/>
    <s v="019/264"/>
    <s v="T2 EI SQC-SNT YNZ SW STA 19/264 RPR GYWW"/>
    <s v="PISMOBCH"/>
    <s v="ETL.3700.POLE.NWOD"/>
    <d v="2021-03-24T00:00:00"/>
    <d v="2022-03-02T00:00:00"/>
    <d v="2022-03-24T00:00:00"/>
    <x v="0"/>
    <s v="COMP"/>
    <s v="E - Schd Compl Yr 0"/>
  </r>
  <r>
    <s v="LC"/>
    <s v="120686888"/>
    <s v="005/024"/>
    <s v="T2 EI MORRO BAY-MESA 5/24 RPL INSLS"/>
    <s v="PISMOBCH"/>
    <s v="ETL.5290.INSL"/>
    <d v="2021-03-24T00:00:00"/>
    <d v="2022-06-21T00:00:00"/>
    <d v="2022-03-24T00:00:00"/>
    <x v="1"/>
    <s v="COMP"/>
    <s v="E - Schd Compl Yr 0"/>
  </r>
  <r>
    <s v="LC"/>
    <s v="120687146"/>
    <s v="001/010"/>
    <s v="T2 EI ROCK CREEK-POE 1/10 RPL INSS"/>
    <s v="TABLEMTN"/>
    <s v="ETL.5630.TOWR"/>
    <d v="2021-03-24T00:00:00"/>
    <d v="2021-03-24T00:00:00"/>
    <d v="2022-03-24T00:00:00"/>
    <x v="1"/>
    <s v="OPEN"/>
    <s v="E - Schd Compl Yr 0"/>
  </r>
  <r>
    <s v="LC"/>
    <s v="120687543"/>
    <s v="006/110"/>
    <s v="T2 DI SISQUOC-SANTA YNEZ 6/110 RPLC INSW"/>
    <s v="PISMOBCH"/>
    <s v="ETL.3700.INSL.CERA"/>
    <d v="2021-03-22T00:00:00"/>
    <d v="2021-03-22T00:00:00"/>
    <d v="2022-03-22T00:00:00"/>
    <x v="1"/>
    <s v="OPEN"/>
    <s v="E - Schd Compl Yr 0"/>
  </r>
  <r>
    <s v="LC"/>
    <s v="120688944"/>
    <s v="021/144"/>
    <s v="T2 HELMS-GREGG #1 21/144 RMV NEST"/>
    <s v="FRESNO"/>
    <s v="ETL.4870.TOWR"/>
    <d v="2021-03-24T00:00:00"/>
    <d v="2021-03-24T00:00:00"/>
    <d v="2022-03-24T00:00:00"/>
    <x v="1"/>
    <s v="OPEN"/>
    <s v="E - Schd Compl Yr 0"/>
  </r>
  <r>
    <s v="LC"/>
    <s v="120688945"/>
    <s v="004/029"/>
    <s v="T2 EI KRCKHFF-CLVS-SNGR #1 4/29 COA"/>
    <s v="FRESNO"/>
    <s v="ETL.1890.TOWR"/>
    <d v="2021-03-24T00:00:00"/>
    <d v="2021-03-24T00:00:00"/>
    <d v="2022-03-24T00:00:00"/>
    <x v="1"/>
    <s v="OPEN"/>
    <s v="E - Schd Compl Yr 0"/>
  </r>
  <r>
    <s v="LC"/>
    <s v="120688946"/>
    <s v="019/129"/>
    <s v="T2 HELMS-GREGG #1 19/129 RMV NEST"/>
    <s v="FRESNO"/>
    <s v="ETL.4870.TOWR"/>
    <d v="2021-03-24T00:00:00"/>
    <d v="2022-08-22T00:00:00"/>
    <d v="2022-03-24T00:00:00"/>
    <x v="1"/>
    <s v="COMP"/>
    <s v="E - Schd Compl Yr 0"/>
  </r>
  <r>
    <s v="LC"/>
    <s v="120689105"/>
    <s v="011/011"/>
    <s v="T2 EI FULTON-HOPLAND 11/11 RPL POLE"/>
    <s v="LAKEVLLE"/>
    <s v="ETL.6890.POLE.WOOD"/>
    <d v="2021-03-25T00:00:00"/>
    <d v="2021-08-03T00:00:00"/>
    <d v="2022-03-25T00:00:00"/>
    <x v="0"/>
    <s v="COMP"/>
    <s v="E - Schd Compl Yr 0"/>
  </r>
  <r>
    <s v="LC"/>
    <s v="120689166"/>
    <s v="011/103"/>
    <s v="T2 DI ELDRD-MSSRI FLT #1 11/103 RPL INSS"/>
    <s v="SACTO"/>
    <s v="ETL.1530.INSL"/>
    <d v="2021-03-24T00:00:00"/>
    <d v="2022-06-22T00:00:00"/>
    <d v="2022-03-24T00:00:00"/>
    <x v="1"/>
    <s v="COMP"/>
    <s v="E - Schd Compl Yr 0"/>
  </r>
  <r>
    <s v="LC"/>
    <s v="120689190"/>
    <s v="011/103"/>
    <s v="T2 DI ELDRD-MSSRI FLT #2 11/103 RPR SPL"/>
    <s v="SACTO"/>
    <s v="ETL.1540.INSL"/>
    <d v="2021-03-24T00:00:00"/>
    <d v="2021-03-24T00:00:00"/>
    <d v="2022-03-24T00:00:00"/>
    <x v="1"/>
    <s v="OPEN"/>
    <s v="E - Schd Compl Yr 0"/>
  </r>
  <r>
    <s v="LC"/>
    <s v="120689398"/>
    <s v="014/121"/>
    <s v="T2 EI CRAG VIEW-CASCADE 014/121 RPR INSW"/>
    <s v="TABLEMTN"/>
    <s v="ETL.1350.INSL.NCER"/>
    <d v="2021-03-24T00:00:00"/>
    <d v="2021-07-29T00:00:00"/>
    <d v="2022-03-24T00:00:00"/>
    <x v="0"/>
    <s v="COMP"/>
    <s v="E - Schd Compl Yr 0"/>
  </r>
  <r>
    <s v="LC"/>
    <s v="120689399"/>
    <s v="013/112B"/>
    <s v="T2 EI CRG VIEW-CASCADE 013/112B RPR GWRS"/>
    <s v="TABLEMTN"/>
    <s v="ETL.1350.POLE.NWOD"/>
    <d v="2021-03-24T00:00:00"/>
    <d v="2021-06-15T00:00:00"/>
    <d v="2022-03-24T00:00:00"/>
    <x v="0"/>
    <s v="COMP"/>
    <s v="E - Schd Compl Yr 0"/>
  </r>
  <r>
    <s v="LC"/>
    <s v="120689446"/>
    <s v="013/112A"/>
    <s v="T2 EI CRG VIEW-CASCADE 013/112A RPR GWRS"/>
    <s v="TABLEMTN"/>
    <s v="ETL.1350.POLE.NWOD"/>
    <d v="2021-03-24T00:00:00"/>
    <d v="2021-06-15T00:00:00"/>
    <d v="2022-03-24T00:00:00"/>
    <x v="0"/>
    <s v="COMP"/>
    <s v="E - Schd Compl Yr 0"/>
  </r>
  <r>
    <s v="LC"/>
    <s v="120689461"/>
    <s v="013/112C"/>
    <s v="T2 EI CRG VIEW-CASCADE 013/112C RPR GYWW"/>
    <s v="TABLEMTN"/>
    <s v="ETL.1350.POLE.NWOD"/>
    <d v="2021-03-24T00:00:00"/>
    <d v="2021-06-15T00:00:00"/>
    <d v="2022-03-24T00:00:00"/>
    <x v="0"/>
    <s v="COMP"/>
    <s v="E - Schd Compl Yr 0"/>
  </r>
  <r>
    <s v="LC"/>
    <s v="120689491"/>
    <s v="007/055"/>
    <s v="T2 EI TRNTY-CTTNWOOD 7/55R RPL STRW"/>
    <s v="TABLEMTN"/>
    <s v="ETL.4040.POLE.WDPS"/>
    <d v="2021-03-24T00:00:00"/>
    <d v="2021-10-04T00:00:00"/>
    <d v="2022-03-24T00:00:00"/>
    <x v="0"/>
    <s v="COMP"/>
    <s v="E - Schd Compl Yr 0"/>
  </r>
  <r>
    <s v="LC"/>
    <s v="120689589"/>
    <s v="012/107"/>
    <s v="T2 EI CRAG VIEW-CASCADE 012/107 RPR GYWW"/>
    <s v="TABLEMTN"/>
    <s v="ETL.1350.POLE.STPS"/>
    <d v="2021-03-25T00:00:00"/>
    <d v="2021-06-15T00:00:00"/>
    <d v="2022-03-25T00:00:00"/>
    <x v="0"/>
    <s v="COMP"/>
    <s v="E - Schd Compl Yr 0"/>
  </r>
  <r>
    <s v="LC"/>
    <s v="120689669"/>
    <s v="C004/019"/>
    <s v="T2 EI MSS LNDING-CBRN C004/019 RMV BRSH"/>
    <s v="MOSSLNDG"/>
    <s v="ETL.5330.TOWR"/>
    <d v="2021-03-24T00:00:00"/>
    <d v="2021-05-31T00:00:00"/>
    <d v="2022-03-24T00:00:00"/>
    <x v="0"/>
    <s v="COMP"/>
    <s v="E - Schd Compl Yr 0"/>
  </r>
  <r>
    <s v="LC"/>
    <s v="120689778"/>
    <s v="018/106"/>
    <s v="T2 DI STANISLAUS-MNTC #2 18/106 INS BOLT"/>
    <s v="VICTOR"/>
    <s v="ETL.3820.TOWR"/>
    <d v="2021-03-24T00:00:00"/>
    <d v="2022-02-09T00:00:00"/>
    <d v="2022-03-24T00:00:00"/>
    <x v="0"/>
    <s v="COMP"/>
    <s v="E - Schd Compl Yr 0"/>
  </r>
  <r>
    <s v="LC"/>
    <s v="120689815"/>
    <s v="008/066"/>
    <s v="T2EI TRINITY-COTTONWD 8/66 RPL STRW"/>
    <s v="TABLEMTN"/>
    <s v="ETL.4040.POLE.WDPS"/>
    <d v="2021-03-25T00:00:00"/>
    <d v="2021-03-25T00:00:00"/>
    <d v="2022-03-25T00:00:00"/>
    <x v="1"/>
    <s v="OPEN"/>
    <s v="E - Schd Compl Yr 0"/>
  </r>
  <r>
    <s v="LC"/>
    <s v="120690164"/>
    <s v=":013/083"/>
    <s v="T2 DI GREEN VLY-LLAGAS :13/83 RPLC INSS"/>
    <s v="MOSSLNDG"/>
    <s v="ETL.2800.INSL.CERA"/>
    <d v="2021-03-24T00:00:00"/>
    <d v="2022-06-21T00:00:00"/>
    <d v="2022-03-24T00:00:00"/>
    <x v="1"/>
    <s v="COMP"/>
    <s v="E - Schd Compl Yr 0"/>
  </r>
  <r>
    <s v="LC"/>
    <s v="120690575"/>
    <s v="009/147"/>
    <s v="T2 DI SISQUOC-SANTA YNEZ 9/47 RPR STRW"/>
    <s v="PISMOBCH"/>
    <s v="ETL.3700.POLE.WOOD"/>
    <d v="2021-03-25T00:00:00"/>
    <d v="2022-02-15T00:00:00"/>
    <d v="2022-03-25T00:00:00"/>
    <x v="0"/>
    <s v="COMP"/>
    <s v="E - Schd Compl Yr 0"/>
  </r>
  <r>
    <s v="LC"/>
    <s v="120690595"/>
    <s v="009/072A"/>
    <s v="T2EI TRINITY-COTTONWOOD 9/072A RPLC INSW"/>
    <s v="TABLEMTN"/>
    <s v="ETL.4040.INSL.NCER"/>
    <d v="2021-03-25T00:00:00"/>
    <d v="2021-10-04T00:00:00"/>
    <d v="2022-03-25T00:00:00"/>
    <x v="0"/>
    <s v="COMP"/>
    <s v="E - Schd Compl Yr 0"/>
  </r>
  <r>
    <s v="LC"/>
    <s v="120690613"/>
    <s v="009/072A"/>
    <s v="T2EI TRINITY-COTTONWOOD 9/072A RPR SPLC"/>
    <s v="TABLEMTN"/>
    <s v="ETL.4040.POLE.WOOD"/>
    <d v="2021-03-25T00:00:00"/>
    <d v="2021-10-04T00:00:00"/>
    <d v="2022-03-25T00:00:00"/>
    <x v="0"/>
    <s v="COMP"/>
    <s v="E - Schd Compl Yr 0"/>
  </r>
  <r>
    <s v="LC"/>
    <s v="120690639"/>
    <s v="018/260A"/>
    <s v="T2 EI SSQC-SNT YNZ SW 18/260A RPR ANCW"/>
    <s v="PISMOBCH"/>
    <s v="ETL.3700.POLE.NWOD"/>
    <d v="2021-03-25T00:00:00"/>
    <d v="2022-03-01T00:00:00"/>
    <d v="2022-03-25T00:00:00"/>
    <x v="0"/>
    <s v="COMP"/>
    <s v="E - Schd Compl Yr 0"/>
  </r>
  <r>
    <s v="LC"/>
    <s v="120690640"/>
    <s v="009/072B"/>
    <s v="T2EI TRINITY-COTTONWOOD 9/072B RPLC INSW"/>
    <s v="TABLEMTN"/>
    <s v="ETL.4040.INSL.NCER"/>
    <d v="2021-03-25T00:00:00"/>
    <d v="2021-10-04T00:00:00"/>
    <d v="2022-03-25T00:00:00"/>
    <x v="0"/>
    <s v="COMP"/>
    <s v="E - Schd Compl Yr 0"/>
  </r>
  <r>
    <s v="LC"/>
    <s v="120690660"/>
    <s v="018/260A"/>
    <s v="T2 EI SSQC-SNT YNZ SW 18/260A RPR STRW"/>
    <s v="PISMOBCH"/>
    <s v="ETL.3700.POLE.NWOD"/>
    <d v="2021-03-25T00:00:00"/>
    <d v="2022-03-01T00:00:00"/>
    <d v="2022-03-25T00:00:00"/>
    <x v="0"/>
    <s v="COMP"/>
    <s v="E - Schd Compl Yr 0"/>
  </r>
  <r>
    <s v="LC"/>
    <s v="120690696"/>
    <s v="009/072C"/>
    <s v="T2 EI TRINITY-COTTNWD 9/72C RPL INSW"/>
    <s v="TABLEMTN"/>
    <s v="ETL.4040.INSL.NCER"/>
    <d v="2021-03-25T00:00:00"/>
    <d v="2021-10-04T00:00:00"/>
    <d v="2022-03-25T00:00:00"/>
    <x v="0"/>
    <s v="COMP"/>
    <s v="E - Schd Compl Yr 0"/>
  </r>
  <r>
    <s v="LC"/>
    <s v="120690715"/>
    <s v="008/128"/>
    <s v="T2 DI SSQC-SNT YNZ SW ST 8/128 RPR SPLW"/>
    <s v="PISMOBCH"/>
    <s v="ETL.3700.INSL.CERA"/>
    <d v="2021-03-25T00:00:00"/>
    <d v="2022-01-13T00:00:00"/>
    <d v="2022-03-25T00:00:00"/>
    <x v="0"/>
    <s v="COMP"/>
    <s v="E - Schd Compl Yr 0"/>
  </r>
  <r>
    <s v="LC"/>
    <s v="120690907"/>
    <s v="009/073A"/>
    <s v="T2 EI TRNTY-COTTONWD 009/073A ANC RPR"/>
    <s v="TABLEMTN"/>
    <s v="ETL.4040.POLE.NWOD"/>
    <d v="2021-03-25T00:00:00"/>
    <d v="2021-09-07T00:00:00"/>
    <d v="2022-03-25T00:00:00"/>
    <x v="0"/>
    <s v="COMP"/>
    <s v="E - Schd Compl Yr 0"/>
  </r>
  <r>
    <s v="LC"/>
    <s v="120690937"/>
    <s v="011/102"/>
    <s v="T2 EI CRAG VIEW-CASCADE 011/102 RPR STRW"/>
    <s v="TABLEMTN"/>
    <s v="ETL.1350.POLE.WDPS"/>
    <d v="2021-03-25T00:00:00"/>
    <d v="2021-06-15T00:00:00"/>
    <d v="2022-03-25T00:00:00"/>
    <x v="0"/>
    <s v="COMP"/>
    <s v="E - Schd Compl Yr 0"/>
  </r>
  <r>
    <s v="LC"/>
    <s v="120690941"/>
    <s v="009/073B"/>
    <s v="T2 EI TRINITY-COTTONWOOD 9/73B RPR ANCH"/>
    <s v="TABLEMTN"/>
    <s v="ETL.4040.POLE.NWOD"/>
    <d v="2021-03-25T00:00:00"/>
    <d v="2021-09-07T00:00:00"/>
    <d v="2022-03-25T00:00:00"/>
    <x v="0"/>
    <s v="COMP"/>
    <s v="E - Schd Compl Yr 0"/>
  </r>
  <r>
    <s v="LC"/>
    <s v="120690982"/>
    <s v="009/073C"/>
    <s v="T2 EI TRINITY-COTTONWOOD 009/073C ANC RP"/>
    <s v="TABLEMTN"/>
    <s v="ETL.4040.POLE.NWOD"/>
    <d v="2021-03-25T00:00:00"/>
    <d v="2021-09-15T00:00:00"/>
    <d v="2022-03-25T00:00:00"/>
    <x v="0"/>
    <s v="COMP"/>
    <s v="E - Schd Compl Yr 0"/>
  </r>
  <r>
    <s v="LC"/>
    <s v="120690987"/>
    <s v="021/167"/>
    <s v="T2 EI MDLE FRK-GLD HLL 021/167M RPR GYWW"/>
    <s v="SACTO"/>
    <s v="ETL.5140.POLE.STPS"/>
    <d v="2021-03-25T00:00:00"/>
    <d v="2021-12-14T00:00:00"/>
    <d v="2022-03-25T00:00:00"/>
    <x v="0"/>
    <s v="COMP"/>
    <s v="E - Schd Compl Yr 0"/>
  </r>
  <r>
    <s v="LC"/>
    <s v="120691084"/>
    <s v="003/064"/>
    <s v="T2 EI CLMN-CTTNWD 003/064 RPR STRW"/>
    <s v="TABLEMTN"/>
    <s v="ETL.6430.POLE.WOOD"/>
    <d v="2021-03-25T00:00:00"/>
    <d v="2021-06-16T00:00:00"/>
    <d v="2022-03-25T00:00:00"/>
    <x v="0"/>
    <s v="COMP"/>
    <s v="E - Schd Compl Yr 0"/>
  </r>
  <r>
    <s v="LC"/>
    <s v="120691151"/>
    <s v="025/167"/>
    <s v="T2 EI POE-RIO OSO 25/167 INS HRDT"/>
    <s v="TABLEMTN"/>
    <s v="ETL.5540.TOWR"/>
    <d v="2021-03-25T00:00:00"/>
    <d v="2022-05-25T00:00:00"/>
    <d v="2022-03-25T00:00:00"/>
    <x v="1"/>
    <s v="COMP"/>
    <s v="E - Schd Compl Yr 0"/>
  </r>
  <r>
    <s v="LC"/>
    <s v="120691164"/>
    <s v="018/259"/>
    <s v="T2 EI SSQC-SNT YNZ SW 18/259 RPR GYWW"/>
    <s v="PISMOBCH"/>
    <s v="ETL.3700.POLE.WOOD"/>
    <d v="2021-03-25T00:00:00"/>
    <d v="2022-03-01T00:00:00"/>
    <d v="2022-03-25T00:00:00"/>
    <x v="0"/>
    <s v="COMP"/>
    <s v="E - Schd Compl Yr 0"/>
  </r>
  <r>
    <s v="LC"/>
    <s v="120691623"/>
    <s v="011/100"/>
    <s v="T2 EI CRAG VW-CSCDE 11/100R RPR ANCW"/>
    <s v="TABLEMTN"/>
    <s v="ETL.1350.POLE.WDPS"/>
    <d v="2021-03-25T00:00:00"/>
    <d v="2021-03-25T00:00:00"/>
    <d v="2022-03-25T00:00:00"/>
    <x v="1"/>
    <s v="OPEN"/>
    <s v="E - Schd Compl Yr 0"/>
  </r>
  <r>
    <s v="LC"/>
    <s v="120691786"/>
    <s v="009/053"/>
    <s v="T2 DI STNISLAUS-MANTECA #2 9/53 RPL HRDT"/>
    <s v="VICTOR"/>
    <s v="ETL.3820.TOWR"/>
    <d v="2021-03-25T00:00:00"/>
    <d v="2022-01-25T00:00:00"/>
    <d v="2022-03-25T00:00:00"/>
    <x v="0"/>
    <s v="COMP"/>
    <s v="E - Schd Compl Yr 0"/>
  </r>
  <r>
    <s v="LC"/>
    <s v="120691841"/>
    <s v="026/169"/>
    <s v="T2 EI POE-RIO OSO 26/169 INS HRDT"/>
    <s v="TABLEMTN"/>
    <s v="ETL.5540.TOWR"/>
    <d v="2021-03-25T00:00:00"/>
    <d v="2022-05-25T00:00:00"/>
    <d v="2022-03-25T00:00:00"/>
    <x v="1"/>
    <s v="COMP"/>
    <s v="E - Schd Compl Yr 0"/>
  </r>
  <r>
    <s v="LC"/>
    <s v="120691847"/>
    <s v="009/053"/>
    <s v="T2 DI STANISLAUS-MANTECA #2 9/53 INS DAM"/>
    <s v="VICTOR"/>
    <s v="ETL.3820.INSL.CERA"/>
    <d v="2021-03-25T00:00:00"/>
    <d v="2021-11-30T00:00:00"/>
    <d v="2022-03-25T00:00:00"/>
    <x v="0"/>
    <s v="COMP"/>
    <s v="E - Schd Compl Yr 0"/>
  </r>
  <r>
    <s v="LC"/>
    <s v="120691908"/>
    <s v="010/060"/>
    <s v="T2 DI STNSLAUS-MANTECA #2 10/60 RPR STRT"/>
    <s v="VICTOR"/>
    <s v="ETL.3820.TOWR"/>
    <d v="2021-03-25T00:00:00"/>
    <d v="2022-01-31T00:00:00"/>
    <d v="2022-03-25T00:00:00"/>
    <x v="0"/>
    <s v="COMP"/>
    <s v="E - Schd Compl Yr 0"/>
  </r>
  <r>
    <s v="LC"/>
    <s v="120692151"/>
    <s v="011/098"/>
    <s v="T2 DI ELDRDO-MSR FLT #1 11/98 RPL STEP"/>
    <s v="SACTO"/>
    <s v="ETL.1530.POLE.NWOD"/>
    <d v="2021-03-25T00:00:00"/>
    <d v="2022-06-22T00:00:00"/>
    <d v="2022-03-25T00:00:00"/>
    <x v="1"/>
    <s v="COMP"/>
    <s v="E - Schd Compl Yr 0"/>
  </r>
  <r>
    <s v="LC"/>
    <s v="120692955"/>
    <s v="026/173"/>
    <s v="T2 EI POE-RIO OSO 26/173 RMV NEST"/>
    <s v="TABLEMTN"/>
    <s v="ETL.5540.TOWR"/>
    <d v="2021-03-25T00:00:00"/>
    <d v="2022-08-10T00:00:00"/>
    <d v="2022-03-25T00:00:00"/>
    <x v="1"/>
    <s v="COMP"/>
    <s v="E - Schd Compl Yr 0"/>
  </r>
  <r>
    <s v="LC"/>
    <s v="120693169"/>
    <s v="009/150"/>
    <s v="T2 DI SSQC-ST YNZ SW ST 009/150 RPR SPLW"/>
    <s v="PISMOBCH"/>
    <s v="ETL.3700.INSL.NCER"/>
    <d v="2021-03-25T00:00:00"/>
    <d v="2022-02-15T00:00:00"/>
    <d v="2022-03-25T00:00:00"/>
    <x v="0"/>
    <s v="COMP"/>
    <s v="E - Schd Compl Yr 0"/>
  </r>
  <r>
    <s v="LC"/>
    <s v="120694984"/>
    <s v="017/099"/>
    <s v="T2 DI SN ML SW ST-RK JT S 17/99 RPR SPLS"/>
    <s v="VICTOR"/>
    <s v="ETL.3840.INSL.NCER"/>
    <d v="2021-03-25T00:00:00"/>
    <d v="2021-03-25T00:00:00"/>
    <d v="2022-03-25T00:00:00"/>
    <x v="1"/>
    <s v="OPEN"/>
    <s v="E - Schd Compl Yr 0"/>
  </r>
  <r>
    <s v="LC"/>
    <s v="120695043"/>
    <s v="005/019"/>
    <s v="T2 BRICEBURG -MRPSA TAP 5/19 STRW RPL"/>
    <s v="FRESNO"/>
    <s v="ETL.8651.POLE.WOOD"/>
    <d v="2021-03-26T00:00:00"/>
    <d v="2022-02-01T00:00:00"/>
    <d v="2022-03-26T00:00:00"/>
    <x v="0"/>
    <s v="COMP"/>
    <s v="E - Schd Compl Yr 0"/>
  </r>
  <r>
    <s v="LC"/>
    <s v="120695048"/>
    <s v="000/008"/>
    <s v="T2 EI ROCK CREEK-POE 0/8 RMV STEP"/>
    <s v="TABLEMTN"/>
    <s v="ETL.5630.TOWR"/>
    <d v="2021-03-25T00:00:00"/>
    <d v="2022-07-20T00:00:00"/>
    <d v="2022-03-25T00:00:00"/>
    <x v="1"/>
    <s v="COMP"/>
    <s v="E - Schd Compl Yr 0"/>
  </r>
  <r>
    <s v="LC"/>
    <s v="120695212"/>
    <s v="009/052"/>
    <s v="T2 DI STANISLS-MANTECA #2 9/52 RPR STRT"/>
    <s v="VICTOR"/>
    <s v="ETL.3820.TOWR"/>
    <d v="2021-03-25T00:00:00"/>
    <d v="2022-01-25T00:00:00"/>
    <d v="2022-03-25T00:00:00"/>
    <x v="0"/>
    <s v="COMP"/>
    <s v="E - Schd Compl Yr 0"/>
  </r>
  <r>
    <s v="LC"/>
    <s v="120695219"/>
    <s v="009/054"/>
    <s v="T2 DI STANSLS-MLNS-MNTC 9/54 RPR STRT"/>
    <s v="VICTOR"/>
    <s v="ETL.3830.TOWR"/>
    <d v="2021-03-25T00:00:00"/>
    <d v="2022-01-25T00:00:00"/>
    <d v="2022-03-25T00:00:00"/>
    <x v="0"/>
    <s v="COMP"/>
    <s v="E - Schd Compl Yr 0"/>
  </r>
  <r>
    <s v="LC"/>
    <s v="120695236"/>
    <s v="013/002"/>
    <s v="T2 EI FULTON-HOPLAND 13/2 RPL ANCW"/>
    <s v="LAKEVLLE"/>
    <s v="ETL.6890.POLE.WOOD"/>
    <d v="2021-03-26T00:00:00"/>
    <d v="2021-07-15T00:00:00"/>
    <d v="2022-03-26T00:00:00"/>
    <x v="0"/>
    <s v="COMP"/>
    <s v="E - Schd Compl Yr 0"/>
  </r>
  <r>
    <s v="LC"/>
    <s v="120695345"/>
    <s v=":010/003"/>
    <s v="T2 DI BLLT-RVRBK-MLS SWST :10/3 RPR GYWW"/>
    <s v="VICTOR"/>
    <s v="ETL.1070.POLE.WOOD"/>
    <d v="2021-03-25T00:00:00"/>
    <d v="2022-05-03T00:00:00"/>
    <d v="2022-03-25T00:00:00"/>
    <x v="1"/>
    <s v="COMP"/>
    <s v="E - Schd Compl Yr 0"/>
  </r>
  <r>
    <s v="LC"/>
    <s v="120695347"/>
    <s v=":010/003"/>
    <s v="T2 DI BLLT-RVRBK-MLS SWST :10/3 RPL INSS"/>
    <s v="VICTOR"/>
    <s v="ETL.1070.INSL.NCER"/>
    <d v="2021-03-25T00:00:00"/>
    <d v="2022-05-03T00:00:00"/>
    <d v="2022-03-25T00:00:00"/>
    <x v="1"/>
    <s v="COMP"/>
    <s v="E - Schd Compl Yr 0"/>
  </r>
  <r>
    <s v="LC"/>
    <s v="120695349"/>
    <s v=":010/008"/>
    <s v="T2 DI BLLT-RVRBK-MLS SWST :10/8 RPL STRW"/>
    <s v="VICTOR"/>
    <s v="ETL.1070.POLE.WOOD"/>
    <d v="2021-03-25T00:00:00"/>
    <d v="2022-05-05T00:00:00"/>
    <d v="2022-03-25T00:00:00"/>
    <x v="1"/>
    <s v="COMP"/>
    <s v="E - Schd Compl Yr 0"/>
  </r>
  <r>
    <s v="LC"/>
    <s v="120695408"/>
    <s v="008/039"/>
    <s v="T2 EI MORRO BAY-MESA 008/039 RMV NEST"/>
    <s v="PISMOBCH"/>
    <s v="ETL.5290.TOWR"/>
    <d v="2021-03-26T00:00:00"/>
    <d v="2021-09-12T00:00:00"/>
    <d v="2022-03-26T00:00:00"/>
    <x v="0"/>
    <s v="COMP"/>
    <s v="E - Schd Compl Yr 0"/>
  </r>
  <r>
    <s v="LC"/>
    <s v="120695462"/>
    <s v="B018/406"/>
    <s v="T2 EI DRUM-GV-WEMR B18/406 RPL POLE"/>
    <s v="SACTO"/>
    <s v="ETL.6760.POLE.WOOD"/>
    <d v="2021-03-26T00:00:00"/>
    <d v="2022-07-23T00:00:00"/>
    <d v="2022-03-26T00:00:00"/>
    <x v="1"/>
    <s v="COMP"/>
    <s v="E - Schd Compl Yr 0"/>
  </r>
  <r>
    <s v="LC"/>
    <s v="120695548"/>
    <s v="009/060"/>
    <s v="T2 DI STLS-MLNS SS-MTC #1 9/60 RPR STRT"/>
    <s v="VICTOR"/>
    <s v="ETL.3830.TOWR"/>
    <d v="2021-03-25T00:00:00"/>
    <d v="2022-01-31T00:00:00"/>
    <d v="2022-03-25T00:00:00"/>
    <x v="0"/>
    <s v="COMP"/>
    <s v="E - Schd Compl Yr 0"/>
  </r>
  <r>
    <s v="LC"/>
    <s v="120695652"/>
    <s v="010/078A"/>
    <s v="T2 EI TRINITY-CTTONWD 010/078A ANCW RPR"/>
    <s v="TABLEMTN"/>
    <s v="ETL.4040.POLE.WOOD"/>
    <d v="2021-03-26T00:00:00"/>
    <d v="2021-09-16T00:00:00"/>
    <d v="2022-03-26T00:00:00"/>
    <x v="0"/>
    <s v="COMP"/>
    <s v="E - Schd Compl Yr 0"/>
  </r>
  <r>
    <s v="LC"/>
    <s v="120695694"/>
    <s v="023/145"/>
    <s v="T2 DI STLS-MLS SS-MTC #1 23/145 RPR INSS"/>
    <s v="VICTOR"/>
    <s v="ETL.3830.INSL"/>
    <d v="2021-03-25T00:00:00"/>
    <d v="2022-03-07T00:00:00"/>
    <d v="2022-03-25T00:00:00"/>
    <x v="0"/>
    <s v="COMP"/>
    <s v="E - Schd Compl Yr 0"/>
  </r>
  <r>
    <s v="LC"/>
    <s v="120695699"/>
    <s v="011/067"/>
    <s v="T2 DI STS-MLS-MTC SS-MN#1 11/67 RPR SPLS"/>
    <s v="VICTOR"/>
    <s v="ETL.3830.INSL.CERA"/>
    <d v="2021-03-25T00:00:00"/>
    <d v="2022-02-28T00:00:00"/>
    <d v="2022-03-25T00:00:00"/>
    <x v="0"/>
    <s v="COMP"/>
    <s v="E - Schd Compl Yr 0"/>
  </r>
  <r>
    <s v="LC"/>
    <s v="120695702"/>
    <s v="010/078C"/>
    <s v="T2 EI TRINITY-COTTNWD 010/078C ANCW RPR"/>
    <s v="TABLEMTN"/>
    <s v="ETL.4040.POLE.WOOD"/>
    <d v="2021-03-26T00:00:00"/>
    <d v="2021-09-16T00:00:00"/>
    <d v="2022-03-26T00:00:00"/>
    <x v="0"/>
    <s v="COMP"/>
    <s v="E - Schd Compl Yr 0"/>
  </r>
  <r>
    <s v="LC"/>
    <s v="120695790"/>
    <s v="023/146"/>
    <s v="T2 DI STLS-MLS SS-MTC #1 23/146 RPR FOND"/>
    <s v="VICTOR"/>
    <s v="ETL.3830.TOWR"/>
    <d v="2021-03-25T00:00:00"/>
    <d v="2022-02-11T00:00:00"/>
    <d v="2022-03-25T00:00:00"/>
    <x v="0"/>
    <s v="COMP"/>
    <s v="E - Schd Compl Yr 0"/>
  </r>
  <r>
    <s v="LC"/>
    <s v="120695833"/>
    <s v="017/098"/>
    <s v="T2 DI STANISLAUS-MNTC #2 17/98 RPR FOND"/>
    <s v="VICTOR"/>
    <s v="ETL.3820.TOWR"/>
    <d v="2021-03-25T00:00:00"/>
    <d v="2022-02-08T00:00:00"/>
    <d v="2022-03-25T00:00:00"/>
    <x v="0"/>
    <s v="COMP"/>
    <s v="E - Schd Compl Yr 0"/>
  </r>
  <r>
    <s v="LC"/>
    <s v="120695835"/>
    <s v="017/098"/>
    <s v="T2 DI STANMEL-RVRBNK JCT 17/98 RPR INSS"/>
    <s v="VICTOR"/>
    <s v="ETL.3840.INSL.CERA"/>
    <d v="2021-03-25T00:00:00"/>
    <d v="2022-05-14T00:00:00"/>
    <d v="2022-03-25T00:00:00"/>
    <x v="1"/>
    <s v="COMP"/>
    <s v="E - Schd Compl Yr 0"/>
  </r>
  <r>
    <s v="LC"/>
    <s v="120695869"/>
    <s v="059/534"/>
    <s v="T2 EI PIT #1-COTTONWOOD 59/534 RPR GYWS"/>
    <s v="TABLEMTN"/>
    <s v="ETL.5390.TOWR"/>
    <d v="2021-03-26T00:00:00"/>
    <d v="2022-02-16T00:00:00"/>
    <d v="2022-03-26T00:00:00"/>
    <x v="0"/>
    <s v="COMP"/>
    <s v="E - Schd Compl Yr 0"/>
  </r>
  <r>
    <s v="LC"/>
    <s v="120695870"/>
    <s v="000/018"/>
    <s v="T2 WEIMAR #1 0/18 RPL STRW"/>
    <s v="SACTO"/>
    <s v="ETL.7560.POLE.WOOD"/>
    <d v="2021-03-25T00:00:00"/>
    <d v="2021-08-15T00:00:00"/>
    <d v="2022-03-25T00:00:00"/>
    <x v="0"/>
    <s v="COMP"/>
    <s v="E - Schd Compl Yr 0"/>
  </r>
  <r>
    <s v="LC"/>
    <s v="120695953"/>
    <s v="010/079A"/>
    <s v="T2 EI TRINITY-COTTONWOOD 10/79A RPL POLE"/>
    <s v="TABLEMTN"/>
    <s v="ETL.4040.POLE.WOOD"/>
    <d v="2021-03-26T00:00:00"/>
    <d v="2021-09-17T00:00:00"/>
    <d v="2022-03-26T00:00:00"/>
    <x v="0"/>
    <s v="COMP"/>
    <s v="E - Schd Compl Yr 0"/>
  </r>
  <r>
    <s v="LC"/>
    <s v="120695989"/>
    <s v="008/084B"/>
    <s v="T2 PIT #5-ROUND MTN #2 8/84B RMV VEG"/>
    <s v="TABLEMTN"/>
    <s v="ETL.5430.POLE.NWOD"/>
    <d v="2021-03-26T00:00:00"/>
    <d v="2022-02-16T00:00:00"/>
    <d v="2022-03-26T00:00:00"/>
    <x v="0"/>
    <s v="COMP"/>
    <s v="E - Schd Compl Yr 0"/>
  </r>
  <r>
    <s v="LC"/>
    <s v="120696006"/>
    <s v="010/079B"/>
    <s v="T2 EI  TRINITY-COTTONWD 10/79B RPL POLE"/>
    <s v="TABLEMTN"/>
    <s v="ETL.4040.POLE.WOOD"/>
    <d v="2021-03-26T00:00:00"/>
    <d v="2021-09-17T00:00:00"/>
    <d v="2022-03-26T00:00:00"/>
    <x v="0"/>
    <s v="COMP"/>
    <s v="E - Schd Compl Yr 0"/>
  </r>
  <r>
    <s v="LC"/>
    <s v="120696029"/>
    <s v="011/117"/>
    <s v="T2 PIT #5-ROUND MTN #2 11/117 RPL INSW"/>
    <s v="TABLEMTN"/>
    <s v="ETL.5430.INSL.CERA"/>
    <d v="2021-03-26T00:00:00"/>
    <d v="2022-06-16T00:00:00"/>
    <d v="2022-03-26T00:00:00"/>
    <x v="1"/>
    <s v="COMP"/>
    <s v="E - Schd Compl Yr 0"/>
  </r>
  <r>
    <s v="LC"/>
    <s v="120696053"/>
    <s v="010/079C"/>
    <s v="T2 EI TRINITY-COTTONWD 10/79C RPL POLE"/>
    <s v="TABLEMTN"/>
    <s v="ETL.4040.POLE.WOOD"/>
    <d v="2021-03-26T00:00:00"/>
    <d v="2021-09-17T00:00:00"/>
    <d v="2022-03-26T00:00:00"/>
    <x v="0"/>
    <s v="COMP"/>
    <s v="E - Schd Compl Yr 0"/>
  </r>
  <r>
    <s v="LC"/>
    <s v="120696058"/>
    <s v="005/063"/>
    <s v="T2 PIT #5-ROUND MTN #2 5/63 RMV VEG"/>
    <s v="TABLEMTN"/>
    <s v="ETL.5430.POLE.WDPS"/>
    <d v="2021-03-26T00:00:00"/>
    <d v="2022-02-17T00:00:00"/>
    <d v="2022-03-26T00:00:00"/>
    <x v="0"/>
    <s v="COMP"/>
    <s v="E - Schd Compl Yr 0"/>
  </r>
  <r>
    <s v="LC"/>
    <s v="120696065"/>
    <s v="002/030"/>
    <s v="T2 PIT #5-ROUND MTN #2 2/30 RMV VEG"/>
    <s v="TABLEMTN"/>
    <s v="ETL.5430.POLE.WDPS"/>
    <d v="2021-03-26T00:00:00"/>
    <d v="2022-02-17T00:00:00"/>
    <d v="2022-03-26T00:00:00"/>
    <x v="0"/>
    <s v="COMP"/>
    <s v="E - Schd Compl Yr 0"/>
  </r>
  <r>
    <s v="LC"/>
    <s v="120696118"/>
    <s v="002/025"/>
    <s v="T2 PIT #5-ROUND MTN #1 2/25 RMV VEG"/>
    <s v="TABLEMTN"/>
    <s v="ETL.5420.POLE.STPS"/>
    <d v="2021-03-26T00:00:00"/>
    <d v="2022-02-17T00:00:00"/>
    <d v="2022-03-26T00:00:00"/>
    <x v="0"/>
    <s v="COMP"/>
    <s v="E - Schd Compl Yr 0"/>
  </r>
  <r>
    <s v="LC"/>
    <s v="120696137"/>
    <s v="003/051"/>
    <s v="T2 WEIMAR #1 03/51 RPL STRW"/>
    <s v="SACTO"/>
    <s v="ETL.7560.POLE.WOOD"/>
    <d v="2021-03-25T00:00:00"/>
    <d v="2021-08-13T00:00:00"/>
    <d v="2022-03-25T00:00:00"/>
    <x v="0"/>
    <s v="COMP"/>
    <s v="E - Schd Compl Yr 0"/>
  </r>
  <r>
    <s v="LC"/>
    <s v="120696168"/>
    <s v="005/061"/>
    <s v="T2 PIT #5-ROUND MTN #1 5/61 RMV VEG"/>
    <s v="TABLEMTN"/>
    <s v="ETL.5420.POLE.STPS"/>
    <d v="2021-03-26T00:00:00"/>
    <d v="2021-03-30T00:00:00"/>
    <d v="2022-03-26T00:00:00"/>
    <x v="0"/>
    <s v="COMP"/>
    <s v="E - Schd Compl Yr 0"/>
  </r>
  <r>
    <s v="LC"/>
    <s v="120696181"/>
    <s v=":011/007"/>
    <s v="T2 DI BELLOT-RVRBNK-MLNS :11/7 RPLC INSW"/>
    <s v="VICTOR"/>
    <s v="ETL.1070.INSL.NCER"/>
    <d v="2021-03-25T00:00:00"/>
    <d v="2022-05-02T00:00:00"/>
    <d v="2022-03-25T00:00:00"/>
    <x v="1"/>
    <s v="COMP"/>
    <s v="E - Schd Compl Yr 0"/>
  </r>
  <r>
    <s v="LC"/>
    <s v="120696189"/>
    <s v=":009/008"/>
    <s v="T2 DI BLT-RVRBNK-MLNS :9/8 RPLC INSW"/>
    <s v="VICTOR"/>
    <s v="ETL.1070.INSL.NCER"/>
    <d v="2021-03-25T00:00:00"/>
    <d v="2022-05-04T00:00:00"/>
    <d v="2022-03-25T00:00:00"/>
    <x v="1"/>
    <s v="COMP"/>
    <s v="E - Schd Compl Yr 0"/>
  </r>
  <r>
    <s v="LC"/>
    <s v="120696194"/>
    <s v="003/049"/>
    <s v="T2 WEIMAR #1 03/049 RPL STRW"/>
    <s v="SACTO"/>
    <s v="ETL.7560.POLE.WOOD"/>
    <d v="2021-03-25T00:00:00"/>
    <d v="2021-08-13T00:00:00"/>
    <d v="2022-03-25T00:00:00"/>
    <x v="0"/>
    <s v="COMP"/>
    <s v="E - Schd Compl Yr 0"/>
  </r>
  <r>
    <s v="LC"/>
    <s v="120696202"/>
    <s v="018/146"/>
    <s v="T2 CARBERRY SW STA-ROUND 18/146 RMV VEG"/>
    <s v="TABLEMTN"/>
    <s v="ETL.5410.TOWR"/>
    <d v="2021-03-26T00:00:00"/>
    <d v="2021-03-26T00:00:00"/>
    <d v="2022-03-26T00:00:00"/>
    <x v="1"/>
    <s v="OPEN"/>
    <s v="E - Schd Compl Yr 0"/>
  </r>
  <r>
    <s v="LC"/>
    <s v="120696336"/>
    <s v="010/080"/>
    <s v="T2 EI TRINITY-COTTONWD 010/080 GYWW RPR"/>
    <s v="TABLEMTN"/>
    <s v="ETL.4040.POLE.STPS"/>
    <d v="2021-03-26T00:00:00"/>
    <d v="2021-09-01T00:00:00"/>
    <d v="2022-03-26T00:00:00"/>
    <x v="0"/>
    <s v="COMP"/>
    <s v="E - Schd Compl Yr 0"/>
  </r>
  <r>
    <s v="LC"/>
    <s v="120696346"/>
    <s v=":011/006"/>
    <s v="T2 DI BLT-RVRBNK-MLNS :11/6 RPLC INSW"/>
    <s v="VICTOR"/>
    <s v="ETL.1070.INSL.NCER"/>
    <d v="2021-03-25T00:00:00"/>
    <d v="2022-05-02T00:00:00"/>
    <d v="2022-03-25T00:00:00"/>
    <x v="1"/>
    <s v="COMP"/>
    <s v="E - Schd Compl Yr 0"/>
  </r>
  <r>
    <s v="LC"/>
    <s v="120696349"/>
    <s v=":011/006"/>
    <s v="T2 DI BLT-RVRBNK-MLNS :11/6 RMV DEBRIS"/>
    <s v="VICTOR"/>
    <s v="ETL.1070.POLE.WOOD"/>
    <d v="2021-03-25T00:00:00"/>
    <d v="2022-02-24T00:00:00"/>
    <d v="2022-03-25T00:00:00"/>
    <x v="0"/>
    <s v="COMP"/>
    <s v="E - Schd Compl Yr 0"/>
  </r>
  <r>
    <s v="LC"/>
    <s v="120696352"/>
    <s v="011/097"/>
    <s v="T2 EI CRAG VIEW-CASCADE 11/97 RPL SPLS"/>
    <s v="TABLEMTN"/>
    <s v="ETL.1350.INSL"/>
    <d v="2021-03-26T00:00:00"/>
    <d v="2021-08-03T00:00:00"/>
    <d v="2022-03-26T00:00:00"/>
    <x v="0"/>
    <s v="COMP"/>
    <s v="E - Schd Compl Yr 0"/>
  </r>
  <r>
    <s v="LC"/>
    <s v="120696365"/>
    <s v="011/097"/>
    <s v="T2 EI CRAG VIEW-CASCADE 11/97 RMV NEST"/>
    <s v="TABLEMTN"/>
    <s v="ETL.1350.TOWR"/>
    <d v="2021-03-26T00:00:00"/>
    <d v="2021-08-07T00:00:00"/>
    <d v="2022-03-26T00:00:00"/>
    <x v="0"/>
    <s v="COMP"/>
    <s v="E - Schd Compl Yr 0"/>
  </r>
  <r>
    <s v="LC"/>
    <s v="120696453"/>
    <s v="010/080"/>
    <s v="T2 EI TRINITY-COTTONWD 010/080 GWRS RPR"/>
    <s v="TABLEMTN"/>
    <s v="ETL.4040.POLE.STPS"/>
    <d v="2021-03-26T00:00:00"/>
    <d v="2021-08-30T00:00:00"/>
    <d v="2022-03-26T00:00:00"/>
    <x v="0"/>
    <s v="COMP"/>
    <s v="E - Schd Compl Yr 0"/>
  </r>
  <r>
    <s v="LC"/>
    <s v="120696458"/>
    <s v="008/070"/>
    <s v="T2 EI ELDRDO-MSSRI FLAT #1 8/70 RMV HRDW"/>
    <s v="SACTO"/>
    <s v="ETL.1530.POLE.NWOD"/>
    <d v="2021-03-26T00:00:00"/>
    <d v="2021-03-26T00:00:00"/>
    <d v="2022-03-26T00:00:00"/>
    <x v="1"/>
    <s v="OPEN"/>
    <s v="E - Schd Compl Yr 0"/>
  </r>
  <r>
    <s v="LC"/>
    <s v="120696571"/>
    <s v="023/136"/>
    <s v="T2 DI SN ML SW ST-RK JT SW 23/136 RPR CN"/>
    <s v="VICTOR"/>
    <s v="ETL.3840.INSL.NCER"/>
    <d v="2021-03-25T00:00:00"/>
    <d v="2022-04-22T00:00:00"/>
    <d v="2022-03-25T00:00:00"/>
    <x v="1"/>
    <s v="COMP"/>
    <s v="E - Schd Compl Yr 0"/>
  </r>
  <r>
    <s v="LC"/>
    <s v="120696608"/>
    <s v="010/067"/>
    <s v="T2 COTTONWOOD #1 10/067 RPR INSS"/>
    <s v="TABLEMTN"/>
    <s v="ETL.6620.INSL.CERA"/>
    <d v="2021-03-26T00:00:00"/>
    <d v="2022-07-20T00:00:00"/>
    <d v="2022-03-26T00:00:00"/>
    <x v="1"/>
    <s v="COMP"/>
    <s v="E - Schd Compl Yr 0"/>
  </r>
  <r>
    <s v="LC"/>
    <s v="120696782"/>
    <s v="025/111"/>
    <s v="T2 EI MSS LNDNG-MTCLF 025/111 REM VEG"/>
    <s v="MOSSLNDG"/>
    <s v="ETL.6050.TOWR"/>
    <d v="2021-03-26T00:00:00"/>
    <d v="2021-10-02T00:00:00"/>
    <d v="2022-03-26T00:00:00"/>
    <x v="0"/>
    <s v="COMP"/>
    <s v="E - Schd Compl Yr 0"/>
  </r>
  <r>
    <s v="LC"/>
    <s v="120696895"/>
    <s v="007/116"/>
    <s v="T2 EI CTRVL-TBL MTN 007/116 RPR STRW"/>
    <s v="TABLEMTN"/>
    <s v="ETL.6320.POLE.WOOD"/>
    <d v="2021-03-26T00:00:00"/>
    <d v="2022-02-25T00:00:00"/>
    <d v="2022-03-26T00:00:00"/>
    <x v="0"/>
    <s v="COMP"/>
    <s v="E - Schd Compl Yr 0"/>
  </r>
  <r>
    <s v="LC"/>
    <s v="120697139"/>
    <s v="008/062"/>
    <s v="T2 EI EL DRDO-MSSOURI FLAT 8/62 RPR FOND"/>
    <s v="SACTO"/>
    <s v="ETL.1530.TOWR"/>
    <d v="2021-03-26T00:00:00"/>
    <d v="2022-06-27T00:00:00"/>
    <d v="2022-03-26T00:00:00"/>
    <x v="1"/>
    <s v="COMP"/>
    <s v="E - Schd Compl Yr 0"/>
  </r>
  <r>
    <s v="LC"/>
    <s v="120697184"/>
    <s v="016/104"/>
    <s v="T2 DI STANIS-MLNS-MNTC 16/104 RPR STRT"/>
    <s v="VICTOR"/>
    <s v="ETL.3830.INSL"/>
    <d v="2021-03-26T00:00:00"/>
    <d v="2022-02-08T00:00:00"/>
    <d v="2022-03-26T00:00:00"/>
    <x v="0"/>
    <s v="COMP"/>
    <s v="E - Schd Compl Yr 0"/>
  </r>
  <r>
    <s v="LC"/>
    <s v="120697186"/>
    <s v="016/104"/>
    <s v="T2 DI STANIS-MLNS-MNTC 16/104 RPL STEP"/>
    <s v="VICTOR"/>
    <s v="ETL.3830.TOWR"/>
    <d v="2021-03-26T00:00:00"/>
    <d v="2022-02-08T00:00:00"/>
    <d v="2022-03-26T00:00:00"/>
    <x v="0"/>
    <s v="COMP"/>
    <s v="E - Schd Compl Yr 0"/>
  </r>
  <r>
    <s v="LC"/>
    <s v="120697188"/>
    <s v="016/104"/>
    <s v="T2 DI STANIS-MLNS-MNTC 16/104 RPR INSS"/>
    <s v="VICTOR"/>
    <s v="ETL.3830.INSL"/>
    <d v="2021-03-26T00:00:00"/>
    <d v="2022-03-04T00:00:00"/>
    <d v="2022-03-26T00:00:00"/>
    <x v="0"/>
    <s v="COMP"/>
    <s v="E - Schd Compl Yr 0"/>
  </r>
  <r>
    <s v="LC"/>
    <s v="120697594"/>
    <s v="025/106"/>
    <s v="T2 EI MSS LNDNG-MTCLF 025/106 RPR STRT"/>
    <s v="MOSSLNDG"/>
    <s v="ETL.6050.TOWR"/>
    <d v="2021-03-26T00:00:00"/>
    <d v="2022-08-08T00:00:00"/>
    <d v="2022-03-26T00:00:00"/>
    <x v="1"/>
    <s v="COMP"/>
    <s v="E - Schd Compl Yr 0"/>
  </r>
  <r>
    <s v="LC"/>
    <s v="120697878"/>
    <s v="005/042A"/>
    <s v="T2 WISHON-COPPERMINE 05/042A RMV NEST"/>
    <s v="FRESNO"/>
    <s v="ETL.9330.POLE.NWOD"/>
    <d v="2021-03-26T00:00:00"/>
    <d v="2021-06-14T00:00:00"/>
    <d v="2022-03-26T00:00:00"/>
    <x v="0"/>
    <s v="COMP"/>
    <s v="E - Schd Compl Yr 0"/>
  </r>
  <r>
    <s v="LC"/>
    <s v="120697967"/>
    <s v="000/006"/>
    <s v="T2 WISHON-SAN JOAQUIN #3 0/06 RPL STRW"/>
    <s v="FRESNO"/>
    <s v="ETL.9340.POLE.WOOD"/>
    <d v="2021-03-26T00:00:00"/>
    <d v="2021-10-22T00:00:00"/>
    <d v="2022-03-26T00:00:00"/>
    <x v="0"/>
    <s v="COMP"/>
    <s v="E - Schd Compl Yr 0"/>
  </r>
  <r>
    <s v="LC"/>
    <s v="120698036"/>
    <s v="010/045"/>
    <s v="T2 EI DIABLO-GATES #1 10/45 RPR TURNBUCK"/>
    <s v="PISMOBCH"/>
    <s v="ETL.5960.TOWR"/>
    <d v="2021-03-26T00:00:00"/>
    <d v="2022-06-25T00:00:00"/>
    <d v="2022-03-26T00:00:00"/>
    <x v="1"/>
    <s v="COMP"/>
    <s v="E - Schd Compl Yr 0"/>
  </r>
  <r>
    <s v="LC"/>
    <s v="120698121"/>
    <s v="011/050"/>
    <s v="T2 EI MORRO BAY-MESA 011/050 RPR FONDT"/>
    <s v="PISMOBCH"/>
    <s v="ETL.5290.TOWR"/>
    <d v="2021-03-26T00:00:00"/>
    <d v="2022-06-16T00:00:00"/>
    <d v="2022-03-26T00:00:00"/>
    <x v="1"/>
    <s v="COMP"/>
    <s v="E - Schd Compl Yr 0"/>
  </r>
  <r>
    <s v="LC"/>
    <s v="120698241"/>
    <s v=":005/040"/>
    <s v="T2 EI ROCK CREEK-POE 5/40 RPR FOND"/>
    <s v="TABLEMTN"/>
    <s v="ETL.5630.TOWR"/>
    <d v="2021-03-26T00:00:00"/>
    <d v="2022-07-06T00:00:00"/>
    <d v="2022-03-26T00:00:00"/>
    <x v="1"/>
    <s v="COMP"/>
    <s v="E - Schd Compl Yr 0"/>
  </r>
  <r>
    <s v="LC"/>
    <s v="120698543"/>
    <s v="025/156"/>
    <s v="T2 DI STLS-MLNS SS-MTC #1 25/156 RPR STR"/>
    <s v="VICTOR"/>
    <s v="ETL.3830.TOWR"/>
    <d v="2021-03-26T00:00:00"/>
    <d v="2022-02-03T00:00:00"/>
    <d v="2022-03-26T00:00:00"/>
    <x v="0"/>
    <s v="COMP"/>
    <s v="E - Schd Compl Yr 0"/>
  </r>
  <r>
    <s v="LC"/>
    <s v="120698741"/>
    <s v="022/099"/>
    <s v="T2 EI MSS LNDING-CBURN 022/099 RPR FOND"/>
    <s v="MOSSLNDG"/>
    <s v="ETL.5330.TOWR"/>
    <d v="2021-03-26T00:00:00"/>
    <d v="2022-05-17T00:00:00"/>
    <d v="2022-03-26T00:00:00"/>
    <x v="1"/>
    <s v="COMP"/>
    <s v="E - Schd Compl Yr 0"/>
  </r>
  <r>
    <s v="LC"/>
    <s v="120698746"/>
    <s v="022/101"/>
    <s v="T2 EI MOSS LANDING-COBURN 22/101 RPR FON"/>
    <s v="MOSSLNDG"/>
    <s v="ETL.5330.TOWR"/>
    <d v="2021-03-26T00:00:00"/>
    <d v="2022-05-17T00:00:00"/>
    <d v="2022-03-26T00:00:00"/>
    <x v="1"/>
    <s v="COMP"/>
    <s v="E - Schd Compl Yr 0"/>
  </r>
  <r>
    <s v="LC"/>
    <s v="120699193"/>
    <s v="049/310"/>
    <s v="T2 EI MADISON-VACA 49/310 RPR FOND"/>
    <s v="SACTO"/>
    <s v="ETL.2170.TOWR"/>
    <d v="2021-03-26T00:00:00"/>
    <d v="2022-02-04T00:00:00"/>
    <d v="2022-03-26T00:00:00"/>
    <x v="0"/>
    <s v="COMP"/>
    <s v="E - Schd Compl Yr 0"/>
  </r>
  <r>
    <s v="LC"/>
    <s v="120699302"/>
    <s v="073/531"/>
    <s v="T2 WV BRIDGEVILLE-COTTONWD 73/5 RPR STRW"/>
    <s v="EUREKA"/>
    <s v="ETL.1110.POLE.WDPS"/>
    <d v="2021-03-26T00:00:00"/>
    <d v="2021-06-25T00:00:00"/>
    <d v="2022-03-26T00:00:00"/>
    <x v="0"/>
    <s v="COMP"/>
    <s v="E - Schd Compl Yr 0"/>
  </r>
  <r>
    <s v="LC"/>
    <s v="120699739"/>
    <s v="007/056"/>
    <s v="T2 EI EL DRDO-MSSOURI FLAT 7/56 RPR FOND"/>
    <s v="SACTO"/>
    <s v="ETL.1530.TOWR"/>
    <d v="2021-03-26T00:00:00"/>
    <d v="2022-05-31T00:00:00"/>
    <d v="2022-03-26T00:00:00"/>
    <x v="1"/>
    <s v="COMP"/>
    <s v="E - Schd Compl Yr 0"/>
  </r>
  <r>
    <s v="LC"/>
    <s v="120700321"/>
    <s v="028/013"/>
    <s v="T2 EI FULTON-HOPLAND 28/13 RPL POLE"/>
    <s v="LAKEVLLE"/>
    <s v="ETL.6890.POLE.WOOD"/>
    <d v="2021-03-27T00:00:00"/>
    <d v="2021-08-05T00:00:00"/>
    <d v="2022-03-27T00:00:00"/>
    <x v="0"/>
    <s v="COMP"/>
    <s v="E - Schd Compl Yr 0"/>
  </r>
  <r>
    <s v="LC"/>
    <s v="120700673"/>
    <s v="007/059"/>
    <s v="T2 EI EL DRDO-MSSOURI FLAT 7/59 COMPLETE"/>
    <s v="SACTO"/>
    <s v="ETL.1530.TOWR"/>
    <d v="2021-03-27T00:00:00"/>
    <d v="2022-06-08T00:00:00"/>
    <d v="2022-03-27T00:00:00"/>
    <x v="1"/>
    <s v="COMP"/>
    <s v="E - Schd Compl Yr 0"/>
  </r>
  <r>
    <s v="LC"/>
    <s v="120701035"/>
    <s v="006/105"/>
    <s v="T2 EI CTRVL-TBL MTN 006/105 RPL STRW"/>
    <s v="TABLEMTN"/>
    <s v="ETL.6320.POLE.WOOD"/>
    <d v="2021-03-27T00:00:00"/>
    <d v="2022-04-26T00:00:00"/>
    <d v="2022-03-27T00:00:00"/>
    <x v="1"/>
    <s v="COMP"/>
    <s v="E - Schd Compl Yr 0"/>
  </r>
  <r>
    <s v="LC"/>
    <s v="120701037"/>
    <s v="000/006"/>
    <s v="T2 EI LAYTONVILLE-COVELO 0/6 RPL POLE"/>
    <s v="LAKEVLLE"/>
    <s v="ETL.7390.POLE.WOOD"/>
    <d v="2021-03-27T00:00:00"/>
    <d v="2021-06-22T00:00:00"/>
    <d v="2022-03-27T00:00:00"/>
    <x v="0"/>
    <s v="COMP"/>
    <s v="E - Schd Compl Yr 0"/>
  </r>
  <r>
    <s v="LC"/>
    <s v="120701722"/>
    <s v="009/082"/>
    <s v="T2 EI CRAG VIEW-CASCADE 9/82 RPR GYWW"/>
    <s v="TABLEMTN"/>
    <s v="ETL.1350.POLE.STPS"/>
    <d v="2021-03-27T00:00:00"/>
    <d v="2021-06-17T00:00:00"/>
    <d v="2022-03-27T00:00:00"/>
    <x v="0"/>
    <s v="COMP"/>
    <s v="E - Schd Compl Yr 0"/>
  </r>
  <r>
    <s v="LC"/>
    <s v="120701882"/>
    <s v="009/083"/>
    <s v="T2 EI CRAG VIEW-CASCADE  9/083 RPR GRWW"/>
    <s v="TABLEMTN"/>
    <s v="ETL.1350.POLE.WDPS"/>
    <d v="2021-03-27T00:00:00"/>
    <d v="2021-06-17T00:00:00"/>
    <d v="2022-03-27T00:00:00"/>
    <x v="0"/>
    <s v="COMP"/>
    <s v="E - Schd Compl Yr 0"/>
  </r>
  <r>
    <s v="LC"/>
    <s v="120705120"/>
    <s v="009/059"/>
    <s v="T2 DI SN ML SW ST-RK JT SW 9/59 RPR SPLS"/>
    <s v="VICTOR"/>
    <s v="ETL.3840.INSL.CERA"/>
    <d v="2021-03-26T00:00:00"/>
    <d v="2022-05-12T00:00:00"/>
    <d v="2022-03-26T00:00:00"/>
    <x v="1"/>
    <s v="COMP"/>
    <s v="E - Schd Compl Yr 0"/>
  </r>
  <r>
    <s v="LC"/>
    <s v="120705164"/>
    <s v="009/059"/>
    <s v="T2 DI STNISLAUS-MANTECA #2 9/59 INS HDRS"/>
    <s v="VICTOR"/>
    <s v="ETL.3820.INSL.CERA"/>
    <d v="2021-03-26T00:00:00"/>
    <d v="2021-11-30T00:00:00"/>
    <d v="2022-03-26T00:00:00"/>
    <x v="0"/>
    <s v="COMP"/>
    <s v="E - Schd Compl Yr 0"/>
  </r>
  <r>
    <s v="LC"/>
    <s v="120705463"/>
    <s v="024/144"/>
    <s v="T2 DI STANISLAUS-MNTC #2 24/144 UNBURY"/>
    <s v="VICTOR"/>
    <s v="ETL.3820.TOWR"/>
    <d v="2021-03-24T00:00:00"/>
    <d v="2022-02-09T00:00:00"/>
    <d v="2022-03-24T00:00:00"/>
    <x v="0"/>
    <s v="COMP"/>
    <s v="E - Schd Compl Yr 0"/>
  </r>
  <r>
    <s v="LC"/>
    <s v="120705468"/>
    <s v="024/144"/>
    <s v="T2 DI STAN MEL-RVRBK 24/144 RPL INSS"/>
    <s v="VICTOR"/>
    <s v="ETL.3840.INSL.NCER"/>
    <d v="2021-03-24T00:00:00"/>
    <d v="2022-04-23T00:00:00"/>
    <d v="2022-03-24T00:00:00"/>
    <x v="1"/>
    <s v="COMP"/>
    <s v="E - Schd Compl Yr 0"/>
  </r>
  <r>
    <s v="LC"/>
    <s v="120705607"/>
    <s v="033/006"/>
    <s v="T2 EI FULTON-HOPLAND 33/6 RPL ARMOR"/>
    <s v="LAKEVLLE"/>
    <s v="ETL.6890.POLE.WOOD"/>
    <d v="2021-03-29T00:00:00"/>
    <d v="2021-08-04T00:00:00"/>
    <d v="2022-03-29T00:00:00"/>
    <x v="0"/>
    <s v="COMP"/>
    <s v="E - Schd Compl Yr 0"/>
  </r>
  <r>
    <s v="LC"/>
    <s v="120705714"/>
    <s v="018/104"/>
    <s v="T2 DI STNISLAUS-MNTC #2 18/104 UNBURY"/>
    <s v="VICTOR"/>
    <s v="ETL.3820.TOWR"/>
    <d v="2021-03-25T00:00:00"/>
    <d v="2022-02-09T00:00:00"/>
    <d v="2022-03-25T00:00:00"/>
    <x v="0"/>
    <s v="COMP"/>
    <s v="E - Schd Compl Yr 0"/>
  </r>
  <r>
    <s v="LC"/>
    <s v="120705716"/>
    <s v=":007/041"/>
    <s v="T2 DI STNSLS-MLNS-MNTC#1 :7/41 RPLC INSS"/>
    <s v="VICTOR"/>
    <s v="ETL.3830.INSL.NCER"/>
    <d v="2021-03-26T00:00:00"/>
    <d v="2021-03-26T00:00:00"/>
    <d v="2022-03-26T00:00:00"/>
    <x v="1"/>
    <s v="OPEN"/>
    <s v="E - Schd Compl Yr 0"/>
  </r>
  <r>
    <s v="LC"/>
    <s v="120705762"/>
    <s v=":007/041"/>
    <s v="T2 DI STANMEL-RVRBNK :7/41 COMPLETE"/>
    <s v="VICTOR"/>
    <s v="ETL.3840.INSL.NCER"/>
    <d v="2021-03-26T00:00:00"/>
    <d v="2022-05-19T00:00:00"/>
    <d v="2022-03-26T00:00:00"/>
    <x v="1"/>
    <s v="COMP"/>
    <s v="E - Schd Compl Yr 0"/>
  </r>
  <r>
    <s v="LC"/>
    <s v="120706089"/>
    <s v="B016/364"/>
    <s v="T2 EI DRUM-GV-WEIMAR B16/364 RPL POLE"/>
    <s v="SACTO"/>
    <s v="ETL.6760.POLE.WOOD"/>
    <d v="2021-03-29T00:00:00"/>
    <d v="2021-03-29T00:00:00"/>
    <d v="2022-03-29T00:00:00"/>
    <x v="1"/>
    <s v="OPEN"/>
    <s v="E - Schd Compl Yr 0"/>
  </r>
  <r>
    <s v="LC"/>
    <s v="120706180"/>
    <s v="015/216"/>
    <s v="T2 EI SQC-SNT YNZ 15/216 RPL STRW CMPLTD"/>
    <s v="PISMOBCH"/>
    <s v="ETL.3700.POLE.WOOD"/>
    <d v="2021-03-29T00:00:00"/>
    <d v="2022-04-16T00:00:00"/>
    <d v="2022-03-29T00:00:00"/>
    <x v="1"/>
    <s v="COMP"/>
    <s v="E - Schd Compl Yr 0"/>
  </r>
  <r>
    <s v="LC"/>
    <s v="120706531"/>
    <s v=":011/005"/>
    <s v="T2 DI BLT-RVRBNK-MLNS :11/5 RPLC INSW"/>
    <s v="VICTOR"/>
    <s v="ETL.1070.INSL.NCER"/>
    <d v="2021-03-25T00:00:00"/>
    <d v="2022-05-03T00:00:00"/>
    <d v="2022-03-25T00:00:00"/>
    <x v="1"/>
    <s v="COMP"/>
    <s v="E - Schd Compl Yr 0"/>
  </r>
  <r>
    <s v="LC"/>
    <s v="120706571"/>
    <s v="009/057"/>
    <s v="T2 DI STN ML SW ST-RVRB 9/57 RPR SPLS"/>
    <s v="VICTOR"/>
    <s v="ETL.3840.INSL.CERA"/>
    <d v="2021-03-26T00:00:00"/>
    <d v="2022-05-12T00:00:00"/>
    <d v="2022-03-26T00:00:00"/>
    <x v="1"/>
    <s v="COMP"/>
    <s v="E - Schd Compl Yr 0"/>
  </r>
  <r>
    <s v="LC"/>
    <s v="120706617"/>
    <s v="010/063"/>
    <s v="T2 DI STNSLS-MNTC #2 10/63 UNBURY"/>
    <s v="VICTOR"/>
    <s v="ETL.3820.TOWR"/>
    <d v="2021-03-25T00:00:00"/>
    <d v="2022-01-27T00:00:00"/>
    <d v="2022-03-25T00:00:00"/>
    <x v="0"/>
    <s v="COMP"/>
    <s v="E - Schd Compl Yr 0"/>
  </r>
  <r>
    <s v="LC"/>
    <s v="120706692"/>
    <s v="037/171"/>
    <s v="T2 EI LAKVILLE-SBRNTE #2 37/171 RPL INSS"/>
    <s v="CONCORD"/>
    <s v="ETL.4960.INSL"/>
    <d v="2021-03-24T00:00:00"/>
    <d v="2022-07-24T00:00:00"/>
    <d v="2022-03-24T00:00:00"/>
    <x v="1"/>
    <s v="COMP"/>
    <s v="E - Schd Compl Yr 0"/>
  </r>
  <r>
    <s v="LC"/>
    <s v="120706738"/>
    <s v="004/035"/>
    <s v="T2 EI EL DRDO-MSSOURI FLAT 4/35 RPR FOND"/>
    <s v="SACTO"/>
    <s v="ETL.1530.TOWR"/>
    <d v="2021-03-29T00:00:00"/>
    <d v="2022-05-31T00:00:00"/>
    <d v="2022-03-29T00:00:00"/>
    <x v="1"/>
    <s v="COMP"/>
    <s v="E - Schd Compl Yr 0"/>
  </r>
  <r>
    <s v="LC"/>
    <s v="120706808"/>
    <s v="112/005"/>
    <s v="T2 EI HMBLDT-BRDGVLLE 112/5R RPL STRW"/>
    <s v="EUREKA"/>
    <s v="ETL.1810.POLE.WDPS"/>
    <d v="2021-03-29T00:00:00"/>
    <d v="2022-04-06T00:00:00"/>
    <d v="2022-03-29T00:00:00"/>
    <x v="1"/>
    <s v="COMP"/>
    <s v="E - Schd Compl Yr 0"/>
  </r>
  <r>
    <s v="LC"/>
    <s v="120706874"/>
    <s v="112/005"/>
    <s v="T2 EI HMBLDT-BRDGVLLE 112/5C RPL STRW"/>
    <s v="EUREKA"/>
    <s v="ETL.1810.POLE.WDPS"/>
    <d v="2021-03-29T00:00:00"/>
    <d v="2022-04-06T00:00:00"/>
    <d v="2022-03-29T00:00:00"/>
    <x v="1"/>
    <s v="COMP"/>
    <s v="E - Schd Compl Yr 0"/>
  </r>
  <r>
    <s v="LC"/>
    <s v="120706876"/>
    <s v="024/141"/>
    <s v="T2 DI STANISLAUS-MNTC #2 24/141 UNBURY"/>
    <s v="VICTOR"/>
    <s v="ETL.3820.TOWR"/>
    <d v="2021-03-25T00:00:00"/>
    <d v="2022-02-09T00:00:00"/>
    <d v="2022-03-25T00:00:00"/>
    <x v="0"/>
    <s v="COMP"/>
    <s v="E - Schd Compl Yr 0"/>
  </r>
  <r>
    <s v="LC"/>
    <s v="120706930"/>
    <s v="004/036"/>
    <s v="T2 EI EL DRDO-MISSOURI FLAT 4/35 RMV VEG"/>
    <s v="SACTO"/>
    <s v="ETL.1530.TOWR"/>
    <d v="2021-03-29T00:00:00"/>
    <d v="2021-07-20T00:00:00"/>
    <d v="2022-03-29T00:00:00"/>
    <x v="0"/>
    <s v="COMP"/>
    <s v="E - Schd Compl Yr 0"/>
  </r>
  <r>
    <s v="LC"/>
    <s v="120706978"/>
    <s v="112/005"/>
    <s v="T2 EI HMBLDT-BRDGVLLE 112/5L RPL STRW"/>
    <s v="EUREKA"/>
    <s v="ETL.1810.POLE.WDPS"/>
    <d v="2021-03-29T00:00:00"/>
    <d v="2022-04-06T00:00:00"/>
    <d v="2022-03-29T00:00:00"/>
    <x v="1"/>
    <s v="COMP"/>
    <s v="E - Schd Compl Yr 0"/>
  </r>
  <r>
    <s v="LC"/>
    <s v="120707268"/>
    <s v="004/024"/>
    <s v="T2 DI KRCKHF-CLVS-SNGR #1 4/24 RPR FOND"/>
    <s v="FRESNO"/>
    <s v="ETL.1890.TOWR"/>
    <d v="2021-03-29T00:00:00"/>
    <d v="2022-02-09T00:00:00"/>
    <d v="2022-03-29T00:00:00"/>
    <x v="0"/>
    <s v="COMP"/>
    <s v="E - Schd Compl Yr 0"/>
  </r>
  <r>
    <s v="LC"/>
    <s v="120707323"/>
    <s v="004/024"/>
    <s v="T2 DI KRCKHF-CLVS-SNGR #1 4/24 RPR STRT"/>
    <s v="FRESNO"/>
    <s v="ETL.1890.TOWR"/>
    <d v="2021-03-29T00:00:00"/>
    <d v="2022-02-09T00:00:00"/>
    <d v="2022-03-29T00:00:00"/>
    <x v="0"/>
    <s v="COMP"/>
    <s v="E - Schd Compl Yr 0"/>
  </r>
  <r>
    <s v="LC"/>
    <s v="120707496"/>
    <s v="009/056"/>
    <s v="T2 DI STANISLAUS-MNTECA #2 9/56 RPL HRDT"/>
    <s v="VICTOR"/>
    <s v="ETL.3820.TOWR"/>
    <d v="2021-03-26T00:00:00"/>
    <d v="2022-01-31T00:00:00"/>
    <d v="2022-03-26T00:00:00"/>
    <x v="0"/>
    <s v="COMP"/>
    <s v="E - Schd Compl Yr 0"/>
  </r>
  <r>
    <s v="LC"/>
    <s v="120707537"/>
    <s v="004/085"/>
    <s v="T2 EI  SSQC-SNT YNZ SW ST 4/85 INS HRDW"/>
    <s v="PISMOBCH"/>
    <s v="ETL.3700.INSL.CERA"/>
    <d v="2021-03-29T00:00:00"/>
    <d v="2021-10-04T00:00:00"/>
    <d v="2022-03-29T00:00:00"/>
    <x v="0"/>
    <s v="COMP"/>
    <s v="E - Schd Compl Yr 0"/>
  </r>
  <r>
    <s v="LC"/>
    <s v="120707538"/>
    <s v="004/085"/>
    <s v="T2 EI  SISQC-SNT YNZ SW ST 4/85 RPR SPLW"/>
    <s v="PISMOBCH"/>
    <s v="ETL.3700.INSL.CERA"/>
    <d v="2021-03-29T00:00:00"/>
    <d v="2021-10-06T00:00:00"/>
    <d v="2022-03-29T00:00:00"/>
    <x v="0"/>
    <s v="COMP"/>
    <s v="E - Schd Compl Yr 0"/>
  </r>
  <r>
    <s v="LC"/>
    <s v="120707551"/>
    <s v="005/086"/>
    <s v="T2 EI SSQC-SNT YNZ SW STA 5/86 RPL HRDD"/>
    <s v="PISMOBCH"/>
    <s v="ETL.3700.POLE.WOOD"/>
    <d v="2021-03-29T00:00:00"/>
    <d v="2021-10-06T00:00:00"/>
    <d v="2022-03-29T00:00:00"/>
    <x v="0"/>
    <s v="COMP"/>
    <s v="E - Schd Compl Yr 0"/>
  </r>
  <r>
    <s v="LC"/>
    <s v="120707625"/>
    <s v="009/056"/>
    <s v="T2 DI SN ML SW ST-RK JT SW 9/56 RPL DAMS"/>
    <s v="VICTOR"/>
    <s v="ETL.3840.INSL.CERA"/>
    <d v="2021-03-26T00:00:00"/>
    <d v="2022-05-12T00:00:00"/>
    <d v="2022-03-26T00:00:00"/>
    <x v="1"/>
    <s v="COMP"/>
    <s v="E - Schd Compl Yr 0"/>
  </r>
  <r>
    <s v="LC"/>
    <s v="120707722"/>
    <s v="008/073"/>
    <s v="T2 EI CRAG VIEW-CASCADE 8/73L RPR GYWW"/>
    <s v="TABLEMTN"/>
    <s v="ETL.1350.POLE.STPS"/>
    <d v="2021-03-29T00:00:00"/>
    <d v="2021-06-17T00:00:00"/>
    <d v="2022-03-29T00:00:00"/>
    <x v="0"/>
    <s v="COMP"/>
    <s v="E - Schd Compl Yr 0"/>
  </r>
  <r>
    <s v="LC"/>
    <s v="120707753"/>
    <s v="016/096"/>
    <s v="T2 DI SN ML SW ST-R JT SW 16/96 RPL INSS"/>
    <s v="VICTOR"/>
    <s v="ETL.3840.INSL.CERA"/>
    <d v="2021-03-26T00:00:00"/>
    <d v="2022-05-15T00:00:00"/>
    <d v="2022-03-26T00:00:00"/>
    <x v="1"/>
    <s v="COMP"/>
    <s v="E - Schd Compl Yr 0"/>
  </r>
  <r>
    <s v="LC"/>
    <s v="120707755"/>
    <s v="008/073"/>
    <s v="T2 EI CRAG VIEW-CASCADE 8/73R RPR GYWW"/>
    <s v="TABLEMTN"/>
    <s v="ETL.1350.POLE.STPS"/>
    <d v="2021-03-29T00:00:00"/>
    <d v="2021-06-17T00:00:00"/>
    <d v="2022-03-29T00:00:00"/>
    <x v="0"/>
    <s v="COMP"/>
    <s v="E - Schd Compl Yr 0"/>
  </r>
  <r>
    <s v="LC"/>
    <s v="120707809"/>
    <s v="004/032"/>
    <s v="T2 EI EL DRDO-MSSOURI FLAT 4/32 RPR FOND"/>
    <s v="SACTO"/>
    <s v="ETL.1530.TOWR"/>
    <d v="2021-03-29T00:00:00"/>
    <d v="2022-03-08T00:00:00"/>
    <d v="2022-03-29T00:00:00"/>
    <x v="0"/>
    <s v="COMP"/>
    <s v="E - Schd Compl Yr 0"/>
  </r>
  <r>
    <s v="LC"/>
    <s v="120708017"/>
    <s v="015/359"/>
    <s v="T2  EI DRM-GRS VLY-WMR 015/359 RPR GWRW"/>
    <s v="SACTO"/>
    <s v="ETL.6760.POLE.WOOD"/>
    <d v="2021-03-29T00:00:00"/>
    <d v="2021-03-29T00:00:00"/>
    <d v="2022-03-29T00:00:00"/>
    <x v="1"/>
    <s v="OPEN"/>
    <s v="E - Schd Compl Yr 0"/>
  </r>
  <r>
    <s v="LC"/>
    <s v="120708059"/>
    <s v="000/003"/>
    <s v="T2 EI CLMN-CTTNWD 000/003 RPR GWRW"/>
    <s v="TABLEMTN"/>
    <s v="ETL.6430.POLE.WOOD"/>
    <d v="2021-03-29T00:00:00"/>
    <d v="2021-06-24T00:00:00"/>
    <d v="2022-03-29T00:00:00"/>
    <x v="0"/>
    <s v="COMP"/>
    <s v="E - Schd Compl Yr 0"/>
  </r>
  <r>
    <s v="LC"/>
    <s v="120708094"/>
    <s v=":002/002"/>
    <s v="T2 DI BLLT-RBK-MLS SWSTA :2/2 RMV DB"/>
    <s v="VICTOR"/>
    <s v="ETL.1070.POLE.NWOD"/>
    <d v="2021-03-29T00:00:00"/>
    <d v="2022-02-25T00:00:00"/>
    <d v="2022-03-29T00:00:00"/>
    <x v="0"/>
    <s v="COMP"/>
    <s v="E - Schd Compl Yr 0"/>
  </r>
  <r>
    <s v="LC"/>
    <s v="120708100"/>
    <s v="000/007"/>
    <s v="T2 EI CLMN-CTTNWD 000/007 RPL STRW"/>
    <s v="TABLEMTN"/>
    <s v="ETL.6430.POLE.WOOD"/>
    <d v="2021-03-29T00:00:00"/>
    <d v="2021-06-18T00:00:00"/>
    <d v="2022-03-29T00:00:00"/>
    <x v="0"/>
    <s v="COMP"/>
    <s v="E - Schd Compl Yr 0"/>
  </r>
  <r>
    <s v="LC"/>
    <s v="120708125"/>
    <s v="015/360"/>
    <s v="T2 EI DRUM-GV-WEIMAR 15/360 RMV DEBRIS"/>
    <s v="SACTO"/>
    <s v="ETL.6760.POLE.WOOD"/>
    <d v="2021-03-29T00:00:00"/>
    <d v="2022-07-16T00:00:00"/>
    <d v="2022-03-29T00:00:00"/>
    <x v="1"/>
    <s v="COMP"/>
    <s v="E - Schd Compl Yr 0"/>
  </r>
  <r>
    <s v="LC"/>
    <s v="120708331"/>
    <s v="014/080"/>
    <s v="T2 BALCH-MCCAL 14/80 RPL INSS"/>
    <s v="FRESNO"/>
    <s v="ETL.4350.INSL"/>
    <d v="2021-03-29T00:00:00"/>
    <d v="2022-02-07T00:00:00"/>
    <d v="2022-03-29T00:00:00"/>
    <x v="0"/>
    <s v="COMP"/>
    <s v="E - Schd Compl Yr 0"/>
  </r>
  <r>
    <s v="LC"/>
    <s v="120708357"/>
    <s v="010/091"/>
    <s v="T2 DI ELDORADO-MSR FLT #1 10/91 INS HRDS"/>
    <s v="SACTO"/>
    <s v="ETL.1530.POLE.NWOD"/>
    <d v="2021-03-29T00:00:00"/>
    <d v="2021-03-29T00:00:00"/>
    <d v="2022-03-29T00:00:00"/>
    <x v="1"/>
    <s v="OPEN"/>
    <s v="E - Schd Compl Yr 0"/>
  </r>
  <r>
    <s v="LC"/>
    <s v="120708448"/>
    <s v="008/070"/>
    <s v="T2 EI CRAG VIEW-CASCADE 8/70R RPR OPGW"/>
    <s v="TABLEMTN"/>
    <s v="ETL.1350.POLE.WDPS"/>
    <d v="2021-03-29T00:00:00"/>
    <d v="2021-06-18T00:00:00"/>
    <d v="2022-03-29T00:00:00"/>
    <x v="0"/>
    <s v="COMP"/>
    <s v="E - Schd Compl Yr 0"/>
  </r>
  <r>
    <s v="LC"/>
    <s v="120708554"/>
    <s v="012/089"/>
    <s v="T2 EI GREEN VALLEY-LLGS 12/089 RPR ANCW"/>
    <s v="MOSSLNDG"/>
    <s v="ETL.1720.POLE.WDPS"/>
    <d v="2021-03-29T00:00:00"/>
    <d v="2021-09-29T00:00:00"/>
    <d v="2022-03-29T00:00:00"/>
    <x v="0"/>
    <s v="COMP"/>
    <s v="E - Schd Compl Yr 0"/>
  </r>
  <r>
    <s v="LC"/>
    <s v="120708555"/>
    <s v="012/089"/>
    <s v="T2 EI GREEN VALLEY-LLGS 12/89 RPR ANCHW"/>
    <s v="MOSSLNDG"/>
    <s v="ETL.1720.POLE.WDPS"/>
    <d v="2021-03-29T00:00:00"/>
    <d v="2021-09-29T00:00:00"/>
    <d v="2022-03-29T00:00:00"/>
    <x v="0"/>
    <s v="COMP"/>
    <s v="E - Schd Compl Yr 0"/>
  </r>
  <r>
    <s v="LC"/>
    <s v="120708745"/>
    <s v="016/102"/>
    <s v="T2 DI STLS-MLS SS-MTC #1 16/102 RPR SPLS"/>
    <s v="VICTOR"/>
    <s v="ETL.3830.INSL"/>
    <d v="2021-03-26T00:00:00"/>
    <d v="2021-05-26T00:00:00"/>
    <d v="2022-03-26T00:00:00"/>
    <x v="0"/>
    <s v="COMP"/>
    <s v="E - Schd Compl Yr 0"/>
  </r>
  <r>
    <s v="LC"/>
    <s v="120708776"/>
    <s v="001/015"/>
    <s v="T2 EI ROCK CREEK-POE 1/15 RPR JUMPR"/>
    <s v="TABLEMTN"/>
    <s v="ETL.5630.TOWR"/>
    <d v="2021-03-29T00:00:00"/>
    <d v="2022-08-06T00:00:00"/>
    <d v="2022-03-29T00:00:00"/>
    <x v="1"/>
    <s v="COMP"/>
    <s v="E - Schd Compl Yr 0"/>
  </r>
  <r>
    <s v="LC"/>
    <s v="120709021"/>
    <s v="036/014"/>
    <s v="T2 EI FULTON-HOPLAND 36/14 RPR WDPKR"/>
    <s v="LAKEVLLE"/>
    <s v="ETL.6890.POLE.WOOD"/>
    <d v="2021-03-29T00:00:00"/>
    <d v="2021-08-06T00:00:00"/>
    <d v="2022-03-29T00:00:00"/>
    <x v="0"/>
    <s v="COMP"/>
    <s v="E - Schd Compl Yr 0"/>
  </r>
  <r>
    <s v="LC"/>
    <s v="120709519"/>
    <s v="047/192"/>
    <s v="T2 EI DIABLO-GATES #1 47/192 BENT STEEL"/>
    <s v="PISMOBCH"/>
    <s v="ETL.5960.TOWR"/>
    <d v="2021-03-29T00:00:00"/>
    <d v="2022-06-27T00:00:00"/>
    <d v="2022-03-29T00:00:00"/>
    <x v="1"/>
    <s v="COMP"/>
    <s v="E - Schd Compl Yr 0"/>
  </r>
  <r>
    <s v="LC"/>
    <s v="120709685"/>
    <s v="005/088"/>
    <s v="T2 EI SSQC-SNT YNEZ SW ST 5/88 RPL HRDW"/>
    <s v="PISMOBCH"/>
    <s v="ETL.3700.POLE.WOOD"/>
    <d v="2021-03-29T00:00:00"/>
    <d v="2021-11-15T00:00:00"/>
    <d v="2022-03-29T00:00:00"/>
    <x v="0"/>
    <s v="COMP"/>
    <s v="E - Schd Compl Yr 0"/>
  </r>
  <r>
    <s v="LC"/>
    <s v="120709686"/>
    <s v="005/087"/>
    <s v="T2 EI SSQC-SNT YNZ SW STA 5/87 RPR GYWW"/>
    <s v="PISMOBCH"/>
    <s v="ETL.3700.POLE.WOOD"/>
    <d v="2021-03-29T00:00:00"/>
    <d v="2021-10-06T00:00:00"/>
    <d v="2022-03-29T00:00:00"/>
    <x v="0"/>
    <s v="COMP"/>
    <s v="E - Schd Compl Yr 0"/>
  </r>
  <r>
    <s v="LC"/>
    <s v="120709687"/>
    <s v="005/088"/>
    <s v="T2 EI  SIQC-SNTA YNZ SW ST 5/88 RPR SPLS"/>
    <s v="PISMOBCH"/>
    <s v="ETL.3700.INSL.CERA"/>
    <d v="2021-03-29T00:00:00"/>
    <d v="2021-11-15T00:00:00"/>
    <d v="2022-03-29T00:00:00"/>
    <x v="0"/>
    <s v="COMP"/>
    <s v="E - Schd Compl Yr 0"/>
  </r>
  <r>
    <s v="LC"/>
    <s v="120709688"/>
    <s v="005/094"/>
    <s v="T2 EI SSQC-SNT YNZ SW ST 5/94 RPR STRW"/>
    <s v="PISMOBCH"/>
    <s v="ETL.3700.POLE.WOOD"/>
    <d v="2021-03-29T00:00:00"/>
    <d v="2021-10-26T00:00:00"/>
    <d v="2022-03-29T00:00:00"/>
    <x v="0"/>
    <s v="COMP"/>
    <s v="E - Schd Compl Yr 0"/>
  </r>
  <r>
    <s v="LC"/>
    <s v="120709689"/>
    <s v="005/092"/>
    <s v="T2 EI SSQC-SNT YNZ SW ST 5/92 RPL HRDD"/>
    <s v="PISMOBCH"/>
    <s v="ETL.3700.POLE.WOOD"/>
    <d v="2021-03-29T00:00:00"/>
    <d v="2021-10-26T00:00:00"/>
    <d v="2022-03-29T00:00:00"/>
    <x v="0"/>
    <s v="COMP"/>
    <s v="E - Schd Compl Yr 0"/>
  </r>
  <r>
    <s v="LC"/>
    <s v="120709710"/>
    <s v="005/087"/>
    <s v="T2 EI SSQC-SNT YNZ SW STA 5/87 RPL HRDD"/>
    <s v="PISMOBCH"/>
    <s v="ETL.3700.POLE.WOOD"/>
    <d v="2021-03-29T00:00:00"/>
    <d v="2021-10-26T00:00:00"/>
    <d v="2022-03-29T00:00:00"/>
    <x v="0"/>
    <s v="COMP"/>
    <s v="E - Schd Compl Yr 0"/>
  </r>
  <r>
    <s v="LC"/>
    <s v="120710898"/>
    <s v="112/000"/>
    <s v="T2 EI HUMBOLDT-BRDGVLL 112/000 RPR INS"/>
    <s v="EUREKA"/>
    <s v="ETL.1810.TOWR"/>
    <d v="2021-03-29T00:00:00"/>
    <d v="2022-04-05T00:00:00"/>
    <d v="2022-03-29T00:00:00"/>
    <x v="1"/>
    <s v="COMP"/>
    <s v="E - Schd Compl Yr 0"/>
  </r>
  <r>
    <s v="LC"/>
    <s v="120710926"/>
    <s v="112/008"/>
    <s v="T2 EI HMBLDT-BRDGVLLE 112/8 RMV VEG"/>
    <s v="EUREKA"/>
    <s v="ETL.1810.POLE.WDPS"/>
    <d v="2021-03-29T00:00:00"/>
    <d v="2021-04-08T00:00:00"/>
    <d v="2022-03-29T00:00:00"/>
    <x v="0"/>
    <s v="COMP"/>
    <s v="E - Schd Compl Yr 0"/>
  </r>
  <r>
    <s v="LC"/>
    <s v="120711009"/>
    <s v="023/135"/>
    <s v="T2 DI STNSLS-MNTC #2 23/135 RPR SPLS"/>
    <s v="VICTOR"/>
    <s v="ETL.3820.INSL.NCER"/>
    <d v="2021-03-25T00:00:00"/>
    <d v="2021-11-30T00:00:00"/>
    <d v="2022-03-25T00:00:00"/>
    <x v="0"/>
    <s v="COMP"/>
    <s v="E - Schd Compl Yr 0"/>
  </r>
  <r>
    <s v="LC"/>
    <s v="120711034"/>
    <s v="018/105"/>
    <s v="T2 DI STNSLS-MNTC #2 18/105 RPR FOND"/>
    <s v="VICTOR"/>
    <s v="ETL.3820.TOWR"/>
    <d v="2021-03-29T00:00:00"/>
    <d v="2022-02-09T00:00:00"/>
    <d v="2022-03-29T00:00:00"/>
    <x v="0"/>
    <s v="COMP"/>
    <s v="E - Schd Compl Yr 0"/>
  </r>
  <r>
    <s v="LC"/>
    <s v="120711067"/>
    <s v="036/005"/>
    <s v="T2 EI FULTON-HOPLAND 36/5 RPL POLE"/>
    <s v="LAKEVLLE"/>
    <s v="ETL.6890.POLE.WOOD"/>
    <d v="2021-03-30T00:00:00"/>
    <d v="2021-08-07T00:00:00"/>
    <d v="2022-03-30T00:00:00"/>
    <x v="0"/>
    <s v="COMP"/>
    <s v="E - Schd Compl Yr 0"/>
  </r>
  <r>
    <s v="LC"/>
    <s v="120711082"/>
    <s v=":000/007"/>
    <s v="T2 EI BLLT-RVRBK-MLNS SWST :0/7 RPR GYWW"/>
    <s v="VICTOR"/>
    <s v="ETL.1070.POLE.WOOD"/>
    <d v="2021-03-29T00:00:00"/>
    <d v="2022-04-14T00:00:00"/>
    <d v="2022-03-29T00:00:00"/>
    <x v="1"/>
    <s v="COMP"/>
    <s v="E - Schd Compl Yr 0"/>
  </r>
  <r>
    <s v="LC"/>
    <s v="120711085"/>
    <s v="036/008"/>
    <s v="T2 EI FULTON-HOPLAND 36/8 RPL POLE"/>
    <s v="LAKEVLLE"/>
    <s v="ETL.6890.POLE.WOOD"/>
    <d v="2021-03-30T00:00:00"/>
    <d v="2021-08-07T00:00:00"/>
    <d v="2022-03-30T00:00:00"/>
    <x v="0"/>
    <s v="COMP"/>
    <s v="E - Schd Compl Yr 0"/>
  </r>
  <r>
    <s v="LC"/>
    <s v="120711208"/>
    <s v="003/019"/>
    <s v="T2 DI KRCKHFF-CLVS-SNGR #1 3/19 RPR STRT"/>
    <s v="FRESNO"/>
    <s v="ETL.1890.TOWR"/>
    <d v="2021-03-29T00:00:00"/>
    <d v="2022-02-08T00:00:00"/>
    <d v="2022-03-29T00:00:00"/>
    <x v="0"/>
    <s v="COMP"/>
    <s v="E - Schd Compl Yr 0"/>
  </r>
  <r>
    <s v="LC"/>
    <s v="120711616"/>
    <s v="005/039"/>
    <s v="T2 EI EL DRDO-MISRI FLT #1 5/39 RPR SPLS"/>
    <s v="SACTO"/>
    <s v="ETL.1530.INSL"/>
    <d v="2021-03-30T00:00:00"/>
    <d v="2022-06-17T00:00:00"/>
    <d v="2022-03-30T00:00:00"/>
    <x v="1"/>
    <s v="COMP"/>
    <s v="E - Schd Compl Yr 0"/>
  </r>
  <r>
    <s v="LC"/>
    <s v="120711617"/>
    <s v="005/039"/>
    <s v="T2 EI EL DRD-MISRI FLT #2 25/39 RPR SPLS"/>
    <s v="SACTO"/>
    <s v="ETL.1540.INSL"/>
    <d v="2021-03-30T00:00:00"/>
    <d v="2022-05-17T00:00:00"/>
    <d v="2022-03-30T00:00:00"/>
    <x v="1"/>
    <s v="COMP"/>
    <s v="E - Schd Compl Yr 0"/>
  </r>
  <r>
    <s v="LC"/>
    <s v="120711835"/>
    <s v="005/038"/>
    <s v="T2 EI EL DRDO-MSSOURI FLAT 5/38 RPR FOND"/>
    <s v="SACTO"/>
    <s v="ETL.1530.TOWR"/>
    <d v="2021-03-30T00:00:00"/>
    <d v="2022-06-07T00:00:00"/>
    <d v="2022-03-30T00:00:00"/>
    <x v="1"/>
    <s v="COMP"/>
    <s v="E - Schd Compl Yr 0"/>
  </r>
  <r>
    <s v="LC"/>
    <s v="120711857"/>
    <s v=":005/031"/>
    <s v="T2 DI SN ML SW ST-RK JT S :5/31 RPL INSS"/>
    <s v="VICTOR"/>
    <s v="ETL.3840.INSL.NCER"/>
    <d v="2021-03-26T00:00:00"/>
    <d v="2022-05-18T00:00:00"/>
    <d v="2022-03-26T00:00:00"/>
    <x v="1"/>
    <s v="COMP"/>
    <s v="E - Schd Compl Yr 0"/>
  </r>
  <r>
    <s v="LC"/>
    <s v="120711858"/>
    <s v=":005/031"/>
    <s v="T2 DI STNS-MLS SS-MTC #1 :5/31 RPL INSS"/>
    <s v="VICTOR"/>
    <s v="ETL.3830.INSL.NCER"/>
    <d v="2021-03-26T00:00:00"/>
    <d v="2021-12-18T00:00:00"/>
    <d v="2022-03-26T00:00:00"/>
    <x v="0"/>
    <s v="COMP"/>
    <s v="E - Schd Compl Yr 0"/>
  </r>
  <r>
    <s v="LC"/>
    <s v="120712111"/>
    <s v="005/040"/>
    <s v="T2 EI EL DRDO-MSSOURI FLAT 5/40 RPR FOND"/>
    <s v="SACTO"/>
    <s v="ETL.1530.TOWR"/>
    <d v="2021-03-30T00:00:00"/>
    <d v="2022-06-07T00:00:00"/>
    <d v="2022-03-30T00:00:00"/>
    <x v="1"/>
    <s v="COMP"/>
    <s v="E - Schd Compl Yr 0"/>
  </r>
  <r>
    <s v="LC"/>
    <s v="120712168"/>
    <s v="025/108B"/>
    <s v="T2 EI MSS LNDNG-MTCLF 025/108 REM VEG"/>
    <s v="MOSSLNDG"/>
    <s v="ETL.6050.TOWR"/>
    <d v="2021-03-30T00:00:00"/>
    <d v="2022-06-28T00:00:00"/>
    <d v="2022-03-30T00:00:00"/>
    <x v="1"/>
    <s v="COMP"/>
    <s v="E - Schd Compl Yr 0"/>
  </r>
  <r>
    <s v="LC"/>
    <s v="120712169"/>
    <s v="025/108B"/>
    <s v="T2 EI MSS LNDNG-MTCLF 025/108 RPR FOND"/>
    <s v="MOSSLNDG"/>
    <s v="ETL.6050.TOWR"/>
    <d v="2021-03-30T00:00:00"/>
    <d v="2022-08-08T00:00:00"/>
    <d v="2022-03-30T00:00:00"/>
    <x v="1"/>
    <s v="COMP"/>
    <s v="E - Schd Compl Yr 0"/>
  </r>
  <r>
    <s v="LC"/>
    <s v="120712285"/>
    <s v="016/374"/>
    <s v="T2 EI DRUM-GV-WEIMAR 16/374 RPL POLE"/>
    <s v="SACTO"/>
    <s v="ETL.6760.POLE.WOOD"/>
    <d v="2021-03-30T00:00:00"/>
    <d v="2021-03-30T00:00:00"/>
    <d v="2022-03-30T00:00:00"/>
    <x v="1"/>
    <s v="OPEN"/>
    <s v="E - Schd Compl Yr 0"/>
  </r>
  <r>
    <s v="LC"/>
    <s v="120712338"/>
    <s v="008/067"/>
    <s v="T2 EI CRAG VIEW-CASCADE 8/67R INS JUMW"/>
    <s v="TABLEMTN"/>
    <s v="ETL.1350.INSL.CERA"/>
    <d v="2021-03-30T00:00:00"/>
    <d v="2021-08-06T00:00:00"/>
    <d v="2022-03-30T00:00:00"/>
    <x v="0"/>
    <s v="COMP"/>
    <s v="E - Schd Compl Yr 0"/>
  </r>
  <r>
    <s v="LC"/>
    <s v="120712461"/>
    <s v="009/143"/>
    <s v="T2 DI SSQC-SNT YNZ 9/143 RPR STRW CMPLTD"/>
    <s v="PISMOBCH"/>
    <s v="ETL.3700.POLE.WOOD"/>
    <d v="2021-03-25T00:00:00"/>
    <d v="2022-04-16T00:00:00"/>
    <d v="2022-03-25T00:00:00"/>
    <x v="1"/>
    <s v="COMP"/>
    <s v="E - Schd Compl Yr 0"/>
  </r>
  <r>
    <s v="LC"/>
    <s v="120712462"/>
    <s v="009/143"/>
    <s v="T2 DI SISQUOC-SANTA YNEZ 9/143 RPR SPLW"/>
    <s v="PISMOBCH"/>
    <s v="ETL.3700.INSL.CERA"/>
    <d v="2021-03-25T00:00:00"/>
    <d v="2022-04-16T00:00:00"/>
    <d v="2022-03-25T00:00:00"/>
    <x v="1"/>
    <s v="COMP"/>
    <s v="E - Schd Compl Yr 0"/>
  </r>
  <r>
    <s v="LC"/>
    <s v="120712629"/>
    <s v="005/098"/>
    <s v="T2 EI SSQC-SNT YNZ SW ST 5/98 RPL HRDD"/>
    <s v="PISMOBCH"/>
    <s v="ETL.3700.INSL.CERA"/>
    <d v="2021-03-30T00:00:00"/>
    <d v="2021-10-26T00:00:00"/>
    <d v="2022-03-30T00:00:00"/>
    <x v="0"/>
    <s v="COMP"/>
    <s v="E - Schd Compl Yr 0"/>
  </r>
  <r>
    <s v="LC"/>
    <s v="120712647"/>
    <s v="054/488"/>
    <s v="T2 EI PIT #1-CTNWD 054/488 RMV DBRS CNDS"/>
    <s v="TABLEMTN"/>
    <s v="ETL.5390.TOWR"/>
    <d v="2021-03-30T00:00:00"/>
    <d v="2021-05-31T00:00:00"/>
    <d v="2022-03-30T00:00:00"/>
    <x v="0"/>
    <s v="COMP"/>
    <s v="E - Schd Compl Yr 0"/>
  </r>
  <r>
    <s v="LC"/>
    <s v="120712833"/>
    <s v="005/037"/>
    <s v="T2 EI  EL DRD-MSSR FLAT #1 5/37 RPR SPLS"/>
    <s v="SACTO"/>
    <s v="ETL.1530.INSL"/>
    <d v="2021-03-30T00:00:00"/>
    <d v="2022-06-17T00:00:00"/>
    <d v="2022-03-30T00:00:00"/>
    <x v="1"/>
    <s v="COMP"/>
    <s v="E - Schd Compl Yr 0"/>
  </r>
  <r>
    <s v="LC"/>
    <s v="120712835"/>
    <s v="005/037"/>
    <s v="T2 EI EL DRD-MSRI FLT #2 5/37 RPR SPLS"/>
    <s v="SACTO"/>
    <s v="ETL.1540.INSL.NCER"/>
    <d v="2021-03-30T00:00:00"/>
    <d v="2022-05-17T00:00:00"/>
    <d v="2022-03-30T00:00:00"/>
    <x v="1"/>
    <s v="COMP"/>
    <s v="E - Schd Compl Yr 0"/>
  </r>
  <r>
    <s v="LC"/>
    <s v="120713040"/>
    <s v=":007/040"/>
    <s v="T2 DI STAN MEL - RVRBNK  :7/40 RPL INSS"/>
    <s v="VICTOR"/>
    <s v="ETL.3840.INSL.NCER"/>
    <d v="2021-03-26T00:00:00"/>
    <d v="2022-05-18T00:00:00"/>
    <d v="2022-03-26T00:00:00"/>
    <x v="1"/>
    <s v="COMP"/>
    <s v="E - Schd Compl Yr 0"/>
  </r>
  <r>
    <s v="LC"/>
    <s v="120713041"/>
    <s v=":007/040"/>
    <s v="T2 DI STNS-MEL -MTC #1 :7/040 INS HRDT"/>
    <s v="VICTOR"/>
    <s v="ETL.3830.TOWR"/>
    <d v="2021-03-26T00:00:00"/>
    <d v="2022-01-06T00:00:00"/>
    <d v="2022-03-26T00:00:00"/>
    <x v="0"/>
    <s v="COMP"/>
    <s v="E - Schd Compl Yr 0"/>
  </r>
  <r>
    <s v="LC"/>
    <s v="120713044"/>
    <s v="004/025"/>
    <s v="T2 DI KRCKHFF-CLVS-SNGR #1 4/25 RMV HRDT"/>
    <s v="FRESNO"/>
    <s v="ETL.1890.TOWR"/>
    <d v="2021-03-29T00:00:00"/>
    <d v="2022-04-30T00:00:00"/>
    <d v="2022-03-29T00:00:00"/>
    <x v="1"/>
    <s v="COMP"/>
    <s v="E - Schd Compl Yr 0"/>
  </r>
  <r>
    <s v="LC"/>
    <s v="120713046"/>
    <s v="004/025"/>
    <s v="T2 DI KRCKHF-CLVS-SGR #1 4/25  COMPLETE"/>
    <s v="FRESNO"/>
    <s v="ETL.1890.TOWR"/>
    <d v="2021-03-29T00:00:00"/>
    <d v="2022-04-30T00:00:00"/>
    <d v="2022-03-29T00:00:00"/>
    <x v="1"/>
    <s v="COMP"/>
    <s v="E - Schd Compl Yr 0"/>
  </r>
  <r>
    <s v="LC"/>
    <s v="120713307"/>
    <s v="017/100"/>
    <s v="T2 DI STAN MEL-RVR BNK 17/100 RPL DAMS"/>
    <s v="VICTOR"/>
    <s v="ETL.3840.INSL.CERA"/>
    <d v="2021-03-25T00:00:00"/>
    <d v="2022-05-14T00:00:00"/>
    <d v="2022-03-25T00:00:00"/>
    <x v="1"/>
    <s v="COMP"/>
    <s v="E - Schd Compl Yr 0"/>
  </r>
  <r>
    <s v="LC"/>
    <s v="120713308"/>
    <s v="017/100"/>
    <s v="T2 DI STNSLS-MNTCA #2 17/100 UNBURY"/>
    <s v="VICTOR"/>
    <s v="ETL.3820.TOWR"/>
    <d v="2021-03-25T00:00:00"/>
    <d v="2022-02-08T00:00:00"/>
    <d v="2022-03-25T00:00:00"/>
    <x v="0"/>
    <s v="COMP"/>
    <s v="E - Schd Compl Yr 0"/>
  </r>
  <r>
    <s v="LC"/>
    <s v="120713362"/>
    <s v="001/012"/>
    <s v="T2 DI KRCKHFF-CLVS-SNGR #1 1/12 RMV DBRS"/>
    <s v="FRESNO"/>
    <s v="ETL.1890.TOWR"/>
    <d v="2021-03-29T00:00:00"/>
    <d v="2022-05-25T00:00:00"/>
    <d v="2022-03-29T00:00:00"/>
    <x v="1"/>
    <s v="COMP"/>
    <s v="E - Schd Compl Yr 0"/>
  </r>
  <r>
    <s v="LC"/>
    <s v="120713644"/>
    <s v="013/195"/>
    <s v="T2 EI SISQUOC-SANTA YNEZ 13/195 RPL STRW"/>
    <s v="PISMOBCH"/>
    <s v="ETL.3700.POLE.WOOD"/>
    <d v="2021-03-30T00:00:00"/>
    <d v="2022-04-16T00:00:00"/>
    <d v="2022-03-30T00:00:00"/>
    <x v="1"/>
    <s v="COMP"/>
    <s v="E - Schd Compl Yr 0"/>
  </r>
  <r>
    <s v="LC"/>
    <s v="120714003"/>
    <s v="007/064"/>
    <s v="T2 EI CRAG VIEW-CASCADE 7/64R RPL STRW"/>
    <s v="TABLEMTN"/>
    <s v="ETL.1350.POLE.WDPS"/>
    <d v="2021-03-30T00:00:00"/>
    <d v="2021-03-30T00:00:00"/>
    <d v="2022-03-30T00:00:00"/>
    <x v="1"/>
    <s v="OPEN"/>
    <s v="E - Schd Compl Yr 0"/>
  </r>
  <r>
    <s v="LC"/>
    <s v="120714058"/>
    <s v="001/003"/>
    <s v="T2 EI LAYTONVILLE-COVELO 1/3 RPL STRW"/>
    <s v="LAKEVLLE"/>
    <s v="ETL.7390.POLE.WDPS"/>
    <d v="2021-03-30T00:00:00"/>
    <d v="2021-06-22T00:00:00"/>
    <d v="2022-03-30T00:00:00"/>
    <x v="0"/>
    <s v="COMP"/>
    <s v="E - Schd Compl Yr 0"/>
  </r>
  <r>
    <s v="LC"/>
    <s v="120714059"/>
    <s v="001/003"/>
    <s v="T2 EI LAYTONVILLE-COVELO 1/3 RPL STRW"/>
    <s v="LAKEVLLE"/>
    <s v="ETL.7390.POLE.WDPS"/>
    <d v="2021-03-30T00:00:00"/>
    <d v="2021-06-22T00:00:00"/>
    <d v="2022-03-30T00:00:00"/>
    <x v="0"/>
    <s v="COMP"/>
    <s v="E - Schd Compl Yr 0"/>
  </r>
  <r>
    <s v="LC"/>
    <s v="120714109"/>
    <s v="010/153"/>
    <s v="T2 DI SSQC-SNTA YNZ 10/153 COMPLETE"/>
    <s v="PISMOBCH"/>
    <s v="ETL.3700.POLE.WOOD"/>
    <d v="2021-03-30T00:00:00"/>
    <d v="2022-04-16T00:00:00"/>
    <d v="2022-03-30T00:00:00"/>
    <x v="1"/>
    <s v="COMP"/>
    <s v="E - Schd Compl Yr 0"/>
  </r>
  <r>
    <s v="LC"/>
    <s v="120714250"/>
    <s v="018/133"/>
    <s v="T2 WV CAYUCOS-CAMBRIA 018/133 RPR INSW"/>
    <s v="PISMOBCH"/>
    <s v="ETL.8560.INSL.CERA"/>
    <d v="2021-03-30T00:00:00"/>
    <d v="2021-07-29T00:00:00"/>
    <d v="2022-03-30T00:00:00"/>
    <x v="0"/>
    <s v="COMP"/>
    <s v="E - Schd Compl Yr 0"/>
  </r>
  <r>
    <s v="LC"/>
    <s v="120714251"/>
    <s v="001/011"/>
    <s v="T2 EI LAYTONVILLE-COVELO 1/011 RPR ANCW"/>
    <s v="LAKEVLLE"/>
    <s v="ETL.7390.POLE.WOOD"/>
    <d v="2021-03-30T00:00:00"/>
    <d v="2021-07-05T00:00:00"/>
    <d v="2022-03-30T00:00:00"/>
    <x v="0"/>
    <s v="COMP"/>
    <s v="E - Schd Compl Yr 0"/>
  </r>
  <r>
    <s v="LC"/>
    <s v="120714344"/>
    <s v="001/012"/>
    <s v="T2 EI LAYTONVILLE-COVELO 1/12 RPR HRDW"/>
    <s v="LAKEVLLE"/>
    <s v="ETL.7390.POLE.WOOD"/>
    <d v="2021-03-30T00:00:00"/>
    <d v="2021-06-22T00:00:00"/>
    <d v="2022-03-30T00:00:00"/>
    <x v="0"/>
    <s v="COMP"/>
    <s v="E - Schd Compl Yr 0"/>
  </r>
  <r>
    <s v="LC"/>
    <s v="120714400"/>
    <s v="007/063"/>
    <s v="T2 EI CRAG VIEW-CASCADE 7/63R RPR IBWW"/>
    <s v="TABLEMTN"/>
    <s v="ETL.1350.POLE.WDPS"/>
    <d v="2021-03-30T00:00:00"/>
    <d v="2021-08-02T00:00:00"/>
    <d v="2022-03-30T00:00:00"/>
    <x v="0"/>
    <s v="COMP"/>
    <s v="E - Schd Compl Yr 0"/>
  </r>
  <r>
    <s v="LC"/>
    <s v="120714406"/>
    <s v=":004/029A"/>
    <s v="T2 EI ROCK CREEK-POE :004/29A RPR FOND"/>
    <s v="TABLEMTN"/>
    <s v="ETL.5630.POLE.NWOD"/>
    <d v="2021-03-30T00:00:00"/>
    <d v="2021-03-30T00:00:00"/>
    <d v="2022-03-30T00:00:00"/>
    <x v="1"/>
    <s v="OPEN"/>
    <s v="E - Schd Compl Yr 0"/>
  </r>
  <r>
    <s v="LC"/>
    <s v="120714408"/>
    <s v=":005/038"/>
    <s v="T2 EI RCK CRK-POE :5/38 RPR FOND"/>
    <s v="TABLEMTN"/>
    <s v="ETL.5630.TOWR"/>
    <d v="2021-03-30T00:00:00"/>
    <d v="2022-07-06T00:00:00"/>
    <d v="2022-03-30T00:00:00"/>
    <x v="1"/>
    <s v="COMP"/>
    <s v="E - Schd Compl Yr 0"/>
  </r>
  <r>
    <s v="LC"/>
    <s v="120714705"/>
    <s v="036/015"/>
    <s v="T2 EI FULTON-HOPLAND 36/15 RPL POLE"/>
    <s v="LAKEVLLE"/>
    <s v="ETL.6890.POLE.WOOD"/>
    <d v="2021-03-30T00:00:00"/>
    <d v="2021-08-07T00:00:00"/>
    <d v="2022-03-30T00:00:00"/>
    <x v="0"/>
    <s v="COMP"/>
    <s v="E - Schd Compl Yr 0"/>
  </r>
  <r>
    <s v="LC"/>
    <s v="120715504"/>
    <s v="006/104"/>
    <s v="T2 EI SSQC-SNT YNZ SW STA 6/104 RPL HRDD"/>
    <s v="PISMOBCH"/>
    <s v="ETL.3700.POLE.WOOD"/>
    <d v="2021-03-30T00:00:00"/>
    <d v="2021-11-03T00:00:00"/>
    <d v="2022-03-30T00:00:00"/>
    <x v="0"/>
    <s v="COMP"/>
    <s v="E - Schd Compl Yr 0"/>
  </r>
  <r>
    <s v="LC"/>
    <s v="120715507"/>
    <s v="006/107"/>
    <s v="T2 EI SSQC-SNT YNZ SW STA 6/107 RPR GYWW"/>
    <s v="PISMOBCH"/>
    <s v="ETL.3700.POLE.WOOD"/>
    <d v="2021-03-30T00:00:00"/>
    <d v="2021-11-03T00:00:00"/>
    <d v="2022-03-30T00:00:00"/>
    <x v="0"/>
    <s v="COMP"/>
    <s v="E - Schd Compl Yr 0"/>
  </r>
  <r>
    <s v="LC"/>
    <s v="120715508"/>
    <s v="006/103"/>
    <s v="T2 EI SSQC-SNT YNZ SW STA 6/103 RPR STRW"/>
    <s v="PISMOBCH"/>
    <s v="ETL.3700.POLE.WOOD"/>
    <d v="2021-03-30T00:00:00"/>
    <d v="2021-11-03T00:00:00"/>
    <d v="2022-03-30T00:00:00"/>
    <x v="0"/>
    <s v="COMP"/>
    <s v="E - Schd Compl Yr 0"/>
  </r>
  <r>
    <s v="LC"/>
    <s v="120715509"/>
    <s v="006/108"/>
    <s v="T2 EI SSQC-SNT YNZ SW STA 6/108 RPL HRDD"/>
    <s v="PISMOBCH"/>
    <s v="ETL.3700.POLE.WOOD"/>
    <d v="2021-03-30T00:00:00"/>
    <d v="2021-11-15T00:00:00"/>
    <d v="2022-03-30T00:00:00"/>
    <x v="0"/>
    <s v="COMP"/>
    <s v="E - Schd Compl Yr 0"/>
  </r>
  <r>
    <s v="LC"/>
    <s v="120715777"/>
    <s v="020/092"/>
    <s v="T2 EI MSS LNDNG-LS BNS 020/092 RMV VEG"/>
    <s v="MOSSLNDG"/>
    <s v="ETL.6040.TOWR"/>
    <d v="2021-03-30T00:00:00"/>
    <d v="2021-10-04T00:00:00"/>
    <d v="2022-03-30T00:00:00"/>
    <x v="0"/>
    <s v="COMP"/>
    <s v="E - Schd Compl Yr 0"/>
  </r>
  <r>
    <s v="LC"/>
    <s v="120715964"/>
    <s v="019/087"/>
    <s v="T2 EI MOSS LANDING-COBURN 19/87 COMPLETE"/>
    <s v="MOSSLNDG"/>
    <s v="ETL.5330.TOWR"/>
    <d v="2021-03-30T00:00:00"/>
    <d v="2022-05-17T00:00:00"/>
    <d v="2022-03-30T00:00:00"/>
    <x v="1"/>
    <s v="COMP"/>
    <s v="E - Schd Compl Yr 0"/>
  </r>
  <r>
    <s v="LC"/>
    <s v="120715990"/>
    <s v="018/082"/>
    <s v="T2 EI  MOSS LANDING-CBURN 18/82 RPR FOND"/>
    <s v="MOSSLNDG"/>
    <s v="ETL.5330.TOWR"/>
    <d v="2021-03-30T00:00:00"/>
    <d v="2022-05-17T00:00:00"/>
    <d v="2022-03-30T00:00:00"/>
    <x v="1"/>
    <s v="COMP"/>
    <s v="E - Schd Compl Yr 0"/>
  </r>
  <r>
    <s v="LC"/>
    <s v="120715992"/>
    <s v="018/086"/>
    <s v="T2 EI MSS LNDING-CBRN 18/086 COMPLETE"/>
    <s v="MOSSLNDG"/>
    <s v="ETL.5330.TOWR"/>
    <d v="2021-03-30T00:00:00"/>
    <d v="2022-05-17T00:00:00"/>
    <d v="2022-03-30T00:00:00"/>
    <x v="1"/>
    <s v="COMP"/>
    <s v="E - Schd Compl Yr 0"/>
  </r>
  <r>
    <s v="LC"/>
    <s v="120716020"/>
    <s v="018/083"/>
    <s v="T2 EI MOSS LANDING-COBURN 18/83 RPR FOND"/>
    <s v="MOSSLNDG"/>
    <s v="ETL.5330.TOWR"/>
    <d v="2021-03-30T00:00:00"/>
    <d v="2022-05-17T00:00:00"/>
    <d v="2022-03-30T00:00:00"/>
    <x v="1"/>
    <s v="COMP"/>
    <s v="E - Schd Compl Yr 0"/>
  </r>
  <r>
    <s v="LC"/>
    <s v="120717032"/>
    <s v="003/072"/>
    <s v="T2 EI CLMN-CTNWD 3/72 RMV NEST"/>
    <s v="TABLEMTN"/>
    <s v="ETL.6430.POLE.WOOD"/>
    <d v="2021-03-25T00:00:00"/>
    <d v="2021-06-16T00:00:00"/>
    <d v="2022-03-25T00:00:00"/>
    <x v="0"/>
    <s v="COMP"/>
    <s v="E - Schd Compl Yr 0"/>
  </r>
  <r>
    <s v="LC"/>
    <s v="120717146"/>
    <s v="006/057"/>
    <s v="T2 DI PARADISE-TABLE MTN 6/57 RPR FOND"/>
    <s v="TABLEMTN"/>
    <s v="ETL.4316.TOWR"/>
    <d v="2021-03-30T00:00:00"/>
    <d v="2021-06-10T00:00:00"/>
    <d v="2022-03-30T00:00:00"/>
    <x v="0"/>
    <s v="COMP"/>
    <s v="E - Schd Compl Yr 0"/>
  </r>
  <r>
    <s v="LC"/>
    <s v="120717147"/>
    <s v="006/057"/>
    <s v="T2 DI PARADISE-TABLE MTN 6/57 RPL INSS"/>
    <s v="TABLEMTN"/>
    <s v="ETL.4316.INSL.CERA"/>
    <d v="2021-03-30T00:00:00"/>
    <d v="2021-07-16T00:00:00"/>
    <d v="2022-03-30T00:00:00"/>
    <x v="0"/>
    <s v="COMP"/>
    <s v="E - Schd Compl Yr 0"/>
  </r>
  <r>
    <s v="LC"/>
    <s v="120717191"/>
    <s v="007/064"/>
    <s v="T2 DI PARADISE-TABLE MTN 7/64 RPL INSS"/>
    <s v="TABLEMTN"/>
    <s v="ETL.4316.INSL.CERA"/>
    <d v="2021-03-29T00:00:00"/>
    <d v="2021-07-16T00:00:00"/>
    <d v="2022-03-29T00:00:00"/>
    <x v="0"/>
    <s v="COMP"/>
    <s v="E - Schd Compl Yr 0"/>
  </r>
  <r>
    <s v="LC"/>
    <s v="120717303"/>
    <s v="037/004"/>
    <s v="T2 EI FULTON-HOPLAND 37/4 RMV PL BUTT"/>
    <s v="LAKEVLLE"/>
    <s v="ETL.6890.POLE.NWOD"/>
    <d v="2021-03-31T00:00:00"/>
    <d v="2021-08-07T00:00:00"/>
    <d v="2022-03-31T00:00:00"/>
    <x v="0"/>
    <s v="COMP"/>
    <s v="E - Schd Compl Yr 0"/>
  </r>
  <r>
    <s v="LC"/>
    <s v="120717361"/>
    <s v="037/246"/>
    <s v="T2 EI POE-RIO OSO 037/246 RPR STRT"/>
    <s v="TABLEMTN"/>
    <s v="ETL.5540.TOWR"/>
    <d v="2021-03-31T00:00:00"/>
    <d v="2022-01-04T00:00:00"/>
    <d v="2022-03-31T00:00:00"/>
    <x v="0"/>
    <s v="COMP"/>
    <s v="E - Schd Compl Yr 0"/>
  </r>
  <r>
    <s v="LC"/>
    <s v="120717395"/>
    <s v="037/010"/>
    <s v="T2 EI FULTON-HOPLAND 37/10 RPR GYWW"/>
    <s v="LAKEVLLE"/>
    <s v="ETL.6890.POLE.NWOD"/>
    <d v="2021-03-31T00:00:00"/>
    <d v="2021-07-12T00:00:00"/>
    <d v="2022-03-31T00:00:00"/>
    <x v="0"/>
    <s v="COMP"/>
    <s v="E - Schd Compl Yr 0"/>
  </r>
  <r>
    <s v="LC"/>
    <s v="120717530"/>
    <s v="037/248"/>
    <s v="T2 EI POE-RIO OSO 037/248 RPR FOND"/>
    <s v="TABLEMTN"/>
    <s v="ETL.5540.TOWR"/>
    <d v="2021-03-31T00:00:00"/>
    <d v="2022-01-05T00:00:00"/>
    <d v="2022-03-31T00:00:00"/>
    <x v="0"/>
    <s v="COMP"/>
    <s v="E - Schd Compl Yr 0"/>
  </r>
  <r>
    <s v="LC"/>
    <s v="120717712"/>
    <s v="038/250"/>
    <s v="T2 EI POE-RIO OSO 038/250 RPL INSS"/>
    <s v="TABLEMTN"/>
    <s v="ETL.5540.INSL.CERA"/>
    <d v="2021-03-31T00:00:00"/>
    <d v="2022-08-11T00:00:00"/>
    <d v="2022-03-31T00:00:00"/>
    <x v="1"/>
    <s v="COMP"/>
    <s v="E - Schd Compl Yr 0"/>
  </r>
  <r>
    <s v="LC"/>
    <s v="120717713"/>
    <s v="038/250"/>
    <s v="T2 EI CRESTA-RIO OSO 038/250 RPL INSS"/>
    <s v="TABLEMTN"/>
    <s v="ETL.4590.INSL.CERA"/>
    <d v="2021-03-31T00:00:00"/>
    <d v="2022-05-05T00:00:00"/>
    <d v="2022-03-31T00:00:00"/>
    <x v="1"/>
    <s v="COMP"/>
    <s v="E - Schd Compl Yr 0"/>
  </r>
  <r>
    <s v="LC"/>
    <s v="120717714"/>
    <s v="038/250"/>
    <s v="T2 EI POE-RIO OSO 038/250 RPR FOND"/>
    <s v="TABLEMTN"/>
    <s v="ETL.5540.TOWR"/>
    <d v="2021-03-31T00:00:00"/>
    <d v="2022-01-05T00:00:00"/>
    <d v="2022-03-31T00:00:00"/>
    <x v="0"/>
    <s v="COMP"/>
    <s v="E - Schd Compl Yr 0"/>
  </r>
  <r>
    <s v="LC"/>
    <s v="120717736"/>
    <s v="021/096"/>
    <s v="T2 DIABLO-MESA 21/96 RPL DAMPER"/>
    <s v="PISMOBCH"/>
    <s v="ETL.4620.INSL"/>
    <d v="2021-03-31T00:00:00"/>
    <d v="2021-09-22T00:00:00"/>
    <d v="2022-03-31T00:00:00"/>
    <x v="0"/>
    <s v="COMP"/>
    <s v="E - Schd Compl Yr 0"/>
  </r>
  <r>
    <s v="LC"/>
    <s v="120717823"/>
    <s v=":002/009"/>
    <s v="T2 EI BLT-RVBK-MLS SWSTA :2/9 INST INSLW"/>
    <s v="VICTOR"/>
    <s v="ETL.1070.INSL.NCER"/>
    <d v="2021-03-31T00:00:00"/>
    <d v="2022-04-21T00:00:00"/>
    <d v="2022-03-31T00:00:00"/>
    <x v="1"/>
    <s v="COMP"/>
    <s v="E - Schd Compl Yr 0"/>
  </r>
  <r>
    <s v="LC"/>
    <s v="120717934"/>
    <s v="010/154"/>
    <s v="T2 DI SSQC-SNT YNZ 010/154 RPL STRW"/>
    <s v="PISMOBCH"/>
    <s v="ETL.3700.POLE.WOOD"/>
    <d v="2021-03-30T00:00:00"/>
    <d v="2022-04-15T00:00:00"/>
    <d v="2022-03-30T00:00:00"/>
    <x v="1"/>
    <s v="COMP"/>
    <s v="E - Schd Compl Yr 0"/>
  </r>
  <r>
    <s v="LC"/>
    <s v="120718012"/>
    <s v=":009/051"/>
    <s v="T2 EI CRZY HRS CNY-SLNS :9/51 RPL RPTS"/>
    <s v="MOSSLNDG"/>
    <s v="ETL.2900.TOWR"/>
    <d v="2021-03-31T00:00:00"/>
    <d v="2021-05-24T00:00:00"/>
    <d v="2022-03-31T00:00:00"/>
    <x v="0"/>
    <s v="COMP"/>
    <s v="E - Schd Compl Yr 0"/>
  </r>
  <r>
    <s v="LC"/>
    <s v="120718082"/>
    <s v="038/252"/>
    <s v="T2 EI POE-RIO OSO 038/252 RPR FOND"/>
    <s v="TABLEMTN"/>
    <s v="ETL.5540.TOWR"/>
    <d v="2021-03-31T00:00:00"/>
    <d v="2022-01-11T00:00:00"/>
    <d v="2022-03-31T00:00:00"/>
    <x v="0"/>
    <s v="COMP"/>
    <s v="E - Schd Compl Yr 0"/>
  </r>
  <r>
    <s v="LC"/>
    <s v="120718257"/>
    <s v="004/063"/>
    <s v="T2 DI GRN VLY-PL SWT 4/63 RPLC INSW"/>
    <s v="MOSSLNDG"/>
    <s v="ETL.1730.INSL.NCER"/>
    <d v="2021-03-30T00:00:00"/>
    <d v="2022-05-03T00:00:00"/>
    <d v="2022-03-30T00:00:00"/>
    <x v="1"/>
    <s v="COMP"/>
    <s v="E - Schd Compl Yr 0"/>
  </r>
  <r>
    <s v="LC"/>
    <s v="120718480"/>
    <s v="014/067"/>
    <s v="T2 EI MSS LNDNG-LS BANOS 014/067 RPR STR"/>
    <s v="MOSSLNDG"/>
    <s v="ETL.6040.TOWR"/>
    <d v="2021-03-31T00:00:00"/>
    <d v="2022-06-30T00:00:00"/>
    <d v="2022-03-31T00:00:00"/>
    <x v="1"/>
    <s v="COMP"/>
    <s v="E - Schd Compl Yr 0"/>
  </r>
  <r>
    <s v="LC"/>
    <s v="120718574"/>
    <s v="039/256"/>
    <s v="T2 EI CRSTA-RIO OSO 39/256 RPL INSS"/>
    <s v="TABLEMTN"/>
    <s v="ETL.4590.INSL.CERA"/>
    <d v="2021-03-31T00:00:00"/>
    <d v="2022-05-07T00:00:00"/>
    <d v="2022-03-31T00:00:00"/>
    <x v="1"/>
    <s v="COMP"/>
    <s v="E - Schd Compl Yr 0"/>
  </r>
  <r>
    <s v="LC"/>
    <s v="120718575"/>
    <s v="039/256"/>
    <s v="T2 EI POE-RIO OSO 039/256 RPR FOND"/>
    <s v="TABLEMTN"/>
    <s v="ETL.5540.TOWR"/>
    <d v="2021-03-31T00:00:00"/>
    <d v="2022-01-03T00:00:00"/>
    <d v="2022-03-31T00:00:00"/>
    <x v="0"/>
    <s v="COMP"/>
    <s v="E - Schd Compl Yr 0"/>
  </r>
  <r>
    <s v="LC"/>
    <s v="120718596"/>
    <s v="003/036"/>
    <s v="T2 EI BRGEVLE-CTTNWD 003/036 RPR STRW"/>
    <s v="TABLEMTN"/>
    <s v="ETL.1110.POLE.WDPS"/>
    <d v="2021-03-31T00:00:00"/>
    <d v="2021-04-06T00:00:00"/>
    <d v="2022-03-31T00:00:00"/>
    <x v="0"/>
    <s v="COMP"/>
    <s v="E - Schd Compl Yr 0"/>
  </r>
  <r>
    <s v="LC"/>
    <s v="120719021"/>
    <s v="006/114"/>
    <s v="T2 EI SSQC-SNT YNZ SW STA 6/114 RPR GRWW"/>
    <s v="PISMOBCH"/>
    <s v="ETL.3700.POLE.WOOD"/>
    <d v="2021-03-31T00:00:00"/>
    <d v="2021-11-03T00:00:00"/>
    <d v="2022-03-31T00:00:00"/>
    <x v="0"/>
    <s v="COMP"/>
    <s v="E - Schd Compl Yr 0"/>
  </r>
  <r>
    <s v="LC"/>
    <s v="120719024"/>
    <s v="006/114"/>
    <s v="T2 EI SSQC-SNT YNZ SW STA 6/114 RPR GYWW"/>
    <s v="PISMOBCH"/>
    <s v="ETL.3700.POLE.WOOD"/>
    <d v="2021-03-31T00:00:00"/>
    <d v="2021-11-03T00:00:00"/>
    <d v="2022-03-31T00:00:00"/>
    <x v="0"/>
    <s v="COMP"/>
    <s v="E - Schd Compl Yr 0"/>
  </r>
  <r>
    <s v="LC"/>
    <s v="120719049"/>
    <s v="014/069"/>
    <s v="T2 EI MSS LNDNG-LS BNS 014/069 RPL ANCS"/>
    <s v="MOSSLNDG"/>
    <s v="ETL.6040.TOWR"/>
    <d v="2021-03-31T00:00:00"/>
    <d v="2021-03-31T00:00:00"/>
    <d v="2022-03-31T00:00:00"/>
    <x v="1"/>
    <s v="OPEN"/>
    <s v="E - Schd Compl Yr 0"/>
  </r>
  <r>
    <s v="LC"/>
    <s v="120719246"/>
    <s v="059/536"/>
    <s v="T2 EI RND MTN-CTND #3 59/536 RPR FOND"/>
    <s v="TABLEMTN"/>
    <s v="ETL.5650.TOWR"/>
    <d v="2021-03-31T00:00:00"/>
    <d v="2022-01-19T00:00:00"/>
    <d v="2022-03-31T00:00:00"/>
    <x v="0"/>
    <s v="COMP"/>
    <s v="E - Schd Compl Yr 0"/>
  </r>
  <r>
    <s v="LC"/>
    <s v="120719350"/>
    <s v="017/406"/>
    <s v="T2 EI DRUM-GV-WEIMAR 17/406 RPL POLE"/>
    <s v="SACTO"/>
    <s v="ETL.6760.POLE.WOOD"/>
    <d v="2021-03-31T00:00:00"/>
    <d v="2022-07-05T00:00:00"/>
    <d v="2022-03-31T00:00:00"/>
    <x v="1"/>
    <s v="COMP"/>
    <s v="E - Schd Compl Yr 0"/>
  </r>
  <r>
    <s v="LC"/>
    <s v="120719426"/>
    <s v="003/009"/>
    <s v="T2 EI LYTNVLLE-CVLO 3/9 RPR STRW"/>
    <s v="LAKEVLLE"/>
    <s v="ETL.7390.POLE.WOOD"/>
    <d v="2021-03-31T00:00:00"/>
    <d v="2021-06-21T00:00:00"/>
    <d v="2022-03-31T00:00:00"/>
    <x v="0"/>
    <s v="COMP"/>
    <s v="E - Schd Compl Yr 0"/>
  </r>
  <r>
    <s v="LC"/>
    <s v="120719429"/>
    <s v="003/009"/>
    <s v="T2 EI LYTNVLLE-CVLO 3/9 REFRAME"/>
    <s v="LAKEVLLE"/>
    <s v="ETL.7390.POLE.WOOD"/>
    <d v="2021-03-31T00:00:00"/>
    <d v="2021-06-21T00:00:00"/>
    <d v="2022-03-31T00:00:00"/>
    <x v="0"/>
    <s v="COMP"/>
    <s v="E - Schd Compl Yr 0"/>
  </r>
  <r>
    <s v="LC"/>
    <s v="120719719"/>
    <s v="029/445"/>
    <s v="T2 EI CLAY-MARTEL 029/445 RPL POLE"/>
    <s v="VICTOR"/>
    <s v="ETL.8250.POLE.WOOD"/>
    <d v="2021-03-31T00:00:00"/>
    <d v="2021-07-20T00:00:00"/>
    <d v="2022-03-31T00:00:00"/>
    <x v="0"/>
    <s v="COMP"/>
    <s v="E - Schd Compl Yr 0"/>
  </r>
  <r>
    <s v="LC"/>
    <s v="120719726"/>
    <s v="040/266"/>
    <s v="T2 EI CRSTA-RIO OSO 40/266 COMPLETE"/>
    <s v="TABLEMTN"/>
    <s v="ETL.4590.INSL.CERA"/>
    <d v="2021-03-31T00:00:00"/>
    <d v="2022-05-07T00:00:00"/>
    <d v="2022-03-31T00:00:00"/>
    <x v="1"/>
    <s v="COMP"/>
    <s v="E - Schd Compl Yr 0"/>
  </r>
  <r>
    <s v="LC"/>
    <s v="120719965"/>
    <s v="007/118"/>
    <s v="T2 EI SSQC-SNT YNZ SW ST 7/118 RPL HRDD"/>
    <s v="PISMOBCH"/>
    <s v="ETL.3700.POLE.WOOD"/>
    <d v="2021-03-31T00:00:00"/>
    <d v="2022-01-13T00:00:00"/>
    <d v="2022-03-31T00:00:00"/>
    <x v="0"/>
    <s v="COMP"/>
    <s v="E - Schd Compl Yr 0"/>
  </r>
  <r>
    <s v="LC"/>
    <s v="120720030"/>
    <s v="031/204"/>
    <s v="T2NT DI POE-RIO OSO 31/204 RPLC HRDT"/>
    <s v="TABLEMTN"/>
    <s v="ETL.5540.TOWR"/>
    <d v="2021-03-22T00:00:00"/>
    <d v="2021-12-27T00:00:00"/>
    <d v="2022-03-22T00:00:00"/>
    <x v="0"/>
    <s v="COMP"/>
    <s v="E - Schd Compl Yr 0"/>
  </r>
  <r>
    <s v="LC"/>
    <s v="120720098"/>
    <s v=":004/005"/>
    <s v="T2 EI BLT-RVBNK-MLNS SWST :4/5 RPL STRW"/>
    <s v="VICTOR"/>
    <s v="ETL.1070.POLE.WOOD"/>
    <d v="2021-03-31T00:00:00"/>
    <d v="2022-04-18T00:00:00"/>
    <d v="2022-03-31T00:00:00"/>
    <x v="1"/>
    <s v="COMP"/>
    <s v="E - Schd Compl Yr 0"/>
  </r>
  <r>
    <s v="LC"/>
    <s v="120720293"/>
    <s v="023/094"/>
    <s v="T2 EI DIABLO-GATES #1 23/94 RPL INSS"/>
    <s v="PISMOBCH"/>
    <s v="ETL.5960.INSL"/>
    <d v="2021-03-31T00:00:00"/>
    <d v="2021-03-31T00:00:00"/>
    <d v="2022-03-31T00:00:00"/>
    <x v="1"/>
    <s v="OPEN"/>
    <s v="E - Schd Compl Yr 0"/>
  </r>
  <r>
    <s v="LC"/>
    <s v="120720544"/>
    <s v="004/002"/>
    <s v="T2 EI LYTNVLLE-CVLO 04/002 REFRAME"/>
    <s v="LAKEVLLE"/>
    <s v="ETL.7390.POLE.WOOD"/>
    <d v="2021-03-31T00:00:00"/>
    <d v="2021-06-22T00:00:00"/>
    <d v="2022-03-31T00:00:00"/>
    <x v="0"/>
    <s v="COMP"/>
    <s v="E - Schd Compl Yr 0"/>
  </r>
  <r>
    <s v="LC"/>
    <s v="120720568"/>
    <s v="003/005"/>
    <s v="T2 EI LAYTONVILLE-COVELO 3/5 REPL POLE"/>
    <s v="LAKEVLLE"/>
    <s v="ETL.7390.POLE.WOOD"/>
    <d v="2021-03-31T00:00:00"/>
    <d v="2021-06-21T00:00:00"/>
    <d v="2022-03-31T00:00:00"/>
    <x v="0"/>
    <s v="COMP"/>
    <s v="E - Schd Compl Yr 0"/>
  </r>
  <r>
    <s v="LC"/>
    <s v="120720578"/>
    <s v="064/000"/>
    <s v="T2 WV HUMBOLDT-TRINITY 064/000 INS DMPW"/>
    <s v="EUREKA"/>
    <s v="ETL.1820.INSL.CERA"/>
    <d v="2021-03-31T00:00:00"/>
    <d v="2022-06-05T00:00:00"/>
    <d v="2022-03-31T00:00:00"/>
    <x v="1"/>
    <s v="COMP"/>
    <s v="E - Schd Compl Yr 0"/>
  </r>
  <r>
    <s v="LC"/>
    <s v="120720907"/>
    <s v="007/120"/>
    <s v="T2 EI SSQC-SNT YNZ SW ST 7/120 RPR INSW"/>
    <s v="PISMOBCH"/>
    <s v="ETL.3700.POLE.WOOD"/>
    <d v="2021-03-31T00:00:00"/>
    <d v="2022-01-13T00:00:00"/>
    <d v="2022-03-31T00:00:00"/>
    <x v="0"/>
    <s v="COMP"/>
    <s v="E - Schd Compl Yr 0"/>
  </r>
  <r>
    <s v="LC"/>
    <s v="120720996"/>
    <s v="004/005"/>
    <s v="T2 EI LYTNVLLE-CVLO 04/005 RPL STRW"/>
    <s v="LAKEVLLE"/>
    <s v="ETL.7390.POLE.WOOD"/>
    <d v="2021-03-31T00:00:00"/>
    <d v="2021-06-22T00:00:00"/>
    <d v="2022-03-31T00:00:00"/>
    <x v="0"/>
    <s v="COMP"/>
    <s v="E - Schd Compl Yr 0"/>
  </r>
  <r>
    <s v="LC"/>
    <s v="120721277"/>
    <s v="009/038"/>
    <s v="T2 EI EGL RCK-FLTN-SILVERD 9/38 RPR FOND"/>
    <s v="LAKEVLLE"/>
    <s v="ETL.4392.TOWR"/>
    <d v="2021-03-31T00:00:00"/>
    <d v="2022-01-26T00:00:00"/>
    <d v="2022-03-31T00:00:00"/>
    <x v="0"/>
    <s v="COMP"/>
    <s v="E - Schd Compl Yr 0"/>
  </r>
  <r>
    <s v="LC"/>
    <s v="120723749"/>
    <s v="004/032"/>
    <s v="T2 DI VAC-VCVL-JMSN-N. TWR 4/32 RPLC INS"/>
    <s v="LAKEVLLE"/>
    <s v="ETL.4100.INSL.CERA"/>
    <d v="2021-03-29T00:00:00"/>
    <d v="2021-03-29T00:00:00"/>
    <d v="2022-03-29T00:00:00"/>
    <x v="1"/>
    <s v="OPEN"/>
    <s v="E - Schd Compl Yr 0"/>
  </r>
  <r>
    <s v="LC"/>
    <s v="120723791"/>
    <s v="004/032"/>
    <s v="T2 DI VACA-VCVL-CORDELIA 4/32 RPR SPLS"/>
    <s v="SACTO"/>
    <s v="ETL.4090.INSL.NCER"/>
    <d v="2021-03-29T00:00:00"/>
    <d v="2022-05-11T00:00:00"/>
    <d v="2022-03-29T00:00:00"/>
    <x v="1"/>
    <s v="COMP"/>
    <s v="E - Schd Compl Yr 0"/>
  </r>
  <r>
    <s v="LC"/>
    <s v="120723836"/>
    <s v="008/052"/>
    <s v="T2 DI STNSLS-MLNS-MNTC 8/52 RPR SPLS"/>
    <s v="VICTOR"/>
    <s v="ETL.3830.INSL"/>
    <d v="2021-03-31T00:00:00"/>
    <d v="2022-03-03T00:00:00"/>
    <d v="2022-03-31T00:00:00"/>
    <x v="0"/>
    <s v="COMP"/>
    <s v="E - Schd Compl Yr 0"/>
  </r>
  <r>
    <s v="LC"/>
    <s v="120724030"/>
    <s v="037/018"/>
    <s v="T2 EI FULTON-HOPLAND 37/18 RPL POLE"/>
    <s v="LAKEVLLE"/>
    <s v="ETL.6890.POLE.WOOD"/>
    <d v="2021-04-01T00:00:00"/>
    <d v="2021-08-06T00:00:00"/>
    <d v="2022-04-01T00:00:00"/>
    <x v="0"/>
    <s v="COMP"/>
    <s v="E - Schd Compl Yr 0"/>
  </r>
  <r>
    <s v="LC"/>
    <s v="120724037"/>
    <s v="038/001"/>
    <s v="T2 EI FULTON-HOPLAND 38/1 RPL POLE"/>
    <s v="LAKEVLLE"/>
    <s v="ETL.6890.POLE.WOOD"/>
    <d v="2021-04-01T00:00:00"/>
    <d v="2021-08-06T00:00:00"/>
    <d v="2022-04-01T00:00:00"/>
    <x v="0"/>
    <s v="COMP"/>
    <s v="E - Schd Compl Yr 0"/>
  </r>
  <r>
    <s v="LC"/>
    <s v="120724163"/>
    <s v=":005/001"/>
    <s v="T2 EI BLT-RVRBK-MLS SW ST :5/1 RPR GYWW"/>
    <s v="VICTOR"/>
    <s v="ETL.1070.POLE.WOOD"/>
    <d v="2021-04-01T00:00:00"/>
    <d v="2022-04-21T00:00:00"/>
    <d v="2022-04-01T00:00:00"/>
    <x v="1"/>
    <s v="COMP"/>
    <s v="E - Schd Compl Yr 0"/>
  </r>
  <r>
    <s v="LC"/>
    <s v="120724581"/>
    <s v="022/130"/>
    <s v="T2 DI STNSLS-MNTCA #2 22/130 UNBURY"/>
    <s v="VICTOR"/>
    <s v="ETL.3820.TOWR"/>
    <d v="2021-03-31T00:00:00"/>
    <d v="2022-02-14T00:00:00"/>
    <d v="2022-03-31T00:00:00"/>
    <x v="0"/>
    <s v="COMP"/>
    <s v="E - Schd Compl Yr 0"/>
  </r>
  <r>
    <s v="LC"/>
    <s v="120724585"/>
    <s v="004/017"/>
    <s v="T2 DI ORVLL-THM-TBL MTN #1 4/17 RMV STEP"/>
    <s v="TABLEMTN"/>
    <s v="ETL.6621.TOWR"/>
    <d v="2021-03-22T00:00:00"/>
    <d v="2021-03-22T00:00:00"/>
    <d v="2022-03-22T00:00:00"/>
    <x v="1"/>
    <s v="OPEN"/>
    <s v="E - Schd Compl Yr 0"/>
  </r>
  <r>
    <s v="LC"/>
    <s v="120724726"/>
    <s v="014/053"/>
    <s v="T2 EI DIABLO-MIDWAY #3 14/53 RMV VEG"/>
    <s v="PISMOBCH"/>
    <s v="ETL.5980.TOWR"/>
    <d v="2021-04-01T00:00:00"/>
    <d v="2021-05-10T00:00:00"/>
    <d v="2022-04-01T00:00:00"/>
    <x v="0"/>
    <s v="COMP"/>
    <s v="E - Schd Compl Yr 0"/>
  </r>
  <r>
    <s v="LC"/>
    <s v="120724758"/>
    <s v="021/288"/>
    <s v="T2 DI SSQC-SNT YNZ SW 21/288 RPL STRW"/>
    <s v="PISMOBCH"/>
    <s v="ETL.3700.POLE.WOOD"/>
    <d v="2021-04-01T00:00:00"/>
    <d v="2022-05-20T00:00:00"/>
    <d v="2022-04-01T00:00:00"/>
    <x v="1"/>
    <s v="COMP"/>
    <s v="E - Schd Compl Yr 0"/>
  </r>
  <r>
    <s v="LC"/>
    <s v="120724759"/>
    <s v="017/249"/>
    <s v="T2 DI SSQC-SNT YNZ SW 17/249 RPR STRW"/>
    <s v="PISMOBCH"/>
    <s v="ETL.3700.POLE.WOOD"/>
    <d v="2021-04-01T00:00:00"/>
    <d v="2022-06-27T00:00:00"/>
    <d v="2022-04-01T00:00:00"/>
    <x v="1"/>
    <s v="COMP"/>
    <s v="E - Schd Compl Yr 0"/>
  </r>
  <r>
    <s v="LC"/>
    <s v="120724887"/>
    <s v="020/278"/>
    <s v="T2 DI SSQC-SNT YNZ  20/278 RPR STRW"/>
    <s v="PISMOBCH"/>
    <s v="ETL.3700.POLE.WOOD"/>
    <d v="2021-04-01T00:00:00"/>
    <d v="2022-03-03T00:00:00"/>
    <d v="2022-04-01T00:00:00"/>
    <x v="0"/>
    <s v="COMP"/>
    <s v="E - Schd Compl Yr 0"/>
  </r>
  <r>
    <s v="LC"/>
    <s v="120725062"/>
    <s v="019/268"/>
    <s v="T2 DI SSQC-SNT YNZ 19/268 RPR STRW"/>
    <s v="PISMOBCH"/>
    <s v="ETL.3700.POLE.WOOD"/>
    <d v="2021-04-01T00:00:00"/>
    <d v="2022-03-02T00:00:00"/>
    <d v="2022-04-01T00:00:00"/>
    <x v="0"/>
    <s v="COMP"/>
    <s v="E - Schd Compl Yr 0"/>
  </r>
  <r>
    <s v="LC"/>
    <s v="120725152"/>
    <s v="005/042"/>
    <s v="T2 DI VACA-VACAVILLE-JMSN 5/42 RPR FOND"/>
    <s v="LAKEVLLE"/>
    <s v="ETL.4100.TOWR"/>
    <d v="2021-04-01T00:00:00"/>
    <d v="2022-04-27T00:00:00"/>
    <d v="2022-04-01T00:00:00"/>
    <x v="1"/>
    <s v="COMP"/>
    <s v="E - Schd Compl Yr 0"/>
  </r>
  <r>
    <s v="LC"/>
    <s v="120725206"/>
    <s v=":006/000"/>
    <s v="T2 EI BLT-RVRBK-MLS SWST :6/0 INST INSLS"/>
    <s v="VICTOR"/>
    <s v="ETL.1070.INSL.NCER"/>
    <d v="2021-04-01T00:00:00"/>
    <d v="2022-04-18T00:00:00"/>
    <d v="2022-04-01T00:00:00"/>
    <x v="1"/>
    <s v="COMP"/>
    <s v="E - Schd Compl Yr 0"/>
  </r>
  <r>
    <s v="LC"/>
    <s v="120725787"/>
    <s v=":006/007"/>
    <s v="T2 DI BLT-RVRBNK-MLNS :6/7 RPR STRW"/>
    <s v="VICTOR"/>
    <s v="ETL.1070.POLE.NWOD"/>
    <d v="2021-03-26T00:00:00"/>
    <d v="2022-04-08T00:00:00"/>
    <d v="2022-03-26T00:00:00"/>
    <x v="1"/>
    <s v="COMP"/>
    <s v="E - Schd Compl Yr 0"/>
  </r>
  <r>
    <s v="LC"/>
    <s v="120725815"/>
    <s v=":014/074"/>
    <s v="T2 EI CRZY HRS CNY-SLN-SL :14/74 RMV VEG"/>
    <s v="MOSSLNDG"/>
    <s v="ETL.2900.TOWR"/>
    <d v="2021-04-01T00:00:00"/>
    <d v="2021-09-24T00:00:00"/>
    <d v="2022-04-01T00:00:00"/>
    <x v="0"/>
    <s v="COMP"/>
    <s v="E - Schd Compl Yr 0"/>
  </r>
  <r>
    <s v="LC"/>
    <s v="120725818"/>
    <s v="018/425"/>
    <s v="T2 EI DRUM-GV-WEIMAR 18/425 RPL POLE"/>
    <s v="SACTO"/>
    <s v="ETL.6760.POLE.WOOD"/>
    <d v="2021-04-01T00:00:00"/>
    <d v="2022-07-05T00:00:00"/>
    <d v="2022-04-01T00:00:00"/>
    <x v="1"/>
    <s v="COMP"/>
    <s v="E - Schd Compl Yr 0"/>
  </r>
  <r>
    <s v="LC"/>
    <s v="120725900"/>
    <s v="008/132"/>
    <s v="T2 EI SSQC-SNT YNZ SW ST 8/132 RPL HRDD"/>
    <s v="PISMOBCH"/>
    <s v="ETL.3700.POLE.WOOD"/>
    <d v="2021-04-01T00:00:00"/>
    <d v="2022-01-13T00:00:00"/>
    <d v="2022-04-01T00:00:00"/>
    <x v="0"/>
    <s v="COMP"/>
    <s v="E - Schd Compl Yr 0"/>
  </r>
  <r>
    <s v="LC"/>
    <s v="120726305"/>
    <s v="055/495"/>
    <s v="T2 EI  ROUND MTN-CTTN #2 55/495 RMV VEG"/>
    <s v="TABLEMTN"/>
    <s v="ETL.5650.TOWR"/>
    <d v="2021-04-01T00:00:00"/>
    <d v="2021-04-01T00:00:00"/>
    <d v="2022-04-01T00:00:00"/>
    <x v="1"/>
    <s v="OPEN"/>
    <s v="E - Schd Compl Yr 0"/>
  </r>
  <r>
    <s v="LC"/>
    <s v="120726307"/>
    <s v="055/495"/>
    <s v="T2 EI  ROUND MTN-CTTN #2 55/495 RMV STEP"/>
    <s v="TABLEMTN"/>
    <s v="ETL.5650.TOWR"/>
    <d v="2021-04-01T00:00:00"/>
    <d v="2022-02-18T00:00:00"/>
    <d v="2022-04-01T00:00:00"/>
    <x v="0"/>
    <s v="COMP"/>
    <s v="E - Schd Compl Yr 0"/>
  </r>
  <r>
    <s v="LC"/>
    <s v="120726406"/>
    <s v="018/428"/>
    <s v="T2 EI DRUM-GV-WEIMAR 18/428 RPR WDPKR"/>
    <s v="SACTO"/>
    <s v="ETL.6760.POLE.WOOD"/>
    <d v="2021-04-01T00:00:00"/>
    <d v="2022-03-25T00:00:00"/>
    <d v="2022-04-01T00:00:00"/>
    <x v="0"/>
    <s v="COMP"/>
    <s v="E - Schd Compl Yr 0"/>
  </r>
  <r>
    <s v="LC"/>
    <s v="120726683"/>
    <s v="018/432"/>
    <s v="T2 EI DRUM-GV-WEIMAR 18/432 RPR GYWW"/>
    <s v="SACTO"/>
    <s v="ETL.6760.POLE.WOOD"/>
    <d v="2021-04-01T00:00:00"/>
    <d v="2022-01-13T00:00:00"/>
    <d v="2022-04-01T00:00:00"/>
    <x v="0"/>
    <s v="COMP"/>
    <s v="E - Schd Compl Yr 0"/>
  </r>
  <r>
    <s v="LC"/>
    <s v="120726762"/>
    <s v="000/015"/>
    <s v="T2 WV CLEAR LAKE-HOPLAND 0/15 RPR SPLW"/>
    <s v="LAKEVLLE"/>
    <s v="ETL.6390.POLE.NWOD"/>
    <d v="2021-04-01T00:00:00"/>
    <d v="2022-02-08T00:00:00"/>
    <d v="2022-04-01T00:00:00"/>
    <x v="0"/>
    <s v="COMP"/>
    <s v="E - Schd Compl Yr 0"/>
  </r>
  <r>
    <s v="LC"/>
    <s v="120726791"/>
    <s v="008/135"/>
    <s v="T2 EI SQC-ST YZ SW ST 8/135 RPL HRD CMPL"/>
    <s v="PISMOBCH"/>
    <s v="ETL.3700.POLE.WOOD"/>
    <d v="2021-04-01T00:00:00"/>
    <d v="2022-04-11T00:00:00"/>
    <d v="2022-04-01T00:00:00"/>
    <x v="1"/>
    <s v="COMP"/>
    <s v="E - Schd Compl Yr 0"/>
  </r>
  <r>
    <s v="LC"/>
    <s v="120726805"/>
    <s v="006/011"/>
    <s v="T2 EI LAYTONVILLE-COVELO 6/11 RPR STRW"/>
    <s v="LAKEVLLE"/>
    <s v="ETL.7390.POLE.NWOD"/>
    <d v="2021-04-01T00:00:00"/>
    <d v="2021-06-23T00:00:00"/>
    <d v="2022-04-01T00:00:00"/>
    <x v="0"/>
    <s v="COMP"/>
    <s v="E - Schd Compl Yr 0"/>
  </r>
  <r>
    <s v="LC"/>
    <s v="120726859"/>
    <s v="044/180"/>
    <s v="T2 MIDWAY-WHIRLWIND 44/180 RPL ZENA"/>
    <s v="MIDWAY"/>
    <s v="ETL.6030.TOWR"/>
    <d v="2021-04-01T00:00:00"/>
    <d v="2021-12-17T00:00:00"/>
    <d v="2022-04-01T00:00:00"/>
    <x v="0"/>
    <s v="COMP"/>
    <s v="E - Schd Compl Yr 0"/>
  </r>
  <r>
    <s v="LC"/>
    <s v="120726908"/>
    <s v="008/156"/>
    <s v="T2 EI PIT#1-HAT CRK#2-BRNY 8/156 RPR ANC"/>
    <s v="TABLEMTN"/>
    <s v="ETL.7040.POLE.WOOD"/>
    <d v="2021-04-01T00:00:00"/>
    <d v="2022-07-19T00:00:00"/>
    <d v="2022-04-01T00:00:00"/>
    <x v="1"/>
    <s v="COMP"/>
    <s v="E - Schd Compl Yr 0"/>
  </r>
  <r>
    <s v="LC"/>
    <s v="120726911"/>
    <s v="021/125"/>
    <s v="T2 DI STANISLAUS-MNTC #2 21/125 RPR FOND"/>
    <s v="VICTOR"/>
    <s v="ETL.3820.TOWR"/>
    <d v="2021-04-01T00:00:00"/>
    <d v="2022-02-14T00:00:00"/>
    <d v="2022-04-01T00:00:00"/>
    <x v="0"/>
    <s v="COMP"/>
    <s v="E - Schd Compl Yr 0"/>
  </r>
  <r>
    <s v="LC"/>
    <s v="120726913"/>
    <s v="017/253"/>
    <s v="T2 DI SISQUOC-SANTA YNZ 17/253 RPLC STRW"/>
    <s v="PISMOBCH"/>
    <s v="ETL.3700.POLE.WOOD"/>
    <d v="2021-04-01T00:00:00"/>
    <d v="2022-05-18T00:00:00"/>
    <d v="2022-04-01T00:00:00"/>
    <x v="1"/>
    <s v="COMP"/>
    <s v="E - Schd Compl Yr 0"/>
  </r>
  <r>
    <s v="LC"/>
    <s v="120727075"/>
    <s v="008/137"/>
    <s v="T2 EI SSQC-SNT YNEZ SW ST 8/137 RPL HRDD"/>
    <s v="PISMOBCH"/>
    <s v="ETL.3700.POLE.WOOD"/>
    <d v="2021-04-01T00:00:00"/>
    <d v="2022-04-11T00:00:00"/>
    <d v="2022-04-01T00:00:00"/>
    <x v="1"/>
    <s v="COMP"/>
    <s v="E - Schd Compl Yr 0"/>
  </r>
  <r>
    <s v="LC"/>
    <s v="120727138"/>
    <s v="055/494"/>
    <s v="T2 EI  ROUND MTN-CTTN #2 55/494 RMV STEP"/>
    <s v="TABLEMTN"/>
    <s v="ETL.5650.TOWR"/>
    <d v="2021-04-01T00:00:00"/>
    <d v="2022-02-18T00:00:00"/>
    <d v="2022-04-01T00:00:00"/>
    <x v="0"/>
    <s v="COMP"/>
    <s v="E - Schd Compl Yr 0"/>
  </r>
  <r>
    <s v="LC"/>
    <s v="120727177"/>
    <s v=":009/005"/>
    <s v="T2 EI BLT-RVBK-MLNS SW :9/5 INST INSLW"/>
    <s v="VICTOR"/>
    <s v="ETL.1070.INSL.NCER"/>
    <d v="2021-04-01T00:00:00"/>
    <d v="2022-05-05T00:00:00"/>
    <d v="2022-04-01T00:00:00"/>
    <x v="1"/>
    <s v="COMP"/>
    <s v="E - Schd Compl Yr 0"/>
  </r>
  <r>
    <s v="LC"/>
    <s v="120727226"/>
    <s v="001/003"/>
    <s v="T2 EI LAYTONVILLE-COVELO 1/3 RPL POLE"/>
    <s v="LAKEVLLE"/>
    <s v="ETL.7390.POLE.WDPS"/>
    <d v="2021-03-30T00:00:00"/>
    <d v="2021-06-22T00:00:00"/>
    <d v="2022-03-30T00:00:00"/>
    <x v="0"/>
    <s v="COMP"/>
    <s v="E - Schd Compl Yr 0"/>
  </r>
  <r>
    <s v="LC"/>
    <s v="120727230"/>
    <s v=":009/006"/>
    <s v="T2 EI BLT-RVBK-MLNS SW ST :9/6 RPL INSLW"/>
    <s v="VICTOR"/>
    <s v="ETL.1070.INSL.NCER"/>
    <d v="2021-04-01T00:00:00"/>
    <d v="2022-05-04T00:00:00"/>
    <d v="2022-04-01T00:00:00"/>
    <x v="1"/>
    <s v="COMP"/>
    <s v="E - Schd Compl Yr 0"/>
  </r>
  <r>
    <s v="LC"/>
    <s v="120727388"/>
    <s v="005/003"/>
    <s v="T2 EI LYTNVLE-CVLO 5/3 RPR ANCW"/>
    <s v="LAKEVLLE"/>
    <s v="ETL.7390.POLE.WDPS"/>
    <d v="2021-04-01T00:00:00"/>
    <d v="2021-06-20T00:00:00"/>
    <d v="2022-04-01T00:00:00"/>
    <x v="0"/>
    <s v="COMP"/>
    <s v="E - Schd Compl Yr 0"/>
  </r>
  <r>
    <s v="LC"/>
    <s v="120727389"/>
    <s v=":006/003"/>
    <s v="T2 EI BLT-RVRBK-MLS SW ST :6/3 RPL INSLW"/>
    <s v="VICTOR"/>
    <s v="ETL.1070.INSL.NCER"/>
    <d v="2021-04-01T00:00:00"/>
    <d v="2022-04-12T00:00:00"/>
    <d v="2022-04-01T00:00:00"/>
    <x v="1"/>
    <s v="COMP"/>
    <s v="E - Schd Compl Yr 0"/>
  </r>
  <r>
    <s v="LC"/>
    <s v="120727397"/>
    <s v="006/000"/>
    <s v="T2 EI LAYTONVILLE-COVELO 6/0 RPR STRW"/>
    <s v="LAKEVLLE"/>
    <s v="ETL.7390.POLE.WDPS"/>
    <d v="2021-04-01T00:00:00"/>
    <d v="2021-06-22T00:00:00"/>
    <d v="2022-04-01T00:00:00"/>
    <x v="0"/>
    <s v="COMP"/>
    <s v="E - Schd Compl Yr 0"/>
  </r>
  <r>
    <s v="LC"/>
    <s v="120727501"/>
    <s v="006/012"/>
    <s v="T2 EI LAYTONVILLE-COVELO 6/12 REPLUMB"/>
    <s v="LAKEVLLE"/>
    <s v="ETL.7390.POLE.WOOD"/>
    <d v="2021-04-01T00:00:00"/>
    <d v="2021-06-23T00:00:00"/>
    <d v="2022-04-01T00:00:00"/>
    <x v="0"/>
    <s v="COMP"/>
    <s v="E - Schd Compl Yr 0"/>
  </r>
  <r>
    <s v="LC"/>
    <s v="120727502"/>
    <s v="006/012"/>
    <s v="T2 EI LAYTONVILLE-COVELO 6/12 REFRAME"/>
    <s v="LAKEVLLE"/>
    <s v="ETL.7390.POLE.WOOD"/>
    <d v="2021-04-01T00:00:00"/>
    <d v="2021-06-23T00:00:00"/>
    <d v="2022-04-01T00:00:00"/>
    <x v="0"/>
    <s v="COMP"/>
    <s v="E - Schd Compl Yr 0"/>
  </r>
  <r>
    <s v="LC"/>
    <s v="120727593"/>
    <s v=":009/003"/>
    <s v="T2 EI BLT-RVBK-MLNS SW ST :9/3 INST ARMW"/>
    <s v="VICTOR"/>
    <s v="ETL.1070.INSL.NCER"/>
    <d v="2021-04-01T00:00:00"/>
    <d v="2022-05-06T00:00:00"/>
    <d v="2022-04-01T00:00:00"/>
    <x v="1"/>
    <s v="COMP"/>
    <s v="E - Schd Compl Yr 0"/>
  </r>
  <r>
    <s v="LC"/>
    <s v="120728061"/>
    <s v="009/143"/>
    <s v="T2 EI SC-ST YZ SW ST 9/143 RPR GYWW CMPL"/>
    <s v="PISMOBCH"/>
    <s v="ETL.3700.POLE.WOOD"/>
    <d v="2021-04-01T00:00:00"/>
    <d v="2022-04-16T00:00:00"/>
    <d v="2022-04-01T00:00:00"/>
    <x v="1"/>
    <s v="COMP"/>
    <s v="E - Schd Compl Yr 0"/>
  </r>
  <r>
    <s v="LC"/>
    <s v="120733932"/>
    <s v="007/080B"/>
    <s v="T2 EI GRN VALLEY-PAUL SWT 7/80B RPL INSW"/>
    <s v="MOSSLNDG"/>
    <s v="ETL.1730.INSL.NCER"/>
    <d v="2021-04-01T00:00:00"/>
    <d v="2021-04-01T00:00:00"/>
    <d v="2022-04-01T00:00:00"/>
    <x v="1"/>
    <s v="OPEN"/>
    <s v="E - Schd Compl Yr 0"/>
  </r>
  <r>
    <s v="LC"/>
    <s v="120733933"/>
    <s v="007/083"/>
    <s v="T2 EI GRN VALLEY-PAUL SWT 7/83L RPR GYWW"/>
    <s v="MOSSLNDG"/>
    <s v="ETL.1730.POLE.WDPS"/>
    <d v="2021-04-01T00:00:00"/>
    <d v="2022-03-09T00:00:00"/>
    <d v="2022-04-01T00:00:00"/>
    <x v="0"/>
    <s v="COMP"/>
    <s v="E - Schd Compl Yr 0"/>
  </r>
  <r>
    <s v="LC"/>
    <s v="120733934"/>
    <s v="007/084"/>
    <s v="T2 EI GRN VALLEY-PAUL SWT 7/84 RPL INSW"/>
    <s v="MOSSLNDG"/>
    <s v="ETL.1730.INSL.CERA"/>
    <d v="2021-04-01T00:00:00"/>
    <d v="2021-04-01T00:00:00"/>
    <d v="2022-04-01T00:00:00"/>
    <x v="1"/>
    <s v="OPEN"/>
    <s v="E - Schd Compl Yr 0"/>
  </r>
  <r>
    <s v="LC"/>
    <s v="120734185"/>
    <s v="006/039"/>
    <s v="T2 DI KRKF-CS-SR #1 6/39 RPL INSS CMPLTD"/>
    <s v="FRESNO"/>
    <s v="ETL.1890.INSL.CERA"/>
    <d v="2021-04-01T00:00:00"/>
    <d v="2022-05-26T00:00:00"/>
    <d v="2022-04-01T00:00:00"/>
    <x v="1"/>
    <s v="COMP"/>
    <s v="E - Schd Compl Yr 0"/>
  </r>
  <r>
    <s v="LC"/>
    <s v="120734351"/>
    <s v="022/137"/>
    <s v="T2 DI STANSLS-MLNS-MNTC 22/137 RPR SPLS"/>
    <s v="VICTOR"/>
    <s v="ETL.3830.INSL"/>
    <d v="2021-04-01T00:00:00"/>
    <d v="2022-03-07T00:00:00"/>
    <d v="2022-04-01T00:00:00"/>
    <x v="0"/>
    <s v="COMP"/>
    <s v="E - Schd Compl Yr 0"/>
  </r>
  <r>
    <s v="LC"/>
    <s v="120734412"/>
    <s v="008/154"/>
    <s v="T2 EI PT #1-HT CRK #2-BRNY 8/154 REFRAME"/>
    <s v="TABLEMTN"/>
    <s v="ETL.7040.POLE.WOOD"/>
    <d v="2021-04-02T00:00:00"/>
    <d v="2022-07-21T00:00:00"/>
    <d v="2022-04-02T00:00:00"/>
    <x v="1"/>
    <s v="COMP"/>
    <s v="E - Schd Compl Yr 0"/>
  </r>
  <r>
    <s v="LC"/>
    <s v="120734650"/>
    <s v="055/493"/>
    <s v="T2 EI RND MTN-CTTNWD #3 55/493 RMV STEP"/>
    <s v="TABLEMTN"/>
    <s v="ETL.5650.TOWR"/>
    <d v="2021-04-02T00:00:00"/>
    <d v="2022-02-18T00:00:00"/>
    <d v="2022-04-02T00:00:00"/>
    <x v="0"/>
    <s v="COMP"/>
    <s v="E - Schd Compl Yr 0"/>
  </r>
  <r>
    <s v="LC"/>
    <s v="120734737"/>
    <s v="054/492"/>
    <s v="T2 EI RND MTN-CTTNWD 054/492 RMV STEP"/>
    <s v="TABLEMTN"/>
    <s v="ETL.5650.TOWR"/>
    <d v="2021-04-02T00:00:00"/>
    <d v="2022-02-18T00:00:00"/>
    <d v="2022-04-02T00:00:00"/>
    <x v="0"/>
    <s v="COMP"/>
    <s v="E - Schd Compl Yr 0"/>
  </r>
  <r>
    <s v="LC"/>
    <s v="120734802"/>
    <s v=":006/008"/>
    <s v="T2 EI BLT-RVBNK-MLNS SW ST :6/8 RPL INSS"/>
    <s v="VICTOR"/>
    <s v="ETL.1070.INSL.NCER"/>
    <d v="2021-04-02T00:00:00"/>
    <d v="2021-04-02T00:00:00"/>
    <d v="2022-04-02T00:00:00"/>
    <x v="1"/>
    <s v="OPEN"/>
    <s v="E - Schd Compl Yr 0"/>
  </r>
  <r>
    <s v="LC"/>
    <s v="120734813"/>
    <s v="022/128"/>
    <s v="T2 DI STN ML SW ST-RK JT 22/128 RPL INSS"/>
    <s v="VICTOR"/>
    <s v="ETL.3840.INSL.CERA"/>
    <d v="2021-03-31T00:00:00"/>
    <d v="2022-04-23T00:00:00"/>
    <d v="2022-03-31T00:00:00"/>
    <x v="1"/>
    <s v="COMP"/>
    <s v="E - Schd Compl Yr 0"/>
  </r>
  <r>
    <s v="LC"/>
    <s v="120734837"/>
    <s v="007/079"/>
    <s v="T2 EI GRN VLLY-PAUL SWT 7/79 RPR HRDW"/>
    <s v="MOSSLNDG"/>
    <s v="ETL.1730.POLE.WOOD"/>
    <d v="2021-04-02T00:00:00"/>
    <d v="2022-03-11T00:00:00"/>
    <d v="2022-04-02T00:00:00"/>
    <x v="0"/>
    <s v="COMP"/>
    <s v="E - Schd Compl Yr 0"/>
  </r>
  <r>
    <s v="LC"/>
    <s v="120734838"/>
    <s v="007/079"/>
    <s v="T2 EI GRN VALLEY-PAUL SWT 7/79 RPL INSW"/>
    <s v="MOSSLNDG"/>
    <s v="ETL.1730.INSL.CERA"/>
    <d v="2021-04-02T00:00:00"/>
    <d v="2022-05-06T00:00:00"/>
    <d v="2022-04-02T00:00:00"/>
    <x v="1"/>
    <s v="COMP"/>
    <s v="E - Schd Compl Yr 0"/>
  </r>
  <r>
    <s v="LC"/>
    <s v="120734840"/>
    <s v="054/491"/>
    <s v="T2 EI RND MTN-CTTNWD #3 54/491 RMV STEP"/>
    <s v="TABLEMTN"/>
    <s v="ETL.5650.TOWR"/>
    <d v="2021-04-02T00:00:00"/>
    <d v="2022-02-18T00:00:00"/>
    <d v="2022-04-02T00:00:00"/>
    <x v="0"/>
    <s v="COMP"/>
    <s v="E - Schd Compl Yr 0"/>
  </r>
  <r>
    <s v="LC"/>
    <s v="120734914"/>
    <s v="005/097"/>
    <s v="T2 DELTA-MTN GATE JCT 5/97 RPR SPLW"/>
    <s v="TABLEMTN"/>
    <s v="ETL.6750.INSL.CERA"/>
    <d v="2021-04-02T00:00:00"/>
    <d v="2022-08-20T00:00:00"/>
    <d v="2022-04-02T00:00:00"/>
    <x v="1"/>
    <s v="COMP"/>
    <s v="E - Schd Compl Yr 0"/>
  </r>
  <r>
    <s v="LC"/>
    <s v="120734982"/>
    <s v="008/149"/>
    <s v="T2 EI PIT #1-HT CRK #2-BRNY 8/1 RPR COND"/>
    <s v="TABLEMTN"/>
    <s v="ETL.7040.POLE.WOOD"/>
    <d v="2021-04-02T00:00:00"/>
    <d v="2022-07-20T00:00:00"/>
    <d v="2022-04-02T00:00:00"/>
    <x v="1"/>
    <s v="COMP"/>
    <s v="E - Schd Compl Yr 0"/>
  </r>
  <r>
    <s v="LC"/>
    <s v="120735135"/>
    <s v=":010/003"/>
    <s v="T2 EI BLLTA-RVRBNK-MLNES :10/3 RPR ANCW"/>
    <s v="VICTOR"/>
    <s v="ETL.1070.POLE.WOOD"/>
    <d v="2021-04-02T00:00:00"/>
    <d v="2022-02-23T00:00:00"/>
    <d v="2022-04-02T00:00:00"/>
    <x v="0"/>
    <s v="COMP"/>
    <s v="E - Schd Compl Yr 0"/>
  </r>
  <r>
    <s v="LC"/>
    <s v="120735246"/>
    <s v="054/489"/>
    <s v="T2 EI RND MTN-CTTNWD #3 54/489 RMV STEP"/>
    <s v="TABLEMTN"/>
    <s v="ETL.5650.TOWR"/>
    <d v="2021-04-02T00:00:00"/>
    <d v="2022-02-18T00:00:00"/>
    <d v="2022-04-02T00:00:00"/>
    <x v="0"/>
    <s v="COMP"/>
    <s v="E - Schd Compl Yr 0"/>
  </r>
  <r>
    <s v="LC"/>
    <s v="120735315"/>
    <s v=":010/006"/>
    <s v="T2 EI BLLTA-RVRBNK-MLNES :10/6 RPL INSW"/>
    <s v="VICTOR"/>
    <s v="ETL.1070.INSL.NCER"/>
    <d v="2021-04-02T00:00:00"/>
    <d v="2022-05-03T00:00:00"/>
    <d v="2022-04-02T00:00:00"/>
    <x v="1"/>
    <s v="COMP"/>
    <s v="E - Schd Compl Yr 0"/>
  </r>
  <r>
    <s v="LC"/>
    <s v="120735316"/>
    <s v=":010/006"/>
    <s v="T2 EI BLLTA-RVRBNK-MLNES :10/6 RPR GYWW"/>
    <s v="VICTOR"/>
    <s v="ETL.1070.POLE.WOOD"/>
    <d v="2021-04-02T00:00:00"/>
    <d v="2022-05-03T00:00:00"/>
    <d v="2022-04-02T00:00:00"/>
    <x v="1"/>
    <s v="COMP"/>
    <s v="E - Schd Compl Yr 0"/>
  </r>
  <r>
    <s v="LC"/>
    <s v="120735525"/>
    <s v=":010/001"/>
    <s v="T2 EI BLLTA-RVRBNK-MLNS :10/1 RPL STRW"/>
    <s v="VICTOR"/>
    <s v="ETL.1070.POLE.WOOD"/>
    <d v="2021-04-02T00:00:00"/>
    <d v="2022-05-03T00:00:00"/>
    <d v="2022-04-02T00:00:00"/>
    <x v="1"/>
    <s v="COMP"/>
    <s v="E - Schd Compl Yr 0"/>
  </r>
  <r>
    <s v="LC"/>
    <s v="120735861"/>
    <s v="024/137"/>
    <s v="T2 DI TSL-SLD-MNTC 24/137 RPR GYWW"/>
    <s v="VICTOR"/>
    <s v="ETL.4000.POLE.WOOD"/>
    <d v="2021-03-31T00:00:00"/>
    <d v="2021-10-06T00:00:00"/>
    <d v="2022-03-31T00:00:00"/>
    <x v="0"/>
    <s v="COMP"/>
    <s v="E - Schd Compl Yr 0"/>
  </r>
  <r>
    <s v="LC"/>
    <s v="120735872"/>
    <s v="020/129"/>
    <s v="T2 DI STNSLS-MLS -MTC #1 20/129 UNBURY"/>
    <s v="VICTOR"/>
    <s v="ETL.3830.TOWR"/>
    <d v="2021-03-31T00:00:00"/>
    <d v="2022-02-14T00:00:00"/>
    <d v="2022-03-31T00:00:00"/>
    <x v="0"/>
    <s v="COMP"/>
    <s v="E - Schd Compl Yr 0"/>
  </r>
  <r>
    <s v="LC"/>
    <s v="120736084"/>
    <s v="006/078"/>
    <s v="T2 EI GRN VLLY-PAUL SWT-WD 6/78 RPL INSW"/>
    <s v="MOSSLNDG"/>
    <s v="ETL.1730.INSL.NCER"/>
    <d v="2021-04-02T00:00:00"/>
    <d v="2022-05-05T00:00:00"/>
    <d v="2022-04-02T00:00:00"/>
    <x v="1"/>
    <s v="COMP"/>
    <s v="E - Schd Compl Yr 0"/>
  </r>
  <r>
    <s v="LC"/>
    <s v="120736277"/>
    <s v=":010/007"/>
    <s v="T2 EI BLLTA-RVRBNK-MLNES :10/7 COMPLETE"/>
    <s v="VICTOR"/>
    <s v="ETL.1070.POLE.WOOD"/>
    <d v="2021-04-02T00:00:00"/>
    <d v="2022-05-02T00:00:00"/>
    <d v="2022-04-02T00:00:00"/>
    <x v="1"/>
    <s v="COMP"/>
    <s v="E - Schd Compl Yr 0"/>
  </r>
  <r>
    <s v="LC"/>
    <s v="120736499"/>
    <s v="037/264"/>
    <s v="T2 DI MIDDLE FORK-GLD HL 37/264 INS BOLT"/>
    <s v="SACTO"/>
    <s v="ETL.5140.TOWR"/>
    <d v="2021-03-31T00:00:00"/>
    <d v="2022-05-23T00:00:00"/>
    <d v="2022-03-31T00:00:00"/>
    <x v="1"/>
    <s v="COMP"/>
    <s v="E - Schd Compl Yr 0"/>
  </r>
  <r>
    <s v="LC"/>
    <s v="120736813"/>
    <s v="054/304"/>
    <s v="T2 DI TMBLR-SN LS OBISPO 54/304 RPL INSS"/>
    <s v="PISMOBCH"/>
    <s v="ETL.3960.INSL.CERA"/>
    <d v="2021-03-22T00:00:00"/>
    <d v="2022-04-21T00:00:00"/>
    <d v="2022-03-22T00:00:00"/>
    <x v="1"/>
    <s v="COMP"/>
    <s v="E - Schd Compl Yr 0"/>
  </r>
  <r>
    <s v="LC"/>
    <s v="120736894"/>
    <s v="019/447"/>
    <s v="T2 EI DRUM-GV-WEIMAR 19/447 RMV VEG"/>
    <s v="SACTO"/>
    <s v="ETL.6760.POLE.WOOD"/>
    <d v="2021-04-02T00:00:00"/>
    <d v="2022-02-08T00:00:00"/>
    <d v="2022-04-02T00:00:00"/>
    <x v="0"/>
    <s v="COMP"/>
    <s v="E - Schd Compl Yr 0"/>
  </r>
  <r>
    <s v="LC"/>
    <s v="120737109"/>
    <s v=":016/085"/>
    <s v="T2 EI CRZY HRS CNYN-SLNS-SL:16/85 RPR TW"/>
    <s v="MOSSLNDG"/>
    <s v="ETL.2900.TOWR"/>
    <d v="2021-04-02T00:00:00"/>
    <d v="2021-07-08T00:00:00"/>
    <d v="2022-04-02T00:00:00"/>
    <x v="0"/>
    <s v="COMP"/>
    <s v="E - Schd Compl Yr 0"/>
  </r>
  <r>
    <s v="LC"/>
    <s v="120737120"/>
    <s v=":016/085"/>
    <s v="T2 EI CRZY HRS CNYN-SLNS-SL:16/85 RPR FO"/>
    <s v="MOSSLNDG"/>
    <s v="ETL.2900.TOWR"/>
    <d v="2021-04-02T00:00:00"/>
    <d v="2021-07-11T00:00:00"/>
    <d v="2022-04-02T00:00:00"/>
    <x v="0"/>
    <s v="COMP"/>
    <s v="E - Schd Compl Yr 0"/>
  </r>
  <r>
    <s v="LC"/>
    <s v="120737274"/>
    <s v="022/131A"/>
    <s v="T2 DI STANSLS-MNTC #2 22/131A UNBURY"/>
    <s v="VICTOR"/>
    <s v="ETL.3820.TOWR"/>
    <d v="2021-03-31T00:00:00"/>
    <d v="2022-02-14T00:00:00"/>
    <d v="2022-03-31T00:00:00"/>
    <x v="0"/>
    <s v="COMP"/>
    <s v="E - Schd Compl Yr 0"/>
  </r>
  <r>
    <s v="LC"/>
    <s v="120737370"/>
    <s v="008/051"/>
    <s v="T2 DI STN ML SW ST-RK JT 8/51 RPR SPLS"/>
    <s v="VICTOR"/>
    <s v="ETL.3840.INSL.CERA"/>
    <d v="2021-04-01T00:00:00"/>
    <d v="2022-05-12T00:00:00"/>
    <d v="2022-04-01T00:00:00"/>
    <x v="1"/>
    <s v="COMP"/>
    <s v="E - Schd Compl Yr 0"/>
  </r>
  <r>
    <s v="LC"/>
    <s v="120737372"/>
    <s v="008/051"/>
    <s v="T2 DI STN ML SW ST-RK JT 8/51 RPR FOND"/>
    <s v="VICTOR"/>
    <s v="ETL.3820.TOWR"/>
    <d v="2021-04-01T00:00:00"/>
    <d v="2022-01-25T00:00:00"/>
    <d v="2022-04-01T00:00:00"/>
    <x v="0"/>
    <s v="COMP"/>
    <s v="E - Schd Compl Yr 0"/>
  </r>
  <r>
    <s v="LC"/>
    <s v="120737480"/>
    <s v="004/009"/>
    <s v="T2 EI LYTNVILLE-COVELO 4/9 RPL HRDW"/>
    <s v="LAKEVLLE"/>
    <s v="ETL.7390.POLE.WOOD"/>
    <d v="2021-04-02T00:00:00"/>
    <d v="2021-06-22T00:00:00"/>
    <d v="2022-04-02T00:00:00"/>
    <x v="0"/>
    <s v="COMP"/>
    <s v="E - Schd Compl Yr 0"/>
  </r>
  <r>
    <s v="LC"/>
    <s v="120737639"/>
    <s v="016/077"/>
    <s v="T2 EI MSS LNDNG-LS BNS 16/77 RMV VEG"/>
    <s v="MOSSLNDG"/>
    <s v="ETL.6040.TOWR"/>
    <d v="2021-04-02T00:00:00"/>
    <d v="2021-09-22T00:00:00"/>
    <d v="2022-04-02T00:00:00"/>
    <x v="0"/>
    <s v="COMP"/>
    <s v="E - Schd Compl Yr 0"/>
  </r>
  <r>
    <s v="LC"/>
    <s v="120737746"/>
    <s v="112/002B"/>
    <s v="T2 WV HUMBOLDT-TRINITY 112/2 INS DAMW"/>
    <s v="EUREKA"/>
    <s v="ETL.1820.INSL.NCER"/>
    <d v="2021-04-02T00:00:00"/>
    <d v="2021-04-02T00:00:00"/>
    <d v="2022-04-02T00:00:00"/>
    <x v="1"/>
    <s v="OPEN"/>
    <s v="E - Schd Compl Yr 0"/>
  </r>
  <r>
    <s v="LC"/>
    <s v="120738879"/>
    <s v="014/069"/>
    <s v="T2 EI  MSS LNDING-CBRN 14/69 RPR FOND"/>
    <s v="MOSSLNDG"/>
    <s v="ETL.5330.TOWR"/>
    <d v="2021-04-02T00:00:00"/>
    <d v="2022-05-18T00:00:00"/>
    <d v="2022-04-02T00:00:00"/>
    <x v="1"/>
    <s v="COMP"/>
    <s v="E - Schd Compl Yr 0"/>
  </r>
  <r>
    <s v="LC"/>
    <s v="120738889"/>
    <s v="015/073"/>
    <s v="T2 EI MSS LNDG-LS AGLS SW 15/73 RPL INSS"/>
    <s v="MOSSLNDG"/>
    <s v="ETL.5340.INSL"/>
    <d v="2021-04-02T00:00:00"/>
    <d v="2022-04-12T00:00:00"/>
    <d v="2022-04-02T00:00:00"/>
    <x v="1"/>
    <s v="COMP"/>
    <s v="E - Schd Compl Yr 0"/>
  </r>
  <r>
    <s v="LC"/>
    <s v="120738892"/>
    <s v="015/070"/>
    <s v="T2 EI MOSS LANDING-COBURN 15/70 FOND CMT"/>
    <s v="MOSSLNDG"/>
    <s v="ETL.5330.TOWR"/>
    <d v="2021-04-02T00:00:00"/>
    <d v="2022-05-18T00:00:00"/>
    <d v="2022-04-02T00:00:00"/>
    <x v="1"/>
    <s v="COMP"/>
    <s v="E - Schd Compl Yr 0"/>
  </r>
  <r>
    <s v="LC"/>
    <s v="120738898"/>
    <s v="016/077"/>
    <s v="T2 EI MSS LNDING-COBURN 16/77 RPR FOND"/>
    <s v="MOSSLNDG"/>
    <s v="ETL.5330.TOWR"/>
    <d v="2021-04-02T00:00:00"/>
    <d v="2022-05-18T00:00:00"/>
    <d v="2022-04-02T00:00:00"/>
    <x v="1"/>
    <s v="COMP"/>
    <s v="E - Schd Compl Yr 0"/>
  </r>
  <r>
    <s v="LC"/>
    <s v="120738905"/>
    <s v="015/073"/>
    <s v="T2 EI MOSS LANDING-COBURN 15/73 FOND CMP"/>
    <s v="MOSSLNDG"/>
    <s v="ETL.5330.TOWR"/>
    <d v="2021-04-02T00:00:00"/>
    <d v="2022-05-18T00:00:00"/>
    <d v="2022-04-02T00:00:00"/>
    <x v="1"/>
    <s v="COMP"/>
    <s v="E - Schd Compl Yr 0"/>
  </r>
  <r>
    <s v="LC"/>
    <s v="120739511"/>
    <s v="007/130"/>
    <s v="T2 EI PIT #1HT CRK #2-BNY 7/130 PL BUTT"/>
    <s v="TABLEMTN"/>
    <s v="ETL.7040.POLE.WOOD"/>
    <d v="2021-04-03T00:00:00"/>
    <d v="2022-05-21T00:00:00"/>
    <d v="2022-04-03T00:00:00"/>
    <x v="1"/>
    <s v="COMP"/>
    <s v="E - Schd Compl Yr 0"/>
  </r>
  <r>
    <s v="LC"/>
    <s v="120739584"/>
    <s v=":012/063"/>
    <s v="T2 EI CRY HRS CNN-SLINS-SL:12/63 RPR FND"/>
    <s v="MOSSLNDG"/>
    <s v="ETL.2900.TOWR"/>
    <d v="2021-04-03T00:00:00"/>
    <d v="2021-07-11T00:00:00"/>
    <d v="2022-04-03T00:00:00"/>
    <x v="0"/>
    <s v="COMP"/>
    <s v="E - Schd Compl Yr 0"/>
  </r>
  <r>
    <s v="LC"/>
    <s v="120739641"/>
    <s v="024/002"/>
    <s v="T2 EI GRBRVILE-LYTNVILLE 24/2 RPL DAMPER"/>
    <s v="WILLITS"/>
    <s v="ETL.8365.INSL.NCER"/>
    <d v="2021-04-03T00:00:00"/>
    <d v="2022-04-13T00:00:00"/>
    <d v="2022-04-03T00:00:00"/>
    <x v="1"/>
    <s v="COMP"/>
    <s v="E - Schd Compl Yr 0"/>
  </r>
  <r>
    <s v="LC"/>
    <s v="120739806"/>
    <s v="020/470"/>
    <s v="T2 EI DRUM-GV-WEIMAR 20/470 RPL POLE"/>
    <s v="SACTO"/>
    <s v="ETL.6760.POLE.WOOD"/>
    <d v="2021-04-03T00:00:00"/>
    <d v="2022-07-30T00:00:00"/>
    <d v="2022-04-03T00:00:00"/>
    <x v="1"/>
    <s v="COMP"/>
    <s v="E - Schd Compl Yr 0"/>
  </r>
  <r>
    <s v="LC"/>
    <s v="120739900"/>
    <s v=":012/065"/>
    <s v="T2 EI CRZY HRS CNY-SLN :12/65 RPR FOND"/>
    <s v="MOSSLNDG"/>
    <s v="ETL.2900.TOWR"/>
    <d v="2021-04-03T00:00:00"/>
    <d v="2021-07-11T00:00:00"/>
    <d v="2022-04-03T00:00:00"/>
    <x v="0"/>
    <s v="COMP"/>
    <s v="E - Schd Compl Yr 0"/>
  </r>
  <r>
    <s v="LC"/>
    <s v="120740079"/>
    <s v=":012/066"/>
    <s v="T2 EI CRZY HRS CNN-SNS-SL:12/66 RPR FOND"/>
    <s v="MOSSLNDG"/>
    <s v="ETL.2900.TOWR"/>
    <d v="2021-04-03T00:00:00"/>
    <d v="2021-07-11T00:00:00"/>
    <d v="2022-04-03T00:00:00"/>
    <x v="0"/>
    <s v="COMP"/>
    <s v="E - Schd Compl Yr 0"/>
  </r>
  <r>
    <s v="LC"/>
    <s v="120740135"/>
    <s v="006/072"/>
    <s v="T2 EI GRN VLLY-PAUL SWT-WD 6/72 RPL INSW"/>
    <s v="MOSSLNDG"/>
    <s v="ETL.1730.INSL.NCER"/>
    <d v="2021-04-03T00:00:00"/>
    <d v="2022-05-06T00:00:00"/>
    <d v="2022-04-03T00:00:00"/>
    <x v="1"/>
    <s v="COMP"/>
    <s v="E - Schd Compl Yr 0"/>
  </r>
  <r>
    <s v="LC"/>
    <s v="120740228"/>
    <s v="065/472"/>
    <s v="T2 WV BRDGVLLE-CTTNWD 65/472 RPR FOND"/>
    <s v="EUREKA"/>
    <s v="ETL.1110.TOWR"/>
    <d v="2021-04-03T00:00:00"/>
    <d v="2021-07-13T00:00:00"/>
    <d v="2022-04-03T00:00:00"/>
    <x v="0"/>
    <s v="COMP"/>
    <s v="E - Schd Compl Yr 0"/>
  </r>
  <r>
    <s v="LC"/>
    <s v="120740262"/>
    <s v="003/025"/>
    <s v="T2 WV OLEUM-G 3/25 RPR FOND"/>
    <s v="CONCORD"/>
    <s v="ETL.3150.TOWR"/>
    <d v="2021-04-03T00:00:00"/>
    <d v="2022-03-07T00:00:00"/>
    <d v="2022-04-03T00:00:00"/>
    <x v="0"/>
    <s v="COMP"/>
    <s v="E - Schd Compl Yr 0"/>
  </r>
  <r>
    <s v="LC"/>
    <s v="120740334"/>
    <s v="025/001"/>
    <s v="T2 EI GRBRVILE-LAYTNVILE 25/1 RPL DAMPER"/>
    <s v="WILLITS"/>
    <s v="ETL.8365.INSL.NCER"/>
    <d v="2021-04-03T00:00:00"/>
    <d v="2022-04-18T00:00:00"/>
    <d v="2022-04-03T00:00:00"/>
    <x v="1"/>
    <s v="COMP"/>
    <s v="E - Schd Compl Yr 0"/>
  </r>
  <r>
    <s v="LC"/>
    <s v="120740335"/>
    <s v="025/001"/>
    <s v="T2 EI GRBRVILE-LAYTNVILE 25/1 RPR STRW"/>
    <s v="WILLITS"/>
    <s v="ETL.8365.POLE.NWOD"/>
    <d v="2021-04-03T00:00:00"/>
    <d v="2022-04-19T00:00:00"/>
    <d v="2022-04-03T00:00:00"/>
    <x v="1"/>
    <s v="COMP"/>
    <s v="E - Schd Compl Yr 0"/>
  </r>
  <r>
    <s v="LC"/>
    <s v="120740336"/>
    <s v="025/001"/>
    <s v="T2 EI GRBRVILE-LAYTNVILE 25/1 RPR GYWW"/>
    <s v="WILLITS"/>
    <s v="ETL.8365.POLE.NWOD"/>
    <d v="2021-04-03T00:00:00"/>
    <d v="2022-04-18T00:00:00"/>
    <d v="2022-04-03T00:00:00"/>
    <x v="1"/>
    <s v="COMP"/>
    <s v="E - Schd Compl Yr 0"/>
  </r>
  <r>
    <s v="LC"/>
    <s v="120740445"/>
    <s v="025/007"/>
    <s v="T2 EI GRBRVILE-LAYTNVILE 25/7 RMV VEG"/>
    <s v="EUREKA"/>
    <s v="ETL.8365.POLE.WOOD"/>
    <d v="2021-04-03T00:00:00"/>
    <d v="2021-06-03T00:00:00"/>
    <d v="2022-04-03T00:00:00"/>
    <x v="0"/>
    <s v="COMP"/>
    <s v="E - Schd Compl Yr 0"/>
  </r>
  <r>
    <s v="LC"/>
    <s v="120741773"/>
    <s v="023/000"/>
    <s v="T2 EI GARBRVILLE-LYTNVILE 23/0 RPL POLE"/>
    <s v="WILLITS"/>
    <s v="ETL.8365.POLE.WOOD"/>
    <d v="2021-04-05T00:00:00"/>
    <d v="2022-04-12T00:00:00"/>
    <d v="2022-04-05T00:00:00"/>
    <x v="1"/>
    <s v="COMP"/>
    <s v="E - Schd Compl Yr 0"/>
  </r>
  <r>
    <s v="LC"/>
    <s v="120741782"/>
    <s v=":005/001"/>
    <s v="T2 BLLT-RBK-MLNS SW :005/001 RPL INSW"/>
    <s v="VICTOR"/>
    <s v="ETL.1070.INSL.NCER"/>
    <d v="2021-04-05T00:00:00"/>
    <d v="2022-04-21T00:00:00"/>
    <d v="2022-04-05T00:00:00"/>
    <x v="1"/>
    <s v="COMP"/>
    <s v="E - Schd Compl Yr 0"/>
  </r>
  <r>
    <s v="LC"/>
    <s v="120741909"/>
    <s v="005/070"/>
    <s v="T2 EI GREEN VALLEY-PAUL 05/070 RPL HRDW"/>
    <s v="MOSSLNDG"/>
    <s v="ETL.1730.POLE.WDPS"/>
    <d v="2021-04-05T00:00:00"/>
    <d v="2022-05-02T00:00:00"/>
    <d v="2022-04-05T00:00:00"/>
    <x v="1"/>
    <s v="COMP"/>
    <s v="E - Schd Compl Yr 0"/>
  </r>
  <r>
    <s v="LC"/>
    <s v="120741933"/>
    <s v="005/045A"/>
    <s v="T2 EI CRAG VIEW-CASCADE 5/45A RPR GYWW"/>
    <s v="TABLEMTN"/>
    <s v="ETL.1350.POLE.NWOD"/>
    <d v="2021-04-05T00:00:00"/>
    <d v="2021-06-16T00:00:00"/>
    <d v="2022-04-05T00:00:00"/>
    <x v="0"/>
    <s v="COMP"/>
    <s v="E - Schd Compl Yr 0"/>
  </r>
  <r>
    <s v="LC"/>
    <s v="120741955"/>
    <s v="005/045B"/>
    <s v="T2 EI CRAG VIEW-CASCADE 5/45B RPR GYWW"/>
    <s v="TABLEMTN"/>
    <s v="ETL.1350.POLE.NWOD"/>
    <d v="2021-04-05T00:00:00"/>
    <d v="2021-06-18T00:00:00"/>
    <d v="2022-04-05T00:00:00"/>
    <x v="0"/>
    <s v="COMP"/>
    <s v="E - Schd Compl Yr 0"/>
  </r>
  <r>
    <s v="LC"/>
    <s v="120741971"/>
    <s v="005/045C"/>
    <s v="T2 EI CRAG VIEW-CASCADE 5/045C RPR GYWW"/>
    <s v="TABLEMTN"/>
    <s v="ETL.1350.POLE.NWOD"/>
    <d v="2021-04-05T00:00:00"/>
    <d v="2021-06-06T00:00:00"/>
    <d v="2022-04-05T00:00:00"/>
    <x v="0"/>
    <s v="COMP"/>
    <s v="E - Schd Compl Yr 0"/>
  </r>
  <r>
    <s v="LC"/>
    <s v="120742025"/>
    <s v=":006/039"/>
    <s v="T2 DI STNSLS-MLNS SS-MTC :6/39 RPL INSS"/>
    <s v="VICTOR"/>
    <s v="ETL.3830.INSL.NCER"/>
    <d v="2021-03-26T00:00:00"/>
    <d v="2021-03-26T00:00:00"/>
    <d v="2022-03-26T00:00:00"/>
    <x v="1"/>
    <s v="OPEN"/>
    <s v="E - Schd Compl Yr 0"/>
  </r>
  <r>
    <s v="LC"/>
    <s v="120742027"/>
    <s v=":006/039"/>
    <s v="T2 DI STN ML SW ST-RBK JT :6/39 RPR INSS"/>
    <s v="VICTOR"/>
    <s v="ETL.3840.INSL.NCER"/>
    <d v="2021-03-26T00:00:00"/>
    <d v="2022-05-18T00:00:00"/>
    <d v="2022-03-26T00:00:00"/>
    <x v="1"/>
    <s v="COMP"/>
    <s v="E - Schd Compl Yr 0"/>
  </r>
  <r>
    <s v="LC"/>
    <s v="120742097"/>
    <s v="025/148"/>
    <s v="T2 DI TESLA-SALADO-MNTC 25/148 RPL INSW"/>
    <s v="VICTOR"/>
    <s v="ETL.4000.INSL.NCER"/>
    <d v="2021-03-31T00:00:00"/>
    <d v="2022-02-01T00:00:00"/>
    <d v="2022-03-31T00:00:00"/>
    <x v="0"/>
    <s v="COMP"/>
    <s v="E - Schd Compl Yr 0"/>
  </r>
  <r>
    <s v="LC"/>
    <s v="120742182"/>
    <s v="007/080"/>
    <s v="T2 DI GRN VLY-PAUL SWT 7/80 RPLC INSW"/>
    <s v="MOSSLNDG"/>
    <s v="ETL.1730.INSL.NCER"/>
    <d v="2021-03-30T00:00:00"/>
    <d v="2021-03-30T00:00:00"/>
    <d v="2022-03-30T00:00:00"/>
    <x v="1"/>
    <s v="OPEN"/>
    <s v="E - Schd Compl Yr 0"/>
  </r>
  <r>
    <s v="LC"/>
    <s v="120742186"/>
    <s v="025/005"/>
    <s v="T2 EI GRBRVILE-LAYTNVILE 25/5 RPR GYWW"/>
    <s v="EUREKA"/>
    <s v="ETL.8365.POLE.WOOD"/>
    <d v="2021-04-05T00:00:00"/>
    <d v="2022-03-24T00:00:00"/>
    <d v="2022-04-05T00:00:00"/>
    <x v="0"/>
    <s v="COMP"/>
    <s v="E - Schd Compl Yr 0"/>
  </r>
  <r>
    <s v="LC"/>
    <s v="120742219"/>
    <s v="025/150"/>
    <s v="T2 DI TESLA-SALADO-MNTC 25/150 RPR GYWW"/>
    <s v="VICTOR"/>
    <s v="ETL.4000.POLE.WOOD"/>
    <d v="2021-03-31T00:00:00"/>
    <d v="2021-09-28T00:00:00"/>
    <d v="2022-03-31T00:00:00"/>
    <x v="0"/>
    <s v="COMP"/>
    <s v="E - Schd Compl Yr 0"/>
  </r>
  <r>
    <s v="LC"/>
    <s v="120742241"/>
    <s v="025/150"/>
    <s v="T2 DI TESLA-SALADO-MNTC 25/150 RPR ANCW"/>
    <s v="VICTOR"/>
    <s v="ETL.4000.POLE.WOOD"/>
    <d v="2021-03-31T00:00:00"/>
    <d v="2021-09-27T00:00:00"/>
    <d v="2022-03-31T00:00:00"/>
    <x v="0"/>
    <s v="COMP"/>
    <s v="E - Schd Compl Yr 0"/>
  </r>
  <r>
    <s v="LC"/>
    <s v="120742370"/>
    <s v="025/006"/>
    <s v="T2 EI GRBRVILE-LAYTNVILE 25/6 RMV VEG"/>
    <s v="WILLITS"/>
    <s v="ETL.8365.POLE.WOOD"/>
    <d v="2021-04-05T00:00:00"/>
    <d v="2022-05-03T00:00:00"/>
    <d v="2022-04-05T00:00:00"/>
    <x v="1"/>
    <s v="COMP"/>
    <s v="E - Schd Compl Yr 0"/>
  </r>
  <r>
    <s v="LC"/>
    <s v="120742449"/>
    <s v="004/042"/>
    <s v="T2 EI CRAG VIEW-CASCADE 4/42R RPR STRW"/>
    <s v="TABLEMTN"/>
    <s v="ETL.1350.POLE.WDPS"/>
    <d v="2021-04-05T00:00:00"/>
    <d v="2021-06-16T00:00:00"/>
    <d v="2022-04-05T00:00:00"/>
    <x v="0"/>
    <s v="COMP"/>
    <s v="E - Schd Compl Yr 0"/>
  </r>
  <r>
    <s v="LC"/>
    <s v="120742650"/>
    <s v="023/002"/>
    <s v="T2 EI GRBRVILE-LYTNVILE 23/2 RPR GYWW"/>
    <s v="WILLITS"/>
    <s v="ETL.8365.POLE.WOOD"/>
    <d v="2021-04-05T00:00:00"/>
    <d v="2022-04-11T00:00:00"/>
    <d v="2022-04-05T00:00:00"/>
    <x v="1"/>
    <s v="COMP"/>
    <s v="E - Schd Compl Yr 0"/>
  </r>
  <r>
    <s v="LC"/>
    <s v="120742849"/>
    <s v="003/023"/>
    <s v="T2 DI KRCKHFF-CLVS-SNGR #1 2/23 INS HRDT"/>
    <s v="FRESNO"/>
    <s v="ETL.1890.TOWR"/>
    <d v="2021-03-29T00:00:00"/>
    <d v="2022-02-09T00:00:00"/>
    <d v="2022-03-29T00:00:00"/>
    <x v="0"/>
    <s v="COMP"/>
    <s v="E - Schd Compl Yr 0"/>
  </r>
  <r>
    <s v="LC"/>
    <s v="120742899"/>
    <s v=":006/000"/>
    <s v="T2 BLLT-RBK-MELNS SW :006/000 RMV VEG"/>
    <s v="VICTOR"/>
    <s v="ETL.1070.POLE.WOOD"/>
    <d v="2021-04-05T00:00:00"/>
    <d v="2022-04-14T00:00:00"/>
    <d v="2022-04-05T00:00:00"/>
    <x v="1"/>
    <s v="COMP"/>
    <s v="E - Schd Compl Yr 0"/>
  </r>
  <r>
    <s v="LC"/>
    <s v="120742994"/>
    <s v="004/040"/>
    <s v="T2 EI CRAG VIEW-CASCADE 4/40R RPR OPGW"/>
    <s v="TABLEMTN"/>
    <s v="ETL.1350.POLE.WDPS"/>
    <d v="2021-04-05T00:00:00"/>
    <d v="2021-06-16T00:00:00"/>
    <d v="2022-04-05T00:00:00"/>
    <x v="0"/>
    <s v="COMP"/>
    <s v="E - Schd Compl Yr 0"/>
  </r>
  <r>
    <s v="LC"/>
    <s v="120743018"/>
    <s v="023/001"/>
    <s v="T2 EI GRBRVLE-LYTNVILE 23/1 RPL PL"/>
    <s v="WILLITS"/>
    <s v="ETL.8365.POLE.WOOD"/>
    <d v="2021-04-05T00:00:00"/>
    <d v="2022-04-12T00:00:00"/>
    <d v="2022-04-05T00:00:00"/>
    <x v="1"/>
    <s v="COMP"/>
    <s v="E - Schd Compl Yr 0"/>
  </r>
  <r>
    <s v="LC"/>
    <s v="120743040"/>
    <s v="025/149"/>
    <s v="T2 DI TESLA-SALADO-MNTC 25/149 RPR GYWW"/>
    <s v="VICTOR"/>
    <s v="ETL.4000.POLE.WOOD"/>
    <d v="2021-04-01T00:00:00"/>
    <d v="2021-10-08T00:00:00"/>
    <d v="2022-04-01T00:00:00"/>
    <x v="0"/>
    <s v="COMP"/>
    <s v="E - Schd Compl Yr 0"/>
  </r>
  <r>
    <s v="LC"/>
    <s v="120743045"/>
    <s v="018/255"/>
    <s v="T2 DI SSQC-SNT YNZ SW 18/255 RPL INSW"/>
    <s v="PISMOBCH"/>
    <s v="ETL.3700.INSL.NCER"/>
    <d v="2021-04-01T00:00:00"/>
    <d v="2022-06-27T00:00:00"/>
    <d v="2022-04-01T00:00:00"/>
    <x v="1"/>
    <s v="COMP"/>
    <s v="E - Schd Compl Yr 0"/>
  </r>
  <r>
    <s v="LC"/>
    <s v="120743098"/>
    <s v="029/444"/>
    <s v="T2 EI CLAY-MARTEL 029/444 RPL STRW"/>
    <s v="VICTOR"/>
    <s v="ETL.8250.POLE.WOOD"/>
    <d v="2021-04-05T00:00:00"/>
    <d v="2021-07-19T00:00:00"/>
    <d v="2022-04-05T00:00:00"/>
    <x v="0"/>
    <s v="COMP"/>
    <s v="E - Schd Compl Yr 0"/>
  </r>
  <r>
    <s v="LC"/>
    <s v="120743122"/>
    <s v="018/255"/>
    <s v="T2 DI SISQUOC-SANTA YNEZ 18/255 RPR GYWW"/>
    <s v="PISMOBCH"/>
    <s v="ETL.3700.POLE.WOOD"/>
    <d v="2021-04-01T00:00:00"/>
    <d v="2021-04-01T00:00:00"/>
    <d v="2022-04-01T00:00:00"/>
    <x v="1"/>
    <s v="OPEN"/>
    <s v="E - Schd Compl Yr 0"/>
  </r>
  <r>
    <s v="LC"/>
    <s v="120743190"/>
    <s v="017/250"/>
    <s v="T2 DI SSQC-SNT YNZ SW 17/250 RPR STRW"/>
    <s v="PISMOBCH"/>
    <s v="ETL.3700.POLE.WOOD"/>
    <d v="2021-04-01T00:00:00"/>
    <d v="2022-06-27T00:00:00"/>
    <d v="2022-04-01T00:00:00"/>
    <x v="1"/>
    <s v="COMP"/>
    <s v="E - Schd Compl Yr 0"/>
  </r>
  <r>
    <s v="LC"/>
    <s v="120743196"/>
    <s v="017/250"/>
    <s v="T2 DI SSQC-SNT YNZ SW 17/250 RPR GYWW"/>
    <s v="PISMOBCH"/>
    <s v="ETL.3700.POLE.WOOD"/>
    <d v="2021-04-01T00:00:00"/>
    <d v="2022-06-27T00:00:00"/>
    <d v="2022-04-01T00:00:00"/>
    <x v="1"/>
    <s v="COMP"/>
    <s v="E - Schd Compl Yr 0"/>
  </r>
  <r>
    <s v="LC"/>
    <s v="120743303"/>
    <s v="023/004"/>
    <s v="T2 EI GRBRVILE-LAYTNVILE 23/4 RPR STRW"/>
    <s v="WILLITS"/>
    <s v="ETL.8365.POLE.WOOD"/>
    <d v="2021-04-05T00:00:00"/>
    <d v="2022-04-13T00:00:00"/>
    <d v="2022-04-05T00:00:00"/>
    <x v="1"/>
    <s v="COMP"/>
    <s v="E - Schd Compl Yr 0"/>
  </r>
  <r>
    <s v="LC"/>
    <s v="120743330"/>
    <s v="018/257"/>
    <s v="T2 DI SISQUOC-SANTA YNEZ 18/257 RPL INSS"/>
    <s v="PISMOBCH"/>
    <s v="ETL.3700.INSL.CERA"/>
    <d v="2021-04-01T00:00:00"/>
    <d v="2021-06-07T00:00:00"/>
    <d v="2022-04-01T00:00:00"/>
    <x v="0"/>
    <s v="COMP"/>
    <s v="E - Schd Compl Yr 0"/>
  </r>
  <r>
    <s v="LC"/>
    <s v="120743367"/>
    <s v="050/205"/>
    <s v="T2NT EI DIABLO-GATES #1 50/205 RPR GYWS"/>
    <s v="PISMOBCH"/>
    <s v="ETL.5960.TOWR"/>
    <d v="2021-04-05T00:00:00"/>
    <d v="2022-06-27T00:00:00"/>
    <d v="2022-04-05T00:00:00"/>
    <x v="1"/>
    <s v="COMP"/>
    <s v="E - Schd Compl Yr 0"/>
  </r>
  <r>
    <s v="LC"/>
    <s v="120743445"/>
    <s v="004/039"/>
    <s v="T2 EI CRAG VIEW-CASCADE 4/39R RPR GYWW"/>
    <s v="TABLEMTN"/>
    <s v="ETL.1350.POLE.STPS"/>
    <d v="2021-04-05T00:00:00"/>
    <d v="2021-06-16T00:00:00"/>
    <d v="2022-04-05T00:00:00"/>
    <x v="0"/>
    <s v="COMP"/>
    <s v="E - Schd Compl Yr 0"/>
  </r>
  <r>
    <s v="LC"/>
    <s v="120743463"/>
    <s v="004/039"/>
    <s v="T2 EI CRAG VIEW-CASCADE 4/39M RPR GYWW"/>
    <s v="TABLEMTN"/>
    <s v="ETL.1350.POLE.STPS"/>
    <d v="2021-04-05T00:00:00"/>
    <d v="2021-06-16T00:00:00"/>
    <d v="2022-04-05T00:00:00"/>
    <x v="0"/>
    <s v="COMP"/>
    <s v="E - Schd Compl Yr 0"/>
  </r>
  <r>
    <s v="LC"/>
    <s v="120743535"/>
    <s v="004/039"/>
    <s v="T2 EI CRAG VIEW-CASCADE 4/39L RPR GYWW"/>
    <s v="TABLEMTN"/>
    <s v="ETL.1350.POLE.STPS"/>
    <d v="2021-04-05T00:00:00"/>
    <d v="2021-06-06T00:00:00"/>
    <d v="2022-04-05T00:00:00"/>
    <x v="0"/>
    <s v="COMP"/>
    <s v="E - Schd Compl Yr 0"/>
  </r>
  <r>
    <s v="LC"/>
    <s v="120743564"/>
    <s v="021/296"/>
    <s v="T2 DI SSQC-SNT YNZ 21/296 RPL INSW JUMW"/>
    <s v="PISMOBCH"/>
    <s v="ETL.3700.INSL.CERA"/>
    <d v="2021-04-01T00:00:00"/>
    <d v="2022-06-28T00:00:00"/>
    <d v="2022-04-01T00:00:00"/>
    <x v="1"/>
    <s v="COMP"/>
    <s v="E - Schd Compl Yr 0"/>
  </r>
  <r>
    <s v="LC"/>
    <s v="120743567"/>
    <s v="021/296"/>
    <s v="T2 DI SSQC-SNT YNEZ SW 21/296 RPR IBWW"/>
    <s v="PISMOBCH"/>
    <s v="ETL.3700.POLE.WOOD"/>
    <d v="2021-04-01T00:00:00"/>
    <d v="2022-06-28T00:00:00"/>
    <d v="2022-04-01T00:00:00"/>
    <x v="1"/>
    <s v="COMP"/>
    <s v="E - Schd Compl Yr 0"/>
  </r>
  <r>
    <s v="LC"/>
    <s v="120743865"/>
    <s v="050/204"/>
    <s v="T2 EI DIABLO-GATES #1 050/204 RPR GYWS"/>
    <s v="PISMOBCH"/>
    <s v="ETL.5960.TOWR"/>
    <d v="2021-04-05T00:00:00"/>
    <d v="2022-06-28T00:00:00"/>
    <d v="2022-04-05T00:00:00"/>
    <x v="1"/>
    <s v="COMP"/>
    <s v="E - Schd Compl Yr 0"/>
  </r>
  <r>
    <s v="LC"/>
    <s v="120743919"/>
    <s v="006/043"/>
    <s v="T2 DI KRCKHFF-CLVS-SNGR #1 6/43 RPL INSS"/>
    <s v="FRESNO"/>
    <s v="ETL.1890.INSL.CERA"/>
    <d v="2021-04-01T00:00:00"/>
    <d v="2022-05-25T00:00:00"/>
    <d v="2022-04-01T00:00:00"/>
    <x v="1"/>
    <s v="COMP"/>
    <s v="E - Schd Compl Yr 0"/>
  </r>
  <r>
    <s v="LC"/>
    <s v="120744331"/>
    <s v="050/203"/>
    <s v="T2 EI DIABLO-GATES #1 050/203 RPR GYWS"/>
    <s v="PISMOBCH"/>
    <s v="ETL.5960.TOWR"/>
    <d v="2021-04-05T00:00:00"/>
    <d v="2021-04-05T00:00:00"/>
    <d v="2022-04-05T00:00:00"/>
    <x v="1"/>
    <s v="OPEN"/>
    <s v="E - Schd Compl Yr 0"/>
  </r>
  <r>
    <s v="LC"/>
    <s v="120744396"/>
    <s v="049/427"/>
    <s v="T2 EI PIT #1-COTTONWOOD  49/427 RMV NEST"/>
    <s v="TABLEMTN"/>
    <s v="ETL.5390.POLE.STPS"/>
    <d v="2021-04-05T00:00:00"/>
    <d v="2022-03-08T00:00:00"/>
    <d v="2022-04-05T00:00:00"/>
    <x v="0"/>
    <s v="COMP"/>
    <s v="E - Schd Compl Yr 0"/>
  </r>
  <r>
    <s v="LC"/>
    <s v="120744501"/>
    <s v="023/006"/>
    <s v="T2 EI GRBERVILE-LYTNVILLE 23/6 RPR SPLW"/>
    <s v="WILLITS"/>
    <s v="ETL.8365.INSL.NCER"/>
    <d v="2021-04-05T00:00:00"/>
    <d v="2022-04-13T00:00:00"/>
    <d v="2022-04-05T00:00:00"/>
    <x v="1"/>
    <s v="COMP"/>
    <s v="E - Schd Compl Yr 0"/>
  </r>
  <r>
    <s v="LC"/>
    <s v="120744540"/>
    <s v="003/036C"/>
    <s v="T2 EI  CRAG VIEW-CASCADE 3/036C RPR GYWW"/>
    <s v="TABLEMTN"/>
    <s v="ETL.1350.POLE.NWOD"/>
    <d v="2021-04-05T00:00:00"/>
    <d v="2021-06-16T00:00:00"/>
    <d v="2022-04-05T00:00:00"/>
    <x v="0"/>
    <s v="COMP"/>
    <s v="E - Schd Compl Yr 0"/>
  </r>
  <r>
    <s v="LC"/>
    <s v="120744549"/>
    <s v="003/036B"/>
    <s v="T2 EI CRAG VIEW-CASCADE 3/036B RPR GYWW"/>
    <s v="TABLEMTN"/>
    <s v="ETL.1350.POLE.NWOD"/>
    <d v="2021-04-05T00:00:00"/>
    <d v="2021-06-16T00:00:00"/>
    <d v="2022-04-05T00:00:00"/>
    <x v="0"/>
    <s v="COMP"/>
    <s v="E - Schd Compl Yr 0"/>
  </r>
  <r>
    <s v="LC"/>
    <s v="120744607"/>
    <s v="003/036A"/>
    <s v="T2 EI CRAG VIEW-CASCADE 3/036A RPR GYWW"/>
    <s v="TABLEMTN"/>
    <s v="ETL.1350.POLE.NWOD"/>
    <d v="2021-04-05T00:00:00"/>
    <d v="2021-06-16T00:00:00"/>
    <d v="2022-04-05T00:00:00"/>
    <x v="0"/>
    <s v="COMP"/>
    <s v="E - Schd Compl Yr 0"/>
  </r>
  <r>
    <s v="LC"/>
    <s v="120744880"/>
    <s v="023/008"/>
    <s v="T2 EI GRBRVILE-LAYTONVILLE 23/8 RPR WDPK"/>
    <s v="WILLITS"/>
    <s v="ETL.8365.POLE.WOOD"/>
    <d v="2021-04-05T00:00:00"/>
    <d v="2021-04-05T00:00:00"/>
    <d v="2022-04-05T00:00:00"/>
    <x v="1"/>
    <s v="OPEN"/>
    <s v="E - Schd Compl Yr 0"/>
  </r>
  <r>
    <s v="LC"/>
    <s v="120745558"/>
    <s v="019/265"/>
    <s v="T2 DI SSQC-SNT YNZ SW 19/265 RPR STRW"/>
    <s v="PISMOBCH"/>
    <s v="ETL.3700.POLE.WOOD"/>
    <d v="2021-04-01T00:00:00"/>
    <d v="2022-03-02T00:00:00"/>
    <d v="2022-04-01T00:00:00"/>
    <x v="0"/>
    <s v="COMP"/>
    <s v="E - Schd Compl Yr 0"/>
  </r>
  <r>
    <s v="LC"/>
    <s v="120745841"/>
    <s v=":010/004"/>
    <s v="T2 DI BLLT-RVRBNK-MLNES :10/4 RPL INSW"/>
    <s v="VICTOR"/>
    <s v="ETL.1070.INSL.NCER"/>
    <d v="2021-03-25T00:00:00"/>
    <d v="2022-05-03T00:00:00"/>
    <d v="2022-03-25T00:00:00"/>
    <x v="1"/>
    <s v="COMP"/>
    <s v="E - Schd Compl Yr 0"/>
  </r>
  <r>
    <s v="LC"/>
    <s v="120745901"/>
    <s v="007/117"/>
    <s v="T2 EI PIT #1HT CRK #2-BNY 7/117 PL BUTT"/>
    <s v="TABLEMTN"/>
    <s v="ETL.7040.POLE.WOOD"/>
    <d v="2021-04-05T00:00:00"/>
    <d v="2022-05-21T00:00:00"/>
    <d v="2022-04-05T00:00:00"/>
    <x v="1"/>
    <s v="COMP"/>
    <s v="E - Schd Compl Yr 0"/>
  </r>
  <r>
    <s v="LC"/>
    <s v="120746124"/>
    <s v="046/287"/>
    <s v="T2 DI MADISON-VACA 046/287 RPR STRT"/>
    <s v="SACTO"/>
    <s v="ETL.2170.TOWR"/>
    <d v="2021-03-26T00:00:00"/>
    <d v="2022-02-04T00:00:00"/>
    <d v="2022-03-26T00:00:00"/>
    <x v="0"/>
    <s v="COMP"/>
    <s v="E - Schd Compl Yr 0"/>
  </r>
  <r>
    <s v="LC"/>
    <s v="120746125"/>
    <s v="046/287"/>
    <s v="T2 DI MADISON-VACA 046/287 INS HRDT"/>
    <s v="SACTO"/>
    <s v="ETL.2170.TOWR"/>
    <d v="2021-03-26T00:00:00"/>
    <d v="2022-02-04T00:00:00"/>
    <d v="2022-03-26T00:00:00"/>
    <x v="0"/>
    <s v="COMP"/>
    <s v="E - Schd Compl Yr 0"/>
  </r>
  <r>
    <s v="LC"/>
    <s v="120746286"/>
    <s v="007/063"/>
    <s v="T2 DI PARADISE-TABLE MTN 7/063 RPR STRT"/>
    <s v="TABLEMTN"/>
    <s v="ETL.4316.TOWR"/>
    <d v="2021-03-29T00:00:00"/>
    <d v="2021-06-10T00:00:00"/>
    <d v="2022-03-29T00:00:00"/>
    <x v="0"/>
    <s v="COMP"/>
    <s v="E - Schd Compl Yr 0"/>
  </r>
  <r>
    <s v="LC"/>
    <s v="120747459"/>
    <s v="012/075"/>
    <s v="T2 DI STNSLS-MANTECA #2 12/75 RPR FOND"/>
    <s v="VICTOR"/>
    <s v="ETL.3820.TOWR"/>
    <d v="2021-04-05T00:00:00"/>
    <d v="2022-02-01T00:00:00"/>
    <d v="2022-04-05T00:00:00"/>
    <x v="0"/>
    <s v="COMP"/>
    <s v="E - Schd Compl Yr 0"/>
  </r>
  <r>
    <s v="LC"/>
    <s v="120747611"/>
    <s v=":012/079"/>
    <s v="T2 DI GREEN VALLEY-LLAGAS :012/079 RPL I"/>
    <s v="MOSSLNDG"/>
    <s v="ETL.1720.INSL.CERA"/>
    <d v="2021-03-24T00:00:00"/>
    <d v="2021-03-24T00:00:00"/>
    <d v="2022-03-24T00:00:00"/>
    <x v="1"/>
    <s v="OPEN"/>
    <s v="E - Schd Compl Yr 0"/>
  </r>
  <r>
    <s v="LC"/>
    <s v="120747853"/>
    <s v="002/013"/>
    <s v="T2 DI KRCKHFF-CLVS-SNGR #1 2/13 RPR STRT"/>
    <s v="FRESNO"/>
    <s v="ETL.1890.TOWR"/>
    <d v="2021-03-29T00:00:00"/>
    <d v="2022-02-08T00:00:00"/>
    <d v="2022-03-29T00:00:00"/>
    <x v="0"/>
    <s v="COMP"/>
    <s v="E - Schd Compl Yr 0"/>
  </r>
  <r>
    <s v="LC"/>
    <s v="120747855"/>
    <s v="002/013"/>
    <s v="T2 DI KRCKHFF-CLVS-SNGR #1 2/13 INS HRDT"/>
    <s v="FRESNO"/>
    <s v="ETL.1890.TOWR"/>
    <d v="2021-03-29T00:00:00"/>
    <d v="2022-02-08T00:00:00"/>
    <d v="2022-03-29T00:00:00"/>
    <x v="0"/>
    <s v="COMP"/>
    <s v="E - Schd Compl Yr 0"/>
  </r>
  <r>
    <s v="LC"/>
    <s v="120747897"/>
    <s v="004/065"/>
    <s v="T2 EI GREEN VALLEY-PAUL 04/065 RPL INSW"/>
    <s v="MOSSLNDG"/>
    <s v="ETL.1730.INSL.NCER"/>
    <d v="2021-04-06T00:00:00"/>
    <d v="2022-05-04T00:00:00"/>
    <d v="2022-04-06T00:00:00"/>
    <x v="1"/>
    <s v="COMP"/>
    <s v="E - Schd Compl Yr 0"/>
  </r>
  <r>
    <s v="LC"/>
    <s v="120747903"/>
    <s v="003/035A"/>
    <s v="T2 EI CRG VIEW-CASCADE 003/035A RPR GYWW"/>
    <s v="TABLEMTN"/>
    <s v="ETL.1350.POLE.NWOD"/>
    <d v="2021-04-06T00:00:00"/>
    <d v="2021-06-18T00:00:00"/>
    <d v="2022-04-06T00:00:00"/>
    <x v="0"/>
    <s v="COMP"/>
    <s v="E - Schd Compl Yr 0"/>
  </r>
  <r>
    <s v="LC"/>
    <s v="120747956"/>
    <s v="003/035C"/>
    <s v="T2 EI CRG VIEW-CASCADE 003/035C RPR GYWW"/>
    <s v="TABLEMTN"/>
    <s v="ETL.1350.POLE.NWOD"/>
    <d v="2021-04-06T00:00:00"/>
    <d v="2021-06-16T00:00:00"/>
    <d v="2022-04-06T00:00:00"/>
    <x v="0"/>
    <s v="COMP"/>
    <s v="E - Schd Compl Yr 0"/>
  </r>
  <r>
    <s v="LC"/>
    <s v="120747960"/>
    <s v="003/035B"/>
    <s v="T2 EI CRG VIEW-CASCADE 003/035B RPR GYWW"/>
    <s v="TABLEMTN"/>
    <s v="ETL.1350.POLE.NWOD"/>
    <d v="2021-04-06T00:00:00"/>
    <d v="2021-06-16T00:00:00"/>
    <d v="2022-04-06T00:00:00"/>
    <x v="0"/>
    <s v="COMP"/>
    <s v="E - Schd Compl Yr 0"/>
  </r>
  <r>
    <s v="LC"/>
    <s v="120748296"/>
    <s v="003/034A"/>
    <s v="T2 EI CRG VIEW-CASCADE 003/034A RPR GYWW"/>
    <s v="TABLEMTN"/>
    <s v="ETL.1350.POLE.NWOD"/>
    <d v="2021-04-06T00:00:00"/>
    <d v="2021-06-16T00:00:00"/>
    <d v="2022-04-06T00:00:00"/>
    <x v="0"/>
    <s v="COMP"/>
    <s v="E - Schd Compl Yr 0"/>
  </r>
  <r>
    <s v="LC"/>
    <s v="120748300"/>
    <s v="003/034B"/>
    <s v="T2 EI CRG VIEW-CASCADE 003/034B RPR GYWW"/>
    <s v="TABLEMTN"/>
    <s v="ETL.1350.POLE.NWOD"/>
    <d v="2021-04-06T00:00:00"/>
    <d v="2021-06-16T00:00:00"/>
    <d v="2022-04-06T00:00:00"/>
    <x v="0"/>
    <s v="COMP"/>
    <s v="E - Schd Compl Yr 0"/>
  </r>
  <r>
    <s v="LC"/>
    <s v="120748317"/>
    <s v="008/049"/>
    <s v="T2 DI STANISLAUS-MNTC #2 8/49 RPR STRT"/>
    <s v="VICTOR"/>
    <s v="ETL.3820.TOWR"/>
    <d v="2021-04-06T00:00:00"/>
    <d v="2022-01-21T00:00:00"/>
    <d v="2022-04-06T00:00:00"/>
    <x v="0"/>
    <s v="COMP"/>
    <s v="E - Schd Compl Yr 0"/>
  </r>
  <r>
    <s v="LC"/>
    <s v="120748320"/>
    <s v="003/034C"/>
    <s v="T2 EI CRG VIEW-CASCADE 003/034C RPR GYWW"/>
    <s v="TABLEMTN"/>
    <s v="ETL.1350.POLE.NWOD"/>
    <d v="2021-04-06T00:00:00"/>
    <d v="2021-06-16T00:00:00"/>
    <d v="2022-04-06T00:00:00"/>
    <x v="0"/>
    <s v="COMP"/>
    <s v="E - Schd Compl Yr 0"/>
  </r>
  <r>
    <s v="LC"/>
    <s v="120748513"/>
    <s v="024/003"/>
    <s v="T2 EI GRBERVILE-LYTNVILLE 24/3 RMV VEG"/>
    <s v="WILLITS"/>
    <s v="ETL.8365.POLE.WOOD"/>
    <d v="2021-04-06T00:00:00"/>
    <d v="2022-03-15T00:00:00"/>
    <d v="2022-04-06T00:00:00"/>
    <x v="0"/>
    <s v="COMP"/>
    <s v="E - Schd Compl Yr 0"/>
  </r>
  <r>
    <s v="LC"/>
    <s v="120748514"/>
    <s v="024/003"/>
    <s v="T2 EI GRBERVILE-LYTNVILLE 24/3 RPR WDPKR"/>
    <s v="WILLITS"/>
    <s v="ETL.8365.POLE.WOOD"/>
    <d v="2021-04-06T00:00:00"/>
    <d v="2022-04-18T00:00:00"/>
    <d v="2022-04-06T00:00:00"/>
    <x v="1"/>
    <s v="COMP"/>
    <s v="E - Schd Compl Yr 0"/>
  </r>
  <r>
    <s v="LC"/>
    <s v="120748702"/>
    <s v="005/016"/>
    <s v="T2 EI SONOMA-PUEBLO 5/16 RPR STRW"/>
    <s v="LAKEVLLE"/>
    <s v="ETL.3810.POLE.WOOD"/>
    <d v="2021-04-05T00:00:00"/>
    <d v="2022-07-25T00:00:00"/>
    <d v="2022-04-05T00:00:00"/>
    <x v="1"/>
    <s v="COMP"/>
    <s v="E - Schd Compl Yr 0"/>
  </r>
  <r>
    <s v="LC"/>
    <s v="120748782"/>
    <s v="004/064"/>
    <s v="T2 EI GREEN VALLEY-PAUL 04/064 COMPLETE"/>
    <s v="MOSSLNDG"/>
    <s v="ETL.1730.POLE.WDPS"/>
    <d v="2021-04-06T00:00:00"/>
    <d v="2022-05-14T00:00:00"/>
    <d v="2022-04-06T00:00:00"/>
    <x v="1"/>
    <s v="COMP"/>
    <s v="E - Schd Compl Yr 0"/>
  </r>
  <r>
    <s v="LC"/>
    <s v="120748792"/>
    <s v="034/151"/>
    <s v="T2 EI MSS LNDNG-LS BNS 34/151 RPR STRT"/>
    <s v="MOSSLNDG"/>
    <s v="ETL.6040.TOWR"/>
    <d v="2021-04-06T00:00:00"/>
    <d v="2022-03-09T00:00:00"/>
    <d v="2022-04-06T00:00:00"/>
    <x v="0"/>
    <s v="COMP"/>
    <s v="E - Schd Compl Yr 0"/>
  </r>
  <r>
    <s v="LC"/>
    <s v="120748875"/>
    <s v="009/141"/>
    <s v="T2 DI SC-ST YZ SW ST 9/141 RPR PL CMPLTD"/>
    <s v="PISMOBCH"/>
    <s v="ETL.3700.POLE.WOOD"/>
    <d v="2021-03-25T00:00:00"/>
    <d v="2022-04-11T00:00:00"/>
    <d v="2022-03-25T00:00:00"/>
    <x v="1"/>
    <s v="COMP"/>
    <s v="E - Schd Compl Yr 0"/>
  </r>
  <r>
    <s v="LC"/>
    <s v="120748938"/>
    <s v="003/033B"/>
    <s v="T2 EI CRG VIEW-CASCADE 003/033B RPR GYWW"/>
    <s v="TABLEMTN"/>
    <s v="ETL.1350.POLE.NWOD"/>
    <d v="2021-04-06T00:00:00"/>
    <d v="2021-06-16T00:00:00"/>
    <d v="2022-04-06T00:00:00"/>
    <x v="0"/>
    <s v="COMP"/>
    <s v="E - Schd Compl Yr 0"/>
  </r>
  <r>
    <s v="LC"/>
    <s v="120748942"/>
    <s v="003/033A"/>
    <s v="T2 EI CRG VIEW-CASCADE 003/033A RPR GYWW"/>
    <s v="TABLEMTN"/>
    <s v="ETL.1350.POLE.NWOD"/>
    <d v="2021-04-06T00:00:00"/>
    <d v="2021-06-16T00:00:00"/>
    <d v="2022-04-06T00:00:00"/>
    <x v="0"/>
    <s v="COMP"/>
    <s v="E - Schd Compl Yr 0"/>
  </r>
  <r>
    <s v="LC"/>
    <s v="120748944"/>
    <s v="026/001"/>
    <s v="T2 EI GRBRVILE-LYTNVILLE 26/1 RMV VEG"/>
    <s v="EUREKA"/>
    <s v="ETL.8365.POLE.WOOD"/>
    <d v="2021-04-06T00:00:00"/>
    <d v="2022-05-03T00:00:00"/>
    <d v="2022-04-06T00:00:00"/>
    <x v="1"/>
    <s v="COMP"/>
    <s v="E - Schd Compl Yr 0"/>
  </r>
  <r>
    <s v="LC"/>
    <s v="120748993"/>
    <s v="003/033C"/>
    <s v="T2 EI CRG VIEW-CASCADE 003/033C RPR GYWW"/>
    <s v="TABLEMTN"/>
    <s v="ETL.1350.POLE.NWOD"/>
    <d v="2021-04-06T00:00:00"/>
    <d v="2021-06-18T00:00:00"/>
    <d v="2022-04-06T00:00:00"/>
    <x v="0"/>
    <s v="COMP"/>
    <s v="E - Schd Compl Yr 0"/>
  </r>
  <r>
    <s v="LC"/>
    <s v="120749055"/>
    <s v="029/255"/>
    <s v="T2 EI RND MTN-CTNWD 29/255 RPL INSS"/>
    <s v="TABLEMTN"/>
    <s v="ETL.5640.INSL"/>
    <d v="2021-04-06T00:00:00"/>
    <d v="2022-07-29T00:00:00"/>
    <d v="2022-04-06T00:00:00"/>
    <x v="1"/>
    <s v="COMP"/>
    <s v="E - Schd Compl Yr 0"/>
  </r>
  <r>
    <s v="LC"/>
    <s v="120749113"/>
    <s v=":017/091"/>
    <s v="T2 EI CRZY HRSE CNY-SLN :17/91 RPR FOND"/>
    <s v="MOSSLNDG"/>
    <s v="ETL.2900.TOWR"/>
    <d v="2021-04-06T00:00:00"/>
    <d v="2021-07-08T00:00:00"/>
    <d v="2022-04-06T00:00:00"/>
    <x v="0"/>
    <s v="COMP"/>
    <s v="E - Schd Compl Yr 0"/>
  </r>
  <r>
    <s v="LC"/>
    <s v="120749121"/>
    <s v="006/097"/>
    <s v="T2 EI PIT #1HT CRK #2-BRNY 6/97 RPL INSW"/>
    <s v="TABLEMTN"/>
    <s v="ETL.7040.INSL.CERA"/>
    <d v="2021-04-06T00:00:00"/>
    <d v="2022-07-20T00:00:00"/>
    <d v="2022-04-06T00:00:00"/>
    <x v="1"/>
    <s v="COMP"/>
    <s v="E - Schd Compl Yr 0"/>
  </r>
  <r>
    <s v="LC"/>
    <s v="120749265"/>
    <s v="004/005"/>
    <s v="T2 EI SNMA-PUEBLO 4/5 RPR GYWW"/>
    <s v="LAKEVLLE"/>
    <s v="ETL.3810.POLE.WOOD"/>
    <d v="2021-04-06T00:00:00"/>
    <d v="2021-07-27T00:00:00"/>
    <d v="2022-04-06T00:00:00"/>
    <x v="0"/>
    <s v="COMP"/>
    <s v="E - Schd Compl Yr 0"/>
  </r>
  <r>
    <s v="LC"/>
    <s v="120749266"/>
    <s v="023/009"/>
    <s v="T2 EI GRBRVILE-LAYTONVILLE 23/9 RPR GYWW"/>
    <s v="WILLITS"/>
    <s v="ETL.8365.POLE.WOOD"/>
    <d v="2021-04-06T00:00:00"/>
    <d v="2022-04-13T00:00:00"/>
    <d v="2022-04-06T00:00:00"/>
    <x v="1"/>
    <s v="COMP"/>
    <s v="E - Schd Compl Yr 0"/>
  </r>
  <r>
    <s v="LC"/>
    <s v="120749329"/>
    <s v="011/097"/>
    <s v="T2 DI EL DRD-MSSR FLT #1 11/97 RMV HRDS"/>
    <s v="SACTO"/>
    <s v="ETL.1530.TOWR"/>
    <d v="2021-03-25T00:00:00"/>
    <d v="2022-06-23T00:00:00"/>
    <d v="2022-03-25T00:00:00"/>
    <x v="1"/>
    <s v="COMP"/>
    <s v="E - Schd Compl Yr 0"/>
  </r>
  <r>
    <s v="LC"/>
    <s v="120749362"/>
    <s v="011/097"/>
    <s v="T2 DI EL DRD-MSSR FLT #1 11/97 RMV NEST"/>
    <s v="SACTO"/>
    <s v="ETL.1530.TOWR"/>
    <d v="2021-03-25T00:00:00"/>
    <d v="2021-03-25T00:00:00"/>
    <d v="2022-03-25T00:00:00"/>
    <x v="1"/>
    <s v="OPEN"/>
    <s v="E - Schd Compl Yr 0"/>
  </r>
  <r>
    <s v="LC"/>
    <s v="120749406"/>
    <s v="003/032"/>
    <s v="T2 EI CRAG VIEW-CASCADE 3/32 REGRADE"/>
    <s v="TABLEMTN"/>
    <s v="ETL.1350.POLE.STPS"/>
    <d v="2021-04-06T00:00:00"/>
    <d v="2021-07-22T00:00:00"/>
    <d v="2022-04-06T00:00:00"/>
    <x v="0"/>
    <s v="COMP"/>
    <s v="E - Schd Compl Yr 0"/>
  </r>
  <r>
    <s v="LC"/>
    <s v="120749711"/>
    <s v="004/063"/>
    <s v="T2 EI GRN VALLEY-PAUL SWT 4/63 RMV VEG"/>
    <s v="MOSSLNDG"/>
    <s v="ETL.1730.POLE.WOOD"/>
    <d v="2021-04-06T00:00:00"/>
    <d v="2021-11-12T00:00:00"/>
    <d v="2022-04-06T00:00:00"/>
    <x v="0"/>
    <s v="COMP"/>
    <s v="E - Schd Compl Yr 0"/>
  </r>
  <r>
    <s v="LC"/>
    <s v="120749748"/>
    <s v="047/415"/>
    <s v="T2 EI RND MT-CTTNWD#3 47/415 INST BOLT"/>
    <s v="TABLEMTN"/>
    <s v="ETL.5650.TOWR"/>
    <d v="2021-04-06T00:00:00"/>
    <d v="2022-02-24T00:00:00"/>
    <d v="2022-04-06T00:00:00"/>
    <x v="0"/>
    <s v="COMP"/>
    <s v="E - Schd Compl Yr 0"/>
  </r>
  <r>
    <s v="LC"/>
    <s v="120749876"/>
    <s v="015/089"/>
    <s v="T2 DI STANISLAUS-MNTC #2 15/89 RPL INSS"/>
    <s v="VICTOR"/>
    <s v="ETL.3820.INSL.CERA"/>
    <d v="2021-03-26T00:00:00"/>
    <d v="2021-12-09T00:00:00"/>
    <d v="2022-03-26T00:00:00"/>
    <x v="0"/>
    <s v="COMP"/>
    <s v="E - Schd Compl Yr 0"/>
  </r>
  <r>
    <s v="LC"/>
    <s v="120749877"/>
    <s v="015/089"/>
    <s v="T2 DI STANISLAUS-MNTC #2 15/89 RPR STRT"/>
    <s v="VICTOR"/>
    <s v="ETL.3820.TOWR"/>
    <d v="2021-03-26T00:00:00"/>
    <d v="2022-02-04T00:00:00"/>
    <d v="2022-03-26T00:00:00"/>
    <x v="0"/>
    <s v="COMP"/>
    <s v="E - Schd Compl Yr 0"/>
  </r>
  <r>
    <s v="LC"/>
    <s v="120750153"/>
    <s v="026/194"/>
    <s v="T2 EI DRUM-RIO OSO #1 26/194 INS ACG"/>
    <s v="SACTO"/>
    <s v="ETL.1420.TOWR"/>
    <d v="2021-04-06T00:00:00"/>
    <d v="2022-01-18T00:00:00"/>
    <d v="2022-04-06T00:00:00"/>
    <x v="0"/>
    <s v="COMP"/>
    <s v="E - Schd Compl Yr 0"/>
  </r>
  <r>
    <s v="LC"/>
    <s v="120750206"/>
    <s v="003/031A"/>
    <s v="T2 EI CRG VIEW-CASCADE 003/031A REGRADE"/>
    <s v="TABLEMTN"/>
    <s v="ETL.1350.POLE.NWOD"/>
    <d v="2021-04-06T00:00:00"/>
    <d v="2021-07-23T00:00:00"/>
    <d v="2022-04-06T00:00:00"/>
    <x v="0"/>
    <s v="COMP"/>
    <s v="E - Schd Compl Yr 0"/>
  </r>
  <r>
    <s v="LC"/>
    <s v="120750207"/>
    <s v="003/031A"/>
    <s v="T2 EI CRG VIEW-CASCADE 003/031A RPR GYWW"/>
    <s v="TABLEMTN"/>
    <s v="ETL.1350.POLE.NWOD"/>
    <d v="2021-04-06T00:00:00"/>
    <d v="2021-06-16T00:00:00"/>
    <d v="2022-04-06T00:00:00"/>
    <x v="0"/>
    <s v="COMP"/>
    <s v="E - Schd Compl Yr 0"/>
  </r>
  <r>
    <s v="LC"/>
    <s v="120750216"/>
    <s v="027/004"/>
    <s v="T2 EI GRBRVILE-LYTNVILLE 27/4 RPR GYWW"/>
    <s v="WILLITS"/>
    <s v="ETL.8365.POLE.WOOD"/>
    <d v="2021-04-06T00:00:00"/>
    <d v="2022-04-19T00:00:00"/>
    <d v="2022-04-06T00:00:00"/>
    <x v="1"/>
    <s v="COMP"/>
    <s v="E - Schd Compl Yr 0"/>
  </r>
  <r>
    <s v="LC"/>
    <s v="120750241"/>
    <s v="003/024"/>
    <s v="T2 DI STNLS-MLNS SS-MTC #1 3/24 INS HRDT"/>
    <s v="VICTOR"/>
    <s v="ETL.3830.TOWR"/>
    <d v="2021-04-06T00:00:00"/>
    <d v="2022-01-18T00:00:00"/>
    <d v="2022-04-06T00:00:00"/>
    <x v="0"/>
    <s v="COMP"/>
    <s v="E - Schd Compl Yr 0"/>
  </r>
  <r>
    <s v="LC"/>
    <s v="120750243"/>
    <s v="003/024"/>
    <s v="T2 DI STNLS-MLNS SS-MTC #1 3/24 RPR FOND"/>
    <s v="VICTOR"/>
    <s v="ETL.3830.TOWR"/>
    <d v="2021-04-06T00:00:00"/>
    <d v="2022-01-18T00:00:00"/>
    <d v="2022-04-06T00:00:00"/>
    <x v="0"/>
    <s v="COMP"/>
    <s v="E - Schd Compl Yr 0"/>
  </r>
  <r>
    <s v="LC"/>
    <s v="120750275"/>
    <s v="003/031B"/>
    <s v="T2 EI CRG VIEW-CASCADE 003/031B RPR GYWW"/>
    <s v="TABLEMTN"/>
    <s v="ETL.1350.POLE.NWOD"/>
    <d v="2021-04-06T00:00:00"/>
    <d v="2021-06-16T00:00:00"/>
    <d v="2022-04-06T00:00:00"/>
    <x v="0"/>
    <s v="COMP"/>
    <s v="E - Schd Compl Yr 0"/>
  </r>
  <r>
    <s v="LC"/>
    <s v="120750276"/>
    <s v="003/031B"/>
    <s v="T2 EI CRG VIEW-CASCADE 003/031B REGRADE"/>
    <s v="TABLEMTN"/>
    <s v="ETL.1350.POLE.NWOD"/>
    <d v="2021-04-06T00:00:00"/>
    <d v="2021-07-23T00:00:00"/>
    <d v="2022-04-06T00:00:00"/>
    <x v="0"/>
    <s v="COMP"/>
    <s v="E - Schd Compl Yr 0"/>
  </r>
  <r>
    <s v="LC"/>
    <s v="120750277"/>
    <s v="003/031C"/>
    <s v="T2 EI CRG VIEW-CASCADE 003/031C REGRADE"/>
    <s v="TABLEMTN"/>
    <s v="ETL.1350.POLE.NWOD"/>
    <d v="2021-04-06T00:00:00"/>
    <d v="2021-07-23T00:00:00"/>
    <d v="2022-04-06T00:00:00"/>
    <x v="0"/>
    <s v="COMP"/>
    <s v="E - Schd Compl Yr 0"/>
  </r>
  <r>
    <s v="LC"/>
    <s v="120750278"/>
    <s v="003/031C"/>
    <s v="T2 EI CRG VIEW-CASCADE 003/031C RPR GYWW"/>
    <s v="TABLEMTN"/>
    <s v="ETL.1350.POLE.NWOD"/>
    <d v="2021-04-06T00:00:00"/>
    <d v="2021-06-16T00:00:00"/>
    <d v="2022-04-06T00:00:00"/>
    <x v="0"/>
    <s v="COMP"/>
    <s v="E - Schd Compl Yr 0"/>
  </r>
  <r>
    <s v="LC"/>
    <s v="120750320"/>
    <s v="007/047"/>
    <s v="T2 DI STNLS-MLNS SS-MTC #1 7/47 RPR FOND"/>
    <s v="VICTOR"/>
    <s v="ETL.3830.TOWR"/>
    <d v="2021-04-06T00:00:00"/>
    <d v="2022-01-21T00:00:00"/>
    <d v="2022-04-06T00:00:00"/>
    <x v="0"/>
    <s v="COMP"/>
    <s v="E - Schd Compl Yr 0"/>
  </r>
  <r>
    <s v="LC"/>
    <s v="120750480"/>
    <s v="003/019"/>
    <s v="T2 DI STNISLAUS-MANTECA #2 3/19 RPR STRT"/>
    <s v="VICTOR"/>
    <s v="ETL.3820.TOWR"/>
    <d v="2021-04-06T00:00:00"/>
    <d v="2022-01-13T00:00:00"/>
    <d v="2022-04-06T00:00:00"/>
    <x v="0"/>
    <s v="COMP"/>
    <s v="E - Schd Compl Yr 0"/>
  </r>
  <r>
    <s v="LC"/>
    <s v="120750529"/>
    <s v="000/005"/>
    <s v="T2 DI STNSLS-MLNS-MNTC 0/5 RPR FOND"/>
    <s v="VICTOR"/>
    <s v="ETL.3830.TOWR"/>
    <d v="2021-04-06T00:00:00"/>
    <d v="2022-01-10T00:00:00"/>
    <d v="2022-04-06T00:00:00"/>
    <x v="0"/>
    <s v="COMP"/>
    <s v="E - Schd Compl Yr 0"/>
  </r>
  <r>
    <s v="LC"/>
    <s v="120750551"/>
    <s v="003/019"/>
    <s v="T2 DI SN ML SW ST-RK JT 3/19 RPL DAMS"/>
    <s v="VICTOR"/>
    <s v="ETL.3840.INSL.CERA"/>
    <d v="2021-04-06T00:00:00"/>
    <d v="2022-05-11T00:00:00"/>
    <d v="2022-04-06T00:00:00"/>
    <x v="1"/>
    <s v="COMP"/>
    <s v="E - Schd Compl Yr 0"/>
  </r>
  <r>
    <s v="LC"/>
    <s v="120750666"/>
    <s v="027/001"/>
    <s v="T2 EI GARBERVLE-LAYTONVLE 27/1 RPR POLE"/>
    <s v="WILLITS"/>
    <s v="ETL.8365.POLE.WOOD"/>
    <d v="2021-04-06T00:00:00"/>
    <d v="2022-04-19T00:00:00"/>
    <d v="2022-04-06T00:00:00"/>
    <x v="1"/>
    <s v="COMP"/>
    <s v="E - Schd Compl Yr 0"/>
  </r>
  <r>
    <s v="LC"/>
    <s v="120750927"/>
    <s v="003/029"/>
    <s v="T2 EI CRAG VIEW-CASCADE 003/29L RPR GYWW"/>
    <s v="TABLEMTN"/>
    <s v="ETL.1350.POLE.STPS"/>
    <d v="2021-04-06T00:00:00"/>
    <d v="2021-07-20T00:00:00"/>
    <d v="2022-04-06T00:00:00"/>
    <x v="0"/>
    <s v="COMP"/>
    <s v="E - Schd Compl Yr 0"/>
  </r>
  <r>
    <s v="LC"/>
    <s v="120750936"/>
    <s v="005/034"/>
    <s v="T2 DI KRCKHFF-CLVS-SNGR #1 5/34 INS HRDT"/>
    <s v="FRESNO"/>
    <s v="ETL.1890.TOWR"/>
    <d v="2021-04-01T00:00:00"/>
    <d v="2022-02-16T00:00:00"/>
    <d v="2022-04-01T00:00:00"/>
    <x v="0"/>
    <s v="COMP"/>
    <s v="E - Schd Compl Yr 0"/>
  </r>
  <r>
    <s v="LC"/>
    <s v="120750940"/>
    <s v="011/099"/>
    <s v="T2 DI EL DRD-MSSR FLT #1 11/99 RPL STEP"/>
    <s v="SACTO"/>
    <s v="ETL.1530.POLE.NWOD"/>
    <d v="2021-03-24T00:00:00"/>
    <d v="2022-06-22T00:00:00"/>
    <d v="2022-03-24T00:00:00"/>
    <x v="1"/>
    <s v="COMP"/>
    <s v="E - Schd Compl Yr 0"/>
  </r>
  <r>
    <s v="LC"/>
    <s v="120750962"/>
    <s v="003/029"/>
    <s v="T2 EI CRAG VIEW-CASCADE 003/29C RPR GYWW"/>
    <s v="TABLEMTN"/>
    <s v="ETL.1350.POLE.STPS"/>
    <d v="2021-04-06T00:00:00"/>
    <d v="2021-07-20T00:00:00"/>
    <d v="2022-04-06T00:00:00"/>
    <x v="0"/>
    <s v="COMP"/>
    <s v="E - Schd Compl Yr 0"/>
  </r>
  <r>
    <s v="LC"/>
    <s v="120750974"/>
    <s v="003/029"/>
    <s v="T2 EI CRAG VIEW-CASCADE 003/29R RPR ANCW"/>
    <s v="TABLEMTN"/>
    <s v="ETL.1350.POLE.STPS"/>
    <d v="2021-04-06T00:00:00"/>
    <d v="2021-07-27T00:00:00"/>
    <d v="2022-04-06T00:00:00"/>
    <x v="0"/>
    <s v="COMP"/>
    <s v="E - Schd Compl Yr 0"/>
  </r>
  <r>
    <s v="LC"/>
    <s v="120751317"/>
    <s v="010/089"/>
    <s v="T2 DI ELDORADO-MSR FLT #1 10/89 INS HRDS"/>
    <s v="SACTO"/>
    <s v="ETL.1530.POLE.NWOD"/>
    <d v="2021-03-29T00:00:00"/>
    <d v="2021-03-29T00:00:00"/>
    <d v="2022-03-29T00:00:00"/>
    <x v="1"/>
    <s v="OPEN"/>
    <s v="E - Schd Compl Yr 0"/>
  </r>
  <r>
    <s v="LC"/>
    <s v="120751410"/>
    <s v="003/028"/>
    <s v="T2 EI CRAG VIEW-CASCADE 3/28 RPR ANCW"/>
    <s v="TABLEMTN"/>
    <s v="ETL.1350.POLE.STPS"/>
    <d v="2021-04-06T00:00:00"/>
    <d v="2021-06-16T00:00:00"/>
    <d v="2022-04-06T00:00:00"/>
    <x v="0"/>
    <s v="COMP"/>
    <s v="E - Schd Compl Yr 0"/>
  </r>
  <r>
    <s v="LC"/>
    <s v="120751643"/>
    <s v="019/112"/>
    <s v="T2 DI STNSLS-MANTCA #2 19/112 RPL HRDS"/>
    <s v="VICTOR"/>
    <s v="ETL.3820.INSL.NCER"/>
    <d v="2021-04-06T00:00:00"/>
    <d v="2021-05-20T00:00:00"/>
    <d v="2022-04-06T00:00:00"/>
    <x v="0"/>
    <s v="COMP"/>
    <s v="E - Schd Compl Yr 0"/>
  </r>
  <r>
    <s v="LC"/>
    <s v="120751743"/>
    <s v="016/105"/>
    <s v="T2 EI METCALF-GRN VLLY 16/105L RPL STRW"/>
    <s v="MOSSLNDG"/>
    <s v="ETL.2540.POLE.WDPS"/>
    <d v="2021-04-06T00:00:00"/>
    <d v="2021-08-25T00:00:00"/>
    <d v="2022-04-06T00:00:00"/>
    <x v="0"/>
    <s v="COMP"/>
    <s v="E - Schd Compl Yr 0"/>
  </r>
  <r>
    <s v="LC"/>
    <s v="120751744"/>
    <s v="016/105"/>
    <s v="T2 EI METCALF-GRN VLLY 16/105R RPL STRW"/>
    <s v="MOSSLNDG"/>
    <s v="ETL.2540.POLE.WDPS"/>
    <d v="2021-04-06T00:00:00"/>
    <d v="2021-08-25T00:00:00"/>
    <d v="2022-04-06T00:00:00"/>
    <x v="0"/>
    <s v="COMP"/>
    <s v="E - Schd Compl Yr 0"/>
  </r>
  <r>
    <s v="LC"/>
    <s v="120751775"/>
    <s v="013/076"/>
    <s v="T2 DI STSLS-MLS SS-MTC #1 13/76 RPR STRT"/>
    <s v="VICTOR"/>
    <s v="ETL.3830.TOWR"/>
    <d v="2021-04-06T00:00:00"/>
    <d v="2022-02-01T00:00:00"/>
    <d v="2022-04-06T00:00:00"/>
    <x v="0"/>
    <s v="COMP"/>
    <s v="E - Schd Compl Yr 0"/>
  </r>
  <r>
    <s v="LC"/>
    <s v="120751840"/>
    <s v="006/151"/>
    <s v="T2 EI DEL MONTE-VIEJO 006/151 RPR FENCE"/>
    <s v="MOSSLNDG"/>
    <s v="ETL.6710.POLE.WOOD"/>
    <d v="2021-04-02T00:00:00"/>
    <d v="2022-01-21T00:00:00"/>
    <d v="2022-04-02T00:00:00"/>
    <x v="0"/>
    <s v="COMP"/>
    <s v="E - Schd Compl Yr 0"/>
  </r>
  <r>
    <s v="LC"/>
    <s v="120751899"/>
    <s v="003/018"/>
    <s v="T2 DI STN ML SW ST-RBK JT 3/18 RPR SPLS"/>
    <s v="VICTOR"/>
    <s v="ETL.3840.INSL.CERA"/>
    <d v="2021-04-06T00:00:00"/>
    <d v="2022-05-11T00:00:00"/>
    <d v="2022-04-06T00:00:00"/>
    <x v="1"/>
    <s v="COMP"/>
    <s v="E - Schd Compl Yr 0"/>
  </r>
  <r>
    <s v="LC"/>
    <s v="120751942"/>
    <s v="018/378"/>
    <s v="T2 EI CRBOU-WSTWD 18/378 RPL DAMW"/>
    <s v="TABLEMTN"/>
    <s v="ETL.6300.INSL"/>
    <d v="2021-04-06T00:00:00"/>
    <d v="2021-07-14T00:00:00"/>
    <d v="2022-04-06T00:00:00"/>
    <x v="0"/>
    <s v="COMP"/>
    <s v="E - Schd Compl Yr 0"/>
  </r>
  <r>
    <s v="LC"/>
    <s v="120751971"/>
    <s v="003/018"/>
    <s v="T2 DI STNSLS-MANTCA #2 3/18 INS HRDT"/>
    <s v="VICTOR"/>
    <s v="ETL.3820.TOWR"/>
    <d v="2021-04-06T00:00:00"/>
    <d v="2022-01-13T00:00:00"/>
    <d v="2022-04-06T00:00:00"/>
    <x v="0"/>
    <s v="COMP"/>
    <s v="E - Schd Compl Yr 0"/>
  </r>
  <r>
    <s v="LC"/>
    <s v="120752085"/>
    <s v="007/044"/>
    <s v="T2 DI STSLS-MLS SS-MTC #1 7/44 INS HRDT"/>
    <s v="VICTOR"/>
    <s v="ETL.3830.TOWR"/>
    <d v="2021-04-06T00:00:00"/>
    <d v="2022-01-20T00:00:00"/>
    <d v="2022-04-06T00:00:00"/>
    <x v="0"/>
    <s v="COMP"/>
    <s v="E - Schd Compl Yr 0"/>
  </r>
  <r>
    <s v="LC"/>
    <s v="120752087"/>
    <s v="008/048"/>
    <s v="T2 DI STNISLS-MLNS SW ST-R 8/48 RPR SPLS"/>
    <s v="VICTOR"/>
    <s v="ETL.3840.INSL.NCER"/>
    <d v="2021-04-06T00:00:00"/>
    <d v="2022-05-12T00:00:00"/>
    <d v="2022-04-06T00:00:00"/>
    <x v="1"/>
    <s v="COMP"/>
    <s v="E - Schd Compl Yr 0"/>
  </r>
  <r>
    <s v="LC"/>
    <s v="120752134"/>
    <s v="000/004"/>
    <s v="T2 DI STSLS-MLS SS-MTC #1 0/4 RPR FOND"/>
    <s v="VICTOR"/>
    <s v="ETL.3830.TOWR"/>
    <d v="2021-04-06T00:00:00"/>
    <d v="2022-01-10T00:00:00"/>
    <d v="2022-04-06T00:00:00"/>
    <x v="0"/>
    <s v="COMP"/>
    <s v="E - Schd Compl Yr 0"/>
  </r>
  <r>
    <s v="LC"/>
    <s v="120752714"/>
    <s v=":010/000"/>
    <s v="T2 DI BELLOTA-RBK-MLS :010/000 RPL INSW"/>
    <s v="VICTOR"/>
    <s v="ETL.1070.INSL.NCER"/>
    <d v="2021-03-25T00:00:00"/>
    <d v="2022-05-04T00:00:00"/>
    <d v="2022-03-25T00:00:00"/>
    <x v="1"/>
    <s v="COMP"/>
    <s v="E - Schd Compl Yr 0"/>
  </r>
  <r>
    <s v="LC"/>
    <s v="120752821"/>
    <s v="020/116"/>
    <s v="T2 DI STANISLAUS-MNTC #2 20/116 RPR SPLS"/>
    <s v="VICTOR"/>
    <s v="ETL.3820.INSL.CERA"/>
    <d v="2021-04-06T00:00:00"/>
    <d v="2021-12-08T00:00:00"/>
    <d v="2022-04-06T00:00:00"/>
    <x v="0"/>
    <s v="COMP"/>
    <s v="E - Schd Compl Yr 0"/>
  </r>
  <r>
    <s v="LC"/>
    <s v="120752942"/>
    <s v="009/058"/>
    <s v="T2 DI STN ML SW STA-RVRBK 9/58 RPR SPLS"/>
    <s v="VICTOR"/>
    <s v="ETL.3840.INSL.NCER"/>
    <d v="2021-04-06T00:00:00"/>
    <d v="2022-05-12T00:00:00"/>
    <d v="2022-04-06T00:00:00"/>
    <x v="1"/>
    <s v="COMP"/>
    <s v="E - Schd Compl Yr 0"/>
  </r>
  <r>
    <s v="LC"/>
    <s v="120752968"/>
    <s v="009/058"/>
    <s v="T2 DI STANISLAUS-MANTC #2 9/58 RPLC HRDT"/>
    <s v="VICTOR"/>
    <s v="ETL.3820.TOWR"/>
    <d v="2021-04-06T00:00:00"/>
    <d v="2022-01-31T00:00:00"/>
    <d v="2022-04-06T00:00:00"/>
    <x v="0"/>
    <s v="COMP"/>
    <s v="E - Schd Compl Yr 0"/>
  </r>
  <r>
    <s v="LC"/>
    <s v="120753035"/>
    <s v="015/094"/>
    <s v="T2 DI STNSLS-MLNS-MNTC 15/94 RMV VEGN"/>
    <s v="VICTOR"/>
    <s v="ETL.3830.TOWR"/>
    <d v="2021-03-26T00:00:00"/>
    <d v="2021-12-16T00:00:00"/>
    <d v="2022-03-26T00:00:00"/>
    <x v="0"/>
    <s v="COMP"/>
    <s v="E - Schd Compl Yr 0"/>
  </r>
  <r>
    <s v="LC"/>
    <s v="120754513"/>
    <s v="023/137"/>
    <s v="T2 DI STNSLS-MANTCA #2 23/137 UNBURY"/>
    <s v="VICTOR"/>
    <s v="ETL.3820.TOWR"/>
    <d v="2021-04-06T00:00:00"/>
    <d v="2022-02-11T00:00:00"/>
    <d v="2022-04-06T00:00:00"/>
    <x v="0"/>
    <s v="COMP"/>
    <s v="E - Schd Compl Yr 0"/>
  </r>
  <r>
    <s v="LC"/>
    <s v="120754518"/>
    <s v="023/137"/>
    <s v="T2 DI STN ML SW ST-RK JT 23/137 RPR SPLS"/>
    <s v="VICTOR"/>
    <s v="ETL.3840.INSL.CERA"/>
    <d v="2021-04-06T00:00:00"/>
    <d v="2022-04-22T00:00:00"/>
    <d v="2022-04-06T00:00:00"/>
    <x v="1"/>
    <s v="COMP"/>
    <s v="E - Schd Compl Yr 0"/>
  </r>
  <r>
    <s v="LC"/>
    <s v="120754598"/>
    <s v="026/163"/>
    <s v="T2 DI TSL-SALDO-MANTECA 026/163 RPL HRDD"/>
    <s v="VICTOR"/>
    <s v="ETL.4000.POLE.WOOD"/>
    <d v="2021-04-06T00:00:00"/>
    <d v="2021-10-12T00:00:00"/>
    <d v="2022-04-06T00:00:00"/>
    <x v="0"/>
    <s v="COMP"/>
    <s v="E - Schd Compl Yr 0"/>
  </r>
  <r>
    <s v="LC"/>
    <s v="120754658"/>
    <s v="004/025"/>
    <s v="T2 DI STSLS-MLS SS-MTC #1 4/25 RPR FOND"/>
    <s v="VICTOR"/>
    <s v="ETL.3830.TOWR"/>
    <d v="2021-04-06T00:00:00"/>
    <d v="2022-01-18T00:00:00"/>
    <d v="2022-04-06T00:00:00"/>
    <x v="0"/>
    <s v="COMP"/>
    <s v="E - Schd Compl Yr 0"/>
  </r>
  <r>
    <s v="LC"/>
    <s v="120754715"/>
    <s v="005/032"/>
    <s v="T2 DI KERCKHFF-CLVS-SGR #1 5/32 RPR STRT"/>
    <s v="FRESNO"/>
    <s v="ETL.1890.TOWR"/>
    <d v="2021-03-29T00:00:00"/>
    <d v="2022-02-16T00:00:00"/>
    <d v="2022-03-29T00:00:00"/>
    <x v="0"/>
    <s v="COMP"/>
    <s v="E - Schd Compl Yr 0"/>
  </r>
  <r>
    <s v="LC"/>
    <s v="120754769"/>
    <s v="051/365"/>
    <s v="T2 DI CARIBOU-TABLE MTN 51/365 RPR INSS"/>
    <s v="TABLEMTN"/>
    <s v="ETL.4440.INSL.CERA"/>
    <d v="2021-04-01T00:00:00"/>
    <d v="2022-06-11T00:00:00"/>
    <d v="2022-04-01T00:00:00"/>
    <x v="1"/>
    <s v="COMP"/>
    <s v="E - Schd Compl Yr 0"/>
  </r>
  <r>
    <s v="LC"/>
    <s v="120755193"/>
    <s v="002/027"/>
    <s v="T2 EI CRAG VIEW-CASCADE 2/27L RPL STRW"/>
    <s v="TABLEMTN"/>
    <s v="ETL.1350.POLE.WDPS"/>
    <d v="2021-04-07T00:00:00"/>
    <d v="2021-07-27T00:00:00"/>
    <d v="2022-04-07T00:00:00"/>
    <x v="0"/>
    <s v="COMP"/>
    <s v="E - Schd Compl Yr 0"/>
  </r>
  <r>
    <s v="LC"/>
    <s v="120755195"/>
    <s v="002/027"/>
    <s v="T2 EI CRAG VIEW-CASCADE 2/27R RPL STRW"/>
    <s v="TABLEMTN"/>
    <s v="ETL.1350.POLE.WDPS"/>
    <d v="2021-04-07T00:00:00"/>
    <d v="2021-07-27T00:00:00"/>
    <d v="2022-04-07T00:00:00"/>
    <x v="0"/>
    <s v="COMP"/>
    <s v="E - Schd Compl Yr 0"/>
  </r>
  <r>
    <s v="LC"/>
    <s v="120755242"/>
    <s v="009/117"/>
    <s v="T2 EI WST PINT-VLY SPRNGS 9/117 RPR GYWW"/>
    <s v="VICTOR"/>
    <s v="ETL.8350.POLE.WOOD"/>
    <d v="2021-04-07T00:00:00"/>
    <d v="2022-03-05T00:00:00"/>
    <d v="2022-04-07T00:00:00"/>
    <x v="0"/>
    <s v="COMP"/>
    <s v="E - Schd Compl Yr 0"/>
  </r>
  <r>
    <s v="LC"/>
    <s v="120755274"/>
    <s v="000/003"/>
    <s v="T2 EI CHRST-WLLW PSS 0/3 RPR GYWW"/>
    <s v="CONCORD"/>
    <s v="ETL.6370.POLE.WOOD"/>
    <d v="2021-04-07T00:00:00"/>
    <d v="2021-10-13T00:00:00"/>
    <d v="2022-04-07T00:00:00"/>
    <x v="0"/>
    <s v="COMP"/>
    <s v="E - Schd Compl Yr 0"/>
  </r>
  <r>
    <s v="LC"/>
    <s v="120755291"/>
    <s v="027/005"/>
    <s v="T2 EI GRBRVILE-LYTNVILLE 27/5 RPR GYWW"/>
    <s v="WILLITS"/>
    <s v="ETL.8365.POLE.WOOD"/>
    <d v="2021-04-07T00:00:00"/>
    <d v="2022-04-21T00:00:00"/>
    <d v="2022-04-07T00:00:00"/>
    <x v="1"/>
    <s v="COMP"/>
    <s v="E - Schd Compl Yr 0"/>
  </r>
  <r>
    <s v="LC"/>
    <s v="120755298"/>
    <s v="018/256"/>
    <s v="T2 DI SISQUOC-SANTA YNEZ 18/256 RPL STRW"/>
    <s v="PISMOBCH"/>
    <s v="ETL.3700.POLE.WOOD"/>
    <d v="2021-04-01T00:00:00"/>
    <d v="2021-04-01T00:00:00"/>
    <d v="2022-04-01T00:00:00"/>
    <x v="1"/>
    <s v="OPEN"/>
    <s v="E - Schd Compl Yr 0"/>
  </r>
  <r>
    <s v="LC"/>
    <s v="120755323"/>
    <s v="005/082"/>
    <s v="T2 EI PIT #1-HT CK #2-BNY 5/82 RPL HRDW"/>
    <s v="TABLEMTN"/>
    <s v="ETL.7040.POLE.WOOD"/>
    <d v="2021-04-07T00:00:00"/>
    <d v="2021-04-07T00:00:00"/>
    <d v="2022-04-07T00:00:00"/>
    <x v="1"/>
    <s v="OPEN"/>
    <s v="E - Schd Compl Yr 0"/>
  </r>
  <r>
    <s v="LC"/>
    <s v="120755494"/>
    <s v="002/026"/>
    <s v="T2 EI CRAG VIEW-CASCADE 2/26L RPL STRW"/>
    <s v="TABLEMTN"/>
    <s v="ETL.1350.POLE.WDPS"/>
    <d v="2021-04-07T00:00:00"/>
    <d v="2021-07-27T00:00:00"/>
    <d v="2022-04-07T00:00:00"/>
    <x v="0"/>
    <s v="COMP"/>
    <s v="E - Schd Compl Yr 0"/>
  </r>
  <r>
    <s v="LC"/>
    <s v="120755917"/>
    <s v="008/050"/>
    <s v="T2 DI STNSLS-MLNS-MNTC 8/50 RPR FOND"/>
    <s v="VICTOR"/>
    <s v="ETL.3830.TOWR"/>
    <d v="2021-04-06T00:00:00"/>
    <d v="2022-01-21T00:00:00"/>
    <d v="2022-04-06T00:00:00"/>
    <x v="0"/>
    <s v="COMP"/>
    <s v="E - Schd Compl Yr 0"/>
  </r>
  <r>
    <s v="LC"/>
    <s v="120755978"/>
    <s v="008/050"/>
    <s v="T2 DI STNSLS-MLNS-MNTC 8/50 INS HRDT"/>
    <s v="VICTOR"/>
    <s v="ETL.3830.TOWR"/>
    <d v="2021-04-06T00:00:00"/>
    <d v="2022-01-21T00:00:00"/>
    <d v="2022-04-06T00:00:00"/>
    <x v="0"/>
    <s v="COMP"/>
    <s v="E - Schd Compl Yr 0"/>
  </r>
  <r>
    <s v="LC"/>
    <s v="120756400"/>
    <s v="028/000"/>
    <s v="T2 EI GRBRVILE-LYTNVILLE 28/0 RPL DAMP"/>
    <s v="WILLITS"/>
    <s v="ETL.8365.INSL.NCER"/>
    <d v="2021-04-07T00:00:00"/>
    <d v="2022-04-21T00:00:00"/>
    <d v="2022-04-07T00:00:00"/>
    <x v="1"/>
    <s v="COMP"/>
    <s v="E - Schd Compl Yr 0"/>
  </r>
  <r>
    <s v="LC"/>
    <s v="120756409"/>
    <s v="011/056"/>
    <s v="T2 EI MSS LNDG-MTCLF 11/56 RMV VEG"/>
    <s v="MOSSLNDG"/>
    <s v="ETL.6050.TOWR"/>
    <d v="2021-04-07T00:00:00"/>
    <d v="2021-09-23T00:00:00"/>
    <d v="2022-04-07T00:00:00"/>
    <x v="0"/>
    <s v="COMP"/>
    <s v="E - Schd Compl Yr 0"/>
  </r>
  <r>
    <s v="LC"/>
    <s v="120756536"/>
    <s v="093/474"/>
    <s v="T2 EI MLN-RND MTN 93/474 RPR STRT"/>
    <s v="TABLEMTN"/>
    <s v="ETL.6020.TOWR"/>
    <d v="2021-04-07T00:00:00"/>
    <d v="2021-04-07T00:00:00"/>
    <d v="2022-04-07T00:00:00"/>
    <x v="1"/>
    <s v="OPEN"/>
    <s v="E - Schd Compl Yr 0"/>
  </r>
  <r>
    <s v="LC"/>
    <s v="120756560"/>
    <s v="002/023"/>
    <s v="T2 EI CRAG VIEW-CASCADE 2/23L RPR STRW"/>
    <s v="TABLEMTN"/>
    <s v="ETL.1350.POLE.WDPS"/>
    <d v="2021-04-07T00:00:00"/>
    <d v="2021-06-16T00:00:00"/>
    <d v="2022-04-07T00:00:00"/>
    <x v="0"/>
    <s v="COMP"/>
    <s v="E - Schd Compl Yr 0"/>
  </r>
  <r>
    <s v="LC"/>
    <s v="120756561"/>
    <s v="004/061"/>
    <s v="T2 DI GRN VLEY-PAUL SWT 4/61 RPL INSW"/>
    <s v="MOSSLNDG"/>
    <s v="ETL.1730.INSL.NCER"/>
    <d v="2021-03-30T00:00:00"/>
    <d v="2022-05-03T00:00:00"/>
    <d v="2022-03-30T00:00:00"/>
    <x v="1"/>
    <s v="COMP"/>
    <s v="E - Schd Compl Yr 0"/>
  </r>
  <r>
    <s v="LC"/>
    <s v="120756617"/>
    <s v="005/023"/>
    <s v="T2 EI MRRO BY-SLR SS #2 5/23 RPL INSS"/>
    <s v="PISMOBCH"/>
    <s v="ETL.5310.INSL"/>
    <d v="2021-04-07T00:00:00"/>
    <d v="2022-07-15T00:00:00"/>
    <d v="2022-04-07T00:00:00"/>
    <x v="1"/>
    <s v="COMP"/>
    <s v="E - Schd Compl Yr 0"/>
  </r>
  <r>
    <s v="LC"/>
    <s v="120756916"/>
    <s v="006/025"/>
    <s v="T2 EI MRRO BY-SLR SS #2 6/25 RPL DAMS"/>
    <s v="PISMOBCH"/>
    <s v="ETL.5310.INSL"/>
    <d v="2021-04-07T00:00:00"/>
    <d v="2021-04-07T00:00:00"/>
    <d v="2022-04-07T00:00:00"/>
    <x v="1"/>
    <s v="OPEN"/>
    <s v="E - Schd Compl Yr 0"/>
  </r>
  <r>
    <s v="LC"/>
    <s v="120756917"/>
    <s v="006/025"/>
    <s v="T2 EI MRO BY-SLR SW STA #2 6/25 RPL INSS"/>
    <s v="PISMOBCH"/>
    <s v="ETL.5310.INSL"/>
    <d v="2021-04-07T00:00:00"/>
    <d v="2022-07-16T00:00:00"/>
    <d v="2022-04-07T00:00:00"/>
    <x v="1"/>
    <s v="COMP"/>
    <s v="E - Schd Compl Yr 0"/>
  </r>
  <r>
    <s v="LC"/>
    <s v="120756918"/>
    <s v="006/025"/>
    <s v="T2 EI MRO BY-SLR SW STA #1 6/25 RPL INSS"/>
    <s v="PISMOBCH"/>
    <s v="ETL.5300.INSL"/>
    <d v="2021-04-07T00:00:00"/>
    <d v="2022-06-14T00:00:00"/>
    <d v="2022-04-07T00:00:00"/>
    <x v="1"/>
    <s v="COMP"/>
    <s v="E - Schd Compl Yr 0"/>
  </r>
  <r>
    <s v="LC"/>
    <s v="120756920"/>
    <s v=":010/006"/>
    <s v="T2 DI BLT-RVRBNK-MLNS :10/6 RPR STRW"/>
    <s v="VICTOR"/>
    <s v="ETL.1070.POLE.WOOD"/>
    <d v="2021-03-26T00:00:00"/>
    <d v="2022-05-03T00:00:00"/>
    <d v="2022-03-26T00:00:00"/>
    <x v="1"/>
    <s v="COMP"/>
    <s v="E - Schd Compl Yr 0"/>
  </r>
  <r>
    <s v="LC"/>
    <s v="120756961"/>
    <s v="007/082"/>
    <s v="T2 DI GRN VALLEY-PAUL SWT 7/82 RPL INSW"/>
    <s v="MOSSLNDG"/>
    <s v="ETL.1730.INSL.NCER"/>
    <d v="2021-03-30T00:00:00"/>
    <d v="2021-03-30T00:00:00"/>
    <d v="2022-03-30T00:00:00"/>
    <x v="1"/>
    <s v="OPEN"/>
    <s v="E - Schd Compl Yr 0"/>
  </r>
  <r>
    <s v="LC"/>
    <s v="120756966"/>
    <s v="007/082"/>
    <s v="T2 DI GRN VALLEY-PAUL SWT 7/82 RPR STRW"/>
    <s v="MOSSLNDG"/>
    <s v="ETL.1730.POLE.WOOD"/>
    <d v="2021-03-30T00:00:00"/>
    <d v="2021-03-30T00:00:00"/>
    <d v="2022-03-30T00:00:00"/>
    <x v="1"/>
    <s v="OPEN"/>
    <s v="E - Schd Compl Yr 0"/>
  </r>
  <r>
    <s v="LC"/>
    <s v="120757026"/>
    <s v=":011/001"/>
    <s v="T2 DI BELLOTA-RVRBNK-MLNS :11/1 RPL STRW"/>
    <s v="VICTOR"/>
    <s v="ETL.1070.POLE.WOOD"/>
    <d v="2021-03-25T00:00:00"/>
    <d v="2022-05-05T00:00:00"/>
    <d v="2022-03-25T00:00:00"/>
    <x v="1"/>
    <s v="COMP"/>
    <s v="E - Schd Compl Yr 0"/>
  </r>
  <r>
    <s v="LC"/>
    <s v="120757110"/>
    <s v="014/328"/>
    <s v="T2 EI DRM-GRSS VLLY-WMR 014/328 STRW RPL"/>
    <s v="SACTO"/>
    <s v="ETL.6760.POLE.WOOD"/>
    <d v="2021-04-07T00:00:00"/>
    <d v="2021-04-07T00:00:00"/>
    <d v="2022-04-07T00:00:00"/>
    <x v="1"/>
    <s v="OPEN"/>
    <s v="E - Schd Compl Yr 0"/>
  </r>
  <r>
    <s v="LC"/>
    <s v="120757113"/>
    <s v="009/140"/>
    <s v="T2 DI SSQC-SNT YNEZ SW ST 9/140 RPR STRW"/>
    <s v="PISMOBCH"/>
    <s v="ETL.3700.POLE.WOOD"/>
    <d v="2021-03-25T00:00:00"/>
    <d v="2022-01-13T00:00:00"/>
    <d v="2022-03-25T00:00:00"/>
    <x v="0"/>
    <s v="COMP"/>
    <s v="E - Schd Compl Yr 0"/>
  </r>
  <r>
    <s v="LC"/>
    <s v="120757263"/>
    <s v="005/024"/>
    <s v="T2 EI MRO BY-SLR SW STA #1 5/24 RPR FOND"/>
    <s v="PISMOBCH"/>
    <s v="ETL.5300.TOWR"/>
    <d v="2021-04-07T00:00:00"/>
    <d v="2022-06-27T00:00:00"/>
    <d v="2022-04-07T00:00:00"/>
    <x v="1"/>
    <s v="COMP"/>
    <s v="E - Schd Compl Yr 0"/>
  </r>
  <r>
    <s v="LC"/>
    <s v="120757446"/>
    <s v="002/022"/>
    <s v="T2 EI  CRAG VIEW-CASCADE  2/22L RPR GYWW"/>
    <s v="TABLEMTN"/>
    <s v="ETL.1350.POLE.STPS"/>
    <d v="2021-04-07T00:00:00"/>
    <d v="2021-06-15T00:00:00"/>
    <d v="2022-04-07T00:00:00"/>
    <x v="0"/>
    <s v="COMP"/>
    <s v="E - Schd Compl Yr 0"/>
  </r>
  <r>
    <s v="LC"/>
    <s v="120757497"/>
    <s v="001/011"/>
    <s v="T2 EI CHRSTIE-WLLW PSS 001/011 INS ANMW"/>
    <s v="CONCORD"/>
    <s v="ETL.6370.POLE.WOOD"/>
    <d v="2021-04-07T00:00:00"/>
    <d v="2021-10-14T00:00:00"/>
    <d v="2022-04-07T00:00:00"/>
    <x v="0"/>
    <s v="COMP"/>
    <s v="E - Schd Compl Yr 0"/>
  </r>
  <r>
    <s v="LC"/>
    <s v="120757550"/>
    <s v="002/022"/>
    <s v="T2 EI CRAG VIEW-CASCADE 2/022C  RPR GYWW"/>
    <s v="TABLEMTN"/>
    <s v="ETL.1350.POLE.STPS"/>
    <d v="2021-04-07T00:00:00"/>
    <d v="2021-06-15T00:00:00"/>
    <d v="2022-04-07T00:00:00"/>
    <x v="0"/>
    <s v="COMP"/>
    <s v="E - Schd Compl Yr 0"/>
  </r>
  <r>
    <s v="LC"/>
    <s v="120757552"/>
    <s v="002/022"/>
    <s v="T2 EI CRAG VIEW-CASCADE 2/22R  RPR GYWW"/>
    <s v="TABLEMTN"/>
    <s v="ETL.1350.POLE.STPS"/>
    <d v="2021-04-07T00:00:00"/>
    <d v="2021-06-15T00:00:00"/>
    <d v="2022-04-07T00:00:00"/>
    <x v="0"/>
    <s v="COMP"/>
    <s v="E - Schd Compl Yr 0"/>
  </r>
  <r>
    <s v="LC"/>
    <s v="120757565"/>
    <s v="015/224"/>
    <s v="T2 DI SSQC-SANTA YNEZ 15/224 RPR STRW"/>
    <s v="PISMOBCH"/>
    <s v="ETL.3700.POLE.WOOD"/>
    <d v="2021-03-22T00:00:00"/>
    <d v="2022-03-02T00:00:00"/>
    <d v="2022-03-22T00:00:00"/>
    <x v="0"/>
    <s v="COMP"/>
    <s v="E - Schd Compl Yr 0"/>
  </r>
  <r>
    <s v="LC"/>
    <s v="120757997"/>
    <s v="010/125"/>
    <s v="T2 EI WST P-VLY SPGS 10/125 RMV ANC"/>
    <s v="VICTOR"/>
    <s v="ETL.8350.POLE.NWOD"/>
    <d v="2021-04-07T00:00:00"/>
    <d v="2022-05-10T00:00:00"/>
    <d v="2022-04-07T00:00:00"/>
    <x v="1"/>
    <s v="COMP"/>
    <s v="E - Schd Compl Yr 0"/>
  </r>
  <r>
    <s v="LC"/>
    <s v="120758066"/>
    <s v="028/002"/>
    <s v="T2 EI GRBRVILE-LAYTNVILLE 28/2 RPR DAMP"/>
    <s v="WILLITS"/>
    <s v="ETL.8365.INSL.NCER"/>
    <d v="2021-04-07T00:00:00"/>
    <d v="2022-04-21T00:00:00"/>
    <d v="2022-04-07T00:00:00"/>
    <x v="1"/>
    <s v="COMP"/>
    <s v="E - Schd Compl Yr 0"/>
  </r>
  <r>
    <s v="LC"/>
    <s v="120758522"/>
    <s v="002/020"/>
    <s v="T2 EI CRAG VIEW-CASCADE 2/20L  VEG COA"/>
    <s v="TABLEMTN"/>
    <s v="ETL.1350.POLE.STPS"/>
    <d v="2021-04-07T00:00:00"/>
    <d v="2022-08-29T00:00:00"/>
    <d v="2022-04-07T00:00:00"/>
    <x v="1"/>
    <s v="COMP"/>
    <s v="E - Schd Compl Yr 0"/>
  </r>
  <r>
    <s v="LC"/>
    <s v="120758523"/>
    <s v="002/020"/>
    <s v="T2 EI CRAG VIEW-CASCADE 2/20L RPR GYWW"/>
    <s v="TABLEMTN"/>
    <s v="ETL.1350.POLE.STPS"/>
    <d v="2021-04-07T00:00:00"/>
    <d v="2021-06-15T00:00:00"/>
    <d v="2022-04-07T00:00:00"/>
    <x v="0"/>
    <s v="COMP"/>
    <s v="E - Schd Compl Yr 0"/>
  </r>
  <r>
    <s v="LC"/>
    <s v="120758524"/>
    <s v="007/029"/>
    <s v="T2 EI MORRO BAY-SOLAR SS#1 7/29 REPL INS"/>
    <s v="PISMOBCH"/>
    <s v="ETL.5300.TOWR"/>
    <d v="2021-04-07T00:00:00"/>
    <d v="2022-06-14T00:00:00"/>
    <d v="2022-04-07T00:00:00"/>
    <x v="1"/>
    <s v="COMP"/>
    <s v="E - Schd Compl Yr 0"/>
  </r>
  <r>
    <s v="LC"/>
    <s v="120758526"/>
    <s v="007/029"/>
    <s v="T2 EI MORRO BAY-SLR SS #2 7/29 REPL INSS"/>
    <s v="PISMOBCH"/>
    <s v="ETL.5310.INSL"/>
    <d v="2021-04-07T00:00:00"/>
    <d v="2022-07-16T00:00:00"/>
    <d v="2022-04-07T00:00:00"/>
    <x v="1"/>
    <s v="COMP"/>
    <s v="E - Schd Compl Yr 0"/>
  </r>
  <r>
    <s v="LC"/>
    <s v="120758542"/>
    <s v="002/020"/>
    <s v="T2 EI CRAG VIEW-CASCADE 2/20M RPR GYWW"/>
    <s v="TABLEMTN"/>
    <s v="ETL.1350.POLE.STPS"/>
    <d v="2021-04-07T00:00:00"/>
    <d v="2021-06-15T00:00:00"/>
    <d v="2022-04-07T00:00:00"/>
    <x v="0"/>
    <s v="COMP"/>
    <s v="E - Schd Compl Yr 0"/>
  </r>
  <r>
    <s v="LC"/>
    <s v="120758612"/>
    <s v="002/020"/>
    <s v="T2 EI CRAG VIEW-CASCADE 2/20R RPR GYWW"/>
    <s v="TABLEMTN"/>
    <s v="ETL.1350.POLE.STPS"/>
    <d v="2021-04-07T00:00:00"/>
    <d v="2021-06-17T00:00:00"/>
    <d v="2022-04-07T00:00:00"/>
    <x v="0"/>
    <s v="COMP"/>
    <s v="E - Schd Compl Yr 0"/>
  </r>
  <r>
    <s v="LC"/>
    <s v="120758769"/>
    <s v="007/030"/>
    <s v="T2 EI MORRO BAY-SOLAR SS#2 7/30 REPL INS"/>
    <s v="PISMOBCH"/>
    <s v="ETL.5310.INSL"/>
    <d v="2021-04-07T00:00:00"/>
    <d v="2022-07-16T00:00:00"/>
    <d v="2022-04-07T00:00:00"/>
    <x v="1"/>
    <s v="COMP"/>
    <s v="E - Schd Compl Yr 0"/>
  </r>
  <r>
    <s v="LC"/>
    <s v="120759292"/>
    <s v="004/010"/>
    <s v="T2 EI VLY SPRNGS-CLVRS 4/10 RPLC STRW"/>
    <s v="VICTOR"/>
    <s v="ETL.8220.POLE.WOOD"/>
    <d v="2021-04-07T00:00:00"/>
    <d v="2022-04-02T00:00:00"/>
    <d v="2022-04-07T00:00:00"/>
    <x v="0"/>
    <s v="COMP"/>
    <s v="E - Schd Compl Yr 0"/>
  </r>
  <r>
    <s v="LC"/>
    <s v="120759492"/>
    <s v="013/065"/>
    <s v="T2 EI MSS LNDNG-CBRN 013/065 REM VEG"/>
    <s v="MOSSLNDG"/>
    <s v="ETL.5330.TOWR"/>
    <d v="2021-04-07T00:00:00"/>
    <d v="2021-11-23T00:00:00"/>
    <d v="2022-04-07T00:00:00"/>
    <x v="0"/>
    <s v="COMP"/>
    <s v="E - Schd Compl Yr 0"/>
  </r>
  <r>
    <s v="LC"/>
    <s v="120759493"/>
    <s v="001/017"/>
    <s v="T2 EI CRAG VIEW-CASCADE 1/17R RPR GYWW"/>
    <s v="TABLEMTN"/>
    <s v="ETL.1350.POLE.STPS"/>
    <d v="2021-04-07T00:00:00"/>
    <d v="2021-06-16T00:00:00"/>
    <d v="2022-04-07T00:00:00"/>
    <x v="0"/>
    <s v="COMP"/>
    <s v="E - Schd Compl Yr 0"/>
  </r>
  <r>
    <s v="LC"/>
    <s v="120759524"/>
    <s v="008/093"/>
    <s v="T2 EI WST PNT-VLY SPNGS 8/93 REPL POLE"/>
    <s v="VICTOR"/>
    <s v="ETL.8350.POLE.WOOD"/>
    <d v="2021-04-07T00:00:00"/>
    <d v="2022-05-23T00:00:00"/>
    <d v="2022-04-07T00:00:00"/>
    <x v="1"/>
    <s v="COMP"/>
    <s v="E - Schd Compl Yr 0"/>
  </r>
  <r>
    <s v="LC"/>
    <s v="120759607"/>
    <s v="013/064"/>
    <s v="T2 EI MOSS LANDING-CBRN 13/64 COMPLETE"/>
    <s v="MOSSLNDG"/>
    <s v="ETL.5330.TOWR"/>
    <d v="2021-04-07T00:00:00"/>
    <d v="2022-05-17T00:00:00"/>
    <d v="2022-04-07T00:00:00"/>
    <x v="1"/>
    <s v="COMP"/>
    <s v="E - Schd Compl Yr 0"/>
  </r>
  <r>
    <s v="LC"/>
    <s v="120759619"/>
    <s v="008/095"/>
    <s v="T2 EI WST PNT-VLY SPRNGS 8/95 RMV VEG"/>
    <s v="VICTOR"/>
    <s v="ETL.8350.POLE.WOOD"/>
    <d v="2021-04-07T00:00:00"/>
    <d v="2022-04-13T00:00:00"/>
    <d v="2022-04-07T00:00:00"/>
    <x v="1"/>
    <s v="COMP"/>
    <s v="E - Schd Compl Yr 0"/>
  </r>
  <r>
    <s v="LC"/>
    <s v="120759762"/>
    <s v="001/008"/>
    <s v="T2 DI STNSLS-MLNS-MNTC#1  1/8 RPR STRT"/>
    <s v="VICTOR"/>
    <s v="ETL.3830.TOWR"/>
    <d v="2021-04-06T00:00:00"/>
    <d v="2022-01-11T00:00:00"/>
    <d v="2022-04-06T00:00:00"/>
    <x v="0"/>
    <s v="COMP"/>
    <s v="E - Schd Compl Yr 0"/>
  </r>
  <r>
    <s v="LC"/>
    <s v="120759918"/>
    <s v="013/063"/>
    <s v="T2 EI MS LNG-LS GLS SW ST 13/63 RPL INSS"/>
    <s v="MOSSLNDG"/>
    <s v="ETL.5340.INSL"/>
    <d v="2021-04-07T00:00:00"/>
    <d v="2022-04-12T00:00:00"/>
    <d v="2022-04-07T00:00:00"/>
    <x v="1"/>
    <s v="COMP"/>
    <s v="E - Schd Compl Yr 0"/>
  </r>
  <r>
    <s v="LC"/>
    <s v="120759919"/>
    <s v="013/063"/>
    <s v="T2 EI MSS LNDING-CBRN 013/063 REM VEG"/>
    <s v="MOSSLNDG"/>
    <s v="ETL.5330.TOWR"/>
    <d v="2021-04-07T00:00:00"/>
    <d v="2021-11-23T00:00:00"/>
    <d v="2022-04-07T00:00:00"/>
    <x v="0"/>
    <s v="COMP"/>
    <s v="E - Schd Compl Yr 0"/>
  </r>
  <r>
    <s v="LC"/>
    <s v="120760005"/>
    <s v="016/214"/>
    <s v="T2 EI WST PINT-VLY SPRNG 16/214 RPR GYWW"/>
    <s v="VICTOR"/>
    <s v="ETL.8350.POLE.NWOD"/>
    <d v="2021-04-06T00:00:00"/>
    <d v="2022-05-10T00:00:00"/>
    <d v="2022-04-06T00:00:00"/>
    <x v="1"/>
    <s v="COMP"/>
    <s v="E - Schd Compl Yr 0"/>
  </r>
  <r>
    <s v="LC"/>
    <s v="120760006"/>
    <s v="015/197"/>
    <s v="T2 EI WST PINT-VLY SPRING 15/19 RMV STEP"/>
    <s v="VICTOR"/>
    <s v="ETL.8350.POLE.NWOD"/>
    <d v="2021-04-07T00:00:00"/>
    <d v="2022-05-27T00:00:00"/>
    <d v="2022-04-07T00:00:00"/>
    <x v="1"/>
    <s v="COMP"/>
    <s v="E - Schd Compl Yr 0"/>
  </r>
  <r>
    <s v="LC"/>
    <s v="120760008"/>
    <s v="014/181"/>
    <s v="T2 EI WST PNT-VLY SPRNGS 14/181 RPR GYWW"/>
    <s v="VICTOR"/>
    <s v="ETL.8350.POLE.NWOD"/>
    <d v="2021-04-07T00:00:00"/>
    <d v="2022-05-10T00:00:00"/>
    <d v="2022-04-07T00:00:00"/>
    <x v="1"/>
    <s v="COMP"/>
    <s v="E - Schd Compl Yr 0"/>
  </r>
  <r>
    <s v="LC"/>
    <s v="120760036"/>
    <s v="012/059"/>
    <s v="T2 EI MSS LNDG-MTCLF 12/59 RMV VEG"/>
    <s v="MOSSLNDG"/>
    <s v="ETL.6050.TOWR"/>
    <d v="2021-04-07T00:00:00"/>
    <d v="2021-09-23T00:00:00"/>
    <d v="2022-04-07T00:00:00"/>
    <x v="0"/>
    <s v="COMP"/>
    <s v="E - Schd Compl Yr 0"/>
  </r>
  <r>
    <s v="LC"/>
    <s v="120760038"/>
    <s v="012/060"/>
    <s v="T2 EI MSS LNDG-MTCLF 12/60 RMV VEG"/>
    <s v="MOSSLNDG"/>
    <s v="ETL.6050.TOWR"/>
    <d v="2021-04-07T00:00:00"/>
    <d v="2021-09-23T00:00:00"/>
    <d v="2022-04-07T00:00:00"/>
    <x v="0"/>
    <s v="COMP"/>
    <s v="E - Schd Compl Yr 0"/>
  </r>
  <r>
    <s v="LC"/>
    <s v="120760102"/>
    <s v="021/092"/>
    <s v="T2 EI PTTSBURG-TSL #1 21/092 COMPLETE"/>
    <s v="CONCORD"/>
    <s v="ETL.5510.TOWR"/>
    <d v="2021-04-07T00:00:00"/>
    <d v="2022-04-09T00:00:00"/>
    <d v="2022-04-07T00:00:00"/>
    <x v="1"/>
    <s v="COMP"/>
    <s v="E - Schd Compl Yr 0"/>
  </r>
  <r>
    <s v="LC"/>
    <s v="120760103"/>
    <s v="020/091"/>
    <s v="T2 EI PITTSBRG-TSLA #1 020/091  COMPLETE"/>
    <s v="CONCORD"/>
    <s v="ETL.5510.TOWR"/>
    <d v="2021-04-07T00:00:00"/>
    <d v="2022-04-09T00:00:00"/>
    <d v="2022-04-07T00:00:00"/>
    <x v="1"/>
    <s v="COMP"/>
    <s v="E - Schd Compl Yr 0"/>
  </r>
  <r>
    <s v="LC"/>
    <s v="120760494"/>
    <s v="092/469"/>
    <s v="T2 EI MLN-RND MTN 92/469 RPR GYWT"/>
    <s v="TABLEMTN"/>
    <s v="ETL.6020.TOWR"/>
    <d v="2021-04-07T00:00:00"/>
    <d v="2022-08-18T00:00:00"/>
    <d v="2022-04-07T00:00:00"/>
    <x v="1"/>
    <s v="COMP"/>
    <s v="E - Schd Compl Yr 0"/>
  </r>
  <r>
    <s v="LC"/>
    <s v="120760982"/>
    <s v="003/021"/>
    <s v="T2 EI  MS LANDING-METCALF 3/21 RPL ANCHS"/>
    <s v="MOSSLNDG"/>
    <s v="ETL.6050.TOWR"/>
    <d v="2021-04-07T00:00:00"/>
    <d v="2021-04-07T00:00:00"/>
    <d v="2022-04-07T00:00:00"/>
    <x v="1"/>
    <s v="OPEN"/>
    <s v="E - Schd Compl Yr 0"/>
  </r>
  <r>
    <s v="LC"/>
    <s v="120761526"/>
    <s v="004/052"/>
    <s v="T2 CLGTE-SMRTVILLE #1 004/052 RPL STRW"/>
    <s v="SACTO"/>
    <s v="ETL.6510.POLE.WOOD"/>
    <d v="2021-04-07T00:00:00"/>
    <d v="2022-07-25T00:00:00"/>
    <d v="2022-04-07T00:00:00"/>
    <x v="1"/>
    <s v="COMP"/>
    <s v="E - Schd Compl Yr 0"/>
  </r>
  <r>
    <s v="LC"/>
    <s v="120761607"/>
    <s v="005/026"/>
    <s v="T2 DI METCALF-EL PATIO #1 5/26 RPL INSS"/>
    <s v="METCALF"/>
    <s v="ETL.2500.INSL"/>
    <d v="2021-03-29T00:00:00"/>
    <d v="2021-08-08T00:00:00"/>
    <d v="2022-03-29T00:00:00"/>
    <x v="0"/>
    <s v="COMP"/>
    <s v="E - Schd Compl Yr 0"/>
  </r>
  <r>
    <s v="LC"/>
    <s v="120761608"/>
    <s v="005/026"/>
    <s v="T2 DI METCALF-EL PATIO #2 5/26 RPL INSS"/>
    <s v="METCALF"/>
    <s v="ETL.2510.INSL"/>
    <d v="2021-03-29T00:00:00"/>
    <d v="2022-01-31T00:00:00"/>
    <d v="2022-03-29T00:00:00"/>
    <x v="0"/>
    <s v="COMP"/>
    <s v="E - Schd Compl Yr 0"/>
  </r>
  <r>
    <s v="LC"/>
    <s v="120761769"/>
    <s v="020/287"/>
    <s v="T2 DI SSQC-SNT YNZ SW ST 20/287 RPL STRW"/>
    <s v="PISMOBCH"/>
    <s v="ETL.3700.POLE.WOOD"/>
    <d v="2021-04-01T00:00:00"/>
    <d v="2022-06-27T00:00:00"/>
    <d v="2022-04-01T00:00:00"/>
    <x v="1"/>
    <s v="COMP"/>
    <s v="E - Schd Compl Yr 0"/>
  </r>
  <r>
    <s v="LC"/>
    <s v="120761987"/>
    <s v="021/122"/>
    <s v="T2 DI STANISLAUS-MNTCA #2 21/122 UNBURY"/>
    <s v="VICTOR"/>
    <s v="ETL.3820.TOWR"/>
    <d v="2021-04-05T00:00:00"/>
    <d v="2022-02-22T00:00:00"/>
    <d v="2022-04-05T00:00:00"/>
    <x v="0"/>
    <s v="COMP"/>
    <s v="E - Schd Compl Yr 0"/>
  </r>
  <r>
    <s v="LC"/>
    <s v="120761988"/>
    <s v="021/122"/>
    <s v="T2 DI STNISLAUS-MTC #2 21/122 RPL INSS"/>
    <s v="VICTOR"/>
    <s v="ETL.3820.INSL.NCER"/>
    <d v="2021-04-05T00:00:00"/>
    <d v="2021-12-08T00:00:00"/>
    <d v="2022-04-05T00:00:00"/>
    <x v="0"/>
    <s v="COMP"/>
    <s v="E - Schd Compl Yr 0"/>
  </r>
  <r>
    <s v="LC"/>
    <s v="120762425"/>
    <s v="001/015"/>
    <s v="T2 EI CRAG VIEW-CASCADE 1/15 RPR CRSW"/>
    <s v="TABLEMTN"/>
    <s v="ETL.1350.POLE.WDPS"/>
    <d v="2021-04-08T00:00:00"/>
    <d v="2021-08-02T00:00:00"/>
    <d v="2022-04-08T00:00:00"/>
    <x v="0"/>
    <s v="COMP"/>
    <s v="E - Schd Compl Yr 0"/>
  </r>
  <r>
    <s v="LC"/>
    <s v="120762558"/>
    <s v="046/399"/>
    <s v="T2 EI PIT #1-CTTONWD 046/399 RPR SPLS"/>
    <s v="TABLEMTN"/>
    <s v="ETL.5390.INSL.NCER"/>
    <d v="2021-04-08T00:00:00"/>
    <d v="2021-04-08T00:00:00"/>
    <d v="2022-04-08T00:00:00"/>
    <x v="1"/>
    <s v="OPEN"/>
    <s v="E - Schd Compl Yr 0"/>
  </r>
  <r>
    <s v="LC"/>
    <s v="120762713"/>
    <s v="005/064"/>
    <s v="T2 EI WST POINT-VALY SPRGS 5/64C REPL PL"/>
    <s v="VICTOR"/>
    <s v="ETL.8350.POLE.WDPS"/>
    <d v="2021-04-08T00:00:00"/>
    <d v="2022-05-24T00:00:00"/>
    <d v="2022-04-08T00:00:00"/>
    <x v="1"/>
    <s v="COMP"/>
    <s v="E - Schd Compl Yr 0"/>
  </r>
  <r>
    <s v="LC"/>
    <s v="120762758"/>
    <s v="005/064"/>
    <s v="T2 EI WST POINT-VALY SPRGS 5/64R REPL PL"/>
    <s v="VICTOR"/>
    <s v="ETL.8350.POLE.WDPS"/>
    <d v="2021-04-08T00:00:00"/>
    <d v="2022-05-24T00:00:00"/>
    <d v="2022-04-08T00:00:00"/>
    <x v="1"/>
    <s v="COMP"/>
    <s v="E - Schd Compl Yr 0"/>
  </r>
  <r>
    <s v="LC"/>
    <s v="120762785"/>
    <s v="005/064"/>
    <s v="T2 EI WST POINT-VALY SPRGS 5/64L REPL PL"/>
    <s v="VICTOR"/>
    <s v="ETL.8350.POLE.WDPS"/>
    <d v="2021-04-08T00:00:00"/>
    <d v="2022-05-24T00:00:00"/>
    <d v="2022-04-08T00:00:00"/>
    <x v="1"/>
    <s v="COMP"/>
    <s v="E - Schd Compl Yr 0"/>
  </r>
  <r>
    <s v="LC"/>
    <s v="120762988"/>
    <s v="013/307"/>
    <s v="T2 EI DRM-GRSS VLLY-WMR 013/307 REFRAME"/>
    <s v="SACTO"/>
    <s v="ETL.6760.POLE.WOOD"/>
    <d v="2021-04-08T00:00:00"/>
    <d v="2021-04-08T00:00:00"/>
    <d v="2022-04-08T00:00:00"/>
    <x v="1"/>
    <s v="OPEN"/>
    <s v="E - Schd Compl Yr 0"/>
  </r>
  <r>
    <s v="LC"/>
    <s v="120763328"/>
    <s v="001/012"/>
    <s v="T2 EI CRAG VIEW-CASCADE 1/12R RPR STRW"/>
    <s v="TABLEMTN"/>
    <s v="ETL.1350.POLE.WDPS"/>
    <d v="2021-04-08T00:00:00"/>
    <d v="2021-07-28T00:00:00"/>
    <d v="2022-04-08T00:00:00"/>
    <x v="0"/>
    <s v="COMP"/>
    <s v="E - Schd Compl Yr 0"/>
  </r>
  <r>
    <s v="LC"/>
    <s v="120763602"/>
    <s v="015/101"/>
    <s v="T2 EI METCALF-GRN VALLEY 15/101 RPR STRW"/>
    <s v="MOSSLNDG"/>
    <s v="ETL.2540.POLE.WDPS"/>
    <d v="2021-04-08T00:00:00"/>
    <d v="2021-05-19T00:00:00"/>
    <d v="2022-04-08T00:00:00"/>
    <x v="0"/>
    <s v="COMP"/>
    <s v="E - Schd Compl Yr 0"/>
  </r>
  <r>
    <s v="LC"/>
    <s v="120763699"/>
    <s v="006/073"/>
    <s v="T2 EI WST PINT-VLY SPRINGS 6/73 RPL PL"/>
    <s v="VICTOR"/>
    <s v="ETL.8350.POLE.WOOD"/>
    <d v="2021-04-08T00:00:00"/>
    <d v="2022-05-26T00:00:00"/>
    <d v="2022-04-08T00:00:00"/>
    <x v="1"/>
    <s v="COMP"/>
    <s v="E - Schd Compl Yr 0"/>
  </r>
  <r>
    <s v="LC"/>
    <s v="120763720"/>
    <s v="001/011"/>
    <s v="T2 EI CRAG VIEW-CASCADE 1/11C RPR GYWW"/>
    <s v="TABLEMTN"/>
    <s v="ETL.1350.POLE.WDPS"/>
    <d v="2021-04-08T00:00:00"/>
    <d v="2021-06-17T00:00:00"/>
    <d v="2022-04-08T00:00:00"/>
    <x v="0"/>
    <s v="COMP"/>
    <s v="E - Schd Compl Yr 0"/>
  </r>
  <r>
    <s v="LC"/>
    <s v="120763721"/>
    <s v="001/011"/>
    <s v="T2 EI CRAG VIEW-CASCADE 1/11L RPR GYWW"/>
    <s v="TABLEMTN"/>
    <s v="ETL.1350.POLE.WDPS"/>
    <d v="2021-04-08T00:00:00"/>
    <d v="2021-06-17T00:00:00"/>
    <d v="2022-04-08T00:00:00"/>
    <x v="0"/>
    <s v="COMP"/>
    <s v="E - Schd Compl Yr 0"/>
  </r>
  <r>
    <s v="LC"/>
    <s v="120763722"/>
    <s v="001/011"/>
    <s v="T2 EI CRAG VIEW-CASCADE 1/11R RPR GYWW"/>
    <s v="TABLEMTN"/>
    <s v="ETL.1350.POLE.WDPS"/>
    <d v="2021-04-08T00:00:00"/>
    <d v="2021-06-17T00:00:00"/>
    <d v="2022-04-08T00:00:00"/>
    <x v="0"/>
    <s v="COMP"/>
    <s v="E - Schd Compl Yr 0"/>
  </r>
  <r>
    <s v="LC"/>
    <s v="120763741"/>
    <s v="002/021"/>
    <s v="T2 EI CHRISTIE-WLLW PSS 002/021 INS ANMW"/>
    <s v="CONCORD"/>
    <s v="ETL.6370.POLE.WOOD"/>
    <d v="2021-04-08T00:00:00"/>
    <d v="2021-10-14T00:00:00"/>
    <d v="2022-04-08T00:00:00"/>
    <x v="0"/>
    <s v="COMP"/>
    <s v="E - Schd Compl Yr 0"/>
  </r>
  <r>
    <s v="LC"/>
    <s v="120763863"/>
    <s v="010/088"/>
    <s v="T2 DI ELDRD-MSR FLT #1 10/88 INS HRDS"/>
    <s v="SACTO"/>
    <s v="ETL.1530.POLE.NWOD"/>
    <d v="2021-03-29T00:00:00"/>
    <d v="2021-03-29T00:00:00"/>
    <d v="2022-03-29T00:00:00"/>
    <x v="1"/>
    <s v="OPEN"/>
    <s v="E - Schd Compl Yr 0"/>
  </r>
  <r>
    <s v="LC"/>
    <s v="120763871"/>
    <s v="006/075"/>
    <s v="T2 EI WST PINT-VLY SPRNGS 6/75 RPR WDPKR"/>
    <s v="VICTOR"/>
    <s v="ETL.8350.POLE.WOOD"/>
    <d v="2021-04-08T00:00:00"/>
    <d v="2022-05-21T00:00:00"/>
    <d v="2022-04-08T00:00:00"/>
    <x v="1"/>
    <s v="COMP"/>
    <s v="E - Schd Compl Yr 0"/>
  </r>
  <r>
    <s v="LC"/>
    <s v="120763909"/>
    <s v="009/102"/>
    <s v="T2 EI VEDDER TAP 009/102 RPR HRDW"/>
    <s v="MIDWAY"/>
    <s v="ETL.2141.POLE.WOOD"/>
    <d v="2021-04-08T00:00:00"/>
    <d v="2022-01-27T00:00:00"/>
    <d v="2022-04-08T00:00:00"/>
    <x v="0"/>
    <s v="COMP"/>
    <s v="E - Schd Compl Yr 0"/>
  </r>
  <r>
    <s v="LC"/>
    <s v="120764222"/>
    <s v="013/118"/>
    <s v="T2 EI DRUM-RIO OSO #1 013/118 RPR SPLS"/>
    <s v="SACTO"/>
    <s v="ETL.1420.INSL.CERA"/>
    <d v="2021-04-08T00:00:00"/>
    <d v="2021-12-12T00:00:00"/>
    <d v="2022-04-08T00:00:00"/>
    <x v="0"/>
    <s v="COMP"/>
    <s v="E - Schd Compl Yr 0"/>
  </r>
  <r>
    <s v="LC"/>
    <s v="120764291"/>
    <s v="004/052"/>
    <s v="T2 EI PIT #1HT CRK #2-BNY 4/52  RPR GYWW"/>
    <s v="TABLEMTN"/>
    <s v="ETL.7040.POLE.WOOD"/>
    <d v="2021-04-08T00:00:00"/>
    <d v="2021-05-19T00:00:00"/>
    <d v="2022-04-08T00:00:00"/>
    <x v="0"/>
    <s v="COMP"/>
    <s v="E - Schd Compl Yr 0"/>
  </r>
  <r>
    <s v="LC"/>
    <s v="120764308"/>
    <s v="002/023"/>
    <s v="T2 EI CHRISTIE-WILLOW 2/23 RPL POLE"/>
    <s v="CONCORD"/>
    <s v="ETL.6370.POLE.WDPS"/>
    <d v="2021-04-08T00:00:00"/>
    <d v="2021-04-08T00:00:00"/>
    <d v="2022-04-08T00:00:00"/>
    <x v="1"/>
    <s v="OPEN"/>
    <s v="E - Schd Compl Yr 0"/>
  </r>
  <r>
    <s v="LC"/>
    <s v="120764323"/>
    <s v="002/023"/>
    <s v="T2 EI CHRISTIE-WILLOW 2/23 RPL POLE"/>
    <s v="CONCORD"/>
    <s v="ETL.6370.POLE.WDPS"/>
    <d v="2021-04-08T00:00:00"/>
    <d v="2021-04-08T00:00:00"/>
    <d v="2022-04-08T00:00:00"/>
    <x v="1"/>
    <s v="OPEN"/>
    <s v="E - Schd Compl Yr 0"/>
  </r>
  <r>
    <s v="LC"/>
    <s v="120764505"/>
    <s v="045/391"/>
    <s v="T2 EI RND MTN-CTNWD 45/391 RMV VEG"/>
    <s v="TABLEMTN"/>
    <s v="ETL.5650.TOWR"/>
    <d v="2021-04-08T00:00:00"/>
    <d v="2021-04-08T00:00:00"/>
    <d v="2022-04-08T00:00:00"/>
    <x v="1"/>
    <s v="OPEN"/>
    <s v="E - Schd Compl Yr 0"/>
  </r>
  <r>
    <s v="LC"/>
    <s v="120764510"/>
    <s v="045/391"/>
    <s v="T2 EI RND MTN-CTNWD 45/391 RPR FOND"/>
    <s v="TABLEMTN"/>
    <s v="ETL.5650.TOWR"/>
    <d v="2021-04-08T00:00:00"/>
    <d v="2022-03-04T00:00:00"/>
    <d v="2022-04-08T00:00:00"/>
    <x v="0"/>
    <s v="COMP"/>
    <s v="E - Schd Compl Yr 0"/>
  </r>
  <r>
    <s v="LC"/>
    <s v="120764671"/>
    <s v="C017/069"/>
    <s v="T2 EI CN-LS GLS C017/069 RMV DBRS CNDS"/>
    <s v="MOSSLNDG"/>
    <s v="ETL.4460.INSL"/>
    <d v="2021-04-08T00:00:00"/>
    <d v="2021-09-25T00:00:00"/>
    <d v="2022-04-08T00:00:00"/>
    <x v="0"/>
    <s v="COMP"/>
    <s v="E - Schd Compl Yr 0"/>
  </r>
  <r>
    <s v="LC"/>
    <s v="120764971"/>
    <s v="002/026"/>
    <s v="T2 EI CRAG VIEW-CASCADE 2/26R RPL STRW"/>
    <s v="TABLEMTN"/>
    <s v="ETL.1350.POLE.WDPS"/>
    <d v="2021-04-07T00:00:00"/>
    <d v="2021-07-27T00:00:00"/>
    <d v="2022-04-07T00:00:00"/>
    <x v="0"/>
    <s v="COMP"/>
    <s v="E - Schd Compl Yr 0"/>
  </r>
  <r>
    <s v="LC"/>
    <s v="120765204"/>
    <s v="002/027"/>
    <s v="T2 EI CRAG VIEW-CASCADE 2/27M RPL STRW"/>
    <s v="TABLEMTN"/>
    <s v="ETL.1350.POLE.WDPS"/>
    <d v="2021-04-07T00:00:00"/>
    <d v="2021-07-27T00:00:00"/>
    <d v="2022-04-07T00:00:00"/>
    <x v="0"/>
    <s v="COMP"/>
    <s v="E - Schd Compl Yr 0"/>
  </r>
  <r>
    <s v="LC"/>
    <s v="120765382"/>
    <s v="C018/072"/>
    <s v="T2 EI MSS LANDING-COBURN C18/72 RPR FOND"/>
    <s v="MOSSLNDG"/>
    <s v="ETL.5330.TOWR"/>
    <d v="2021-04-08T00:00:00"/>
    <d v="2022-03-16T00:00:00"/>
    <d v="2022-04-08T00:00:00"/>
    <x v="0"/>
    <s v="COMP"/>
    <s v="E - Schd Compl Yr 0"/>
  </r>
  <r>
    <s v="LC"/>
    <s v="120765762"/>
    <s v="052/369"/>
    <s v="T2 DI CARIBOU-TABLE MTN 52/369 RPR INSS"/>
    <s v="TABLEMTN"/>
    <s v="ETL.4440.INSL.CERA"/>
    <d v="2021-04-01T00:00:00"/>
    <d v="2022-06-11T00:00:00"/>
    <d v="2022-04-01T00:00:00"/>
    <x v="1"/>
    <s v="COMP"/>
    <s v="E - Schd Compl Yr 0"/>
  </r>
  <r>
    <s v="LC"/>
    <s v="120765948"/>
    <s v="022/092"/>
    <s v="T2 EI GEYSERS #12-FULTON 22/092 RPR FOND"/>
    <s v="LAKEVLLE"/>
    <s v="ETL.4750.TOWR"/>
    <d v="2021-04-08T00:00:00"/>
    <d v="2022-01-28T00:00:00"/>
    <d v="2022-04-08T00:00:00"/>
    <x v="0"/>
    <s v="COMP"/>
    <s v="E - Schd Compl Yr 0"/>
  </r>
  <r>
    <s v="LC"/>
    <s v="120765990"/>
    <s v="022/091"/>
    <s v="T2 EI GEYSERS #12-FULTON 22/091 RPL INSS"/>
    <s v="LAKEVLLE"/>
    <s v="ETL.4750.INSL.CERA"/>
    <d v="2021-04-08T00:00:00"/>
    <d v="2022-06-13T00:00:00"/>
    <d v="2022-04-08T00:00:00"/>
    <x v="1"/>
    <s v="COMP"/>
    <s v="E - Schd Compl Yr 0"/>
  </r>
  <r>
    <s v="LC"/>
    <s v="120766013"/>
    <s v="017/102"/>
    <s v="T2 DI STANISLAUS-MNTCA #2 17/102 RMV VEG"/>
    <s v="VICTOR"/>
    <s v="ETL.3820.TOWR"/>
    <d v="2021-03-25T00:00:00"/>
    <d v="2021-12-16T00:00:00"/>
    <d v="2022-03-25T00:00:00"/>
    <x v="0"/>
    <s v="COMP"/>
    <s v="E - Schd Compl Yr 0"/>
  </r>
  <r>
    <s v="LC"/>
    <s v="120766238"/>
    <s v="004/026"/>
    <s v="T2 DI KRCKHFF-CLVS-SNGR #1 4/26 COMPLETE"/>
    <s v="FRESNO"/>
    <s v="ETL.1890.INSL.CERA"/>
    <d v="2021-03-29T00:00:00"/>
    <d v="2022-05-24T00:00:00"/>
    <d v="2022-03-29T00:00:00"/>
    <x v="1"/>
    <s v="COMP"/>
    <s v="E - Schd Compl Yr 0"/>
  </r>
  <r>
    <s v="LC"/>
    <s v="120766284"/>
    <s v="004/026"/>
    <s v="T2 DI KRCKHFF-CLVS-SNGR #1 4/26 INS HRDT"/>
    <s v="FRESNO"/>
    <s v="ETL.1890.TOWR"/>
    <d v="2021-03-29T00:00:00"/>
    <d v="2022-02-10T00:00:00"/>
    <d v="2022-03-29T00:00:00"/>
    <x v="0"/>
    <s v="COMP"/>
    <s v="E - Schd Compl Yr 0"/>
  </r>
  <r>
    <s v="LC"/>
    <s v="120766338"/>
    <s v="004/026"/>
    <s v="T2 DI KRCKHFF-CLVS-SNGR #1 4/26 RPR FOND"/>
    <s v="FRESNO"/>
    <s v="ETL.1890.TOWR"/>
    <d v="2021-03-29T00:00:00"/>
    <d v="2022-02-10T00:00:00"/>
    <d v="2022-03-29T00:00:00"/>
    <x v="0"/>
    <s v="COMP"/>
    <s v="E - Schd Compl Yr 0"/>
  </r>
  <r>
    <s v="LC"/>
    <s v="120766628"/>
    <s v="015/097"/>
    <s v="T2 EI METCALF-GRN VALLEY 15/97R RPL STRW"/>
    <s v="MOSSLNDG"/>
    <s v="ETL.2540.POLE.WDPS"/>
    <d v="2021-04-08T00:00:00"/>
    <d v="2021-07-28T00:00:00"/>
    <d v="2022-04-08T00:00:00"/>
    <x v="0"/>
    <s v="COMP"/>
    <s v="E - Schd Compl Yr 0"/>
  </r>
  <r>
    <s v="LC"/>
    <s v="120767251"/>
    <s v="008/011"/>
    <s v="T2 DI VLLY SPRNGS-MRTEL #1 8/11 RPL POLE"/>
    <s v="VICTOR"/>
    <s v="ETL.8240.POLE.WOOD"/>
    <d v="2021-04-08T00:00:00"/>
    <d v="2021-08-20T00:00:00"/>
    <d v="2022-04-08T00:00:00"/>
    <x v="0"/>
    <s v="COMP"/>
    <s v="E - Schd Compl Yr 0"/>
  </r>
  <r>
    <s v="LC"/>
    <s v="120769542"/>
    <s v="013/168"/>
    <s v="T2 EI WST PNT-VLY SPRGS 13/168 RPR GYWW"/>
    <s v="VICTOR"/>
    <s v="ETL.8350.POLE.NWOD"/>
    <d v="2021-04-08T00:00:00"/>
    <d v="2022-03-07T00:00:00"/>
    <d v="2022-04-08T00:00:00"/>
    <x v="0"/>
    <s v="COMP"/>
    <s v="E - Schd Compl Yr 0"/>
  </r>
  <r>
    <s v="LC"/>
    <s v="120769739"/>
    <s v="027/161"/>
    <s v="T2 EI TMBLR-SN LS OBSP 27/161 COMPLETE"/>
    <s v="PISMOBCH"/>
    <s v="ETL.3960.INSL.CERA"/>
    <d v="2021-04-09T00:00:00"/>
    <d v="2022-04-26T00:00:00"/>
    <d v="2022-04-09T00:00:00"/>
    <x v="1"/>
    <s v="COMP"/>
    <s v="E - Schd Compl Yr 0"/>
  </r>
  <r>
    <s v="LC"/>
    <s v="120769752"/>
    <s v="027/161"/>
    <s v="T2 EI TMBLR-SN LS OBSP 27/161 RPL INSLS"/>
    <s v="PISMOBCH"/>
    <s v="ETL.3960.INSL.CERA"/>
    <d v="2021-04-09T00:00:00"/>
    <d v="2021-04-09T00:00:00"/>
    <d v="2022-04-09T00:00:00"/>
    <x v="1"/>
    <s v="OPEN"/>
    <s v="E - Schd Compl Yr 0"/>
  </r>
  <r>
    <s v="LC"/>
    <s v="120769856"/>
    <s v="012/204"/>
    <s v="T2 EI TEJON-LEBEC 12/204 RPR GYWW"/>
    <s v="MIDWAY"/>
    <s v="ETL.9250.POLE.WOOD"/>
    <d v="2021-04-09T00:00:00"/>
    <d v="2021-08-05T00:00:00"/>
    <d v="2022-04-09T00:00:00"/>
    <x v="0"/>
    <s v="COMP"/>
    <s v="E - Schd Compl Yr 0"/>
  </r>
  <r>
    <s v="LC"/>
    <s v="120770087"/>
    <s v="000/006"/>
    <s v="T2 EI CRAG VIEW-CASCADE 00/06 RPR WDPKR"/>
    <s v="TABLEMTN"/>
    <s v="ETL.1350.POLE.WDPS"/>
    <d v="2021-04-09T00:00:00"/>
    <d v="2021-06-15T00:00:00"/>
    <d v="2022-04-09T00:00:00"/>
    <x v="0"/>
    <s v="COMP"/>
    <s v="E - Schd Compl Yr 0"/>
  </r>
  <r>
    <s v="LC"/>
    <s v="120770117"/>
    <s v="000/006"/>
    <s v="EI T2 CRAG VIEW-CASCADE 0/06 RMV PL BUTT"/>
    <s v="TABLEMTN"/>
    <s v="ETL.1350.POLE.WDPS"/>
    <d v="2021-04-09T00:00:00"/>
    <d v="2021-06-15T00:00:00"/>
    <d v="2022-04-09T00:00:00"/>
    <x v="0"/>
    <s v="COMP"/>
    <s v="E - Schd Compl Yr 0"/>
  </r>
  <r>
    <s v="LC"/>
    <s v="120770145"/>
    <s v="025/153"/>
    <s v="T2 DI TSLA SLDO MNTCA 25/153 RPL HDWW"/>
    <s v="VICTOR"/>
    <s v="ETL.4000.POLE.WOOD"/>
    <d v="2021-04-06T00:00:00"/>
    <d v="2021-10-09T00:00:00"/>
    <d v="2022-04-06T00:00:00"/>
    <x v="0"/>
    <s v="COMP"/>
    <s v="E - Schd Compl Yr 0"/>
  </r>
  <r>
    <s v="LC"/>
    <s v="120770147"/>
    <s v="025/153"/>
    <s v="T2 DI TSLA SLDO MNTCA 25/153 RPR GYWW"/>
    <s v="VICTOR"/>
    <s v="ETL.4000.POLE.WOOD"/>
    <d v="2021-04-06T00:00:00"/>
    <d v="2021-10-09T00:00:00"/>
    <d v="2022-04-06T00:00:00"/>
    <x v="0"/>
    <s v="COMP"/>
    <s v="E - Schd Compl Yr 0"/>
  </r>
  <r>
    <s v="LC"/>
    <s v="120770224"/>
    <s v="024/346"/>
    <s v="T2 EI CLAY-MARTEL 24/346 BACKFILL HOLE"/>
    <s v="VICTOR"/>
    <s v="ETL.8250.POLE.WOOD"/>
    <d v="2021-04-09T00:00:00"/>
    <d v="2021-07-14T00:00:00"/>
    <d v="2022-04-09T00:00:00"/>
    <x v="0"/>
    <s v="COMP"/>
    <s v="E - Schd Compl Yr 0"/>
  </r>
  <r>
    <s v="LC"/>
    <s v="120770296"/>
    <s v="A006/079"/>
    <s v="T2 PALERMO-OROVILLE #2 A6/79 REFRAME"/>
    <s v="TABLEMTN"/>
    <s v="ETL.7740.POLE.WOOD"/>
    <d v="2021-04-08T00:00:00"/>
    <d v="2022-04-21T00:00:00"/>
    <d v="2022-04-08T00:00:00"/>
    <x v="1"/>
    <s v="COMP"/>
    <s v="E - Schd Compl Yr 0"/>
  </r>
  <r>
    <s v="LC"/>
    <s v="120770309"/>
    <s v="018/257"/>
    <s v="T2 EI CLAY-MARTEL 18/257 RPR GYWW"/>
    <s v="VICTOR"/>
    <s v="ETL.8250.POLE.WOOD"/>
    <d v="2021-04-09T00:00:00"/>
    <d v="2021-08-04T00:00:00"/>
    <d v="2022-04-09T00:00:00"/>
    <x v="0"/>
    <s v="COMP"/>
    <s v="E - Schd Compl Yr 0"/>
  </r>
  <r>
    <s v="LC"/>
    <s v="120770320"/>
    <s v="002/029"/>
    <s v="T2 EI CHRSTIE-WLW PSS 002/029 RPL INSW"/>
    <s v="CONCORD"/>
    <s v="ETL.6370.POLE.WOOD"/>
    <d v="2021-04-09T00:00:00"/>
    <d v="2022-06-01T00:00:00"/>
    <d v="2022-04-09T00:00:00"/>
    <x v="1"/>
    <s v="COMP"/>
    <s v="E - Schd Compl Yr 0"/>
  </r>
  <r>
    <s v="LC"/>
    <s v="120770338"/>
    <s v="016/074"/>
    <s v="T2 EI PTTSRG-TL #1 16/74 RPR FOND CMPLTD"/>
    <s v="CONCORD"/>
    <s v="ETL.5510.TOWR"/>
    <d v="2021-04-09T00:00:00"/>
    <d v="2022-03-28T00:00:00"/>
    <d v="2022-04-09T00:00:00"/>
    <x v="0"/>
    <s v="COMP"/>
    <s v="E - Schd Compl Yr 0"/>
  </r>
  <r>
    <s v="LC"/>
    <s v="120770373"/>
    <s v="015/097"/>
    <s v="T2 EI METCALF-GRN VALLEY 15/97C RPL STRW"/>
    <s v="MOSSLNDG"/>
    <s v="ETL.2540.POLE.WDPS"/>
    <d v="2021-04-08T00:00:00"/>
    <d v="2021-07-28T00:00:00"/>
    <d v="2022-04-08T00:00:00"/>
    <x v="0"/>
    <s v="COMP"/>
    <s v="E - Schd Compl Yr 0"/>
  </r>
  <r>
    <s v="LC"/>
    <s v="120770376"/>
    <s v="015/097"/>
    <s v="T2 EI METCALF-GRN VALLEY 15/97L RPL STRW"/>
    <s v="MOSSLNDG"/>
    <s v="ETL.2540.POLE.WDPS"/>
    <d v="2021-04-08T00:00:00"/>
    <d v="2021-07-28T00:00:00"/>
    <d v="2022-04-08T00:00:00"/>
    <x v="0"/>
    <s v="COMP"/>
    <s v="E - Schd Compl Yr 0"/>
  </r>
  <r>
    <s v="LC"/>
    <s v="120770391"/>
    <s v="003/041"/>
    <s v="T2 EI PIT 1-HAT CRK 2-BRNY 3/41 RPR HRDW"/>
    <s v="TABLEMTN"/>
    <s v="ETL.7040.POLE.WOOD"/>
    <d v="2021-04-09T00:00:00"/>
    <d v="2022-07-19T00:00:00"/>
    <d v="2022-04-09T00:00:00"/>
    <x v="1"/>
    <s v="COMP"/>
    <s v="E - Schd Compl Yr 0"/>
  </r>
  <r>
    <s v="LC"/>
    <s v="120770464"/>
    <s v="010/074"/>
    <s v="T2 EI VC-VCVLL-JMSN-N 10/74 RPL INSS"/>
    <s v="LAKEVLLE"/>
    <s v="ETL.4100.INSL.NCER"/>
    <d v="2021-04-09T00:00:00"/>
    <d v="2022-02-26T00:00:00"/>
    <d v="2022-04-09T00:00:00"/>
    <x v="0"/>
    <s v="COMP"/>
    <s v="E - Schd Compl Yr 0"/>
  </r>
  <r>
    <s v="LC"/>
    <s v="120770537"/>
    <s v="014/095"/>
    <s v="T2 EI MTCLF-GRN VLLY 14/95 RPL INSW"/>
    <s v="MOSSLNDG"/>
    <s v="ETL.2540.INSL.CERA"/>
    <d v="2021-04-09T00:00:00"/>
    <d v="2021-08-13T00:00:00"/>
    <d v="2022-04-09T00:00:00"/>
    <x v="0"/>
    <s v="COMP"/>
    <s v="E - Schd Compl Yr 0"/>
  </r>
  <r>
    <s v="LC"/>
    <s v="120770544"/>
    <s v="003/040"/>
    <s v="T2 EI PIT 1-HAT CRK 2-BRNY 3/40 RPR HRDW"/>
    <s v="TABLEMTN"/>
    <s v="ETL.7040.POLE.WOOD"/>
    <d v="2021-04-09T00:00:00"/>
    <d v="2022-07-19T00:00:00"/>
    <d v="2022-04-09T00:00:00"/>
    <x v="1"/>
    <s v="COMP"/>
    <s v="E - Schd Compl Yr 0"/>
  </r>
  <r>
    <s v="LC"/>
    <s v="120770582"/>
    <s v="019/264"/>
    <s v="T2 DI SISQUOC-SANTA YNEZ 19/264 RPR INSW"/>
    <s v="PISMOBCH"/>
    <s v="ETL.3700.INSL.NCER"/>
    <d v="2021-04-01T00:00:00"/>
    <d v="2022-03-02T00:00:00"/>
    <d v="2022-04-01T00:00:00"/>
    <x v="0"/>
    <s v="COMP"/>
    <s v="E - Schd Compl Yr 0"/>
  </r>
  <r>
    <s v="LC"/>
    <s v="120770611"/>
    <s v="018/257A"/>
    <s v="T2 EI CLAY-MARTEL 18/257A RPR GYWW"/>
    <s v="VICTOR"/>
    <s v="ETL.8250.POLE.WOOD"/>
    <d v="2021-04-09T00:00:00"/>
    <d v="2021-08-04T00:00:00"/>
    <d v="2022-04-09T00:00:00"/>
    <x v="0"/>
    <s v="COMP"/>
    <s v="E - Schd Compl Yr 0"/>
  </r>
  <r>
    <s v="LC"/>
    <s v="120770633"/>
    <s v="010/073"/>
    <s v="T2 EI VC-VCVLL-JMSN-N 10/73 RPL INSS"/>
    <s v="LAKEVLLE"/>
    <s v="ETL.4100.INSL.CERA"/>
    <d v="2021-04-09T00:00:00"/>
    <d v="2022-02-26T00:00:00"/>
    <d v="2022-04-09T00:00:00"/>
    <x v="0"/>
    <s v="COMP"/>
    <s v="E - Schd Compl Yr 0"/>
  </r>
  <r>
    <s v="LC"/>
    <s v="120770709"/>
    <s v="018/257B"/>
    <s v="T2 EI CLAY-MARTEL 18/257B RPR WDPKR"/>
    <s v="VICTOR"/>
    <s v="ETL.8250.POLE.WOOD"/>
    <d v="2021-04-09T00:00:00"/>
    <d v="2021-08-04T00:00:00"/>
    <d v="2022-04-09T00:00:00"/>
    <x v="0"/>
    <s v="COMP"/>
    <s v="E - Schd Compl Yr 0"/>
  </r>
  <r>
    <s v="LC"/>
    <s v="120770720"/>
    <s v="018/257B"/>
    <s v="T2 EI CLAY-MARTEL 18/257B RPR GYWW"/>
    <s v="VICTOR"/>
    <s v="ETL.8250.POLE.WOOD"/>
    <d v="2021-04-09T00:00:00"/>
    <d v="2021-08-04T00:00:00"/>
    <d v="2022-04-09T00:00:00"/>
    <x v="0"/>
    <s v="COMP"/>
    <s v="E - Schd Compl Yr 0"/>
  </r>
  <r>
    <s v="LC"/>
    <s v="120770871"/>
    <s v="009/067"/>
    <s v="T2 EI GREEN VALLEY-LLAGAS 9/67 RPR GYWW"/>
    <s v="MOSSLNDG"/>
    <s v="ETL.1720.POLE.WDPS"/>
    <d v="2021-04-08T00:00:00"/>
    <d v="2021-09-28T00:00:00"/>
    <d v="2022-04-08T00:00:00"/>
    <x v="0"/>
    <s v="COMP"/>
    <s v="E - Schd Compl Yr 0"/>
  </r>
  <r>
    <s v="LC"/>
    <s v="120770872"/>
    <s v="001/011"/>
    <s v="T2 EI CRAG VIEW-CASCADE 001/011 RPR OPGW"/>
    <s v="TABLEMTN"/>
    <s v="ETL.1350.POLE.WDPS"/>
    <d v="2021-04-09T00:00:00"/>
    <d v="2021-08-07T00:00:00"/>
    <d v="2022-04-09T00:00:00"/>
    <x v="0"/>
    <s v="COMP"/>
    <s v="E - Schd Compl Yr 0"/>
  </r>
  <r>
    <s v="LC"/>
    <s v="120770875"/>
    <s v="009/067"/>
    <s v="T2 EI GREEN VALLEY-LLAGS 9/67 RPR GYWW"/>
    <s v="MOSSLNDG"/>
    <s v="ETL.1720.POLE.WDPS"/>
    <d v="2021-04-08T00:00:00"/>
    <d v="2021-09-28T00:00:00"/>
    <d v="2022-04-08T00:00:00"/>
    <x v="0"/>
    <s v="COMP"/>
    <s v="E - Schd Compl Yr 0"/>
  </r>
  <r>
    <s v="LC"/>
    <s v="120770966"/>
    <s v="024/337"/>
    <s v="T2 EI CLAY-MARTEL 024/337 RPL STRW"/>
    <s v="VICTOR"/>
    <s v="ETL.8250.POLE.WOOD"/>
    <d v="2021-04-09T00:00:00"/>
    <d v="2021-08-02T00:00:00"/>
    <d v="2022-04-09T00:00:00"/>
    <x v="0"/>
    <s v="COMP"/>
    <s v="E - Schd Compl Yr 0"/>
  </r>
  <r>
    <s v="LC"/>
    <s v="120771009"/>
    <s v="011/201"/>
    <s v="T2 EI TEJON-LEBEC 11/201 RPR GYWW"/>
    <s v="MIDWAY"/>
    <s v="ETL.9250.POLE.WOOD"/>
    <d v="2021-04-09T00:00:00"/>
    <d v="2021-08-05T00:00:00"/>
    <d v="2022-04-09T00:00:00"/>
    <x v="0"/>
    <s v="COMP"/>
    <s v="E - Schd Compl Yr 0"/>
  </r>
  <r>
    <s v="LC"/>
    <s v="120771067"/>
    <s v="004/026"/>
    <s v="T2 DI STNSLS-MNTC #2 4/26 RPR INSLS"/>
    <s v="VICTOR"/>
    <s v="ETL.3820.INSL.CERA"/>
    <d v="2021-04-06T00:00:00"/>
    <d v="2021-11-29T00:00:00"/>
    <d v="2022-04-06T00:00:00"/>
    <x v="0"/>
    <s v="COMP"/>
    <s v="E - Schd Compl Yr 0"/>
  </r>
  <r>
    <s v="LC"/>
    <s v="120771206"/>
    <s v="011/200"/>
    <s v="T2 EI TEJON-LEBEC 11/200 RPR GYWW"/>
    <s v="MIDWAY"/>
    <s v="ETL.9250.POLE.WOOD"/>
    <d v="2021-04-09T00:00:00"/>
    <d v="2021-08-05T00:00:00"/>
    <d v="2022-04-09T00:00:00"/>
    <x v="0"/>
    <s v="COMP"/>
    <s v="E - Schd Compl Yr 0"/>
  </r>
  <r>
    <s v="LC"/>
    <s v="120771261"/>
    <s v="044/382"/>
    <s v="T2 EI PIT #1-COTTONWD 44/382 TIGHTN HRD"/>
    <s v="TABLEMTN"/>
    <s v="ETL.5390.TOWR"/>
    <d v="2021-04-09T00:00:00"/>
    <d v="2022-03-10T00:00:00"/>
    <d v="2022-04-09T00:00:00"/>
    <x v="0"/>
    <s v="COMP"/>
    <s v="E - Schd Compl Yr 0"/>
  </r>
  <r>
    <s v="LC"/>
    <s v="120771515"/>
    <s v="023/325"/>
    <s v="T2 EI CLAY-MARTEL 023/325 RPL STRW"/>
    <s v="VICTOR"/>
    <s v="ETL.8250.POLE.WOOD"/>
    <d v="2021-04-09T00:00:00"/>
    <d v="2021-08-20T00:00:00"/>
    <d v="2022-04-09T00:00:00"/>
    <x v="0"/>
    <s v="COMP"/>
    <s v="E - Schd Compl Yr 0"/>
  </r>
  <r>
    <s v="LC"/>
    <s v="120771566"/>
    <s v="018/259"/>
    <s v="T2 EI CLAY-MARTEL 18/259 RPR WDPKR"/>
    <s v="VICTOR"/>
    <s v="ETL.8250.POLE.WOOD"/>
    <d v="2021-04-09T00:00:00"/>
    <d v="2021-08-05T00:00:00"/>
    <d v="2022-04-09T00:00:00"/>
    <x v="0"/>
    <s v="COMP"/>
    <s v="E - Schd Compl Yr 0"/>
  </r>
  <r>
    <s v="LC"/>
    <s v="120771578"/>
    <s v="018/259"/>
    <s v="T2 EI CLAY-MARTEL 18/259 RPR GYWW"/>
    <s v="VICTOR"/>
    <s v="ETL.8250.POLE.WOOD"/>
    <d v="2021-04-09T00:00:00"/>
    <d v="2021-08-06T00:00:00"/>
    <d v="2022-04-09T00:00:00"/>
    <x v="0"/>
    <s v="COMP"/>
    <s v="E - Schd Compl Yr 0"/>
  </r>
  <r>
    <s v="LC"/>
    <s v="120771603"/>
    <s v="026/165"/>
    <s v="T2 DI TSLA SLDO MNTCA 26/165 RPL INSW"/>
    <s v="VICTOR"/>
    <s v="ETL.4000.INSL.NCER"/>
    <d v="2021-04-06T00:00:00"/>
    <d v="2022-02-03T00:00:00"/>
    <d v="2022-04-06T00:00:00"/>
    <x v="0"/>
    <s v="COMP"/>
    <s v="E - Schd Compl Yr 0"/>
  </r>
  <r>
    <s v="LC"/>
    <s v="120771604"/>
    <s v="016/105"/>
    <s v="T2 EI METCALF-GRN VLLY 16/105C RPL STRW"/>
    <s v="MOSSLNDG"/>
    <s v="ETL.2540.POLE.WDPS"/>
    <d v="2021-04-06T00:00:00"/>
    <d v="2021-08-25T00:00:00"/>
    <d v="2022-04-06T00:00:00"/>
    <x v="0"/>
    <s v="COMP"/>
    <s v="E - Schd Compl Yr 0"/>
  </r>
  <r>
    <s v="LC"/>
    <s v="120771606"/>
    <s v="001/012"/>
    <s v="T2 EI CRAG VIEW-CASCADE 1/12 RPR SHLW"/>
    <s v="TABLEMTN"/>
    <s v="ETL.1350.POLE.WDPS"/>
    <d v="2021-04-09T00:00:00"/>
    <d v="2021-08-03T00:00:00"/>
    <d v="2022-04-09T00:00:00"/>
    <x v="0"/>
    <s v="COMP"/>
    <s v="E - Schd Compl Yr 0"/>
  </r>
  <r>
    <s v="LC"/>
    <s v="120771608"/>
    <s v="001/012"/>
    <s v="T2 EI CRAG VIEW-CASCADE 1/12 RPL INSW"/>
    <s v="TABLEMTN"/>
    <s v="ETL.1350.INSL.CERA"/>
    <d v="2021-04-09T00:00:00"/>
    <d v="2021-08-03T00:00:00"/>
    <d v="2022-04-09T00:00:00"/>
    <x v="0"/>
    <s v="COMP"/>
    <s v="E - Schd Compl Yr 0"/>
  </r>
  <r>
    <s v="LC"/>
    <s v="120771712"/>
    <s v="001/029"/>
    <s v="T2 WV WEIMAR #1 1/29 INST DAMP"/>
    <s v="SACTO"/>
    <s v="ETL.7560.POLE.WOOD"/>
    <d v="2021-04-09T00:00:00"/>
    <d v="2021-08-14T00:00:00"/>
    <d v="2022-04-09T00:00:00"/>
    <x v="0"/>
    <s v="COMP"/>
    <s v="E - Schd Compl Yr 0"/>
  </r>
  <r>
    <s v="LC"/>
    <s v="120771716"/>
    <s v="003/037"/>
    <s v="T2 EI CHRSTIE-WLLW PSS 003/037 RPR STRW"/>
    <s v="CONCORD"/>
    <s v="ETL.6370.POLE.WOOD"/>
    <d v="2021-04-09T00:00:00"/>
    <d v="2022-03-30T00:00:00"/>
    <d v="2022-04-09T00:00:00"/>
    <x v="0"/>
    <s v="COMP"/>
    <s v="E - Schd Compl Yr 0"/>
  </r>
  <r>
    <s v="LC"/>
    <s v="120771717"/>
    <s v="011/198"/>
    <s v="T2 EI TEJON-LEBEC 11/198 RPR GYWW"/>
    <s v="MIDWAY"/>
    <s v="ETL.9250.POLE.NWOD"/>
    <d v="2021-04-09T00:00:00"/>
    <d v="2021-08-05T00:00:00"/>
    <d v="2022-04-09T00:00:00"/>
    <x v="0"/>
    <s v="COMP"/>
    <s v="E - Schd Compl Yr 0"/>
  </r>
  <r>
    <s v="LC"/>
    <s v="120771744"/>
    <s v="030/006"/>
    <s v="T2 EI GRBRVLL-LYTNVLL 30/6 RPR GYWW"/>
    <s v="WILLITS"/>
    <s v="ETL.8365.POLE.NWOD"/>
    <d v="2021-04-09T00:00:00"/>
    <d v="2022-04-15T00:00:00"/>
    <d v="2022-04-09T00:00:00"/>
    <x v="1"/>
    <s v="COMP"/>
    <s v="E - Schd Compl Yr 0"/>
  </r>
  <r>
    <s v="LC"/>
    <s v="120771751"/>
    <s v="003/017"/>
    <s v="T2 DI STNISLS-MANTCA #2 3/17 INST STEP"/>
    <s v="VICTOR"/>
    <s v="ETL.3820.TOWR"/>
    <d v="2021-04-06T00:00:00"/>
    <d v="2022-01-12T00:00:00"/>
    <d v="2022-04-06T00:00:00"/>
    <x v="0"/>
    <s v="COMP"/>
    <s v="E - Schd Compl Yr 0"/>
  </r>
  <r>
    <s v="LC"/>
    <s v="120772084"/>
    <s v="011/197"/>
    <s v="T2 EI TEJON-LEBEC 11/197 RPR GYWW"/>
    <s v="MIDWAY"/>
    <s v="ETL.9250.POLE.WOOD"/>
    <d v="2021-04-09T00:00:00"/>
    <d v="2021-08-05T00:00:00"/>
    <d v="2022-04-09T00:00:00"/>
    <x v="0"/>
    <s v="COMP"/>
    <s v="E - Schd Compl Yr 0"/>
  </r>
  <r>
    <s v="LC"/>
    <s v="120772178"/>
    <s v="001/015"/>
    <s v="T2 CRAG VIEW-CASCADE 001/015 RPR OPGW"/>
    <s v="TABLEMTN"/>
    <s v="ETL.1350.POLE.WDPS"/>
    <d v="2021-04-09T00:00:00"/>
    <d v="2021-06-17T00:00:00"/>
    <d v="2022-04-09T00:00:00"/>
    <x v="0"/>
    <s v="COMP"/>
    <s v="E - Schd Compl Yr 0"/>
  </r>
  <r>
    <s v="LC"/>
    <s v="120772283"/>
    <s v="003/030"/>
    <s v="T2 EI PT 1-HAT CRK 2-BURN 3/30 RPR HRDW"/>
    <s v="TABLEMTN"/>
    <s v="ETL.7040.POLE.WOOD"/>
    <d v="2021-04-09T00:00:00"/>
    <d v="2021-04-09T00:00:00"/>
    <d v="2022-04-09T00:00:00"/>
    <x v="1"/>
    <s v="OPEN"/>
    <s v="E - Schd Compl Yr 0"/>
  </r>
  <r>
    <s v="LC"/>
    <s v="120772534"/>
    <s v="011/196"/>
    <s v="T2 EI TEJON-LEBEC 11/196 RPL ANCW"/>
    <s v="MIDWAY"/>
    <s v="ETL.9250.POLE.WOOD"/>
    <d v="2021-04-09T00:00:00"/>
    <d v="2021-08-07T00:00:00"/>
    <d v="2022-04-09T00:00:00"/>
    <x v="0"/>
    <s v="COMP"/>
    <s v="E - Schd Compl Yr 0"/>
  </r>
  <r>
    <s v="LC"/>
    <s v="120772629"/>
    <s v="008/066"/>
    <s v="T2 EI VC-VCVLL-JMSN-N 8/66 RPL INSS"/>
    <s v="LAKEVLLE"/>
    <s v="ETL.4100.INSL.NCER"/>
    <d v="2021-04-09T00:00:00"/>
    <d v="2022-02-25T00:00:00"/>
    <d v="2022-04-09T00:00:00"/>
    <x v="0"/>
    <s v="COMP"/>
    <s v="E - Schd Compl Yr 0"/>
  </r>
  <r>
    <s v="LC"/>
    <s v="120772678"/>
    <s v="004/027"/>
    <s v="T2 DI STNSLS-MNTCA #2 4/27 RPR STRT"/>
    <s v="VICTOR"/>
    <s v="ETL.3820.TOWR"/>
    <d v="2021-04-06T00:00:00"/>
    <d v="2022-01-18T00:00:00"/>
    <d v="2022-04-06T00:00:00"/>
    <x v="0"/>
    <s v="COMP"/>
    <s v="E - Schd Compl Yr 0"/>
  </r>
  <r>
    <s v="LC"/>
    <s v="120772685"/>
    <s v="022/317"/>
    <s v="T2 EI CLAY-MARTEL 022/317 RPR STRW"/>
    <s v="VICTOR"/>
    <s v="ETL.8250.POLE.WOOD"/>
    <d v="2021-04-09T00:00:00"/>
    <d v="2021-08-09T00:00:00"/>
    <d v="2022-04-09T00:00:00"/>
    <x v="0"/>
    <s v="COMP"/>
    <s v="E - Schd Compl Yr 0"/>
  </r>
  <r>
    <s v="LC"/>
    <s v="120772704"/>
    <s v="050/206"/>
    <s v="T2 EI MIDWAY-WHIRLWIND 50/206 RPR GYWS"/>
    <s v="MIDWAY"/>
    <s v="ETL.6030.TOWR"/>
    <d v="2021-04-09T00:00:00"/>
    <d v="2022-01-24T00:00:00"/>
    <d v="2022-04-09T00:00:00"/>
    <x v="0"/>
    <s v="COMP"/>
    <s v="E - Schd Compl Yr 0"/>
  </r>
  <r>
    <s v="LC"/>
    <s v="120772774"/>
    <s v="050/204"/>
    <s v="T2 EI MDWY-WHRLWND 50/204 RPR GYWS"/>
    <s v="MIDWAY"/>
    <s v="ETL.6030.TOWR"/>
    <d v="2021-04-09T00:00:00"/>
    <d v="2022-01-24T00:00:00"/>
    <d v="2022-04-09T00:00:00"/>
    <x v="0"/>
    <s v="COMP"/>
    <s v="E - Schd Compl Yr 0"/>
  </r>
  <r>
    <s v="LC"/>
    <s v="120772780"/>
    <s v="004/027"/>
    <s v="T2 DI STNSLS-MNTCA #2 4/27 RPL INSLS"/>
    <s v="VICTOR"/>
    <s v="ETL.3820.INSL.NCER"/>
    <d v="2021-04-06T00:00:00"/>
    <d v="2021-11-29T00:00:00"/>
    <d v="2022-04-06T00:00:00"/>
    <x v="0"/>
    <s v="COMP"/>
    <s v="E - Schd Compl Yr 0"/>
  </r>
  <r>
    <s v="LC"/>
    <s v="120772900"/>
    <s v="007/043"/>
    <s v="T2 DI STAN ML-RVRBNK 7/43 RPL INSS CMPLT"/>
    <s v="VICTOR"/>
    <s v="ETL.3840.INSL.CERA"/>
    <d v="2021-04-06T00:00:00"/>
    <d v="2022-05-12T00:00:00"/>
    <d v="2022-04-06T00:00:00"/>
    <x v="1"/>
    <s v="COMP"/>
    <s v="E - Schd Compl Yr 0"/>
  </r>
  <r>
    <s v="LC"/>
    <s v="120772903"/>
    <s v="007/043"/>
    <s v="T2 DI STANISLAUS-MNTC #2 7/43 RPLC INSS"/>
    <s v="VICTOR"/>
    <s v="ETL.3820.INSL.CERA"/>
    <d v="2021-04-06T00:00:00"/>
    <d v="2021-12-09T00:00:00"/>
    <d v="2022-04-06T00:00:00"/>
    <x v="0"/>
    <s v="COMP"/>
    <s v="E - Schd Compl Yr 0"/>
  </r>
  <r>
    <s v="LC"/>
    <s v="120772918"/>
    <s v="013/159"/>
    <s v="T2 WV IGNACIO-BOLINS #2 013/159 INS DAMP"/>
    <s v="LAKEVLLE"/>
    <s v="ETL.7180.POLE.WOOD"/>
    <d v="2021-04-09T00:00:00"/>
    <d v="2022-04-30T00:00:00"/>
    <d v="2022-04-09T00:00:00"/>
    <x v="1"/>
    <s v="COMP"/>
    <s v="E - Schd Compl Yr 0"/>
  </r>
  <r>
    <s v="LC"/>
    <s v="120773071"/>
    <s v="011/195"/>
    <s v="T2 EI TEJON-LEBEC 11/195 RPR GYWW"/>
    <s v="MIDWAY"/>
    <s v="ETL.9250.POLE.WOOD"/>
    <d v="2021-04-09T00:00:00"/>
    <d v="2021-08-05T00:00:00"/>
    <d v="2022-04-09T00:00:00"/>
    <x v="0"/>
    <s v="COMP"/>
    <s v="E - Schd Compl Yr 0"/>
  </r>
  <r>
    <s v="LC"/>
    <s v="120773110"/>
    <s v="050/203"/>
    <s v="T2 EI MIDWAY-WHIRLWIND 050/203 RPR GYWS"/>
    <s v="MIDWAY"/>
    <s v="ETL.6030.TOWR"/>
    <d v="2021-04-09T00:00:00"/>
    <d v="2022-01-24T00:00:00"/>
    <d v="2022-04-09T00:00:00"/>
    <x v="0"/>
    <s v="COMP"/>
    <s v="E - Schd Compl Yr 0"/>
  </r>
  <r>
    <s v="LC"/>
    <s v="120773130"/>
    <s v="004/024"/>
    <s v="T2 DI STNISLUS-MANTECA #2 4/24 RPR FOND"/>
    <s v="VICTOR"/>
    <s v="ETL.3820.TOWR"/>
    <d v="2021-04-06T00:00:00"/>
    <d v="2022-01-18T00:00:00"/>
    <d v="2022-04-06T00:00:00"/>
    <x v="0"/>
    <s v="COMP"/>
    <s v="E - Schd Compl Yr 0"/>
  </r>
  <r>
    <s v="LC"/>
    <s v="120773226"/>
    <s v="019/268"/>
    <s v="T2 EI CLAY-MARTEL 19/268 RPR STRW"/>
    <s v="VICTOR"/>
    <s v="ETL.8250.POLE.WOOD"/>
    <d v="2021-04-09T00:00:00"/>
    <d v="2021-07-28T00:00:00"/>
    <d v="2022-04-09T00:00:00"/>
    <x v="0"/>
    <s v="COMP"/>
    <s v="E - Schd Compl Yr 0"/>
  </r>
  <r>
    <s v="LC"/>
    <s v="120773343"/>
    <s v="050/202"/>
    <s v="T2 EI MIDWAY-WHIRLWIND 050/202 RPR GYWS"/>
    <s v="MIDWAY"/>
    <s v="ETL.6030.TOWR"/>
    <d v="2021-04-09T00:00:00"/>
    <d v="2022-01-24T00:00:00"/>
    <d v="2022-04-09T00:00:00"/>
    <x v="0"/>
    <s v="COMP"/>
    <s v="E - Schd Compl Yr 0"/>
  </r>
  <r>
    <s v="LC"/>
    <s v="120773346"/>
    <s v="019/270"/>
    <s v="T2 EI CLAY-MARTEL 019/270 RPR GYWW"/>
    <s v="VICTOR"/>
    <s v="ETL.8250.POLE.WOOD"/>
    <d v="2021-04-09T00:00:00"/>
    <d v="2021-07-13T00:00:00"/>
    <d v="2022-04-09T00:00:00"/>
    <x v="0"/>
    <s v="COMP"/>
    <s v="E - Schd Compl Yr 0"/>
  </r>
  <r>
    <s v="LC"/>
    <s v="120773485"/>
    <s v="011/193"/>
    <s v="T2 EI TEJON-LEBEC 11/193 RPL STRW"/>
    <s v="MIDWAY"/>
    <s v="ETL.9250.POLE.WOOD"/>
    <d v="2021-04-09T00:00:00"/>
    <d v="2021-08-11T00:00:00"/>
    <d v="2022-04-09T00:00:00"/>
    <x v="0"/>
    <s v="COMP"/>
    <s v="E - Schd Compl Yr 0"/>
  </r>
  <r>
    <s v="LC"/>
    <s v="120773491"/>
    <s v="009/046"/>
    <s v="T2 EI TULUCAY-VACA_009/046 RPR OPGW"/>
    <s v="SACTO"/>
    <s v="ETL.5800.INSL"/>
    <d v="2021-04-09T00:00:00"/>
    <d v="2021-04-09T00:00:00"/>
    <d v="2022-04-09T00:00:00"/>
    <x v="1"/>
    <s v="OPEN"/>
    <s v="E - Schd Compl Yr 0"/>
  </r>
  <r>
    <s v="LC"/>
    <s v="120773523"/>
    <s v="006/004"/>
    <s v="T2 EI  FULTON-HOPLAND 6/4 RPR GYWW"/>
    <s v="LAKEVLLE"/>
    <s v="ETL.6890.POLE.NWOD"/>
    <d v="2021-04-09T00:00:00"/>
    <d v="2021-07-15T00:00:00"/>
    <d v="2022-04-09T00:00:00"/>
    <x v="0"/>
    <s v="COMP"/>
    <s v="E - Schd Compl Yr 0"/>
  </r>
  <r>
    <s v="LC"/>
    <s v="120773734"/>
    <s v="001/002"/>
    <s v="T2 WV CLEAR LAKE-HPLND 001/002 RPR STRW"/>
    <s v="LAKEVLLE"/>
    <s v="ETL.6390.POLE.NWOD"/>
    <d v="2021-04-09T00:00:00"/>
    <d v="2022-02-08T00:00:00"/>
    <d v="2022-04-09T00:00:00"/>
    <x v="0"/>
    <s v="COMP"/>
    <s v="E - Schd Compl Yr 0"/>
  </r>
  <r>
    <s v="LC"/>
    <s v="120773828"/>
    <s v="018/267"/>
    <s v="T2 EI CLAY-MARTEL 18/267 RPL STRW"/>
    <s v="VICTOR"/>
    <s v="ETL.8250.POLE.WOOD"/>
    <d v="2021-04-09T00:00:00"/>
    <d v="2021-07-28T00:00:00"/>
    <d v="2022-04-09T00:00:00"/>
    <x v="0"/>
    <s v="COMP"/>
    <s v="E - Schd Compl Yr 0"/>
  </r>
  <r>
    <s v="LC"/>
    <s v="120773936"/>
    <s v="019/273"/>
    <s v="T2 EI CLAY-MARTEL 019/273 RMV DBRS"/>
    <s v="VICTOR"/>
    <s v="ETL.8250.POLE.WOOD"/>
    <d v="2021-04-09T00:00:00"/>
    <d v="2021-07-13T00:00:00"/>
    <d v="2022-04-09T00:00:00"/>
    <x v="0"/>
    <s v="COMP"/>
    <s v="E - Schd Compl Yr 0"/>
  </r>
  <r>
    <s v="LC"/>
    <s v="120773957"/>
    <s v="010/078"/>
    <s v="T2 WV MORAGA-LAKEWOOD 10/78 RPR SPLS"/>
    <s v="CONCORD"/>
    <s v="ETL.3741.INSL.NCER"/>
    <d v="2021-04-09T00:00:00"/>
    <d v="2022-06-16T00:00:00"/>
    <d v="2022-04-09T00:00:00"/>
    <x v="1"/>
    <s v="COMP"/>
    <s v="E - Schd Compl Yr 0"/>
  </r>
  <r>
    <s v="LC"/>
    <s v="120785585"/>
    <s v="032/001"/>
    <s v="T2 EI GRBRVLL-LYTNVLL 32/1 RPL DAMW"/>
    <s v="WILLITS"/>
    <s v="ETL.8365.INSL.NCER"/>
    <d v="2021-04-08T00:00:00"/>
    <d v="2022-04-22T00:00:00"/>
    <d v="2022-04-08T00:00:00"/>
    <x v="1"/>
    <s v="COMP"/>
    <s v="E - Schd Compl Yr 0"/>
  </r>
  <r>
    <s v="LC"/>
    <s v="120785588"/>
    <s v="032/006"/>
    <s v="T2 EI GRBRVLL-LYTNVLL 32/6 RPR GYWW"/>
    <s v="WILLITS"/>
    <s v="ETL.8365.POLE.WOOD"/>
    <d v="2021-04-09T00:00:00"/>
    <d v="2022-04-22T00:00:00"/>
    <d v="2022-04-09T00:00:00"/>
    <x v="1"/>
    <s v="COMP"/>
    <s v="E - Schd Compl Yr 0"/>
  </r>
  <r>
    <s v="LC"/>
    <s v="120785595"/>
    <s v="032/005"/>
    <s v="T2 EI GRBRVLL-LYTNVLL 32/5 RPR GYWW"/>
    <s v="WILLITS"/>
    <s v="ETL.8365.POLE.NWOD"/>
    <d v="2021-04-09T00:00:00"/>
    <d v="2022-04-22T00:00:00"/>
    <d v="2022-04-09T00:00:00"/>
    <x v="1"/>
    <s v="COMP"/>
    <s v="E - Schd Compl Yr 0"/>
  </r>
  <r>
    <s v="LC"/>
    <s v="120785706"/>
    <s v="016/073"/>
    <s v="T2 EI PITTSBURG-TESLA #1 16/73 COMPLETE"/>
    <s v="CONCORD"/>
    <s v="ETL.5510.TOWR"/>
    <d v="2021-04-10T00:00:00"/>
    <d v="2022-03-28T00:00:00"/>
    <d v="2022-04-10T00:00:00"/>
    <x v="0"/>
    <s v="COMP"/>
    <s v="E - Schd Compl Yr 0"/>
  </r>
  <r>
    <s v="LC"/>
    <s v="120785789"/>
    <s v="022/311"/>
    <s v="T2 EI CLAY-MARTEL 022/311 RPR STRW"/>
    <s v="VICTOR"/>
    <s v="ETL.8250.POLE.WOOD"/>
    <d v="2021-04-10T00:00:00"/>
    <d v="2021-08-09T00:00:00"/>
    <d v="2022-04-10T00:00:00"/>
    <x v="0"/>
    <s v="COMP"/>
    <s v="E - Schd Compl Yr 0"/>
  </r>
  <r>
    <s v="LC"/>
    <s v="120785913"/>
    <s v="015/071"/>
    <s v="T2 EI PTTSBRG-TSL #1 015/071 INS BOLT"/>
    <s v="CONCORD"/>
    <s v="ETL.5510.TOWR"/>
    <d v="2021-04-10T00:00:00"/>
    <d v="2022-03-28T00:00:00"/>
    <d v="2022-04-10T00:00:00"/>
    <x v="0"/>
    <s v="COMP"/>
    <s v="E - Schd Compl Yr 0"/>
  </r>
  <r>
    <s v="LC"/>
    <s v="120785966"/>
    <s v="049/200"/>
    <s v="T2 EI MIDWAY-WHIRLWIND 049/200 RPR GYWS"/>
    <s v="MIDWAY"/>
    <s v="ETL.6030.TOWR"/>
    <d v="2021-04-10T00:00:00"/>
    <d v="2022-01-24T00:00:00"/>
    <d v="2022-04-10T00:00:00"/>
    <x v="0"/>
    <s v="COMP"/>
    <s v="E - Schd Compl Yr 0"/>
  </r>
  <r>
    <s v="LC"/>
    <s v="120786047"/>
    <s v="003/017"/>
    <s v="T2 VASONA-METCALF_003/017"/>
    <s v="CONCORD"/>
    <s v="ETL.5932.INSL"/>
    <d v="2021-04-10T00:00:00"/>
    <d v="2021-04-10T00:00:00"/>
    <d v="2022-04-10T00:00:00"/>
    <x v="0"/>
    <s v="COMP"/>
    <s v="E - Schd Compl Yr 0"/>
  </r>
  <r>
    <s v="LC"/>
    <s v="120786072"/>
    <s v="049/199"/>
    <s v="T2 EI MIDWAY-WHIRLWIND 049/199 RPR GYWS"/>
    <s v="MIDWAY"/>
    <s v="ETL.6030.TOWR"/>
    <d v="2021-04-10T00:00:00"/>
    <d v="2022-01-19T00:00:00"/>
    <d v="2022-04-10T00:00:00"/>
    <x v="0"/>
    <s v="COMP"/>
    <s v="E - Schd Compl Yr 0"/>
  </r>
  <r>
    <s v="LC"/>
    <s v="120786149"/>
    <s v="015/281"/>
    <s v="T2 EI FUTON-MLIN-CTTI 015/281 RPR GYWW"/>
    <s v="LAKEVLLE"/>
    <s v="ETL.6910.POLE.WOOD"/>
    <d v="2021-04-10T00:00:00"/>
    <d v="2022-02-15T00:00:00"/>
    <d v="2022-04-10T00:00:00"/>
    <x v="0"/>
    <s v="COMP"/>
    <s v="E - Schd Compl Yr 0"/>
  </r>
  <r>
    <s v="LC"/>
    <s v="120786186"/>
    <s v="013/087"/>
    <s v="T2 EI METCALF-GREEN VALLY 13/87 RPR SPLW"/>
    <s v="MOSSLNDG"/>
    <s v="ETL.2540.POLE.WOOD"/>
    <d v="2021-04-10T00:00:00"/>
    <d v="2021-05-18T00:00:00"/>
    <d v="2022-04-10T00:00:00"/>
    <x v="0"/>
    <s v="COMP"/>
    <s v="E - Schd Compl Yr 0"/>
  </r>
  <r>
    <s v="LC"/>
    <s v="120786187"/>
    <s v="013/086"/>
    <s v="T2 EI METCALF-GRN VLLY 13/86 RPL INSLW"/>
    <s v="MOSSLNDG"/>
    <s v="ETL.2540.INSL.NCER"/>
    <d v="2021-04-10T00:00:00"/>
    <d v="2021-07-09T00:00:00"/>
    <d v="2022-04-10T00:00:00"/>
    <x v="0"/>
    <s v="COMP"/>
    <s v="E - Schd Compl Yr 0"/>
  </r>
  <r>
    <s v="LC"/>
    <s v="120786216"/>
    <s v="011/189"/>
    <s v="T2 EI TEJON-LEBEC 11/189 INS DAMW"/>
    <s v="MIDWAY"/>
    <s v="ETL.9250.INSL.NCER"/>
    <d v="2021-04-10T00:00:00"/>
    <d v="2021-08-05T00:00:00"/>
    <d v="2022-04-10T00:00:00"/>
    <x v="0"/>
    <s v="COMP"/>
    <s v="E - Schd Compl Yr 0"/>
  </r>
  <r>
    <s v="LC"/>
    <s v="120786263"/>
    <s v="048/198"/>
    <s v="T2 EI MIDWAY-WHIRLWIND 048/198 RPR GYWS"/>
    <s v="MIDWAY"/>
    <s v="ETL.6030.TOWR"/>
    <d v="2021-04-10T00:00:00"/>
    <d v="2022-01-19T00:00:00"/>
    <d v="2022-04-10T00:00:00"/>
    <x v="0"/>
    <s v="COMP"/>
    <s v="E - Schd Compl Yr 0"/>
  </r>
  <r>
    <s v="LC"/>
    <s v="120786385"/>
    <s v="012/057"/>
    <s v="T2 EI PITTSBURG-TESLA #112/057 INS BOLT"/>
    <s v="CONCORD"/>
    <s v="ETL.5510.TOWR"/>
    <d v="2021-04-10T00:00:00"/>
    <d v="2022-04-12T00:00:00"/>
    <d v="2022-04-10T00:00:00"/>
    <x v="1"/>
    <s v="COMP"/>
    <s v="E - Schd Compl Yr 0"/>
  </r>
  <r>
    <s v="LC"/>
    <s v="120786409"/>
    <s v=":019/100"/>
    <s v="T2 EI CZY HRS CYN-SLS-S :19/100 RPR STRT"/>
    <s v="MOSSLNDG"/>
    <s v="ETL.2900.TOWR"/>
    <d v="2021-04-10T00:00:00"/>
    <d v="2021-07-14T00:00:00"/>
    <d v="2022-04-10T00:00:00"/>
    <x v="0"/>
    <s v="COMP"/>
    <s v="E - Schd Compl Yr 0"/>
  </r>
  <r>
    <s v="LC"/>
    <s v="120786420"/>
    <s v=":019/100"/>
    <s v="T2 EI CZY HRS CYN-SL SL :019/100 RPR FND"/>
    <s v="MOSSLNDG"/>
    <s v="ETL.2900.TOWR"/>
    <d v="2021-04-10T00:00:00"/>
    <d v="2021-07-14T00:00:00"/>
    <d v="2022-04-10T00:00:00"/>
    <x v="0"/>
    <s v="COMP"/>
    <s v="E - Schd Compl Yr 0"/>
  </r>
  <r>
    <s v="LC"/>
    <s v="120786621"/>
    <s v="048/196"/>
    <s v="T2 EI MIDWAY-WHIRLWIND 048/196 RPR GYWS"/>
    <s v="MIDWAY"/>
    <s v="ETL.6030.TOWR"/>
    <d v="2021-04-10T00:00:00"/>
    <d v="2022-01-19T00:00:00"/>
    <d v="2022-04-10T00:00:00"/>
    <x v="0"/>
    <s v="COMP"/>
    <s v="E - Schd Compl Yr 0"/>
  </r>
  <r>
    <s v="LC"/>
    <s v="120786660"/>
    <s v="011/186"/>
    <s v="T2 EI TEJON-LEBEC 11/186 INS DAMW"/>
    <s v="MIDWAY"/>
    <s v="ETL.9250.INSL.NCER"/>
    <d v="2021-04-10T00:00:00"/>
    <d v="2021-08-05T00:00:00"/>
    <d v="2022-04-10T00:00:00"/>
    <x v="0"/>
    <s v="COMP"/>
    <s v="E - Schd Compl Yr 0"/>
  </r>
  <r>
    <s v="LC"/>
    <s v="120786765"/>
    <s v="044/373"/>
    <s v="T2 EI RND MT-CTONWD #3 44/373 INST BOLT"/>
    <s v="TABLEMTN"/>
    <s v="ETL.5650.TOWR"/>
    <d v="2021-04-10T00:00:00"/>
    <d v="2021-04-10T00:00:00"/>
    <d v="2022-04-10T00:00:00"/>
    <x v="1"/>
    <s v="OPEN"/>
    <s v="E - Schd Compl Yr 0"/>
  </r>
  <r>
    <s v="LC"/>
    <s v="120786790"/>
    <s v="019/275"/>
    <s v="T2 EI CLAY-MARTEL 019/275 RPR GYWW"/>
    <s v="VICTOR"/>
    <s v="ETL.8250.POLE.WOOD"/>
    <d v="2021-04-10T00:00:00"/>
    <d v="2021-07-13T00:00:00"/>
    <d v="2022-04-10T00:00:00"/>
    <x v="0"/>
    <s v="COMP"/>
    <s v="E - Schd Compl Yr 0"/>
  </r>
  <r>
    <s v="LC"/>
    <s v="120786807"/>
    <s v="011/185"/>
    <s v="T2 EI TEJON-LEBEC 11/185 INS DAMW"/>
    <s v="MIDWAY"/>
    <s v="ETL.9250.INSL.NCER"/>
    <d v="2021-04-10T00:00:00"/>
    <d v="2021-08-05T00:00:00"/>
    <d v="2022-04-10T00:00:00"/>
    <x v="0"/>
    <s v="COMP"/>
    <s v="E - Schd Compl Yr 0"/>
  </r>
  <r>
    <s v="LC"/>
    <s v="120786851"/>
    <s v="011/185"/>
    <s v="T2 EI TEJON-LEBEC 11/185 RMV VEG"/>
    <s v="MIDWAY"/>
    <s v="ETL.9250.POLE.WOOD"/>
    <d v="2021-04-10T00:00:00"/>
    <d v="2021-10-28T00:00:00"/>
    <d v="2022-04-10T00:00:00"/>
    <x v="0"/>
    <s v="COMP"/>
    <s v="E - Schd Compl Yr 0"/>
  </r>
  <r>
    <s v="LC"/>
    <s v="120786946"/>
    <s v="020/278"/>
    <s v="T2 EI CLAY-MARTEL 020/278 RPL STRW"/>
    <s v="VICTOR"/>
    <s v="ETL.8250.POLE.WOOD"/>
    <d v="2021-04-10T00:00:00"/>
    <d v="2021-08-01T00:00:00"/>
    <d v="2022-04-10T00:00:00"/>
    <x v="0"/>
    <s v="COMP"/>
    <s v="E - Schd Compl Yr 0"/>
  </r>
  <r>
    <s v="LC"/>
    <s v="120786951"/>
    <s v="012/056"/>
    <s v="T2 EI  PTSBRG-TSL #1 12/056 RPR BENT STL"/>
    <s v="CONCORD"/>
    <s v="ETL.5510.TOWR"/>
    <d v="2021-04-10T00:00:00"/>
    <d v="2022-04-12T00:00:00"/>
    <d v="2022-04-10T00:00:00"/>
    <x v="1"/>
    <s v="COMP"/>
    <s v="E - Schd Compl Yr 0"/>
  </r>
  <r>
    <s v="LC"/>
    <s v="120786978"/>
    <s v="020/279"/>
    <s v="T2 EI CLAY-MARTEL 020/279 RPL STRW"/>
    <s v="VICTOR"/>
    <s v="ETL.8250.POLE.WOOD"/>
    <d v="2021-04-10T00:00:00"/>
    <d v="2021-07-31T00:00:00"/>
    <d v="2022-04-10T00:00:00"/>
    <x v="0"/>
    <s v="COMP"/>
    <s v="E - Schd Compl Yr 0"/>
  </r>
  <r>
    <s v="LC"/>
    <s v="120786989"/>
    <s v=":020/102"/>
    <s v="T2 EI CZY HRS CYN-SN SL :020/102 RPR FND"/>
    <s v="MOSSLNDG"/>
    <s v="ETL.2900.TOWR"/>
    <d v="2021-04-10T00:00:00"/>
    <d v="2021-07-07T00:00:00"/>
    <d v="2022-04-10T00:00:00"/>
    <x v="0"/>
    <s v="COMP"/>
    <s v="E - Schd Compl Yr 0"/>
  </r>
  <r>
    <s v="LC"/>
    <s v="120787005"/>
    <s v=":020/103"/>
    <s v="T2 EI CZY HRS CYN- SL S :020/103 RPR FND"/>
    <s v="MOSSLNDG"/>
    <s v="ETL.2900.TOWR"/>
    <d v="2021-04-10T00:00:00"/>
    <d v="2021-07-07T00:00:00"/>
    <d v="2022-04-10T00:00:00"/>
    <x v="0"/>
    <s v="COMP"/>
    <s v="E - Schd Compl Yr 0"/>
  </r>
  <r>
    <s v="LC"/>
    <s v="120787009"/>
    <s v="020/280"/>
    <s v="T2 EI CLAY-MARTEL 020/280 RPR GYWW"/>
    <s v="VICTOR"/>
    <s v="ETL.8250.POLE.WOOD"/>
    <d v="2021-04-10T00:00:00"/>
    <d v="2021-07-13T00:00:00"/>
    <d v="2022-04-10T00:00:00"/>
    <x v="0"/>
    <s v="COMP"/>
    <s v="E - Schd Compl Yr 0"/>
  </r>
  <r>
    <s v="LC"/>
    <s v="120787033"/>
    <s v="047/194"/>
    <s v="T2 EI MIDWAY-WHIRLWIND 047/194 RPR GYWS"/>
    <s v="MIDWAY"/>
    <s v="ETL.6030.TOWR"/>
    <d v="2021-04-10T00:00:00"/>
    <d v="2022-01-19T00:00:00"/>
    <d v="2022-04-10T00:00:00"/>
    <x v="0"/>
    <s v="COMP"/>
    <s v="E - Schd Compl Yr 0"/>
  </r>
  <r>
    <s v="LC"/>
    <s v="120787094"/>
    <s v="020/282"/>
    <s v="T2 EI CLAY-MARTEL 020/282 INS ANMW"/>
    <s v="VICTOR"/>
    <s v="ETL.8250.POLE.WOOD"/>
    <d v="2021-04-10T00:00:00"/>
    <d v="2021-07-14T00:00:00"/>
    <d v="2022-04-10T00:00:00"/>
    <x v="0"/>
    <s v="COMP"/>
    <s v="E - Schd Compl Yr 0"/>
  </r>
  <r>
    <s v="LC"/>
    <s v="120787126"/>
    <s v="011/184"/>
    <s v="T2 EI TEJON-LEBEC 11/184 RPR GYWW"/>
    <s v="MIDWAY"/>
    <s v="ETL.9250.POLE.WOOD"/>
    <d v="2021-04-10T00:00:00"/>
    <d v="2021-08-05T00:00:00"/>
    <d v="2022-04-10T00:00:00"/>
    <x v="0"/>
    <s v="COMP"/>
    <s v="E - Schd Compl Yr 0"/>
  </r>
  <r>
    <s v="LC"/>
    <s v="120787248"/>
    <s v="020/285"/>
    <s v="T2 EI CLAY-MARTEL 020/285 INS ANMW"/>
    <s v="VICTOR"/>
    <s v="ETL.8250.POLE.WOOD"/>
    <d v="2021-04-10T00:00:00"/>
    <d v="2021-07-14T00:00:00"/>
    <d v="2022-04-10T00:00:00"/>
    <x v="0"/>
    <s v="COMP"/>
    <s v="E - Schd Compl Yr 0"/>
  </r>
  <r>
    <s v="LC"/>
    <s v="120787604"/>
    <s v="015/155"/>
    <s v="T2 EI ARCO-CHOLAME 15/155 RMV NEST"/>
    <s v="MIDWAY"/>
    <s v="ETL.8440.POLE.NWOD"/>
    <d v="2021-04-10T00:00:00"/>
    <d v="2022-02-23T00:00:00"/>
    <d v="2022-04-10T00:00:00"/>
    <x v="0"/>
    <s v="COMP"/>
    <s v="E - Schd Compl Yr 0"/>
  </r>
  <r>
    <s v="LC"/>
    <s v="120787775"/>
    <s v=":020/104"/>
    <s v="T2 EI CRZ HRS C-S-SLD :20/104 RPR FND"/>
    <s v="MOSSLNDG"/>
    <s v="ETL.2900.TOWR"/>
    <d v="2021-04-10T00:00:00"/>
    <d v="2021-07-07T00:00:00"/>
    <d v="2022-04-10T00:00:00"/>
    <x v="0"/>
    <s v="COMP"/>
    <s v="E - Schd Compl Yr 0"/>
  </r>
  <r>
    <s v="LC"/>
    <s v="120787787"/>
    <s v=":020/105"/>
    <s v="T2 EI CZY HR CNY-S-S #1 :22/105 RPR STRT"/>
    <s v="MOSSLNDG"/>
    <s v="ETL.2900.TOWR"/>
    <d v="2021-04-10T00:00:00"/>
    <d v="2021-07-07T00:00:00"/>
    <d v="2022-04-10T00:00:00"/>
    <x v="0"/>
    <s v="COMP"/>
    <s v="E - Schd Compl Yr 0"/>
  </r>
  <r>
    <s v="LC"/>
    <s v="120788073"/>
    <s v="C013/053"/>
    <s v="T2 EI MOSS LNDING-CBRN C013/053 RPR FOND"/>
    <s v="MOSSLNDG"/>
    <s v="ETL.5330.TOWR"/>
    <d v="2021-04-10T00:00:00"/>
    <d v="2021-04-10T00:00:00"/>
    <d v="2022-04-10T00:00:00"/>
    <x v="1"/>
    <s v="OPEN"/>
    <s v="E - Schd Compl Yr 0"/>
  </r>
  <r>
    <s v="LC"/>
    <s v="120788074"/>
    <s v="C013/053"/>
    <s v="T2 EI MSS LNDNG-CBRN C013/053 ROW ENCR"/>
    <s v="MOSSLNDG"/>
    <s v="ETL.5330.TOWR"/>
    <d v="2021-04-10T00:00:00"/>
    <d v="2021-04-10T00:00:00"/>
    <d v="2022-04-10T00:00:00"/>
    <x v="1"/>
    <s v="OPEN"/>
    <s v="E - Schd Compl Yr 0"/>
  </r>
  <r>
    <s v="LC"/>
    <s v="120788409"/>
    <s v="028/416"/>
    <s v="T2 EI CLAY-MARTEL 028/416 RPR STRW"/>
    <s v="VICTOR"/>
    <s v="ETL.8250.POLE.WOOD"/>
    <d v="2021-04-10T00:00:00"/>
    <d v="2021-07-14T00:00:00"/>
    <d v="2022-04-10T00:00:00"/>
    <x v="0"/>
    <s v="COMP"/>
    <s v="E - Schd Compl Yr 0"/>
  </r>
  <r>
    <s v="LC"/>
    <s v="120788565"/>
    <s v="028/417"/>
    <s v="T2 EI CLAY-MARTEL 28/417 RPR STRW"/>
    <s v="VICTOR"/>
    <s v="ETL.8250.POLE.WOOD"/>
    <d v="2021-04-10T00:00:00"/>
    <d v="2021-07-15T00:00:00"/>
    <d v="2022-04-10T00:00:00"/>
    <x v="0"/>
    <s v="COMP"/>
    <s v="E - Schd Compl Yr 0"/>
  </r>
  <r>
    <s v="LC"/>
    <s v="120788759"/>
    <s v="028/419"/>
    <s v="T2 EI CLAY-MARTEL 28/419 RPR STRW"/>
    <s v="VICTOR"/>
    <s v="ETL.8250.POLE.WOOD"/>
    <d v="2021-04-10T00:00:00"/>
    <d v="2021-07-15T00:00:00"/>
    <d v="2022-04-10T00:00:00"/>
    <x v="0"/>
    <s v="COMP"/>
    <s v="E - Schd Compl Yr 0"/>
  </r>
  <r>
    <s v="LC"/>
    <s v="120789416"/>
    <s v="031/008"/>
    <s v="T2 EI CLY-MRTEL 031/008 RPL STRW"/>
    <s v="VICTOR"/>
    <s v="ETL.8250.POLE.WOOD"/>
    <d v="2021-04-10T00:00:00"/>
    <d v="2021-11-10T00:00:00"/>
    <d v="2022-04-10T00:00:00"/>
    <x v="0"/>
    <s v="COMP"/>
    <s v="E - Schd Compl Yr 0"/>
  </r>
  <r>
    <s v="LC"/>
    <s v="120789506"/>
    <s v="042/174"/>
    <s v="T2 EI DIABLO-MIDWAY #3 042/174 RPL INSS"/>
    <s v="PISMOBCH"/>
    <s v="ETL.5980.INSL"/>
    <d v="2021-04-10T00:00:00"/>
    <d v="2021-04-10T00:00:00"/>
    <d v="2022-04-10T00:00:00"/>
    <x v="1"/>
    <s v="OPEN"/>
    <s v="E - Schd Compl Yr 0"/>
  </r>
  <r>
    <s v="LC"/>
    <s v="120792753"/>
    <s v="027/199"/>
    <s v="T2 EI DRUM-RIO OSO #1 27/199 RMV VEG"/>
    <s v="SACTO"/>
    <s v="ETL.1420.TOWR"/>
    <d v="2021-04-09T00:00:00"/>
    <d v="2022-01-12T00:00:00"/>
    <d v="2022-04-09T00:00:00"/>
    <x v="0"/>
    <s v="COMP"/>
    <s v="E - Schd Compl Yr 0"/>
  </r>
  <r>
    <s v="LC"/>
    <s v="120792754"/>
    <s v="019/156"/>
    <s v="T2 EI DRUM-RIO OSO #1 19/156 RPR FOND"/>
    <s v="SACTO"/>
    <s v="ETL.1420.TOWR"/>
    <d v="2021-04-10T00:00:00"/>
    <d v="2022-03-07T00:00:00"/>
    <d v="2022-04-10T00:00:00"/>
    <x v="0"/>
    <s v="COMP"/>
    <s v="E - Schd Compl Yr 0"/>
  </r>
  <r>
    <s v="LC"/>
    <s v="120792903"/>
    <s v="006/038"/>
    <s v="T2 DI STANISLAUS-MANTEC #2 6/38 INS DAMS"/>
    <s v="VICTOR"/>
    <s v="ETL.3820.INSL.NCER"/>
    <d v="2021-04-06T00:00:00"/>
    <d v="2021-12-09T00:00:00"/>
    <d v="2022-04-06T00:00:00"/>
    <x v="0"/>
    <s v="COMP"/>
    <s v="E - Schd Compl Yr 0"/>
  </r>
  <r>
    <s v="LC"/>
    <s v="120792905"/>
    <s v="006/038"/>
    <s v="T2 DI STANISLAUS-MANTEC #2 6/38 RPR FOND"/>
    <s v="VICTOR"/>
    <s v="ETL.3820.TOWR"/>
    <d v="2021-04-06T00:00:00"/>
    <d v="2022-01-19T00:00:00"/>
    <d v="2022-04-06T00:00:00"/>
    <x v="0"/>
    <s v="COMP"/>
    <s v="E - Schd Compl Yr 0"/>
  </r>
  <r>
    <s v="LC"/>
    <s v="120793163"/>
    <s v="016/099"/>
    <s v="T2 DI STSLS-MLS SS-MTC #1 16/99 RPR FOND"/>
    <s v="VICTOR"/>
    <s v="ETL.3830.TOWR"/>
    <d v="2021-04-09T00:00:00"/>
    <d v="2022-02-07T00:00:00"/>
    <d v="2022-04-09T00:00:00"/>
    <x v="0"/>
    <s v="COMP"/>
    <s v="E - Schd Compl Yr 0"/>
  </r>
  <r>
    <s v="LC"/>
    <s v="120793701"/>
    <s v="030/457"/>
    <s v="T2 EI CLAY-MARTEL 30/457 INS HRDW"/>
    <s v="VICTOR"/>
    <s v="ETL.8250.POLE.WOOD"/>
    <d v="2021-04-12T00:00:00"/>
    <d v="2021-07-22T00:00:00"/>
    <d v="2022-04-12T00:00:00"/>
    <x v="0"/>
    <s v="COMP"/>
    <s v="E - Schd Compl Yr 0"/>
  </r>
  <r>
    <s v="LC"/>
    <s v="120793811"/>
    <s v="002/012"/>
    <s v="T2 DI LOS ESTEROS-METCALF 2/12 RPL INSS"/>
    <s v="METCALF"/>
    <s v="ETL.5353.TOWR"/>
    <d v="2021-04-08T00:00:00"/>
    <d v="2022-03-12T00:00:00"/>
    <d v="2022-04-08T00:00:00"/>
    <x v="0"/>
    <s v="COMP"/>
    <s v="E - Schd Compl Yr 0"/>
  </r>
  <r>
    <s v="LC"/>
    <s v="120793859"/>
    <s v="028/427"/>
    <s v="T2 EI CLAY-MARTEL 28/427 RPR STRW"/>
    <s v="VICTOR"/>
    <s v="ETL.8250.POLE.WOOD"/>
    <d v="2021-04-12T00:00:00"/>
    <d v="2021-07-15T00:00:00"/>
    <d v="2022-04-12T00:00:00"/>
    <x v="0"/>
    <s v="COMP"/>
    <s v="E - Schd Compl Yr 0"/>
  </r>
  <r>
    <s v="LC"/>
    <s v="120794098"/>
    <s v="028/428"/>
    <s v="T2 EI CLAY-MARTEL 28/428 DLFL"/>
    <s v="VICTOR"/>
    <s v="ETL.8250.POLE.WOOD"/>
    <d v="2021-04-12T00:00:00"/>
    <d v="2021-07-15T00:00:00"/>
    <d v="2022-04-12T00:00:00"/>
    <x v="0"/>
    <s v="COMP"/>
    <s v="E - Schd Compl Yr 0"/>
  </r>
  <r>
    <s v="LC"/>
    <s v="120794319"/>
    <s v="006/037"/>
    <s v="T2 DI STSLS-MLS SS-MTC #1 6/37 RPR SPLS"/>
    <s v="VICTOR"/>
    <s v="ETL.3830.INSL"/>
    <d v="2021-04-06T00:00:00"/>
    <d v="2022-03-04T00:00:00"/>
    <d v="2022-04-06T00:00:00"/>
    <x v="0"/>
    <s v="COMP"/>
    <s v="E - Schd Compl Yr 0"/>
  </r>
  <r>
    <s v="LC"/>
    <s v="120794361"/>
    <s v="030/458"/>
    <s v="T2 EI CLAY-MARTEL 30/458 RPL INSW"/>
    <s v="VICTOR"/>
    <s v="ETL.8250.INSL.NCER"/>
    <d v="2021-04-12T00:00:00"/>
    <d v="2021-07-22T00:00:00"/>
    <d v="2022-04-12T00:00:00"/>
    <x v="0"/>
    <s v="COMP"/>
    <s v="E - Schd Compl Yr 0"/>
  </r>
  <r>
    <s v="LC"/>
    <s v="120794416"/>
    <s v="023/174"/>
    <s v="T2 EI DRUM-RIO OSO #2 23/174 RPL SPLS"/>
    <s v="SACTO"/>
    <s v="ETL.1430.INSL.CERA"/>
    <d v="2021-04-12T00:00:00"/>
    <d v="2021-09-26T00:00:00"/>
    <d v="2022-04-12T00:00:00"/>
    <x v="0"/>
    <s v="COMP"/>
    <s v="E - Schd Compl Yr 0"/>
  </r>
  <r>
    <s v="LC"/>
    <s v="120794482"/>
    <s v="030/447"/>
    <s v="T2 EI CLAY-MARTEL 30/447 RPR GYWW"/>
    <s v="VICTOR"/>
    <s v="ETL.8250.POLE.WOOD"/>
    <d v="2021-04-12T00:00:00"/>
    <d v="2021-07-14T00:00:00"/>
    <d v="2022-04-12T00:00:00"/>
    <x v="0"/>
    <s v="COMP"/>
    <s v="E - Schd Compl Yr 0"/>
  </r>
  <r>
    <s v="LC"/>
    <s v="120794564"/>
    <s v="001/011"/>
    <s v="T2 DI STNSLS-MLNS-MNTC 1/11 RPLC DAMS"/>
    <s v="VICTOR"/>
    <s v="ETL.3830.INSL"/>
    <d v="2021-04-09T00:00:00"/>
    <d v="2022-03-01T00:00:00"/>
    <d v="2022-04-09T00:00:00"/>
    <x v="0"/>
    <s v="COMP"/>
    <s v="E - Schd Compl Yr 0"/>
  </r>
  <r>
    <s v="LC"/>
    <s v="120794758"/>
    <s v="031/010"/>
    <s v="T2 EI CLAY-MARTEL 31/10 RPR SPLW"/>
    <s v="VICTOR"/>
    <s v="ETL.8250.INSL.CERA"/>
    <d v="2021-04-12T00:00:00"/>
    <d v="2021-07-30T00:00:00"/>
    <d v="2022-04-12T00:00:00"/>
    <x v="0"/>
    <s v="COMP"/>
    <s v="E - Schd Compl Yr 0"/>
  </r>
  <r>
    <s v="LC"/>
    <s v="120794760"/>
    <s v="031/009"/>
    <s v="T2 EI CLAY-MARTEL 31/9 RPR SPLW"/>
    <s v="VICTOR"/>
    <s v="ETL.8250.INSL.CERA"/>
    <d v="2021-04-10T00:00:00"/>
    <d v="2021-11-10T00:00:00"/>
    <d v="2022-04-10T00:00:00"/>
    <x v="0"/>
    <s v="COMP"/>
    <s v="E - Schd Compl Yr 0"/>
  </r>
  <r>
    <s v="LC"/>
    <s v="120794896"/>
    <s v="005/001"/>
    <s v="T2 LAKEVILLE #1 5/1 REFRAME"/>
    <s v="LAKEVLLE"/>
    <s v="ETL.7360.POLE.NWOD"/>
    <d v="2021-04-12T00:00:00"/>
    <d v="2021-04-12T00:00:00"/>
    <d v="2022-04-12T00:00:00"/>
    <x v="1"/>
    <s v="OPEN"/>
    <s v="E - Schd Compl Yr 0"/>
  </r>
  <r>
    <s v="LC"/>
    <s v="120794962"/>
    <s v="030/452"/>
    <s v="T2 EI CLAY-MARTEL 30/452 RPR STRW"/>
    <s v="VICTOR"/>
    <s v="ETL.8250.POLE.WOOD"/>
    <d v="2021-04-12T00:00:00"/>
    <d v="2021-07-21T00:00:00"/>
    <d v="2022-04-12T00:00:00"/>
    <x v="0"/>
    <s v="COMP"/>
    <s v="E - Schd Compl Yr 0"/>
  </r>
  <r>
    <s v="LC"/>
    <s v="120795031"/>
    <s v="045/185"/>
    <s v="T2 EI MIDWAY-WHIRLWIND 45/185 RPL INSS"/>
    <s v="MIDWAY"/>
    <s v="ETL.6030.INSL"/>
    <d v="2021-04-12T00:00:00"/>
    <d v="2022-03-09T00:00:00"/>
    <d v="2022-04-12T00:00:00"/>
    <x v="0"/>
    <s v="COMP"/>
    <s v="E - Schd Compl Yr 0"/>
  </r>
  <r>
    <s v="LC"/>
    <s v="120795167"/>
    <s v="030/454"/>
    <s v="T2 EI CLAY-MARTEL 30/454 RPR GYWW"/>
    <s v="VICTOR"/>
    <s v="ETL.8250.POLE.WOOD"/>
    <d v="2021-04-12T00:00:00"/>
    <d v="2021-07-21T00:00:00"/>
    <d v="2022-04-12T00:00:00"/>
    <x v="0"/>
    <s v="COMP"/>
    <s v="E - Schd Compl Yr 0"/>
  </r>
  <r>
    <s v="LC"/>
    <s v="120795309"/>
    <s v="005/032"/>
    <s v="T2 DI STNLS-MLNS-MNTC 5/32 RPLC DAMS"/>
    <s v="VICTOR"/>
    <s v="ETL.3830.INSL"/>
    <d v="2021-04-09T00:00:00"/>
    <d v="2022-03-03T00:00:00"/>
    <d v="2022-04-09T00:00:00"/>
    <x v="0"/>
    <s v="COMP"/>
    <s v="E - Schd Compl Yr 0"/>
  </r>
  <r>
    <s v="LC"/>
    <s v="120795555"/>
    <s v="005/033"/>
    <s v="T2 DI STANISLAUS-MANTC #2 5/33 INS DAMS"/>
    <s v="VICTOR"/>
    <s v="ETL.3840.INSL.CERA"/>
    <d v="2021-04-09T00:00:00"/>
    <d v="2022-05-11T00:00:00"/>
    <d v="2022-04-09T00:00:00"/>
    <x v="1"/>
    <s v="COMP"/>
    <s v="E - Schd Compl Yr 0"/>
  </r>
  <r>
    <s v="LC"/>
    <s v="120795676"/>
    <s v="005/033"/>
    <s v="T2 DI STANISLAUS-MANTC #2 5/33 RPR FOND"/>
    <s v="VICTOR"/>
    <s v="ETL.3820.TOWR"/>
    <d v="2021-04-09T00:00:00"/>
    <d v="2022-01-24T00:00:00"/>
    <d v="2022-04-09T00:00:00"/>
    <x v="0"/>
    <s v="COMP"/>
    <s v="E - Schd Compl Yr 0"/>
  </r>
  <r>
    <s v="LC"/>
    <s v="120795697"/>
    <s v="003/018"/>
    <s v="T2 DI SLS-MLS SS-MTC #1 3/18 RPL DAMS"/>
    <s v="VICTOR"/>
    <s v="ETL.3830.INSL"/>
    <d v="2021-04-06T00:00:00"/>
    <d v="2022-03-02T00:00:00"/>
    <d v="2022-04-06T00:00:00"/>
    <x v="0"/>
    <s v="COMP"/>
    <s v="E - Schd Compl Yr 0"/>
  </r>
  <r>
    <s v="LC"/>
    <s v="120795723"/>
    <s v="008/074"/>
    <s v="T2 EI PARADISE TABLE MTN 8/074 RPL INSS"/>
    <s v="TABLEMTN"/>
    <s v="ETL.4316.INSL.CERA"/>
    <d v="2021-04-12T00:00:00"/>
    <d v="2021-07-16T00:00:00"/>
    <d v="2022-04-12T00:00:00"/>
    <x v="0"/>
    <s v="COMP"/>
    <s v="E - Schd Compl Yr 0"/>
  </r>
  <r>
    <s v="LC"/>
    <s v="120795859"/>
    <s v="001/009"/>
    <s v="T2 DI STANISLAUS-MANTECA #2 1/9 INS DAMS"/>
    <s v="VICTOR"/>
    <s v="ETL.3820.INSL.CERA"/>
    <d v="2021-04-09T00:00:00"/>
    <d v="2021-11-29T00:00:00"/>
    <d v="2022-04-09T00:00:00"/>
    <x v="0"/>
    <s v="COMP"/>
    <s v="E - Schd Compl Yr 0"/>
  </r>
  <r>
    <s v="LC"/>
    <s v="120795938"/>
    <s v="001/007"/>
    <s v="T2 DI STNSLS-MLNS-MNTC#1 1/7 RPLC DAMS"/>
    <s v="VICTOR"/>
    <s v="ETL.3830.INSL"/>
    <d v="2021-04-09T00:00:00"/>
    <d v="2022-03-01T00:00:00"/>
    <d v="2022-04-09T00:00:00"/>
    <x v="0"/>
    <s v="COMP"/>
    <s v="E - Schd Compl Yr 0"/>
  </r>
  <r>
    <s v="LC"/>
    <s v="120796344"/>
    <s v="033/517"/>
    <s v="T2 EI CLAY-MARTEL 33/517 RPL STRW"/>
    <s v="VICTOR"/>
    <s v="ETL.8250.POLE.WOOD"/>
    <d v="2021-04-12T00:00:00"/>
    <d v="2021-07-24T00:00:00"/>
    <d v="2022-04-12T00:00:00"/>
    <x v="0"/>
    <s v="COMP"/>
    <s v="E - Schd Compl Yr 0"/>
  </r>
  <r>
    <s v="LC"/>
    <s v="120796360"/>
    <s v="038/255"/>
    <s v="T2 EI POE-RIO OSO 038/255 RPR FOND"/>
    <s v="TABLEMTN"/>
    <s v="ETL.5540.TOWR"/>
    <d v="2021-04-12T00:00:00"/>
    <d v="2022-01-10T00:00:00"/>
    <d v="2022-04-12T00:00:00"/>
    <x v="0"/>
    <s v="COMP"/>
    <s v="E - Schd Compl Yr 0"/>
  </r>
  <r>
    <s v="LC"/>
    <s v="120796371"/>
    <s v="038/254"/>
    <s v="T2 EI POE-RIO OSO 038/254 RPR FOND"/>
    <s v="TABLEMTN"/>
    <s v="ETL.5540.TOWR"/>
    <d v="2021-04-12T00:00:00"/>
    <d v="2022-01-10T00:00:00"/>
    <d v="2022-04-12T00:00:00"/>
    <x v="0"/>
    <s v="COMP"/>
    <s v="E - Schd Compl Yr 0"/>
  </r>
  <r>
    <s v="LC"/>
    <s v="120796373"/>
    <s v="036/147"/>
    <s v="T2 EI DIABLO-MIDWAY #3 036/147 RPL INSS"/>
    <s v="PISMOBCH"/>
    <s v="ETL.5980.INSL"/>
    <d v="2021-04-12T00:00:00"/>
    <d v="2021-04-12T00:00:00"/>
    <d v="2022-04-12T00:00:00"/>
    <x v="1"/>
    <s v="OPEN"/>
    <s v="E - Schd Compl Yr 0"/>
  </r>
  <r>
    <s v="LC"/>
    <s v="120796790"/>
    <s v="038/253"/>
    <s v="T2 EI POE-RIO OSO 038/253 RPR FOND"/>
    <s v="TABLEMTN"/>
    <s v="ETL.5540.TOWR"/>
    <d v="2021-04-12T00:00:00"/>
    <d v="2022-01-11T00:00:00"/>
    <d v="2022-04-12T00:00:00"/>
    <x v="0"/>
    <s v="COMP"/>
    <s v="E - Schd Compl Yr 0"/>
  </r>
  <r>
    <s v="LC"/>
    <s v="120796822"/>
    <s v="008/047"/>
    <s v="T2 DI STNISLS-MANTECA #2 8/47 RPR FND"/>
    <s v="VICTOR"/>
    <s v="ETL.3820.TOWR"/>
    <d v="2021-04-06T00:00:00"/>
    <d v="2022-01-21T00:00:00"/>
    <d v="2022-04-06T00:00:00"/>
    <x v="0"/>
    <s v="COMP"/>
    <s v="E - Schd Compl Yr 0"/>
  </r>
  <r>
    <s v="LC"/>
    <s v="120796827"/>
    <s v="005/034"/>
    <s v="T2 DI STANISLAUS-MNTC #2 5/34 RPR FOND"/>
    <s v="VICTOR"/>
    <s v="ETL.3820.TOWR"/>
    <d v="2021-04-09T00:00:00"/>
    <d v="2022-01-24T00:00:00"/>
    <d v="2022-04-09T00:00:00"/>
    <x v="0"/>
    <s v="COMP"/>
    <s v="E - Schd Compl Yr 0"/>
  </r>
  <r>
    <s v="LC"/>
    <s v="120797464"/>
    <s v="038/251"/>
    <s v="T2 EI POE-RIO OSO 038/251 RPR FOND"/>
    <s v="TABLEMTN"/>
    <s v="ETL.5540.TOWR"/>
    <d v="2021-04-12T00:00:00"/>
    <d v="2022-01-06T00:00:00"/>
    <d v="2022-04-12T00:00:00"/>
    <x v="0"/>
    <s v="COMP"/>
    <s v="E - Schd Compl Yr 0"/>
  </r>
  <r>
    <s v="LC"/>
    <s v="120798096"/>
    <s v="022/161A"/>
    <s v="T2 EI TRINITY-COTTONWOD 22/161A RPR GYWW"/>
    <s v="TABLEMTN"/>
    <s v="ETL.4040.POLE.NWOD"/>
    <d v="2021-04-12T00:00:00"/>
    <d v="2021-10-03T00:00:00"/>
    <d v="2022-04-12T00:00:00"/>
    <x v="0"/>
    <s v="COMP"/>
    <s v="E - Schd Compl Yr 0"/>
  </r>
  <r>
    <s v="LC"/>
    <s v="120798233"/>
    <s v="015/095"/>
    <s v="T2 DI SLS-MLS SS-MTC #1 15/95 RPR SPLS"/>
    <s v="VICTOR"/>
    <s v="ETL.3830.INSL"/>
    <d v="2021-04-09T00:00:00"/>
    <d v="2022-03-04T00:00:00"/>
    <d v="2022-04-09T00:00:00"/>
    <x v="0"/>
    <s v="COMP"/>
    <s v="E - Schd Compl Yr 0"/>
  </r>
  <r>
    <s v="LC"/>
    <s v="120798237"/>
    <s v="015/095"/>
    <s v="T2 DI SLS-MLS SS-MTC #1 15/95 RPR STRT"/>
    <s v="VICTOR"/>
    <s v="ETL.3830.TOWR"/>
    <d v="2021-04-09T00:00:00"/>
    <d v="2022-02-07T00:00:00"/>
    <d v="2022-04-09T00:00:00"/>
    <x v="0"/>
    <s v="COMP"/>
    <s v="E - Schd Compl Yr 0"/>
  </r>
  <r>
    <s v="LC"/>
    <s v="120798248"/>
    <s v="022/161B"/>
    <s v="T2 EI TRINITY-COTTONWOD 22/161B RPR GYWW"/>
    <s v="TABLEMTN"/>
    <s v="ETL.4040.POLE.NWOD"/>
    <d v="2021-04-12T00:00:00"/>
    <d v="2021-10-03T00:00:00"/>
    <d v="2022-04-12T00:00:00"/>
    <x v="0"/>
    <s v="COMP"/>
    <s v="E - Schd Compl Yr 0"/>
  </r>
  <r>
    <s v="LC"/>
    <s v="120798339"/>
    <s v="022/161C"/>
    <s v="T2 EI TRINITY-COTTONWOD 22/161C RPR GYWW"/>
    <s v="TABLEMTN"/>
    <s v="ETL.4040.POLE.NWOD"/>
    <d v="2021-04-12T00:00:00"/>
    <d v="2021-10-03T00:00:00"/>
    <d v="2022-04-12T00:00:00"/>
    <x v="0"/>
    <s v="COMP"/>
    <s v="E - Schd Compl Yr 0"/>
  </r>
  <r>
    <s v="LC"/>
    <s v="120798590"/>
    <s v="001/006"/>
    <s v="T2 DI STANISLAUS-MANTECA #2 1/6 RPL SPLS"/>
    <s v="VICTOR"/>
    <s v="ETL.3820.INSL.CERA"/>
    <d v="2021-04-09T00:00:00"/>
    <d v="2021-12-09T00:00:00"/>
    <d v="2022-04-09T00:00:00"/>
    <x v="0"/>
    <s v="COMP"/>
    <s v="E - Schd Compl Yr 0"/>
  </r>
  <r>
    <s v="LC"/>
    <s v="120798639"/>
    <s v="001/006"/>
    <s v="T2 DI STN ML SW ST-RVRBNK 1/6 INS DAMS"/>
    <s v="VICTOR"/>
    <s v="ETL.3840.INSL.CERA"/>
    <d v="2021-04-09T00:00:00"/>
    <d v="2022-05-11T00:00:00"/>
    <d v="2022-04-09T00:00:00"/>
    <x v="1"/>
    <s v="COMP"/>
    <s v="E - Schd Compl Yr 0"/>
  </r>
  <r>
    <s v="LC"/>
    <s v="120798756"/>
    <s v="032/495"/>
    <s v="T2 EI CLAY-MARTEL 32/495 RPR GYWW"/>
    <s v="VICTOR"/>
    <s v="ETL.8250.POLE.NWOD"/>
    <d v="2021-04-12T00:00:00"/>
    <d v="2021-08-03T00:00:00"/>
    <d v="2022-04-12T00:00:00"/>
    <x v="0"/>
    <s v="COMP"/>
    <s v="E - Schd Compl Yr 0"/>
  </r>
  <r>
    <s v="LC"/>
    <s v="120799146"/>
    <s v="005/033"/>
    <s v="T2 DI STNSLS-MLNS-MNTC 5/33 RPR FOND"/>
    <s v="VICTOR"/>
    <s v="ETL.3830.TOWR"/>
    <d v="2021-04-09T00:00:00"/>
    <d v="2022-01-24T00:00:00"/>
    <d v="2022-04-09T00:00:00"/>
    <x v="0"/>
    <s v="COMP"/>
    <s v="E - Schd Compl Yr 0"/>
  </r>
  <r>
    <s v="LC"/>
    <s v="120799284"/>
    <s v="005/033"/>
    <s v="T2 DI STNSLS-MLNS-MNTC 5/33 RPR SPLS"/>
    <s v="VICTOR"/>
    <s v="ETL.3830.INSL"/>
    <d v="2021-04-09T00:00:00"/>
    <d v="2022-03-03T00:00:00"/>
    <d v="2022-04-09T00:00:00"/>
    <x v="0"/>
    <s v="COMP"/>
    <s v="E - Schd Compl Yr 0"/>
  </r>
  <r>
    <s v="LC"/>
    <s v="120799373"/>
    <s v="033/500"/>
    <s v="T2 EI CLAY-MARTEL 33/500 RPL STRW"/>
    <s v="VICTOR"/>
    <s v="ETL.8250.POLE.WOOD"/>
    <d v="2021-04-12T00:00:00"/>
    <d v="2022-07-30T00:00:00"/>
    <d v="2022-04-12T00:00:00"/>
    <x v="1"/>
    <s v="COMP"/>
    <s v="E - Schd Compl Yr 0"/>
  </r>
  <r>
    <s v="LC"/>
    <s v="120799847"/>
    <s v="011/054"/>
    <s v="T2 DI FULTON-PUEBLO 11/54 RPL INSS"/>
    <s v="LAKEVLLE"/>
    <s v="ETL.1600.INSL.NCER"/>
    <d v="2021-04-09T00:00:00"/>
    <d v="2022-02-28T00:00:00"/>
    <d v="2022-04-09T00:00:00"/>
    <x v="0"/>
    <s v="COMP"/>
    <s v="E - Schd Compl Yr 0"/>
  </r>
  <r>
    <s v="LC"/>
    <s v="120799954"/>
    <s v="011/080"/>
    <s v="T2 DI VAC-VACVLL-JMSN-NTH 11/80 INS HRDT"/>
    <s v="LAKEVLLE"/>
    <s v="ETL.4100.TOWR"/>
    <d v="2021-04-12T00:00:00"/>
    <d v="2022-02-02T00:00:00"/>
    <d v="2022-04-12T00:00:00"/>
    <x v="0"/>
    <s v="COMP"/>
    <s v="E - Schd Compl Yr 0"/>
  </r>
  <r>
    <s v="LC"/>
    <s v="120800017"/>
    <s v="041/269"/>
    <s v="T2 EI CRESTA-RIO OSO 41/269 RPL INSS"/>
    <s v="TABLEMTN"/>
    <s v="ETL.4590.INSL.CERA"/>
    <d v="2021-04-12T00:00:00"/>
    <d v="2022-05-06T00:00:00"/>
    <d v="2022-04-12T00:00:00"/>
    <x v="1"/>
    <s v="COMP"/>
    <s v="E - Schd Compl Yr 0"/>
  </r>
  <r>
    <s v="LC"/>
    <s v="120800037"/>
    <s v="011/054"/>
    <s v="T2 DI SLVRD-FLTN JCT 11/54 RPL INSS"/>
    <s v="LAKEVLLE"/>
    <s v="ETL.1610.INSL.NCER"/>
    <d v="2021-04-09T00:00:00"/>
    <d v="2022-03-15T00:00:00"/>
    <d v="2022-04-09T00:00:00"/>
    <x v="0"/>
    <s v="COMP"/>
    <s v="E - Schd Compl Yr 0"/>
  </r>
  <r>
    <s v="LC"/>
    <s v="120800141"/>
    <s v="029/439"/>
    <s v="T2 EI CLAY-MARTEL 29/439 REPL HRDW"/>
    <s v="VICTOR"/>
    <s v="ETL.8250.POLE.WOOD"/>
    <d v="2021-04-12T00:00:00"/>
    <d v="2021-07-17T00:00:00"/>
    <d v="2022-04-12T00:00:00"/>
    <x v="0"/>
    <s v="COMP"/>
    <s v="E - Schd Compl Yr 0"/>
  </r>
  <r>
    <s v="LC"/>
    <s v="120800143"/>
    <s v="029/439"/>
    <s v="T2 EI CLAY-MARTEL 29/439 RPR SPLW"/>
    <s v="VICTOR"/>
    <s v="ETL.8250.POLE.WOOD"/>
    <d v="2021-04-12T00:00:00"/>
    <d v="2021-07-17T00:00:00"/>
    <d v="2022-04-12T00:00:00"/>
    <x v="0"/>
    <s v="COMP"/>
    <s v="E - Schd Compl Yr 0"/>
  </r>
  <r>
    <s v="LC"/>
    <s v="120800180"/>
    <s v=":005/003"/>
    <s v="T2 DI BLLT-RVRBNK-MLNS :5/3 RPR GYWW"/>
    <s v="VICTOR"/>
    <s v="ETL.1070.POLE.NWOD"/>
    <d v="2021-04-12T00:00:00"/>
    <d v="2022-03-08T00:00:00"/>
    <d v="2022-04-12T00:00:00"/>
    <x v="0"/>
    <s v="COMP"/>
    <s v="E - Schd Compl Yr 0"/>
  </r>
  <r>
    <s v="LC"/>
    <s v="120800243"/>
    <s v="001/010"/>
    <s v="T2 DI STANISLAUS-MANTECA #2 1/10 RPR FND"/>
    <s v="VICTOR"/>
    <s v="ETL.3820.TOWR"/>
    <d v="2021-04-12T00:00:00"/>
    <d v="2022-01-11T00:00:00"/>
    <d v="2022-04-12T00:00:00"/>
    <x v="0"/>
    <s v="COMP"/>
    <s v="E - Schd Compl Yr 0"/>
  </r>
  <r>
    <s v="LC"/>
    <s v="120800885"/>
    <s v="016/001"/>
    <s v="T2 EI LAYTONVILLE-WILLITS 16/1 RPL GYWW"/>
    <s v="WILLITS"/>
    <s v="ETL.8360.POLE.NWOD"/>
    <d v="2021-04-12T00:00:00"/>
    <d v="2021-04-12T00:00:00"/>
    <d v="2022-04-12T00:00:00"/>
    <x v="1"/>
    <s v="OPEN"/>
    <s v="E - Schd Compl Yr 0"/>
  </r>
  <r>
    <s v="LC"/>
    <s v="120801237"/>
    <s v="000/022"/>
    <s v="T2 EI PINE GROVE TAP 000/022 RPL POLE"/>
    <s v="VICTOR"/>
    <s v="ETL.8351.POLE.WOOD"/>
    <d v="2021-04-12T00:00:00"/>
    <d v="2022-05-25T00:00:00"/>
    <d v="2022-04-12T00:00:00"/>
    <x v="1"/>
    <s v="COMP"/>
    <s v="E - Schd Compl Yr 0"/>
  </r>
  <r>
    <s v="LC"/>
    <s v="120801309"/>
    <s v="005/031"/>
    <s v="T2 DI STNSLS-MLNS-MNTC 5/31 RPLC DAMS"/>
    <s v="VICTOR"/>
    <s v="ETL.3830.INSL"/>
    <d v="2021-04-12T00:00:00"/>
    <d v="2022-03-03T00:00:00"/>
    <d v="2022-04-12T00:00:00"/>
    <x v="0"/>
    <s v="COMP"/>
    <s v="E - Schd Compl Yr 0"/>
  </r>
  <r>
    <s v="LC"/>
    <s v="120801581"/>
    <s v="005/031"/>
    <s v="T2 DI STNSLS-MLNS-MNTC 5/31 INS STEP"/>
    <s v="VICTOR"/>
    <s v="ETL.3830.TOWR"/>
    <d v="2021-04-12T00:00:00"/>
    <d v="2022-01-19T00:00:00"/>
    <d v="2022-04-12T00:00:00"/>
    <x v="0"/>
    <s v="COMP"/>
    <s v="E - Schd Compl Yr 0"/>
  </r>
  <r>
    <s v="LC"/>
    <s v="120801659"/>
    <s v="003/022"/>
    <s v="T2 DI SLS-MLS SS-MTC #1 3/22 RPR DMPS"/>
    <s v="VICTOR"/>
    <s v="ETL.3830.INSL"/>
    <d v="2021-04-12T00:00:00"/>
    <d v="2022-03-02T00:00:00"/>
    <d v="2022-04-12T00:00:00"/>
    <x v="0"/>
    <s v="COMP"/>
    <s v="E - Schd Compl Yr 0"/>
  </r>
  <r>
    <s v="LC"/>
    <s v="120802275"/>
    <s v="000/001"/>
    <s v="T2 KERCKHOFF #1-KERCKHFF #2 0/1 INS HRDT"/>
    <s v="FRESNO"/>
    <s v="ETL.1880.TOWR"/>
    <d v="2021-04-12T00:00:00"/>
    <d v="2021-04-12T00:00:00"/>
    <d v="2022-04-12T00:00:00"/>
    <x v="1"/>
    <s v="OPEN"/>
    <s v="E - Schd Compl Yr 0"/>
  </r>
  <r>
    <s v="LC"/>
    <s v="120803356"/>
    <s v="002/016"/>
    <s v="T2 DI STANISLAUS-MNTC #2 2/16 RPR FOND"/>
    <s v="VICTOR"/>
    <s v="ETL.3820.TOWR"/>
    <d v="2021-04-12T00:00:00"/>
    <d v="2022-01-21T00:00:00"/>
    <d v="2022-04-12T00:00:00"/>
    <x v="0"/>
    <s v="COMP"/>
    <s v="E - Schd Compl Yr 0"/>
  </r>
  <r>
    <s v="LC"/>
    <s v="120803366"/>
    <s v="005/030"/>
    <s v="T2 DI STN ML SW ST-RVRBNK 5/30 RPR SPLS"/>
    <s v="VICTOR"/>
    <s v="ETL.3840.INSL.CERA"/>
    <d v="2021-04-09T00:00:00"/>
    <d v="2022-05-11T00:00:00"/>
    <d v="2022-04-09T00:00:00"/>
    <x v="1"/>
    <s v="COMP"/>
    <s v="E - Schd Compl Yr 0"/>
  </r>
  <r>
    <s v="LC"/>
    <s v="120803407"/>
    <s v="005/030"/>
    <s v="T2 DI STANSLAUS-MANTECA #2 5/30 RPR SPLS"/>
    <s v="VICTOR"/>
    <s v="ETL.3820.INSL.CERA"/>
    <d v="2021-04-09T00:00:00"/>
    <d v="2021-12-09T00:00:00"/>
    <d v="2022-04-09T00:00:00"/>
    <x v="0"/>
    <s v="COMP"/>
    <s v="E - Schd Compl Yr 0"/>
  </r>
  <r>
    <s v="LC"/>
    <s v="120803554"/>
    <s v="003/021"/>
    <s v="T2 DI STNSLS-MLNS-MNTC 3/21 RPR SPLS"/>
    <s v="VICTOR"/>
    <s v="ETL.3830.TOWR"/>
    <d v="2021-04-12T00:00:00"/>
    <d v="2022-03-02T00:00:00"/>
    <d v="2022-04-12T00:00:00"/>
    <x v="0"/>
    <s v="COMP"/>
    <s v="E - Schd Compl Yr 0"/>
  </r>
  <r>
    <s v="LC"/>
    <s v="120803577"/>
    <s v="006/012"/>
    <s v="T2 DI BRCBRG JCT-MARPOSA TAP 6/12 RPL PL"/>
    <s v="FRESNO"/>
    <s v="ETL.8651.POLE.WOOD"/>
    <d v="2021-04-12T00:00:00"/>
    <d v="2022-02-02T00:00:00"/>
    <d v="2022-04-12T00:00:00"/>
    <x v="0"/>
    <s v="COMP"/>
    <s v="E - Schd Compl Yr 0"/>
  </r>
  <r>
    <s v="LC"/>
    <s v="120803849"/>
    <s v="005/050"/>
    <s v="T2 DI PARADISE-TABLE MTN 005/050 RPL HRD"/>
    <s v="TABLEMTN"/>
    <s v="ETL.4316.TOWR"/>
    <d v="2021-04-12T00:00:00"/>
    <d v="2021-06-09T00:00:00"/>
    <d v="2022-04-12T00:00:00"/>
    <x v="0"/>
    <s v="COMP"/>
    <s v="E - Schd Compl Yr 0"/>
  </r>
  <r>
    <s v="LC"/>
    <s v="120803963"/>
    <s v="004/035"/>
    <s v="T2 EI VC-VCVLL-JMSN-N 4/35 RPL INSS"/>
    <s v="LAKEVLLE"/>
    <s v="ETL.4100.INSL.CERA"/>
    <d v="2021-04-13T00:00:00"/>
    <d v="2022-02-24T00:00:00"/>
    <d v="2022-04-13T00:00:00"/>
    <x v="0"/>
    <s v="COMP"/>
    <s v="E - Schd Compl Yr 0"/>
  </r>
  <r>
    <s v="LC"/>
    <s v="120804224"/>
    <s v="004/034"/>
    <s v="T2 EI VC-VCVLL-JMSN-N 4/34 RPL INSS"/>
    <s v="LAKEVLLE"/>
    <s v="ETL.4100.INSL.CERA"/>
    <d v="2021-04-13T00:00:00"/>
    <d v="2022-02-24T00:00:00"/>
    <d v="2022-04-13T00:00:00"/>
    <x v="0"/>
    <s v="COMP"/>
    <s v="E - Schd Compl Yr 0"/>
  </r>
  <r>
    <s v="LC"/>
    <s v="120804239"/>
    <s v="015/343"/>
    <s v="T2 DRM-GRS VLY-WMR 15/343 RPL POLE"/>
    <s v="SACTO"/>
    <s v="ETL.6760.POLE.WOOD"/>
    <d v="2021-04-13T00:00:00"/>
    <d v="2021-04-13T00:00:00"/>
    <d v="2022-04-13T00:00:00"/>
    <x v="1"/>
    <s v="OPEN"/>
    <s v="E - Schd Compl Yr 0"/>
  </r>
  <r>
    <s v="LC"/>
    <s v="120804264"/>
    <s v="005/081"/>
    <s v="T2 EI CNTRVLL-TBL MTN 5/81 RPR CNDW"/>
    <s v="TABLEMTN"/>
    <s v="ETL.6320.INSL.NCER"/>
    <d v="2021-04-13T00:00:00"/>
    <d v="2022-04-26T00:00:00"/>
    <d v="2022-04-13T00:00:00"/>
    <x v="1"/>
    <s v="COMP"/>
    <s v="E - Schd Compl Yr 0"/>
  </r>
  <r>
    <s v="LC"/>
    <s v="120804315"/>
    <s v="012/048"/>
    <s v="T2 EI DIABLO-MIDWAY #2 012/048 RPR GYWS"/>
    <s v="PISMOBCH"/>
    <s v="ETL.5970.TOWR"/>
    <d v="2021-04-13T00:00:00"/>
    <d v="2021-04-13T00:00:00"/>
    <d v="2022-04-13T00:00:00"/>
    <x v="1"/>
    <s v="OPEN"/>
    <s v="E - Schd Compl Yr 0"/>
  </r>
  <r>
    <s v="LC"/>
    <s v="120804401"/>
    <s v="029/191"/>
    <s v="T2 DI POE-RIO OSO 29/191 RPLC INSS"/>
    <s v="TABLEMTN"/>
    <s v="ETL.5540.INSL"/>
    <d v="2021-04-06T00:00:00"/>
    <d v="2022-08-10T00:00:00"/>
    <d v="2022-04-06T00:00:00"/>
    <x v="1"/>
    <s v="COMP"/>
    <s v="E - Schd Compl Yr 0"/>
  </r>
  <r>
    <s v="LC"/>
    <s v="120804516"/>
    <s v="005/044"/>
    <s v="T2 DI PARADISE-TABLE MTN 5/44 RPR FOND"/>
    <s v="TABLEMTN"/>
    <s v="ETL.4316.TOWR"/>
    <d v="2021-04-13T00:00:00"/>
    <d v="2021-06-07T00:00:00"/>
    <d v="2022-04-13T00:00:00"/>
    <x v="0"/>
    <s v="COMP"/>
    <s v="E - Schd Compl Yr 0"/>
  </r>
  <r>
    <s v="LC"/>
    <s v="120804599"/>
    <s v="005/082"/>
    <s v="T2 EI CENTERVLE-TBL MT 5/82 COMPLETE"/>
    <s v="TABLEMTN"/>
    <s v="ETL.6320.POLE.NWOD"/>
    <d v="2021-04-13T00:00:00"/>
    <d v="2022-04-26T00:00:00"/>
    <d v="2022-04-13T00:00:00"/>
    <x v="1"/>
    <s v="COMP"/>
    <s v="E - Schd Compl Yr 0"/>
  </r>
  <r>
    <s v="LC"/>
    <s v="120805080"/>
    <s v="041/347"/>
    <s v="T2 EI PIT #1-CTTNWD 041/347 RPL SPLS"/>
    <s v="TABLEMTN"/>
    <s v="ETL.5390.INSL.NCER"/>
    <d v="2021-04-13T00:00:00"/>
    <d v="2021-04-13T00:00:00"/>
    <d v="2022-04-13T00:00:00"/>
    <x v="1"/>
    <s v="OPEN"/>
    <s v="E - Schd Compl Yr 0"/>
  </r>
  <r>
    <s v="LC"/>
    <s v="120805196"/>
    <s v="013/049"/>
    <s v="T2 EI DIABLO-MIDWAY #2 013/049 RPR GYWS"/>
    <s v="PISMOBCH"/>
    <s v="ETL.5970.TOWR"/>
    <d v="2021-04-13T00:00:00"/>
    <d v="2022-07-28T00:00:00"/>
    <d v="2022-04-13T00:00:00"/>
    <x v="1"/>
    <s v="COMP"/>
    <s v="E - Schd Compl Yr 0"/>
  </r>
  <r>
    <s v="LC"/>
    <s v="120805206"/>
    <s v="013/049"/>
    <s v="T2 EI DIABLO-MIDWAY #2 013/049 RPR INSS"/>
    <s v="PISMOBCH"/>
    <s v="ETL.5970.INSL"/>
    <d v="2021-04-13T00:00:00"/>
    <d v="2022-02-17T00:00:00"/>
    <d v="2022-04-13T00:00:00"/>
    <x v="0"/>
    <s v="COMP"/>
    <s v="E - Schd Compl Yr 0"/>
  </r>
  <r>
    <s v="LC"/>
    <s v="120805544"/>
    <s v="008/053"/>
    <s v="T2 DI METCALF-GREEN VALLEY 8/53 INS HRDT"/>
    <s v="MOSSLNDG"/>
    <s v="ETL.2540.TOWR"/>
    <d v="2021-04-06T00:00:00"/>
    <d v="2021-07-19T00:00:00"/>
    <d v="2022-04-06T00:00:00"/>
    <x v="0"/>
    <s v="COMP"/>
    <s v="E - Schd Compl Yr 0"/>
  </r>
  <r>
    <s v="LC"/>
    <s v="120805722"/>
    <s v="018/146"/>
    <s v="T2 EI DRUM-RIO OSO #1 18/146 RPR FOND"/>
    <s v="SACTO"/>
    <s v="ETL.1420.TOWR"/>
    <d v="2021-04-13T00:00:00"/>
    <d v="2022-03-07T00:00:00"/>
    <d v="2022-04-13T00:00:00"/>
    <x v="0"/>
    <s v="COMP"/>
    <s v="E - Schd Compl Yr 0"/>
  </r>
  <r>
    <s v="LC"/>
    <s v="120805731"/>
    <s v="007/045"/>
    <s v="T2 DI STANISLAUS-MANTECA #2 7/45 REGRADE"/>
    <s v="VICTOR"/>
    <s v="ETL.3820.TOWR"/>
    <d v="2021-04-06T00:00:00"/>
    <d v="2022-01-21T00:00:00"/>
    <d v="2022-04-06T00:00:00"/>
    <x v="0"/>
    <s v="COMP"/>
    <s v="E - Schd Compl Yr 0"/>
  </r>
  <r>
    <s v="LC"/>
    <s v="120805800"/>
    <s v="009/081"/>
    <s v="T2 DI PRDSE-TBLE MTN 009/081 RPL INSS"/>
    <s v="TABLEMTN"/>
    <s v="ETL.4316.INSL.CERA"/>
    <d v="2021-04-07T00:00:00"/>
    <d v="2021-08-02T00:00:00"/>
    <d v="2022-04-07T00:00:00"/>
    <x v="0"/>
    <s v="COMP"/>
    <s v="E - Schd Compl Yr 0"/>
  </r>
  <r>
    <s v="LC"/>
    <s v="120805834"/>
    <s v="010/043"/>
    <s v="T2 EI MR BY-SR SW STA #1 010/043 RPR FON"/>
    <s v="PISMOBCH"/>
    <s v="ETL.5300.TOWR"/>
    <d v="2021-04-13T00:00:00"/>
    <d v="2022-07-11T00:00:00"/>
    <d v="2022-04-13T00:00:00"/>
    <x v="1"/>
    <s v="COMP"/>
    <s v="E - Schd Compl Yr 0"/>
  </r>
  <r>
    <s v="LC"/>
    <s v="120806300"/>
    <s v="006/036"/>
    <s v="T2 DI STANISLAUS-MANTCA #2 6/36 RPR FOND"/>
    <s v="VICTOR"/>
    <s v="ETL.3820.TOWR"/>
    <d v="2021-04-06T00:00:00"/>
    <d v="2022-01-19T00:00:00"/>
    <d v="2022-04-06T00:00:00"/>
    <x v="0"/>
    <s v="COMP"/>
    <s v="E - Schd Compl Yr 0"/>
  </r>
  <r>
    <s v="LC"/>
    <s v="120806791"/>
    <s v="021/166"/>
    <s v="T2 EI PARADISE-TBLE MTN 21/166L RPR STRW"/>
    <s v="TABLEMTN"/>
    <s v="ETL.4316.POLE.STPS"/>
    <d v="2021-04-13T00:00:00"/>
    <d v="2022-05-17T00:00:00"/>
    <d v="2022-04-13T00:00:00"/>
    <x v="1"/>
    <s v="COMP"/>
    <s v="E - Schd Compl Yr 0"/>
  </r>
  <r>
    <s v="LC"/>
    <s v="120806904"/>
    <s v="010/044"/>
    <s v="T2 EI MR BY-SLR SW STA #1 10/44 RPL INSS"/>
    <s v="PISMOBCH"/>
    <s v="ETL.5300.INSL"/>
    <d v="2021-04-13T00:00:00"/>
    <d v="2022-06-14T00:00:00"/>
    <d v="2022-04-13T00:00:00"/>
    <x v="1"/>
    <s v="COMP"/>
    <s v="E - Schd Compl Yr 0"/>
  </r>
  <r>
    <s v="LC"/>
    <s v="120806906"/>
    <s v="010/044"/>
    <s v="T2 EI MR BY-SLR SW STA #2 10/44 RPL INSS"/>
    <s v="PISMOBCH"/>
    <s v="ETL.5310.INSL"/>
    <d v="2021-04-13T00:00:00"/>
    <d v="2022-07-14T00:00:00"/>
    <d v="2022-04-13T00:00:00"/>
    <x v="1"/>
    <s v="COMP"/>
    <s v="E - Schd Compl Yr 0"/>
  </r>
  <r>
    <s v="LC"/>
    <s v="120806961"/>
    <s v="021/166"/>
    <s v="T2 EI PARADISE-TBLE MTN 21/166 RPR DAMPW"/>
    <s v="TABLEMTN"/>
    <s v="ETL.4316.INSL.NCER"/>
    <d v="2021-04-13T00:00:00"/>
    <d v="2022-05-17T00:00:00"/>
    <d v="2022-04-13T00:00:00"/>
    <x v="1"/>
    <s v="COMP"/>
    <s v="E - Schd Compl Yr 0"/>
  </r>
  <r>
    <s v="LC"/>
    <s v="120806965"/>
    <s v=":004/004"/>
    <s v="T2 DI BLT-RVRBNK-MLNS :4/4 RPR STRW"/>
    <s v="VICTOR"/>
    <s v="ETL.1070.POLE.WOOD"/>
    <d v="2021-04-12T00:00:00"/>
    <d v="2021-06-16T00:00:00"/>
    <d v="2022-04-12T00:00:00"/>
    <x v="0"/>
    <s v="COMP"/>
    <s v="E - Schd Compl Yr 0"/>
  </r>
  <r>
    <s v="LC"/>
    <s v="120807074"/>
    <s v="021/166"/>
    <s v="T2 EI PARADISE-TBLE MTN 21/166R RPL GYWW"/>
    <s v="TABLEMTN"/>
    <s v="ETL.4316.POLE.STPS"/>
    <d v="2021-04-13T00:00:00"/>
    <d v="2021-07-31T00:00:00"/>
    <d v="2022-04-13T00:00:00"/>
    <x v="0"/>
    <s v="COMP"/>
    <s v="E - Schd Compl Yr 0"/>
  </r>
  <r>
    <s v="LC"/>
    <s v="120807387"/>
    <s v="005/046"/>
    <s v="T2 DI PARADISE-TABLE MTN 005/046 RPR FON"/>
    <s v="TABLEMTN"/>
    <s v="ETL.4316.TOWR"/>
    <d v="2021-04-12T00:00:00"/>
    <d v="2021-06-09T00:00:00"/>
    <d v="2022-04-12T00:00:00"/>
    <x v="0"/>
    <s v="COMP"/>
    <s v="E - Schd Compl Yr 0"/>
  </r>
  <r>
    <s v="LC"/>
    <s v="120807629"/>
    <s v="002/015"/>
    <s v="T2 DI STNSLS-MLNS-MNTC 2/15 RPR INSS"/>
    <s v="VICTOR"/>
    <s v="ETL.3830.INSL"/>
    <d v="2021-04-12T00:00:00"/>
    <d v="2022-03-01T00:00:00"/>
    <d v="2022-04-12T00:00:00"/>
    <x v="0"/>
    <s v="COMP"/>
    <s v="E - Schd Compl Yr 0"/>
  </r>
  <r>
    <s v="LC"/>
    <s v="120807761"/>
    <s v="016/138"/>
    <s v="T2 EI DRUM-RIO OSO #1 16/138 RPR FOND"/>
    <s v="SACTO"/>
    <s v="ETL.1420.TOWR"/>
    <d v="2021-04-13T00:00:00"/>
    <d v="2022-03-07T00:00:00"/>
    <d v="2022-04-13T00:00:00"/>
    <x v="0"/>
    <s v="COMP"/>
    <s v="E - Schd Compl Yr 0"/>
  </r>
  <r>
    <s v="LC"/>
    <s v="120807878"/>
    <s v="011/046"/>
    <s v="T2 EI MR BY-SL SW STA #1 11/046 RPL INSS"/>
    <s v="PISMOBCH"/>
    <s v="ETL.5300.INSL"/>
    <d v="2021-04-13T00:00:00"/>
    <d v="2022-06-14T00:00:00"/>
    <d v="2022-04-13T00:00:00"/>
    <x v="1"/>
    <s v="COMP"/>
    <s v="E - Schd Compl Yr 0"/>
  </r>
  <r>
    <s v="LC"/>
    <s v="120807966"/>
    <s v="016/137"/>
    <s v="T2 EI DRUM-RIO OSO #1 16/137 COMPLETE"/>
    <s v="SACTO"/>
    <s v="ETL.1420.TOWR"/>
    <d v="2021-04-13T00:00:00"/>
    <d v="2022-05-23T00:00:00"/>
    <d v="2022-04-13T00:00:00"/>
    <x v="1"/>
    <s v="COMP"/>
    <s v="E - Schd Compl Yr 0"/>
  </r>
  <r>
    <s v="LC"/>
    <s v="120808145"/>
    <s v="011/047"/>
    <s v="T2 EI MR BY-SR SW STA #1 11/047 RPL INSS"/>
    <s v="PISMOBCH"/>
    <s v="ETL.5300.INSL"/>
    <d v="2021-04-13T00:00:00"/>
    <d v="2022-06-15T00:00:00"/>
    <d v="2022-04-13T00:00:00"/>
    <x v="1"/>
    <s v="COMP"/>
    <s v="E - Schd Compl Yr 0"/>
  </r>
  <r>
    <s v="LC"/>
    <s v="120808170"/>
    <s v="011/047"/>
    <s v="T2 EI MR BY-SR SW STA #2 11/047 RPL INSS"/>
    <s v="PISMOBCH"/>
    <s v="ETL.5310.INSL"/>
    <d v="2021-04-13T00:00:00"/>
    <d v="2022-07-14T00:00:00"/>
    <d v="2022-04-13T00:00:00"/>
    <x v="1"/>
    <s v="COMP"/>
    <s v="E - Schd Compl Yr 0"/>
  </r>
  <r>
    <s v="LC"/>
    <s v="120808172"/>
    <s v="010/087"/>
    <s v="T2 EI PARADISE-TABLE MTN 10/087 RPL INSS"/>
    <s v="TABLEMTN"/>
    <s v="ETL.4316.INSL.CERA"/>
    <d v="2021-04-13T00:00:00"/>
    <d v="2021-07-17T00:00:00"/>
    <d v="2022-04-13T00:00:00"/>
    <x v="0"/>
    <s v="COMP"/>
    <s v="E - Schd Compl Yr 0"/>
  </r>
  <r>
    <s v="LC"/>
    <s v="120808173"/>
    <s v=":024/127"/>
    <s v="T2 EI CHC-SALINAS-SOLE :23/127 RPR FOND"/>
    <s v="MOSSLNDG"/>
    <s v="ETL.2900.TOWR"/>
    <d v="2021-04-13T00:00:00"/>
    <d v="2021-07-08T00:00:00"/>
    <d v="2022-04-13T00:00:00"/>
    <x v="0"/>
    <s v="COMP"/>
    <s v="E - Schd Compl Yr 0"/>
  </r>
  <r>
    <s v="LC"/>
    <s v="120808360"/>
    <s v="012/048"/>
    <s v="T2 EI MR BY-SLR SW STA #1 12/48 RMV BRSH"/>
    <s v="PISMOBCH"/>
    <s v="ETL.5300.TOWR"/>
    <d v="2021-04-13T00:00:00"/>
    <d v="2021-06-01T00:00:00"/>
    <d v="2022-04-13T00:00:00"/>
    <x v="0"/>
    <s v="COMP"/>
    <s v="E - Schd Compl Yr 0"/>
  </r>
  <r>
    <s v="LC"/>
    <s v="120808670"/>
    <s v="032/135"/>
    <s v="T2 EI TESLA-METCALF 32/135 RPR FOND"/>
    <s v="METCALF"/>
    <s v="ETL.6110.TOWR"/>
    <d v="2021-04-13T00:00:00"/>
    <d v="2021-05-20T00:00:00"/>
    <d v="2022-04-13T00:00:00"/>
    <x v="0"/>
    <s v="COMP"/>
    <s v="E - Schd Compl Yr 0"/>
  </r>
  <r>
    <s v="LC"/>
    <s v="120808721"/>
    <s v="027/133"/>
    <s v="T2 WV CRNA MNDCNO 31 27/133 RPR FOND"/>
    <s v="LAKEVLLE"/>
    <s v="ETL.1330.TOWR"/>
    <d v="2021-04-13T00:00:00"/>
    <d v="2022-01-26T00:00:00"/>
    <d v="2022-04-13T00:00:00"/>
    <x v="0"/>
    <s v="COMP"/>
    <s v="E - Schd Compl Yr 0"/>
  </r>
  <r>
    <s v="LC"/>
    <s v="120808727"/>
    <s v="012/050A"/>
    <s v="T2 EI MR BY-SLR SW STA #112/50A RPL INSS"/>
    <s v="PISMOBCH"/>
    <s v="ETL.5300.INSL"/>
    <d v="2021-04-13T00:00:00"/>
    <d v="2021-04-13T00:00:00"/>
    <d v="2022-04-13T00:00:00"/>
    <x v="1"/>
    <s v="OPEN"/>
    <s v="E - Schd Compl Yr 0"/>
  </r>
  <r>
    <s v="LC"/>
    <s v="120808821"/>
    <s v="012/050B"/>
    <s v="T2 EI MRR BY-SLR SW #2 12/50B RPL INSS"/>
    <s v="PISMOBCH"/>
    <s v="ETL.5310.TOWR"/>
    <d v="2021-04-13T00:00:00"/>
    <d v="2021-04-13T00:00:00"/>
    <d v="2022-04-13T00:00:00"/>
    <x v="1"/>
    <s v="OPEN"/>
    <s v="E - Schd Compl Yr 0"/>
  </r>
  <r>
    <s v="LC"/>
    <s v="120808867"/>
    <s v="051/254"/>
    <s v="T2 EI MLN-RND MTN #2 051/254 BENT STEEL"/>
    <s v="TABLEMTN"/>
    <s v="ETL.6020.TOWR"/>
    <d v="2021-04-13T00:00:00"/>
    <d v="2021-04-13T00:00:00"/>
    <d v="2022-04-13T00:00:00"/>
    <x v="1"/>
    <s v="OPEN"/>
    <s v="E - Schd Compl Yr 0"/>
  </r>
  <r>
    <s v="LC"/>
    <s v="120808906"/>
    <s v="011/010"/>
    <s v="T2 WV TULE-SPRINGVILLE 011/010 INS DAMW"/>
    <s v="MIDWAY"/>
    <s v="ETL.9040.SWIT"/>
    <d v="2021-04-13T00:00:00"/>
    <d v="2022-06-02T00:00:00"/>
    <d v="2022-04-13T00:00:00"/>
    <x v="1"/>
    <s v="COMP"/>
    <s v="E - Schd Compl Yr 0"/>
  </r>
  <r>
    <s v="LC"/>
    <s v="120810538"/>
    <s v=":002/019"/>
    <s v="T2 EI PIT #3-PIT #1 :002/019 RPR FOND"/>
    <s v="TABLEMTN"/>
    <s v="ETL.5400.TOWR"/>
    <d v="2021-04-13T00:00:00"/>
    <d v="2022-07-29T00:00:00"/>
    <d v="2022-04-13T00:00:00"/>
    <x v="1"/>
    <s v="COMP"/>
    <s v="E - Schd Compl Yr 0"/>
  </r>
  <r>
    <s v="LC"/>
    <s v="120810796"/>
    <s v="031/007"/>
    <s v="T2 EI GRBRVLL-LYTNVILLE 31/7 RPL INSW"/>
    <s v="WILLITS"/>
    <s v="ETL.8365.INSL.CERA"/>
    <d v="2021-04-12T00:00:00"/>
    <d v="2022-04-22T00:00:00"/>
    <d v="2022-04-12T00:00:00"/>
    <x v="1"/>
    <s v="COMP"/>
    <s v="E - Schd Compl Yr 0"/>
  </r>
  <r>
    <s v="LC"/>
    <s v="120810798"/>
    <s v="031/005"/>
    <s v="T2 EI GRBRVLL-LYTNVILLE 31/5 RPR GYWW"/>
    <s v="WILLITS"/>
    <s v="ETL.8365.POLE.WOOD"/>
    <d v="2021-04-12T00:00:00"/>
    <d v="2022-04-22T00:00:00"/>
    <d v="2022-04-12T00:00:00"/>
    <x v="1"/>
    <s v="COMP"/>
    <s v="E - Schd Compl Yr 0"/>
  </r>
  <r>
    <s v="LC"/>
    <s v="120810831"/>
    <s v="030/005"/>
    <s v="T2 EI GRBRVLL-LYTNVILLE 30/5 RPL STRW"/>
    <s v="WILLITS"/>
    <s v="ETL.8365.POLE.WOOD"/>
    <d v="2021-04-12T00:00:00"/>
    <d v="2022-05-14T00:00:00"/>
    <d v="2022-04-12T00:00:00"/>
    <x v="1"/>
    <s v="COMP"/>
    <s v="E - Schd Compl Yr 0"/>
  </r>
  <r>
    <s v="LC"/>
    <s v="120810841"/>
    <s v="001/012"/>
    <s v="T2 DI STAN MEL-RVRBNK JCT 1/12 RPR SPLS"/>
    <s v="VICTOR"/>
    <s v="ETL.3840.INSL.CERA"/>
    <d v="2021-04-13T00:00:00"/>
    <d v="2022-05-11T00:00:00"/>
    <d v="2022-04-13T00:00:00"/>
    <x v="1"/>
    <s v="COMP"/>
    <s v="E - Schd Compl Yr 0"/>
  </r>
  <r>
    <s v="LC"/>
    <s v="120810847"/>
    <s v="001/011"/>
    <s v="T2 DI STNS MLNS-RVRBNK JCT 1/11 RPR SPLS"/>
    <s v="VICTOR"/>
    <s v="ETL.3840.INSL.CERA"/>
    <d v="2021-04-13T00:00:00"/>
    <d v="2022-05-11T00:00:00"/>
    <d v="2022-04-13T00:00:00"/>
    <x v="1"/>
    <s v="COMP"/>
    <s v="E - Schd Compl Yr 0"/>
  </r>
  <r>
    <s v="LC"/>
    <s v="120810896"/>
    <s v="001/011"/>
    <s v="T2 DI STANISLAUS-MANTEC #2 1/11 RPR FOND"/>
    <s v="VICTOR"/>
    <s v="ETL.3820.TOWR"/>
    <d v="2021-04-13T00:00:00"/>
    <d v="2022-01-27T00:00:00"/>
    <d v="2022-04-13T00:00:00"/>
    <x v="0"/>
    <s v="COMP"/>
    <s v="E - Schd Compl Yr 0"/>
  </r>
  <r>
    <s v="LC"/>
    <s v="120810986"/>
    <s v="050/360"/>
    <s v="T2 DI CARIBOU-TABLE MTN 50/360 RPLC INSS"/>
    <s v="TABLEMTN"/>
    <s v="ETL.4440.INSL.CERA"/>
    <d v="2021-04-13T00:00:00"/>
    <d v="2022-06-16T00:00:00"/>
    <d v="2022-04-13T00:00:00"/>
    <x v="1"/>
    <s v="COMP"/>
    <s v="E - Schd Compl Yr 0"/>
  </r>
  <r>
    <s v="LC"/>
    <s v="120810991"/>
    <s v="007/059"/>
    <s v="T2 DI EL DRDO-MSSR FLT #2 7/59 RPL INSS"/>
    <s v="SACTO"/>
    <s v="ETL.1540.INSL"/>
    <d v="2021-04-13T00:00:00"/>
    <d v="2022-05-18T00:00:00"/>
    <d v="2022-04-13T00:00:00"/>
    <x v="1"/>
    <s v="COMP"/>
    <s v="E - Schd Compl Yr 0"/>
  </r>
  <r>
    <s v="LC"/>
    <s v="120810995"/>
    <s v="007/059"/>
    <s v="T2 DI EL DRDO-MSSR FLT #1 7/59 REPL INSS"/>
    <s v="SACTO"/>
    <s v="ETL.1530.INSL"/>
    <d v="2021-04-13T00:00:00"/>
    <d v="2022-06-15T00:00:00"/>
    <d v="2022-04-13T00:00:00"/>
    <x v="1"/>
    <s v="COMP"/>
    <s v="E - Schd Compl Yr 0"/>
  </r>
  <r>
    <s v="LC"/>
    <s v="120811085"/>
    <s v="007/058"/>
    <s v="T2 DI EL DRDO-MSSR FLT #1 7/58 RPR SPLS"/>
    <s v="SACTO"/>
    <s v="ETL.1530.INSL"/>
    <d v="2021-04-13T00:00:00"/>
    <d v="2022-06-15T00:00:00"/>
    <d v="2022-04-13T00:00:00"/>
    <x v="1"/>
    <s v="COMP"/>
    <s v="E - Schd Compl Yr 0"/>
  </r>
  <r>
    <s v="LC"/>
    <s v="120811545"/>
    <s v="006/044"/>
    <s v="T2 DI KRKF-CLVS-SNGR #1 6/44 FOND CMPLTD"/>
    <s v="FRESNO"/>
    <s v="ETL.1890.TOWR"/>
    <d v="2021-04-01T00:00:00"/>
    <d v="2022-06-03T00:00:00"/>
    <d v="2022-04-01T00:00:00"/>
    <x v="1"/>
    <s v="COMP"/>
    <s v="E - Schd Compl Yr 0"/>
  </r>
  <r>
    <s v="LC"/>
    <s v="120811684"/>
    <s v="T003/005"/>
    <s v="T2 TULUCAY-NAPA #1 T003/005 RPR STRW"/>
    <s v="LAKEVLLE"/>
    <s v="ETL.8180.POLE.WOOD"/>
    <d v="2021-04-14T00:00:00"/>
    <d v="2021-08-22T00:00:00"/>
    <d v="2022-04-14T00:00:00"/>
    <x v="0"/>
    <s v="COMP"/>
    <s v="E - Schd Compl Yr 0"/>
  </r>
  <r>
    <s v="LC"/>
    <s v="120812244"/>
    <s v="017/073"/>
    <s v="T2 EI MRR BY-SLR #2 17/73 RPL INSS"/>
    <s v="PISMOBCH"/>
    <s v="ETL.5310.INSL"/>
    <d v="2021-04-14T00:00:00"/>
    <d v="2022-07-12T00:00:00"/>
    <d v="2022-04-14T00:00:00"/>
    <x v="1"/>
    <s v="COMP"/>
    <s v="E - Schd Compl Yr 0"/>
  </r>
  <r>
    <s v="LC"/>
    <s v="120812311"/>
    <s v="017/073"/>
    <s v="T2 EI MRR BY-SLR SW ST #1 17/73 RPL INSS"/>
    <s v="PISMOBCH"/>
    <s v="ETL.5300.INSL"/>
    <d v="2021-04-14T00:00:00"/>
    <d v="2022-06-16T00:00:00"/>
    <d v="2022-04-14T00:00:00"/>
    <x v="1"/>
    <s v="COMP"/>
    <s v="E - Schd Compl Yr 0"/>
  </r>
  <r>
    <s v="LC"/>
    <s v="120812312"/>
    <s v="017/074"/>
    <s v="T2 EI MRR BY-SLR #2 17/74 RPL INSS"/>
    <s v="PISMOBCH"/>
    <s v="ETL.5310.INSL"/>
    <d v="2021-04-14T00:00:00"/>
    <d v="2022-07-11T00:00:00"/>
    <d v="2022-04-14T00:00:00"/>
    <x v="1"/>
    <s v="COMP"/>
    <s v="E - Schd Compl Yr 0"/>
  </r>
  <r>
    <s v="LC"/>
    <s v="120812313"/>
    <s v="017/074"/>
    <s v="T2 EI MRR BY-SLR SW ST #1 17/74 RPL INSS"/>
    <s v="PISMOBCH"/>
    <s v="ETL.5300.INSL"/>
    <d v="2021-04-14T00:00:00"/>
    <d v="2022-05-16T00:00:00"/>
    <d v="2022-04-14T00:00:00"/>
    <x v="1"/>
    <s v="COMP"/>
    <s v="E - Schd Compl Yr 0"/>
  </r>
  <r>
    <s v="LC"/>
    <s v="120812344"/>
    <s v="017/075"/>
    <s v="T2 EI MRR BY-SLR #2 17/75 RPL INSS"/>
    <s v="PISMOBCH"/>
    <s v="ETL.5310.INSL"/>
    <d v="2021-04-14T00:00:00"/>
    <d v="2022-07-11T00:00:00"/>
    <d v="2022-04-14T00:00:00"/>
    <x v="1"/>
    <s v="COMP"/>
    <s v="E - Schd Compl Yr 0"/>
  </r>
  <r>
    <s v="LC"/>
    <s v="120812345"/>
    <s v="017/075"/>
    <s v="T2 EI MRR BY-SLR SW ST #1 17/75 RPL INSS"/>
    <s v="PISMOBCH"/>
    <s v="ETL.5300.INSL"/>
    <d v="2021-04-14T00:00:00"/>
    <d v="2022-06-15T00:00:00"/>
    <d v="2022-04-14T00:00:00"/>
    <x v="1"/>
    <s v="COMP"/>
    <s v="E - Schd Compl Yr 0"/>
  </r>
  <r>
    <s v="LC"/>
    <s v="120812741"/>
    <s v="011/094"/>
    <s v="T2 EI PARADISE-TABLE MTN 11/94 RPL INSS"/>
    <s v="TABLEMTN"/>
    <s v="ETL.4316.INSL.CERA"/>
    <d v="2021-04-14T00:00:00"/>
    <d v="2021-07-18T00:00:00"/>
    <d v="2022-04-14T00:00:00"/>
    <x v="0"/>
    <s v="COMP"/>
    <s v="E - Schd Compl Yr 0"/>
  </r>
  <r>
    <s v="LC"/>
    <s v="120813000"/>
    <s v=":023/122"/>
    <s v="T2 DI CRZY HS CYN-SLS-SLD :23/122 RPL RG"/>
    <s v="MOSSLNDG"/>
    <s v="ETL.2900.TOWR"/>
    <d v="2021-04-13T00:00:00"/>
    <d v="2021-05-26T00:00:00"/>
    <d v="2022-04-13T00:00:00"/>
    <x v="0"/>
    <s v="COMP"/>
    <s v="E - Schd Compl Yr 0"/>
  </r>
  <r>
    <s v="LC"/>
    <s v="120813034"/>
    <s v="011/095"/>
    <s v="T2 EI PARADISE-TABLE MTN 11/095 RPL INSS"/>
    <s v="TABLEMTN"/>
    <s v="ETL.4316.INSL.CERA"/>
    <d v="2021-04-14T00:00:00"/>
    <d v="2021-07-18T00:00:00"/>
    <d v="2022-04-14T00:00:00"/>
    <x v="0"/>
    <s v="COMP"/>
    <s v="E - Schd Compl Yr 0"/>
  </r>
  <r>
    <s v="LC"/>
    <s v="120813159"/>
    <s v="017/072"/>
    <s v="T2 EI MRR BY-SLR #2 17/72 RPL INSS"/>
    <s v="PISMOBCH"/>
    <s v="ETL.5310.INSL"/>
    <d v="2021-04-14T00:00:00"/>
    <d v="2022-07-14T00:00:00"/>
    <d v="2022-04-14T00:00:00"/>
    <x v="1"/>
    <s v="COMP"/>
    <s v="E - Schd Compl Yr 0"/>
  </r>
  <r>
    <s v="LC"/>
    <s v="120813206"/>
    <s v="017/076"/>
    <s v="T2 EI MRR BY-SLR SW ST #1 17/76 RPL INSS"/>
    <s v="PISMOBCH"/>
    <s v="ETL.5300.INSL"/>
    <d v="2021-04-14T00:00:00"/>
    <d v="2022-06-15T00:00:00"/>
    <d v="2022-04-14T00:00:00"/>
    <x v="1"/>
    <s v="COMP"/>
    <s v="E - Schd Compl Yr 0"/>
  </r>
  <r>
    <s v="LC"/>
    <s v="120813207"/>
    <s v="017/076"/>
    <s v="EI T2 MRR BY-SLR SW ST #2 17/76 RPL INSS"/>
    <s v="PISMOBCH"/>
    <s v="ETL.5310.INSL"/>
    <d v="2021-04-14T00:00:00"/>
    <d v="2022-07-11T00:00:00"/>
    <d v="2022-04-14T00:00:00"/>
    <x v="1"/>
    <s v="COMP"/>
    <s v="E - Schd Compl Yr 0"/>
  </r>
  <r>
    <s v="LC"/>
    <s v="120813230"/>
    <s v="017/072"/>
    <s v="T2 EI MRR BY-SLR SW ST #1 17/72 RPL INSS"/>
    <s v="PISMOBCH"/>
    <s v="ETL.5300.INSL"/>
    <d v="2021-04-14T00:00:00"/>
    <d v="2022-06-16T00:00:00"/>
    <d v="2022-04-14T00:00:00"/>
    <x v="1"/>
    <s v="COMP"/>
    <s v="E - Schd Compl Yr 0"/>
  </r>
  <r>
    <s v="LC"/>
    <s v="120813265"/>
    <s v="016/071"/>
    <s v="T2 EI MRR BY-SLR SW ST #1 16/71 RPL INSS"/>
    <s v="PISMOBCH"/>
    <s v="ETL.5300.INSL"/>
    <d v="2021-04-14T00:00:00"/>
    <d v="2022-06-16T00:00:00"/>
    <d v="2022-04-14T00:00:00"/>
    <x v="1"/>
    <s v="COMP"/>
    <s v="E - Schd Compl Yr 0"/>
  </r>
  <r>
    <s v="LC"/>
    <s v="120813276"/>
    <s v="016/071"/>
    <s v="T2 EI MRR BY-SLR #2 16/71 RPL INSS"/>
    <s v="PISMOBCH"/>
    <s v="ETL.5310.INSL"/>
    <d v="2021-04-14T00:00:00"/>
    <d v="2022-07-12T00:00:00"/>
    <d v="2022-04-14T00:00:00"/>
    <x v="1"/>
    <s v="COMP"/>
    <s v="E - Schd Compl Yr 0"/>
  </r>
  <r>
    <s v="LC"/>
    <s v="120813437"/>
    <s v="016/070"/>
    <s v="T2 EI MRR BY-SLR SW #2 16/70 RPL INSS"/>
    <s v="PISMOBCH"/>
    <s v="ETL.5310.INSL"/>
    <d v="2021-04-14T00:00:00"/>
    <d v="2022-07-14T00:00:00"/>
    <d v="2022-04-14T00:00:00"/>
    <x v="1"/>
    <s v="COMP"/>
    <s v="E - Schd Compl Yr 0"/>
  </r>
  <r>
    <s v="LC"/>
    <s v="120813600"/>
    <s v="001/064"/>
    <s v="T2 EI SPLDNG-SMMT 1/64 REFRAME"/>
    <s v="SACTO"/>
    <s v="ETL.8060.POLE.WOOD"/>
    <d v="2021-04-14T00:00:00"/>
    <d v="2021-08-29T00:00:00"/>
    <d v="2022-04-14T00:00:00"/>
    <x v="0"/>
    <s v="COMP"/>
    <s v="E - Schd Compl Yr 0"/>
  </r>
  <r>
    <s v="LC"/>
    <s v="120813813"/>
    <s v="001/012A"/>
    <s v="T2 EI CHOWCHILL-KRCKHFF 1/12A RPL INSS"/>
    <s v="FRESNO"/>
    <s v="ETL.1250.INSL.NCER"/>
    <d v="2021-04-14T00:00:00"/>
    <d v="2022-02-16T00:00:00"/>
    <d v="2022-04-14T00:00:00"/>
    <x v="0"/>
    <s v="COMP"/>
    <s v="E - Schd Compl Yr 0"/>
  </r>
  <r>
    <s v="LC"/>
    <s v="120813890"/>
    <s v="007/041"/>
    <s v="T2 DI STANISLAUS-MANTECA #2 7/41 RPR FON"/>
    <s v="VICTOR"/>
    <s v="ETL.3820.TOWR"/>
    <d v="2021-04-06T00:00:00"/>
    <d v="2022-01-24T00:00:00"/>
    <d v="2022-04-06T00:00:00"/>
    <x v="0"/>
    <s v="COMP"/>
    <s v="E - Schd Compl Yr 0"/>
  </r>
  <r>
    <s v="LC"/>
    <s v="120813894"/>
    <s v="007/041"/>
    <s v="T2 DI STNISLS-MANTCA #2 7/41 BENT STL"/>
    <s v="VICTOR"/>
    <s v="ETL.3820.TOWR"/>
    <d v="2021-04-06T00:00:00"/>
    <d v="2022-01-24T00:00:00"/>
    <d v="2022-04-06T00:00:00"/>
    <x v="0"/>
    <s v="COMP"/>
    <s v="E - Schd Compl Yr 0"/>
  </r>
  <r>
    <s v="LC"/>
    <s v="120814048"/>
    <s v="011/097"/>
    <s v="T2 EI PARADISE-TABLE MTN 11/097 RMV VEG"/>
    <s v="TABLEMTN"/>
    <s v="ETL.4316.TOWR"/>
    <d v="2021-04-14T00:00:00"/>
    <d v="2022-01-13T00:00:00"/>
    <d v="2022-04-14T00:00:00"/>
    <x v="0"/>
    <s v="COMP"/>
    <s v="E - Schd Compl Yr 0"/>
  </r>
  <r>
    <s v="LC"/>
    <s v="120814272"/>
    <s v="011/098"/>
    <s v="T2 EI PARADISE-TABLE MTN 11/098 RPL INSS"/>
    <s v="TABLEMTN"/>
    <s v="ETL.4316.INSL.CERA"/>
    <d v="2021-04-14T00:00:00"/>
    <d v="2021-07-18T00:00:00"/>
    <d v="2022-04-14T00:00:00"/>
    <x v="0"/>
    <s v="COMP"/>
    <s v="E - Schd Compl Yr 0"/>
  </r>
  <r>
    <s v="LC"/>
    <s v="120814479"/>
    <s v="010/173"/>
    <s v="T2 EI TEJON-LEBEC 10/173 RPR SPLW"/>
    <s v="MIDWAY"/>
    <s v="ETL.9250.INSL.NCER"/>
    <d v="2021-04-14T00:00:00"/>
    <d v="2021-08-05T00:00:00"/>
    <d v="2022-04-14T00:00:00"/>
    <x v="0"/>
    <s v="COMP"/>
    <s v="E - Schd Compl Yr 0"/>
  </r>
  <r>
    <s v="LC"/>
    <s v="120814592"/>
    <s v="013/077"/>
    <s v="T2 DI STNSLUS-MNTCA #2 13/77 RPR FOND"/>
    <s v="VICTOR"/>
    <s v="ETL.3820.TOWR"/>
    <d v="2021-04-06T00:00:00"/>
    <d v="2022-02-02T00:00:00"/>
    <d v="2022-04-06T00:00:00"/>
    <x v="0"/>
    <s v="COMP"/>
    <s v="E - Schd Compl Yr 0"/>
  </r>
  <r>
    <s v="LC"/>
    <s v="120814600"/>
    <s v="012/099"/>
    <s v="T2 EI PRDSE-TBLE MTN 12/99 RPL INSS"/>
    <s v="TABLEMTN"/>
    <s v="ETL.4316.INSL.CERA"/>
    <d v="2021-04-14T00:00:00"/>
    <d v="2021-07-18T00:00:00"/>
    <d v="2022-04-14T00:00:00"/>
    <x v="0"/>
    <s v="COMP"/>
    <s v="E - Schd Compl Yr 0"/>
  </r>
  <r>
    <s v="LC"/>
    <s v="120814657"/>
    <s v="000/001"/>
    <s v="T2 EI CHOWCHILLA-KERCKHOFF 0/1 RPL INSS"/>
    <s v="FRESNO"/>
    <s v="ETL.1250.INSL.NCER"/>
    <d v="2021-04-14T00:00:00"/>
    <d v="2022-02-15T00:00:00"/>
    <d v="2022-04-14T00:00:00"/>
    <x v="0"/>
    <s v="COMP"/>
    <s v="E - Schd Compl Yr 0"/>
  </r>
  <r>
    <s v="LC"/>
    <s v="120814658"/>
    <s v="018/372"/>
    <s v="T2 EI COLGATE-PALERMO 18/372 RPR STRW"/>
    <s v="TABLEMTN"/>
    <s v="ETL.6500.POLE.WOOD"/>
    <d v="2021-04-14T00:00:00"/>
    <d v="2021-08-20T00:00:00"/>
    <d v="2022-04-14T00:00:00"/>
    <x v="0"/>
    <s v="COMP"/>
    <s v="E - Schd Compl Yr 0"/>
  </r>
  <r>
    <s v="LC"/>
    <s v="120814664"/>
    <s v="000/001"/>
    <s v="T2 EI CHOWCHILLA-KERCKHOFF 0/1 REGRADE"/>
    <s v="FRESNO"/>
    <s v="ETL.1250.POLE.NWOD"/>
    <d v="2021-04-14T00:00:00"/>
    <d v="2022-02-14T00:00:00"/>
    <d v="2022-04-14T00:00:00"/>
    <x v="0"/>
    <s v="COMP"/>
    <s v="E - Schd Compl Yr 0"/>
  </r>
  <r>
    <s v="LC"/>
    <s v="120814739"/>
    <s v="016/068"/>
    <s v="T2 EI MRR BY-SLR SW ST #1 16/68 RPL INSS"/>
    <s v="PISMOBCH"/>
    <s v="ETL.5300.INSL"/>
    <d v="2021-04-14T00:00:00"/>
    <d v="2022-06-16T00:00:00"/>
    <d v="2022-04-14T00:00:00"/>
    <x v="1"/>
    <s v="COMP"/>
    <s v="E - Schd Compl Yr 0"/>
  </r>
  <r>
    <s v="LC"/>
    <s v="120814743"/>
    <s v="016/068"/>
    <s v="T2 EI MRR BY-SLR SW #2 16/68 RPL INSS"/>
    <s v="PISMOBCH"/>
    <s v="ETL.5310.INSL"/>
    <d v="2021-04-14T00:00:00"/>
    <d v="2022-07-14T00:00:00"/>
    <d v="2022-04-14T00:00:00"/>
    <x v="1"/>
    <s v="COMP"/>
    <s v="E - Schd Compl Yr 0"/>
  </r>
  <r>
    <s v="LC"/>
    <s v="120815370"/>
    <s v="012/089"/>
    <s v="T2 EI WISHON-COPPERMINE 012/089 UNBURY"/>
    <s v="FRESNO"/>
    <s v="ETL.9330.TOWR"/>
    <d v="2021-04-14T00:00:00"/>
    <d v="2021-07-01T00:00:00"/>
    <d v="2022-04-14T00:00:00"/>
    <x v="0"/>
    <s v="COMP"/>
    <s v="E - Schd Compl Yr 0"/>
  </r>
  <r>
    <s v="LC"/>
    <s v="120815419"/>
    <s v="002/007"/>
    <s v="T2 EI RIO DELL TAP 002/007 RPL INSW"/>
    <s v="EUREKA"/>
    <s v="ETL.7851.INSL"/>
    <d v="2021-04-14T00:00:00"/>
    <d v="2021-04-14T00:00:00"/>
    <d v="2022-04-14T00:00:00"/>
    <x v="1"/>
    <s v="OPEN"/>
    <s v="E - Schd Compl Yr 0"/>
  </r>
  <r>
    <s v="LC"/>
    <s v="120815420"/>
    <s v="002/004"/>
    <s v="T2 EI RIO DELL TAP 002/004 RPL INSW CPLT"/>
    <s v="EUREKA"/>
    <s v="ETL.7851.POLE.WOOD"/>
    <d v="2021-04-14T00:00:00"/>
    <d v="2021-04-14T00:00:00"/>
    <d v="2022-04-14T00:00:00"/>
    <x v="1"/>
    <s v="OPEN"/>
    <s v="E - Schd Compl Yr 0"/>
  </r>
  <r>
    <s v="LC"/>
    <s v="120815474"/>
    <s v="015/060"/>
    <s v="T2 EI DIABLO-MIDWAY #3 015/060 RPR GYWS"/>
    <s v="PISMOBCH"/>
    <s v="ETL.5980.TOWR"/>
    <d v="2021-04-14T00:00:00"/>
    <d v="2022-05-31T00:00:00"/>
    <d v="2022-04-14T00:00:00"/>
    <x v="1"/>
    <s v="COMP"/>
    <s v="E - Schd Compl Yr 0"/>
  </r>
  <r>
    <s v="LC"/>
    <s v="120815505"/>
    <s v="015/060"/>
    <s v="T2 EI DIABLO-MIDWAY #2 015/060 RPR GYWS"/>
    <s v="PISMOBCH"/>
    <s v="ETL.5970.TOWR"/>
    <d v="2021-04-14T00:00:00"/>
    <d v="2022-05-25T00:00:00"/>
    <d v="2022-04-14T00:00:00"/>
    <x v="1"/>
    <s v="COMP"/>
    <s v="E - Schd Compl Yr 0"/>
  </r>
  <r>
    <s v="LC"/>
    <s v="120815565"/>
    <s v="005/068"/>
    <s v="T2 EI BURNS-LONE STAR #1 5/68 RPL HRDW"/>
    <s v="MOSSLNDG"/>
    <s v="ETL.6230.POLE.WOOD"/>
    <d v="2021-04-14T00:00:00"/>
    <d v="2021-08-26T00:00:00"/>
    <d v="2022-04-14T00:00:00"/>
    <x v="0"/>
    <s v="COMP"/>
    <s v="E - Schd Compl Yr 0"/>
  </r>
  <r>
    <s v="LC"/>
    <s v="120815729"/>
    <s v="001/039"/>
    <s v="T2 PINE GROVE TAP 1/039 RPR GYWW"/>
    <s v="VICTOR"/>
    <s v="ETL.8351.POLE.WOOD"/>
    <d v="2021-04-14T00:00:00"/>
    <d v="2021-06-22T00:00:00"/>
    <d v="2022-04-14T00:00:00"/>
    <x v="0"/>
    <s v="COMP"/>
    <s v="E - Schd Compl Yr 0"/>
  </r>
  <r>
    <s v="LC"/>
    <s v="120815896"/>
    <s v="003/031"/>
    <s v="T2 EI VAC-VCVILLE-JMSN-NTH 3/31 RMV VEG"/>
    <s v="LAKEVLLE"/>
    <s v="ETL.4100.TOWR"/>
    <d v="2021-04-14T00:00:00"/>
    <d v="2022-05-23T00:00:00"/>
    <d v="2022-04-14T00:00:00"/>
    <x v="1"/>
    <s v="COMP"/>
    <s v="E - Schd Compl Yr 0"/>
  </r>
  <r>
    <s v="LC"/>
    <s v="120815971"/>
    <s v="012/100"/>
    <s v="T2 EI PARADISE-TABLE MTN 12/100 RPL INSS"/>
    <s v="TABLEMTN"/>
    <s v="ETL.4316.INSL.CERA"/>
    <d v="2021-04-14T00:00:00"/>
    <d v="2021-07-19T00:00:00"/>
    <d v="2022-04-14T00:00:00"/>
    <x v="0"/>
    <s v="COMP"/>
    <s v="E - Schd Compl Yr 0"/>
  </r>
  <r>
    <s v="LC"/>
    <s v="120815978"/>
    <s v="014/107"/>
    <s v="T2 EI SLT SPRNGS-TGR CRK 14/107 RMV STEP"/>
    <s v="VICTOR"/>
    <s v="ETL.3500.TOWR"/>
    <d v="2021-04-14T00:00:00"/>
    <d v="2022-03-29T00:00:00"/>
    <d v="2022-04-14T00:00:00"/>
    <x v="0"/>
    <s v="COMP"/>
    <s v="E - Schd Compl Yr 0"/>
  </r>
  <r>
    <s v="LC"/>
    <s v="120816028"/>
    <s v="024/187B"/>
    <s v="T2 EI PRADISE-TABLE MTN 24/187B RPR ANCW"/>
    <s v="TABLEMTN"/>
    <s v="ETL.4316.POLE.NWOD"/>
    <d v="2021-04-14T00:00:00"/>
    <d v="2021-11-12T00:00:00"/>
    <d v="2022-04-14T00:00:00"/>
    <x v="0"/>
    <s v="COMP"/>
    <s v="E - Schd Compl Yr 0"/>
  </r>
  <r>
    <s v="LC"/>
    <s v="120816207"/>
    <s v="013/101"/>
    <s v="T2 EI SLT SPRGS-TGR CRK 13/101 RPL INSS"/>
    <s v="VICTOR"/>
    <s v="ETL.3500.INSL"/>
    <d v="2021-04-14T00:00:00"/>
    <d v="2022-06-27T00:00:00"/>
    <d v="2022-04-14T00:00:00"/>
    <x v="1"/>
    <s v="COMP"/>
    <s v="E - Schd Compl Yr 0"/>
  </r>
  <r>
    <s v="LC"/>
    <s v="120817467"/>
    <s v="017/088"/>
    <s v="T2 VACA-PARKWAY 17/88 RPL SHLS"/>
    <s v="LAKEVLLE"/>
    <s v="ETL.5850.TOWR"/>
    <d v="2021-04-14T00:00:00"/>
    <d v="2021-11-18T00:00:00"/>
    <d v="2022-04-14T00:00:00"/>
    <x v="0"/>
    <s v="COMP"/>
    <s v="E - Schd Compl Yr 0"/>
  </r>
  <r>
    <s v="LC"/>
    <s v="120817468"/>
    <s v="017/089"/>
    <s v="T2 VACA-PARKWAY 17/89 RPL SHLS"/>
    <s v="LAKEVLLE"/>
    <s v="ETL.5850.TOWR"/>
    <d v="2021-04-14T00:00:00"/>
    <d v="2021-10-13T00:00:00"/>
    <d v="2022-04-14T00:00:00"/>
    <x v="0"/>
    <s v="COMP"/>
    <s v="E - Schd Compl Yr 0"/>
  </r>
  <r>
    <s v="LC"/>
    <s v="120817469"/>
    <s v="017/090"/>
    <s v="T2 VACA-PARKWAY 17/90 RPL SHLS"/>
    <s v="LAKEVLLE"/>
    <s v="ETL.5850.TOWR"/>
    <d v="2021-04-14T00:00:00"/>
    <d v="2021-10-13T00:00:00"/>
    <d v="2022-04-14T00:00:00"/>
    <x v="0"/>
    <s v="COMP"/>
    <s v="E - Schd Compl Yr 0"/>
  </r>
  <r>
    <s v="LC"/>
    <s v="120817512"/>
    <s v="018/093"/>
    <s v="T2 VACA-PARKWAY 18/93 RPL SHLS"/>
    <s v="LAKEVLLE"/>
    <s v="ETL.5850.TOWR"/>
    <d v="2021-04-14T00:00:00"/>
    <d v="2021-10-12T00:00:00"/>
    <d v="2022-04-14T00:00:00"/>
    <x v="0"/>
    <s v="COMP"/>
    <s v="E - Schd Compl Yr 0"/>
  </r>
  <r>
    <s v="LC"/>
    <s v="120817513"/>
    <s v="019/098"/>
    <s v="T2 VACA-PARKWAY 019/098 RPL SHLS"/>
    <s v="LAKEVLLE"/>
    <s v="ETL.5850.TOWR"/>
    <d v="2021-04-14T00:00:00"/>
    <d v="2021-10-08T00:00:00"/>
    <d v="2022-04-14T00:00:00"/>
    <x v="0"/>
    <s v="COMP"/>
    <s v="E - Schd Compl Yr 0"/>
  </r>
  <r>
    <s v="LC"/>
    <s v="120817540"/>
    <s v="017/091"/>
    <s v="T2 VACA-PARKWAY 17/91 RPL SHLS"/>
    <s v="LAKEVLLE"/>
    <s v="ETL.5850.TOWR"/>
    <d v="2021-04-14T00:00:00"/>
    <d v="2021-10-13T00:00:00"/>
    <d v="2022-04-14T00:00:00"/>
    <x v="0"/>
    <s v="COMP"/>
    <s v="E - Schd Compl Yr 0"/>
  </r>
  <r>
    <s v="LC"/>
    <s v="120817541"/>
    <s v="017/092"/>
    <s v="T2 VACA-PARKWAY 17/92 RPL SHLS"/>
    <s v="LAKEVLLE"/>
    <s v="ETL.5850.TOWR"/>
    <d v="2021-04-14T00:00:00"/>
    <d v="2021-10-12T00:00:00"/>
    <d v="2022-04-14T00:00:00"/>
    <x v="0"/>
    <s v="COMP"/>
    <s v="E - Schd Compl Yr 0"/>
  </r>
  <r>
    <s v="LC"/>
    <s v="120817542"/>
    <s v="018/094"/>
    <s v="T2 VACA-PARKWAY 18/94 RPL SHLS"/>
    <s v="LAKEVLLE"/>
    <s v="ETL.5850.TOWR"/>
    <d v="2021-04-14T00:00:00"/>
    <d v="2021-10-12T00:00:00"/>
    <d v="2022-04-14T00:00:00"/>
    <x v="0"/>
    <s v="COMP"/>
    <s v="E - Schd Compl Yr 0"/>
  </r>
  <r>
    <s v="LC"/>
    <s v="120817543"/>
    <s v="018/095"/>
    <s v="T2 VACA-PARKWAY 18/95 RPL SHLS"/>
    <s v="LAKEVLLE"/>
    <s v="ETL.5850.TOWR"/>
    <d v="2021-04-14T00:00:00"/>
    <d v="2021-10-12T00:00:00"/>
    <d v="2022-04-14T00:00:00"/>
    <x v="0"/>
    <s v="COMP"/>
    <s v="E - Schd Compl Yr 0"/>
  </r>
  <r>
    <s v="LC"/>
    <s v="120817544"/>
    <s v="018/096"/>
    <s v="T2 VACA-PARKWAY 018/096 RPL SHLS"/>
    <s v="LAKEVLLE"/>
    <s v="ETL.5850.TOWR"/>
    <d v="2021-04-14T00:00:00"/>
    <d v="2021-10-12T00:00:00"/>
    <d v="2022-04-14T00:00:00"/>
    <x v="0"/>
    <s v="COMP"/>
    <s v="E - Schd Compl Yr 0"/>
  </r>
  <r>
    <s v="LC"/>
    <s v="120817546"/>
    <s v="018/097"/>
    <s v="T2 VACA-PARKWAY 018/097 RPL SHLS"/>
    <s v="LAKEVLLE"/>
    <s v="ETL.5850.TOWR"/>
    <d v="2021-04-14T00:00:00"/>
    <d v="2021-11-19T00:00:00"/>
    <d v="2022-04-14T00:00:00"/>
    <x v="0"/>
    <s v="COMP"/>
    <s v="E - Schd Compl Yr 0"/>
  </r>
  <r>
    <s v="LC"/>
    <s v="120817547"/>
    <s v="019/099"/>
    <s v="T2 VACA-PARKWAY 019/099 RPL SHLS"/>
    <s v="LAKEVLLE"/>
    <s v="ETL.5850.TOWR"/>
    <d v="2021-04-14T00:00:00"/>
    <d v="2021-10-08T00:00:00"/>
    <d v="2022-04-14T00:00:00"/>
    <x v="0"/>
    <s v="COMP"/>
    <s v="E - Schd Compl Yr 0"/>
  </r>
  <r>
    <s v="LC"/>
    <s v="120818894"/>
    <s v="053/375"/>
    <s v="T2 DI CRBU-TBL MTN 53/375 RPL INSS"/>
    <s v="TABLEMTN"/>
    <s v="ETL.4440.INSL.CERA"/>
    <d v="2021-04-14T00:00:00"/>
    <d v="2022-06-16T00:00:00"/>
    <d v="2022-04-14T00:00:00"/>
    <x v="1"/>
    <s v="COMP"/>
    <s v="E - Schd Compl Yr 0"/>
  </r>
  <r>
    <s v="LC"/>
    <s v="120819621"/>
    <s v="008/061"/>
    <s v="T2 DI EL DRD-MSSR FLT #2 8/61 RPL INSS"/>
    <s v="SACTO"/>
    <s v="ETL.1540.INSL"/>
    <d v="2021-04-14T00:00:00"/>
    <d v="2022-05-18T00:00:00"/>
    <d v="2022-04-14T00:00:00"/>
    <x v="1"/>
    <s v="COMP"/>
    <s v="E - Schd Compl Yr 0"/>
  </r>
  <r>
    <s v="LC"/>
    <s v="120819622"/>
    <s v="008/061"/>
    <s v="T2 DI EL DRD-MSSR FLT #1 8/61 RPR SPLS"/>
    <s v="SACTO"/>
    <s v="ETL.1530.INSL"/>
    <d v="2021-04-14T00:00:00"/>
    <d v="2022-06-14T00:00:00"/>
    <d v="2022-04-14T00:00:00"/>
    <x v="1"/>
    <s v="COMP"/>
    <s v="E - Schd Compl Yr 0"/>
  </r>
  <r>
    <s v="LC"/>
    <s v="120819718"/>
    <s v="035/297"/>
    <s v="T2 EI PIT #1-CTTNWOOD 035/297 RPR GYWS"/>
    <s v="TABLEMTN"/>
    <s v="ETL.5390.TOWR"/>
    <d v="2021-04-15T00:00:00"/>
    <d v="2022-03-07T00:00:00"/>
    <d v="2022-04-15T00:00:00"/>
    <x v="0"/>
    <s v="COMP"/>
    <s v="E - Schd Compl Yr 0"/>
  </r>
  <r>
    <s v="LC"/>
    <s v="120819798"/>
    <s v="008/151"/>
    <s v="T2 EI TEJON-LEBEC 008/151 RPR GYWW"/>
    <s v="MIDWAY"/>
    <s v="ETL.9250.POLE.NWOD"/>
    <d v="2021-04-15T00:00:00"/>
    <d v="2021-08-12T00:00:00"/>
    <d v="2022-04-15T00:00:00"/>
    <x v="0"/>
    <s v="COMP"/>
    <s v="E - Schd Compl Yr 0"/>
  </r>
  <r>
    <s v="LC"/>
    <s v="120820035"/>
    <s v="C021/086"/>
    <s v="T2 EI MSS LNDING-CBURN C021/086 RPR FOND"/>
    <s v="MOSSLNDG"/>
    <s v="ETL.5330.TOWR"/>
    <d v="2021-04-15T00:00:00"/>
    <d v="2022-03-15T00:00:00"/>
    <d v="2022-04-15T00:00:00"/>
    <x v="0"/>
    <s v="COMP"/>
    <s v="E - Schd Compl Yr 0"/>
  </r>
  <r>
    <s v="LC"/>
    <s v="120820095"/>
    <s v="000/026"/>
    <s v="T2 EI SPAULDING-SUMMIT 0/26 REFRAME"/>
    <s v="SACTO"/>
    <s v="ETL.8060.POLE.WOOD"/>
    <d v="2021-04-15T00:00:00"/>
    <d v="2021-08-19T00:00:00"/>
    <d v="2022-04-15T00:00:00"/>
    <x v="0"/>
    <s v="COMP"/>
    <s v="E - Schd Compl Yr 0"/>
  </r>
  <r>
    <s v="LC"/>
    <s v="120820354"/>
    <s v="017/355"/>
    <s v="T2 EI COLGATE-PALERMO 17/355 RPR STRW"/>
    <s v="TABLEMTN"/>
    <s v="ETL.6500.POLE.WOOD"/>
    <d v="2021-04-15T00:00:00"/>
    <d v="2021-08-20T00:00:00"/>
    <d v="2022-04-15T00:00:00"/>
    <x v="0"/>
    <s v="COMP"/>
    <s v="E - Schd Compl Yr 0"/>
  </r>
  <r>
    <s v="LC"/>
    <s v="120820387"/>
    <s v="022/163"/>
    <s v="T2 EI TRINITY-CTONWD 22/163 RPL ANCW"/>
    <s v="TABLEMTN"/>
    <s v="ETL.4040.POLE.STPS"/>
    <d v="2021-04-15T00:00:00"/>
    <d v="2022-08-05T00:00:00"/>
    <d v="2022-04-15T00:00:00"/>
    <x v="1"/>
    <s v="COMP"/>
    <s v="E - Schd Compl Yr 0"/>
  </r>
  <r>
    <s v="LC"/>
    <s v="120820461"/>
    <s v="022/163"/>
    <s v="T2 EI TRINITY-CTONWD 22/163 RPL ANCW"/>
    <s v="TABLEMTN"/>
    <s v="ETL.4040.POLE.STPS"/>
    <d v="2021-04-15T00:00:00"/>
    <d v="2021-04-15T00:00:00"/>
    <d v="2022-04-15T00:00:00"/>
    <x v="1"/>
    <s v="OPEN"/>
    <s v="E - Schd Compl Yr 0"/>
  </r>
  <r>
    <s v="LC"/>
    <s v="120820497"/>
    <s v="022/163"/>
    <s v="T2 EI TRINITY-CTONWD 22/163 RPL ANCW"/>
    <s v="TABLEMTN"/>
    <s v="ETL.4040.POLE.STPS"/>
    <d v="2021-04-15T00:00:00"/>
    <d v="2021-04-15T00:00:00"/>
    <d v="2022-04-15T00:00:00"/>
    <x v="1"/>
    <s v="OPEN"/>
    <s v="E - Schd Compl Yr 0"/>
  </r>
  <r>
    <s v="LC"/>
    <s v="120820713"/>
    <s v="000/032"/>
    <s v="T2 EI SPAULDING-SUMMIT 0/32 RPR STRW"/>
    <s v="SACTO"/>
    <s v="ETL.8060.POLE.WOOD"/>
    <d v="2021-04-15T00:00:00"/>
    <d v="2021-08-19T00:00:00"/>
    <d v="2022-04-15T00:00:00"/>
    <x v="0"/>
    <s v="COMP"/>
    <s v="E - Schd Compl Yr 0"/>
  </r>
  <r>
    <s v="LC"/>
    <s v="120820746"/>
    <s v="009/082"/>
    <s v="T2 DI PARADISE-TABLE MTN 9/82 RPLC INSS"/>
    <s v="TABLEMTN"/>
    <s v="ETL.4316.INSL.CERA"/>
    <d v="2021-04-09T00:00:00"/>
    <d v="2021-07-17T00:00:00"/>
    <d v="2022-04-09T00:00:00"/>
    <x v="0"/>
    <s v="COMP"/>
    <s v="E - Schd Compl Yr 0"/>
  </r>
  <r>
    <s v="LC"/>
    <s v="120820802"/>
    <s v="C021/085"/>
    <s v="T2 EI MOSS LNDING-CBRN C021/085 RPR FOND"/>
    <s v="MOSSLNDG"/>
    <s v="ETL.5330.TOWR"/>
    <d v="2021-04-15T00:00:00"/>
    <d v="2022-03-15T00:00:00"/>
    <d v="2022-04-15T00:00:00"/>
    <x v="0"/>
    <s v="COMP"/>
    <s v="E - Schd Compl Yr 0"/>
  </r>
  <r>
    <s v="LC"/>
    <s v="120820990"/>
    <s v="029/193"/>
    <s v="T2 DI POE-RIO OSO 29/193 RPLC INSS COA"/>
    <s v="TABLEMTN"/>
    <s v="ETL.5540.INSL"/>
    <d v="2021-04-09T00:00:00"/>
    <d v="2021-04-09T00:00:00"/>
    <d v="2022-04-09T00:00:00"/>
    <x v="1"/>
    <s v="OPEN"/>
    <s v="E - Schd Compl Yr 0"/>
  </r>
  <r>
    <s v="LC"/>
    <s v="120821304"/>
    <s v="004/042"/>
    <s v="T2 WV BRDGEVLLE-CTTNWD 4/42L RPR ADSS"/>
    <s v="TABLEMTN"/>
    <s v="ETL.1110.POLE.WDPS"/>
    <d v="2021-04-15T00:00:00"/>
    <d v="2021-06-29T00:00:00"/>
    <d v="2022-04-15T00:00:00"/>
    <x v="0"/>
    <s v="COMP"/>
    <s v="E - Schd Compl Yr 0"/>
  </r>
  <r>
    <s v="LC"/>
    <s v="120821358"/>
    <s v="015/064"/>
    <s v="T2 DI MORRO BAY-SOLAR #1 15/64 RPR FOND"/>
    <s v="PISMOBCH"/>
    <s v="ETL.5300.TOWR"/>
    <d v="2021-04-09T00:00:00"/>
    <d v="2022-06-07T00:00:00"/>
    <d v="2022-04-09T00:00:00"/>
    <x v="1"/>
    <s v="COMP"/>
    <s v="E - Schd Compl Yr 0"/>
  </r>
  <r>
    <s v="LC"/>
    <s v="120821416"/>
    <s v="014/077"/>
    <s v="T2 VACA-PARKWAY 14/77 RPL SHLS"/>
    <s v="LAKEVLLE"/>
    <s v="ETL.5850.TOWR"/>
    <d v="2021-04-15T00:00:00"/>
    <d v="2021-11-18T00:00:00"/>
    <d v="2022-04-15T00:00:00"/>
    <x v="0"/>
    <s v="COMP"/>
    <s v="E - Schd Compl Yr 0"/>
  </r>
  <r>
    <s v="LC"/>
    <s v="120821418"/>
    <s v="015/079"/>
    <s v="T2 VACA-PARKWAY 15/79 RPL SHLS"/>
    <s v="LAKEVLLE"/>
    <s v="ETL.5850.TOWR"/>
    <d v="2021-04-15T00:00:00"/>
    <d v="2021-10-21T00:00:00"/>
    <d v="2022-04-15T00:00:00"/>
    <x v="0"/>
    <s v="COMP"/>
    <s v="E - Schd Compl Yr 0"/>
  </r>
  <r>
    <s v="LC"/>
    <s v="120821428"/>
    <s v="015/080"/>
    <s v="T2 VACA-PARKWAY 15/80 RPL SHLS"/>
    <s v="LAKEVLLE"/>
    <s v="ETL.5850.TOWR"/>
    <d v="2021-04-15T00:00:00"/>
    <d v="2021-11-18T00:00:00"/>
    <d v="2022-04-15T00:00:00"/>
    <x v="0"/>
    <s v="COMP"/>
    <s v="E - Schd Compl Yr 0"/>
  </r>
  <r>
    <s v="LC"/>
    <s v="120821429"/>
    <s v="015/081"/>
    <s v="T2 VACA-PARKWAY 15/81 RPL SHLS"/>
    <s v="LAKEVLLE"/>
    <s v="ETL.5850.TOWR"/>
    <d v="2021-04-15T00:00:00"/>
    <d v="2021-11-18T00:00:00"/>
    <d v="2022-04-15T00:00:00"/>
    <x v="0"/>
    <s v="COMP"/>
    <s v="E - Schd Compl Yr 0"/>
  </r>
  <r>
    <s v="LC"/>
    <s v="120821461"/>
    <s v="015/078"/>
    <s v="T2 VACA-PARKWAY 15/78 RPL SHLS"/>
    <s v="LAKEVLLE"/>
    <s v="ETL.5850.TOWR"/>
    <d v="2021-04-15T00:00:00"/>
    <d v="2021-10-12T00:00:00"/>
    <d v="2022-04-15T00:00:00"/>
    <x v="0"/>
    <s v="COMP"/>
    <s v="E - Schd Compl Yr 0"/>
  </r>
  <r>
    <s v="LC"/>
    <s v="120821463"/>
    <s v="016/083"/>
    <s v="T2 VACA-PARKWAY 16/83 RPL SHLS"/>
    <s v="LAKEVLLE"/>
    <s v="ETL.5850.TOWR"/>
    <d v="2021-04-15T00:00:00"/>
    <d v="2021-11-18T00:00:00"/>
    <d v="2022-04-15T00:00:00"/>
    <x v="0"/>
    <s v="COMP"/>
    <s v="E - Schd Compl Yr 0"/>
  </r>
  <r>
    <s v="LC"/>
    <s v="120821465"/>
    <s v="016/084"/>
    <s v="T2 VACA-PARKWAY 16/84 RPL SHLS"/>
    <s v="LAKEVLLE"/>
    <s v="ETL.5850.TOWR"/>
    <d v="2021-04-15T00:00:00"/>
    <d v="2021-11-18T00:00:00"/>
    <d v="2022-04-15T00:00:00"/>
    <x v="0"/>
    <s v="COMP"/>
    <s v="E - Schd Compl Yr 0"/>
  </r>
  <r>
    <s v="LC"/>
    <s v="120821472"/>
    <s v="016/087"/>
    <s v="T2 VACA-PARKWAY 16/87 RPL SHLS"/>
    <s v="LAKEVLLE"/>
    <s v="ETL.5850.TOWR"/>
    <d v="2021-04-15T00:00:00"/>
    <d v="2021-10-12T00:00:00"/>
    <d v="2022-04-15T00:00:00"/>
    <x v="0"/>
    <s v="COMP"/>
    <s v="E - Schd Compl Yr 0"/>
  </r>
  <r>
    <s v="LC"/>
    <s v="120821490"/>
    <s v="016/082"/>
    <s v="T2 VACA-PARKWAY 16/82 RPL SHLS"/>
    <s v="LAKEVLLE"/>
    <s v="ETL.5850.TOWR"/>
    <d v="2021-04-15T00:00:00"/>
    <d v="2021-11-18T00:00:00"/>
    <d v="2022-04-15T00:00:00"/>
    <x v="0"/>
    <s v="COMP"/>
    <s v="E - Schd Compl Yr 0"/>
  </r>
  <r>
    <s v="LC"/>
    <s v="120821491"/>
    <s v="016/085"/>
    <s v="T2 VACA-PARKWAY 16/85 RPL SHLS"/>
    <s v="LAKEVLLE"/>
    <s v="ETL.5850.TOWR"/>
    <d v="2021-04-15T00:00:00"/>
    <d v="2021-10-13T00:00:00"/>
    <d v="2022-04-15T00:00:00"/>
    <x v="0"/>
    <s v="COMP"/>
    <s v="E - Schd Compl Yr 0"/>
  </r>
  <r>
    <s v="LC"/>
    <s v="120821505"/>
    <s v="016/086"/>
    <s v="T2 VACA-PARKWAY 16/86 RPL SHLS"/>
    <s v="LAKEVLLE"/>
    <s v="ETL.5850.TOWR"/>
    <d v="2021-04-15T00:00:00"/>
    <d v="2021-10-13T00:00:00"/>
    <d v="2022-04-15T00:00:00"/>
    <x v="0"/>
    <s v="COMP"/>
    <s v="E - Schd Compl Yr 0"/>
  </r>
  <r>
    <s v="LC"/>
    <s v="120821608"/>
    <s v="028/188"/>
    <s v="T2 DI POE-RIO OSO 28/188 RPLC INSS"/>
    <s v="TABLEMTN"/>
    <s v="ETL.5540.INSL"/>
    <d v="2021-04-09T00:00:00"/>
    <d v="2022-08-10T00:00:00"/>
    <d v="2022-04-09T00:00:00"/>
    <x v="1"/>
    <s v="COMP"/>
    <s v="E - Schd Compl Yr 0"/>
  </r>
  <r>
    <s v="LC"/>
    <s v="120821840"/>
    <s v="009/156"/>
    <s v="T2 EI TEJON-LEBEC 009/156 RPR GYWW"/>
    <s v="MIDWAY"/>
    <s v="ETL.9250.POLE.NWOD"/>
    <d v="2021-04-15T00:00:00"/>
    <d v="2021-08-07T00:00:00"/>
    <d v="2022-04-15T00:00:00"/>
    <x v="0"/>
    <s v="COMP"/>
    <s v="E - Schd Compl Yr 0"/>
  </r>
  <r>
    <s v="LC"/>
    <s v="120822038"/>
    <s v="023/167B"/>
    <s v="T2 EI TRINITY-CTONWD 23/167B RPL ANCW"/>
    <s v="TABLEMTN"/>
    <s v="ETL.4040.POLE.NWOD"/>
    <d v="2021-04-15T00:00:00"/>
    <d v="2021-09-03T00:00:00"/>
    <d v="2022-04-15T00:00:00"/>
    <x v="0"/>
    <s v="COMP"/>
    <s v="E - Schd Compl Yr 0"/>
  </r>
  <r>
    <s v="LC"/>
    <s v="120822039"/>
    <s v="023/167A"/>
    <s v="T2 EI TRINITY-CTONWD 23/167A RPL ANCW"/>
    <s v="TABLEMTN"/>
    <s v="ETL.4040.POLE.NWOD"/>
    <d v="2021-04-15T00:00:00"/>
    <d v="2021-09-03T00:00:00"/>
    <d v="2022-04-15T00:00:00"/>
    <x v="0"/>
    <s v="COMP"/>
    <s v="E - Schd Compl Yr 0"/>
  </r>
  <r>
    <s v="LC"/>
    <s v="120822370"/>
    <s v="003/119"/>
    <s v="T2 EI SPLDNG-SMMT 3/119 REFRAME"/>
    <s v="SACTO"/>
    <s v="ETL.8060.POLE.WOOD"/>
    <d v="2021-04-15T00:00:00"/>
    <d v="2021-08-14T00:00:00"/>
    <d v="2022-04-15T00:00:00"/>
    <x v="0"/>
    <s v="COMP"/>
    <s v="E - Schd Compl Yr 0"/>
  </r>
  <r>
    <s v="LC"/>
    <s v="120822845"/>
    <s v="004/055"/>
    <s v="T2 EI BURNS-LONE STAR #1 4/55 RPR GYWW"/>
    <s v="MOSSLNDG"/>
    <s v="ETL.6230.POLE.NWOD"/>
    <d v="2021-04-15T00:00:00"/>
    <d v="2021-06-18T00:00:00"/>
    <d v="2022-04-15T00:00:00"/>
    <x v="0"/>
    <s v="COMP"/>
    <s v="E - Schd Compl Yr 0"/>
  </r>
  <r>
    <s v="LC"/>
    <s v="120823047"/>
    <s v="009/160"/>
    <s v="T2 EI TEJON-LEBEC 9/160 RPR SPLW"/>
    <s v="MIDWAY"/>
    <s v="ETL.9250.POLE.WOOD"/>
    <d v="2021-04-15T00:00:00"/>
    <d v="2021-08-17T00:00:00"/>
    <d v="2022-04-15T00:00:00"/>
    <x v="0"/>
    <s v="COMP"/>
    <s v="E - Schd Compl Yr 0"/>
  </r>
  <r>
    <s v="LC"/>
    <s v="120823456"/>
    <s v="009/161"/>
    <s v="T2 EI TEJON-LEBEC 9/161 RPR STRW"/>
    <s v="MIDWAY"/>
    <s v="ETL.9250.POLE.WOOD"/>
    <d v="2021-04-15T00:00:00"/>
    <d v="2021-08-25T00:00:00"/>
    <d v="2022-04-15T00:00:00"/>
    <x v="0"/>
    <s v="COMP"/>
    <s v="E - Schd Compl Yr 0"/>
  </r>
  <r>
    <s v="LC"/>
    <s v="120823787"/>
    <s v="017/067"/>
    <s v="T2 EI DIABLO-MIDWAY #2 017/067 RPR GYWS"/>
    <s v="PISMOBCH"/>
    <s v="ETL.5970.TOWR"/>
    <d v="2021-04-15T00:00:00"/>
    <d v="2022-06-16T00:00:00"/>
    <d v="2022-04-15T00:00:00"/>
    <x v="1"/>
    <s v="COMP"/>
    <s v="E - Schd Compl Yr 0"/>
  </r>
  <r>
    <s v="LC"/>
    <s v="120823933"/>
    <s v="002/040"/>
    <s v="T2 WV WEIMAR #1 2/040 RPR SPLW"/>
    <s v="SACTO"/>
    <s v="ETL.7560.POLE.WOOD"/>
    <d v="2021-04-15T00:00:00"/>
    <d v="2021-08-17T00:00:00"/>
    <d v="2022-04-15T00:00:00"/>
    <x v="0"/>
    <s v="COMP"/>
    <s v="E - Schd Compl Yr 0"/>
  </r>
  <r>
    <s v="LC"/>
    <s v="120824294"/>
    <s v="011/090"/>
    <s v="T2 EI SALT SPRING-TGR CRK 11/90 RPL INSS"/>
    <s v="VICTOR"/>
    <s v="ETL.3500.INSL"/>
    <d v="2021-04-15T00:00:00"/>
    <d v="2022-06-20T00:00:00"/>
    <d v="2022-04-15T00:00:00"/>
    <x v="1"/>
    <s v="COMP"/>
    <s v="E - Schd Compl Yr 0"/>
  </r>
  <r>
    <s v="LC"/>
    <s v="120824350"/>
    <s v="010/087"/>
    <s v="T2 EI SALT SPRING-TGR CRK 10/87 RPL INSS"/>
    <s v="VICTOR"/>
    <s v="ETL.3500.INSL"/>
    <d v="2021-04-15T00:00:00"/>
    <d v="2022-06-23T00:00:00"/>
    <d v="2022-04-15T00:00:00"/>
    <x v="1"/>
    <s v="COMP"/>
    <s v="E - Schd Compl Yr 0"/>
  </r>
  <r>
    <s v="LC"/>
    <s v="120824353"/>
    <s v="010/084"/>
    <s v="T2 EI SLT SPRNGS-TGR CRK 10/084 RPL INSS"/>
    <s v="VICTOR"/>
    <s v="ETL.3500.INSL"/>
    <d v="2021-04-15T00:00:00"/>
    <d v="2022-06-23T00:00:00"/>
    <d v="2022-04-15T00:00:00"/>
    <x v="1"/>
    <s v="COMP"/>
    <s v="E - Schd Compl Yr 0"/>
  </r>
  <r>
    <s v="LC"/>
    <s v="120824354"/>
    <s v="010/083"/>
    <s v="T2 EI SLT SPRNGS-TGR CRK 10/083 RPL INSS"/>
    <s v="VICTOR"/>
    <s v="ETL.3500.INSL"/>
    <d v="2021-04-15T00:00:00"/>
    <d v="2022-06-23T00:00:00"/>
    <d v="2022-04-15T00:00:00"/>
    <x v="1"/>
    <s v="COMP"/>
    <s v="E - Schd Compl Yr 0"/>
  </r>
  <r>
    <s v="LC"/>
    <s v="120824367"/>
    <s v="010/085"/>
    <s v="T2 EI SLT SPRING-TIGR CRK 10/85 RPL INSS"/>
    <s v="VICTOR"/>
    <s v="ETL.3500.INSL"/>
    <d v="2021-04-15T00:00:00"/>
    <d v="2022-06-23T00:00:00"/>
    <d v="2022-04-15T00:00:00"/>
    <x v="1"/>
    <s v="COMP"/>
    <s v="E - Schd Compl Yr 0"/>
  </r>
  <r>
    <s v="LC"/>
    <s v="120824473"/>
    <s v="007/134A"/>
    <s v="T2 EI TEJON-LEBEC 7/134A RPR GYWW"/>
    <s v="MIDWAY"/>
    <s v="ETL.9250.POLE.WOOD"/>
    <d v="2021-04-15T00:00:00"/>
    <d v="2021-08-05T00:00:00"/>
    <d v="2022-04-15T00:00:00"/>
    <x v="0"/>
    <s v="COMP"/>
    <s v="E - Schd Compl Yr 0"/>
  </r>
  <r>
    <s v="LC"/>
    <s v="120826198"/>
    <s v="013/255"/>
    <s v="T2 EI COLGATE-PALERMO 13/255 RPL HRDW"/>
    <s v="TABLEMTN"/>
    <s v="ETL.6500.POLE.WOOD"/>
    <d v="2021-04-15T00:00:00"/>
    <d v="2021-11-17T00:00:00"/>
    <d v="2022-04-15T00:00:00"/>
    <x v="0"/>
    <s v="COMP"/>
    <s v="E - Schd Compl Yr 0"/>
  </r>
  <r>
    <s v="LC"/>
    <s v="120826279"/>
    <s v="000/008"/>
    <s v="T2 EI SBRNTE-GRZLY-CLMNT #2 0/8 RPL INSS"/>
    <s v="CONCORD"/>
    <s v="ETL.3750.INSL"/>
    <d v="2021-04-16T00:00:00"/>
    <d v="2022-07-19T00:00:00"/>
    <d v="2022-04-16T00:00:00"/>
    <x v="1"/>
    <s v="COMP"/>
    <s v="E - Schd Compl Yr 0"/>
  </r>
  <r>
    <s v="LC"/>
    <s v="120826420"/>
    <s v="003/020"/>
    <s v="T2 EI VACA-LAKEVILLE #1 003/020 RPR FOND"/>
    <s v="LAKEVLLE"/>
    <s v="ETL.5840.TOWR"/>
    <d v="2021-04-16T00:00:00"/>
    <d v="2022-02-04T00:00:00"/>
    <d v="2022-04-16T00:00:00"/>
    <x v="0"/>
    <s v="COMP"/>
    <s v="E - Schd Compl Yr 0"/>
  </r>
  <r>
    <s v="LC"/>
    <s v="120826591"/>
    <s v="023/150"/>
    <s v="T2 DI POE-RIO OSO 23/150 RPL INSS"/>
    <s v="TABLEMTN"/>
    <s v="ETL.5540.INSL.CERA"/>
    <d v="2021-04-15T00:00:00"/>
    <d v="2022-08-10T00:00:00"/>
    <d v="2022-04-15T00:00:00"/>
    <x v="1"/>
    <s v="COMP"/>
    <s v="E - Schd Compl Yr 0"/>
  </r>
  <r>
    <s v="LC"/>
    <s v="120827009"/>
    <s v="001/044"/>
    <s v="T2 EI SPAULDING-SUMMIT 1/44 RPL STRW"/>
    <s v="SACTO"/>
    <s v="ETL.8060.POLE.WOOD"/>
    <d v="2021-04-16T00:00:00"/>
    <d v="2021-08-19T00:00:00"/>
    <d v="2022-04-16T00:00:00"/>
    <x v="0"/>
    <s v="COMP"/>
    <s v="E - Schd Compl Yr 0"/>
  </r>
  <r>
    <s v="LC"/>
    <s v="120827025"/>
    <s v="C005/021"/>
    <s v="T2 DI CBRN-LS AGLS SW ST C5/21 RPL INSS"/>
    <s v="MOSSLNDG"/>
    <s v="ETL.4460.INSL"/>
    <d v="2021-04-15T00:00:00"/>
    <d v="2021-11-18T00:00:00"/>
    <d v="2022-04-15T00:00:00"/>
    <x v="0"/>
    <s v="COMP"/>
    <s v="E - Schd Compl Yr 0"/>
  </r>
  <r>
    <s v="LC"/>
    <s v="120827097"/>
    <s v="001/045"/>
    <s v="T2 EI SPAULDING-SUMMIT 1/45 RPL STRW"/>
    <s v="SACTO"/>
    <s v="ETL.8060.POLE.WOOD"/>
    <d v="2021-04-16T00:00:00"/>
    <d v="2021-08-22T00:00:00"/>
    <d v="2022-04-16T00:00:00"/>
    <x v="0"/>
    <s v="COMP"/>
    <s v="E - Schd Compl Yr 0"/>
  </r>
  <r>
    <s v="LC"/>
    <s v="120827138"/>
    <s v="007/130"/>
    <s v="T2 EI TEJON-LEBEC 007/130 RPL ANCW"/>
    <s v="MIDWAY"/>
    <s v="ETL.9250.POLE.WOOD"/>
    <d v="2021-04-16T00:00:00"/>
    <d v="2021-08-17T00:00:00"/>
    <d v="2022-04-16T00:00:00"/>
    <x v="0"/>
    <s v="COMP"/>
    <s v="E - Schd Compl Yr 0"/>
  </r>
  <r>
    <s v="LC"/>
    <s v="120827186"/>
    <s v="064/576"/>
    <s v="T2 EI CTONWD-DELEVAN #2 64/576 RPL INSS"/>
    <s v="TABLEMTN"/>
    <s v="ETL.4580.INSL.CERA"/>
    <d v="2021-04-16T00:00:00"/>
    <d v="2022-06-07T00:00:00"/>
    <d v="2022-04-16T00:00:00"/>
    <x v="1"/>
    <s v="COMP"/>
    <s v="E - Schd Compl Yr 0"/>
  </r>
  <r>
    <s v="LC"/>
    <s v="120827202"/>
    <s v="011/097"/>
    <s v="T2 DI PARADISE-TABLE MTN 11/97 RPR FOND"/>
    <s v="TABLEMTN"/>
    <s v="ETL.4316.TOWR"/>
    <d v="2021-04-15T00:00:00"/>
    <d v="2021-06-10T00:00:00"/>
    <d v="2022-04-15T00:00:00"/>
    <x v="0"/>
    <s v="COMP"/>
    <s v="E - Schd Compl Yr 0"/>
  </r>
  <r>
    <s v="LC"/>
    <s v="120827529"/>
    <s v="012/106"/>
    <s v="T2 DI PARADISE-TABLE MTN 12/106 RPL INSS"/>
    <s v="TABLEMTN"/>
    <s v="ETL.4316.INSL.CERA"/>
    <d v="2021-04-15T00:00:00"/>
    <d v="2021-07-19T00:00:00"/>
    <d v="2022-04-15T00:00:00"/>
    <x v="0"/>
    <s v="COMP"/>
    <s v="E - Schd Compl Yr 0"/>
  </r>
  <r>
    <s v="LC"/>
    <s v="120827544"/>
    <s v="002/055"/>
    <s v="T2 EI COLGATE-ALLEGHANY 2/55 REPL HRDW"/>
    <s v="SACTO"/>
    <s v="ETL.6470.POLE.WOOD"/>
    <d v="2021-04-16T00:00:00"/>
    <d v="2021-08-09T00:00:00"/>
    <d v="2022-04-16T00:00:00"/>
    <x v="0"/>
    <s v="COMP"/>
    <s v="E - Schd Compl Yr 0"/>
  </r>
  <r>
    <s v="LC"/>
    <s v="120827969"/>
    <s v="018/080"/>
    <s v="T2 EI MR BY-SLR SW STA #2 18/80 RPL INSS"/>
    <s v="PISMOBCH"/>
    <s v="ETL.5310.INSL"/>
    <d v="2021-04-16T00:00:00"/>
    <d v="2022-07-12T00:00:00"/>
    <d v="2022-04-16T00:00:00"/>
    <x v="1"/>
    <s v="COMP"/>
    <s v="E - Schd Compl Yr 0"/>
  </r>
  <r>
    <s v="LC"/>
    <s v="120828230"/>
    <s v="014/129"/>
    <s v="T2 WV BRDGEVL-CTNWD-WD 14/129 RPR ADSS"/>
    <s v="TABLEMTN"/>
    <s v="ETL.1110.POLE.WDPS"/>
    <d v="2021-04-16T00:00:00"/>
    <d v="2021-06-30T00:00:00"/>
    <d v="2022-04-16T00:00:00"/>
    <x v="0"/>
    <s v="COMP"/>
    <s v="E - Schd Compl Yr 0"/>
  </r>
  <r>
    <s v="LC"/>
    <s v="120828273"/>
    <s v="001/015"/>
    <s v="T2 EI SBRNT-GRZLY-CLMNT #2 1/15 RPL HWRS"/>
    <s v="CONCORD"/>
    <s v="ETL.3750.TOWR"/>
    <d v="2021-04-16T00:00:00"/>
    <d v="2022-04-21T00:00:00"/>
    <d v="2022-04-16T00:00:00"/>
    <x v="1"/>
    <s v="COMP"/>
    <s v="E - Schd Compl Yr 0"/>
  </r>
  <r>
    <s v="LC"/>
    <s v="120828274"/>
    <s v="001/015"/>
    <s v="T2 EI SBRNT-GRZLY-CLMNT #2 1/15 REM VEG"/>
    <s v="CONCORD"/>
    <s v="ETL.3750.TOWR"/>
    <d v="2021-04-16T00:00:00"/>
    <d v="2022-04-14T00:00:00"/>
    <d v="2022-04-16T00:00:00"/>
    <x v="0"/>
    <s v="COMP"/>
    <s v="E - Schd Compl Yr 0"/>
  </r>
  <r>
    <s v="LC"/>
    <s v="120828315"/>
    <s v="019/081"/>
    <s v="T2 EI MR BY-SLR SW STA #2 19/81 RPL INSS"/>
    <s v="PISMOBCH"/>
    <s v="ETL.5310.INSL"/>
    <d v="2021-04-16T00:00:00"/>
    <d v="2022-07-12T00:00:00"/>
    <d v="2022-04-16T00:00:00"/>
    <x v="1"/>
    <s v="COMP"/>
    <s v="E - Schd Compl Yr 0"/>
  </r>
  <r>
    <s v="LC"/>
    <s v="120828333"/>
    <s v="001/049"/>
    <s v="T2 EI COLGATE-ALLEGHANY 1/49 REFRAME"/>
    <s v="SACTO"/>
    <s v="ETL.6470.POLE.WOOD"/>
    <d v="2021-04-16T00:00:00"/>
    <d v="2021-08-08T00:00:00"/>
    <d v="2022-04-16T00:00:00"/>
    <x v="0"/>
    <s v="COMP"/>
    <s v="E - Schd Compl Yr 0"/>
  </r>
  <r>
    <s v="LC"/>
    <s v="120828371"/>
    <s v="010/168"/>
    <s v="T2 EI TEJON-LEBEC 10/168 RMV VEG"/>
    <s v="MIDWAY"/>
    <s v="ETL.9250.POLE.NWOD"/>
    <d v="2021-04-16T00:00:00"/>
    <d v="2021-10-28T00:00:00"/>
    <d v="2022-04-16T00:00:00"/>
    <x v="0"/>
    <s v="COMP"/>
    <s v="E - Schd Compl Yr 0"/>
  </r>
  <r>
    <s v="LC"/>
    <s v="120828406"/>
    <s v="043/208"/>
    <s v="T2 WV CRTINA-MNDOCINO #1 43/208 RPL INSS"/>
    <s v="WILLITS"/>
    <s v="ETL.1330.INSL"/>
    <d v="2021-04-16T00:00:00"/>
    <d v="2022-01-13T00:00:00"/>
    <d v="2022-04-16T00:00:00"/>
    <x v="0"/>
    <s v="COMP"/>
    <s v="E - Schd Compl Yr 0"/>
  </r>
  <r>
    <s v="LC"/>
    <s v="120828553"/>
    <s v="006/000"/>
    <s v="T2 DI OAKHURST TAP 6/0 RPR SPLW"/>
    <s v="FRESNO"/>
    <s v="ETL.1252.INSL.NCER"/>
    <d v="2021-04-16T00:00:00"/>
    <d v="2022-03-24T00:00:00"/>
    <d v="2022-04-16T00:00:00"/>
    <x v="0"/>
    <s v="COMP"/>
    <s v="E - Schd Compl Yr 0"/>
  </r>
  <r>
    <s v="LC"/>
    <s v="120828681"/>
    <s v="033/003"/>
    <s v="T2 EI FULTON-HOPLAND 033/003 RPL STRW"/>
    <s v="LAKEVLLE"/>
    <s v="ETL.6890.POLE.WOOD"/>
    <d v="2021-04-06T00:00:00"/>
    <d v="2021-10-14T00:00:00"/>
    <d v="2022-04-06T00:00:00"/>
    <x v="0"/>
    <s v="COMP"/>
    <s v="E - Schd Compl Yr 0"/>
  </r>
  <r>
    <s v="LC"/>
    <s v="120828828"/>
    <s v="017/065"/>
    <s v="T2 EI DIABLO-MIDWAY #2 17/065 RPR GYWS"/>
    <s v="PISMOBCH"/>
    <s v="ETL.5970.TOWR"/>
    <d v="2021-04-15T00:00:00"/>
    <d v="2022-05-31T00:00:00"/>
    <d v="2022-04-15T00:00:00"/>
    <x v="1"/>
    <s v="COMP"/>
    <s v="E - Schd Compl Yr 0"/>
  </r>
  <r>
    <s v="LC"/>
    <s v="120828938"/>
    <s v="006/075"/>
    <s v="T2 EI DRUM-SUMMIT#2 6/075 RPL DAMW"/>
    <s v="SACTO"/>
    <s v="ETL.1450.INSL.CERA"/>
    <d v="2021-04-16T00:00:00"/>
    <d v="2022-06-07T00:00:00"/>
    <d v="2022-04-16T00:00:00"/>
    <x v="1"/>
    <s v="COMP"/>
    <s v="E - Schd Compl Yr 0"/>
  </r>
  <r>
    <s v="LC"/>
    <s v="120829196"/>
    <s v="001/044"/>
    <s v="T2 EI COLGATE-ALLEGHANY 1/44 REFRAME"/>
    <s v="SACTO"/>
    <s v="ETL.6470.POLE.WOOD"/>
    <d v="2021-04-16T00:00:00"/>
    <d v="2021-08-08T00:00:00"/>
    <d v="2022-04-16T00:00:00"/>
    <x v="0"/>
    <s v="COMP"/>
    <s v="E - Schd Compl Yr 0"/>
  </r>
  <r>
    <s v="LC"/>
    <s v="120829396"/>
    <s v="007/012"/>
    <s v="T2 DI VLY SPRNGS-MRTL #1 7/12 RPL STRW"/>
    <s v="VICTOR"/>
    <s v="ETL.8240.POLE.WOOD"/>
    <d v="2021-04-08T00:00:00"/>
    <d v="2021-08-08T00:00:00"/>
    <d v="2022-04-08T00:00:00"/>
    <x v="0"/>
    <s v="COMP"/>
    <s v="E - Schd Compl Yr 0"/>
  </r>
  <r>
    <s v="LC"/>
    <s v="120829456"/>
    <s v="062/563"/>
    <s v="T2 EI CTONWD-DELEVAN #2 62/563 RPR FOND"/>
    <s v="TABLEMTN"/>
    <s v="ETL.4580.TOWR"/>
    <d v="2021-04-16T00:00:00"/>
    <d v="2022-06-07T00:00:00"/>
    <d v="2022-04-16T00:00:00"/>
    <x v="1"/>
    <s v="COMP"/>
    <s v="E - Schd Compl Yr 0"/>
  </r>
  <r>
    <s v="LC"/>
    <s v="120829855"/>
    <s v="003/132"/>
    <s v="T2 EI SPLDNG-SMMT 3/132 RPR STRW"/>
    <s v="SACTO"/>
    <s v="ETL.8060.POLE.WOOD"/>
    <d v="2021-04-16T00:00:00"/>
    <d v="2021-08-01T00:00:00"/>
    <d v="2022-04-16T00:00:00"/>
    <x v="0"/>
    <s v="COMP"/>
    <s v="E - Schd Compl Yr 0"/>
  </r>
  <r>
    <s v="LC"/>
    <s v="120829974"/>
    <s v="049/280"/>
    <s v="T2 DI TMBLR-SN LS OBSPO 49/280 RPR STRT"/>
    <s v="PISMOBCH"/>
    <s v="ETL.3960.TOWR"/>
    <d v="2021-04-09T00:00:00"/>
    <d v="2022-06-24T00:00:00"/>
    <d v="2022-04-09T00:00:00"/>
    <x v="1"/>
    <s v="COMP"/>
    <s v="E - Schd Compl Yr 0"/>
  </r>
  <r>
    <s v="LC"/>
    <s v="120830869"/>
    <s v="000/001"/>
    <s v="T2 EI SALT SPRINGS-TIGR CRK 0/1 RPL INSS"/>
    <s v="VICTOR"/>
    <s v="ETL.3500.INSL"/>
    <d v="2021-04-16T00:00:00"/>
    <d v="2022-06-17T00:00:00"/>
    <d v="2022-04-16T00:00:00"/>
    <x v="1"/>
    <s v="COMP"/>
    <s v="E - Schd Compl Yr 0"/>
  </r>
  <r>
    <s v="LC"/>
    <s v="120831376"/>
    <s v="010/204"/>
    <s v="T2 EI COLGATE-PALERMO 10/204 RPR WDPKR"/>
    <s v="SACTO"/>
    <s v="ETL.6500.POLE.WOOD"/>
    <d v="2021-04-16T00:00:00"/>
    <d v="2022-05-22T00:00:00"/>
    <d v="2022-04-16T00:00:00"/>
    <x v="1"/>
    <s v="COMP"/>
    <s v="E - Schd Compl Yr 0"/>
  </r>
  <r>
    <s v="LC"/>
    <s v="120831378"/>
    <s v="010/201"/>
    <s v="T2 EI COLGATE-PALERMO 10/201 RPL STRW"/>
    <s v="SACTO"/>
    <s v="ETL.6500.POLE.WOOD"/>
    <d v="2021-04-16T00:00:00"/>
    <d v="2021-04-16T00:00:00"/>
    <d v="2022-04-16T00:00:00"/>
    <x v="1"/>
    <s v="OPEN"/>
    <s v="E - Schd Compl Yr 0"/>
  </r>
  <r>
    <s v="LC"/>
    <s v="120831379"/>
    <s v="010/202"/>
    <s v="T2 EI COLGATE-PALERMO 10/202 RPL STRW"/>
    <s v="SACTO"/>
    <s v="ETL.6500.INSL.CERA"/>
    <d v="2021-04-16T00:00:00"/>
    <d v="2021-11-18T00:00:00"/>
    <d v="2022-04-16T00:00:00"/>
    <x v="0"/>
    <s v="COMP"/>
    <s v="E - Schd Compl Yr 0"/>
  </r>
  <r>
    <s v="LC"/>
    <s v="120831862"/>
    <s v="007/002"/>
    <s v="T2 DI OAKHURST TAP 007/002 RPR SPLW"/>
    <s v="FRESNO"/>
    <s v="ETL.1252.INSL.NCER"/>
    <d v="2021-04-16T00:00:00"/>
    <d v="2022-03-23T00:00:00"/>
    <d v="2022-04-16T00:00:00"/>
    <x v="0"/>
    <s v="COMP"/>
    <s v="E - Schd Compl Yr 0"/>
  </r>
  <r>
    <s v="LC"/>
    <s v="120832162"/>
    <s v="000/005"/>
    <s v="T2 EI SLT SPRNGS-TIGER CRK 0/5 RPL INSS"/>
    <s v="VICTOR"/>
    <s v="ETL.3500.INSL"/>
    <d v="2021-04-16T00:00:00"/>
    <d v="2022-06-17T00:00:00"/>
    <d v="2022-04-16T00:00:00"/>
    <x v="1"/>
    <s v="COMP"/>
    <s v="E - Schd Compl Yr 0"/>
  </r>
  <r>
    <s v="LC"/>
    <s v="120833015"/>
    <s v="014/083"/>
    <s v="T2 DI STNSLS-MLNS-MNTC 14/83 RPLC HRDT"/>
    <s v="VICTOR"/>
    <s v="ETL.3830.TOWR"/>
    <d v="2021-04-16T00:00:00"/>
    <d v="2022-02-02T00:00:00"/>
    <d v="2022-04-16T00:00:00"/>
    <x v="0"/>
    <s v="COMP"/>
    <s v="E - Schd Compl Yr 0"/>
  </r>
  <r>
    <s v="LC"/>
    <s v="120833070"/>
    <s v="007/004"/>
    <s v="T2 DI OAKHURST TAP 7/4 RPLC INSW"/>
    <s v="FRESNO"/>
    <s v="ETL.1252.INSL.NCER"/>
    <d v="2021-04-16T00:00:00"/>
    <d v="2022-03-23T00:00:00"/>
    <d v="2022-04-16T00:00:00"/>
    <x v="0"/>
    <s v="COMP"/>
    <s v="E - Schd Compl Yr 0"/>
  </r>
  <r>
    <s v="LC"/>
    <s v="120833196"/>
    <s v="002/022"/>
    <s v="T2 EI SBRNT-GRZLY-CLMNT #2 2/22 RPL INSS"/>
    <s v="CONCORD"/>
    <s v="ETL.3750.INSL"/>
    <d v="2021-04-17T00:00:00"/>
    <d v="2021-04-17T00:00:00"/>
    <d v="2022-04-17T00:00:00"/>
    <x v="1"/>
    <s v="OPEN"/>
    <s v="E - Schd Compl Yr 0"/>
  </r>
  <r>
    <s v="LC"/>
    <s v="120833201"/>
    <s v="009/072"/>
    <s v="T2 DI VAC-VCVL-JMSN-NR TWR 9/72 RPL INSS"/>
    <s v="LAKEVLLE"/>
    <s v="ETL.4100.INSL.CERA"/>
    <d v="2021-04-13T00:00:00"/>
    <d v="2022-02-26T00:00:00"/>
    <d v="2022-04-13T00:00:00"/>
    <x v="0"/>
    <s v="COMP"/>
    <s v="E - Schd Compl Yr 0"/>
  </r>
  <r>
    <s v="LC"/>
    <s v="120833212"/>
    <s v="003/017"/>
    <s v="T2 DI VASONA-METCALF 003/017 RPL INSS"/>
    <s v="METCALF"/>
    <s v="ETL.5932.INSL"/>
    <d v="2021-04-09T00:00:00"/>
    <d v="2022-04-20T00:00:00"/>
    <d v="2022-04-09T00:00:00"/>
    <x v="1"/>
    <s v="COMP"/>
    <s v="E - Schd Compl Yr 0"/>
  </r>
  <r>
    <s v="LC"/>
    <s v="120833336"/>
    <s v="025/159"/>
    <s v="T2 EI STN-MLN MAN #1 25/159 RPR STRT"/>
    <s v="VICTOR"/>
    <s v="ETL.3830.TOWR"/>
    <d v="2021-04-17T00:00:00"/>
    <d v="2022-02-03T00:00:00"/>
    <d v="2022-04-17T00:00:00"/>
    <x v="0"/>
    <s v="COMP"/>
    <s v="E - Schd Compl Yr 0"/>
  </r>
  <r>
    <s v="LC"/>
    <s v="120833551"/>
    <s v="019/113"/>
    <s v="T2 DI STNSLUS-MANTECA #2 19/113 RMV NEST"/>
    <s v="VICTOR"/>
    <s v="ETL.3820.TOWR"/>
    <d v="2021-04-06T00:00:00"/>
    <d v="2021-09-17T00:00:00"/>
    <d v="2022-04-06T00:00:00"/>
    <x v="0"/>
    <s v="COMP"/>
    <s v="E - Schd Compl Yr 0"/>
  </r>
  <r>
    <s v="LC"/>
    <s v="120833553"/>
    <s v="012/074"/>
    <s v="T2 DI STNSLAUS-MANTECA #2 12/74 RPR FOND"/>
    <s v="VICTOR"/>
    <s v="ETL.3820.TOWR"/>
    <d v="2021-04-06T00:00:00"/>
    <d v="2022-02-01T00:00:00"/>
    <d v="2022-04-06T00:00:00"/>
    <x v="0"/>
    <s v="COMP"/>
    <s v="E - Schd Compl Yr 0"/>
  </r>
  <r>
    <s v="LC"/>
    <s v="120833556"/>
    <s v="026/156"/>
    <s v="T2 DI TSLA-SLADO-MANTECA 26/156 RPL INSW"/>
    <s v="VICTOR"/>
    <s v="ETL.4000.INSL.NCER"/>
    <d v="2021-04-06T00:00:00"/>
    <d v="2022-02-01T00:00:00"/>
    <d v="2022-04-06T00:00:00"/>
    <x v="0"/>
    <s v="COMP"/>
    <s v="E - Schd Compl Yr 0"/>
  </r>
  <r>
    <s v="LC"/>
    <s v="120833557"/>
    <s v="004/026"/>
    <s v="T2 DI STNSLS-MLS SS-MTC #1 4/26 RPR FOND"/>
    <s v="VICTOR"/>
    <s v="ETL.3830.TOWR"/>
    <d v="2021-04-06T00:00:00"/>
    <d v="2022-01-18T00:00:00"/>
    <d v="2022-04-06T00:00:00"/>
    <x v="0"/>
    <s v="COMP"/>
    <s v="E - Schd Compl Yr 0"/>
  </r>
  <r>
    <s v="LC"/>
    <s v="120833608"/>
    <s v="007/140"/>
    <s v="T2 EI TEJON-LEBEC 7/140 RPR GYWW"/>
    <s v="MIDWAY"/>
    <s v="ETL.9250.POLE.WOOD"/>
    <d v="2021-04-17T00:00:00"/>
    <d v="2021-08-25T00:00:00"/>
    <d v="2022-04-17T00:00:00"/>
    <x v="0"/>
    <s v="COMP"/>
    <s v="E - Schd Compl Yr 0"/>
  </r>
  <r>
    <s v="LC"/>
    <s v="120833721"/>
    <s v="005/032"/>
    <s v="T2 DI STNISLAUS-MANTECA #2 5/32 RPR FOND"/>
    <s v="VICTOR"/>
    <s v="ETL.3820.TOWR"/>
    <d v="2021-04-09T00:00:00"/>
    <d v="2022-01-19T00:00:00"/>
    <d v="2022-04-09T00:00:00"/>
    <x v="0"/>
    <s v="COMP"/>
    <s v="E - Schd Compl Yr 0"/>
  </r>
  <r>
    <s v="LC"/>
    <s v="120833802"/>
    <s v="062/560"/>
    <s v="T2 EI CTONWOD-DELEVAN #2 62/560 RPR FOND"/>
    <s v="TABLEMTN"/>
    <s v="ETL.4580.TOWR"/>
    <d v="2021-04-17T00:00:00"/>
    <d v="2022-01-12T00:00:00"/>
    <d v="2022-04-17T00:00:00"/>
    <x v="0"/>
    <s v="COMP"/>
    <s v="E - Schd Compl Yr 0"/>
  </r>
  <r>
    <s v="LC"/>
    <s v="120833838"/>
    <s v="030/004"/>
    <s v="T2 FULTON-HOPLAND 30/4 RPL STRW"/>
    <s v="LAKEVLLE"/>
    <s v="ETL.6890.POLE.WOOD"/>
    <d v="2021-04-07T00:00:00"/>
    <d v="2021-10-13T00:00:00"/>
    <d v="2022-04-07T00:00:00"/>
    <x v="0"/>
    <s v="COMP"/>
    <s v="E - Schd Compl Yr 0"/>
  </r>
  <r>
    <s v="LC"/>
    <s v="120834001"/>
    <s v="025/146"/>
    <s v="T2 EI STNSLUS-MANTECA #2 025/14 RPR STRT"/>
    <s v="VICTOR"/>
    <s v="ETL.3820.TOWR"/>
    <d v="2021-04-17T00:00:00"/>
    <d v="2022-02-09T00:00:00"/>
    <d v="2022-04-17T00:00:00"/>
    <x v="0"/>
    <s v="COMP"/>
    <s v="E - Schd Compl Yr 0"/>
  </r>
  <r>
    <s v="LC"/>
    <s v="120834334"/>
    <s v="009/153"/>
    <s v="T2 EI TEJON-LEBEC 9/153 RPR GYWW"/>
    <s v="MIDWAY"/>
    <s v="ETL.9250.POLE.WOOD"/>
    <d v="2021-04-17T00:00:00"/>
    <d v="2021-08-25T00:00:00"/>
    <d v="2022-04-17T00:00:00"/>
    <x v="0"/>
    <s v="COMP"/>
    <s v="E - Schd Compl Yr 0"/>
  </r>
  <r>
    <s v="LC"/>
    <s v="120835005"/>
    <s v="002/015"/>
    <s v="T2 EI KRCKHF-CLVS-SNGR #1 2/015 RPR FOND"/>
    <s v="FRESNO"/>
    <s v="ETL.1890.TOWR"/>
    <d v="2021-04-17T00:00:00"/>
    <d v="2022-02-08T00:00:00"/>
    <d v="2022-04-17T00:00:00"/>
    <x v="0"/>
    <s v="COMP"/>
    <s v="E - Schd Compl Yr 0"/>
  </r>
  <r>
    <s v="LC"/>
    <s v="120835905"/>
    <s v="000/006"/>
    <s v="T2 EI SLT SPRNGS-TIGR CRK 0/006 RPL INSS"/>
    <s v="VICTOR"/>
    <s v="ETL.3500.INSL"/>
    <d v="2021-04-17T00:00:00"/>
    <d v="2022-06-18T00:00:00"/>
    <d v="2022-04-17T00:00:00"/>
    <x v="1"/>
    <s v="COMP"/>
    <s v="E - Schd Compl Yr 0"/>
  </r>
  <r>
    <s v="LC"/>
    <s v="120835960"/>
    <s v="000/008"/>
    <s v="T2 EI SLT SPRNGS-TIGR CRK 0/8 RPL INSS"/>
    <s v="VICTOR"/>
    <s v="ETL.3500.INSL"/>
    <d v="2021-04-17T00:00:00"/>
    <d v="2022-06-18T00:00:00"/>
    <d v="2022-04-17T00:00:00"/>
    <x v="1"/>
    <s v="COMP"/>
    <s v="E - Schd Compl Yr 0"/>
  </r>
  <r>
    <s v="LC"/>
    <s v="120835962"/>
    <s v="010/080"/>
    <s v="T2 EI SLT SPRNGS-TGR CRK 10/080 RPL INSS"/>
    <s v="VICTOR"/>
    <s v="ETL.3500.INSL"/>
    <d v="2021-04-17T00:00:00"/>
    <d v="2022-06-23T00:00:00"/>
    <d v="2022-04-17T00:00:00"/>
    <x v="1"/>
    <s v="COMP"/>
    <s v="E - Schd Compl Yr 0"/>
  </r>
  <r>
    <s v="LC"/>
    <s v="120835966"/>
    <s v="009/079"/>
    <s v="T2 EI SALT SPRNGS-TIGR CRK 9/79 RPR FOND"/>
    <s v="VICTOR"/>
    <s v="ETL.3500.TOWR"/>
    <d v="2021-04-17T00:00:00"/>
    <d v="2022-03-21T00:00:00"/>
    <d v="2022-04-17T00:00:00"/>
    <x v="0"/>
    <s v="COMP"/>
    <s v="E - Schd Compl Yr 0"/>
  </r>
  <r>
    <s v="LC"/>
    <s v="120835969"/>
    <s v="009/078"/>
    <s v="T2 EI SALT SPRNGS-TGR CRK 9/078 RPL INSS"/>
    <s v="VICTOR"/>
    <s v="ETL.3500.INSL"/>
    <d v="2021-04-17T00:00:00"/>
    <d v="2022-06-23T00:00:00"/>
    <d v="2022-04-17T00:00:00"/>
    <x v="1"/>
    <s v="COMP"/>
    <s v="E - Schd Compl Yr 0"/>
  </r>
  <r>
    <s v="LC"/>
    <s v="120836014"/>
    <s v="009/076"/>
    <s v="T2 EI SALT SPRNGS-TIGR CRK 9/76 INS HRDT"/>
    <s v="VICTOR"/>
    <s v="ETL.3500.TOWR"/>
    <d v="2021-04-17T00:00:00"/>
    <d v="2022-03-21T00:00:00"/>
    <d v="2022-04-17T00:00:00"/>
    <x v="0"/>
    <s v="COMP"/>
    <s v="E - Schd Compl Yr 0"/>
  </r>
  <r>
    <s v="LC"/>
    <s v="120836040"/>
    <s v="009/074"/>
    <s v="T2 EI SLT SPG-TGR CREEK 009/07 RPR FOND"/>
    <s v="VICTOR"/>
    <s v="ETL.3500.TOWR"/>
    <d v="2021-04-17T00:00:00"/>
    <d v="2022-03-21T00:00:00"/>
    <d v="2022-04-17T00:00:00"/>
    <x v="0"/>
    <s v="COMP"/>
    <s v="E - Schd Compl Yr 0"/>
  </r>
  <r>
    <s v="LC"/>
    <s v="120836044"/>
    <s v="004/147"/>
    <s v="T2 EI SPLDNG-SMMT 04/147 RPR STRW"/>
    <s v="SACTO"/>
    <s v="ETL.8060.POLE.WOOD"/>
    <d v="2021-04-17T00:00:00"/>
    <d v="2021-05-03T00:00:00"/>
    <d v="2022-04-17T00:00:00"/>
    <x v="0"/>
    <s v="COMP"/>
    <s v="E - Schd Compl Yr 0"/>
  </r>
  <r>
    <s v="LC"/>
    <s v="120838025"/>
    <s v="007/004"/>
    <s v="T2 EI LAYTONVILLE-COVELO 7/4 RPR GYWW"/>
    <s v="LAKEVLLE"/>
    <s v="ETL.7390.POLE.NWOD"/>
    <d v="2021-04-17T00:00:00"/>
    <d v="2021-06-23T00:00:00"/>
    <d v="2022-04-17T00:00:00"/>
    <x v="0"/>
    <s v="COMP"/>
    <s v="E - Schd Compl Yr 0"/>
  </r>
  <r>
    <s v="LC"/>
    <s v="120838039"/>
    <s v="007/003C"/>
    <s v="T2 EI LAYTONVILLE-COVELO 7/3C RMV VEG"/>
    <s v="WILLITS"/>
    <s v="ETL.7390.POLE.NWOD"/>
    <d v="2021-04-17T00:00:00"/>
    <d v="2022-01-07T00:00:00"/>
    <d v="2022-04-17T00:00:00"/>
    <x v="0"/>
    <s v="COMP"/>
    <s v="E - Schd Compl Yr 0"/>
  </r>
  <r>
    <s v="LC"/>
    <s v="120838093"/>
    <s v="060/298"/>
    <s v="T2 EI MALIN-RD MTN #2 060/298 RPR GYWS"/>
    <s v="TABLEMTN"/>
    <s v="ETL.6020.TOWR"/>
    <d v="2021-04-16T00:00:00"/>
    <d v="2022-08-04T00:00:00"/>
    <d v="2022-04-16T00:00:00"/>
    <x v="1"/>
    <s v="COMP"/>
    <s v="E - Schd Compl Yr 0"/>
  </r>
  <r>
    <s v="LC"/>
    <s v="120839581"/>
    <s v="006/106"/>
    <s v="T2 EI COLGATE-PALERM 06/106 RPR GND WIRE"/>
    <s v="SACTO"/>
    <s v="ETL.6500.POLE.WOOD"/>
    <d v="2021-04-17T00:00:00"/>
    <d v="2021-08-14T00:00:00"/>
    <d v="2022-04-17T00:00:00"/>
    <x v="0"/>
    <s v="COMP"/>
    <s v="E - Schd Compl Yr 0"/>
  </r>
  <r>
    <s v="LC"/>
    <s v="120839582"/>
    <s v="005/097"/>
    <s v="T2 EI COLGATE-PALERMO 5/097 REFRAME"/>
    <s v="SACTO"/>
    <s v="ETL.6500.POLE.WOOD"/>
    <d v="2021-04-17T00:00:00"/>
    <d v="2021-08-11T00:00:00"/>
    <d v="2022-04-17T00:00:00"/>
    <x v="0"/>
    <s v="COMP"/>
    <s v="E - Schd Compl Yr 0"/>
  </r>
  <r>
    <s v="LC"/>
    <s v="120839595"/>
    <s v="013/114"/>
    <s v="T2 DI PARADISE-TABLE MTN 13/114 RPL INSS"/>
    <s v="TABLEMTN"/>
    <s v="ETL.4316.INSL.CERA"/>
    <d v="2021-04-15T00:00:00"/>
    <d v="2021-07-20T00:00:00"/>
    <d v="2022-04-15T00:00:00"/>
    <x v="0"/>
    <s v="COMP"/>
    <s v="E - Schd Compl Yr 0"/>
  </r>
  <r>
    <s v="LC"/>
    <s v="120839596"/>
    <s v="013/114"/>
    <s v="T2 DI PARADISE-TBL MTN 13/114 RPLC HRDT"/>
    <s v="TABLEMTN"/>
    <s v="ETL.4316.TOWR"/>
    <d v="2021-04-15T00:00:00"/>
    <d v="2021-06-10T00:00:00"/>
    <d v="2022-04-15T00:00:00"/>
    <x v="0"/>
    <s v="COMP"/>
    <s v="E - Schd Compl Yr 0"/>
  </r>
  <r>
    <s v="LC"/>
    <s v="120839624"/>
    <s v="012/090"/>
    <s v="T2 DI WISHON-COPPERMINE 012/090 RPR FOND"/>
    <s v="FRESNO"/>
    <s v="ETL.9330.POLE.NWOD"/>
    <d v="2021-04-16T00:00:00"/>
    <d v="2021-07-01T00:00:00"/>
    <d v="2022-04-16T00:00:00"/>
    <x v="0"/>
    <s v="COMP"/>
    <s v="E - Schd Compl Yr 0"/>
  </r>
  <r>
    <s v="LC"/>
    <s v="120839722"/>
    <s v="054/381"/>
    <s v="T2 DI CARIBOU-TABLE MTN 54/381 RPLC INSS"/>
    <s v="TABLEMTN"/>
    <s v="ETL.4440.INSL.CERA"/>
    <d v="2021-04-12T00:00:00"/>
    <d v="2022-06-17T00:00:00"/>
    <d v="2022-04-12T00:00:00"/>
    <x v="1"/>
    <s v="COMP"/>
    <s v="E - Schd Compl Yr 0"/>
  </r>
  <r>
    <s v="LC"/>
    <s v="120839806"/>
    <s v="015/087"/>
    <s v="T2 DI STANISLAUS-MNTC #2 15/87 RPLC HRDT"/>
    <s v="VICTOR"/>
    <s v="ETL.3820.TOWR"/>
    <d v="2021-04-12T00:00:00"/>
    <d v="2022-02-04T00:00:00"/>
    <d v="2022-04-12T00:00:00"/>
    <x v="0"/>
    <s v="COMP"/>
    <s v="E - Schd Compl Yr 0"/>
  </r>
  <r>
    <s v="LC"/>
    <s v="120839807"/>
    <s v="015/087"/>
    <s v="T2 DI STANISLAUS-MNTC #2 15/87 RMV VEG"/>
    <s v="VICTOR"/>
    <s v="ETL.3820.TOWR"/>
    <d v="2021-04-12T00:00:00"/>
    <d v="2021-12-16T00:00:00"/>
    <d v="2022-04-12T00:00:00"/>
    <x v="0"/>
    <s v="COMP"/>
    <s v="E - Schd Compl Yr 0"/>
  </r>
  <r>
    <s v="LC"/>
    <s v="120839930"/>
    <s v="010/052"/>
    <s v="T2 DI SILVERADO-FULTON JCT 10/52 RPL INS"/>
    <s v="LAKEVLLE"/>
    <s v="ETL.1610.INSL.NCER"/>
    <d v="2021-04-12T00:00:00"/>
    <d v="2022-03-13T00:00:00"/>
    <d v="2022-04-12T00:00:00"/>
    <x v="0"/>
    <s v="COMP"/>
    <s v="E - Schd Compl Yr 0"/>
  </r>
  <r>
    <s v="LC"/>
    <s v="120839931"/>
    <s v="013/079"/>
    <s v="T2 DI STNSLS-MLNS-MNTC 13/79 RPR FOND"/>
    <s v="VICTOR"/>
    <s v="ETL.3830.TOWR"/>
    <d v="2021-04-09T00:00:00"/>
    <d v="2022-02-03T00:00:00"/>
    <d v="2022-04-09T00:00:00"/>
    <x v="0"/>
    <s v="COMP"/>
    <s v="E - Schd Compl Yr 0"/>
  </r>
  <r>
    <s v="LC"/>
    <s v="120839933"/>
    <s v="010/052"/>
    <s v="T2 DI FULTON-PUEBLO 10/52 RPL INSS"/>
    <s v="LAKEVLLE"/>
    <s v="ETL.1600.INSL.NCER"/>
    <d v="2021-04-12T00:00:00"/>
    <d v="2022-02-25T00:00:00"/>
    <d v="2022-04-12T00:00:00"/>
    <x v="0"/>
    <s v="COMP"/>
    <s v="E - Schd Compl Yr 0"/>
  </r>
  <r>
    <s v="LC"/>
    <s v="120840120"/>
    <s v="027/180"/>
    <s v="T2 DI POE-RIO OSO 27/180 RPL INSS"/>
    <s v="TABLEMTN"/>
    <s v="ETL.5540.INSL.CERA"/>
    <d v="2021-04-09T00:00:00"/>
    <d v="2022-08-10T00:00:00"/>
    <d v="2022-04-09T00:00:00"/>
    <x v="1"/>
    <s v="COMP"/>
    <s v="E - Schd Compl Yr 0"/>
  </r>
  <r>
    <s v="LC"/>
    <s v="120840122"/>
    <s v=":008/004"/>
    <s v="T2 DI BLLT-RVRBNK-MLS SWST :8/4 RPR STRW"/>
    <s v="VICTOR"/>
    <s v="ETL.1070.POLE.WOOD"/>
    <d v="2021-04-12T00:00:00"/>
    <d v="2022-05-06T00:00:00"/>
    <d v="2022-04-12T00:00:00"/>
    <x v="1"/>
    <s v="COMP"/>
    <s v="E - Schd Compl Yr 0"/>
  </r>
  <r>
    <s v="LC"/>
    <s v="120840123"/>
    <s v="010/050"/>
    <s v="T2 DI FLTN-PUEBLO SLVR 10/50 RPLC INSS"/>
    <s v="LAKEVLLE"/>
    <s v="ETL.1610.INSL.CERA"/>
    <d v="2021-04-09T00:00:00"/>
    <d v="2022-03-13T00:00:00"/>
    <d v="2022-04-09T00:00:00"/>
    <x v="0"/>
    <s v="COMP"/>
    <s v="E - Schd Compl Yr 0"/>
  </r>
  <r>
    <s v="LC"/>
    <s v="120840125"/>
    <s v=":008/004"/>
    <s v="T2 DI BLT-RVRBNK-MLNS SWST :8/4 RPL INSW"/>
    <s v="VICTOR"/>
    <s v="ETL.1070.INSL.NCER"/>
    <d v="2021-04-12T00:00:00"/>
    <d v="2022-05-06T00:00:00"/>
    <d v="2022-04-12T00:00:00"/>
    <x v="1"/>
    <s v="COMP"/>
    <s v="E - Schd Compl Yr 0"/>
  </r>
  <r>
    <s v="LC"/>
    <s v="120840126"/>
    <s v="010/050"/>
    <s v="T2 DI FULTON-PUEBLO 10/50 RPLC INSS"/>
    <s v="LAKEVLLE"/>
    <s v="ETL.1600.INSL.CERA"/>
    <d v="2021-04-09T00:00:00"/>
    <d v="2022-02-25T00:00:00"/>
    <d v="2022-04-09T00:00:00"/>
    <x v="0"/>
    <s v="COMP"/>
    <s v="E - Schd Compl Yr 0"/>
  </r>
  <r>
    <s v="LC"/>
    <s v="120840127"/>
    <s v="010/050"/>
    <s v="T2 DI FULTON-PUEBLO 10/50 RPR STRT"/>
    <s v="LAKEVLLE"/>
    <s v="ETL.1600.TOWR"/>
    <d v="2021-04-09T00:00:00"/>
    <d v="2022-03-15T00:00:00"/>
    <d v="2022-04-09T00:00:00"/>
    <x v="0"/>
    <s v="COMP"/>
    <s v="E - Schd Compl Yr 0"/>
  </r>
  <r>
    <s v="LC"/>
    <s v="120840128"/>
    <s v="006/048"/>
    <s v="T2 DI ELDORADO-MSR FLT #1 6/48 RPL INSS"/>
    <s v="SACTO"/>
    <s v="ETL.1530.INSL.CERA"/>
    <d v="2021-04-16T00:00:00"/>
    <d v="2022-06-15T00:00:00"/>
    <d v="2022-04-16T00:00:00"/>
    <x v="1"/>
    <s v="COMP"/>
    <s v="E - Schd Compl Yr 0"/>
  </r>
  <r>
    <s v="LC"/>
    <s v="120840270"/>
    <s v="006/048"/>
    <s v="T2 DI ELDORADO-MSR FLT #2 6/48 RPL INSS"/>
    <s v="SACTO"/>
    <s v="ETL.1540.INSL.CERA"/>
    <d v="2021-04-16T00:00:00"/>
    <d v="2022-05-19T00:00:00"/>
    <d v="2022-04-16T00:00:00"/>
    <x v="1"/>
    <s v="COMP"/>
    <s v="E - Schd Compl Yr 0"/>
  </r>
  <r>
    <s v="LC"/>
    <s v="120840351"/>
    <s v=":010/056"/>
    <s v="T2 DI CZY HRS CN-SLS-SD :10/56 RMV DBRIS"/>
    <s v="MOSSLNDG"/>
    <s v="ETL.2900.TOWR"/>
    <d v="2021-04-16T00:00:00"/>
    <d v="2021-05-24T00:00:00"/>
    <d v="2022-04-16T00:00:00"/>
    <x v="0"/>
    <s v="COMP"/>
    <s v="E - Schd Compl Yr 0"/>
  </r>
  <r>
    <s v="LC"/>
    <s v="120840439"/>
    <s v="023/137"/>
    <s v="T2 EI STNSLS-MNTC #2 23/137 RPP CNDS"/>
    <s v="VICTOR"/>
    <s v="ETL.3820.TOWR"/>
    <d v="2021-04-19T00:00:00"/>
    <d v="2021-12-09T00:00:00"/>
    <d v="2022-04-19T00:00:00"/>
    <x v="0"/>
    <s v="COMP"/>
    <s v="E - Schd Compl Yr 0"/>
  </r>
  <r>
    <s v="LC"/>
    <s v="120840511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570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595"/>
    <s v="027/171"/>
    <s v="T2 DI TESLA-SLD-MNTC 27/171 RPL HRDD"/>
    <s v="VICTOR"/>
    <s v="ETL.4000.POLE.WOOD"/>
    <d v="2021-04-12T00:00:00"/>
    <d v="2021-10-12T00:00:00"/>
    <d v="2022-04-12T00:00:00"/>
    <x v="0"/>
    <s v="COMP"/>
    <s v="E - Schd Compl Yr 0"/>
  </r>
  <r>
    <s v="LC"/>
    <s v="120840612"/>
    <s v="024/177"/>
    <s v="T2 EI TRINITY-COTTONWOOD 24/177 REPULL"/>
    <s v="TABLEMTN"/>
    <s v="ETL.4040.POLE.STPS"/>
    <d v="2021-04-19T00:00:00"/>
    <d v="2021-09-02T00:00:00"/>
    <d v="2022-04-19T00:00:00"/>
    <x v="0"/>
    <s v="COMP"/>
    <s v="E - Schd Compl Yr 0"/>
  </r>
  <r>
    <s v="LC"/>
    <s v="120840863"/>
    <s v="011/091"/>
    <s v="T2 EI PIT #1-CTTNWD 11/091 INS HRDT"/>
    <s v="TABLEMTN"/>
    <s v="ETL.5390.TOWR"/>
    <d v="2021-04-19T00:00:00"/>
    <d v="2021-04-19T00:00:00"/>
    <d v="2022-04-19T00:00:00"/>
    <x v="1"/>
    <s v="OPEN"/>
    <s v="E - Schd Compl Yr 0"/>
  </r>
  <r>
    <s v="LC"/>
    <s v="120840989"/>
    <s v="004/092"/>
    <s v="T2 EI WEIMAR-HALSEY 004/092 RPR STRW"/>
    <s v="SACTO"/>
    <s v="ETL.8340.POLE.WOOD"/>
    <d v="2021-04-19T00:00:00"/>
    <d v="2022-03-05T00:00:00"/>
    <d v="2022-04-19T00:00:00"/>
    <x v="0"/>
    <s v="COMP"/>
    <s v="E - Schd Compl Yr 0"/>
  </r>
  <r>
    <s v="LC"/>
    <s v="120841072"/>
    <s v="023/147"/>
    <s v="T2 EI STN-MLN MAN #1 23/147 UNBURY"/>
    <s v="VICTOR"/>
    <s v="ETL.3830.TOWR"/>
    <d v="2021-04-19T00:00:00"/>
    <d v="2022-02-11T00:00:00"/>
    <d v="2022-04-19T00:00:00"/>
    <x v="0"/>
    <s v="COMP"/>
    <s v="E - Schd Compl Yr 0"/>
  </r>
  <r>
    <s v="LC"/>
    <s v="120841380"/>
    <s v="011/045"/>
    <s v="T2 DI MORRO BAY-SOLAR #2 11/45 RPLC INSS"/>
    <s v="PISMOBCH"/>
    <s v="ETL.5310.INSL"/>
    <d v="2021-04-09T00:00:00"/>
    <d v="2022-07-14T00:00:00"/>
    <d v="2022-04-09T00:00:00"/>
    <x v="1"/>
    <s v="COMP"/>
    <s v="E - Schd Compl Yr 0"/>
  </r>
  <r>
    <s v="LC"/>
    <s v="120841387"/>
    <s v="010/049"/>
    <s v="T2 DI FULTON-PUEBLO 10/49 RPL INSS"/>
    <s v="LAKEVLLE"/>
    <s v="ETL.1600.INSL.NCER"/>
    <d v="2021-04-12T00:00:00"/>
    <d v="2022-02-25T00:00:00"/>
    <d v="2022-04-12T00:00:00"/>
    <x v="0"/>
    <s v="COMP"/>
    <s v="E - Schd Compl Yr 0"/>
  </r>
  <r>
    <s v="LC"/>
    <s v="120841512"/>
    <s v="011/053"/>
    <s v="T2 DI FULTON-PUEBLO 011/053 RPL INSS"/>
    <s v="LAKEVLLE"/>
    <s v="ETL.1600.INSL.NCER"/>
    <d v="2021-04-12T00:00:00"/>
    <d v="2022-02-27T00:00:00"/>
    <d v="2022-04-12T00:00:00"/>
    <x v="0"/>
    <s v="COMP"/>
    <s v="E - Schd Compl Yr 0"/>
  </r>
  <r>
    <s v="LC"/>
    <s v="120841530"/>
    <s v="010/049"/>
    <s v="T2 DI SLVRDO-FULTON JCT 10/49 RPL INSS"/>
    <s v="LAKEVLLE"/>
    <s v="ETL.1610.INSL.NCER"/>
    <d v="2021-04-12T00:00:00"/>
    <d v="2022-03-13T00:00:00"/>
    <d v="2022-04-12T00:00:00"/>
    <x v="0"/>
    <s v="COMP"/>
    <s v="E - Schd Compl Yr 0"/>
  </r>
  <r>
    <s v="LC"/>
    <s v="120841531"/>
    <s v="010/049"/>
    <s v="T2 DI FULTON-PUEBLO 10/49 RPL HRDT"/>
    <s v="LAKEVLLE"/>
    <s v="ETL.1600.TOWR"/>
    <d v="2021-04-12T00:00:00"/>
    <d v="2022-03-14T00:00:00"/>
    <d v="2022-04-12T00:00:00"/>
    <x v="0"/>
    <s v="COMP"/>
    <s v="E - Schd Compl Yr 0"/>
  </r>
  <r>
    <s v="LC"/>
    <s v="120841540"/>
    <s v="011/053"/>
    <s v="T2 DI SILVERADO-FULTN JCT 11/53 RPL INSS"/>
    <s v="LAKEVLLE"/>
    <s v="ETL.1610.INSL.NCER"/>
    <d v="2021-04-12T00:00:00"/>
    <d v="2022-03-13T00:00:00"/>
    <d v="2022-04-12T00:00:00"/>
    <x v="0"/>
    <s v="COMP"/>
    <s v="E - Schd Compl Yr 0"/>
  </r>
  <r>
    <s v="LC"/>
    <s v="120841850"/>
    <s v="025/143"/>
    <s v="T2 DI TESLA-SALADO-MTC 25/143 RPR GYWW"/>
    <s v="VICTOR"/>
    <s v="ETL.4000.POLE.WOOD"/>
    <d v="2021-04-12T00:00:00"/>
    <d v="2021-10-07T00:00:00"/>
    <d v="2022-04-12T00:00:00"/>
    <x v="0"/>
    <s v="COMP"/>
    <s v="E - Schd Compl Yr 0"/>
  </r>
  <r>
    <s v="LC"/>
    <s v="120841854"/>
    <s v="025/143"/>
    <s v="T2 DI TESLA-SALADO-MTC 25/143 RPL HRDD"/>
    <s v="VICTOR"/>
    <s v="ETL.4000.POLE.WOOD"/>
    <d v="2021-04-12T00:00:00"/>
    <d v="2021-10-07T00:00:00"/>
    <d v="2022-04-12T00:00:00"/>
    <x v="0"/>
    <s v="COMP"/>
    <s v="E - Schd Compl Yr 0"/>
  </r>
  <r>
    <s v="LC"/>
    <s v="120842001"/>
    <s v="014/089"/>
    <s v="T2 DI STNSLS-MLNS-MNTC 14/89 RPR STRT"/>
    <s v="VICTOR"/>
    <s v="ETL.3830.TOWR"/>
    <d v="2021-04-09T00:00:00"/>
    <d v="2022-02-04T00:00:00"/>
    <d v="2022-04-09T00:00:00"/>
    <x v="0"/>
    <s v="COMP"/>
    <s v="E - Schd Compl Yr 0"/>
  </r>
  <r>
    <s v="LC"/>
    <s v="120842014"/>
    <s v="023/144"/>
    <s v="T2 EI STN-MLN MAN #1 23/144 UNBURY"/>
    <s v="VICTOR"/>
    <s v="ETL.3830.TOWR"/>
    <d v="2021-04-19T00:00:00"/>
    <d v="2022-02-11T00:00:00"/>
    <d v="2022-04-19T00:00:00"/>
    <x v="0"/>
    <s v="COMP"/>
    <s v="E - Schd Compl Yr 0"/>
  </r>
  <r>
    <s v="LC"/>
    <s v="120842015"/>
    <s v="006/046"/>
    <s v="T2 EI WISHON-COPPERMINE 006/046 RMV VEG"/>
    <s v="FRESNO"/>
    <s v="ETL.9330.TOWR"/>
    <d v="2021-04-19T00:00:00"/>
    <d v="2022-08-26T00:00:00"/>
    <d v="2022-04-19T00:00:00"/>
    <x v="1"/>
    <s v="COMP"/>
    <s v="E - Schd Compl Yr 0"/>
  </r>
  <r>
    <s v="LC"/>
    <s v="120842114"/>
    <s v="005/035"/>
    <s v="T2 DI STNISLAUS-MANTECA #2 5/35 RPR FOND"/>
    <s v="VICTOR"/>
    <s v="ETL.3820.TOWR"/>
    <d v="2021-04-12T00:00:00"/>
    <d v="2022-01-24T00:00:00"/>
    <d v="2022-04-12T00:00:00"/>
    <x v="0"/>
    <s v="COMP"/>
    <s v="E - Schd Compl Yr 0"/>
  </r>
  <r>
    <s v="LC"/>
    <s v="120842138"/>
    <s v="001/009"/>
    <s v="T2 DI SILVERADO-FULTON JCT 1/9 COMPLETE"/>
    <s v="LAKEVLLE"/>
    <s v="ETL.1610.INSL.CERA"/>
    <d v="2021-04-12T00:00:00"/>
    <d v="2021-04-12T00:00:00"/>
    <d v="2022-04-12T00:00:00"/>
    <x v="1"/>
    <s v="OPEN"/>
    <s v="E - Schd Compl Yr 0"/>
  </r>
  <r>
    <s v="LC"/>
    <s v="120842139"/>
    <s v="001/009"/>
    <s v="T2 DI FULTON-PUEBLO 1/9 RPL INSS"/>
    <s v="LAKEVLLE"/>
    <s v="ETL.1600.INSL.NCER"/>
    <d v="2021-04-12T00:00:00"/>
    <d v="2022-02-27T00:00:00"/>
    <d v="2022-04-12T00:00:00"/>
    <x v="0"/>
    <s v="COMP"/>
    <s v="E - Schd Compl Yr 0"/>
  </r>
  <r>
    <s v="LC"/>
    <s v="120842140"/>
    <s v="005/035"/>
    <s v="T2 DI STNISLAUS-MANTECA #2 5/35 INS HRDT"/>
    <s v="VICTOR"/>
    <s v="ETL.3820.TOWR"/>
    <d v="2021-04-12T00:00:00"/>
    <d v="2022-01-24T00:00:00"/>
    <d v="2022-04-12T00:00:00"/>
    <x v="0"/>
    <s v="COMP"/>
    <s v="E - Schd Compl Yr 0"/>
  </r>
  <r>
    <s v="LC"/>
    <s v="120842296"/>
    <s v="020/118"/>
    <s v="T2 DI STNSLUS-MANTECA #2 20/118 RPR FOND"/>
    <s v="VICTOR"/>
    <s v="ETL.3820.TOWR"/>
    <d v="2021-04-12T00:00:00"/>
    <d v="2022-02-22T00:00:00"/>
    <d v="2022-04-12T00:00:00"/>
    <x v="0"/>
    <s v="COMP"/>
    <s v="E - Schd Compl Yr 0"/>
  </r>
  <r>
    <s v="LC"/>
    <s v="120842390"/>
    <s v="032/214"/>
    <s v="T2 DI POE-RIO OSO 032/214 RPR FOND"/>
    <s v="TABLEMTN"/>
    <s v="ETL.5540.TOWR"/>
    <d v="2021-04-12T00:00:00"/>
    <d v="2022-02-03T00:00:00"/>
    <d v="2022-04-12T00:00:00"/>
    <x v="0"/>
    <s v="COMP"/>
    <s v="E - Schd Compl Yr 0"/>
  </r>
  <r>
    <s v="LC"/>
    <s v="120842676"/>
    <s v="025/180"/>
    <s v="T2 EI TRINITY-COTTONWOOD 25/180 REPULL"/>
    <s v="TABLEMTN"/>
    <s v="ETL.4040.POLE.STPS"/>
    <d v="2021-04-19T00:00:00"/>
    <d v="2021-09-02T00:00:00"/>
    <d v="2022-04-19T00:00:00"/>
    <x v="0"/>
    <s v="COMP"/>
    <s v="E - Schd Compl Yr 0"/>
  </r>
  <r>
    <s v="LC"/>
    <s v="120842691"/>
    <s v="006/009"/>
    <s v="T2 DI BRCBRG JCT-MRPSA TP 6/9 RPL STRW"/>
    <s v="FRESNO"/>
    <s v="ETL.8651.POLE.WOOD"/>
    <d v="2021-04-12T00:00:00"/>
    <d v="2022-02-02T00:00:00"/>
    <d v="2022-04-12T00:00:00"/>
    <x v="0"/>
    <s v="COMP"/>
    <s v="E - Schd Compl Yr 0"/>
  </r>
  <r>
    <s v="LC"/>
    <s v="120842735"/>
    <s v=":009/000"/>
    <s v="T2 DI BLLT-RBK-MLS SWS :009/000 RPL INSW"/>
    <s v="VICTOR"/>
    <s v="ETL.1070.INSL.NCER"/>
    <d v="2021-04-12T00:00:00"/>
    <d v="2022-05-02T00:00:00"/>
    <d v="2022-04-12T00:00:00"/>
    <x v="1"/>
    <s v="COMP"/>
    <s v="E - Schd Compl Yr 0"/>
  </r>
  <r>
    <s v="LC"/>
    <s v="120842738"/>
    <s v=":009/000"/>
    <s v="T2 DI BLLT-RBK-MLS SWS :009/000 COMPLETE"/>
    <s v="VICTOR"/>
    <s v="ETL.1070.POLE.WOOD"/>
    <d v="2021-04-12T00:00:00"/>
    <d v="2022-05-06T00:00:00"/>
    <d v="2022-04-12T00:00:00"/>
    <x v="1"/>
    <s v="COMP"/>
    <s v="E - Schd Compl Yr 0"/>
  </r>
  <r>
    <s v="LC"/>
    <s v="120842745"/>
    <s v="025/180"/>
    <s v="T2 EI TRINITY-COTTONWOOD 25/180 REPULL"/>
    <s v="TABLEMTN"/>
    <s v="ETL.4040.POLE.STPS"/>
    <d v="2021-04-19T00:00:00"/>
    <d v="2021-09-02T00:00:00"/>
    <d v="2022-04-19T00:00:00"/>
    <x v="0"/>
    <s v="COMP"/>
    <s v="E - Schd Compl Yr 0"/>
  </r>
  <r>
    <s v="LC"/>
    <s v="120842767"/>
    <s v=":009/000"/>
    <s v="T2 DI BLLT-RBK-MLS SWS :009/000 RMV BUTT"/>
    <s v="VICTOR"/>
    <s v="ETL.1070.POLE.WOOD"/>
    <d v="2021-04-12T00:00:00"/>
    <d v="2022-02-18T00:00:00"/>
    <d v="2022-04-12T00:00:00"/>
    <x v="0"/>
    <s v="COMP"/>
    <s v="E - Schd Compl Yr 0"/>
  </r>
  <r>
    <s v="LC"/>
    <s v="120842796"/>
    <s v=":005/001"/>
    <s v="T2 DI BLLT-RBK-MLS SWS :005/001 RMV BUTT"/>
    <s v="VICTOR"/>
    <s v="ETL.1070.POLE.WOOD"/>
    <d v="2021-04-12T00:00:00"/>
    <d v="2022-04-21T00:00:00"/>
    <d v="2022-04-12T00:00:00"/>
    <x v="1"/>
    <s v="COMP"/>
    <s v="E - Schd Compl Yr 0"/>
  </r>
  <r>
    <s v="LC"/>
    <s v="120842798"/>
    <s v=":005/001"/>
    <s v="T2 DI BLLT-RBK-MLS SWS :005/001 RPR STRW"/>
    <s v="VICTOR"/>
    <s v="ETL.1070.POLE.WOOD"/>
    <d v="2021-04-12T00:00:00"/>
    <d v="2022-04-21T00:00:00"/>
    <d v="2022-04-12T00:00:00"/>
    <x v="1"/>
    <s v="COMP"/>
    <s v="E - Schd Compl Yr 0"/>
  </r>
  <r>
    <s v="LC"/>
    <s v="120842974"/>
    <s v="002/015"/>
    <s v="T2 DI STNISLAUS-MANTECA #2 2/15 INS HRDT"/>
    <s v="VICTOR"/>
    <s v="ETL.3820.TOWR"/>
    <d v="2021-04-12T00:00:00"/>
    <d v="2022-01-11T00:00:00"/>
    <d v="2022-04-12T00:00:00"/>
    <x v="0"/>
    <s v="COMP"/>
    <s v="E - Schd Compl Yr 0"/>
  </r>
  <r>
    <s v="LC"/>
    <s v="120843068"/>
    <s v=":005/006"/>
    <s v="T2 DI BLLT-RBK-MLS SWS :005/006 RPL INSW"/>
    <s v="VICTOR"/>
    <s v="ETL.1070.INSL.NCER"/>
    <d v="2021-04-12T00:00:00"/>
    <d v="2022-04-25T00:00:00"/>
    <d v="2022-04-12T00:00:00"/>
    <x v="1"/>
    <s v="COMP"/>
    <s v="E - Schd Compl Yr 0"/>
  </r>
  <r>
    <s v="LC"/>
    <s v="120843132"/>
    <s v="006/054"/>
    <s v="T2 DI PARADISE-TABLE MTN 6/54 RPR FOND"/>
    <s v="TABLEMTN"/>
    <s v="ETL.4316.TOWR"/>
    <d v="2021-04-12T00:00:00"/>
    <d v="2021-06-07T00:00:00"/>
    <d v="2022-04-12T00:00:00"/>
    <x v="0"/>
    <s v="COMP"/>
    <s v="E - Schd Compl Yr 0"/>
  </r>
  <r>
    <s v="LC"/>
    <s v="120843323"/>
    <s v="005/083"/>
    <s v="T2 EI COLGATE-PALERMO 5/083 REFRAME"/>
    <s v="SACTO"/>
    <s v="ETL.6500.POLE.WOOD"/>
    <d v="2021-04-19T00:00:00"/>
    <d v="2021-08-10T00:00:00"/>
    <d v="2022-04-19T00:00:00"/>
    <x v="0"/>
    <s v="COMP"/>
    <s v="E - Schd Compl Yr 0"/>
  </r>
  <r>
    <s v="LC"/>
    <s v="120843324"/>
    <s v="004/074"/>
    <s v="T2 EI  COLGATE-PALERMO 4/074 RPR WDPKR"/>
    <s v="SACTO"/>
    <s v="ETL.6500.POLE.WOOD"/>
    <d v="2021-04-19T00:00:00"/>
    <d v="2021-08-10T00:00:00"/>
    <d v="2022-04-19T00:00:00"/>
    <x v="0"/>
    <s v="COMP"/>
    <s v="E - Schd Compl Yr 0"/>
  </r>
  <r>
    <s v="LC"/>
    <s v="120843329"/>
    <s v="006/002"/>
    <s v="T2 EI SALINAS-FORT ORD#1 6/2 RPR SPLS"/>
    <s v="MOSSLNDG"/>
    <s v="ETL.7890.INSL.CERA"/>
    <d v="2021-04-19T00:00:00"/>
    <d v="2022-04-19T00:00:00"/>
    <d v="2022-04-19T00:00:00"/>
    <x v="0"/>
    <s v="COMP"/>
    <s v="E - Schd Compl Yr 0"/>
  </r>
  <r>
    <s v="LC"/>
    <s v="120843337"/>
    <s v="004/078"/>
    <s v="T2 EI COLEMAN-RED BLUFF 4/78 RPLC STRW"/>
    <s v="TABLEMTN"/>
    <s v="ETL.6440.POLE.WOOD"/>
    <d v="2021-04-19T00:00:00"/>
    <d v="2022-04-11T00:00:00"/>
    <d v="2022-04-19T00:00:00"/>
    <x v="0"/>
    <s v="COMP"/>
    <s v="E - Schd Compl Yr 0"/>
  </r>
  <r>
    <s v="LC"/>
    <s v="120843386"/>
    <s v="000/021"/>
    <s v="T2 EI CTTNWD-BNTN #1 000/21 RPL STRW"/>
    <s v="TABLEMTN"/>
    <s v="ETL.6640.POLE.WOOD"/>
    <d v="2021-04-19T00:00:00"/>
    <d v="2021-07-22T00:00:00"/>
    <d v="2022-04-19T00:00:00"/>
    <x v="0"/>
    <s v="COMP"/>
    <s v="E - Schd Compl Yr 0"/>
  </r>
  <r>
    <s v="LC"/>
    <s v="120843862"/>
    <s v="020/081"/>
    <s v="T2 EI DIABLO-MIDWAY #2 20/081 RPR INSS"/>
    <s v="PISMOBCH"/>
    <s v="ETL.5970.INSL.NCER"/>
    <d v="2021-04-19T00:00:00"/>
    <d v="2022-02-17T00:00:00"/>
    <d v="2022-04-19T00:00:00"/>
    <x v="0"/>
    <s v="COMP"/>
    <s v="E - Schd Compl Yr 0"/>
  </r>
  <r>
    <s v="LC"/>
    <s v="120844199"/>
    <s v="012/104"/>
    <s v="T2 EI PARADISE-TABLE MTN 12/104 RPL INSS"/>
    <s v="TABLEMTN"/>
    <s v="ETL.4316.INSL.CERA"/>
    <d v="2021-04-19T00:00:00"/>
    <d v="2021-07-19T00:00:00"/>
    <d v="2022-04-19T00:00:00"/>
    <x v="0"/>
    <s v="COMP"/>
    <s v="E - Schd Compl Yr 0"/>
  </r>
  <r>
    <s v="LC"/>
    <s v="120844495"/>
    <s v=":001/007"/>
    <s v="T2 DI BLLT-RVRBNK-MLS SWS :1/7 RPL STRW"/>
    <s v="VICTOR"/>
    <s v="ETL.1070.POLE.WOOD"/>
    <d v="2021-04-12T00:00:00"/>
    <d v="2022-04-16T00:00:00"/>
    <d v="2022-04-12T00:00:00"/>
    <x v="1"/>
    <s v="COMP"/>
    <s v="E - Schd Compl Yr 0"/>
  </r>
  <r>
    <s v="LC"/>
    <s v="120844546"/>
    <s v="020/082"/>
    <s v="T2 EI DIABLO-MIDWAY #3 20/082 RPR GYWS"/>
    <s v="PISMOBCH"/>
    <s v="ETL.5980.TOWR"/>
    <d v="2021-04-19T00:00:00"/>
    <d v="2022-05-26T00:00:00"/>
    <d v="2022-04-19T00:00:00"/>
    <x v="1"/>
    <s v="COMP"/>
    <s v="E - Schd Compl Yr 0"/>
  </r>
  <r>
    <s v="LC"/>
    <s v="120844552"/>
    <s v="010/051"/>
    <s v="T2 DI FULTON-PUEBLO 10/51 RPLC INSS"/>
    <s v="LAKEVLLE"/>
    <s v="ETL.1600.INSL.NCER"/>
    <d v="2021-04-12T00:00:00"/>
    <d v="2022-02-25T00:00:00"/>
    <d v="2022-04-12T00:00:00"/>
    <x v="0"/>
    <s v="COMP"/>
    <s v="E - Schd Compl Yr 0"/>
  </r>
  <r>
    <s v="LC"/>
    <s v="120844585"/>
    <s v="010/051"/>
    <s v="T2 DI SILVERADO-FLTN JCT 10/51 RPL INSS"/>
    <s v="LAKEVLLE"/>
    <s v="ETL.1610.INSL.NCER"/>
    <d v="2021-04-12T00:00:00"/>
    <d v="2022-03-13T00:00:00"/>
    <d v="2022-04-12T00:00:00"/>
    <x v="0"/>
    <s v="COMP"/>
    <s v="E - Schd Compl Yr 0"/>
  </r>
  <r>
    <s v="LC"/>
    <s v="120844981"/>
    <s v="022/148"/>
    <s v="T2 DI HELMS-GREGG #1 22/148 RPR FOND"/>
    <s v="FRESNO"/>
    <s v="ETL.4870.TOWR"/>
    <d v="2021-04-19T00:00:00"/>
    <d v="2022-05-26T00:00:00"/>
    <d v="2022-04-19T00:00:00"/>
    <x v="1"/>
    <s v="COMP"/>
    <s v="E - Schd Compl Yr 0"/>
  </r>
  <r>
    <s v="LC"/>
    <s v="120845071"/>
    <s v="012/106"/>
    <s v="T2 EI  PARADISE-TABLE MTN 12/106 RMV VEG"/>
    <s v="TABLEMTN"/>
    <s v="ETL.4316.TOWR"/>
    <d v="2021-04-19T00:00:00"/>
    <d v="2022-01-13T00:00:00"/>
    <d v="2022-04-19T00:00:00"/>
    <x v="0"/>
    <s v="COMP"/>
    <s v="E - Schd Compl Yr 0"/>
  </r>
  <r>
    <s v="LC"/>
    <s v="120845278"/>
    <s v="014/085"/>
    <s v="T2 DI STANISLAUS-MNTC#2  14/85 RPR STRT"/>
    <s v="VICTOR"/>
    <s v="ETL.3820.TOWR"/>
    <d v="2021-04-09T00:00:00"/>
    <d v="2022-02-03T00:00:00"/>
    <d v="2022-04-09T00:00:00"/>
    <x v="0"/>
    <s v="COMP"/>
    <s v="E - Schd Compl Yr 0"/>
  </r>
  <r>
    <s v="LC"/>
    <s v="120845279"/>
    <s v="014/085"/>
    <s v="T2 DI STANISLAUS-MNTC#2  14/85 RPLC HRDT"/>
    <s v="VICTOR"/>
    <s v="ETL.3820.TOWR"/>
    <d v="2021-04-09T00:00:00"/>
    <d v="2022-02-03T00:00:00"/>
    <d v="2022-04-09T00:00:00"/>
    <x v="0"/>
    <s v="COMP"/>
    <s v="E - Schd Compl Yr 0"/>
  </r>
  <r>
    <s v="LC"/>
    <s v="120845562"/>
    <s v=";010/092"/>
    <s v="T2 DI PARADISE-TABLE MTN ;10/92 UNBURY"/>
    <s v="TABLEMTN"/>
    <s v="ETL.4316.TOWR"/>
    <d v="2021-04-15T00:00:00"/>
    <d v="2021-06-07T00:00:00"/>
    <d v="2022-04-15T00:00:00"/>
    <x v="0"/>
    <s v="COMP"/>
    <s v="E - Schd Compl Yr 0"/>
  </r>
  <r>
    <s v="LC"/>
    <s v="120845956"/>
    <s v="039/312"/>
    <s v="T2 WV BRDGEVLLE-CTTNWD 39/312 INS DAMS"/>
    <s v="TABLEMTN"/>
    <s v="ETL.1110.INSL.NCER"/>
    <d v="2021-04-19T00:00:00"/>
    <d v="2021-06-22T00:00:00"/>
    <d v="2022-04-19T00:00:00"/>
    <x v="0"/>
    <s v="COMP"/>
    <s v="E - Schd Compl Yr 0"/>
  </r>
  <r>
    <s v="LC"/>
    <s v="120846019"/>
    <s v="021/084"/>
    <s v="T2 EI DIABLO-MIDWAY #2 -21/084 RPR STRT"/>
    <s v="PISMOBCH"/>
    <s v="ETL.5970.TOWR"/>
    <d v="2021-04-19T00:00:00"/>
    <d v="2022-05-26T00:00:00"/>
    <d v="2022-04-19T00:00:00"/>
    <x v="1"/>
    <s v="COMP"/>
    <s v="E - Schd Compl Yr 0"/>
  </r>
  <r>
    <s v="LC"/>
    <s v="120846242"/>
    <s v="006/052"/>
    <s v="T2 EI SALT SPRNGS-TGR CRK 6/52 RPL INSS"/>
    <s v="VICTOR"/>
    <s v="ETL.3500.INSL"/>
    <d v="2021-04-19T00:00:00"/>
    <d v="2022-06-23T00:00:00"/>
    <d v="2022-04-19T00:00:00"/>
    <x v="1"/>
    <s v="COMP"/>
    <s v="E - Schd Compl Yr 0"/>
  </r>
  <r>
    <s v="LC"/>
    <s v="120846271"/>
    <s v="006/053"/>
    <s v="T2 EI SALT SPRNGS-TGR CRK 6/53 RPL INSS"/>
    <s v="VICTOR"/>
    <s v="ETL.3500.INSL"/>
    <d v="2021-04-19T00:00:00"/>
    <d v="2022-06-23T00:00:00"/>
    <d v="2022-04-19T00:00:00"/>
    <x v="1"/>
    <s v="COMP"/>
    <s v="E - Schd Compl Yr 0"/>
  </r>
  <r>
    <s v="LC"/>
    <s v="120846801"/>
    <s v="006/055"/>
    <s v="T2 EI SLT SPS-TGR CRK 6/55 RPR CNDS"/>
    <s v="VICTOR"/>
    <s v="ETL.3500.TOWR"/>
    <d v="2021-04-19T00:00:00"/>
    <d v="2022-06-23T00:00:00"/>
    <d v="2022-04-19T00:00:00"/>
    <x v="1"/>
    <s v="COMP"/>
    <s v="E - Schd Compl Yr 0"/>
  </r>
  <r>
    <s v="LC"/>
    <s v="120846898"/>
    <s v="007/059"/>
    <s v="T2 EI SALT SPRGS-TGR CRK 7/59 RPL INSS"/>
    <s v="VICTOR"/>
    <s v="ETL.3500.INSL"/>
    <d v="2021-04-19T00:00:00"/>
    <d v="2022-06-25T00:00:00"/>
    <d v="2022-04-19T00:00:00"/>
    <x v="1"/>
    <s v="COMP"/>
    <s v="E - Schd Compl Yr 0"/>
  </r>
  <r>
    <s v="LC"/>
    <s v="120846960"/>
    <s v="007/062"/>
    <s v="T2 EI SLT SPRNGS-TGR CRK 7/62 RPR STRT"/>
    <s v="VICTOR"/>
    <s v="ETL.3500.TOWR"/>
    <d v="2021-04-19T00:00:00"/>
    <d v="2022-03-29T00:00:00"/>
    <d v="2022-04-19T00:00:00"/>
    <x v="0"/>
    <s v="COMP"/>
    <s v="E - Schd Compl Yr 0"/>
  </r>
  <r>
    <s v="LC"/>
    <s v="120846963"/>
    <s v="079/402"/>
    <s v="T2 EI MALIN-RND MTN #2 79/402 RPR OPGW"/>
    <s v="TABLEMTN"/>
    <s v="ETL.6020.TOWR"/>
    <d v="2021-04-19T00:00:00"/>
    <d v="2022-07-13T00:00:00"/>
    <d v="2022-04-19T00:00:00"/>
    <x v="1"/>
    <s v="COMP"/>
    <s v="E - Schd Compl Yr 0"/>
  </r>
  <r>
    <s v="LC"/>
    <s v="120848552"/>
    <s v="012/108"/>
    <s v="T2 EI PRADISE-TABLE MTN 12/108 RPL INSS"/>
    <s v="TABLEMTN"/>
    <s v="ETL.4316.INSL.CERA"/>
    <d v="2021-04-20T00:00:00"/>
    <d v="2021-07-19T00:00:00"/>
    <d v="2022-04-20T00:00:00"/>
    <x v="0"/>
    <s v="COMP"/>
    <s v="E - Schd Compl Yr 0"/>
  </r>
  <r>
    <s v="LC"/>
    <s v="120848644"/>
    <s v="000/024"/>
    <s v="T2 EI CTTNWD-BNTN #1 000/024 RPL STRW"/>
    <s v="TABLEMTN"/>
    <s v="ETL.6640.POLE.WOOD"/>
    <d v="2021-04-20T00:00:00"/>
    <d v="2021-07-29T00:00:00"/>
    <d v="2022-04-20T00:00:00"/>
    <x v="0"/>
    <s v="COMP"/>
    <s v="E - Schd Compl Yr 0"/>
  </r>
  <r>
    <s v="LC"/>
    <s v="120848828"/>
    <s v="013/110"/>
    <s v="T2 EI PARADISE-TABLE MTN 13/110 RPL INSS"/>
    <s v="TABLEMTN"/>
    <s v="ETL.4316.INSL.CERA"/>
    <d v="2021-04-20T00:00:00"/>
    <d v="2021-07-19T00:00:00"/>
    <d v="2022-04-20T00:00:00"/>
    <x v="0"/>
    <s v="COMP"/>
    <s v="E - Schd Compl Yr 0"/>
  </r>
  <r>
    <s v="LC"/>
    <s v="120848843"/>
    <s v="006/006"/>
    <s v="T2 EI SALINAS-FORT ORD #2 6/6 REPL SPLS"/>
    <s v="MOSSLNDG"/>
    <s v="ETL.8423.INSL.CERA"/>
    <d v="2021-04-20T00:00:00"/>
    <d v="2021-04-20T00:00:00"/>
    <d v="2022-04-20T00:00:00"/>
    <x v="1"/>
    <s v="OPEN"/>
    <s v="E - Schd Compl Yr 0"/>
  </r>
  <r>
    <s v="LC"/>
    <s v="120848867"/>
    <s v="006/006"/>
    <s v="T2 EI SALINAS-FORT ORD #1 6/6 RPR SPLS"/>
    <s v="MOSSLNDG"/>
    <s v="ETL.7890.INSL.CERA"/>
    <d v="2021-04-20T00:00:00"/>
    <d v="2022-05-11T00:00:00"/>
    <d v="2022-04-20T00:00:00"/>
    <x v="1"/>
    <s v="COMP"/>
    <s v="E - Schd Compl Yr 0"/>
  </r>
  <r>
    <s v="LC"/>
    <s v="120849406"/>
    <s v="006/008"/>
    <s v="T2 EI SNS-FRT ORD #2 6/8 RPL ANCS CMPLTD"/>
    <s v="MOSSLNDG"/>
    <s v="ETL.8423.POLE.NWOD"/>
    <d v="2021-04-20T00:00:00"/>
    <d v="2022-05-17T00:00:00"/>
    <d v="2022-04-20T00:00:00"/>
    <x v="1"/>
    <s v="COMP"/>
    <s v="E - Schd Compl Yr 0"/>
  </r>
  <r>
    <s v="LC"/>
    <s v="120849544"/>
    <s v="019/610"/>
    <s v="T2 EI SPLDNG-SMIT 19/610 RPR STRW"/>
    <s v="SACTO"/>
    <s v="ETL.8060.POLE.WOOD"/>
    <d v="2021-04-20T00:00:00"/>
    <d v="2021-08-30T00:00:00"/>
    <d v="2022-04-20T00:00:00"/>
    <x v="0"/>
    <s v="COMP"/>
    <s v="E - Schd Compl Yr 0"/>
  </r>
  <r>
    <s v="LC"/>
    <s v="120849612"/>
    <s v="006/107"/>
    <s v="T2 EI CNTRVLLE-TBLE MTN 6/107 RPR STRW"/>
    <s v="TABLEMTN"/>
    <s v="ETL.6320.POLE.WOOD"/>
    <d v="2021-04-20T00:00:00"/>
    <d v="2022-02-25T00:00:00"/>
    <d v="2022-04-20T00:00:00"/>
    <x v="0"/>
    <s v="COMP"/>
    <s v="E - Schd Compl Yr 0"/>
  </r>
  <r>
    <s v="LC"/>
    <s v="120849997"/>
    <s v="006/010"/>
    <s v="T2 EI SLNS-FRT ORD #2 6/10 RMV VEG"/>
    <s v="MOSSLNDG"/>
    <s v="ETL.8423.POLE.NWOD"/>
    <d v="2021-04-20T00:00:00"/>
    <d v="2022-01-18T00:00:00"/>
    <d v="2022-04-20T00:00:00"/>
    <x v="0"/>
    <s v="COMP"/>
    <s v="E - Schd Compl Yr 0"/>
  </r>
  <r>
    <s v="LC"/>
    <s v="120849998"/>
    <s v="006/010"/>
    <s v="T2 EI SLNS-FRT ORD #2 6/10 RPL GYWW"/>
    <s v="MOSSLNDG"/>
    <s v="ETL.8423.POLE.NWOD"/>
    <d v="2021-04-20T00:00:00"/>
    <d v="2022-05-11T00:00:00"/>
    <d v="2022-04-20T00:00:00"/>
    <x v="1"/>
    <s v="COMP"/>
    <s v="E - Schd Compl Yr 0"/>
  </r>
  <r>
    <s v="LC"/>
    <s v="120850134"/>
    <s v="003/030"/>
    <s v="T2 HAT CREEK #1-PIT #1 003/030 RPL POLE"/>
    <s v="TABLEMTN"/>
    <s v="ETL.7020.POLE.WOOD"/>
    <d v="2021-04-20T00:00:00"/>
    <d v="2021-10-19T00:00:00"/>
    <d v="2022-04-20T00:00:00"/>
    <x v="0"/>
    <s v="COMP"/>
    <s v="E - Schd Compl Yr 0"/>
  </r>
  <r>
    <s v="LC"/>
    <s v="120850192"/>
    <s v="005/043"/>
    <s v="T2 DI PARADISE-TABLE MTN 5/43 RPR FOND"/>
    <s v="TABLEMTN"/>
    <s v="ETL.4316.TOWR"/>
    <d v="2021-04-12T00:00:00"/>
    <d v="2021-06-09T00:00:00"/>
    <d v="2022-04-12T00:00:00"/>
    <x v="0"/>
    <s v="COMP"/>
    <s v="E - Schd Compl Yr 0"/>
  </r>
  <r>
    <s v="LC"/>
    <s v="120850197"/>
    <s v="006/028"/>
    <s v="T2 DI MORRO BAY-SOLAR#1 6/28 RMV VEGN"/>
    <s v="PISMOBCH"/>
    <s v="ETL.5300.TOWR"/>
    <d v="2021-04-12T00:00:00"/>
    <d v="2022-01-24T00:00:00"/>
    <d v="2022-04-12T00:00:00"/>
    <x v="0"/>
    <s v="COMP"/>
    <s v="E - Schd Compl Yr 0"/>
  </r>
  <r>
    <s v="LC"/>
    <s v="120850198"/>
    <s v="005/042"/>
    <s v="T2 DI PARADISE-TABLE MTN 5/42 RPR FOND"/>
    <s v="TABLEMTN"/>
    <s v="ETL.4316.TOWR"/>
    <d v="2021-04-12T00:00:00"/>
    <d v="2021-06-09T00:00:00"/>
    <d v="2022-04-12T00:00:00"/>
    <x v="0"/>
    <s v="COMP"/>
    <s v="E - Schd Compl Yr 0"/>
  </r>
  <r>
    <s v="LC"/>
    <s v="120850199"/>
    <s v="005/042"/>
    <s v="T2 DI PARADISE-TABLE MTN 5/42 INS STEP"/>
    <s v="TABLEMTN"/>
    <s v="ETL.4316.TOWR"/>
    <d v="2021-04-12T00:00:00"/>
    <d v="2021-06-09T00:00:00"/>
    <d v="2022-04-12T00:00:00"/>
    <x v="0"/>
    <s v="COMP"/>
    <s v="E - Schd Compl Yr 0"/>
  </r>
  <r>
    <s v="LC"/>
    <s v="120850238"/>
    <s v="021/123"/>
    <s v="T2 EI STAN-MAN #2 21/123 RPR FOND"/>
    <s v="VICTOR"/>
    <s v="ETL.3820.TOWR"/>
    <d v="2021-04-20T00:00:00"/>
    <d v="2022-02-14T00:00:00"/>
    <d v="2022-04-20T00:00:00"/>
    <x v="0"/>
    <s v="COMP"/>
    <s v="E - Schd Compl Yr 0"/>
  </r>
  <r>
    <s v="LC"/>
    <s v="120850290"/>
    <s v="019/603"/>
    <s v="T2 EI SPLDNG-SMMT 19/603 RPR GYWW"/>
    <s v="SACTO"/>
    <s v="ETL.8060.POLE.WOOD"/>
    <d v="2021-04-20T00:00:00"/>
    <d v="2021-08-30T00:00:00"/>
    <d v="2022-04-20T00:00:00"/>
    <x v="0"/>
    <s v="COMP"/>
    <s v="E - Schd Compl Yr 0"/>
  </r>
  <r>
    <s v="LC"/>
    <s v="120850397"/>
    <s v="026/173"/>
    <s v="T2 DI POE-RIO OSO 26/173 RPL INSS"/>
    <s v="TABLEMTN"/>
    <s v="ETL.5540.INSL"/>
    <d v="2021-04-13T00:00:00"/>
    <d v="2022-08-10T00:00:00"/>
    <d v="2022-04-13T00:00:00"/>
    <x v="1"/>
    <s v="COMP"/>
    <s v="E - Schd Compl Yr 0"/>
  </r>
  <r>
    <s v="LC"/>
    <s v="120850507"/>
    <s v="011/079"/>
    <s v="T2 DI VC-VCVL-JMSN-N. TWR 11/79 INS HRDT"/>
    <s v="LAKEVLLE"/>
    <s v="ETL.4100.TOWR"/>
    <d v="2021-04-12T00:00:00"/>
    <d v="2022-02-02T00:00:00"/>
    <d v="2022-04-12T00:00:00"/>
    <x v="0"/>
    <s v="COMP"/>
    <s v="E - Schd Compl Yr 0"/>
  </r>
  <r>
    <s v="LC"/>
    <s v="120850905"/>
    <s v="003/081"/>
    <s v="T2 EI COLGATE-ALLEGHANY 3/081 RPR WDPKR"/>
    <s v="SACTO"/>
    <s v="ETL.6470.POLE.WOOD"/>
    <d v="2021-04-20T00:00:00"/>
    <d v="2021-08-07T00:00:00"/>
    <d v="2022-04-20T00:00:00"/>
    <x v="0"/>
    <s v="COMP"/>
    <s v="E - Schd Compl Yr 0"/>
  </r>
  <r>
    <s v="LC"/>
    <s v="120850929"/>
    <s v="004/040"/>
    <s v="T2 HAT CREEK #1-PIT #1 004/040 REFRAME"/>
    <s v="TABLEMTN"/>
    <s v="ETL.7020.POLE.WOOD"/>
    <d v="2021-04-20T00:00:00"/>
    <d v="2021-06-26T00:00:00"/>
    <d v="2022-04-20T00:00:00"/>
    <x v="0"/>
    <s v="COMP"/>
    <s v="E - Schd Compl Yr 0"/>
  </r>
  <r>
    <s v="LC"/>
    <s v="120850960"/>
    <s v="012/114"/>
    <s v="T2 DI EL DRD-MSSR FLT #2 12/114 COMPLETE"/>
    <s v="SACTO"/>
    <s v="ETL.1540.INSL"/>
    <d v="2021-04-13T00:00:00"/>
    <d v="2022-05-23T00:00:00"/>
    <d v="2022-04-13T00:00:00"/>
    <x v="1"/>
    <s v="COMP"/>
    <s v="E - Schd Compl Yr 0"/>
  </r>
  <r>
    <s v="LC"/>
    <s v="120850969"/>
    <s v="018/085"/>
    <s v="T2 DI MOSS LANDING-COBURN 18/85 COMPLETE"/>
    <s v="MOSSLNDG"/>
    <s v="ETL.5330.TOWR"/>
    <d v="2021-04-13T00:00:00"/>
    <d v="2022-05-17T00:00:00"/>
    <d v="2022-04-13T00:00:00"/>
    <x v="1"/>
    <s v="COMP"/>
    <s v="E - Schd Compl Yr 0"/>
  </r>
  <r>
    <s v="LC"/>
    <s v="120851064"/>
    <s v=";010/091"/>
    <s v="T2 DI PARADISE-TABLE MTN ;10/91 RPR FOND"/>
    <s v="TABLEMTN"/>
    <s v="ETL.4316.TOWR"/>
    <d v="2021-04-13T00:00:00"/>
    <d v="2021-06-11T00:00:00"/>
    <d v="2022-04-13T00:00:00"/>
    <x v="0"/>
    <s v="COMP"/>
    <s v="E - Schd Compl Yr 0"/>
  </r>
  <r>
    <s v="LC"/>
    <s v="120851067"/>
    <s v=";010/091"/>
    <s v="T2 DI PARADISE-TABLE MTN ;10/91 INS HRDT"/>
    <s v="TABLEMTN"/>
    <s v="ETL.4316.TOWR"/>
    <d v="2021-04-13T00:00:00"/>
    <d v="2021-06-11T00:00:00"/>
    <d v="2022-04-13T00:00:00"/>
    <x v="0"/>
    <s v="COMP"/>
    <s v="E - Schd Compl Yr 0"/>
  </r>
  <r>
    <s v="LC"/>
    <s v="120851080"/>
    <s v="005/061"/>
    <s v="T2 HAT CREEK #1-PIT #1 005/061 REFRAME"/>
    <s v="TABLEMTN"/>
    <s v="ETL.7020.POLE.WOOD"/>
    <d v="2021-04-20T00:00:00"/>
    <d v="2021-06-26T00:00:00"/>
    <d v="2022-04-20T00:00:00"/>
    <x v="0"/>
    <s v="COMP"/>
    <s v="E - Schd Compl Yr 0"/>
  </r>
  <r>
    <s v="LC"/>
    <s v="120851227"/>
    <s v="007/000"/>
    <s v="T2 EI SALINAS-FORT ORD#2 7/0 RPR SPLS"/>
    <s v="MOSSLNDG"/>
    <s v="ETL.8423.INSL.CERA"/>
    <d v="2021-04-20T00:00:00"/>
    <d v="2021-04-20T00:00:00"/>
    <d v="2022-04-20T00:00:00"/>
    <x v="1"/>
    <s v="OPEN"/>
    <s v="E - Schd Compl Yr 0"/>
  </r>
  <r>
    <s v="LC"/>
    <s v="120851292"/>
    <s v="112/000"/>
    <s v="T2 EI HUMBOLDT-TRINITY 112/000 RMV VEG"/>
    <s v="EUREKA"/>
    <s v="ETL.1820.POLE.WOOD"/>
    <d v="2021-04-20T00:00:00"/>
    <d v="2022-05-24T00:00:00"/>
    <d v="2022-04-20T00:00:00"/>
    <x v="1"/>
    <s v="COMP"/>
    <s v="E - Schd Compl Yr 0"/>
  </r>
  <r>
    <s v="LC"/>
    <s v="120851364"/>
    <s v="018/594"/>
    <s v="T2 EI SPLDNG-SMMT 18/594 RPR GYWW"/>
    <s v="SACTO"/>
    <s v="ETL.8060.POLE.WOOD"/>
    <d v="2021-04-20T00:00:00"/>
    <d v="2021-08-24T00:00:00"/>
    <d v="2022-04-20T00:00:00"/>
    <x v="0"/>
    <s v="COMP"/>
    <s v="E - Schd Compl Yr 0"/>
  </r>
  <r>
    <s v="LC"/>
    <s v="120851556"/>
    <s v="011/095"/>
    <s v="T2 DI PARADISE-TABLE MTN 11/95 RPL HRDT"/>
    <s v="TABLEMTN"/>
    <s v="ETL.4316.TOWR"/>
    <d v="2021-04-13T00:00:00"/>
    <d v="2021-05-19T00:00:00"/>
    <d v="2022-04-13T00:00:00"/>
    <x v="0"/>
    <s v="COMP"/>
    <s v="E - Schd Compl Yr 0"/>
  </r>
  <r>
    <s v="LC"/>
    <s v="120851579"/>
    <s v="018/591"/>
    <s v="T2 EI SPLDNG-SMMT 18/591 RPR GYWW"/>
    <s v="SACTO"/>
    <s v="ETL.8060.POLE.WOOD"/>
    <d v="2021-04-20T00:00:00"/>
    <d v="2021-08-25T00:00:00"/>
    <d v="2022-04-20T00:00:00"/>
    <x v="0"/>
    <s v="COMP"/>
    <s v="E - Schd Compl Yr 0"/>
  </r>
  <r>
    <s v="LC"/>
    <s v="120851604"/>
    <s v="007/082"/>
    <s v="T2 EI DRUM-SUMMIT #1 007/082L RPL POLE"/>
    <s v="SACTO"/>
    <s v="ETL.1440.POLE.WDPS"/>
    <d v="2021-04-20T00:00:00"/>
    <d v="2021-04-20T00:00:00"/>
    <d v="2022-04-20T00:00:00"/>
    <x v="1"/>
    <s v="OPEN"/>
    <s v="E - Schd Compl Yr 0"/>
  </r>
  <r>
    <s v="LC"/>
    <s v="120851665"/>
    <s v="003/029"/>
    <s v="T2 EI WISHN-CPPERMINE 003/029 UNBURY"/>
    <s v="FRESNO"/>
    <s v="ETL.9330.TOWR"/>
    <d v="2021-04-20T00:00:00"/>
    <d v="2021-06-30T00:00:00"/>
    <d v="2022-04-20T00:00:00"/>
    <x v="0"/>
    <s v="COMP"/>
    <s v="E - Schd Compl Yr 0"/>
  </r>
  <r>
    <s v="LC"/>
    <s v="120851736"/>
    <s v="007/082"/>
    <s v="T2 EI DRUM-SUMMIT #1 7/082R RPL POLE"/>
    <s v="SACTO"/>
    <s v="ETL.1440.POLE.WDPS"/>
    <d v="2021-04-20T00:00:00"/>
    <d v="2021-04-20T00:00:00"/>
    <d v="2022-04-20T00:00:00"/>
    <x v="1"/>
    <s v="OPEN"/>
    <s v="E - Schd Compl Yr 0"/>
  </r>
  <r>
    <s v="LC"/>
    <s v="120851748"/>
    <s v="035/239A"/>
    <s v="T2 EI TRINITY-COTTONWD 35/239A RPR GYWW"/>
    <s v="TABLEMTN"/>
    <s v="ETL.4040.POLE.NWOD"/>
    <d v="2021-04-20T00:00:00"/>
    <d v="2021-08-31T00:00:00"/>
    <d v="2022-04-20T00:00:00"/>
    <x v="0"/>
    <s v="COMP"/>
    <s v="E - Schd Compl Yr 0"/>
  </r>
  <r>
    <s v="LC"/>
    <s v="120851801"/>
    <s v="035/239B"/>
    <s v="T2 EI TRINITY-COTTONWD 35/239B RPR GYWW"/>
    <s v="TABLEMTN"/>
    <s v="ETL.4040.POLE.NWOD"/>
    <d v="2021-04-20T00:00:00"/>
    <d v="2021-08-29T00:00:00"/>
    <d v="2022-04-20T00:00:00"/>
    <x v="0"/>
    <s v="COMP"/>
    <s v="E - Schd Compl Yr 0"/>
  </r>
  <r>
    <s v="LC"/>
    <s v="120851847"/>
    <s v="007/083A"/>
    <s v="T2 EI DRUM-SUMMIT #1 7/083A RPR GYWW"/>
    <s v="SACTO"/>
    <s v="ETL.1440.POLE.NWOD"/>
    <d v="2021-04-20T00:00:00"/>
    <d v="2022-06-13T00:00:00"/>
    <d v="2022-04-20T00:00:00"/>
    <x v="1"/>
    <s v="COMP"/>
    <s v="E - Schd Compl Yr 0"/>
  </r>
  <r>
    <s v="LC"/>
    <s v="120851964"/>
    <s v="007/083C"/>
    <s v="T2 EI DRUM-SUMMIT #1 007/083C RPR GYWW"/>
    <s v="SACTO"/>
    <s v="ETL.1440.POLE.NWOD"/>
    <d v="2021-04-20T00:00:00"/>
    <d v="2022-06-13T00:00:00"/>
    <d v="2022-04-20T00:00:00"/>
    <x v="1"/>
    <s v="COMP"/>
    <s v="E - Schd Compl Yr 0"/>
  </r>
  <r>
    <s v="LC"/>
    <s v="120852664"/>
    <s v="007/002"/>
    <s v="T2 EI SLNS-FRT ORD #2 7/2 RMV VEG"/>
    <s v="MOSSLNDG"/>
    <s v="ETL.8423.POLE.NWOD"/>
    <d v="2021-04-20T00:00:00"/>
    <d v="2022-01-18T00:00:00"/>
    <d v="2022-04-20T00:00:00"/>
    <x v="0"/>
    <s v="COMP"/>
    <s v="E - Schd Compl Yr 0"/>
  </r>
  <r>
    <s v="LC"/>
    <s v="120852988"/>
    <s v="111/007"/>
    <s v="T2 EI HUMBOLDT-TRINITY 111/007 RMV VEG"/>
    <s v="EUREKA"/>
    <s v="ETL.1820.TOWR"/>
    <d v="2021-04-20T00:00:00"/>
    <d v="2022-06-24T00:00:00"/>
    <d v="2022-04-20T00:00:00"/>
    <x v="1"/>
    <s v="COMP"/>
    <s v="E - Schd Compl Yr 0"/>
  </r>
  <r>
    <s v="LC"/>
    <s v="120853086"/>
    <s v="019/088"/>
    <s v="T2 DI MS LNDNG-LS AGUILAS 19/88 RPL INSS"/>
    <s v="MOSSLNDG"/>
    <s v="ETL.5340.INSL"/>
    <d v="2021-04-13T00:00:00"/>
    <d v="2021-04-13T00:00:00"/>
    <d v="2022-04-13T00:00:00"/>
    <x v="1"/>
    <s v="OPEN"/>
    <s v="E - Schd Compl Yr 0"/>
  </r>
  <r>
    <s v="LC"/>
    <s v="120853089"/>
    <s v="019/088"/>
    <s v="T2 DI MSS LNDNG-LS AGLS 19/88 RPR FOND"/>
    <s v="MOSSLNDG"/>
    <s v="ETL.5330.TOWR"/>
    <d v="2021-04-13T00:00:00"/>
    <d v="2022-05-17T00:00:00"/>
    <d v="2022-04-13T00:00:00"/>
    <x v="1"/>
    <s v="COMP"/>
    <s v="E - Schd Compl Yr 0"/>
  </r>
  <r>
    <s v="LC"/>
    <s v="120853152"/>
    <s v="111/006"/>
    <s v="T2 EI HUMBOLDT-TRINITY 111/006 RPR FOND"/>
    <s v="EUREKA"/>
    <s v="ETL.1820.TOWR"/>
    <d v="2021-04-20T00:00:00"/>
    <d v="2022-07-29T00:00:00"/>
    <d v="2022-04-20T00:00:00"/>
    <x v="1"/>
    <s v="COMP"/>
    <s v="E - Schd Compl Yr 0"/>
  </r>
  <r>
    <s v="LC"/>
    <s v="120853547"/>
    <s v="026/170"/>
    <s v="T2 DI POE-RIO OSO 26/170 RPL HRDT"/>
    <s v="TABLEMTN"/>
    <s v="ETL.5540.TOWR"/>
    <d v="2021-04-13T00:00:00"/>
    <d v="2022-02-02T00:00:00"/>
    <d v="2022-04-13T00:00:00"/>
    <x v="0"/>
    <s v="COMP"/>
    <s v="E - Schd Compl Yr 0"/>
  </r>
  <r>
    <s v="LC"/>
    <s v="120853549"/>
    <s v="026/170"/>
    <s v="T2 DI POE-RIO OSO 26/170 RPR STRT"/>
    <s v="TABLEMTN"/>
    <s v="ETL.5540.TOWR"/>
    <d v="2021-04-13T00:00:00"/>
    <d v="2022-02-02T00:00:00"/>
    <d v="2022-04-13T00:00:00"/>
    <x v="0"/>
    <s v="COMP"/>
    <s v="E - Schd Compl Yr 0"/>
  </r>
  <r>
    <s v="LC"/>
    <s v="120853943"/>
    <s v="048/347"/>
    <s v="T2 DI CARIBOU-TABLE MTN 48/347 RPLC INSS"/>
    <s v="TABLEMTN"/>
    <s v="ETL.4440.INSL.CERA"/>
    <d v="2021-04-12T00:00:00"/>
    <d v="2022-06-15T00:00:00"/>
    <d v="2022-04-12T00:00:00"/>
    <x v="1"/>
    <s v="COMP"/>
    <s v="E - Schd Compl Yr 0"/>
  </r>
  <r>
    <s v="LC"/>
    <s v="120854184"/>
    <s v="003/080"/>
    <s v="T2 EI COLGATE-ALLEGHANY 3/80 REFRAME"/>
    <s v="SACTO"/>
    <s v="ETL.6470.POLE.WOOD"/>
    <d v="2021-04-20T00:00:00"/>
    <d v="2021-08-07T00:00:00"/>
    <d v="2022-04-20T00:00:00"/>
    <x v="0"/>
    <s v="COMP"/>
    <s v="E - Schd Compl Yr 0"/>
  </r>
  <r>
    <s v="LC"/>
    <s v="120854188"/>
    <s v="001/013"/>
    <s v="T2 EI SALT SPRNGS-TGR CREK 1/13 RPR FOND"/>
    <s v="VICTOR"/>
    <s v="ETL.3500.TOWR"/>
    <d v="2021-04-20T00:00:00"/>
    <d v="2022-03-31T00:00:00"/>
    <d v="2022-04-20T00:00:00"/>
    <x v="0"/>
    <s v="COMP"/>
    <s v="E - Schd Compl Yr 0"/>
  </r>
  <r>
    <s v="LC"/>
    <s v="120854211"/>
    <s v="001/012"/>
    <s v="T2 EI SALT SPRNGS-TGR CREK 1/12 RPL INSS"/>
    <s v="VICTOR"/>
    <s v="ETL.3500.INSL"/>
    <d v="2021-04-20T00:00:00"/>
    <d v="2022-06-19T00:00:00"/>
    <d v="2022-04-20T00:00:00"/>
    <x v="1"/>
    <s v="COMP"/>
    <s v="E - Schd Compl Yr 0"/>
  </r>
  <r>
    <s v="LC"/>
    <s v="120854345"/>
    <s v="010/048"/>
    <s v="T2 DI FULTON-PUEBLO 10/48 RPL INSS"/>
    <s v="LAKEVLLE"/>
    <s v="ETL.1600.INSL.NCER"/>
    <d v="2021-04-12T00:00:00"/>
    <d v="2022-02-24T00:00:00"/>
    <d v="2022-04-12T00:00:00"/>
    <x v="0"/>
    <s v="COMP"/>
    <s v="E - Schd Compl Yr 0"/>
  </r>
  <r>
    <s v="LC"/>
    <s v="120854346"/>
    <s v="010/048"/>
    <s v="T2 DI SILVERADO-FLTN JCT 10/48 RPL INSS"/>
    <s v="LAKEVLLE"/>
    <s v="ETL.1610.INSL.NCER"/>
    <d v="2021-04-12T00:00:00"/>
    <d v="2022-03-13T00:00:00"/>
    <d v="2022-04-12T00:00:00"/>
    <x v="0"/>
    <s v="COMP"/>
    <s v="E - Schd Compl Yr 0"/>
  </r>
  <r>
    <s v="LC"/>
    <s v="120854492"/>
    <s v="001/018"/>
    <s v="T2 EI SALT SPGS-TIGER CRK 1/18 RPR FOND"/>
    <s v="VICTOR"/>
    <s v="ETL.3500.TOWR"/>
    <d v="2021-04-20T00:00:00"/>
    <d v="2022-03-30T00:00:00"/>
    <d v="2022-04-20T00:00:00"/>
    <x v="0"/>
    <s v="COMP"/>
    <s v="E - Schd Compl Yr 0"/>
  </r>
  <r>
    <s v="LC"/>
    <s v="120854493"/>
    <s v="001/017"/>
    <s v="T2 EI SALT SPRNGS-TGR CREK 1/17 RPR FOND"/>
    <s v="VICTOR"/>
    <s v="ETL.3500.TOWR"/>
    <d v="2021-04-20T00:00:00"/>
    <d v="2022-03-30T00:00:00"/>
    <d v="2022-04-20T00:00:00"/>
    <x v="0"/>
    <s v="COMP"/>
    <s v="E - Schd Compl Yr 0"/>
  </r>
  <r>
    <s v="LC"/>
    <s v="120854540"/>
    <s v="C018/074"/>
    <s v="T2 DI CBRN-LS AGLS SW ST C18/74 RPL INSS"/>
    <s v="MOSSLNDG"/>
    <s v="ETL.4460.INSL"/>
    <d v="2021-04-13T00:00:00"/>
    <d v="2021-04-13T00:00:00"/>
    <d v="2022-04-13T00:00:00"/>
    <x v="1"/>
    <s v="OPEN"/>
    <s v="E - Schd Compl Yr 0"/>
  </r>
  <r>
    <s v="LC"/>
    <s v="120854549"/>
    <s v="005/048"/>
    <s v="T2 DI PARADISE-TABLE MTN 5/48 RPR FOND"/>
    <s v="TABLEMTN"/>
    <s v="ETL.4316.TOWR"/>
    <d v="2021-04-12T00:00:00"/>
    <d v="2021-06-09T00:00:00"/>
    <d v="2022-04-12T00:00:00"/>
    <x v="0"/>
    <s v="COMP"/>
    <s v="E - Schd Compl Yr 0"/>
  </r>
  <r>
    <s v="LC"/>
    <s v="120854570"/>
    <s v="002/020"/>
    <s v="T2 EI SALT SPRNGS-TGR CREK 2/20 RPR STRT"/>
    <s v="VICTOR"/>
    <s v="ETL.3500.TOWR"/>
    <d v="2021-04-20T00:00:00"/>
    <d v="2022-03-30T00:00:00"/>
    <d v="2022-04-20T00:00:00"/>
    <x v="0"/>
    <s v="COMP"/>
    <s v="E - Schd Compl Yr 0"/>
  </r>
  <r>
    <s v="LC"/>
    <s v="120854650"/>
    <s v="001/010"/>
    <s v="T2 EI SLT SPS-TGR CK 1/10 BENT STL CMPLT"/>
    <s v="VICTOR"/>
    <s v="ETL.3500.TOWR"/>
    <d v="2021-04-20T00:00:00"/>
    <d v="2022-04-28T00:00:00"/>
    <d v="2022-04-20T00:00:00"/>
    <x v="1"/>
    <s v="COMP"/>
    <s v="E - Schd Compl Yr 0"/>
  </r>
  <r>
    <s v="LC"/>
    <s v="120854895"/>
    <s v="009/069"/>
    <s v="T2 DI VC-VACVILLE-JMESN-NH 9/69 RPL INSS"/>
    <s v="LAKEVLLE"/>
    <s v="ETL.4100.INSL.CERA"/>
    <d v="2021-04-13T00:00:00"/>
    <d v="2022-02-25T00:00:00"/>
    <d v="2022-04-13T00:00:00"/>
    <x v="0"/>
    <s v="COMP"/>
    <s v="E - Schd Compl Yr 0"/>
  </r>
  <r>
    <s v="LC"/>
    <s v="120855380"/>
    <s v=":006/001"/>
    <s v="T2 DI BLLT-RVRBK-MLS SWT :006/1 RPR STRW"/>
    <s v="VICTOR"/>
    <s v="ETL.1070.POLE.WOOD"/>
    <d v="2021-04-12T00:00:00"/>
    <d v="2022-04-12T00:00:00"/>
    <d v="2022-04-12T00:00:00"/>
    <x v="0"/>
    <s v="COMP"/>
    <s v="E - Schd Compl Yr 0"/>
  </r>
  <r>
    <s v="LC"/>
    <s v="120855381"/>
    <s v=":006/001"/>
    <s v="T2 DI BLLT-RVRBK-MLS SWT :006/1 RPL INSW"/>
    <s v="VICTOR"/>
    <s v="ETL.1070.INSL.NCER"/>
    <d v="2021-04-12T00:00:00"/>
    <d v="2022-04-12T00:00:00"/>
    <d v="2022-04-12T00:00:00"/>
    <x v="0"/>
    <s v="COMP"/>
    <s v="E - Schd Compl Yr 0"/>
  </r>
  <r>
    <s v="LC"/>
    <s v="120855779"/>
    <s v="004/029"/>
    <s v="T2 DI VACA-BAHIA 004/029 RPL INSS"/>
    <s v="SACTO"/>
    <s v="ETL.5810.INSL"/>
    <d v="2021-04-20T00:00:00"/>
    <d v="2022-07-24T00:00:00"/>
    <d v="2022-04-20T00:00:00"/>
    <x v="1"/>
    <s v="COMP"/>
    <s v="E - Schd Compl Yr 0"/>
  </r>
  <r>
    <s v="LC"/>
    <s v="120857397"/>
    <s v="009/073"/>
    <s v="T2 DI SLT SPRNGS-TGR CRK 9/73 INS HRDT"/>
    <s v="VICTOR"/>
    <s v="ETL.3500.TOWR"/>
    <d v="2021-04-20T00:00:00"/>
    <d v="2022-03-21T00:00:00"/>
    <d v="2022-04-20T00:00:00"/>
    <x v="0"/>
    <s v="COMP"/>
    <s v="E - Schd Compl Yr 0"/>
  </r>
  <r>
    <s v="LC"/>
    <s v="120857447"/>
    <s v="112/004"/>
    <s v="T2 EI HUMBOLDT TRNTY 112/004 RPR STRW"/>
    <s v="EUREKA"/>
    <s v="ETL.1820.POLE.WDPS"/>
    <d v="2021-04-20T00:00:00"/>
    <d v="2022-05-11T00:00:00"/>
    <d v="2022-04-20T00:00:00"/>
    <x v="1"/>
    <s v="COMP"/>
    <s v="E - Schd Compl Yr 0"/>
  </r>
  <r>
    <s v="LC"/>
    <s v="120857766"/>
    <s v=":016/084"/>
    <s v="T2 DI CZY HRS CYN-SLS-SD :16/84 RPL INSS"/>
    <s v="MOSSLNDG"/>
    <s v="ETL.2900.INSL.CERA"/>
    <d v="2021-04-20T00:00:00"/>
    <d v="2021-07-18T00:00:00"/>
    <d v="2022-04-20T00:00:00"/>
    <x v="0"/>
    <s v="COMP"/>
    <s v="E - Schd Compl Yr 0"/>
  </r>
  <r>
    <s v="LC"/>
    <s v="120857877"/>
    <s v="003/079"/>
    <s v="T2 EI COLGATE-ALLEGHANY 3/079 RPR WDPKR"/>
    <s v="SACTO"/>
    <s v="ETL.6470.POLE.WOOD"/>
    <d v="2021-04-21T00:00:00"/>
    <d v="2021-08-05T00:00:00"/>
    <d v="2022-04-21T00:00:00"/>
    <x v="0"/>
    <s v="COMP"/>
    <s v="E - Schd Compl Yr 0"/>
  </r>
  <r>
    <s v="LC"/>
    <s v="120858090"/>
    <s v="018/590"/>
    <s v="T2 EI SPAULDING-SUMMIT 18/590 RPR WDPKR"/>
    <s v="SACTO"/>
    <s v="ETL.8060.POLE.WOOD"/>
    <d v="2021-04-21T00:00:00"/>
    <d v="2021-08-25T00:00:00"/>
    <d v="2022-04-21T00:00:00"/>
    <x v="0"/>
    <s v="COMP"/>
    <s v="E - Schd Compl Yr 0"/>
  </r>
  <r>
    <s v="LC"/>
    <s v="120858169"/>
    <s v="009/072"/>
    <s v="T2 DI SLT SPRNGS-TGR CRK 9/72 RPLC HRDT"/>
    <s v="VICTOR"/>
    <s v="ETL.3500.TOWR"/>
    <d v="2021-04-20T00:00:00"/>
    <d v="2022-03-21T00:00:00"/>
    <d v="2022-04-20T00:00:00"/>
    <x v="0"/>
    <s v="COMP"/>
    <s v="E - Schd Compl Yr 0"/>
  </r>
  <r>
    <s v="LC"/>
    <s v="120858214"/>
    <s v="018/085"/>
    <s v="T2 DI MOSS LANDING-COBURN 18/85 RPL INSS"/>
    <s v="MOSSLNDG"/>
    <s v="ETL.5330.INSL"/>
    <d v="2021-04-13T00:00:00"/>
    <d v="2022-04-14T00:00:00"/>
    <d v="2022-04-13T00:00:00"/>
    <x v="1"/>
    <s v="COMP"/>
    <s v="E - Schd Compl Yr 0"/>
  </r>
  <r>
    <s v="LC"/>
    <s v="120858216"/>
    <s v="021/096"/>
    <s v="T2 MORRO BAY-MESA 21/96 RPL DAMPER"/>
    <s v="PISMOBCH"/>
    <s v="ETL.5290.INSL.CERA"/>
    <d v="2021-03-31T00:00:00"/>
    <d v="2021-09-22T00:00:00"/>
    <d v="2022-03-31T00:00:00"/>
    <x v="0"/>
    <s v="COMP"/>
    <s v="E - Schd Compl Yr 0"/>
  </r>
  <r>
    <s v="LC"/>
    <s v="120858253"/>
    <s v="004/035"/>
    <s v="T2 DI ELDORADO-MSR FLT #1 4/35 RPR SPLS"/>
    <s v="SACTO"/>
    <s v="ETL.1530.INSL"/>
    <d v="2021-04-20T00:00:00"/>
    <d v="2022-06-17T00:00:00"/>
    <d v="2022-04-20T00:00:00"/>
    <x v="1"/>
    <s v="COMP"/>
    <s v="E - Schd Compl Yr 0"/>
  </r>
  <r>
    <s v="LC"/>
    <s v="120858322"/>
    <s v="003/078"/>
    <s v="T2 EI COLGATE-ALLEGHANY 3/78 RPL INSW"/>
    <s v="SACTO"/>
    <s v="ETL.6470.INSL.CERA"/>
    <d v="2021-04-21T00:00:00"/>
    <d v="2021-08-05T00:00:00"/>
    <d v="2022-04-21T00:00:00"/>
    <x v="0"/>
    <s v="COMP"/>
    <s v="E - Schd Compl Yr 0"/>
  </r>
  <r>
    <s v="LC"/>
    <s v="120858334"/>
    <s v="008/009"/>
    <s v="T2 DI SALINAS-FORT ORD #2 8/9 RPR SPLS"/>
    <s v="MOSSLNDG"/>
    <s v="ETL.7890.INSL.CERA"/>
    <d v="2021-04-20T00:00:00"/>
    <d v="2022-05-12T00:00:00"/>
    <d v="2022-04-20T00:00:00"/>
    <x v="1"/>
    <s v="COMP"/>
    <s v="E - Schd Compl Yr 0"/>
  </r>
  <r>
    <s v="LC"/>
    <s v="120858629"/>
    <s v="006/044"/>
    <s v="T2 EI WISHON-COPPERMINE 006/044 UNBURY"/>
    <s v="FRESNO"/>
    <s v="ETL.9330.TOWR"/>
    <d v="2021-04-21T00:00:00"/>
    <d v="2021-07-08T00:00:00"/>
    <d v="2022-04-21T00:00:00"/>
    <x v="0"/>
    <s v="COMP"/>
    <s v="E - Schd Compl Yr 0"/>
  </r>
  <r>
    <s v="LC"/>
    <s v="120858830"/>
    <s v="004/029"/>
    <s v="T2 DI EL DRD-MSSR FLT #2 4/29 RPL SPLS"/>
    <s v="SACTO"/>
    <s v="ETL.1540.INSL.CERA"/>
    <d v="2021-04-20T00:00:00"/>
    <d v="2022-05-17T00:00:00"/>
    <d v="2022-04-20T00:00:00"/>
    <x v="1"/>
    <s v="COMP"/>
    <s v="E - Schd Compl Yr 0"/>
  </r>
  <r>
    <s v="LC"/>
    <s v="120858832"/>
    <s v="004/029"/>
    <s v="T2 DI EL DRD-MSSR FLT #1 4/29 RPR SPLS"/>
    <s v="SACTO"/>
    <s v="ETL.1530.INSL.CERA"/>
    <d v="2021-04-20T00:00:00"/>
    <d v="2022-06-17T00:00:00"/>
    <d v="2022-04-20T00:00:00"/>
    <x v="1"/>
    <s v="COMP"/>
    <s v="E - Schd Compl Yr 0"/>
  </r>
  <r>
    <s v="LC"/>
    <s v="120858844"/>
    <s v="003/076"/>
    <s v="T2 EI COLGATE-ALLEGHANY 3/76 RPL STRW"/>
    <s v="SACTO"/>
    <s v="ETL.6470.POLE.WOOD"/>
    <d v="2021-04-21T00:00:00"/>
    <d v="2021-08-04T00:00:00"/>
    <d v="2022-04-21T00:00:00"/>
    <x v="0"/>
    <s v="COMP"/>
    <s v="E - Schd Compl Yr 0"/>
  </r>
  <r>
    <s v="LC"/>
    <s v="120859013"/>
    <s v="008/065"/>
    <s v="T2 DI VAC-VCVL-JMSN-N. TWR 8/65 RPR FOND"/>
    <s v="LAKEVLLE"/>
    <s v="ETL.4100.TOWR"/>
    <d v="2021-04-13T00:00:00"/>
    <d v="2022-02-07T00:00:00"/>
    <d v="2022-04-13T00:00:00"/>
    <x v="0"/>
    <s v="COMP"/>
    <s v="E - Schd Compl Yr 0"/>
  </r>
  <r>
    <s v="LC"/>
    <s v="120859169"/>
    <s v="003/075"/>
    <s v="T2 EI COLGATE-ALLEGHANY 3/75 RPL INSW"/>
    <s v="SACTO"/>
    <s v="ETL.6470.INSL.CERA"/>
    <d v="2021-04-21T00:00:00"/>
    <d v="2021-08-04T00:00:00"/>
    <d v="2022-04-21T00:00:00"/>
    <x v="0"/>
    <s v="COMP"/>
    <s v="E - Schd Compl Yr 0"/>
  </r>
  <r>
    <s v="LC"/>
    <s v="120859257"/>
    <s v="016/514"/>
    <s v="T2 EI SPAULDING-SUMMIT 16/514 INST DAMPR"/>
    <s v="SACTO"/>
    <s v="ETL.8060.POLE.WOOD"/>
    <d v="2021-04-21T00:00:00"/>
    <d v="2021-08-28T00:00:00"/>
    <d v="2022-04-21T00:00:00"/>
    <x v="0"/>
    <s v="COMP"/>
    <s v="E - Schd Compl Yr 0"/>
  </r>
  <r>
    <s v="LC"/>
    <s v="120859391"/>
    <s v="002/074"/>
    <s v="T2 EI COLGATE-ALLEGHANY 2/74 REFRAME"/>
    <s v="SACTO"/>
    <s v="ETL.6470.POLE.WOOD"/>
    <d v="2021-04-21T00:00:00"/>
    <d v="2021-08-04T00:00:00"/>
    <d v="2022-04-21T00:00:00"/>
    <x v="0"/>
    <s v="COMP"/>
    <s v="E - Schd Compl Yr 0"/>
  </r>
  <r>
    <s v="LC"/>
    <s v="120859460"/>
    <s v="003/024"/>
    <s v="T2 EI WISHON-COPPERMINE 3/24 RPR FOND"/>
    <s v="FRESNO"/>
    <s v="ETL.9330.TOWR"/>
    <d v="2021-04-21T00:00:00"/>
    <d v="2021-07-01T00:00:00"/>
    <d v="2022-04-21T00:00:00"/>
    <x v="0"/>
    <s v="COMP"/>
    <s v="E - Schd Compl Yr 0"/>
  </r>
  <r>
    <s v="LC"/>
    <s v="120859466"/>
    <s v="009/090"/>
    <s v="T2 WV BRDGEVLLE-CTTNWD 9/90 RPR ADSS"/>
    <s v="TABLEMTN"/>
    <s v="ETL.1110.POLE.WDPS"/>
    <d v="2021-04-21T00:00:00"/>
    <d v="2021-06-29T00:00:00"/>
    <d v="2022-04-21T00:00:00"/>
    <x v="0"/>
    <s v="COMP"/>
    <s v="E - Schd Compl Yr 0"/>
  </r>
  <r>
    <s v="LC"/>
    <s v="120859470"/>
    <s v="006/011"/>
    <s v="T2 DI BRCBRG JCT-MRPS TP 6/11 RPL STRW"/>
    <s v="FRESNO"/>
    <s v="ETL.8651.POLE.WOOD"/>
    <d v="2021-04-12T00:00:00"/>
    <d v="2022-02-02T00:00:00"/>
    <d v="2022-04-12T00:00:00"/>
    <x v="0"/>
    <s v="COMP"/>
    <s v="E - Schd Compl Yr 0"/>
  </r>
  <r>
    <s v="LC"/>
    <s v="120859592"/>
    <s v="003/025"/>
    <s v="T2 EI WISHON-COPPERMINE 3/25 RPR STRT"/>
    <s v="FRESNO"/>
    <s v="ETL.9330.TOWR"/>
    <d v="2021-04-21T00:00:00"/>
    <d v="2021-07-01T00:00:00"/>
    <d v="2022-04-21T00:00:00"/>
    <x v="0"/>
    <s v="COMP"/>
    <s v="E - Schd Compl Yr 0"/>
  </r>
  <r>
    <s v="LC"/>
    <s v="120859631"/>
    <s v="002/073"/>
    <s v="T2 EI COLGATE-ALLEGHANY 2/73 REFRAME"/>
    <s v="SACTO"/>
    <s v="ETL.6470.POLE.WOOD"/>
    <d v="2021-04-21T00:00:00"/>
    <d v="2021-08-04T00:00:00"/>
    <d v="2022-04-21T00:00:00"/>
    <x v="0"/>
    <s v="COMP"/>
    <s v="E - Schd Compl Yr 0"/>
  </r>
  <r>
    <s v="LC"/>
    <s v="120859698"/>
    <s v="003/026"/>
    <s v="T2 EI WISHON-COPPERMINE 3/26 RPR FOND"/>
    <s v="FRESNO"/>
    <s v="ETL.9330.TOWR"/>
    <d v="2021-04-21T00:00:00"/>
    <d v="2021-06-30T00:00:00"/>
    <d v="2022-04-21T00:00:00"/>
    <x v="0"/>
    <s v="COMP"/>
    <s v="E - Schd Compl Yr 0"/>
  </r>
  <r>
    <s v="LC"/>
    <s v="120859772"/>
    <s v="049/353"/>
    <s v="T2 DI CRB-TABLE MUNTIN 49/353 RPL INSS"/>
    <s v="TABLEMTN"/>
    <s v="ETL.4440.INSL.CERA"/>
    <d v="2021-04-13T00:00:00"/>
    <d v="2022-06-16T00:00:00"/>
    <d v="2022-04-13T00:00:00"/>
    <x v="1"/>
    <s v="COMP"/>
    <s v="E - Schd Compl Yr 0"/>
  </r>
  <r>
    <s v="LC"/>
    <s v="120859777"/>
    <s v="041/177"/>
    <s v="T2 DI FULTON-LAKEVILLE 041/177 RPR FOND"/>
    <s v="LAKEVLLE"/>
    <s v="ETL.4950.TOWR"/>
    <d v="2021-04-13T00:00:00"/>
    <d v="2022-01-25T00:00:00"/>
    <d v="2022-04-13T00:00:00"/>
    <x v="0"/>
    <s v="COMP"/>
    <s v="E - Schd Compl Yr 0"/>
  </r>
  <r>
    <s v="LC"/>
    <s v="120859812"/>
    <s v="003/027"/>
    <s v="T2 EI WISHON-COPPERMINE 003/027 RMV VEG"/>
    <s v="FRESNO"/>
    <s v="ETL.9330.TOWR"/>
    <d v="2021-04-21T00:00:00"/>
    <d v="2022-08-26T00:00:00"/>
    <d v="2022-04-21T00:00:00"/>
    <x v="1"/>
    <s v="COMP"/>
    <s v="E - Schd Compl Yr 0"/>
  </r>
  <r>
    <s v="LC"/>
    <s v="120859853"/>
    <s v="050/357"/>
    <s v="T2 DI CARIBOU-TABLE MTN 50/357 RPR INSS"/>
    <s v="TABLEMTN"/>
    <s v="ETL.4440.INSL.CERA"/>
    <d v="2021-04-13T00:00:00"/>
    <d v="2022-06-17T00:00:00"/>
    <d v="2022-04-13T00:00:00"/>
    <x v="1"/>
    <s v="COMP"/>
    <s v="E - Schd Compl Yr 0"/>
  </r>
  <r>
    <s v="LC"/>
    <s v="120859883"/>
    <s v="111/001C"/>
    <s v="T2 EI HUMBLDT-TRINTY 111/1C RMV VEG"/>
    <s v="EUREKA"/>
    <s v="ETL.1820.POLE.NWOD"/>
    <d v="2021-04-21T00:00:00"/>
    <d v="2022-03-18T00:00:00"/>
    <d v="2022-04-21T00:00:00"/>
    <x v="0"/>
    <s v="COMP"/>
    <s v="E - Schd Compl Yr 0"/>
  </r>
  <r>
    <s v="LC"/>
    <s v="120859991"/>
    <s v=":023/123"/>
    <s v="T2 DI CZY HRS CN-SNS-SLD :23/123 RPL INS"/>
    <s v="MOSSLNDG"/>
    <s v="ETL.2910.INSL.NCER"/>
    <d v="2021-04-13T00:00:00"/>
    <d v="2022-03-11T00:00:00"/>
    <d v="2022-04-13T00:00:00"/>
    <x v="0"/>
    <s v="COMP"/>
    <s v="E - Schd Compl Yr 0"/>
  </r>
  <r>
    <s v="LC"/>
    <s v="120860042"/>
    <s v="009/071"/>
    <s v="T2 DI ELDORADO-MSR FLT #1 9/71 RPL HRDD"/>
    <s v="SACTO"/>
    <s v="ETL.1530.POLE.WOOD"/>
    <d v="2021-04-13T00:00:00"/>
    <d v="2021-04-13T00:00:00"/>
    <d v="2022-04-13T00:00:00"/>
    <x v="1"/>
    <s v="OPEN"/>
    <s v="E - Schd Compl Yr 0"/>
  </r>
  <r>
    <s v="LC"/>
    <s v="120860044"/>
    <s v="004/006"/>
    <s v="T2 DI MELONES-RACETRACK 4/6 CORONA"/>
    <s v="VICTOR"/>
    <s v="ETL.2400.INSL.NCER"/>
    <d v="2021-04-13T00:00:00"/>
    <d v="2022-04-26T00:00:00"/>
    <d v="2022-04-13T00:00:00"/>
    <x v="1"/>
    <s v="COMP"/>
    <s v="E - Schd Compl Yr 0"/>
  </r>
  <r>
    <s v="LC"/>
    <s v="120860103"/>
    <s v="052/468"/>
    <s v="T2 EI PIT #1-COTTONWOOD 52/468 CNCL"/>
    <s v="TABLEMTN"/>
    <s v="ETL.5390.TOWR"/>
    <d v="2021-04-21T00:00:00"/>
    <d v="2021-04-21T00:00:00"/>
    <d v="2022-04-21T00:00:00"/>
    <x v="1"/>
    <s v="OPEN"/>
    <s v="E - Schd Compl Yr 0"/>
  </r>
  <r>
    <s v="LC"/>
    <s v="120860161"/>
    <s v="036/317"/>
    <s v="T2 EI PIT #1-COTTONWOOD 36/317 RPR FOND"/>
    <s v="TABLEMTN"/>
    <s v="ETL.5390.TOWR"/>
    <d v="2021-04-21T00:00:00"/>
    <d v="2022-08-02T00:00:00"/>
    <d v="2022-04-21T00:00:00"/>
    <x v="1"/>
    <s v="COMP"/>
    <s v="E - Schd Compl Yr 0"/>
  </r>
  <r>
    <s v="LC"/>
    <s v="120860251"/>
    <s v="018/104"/>
    <s v="T2 EI STNSLS-MNTC #2 18/104 PNT STRT"/>
    <s v="VICTOR"/>
    <s v="ETL.3820.TOWR"/>
    <d v="2021-04-21T00:00:00"/>
    <d v="2021-04-21T00:00:00"/>
    <d v="2022-04-21T00:00:00"/>
    <x v="1"/>
    <s v="OPEN"/>
    <s v="E - Schd Compl Yr 0"/>
  </r>
  <r>
    <s v="LC"/>
    <s v="120860288"/>
    <s v="035/236"/>
    <s v="T2 EI TRINITY-CTTNWD 35/236A RPR GYWW"/>
    <s v="TABLEMTN"/>
    <s v="ETL.4040.POLE.STPS"/>
    <d v="2021-04-21T00:00:00"/>
    <d v="2021-08-29T00:00:00"/>
    <d v="2022-04-21T00:00:00"/>
    <x v="0"/>
    <s v="COMP"/>
    <s v="E - Schd Compl Yr 0"/>
  </r>
  <r>
    <s v="LC"/>
    <s v="120860306"/>
    <s v="035/236"/>
    <s v="T2 EI TRINITY-CTTNWD 35/236B RPR GYWW"/>
    <s v="TABLEMTN"/>
    <s v="ETL.4040.POLE.STPS"/>
    <d v="2021-04-21T00:00:00"/>
    <d v="2021-08-29T00:00:00"/>
    <d v="2022-04-21T00:00:00"/>
    <x v="0"/>
    <s v="COMP"/>
    <s v="E - Schd Compl Yr 0"/>
  </r>
  <r>
    <s v="LC"/>
    <s v="120860343"/>
    <s v="035/236"/>
    <s v="T2 EI TRINITY-CTTNWD 35/236C RPR GYWW"/>
    <s v="TABLEMTN"/>
    <s v="ETL.4040.POLE.STPS"/>
    <d v="2021-04-21T00:00:00"/>
    <d v="2021-08-29T00:00:00"/>
    <d v="2022-04-21T00:00:00"/>
    <x v="0"/>
    <s v="COMP"/>
    <s v="E - Schd Compl Yr 0"/>
  </r>
  <r>
    <s v="LC"/>
    <s v="120860480"/>
    <s v="016/504"/>
    <s v="T2 EI SPALDING-SUMMIT 16/504 RMV STEP"/>
    <s v="SACTO"/>
    <s v="ETL.8060.POLE.WOOD"/>
    <d v="2021-04-21T00:00:00"/>
    <d v="2021-08-18T00:00:00"/>
    <d v="2022-04-21T00:00:00"/>
    <x v="0"/>
    <s v="COMP"/>
    <s v="E - Schd Compl Yr 0"/>
  </r>
  <r>
    <s v="LC"/>
    <s v="120860508"/>
    <s v="003/094"/>
    <s v="T2 EI COLGATE-ALLEGHANY 003/094 RPL INSW"/>
    <s v="SACTO"/>
    <s v="ETL.6470.INSL.CERA"/>
    <d v="2021-04-21T00:00:00"/>
    <d v="2021-07-23T00:00:00"/>
    <d v="2022-04-21T00:00:00"/>
    <x v="0"/>
    <s v="COMP"/>
    <s v="E - Schd Compl Yr 0"/>
  </r>
  <r>
    <s v="LC"/>
    <s v="120860647"/>
    <s v="001/023"/>
    <s v="T2 EI COLGATE-CHALLENGE 1/23 RPR SPLW"/>
    <s v="SACTO"/>
    <s v="ETL.6480.POLE.WOOD"/>
    <d v="2021-04-21T00:00:00"/>
    <d v="2021-06-11T00:00:00"/>
    <d v="2022-04-21T00:00:00"/>
    <x v="0"/>
    <s v="COMP"/>
    <s v="E - Schd Compl Yr 0"/>
  </r>
  <r>
    <s v="LC"/>
    <s v="120860654"/>
    <s v=":001/009"/>
    <s v="T2 DI STN ML SW ST-RBK JT :1/9 RPL INSS"/>
    <s v="VICTOR"/>
    <s v="ETL.3840.INSL.NCER"/>
    <d v="2021-04-20T00:00:00"/>
    <d v="2022-05-19T00:00:00"/>
    <d v="2022-04-20T00:00:00"/>
    <x v="1"/>
    <s v="COMP"/>
    <s v="E - Schd Compl Yr 0"/>
  </r>
  <r>
    <s v="LC"/>
    <s v="120860656"/>
    <s v=":001/009"/>
    <s v="T2 DI STNSLS-MLS SS-MTC #1 :1/9 RPL INSS"/>
    <s v="VICTOR"/>
    <s v="ETL.3830.INSL.NCER"/>
    <d v="2021-04-20T00:00:00"/>
    <d v="2021-12-18T00:00:00"/>
    <d v="2022-04-20T00:00:00"/>
    <x v="0"/>
    <s v="COMP"/>
    <s v="E - Schd Compl Yr 0"/>
  </r>
  <r>
    <s v="LC"/>
    <s v="120860659"/>
    <s v=":001/009"/>
    <s v="T2 DI STNSLS-MLS SS-MTC #1 :1/9 RPR STRT"/>
    <s v="VICTOR"/>
    <s v="ETL.3830.TOWR"/>
    <d v="2021-04-20T00:00:00"/>
    <d v="2022-02-16T00:00:00"/>
    <d v="2022-04-20T00:00:00"/>
    <x v="0"/>
    <s v="COMP"/>
    <s v="E - Schd Compl Yr 0"/>
  </r>
  <r>
    <s v="LC"/>
    <s v="120860711"/>
    <s v="112/001"/>
    <s v="T2 EI HUMBOLDT TRINITY 112/001 RPL STRW"/>
    <s v="EUREKA"/>
    <s v="ETL.1820.POLE.WDPS"/>
    <d v="2021-04-21T00:00:00"/>
    <d v="2021-04-21T00:00:00"/>
    <d v="2022-04-21T00:00:00"/>
    <x v="1"/>
    <s v="OPEN"/>
    <s v="E - Schd Compl Yr 0"/>
  </r>
  <r>
    <s v="LC"/>
    <s v="120860712"/>
    <s v="112/001"/>
    <s v="T2 EI HUMBOLDT TRINITY 112/001 RMV VEG"/>
    <s v="EUREKA"/>
    <s v="ETL.1820.POLE.WDPS"/>
    <d v="2021-04-21T00:00:00"/>
    <d v="2022-04-28T00:00:00"/>
    <d v="2022-04-21T00:00:00"/>
    <x v="1"/>
    <s v="COMP"/>
    <s v="E - Schd Compl Yr 0"/>
  </r>
  <r>
    <s v="LC"/>
    <s v="120860715"/>
    <s v="112/001"/>
    <s v="T2 EI HUMBOLDT TRINITY 112/001 RPL STRW"/>
    <s v="EUREKA"/>
    <s v="ETL.1820.POLE.WDPS"/>
    <d v="2021-04-21T00:00:00"/>
    <d v="2021-04-21T00:00:00"/>
    <d v="2022-04-21T00:00:00"/>
    <x v="1"/>
    <s v="OPEN"/>
    <s v="E - Schd Compl Yr 0"/>
  </r>
  <r>
    <s v="LC"/>
    <s v="120860719"/>
    <s v="019/002"/>
    <s v="T2 EI EXCHEQUER-MARIPOSA 19/2 RPL STRW"/>
    <s v="FRESNO"/>
    <s v="ETL.8640.POLE.WOOD"/>
    <d v="2021-04-21T00:00:00"/>
    <d v="2022-02-05T00:00:00"/>
    <d v="2022-04-21T00:00:00"/>
    <x v="0"/>
    <s v="COMP"/>
    <s v="E - Schd Compl Yr 0"/>
  </r>
  <r>
    <s v="LC"/>
    <s v="120860794"/>
    <s v="007/011"/>
    <s v="T2 EI SALINAS-FORT ORD #2 7/011 RMV VEG"/>
    <s v="MOSSLNDG"/>
    <s v="ETL.8423.POLE.NWOD"/>
    <d v="2021-04-21T00:00:00"/>
    <d v="2022-01-18T00:00:00"/>
    <d v="2022-04-21T00:00:00"/>
    <x v="0"/>
    <s v="COMP"/>
    <s v="E - Schd Compl Yr 0"/>
  </r>
  <r>
    <s v="LC"/>
    <s v="120860886"/>
    <s v="018/112"/>
    <s v="T2 EI STN-MLN MAN #1 18/112 UNBURY"/>
    <s v="VICTOR"/>
    <s v="ETL.3830.TOWR"/>
    <d v="2021-04-21T00:00:00"/>
    <d v="2022-02-09T00:00:00"/>
    <d v="2022-04-21T00:00:00"/>
    <x v="0"/>
    <s v="COMP"/>
    <s v="E - Schd Compl Yr 0"/>
  </r>
  <r>
    <s v="LC"/>
    <s v="120860995"/>
    <s v="016/118"/>
    <s v="T2 DI HELMS-GREGG #2 16/118 RPL INSS"/>
    <s v="FRESNO"/>
    <s v="ETL.4880.INSL"/>
    <d v="2021-04-20T00:00:00"/>
    <d v="2021-04-20T00:00:00"/>
    <d v="2022-04-20T00:00:00"/>
    <x v="1"/>
    <s v="OPEN"/>
    <s v="E - Schd Compl Yr 0"/>
  </r>
  <r>
    <s v="LC"/>
    <s v="120861091"/>
    <s v="009/078"/>
    <s v="T2 EI PARADISE-TABLE MTN 9/078 RPL INSS"/>
    <s v="TABLEMTN"/>
    <s v="ETL.4316.INSL.CERA"/>
    <d v="2021-04-21T00:00:00"/>
    <d v="2021-07-17T00:00:00"/>
    <d v="2022-04-21T00:00:00"/>
    <x v="0"/>
    <s v="COMP"/>
    <s v="E - Schd Compl Yr 0"/>
  </r>
  <r>
    <s v="LC"/>
    <s v="120861098"/>
    <s v="013/124"/>
    <s v="T2 WV BRDGEVLLE-CTTNWD 13/124 RPR ADSS"/>
    <s v="TABLEMTN"/>
    <s v="ETL.1110.POLE.STPS"/>
    <d v="2021-04-21T00:00:00"/>
    <d v="2021-06-30T00:00:00"/>
    <d v="2022-04-21T00:00:00"/>
    <x v="0"/>
    <s v="COMP"/>
    <s v="E - Schd Compl Yr 0"/>
  </r>
  <r>
    <s v="LC"/>
    <s v="120861175"/>
    <s v=":021/112"/>
    <s v="T2 DI CHC-SAL-SOL :21/112 RMV NEST"/>
    <s v="MOSSLNDG"/>
    <s v="ETL.2900.TOWR"/>
    <d v="2021-04-20T00:00:00"/>
    <d v="2021-05-26T00:00:00"/>
    <d v="2022-04-20T00:00:00"/>
    <x v="0"/>
    <s v="COMP"/>
    <s v="E - Schd Compl Yr 0"/>
  </r>
  <r>
    <s v="LC"/>
    <s v="120861178"/>
    <s v=":021/112"/>
    <s v="T2 DI CHC-SAL-SOL :21/112 STEP BOLT"/>
    <s v="MOSSLNDG"/>
    <s v="ETL.2900.TOWR"/>
    <d v="2021-04-20T00:00:00"/>
    <d v="2021-05-27T00:00:00"/>
    <d v="2022-04-20T00:00:00"/>
    <x v="0"/>
    <s v="COMP"/>
    <s v="E - Schd Compl Yr 0"/>
  </r>
  <r>
    <s v="LC"/>
    <s v="120861256"/>
    <s v="015/062"/>
    <s v="T2 EI PITTSBURG-SAN MATEO 15/62 RPR FOND"/>
    <s v="CONCORD"/>
    <s v="ETL.5463.TOWR"/>
    <d v="2021-04-21T00:00:00"/>
    <d v="2022-03-17T00:00:00"/>
    <d v="2022-04-21T00:00:00"/>
    <x v="0"/>
    <s v="COMP"/>
    <s v="E - Schd Compl Yr 0"/>
  </r>
  <r>
    <s v="LC"/>
    <s v="120861281"/>
    <s v=";010/090"/>
    <s v="T2 EI PARADISE-TABLE MTN ;10/90 RPL INSS"/>
    <s v="TABLEMTN"/>
    <s v="ETL.4316.TOWR"/>
    <d v="2021-04-21T00:00:00"/>
    <d v="2021-07-18T00:00:00"/>
    <d v="2022-04-21T00:00:00"/>
    <x v="0"/>
    <s v="COMP"/>
    <s v="E - Schd Compl Yr 0"/>
  </r>
  <r>
    <s v="LC"/>
    <s v="120861299"/>
    <s v=";010/091"/>
    <s v="T2 EI PARADISE-TABLE MTN ;10/91 RPL INSS"/>
    <s v="TABLEMTN"/>
    <s v="ETL.4316.INSL.CERA"/>
    <d v="2021-04-21T00:00:00"/>
    <d v="2021-07-18T00:00:00"/>
    <d v="2022-04-21T00:00:00"/>
    <x v="0"/>
    <s v="COMP"/>
    <s v="E - Schd Compl Yr 0"/>
  </r>
  <r>
    <s v="LC"/>
    <s v="120861322"/>
    <s v="018/125"/>
    <s v="T2 DI HELMS-GREGG #2 018/125 RPR INSS"/>
    <s v="FRESNO"/>
    <s v="ETL.4880.INSL"/>
    <d v="2021-04-21T00:00:00"/>
    <d v="2022-08-04T00:00:00"/>
    <d v="2022-04-21T00:00:00"/>
    <x v="1"/>
    <s v="COMP"/>
    <s v="E - Schd Compl Yr 0"/>
  </r>
  <r>
    <s v="LC"/>
    <s v="120861325"/>
    <s v="003/028"/>
    <s v="T2 DI MORAGA-OAKLAND #4 3/28 RPL INSS"/>
    <s v="CONCORD"/>
    <s v="ETL.2750.INSL.NCER"/>
    <d v="2021-04-21T00:00:00"/>
    <d v="2022-07-09T00:00:00"/>
    <d v="2022-04-21T00:00:00"/>
    <x v="1"/>
    <s v="COMP"/>
    <s v="E - Schd Compl Yr 0"/>
  </r>
  <r>
    <s v="LC"/>
    <s v="120861328"/>
    <s v="003/028"/>
    <s v="T2 DI MORAGA-OAKLAND #3 3/28 RPL INSS"/>
    <s v="CONCORD"/>
    <s v="ETL.2740.INSL.NCER"/>
    <d v="2021-04-21T00:00:00"/>
    <d v="2022-07-08T00:00:00"/>
    <d v="2022-04-21T00:00:00"/>
    <x v="1"/>
    <s v="COMP"/>
    <s v="E - Schd Compl Yr 0"/>
  </r>
  <r>
    <s v="LC"/>
    <s v="120861814"/>
    <s v="034/234"/>
    <s v="T2 EI TRINITY-COTTNWD 34/234 RPR GYWS"/>
    <s v="TABLEMTN"/>
    <s v="ETL.4040.POLE.STPS"/>
    <d v="2021-04-21T00:00:00"/>
    <d v="2022-06-24T00:00:00"/>
    <d v="2022-04-21T00:00:00"/>
    <x v="1"/>
    <s v="COMP"/>
    <s v="E - Schd Compl Yr 0"/>
  </r>
  <r>
    <s v="LC"/>
    <s v="120861873"/>
    <s v="076/386"/>
    <s v="T2 EI MLN-RND MT #2 76/386 RPR SHLS/OPGW"/>
    <s v="TABLEMTN"/>
    <s v="ETL.6020.INSL.NCER"/>
    <d v="2021-04-21T00:00:00"/>
    <d v="2022-07-13T00:00:00"/>
    <d v="2022-04-21T00:00:00"/>
    <x v="1"/>
    <s v="COMP"/>
    <s v="E - Schd Compl Yr 0"/>
  </r>
  <r>
    <s v="LC"/>
    <s v="120861946"/>
    <s v="077/390"/>
    <s v="T2 EI MALIN-RND MTN #2 77/390 RPL INSS"/>
    <s v="TABLEMTN"/>
    <s v="ETL.6020.INSL"/>
    <d v="2021-04-21T00:00:00"/>
    <d v="2021-06-13T00:00:00"/>
    <d v="2022-04-21T00:00:00"/>
    <x v="0"/>
    <s v="COMP"/>
    <s v="E - Schd Compl Yr 0"/>
  </r>
  <r>
    <s v="LC"/>
    <s v="120862241"/>
    <s v="002/023"/>
    <s v="T2 EI SALT SPRNGS-TGR CREK 2/23 RPR FOND"/>
    <s v="VICTOR"/>
    <s v="ETL.3500.TOWR"/>
    <d v="2021-04-21T00:00:00"/>
    <d v="2022-03-31T00:00:00"/>
    <d v="2022-04-21T00:00:00"/>
    <x v="0"/>
    <s v="COMP"/>
    <s v="E - Schd Compl Yr 0"/>
  </r>
  <r>
    <s v="LC"/>
    <s v="120862242"/>
    <s v="002/023"/>
    <s v="T2 EI SALT SPRNGS-TGR CREK 2/23 RPR STRT"/>
    <s v="VICTOR"/>
    <s v="ETL.3500.TOWR"/>
    <d v="2021-04-21T00:00:00"/>
    <d v="2022-03-30T00:00:00"/>
    <d v="2022-04-21T00:00:00"/>
    <x v="0"/>
    <s v="COMP"/>
    <s v="E - Schd Compl Yr 0"/>
  </r>
  <r>
    <s v="LC"/>
    <s v="120862268"/>
    <s v="003/030"/>
    <s v="T2 EI SALT SPRNGS-TGR CREK 3/30 RPL INSS"/>
    <s v="VICTOR"/>
    <s v="ETL.3500.INSL"/>
    <d v="2021-04-21T00:00:00"/>
    <d v="2022-06-21T00:00:00"/>
    <d v="2022-04-21T00:00:00"/>
    <x v="1"/>
    <s v="COMP"/>
    <s v="E - Schd Compl Yr 0"/>
  </r>
  <r>
    <s v="LC"/>
    <s v="120862407"/>
    <s v="066/330"/>
    <s v="T2 EI MALIN-RND MTN #2 66/330 RPR STRT"/>
    <s v="TABLEMTN"/>
    <s v="ETL.6020.TOWR"/>
    <d v="2021-04-21T00:00:00"/>
    <d v="2021-04-21T00:00:00"/>
    <d v="2022-04-21T00:00:00"/>
    <x v="1"/>
    <s v="OPEN"/>
    <s v="E - Schd Compl Yr 0"/>
  </r>
  <r>
    <s v="LC"/>
    <s v="120862408"/>
    <s v="065/329"/>
    <s v="T2 EI MALIN-RND MTN #2 65/329A RPR STRT"/>
    <s v="TABLEMTN"/>
    <s v="ETL.6020.TOWR"/>
    <d v="2021-04-21T00:00:00"/>
    <d v="2022-08-05T00:00:00"/>
    <d v="2022-04-21T00:00:00"/>
    <x v="1"/>
    <s v="COMP"/>
    <s v="E - Schd Compl Yr 0"/>
  </r>
  <r>
    <s v="LC"/>
    <s v="120862455"/>
    <s v="110/003B"/>
    <s v="T2 EI HUMBOLDT-TRINITY 110/003B RPL POLE"/>
    <s v="EUREKA"/>
    <s v="ETL.1820.POLE.WOOD"/>
    <d v="2021-04-21T00:00:00"/>
    <d v="2022-03-30T00:00:00"/>
    <d v="2022-04-21T00:00:00"/>
    <x v="0"/>
    <s v="COMP"/>
    <s v="E - Schd Compl Yr 0"/>
  </r>
  <r>
    <s v="LC"/>
    <s v="120862473"/>
    <s v="110/003A"/>
    <s v="T2 EI HUMBOLDT-TRINITY 110/003A RPL POLE"/>
    <s v="EUREKA"/>
    <s v="ETL.1820.POLE.WOOD"/>
    <d v="2021-04-21T00:00:00"/>
    <d v="2022-03-30T00:00:00"/>
    <d v="2022-04-21T00:00:00"/>
    <x v="0"/>
    <s v="COMP"/>
    <s v="E - Schd Compl Yr 0"/>
  </r>
  <r>
    <s v="LC"/>
    <s v="120862476"/>
    <s v="110/003A"/>
    <s v="T2 EI HMBLDT-TRINITY 110/3A RMV VEG"/>
    <s v="EUREKA"/>
    <s v="ETL.1820.POLE.WOOD"/>
    <d v="2021-04-21T00:00:00"/>
    <d v="2022-01-25T00:00:00"/>
    <d v="2022-04-21T00:00:00"/>
    <x v="0"/>
    <s v="COMP"/>
    <s v="E - Schd Compl Yr 0"/>
  </r>
  <r>
    <s v="LC"/>
    <s v="120862480"/>
    <s v="110/002C"/>
    <s v="T2 EI CTTNWD-HMBLDT 110/002L RMV VEG"/>
    <s v="EUREKA"/>
    <s v="ETL.1820.POLE.NWOD"/>
    <d v="2021-04-21T00:00:00"/>
    <d v="2022-01-24T00:00:00"/>
    <d v="2022-04-21T00:00:00"/>
    <x v="0"/>
    <s v="COMP"/>
    <s v="E - Schd Compl Yr 0"/>
  </r>
  <r>
    <s v="LC"/>
    <s v="120862481"/>
    <s v="110/003C"/>
    <s v="T2 EI HUMBOLDT-TRINITY 110/003C RPL POLE"/>
    <s v="EUREKA"/>
    <s v="ETL.1820.POLE.WOOD"/>
    <d v="2021-04-21T00:00:00"/>
    <d v="2022-03-30T00:00:00"/>
    <d v="2022-04-21T00:00:00"/>
    <x v="0"/>
    <s v="COMP"/>
    <s v="E - Schd Compl Yr 0"/>
  </r>
  <r>
    <s v="LC"/>
    <s v="120863561"/>
    <s v="003/097"/>
    <s v="T2 EI COLGATE-ALLEGHANY 3/97 RPL STRW"/>
    <s v="SACTO"/>
    <s v="ETL.6470.POLE.WOOD"/>
    <d v="2021-04-21T00:00:00"/>
    <d v="2022-06-22T00:00:00"/>
    <d v="2022-04-21T00:00:00"/>
    <x v="1"/>
    <s v="COMP"/>
    <s v="E - Schd Compl Yr 0"/>
  </r>
  <r>
    <s v="LC"/>
    <s v="120864004"/>
    <s v="067/338"/>
    <s v="T2 EI MALIN-RD MTN #2 067/338 RPR GYWS"/>
    <s v="TABLEMTN"/>
    <s v="ETL.6020.TOWR"/>
    <d v="2021-04-22T00:00:00"/>
    <d v="2021-04-22T00:00:00"/>
    <d v="2022-04-22T00:00:00"/>
    <x v="1"/>
    <s v="OPEN"/>
    <s v="E - Schd Compl Yr 0"/>
  </r>
  <r>
    <s v="LC"/>
    <s v="120864033"/>
    <s v="003/029"/>
    <s v="T2 DI MORAGA-OAKLAND #1 3/29 RPLC INSS"/>
    <s v="CONCORD"/>
    <s v="ETL.2720.INSL"/>
    <d v="2021-04-21T00:00:00"/>
    <d v="2022-06-29T00:00:00"/>
    <d v="2022-04-21T00:00:00"/>
    <x v="1"/>
    <s v="COMP"/>
    <s v="E - Schd Compl Yr 0"/>
  </r>
  <r>
    <s v="LC"/>
    <s v="120864034"/>
    <s v="003/029"/>
    <s v="T2 DI MORAGA-OAKLAND #2 3/29 RPLC INSS"/>
    <s v="CONCORD"/>
    <s v="ETL.2730.INSL"/>
    <d v="2021-04-21T00:00:00"/>
    <d v="2022-03-22T00:00:00"/>
    <d v="2022-04-21T00:00:00"/>
    <x v="0"/>
    <s v="COMP"/>
    <s v="E - Schd Compl Yr 0"/>
  </r>
  <r>
    <s v="LC"/>
    <s v="120864058"/>
    <s v="017/108"/>
    <s v="T2 EI STN-MLN MAN #1 17/108 UNBURY"/>
    <s v="VICTOR"/>
    <s v="ETL.3830.TOWR"/>
    <d v="2021-04-22T00:00:00"/>
    <d v="2022-02-09T00:00:00"/>
    <d v="2022-04-22T00:00:00"/>
    <x v="0"/>
    <s v="COMP"/>
    <s v="E - Schd Compl Yr 0"/>
  </r>
  <r>
    <s v="LC"/>
    <s v="120864470"/>
    <s v="015/499"/>
    <s v="T2 EI SPAULDING-SUMMIT 15/499 REFRAME"/>
    <s v="SACTO"/>
    <s v="ETL.8060.POLE.WOOD"/>
    <d v="2021-04-22T00:00:00"/>
    <d v="2021-08-18T00:00:00"/>
    <d v="2022-04-22T00:00:00"/>
    <x v="0"/>
    <s v="COMP"/>
    <s v="E - Schd Compl Yr 0"/>
  </r>
  <r>
    <s v="LC"/>
    <s v="120864601"/>
    <s v="015/497"/>
    <s v="T2 EI SPAULDING-SUMMIT 15/497 RPR GYWW"/>
    <s v="SACTO"/>
    <s v="ETL.8060.POLE.WOOD"/>
    <d v="2021-04-22T00:00:00"/>
    <d v="2021-08-31T00:00:00"/>
    <d v="2022-04-22T00:00:00"/>
    <x v="0"/>
    <s v="COMP"/>
    <s v="E - Schd Compl Yr 0"/>
  </r>
  <r>
    <s v="LC"/>
    <s v="120864701"/>
    <s v="037/244"/>
    <s v="T2 DI POE-RIO OSO 37/244 RPR FOND"/>
    <s v="TABLEMTN"/>
    <s v="ETL.5540.TOWR"/>
    <d v="2021-04-21T00:00:00"/>
    <d v="2022-06-23T00:00:00"/>
    <d v="2022-04-21T00:00:00"/>
    <x v="1"/>
    <s v="COMP"/>
    <s v="E - Schd Compl Yr 0"/>
  </r>
  <r>
    <s v="LC"/>
    <s v="120864710"/>
    <s v="017/100"/>
    <s v="T2 EI SN ML SW ST-RK J S 17/100 RPR SPLS"/>
    <s v="VICTOR"/>
    <s v="ETL.3840.INSL.CERA"/>
    <d v="2021-04-22T00:00:00"/>
    <d v="2021-04-22T00:00:00"/>
    <d v="2022-04-22T00:00:00"/>
    <x v="1"/>
    <s v="OPEN"/>
    <s v="E - Schd Compl Yr 0"/>
  </r>
  <r>
    <s v="LC"/>
    <s v="120864744"/>
    <s v="037/248"/>
    <s v="T2 DI POE-RIO OSO 037/248 INS HRDT"/>
    <s v="TABLEMTN"/>
    <s v="ETL.5540.TOWR"/>
    <d v="2021-04-21T00:00:00"/>
    <d v="2021-12-28T00:00:00"/>
    <d v="2022-04-21T00:00:00"/>
    <x v="0"/>
    <s v="COMP"/>
    <s v="E - Schd Compl Yr 0"/>
  </r>
  <r>
    <s v="LC"/>
    <s v="120864824"/>
    <s v="025/204"/>
    <s v="T2 EI PIT #1-COTTONWOOD 25/204 RPR STRT"/>
    <s v="TABLEMTN"/>
    <s v="ETL.5390.TOWR"/>
    <d v="2021-04-22T00:00:00"/>
    <d v="2021-04-22T00:00:00"/>
    <d v="2022-04-22T00:00:00"/>
    <x v="1"/>
    <s v="OPEN"/>
    <s v="E - Schd Compl Yr 0"/>
  </r>
  <r>
    <s v="LC"/>
    <s v="120864896"/>
    <s v="017/099"/>
    <s v="T2 EI STNISLUS-MNTCA#2 17/99 RPR FOND"/>
    <s v="VICTOR"/>
    <s v="ETL.3820.TOWR"/>
    <d v="2021-04-22T00:00:00"/>
    <d v="2022-02-08T00:00:00"/>
    <d v="2022-04-22T00:00:00"/>
    <x v="0"/>
    <s v="COMP"/>
    <s v="E - Schd Compl Yr 0"/>
  </r>
  <r>
    <s v="LC"/>
    <s v="120864920"/>
    <s v="009/000"/>
    <s v="T2 DI SALINAS-FORT ORD #2 9/0 RMV NEST"/>
    <s v="MOSSLNDG"/>
    <s v="ETL.8423.POLE.NWOD"/>
    <d v="2021-04-21T00:00:00"/>
    <d v="2021-06-04T00:00:00"/>
    <d v="2022-04-21T00:00:00"/>
    <x v="0"/>
    <s v="COMP"/>
    <s v="E - Schd Compl Yr 0"/>
  </r>
  <r>
    <s v="LC"/>
    <s v="120864941"/>
    <s v="017/099"/>
    <s v="T2 EI SN ML SW ST-RK JT S 17/99 RPR CONS"/>
    <s v="VICTOR"/>
    <s v="ETL.3840.INSL.NCER"/>
    <d v="2021-04-22T00:00:00"/>
    <d v="2021-04-22T00:00:00"/>
    <d v="2022-04-22T00:00:00"/>
    <x v="1"/>
    <s v="OPEN"/>
    <s v="E - Schd Compl Yr 0"/>
  </r>
  <r>
    <s v="LC"/>
    <s v="120865069"/>
    <s v="107/000"/>
    <s v="T2 EI HUMBOLDT-TRINITY 107/000 RMV VEG"/>
    <s v="EUREKA"/>
    <s v="ETL.1820.POLE.STPS"/>
    <d v="2021-04-22T00:00:00"/>
    <d v="2022-06-16T00:00:00"/>
    <d v="2022-04-22T00:00:00"/>
    <x v="1"/>
    <s v="COMP"/>
    <s v="E - Schd Compl Yr 0"/>
  </r>
  <r>
    <s v="LC"/>
    <s v="120865073"/>
    <s v="107/000"/>
    <s v="T2 EI HUMBOLDT-TRINITY 107/0 RMV DEBRIS"/>
    <s v="EUREKA"/>
    <s v="ETL.1820.POLE.STPS"/>
    <d v="2021-04-22T00:00:00"/>
    <d v="2022-01-24T00:00:00"/>
    <d v="2022-04-22T00:00:00"/>
    <x v="0"/>
    <s v="COMP"/>
    <s v="E - Schd Compl Yr 0"/>
  </r>
  <r>
    <s v="LC"/>
    <s v="120865074"/>
    <s v="107/003"/>
    <s v="T2 EI CTTNWD-HMBLDT 107/003R RMV VEG"/>
    <s v="EUREKA"/>
    <s v="ETL.1820.POLE.STPS"/>
    <d v="2021-04-22T00:00:00"/>
    <d v="2022-06-16T00:00:00"/>
    <d v="2022-04-22T00:00:00"/>
    <x v="1"/>
    <s v="COMP"/>
    <s v="E - Schd Compl Yr 0"/>
  </r>
  <r>
    <s v="LC"/>
    <s v="120865107"/>
    <s v="013/098A"/>
    <s v="T2 DI HELMS-GRGG #1 13/98A RPL INSS"/>
    <s v="FRESNO"/>
    <s v="ETL.4870.INSL"/>
    <d v="2021-04-21T00:00:00"/>
    <d v="2021-04-21T00:00:00"/>
    <d v="2022-04-21T00:00:00"/>
    <x v="1"/>
    <s v="OPEN"/>
    <s v="E - Schd Compl Yr 0"/>
  </r>
  <r>
    <s v="LC"/>
    <s v="120865328"/>
    <s v="000/001"/>
    <s v="T2 DI SLT SPRNGS-TGR CRK 0/1 INS HRDT"/>
    <s v="VICTOR"/>
    <s v="ETL.3500.TOWR"/>
    <d v="2021-04-20T00:00:00"/>
    <d v="2022-03-31T00:00:00"/>
    <d v="2022-04-20T00:00:00"/>
    <x v="0"/>
    <s v="COMP"/>
    <s v="E - Schd Compl Yr 0"/>
  </r>
  <r>
    <s v="LC"/>
    <s v="120865529"/>
    <s v="025/200"/>
    <s v="T2 EI PIT #1-COTTONWOOD 25/200 RMV VEG"/>
    <s v="TABLEMTN"/>
    <s v="ETL.5390.TOWR"/>
    <d v="2021-04-22T00:00:00"/>
    <d v="2022-01-12T00:00:00"/>
    <d v="2022-04-22T00:00:00"/>
    <x v="0"/>
    <s v="COMP"/>
    <s v="E - Schd Compl Yr 0"/>
  </r>
  <r>
    <s v="LC"/>
    <s v="120865629"/>
    <s v="015/493"/>
    <s v="T2 EI SPAULDING-SUMMIT 15/493 RPR STRW"/>
    <s v="SACTO"/>
    <s v="ETL.8060.POLE.WOOD"/>
    <d v="2021-04-22T00:00:00"/>
    <d v="2021-06-30T00:00:00"/>
    <d v="2022-04-22T00:00:00"/>
    <x v="0"/>
    <s v="COMP"/>
    <s v="E - Schd Compl Yr 0"/>
  </r>
  <r>
    <s v="LC"/>
    <s v="120865687"/>
    <s v="002/070"/>
    <s v="T2 EI COLGATE-ALLEGHANY 2/70 RPR STRW"/>
    <s v="SACTO"/>
    <s v="ETL.6470.POLE.WOOD"/>
    <d v="2021-04-22T00:00:00"/>
    <d v="2021-08-05T00:00:00"/>
    <d v="2022-04-22T00:00:00"/>
    <x v="0"/>
    <s v="COMP"/>
    <s v="E - Schd Compl Yr 0"/>
  </r>
  <r>
    <s v="LC"/>
    <s v="120865734"/>
    <s v="016/097"/>
    <s v="T2 EI STNSLS-MNTCA #2 16/95 RPR FOND"/>
    <s v="VICTOR"/>
    <s v="ETL.3820.TOWR"/>
    <d v="2021-04-22T00:00:00"/>
    <d v="2022-02-08T00:00:00"/>
    <d v="2022-04-22T00:00:00"/>
    <x v="0"/>
    <s v="COMP"/>
    <s v="E - Schd Compl Yr 0"/>
  </r>
  <r>
    <s v="LC"/>
    <s v="120865786"/>
    <s v="029/176"/>
    <s v="T2 DI TMBLR-SN LS OBSP 29/176 RPR SPLS"/>
    <s v="PISMOBCH"/>
    <s v="ETL.3960.TOWR"/>
    <d v="2021-04-21T00:00:00"/>
    <d v="2022-04-20T00:00:00"/>
    <d v="2022-04-21T00:00:00"/>
    <x v="0"/>
    <s v="COMP"/>
    <s v="E - Schd Compl Yr 0"/>
  </r>
  <r>
    <s v="LC"/>
    <s v="120865878"/>
    <s v="009/047"/>
    <s v="T2 DI SILVERADO-FLTN JCT 9/47 RPLC INSS"/>
    <s v="LAKEVLLE"/>
    <s v="ETL.1610.INSL.NCER"/>
    <d v="2021-04-13T00:00:00"/>
    <d v="2022-03-13T00:00:00"/>
    <d v="2022-04-13T00:00:00"/>
    <x v="0"/>
    <s v="COMP"/>
    <s v="E - Schd Compl Yr 0"/>
  </r>
  <r>
    <s v="LC"/>
    <s v="120865996"/>
    <s v="016/096"/>
    <s v="T2 EI STNSLS-MNTCA #2 16/96 RPR FOND"/>
    <s v="VICTOR"/>
    <s v="ETL.3820.TOWR"/>
    <d v="2021-04-22T00:00:00"/>
    <d v="2022-02-08T00:00:00"/>
    <d v="2022-04-22T00:00:00"/>
    <x v="0"/>
    <s v="COMP"/>
    <s v="E - Schd Compl Yr 0"/>
  </r>
  <r>
    <s v="LC"/>
    <s v="120866032"/>
    <s v="002/068"/>
    <s v="T2 EI COLGATE-ALLEGHANY 2/68 RPR STRW"/>
    <s v="SACTO"/>
    <s v="ETL.6470.POLE.WOOD"/>
    <d v="2021-04-22T00:00:00"/>
    <d v="2021-08-05T00:00:00"/>
    <d v="2022-04-22T00:00:00"/>
    <x v="0"/>
    <s v="COMP"/>
    <s v="E - Schd Compl Yr 0"/>
  </r>
  <r>
    <s v="LC"/>
    <s v="120866096"/>
    <s v=":032/204"/>
    <s v="T2 WV N TWR-MTZ JCT #1 :032/204 INS DAMS"/>
    <s v="CONCORD"/>
    <s v="ETL.3130.TOWR"/>
    <d v="2021-04-22T00:00:00"/>
    <d v="2022-04-07T00:00:00"/>
    <d v="2022-04-22T00:00:00"/>
    <x v="0"/>
    <s v="COMP"/>
    <s v="E - Schd Compl Yr 0"/>
  </r>
  <r>
    <s v="LC"/>
    <s v="120866100"/>
    <s v="009/047"/>
    <s v="T2 DI FULTON-PUEBLO 9/47 RPL INSS"/>
    <s v="LAKEVLLE"/>
    <s v="ETL.1600.INSL.NCER"/>
    <d v="2021-04-13T00:00:00"/>
    <d v="2022-02-24T00:00:00"/>
    <d v="2022-04-13T00:00:00"/>
    <x v="0"/>
    <s v="COMP"/>
    <s v="E - Schd Compl Yr 0"/>
  </r>
  <r>
    <s v="LC"/>
    <s v="120866137"/>
    <s v="036/169"/>
    <s v="T2 DI IGNACIO-SOBRANTE 36/169 RPL HRDT"/>
    <s v="LAKEVLLE"/>
    <s v="ETL.4920.TOWR"/>
    <d v="2021-04-14T00:00:00"/>
    <d v="2022-02-04T00:00:00"/>
    <d v="2022-04-14T00:00:00"/>
    <x v="0"/>
    <s v="COMP"/>
    <s v="E - Schd Compl Yr 0"/>
  </r>
  <r>
    <s v="LC"/>
    <s v="120866256"/>
    <s v="016/095"/>
    <s v="T2 EI STNSLS-MNTCA #2 16/95 RPR FOND"/>
    <s v="VICTOR"/>
    <s v="ETL.3820.TOWR"/>
    <d v="2021-04-22T00:00:00"/>
    <d v="2022-02-07T00:00:00"/>
    <d v="2022-04-22T00:00:00"/>
    <x v="0"/>
    <s v="COMP"/>
    <s v="E - Schd Compl Yr 0"/>
  </r>
  <r>
    <s v="LC"/>
    <s v="120866273"/>
    <s v="C019/077A"/>
    <s v="T2 DI MOSS LDNG-CBRN C19/77A RPR INSW"/>
    <s v="MOSSLNDG"/>
    <s v="ETL.5330.INSL"/>
    <d v="2021-04-13T00:00:00"/>
    <d v="2021-10-13T00:00:00"/>
    <d v="2022-04-13T00:00:00"/>
    <x v="0"/>
    <s v="COMP"/>
    <s v="E - Schd Compl Yr 0"/>
  </r>
  <r>
    <s v="LC"/>
    <s v="120866441"/>
    <s v="016/101"/>
    <s v="T2 EI STAN-MEL SS-MAN 16/101 RPR FOND"/>
    <s v="VICTOR"/>
    <s v="ETL.3830.TOWR"/>
    <d v="2021-04-22T00:00:00"/>
    <d v="2022-02-07T00:00:00"/>
    <d v="2022-04-22T00:00:00"/>
    <x v="0"/>
    <s v="COMP"/>
    <s v="E - Schd Compl Yr 0"/>
  </r>
  <r>
    <s v="LC"/>
    <s v="120866489"/>
    <s v="015/487"/>
    <s v="T2 EI SPAULDING-SUMMIT 15/487 RPR GYWW"/>
    <s v="SACTO"/>
    <s v="ETL.8060.POLE.WOOD"/>
    <d v="2021-04-22T00:00:00"/>
    <d v="2021-07-24T00:00:00"/>
    <d v="2022-04-22T00:00:00"/>
    <x v="0"/>
    <s v="COMP"/>
    <s v="E - Schd Compl Yr 0"/>
  </r>
  <r>
    <s v="LC"/>
    <s v="120866698"/>
    <s v="004/028"/>
    <s v="T2 DI STSLS-MLS SS-MTC #1 4/28 RPL HRDT"/>
    <s v="VICTOR"/>
    <s v="ETL.3830.TOWR"/>
    <d v="2021-04-06T00:00:00"/>
    <d v="2022-01-18T00:00:00"/>
    <d v="2022-04-06T00:00:00"/>
    <x v="0"/>
    <s v="COMP"/>
    <s v="E - Schd Compl Yr 0"/>
  </r>
  <r>
    <s v="LC"/>
    <s v="120866748"/>
    <s v="004/019"/>
    <s v="T2 EI PITTSBURG-TESLA #1 4/019 RPR FOND"/>
    <s v="CONCORD"/>
    <s v="ETL.5510.TOWR"/>
    <d v="2021-04-22T00:00:00"/>
    <d v="2022-04-11T00:00:00"/>
    <d v="2022-04-22T00:00:00"/>
    <x v="0"/>
    <s v="COMP"/>
    <s v="E - Schd Compl Yr 0"/>
  </r>
  <r>
    <s v="LC"/>
    <s v="120866827"/>
    <s v="003/018"/>
    <s v="T2 EI PITSURG-TSL #1 3/18 RPR FND CMPLTD"/>
    <s v="CONCORD"/>
    <s v="ETL.5510.TOWR"/>
    <d v="2021-04-22T00:00:00"/>
    <d v="2022-03-29T00:00:00"/>
    <d v="2022-04-22T00:00:00"/>
    <x v="0"/>
    <s v="COMP"/>
    <s v="E - Schd Compl Yr 0"/>
  </r>
  <r>
    <s v="LC"/>
    <s v="120866893"/>
    <s v="003/017"/>
    <s v="T2 EI PITSURG-TSL #1 3/17 RPR FND CMPLTD"/>
    <s v="CONCORD"/>
    <s v="ETL.5510.TOWR"/>
    <d v="2021-04-22T00:00:00"/>
    <d v="2022-03-29T00:00:00"/>
    <d v="2022-04-22T00:00:00"/>
    <x v="0"/>
    <s v="COMP"/>
    <s v="E - Schd Compl Yr 0"/>
  </r>
  <r>
    <s v="LC"/>
    <s v="120866939"/>
    <s v="109/002A"/>
    <s v="T2 EI CTTNWD-HMBLDT 109/002A RPR GYWW"/>
    <s v="EUREKA"/>
    <s v="ETL.1820.POLE.NWOD"/>
    <d v="2021-04-22T00:00:00"/>
    <d v="2022-01-22T00:00:00"/>
    <d v="2022-04-22T00:00:00"/>
    <x v="0"/>
    <s v="COMP"/>
    <s v="E - Schd Compl Yr 0"/>
  </r>
  <r>
    <s v="LC"/>
    <s v="120866963"/>
    <s v="109/001"/>
    <s v="T2 EI CTTNWD-HMBLDT 109/001L RMV VEG"/>
    <s v="EUREKA"/>
    <s v="ETL.1820.POLE.WDPS"/>
    <d v="2021-04-22T00:00:00"/>
    <d v="2022-01-25T00:00:00"/>
    <d v="2022-04-22T00:00:00"/>
    <x v="0"/>
    <s v="COMP"/>
    <s v="E - Schd Compl Yr 0"/>
  </r>
  <r>
    <s v="LC"/>
    <s v="120867095"/>
    <s v="015/480"/>
    <s v="T2 EI SPAULDING-SUMMIT 15/480 RPL STRW"/>
    <s v="SACTO"/>
    <s v="ETL.8060.POLE.WOOD"/>
    <d v="2021-04-22T00:00:00"/>
    <d v="2021-07-29T00:00:00"/>
    <d v="2022-04-22T00:00:00"/>
    <x v="0"/>
    <s v="COMP"/>
    <s v="E - Schd Compl Yr 0"/>
  </r>
  <r>
    <s v="LC"/>
    <s v="120867099"/>
    <s v="015/093"/>
    <s v="T2 EI STN ML S S-RB J S S 15/93 RPR CONS"/>
    <s v="VICTOR"/>
    <s v="ETL.3840.INSL.NCER"/>
    <d v="2021-04-22T00:00:00"/>
    <d v="2022-05-14T00:00:00"/>
    <d v="2022-04-22T00:00:00"/>
    <x v="1"/>
    <s v="COMP"/>
    <s v="E - Schd Compl Yr 0"/>
  </r>
  <r>
    <s v="LC"/>
    <s v="120867199"/>
    <s v="008/073"/>
    <s v="T2 EI PIT #1-CTTNWD 8/073 RMV NEST"/>
    <s v="TABLEMTN"/>
    <s v="ETL.5390.TOWR"/>
    <d v="2021-04-22T00:00:00"/>
    <d v="2022-03-04T00:00:00"/>
    <d v="2022-04-22T00:00:00"/>
    <x v="0"/>
    <s v="COMP"/>
    <s v="E - Schd Compl Yr 0"/>
  </r>
  <r>
    <s v="LC"/>
    <s v="120867309"/>
    <s v="000/002"/>
    <s v="T2 EI RINCON #1 TAP 000/002 RPR FOND"/>
    <s v="LAKEVLLE"/>
    <s v="ETL.1601.POLE.NWOD"/>
    <d v="2021-04-22T00:00:00"/>
    <d v="2022-02-02T00:00:00"/>
    <d v="2022-04-22T00:00:00"/>
    <x v="0"/>
    <s v="COMP"/>
    <s v="E - Schd Compl Yr 0"/>
  </r>
  <r>
    <s v="LC"/>
    <s v="120867325"/>
    <s v="002/062"/>
    <s v="T2 EI COLGATE-ALLEGHANY 2/62 RPR STRW"/>
    <s v="SACTO"/>
    <s v="ETL.6470.POLE.WOOD"/>
    <d v="2021-04-22T00:00:00"/>
    <d v="2021-08-09T00:00:00"/>
    <d v="2022-04-22T00:00:00"/>
    <x v="0"/>
    <s v="COMP"/>
    <s v="E - Schd Compl Yr 0"/>
  </r>
  <r>
    <s v="LC"/>
    <s v="120867344"/>
    <s v="008/072"/>
    <s v="T2 EI PIT #1-CTTNWD 8/072 RPR STRT"/>
    <s v="TABLEMTN"/>
    <s v="ETL.5390.TOWR"/>
    <d v="2021-04-22T00:00:00"/>
    <d v="2022-02-17T00:00:00"/>
    <d v="2022-04-22T00:00:00"/>
    <x v="0"/>
    <s v="COMP"/>
    <s v="E - Schd Compl Yr 0"/>
  </r>
  <r>
    <s v="LC"/>
    <s v="120867390"/>
    <s v="008/010"/>
    <s v="T2 EI SALINAS-FORT ORD #2 8/10 RPR SPLS"/>
    <s v="MOSSLNDG"/>
    <s v="ETL.8423.INSL.CERA"/>
    <d v="2021-04-22T00:00:00"/>
    <d v="2021-06-03T00:00:00"/>
    <d v="2022-04-22T00:00:00"/>
    <x v="0"/>
    <s v="COMP"/>
    <s v="E - Schd Compl Yr 0"/>
  </r>
  <r>
    <s v="LC"/>
    <s v="120868341"/>
    <s v="030/180"/>
    <s v="T2 DI TMBLR-SN LS OBSP 30/180 RPR SPLS"/>
    <s v="PISMOBCH"/>
    <s v="ETL.3960.INSL.CERA"/>
    <d v="2021-04-21T00:00:00"/>
    <d v="2022-04-22T00:00:00"/>
    <d v="2022-04-21T00:00:00"/>
    <x v="1"/>
    <s v="COMP"/>
    <s v="E - Schd Compl Yr 0"/>
  </r>
  <r>
    <s v="LC"/>
    <s v="120868605"/>
    <s v="028/172"/>
    <s v="T2 DI TMBLR-SN LS OBSPO 28/172 RPL INSS"/>
    <s v="PISMOBCH"/>
    <s v="ETL.3960.INSL.CERA"/>
    <d v="2021-04-21T00:00:00"/>
    <d v="2022-04-23T00:00:00"/>
    <d v="2022-04-21T00:00:00"/>
    <x v="1"/>
    <s v="COMP"/>
    <s v="E - Schd Compl Yr 0"/>
  </r>
  <r>
    <s v="LC"/>
    <s v="120868694"/>
    <s v=";010/059A"/>
    <s v="T2 DI KNS RVR-SNGR-RDLY ;10/59A RPL INSS"/>
    <s v="FRESNO"/>
    <s v="ETL.2030.INSL.CERA"/>
    <d v="2021-04-21T00:00:00"/>
    <d v="2021-08-12T00:00:00"/>
    <d v="2022-04-21T00:00:00"/>
    <x v="0"/>
    <s v="COMP"/>
    <s v="E - Schd Compl Yr 0"/>
  </r>
  <r>
    <s v="LC"/>
    <s v="120868696"/>
    <s v="001/025"/>
    <s v="T2 EI IGNACIO-LAS GLLNA 1/025 RPL STRW"/>
    <s v="LAKEVLLE"/>
    <s v="ETL.1860.POLE.WOOD"/>
    <d v="2021-04-22T00:00:00"/>
    <d v="2021-04-22T00:00:00"/>
    <d v="2022-04-22T00:00:00"/>
    <x v="1"/>
    <s v="OPEN"/>
    <s v="E - Schd Compl Yr 0"/>
  </r>
  <r>
    <s v="LC"/>
    <s v="120868912"/>
    <s v="001/024"/>
    <s v="T2 EI IGNACIO-LAS GALLINAS 1/24 RPR GYWW"/>
    <s v="LAKEVLLE"/>
    <s v="ETL.1860.POLE.WOOD"/>
    <d v="2021-04-22T00:00:00"/>
    <d v="2021-04-22T00:00:00"/>
    <d v="2022-04-22T00:00:00"/>
    <x v="1"/>
    <s v="OPEN"/>
    <s v="E - Schd Compl Yr 0"/>
  </r>
  <r>
    <s v="LC"/>
    <s v="120869470"/>
    <s v="055/307"/>
    <s v="T2 WV TEMBLOR-SLO 55/307 RPR INSS"/>
    <s v="PISMOBCH"/>
    <s v="ETL.3960.TOWR"/>
    <d v="2021-04-22T00:00:00"/>
    <d v="2022-04-26T00:00:00"/>
    <d v="2022-04-22T00:00:00"/>
    <x v="1"/>
    <s v="COMP"/>
    <s v="E - Schd Compl Yr 0"/>
  </r>
  <r>
    <s v="LC"/>
    <s v="120870560"/>
    <s v="C011/046"/>
    <s v="T2 EI MOS LNDNG-CBRN C11/46 COMPLETE"/>
    <s v="MOSSLNDG"/>
    <s v="ETL.5330.INSL"/>
    <d v="2021-04-22T00:00:00"/>
    <d v="2022-04-14T00:00:00"/>
    <d v="2022-04-22T00:00:00"/>
    <x v="0"/>
    <s v="COMP"/>
    <s v="E - Schd Compl Yr 0"/>
  </r>
  <r>
    <s v="LC"/>
    <s v="120870565"/>
    <s v="C010/044"/>
    <s v="T2 EI MOS LNDNG-CBRN C10/44 RPL INSS"/>
    <s v="MOSSLNDG"/>
    <s v="ETL.5330.INSL"/>
    <d v="2021-04-22T00:00:00"/>
    <d v="2022-04-14T00:00:00"/>
    <d v="2022-04-22T00:00:00"/>
    <x v="0"/>
    <s v="COMP"/>
    <s v="E - Schd Compl Yr 0"/>
  </r>
  <r>
    <s v="LC"/>
    <s v="120870642"/>
    <s v="C011/045"/>
    <s v="T2 EI MOS LANDING-CBURN C11/45 COMPLETE"/>
    <s v="MOSSLNDG"/>
    <s v="ETL.5330.INSL"/>
    <d v="2021-04-22T00:00:00"/>
    <d v="2022-04-14T00:00:00"/>
    <d v="2022-04-22T00:00:00"/>
    <x v="0"/>
    <s v="COMP"/>
    <s v="E - Schd Compl Yr 0"/>
  </r>
  <r>
    <s v="LC"/>
    <s v="120871739"/>
    <s v="074/377"/>
    <s v="T2 EI MALIN-RD MTN #2 074/377 COMPLETE"/>
    <s v="TABLEMTN"/>
    <s v="ETL.6020.TOWR"/>
    <d v="2021-04-22T00:00:00"/>
    <d v="2022-05-02T00:00:00"/>
    <d v="2022-04-22T00:00:00"/>
    <x v="1"/>
    <s v="COMP"/>
    <s v="E - Schd Compl Yr 0"/>
  </r>
  <r>
    <s v="LC"/>
    <s v="120871983"/>
    <s v="004/043"/>
    <s v="T2 EI SALT SPRNGS-TIGR CRK 4/43 COMPLETE"/>
    <s v="VICTOR"/>
    <s v="ETL.3500.INSL"/>
    <d v="2021-04-22T00:00:00"/>
    <d v="2022-06-18T00:00:00"/>
    <d v="2022-04-22T00:00:00"/>
    <x v="1"/>
    <s v="COMP"/>
    <s v="E - Schd Compl Yr 0"/>
  </r>
  <r>
    <s v="LC"/>
    <s v="120871990"/>
    <s v="004/044"/>
    <s v="T2 EI SALT SPRNGS-TIGR CRK 4/44 RPL INSS"/>
    <s v="VICTOR"/>
    <s v="ETL.3500.INSL"/>
    <d v="2021-04-22T00:00:00"/>
    <d v="2022-06-17T00:00:00"/>
    <d v="2022-04-22T00:00:00"/>
    <x v="1"/>
    <s v="COMP"/>
    <s v="E - Schd Compl Yr 0"/>
  </r>
  <r>
    <s v="LC"/>
    <s v="120871993"/>
    <s v="007/008"/>
    <s v="T2 DI CHOWCHILLA-KERCKHOFF 7/8 RPLC INSW"/>
    <s v="FRESNO"/>
    <s v="ETL.1250.INSL.NCER"/>
    <d v="2021-04-22T00:00:00"/>
    <d v="2022-02-17T00:00:00"/>
    <d v="2022-04-22T00:00:00"/>
    <x v="0"/>
    <s v="COMP"/>
    <s v="E - Schd Compl Yr 0"/>
  </r>
  <r>
    <s v="LC"/>
    <s v="120871998"/>
    <s v="007/008"/>
    <s v="T2 DI CHOWCHILLA-KERCKHOFF 7/8 RPLC HRDW"/>
    <s v="FRESNO"/>
    <s v="ETL.1250.POLE.WOOD"/>
    <d v="2021-04-22T00:00:00"/>
    <d v="2022-02-17T00:00:00"/>
    <d v="2022-04-22T00:00:00"/>
    <x v="0"/>
    <s v="COMP"/>
    <s v="E - Schd Compl Yr 0"/>
  </r>
  <r>
    <s v="LC"/>
    <s v="120872101"/>
    <s v="C015/062"/>
    <s v="T2 DI COBURN-LAS AGUILA C15/62 RPLC DAMS"/>
    <s v="MOSSLNDG"/>
    <s v="ETL.4460.INSL"/>
    <d v="2021-04-21T00:00:00"/>
    <d v="2021-11-18T00:00:00"/>
    <d v="2022-04-21T00:00:00"/>
    <x v="0"/>
    <s v="COMP"/>
    <s v="E - Schd Compl Yr 0"/>
  </r>
  <r>
    <s v="LC"/>
    <s v="120872105"/>
    <s v="042/276"/>
    <s v="T2 DI POE-RIO OSO 42/276 RPR FOND"/>
    <s v="TABLEMTN"/>
    <s v="ETL.5540.TOWR"/>
    <d v="2021-04-21T00:00:00"/>
    <d v="2022-01-06T00:00:00"/>
    <d v="2022-04-21T00:00:00"/>
    <x v="0"/>
    <s v="COMP"/>
    <s v="E - Schd Compl Yr 0"/>
  </r>
  <r>
    <s v="LC"/>
    <s v="120872116"/>
    <s v="042/276"/>
    <s v="T2 DI CRESTA-RIO OSO 42/276 RPLC INSS"/>
    <s v="TABLEMTN"/>
    <s v="ETL.4590.INSL.CERA"/>
    <d v="2021-04-21T00:00:00"/>
    <d v="2022-05-06T00:00:00"/>
    <d v="2022-04-21T00:00:00"/>
    <x v="1"/>
    <s v="COMP"/>
    <s v="E - Schd Compl Yr 0"/>
  </r>
  <r>
    <s v="LC"/>
    <s v="120872241"/>
    <s v="000/007"/>
    <s v="T2 DI CHOWCHILLA-KERCKHOFF 0/7 RPLC INSS"/>
    <s v="FRESNO"/>
    <s v="ETL.1250.INSL"/>
    <d v="2021-04-22T00:00:00"/>
    <d v="2022-02-14T00:00:00"/>
    <d v="2022-04-22T00:00:00"/>
    <x v="0"/>
    <s v="COMP"/>
    <s v="E - Schd Compl Yr 0"/>
  </r>
  <r>
    <s v="LC"/>
    <s v="120872244"/>
    <s v="C010/043"/>
    <s v="T2 EI MOS LANDING-COBURN C10/43 RPL INSS"/>
    <s v="MOSSLNDG"/>
    <s v="ETL.5330.INSL"/>
    <d v="2021-04-23T00:00:00"/>
    <d v="2022-04-14T00:00:00"/>
    <d v="2022-04-23T00:00:00"/>
    <x v="0"/>
    <s v="COMP"/>
    <s v="E - Schd Compl Yr 0"/>
  </r>
  <r>
    <s v="LC"/>
    <s v="120872285"/>
    <s v="002/011"/>
    <s v="T2 DI CHOWCHILLA-KERCKHOFF 2/11 RPL STRW"/>
    <s v="FRESNO"/>
    <s v="ETL.1250.POLE.WOOD"/>
    <d v="2021-04-22T00:00:00"/>
    <d v="2022-02-15T00:00:00"/>
    <d v="2022-04-22T00:00:00"/>
    <x v="0"/>
    <s v="COMP"/>
    <s v="E - Schd Compl Yr 0"/>
  </r>
  <r>
    <s v="LC"/>
    <s v="120872289"/>
    <s v="008/069"/>
    <s v="T2 DI SLT SPRNGS-TGR CRK 8/69 RPR SPLS"/>
    <s v="VICTOR"/>
    <s v="ETL.3500.INSL"/>
    <d v="2021-04-22T00:00:00"/>
    <d v="2022-06-25T00:00:00"/>
    <d v="2022-04-22T00:00:00"/>
    <x v="1"/>
    <s v="COMP"/>
    <s v="E - Schd Compl Yr 0"/>
  </r>
  <r>
    <s v="LC"/>
    <s v="120872295"/>
    <s v="015/097"/>
    <s v="T2 EI STNSLS-MLNS-MNTC 15/97 RPR SPLS"/>
    <s v="VICTOR"/>
    <s v="ETL.3830.TOWR"/>
    <d v="2021-04-23T00:00:00"/>
    <d v="2021-05-26T00:00:00"/>
    <d v="2022-04-23T00:00:00"/>
    <x v="0"/>
    <s v="COMP"/>
    <s v="E - Schd Compl Yr 0"/>
  </r>
  <r>
    <s v="LC"/>
    <s v="120872365"/>
    <s v="C010/042"/>
    <s v="T2 EI MOS LNDNG-CBRN C10/42 COMPLETE"/>
    <s v="MOSSLNDG"/>
    <s v="ETL.5330.INSL"/>
    <d v="2021-04-23T00:00:00"/>
    <d v="2021-11-19T00:00:00"/>
    <d v="2022-04-23T00:00:00"/>
    <x v="0"/>
    <s v="COMP"/>
    <s v="E - Schd Compl Yr 0"/>
  </r>
  <r>
    <s v="LC"/>
    <s v="120872428"/>
    <s v="C010/042"/>
    <s v="T2 EI MOS LANDING-COBURN C10/42 RPR FOND"/>
    <s v="MOSSLNDG"/>
    <s v="ETL.5330.TOWR"/>
    <d v="2021-04-23T00:00:00"/>
    <d v="2022-05-19T00:00:00"/>
    <d v="2022-04-23T00:00:00"/>
    <x v="1"/>
    <s v="COMP"/>
    <s v="E - Schd Compl Yr 0"/>
  </r>
  <r>
    <s v="LC"/>
    <s v="120872576"/>
    <s v="014/476"/>
    <s v="T2 EI SPAULDING-SUMMIT 14/476 RRL STRW"/>
    <s v="SACTO"/>
    <s v="ETL.8060.POLE.WOOD"/>
    <d v="2021-04-23T00:00:00"/>
    <d v="2021-07-28T00:00:00"/>
    <d v="2022-04-23T00:00:00"/>
    <x v="0"/>
    <s v="COMP"/>
    <s v="E - Schd Compl Yr 0"/>
  </r>
  <r>
    <s v="LC"/>
    <s v="120872583"/>
    <s v="008/069"/>
    <s v="T2 DI SLT SPRNGS-TGR CRK 8/69 RMV VEG"/>
    <s v="VICTOR"/>
    <s v="ETL.3500.TOWR"/>
    <d v="2021-04-22T00:00:00"/>
    <d v="2022-04-11T00:00:00"/>
    <d v="2022-04-22T00:00:00"/>
    <x v="0"/>
    <s v="COMP"/>
    <s v="E - Schd Compl Yr 0"/>
  </r>
  <r>
    <s v="LC"/>
    <s v="120872605"/>
    <s v="020/286"/>
    <s v="T2 DI SISQUOC-SANTA YNEZ 20/286 RPL STRW"/>
    <s v="PISMOBCH"/>
    <s v="ETL.3700.POLE.WOOD"/>
    <d v="2021-04-20T00:00:00"/>
    <d v="2021-04-20T00:00:00"/>
    <d v="2022-04-20T00:00:00"/>
    <x v="1"/>
    <s v="OPEN"/>
    <s v="E - Schd Compl Yr 0"/>
  </r>
  <r>
    <s v="LC"/>
    <s v="120872701"/>
    <s v="014/475"/>
    <s v="T2 EI SPAULDING-SUMMIT 14/475 RPL STRW"/>
    <s v="SACTO"/>
    <s v="ETL.8060.POLE.WOOD"/>
    <d v="2021-04-23T00:00:00"/>
    <d v="2021-07-28T00:00:00"/>
    <d v="2022-04-23T00:00:00"/>
    <x v="0"/>
    <s v="COMP"/>
    <s v="E - Schd Compl Yr 0"/>
  </r>
  <r>
    <s v="LC"/>
    <s v="120872874"/>
    <s v="015/095"/>
    <s v="T2 EI STNSLS-MLNS-MNTC 15/95 RPR SPLS"/>
    <s v="VICTOR"/>
    <s v="ETL.3830.TOWR"/>
    <d v="2021-04-23T00:00:00"/>
    <d v="2021-05-26T00:00:00"/>
    <d v="2022-04-23T00:00:00"/>
    <x v="0"/>
    <s v="COMP"/>
    <s v="E - Schd Compl Yr 0"/>
  </r>
  <r>
    <s v="LC"/>
    <s v="120872938"/>
    <s v="014/473"/>
    <s v="T2 EI SPAULDING-SUMMIT 14/473 RPL STRW"/>
    <s v="SACTO"/>
    <s v="ETL.8060.POLE.WOOD"/>
    <d v="2021-04-23T00:00:00"/>
    <d v="2021-07-28T00:00:00"/>
    <d v="2022-04-23T00:00:00"/>
    <x v="0"/>
    <s v="COMP"/>
    <s v="E - Schd Compl Yr 0"/>
  </r>
  <r>
    <s v="LC"/>
    <s v="120872961"/>
    <s v="015/090"/>
    <s v="T2 EI STNLS-MLNS SW ST #2 14/90 UNBURY"/>
    <s v="VICTOR"/>
    <s v="ETL.3820.TOWR"/>
    <d v="2021-04-23T00:00:00"/>
    <d v="2022-02-07T00:00:00"/>
    <d v="2022-04-23T00:00:00"/>
    <x v="0"/>
    <s v="COMP"/>
    <s v="E - Schd Compl Yr 0"/>
  </r>
  <r>
    <s v="LC"/>
    <s v="120872994"/>
    <s v="011/198"/>
    <s v="T2 DI TEJON-LEBEC 011/198 RPR SPLW"/>
    <s v="MIDWAY"/>
    <s v="ETL.9250.INSL.NCER"/>
    <d v="2021-04-22T00:00:00"/>
    <d v="2021-08-05T00:00:00"/>
    <d v="2022-04-22T00:00:00"/>
    <x v="0"/>
    <s v="COMP"/>
    <s v="E - Schd Compl Yr 0"/>
  </r>
  <r>
    <s v="LC"/>
    <s v="120873096"/>
    <s v="C010/041"/>
    <s v="T2 EI MOSS LANDING-CBURNC 10/41RPL INSS"/>
    <s v="MOSSLNDG"/>
    <s v="ETL.5330.INSL"/>
    <d v="2021-04-23T00:00:00"/>
    <d v="2022-04-17T00:00:00"/>
    <d v="2022-04-23T00:00:00"/>
    <x v="0"/>
    <s v="COMP"/>
    <s v="E - Schd Compl Yr 0"/>
  </r>
  <r>
    <s v="LC"/>
    <s v="120873134"/>
    <s v="106/001A"/>
    <s v="T2 EI HMBLDT-TRINITY 106/1A RMV VEG"/>
    <s v="EUREKA"/>
    <s v="ETL.1820.POLE.NWOD"/>
    <d v="2021-04-23T00:00:00"/>
    <d v="2022-02-24T00:00:00"/>
    <d v="2022-04-23T00:00:00"/>
    <x v="0"/>
    <s v="COMP"/>
    <s v="E - Schd Compl Yr 0"/>
  </r>
  <r>
    <s v="LC"/>
    <s v="120873136"/>
    <s v="106/000"/>
    <s v="T2 EI HMBLDT-TRINITY 106/0L RMV VEG"/>
    <s v="EUREKA"/>
    <s v="ETL.1820.POLE.WDPS"/>
    <d v="2021-04-23T00:00:00"/>
    <d v="2022-02-24T00:00:00"/>
    <d v="2022-04-23T00:00:00"/>
    <x v="0"/>
    <s v="COMP"/>
    <s v="E - Schd Compl Yr 0"/>
  </r>
  <r>
    <s v="LC"/>
    <s v="120873137"/>
    <s v="106/001B"/>
    <s v="T2 EI HMBLDT-TRINITY 106/1B RMV VEG"/>
    <s v="EUREKA"/>
    <s v="ETL.1820.POLE.NWOD"/>
    <d v="2021-04-23T00:00:00"/>
    <d v="2022-02-24T00:00:00"/>
    <d v="2022-04-23T00:00:00"/>
    <x v="0"/>
    <s v="COMP"/>
    <s v="E - Schd Compl Yr 0"/>
  </r>
  <r>
    <s v="LC"/>
    <s v="120873161"/>
    <s v="105/003"/>
    <s v="T2 EI CTTNWD-HMBLDT 105/3 RMV VEG"/>
    <s v="EUREKA"/>
    <s v="ETL.1820.POLE.WDPS"/>
    <d v="2021-04-23T00:00:00"/>
    <d v="2022-02-24T00:00:00"/>
    <d v="2022-04-23T00:00:00"/>
    <x v="0"/>
    <s v="COMP"/>
    <s v="E - Schd Compl Yr 0"/>
  </r>
  <r>
    <s v="LC"/>
    <s v="120873168"/>
    <s v="007/084B"/>
    <s v="T2 EI DRUM-SUMMIT #2 7/84B RPR GYWW"/>
    <s v="SACTO"/>
    <s v="ETL.1450.POLE.NWOD"/>
    <d v="2021-04-23T00:00:00"/>
    <d v="2022-05-09T00:00:00"/>
    <d v="2022-04-23T00:00:00"/>
    <x v="1"/>
    <s v="COMP"/>
    <s v="E - Schd Compl Yr 0"/>
  </r>
  <r>
    <s v="LC"/>
    <s v="120873207"/>
    <s v="C009/040"/>
    <s v="T2 EI MOSS LANDING-COBURN C9/40 RPL INSS"/>
    <s v="MOSSLNDG"/>
    <s v="ETL.5330.INSL"/>
    <d v="2021-04-23T00:00:00"/>
    <d v="2022-04-17T00:00:00"/>
    <d v="2022-04-23T00:00:00"/>
    <x v="0"/>
    <s v="COMP"/>
    <s v="E - Schd Compl Yr 0"/>
  </r>
  <r>
    <s v="LC"/>
    <s v="120873208"/>
    <s v="C009/040"/>
    <s v="T2 EI MOSS LANDING-COBURN C9/40 RPR FOND"/>
    <s v="MOSSLNDG"/>
    <s v="ETL.5330.TOWR"/>
    <d v="2021-04-23T00:00:00"/>
    <d v="2022-05-19T00:00:00"/>
    <d v="2022-04-23T00:00:00"/>
    <x v="1"/>
    <s v="COMP"/>
    <s v="E - Schd Compl Yr 0"/>
  </r>
  <r>
    <s v="LC"/>
    <s v="120873216"/>
    <s v="014/472"/>
    <s v="T2 EI SPAULDING-SUMMIT 14/472 RPR STRW"/>
    <s v="SACTO"/>
    <s v="ETL.8060.POLE.WOOD"/>
    <d v="2021-04-23T00:00:00"/>
    <d v="2021-07-28T00:00:00"/>
    <d v="2022-04-23T00:00:00"/>
    <x v="0"/>
    <s v="COMP"/>
    <s v="E - Schd Compl Yr 0"/>
  </r>
  <r>
    <s v="LC"/>
    <s v="120873229"/>
    <s v="C008/036"/>
    <s v="T2 DI MOSS LANDING-COBURN C8/36 RPL INSS"/>
    <s v="MOSSLNDG"/>
    <s v="ETL.5330.INSL"/>
    <d v="2021-04-22T00:00:00"/>
    <d v="2022-04-17T00:00:00"/>
    <d v="2022-04-22T00:00:00"/>
    <x v="0"/>
    <s v="COMP"/>
    <s v="E - Schd Compl Yr 0"/>
  </r>
  <r>
    <s v="LC"/>
    <s v="120873246"/>
    <s v="007/084C"/>
    <s v="T2 EI DRUM-SUMMIT #2 7/84C RPR GYWW"/>
    <s v="SACTO"/>
    <s v="ETL.1450.POLE.NWOD"/>
    <d v="2021-04-23T00:00:00"/>
    <d v="2022-05-09T00:00:00"/>
    <d v="2022-04-23T00:00:00"/>
    <x v="1"/>
    <s v="COMP"/>
    <s v="E - Schd Compl Yr 0"/>
  </r>
  <r>
    <s v="LC"/>
    <s v="120873337"/>
    <s v="008/069"/>
    <s v="T2 EI PIT #3-PIT #1 8/69 RPR FOND"/>
    <s v="TABLEMTN"/>
    <s v="ETL.5400.TOWR"/>
    <d v="2021-04-23T00:00:00"/>
    <d v="2021-04-23T00:00:00"/>
    <d v="2022-04-23T00:00:00"/>
    <x v="1"/>
    <s v="OPEN"/>
    <s v="E - Schd Compl Yr 0"/>
  </r>
  <r>
    <s v="LC"/>
    <s v="120873371"/>
    <s v="008/069"/>
    <s v="T2 EI PIT #3-PIT #1 8/69 RMV VEG"/>
    <s v="TABLEMTN"/>
    <s v="ETL.5400.TOWR"/>
    <d v="2021-04-23T00:00:00"/>
    <d v="2022-02-16T00:00:00"/>
    <d v="2022-04-23T00:00:00"/>
    <x v="0"/>
    <s v="COMP"/>
    <s v="E - Schd Compl Yr 0"/>
  </r>
  <r>
    <s v="LC"/>
    <s v="120873432"/>
    <s v="C009/039"/>
    <s v="T2 EI MOSS LANDING-COBURN C9/39 RPL INSS"/>
    <s v="MOSSLNDG"/>
    <s v="ETL.5330.INSL"/>
    <d v="2021-04-23T00:00:00"/>
    <d v="2021-04-23T00:00:00"/>
    <d v="2022-04-23T00:00:00"/>
    <x v="1"/>
    <s v="OPEN"/>
    <s v="E - Schd Compl Yr 0"/>
  </r>
  <r>
    <s v="LC"/>
    <s v="120873493"/>
    <s v="014/469"/>
    <s v="T2 EI SPAULDING-SUMMIT  14/469 RPL STRW"/>
    <s v="SACTO"/>
    <s v="ETL.8060.POLE.WOOD"/>
    <d v="2021-04-23T00:00:00"/>
    <d v="2021-07-27T00:00:00"/>
    <d v="2022-04-23T00:00:00"/>
    <x v="0"/>
    <s v="COMP"/>
    <s v="E - Schd Compl Yr 0"/>
  </r>
  <r>
    <s v="LC"/>
    <s v="120873658"/>
    <s v="018/085"/>
    <s v="T2 EI MOSS LANDING-MTCLF 18/085 RPL INSS"/>
    <s v="MOSSLNDG"/>
    <s v="ETL.6050.INSL"/>
    <d v="2021-04-23T00:00:00"/>
    <d v="2022-02-23T00:00:00"/>
    <d v="2022-04-23T00:00:00"/>
    <x v="0"/>
    <s v="COMP"/>
    <s v="E - Schd Compl Yr 0"/>
  </r>
  <r>
    <s v="LC"/>
    <s v="120873663"/>
    <s v="015/088"/>
    <s v="T2 EI STNLS-MLNS SW ST #2 15/88 UNBURY"/>
    <s v="VICTOR"/>
    <s v="ETL.3820.TOWR"/>
    <d v="2021-04-23T00:00:00"/>
    <d v="2022-02-04T00:00:00"/>
    <d v="2022-04-23T00:00:00"/>
    <x v="0"/>
    <s v="COMP"/>
    <s v="E - Schd Compl Yr 0"/>
  </r>
  <r>
    <s v="LC"/>
    <s v="120873704"/>
    <s v="001/037"/>
    <s v="T2 EI COLGATE-ALLEGHANY 1/037 RMV BUTT"/>
    <s v="SACTO"/>
    <s v="ETL.6470.POLE.WOOD"/>
    <d v="2021-04-23T00:00:00"/>
    <d v="2021-08-08T00:00:00"/>
    <d v="2022-04-23T00:00:00"/>
    <x v="0"/>
    <s v="COMP"/>
    <s v="E - Schd Compl Yr 0"/>
  </r>
  <r>
    <s v="LC"/>
    <s v="120873759"/>
    <s v="001/037"/>
    <s v="T2 EI COLGATE-ALLEGHANY 01/037 RPR SPLW"/>
    <s v="SACTO"/>
    <s v="ETL.6470.INSL.CERA"/>
    <d v="2021-04-23T00:00:00"/>
    <d v="2021-08-08T00:00:00"/>
    <d v="2022-04-23T00:00:00"/>
    <x v="0"/>
    <s v="COMP"/>
    <s v="E - Schd Compl Yr 0"/>
  </r>
  <r>
    <s v="LC"/>
    <s v="120873792"/>
    <s v="C009/038"/>
    <s v="T2 EI MOSS LANDING-COBURN C9/38 RPL INSS"/>
    <s v="MOSSLNDG"/>
    <s v="ETL.5330.INSL"/>
    <d v="2021-04-23T00:00:00"/>
    <d v="2022-04-17T00:00:00"/>
    <d v="2022-04-23T00:00:00"/>
    <x v="0"/>
    <s v="COMP"/>
    <s v="E - Schd Compl Yr 0"/>
  </r>
  <r>
    <s v="LC"/>
    <s v="120873801"/>
    <s v="011/009"/>
    <s v="T2 MERCED FALLS-EXCHEQUER 11/9 RPR INSS"/>
    <s v="FRESNO"/>
    <s v="ETL.8990.POLE.NWOD"/>
    <d v="2021-04-23T00:00:00"/>
    <d v="2022-03-21T00:00:00"/>
    <d v="2022-04-23T00:00:00"/>
    <x v="0"/>
    <s v="COMP"/>
    <s v="E - Schd Compl Yr 0"/>
  </r>
  <r>
    <s v="LC"/>
    <s v="120873804"/>
    <s v="011/007"/>
    <s v="T2 MERCED FALLS-EXCHEQUER 11/7 RPL INSS"/>
    <s v="FRESNO"/>
    <s v="ETL.8990.POLE.NWOD"/>
    <d v="2021-04-23T00:00:00"/>
    <d v="2022-03-22T00:00:00"/>
    <d v="2022-04-23T00:00:00"/>
    <x v="0"/>
    <s v="COMP"/>
    <s v="E - Schd Compl Yr 0"/>
  </r>
  <r>
    <s v="LC"/>
    <s v="120873896"/>
    <s v="019/132"/>
    <s v="T2 DI HELMS-GREGG #1 19/132 RPLC INSS"/>
    <s v="FRESNO"/>
    <s v="ETL.4870.INSL"/>
    <d v="2021-04-21T00:00:00"/>
    <d v="2022-08-22T00:00:00"/>
    <d v="2022-04-21T00:00:00"/>
    <x v="1"/>
    <s v="COMP"/>
    <s v="E - Schd Compl Yr 0"/>
  </r>
  <r>
    <s v="LC"/>
    <s v="120873934"/>
    <s v="001/038"/>
    <s v="T2 EI COLGATE-ALLEGHANY 1/38 REFRAME"/>
    <s v="SACTO"/>
    <s v="ETL.6470.POLE.WOOD"/>
    <d v="2021-04-23T00:00:00"/>
    <d v="2021-08-06T00:00:00"/>
    <d v="2022-04-23T00:00:00"/>
    <x v="0"/>
    <s v="COMP"/>
    <s v="E - Schd Compl Yr 0"/>
  </r>
  <r>
    <s v="LC"/>
    <s v="120873964"/>
    <s v="007/086A"/>
    <s v="T2 EI DRUM-SUMMIT #2 7/86A RPR GYWW"/>
    <s v="SACTO"/>
    <s v="ETL.1450.POLE.WOOD"/>
    <d v="2021-04-23T00:00:00"/>
    <d v="2022-05-11T00:00:00"/>
    <d v="2022-04-23T00:00:00"/>
    <x v="1"/>
    <s v="COMP"/>
    <s v="E - Schd Compl Yr 0"/>
  </r>
  <r>
    <s v="LC"/>
    <s v="120873998"/>
    <s v="001/003"/>
    <s v="T2 EI CHWCHLLA-KRCKHFF 1/3A RPR GWRW"/>
    <s v="FRESNO"/>
    <s v="ETL.1250.POLE.STPS"/>
    <d v="2021-04-23T00:00:00"/>
    <d v="2022-02-15T00:00:00"/>
    <d v="2022-04-23T00:00:00"/>
    <x v="0"/>
    <s v="COMP"/>
    <s v="E - Schd Compl Yr 0"/>
  </r>
  <r>
    <s v="LC"/>
    <s v="120874012"/>
    <s v="014/466"/>
    <s v="T2 EI SPAULDING-SUMMIT 14/466 RPL STRW"/>
    <s v="SACTO"/>
    <s v="ETL.8060.POLE.WOOD"/>
    <d v="2021-04-23T00:00:00"/>
    <d v="2021-07-26T00:00:00"/>
    <d v="2022-04-23T00:00:00"/>
    <x v="0"/>
    <s v="COMP"/>
    <s v="E - Schd Compl Yr 0"/>
  </r>
  <r>
    <s v="LC"/>
    <s v="120874017"/>
    <s v="014/464"/>
    <s v="T2 EI SPAULDING-SUMMIT 14/464 RPL STRW"/>
    <s v="SACTO"/>
    <s v="ETL.8060.POLE.WOOD"/>
    <d v="2021-04-23T00:00:00"/>
    <d v="2021-07-27T00:00:00"/>
    <d v="2022-04-23T00:00:00"/>
    <x v="0"/>
    <s v="COMP"/>
    <s v="E - Schd Compl Yr 0"/>
  </r>
  <r>
    <s v="LC"/>
    <s v="120874021"/>
    <s v="014/467"/>
    <s v="T2 EI SPAULDING-SUMMIT 14/467 RPL STRW"/>
    <s v="SACTO"/>
    <s v="ETL.8060.POLE.WOOD"/>
    <d v="2021-04-23T00:00:00"/>
    <d v="2021-07-26T00:00:00"/>
    <d v="2022-04-23T00:00:00"/>
    <x v="0"/>
    <s v="COMP"/>
    <s v="E - Schd Compl Yr 0"/>
  </r>
  <r>
    <s v="LC"/>
    <s v="120874048"/>
    <s v="004/028"/>
    <s v="T2 DI EL DRD-MSSR FLT #1 4/28 RPL HRDT"/>
    <s v="SACTO"/>
    <s v="ETL.1530.TOWR"/>
    <d v="2021-04-21T00:00:00"/>
    <d v="2021-04-21T00:00:00"/>
    <d v="2022-04-21T00:00:00"/>
    <x v="1"/>
    <s v="OPEN"/>
    <s v="E - Schd Compl Yr 0"/>
  </r>
  <r>
    <s v="LC"/>
    <s v="120874050"/>
    <s v="003/025"/>
    <s v="T2 DI MORAGA-OAKLAND #1 3/25 RPR FOND"/>
    <s v="CONCORD"/>
    <s v="ETL.2720.TOWR"/>
    <d v="2021-04-21T00:00:00"/>
    <d v="2022-02-07T00:00:00"/>
    <d v="2022-04-21T00:00:00"/>
    <x v="0"/>
    <s v="COMP"/>
    <s v="E - Schd Compl Yr 0"/>
  </r>
  <r>
    <s v="LC"/>
    <s v="120874051"/>
    <s v="003/025"/>
    <s v="T2 DI MORAGA-OAKLAND #1 3/25 RPLC INSS"/>
    <s v="CONCORD"/>
    <s v="ETL.2720.INSL"/>
    <d v="2021-04-21T00:00:00"/>
    <d v="2022-06-29T00:00:00"/>
    <d v="2022-04-21T00:00:00"/>
    <x v="1"/>
    <s v="COMP"/>
    <s v="E - Schd Compl Yr 0"/>
  </r>
  <r>
    <s v="LC"/>
    <s v="120874053"/>
    <s v="003/013"/>
    <s v="T2 DI CHOWCHILLA-KERCKHOFF 3/13 RPL INSW"/>
    <s v="FRESNO"/>
    <s v="ETL.1250.INSL.NCER"/>
    <d v="2021-04-22T00:00:00"/>
    <d v="2022-02-18T00:00:00"/>
    <d v="2022-04-22T00:00:00"/>
    <x v="0"/>
    <s v="COMP"/>
    <s v="E - Schd Compl Yr 0"/>
  </r>
  <r>
    <s v="LC"/>
    <s v="120874190"/>
    <s v="014/092"/>
    <s v="T2 EI STNSLS-MLNS-MNTC 14/92 RPR FOND"/>
    <s v="VICTOR"/>
    <s v="ETL.3830.TOWR"/>
    <d v="2021-04-23T00:00:00"/>
    <d v="2022-02-04T00:00:00"/>
    <d v="2022-04-23T00:00:00"/>
    <x v="0"/>
    <s v="COMP"/>
    <s v="E - Schd Compl Yr 0"/>
  </r>
  <r>
    <s v="LC"/>
    <s v="120874194"/>
    <s v="001/003"/>
    <s v="T2 EI CHWCHLLA-KRCKHFF 1/3 RPR GWRW"/>
    <s v="FRESNO"/>
    <s v="ETL.1250.POLE.STPS"/>
    <d v="2021-04-23T00:00:00"/>
    <d v="2022-02-15T00:00:00"/>
    <d v="2022-04-23T00:00:00"/>
    <x v="0"/>
    <s v="COMP"/>
    <s v="E - Schd Compl Yr 0"/>
  </r>
  <r>
    <s v="LC"/>
    <s v="120874200"/>
    <s v="014/091"/>
    <s v="T2 EI STNLS-MLNS SW ST #1 14/91 INS HRDS"/>
    <s v="VICTOR"/>
    <s v="ETL.3830.TOWR"/>
    <d v="2021-04-23T00:00:00"/>
    <d v="2022-03-04T00:00:00"/>
    <d v="2022-04-23T00:00:00"/>
    <x v="0"/>
    <s v="COMP"/>
    <s v="E - Schd Compl Yr 0"/>
  </r>
  <r>
    <s v="LC"/>
    <s v="120874201"/>
    <s v="014/091"/>
    <s v="T2 EI STNLS-MLNS SW ST #1 14/91 UNBURY"/>
    <s v="VICTOR"/>
    <s v="ETL.3830.TOWR"/>
    <d v="2021-04-23T00:00:00"/>
    <d v="2022-02-04T00:00:00"/>
    <d v="2022-04-23T00:00:00"/>
    <x v="0"/>
    <s v="COMP"/>
    <s v="E - Schd Compl Yr 0"/>
  </r>
  <r>
    <s v="LC"/>
    <s v="120874209"/>
    <s v="001/003"/>
    <s v="T2 EI CHWCHLLA-KRCKHFF 1/3 RPL INSW"/>
    <s v="FRESNO"/>
    <s v="ETL.1250.INSL.NCER"/>
    <d v="2021-04-23T00:00:00"/>
    <d v="2021-04-23T00:00:00"/>
    <d v="2022-04-23T00:00:00"/>
    <x v="1"/>
    <s v="OPEN"/>
    <s v="E - Schd Compl Yr 0"/>
  </r>
  <r>
    <s v="LC"/>
    <s v="120874304"/>
    <s v="001/040"/>
    <s v="T2 EI COLGATE-ALLEGHANY 1/40 RPL INSW"/>
    <s v="SACTO"/>
    <s v="ETL.6470.INSL.CERA"/>
    <d v="2021-04-23T00:00:00"/>
    <d v="2021-08-06T00:00:00"/>
    <d v="2022-04-23T00:00:00"/>
    <x v="0"/>
    <s v="COMP"/>
    <s v="E - Schd Compl Yr 0"/>
  </r>
  <r>
    <s v="LC"/>
    <s v="120874309"/>
    <s v="005/022"/>
    <s v="T2 EI PITTSBURG-TESLA #1 5/22 RPR FOND"/>
    <s v="CONCORD"/>
    <s v="ETL.5510.TOWR"/>
    <d v="2021-04-23T00:00:00"/>
    <d v="2022-04-12T00:00:00"/>
    <d v="2022-04-23T00:00:00"/>
    <x v="0"/>
    <s v="COMP"/>
    <s v="E - Schd Compl Yr 0"/>
  </r>
  <r>
    <s v="LC"/>
    <s v="120874345"/>
    <s v="005/021"/>
    <s v="T2 EI PITTSBURG-TESLA #1 5/21 RPR FOND"/>
    <s v="CONCORD"/>
    <s v="ETL.5510.TOWR"/>
    <d v="2021-04-23T00:00:00"/>
    <d v="2022-04-12T00:00:00"/>
    <d v="2022-04-23T00:00:00"/>
    <x v="0"/>
    <s v="COMP"/>
    <s v="E - Schd Compl Yr 0"/>
  </r>
  <r>
    <s v="LC"/>
    <s v="120874353"/>
    <s v="001/040"/>
    <s v="T2 EI COLGATE-ALLEGHANY 1/40 REFRAME"/>
    <s v="SACTO"/>
    <s v="ETL.6470.POLE.WOOD"/>
    <d v="2021-04-23T00:00:00"/>
    <d v="2021-08-08T00:00:00"/>
    <d v="2022-04-23T00:00:00"/>
    <x v="0"/>
    <s v="COMP"/>
    <s v="E - Schd Compl Yr 0"/>
  </r>
  <r>
    <s v="LC"/>
    <s v="120874411"/>
    <s v="001/003"/>
    <s v="T2 EI CHWCHLLA-KRCKHFF 1/3 RPR GWRW"/>
    <s v="FRESNO"/>
    <s v="ETL.1250.POLE.STPS"/>
    <d v="2021-04-23T00:00:00"/>
    <d v="2022-02-16T00:00:00"/>
    <d v="2022-04-23T00:00:00"/>
    <x v="0"/>
    <s v="COMP"/>
    <s v="E - Schd Compl Yr 0"/>
  </r>
  <r>
    <s v="LC"/>
    <s v="120874450"/>
    <s v="008/069"/>
    <s v="T2 EI PARADIS-TBLE MTN 008/069 RPR STRT"/>
    <s v="TABLEMTN"/>
    <s v="ETL.4316.TOWR"/>
    <d v="2021-04-23T00:00:00"/>
    <d v="2022-06-23T00:00:00"/>
    <d v="2022-04-23T00:00:00"/>
    <x v="1"/>
    <s v="COMP"/>
    <s v="E - Schd Compl Yr 0"/>
  </r>
  <r>
    <s v="LC"/>
    <s v="120874474"/>
    <s v="007/087C"/>
    <s v="T2 EI DRUM-SUMMIT#2 7/87 RPR GWRW"/>
    <s v="SACTO"/>
    <s v="ETL.1450.POLE.NWOD"/>
    <d v="2021-04-23T00:00:00"/>
    <d v="2022-06-04T00:00:00"/>
    <d v="2022-04-23T00:00:00"/>
    <x v="1"/>
    <s v="COMP"/>
    <s v="E - Schd Compl Yr 0"/>
  </r>
  <r>
    <s v="LC"/>
    <s v="120874507"/>
    <s v=":014/077"/>
    <s v="T2 DI CZY HRS CNYN-SLS-S :14/77 RPR STRT"/>
    <s v="MOSSLNDG"/>
    <s v="ETL.2900.TOWR"/>
    <d v="2021-04-21T00:00:00"/>
    <d v="2021-07-13T00:00:00"/>
    <d v="2022-04-21T00:00:00"/>
    <x v="0"/>
    <s v="COMP"/>
    <s v="E - Schd Compl Yr 0"/>
  </r>
  <r>
    <s v="LC"/>
    <s v="120874558"/>
    <s v="000/003"/>
    <s v="T2 DI CHOWCHILLA-KERCKHOFF 0/3 RPL INSS"/>
    <s v="FRESNO"/>
    <s v="ETL.1250.INSL"/>
    <d v="2021-04-22T00:00:00"/>
    <d v="2022-02-13T00:00:00"/>
    <d v="2022-04-22T00:00:00"/>
    <x v="0"/>
    <s v="COMP"/>
    <s v="E - Schd Compl Yr 0"/>
  </r>
  <r>
    <s v="LC"/>
    <s v="120874578"/>
    <s v="001/008"/>
    <s v="T2 EI CHOWCHILLA-KERCKHOFF 1/8 REPULL"/>
    <s v="FRESNO"/>
    <s v="ETL.1250.POLE.WOOD"/>
    <d v="2021-04-23T00:00:00"/>
    <d v="2021-04-23T00:00:00"/>
    <d v="2022-04-23T00:00:00"/>
    <x v="1"/>
    <s v="OPEN"/>
    <s v="E - Schd Compl Yr 0"/>
  </r>
  <r>
    <s v="LC"/>
    <s v="120874667"/>
    <s v="001/036"/>
    <s v="T2 EI COLGATE-ALLEGHANY 1/36 RMV BUTT"/>
    <s v="SACTO"/>
    <s v="ETL.6470.POLE.WOOD"/>
    <d v="2021-04-23T00:00:00"/>
    <d v="2021-08-08T00:00:00"/>
    <d v="2022-04-23T00:00:00"/>
    <x v="0"/>
    <s v="COMP"/>
    <s v="E - Schd Compl Yr 0"/>
  </r>
  <r>
    <s v="LC"/>
    <s v="120874682"/>
    <s v="001/036"/>
    <s v="T2 EI COLGATE-ALLEGHANY 1/36 RPL INSW"/>
    <s v="SACTO"/>
    <s v="ETL.6470.INSL.CERA"/>
    <d v="2021-04-23T00:00:00"/>
    <d v="2021-08-08T00:00:00"/>
    <d v="2022-04-23T00:00:00"/>
    <x v="0"/>
    <s v="COMP"/>
    <s v="E - Schd Compl Yr 0"/>
  </r>
  <r>
    <s v="LC"/>
    <s v="120874692"/>
    <s v="008/072"/>
    <s v="T2 EI PARADISE-TABLE MTN 08/072 RPL INSS"/>
    <s v="TABLEMTN"/>
    <s v="ETL.4316.INSL"/>
    <d v="2021-04-23T00:00:00"/>
    <d v="2021-07-16T00:00:00"/>
    <d v="2022-04-23T00:00:00"/>
    <x v="0"/>
    <s v="COMP"/>
    <s v="E - Schd Compl Yr 0"/>
  </r>
  <r>
    <s v="LC"/>
    <s v="120874728"/>
    <s v="001/008"/>
    <s v="T2 DI CHWCHLL-KERCKHOFF 001/008 RPL INSS"/>
    <s v="FRESNO"/>
    <s v="ETL.1250.INSL.NCER"/>
    <d v="2021-04-22T00:00:00"/>
    <d v="2021-04-22T00:00:00"/>
    <d v="2022-04-22T00:00:00"/>
    <x v="1"/>
    <s v="OPEN"/>
    <s v="E - Schd Compl Yr 0"/>
  </r>
  <r>
    <s v="LC"/>
    <s v="120874816"/>
    <s v="001/010"/>
    <s v="T2 EI CHWCHILLA-KRCKHFF 1/10 RPL INSS"/>
    <s v="FRESNO"/>
    <s v="ETL.1250.INSL"/>
    <d v="2021-04-23T00:00:00"/>
    <d v="2022-02-13T00:00:00"/>
    <d v="2022-04-23T00:00:00"/>
    <x v="0"/>
    <s v="COMP"/>
    <s v="E - Schd Compl Yr 0"/>
  </r>
  <r>
    <s v="LC"/>
    <s v="120874889"/>
    <s v="011/186"/>
    <s v="T2 DI TEJON-LEBEC 11/186 RPR GYWW"/>
    <s v="MIDWAY"/>
    <s v="ETL.9250.POLE.WOOD"/>
    <d v="2021-04-22T00:00:00"/>
    <d v="2021-08-09T00:00:00"/>
    <d v="2022-04-22T00:00:00"/>
    <x v="0"/>
    <s v="COMP"/>
    <s v="E - Schd Compl Yr 0"/>
  </r>
  <r>
    <s v="LC"/>
    <s v="120874899"/>
    <s v="009/159"/>
    <s v="T2 DI TEJON-LEBEC 9/159 RPR GYWW"/>
    <s v="MIDWAY"/>
    <s v="ETL.9250.POLE.WOOD"/>
    <d v="2021-04-22T00:00:00"/>
    <d v="2021-08-12T00:00:00"/>
    <d v="2022-04-22T00:00:00"/>
    <x v="0"/>
    <s v="COMP"/>
    <s v="E - Schd Compl Yr 0"/>
  </r>
  <r>
    <s v="LC"/>
    <s v="120874906"/>
    <s v="105/002"/>
    <s v="T2 EI CTTNWD-HMBLDT 105/2 RMV VEG"/>
    <s v="EUREKA"/>
    <s v="ETL.1820.POLE.WDPS"/>
    <d v="2021-04-23T00:00:00"/>
    <d v="2022-02-24T00:00:00"/>
    <d v="2022-04-23T00:00:00"/>
    <x v="0"/>
    <s v="COMP"/>
    <s v="E - Schd Compl Yr 0"/>
  </r>
  <r>
    <s v="LC"/>
    <s v="120874914"/>
    <s v="011/186"/>
    <s v="T2 DI TEJON-LEBEC 11/186 RPL HRDW"/>
    <s v="MIDWAY"/>
    <s v="ETL.9250.POLE.WOOD"/>
    <d v="2021-04-22T00:00:00"/>
    <d v="2021-08-05T00:00:00"/>
    <d v="2022-04-22T00:00:00"/>
    <x v="0"/>
    <s v="COMP"/>
    <s v="E - Schd Compl Yr 0"/>
  </r>
  <r>
    <s v="LC"/>
    <s v="120874954"/>
    <s v="009/163"/>
    <s v="T2 DI TEJON-LEBEC 9/163 RPR SPLW"/>
    <s v="MIDWAY"/>
    <s v="ETL.9250.INSL.NCER"/>
    <d v="2021-04-22T00:00:00"/>
    <d v="2021-08-17T00:00:00"/>
    <d v="2022-04-22T00:00:00"/>
    <x v="0"/>
    <s v="COMP"/>
    <s v="E - Schd Compl Yr 0"/>
  </r>
  <r>
    <s v="LC"/>
    <s v="120874956"/>
    <s v="009/163"/>
    <s v="T2 DI TEJON-LEBEC 9/163 RMV HRDS"/>
    <s v="MIDWAY"/>
    <s v="ETL.9250.POLE.NWOD"/>
    <d v="2021-04-22T00:00:00"/>
    <d v="2021-08-05T00:00:00"/>
    <d v="2022-04-22T00:00:00"/>
    <x v="0"/>
    <s v="COMP"/>
    <s v="E - Schd Compl Yr 0"/>
  </r>
  <r>
    <s v="LC"/>
    <s v="120874966"/>
    <s v="003/002"/>
    <s v="T2 EI CHWCHILLA-KRCKHFF 3/2 RPR GWRW"/>
    <s v="FRESNO"/>
    <s v="ETL.1250.POLE.NWOD"/>
    <d v="2021-04-23T00:00:00"/>
    <d v="2022-02-18T00:00:00"/>
    <d v="2022-04-23T00:00:00"/>
    <x v="0"/>
    <s v="COMP"/>
    <s v="E - Schd Compl Yr 0"/>
  </r>
  <r>
    <s v="LC"/>
    <s v="120874993"/>
    <s v="014/462"/>
    <s v="T2 EI SPAULDING-SUMMIT 14/462 RPL STRW"/>
    <s v="SACTO"/>
    <s v="ETL.8060.POLE.WOOD"/>
    <d v="2021-04-23T00:00:00"/>
    <d v="2021-07-26T00:00:00"/>
    <d v="2022-04-23T00:00:00"/>
    <x v="0"/>
    <s v="COMP"/>
    <s v="E - Schd Compl Yr 0"/>
  </r>
  <r>
    <s v="LC"/>
    <s v="120875018"/>
    <s v="008/093"/>
    <s v="T2 EI DRUM-SUMMIT # 8/93 RPL STRW"/>
    <s v="SACTO"/>
    <s v="ETL.1440.POLE.WDPS"/>
    <d v="2021-04-23T00:00:00"/>
    <d v="2022-06-26T00:00:00"/>
    <d v="2022-04-23T00:00:00"/>
    <x v="1"/>
    <s v="COMP"/>
    <s v="E - Schd Compl Yr 0"/>
  </r>
  <r>
    <s v="LC"/>
    <s v="120875036"/>
    <s v="001/035"/>
    <s v="T2 EI COLGATE-ALLEGHANY 1/35 RPL INSW"/>
    <s v="SACTO"/>
    <s v="ETL.6470.INSL.CERA"/>
    <d v="2021-04-23T00:00:00"/>
    <d v="2021-08-07T00:00:00"/>
    <d v="2022-04-23T00:00:00"/>
    <x v="0"/>
    <s v="COMP"/>
    <s v="E - Schd Compl Yr 0"/>
  </r>
  <r>
    <s v="LC"/>
    <s v="120875049"/>
    <s v="002/002"/>
    <s v="T2 EI CHWCHILLA-KRCKHFF 2/2 RPL STRW"/>
    <s v="FRESNO"/>
    <s v="ETL.1250.POLE.WOOD"/>
    <d v="2021-04-23T00:00:00"/>
    <d v="2022-02-13T00:00:00"/>
    <d v="2022-04-23T00:00:00"/>
    <x v="0"/>
    <s v="COMP"/>
    <s v="E - Schd Compl Yr 0"/>
  </r>
  <r>
    <s v="LC"/>
    <s v="120875050"/>
    <s v="009/159"/>
    <s v="T2 DI TEJON-LEBEC 9/159 RPR SPLW"/>
    <s v="MIDWAY"/>
    <s v="ETL.9250.INSL.NCER"/>
    <d v="2021-04-22T00:00:00"/>
    <d v="2021-08-17T00:00:00"/>
    <d v="2022-04-22T00:00:00"/>
    <x v="0"/>
    <s v="COMP"/>
    <s v="E - Schd Compl Yr 0"/>
  </r>
  <r>
    <s v="LC"/>
    <s v="120875098"/>
    <s v="008/093"/>
    <s v="T2 EI DRUM-SUMMIT # 8/93 RPL STRW"/>
    <s v="SACTO"/>
    <s v="ETL.1440.POLE.WDPS"/>
    <d v="2021-04-23T00:00:00"/>
    <d v="2022-06-26T00:00:00"/>
    <d v="2022-04-23T00:00:00"/>
    <x v="1"/>
    <s v="COMP"/>
    <s v="E - Schd Compl Yr 0"/>
  </r>
  <r>
    <s v="LC"/>
    <s v="120875115"/>
    <s v="008/093"/>
    <s v="T2 EI DRUM-SUMMIT #1 8/93 RPL STRW"/>
    <s v="SACTO"/>
    <s v="ETL.1440.POLE.WDPS"/>
    <d v="2021-04-23T00:00:00"/>
    <d v="2022-06-26T00:00:00"/>
    <d v="2022-04-23T00:00:00"/>
    <x v="1"/>
    <s v="COMP"/>
    <s v="E - Schd Compl Yr 0"/>
  </r>
  <r>
    <s v="LC"/>
    <s v="120875180"/>
    <s v="007/092"/>
    <s v="T2 DRUM-SUMMIT #1 7/92 RPL STRW"/>
    <s v="SACTO"/>
    <s v="ETL.1440.POLE.WDPS"/>
    <d v="2021-04-23T00:00:00"/>
    <d v="2022-06-23T00:00:00"/>
    <d v="2022-04-23T00:00:00"/>
    <x v="1"/>
    <s v="COMP"/>
    <s v="E - Schd Compl Yr 0"/>
  </r>
  <r>
    <s v="LC"/>
    <s v="120875195"/>
    <s v="001/034"/>
    <s v="T2 EI COLGATE-ALLEGHANY 1/34 RPL INSW"/>
    <s v="SACTO"/>
    <s v="ETL.6470.INSL.CERA"/>
    <d v="2021-04-23T00:00:00"/>
    <d v="2021-08-07T00:00:00"/>
    <d v="2022-04-23T00:00:00"/>
    <x v="0"/>
    <s v="COMP"/>
    <s v="E - Schd Compl Yr 0"/>
  </r>
  <r>
    <s v="LC"/>
    <s v="120875234"/>
    <s v="014/454"/>
    <s v="T2 EI SPAULDING-SUMMIT 14/454 RPL STRW"/>
    <s v="SACTO"/>
    <s v="ETL.8060.POLE.WOOD"/>
    <d v="2021-04-23T00:00:00"/>
    <d v="2021-07-29T00:00:00"/>
    <d v="2022-04-23T00:00:00"/>
    <x v="0"/>
    <s v="COMP"/>
    <s v="E - Schd Compl Yr 0"/>
  </r>
  <r>
    <s v="LC"/>
    <s v="120875394"/>
    <s v="006/002"/>
    <s v="T2 DI SALINAS-FT ORD#2 006/002 RPR FOND"/>
    <s v="MOSSLNDG"/>
    <s v="ETL.8423.POLE.NWOD"/>
    <d v="2021-04-23T00:00:00"/>
    <d v="2022-03-10T00:00:00"/>
    <d v="2022-04-23T00:00:00"/>
    <x v="0"/>
    <s v="COMP"/>
    <s v="E - Schd Compl Yr 0"/>
  </r>
  <r>
    <s v="LC"/>
    <s v="120875419"/>
    <s v="002/004"/>
    <s v="T2 EI CHWCHILLA-KRCKHFF 2/4 RPR GWRW"/>
    <s v="FRESNO"/>
    <s v="ETL.1250.POLE.NWOD"/>
    <d v="2021-04-23T00:00:00"/>
    <d v="2022-02-13T00:00:00"/>
    <d v="2022-04-23T00:00:00"/>
    <x v="0"/>
    <s v="COMP"/>
    <s v="E - Schd Compl Yr 0"/>
  </r>
  <r>
    <s v="LC"/>
    <s v="120875570"/>
    <s v="015/011"/>
    <s v="T2 EI FULTON-HOPLAND 015/011 RPL STRW"/>
    <s v="LAKEVLLE"/>
    <s v="ETL.6890.POLE.WOOD"/>
    <d v="2021-04-23T00:00:00"/>
    <d v="2021-10-10T00:00:00"/>
    <d v="2022-04-23T00:00:00"/>
    <x v="0"/>
    <s v="COMP"/>
    <s v="E - Schd Compl Yr 0"/>
  </r>
  <r>
    <s v="LC"/>
    <s v="120875626"/>
    <s v="003/010"/>
    <s v="T2 EI CHWCHILLA-KERCKHOFF 3/10 RPL STRW"/>
    <s v="FRESNO"/>
    <s v="ETL.1250.POLE.WOOD"/>
    <d v="2021-04-23T00:00:00"/>
    <d v="2022-02-14T00:00:00"/>
    <d v="2022-04-23T00:00:00"/>
    <x v="0"/>
    <s v="COMP"/>
    <s v="E - Schd Compl Yr 0"/>
  </r>
  <r>
    <s v="LC"/>
    <s v="120875631"/>
    <s v="014/083"/>
    <s v="T2 EI STNLS-MLNS SW ST #2 14/88 UNBURY"/>
    <s v="VICTOR"/>
    <s v="ETL.3820.TOWR"/>
    <d v="2021-04-23T00:00:00"/>
    <d v="2022-02-03T00:00:00"/>
    <d v="2022-04-23T00:00:00"/>
    <x v="0"/>
    <s v="COMP"/>
    <s v="E - Schd Compl Yr 0"/>
  </r>
  <r>
    <s v="LC"/>
    <s v="120875677"/>
    <s v="008/072"/>
    <s v="T2 EI PIT #1-COTTONWOOD 8/72 RPR FOND"/>
    <s v="TABLEMTN"/>
    <s v="ETL.5390.TOWR"/>
    <d v="2021-04-23T00:00:00"/>
    <d v="2022-02-17T00:00:00"/>
    <d v="2022-04-23T00:00:00"/>
    <x v="0"/>
    <s v="COMP"/>
    <s v="E - Schd Compl Yr 0"/>
  </r>
  <r>
    <s v="LC"/>
    <s v="120875691"/>
    <s v="108/002"/>
    <s v="T2 EI CTTNWD-HMBLDT 108/002 REM VEG"/>
    <s v="EUREKA"/>
    <s v="ETL.1820.POLE.WDPS"/>
    <d v="2021-04-23T00:00:00"/>
    <d v="2022-03-02T00:00:00"/>
    <d v="2022-04-23T00:00:00"/>
    <x v="0"/>
    <s v="COMP"/>
    <s v="E - Schd Compl Yr 0"/>
  </r>
  <r>
    <s v="LC"/>
    <s v="120875697"/>
    <s v="108/003"/>
    <s v="T2 EI CTTNWD-HMBLDT # 1 108/3 RMV VEG"/>
    <s v="EUREKA"/>
    <s v="ETL.1820.POLE.STPS"/>
    <d v="2021-04-23T00:00:00"/>
    <d v="2022-07-13T00:00:00"/>
    <d v="2022-04-23T00:00:00"/>
    <x v="1"/>
    <s v="COMP"/>
    <s v="E - Schd Compl Yr 0"/>
  </r>
  <r>
    <s v="LC"/>
    <s v="120875698"/>
    <s v="001/031"/>
    <s v="T2 EI COLGATE-ALLEGHANY 1/31 RPL INSW"/>
    <s v="SACTO"/>
    <s v="ETL.6470.INSL.CERA"/>
    <d v="2021-04-23T00:00:00"/>
    <d v="2021-08-07T00:00:00"/>
    <d v="2022-04-23T00:00:00"/>
    <x v="0"/>
    <s v="COMP"/>
    <s v="E - Schd Compl Yr 0"/>
  </r>
  <r>
    <s v="LC"/>
    <s v="120875779"/>
    <s v="034/197"/>
    <s v="T2 DI TMBLR-SN LS OBSP 34/197 RPLC INSS"/>
    <s v="PISMOBCH"/>
    <s v="ETL.3960.INSL.CERA"/>
    <d v="2021-04-23T00:00:00"/>
    <d v="2022-04-20T00:00:00"/>
    <d v="2022-04-23T00:00:00"/>
    <x v="0"/>
    <s v="COMP"/>
    <s v="E - Schd Compl Yr 0"/>
  </r>
  <r>
    <s v="LC"/>
    <s v="120875811"/>
    <s v="015/010"/>
    <s v="T2 EI FULTON-HOPLAND 015/010 RPL STRW"/>
    <s v="LAKEVLLE"/>
    <s v="ETL.6890.POLE.WOOD"/>
    <d v="2021-04-23T00:00:00"/>
    <d v="2021-10-10T00:00:00"/>
    <d v="2022-04-23T00:00:00"/>
    <x v="0"/>
    <s v="COMP"/>
    <s v="E - Schd Compl Yr 0"/>
  </r>
  <r>
    <s v="LC"/>
    <s v="120875897"/>
    <s v="007/062"/>
    <s v="T2 DI SLT SPRNGS-TGER CRK 7/62 RPR SPLS"/>
    <s v="VICTOR"/>
    <s v="ETL.3500.INSL.CERA"/>
    <d v="2021-04-20T00:00:00"/>
    <d v="2022-06-25T00:00:00"/>
    <d v="2022-04-20T00:00:00"/>
    <x v="1"/>
    <s v="COMP"/>
    <s v="E - Schd Compl Yr 0"/>
  </r>
  <r>
    <s v="LC"/>
    <s v="120876186"/>
    <s v="006/005"/>
    <s v="T2 DI SALINAS-FT ORD#1 006/005 RPR SPLS"/>
    <s v="MOSSLNDG"/>
    <s v="ETL.7890.INSL.CERA"/>
    <d v="2021-04-22T00:00:00"/>
    <d v="2022-05-11T00:00:00"/>
    <d v="2022-04-22T00:00:00"/>
    <x v="1"/>
    <s v="COMP"/>
    <s v="E - Schd Compl Yr 0"/>
  </r>
  <r>
    <s v="LC"/>
    <s v="120876342"/>
    <s v="006/026"/>
    <s v="T2 EI PITTSBURG-TESLA #1 6/26 RPR FOND"/>
    <s v="CONCORD"/>
    <s v="ETL.5510.TOWR"/>
    <d v="2021-04-23T00:00:00"/>
    <d v="2022-04-20T00:00:00"/>
    <d v="2022-04-23T00:00:00"/>
    <x v="0"/>
    <s v="COMP"/>
    <s v="E - Schd Compl Yr 0"/>
  </r>
  <r>
    <s v="LC"/>
    <s v="120876485"/>
    <s v="033/230"/>
    <s v="T2 EI TRINITY-COTTONWOOD 33/230 RMV BRSH"/>
    <s v="TABLEMTN"/>
    <s v="ETL.4040.POLE.STPS"/>
    <d v="2021-04-23T00:00:00"/>
    <d v="2021-12-01T00:00:00"/>
    <d v="2022-04-23T00:00:00"/>
    <x v="0"/>
    <s v="COMP"/>
    <s v="E - Schd Compl Yr 0"/>
  </r>
  <r>
    <s v="LC"/>
    <s v="120876486"/>
    <s v="032/222A"/>
    <s v="T2 EI TRNTY-COTTONWOOD 32/222A RPR GYWW"/>
    <s v="TABLEMTN"/>
    <s v="ETL.4040.POLE.NWOD"/>
    <d v="2021-04-23T00:00:00"/>
    <d v="2022-06-24T00:00:00"/>
    <d v="2022-04-23T00:00:00"/>
    <x v="1"/>
    <s v="COMP"/>
    <s v="E - Schd Compl Yr 0"/>
  </r>
  <r>
    <s v="LC"/>
    <s v="120876488"/>
    <s v="032/222C"/>
    <s v="T2 EI TRNTY-COTTONWOOD 32/222C RPR GYWW"/>
    <s v="TABLEMTN"/>
    <s v="ETL.4040.POLE.NWOD"/>
    <d v="2021-04-23T00:00:00"/>
    <d v="2022-06-24T00:00:00"/>
    <d v="2022-04-23T00:00:00"/>
    <x v="1"/>
    <s v="COMP"/>
    <s v="E - Schd Compl Yr 0"/>
  </r>
  <r>
    <s v="LC"/>
    <s v="120876536"/>
    <s v="006/027"/>
    <s v="T2 EI PITTSBURG-TESLA #1 6/27 RPR FOND"/>
    <s v="CONCORD"/>
    <s v="ETL.5510.TOWR"/>
    <d v="2021-04-23T00:00:00"/>
    <d v="2022-04-13T00:00:00"/>
    <d v="2022-04-23T00:00:00"/>
    <x v="0"/>
    <s v="COMP"/>
    <s v="E - Schd Compl Yr 0"/>
  </r>
  <r>
    <s v="LC"/>
    <s v="120876566"/>
    <s v="006/028"/>
    <s v="T2 EI PTSBURG-TSL #1 6/28 RPR FOND CMPLT"/>
    <s v="CONCORD"/>
    <s v="ETL.5510.TOWR"/>
    <d v="2021-04-23T00:00:00"/>
    <d v="2022-04-10T00:00:00"/>
    <d v="2022-04-23T00:00:00"/>
    <x v="0"/>
    <s v="COMP"/>
    <s v="E - Schd Compl Yr 0"/>
  </r>
  <r>
    <s v="LC"/>
    <s v="120876826"/>
    <s v="027/190"/>
    <s v="T2 EI TRINITY-COTTONWOOD 27/190 RPR HRDW"/>
    <s v="TABLEMTN"/>
    <s v="ETL.4040.POLE.WDPS"/>
    <d v="2021-04-22T00:00:00"/>
    <d v="2021-09-02T00:00:00"/>
    <d v="2022-04-22T00:00:00"/>
    <x v="0"/>
    <s v="COMP"/>
    <s v="E - Schd Compl Yr 0"/>
  </r>
  <r>
    <s v="LC"/>
    <s v="120876828"/>
    <s v="028/200"/>
    <s v="T2 EI TRINITY-CTTNWD 28/200A RPR GYWW"/>
    <s v="TABLEMTN"/>
    <s v="ETL.4040.POLE.STPS"/>
    <d v="2021-04-22T00:00:00"/>
    <d v="2021-09-08T00:00:00"/>
    <d v="2022-04-22T00:00:00"/>
    <x v="0"/>
    <s v="COMP"/>
    <s v="E - Schd Compl Yr 0"/>
  </r>
  <r>
    <s v="LC"/>
    <s v="120876829"/>
    <s v="028/200"/>
    <s v="T2 EI TRINITY-CTTNWD 28/200B RPR GYWW"/>
    <s v="TABLEMTN"/>
    <s v="ETL.4040.POLE.STPS"/>
    <d v="2021-04-22T00:00:00"/>
    <d v="2021-09-02T00:00:00"/>
    <d v="2022-04-22T00:00:00"/>
    <x v="0"/>
    <s v="COMP"/>
    <s v="E - Schd Compl Yr 0"/>
  </r>
  <r>
    <s v="LC"/>
    <s v="120876832"/>
    <s v="026/185"/>
    <s v="T2 EI TRINITY-COTTONWOOD 26/185 RPR ANCW"/>
    <s v="TABLEMTN"/>
    <s v="ETL.4040.POLE.STPS"/>
    <d v="2021-04-21T00:00:00"/>
    <d v="2021-09-08T00:00:00"/>
    <d v="2022-04-21T00:00:00"/>
    <x v="0"/>
    <s v="COMP"/>
    <s v="E - Schd Compl Yr 0"/>
  </r>
  <r>
    <s v="LC"/>
    <s v="120876841"/>
    <s v="028/200"/>
    <s v="T2 EI TRINITY-CTTNWD 28/200C RPR GYWW"/>
    <s v="TABLEMTN"/>
    <s v="ETL.4040.POLE.STPS"/>
    <d v="2021-04-22T00:00:00"/>
    <d v="2021-09-08T00:00:00"/>
    <d v="2022-04-22T00:00:00"/>
    <x v="0"/>
    <s v="COMP"/>
    <s v="E - Schd Compl Yr 0"/>
  </r>
  <r>
    <s v="LC"/>
    <s v="120876842"/>
    <s v="027/192"/>
    <s v="T2 EI TRINITY-COTTONWOOD 27/192 RMV DEBR"/>
    <s v="TABLEMTN"/>
    <s v="ETL.4040.POLE.WDPS"/>
    <d v="2021-04-22T00:00:00"/>
    <d v="2021-04-22T00:00:00"/>
    <d v="2022-04-22T00:00:00"/>
    <x v="1"/>
    <s v="OPEN"/>
    <s v="E - Schd Compl Yr 0"/>
  </r>
  <r>
    <s v="LC"/>
    <s v="120876987"/>
    <s v="006/051"/>
    <s v="T2 EI SLT SPRNG-TGR CRK 6/051 RPL INSS"/>
    <s v="VICTOR"/>
    <s v="ETL.3500.INSL"/>
    <d v="2021-04-23T00:00:00"/>
    <d v="2022-06-25T00:00:00"/>
    <d v="2022-04-23T00:00:00"/>
    <x v="1"/>
    <s v="COMP"/>
    <s v="E - Schd Compl Yr 0"/>
  </r>
  <r>
    <s v="LC"/>
    <s v="120877066"/>
    <s v="073/372"/>
    <s v="T2 EI MALIN-RD MTN #2 073/372 RPR GYWS"/>
    <s v="TABLEMTN"/>
    <s v="ETL.6020.TOWR"/>
    <d v="2021-04-22T00:00:00"/>
    <d v="2022-07-19T00:00:00"/>
    <d v="2022-04-22T00:00:00"/>
    <x v="1"/>
    <s v="COMP"/>
    <s v="E - Schd Compl Yr 0"/>
  </r>
  <r>
    <s v="LC"/>
    <s v="120877227"/>
    <s v="014/460"/>
    <s v="T2 EI SPAULDING-SUMMIT 14/460 RPL STRW"/>
    <s v="SACTO"/>
    <s v="ETL.8060.POLE.WOOD"/>
    <d v="2021-04-23T00:00:00"/>
    <d v="2021-07-28T00:00:00"/>
    <d v="2022-04-23T00:00:00"/>
    <x v="0"/>
    <s v="COMP"/>
    <s v="E - Schd Compl Yr 0"/>
  </r>
  <r>
    <s v="LC"/>
    <s v="120877534"/>
    <s v="013/062"/>
    <s v="T2 EI MOSS LANDING-COBURN 13/062 RMV VEG"/>
    <s v="MOSSLNDG"/>
    <s v="ETL.5330.TOWR"/>
    <d v="2021-04-23T00:00:00"/>
    <d v="2022-01-20T00:00:00"/>
    <d v="2022-04-23T00:00:00"/>
    <x v="0"/>
    <s v="COMP"/>
    <s v="E - Schd Compl Yr 0"/>
  </r>
  <r>
    <s v="LC"/>
    <s v="120877538"/>
    <s v="014/067"/>
    <s v="T2 EI MSS LANDING-COBURN 14/067 RMV VEG"/>
    <s v="MOSSLNDG"/>
    <s v="ETL.5330.TOWR"/>
    <d v="2021-04-23T00:00:00"/>
    <d v="2022-01-20T00:00:00"/>
    <d v="2022-04-23T00:00:00"/>
    <x v="0"/>
    <s v="COMP"/>
    <s v="E - Schd Compl Yr 0"/>
  </r>
  <r>
    <s v="LC"/>
    <s v="120878286"/>
    <s v="003/010A"/>
    <s v="T2 DI CHOWCHILLA-KRCKHF 3/10A RPLC INSW"/>
    <s v="FRESNO"/>
    <s v="ETL.1250.INSL.NCER"/>
    <d v="2021-04-22T00:00:00"/>
    <d v="2022-02-14T00:00:00"/>
    <d v="2022-04-22T00:00:00"/>
    <x v="0"/>
    <s v="COMP"/>
    <s v="E - Schd Compl Yr 0"/>
  </r>
  <r>
    <s v="LC"/>
    <s v="120878333"/>
    <s v="000/005"/>
    <s v="T2 DI CHOWCHILLA-KERCKHOFF 0/5 RPL HRDT"/>
    <s v="FRESNO"/>
    <s v="ETL.1250.TOWR"/>
    <d v="2021-04-22T00:00:00"/>
    <d v="2022-02-15T00:00:00"/>
    <d v="2022-04-22T00:00:00"/>
    <x v="0"/>
    <s v="COMP"/>
    <s v="E - Schd Compl Yr 0"/>
  </r>
  <r>
    <s v="LC"/>
    <s v="120878338"/>
    <s v="000/005"/>
    <s v="T2 DI CHOWCHILLA-KERCKHOFF 0/5 RPL INSS"/>
    <s v="FRESNO"/>
    <s v="ETL.1250.INSL"/>
    <d v="2021-04-22T00:00:00"/>
    <d v="2022-02-13T00:00:00"/>
    <d v="2022-04-22T00:00:00"/>
    <x v="0"/>
    <s v="COMP"/>
    <s v="E - Schd Compl Yr 0"/>
  </r>
  <r>
    <s v="LC"/>
    <s v="120878460"/>
    <s v="000/005"/>
    <s v="T2 DI CHOWCHILLA-KERCKHOFF 0/5 RPR STRS"/>
    <s v="FRESNO"/>
    <s v="ETL.1250.TOWR"/>
    <d v="2021-04-22T00:00:00"/>
    <d v="2022-02-15T00:00:00"/>
    <d v="2022-04-22T00:00:00"/>
    <x v="0"/>
    <s v="COMP"/>
    <s v="E - Schd Compl Yr 0"/>
  </r>
  <r>
    <s v="LC"/>
    <s v="120878462"/>
    <s v="030/132"/>
    <s v="T2 DI MRR BY-SLR SS #1 30/132 RPR FOND"/>
    <s v="PISMOBCH"/>
    <s v="ETL.5300.TOWR"/>
    <d v="2021-04-20T00:00:00"/>
    <d v="2022-07-24T00:00:00"/>
    <d v="2022-04-20T00:00:00"/>
    <x v="1"/>
    <s v="COMP"/>
    <s v="E - Schd Compl Yr 0"/>
  </r>
  <r>
    <s v="LC"/>
    <s v="120878581"/>
    <s v="004/033"/>
    <s v="T2 EI SOBRANTE-G #2 4/33 RPL INSS"/>
    <s v="CONCORD"/>
    <s v="ETL.3730.INSL.CERA"/>
    <d v="2021-04-24T00:00:00"/>
    <d v="2022-07-05T00:00:00"/>
    <d v="2022-04-24T00:00:00"/>
    <x v="1"/>
    <s v="COMP"/>
    <s v="E - Schd Compl Yr 0"/>
  </r>
  <r>
    <s v="LC"/>
    <s v="120878582"/>
    <s v="004/033"/>
    <s v="T2 EI SOBRANTE-G #1 4/33 RPL INSS"/>
    <s v="CONCORD"/>
    <s v="ETL.3720.INSL.CERA"/>
    <d v="2021-04-24T00:00:00"/>
    <d v="2022-07-25T00:00:00"/>
    <d v="2022-04-24T00:00:00"/>
    <x v="1"/>
    <s v="COMP"/>
    <s v="E - Schd Compl Yr 0"/>
  </r>
  <r>
    <s v="LC"/>
    <s v="120878641"/>
    <s v="013/077"/>
    <s v="T2 EI STNISLS-MLNS SS-MNT 13/77 RMV VEG"/>
    <s v="VICTOR"/>
    <s v="ETL.3830.TOWR"/>
    <d v="2021-04-24T00:00:00"/>
    <d v="2022-08-03T00:00:00"/>
    <d v="2022-04-24T00:00:00"/>
    <x v="1"/>
    <s v="COMP"/>
    <s v="E - Schd Compl Yr 0"/>
  </r>
  <r>
    <s v="LC"/>
    <s v="120878647"/>
    <s v="004/032"/>
    <s v="T2 EI SOBRANTE-G #2 4/32 RPL INSS"/>
    <s v="CONCORD"/>
    <s v="ETL.3730.INSL.CERA"/>
    <d v="2021-04-24T00:00:00"/>
    <d v="2022-07-05T00:00:00"/>
    <d v="2022-04-24T00:00:00"/>
    <x v="1"/>
    <s v="COMP"/>
    <s v="E - Schd Compl Yr 0"/>
  </r>
  <r>
    <s v="LC"/>
    <s v="120878648"/>
    <s v="004/032"/>
    <s v="T2 EI SOBRANTE-G #1 4/32 RPL INSS"/>
    <s v="CONCORD"/>
    <s v="ETL.3720.INSL.CERA"/>
    <d v="2021-04-24T00:00:00"/>
    <d v="2022-07-25T00:00:00"/>
    <d v="2022-04-24T00:00:00"/>
    <x v="1"/>
    <s v="COMP"/>
    <s v="E - Schd Compl Yr 0"/>
  </r>
  <r>
    <s v="LC"/>
    <s v="120878673"/>
    <s v="012/076"/>
    <s v="T2 EI STANISLAUS-MANTECA #2 12/76 UNBURY"/>
    <s v="VICTOR"/>
    <s v="ETL.3820.TOWR"/>
    <d v="2021-04-24T00:00:00"/>
    <d v="2022-02-02T00:00:00"/>
    <d v="2022-04-24T00:00:00"/>
    <x v="0"/>
    <s v="COMP"/>
    <s v="E - Schd Compl Yr 0"/>
  </r>
  <r>
    <s v="LC"/>
    <s v="120878809"/>
    <s v="004/031"/>
    <s v="T2 EI SOBRANTE-G #1 4/31 RPL INSS"/>
    <s v="CONCORD"/>
    <s v="ETL.3720.INSL.CERA"/>
    <d v="2021-04-24T00:00:00"/>
    <d v="2021-04-24T00:00:00"/>
    <d v="2022-04-24T00:00:00"/>
    <x v="1"/>
    <s v="OPEN"/>
    <s v="E - Schd Compl Yr 0"/>
  </r>
  <r>
    <s v="LC"/>
    <s v="120878854"/>
    <s v="001/030"/>
    <s v="T2 EI COLGATE-ALLEGHANY 01/030 RPL PL"/>
    <s v="SACTO"/>
    <s v="ETL.6470.POLE.WOOD"/>
    <d v="2021-04-24T00:00:00"/>
    <d v="2021-08-06T00:00:00"/>
    <d v="2022-04-24T00:00:00"/>
    <x v="0"/>
    <s v="COMP"/>
    <s v="E - Schd Compl Yr 0"/>
  </r>
  <r>
    <s v="LC"/>
    <s v="120878871"/>
    <s v="004/031"/>
    <s v="T2 EI SOBRANTE-G #2 4/31 RPL INSS"/>
    <s v="CONCORD"/>
    <s v="ETL.3730.INSL.CERA"/>
    <d v="2021-04-24T00:00:00"/>
    <d v="2022-07-05T00:00:00"/>
    <d v="2022-04-24T00:00:00"/>
    <x v="1"/>
    <s v="COMP"/>
    <s v="E - Schd Compl Yr 0"/>
  </r>
  <r>
    <s v="LC"/>
    <s v="120878967"/>
    <s v="007/033"/>
    <s v="T2 EI PTSBRG-TSL #1 7/33 RPR FOND CMPLTD"/>
    <s v="CONCORD"/>
    <s v="ETL.5510.TOWR"/>
    <d v="2021-04-24T00:00:00"/>
    <d v="2022-04-10T00:00:00"/>
    <d v="2022-04-24T00:00:00"/>
    <x v="0"/>
    <s v="COMP"/>
    <s v="E - Schd Compl Yr 0"/>
  </r>
  <r>
    <s v="LC"/>
    <s v="120878999"/>
    <s v="000/029"/>
    <s v="T2 EI COLGATE-ALLEGHANY 0/29 RPR STRW"/>
    <s v="SACTO"/>
    <s v="ETL.6470.POLE.WOOD"/>
    <d v="2021-04-24T00:00:00"/>
    <d v="2021-08-09T00:00:00"/>
    <d v="2022-04-24T00:00:00"/>
    <x v="0"/>
    <s v="COMP"/>
    <s v="E - Schd Compl Yr 0"/>
  </r>
  <r>
    <s v="LC"/>
    <s v="120879021"/>
    <s v="014/082"/>
    <s v="EI T2 STNISLS-MLNS SS-MNT 14/82 RPR FOND"/>
    <s v="VICTOR"/>
    <s v="ETL.3830.TOWR"/>
    <d v="2021-04-24T00:00:00"/>
    <d v="2022-02-02T00:00:00"/>
    <d v="2022-04-24T00:00:00"/>
    <x v="0"/>
    <s v="COMP"/>
    <s v="E - Schd Compl Yr 0"/>
  </r>
  <r>
    <s v="LC"/>
    <s v="120879119"/>
    <s v="000/028"/>
    <s v="T2 EI COLGATE-ALLEGHANY 0/028 RPR STRW"/>
    <s v="SACTO"/>
    <s v="ETL.6470.POLE.WOOD"/>
    <d v="2021-04-24T00:00:00"/>
    <d v="2021-08-09T00:00:00"/>
    <d v="2022-04-24T00:00:00"/>
    <x v="0"/>
    <s v="COMP"/>
    <s v="E - Schd Compl Yr 0"/>
  </r>
  <r>
    <s v="LC"/>
    <s v="120879168"/>
    <s v="013/081"/>
    <s v="T2 EI STN-MLNS SW ST-RVR_13/81 RPR CNDS"/>
    <s v="VICTOR"/>
    <s v="ETL.3840.INSL.CERA"/>
    <d v="2021-04-24T00:00:00"/>
    <d v="2022-05-13T00:00:00"/>
    <d v="2022-04-24T00:00:00"/>
    <x v="1"/>
    <s v="COMP"/>
    <s v="E - Schd Compl Yr 0"/>
  </r>
  <r>
    <s v="LC"/>
    <s v="120879170"/>
    <s v="013/081"/>
    <s v="T2 EI STANISLAUS-MANTECA #2 13/81 UNBURY"/>
    <s v="VICTOR"/>
    <s v="ETL.3820.TOWR"/>
    <d v="2021-04-24T00:00:00"/>
    <d v="2022-02-02T00:00:00"/>
    <d v="2022-04-24T00:00:00"/>
    <x v="0"/>
    <s v="COMP"/>
    <s v="E - Schd Compl Yr 0"/>
  </r>
  <r>
    <s v="LC"/>
    <s v="120879262"/>
    <s v="013/448"/>
    <s v="T2 EI SPAULDING-SUMMIT 13/448 RPR STRW"/>
    <s v="SACTO"/>
    <s v="ETL.8060.POLE.WOOD"/>
    <d v="2021-04-24T00:00:00"/>
    <d v="2021-07-27T00:00:00"/>
    <d v="2022-04-24T00:00:00"/>
    <x v="0"/>
    <s v="COMP"/>
    <s v="E - Schd Compl Yr 0"/>
  </r>
  <r>
    <s v="LC"/>
    <s v="120879264"/>
    <s v="013/447"/>
    <s v="T2 EI SPAULDING-SUMMIT 13/447 RPR GYWW"/>
    <s v="SACTO"/>
    <s v="ETL.8060.POLE.WOOD"/>
    <d v="2021-04-24T00:00:00"/>
    <d v="2021-07-27T00:00:00"/>
    <d v="2022-04-24T00:00:00"/>
    <x v="0"/>
    <s v="COMP"/>
    <s v="E - Schd Compl Yr 0"/>
  </r>
  <r>
    <s v="LC"/>
    <s v="120879352"/>
    <s v="086/001A"/>
    <s v="T2 EI HMBLDT-BRIDGEVILLE 86/1A REGRADE"/>
    <s v="EUREKA"/>
    <s v="ETL.1810.POLE.NWOD"/>
    <d v="2021-04-23T00:00:00"/>
    <d v="2021-04-23T00:00:00"/>
    <d v="2022-04-23T00:00:00"/>
    <x v="1"/>
    <s v="OPEN"/>
    <s v="E - Schd Compl Yr 0"/>
  </r>
  <r>
    <s v="LC"/>
    <s v="120879366"/>
    <s v="029/208"/>
    <s v="EI T2 CTTNWD-HMBLDT #1 29/208 RPR ANCW"/>
    <s v="TABLEMTN"/>
    <s v="ETL.4040.POLE.STPS"/>
    <d v="2021-04-24T00:00:00"/>
    <d v="2021-04-24T00:00:00"/>
    <d v="2022-04-24T00:00:00"/>
    <x v="1"/>
    <s v="OPEN"/>
    <s v="E - Schd Compl Yr 0"/>
  </r>
  <r>
    <s v="LC"/>
    <s v="120879423"/>
    <s v="029/208"/>
    <s v="T2 EI CTTNWD-HUMBOLDT #1 29/208 RPR ANCW"/>
    <s v="TABLEMTN"/>
    <s v="ETL.4040.POLE.STPS"/>
    <d v="2021-04-24T00:00:00"/>
    <d v="2022-08-24T00:00:00"/>
    <d v="2022-04-24T00:00:00"/>
    <x v="1"/>
    <s v="COMP"/>
    <s v="E - Schd Compl Yr 0"/>
  </r>
  <r>
    <s v="LC"/>
    <s v="120879453"/>
    <s v="029/208"/>
    <s v="T2 EI CTTNWD-HUMBLDT #1 29/208R RPR ANCW"/>
    <s v="TABLEMTN"/>
    <s v="ETL.4040.POLE.STPS"/>
    <d v="2021-04-24T00:00:00"/>
    <d v="2021-04-24T00:00:00"/>
    <d v="2022-04-24T00:00:00"/>
    <x v="1"/>
    <s v="OPEN"/>
    <s v="E - Schd Compl Yr 0"/>
  </r>
  <r>
    <s v="LC"/>
    <s v="120879544"/>
    <s v="032/221"/>
    <s v="T2 EI TRNTY-CTTNWD 32/221B RPR GYWW"/>
    <s v="TABLEMTN"/>
    <s v="ETL.4040.POLE.STPS"/>
    <d v="2021-04-24T00:00:00"/>
    <d v="2022-06-22T00:00:00"/>
    <d v="2022-04-24T00:00:00"/>
    <x v="1"/>
    <s v="COMP"/>
    <s v="E - Schd Compl Yr 0"/>
  </r>
  <r>
    <s v="LC"/>
    <s v="120879756"/>
    <s v="021/093"/>
    <s v="T2 EI PITTSBURG-TESLA #1 21/93 FOUND COA"/>
    <s v="CONCORD"/>
    <s v="ETL.5510.TOWR"/>
    <d v="2021-04-24T00:00:00"/>
    <d v="2022-04-09T00:00:00"/>
    <d v="2022-04-24T00:00:00"/>
    <x v="0"/>
    <s v="COMP"/>
    <s v="E - Schd Compl Yr 0"/>
  </r>
  <r>
    <s v="LC"/>
    <s v="120879853"/>
    <s v="012/075"/>
    <s v="T2 EI STAN-MEL-MANTECA 12/75 UNBURY"/>
    <s v="VICTOR"/>
    <s v="ETL.3830.TOWR"/>
    <d v="2021-04-24T00:00:00"/>
    <d v="2022-02-01T00:00:00"/>
    <d v="2022-04-24T00:00:00"/>
    <x v="0"/>
    <s v="COMP"/>
    <s v="E - Schd Compl Yr 0"/>
  </r>
  <r>
    <s v="LC"/>
    <s v="120879933"/>
    <s v="013/442"/>
    <s v="T2 EI SPAULDING-SUMMIT 13/442 RPL STRW"/>
    <s v="SACTO"/>
    <s v="ETL.8060.POLE.WOOD"/>
    <d v="2021-04-24T00:00:00"/>
    <d v="2021-07-27T00:00:00"/>
    <d v="2022-04-24T00:00:00"/>
    <x v="0"/>
    <s v="COMP"/>
    <s v="E - Schd Compl Yr 0"/>
  </r>
  <r>
    <s v="LC"/>
    <s v="120880110"/>
    <s v="011/086"/>
    <s v="T2 EI MORAGA-LAKEWOOD_011/086 RPL INSS"/>
    <s v="CONCORD"/>
    <s v="ETL.3741.INSL"/>
    <d v="2021-04-22T00:00:00"/>
    <d v="2022-06-15T00:00:00"/>
    <d v="2022-04-22T00:00:00"/>
    <x v="1"/>
    <s v="COMP"/>
    <s v="E - Schd Compl Yr 0"/>
  </r>
  <r>
    <s v="LC"/>
    <s v="120880153"/>
    <s v="012/073"/>
    <s v="T2 EI STAN-MEL-MANTECA 12/73 UNBURY"/>
    <s v="VICTOR"/>
    <s v="ETL.3830.TOWR"/>
    <d v="2021-04-24T00:00:00"/>
    <d v="2022-02-01T00:00:00"/>
    <d v="2022-04-24T00:00:00"/>
    <x v="0"/>
    <s v="COMP"/>
    <s v="E - Schd Compl Yr 0"/>
  </r>
  <r>
    <s v="LC"/>
    <s v="120880171"/>
    <s v="012/072"/>
    <s v="T2 EI STANISLAUS-MANTECA #2 12/72 UNBURY"/>
    <s v="VICTOR"/>
    <s v="ETL.3820.TOWR"/>
    <d v="2021-04-24T00:00:00"/>
    <d v="2022-02-01T00:00:00"/>
    <d v="2022-04-24T00:00:00"/>
    <x v="0"/>
    <s v="COMP"/>
    <s v="E - Schd Compl Yr 0"/>
  </r>
  <r>
    <s v="LC"/>
    <s v="120880250"/>
    <s v="000/012"/>
    <s v="T2 EI ROLLINS TAP 000/012 RMV VEG"/>
    <s v="SACTO"/>
    <s v="ETL.6762.POLE.WOOD"/>
    <d v="2021-04-22T00:00:00"/>
    <d v="2021-09-27T00:00:00"/>
    <d v="2022-04-22T00:00:00"/>
    <x v="0"/>
    <s v="COMP"/>
    <s v="E - Schd Compl Yr 0"/>
  </r>
  <r>
    <s v="LC"/>
    <s v="120880317"/>
    <s v="006/029"/>
    <s v="EI T2 PITTSBURG-SN MTO 6/29 COMPLETED"/>
    <s v="CONCORD"/>
    <s v="ETL.5463.TOWR"/>
    <d v="2021-04-24T00:00:00"/>
    <d v="2022-03-17T00:00:00"/>
    <d v="2022-04-24T00:00:00"/>
    <x v="0"/>
    <s v="COMP"/>
    <s v="E - Schd Compl Yr 0"/>
  </r>
  <r>
    <s v="LC"/>
    <s v="120880328"/>
    <s v="005/026H"/>
    <s v="T2 EI PITTSBURG-SAN MATEO 5/26H RPR FOND"/>
    <s v="CONCORD"/>
    <s v="ETL.5463.POLE.NWOD"/>
    <d v="2021-04-24T00:00:00"/>
    <d v="2022-06-14T00:00:00"/>
    <d v="2022-04-24T00:00:00"/>
    <x v="1"/>
    <s v="COMP"/>
    <s v="E - Schd Compl Yr 0"/>
  </r>
  <r>
    <s v="LC"/>
    <s v="120880350"/>
    <s v="006/030"/>
    <s v="EI T2 PITTSBURG-SN MTO 006/030 RPR FOND"/>
    <s v="CONCORD"/>
    <s v="ETL.5463.TOWR"/>
    <d v="2021-04-24T00:00:00"/>
    <d v="2022-03-17T00:00:00"/>
    <d v="2022-04-24T00:00:00"/>
    <x v="0"/>
    <s v="COMP"/>
    <s v="E - Schd Compl Yr 0"/>
  </r>
  <r>
    <s v="LC"/>
    <s v="120880624"/>
    <s v="012/065A"/>
    <s v="T2 EI KGS RR-SR-RY 12/65A RPL INSS CMPLT"/>
    <s v="FRESNO"/>
    <s v="ETL.2030.INSL.NCER"/>
    <d v="2021-04-24T00:00:00"/>
    <d v="2021-04-24T00:00:00"/>
    <d v="2022-04-24T00:00:00"/>
    <x v="1"/>
    <s v="OPEN"/>
    <s v="E - Schd Compl Yr 0"/>
  </r>
  <r>
    <s v="LC"/>
    <s v="120880688"/>
    <s v="007/034"/>
    <s v="T2 EI PITTSBURG-TESLA #1 7/34 COMPLETED"/>
    <s v="CONCORD"/>
    <s v="ETL.5510.TOWR"/>
    <d v="2021-04-24T00:00:00"/>
    <d v="2022-04-10T00:00:00"/>
    <d v="2022-04-24T00:00:00"/>
    <x v="0"/>
    <s v="COMP"/>
    <s v="E - Schd Compl Yr 0"/>
  </r>
  <r>
    <s v="LC"/>
    <s v="120880737"/>
    <s v="030/209"/>
    <s v="T2 EI TRINITY-COTTONWD 30/209 RPL ANCW"/>
    <s v="TABLEMTN"/>
    <s v="ETL.4040.POLE.STPS"/>
    <d v="2021-04-24T00:00:00"/>
    <d v="2021-04-24T00:00:00"/>
    <d v="2022-04-24T00:00:00"/>
    <x v="1"/>
    <s v="OPEN"/>
    <s v="E - Schd Compl Yr 0"/>
  </r>
  <r>
    <s v="LC"/>
    <s v="120880824"/>
    <s v="011/091"/>
    <s v="T2 EI SLT SPRNGS-TGR CRK  11/9 RPL INSS"/>
    <s v="VICTOR"/>
    <s v="ETL.3500.INSL"/>
    <d v="2021-04-24T00:00:00"/>
    <d v="2022-06-19T00:00:00"/>
    <d v="2022-04-24T00:00:00"/>
    <x v="1"/>
    <s v="COMP"/>
    <s v="E - Schd Compl Yr 0"/>
  </r>
  <r>
    <s v="LC"/>
    <s v="120880826"/>
    <s v="012/095"/>
    <s v="T2 EI SLT SPRNGS-TGR CRK 12/95 RPL INSS"/>
    <s v="VICTOR"/>
    <s v="ETL.3500.INSL"/>
    <d v="2021-04-24T00:00:00"/>
    <d v="2022-06-25T00:00:00"/>
    <d v="2022-04-24T00:00:00"/>
    <x v="1"/>
    <s v="COMP"/>
    <s v="E - Schd Compl Yr 0"/>
  </r>
  <r>
    <s v="LC"/>
    <s v="120880920"/>
    <s v="005/030"/>
    <s v="T2 EI KRKHF-CLS-SANGR 5/30 UNBURY CMPLTD"/>
    <s v="FRESNO"/>
    <s v="ETL.1890.TOWR"/>
    <d v="2021-04-23T00:00:00"/>
    <d v="2022-05-02T00:00:00"/>
    <d v="2022-04-23T00:00:00"/>
    <x v="1"/>
    <s v="COMP"/>
    <s v="E - Schd Compl Yr 0"/>
  </r>
  <r>
    <s v="LC"/>
    <s v="120881818"/>
    <s v="003/025"/>
    <s v="T2 DI MORAGA-OAKLAND #2 3/25 RPLC INSS"/>
    <s v="CONCORD"/>
    <s v="ETL.2730.INSL"/>
    <d v="2021-04-21T00:00:00"/>
    <d v="2022-03-23T00:00:00"/>
    <d v="2022-04-21T00:00:00"/>
    <x v="0"/>
    <s v="COMP"/>
    <s v="E - Schd Compl Yr 0"/>
  </r>
  <r>
    <s v="LC"/>
    <s v="120882127"/>
    <s v="005/035"/>
    <s v="EI T2 SOBRANTE-R #1 5/35 RMV HRDT"/>
    <s v="CONCORD"/>
    <s v="ETL.3770.TOWR"/>
    <d v="2021-04-26T00:00:00"/>
    <d v="2022-05-02T00:00:00"/>
    <d v="2022-04-26T00:00:00"/>
    <x v="1"/>
    <s v="COMP"/>
    <s v="E - Schd Compl Yr 0"/>
  </r>
  <r>
    <s v="LC"/>
    <s v="120882198"/>
    <s v=":020/103"/>
    <s v="T2 DI CRZY HRS CYN-SLS :20/103 RPL INSS"/>
    <s v="MOSSLNDG"/>
    <s v="ETL.2910.INSL.CERA"/>
    <d v="2021-04-20T00:00:00"/>
    <d v="2022-03-10T00:00:00"/>
    <d v="2022-04-20T00:00:00"/>
    <x v="0"/>
    <s v="COMP"/>
    <s v="E - Schd Compl Yr 0"/>
  </r>
  <r>
    <s v="LC"/>
    <s v="120882375"/>
    <s v="075/382"/>
    <s v="EI T2 MALIN-ROUND MTN #2 75/382 RPR STRT"/>
    <s v="TABLEMTN"/>
    <s v="ETL.6020.TOWR"/>
    <d v="2021-04-26T00:00:00"/>
    <d v="2022-07-19T00:00:00"/>
    <d v="2022-04-26T00:00:00"/>
    <x v="1"/>
    <s v="COMP"/>
    <s v="E - Schd Compl Yr 0"/>
  </r>
  <r>
    <s v="LC"/>
    <s v="120882379"/>
    <s v="075/384"/>
    <s v="T2 EI MALIN-ROUND MTN #2 75/384 RPR STRT"/>
    <s v="TABLEMTN"/>
    <s v="ETL.6020.TOWR"/>
    <d v="2021-04-26T00:00:00"/>
    <d v="2022-07-19T00:00:00"/>
    <d v="2022-04-26T00:00:00"/>
    <x v="1"/>
    <s v="COMP"/>
    <s v="E - Schd Compl Yr 0"/>
  </r>
  <r>
    <s v="LC"/>
    <s v="120882446"/>
    <s v="076/388"/>
    <s v="EI T2 MALIN-ROUND MTN #2 76/388 RPL ANCS"/>
    <s v="TABLEMTN"/>
    <s v="ETL.6020.TOWR"/>
    <d v="2021-04-26T00:00:00"/>
    <d v="2021-04-26T00:00:00"/>
    <d v="2022-04-26T00:00:00"/>
    <x v="1"/>
    <s v="OPEN"/>
    <s v="E - Schd Compl Yr 0"/>
  </r>
  <r>
    <s v="LC"/>
    <s v="120882972"/>
    <s v="078/396"/>
    <s v="T2 EI MALIN-RD MTN #2 078/396 RPR ANCS"/>
    <s v="TABLEMTN"/>
    <s v="ETL.6020.TOWR"/>
    <d v="2021-04-26T00:00:00"/>
    <d v="2022-07-15T00:00:00"/>
    <d v="2022-04-26T00:00:00"/>
    <x v="1"/>
    <s v="COMP"/>
    <s v="E - Schd Compl Yr 0"/>
  </r>
  <r>
    <s v="LC"/>
    <s v="120883077"/>
    <s v="005/006"/>
    <s v="T2 EI  MNDCN-WLLITS-FRT BRGG 5/6 RPL PL"/>
    <s v="WILLITS"/>
    <s v="ETL.7550.POLE.WOOD"/>
    <d v="2021-04-26T00:00:00"/>
    <d v="2021-04-26T00:00:00"/>
    <d v="2022-04-26T00:00:00"/>
    <x v="1"/>
    <s v="OPEN"/>
    <s v="E - Schd Compl Yr 0"/>
  </r>
  <r>
    <s v="LC"/>
    <s v="120883259"/>
    <s v="C018/072"/>
    <s v="T2 DI MOSS LDNG-CBRN C18/72 RPLC INSS"/>
    <s v="MOSSLNDG"/>
    <s v="ETL.5330.INSL"/>
    <d v="2021-04-13T00:00:00"/>
    <d v="2022-08-04T00:00:00"/>
    <d v="2022-04-13T00:00:00"/>
    <x v="1"/>
    <s v="COMP"/>
    <s v="E - Schd Compl Yr 0"/>
  </r>
  <r>
    <s v="LC"/>
    <s v="120883496"/>
    <s v="100/003B"/>
    <s v="T2 EI HMBLDT-TRNTY 100/3B RMV VEG"/>
    <s v="EUREKA"/>
    <s v="ETL.1820.POLE.NWOD"/>
    <d v="2021-04-26T00:00:00"/>
    <d v="2022-02-11T00:00:00"/>
    <d v="2022-04-26T00:00:00"/>
    <x v="0"/>
    <s v="COMP"/>
    <s v="E - Schd Compl Yr 0"/>
  </r>
  <r>
    <s v="LC"/>
    <s v="120883649"/>
    <s v="019/132"/>
    <s v="T2 DI HELMS-GREGG #2 19/132 WEIGHT"/>
    <s v="FRESNO"/>
    <s v="ETL.4880.INSL"/>
    <d v="2021-04-21T00:00:00"/>
    <d v="2022-08-04T00:00:00"/>
    <d v="2022-04-21T00:00:00"/>
    <x v="1"/>
    <s v="COMP"/>
    <s v="E - Schd Compl Yr 0"/>
  </r>
  <r>
    <s v="LC"/>
    <s v="120883936"/>
    <s v="006/029"/>
    <s v="T2 DI SILVERADO-FULTON JCT 6/29 RPL INSS"/>
    <s v="LAKEVLLE"/>
    <s v="ETL.1610.INSL"/>
    <d v="2021-04-13T00:00:00"/>
    <d v="2022-03-08T00:00:00"/>
    <d v="2022-04-13T00:00:00"/>
    <x v="0"/>
    <s v="COMP"/>
    <s v="E - Schd Compl Yr 0"/>
  </r>
  <r>
    <s v="LC"/>
    <s v="120883937"/>
    <s v="006/029"/>
    <s v="T2 DI FULTON-PUEBLO 006/029 RPL INSS"/>
    <s v="LAKEVLLE"/>
    <s v="ETL.1600.INSL"/>
    <d v="2021-04-13T00:00:00"/>
    <d v="2022-02-21T00:00:00"/>
    <d v="2022-04-13T00:00:00"/>
    <x v="0"/>
    <s v="COMP"/>
    <s v="E - Schd Compl Yr 0"/>
  </r>
  <r>
    <s v="LC"/>
    <s v="120884654"/>
    <s v="000/006"/>
    <s v="T2 DI CHOWCHILLA-KERCKHOFF 0/6 RPR FOND"/>
    <s v="FRESNO"/>
    <s v="ETL.1250.TOWR"/>
    <d v="2021-04-22T00:00:00"/>
    <d v="2022-02-16T00:00:00"/>
    <d v="2022-04-22T00:00:00"/>
    <x v="0"/>
    <s v="COMP"/>
    <s v="E - Schd Compl Yr 0"/>
  </r>
  <r>
    <s v="LC"/>
    <s v="120884657"/>
    <s v="000/006"/>
    <s v="T2 DI CHOWCHILLA-KERCKHOFF 0/6 INS HRDT"/>
    <s v="FRESNO"/>
    <s v="ETL.1250.TOWR"/>
    <d v="2021-04-22T00:00:00"/>
    <d v="2022-02-15T00:00:00"/>
    <d v="2022-04-22T00:00:00"/>
    <x v="0"/>
    <s v="COMP"/>
    <s v="E - Schd Compl Yr 0"/>
  </r>
  <r>
    <s v="LC"/>
    <s v="120884781"/>
    <s v="000/006"/>
    <s v="T2 DI CHOWCHILLA-KERCKHOFF 0/6 RPL INSS"/>
    <s v="FRESNO"/>
    <s v="ETL.1250.INSL"/>
    <d v="2021-04-22T00:00:00"/>
    <d v="2022-02-14T00:00:00"/>
    <d v="2022-04-22T00:00:00"/>
    <x v="0"/>
    <s v="COMP"/>
    <s v="E - Schd Compl Yr 0"/>
  </r>
  <r>
    <s v="LC"/>
    <s v="120885152"/>
    <s v="004/030"/>
    <s v="T2 EI SOBRANTE-G #1 4/30 RPL INSS"/>
    <s v="CONCORD"/>
    <s v="ETL.3720.INSL.CERA"/>
    <d v="2021-04-26T00:00:00"/>
    <d v="2022-07-25T00:00:00"/>
    <d v="2022-04-26T00:00:00"/>
    <x v="1"/>
    <s v="COMP"/>
    <s v="E - Schd Compl Yr 0"/>
  </r>
  <r>
    <s v="LC"/>
    <s v="120885542"/>
    <s v="036/148"/>
    <s v="T2 EI DIABLO-MIDWAY #2 036/148 RPR GYWS"/>
    <s v="PISMOBCH"/>
    <s v="ETL.5970.TOWR"/>
    <d v="2021-04-26T00:00:00"/>
    <d v="2021-04-26T00:00:00"/>
    <d v="2022-04-26T00:00:00"/>
    <x v="1"/>
    <s v="OPEN"/>
    <s v="E - Schd Compl Yr 0"/>
  </r>
  <r>
    <s v="LC"/>
    <s v="120885649"/>
    <s v="002/001"/>
    <s v="T2 DI CHOWCHILLA-KERCKHOFF 2/1 RPL INSW"/>
    <s v="FRESNO"/>
    <s v="ETL.1250.INSL.NCER"/>
    <d v="2021-04-22T00:00:00"/>
    <d v="2022-02-14T00:00:00"/>
    <d v="2022-04-22T00:00:00"/>
    <x v="0"/>
    <s v="COMP"/>
    <s v="E - Schd Compl Yr 0"/>
  </r>
  <r>
    <s v="LC"/>
    <s v="120885690"/>
    <s v="002/001"/>
    <s v="T2 DI CHOWCHILLA-KERCKHOFF 2/1 RMV DBRS"/>
    <s v="FRESNO"/>
    <s v="ETL.1250.POLE.WOOD"/>
    <d v="2021-04-22T00:00:00"/>
    <d v="2022-02-14T00:00:00"/>
    <d v="2022-04-22T00:00:00"/>
    <x v="0"/>
    <s v="COMP"/>
    <s v="E - Schd Compl Yr 0"/>
  </r>
  <r>
    <s v="LC"/>
    <s v="120885692"/>
    <s v="001/002"/>
    <s v="T2 DI CHOWCHILLA-KERCKHOFF 1/2 RPL INSS"/>
    <s v="FRESNO"/>
    <s v="ETL.1250.INSL.NCER"/>
    <d v="2021-04-22T00:00:00"/>
    <d v="2022-02-12T00:00:00"/>
    <d v="2022-04-22T00:00:00"/>
    <x v="0"/>
    <s v="COMP"/>
    <s v="E - Schd Compl Yr 0"/>
  </r>
  <r>
    <s v="LC"/>
    <s v="120885749"/>
    <s v="006/055"/>
    <s v="T2 EI PIT #1-CTTNWD 6/055 RMV NEST"/>
    <s v="TABLEMTN"/>
    <s v="ETL.5390.TOWR"/>
    <d v="2021-04-26T00:00:00"/>
    <d v="2022-08-22T00:00:00"/>
    <d v="2022-04-26T00:00:00"/>
    <x v="1"/>
    <s v="COMP"/>
    <s v="E - Schd Compl Yr 0"/>
  </r>
  <r>
    <s v="LC"/>
    <s v="120885811"/>
    <s v="008/133"/>
    <s v="T2 SISQC-SNT YNZ SW STA 8/133 RPR JMP"/>
    <s v="PISMOBCH"/>
    <s v="ETL.3700.POLE.WOOD"/>
    <d v="2021-04-09T00:00:00"/>
    <d v="2022-04-11T00:00:00"/>
    <d v="2022-04-09T00:00:00"/>
    <x v="1"/>
    <s v="COMP"/>
    <s v="E - Schd Compl Yr 0"/>
  </r>
  <r>
    <s v="LC"/>
    <s v="120885896"/>
    <s v="006/009"/>
    <s v="T2 DI CHOWCHILLA-KERCKHOFF 6/9 RPLC INSW"/>
    <s v="FRESNO"/>
    <s v="ETL.1250.INSL.NCER"/>
    <d v="2021-04-22T00:00:00"/>
    <d v="2022-02-17T00:00:00"/>
    <d v="2022-04-22T00:00:00"/>
    <x v="0"/>
    <s v="COMP"/>
    <s v="E - Schd Compl Yr 0"/>
  </r>
  <r>
    <s v="LC"/>
    <s v="120885991"/>
    <s v=":022/117"/>
    <s v="T2 DI CZY HRS CN-SLS-SD :22/117 RPL RPTS"/>
    <s v="MOSSLNDG"/>
    <s v="ETL.2900.TOWR"/>
    <d v="2021-04-14T00:00:00"/>
    <d v="2021-05-26T00:00:00"/>
    <d v="2022-04-14T00:00:00"/>
    <x v="0"/>
    <s v="COMP"/>
    <s v="E - Schd Compl Yr 0"/>
  </r>
  <r>
    <s v="LC"/>
    <s v="120886007"/>
    <s v="007/004"/>
    <s v="T2 DI CHOWCHILLA-KERCKHOFF 7/4 RPL  STRW"/>
    <s v="FRESNO"/>
    <s v="ETL.1250.POLE.WOOD"/>
    <d v="2021-04-22T00:00:00"/>
    <d v="2022-02-18T00:00:00"/>
    <d v="2022-04-22T00:00:00"/>
    <x v="0"/>
    <s v="COMP"/>
    <s v="E - Schd Compl Yr 0"/>
  </r>
  <r>
    <s v="LC"/>
    <s v="120886078"/>
    <s v="001/007"/>
    <s v="T2 DI CHOWCHILLA-KERCKHOFF 1/7 RPL INSW"/>
    <s v="FRESNO"/>
    <s v="ETL.1250.INSL.NCER"/>
    <d v="2021-04-22T00:00:00"/>
    <d v="2022-02-16T00:00:00"/>
    <d v="2022-04-22T00:00:00"/>
    <x v="0"/>
    <s v="COMP"/>
    <s v="E - Schd Compl Yr 0"/>
  </r>
  <r>
    <s v="LC"/>
    <s v="120886784"/>
    <s v="004/005"/>
    <s v="T2 EI MNDCIN-WLITS-FRT BRG 4/5 RMV DEBRI"/>
    <s v="WILLITS"/>
    <s v="ETL.7550.POLE.NWOD"/>
    <d v="2021-04-26T00:00:00"/>
    <d v="2022-05-19T00:00:00"/>
    <d v="2022-04-26T00:00:00"/>
    <x v="1"/>
    <s v="COMP"/>
    <s v="E - Schd Compl Yr 0"/>
  </r>
  <r>
    <s v="LC"/>
    <s v="120886808"/>
    <s v="004/004"/>
    <s v="T2 EI MNDCIN-WLITS-FRT BRG 4/4 RPL STRW"/>
    <s v="WILLITS"/>
    <s v="ETL.7550.POLE.WOOD"/>
    <d v="2021-04-26T00:00:00"/>
    <d v="2022-05-19T00:00:00"/>
    <d v="2022-04-26T00:00:00"/>
    <x v="1"/>
    <s v="COMP"/>
    <s v="E - Schd Compl Yr 0"/>
  </r>
  <r>
    <s v="LC"/>
    <s v="120886809"/>
    <s v="004/003"/>
    <s v="T2 EI MNDCN-WILITS-FORT BRAGG 4/3 RPL PL"/>
    <s v="WILLITS"/>
    <s v="ETL.7550.POLE.WOOD"/>
    <d v="2021-04-26T00:00:00"/>
    <d v="2021-04-26T00:00:00"/>
    <d v="2022-04-26T00:00:00"/>
    <x v="1"/>
    <s v="OPEN"/>
    <s v="E - Schd Compl Yr 0"/>
  </r>
  <r>
    <s v="LC"/>
    <s v="120886810"/>
    <s v="003/009"/>
    <s v="T2 EI MNDCN-WLTS-FRT BRAGG 3/9 RPR WDPKR"/>
    <s v="WILLITS"/>
    <s v="ETL.7550.POLE.WOOD"/>
    <d v="2021-04-26T00:00:00"/>
    <d v="2022-05-18T00:00:00"/>
    <d v="2022-04-26T00:00:00"/>
    <x v="1"/>
    <s v="COMP"/>
    <s v="E - Schd Compl Yr 0"/>
  </r>
  <r>
    <s v="LC"/>
    <s v="120886825"/>
    <s v="013/059"/>
    <s v="T2 EI PITSBURG-TESLA #1 13/59 RPR FOND"/>
    <s v="CONCORD"/>
    <s v="ETL.5510.TOWR"/>
    <d v="2021-04-26T00:00:00"/>
    <d v="2022-04-13T00:00:00"/>
    <d v="2022-04-26T00:00:00"/>
    <x v="0"/>
    <s v="COMP"/>
    <s v="E - Schd Compl Yr 0"/>
  </r>
  <r>
    <s v="LC"/>
    <s v="120886826"/>
    <s v="012/057"/>
    <s v="T2 EI PITTSBURG-TESLA #1 12/57 RPR FOND"/>
    <s v="CONCORD"/>
    <s v="ETL.5510.TOWR"/>
    <d v="2021-04-26T00:00:00"/>
    <d v="2022-04-13T00:00:00"/>
    <d v="2022-04-26T00:00:00"/>
    <x v="0"/>
    <s v="COMP"/>
    <s v="E - Schd Compl Yr 0"/>
  </r>
  <r>
    <s v="LC"/>
    <s v="120886827"/>
    <s v="012/055"/>
    <s v="T2 EI PITTSBURG-TESLA #1 12/55 RPR FOND"/>
    <s v="CONCORD"/>
    <s v="ETL.5510.TOWR"/>
    <d v="2021-04-26T00:00:00"/>
    <d v="2022-04-12T00:00:00"/>
    <d v="2022-04-26T00:00:00"/>
    <x v="0"/>
    <s v="COMP"/>
    <s v="E - Schd Compl Yr 0"/>
  </r>
  <r>
    <s v="LC"/>
    <s v="120886901"/>
    <s v="037/009"/>
    <s v="T2 EI FULTON-HOPLAND 37/9 RPL PL"/>
    <s v="LAKEVLLE"/>
    <s v="ETL.6890.POLE.WOOD"/>
    <d v="2021-04-26T00:00:00"/>
    <d v="2021-10-11T00:00:00"/>
    <d v="2022-04-26T00:00:00"/>
    <x v="0"/>
    <s v="COMP"/>
    <s v="E - Schd Compl Yr 0"/>
  </r>
  <r>
    <s v="LC"/>
    <s v="120886909"/>
    <s v="035/013"/>
    <s v="T2 EI FULTON-HOPLAND 35/013 RPL PL"/>
    <s v="LAKEVLLE"/>
    <s v="ETL.6890.POLE.WOOD"/>
    <d v="2021-04-26T00:00:00"/>
    <d v="2021-12-12T00:00:00"/>
    <d v="2022-04-26T00:00:00"/>
    <x v="0"/>
    <s v="COMP"/>
    <s v="E - Schd Compl Yr 0"/>
  </r>
  <r>
    <s v="LC"/>
    <s v="120886956"/>
    <s v="037/151"/>
    <s v="T2 EI DIABLO-MIDWAY #3 037/151 RPR STRT"/>
    <s v="PISMOBCH"/>
    <s v="ETL.5980.TOWR"/>
    <d v="2021-04-26T00:00:00"/>
    <d v="2022-06-05T00:00:00"/>
    <d v="2022-04-26T00:00:00"/>
    <x v="1"/>
    <s v="COMP"/>
    <s v="E - Schd Compl Yr 0"/>
  </r>
  <r>
    <s v="LC"/>
    <s v="120887340"/>
    <s v="078/398"/>
    <s v="EI T2 MALIN-ROUND MTN #2 78/398 RPR GYWS"/>
    <s v="TABLEMTN"/>
    <s v="ETL.6020.TOWR"/>
    <d v="2021-04-26T00:00:00"/>
    <d v="2022-07-18T00:00:00"/>
    <d v="2022-04-26T00:00:00"/>
    <x v="1"/>
    <s v="COMP"/>
    <s v="E - Schd Compl Yr 0"/>
  </r>
  <r>
    <s v="LC"/>
    <s v="120887341"/>
    <s v="078/398"/>
    <s v="EI T2 MALIN-ROUND MTN #2 78/398 RPR STRT"/>
    <s v="TABLEMTN"/>
    <s v="ETL.6020.TOWR"/>
    <d v="2021-04-26T00:00:00"/>
    <d v="2022-07-18T00:00:00"/>
    <d v="2022-04-26T00:00:00"/>
    <x v="1"/>
    <s v="COMP"/>
    <s v="E - Schd Compl Yr 0"/>
  </r>
  <r>
    <s v="LC"/>
    <s v="120887426"/>
    <s v="005/073"/>
    <s v="T2 EI VALLEY SPRINGS-CLAY 5/73 RPR GYWW"/>
    <s v="VICTOR"/>
    <s v="ETL.8264.POLE.WOOD"/>
    <d v="2021-04-26T00:00:00"/>
    <d v="2021-08-26T00:00:00"/>
    <d v="2022-04-26T00:00:00"/>
    <x v="0"/>
    <s v="COMP"/>
    <s v="E - Schd Compl Yr 0"/>
  </r>
  <r>
    <s v="LC"/>
    <s v="120887442"/>
    <s v="101/000"/>
    <s v="T2 EI HUMBOLDT-TRINITY 101/000 RMV VEG"/>
    <s v="EUREKA"/>
    <s v="ETL.1820.POLE.WDPS"/>
    <d v="2021-04-26T00:00:00"/>
    <d v="2022-02-11T00:00:00"/>
    <d v="2022-04-26T00:00:00"/>
    <x v="0"/>
    <s v="COMP"/>
    <s v="E - Schd Compl Yr 0"/>
  </r>
  <r>
    <s v="LC"/>
    <s v="120887452"/>
    <s v="101/000"/>
    <s v="T2 EI HMBLDT-TRNTY 101/000 RMV VEG"/>
    <s v="EUREKA"/>
    <s v="ETL.1820.POLE.WDPS"/>
    <d v="2021-04-26T00:00:00"/>
    <d v="2022-02-11T00:00:00"/>
    <d v="2022-04-26T00:00:00"/>
    <x v="0"/>
    <s v="COMP"/>
    <s v="E - Schd Compl Yr 0"/>
  </r>
  <r>
    <s v="LC"/>
    <s v="120887453"/>
    <s v="101/000"/>
    <s v="T2 EI HUMBOLDT-TRINITY 101/0 RMV VEG"/>
    <s v="EUREKA"/>
    <s v="ETL.1820.POLE.WDPS"/>
    <d v="2021-04-26T00:00:00"/>
    <d v="2022-02-11T00:00:00"/>
    <d v="2022-04-26T00:00:00"/>
    <x v="0"/>
    <s v="COMP"/>
    <s v="E - Schd Compl Yr 0"/>
  </r>
  <r>
    <s v="LC"/>
    <s v="120887980"/>
    <s v="029/213"/>
    <s v="T2 DI DRUM-RIO OSO #1 29/213 INS HRDT"/>
    <s v="SACTO"/>
    <s v="ETL.1420.TOWR"/>
    <d v="2021-04-26T00:00:00"/>
    <d v="2022-01-19T00:00:00"/>
    <d v="2022-04-26T00:00:00"/>
    <x v="0"/>
    <s v="COMP"/>
    <s v="E - Schd Compl Yr 0"/>
  </r>
  <r>
    <s v="LC"/>
    <s v="120888696"/>
    <s v="099/003B"/>
    <s v="T2 EI HMBLDT-TRNTY 099/003B COMPLETE"/>
    <s v="EUREKA"/>
    <s v="ETL.1820.POLE.WOOD"/>
    <d v="2021-04-27T00:00:00"/>
    <d v="2021-04-27T00:00:00"/>
    <d v="2022-04-27T00:00:00"/>
    <x v="1"/>
    <s v="OPEN"/>
    <s v="E - Schd Compl Yr 0"/>
  </r>
  <r>
    <s v="LC"/>
    <s v="120888702"/>
    <s v="099/003A"/>
    <s v="T2 EI HUMBOLDT-TRINITY 099/003A COMPLETE"/>
    <s v="EUREKA"/>
    <s v="ETL.1820.POLE.WOOD"/>
    <d v="2021-04-27T00:00:00"/>
    <d v="2022-03-24T00:00:00"/>
    <d v="2022-04-27T00:00:00"/>
    <x v="0"/>
    <s v="COMP"/>
    <s v="E - Schd Compl Yr 0"/>
  </r>
  <r>
    <s v="LC"/>
    <s v="120888744"/>
    <s v="024/111"/>
    <s v="EI T2 TESLA-LOS BANOS #1 24/111 RPL INSS"/>
    <s v="VICTOR"/>
    <s v="ETL.6100.INSL"/>
    <d v="2021-04-27T00:00:00"/>
    <d v="2022-04-13T00:00:00"/>
    <d v="2022-04-27T00:00:00"/>
    <x v="0"/>
    <s v="COMP"/>
    <s v="E - Schd Compl Yr 0"/>
  </r>
  <r>
    <s v="LC"/>
    <s v="120888758"/>
    <s v="099/003C"/>
    <s v="T2 EI HMBLDT-TRNITY 099/003C RMV VEG"/>
    <s v="EUREKA"/>
    <s v="ETL.1820.POLE.WOOD"/>
    <d v="2021-04-27T00:00:00"/>
    <d v="2022-02-11T00:00:00"/>
    <d v="2022-04-27T00:00:00"/>
    <x v="0"/>
    <s v="COMP"/>
    <s v="E - Schd Compl Yr 0"/>
  </r>
  <r>
    <s v="LC"/>
    <s v="120889055"/>
    <s v="032/188"/>
    <s v="T2 EI HELMS-GREGG 32/188 COMPLETE"/>
    <s v="FRESNO"/>
    <s v="ETL.4870.TOWR"/>
    <d v="2021-04-27T00:00:00"/>
    <d v="2022-05-31T00:00:00"/>
    <d v="2022-04-27T00:00:00"/>
    <x v="1"/>
    <s v="COMP"/>
    <s v="E - Schd Compl Yr 0"/>
  </r>
  <r>
    <s v="LC"/>
    <s v="120889082"/>
    <s v="011/069"/>
    <s v="T2 EI STNSLS-MLNS SS-MNT 11/69 RPR FOND"/>
    <s v="VICTOR"/>
    <s v="ETL.3830.TOWR"/>
    <d v="2021-04-27T00:00:00"/>
    <d v="2022-02-01T00:00:00"/>
    <d v="2022-04-27T00:00:00"/>
    <x v="0"/>
    <s v="COMP"/>
    <s v="E - Schd Compl Yr 0"/>
  </r>
  <r>
    <s v="LC"/>
    <s v="120889536"/>
    <s v="097/002"/>
    <s v="T2 EI HUMBOLDT-TRINITY 97/2 RPL STRW"/>
    <s v="EUREKA"/>
    <s v="ETL.1820.POLE.WDPS"/>
    <d v="2021-04-27T00:00:00"/>
    <d v="2022-03-24T00:00:00"/>
    <d v="2022-04-27T00:00:00"/>
    <x v="0"/>
    <s v="COMP"/>
    <s v="E - Schd Compl Yr 0"/>
  </r>
  <r>
    <s v="LC"/>
    <s v="120889538"/>
    <s v="097/004"/>
    <s v="T2 EI HMBLDT-TRINITY 97/4 RPL STRW"/>
    <s v="EUREKA"/>
    <s v="ETL.1820.POLE.WDPS"/>
    <d v="2021-04-27T00:00:00"/>
    <d v="2022-03-24T00:00:00"/>
    <d v="2022-04-27T00:00:00"/>
    <x v="0"/>
    <s v="COMP"/>
    <s v="E - Schd Compl Yr 0"/>
  </r>
  <r>
    <s v="LC"/>
    <s v="120889580"/>
    <s v="097/002"/>
    <s v="T2 EI HUMBOLDT-TRINITY 97/2 RPL STRW"/>
    <s v="EUREKA"/>
    <s v="ETL.1820.POLE.WDPS"/>
    <d v="2021-04-27T00:00:00"/>
    <d v="2022-03-24T00:00:00"/>
    <d v="2022-04-27T00:00:00"/>
    <x v="0"/>
    <s v="COMP"/>
    <s v="E - Schd Compl Yr 0"/>
  </r>
  <r>
    <s v="LC"/>
    <s v="120889584"/>
    <s v="097/004"/>
    <s v="T2 EI HMBLDT-TRINITY 97/4 RPL STRW"/>
    <s v="EUREKA"/>
    <s v="ETL.1820.POLE.WDPS"/>
    <d v="2021-04-27T00:00:00"/>
    <d v="2022-03-24T00:00:00"/>
    <d v="2022-04-27T00:00:00"/>
    <x v="0"/>
    <s v="COMP"/>
    <s v="E - Schd Compl Yr 0"/>
  </r>
  <r>
    <s v="LC"/>
    <s v="120889592"/>
    <s v="050/283"/>
    <s v="T2 EI TMBLR-SN LS OBSP 50/283 RPL INSS"/>
    <s v="PISMOBCH"/>
    <s v="ETL.3960.TOWR"/>
    <d v="2021-04-27T00:00:00"/>
    <d v="2022-04-25T00:00:00"/>
    <d v="2022-04-27T00:00:00"/>
    <x v="0"/>
    <s v="COMP"/>
    <s v="E - Schd Compl Yr 0"/>
  </r>
  <r>
    <s v="LC"/>
    <s v="120889697"/>
    <s v="021/000"/>
    <s v="T2 EI FLTN-HPLND 21/0 RPR GWRW"/>
    <s v="LAKEVLLE"/>
    <s v="ETL.6890.POLE.NWOD"/>
    <d v="2021-04-27T00:00:00"/>
    <d v="2021-04-27T00:00:00"/>
    <d v="2022-04-27T00:00:00"/>
    <x v="1"/>
    <s v="OPEN"/>
    <s v="E - Schd Compl Yr 0"/>
  </r>
  <r>
    <s v="LC"/>
    <s v="120889706"/>
    <s v="C009/038"/>
    <s v="T2 EI COBURN-LAS AGUILAS C9/38 RPL INSS"/>
    <s v="MOSSLNDG"/>
    <s v="ETL.4460.INSL"/>
    <d v="2021-04-23T00:00:00"/>
    <d v="2021-11-18T00:00:00"/>
    <d v="2022-04-23T00:00:00"/>
    <x v="0"/>
    <s v="COMP"/>
    <s v="E - Schd Compl Yr 0"/>
  </r>
  <r>
    <s v="LC"/>
    <s v="120889749"/>
    <s v="007/005"/>
    <s v="T2 EI MNDCN-WLTS-FRT BRG 7/5 RPR STRW"/>
    <s v="WILLITS"/>
    <s v="ETL.7550.POLE.WOOD"/>
    <d v="2021-04-27T00:00:00"/>
    <d v="2022-05-19T00:00:00"/>
    <d v="2022-04-27T00:00:00"/>
    <x v="1"/>
    <s v="COMP"/>
    <s v="E - Schd Compl Yr 0"/>
  </r>
  <r>
    <s v="LC"/>
    <s v="120889833"/>
    <s v="C009/039"/>
    <s v="T2 EI COBURN-LAS AGUILAS C9/39 RPL INSS"/>
    <s v="MOSSLNDG"/>
    <s v="ETL.4460.INSL"/>
    <d v="2021-04-23T00:00:00"/>
    <d v="2021-11-19T00:00:00"/>
    <d v="2022-04-23T00:00:00"/>
    <x v="0"/>
    <s v="COMP"/>
    <s v="E - Schd Compl Yr 0"/>
  </r>
  <r>
    <s v="LC"/>
    <s v="120889835"/>
    <s v="C009/040"/>
    <s v="T2 EI COBURN-LAS AGUILAS C9/40 RPL INSS"/>
    <s v="MOSSLNDG"/>
    <s v="ETL.4460.INSL"/>
    <d v="2021-04-23T00:00:00"/>
    <d v="2021-11-18T00:00:00"/>
    <d v="2022-04-23T00:00:00"/>
    <x v="0"/>
    <s v="COMP"/>
    <s v="E - Schd Compl Yr 0"/>
  </r>
  <r>
    <s v="LC"/>
    <s v="120889860"/>
    <s v="011/053"/>
    <s v="T2 EI PITTSBURG-TESLA #1 11/53 RPR FOND"/>
    <s v="CONCORD"/>
    <s v="ETL.5510.TOWR"/>
    <d v="2021-04-27T00:00:00"/>
    <d v="2022-04-12T00:00:00"/>
    <d v="2022-04-27T00:00:00"/>
    <x v="0"/>
    <s v="COMP"/>
    <s v="E - Schd Compl Yr 0"/>
  </r>
  <r>
    <s v="LC"/>
    <s v="120889868"/>
    <s v="097/000"/>
    <s v="T2 EI HUMBOLDT-TRINITY 97/0 RPL STRW"/>
    <s v="EUREKA"/>
    <s v="ETL.1820.POLE.WDPS"/>
    <d v="2021-04-27T00:00:00"/>
    <d v="2022-06-02T00:00:00"/>
    <d v="2022-04-27T00:00:00"/>
    <x v="1"/>
    <s v="COMP"/>
    <s v="E - Schd Compl Yr 0"/>
  </r>
  <r>
    <s v="LC"/>
    <s v="120889890"/>
    <s v="097/000"/>
    <s v="T2 EI HUMBOLDT-TRINITY 97/0 RPL STRW"/>
    <s v="EUREKA"/>
    <s v="ETL.1820.POLE.WDPS"/>
    <d v="2021-04-27T00:00:00"/>
    <d v="2022-06-02T00:00:00"/>
    <d v="2022-04-27T00:00:00"/>
    <x v="1"/>
    <s v="COMP"/>
    <s v="E - Schd Compl Yr 0"/>
  </r>
  <r>
    <s v="LC"/>
    <s v="120889936"/>
    <s v="099/000A"/>
    <s v="T2 EI HMBLDT-TRNTY 99/0 INS ANMW"/>
    <s v="EUREKA"/>
    <s v="ETL.1820.POLE.NWOD"/>
    <d v="2021-04-27T00:00:00"/>
    <d v="2022-06-07T00:00:00"/>
    <d v="2022-04-27T00:00:00"/>
    <x v="1"/>
    <s v="COMP"/>
    <s v="E - Schd Compl Yr 0"/>
  </r>
  <r>
    <s v="LC"/>
    <s v="120889948"/>
    <s v="020/005"/>
    <s v="T2 EI FLTN-HPLND 20/5 RMV DEBRIS"/>
    <s v="LAKEVLLE"/>
    <s v="ETL.6890.POLE.NWOD"/>
    <d v="2021-04-27T00:00:00"/>
    <d v="2022-06-03T00:00:00"/>
    <d v="2022-04-27T00:00:00"/>
    <x v="1"/>
    <s v="COMP"/>
    <s v="E - Schd Compl Yr 0"/>
  </r>
  <r>
    <s v="LC"/>
    <s v="120889997"/>
    <s v="031/187"/>
    <s v="T2 EI HELMS-GRG #1 31/187 RMV NEST COA"/>
    <s v="FRESNO"/>
    <s v="ETL.4870.TOWR"/>
    <d v="2021-04-27T00:00:00"/>
    <d v="2021-04-27T00:00:00"/>
    <d v="2022-04-27T00:00:00"/>
    <x v="1"/>
    <s v="OPEN"/>
    <s v="E - Schd Compl Yr 0"/>
  </r>
  <r>
    <s v="LC"/>
    <s v="120890082"/>
    <s v="031/186"/>
    <s v="T2 EI HELMS-GREGG #1 31/186 RPR FND CMPT"/>
    <s v="FRESNO"/>
    <s v="ETL.4870.TOWR"/>
    <d v="2021-04-27T00:00:00"/>
    <d v="2022-05-25T00:00:00"/>
    <d v="2022-04-27T00:00:00"/>
    <x v="1"/>
    <s v="COMP"/>
    <s v="E - Schd Compl Yr 0"/>
  </r>
  <r>
    <s v="LC"/>
    <s v="120890141"/>
    <s v="006/050"/>
    <s v="T2 EI PIT #1-CTTNWD 6/050 RMV NEST"/>
    <s v="TABLEMTN"/>
    <s v="ETL.5390.TOWR"/>
    <d v="2021-04-27T00:00:00"/>
    <d v="2022-02-18T00:00:00"/>
    <d v="2022-04-27T00:00:00"/>
    <x v="0"/>
    <s v="COMP"/>
    <s v="E - Schd Compl Yr 0"/>
  </r>
  <r>
    <s v="LC"/>
    <s v="120890288"/>
    <s v="015/124"/>
    <s v="T2 EI PIT #1-CTTNWD 15/124 RPR STRT"/>
    <s v="TABLEMTN"/>
    <s v="ETL.5390.TOWR"/>
    <d v="2021-04-27T00:00:00"/>
    <d v="2022-07-20T00:00:00"/>
    <d v="2022-04-27T00:00:00"/>
    <x v="1"/>
    <s v="COMP"/>
    <s v="E - Schd Compl Yr 0"/>
  </r>
  <r>
    <s v="LC"/>
    <s v="120890318"/>
    <s v="028/210"/>
    <s v="T2 DI DRUM-RIO OSO #2 028/210 RPL INSS"/>
    <s v="SACTO"/>
    <s v="ETL.1430.INSL.CERA"/>
    <d v="2021-04-26T00:00:00"/>
    <d v="2021-09-21T00:00:00"/>
    <d v="2022-04-26T00:00:00"/>
    <x v="0"/>
    <s v="COMP"/>
    <s v="E - Schd Compl Yr 0"/>
  </r>
  <r>
    <s v="LC"/>
    <s v="120890370"/>
    <s v="016/074"/>
    <s v="T2 EI PTSRG-TSL #1 16/74 RPR STRT CMPLTD"/>
    <s v="CONCORD"/>
    <s v="ETL.5510.TOWR"/>
    <d v="2021-04-27T00:00:00"/>
    <d v="2022-04-11T00:00:00"/>
    <d v="2022-04-27T00:00:00"/>
    <x v="0"/>
    <s v="COMP"/>
    <s v="E - Schd Compl Yr 0"/>
  </r>
  <r>
    <s v="LC"/>
    <s v="120890579"/>
    <s v="048/275"/>
    <s v="T2 EI TMBLR-SN LS OBISPO 48/275 RPL INSS"/>
    <s v="PISMOBCH"/>
    <s v="ETL.3960.TOWR"/>
    <d v="2021-04-27T00:00:00"/>
    <d v="2022-04-23T00:00:00"/>
    <d v="2022-04-27T00:00:00"/>
    <x v="0"/>
    <s v="COMP"/>
    <s v="E - Schd Compl Yr 0"/>
  </r>
  <r>
    <s v="LC"/>
    <s v="120890628"/>
    <s v="035/204"/>
    <s v="T2 DI TMBLR-SAN LS OBSPO 35/204 RPL INSS"/>
    <s v="PISMOBCH"/>
    <s v="ETL.3960.INSL.CERA"/>
    <d v="2021-04-26T00:00:00"/>
    <d v="2022-04-24T00:00:00"/>
    <d v="2022-04-26T00:00:00"/>
    <x v="0"/>
    <s v="COMP"/>
    <s v="E - Schd Compl Yr 0"/>
  </r>
  <r>
    <s v="LC"/>
    <s v="120890686"/>
    <s v="021/176"/>
    <s v="T2 EI PIT #1-CTTNWD 021/176 RPR CNDS"/>
    <s v="TABLEMTN"/>
    <s v="ETL.5390.TOWR"/>
    <d v="2021-04-27T00:00:00"/>
    <d v="2021-04-27T00:00:00"/>
    <d v="2022-04-27T00:00:00"/>
    <x v="1"/>
    <s v="OPEN"/>
    <s v="E - Schd Compl Yr 0"/>
  </r>
  <r>
    <s v="LC"/>
    <s v="120890690"/>
    <s v="049/280"/>
    <s v="T2 EI TMBLR-SN LS OBISPO 49/280 RPL INSS"/>
    <s v="PISMOBCH"/>
    <s v="ETL.3960.TOWR"/>
    <d v="2021-04-27T00:00:00"/>
    <d v="2022-04-24T00:00:00"/>
    <d v="2022-04-27T00:00:00"/>
    <x v="0"/>
    <s v="COMP"/>
    <s v="E - Schd Compl Yr 0"/>
  </r>
  <r>
    <s v="LC"/>
    <s v="120890739"/>
    <s v="031/185"/>
    <s v="T2 EI HELMS-GREGG 31/185 RPR FOND CMPLT"/>
    <s v="FRESNO"/>
    <s v="ETL.4870.TOWR"/>
    <d v="2021-04-27T00:00:00"/>
    <d v="2022-05-25T00:00:00"/>
    <d v="2022-04-27T00:00:00"/>
    <x v="1"/>
    <s v="COMP"/>
    <s v="E - Schd Compl Yr 0"/>
  </r>
  <r>
    <s v="LC"/>
    <s v="120890834"/>
    <s v="C010/042"/>
    <s v="T2 EI COBURN-LAS AGUILAS C10/42 RPL INSS"/>
    <s v="MOSSLNDG"/>
    <s v="ETL.4460.INSL"/>
    <d v="2021-04-23T00:00:00"/>
    <d v="2021-11-18T00:00:00"/>
    <d v="2022-04-23T00:00:00"/>
    <x v="0"/>
    <s v="COMP"/>
    <s v="E - Schd Compl Yr 0"/>
  </r>
  <r>
    <s v="LC"/>
    <s v="120890932"/>
    <s v="036/240"/>
    <s v="T2 DI POE-RIO OSO 036/240 INS HRDT"/>
    <s v="TABLEMTN"/>
    <s v="ETL.5540.TOWR"/>
    <d v="2021-04-26T00:00:00"/>
    <d v="2021-12-27T00:00:00"/>
    <d v="2022-04-26T00:00:00"/>
    <x v="0"/>
    <s v="COMP"/>
    <s v="E - Schd Compl Yr 0"/>
  </r>
  <r>
    <s v="LC"/>
    <s v="120891013"/>
    <s v="011/102"/>
    <s v="T2 WV BRIDGEVILLE-CTTNWD 11/102 RPL HRDS"/>
    <s v="TABLEMTN"/>
    <s v="ETL.1110.POLE.STPS"/>
    <d v="2021-04-27T00:00:00"/>
    <d v="2022-06-23T00:00:00"/>
    <d v="2022-04-27T00:00:00"/>
    <x v="1"/>
    <s v="COMP"/>
    <s v="E - Schd Compl Yr 0"/>
  </r>
  <r>
    <s v="LC"/>
    <s v="120891039"/>
    <s v="049/277"/>
    <s v="T2 EI TMBLR-SN LS OBISPO 49/277 RPL INSS"/>
    <s v="PISMOBCH"/>
    <s v="ETL.3960.TOWR"/>
    <d v="2021-04-27T00:00:00"/>
    <d v="2022-04-23T00:00:00"/>
    <d v="2022-04-27T00:00:00"/>
    <x v="0"/>
    <s v="COMP"/>
    <s v="E - Schd Compl Yr 0"/>
  </r>
  <r>
    <s v="LC"/>
    <s v="120891297"/>
    <s v="C010/044"/>
    <s v="T2 EI CBRN-LS AGUILAS SW C10/44 RPL INSS"/>
    <s v="MOSSLNDG"/>
    <s v="ETL.4460.INSL"/>
    <d v="2021-04-22T00:00:00"/>
    <d v="2021-11-18T00:00:00"/>
    <d v="2022-04-22T00:00:00"/>
    <x v="0"/>
    <s v="COMP"/>
    <s v="E - Schd Compl Yr 0"/>
  </r>
  <r>
    <s v="LC"/>
    <s v="120891298"/>
    <s v="C011/046"/>
    <s v="T2 EI CBRN-LS AGUILAS SW C11/46 RPL INSS"/>
    <s v="MOSSLNDG"/>
    <s v="ETL.4460.INSL.NCER"/>
    <d v="2021-04-22T00:00:00"/>
    <d v="2021-11-17T00:00:00"/>
    <d v="2022-04-22T00:00:00"/>
    <x v="0"/>
    <s v="COMP"/>
    <s v="E - Schd Compl Yr 0"/>
  </r>
  <r>
    <s v="LC"/>
    <s v="120891368"/>
    <s v="C011/045"/>
    <s v="T2 EI CBRN-LS AGUILAS SW C11/45 RPL INSS"/>
    <s v="MOSSLNDG"/>
    <s v="ETL.4460.INSL"/>
    <d v="2021-04-22T00:00:00"/>
    <d v="2021-11-18T00:00:00"/>
    <d v="2022-04-22T00:00:00"/>
    <x v="0"/>
    <s v="COMP"/>
    <s v="E - Schd Compl Yr 0"/>
  </r>
  <r>
    <s v="LC"/>
    <s v="120891376"/>
    <s v="009/105B"/>
    <s v="T2 EI  DRUM-SUMMIT#2 9/105B  REPUL GUY"/>
    <s v="SACTO"/>
    <s v="ETL.1450.POLE.NWOD"/>
    <d v="2021-04-27T00:00:00"/>
    <d v="2022-05-10T00:00:00"/>
    <d v="2022-04-27T00:00:00"/>
    <x v="1"/>
    <s v="COMP"/>
    <s v="E - Schd Compl Yr 0"/>
  </r>
  <r>
    <s v="LC"/>
    <s v="120891387"/>
    <s v="009/105A"/>
    <s v="T2 EI DRUM-SUMMIT#2 09/105A REPUL GUY"/>
    <s v="SACTO"/>
    <s v="ETL.1450.POLE.NWOD"/>
    <d v="2021-04-27T00:00:00"/>
    <d v="2022-05-10T00:00:00"/>
    <d v="2022-04-27T00:00:00"/>
    <x v="1"/>
    <s v="COMP"/>
    <s v="E - Schd Compl Yr 0"/>
  </r>
  <r>
    <s v="LC"/>
    <s v="120891397"/>
    <s v="034/146"/>
    <s v="T2 DI MRR BY-SLR SW ST #1 34/146 RPL INS"/>
    <s v="PISMOBCH"/>
    <s v="ETL.5300.INSL"/>
    <d v="2021-04-26T00:00:00"/>
    <d v="2022-06-17T00:00:00"/>
    <d v="2022-04-26T00:00:00"/>
    <x v="1"/>
    <s v="COMP"/>
    <s v="E - Schd Compl Yr 0"/>
  </r>
  <r>
    <s v="LC"/>
    <s v="120891512"/>
    <s v="009/105C"/>
    <s v="T2 EI DRUM-SUMMIT#2 9/105C REPUL GUY"/>
    <s v="SACTO"/>
    <s v="ETL.1450.POLE.NWOD"/>
    <d v="2021-04-27T00:00:00"/>
    <d v="2022-05-10T00:00:00"/>
    <d v="2022-04-27T00:00:00"/>
    <x v="1"/>
    <s v="COMP"/>
    <s v="E - Schd Compl Yr 0"/>
  </r>
  <r>
    <s v="LC"/>
    <s v="120891713"/>
    <s v="032/139"/>
    <s v="T2 DI MRR BY-SLR SW ST #1 32/139 RPL INS"/>
    <s v="PISMOBCH"/>
    <s v="ETL.5300.INSL"/>
    <d v="2021-04-26T00:00:00"/>
    <d v="2022-06-18T00:00:00"/>
    <d v="2022-04-26T00:00:00"/>
    <x v="1"/>
    <s v="COMP"/>
    <s v="E - Schd Compl Yr 0"/>
  </r>
  <r>
    <s v="LC"/>
    <s v="120891987"/>
    <s v="010/340"/>
    <s v="T2 EI SPAULDING-SUMMIT 10/340 RPR SPLW"/>
    <s v="SACTO"/>
    <s v="ETL.8060.POLE.WOOD"/>
    <d v="2021-04-27T00:00:00"/>
    <d v="2021-08-12T00:00:00"/>
    <d v="2022-04-27T00:00:00"/>
    <x v="0"/>
    <s v="COMP"/>
    <s v="E - Schd Compl Yr 0"/>
  </r>
  <r>
    <s v="LC"/>
    <s v="120891988"/>
    <s v="009/327"/>
    <s v="T2 EI SPLDING-SMMIT 9/327 RPL STRW"/>
    <s v="SACTO"/>
    <s v="ETL.8060.POLE.WOOD"/>
    <d v="2021-04-27T00:00:00"/>
    <d v="2021-04-27T00:00:00"/>
    <d v="2022-04-27T00:00:00"/>
    <x v="1"/>
    <s v="OPEN"/>
    <s v="E - Schd Compl Yr 0"/>
  </r>
  <r>
    <s v="LC"/>
    <s v="120891989"/>
    <s v="009/331"/>
    <s v="T2 EI SPLDING-SMMIT 9/331 RPR GYWW"/>
    <s v="SACTO"/>
    <s v="ETL.8060.POLE.WOOD"/>
    <d v="2021-04-27T00:00:00"/>
    <d v="2021-04-27T00:00:00"/>
    <d v="2022-04-27T00:00:00"/>
    <x v="1"/>
    <s v="OPEN"/>
    <s v="E - Schd Compl Yr 0"/>
  </r>
  <r>
    <s v="LC"/>
    <s v="120892020"/>
    <s v="009/326"/>
    <s v="T2 EI SPLDING-SMMIT 9/326 RPL STRW"/>
    <s v="SACTO"/>
    <s v="ETL.8060.POLE.WOOD"/>
    <d v="2021-04-27T00:00:00"/>
    <d v="2021-04-27T00:00:00"/>
    <d v="2022-04-27T00:00:00"/>
    <x v="1"/>
    <s v="OPEN"/>
    <s v="E - Schd Compl Yr 0"/>
  </r>
  <r>
    <s v="LC"/>
    <s v="120892049"/>
    <s v="028/001"/>
    <s v="T2 EI FLTN-HPLND 28/1 RPR CNDW"/>
    <s v="LAKEVLLE"/>
    <s v="ETL.6890.POLE.WOOD"/>
    <d v="2021-04-27T00:00:00"/>
    <d v="2021-04-27T00:00:00"/>
    <d v="2022-04-27T00:00:00"/>
    <x v="1"/>
    <s v="OPEN"/>
    <s v="E - Schd Compl Yr 0"/>
  </r>
  <r>
    <s v="LC"/>
    <s v="120892067"/>
    <s v="049/279"/>
    <s v="T2 EI TMBLR-SN LS OBISPO 49/279 RPL INSS"/>
    <s v="PISMOBCH"/>
    <s v="ETL.3960.TOWR"/>
    <d v="2021-04-27T00:00:00"/>
    <d v="2022-04-24T00:00:00"/>
    <d v="2022-04-27T00:00:00"/>
    <x v="0"/>
    <s v="COMP"/>
    <s v="E - Schd Compl Yr 0"/>
  </r>
  <r>
    <s v="LC"/>
    <s v="120892166"/>
    <s v="003/004"/>
    <s v="T2 EI MNDCN-WLTS-FRT BRG 3/4 SPLITBOLT"/>
    <s v="WILLITS"/>
    <s v="ETL.7550.POLE.WOOD"/>
    <d v="2021-04-27T00:00:00"/>
    <d v="2022-05-18T00:00:00"/>
    <d v="2022-04-27T00:00:00"/>
    <x v="1"/>
    <s v="COMP"/>
    <s v="E - Schd Compl Yr 0"/>
  </r>
  <r>
    <s v="LC"/>
    <s v="120892182"/>
    <s v="003/001"/>
    <s v="T2 EI MNDCN-WLTS-FRT BRG 003/01 RPL POLE"/>
    <s v="WILLITS"/>
    <s v="ETL.7550.POLE.WOOD"/>
    <d v="2021-04-27T00:00:00"/>
    <d v="2022-05-17T00:00:00"/>
    <d v="2022-04-27T00:00:00"/>
    <x v="1"/>
    <s v="COMP"/>
    <s v="E - Schd Compl Yr 0"/>
  </r>
  <r>
    <s v="LC"/>
    <s v="120892277"/>
    <s v="011/189"/>
    <s v="T2 SURF TAP 011/189 RPL INSW"/>
    <s v="PISMOBCH"/>
    <s v="ETL.1381.POLE.WOOD"/>
    <d v="2021-04-27T00:00:00"/>
    <d v="2021-08-23T00:00:00"/>
    <d v="2022-04-27T00:00:00"/>
    <x v="0"/>
    <s v="COMP"/>
    <s v="E - Schd Compl Yr 0"/>
  </r>
  <r>
    <s v="LC"/>
    <s v="120892356"/>
    <s v="018/165"/>
    <s v="T2 WV BRIDGEVLL-CTNWD 18/165 RPL HRDS"/>
    <s v="TABLEMTN"/>
    <s v="ETL.1110.POLE.STPS"/>
    <d v="2021-04-27T00:00:00"/>
    <d v="2021-04-27T00:00:00"/>
    <d v="2022-04-27T00:00:00"/>
    <x v="1"/>
    <s v="OPEN"/>
    <s v="E - Schd Compl Yr 0"/>
  </r>
  <r>
    <s v="LC"/>
    <s v="120892360"/>
    <s v="030/005"/>
    <s v="T2 FLTN-HPLND 30/5 RPL STRW"/>
    <s v="LAKEVLLE"/>
    <s v="ETL.6890.POLE.WOOD"/>
    <d v="2021-04-27T00:00:00"/>
    <d v="2021-04-27T00:00:00"/>
    <d v="2022-04-27T00:00:00"/>
    <x v="1"/>
    <s v="OPEN"/>
    <s v="E - Schd Compl Yr 0"/>
  </r>
  <r>
    <s v="LC"/>
    <s v="120892522"/>
    <s v="004/032"/>
    <s v="T2 EI MORAGA-OAKLAND #3 004/032 RPL INSS"/>
    <s v="CONCORD"/>
    <s v="ETL.2740.INSL.NCER"/>
    <d v="2021-04-27T00:00:00"/>
    <d v="2022-07-07T00:00:00"/>
    <d v="2022-04-27T00:00:00"/>
    <x v="1"/>
    <s v="COMP"/>
    <s v="E - Schd Compl Yr 0"/>
  </r>
  <r>
    <s v="LC"/>
    <s v="120892523"/>
    <s v="004/032"/>
    <s v="T2 EI MORAGA-OAKLAND #4 4/32 RPL INSS"/>
    <s v="CONCORD"/>
    <s v="ETL.2750.INSL.NCER"/>
    <d v="2021-04-27T00:00:00"/>
    <d v="2022-07-11T00:00:00"/>
    <d v="2022-04-27T00:00:00"/>
    <x v="1"/>
    <s v="COMP"/>
    <s v="E - Schd Compl Yr 0"/>
  </r>
  <r>
    <s v="LC"/>
    <s v="120892584"/>
    <s v="005/005"/>
    <s v="T2 DI CHOWCHILLA-KERCKHOFF 5/5 RPL GYWW"/>
    <s v="FRESNO"/>
    <s v="ETL.1250.POLE.WOOD"/>
    <d v="2021-04-22T00:00:00"/>
    <d v="2022-02-18T00:00:00"/>
    <d v="2022-04-22T00:00:00"/>
    <x v="0"/>
    <s v="COMP"/>
    <s v="E - Schd Compl Yr 0"/>
  </r>
  <r>
    <s v="LC"/>
    <s v="120892609"/>
    <s v="009/046"/>
    <s v="T2 DI SILVERADO-FULTON JCT 9/46 RPL INSS"/>
    <s v="LAKEVLLE"/>
    <s v="ETL.1610.INSL.NCER"/>
    <d v="2021-04-13T00:00:00"/>
    <d v="2022-03-11T00:00:00"/>
    <d v="2022-04-13T00:00:00"/>
    <x v="0"/>
    <s v="COMP"/>
    <s v="E - Schd Compl Yr 0"/>
  </r>
  <r>
    <s v="LC"/>
    <s v="120892682"/>
    <s v="008/062"/>
    <s v="T2 DI EL DRD-MSSRI FLT#2 8/62 RPL INSS"/>
    <s v="SACTO"/>
    <s v="ETL.1540.INSL.CERA"/>
    <d v="2021-04-13T00:00:00"/>
    <d v="2022-05-18T00:00:00"/>
    <d v="2022-04-13T00:00:00"/>
    <x v="1"/>
    <s v="COMP"/>
    <s v="E - Schd Compl Yr 0"/>
  </r>
  <r>
    <s v="LC"/>
    <s v="120892683"/>
    <s v="003/001"/>
    <s v="T2 DI IONE TAP 3/001 REPA STRW"/>
    <s v="VICTOR"/>
    <s v="ETL.8253.POLE.NWOD"/>
    <d v="2021-04-13T00:00:00"/>
    <d v="2022-03-08T00:00:00"/>
    <d v="2022-04-13T00:00:00"/>
    <x v="0"/>
    <s v="COMP"/>
    <s v="E - Schd Compl Yr 0"/>
  </r>
  <r>
    <s v="LC"/>
    <s v="120892684"/>
    <s v="003/001"/>
    <s v="T2NT DI IONE TAP 3/001 REMV POLE BUTT"/>
    <s v="VICTOR"/>
    <s v="ETL.8253.POLE.NWOD"/>
    <d v="2021-04-13T00:00:00"/>
    <d v="2021-09-17T00:00:00"/>
    <d v="2022-04-13T00:00:00"/>
    <x v="0"/>
    <s v="COMP"/>
    <s v="E - Schd Compl Yr 0"/>
  </r>
  <r>
    <s v="LC"/>
    <s v="120892720"/>
    <s v="009/046"/>
    <s v="T2 DI FULTON-PUEBLO 009/046 RPL INSS"/>
    <s v="LAKEVLLE"/>
    <s v="ETL.1600.INSL.NCER"/>
    <d v="2021-04-13T00:00:00"/>
    <d v="2022-02-24T00:00:00"/>
    <d v="2022-04-13T00:00:00"/>
    <x v="0"/>
    <s v="COMP"/>
    <s v="E - Schd Compl Yr 0"/>
  </r>
  <r>
    <s v="LC"/>
    <s v="120892794"/>
    <s v="004/085"/>
    <s v="T2 DI SQUC-SNT YNZ 4/85 RPR STRW"/>
    <s v="PISMOBCH"/>
    <s v="ETL.3700.POLE.WOOD"/>
    <d v="2021-04-27T00:00:00"/>
    <d v="2021-10-04T00:00:00"/>
    <d v="2022-04-27T00:00:00"/>
    <x v="0"/>
    <s v="COMP"/>
    <s v="E - Schd Compl Yr 0"/>
  </r>
  <r>
    <s v="LC"/>
    <s v="120893041"/>
    <s v="081/412"/>
    <s v="EI T2 MALIN-ROUND MTN #2 81/412 RPR STRT"/>
    <s v="TABLEMTN"/>
    <s v="ETL.6020.TOWR"/>
    <d v="2021-04-27T00:00:00"/>
    <d v="2022-07-18T00:00:00"/>
    <d v="2022-04-27T00:00:00"/>
    <x v="1"/>
    <s v="COMP"/>
    <s v="E - Schd Compl Yr 0"/>
  </r>
  <r>
    <s v="LC"/>
    <s v="120893042"/>
    <s v="081/412"/>
    <s v="EI T2NT MALIN-RND MTN #2 81/412 RPL HRDT"/>
    <s v="TABLEMTN"/>
    <s v="ETL.6020.TOWR"/>
    <d v="2021-04-27T00:00:00"/>
    <d v="2022-07-18T00:00:00"/>
    <d v="2022-04-27T00:00:00"/>
    <x v="1"/>
    <s v="COMP"/>
    <s v="E - Schd Compl Yr 0"/>
  </r>
  <r>
    <s v="LC"/>
    <s v="120893357"/>
    <s v="019/004"/>
    <s v="T2 DI TULE-SPRINGVILLE 019/004 RPR STRW"/>
    <s v="MIDWAY"/>
    <s v="ETL.9040.POLE.WOOD"/>
    <d v="2021-04-27T00:00:00"/>
    <d v="2022-06-07T00:00:00"/>
    <d v="2022-04-27T00:00:00"/>
    <x v="1"/>
    <s v="COMP"/>
    <s v="E - Schd Compl Yr 0"/>
  </r>
  <r>
    <s v="LC"/>
    <s v="120893430"/>
    <s v="008/137"/>
    <s v="T2 DI SSQC-SNT YNZ SW ST 8/137 RPR SPLW"/>
    <s v="PISMOBCH"/>
    <s v="ETL.3700.INSL.CERA"/>
    <d v="2021-04-27T00:00:00"/>
    <d v="2022-04-11T00:00:00"/>
    <d v="2022-04-27T00:00:00"/>
    <x v="0"/>
    <s v="COMP"/>
    <s v="E - Schd Compl Yr 0"/>
  </r>
  <r>
    <s v="LC"/>
    <s v="120893444"/>
    <s v="006/040"/>
    <s v="T2 DI STN MEL SW STA-RVRBK 6/40 RPL INSS"/>
    <s v="VICTOR"/>
    <s v="ETL.3840.INSL.NCER"/>
    <d v="2021-04-27T00:00:00"/>
    <d v="2021-04-27T00:00:00"/>
    <d v="2022-04-27T00:00:00"/>
    <x v="1"/>
    <s v="OPEN"/>
    <s v="E - Schd Compl Yr 0"/>
  </r>
  <r>
    <s v="LC"/>
    <s v="120893445"/>
    <s v="006/040"/>
    <s v="T2 DI STANISLS-MNTCA #2 6/40 RPL HRDT"/>
    <s v="VICTOR"/>
    <s v="ETL.3820.TOWR"/>
    <d v="2021-04-27T00:00:00"/>
    <d v="2022-03-22T00:00:00"/>
    <d v="2022-04-27T00:00:00"/>
    <x v="0"/>
    <s v="COMP"/>
    <s v="E - Schd Compl Yr 0"/>
  </r>
  <r>
    <s v="LC"/>
    <s v="120893528"/>
    <s v="032/140"/>
    <s v="T2 DI MORRO BY-SLR #1 32/140 RPLC INSS"/>
    <s v="PISMOBCH"/>
    <s v="ETL.5300.INSL"/>
    <d v="2021-04-27T00:00:00"/>
    <d v="2022-06-17T00:00:00"/>
    <d v="2022-04-27T00:00:00"/>
    <x v="1"/>
    <s v="COMP"/>
    <s v="E - Schd Compl Yr 0"/>
  </r>
  <r>
    <s v="LC"/>
    <s v="120893601"/>
    <s v="005/088"/>
    <s v="T2 DI SSQC-SNT YNZ 5/88 RPR STRW"/>
    <s v="PISMOBCH"/>
    <s v="ETL.3700.POLE.WOOD"/>
    <d v="2021-04-27T00:00:00"/>
    <d v="2021-11-15T00:00:00"/>
    <d v="2022-04-27T00:00:00"/>
    <x v="0"/>
    <s v="COMP"/>
    <s v="E - Schd Compl Yr 0"/>
  </r>
  <r>
    <s v="LC"/>
    <s v="120893784"/>
    <s v="002/005"/>
    <s v="T2 DI CHOWCHILLA-KERCKHOFF 2/5 RPL STRW"/>
    <s v="FRESNO"/>
    <s v="ETL.1250.POLE.WOOD"/>
    <d v="2021-04-22T00:00:00"/>
    <d v="2022-02-13T00:00:00"/>
    <d v="2022-04-22T00:00:00"/>
    <x v="0"/>
    <s v="COMP"/>
    <s v="E - Schd Compl Yr 0"/>
  </r>
  <r>
    <s v="LC"/>
    <s v="120893787"/>
    <s v="006/006"/>
    <s v="T2 DI CHOWCHILLA-KERCKHOFF 6/6 RPL STRW"/>
    <s v="FRESNO"/>
    <s v="ETL.1250.POLE.WOOD"/>
    <d v="2021-04-22T00:00:00"/>
    <d v="2022-02-18T00:00:00"/>
    <d v="2022-04-22T00:00:00"/>
    <x v="0"/>
    <s v="COMP"/>
    <s v="E - Schd Compl Yr 0"/>
  </r>
  <r>
    <s v="LC"/>
    <s v="120893793"/>
    <s v="030/178"/>
    <s v="T2 EI TMBLR-SN LIS OBISP 30/178 RPR STRT"/>
    <s v="PISMOBCH"/>
    <s v="ETL.3960.TOWR"/>
    <d v="2021-04-28T00:00:00"/>
    <d v="2022-06-23T00:00:00"/>
    <d v="2022-04-28T00:00:00"/>
    <x v="1"/>
    <s v="COMP"/>
    <s v="E - Schd Compl Yr 0"/>
  </r>
  <r>
    <s v="LC"/>
    <s v="120893794"/>
    <s v="030/178"/>
    <s v="T2 EI TMBR-SN LS OBP 30/178 RPL INSS CMP"/>
    <s v="PISMOBCH"/>
    <s v="ETL.3960.INSL.CERA"/>
    <d v="2021-04-28T00:00:00"/>
    <d v="2022-04-20T00:00:00"/>
    <d v="2022-04-28T00:00:00"/>
    <x v="0"/>
    <s v="COMP"/>
    <s v="E - Schd Compl Yr 0"/>
  </r>
  <r>
    <s v="LC"/>
    <s v="120893949"/>
    <s v="030/179"/>
    <s v="T2 EI TMBLR-SN LIS OBISP 30/179 RPL INSS"/>
    <s v="PISMOBCH"/>
    <s v="ETL.3960.INSL.CERA"/>
    <d v="2021-04-28T00:00:00"/>
    <d v="2022-04-22T00:00:00"/>
    <d v="2022-04-28T00:00:00"/>
    <x v="0"/>
    <s v="COMP"/>
    <s v="E - Schd Compl Yr 0"/>
  </r>
  <r>
    <s v="LC"/>
    <s v="120894084"/>
    <s v="010/061"/>
    <s v="T2 EI STAN-MAN #2  10/61 RPR FOND"/>
    <s v="VICTOR"/>
    <s v="ETL.3820.TOWR"/>
    <d v="2021-04-28T00:00:00"/>
    <d v="2022-01-27T00:00:00"/>
    <d v="2022-04-28T00:00:00"/>
    <x v="0"/>
    <s v="COMP"/>
    <s v="E - Schd Compl Yr 0"/>
  </r>
  <r>
    <s v="LC"/>
    <s v="120894135"/>
    <s v="004/001"/>
    <s v="T2 DI CHOWCHILLA-KERCKHOFF 4/1 RPLC INSW"/>
    <s v="FRESNO"/>
    <s v="ETL.1250.INSL.NCER"/>
    <d v="2021-04-22T00:00:00"/>
    <d v="2022-02-16T00:00:00"/>
    <d v="2022-04-22T00:00:00"/>
    <x v="0"/>
    <s v="COMP"/>
    <s v="E - Schd Compl Yr 0"/>
  </r>
  <r>
    <s v="LC"/>
    <s v="120894140"/>
    <s v="030/180"/>
    <s v="T2 EI TMBLR-SN LIS OBISP 30/180 RPL INSS"/>
    <s v="PISMOBCH"/>
    <s v="ETL.3960.INSL.CERA"/>
    <d v="2021-04-28T00:00:00"/>
    <d v="2022-04-23T00:00:00"/>
    <d v="2022-04-28T00:00:00"/>
    <x v="0"/>
    <s v="COMP"/>
    <s v="E - Schd Compl Yr 0"/>
  </r>
  <r>
    <s v="LC"/>
    <s v="120894654"/>
    <s v="017/142"/>
    <s v="T2 EI PIT #1-COTTONWOOD 17/142 RPR STRT"/>
    <s v="TABLEMTN"/>
    <s v="ETL.5390.TOWR"/>
    <d v="2021-04-28T00:00:00"/>
    <d v="2021-04-28T00:00:00"/>
    <d v="2022-04-28T00:00:00"/>
    <x v="1"/>
    <s v="OPEN"/>
    <s v="E - Schd Compl Yr 0"/>
  </r>
  <r>
    <s v="LC"/>
    <s v="120894859"/>
    <s v="031/184"/>
    <s v="T2 EI TMBLR-SN LIS OBISP 31/184 RPL INSS"/>
    <s v="PISMOBCH"/>
    <s v="ETL.3960.INSL.CERA"/>
    <d v="2021-04-28T00:00:00"/>
    <d v="2022-04-22T00:00:00"/>
    <d v="2022-04-28T00:00:00"/>
    <x v="0"/>
    <s v="COMP"/>
    <s v="E - Schd Compl Yr 0"/>
  </r>
  <r>
    <s v="LC"/>
    <s v="120894893"/>
    <s v="022/180"/>
    <s v="T2 EI PIT #1-COTONWD 22/180 RPL HRDT"/>
    <s v="TABLEMTN"/>
    <s v="ETL.5390.TOWR"/>
    <d v="2021-04-28T00:00:00"/>
    <d v="2022-07-22T00:00:00"/>
    <d v="2022-04-28T00:00:00"/>
    <x v="1"/>
    <s v="COMP"/>
    <s v="E - Schd Compl Yr 0"/>
  </r>
  <r>
    <s v="LC"/>
    <s v="120894900"/>
    <s v="019/087"/>
    <s v="T2 DI MOSS LANDING-LAS AG 19/87 RPL INSS"/>
    <s v="MOSSLNDG"/>
    <s v="ETL.5340.INSL"/>
    <d v="2021-04-13T00:00:00"/>
    <d v="2021-04-13T00:00:00"/>
    <d v="2022-04-13T00:00:00"/>
    <x v="1"/>
    <s v="OPEN"/>
    <s v="E - Schd Compl Yr 0"/>
  </r>
  <r>
    <s v="LC"/>
    <s v="120894987"/>
    <s v="031/185"/>
    <s v="T2 EI TMBLR-SN LIS OBISP 31/185 RPL INSS"/>
    <s v="PISMOBCH"/>
    <s v="ETL.3960.TOWR"/>
    <d v="2021-04-28T00:00:00"/>
    <d v="2022-04-22T00:00:00"/>
    <d v="2022-04-28T00:00:00"/>
    <x v="0"/>
    <s v="COMP"/>
    <s v="E - Schd Compl Yr 0"/>
  </r>
  <r>
    <s v="LC"/>
    <s v="120895159"/>
    <s v="000/017"/>
    <s v="EI T2 COLGATE-ALLEGHANY 0/17 RPL STRW"/>
    <s v="SACTO"/>
    <s v="ETL.6470.POLE.WOOD"/>
    <d v="2021-04-28T00:00:00"/>
    <d v="2021-08-06T00:00:00"/>
    <d v="2022-04-28T00:00:00"/>
    <x v="0"/>
    <s v="COMP"/>
    <s v="E - Schd Compl Yr 0"/>
  </r>
  <r>
    <s v="LC"/>
    <s v="120895258"/>
    <s v="007/002"/>
    <s v="T2 EI OAKHURST TAP 7/002 INS DAMW"/>
    <s v="FRESNO"/>
    <s v="ETL.1252.POLE.NWOD"/>
    <d v="2021-04-28T00:00:00"/>
    <d v="2022-03-23T00:00:00"/>
    <d v="2022-04-28T00:00:00"/>
    <x v="0"/>
    <s v="COMP"/>
    <s v="E - Schd Compl Yr 0"/>
  </r>
  <r>
    <s v="LC"/>
    <s v="120895443"/>
    <s v="022/178"/>
    <s v="T2 EI PIT #1-COTNWD 22/178 RPR STRT"/>
    <s v="TABLEMTN"/>
    <s v="ETL.5390.TOWR"/>
    <d v="2021-04-28T00:00:00"/>
    <d v="2021-04-28T00:00:00"/>
    <d v="2022-04-28T00:00:00"/>
    <x v="1"/>
    <s v="OPEN"/>
    <s v="E - Schd Compl Yr 0"/>
  </r>
  <r>
    <s v="LC"/>
    <s v="120895450"/>
    <s v="084/427"/>
    <s v="EI T2 MALIN-ROUND MTN #2 84/427 RPR STRT"/>
    <s v="TABLEMTN"/>
    <s v="ETL.6020.TOWR"/>
    <d v="2021-04-28T00:00:00"/>
    <d v="2021-04-28T00:00:00"/>
    <d v="2022-04-28T00:00:00"/>
    <x v="1"/>
    <s v="OPEN"/>
    <s v="E - Schd Compl Yr 0"/>
  </r>
  <r>
    <s v="LC"/>
    <s v="120895493"/>
    <s v="005/044"/>
    <s v="T2 EI PIT #3-PIT #1 5/044 RMV NEST"/>
    <s v="TABLEMTN"/>
    <s v="ETL.5400.TOWR"/>
    <d v="2021-04-28T00:00:00"/>
    <d v="2021-04-28T00:00:00"/>
    <d v="2022-04-28T00:00:00"/>
    <x v="1"/>
    <s v="OPEN"/>
    <s v="E - Schd Compl Yr 0"/>
  </r>
  <r>
    <s v="LC"/>
    <s v="120895688"/>
    <s v="009/055"/>
    <s v="T2 EI STSLS-MLNS SW ST-RVR 9/55 RPR SPLS"/>
    <s v="VICTOR"/>
    <s v="ETL.3840.INSL.CERA"/>
    <d v="2021-04-28T00:00:00"/>
    <d v="2021-04-28T00:00:00"/>
    <d v="2022-04-28T00:00:00"/>
    <x v="1"/>
    <s v="OPEN"/>
    <s v="E - Schd Compl Yr 0"/>
  </r>
  <r>
    <s v="LC"/>
    <s v="120895878"/>
    <s v="026/171"/>
    <s v="T2 DI POE-RIO OSO 26/171 RPL HRDT"/>
    <s v="TABLEMTN"/>
    <s v="ETL.5540.TOWR"/>
    <d v="2021-04-14T00:00:00"/>
    <d v="2021-04-14T00:00:00"/>
    <d v="2022-04-14T00:00:00"/>
    <x v="1"/>
    <s v="OPEN"/>
    <s v="E - Schd Compl Yr 0"/>
  </r>
  <r>
    <s v="LC"/>
    <s v="120896037"/>
    <s v="009/053"/>
    <s v="T2 EI STAN-MAN #2 9/53 RPR FOND"/>
    <s v="VICTOR"/>
    <s v="ETL.3820.TOWR"/>
    <d v="2021-04-28T00:00:00"/>
    <d v="2022-01-25T00:00:00"/>
    <d v="2022-04-28T00:00:00"/>
    <x v="0"/>
    <s v="COMP"/>
    <s v="E - Schd Compl Yr 0"/>
  </r>
  <r>
    <s v="LC"/>
    <s v="120896069"/>
    <s v="004/030"/>
    <s v="T2 EI MORAGA-OAKLAND #1 4/30 RPL INSS"/>
    <s v="CONCORD"/>
    <s v="ETL.2720.INSL"/>
    <d v="2021-04-28T00:00:00"/>
    <d v="2022-06-29T00:00:00"/>
    <d v="2022-04-28T00:00:00"/>
    <x v="1"/>
    <s v="COMP"/>
    <s v="E - Schd Compl Yr 0"/>
  </r>
  <r>
    <s v="LC"/>
    <s v="120896090"/>
    <s v="004/030"/>
    <s v="T2 EI MORAGA-OAKLAND #2 4/30 RPL INSS"/>
    <s v="CONCORD"/>
    <s v="ETL.2730.INSL"/>
    <d v="2021-04-28T00:00:00"/>
    <d v="2021-04-28T00:00:00"/>
    <d v="2022-04-28T00:00:00"/>
    <x v="1"/>
    <s v="OPEN"/>
    <s v="E - Schd Compl Yr 0"/>
  </r>
  <r>
    <s v="LC"/>
    <s v="120896204"/>
    <s v="040/230"/>
    <s v="T2 EI TMBLR-SN LIS OBISP 40/230 RPR FOND"/>
    <s v="PISMOBCH"/>
    <s v="ETL.3960.TOWR"/>
    <d v="2021-04-28T00:00:00"/>
    <d v="2022-06-24T00:00:00"/>
    <d v="2022-04-28T00:00:00"/>
    <x v="1"/>
    <s v="COMP"/>
    <s v="E - Schd Compl Yr 0"/>
  </r>
  <r>
    <s v="LC"/>
    <s v="120896206"/>
    <s v="040/228"/>
    <s v="T2 EI TMBLR-SN LIS OBISP 40/228 RPL INSS"/>
    <s v="PISMOBCH"/>
    <s v="ETL.3960.INSL.CERA"/>
    <d v="2021-04-28T00:00:00"/>
    <d v="2022-04-24T00:00:00"/>
    <d v="2022-04-28T00:00:00"/>
    <x v="0"/>
    <s v="COMP"/>
    <s v="E - Schd Compl Yr 0"/>
  </r>
  <r>
    <s v="LC"/>
    <s v="120896208"/>
    <s v="040/229"/>
    <s v="T2 EI TMBLR-SN LIS OBISP 40/229 RPL INSS"/>
    <s v="PISMOBCH"/>
    <s v="ETL.3960.INSL.CERA"/>
    <d v="2021-04-28T00:00:00"/>
    <d v="2022-04-24T00:00:00"/>
    <d v="2022-04-28T00:00:00"/>
    <x v="0"/>
    <s v="COMP"/>
    <s v="E - Schd Compl Yr 0"/>
  </r>
  <r>
    <s v="LC"/>
    <s v="120896228"/>
    <s v="039/226"/>
    <s v="T2 EI TMBR-SN LUIS OBISP 39/226 RPL INSS"/>
    <s v="PISMOBCH"/>
    <s v="ETL.3960.INSL.CERA"/>
    <d v="2021-04-28T00:00:00"/>
    <d v="2022-04-25T00:00:00"/>
    <d v="2022-04-28T00:00:00"/>
    <x v="0"/>
    <s v="COMP"/>
    <s v="E - Schd Compl Yr 0"/>
  </r>
  <r>
    <s v="LC"/>
    <s v="120896230"/>
    <s v="008/053"/>
    <s v="T2 EI STAN-MEL SS-MAN 8/53 RPR FOND"/>
    <s v="VICTOR"/>
    <s v="ETL.3830.TOWR"/>
    <d v="2021-04-28T00:00:00"/>
    <d v="2022-01-25T00:00:00"/>
    <d v="2022-04-28T00:00:00"/>
    <x v="0"/>
    <s v="COMP"/>
    <s v="E - Schd Compl Yr 0"/>
  </r>
  <r>
    <s v="LC"/>
    <s v="120896380"/>
    <s v="039/224"/>
    <s v="T2 EI TMBLR-SAN LIS BISP 39/224 RPL INSS"/>
    <s v="PISMOBCH"/>
    <s v="ETL.3960.INSL.CERA"/>
    <d v="2021-04-28T00:00:00"/>
    <d v="2022-04-25T00:00:00"/>
    <d v="2022-04-28T00:00:00"/>
    <x v="0"/>
    <s v="COMP"/>
    <s v="E - Schd Compl Yr 0"/>
  </r>
  <r>
    <s v="LC"/>
    <s v="120896381"/>
    <s v="039/225"/>
    <s v="T2 EI TMBLR-SN LIS OBSP 39/225 RPL INSS"/>
    <s v="PISMOBCH"/>
    <s v="ETL.3960.INSL.CERA"/>
    <d v="2021-04-28T00:00:00"/>
    <d v="2022-04-25T00:00:00"/>
    <d v="2022-04-28T00:00:00"/>
    <x v="0"/>
    <s v="COMP"/>
    <s v="E - Schd Compl Yr 0"/>
  </r>
  <r>
    <s v="LC"/>
    <s v="120896456"/>
    <s v="038/165"/>
    <s v="T2 EI MORRO BAY-SLR #1 38/165 RPLS INSS"/>
    <s v="PISMOBCH"/>
    <s v="ETL.5300.TOWR"/>
    <d v="2021-04-28T00:00:00"/>
    <d v="2022-06-16T00:00:00"/>
    <d v="2022-04-28T00:00:00"/>
    <x v="1"/>
    <s v="COMP"/>
    <s v="E - Schd Compl Yr 0"/>
  </r>
  <r>
    <s v="LC"/>
    <s v="120896591"/>
    <s v="004/040"/>
    <s v="T2 EI PIT #1-CTNWD 4/40 RPR FOND"/>
    <s v="TABLEMTN"/>
    <s v="ETL.5390.TOWR"/>
    <d v="2021-04-28T00:00:00"/>
    <d v="2022-08-02T00:00:00"/>
    <d v="2022-04-28T00:00:00"/>
    <x v="1"/>
    <s v="COMP"/>
    <s v="E - Schd Compl Yr 0"/>
  </r>
  <r>
    <s v="LC"/>
    <s v="120896615"/>
    <s v="015/005"/>
    <s v="T2 EI MNDCNO-WLTS-FRT BRGG 15/5 REPL PL"/>
    <s v="WILLITS"/>
    <s v="ETL.7550.POLE.WOOD"/>
    <d v="2021-04-28T00:00:00"/>
    <d v="2021-04-28T00:00:00"/>
    <d v="2022-04-28T00:00:00"/>
    <x v="1"/>
    <s v="OPEN"/>
    <s v="E - Schd Compl Yr 0"/>
  </r>
  <r>
    <s v="LC"/>
    <s v="120896629"/>
    <s v="038/222"/>
    <s v="T2 EI TMBLR-SN LIS OBISP 38/222 RPL INSS"/>
    <s v="PISMOBCH"/>
    <s v="ETL.3960.INSL.CERA"/>
    <d v="2021-04-28T00:00:00"/>
    <d v="2022-04-25T00:00:00"/>
    <d v="2022-04-28T00:00:00"/>
    <x v="0"/>
    <s v="COMP"/>
    <s v="E - Schd Compl Yr 0"/>
  </r>
  <r>
    <s v="LC"/>
    <s v="120896740"/>
    <s v="037/164B"/>
    <s v="T2 EI MORRO BAY-SLR #2 37/164B RPLC INSS"/>
    <s v="PISMOBCH"/>
    <s v="ETL.5310.INSL"/>
    <d v="2021-04-28T00:00:00"/>
    <d v="2022-07-26T00:00:00"/>
    <d v="2022-04-28T00:00:00"/>
    <x v="1"/>
    <s v="COMP"/>
    <s v="E - Schd Compl Yr 0"/>
  </r>
  <r>
    <s v="LC"/>
    <s v="120896794"/>
    <s v="008/051"/>
    <s v="T2 EI  STNLS-MLNS SW ST-MNT 8/51 RPR SPL"/>
    <s v="VICTOR"/>
    <s v="ETL.3830.TOWR"/>
    <d v="2021-04-28T00:00:00"/>
    <d v="2022-03-03T00:00:00"/>
    <d v="2022-04-28T00:00:00"/>
    <x v="0"/>
    <s v="COMP"/>
    <s v="E - Schd Compl Yr 0"/>
  </r>
  <r>
    <s v="LC"/>
    <s v="120896825"/>
    <s v="008/050"/>
    <s v="T2 EI STAN-MAN #2 8/50 RPR FOND"/>
    <s v="VICTOR"/>
    <s v="ETL.3820.TOWR"/>
    <d v="2021-04-28T00:00:00"/>
    <d v="2022-01-25T00:00:00"/>
    <d v="2022-04-28T00:00:00"/>
    <x v="0"/>
    <s v="COMP"/>
    <s v="E - Schd Compl Yr 0"/>
  </r>
  <r>
    <s v="LC"/>
    <s v="120896965"/>
    <s v="004/040"/>
    <s v="T2 EI PIT #3-PIT #1 4/40 RMV NEST"/>
    <s v="TABLEMTN"/>
    <s v="ETL.5400.TOWR"/>
    <d v="2021-04-28T00:00:00"/>
    <d v="2021-04-28T00:00:00"/>
    <d v="2022-04-28T00:00:00"/>
    <x v="1"/>
    <s v="OPEN"/>
    <s v="E - Schd Compl Yr 0"/>
  </r>
  <r>
    <s v="LC"/>
    <s v="120897008"/>
    <s v="038/254"/>
    <s v="T2 DI POE-RIO OSO 038/254 INS HRDT"/>
    <s v="TABLEMTN"/>
    <s v="ETL.5540.TOWR"/>
    <d v="2021-04-28T00:00:00"/>
    <d v="2021-06-19T00:00:00"/>
    <d v="2022-04-28T00:00:00"/>
    <x v="0"/>
    <s v="COMP"/>
    <s v="E - Schd Compl Yr 0"/>
  </r>
  <r>
    <s v="LC"/>
    <s v="120897043"/>
    <s v="020/165"/>
    <s v="T2 EI PIT #1-COTNWOD 20/165 RPR STRT"/>
    <s v="TABLEMTN"/>
    <s v="ETL.5390.TOWR"/>
    <d v="2021-04-28T00:00:00"/>
    <d v="2022-07-22T00:00:00"/>
    <d v="2022-04-28T00:00:00"/>
    <x v="1"/>
    <s v="COMP"/>
    <s v="E - Schd Compl Yr 0"/>
  </r>
  <r>
    <s v="LC"/>
    <s v="120897440"/>
    <s v="008/047"/>
    <s v="T2 EI STAN-MAN #2 8/47 RPR INSS"/>
    <s v="VICTOR"/>
    <s v="ETL.3820.INSL.NCER"/>
    <d v="2021-04-28T00:00:00"/>
    <d v="2021-12-09T00:00:00"/>
    <d v="2022-04-28T00:00:00"/>
    <x v="0"/>
    <s v="COMP"/>
    <s v="E - Schd Compl Yr 0"/>
  </r>
  <r>
    <s v="LC"/>
    <s v="120897572"/>
    <s v="039/002"/>
    <s v="T2 EI FULTON-HOPLAND 39/2 RPR SWTC"/>
    <s v="LAKEVLLE"/>
    <s v="ETL.6890.POLE.WOOD"/>
    <d v="2021-04-28T00:00:00"/>
    <d v="2022-06-21T00:00:00"/>
    <d v="2022-04-28T00:00:00"/>
    <x v="1"/>
    <s v="COMP"/>
    <s v="E - Schd Compl Yr 0"/>
  </r>
  <r>
    <s v="LC"/>
    <s v="120897587"/>
    <s v="010/356"/>
    <s v="T2 EI SPAULDING-SUMMIT 10/356 RPL STRW"/>
    <s v="SACTO"/>
    <s v="ETL.8060.POLE.WOOD"/>
    <d v="2021-04-28T00:00:00"/>
    <d v="2021-04-28T00:00:00"/>
    <d v="2022-04-28T00:00:00"/>
    <x v="1"/>
    <s v="OPEN"/>
    <s v="E - Schd Compl Yr 0"/>
  </r>
  <r>
    <s v="LC"/>
    <s v="120897588"/>
    <s v="010/357"/>
    <s v="T2 EI SPAULDING-SUMMIT 10/357 RPL STRW"/>
    <s v="SACTO"/>
    <s v="ETL.8060.POLE.WOOD"/>
    <d v="2021-04-28T00:00:00"/>
    <d v="2021-04-28T00:00:00"/>
    <d v="2022-04-28T00:00:00"/>
    <x v="1"/>
    <s v="OPEN"/>
    <s v="E - Schd Compl Yr 0"/>
  </r>
  <r>
    <s v="LC"/>
    <s v="120897600"/>
    <s v="010/358"/>
    <s v="T2 EI SPAULDING-SUMMIT 10/358 RPL STRW"/>
    <s v="SACTO"/>
    <s v="ETL.8060.POLE.WOOD"/>
    <d v="2021-04-28T00:00:00"/>
    <d v="2021-04-28T00:00:00"/>
    <d v="2022-04-28T00:00:00"/>
    <x v="1"/>
    <s v="OPEN"/>
    <s v="E - Schd Compl Yr 0"/>
  </r>
  <r>
    <s v="LC"/>
    <s v="120897601"/>
    <s v="010/360"/>
    <s v="T2 EI SPAULDING-SUMMIT 10/360 RPL STRW"/>
    <s v="SACTO"/>
    <s v="ETL.8060.POLE.WOOD"/>
    <d v="2021-04-28T00:00:00"/>
    <d v="2021-04-28T00:00:00"/>
    <d v="2022-04-28T00:00:00"/>
    <x v="1"/>
    <s v="OPEN"/>
    <s v="E - Schd Compl Yr 0"/>
  </r>
  <r>
    <s v="LC"/>
    <s v="120897678"/>
    <s v="019/157"/>
    <s v="T2 EI PIT #1-COTNWD 19/157 RPR FOUND"/>
    <s v="TABLEMTN"/>
    <s v="ETL.5390.TOWR"/>
    <d v="2021-04-28T00:00:00"/>
    <d v="2021-04-28T00:00:00"/>
    <d v="2022-04-28T00:00:00"/>
    <x v="1"/>
    <s v="OPEN"/>
    <s v="E - Schd Compl Yr 0"/>
  </r>
  <r>
    <s v="LC"/>
    <s v="120897731"/>
    <s v="019/156"/>
    <s v="T2 EI PIT #1-COTNWOD 19/156 RPR FOND"/>
    <s v="TABLEMTN"/>
    <s v="ETL.5390.TOWR"/>
    <d v="2021-04-28T00:00:00"/>
    <d v="2021-04-28T00:00:00"/>
    <d v="2022-04-28T00:00:00"/>
    <x v="1"/>
    <s v="OPEN"/>
    <s v="E - Schd Compl Yr 0"/>
  </r>
  <r>
    <s v="LC"/>
    <s v="120897785"/>
    <s v="001/014"/>
    <s v="T2 EI MNDCN-WLTS-FRT  BRG 01/014 RMV VEG"/>
    <s v="LAKEVLLE"/>
    <s v="ETL.7550.POLE.WOOD"/>
    <d v="2021-04-28T00:00:00"/>
    <d v="2022-02-17T00:00:00"/>
    <d v="2022-04-28T00:00:00"/>
    <x v="0"/>
    <s v="COMP"/>
    <s v="E - Schd Compl Yr 0"/>
  </r>
  <r>
    <s v="LC"/>
    <s v="120898020"/>
    <s v="083/424"/>
    <s v="EI T2 MALIN-ROUND MTN #2 83/424 RPL GYWS"/>
    <s v="TABLEMTN"/>
    <s v="ETL.6020.TOWR"/>
    <d v="2021-04-28T00:00:00"/>
    <d v="2022-08-09T00:00:00"/>
    <d v="2022-04-28T00:00:00"/>
    <x v="1"/>
    <s v="COMP"/>
    <s v="E - Schd Compl Yr 0"/>
  </r>
  <r>
    <s v="LC"/>
    <s v="120898260"/>
    <s v="044/181"/>
    <s v="T2 EI DIABLO-MIDWAY #3 44/181 RPR STRT"/>
    <s v="PISMOBCH"/>
    <s v="ETL.5980.TOWR"/>
    <d v="2021-04-28T00:00:00"/>
    <d v="2021-04-28T00:00:00"/>
    <d v="2022-04-28T00:00:00"/>
    <x v="1"/>
    <s v="OPEN"/>
    <s v="E - Schd Compl Yr 0"/>
  </r>
  <r>
    <s v="LC"/>
    <s v="120898356"/>
    <s v="045/184"/>
    <s v="T2 EI DIABLO-MIDWAY #2 45/184 RPR STRT"/>
    <s v="PISMOBCH"/>
    <s v="ETL.5970.TOWR"/>
    <d v="2021-04-28T00:00:00"/>
    <d v="2022-07-12T00:00:00"/>
    <d v="2022-04-28T00:00:00"/>
    <x v="1"/>
    <s v="COMP"/>
    <s v="E - Schd Compl Yr 0"/>
  </r>
  <r>
    <s v="LC"/>
    <s v="120898454"/>
    <s v="007/016"/>
    <s v="T2 EI MELONES-RACETRACK 7/16 RPL INSW"/>
    <s v="VICTOR"/>
    <s v="ETL.2400.INSL.NCER"/>
    <d v="2021-04-28T00:00:00"/>
    <d v="2022-04-27T00:00:00"/>
    <d v="2022-04-28T00:00:00"/>
    <x v="0"/>
    <s v="COMP"/>
    <s v="E - Schd Compl Yr 0"/>
  </r>
  <r>
    <s v="LC"/>
    <s v="120898675"/>
    <s v="083/421"/>
    <s v="EI T2 MALIN-ROUND MTN #2 83/421 RPR STRT"/>
    <s v="TABLEMTN"/>
    <s v="ETL.6020.TOWR"/>
    <d v="2021-04-27T00:00:00"/>
    <d v="2022-07-15T00:00:00"/>
    <d v="2022-04-27T00:00:00"/>
    <x v="1"/>
    <s v="COMP"/>
    <s v="E - Schd Compl Yr 0"/>
  </r>
  <r>
    <s v="LC"/>
    <s v="120898888"/>
    <s v="000/005"/>
    <s v="T2 EI MORAGA-CSTR VALY 0/5 RPR STRT"/>
    <s v="CONCORD"/>
    <s v="ETL.5250.TOWR"/>
    <d v="2021-04-28T00:00:00"/>
    <d v="2022-01-22T00:00:00"/>
    <d v="2022-04-28T00:00:00"/>
    <x v="0"/>
    <s v="COMP"/>
    <s v="E - Schd Compl Yr 0"/>
  </r>
  <r>
    <s v="LC"/>
    <s v="120899152"/>
    <s v="000/005"/>
    <s v="T2 JEFFERSON-STANFORD 0/5 COMPLETE"/>
    <s v="METCALF"/>
    <s v="ETL.7220.POLE.WOOD"/>
    <d v="2021-04-29T00:00:00"/>
    <d v="2022-06-26T00:00:00"/>
    <d v="2022-04-29T00:00:00"/>
    <x v="1"/>
    <s v="COMP"/>
    <s v="E - Schd Compl Yr 0"/>
  </r>
  <r>
    <s v="LC"/>
    <s v="120899170"/>
    <s v="010/048"/>
    <s v="T2 EI BRENTWOOD-KELSO 10/48 RPR FOND"/>
    <s v="CONCORD"/>
    <s v="ETL.4410.TOWR"/>
    <d v="2021-04-27T00:00:00"/>
    <d v="2022-01-06T00:00:00"/>
    <d v="2022-04-27T00:00:00"/>
    <x v="0"/>
    <s v="COMP"/>
    <s v="E - Schd Compl Yr 0"/>
  </r>
  <r>
    <s v="LC"/>
    <s v="120899191"/>
    <s v="008/040"/>
    <s v="T2 EI BRENTWOOD-KELSO 8/40 RMV STEP"/>
    <s v="CONCORD"/>
    <s v="ETL.4410.TOWR"/>
    <d v="2021-04-27T00:00:00"/>
    <d v="2022-01-06T00:00:00"/>
    <d v="2022-04-27T00:00:00"/>
    <x v="0"/>
    <s v="COMP"/>
    <s v="E - Schd Compl Yr 0"/>
  </r>
  <r>
    <s v="LC"/>
    <s v="120899208"/>
    <s v="007/046"/>
    <s v="T2 EI STNSLS-MLNS-MNTC 7/46 RPR FOND"/>
    <s v="VICTOR"/>
    <s v="ETL.3830.TOWR"/>
    <d v="2021-04-29T00:00:00"/>
    <d v="2022-01-25T00:00:00"/>
    <d v="2022-04-29T00:00:00"/>
    <x v="0"/>
    <s v="COMP"/>
    <s v="E - Schd Compl Yr 0"/>
  </r>
  <r>
    <s v="LC"/>
    <s v="120899304"/>
    <s v="036/158"/>
    <s v="T2 EI MORRO BY-SLR SS #1 36/158 RPL INSS"/>
    <s v="PISMOBCH"/>
    <s v="ETL.5300.INSL"/>
    <d v="2021-04-29T00:00:00"/>
    <d v="2022-06-16T00:00:00"/>
    <d v="2022-04-29T00:00:00"/>
    <x v="1"/>
    <s v="COMP"/>
    <s v="E - Schd Compl Yr 0"/>
  </r>
  <r>
    <s v="LC"/>
    <s v="120899305"/>
    <s v="036/158"/>
    <s v="T2 EI MORRO BAY-SOLAR #2 36/158 RPL INSS"/>
    <s v="PISMOBCH"/>
    <s v="ETL.5310.INSL"/>
    <d v="2021-04-29T00:00:00"/>
    <d v="2022-07-26T00:00:00"/>
    <d v="2022-04-29T00:00:00"/>
    <x v="1"/>
    <s v="COMP"/>
    <s v="E - Schd Compl Yr 0"/>
  </r>
  <r>
    <s v="LC"/>
    <s v="120899481"/>
    <s v="036/157"/>
    <s v="T2 EI MORRO BAY-SOLAR #2 36/157 RPL INSS"/>
    <s v="PISMOBCH"/>
    <s v="ETL.5310.INSL"/>
    <d v="2021-04-29T00:00:00"/>
    <d v="2022-07-26T00:00:00"/>
    <d v="2022-04-29T00:00:00"/>
    <x v="1"/>
    <s v="COMP"/>
    <s v="E - Schd Compl Yr 0"/>
  </r>
  <r>
    <s v="LC"/>
    <s v="120899482"/>
    <s v="036/157"/>
    <s v="T2 EI MORRO BY-SLR SS #1 36/157 RPL INSS"/>
    <s v="PISMOBCH"/>
    <s v="ETL.5300.INSL"/>
    <d v="2021-04-29T00:00:00"/>
    <d v="2022-06-17T00:00:00"/>
    <d v="2022-04-29T00:00:00"/>
    <x v="1"/>
    <s v="COMP"/>
    <s v="E - Schd Compl Yr 0"/>
  </r>
  <r>
    <s v="LC"/>
    <s v="120899483"/>
    <s v="007/044"/>
    <s v="T2 EI STNISLAUS-MANTECA #2 7/44 RPR FOND"/>
    <s v="VICTOR"/>
    <s v="ETL.3820.TOWR"/>
    <d v="2021-04-29T00:00:00"/>
    <d v="2022-01-20T00:00:00"/>
    <d v="2022-04-29T00:00:00"/>
    <x v="0"/>
    <s v="COMP"/>
    <s v="E - Schd Compl Yr 0"/>
  </r>
  <r>
    <s v="LC"/>
    <s v="120899529"/>
    <s v="007/045"/>
    <s v="T2 EI STNSLS-MLNS-MNTC 7/45 RPR INSS"/>
    <s v="VICTOR"/>
    <s v="ETL.3830.INSL"/>
    <d v="2021-04-29T00:00:00"/>
    <d v="2021-05-25T00:00:00"/>
    <d v="2022-04-29T00:00:00"/>
    <x v="0"/>
    <s v="COMP"/>
    <s v="E - Schd Compl Yr 0"/>
  </r>
  <r>
    <s v="LC"/>
    <s v="120899540"/>
    <s v="007/045"/>
    <s v="T2 EI STNSLS-MLNS-MNTC 7/45 RPR STRT"/>
    <s v="VICTOR"/>
    <s v="ETL.3830.TOWR"/>
    <d v="2021-04-29T00:00:00"/>
    <d v="2022-01-20T00:00:00"/>
    <d v="2022-04-29T00:00:00"/>
    <x v="0"/>
    <s v="COMP"/>
    <s v="E - Schd Compl Yr 0"/>
  </r>
  <r>
    <s v="LC"/>
    <s v="120899655"/>
    <s v="036/156"/>
    <s v="T2 EI MORRO BAY-SOLAR #2 36/156 RPL INSS"/>
    <s v="PISMOBCH"/>
    <s v="ETL.5310.INSL"/>
    <d v="2021-04-29T00:00:00"/>
    <d v="2022-07-26T00:00:00"/>
    <d v="2022-04-29T00:00:00"/>
    <x v="1"/>
    <s v="COMP"/>
    <s v="E - Schd Compl Yr 0"/>
  </r>
  <r>
    <s v="LC"/>
    <s v="120899657"/>
    <s v="036/156"/>
    <s v="T2 EI MORRO BY-SLR SS #1 36/156 RPL INSS"/>
    <s v="PISMOBCH"/>
    <s v="ETL.5300.INSL"/>
    <d v="2021-04-29T00:00:00"/>
    <d v="2022-06-17T00:00:00"/>
    <d v="2022-04-29T00:00:00"/>
    <x v="1"/>
    <s v="COMP"/>
    <s v="E - Schd Compl Yr 0"/>
  </r>
  <r>
    <s v="LC"/>
    <s v="120899860"/>
    <s v="007/044"/>
    <s v="T2 EI STNSLS-MLNS-MNTC 7/44 RPR FOND"/>
    <s v="VICTOR"/>
    <s v="ETL.3830.TOWR"/>
    <d v="2021-04-29T00:00:00"/>
    <d v="2022-01-20T00:00:00"/>
    <d v="2022-04-29T00:00:00"/>
    <x v="0"/>
    <s v="COMP"/>
    <s v="E - Schd Compl Yr 0"/>
  </r>
  <r>
    <s v="LC"/>
    <s v="120899893"/>
    <s v="007/043"/>
    <s v="T2 EI STANISLAUS-MANTECA #2 7/43 UNBURY"/>
    <s v="VICTOR"/>
    <s v="ETL.3820.TOWR"/>
    <d v="2021-04-29T00:00:00"/>
    <d v="2022-01-19T00:00:00"/>
    <d v="2022-04-29T00:00:00"/>
    <x v="0"/>
    <s v="COMP"/>
    <s v="E - Schd Compl Yr 0"/>
  </r>
  <r>
    <s v="LC"/>
    <s v="120899929"/>
    <s v="008/209"/>
    <s v="T2 EI COTTONWD-BNTN #1 8/209 RPR STRW"/>
    <s v="TABLEMTN"/>
    <s v="ETL.6640.POLE.WOOD"/>
    <d v="2021-04-29T00:00:00"/>
    <d v="2021-04-29T00:00:00"/>
    <d v="2022-04-29T00:00:00"/>
    <x v="1"/>
    <s v="OPEN"/>
    <s v="E - Schd Compl Yr 0"/>
  </r>
  <r>
    <s v="LC"/>
    <s v="120900018"/>
    <s v="089/452A"/>
    <s v="EI T2 MALIN-ROUND MTN #2 89/452 RPR GYWS"/>
    <s v="TABLEMTN"/>
    <s v="ETL.6020.TOWR"/>
    <d v="2021-04-29T00:00:00"/>
    <d v="2022-07-15T00:00:00"/>
    <d v="2022-04-29T00:00:00"/>
    <x v="1"/>
    <s v="COMP"/>
    <s v="E - Schd Compl Yr 0"/>
  </r>
  <r>
    <s v="LC"/>
    <s v="120900166"/>
    <s v="013/435"/>
    <s v="T2 EI SPAULDING-SUMMIT 13/435 RPR STRW"/>
    <s v="SACTO"/>
    <s v="ETL.8060.POLE.WOOD"/>
    <d v="2021-04-29T00:00:00"/>
    <d v="2021-07-24T00:00:00"/>
    <d v="2022-04-29T00:00:00"/>
    <x v="0"/>
    <s v="COMP"/>
    <s v="E - Schd Compl Yr 0"/>
  </r>
  <r>
    <s v="LC"/>
    <s v="120900255"/>
    <s v="035/150"/>
    <s v="T2 EI MORRO BAY-SOLAR #2 35/150 RPL INSS"/>
    <s v="PISMOBCH"/>
    <s v="ETL.5310.INSL"/>
    <d v="2021-04-29T00:00:00"/>
    <d v="2022-07-26T00:00:00"/>
    <d v="2022-04-29T00:00:00"/>
    <x v="1"/>
    <s v="COMP"/>
    <s v="E - Schd Compl Yr 0"/>
  </r>
  <r>
    <s v="LC"/>
    <s v="120900257"/>
    <s v="035/150"/>
    <s v="T2 EI MORRO BY-SLR SS #1 35/150 RPL INSS"/>
    <s v="PISMOBCH"/>
    <s v="ETL.5300.INSL"/>
    <d v="2021-04-29T00:00:00"/>
    <d v="2022-06-17T00:00:00"/>
    <d v="2022-04-29T00:00:00"/>
    <x v="1"/>
    <s v="COMP"/>
    <s v="E - Schd Compl Yr 0"/>
  </r>
  <r>
    <s v="LC"/>
    <s v="120900282"/>
    <s v="002/061"/>
    <s v="EI T2 COLGATE-ALLEGHANY 2/61 RMV BUTT"/>
    <s v="SACTO"/>
    <s v="ETL.6470.POLE.WOOD"/>
    <d v="2021-04-29T00:00:00"/>
    <d v="2021-08-09T00:00:00"/>
    <d v="2022-04-29T00:00:00"/>
    <x v="0"/>
    <s v="COMP"/>
    <s v="E - Schd Compl Yr 0"/>
  </r>
  <r>
    <s v="LC"/>
    <s v="120900287"/>
    <s v="013/433"/>
    <s v="T2 EI SPAULDING-SMMT 13/433 RPL STRW"/>
    <s v="SACTO"/>
    <s v="ETL.8060.POLE.WOOD"/>
    <d v="2021-04-29T00:00:00"/>
    <d v="2021-04-29T00:00:00"/>
    <d v="2022-04-29T00:00:00"/>
    <x v="1"/>
    <s v="OPEN"/>
    <s v="E - Schd Compl Yr 0"/>
  </r>
  <r>
    <s v="LC"/>
    <s v="120900358"/>
    <s v="035/151"/>
    <s v="T2 EI MORRO BY-SLR SS #1 35/151 RPL INSS"/>
    <s v="PISMOBCH"/>
    <s v="ETL.5300.INSL"/>
    <d v="2021-04-29T00:00:00"/>
    <d v="2022-06-17T00:00:00"/>
    <d v="2022-04-29T00:00:00"/>
    <x v="1"/>
    <s v="COMP"/>
    <s v="E - Schd Compl Yr 0"/>
  </r>
  <r>
    <s v="LC"/>
    <s v="120900359"/>
    <s v="035/151"/>
    <s v="T2 EI MORRO BAY-SOLAR #2 35/151 RPL INSS"/>
    <s v="PISMOBCH"/>
    <s v="ETL.5310.INSL"/>
    <d v="2021-04-29T00:00:00"/>
    <d v="2022-07-26T00:00:00"/>
    <d v="2022-04-29T00:00:00"/>
    <x v="1"/>
    <s v="COMP"/>
    <s v="E - Schd Compl Yr 0"/>
  </r>
  <r>
    <s v="LC"/>
    <s v="120900375"/>
    <s v="013/432"/>
    <s v="T2 EI SPAULDING-SMMT 13/432 RPL STRW"/>
    <s v="SACTO"/>
    <s v="ETL.8060.POLE.WOOD"/>
    <d v="2021-04-29T00:00:00"/>
    <d v="2021-04-29T00:00:00"/>
    <d v="2022-04-29T00:00:00"/>
    <x v="1"/>
    <s v="OPEN"/>
    <s v="E - Schd Compl Yr 0"/>
  </r>
  <r>
    <s v="LC"/>
    <s v="120900465"/>
    <s v="013/431"/>
    <s v="T2 EI SPAULDING-SMMT 13/431 RPL STRW"/>
    <s v="SACTO"/>
    <s v="ETL.8060.POLE.WOOD"/>
    <d v="2021-04-29T00:00:00"/>
    <d v="2021-04-29T00:00:00"/>
    <d v="2022-04-29T00:00:00"/>
    <x v="1"/>
    <s v="OPEN"/>
    <s v="E - Schd Compl Yr 0"/>
  </r>
  <r>
    <s v="LC"/>
    <s v="120900467"/>
    <s v="035/152"/>
    <s v="T2 EI MORRO BAY-SOLAR #2 35/152 RPL INSS"/>
    <s v="PISMOBCH"/>
    <s v="ETL.5310.INSL"/>
    <d v="2021-04-29T00:00:00"/>
    <d v="2022-07-26T00:00:00"/>
    <d v="2022-04-29T00:00:00"/>
    <x v="1"/>
    <s v="COMP"/>
    <s v="E - Schd Compl Yr 0"/>
  </r>
  <r>
    <s v="LC"/>
    <s v="120900592"/>
    <s v="012/430"/>
    <s v="T2 EI SPAULDING-SMMT 12/430 RPL TIED"/>
    <s v="SACTO"/>
    <s v="ETL.8060.POLE.WOOD"/>
    <d v="2021-04-29T00:00:00"/>
    <d v="2021-04-29T00:00:00"/>
    <d v="2022-04-29T00:00:00"/>
    <x v="1"/>
    <s v="OPEN"/>
    <s v="E - Schd Compl Yr 0"/>
  </r>
  <r>
    <s v="LC"/>
    <s v="120900593"/>
    <s v="035/153"/>
    <s v="T2 EI MORRO BAY-SOLAR #235/153 RPL INSS"/>
    <s v="PISMOBCH"/>
    <s v="ETL.5310.INSL"/>
    <d v="2021-04-29T00:00:00"/>
    <d v="2022-07-26T00:00:00"/>
    <d v="2022-04-29T00:00:00"/>
    <x v="1"/>
    <s v="COMP"/>
    <s v="E - Schd Compl Yr 0"/>
  </r>
  <r>
    <s v="LC"/>
    <s v="120900611"/>
    <s v="000/004A"/>
    <s v="T2 EI HAMILTON BRNCH-CHSTR 0/4A RPR STRW"/>
    <s v="TABLEMTN"/>
    <s v="ETL.7000.POLE.WOOD"/>
    <d v="2021-04-29T00:00:00"/>
    <d v="2022-07-29T00:00:00"/>
    <d v="2022-04-29T00:00:00"/>
    <x v="1"/>
    <s v="COMP"/>
    <s v="E - Schd Compl Yr 0"/>
  </r>
  <r>
    <s v="LC"/>
    <s v="120900612"/>
    <s v="000/004A"/>
    <s v="T2 EI HAMILTON BRNCH-CHSTR 0/4A RPR CRSM"/>
    <s v="TABLEMTN"/>
    <s v="ETL.7000.POLE.WOOD"/>
    <d v="2021-04-29T00:00:00"/>
    <d v="2022-07-29T00:00:00"/>
    <d v="2022-04-29T00:00:00"/>
    <x v="1"/>
    <s v="COMP"/>
    <s v="E - Schd Compl Yr 0"/>
  </r>
  <r>
    <s v="LC"/>
    <s v="120900732"/>
    <s v="003/035"/>
    <s v="T2 EI PIT #3-PIT #1 3/35 RMV NEST"/>
    <s v="TABLEMTN"/>
    <s v="ETL.5400.TOWR"/>
    <d v="2021-04-29T00:00:00"/>
    <d v="2021-04-29T00:00:00"/>
    <d v="2022-04-29T00:00:00"/>
    <x v="1"/>
    <s v="OPEN"/>
    <s v="E - Schd Compl Yr 0"/>
  </r>
  <r>
    <s v="LC"/>
    <s v="120900736"/>
    <s v="035/154"/>
    <s v="T2 EI MORRO BY-SLR SS #1 35/154 RPL INSS"/>
    <s v="PISMOBCH"/>
    <s v="ETL.5300.INSL"/>
    <d v="2021-04-29T00:00:00"/>
    <d v="2022-06-17T00:00:00"/>
    <d v="2022-04-29T00:00:00"/>
    <x v="1"/>
    <s v="COMP"/>
    <s v="E - Schd Compl Yr 0"/>
  </r>
  <r>
    <s v="LC"/>
    <s v="120900813"/>
    <s v=":000/001"/>
    <s v="T2 DI STNSLS-MLNS-MNTC 0/1 RPL INSS"/>
    <s v="VICTOR"/>
    <s v="ETL.3840.INSL.NCER"/>
    <d v="2021-04-13T00:00:00"/>
    <d v="2022-05-17T00:00:00"/>
    <d v="2022-04-13T00:00:00"/>
    <x v="1"/>
    <s v="COMP"/>
    <s v="E - Schd Compl Yr 0"/>
  </r>
  <r>
    <s v="LC"/>
    <s v="120900818"/>
    <s v=":000/001"/>
    <s v="T2 DI STNSLS-MLNS-MNTC 0/1 RPL INSS"/>
    <s v="VICTOR"/>
    <s v="ETL.3830.INSL.NCER"/>
    <d v="2021-04-13T00:00:00"/>
    <d v="2021-12-18T00:00:00"/>
    <d v="2022-04-13T00:00:00"/>
    <x v="0"/>
    <s v="COMP"/>
    <s v="E - Schd Compl Yr 0"/>
  </r>
  <r>
    <s v="LC"/>
    <s v="120900826"/>
    <s v="036/155"/>
    <s v="T2 EI MORRO BY-SLR SS #1 36/155 RPL INSS"/>
    <s v="PISMOBCH"/>
    <s v="ETL.5300.INSL"/>
    <d v="2021-04-29T00:00:00"/>
    <d v="2022-06-17T00:00:00"/>
    <d v="2022-04-29T00:00:00"/>
    <x v="1"/>
    <s v="COMP"/>
    <s v="E - Schd Compl Yr 0"/>
  </r>
  <r>
    <s v="LC"/>
    <s v="120900828"/>
    <s v="036/155"/>
    <s v="T2 EI MORRO BAY-SOLAR #2 36/155 RPL INSS"/>
    <s v="PISMOBCH"/>
    <s v="ETL.5310.INSL"/>
    <d v="2021-04-29T00:00:00"/>
    <d v="2022-07-26T00:00:00"/>
    <d v="2022-04-29T00:00:00"/>
    <x v="1"/>
    <s v="COMP"/>
    <s v="E - Schd Compl Yr 0"/>
  </r>
  <r>
    <s v="LC"/>
    <s v="120900888"/>
    <s v="003/034"/>
    <s v="T2 EI PIT #3-PIT #1 3/34 RMV NEST"/>
    <s v="TABLEMTN"/>
    <s v="ETL.5400.TOWR"/>
    <d v="2021-04-29T00:00:00"/>
    <d v="2021-04-29T00:00:00"/>
    <d v="2022-04-29T00:00:00"/>
    <x v="1"/>
    <s v="OPEN"/>
    <s v="E - Schd Compl Yr 0"/>
  </r>
  <r>
    <s v="LC"/>
    <s v="120901071"/>
    <s v="009/111"/>
    <s v="T2 EI DRUM-SUMMIT #1_009/111 RPL POLE"/>
    <s v="SACTO"/>
    <s v="ETL.1440.POLE.WDPS"/>
    <d v="2021-04-29T00:00:00"/>
    <d v="2022-08-23T00:00:00"/>
    <d v="2022-04-29T00:00:00"/>
    <x v="1"/>
    <s v="COMP"/>
    <s v="E - Schd Compl Yr 0"/>
  </r>
  <r>
    <s v="LC"/>
    <s v="120901098"/>
    <s v="005/064"/>
    <s v="T2 WV IGNACIO-BOLINAS #2 5/64 INS DAMW"/>
    <s v="LAKEVLLE"/>
    <s v="ETL.7180.INSL.NCER"/>
    <d v="2021-04-29T00:00:00"/>
    <d v="2021-04-29T00:00:00"/>
    <d v="2022-04-29T00:00:00"/>
    <x v="1"/>
    <s v="OPEN"/>
    <s v="E - Schd Compl Yr 0"/>
  </r>
  <r>
    <s v="LC"/>
    <s v="120901137"/>
    <s v="087/443"/>
    <s v="T2 EI MALIN-RND MTN #2 87/443 RPR ANCS"/>
    <s v="TABLEMTN"/>
    <s v="ETL.6020.TOWR"/>
    <d v="2021-04-29T00:00:00"/>
    <d v="2022-04-20T00:00:00"/>
    <d v="2022-04-29T00:00:00"/>
    <x v="0"/>
    <s v="COMP"/>
    <s v="E - Schd Compl Yr 0"/>
  </r>
  <r>
    <s v="LC"/>
    <s v="120901201"/>
    <s v="003/032"/>
    <s v="T2 EI PIT #1-COTTONWOOD 3/32 RPR FOND"/>
    <s v="TABLEMTN"/>
    <s v="ETL.5390.TOWR"/>
    <d v="2021-04-29T00:00:00"/>
    <d v="2022-08-01T00:00:00"/>
    <d v="2022-04-29T00:00:00"/>
    <x v="1"/>
    <s v="COMP"/>
    <s v="E - Schd Compl Yr 0"/>
  </r>
  <r>
    <s v="LC"/>
    <s v="120901273"/>
    <s v="042/170"/>
    <s v="T2 EI DIABLO-MIDWAY #3 42/170 RPR STRT"/>
    <s v="PISMOBCH"/>
    <s v="ETL.5980.TOWR"/>
    <d v="2021-04-29T00:00:00"/>
    <d v="2022-06-15T00:00:00"/>
    <d v="2022-04-29T00:00:00"/>
    <x v="1"/>
    <s v="COMP"/>
    <s v="E - Schd Compl Yr 0"/>
  </r>
  <r>
    <s v="LC"/>
    <s v="120901338"/>
    <s v="047/003"/>
    <s v="T2 EI HUMBOLDT-TRINITY 47/03 RPL POLE"/>
    <s v="EUREKA"/>
    <s v="ETL.1820.POLE.WDPS"/>
    <d v="2021-04-29T00:00:00"/>
    <d v="2022-06-03T00:00:00"/>
    <d v="2022-04-29T00:00:00"/>
    <x v="1"/>
    <s v="COMP"/>
    <s v="E - Schd Compl Yr 0"/>
  </r>
  <r>
    <s v="LC"/>
    <s v="120901561"/>
    <s v="029/180"/>
    <s v="T2 EI HELMS-GREGG #1 29/180 RMV NEST"/>
    <s v="FRESNO"/>
    <s v="ETL.4870.TOWR"/>
    <d v="2021-04-29T00:00:00"/>
    <d v="2021-04-29T00:00:00"/>
    <d v="2022-04-29T00:00:00"/>
    <x v="1"/>
    <s v="OPEN"/>
    <s v="E - Schd Compl Yr 0"/>
  </r>
  <r>
    <s v="LC"/>
    <s v="120903209"/>
    <s v="032/187"/>
    <s v="T2 EI TMBLR-SN LUS OBSPO 32/187 RPL INSS"/>
    <s v="PISMOBCH"/>
    <s v="ETL.3960.INSL.CERA"/>
    <d v="2021-04-29T00:00:00"/>
    <d v="2022-04-22T00:00:00"/>
    <d v="2022-04-29T00:00:00"/>
    <x v="0"/>
    <s v="COMP"/>
    <s v="E - Schd Compl Yr 0"/>
  </r>
  <r>
    <s v="LC"/>
    <s v="120903215"/>
    <s v="023/203"/>
    <s v="T2 WV BRIDGEVILL-CTTNWD 23/203 INS DAMS"/>
    <s v="TABLEMTN"/>
    <s v="ETL.1110.INSL.NCER"/>
    <d v="2021-04-29T00:00:00"/>
    <d v="2022-06-22T00:00:00"/>
    <d v="2022-04-29T00:00:00"/>
    <x v="1"/>
    <s v="COMP"/>
    <s v="E - Schd Compl Yr 0"/>
  </r>
  <r>
    <s v="LC"/>
    <s v="120903289"/>
    <s v="005/005"/>
    <s v="T2 DI CHOWCHILLA-KERCKHOFF 5/5 RPL INSW"/>
    <s v="FRESNO"/>
    <s v="ETL.1250.INSL.NCER"/>
    <d v="2021-04-22T00:00:00"/>
    <d v="2022-02-18T00:00:00"/>
    <d v="2022-04-22T00:00:00"/>
    <x v="0"/>
    <s v="COMP"/>
    <s v="E - Schd Compl Yr 0"/>
  </r>
  <r>
    <s v="LC"/>
    <s v="120903610"/>
    <s v="032/189"/>
    <s v="T2 EI TMBLR-SN LUS OBSPO 32/189 RMV NEST"/>
    <s v="PISMOBCH"/>
    <s v="ETL.3960.TOWR"/>
    <d v="2021-04-29T00:00:00"/>
    <d v="2021-04-29T00:00:00"/>
    <d v="2022-04-29T00:00:00"/>
    <x v="1"/>
    <s v="OPEN"/>
    <s v="E - Schd Compl Yr 0"/>
  </r>
  <r>
    <s v="LC"/>
    <s v="120903612"/>
    <s v="012/422"/>
    <s v="T2 EI SPAULDING-SMMT 12/422 RPR GYWW"/>
    <s v="SACTO"/>
    <s v="ETL.8060.POLE.WOOD"/>
    <d v="2021-04-29T00:00:00"/>
    <d v="2022-08-05T00:00:00"/>
    <d v="2022-04-29T00:00:00"/>
    <x v="1"/>
    <s v="COMP"/>
    <s v="E - Schd Compl Yr 0"/>
  </r>
  <r>
    <s v="LC"/>
    <s v="120903615"/>
    <s v="032/188"/>
    <s v="T2 EI TMBLR-SN LUS OBSPO 32/188 RPL INSS"/>
    <s v="PISMOBCH"/>
    <s v="ETL.3960.INSL.CERA"/>
    <d v="2021-04-29T00:00:00"/>
    <d v="2022-04-22T00:00:00"/>
    <d v="2022-04-29T00:00:00"/>
    <x v="0"/>
    <s v="COMP"/>
    <s v="E - Schd Compl Yr 0"/>
  </r>
  <r>
    <s v="LC"/>
    <s v="120903616"/>
    <s v="012/421"/>
    <s v="T2 EI SPAULDING-SMMT 12/421 RPL TIED"/>
    <s v="SACTO"/>
    <s v="ETL.8060.POLE.WOOD"/>
    <d v="2021-04-29T00:00:00"/>
    <d v="2021-04-29T00:00:00"/>
    <d v="2022-04-29T00:00:00"/>
    <x v="1"/>
    <s v="OPEN"/>
    <s v="E - Schd Compl Yr 0"/>
  </r>
  <r>
    <s v="LC"/>
    <s v="120903619"/>
    <s v="032/189"/>
    <s v="T2 EI TMBLR-SN LUS OBPO 32/189 RPL INSS"/>
    <s v="PISMOBCH"/>
    <s v="ETL.3960.INSL.NCER"/>
    <d v="2021-04-29T00:00:00"/>
    <d v="2021-04-29T00:00:00"/>
    <d v="2022-04-29T00:00:00"/>
    <x v="1"/>
    <s v="OPEN"/>
    <s v="E - Schd Compl Yr 0"/>
  </r>
  <r>
    <s v="LC"/>
    <s v="120903716"/>
    <s v="042/173"/>
    <s v="T2 EI DIABLO-MIDWAY #3 42/173 RPR GYWS"/>
    <s v="PISMOBCH"/>
    <s v="ETL.5980.TOWR"/>
    <d v="2021-04-29T00:00:00"/>
    <d v="2022-06-15T00:00:00"/>
    <d v="2022-04-29T00:00:00"/>
    <x v="1"/>
    <s v="COMP"/>
    <s v="E - Schd Compl Yr 0"/>
  </r>
  <r>
    <s v="LC"/>
    <s v="120903746"/>
    <s v="029/177"/>
    <s v="T2 EI HLMS-GRG #1 29/177 RPR FOND CMPLTD"/>
    <s v="FRESNO"/>
    <s v="ETL.4870.TOWR"/>
    <d v="2021-04-29T00:00:00"/>
    <d v="2022-05-18T00:00:00"/>
    <d v="2022-04-29T00:00:00"/>
    <x v="1"/>
    <s v="COMP"/>
    <s v="E - Schd Compl Yr 0"/>
  </r>
  <r>
    <s v="LC"/>
    <s v="120903958"/>
    <s v="010/116"/>
    <s v="T2 EI DRUM-SUMMIT#2 10/116 RPR INSW"/>
    <s v="SACTO"/>
    <s v="ETL.1450.INSL.NCER"/>
    <d v="2021-04-29T00:00:00"/>
    <d v="2022-06-12T00:00:00"/>
    <d v="2022-04-29T00:00:00"/>
    <x v="1"/>
    <s v="COMP"/>
    <s v="E - Schd Compl Yr 0"/>
  </r>
  <r>
    <s v="LC"/>
    <s v="120904186"/>
    <s v="038/000"/>
    <s v="T2 EI FLTN-HOPLAND 38/0 INSW RPL"/>
    <s v="LAKEVLLE"/>
    <s v="ETL.6890.INSL"/>
    <d v="2021-04-29T00:00:00"/>
    <d v="2021-04-29T00:00:00"/>
    <d v="2022-04-29T00:00:00"/>
    <x v="1"/>
    <s v="OPEN"/>
    <s v="E - Schd Compl Yr 0"/>
  </r>
  <r>
    <s v="LC"/>
    <s v="120904189"/>
    <s v="038/010"/>
    <s v="T2 EI FLTN-HOPLAND 38/10 RPR GYWW"/>
    <s v="LAKEVLLE"/>
    <s v="ETL.6890.POLE.NWOD"/>
    <d v="2021-04-29T00:00:00"/>
    <d v="2022-06-21T00:00:00"/>
    <d v="2022-04-29T00:00:00"/>
    <x v="1"/>
    <s v="COMP"/>
    <s v="E - Schd Compl Yr 0"/>
  </r>
  <r>
    <s v="LC"/>
    <s v="120904504"/>
    <s v="028/174"/>
    <s v="T2 EI HELMS-GREGG #1 28/174 RPR ROAD"/>
    <s v="FRESNO"/>
    <s v="ETL.4870.TOWR"/>
    <d v="2021-04-29T00:00:00"/>
    <d v="2022-05-11T00:00:00"/>
    <d v="2022-04-29T00:00:00"/>
    <x v="1"/>
    <s v="COMP"/>
    <s v="E - Schd Compl Yr 0"/>
  </r>
  <r>
    <s v="LC"/>
    <s v="120904697"/>
    <s v="043/176"/>
    <s v="T2 EI DIABLO-MIDWAY #3 43/176 RPR GYWS"/>
    <s v="PISMOBCH"/>
    <s v="ETL.5980.TOWR"/>
    <d v="2021-04-29T00:00:00"/>
    <d v="2022-06-15T00:00:00"/>
    <d v="2022-04-29T00:00:00"/>
    <x v="1"/>
    <s v="COMP"/>
    <s v="E - Schd Compl Yr 0"/>
  </r>
  <r>
    <s v="LC"/>
    <s v="120905266"/>
    <s v="038/333"/>
    <s v="T2 EI PIT #1-COTTONWOOD 38/333 RPR FOND"/>
    <s v="TABLEMTN"/>
    <s v="ETL.5390.TOWR"/>
    <d v="2021-04-21T00:00:00"/>
    <d v="2022-08-03T00:00:00"/>
    <d v="2022-04-21T00:00:00"/>
    <x v="1"/>
    <s v="COMP"/>
    <s v="E - Schd Compl Yr 0"/>
  </r>
  <r>
    <s v="LC"/>
    <s v="120906322"/>
    <s v="085/430"/>
    <s v="T2 EI MALIN-ROUND MTN #2 85/430 INF ENG"/>
    <s v="TABLEMTN"/>
    <s v="ETL.6020.TOWR"/>
    <d v="2021-04-28T00:00:00"/>
    <d v="2021-04-28T00:00:00"/>
    <d v="2022-04-28T00:00:00"/>
    <x v="1"/>
    <s v="OPEN"/>
    <s v="E - Schd Compl Yr 0"/>
  </r>
  <r>
    <s v="LC"/>
    <s v="120906945"/>
    <s v="005/035"/>
    <s v="T2 EI STNSLS-MNS SW ST-MNT 5/35 RPR FOND"/>
    <s v="VICTOR"/>
    <s v="ETL.3830.TOWR"/>
    <d v="2021-04-30T00:00:00"/>
    <d v="2022-01-24T00:00:00"/>
    <d v="2022-04-30T00:00:00"/>
    <x v="0"/>
    <s v="COMP"/>
    <s v="E - Schd Compl Yr 0"/>
  </r>
  <r>
    <s v="LC"/>
    <s v="120907084"/>
    <s v="012/413"/>
    <s v="T2 EI SPAULDING-SUMMIT 12/413 RPR SPLW"/>
    <s v="SACTO"/>
    <s v="ETL.8060.POLE.WOOD"/>
    <d v="2021-04-30T00:00:00"/>
    <d v="2021-07-22T00:00:00"/>
    <d v="2022-04-30T00:00:00"/>
    <x v="0"/>
    <s v="COMP"/>
    <s v="E - Schd Compl Yr 0"/>
  </r>
  <r>
    <s v="LC"/>
    <s v="120907439"/>
    <s v="C004/020"/>
    <s v="T2 DI COBURN-LAS AGUILAS C4/20 RPR INSS"/>
    <s v="MOSSLNDG"/>
    <s v="ETL.4460.INSL"/>
    <d v="2021-04-15T00:00:00"/>
    <d v="2021-11-18T00:00:00"/>
    <d v="2022-04-15T00:00:00"/>
    <x v="0"/>
    <s v="COMP"/>
    <s v="E - Schd Compl Yr 0"/>
  </r>
  <r>
    <s v="LC"/>
    <s v="120907580"/>
    <s v="016/228"/>
    <s v="T2 DI SSQC-SNT YNZ SW ST 16/228 RPR STRW"/>
    <s v="PISMOBCH"/>
    <s v="ETL.3700.POLE.WOOD"/>
    <d v="2021-04-27T00:00:00"/>
    <d v="2022-03-02T00:00:00"/>
    <d v="2022-04-27T00:00:00"/>
    <x v="0"/>
    <s v="COMP"/>
    <s v="E - Schd Compl Yr 0"/>
  </r>
  <r>
    <s v="LC"/>
    <s v="120907840"/>
    <s v="091/463"/>
    <s v="EI T2 MALIN-ROUND MTN #2 91/463 RPR STRT"/>
    <s v="TABLEMTN"/>
    <s v="ETL.6020.TOWR"/>
    <d v="2021-04-30T00:00:00"/>
    <d v="2022-07-20T00:00:00"/>
    <d v="2022-04-30T00:00:00"/>
    <x v="1"/>
    <s v="COMP"/>
    <s v="E - Schd Compl Yr 0"/>
  </r>
  <r>
    <s v="LC"/>
    <s v="120907884"/>
    <s v="091/464"/>
    <s v="EI T2 MALIN-ROUND MTN #2 91/464 RPR STRT"/>
    <s v="TABLEMTN"/>
    <s v="ETL.6020.TOWR"/>
    <d v="2021-04-30T00:00:00"/>
    <d v="2022-07-20T00:00:00"/>
    <d v="2022-04-30T00:00:00"/>
    <x v="1"/>
    <s v="COMP"/>
    <s v="E - Schd Compl Yr 0"/>
  </r>
  <r>
    <s v="LC"/>
    <s v="120908033"/>
    <s v="010/119C"/>
    <s v="T2 EI DRUM-SUMMIT #2 10/119C RPL STRW"/>
    <s v="SACTO"/>
    <s v="ETL.1450.POLE.WOOD"/>
    <d v="2021-04-30T00:00:00"/>
    <d v="2021-11-01T00:00:00"/>
    <d v="2022-04-30T00:00:00"/>
    <x v="0"/>
    <s v="COMP"/>
    <s v="E - Schd Compl Yr 0"/>
  </r>
  <r>
    <s v="LC"/>
    <s v="120908046"/>
    <s v="005/029"/>
    <s v="T2 EI STNLS-MLNS SW ST-RVR 5/29 RPR SPLS"/>
    <s v="VICTOR"/>
    <s v="ETL.3840.INSL.CERA"/>
    <d v="2021-04-30T00:00:00"/>
    <d v="2022-05-11T00:00:00"/>
    <d v="2022-04-30T00:00:00"/>
    <x v="1"/>
    <s v="COMP"/>
    <s v="E - Schd Compl Yr 0"/>
  </r>
  <r>
    <s v="LC"/>
    <s v="120908047"/>
    <s v="005/029"/>
    <s v="T2 EI STNISLS-MNTCA #2 5/2 RPR STRT"/>
    <s v="VICTOR"/>
    <s v="ETL.3820.TOWR"/>
    <d v="2021-04-30T00:00:00"/>
    <d v="2022-01-19T00:00:00"/>
    <d v="2022-04-30T00:00:00"/>
    <x v="0"/>
    <s v="COMP"/>
    <s v="E - Schd Compl Yr 0"/>
  </r>
  <r>
    <s v="LC"/>
    <s v="120908072"/>
    <s v="027/108A"/>
    <s v="T2 DI DIABLO-MIDWAY #2 27/108A RPR STRT"/>
    <s v="PISMOBCH"/>
    <s v="ETL.5970.TOWR"/>
    <d v="2021-04-29T00:00:00"/>
    <d v="2022-06-03T00:00:00"/>
    <d v="2022-04-29T00:00:00"/>
    <x v="1"/>
    <s v="COMP"/>
    <s v="E - Schd Compl Yr 0"/>
  </r>
  <r>
    <s v="LC"/>
    <s v="120908165"/>
    <s v="011/400"/>
    <s v="T2 EI SPLDING-SMMT 11/400 RPL STRW"/>
    <s v="SACTO"/>
    <s v="ETL.8060.POLE.WOOD"/>
    <d v="2021-04-30T00:00:00"/>
    <d v="2021-04-30T00:00:00"/>
    <d v="2022-04-30T00:00:00"/>
    <x v="1"/>
    <s v="OPEN"/>
    <s v="E - Schd Compl Yr 0"/>
  </r>
  <r>
    <s v="LC"/>
    <s v="120908248"/>
    <s v="000/025"/>
    <s v="T2 EI HMLTN BRNCH-CHSTR 0/25 RPL STRW"/>
    <s v="TABLEMTN"/>
    <s v="ETL.7000.POLE.WOOD"/>
    <d v="2021-04-30T00:00:00"/>
    <d v="2022-07-25T00:00:00"/>
    <d v="2022-04-30T00:00:00"/>
    <x v="1"/>
    <s v="COMP"/>
    <s v="E - Schd Compl Yr 0"/>
  </r>
  <r>
    <s v="LC"/>
    <s v="120908466"/>
    <s v="011/397"/>
    <s v="T2 EI SPLDING-SMMIT 11/397 RPL CRSRMW"/>
    <s v="SACTO"/>
    <s v="ETL.8060.POLE.WOOD"/>
    <d v="2021-04-30T00:00:00"/>
    <d v="2021-04-30T00:00:00"/>
    <d v="2022-04-30T00:00:00"/>
    <x v="1"/>
    <s v="OPEN"/>
    <s v="E - Schd Compl Yr 0"/>
  </r>
  <r>
    <s v="LC"/>
    <s v="120908511"/>
    <s v="091/465"/>
    <s v="T2 EI MALIN-ROUND MTN #2 91/465 RPR STRT"/>
    <s v="TABLEMTN"/>
    <s v="ETL.6020.TOWR"/>
    <d v="2021-04-30T00:00:00"/>
    <d v="2021-04-30T00:00:00"/>
    <d v="2022-04-30T00:00:00"/>
    <x v="1"/>
    <s v="OPEN"/>
    <s v="E - Schd Compl Yr 0"/>
  </r>
  <r>
    <s v="LC"/>
    <s v="120908642"/>
    <s v="000/027"/>
    <s v="T2 EI HMLTN BRNCH-CHSTR 0/27 RPL STRW"/>
    <s v="TABLEMTN"/>
    <s v="ETL.7000.POLE.WOOD"/>
    <d v="2021-04-30T00:00:00"/>
    <d v="2021-04-30T00:00:00"/>
    <d v="2022-04-30T00:00:00"/>
    <x v="1"/>
    <s v="OPEN"/>
    <s v="E - Schd Compl Yr 0"/>
  </r>
  <r>
    <s v="LC"/>
    <s v="120908860"/>
    <s v="000/030"/>
    <s v="T2 EI HMLTN BRNCH-CHSTR 0/30 RPL STRW"/>
    <s v="TABLEMTN"/>
    <s v="ETL.7000.POLE.WOOD"/>
    <d v="2021-04-30T00:00:00"/>
    <d v="2022-07-25T00:00:00"/>
    <d v="2022-04-30T00:00:00"/>
    <x v="1"/>
    <s v="COMP"/>
    <s v="E - Schd Compl Yr 0"/>
  </r>
  <r>
    <s v="LC"/>
    <s v="120908874"/>
    <s v="010/121"/>
    <s v="T2 EI DRUM-SUMMIT #1 10/121R RPL ANCW"/>
    <s v="SACTO"/>
    <s v="ETL.1440.POLE.WDPS"/>
    <d v="2021-04-30T00:00:00"/>
    <d v="2022-06-25T00:00:00"/>
    <d v="2022-04-30T00:00:00"/>
    <x v="1"/>
    <s v="COMP"/>
    <s v="E - Schd Compl Yr 0"/>
  </r>
  <r>
    <s v="LC"/>
    <s v="120908949"/>
    <s v="033/195"/>
    <s v="T2 EI TMBLR-SN LUIS OBSP 33/195 RPL INSS"/>
    <s v="PISMOBCH"/>
    <s v="ETL.3960.INSL.CERA"/>
    <d v="2021-04-30T00:00:00"/>
    <d v="2022-04-20T00:00:00"/>
    <d v="2022-04-30T00:00:00"/>
    <x v="0"/>
    <s v="COMP"/>
    <s v="E - Schd Compl Yr 0"/>
  </r>
  <r>
    <s v="LC"/>
    <s v="120908998"/>
    <s v="010/123"/>
    <s v="T2 EI DRUM-SUMMIT#2 10/123 RPL STRW"/>
    <s v="SACTO"/>
    <s v="ETL.1450.POLE.WDPS"/>
    <d v="2021-04-30T00:00:00"/>
    <d v="2022-07-19T00:00:00"/>
    <d v="2022-04-30T00:00:00"/>
    <x v="1"/>
    <s v="COMP"/>
    <s v="E - Schd Compl Yr 0"/>
  </r>
  <r>
    <s v="LC"/>
    <s v="120909015"/>
    <s v="010/123"/>
    <s v="T2 EI DRUM-SUMMIT#2 10/123 RPL STRW"/>
    <s v="SACTO"/>
    <s v="ETL.1450.POLE.WDPS"/>
    <d v="2021-04-30T00:00:00"/>
    <d v="2022-07-19T00:00:00"/>
    <d v="2022-04-30T00:00:00"/>
    <x v="1"/>
    <s v="COMP"/>
    <s v="E - Schd Compl Yr 0"/>
  </r>
  <r>
    <s v="LC"/>
    <s v="120909044"/>
    <s v="048/001B"/>
    <s v="T2 EI HUMBOLDT-TRINITY 048/001B RPR GYWW"/>
    <s v="EUREKA"/>
    <s v="ETL.1820.POLE.NWOD"/>
    <d v="2021-04-30T00:00:00"/>
    <d v="2022-03-27T00:00:00"/>
    <d v="2022-04-30T00:00:00"/>
    <x v="0"/>
    <s v="COMP"/>
    <s v="E - Schd Compl Yr 0"/>
  </r>
  <r>
    <s v="LC"/>
    <s v="120909048"/>
    <s v="048/001C"/>
    <s v="T2 EI HUMBOLDT-TRINITY 048/001C RPR GYWW"/>
    <s v="EUREKA"/>
    <s v="ETL.1820.POLE.NWOD"/>
    <d v="2021-04-30T00:00:00"/>
    <d v="2022-03-27T00:00:00"/>
    <d v="2022-04-30T00:00:00"/>
    <x v="0"/>
    <s v="COMP"/>
    <s v="E - Schd Compl Yr 0"/>
  </r>
  <r>
    <s v="LC"/>
    <s v="120909053"/>
    <s v="001/033"/>
    <s v="T2 EI HMLTN BRNCH-CHSTR 1/33 RPR STRW"/>
    <s v="TABLEMTN"/>
    <s v="ETL.7000.POLE.WOOD"/>
    <d v="2021-04-30T00:00:00"/>
    <d v="2022-07-25T00:00:00"/>
    <d v="2022-04-30T00:00:00"/>
    <x v="1"/>
    <s v="COMP"/>
    <s v="E - Schd Compl Yr 0"/>
  </r>
  <r>
    <s v="LC"/>
    <s v="120909054"/>
    <s v="048/001A"/>
    <s v="T2 EI HUMBOLDT-TRINITY 048/001A RPR STRW"/>
    <s v="EUREKA"/>
    <s v="ETL.1820.POLE.NWOD"/>
    <d v="2021-04-30T00:00:00"/>
    <d v="2022-03-27T00:00:00"/>
    <d v="2022-04-30T00:00:00"/>
    <x v="0"/>
    <s v="COMP"/>
    <s v="E - Schd Compl Yr 0"/>
  </r>
  <r>
    <s v="LC"/>
    <s v="120909131"/>
    <s v="033/196"/>
    <s v="T2 EI TMBLR-SN LUIS OBSP 33/196 RPL INSS"/>
    <s v="PISMOBCH"/>
    <s v="ETL.3960.INSL.CERA"/>
    <d v="2021-04-30T00:00:00"/>
    <d v="2022-04-20T00:00:00"/>
    <d v="2022-04-30T00:00:00"/>
    <x v="0"/>
    <s v="COMP"/>
    <s v="E - Schd Compl Yr 0"/>
  </r>
  <r>
    <s v="LC"/>
    <s v="120909295"/>
    <s v="024/159"/>
    <s v="T2 DI POE-RIO OSO 24/159 RPR INSS"/>
    <s v="TABLEMTN"/>
    <s v="ETL.5540.INSL.CERA"/>
    <d v="2021-04-15T00:00:00"/>
    <d v="2022-08-02T00:00:00"/>
    <d v="2022-04-15T00:00:00"/>
    <x v="1"/>
    <s v="COMP"/>
    <s v="E - Schd Compl Yr 0"/>
  </r>
  <r>
    <s v="LC"/>
    <s v="120909460"/>
    <s v="007/002"/>
    <s v="T2 EI HOWCHILLA-KERCKHOFF 7/2 RPL INSW"/>
    <s v="FRESNO"/>
    <s v="ETL.1250.POLE.WOOD"/>
    <d v="2021-04-30T00:00:00"/>
    <d v="2022-02-18T00:00:00"/>
    <d v="2022-04-30T00:00:00"/>
    <x v="0"/>
    <s v="COMP"/>
    <s v="E - Schd Compl Yr 0"/>
  </r>
  <r>
    <s v="LC"/>
    <s v="120909545"/>
    <s v="027/123"/>
    <s v="T2 DI TESLA-LOS BANOS #1 27/123 RPR SHLS"/>
    <s v="VICTOR"/>
    <s v="ETL.6100.TOWR"/>
    <d v="2021-04-30T00:00:00"/>
    <d v="2022-08-04T00:00:00"/>
    <d v="2022-04-30T00:00:00"/>
    <x v="1"/>
    <s v="COMP"/>
    <s v="E - Schd Compl Yr 0"/>
  </r>
  <r>
    <s v="LC"/>
    <s v="120909944"/>
    <s v="094/480"/>
    <s v="EI T2 MALIN-ROUND MTN #2 94/480 RPR GYWS"/>
    <s v="TABLEMTN"/>
    <s v="ETL.6020.TOWR"/>
    <d v="2021-04-30T00:00:00"/>
    <d v="2022-08-11T00:00:00"/>
    <d v="2022-04-30T00:00:00"/>
    <x v="1"/>
    <s v="COMP"/>
    <s v="E - Schd Compl Yr 0"/>
  </r>
  <r>
    <s v="LC"/>
    <s v="120909945"/>
    <s v="094/480"/>
    <s v="EI T2 MALIN-ROUND MTN #2 94/480 RPR STRT"/>
    <s v="TABLEMTN"/>
    <s v="ETL.6020.TOWR"/>
    <d v="2021-04-30T00:00:00"/>
    <d v="2021-04-30T00:00:00"/>
    <d v="2022-04-30T00:00:00"/>
    <x v="1"/>
    <s v="OPEN"/>
    <s v="E - Schd Compl Yr 0"/>
  </r>
  <r>
    <s v="LC"/>
    <s v="120910253"/>
    <s v="040/783"/>
    <s v="T2 HAT CREEK #1-WESTWOOD 40/783  VEG COA"/>
    <s v="TABLEMTN"/>
    <s v="ETL.7030.POLE.WOOD"/>
    <d v="2021-04-30T00:00:00"/>
    <d v="2021-04-30T00:00:00"/>
    <d v="2022-04-30T00:00:00"/>
    <x v="1"/>
    <s v="OPEN"/>
    <s v="E - Schd Compl Yr 0"/>
  </r>
  <r>
    <s v="LC"/>
    <s v="120910266"/>
    <s v="036/698"/>
    <s v="T2 HAT CREEK #1-WESTWOOD 36/698 REFRAME"/>
    <s v="TABLEMTN"/>
    <s v="ETL.7030.POLE.WOOD"/>
    <d v="2021-04-30T00:00:00"/>
    <d v="2021-06-17T00:00:00"/>
    <d v="2022-04-30T00:00:00"/>
    <x v="0"/>
    <s v="COMP"/>
    <s v="E - Schd Compl Yr 0"/>
  </r>
  <r>
    <s v="LC"/>
    <s v="120910289"/>
    <s v="028/556"/>
    <s v="T2 HAT CREEK #1-WESTWOOD 28/556 REFRAME"/>
    <s v="TABLEMTN"/>
    <s v="ETL.7030.POLE.WOOD"/>
    <d v="2021-04-30T00:00:00"/>
    <d v="2021-06-23T00:00:00"/>
    <d v="2022-04-30T00:00:00"/>
    <x v="0"/>
    <s v="COMP"/>
    <s v="E - Schd Compl Yr 0"/>
  </r>
  <r>
    <s v="LC"/>
    <s v="120910310"/>
    <s v="022/434"/>
    <s v="T2 HAT CREEK #1-WESTWOOD 22/434 RMV VEG"/>
    <s v="TABLEMTN"/>
    <s v="ETL.7030.POLE.WOOD"/>
    <d v="2021-04-30T00:00:00"/>
    <d v="2021-04-30T00:00:00"/>
    <d v="2022-04-30T00:00:00"/>
    <x v="1"/>
    <s v="OPEN"/>
    <s v="E - Schd Compl Yr 0"/>
  </r>
  <r>
    <s v="LC"/>
    <s v="120910401"/>
    <s v="012/007"/>
    <s v="T2 EI FLTN-HPLND 12/007 RPL STRW"/>
    <s v="LAKEVLLE"/>
    <s v="ETL.6890.POLE.WOOD"/>
    <d v="2021-04-30T00:00:00"/>
    <d v="2021-04-30T00:00:00"/>
    <d v="2022-04-30T00:00:00"/>
    <x v="1"/>
    <s v="OPEN"/>
    <s v="E - Schd Compl Yr 0"/>
  </r>
  <r>
    <s v="LC"/>
    <s v="120910680"/>
    <s v="019/005"/>
    <s v="T2 EI MNDCNO-WLLTS-FRT BRG 19/5 RPL STRW"/>
    <s v="WILLITS"/>
    <s v="ETL.7550.POLE.WOOD"/>
    <d v="2021-04-30T00:00:00"/>
    <d v="2021-04-30T00:00:00"/>
    <d v="2022-04-30T00:00:00"/>
    <x v="1"/>
    <s v="OPEN"/>
    <s v="E - Schd Compl Yr 0"/>
  </r>
  <r>
    <s v="LC"/>
    <s v="120910707"/>
    <s v="021/005"/>
    <s v="T2 EI MNDCN-WLTS-FRT BRG 21/5 RPL POLE"/>
    <s v="WILLITS"/>
    <s v="ETL.7550.POLE.WOOD"/>
    <d v="2021-04-30T00:00:00"/>
    <d v="2021-04-30T00:00:00"/>
    <d v="2022-04-30T00:00:00"/>
    <x v="1"/>
    <s v="OPEN"/>
    <s v="E - Schd Compl Yr 0"/>
  </r>
  <r>
    <s v="LC"/>
    <s v="120910709"/>
    <s v="021/003"/>
    <s v="T2 EI MNDCN-WLTS-FRT BRG 21/3 RPL POLE"/>
    <s v="WILLITS"/>
    <s v="ETL.7550.POLE.WOOD"/>
    <d v="2021-04-30T00:00:00"/>
    <d v="2021-04-30T00:00:00"/>
    <d v="2022-04-30T00:00:00"/>
    <x v="1"/>
    <s v="OPEN"/>
    <s v="E - Schd Compl Yr 0"/>
  </r>
  <r>
    <s v="LC"/>
    <s v="120910750"/>
    <s v="019/008"/>
    <s v="T2 EI MNDCN-WLTS-FRT BRG 19/8 RPL POL"/>
    <s v="WILLITS"/>
    <s v="ETL.7550.POLE.WOOD"/>
    <d v="2021-04-30T00:00:00"/>
    <d v="2022-05-23T00:00:00"/>
    <d v="2022-04-30T00:00:00"/>
    <x v="1"/>
    <s v="COMP"/>
    <s v="E - Schd Compl Yr 0"/>
  </r>
  <r>
    <s v="LC"/>
    <s v="120910756"/>
    <s v="017/009"/>
    <s v="T2 EI MNDCN-WLTS-FRT BRG 017/9 RPL POLE"/>
    <s v="WILLITS"/>
    <s v="ETL.7550.POLE.WOOD"/>
    <d v="2021-04-30T00:00:00"/>
    <d v="2021-04-30T00:00:00"/>
    <d v="2022-04-30T00:00:00"/>
    <x v="1"/>
    <s v="OPEN"/>
    <s v="E - Schd Compl Yr 0"/>
  </r>
  <r>
    <s v="LC"/>
    <s v="120910868"/>
    <s v="037/001"/>
    <s v="T2 EI FULTON-HOPLND 37/1 RPR STRW CMPLTD"/>
    <s v="LAKEVLLE"/>
    <s v="ETL.6890.POLE.WOOD"/>
    <d v="2021-04-30T00:00:00"/>
    <d v="2022-05-13T00:00:00"/>
    <d v="2022-04-30T00:00:00"/>
    <x v="1"/>
    <s v="COMP"/>
    <s v="E - Schd Compl Yr 0"/>
  </r>
  <r>
    <s v="LC"/>
    <s v="120911283"/>
    <s v="049/000"/>
    <s v="T2 EI HMBLDT-TRNTY-WD 49/0R RPL POLE"/>
    <s v="EUREKA"/>
    <s v="ETL.1820.POLE.WDPS"/>
    <d v="2021-04-30T00:00:00"/>
    <d v="2022-05-30T00:00:00"/>
    <d v="2022-04-30T00:00:00"/>
    <x v="1"/>
    <s v="COMP"/>
    <s v="E - Schd Compl Yr 0"/>
  </r>
  <r>
    <s v="LC"/>
    <s v="120911287"/>
    <s v="049/000"/>
    <s v="T2 EI HMBLDT-TRNTY-WD 49/0C RPL POLE"/>
    <s v="EUREKA"/>
    <s v="ETL.1820.POLE.WDPS"/>
    <d v="2021-04-30T00:00:00"/>
    <d v="2022-05-31T00:00:00"/>
    <d v="2022-04-30T00:00:00"/>
    <x v="1"/>
    <s v="COMP"/>
    <s v="E - Schd Compl Yr 0"/>
  </r>
  <r>
    <s v="LC"/>
    <s v="120911294"/>
    <s v="049/000"/>
    <s v="T2 EI HMBLDT-TRNTY-WD 49/0L RPL POLE"/>
    <s v="EUREKA"/>
    <s v="ETL.1820.POLE.WDPS"/>
    <d v="2021-04-30T00:00:00"/>
    <d v="2022-05-30T00:00:00"/>
    <d v="2022-04-30T00:00:00"/>
    <x v="1"/>
    <s v="COMP"/>
    <s v="E - Schd Compl Yr 0"/>
  </r>
  <r>
    <s v="LC"/>
    <s v="120911389"/>
    <s v="007/040"/>
    <s v="DI T2 PARKWAY-MORAGA 7/40 RPL SHLS"/>
    <s v="LAKEVLLE"/>
    <s v="ETL.5930.TOWR"/>
    <d v="2021-04-30T00:00:00"/>
    <d v="2021-12-11T00:00:00"/>
    <d v="2022-04-30T00:00:00"/>
    <x v="0"/>
    <s v="COMP"/>
    <s v="E - Schd Compl Yr 0"/>
  </r>
  <r>
    <s v="LC"/>
    <s v="120911397"/>
    <s v="007/039"/>
    <s v="DI T2 PARKWAY-MORAGA 7/39 RPL SHLS"/>
    <s v="LAKEVLLE"/>
    <s v="ETL.5930.TOWR"/>
    <d v="2021-04-30T00:00:00"/>
    <d v="2021-12-11T00:00:00"/>
    <d v="2022-04-30T00:00:00"/>
    <x v="0"/>
    <s v="COMP"/>
    <s v="E - Schd Compl Yr 0"/>
  </r>
  <r>
    <s v="LC"/>
    <s v="120911410"/>
    <s v="007/041"/>
    <s v="EI T2 PARKWAY-MORAGA 7/41 RPL SHLS"/>
    <s v="LAKEVLLE"/>
    <s v="ETL.5930.TOWR"/>
    <d v="2021-04-30T00:00:00"/>
    <d v="2021-12-11T00:00:00"/>
    <d v="2022-04-30T00:00:00"/>
    <x v="0"/>
    <s v="COMP"/>
    <s v="E - Schd Compl Yr 0"/>
  </r>
  <r>
    <s v="LC"/>
    <s v="120911414"/>
    <s v="007/043"/>
    <s v="DI T2 PARKWAY-MORAGA 7/43 RPL SHLS"/>
    <s v="LAKEVLLE"/>
    <s v="ETL.5930.TOWR"/>
    <d v="2021-04-30T00:00:00"/>
    <d v="2021-12-11T00:00:00"/>
    <d v="2022-04-30T00:00:00"/>
    <x v="0"/>
    <s v="COMP"/>
    <s v="E - Schd Compl Yr 0"/>
  </r>
  <r>
    <s v="LC"/>
    <s v="120911416"/>
    <s v="007/045"/>
    <s v="DI T2 PARKWAY-MORAGA 7/45 RPL SHLS"/>
    <s v="LAKEVLLE"/>
    <s v="ETL.5930.TOWR"/>
    <d v="2021-04-30T00:00:00"/>
    <d v="2021-12-11T00:00:00"/>
    <d v="2022-04-30T00:00:00"/>
    <x v="0"/>
    <s v="COMP"/>
    <s v="E - Schd Compl Yr 0"/>
  </r>
  <r>
    <s v="LC"/>
    <s v="120911430"/>
    <s v="007/042"/>
    <s v="DI T2 PARKWAY-MORAGA 7/42 RPL SHLS"/>
    <s v="LAKEVLLE"/>
    <s v="ETL.5930.TOWR"/>
    <d v="2021-04-30T00:00:00"/>
    <d v="2021-12-11T00:00:00"/>
    <d v="2022-04-30T00:00:00"/>
    <x v="0"/>
    <s v="COMP"/>
    <s v="E - Schd Compl Yr 0"/>
  </r>
  <r>
    <s v="LC"/>
    <s v="120911437"/>
    <s v="007/044"/>
    <s v="DI T2 PARKWAY-MORAGA 7/44 RPL SHLS"/>
    <s v="LAKEVLLE"/>
    <s v="ETL.5930.TOWR"/>
    <d v="2021-04-30T00:00:00"/>
    <d v="2021-12-11T00:00:00"/>
    <d v="2022-04-30T00:00:00"/>
    <x v="0"/>
    <s v="COMP"/>
    <s v="E - Schd Compl Yr 0"/>
  </r>
  <r>
    <s v="LC"/>
    <s v="120911438"/>
    <s v="008/046"/>
    <s v="DI T2 PARKWAY-MORAGA 8/46 RPL SHLS"/>
    <s v="LAKEVLLE"/>
    <s v="ETL.5930.TOWR"/>
    <d v="2021-04-30T00:00:00"/>
    <d v="2021-12-11T00:00:00"/>
    <d v="2022-04-30T00:00:00"/>
    <x v="0"/>
    <s v="COMP"/>
    <s v="E - Schd Compl Yr 0"/>
  </r>
  <r>
    <s v="LC"/>
    <s v="120911439"/>
    <s v="008/047"/>
    <s v="DI T2 PARKWAY-MORAGA 8/47 RPL SHLS"/>
    <s v="LAKEVLLE"/>
    <s v="ETL.5930.TOWR"/>
    <d v="2021-04-30T00:00:00"/>
    <d v="2021-12-11T00:00:00"/>
    <d v="2022-04-30T00:00:00"/>
    <x v="0"/>
    <s v="COMP"/>
    <s v="E - Schd Compl Yr 0"/>
  </r>
  <r>
    <s v="LC"/>
    <s v="120911441"/>
    <s v="008/048"/>
    <s v="DI T2 PARKWAY-MORAGA 8/48 RPL SHLS"/>
    <s v="LAKEVLLE"/>
    <s v="ETL.5930.TOWR"/>
    <d v="2021-04-30T00:00:00"/>
    <d v="2021-12-11T00:00:00"/>
    <d v="2022-04-30T00:00:00"/>
    <x v="0"/>
    <s v="COMP"/>
    <s v="E - Schd Compl Yr 0"/>
  </r>
  <r>
    <s v="LC"/>
    <s v="120911445"/>
    <s v="009/052"/>
    <s v="T2 DI PARKWAY-MORAGA 9/52 RPL SHLS"/>
    <s v="LAKEVLLE"/>
    <s v="ETL.5930.TOWR"/>
    <d v="2021-04-30T00:00:00"/>
    <d v="2021-12-10T00:00:00"/>
    <d v="2022-04-30T00:00:00"/>
    <x v="0"/>
    <s v="COMP"/>
    <s v="E - Schd Compl Yr 0"/>
  </r>
  <r>
    <s v="LC"/>
    <s v="120911450"/>
    <s v="008/049"/>
    <s v="DI T2 PARKWAY-MORAGA 8/49 RPL SHLS"/>
    <s v="LAKEVLLE"/>
    <s v="ETL.5930.TOWR"/>
    <d v="2021-04-30T00:00:00"/>
    <d v="2021-12-06T00:00:00"/>
    <d v="2022-04-30T00:00:00"/>
    <x v="0"/>
    <s v="COMP"/>
    <s v="E - Schd Compl Yr 0"/>
  </r>
  <r>
    <s v="LC"/>
    <s v="120911527"/>
    <s v="009/057"/>
    <s v="T2 DI PARKWAY-MORAGA 9/57 RPL SHLS"/>
    <s v="LAKEVLLE"/>
    <s v="ETL.5930.TOWR"/>
    <d v="2021-04-30T00:00:00"/>
    <d v="2021-10-18T00:00:00"/>
    <d v="2022-04-30T00:00:00"/>
    <x v="0"/>
    <s v="COMP"/>
    <s v="E - Schd Compl Yr 0"/>
  </r>
  <r>
    <s v="LC"/>
    <s v="120911529"/>
    <s v="010/059"/>
    <s v="T2 DI PARKWAY-MORAGA 10/59 RPL SHLS"/>
    <s v="LAKEVLLE"/>
    <s v="ETL.5930.TOWR"/>
    <d v="2021-04-30T00:00:00"/>
    <d v="2021-12-10T00:00:00"/>
    <d v="2022-04-30T00:00:00"/>
    <x v="0"/>
    <s v="COMP"/>
    <s v="E - Schd Compl Yr 0"/>
  </r>
  <r>
    <s v="LC"/>
    <s v="120911544"/>
    <s v="009/054"/>
    <s v="T2 DI PARKWAY-MORAGA 9/54 RPL SHLS"/>
    <s v="LAKEVLLE"/>
    <s v="ETL.5930.TOWR"/>
    <d v="2021-04-30T00:00:00"/>
    <d v="2021-12-10T00:00:00"/>
    <d v="2022-04-30T00:00:00"/>
    <x v="0"/>
    <s v="COMP"/>
    <s v="E - Schd Compl Yr 0"/>
  </r>
  <r>
    <s v="LC"/>
    <s v="120911549"/>
    <s v="009/058"/>
    <s v="T2 DI PARKWAY-MORAGA 9/58 RPL SHLS"/>
    <s v="LAKEVLLE"/>
    <s v="ETL.5930.TOWR"/>
    <d v="2021-04-30T00:00:00"/>
    <d v="2021-10-18T00:00:00"/>
    <d v="2022-04-30T00:00:00"/>
    <x v="0"/>
    <s v="COMP"/>
    <s v="E - Schd Compl Yr 0"/>
  </r>
  <r>
    <s v="LC"/>
    <s v="120911560"/>
    <s v="010/060"/>
    <s v="T2 DI PARKWAY-MORAGA 10/60 RPL SHLS"/>
    <s v="LAKEVLLE"/>
    <s v="ETL.5930.TOWR"/>
    <d v="2021-04-30T00:00:00"/>
    <d v="2021-12-10T00:00:00"/>
    <d v="2022-04-30T00:00:00"/>
    <x v="0"/>
    <s v="COMP"/>
    <s v="E - Schd Compl Yr 0"/>
  </r>
  <r>
    <s v="LC"/>
    <s v="120911572"/>
    <s v="010/061"/>
    <s v="T2 EI PARKWAY-MORAGA 10/61 RPL SHLS"/>
    <s v="LAKEVLLE"/>
    <s v="ETL.5930.TOWR"/>
    <d v="2021-04-30T00:00:00"/>
    <d v="2021-12-10T00:00:00"/>
    <d v="2022-04-30T00:00:00"/>
    <x v="0"/>
    <s v="COMP"/>
    <s v="E - Schd Compl Yr 0"/>
  </r>
  <r>
    <s v="LC"/>
    <s v="120911596"/>
    <s v="010/062"/>
    <s v="T2 DI PARKWAY-MORAGA 10/62 RPL SHLS"/>
    <s v="LAKEVLLE"/>
    <s v="ETL.5930.TOWR"/>
    <d v="2021-04-30T00:00:00"/>
    <d v="2021-12-10T00:00:00"/>
    <d v="2022-04-30T00:00:00"/>
    <x v="0"/>
    <s v="COMP"/>
    <s v="E - Schd Compl Yr 0"/>
  </r>
  <r>
    <s v="LC"/>
    <s v="120911597"/>
    <s v="010/063"/>
    <s v="T2 DI PARKWAY-MORAGA 10/63 RPL SHLS"/>
    <s v="LAKEVLLE"/>
    <s v="ETL.5930.TOWR"/>
    <d v="2021-04-30T00:00:00"/>
    <d v="2021-12-10T00:00:00"/>
    <d v="2022-04-30T00:00:00"/>
    <x v="0"/>
    <s v="COMP"/>
    <s v="E - Schd Compl Yr 0"/>
  </r>
  <r>
    <s v="LC"/>
    <s v="120911598"/>
    <s v="011/064"/>
    <s v="T2 DI PARKWAY-MORAGA 11/64 RPL SHLS"/>
    <s v="LAKEVLLE"/>
    <s v="ETL.5930.TOWR"/>
    <d v="2021-04-30T00:00:00"/>
    <d v="2021-12-10T00:00:00"/>
    <d v="2022-04-30T00:00:00"/>
    <x v="0"/>
    <s v="COMP"/>
    <s v="E - Schd Compl Yr 0"/>
  </r>
  <r>
    <s v="LC"/>
    <s v="120911599"/>
    <s v="011/065"/>
    <s v="T2 DI PARKWAY-MORAGA 11/65 RPL SHLS"/>
    <s v="LAKEVLLE"/>
    <s v="ETL.5930.TOWR"/>
    <d v="2021-04-30T00:00:00"/>
    <d v="2021-12-10T00:00:00"/>
    <d v="2022-04-30T00:00:00"/>
    <x v="0"/>
    <s v="COMP"/>
    <s v="E - Schd Compl Yr 0"/>
  </r>
  <r>
    <s v="LC"/>
    <s v="120911600"/>
    <s v="011/066"/>
    <s v="T2 DI PARKWAY-MORAGA 11/66 RPL SHLS"/>
    <s v="LAKEVLLE"/>
    <s v="ETL.5930.TOWR"/>
    <d v="2021-04-30T00:00:00"/>
    <d v="2021-12-10T00:00:00"/>
    <d v="2022-04-30T00:00:00"/>
    <x v="0"/>
    <s v="COMP"/>
    <s v="E - Schd Compl Yr 0"/>
  </r>
  <r>
    <s v="LC"/>
    <s v="120911603"/>
    <s v="011/068"/>
    <s v="T2 DI PARKWAY-MORAGA 11/68 RPL SHLS"/>
    <s v="LAKEVLLE"/>
    <s v="ETL.5930.TOWR"/>
    <d v="2021-04-30T00:00:00"/>
    <d v="2021-12-10T00:00:00"/>
    <d v="2022-04-30T00:00:00"/>
    <x v="0"/>
    <s v="COMP"/>
    <s v="E - Schd Compl Yr 0"/>
  </r>
  <r>
    <s v="LC"/>
    <s v="120911604"/>
    <s v="012/070"/>
    <s v="T2 DI PARKWAY-MORAGA 12/70 RPL SHLS"/>
    <s v="LAKEVLLE"/>
    <s v="ETL.5930.TOWR"/>
    <d v="2021-04-30T00:00:00"/>
    <d v="2021-12-10T00:00:00"/>
    <d v="2022-04-30T00:00:00"/>
    <x v="0"/>
    <s v="COMP"/>
    <s v="E - Schd Compl Yr 0"/>
  </r>
  <r>
    <s v="LC"/>
    <s v="120911605"/>
    <s v="012/071"/>
    <s v="T2 DI PARKWAY-MORAGA 12/71 RPL SHLS"/>
    <s v="LAKEVLLE"/>
    <s v="ETL.5930.TOWR"/>
    <d v="2021-04-30T00:00:00"/>
    <d v="2021-12-10T00:00:00"/>
    <d v="2022-04-30T00:00:00"/>
    <x v="0"/>
    <s v="COMP"/>
    <s v="E - Schd Compl Yr 0"/>
  </r>
  <r>
    <s v="LC"/>
    <s v="120911606"/>
    <s v="012/073"/>
    <s v="T2 DI PARKWAY-MORAGA 12/73 RPL SHLS"/>
    <s v="LAKEVLLE"/>
    <s v="ETL.5930.TOWR"/>
    <d v="2021-04-30T00:00:00"/>
    <d v="2021-12-10T00:00:00"/>
    <d v="2022-04-30T00:00:00"/>
    <x v="0"/>
    <s v="COMP"/>
    <s v="E - Schd Compl Yr 0"/>
  </r>
  <r>
    <s v="LC"/>
    <s v="120911625"/>
    <s v="011/067"/>
    <s v="T2 DI PARKWAY-MORAGA 11/67 RPL SHLS"/>
    <s v="LAKEVLLE"/>
    <s v="ETL.5930.TOWR"/>
    <d v="2021-04-30T00:00:00"/>
    <d v="2021-12-10T00:00:00"/>
    <d v="2022-04-30T00:00:00"/>
    <x v="0"/>
    <s v="COMP"/>
    <s v="E - Schd Compl Yr 0"/>
  </r>
  <r>
    <s v="LC"/>
    <s v="120911640"/>
    <s v="011/069"/>
    <s v="T2 DI PARKWAY-MORAGA 11/69 RPL SHLS"/>
    <s v="LAKEVLLE"/>
    <s v="ETL.5930.TOWR"/>
    <d v="2021-04-30T00:00:00"/>
    <d v="2021-12-10T00:00:00"/>
    <d v="2022-04-30T00:00:00"/>
    <x v="0"/>
    <s v="COMP"/>
    <s v="E - Schd Compl Yr 0"/>
  </r>
  <r>
    <s v="LC"/>
    <s v="120911641"/>
    <s v="012/072"/>
    <s v="T2 DI PARKWAY-MORAGA 12/72 RPL SHLS"/>
    <s v="LAKEVLLE"/>
    <s v="ETL.5930.TOWR"/>
    <d v="2021-04-30T00:00:00"/>
    <d v="2021-12-10T00:00:00"/>
    <d v="2022-04-30T00:00:00"/>
    <x v="0"/>
    <s v="COMP"/>
    <s v="E - Schd Compl Yr 0"/>
  </r>
  <r>
    <s v="LC"/>
    <s v="120911646"/>
    <s v="012/074"/>
    <s v="T2 DI PARKWAY-MORAGA 12/74 RPL SHLS"/>
    <s v="LAKEVLLE"/>
    <s v="ETL.5930.TOWR"/>
    <d v="2021-04-30T00:00:00"/>
    <d v="2021-12-09T00:00:00"/>
    <d v="2022-04-30T00:00:00"/>
    <x v="0"/>
    <s v="COMP"/>
    <s v="E - Schd Compl Yr 0"/>
  </r>
  <r>
    <s v="LC"/>
    <s v="120911647"/>
    <s v="012/075"/>
    <s v="T2 DI PARKWAY-MORAGA 12/75 RPL SHLS"/>
    <s v="LAKEVLLE"/>
    <s v="ETL.5930.TOWR"/>
    <d v="2021-04-30T00:00:00"/>
    <d v="2021-12-09T00:00:00"/>
    <d v="2022-04-30T00:00:00"/>
    <x v="0"/>
    <s v="COMP"/>
    <s v="E - Schd Compl Yr 0"/>
  </r>
  <r>
    <s v="LC"/>
    <s v="120912124"/>
    <s v="026/164"/>
    <s v="T2 EI HELMS-GREGG #1 26/164 COMPLETE"/>
    <s v="FRESNO"/>
    <s v="ETL.4870.TOWR"/>
    <d v="2021-05-01T00:00:00"/>
    <d v="2022-05-19T00:00:00"/>
    <d v="2022-05-01T00:00:00"/>
    <x v="1"/>
    <s v="COMP"/>
    <s v="E - Schd Compl Yr 0"/>
  </r>
  <r>
    <s v="LC"/>
    <s v="120912165"/>
    <s v=":005/032"/>
    <s v="T2 EI STSLS-MLN SS-MNT :005/032 RPR FOND"/>
    <s v="VICTOR"/>
    <s v="ETL.3830.TOWR"/>
    <d v="2021-05-01T00:00:00"/>
    <d v="2022-02-16T00:00:00"/>
    <d v="2022-05-01T00:00:00"/>
    <x v="0"/>
    <s v="COMP"/>
    <s v="E - Schd Compl Yr 0"/>
  </r>
  <r>
    <s v="LC"/>
    <s v="120912388"/>
    <s v="035/009"/>
    <s v="T2 EI FULTON-HOPLAND 35/9 GYWW CMPLTD"/>
    <s v="LAKEVLLE"/>
    <s v="ETL.6890.POLE.WOOD"/>
    <d v="2021-05-01T00:00:00"/>
    <d v="2022-05-12T00:00:00"/>
    <d v="2022-05-01T00:00:00"/>
    <x v="1"/>
    <s v="COMP"/>
    <s v="E - Schd Compl Yr 0"/>
  </r>
  <r>
    <s v="LC"/>
    <s v="120912454"/>
    <s v=":003/019"/>
    <s v="T2 EI STNSLS-MLN SS-MN :003/019 RPR FOND"/>
    <s v="VICTOR"/>
    <s v="ETL.3830.TOWR"/>
    <d v="2021-05-01T00:00:00"/>
    <d v="2022-02-16T00:00:00"/>
    <d v="2022-05-01T00:00:00"/>
    <x v="0"/>
    <s v="COMP"/>
    <s v="E - Schd Compl Yr 0"/>
  </r>
  <r>
    <s v="LC"/>
    <s v="120912520"/>
    <s v="000/009"/>
    <s v="T2 EI PIT #3-PIT #1 0/9 RPR FOND"/>
    <s v="TABLEMTN"/>
    <s v="ETL.5400.TOWR"/>
    <d v="2021-05-01T00:00:00"/>
    <d v="2021-05-01T00:00:00"/>
    <d v="2022-05-01T00:00:00"/>
    <x v="1"/>
    <s v="OPEN"/>
    <s v="E - Schd Compl Yr 0"/>
  </r>
  <r>
    <s v="LC"/>
    <s v="120912562"/>
    <s v=":003/018"/>
    <s v="T2 EI STNSLS-MLN SS-MN :003/018 RPR FOND"/>
    <s v="VICTOR"/>
    <s v="ETL.3830.TOWR"/>
    <d v="2021-05-01T00:00:00"/>
    <d v="2022-02-16T00:00:00"/>
    <d v="2022-05-01T00:00:00"/>
    <x v="0"/>
    <s v="COMP"/>
    <s v="E - Schd Compl Yr 0"/>
  </r>
  <r>
    <s v="LC"/>
    <s v="120912607"/>
    <s v="016/001"/>
    <s v="T2 EI FLTN-HPLND 16/1 RPR STRW"/>
    <s v="LAKEVLLE"/>
    <s v="ETL.6890.POLE.WOOD"/>
    <d v="2021-05-01T00:00:00"/>
    <d v="2022-03-29T00:00:00"/>
    <d v="2022-05-01T00:00:00"/>
    <x v="0"/>
    <s v="COMP"/>
    <s v="E - Schd Compl Yr 0"/>
  </r>
  <r>
    <s v="LC"/>
    <s v="120912725"/>
    <s v="011/130A"/>
    <s v="T2 EI DRM-SUMT#2 11/130A RPR GYWW CMPLT"/>
    <s v="SACTO"/>
    <s v="ETL.1450.POLE.NWOD"/>
    <d v="2021-05-01T00:00:00"/>
    <d v="2022-05-09T00:00:00"/>
    <d v="2022-05-01T00:00:00"/>
    <x v="1"/>
    <s v="COMP"/>
    <s v="E - Schd Compl Yr 0"/>
  </r>
  <r>
    <s v="LC"/>
    <s v="120912811"/>
    <s v=":003/022"/>
    <s v="T2 EI STNSLS-MLN SS-MN :003/022 RPR FOND"/>
    <s v="VICTOR"/>
    <s v="ETL.3830.TOWR"/>
    <d v="2021-05-01T00:00:00"/>
    <d v="2022-02-16T00:00:00"/>
    <d v="2022-05-01T00:00:00"/>
    <x v="0"/>
    <s v="COMP"/>
    <s v="E - Schd Compl Yr 0"/>
  </r>
  <r>
    <s v="LC"/>
    <s v="120912812"/>
    <s v=":003/022"/>
    <s v="T2 EI STNSLS-MLNS SS-MN :003/022 RMV VEG"/>
    <s v="VICTOR"/>
    <s v="ETL.3830.TOWR"/>
    <d v="2021-05-01T00:00:00"/>
    <d v="2021-12-15T00:00:00"/>
    <d v="2022-05-01T00:00:00"/>
    <x v="0"/>
    <s v="COMP"/>
    <s v="E - Schd Compl Yr 0"/>
  </r>
  <r>
    <s v="LC"/>
    <s v="120912814"/>
    <s v="009/207"/>
    <s v="T2 EI HMLTN BRNCH-CHSTR 9/207 RPR GYWW"/>
    <s v="TABLEMTN"/>
    <s v="ETL.7000.POLE.WOOD"/>
    <d v="2021-05-01T00:00:00"/>
    <d v="2022-07-28T00:00:00"/>
    <d v="2022-05-01T00:00:00"/>
    <x v="1"/>
    <s v="COMP"/>
    <s v="E - Schd Compl Yr 0"/>
  </r>
  <r>
    <s v="LC"/>
    <s v="120912829"/>
    <s v=":003/022"/>
    <s v="T2 EI STNSLS-MLN SS-MN :003/022 RPL INSS"/>
    <s v="VICTOR"/>
    <s v="ETL.3830.INSL.NCER"/>
    <d v="2021-05-01T00:00:00"/>
    <d v="2021-05-01T00:00:00"/>
    <d v="2022-05-01T00:00:00"/>
    <x v="1"/>
    <s v="OPEN"/>
    <s v="E - Schd Compl Yr 0"/>
  </r>
  <r>
    <s v="LC"/>
    <s v="120912909"/>
    <s v=":004/023"/>
    <s v="T2 EI STNSLS-MLN SS-MN :004/023 RPR FOND"/>
    <s v="VICTOR"/>
    <s v="ETL.3830.TOWR"/>
    <d v="2021-05-01T00:00:00"/>
    <d v="2022-02-16T00:00:00"/>
    <d v="2022-05-01T00:00:00"/>
    <x v="0"/>
    <s v="COMP"/>
    <s v="E - Schd Compl Yr 0"/>
  </r>
  <r>
    <s v="LC"/>
    <s v="120912976"/>
    <s v="009/206"/>
    <s v="T2 EI HMLTN BRNCH-CHSTR 9/206 RPR GYWW"/>
    <s v="TABLEMTN"/>
    <s v="ETL.7000.POLE.WOOD"/>
    <d v="2021-05-01T00:00:00"/>
    <d v="2022-07-28T00:00:00"/>
    <d v="2022-05-01T00:00:00"/>
    <x v="1"/>
    <s v="COMP"/>
    <s v="E - Schd Compl Yr 0"/>
  </r>
  <r>
    <s v="LC"/>
    <s v="120913003"/>
    <s v="005/011"/>
    <s v="EI T2 CHWCHLLA-KRCKHFF 5/11 RPL INSW"/>
    <s v="FRESNO"/>
    <s v="ETL.1250.INSL.NCER"/>
    <d v="2021-05-01T00:00:00"/>
    <d v="2021-05-01T00:00:00"/>
    <d v="2022-05-01T00:00:00"/>
    <x v="1"/>
    <s v="OPEN"/>
    <s v="E - Schd Compl Yr 0"/>
  </r>
  <r>
    <s v="LC"/>
    <s v="120913039"/>
    <s v=":004/024"/>
    <s v="T2 EI STNSLS-MLN SS-MN :004/024 RPL INSS"/>
    <s v="VICTOR"/>
    <s v="ETL.3830.INSL.NCER"/>
    <d v="2021-05-01T00:00:00"/>
    <d v="2021-12-18T00:00:00"/>
    <d v="2022-05-01T00:00:00"/>
    <x v="0"/>
    <s v="COMP"/>
    <s v="E - Schd Compl Yr 0"/>
  </r>
  <r>
    <s v="LC"/>
    <s v="120913193"/>
    <s v="011/130C"/>
    <s v="T2 EI DRM-SUMIT#2 11/133C RPR GYWW CMPLT"/>
    <s v="SACTO"/>
    <s v="ETL.1450.POLE.NWOD"/>
    <d v="2021-05-01T00:00:00"/>
    <d v="2022-05-04T00:00:00"/>
    <d v="2022-05-01T00:00:00"/>
    <x v="1"/>
    <s v="COMP"/>
    <s v="E - Schd Compl Yr 0"/>
  </r>
  <r>
    <s v="LC"/>
    <s v="120913195"/>
    <s v=":004/025"/>
    <s v="T2 EI STSLS-MLS SS-MNT :004/025 RPR FOND"/>
    <s v="VICTOR"/>
    <s v="ETL.3830.TOWR"/>
    <d v="2021-05-01T00:00:00"/>
    <d v="2022-02-16T00:00:00"/>
    <d v="2022-05-01T00:00:00"/>
    <x v="0"/>
    <s v="COMP"/>
    <s v="E - Schd Compl Yr 0"/>
  </r>
  <r>
    <s v="LC"/>
    <s v="120913207"/>
    <s v="009/205"/>
    <s v="T2 EI HMLTN BRNCH-CHSTR 9/205 RPR SPLW"/>
    <s v="TABLEMTN"/>
    <s v="ETL.7000.INSL.NCER"/>
    <d v="2021-05-01T00:00:00"/>
    <d v="2022-07-28T00:00:00"/>
    <d v="2022-05-01T00:00:00"/>
    <x v="1"/>
    <s v="COMP"/>
    <s v="E - Schd Compl Yr 0"/>
  </r>
  <r>
    <s v="LC"/>
    <s v="120913254"/>
    <s v=":004/026"/>
    <s v="T2 EI STSLS-MLN SS-MNT :004/026 RPL INSS"/>
    <s v="VICTOR"/>
    <s v="ETL.3830.INSL.NCER"/>
    <d v="2021-05-01T00:00:00"/>
    <d v="2021-05-01T00:00:00"/>
    <d v="2022-05-01T00:00:00"/>
    <x v="1"/>
    <s v="OPEN"/>
    <s v="E - Schd Compl Yr 0"/>
  </r>
  <r>
    <s v="LC"/>
    <s v="120913389"/>
    <s v="009/204"/>
    <s v="T2 EI HMLTN BRNCH-CHSTR 9/204 RPR GYWW"/>
    <s v="TABLEMTN"/>
    <s v="ETL.7000.POLE.WOOD"/>
    <d v="2021-05-01T00:00:00"/>
    <d v="2021-05-01T00:00:00"/>
    <d v="2022-05-01T00:00:00"/>
    <x v="1"/>
    <s v="OPEN"/>
    <s v="E - Schd Compl Yr 0"/>
  </r>
  <r>
    <s v="LC"/>
    <s v="120913482"/>
    <s v=":004/028"/>
    <s v="T2 EI SNSLS-MLN SS-MNT :004/028 RPR FOND"/>
    <s v="VICTOR"/>
    <s v="ETL.3830.TOWR"/>
    <d v="2021-05-01T00:00:00"/>
    <d v="2022-02-16T00:00:00"/>
    <d v="2022-05-01T00:00:00"/>
    <x v="0"/>
    <s v="COMP"/>
    <s v="E - Schd Compl Yr 0"/>
  </r>
  <r>
    <s v="LC"/>
    <s v="120913496"/>
    <s v="C021/084"/>
    <s v="T2 DI MSS LNDNG-CBRN C021/084 RMV NEST"/>
    <s v="MOSSLNDG"/>
    <s v="ETL.5330.TOWR"/>
    <d v="2021-04-15T00:00:00"/>
    <d v="2021-10-13T00:00:00"/>
    <d v="2022-04-15T00:00:00"/>
    <x v="0"/>
    <s v="COMP"/>
    <s v="E - Schd Compl Yr 0"/>
  </r>
  <r>
    <s v="LC"/>
    <s v="120913546"/>
    <s v=":005/029"/>
    <s v="T2 EI STSLS-MLN SS-MNT :005/029 RPL INSS"/>
    <s v="VICTOR"/>
    <s v="ETL.3830.INSL"/>
    <d v="2021-05-01T00:00:00"/>
    <d v="2021-05-01T00:00:00"/>
    <d v="2022-05-01T00:00:00"/>
    <x v="1"/>
    <s v="OPEN"/>
    <s v="E - Schd Compl Yr 0"/>
  </r>
  <r>
    <s v="LC"/>
    <s v="120913595"/>
    <s v="000/002"/>
    <s v="T2 EI PIT #3-PIT #1 0/2 RPR FOND"/>
    <s v="TABLEMTN"/>
    <s v="ETL.5400.TOWR"/>
    <d v="2021-05-01T00:00:00"/>
    <d v="2022-07-28T00:00:00"/>
    <d v="2022-05-01T00:00:00"/>
    <x v="1"/>
    <s v="COMP"/>
    <s v="E - Schd Compl Yr 0"/>
  </r>
  <r>
    <s v="LC"/>
    <s v="120913686"/>
    <s v=":005/030"/>
    <s v="T2 EI STSLS-ML SW STA-RVR :5/30 COMPLETE"/>
    <s v="VICTOR"/>
    <s v="ETL.3840.INSL.NCER"/>
    <d v="2021-05-01T00:00:00"/>
    <d v="2022-05-17T00:00:00"/>
    <d v="2022-05-01T00:00:00"/>
    <x v="1"/>
    <s v="COMP"/>
    <s v="E - Schd Compl Yr 0"/>
  </r>
  <r>
    <s v="LC"/>
    <s v="120913687"/>
    <s v=":005/030"/>
    <s v="T2 EI SNSLS-MLN SS-MNT :005/030 RPL INSS"/>
    <s v="VICTOR"/>
    <s v="ETL.3830.INSL.NCER"/>
    <d v="2021-05-01T00:00:00"/>
    <d v="2021-12-18T00:00:00"/>
    <d v="2022-05-01T00:00:00"/>
    <x v="0"/>
    <s v="COMP"/>
    <s v="E - Schd Compl Yr 0"/>
  </r>
  <r>
    <s v="LC"/>
    <s v="120913824"/>
    <s v="065/000"/>
    <s v="T2 EI HUMBOLDT-TRINITY 65/0 RPR FOND"/>
    <s v="EUREKA"/>
    <s v="ETL.1820.POLE.STPS"/>
    <d v="2021-05-01T00:00:00"/>
    <d v="2021-05-01T00:00:00"/>
    <d v="2022-05-01T00:00:00"/>
    <x v="1"/>
    <s v="OPEN"/>
    <s v="E - Schd Compl Yr 0"/>
  </r>
  <r>
    <s v="LC"/>
    <s v="120913828"/>
    <s v="064/006"/>
    <s v="T2 EI HUMBOLDT-TRINITY 64/6 RMV VEG"/>
    <s v="EUREKA"/>
    <s v="ETL.1820.POLE.STPS"/>
    <d v="2021-05-01T00:00:00"/>
    <d v="2022-08-10T00:00:00"/>
    <d v="2022-05-01T00:00:00"/>
    <x v="1"/>
    <s v="COMP"/>
    <s v="E - Schd Compl Yr 0"/>
  </r>
  <r>
    <s v="LC"/>
    <s v="120913948"/>
    <s v="000/000A"/>
    <s v="T2 EI PIT #3-PIT #1 0/0A RPL GWRS"/>
    <s v="TABLEMTN"/>
    <s v="ETL.5400.POLE.NWOD"/>
    <d v="2021-05-01T00:00:00"/>
    <d v="2021-05-01T00:00:00"/>
    <d v="2022-05-01T00:00:00"/>
    <x v="1"/>
    <s v="OPEN"/>
    <s v="E - Schd Compl Yr 0"/>
  </r>
  <r>
    <s v="LC"/>
    <s v="120914241"/>
    <s v="017/003"/>
    <s v="T2 EI FULTON-HOPLAND 17/3 RPR GYWW"/>
    <s v="LAKEVLLE"/>
    <s v="ETL.6890.POLE.WOOD"/>
    <d v="2021-05-01T00:00:00"/>
    <d v="2021-05-01T00:00:00"/>
    <d v="2022-05-01T00:00:00"/>
    <x v="1"/>
    <s v="OPEN"/>
    <s v="E - Schd Compl Yr 0"/>
  </r>
  <r>
    <s v="LC"/>
    <s v="120914444"/>
    <s v="036/016"/>
    <s v="T2 EI FULTON-HPLND 36/16 RPR STRW CMPLTD"/>
    <s v="LAKEVLLE"/>
    <s v="ETL.6890.POLE.WOOD"/>
    <d v="2021-04-30T00:00:00"/>
    <d v="2022-05-13T00:00:00"/>
    <d v="2022-04-30T00:00:00"/>
    <x v="1"/>
    <s v="COMP"/>
    <s v="E - Schd Compl Yr 0"/>
  </r>
  <r>
    <s v="LC"/>
    <s v="120914452"/>
    <s v="019/001"/>
    <s v="T2 EI MNDCNO-WLLTS-FRT BRG 19/1 RPL STRW"/>
    <s v="WILLITS"/>
    <s v="ETL.7550.POLE.WOOD"/>
    <d v="2021-05-01T00:00:00"/>
    <d v="2021-05-01T00:00:00"/>
    <d v="2022-05-01T00:00:00"/>
    <x v="1"/>
    <s v="OPEN"/>
    <s v="E - Schd Compl Yr 0"/>
  </r>
  <r>
    <s v="LC"/>
    <s v="120914524"/>
    <s v="036/000"/>
    <s v="T2 EI FULTON-HOPLAND 36/0 GYWW CMPLTD"/>
    <s v="LAKEVLLE"/>
    <s v="ETL.6890.POLE.WOOD"/>
    <d v="2021-05-01T00:00:00"/>
    <d v="2022-05-12T00:00:00"/>
    <d v="2022-05-01T00:00:00"/>
    <x v="1"/>
    <s v="COMP"/>
    <s v="E - Schd Compl Yr 0"/>
  </r>
  <r>
    <s v="LC"/>
    <s v="120914525"/>
    <s v="036/000"/>
    <s v="T2 EI FULTON-HPLND 36/0 RPR STRW CMPLTD"/>
    <s v="LAKEVLLE"/>
    <s v="ETL.6890.POLE.WOOD"/>
    <d v="2021-05-01T00:00:00"/>
    <d v="2022-05-12T00:00:00"/>
    <d v="2022-05-01T00:00:00"/>
    <x v="1"/>
    <s v="COMP"/>
    <s v="E - Schd Compl Yr 0"/>
  </r>
  <r>
    <s v="LC"/>
    <s v="120914576"/>
    <s v="013/079"/>
    <s v="T2 DI PARKWAY-MORAGA 13/79 RPL SHLS"/>
    <s v="LAKEVLLE"/>
    <s v="ETL.5930.TOWR"/>
    <d v="2021-05-01T00:00:00"/>
    <d v="2021-12-09T00:00:00"/>
    <d v="2022-05-01T00:00:00"/>
    <x v="0"/>
    <s v="COMP"/>
    <s v="E - Schd Compl Yr 0"/>
  </r>
  <r>
    <s v="LC"/>
    <s v="120914580"/>
    <s v="013/077"/>
    <s v="T2 DI PARKWAY-MORAGA 13/77 RPL SHLS"/>
    <s v="LAKEVLLE"/>
    <s v="ETL.5930.TOWR"/>
    <d v="2021-05-01T00:00:00"/>
    <d v="2021-12-09T00:00:00"/>
    <d v="2022-05-01T00:00:00"/>
    <x v="0"/>
    <s v="COMP"/>
    <s v="E - Schd Compl Yr 0"/>
  </r>
  <r>
    <s v="LC"/>
    <s v="120914583"/>
    <s v="013/078"/>
    <s v="T2 DI PARKWAY-MORAGA 13/78 RPL SHLS"/>
    <s v="LAKEVLLE"/>
    <s v="ETL.5930.TOWR"/>
    <d v="2021-05-01T00:00:00"/>
    <d v="2021-12-09T00:00:00"/>
    <d v="2022-05-01T00:00:00"/>
    <x v="0"/>
    <s v="COMP"/>
    <s v="E - Schd Compl Yr 0"/>
  </r>
  <r>
    <s v="LC"/>
    <s v="120914595"/>
    <s v="013/080"/>
    <s v="T2 DI PARKWAY-MORAGA 13/80 RPL SHLS"/>
    <s v="LAKEVLLE"/>
    <s v="ETL.5930.TOWR"/>
    <d v="2021-05-01T00:00:00"/>
    <d v="2021-12-09T00:00:00"/>
    <d v="2022-05-01T00:00:00"/>
    <x v="0"/>
    <s v="COMP"/>
    <s v="E - Schd Compl Yr 0"/>
  </r>
  <r>
    <s v="LC"/>
    <s v="120914602"/>
    <s v="013/081"/>
    <s v="T2 DI PARKWAY-MORAGA 13/81 RPL SHLS"/>
    <s v="LAKEVLLE"/>
    <s v="ETL.5930.TOWR"/>
    <d v="2021-05-01T00:00:00"/>
    <d v="2021-12-03T00:00:00"/>
    <d v="2022-05-01T00:00:00"/>
    <x v="0"/>
    <s v="COMP"/>
    <s v="E - Schd Compl Yr 0"/>
  </r>
  <r>
    <s v="LC"/>
    <s v="120914605"/>
    <s v="014/082"/>
    <s v="T2 DI PARKWAY-MORAGA 14/82 RPL SHLS"/>
    <s v="LAKEVLLE"/>
    <s v="ETL.5930.TOWR"/>
    <d v="2021-05-01T00:00:00"/>
    <d v="2021-12-09T00:00:00"/>
    <d v="2022-05-01T00:00:00"/>
    <x v="0"/>
    <s v="COMP"/>
    <s v="E - Schd Compl Yr 0"/>
  </r>
  <r>
    <s v="LC"/>
    <s v="120914606"/>
    <s v="014/084"/>
    <s v="T2 DI PARKWAY-MORAGA 14/84 RPL SHLS"/>
    <s v="LAKEVLLE"/>
    <s v="ETL.5930.TOWR"/>
    <d v="2021-05-01T00:00:00"/>
    <d v="2021-12-09T00:00:00"/>
    <d v="2022-05-01T00:00:00"/>
    <x v="0"/>
    <s v="COMP"/>
    <s v="E - Schd Compl Yr 0"/>
  </r>
  <r>
    <s v="LC"/>
    <s v="120914607"/>
    <s v="021/002"/>
    <s v="T2 EI MNDCN-WLTS-FRT BRG 21/2 RPL INSW"/>
    <s v="WILLITS"/>
    <s v="ETL.7550.INSL.NCER"/>
    <d v="2021-05-01T00:00:00"/>
    <d v="2021-05-01T00:00:00"/>
    <d v="2022-05-01T00:00:00"/>
    <x v="1"/>
    <s v="OPEN"/>
    <s v="E - Schd Compl Yr 0"/>
  </r>
  <r>
    <s v="LC"/>
    <s v="120914608"/>
    <s v="014/085"/>
    <s v="T2 DI PARKWAY-MORAGA 14/85 RPL SHLS"/>
    <s v="LAKEVLLE"/>
    <s v="ETL.5930.TOWR"/>
    <d v="2021-05-01T00:00:00"/>
    <d v="2021-12-09T00:00:00"/>
    <d v="2022-05-01T00:00:00"/>
    <x v="0"/>
    <s v="COMP"/>
    <s v="E - Schd Compl Yr 0"/>
  </r>
  <r>
    <s v="LC"/>
    <s v="120914609"/>
    <s v="014/086"/>
    <s v="T2 DI PARKWAY-MORAGA 14/86 RPL SHLS"/>
    <s v="LAKEVLLE"/>
    <s v="ETL.5930.TOWR"/>
    <d v="2021-05-01T00:00:00"/>
    <d v="2021-12-09T00:00:00"/>
    <d v="2022-05-01T00:00:00"/>
    <x v="0"/>
    <s v="COMP"/>
    <s v="E - Schd Compl Yr 0"/>
  </r>
  <r>
    <s v="LC"/>
    <s v="120914611"/>
    <s v="022/005"/>
    <s v="T2 EI MNDCN-WLTS-FRT BRG 22/5 RPR POLE"/>
    <s v="LAKEVLLE"/>
    <s v="ETL.7550.POLE.WOOD"/>
    <d v="2021-05-01T00:00:00"/>
    <d v="2021-08-27T00:00:00"/>
    <d v="2022-05-01T00:00:00"/>
    <x v="0"/>
    <s v="COMP"/>
    <s v="E - Schd Compl Yr 0"/>
  </r>
  <r>
    <s v="LC"/>
    <s v="120914612"/>
    <s v="022/003"/>
    <s v="T2 EI MNDCN-WLTS-FRT BRG 22/3 RPL STRW"/>
    <s v="WILLITS"/>
    <s v="ETL.7550.POLE.WOOD"/>
    <d v="2021-05-01T00:00:00"/>
    <d v="2021-05-01T00:00:00"/>
    <d v="2022-05-01T00:00:00"/>
    <x v="1"/>
    <s v="OPEN"/>
    <s v="E - Schd Compl Yr 0"/>
  </r>
  <r>
    <s v="LC"/>
    <s v="120914613"/>
    <s v="021/007"/>
    <s v="T2 EI MNDCN-WLTS-FRT BRG 21/7 RPR POLE"/>
    <s v="WILLITS"/>
    <s v="ETL.7550.POLE.WOOD"/>
    <d v="2021-05-01T00:00:00"/>
    <d v="2021-05-01T00:00:00"/>
    <d v="2022-05-01T00:00:00"/>
    <x v="1"/>
    <s v="OPEN"/>
    <s v="E - Schd Compl Yr 0"/>
  </r>
  <r>
    <s v="LC"/>
    <s v="120914616"/>
    <s v="014/083"/>
    <s v="T2 DI PARKWAY-MORAGA 14/83 RPL SHLS"/>
    <s v="LAKEVLLE"/>
    <s v="ETL.5930.TOWR"/>
    <d v="2021-05-01T00:00:00"/>
    <d v="2021-12-09T00:00:00"/>
    <d v="2022-05-01T00:00:00"/>
    <x v="0"/>
    <s v="COMP"/>
    <s v="E - Schd Compl Yr 0"/>
  </r>
  <r>
    <s v="LC"/>
    <s v="120914630"/>
    <s v="014/087"/>
    <s v="T2 DI PARKWAY-MORAGA 14/87 RPL SHLS"/>
    <s v="LAKEVLLE"/>
    <s v="ETL.5930.TOWR"/>
    <d v="2021-05-01T00:00:00"/>
    <d v="2021-12-09T00:00:00"/>
    <d v="2022-05-01T00:00:00"/>
    <x v="0"/>
    <s v="COMP"/>
    <s v="E - Schd Compl Yr 0"/>
  </r>
  <r>
    <s v="LC"/>
    <s v="120914636"/>
    <s v="015/088"/>
    <s v="T2 DI PARKWAY-MORAGA 15/88 RPL SHLS"/>
    <s v="LAKEVLLE"/>
    <s v="ETL.5930.TOWR"/>
    <d v="2021-05-01T00:00:00"/>
    <d v="2021-12-08T00:00:00"/>
    <d v="2022-05-01T00:00:00"/>
    <x v="0"/>
    <s v="COMP"/>
    <s v="E - Schd Compl Yr 0"/>
  </r>
  <r>
    <s v="LC"/>
    <s v="120914653"/>
    <s v="015/091"/>
    <s v="T2 DI PARKWAY-MORAGA 15/91 RPL SHLS"/>
    <s v="LAKEVLLE"/>
    <s v="ETL.5930.TOWR"/>
    <d v="2021-05-01T00:00:00"/>
    <d v="2021-12-08T00:00:00"/>
    <d v="2022-05-01T00:00:00"/>
    <x v="0"/>
    <s v="COMP"/>
    <s v="E - Schd Compl Yr 0"/>
  </r>
  <r>
    <s v="LC"/>
    <s v="120914654"/>
    <s v="015/092"/>
    <s v="T2 DI PARKWAY-MORAGA 15/92 RPL SHLS"/>
    <s v="LAKEVLLE"/>
    <s v="ETL.5930.TOWR"/>
    <d v="2021-05-01T00:00:00"/>
    <d v="2021-12-08T00:00:00"/>
    <d v="2022-05-01T00:00:00"/>
    <x v="0"/>
    <s v="COMP"/>
    <s v="E - Schd Compl Yr 0"/>
  </r>
  <r>
    <s v="LC"/>
    <s v="120914656"/>
    <s v="016/096"/>
    <s v="T2 EI PARKWAY-MORAGA 16/096 RPL SHLS"/>
    <s v="LAKEVLLE"/>
    <s v="ETL.5930.INSL.CERA"/>
    <d v="2021-05-01T00:00:00"/>
    <d v="2021-12-07T00:00:00"/>
    <d v="2022-05-01T00:00:00"/>
    <x v="0"/>
    <s v="COMP"/>
    <s v="E - Schd Compl Yr 0"/>
  </r>
  <r>
    <s v="LC"/>
    <s v="120914662"/>
    <s v="015/089"/>
    <s v="T2 DI PARKWAY-MORAGA 15/89 RPL SHLS"/>
    <s v="LAKEVLLE"/>
    <s v="ETL.5930.TOWR"/>
    <d v="2021-05-01T00:00:00"/>
    <d v="2021-12-08T00:00:00"/>
    <d v="2022-05-01T00:00:00"/>
    <x v="0"/>
    <s v="COMP"/>
    <s v="E - Schd Compl Yr 0"/>
  </r>
  <r>
    <s v="LC"/>
    <s v="120914664"/>
    <s v="015/090"/>
    <s v="T2 DI PARKWAY-MORAGA 15/90 RPL SHLS"/>
    <s v="LAKEVLLE"/>
    <s v="ETL.5930.TOWR"/>
    <d v="2021-05-01T00:00:00"/>
    <d v="2021-12-08T00:00:00"/>
    <d v="2022-05-01T00:00:00"/>
    <x v="0"/>
    <s v="COMP"/>
    <s v="E - Schd Compl Yr 0"/>
  </r>
  <r>
    <s v="LC"/>
    <s v="120914682"/>
    <s v="016/094"/>
    <s v="T2 EI PARKWAY-MORAGA 16/094 RPL SHLS"/>
    <s v="LAKEVLLE"/>
    <s v="ETL.5930.INSL"/>
    <d v="2021-05-01T00:00:00"/>
    <d v="2021-12-07T00:00:00"/>
    <d v="2022-05-01T00:00:00"/>
    <x v="0"/>
    <s v="COMP"/>
    <s v="E - Schd Compl Yr 0"/>
  </r>
  <r>
    <s v="LC"/>
    <s v="120914684"/>
    <s v="019/111"/>
    <s v="T2 EI BAHIA-MORAGA 19/111 RPL SHLS"/>
    <s v="LAKEVLLE"/>
    <s v="ETL.4340.INSL"/>
    <d v="2021-05-01T00:00:00"/>
    <d v="2021-12-07T00:00:00"/>
    <d v="2022-05-01T00:00:00"/>
    <x v="0"/>
    <s v="COMP"/>
    <s v="E - Schd Compl Yr 0"/>
  </r>
  <r>
    <s v="LC"/>
    <s v="120914688"/>
    <s v="017/097"/>
    <s v="T2 PARKWAY-MORAGA 17/097 RPL SHLS"/>
    <s v="LAKEVLLE"/>
    <s v="ETL.5930.INSL"/>
    <d v="2021-05-01T00:00:00"/>
    <d v="2021-12-07T00:00:00"/>
    <d v="2022-05-01T00:00:00"/>
    <x v="0"/>
    <s v="COMP"/>
    <s v="E - Schd Compl Yr 0"/>
  </r>
  <r>
    <s v="LC"/>
    <s v="120914735"/>
    <s v="012/071"/>
    <s v="T2 BAHIA-MORAGA 12/71 RPL SHIELD"/>
    <s v="LAKEVLLE"/>
    <s v="ETL.4340.TOWR"/>
    <d v="2021-05-01T00:00:00"/>
    <d v="2021-12-09T00:00:00"/>
    <d v="2022-05-01T00:00:00"/>
    <x v="0"/>
    <s v="COMP"/>
    <s v="E - Schd Compl Yr 0"/>
  </r>
  <r>
    <s v="LC"/>
    <s v="120914878"/>
    <s v="009/057A"/>
    <s v="EI T2 LONE TREE-CAYETANO 9/057A WASH"/>
    <s v="CONCORD"/>
    <s v="ETL.6160.INSL.NCER"/>
    <d v="2021-05-01T00:00:00"/>
    <d v="2021-11-02T00:00:00"/>
    <d v="2022-05-01T00:00:00"/>
    <x v="0"/>
    <s v="COMP"/>
    <s v="E - Schd Compl Yr 0"/>
  </r>
  <r>
    <s v="LC"/>
    <s v="120914998"/>
    <s v="005/003"/>
    <s v="T2 EI CHOWCHILLA-KERCKHOFF 5/3 RPR GYWW"/>
    <s v="FRESNO"/>
    <s v="ETL.1250.POLE.NWOD"/>
    <d v="2021-05-01T00:00:00"/>
    <d v="2022-02-15T00:00:00"/>
    <d v="2022-05-01T00:00:00"/>
    <x v="0"/>
    <s v="COMP"/>
    <s v="E - Schd Compl Yr 0"/>
  </r>
  <r>
    <s v="LC"/>
    <s v="120914999"/>
    <s v="005/004"/>
    <s v="EI T2 CHWCHLLA-KRCKHFF 5/4 RPR GYWW"/>
    <s v="FRESNO"/>
    <s v="ETL.1250.POLE.NWOD"/>
    <d v="2021-05-01T00:00:00"/>
    <d v="2022-02-18T00:00:00"/>
    <d v="2022-05-01T00:00:00"/>
    <x v="0"/>
    <s v="COMP"/>
    <s v="E - Schd Compl Yr 0"/>
  </r>
  <r>
    <s v="LC"/>
    <s v="120919853"/>
    <s v="005/025"/>
    <s v="T2 DI MORRO BAY-MESA 5/25 RPLC INSS"/>
    <s v="PISMOBCH"/>
    <s v="ETL.5290.INSL"/>
    <d v="2021-04-29T00:00:00"/>
    <d v="2022-06-21T00:00:00"/>
    <d v="2022-04-29T00:00:00"/>
    <x v="1"/>
    <s v="COMP"/>
    <s v="E - Schd Compl Yr 0"/>
  </r>
  <r>
    <s v="LC"/>
    <s v="120919854"/>
    <s v="005/025"/>
    <s v="T2 DI DIABLO-MESA 5/25 RPLC INSS"/>
    <s v="PISMOBCH"/>
    <s v="ETL.4620.INSL.NCER"/>
    <d v="2021-04-29T00:00:00"/>
    <d v="2022-07-09T00:00:00"/>
    <d v="2022-04-29T00:00:00"/>
    <x v="1"/>
    <s v="COMP"/>
    <s v="E - Schd Compl Yr 0"/>
  </r>
  <r>
    <s v="LC"/>
    <s v="120920126"/>
    <s v="015/015"/>
    <s v="PATR T2 LWER LKE-HMESTKE 15/15 RPR GYWW"/>
    <s v="LAKEVLLE"/>
    <s v="ETL.1481.POLE.WOOD"/>
    <d v="2021-05-03T00:00:00"/>
    <d v="2021-08-13T00:00:00"/>
    <d v="2022-05-03T00:00:00"/>
    <x v="0"/>
    <s v="COMP"/>
    <s v="E - Schd Compl Yr 0"/>
  </r>
  <r>
    <s v="LC"/>
    <s v="120920219"/>
    <s v="001/008"/>
    <s v="T2 EI STN MEL S S-RVERBNK 1/8 RPR SPLS"/>
    <s v="VICTOR"/>
    <s v="ETL.3840.INSL.NCER"/>
    <d v="2021-05-03T00:00:00"/>
    <d v="2022-05-11T00:00:00"/>
    <d v="2022-05-03T00:00:00"/>
    <x v="1"/>
    <s v="COMP"/>
    <s v="E - Schd Compl Yr 0"/>
  </r>
  <r>
    <s v="LC"/>
    <s v="120920224"/>
    <s v="001/008"/>
    <s v="T2 EI STNISLS-MANTECA #2 1/8 RPR SPLS"/>
    <s v="VICTOR"/>
    <s v="ETL.3820.INSL.NCER"/>
    <d v="2021-05-03T00:00:00"/>
    <d v="2021-12-09T00:00:00"/>
    <d v="2022-05-03T00:00:00"/>
    <x v="0"/>
    <s v="COMP"/>
    <s v="E - Schd Compl Yr 0"/>
  </r>
  <r>
    <s v="LC"/>
    <s v="120920328"/>
    <s v="001/007"/>
    <s v="T2 EI STNISLAUS-MANTECA #2 1/7 RPR FOND"/>
    <s v="VICTOR"/>
    <s v="ETL.3820.TOWR"/>
    <d v="2021-05-03T00:00:00"/>
    <d v="2022-01-11T00:00:00"/>
    <d v="2022-05-03T00:00:00"/>
    <x v="0"/>
    <s v="COMP"/>
    <s v="E - Schd Compl Yr 0"/>
  </r>
  <r>
    <s v="LC"/>
    <s v="120920540"/>
    <s v="014/361"/>
    <s v="T2 EI CTTNWD-BNTN #1 14/361 RPL STRW"/>
    <s v="TABLEMTN"/>
    <s v="ETL.6640.POLE.WOOD"/>
    <d v="2021-05-03T00:00:00"/>
    <d v="2021-07-21T00:00:00"/>
    <d v="2022-05-03T00:00:00"/>
    <x v="0"/>
    <s v="COMP"/>
    <s v="E - Schd Compl Yr 0"/>
  </r>
  <r>
    <s v="LC"/>
    <s v="120920727"/>
    <s v="009/007"/>
    <s v="T2 EI FLTN-HPLND 9/7 RPR GWRW"/>
    <s v="LAKEVLLE"/>
    <s v="ETL.6890.POLE.WOOD"/>
    <d v="2021-05-03T00:00:00"/>
    <d v="2021-05-03T00:00:00"/>
    <d v="2022-05-03T00:00:00"/>
    <x v="1"/>
    <s v="OPEN"/>
    <s v="E - Schd Compl Yr 0"/>
  </r>
  <r>
    <s v="LC"/>
    <s v="120921006"/>
    <s v="002/070"/>
    <s v="T2 EI HMLTN BRNCH-CHSTR 2/70 RPR STRW"/>
    <s v="TABLEMTN"/>
    <s v="ETL.7000.POLE.WOOD"/>
    <d v="2021-05-03T00:00:00"/>
    <d v="2022-07-23T00:00:00"/>
    <d v="2022-05-03T00:00:00"/>
    <x v="1"/>
    <s v="COMP"/>
    <s v="E - Schd Compl Yr 0"/>
  </r>
  <r>
    <s v="LC"/>
    <s v="120921156"/>
    <s v="002/072"/>
    <s v="T2 EI HMLTN BRNCH-CHSTR 2/72 RPR STRW"/>
    <s v="TABLEMTN"/>
    <s v="ETL.7000.POLE.WOOD"/>
    <d v="2021-05-03T00:00:00"/>
    <d v="2021-05-03T00:00:00"/>
    <d v="2022-05-03T00:00:00"/>
    <x v="1"/>
    <s v="OPEN"/>
    <s v="E - Schd Compl Yr 0"/>
  </r>
  <r>
    <s v="LC"/>
    <s v="120921312"/>
    <s v="001/011"/>
    <s v="T2 EI STNISLS-MLONS SS-MNT1/11 REPLUMB"/>
    <s v="VICTOR"/>
    <s v="ETL.3830.TOWR"/>
    <d v="2021-05-03T00:00:00"/>
    <d v="2022-03-01T00:00:00"/>
    <d v="2022-05-03T00:00:00"/>
    <x v="0"/>
    <s v="COMP"/>
    <s v="E - Schd Compl Yr 0"/>
  </r>
  <r>
    <s v="LC"/>
    <s v="120921485"/>
    <s v="001/012"/>
    <s v="T2 EI STNISLS-MLNS SS-MNT 1/12 RPR FOND"/>
    <s v="VICTOR"/>
    <s v="ETL.3830.TOWR"/>
    <d v="2021-05-03T00:00:00"/>
    <d v="2022-01-27T00:00:00"/>
    <d v="2022-05-03T00:00:00"/>
    <x v="0"/>
    <s v="COMP"/>
    <s v="E - Schd Compl Yr 0"/>
  </r>
  <r>
    <s v="LC"/>
    <s v="120921580"/>
    <s v="023/157"/>
    <s v="T2 DI POE-RIO OSO 23/157 RPR INSS"/>
    <s v="TABLEMTN"/>
    <s v="ETL.5540.INSL.CERA"/>
    <d v="2021-04-15T00:00:00"/>
    <d v="2022-08-02T00:00:00"/>
    <d v="2022-04-15T00:00:00"/>
    <x v="1"/>
    <s v="COMP"/>
    <s v="E - Schd Compl Yr 0"/>
  </r>
  <r>
    <s v="LC"/>
    <s v="120921581"/>
    <s v="007/057"/>
    <s v="T2 DI ELDORADO-MSR FLT #2 7/57 RPLC INSS"/>
    <s v="SACTO"/>
    <s v="ETL.1540.INSL"/>
    <d v="2021-04-14T00:00:00"/>
    <d v="2022-05-19T00:00:00"/>
    <d v="2022-04-14T00:00:00"/>
    <x v="1"/>
    <s v="COMP"/>
    <s v="E - Schd Compl Yr 0"/>
  </r>
  <r>
    <s v="LC"/>
    <s v="120921583"/>
    <s v="007/057"/>
    <s v="T2 DI ELDORADO-MSR FLT #1 7/57 RPLC INSS"/>
    <s v="SACTO"/>
    <s v="ETL.1530.INSL"/>
    <d v="2021-04-14T00:00:00"/>
    <d v="2022-06-14T00:00:00"/>
    <d v="2022-04-14T00:00:00"/>
    <x v="1"/>
    <s v="COMP"/>
    <s v="E - Schd Compl Yr 0"/>
  </r>
  <r>
    <s v="LC"/>
    <s v="120921648"/>
    <s v="017/091"/>
    <s v="T2 VACA-BAHIA 17/091 - NRP GROUND"/>
    <s v="SACTO"/>
    <s v="ETL.5810.INSL"/>
    <d v="2021-05-03T00:00:00"/>
    <d v="2021-05-03T00:00:00"/>
    <d v="2022-05-03T00:00:00"/>
    <x v="0"/>
    <s v="COMP"/>
    <s v="E - Schd Compl Yr 0"/>
  </r>
  <r>
    <s v="LC"/>
    <s v="120921741"/>
    <s v="017/006"/>
    <s v="T2 EI FULTON-HOPLAND 17/6 RPR STRW"/>
    <s v="LAKEVLLE"/>
    <s v="ETL.6890.POLE.WOOD"/>
    <d v="2021-05-03T00:00:00"/>
    <d v="2021-05-03T00:00:00"/>
    <d v="2022-05-03T00:00:00"/>
    <x v="1"/>
    <s v="OPEN"/>
    <s v="E - Schd Compl Yr 0"/>
  </r>
  <r>
    <s v="LC"/>
    <s v="120921838"/>
    <s v="004/009"/>
    <s v="T2 EI CHOWCHILLA-KERCKHOFF 4/9 RMV VEG"/>
    <s v="FRESNO"/>
    <s v="ETL.1250.POLE.NWOD"/>
    <d v="2021-05-03T00:00:00"/>
    <d v="2022-04-18T00:00:00"/>
    <d v="2022-05-03T00:00:00"/>
    <x v="0"/>
    <s v="COMP"/>
    <s v="E - Schd Compl Yr 0"/>
  </r>
  <r>
    <s v="LC"/>
    <s v="120921872"/>
    <s v="004/008B"/>
    <s v="T2 EI CHOWCHILLA-KERCKHOFF 4/8B RPR GYWW"/>
    <s v="FRESNO"/>
    <s v="ETL.1250.POLE.NWOD"/>
    <d v="2021-05-03T00:00:00"/>
    <d v="2022-02-14T00:00:00"/>
    <d v="2022-05-03T00:00:00"/>
    <x v="0"/>
    <s v="COMP"/>
    <s v="E - Schd Compl Yr 0"/>
  </r>
  <r>
    <s v="LC"/>
    <s v="120921873"/>
    <s v="004/007"/>
    <s v="T2 EI CHOWCHILLA-KERCKHOFF 4/7 RPL INSW"/>
    <s v="FRESNO"/>
    <s v="ETL.1250.POLE.NWOD"/>
    <d v="2021-05-03T00:00:00"/>
    <d v="2022-02-15T00:00:00"/>
    <d v="2022-05-03T00:00:00"/>
    <x v="0"/>
    <s v="COMP"/>
    <s v="E - Schd Compl Yr 0"/>
  </r>
  <r>
    <s v="LC"/>
    <s v="120921882"/>
    <s v="037/213"/>
    <s v="T2 EI TMBLR-SN LUIS OBSP 37/213 RPL INSS"/>
    <s v="PISMOBCH"/>
    <s v="ETL.3960.INSL.CERA"/>
    <d v="2021-04-30T00:00:00"/>
    <d v="2022-04-24T00:00:00"/>
    <d v="2022-04-30T00:00:00"/>
    <x v="0"/>
    <s v="COMP"/>
    <s v="E - Schd Compl Yr 0"/>
  </r>
  <r>
    <s v="LC"/>
    <s v="120921883"/>
    <s v="037/217"/>
    <s v="T2 EI TMBLR-SN LUIS OBSP 37/217 RPL INSS"/>
    <s v="PISMOBCH"/>
    <s v="ETL.3960.INSL.CERA"/>
    <d v="2021-04-30T00:00:00"/>
    <d v="2022-04-24T00:00:00"/>
    <d v="2022-04-30T00:00:00"/>
    <x v="0"/>
    <s v="COMP"/>
    <s v="E - Schd Compl Yr 0"/>
  </r>
  <r>
    <s v="LC"/>
    <s v="120921946"/>
    <s v="002/013"/>
    <s v="T2 EI STAISLS-MLONS SS-MNT2/13 RMV VEG"/>
    <s v="VICTOR"/>
    <s v="ETL.3830.TOWR"/>
    <d v="2021-05-03T00:00:00"/>
    <d v="2021-12-16T00:00:00"/>
    <d v="2022-05-03T00:00:00"/>
    <x v="0"/>
    <s v="COMP"/>
    <s v="E - Schd Compl Yr 0"/>
  </r>
  <r>
    <s v="LC"/>
    <s v="120922193"/>
    <s v="002/080"/>
    <s v="T2 EI HMLTN BRNCH-CHSTR 2/80 RPL STRW"/>
    <s v="TABLEMTN"/>
    <s v="ETL.7000.POLE.WOOD"/>
    <d v="2021-05-03T00:00:00"/>
    <d v="2021-05-03T00:00:00"/>
    <d v="2022-05-03T00:00:00"/>
    <x v="1"/>
    <s v="OPEN"/>
    <s v="E - Schd Compl Yr 0"/>
  </r>
  <r>
    <s v="LC"/>
    <s v="120922304"/>
    <s v="004/005"/>
    <s v="T2 EI CHOWCHILLA-KERCKHOFF 4/5 RMV VEG"/>
    <s v="FRESNO"/>
    <s v="ETL.1250.POLE.NWOD"/>
    <d v="2021-05-03T00:00:00"/>
    <d v="2021-11-02T00:00:00"/>
    <d v="2022-05-03T00:00:00"/>
    <x v="0"/>
    <s v="COMP"/>
    <s v="E - Schd Compl Yr 0"/>
  </r>
  <r>
    <s v="LC"/>
    <s v="120922375"/>
    <s v="008/189"/>
    <s v="T2 EI HMLTN BRNCH-CHSTR 8/189 RPL STRW"/>
    <s v="TABLEMTN"/>
    <s v="ETL.7000.POLE.WOOD"/>
    <d v="2021-05-03T00:00:00"/>
    <d v="2021-05-03T00:00:00"/>
    <d v="2022-05-03T00:00:00"/>
    <x v="1"/>
    <s v="OPEN"/>
    <s v="E - Schd Compl Yr 0"/>
  </r>
  <r>
    <s v="LC"/>
    <s v="120922436"/>
    <s v="008/188"/>
    <s v="T2 EI HMLTN BRNCH-CHSTR 8/188 RPL STRW"/>
    <s v="TABLEMTN"/>
    <s v="ETL.7000.POLE.WOOD"/>
    <d v="2021-05-03T00:00:00"/>
    <d v="2021-05-03T00:00:00"/>
    <d v="2022-05-03T00:00:00"/>
    <x v="1"/>
    <s v="OPEN"/>
    <s v="E - Schd Compl Yr 0"/>
  </r>
  <r>
    <s v="LC"/>
    <s v="120922496"/>
    <s v="C003/015"/>
    <s v="T2 DI MOSS LANDING-COBURN C3/15 INS HRDT"/>
    <s v="MOSSLNDG"/>
    <s v="ETL.5330.TOWR"/>
    <d v="2021-04-15T00:00:00"/>
    <d v="2021-04-15T00:00:00"/>
    <d v="2022-04-15T00:00:00"/>
    <x v="1"/>
    <s v="OPEN"/>
    <s v="E - Schd Compl Yr 0"/>
  </r>
  <r>
    <s v="LC"/>
    <s v="120922806"/>
    <s v="002/003"/>
    <s v="T2 DI CHOWCHILLA-KERCKHOFF 2/3 RPL INSW"/>
    <s v="FRESNO"/>
    <s v="ETL.1250.INSL"/>
    <d v="2021-05-01T00:00:00"/>
    <d v="2022-02-14T00:00:00"/>
    <d v="2022-05-01T00:00:00"/>
    <x v="0"/>
    <s v="COMP"/>
    <s v="E - Schd Compl Yr 0"/>
  </r>
  <r>
    <s v="LC"/>
    <s v="120922997"/>
    <s v="008/184"/>
    <s v="T2 EI HMLTN BRNCH-CHSTR 8/184 RPR GYWW"/>
    <s v="TABLEMTN"/>
    <s v="ETL.7000.POLE.WOOD"/>
    <d v="2021-05-03T00:00:00"/>
    <d v="2022-07-27T00:00:00"/>
    <d v="2022-05-03T00:00:00"/>
    <x v="1"/>
    <s v="COMP"/>
    <s v="E - Schd Compl Yr 0"/>
  </r>
  <r>
    <s v="LC"/>
    <s v="120923259"/>
    <s v="034/200"/>
    <s v="T2 EI TMBLR-SN LUIS OBSP 34/200 RPR ROAD"/>
    <s v="PISMOBCH"/>
    <s v="ETL.3960.TOWR"/>
    <d v="2021-05-03T00:00:00"/>
    <d v="2022-04-19T00:00:00"/>
    <d v="2022-05-03T00:00:00"/>
    <x v="0"/>
    <s v="COMP"/>
    <s v="E - Schd Compl Yr 0"/>
  </r>
  <r>
    <s v="LC"/>
    <s v="120923263"/>
    <s v="036/208"/>
    <s v="T2 EI TMBLR-SN LUIS OBSP 36/208 RPL INSS"/>
    <s v="PISMOBCH"/>
    <s v="ETL.3960.INSL.CERA"/>
    <d v="2021-05-03T00:00:00"/>
    <d v="2022-04-23T00:00:00"/>
    <d v="2022-05-03T00:00:00"/>
    <x v="0"/>
    <s v="COMP"/>
    <s v="E - Schd Compl Yr 0"/>
  </r>
  <r>
    <s v="LC"/>
    <s v="120923264"/>
    <s v="034/198"/>
    <s v="T2 EI TMBLR-SN LUIS OBSP 34/198 RPL INSS"/>
    <s v="PISMOBCH"/>
    <s v="ETL.3960.INSL.CERA"/>
    <d v="2021-05-03T00:00:00"/>
    <d v="2022-04-20T00:00:00"/>
    <d v="2022-05-03T00:00:00"/>
    <x v="0"/>
    <s v="COMP"/>
    <s v="E - Schd Compl Yr 0"/>
  </r>
  <r>
    <s v="LC"/>
    <s v="120923265"/>
    <s v="035/202"/>
    <s v="T2 EI TMBLR-SN LUIS OBSP 35/202 RPL INSS"/>
    <s v="PISMOBCH"/>
    <s v="ETL.3960.INSL.CERA"/>
    <d v="2021-05-03T00:00:00"/>
    <d v="2022-04-20T00:00:00"/>
    <d v="2022-05-03T00:00:00"/>
    <x v="0"/>
    <s v="COMP"/>
    <s v="E - Schd Compl Yr 0"/>
  </r>
  <r>
    <s v="LC"/>
    <s v="120923266"/>
    <s v="034/200"/>
    <s v="T2 EI TMBLR-SN LUIS OBSP 34/200 RPL INSS"/>
    <s v="PISMOBCH"/>
    <s v="ETL.3960.INSL.CERA"/>
    <d v="2021-05-03T00:00:00"/>
    <d v="2022-04-20T00:00:00"/>
    <d v="2022-05-03T00:00:00"/>
    <x v="0"/>
    <s v="COMP"/>
    <s v="E - Schd Compl Yr 0"/>
  </r>
  <r>
    <s v="LC"/>
    <s v="120923273"/>
    <s v="017/526"/>
    <s v="T2 EI SPAULDING-SUMMIT 17/526 RPR GYWW"/>
    <s v="SACTO"/>
    <s v="ETL.8060.POLE.WOOD"/>
    <d v="2021-05-03T00:00:00"/>
    <d v="2022-08-05T00:00:00"/>
    <d v="2022-05-03T00:00:00"/>
    <x v="1"/>
    <s v="COMP"/>
    <s v="E - Schd Compl Yr 0"/>
  </r>
  <r>
    <s v="LC"/>
    <s v="120923280"/>
    <s v="035/201"/>
    <s v="T2 EI TMBLR-SN LUIS OBSP 35/201 RPL INSS"/>
    <s v="PISMOBCH"/>
    <s v="ETL.3960.INSL.CERA"/>
    <d v="2021-05-03T00:00:00"/>
    <d v="2022-04-20T00:00:00"/>
    <d v="2022-05-03T00:00:00"/>
    <x v="0"/>
    <s v="COMP"/>
    <s v="E - Schd Compl Yr 0"/>
  </r>
  <r>
    <s v="LC"/>
    <s v="120923281"/>
    <s v="035/203"/>
    <s v="T2 EI TMBLR-SN LUIS OBSP 35/203 RPL INSS"/>
    <s v="PISMOBCH"/>
    <s v="ETL.3960.INSL.CERA"/>
    <d v="2021-05-03T00:00:00"/>
    <d v="2022-04-20T00:00:00"/>
    <d v="2022-05-03T00:00:00"/>
    <x v="0"/>
    <s v="COMP"/>
    <s v="E - Schd Compl Yr 0"/>
  </r>
  <r>
    <s v="LC"/>
    <s v="120923282"/>
    <s v="034/199"/>
    <s v="T2 EI TMBLR-SN LUIS OBSP 34/199 RPL INSS"/>
    <s v="PISMOBCH"/>
    <s v="ETL.3960.INSL.CERA"/>
    <d v="2021-05-03T00:00:00"/>
    <d v="2022-04-20T00:00:00"/>
    <d v="2022-05-03T00:00:00"/>
    <x v="0"/>
    <s v="COMP"/>
    <s v="E - Schd Compl Yr 0"/>
  </r>
  <r>
    <s v="LC"/>
    <s v="120923284"/>
    <s v="036/207"/>
    <s v="T2 EI TMBLR-SN LUIS OBSP 36/207 RPL INSS"/>
    <s v="PISMOBCH"/>
    <s v="ETL.3960.INSL.CERA"/>
    <d v="2021-05-03T00:00:00"/>
    <d v="2022-04-24T00:00:00"/>
    <d v="2022-05-03T00:00:00"/>
    <x v="0"/>
    <s v="COMP"/>
    <s v="E - Schd Compl Yr 0"/>
  </r>
  <r>
    <s v="LC"/>
    <s v="120923288"/>
    <s v="017/544"/>
    <s v="T2 EI SPAULDING-SUMMIT 17/544 RPR STRW"/>
    <s v="SACTO"/>
    <s v="ETL.8060.POLE.WOOD"/>
    <d v="2021-05-03T00:00:00"/>
    <d v="2021-08-26T00:00:00"/>
    <d v="2022-05-03T00:00:00"/>
    <x v="0"/>
    <s v="COMP"/>
    <s v="E - Schd Compl Yr 0"/>
  </r>
  <r>
    <s v="LC"/>
    <s v="120923574"/>
    <s v="002/015"/>
    <s v="T2 EI STNISLAUS-MANTECA #2 2/15 RPR FOND"/>
    <s v="VICTOR"/>
    <s v="ETL.3820.TOWR"/>
    <d v="2021-05-03T00:00:00"/>
    <d v="2022-01-12T00:00:00"/>
    <d v="2022-05-03T00:00:00"/>
    <x v="0"/>
    <s v="COMP"/>
    <s v="E - Schd Compl Yr 0"/>
  </r>
  <r>
    <s v="LC"/>
    <s v="120924126"/>
    <s v="023/004"/>
    <s v="T2 EI MNDCN-WLTS-FRT BRG 23/4 RPL POLE"/>
    <s v="WILLITS"/>
    <s v="ETL.7550.POLE.WOOD"/>
    <d v="2021-05-03T00:00:00"/>
    <d v="2021-05-03T00:00:00"/>
    <d v="2022-05-03T00:00:00"/>
    <x v="1"/>
    <s v="OPEN"/>
    <s v="E - Schd Compl Yr 0"/>
  </r>
  <r>
    <s v="LC"/>
    <s v="120924135"/>
    <s v="023/007"/>
    <s v="T2 EI MNDCINO-FRT BRGG 23/7 RPR STRW"/>
    <s v="WILLITS"/>
    <s v="ETL.7550.POLE.WDPS"/>
    <d v="2021-05-03T00:00:00"/>
    <d v="2022-05-25T00:00:00"/>
    <d v="2022-05-03T00:00:00"/>
    <x v="1"/>
    <s v="COMP"/>
    <s v="E - Schd Compl Yr 0"/>
  </r>
  <r>
    <s v="LC"/>
    <s v="120924138"/>
    <s v="023/006"/>
    <s v="T2 EI MNDCN-WLTS-FRT BRG 23/6R RPL POLE"/>
    <s v="WILLITS"/>
    <s v="ETL.7550.POLE.WDPS"/>
    <d v="2021-05-03T00:00:00"/>
    <d v="2021-05-03T00:00:00"/>
    <d v="2022-05-03T00:00:00"/>
    <x v="1"/>
    <s v="OPEN"/>
    <s v="E - Schd Compl Yr 0"/>
  </r>
  <r>
    <s v="LC"/>
    <s v="120924163"/>
    <s v="023/005"/>
    <s v="T2 EI MNDCN-WLTS-FRT BRG 23/5 RPL POLE"/>
    <s v="WILLITS"/>
    <s v="ETL.7550.POLE.WOOD"/>
    <d v="2021-05-03T00:00:00"/>
    <d v="2021-05-03T00:00:00"/>
    <d v="2022-05-03T00:00:00"/>
    <x v="1"/>
    <s v="OPEN"/>
    <s v="E - Schd Compl Yr 0"/>
  </r>
  <r>
    <s v="LC"/>
    <s v="120924165"/>
    <s v="003/086"/>
    <s v="T2 EI HMLTN BRNCH-CHSTR 3/86 RPR GYWW"/>
    <s v="TABLEMTN"/>
    <s v="ETL.7000.POLE.WOOD"/>
    <d v="2021-05-03T00:00:00"/>
    <d v="2021-05-03T00:00:00"/>
    <d v="2022-05-03T00:00:00"/>
    <x v="1"/>
    <s v="OPEN"/>
    <s v="E - Schd Compl Yr 0"/>
  </r>
  <r>
    <s v="LC"/>
    <s v="120924183"/>
    <s v="003/087"/>
    <s v="T2 EI HMLTN BRNCH-CHSTR 3/87 RPR GYWW"/>
    <s v="TABLEMTN"/>
    <s v="ETL.7000.POLE.WOOD"/>
    <d v="2021-05-03T00:00:00"/>
    <d v="2022-07-22T00:00:00"/>
    <d v="2022-05-03T00:00:00"/>
    <x v="1"/>
    <s v="COMP"/>
    <s v="E - Schd Compl Yr 0"/>
  </r>
  <r>
    <s v="LC"/>
    <s v="120924220"/>
    <s v="022/000"/>
    <s v="T2 EI MNDCN-WLTS-FRT BRG 22/0 RPL DAMW"/>
    <s v="WILLITS"/>
    <s v="ETL.7550.POLE.WOOD"/>
    <d v="2021-05-03T00:00:00"/>
    <d v="2021-05-03T00:00:00"/>
    <d v="2022-05-03T00:00:00"/>
    <x v="1"/>
    <s v="OPEN"/>
    <s v="E - Schd Compl Yr 0"/>
  </r>
  <r>
    <s v="LC"/>
    <s v="120924221"/>
    <s v="022/000"/>
    <s v="T2 EI MNDCN-WLTS-FRT BRG 22/0 RPR JUMW"/>
    <s v="WILLITS"/>
    <s v="ETL.7550.POLE.WOOD"/>
    <d v="2021-05-03T00:00:00"/>
    <d v="2021-05-03T00:00:00"/>
    <d v="2022-05-03T00:00:00"/>
    <x v="1"/>
    <s v="OPEN"/>
    <s v="E - Schd Compl Yr 0"/>
  </r>
  <r>
    <s v="LC"/>
    <s v="120924255"/>
    <s v="034/007"/>
    <s v="T2 EI FULTON-HOPLAND 34/007 COMPLETE"/>
    <s v="LAKEVLLE"/>
    <s v="ETL.6890.POLE.WOOD"/>
    <d v="2021-05-03T00:00:00"/>
    <d v="2022-05-12T00:00:00"/>
    <d v="2022-05-03T00:00:00"/>
    <x v="1"/>
    <s v="COMP"/>
    <s v="E - Schd Compl Yr 0"/>
  </r>
  <r>
    <s v="LC"/>
    <s v="120924299"/>
    <s v="064/002"/>
    <s v="T2 EI HUMBOLDT-TRINITY 64/2 RMV VEG"/>
    <s v="EUREKA"/>
    <s v="ETL.1820.POLE.WDPS"/>
    <d v="2021-05-03T00:00:00"/>
    <d v="2022-08-10T00:00:00"/>
    <d v="2022-05-03T00:00:00"/>
    <x v="1"/>
    <s v="COMP"/>
    <s v="E - Schd Compl Yr 0"/>
  </r>
  <r>
    <s v="LC"/>
    <s v="120924329"/>
    <s v="064/001"/>
    <s v="T2 EI HUMBOLDT-TRINITY 64/1 RMV VEG"/>
    <s v="EUREKA"/>
    <s v="ETL.1820.POLE.WDPS"/>
    <d v="2021-05-03T00:00:00"/>
    <d v="2022-08-25T00:00:00"/>
    <d v="2022-05-03T00:00:00"/>
    <x v="1"/>
    <s v="COMP"/>
    <s v="E - Schd Compl Yr 0"/>
  </r>
  <r>
    <s v="LC"/>
    <s v="120924345"/>
    <s v="064/005A"/>
    <s v="T2 EI HUMBOLDT-TRINITY 64/5 RMV VEG"/>
    <s v="EUREKA"/>
    <s v="ETL.1820.POLE.NWOD"/>
    <d v="2021-05-03T00:00:00"/>
    <d v="2022-08-10T00:00:00"/>
    <d v="2022-05-03T00:00:00"/>
    <x v="1"/>
    <s v="COMP"/>
    <s v="E - Schd Compl Yr 0"/>
  </r>
  <r>
    <s v="LC"/>
    <s v="120924477"/>
    <s v="018/003"/>
    <s v="T2 EI FULTON-HOPLAND 18/3 RPL STRW"/>
    <s v="LAKEVLLE"/>
    <s v="ETL.6890.POLE.WOOD"/>
    <d v="2021-05-03T00:00:00"/>
    <d v="2022-08-04T00:00:00"/>
    <d v="2022-05-03T00:00:00"/>
    <x v="1"/>
    <s v="COMP"/>
    <s v="E - Schd Compl Yr 0"/>
  </r>
  <r>
    <s v="LC"/>
    <s v="120927484"/>
    <s v="007/153"/>
    <s v="T2 EI HMLTN BRNH-CHTR 7/153 RPL STRW"/>
    <s v="TABLEMTN"/>
    <s v="ETL.7000.POLE.WOOD"/>
    <d v="2021-05-04T00:00:00"/>
    <d v="2022-07-26T00:00:00"/>
    <d v="2022-05-04T00:00:00"/>
    <x v="1"/>
    <s v="COMP"/>
    <s v="E - Schd Compl Yr 0"/>
  </r>
  <r>
    <s v="LC"/>
    <s v="120927623"/>
    <s v="003/019"/>
    <s v="T2 EI STNSLS-MLNS SS-MNT #1 3/19 RPR SPL"/>
    <s v="VICTOR"/>
    <s v="ETL.3830.POLE.NWOD"/>
    <d v="2021-05-04T00:00:00"/>
    <d v="2022-03-02T00:00:00"/>
    <d v="2022-05-04T00:00:00"/>
    <x v="0"/>
    <s v="COMP"/>
    <s v="E - Schd Compl Yr 0"/>
  </r>
  <r>
    <s v="LC"/>
    <s v="120927982"/>
    <s v="000/004"/>
    <s v="EI T2 CHWCHLLA-KRCKHFF 0/4 RPL INSS"/>
    <s v="FRESNO"/>
    <s v="ETL.1250.INSL"/>
    <d v="2021-05-04T00:00:00"/>
    <d v="2022-02-12T00:00:00"/>
    <d v="2022-05-04T00:00:00"/>
    <x v="0"/>
    <s v="COMP"/>
    <s v="E - Schd Compl Yr 0"/>
  </r>
  <r>
    <s v="LC"/>
    <s v="120928230"/>
    <s v="003/094"/>
    <s v="T2 EI HMLTN BRNH-CHTR 3/94 RPR GYWW"/>
    <s v="TABLEMTN"/>
    <s v="ETL.7000.POLE.WOOD"/>
    <d v="2021-05-04T00:00:00"/>
    <d v="2021-05-04T00:00:00"/>
    <d v="2022-05-04T00:00:00"/>
    <x v="1"/>
    <s v="OPEN"/>
    <s v="E - Schd Compl Yr 0"/>
  </r>
  <r>
    <s v="LC"/>
    <s v="120928299"/>
    <s v="003/095"/>
    <s v="T2 EI HMLTN BRNH-CHTR 3/95 RPL STRW"/>
    <s v="TABLEMTN"/>
    <s v="ETL.7000.POLE.WOOD"/>
    <d v="2021-05-04T00:00:00"/>
    <d v="2021-05-04T00:00:00"/>
    <d v="2022-05-04T00:00:00"/>
    <x v="1"/>
    <s v="OPEN"/>
    <s v="E - Schd Compl Yr 0"/>
  </r>
  <r>
    <s v="LC"/>
    <s v="120928499"/>
    <s v="008/180"/>
    <s v="T2 EI HMLTN BRNH-CHTR 8/180 RPR GYWW"/>
    <s v="TABLEMTN"/>
    <s v="ETL.7000.POLE.WOOD"/>
    <d v="2021-05-04T00:00:00"/>
    <d v="2022-07-27T00:00:00"/>
    <d v="2022-05-04T00:00:00"/>
    <x v="1"/>
    <s v="COMP"/>
    <s v="E - Schd Compl Yr 0"/>
  </r>
  <r>
    <s v="LC"/>
    <s v="120928523"/>
    <s v="003/021"/>
    <s v="T2 EI STANISLAUS-MANTECA #2 3/2 RMV VEG"/>
    <s v="VICTOR"/>
    <s v="ETL.3820.TOWR"/>
    <d v="2021-05-04T00:00:00"/>
    <d v="2021-12-16T00:00:00"/>
    <d v="2022-05-04T00:00:00"/>
    <x v="0"/>
    <s v="COMP"/>
    <s v="E - Schd Compl Yr 0"/>
  </r>
  <r>
    <s v="LC"/>
    <s v="120928524"/>
    <s v="003/021"/>
    <s v="T2 EI STANISLAUS-MANTECA #2 3/2 RPR FOND"/>
    <s v="VICTOR"/>
    <s v="ETL.3820.TOWR"/>
    <d v="2021-05-04T00:00:00"/>
    <d v="2022-01-18T00:00:00"/>
    <d v="2022-05-04T00:00:00"/>
    <x v="0"/>
    <s v="COMP"/>
    <s v="E - Schd Compl Yr 0"/>
  </r>
  <r>
    <s v="LC"/>
    <s v="120928526"/>
    <s v="003/021"/>
    <s v="T2 EI STNISLS-MLNS SS-RVR 3/21 RPR SPLS"/>
    <s v="VICTOR"/>
    <s v="ETL.3840.INSL.NCER"/>
    <d v="2021-05-04T00:00:00"/>
    <d v="2022-05-11T00:00:00"/>
    <d v="2022-05-04T00:00:00"/>
    <x v="1"/>
    <s v="COMP"/>
    <s v="E - Schd Compl Yr 0"/>
  </r>
  <r>
    <s v="LC"/>
    <s v="120928571"/>
    <s v="003/022"/>
    <s v="T2 EI STNISLS-MLNS SS-MNT#1 3/22 RMV VEG"/>
    <s v="VICTOR"/>
    <s v="ETL.3830.TOWR"/>
    <d v="2021-05-04T00:00:00"/>
    <d v="2021-12-16T00:00:00"/>
    <d v="2022-05-04T00:00:00"/>
    <x v="0"/>
    <s v="COMP"/>
    <s v="E - Schd Compl Yr 0"/>
  </r>
  <r>
    <s v="LC"/>
    <s v="120928632"/>
    <s v="017/100"/>
    <s v="T2 PARKWAY-MORAGA 17/100 RPR SHLS"/>
    <s v="LAKEVLLE"/>
    <s v="ETL.5930.TOWR"/>
    <d v="2021-05-04T00:00:00"/>
    <d v="2021-12-07T00:00:00"/>
    <d v="2022-05-04T00:00:00"/>
    <x v="0"/>
    <s v="COMP"/>
    <s v="E - Schd Compl Yr 0"/>
  </r>
  <r>
    <s v="LC"/>
    <s v="120928641"/>
    <s v="014/337"/>
    <s v="T2 EI CTTNWD-BENTON #1 14/337 RMV VEG"/>
    <s v="TABLEMTN"/>
    <s v="ETL.6640.POLE.WOOD"/>
    <d v="2021-05-04T00:00:00"/>
    <d v="2022-08-10T00:00:00"/>
    <d v="2022-05-04T00:00:00"/>
    <x v="1"/>
    <s v="COMP"/>
    <s v="E - Schd Compl Yr 0"/>
  </r>
  <r>
    <s v="LC"/>
    <s v="120928697"/>
    <s v="020/113"/>
    <s v="T2 EI BAHIA-MORAGA 020/113 RPL SHLS"/>
    <s v="LAKEVLLE"/>
    <s v="ETL.4340.INSL"/>
    <d v="2021-05-04T00:00:00"/>
    <d v="2021-12-07T00:00:00"/>
    <d v="2022-05-04T00:00:00"/>
    <x v="0"/>
    <s v="COMP"/>
    <s v="E - Schd Compl Yr 0"/>
  </r>
  <r>
    <s v="LC"/>
    <s v="120928703"/>
    <s v="020/114"/>
    <s v="T2 EI BAHIA-MORAGA 020/114 RMV SHLS"/>
    <s v="LAKEVLLE"/>
    <s v="ETL.4340.INSL"/>
    <d v="2021-05-04T00:00:00"/>
    <d v="2021-11-19T00:00:00"/>
    <d v="2022-05-04T00:00:00"/>
    <x v="0"/>
    <s v="COMP"/>
    <s v="E - Schd Compl Yr 0"/>
  </r>
  <r>
    <s v="LC"/>
    <s v="120928715"/>
    <s v="019/112"/>
    <s v="T2 EI BAHIA-MORAGA 019/112 RPL SHLS"/>
    <s v="LAKEVLLE"/>
    <s v="ETL.4340.INSL"/>
    <d v="2021-05-04T00:00:00"/>
    <d v="2021-12-07T00:00:00"/>
    <d v="2022-05-04T00:00:00"/>
    <x v="0"/>
    <s v="COMP"/>
    <s v="E - Schd Compl Yr 0"/>
  </r>
  <r>
    <s v="LC"/>
    <s v="120928719"/>
    <s v="029/127"/>
    <s v="T2 EI MRR BY-SLR SS#1 29/127 RPR FOND"/>
    <s v="PISMOBCH"/>
    <s v="ETL.5300.TOWR"/>
    <d v="2021-05-04T00:00:00"/>
    <d v="2022-06-24T00:00:00"/>
    <d v="2022-05-04T00:00:00"/>
    <x v="1"/>
    <s v="COMP"/>
    <s v="E - Schd Compl Yr 0"/>
  </r>
  <r>
    <s v="LC"/>
    <s v="120928739"/>
    <s v="006/145"/>
    <s v="T2 EI HMLTN BRNH-CHTR 6/145 RPR STRW"/>
    <s v="TABLEMTN"/>
    <s v="ETL.7000.POLE.WOOD"/>
    <d v="2021-05-04T00:00:00"/>
    <d v="2022-07-25T00:00:00"/>
    <d v="2022-05-04T00:00:00"/>
    <x v="1"/>
    <s v="COMP"/>
    <s v="E - Schd Compl Yr 0"/>
  </r>
  <r>
    <s v="LC"/>
    <s v="120928745"/>
    <s v="016/095"/>
    <s v="T2 EI PARKWAY-MORAGA 16/095 RMV SHLS"/>
    <s v="LAKEVLLE"/>
    <s v="ETL.5930.INSL"/>
    <d v="2021-05-04T00:00:00"/>
    <d v="2021-12-07T00:00:00"/>
    <d v="2022-05-04T00:00:00"/>
    <x v="0"/>
    <s v="COMP"/>
    <s v="E - Schd Compl Yr 0"/>
  </r>
  <r>
    <s v="LC"/>
    <s v="120928826"/>
    <s v="019/110"/>
    <s v="T2 EI BAHIA-MORAGA 19/110 RPL SHLS"/>
    <s v="LAKEVLLE"/>
    <s v="ETL.4340.INSL"/>
    <d v="2021-05-04T00:00:00"/>
    <d v="2021-12-07T00:00:00"/>
    <d v="2022-05-04T00:00:00"/>
    <x v="0"/>
    <s v="COMP"/>
    <s v="E - Schd Compl Yr 0"/>
  </r>
  <r>
    <s v="LC"/>
    <s v="120928849"/>
    <s v="016/093"/>
    <s v="T2 PARKWAY-MORAGA 16/093 RPL SHLS"/>
    <s v="LAKEVLLE"/>
    <s v="ETL.5930.TOWR"/>
    <d v="2021-05-04T00:00:00"/>
    <d v="2021-12-08T00:00:00"/>
    <d v="2022-05-04T00:00:00"/>
    <x v="0"/>
    <s v="COMP"/>
    <s v="E - Schd Compl Yr 0"/>
  </r>
  <r>
    <s v="LC"/>
    <s v="120928855"/>
    <s v="030/128"/>
    <s v="T2 EI MRR BY-SLAR SS#1 30/128 RPR FOND"/>
    <s v="PISMOBCH"/>
    <s v="ETL.5300.TOWR"/>
    <d v="2021-05-04T00:00:00"/>
    <d v="2022-07-25T00:00:00"/>
    <d v="2022-05-04T00:00:00"/>
    <x v="1"/>
    <s v="COMP"/>
    <s v="E - Schd Compl Yr 0"/>
  </r>
  <r>
    <s v="LC"/>
    <s v="120929006"/>
    <s v="C002/011"/>
    <s v="T2 DI CBN-LS AS SW ST-PCH C2/11 RPR INSS"/>
    <s v="MOSSLNDG"/>
    <s v="ETL.4460.INSL"/>
    <d v="2021-04-15T00:00:00"/>
    <d v="2021-09-25T00:00:00"/>
    <d v="2022-04-15T00:00:00"/>
    <x v="0"/>
    <s v="COMP"/>
    <s v="E - Schd Compl Yr 0"/>
  </r>
  <r>
    <s v="LC"/>
    <s v="120929106"/>
    <s v="004/104"/>
    <s v="T2 EI HMLTN BRNH-CHTR 4/104 RPL STRW"/>
    <s v="TABLEMTN"/>
    <s v="ETL.7000.POLE.WOOD"/>
    <d v="2021-05-04T00:00:00"/>
    <d v="2021-05-04T00:00:00"/>
    <d v="2022-05-04T00:00:00"/>
    <x v="1"/>
    <s v="OPEN"/>
    <s v="E - Schd Compl Yr 0"/>
  </r>
  <r>
    <s v="LC"/>
    <s v="120929600"/>
    <s v="001/006"/>
    <s v="T2 EI STANISLAUS-MLNS MNTE 1/6 RPR FOND"/>
    <s v="VICTOR"/>
    <s v="ETL.3830.TOWR"/>
    <d v="2021-05-04T00:00:00"/>
    <d v="2022-01-10T00:00:00"/>
    <d v="2022-05-04T00:00:00"/>
    <x v="0"/>
    <s v="COMP"/>
    <s v="E - Schd Compl Yr 0"/>
  </r>
  <r>
    <s v="LC"/>
    <s v="120929665"/>
    <s v="002/017"/>
    <s v="T2 DI COTTONWOOD-DELVN #1 2/17 RPR OPGW"/>
    <s v="TABLEMTN"/>
    <s v="ETL.4550.TOWR"/>
    <d v="2021-05-04T00:00:00"/>
    <d v="2021-06-12T00:00:00"/>
    <d v="2022-05-04T00:00:00"/>
    <x v="0"/>
    <s v="COMP"/>
    <s v="E - Schd Compl Yr 0"/>
  </r>
  <r>
    <s v="LC"/>
    <s v="120929783"/>
    <s v="005/033"/>
    <s v="T2 DI COTTONWOOD-DELVN #1 5/33 RPR FOND"/>
    <s v="TABLEMTN"/>
    <s v="ETL.4550.TOWR"/>
    <d v="2021-05-04T00:00:00"/>
    <d v="2021-12-20T00:00:00"/>
    <d v="2022-05-04T00:00:00"/>
    <x v="0"/>
    <s v="COMP"/>
    <s v="E - Schd Compl Yr 0"/>
  </r>
  <r>
    <s v="LC"/>
    <s v="120929806"/>
    <s v="006/135"/>
    <s v="T2 EI HMLTN BRNH-CHTR 6/135 RPL STRW"/>
    <s v="TABLEMTN"/>
    <s v="ETL.7000.POLE.WOOD"/>
    <d v="2021-05-04T00:00:00"/>
    <d v="2022-07-22T00:00:00"/>
    <d v="2022-05-04T00:00:00"/>
    <x v="1"/>
    <s v="COMP"/>
    <s v="E - Schd Compl Yr 0"/>
  </r>
  <r>
    <s v="LC"/>
    <s v="120930059"/>
    <s v="004/114"/>
    <s v="T2 EI HMLTN BRNH-CHTR 4/114 RPR GYWW"/>
    <s v="TABLEMTN"/>
    <s v="ETL.7000.POLE.WOOD"/>
    <d v="2021-05-04T00:00:00"/>
    <d v="2022-07-28T00:00:00"/>
    <d v="2022-05-04T00:00:00"/>
    <x v="1"/>
    <s v="COMP"/>
    <s v="E - Schd Compl Yr 0"/>
  </r>
  <r>
    <s v="LC"/>
    <s v="120930221"/>
    <s v="001/001"/>
    <s v="EI T2 CHWCHLLA-KRCKHFF 1/1 RPL INSS"/>
    <s v="FRESNO"/>
    <s v="ETL.1250.INSL.CERA"/>
    <d v="2021-05-04T00:00:00"/>
    <d v="2022-02-13T00:00:00"/>
    <d v="2022-05-04T00:00:00"/>
    <x v="0"/>
    <s v="COMP"/>
    <s v="E - Schd Compl Yr 0"/>
  </r>
  <r>
    <s v="LC"/>
    <s v="120930260"/>
    <s v="031/134"/>
    <s v="T2 EI MRR BY-SLAR SW S#1 31/1 RPR FOND"/>
    <s v="PISMOBCH"/>
    <s v="ETL.5300.TOWR"/>
    <d v="2021-05-04T00:00:00"/>
    <d v="2022-07-24T00:00:00"/>
    <d v="2022-05-04T00:00:00"/>
    <x v="1"/>
    <s v="COMP"/>
    <s v="E - Schd Compl Yr 0"/>
  </r>
  <r>
    <s v="LC"/>
    <s v="120930611"/>
    <s v="045/218"/>
    <s v="T2 DI IGNACIO-SOBRANTE 45/218 RPR INSS"/>
    <s v="LAKEVLLE"/>
    <s v="ETL.4920.INSL.CERA"/>
    <d v="2021-05-04T00:00:00"/>
    <d v="2022-03-16T00:00:00"/>
    <d v="2022-05-04T00:00:00"/>
    <x v="0"/>
    <s v="COMP"/>
    <s v="E - Schd Compl Yr 0"/>
  </r>
  <r>
    <s v="LC"/>
    <s v="120930618"/>
    <s v="045/218"/>
    <s v="T2 DI LAKVL-SOBRANTE#2 45/218 RPR INSS"/>
    <s v="CONCORD"/>
    <s v="ETL.4960.INSL"/>
    <d v="2021-05-04T00:00:00"/>
    <d v="2022-02-08T00:00:00"/>
    <d v="2022-05-04T00:00:00"/>
    <x v="0"/>
    <s v="COMP"/>
    <s v="E - Schd Compl Yr 0"/>
  </r>
  <r>
    <s v="LC"/>
    <s v="120930651"/>
    <s v="045/218"/>
    <s v="T2 DI IGNACIO-SOBRANTE 45/218 RMV STEP"/>
    <s v="CONCORD"/>
    <s v="ETL.4920.TOWR"/>
    <d v="2021-05-04T00:00:00"/>
    <d v="2022-03-26T00:00:00"/>
    <d v="2022-05-04T00:00:00"/>
    <x v="0"/>
    <s v="COMP"/>
    <s v="E - Schd Compl Yr 0"/>
  </r>
  <r>
    <s v="LC"/>
    <s v="120930666"/>
    <s v="017/093"/>
    <s v="T2 EI HAAS-MCCALL 17/093 FOND"/>
    <s v="FRESNO"/>
    <s v="ETL.4850.TOWR"/>
    <d v="2021-04-28T00:00:00"/>
    <d v="2022-03-23T00:00:00"/>
    <d v="2022-04-28T00:00:00"/>
    <x v="0"/>
    <s v="COMP"/>
    <s v="E - Schd Compl Yr 0"/>
  </r>
  <r>
    <s v="LC"/>
    <s v="120930690"/>
    <s v="017/094"/>
    <s v="T2 EI HAAS-MCCALL 17/094 RPR FOND"/>
    <s v="FRESNO"/>
    <s v="ETL.4850.TOWR"/>
    <d v="2021-04-28T00:00:00"/>
    <d v="2022-03-22T00:00:00"/>
    <d v="2022-04-28T00:00:00"/>
    <x v="0"/>
    <s v="COMP"/>
    <s v="E - Schd Compl Yr 0"/>
  </r>
  <r>
    <s v="LC"/>
    <s v="120930806"/>
    <s v="017/548"/>
    <s v="T2 EI SPAULDING-SUMMIT 17/548 RPR STRW"/>
    <s v="SACTO"/>
    <s v="ETL.8060.POLE.WOOD"/>
    <d v="2021-05-04T00:00:00"/>
    <d v="2021-08-21T00:00:00"/>
    <d v="2022-05-04T00:00:00"/>
    <x v="0"/>
    <s v="COMP"/>
    <s v="E - Schd Compl Yr 0"/>
  </r>
  <r>
    <s v="LC"/>
    <s v="120930834"/>
    <s v="011/077"/>
    <s v="T2 DI COTTONWD-LOGAN CRK 11/77 RPR CONS"/>
    <s v="TABLEMTN"/>
    <s v="ETL.4570.INSL"/>
    <d v="2021-05-04T00:00:00"/>
    <d v="2022-03-15T00:00:00"/>
    <d v="2022-05-04T00:00:00"/>
    <x v="0"/>
    <s v="COMP"/>
    <s v="E - Schd Compl Yr 0"/>
  </r>
  <r>
    <s v="LC"/>
    <s v="120931391"/>
    <s v="027/003"/>
    <s v="T2 EI MDCNO-WLLTS-FRT BRG 27/3 GRND WASH"/>
    <s v="WILLITS"/>
    <s v="ETL.7550.POLE.WOOD"/>
    <d v="2021-05-04T00:00:00"/>
    <d v="2022-05-19T00:00:00"/>
    <d v="2022-05-04T00:00:00"/>
    <x v="1"/>
    <s v="COMP"/>
    <s v="E - Schd Compl Yr 0"/>
  </r>
  <r>
    <s v="LC"/>
    <s v="120931393"/>
    <s v="027/008"/>
    <s v="T2 EI MNDCNO-WLLTS-FRT BRG 27/8 RPR GYWW"/>
    <s v="WILLITS"/>
    <s v="ETL.7550.POLE.WOOD"/>
    <d v="2021-05-04T00:00:00"/>
    <d v="2022-05-09T00:00:00"/>
    <d v="2022-05-04T00:00:00"/>
    <x v="1"/>
    <s v="COMP"/>
    <s v="E - Schd Compl Yr 0"/>
  </r>
  <r>
    <s v="LC"/>
    <s v="120931395"/>
    <s v="027/007"/>
    <s v="T2 EI MNDCNO-WLLTS-FRT BRG 27/7 RPR STRW"/>
    <s v="WILLITS"/>
    <s v="ETL.7550.POLE.WOOD"/>
    <d v="2021-05-04T00:00:00"/>
    <d v="2022-05-09T00:00:00"/>
    <d v="2022-05-04T00:00:00"/>
    <x v="1"/>
    <s v="COMP"/>
    <s v="E - Schd Compl Yr 0"/>
  </r>
  <r>
    <s v="LC"/>
    <s v="120931396"/>
    <s v="027/006"/>
    <s v="T2 EI MDCNO-WLLTS-FRT BRG 27/6 GRND WASH"/>
    <s v="WILLITS"/>
    <s v="ETL.7550.POLE.WOOD"/>
    <d v="2021-05-04T00:00:00"/>
    <d v="2022-05-19T00:00:00"/>
    <d v="2022-05-04T00:00:00"/>
    <x v="1"/>
    <s v="COMP"/>
    <s v="E - Schd Compl Yr 0"/>
  </r>
  <r>
    <s v="LC"/>
    <s v="120931398"/>
    <s v="024/002"/>
    <s v="T2 EI MNDCNO-WLLTS-FT BRG 24/2 GRND WASH"/>
    <s v="WILLITS"/>
    <s v="ETL.7550.POLE.WOOD"/>
    <d v="2021-05-04T00:00:00"/>
    <d v="2022-05-20T00:00:00"/>
    <d v="2022-05-04T00:00:00"/>
    <x v="1"/>
    <s v="COMP"/>
    <s v="E - Schd Compl Yr 0"/>
  </r>
  <r>
    <s v="LC"/>
    <s v="120931401"/>
    <s v="024/001"/>
    <s v="T2 EI MNDCNO-WLLTS-FT BRG 24/1 GRND WASH"/>
    <s v="WILLITS"/>
    <s v="ETL.7550.INSL.CERA"/>
    <d v="2021-05-04T00:00:00"/>
    <d v="2022-05-20T00:00:00"/>
    <d v="2022-05-04T00:00:00"/>
    <x v="1"/>
    <s v="COMP"/>
    <s v="E - Schd Compl Yr 0"/>
  </r>
  <r>
    <s v="LC"/>
    <s v="120931713"/>
    <s v="023/006"/>
    <s v="T2 EI MNDCN-WLTS-FRT BRG 23/6L RPL POLE"/>
    <s v="WILLITS"/>
    <s v="ETL.7550.POLE.WDPS"/>
    <d v="2021-05-03T00:00:00"/>
    <d v="2021-05-03T00:00:00"/>
    <d v="2022-05-03T00:00:00"/>
    <x v="1"/>
    <s v="OPEN"/>
    <s v="E - Schd Compl Yr 0"/>
  </r>
  <r>
    <s v="LC"/>
    <s v="120931767"/>
    <s v="066/001"/>
    <s v="T2 EI HUMBOLDT-TRINITY 66/1R RPR ANCHW"/>
    <s v="EUREKA"/>
    <s v="ETL.1820.POLE.WDPS"/>
    <d v="2021-05-04T00:00:00"/>
    <d v="2022-06-06T00:00:00"/>
    <d v="2022-05-04T00:00:00"/>
    <x v="1"/>
    <s v="COMP"/>
    <s v="E - Schd Compl Yr 0"/>
  </r>
  <r>
    <s v="LC"/>
    <s v="120931770"/>
    <s v="066/001"/>
    <s v="T2 EI HUMBOLDT-TRINITY 66/001 RPR JMPW"/>
    <s v="EUREKA"/>
    <s v="ETL.1820.POLE.WDPS"/>
    <d v="2021-05-04T00:00:00"/>
    <d v="2022-06-06T00:00:00"/>
    <d v="2022-05-04T00:00:00"/>
    <x v="1"/>
    <s v="COMP"/>
    <s v="E - Schd Compl Yr 0"/>
  </r>
  <r>
    <s v="LC"/>
    <s v="120931782"/>
    <s v="066/002"/>
    <s v="T2 EI HUMBOLDT-TRINITY  66/002 RPR SPLW"/>
    <s v="EUREKA"/>
    <s v="ETL.1820.INSL.CERA"/>
    <d v="2021-05-04T00:00:00"/>
    <d v="2022-06-06T00:00:00"/>
    <d v="2022-05-04T00:00:00"/>
    <x v="1"/>
    <s v="COMP"/>
    <s v="E - Schd Compl Yr 0"/>
  </r>
  <r>
    <s v="LC"/>
    <s v="120931792"/>
    <s v="066/001"/>
    <s v="T2 EI HUMBOLDT-TRINITY 66/1L RMV VEG"/>
    <s v="EUREKA"/>
    <s v="ETL.1820.POLE.WDPS"/>
    <d v="2021-05-04T00:00:00"/>
    <d v="2022-08-10T00:00:00"/>
    <d v="2022-05-04T00:00:00"/>
    <x v="1"/>
    <s v="COMP"/>
    <s v="E - Schd Compl Yr 0"/>
  </r>
  <r>
    <s v="LC"/>
    <s v="120931799"/>
    <s v="066/001"/>
    <s v="T2 EI HUMBOLDT-TRINITY 66/1C RPR ANCHW"/>
    <s v="EUREKA"/>
    <s v="ETL.1820.POLE.WDPS"/>
    <d v="2021-05-04T00:00:00"/>
    <d v="2022-06-06T00:00:00"/>
    <d v="2022-05-04T00:00:00"/>
    <x v="1"/>
    <s v="COMP"/>
    <s v="E - Schd Compl Yr 0"/>
  </r>
  <r>
    <s v="LC"/>
    <s v="120932542"/>
    <s v="015/144"/>
    <s v="WV T2 BRDGVILL-CTTNWD 15/144 RPL HRDW"/>
    <s v="TABLEMTN"/>
    <s v="ETL.1110.POLE.WDPS"/>
    <d v="2021-05-04T00:00:00"/>
    <d v="2022-06-29T00:00:00"/>
    <d v="2022-05-04T00:00:00"/>
    <x v="1"/>
    <s v="COMP"/>
    <s v="E - Schd Compl Yr 0"/>
  </r>
  <r>
    <s v="LC"/>
    <s v="120932702"/>
    <s v="009/036"/>
    <s v="T2 EI PITTSBURG-SN MTEO 9/036 RPR FOND"/>
    <s v="CONCORD"/>
    <s v="ETL.5463.TOWR"/>
    <d v="2021-05-04T00:00:00"/>
    <d v="2022-03-13T00:00:00"/>
    <d v="2022-05-04T00:00:00"/>
    <x v="0"/>
    <s v="COMP"/>
    <s v="E - Schd Compl Yr 0"/>
  </r>
  <r>
    <s v="LC"/>
    <s v="120932729"/>
    <s v="022/148"/>
    <s v="T2 DI PO-RIO OSO-RIO OSO 22/148 RPL INSS"/>
    <s v="TABLEMTN"/>
    <s v="ETL.5540.INSL.CERA"/>
    <d v="2021-04-15T00:00:00"/>
    <d v="2021-06-12T00:00:00"/>
    <d v="2022-04-15T00:00:00"/>
    <x v="0"/>
    <s v="COMP"/>
    <s v="E - Schd Compl Yr 0"/>
  </r>
  <r>
    <s v="LC"/>
    <s v="120932914"/>
    <s v="063/007"/>
    <s v="T2 EI HUMBOLDT-TRINITY 063/007 RPR INSW"/>
    <s v="EUREKA"/>
    <s v="ETL.1820.INSL.NCER"/>
    <d v="2021-05-03T00:00:00"/>
    <d v="2022-06-05T00:00:00"/>
    <d v="2022-05-03T00:00:00"/>
    <x v="1"/>
    <s v="COMP"/>
    <s v="E - Schd Compl Yr 0"/>
  </r>
  <r>
    <s v="LC"/>
    <s v="120932916"/>
    <s v="063/003"/>
    <s v="T2 EI HUMBOLDT-TRINITY 063/3 RMV VEG"/>
    <s v="EUREKA"/>
    <s v="ETL.1820.POLE.WDPS"/>
    <d v="2021-05-03T00:00:00"/>
    <d v="2022-08-29T00:00:00"/>
    <d v="2022-05-03T00:00:00"/>
    <x v="1"/>
    <s v="COMP"/>
    <s v="E - Schd Compl Yr 0"/>
  </r>
  <r>
    <s v="LC"/>
    <s v="120933005"/>
    <s v="062/002"/>
    <s v="T2NT EI HUMBOLDT-TRINITY 062/2 INST MRKW"/>
    <s v="EUREKA"/>
    <s v="ETL.1820.POLE.STPS"/>
    <d v="2021-05-04T00:00:00"/>
    <d v="2021-05-04T00:00:00"/>
    <d v="2022-05-04T00:00:00"/>
    <x v="1"/>
    <s v="OPEN"/>
    <s v="E - Schd Compl Yr 0"/>
  </r>
  <r>
    <s v="LC"/>
    <s v="120934494"/>
    <s v="011/010"/>
    <s v="T2 EI FULTON-HOPLAND 11/10 RPR SPLW"/>
    <s v="LAKEVLLE"/>
    <s v="ETL.6890.POLE.NWOD"/>
    <d v="2021-05-05T00:00:00"/>
    <d v="2021-05-05T00:00:00"/>
    <d v="2022-05-05T00:00:00"/>
    <x v="1"/>
    <s v="OPEN"/>
    <s v="E - Schd Compl Yr 0"/>
  </r>
  <r>
    <s v="LC"/>
    <s v="120934510"/>
    <s v="160/1215"/>
    <s v="T2 DI DELEVAN-VACA #2 160/1215 RPL INSS"/>
    <s v="SACTO"/>
    <s v="ETL.4231.INSL.CERA"/>
    <d v="2021-05-04T00:00:00"/>
    <d v="2022-04-05T00:00:00"/>
    <d v="2022-05-04T00:00:00"/>
    <x v="0"/>
    <s v="COMP"/>
    <s v="E - Schd Compl Yr 0"/>
  </r>
  <r>
    <s v="LC"/>
    <s v="120934680"/>
    <s v="024/111"/>
    <s v="T2 DI QNT SW ST-WSTLY 24/111 RPR OPGW"/>
    <s v="VICTOR"/>
    <s v="ETL.5070.TOWR"/>
    <d v="2021-05-04T00:00:00"/>
    <d v="2022-03-10T00:00:00"/>
    <d v="2022-05-04T00:00:00"/>
    <x v="0"/>
    <s v="COMP"/>
    <s v="E - Schd Compl Yr 0"/>
  </r>
  <r>
    <s v="LC"/>
    <s v="120935035"/>
    <s v="019/005"/>
    <s v="T2 EI FULTON-HOPLAND 019/005 RPL ANCW"/>
    <s v="LAKEVLLE"/>
    <s v="ETL.6890.POLE.WOOD"/>
    <d v="2021-05-05T00:00:00"/>
    <d v="2021-05-05T00:00:00"/>
    <d v="2022-05-05T00:00:00"/>
    <x v="1"/>
    <s v="OPEN"/>
    <s v="E - Schd Compl Yr 0"/>
  </r>
  <r>
    <s v="LC"/>
    <s v="120935155"/>
    <s v="024/161"/>
    <s v="T2 DI POE-RIO OSO 24/161 RPL HRDT"/>
    <s v="TABLEMTN"/>
    <s v="ETL.5540.TOWR"/>
    <d v="2021-04-16T00:00:00"/>
    <d v="2022-05-25T00:00:00"/>
    <d v="2022-04-16T00:00:00"/>
    <x v="1"/>
    <s v="COMP"/>
    <s v="E - Schd Compl Yr 0"/>
  </r>
  <r>
    <s v="LC"/>
    <s v="120935306"/>
    <s v="004/116"/>
    <s v="T2 EI HMLTN BRNCH-CHSTR 4/116 RPL STRW"/>
    <s v="TABLEMTN"/>
    <s v="ETL.7000.POLE.WOOD"/>
    <d v="2021-05-05T00:00:00"/>
    <d v="2022-07-23T00:00:00"/>
    <d v="2022-05-05T00:00:00"/>
    <x v="1"/>
    <s v="COMP"/>
    <s v="E - Schd Compl Yr 0"/>
  </r>
  <r>
    <s v="LC"/>
    <s v="120935602"/>
    <s v="037/215"/>
    <s v="T2 DI TEMBLOR-SAN LUIS 37/215 RPL INSS"/>
    <s v="PISMOBCH"/>
    <s v="ETL.3960.INSL.CERA"/>
    <d v="2021-04-15T00:00:00"/>
    <d v="2022-04-24T00:00:00"/>
    <d v="2022-04-15T00:00:00"/>
    <x v="1"/>
    <s v="COMP"/>
    <s v="E - Schd Compl Yr 0"/>
  </r>
  <r>
    <s v="LC"/>
    <s v="120935788"/>
    <s v="019/006"/>
    <s v="T2 EI FULTON-HOPLAND 019/006 RPL POLE"/>
    <s v="LAKEVLLE"/>
    <s v="ETL.6890.POLE.WOOD"/>
    <d v="2021-05-05T00:00:00"/>
    <d v="2022-05-12T00:00:00"/>
    <d v="2022-05-05T00:00:00"/>
    <x v="1"/>
    <s v="COMP"/>
    <s v="E - Schd Compl Yr 0"/>
  </r>
  <r>
    <s v="LC"/>
    <s v="120936095"/>
    <s v="005/121"/>
    <s v="T2 EI HMLTN BRNCH-CHSTR-5/121 RPL ANCW"/>
    <s v="TABLEMTN"/>
    <s v="ETL.7000.POLE.WDPS"/>
    <d v="2021-05-05T00:00:00"/>
    <d v="2021-05-05T00:00:00"/>
    <d v="2022-05-05T00:00:00"/>
    <x v="1"/>
    <s v="OPEN"/>
    <s v="E - Schd Compl Yr 0"/>
  </r>
  <r>
    <s v="LC"/>
    <s v="120936106"/>
    <s v="002/035"/>
    <s v="T2 EI  CLGATE-PALERMO 2/035 RPR STRW"/>
    <s v="SACTO"/>
    <s v="ETL.6500.POLE.WOOD"/>
    <d v="2021-05-05T00:00:00"/>
    <d v="2022-05-22T00:00:00"/>
    <d v="2022-05-05T00:00:00"/>
    <x v="1"/>
    <s v="COMP"/>
    <s v="E - Schd Compl Yr 0"/>
  </r>
  <r>
    <s v="LC"/>
    <s v="120936135"/>
    <s v="012/005"/>
    <s v="T2 EI FULTON-HOPLAND 012/005 RPR GYWW"/>
    <s v="LAKEVLLE"/>
    <s v="ETL.6890.POLE.WOOD"/>
    <d v="2021-05-05T00:00:00"/>
    <d v="2021-05-05T00:00:00"/>
    <d v="2022-05-05T00:00:00"/>
    <x v="1"/>
    <s v="OPEN"/>
    <s v="E - Schd Compl Yr 0"/>
  </r>
  <r>
    <s v="LC"/>
    <s v="120936428"/>
    <s v="021/001"/>
    <s v="T2 EI FULTON-HOPLAND 021/001 RPL POLE"/>
    <s v="LAKEVLLE"/>
    <s v="ETL.6890.POLE.WOOD"/>
    <d v="2021-05-05T00:00:00"/>
    <d v="2022-05-12T00:00:00"/>
    <d v="2022-05-05T00:00:00"/>
    <x v="1"/>
    <s v="COMP"/>
    <s v="E - Schd Compl Yr 0"/>
  </r>
  <r>
    <s v="LC"/>
    <s v="120936482"/>
    <s v="014/068"/>
    <s v="T2 DI MS LDG-LS ALS SW ST 14/68 RPL INSS"/>
    <s v="MOSSLNDG"/>
    <s v="ETL.5340.INSL"/>
    <d v="2021-04-16T00:00:00"/>
    <d v="2022-04-12T00:00:00"/>
    <d v="2022-04-16T00:00:00"/>
    <x v="0"/>
    <s v="COMP"/>
    <s v="E - Schd Compl Yr 0"/>
  </r>
  <r>
    <s v="LC"/>
    <s v="120936533"/>
    <s v="007/160"/>
    <s v="T2 EI HAMILTON BRANCH-CH 07/160 RPL POLE"/>
    <s v="TABLEMTN"/>
    <s v="ETL.7000.POLE.WOOD"/>
    <d v="2021-05-05T00:00:00"/>
    <d v="2022-07-26T00:00:00"/>
    <d v="2022-05-05T00:00:00"/>
    <x v="1"/>
    <s v="COMP"/>
    <s v="E - Schd Compl Yr 0"/>
  </r>
  <r>
    <s v="LC"/>
    <s v="120936601"/>
    <s v="027/114"/>
    <s v="T2 EI TESLA-METCALF 27/114 RPL INSS"/>
    <s v="METCALF"/>
    <s v="ETL.6110.TOWR"/>
    <d v="2021-05-05T00:00:00"/>
    <d v="2021-05-05T00:00:00"/>
    <d v="2022-05-05T00:00:00"/>
    <x v="1"/>
    <s v="OPEN"/>
    <s v="E - Schd Compl Yr 0"/>
  </r>
  <r>
    <s v="LC"/>
    <s v="120936745"/>
    <s v="007/156"/>
    <s v="T2 EI HAMILTON BRANCH-CH 07/156 RPR WDPK"/>
    <s v="TABLEMTN"/>
    <s v="ETL.7000.POLE.WOOD"/>
    <d v="2021-05-05T00:00:00"/>
    <d v="2022-07-26T00:00:00"/>
    <d v="2022-05-05T00:00:00"/>
    <x v="1"/>
    <s v="COMP"/>
    <s v="E - Schd Compl Yr 0"/>
  </r>
  <r>
    <s v="LC"/>
    <s v="120937148"/>
    <s v="063/565"/>
    <s v="T2 DI COTTNWOOD-DLVN #2 63/565 RMV STEP"/>
    <s v="TABLEMTN"/>
    <s v="ETL.4580.TOWR"/>
    <d v="2021-05-04T00:00:00"/>
    <d v="2021-06-15T00:00:00"/>
    <d v="2022-05-04T00:00:00"/>
    <x v="0"/>
    <s v="COMP"/>
    <s v="E - Schd Compl Yr 0"/>
  </r>
  <r>
    <s v="LC"/>
    <s v="120938104"/>
    <s v="023/181"/>
    <s v="T2 WV PARADISE-TABLE MTN 23/181 RPL INSW"/>
    <s v="TABLEMTN"/>
    <s v="ETL.4316.INSL.CERA"/>
    <d v="2021-05-05T00:00:00"/>
    <d v="2022-05-16T00:00:00"/>
    <d v="2022-05-05T00:00:00"/>
    <x v="1"/>
    <s v="COMP"/>
    <s v="E - Schd Compl Yr 0"/>
  </r>
  <r>
    <s v="LC"/>
    <s v="120938151"/>
    <s v="023/181"/>
    <s v="T2 WV PARADISE-TABLE MTN 23/181 INS DAMS"/>
    <s v="TABLEMTN"/>
    <s v="ETL.4316.INSL.CERA"/>
    <d v="2021-05-05T00:00:00"/>
    <d v="2022-05-16T00:00:00"/>
    <d v="2022-05-05T00:00:00"/>
    <x v="1"/>
    <s v="COMP"/>
    <s v="E - Schd Compl Yr 0"/>
  </r>
  <r>
    <s v="LC"/>
    <s v="120938255"/>
    <s v="001/021"/>
    <s v="T2 EI COLGATE-PALERMO 1/021 INST ANMS"/>
    <s v="SACTO"/>
    <s v="ETL.6500.POLE.NWOD"/>
    <d v="2021-05-05T00:00:00"/>
    <d v="2022-05-22T00:00:00"/>
    <d v="2022-05-05T00:00:00"/>
    <x v="1"/>
    <s v="COMP"/>
    <s v="E - Schd Compl Yr 0"/>
  </r>
  <r>
    <s v="LC"/>
    <s v="120938429"/>
    <s v="001/009"/>
    <s v="T2 DI KRCKHFF-CLVS-SNGR #1 1/9 RPR STRT"/>
    <s v="FRESNO"/>
    <s v="ETL.1890.TOWR"/>
    <d v="2021-04-16T00:00:00"/>
    <d v="2022-02-10T00:00:00"/>
    <d v="2022-04-16T00:00:00"/>
    <x v="0"/>
    <s v="COMP"/>
    <s v="E - Schd Compl Yr 0"/>
  </r>
  <r>
    <s v="LC"/>
    <s v="120938568"/>
    <s v="024/000"/>
    <s v="T2 EI MNDCNO-WLLTS-FRT BRG 24/0 RPL STRW"/>
    <s v="WILLITS"/>
    <s v="ETL.7550.POLE.WOOD"/>
    <d v="2021-05-04T00:00:00"/>
    <d v="2021-05-04T00:00:00"/>
    <d v="2022-05-04T00:00:00"/>
    <x v="1"/>
    <s v="OPEN"/>
    <s v="E - Schd Compl Yr 0"/>
  </r>
  <r>
    <s v="LC"/>
    <s v="120938589"/>
    <s v="032/010"/>
    <s v="T2 EI FULTON-HOPLAND 32/10 RPR SPLW"/>
    <s v="LAKEVLLE"/>
    <s v="ETL.6890.POLE.WOOD"/>
    <d v="2021-05-05T00:00:00"/>
    <d v="2022-06-22T00:00:00"/>
    <d v="2022-05-05T00:00:00"/>
    <x v="1"/>
    <s v="COMP"/>
    <s v="E - Schd Compl Yr 0"/>
  </r>
  <r>
    <s v="LC"/>
    <s v="120938705"/>
    <s v="032/004"/>
    <s v="T2 EI FULTON-HOPLAND 32/4 RPL POLE"/>
    <s v="LAKEVLLE"/>
    <s v="ETL.6890.POLE.NWOD"/>
    <d v="2021-05-05T00:00:00"/>
    <d v="2021-05-05T00:00:00"/>
    <d v="2022-05-05T00:00:00"/>
    <x v="1"/>
    <s v="OPEN"/>
    <s v="E - Schd Compl Yr 0"/>
  </r>
  <r>
    <s v="LC"/>
    <s v="120938875"/>
    <s v="028/005"/>
    <s v="T2 EI MNDCNO-WLLTS-FT BRGG 25/5 RPR WDPK"/>
    <s v="WILLITS"/>
    <s v="ETL.7550.POLE.WOOD"/>
    <d v="2021-05-05T00:00:00"/>
    <d v="2021-05-05T00:00:00"/>
    <d v="2022-05-05T00:00:00"/>
    <x v="1"/>
    <s v="OPEN"/>
    <s v="E - Schd Compl Yr 0"/>
  </r>
  <r>
    <s v="LC"/>
    <s v="120938882"/>
    <s v="028/002"/>
    <s v="T2 EI MEND-WILL-FT BRAGG 28/2 RPL POLE"/>
    <s v="WILLITS"/>
    <s v="ETL.7550.POLE.WOOD"/>
    <d v="2021-05-05T00:00:00"/>
    <d v="2021-05-05T00:00:00"/>
    <d v="2022-05-05T00:00:00"/>
    <x v="1"/>
    <s v="OPEN"/>
    <s v="E - Schd Compl Yr 0"/>
  </r>
  <r>
    <s v="LC"/>
    <s v="120938900"/>
    <s v="021/006"/>
    <s v="T2 EI FULTON-HOPLAND 021/006 RPL POLE"/>
    <s v="LAKEVLLE"/>
    <s v="ETL.6890.POLE.WOOD"/>
    <d v="2021-05-05T00:00:00"/>
    <d v="2022-08-03T00:00:00"/>
    <d v="2022-05-05T00:00:00"/>
    <x v="1"/>
    <s v="COMP"/>
    <s v="E - Schd Compl Yr 0"/>
  </r>
  <r>
    <s v="LC"/>
    <s v="120939354"/>
    <s v="007/060A"/>
    <s v="T2 EI HELMS-GREGG #1 007/060A RPR FOND"/>
    <s v="FRESNO"/>
    <s v="ETL.4870.TOWR"/>
    <d v="2021-05-05T00:00:00"/>
    <d v="2022-05-16T00:00:00"/>
    <d v="2022-05-05T00:00:00"/>
    <x v="1"/>
    <s v="COMP"/>
    <s v="E - Schd Compl Yr 0"/>
  </r>
  <r>
    <s v="LC"/>
    <s v="120939432"/>
    <s v="005/060"/>
    <s v="WV T2 PRDISE-BUTTE 5/60 INS DMPS"/>
    <s v="TABLEMTN"/>
    <s v="ETL.4396.INSL.NCER"/>
    <d v="2021-05-05T00:00:00"/>
    <d v="2022-06-27T00:00:00"/>
    <d v="2022-05-05T00:00:00"/>
    <x v="1"/>
    <s v="COMP"/>
    <s v="E - Schd Compl Yr 0"/>
  </r>
  <r>
    <s v="LC"/>
    <s v="120939930"/>
    <s v="003/031"/>
    <s v="T2 EI MORAGA-OAKLAND #3 3/31 RPL INSS"/>
    <s v="CONCORD"/>
    <s v="ETL.2740.INSL.NCER"/>
    <d v="2021-05-05T00:00:00"/>
    <d v="2022-07-06T00:00:00"/>
    <d v="2022-05-05T00:00:00"/>
    <x v="1"/>
    <s v="COMP"/>
    <s v="E - Schd Compl Yr 0"/>
  </r>
  <r>
    <s v="LC"/>
    <s v="120940065"/>
    <s v="003/029"/>
    <s v="T2 EI MORAGA-OAKLAND #3 3/29 RPL INSS"/>
    <s v="CONCORD"/>
    <s v="ETL.2740.INSL.NCER"/>
    <d v="2021-05-05T00:00:00"/>
    <d v="2022-07-07T00:00:00"/>
    <d v="2022-05-05T00:00:00"/>
    <x v="1"/>
    <s v="COMP"/>
    <s v="E - Schd Compl Yr 0"/>
  </r>
  <r>
    <s v="LC"/>
    <s v="120940067"/>
    <s v="003/027"/>
    <s v="T2 EI MORAGA-OAKLAND #1 3/27 RPL INSS"/>
    <s v="CONCORD"/>
    <s v="ETL.2720.INSL"/>
    <d v="2021-05-05T00:00:00"/>
    <d v="2022-07-01T00:00:00"/>
    <d v="2022-05-05T00:00:00"/>
    <x v="1"/>
    <s v="COMP"/>
    <s v="E - Schd Compl Yr 0"/>
  </r>
  <r>
    <s v="LC"/>
    <s v="120940115"/>
    <s v="003/027"/>
    <s v="T2 EI MORAGA-OAKLAND #3 3/27 RPL INSS"/>
    <s v="CONCORD"/>
    <s v="ETL.2740.INSL.NCER"/>
    <d v="2021-05-05T00:00:00"/>
    <d v="2021-05-05T00:00:00"/>
    <d v="2022-05-05T00:00:00"/>
    <x v="1"/>
    <s v="OPEN"/>
    <s v="E - Schd Compl Yr 0"/>
  </r>
  <r>
    <s v="LC"/>
    <s v="120941093"/>
    <s v="024/139"/>
    <s v="T2 DI TESLA-SLD-MTC 24/139 RPR DAMPR"/>
    <s v="VICTOR"/>
    <s v="ETL.4000.INSL.CERA"/>
    <d v="2021-05-04T00:00:00"/>
    <d v="2022-01-31T00:00:00"/>
    <d v="2022-05-04T00:00:00"/>
    <x v="0"/>
    <s v="COMP"/>
    <s v="E - Schd Compl Yr 0"/>
  </r>
  <r>
    <s v="LC"/>
    <s v="120941095"/>
    <s v="024/139"/>
    <s v="T2 DI TESLA-SLD-MTC 24/139 RPR GYWW"/>
    <s v="VICTOR"/>
    <s v="ETL.4000.POLE.WOOD"/>
    <d v="2021-05-04T00:00:00"/>
    <d v="2021-10-06T00:00:00"/>
    <d v="2022-05-04T00:00:00"/>
    <x v="0"/>
    <s v="COMP"/>
    <s v="E - Schd Compl Yr 0"/>
  </r>
  <r>
    <s v="LC"/>
    <s v="120941347"/>
    <s v="033/142"/>
    <s v="T2 EI MRR BY-SLR S#1 33/142 RPR FOND"/>
    <s v="PISMOBCH"/>
    <s v="ETL.5300.TOWR"/>
    <d v="2021-05-04T00:00:00"/>
    <d v="2022-07-14T00:00:00"/>
    <d v="2022-05-04T00:00:00"/>
    <x v="1"/>
    <s v="COMP"/>
    <s v="E - Schd Compl Yr 0"/>
  </r>
  <r>
    <s v="LC"/>
    <s v="120941359"/>
    <s v="031/136"/>
    <s v="T2 EI MRR BY-SLAR SW S#1 31/136 RPR FOND"/>
    <s v="PISMOBCH"/>
    <s v="ETL.5300.TOWR"/>
    <d v="2021-05-04T00:00:00"/>
    <d v="2022-07-22T00:00:00"/>
    <d v="2022-05-04T00:00:00"/>
    <x v="1"/>
    <s v="COMP"/>
    <s v="E - Schd Compl Yr 0"/>
  </r>
  <r>
    <s v="LC"/>
    <s v="120941371"/>
    <s v="032/137"/>
    <s v="T2 EI MORRO BAY-SLR ST#1 32/137 RPR FOND"/>
    <s v="PISMOBCH"/>
    <s v="ETL.5300.TOWR"/>
    <d v="2021-05-04T00:00:00"/>
    <d v="2022-07-20T00:00:00"/>
    <d v="2022-05-04T00:00:00"/>
    <x v="1"/>
    <s v="COMP"/>
    <s v="E - Schd Compl Yr 0"/>
  </r>
  <r>
    <s v="LC"/>
    <s v="120941549"/>
    <s v="016/009"/>
    <s v="T2 EI HMBLT BY-RIO DLL JCT 16/9 ANTI SPL"/>
    <s v="EUREKA"/>
    <s v="ETL.7100.POLE.WOOD"/>
    <d v="2021-05-06T00:00:00"/>
    <d v="2022-04-23T00:00:00"/>
    <d v="2022-05-06T00:00:00"/>
    <x v="0"/>
    <s v="COMP"/>
    <s v="E - Schd Compl Yr 0"/>
  </r>
  <r>
    <s v="LC"/>
    <s v="120941616"/>
    <s v="024/161"/>
    <s v="T2 EI POE-RIO OSO 024/161 RPR JUMS"/>
    <s v="TABLEMTN"/>
    <s v="ETL.5540.INSL.CERA"/>
    <d v="2021-05-06T00:00:00"/>
    <d v="2022-08-09T00:00:00"/>
    <d v="2022-05-06T00:00:00"/>
    <x v="1"/>
    <s v="COMP"/>
    <s v="E - Schd Compl Yr 0"/>
  </r>
  <r>
    <s v="LC"/>
    <s v="120941620"/>
    <s v="018/428"/>
    <s v="T2 DI DRUM-GRASS VLY-WMR 18/428 RPR SPLS"/>
    <s v="SACTO"/>
    <s v="ETL.6760.POLE.WOOD"/>
    <d v="2021-05-03T00:00:00"/>
    <d v="2022-07-05T00:00:00"/>
    <d v="2022-05-03T00:00:00"/>
    <x v="1"/>
    <s v="COMP"/>
    <s v="E - Schd Compl Yr 0"/>
  </r>
  <r>
    <s v="LC"/>
    <s v="120941891"/>
    <s v="002/022"/>
    <s v="T2 DI COTTONWOOD-DLVN #1 2/22 RMV STEP"/>
    <s v="TABLEMTN"/>
    <s v="ETL.4550.TOWR"/>
    <d v="2021-05-04T00:00:00"/>
    <d v="2021-06-12T00:00:00"/>
    <d v="2022-05-04T00:00:00"/>
    <x v="0"/>
    <s v="COMP"/>
    <s v="E - Schd Compl Yr 0"/>
  </r>
  <r>
    <s v="LC"/>
    <s v="120942085"/>
    <s v="008/163"/>
    <s v="T2 EI CTTONWOOD-RED BLUFF 8/163 INS DAMW"/>
    <s v="TABLEMTN"/>
    <s v="ETL.6660.POLE.WOOD"/>
    <d v="2021-05-06T00:00:00"/>
    <d v="2021-05-06T00:00:00"/>
    <d v="2022-05-06T00:00:00"/>
    <x v="1"/>
    <s v="OPEN"/>
    <s v="E - Schd Compl Yr 0"/>
  </r>
  <r>
    <s v="LC"/>
    <s v="120942120"/>
    <s v="015/357"/>
    <s v="T2 DI DRM-GRSS VLLY-WMAR 15/357 RPR SPLW"/>
    <s v="SACTO"/>
    <s v="ETL.6760.INSL.CERA"/>
    <d v="2021-05-05T00:00:00"/>
    <d v="2021-05-05T00:00:00"/>
    <d v="2022-05-05T00:00:00"/>
    <x v="1"/>
    <s v="OPEN"/>
    <s v="E - Schd Compl Yr 0"/>
  </r>
  <r>
    <s v="LC"/>
    <s v="120942242"/>
    <s v="018/001"/>
    <s v="T2 EI HMBLDTBY-RIO DLL JCT 18/1 RPL INSW"/>
    <s v="EUREKA"/>
    <s v="ETL.7100.POLE.WOOD"/>
    <d v="2021-05-06T00:00:00"/>
    <d v="2021-05-06T00:00:00"/>
    <d v="2022-05-06T00:00:00"/>
    <x v="1"/>
    <s v="OPEN"/>
    <s v="E - Schd Compl Yr 0"/>
  </r>
  <r>
    <s v="LC"/>
    <s v="120942309"/>
    <s v="000/012"/>
    <s v="T2 DI AUBERRY TAP 000/012 RPL INSW"/>
    <s v="FRESNO"/>
    <s v="ETL.9331.INSL.NCER"/>
    <d v="2021-05-05T00:00:00"/>
    <d v="2022-05-02T00:00:00"/>
    <d v="2022-05-05T00:00:00"/>
    <x v="0"/>
    <s v="COMP"/>
    <s v="E - Schd Compl Yr 0"/>
  </r>
  <r>
    <s v="LC"/>
    <s v="120942385"/>
    <s v="000/002"/>
    <s v="T2 EI KNGS RVR-SNGR-RDLY 0/2 COMPLETE"/>
    <s v="FRESNO"/>
    <s v="ETL.2030.POLE.WOOD"/>
    <d v="2021-05-06T00:00:00"/>
    <d v="2022-04-13T00:00:00"/>
    <d v="2022-05-06T00:00:00"/>
    <x v="0"/>
    <s v="COMP"/>
    <s v="E - Schd Compl Yr 0"/>
  </r>
  <r>
    <s v="LC"/>
    <s v="120942523"/>
    <s v="010/198"/>
    <s v="T2 WV CLGT-PLRMO 10/198 INS GYWW CMPLTD"/>
    <s v="SACTO"/>
    <s v="ETL.6500.POLE.NWOD"/>
    <d v="2021-05-06T00:00:00"/>
    <d v="2022-05-16T00:00:00"/>
    <d v="2022-05-06T00:00:00"/>
    <x v="1"/>
    <s v="COMP"/>
    <s v="E - Schd Compl Yr 0"/>
  </r>
  <r>
    <s v="LC"/>
    <s v="120943094"/>
    <s v="000/002"/>
    <s v="T2 EI STNSLAUS-MLNS-MANTE 0/2 RPR FOND"/>
    <s v="VICTOR"/>
    <s v="ETL.3830.TOWR"/>
    <d v="2021-05-06T00:00:00"/>
    <d v="2022-01-27T00:00:00"/>
    <d v="2022-05-06T00:00:00"/>
    <x v="0"/>
    <s v="COMP"/>
    <s v="E - Schd Compl Yr 0"/>
  </r>
  <r>
    <s v="LC"/>
    <s v="120943107"/>
    <s v="000/004"/>
    <s v="T2 EI STANISLAUS-MNTCA#2 0/4 RPR SPLS"/>
    <s v="VICTOR"/>
    <s v="ETL.3820.INSL.CERA"/>
    <d v="2021-05-06T00:00:00"/>
    <d v="2021-11-29T00:00:00"/>
    <d v="2022-05-06T00:00:00"/>
    <x v="0"/>
    <s v="COMP"/>
    <s v="E - Schd Compl Yr 0"/>
  </r>
  <r>
    <s v="LC"/>
    <s v="120943446"/>
    <s v="010/066"/>
    <s v="T2 EI STNSLS-MLNES-MANTE 10/66 RPR STRT"/>
    <s v="VICTOR"/>
    <s v="ETL.3830.TOWR"/>
    <d v="2021-05-06T00:00:00"/>
    <d v="2022-02-01T00:00:00"/>
    <d v="2022-05-06T00:00:00"/>
    <x v="0"/>
    <s v="COMP"/>
    <s v="E - Schd Compl Yr 0"/>
  </r>
  <r>
    <s v="LC"/>
    <s v="120943474"/>
    <s v="006/135"/>
    <s v="T2 EI COTNWD-RED BLUFF 006/135 RPR STRW"/>
    <s v="TABLEMTN"/>
    <s v="ETL.6660.POLE.WOOD"/>
    <d v="2021-05-06T00:00:00"/>
    <d v="2021-05-06T00:00:00"/>
    <d v="2022-05-06T00:00:00"/>
    <x v="1"/>
    <s v="OPEN"/>
    <s v="E - Schd Compl Yr 0"/>
  </r>
  <r>
    <s v="LC"/>
    <s v="120943592"/>
    <s v="023/102"/>
    <s v="T2 DI MOSS LDNG-LS AGLS 23/102 RPL INSS"/>
    <s v="MOSSLNDG"/>
    <s v="ETL.5340.INSL"/>
    <d v="2021-04-15T00:00:00"/>
    <d v="2022-04-12T00:00:00"/>
    <d v="2022-04-15T00:00:00"/>
    <x v="0"/>
    <s v="COMP"/>
    <s v="E - Schd Compl Yr 0"/>
  </r>
  <r>
    <s v="LC"/>
    <s v="120943744"/>
    <s v="018/427"/>
    <s v="T2 DI DRM-GRS VLY-WMR 18/427 RPR SPLW"/>
    <s v="SACTO"/>
    <s v="ETL.6760.INSL.NCER"/>
    <d v="2021-05-05T00:00:00"/>
    <d v="2022-07-05T00:00:00"/>
    <d v="2022-05-05T00:00:00"/>
    <x v="1"/>
    <s v="COMP"/>
    <s v="E - Schd Compl Yr 0"/>
  </r>
  <r>
    <s v="LC"/>
    <s v="120944011"/>
    <s v="014/066"/>
    <s v="T2 DI MOSS LANDING-COBURN 14/66 INS HRDT"/>
    <s v="MOSSLNDG"/>
    <s v="ETL.5330.TOWR"/>
    <d v="2021-04-16T00:00:00"/>
    <d v="2022-05-18T00:00:00"/>
    <d v="2022-04-16T00:00:00"/>
    <x v="1"/>
    <s v="COMP"/>
    <s v="E - Schd Compl Yr 0"/>
  </r>
  <r>
    <s v="LC"/>
    <s v="120944028"/>
    <s v="049/003"/>
    <s v="T2 EI HUMBOLDT-TRINITY 049/003L RPL POLE"/>
    <s v="EUREKA"/>
    <s v="ETL.1820.POLE.WDPS"/>
    <d v="2021-05-06T00:00:00"/>
    <d v="2022-05-23T00:00:00"/>
    <d v="2022-05-06T00:00:00"/>
    <x v="1"/>
    <s v="COMP"/>
    <s v="E - Schd Compl Yr 0"/>
  </r>
  <r>
    <s v="LC"/>
    <s v="120944051"/>
    <s v="049/003"/>
    <s v="T2 EI HUMBOLDT-TRINITY 049/003R COMPLETE"/>
    <s v="EUREKA"/>
    <s v="ETL.1820.POLE.WDPS"/>
    <d v="2021-05-06T00:00:00"/>
    <d v="2022-05-23T00:00:00"/>
    <d v="2022-05-06T00:00:00"/>
    <x v="1"/>
    <s v="COMP"/>
    <s v="E - Schd Compl Yr 0"/>
  </r>
  <r>
    <s v="LC"/>
    <s v="120944056"/>
    <s v="114/000"/>
    <s v="T2 EI HMBLDT-BRDGVLLE 114/0R RPR GYWW"/>
    <s v="EUREKA"/>
    <s v="ETL.1810.POLE.STPS"/>
    <d v="2021-05-05T00:00:00"/>
    <d v="2022-04-05T00:00:00"/>
    <d v="2022-05-05T00:00:00"/>
    <x v="0"/>
    <s v="COMP"/>
    <s v="E - Schd Compl Yr 0"/>
  </r>
  <r>
    <s v="LC"/>
    <s v="120944083"/>
    <s v="114/000"/>
    <s v="T2 EI HMBLDT-BRDGVLLE 114/0L RPR GYWW"/>
    <s v="EUREKA"/>
    <s v="ETL.1810.POLE.STPS"/>
    <d v="2021-05-05T00:00:00"/>
    <d v="2022-04-05T00:00:00"/>
    <d v="2022-05-05T00:00:00"/>
    <x v="0"/>
    <s v="COMP"/>
    <s v="E - Schd Compl Yr 0"/>
  </r>
  <r>
    <s v="LC"/>
    <s v="120944152"/>
    <s v="029/250"/>
    <s v="WV T2 BRDGVILL-CTTNWD 29/250 RPL HRDW"/>
    <s v="TABLEMTN"/>
    <s v="ETL.1110.POLE.STPS"/>
    <d v="2021-05-06T00:00:00"/>
    <d v="2022-06-22T00:00:00"/>
    <d v="2022-05-06T00:00:00"/>
    <x v="1"/>
    <s v="COMP"/>
    <s v="E - Schd Compl Yr 0"/>
  </r>
  <r>
    <s v="LC"/>
    <s v="120944585"/>
    <s v="002/003"/>
    <s v="T2 DI VLY SPRNGS-CLVRS CMNT 2/3 RPL STRW"/>
    <s v="VICTOR"/>
    <s v="ETL.8220.POLE.WOOD"/>
    <d v="2021-03-06T00:00:00"/>
    <d v="2022-03-25T00:00:00"/>
    <d v="2022-03-06T00:00:00"/>
    <x v="1"/>
    <s v="COMP"/>
    <s v="E - Schd Compl Yr 0"/>
  </r>
  <r>
    <s v="LC"/>
    <s v="120944901"/>
    <s v="008/071"/>
    <s v="T2 DI PARADISE-TABLE MTN 8/71 RPR FOND"/>
    <s v="TABLEMTN"/>
    <s v="ETL.4316.TOWR"/>
    <d v="2021-04-09T00:00:00"/>
    <d v="2022-06-23T00:00:00"/>
    <d v="2022-04-09T00:00:00"/>
    <x v="1"/>
    <s v="COMP"/>
    <s v="E - Schd Compl Yr 0"/>
  </r>
  <r>
    <s v="LC"/>
    <s v="120945307"/>
    <s v="031/004"/>
    <s v="T2 EI  FULTON-HOPLAND 31/4 RPR STRW"/>
    <s v="LAKEVLLE"/>
    <s v="ETL.6890.POLE.WOOD"/>
    <d v="2021-05-06T00:00:00"/>
    <d v="2022-06-24T00:00:00"/>
    <d v="2022-05-06T00:00:00"/>
    <x v="1"/>
    <s v="COMP"/>
    <s v="E - Schd Compl Yr 0"/>
  </r>
  <r>
    <s v="LC"/>
    <s v="120945659"/>
    <s v="067/005"/>
    <s v="T2 EI HUMBOLDT-TRINITY 67/5C RPR GYWW"/>
    <s v="EUREKA"/>
    <s v="ETL.1820.POLE.WDPS"/>
    <d v="2021-05-06T00:00:00"/>
    <d v="2021-05-06T00:00:00"/>
    <d v="2022-05-06T00:00:00"/>
    <x v="1"/>
    <s v="OPEN"/>
    <s v="E - Schd Compl Yr 0"/>
  </r>
  <r>
    <s v="LC"/>
    <s v="120945680"/>
    <s v="067/005"/>
    <s v="T2 EI HUMBOLDT-TRINITY 67/5R RPR GYWW"/>
    <s v="EUREKA"/>
    <s v="ETL.1820.POLE.WDPS"/>
    <d v="2021-05-06T00:00:00"/>
    <d v="2021-05-06T00:00:00"/>
    <d v="2022-05-06T00:00:00"/>
    <x v="1"/>
    <s v="OPEN"/>
    <s v="E - Schd Compl Yr 0"/>
  </r>
  <r>
    <s v="LC"/>
    <s v="120945681"/>
    <s v="067/005"/>
    <s v="T2 EI HUMBOLDT-TRINITY 67/5L RPR GYWW"/>
    <s v="EUREKA"/>
    <s v="ETL.1820.POLE.WDPS"/>
    <d v="2021-05-06T00:00:00"/>
    <d v="2021-05-06T00:00:00"/>
    <d v="2022-05-06T00:00:00"/>
    <x v="1"/>
    <s v="OPEN"/>
    <s v="E - Schd Compl Yr 0"/>
  </r>
  <r>
    <s v="LC"/>
    <s v="120946238"/>
    <s v="008/063A"/>
    <s v="T2 EI HELMS-GREGG #1 8/063A RMV NEST"/>
    <s v="FRESNO"/>
    <s v="ETL.4870.TOWR"/>
    <d v="2021-05-06T00:00:00"/>
    <d v="2021-05-06T00:00:00"/>
    <d v="2022-05-06T00:00:00"/>
    <x v="1"/>
    <s v="OPEN"/>
    <s v="E - Schd Compl Yr 0"/>
  </r>
  <r>
    <s v="LC"/>
    <s v="120946242"/>
    <s v="008/067A"/>
    <s v="T2 EI HELMS-GREGG #1 08/067A RPR FOND"/>
    <s v="FRESNO"/>
    <s v="ETL.4870.TOWR"/>
    <d v="2021-05-06T00:00:00"/>
    <d v="2022-05-16T00:00:00"/>
    <d v="2022-05-06T00:00:00"/>
    <x v="1"/>
    <s v="COMP"/>
    <s v="E - Schd Compl Yr 0"/>
  </r>
  <r>
    <s v="LC"/>
    <s v="120946243"/>
    <s v="008/064A"/>
    <s v="T2 EI  HELMS-GREGG #1 8/064A RPR FOND"/>
    <s v="FRESNO"/>
    <s v="ETL.4870.TOWR"/>
    <d v="2021-05-06T00:00:00"/>
    <d v="2022-05-16T00:00:00"/>
    <d v="2022-05-06T00:00:00"/>
    <x v="1"/>
    <s v="COMP"/>
    <s v="E - Schd Compl Yr 0"/>
  </r>
  <r>
    <s v="LC"/>
    <s v="120946249"/>
    <s v="008/064A"/>
    <s v="T2 EI HELMS-GREGG #1 08/064A RMV NEST"/>
    <s v="FRESNO"/>
    <s v="ETL.4870.TOWR"/>
    <d v="2021-05-06T00:00:00"/>
    <d v="2021-05-06T00:00:00"/>
    <d v="2022-05-06T00:00:00"/>
    <x v="1"/>
    <s v="OPEN"/>
    <s v="E - Schd Compl Yr 0"/>
  </r>
  <r>
    <s v="LC"/>
    <s v="120946270"/>
    <s v="007/062A"/>
    <s v="T2NT EI HELMS-GREGG #1 7/062A MASTIC"/>
    <s v="FRESNO"/>
    <s v="ETL.4870.TOWR"/>
    <d v="2021-05-06T00:00:00"/>
    <d v="2021-12-07T00:00:00"/>
    <d v="2022-05-06T00:00:00"/>
    <x v="0"/>
    <s v="COMP"/>
    <s v="E - Schd Compl Yr 0"/>
  </r>
  <r>
    <s v="LC"/>
    <s v="120947356"/>
    <s v="006/103"/>
    <s v="T2 DI SSQC-SNTA YNEZ SS 006/103 RPR SPLW"/>
    <s v="PISMOBCH"/>
    <s v="ETL.3700.INSL.CERA"/>
    <d v="2021-05-06T00:00:00"/>
    <d v="2021-11-03T00:00:00"/>
    <d v="2022-05-06T00:00:00"/>
    <x v="0"/>
    <s v="COMP"/>
    <s v="E - Schd Compl Yr 0"/>
  </r>
  <r>
    <s v="LC"/>
    <s v="120947374"/>
    <s v="030/005"/>
    <s v="T2 EI MNDCN-WLLTS-FRT BRGG 30/5 RPL STRW"/>
    <s v="WILLITS"/>
    <s v="ETL.7550.POLE.WOOD"/>
    <d v="2021-05-06T00:00:00"/>
    <d v="2022-05-16T00:00:00"/>
    <d v="2022-05-06T00:00:00"/>
    <x v="1"/>
    <s v="COMP"/>
    <s v="E - Schd Compl Yr 0"/>
  </r>
  <r>
    <s v="LC"/>
    <s v="120947545"/>
    <s v="013/118"/>
    <s v="T2 DI DRUM-RIO OSO #1 013/118 RPL SPLS"/>
    <s v="SACTO"/>
    <s v="ETL.1430.INSL.CERA"/>
    <d v="2021-05-06T00:00:00"/>
    <d v="2021-12-15T00:00:00"/>
    <d v="2022-05-06T00:00:00"/>
    <x v="0"/>
    <s v="COMP"/>
    <s v="E - Schd Compl Yr 0"/>
  </r>
  <r>
    <s v="LC"/>
    <s v="120947831"/>
    <s v="024/181"/>
    <s v="T2 DI DRUM-RIO OSO #1 024/181 RPR INSS"/>
    <s v="SACTO"/>
    <s v="ETL.1420.INSL.NCER"/>
    <d v="2021-05-06T00:00:00"/>
    <d v="2022-02-10T00:00:00"/>
    <d v="2022-05-06T00:00:00"/>
    <x v="0"/>
    <s v="COMP"/>
    <s v="E - Schd Compl Yr 0"/>
  </r>
  <r>
    <s v="LC"/>
    <s v="120947971"/>
    <s v=":006/038"/>
    <s v="T2 EI STNSLS-MLNS S-MNTCA :6/38 RMV VEG"/>
    <s v="VICTOR"/>
    <s v="ETL.3830.TOWR"/>
    <d v="2021-05-07T00:00:00"/>
    <d v="2021-12-15T00:00:00"/>
    <d v="2022-05-07T00:00:00"/>
    <x v="0"/>
    <s v="COMP"/>
    <s v="E - Schd Compl Yr 0"/>
  </r>
  <r>
    <s v="LC"/>
    <s v="120948046"/>
    <s v=":006/036"/>
    <s v="T2 EI STSLS-MLNS S-MNT #1 :6/36 RPL INSS"/>
    <s v="VICTOR"/>
    <s v="ETL.3830.INSL.NCER"/>
    <d v="2021-05-07T00:00:00"/>
    <d v="2021-05-07T00:00:00"/>
    <d v="2022-05-07T00:00:00"/>
    <x v="1"/>
    <s v="OPEN"/>
    <s v="E - Schd Compl Yr 0"/>
  </r>
  <r>
    <s v="LC"/>
    <s v="120948235"/>
    <s v="012/107"/>
    <s v="T2 DI PRDSE-TBLE MTN 12/107 RPL INSS"/>
    <s v="TABLEMTN"/>
    <s v="ETL.4316.INSL.CERA"/>
    <d v="2021-04-15T00:00:00"/>
    <d v="2022-05-13T00:00:00"/>
    <d v="2022-04-15T00:00:00"/>
    <x v="1"/>
    <s v="COMP"/>
    <s v="E - Schd Compl Yr 0"/>
  </r>
  <r>
    <s v="LC"/>
    <s v="120948304"/>
    <s v="016/369"/>
    <s v="T2 DI DRUM-GRS VLY-WMR 16/369 RPLC INSW"/>
    <s v="SACTO"/>
    <s v="ETL.6760.INSL.NCER"/>
    <d v="2021-05-05T00:00:00"/>
    <d v="2022-06-28T00:00:00"/>
    <d v="2022-05-05T00:00:00"/>
    <x v="1"/>
    <s v="COMP"/>
    <s v="E - Schd Compl Yr 0"/>
  </r>
  <r>
    <s v="LC"/>
    <s v="120948601"/>
    <s v="024/004"/>
    <s v="T2 EI FULTON-HOPLAND 24/4 RPL POLE"/>
    <s v="LAKEVLLE"/>
    <s v="ETL.6890.POLE.WOOD"/>
    <d v="2021-05-07T00:00:00"/>
    <d v="2021-05-07T00:00:00"/>
    <d v="2022-05-07T00:00:00"/>
    <x v="1"/>
    <s v="OPEN"/>
    <s v="E - Schd Compl Yr 0"/>
  </r>
  <r>
    <s v="LC"/>
    <s v="120948701"/>
    <s v=":011/060"/>
    <s v="T2 DI CY HS CN-SS-SD :011/060 RPR INSS"/>
    <s v="MOSSLNDG"/>
    <s v="ETL.2910.INSL.CERA"/>
    <d v="2021-04-19T00:00:00"/>
    <d v="2021-10-29T00:00:00"/>
    <d v="2022-04-19T00:00:00"/>
    <x v="0"/>
    <s v="COMP"/>
    <s v="E - Schd Compl Yr 0"/>
  </r>
  <r>
    <s v="LC"/>
    <s v="120948702"/>
    <s v=":011/060"/>
    <s v="T2 DI CY HS CN-SS-SD :011/060 RPR INSS"/>
    <s v="MOSSLNDG"/>
    <s v="ETL.2900.INSL.CERA"/>
    <d v="2021-04-19T00:00:00"/>
    <d v="2021-10-29T00:00:00"/>
    <d v="2022-04-19T00:00:00"/>
    <x v="0"/>
    <s v="COMP"/>
    <s v="E - Schd Compl Yr 0"/>
  </r>
  <r>
    <s v="LC"/>
    <s v="120948921"/>
    <s v="001/000"/>
    <s v="T2 DI AUBERRY TAP 1/0 COMPLETE"/>
    <s v="FRESNO"/>
    <s v="ETL.9331.INSL.NCER"/>
    <d v="2021-05-05T00:00:00"/>
    <d v="2022-05-03T00:00:00"/>
    <d v="2022-05-05T00:00:00"/>
    <x v="0"/>
    <s v="COMP"/>
    <s v="E - Schd Compl Yr 0"/>
  </r>
  <r>
    <s v="LC"/>
    <s v="120949003"/>
    <s v="024/000"/>
    <s v="T2 EI FULTON-HOPLAND 24/0 RPR GYWW"/>
    <s v="LAKEVLLE"/>
    <s v="ETL.6890.POLE.WOOD"/>
    <d v="2021-05-07T00:00:00"/>
    <d v="2021-05-07T00:00:00"/>
    <d v="2022-05-07T00:00:00"/>
    <x v="1"/>
    <s v="OPEN"/>
    <s v="E - Schd Compl Yr 0"/>
  </r>
  <r>
    <s v="LC"/>
    <s v="120949722"/>
    <s v="020/126"/>
    <s v="T2 EI STNLS-MLS STA-MTE 20/126 RPR FOND"/>
    <s v="VICTOR"/>
    <s v="ETL.3830.TOWR"/>
    <d v="2021-05-07T00:00:00"/>
    <d v="2022-02-22T00:00:00"/>
    <d v="2022-05-07T00:00:00"/>
    <x v="0"/>
    <s v="COMP"/>
    <s v="E - Schd Compl Yr 0"/>
  </r>
  <r>
    <s v="LC"/>
    <s v="120949832"/>
    <s v="005/074"/>
    <s v="T2 DI VALLEY SPRINGS-CLAY 5/74 RPR STRW"/>
    <s v="VICTOR"/>
    <s v="ETL.8264.POLE.WOOD"/>
    <d v="2021-05-07T00:00:00"/>
    <d v="2021-11-29T00:00:00"/>
    <d v="2022-05-07T00:00:00"/>
    <x v="0"/>
    <s v="COMP"/>
    <s v="E - Schd Compl Yr 0"/>
  </r>
  <r>
    <s v="LC"/>
    <s v="120949855"/>
    <s v=":010/057"/>
    <s v="T2 DI CZY HRS CN-SS-SD :010/057 RPL HRDT"/>
    <s v="MOSSLNDG"/>
    <s v="ETL.2900.TOWR"/>
    <d v="2021-04-19T00:00:00"/>
    <d v="2022-07-07T00:00:00"/>
    <d v="2022-04-19T00:00:00"/>
    <x v="1"/>
    <s v="COMP"/>
    <s v="E - Schd Compl Yr 0"/>
  </r>
  <r>
    <s v="LC"/>
    <s v="120950157"/>
    <s v=":010/055"/>
    <s v="T2 DI CRZY HRS CYN-SLS-SLD 10/55 INS GRD"/>
    <s v="MOSSLNDG"/>
    <s v="ETL.2900.TOWR"/>
    <d v="2021-04-16T00:00:00"/>
    <d v="2021-10-04T00:00:00"/>
    <d v="2022-04-16T00:00:00"/>
    <x v="0"/>
    <s v="COMP"/>
    <s v="E - Schd Compl Yr 0"/>
  </r>
  <r>
    <s v="LC"/>
    <s v="120950777"/>
    <s v="000/007"/>
    <s v="T2 DI KRCKHFF-CLVS-SNGR #1 0/7 RPR FOND"/>
    <s v="FRESNO"/>
    <s v="ETL.1890.TOWR"/>
    <d v="2021-04-16T00:00:00"/>
    <d v="2022-02-08T00:00:00"/>
    <d v="2022-04-16T00:00:00"/>
    <x v="0"/>
    <s v="COMP"/>
    <s v="E - Schd Compl Yr 0"/>
  </r>
  <r>
    <s v="LC"/>
    <s v="120950847"/>
    <s v="013/098"/>
    <s v="T2 DI SLT SPRNGS-TGR CRK 13/98 RPL INSS"/>
    <s v="VICTOR"/>
    <s v="ETL.3500.INSL.NCER"/>
    <d v="2021-04-16T00:00:00"/>
    <d v="2022-06-19T00:00:00"/>
    <d v="2022-04-16T00:00:00"/>
    <x v="1"/>
    <s v="COMP"/>
    <s v="E - Schd Compl Yr 0"/>
  </r>
  <r>
    <s v="LC"/>
    <s v="120951354"/>
    <s v="032/001"/>
    <s v="T2 EI MEND-WILL-FT BRAGG 32/1 COMPLETED"/>
    <s v="WILLITS"/>
    <s v="ETL.7550.POLE.WOOD"/>
    <d v="2021-05-07T00:00:00"/>
    <d v="2021-05-07T00:00:00"/>
    <d v="2022-05-07T00:00:00"/>
    <x v="1"/>
    <s v="OPEN"/>
    <s v="E - Schd Compl Yr 0"/>
  </r>
  <r>
    <s v="LC"/>
    <s v="120951461"/>
    <s v="030/002"/>
    <s v="T2 EI FULTON-HOPLAND 30/2 GRND WASH"/>
    <s v="LAKEVLLE"/>
    <s v="ETL.6890.INSL.NCER"/>
    <d v="2021-05-07T00:00:00"/>
    <d v="2022-06-22T00:00:00"/>
    <d v="2022-05-07T00:00:00"/>
    <x v="1"/>
    <s v="COMP"/>
    <s v="E - Schd Compl Yr 0"/>
  </r>
  <r>
    <s v="LC"/>
    <s v="120951472"/>
    <s v="030/001"/>
    <s v="T2 EI FULTON-HOPLAND 30/1 GRND WASH"/>
    <s v="LAKEVLLE"/>
    <s v="ETL.6890.INSL"/>
    <d v="2021-05-07T00:00:00"/>
    <d v="2022-06-22T00:00:00"/>
    <d v="2022-05-07T00:00:00"/>
    <x v="1"/>
    <s v="COMP"/>
    <s v="E - Schd Compl Yr 0"/>
  </r>
  <r>
    <s v="LC"/>
    <s v="120951636"/>
    <s v="028/015"/>
    <s v="T2 EI FULTON-HOPLAND 28/15 RPL POLE"/>
    <s v="LAKEVLLE"/>
    <s v="ETL.6890.POLE.WOOD"/>
    <d v="2021-05-07T00:00:00"/>
    <d v="2021-05-07T00:00:00"/>
    <d v="2022-05-07T00:00:00"/>
    <x v="1"/>
    <s v="OPEN"/>
    <s v="E - Schd Compl Yr 0"/>
  </r>
  <r>
    <s v="LC"/>
    <s v="120952990"/>
    <s v="009/179"/>
    <s v="T2 EI MNTA VISTA-LOS GATOS 9/179 RMV VEG"/>
    <s v="METCALF"/>
    <s v="ETL.7610.POLE.WOOD"/>
    <d v="2021-05-08T00:00:00"/>
    <d v="2022-08-18T00:00:00"/>
    <d v="2022-05-08T00:00:00"/>
    <x v="1"/>
    <s v="COMP"/>
    <s v="E - Schd Compl Yr 0"/>
  </r>
  <r>
    <s v="LC"/>
    <s v="120952993"/>
    <s v="009/179"/>
    <s v="T2 EI MNTA VISTA-LOS GATOS 9/179 REFRAME"/>
    <s v="METCALF"/>
    <s v="ETL.7610.POLE.WOOD"/>
    <d v="2021-05-08T00:00:00"/>
    <d v="2021-05-08T00:00:00"/>
    <d v="2022-05-08T00:00:00"/>
    <x v="1"/>
    <s v="OPEN"/>
    <s v="E - Schd Compl Yr 0"/>
  </r>
  <r>
    <s v="LC"/>
    <s v="120953278"/>
    <s v="009/178"/>
    <s v="T2 EI MNTA VSTA-LS GTOS 9/178 RMV VEG"/>
    <s v="METCALF"/>
    <s v="ETL.7610.POLE.WOOD"/>
    <d v="2021-05-08T00:00:00"/>
    <d v="2022-08-18T00:00:00"/>
    <d v="2022-05-08T00:00:00"/>
    <x v="1"/>
    <s v="COMP"/>
    <s v="E - Schd Compl Yr 0"/>
  </r>
  <r>
    <s v="LC"/>
    <s v="120953396"/>
    <s v="000/006"/>
    <s v="T2 EI HILLSDALE JCT-HMB 0/6 MASTIC"/>
    <s v="METCALF"/>
    <s v="ETL.7060.POLE.NWOD"/>
    <d v="2021-05-08T00:00:00"/>
    <d v="2021-08-20T00:00:00"/>
    <d v="2022-05-08T00:00:00"/>
    <x v="0"/>
    <s v="COMP"/>
    <s v="E - Schd Compl Yr 0"/>
  </r>
  <r>
    <s v="LC"/>
    <s v="120953590"/>
    <s v="051/003"/>
    <s v="T2 EI HUMBOLDT-TRINITY 51/3 RPL STRW"/>
    <s v="EUREKA"/>
    <s v="ETL.1820.POLE.WDPS"/>
    <d v="2021-05-08T00:00:00"/>
    <d v="2021-05-08T00:00:00"/>
    <d v="2022-05-08T00:00:00"/>
    <x v="1"/>
    <s v="OPEN"/>
    <s v="E - Schd Compl Yr 0"/>
  </r>
  <r>
    <s v="LC"/>
    <s v="120953591"/>
    <s v="051/003"/>
    <s v="T2 EI HUMBOLDT-TRINITY 51/3 RPL STRW"/>
    <s v="EUREKA"/>
    <s v="ETL.1820.POLE.WDPS"/>
    <d v="2021-05-08T00:00:00"/>
    <d v="2021-05-08T00:00:00"/>
    <d v="2022-05-08T00:00:00"/>
    <x v="1"/>
    <s v="OPEN"/>
    <s v="E - Schd Compl Yr 0"/>
  </r>
  <r>
    <s v="LC"/>
    <s v="120953654"/>
    <s v="041/008"/>
    <s v="T2 EI MNDCN-WLLTS-FRT BRGG 41/8 RPR HRDW"/>
    <s v="WILLITS"/>
    <s v="ETL.7550.POLE.WOOD"/>
    <d v="2021-05-08T00:00:00"/>
    <d v="2022-05-11T00:00:00"/>
    <d v="2022-05-08T00:00:00"/>
    <x v="1"/>
    <s v="COMP"/>
    <s v="E - Schd Compl Yr 0"/>
  </r>
  <r>
    <s v="LC"/>
    <s v="120990839"/>
    <s v="099/003C"/>
    <s v="T2 EI HUMBOLDT-TRINITY 99/3C COMPLETE"/>
    <s v="EUREKA"/>
    <s v="ETL.1820.POLE.WOOD"/>
    <d v="2021-04-27T00:00:00"/>
    <d v="2021-04-27T00:00:00"/>
    <d v="2022-04-27T00:00:00"/>
    <x v="1"/>
    <s v="OPEN"/>
    <s v="E - Schd Compl Yr 0"/>
  </r>
  <r>
    <s v="LC"/>
    <s v="120991220"/>
    <s v="040/004"/>
    <s v="T2 EI MNDCN-WLLTS-FRT BRGG 40/4 RPR INSW"/>
    <s v="WILLITS"/>
    <s v="ETL.7550.POLE.WOOD"/>
    <d v="2021-05-10T00:00:00"/>
    <d v="2022-08-16T00:00:00"/>
    <d v="2022-05-10T00:00:00"/>
    <x v="1"/>
    <s v="COMP"/>
    <s v="E - Schd Compl Yr 0"/>
  </r>
  <r>
    <s v="LC"/>
    <s v="120991747"/>
    <s v="009/112"/>
    <s v="T2 DI W. PNT-VLY SPRNGS 9/112 RPLC DAMW"/>
    <s v="VICTOR"/>
    <s v="ETL.8350.INSL.NCER"/>
    <d v="2021-05-07T00:00:00"/>
    <d v="2022-02-25T00:00:00"/>
    <d v="2022-05-07T00:00:00"/>
    <x v="0"/>
    <s v="COMP"/>
    <s v="E - Schd Compl Yr 0"/>
  </r>
  <r>
    <s v="LC"/>
    <s v="120993618"/>
    <s v="001/022"/>
    <s v="T2 EI WEIMAR #1 001/022 RPR GYWW HOLD"/>
    <s v="SACTO"/>
    <s v="ETL.7560.POLE.NWOD"/>
    <d v="2021-05-10T00:00:00"/>
    <d v="2021-05-10T00:00:00"/>
    <d v="2022-05-10T00:00:00"/>
    <x v="1"/>
    <s v="OPEN"/>
    <s v="E - Schd Compl Yr 0"/>
  </r>
  <r>
    <s v="LC"/>
    <s v="120993999"/>
    <s v="009/155"/>
    <s v="T2 DI TEJON-LEBEC 9/155 RPR GYWW"/>
    <s v="MIDWAY"/>
    <s v="ETL.9250.POLE.WOOD"/>
    <d v="2021-05-08T00:00:00"/>
    <d v="2021-08-12T00:00:00"/>
    <d v="2022-05-08T00:00:00"/>
    <x v="0"/>
    <s v="COMP"/>
    <s v="E - Schd Compl Yr 0"/>
  </r>
  <r>
    <s v="LC"/>
    <s v="120994492"/>
    <s v="039/007"/>
    <s v="T2 EI MNDCN-WLLTS-FRT BRGG 39/7 RPR INSW"/>
    <s v="WILLITS"/>
    <s v="ETL.7550.POLE.WOOD"/>
    <d v="2021-05-10T00:00:00"/>
    <d v="2021-05-10T00:00:00"/>
    <d v="2022-05-10T00:00:00"/>
    <x v="1"/>
    <s v="OPEN"/>
    <s v="E - Schd Compl Yr 0"/>
  </r>
  <r>
    <s v="LC"/>
    <s v="120994773"/>
    <s v="110/003"/>
    <s v="T2 EI HMBLDT-BRDGVLLE 110/3 RMV VEG"/>
    <s v="EUREKA"/>
    <s v="ETL.1810.POLE.STPS"/>
    <d v="2021-05-08T00:00:00"/>
    <d v="2021-07-14T00:00:00"/>
    <d v="2022-05-08T00:00:00"/>
    <x v="0"/>
    <s v="COMP"/>
    <s v="E - Schd Compl Yr 0"/>
  </r>
  <r>
    <s v="LC"/>
    <s v="120994782"/>
    <s v="111/002"/>
    <s v="T2 EI HMBLDT-BRDGVLLE 111/002 RPL STRW"/>
    <s v="EUREKA"/>
    <s v="ETL.1810.POLE.WDPS"/>
    <d v="2021-05-08T00:00:00"/>
    <d v="2022-04-06T00:00:00"/>
    <d v="2022-05-08T00:00:00"/>
    <x v="0"/>
    <s v="COMP"/>
    <s v="E - Schd Compl Yr 0"/>
  </r>
  <r>
    <s v="LC"/>
    <s v="120994784"/>
    <s v="111/001"/>
    <s v="T2 EI HMBLDT-BRDGVLLE 111/1 RPR INSW"/>
    <s v="EUREKA"/>
    <s v="ETL.1810.INSL.NCER"/>
    <d v="2021-05-08T00:00:00"/>
    <d v="2022-06-17T00:00:00"/>
    <d v="2022-05-08T00:00:00"/>
    <x v="1"/>
    <s v="COMP"/>
    <s v="E - Schd Compl Yr 0"/>
  </r>
  <r>
    <s v="LC"/>
    <s v="120994785"/>
    <s v="110/002"/>
    <s v="T2 EI HMBLDT-BRDGVLLE 110/002 RPL STRW"/>
    <s v="EUREKA"/>
    <s v="ETL.1810.POLE.WDPS"/>
    <d v="2021-05-08T00:00:00"/>
    <d v="2022-04-09T00:00:00"/>
    <d v="2022-05-08T00:00:00"/>
    <x v="0"/>
    <s v="COMP"/>
    <s v="E - Schd Compl Yr 0"/>
  </r>
  <r>
    <s v="LC"/>
    <s v="120994788"/>
    <s v="110/002"/>
    <s v="T2 EI HMBLDT-BRDGVLLE 110/002 RPL STRW"/>
    <s v="EUREKA"/>
    <s v="ETL.1810.POLE.WDPS"/>
    <d v="2021-05-08T00:00:00"/>
    <d v="2022-04-09T00:00:00"/>
    <d v="2022-05-08T00:00:00"/>
    <x v="0"/>
    <s v="COMP"/>
    <s v="E - Schd Compl Yr 0"/>
  </r>
  <r>
    <s v="LC"/>
    <s v="120994860"/>
    <s v="111/003"/>
    <s v="T2 EI HMBLDT-BRDGVLLE 111/003 RPL STRW"/>
    <s v="EUREKA"/>
    <s v="ETL.1810.POLE.WDPS"/>
    <d v="2021-05-08T00:00:00"/>
    <d v="2022-04-05T00:00:00"/>
    <d v="2022-05-08T00:00:00"/>
    <x v="0"/>
    <s v="COMP"/>
    <s v="E - Schd Compl Yr 0"/>
  </r>
  <r>
    <s v="LC"/>
    <s v="120994863"/>
    <s v="111/002"/>
    <s v="T2 EI HMBLDT-BRDGVLLE 111/002 RPL STRW"/>
    <s v="EUREKA"/>
    <s v="ETL.1810.POLE.WDPS"/>
    <d v="2021-05-08T00:00:00"/>
    <d v="2022-04-06T00:00:00"/>
    <d v="2022-05-08T00:00:00"/>
    <x v="0"/>
    <s v="COMP"/>
    <s v="E - Schd Compl Yr 0"/>
  </r>
  <r>
    <s v="LC"/>
    <s v="120995272"/>
    <s v="111/006"/>
    <s v="T2 EI HMBLDT-BRDGVLLE 111/6 RMV VEG"/>
    <s v="EUREKA"/>
    <s v="ETL.1810.TOWR"/>
    <d v="2021-05-08T00:00:00"/>
    <d v="2022-06-24T00:00:00"/>
    <d v="2022-05-08T00:00:00"/>
    <x v="1"/>
    <s v="COMP"/>
    <s v="E - Schd Compl Yr 0"/>
  </r>
  <r>
    <s v="LC"/>
    <s v="120995277"/>
    <s v="111/000"/>
    <s v="T2 EI HMBLDT-BRDGVLLE 111/0 RMV VEG"/>
    <s v="EUREKA"/>
    <s v="ETL.1810.POLE.WDPS"/>
    <d v="2021-05-08T00:00:00"/>
    <d v="2022-04-26T00:00:00"/>
    <d v="2022-05-08T00:00:00"/>
    <x v="0"/>
    <s v="COMP"/>
    <s v="E - Schd Compl Yr 0"/>
  </r>
  <r>
    <s v="LC"/>
    <s v="120995296"/>
    <s v="111/003"/>
    <s v="T2 EI HMBLDT-BRDGVLLE 111/003 RPL STRW"/>
    <s v="EUREKA"/>
    <s v="ETL.1810.POLE.WDPS"/>
    <d v="2021-05-08T00:00:00"/>
    <d v="2022-04-05T00:00:00"/>
    <d v="2022-05-08T00:00:00"/>
    <x v="0"/>
    <s v="COMP"/>
    <s v="E - Schd Compl Yr 0"/>
  </r>
  <r>
    <s v="LC"/>
    <s v="120995303"/>
    <s v="111/004"/>
    <s v="T2 EI HMBLDT-BRDGVLLE 111/004 RPL ANCW"/>
    <s v="EUREKA"/>
    <s v="ETL.1810.POLE.WDPS"/>
    <d v="2021-05-08T00:00:00"/>
    <d v="2022-06-17T00:00:00"/>
    <d v="2022-05-08T00:00:00"/>
    <x v="1"/>
    <s v="COMP"/>
    <s v="E - Schd Compl Yr 0"/>
  </r>
  <r>
    <s v="LC"/>
    <s v="120995305"/>
    <s v="111/004"/>
    <s v="T2 EI HMBLDT-BRDGVLLE 111/004 RMV VEG"/>
    <s v="EUREKA"/>
    <s v="ETL.1810.POLE.WDPS"/>
    <d v="2021-05-08T00:00:00"/>
    <d v="2021-07-22T00:00:00"/>
    <d v="2022-05-08T00:00:00"/>
    <x v="0"/>
    <s v="COMP"/>
    <s v="E - Schd Compl Yr 0"/>
  </r>
  <r>
    <s v="LC"/>
    <s v="120995326"/>
    <s v="009/186"/>
    <s v="T2 EI MNTA VISTA-LOS GATOS 9/186 CANCEL"/>
    <s v="METCALF"/>
    <s v="ETL.7610.POLE.WOOD"/>
    <d v="2021-05-08T00:00:00"/>
    <d v="2021-05-08T00:00:00"/>
    <d v="2022-05-08T00:00:00"/>
    <x v="1"/>
    <s v="OPEN"/>
    <s v="E - Schd Compl Yr 0"/>
  </r>
  <r>
    <s v="LC"/>
    <s v="120995327"/>
    <s v="009/186"/>
    <s v="T2 EI MNTA VSTA-LS GTS 9/186 RPL STRW"/>
    <s v="METCALF"/>
    <s v="ETL.7610.POLE.WOOD"/>
    <d v="2021-05-08T00:00:00"/>
    <d v="2021-05-08T00:00:00"/>
    <d v="2022-05-08T00:00:00"/>
    <x v="1"/>
    <s v="OPEN"/>
    <s v="E - Schd Compl Yr 0"/>
  </r>
  <r>
    <s v="LC"/>
    <s v="120995730"/>
    <s v="011/074"/>
    <s v="T2 EI DELEVAN-VCA #1 11/74 RPR COMPLETE"/>
    <s v="SACTO"/>
    <s v="ETL.5010.INSL.CERA"/>
    <d v="2021-05-08T00:00:00"/>
    <d v="2022-07-23T00:00:00"/>
    <d v="2022-05-08T00:00:00"/>
    <x v="1"/>
    <s v="COMP"/>
    <s v="E - Schd Compl Yr 0"/>
  </r>
  <r>
    <s v="LC"/>
    <s v="120995769"/>
    <s v="010/187"/>
    <s v="T2 EI MNTA VSTA-LS GTS 10/187 RMV VEG"/>
    <s v="METCALF"/>
    <s v="ETL.7610.POLE.WOOD"/>
    <d v="2021-05-08T00:00:00"/>
    <d v="2021-10-07T00:00:00"/>
    <d v="2022-05-08T00:00:00"/>
    <x v="0"/>
    <s v="COMP"/>
    <s v="E - Schd Compl Yr 0"/>
  </r>
  <r>
    <s v="LC"/>
    <s v="120995770"/>
    <s v="041/004"/>
    <s v="T2 EI MNDCN-WLLTS-FRT BRGG 41/4 RPL GYWW"/>
    <s v="WILLITS"/>
    <s v="ETL.7550.POLE.WOOD"/>
    <d v="2021-05-08T00:00:00"/>
    <d v="2021-05-08T00:00:00"/>
    <d v="2022-05-08T00:00:00"/>
    <x v="1"/>
    <s v="OPEN"/>
    <s v="E - Schd Compl Yr 0"/>
  </r>
  <r>
    <s v="LC"/>
    <s v="120996556"/>
    <s v="005/056"/>
    <s v="T2 EI SNEATH LANE-PACIFICA 5/56 RPL INSW"/>
    <s v="METCALF"/>
    <s v="ETL.7575.INSL.NCER"/>
    <d v="2021-05-10T00:00:00"/>
    <d v="2022-05-04T00:00:00"/>
    <d v="2022-05-10T00:00:00"/>
    <x v="0"/>
    <s v="COMP"/>
    <s v="E - Schd Compl Yr 0"/>
  </r>
  <r>
    <s v="LC"/>
    <s v="120996682"/>
    <s v="005/056"/>
    <s v="T2 EI SNEATH LANE-PACIFICA 5/56 INS DAMW"/>
    <s v="METCALF"/>
    <s v="ETL.7575.POLE.WOOD"/>
    <d v="2021-05-10T00:00:00"/>
    <d v="2022-05-04T00:00:00"/>
    <d v="2022-05-10T00:00:00"/>
    <x v="0"/>
    <s v="COMP"/>
    <s v="E - Schd Compl Yr 0"/>
  </r>
  <r>
    <s v="LC"/>
    <s v="120997029"/>
    <s v="039/006"/>
    <s v="T2 EI MNDCN-WLLTS-FRT BRGG 39/6 RPR INSW"/>
    <s v="WILLITS"/>
    <s v="ETL.7550.POLE.WOOD"/>
    <d v="2021-05-10T00:00:00"/>
    <d v="2022-08-16T00:00:00"/>
    <d v="2022-05-10T00:00:00"/>
    <x v="1"/>
    <s v="COMP"/>
    <s v="E - Schd Compl Yr 0"/>
  </r>
  <r>
    <s v="LC"/>
    <s v="120998119"/>
    <s v="005/007"/>
    <s v="T2 DI FULTON-HOPLAND :5/7 RPR INSW"/>
    <s v="LAKEVLLE"/>
    <s v="ETL.6890.INSL.CERA"/>
    <d v="2021-04-28T00:00:00"/>
    <d v="2022-03-31T00:00:00"/>
    <d v="2022-04-28T00:00:00"/>
    <x v="0"/>
    <s v="COMP"/>
    <s v="E - Schd Compl Yr 0"/>
  </r>
  <r>
    <s v="LC"/>
    <s v="120998159"/>
    <s v=":007/009"/>
    <s v="T2 DI BELLOTA-RBK-MLS SWST :7/9 RPL HRDD"/>
    <s v="VICTOR"/>
    <s v="ETL.1070.POLE.NWOD"/>
    <d v="2021-05-07T00:00:00"/>
    <d v="2022-05-07T00:00:00"/>
    <d v="2022-05-07T00:00:00"/>
    <x v="0"/>
    <s v="COMP"/>
    <s v="E - Schd Compl Yr 0"/>
  </r>
  <r>
    <s v="LC"/>
    <s v="121002068"/>
    <s v="009/174"/>
    <s v="T2 EI MONTA VISTA-LOS GATOS 9/174 INS"/>
    <s v="METCALF"/>
    <s v="ETL.7610.POLE.WOOD"/>
    <d v="2021-05-10T00:00:00"/>
    <d v="2021-05-10T00:00:00"/>
    <d v="2022-05-10T00:00:00"/>
    <x v="1"/>
    <s v="OPEN"/>
    <s v="E - Schd Compl Yr 0"/>
  </r>
  <r>
    <s v="LC"/>
    <s v="121002069"/>
    <s v="009/174"/>
    <s v="T2 EI MNTA VISTA-LOS GATOS 9/174 RMV VEG"/>
    <s v="METCALF"/>
    <s v="ETL.7610.POLE.WOOD"/>
    <d v="2021-05-10T00:00:00"/>
    <d v="2021-05-10T00:00:00"/>
    <d v="2022-05-10T00:00:00"/>
    <x v="1"/>
    <s v="OPEN"/>
    <s v="E - Schd Compl Yr 0"/>
  </r>
  <r>
    <s v="LC"/>
    <s v="121004964"/>
    <s v="045/393"/>
    <s v="T2 EI PIT #1-COTTONWOOD 045/393 RPR STRT"/>
    <s v="TABLEMTN"/>
    <s v="ETL.5390.TOWR"/>
    <d v="2021-05-10T00:00:00"/>
    <d v="2021-07-30T00:00:00"/>
    <d v="2022-05-10T00:00:00"/>
    <x v="0"/>
    <s v="COMP"/>
    <s v="E - Schd Compl Yr 0"/>
  </r>
  <r>
    <s v="LC"/>
    <s v="121011206"/>
    <s v="045/392"/>
    <s v="T2 EI PIT #1-COTTONWOOD 045/392 RPR STRT"/>
    <s v="TABLEMTN"/>
    <s v="ETL.5390.TOWR"/>
    <d v="2021-05-10T00:00:00"/>
    <d v="2022-03-04T00:00:00"/>
    <d v="2022-05-10T00:00:00"/>
    <x v="0"/>
    <s v="COMP"/>
    <s v="E - Schd Compl Yr 0"/>
  </r>
  <r>
    <s v="LC"/>
    <s v="121013852"/>
    <s v="008/169"/>
    <s v="T2 EI MNTA VSTA-LOS GATOS 8/169 RPL IBWW"/>
    <s v="METCALF"/>
    <s v="ETL.7610.POLE.WOOD"/>
    <d v="2021-05-10T00:00:00"/>
    <d v="2021-05-10T00:00:00"/>
    <d v="2022-05-10T00:00:00"/>
    <x v="1"/>
    <s v="OPEN"/>
    <s v="E - Schd Compl Yr 0"/>
  </r>
  <r>
    <s v="LC"/>
    <s v="121014354"/>
    <s v="039/002"/>
    <s v="T2 EI MNDCN-WLLTS-FRT BRGG 39/2 RPR INSW"/>
    <s v="WILLITS"/>
    <s v="ETL.7550.POLE.WOOD"/>
    <d v="2021-05-10T00:00:00"/>
    <d v="2021-05-10T00:00:00"/>
    <d v="2022-05-10T00:00:00"/>
    <x v="1"/>
    <s v="OPEN"/>
    <s v="E - Schd Compl Yr 0"/>
  </r>
  <r>
    <s v="LC"/>
    <s v="121015658"/>
    <s v="012/143B"/>
    <s v="EI T2 DRUM-SUMMIT #1 12/143B RPL STRW"/>
    <s v="SACTO"/>
    <s v="ETL.1440.POLE.WOOD"/>
    <d v="2021-05-10T00:00:00"/>
    <d v="2022-06-26T00:00:00"/>
    <d v="2022-05-10T00:00:00"/>
    <x v="1"/>
    <s v="COMP"/>
    <s v="E - Schd Compl Yr 0"/>
  </r>
  <r>
    <s v="LC"/>
    <s v="121017170"/>
    <s v="012/143C"/>
    <s v="EI T2 DRUM-SUMMIT #1 12/143C RPL STRW"/>
    <s v="SACTO"/>
    <s v="ETL.1440.POLE.WOOD"/>
    <d v="2021-05-10T00:00:00"/>
    <d v="2022-06-26T00:00:00"/>
    <d v="2022-05-10T00:00:00"/>
    <x v="1"/>
    <s v="COMP"/>
    <s v="E - Schd Compl Yr 0"/>
  </r>
  <r>
    <s v="LC"/>
    <s v="121019124"/>
    <s v="008/167"/>
    <s v="T2 EI MNTA VSTA-LS GATOS 8/167 RPL IBWW"/>
    <s v="METCALF"/>
    <s v="ETL.7610.POLE.WOOD"/>
    <d v="2021-05-10T00:00:00"/>
    <d v="2021-05-10T00:00:00"/>
    <d v="2022-05-10T00:00:00"/>
    <x v="1"/>
    <s v="OPEN"/>
    <s v="E - Schd Compl Yr 0"/>
  </r>
  <r>
    <s v="LC"/>
    <s v="121019898"/>
    <s v="044/382"/>
    <s v="T2 EI PIT #1-COTTONWOOD 44/382 RPR STRT"/>
    <s v="TABLEMTN"/>
    <s v="ETL.5390.TOWR"/>
    <d v="2021-05-10T00:00:00"/>
    <d v="2022-03-04T00:00:00"/>
    <d v="2022-05-10T00:00:00"/>
    <x v="0"/>
    <s v="COMP"/>
    <s v="E - Schd Compl Yr 0"/>
  </r>
  <r>
    <s v="LC"/>
    <s v="121022135"/>
    <s v="071/360A"/>
    <s v="T2 EI MALIN-RND MTN #2 071/360A RPR ANCS"/>
    <s v="TABLEMTN"/>
    <s v="ETL.6020.TOWR"/>
    <d v="2021-05-10T00:00:00"/>
    <d v="2022-07-19T00:00:00"/>
    <d v="2022-05-10T00:00:00"/>
    <x v="1"/>
    <s v="COMP"/>
    <s v="E - Schd Compl Yr 0"/>
  </r>
  <r>
    <s v="LC"/>
    <s v="121028924"/>
    <s v="012/145A"/>
    <s v="EI T2 DRUM-SUMMIT #1 12/145A RPR GYWW"/>
    <s v="SACTO"/>
    <s v="ETL.1440.POLE.NWOD"/>
    <d v="2021-05-10T00:00:00"/>
    <d v="2022-06-30T00:00:00"/>
    <d v="2022-05-10T00:00:00"/>
    <x v="1"/>
    <s v="COMP"/>
    <s v="E - Schd Compl Yr 0"/>
  </r>
  <r>
    <s v="LC"/>
    <s v="121029868"/>
    <s v="012/145B"/>
    <s v="EI T2 DRUM-SUMMIT #1 12/145B RPR GYWW"/>
    <s v="SACTO"/>
    <s v="ETL.1440.POLE.NWOD"/>
    <d v="2021-05-10T00:00:00"/>
    <d v="2022-06-30T00:00:00"/>
    <d v="2022-05-10T00:00:00"/>
    <x v="1"/>
    <s v="COMP"/>
    <s v="E - Schd Compl Yr 0"/>
  </r>
  <r>
    <s v="LC"/>
    <s v="121030489"/>
    <s v="012/145C"/>
    <s v="EI T2 DRUM-SUMMIT #1 12/145C RPR GYWW"/>
    <s v="SACTO"/>
    <s v="ETL.1440.POLE.NWOD"/>
    <d v="2021-05-10T00:00:00"/>
    <d v="2022-06-30T00:00:00"/>
    <d v="2022-05-10T00:00:00"/>
    <x v="1"/>
    <s v="COMP"/>
    <s v="E - Schd Compl Yr 0"/>
  </r>
  <r>
    <s v="LC"/>
    <s v="121030949"/>
    <s v="038/005"/>
    <s v="T2 EI MNDCN-WLLTS-FRT BRGG 38/5 RPR GYWW"/>
    <s v="WILLITS"/>
    <s v="ETL.7550.POLE.WOOD"/>
    <d v="2021-05-10T00:00:00"/>
    <d v="2021-05-10T00:00:00"/>
    <d v="2022-05-10T00:00:00"/>
    <x v="1"/>
    <s v="OPEN"/>
    <s v="E - Schd Compl Yr 0"/>
  </r>
  <r>
    <s v="LC"/>
    <s v="121031301"/>
    <s v="038/005"/>
    <s v="T2 EI MNDCN-WLLTS-FRT BRGG 38/5 RPR JUMW"/>
    <s v="WILLITS"/>
    <s v="ETL.7550.POLE.WOOD"/>
    <d v="2021-05-10T00:00:00"/>
    <d v="2021-05-10T00:00:00"/>
    <d v="2022-05-10T00:00:00"/>
    <x v="1"/>
    <s v="OPEN"/>
    <s v="E - Schd Compl Yr 0"/>
  </r>
  <r>
    <s v="LC"/>
    <s v="121032607"/>
    <s v="012/147"/>
    <s v="EI T2 DRUM-SUMMIT NO. 2 12/147 RPR GYWW"/>
    <s v="SACTO"/>
    <s v="ETL.1450.POLE.WDPS"/>
    <d v="2021-05-10T00:00:00"/>
    <d v="2022-05-04T00:00:00"/>
    <d v="2022-05-10T00:00:00"/>
    <x v="0"/>
    <s v="COMP"/>
    <s v="E - Schd Compl Yr 0"/>
  </r>
  <r>
    <s v="LC"/>
    <s v="121033816"/>
    <s v="012/147"/>
    <s v="EI T2 DRUM-SUMMIT NO. 2 12/147 RPR GYWW"/>
    <s v="SACTO"/>
    <s v="ETL.1450.POLE.WDPS"/>
    <d v="2021-05-10T00:00:00"/>
    <d v="2022-05-04T00:00:00"/>
    <d v="2022-05-10T00:00:00"/>
    <x v="0"/>
    <s v="COMP"/>
    <s v="E - Schd Compl Yr 0"/>
  </r>
  <r>
    <s v="LC"/>
    <s v="121037432"/>
    <s v="022/318"/>
    <s v="T2 DI CLAY-MARTEL 22/318 RPR GYWW"/>
    <s v="VICTOR"/>
    <s v="ETL.8250.POLE.WOOD"/>
    <d v="2021-05-08T00:00:00"/>
    <d v="2021-08-09T00:00:00"/>
    <d v="2022-05-08T00:00:00"/>
    <x v="0"/>
    <s v="COMP"/>
    <s v="E - Schd Compl Yr 0"/>
  </r>
  <r>
    <s v="LC"/>
    <s v="121037957"/>
    <s v="013/125"/>
    <s v="T2 ARCO-CHOLAME 013/125 REFRAME"/>
    <s v="MIDWAY"/>
    <s v="ETL.8440.POLE.WOOD"/>
    <d v="2021-05-10T00:00:00"/>
    <d v="2021-05-10T00:00:00"/>
    <d v="2022-05-10T00:00:00"/>
    <x v="1"/>
    <s v="OPEN"/>
    <s v="E - Schd Compl Yr 0"/>
  </r>
  <r>
    <s v="LC"/>
    <s v="121041146"/>
    <s v="008/060"/>
    <s v="T2 DI EL DRDO-MSSRI FLT #1 8/60 RPL HRDT"/>
    <s v="SACTO"/>
    <s v="ETL.1530.TOWR"/>
    <d v="2021-04-16T00:00:00"/>
    <d v="2021-04-16T00:00:00"/>
    <d v="2022-04-16T00:00:00"/>
    <x v="1"/>
    <s v="OPEN"/>
    <s v="E - Schd Compl Yr 0"/>
  </r>
  <r>
    <s v="LC"/>
    <s v="121041761"/>
    <s v="008/163"/>
    <s v="T2 EI MNTA VSTA-LS GTOS 8/163 REFRAME"/>
    <s v="METCALF"/>
    <s v="ETL.7610.POLE.WOOD"/>
    <d v="2021-05-10T00:00:00"/>
    <d v="2021-05-10T00:00:00"/>
    <d v="2022-05-10T00:00:00"/>
    <x v="1"/>
    <s v="OPEN"/>
    <s v="E - Schd Compl Yr 0"/>
  </r>
  <r>
    <s v="LC"/>
    <s v="121044710"/>
    <s v="001/023"/>
    <s v="T2 DI COLGATE-PALERMO 1/23 RPLC STRW"/>
    <s v="SACTO"/>
    <s v="ETL.6500.POLE.WOOD"/>
    <d v="2021-05-10T00:00:00"/>
    <d v="2022-05-20T00:00:00"/>
    <d v="2022-05-10T00:00:00"/>
    <x v="1"/>
    <s v="COMP"/>
    <s v="E - Schd Compl Yr 0"/>
  </r>
  <r>
    <s v="LC"/>
    <s v="121045151"/>
    <s v=":009/052"/>
    <s v="T2 DI CRZY HRS CYN-SL-SLD :9/52 RPR INSS"/>
    <s v="MOSSLNDG"/>
    <s v="ETL.2910.INSL.CERA"/>
    <d v="2021-04-16T00:00:00"/>
    <d v="2021-10-29T00:00:00"/>
    <d v="2022-04-16T00:00:00"/>
    <x v="0"/>
    <s v="COMP"/>
    <s v="E - Schd Compl Yr 0"/>
  </r>
  <r>
    <s v="LC"/>
    <s v="121047511"/>
    <s v="052/004"/>
    <s v="T2 EI HUMBOLDT-TRINITY 052/004 RPR CRSW"/>
    <s v="EUREKA"/>
    <s v="ETL.1820.POLE.WDPS"/>
    <d v="2021-05-10T00:00:00"/>
    <d v="2022-06-06T00:00:00"/>
    <d v="2022-05-10T00:00:00"/>
    <x v="1"/>
    <s v="COMP"/>
    <s v="E - Schd Compl Yr 0"/>
  </r>
  <r>
    <s v="LC"/>
    <s v="121047827"/>
    <s v=":024/127"/>
    <s v="T2 DI CRZY HS CYN-SL-SD :24/127 RPL INSS"/>
    <s v="MOSSLNDG"/>
    <s v="ETL.2910.INSL.NCER"/>
    <d v="2021-04-15T00:00:00"/>
    <d v="2022-03-10T00:00:00"/>
    <d v="2022-04-15T00:00:00"/>
    <x v="0"/>
    <s v="COMP"/>
    <s v="E - Schd Compl Yr 0"/>
  </r>
  <r>
    <s v="LC"/>
    <s v="121047829"/>
    <s v=":024/127"/>
    <s v="T2 DI CRZY HS CYN-SL-SD :24/127 RPL INSS"/>
    <s v="MOSSLNDG"/>
    <s v="ETL.2900.INSL.NCER"/>
    <d v="2021-04-15T00:00:00"/>
    <d v="2021-11-13T00:00:00"/>
    <d v="2022-04-15T00:00:00"/>
    <x v="0"/>
    <s v="COMP"/>
    <s v="E - Schd Compl Yr 0"/>
  </r>
  <r>
    <s v="LC"/>
    <s v="121049882"/>
    <s v="005/096"/>
    <s v="T2 DI COLGATE-PALERMO 5/96 RPR SPLW"/>
    <s v="SACTO"/>
    <s v="ETL.6500.INSL.NCER"/>
    <d v="2021-05-10T00:00:00"/>
    <d v="2022-05-18T00:00:00"/>
    <d v="2022-05-10T00:00:00"/>
    <x v="1"/>
    <s v="COMP"/>
    <s v="E - Schd Compl Yr 0"/>
  </r>
  <r>
    <s v="LC"/>
    <s v="121053018"/>
    <s v="010/204"/>
    <s v="T2 DI COLGATE-PALERMO 10/204 RPR SPLW"/>
    <s v="SACTO"/>
    <s v="ETL.6500.INSL.NCER"/>
    <d v="2021-05-10T00:00:00"/>
    <d v="2021-11-18T00:00:00"/>
    <d v="2022-05-10T00:00:00"/>
    <x v="0"/>
    <s v="COMP"/>
    <s v="E - Schd Compl Yr 0"/>
  </r>
  <r>
    <s v="LC"/>
    <s v="121061192"/>
    <s v="043/365"/>
    <s v="T2 EI PIT #1-COTTONWOOD 043/365 RPR STRT"/>
    <s v="TABLEMTN"/>
    <s v="ETL.5390.TOWR"/>
    <d v="2021-05-10T00:00:00"/>
    <d v="2022-02-25T00:00:00"/>
    <d v="2022-05-10T00:00:00"/>
    <x v="0"/>
    <s v="COMP"/>
    <s v="E - Schd Compl Yr 0"/>
  </r>
  <r>
    <s v="LC"/>
    <s v="121062410"/>
    <s v="043/370"/>
    <s v="T2 EI PIT #1-COTTONWOOD 043/370 RPL GYWS"/>
    <s v="TABLEMTN"/>
    <s v="ETL.5390.TOWR"/>
    <d v="2021-05-10T00:00:00"/>
    <d v="2021-05-10T00:00:00"/>
    <d v="2022-05-10T00:00:00"/>
    <x v="1"/>
    <s v="OPEN"/>
    <s v="E - Schd Compl Yr 0"/>
  </r>
  <r>
    <s v="LC"/>
    <s v="121063798"/>
    <s v="001/018"/>
    <s v="T2 DI COLGATE-PALERMO 001/018 RPR SPLW"/>
    <s v="SACTO"/>
    <s v="ETL.6500.POLE.WOOD"/>
    <d v="2021-05-10T00:00:00"/>
    <d v="2022-05-21T00:00:00"/>
    <d v="2022-05-10T00:00:00"/>
    <x v="1"/>
    <s v="COMP"/>
    <s v="E - Schd Compl Yr 0"/>
  </r>
  <r>
    <s v="LC"/>
    <s v="121067690"/>
    <s v="013/081"/>
    <s v="T2 DI STNSLS-MNTCA #2 013/081 RPL HRDT"/>
    <s v="VICTOR"/>
    <s v="ETL.3820.TOWR"/>
    <d v="2021-04-16T00:00:00"/>
    <d v="2022-02-02T00:00:00"/>
    <d v="2022-04-16T00:00:00"/>
    <x v="0"/>
    <s v="COMP"/>
    <s v="E - Schd Compl Yr 0"/>
  </r>
  <r>
    <s v="LC"/>
    <s v="121071484"/>
    <s v="009/168"/>
    <s v="T2 DI COLGATE-PALERMO 9/168 RPR SPLW"/>
    <s v="SACTO"/>
    <s v="ETL.6500.INSL.NCER"/>
    <d v="2021-05-10T00:00:00"/>
    <d v="2022-05-17T00:00:00"/>
    <d v="2022-05-10T00:00:00"/>
    <x v="1"/>
    <s v="COMP"/>
    <s v="E - Schd Compl Yr 0"/>
  </r>
  <r>
    <s v="LC"/>
    <s v="121112837"/>
    <s v="006/045"/>
    <s v="T2 DI EL DRDO-MSRI FT #2 6/45 RMV DEBRS"/>
    <s v="SACTO"/>
    <s v="ETL.1540.INSL"/>
    <d v="2021-04-19T00:00:00"/>
    <d v="2022-05-17T00:00:00"/>
    <d v="2022-04-19T00:00:00"/>
    <x v="1"/>
    <s v="COMP"/>
    <s v="E - Schd Compl Yr 0"/>
  </r>
  <r>
    <s v="LC"/>
    <s v="121116450"/>
    <s v="021/098"/>
    <s v="T2 DI MSS LNDNG-CBRN 021/098 RPR FOND"/>
    <s v="MOSSLNDG"/>
    <s v="ETL.5330.TOWR"/>
    <d v="2021-04-12T00:00:00"/>
    <d v="2022-05-17T00:00:00"/>
    <d v="2022-04-12T00:00:00"/>
    <x v="1"/>
    <s v="COMP"/>
    <s v="E - Schd Compl Yr 0"/>
  </r>
  <r>
    <s v="LC"/>
    <s v="121129534"/>
    <s v="032/006"/>
    <s v="T2 EI MEND-WILL-FT BRAGG 32/6 RPR SPLW"/>
    <s v="WILLITS"/>
    <s v="ETL.7550.POLE.WOOD"/>
    <d v="2021-05-08T00:00:00"/>
    <d v="2022-05-16T00:00:00"/>
    <d v="2022-05-08T00:00:00"/>
    <x v="1"/>
    <s v="COMP"/>
    <s v="E - Schd Compl Yr 0"/>
  </r>
  <r>
    <s v="LC"/>
    <s v="121130223"/>
    <s v="032/007"/>
    <s v="T2 EI MEND-WILL-FT BRAGG 32/7 RPR GYWW"/>
    <s v="WILLITS"/>
    <s v="ETL.7550.POLE.WOOD"/>
    <d v="2021-05-08T00:00:00"/>
    <d v="2022-05-16T00:00:00"/>
    <d v="2022-05-08T00:00:00"/>
    <x v="1"/>
    <s v="COMP"/>
    <s v="E - Schd Compl Yr 0"/>
  </r>
  <r>
    <s v="LC"/>
    <s v="121130234"/>
    <s v="095/006"/>
    <s v="T2 EI HUMBOLDT-TRINITY 95/6 BOND"/>
    <s v="EUREKA"/>
    <s v="ETL.1820.POLE.WDPS"/>
    <d v="2021-05-10T00:00:00"/>
    <d v="2022-03-23T00:00:00"/>
    <d v="2022-05-10T00:00:00"/>
    <x v="0"/>
    <s v="COMP"/>
    <s v="E - Schd Compl Yr 0"/>
  </r>
  <r>
    <s v="LC"/>
    <s v="121130236"/>
    <s v="033/000"/>
    <s v="T2 EI MEND-WILL-FT BRAGG 33/0 RPR JUMP"/>
    <s v="WILLITS"/>
    <s v="ETL.7550.POLE.WOOD"/>
    <d v="2021-05-08T00:00:00"/>
    <d v="2021-05-08T00:00:00"/>
    <d v="2022-05-08T00:00:00"/>
    <x v="1"/>
    <s v="OPEN"/>
    <s v="E - Schd Compl Yr 0"/>
  </r>
  <r>
    <s v="LC"/>
    <s v="121130243"/>
    <s v="095/007"/>
    <s v="T2 EI HUMBOLDT-TRNTY 95/7 RPL INSW"/>
    <s v="EUREKA"/>
    <s v="ETL.1820.INSL.CERA"/>
    <d v="2021-05-10T00:00:00"/>
    <d v="2022-03-31T00:00:00"/>
    <d v="2022-05-10T00:00:00"/>
    <x v="0"/>
    <s v="COMP"/>
    <s v="E - Schd Compl Yr 0"/>
  </r>
  <r>
    <s v="LC"/>
    <s v="121186583"/>
    <s v="047/003"/>
    <s v="T2 EI HUMBOLDT-TRINITY 47/3 RPL STRW"/>
    <s v="EUREKA"/>
    <s v="ETL.1820.POLE.WDPS"/>
    <d v="2021-05-11T00:00:00"/>
    <d v="2022-06-03T00:00:00"/>
    <d v="2022-05-11T00:00:00"/>
    <x v="1"/>
    <s v="COMP"/>
    <s v="E - Schd Compl Yr 0"/>
  </r>
  <r>
    <s v="LC"/>
    <s v="121186584"/>
    <s v="008/047"/>
    <s v="T2 EI STN-ML-RRBK JT 8/47 RPL INSS CMPLT"/>
    <s v="VICTOR"/>
    <s v="ETL.3840.INSL.NCER"/>
    <d v="2021-04-28T00:00:00"/>
    <d v="2022-05-13T00:00:00"/>
    <d v="2022-04-28T00:00:00"/>
    <x v="1"/>
    <s v="COMP"/>
    <s v="E - Schd Compl Yr 0"/>
  </r>
  <r>
    <s v="LC"/>
    <s v="121186766"/>
    <s v="037/008"/>
    <s v="T2 EI MNDCN-WLLTS-FRT BRGG 37/8 INS MRKS"/>
    <s v="WILLITS"/>
    <s v="ETL.7550.POLE.NWOD"/>
    <d v="2021-05-11T00:00:00"/>
    <d v="2021-05-11T00:00:00"/>
    <d v="2022-05-11T00:00:00"/>
    <x v="1"/>
    <s v="OPEN"/>
    <s v="E - Schd Compl Yr 0"/>
  </r>
  <r>
    <s v="LC"/>
    <s v="121186770"/>
    <s v="027/015"/>
    <s v="T2 DI CLAY-MARTEL 027/015 RPR STRW"/>
    <s v="VICTOR"/>
    <s v="ETL.8250.POLE.WOOD"/>
    <d v="2021-05-10T00:00:00"/>
    <d v="2021-08-23T00:00:00"/>
    <d v="2022-05-10T00:00:00"/>
    <x v="0"/>
    <s v="COMP"/>
    <s v="E - Schd Compl Yr 0"/>
  </r>
  <r>
    <s v="LC"/>
    <s v="121186820"/>
    <s v="020/414"/>
    <s v="T2 DI COLGATE-PALERMO 20/414 STRW RPL"/>
    <s v="TABLEMTN"/>
    <s v="ETL.6500.POLE.WOOD"/>
    <d v="2021-05-10T00:00:00"/>
    <d v="2021-05-10T00:00:00"/>
    <d v="2022-05-10T00:00:00"/>
    <x v="1"/>
    <s v="OPEN"/>
    <s v="E - Schd Compl Yr 0"/>
  </r>
  <r>
    <s v="LC"/>
    <s v="121186823"/>
    <s v="008/149"/>
    <s v="T2 DI COLGATE-PALERMO 8/149 CANCEL"/>
    <s v="SACTO"/>
    <s v="ETL.6500.INSL"/>
    <d v="2021-05-10T00:00:00"/>
    <d v="2021-05-10T00:00:00"/>
    <d v="2022-05-10T00:00:00"/>
    <x v="1"/>
    <s v="OPEN"/>
    <s v="E - Schd Compl Yr 0"/>
  </r>
  <r>
    <s v="LC"/>
    <s v="121186985"/>
    <s v="037/005"/>
    <s v="T2 EI MNDCN-WLLTS-FRT BRGG 37/5 RPR GYWW"/>
    <s v="WILLITS"/>
    <s v="ETL.7550.POLE.WOOD"/>
    <d v="2021-05-11T00:00:00"/>
    <d v="2022-05-14T00:00:00"/>
    <d v="2022-05-11T00:00:00"/>
    <x v="1"/>
    <s v="COMP"/>
    <s v="E - Schd Compl Yr 0"/>
  </r>
  <r>
    <s v="LC"/>
    <s v="121187031"/>
    <s v="037/006"/>
    <s v="T2 EI MNDCN-WLLTS-FRT BRGG 37/6 GRND WSH"/>
    <s v="WILLITS"/>
    <s v="ETL.7550.POLE.WOOD"/>
    <d v="2021-05-11T00:00:00"/>
    <d v="2022-05-14T00:00:00"/>
    <d v="2022-05-11T00:00:00"/>
    <x v="1"/>
    <s v="COMP"/>
    <s v="E - Schd Compl Yr 0"/>
  </r>
  <r>
    <s v="LC"/>
    <s v="121187052"/>
    <s v="016/304"/>
    <s v="T2 DI FULTON-MLN-COTATI 16/304 REPL INSW"/>
    <s v="LAKEVLLE"/>
    <s v="ETL.6910.INSL.NCER"/>
    <d v="2021-05-08T00:00:00"/>
    <d v="2022-02-03T00:00:00"/>
    <d v="2022-05-08T00:00:00"/>
    <x v="0"/>
    <s v="COMP"/>
    <s v="E - Schd Compl Yr 0"/>
  </r>
  <r>
    <s v="LC"/>
    <s v="121187108"/>
    <s v="008/162"/>
    <s v="T2 EI MONTA VISTA-LS GTS 8/162 RPR GYWW"/>
    <s v="METCALF"/>
    <s v="ETL.7610.POLE.WOOD"/>
    <d v="2021-05-11T00:00:00"/>
    <d v="2021-05-11T00:00:00"/>
    <d v="2022-05-11T00:00:00"/>
    <x v="1"/>
    <s v="OPEN"/>
    <s v="E - Schd Compl Yr 0"/>
  </r>
  <r>
    <s v="LC"/>
    <s v="121187159"/>
    <s v="017/254"/>
    <s v="T2 DI CLAY-MARTEL 17/254 RPR STRW"/>
    <s v="VICTOR"/>
    <s v="ETL.8250.POLE.NWOD"/>
    <d v="2021-05-10T00:00:00"/>
    <d v="2022-02-22T00:00:00"/>
    <d v="2022-05-10T00:00:00"/>
    <x v="0"/>
    <s v="COMP"/>
    <s v="E - Schd Compl Yr 0"/>
  </r>
  <r>
    <s v="LC"/>
    <s v="121187367"/>
    <s v="029/010"/>
    <s v="T2 DI CLAY-MARTEL 029/010 RPL POLE CMPLT"/>
    <s v="VICTOR"/>
    <s v="ETL.8250.POLE.WOOD"/>
    <d v="2021-05-10T00:00:00"/>
    <d v="2022-03-31T00:00:00"/>
    <d v="2022-05-10T00:00:00"/>
    <x v="0"/>
    <s v="COMP"/>
    <s v="E - Schd Compl Yr 0"/>
  </r>
  <r>
    <s v="LC"/>
    <s v="121187408"/>
    <s v="030/007"/>
    <s v="T2 DI CLAY-MARTEL 030/007 RPR SPLW"/>
    <s v="VICTOR"/>
    <s v="ETL.8250.INSL.NCER"/>
    <d v="2021-05-10T00:00:00"/>
    <d v="2022-04-01T00:00:00"/>
    <d v="2022-05-10T00:00:00"/>
    <x v="0"/>
    <s v="COMP"/>
    <s v="E - Schd Compl Yr 0"/>
  </r>
  <r>
    <s v="LC"/>
    <s v="121187463"/>
    <s v="037/001"/>
    <s v="T2 EI MNDOCNO-WLTS-FRT BRG 37/1 REPL INS"/>
    <s v="WILLITS"/>
    <s v="ETL.7550.INSL.CERA"/>
    <d v="2021-05-11T00:00:00"/>
    <d v="2022-05-15T00:00:00"/>
    <d v="2022-05-11T00:00:00"/>
    <x v="1"/>
    <s v="COMP"/>
    <s v="E - Schd Compl Yr 0"/>
  </r>
  <r>
    <s v="LC"/>
    <s v="121187487"/>
    <s v="001/013"/>
    <s v="T2 DI SLT SPRNGS-TGR CRK 1/13 RMV STEP"/>
    <s v="VICTOR"/>
    <s v="ETL.3500.TOWR"/>
    <d v="2021-04-20T00:00:00"/>
    <d v="2022-03-31T00:00:00"/>
    <d v="2022-04-20T00:00:00"/>
    <x v="0"/>
    <s v="COMP"/>
    <s v="E - Schd Compl Yr 0"/>
  </r>
  <r>
    <s v="LC"/>
    <s v="121187572"/>
    <s v="012/094"/>
    <s v="T2 DI SLT SPRNGS-TGR CRK 12/94 RPL INSS"/>
    <s v="VICTOR"/>
    <s v="ETL.3500.INSL"/>
    <d v="2021-04-20T00:00:00"/>
    <d v="2022-06-25T00:00:00"/>
    <d v="2022-04-20T00:00:00"/>
    <x v="1"/>
    <s v="COMP"/>
    <s v="E - Schd Compl Yr 0"/>
  </r>
  <r>
    <s v="LC"/>
    <s v="121187593"/>
    <s v="008/159"/>
    <s v="T2 EI MNTA VSTA-LS GTOS 8/159 REFRAME"/>
    <s v="METCALF"/>
    <s v="ETL.7610.POLE.WOOD"/>
    <d v="2021-05-11T00:00:00"/>
    <d v="2021-05-11T00:00:00"/>
    <d v="2022-05-11T00:00:00"/>
    <x v="1"/>
    <s v="OPEN"/>
    <s v="E - Schd Compl Yr 0"/>
  </r>
  <r>
    <s v="LC"/>
    <s v="121187720"/>
    <s v="013/103"/>
    <s v="T2 DI SLT SPRNGS-TGR CRK 13/103 RPR INSS"/>
    <s v="VICTOR"/>
    <s v="ETL.3500.INSL"/>
    <d v="2021-04-20T00:00:00"/>
    <d v="2022-06-27T00:00:00"/>
    <d v="2022-04-20T00:00:00"/>
    <x v="1"/>
    <s v="COMP"/>
    <s v="E - Schd Compl Yr 0"/>
  </r>
  <r>
    <s v="LC"/>
    <s v="121187738"/>
    <s v="114/002"/>
    <s v="T2 EI HMBLDT-BRDGVLLE 114/2L RPR GYWW"/>
    <s v="EUREKA"/>
    <s v="ETL.1810.POLE.WDPS"/>
    <d v="2021-05-10T00:00:00"/>
    <d v="2021-05-10T00:00:00"/>
    <d v="2022-05-10T00:00:00"/>
    <x v="1"/>
    <s v="OPEN"/>
    <s v="E - Schd Compl Yr 0"/>
  </r>
  <r>
    <s v="LC"/>
    <s v="121187739"/>
    <s v="114/002"/>
    <s v="T2 EI HMBLDT-BRDGVLLE 114/2L RPL ANCHW"/>
    <s v="EUREKA"/>
    <s v="ETL.1810.POLE.WDPS"/>
    <d v="2021-05-10T00:00:00"/>
    <d v="2021-05-10T00:00:00"/>
    <d v="2022-05-10T00:00:00"/>
    <x v="1"/>
    <s v="OPEN"/>
    <s v="E - Schd Compl Yr 0"/>
  </r>
  <r>
    <s v="LC"/>
    <s v="121187743"/>
    <s v="114/002"/>
    <s v="T2 EI HMBLDT-BRDGVLLE 114/2R RPR GYWW"/>
    <s v="EUREKA"/>
    <s v="ETL.1810.POLE.WDPS"/>
    <d v="2021-05-10T00:00:00"/>
    <d v="2021-05-10T00:00:00"/>
    <d v="2022-05-10T00:00:00"/>
    <x v="1"/>
    <s v="OPEN"/>
    <s v="E - Schd Compl Yr 0"/>
  </r>
  <r>
    <s v="LC"/>
    <s v="121187750"/>
    <s v="114/002"/>
    <s v="T2 EI HMBLDT-BRDGVLLE 114/2 RMV VEG"/>
    <s v="EUREKA"/>
    <s v="ETL.1810.POLE.WDPS"/>
    <d v="2021-05-10T00:00:00"/>
    <d v="2022-03-18T00:00:00"/>
    <d v="2022-05-10T00:00:00"/>
    <x v="0"/>
    <s v="COMP"/>
    <s v="E - Schd Compl Yr 0"/>
  </r>
  <r>
    <s v="LC"/>
    <s v="121188001"/>
    <s v="110/000"/>
    <s v="T2 EI HMBLDT-BRDGVLLE 110/0 RPL STRW"/>
    <s v="EUREKA"/>
    <s v="ETL.1810.POLE.WDPS"/>
    <d v="2021-05-11T00:00:00"/>
    <d v="2022-04-08T00:00:00"/>
    <d v="2022-05-10T00:00:00"/>
    <x v="0"/>
    <s v="COMP"/>
    <s v="E - Schd Compl Yr 0"/>
  </r>
  <r>
    <s v="LC"/>
    <s v="121188025"/>
    <s v="027/170"/>
    <s v="T2 EI TSLA-SLDO-MNTCA 27/170 RPL INSW"/>
    <s v="VICTOR"/>
    <s v="ETL.4000.INSL.NCER"/>
    <d v="2021-05-11T00:00:00"/>
    <d v="2022-02-03T00:00:00"/>
    <d v="2022-05-11T00:00:00"/>
    <x v="0"/>
    <s v="COMP"/>
    <s v="E - Schd Compl Yr 0"/>
  </r>
  <r>
    <s v="LC"/>
    <s v="121188142"/>
    <s v="109/006"/>
    <s v="T2 EI HUMBOLDT-BRIDGEVILLE 109/6 RMV VEG"/>
    <s v="EUREKA"/>
    <s v="ETL.1810.POLE.WDPS"/>
    <d v="2021-05-10T00:00:00"/>
    <d v="2021-07-21T00:00:00"/>
    <d v="2022-05-10T00:00:00"/>
    <x v="0"/>
    <s v="COMP"/>
    <s v="E - Schd Compl Yr 0"/>
  </r>
  <r>
    <s v="LC"/>
    <s v="121188172"/>
    <s v="013/102"/>
    <s v="T2 DI SLT SPRNGS-TGR CRK 13/102 RMV STEP"/>
    <s v="VICTOR"/>
    <s v="ETL.3500.TOWR"/>
    <d v="2021-04-20T00:00:00"/>
    <d v="2022-02-22T00:00:00"/>
    <d v="2022-04-20T00:00:00"/>
    <x v="0"/>
    <s v="COMP"/>
    <s v="E - Schd Compl Yr 0"/>
  </r>
  <r>
    <s v="LC"/>
    <s v="121188352"/>
    <s v="033/139"/>
    <s v="T2 EI TESLA-METCALF 33/139 WASH INSS"/>
    <s v="METCALF"/>
    <s v="ETL.6110.TOWR"/>
    <d v="2021-05-11T00:00:00"/>
    <d v="2021-05-28T00:00:00"/>
    <d v="2022-05-11T00:00:00"/>
    <x v="0"/>
    <s v="COMP"/>
    <s v="E - Schd Compl Yr 0"/>
  </r>
  <r>
    <s v="LC"/>
    <s v="121188358"/>
    <s v="032/213"/>
    <s v="T2 DI POE-RIO OSO 32/213 RPR FOND"/>
    <s v="TABLEMTN"/>
    <s v="ETL.5540.TOWR"/>
    <d v="2021-04-12T00:00:00"/>
    <d v="2022-02-03T00:00:00"/>
    <d v="2022-04-12T00:00:00"/>
    <x v="0"/>
    <s v="COMP"/>
    <s v="E - Schd Compl Yr 0"/>
  </r>
  <r>
    <s v="LC"/>
    <s v="121188467"/>
    <s v="032/213"/>
    <s v="T2 DI CRESTA-RIO OSO 32/213 RPL INSS"/>
    <s v="TABLEMTN"/>
    <s v="ETL.4590.INSL.CERA"/>
    <d v="2021-04-12T00:00:00"/>
    <d v="2022-05-09T00:00:00"/>
    <d v="2022-04-12T00:00:00"/>
    <x v="1"/>
    <s v="COMP"/>
    <s v="E - Schd Compl Yr 0"/>
  </r>
  <r>
    <s v="LC"/>
    <s v="121188598"/>
    <s v="012/097"/>
    <s v="T2 DI SLT SPRNGS-TGR CRK 12/97 RPL INSS"/>
    <s v="VICTOR"/>
    <s v="ETL.3500.INSL.NCER"/>
    <d v="2021-04-20T00:00:00"/>
    <d v="2022-06-25T00:00:00"/>
    <d v="2022-04-20T00:00:00"/>
    <x v="1"/>
    <s v="COMP"/>
    <s v="E - Schd Compl Yr 0"/>
  </r>
  <r>
    <s v="LC"/>
    <s v="121188979"/>
    <s v="036/000"/>
    <s v="T2 EI MNDCN-WLLTS-FRT BRGG 36/0 RPL INSW"/>
    <s v="WILLITS"/>
    <s v="ETL.7550.POLE.WOOD"/>
    <d v="2021-05-11T00:00:00"/>
    <d v="2021-05-11T00:00:00"/>
    <d v="2022-05-11T00:00:00"/>
    <x v="1"/>
    <s v="OPEN"/>
    <s v="E - Schd Compl Yr 0"/>
  </r>
  <r>
    <s v="LC"/>
    <s v="121189193"/>
    <s v="030/010"/>
    <s v="T2 DI CLAY-MARTEL 30/10 RPL INSW"/>
    <s v="VICTOR"/>
    <s v="ETL.8250.INSL.CERA"/>
    <d v="2021-05-11T00:00:00"/>
    <d v="2022-03-30T00:00:00"/>
    <d v="2022-05-11T00:00:00"/>
    <x v="0"/>
    <s v="COMP"/>
    <s v="E - Schd Compl Yr 0"/>
  </r>
  <r>
    <s v="LC"/>
    <s v="121189438"/>
    <s v="021/297"/>
    <s v="T2 DI CLAY-MARTEL 21/297 RPL SPLW"/>
    <s v="VICTOR"/>
    <s v="ETL.8250.INSL.CERA"/>
    <d v="2021-05-10T00:00:00"/>
    <d v="2022-07-13T00:00:00"/>
    <d v="2022-05-10T00:00:00"/>
    <x v="1"/>
    <s v="COMP"/>
    <s v="E - Schd Compl Yr 0"/>
  </r>
  <r>
    <s v="LC"/>
    <s v="121190098"/>
    <s v="033/502"/>
    <s v="T2 DI CLAY-MARTEL 33/502 RPL STRW"/>
    <s v="VICTOR"/>
    <s v="ETL.8250.POLE.WOOD"/>
    <d v="2021-05-11T00:00:00"/>
    <d v="2022-02-17T00:00:00"/>
    <d v="2022-05-11T00:00:00"/>
    <x v="0"/>
    <s v="COMP"/>
    <s v="E - Schd Compl Yr 0"/>
  </r>
  <r>
    <s v="LC"/>
    <s v="121190289"/>
    <s v=":016/087"/>
    <s v="T2 DI CZY HRS CNYN SLS :016/087 RPL RPTS"/>
    <s v="MOSSLNDG"/>
    <s v="ETL.2900.TOWR"/>
    <d v="2021-04-20T00:00:00"/>
    <d v="2021-10-06T00:00:00"/>
    <d v="2022-04-20T00:00:00"/>
    <x v="0"/>
    <s v="COMP"/>
    <s v="E - Schd Compl Yr 0"/>
  </r>
  <r>
    <s v="LC"/>
    <s v="121190380"/>
    <s v="035/009"/>
    <s v="T2 EI MNDCN-WLLTS-FRT BRGG 35/9 RPL INSW"/>
    <s v="WILLITS"/>
    <s v="ETL.7550.POLE.WOOD"/>
    <d v="2021-05-11T00:00:00"/>
    <d v="2021-05-11T00:00:00"/>
    <d v="2022-05-11T00:00:00"/>
    <x v="1"/>
    <s v="OPEN"/>
    <s v="E - Schd Compl Yr 0"/>
  </r>
  <r>
    <s v="LC"/>
    <s v="121190436"/>
    <s v="018/075"/>
    <s v="T2 EI TESLA-METCALF 018/075 REPULL"/>
    <s v="METCALF"/>
    <s v="ETL.6110.TOWR"/>
    <d v="2021-05-11T00:00:00"/>
    <d v="2022-07-07T00:00:00"/>
    <d v="2022-05-11T00:00:00"/>
    <x v="1"/>
    <s v="COMP"/>
    <s v="E - Schd Compl Yr 0"/>
  </r>
  <r>
    <s v="LC"/>
    <s v="121190537"/>
    <s v="045/331"/>
    <s v="T2 EI CARIBOU-TABLE MTN 5/331 RMV VEG"/>
    <s v="TABLEMTN"/>
    <s v="ETL.4440.TOWR"/>
    <d v="2021-05-11T00:00:00"/>
    <d v="2022-08-08T00:00:00"/>
    <d v="2022-05-11T00:00:00"/>
    <x v="1"/>
    <s v="COMP"/>
    <s v="E - Schd Compl Yr 0"/>
  </r>
  <r>
    <s v="LC"/>
    <s v="121190546"/>
    <s v="048/343"/>
    <s v="T2 EI CARIBOU-TABLE MTN 048/343 RPR STRT"/>
    <s v="TABLEMTN"/>
    <s v="ETL.4440.TOWR"/>
    <d v="2021-05-11T00:00:00"/>
    <d v="2022-06-24T00:00:00"/>
    <d v="2022-05-11T00:00:00"/>
    <x v="1"/>
    <s v="COMP"/>
    <s v="E - Schd Compl Yr 0"/>
  </r>
  <r>
    <s v="LC"/>
    <s v="121190579"/>
    <s v="094/008"/>
    <s v="T2 EI HUMBOLDT-TRINITY 94/8R RPR GYWW"/>
    <s v="EUREKA"/>
    <s v="ETL.1820.POLE.WDPS"/>
    <d v="2021-05-11T00:00:00"/>
    <d v="2022-03-22T00:00:00"/>
    <d v="2022-05-11T00:00:00"/>
    <x v="0"/>
    <s v="COMP"/>
    <s v="E - Schd Compl Yr 0"/>
  </r>
  <r>
    <s v="LC"/>
    <s v="121190586"/>
    <s v="028/006"/>
    <s v="T2 DI CLAY-MARTEL 28/6 REFRAME"/>
    <s v="VICTOR"/>
    <s v="ETL.8250.POLE.WOOD"/>
    <d v="2021-05-11T00:00:00"/>
    <d v="2022-03-26T00:00:00"/>
    <d v="2022-05-11T00:00:00"/>
    <x v="0"/>
    <s v="COMP"/>
    <s v="E - Schd Compl Yr 0"/>
  </r>
  <r>
    <s v="LC"/>
    <s v="121190615"/>
    <s v="095/010"/>
    <s v="T2 EI HUMBOLDT-TRINITY 95/10R RPL STRW"/>
    <s v="EUREKA"/>
    <s v="ETL.1820.POLE.WDPS"/>
    <d v="2021-05-11T00:00:00"/>
    <d v="2022-03-25T00:00:00"/>
    <d v="2022-05-11T00:00:00"/>
    <x v="0"/>
    <s v="COMP"/>
    <s v="E - Schd Compl Yr 0"/>
  </r>
  <r>
    <s v="LC"/>
    <s v="121190624"/>
    <s v="096/000"/>
    <s v="T2 EI HUMBOLDT-TRINITY 96/000 RPR CRSW"/>
    <s v="EUREKA"/>
    <s v="ETL.1820.POLE.WDPS"/>
    <d v="2021-05-11T00:00:00"/>
    <d v="2022-03-24T00:00:00"/>
    <d v="2022-05-11T00:00:00"/>
    <x v="0"/>
    <s v="COMP"/>
    <s v="E - Schd Compl Yr 0"/>
  </r>
  <r>
    <s v="LC"/>
    <s v="121190719"/>
    <s v="002/065"/>
    <s v="T2 DI COLGATE-ALLEGHANY 002/065 RPL INSW"/>
    <s v="SACTO"/>
    <s v="ETL.6470.INSL.NCER"/>
    <d v="2021-05-11T00:00:00"/>
    <d v="2022-06-25T00:00:00"/>
    <d v="2022-05-11T00:00:00"/>
    <x v="1"/>
    <s v="COMP"/>
    <s v="E - Schd Compl Yr 0"/>
  </r>
  <r>
    <s v="LC"/>
    <s v="121190792"/>
    <s v="012/203"/>
    <s v="DI TEJON-LEBEC 12/203 RPR INSW"/>
    <s v="MIDWAY"/>
    <s v="ETL.9250.INSL.CERA"/>
    <d v="2021-04-20T00:00:00"/>
    <d v="2021-08-11T00:00:00"/>
    <d v="2022-04-20T00:00:00"/>
    <x v="0"/>
    <s v="COMP"/>
    <s v="E - Schd Compl Yr 0"/>
  </r>
  <r>
    <s v="LC"/>
    <s v="121190962"/>
    <s v="030/002"/>
    <s v="T2 DI CLAY-MARTEL 30/002 RPL STRW"/>
    <s v="VICTOR"/>
    <s v="ETL.8250.POLE.WOOD"/>
    <d v="2021-05-11T00:00:00"/>
    <d v="2022-03-27T00:00:00"/>
    <d v="2022-05-11T00:00:00"/>
    <x v="0"/>
    <s v="COMP"/>
    <s v="E - Schd Compl Yr 0"/>
  </r>
  <r>
    <s v="LC"/>
    <s v="121191108"/>
    <s v="016/097"/>
    <s v="T2 DI STANISLAUS-MNTC #2 16/97 RPR CNDS"/>
    <s v="VICTOR"/>
    <s v="ETL.3820.INSL.CERA"/>
    <d v="2021-03-26T00:00:00"/>
    <d v="2021-12-09T00:00:00"/>
    <d v="2022-03-26T00:00:00"/>
    <x v="0"/>
    <s v="COMP"/>
    <s v="E - Schd Compl Yr 0"/>
  </r>
  <r>
    <s v="LC"/>
    <s v="121191146"/>
    <s v="027/021"/>
    <s v="T2 DI CLAY-MARTEL 27/21 REFRAME"/>
    <s v="VICTOR"/>
    <s v="ETL.8250.POLE.WOOD"/>
    <d v="2021-05-11T00:00:00"/>
    <d v="2022-03-26T00:00:00"/>
    <d v="2022-05-11T00:00:00"/>
    <x v="0"/>
    <s v="COMP"/>
    <s v="E - Schd Compl Yr 0"/>
  </r>
  <r>
    <s v="LC"/>
    <s v="121191342"/>
    <s v="020/125"/>
    <s v="T2 DI STNSLS-MLNS MNTC 20/125 RPR FOND"/>
    <s v="VICTOR"/>
    <s v="ETL.3830.TOWR"/>
    <d v="2021-04-12T00:00:00"/>
    <d v="2022-02-22T00:00:00"/>
    <d v="2022-04-12T00:00:00"/>
    <x v="0"/>
    <s v="COMP"/>
    <s v="E - Schd Compl Yr 0"/>
  </r>
  <r>
    <s v="LC"/>
    <s v="121191361"/>
    <s v="020/125"/>
    <s v="T2 DI STNSLS-MLNS MNTC 20/125 RPL INSS"/>
    <s v="VICTOR"/>
    <s v="ETL.3830.INSL"/>
    <d v="2021-04-12T00:00:00"/>
    <d v="2021-04-12T00:00:00"/>
    <d v="2022-04-12T00:00:00"/>
    <x v="1"/>
    <s v="OPEN"/>
    <s v="E - Schd Compl Yr 0"/>
  </r>
  <r>
    <s v="LC"/>
    <s v="121191393"/>
    <s v="006/052"/>
    <s v="T2 DI PARADISE-TABLE MTN 6/52 RPR FOND"/>
    <s v="TABLEMTN"/>
    <s v="ETL.4316.TOWR"/>
    <d v="2021-04-16T00:00:00"/>
    <d v="2022-06-16T00:00:00"/>
    <d v="2022-04-16T00:00:00"/>
    <x v="1"/>
    <s v="COMP"/>
    <s v="E - Schd Compl Yr 0"/>
  </r>
  <r>
    <s v="LC"/>
    <s v="121191538"/>
    <s v="020/289"/>
    <s v="T2 DI CLAY-MARTEL 020/289 RPL STRW"/>
    <s v="VICTOR"/>
    <s v="ETL.8250.POLE.WOOD"/>
    <d v="2021-05-11T00:00:00"/>
    <d v="2022-07-14T00:00:00"/>
    <d v="2022-05-11T00:00:00"/>
    <x v="1"/>
    <s v="COMP"/>
    <s v="E - Schd Compl Yr 0"/>
  </r>
  <r>
    <s v="LC"/>
    <s v="121191549"/>
    <s v="094/009B"/>
    <s v="T2 EI HUMBOLDT-TRINITY 094/9B RPR GYWW"/>
    <s v="EUREKA"/>
    <s v="ETL.1820.POLE.NWOD"/>
    <d v="2021-05-11T00:00:00"/>
    <d v="2022-03-22T00:00:00"/>
    <d v="2022-05-11T00:00:00"/>
    <x v="0"/>
    <s v="COMP"/>
    <s v="E - Schd Compl Yr 0"/>
  </r>
  <r>
    <s v="LC"/>
    <s v="121191550"/>
    <s v="030/131"/>
    <s v="T2 DI MR BY-SLR SW ST #2 30/131 RPL INSS"/>
    <s v="PISMOBCH"/>
    <s v="ETL.5310.INSL"/>
    <d v="2021-04-20T00:00:00"/>
    <d v="2022-07-26T00:00:00"/>
    <d v="2022-04-20T00:00:00"/>
    <x v="1"/>
    <s v="COMP"/>
    <s v="E - Schd Compl Yr 0"/>
  </r>
  <r>
    <s v="LC"/>
    <s v="121191556"/>
    <s v="000/006"/>
    <s v="T2 DI KNGS RVR-SNGR-RDLY 0/6 RPL STRW"/>
    <s v="FRESNO"/>
    <s v="ETL.2030.INSL.CERA"/>
    <d v="2021-04-20T00:00:00"/>
    <d v="2022-04-13T00:00:00"/>
    <d v="2022-04-20T00:00:00"/>
    <x v="0"/>
    <s v="COMP"/>
    <s v="E - Schd Compl Yr 0"/>
  </r>
  <r>
    <s v="LC"/>
    <s v="121191580"/>
    <s v="094/009C"/>
    <s v="T2 EI HUMBOLDT-TRINITY_094/09C RPR GYWW"/>
    <s v="EUREKA"/>
    <s v="ETL.1820.POLE.NWOD"/>
    <d v="2021-05-11T00:00:00"/>
    <d v="2022-03-22T00:00:00"/>
    <d v="2022-05-11T00:00:00"/>
    <x v="0"/>
    <s v="COMP"/>
    <s v="E - Schd Compl Yr 0"/>
  </r>
  <r>
    <s v="LC"/>
    <s v="121191581"/>
    <s v="094/009A"/>
    <s v="T2 EI HUMBOLDT-TRINITY_094/09A RPR GYWW"/>
    <s v="EUREKA"/>
    <s v="ETL.1820.POLE.NWOD"/>
    <d v="2021-05-11T00:00:00"/>
    <d v="2022-03-22T00:00:00"/>
    <d v="2022-05-11T00:00:00"/>
    <x v="0"/>
    <s v="COMP"/>
    <s v="E - Schd Compl Yr 0"/>
  </r>
  <r>
    <s v="LC"/>
    <s v="121191583"/>
    <s v="096/001"/>
    <s v="T2 EI HUMBOLDT-TRINITY 96/1 BOND HRDW"/>
    <s v="EUREKA"/>
    <s v="ETL.1820.POLE.WDPS"/>
    <d v="2021-05-11T00:00:00"/>
    <d v="2022-03-22T00:00:00"/>
    <d v="2022-05-11T00:00:00"/>
    <x v="0"/>
    <s v="COMP"/>
    <s v="E - Schd Compl Yr 0"/>
  </r>
  <r>
    <s v="LC"/>
    <s v="121191632"/>
    <s v=":016/086"/>
    <s v="T2 DI CZY HRS CNYN SS :16/086 RPR RAPTOR"/>
    <s v="MOSSLNDG"/>
    <s v="ETL.2900.TOWR"/>
    <d v="2021-04-20T00:00:00"/>
    <d v="2021-10-06T00:00:00"/>
    <d v="2022-04-20T00:00:00"/>
    <x v="0"/>
    <s v="COMP"/>
    <s v="E - Schd Compl Yr 0"/>
  </r>
  <r>
    <s v="LC"/>
    <s v="121191635"/>
    <s v="C020/081"/>
    <s v="T2 DI MOSS LANDING-COBRN C20/81 RPR FOND"/>
    <s v="MOSSLNDG"/>
    <s v="ETL.5330.TOWR"/>
    <d v="2021-04-20T00:00:00"/>
    <d v="2022-03-16T00:00:00"/>
    <d v="2022-04-20T00:00:00"/>
    <x v="0"/>
    <s v="COMP"/>
    <s v="E - Schd Compl Yr 0"/>
  </r>
  <r>
    <s v="LC"/>
    <s v="121191905"/>
    <s v="C016/067"/>
    <s v="T2 DI MOSS LANDING-CBURN C16/67 RPL INSS"/>
    <s v="MOSSLNDG"/>
    <s v="ETL.5330.INSL"/>
    <d v="2021-04-21T00:00:00"/>
    <d v="2022-08-03T00:00:00"/>
    <d v="2022-04-21T00:00:00"/>
    <x v="1"/>
    <s v="COMP"/>
    <s v="E - Schd Compl Yr 0"/>
  </r>
  <r>
    <s v="LC"/>
    <s v="121191927"/>
    <s v="015/112A"/>
    <s v="T2 DI HELMS-GREGG #1 015/112A RPL INSS"/>
    <s v="FRESNO"/>
    <s v="ETL.4870.INSL"/>
    <d v="2021-04-20T00:00:00"/>
    <d v="2021-04-20T00:00:00"/>
    <d v="2022-04-20T00:00:00"/>
    <x v="1"/>
    <s v="OPEN"/>
    <s v="E - Schd Compl Yr 0"/>
  </r>
  <r>
    <s v="LC"/>
    <s v="121191945"/>
    <s v="037/265"/>
    <s v="T2 DI MIDDLE FRK-GLD HL 37/265 RPLC INSS"/>
    <s v="SACTO"/>
    <s v="ETL.5140.INSL"/>
    <d v="2021-04-01T00:00:00"/>
    <d v="2021-04-01T00:00:00"/>
    <d v="2022-04-01T00:00:00"/>
    <x v="1"/>
    <s v="OPEN"/>
    <s v="E - Schd Compl Yr 0"/>
  </r>
  <r>
    <s v="LC"/>
    <s v="121192003"/>
    <s v="020/004"/>
    <s v="T2 DI TULE-SPRINGVILLE 020/004 RMV VEG"/>
    <s v="MIDWAY"/>
    <s v="ETL.9040.POLE.WOOD"/>
    <d v="2021-04-21T00:00:00"/>
    <d v="2022-04-18T00:00:00"/>
    <d v="2022-04-21T00:00:00"/>
    <x v="0"/>
    <s v="COMP"/>
    <s v="E - Schd Compl Yr 0"/>
  </r>
  <r>
    <s v="LC"/>
    <s v="121192007"/>
    <s v="037/245"/>
    <s v="T2 DI POE-RIO OSO 037/245 RPR FOND"/>
    <s v="TABLEMTN"/>
    <s v="ETL.5540.TOWR"/>
    <d v="2021-04-20T00:00:00"/>
    <d v="2022-01-04T00:00:00"/>
    <d v="2022-04-20T00:00:00"/>
    <x v="0"/>
    <s v="COMP"/>
    <s v="E - Schd Compl Yr 0"/>
  </r>
  <r>
    <s v="LC"/>
    <s v="121192009"/>
    <s v="053/378"/>
    <s v="T2 DI CRBU-TBL MTN 053/378 RPL INSS"/>
    <s v="TABLEMTN"/>
    <s v="ETL.4440.INSL"/>
    <d v="2021-04-13T00:00:00"/>
    <d v="2022-06-17T00:00:00"/>
    <d v="2022-04-13T00:00:00"/>
    <x v="1"/>
    <s v="COMP"/>
    <s v="E - Schd Compl Yr 0"/>
  </r>
  <r>
    <s v="LC"/>
    <s v="121192088"/>
    <s v="011/089"/>
    <s v="T2 DI SLT SPGS-TGR CK 11/89 RMV HRDT"/>
    <s v="VICTOR"/>
    <s v="ETL.3500.TOWR"/>
    <d v="2021-04-20T00:00:00"/>
    <d v="2022-03-29T00:00:00"/>
    <d v="2022-04-20T00:00:00"/>
    <x v="0"/>
    <s v="COMP"/>
    <s v="E - Schd Compl Yr 0"/>
  </r>
  <r>
    <s v="LC"/>
    <s v="121192124"/>
    <s v="014/082"/>
    <s v="T2 DI STNSLS MNTCA #2 14/82 INS HRDT"/>
    <s v="VICTOR"/>
    <s v="ETL.3820.TOWR"/>
    <d v="2021-04-16T00:00:00"/>
    <d v="2022-02-02T00:00:00"/>
    <d v="2022-04-16T00:00:00"/>
    <x v="0"/>
    <s v="COMP"/>
    <s v="E - Schd Compl Yr 0"/>
  </r>
  <r>
    <s v="LC"/>
    <s v="121192148"/>
    <s v="003/026"/>
    <s v="T2 DI MRGA-OAKLND #1 003/026 RPL INSS"/>
    <s v="CONCORD"/>
    <s v="ETL.2720.INSL"/>
    <d v="2021-04-21T00:00:00"/>
    <d v="2022-06-30T00:00:00"/>
    <d v="2022-04-21T00:00:00"/>
    <x v="1"/>
    <s v="COMP"/>
    <s v="E - Schd Compl Yr 0"/>
  </r>
  <r>
    <s v="LC"/>
    <s v="121192149"/>
    <s v="003/026"/>
    <s v="T2 DI MRGA-OAKLND #2 3/26 RPL INSS"/>
    <s v="CONCORD"/>
    <s v="ETL.2730.INSL"/>
    <d v="2021-04-21T00:00:00"/>
    <d v="2021-04-21T00:00:00"/>
    <d v="2022-04-21T00:00:00"/>
    <x v="1"/>
    <s v="OPEN"/>
    <s v="E - Schd Compl Yr 0"/>
  </r>
  <r>
    <s v="LC"/>
    <s v="121316059"/>
    <s v="004/075"/>
    <s v="T2 DI CENTRVL-TBL MTN 4/75 REPL POLE"/>
    <s v="TABLEMTN"/>
    <s v="ETL.6320.POLE.WOOD"/>
    <d v="2021-05-10T00:00:00"/>
    <d v="2022-04-27T00:00:00"/>
    <d v="2022-05-10T00:00:00"/>
    <x v="0"/>
    <s v="COMP"/>
    <s v="E - Schd Compl Yr 0"/>
  </r>
  <r>
    <s v="LC"/>
    <s v="121316252"/>
    <s v="004/068"/>
    <s v="T2 DI CENTERVILLE-TABLE MTN 4/68 RPR SPL"/>
    <s v="TABLEMTN"/>
    <s v="ETL.6320.INSL.NCER"/>
    <d v="2021-05-10T00:00:00"/>
    <d v="2022-04-25T00:00:00"/>
    <d v="2022-05-10T00:00:00"/>
    <x v="0"/>
    <s v="COMP"/>
    <s v="E - Schd Compl Yr 0"/>
  </r>
  <r>
    <s v="LC"/>
    <s v="121316970"/>
    <s v="110/000"/>
    <s v="T2 EI HMBLDT-BRDGVLLE 110/0 RPL STRW"/>
    <s v="EUREKA"/>
    <s v="ETL.1810.POLE.WDPS"/>
    <d v="2021-05-10T00:00:00"/>
    <d v="2022-04-08T00:00:00"/>
    <d v="2022-05-10T00:00:00"/>
    <x v="0"/>
    <s v="COMP"/>
    <s v="E - Schd Compl Yr 0"/>
  </r>
  <r>
    <s v="LC"/>
    <s v="121317005"/>
    <s v="023/006"/>
    <s v="T2 EI MNDCN-WLTS-FRT BRG 23/6C RPL POLE"/>
    <s v="WILLITS"/>
    <s v="ETL.7550.POLE.WDPS"/>
    <d v="2021-05-03T00:00:00"/>
    <d v="2021-05-03T00:00:00"/>
    <d v="2022-05-03T00:00:00"/>
    <x v="1"/>
    <s v="OPEN"/>
    <s v="E - Schd Compl Yr 0"/>
  </r>
  <r>
    <s v="LC"/>
    <s v="121317174"/>
    <s v="023/331"/>
    <s v="T2 DI CLAY-MARTEL 23/331 RMV VEGN"/>
    <s v="VICTOR"/>
    <s v="ETL.8250.POLE.WOOD"/>
    <d v="2021-05-11T00:00:00"/>
    <d v="2022-05-23T00:00:00"/>
    <d v="2022-05-11T00:00:00"/>
    <x v="1"/>
    <s v="COMP"/>
    <s v="E - Schd Compl Yr 0"/>
  </r>
  <r>
    <s v="LC"/>
    <s v="121317961"/>
    <s v="024/163"/>
    <s v="T2 DI POE-RIO OSO 24/163 RPL HRDT"/>
    <s v="TABLEMTN"/>
    <s v="ETL.5540.TOWR"/>
    <d v="2021-04-15T00:00:00"/>
    <d v="2022-05-25T00:00:00"/>
    <d v="2022-04-15T00:00:00"/>
    <x v="1"/>
    <s v="COMP"/>
    <s v="E - Schd Compl Yr 0"/>
  </r>
  <r>
    <s v="LC"/>
    <s v="121317971"/>
    <s v="036/209"/>
    <s v="T2 DI TMBLR-SN LS OBSP 36/209 RPL INSS"/>
    <s v="PISMOBCH"/>
    <s v="ETL.3960.INSL.CERA"/>
    <d v="2021-04-20T00:00:00"/>
    <d v="2022-04-24T00:00:00"/>
    <d v="2022-04-20T00:00:00"/>
    <x v="1"/>
    <s v="COMP"/>
    <s v="E - Schd Compl Yr 0"/>
  </r>
  <r>
    <s v="LC"/>
    <s v="121317974"/>
    <s v=":016/083"/>
    <s v="T2 DI CRZY HRS CN-SLS-SD :16/83 RPL ZENA"/>
    <s v="MOSSLNDG"/>
    <s v="ETL.2900.TOWR"/>
    <d v="2021-04-20T00:00:00"/>
    <d v="2021-10-05T00:00:00"/>
    <d v="2022-04-20T00:00:00"/>
    <x v="0"/>
    <s v="COMP"/>
    <s v="E - Schd Compl Yr 0"/>
  </r>
  <r>
    <s v="LC"/>
    <s v="121318133"/>
    <s v="009/075"/>
    <s v="T2 DI SLT SPRNGS-TGR CRK 9/75 RPL INSS"/>
    <s v="VICTOR"/>
    <s v="ETL.3500.INSL"/>
    <d v="2021-04-20T00:00:00"/>
    <d v="2021-04-20T00:00:00"/>
    <d v="2022-04-20T00:00:00"/>
    <x v="1"/>
    <s v="OPEN"/>
    <s v="E - Schd Compl Yr 0"/>
  </r>
  <r>
    <s v="LC"/>
    <s v="121318136"/>
    <s v="009/075"/>
    <s v="T2 DI SLT SPRNGS-TGR CRK 9/75 RMV STEPS"/>
    <s v="VICTOR"/>
    <s v="ETL.3500.TOWR"/>
    <d v="2021-04-20T00:00:00"/>
    <d v="2022-03-21T00:00:00"/>
    <d v="2022-04-20T00:00:00"/>
    <x v="0"/>
    <s v="COMP"/>
    <s v="E - Schd Compl Yr 0"/>
  </r>
  <r>
    <s v="LC"/>
    <s v="121318320"/>
    <s v="017/248"/>
    <s v="T2 DI SISQUOC-SANTA YNEZ 17/248 RPR SPLW"/>
    <s v="PISMOBCH"/>
    <s v="ETL.3700.INSL.NCER"/>
    <d v="2021-04-27T00:00:00"/>
    <d v="2022-06-27T00:00:00"/>
    <d v="2022-04-27T00:00:00"/>
    <x v="1"/>
    <s v="COMP"/>
    <s v="E - Schd Compl Yr 0"/>
  </r>
  <r>
    <s v="LC"/>
    <s v="121318620"/>
    <s v=":015/094"/>
    <s v="T2 DI MORGAN HILL-LLAGAS 15/94 RPL INSS"/>
    <s v="MOSSLNDG"/>
    <s v="ETL.2800.INSL.CERA"/>
    <d v="2021-04-28T00:00:00"/>
    <d v="2022-06-20T00:00:00"/>
    <d v="2022-04-28T00:00:00"/>
    <x v="1"/>
    <s v="COMP"/>
    <s v="E - Schd Compl Yr 0"/>
  </r>
  <r>
    <s v="LC"/>
    <s v="121318624"/>
    <s v="033/509"/>
    <s v="T2 EI CLAY-MARTEL 33/509 RPL STRW"/>
    <s v="VICTOR"/>
    <s v="ETL.8250.POLE.WOOD"/>
    <d v="2021-04-12T00:00:00"/>
    <d v="2022-02-15T00:00:00"/>
    <d v="2022-04-12T00:00:00"/>
    <x v="0"/>
    <s v="COMP"/>
    <s v="E - Schd Compl Yr 0"/>
  </r>
  <r>
    <s v="LC"/>
    <s v="121318755"/>
    <s v="016/005"/>
    <s v="T2 EI MNDCNO-WLTS-FRT BRG 16/5 RPL STRW"/>
    <s v="WILLITS"/>
    <s v="ETL.7550.POLE.WOOD"/>
    <d v="2021-05-12T00:00:00"/>
    <d v="2021-05-12T00:00:00"/>
    <d v="2022-05-12T00:00:00"/>
    <x v="1"/>
    <s v="OPEN"/>
    <s v="E - Schd Compl Yr 0"/>
  </r>
  <r>
    <s v="LC"/>
    <s v="121318797"/>
    <s v="006/050"/>
    <s v="T2 EI PIT #1-COTTONWOOD 006/050 RPR STRT"/>
    <s v="TABLEMTN"/>
    <s v="ETL.5390.TOWR"/>
    <d v="2021-05-12T00:00:00"/>
    <d v="2022-02-17T00:00:00"/>
    <d v="2022-05-12T00:00:00"/>
    <x v="0"/>
    <s v="COMP"/>
    <s v="E - Schd Compl Yr 0"/>
  </r>
  <r>
    <s v="LC"/>
    <s v="121318798"/>
    <s v="006/050"/>
    <s v="T2 EI PIT #1-COTTONWOOD 006/050 RPL HRDS"/>
    <s v="TABLEMTN"/>
    <s v="ETL.5390.TOWR"/>
    <d v="2021-05-12T00:00:00"/>
    <d v="2022-02-17T00:00:00"/>
    <d v="2022-05-12T00:00:00"/>
    <x v="0"/>
    <s v="COMP"/>
    <s v="E - Schd Compl Yr 0"/>
  </r>
  <r>
    <s v="LC"/>
    <s v="121318840"/>
    <s v="005/027"/>
    <s v="T2 DI MORRO BAY-MESA 5/27 RPLC INSS"/>
    <s v="PISMOBCH"/>
    <s v="ETL.5290.INSL"/>
    <d v="2021-04-29T00:00:00"/>
    <d v="2022-06-22T00:00:00"/>
    <d v="2022-04-29T00:00:00"/>
    <x v="1"/>
    <s v="COMP"/>
    <s v="E - Schd Compl Yr 0"/>
  </r>
  <r>
    <s v="LC"/>
    <s v="121319063"/>
    <s v="041/268"/>
    <s v="T2 DI POE-RIO OSO 041/268 RPR FOND"/>
    <s v="TABLEMTN"/>
    <s v="ETL.5540.TOWR"/>
    <d v="2021-04-21T00:00:00"/>
    <d v="2022-01-11T00:00:00"/>
    <d v="2022-04-21T00:00:00"/>
    <x v="0"/>
    <s v="COMP"/>
    <s v="E - Schd Compl Yr 0"/>
  </r>
  <r>
    <s v="LC"/>
    <s v="121319064"/>
    <s v="041/268"/>
    <s v="T2 DI POE-RIO OSO 041/268 INS HRDT"/>
    <s v="TABLEMTN"/>
    <s v="ETL.5540.TOWR"/>
    <d v="2021-04-21T00:00:00"/>
    <d v="2022-01-11T00:00:00"/>
    <d v="2022-04-21T00:00:00"/>
    <x v="0"/>
    <s v="COMP"/>
    <s v="E - Schd Compl Yr 0"/>
  </r>
  <r>
    <s v="LC"/>
    <s v="121319133"/>
    <s v="014/133"/>
    <s v="WV T2 BRDGVILL-CTTNWD 14/133 RPL HRDW"/>
    <s v="TABLEMTN"/>
    <s v="ETL.1110.POLE.WDPS"/>
    <d v="2021-05-12T00:00:00"/>
    <d v="2022-06-18T00:00:00"/>
    <d v="2022-05-12T00:00:00"/>
    <x v="1"/>
    <s v="COMP"/>
    <s v="E - Schd Compl Yr 0"/>
  </r>
  <r>
    <s v="LC"/>
    <s v="121319587"/>
    <s v="C018/071"/>
    <s v="T2 DI MOSS LDNG-COBURN C18/71 INS HRDT"/>
    <s v="MOSSLNDG"/>
    <s v="ETL.5330.TOWR"/>
    <d v="2021-04-21T00:00:00"/>
    <d v="2022-03-16T00:00:00"/>
    <d v="2022-04-21T00:00:00"/>
    <x v="0"/>
    <s v="COMP"/>
    <s v="E - Schd Compl Yr 0"/>
  </r>
  <r>
    <s v="LC"/>
    <s v="121319672"/>
    <s v="020/085"/>
    <s v="T2 EI TESLA-METCALF 020/085 RPL INSS"/>
    <s v="METCALF"/>
    <s v="ETL.6110.INSL"/>
    <d v="2021-05-12T00:00:00"/>
    <d v="2021-05-12T00:00:00"/>
    <d v="2022-05-12T00:00:00"/>
    <x v="1"/>
    <s v="OPEN"/>
    <s v="E - Schd Compl Yr 0"/>
  </r>
  <r>
    <s v="LC"/>
    <s v="121319718"/>
    <s v="016/132"/>
    <s v="T2 EI PIT #1-COTTONWOOD 16/132 RPR STRT"/>
    <s v="TABLEMTN"/>
    <s v="ETL.5390.TOWR"/>
    <d v="2021-05-12T00:00:00"/>
    <d v="2022-07-21T00:00:00"/>
    <d v="2022-05-12T00:00:00"/>
    <x v="1"/>
    <s v="COMP"/>
    <s v="E - Schd Compl Yr 0"/>
  </r>
  <r>
    <s v="LC"/>
    <s v="121319826"/>
    <s v="011/091"/>
    <s v="T2 DI SLT SPRNGS-TGR CRK 11/91 RMV HRDT"/>
    <s v="VICTOR"/>
    <s v="ETL.3500.TOWR"/>
    <d v="2021-04-20T00:00:00"/>
    <d v="2022-03-29T00:00:00"/>
    <d v="2022-04-20T00:00:00"/>
    <x v="0"/>
    <s v="COMP"/>
    <s v="E - Schd Compl Yr 0"/>
  </r>
  <r>
    <s v="LC"/>
    <s v="121319925"/>
    <s v="015/119"/>
    <s v="T2 EI PIT #1-COTTONWOOD 015/119 RPR STRT"/>
    <s v="TABLEMTN"/>
    <s v="ETL.5390.TOWR"/>
    <d v="2021-05-12T00:00:00"/>
    <d v="2022-07-20T00:00:00"/>
    <d v="2022-05-12T00:00:00"/>
    <x v="1"/>
    <s v="COMP"/>
    <s v="E - Schd Compl Yr 0"/>
  </r>
  <r>
    <s v="LC"/>
    <s v="121320127"/>
    <s v="057/001"/>
    <s v="T2 EI HUMBOLDT-TRINITY 057/001R RPR BOND"/>
    <s v="EUREKA"/>
    <s v="ETL.1820.POLE.WDPS"/>
    <d v="2021-05-12T00:00:00"/>
    <d v="2022-05-29T00:00:00"/>
    <d v="2022-05-12T00:00:00"/>
    <x v="1"/>
    <s v="COMP"/>
    <s v="E - Schd Compl Yr 0"/>
  </r>
  <r>
    <s v="LC"/>
    <s v="121320135"/>
    <s v="057/001"/>
    <s v="T2 EI HUMBOLDT-TRINITY 057/001L RPR BOND"/>
    <s v="EUREKA"/>
    <s v="ETL.1820.POLE.WDPS"/>
    <d v="2021-05-12T00:00:00"/>
    <d v="2022-05-29T00:00:00"/>
    <d v="2022-05-12T00:00:00"/>
    <x v="1"/>
    <s v="COMP"/>
    <s v="E - Schd Compl Yr 0"/>
  </r>
  <r>
    <s v="LC"/>
    <s v="121320137"/>
    <s v="057/001"/>
    <s v="T2 EI HUMBOLDT-TRINITY 057/001C RPR BOND"/>
    <s v="EUREKA"/>
    <s v="ETL.1820.POLE.WDPS"/>
    <d v="2021-05-12T00:00:00"/>
    <d v="2021-05-12T00:00:00"/>
    <d v="2022-05-12T00:00:00"/>
    <x v="1"/>
    <s v="OPEN"/>
    <s v="E - Schd Compl Yr 0"/>
  </r>
  <r>
    <s v="LC"/>
    <s v="121320316"/>
    <s v="007/135"/>
    <s v="T2 DI COLGT-PLRMO 7/135 RPL POLE CMPLTD"/>
    <s v="SACTO"/>
    <s v="ETL.6500.POLE.WOOD"/>
    <d v="2021-05-10T00:00:00"/>
    <d v="2022-05-14T00:00:00"/>
    <d v="2022-05-10T00:00:00"/>
    <x v="1"/>
    <s v="COMP"/>
    <s v="E - Schd Compl Yr 0"/>
  </r>
  <r>
    <s v="LC"/>
    <s v="121320390"/>
    <s v="025/217"/>
    <s v="WV T2 BRDGVILL-CTTNWD 25/217 INS DAMW"/>
    <s v="TABLEMTN"/>
    <s v="ETL.1110.INSL.NCER"/>
    <d v="2021-05-12T00:00:00"/>
    <d v="2022-06-23T00:00:00"/>
    <d v="2022-05-12T00:00:00"/>
    <x v="1"/>
    <s v="COMP"/>
    <s v="E - Schd Compl Yr 0"/>
  </r>
  <r>
    <s v="LC"/>
    <s v="121320631"/>
    <s v="019/003"/>
    <s v="T2 DI TULE-SPRINGVILLE 19/3 RPR STRW"/>
    <s v="MIDWAY"/>
    <s v="ETL.9040.POLE.WOOD"/>
    <d v="2021-04-21T00:00:00"/>
    <d v="2022-06-07T00:00:00"/>
    <d v="2022-04-21T00:00:00"/>
    <x v="1"/>
    <s v="COMP"/>
    <s v="E - Schd Compl Yr 0"/>
  </r>
  <r>
    <s v="LC"/>
    <s v="121321287"/>
    <s v=":005/033"/>
    <s v="T2 EI STNSLS-MLS SS-MTC #1 :5/33 RMV DBR"/>
    <s v="VICTOR"/>
    <s v="ETL.3830.TOWR"/>
    <d v="2021-05-01T00:00:00"/>
    <d v="2021-10-04T00:00:00"/>
    <d v="2022-05-01T00:00:00"/>
    <x v="0"/>
    <s v="COMP"/>
    <s v="E - Schd Compl Yr 0"/>
  </r>
  <r>
    <s v="LC"/>
    <s v="121321444"/>
    <s v=":003/021"/>
    <s v="T2 EI STNSLS-MLS SS-MTC #1 :3/21 RMV DBR"/>
    <s v="VICTOR"/>
    <s v="ETL.3830.TOWR"/>
    <d v="2021-05-01T00:00:00"/>
    <d v="2021-09-25T00:00:00"/>
    <d v="2022-05-01T00:00:00"/>
    <x v="0"/>
    <s v="COMP"/>
    <s v="E - Schd Compl Yr 0"/>
  </r>
  <r>
    <s v="LC"/>
    <s v="121322000"/>
    <s v="093/010"/>
    <s v="T2 EI HUMBOLDT-TRINITY 93/10L RPR PL"/>
    <s v="EUREKA"/>
    <s v="ETL.1820.POLE.WDPS"/>
    <d v="2021-05-12T00:00:00"/>
    <d v="2022-03-23T00:00:00"/>
    <d v="2022-05-12T00:00:00"/>
    <x v="0"/>
    <s v="COMP"/>
    <s v="E - Schd Compl Yr 0"/>
  </r>
  <r>
    <s v="LC"/>
    <s v="121322009"/>
    <s v="093/010"/>
    <s v="T2 EI HUMBOLDT-TRINITY 93/10R RPR PL"/>
    <s v="EUREKA"/>
    <s v="ETL.1820.POLE.WDPS"/>
    <d v="2021-05-12T00:00:00"/>
    <d v="2022-03-23T00:00:00"/>
    <d v="2022-05-12T00:00:00"/>
    <x v="0"/>
    <s v="COMP"/>
    <s v="E - Schd Compl Yr 0"/>
  </r>
  <r>
    <s v="LC"/>
    <s v="121322096"/>
    <s v="014/309"/>
    <s v="T2 WV VOLTA-DESCHUTES 14/309 INST DAMP"/>
    <s v="TABLEMTN"/>
    <s v="ETL.8290.POLE.NWOD"/>
    <d v="2021-05-12T00:00:00"/>
    <d v="2022-06-16T00:00:00"/>
    <d v="2022-05-12T00:00:00"/>
    <x v="1"/>
    <s v="COMP"/>
    <s v="E - Schd Compl Yr 0"/>
  </r>
  <r>
    <s v="LC"/>
    <s v="121322149"/>
    <s v="014/081"/>
    <s v="T2 DI HAAS-MC CALL 014/081 RPL INSS"/>
    <s v="FRESNO"/>
    <s v="ETL.4850.INSL"/>
    <d v="2021-04-21T00:00:00"/>
    <d v="2022-03-08T00:00:00"/>
    <d v="2022-04-21T00:00:00"/>
    <x v="0"/>
    <s v="COMP"/>
    <s v="E - Schd Compl Yr 0"/>
  </r>
  <r>
    <s v="LC"/>
    <s v="121322238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239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255"/>
    <s v="028/241"/>
    <s v="WV T2 BRDGVILL-CTTNWD 28/241 COMPLETE"/>
    <s v="TABLEMTN"/>
    <s v="ETL.1110.POLE.STPS"/>
    <d v="2021-05-12T00:00:00"/>
    <d v="2022-06-22T00:00:00"/>
    <d v="2022-05-12T00:00:00"/>
    <x v="1"/>
    <s v="COMP"/>
    <s v="E - Schd Compl Yr 0"/>
  </r>
  <r>
    <s v="LC"/>
    <s v="121322340"/>
    <s v="056/004"/>
    <s v="T2 EI HUMBOLDT-TRINITY 056/004R RPR GYWW"/>
    <s v="EUREKA"/>
    <s v="ETL.1820.POLE.WDPS"/>
    <d v="2021-05-12T00:00:00"/>
    <d v="2021-05-12T00:00:00"/>
    <d v="2022-05-12T00:00:00"/>
    <x v="1"/>
    <s v="OPEN"/>
    <s v="E - Schd Compl Yr 0"/>
  </r>
  <r>
    <s v="LC"/>
    <s v="121322342"/>
    <s v="056/004"/>
    <s v="T2 EI HUMBOLDT-TRINITY 056/4 RPL ANCHOR"/>
    <s v="EUREKA"/>
    <s v="ETL.1820.POLE.WDPS"/>
    <d v="2021-05-12T00:00:00"/>
    <d v="2021-05-12T00:00:00"/>
    <d v="2022-05-12T00:00:00"/>
    <x v="1"/>
    <s v="OPEN"/>
    <s v="E - Schd Compl Yr 0"/>
  </r>
  <r>
    <s v="LC"/>
    <s v="121322343"/>
    <s v="056/004"/>
    <s v="T2 EI HUMBOLDT-TRINITY 056/004C RPR GYWW"/>
    <s v="EUREKA"/>
    <s v="ETL.1820.POLE.WDPS"/>
    <d v="2021-05-12T00:00:00"/>
    <d v="2021-05-12T00:00:00"/>
    <d v="2022-05-12T00:00:00"/>
    <x v="1"/>
    <s v="OPEN"/>
    <s v="E - Schd Compl Yr 0"/>
  </r>
  <r>
    <s v="LC"/>
    <s v="121322353"/>
    <s v="055/003"/>
    <s v="T2 EI HUMBOLDT-TRINITY 55/003 RPR GYWW"/>
    <s v="EUREKA"/>
    <s v="ETL.1820.POLE.WDPS"/>
    <d v="2021-05-12T00:00:00"/>
    <d v="2022-03-29T00:00:00"/>
    <d v="2022-05-12T00:00:00"/>
    <x v="0"/>
    <s v="COMP"/>
    <s v="E - Schd Compl Yr 0"/>
  </r>
  <r>
    <s v="LC"/>
    <s v="121322354"/>
    <s v="055/003"/>
    <s v="T2 EI HUMBLDT-TRINTY 55/3 COMPLETE"/>
    <s v="EUREKA"/>
    <s v="ETL.1820.POLE.WDPS"/>
    <d v="2021-05-12T00:00:00"/>
    <d v="2022-05-11T00:00:00"/>
    <d v="2022-05-12T00:00:00"/>
    <x v="0"/>
    <s v="COMP"/>
    <s v="E - Schd Compl Yr 0"/>
  </r>
  <r>
    <s v="LC"/>
    <s v="121322505"/>
    <s v="037/218"/>
    <s v="T2 DI TMBLR-SLO 037/218 RPL INSS"/>
    <s v="PISMOBCH"/>
    <s v="ETL.3960.INSL.CERA"/>
    <d v="2021-04-21T00:00:00"/>
    <d v="2022-04-25T00:00:00"/>
    <d v="2022-04-21T00:00:00"/>
    <x v="1"/>
    <s v="COMP"/>
    <s v="E - Schd Compl Yr 0"/>
  </r>
  <r>
    <s v="LC"/>
    <s v="121322651"/>
    <s v="011/057"/>
    <s v="T2 DI MSS LNDNG-CBRN 011/057 RPR FOND"/>
    <s v="MOSSLNDG"/>
    <s v="ETL.5330.TOWR"/>
    <d v="2021-04-21T00:00:00"/>
    <d v="2022-05-17T00:00:00"/>
    <d v="2022-04-21T00:00:00"/>
    <x v="1"/>
    <s v="COMP"/>
    <s v="E - Schd Compl Yr 0"/>
  </r>
  <r>
    <s v="LC"/>
    <s v="121322657"/>
    <s v="003/029"/>
    <s v="T2 DI MRGA-OAKLND #4 003/029 RPL INSS"/>
    <s v="CONCORD"/>
    <s v="ETL.2750.INSL.NCER"/>
    <d v="2021-04-21T00:00:00"/>
    <d v="2022-07-10T00:00:00"/>
    <d v="2022-04-21T00:00:00"/>
    <x v="1"/>
    <s v="COMP"/>
    <s v="E - Schd Compl Yr 0"/>
  </r>
  <r>
    <s v="LC"/>
    <s v="121322660"/>
    <s v="037/247"/>
    <s v="T2 DI POE-RIO OSO 037/247 RPL INSS"/>
    <s v="TABLEMTN"/>
    <s v="ETL.5540.INSL.CERA"/>
    <d v="2021-04-21T00:00:00"/>
    <d v="2022-08-11T00:00:00"/>
    <d v="2022-04-21T00:00:00"/>
    <x v="1"/>
    <s v="COMP"/>
    <s v="E - Schd Compl Yr 0"/>
  </r>
  <r>
    <s v="LC"/>
    <s v="121322721"/>
    <s v="031/206"/>
    <s v="T2 DI  POE-RIO OSO 031/206 RMV VEG"/>
    <s v="TABLEMTN"/>
    <s v="ETL.5540.TOWR"/>
    <d v="2021-04-13T00:00:00"/>
    <d v="2022-01-25T00:00:00"/>
    <d v="2022-04-13T00:00:00"/>
    <x v="0"/>
    <s v="COMP"/>
    <s v="E - Schd Compl Yr 0"/>
  </r>
  <r>
    <s v="LC"/>
    <s v="121322726"/>
    <s v="031/209"/>
    <s v="T2 DI POE-RIO OSO 031/209 RPR FOND"/>
    <s v="TABLEMTN"/>
    <s v="ETL.5540.TOWR"/>
    <d v="2021-04-13T00:00:00"/>
    <d v="2022-02-03T00:00:00"/>
    <d v="2022-04-13T00:00:00"/>
    <x v="0"/>
    <s v="COMP"/>
    <s v="E - Schd Compl Yr 0"/>
  </r>
  <r>
    <s v="LC"/>
    <s v="121322728"/>
    <s v="031/209"/>
    <s v="T2 DI POE-RIO OSO 031/209 RPR INSS"/>
    <s v="TABLEMTN"/>
    <s v="ETL.5540.INSL.CERA"/>
    <d v="2021-04-13T00:00:00"/>
    <d v="2021-04-13T00:00:00"/>
    <d v="2022-04-13T00:00:00"/>
    <x v="1"/>
    <s v="OPEN"/>
    <s v="E - Schd Compl Yr 0"/>
  </r>
  <r>
    <s v="LC"/>
    <s v="121322756"/>
    <s v="008/068"/>
    <s v="WV T2 EL DRDO-MSSRI FLT #1 8/68 INS DAMW"/>
    <s v="SACTO"/>
    <s v="ETL.1530.POLE.NWOD"/>
    <d v="2021-05-12T00:00:00"/>
    <d v="2021-05-12T00:00:00"/>
    <d v="2022-05-12T00:00:00"/>
    <x v="1"/>
    <s v="OPEN"/>
    <s v="E - Schd Compl Yr 0"/>
  </r>
  <r>
    <s v="LC"/>
    <s v="121322770"/>
    <s v="011/055"/>
    <s v="T2 DI MSS LNDNG-CBRN 011/055 RPR SHLS"/>
    <s v="MOSSLNDG"/>
    <s v="ETL.5330.TOWR"/>
    <d v="2021-04-21T00:00:00"/>
    <d v="2021-10-14T00:00:00"/>
    <d v="2022-04-21T00:00:00"/>
    <x v="0"/>
    <s v="COMP"/>
    <s v="E - Schd Compl Yr 0"/>
  </r>
  <r>
    <s v="LC"/>
    <s v="121322779"/>
    <s v="028/426"/>
    <s v="T2 DI CLAY-MARTEL 028/426 RPL STRW"/>
    <s v="VICTOR"/>
    <s v="ETL.8250.POLE.WOOD"/>
    <d v="2021-05-10T00:00:00"/>
    <d v="2022-01-28T00:00:00"/>
    <d v="2022-05-10T00:00:00"/>
    <x v="0"/>
    <s v="COMP"/>
    <s v="E - Schd Compl Yr 0"/>
  </r>
  <r>
    <s v="LC"/>
    <s v="121322844"/>
    <s v="012/100"/>
    <s v="T2 DI PARADISE-TBLE MTN 012/100 RPR FOND"/>
    <s v="TABLEMTN"/>
    <s v="ETL.4316.TOWR"/>
    <d v="2021-04-21T00:00:00"/>
    <d v="2022-05-25T00:00:00"/>
    <d v="2022-04-21T00:00:00"/>
    <x v="1"/>
    <s v="COMP"/>
    <s v="E - Schd Compl Yr 0"/>
  </r>
  <r>
    <s v="LC"/>
    <s v="121322941"/>
    <s v="C013/053"/>
    <s v="T2 DI CBRN-LS AGLS SS C013/053 RPL INSS"/>
    <s v="MOSSLNDG"/>
    <s v="ETL.4460.INSL"/>
    <d v="2021-04-22T00:00:00"/>
    <d v="2021-11-17T00:00:00"/>
    <d v="2022-04-22T00:00:00"/>
    <x v="0"/>
    <s v="COMP"/>
    <s v="E - Schd Compl Yr 0"/>
  </r>
  <r>
    <s v="LC"/>
    <s v="121322942"/>
    <s v="006/048"/>
    <s v="T2 DI BRUNSWICK #1 TAP 6/48 RMV DBRS"/>
    <s v="SACTO"/>
    <s v="ETL.1422.TOWR"/>
    <d v="2021-04-22T00:00:00"/>
    <d v="2022-02-16T00:00:00"/>
    <d v="2022-04-22T00:00:00"/>
    <x v="0"/>
    <s v="COMP"/>
    <s v="E - Schd Compl Yr 0"/>
  </r>
  <r>
    <s v="LC"/>
    <s v="121322972"/>
    <s v="027/164"/>
    <s v="T2 DI TMBLR-SN LS OBSP 27/164 RPR STRT"/>
    <s v="PISMOBCH"/>
    <s v="ETL.3960.TOWR"/>
    <d v="2021-04-21T00:00:00"/>
    <d v="2022-06-23T00:00:00"/>
    <d v="2022-04-21T00:00:00"/>
    <x v="1"/>
    <s v="COMP"/>
    <s v="E - Schd Compl Yr 0"/>
  </r>
  <r>
    <s v="LC"/>
    <s v="121324200"/>
    <s v="020/003"/>
    <s v="T2 DI TULE-SPRINGVILLE 20/3 RPL STRW"/>
    <s v="MIDWAY"/>
    <s v="ETL.9040.POLE.WOOD"/>
    <d v="2021-04-21T00:00:00"/>
    <d v="2022-07-26T00:00:00"/>
    <d v="2022-04-21T00:00:00"/>
    <x v="1"/>
    <s v="COMP"/>
    <s v="E - Schd Compl Yr 0"/>
  </r>
  <r>
    <s v="LC"/>
    <s v="121324237"/>
    <s v="003/031"/>
    <s v="T2 EI MORAGA-OAKLAND #4 3/31 RPL INSS"/>
    <s v="CONCORD"/>
    <s v="ETL.2750.INSL.NCER"/>
    <d v="2021-05-05T00:00:00"/>
    <d v="2022-07-09T00:00:00"/>
    <d v="2022-05-05T00:00:00"/>
    <x v="1"/>
    <s v="COMP"/>
    <s v="E - Schd Compl Yr 0"/>
  </r>
  <r>
    <s v="LC"/>
    <s v="121324322"/>
    <s v="003/027"/>
    <s v="T2 EI MORAGA-OAKLAND #2 3/27 RPL INSS"/>
    <s v="CONCORD"/>
    <s v="ETL.2730.INSL"/>
    <d v="2021-05-05T00:00:00"/>
    <d v="2022-03-23T00:00:00"/>
    <d v="2022-05-05T00:00:00"/>
    <x v="0"/>
    <s v="COMP"/>
    <s v="E - Schd Compl Yr 0"/>
  </r>
  <r>
    <s v="LC"/>
    <s v="121324551"/>
    <s v="057/004"/>
    <s v="T2 EI HUMBOLDT-TRINITY 57/4L RPR GYWW"/>
    <s v="EUREKA"/>
    <s v="ETL.1820.POLE.STPS"/>
    <d v="2021-05-13T00:00:00"/>
    <d v="2022-06-08T00:00:00"/>
    <d v="2022-05-13T00:00:00"/>
    <x v="1"/>
    <s v="COMP"/>
    <s v="E - Schd Compl Yr 0"/>
  </r>
  <r>
    <s v="LC"/>
    <s v="121325216"/>
    <s v="033/245"/>
    <s v="T2 DI CARIBOU-TABLE MTN 33/245 REPL INSS"/>
    <s v="TABLEMTN"/>
    <s v="ETL.4440.INSL.CERA"/>
    <d v="2021-05-12T00:00:00"/>
    <d v="2021-05-12T00:00:00"/>
    <d v="2022-05-12T00:00:00"/>
    <x v="1"/>
    <s v="OPEN"/>
    <s v="E - Schd Compl Yr 0"/>
  </r>
  <r>
    <s v="LC"/>
    <s v="121326113"/>
    <s v="005/060"/>
    <s v="WV T2 PRDISE-TABLE MNTN 5/60 INS DMPS"/>
    <s v="TABLEMTN"/>
    <s v="ETL.4316.INSL.NCER"/>
    <d v="2021-05-05T00:00:00"/>
    <d v="2022-02-24T00:00:00"/>
    <d v="2022-05-05T00:00:00"/>
    <x v="0"/>
    <s v="COMP"/>
    <s v="E - Schd Compl Yr 0"/>
  </r>
  <r>
    <s v="LC"/>
    <s v="121326135"/>
    <s v="004/046"/>
    <s v="WV T2 PARADISE-TABLE MTN 4/46 INS DMPS"/>
    <s v="TABLEMTN"/>
    <s v="ETL.4316.INSL.NCER"/>
    <d v="2021-05-05T00:00:00"/>
    <d v="2022-02-24T00:00:00"/>
    <d v="2022-05-05T00:00:00"/>
    <x v="0"/>
    <s v="COMP"/>
    <s v="E - Schd Compl Yr 0"/>
  </r>
  <r>
    <s v="LC"/>
    <s v="121326473"/>
    <s v="001/010"/>
    <s v="T2 DI PALERMO-NICOLAUS 1/10 INS HRDT"/>
    <s v="SACTO"/>
    <s v="ETL.3210.TOWR"/>
    <d v="2021-04-21T00:00:00"/>
    <d v="2021-12-27T00:00:00"/>
    <d v="2022-04-21T00:00:00"/>
    <x v="0"/>
    <s v="COMP"/>
    <s v="E - Schd Compl Yr 0"/>
  </r>
  <r>
    <s v="LC"/>
    <s v="121326477"/>
    <s v="003/027"/>
    <s v="T2 DI MORAGA-OAKLAND #4 3/27 RPLC INSS"/>
    <s v="CONCORD"/>
    <s v="ETL.2750.INSL.NCER"/>
    <d v="2021-04-21T00:00:00"/>
    <d v="2022-07-09T00:00:00"/>
    <d v="2022-04-21T00:00:00"/>
    <x v="1"/>
    <s v="COMP"/>
    <s v="E - Schd Compl Yr 0"/>
  </r>
  <r>
    <s v="LC"/>
    <s v="121326565"/>
    <s v="009/158"/>
    <s v="T2 WV TEJON-LEBEC 9/158 INS DAMS"/>
    <s v="MIDWAY"/>
    <s v="ETL.9250.POLE.NWOD"/>
    <d v="2021-05-13T00:00:00"/>
    <d v="2021-08-12T00:00:00"/>
    <d v="2022-05-13T00:00:00"/>
    <x v="0"/>
    <s v="COMP"/>
    <s v="E - Schd Compl Yr 0"/>
  </r>
  <r>
    <s v="LC"/>
    <s v="121326572"/>
    <s v="003/027"/>
    <s v="T2 DI MORAGA-OAKLAND #3 3/27 RPR FOND"/>
    <s v="CONCORD"/>
    <s v="ETL.2740.TOWR"/>
    <d v="2021-04-21T00:00:00"/>
    <d v="2022-02-09T00:00:00"/>
    <d v="2022-04-21T00:00:00"/>
    <x v="0"/>
    <s v="COMP"/>
    <s v="E - Schd Compl Yr 0"/>
  </r>
  <r>
    <s v="LC"/>
    <s v="121326576"/>
    <s v="004/036"/>
    <s v="T2 DI SALT SPRNGS-TGR CRK 4/36 RPR STRT"/>
    <s v="VICTOR"/>
    <s v="ETL.3500.TOWR"/>
    <d v="2021-04-21T00:00:00"/>
    <d v="2022-03-30T00:00:00"/>
    <d v="2022-04-21T00:00:00"/>
    <x v="0"/>
    <s v="COMP"/>
    <s v="E - Schd Compl Yr 0"/>
  </r>
  <r>
    <s v="LC"/>
    <s v="121327003"/>
    <s v="020/138"/>
    <s v="T2 DI HELMS-GREGG #1 20/138 RPR CONS"/>
    <s v="FRESNO"/>
    <s v="ETL.4870.TOWR"/>
    <d v="2021-04-22T00:00:00"/>
    <d v="2021-04-22T00:00:00"/>
    <d v="2022-04-22T00:00:00"/>
    <x v="1"/>
    <s v="OPEN"/>
    <s v="E - Schd Compl Yr 0"/>
  </r>
  <r>
    <s v="LC"/>
    <s v="121327704"/>
    <s v="004/039"/>
    <s v="T2 DI SLT SPRNGS-TGR CRK 4/39 RPR INSS"/>
    <s v="VICTOR"/>
    <s v="ETL.3500.INSL"/>
    <d v="2021-04-22T00:00:00"/>
    <d v="2022-06-21T00:00:00"/>
    <d v="2022-04-22T00:00:00"/>
    <x v="1"/>
    <s v="COMP"/>
    <s v="E - Schd Compl Yr 0"/>
  </r>
  <r>
    <s v="LC"/>
    <s v="121328039"/>
    <s v="058/002"/>
    <s v="T2 EI HUMBOLDT-TRINITY 58/002 RPL INSW"/>
    <s v="EUREKA"/>
    <s v="ETL.1820.INSL.CERA"/>
    <d v="2021-05-13T00:00:00"/>
    <d v="2021-05-13T00:00:00"/>
    <d v="2022-05-13T00:00:00"/>
    <x v="1"/>
    <s v="OPEN"/>
    <s v="E - Schd Compl Yr 0"/>
  </r>
  <r>
    <s v="LC"/>
    <s v="121328100"/>
    <s v="055/001"/>
    <s v="T2 EI HUMBOLDT-TRINITY 055/001 RPR WDPK"/>
    <s v="EUREKA"/>
    <s v="ETL.1820.POLE.WDPS"/>
    <d v="2021-05-13T00:00:00"/>
    <d v="2022-03-29T00:00:00"/>
    <d v="2022-05-13T00:00:00"/>
    <x v="0"/>
    <s v="COMP"/>
    <s v="E - Schd Compl Yr 0"/>
  </r>
  <r>
    <s v="LC"/>
    <s v="121328213"/>
    <s v="018/123"/>
    <s v="T2 DI HELMS-GREGG #2 18/123 RPL INSS"/>
    <s v="FRESNO"/>
    <s v="ETL.4880.INSL"/>
    <d v="2021-04-21T00:00:00"/>
    <d v="2022-08-04T00:00:00"/>
    <d v="2022-04-21T00:00:00"/>
    <x v="1"/>
    <s v="COMP"/>
    <s v="E - Schd Compl Yr 0"/>
  </r>
  <r>
    <s v="LC"/>
    <s v="121328521"/>
    <s v="012/210"/>
    <s v="T2 DI TEJON-LEBEC 12/210 RPLC STRW"/>
    <s v="MIDWAY"/>
    <s v="ETL.9250.POLE.WOOD"/>
    <d v="2021-04-22T00:00:00"/>
    <d v="2021-04-22T00:00:00"/>
    <d v="2022-04-22T00:00:00"/>
    <x v="1"/>
    <s v="OPEN"/>
    <s v="E - Schd Compl Yr 0"/>
  </r>
  <r>
    <s v="LC"/>
    <s v="121328524"/>
    <s v="012/109"/>
    <s v="T2 DI ELDRD-MSR FLT #1 12/109 INS HRDS"/>
    <s v="SACTO"/>
    <s v="ETL.1530.POLE.NWOD"/>
    <d v="2021-04-13T00:00:00"/>
    <d v="2022-05-28T00:00:00"/>
    <d v="2022-04-13T00:00:00"/>
    <x v="1"/>
    <s v="COMP"/>
    <s v="E - Schd Compl Yr 0"/>
  </r>
  <r>
    <s v="LC"/>
    <s v="121328784"/>
    <s v="040/174"/>
    <s v="T2 DI FULTON-LAKEVILLE 040/174 RMV NEST"/>
    <s v="LAKEVLLE"/>
    <s v="ETL.4950.TOWR"/>
    <d v="2021-04-13T00:00:00"/>
    <d v="2022-06-24T00:00:00"/>
    <d v="2022-04-13T00:00:00"/>
    <x v="1"/>
    <s v="COMP"/>
    <s v="E - Schd Compl Yr 0"/>
  </r>
  <r>
    <s v="LC"/>
    <s v="121328873"/>
    <s v="010/180"/>
    <s v="T2 DI TEJON-LEBEC 10/180 RPLC STRW"/>
    <s v="MIDWAY"/>
    <s v="ETL.9250.POLE.WOOD"/>
    <d v="2021-04-22T00:00:00"/>
    <d v="2021-04-22T00:00:00"/>
    <d v="2022-04-22T00:00:00"/>
    <x v="1"/>
    <s v="OPEN"/>
    <s v="E - Schd Compl Yr 0"/>
  </r>
  <r>
    <s v="LC"/>
    <s v="121328919"/>
    <s v="003/028"/>
    <s v="T2 DI MORAGA-OAKLAND #1 3/28 RPL HRDT"/>
    <s v="CONCORD"/>
    <s v="ETL.2720.TOWR"/>
    <d v="2021-04-21T00:00:00"/>
    <d v="2022-01-25T00:00:00"/>
    <d v="2022-04-21T00:00:00"/>
    <x v="0"/>
    <s v="COMP"/>
    <s v="E - Schd Compl Yr 0"/>
  </r>
  <r>
    <s v="LC"/>
    <s v="121328942"/>
    <s v="048/345"/>
    <s v="T2 DI CRBU-TBLE MTN 048/345 RMV DBRS COA"/>
    <s v="TABLEMTN"/>
    <s v="ETL.4440.TOWR"/>
    <d v="2021-04-13T00:00:00"/>
    <d v="2021-04-13T00:00:00"/>
    <d v="2022-04-13T00:00:00"/>
    <x v="1"/>
    <s v="OPEN"/>
    <s v="E - Schd Compl Yr 0"/>
  </r>
  <r>
    <s v="LC"/>
    <s v="121329008"/>
    <s v="021/142"/>
    <s v="T2 DI HELMS-GREGG #1 21/142 RPLC SHLS"/>
    <s v="FRESNO"/>
    <s v="ETL.4870.TOWR"/>
    <d v="2021-04-21T00:00:00"/>
    <d v="2022-07-20T00:00:00"/>
    <d v="2022-04-21T00:00:00"/>
    <x v="1"/>
    <s v="COMP"/>
    <s v="E - Schd Compl Yr 0"/>
  </r>
  <r>
    <s v="LC"/>
    <s v="121329012"/>
    <s v="038/249"/>
    <s v="T2 DI POE-RIO OSO 38/249 INS HRDT"/>
    <s v="TABLEMTN"/>
    <s v="ETL.5540.TOWR"/>
    <d v="2021-04-21T00:00:00"/>
    <d v="2021-12-28T00:00:00"/>
    <d v="2022-04-21T00:00:00"/>
    <x v="0"/>
    <s v="COMP"/>
    <s v="E - Schd Compl Yr 0"/>
  </r>
  <r>
    <s v="LC"/>
    <s v="121329015"/>
    <s v="038/249"/>
    <s v="T2 DI POE-RIO OSO 38/249 RPR FOND"/>
    <s v="TABLEMTN"/>
    <s v="ETL.5540.TOWR"/>
    <d v="2021-04-21T00:00:00"/>
    <d v="2022-01-05T00:00:00"/>
    <d v="2022-04-21T00:00:00"/>
    <x v="0"/>
    <s v="COMP"/>
    <s v="E - Schd Compl Yr 0"/>
  </r>
  <r>
    <s v="LC"/>
    <s v="121329054"/>
    <s v="004/041"/>
    <s v="T2 DI SLT SPRNGS-TGR CRK 4/41 RMV HRDT"/>
    <s v="VICTOR"/>
    <s v="ETL.3500.TOWR"/>
    <d v="2021-04-21T00:00:00"/>
    <d v="2022-03-30T00:00:00"/>
    <d v="2022-04-21T00:00:00"/>
    <x v="0"/>
    <s v="COMP"/>
    <s v="E - Schd Compl Yr 0"/>
  </r>
  <r>
    <s v="LC"/>
    <s v="121329122"/>
    <s v="040/230"/>
    <s v="T2 DI TMBLR-SN LS OBSP 40/230 RMV STEP"/>
    <s v="PISMOBCH"/>
    <s v="ETL.3960.TOWR"/>
    <d v="2021-04-21T00:00:00"/>
    <d v="2022-06-24T00:00:00"/>
    <d v="2022-04-21T00:00:00"/>
    <x v="1"/>
    <s v="COMP"/>
    <s v="E - Schd Compl Yr 0"/>
  </r>
  <r>
    <s v="LC"/>
    <s v="121329124"/>
    <s v="030/177"/>
    <s v="T2 DI TMBLR-SN LS OBSP 30/177 RPL INSS"/>
    <s v="PISMOBCH"/>
    <s v="ETL.3960.INSL.CERA"/>
    <d v="2021-04-21T00:00:00"/>
    <d v="2022-04-20T00:00:00"/>
    <d v="2022-04-21T00:00:00"/>
    <x v="0"/>
    <s v="COMP"/>
    <s v="E - Schd Compl Yr 0"/>
  </r>
  <r>
    <s v="LC"/>
    <s v="121329125"/>
    <s v="007/012"/>
    <s v="T2 DI SALINAS-FORT ORD #2 7/12 RMV NEST"/>
    <s v="MOSSLNDG"/>
    <s v="ETL.8423.POLE.NWOD"/>
    <d v="2021-04-22T00:00:00"/>
    <d v="2022-04-19T00:00:00"/>
    <d v="2022-04-22T00:00:00"/>
    <x v="0"/>
    <s v="COMP"/>
    <s v="E - Schd Compl Yr 0"/>
  </r>
  <r>
    <s v="LC"/>
    <s v="121329239"/>
    <s v="050/358"/>
    <s v="T2 DI CRBU-TBLE MTN 050/358 RPL INSS"/>
    <s v="TABLEMTN"/>
    <s v="ETL.4440.INSL.CERA"/>
    <d v="2021-04-13T00:00:00"/>
    <d v="2022-06-16T00:00:00"/>
    <d v="2022-04-13T00:00:00"/>
    <x v="1"/>
    <s v="COMP"/>
    <s v="E - Schd Compl Yr 0"/>
  </r>
  <r>
    <s v="LC"/>
    <s v="121329380"/>
    <s v="011/188"/>
    <s v="T2 DI 70085 TEJON-LEBEC-11/088 RPR STRW"/>
    <s v="MIDWAY"/>
    <s v="ETL.9250.POLE.WOOD"/>
    <d v="2021-04-22T00:00:00"/>
    <d v="2021-04-22T00:00:00"/>
    <d v="2022-04-22T00:00:00"/>
    <x v="1"/>
    <s v="OPEN"/>
    <s v="E - Schd Compl Yr 0"/>
  </r>
  <r>
    <s v="LC"/>
    <s v="121329494"/>
    <s v="093/001"/>
    <s v="T2 EI HUMBOLDT-TRINITY 93/1 RPL IBWW"/>
    <s v="EUREKA"/>
    <s v="ETL.1820.POLE.WDPS"/>
    <d v="2021-05-13T00:00:00"/>
    <d v="2022-06-09T00:00:00"/>
    <d v="2022-05-13T00:00:00"/>
    <x v="1"/>
    <s v="COMP"/>
    <s v="E - Schd Compl Yr 0"/>
  </r>
  <r>
    <s v="LC"/>
    <s v="121329495"/>
    <s v="093/001"/>
    <s v="T2 EI HUMBOLDT-TRINITY 93/1 CMPLTED"/>
    <s v="EUREKA"/>
    <s v="ETL.1820.POLE.WDPS"/>
    <d v="2021-05-13T00:00:00"/>
    <d v="2021-05-13T00:00:00"/>
    <d v="2022-05-13T00:00:00"/>
    <x v="1"/>
    <s v="OPEN"/>
    <s v="E - Schd Compl Yr 0"/>
  </r>
  <r>
    <s v="LC"/>
    <s v="121329517"/>
    <s v="015/113"/>
    <s v="T2 DI HELMS-GREGG #2 015/113 RPL INSS"/>
    <s v="FRESNO"/>
    <s v="ETL.4880.INSL"/>
    <d v="2021-04-20T00:00:00"/>
    <d v="2022-08-04T00:00:00"/>
    <d v="2022-04-20T00:00:00"/>
    <x v="1"/>
    <s v="COMP"/>
    <s v="E - Schd Compl Yr 0"/>
  </r>
  <r>
    <s v="LC"/>
    <s v="121329568"/>
    <s v="092/005"/>
    <s v="T2 EI HUMBOLDT-TRINITY 92/5 RPL STRW"/>
    <s v="EUREKA"/>
    <s v="ETL.1820.POLE.WDPS"/>
    <d v="2021-05-13T00:00:00"/>
    <d v="2022-06-07T00:00:00"/>
    <d v="2022-05-13T00:00:00"/>
    <x v="1"/>
    <s v="COMP"/>
    <s v="E - Schd Compl Yr 0"/>
  </r>
  <r>
    <s v="LC"/>
    <s v="121329595"/>
    <s v="004/032"/>
    <s v="T2 DI EL DRDO-MSRI FT #1 4/32 RPR INSS"/>
    <s v="SACTO"/>
    <s v="ETL.1530.INSL"/>
    <d v="2021-04-20T00:00:00"/>
    <d v="2022-06-17T00:00:00"/>
    <d v="2022-04-20T00:00:00"/>
    <x v="1"/>
    <s v="COMP"/>
    <s v="E - Schd Compl Yr 0"/>
  </r>
  <r>
    <s v="LC"/>
    <s v="121329620"/>
    <s v="093/002"/>
    <s v="T2 EI HUMBOLDT-TRINITY 93/2 RPL INSS"/>
    <s v="EUREKA"/>
    <s v="ETL.1820.INSL.NCER"/>
    <d v="2021-05-13T00:00:00"/>
    <d v="2022-06-03T00:00:00"/>
    <d v="2022-05-13T00:00:00"/>
    <x v="1"/>
    <s v="COMP"/>
    <s v="E - Schd Compl Yr 0"/>
  </r>
  <r>
    <s v="LC"/>
    <s v="121329703"/>
    <s v="004/032"/>
    <s v="T2 DI EL DD-MSRFT #2 4/32 RPR INSS CMPLT"/>
    <s v="SACTO"/>
    <s v="ETL.1540.INSL"/>
    <d v="2021-04-20T00:00:00"/>
    <d v="2022-05-17T00:00:00"/>
    <d v="2022-04-20T00:00:00"/>
    <x v="1"/>
    <s v="COMP"/>
    <s v="E - Schd Compl Yr 0"/>
  </r>
  <r>
    <s v="LC"/>
    <s v="121329810"/>
    <s v=":023/120"/>
    <s v="T2 DI CRZY HRS CYN-SNS :023/120 RPL RPTS"/>
    <s v="MOSSLNDG"/>
    <s v="ETL.2900.TOWR"/>
    <d v="2021-04-20T00:00:00"/>
    <d v="2021-10-07T00:00:00"/>
    <d v="2022-04-20T00:00:00"/>
    <x v="0"/>
    <s v="COMP"/>
    <s v="E - Schd Compl Yr 0"/>
  </r>
  <r>
    <s v="LC"/>
    <s v="121329874"/>
    <s v="092/006"/>
    <s v="T2 EI HUMBOLDT-TRINITY 92/6 RPL STRW"/>
    <s v="EUREKA"/>
    <s v="ETL.1820.POLE.WDPS"/>
    <d v="2021-05-13T00:00:00"/>
    <d v="2022-06-07T00:00:00"/>
    <d v="2022-05-13T00:00:00"/>
    <x v="1"/>
    <s v="COMP"/>
    <s v="E - Schd Compl Yr 0"/>
  </r>
  <r>
    <s v="LC"/>
    <s v="121330715"/>
    <s v="016/116"/>
    <s v="T2 DI HELMS-GREGG #1 016/116 RPL INSS"/>
    <s v="FRESNO"/>
    <s v="ETL.4870.INSL"/>
    <d v="2021-04-20T00:00:00"/>
    <d v="2022-08-22T00:00:00"/>
    <d v="2022-04-20T00:00:00"/>
    <x v="1"/>
    <s v="COMP"/>
    <s v="E - Schd Compl Yr 0"/>
  </r>
  <r>
    <s v="LC"/>
    <s v="121330716"/>
    <s v="016/116"/>
    <s v="T2 DI HELMS-GREGG #2 016/116 RPL INSS"/>
    <s v="FRESNO"/>
    <s v="ETL.4880.INSL"/>
    <d v="2021-04-20T00:00:00"/>
    <d v="2022-08-04T00:00:00"/>
    <d v="2022-04-20T00:00:00"/>
    <x v="1"/>
    <s v="COMP"/>
    <s v="E - Schd Compl Yr 0"/>
  </r>
  <r>
    <s v="LC"/>
    <s v="121330719"/>
    <s v=":017/092"/>
    <s v="T2 DI CRZY HRS CYN-SNS :017/092 RPL RPTS"/>
    <s v="MOSSLNDG"/>
    <s v="ETL.2900.TOWR"/>
    <d v="2021-04-20T00:00:00"/>
    <d v="2021-10-06T00:00:00"/>
    <d v="2022-04-20T00:00:00"/>
    <x v="0"/>
    <s v="COMP"/>
    <s v="E - Schd Compl Yr 0"/>
  </r>
  <r>
    <s v="LC"/>
    <s v="121330720"/>
    <s v=":017/092"/>
    <s v="T2 DI CRZY HRS CYN-SNS :017/092 RMV STEP"/>
    <s v="MOSSLNDG"/>
    <s v="ETL.2900.TOWR"/>
    <d v="2021-04-20T00:00:00"/>
    <d v="2022-07-07T00:00:00"/>
    <d v="2022-04-20T00:00:00"/>
    <x v="1"/>
    <s v="COMP"/>
    <s v="E - Schd Compl Yr 0"/>
  </r>
  <r>
    <s v="LC"/>
    <s v="121330739"/>
    <s v="C020/080"/>
    <s v="T2 DI CBRN-LS AGLS SS C020/080 RPL INSS"/>
    <s v="MOSSLNDG"/>
    <s v="ETL.4460.INSL"/>
    <d v="2021-04-20T00:00:00"/>
    <d v="2021-11-20T00:00:00"/>
    <d v="2022-04-20T00:00:00"/>
    <x v="0"/>
    <s v="COMP"/>
    <s v="E - Schd Compl Yr 0"/>
  </r>
  <r>
    <s v="LC"/>
    <s v="121330760"/>
    <s v="C020/080"/>
    <s v="T2 DI CBRN-LS AS SS PCH C020/80 RPL INSS"/>
    <s v="MOSSLNDG"/>
    <s v="ETL.5330.INSL"/>
    <d v="2021-04-20T00:00:00"/>
    <d v="2022-08-04T00:00:00"/>
    <d v="2022-04-20T00:00:00"/>
    <x v="1"/>
    <s v="COMP"/>
    <s v="E - Schd Compl Yr 0"/>
  </r>
  <r>
    <s v="LC"/>
    <s v="121330762"/>
    <s v="C020/080"/>
    <s v="T2 DI MSS LNDNG-CBRN C020/080 INS HRDT"/>
    <s v="MOSSLNDG"/>
    <s v="ETL.5330.TOWR"/>
    <d v="2021-04-20T00:00:00"/>
    <d v="2022-03-15T00:00:00"/>
    <d v="2022-04-20T00:00:00"/>
    <x v="0"/>
    <s v="COMP"/>
    <s v="E - Schd Compl Yr 0"/>
  </r>
  <r>
    <s v="LC"/>
    <s v="121330849"/>
    <s v="004/030"/>
    <s v="T2 DI EL DRO-MSRI FT #2 004/030 RPR INSS"/>
    <s v="SACTO"/>
    <s v="ETL.1540.INSL.CERA"/>
    <d v="2021-04-20T00:00:00"/>
    <d v="2022-05-16T00:00:00"/>
    <d v="2022-04-20T00:00:00"/>
    <x v="1"/>
    <s v="COMP"/>
    <s v="E - Schd Compl Yr 0"/>
  </r>
  <r>
    <s v="LC"/>
    <s v="121330931"/>
    <s v="004/030"/>
    <s v="T2 DI EL DRO-MSRI FT #1 4/30 RPR INSS"/>
    <s v="SACTO"/>
    <s v="ETL.1530.INSL.CERA"/>
    <d v="2021-04-20T00:00:00"/>
    <d v="2022-06-17T00:00:00"/>
    <d v="2022-04-20T00:00:00"/>
    <x v="1"/>
    <s v="COMP"/>
    <s v="E - Schd Compl Yr 0"/>
  </r>
  <r>
    <s v="LC"/>
    <s v="121331000"/>
    <s v="008/003"/>
    <s v="T2 DI SALINAS-FORT ORD #2 8/3 RMV DEBRI"/>
    <s v="MOSSLNDG"/>
    <s v="ETL.8423.POLE.NWOD"/>
    <d v="2021-04-20T00:00:00"/>
    <d v="2022-05-20T00:00:00"/>
    <d v="2022-04-20T00:00:00"/>
    <x v="1"/>
    <s v="COMP"/>
    <s v="E - Schd Compl Yr 0"/>
  </r>
  <r>
    <s v="LC"/>
    <s v="121331003"/>
    <s v="008/003"/>
    <s v="T2 DI SALINAS-FORT ORD #2 8/3 RPL INSS"/>
    <s v="MOSSLNDG"/>
    <s v="ETL.7890.INSL.CERA"/>
    <d v="2021-04-20T00:00:00"/>
    <d v="2022-05-20T00:00:00"/>
    <d v="2022-04-20T00:00:00"/>
    <x v="1"/>
    <s v="COMP"/>
    <s v="E - Schd Compl Yr 0"/>
  </r>
  <r>
    <s v="LC"/>
    <s v="121331052"/>
    <s v="000/003"/>
    <s v="T2 DI SLT SPGS-TG CRK 000/003 RPR STRT"/>
    <s v="VICTOR"/>
    <s v="ETL.3500.TOWR"/>
    <d v="2021-04-20T00:00:00"/>
    <d v="2022-03-31T00:00:00"/>
    <d v="2022-04-20T00:00:00"/>
    <x v="0"/>
    <s v="COMP"/>
    <s v="E - Schd Compl Yr 0"/>
  </r>
  <r>
    <s v="LC"/>
    <s v="121331055"/>
    <s v=":023/121"/>
    <s v="T2 DI CY HS CYN SS SD :023/121 RPR STRT"/>
    <s v="MOSSLNDG"/>
    <s v="ETL.2900.TOWR"/>
    <d v="2021-04-20T00:00:00"/>
    <d v="2022-03-13T00:00:00"/>
    <d v="2022-04-20T00:00:00"/>
    <x v="0"/>
    <s v="COMP"/>
    <s v="E - Schd Compl Yr 0"/>
  </r>
  <r>
    <s v="LC"/>
    <s v="121331717"/>
    <s v="008/066"/>
    <s v="T2 DI SLT SPGS-TG CRK 008/066 RPR INSS"/>
    <s v="VICTOR"/>
    <s v="ETL.3500.INSL"/>
    <d v="2021-04-22T00:00:00"/>
    <d v="2021-04-22T00:00:00"/>
    <d v="2022-04-22T00:00:00"/>
    <x v="1"/>
    <s v="OPEN"/>
    <s v="E - Schd Compl Yr 0"/>
  </r>
  <r>
    <s v="LC"/>
    <s v="121331774"/>
    <s v="000/001"/>
    <s v="T2 DI KRKF-CLVS-SGR #2 000/001 RPL INSS"/>
    <s v="FRESNO"/>
    <s v="ETL.1900.INSL.CERA"/>
    <d v="2021-04-16T00:00:00"/>
    <d v="2021-04-16T00:00:00"/>
    <d v="2022-04-16T00:00:00"/>
    <x v="1"/>
    <s v="OPEN"/>
    <s v="E - Schd Compl Yr 0"/>
  </r>
  <r>
    <s v="LC"/>
    <s v="121332191"/>
    <s v="009/002"/>
    <s v="T2 DI SALINAS-FORT ORD #2 9/2 RPL INSS"/>
    <s v="MOSSLNDG"/>
    <s v="ETL.7890.INSL.NCER"/>
    <d v="2021-04-21T00:00:00"/>
    <d v="2022-05-20T00:00:00"/>
    <d v="2022-04-21T00:00:00"/>
    <x v="1"/>
    <s v="COMP"/>
    <s v="E - Schd Compl Yr 0"/>
  </r>
  <r>
    <s v="LC"/>
    <s v="121332433"/>
    <s v="042/354"/>
    <s v="T2 EI PIT #1-COTTONWOOD 042/354 RPR STRT"/>
    <s v="TABLEMTN"/>
    <s v="ETL.5390.TOWR"/>
    <d v="2021-05-14T00:00:00"/>
    <d v="2022-03-01T00:00:00"/>
    <d v="2022-05-14T00:00:00"/>
    <x v="0"/>
    <s v="COMP"/>
    <s v="E - Schd Compl Yr 0"/>
  </r>
  <r>
    <s v="LC"/>
    <s v="121332942"/>
    <s v="033/243"/>
    <s v="T2 DI CARIBOU-TABLE MTN 33/243 RPL INSS"/>
    <s v="TABLEMTN"/>
    <s v="ETL.4440.INSL.CERA"/>
    <d v="2021-05-14T00:00:00"/>
    <d v="2022-06-20T00:00:00"/>
    <d v="2022-05-14T00:00:00"/>
    <x v="1"/>
    <s v="COMP"/>
    <s v="E - Schd Compl Yr 0"/>
  </r>
  <r>
    <s v="LC"/>
    <s v="121333093"/>
    <s v="038/330"/>
    <s v="T2 EI PIT #1-CTNWD 38/330 RPR STRT CMPT"/>
    <s v="TABLEMTN"/>
    <s v="ETL.5390.TOWR"/>
    <d v="2021-05-14T00:00:00"/>
    <d v="2022-05-24T00:00:00"/>
    <d v="2022-05-14T00:00:00"/>
    <x v="1"/>
    <s v="COMP"/>
    <s v="E - Schd Compl Yr 0"/>
  </r>
  <r>
    <s v="LC"/>
    <s v="121333327"/>
    <s v="006/057"/>
    <s v="T2 DI SLT SPRNGS-TGR CRK 6/57 RPR INSS"/>
    <s v="VICTOR"/>
    <s v="ETL.3500.INSL"/>
    <d v="2021-04-26T00:00:00"/>
    <d v="2022-06-20T00:00:00"/>
    <d v="2022-04-26T00:00:00"/>
    <x v="1"/>
    <s v="COMP"/>
    <s v="E - Schd Compl Yr 0"/>
  </r>
  <r>
    <s v="LC"/>
    <s v="121333402"/>
    <s v="006/054"/>
    <s v="T2 DI SLT SPRNGS-TGR CRK 6/54 RPR INSS"/>
    <s v="VICTOR"/>
    <s v="ETL.3500.INSL"/>
    <d v="2021-04-26T00:00:00"/>
    <d v="2022-06-25T00:00:00"/>
    <d v="2022-04-26T00:00:00"/>
    <x v="1"/>
    <s v="COMP"/>
    <s v="E - Schd Compl Yr 0"/>
  </r>
  <r>
    <s v="LC"/>
    <s v="121333832"/>
    <s v="035/297"/>
    <s v="T2 EI PIT #1-COTTONWOOD 035/297 RPR STRT"/>
    <s v="TABLEMTN"/>
    <s v="ETL.5390.TOWR"/>
    <d v="2021-05-14T00:00:00"/>
    <d v="2022-03-07T00:00:00"/>
    <d v="2022-05-14T00:00:00"/>
    <x v="0"/>
    <s v="COMP"/>
    <s v="E - Schd Compl Yr 0"/>
  </r>
  <r>
    <s v="LC"/>
    <s v="121334292"/>
    <s v="004/033"/>
    <s v="T2 WV EL DORADO-MSR FLT #2 4/33 RPL INSS"/>
    <s v="SACTO"/>
    <s v="ETL.1540.INSL"/>
    <d v="2021-05-14T00:00:00"/>
    <d v="2022-05-17T00:00:00"/>
    <d v="2022-05-14T00:00:00"/>
    <x v="1"/>
    <s v="COMP"/>
    <s v="E - Schd Compl Yr 0"/>
  </r>
  <r>
    <s v="LC"/>
    <s v="121334648"/>
    <s v="004/004C"/>
    <s v="T2 DI HSDL JT-HF MN BY 004/004C RPR INSW"/>
    <s v="METCALF"/>
    <s v="ETL.7060.INSL.CERA"/>
    <d v="2021-04-26T00:00:00"/>
    <d v="2021-08-07T00:00:00"/>
    <d v="2022-04-26T00:00:00"/>
    <x v="0"/>
    <s v="COMP"/>
    <s v="E - Schd Compl Yr 0"/>
  </r>
  <r>
    <s v="LC"/>
    <s v="121335002"/>
    <s v="002/028"/>
    <s v="T2 WV LAKEVILLE-SONOMA #2 2/28 RPL INSS"/>
    <s v="LAKEVLLE"/>
    <s v="ETL.2070.INSL.NCER"/>
    <d v="2021-05-14T00:00:00"/>
    <d v="2021-05-14T00:00:00"/>
    <d v="2022-05-14T00:00:00"/>
    <x v="1"/>
    <s v="OPEN"/>
    <s v="E - Schd Compl Yr 0"/>
  </r>
  <r>
    <s v="LC"/>
    <s v="121335029"/>
    <s v="035/261"/>
    <s v="T2 DI CRBU-TBLE MTN 035/261 RPR STRT"/>
    <s v="TABLEMTN"/>
    <s v="ETL.4440.TOWR"/>
    <d v="2021-04-21T00:00:00"/>
    <d v="2022-06-21T00:00:00"/>
    <d v="2022-04-21T00:00:00"/>
    <x v="1"/>
    <s v="COMP"/>
    <s v="E - Schd Compl Yr 0"/>
  </r>
  <r>
    <s v="LC"/>
    <s v="121335112"/>
    <s v=":006/036"/>
    <s v="T2 EI STN ML SW ST-RBK JT SW :6/36 RPL I"/>
    <s v="VICTOR"/>
    <s v="ETL.3840.INSL.NCER"/>
    <d v="2021-05-07T00:00:00"/>
    <d v="2022-05-18T00:00:00"/>
    <d v="2022-05-07T00:00:00"/>
    <x v="1"/>
    <s v="COMP"/>
    <s v="E - Schd Compl Yr 0"/>
  </r>
  <r>
    <s v="LC"/>
    <s v="121335224"/>
    <s v="068/000"/>
    <s v="T2 EI HUMBOLDT-TRNTY 68/0 RPR GYWW"/>
    <s v="EUREKA"/>
    <s v="ETL.1820.POLE.STPS"/>
    <d v="2021-05-14T00:00:00"/>
    <d v="2022-03-30T00:00:00"/>
    <d v="2022-05-14T00:00:00"/>
    <x v="0"/>
    <s v="COMP"/>
    <s v="E - Schd Compl Yr 0"/>
  </r>
  <r>
    <s v="LC"/>
    <s v="121335245"/>
    <s v="068/001"/>
    <s v="T2 EI HUMBOLDT-TRNTY 68/1L RPR GYWW"/>
    <s v="EUREKA"/>
    <s v="ETL.1820.POLE.STPS"/>
    <d v="2021-05-14T00:00:00"/>
    <d v="2022-03-30T00:00:00"/>
    <d v="2022-05-14T00:00:00"/>
    <x v="0"/>
    <s v="COMP"/>
    <s v="E - Schd Compl Yr 0"/>
  </r>
  <r>
    <s v="LC"/>
    <s v="121335252"/>
    <s v="068/001"/>
    <s v="T2 EI HUMBOLDT-TRNTY 68/1R RPR GYWW"/>
    <s v="EUREKA"/>
    <s v="ETL.1820.POLE.STPS"/>
    <d v="2021-05-14T00:00:00"/>
    <d v="2022-03-30T00:00:00"/>
    <d v="2022-05-14T00:00:00"/>
    <x v="0"/>
    <s v="COMP"/>
    <s v="E - Schd Compl Yr 0"/>
  </r>
  <r>
    <s v="LC"/>
    <s v="121335818"/>
    <s v="033/139"/>
    <s v="T2 EI TESLA-METCALF 33/139 INS RPTS"/>
    <s v="METCALF"/>
    <s v="ETL.6110.TOWR"/>
    <d v="2021-05-14T00:00:00"/>
    <d v="2021-05-14T00:00:00"/>
    <d v="2022-05-14T00:00:00"/>
    <x v="1"/>
    <s v="OPEN"/>
    <s v="E - Schd Compl Yr 0"/>
  </r>
  <r>
    <s v="LC"/>
    <s v="121336056"/>
    <s v="089/008"/>
    <s v="T2 EI HUMBOLDT-TRINITY 89/8L RPR HRDW"/>
    <s v="EUREKA"/>
    <s v="ETL.1820.POLE.WDPS"/>
    <d v="2021-05-14T00:00:00"/>
    <d v="2021-05-14T00:00:00"/>
    <d v="2022-05-14T00:00:00"/>
    <x v="1"/>
    <s v="OPEN"/>
    <s v="E - Schd Compl Yr 0"/>
  </r>
  <r>
    <s v="LC"/>
    <s v="121336083"/>
    <s v="089/010"/>
    <s v="T2 EI HUMBOLDT-TRINITY 89/10 RPR GYWW"/>
    <s v="EUREKA"/>
    <s v="ETL.1820.POLE.STPS"/>
    <d v="2021-05-14T00:00:00"/>
    <d v="2021-05-14T00:00:00"/>
    <d v="2022-05-14T00:00:00"/>
    <x v="1"/>
    <s v="OPEN"/>
    <s v="E - Schd Compl Yr 0"/>
  </r>
  <r>
    <s v="LC"/>
    <s v="121336643"/>
    <s v=":017/090"/>
    <s v="T2 DI CZY HRS CNYN-SS-SD :17/90 RPL RPTS"/>
    <s v="MOSSLNDG"/>
    <s v="ETL.2900.TOWR"/>
    <d v="2021-04-20T00:00:00"/>
    <d v="2021-10-06T00:00:00"/>
    <d v="2022-04-20T00:00:00"/>
    <x v="0"/>
    <s v="COMP"/>
    <s v="E - Schd Compl Yr 0"/>
  </r>
  <r>
    <s v="LC"/>
    <s v="121336717"/>
    <s v="009/010"/>
    <s v="T2 DI FULTON-HOPLAND 9/10 RPL STRW"/>
    <s v="LAKEVLLE"/>
    <s v="ETL.6890.POLE.WOOD"/>
    <d v="2021-04-24T00:00:00"/>
    <d v="2021-04-24T00:00:00"/>
    <d v="2022-04-24T00:00:00"/>
    <x v="1"/>
    <s v="OPEN"/>
    <s v="E - Schd Compl Yr 0"/>
  </r>
  <r>
    <s v="LC"/>
    <s v="121336867"/>
    <s v="089/011"/>
    <s v="T2 EI HUMBOLDT-TRINITY 89/11L REPL POLE"/>
    <s v="EUREKA"/>
    <s v="ETL.1820.POLE.WDPS"/>
    <d v="2021-05-14T00:00:00"/>
    <d v="2021-05-14T00:00:00"/>
    <d v="2022-05-14T00:00:00"/>
    <x v="1"/>
    <s v="OPEN"/>
    <s v="E - Schd Compl Yr 0"/>
  </r>
  <r>
    <s v="LC"/>
    <s v="121336880"/>
    <s v="089/009"/>
    <s v="T2 EI HUMBOLDT-TRINITY 89/9 RPL INSW"/>
    <s v="EUREKA"/>
    <s v="ETL.1820.INSL.CERA"/>
    <d v="2021-05-14T00:00:00"/>
    <d v="2021-05-14T00:00:00"/>
    <d v="2022-05-14T00:00:00"/>
    <x v="1"/>
    <s v="OPEN"/>
    <s v="E - Schd Compl Yr 0"/>
  </r>
  <r>
    <s v="LC"/>
    <s v="121336890"/>
    <s v="089/011"/>
    <s v="T2 EI HUMBOLDT-TRINITY 089/11R REPL POLE"/>
    <s v="EUREKA"/>
    <s v="ETL.1820.POLE.WDPS"/>
    <d v="2021-05-14T00:00:00"/>
    <d v="2021-05-14T00:00:00"/>
    <d v="2022-05-14T00:00:00"/>
    <x v="1"/>
    <s v="OPEN"/>
    <s v="E - Schd Compl Yr 0"/>
  </r>
  <r>
    <s v="LC"/>
    <s v="121336900"/>
    <s v="022/100"/>
    <s v="T2 DI MOSS LANDING-COBURN 22/100 RPL INS"/>
    <s v="MOSSLNDG"/>
    <s v="ETL.5330.INSL"/>
    <d v="2021-04-15T00:00:00"/>
    <d v="2022-08-05T00:00:00"/>
    <d v="2022-04-15T00:00:00"/>
    <x v="1"/>
    <s v="COMP"/>
    <s v="E - Schd Compl Yr 0"/>
  </r>
  <r>
    <s v="LC"/>
    <s v="121336910"/>
    <s v="003/029"/>
    <s v="T2 DI SLT SPRNGS-TGR CRK 3/29 INS HRDT"/>
    <s v="VICTOR"/>
    <s v="ETL.3500.TOWR"/>
    <d v="2021-04-26T00:00:00"/>
    <d v="2022-04-28T00:00:00"/>
    <d v="2022-04-26T00:00:00"/>
    <x v="1"/>
    <s v="COMP"/>
    <s v="E - Schd Compl Yr 0"/>
  </r>
  <r>
    <s v="LC"/>
    <s v="121336914"/>
    <s v="006/055"/>
    <s v="T2 DI SLT SPG-TGR CK 6/55 RPR STRT CMPLT"/>
    <s v="VICTOR"/>
    <s v="ETL.3500.TOWR"/>
    <d v="2021-04-26T00:00:00"/>
    <d v="2022-05-04T00:00:00"/>
    <d v="2022-04-26T00:00:00"/>
    <x v="1"/>
    <s v="COMP"/>
    <s v="E - Schd Compl Yr 0"/>
  </r>
  <r>
    <s v="LC"/>
    <s v="121337793"/>
    <s v="018/081"/>
    <s v="T2 DI PTTSBRG-TSLA #1 018/081 RMV DEBRIS"/>
    <s v="CONCORD"/>
    <s v="ETL.5510.TOWR"/>
    <d v="2021-04-26T00:00:00"/>
    <d v="2021-09-28T00:00:00"/>
    <d v="2022-04-26T00:00:00"/>
    <x v="0"/>
    <s v="COMP"/>
    <s v="E - Schd Compl Yr 0"/>
  </r>
  <r>
    <s v="LC"/>
    <s v="121337840"/>
    <s v="032/233"/>
    <s v="T2 DI DRUM-RIO OSO #2 032/233 RPL INSS"/>
    <s v="SACTO"/>
    <s v="ETL.1430.INSL.CERA"/>
    <d v="2021-04-26T00:00:00"/>
    <d v="2021-11-30T00:00:00"/>
    <d v="2022-04-26T00:00:00"/>
    <x v="0"/>
    <s v="COMP"/>
    <s v="E - Schd Compl Yr 0"/>
  </r>
  <r>
    <s v="LC"/>
    <s v="121337846"/>
    <s v="C012/050"/>
    <s v="T2 DI MSS LNDNG-CBRN C012/050 RPR FOND"/>
    <s v="MOSSLNDG"/>
    <s v="ETL.5330.TOWR"/>
    <d v="2021-04-26T00:00:00"/>
    <d v="2022-05-19T00:00:00"/>
    <d v="2022-04-26T00:00:00"/>
    <x v="1"/>
    <s v="COMP"/>
    <s v="E - Schd Compl Yr 0"/>
  </r>
  <r>
    <s v="LC"/>
    <s v="121337887"/>
    <s v="037/246"/>
    <s v="T2 DI CRESTA-RIO OSO 037/246 RPL INSS"/>
    <s v="TABLEMTN"/>
    <s v="ETL.4590.INSL.CERA"/>
    <d v="2021-04-21T00:00:00"/>
    <d v="2022-05-10T00:00:00"/>
    <d v="2022-04-21T00:00:00"/>
    <x v="1"/>
    <s v="COMP"/>
    <s v="E - Schd Compl Yr 0"/>
  </r>
  <r>
    <s v="LC"/>
    <s v="121337888"/>
    <s v="033/143"/>
    <s v="T2 DI MRR BY-SLR SS #1 033/143 RPR FOND"/>
    <s v="PISMOBCH"/>
    <s v="ETL.5300.TOWR"/>
    <d v="2021-04-26T00:00:00"/>
    <d v="2022-07-19T00:00:00"/>
    <d v="2022-04-26T00:00:00"/>
    <x v="1"/>
    <s v="COMP"/>
    <s v="E - Schd Compl Yr 0"/>
  </r>
  <r>
    <s v="LC"/>
    <s v="121338086"/>
    <s v="041/269"/>
    <s v="T2 DI POE-RIO OSO 041/269 INST HRDT"/>
    <s v="TABLEMTN"/>
    <s v="ETL.5540.TOWR"/>
    <d v="2021-04-21T00:00:00"/>
    <d v="2022-01-11T00:00:00"/>
    <d v="2022-04-21T00:00:00"/>
    <x v="0"/>
    <s v="COMP"/>
    <s v="E - Schd Compl Yr 0"/>
  </r>
  <r>
    <s v="LC"/>
    <s v="121338088"/>
    <s v="041/269"/>
    <s v="T2 DI POE-RIO OSO 041/269 UNBURY"/>
    <s v="TABLEMTN"/>
    <s v="ETL.5540.TOWR"/>
    <d v="2021-04-21T00:00:00"/>
    <d v="2022-01-11T00:00:00"/>
    <d v="2022-04-21T00:00:00"/>
    <x v="0"/>
    <s v="COMP"/>
    <s v="E - Schd Compl Yr 0"/>
  </r>
  <r>
    <s v="LC"/>
    <s v="121338115"/>
    <s v="040/267"/>
    <s v="T2 DI POE-RIO OSO 040/267 UNBURY"/>
    <s v="TABLEMTN"/>
    <s v="ETL.5540.TOWR"/>
    <d v="2021-04-21T00:00:00"/>
    <d v="2022-01-11T00:00:00"/>
    <d v="2022-04-21T00:00:00"/>
    <x v="0"/>
    <s v="COMP"/>
    <s v="E - Schd Compl Yr 0"/>
  </r>
  <r>
    <s v="LC"/>
    <s v="121338116"/>
    <s v="040/267"/>
    <s v="T2 DI POE-RIO OSO 040/267 RPL HRDT"/>
    <s v="TABLEMTN"/>
    <s v="ETL.5540.TOWR"/>
    <d v="2021-04-21T00:00:00"/>
    <d v="2022-01-11T00:00:00"/>
    <d v="2022-04-21T00:00:00"/>
    <x v="0"/>
    <s v="COMP"/>
    <s v="E - Schd Compl Yr 0"/>
  </r>
  <r>
    <s v="LC"/>
    <s v="121338117"/>
    <s v="040/267"/>
    <s v="T2 DI CRESTA-RIO OSO 040/267 RPL INSS"/>
    <s v="TABLEMTN"/>
    <s v="ETL.4590.INSL.CERA"/>
    <d v="2021-04-21T00:00:00"/>
    <d v="2022-05-06T00:00:00"/>
    <d v="2022-04-21T00:00:00"/>
    <x v="1"/>
    <s v="COMP"/>
    <s v="E - Schd Compl Yr 0"/>
  </r>
  <r>
    <s v="LC"/>
    <s v="121338241"/>
    <s v="037/163"/>
    <s v="T2 DI MROBAY-SLRSWSTA #1-37/163 RPL INSS"/>
    <s v="PISMOBCH"/>
    <s v="ETL.5300.INSL"/>
    <d v="2021-04-26T00:00:00"/>
    <d v="2022-06-16T00:00:00"/>
    <d v="2022-04-26T00:00:00"/>
    <x v="1"/>
    <s v="COMP"/>
    <s v="E - Schd Compl Yr 0"/>
  </r>
  <r>
    <s v="LC"/>
    <s v="121338243"/>
    <s v="000/008"/>
    <s v="T2 DI ST SPNGS TGR CK 000/008 RPR FOND"/>
    <s v="VICTOR"/>
    <s v="ETL.3500.TOWR"/>
    <d v="2021-04-26T00:00:00"/>
    <d v="2022-03-31T00:00:00"/>
    <d v="2022-04-26T00:00:00"/>
    <x v="0"/>
    <s v="COMP"/>
    <s v="E - Schd Compl Yr 0"/>
  </r>
  <r>
    <s v="LC"/>
    <s v="121338244"/>
    <s v="037/163"/>
    <s v="T2 DI MROBAY-SLRSWSTA #2-37/163 RPL INSS"/>
    <s v="PISMOBCH"/>
    <s v="ETL.5310.INSL"/>
    <d v="2021-04-26T00:00:00"/>
    <d v="2022-07-26T00:00:00"/>
    <d v="2022-04-26T00:00:00"/>
    <x v="1"/>
    <s v="COMP"/>
    <s v="E - Schd Compl Yr 0"/>
  </r>
  <r>
    <s v="LC"/>
    <s v="121338245"/>
    <s v="000/008"/>
    <s v="T2 DI ST SPNGS TGR CK 000/008 INS HRDT"/>
    <s v="VICTOR"/>
    <s v="ETL.3500.TOWR"/>
    <d v="2021-04-26T00:00:00"/>
    <d v="2022-03-31T00:00:00"/>
    <d v="2022-04-26T00:00:00"/>
    <x v="0"/>
    <s v="COMP"/>
    <s v="E - Schd Compl Yr 0"/>
  </r>
  <r>
    <s v="LC"/>
    <s v="121338285"/>
    <s v="010/177"/>
    <s v="T2 DI TEJON-LEBEC 10/177 RPR GYWW"/>
    <s v="MIDWAY"/>
    <s v="ETL.9250.POLE.WOOD"/>
    <d v="2021-04-22T00:00:00"/>
    <d v="2021-04-22T00:00:00"/>
    <d v="2022-04-22T00:00:00"/>
    <x v="1"/>
    <s v="OPEN"/>
    <s v="E - Schd Compl Yr 0"/>
  </r>
  <r>
    <s v="LC"/>
    <s v="121338332"/>
    <s v="004/006"/>
    <s v="T2 DI FULTON-HOPLAND 004/006 INST HRDW"/>
    <s v="LAKEVLLE"/>
    <s v="ETL.6890.POLE.NWOD"/>
    <d v="2021-04-26T00:00:00"/>
    <d v="2022-03-31T00:00:00"/>
    <d v="2022-04-26T00:00:00"/>
    <x v="0"/>
    <s v="COMP"/>
    <s v="E - Schd Compl Yr 0"/>
  </r>
  <r>
    <s v="LC"/>
    <s v="121338380"/>
    <s v="001/010"/>
    <s v="T2 DI ST SPNGS TGR CK 001/010 RPL INSS"/>
    <s v="VICTOR"/>
    <s v="ETL.3500.INSL"/>
    <d v="2021-04-26T00:00:00"/>
    <d v="2022-06-20T00:00:00"/>
    <d v="2022-04-26T00:00:00"/>
    <x v="1"/>
    <s v="COMP"/>
    <s v="E - Schd Compl Yr 0"/>
  </r>
  <r>
    <s v="LC"/>
    <s v="121338443"/>
    <s v="001/011"/>
    <s v="T2DI SALTSPRINGS-TIGR CREK 1/11 RPR INSS"/>
    <s v="VICTOR"/>
    <s v="ETL.3500.INSL"/>
    <d v="2021-04-26T00:00:00"/>
    <d v="2022-06-19T00:00:00"/>
    <d v="2022-04-26T00:00:00"/>
    <x v="1"/>
    <s v="COMP"/>
    <s v="E - Schd Compl Yr 0"/>
  </r>
  <r>
    <s v="LC"/>
    <s v="121338468"/>
    <s v="008/147"/>
    <s v="T2 DI TEJON-LEBEC 008/147 RMV BUTT"/>
    <s v="MIDWAY"/>
    <s v="ETL.9250.POLE.NWOD"/>
    <d v="2021-04-26T00:00:00"/>
    <d v="2021-08-09T00:00:00"/>
    <d v="2022-04-26T00:00:00"/>
    <x v="0"/>
    <s v="COMP"/>
    <s v="E - Schd Compl Yr 0"/>
  </r>
  <r>
    <s v="LC"/>
    <s v="121338592"/>
    <s v="009/082"/>
    <s v="T2 DI ELDRD-MSSR FLT #1 9/82  RPL STRW"/>
    <s v="SACTO"/>
    <s v="ETL.1530.POLE.WOOD"/>
    <d v="2021-04-16T00:00:00"/>
    <d v="2022-06-23T00:00:00"/>
    <d v="2022-04-16T00:00:00"/>
    <x v="1"/>
    <s v="COMP"/>
    <s v="E - Schd Compl Yr 0"/>
  </r>
  <r>
    <s v="LC"/>
    <s v="121338680"/>
    <s v="006/031"/>
    <s v="T2 DI SLVRDO-FLTN JCT-06/31 RPL INSS"/>
    <s v="LAKEVLLE"/>
    <s v="ETL.1610.INSL"/>
    <d v="2021-04-26T00:00:00"/>
    <d v="2022-03-08T00:00:00"/>
    <d v="2022-04-26T00:00:00"/>
    <x v="0"/>
    <s v="COMP"/>
    <s v="E - Schd Compl Yr 0"/>
  </r>
  <r>
    <s v="LC"/>
    <s v="121338682"/>
    <s v="006/031"/>
    <s v="T2 DI FULTON-PUEBLO 6/31 RPL INSS"/>
    <s v="LAKEVLLE"/>
    <s v="ETL.1600.INSL"/>
    <d v="2021-04-26T00:00:00"/>
    <d v="2022-02-22T00:00:00"/>
    <d v="2022-04-26T00:00:00"/>
    <x v="0"/>
    <s v="COMP"/>
    <s v="E - Schd Compl Yr 0"/>
  </r>
  <r>
    <s v="LC"/>
    <s v="121338685"/>
    <s v="001/011"/>
    <s v="T2 DI CHRISTIE-WILLOW PASS 1/11 RPL HRDW"/>
    <s v="CONCORD"/>
    <s v="ETL.6370.POLE.WOOD"/>
    <d v="2021-04-22T00:00:00"/>
    <d v="2021-10-14T00:00:00"/>
    <d v="2022-04-22T00:00:00"/>
    <x v="0"/>
    <s v="COMP"/>
    <s v="E - Schd Compl Yr 0"/>
  </r>
  <r>
    <s v="LC"/>
    <s v="121338688"/>
    <s v="027/200"/>
    <s v="T2 DI DRUM-RIO OSO #1 027/200 RPL INSS"/>
    <s v="SACTO"/>
    <s v="ETL.1420.INSL.CERA"/>
    <d v="2021-04-28T00:00:00"/>
    <d v="2022-02-10T00:00:00"/>
    <d v="2022-04-28T00:00:00"/>
    <x v="0"/>
    <s v="COMP"/>
    <s v="E - Schd Compl Yr 0"/>
  </r>
  <r>
    <s v="LC"/>
    <s v="121338878"/>
    <s v="027/200"/>
    <s v="T2 DI DRUM-RIO OSO #1 027/200 RMV STEP"/>
    <s v="SACTO"/>
    <s v="ETL.1420.TOWR"/>
    <d v="2021-04-28T00:00:00"/>
    <d v="2022-06-14T00:00:00"/>
    <d v="2022-04-28T00:00:00"/>
    <x v="1"/>
    <s v="COMP"/>
    <s v="E - Schd Compl Yr 0"/>
  </r>
  <r>
    <s v="LC"/>
    <s v="121339049"/>
    <s v="029/432"/>
    <s v="T2 DI CLAY-MARTEL 29/432 RPR STRW"/>
    <s v="VICTOR"/>
    <s v="ETL.8250.POLE.NWOD"/>
    <d v="2021-05-11T00:00:00"/>
    <d v="2022-01-27T00:00:00"/>
    <d v="2022-05-11T00:00:00"/>
    <x v="0"/>
    <s v="COMP"/>
    <s v="E - Schd Compl Yr 0"/>
  </r>
  <r>
    <s v="LC"/>
    <s v="121339080"/>
    <s v="029/432"/>
    <s v="T2 DI CLAY-MARTEL 29/432 RPR SPLW"/>
    <s v="VICTOR"/>
    <s v="ETL.8250.INSL.NCER"/>
    <d v="2021-05-11T00:00:00"/>
    <d v="2022-01-27T00:00:00"/>
    <d v="2022-05-11T00:00:00"/>
    <x v="0"/>
    <s v="COMP"/>
    <s v="E - Schd Compl Yr 0"/>
  </r>
  <r>
    <s v="LC"/>
    <s v="121339196"/>
    <s v="003/031"/>
    <s v="T2 DI ST SPNGS TGR CK 003/031 RPR INSS"/>
    <s v="VICTOR"/>
    <s v="ETL.3500.INSL"/>
    <d v="2021-04-16T00:00:00"/>
    <d v="2022-06-20T00:00:00"/>
    <d v="2022-04-16T00:00:00"/>
    <x v="1"/>
    <s v="COMP"/>
    <s v="E - Schd Compl Yr 0"/>
  </r>
  <r>
    <s v="LC"/>
    <s v="121339269"/>
    <s v="039/257"/>
    <s v="T2 DI POE RIO OSO 39/257 UNBURY"/>
    <s v="TABLEMTN"/>
    <s v="ETL.5540.TOWR"/>
    <d v="2021-04-26T00:00:00"/>
    <d v="2022-01-10T00:00:00"/>
    <d v="2022-04-26T00:00:00"/>
    <x v="0"/>
    <s v="COMP"/>
    <s v="E - Schd Compl Yr 0"/>
  </r>
  <r>
    <s v="LC"/>
    <s v="121339308"/>
    <s v="019/086"/>
    <s v="T2DI PITSBRG-TSLA #1 19/86 RMV STRS DBRI"/>
    <s v="CONCORD"/>
    <s v="ETL.5510.TOWR"/>
    <d v="2021-04-26T00:00:00"/>
    <d v="2021-09-28T00:00:00"/>
    <d v="2022-04-26T00:00:00"/>
    <x v="0"/>
    <s v="COMP"/>
    <s v="E - Schd Compl Yr 0"/>
  </r>
  <r>
    <s v="LC"/>
    <s v="121339314"/>
    <s v="028/208"/>
    <s v="T2 DI DRUM-RIO OSO #1 028/208 INST HRDT"/>
    <s v="SACTO"/>
    <s v="ETL.1420.TOWR"/>
    <d v="2021-04-26T00:00:00"/>
    <d v="2022-01-19T00:00:00"/>
    <d v="2022-04-26T00:00:00"/>
    <x v="0"/>
    <s v="COMP"/>
    <s v="E - Schd Compl Yr 0"/>
  </r>
  <r>
    <s v="LC"/>
    <s v="121339315"/>
    <s v="028/208"/>
    <s v="T2 DI DRUM-RIO OSO #1 028/208 RPR INSS"/>
    <s v="SACTO"/>
    <s v="ETL.1420.INSL.NCER"/>
    <d v="2021-04-26T00:00:00"/>
    <d v="2021-11-18T00:00:00"/>
    <d v="2022-04-26T00:00:00"/>
    <x v="0"/>
    <s v="COMP"/>
    <s v="E - Schd Compl Yr 0"/>
  </r>
  <r>
    <s v="LC"/>
    <s v="121339438"/>
    <s v="011/001"/>
    <s v="T2 DI FULTON-HOPLAND 11/1 RPL INSW"/>
    <s v="LAKEVLLE"/>
    <s v="ETL.6890.INSL"/>
    <d v="2021-04-24T00:00:00"/>
    <d v="2021-04-24T00:00:00"/>
    <d v="2022-04-24T00:00:00"/>
    <x v="1"/>
    <s v="OPEN"/>
    <s v="E - Schd Compl Yr 0"/>
  </r>
  <r>
    <s v="LC"/>
    <s v="121340568"/>
    <s v="089/000"/>
    <s v="T2 EI HUMBOLDT-TRINITY 89/0 RPL POLE"/>
    <s v="EUREKA"/>
    <s v="ETL.1820.POLE.WDPS"/>
    <d v="2021-05-15T00:00:00"/>
    <d v="2022-06-08T00:00:00"/>
    <d v="2022-05-15T00:00:00"/>
    <x v="1"/>
    <s v="COMP"/>
    <s v="E - Schd Compl Yr 0"/>
  </r>
  <r>
    <s v="LC"/>
    <s v="121340572"/>
    <s v="089/007A"/>
    <s v="T2 EI HUMBOLDT-TRINITY 89/7A RPR WDPKR"/>
    <s v="EUREKA"/>
    <s v="ETL.1820.POLE.WOOD"/>
    <d v="2021-05-15T00:00:00"/>
    <d v="2021-05-15T00:00:00"/>
    <d v="2022-05-15T00:00:00"/>
    <x v="1"/>
    <s v="OPEN"/>
    <s v="E - Schd Compl Yr 0"/>
  </r>
  <r>
    <s v="LC"/>
    <s v="121340593"/>
    <s v="028/202A"/>
    <s v="T2 EI CARIBU-TABLE MTN 028/202A RPR FOND"/>
    <s v="TABLEMTN"/>
    <s v="ETL.4440.POLE.NWOD"/>
    <d v="2021-05-15T00:00:00"/>
    <d v="2022-07-11T00:00:00"/>
    <d v="2022-05-15T00:00:00"/>
    <x v="1"/>
    <s v="COMP"/>
    <s v="E - Schd Compl Yr 0"/>
  </r>
  <r>
    <s v="LC"/>
    <s v="121340725"/>
    <s v="070/001X"/>
    <s v="T2 EI HUMB-TRNTY 070/001X RPR FOND"/>
    <s v="EUREKA"/>
    <s v="ETL.1820.TOWR"/>
    <d v="2021-05-15T00:00:00"/>
    <d v="2021-05-15T00:00:00"/>
    <d v="2022-05-15T00:00:00"/>
    <x v="1"/>
    <s v="OPEN"/>
    <s v="E - Schd Compl Yr 0"/>
  </r>
  <r>
    <s v="LC"/>
    <s v="121341018"/>
    <s v="021/429"/>
    <s v="T2 DI COLGATE-PALERMO 21/429 RPL STRW"/>
    <s v="SACTO"/>
    <s v="ETL.6500.POLE.WOOD"/>
    <d v="2021-05-10T00:00:00"/>
    <d v="2022-05-03T00:00:00"/>
    <d v="2022-05-10T00:00:00"/>
    <x v="0"/>
    <s v="COMP"/>
    <s v="E - Schd Compl Yr 0"/>
  </r>
  <r>
    <s v="LC"/>
    <s v="121341063"/>
    <s v="018/082"/>
    <s v="T2 DI PTSBRG-TSL #1 18/82 RPR FOND CMPLT"/>
    <s v="CONCORD"/>
    <s v="ETL.5510.TOWR"/>
    <d v="2021-04-26T00:00:00"/>
    <d v="2022-04-09T00:00:00"/>
    <d v="2022-04-26T00:00:00"/>
    <x v="0"/>
    <s v="COMP"/>
    <s v="E - Schd Compl Yr 0"/>
  </r>
  <r>
    <s v="LC"/>
    <s v="121341065"/>
    <s v="018/082"/>
    <s v="T2 DI PTSBRG-TSL #1 18/82 RPL HRDT CMPLT"/>
    <s v="CONCORD"/>
    <s v="ETL.5510.TOWR"/>
    <d v="2021-04-26T00:00:00"/>
    <d v="2022-04-09T00:00:00"/>
    <d v="2022-04-26T00:00:00"/>
    <x v="0"/>
    <s v="COMP"/>
    <s v="E - Schd Compl Yr 0"/>
  </r>
  <r>
    <s v="LC"/>
    <s v="121341069"/>
    <s v="011/068"/>
    <s v="T2 DI HAAS-MCCALL 11/68 RPLC INSS"/>
    <s v="FRESNO"/>
    <s v="ETL.4850.INSL"/>
    <d v="2021-04-21T00:00:00"/>
    <d v="2022-03-07T00:00:00"/>
    <d v="2022-04-21T00:00:00"/>
    <x v="0"/>
    <s v="COMP"/>
    <s v="E - Schd Compl Yr 0"/>
  </r>
  <r>
    <s v="LC"/>
    <s v="121341151"/>
    <s v="005/047"/>
    <s v="T2NT DI PARADISE-TABLE MTN 5/47 RPR FOND"/>
    <s v="TABLEMTN"/>
    <s v="ETL.4316.TOWR"/>
    <d v="2021-04-28T00:00:00"/>
    <d v="2022-06-16T00:00:00"/>
    <d v="2022-04-28T00:00:00"/>
    <x v="1"/>
    <s v="COMP"/>
    <s v="E - Schd Compl Yr 0"/>
  </r>
  <r>
    <s v="LC"/>
    <s v="121341156"/>
    <s v="016/139"/>
    <s v="T2 DI DRUM-RIO OSO #1 16/139 INS HRDT"/>
    <s v="SACTO"/>
    <s v="ETL.1420.TOWR"/>
    <d v="2021-04-28T00:00:00"/>
    <d v="2022-01-13T00:00:00"/>
    <d v="2022-04-28T00:00:00"/>
    <x v="0"/>
    <s v="COMP"/>
    <s v="E - Schd Compl Yr 0"/>
  </r>
  <r>
    <s v="LC"/>
    <s v="121341158"/>
    <s v="002/014"/>
    <s v="T2 DI FULTON-PUEBLO 2/14 INS HRDT"/>
    <s v="LAKEVLLE"/>
    <s v="ETL.1600.TOWR"/>
    <d v="2021-04-28T00:00:00"/>
    <d v="2021-04-28T00:00:00"/>
    <d v="2022-04-28T00:00:00"/>
    <x v="1"/>
    <s v="OPEN"/>
    <s v="E - Schd Compl Yr 0"/>
  </r>
  <r>
    <s v="LC"/>
    <s v="121341321"/>
    <s v="020/280"/>
    <s v="T2 DI SSQC-SNT YNZ SW ST 20/280 RPR STRW"/>
    <s v="PISMOBCH"/>
    <s v="ETL.3700.POLE.WOOD"/>
    <d v="2021-04-27T00:00:00"/>
    <d v="2022-03-03T00:00:00"/>
    <d v="2022-04-27T00:00:00"/>
    <x v="0"/>
    <s v="COMP"/>
    <s v="E - Schd Compl Yr 0"/>
  </r>
  <r>
    <s v="LC"/>
    <s v="121341325"/>
    <s v="017/252"/>
    <s v="T2 DI SSQC-SNT YNZ SW ST 17/252 RPR STRW"/>
    <s v="PISMOBCH"/>
    <s v="ETL.3700.POLE.WOOD"/>
    <d v="2021-04-27T00:00:00"/>
    <d v="2021-04-27T00:00:00"/>
    <d v="2022-04-27T00:00:00"/>
    <x v="1"/>
    <s v="OPEN"/>
    <s v="E - Schd Compl Yr 0"/>
  </r>
  <r>
    <s v="LC"/>
    <s v="121341327"/>
    <s v="017/252"/>
    <s v="T2 DI SSQC-SNT YNZ SW ST 17/252 RPR GYWW"/>
    <s v="PISMOBCH"/>
    <s v="ETL.3700.POLE.WOOD"/>
    <d v="2021-04-27T00:00:00"/>
    <d v="2022-06-27T00:00:00"/>
    <d v="2022-04-27T00:00:00"/>
    <x v="1"/>
    <s v="COMP"/>
    <s v="E - Schd Compl Yr 0"/>
  </r>
  <r>
    <s v="LC"/>
    <s v="121341360"/>
    <s v="027/202"/>
    <s v="T2 DI DRUM-RIO OSO #1 27/202 RMV VEG"/>
    <s v="SACTO"/>
    <s v="ETL.1420.TOWR"/>
    <d v="2021-04-28T00:00:00"/>
    <d v="2022-01-06T00:00:00"/>
    <d v="2022-04-28T00:00:00"/>
    <x v="0"/>
    <s v="COMP"/>
    <s v="E - Schd Compl Yr 0"/>
  </r>
  <r>
    <s v="LC"/>
    <s v="121341361"/>
    <s v="027/202"/>
    <s v="T2 DI DRUM-RIO OSO #1 27/202 RPL INSS"/>
    <s v="SACTO"/>
    <s v="ETL.1420.INSL.NCER"/>
    <d v="2021-04-28T00:00:00"/>
    <d v="2022-02-10T00:00:00"/>
    <d v="2022-04-28T00:00:00"/>
    <x v="0"/>
    <s v="COMP"/>
    <s v="E - Schd Compl Yr 0"/>
  </r>
  <r>
    <s v="LC"/>
    <s v="121341363"/>
    <s v="020/275"/>
    <s v="T2 DI SISQUOC-SANTA YNEZ 20/275 RPR STRW"/>
    <s v="PISMOBCH"/>
    <s v="ETL.3700.POLE.WOOD"/>
    <d v="2021-04-27T00:00:00"/>
    <d v="2022-03-03T00:00:00"/>
    <d v="2022-04-27T00:00:00"/>
    <x v="0"/>
    <s v="COMP"/>
    <s v="E - Schd Compl Yr 0"/>
  </r>
  <r>
    <s v="LC"/>
    <s v="121341385"/>
    <s v="041/198"/>
    <s v="T2 DI IGNACIO-SOBRANTE 41/198 INS HRDT"/>
    <s v="CONCORD"/>
    <s v="ETL.4920.TOWR"/>
    <d v="2021-04-28T00:00:00"/>
    <d v="2022-03-26T00:00:00"/>
    <d v="2022-04-28T00:00:00"/>
    <x v="0"/>
    <s v="COMP"/>
    <s v="E - Schd Compl Yr 0"/>
  </r>
  <r>
    <s v="LC"/>
    <s v="121341468"/>
    <s v="C014/058"/>
    <s v="T2 DI MSS LNDNG-COBURN C014/058 RPL INSS"/>
    <s v="MOSSLNDG"/>
    <s v="ETL.5330.INSL"/>
    <d v="2021-04-22T00:00:00"/>
    <d v="2022-08-03T00:00:00"/>
    <d v="2022-04-22T00:00:00"/>
    <x v="1"/>
    <s v="COMP"/>
    <s v="E - Schd Compl Yr 0"/>
  </r>
  <r>
    <s v="LC"/>
    <s v="121341469"/>
    <s v="C014/058"/>
    <s v="T2 DI CBRN-LS AGLS SS C14/58 RPL INSS"/>
    <s v="MOSSLNDG"/>
    <s v="ETL.4460.INSL"/>
    <d v="2021-04-22T00:00:00"/>
    <d v="2021-11-16T00:00:00"/>
    <d v="2022-04-22T00:00:00"/>
    <x v="0"/>
    <s v="COMP"/>
    <s v="E - Schd Compl Yr 0"/>
  </r>
  <r>
    <s v="LC"/>
    <s v="121343617"/>
    <s v="022/091"/>
    <s v="T2 DI GEYSERS #17-FULTON- 22/91 RPR INSS"/>
    <s v="LAKEVLLE"/>
    <s v="ETL.4770.INSL.CERA"/>
    <d v="2021-05-13T00:00:00"/>
    <d v="2022-07-14T00:00:00"/>
    <d v="2022-05-13T00:00:00"/>
    <x v="1"/>
    <s v="COMP"/>
    <s v="E - Schd Compl Yr 0"/>
  </r>
  <r>
    <s v="LC"/>
    <s v="121344172"/>
    <s v="009/102"/>
    <s v="T2 EI VEDDER TAP 9/102 RPR GYWW"/>
    <s v="MIDWAY"/>
    <s v="ETL.2141.POLE.WOOD"/>
    <d v="2021-05-17T00:00:00"/>
    <d v="2021-12-07T00:00:00"/>
    <d v="2022-05-17T00:00:00"/>
    <x v="0"/>
    <s v="COMP"/>
    <s v="E - Schd Compl Yr 0"/>
  </r>
  <r>
    <s v="LC"/>
    <s v="121344437"/>
    <s v="028/409"/>
    <s v="T2 DI CLAY-MARTEL 28/409 RPL STRW"/>
    <s v="VICTOR"/>
    <s v="ETL.8250.POLE.WOOD"/>
    <d v="2021-05-17T00:00:00"/>
    <d v="2022-01-26T00:00:00"/>
    <d v="2022-05-17T00:00:00"/>
    <x v="0"/>
    <s v="COMP"/>
    <s v="E - Schd Compl Yr 0"/>
  </r>
  <r>
    <s v="LC"/>
    <s v="121344564"/>
    <s v="002/024"/>
    <s v="T2 DI CHRISTIE-WILLOW PASS 2/24 RPL INSS"/>
    <s v="CONCORD"/>
    <s v="ETL.6370.SWIT"/>
    <d v="2021-05-17T00:00:00"/>
    <d v="2021-05-17T00:00:00"/>
    <d v="2022-05-17T00:00:00"/>
    <x v="1"/>
    <s v="OPEN"/>
    <s v="E - Schd Compl Yr 0"/>
  </r>
  <r>
    <s v="LC"/>
    <s v="121344567"/>
    <s v="002/024"/>
    <s v="T2 DI CHRISTIE-WILLOW PASS 2/24 RPL HRDW"/>
    <s v="CONCORD"/>
    <s v="ETL.6370.POLE.WOOD"/>
    <d v="2021-05-17T00:00:00"/>
    <d v="2021-05-17T00:00:00"/>
    <d v="2022-05-17T00:00:00"/>
    <x v="1"/>
    <s v="OPEN"/>
    <s v="E - Schd Compl Yr 0"/>
  </r>
  <r>
    <s v="LC"/>
    <s v="121344887"/>
    <s v=":001/012"/>
    <s v="T2 EI FULTON-PUEBLO :1/012 RPL INSW"/>
    <s v="LAKEVLLE"/>
    <s v="ETL.1600.POLE.WOOD"/>
    <d v="2021-05-17T00:00:00"/>
    <d v="2022-02-11T00:00:00"/>
    <d v="2022-05-17T00:00:00"/>
    <x v="0"/>
    <s v="COMP"/>
    <s v="E - Schd Compl Yr 0"/>
  </r>
  <r>
    <s v="LC"/>
    <s v="121344932"/>
    <s v="005/003"/>
    <s v="T2 DI FULTON-HOPLAND 5/3 RPL HRDD"/>
    <s v="LAKEVLLE"/>
    <s v="ETL.6890.POLE.NWOD"/>
    <d v="2021-04-28T00:00:00"/>
    <d v="2022-03-30T00:00:00"/>
    <d v="2022-04-28T00:00:00"/>
    <x v="0"/>
    <s v="COMP"/>
    <s v="E - Schd Compl Yr 0"/>
  </r>
  <r>
    <s v="LC"/>
    <s v="121345212"/>
    <s v=":001/010"/>
    <s v="T2 EI FULTON-PUEBLO :1/10 RPL STRW"/>
    <s v="LAKEVLLE"/>
    <s v="ETL.1600.POLE.WOOD"/>
    <d v="2021-05-17T00:00:00"/>
    <d v="2021-05-17T00:00:00"/>
    <d v="2022-05-17T00:00:00"/>
    <x v="1"/>
    <s v="OPEN"/>
    <s v="E - Schd Compl Yr 0"/>
  </r>
  <r>
    <s v="LC"/>
    <s v="121345321"/>
    <s v="X010/042"/>
    <s v="T2 DI DIABLO-MESA X010/042 RPL INSS"/>
    <s v="PISMOBCH"/>
    <s v="ETL.4620.INSL"/>
    <d v="2021-04-28T00:00:00"/>
    <d v="2022-07-07T00:00:00"/>
    <d v="2022-04-28T00:00:00"/>
    <x v="1"/>
    <s v="COMP"/>
    <s v="E - Schd Compl Yr 0"/>
  </r>
  <r>
    <s v="LC"/>
    <s v="121346084"/>
    <s v="015/155"/>
    <s v="T2 DI ARCO-CHOLAME 15/155 GRND WASH"/>
    <s v="MIDWAY"/>
    <s v="ETL.8440.SWIT"/>
    <d v="2021-05-17T00:00:00"/>
    <d v="2022-02-23T00:00:00"/>
    <d v="2022-05-17T00:00:00"/>
    <x v="0"/>
    <s v="COMP"/>
    <s v="E - Schd Compl Yr 0"/>
  </r>
  <r>
    <s v="LC"/>
    <s v="121346683"/>
    <s v="B019/433"/>
    <s v="T2 DI DRM-GRS VLY-WMR B19/433 RPR SPLW"/>
    <s v="SACTO"/>
    <s v="ETL.6760.INSL.CERA"/>
    <d v="2021-05-17T00:00:00"/>
    <d v="2022-07-26T00:00:00"/>
    <d v="2022-05-17T00:00:00"/>
    <x v="1"/>
    <s v="COMP"/>
    <s v="E - Schd Compl Yr 0"/>
  </r>
  <r>
    <s v="LC"/>
    <s v="121346685"/>
    <s v="B019/433"/>
    <s v="T2 DI DRM-GRS VLY-WMR B19/433 RPR STRW"/>
    <s v="SACTO"/>
    <s v="ETL.6760.POLE.WOOD"/>
    <d v="2021-05-17T00:00:00"/>
    <d v="2022-07-26T00:00:00"/>
    <d v="2022-05-17T00:00:00"/>
    <x v="1"/>
    <s v="COMP"/>
    <s v="E - Schd Compl Yr 0"/>
  </r>
  <r>
    <s v="LC"/>
    <s v="121346766"/>
    <s v="021/117"/>
    <s v="T2 PARKWAY-MORAGA 021/117 RPL SHLS"/>
    <s v="LAKEVLLE"/>
    <s v="ETL.5930.TOWR"/>
    <d v="2021-04-20T00:00:00"/>
    <d v="2021-11-06T00:00:00"/>
    <d v="2022-04-20T00:00:00"/>
    <x v="0"/>
    <s v="COMP"/>
    <s v="E - Schd Compl Yr 0"/>
  </r>
  <r>
    <s v="LC"/>
    <s v="121346802"/>
    <s v="021/118"/>
    <s v="T2 PARKWAY-MORAGA 021/118 RPL SHLS"/>
    <s v="LAKEVLLE"/>
    <s v="ETL.5930.TOWR"/>
    <d v="2021-04-20T00:00:00"/>
    <d v="2021-11-06T00:00:00"/>
    <d v="2022-04-20T00:00:00"/>
    <x v="0"/>
    <s v="COMP"/>
    <s v="E - Schd Compl Yr 0"/>
  </r>
  <r>
    <s v="LC"/>
    <s v="121347533"/>
    <s v="027/122"/>
    <s v="T2 EI TESLA-LOS BANOS #1 27/122 INS RPTS"/>
    <s v="VICTOR"/>
    <s v="ETL.6100.TOWR"/>
    <d v="2021-05-17T00:00:00"/>
    <d v="2022-04-13T00:00:00"/>
    <d v="2022-05-17T00:00:00"/>
    <x v="0"/>
    <s v="COMP"/>
    <s v="E - Schd Compl Yr 0"/>
  </r>
  <r>
    <s v="LC"/>
    <s v="121347620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23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44"/>
    <s v="072/003"/>
    <s v="T2 EI HUMBOLDT-TRINITY 72/3 RPR GYWW"/>
    <s v="EUREKA"/>
    <s v="ETL.1820.POLE.WDPS"/>
    <d v="2021-05-17T00:00:00"/>
    <d v="2021-05-17T00:00:00"/>
    <d v="2022-05-17T00:00:00"/>
    <x v="1"/>
    <s v="OPEN"/>
    <s v="E - Schd Compl Yr 0"/>
  </r>
  <r>
    <s v="LC"/>
    <s v="121347648"/>
    <s v="091/006"/>
    <s v="T2 EI HUMBOLDT-TRINITY 91/6R RPR WDPKR"/>
    <s v="EUREKA"/>
    <s v="ETL.1820.POLE.WDPS"/>
    <d v="2021-05-17T00:00:00"/>
    <d v="2022-06-07T00:00:00"/>
    <d v="2022-05-17T00:00:00"/>
    <x v="1"/>
    <s v="COMP"/>
    <s v="E - Schd Compl Yr 0"/>
  </r>
  <r>
    <s v="LC"/>
    <s v="121347677"/>
    <s v="026/192A"/>
    <s v="T2 EI CARIBOU-TABLE MTN 26/192A RPR FOND"/>
    <s v="TABLEMTN"/>
    <s v="ETL.4440.POLE.NWOD"/>
    <d v="2021-05-17T00:00:00"/>
    <d v="2022-07-05T00:00:00"/>
    <d v="2022-05-17T00:00:00"/>
    <x v="1"/>
    <s v="COMP"/>
    <s v="E - Schd Compl Yr 0"/>
  </r>
  <r>
    <s v="LC"/>
    <s v="121347804"/>
    <s v="007/009"/>
    <s v="T2 DI CHOWCHILLA-KERCKHOFF 7/9 RPL STRW"/>
    <s v="FRESNO"/>
    <s v="ETL.1250.POLE.WOOD"/>
    <d v="2021-04-22T00:00:00"/>
    <d v="2021-04-22T00:00:00"/>
    <d v="2022-04-22T00:00:00"/>
    <x v="1"/>
    <s v="OPEN"/>
    <s v="E - Schd Compl Yr 0"/>
  </r>
  <r>
    <s v="LC"/>
    <s v="121348341"/>
    <s v="015/110A"/>
    <s v="T2 EI  HELMS-GREGG #1 15/110A RMV NEST"/>
    <s v="FRESNO"/>
    <s v="ETL.4870.TOWR"/>
    <d v="2021-05-17T00:00:00"/>
    <d v="2021-05-17T00:00:00"/>
    <d v="2022-05-17T00:00:00"/>
    <x v="1"/>
    <s v="OPEN"/>
    <s v="E - Schd Compl Yr 0"/>
  </r>
  <r>
    <s v="LC"/>
    <s v="121348344"/>
    <s v="015/111A"/>
    <s v="T2 EI HELMS-GREGG #1 15/111A RMV NEST"/>
    <s v="FRESNO"/>
    <s v="ETL.4870.TOWR"/>
    <d v="2021-05-17T00:00:00"/>
    <d v="2021-05-17T00:00:00"/>
    <d v="2022-05-17T00:00:00"/>
    <x v="1"/>
    <s v="OPEN"/>
    <s v="E - Schd Compl Yr 0"/>
  </r>
  <r>
    <s v="LC"/>
    <s v="121348538"/>
    <s v=":015/095"/>
    <s v="T2 DI GRN VLLY-LLGS :15/095 RPL INSS"/>
    <s v="MOSSLNDG"/>
    <s v="ETL.2800.INSL.CERA"/>
    <d v="2021-04-28T00:00:00"/>
    <d v="2022-06-21T00:00:00"/>
    <d v="2022-04-28T00:00:00"/>
    <x v="1"/>
    <s v="COMP"/>
    <s v="E - Schd Compl Yr 0"/>
  </r>
  <r>
    <s v="LC"/>
    <s v="121348627"/>
    <s v="032/150"/>
    <s v="T2 DI TRACY-LOS BANOS 032/150 RPL ZENA"/>
    <s v="VICTOR"/>
    <s v="ETL.6130.TOWR"/>
    <d v="2021-04-28T00:00:00"/>
    <d v="2022-04-13T00:00:00"/>
    <d v="2022-04-28T00:00:00"/>
    <x v="0"/>
    <s v="COMP"/>
    <s v="E - Schd Compl Yr 0"/>
  </r>
  <r>
    <s v="LC"/>
    <s v="121348679"/>
    <s v="026/159"/>
    <s v="T2 DI TEMBLOR-SLO- 26/159 RPL INSS"/>
    <s v="PISMOBCH"/>
    <s v="ETL.3960.INSL.CERA"/>
    <d v="2021-04-22T00:00:00"/>
    <d v="2022-04-20T00:00:00"/>
    <d v="2022-04-22T00:00:00"/>
    <x v="0"/>
    <s v="COMP"/>
    <s v="E - Schd Compl Yr 0"/>
  </r>
  <r>
    <s v="LC"/>
    <s v="121348901"/>
    <s v="013/200"/>
    <s v="T2 DI SISQUC-SNT YNEZ SW 13/200 RPL POLE"/>
    <s v="PISMOBCH"/>
    <s v="ETL.3700.INSL.CERA"/>
    <d v="2021-04-27T00:00:00"/>
    <d v="2021-04-27T00:00:00"/>
    <d v="2022-04-27T00:00:00"/>
    <x v="1"/>
    <s v="OPEN"/>
    <s v="E - Schd Compl Yr 0"/>
  </r>
  <r>
    <s v="LC"/>
    <s v="121350076"/>
    <s v="001/023"/>
    <s v="T2 DI COLGATE-CHALLENGE 001/023 RPL SPLW"/>
    <s v="SACTO"/>
    <s v="ETL.6480.INSL.CERA"/>
    <d v="2021-05-17T00:00:00"/>
    <d v="2021-06-11T00:00:00"/>
    <d v="2022-05-17T00:00:00"/>
    <x v="0"/>
    <s v="COMP"/>
    <s v="E - Schd Compl Yr 0"/>
  </r>
  <r>
    <s v="LC"/>
    <s v="121350137"/>
    <s v="011/006"/>
    <s v="T2 MERCED FALLS-EXCHEQUER 11/6 RPL INSS"/>
    <s v="FRESNO"/>
    <s v="ETL.8990.INSL.NCER"/>
    <d v="2021-05-18T00:00:00"/>
    <d v="2022-03-21T00:00:00"/>
    <d v="2022-05-18T00:00:00"/>
    <x v="0"/>
    <s v="COMP"/>
    <s v="E - Schd Compl Yr 0"/>
  </r>
  <r>
    <s v="LC"/>
    <s v="121350155"/>
    <s v="011/008"/>
    <s v="T2 MERCED FALLS-EXCHEQUER 11/08 RPR INSS"/>
    <s v="FRESNO"/>
    <s v="ETL.8990.POLE.NWOD"/>
    <d v="2021-05-18T00:00:00"/>
    <d v="2022-03-22T00:00:00"/>
    <d v="2022-05-18T00:00:00"/>
    <x v="0"/>
    <s v="COMP"/>
    <s v="E - Schd Compl Yr 0"/>
  </r>
  <r>
    <s v="LC"/>
    <s v="121350212"/>
    <s v="012/001"/>
    <s v="T2 MERCED FALLS-EXCHEQUER 12/00 RPR INSS"/>
    <s v="FRESNO"/>
    <s v="ETL.8990.POLE.NWOD"/>
    <d v="2021-05-18T00:00:00"/>
    <d v="2022-03-21T00:00:00"/>
    <d v="2022-05-18T00:00:00"/>
    <x v="0"/>
    <s v="COMP"/>
    <s v="E - Schd Compl Yr 0"/>
  </r>
  <r>
    <s v="LC"/>
    <s v="121350610"/>
    <s v="008/141"/>
    <s v="T2 DI TEJON-LEBEC 8/141 RPLC HRDW"/>
    <s v="MIDWAY"/>
    <s v="ETL.9250.POLE.WOOD"/>
    <d v="2021-04-22T00:00:00"/>
    <d v="2021-04-22T00:00:00"/>
    <d v="2022-04-22T00:00:00"/>
    <x v="1"/>
    <s v="OPEN"/>
    <s v="E - Schd Compl Yr 0"/>
  </r>
  <r>
    <s v="LC"/>
    <s v="121350893"/>
    <s v="001/000"/>
    <s v="T2 EI GARCIA TAP 01/00R RPL ANCW"/>
    <s v="LAKEVLLE"/>
    <s v="ETL.8411.POLE.WDPS"/>
    <d v="2021-05-18T00:00:00"/>
    <d v="2021-05-17T00:00:00"/>
    <d v="2022-05-18T00:00:00"/>
    <x v="0"/>
    <s v="COMP"/>
    <s v="E - Schd Compl Yr 0"/>
  </r>
  <r>
    <s v="LC"/>
    <s v="121351035"/>
    <s v="072/368"/>
    <s v="T2 EI MALIN-ROUND MTN #2 72/368 RPR GYWS"/>
    <s v="TABLEMTN"/>
    <s v="ETL.6020.TOWR"/>
    <d v="2021-05-17T00:00:00"/>
    <d v="2022-08-10T00:00:00"/>
    <d v="2022-05-17T00:00:00"/>
    <x v="1"/>
    <s v="COMP"/>
    <s v="E - Schd Compl Yr 0"/>
  </r>
  <r>
    <s v="LC"/>
    <s v="121351063"/>
    <s v="020/136"/>
    <s v="T2 DI HELMS-GREGG #1 020/136 RPL INSS"/>
    <s v="FRESNO"/>
    <s v="ETL.4870.INSL"/>
    <d v="2021-04-27T00:00:00"/>
    <d v="2021-04-27T00:00:00"/>
    <d v="2022-04-27T00:00:00"/>
    <x v="1"/>
    <s v="OPEN"/>
    <s v="E - Schd Compl Yr 0"/>
  </r>
  <r>
    <s v="LC"/>
    <s v="121351094"/>
    <s v="009/044"/>
    <s v="T2 DI MORRO BAY-MESA 9/44 RMV VEGN"/>
    <s v="PISMOBCH"/>
    <s v="ETL.5290.TOWR"/>
    <d v="2021-04-27T00:00:00"/>
    <d v="2022-01-10T00:00:00"/>
    <d v="2022-04-27T00:00:00"/>
    <x v="0"/>
    <s v="COMP"/>
    <s v="E - Schd Compl Yr 0"/>
  </r>
  <r>
    <s v="LC"/>
    <s v="121351366"/>
    <s v="012/095"/>
    <s v="T2 DI SLT SPRNGS-TGR CRK 12/95 RPR FOND"/>
    <s v="VICTOR"/>
    <s v="ETL.3500.TOWR"/>
    <d v="2021-04-20T00:00:00"/>
    <d v="2022-03-29T00:00:00"/>
    <d v="2022-04-20T00:00:00"/>
    <x v="0"/>
    <s v="COMP"/>
    <s v="E - Schd Compl Yr 0"/>
  </r>
  <r>
    <s v="LC"/>
    <s v="121351603"/>
    <s v=":018/094"/>
    <s v="T2 DI CRZY HRS CYN-SS :18/94 RPL RPTS"/>
    <s v="MOSSLNDG"/>
    <s v="ETL.2900.TOWR"/>
    <d v="2021-04-20T00:00:00"/>
    <d v="2021-10-07T00:00:00"/>
    <d v="2022-04-20T00:00:00"/>
    <x v="0"/>
    <s v="COMP"/>
    <s v="E - Schd Compl Yr 0"/>
  </r>
  <r>
    <s v="LC"/>
    <s v="121352423"/>
    <s v="014/070"/>
    <s v="T2 CONTRA COSTA-MORAGA #1 14/0 RPL STRS"/>
    <s v="CONCORD"/>
    <s v="ETL.5452.TOWR"/>
    <d v="2021-05-18T00:00:00"/>
    <d v="2022-01-11T00:00:00"/>
    <d v="2022-05-18T00:00:00"/>
    <x v="0"/>
    <s v="COMP"/>
    <s v="E - Schd Compl Yr 0"/>
  </r>
  <r>
    <s v="LC"/>
    <s v="121352435"/>
    <s v="A011/250"/>
    <s v="T2 DI SALINAS-LAURELES A11/250 INS HRDW"/>
    <s v="MOSSLNDG"/>
    <s v="ETL.7930.POLE.NWOD"/>
    <d v="2021-05-17T00:00:00"/>
    <d v="2021-05-17T00:00:00"/>
    <d v="2022-05-17T00:00:00"/>
    <x v="1"/>
    <s v="OPEN"/>
    <s v="E - Schd Compl Yr 0"/>
  </r>
  <r>
    <s v="LC"/>
    <s v="121352612"/>
    <s v="000/029"/>
    <s v="T2 DI SPAULDING-SUMMIT 0/29 RPR INSW"/>
    <s v="SACTO"/>
    <s v="ETL.8060.INSL.CERA"/>
    <d v="2021-05-17T00:00:00"/>
    <d v="2021-05-17T00:00:00"/>
    <d v="2022-05-17T00:00:00"/>
    <x v="1"/>
    <s v="OPEN"/>
    <s v="E - Schd Compl Yr 0"/>
  </r>
  <r>
    <s v="LC"/>
    <s v="121352785"/>
    <s v="070/357"/>
    <s v="T2 EI MALIN-ROUND MTN #2 70/357 RPR STRT"/>
    <s v="TABLEMTN"/>
    <s v="ETL.6020.TOWR"/>
    <d v="2021-05-18T00:00:00"/>
    <d v="2021-05-18T00:00:00"/>
    <d v="2022-05-18T00:00:00"/>
    <x v="1"/>
    <s v="OPEN"/>
    <s v="E - Schd Compl Yr 0"/>
  </r>
  <r>
    <s v="LC"/>
    <s v="121352941"/>
    <s v="033/144"/>
    <s v="T2 DI MRR BY-SLR SW ST #2 33/144 RPL INS"/>
    <s v="PISMOBCH"/>
    <s v="ETL.5310.INSL"/>
    <d v="2021-04-26T00:00:00"/>
    <d v="2022-07-26T00:00:00"/>
    <d v="2022-04-26T00:00:00"/>
    <x v="1"/>
    <s v="COMP"/>
    <s v="E - Schd Compl Yr 0"/>
  </r>
  <r>
    <s v="LC"/>
    <s v="121352942"/>
    <s v="033/144"/>
    <s v="T2 DI MRR BY-SLR SW ST #1 33/144 RPL INS"/>
    <s v="PISMOBCH"/>
    <s v="ETL.5300.INSL"/>
    <d v="2021-04-26T00:00:00"/>
    <d v="2022-06-18T00:00:00"/>
    <d v="2022-04-26T00:00:00"/>
    <x v="1"/>
    <s v="COMP"/>
    <s v="E - Schd Compl Yr 0"/>
  </r>
  <r>
    <s v="LC"/>
    <s v="121352944"/>
    <s v="033/144"/>
    <s v="T2 DI MRR BY-SLR SW ST #1 33/144 RPR FON"/>
    <s v="PISMOBCH"/>
    <s v="ETL.5300.TOWR"/>
    <d v="2021-04-26T00:00:00"/>
    <d v="2022-07-19T00:00:00"/>
    <d v="2022-04-26T00:00:00"/>
    <x v="1"/>
    <s v="COMP"/>
    <s v="E - Schd Compl Yr 0"/>
  </r>
  <r>
    <s v="LC"/>
    <s v="121352995"/>
    <s v="020/283"/>
    <s v="T2 DI SISQUOC-SANTA YNEZ 20/283 RPR STRW"/>
    <s v="PISMOBCH"/>
    <s v="ETL.3700.POLE.WOOD"/>
    <d v="2021-04-28T00:00:00"/>
    <d v="2022-02-01T00:00:00"/>
    <d v="2022-04-28T00:00:00"/>
    <x v="0"/>
    <s v="COMP"/>
    <s v="E - Schd Compl Yr 0"/>
  </r>
  <r>
    <s v="LC"/>
    <s v="121352997"/>
    <s v="014/108"/>
    <s v="T2 DI SLT SPRNGS-TGR CRK 14/108 RPR FOND"/>
    <s v="VICTOR"/>
    <s v="ETL.3500.TOWR"/>
    <d v="2021-04-26T00:00:00"/>
    <d v="2022-03-29T00:00:00"/>
    <d v="2022-04-26T00:00:00"/>
    <x v="0"/>
    <s v="COMP"/>
    <s v="E - Schd Compl Yr 0"/>
  </r>
  <r>
    <s v="LC"/>
    <s v="121352999"/>
    <s v="009/079"/>
    <s v="T2 DI SLT SPRNGS-TGR CRK 9/79 RMV STEP"/>
    <s v="VICTOR"/>
    <s v="ETL.3500.TOWR"/>
    <d v="2021-04-26T00:00:00"/>
    <d v="2022-03-21T00:00:00"/>
    <d v="2022-04-26T00:00:00"/>
    <x v="0"/>
    <s v="COMP"/>
    <s v="E - Schd Compl Yr 0"/>
  </r>
  <r>
    <s v="LC"/>
    <s v="121353333"/>
    <s v="006/112"/>
    <s v="T2 DI SSQC-SNT YNZ SW ST 6/112 RPL STRW"/>
    <s v="PISMOBCH"/>
    <s v="ETL.3700.POLE.WOOD"/>
    <d v="2021-04-27T00:00:00"/>
    <d v="2022-04-12T00:00:00"/>
    <d v="2022-04-27T00:00:00"/>
    <x v="0"/>
    <s v="COMP"/>
    <s v="E - Schd Compl Yr 0"/>
  </r>
  <r>
    <s v="LC"/>
    <s v="121353455"/>
    <s v="006/043"/>
    <s v="T2 EI BUTTE VALLEY-CARIBOU 6/43 RPR FOND"/>
    <s v="TABLEMTN"/>
    <s v="ETL.1180.TOWR"/>
    <d v="2021-05-18T00:00:00"/>
    <d v="2022-06-28T00:00:00"/>
    <d v="2022-05-18T00:00:00"/>
    <x v="1"/>
    <s v="COMP"/>
    <s v="E - Schd Compl Yr 0"/>
  </r>
  <r>
    <s v="LC"/>
    <s v="121353552"/>
    <s v="006/043"/>
    <s v="T2 EI BUTTE VALLEY-CARIBOU 6/43 RPR GYWS"/>
    <s v="TABLEMTN"/>
    <s v="ETL.1180.TOWR"/>
    <d v="2021-05-18T00:00:00"/>
    <d v="2021-05-18T00:00:00"/>
    <d v="2022-05-18T00:00:00"/>
    <x v="1"/>
    <s v="OPEN"/>
    <s v="E - Schd Compl Yr 0"/>
  </r>
  <r>
    <s v="LC"/>
    <s v="121354328"/>
    <s v=":001/004"/>
    <s v="T2 EI FULTON-PUEBLO :1/4 RPR STRW"/>
    <s v="LAKEVLLE"/>
    <s v="ETL.1600.POLE.WOOD"/>
    <d v="2021-05-18T00:00:00"/>
    <d v="2022-02-10T00:00:00"/>
    <d v="2022-05-18T00:00:00"/>
    <x v="0"/>
    <s v="COMP"/>
    <s v="E - Schd Compl Yr 0"/>
  </r>
  <r>
    <s v="LC"/>
    <s v="121355053"/>
    <s v="040/265"/>
    <s v="T2 DI POE-RIO OSO 40/265 RPR FOND"/>
    <s v="TABLEMTN"/>
    <s v="ETL.5540.TOWR"/>
    <d v="2021-04-28T00:00:00"/>
    <d v="2022-01-27T00:00:00"/>
    <d v="2022-04-28T00:00:00"/>
    <x v="0"/>
    <s v="COMP"/>
    <s v="E - Schd Compl Yr 0"/>
  </r>
  <r>
    <s v="LC"/>
    <s v="121355059"/>
    <s v="004/023"/>
    <s v="T2 DI MORR BAY-TEMPLETON 4/23 RPR FOND"/>
    <s v="PISMOBCH"/>
    <s v="ETL.5933.TOWR"/>
    <d v="2021-04-29T00:00:00"/>
    <d v="2022-05-20T00:00:00"/>
    <d v="2022-04-29T00:00:00"/>
    <x v="1"/>
    <s v="COMP"/>
    <s v="E - Schd Compl Yr 0"/>
  </r>
  <r>
    <s v="LC"/>
    <s v="121355109"/>
    <s v="073/003"/>
    <s v="T2 EI HUMBOLDT-TRINITY 73/3L RPR GYWW"/>
    <s v="EUREKA"/>
    <s v="ETL.1820.POLE.WDPS"/>
    <d v="2021-05-18T00:00:00"/>
    <d v="2022-03-31T00:00:00"/>
    <d v="2022-05-18T00:00:00"/>
    <x v="0"/>
    <s v="COMP"/>
    <s v="E - Schd Compl Yr 0"/>
  </r>
  <r>
    <s v="LC"/>
    <s v="121355121"/>
    <s v="073/003"/>
    <s v="T2 EI HUMBOLDT-TRINITY 73/3R RPR GYWW"/>
    <s v="EUREKA"/>
    <s v="ETL.1820.POLE.WDPS"/>
    <d v="2021-05-18T00:00:00"/>
    <d v="2022-03-31T00:00:00"/>
    <d v="2022-05-18T00:00:00"/>
    <x v="0"/>
    <s v="COMP"/>
    <s v="E - Schd Compl Yr 0"/>
  </r>
  <r>
    <s v="LC"/>
    <s v="121355122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140"/>
    <s v="073/003"/>
    <s v="T2 EI HUMBOLDT-TRINITY 73/3C RPR GYWW"/>
    <s v="EUREKA"/>
    <s v="ETL.1820.POLE.WDPS"/>
    <d v="2021-05-18T00:00:00"/>
    <d v="2022-03-31T00:00:00"/>
    <d v="2022-05-18T00:00:00"/>
    <x v="0"/>
    <s v="COMP"/>
    <s v="E - Schd Compl Yr 0"/>
  </r>
  <r>
    <s v="LC"/>
    <s v="121355141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143"/>
    <s v="073/002AA"/>
    <s v="T2 EI HUMBOLDT-TRINITY 73/2AA RPR GYWW"/>
    <s v="EUREKA"/>
    <s v="ETL.1820.POLE.WDPS"/>
    <d v="2021-05-18T00:00:00"/>
    <d v="2022-04-02T00:00:00"/>
    <d v="2022-05-18T00:00:00"/>
    <x v="0"/>
    <s v="COMP"/>
    <s v="E - Schd Compl Yr 0"/>
  </r>
  <r>
    <s v="LC"/>
    <s v="121355218"/>
    <s v="074/002"/>
    <s v="T2 EI CTTNWD-HMBLDT 74/2 RPR SPLW"/>
    <s v="EUREKA"/>
    <s v="ETL.1820.INSL.CERA"/>
    <d v="2021-05-18T00:00:00"/>
    <d v="2022-04-01T00:00:00"/>
    <d v="2022-05-18T00:00:00"/>
    <x v="0"/>
    <s v="COMP"/>
    <s v="E - Schd Compl Yr 0"/>
  </r>
  <r>
    <s v="LC"/>
    <s v="121355280"/>
    <s v="091/003"/>
    <s v="T2 EI HUMBOLDT-TRINITY 91/3 RPL INSW"/>
    <s v="EUREKA"/>
    <s v="ETL.1820.INSL.NCER"/>
    <d v="2021-05-18T00:00:00"/>
    <d v="2022-06-07T00:00:00"/>
    <d v="2022-05-18T00:00:00"/>
    <x v="1"/>
    <s v="COMP"/>
    <s v="E - Schd Compl Yr 0"/>
  </r>
  <r>
    <s v="LC"/>
    <s v="121355390"/>
    <s v="020/274"/>
    <s v="T2 DI SISQUOC-SANTA YNEZ 20/274 RPR STRW"/>
    <s v="PISMOBCH"/>
    <s v="ETL.3700.POLE.WOOD"/>
    <d v="2021-04-27T00:00:00"/>
    <d v="2022-03-02T00:00:00"/>
    <d v="2022-04-27T00:00:00"/>
    <x v="0"/>
    <s v="COMP"/>
    <s v="E - Schd Compl Yr 0"/>
  </r>
  <r>
    <s v="LC"/>
    <s v="121355537"/>
    <s v="X007/031"/>
    <s v="T2 DI DIABLO-MESA X7/31 RPR SHLW"/>
    <s v="PISMOBCH"/>
    <s v="ETL.4620.TOWR"/>
    <d v="2021-04-29T00:00:00"/>
    <d v="2022-01-24T00:00:00"/>
    <d v="2022-04-29T00:00:00"/>
    <x v="0"/>
    <s v="COMP"/>
    <s v="E - Schd Compl Yr 0"/>
  </r>
  <r>
    <s v="LC"/>
    <s v="121355663"/>
    <s v="021/290"/>
    <s v="T2 DI SISQUOC-SANTA YNEZ 21/290 RPR STRW"/>
    <s v="PISMOBCH"/>
    <s v="ETL.3700.POLE.WOOD"/>
    <d v="2021-04-27T00:00:00"/>
    <d v="2022-03-03T00:00:00"/>
    <d v="2022-04-27T00:00:00"/>
    <x v="0"/>
    <s v="COMP"/>
    <s v="E - Schd Compl Yr 0"/>
  </r>
  <r>
    <s v="LC"/>
    <s v="121355810"/>
    <s v="011/090"/>
    <s v="T2 DI SLT SPRNGS TGR CK 11/90 INS HRDT"/>
    <s v="VICTOR"/>
    <s v="ETL.3500.TOWR"/>
    <d v="2021-04-20T00:00:00"/>
    <d v="2022-03-29T00:00:00"/>
    <d v="2022-04-20T00:00:00"/>
    <x v="0"/>
    <s v="COMP"/>
    <s v="E - Schd Compl Yr 0"/>
  </r>
  <r>
    <s v="LC"/>
    <s v="121355812"/>
    <s v="011/090"/>
    <s v="T2 DI SLT SPRNGS TGR CK 011/090 RPR SHLD"/>
    <s v="VICTOR"/>
    <s v="ETL.3500.TOWR"/>
    <d v="2021-04-20T00:00:00"/>
    <d v="2022-03-03T00:00:00"/>
    <d v="2022-04-20T00:00:00"/>
    <x v="0"/>
    <s v="COMP"/>
    <s v="E - Schd Compl Yr 0"/>
  </r>
  <r>
    <s v="LC"/>
    <s v="121355875"/>
    <s v="010/119A"/>
    <s v="T2 WV DRUM-SUMMIT #2 010/119A RPL STRW"/>
    <s v="SACTO"/>
    <s v="ETL.1450.POLE.WOOD"/>
    <d v="2021-05-18T00:00:00"/>
    <d v="2021-11-01T00:00:00"/>
    <d v="2022-05-18T00:00:00"/>
    <x v="0"/>
    <s v="COMP"/>
    <s v="E - Schd Compl Yr 0"/>
  </r>
  <r>
    <s v="LC"/>
    <s v="121355943"/>
    <s v="010/119B"/>
    <s v="T2 WV DRUM-SUMMIT #2 10/119B RPL STRW"/>
    <s v="SACTO"/>
    <s v="ETL.1450.POLE.WOOD"/>
    <d v="2021-05-18T00:00:00"/>
    <d v="2021-11-01T00:00:00"/>
    <d v="2022-05-18T00:00:00"/>
    <x v="0"/>
    <s v="COMP"/>
    <s v="E - Schd Compl Yr 0"/>
  </r>
  <r>
    <s v="LC"/>
    <s v="121355986"/>
    <s v="031/225"/>
    <s v="T2NT DI DRUM-RIO SO #1 31/225 REPNT STRS"/>
    <s v="SACTO"/>
    <s v="ETL.1420.TOWR"/>
    <d v="2021-04-26T00:00:00"/>
    <d v="2021-04-26T00:00:00"/>
    <d v="2022-04-26T00:00:00"/>
    <x v="1"/>
    <s v="OPEN"/>
    <s v="E - Schd Compl Yr 0"/>
  </r>
  <r>
    <s v="LC"/>
    <s v="121356741"/>
    <s v="019/161"/>
    <s v="T2 DI CRAG VIEW-CASCADE 19/161 RPL INSW"/>
    <s v="TABLEMTN"/>
    <s v="ETL.1350.INSL"/>
    <d v="2021-05-18T00:00:00"/>
    <d v="2021-05-18T00:00:00"/>
    <d v="2022-05-18T00:00:00"/>
    <x v="1"/>
    <s v="OPEN"/>
    <s v="E - Schd Compl Yr 0"/>
  </r>
  <r>
    <s v="LC"/>
    <s v="121356742"/>
    <s v="019/161"/>
    <s v="T2 DI CRAG VIEW-CASCADE 19/161 RPR OPGW"/>
    <s v="TABLEMTN"/>
    <s v="ETL.1350.POLE.STPS"/>
    <d v="2021-05-18T00:00:00"/>
    <d v="2021-05-18T00:00:00"/>
    <d v="2022-05-18T00:00:00"/>
    <x v="1"/>
    <s v="OPEN"/>
    <s v="E - Schd Compl Yr 0"/>
  </r>
  <r>
    <s v="LC"/>
    <s v="121356809"/>
    <s v="041/197"/>
    <s v="T2 DI IGNACIO-SOBRANTE 041/197 RPL INSS"/>
    <s v="LAKEVLLE"/>
    <s v="ETL.4920.INSL.CERA"/>
    <d v="2021-04-28T00:00:00"/>
    <d v="2022-03-17T00:00:00"/>
    <d v="2022-04-28T00:00:00"/>
    <x v="0"/>
    <s v="COMP"/>
    <s v="E - Schd Compl Yr 0"/>
  </r>
  <r>
    <s v="LC"/>
    <s v="121356845"/>
    <s v="026/195"/>
    <s v="T2 DI DRUM-RIO OSO #1 026/195 RMV NEST"/>
    <s v="SACTO"/>
    <s v="ETL.1420.TOWR"/>
    <d v="2021-04-28T00:00:00"/>
    <d v="2021-11-19T00:00:00"/>
    <d v="2022-04-28T00:00:00"/>
    <x v="0"/>
    <s v="COMP"/>
    <s v="E - Schd Compl Yr 0"/>
  </r>
  <r>
    <s v="LC"/>
    <s v="121356847"/>
    <s v="026/195"/>
    <s v="T2 DI DRUM-RIO OSO #1 026/195 RMV STEP"/>
    <s v="SACTO"/>
    <s v="ETL.1420.TOWR"/>
    <d v="2021-04-28T00:00:00"/>
    <d v="2022-05-31T00:00:00"/>
    <d v="2022-04-28T00:00:00"/>
    <x v="1"/>
    <s v="COMP"/>
    <s v="E - Schd Compl Yr 0"/>
  </r>
  <r>
    <s v="LC"/>
    <s v="121356973"/>
    <s v="014/106A"/>
    <s v="T2 EI HELMS-GREGG #1 14/106A RMV VEG"/>
    <s v="FRESNO"/>
    <s v="ETL.4870.TOWR"/>
    <d v="2021-05-18T00:00:00"/>
    <d v="2022-06-14T00:00:00"/>
    <d v="2022-05-18T00:00:00"/>
    <x v="1"/>
    <s v="COMP"/>
    <s v="E - Schd Compl Yr 0"/>
  </r>
  <r>
    <s v="LC"/>
    <s v="121357033"/>
    <s v="006/049"/>
    <s v="T2 DI  BRUNSWICK #2 TAP 6/49 RPL INSS"/>
    <s v="SACTO"/>
    <s v="ETL.1431.INSL"/>
    <d v="2021-04-22T00:00:00"/>
    <d v="2021-12-01T00:00:00"/>
    <d v="2022-04-22T00:00:00"/>
    <x v="0"/>
    <s v="COMP"/>
    <s v="E - Schd Compl Yr 0"/>
  </r>
  <r>
    <s v="LC"/>
    <s v="121357632"/>
    <s v="089/000"/>
    <s v="T2 EI HUMBOLDT-TRINITY 89/0 RPL POLE"/>
    <s v="EUREKA"/>
    <s v="ETL.1820.POLE.WDPS"/>
    <d v="2021-05-15T00:00:00"/>
    <d v="2022-06-08T00:00:00"/>
    <d v="2022-05-15T00:00:00"/>
    <x v="1"/>
    <s v="COMP"/>
    <s v="E - Schd Compl Yr 0"/>
  </r>
  <r>
    <s v="LC"/>
    <s v="121357635"/>
    <s v="007/151"/>
    <s v="T2 EI VALLEY SPRINGS #1 7/151 RPLC STRW"/>
    <s v="VICTOR"/>
    <s v="ETL.8210.POLE.WOOD"/>
    <d v="2021-05-19T00:00:00"/>
    <d v="2021-05-19T00:00:00"/>
    <d v="2022-05-19T00:00:00"/>
    <x v="1"/>
    <s v="OPEN"/>
    <s v="E - Schd Compl Yr 0"/>
  </r>
  <r>
    <s v="LC"/>
    <s v="121357743"/>
    <s v="008/161"/>
    <s v="T2 EI VALLEY SPRINGS #1 8/161 RPR STRW"/>
    <s v="VICTOR"/>
    <s v="ETL.8210.POLE.WOOD"/>
    <d v="2021-05-19T00:00:00"/>
    <d v="2021-08-24T00:00:00"/>
    <d v="2022-05-19T00:00:00"/>
    <x v="0"/>
    <s v="COMP"/>
    <s v="E - Schd Compl Yr 0"/>
  </r>
  <r>
    <s v="LC"/>
    <s v="121357805"/>
    <s v="038/251"/>
    <s v="T2 DI CRESTA-RIO OSO 38/251 RPLC INSS"/>
    <s v="TABLEMTN"/>
    <s v="ETL.4590.INSL.CERA"/>
    <d v="2021-04-21T00:00:00"/>
    <d v="2022-05-06T00:00:00"/>
    <d v="2022-04-21T00:00:00"/>
    <x v="1"/>
    <s v="COMP"/>
    <s v="E - Schd Compl Yr 0"/>
  </r>
  <r>
    <s v="LC"/>
    <s v="121357925"/>
    <s v="005/000"/>
    <s v="T2 EI PHILO JCT-ELK 05/000 RPL PL"/>
    <s v="WILLITS"/>
    <s v="ETL.7780.POLE.WOOD"/>
    <d v="2021-05-19T00:00:00"/>
    <d v="2022-07-07T00:00:00"/>
    <d v="2022-05-19T00:00:00"/>
    <x v="1"/>
    <s v="COMP"/>
    <s v="E - Schd Compl Yr 0"/>
  </r>
  <r>
    <s v="LC"/>
    <s v="121357993"/>
    <s v="000/007"/>
    <s v="T2 SAN BRUNO TAP - 60 kV_000/007"/>
    <s v="METCALF"/>
    <s v="ETL.7572.POLE.WOOD"/>
    <d v="2021-05-19T00:00:00"/>
    <d v="2021-05-19T00:00:00"/>
    <d v="2022-05-19T00:00:00"/>
    <x v="0"/>
    <s v="COMP"/>
    <s v="E - Schd Compl Yr 0"/>
  </r>
  <r>
    <s v="LC"/>
    <s v="121358085"/>
    <s v="008/008"/>
    <s v="T2 PHILO JCT-ELK 08/008 RPL PL CMPLTD"/>
    <s v="WILLITS"/>
    <s v="ETL.7780.POLE.WOOD"/>
    <d v="2021-05-19T00:00:00"/>
    <d v="2022-06-21T00:00:00"/>
    <d v="2022-05-19T00:00:00"/>
    <x v="1"/>
    <s v="COMP"/>
    <s v="E - Schd Compl Yr 0"/>
  </r>
  <r>
    <s v="LC"/>
    <s v="121359597"/>
    <s v="012/091A"/>
    <s v="T2 EI HELMS-GREGG #1 12/091A RMV NEST"/>
    <s v="FRESNO"/>
    <s v="ETL.4870.TOWR"/>
    <d v="2021-05-19T00:00:00"/>
    <d v="2021-07-21T00:00:00"/>
    <d v="2022-05-19T00:00:00"/>
    <x v="0"/>
    <s v="COMP"/>
    <s v="E - Schd Compl Yr 0"/>
  </r>
  <r>
    <s v="LC"/>
    <s v="121359988"/>
    <s v="014/474"/>
    <s v="T2 DI SPAULDING-SUMMIT 014/474 RPL STRW"/>
    <s v="SACTO"/>
    <s v="ETL.8060.POLE.WOOD"/>
    <d v="2021-05-18T00:00:00"/>
    <d v="2021-07-28T00:00:00"/>
    <d v="2022-05-18T00:00:00"/>
    <x v="0"/>
    <s v="COMP"/>
    <s v="E - Schd Compl Yr 0"/>
  </r>
  <r>
    <s v="LC"/>
    <s v="121360333"/>
    <s v="012/093A"/>
    <s v="T2 EI HLMS-GRG #1 12/93A RPR FOND CMPLTD"/>
    <s v="FRESNO"/>
    <s v="ETL.4870.TOWR"/>
    <d v="2021-05-19T00:00:00"/>
    <d v="2022-06-14T00:00:00"/>
    <d v="2022-05-19T00:00:00"/>
    <x v="1"/>
    <s v="COMP"/>
    <s v="E - Schd Compl Yr 0"/>
  </r>
  <r>
    <s v="LC"/>
    <s v="121360976"/>
    <s v="061/258"/>
    <s v="T2 WV RND MT TBL MT #2 61/258 RPR INSS"/>
    <s v="TABLEMTN"/>
    <s v="ETL.6070.INSL.NCER"/>
    <d v="2021-05-19T00:00:00"/>
    <d v="2022-06-02T00:00:00"/>
    <d v="2022-05-19T00:00:00"/>
    <x v="1"/>
    <s v="COMP"/>
    <s v="E - Schd Compl Yr 0"/>
  </r>
  <r>
    <s v="LC"/>
    <s v="121361108"/>
    <s v="024/198"/>
    <s v="T2 CRESTA-RIO OSO 24/198 RPL INSS CMPLTD"/>
    <s v="TABLEMTN"/>
    <s v="ETL.4590.INSL.CERA"/>
    <d v="2021-05-19T00:00:00"/>
    <d v="2021-05-19T00:00:00"/>
    <d v="2022-05-19T00:00:00"/>
    <x v="1"/>
    <s v="OPEN"/>
    <s v="E - Schd Compl Yr 0"/>
  </r>
  <r>
    <s v="LC"/>
    <s v="121361257"/>
    <s v="004/018"/>
    <s v="T2 DI MORRO BAY-DIABLE 4/18 RPR INSS"/>
    <s v="PISMOBCH"/>
    <s v="ETL.5260.INSL.CERA"/>
    <d v="2021-04-29T00:00:00"/>
    <d v="2021-04-29T00:00:00"/>
    <d v="2022-04-29T00:00:00"/>
    <x v="1"/>
    <s v="OPEN"/>
    <s v="E - Schd Compl Yr 0"/>
  </r>
  <r>
    <s v="LC"/>
    <s v="121361627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1718"/>
    <s v="008/100"/>
    <s v="T2 DI VEDDER TAP 008/100 RPR INSW"/>
    <s v="MIDWAY"/>
    <s v="ETL.2141.INSL.CERA"/>
    <d v="2021-04-27T00:00:00"/>
    <d v="2022-01-27T00:00:00"/>
    <d v="2022-04-27T00:00:00"/>
    <x v="0"/>
    <s v="COMP"/>
    <s v="E - Schd Compl Yr 0"/>
  </r>
  <r>
    <s v="LC"/>
    <s v="121362300"/>
    <s v="020/016"/>
    <s v="T2 EI MAPLE CREEK-HOOPA 20/16 RPR STRW"/>
    <s v="EUREKA"/>
    <s v="ETL.7490.POLE.WOOD"/>
    <d v="2021-05-19T00:00:00"/>
    <d v="2022-08-04T00:00:00"/>
    <d v="2022-05-19T00:00:00"/>
    <x v="1"/>
    <s v="COMP"/>
    <s v="E - Schd Compl Yr 0"/>
  </r>
  <r>
    <s v="LC"/>
    <s v="121362414"/>
    <s v="033/153"/>
    <s v="T2 EI TRACY-LOS BANOS 3/153 RPL INSS"/>
    <s v="VICTOR"/>
    <s v="ETL.6130.INSL"/>
    <d v="2021-05-19T00:00:00"/>
    <d v="2022-04-10T00:00:00"/>
    <d v="2022-05-19T00:00:00"/>
    <x v="0"/>
    <s v="COMP"/>
    <s v="E - Schd Compl Yr 0"/>
  </r>
  <r>
    <s v="LC"/>
    <s v="121362495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2496"/>
    <s v="075/005"/>
    <s v="T2 EI HUMBOLDT-TRINITY 75/5 RPR GYWW"/>
    <s v="EUREKA"/>
    <s v="ETL.1820.POLE.WDPS"/>
    <d v="2021-05-19T00:00:00"/>
    <d v="2022-04-02T00:00:00"/>
    <d v="2022-05-19T00:00:00"/>
    <x v="0"/>
    <s v="COMP"/>
    <s v="E - Schd Compl Yr 0"/>
  </r>
  <r>
    <s v="LC"/>
    <s v="121362502"/>
    <s v="075/002"/>
    <s v="T2 EI  HUMBOLDT-TRINITY 75/002 RPR STRW"/>
    <s v="EUREKA"/>
    <s v="ETL.1820.POLE.STPS"/>
    <d v="2021-05-19T00:00:00"/>
    <d v="2022-06-05T00:00:00"/>
    <d v="2022-05-19T00:00:00"/>
    <x v="1"/>
    <s v="COMP"/>
    <s v="E - Schd Compl Yr 0"/>
  </r>
  <r>
    <s v="LC"/>
    <s v="121362585"/>
    <s v="032/152"/>
    <s v="T2 EI TRACY-LOS BANOS 3 2/152 RPR STRT"/>
    <s v="VICTOR"/>
    <s v="ETL.6130.TOWR"/>
    <d v="2021-05-19T00:00:00"/>
    <d v="2021-05-19T00:00:00"/>
    <d v="2022-05-19T00:00:00"/>
    <x v="1"/>
    <s v="OPEN"/>
    <s v="E - Schd Compl Yr 0"/>
  </r>
  <r>
    <s v="LC"/>
    <s v="121362623"/>
    <s v="008/149"/>
    <s v="T2 DI COLGATE-PALERMO 8/149 RPLC INSW"/>
    <s v="SACTO"/>
    <s v="ETL.6500.INSL"/>
    <d v="2021-05-10T00:00:00"/>
    <d v="2021-05-10T00:00:00"/>
    <d v="2022-05-10T00:00:00"/>
    <x v="1"/>
    <s v="OPEN"/>
    <s v="E - Schd Compl Yr 0"/>
  </r>
  <r>
    <s v="LC"/>
    <s v="121362665"/>
    <s v="010/078A"/>
    <s v="T2 EI HELMS-GREGG #1 10/078A RPR FOND"/>
    <s v="FRESNO"/>
    <s v="ETL.4870.TOWR"/>
    <d v="2021-05-19T00:00:00"/>
    <d v="2022-06-10T00:00:00"/>
    <d v="2022-05-19T00:00:00"/>
    <x v="1"/>
    <s v="COMP"/>
    <s v="E - Schd Compl Yr 0"/>
  </r>
  <r>
    <s v="LC"/>
    <s v="121362672"/>
    <s v="010/077A"/>
    <s v="T2 EI HELMS-GREGG #1 10/077A RPR FOND"/>
    <s v="FRESNO"/>
    <s v="ETL.4870.TOWR"/>
    <d v="2021-05-19T00:00:00"/>
    <d v="2022-06-08T00:00:00"/>
    <d v="2022-05-19T00:00:00"/>
    <x v="1"/>
    <s v="COMP"/>
    <s v="E - Schd Compl Yr 0"/>
  </r>
  <r>
    <s v="LC"/>
    <s v="121362927"/>
    <s v="020/160"/>
    <s v="T2 WV PARADISE-TABLE MTN 20/160 RPL INSW"/>
    <s v="TABLEMTN"/>
    <s v="ETL.4316.INSL.NCER"/>
    <d v="2021-05-19T00:00:00"/>
    <d v="2022-05-12T00:00:00"/>
    <d v="2022-05-19T00:00:00"/>
    <x v="0"/>
    <s v="COMP"/>
    <s v="E - Schd Compl Yr 0"/>
  </r>
  <r>
    <s v="LC"/>
    <s v="121363537"/>
    <s v="059/002"/>
    <s v="T2 EI HUMBOLDT-TRINITY 59/2L RPR STRW"/>
    <s v="EUREKA"/>
    <s v="ETL.1820.POLE.WDPS"/>
    <d v="2021-05-19T00:00:00"/>
    <d v="2022-03-30T00:00:00"/>
    <d v="2022-05-19T00:00:00"/>
    <x v="0"/>
    <s v="COMP"/>
    <s v="E - Schd Compl Yr 0"/>
  </r>
  <r>
    <s v="LC"/>
    <s v="121363620"/>
    <s v="059/002B"/>
    <s v="T2 EI HUMBOLDT-TRINITY 59/2L RPR INSW"/>
    <s v="EUREKA"/>
    <s v="ETL.1820.INSL.NCER"/>
    <d v="2021-05-19T00:00:00"/>
    <d v="2022-03-30T00:00:00"/>
    <d v="2022-05-19T00:00:00"/>
    <x v="0"/>
    <s v="COMP"/>
    <s v="E - Schd Compl Yr 0"/>
  </r>
  <r>
    <s v="LC"/>
    <s v="121363630"/>
    <s v="061/003"/>
    <s v="T2 EI HUMBOLDT-TRINITY 61/3L RPR GYWW"/>
    <s v="EUREKA"/>
    <s v="ETL.1820.POLE.STPS"/>
    <d v="2021-05-19T00:00:00"/>
    <d v="2022-03-30T00:00:00"/>
    <d v="2022-05-19T00:00:00"/>
    <x v="0"/>
    <s v="COMP"/>
    <s v="E - Schd Compl Yr 0"/>
  </r>
  <r>
    <s v="LC"/>
    <s v="121363714"/>
    <s v="005/009"/>
    <s v="T2 DI CHWCHLLA-KRCKHFF 005/009 RPL STRW"/>
    <s v="FRESNO"/>
    <s v="ETL.1250.POLE.WOOD"/>
    <d v="2021-05-01T00:00:00"/>
    <d v="2022-02-17T00:00:00"/>
    <d v="2022-05-01T00:00:00"/>
    <x v="0"/>
    <s v="COMP"/>
    <s v="E - Schd Compl Yr 0"/>
  </r>
  <r>
    <s v="LC"/>
    <s v="121363719"/>
    <s v="026/121"/>
    <s v="T2 DI TESLA-LOS BNS #1 026/121 RPR GYWS"/>
    <s v="VICTOR"/>
    <s v="ETL.6100.TOWR"/>
    <d v="2021-04-28T00:00:00"/>
    <d v="2022-05-03T00:00:00"/>
    <d v="2022-04-28T00:00:00"/>
    <x v="1"/>
    <s v="COMP"/>
    <s v="E - Schd Compl Yr 0"/>
  </r>
  <r>
    <s v="LC"/>
    <s v="121363834"/>
    <s v="005/006"/>
    <s v="T2 DI CHWCHLL-KRCKHFF 5/006 RPL STRW"/>
    <s v="FRESNO"/>
    <s v="ETL.1250.POLE.WOOD"/>
    <d v="2021-05-01T00:00:00"/>
    <d v="2022-02-11T00:00:00"/>
    <d v="2022-05-01T00:00:00"/>
    <x v="0"/>
    <s v="COMP"/>
    <s v="E - Schd Compl Yr 0"/>
  </r>
  <r>
    <s v="LC"/>
    <s v="121363843"/>
    <s v="015/061"/>
    <s v="T2 DI DIABLO-MIDWAY #2 015/061 RPR GYWS"/>
    <s v="PISMOBCH"/>
    <s v="ETL.5970.TOWR"/>
    <d v="2021-04-30T00:00:00"/>
    <d v="2022-05-24T00:00:00"/>
    <d v="2022-04-30T00:00:00"/>
    <x v="1"/>
    <s v="COMP"/>
    <s v="E - Schd Compl Yr 0"/>
  </r>
  <r>
    <s v="LC"/>
    <s v="121363854"/>
    <s v="005/047"/>
    <s v="T2NT DI SLT SPRNGS-TGR CRK 5/47 RPR STRT"/>
    <s v="VICTOR"/>
    <s v="ETL.3500.TOWR"/>
    <d v="2021-04-20T00:00:00"/>
    <d v="2021-04-20T00:00:00"/>
    <d v="2022-04-20T00:00:00"/>
    <x v="1"/>
    <s v="OPEN"/>
    <s v="E - Schd Compl Yr 0"/>
  </r>
  <r>
    <s v="LC"/>
    <s v="121363875"/>
    <s v="011/376"/>
    <s v="T2 DI SPAULDING-SUMMIT 11/376 RPL STRW"/>
    <s v="SACTO"/>
    <s v="ETL.8060.POLE.WOOD"/>
    <d v="2021-05-18T00:00:00"/>
    <d v="2021-05-18T00:00:00"/>
    <d v="2022-05-18T00:00:00"/>
    <x v="1"/>
    <s v="OPEN"/>
    <s v="E - Schd Compl Yr 0"/>
  </r>
  <r>
    <s v="LC"/>
    <s v="121363877"/>
    <s v="X007/032"/>
    <s v="T2DI  DIABLO-MESA X7/32 RPR SHLS"/>
    <s v="PISMOBCH"/>
    <s v="ETL.4620.TOWR"/>
    <d v="2021-04-29T00:00:00"/>
    <d v="2022-01-24T00:00:00"/>
    <d v="2022-04-29T00:00:00"/>
    <x v="0"/>
    <s v="COMP"/>
    <s v="E - Schd Compl Yr 0"/>
  </r>
  <r>
    <s v="LC"/>
    <s v="121363917"/>
    <s v="026/120"/>
    <s v="T2 DI TSLA-LS BNS #1 026/120 GROUNDWASH"/>
    <s v="VICTOR"/>
    <s v="ETL.6100.INSL"/>
    <d v="2021-04-30T00:00:00"/>
    <d v="2022-08-01T00:00:00"/>
    <d v="2022-04-30T00:00:00"/>
    <x v="1"/>
    <s v="COMP"/>
    <s v="E - Schd Compl Yr 0"/>
  </r>
  <r>
    <s v="LC"/>
    <s v="121364041"/>
    <s v="021/294"/>
    <s v="T2 DI SSQC SNTA YNZ SS 021/294 RMV DBRW"/>
    <s v="PISMOBCH"/>
    <s v="ETL.3700.POLE.WOOD"/>
    <d v="2021-04-27T00:00:00"/>
    <d v="2022-02-01T00:00:00"/>
    <d v="2022-04-27T00:00:00"/>
    <x v="0"/>
    <s v="COMP"/>
    <s v="E - Schd Compl Yr 0"/>
  </r>
  <r>
    <s v="LC"/>
    <s v="121364067"/>
    <s v="006/002A"/>
    <s v="T2 DI CHOWCHILLA-KERCKHOFF 6/2A RPL STRW"/>
    <s v="FRESNO"/>
    <s v="ETL.1250.POLE.WOOD"/>
    <d v="2021-05-01T00:00:00"/>
    <d v="2022-02-11T00:00:00"/>
    <d v="2022-05-01T00:00:00"/>
    <x v="0"/>
    <s v="COMP"/>
    <s v="E - Schd Compl Yr 0"/>
  </r>
  <r>
    <s v="LC"/>
    <s v="121364075"/>
    <s v="004/004"/>
    <s v="T2 DI FULTON-HOPLAND 004/004 RMV VEG"/>
    <s v="LAKEVLLE"/>
    <s v="ETL.6890.POLE.NWOD"/>
    <d v="2021-04-26T00:00:00"/>
    <d v="2022-02-10T00:00:00"/>
    <d v="2022-04-26T00:00:00"/>
    <x v="0"/>
    <s v="COMP"/>
    <s v="E - Schd Compl Yr 0"/>
  </r>
  <r>
    <s v="LC"/>
    <s v="121364118"/>
    <s v="008/007"/>
    <s v="T2 DI SLNS-FRTORD#2-FTORD#2 8/7 RPL HRDT"/>
    <s v="MOSSLNDG"/>
    <s v="ETL.8423.POLE.NWOD"/>
    <d v="2021-04-27T00:00:00"/>
    <d v="2022-03-10T00:00:00"/>
    <d v="2022-04-27T00:00:00"/>
    <x v="0"/>
    <s v="COMP"/>
    <s v="E - Schd Compl Yr 0"/>
  </r>
  <r>
    <s v="LC"/>
    <s v="121364132"/>
    <s v="020/277"/>
    <s v="T2 DI SQUC-SNT YNZ S 20/277 RMV BUTT COA"/>
    <s v="PISMOBCH"/>
    <s v="ETL.3700.POLE.WOOD"/>
    <d v="2021-04-27T00:00:00"/>
    <d v="2022-03-03T00:00:00"/>
    <d v="2022-04-27T00:00:00"/>
    <x v="0"/>
    <s v="COMP"/>
    <s v="E - Schd Compl Yr 0"/>
  </r>
  <r>
    <s v="LC"/>
    <s v="121364150"/>
    <s v="006/007"/>
    <s v="T2 DI CHOWCHILLA-KERCKHOFF 6/7 RPL STRW"/>
    <s v="FRESNO"/>
    <s v="ETL.1250.POLE.WOOD"/>
    <d v="2021-05-01T00:00:00"/>
    <d v="2022-02-18T00:00:00"/>
    <d v="2022-05-01T00:00:00"/>
    <x v="0"/>
    <s v="COMP"/>
    <s v="E - Schd Compl Yr 0"/>
  </r>
  <r>
    <s v="LC"/>
    <s v="121364193"/>
    <s v="032/149"/>
    <s v="T2 DI TRACY-LOS BANOS- 32/149 RPR GYWS"/>
    <s v="VICTOR"/>
    <s v="ETL.6130.TOWR"/>
    <d v="2021-04-30T00:00:00"/>
    <d v="2022-05-03T00:00:00"/>
    <d v="2022-04-30T00:00:00"/>
    <x v="1"/>
    <s v="COMP"/>
    <s v="E - Schd Compl Yr 0"/>
  </r>
  <r>
    <s v="LC"/>
    <s v="121364260"/>
    <s v="025/113"/>
    <s v="T2 DI TESLA-LOS BANOS #1 025/113 RPL INS"/>
    <s v="VICTOR"/>
    <s v="ETL.6100.INSL"/>
    <d v="2021-04-30T00:00:00"/>
    <d v="2021-04-30T00:00:00"/>
    <d v="2022-04-30T00:00:00"/>
    <x v="1"/>
    <s v="OPEN"/>
    <s v="E - Schd Compl Yr 0"/>
  </r>
  <r>
    <s v="LC"/>
    <s v="121364796"/>
    <s v="030/457"/>
    <s v="T2 CLAY-MARTEL 30/457 RPL STRW"/>
    <s v="VICTOR"/>
    <s v="ETL.8250.POLE.WOOD"/>
    <d v="2021-05-20T00:00:00"/>
    <d v="2022-07-25T00:00:00"/>
    <d v="2022-05-20T00:00:00"/>
    <x v="1"/>
    <s v="COMP"/>
    <s v="E - Schd Compl Yr 0"/>
  </r>
  <r>
    <s v="LC"/>
    <s v="121365085"/>
    <s v="088/000"/>
    <s v="T2 EI HUMBOLDT-TRINITY 088/000 RPL INSW"/>
    <s v="EUREKA"/>
    <s v="ETL.1820.INSL.CERA"/>
    <d v="2021-05-19T00:00:00"/>
    <d v="2021-05-19T00:00:00"/>
    <d v="2022-05-19T00:00:00"/>
    <x v="1"/>
    <s v="OPEN"/>
    <s v="E - Schd Compl Yr 0"/>
  </r>
  <r>
    <s v="LC"/>
    <s v="121365088"/>
    <s v="087/003"/>
    <s v="T2 EI HUMBOLDT-TRINITY 87/3L RPL INSW"/>
    <s v="EUREKA"/>
    <s v="ETL.1820.INSL.CERA"/>
    <d v="2021-05-19T00:00:00"/>
    <d v="2021-05-19T00:00:00"/>
    <d v="2022-05-19T00:00:00"/>
    <x v="1"/>
    <s v="OPEN"/>
    <s v="E - Schd Compl Yr 0"/>
  </r>
  <r>
    <s v="LC"/>
    <s v="121365123"/>
    <s v="090/009"/>
    <s v="T2 EI CTTONWOOD-HUMBOLDT 90/009 RPL INSW"/>
    <s v="EUREKA"/>
    <s v="ETL.1820.INSL.NCER"/>
    <d v="2021-05-19T00:00:00"/>
    <d v="2021-05-19T00:00:00"/>
    <d v="2022-05-19T00:00:00"/>
    <x v="1"/>
    <s v="OPEN"/>
    <s v="E - Schd Compl Yr 0"/>
  </r>
  <r>
    <s v="LC"/>
    <s v="121365432"/>
    <s v="005/008"/>
    <s v="T2 DI CHOWCHILLA-KERCKHOFF 5/8 RPL STRW"/>
    <s v="FRESNO"/>
    <s v="ETL.1250.POLE.WOOD"/>
    <d v="2021-05-01T00:00:00"/>
    <d v="2022-02-17T00:00:00"/>
    <d v="2022-05-01T00:00:00"/>
    <x v="0"/>
    <s v="COMP"/>
    <s v="E - Schd Compl Yr 0"/>
  </r>
  <r>
    <s v="LC"/>
    <s v="121365999"/>
    <s v="033/154"/>
    <s v="T2 DI TRACY-LOS BANOS 33/154 RPR GYWS"/>
    <s v="VICTOR"/>
    <s v="ETL.6130.TOWR"/>
    <d v="2021-04-28T00:00:00"/>
    <d v="2022-05-03T00:00:00"/>
    <d v="2022-04-28T00:00:00"/>
    <x v="1"/>
    <s v="COMP"/>
    <s v="E - Schd Compl Yr 0"/>
  </r>
  <r>
    <s v="LC"/>
    <s v="121367466"/>
    <s v="006/001"/>
    <s v="T2 DI CHOWCHILLA-KERCKHOFF 6/1 RMV BUTT"/>
    <s v="FRESNO"/>
    <s v="ETL.1250.POLE.NWOD"/>
    <d v="2021-05-01T00:00:00"/>
    <d v="2022-02-18T00:00:00"/>
    <d v="2022-05-01T00:00:00"/>
    <x v="0"/>
    <s v="COMP"/>
    <s v="E - Schd Compl Yr 0"/>
  </r>
  <r>
    <s v="LC"/>
    <s v="121368665"/>
    <s v="089/004"/>
    <s v="T2 EI HUMBOLDT-TRINITY  89/004  RPR CRSW"/>
    <s v="EUREKA"/>
    <s v="ETL.1820.POLE.WDPS"/>
    <d v="2021-05-15T00:00:00"/>
    <d v="2021-05-15T00:00:00"/>
    <d v="2022-05-15T00:00:00"/>
    <x v="1"/>
    <s v="OPEN"/>
    <s v="E - Schd Compl Yr 0"/>
  </r>
  <r>
    <s v="LC"/>
    <s v="121369012"/>
    <s v="078/002B"/>
    <s v="T2 EI HUMBOLDT-TRINITY 78/2B RPR ANCS"/>
    <s v="EUREKA"/>
    <s v="ETL.1820.POLE.NWOD"/>
    <d v="2021-05-20T00:00:00"/>
    <d v="2022-06-02T00:00:00"/>
    <d v="2022-05-20T00:00:00"/>
    <x v="1"/>
    <s v="COMP"/>
    <s v="E - Schd Compl Yr 0"/>
  </r>
  <r>
    <s v="LC"/>
    <s v="121369093"/>
    <s v="009/074A"/>
    <s v="T2 EI HELMS-GREGG #1 9/74A RMV NEST"/>
    <s v="FRESNO"/>
    <s v="ETL.4870.TOWR"/>
    <d v="2021-05-20T00:00:00"/>
    <d v="2021-05-20T00:00:00"/>
    <d v="2022-05-20T00:00:00"/>
    <x v="1"/>
    <s v="OPEN"/>
    <s v="E - Schd Compl Yr 0"/>
  </r>
  <r>
    <s v="LC"/>
    <s v="121369103"/>
    <s v="011/080A"/>
    <s v="T2 EI HELMS-GREGG #1 11/80A COMPLETE"/>
    <s v="FRESNO"/>
    <s v="ETL.4870.TOWR"/>
    <d v="2021-05-20T00:00:00"/>
    <d v="2022-06-10T00:00:00"/>
    <d v="2022-05-20T00:00:00"/>
    <x v="1"/>
    <s v="COMP"/>
    <s v="E - Schd Compl Yr 0"/>
  </r>
  <r>
    <s v="LC"/>
    <s v="121369104"/>
    <s v="011/081A"/>
    <s v="T2 EI HELMS-GREGG #1 11/81A RMV NEST"/>
    <s v="FRESNO"/>
    <s v="ETL.4870.TOWR"/>
    <d v="2021-05-20T00:00:00"/>
    <d v="2021-05-20T00:00:00"/>
    <d v="2022-05-20T00:00:00"/>
    <x v="1"/>
    <s v="OPEN"/>
    <s v="E - Schd Compl Yr 0"/>
  </r>
  <r>
    <s v="LC"/>
    <s v="121369251"/>
    <s v="076/002A"/>
    <s v="T2 EI HUMBOLDT-TRINITY 76/2A-L CMPLTD"/>
    <s v="EUREKA"/>
    <s v="ETL.1820.INSL.CERA"/>
    <d v="2021-05-20T00:00:00"/>
    <d v="2021-05-20T00:00:00"/>
    <d v="2022-05-20T00:00:00"/>
    <x v="1"/>
    <s v="OPEN"/>
    <s v="E - Schd Compl Yr 0"/>
  </r>
  <r>
    <s v="LC"/>
    <s v="121369281"/>
    <s v="076/002A"/>
    <s v="T2 EI HUMBOLDT-TRINITY 76/2A-R RPR SPLW"/>
    <s v="EUREKA"/>
    <s v="ETL.1820.INSL.CERA"/>
    <d v="2021-05-20T00:00:00"/>
    <d v="2021-05-20T00:00:00"/>
    <d v="2022-05-20T00:00:00"/>
    <x v="1"/>
    <s v="OPEN"/>
    <s v="E - Schd Compl Yr 0"/>
  </r>
  <r>
    <s v="LC"/>
    <s v="121369414"/>
    <s v="076/003"/>
    <s v="T2 EI HUMBOLDT-TRINITY 76/3 RPL INSW"/>
    <s v="EUREKA"/>
    <s v="ETL.1820.INSL.CERA"/>
    <d v="2021-05-20T00:00:00"/>
    <d v="2022-06-03T00:00:00"/>
    <d v="2022-05-20T00:00:00"/>
    <x v="1"/>
    <s v="COMP"/>
    <s v="E - Schd Compl Yr 0"/>
  </r>
  <r>
    <s v="LC"/>
    <s v="121369472"/>
    <s v="019/158"/>
    <s v="T2 WV PARADISE-TABLE MTN 19/158 RPL INSW"/>
    <s v="TABLEMTN"/>
    <s v="ETL.4316.INSL.NCER"/>
    <d v="2021-05-20T00:00:00"/>
    <d v="2022-05-14T00:00:00"/>
    <d v="2022-05-20T00:00:00"/>
    <x v="0"/>
    <s v="COMP"/>
    <s v="E - Schd Compl Yr 0"/>
  </r>
  <r>
    <s v="LC"/>
    <s v="121370090"/>
    <s v="005/001"/>
    <s v="T2 DI CHOWCHILLA-KRCKHOFF 5/1 RPL STRW"/>
    <s v="FRESNO"/>
    <s v="ETL.1250.POLE.WOOD"/>
    <d v="2021-05-01T00:00:00"/>
    <d v="2022-02-15T00:00:00"/>
    <d v="2022-05-01T00:00:00"/>
    <x v="0"/>
    <s v="COMP"/>
    <s v="E - Schd Compl Yr 0"/>
  </r>
  <r>
    <s v="LC"/>
    <s v="121370122"/>
    <s v="062/000"/>
    <s v="T2 EI HUMBOLDT-TRINITY 62/000L RPR STRW"/>
    <s v="EUREKA"/>
    <s v="ETL.1820.POLE.WDPS"/>
    <d v="2021-05-20T00:00:00"/>
    <d v="2022-06-08T00:00:00"/>
    <d v="2022-05-20T00:00:00"/>
    <x v="1"/>
    <s v="COMP"/>
    <s v="E - Schd Compl Yr 0"/>
  </r>
  <r>
    <s v="LC"/>
    <s v="121370253"/>
    <s v="087/002A"/>
    <s v="T2 EI HUMBOLDT-TRINITY 87/2A RPR GYWS"/>
    <s v="EUREKA"/>
    <s v="ETL.1820.POLE.NWOD"/>
    <d v="2021-05-20T00:00:00"/>
    <d v="2021-05-20T00:00:00"/>
    <d v="2022-05-20T00:00:00"/>
    <x v="1"/>
    <s v="OPEN"/>
    <s v="E - Schd Compl Yr 0"/>
  </r>
  <r>
    <s v="LC"/>
    <s v="121370412"/>
    <s v="003/001"/>
    <s v="T2 DI CHOWCHILLA-KERCKHOFF 3/1 RPL STRW"/>
    <s v="FRESNO"/>
    <s v="ETL.1250.POLE.WOOD"/>
    <d v="2021-05-01T00:00:00"/>
    <d v="2022-02-11T00:00:00"/>
    <d v="2022-05-01T00:00:00"/>
    <x v="0"/>
    <s v="COMP"/>
    <s v="E - Schd Compl Yr 0"/>
  </r>
  <r>
    <s v="LC"/>
    <s v="121370457"/>
    <s v="004/031"/>
    <s v="T2 DI COTTONWOOD-DELEVN #1 4/31 RPR SHLS"/>
    <s v="TABLEMTN"/>
    <s v="ETL.4550.INSL"/>
    <d v="2021-05-04T00:00:00"/>
    <d v="2022-06-10T00:00:00"/>
    <d v="2022-05-04T00:00:00"/>
    <x v="1"/>
    <s v="COMP"/>
    <s v="E - Schd Compl Yr 0"/>
  </r>
  <r>
    <s v="LC"/>
    <s v="121370641"/>
    <s v="027/118"/>
    <s v="T2 DI QUNTO SW STA-WSTLY 27/118 RPR FOND"/>
    <s v="FRESNO"/>
    <s v="ETL.5070.TOWR"/>
    <d v="2021-05-04T00:00:00"/>
    <d v="2022-04-06T00:00:00"/>
    <d v="2022-05-04T00:00:00"/>
    <x v="0"/>
    <s v="COMP"/>
    <s v="E - Schd Compl Yr 0"/>
  </r>
  <r>
    <s v="LC"/>
    <s v="121370642"/>
    <s v="027/118"/>
    <s v="T2 DI QUNTO SW STA-WSTLY 27/118 RPL HRDT"/>
    <s v="FRESNO"/>
    <s v="ETL.5070.TOWR"/>
    <d v="2021-05-04T00:00:00"/>
    <d v="2022-02-25T00:00:00"/>
    <d v="2022-05-04T00:00:00"/>
    <x v="0"/>
    <s v="COMP"/>
    <s v="E - Schd Compl Yr 0"/>
  </r>
  <r>
    <s v="LC"/>
    <s v="121370749"/>
    <s v="006/003"/>
    <s v="T2 DI CHWCHLLA-KRCKHFF 006/003 RMV BUTT"/>
    <s v="FRESNO"/>
    <s v="ETL.1250.POLE.NWOD"/>
    <d v="2021-05-01T00:00:00"/>
    <d v="2022-02-11T00:00:00"/>
    <d v="2022-05-01T00:00:00"/>
    <x v="0"/>
    <s v="COMP"/>
    <s v="E - Schd Compl Yr 0"/>
  </r>
  <r>
    <s v="LC"/>
    <s v="121370834"/>
    <s v="004/003"/>
    <s v="T2 DI CHOWCHILLA-KERCKHOFF 4/3 RPL STRW"/>
    <s v="FRESNO"/>
    <s v="ETL.1250.POLE.WOOD"/>
    <d v="2021-05-01T00:00:00"/>
    <d v="2022-02-14T00:00:00"/>
    <d v="2022-05-01T00:00:00"/>
    <x v="0"/>
    <s v="COMP"/>
    <s v="E - Schd Compl Yr 0"/>
  </r>
  <r>
    <s v="LC"/>
    <s v="121370838"/>
    <s v="001/008"/>
    <s v="T2 DI MRG-CSTR VLY 001/008 RPR HRDT"/>
    <s v="CONCORD"/>
    <s v="ETL.5250.TOWR"/>
    <d v="2021-05-04T00:00:00"/>
    <d v="2022-01-21T00:00:00"/>
    <d v="2022-05-04T00:00:00"/>
    <x v="0"/>
    <s v="COMP"/>
    <s v="E - Schd Compl Yr 0"/>
  </r>
  <r>
    <s v="LC"/>
    <s v="121370881"/>
    <s v="006/002"/>
    <s v="T2 DI CHWCHLLA-KRCKHFF 006/002 RMV BUTT"/>
    <s v="FRESNO"/>
    <s v="ETL.1250.POLE.NWOD"/>
    <d v="2021-05-01T00:00:00"/>
    <d v="2022-02-17T00:00:00"/>
    <d v="2022-05-01T00:00:00"/>
    <x v="0"/>
    <s v="COMP"/>
    <s v="E - Schd Compl Yr 0"/>
  </r>
  <r>
    <s v="LC"/>
    <s v="121370887"/>
    <s v="039/166"/>
    <s v="T2 DI TEMPLETON-GATES 039/166 RPR FOND"/>
    <s v="PISMOBCH"/>
    <s v="ETL.5934.TOWR"/>
    <d v="2021-05-04T00:00:00"/>
    <d v="2022-06-15T00:00:00"/>
    <d v="2022-05-04T00:00:00"/>
    <x v="1"/>
    <s v="COMP"/>
    <s v="E - Schd Compl Yr 0"/>
  </r>
  <r>
    <s v="LC"/>
    <s v="121370913"/>
    <s v="027/119"/>
    <s v="T2 DI QNT SW ST-WSLY-WSLY 27/119 RPL HRD"/>
    <s v="FRESNO"/>
    <s v="ETL.5070.TOWR"/>
    <d v="2021-05-04T00:00:00"/>
    <d v="2022-02-25T00:00:00"/>
    <d v="2022-05-04T00:00:00"/>
    <x v="0"/>
    <s v="COMP"/>
    <s v="E - Schd Compl Yr 0"/>
  </r>
  <r>
    <s v="LC"/>
    <s v="121370916"/>
    <s v="004/006"/>
    <s v="T2 DI CHWCLA-KRCKHFF 4/6 RMV BUTT"/>
    <s v="FRESNO"/>
    <s v="ETL.1250.POLE.WOOD"/>
    <d v="2021-05-01T00:00:00"/>
    <d v="2022-01-28T00:00:00"/>
    <d v="2022-05-01T00:00:00"/>
    <x v="0"/>
    <s v="COMP"/>
    <s v="E - Schd Compl Yr 0"/>
  </r>
  <r>
    <s v="LC"/>
    <s v="121370945"/>
    <s v="025/113"/>
    <s v="T2 DI QNO STA-WSTL-WSTL 25/113 INS HRDT"/>
    <s v="FRESNO"/>
    <s v="ETL.5070.TOWR"/>
    <d v="2021-05-04T00:00:00"/>
    <d v="2022-04-08T00:00:00"/>
    <d v="2022-05-04T00:00:00"/>
    <x v="0"/>
    <s v="COMP"/>
    <s v="E - Schd Compl Yr 0"/>
  </r>
  <r>
    <s v="LC"/>
    <s v="121370946"/>
    <s v="025/113"/>
    <s v="T2 DI QNO STA-WSTL-WSTL 25/113 RPR FOND"/>
    <s v="FRESNO"/>
    <s v="ETL.5070.TOWR"/>
    <d v="2021-05-04T00:00:00"/>
    <d v="2022-04-08T00:00:00"/>
    <d v="2022-05-04T00:00:00"/>
    <x v="0"/>
    <s v="COMP"/>
    <s v="E - Schd Compl Yr 0"/>
  </r>
  <r>
    <s v="LC"/>
    <s v="121370956"/>
    <s v="071/619"/>
    <s v="T2 DI CTNWD-DELEVAN #2 71/69 RPLC HRDT"/>
    <s v="TABLEMTN"/>
    <s v="ETL.4580.TOWR"/>
    <d v="2021-05-04T00:00:00"/>
    <d v="2021-01-05T00:00:00"/>
    <d v="2022-05-04T00:00:00"/>
    <x v="0"/>
    <s v="COMP"/>
    <s v="E - Schd Compl Yr 0"/>
  </r>
  <r>
    <s v="LC"/>
    <s v="121370978"/>
    <s v="001/005"/>
    <s v="T2 DI CHOWCHILLA-KERCKHOFF 1/5 RMV BUTT"/>
    <s v="FRESNO"/>
    <s v="ETL.1250.POLE.NWOD"/>
    <d v="2021-05-01T00:00:00"/>
    <d v="2022-02-14T00:00:00"/>
    <d v="2022-05-01T00:00:00"/>
    <x v="0"/>
    <s v="COMP"/>
    <s v="E - Schd Compl Yr 0"/>
  </r>
  <r>
    <s v="LC"/>
    <s v="121371019"/>
    <s v="065/579"/>
    <s v="T2 DI COTTONWOD-DLVAN #2 65/579 RPL INSS"/>
    <s v="TABLEMTN"/>
    <s v="ETL.4580.INSL.CERA"/>
    <d v="2021-05-04T00:00:00"/>
    <d v="2022-06-07T00:00:00"/>
    <d v="2022-05-04T00:00:00"/>
    <x v="1"/>
    <s v="COMP"/>
    <s v="E - Schd Compl Yr 0"/>
  </r>
  <r>
    <s v="LC"/>
    <s v="121371129"/>
    <s v="026/116"/>
    <s v="T2 DI QUINTO-WSTLY 26/116 RPR FOND"/>
    <s v="FRESNO"/>
    <s v="ETL.5070.TOWR"/>
    <d v="2021-05-04T00:00:00"/>
    <d v="2022-04-08T00:00:00"/>
    <d v="2022-05-04T00:00:00"/>
    <x v="0"/>
    <s v="COMP"/>
    <s v="E - Schd Compl Yr 0"/>
  </r>
  <r>
    <s v="LC"/>
    <s v="121371231"/>
    <s v="007/001"/>
    <s v="T2 DI CHWCHLLA-KRCKHFF 007/001 RMV BUTT"/>
    <s v="FRESNO"/>
    <s v="ETL.1250.POLE.WOOD"/>
    <d v="2021-05-01T00:00:00"/>
    <d v="2022-02-10T00:00:00"/>
    <d v="2022-05-01T00:00:00"/>
    <x v="0"/>
    <s v="COMP"/>
    <s v="E - Schd Compl Yr 0"/>
  </r>
  <r>
    <s v="LC"/>
    <s v="121371254"/>
    <s v="087/002C"/>
    <s v="T2 EI HUMBOLDT-TRINITY 87/2C RPR GYWS"/>
    <s v="EUREKA"/>
    <s v="ETL.1820.POLE.NWOD"/>
    <d v="2021-05-20T00:00:00"/>
    <d v="2021-05-20T00:00:00"/>
    <d v="2022-05-20T00:00:00"/>
    <x v="1"/>
    <s v="OPEN"/>
    <s v="E - Schd Compl Yr 0"/>
  </r>
  <r>
    <s v="LC"/>
    <s v="121371265"/>
    <s v="087/002B"/>
    <s v="T2 EI HUMBOLDT-TRINITY 87/2B RPR GYWS"/>
    <s v="EUREKA"/>
    <s v="ETL.1820.POLE.NWOD"/>
    <d v="2021-05-20T00:00:00"/>
    <d v="2021-05-20T00:00:00"/>
    <d v="2022-05-20T00:00:00"/>
    <x v="1"/>
    <s v="OPEN"/>
    <s v="E - Schd Compl Yr 0"/>
  </r>
  <r>
    <s v="LC"/>
    <s v="121372146"/>
    <s v="012/060"/>
    <s v="T2 DI SLVDO FLTN JCT SW 012/060 RPL INSS"/>
    <s v="LAKEVLLE"/>
    <s v="ETL.1610.SWIT"/>
    <d v="2021-05-17T00:00:00"/>
    <d v="2022-03-07T00:00:00"/>
    <d v="2022-05-17T00:00:00"/>
    <x v="0"/>
    <s v="COMP"/>
    <s v="E - Schd Compl Yr 0"/>
  </r>
  <r>
    <s v="LC"/>
    <s v="121372147"/>
    <s v="012/060"/>
    <s v="T2 DI FULTON-PUEBLO SW 12/60 RPL SWITCH"/>
    <s v="LAKEVLLE"/>
    <s v="ETL.1600.SWIT"/>
    <d v="2021-05-17T00:00:00"/>
    <d v="2021-05-17T00:00:00"/>
    <d v="2022-05-17T00:00:00"/>
    <x v="1"/>
    <s v="OPEN"/>
    <s v="E - Schd Compl Yr 0"/>
  </r>
  <r>
    <s v="LC"/>
    <s v="121372764"/>
    <s v=":008/005"/>
    <s v="T2 DI BLTA RVK MLNS SS :8/5 RPL INSW"/>
    <s v="VICTOR"/>
    <s v="ETL.1070.INSL.NCER"/>
    <d v="2021-05-20T00:00:00"/>
    <d v="2022-05-06T00:00:00"/>
    <d v="2022-05-20T00:00:00"/>
    <x v="0"/>
    <s v="COMP"/>
    <s v="E - Schd Compl Yr 0"/>
  </r>
  <r>
    <s v="LC"/>
    <s v="121372765"/>
    <s v=":008/005"/>
    <s v="T2 DI BLTA RVK MLNS SS :8/5 RMV BUTT"/>
    <s v="VICTOR"/>
    <s v="ETL.1070.POLE.WOOD"/>
    <d v="2021-05-20T00:00:00"/>
    <d v="2022-02-17T00:00:00"/>
    <d v="2022-05-20T00:00:00"/>
    <x v="0"/>
    <s v="COMP"/>
    <s v="E - Schd Compl Yr 0"/>
  </r>
  <r>
    <s v="LC"/>
    <s v="121372985"/>
    <s v="012/250"/>
    <s v="T2 EI COTTONWD-RED BLUFF 12/250 RPR ROAD"/>
    <s v="TABLEMTN"/>
    <s v="ETL.6660.POLE.WOOD"/>
    <d v="2021-05-21T00:00:00"/>
    <d v="2021-12-02T00:00:00"/>
    <d v="2022-05-21T00:00:00"/>
    <x v="0"/>
    <s v="COMP"/>
    <s v="E - Schd Compl Yr 0"/>
  </r>
  <r>
    <s v="LC"/>
    <s v="121373036"/>
    <s v="024/109"/>
    <s v="T2 DI QUNTOSWSTA-WSLY-TWR 24/I9 RPR OPGW"/>
    <s v="VICTOR"/>
    <s v="ETL.5070.TOWR"/>
    <d v="2021-05-04T00:00:00"/>
    <d v="2022-03-10T00:00:00"/>
    <d v="2022-05-04T00:00:00"/>
    <x v="0"/>
    <s v="COMP"/>
    <s v="E - Schd Compl Yr 0"/>
  </r>
  <r>
    <s v="LC"/>
    <s v="121373138"/>
    <s v="026/117"/>
    <s v="T2 DI QNTOSWSTA-WSLY-TWR 26/117 RPR SHLW"/>
    <s v="VICTOR"/>
    <s v="ETL.5070.TOWR"/>
    <d v="2021-05-04T00:00:00"/>
    <d v="2022-06-02T00:00:00"/>
    <d v="2022-05-04T00:00:00"/>
    <x v="1"/>
    <s v="COMP"/>
    <s v="E - Schd Compl Yr 0"/>
  </r>
  <r>
    <s v="LC"/>
    <s v="121373176"/>
    <s v="003/024"/>
    <s v="T2 DI CTTNWD-DELVN #1 3/24 REPAIR SHLS"/>
    <s v="TABLEMTN"/>
    <s v="ETL.4550.TOWR"/>
    <d v="2021-05-04T00:00:00"/>
    <d v="2022-05-19T00:00:00"/>
    <d v="2022-05-04T00:00:00"/>
    <x v="1"/>
    <s v="COMP"/>
    <s v="E - Schd Compl Yr 0"/>
  </r>
  <r>
    <s v="LC"/>
    <s v="121373204"/>
    <s v="005/035"/>
    <s v="T2 DI COTTONWOOD-DELEVN #1 5/35 RPR SHLS"/>
    <s v="TABLEMTN"/>
    <s v="ETL.4550.INSL"/>
    <d v="2021-05-04T00:00:00"/>
    <d v="2021-06-15T00:00:00"/>
    <d v="2022-05-04T00:00:00"/>
    <x v="0"/>
    <s v="COMP"/>
    <s v="E - Schd Compl Yr 0"/>
  </r>
  <r>
    <s v="LC"/>
    <s v="121373206"/>
    <s v="048/203"/>
    <s v="T2 DI TEMPLETON-GATES 48/203 RPR SHLS"/>
    <s v="PISMOBCH"/>
    <s v="ETL.5934.TOWR"/>
    <d v="2021-05-04T00:00:00"/>
    <d v="2021-09-14T00:00:00"/>
    <d v="2022-05-04T00:00:00"/>
    <x v="0"/>
    <s v="COMP"/>
    <s v="E - Schd Compl Yr 0"/>
  </r>
  <r>
    <s v="LC"/>
    <s v="121373391"/>
    <s v="027/120"/>
    <s v="T2 DI QUINTO-WSTLY 27/120 INS HRDT"/>
    <s v="FRESNO"/>
    <s v="ETL.5070.TOWR"/>
    <d v="2021-05-04T00:00:00"/>
    <d v="2022-02-25T00:00:00"/>
    <d v="2022-05-04T00:00:00"/>
    <x v="0"/>
    <s v="COMP"/>
    <s v="E - Schd Compl Yr 0"/>
  </r>
  <r>
    <s v="LC"/>
    <s v="121373402"/>
    <s v="005/040"/>
    <s v="T2 DI COTTONWOOD-DELEVN #1 5/40 RPR SHLS"/>
    <s v="TABLEMTN"/>
    <s v="ETL.4550.INSL"/>
    <d v="2021-05-04T00:00:00"/>
    <d v="2022-05-20T00:00:00"/>
    <d v="2022-05-04T00:00:00"/>
    <x v="1"/>
    <s v="COMP"/>
    <s v="E - Schd Compl Yr 0"/>
  </r>
  <r>
    <s v="LC"/>
    <s v="121373410"/>
    <s v="026/117"/>
    <s v="T2 DI QUNTOSWSTA-WSLY 26/117 WASH INSS"/>
    <s v="VICTOR"/>
    <s v="ETL.5070.INSL"/>
    <d v="2021-05-04T00:00:00"/>
    <d v="2021-05-04T00:00:00"/>
    <d v="2022-05-04T00:00:00"/>
    <x v="1"/>
    <s v="OPEN"/>
    <s v="E - Schd Compl Yr 0"/>
  </r>
  <r>
    <s v="LC"/>
    <s v="121373442"/>
    <s v="027/120"/>
    <s v="T2 DI QUINTO-WSTLY 27/120 RPR FOND"/>
    <s v="FRESNO"/>
    <s v="ETL.5070.TOWR"/>
    <d v="2021-05-04T00:00:00"/>
    <d v="2022-04-05T00:00:00"/>
    <d v="2022-05-04T00:00:00"/>
    <x v="0"/>
    <s v="COMP"/>
    <s v="E - Schd Compl Yr 0"/>
  </r>
  <r>
    <s v="LC"/>
    <s v="121373644"/>
    <s v="036/153"/>
    <s v="T2 DI TEMPLETON-GATES 036/153 RPR FOND"/>
    <s v="PISMOBCH"/>
    <s v="ETL.5934.TOWR"/>
    <d v="2021-05-04T00:00:00"/>
    <d v="2022-06-02T00:00:00"/>
    <d v="2022-05-04T00:00:00"/>
    <x v="1"/>
    <s v="COMP"/>
    <s v="E - Schd Compl Yr 0"/>
  </r>
  <r>
    <s v="LC"/>
    <s v="121373658"/>
    <s v="008/055"/>
    <s v="T2 DI COTTONWOOD-LOGAN CRK 8/55 RPR OPGW"/>
    <s v="TABLEMTN"/>
    <s v="ETL.4570.INSL"/>
    <d v="2021-05-04T00:00:00"/>
    <d v="2022-03-17T00:00:00"/>
    <d v="2022-05-04T00:00:00"/>
    <x v="0"/>
    <s v="COMP"/>
    <s v="E - Schd Compl Yr 0"/>
  </r>
  <r>
    <s v="LC"/>
    <s v="121373737"/>
    <s v="013/057"/>
    <s v="T2 DI MORAGA-CASTRO VLY 13/57 RPR STRT"/>
    <s v="CONCORD"/>
    <s v="ETL.5250.TOWR"/>
    <d v="2021-05-04T00:00:00"/>
    <d v="2022-01-23T00:00:00"/>
    <d v="2022-05-04T00:00:00"/>
    <x v="0"/>
    <s v="COMP"/>
    <s v="E - Schd Compl Yr 0"/>
  </r>
  <r>
    <s v="LC"/>
    <s v="121373739"/>
    <s v="013/057"/>
    <s v="T2 DI MORAGA-CASTRO VLY 13/57 RPR SHLS"/>
    <s v="CONCORD"/>
    <s v="ETL.5250.TOWR"/>
    <d v="2021-05-04T00:00:00"/>
    <d v="2022-02-01T00:00:00"/>
    <d v="2022-05-04T00:00:00"/>
    <x v="0"/>
    <s v="COMP"/>
    <s v="E - Schd Compl Yr 0"/>
  </r>
  <r>
    <s v="LC"/>
    <s v="121373766"/>
    <s v="005/036"/>
    <s v="T2 DI COTTONWOOD-DELEVAN#1 5/36 RPR SHLS"/>
    <s v="TABLEMTN"/>
    <s v="ETL.4550.TOWR"/>
    <d v="2021-05-03T00:00:00"/>
    <d v="2022-05-19T00:00:00"/>
    <d v="2022-05-03T00:00:00"/>
    <x v="1"/>
    <s v="COMP"/>
    <s v="E - Schd Compl Yr 0"/>
  </r>
  <r>
    <s v="LC"/>
    <s v="121373793"/>
    <s v="065/578"/>
    <s v="T2 DI COTTONWOOD DLVN #2 65/578 RPL INSS"/>
    <s v="TABLEMTN"/>
    <s v="ETL.4580.INSL.CERA"/>
    <d v="2021-05-04T00:00:00"/>
    <d v="2022-06-07T00:00:00"/>
    <d v="2022-05-04T00:00:00"/>
    <x v="1"/>
    <s v="COMP"/>
    <s v="E - Schd Compl Yr 0"/>
  </r>
  <r>
    <s v="LC"/>
    <s v="121373796"/>
    <s v="065/578"/>
    <s v="T2 DI COTTONWOOD- GELENN 65/578 RPL INSS"/>
    <s v="TABLEMTN"/>
    <s v="ETL.4560.INSL"/>
    <d v="2021-05-04T00:00:00"/>
    <d v="2022-03-29T00:00:00"/>
    <d v="2022-05-04T00:00:00"/>
    <x v="0"/>
    <s v="COMP"/>
    <s v="E - Schd Compl Yr 0"/>
  </r>
  <r>
    <s v="LC"/>
    <s v="121373825"/>
    <s v="000/001"/>
    <s v="T2 DI MORAGA-CASTRO VALLEY 0/1 RPL INSS"/>
    <s v="CONCORD"/>
    <s v="ETL.5250.INSL"/>
    <d v="2021-05-04T00:00:00"/>
    <d v="2022-03-31T00:00:00"/>
    <d v="2022-05-04T00:00:00"/>
    <x v="0"/>
    <s v="COMP"/>
    <s v="E - Schd Compl Yr 0"/>
  </r>
  <r>
    <s v="LC"/>
    <s v="121374057"/>
    <s v=":011/009"/>
    <s v="T2 DI BLLTA-RVRBNK-MLNS :11/9 RPR STRW"/>
    <s v="VICTOR"/>
    <s v="ETL.1070.POLE.WOOD"/>
    <d v="2021-05-06T00:00:00"/>
    <d v="2022-02-25T00:00:00"/>
    <d v="2022-05-06T00:00:00"/>
    <x v="0"/>
    <s v="COMP"/>
    <s v="E - Schd Compl Yr 0"/>
  </r>
  <r>
    <s v="LC"/>
    <s v="121374162"/>
    <s v="039/165"/>
    <s v="T2 DI TEMPLETON-GATES 039/165 RPR OPGW"/>
    <s v="PISMOBCH"/>
    <s v="ETL.5934.TOWR"/>
    <d v="2021-05-04T00:00:00"/>
    <d v="2021-09-14T00:00:00"/>
    <d v="2022-05-04T00:00:00"/>
    <x v="0"/>
    <s v="COMP"/>
    <s v="E - Schd Compl Yr 0"/>
  </r>
  <r>
    <s v="LC"/>
    <s v="121374197"/>
    <s v="014/206"/>
    <s v="T2 DI SSQC-SNT YNZ SW ST 14/206 RPL PL"/>
    <s v="PISMOBCH"/>
    <s v="ETL.3700.POLE.WOOD"/>
    <d v="2021-05-06T00:00:00"/>
    <d v="2022-04-12T00:00:00"/>
    <d v="2022-05-06T00:00:00"/>
    <x v="0"/>
    <s v="COMP"/>
    <s v="E - Schd Compl Yr 0"/>
  </r>
  <r>
    <s v="LC"/>
    <s v="121374233"/>
    <s v="X005/024"/>
    <s v="T2 DI DIABLO-MESA-TOWER X5/24 RPR OPGW"/>
    <s v="PISMOBCH"/>
    <s v="ETL.4620.TOWR"/>
    <d v="2021-04-28T00:00:00"/>
    <d v="2022-01-24T00:00:00"/>
    <d v="2022-04-28T00:00:00"/>
    <x v="0"/>
    <s v="COMP"/>
    <s v="E - Schd Compl Yr 0"/>
  </r>
  <r>
    <s v="LC"/>
    <s v="121374274"/>
    <s v="011/196"/>
    <s v="T2 DI TEJON-LEBEC 011/196 RPR GYWW"/>
    <s v="MIDWAY"/>
    <s v="ETL.9250.POLE.WOOD"/>
    <d v="2021-05-05T00:00:00"/>
    <d v="2021-08-11T00:00:00"/>
    <d v="2022-05-05T00:00:00"/>
    <x v="0"/>
    <s v="COMP"/>
    <s v="E - Schd Compl Yr 0"/>
  </r>
  <r>
    <s v="LC"/>
    <s v="121374310"/>
    <s v="036/154"/>
    <s v="T2 DI TEMPLETON-GATES 036/154 RPR FOND"/>
    <s v="PISMOBCH"/>
    <s v="ETL.5934.TOWR"/>
    <d v="2021-05-04T00:00:00"/>
    <d v="2021-05-04T00:00:00"/>
    <d v="2022-05-04T00:00:00"/>
    <x v="1"/>
    <s v="OPEN"/>
    <s v="E - Schd Compl Yr 0"/>
  </r>
  <r>
    <s v="LC"/>
    <s v="121374597"/>
    <s v="068/597"/>
    <s v="T2 DI CTNWD-DLVN #2 68/597 RPR FOND"/>
    <s v="TABLEMTN"/>
    <s v="ETL.4580.TOWR"/>
    <d v="2021-05-04T00:00:00"/>
    <d v="2022-01-06T00:00:00"/>
    <d v="2022-05-04T00:00:00"/>
    <x v="0"/>
    <s v="COMP"/>
    <s v="E - Schd Compl Yr 0"/>
  </r>
  <r>
    <s v="LC"/>
    <s v="121374598"/>
    <s v="003/025"/>
    <s v="T2 DI CTNWD-DLVN #1 3/25 RMV STEP"/>
    <s v="TABLEMTN"/>
    <s v="ETL.4550.TOWR"/>
    <d v="2021-05-04T00:00:00"/>
    <d v="2021-12-16T00:00:00"/>
    <d v="2022-05-04T00:00:00"/>
    <x v="0"/>
    <s v="COMP"/>
    <s v="E - Schd Compl Yr 0"/>
  </r>
  <r>
    <s v="LC"/>
    <s v="121374650"/>
    <s v="006/044"/>
    <s v="T2 WV SAN LUIS OBISPO-CYCS 6/44 RPL INSW"/>
    <s v="PISMOBCH"/>
    <s v="ETL.9090.INSL.NCER"/>
    <d v="2021-05-21T00:00:00"/>
    <d v="2022-05-05T00:00:00"/>
    <d v="2022-05-21T00:00:00"/>
    <x v="0"/>
    <s v="COMP"/>
    <s v="E - Schd Compl Yr 0"/>
  </r>
  <r>
    <s v="LC"/>
    <s v="121374682"/>
    <s v="017/141"/>
    <s v="T2 DI DRUM-RIO OSO #1 017/141 INS HWRT"/>
    <s v="SACTO"/>
    <s v="ETL.1420.TOWR"/>
    <d v="2021-05-06T00:00:00"/>
    <d v="2022-05-23T00:00:00"/>
    <d v="2022-05-06T00:00:00"/>
    <x v="1"/>
    <s v="COMP"/>
    <s v="E - Schd Compl Yr 0"/>
  </r>
  <r>
    <s v="LC"/>
    <s v="121374685"/>
    <s v="025/112"/>
    <s v="T2 DI QUNTO SW STA-WEST 025/12 RPR FOND"/>
    <s v="FRESNO"/>
    <s v="ETL.5070.TOWR"/>
    <d v="2021-05-04T00:00:00"/>
    <d v="2022-04-08T00:00:00"/>
    <d v="2022-05-04T00:00:00"/>
    <x v="0"/>
    <s v="COMP"/>
    <s v="E - Schd Compl Yr 0"/>
  </r>
  <r>
    <s v="LC"/>
    <s v="121374686"/>
    <s v="025/112"/>
    <s v="T2 DI QUNTO SW STA-WST 025/112 RPR OPGW"/>
    <s v="VICTOR"/>
    <s v="ETL.5070.TOWR"/>
    <d v="2021-05-04T00:00:00"/>
    <d v="2021-05-04T00:00:00"/>
    <d v="2022-05-04T00:00:00"/>
    <x v="1"/>
    <s v="OPEN"/>
    <s v="E - Schd Compl Yr 0"/>
  </r>
  <r>
    <s v="LC"/>
    <s v="121374716"/>
    <s v="064/573"/>
    <s v="T2 DI COTTONWD DLVN #2 64/573 RMV STEP"/>
    <s v="TABLEMTN"/>
    <s v="ETL.4580.TOWR"/>
    <d v="2021-05-04T00:00:00"/>
    <d v="2022-01-11T00:00:00"/>
    <d v="2022-05-04T00:00:00"/>
    <x v="0"/>
    <s v="COMP"/>
    <s v="E - Schd Compl Yr 0"/>
  </r>
  <r>
    <s v="LC"/>
    <s v="121374752"/>
    <s v="013/066"/>
    <s v="T2 EI CONTRA CSTA-MRGA #1 13/66 RPL INSS"/>
    <s v="CONCORD"/>
    <s v="ETL.5452.INSL.CERA"/>
    <d v="2021-05-19T00:00:00"/>
    <d v="2021-11-03T00:00:00"/>
    <d v="2022-05-19T00:00:00"/>
    <x v="0"/>
    <s v="COMP"/>
    <s v="E - Schd Compl Yr 0"/>
  </r>
  <r>
    <s v="LC"/>
    <s v="121374767"/>
    <s v="017/391"/>
    <s v="T2 DI DRM-GRSS VLLY-WMR 17/391 RPR STRW"/>
    <s v="SACTO"/>
    <s v="ETL.6760.POLE.WOOD"/>
    <d v="2021-05-05T00:00:00"/>
    <d v="2022-06-29T00:00:00"/>
    <d v="2022-05-05T00:00:00"/>
    <x v="1"/>
    <s v="COMP"/>
    <s v="E - Schd Compl Yr 0"/>
  </r>
  <r>
    <s v="LC"/>
    <s v="121374873"/>
    <s v="064/574"/>
    <s v="T2 DI CTNWD-DLVN #2 64/574 RMV STEP"/>
    <s v="TABLEMTN"/>
    <s v="ETL.4580.TOWR"/>
    <d v="2021-05-04T00:00:00"/>
    <d v="2022-01-11T00:00:00"/>
    <d v="2022-05-04T00:00:00"/>
    <x v="0"/>
    <s v="COMP"/>
    <s v="E - Schd Compl Yr 0"/>
  </r>
  <r>
    <s v="LC"/>
    <s v="121374875"/>
    <s v="004/030"/>
    <s v="T2 DI COTTONWOOD-DLVN #1 4/30 RMV STEP"/>
    <s v="TABLEMTN"/>
    <s v="ETL.4550.TOWR"/>
    <d v="2021-05-04T00:00:00"/>
    <d v="2021-12-20T00:00:00"/>
    <d v="2022-05-04T00:00:00"/>
    <x v="0"/>
    <s v="COMP"/>
    <s v="E - Schd Compl Yr 0"/>
  </r>
  <r>
    <s v="LC"/>
    <s v="121375012"/>
    <s v="001/013"/>
    <s v="T2 CHRISTIE-FRANKLIN #1 001/013 RPL POLE"/>
    <s v="CONCORD"/>
    <s v="ETL.6350.POLE.WOOD"/>
    <d v="2021-05-20T00:00:00"/>
    <d v="2022-02-26T00:00:00"/>
    <d v="2022-05-20T00:00:00"/>
    <x v="0"/>
    <s v="COMP"/>
    <s v="E - Schd Compl Yr 0"/>
  </r>
  <r>
    <s v="LC"/>
    <s v="121375057"/>
    <s v="001/015"/>
    <s v="T2 CHRISTIE-FRANKLIN #1 1/015 RPL POLE"/>
    <s v="CONCORD"/>
    <s v="ETL.6350.POLE.WOOD"/>
    <d v="2021-05-20T00:00:00"/>
    <d v="2022-02-25T00:00:00"/>
    <d v="2022-05-20T00:00:00"/>
    <x v="0"/>
    <s v="COMP"/>
    <s v="E - Schd Compl Yr 0"/>
  </r>
  <r>
    <s v="LC"/>
    <s v="121375085"/>
    <s v="008/056"/>
    <s v="T2 DI CTTNWD-DLVN #1 008/056 RPR SHLS"/>
    <s v="TABLEMTN"/>
    <s v="ETL.4550.INSL"/>
    <d v="2021-05-04T00:00:00"/>
    <d v="2022-05-22T00:00:00"/>
    <d v="2022-05-04T00:00:00"/>
    <x v="1"/>
    <s v="COMP"/>
    <s v="E - Schd Compl Yr 0"/>
  </r>
  <r>
    <s v="LC"/>
    <s v="121375104"/>
    <s v="063/568"/>
    <s v="T2 DI CTTNWD DLVN #2 063/568 RMV STEP"/>
    <s v="TABLEMTN"/>
    <s v="ETL.4580.TOWR"/>
    <d v="2021-05-04T00:00:00"/>
    <d v="2022-01-12T00:00:00"/>
    <d v="2022-05-04T00:00:00"/>
    <x v="0"/>
    <s v="COMP"/>
    <s v="E - Schd Compl Yr 0"/>
  </r>
  <r>
    <s v="LC"/>
    <s v="121375129"/>
    <s v="018/419"/>
    <s v="T2 DI DRM-GRS VLY-WMR 18/419 RPR INSS"/>
    <s v="SACTO"/>
    <s v="ETL.6760.INSL.CERA"/>
    <d v="2021-05-05T00:00:00"/>
    <d v="2022-07-05T00:00:00"/>
    <d v="2022-05-05T00:00:00"/>
    <x v="1"/>
    <s v="COMP"/>
    <s v="E - Schd Compl Yr 0"/>
  </r>
  <r>
    <s v="LC"/>
    <s v="121375149"/>
    <s v="021/492"/>
    <s v="T2 DI DRM-GRSS VLLY-WMR 021/492 RMV DEBR"/>
    <s v="SACTO"/>
    <s v="ETL.6760.POLE.WOOD"/>
    <d v="2021-05-05T00:00:00"/>
    <d v="2022-01-11T00:00:00"/>
    <d v="2022-05-05T00:00:00"/>
    <x v="0"/>
    <s v="COMP"/>
    <s v="E - Schd Compl Yr 0"/>
  </r>
  <r>
    <s v="LC"/>
    <s v="121375324"/>
    <s v="063/570"/>
    <s v="T2 DI CTNWD DLVN #2 63/570 RPR FOND"/>
    <s v="TABLEMTN"/>
    <s v="ETL.4580.TOWR"/>
    <d v="2021-05-04T00:00:00"/>
    <d v="2022-06-07T00:00:00"/>
    <d v="2022-05-04T00:00:00"/>
    <x v="1"/>
    <s v="COMP"/>
    <s v="E - Schd Compl Yr 0"/>
  </r>
  <r>
    <s v="LC"/>
    <s v="121375326"/>
    <s v="011/191"/>
    <s v="T2 DI TEJON-LEBEC 11/191 RPR GYWW"/>
    <s v="MIDWAY"/>
    <s v="ETL.9250.POLE.WOOD"/>
    <d v="2021-05-05T00:00:00"/>
    <d v="2021-08-11T00:00:00"/>
    <d v="2022-05-05T00:00:00"/>
    <x v="0"/>
    <s v="COMP"/>
    <s v="E - Schd Compl Yr 0"/>
  </r>
  <r>
    <s v="LC"/>
    <s v="121375420"/>
    <s v="007/003"/>
    <s v="T2 EI MELONES-CURTIS 7/3 RPL INSW"/>
    <s v="VICTOR"/>
    <s v="ETL.2390.INSL.CERA"/>
    <d v="2021-05-21T00:00:00"/>
    <d v="2021-05-21T00:00:00"/>
    <d v="2022-05-21T00:00:00"/>
    <x v="1"/>
    <s v="OPEN"/>
    <s v="E - Schd Compl Yr 0"/>
  </r>
  <r>
    <s v="LC"/>
    <s v="121375600"/>
    <s v=":006/034"/>
    <s v="T2 DI STN MEL SS-RVRBNK :6/34 RPR SPLS"/>
    <s v="VICTOR"/>
    <s v="ETL.3840.INSL.NCER"/>
    <d v="2021-05-21T00:00:00"/>
    <d v="2022-05-18T00:00:00"/>
    <d v="2022-05-21T00:00:00"/>
    <x v="0"/>
    <s v="COMP"/>
    <s v="E - Schd Compl Yr 0"/>
  </r>
  <r>
    <s v="LC"/>
    <s v="121375928"/>
    <s v="008/102"/>
    <s v="T2 DI DRUM-SUMMIT#1 8/102 REFRAME"/>
    <s v="SACTO"/>
    <s v="ETL.1440.TOWR"/>
    <d v="2021-05-21T00:00:00"/>
    <d v="2021-05-21T00:00:00"/>
    <d v="2022-05-21T00:00:00"/>
    <x v="1"/>
    <s v="OPEN"/>
    <s v="E - Schd Compl Yr 0"/>
  </r>
  <r>
    <s v="LC"/>
    <s v="121375963"/>
    <s v="019/450"/>
    <s v="T2 DI DRM-GRS VLY-WMR 19/450 RMV BUTT"/>
    <s v="SACTO"/>
    <s v="ETL.6760.POLE.WOOD"/>
    <d v="2021-05-05T00:00:00"/>
    <d v="2022-01-12T00:00:00"/>
    <d v="2022-05-05T00:00:00"/>
    <x v="0"/>
    <s v="COMP"/>
    <s v="E - Schd Compl Yr 0"/>
  </r>
  <r>
    <s v="LC"/>
    <s v="121375965"/>
    <s v="063/564"/>
    <s v="T2 DI CTNWD-DLVN #2 63/564 RMV STEP"/>
    <s v="TABLEMTN"/>
    <s v="ETL.4580.TOWR"/>
    <d v="2021-05-04T00:00:00"/>
    <d v="2022-01-12T00:00:00"/>
    <d v="2022-05-04T00:00:00"/>
    <x v="0"/>
    <s v="COMP"/>
    <s v="E - Schd Compl Yr 0"/>
  </r>
  <r>
    <s v="LC"/>
    <s v="121376022"/>
    <s v="016/368"/>
    <s v="T2 DI DRM-GRS VLY-WMR 16/368 RPR GYWW"/>
    <s v="SACTO"/>
    <s v="ETL.6760.POLE.WOOD"/>
    <d v="2021-05-05T00:00:00"/>
    <d v="2022-06-28T00:00:00"/>
    <d v="2022-05-05T00:00:00"/>
    <x v="1"/>
    <s v="COMP"/>
    <s v="E - Schd Compl Yr 0"/>
  </r>
  <r>
    <s v="LC"/>
    <s v="121376130"/>
    <s v="020/461"/>
    <s v="T2 DI DRM-GRSS VLLY-WMR 020/461 RMV DBRS"/>
    <s v="SACTO"/>
    <s v="ETL.6760.POLE.WOOD"/>
    <d v="2021-05-05T00:00:00"/>
    <d v="2022-01-11T00:00:00"/>
    <d v="2022-05-05T00:00:00"/>
    <x v="0"/>
    <s v="COMP"/>
    <s v="E - Schd Compl Yr 0"/>
  </r>
  <r>
    <s v="LC"/>
    <s v="121376136"/>
    <s v="020/461"/>
    <s v="T2 DI DRM-GRSS VLLY-WMR 020/461 RPR STRW"/>
    <s v="SACTO"/>
    <s v="ETL.6760.POLE.WOOD"/>
    <d v="2021-05-05T00:00:00"/>
    <d v="2022-03-30T00:00:00"/>
    <d v="2022-05-05T00:00:00"/>
    <x v="0"/>
    <s v="COMP"/>
    <s v="E - Schd Compl Yr 0"/>
  </r>
  <r>
    <s v="LC"/>
    <s v="121376307"/>
    <s v="020/473"/>
    <s v="T2 DI DRM-GRSVAL-WEIMAR X20/473 RPR STRW"/>
    <s v="SACTO"/>
    <s v="ETL.6760.POLE.WOOD"/>
    <d v="2021-05-05T00:00:00"/>
    <d v="2022-03-31T00:00:00"/>
    <d v="2022-05-05T00:00:00"/>
    <x v="0"/>
    <s v="COMP"/>
    <s v="E - Schd Compl Yr 0"/>
  </r>
  <r>
    <s v="LC"/>
    <s v="121376396"/>
    <s v="034/152"/>
    <s v="T2 DI MOSS LDNG-LOS BANS 34/152 RPL INSS"/>
    <s v="MOSSLNDG"/>
    <s v="ETL.6040.INSL.CERA"/>
    <d v="2021-05-21T00:00:00"/>
    <d v="2021-12-17T00:00:00"/>
    <d v="2022-05-21T00:00:00"/>
    <x v="0"/>
    <s v="COMP"/>
    <s v="E - Schd Compl Yr 0"/>
  </r>
  <r>
    <s v="LC"/>
    <s v="121376404"/>
    <s v=":007/000"/>
    <s v="T2 DI BLTA-RVK-MLNS SS :007/000 RPL STRW"/>
    <s v="VICTOR"/>
    <s v="ETL.1070.POLE.WOOD"/>
    <d v="2021-05-05T00:00:00"/>
    <d v="2021-05-05T00:00:00"/>
    <d v="2022-05-05T00:00:00"/>
    <x v="1"/>
    <s v="OPEN"/>
    <s v="E - Schd Compl Yr 0"/>
  </r>
  <r>
    <s v="LC"/>
    <s v="121376442"/>
    <s v="011/161"/>
    <s v="T2 DI SISQUOC-SNTA YNZ 11/161 RPR STRW"/>
    <s v="PISMOBCH"/>
    <s v="ETL.3700.POLE.WOOD"/>
    <d v="2021-05-06T00:00:00"/>
    <d v="2022-02-15T00:00:00"/>
    <d v="2022-05-06T00:00:00"/>
    <x v="0"/>
    <s v="COMP"/>
    <s v="E - Schd Compl Yr 0"/>
  </r>
  <r>
    <s v="LC"/>
    <s v="121376525"/>
    <s v="017/389"/>
    <s v="T2 DI DRM-GRSS VLY-WMR 017/389 RPR STRW"/>
    <s v="SACTO"/>
    <s v="ETL.6760.POLE.WOOD"/>
    <d v="2021-05-05T00:00:00"/>
    <d v="2022-03-25T00:00:00"/>
    <d v="2022-05-05T00:00:00"/>
    <x v="0"/>
    <s v="COMP"/>
    <s v="E - Schd Compl Yr 0"/>
  </r>
  <r>
    <s v="LC"/>
    <s v="121376529"/>
    <s v="017/389"/>
    <s v="T2 DI DRM-GRSS VLY-WMR 017/389 RPR GYWW"/>
    <s v="SACTO"/>
    <s v="ETL.6760.POLE.WOOD"/>
    <d v="2021-05-05T00:00:00"/>
    <d v="2022-03-25T00:00:00"/>
    <d v="2022-05-05T00:00:00"/>
    <x v="0"/>
    <s v="COMP"/>
    <s v="E - Schd Compl Yr 0"/>
  </r>
  <r>
    <s v="LC"/>
    <s v="121376589"/>
    <s v="000/005"/>
    <s v="T2 DI MRGA-CSTRO VLLY 000/005 RPR SHLS"/>
    <s v="CONCORD"/>
    <s v="ETL.5250.TOWR"/>
    <d v="2021-05-04T00:00:00"/>
    <d v="2022-02-09T00:00:00"/>
    <d v="2022-05-04T00:00:00"/>
    <x v="0"/>
    <s v="COMP"/>
    <s v="E - Schd Compl Yr 0"/>
  </r>
  <r>
    <s v="LC"/>
    <s v="121376608"/>
    <s v="003/028"/>
    <s v="T2 DI CTTNWD-DLVN #1 003/028 RPL INSS"/>
    <s v="TABLEMTN"/>
    <s v="ETL.4550.INSL"/>
    <d v="2021-05-04T00:00:00"/>
    <d v="2022-06-10T00:00:00"/>
    <d v="2022-05-04T00:00:00"/>
    <x v="1"/>
    <s v="COMP"/>
    <s v="E - Schd Compl Yr 0"/>
  </r>
  <r>
    <s v="LC"/>
    <s v="121376672"/>
    <s v="003/028"/>
    <s v="T2 DI CTTNWD DLVN #1 003/028 RPR SHLS"/>
    <s v="TABLEMTN"/>
    <s v="ETL.4550.TOWR"/>
    <d v="2021-05-04T00:00:00"/>
    <d v="2022-06-10T00:00:00"/>
    <d v="2022-05-04T00:00:00"/>
    <x v="1"/>
    <s v="COMP"/>
    <s v="E - Schd Compl Yr 0"/>
  </r>
  <r>
    <s v="LC"/>
    <s v="121376793"/>
    <s v="011/065"/>
    <s v="T2 DI TESLA-NEWARK #1 011/065 RPL INSS"/>
    <s v="CONCORD"/>
    <s v="ETL.5720.INSL"/>
    <d v="2021-05-04T00:00:00"/>
    <d v="2021-10-01T00:00:00"/>
    <d v="2022-05-04T00:00:00"/>
    <x v="0"/>
    <s v="COMP"/>
    <s v="E - Schd Compl Yr 0"/>
  </r>
  <r>
    <s v="LC"/>
    <s v="121376796"/>
    <s v="011/065"/>
    <s v="T2 DI TESLA-RVNSWD 011/065 RPL INSS"/>
    <s v="CONCORD"/>
    <s v="ETL.5730.INSL"/>
    <d v="2021-05-04T00:00:00"/>
    <d v="2021-05-04T00:00:00"/>
    <d v="2022-05-04T00:00:00"/>
    <x v="1"/>
    <s v="OPEN"/>
    <s v="E - Schd Compl Yr 0"/>
  </r>
  <r>
    <s v="LC"/>
    <s v="121377540"/>
    <s v="021/489"/>
    <s v="T2 DI DRM-GRS VLY-WMR 21/489 RPR INSW"/>
    <s v="SACTO"/>
    <s v="ETL.6760.INSL.NCER"/>
    <d v="2021-05-05T00:00:00"/>
    <d v="2022-04-01T00:00:00"/>
    <d v="2022-05-05T00:00:00"/>
    <x v="0"/>
    <s v="COMP"/>
    <s v="E - Schd Compl Yr 0"/>
  </r>
  <r>
    <s v="LC"/>
    <s v="121377601"/>
    <s v="020/459"/>
    <s v="T2 DI DRUM-GRS VALY-WMAR 20/459 RPL STRW"/>
    <s v="SACTO"/>
    <s v="ETL.6760.POLE.WOOD"/>
    <d v="2021-05-05T00:00:00"/>
    <d v="2022-03-30T00:00:00"/>
    <d v="2022-05-05T00:00:00"/>
    <x v="0"/>
    <s v="COMP"/>
    <s v="E - Schd Compl Yr 0"/>
  </r>
  <r>
    <s v="LC"/>
    <s v="121377780"/>
    <s v="047/227"/>
    <s v="T2 DI IGNACIO-SOBRANTE 047/227 RMV STEP"/>
    <s v="CONCORD"/>
    <s v="ETL.4920.TOWR"/>
    <d v="2021-05-04T00:00:00"/>
    <d v="2022-03-26T00:00:00"/>
    <d v="2022-05-04T00:00:00"/>
    <x v="0"/>
    <s v="COMP"/>
    <s v="E - Schd Compl Yr 0"/>
  </r>
  <r>
    <s v="LC"/>
    <s v="121377788"/>
    <s v="038/159"/>
    <s v="T2 DI TEMPLETON-GATES 038/159 RPR FOND"/>
    <s v="PISMOBCH"/>
    <s v="ETL.5934.TOWR"/>
    <d v="2021-05-04T00:00:00"/>
    <d v="2022-06-16T00:00:00"/>
    <d v="2022-05-04T00:00:00"/>
    <x v="1"/>
    <s v="COMP"/>
    <s v="E - Schd Compl Yr 0"/>
  </r>
  <r>
    <s v="LC"/>
    <s v="121377789"/>
    <s v="038/159"/>
    <s v="T2 DI  MRR BY-CA. FTS SS 38/159 RPL INSS"/>
    <s v="PISMOBCH"/>
    <s v="ETL.5280.INSL.CERA"/>
    <d v="2021-05-04T00:00:00"/>
    <d v="2022-07-27T00:00:00"/>
    <d v="2022-05-04T00:00:00"/>
    <x v="1"/>
    <s v="COMP"/>
    <s v="E - Schd Compl Yr 0"/>
  </r>
  <r>
    <s v="LC"/>
    <s v="121377792"/>
    <s v=":007/002"/>
    <s v="T2 DI BLOTA-RVRBNK-MELNS :07/02 RPR STRW"/>
    <s v="VICTOR"/>
    <s v="ETL.1070.POLE.WOOD"/>
    <d v="2021-05-05T00:00:00"/>
    <d v="2022-04-11T00:00:00"/>
    <d v="2022-05-05T00:00:00"/>
    <x v="0"/>
    <s v="COMP"/>
    <s v="E - Schd Compl Yr 0"/>
  </r>
  <r>
    <s v="LC"/>
    <s v="121378013"/>
    <s v="063/567"/>
    <s v="T2 DI CTTNWD-DLVN #2 063/567 RPL INSS"/>
    <s v="TABLEMTN"/>
    <s v="ETL.4580.INSL.CERA"/>
    <d v="2021-05-04T00:00:00"/>
    <d v="2022-06-06T00:00:00"/>
    <d v="2022-05-04T00:00:00"/>
    <x v="1"/>
    <s v="COMP"/>
    <s v="E - Schd Compl Yr 0"/>
  </r>
  <r>
    <s v="LC"/>
    <s v="121378014"/>
    <s v="063/567"/>
    <s v="T2 DI CTTNWD DLVN #2 063/567 RMV STEP"/>
    <s v="TABLEMTN"/>
    <s v="ETL.4580.TOWR"/>
    <d v="2021-05-04T00:00:00"/>
    <d v="2022-01-12T00:00:00"/>
    <d v="2022-05-04T00:00:00"/>
    <x v="0"/>
    <s v="COMP"/>
    <s v="E - Schd Compl Yr 0"/>
  </r>
  <r>
    <s v="LC"/>
    <s v="121378043"/>
    <s v="086/005"/>
    <s v="T2 EI HUMBOLDT-TRINITY 86/5R RPL STRW"/>
    <s v="EUREKA"/>
    <s v="ETL.1820.POLE.WDPS"/>
    <d v="2021-05-21T00:00:00"/>
    <d v="2022-06-09T00:00:00"/>
    <d v="2022-05-21T00:00:00"/>
    <x v="1"/>
    <s v="COMP"/>
    <s v="E - Schd Compl Yr 0"/>
  </r>
  <r>
    <s v="LC"/>
    <s v="121378045"/>
    <s v="086/005"/>
    <s v="T2 EI HUMBOLDT-TRINITY 86/5L RPL STRW"/>
    <s v="EUREKA"/>
    <s v="ETL.1820.POLE.WDPS"/>
    <d v="2021-05-21T00:00:00"/>
    <d v="2022-06-09T00:00:00"/>
    <d v="2022-05-21T00:00:00"/>
    <x v="1"/>
    <s v="COMP"/>
    <s v="E - Schd Compl Yr 0"/>
  </r>
  <r>
    <s v="LC"/>
    <s v="121378058"/>
    <s v="086/004"/>
    <s v="T2 EI HUMBOLDT-TRINITY 86/4R RPL STRW"/>
    <s v="EUREKA"/>
    <s v="ETL.1820.POLE.WDPS"/>
    <d v="2021-05-21T00:00:00"/>
    <d v="2021-05-21T00:00:00"/>
    <d v="2022-05-21T00:00:00"/>
    <x v="1"/>
    <s v="OPEN"/>
    <s v="E - Schd Compl Yr 0"/>
  </r>
  <r>
    <s v="LC"/>
    <s v="121378060"/>
    <s v="086/003"/>
    <s v="T2 EI HUMBOLDT-TRINITY 86/3C RPR STRW"/>
    <s v="EUREKA"/>
    <s v="ETL.1820.POLE.WDPS"/>
    <d v="2021-05-21T00:00:00"/>
    <d v="2021-06-10T00:00:00"/>
    <d v="2022-05-21T00:00:00"/>
    <x v="0"/>
    <s v="COMP"/>
    <s v="E - Schd Compl Yr 0"/>
  </r>
  <r>
    <s v="LC"/>
    <s v="121378061"/>
    <s v="086/004"/>
    <s v="T2 EI HUMBOLDT-TRINITY 86/4L RPL STRW"/>
    <s v="EUREKA"/>
    <s v="ETL.1820.POLE.WDPS"/>
    <d v="2021-05-21T00:00:00"/>
    <d v="2021-05-21T00:00:00"/>
    <d v="2022-05-21T00:00:00"/>
    <x v="1"/>
    <s v="OPEN"/>
    <s v="E - Schd Compl Yr 0"/>
  </r>
  <r>
    <s v="LC"/>
    <s v="121378073"/>
    <s v="001/001"/>
    <s v="T2 WV GARCIA TAP 1/1 RPL CNDW"/>
    <s v="WILLITS"/>
    <s v="ETL.8411.POLE.WOOD"/>
    <d v="2021-05-21T00:00:00"/>
    <d v="2022-07-20T00:00:00"/>
    <d v="2022-05-21T00:00:00"/>
    <x v="1"/>
    <s v="COMP"/>
    <s v="E - Schd Compl Yr 0"/>
  </r>
  <r>
    <s v="LC"/>
    <s v="121378114"/>
    <s v="019/444"/>
    <s v="T2 DI DRUM-GRASS VALLEY X19/444 COMPLETE"/>
    <s v="SACTO"/>
    <s v="ETL.6760.POLE.WOOD"/>
    <d v="2021-05-05T00:00:00"/>
    <d v="2022-03-29T00:00:00"/>
    <d v="2022-05-05T00:00:00"/>
    <x v="0"/>
    <s v="COMP"/>
    <s v="E - Schd Compl Yr 0"/>
  </r>
  <r>
    <s v="LC"/>
    <s v="121378215"/>
    <s v="009/080"/>
    <s v="T2 DI EL DRD-MSURI FLT #1 9/80 RPL HRDD"/>
    <s v="SACTO"/>
    <s v="ETL.1530.POLE.WOOD"/>
    <d v="2021-05-05T00:00:00"/>
    <d v="2022-06-24T00:00:00"/>
    <d v="2022-05-05T00:00:00"/>
    <x v="1"/>
    <s v="COMP"/>
    <s v="E - Schd Compl Yr 0"/>
  </r>
  <r>
    <s v="LC"/>
    <s v="121378408"/>
    <s v="008/100"/>
    <s v="T2 DI W POINT-VLY SPGS 8/100 RPR STRW"/>
    <s v="VICTOR"/>
    <s v="ETL.8350.POLE.WOOD"/>
    <d v="2021-05-06T00:00:00"/>
    <d v="2022-07-08T00:00:00"/>
    <d v="2022-05-06T00:00:00"/>
    <x v="1"/>
    <s v="COMP"/>
    <s v="E - Schd Compl Yr 0"/>
  </r>
  <r>
    <s v="LC"/>
    <s v="121378458"/>
    <s v="009/105"/>
    <s v="T2 DI W PNT-VLY SPRNGS 9/105 RPL POLE"/>
    <s v="VICTOR"/>
    <s v="ETL.8350.INSL.CERA"/>
    <d v="2021-05-07T00:00:00"/>
    <d v="2021-05-07T00:00:00"/>
    <d v="2022-05-07T00:00:00"/>
    <x v="1"/>
    <s v="OPEN"/>
    <s v="E - Schd Compl Yr 0"/>
  </r>
  <r>
    <s v="LC"/>
    <s v="121378485"/>
    <s v="009/114"/>
    <s v="T2 DI W PNT-VLY SPRNGS 9/114 COMPLETE"/>
    <s v="VICTOR"/>
    <s v="ETL.8350.POLE.WOOD"/>
    <d v="2021-05-07T00:00:00"/>
    <d v="2022-05-25T00:00:00"/>
    <d v="2022-05-07T00:00:00"/>
    <x v="1"/>
    <s v="COMP"/>
    <s v="E - Schd Compl Yr 0"/>
  </r>
  <r>
    <s v="LC"/>
    <s v="121378583"/>
    <s v="009/144"/>
    <s v="T2 DI SIQC-SNT YNZ 9/144 RPL STRW CMPLTD"/>
    <s v="PISMOBCH"/>
    <s v="ETL.3700.POLE.WOOD"/>
    <d v="2021-05-06T00:00:00"/>
    <d v="2022-04-11T00:00:00"/>
    <d v="2022-05-06T00:00:00"/>
    <x v="0"/>
    <s v="COMP"/>
    <s v="E - Schd Compl Yr 0"/>
  </r>
  <r>
    <s v="LC"/>
    <s v="121378771"/>
    <s v="012/153"/>
    <s v="T2NT DI W PNT-VLY SPRNGS 12/153 RMV STUB"/>
    <s v="VICTOR"/>
    <s v="ETL.8350.POLE.NWOD"/>
    <d v="2021-05-07T00:00:00"/>
    <d v="2022-05-10T00:00:00"/>
    <d v="2022-05-07T00:00:00"/>
    <x v="1"/>
    <s v="COMP"/>
    <s v="E - Schd Compl Yr 0"/>
  </r>
  <r>
    <s v="LC"/>
    <s v="121379050"/>
    <s v="004/007"/>
    <s v="T2 DI CHOWCHILLA-KERCKHOFF 4/7 RMV DBRS"/>
    <s v="FRESNO"/>
    <s v="ETL.1250.POLE.NWOD"/>
    <d v="2021-05-06T00:00:00"/>
    <d v="2022-02-15T00:00:00"/>
    <d v="2022-05-06T00:00:00"/>
    <x v="0"/>
    <s v="COMP"/>
    <s v="E - Schd Compl Yr 0"/>
  </r>
  <r>
    <s v="LC"/>
    <s v="121379080"/>
    <s v="009/145"/>
    <s v="T2 DI SQC-SNTA YNZ SW STA 9/145 RPR STRW"/>
    <s v="PISMOBCH"/>
    <s v="ETL.3700.POLE.WOOD"/>
    <d v="2021-05-06T00:00:00"/>
    <d v="2022-02-15T00:00:00"/>
    <d v="2022-05-06T00:00:00"/>
    <x v="0"/>
    <s v="COMP"/>
    <s v="E - Schd Compl Yr 0"/>
  </r>
  <r>
    <s v="LC"/>
    <s v="121379180"/>
    <s v="009/113"/>
    <s v="T2 DI WP-VLLEY SPRNGS 9/113 RPR GYWW"/>
    <s v="VICTOR"/>
    <s v="ETL.8350.POLE.NWOD"/>
    <d v="2021-05-07T00:00:00"/>
    <d v="2022-03-05T00:00:00"/>
    <d v="2022-05-07T00:00:00"/>
    <x v="0"/>
    <s v="COMP"/>
    <s v="E - Schd Compl Yr 0"/>
  </r>
  <r>
    <s v="LC"/>
    <s v="121379185"/>
    <s v="015/356"/>
    <s v="T2 DI DRM-GRSS VLLY-WMR 15/356 RMV BUTT"/>
    <s v="SACTO"/>
    <s v="ETL.6760.POLE.WOOD"/>
    <d v="2021-05-05T00:00:00"/>
    <d v="2022-03-28T00:00:00"/>
    <d v="2022-05-05T00:00:00"/>
    <x v="0"/>
    <s v="COMP"/>
    <s v="E - Schd Compl Yr 0"/>
  </r>
  <r>
    <s v="LC"/>
    <s v="121379230"/>
    <s v="018/433"/>
    <s v="T2 DI DRM-GRSS VLLY-WMR 18/433 RPL STRW"/>
    <s v="SACTO"/>
    <s v="ETL.6760.POLE.WOOD"/>
    <d v="2021-05-05T00:00:00"/>
    <d v="2022-07-05T00:00:00"/>
    <d v="2022-05-05T00:00:00"/>
    <x v="1"/>
    <s v="COMP"/>
    <s v="E - Schd Compl Yr 0"/>
  </r>
  <r>
    <s v="LC"/>
    <s v="121379445"/>
    <s v="011/200"/>
    <s v="T2 DI TEJON-LEBEC 011/200 RPR SPLW"/>
    <s v="MIDWAY"/>
    <s v="ETL.9250.INSL"/>
    <d v="2021-05-21T00:00:00"/>
    <d v="2021-08-05T00:00:00"/>
    <d v="2022-05-21T00:00:00"/>
    <x v="0"/>
    <s v="COMP"/>
    <s v="E - Schd Compl Yr 0"/>
  </r>
  <r>
    <s v="LC"/>
    <s v="121379450"/>
    <s v="007/036"/>
    <s v="T2 DI FULTON PUEBLO 007/036 RPL INSS"/>
    <s v="LAKEVLLE"/>
    <s v="ETL.1600.INSL"/>
    <d v="2021-05-07T00:00:00"/>
    <d v="2022-02-22T00:00:00"/>
    <d v="2022-05-07T00:00:00"/>
    <x v="0"/>
    <s v="COMP"/>
    <s v="E - Schd Compl Yr 0"/>
  </r>
  <r>
    <s v="LC"/>
    <s v="121379451"/>
    <s v="007/036"/>
    <s v="T2 DI SLVERADO-FULTON JCT 7/36 RPL INSS"/>
    <s v="LAKEVLLE"/>
    <s v="ETL.1610.INSL"/>
    <d v="2021-05-07T00:00:00"/>
    <d v="2022-03-09T00:00:00"/>
    <d v="2022-05-07T00:00:00"/>
    <x v="0"/>
    <s v="COMP"/>
    <s v="E - Schd Compl Yr 0"/>
  </r>
  <r>
    <s v="LC"/>
    <s v="121379585"/>
    <s v=":003/022"/>
    <s v="T2 DI STN ML SW ST-RBK JT :3/22 RPL INSS"/>
    <s v="VICTOR"/>
    <s v="ETL.3840.INSL.NCER"/>
    <d v="2021-05-21T00:00:00"/>
    <d v="2022-05-17T00:00:00"/>
    <d v="2022-05-21T00:00:00"/>
    <x v="0"/>
    <s v="COMP"/>
    <s v="E - Schd Compl Yr 0"/>
  </r>
  <r>
    <s v="LC"/>
    <s v="121379587"/>
    <s v="011/070"/>
    <s v="T2 DI STSLS-MLS SS-MTC #1 11/70 INS DAMS"/>
    <s v="VICTOR"/>
    <s v="ETL.3830.INSL.CERA"/>
    <d v="2021-05-21T00:00:00"/>
    <d v="2022-02-28T00:00:00"/>
    <d v="2022-05-21T00:00:00"/>
    <x v="0"/>
    <s v="COMP"/>
    <s v="E - Schd Compl Yr 0"/>
  </r>
  <r>
    <s v="LC"/>
    <s v="121379589"/>
    <s v="011/070"/>
    <s v="T2 DI STSLS-MLS SS-MTC #1 11/70 INS HRDT"/>
    <s v="VICTOR"/>
    <s v="ETL.3830.TOWR"/>
    <d v="2021-05-21T00:00:00"/>
    <d v="2022-02-01T00:00:00"/>
    <d v="2022-05-21T00:00:00"/>
    <x v="0"/>
    <s v="COMP"/>
    <s v="E - Schd Compl Yr 0"/>
  </r>
  <r>
    <s v="LC"/>
    <s v="121379648"/>
    <s v="024/185"/>
    <s v="T2 DI DRUM-RIO OSO #1 024/185 INST HRDT"/>
    <s v="SACTO"/>
    <s v="ETL.1420.TOWR"/>
    <d v="2021-05-06T00:00:00"/>
    <d v="2022-05-23T00:00:00"/>
    <d v="2022-05-06T00:00:00"/>
    <x v="1"/>
    <s v="COMP"/>
    <s v="E - Schd Compl Yr 0"/>
  </r>
  <r>
    <s v="LC"/>
    <s v="121379711"/>
    <s v="011/070"/>
    <s v="T2 DI STAN-MAN #2 11/70 RPL INSS"/>
    <s v="VICTOR"/>
    <s v="ETL.3820.INSL.CERA"/>
    <d v="2021-05-21T00:00:00"/>
    <d v="2021-12-09T00:00:00"/>
    <d v="2022-05-21T00:00:00"/>
    <x v="0"/>
    <s v="COMP"/>
    <s v="E - Schd Compl Yr 0"/>
  </r>
  <r>
    <s v="LC"/>
    <s v="121379804"/>
    <s v="032/488"/>
    <s v="T2 DI CLAY-MARTEL 032/488 RPL STRW"/>
    <s v="VICTOR"/>
    <s v="ETL.8250.POLE.WOOD"/>
    <d v="2021-05-21T00:00:00"/>
    <d v="2022-02-11T00:00:00"/>
    <d v="2022-05-21T00:00:00"/>
    <x v="0"/>
    <s v="COMP"/>
    <s v="E - Schd Compl Yr 0"/>
  </r>
  <r>
    <s v="LC"/>
    <s v="121379809"/>
    <s v="008/092"/>
    <s v="T2 DI WES PNT-VALL SPRG 008/092 REFRAME"/>
    <s v="VICTOR"/>
    <s v="ETL.8350.POLE.WOOD"/>
    <d v="2021-05-06T00:00:00"/>
    <d v="2022-05-23T00:00:00"/>
    <d v="2022-05-06T00:00:00"/>
    <x v="1"/>
    <s v="COMP"/>
    <s v="E - Schd Compl Yr 0"/>
  </r>
  <r>
    <s v="LC"/>
    <s v="121379904"/>
    <s v="017/228"/>
    <s v="T2 DI WST PNT-VLLY SPNGS 17/228 RPR GYWW"/>
    <s v="VICTOR"/>
    <s v="ETL.8350.POLE.NWOD"/>
    <d v="2021-05-08T00:00:00"/>
    <d v="2022-05-27T00:00:00"/>
    <d v="2022-05-08T00:00:00"/>
    <x v="1"/>
    <s v="COMP"/>
    <s v="E - Schd Compl Yr 0"/>
  </r>
  <r>
    <s v="LC"/>
    <s v="121379952"/>
    <s v="006/080"/>
    <s v="T2 DI WST PT VLY SPNGS 006/080 RPR STRW"/>
    <s v="VICTOR"/>
    <s v="ETL.8350.POLE.WOOD"/>
    <d v="2021-05-07T00:00:00"/>
    <d v="2022-05-26T00:00:00"/>
    <d v="2022-05-07T00:00:00"/>
    <x v="1"/>
    <s v="COMP"/>
    <s v="E - Schd Compl Yr 0"/>
  </r>
  <r>
    <s v="LC"/>
    <s v="121379986"/>
    <s v="023/319"/>
    <s v="T2 DI CLAY-MARTEL 023/319 RPR STRW"/>
    <s v="VICTOR"/>
    <s v="ETL.8250.POLE.WOOD"/>
    <d v="2021-05-08T00:00:00"/>
    <d v="2022-07-11T00:00:00"/>
    <d v="2022-05-08T00:00:00"/>
    <x v="1"/>
    <s v="COMP"/>
    <s v="E - Schd Compl Yr 0"/>
  </r>
  <r>
    <s v="LC"/>
    <s v="121379987"/>
    <s v="023/319"/>
    <s v="T2 DI CLAY-MARTEL 023/319 RPR GYWW"/>
    <s v="VICTOR"/>
    <s v="ETL.8250.POLE.WOOD"/>
    <d v="2021-05-08T00:00:00"/>
    <d v="2022-07-11T00:00:00"/>
    <d v="2022-05-08T00:00:00"/>
    <x v="1"/>
    <s v="COMP"/>
    <s v="E - Schd Compl Yr 0"/>
  </r>
  <r>
    <s v="LC"/>
    <s v="121380142"/>
    <s v="040/189"/>
    <s v="T2 DI IGNCO-SBRNTE 040/189 INST HRDT"/>
    <s v="LAKEVLLE"/>
    <s v="ETL.4920.TOWR"/>
    <d v="2021-05-06T00:00:00"/>
    <d v="2022-03-16T00:00:00"/>
    <d v="2022-05-06T00:00:00"/>
    <x v="0"/>
    <s v="COMP"/>
    <s v="E - Schd Compl Yr 0"/>
  </r>
  <r>
    <s v="LC"/>
    <s v="121380213"/>
    <s v="020/481"/>
    <s v="T2 DI DRUM-GRAS VAL-WMR 020/481 RPL STRW"/>
    <s v="SACTO"/>
    <s v="ETL.6760.POLE.WOOD"/>
    <d v="2021-05-05T00:00:00"/>
    <d v="2022-03-31T00:00:00"/>
    <d v="2022-05-05T00:00:00"/>
    <x v="0"/>
    <s v="COMP"/>
    <s v="E - Schd Compl Yr 0"/>
  </r>
  <r>
    <s v="LC"/>
    <s v="121380451"/>
    <s v="016/206"/>
    <s v="T2NT DI W PT-VLLY SPRNGS 16/206 RMV BUTT"/>
    <s v="VICTOR"/>
    <s v="ETL.8350.POLE.NWOD"/>
    <d v="2021-05-08T00:00:00"/>
    <d v="2022-02-08T00:00:00"/>
    <d v="2022-05-08T00:00:00"/>
    <x v="0"/>
    <s v="COMP"/>
    <s v="E - Schd Compl Yr 0"/>
  </r>
  <r>
    <s v="LC"/>
    <s v="121380453"/>
    <s v="016/206"/>
    <s v="T2 DI WP-VLLY SPRNGS 16/206 RPL HRDD"/>
    <s v="VICTOR"/>
    <s v="ETL.8350.POLE.NWOD"/>
    <d v="2021-05-08T00:00:00"/>
    <d v="2022-05-27T00:00:00"/>
    <d v="2022-05-08T00:00:00"/>
    <x v="1"/>
    <s v="COMP"/>
    <s v="E - Schd Compl Yr 0"/>
  </r>
  <r>
    <s v="LC"/>
    <s v="121380569"/>
    <s v="035/154"/>
    <s v="T2 DI MOSS LANDNG-LS BNS 35/154 RPL HRDT"/>
    <s v="MOSSLNDG"/>
    <s v="ETL.6040.TOWR"/>
    <d v="2021-05-21T00:00:00"/>
    <d v="2022-03-09T00:00:00"/>
    <d v="2022-05-21T00:00:00"/>
    <x v="0"/>
    <s v="COMP"/>
    <s v="E - Schd Compl Yr 0"/>
  </r>
  <r>
    <s v="LC"/>
    <s v="121380583"/>
    <s v="015/007"/>
    <s v="T2 DI MNDCN-WLTS-FRT BRG 15/7 RPR STRW"/>
    <s v="WILLITS"/>
    <s v="ETL.7550.POLE.WOOD"/>
    <d v="2021-05-21T00:00:00"/>
    <d v="2022-05-24T00:00:00"/>
    <d v="2022-05-21T00:00:00"/>
    <x v="1"/>
    <s v="COMP"/>
    <s v="E - Schd Compl Yr 0"/>
  </r>
  <r>
    <s v="LC"/>
    <s v="121380589"/>
    <s v=":004/028"/>
    <s v="T2 DI STNSLS-MLNS-MNTC :4/28 RPLC HRDT"/>
    <s v="VICTOR"/>
    <s v="ETL.3830.TOWR"/>
    <d v="2021-05-21T00:00:00"/>
    <d v="2022-02-16T00:00:00"/>
    <d v="2022-05-21T00:00:00"/>
    <x v="0"/>
    <s v="COMP"/>
    <s v="E - Schd Compl Yr 0"/>
  </r>
  <r>
    <s v="LC"/>
    <s v="121380668"/>
    <s v="005/093"/>
    <s v="T2 DI SISQUOC SANTA YNEZ 5/93 RPR INSW"/>
    <s v="PISMOBCH"/>
    <s v="ETL.3700.INSL.CERA"/>
    <d v="2021-05-06T00:00:00"/>
    <d v="2021-10-26T00:00:00"/>
    <d v="2022-05-06T00:00:00"/>
    <x v="0"/>
    <s v="COMP"/>
    <s v="E - Schd Compl Yr 0"/>
  </r>
  <r>
    <s v="LC"/>
    <s v="121380886"/>
    <s v=":004/028"/>
    <s v="T2 DI STNSLS-MLNS-MNTC :4/28 RPR STRT"/>
    <s v="VICTOR"/>
    <s v="ETL.3830.TOWR"/>
    <d v="2021-05-21T00:00:00"/>
    <d v="2022-02-16T00:00:00"/>
    <d v="2022-05-21T00:00:00"/>
    <x v="0"/>
    <s v="COMP"/>
    <s v="E - Schd Compl Yr 0"/>
  </r>
  <r>
    <s v="LC"/>
    <s v="121380941"/>
    <s v=":015/079"/>
    <s v="T2 DI  CRZY HRSE CNYN :015/079 RPL RPGS"/>
    <s v="MOSSLNDG"/>
    <s v="ETL.2900.TOWR"/>
    <d v="2021-05-07T00:00:00"/>
    <d v="2021-10-05T00:00:00"/>
    <d v="2022-05-07T00:00:00"/>
    <x v="0"/>
    <s v="COMP"/>
    <s v="E - Schd Compl Yr 0"/>
  </r>
  <r>
    <s v="LC"/>
    <s v="121381009"/>
    <s v="009/010"/>
    <s v="T2 DI EXCHEQUER-MARIPOS 009/010 RMV BUTT"/>
    <s v="FRESNO"/>
    <s v="ETL.8640.POLE.WOOD"/>
    <d v="2021-05-06T00:00:00"/>
    <d v="2022-02-04T00:00:00"/>
    <d v="2022-05-06T00:00:00"/>
    <x v="0"/>
    <s v="COMP"/>
    <s v="E - Schd Compl Yr 0"/>
  </r>
  <r>
    <s v="LC"/>
    <s v="121381060"/>
    <s v="010/189"/>
    <s v="T2 DI COLGATE-PALERMO 10/189 RPL STRW"/>
    <s v="SACTO"/>
    <s v="ETL.6500.POLE.WOOD"/>
    <d v="2021-05-10T00:00:00"/>
    <d v="2021-05-10T00:00:00"/>
    <d v="2022-05-10T00:00:00"/>
    <x v="1"/>
    <s v="OPEN"/>
    <s v="E - Schd Compl Yr 0"/>
  </r>
  <r>
    <s v="LC"/>
    <s v="121381064"/>
    <s v="007/037"/>
    <s v="T2 DI SLVD FLTN JCT 007/037 RPL INSS"/>
    <s v="LAKEVLLE"/>
    <s v="ETL.1610.INSL"/>
    <d v="2021-05-08T00:00:00"/>
    <d v="2022-03-09T00:00:00"/>
    <d v="2022-05-08T00:00:00"/>
    <x v="0"/>
    <s v="COMP"/>
    <s v="E - Schd Compl Yr 0"/>
  </r>
  <r>
    <s v="LC"/>
    <s v="121381065"/>
    <s v="007/037"/>
    <s v="T2 DI FULTON-PUEBLO 007/037 RPL INSS"/>
    <s v="LAKEVLLE"/>
    <s v="ETL.1600.INSL"/>
    <d v="2021-05-08T00:00:00"/>
    <d v="2022-02-23T00:00:00"/>
    <d v="2022-05-08T00:00:00"/>
    <x v="0"/>
    <s v="COMP"/>
    <s v="E - Schd Compl Yr 0"/>
  </r>
  <r>
    <s v="LC"/>
    <s v="121381086"/>
    <s v="021/302"/>
    <s v="T2 DI  CLAY-MARTEL 21/302 RPR STRW"/>
    <s v="VICTOR"/>
    <s v="ETL.8250.POLE.WOOD"/>
    <d v="2021-05-10T00:00:00"/>
    <d v="2022-07-13T00:00:00"/>
    <d v="2022-05-10T00:00:00"/>
    <x v="1"/>
    <s v="COMP"/>
    <s v="E - Schd Compl Yr 0"/>
  </r>
  <r>
    <s v="LC"/>
    <s v="121381087"/>
    <s v="021/302"/>
    <s v="T2 DI  CLAY-MARTEL 21/302 RPR GYWW"/>
    <s v="VICTOR"/>
    <s v="ETL.8250.POLE.WOOD"/>
    <d v="2021-05-10T00:00:00"/>
    <d v="2022-07-13T00:00:00"/>
    <d v="2022-05-10T00:00:00"/>
    <x v="1"/>
    <s v="COMP"/>
    <s v="E - Schd Compl Yr 0"/>
  </r>
  <r>
    <s v="LC"/>
    <s v="121381112"/>
    <s v="002/032"/>
    <s v="T2 DI COLGATE-PALERMO 2/32 RMV DEBRIS"/>
    <s v="SACTO"/>
    <s v="ETL.6500.POLE.WOOD"/>
    <d v="2021-05-10T00:00:00"/>
    <d v="2022-05-22T00:00:00"/>
    <d v="2022-05-10T00:00:00"/>
    <x v="1"/>
    <s v="COMP"/>
    <s v="E - Schd Compl Yr 0"/>
  </r>
  <r>
    <s v="LC"/>
    <s v="121381127"/>
    <s v="014/123"/>
    <s v="T2 DI DRUM-RIO OSO #1 014/123 RPR STRT"/>
    <s v="SACTO"/>
    <s v="ETL.1420.TOWR"/>
    <d v="2021-05-07T00:00:00"/>
    <d v="2022-01-12T00:00:00"/>
    <d v="2022-05-07T00:00:00"/>
    <x v="0"/>
    <s v="COMP"/>
    <s v="E - Schd Compl Yr 0"/>
  </r>
  <r>
    <s v="LC"/>
    <s v="121381129"/>
    <s v="014/123"/>
    <s v="T2 DI DRUM-RIO OSO #1 014/123 RPR FOND"/>
    <s v="SACTO"/>
    <s v="ETL.1420.TOWR"/>
    <d v="2021-05-07T00:00:00"/>
    <d v="2022-01-12T00:00:00"/>
    <d v="2022-05-07T00:00:00"/>
    <x v="0"/>
    <s v="COMP"/>
    <s v="E - Schd Compl Yr 0"/>
  </r>
  <r>
    <s v="LC"/>
    <s v="121381151"/>
    <s v="018/266"/>
    <s v="T2 DI CLAY-MARTEL 18/266 RPL STRW"/>
    <s v="VICTOR"/>
    <s v="ETL.8250.POLE.WOOD"/>
    <d v="2021-05-10T00:00:00"/>
    <d v="2022-03-10T00:00:00"/>
    <d v="2022-05-10T00:00:00"/>
    <x v="0"/>
    <s v="COMP"/>
    <s v="E - Schd Compl Yr 0"/>
  </r>
  <r>
    <s v="LC"/>
    <s v="121381152"/>
    <s v="008/158"/>
    <s v="T2 DI COLGATE-PALERMO 8/158 RPL STRW"/>
    <s v="SACTO"/>
    <s v="ETL.6500.POLE.NWOD"/>
    <d v="2021-05-10T00:00:00"/>
    <d v="2021-05-10T00:00:00"/>
    <d v="2022-05-10T00:00:00"/>
    <x v="1"/>
    <s v="OPEN"/>
    <s v="E - Schd Compl Yr 0"/>
  </r>
  <r>
    <s v="LC"/>
    <s v="121381187"/>
    <s v=":006/011"/>
    <s v="T2 DI FULTON-PUEBLO :006/011 RPR STRW"/>
    <s v="LAKEVLLE"/>
    <s v="ETL.1600.POLE.WOOD"/>
    <d v="2021-05-06T00:00:00"/>
    <d v="2022-02-10T00:00:00"/>
    <d v="2022-05-06T00:00:00"/>
    <x v="0"/>
    <s v="COMP"/>
    <s v="E - Schd Compl Yr 0"/>
  </r>
  <r>
    <s v="LC"/>
    <s v="121381190"/>
    <s v="005/103"/>
    <s v="T2 DI COLGATE-PALERMO  5/103 RMV STUB"/>
    <s v="SACTO"/>
    <s v="ETL.6500.POLE.WOOD"/>
    <d v="2021-05-10T00:00:00"/>
    <d v="2022-02-25T00:00:00"/>
    <d v="2022-05-10T00:00:00"/>
    <x v="0"/>
    <s v="COMP"/>
    <s v="E - Schd Compl Yr 0"/>
  </r>
  <r>
    <s v="LC"/>
    <s v="121381196"/>
    <s v="004/002"/>
    <s v="T2 DI FULTON-HOPLAND 4/2 RMV STEPS"/>
    <s v="LAKEVLLE"/>
    <s v="ETL.6890.POLE.NWOD"/>
    <d v="2021-05-06T00:00:00"/>
    <d v="2022-03-31T00:00:00"/>
    <d v="2022-05-06T00:00:00"/>
    <x v="0"/>
    <s v="COMP"/>
    <s v="E - Schd Compl Yr 0"/>
  </r>
  <r>
    <s v="LC"/>
    <s v="121381231"/>
    <s v="011/214"/>
    <s v="T2 DI COLGATE-PALERMO 11/214 RPL POLE"/>
    <s v="SACTO"/>
    <s v="ETL.6500.POLE.WOOD"/>
    <d v="2021-05-10T00:00:00"/>
    <d v="2021-05-10T00:00:00"/>
    <d v="2022-05-10T00:00:00"/>
    <x v="1"/>
    <s v="OPEN"/>
    <s v="E - Schd Compl Yr 0"/>
  </r>
  <r>
    <s v="LC"/>
    <s v="121381237"/>
    <s v="029/009"/>
    <s v="T2 DI CLAY-MARTEL 29/9 RPR STRW"/>
    <s v="VICTOR"/>
    <s v="ETL.8250.POLE.WOOD"/>
    <d v="2021-05-10T00:00:00"/>
    <d v="2022-04-02T00:00:00"/>
    <d v="2022-05-10T00:00:00"/>
    <x v="0"/>
    <s v="COMP"/>
    <s v="E - Schd Compl Yr 0"/>
  </r>
  <r>
    <s v="LC"/>
    <s v="121381331"/>
    <s v="017/393"/>
    <s v="T2 DI DRM-GRS VLY-WIMAR 17/393 RPR GYWW"/>
    <s v="SACTO"/>
    <s v="ETL.6760.POLE.WOOD"/>
    <d v="2021-05-05T00:00:00"/>
    <d v="2022-01-17T00:00:00"/>
    <d v="2022-05-05T00:00:00"/>
    <x v="0"/>
    <s v="COMP"/>
    <s v="E - Schd Compl Yr 0"/>
  </r>
  <r>
    <s v="LC"/>
    <s v="121381333"/>
    <s v="020/284"/>
    <s v="T2 DI CLAY-MARTEL 20/284 RPL STRW"/>
    <s v="VICTOR"/>
    <s v="ETL.8250.POLE.WOOD"/>
    <d v="2021-05-10T00:00:00"/>
    <d v="2022-03-14T00:00:00"/>
    <d v="2022-05-10T00:00:00"/>
    <x v="0"/>
    <s v="COMP"/>
    <s v="E - Schd Compl Yr 0"/>
  </r>
  <r>
    <s v="LC"/>
    <s v="121381390"/>
    <s v=":001/014"/>
    <s v="T2 DI FULTON-PUEBLO :1/14 REPAIR STRW"/>
    <s v="LAKEVLLE"/>
    <s v="ETL.1600.POLE.WOOD"/>
    <d v="2021-05-06T00:00:00"/>
    <d v="2022-02-10T00:00:00"/>
    <d v="2022-05-06T00:00:00"/>
    <x v="0"/>
    <s v="COMP"/>
    <s v="E - Schd Compl Yr 0"/>
  </r>
  <r>
    <s v="LC"/>
    <s v="121381411"/>
    <s v="011/195"/>
    <s v="T2 DI TEJON-LEBEC 011/195 RPR STRW"/>
    <s v="MIDWAY"/>
    <s v="ETL.9250.POLE.WOOD"/>
    <d v="2021-05-05T00:00:00"/>
    <d v="2021-08-09T00:00:00"/>
    <d v="2022-05-05T00:00:00"/>
    <x v="0"/>
    <s v="COMP"/>
    <s v="E - Schd Compl Yr 0"/>
  </r>
  <r>
    <s v="LC"/>
    <s v="121381525"/>
    <s v="029/005"/>
    <s v="T2 DI CLAY-MARTEL 29/5 RPL HRDW"/>
    <s v="VICTOR"/>
    <s v="ETL.8250.POLE.WOOD"/>
    <d v="2021-05-10T00:00:00"/>
    <d v="2021-05-10T00:00:00"/>
    <d v="2022-05-10T00:00:00"/>
    <x v="1"/>
    <s v="OPEN"/>
    <s v="E - Schd Compl Yr 0"/>
  </r>
  <r>
    <s v="LC"/>
    <s v="121381526"/>
    <s v="029/005"/>
    <s v="T2 DI CLAY-MARTEL 29/5 RPR STRW"/>
    <s v="VICTOR"/>
    <s v="ETL.8250.POLE.WOOD"/>
    <d v="2021-05-10T00:00:00"/>
    <d v="2021-05-10T00:00:00"/>
    <d v="2022-05-10T00:00:00"/>
    <x v="1"/>
    <s v="OPEN"/>
    <s v="E - Schd Compl Yr 0"/>
  </r>
  <r>
    <s v="LC"/>
    <s v="121381559"/>
    <s v="024/341"/>
    <s v="T2 DI CLAY-MARTEL 024/341 RPR GYWW"/>
    <s v="VICTOR"/>
    <s v="ETL.8250.POLE.WOOD"/>
    <d v="2021-05-08T00:00:00"/>
    <d v="2022-07-19T00:00:00"/>
    <d v="2022-05-08T00:00:00"/>
    <x v="1"/>
    <s v="COMP"/>
    <s v="E - Schd Compl Yr 0"/>
  </r>
  <r>
    <s v="LC"/>
    <s v="121381565"/>
    <s v="015/303"/>
    <s v="T2 DI COLGATE-PALERMO 015/303 RMV BUTT"/>
    <s v="SACTO"/>
    <s v="ETL.6500.POLE.WOOD"/>
    <d v="2021-05-10T00:00:00"/>
    <d v="2022-04-29T00:00:00"/>
    <d v="2022-05-10T00:00:00"/>
    <x v="0"/>
    <s v="COMP"/>
    <s v="E - Schd Compl Yr 0"/>
  </r>
  <r>
    <s v="LC"/>
    <s v="121381568"/>
    <s v="017/336"/>
    <s v="T2 DI COLGATE-PALERMO 017/336 RPL HRDD"/>
    <s v="TABLEMTN"/>
    <s v="ETL.6500.POLE.WOOD"/>
    <d v="2021-05-10T00:00:00"/>
    <d v="2022-05-06T00:00:00"/>
    <d v="2022-05-10T00:00:00"/>
    <x v="0"/>
    <s v="COMP"/>
    <s v="E - Schd Compl Yr 0"/>
  </r>
  <r>
    <s v="LC"/>
    <s v="121381629"/>
    <s v="015/313"/>
    <s v="T2 DI COLGATE-PALERMO 15/313 RMV BUTT"/>
    <s v="TABLEMTN"/>
    <s v="ETL.6500.POLE.WOOD"/>
    <d v="2021-05-11T00:00:00"/>
    <d v="2022-02-27T00:00:00"/>
    <d v="2022-05-11T00:00:00"/>
    <x v="0"/>
    <s v="COMP"/>
    <s v="E - Schd Compl Yr 0"/>
  </r>
  <r>
    <s v="LC"/>
    <s v="121381641"/>
    <s v="030/012"/>
    <s v="T2 DI CLAY-MARTEL 30/12 RPL STRW"/>
    <s v="VICTOR"/>
    <s v="ETL.8250.POLE.WOOD"/>
    <d v="2021-05-10T00:00:00"/>
    <d v="2022-03-30T00:00:00"/>
    <d v="2022-05-10T00:00:00"/>
    <x v="0"/>
    <s v="COMP"/>
    <s v="E - Schd Compl Yr 0"/>
  </r>
  <r>
    <s v="LC"/>
    <s v="121381699"/>
    <s v="006/124"/>
    <s v="T2 DI COLGATE-PALERMO 6/124 RMV HRDW"/>
    <s v="SACTO"/>
    <s v="ETL.6500.POLE.NWOD"/>
    <d v="2021-05-10T00:00:00"/>
    <d v="2022-05-16T00:00:00"/>
    <d v="2022-05-10T00:00:00"/>
    <x v="1"/>
    <s v="COMP"/>
    <s v="E - Schd Compl Yr 0"/>
  </r>
  <r>
    <s v="LC"/>
    <s v="121381730"/>
    <s v="019/269"/>
    <s v="T2 DI CLAY-MARTEL 19/269 RPR STRW"/>
    <s v="VICTOR"/>
    <s v="ETL.8250.POLE.WOOD"/>
    <d v="2021-05-10T00:00:00"/>
    <d v="2022-03-14T00:00:00"/>
    <d v="2022-05-10T00:00:00"/>
    <x v="0"/>
    <s v="COMP"/>
    <s v="E - Schd Compl Yr 0"/>
  </r>
  <r>
    <s v="LC"/>
    <s v="121381734"/>
    <s v="006/120"/>
    <s v="T2 DI COLGATE-PALERMO 6/120 RMV DEBRIS"/>
    <s v="SACTO"/>
    <s v="ETL.6500.POLE.WOOD"/>
    <d v="2021-05-10T00:00:00"/>
    <d v="2022-05-09T00:00:00"/>
    <d v="2022-05-10T00:00:00"/>
    <x v="0"/>
    <s v="COMP"/>
    <s v="E - Schd Compl Yr 0"/>
  </r>
  <r>
    <s v="LC"/>
    <s v="121381737"/>
    <s v="027/010"/>
    <s v="T2 DI CLAY-MARTEL+ 27/10 RPR STRW"/>
    <s v="VICTOR"/>
    <s v="ETL.8250.POLE.WOOD"/>
    <d v="2021-05-10T00:00:00"/>
    <d v="2022-03-26T00:00:00"/>
    <d v="2022-05-10T00:00:00"/>
    <x v="0"/>
    <s v="COMP"/>
    <s v="E - Schd Compl Yr 0"/>
  </r>
  <r>
    <s v="LC"/>
    <s v="121381771"/>
    <s v="001/025"/>
    <s v="T2 DI COLGATE-PALERMO 1/25 RPL STRW"/>
    <s v="SACTO"/>
    <s v="ETL.6500.POLE.WOOD"/>
    <d v="2021-05-06T00:00:00"/>
    <d v="2022-05-19T00:00:00"/>
    <d v="2022-05-06T00:00:00"/>
    <x v="1"/>
    <s v="COMP"/>
    <s v="E - Schd Compl Yr 0"/>
  </r>
  <r>
    <s v="LC"/>
    <s v="121381775"/>
    <s v="021/292"/>
    <s v="T2 DI CLAY-MARTEL 21/292 RPL STRW"/>
    <s v="VICTOR"/>
    <s v="ETL.8250.POLE.WOOD"/>
    <d v="2021-05-10T00:00:00"/>
    <d v="2022-07-14T00:00:00"/>
    <d v="2022-05-10T00:00:00"/>
    <x v="1"/>
    <s v="COMP"/>
    <s v="E - Schd Compl Yr 0"/>
  </r>
  <r>
    <s v="LC"/>
    <s v="121381778"/>
    <s v="017/255"/>
    <s v="T2 DI CLAY-MARTEL 017/255 RPR STRW"/>
    <s v="VICTOR"/>
    <s v="ETL.8250.POLE.WOOD"/>
    <d v="2021-05-10T00:00:00"/>
    <d v="2022-04-04T00:00:00"/>
    <d v="2022-05-10T00:00:00"/>
    <x v="0"/>
    <s v="COMP"/>
    <s v="E - Schd Compl Yr 0"/>
  </r>
  <r>
    <s v="LC"/>
    <s v="121381789"/>
    <s v="010/192"/>
    <s v="T2 DI COLGATE-PALERMO 010/192 RPR STRW"/>
    <s v="SACTO"/>
    <s v="ETL.6500.POLE.WOOD"/>
    <d v="2021-05-10T00:00:00"/>
    <d v="2022-05-16T00:00:00"/>
    <d v="2022-05-10T00:00:00"/>
    <x v="1"/>
    <s v="COMP"/>
    <s v="E - Schd Compl Yr 0"/>
  </r>
  <r>
    <s v="LC"/>
    <s v="121381817"/>
    <s v="019/277"/>
    <s v="T2 DI CLAY-MARTEL 019/277 RPR STRW"/>
    <s v="VICTOR"/>
    <s v="ETL.8250.POLE.WOOD"/>
    <d v="2021-05-11T00:00:00"/>
    <d v="2022-03-14T00:00:00"/>
    <d v="2022-05-11T00:00:00"/>
    <x v="0"/>
    <s v="COMP"/>
    <s v="E - Schd Compl Yr 0"/>
  </r>
  <r>
    <s v="LC"/>
    <s v="121381819"/>
    <s v="015/304"/>
    <s v="T2 DI COLGATE-PALERMO 015/304 RMV BUTT"/>
    <s v="TABLEMTN"/>
    <s v="ETL.6500.POLE.WOOD"/>
    <d v="2021-05-10T00:00:00"/>
    <d v="2022-02-22T00:00:00"/>
    <d v="2022-05-10T00:00:00"/>
    <x v="0"/>
    <s v="COMP"/>
    <s v="E - Schd Compl Yr 0"/>
  </r>
  <r>
    <s v="LC"/>
    <s v="121381883"/>
    <s v="003/087"/>
    <s v="T2 DI COLGATE-ALLEGHANY 3/87 RPL POLE"/>
    <s v="SACTO"/>
    <s v="ETL.6470.POLE.WOOD"/>
    <d v="2021-05-11T00:00:00"/>
    <d v="2022-06-22T00:00:00"/>
    <d v="2022-05-11T00:00:00"/>
    <x v="1"/>
    <s v="COMP"/>
    <s v="E - Schd Compl Yr 0"/>
  </r>
  <r>
    <s v="LC"/>
    <s v="121381885"/>
    <s v="024/347"/>
    <s v="T2 DI CLAY-MARTEL+ 24/347 RPR STRW"/>
    <s v="VICTOR"/>
    <s v="ETL.8250.POLE.WOOD"/>
    <d v="2021-05-11T00:00:00"/>
    <d v="2022-07-18T00:00:00"/>
    <d v="2022-05-11T00:00:00"/>
    <x v="1"/>
    <s v="COMP"/>
    <s v="E - Schd Compl Yr 0"/>
  </r>
  <r>
    <s v="LC"/>
    <s v="121381900"/>
    <s v="002/031"/>
    <s v="T2 DI COLGATE-PALERMO 002/031 COMPLETE"/>
    <s v="SACTO"/>
    <s v="ETL.6500.POLE.WOOD"/>
    <d v="2021-05-10T00:00:00"/>
    <d v="2022-05-22T00:00:00"/>
    <d v="2022-05-10T00:00:00"/>
    <x v="1"/>
    <s v="COMP"/>
    <s v="E - Schd Compl Yr 0"/>
  </r>
  <r>
    <s v="LC"/>
    <s v="121381913"/>
    <s v="001/037"/>
    <s v="T2 DI CLGTE-ALLEGHANY 001/037 RPR GYWW"/>
    <s v="SACTO"/>
    <s v="ETL.6470.POLE.WOOD"/>
    <d v="2021-05-11T00:00:00"/>
    <d v="2022-06-24T00:00:00"/>
    <d v="2022-05-11T00:00:00"/>
    <x v="1"/>
    <s v="COMP"/>
    <s v="E - Schd Compl Yr 0"/>
  </r>
  <r>
    <s v="LC"/>
    <s v="121381914"/>
    <s v="022/438"/>
    <s v="T2 DI COLGATE PALERMO 022/438 RPR STRW"/>
    <s v="TABLEMTN"/>
    <s v="ETL.6500.POLE.WOOD"/>
    <d v="2021-05-10T00:00:00"/>
    <d v="2022-04-30T00:00:00"/>
    <d v="2022-05-10T00:00:00"/>
    <x v="0"/>
    <s v="COMP"/>
    <s v="E - Schd Compl Yr 0"/>
  </r>
  <r>
    <s v="LC"/>
    <s v="121381917"/>
    <s v="020/285"/>
    <s v="T2 DI CLAY-MARTEL 020/285 RPR STRW"/>
    <s v="VICTOR"/>
    <s v="ETL.8250.POLE.WOOD"/>
    <d v="2021-05-08T00:00:00"/>
    <d v="2022-03-14T00:00:00"/>
    <d v="2022-05-08T00:00:00"/>
    <x v="0"/>
    <s v="COMP"/>
    <s v="E - Schd Compl Yr 0"/>
  </r>
  <r>
    <s v="LC"/>
    <s v="121381950"/>
    <s v="023/329"/>
    <s v="T2 DI CLAY-MARTEL 023/329 RPL STRW"/>
    <s v="VICTOR"/>
    <s v="ETL.8250.POLE.WOOD"/>
    <d v="2021-05-11T00:00:00"/>
    <d v="2021-05-11T00:00:00"/>
    <d v="2022-05-11T00:00:00"/>
    <x v="1"/>
    <s v="OPEN"/>
    <s v="E - Schd Compl Yr 0"/>
  </r>
  <r>
    <s v="LC"/>
    <s v="121381953"/>
    <s v="031/473"/>
    <s v="T2 DI CLAY-MARTEL 31/473 RPL STRW"/>
    <s v="VICTOR"/>
    <s v="ETL.8250.POLE.WOOD"/>
    <d v="2021-05-11T00:00:00"/>
    <d v="2022-07-26T00:00:00"/>
    <d v="2022-05-11T00:00:00"/>
    <x v="1"/>
    <s v="COMP"/>
    <s v="E - Schd Compl Yr 0"/>
  </r>
  <r>
    <s v="LC"/>
    <s v="121381955"/>
    <s v="029/429"/>
    <s v="T2 DI CLAY-MARTEL 29/429 RPL STRW"/>
    <s v="VICTOR"/>
    <s v="ETL.8250.POLE.WOOD"/>
    <d v="2021-05-11T00:00:00"/>
    <d v="2022-01-28T00:00:00"/>
    <d v="2022-05-11T00:00:00"/>
    <x v="0"/>
    <s v="COMP"/>
    <s v="E - Schd Compl Yr 0"/>
  </r>
  <r>
    <s v="LC"/>
    <s v="121381973"/>
    <s v="020/412"/>
    <s v="T2 DI COLGATE-PALERMO 020/412 RPL STRW"/>
    <s v="TABLEMTN"/>
    <s v="ETL.6500.POLE.WOOD"/>
    <d v="2021-05-10T00:00:00"/>
    <d v="2022-05-07T00:00:00"/>
    <d v="2022-05-10T00:00:00"/>
    <x v="0"/>
    <s v="COMP"/>
    <s v="E - Schd Compl Yr 0"/>
  </r>
  <r>
    <s v="LC"/>
    <s v="121382010"/>
    <s v="021/295"/>
    <s v="T2 DI CLAY-MARTEL 021/295 RPL STRW"/>
    <s v="VICTOR"/>
    <s v="ETL.8250.POLE.WOOD"/>
    <d v="2021-05-08T00:00:00"/>
    <d v="2022-07-13T00:00:00"/>
    <d v="2022-05-08T00:00:00"/>
    <x v="1"/>
    <s v="COMP"/>
    <s v="E - Schd Compl Yr 0"/>
  </r>
  <r>
    <s v="LC"/>
    <s v="121382044"/>
    <s v="021/296"/>
    <s v="T2 DI CLAY-MARTEL 021/296 RPL STRW"/>
    <s v="VICTOR"/>
    <s v="ETL.8250.POLE.WOOD"/>
    <d v="2021-05-08T00:00:00"/>
    <d v="2021-05-08T00:00:00"/>
    <d v="2022-05-08T00:00:00"/>
    <x v="1"/>
    <s v="OPEN"/>
    <s v="E - Schd Compl Yr 0"/>
  </r>
  <r>
    <s v="LC"/>
    <s v="121382057"/>
    <s v="029/013"/>
    <s v="T2 DI CLAY-MARTEL 29/13 RPL STRW"/>
    <s v="VICTOR"/>
    <s v="ETL.8250.POLE.WOOD"/>
    <d v="2021-05-11T00:00:00"/>
    <d v="2022-03-31T00:00:00"/>
    <d v="2022-05-11T00:00:00"/>
    <x v="0"/>
    <s v="COMP"/>
    <s v="E - Schd Compl Yr 0"/>
  </r>
  <r>
    <s v="LC"/>
    <s v="121382059"/>
    <s v="018/359"/>
    <s v="T2DI COLGATE-PALERMO 18/359 RMV BUTT"/>
    <s v="TABLEMTN"/>
    <s v="ETL.6500.POLE.WOOD"/>
    <d v="2021-05-10T00:00:00"/>
    <d v="2022-04-29T00:00:00"/>
    <d v="2022-05-10T00:00:00"/>
    <x v="0"/>
    <s v="COMP"/>
    <s v="E - Schd Compl Yr 0"/>
  </r>
  <r>
    <s v="LC"/>
    <s v="121382100"/>
    <s v="009/186"/>
    <s v="T2 DI COLGATE-PALERMO 009/186 RPL STRW"/>
    <s v="SACTO"/>
    <s v="ETL.6500.POLE.NWOD"/>
    <d v="2021-05-10T00:00:00"/>
    <d v="2021-05-10T00:00:00"/>
    <d v="2022-05-10T00:00:00"/>
    <x v="1"/>
    <s v="OPEN"/>
    <s v="E - Schd Compl Yr 0"/>
  </r>
  <r>
    <s v="LC"/>
    <s v="121382108"/>
    <s v="004/080"/>
    <s v="T2 DI COLGATE-PALERMO 004/080 RMV DEBRIS"/>
    <s v="SACTO"/>
    <s v="ETL.6500.POLE.WOOD"/>
    <d v="2021-05-10T00:00:00"/>
    <d v="2022-02-25T00:00:00"/>
    <d v="2022-05-10T00:00:00"/>
    <x v="0"/>
    <s v="COMP"/>
    <s v="E - Schd Compl Yr 0"/>
  </r>
  <r>
    <s v="LC"/>
    <s v="121382161"/>
    <s v="021/303"/>
    <s v="T2 DI CLAY-MARTEL 021/303 RMV BUTT"/>
    <s v="VICTOR"/>
    <s v="ETL.8250.POLE.WOOD"/>
    <d v="2021-05-10T00:00:00"/>
    <d v="2021-08-26T00:00:00"/>
    <d v="2022-05-10T00:00:00"/>
    <x v="0"/>
    <s v="COMP"/>
    <s v="E - Schd Compl Yr 0"/>
  </r>
  <r>
    <s v="LC"/>
    <s v="121382162"/>
    <s v="021/303"/>
    <s v="T2 DI CLAY-MARTEL 021/303 RPR GYWW"/>
    <s v="VICTOR"/>
    <s v="ETL.8250.POLE.WOOD"/>
    <d v="2021-05-10T00:00:00"/>
    <d v="2021-08-26T00:00:00"/>
    <d v="2022-05-10T00:00:00"/>
    <x v="0"/>
    <s v="COMP"/>
    <s v="E - Schd Compl Yr 0"/>
  </r>
  <r>
    <s v="LC"/>
    <s v="121382163"/>
    <s v="028/007"/>
    <s v="T2 DI CLAY-MARTEL 28/7 RPL STRW"/>
    <s v="VICTOR"/>
    <s v="ETL.8250.POLE.WOOD"/>
    <d v="2021-05-11T00:00:00"/>
    <d v="2021-05-11T00:00:00"/>
    <d v="2022-05-11T00:00:00"/>
    <x v="1"/>
    <s v="OPEN"/>
    <s v="E - Schd Compl Yr 0"/>
  </r>
  <r>
    <s v="LC"/>
    <s v="121382214"/>
    <s v="028/422"/>
    <s v="T2 DI CLAY-MARTEL 028/422 RPL HRDW"/>
    <s v="VICTOR"/>
    <s v="ETL.8250.POLE.WOOD"/>
    <d v="2021-05-10T00:00:00"/>
    <d v="2022-01-27T00:00:00"/>
    <d v="2022-05-10T00:00:00"/>
    <x v="0"/>
    <s v="COMP"/>
    <s v="E - Schd Compl Yr 0"/>
  </r>
  <r>
    <s v="LC"/>
    <s v="121382251"/>
    <s v="004/077"/>
    <s v="T2 DI COLGATE-PALERMO 004/077 RPR STRW"/>
    <s v="SACTO"/>
    <s v="ETL.6500.POLE.WOOD"/>
    <d v="2021-05-10T00:00:00"/>
    <d v="2022-05-15T00:00:00"/>
    <d v="2022-05-10T00:00:00"/>
    <x v="1"/>
    <s v="COMP"/>
    <s v="E - Schd Compl Yr 0"/>
  </r>
  <r>
    <s v="LC"/>
    <s v="121382255"/>
    <s v="009/166"/>
    <s v="T2 DI COLGATE-PALERMO 009/166 RPL STRW"/>
    <s v="SACTO"/>
    <s v="ETL.6500.POLE.WOOD"/>
    <d v="2021-05-10T00:00:00"/>
    <d v="2022-05-19T00:00:00"/>
    <d v="2022-05-10T00:00:00"/>
    <x v="1"/>
    <s v="COMP"/>
    <s v="E - Schd Compl Yr 0"/>
  </r>
  <r>
    <s v="LC"/>
    <s v="121382280"/>
    <s v="007/128"/>
    <s v="T2 DI COLGATE-PALERMO 007/128 RPR STRW"/>
    <s v="SACTO"/>
    <s v="ETL.6500.POLE.WOOD"/>
    <d v="2021-05-10T00:00:00"/>
    <d v="2022-05-16T00:00:00"/>
    <d v="2022-05-10T00:00:00"/>
    <x v="1"/>
    <s v="COMP"/>
    <s v="E - Schd Compl Yr 0"/>
  </r>
  <r>
    <s v="LC"/>
    <s v="121382284"/>
    <s v="019/434"/>
    <s v="T2 DI DRM-GRSS VLLY-WMR 19/434 RPR STRW"/>
    <s v="SACTO"/>
    <s v="ETL.6760.POLE.WOOD"/>
    <d v="2021-05-05T00:00:00"/>
    <d v="2022-01-13T00:00:00"/>
    <d v="2022-05-05T00:00:00"/>
    <x v="0"/>
    <s v="COMP"/>
    <s v="E - Schd Compl Yr 0"/>
  </r>
  <r>
    <s v="LC"/>
    <s v="121382286"/>
    <s v="018/369"/>
    <s v="T2 DI COLGATE-PALERMO 018/369 RPL POLE"/>
    <s v="TABLEMTN"/>
    <s v="ETL.6500.POLE.WOOD"/>
    <d v="2021-05-10T00:00:00"/>
    <d v="2022-05-04T00:00:00"/>
    <d v="2022-05-10T00:00:00"/>
    <x v="0"/>
    <s v="COMP"/>
    <s v="E - Schd Compl Yr 0"/>
  </r>
  <r>
    <s v="LC"/>
    <s v="121382655"/>
    <s v="001/034"/>
    <s v="T2 DI CLGTE-ALLGHNY 001/034 RMV BUTT"/>
    <s v="SACTO"/>
    <s v="ETL.6470.POLE.WOOD"/>
    <d v="2021-05-11T00:00:00"/>
    <d v="2021-08-07T00:00:00"/>
    <d v="2022-05-11T00:00:00"/>
    <x v="0"/>
    <s v="COMP"/>
    <s v="E - Schd Compl Yr 0"/>
  </r>
  <r>
    <s v="LC"/>
    <s v="121382659"/>
    <s v="028/003"/>
    <s v="T2 DI CLAY-MARTEL 28/3 RPR IBWW"/>
    <s v="VICTOR"/>
    <s v="ETL.8250.POLE.WOOD"/>
    <d v="2021-05-11T00:00:00"/>
    <d v="2022-04-01T00:00:00"/>
    <d v="2022-05-11T00:00:00"/>
    <x v="0"/>
    <s v="COMP"/>
    <s v="E - Schd Compl Yr 0"/>
  </r>
  <r>
    <s v="LC"/>
    <s v="121382807"/>
    <s v="006/108"/>
    <s v="T2 DI CLGTE-PALERMO 006/108 RMV DEBRIS"/>
    <s v="SACTO"/>
    <s v="ETL.6500.POLE.WOOD"/>
    <d v="2021-05-10T00:00:00"/>
    <d v="2022-02-25T00:00:00"/>
    <d v="2022-05-10T00:00:00"/>
    <x v="0"/>
    <s v="COMP"/>
    <s v="E - Schd Compl Yr 0"/>
  </r>
  <r>
    <s v="LC"/>
    <s v="121382844"/>
    <s v="028/427"/>
    <s v="T2NT DI CLAY-MARTEL 28/427 RMV BUTT"/>
    <s v="VICTOR"/>
    <s v="ETL.8250.POLE.WOOD"/>
    <d v="2021-05-11T00:00:00"/>
    <d v="2021-05-11T00:00:00"/>
    <d v="2022-05-11T00:00:00"/>
    <x v="1"/>
    <s v="OPEN"/>
    <s v="E - Schd Compl Yr 0"/>
  </r>
  <r>
    <s v="LC"/>
    <s v="121382860"/>
    <s v="028/419"/>
    <s v="T2 DI CLAY-MARTEL 28/419 REFRAME"/>
    <s v="VICTOR"/>
    <s v="ETL.8250.POLE.WOOD"/>
    <d v="2021-05-11T00:00:00"/>
    <d v="2022-01-27T00:00:00"/>
    <d v="2022-05-11T00:00:00"/>
    <x v="0"/>
    <s v="COMP"/>
    <s v="E - Schd Compl Yr 0"/>
  </r>
  <r>
    <s v="LC"/>
    <s v="121382865"/>
    <s v="002/058"/>
    <s v="T2 DI SMRTVLL-NCLS #2 002/058 RMV DEBRIS"/>
    <s v="SACTO"/>
    <s v="ETL.8000.POLE.NWOD"/>
    <d v="2021-05-11T00:00:00"/>
    <d v="2022-04-22T00:00:00"/>
    <d v="2022-05-11T00:00:00"/>
    <x v="0"/>
    <s v="COMP"/>
    <s v="E - Schd Compl Yr 0"/>
  </r>
  <r>
    <s v="LC"/>
    <s v="121382869"/>
    <s v="024/344"/>
    <s v="T2 DI CLAY-MARTEL 024/344 RPL STRW"/>
    <s v="VICTOR"/>
    <s v="ETL.8250.POLE.WOOD"/>
    <d v="2021-05-11T00:00:00"/>
    <d v="2021-05-11T00:00:00"/>
    <d v="2022-05-11T00:00:00"/>
    <x v="1"/>
    <s v="OPEN"/>
    <s v="E - Schd Compl Yr 0"/>
  </r>
  <r>
    <s v="LC"/>
    <s v="121382946"/>
    <s v="002/053"/>
    <s v="T2 DI COLGATE-ALEGHANY 2/53 REFRAME"/>
    <s v="SACTO"/>
    <s v="ETL.6470.INSL.CERA"/>
    <d v="2021-05-11T00:00:00"/>
    <d v="2022-06-23T00:00:00"/>
    <d v="2022-05-11T00:00:00"/>
    <x v="1"/>
    <s v="COMP"/>
    <s v="E - Schd Compl Yr 0"/>
  </r>
  <r>
    <s v="LC"/>
    <s v="121383203"/>
    <s v="028/004"/>
    <s v="T2 DI CLAY-MARTEL 28/4 RPR STRW"/>
    <s v="VICTOR"/>
    <s v="ETL.8250.POLE.WOOD"/>
    <d v="2021-05-11T00:00:00"/>
    <d v="2022-04-01T00:00:00"/>
    <d v="2022-05-11T00:00:00"/>
    <x v="0"/>
    <s v="COMP"/>
    <s v="E - Schd Compl Yr 0"/>
  </r>
  <r>
    <s v="LC"/>
    <s v="121383273"/>
    <s v="001/029"/>
    <s v="T2 DI SMRTVLL-NCLS #2 001/029 RMV VEG"/>
    <s v="SACTO"/>
    <s v="ETL.8000.POLE.NWOD"/>
    <d v="2021-05-11T00:00:00"/>
    <d v="2022-08-01T00:00:00"/>
    <d v="2022-05-11T00:00:00"/>
    <x v="1"/>
    <s v="COMP"/>
    <s v="E - Schd Compl Yr 0"/>
  </r>
  <r>
    <s v="LC"/>
    <s v="121383290"/>
    <s v="012/248"/>
    <s v="T2 DI COLGATE-PALERMO 12/248 RPR INSW"/>
    <s v="TABLEMTN"/>
    <s v="ETL.6500.INSL.NCER"/>
    <d v="2021-05-10T00:00:00"/>
    <d v="2021-05-10T00:00:00"/>
    <d v="2022-05-10T00:00:00"/>
    <x v="1"/>
    <s v="OPEN"/>
    <s v="E - Schd Compl Yr 0"/>
  </r>
  <r>
    <s v="LC"/>
    <s v="121383295"/>
    <s v="000/010"/>
    <s v="T2 DI COLGATE-ALLEGHANY 0/10 RPR GYWW"/>
    <s v="SACTO"/>
    <s v="ETL.6470.POLE.WOOD"/>
    <d v="2021-05-10T00:00:00"/>
    <d v="2022-06-23T00:00:00"/>
    <d v="2022-05-10T00:00:00"/>
    <x v="1"/>
    <s v="COMP"/>
    <s v="E - Schd Compl Yr 0"/>
  </r>
  <r>
    <s v="LC"/>
    <s v="121383297"/>
    <s v="030/001"/>
    <s v="T2 DI CLAY-MARTEL 30/1 RPL STRW"/>
    <s v="VICTOR"/>
    <s v="ETL.8250.POLE.WOOD"/>
    <d v="2021-05-10T00:00:00"/>
    <d v="2022-03-29T00:00:00"/>
    <d v="2022-05-10T00:00:00"/>
    <x v="0"/>
    <s v="COMP"/>
    <s v="E - Schd Compl Yr 0"/>
  </r>
  <r>
    <s v="LC"/>
    <s v="121383299"/>
    <s v="031/002"/>
    <s v="T2 DI CLAY-MARTEL 31/2 INS HRDW"/>
    <s v="VICTOR"/>
    <s v="ETL.8250.POLE.WOOD"/>
    <d v="2021-05-11T00:00:00"/>
    <d v="2021-07-29T00:00:00"/>
    <d v="2022-05-11T00:00:00"/>
    <x v="0"/>
    <s v="COMP"/>
    <s v="E - Schd Compl Yr 0"/>
  </r>
  <r>
    <s v="LC"/>
    <s v="121383302"/>
    <s v="012/243"/>
    <s v="T2 DI COLGATE-PALERMO 12/243 RMV STUB"/>
    <s v="TABLEMTN"/>
    <s v="ETL.6500.POLE.WOOD"/>
    <d v="2021-05-10T00:00:00"/>
    <d v="2022-02-23T00:00:00"/>
    <d v="2022-05-10T00:00:00"/>
    <x v="0"/>
    <s v="COMP"/>
    <s v="E - Schd Compl Yr 0"/>
  </r>
  <r>
    <s v="LC"/>
    <s v="121383348"/>
    <s v="003/053"/>
    <s v="T2 DI COLGATE-PALERMO 3/53 RMV DEBRIS"/>
    <s v="SACTO"/>
    <s v="ETL.6500.POLE.WOOD"/>
    <d v="2021-05-10T00:00:00"/>
    <d v="2022-02-23T00:00:00"/>
    <d v="2022-05-10T00:00:00"/>
    <x v="0"/>
    <s v="COMP"/>
    <s v="E - Schd Compl Yr 0"/>
  </r>
  <r>
    <s v="LC"/>
    <s v="121383422"/>
    <s v="004/065"/>
    <s v="T2 DI COLGATE-PALERMO 004/065 RMV DEBRIS"/>
    <s v="SACTO"/>
    <s v="ETL.6500.POLE.WOOD"/>
    <d v="2021-05-10T00:00:00"/>
    <d v="2022-02-23T00:00:00"/>
    <d v="2022-05-10T00:00:00"/>
    <x v="0"/>
    <s v="COMP"/>
    <s v="E - Schd Compl Yr 0"/>
  </r>
  <r>
    <s v="LC"/>
    <s v="121383471"/>
    <s v="013/166"/>
    <s v="T2NT DI WP-VLY SPRNGS 13/166 RMV BUTT"/>
    <s v="VICTOR"/>
    <s v="ETL.8350.POLE.NWOD"/>
    <d v="2021-05-07T00:00:00"/>
    <d v="2022-02-09T00:00:00"/>
    <d v="2022-05-07T00:00:00"/>
    <x v="0"/>
    <s v="COMP"/>
    <s v="E - Schd Compl Yr 0"/>
  </r>
  <r>
    <s v="LC"/>
    <s v="121383489"/>
    <s v="016/000"/>
    <s v="T2 DI FULTON-HOPLAND 016/000 RPR GWWW"/>
    <s v="LAKEVLLE"/>
    <s v="ETL.6890.POLE.NWOD"/>
    <d v="2021-05-13T00:00:00"/>
    <d v="2022-03-29T00:00:00"/>
    <d v="2022-05-13T00:00:00"/>
    <x v="0"/>
    <s v="COMP"/>
    <s v="E - Schd Compl Yr 0"/>
  </r>
  <r>
    <s v="LC"/>
    <s v="121383508"/>
    <s v="018/148"/>
    <s v="T2 DI DRUM-RIO OSO #1 018/148 RMV DEBRIS"/>
    <s v="SACTO"/>
    <s v="ETL.1420.TOWR"/>
    <d v="2021-05-07T00:00:00"/>
    <d v="2022-02-10T00:00:00"/>
    <d v="2022-05-07T00:00:00"/>
    <x v="0"/>
    <s v="COMP"/>
    <s v="E - Schd Compl Yr 0"/>
  </r>
  <r>
    <s v="LC"/>
    <s v="121383511"/>
    <s v="041/194"/>
    <s v="T2 DI LKVILLE-SBRNTE #2 41/194 RPL INSS"/>
    <s v="CONCORD"/>
    <s v="ETL.4960.INSL.CERA"/>
    <d v="2021-05-06T00:00:00"/>
    <d v="2021-05-06T00:00:00"/>
    <d v="2022-05-06T00:00:00"/>
    <x v="1"/>
    <s v="OPEN"/>
    <s v="E - Schd Compl Yr 0"/>
  </r>
  <r>
    <s v="LC"/>
    <s v="121383542"/>
    <s v="030/016"/>
    <s v="T2 DI CLAY-MARTEL 30/16 RPR STRW"/>
    <s v="VICTOR"/>
    <s v="ETL.8250.POLE.WOOD"/>
    <d v="2021-05-11T00:00:00"/>
    <d v="2022-04-01T00:00:00"/>
    <d v="2022-05-11T00:00:00"/>
    <x v="0"/>
    <s v="COMP"/>
    <s v="E - Schd Compl Yr 0"/>
  </r>
  <r>
    <s v="LC"/>
    <s v="121383548"/>
    <s v="015/361"/>
    <s v="T2 DI DRUM-GRS VLY-WEIMR 15/361 RPL INSW"/>
    <s v="SACTO"/>
    <s v="ETL.6760.INSL.CERA"/>
    <d v="2021-05-05T00:00:00"/>
    <d v="2021-05-05T00:00:00"/>
    <d v="2022-05-05T00:00:00"/>
    <x v="1"/>
    <s v="OPEN"/>
    <s v="E - Schd Compl Yr 0"/>
  </r>
  <r>
    <s v="LC"/>
    <s v="121383587"/>
    <s v="006/100"/>
    <s v="T2 DI CENTRVL-TBL MTN 6/100 RPR STRW"/>
    <s v="TABLEMTN"/>
    <s v="ETL.6320.POLE.WOOD"/>
    <d v="2021-05-10T00:00:00"/>
    <d v="2022-02-21T00:00:00"/>
    <d v="2022-05-10T00:00:00"/>
    <x v="0"/>
    <s v="COMP"/>
    <s v="E - Schd Compl Yr 0"/>
  </r>
  <r>
    <s v="LC"/>
    <s v="121383654"/>
    <s v="014/293"/>
    <s v="T2 DI COLGATE-PALERMO 14/293 RPR STRW"/>
    <s v="TABLEMTN"/>
    <s v="ETL.6500.POLE.WOOD"/>
    <d v="2021-05-10T00:00:00"/>
    <d v="2022-05-11T00:00:00"/>
    <d v="2022-05-10T00:00:00"/>
    <x v="1"/>
    <s v="COMP"/>
    <s v="E - Schd Compl Yr 0"/>
  </r>
  <r>
    <s v="LC"/>
    <s v="121383698"/>
    <s v="027/402"/>
    <s v="T2 DI CLAY-MARTEL 27/402 RPR STRW"/>
    <s v="VICTOR"/>
    <s v="ETL.8250.POLE.WOOD"/>
    <d v="2021-05-11T00:00:00"/>
    <d v="2022-07-24T00:00:00"/>
    <d v="2022-05-11T00:00:00"/>
    <x v="1"/>
    <s v="COMP"/>
    <s v="E - Schd Compl Yr 0"/>
  </r>
  <r>
    <s v="LC"/>
    <s v="121383708"/>
    <s v="018/149"/>
    <s v="T2 DI DRUM-RIO OSO #1 018/149 RPR FOND"/>
    <s v="SACTO"/>
    <s v="ETL.1420.TOWR"/>
    <d v="2021-05-06T00:00:00"/>
    <d v="2022-03-07T00:00:00"/>
    <d v="2022-05-06T00:00:00"/>
    <x v="0"/>
    <s v="COMP"/>
    <s v="E - Schd Compl Yr 0"/>
  </r>
  <r>
    <s v="LC"/>
    <s v="121383727"/>
    <s v="008/101"/>
    <s v="T2 DI W. PNT-VLY SPRNGS 8/101 RPR STRW"/>
    <s v="VICTOR"/>
    <s v="ETL.8350.POLE.WOOD"/>
    <d v="2021-05-07T00:00:00"/>
    <d v="2021-06-24T00:00:00"/>
    <d v="2022-05-07T00:00:00"/>
    <x v="0"/>
    <s v="COMP"/>
    <s v="E - Schd Compl Yr 0"/>
  </r>
  <r>
    <s v="LC"/>
    <s v="121383756"/>
    <s v="004/101"/>
    <s v="T2 DI COLGATE-ALLEGHANY 4/101 RPL STRW"/>
    <s v="SACTO"/>
    <s v="ETL.6470.POLE.WOOD"/>
    <d v="2021-05-11T00:00:00"/>
    <d v="2022-06-22T00:00:00"/>
    <d v="2022-05-11T00:00:00"/>
    <x v="1"/>
    <s v="COMP"/>
    <s v="E - Schd Compl Yr 0"/>
  </r>
  <r>
    <s v="LC"/>
    <s v="121383758"/>
    <s v="002/060"/>
    <s v="T2 DI COLGAT-ALGHANY 02/60 RMV BUTT"/>
    <s v="SACTO"/>
    <s v="ETL.6470.POLE.WOOD"/>
    <d v="2021-05-11T00:00:00"/>
    <d v="2022-07-05T00:00:00"/>
    <d v="2022-05-11T00:00:00"/>
    <x v="1"/>
    <s v="COMP"/>
    <s v="E - Schd Compl Yr 0"/>
  </r>
  <r>
    <s v="LC"/>
    <s v="121383798"/>
    <s v="012/237"/>
    <s v="T2 DI COLGATE-PALERMO 12/237 RPR GYWW"/>
    <s v="TABLEMTN"/>
    <s v="ETL.6500.POLE.WOOD"/>
    <d v="2021-05-10T00:00:00"/>
    <d v="2022-05-14T00:00:00"/>
    <d v="2022-05-10T00:00:00"/>
    <x v="1"/>
    <s v="COMP"/>
    <s v="E - Schd Compl Yr 0"/>
  </r>
  <r>
    <s v="LC"/>
    <s v="121383799"/>
    <s v="012/237"/>
    <s v="T2 DI COLGATE-PALERMO 12/237 RPR STRW"/>
    <s v="TABLEMTN"/>
    <s v="ETL.6500.POLE.WOOD"/>
    <d v="2021-05-10T00:00:00"/>
    <d v="2022-05-14T00:00:00"/>
    <d v="2022-05-10T00:00:00"/>
    <x v="1"/>
    <s v="COMP"/>
    <s v="E - Schd Compl Yr 0"/>
  </r>
  <r>
    <s v="LC"/>
    <s v="121383850"/>
    <s v="005/084"/>
    <s v="T2 DI CENTERVILLE-TBLE MTN 5/84 RMV STEP"/>
    <s v="TABLEMTN"/>
    <s v="ETL.6320.POLE.NWOD"/>
    <d v="2021-05-10T00:00:00"/>
    <d v="2022-02-25T00:00:00"/>
    <d v="2022-05-10T00:00:00"/>
    <x v="0"/>
    <s v="COMP"/>
    <s v="E - Schd Compl Yr 0"/>
  </r>
  <r>
    <s v="LC"/>
    <s v="121383855"/>
    <s v="021/004"/>
    <s v="T2 DI FULTON-HOPLAND 21/04 RPL ANCW"/>
    <s v="LAKEVLLE"/>
    <s v="ETL.6890.POLE.NWOD"/>
    <d v="2021-05-13T00:00:00"/>
    <d v="2021-05-13T00:00:00"/>
    <d v="2022-05-13T00:00:00"/>
    <x v="1"/>
    <s v="OPEN"/>
    <s v="E - Schd Compl Yr 0"/>
  </r>
  <r>
    <s v="LC"/>
    <s v="121383874"/>
    <s v="011/223"/>
    <s v="T2 DI COLGATE-PALERMO 11/223 REFRAME"/>
    <s v="TABLEMTN"/>
    <s v="ETL.6500.INSL.CERA"/>
    <d v="2021-05-10T00:00:00"/>
    <d v="2022-05-19T00:00:00"/>
    <d v="2022-05-10T00:00:00"/>
    <x v="1"/>
    <s v="COMP"/>
    <s v="E - Schd Compl Yr 0"/>
  </r>
  <r>
    <s v="LC"/>
    <s v="121383940"/>
    <s v="015/310"/>
    <s v="T2 DI COLGATE-PALERMO 15/310 RMV BUTT"/>
    <s v="TABLEMTN"/>
    <s v="ETL.6500.POLE.WOOD"/>
    <d v="2021-05-10T00:00:00"/>
    <d v="2022-05-01T00:00:00"/>
    <d v="2022-05-10T00:00:00"/>
    <x v="0"/>
    <s v="COMP"/>
    <s v="E - Schd Compl Yr 0"/>
  </r>
  <r>
    <s v="LC"/>
    <s v="121384017"/>
    <s v="017/340"/>
    <s v="T2 DI COLGATE-PALERMO 17/340 RPR STRW"/>
    <s v="TABLEMTN"/>
    <s v="ETL.6500.POLE.WOOD"/>
    <d v="2021-05-10T00:00:00"/>
    <d v="2022-05-05T00:00:00"/>
    <d v="2022-05-10T00:00:00"/>
    <x v="0"/>
    <s v="COMP"/>
    <s v="E - Schd Compl Yr 0"/>
  </r>
  <r>
    <s v="LC"/>
    <s v="121384046"/>
    <s v="027/020"/>
    <s v="T2 DI CLAY-MARTEL 27/20 RPL STRW"/>
    <s v="VICTOR"/>
    <s v="ETL.8250.POLE.WOOD"/>
    <d v="2021-05-11T00:00:00"/>
    <d v="2022-03-29T00:00:00"/>
    <d v="2022-05-11T00:00:00"/>
    <x v="0"/>
    <s v="COMP"/>
    <s v="E - Schd Compl Yr 0"/>
  </r>
  <r>
    <s v="LC"/>
    <s v="121384089"/>
    <s v="000/010"/>
    <s v="T2 DI SMRTVILE-NICOLAUS #2 0/10 RMV VEG"/>
    <s v="SACTO"/>
    <s v="ETL.8000.POLE.NWOD"/>
    <d v="2021-05-11T00:00:00"/>
    <d v="2022-08-03T00:00:00"/>
    <d v="2022-05-11T00:00:00"/>
    <x v="1"/>
    <s v="COMP"/>
    <s v="E - Schd Compl Yr 0"/>
  </r>
  <r>
    <s v="LC"/>
    <s v="121384103"/>
    <s v="007/126"/>
    <s v="T2 DI COLGATE-PALERMO 7/126 RMV BUTT"/>
    <s v="SACTO"/>
    <s v="ETL.6500.POLE.WOOD"/>
    <d v="2021-05-10T00:00:00"/>
    <d v="2022-05-16T00:00:00"/>
    <d v="2022-05-10T00:00:00"/>
    <x v="1"/>
    <s v="COMP"/>
    <s v="E - Schd Compl Yr 0"/>
  </r>
  <r>
    <s v="LC"/>
    <s v="121384107"/>
    <s v="024/345"/>
    <s v="T2 DI CLAY-MARTEL 24/345 RPL STRW"/>
    <s v="VICTOR"/>
    <s v="ETL.8250.POLE.WOOD"/>
    <d v="2021-05-11T00:00:00"/>
    <d v="2021-05-11T00:00:00"/>
    <d v="2022-05-11T00:00:00"/>
    <x v="1"/>
    <s v="OPEN"/>
    <s v="E - Schd Compl Yr 0"/>
  </r>
  <r>
    <s v="LC"/>
    <s v="121384128"/>
    <s v="008/214"/>
    <s v="T2 DI COTTONWD- BENTN #1 8/214 RPL POLE"/>
    <s v="TABLEMTN"/>
    <s v="ETL.6640.POLE.WOOD"/>
    <d v="2021-05-21T00:00:00"/>
    <d v="2021-05-21T00:00:00"/>
    <d v="2022-05-21T00:00:00"/>
    <x v="1"/>
    <s v="OPEN"/>
    <s v="E - Schd Compl Yr 0"/>
  </r>
  <r>
    <s v="LC"/>
    <s v="121384138"/>
    <s v="000/022"/>
    <s v="T2 DI COLGATE-ALLEGHANY 0/22 REFRAME"/>
    <s v="SACTO"/>
    <s v="ETL.6470.POLE.WOOD"/>
    <d v="2021-05-11T00:00:00"/>
    <d v="2022-06-23T00:00:00"/>
    <d v="2022-05-11T00:00:00"/>
    <x v="1"/>
    <s v="COMP"/>
    <s v="E - Schd Compl Yr 0"/>
  </r>
  <r>
    <s v="LC"/>
    <s v="121384171"/>
    <s v="008/214"/>
    <s v="T2 DI COTTONWOOD- BNTN #1 8/214 RMV VEG"/>
    <s v="TABLEMTN"/>
    <s v="ETL.6640.POLE.WOOD"/>
    <d v="2021-05-21T00:00:00"/>
    <d v="2022-01-11T00:00:00"/>
    <d v="2022-05-21T00:00:00"/>
    <x v="0"/>
    <s v="COMP"/>
    <s v="E - Schd Compl Yr 0"/>
  </r>
  <r>
    <s v="LC"/>
    <s v="121384285"/>
    <s v="045/005"/>
    <s v="T2 DI FT RSS GLA GLA 045/005 RPR SPLW"/>
    <s v="LAKEVLLE"/>
    <s v="ETL.6980.INSL.NCER"/>
    <d v="2021-05-21T00:00:00"/>
    <d v="2021-05-21T00:00:00"/>
    <d v="2022-05-21T00:00:00"/>
    <x v="1"/>
    <s v="OPEN"/>
    <s v="E - Schd Compl Yr 0"/>
  </r>
  <r>
    <s v="LC"/>
    <s v="121384289"/>
    <s v="009/036"/>
    <s v="T2 DI TESLA-METCALF 009/036 RPR INSS"/>
    <s v="METCALF"/>
    <s v="ETL.6110.INSL.CERA"/>
    <d v="2021-05-21T00:00:00"/>
    <d v="2021-06-18T00:00:00"/>
    <d v="2022-05-21T00:00:00"/>
    <x v="0"/>
    <s v="COMP"/>
    <s v="E - Schd Compl Yr 0"/>
  </r>
  <r>
    <s v="LC"/>
    <s v="121384303"/>
    <s v="027/006"/>
    <s v="T2 DI CLAY-MARTEL 27/6 RPL STRW"/>
    <s v="VICTOR"/>
    <s v="ETL.8250.POLE.WOOD"/>
    <d v="2021-05-11T00:00:00"/>
    <d v="2022-03-29T00:00:00"/>
    <d v="2022-05-11T00:00:00"/>
    <x v="0"/>
    <s v="COMP"/>
    <s v="E - Schd Compl Yr 0"/>
  </r>
  <r>
    <s v="LC"/>
    <s v="121384311"/>
    <s v="003/038"/>
    <s v="T2 DI HLSDL JCT-HLF MN BY 3/38 RMV VEG"/>
    <s v="METCALF"/>
    <s v="ETL.7060.POLE.WOOD"/>
    <d v="2021-05-12T00:00:00"/>
    <d v="2022-03-31T00:00:00"/>
    <d v="2022-05-12T00:00:00"/>
    <x v="0"/>
    <s v="COMP"/>
    <s v="E - Schd Compl Yr 0"/>
  </r>
  <r>
    <s v="LC"/>
    <s v="121384312"/>
    <s v="023/328"/>
    <s v="T2 DI CLAY-MARTEL 23/328 RPR GYWW"/>
    <s v="VICTOR"/>
    <s v="ETL.8250.POLE.WOOD"/>
    <d v="2021-05-11T00:00:00"/>
    <d v="2022-07-11T00:00:00"/>
    <d v="2022-05-11T00:00:00"/>
    <x v="1"/>
    <s v="COMP"/>
    <s v="E - Schd Compl Yr 0"/>
  </r>
  <r>
    <s v="LC"/>
    <s v="121384335"/>
    <s v="001/034"/>
    <s v="T2 DI SMARTVILLE-NCLS #2 1/34 RPR STRW"/>
    <s v="SACTO"/>
    <s v="ETL.8000.POLE.WOOD"/>
    <d v="2021-05-11T00:00:00"/>
    <d v="2022-04-21T00:00:00"/>
    <d v="2022-05-11T00:00:00"/>
    <x v="0"/>
    <s v="COMP"/>
    <s v="E - Schd Compl Yr 0"/>
  </r>
  <r>
    <s v="LC"/>
    <s v="121384355"/>
    <s v="037/160"/>
    <s v="T2 DI MSS LNDG LS BNS 037/160 RPL INSS"/>
    <s v="MOSSLNDG"/>
    <s v="ETL.6040.INSL"/>
    <d v="2021-05-21T00:00:00"/>
    <d v="2021-05-21T00:00:00"/>
    <d v="2022-05-21T00:00:00"/>
    <x v="1"/>
    <s v="OPEN"/>
    <s v="E - Schd Compl Yr 0"/>
  </r>
  <r>
    <s v="LC"/>
    <s v="121384406"/>
    <s v="010/093"/>
    <s v="T2 DI EL DRD-MSRI FT #1 10/93  RPL INSS"/>
    <s v="SACTO"/>
    <s v="ETL.1530.INSL"/>
    <d v="2021-05-21T00:00:00"/>
    <d v="2022-06-21T00:00:00"/>
    <d v="2022-05-21T00:00:00"/>
    <x v="1"/>
    <s v="COMP"/>
    <s v="E - Schd Compl Yr 0"/>
  </r>
  <r>
    <s v="LC"/>
    <s v="121384408"/>
    <s v="018/002"/>
    <s v="T2 DI FULTON-HOPLAND 018/002 RPL POLE"/>
    <s v="LAKEVLLE"/>
    <s v="ETL.6890.POLE.WOOD"/>
    <d v="2021-05-12T00:00:00"/>
    <d v="2021-05-12T00:00:00"/>
    <d v="2022-05-12T00:00:00"/>
    <x v="1"/>
    <s v="OPEN"/>
    <s v="E - Schd Compl Yr 0"/>
  </r>
  <r>
    <s v="LC"/>
    <s v="121384414"/>
    <s v="027/011"/>
    <s v="T2 DI CLAY-MARTEL 27/11 RPL STRW"/>
    <s v="VICTOR"/>
    <s v="ETL.8250.POLE.WOOD"/>
    <d v="2021-05-11T00:00:00"/>
    <d v="2022-03-25T00:00:00"/>
    <d v="2022-05-11T00:00:00"/>
    <x v="0"/>
    <s v="COMP"/>
    <s v="E - Schd Compl Yr 0"/>
  </r>
  <r>
    <s v="LC"/>
    <s v="121384450"/>
    <s v="004/102"/>
    <s v="T2 DI COLGATE-ALLEGHANY 4/102 RPR STRW"/>
    <s v="SACTO"/>
    <s v="ETL.6470.POLE.WOOD"/>
    <d v="2021-05-11T00:00:00"/>
    <d v="2022-06-22T00:00:00"/>
    <d v="2022-05-11T00:00:00"/>
    <x v="1"/>
    <s v="COMP"/>
    <s v="E - Schd Compl Yr 0"/>
  </r>
  <r>
    <s v="LC"/>
    <s v="121384469"/>
    <s v="016/316"/>
    <s v="T2 DI COLGATE-PALERMO 16/316 REFRAME CMT"/>
    <s v="TABLEMTN"/>
    <s v="ETL.6500.POLE.WOOD"/>
    <d v="2021-05-10T00:00:00"/>
    <d v="2022-05-11T00:00:00"/>
    <d v="2022-05-10T00:00:00"/>
    <x v="1"/>
    <s v="COMP"/>
    <s v="E - Schd Compl Yr 0"/>
  </r>
  <r>
    <s v="LC"/>
    <s v="121384533"/>
    <s v="001/042"/>
    <s v="T2 DI COLGATE-ALLEGHANY 1/42 REFRAME"/>
    <s v="SACTO"/>
    <s v="ETL.6470.INSL.CERA"/>
    <d v="2021-05-11T00:00:00"/>
    <d v="2022-06-23T00:00:00"/>
    <d v="2022-05-11T00:00:00"/>
    <x v="1"/>
    <s v="COMP"/>
    <s v="E - Schd Compl Yr 0"/>
  </r>
  <r>
    <s v="LC"/>
    <s v="121384537"/>
    <s v="016/215"/>
    <s v="T2NT DI WP-VALY SPRNGS 16/215 RMV BUTT"/>
    <s v="VICTOR"/>
    <s v="ETL.8350.POLE.NWOD"/>
    <d v="2021-05-07T00:00:00"/>
    <d v="2022-02-08T00:00:00"/>
    <d v="2022-05-07T00:00:00"/>
    <x v="0"/>
    <s v="COMP"/>
    <s v="E - Schd Compl Yr 0"/>
  </r>
  <r>
    <s v="LC"/>
    <s v="121384562"/>
    <s v="010/193"/>
    <s v="T2 DI COLGATE-PALERMO 010/193 RPR INSW"/>
    <s v="SACTO"/>
    <s v="ETL.6500.INSL.CERA"/>
    <d v="2021-05-10T00:00:00"/>
    <d v="2022-05-16T00:00:00"/>
    <d v="2022-05-10T00:00:00"/>
    <x v="1"/>
    <s v="COMP"/>
    <s v="E - Schd Compl Yr 0"/>
  </r>
  <r>
    <s v="LC"/>
    <s v="121384564"/>
    <s v="003/044"/>
    <s v="T2 DI COLGATE-PALERMO 003/044 RMV DBRS"/>
    <s v="SACTO"/>
    <s v="ETL.6500.POLE.WOOD"/>
    <d v="2021-05-10T00:00:00"/>
    <d v="2022-05-22T00:00:00"/>
    <d v="2022-05-10T00:00:00"/>
    <x v="1"/>
    <s v="COMP"/>
    <s v="E - Schd Compl Yr 0"/>
  </r>
  <r>
    <s v="LC"/>
    <s v="121384565"/>
    <s v="019/379"/>
    <s v="T2 DI COLGATE PALERMO 019/379 RPL STRW"/>
    <s v="TABLEMTN"/>
    <s v="ETL.6500.POLE.WOOD"/>
    <d v="2021-05-10T00:00:00"/>
    <d v="2022-05-04T00:00:00"/>
    <d v="2022-05-10T00:00:00"/>
    <x v="0"/>
    <s v="COMP"/>
    <s v="E - Schd Compl Yr 0"/>
  </r>
  <r>
    <s v="LC"/>
    <s v="121384661"/>
    <s v="002/038"/>
    <s v="T2 DI COLGATE-PALERMO 002/038 COMPLETE"/>
    <s v="SACTO"/>
    <s v="ETL.6500.POLE.WOOD"/>
    <d v="2021-05-10T00:00:00"/>
    <d v="2022-05-22T00:00:00"/>
    <d v="2022-05-10T00:00:00"/>
    <x v="1"/>
    <s v="COMP"/>
    <s v="E - Schd Compl Yr 0"/>
  </r>
  <r>
    <s v="LC"/>
    <s v="121384665"/>
    <s v="032/484"/>
    <s v="T2 DI CLAY-MARTEL 32/484 RPL STRW"/>
    <s v="VICTOR"/>
    <s v="ETL.8250.POLE.WOOD"/>
    <d v="2021-05-11T00:00:00"/>
    <d v="2022-02-11T00:00:00"/>
    <d v="2022-05-11T00:00:00"/>
    <x v="0"/>
    <s v="COMP"/>
    <s v="E - Schd Compl Yr 0"/>
  </r>
  <r>
    <s v="LC"/>
    <s v="121384725"/>
    <s v="015/305"/>
    <s v="T2 DI COLGATE-PALERMO 015/305 RMV BUTT"/>
    <s v="SACTO"/>
    <s v="ETL.6500.POLE.WOOD"/>
    <d v="2021-05-10T00:00:00"/>
    <d v="2022-04-29T00:00:00"/>
    <d v="2022-05-10T00:00:00"/>
    <x v="0"/>
    <s v="COMP"/>
    <s v="E - Schd Compl Yr 0"/>
  </r>
  <r>
    <s v="LC"/>
    <s v="121384726"/>
    <s v="015/305"/>
    <s v="T2 DI COLGATE-PALERMO 015/305 RPR GYWW"/>
    <s v="SACTO"/>
    <s v="ETL.6500.POLE.WOOD"/>
    <d v="2021-05-10T00:00:00"/>
    <d v="2022-05-11T00:00:00"/>
    <d v="2022-05-10T00:00:00"/>
    <x v="1"/>
    <s v="COMP"/>
    <s v="E - Schd Compl Yr 0"/>
  </r>
  <r>
    <s v="LC"/>
    <s v="121384767"/>
    <s v="001/019"/>
    <s v="T2 DI COLGATE-PALERMO 1/19 RPL STRW"/>
    <s v="SACTO"/>
    <s v="ETL.6500.POLE.WOOD"/>
    <d v="2021-05-10T00:00:00"/>
    <d v="2021-05-10T00:00:00"/>
    <d v="2022-05-10T00:00:00"/>
    <x v="1"/>
    <s v="OPEN"/>
    <s v="E - Schd Compl Yr 0"/>
  </r>
  <r>
    <s v="LC"/>
    <s v="121384769"/>
    <s v="008/099"/>
    <s v="T2 DI CLGT-SMRTVLL #2 008/099 RPR STRW"/>
    <s v="SACTO"/>
    <s v="ETL.6520.POLE.WOOD"/>
    <d v="2021-05-12T00:00:00"/>
    <d v="2021-06-11T00:00:00"/>
    <d v="2022-05-12T00:00:00"/>
    <x v="0"/>
    <s v="COMP"/>
    <s v="E - Schd Compl Yr 0"/>
  </r>
  <r>
    <s v="LC"/>
    <s v="121384771"/>
    <s v="015/305"/>
    <s v="T2 DI COLGATE-PALERMO 015/305 REFRAME"/>
    <s v="SACTO"/>
    <s v="ETL.6500.INSL.CERA"/>
    <d v="2021-05-10T00:00:00"/>
    <d v="2022-05-11T00:00:00"/>
    <d v="2022-05-10T00:00:00"/>
    <x v="1"/>
    <s v="COMP"/>
    <s v="E - Schd Compl Yr 0"/>
  </r>
  <r>
    <s v="LC"/>
    <s v="121384846"/>
    <s v="002/035"/>
    <s v="T2 DI COLGATE-PALERMO 2/35 RPL STRW"/>
    <s v="SACTO"/>
    <s v="ETL.6500.POLE.WOOD"/>
    <d v="2021-05-10T00:00:00"/>
    <d v="2022-05-21T00:00:00"/>
    <d v="2022-05-10T00:00:00"/>
    <x v="1"/>
    <s v="COMP"/>
    <s v="E - Schd Compl Yr 0"/>
  </r>
  <r>
    <s v="LC"/>
    <s v="121384867"/>
    <s v="004/113"/>
    <s v="T2 DI HMLTN BRNCH-CHSTR 4/113 RPLC SPLW"/>
    <s v="TABLEMTN"/>
    <s v="ETL.7000.INSL.NCER"/>
    <d v="2021-05-22T00:00:00"/>
    <d v="2022-07-25T00:00:00"/>
    <d v="2022-05-22T00:00:00"/>
    <x v="1"/>
    <s v="COMP"/>
    <s v="E - Schd Compl Yr 0"/>
  </r>
  <r>
    <s v="LC"/>
    <s v="121384868"/>
    <s v="006/141"/>
    <s v="T2 DI HMLTN BRNCH-CHSTR 6/141 RPL DAMW"/>
    <s v="TABLEMTN"/>
    <s v="ETL.7000.INSL.NCER"/>
    <d v="2021-05-22T00:00:00"/>
    <d v="2022-07-25T00:00:00"/>
    <d v="2022-05-22T00:00:00"/>
    <x v="1"/>
    <s v="COMP"/>
    <s v="E - Schd Compl Yr 0"/>
  </r>
  <r>
    <s v="LC"/>
    <s v="121384879"/>
    <s v="002/030"/>
    <s v="T2 DI COLGATE-PALERMO 2/30 RMV BUTT"/>
    <s v="SACTO"/>
    <s v="ETL.6500.POLE.WOOD"/>
    <d v="2021-05-10T00:00:00"/>
    <d v="2022-05-22T00:00:00"/>
    <d v="2022-05-10T00:00:00"/>
    <x v="1"/>
    <s v="COMP"/>
    <s v="E - Schd Compl Yr 0"/>
  </r>
  <r>
    <s v="LC"/>
    <s v="121384916"/>
    <s v="009/108"/>
    <s v="T2 DI CLGT-SMRTVLL #2 009/108 RPR GYWW"/>
    <s v="SACTO"/>
    <s v="ETL.6520.POLE.NWOD"/>
    <d v="2021-05-12T00:00:00"/>
    <d v="2021-06-17T00:00:00"/>
    <d v="2022-05-12T00:00:00"/>
    <x v="0"/>
    <s v="COMP"/>
    <s v="E - Schd Compl Yr 0"/>
  </r>
  <r>
    <s v="LC"/>
    <s v="121384930"/>
    <s v="006/148"/>
    <s v="T2 DI HMLTN BRNCH-CHSTR 6/148 RPR SPLW"/>
    <s v="TABLEMTN"/>
    <s v="ETL.7000.INSL.NCER"/>
    <d v="2021-05-22T00:00:00"/>
    <d v="2021-05-22T00:00:00"/>
    <d v="2022-05-22T00:00:00"/>
    <x v="1"/>
    <s v="OPEN"/>
    <s v="E - Schd Compl Yr 0"/>
  </r>
  <r>
    <s v="LC"/>
    <s v="121384931"/>
    <s v="004/113"/>
    <s v="T2 DI HMLTN BRNCH-CHSTR 4/113 RPLC HRDW"/>
    <s v="TABLEMTN"/>
    <s v="ETL.7000.POLE.WOOD"/>
    <d v="2021-05-22T00:00:00"/>
    <d v="2022-07-25T00:00:00"/>
    <d v="2022-05-22T00:00:00"/>
    <x v="1"/>
    <s v="COMP"/>
    <s v="E - Schd Compl Yr 0"/>
  </r>
  <r>
    <s v="LC"/>
    <s v="121384933"/>
    <s v="008/176"/>
    <s v="T2 DI HMLTN BRNCH-CHSTR 8/176 RPR STRW"/>
    <s v="TABLEMTN"/>
    <s v="ETL.7000.POLE.WOOD"/>
    <d v="2021-05-22T00:00:00"/>
    <d v="2022-07-23T00:00:00"/>
    <d v="2022-05-22T00:00:00"/>
    <x v="1"/>
    <s v="COMP"/>
    <s v="E - Schd Compl Yr 0"/>
  </r>
  <r>
    <s v="LC"/>
    <s v="121385108"/>
    <s v="022/441"/>
    <s v="T2 DI COLGATE-PALERMO 022/441 RPR INSW"/>
    <s v="TABLEMTN"/>
    <s v="ETL.6500.INSL.CERA"/>
    <d v="2021-05-10T00:00:00"/>
    <d v="2022-05-02T00:00:00"/>
    <d v="2022-05-10T00:00:00"/>
    <x v="0"/>
    <s v="COMP"/>
    <s v="E - Schd Compl Yr 0"/>
  </r>
  <r>
    <s v="LC"/>
    <s v="121385128"/>
    <s v="006/033"/>
    <s v="T2 DI FULTON-PUEBLO 006/033 RPL INSS"/>
    <s v="LAKEVLLE"/>
    <s v="ETL.1600.INSL"/>
    <d v="2021-05-08T00:00:00"/>
    <d v="2022-02-22T00:00:00"/>
    <d v="2022-05-08T00:00:00"/>
    <x v="0"/>
    <s v="COMP"/>
    <s v="E - Schd Compl Yr 0"/>
  </r>
  <r>
    <s v="LC"/>
    <s v="121385129"/>
    <s v="006/033"/>
    <s v="T2 DI FULTON-PUEBLO 006/033 RPL INSS"/>
    <s v="LAKEVLLE"/>
    <s v="ETL.1610.INSL"/>
    <d v="2021-05-08T00:00:00"/>
    <d v="2022-03-09T00:00:00"/>
    <d v="2022-05-08T00:00:00"/>
    <x v="0"/>
    <s v="COMP"/>
    <s v="E - Schd Compl Yr 0"/>
  </r>
  <r>
    <s v="LC"/>
    <s v="121385394"/>
    <s v="010/191"/>
    <s v="T2 DI COLGATE-PALERMO 010/191 RPL HRDW"/>
    <s v="SACTO"/>
    <s v="ETL.6500.POLE.WOOD"/>
    <d v="2021-05-10T00:00:00"/>
    <d v="2022-05-16T00:00:00"/>
    <d v="2022-05-10T00:00:00"/>
    <x v="1"/>
    <s v="COMP"/>
    <s v="E - Schd Compl Yr 0"/>
  </r>
  <r>
    <s v="LC"/>
    <s v="121385526"/>
    <s v="029/435"/>
    <s v="T2 DI CLAY-MARTEL 029/435 RPR INSW"/>
    <s v="VICTOR"/>
    <s v="ETL.8250.INSL.NCER"/>
    <d v="2021-05-11T00:00:00"/>
    <d v="2022-02-17T00:00:00"/>
    <d v="2022-05-11T00:00:00"/>
    <x v="0"/>
    <s v="COMP"/>
    <s v="E - Schd Compl Yr 0"/>
  </r>
  <r>
    <s v="LC"/>
    <s v="121385735"/>
    <s v="027/406"/>
    <s v="T2 DI CLAY-MARTEL 027/406 RPL STRW"/>
    <s v="VICTOR"/>
    <s v="ETL.8250.POLE.WOOD"/>
    <d v="2021-05-11T00:00:00"/>
    <d v="2022-02-04T00:00:00"/>
    <d v="2022-05-11T00:00:00"/>
    <x v="0"/>
    <s v="COMP"/>
    <s v="E - Schd Compl Yr 0"/>
  </r>
  <r>
    <s v="LC"/>
    <s v="121385811"/>
    <s v="029/007"/>
    <s v="T2 DI CLAY-MARTEL 029/007 RMV BUTT"/>
    <s v="VICTOR"/>
    <s v="ETL.8250.POLE.WOOD"/>
    <d v="2021-05-10T00:00:00"/>
    <d v="2021-08-09T00:00:00"/>
    <d v="2022-05-10T00:00:00"/>
    <x v="0"/>
    <s v="COMP"/>
    <s v="E - Schd Compl Yr 0"/>
  </r>
  <r>
    <s v="LC"/>
    <s v="121385812"/>
    <s v="029/007"/>
    <s v="T2 DI CLAY-MARTEL 029/007 RPR STRW"/>
    <s v="VICTOR"/>
    <s v="ETL.8250.POLE.WOOD"/>
    <d v="2021-05-10T00:00:00"/>
    <d v="2021-08-09T00:00:00"/>
    <d v="2022-05-10T00:00:00"/>
    <x v="0"/>
    <s v="COMP"/>
    <s v="E - Schd Compl Yr 0"/>
  </r>
  <r>
    <s v="LC"/>
    <s v="121385813"/>
    <s v="027/022"/>
    <s v="T2 DI CLAY-MARTEL 027/022 RPL STRW"/>
    <s v="VICTOR"/>
    <s v="ETL.8250.POLE.WOOD"/>
    <d v="2021-05-11T00:00:00"/>
    <d v="2021-05-11T00:00:00"/>
    <d v="2022-05-11T00:00:00"/>
    <x v="1"/>
    <s v="OPEN"/>
    <s v="E - Schd Compl Yr 0"/>
  </r>
  <r>
    <s v="LC"/>
    <s v="121385814"/>
    <s v="027/022"/>
    <s v="T2 DI CLAY-MARTEL 027/022 REFRAME"/>
    <s v="VICTOR"/>
    <s v="ETL.8250.POLE.WOOD"/>
    <d v="2021-05-11T00:00:00"/>
    <d v="2022-03-26T00:00:00"/>
    <d v="2022-05-11T00:00:00"/>
    <x v="0"/>
    <s v="COMP"/>
    <s v="E - Schd Compl Yr 0"/>
  </r>
  <r>
    <s v="LC"/>
    <s v="121386601"/>
    <s v="006/055"/>
    <s v="T2 EI PARADISE-TABLE MTN 6/55 RPL INSS"/>
    <s v="TABLEMTN"/>
    <s v="ETL.4316.INSL.CERA"/>
    <d v="2021-05-20T00:00:00"/>
    <d v="2022-05-13T00:00:00"/>
    <d v="2022-05-20T00:00:00"/>
    <x v="0"/>
    <s v="COMP"/>
    <s v="E - Schd Compl Yr 0"/>
  </r>
  <r>
    <s v="LC"/>
    <s v="121386795"/>
    <s v="003/060"/>
    <s v="T2 DI SMRTVLLE-NICLAUS #2 3/60 RPL HRDD"/>
    <s v="SACTO"/>
    <s v="ETL.8000.POLE.NWOD"/>
    <d v="2021-05-11T00:00:00"/>
    <d v="2022-04-25T00:00:00"/>
    <d v="2022-05-11T00:00:00"/>
    <x v="0"/>
    <s v="COMP"/>
    <s v="E - Schd Compl Yr 0"/>
  </r>
  <r>
    <s v="LC"/>
    <s v="121387106"/>
    <s v="015/002"/>
    <s v="T2 DI MNDCNO-WLLTS-FRT BRG 15/2 RPR STRW"/>
    <s v="WILLITS"/>
    <s v="ETL.7550.POLE.WOOD"/>
    <d v="2021-05-21T00:00:00"/>
    <d v="2022-05-25T00:00:00"/>
    <d v="2022-05-21T00:00:00"/>
    <x v="1"/>
    <s v="COMP"/>
    <s v="E - Schd Compl Yr 0"/>
  </r>
  <r>
    <s v="LC"/>
    <s v="121387331"/>
    <s v="007/130"/>
    <s v="T2 DI OLGATE-PALERMO 7/130 RMV BUTT"/>
    <s v="SACTO"/>
    <s v="ETL.6500.POLE.WOOD"/>
    <d v="2021-05-10T00:00:00"/>
    <d v="2022-05-16T00:00:00"/>
    <d v="2022-05-10T00:00:00"/>
    <x v="1"/>
    <s v="COMP"/>
    <s v="E - Schd Compl Yr 0"/>
  </r>
  <r>
    <s v="LC"/>
    <s v="121387332"/>
    <s v="007/130"/>
    <s v="T2 DI OLGATE-PALERMO 7/130 RPR STRW"/>
    <s v="SACTO"/>
    <s v="ETL.6500.POLE.WOOD"/>
    <d v="2021-05-10T00:00:00"/>
    <d v="2021-05-10T00:00:00"/>
    <d v="2022-05-10T00:00:00"/>
    <x v="1"/>
    <s v="OPEN"/>
    <s v="E - Schd Compl Yr 0"/>
  </r>
  <r>
    <s v="LC"/>
    <s v="121387595"/>
    <s v="007/133"/>
    <s v="T2 DI COLGATE-PALERMO 7/133 RMV BUTT"/>
    <s v="SACTO"/>
    <s v="ETL.6500.POLE.WOOD"/>
    <d v="2021-05-10T00:00:00"/>
    <d v="2022-05-16T00:00:00"/>
    <d v="2022-05-10T00:00:00"/>
    <x v="1"/>
    <s v="COMP"/>
    <s v="E - Schd Compl Yr 0"/>
  </r>
  <r>
    <s v="LC"/>
    <s v="121387656"/>
    <s v="011/070"/>
    <s v="T2 DI STSLS-MANTECA #2 11/70 INS DAMS"/>
    <s v="VICTOR"/>
    <s v="ETL.3820.INSL.CERA"/>
    <d v="2021-05-21T00:00:00"/>
    <d v="2022-03-07T00:00:00"/>
    <d v="2022-05-21T00:00:00"/>
    <x v="0"/>
    <s v="COMP"/>
    <s v="E - Schd Compl Yr 0"/>
  </r>
  <r>
    <s v="LC"/>
    <s v="121387667"/>
    <s v="029/440"/>
    <s v="T2 DI CLAY-MARTEL 29/440 RPR STRW"/>
    <s v="VICTOR"/>
    <s v="ETL.8250.POLE.WOOD"/>
    <d v="2021-05-10T00:00:00"/>
    <d v="2022-02-02T00:00:00"/>
    <d v="2022-05-10T00:00:00"/>
    <x v="0"/>
    <s v="COMP"/>
    <s v="E - Schd Compl Yr 0"/>
  </r>
  <r>
    <s v="LC"/>
    <s v="121387843"/>
    <s v="033/512"/>
    <s v="T2 DI CLAY-MARTEL 033/512 RPL POLE"/>
    <s v="VICTOR"/>
    <s v="ETL.8250.POLE.WOOD"/>
    <d v="2021-05-21T00:00:00"/>
    <d v="2022-02-15T00:00:00"/>
    <d v="2022-05-21T00:00:00"/>
    <x v="0"/>
    <s v="COMP"/>
    <s v="E - Schd Compl Yr 0"/>
  </r>
  <r>
    <s v="LC"/>
    <s v="121387906"/>
    <s v="010/018"/>
    <s v="T2 DI TRNTY-MAPLE CRK 010/018 RPR ANCHR"/>
    <s v="EUREKA"/>
    <s v="ETL.8170.POLE.NWOD"/>
    <d v="2021-05-21T00:00:00"/>
    <d v="2021-05-21T00:00:00"/>
    <d v="2022-05-21T00:00:00"/>
    <x v="1"/>
    <s v="OPEN"/>
    <s v="E - Schd Compl Yr 0"/>
  </r>
  <r>
    <s v="LC"/>
    <s v="121387989"/>
    <s v="001/040"/>
    <s v="T2 DI HMLTN BRNCH-CHSTR 1/40 RPR GYWW"/>
    <s v="TABLEMTN"/>
    <s v="ETL.7000.POLE.WOOD"/>
    <d v="2021-05-22T00:00:00"/>
    <d v="2022-07-25T00:00:00"/>
    <d v="2022-05-22T00:00:00"/>
    <x v="1"/>
    <s v="COMP"/>
    <s v="E - Schd Compl Yr 0"/>
  </r>
  <r>
    <s v="LC"/>
    <s v="121388036"/>
    <s v="001/040"/>
    <s v="T2 DI HMLTN BRNCH-CHSTR 1/40 RPL INSW"/>
    <s v="TABLEMTN"/>
    <s v="ETL.7000.INSL"/>
    <d v="2021-05-22T00:00:00"/>
    <d v="2022-07-25T00:00:00"/>
    <d v="2022-05-22T00:00:00"/>
    <x v="1"/>
    <s v="COMP"/>
    <s v="E - Schd Compl Yr 0"/>
  </r>
  <r>
    <s v="LC"/>
    <s v="121388675"/>
    <s v="028/428"/>
    <s v="T2 DI CLAY-MARTEL 028/428 RMV BUTT"/>
    <s v="VICTOR"/>
    <s v="ETL.8250.POLE.WOOD"/>
    <d v="2021-05-10T00:00:00"/>
    <d v="2021-08-27T00:00:00"/>
    <d v="2022-05-10T00:00:00"/>
    <x v="0"/>
    <s v="COMP"/>
    <s v="E - Schd Compl Yr 0"/>
  </r>
  <r>
    <s v="LC"/>
    <s v="121388986"/>
    <s v="021/291"/>
    <s v="T2 DI CLAY-MARTEL 021/291 RPL STRW"/>
    <s v="VICTOR"/>
    <s v="ETL.8250.POLE.WOOD"/>
    <d v="2021-05-11T00:00:00"/>
    <d v="2022-07-14T00:00:00"/>
    <d v="2022-05-11T00:00:00"/>
    <x v="1"/>
    <s v="COMP"/>
    <s v="E - Schd Compl Yr 0"/>
  </r>
  <r>
    <s v="LC"/>
    <s v="121389462"/>
    <s v="042/008"/>
    <s v="T2 DI FORT ROSS-GUALALA 042/008 INS HRDW"/>
    <s v="LAKEVLLE"/>
    <s v="ETL.6980.POLE.WOOD"/>
    <d v="2021-05-15T00:00:00"/>
    <d v="2022-04-25T00:00:00"/>
    <d v="2022-05-15T00:00:00"/>
    <x v="0"/>
    <s v="COMP"/>
    <s v="E - Schd Compl Yr 0"/>
  </r>
  <r>
    <s v="LC"/>
    <s v="121389466"/>
    <s v="031/471"/>
    <s v="T2 DI CLAY-MARTEL 31/471 RPR GYWW"/>
    <s v="VICTOR"/>
    <s v="ETL.8250.POLE.WOOD"/>
    <d v="2021-05-11T00:00:00"/>
    <d v="2022-07-26T00:00:00"/>
    <d v="2022-05-11T00:00:00"/>
    <x v="1"/>
    <s v="COMP"/>
    <s v="E - Schd Compl Yr 0"/>
  </r>
  <r>
    <s v="LC"/>
    <s v="121389961"/>
    <s v=":012/066"/>
    <s v="T2 DI CRZY HRS CYN-SLS-SD :12/66 RPL RPT"/>
    <s v="MOSSLNDG"/>
    <s v="ETL.2900.TOWR"/>
    <d v="2021-05-21T00:00:00"/>
    <d v="2021-10-04T00:00:00"/>
    <d v="2022-05-21T00:00:00"/>
    <x v="0"/>
    <s v="COMP"/>
    <s v="E - Schd Compl Yr 0"/>
  </r>
  <r>
    <s v="LC"/>
    <s v="121391328"/>
    <s v="033/503"/>
    <s v="T2 DI CLAY-MARTEL 033/503 RMV STUB"/>
    <s v="VICTOR"/>
    <s v="ETL.8250.POLE.WOOD"/>
    <d v="2021-05-11T00:00:00"/>
    <d v="2021-08-28T00:00:00"/>
    <d v="2022-05-11T00:00:00"/>
    <x v="0"/>
    <s v="COMP"/>
    <s v="E - Schd Compl Yr 0"/>
  </r>
  <r>
    <s v="LC"/>
    <s v="121391550"/>
    <s v="033/503"/>
    <s v="T2 DI CLAY-MARTEL 033/503 RPR STRW"/>
    <s v="VICTOR"/>
    <s v="ETL.8250.POLE.WOOD"/>
    <d v="2021-05-11T00:00:00"/>
    <d v="2022-03-16T00:00:00"/>
    <d v="2022-05-11T00:00:00"/>
    <x v="0"/>
    <s v="COMP"/>
    <s v="E - Schd Compl Yr 0"/>
  </r>
  <r>
    <s v="LC"/>
    <s v="121391559"/>
    <s v="029/125"/>
    <s v="T2 DI MOSS LANDING-MTCLF 29/125 RPR GYWS"/>
    <s v="MOSSLNDG"/>
    <s v="ETL.6050.TOWR"/>
    <d v="2021-05-15T00:00:00"/>
    <d v="2022-06-29T00:00:00"/>
    <d v="2022-05-15T00:00:00"/>
    <x v="1"/>
    <s v="COMP"/>
    <s v="E - Schd Compl Yr 0"/>
  </r>
  <r>
    <s v="LC"/>
    <s v="121391622"/>
    <s v="004/001"/>
    <s v="T2 DI MENDOCINO-WILLITS-FT X4/1 RPR STRW"/>
    <s v="WILLITS"/>
    <s v="ETL.7550.POLE.WOOD"/>
    <d v="2021-05-17T00:00:00"/>
    <d v="2022-05-18T00:00:00"/>
    <d v="2022-05-17T00:00:00"/>
    <x v="1"/>
    <s v="COMP"/>
    <s v="E - Schd Compl Yr 0"/>
  </r>
  <r>
    <s v="LC"/>
    <s v="121391699"/>
    <s v="012/247"/>
    <s v="T2 DI CTTNWD-RD BLFF 012/247 RMV DEBRIS"/>
    <s v="TABLEMTN"/>
    <s v="ETL.6660.POLE.NWOD"/>
    <d v="2021-05-17T00:00:00"/>
    <d v="2022-06-08T00:00:00"/>
    <d v="2022-05-17T00:00:00"/>
    <x v="1"/>
    <s v="COMP"/>
    <s v="E - Schd Compl Yr 0"/>
  </r>
  <r>
    <s v="LC"/>
    <s v="121391748"/>
    <s v="012/274"/>
    <s v="T2 DI DRM-GRSS VLLY X12/274 RPR GYWW"/>
    <s v="SACTO"/>
    <s v="ETL.6760.POLE.WOOD"/>
    <d v="2021-05-17T00:00:00"/>
    <d v="2021-05-17T00:00:00"/>
    <d v="2022-05-17T00:00:00"/>
    <x v="1"/>
    <s v="OPEN"/>
    <s v="E - Schd Compl Yr 0"/>
  </r>
  <r>
    <s v="LC"/>
    <s v="121391770"/>
    <s v="005/011"/>
    <s v="T2 DI MNDCN-WLTS-FRT BRG 5/11 RPL HRDW"/>
    <s v="WILLITS"/>
    <s v="ETL.7550.POLE.WOOD"/>
    <d v="2021-05-17T00:00:00"/>
    <d v="2021-05-17T00:00:00"/>
    <d v="2022-05-17T00:00:00"/>
    <x v="1"/>
    <s v="OPEN"/>
    <s v="E - Schd Compl Yr 0"/>
  </r>
  <r>
    <s v="LC"/>
    <s v="121391778"/>
    <s v="017/293"/>
    <s v="T2 DI ARCO-POLONIO PASS 017/293 RPR JUMS"/>
    <s v="MIDWAY"/>
    <s v="ETL.8450.POLE.NWOD"/>
    <d v="2021-05-17T00:00:00"/>
    <d v="2022-02-09T00:00:00"/>
    <d v="2022-05-17T00:00:00"/>
    <x v="0"/>
    <s v="COMP"/>
    <s v="E - Schd Compl Yr 0"/>
  </r>
  <r>
    <s v="LC"/>
    <s v="121391781"/>
    <s v="002/013"/>
    <s v="T2 DI MENDO-WILL-FT BRAGG 2/13 RPR GYWW"/>
    <s v="WILLITS"/>
    <s v="ETL.7550.POLE.WOOD"/>
    <d v="2021-05-17T00:00:00"/>
    <d v="2022-05-18T00:00:00"/>
    <d v="2022-05-17T00:00:00"/>
    <x v="1"/>
    <s v="COMP"/>
    <s v="E - Schd Compl Yr 0"/>
  </r>
  <r>
    <s v="LC"/>
    <s v="121391785"/>
    <s v="005/001"/>
    <s v="T2 DI MENDO-WILITS-FRT BRG 5/1 RPR HRDD"/>
    <s v="WILLITS"/>
    <s v="ETL.7550.POLE.NWOD"/>
    <d v="2021-05-17T00:00:00"/>
    <d v="2022-05-26T00:00:00"/>
    <d v="2022-05-17T00:00:00"/>
    <x v="1"/>
    <s v="COMP"/>
    <s v="E - Schd Compl Yr 0"/>
  </r>
  <r>
    <s v="LC"/>
    <s v="121391802"/>
    <s v="030/127"/>
    <s v="T2 DI MOSS LNDNG-MTCLF 30/127 INS GYWS"/>
    <s v="MOSSLNDG"/>
    <s v="ETL.6050.TOWR"/>
    <d v="2021-05-17T00:00:00"/>
    <d v="2021-05-17T00:00:00"/>
    <d v="2022-05-17T00:00:00"/>
    <x v="1"/>
    <s v="OPEN"/>
    <s v="E - Schd Compl Yr 0"/>
  </r>
  <r>
    <s v="LC"/>
    <s v="121391804"/>
    <s v="030/127"/>
    <s v="T2 DI MOSS LNDNG-MTCLF 30/12 INS HRDT"/>
    <s v="MOSSLNDG"/>
    <s v="ETL.6050.TOWR"/>
    <d v="2021-05-17T00:00:00"/>
    <d v="2022-08-04T00:00:00"/>
    <d v="2022-05-17T00:00:00"/>
    <x v="1"/>
    <s v="COMP"/>
    <s v="E - Schd Compl Yr 0"/>
  </r>
  <r>
    <s v="LC"/>
    <s v="121391835"/>
    <s v="005/001"/>
    <s v="T2 DI MENDO-WILITS-FRT BRG 5/1 RPR GYWW"/>
    <s v="WILLITS"/>
    <s v="ETL.7550.POLE.NWOD"/>
    <d v="2021-05-17T00:00:00"/>
    <d v="2022-05-26T00:00:00"/>
    <d v="2022-05-17T00:00:00"/>
    <x v="1"/>
    <s v="COMP"/>
    <s v="E - Schd Compl Yr 0"/>
  </r>
  <r>
    <s v="LC"/>
    <s v="121391856"/>
    <s v="014/316"/>
    <s v="T2 DI DRM-GRS VLY-WMR 014/316 RPR INSW"/>
    <s v="SACTO"/>
    <s v="ETL.6760.INSL.CERA"/>
    <d v="2021-05-17T00:00:00"/>
    <d v="2021-05-17T00:00:00"/>
    <d v="2022-05-17T00:00:00"/>
    <x v="1"/>
    <s v="OPEN"/>
    <s v="E - Schd Compl Yr 0"/>
  </r>
  <r>
    <s v="LC"/>
    <s v="121391894"/>
    <s v="004/009"/>
    <s v="T2 DI MENDO-WILTS-FRT BRG 4/9 RPR INSS"/>
    <s v="WILLITS"/>
    <s v="ETL.7550.INSL.NCER"/>
    <d v="2021-05-17T00:00:00"/>
    <d v="2022-05-26T00:00:00"/>
    <d v="2022-05-17T00:00:00"/>
    <x v="1"/>
    <s v="COMP"/>
    <s v="E - Schd Compl Yr 0"/>
  </r>
  <r>
    <s v="LC"/>
    <s v="121391933"/>
    <s v="000/012"/>
    <s v="T2 DI MEND-WILL-FT BRAGG 1/12 SPLIT BOLT"/>
    <s v="WILLITS"/>
    <s v="ETL.7550.POLE.WOOD"/>
    <d v="2021-05-17T00:00:00"/>
    <d v="2022-05-19T00:00:00"/>
    <d v="2022-05-17T00:00:00"/>
    <x v="1"/>
    <s v="COMP"/>
    <s v="E - Schd Compl Yr 0"/>
  </r>
  <r>
    <s v="LC"/>
    <s v="121391937"/>
    <s v="031/470"/>
    <s v="T2 DI CLAY-MARTEL 31/470 RPR STRW"/>
    <s v="VICTOR"/>
    <s v="ETL.8250.POLE.WOOD"/>
    <d v="2021-05-11T00:00:00"/>
    <d v="2022-02-02T00:00:00"/>
    <d v="2022-05-11T00:00:00"/>
    <x v="0"/>
    <s v="COMP"/>
    <s v="E - Schd Compl Yr 0"/>
  </r>
  <r>
    <s v="LC"/>
    <s v="121392011"/>
    <s v="004/004A"/>
    <s v="T2 DI HLSDL JT HLF MN BY 4/4A RMV VEG"/>
    <s v="METCALF"/>
    <s v="ETL.7060.POLE.NWOD"/>
    <d v="2021-05-17T00:00:00"/>
    <d v="2022-03-07T00:00:00"/>
    <d v="2022-05-17T00:00:00"/>
    <x v="0"/>
    <s v="COMP"/>
    <s v="E - Schd Compl Yr 0"/>
  </r>
  <r>
    <s v="LC"/>
    <s v="121392012"/>
    <s v="004/033"/>
    <s v="T2 DI SBRNT-&quot;R&quot; #1 004/033 RPR FND CMPLT"/>
    <s v="CONCORD"/>
    <s v="ETL.3770.TOWR"/>
    <d v="2021-05-17T00:00:00"/>
    <d v="2022-05-02T00:00:00"/>
    <d v="2022-05-17T00:00:00"/>
    <x v="0"/>
    <s v="COMP"/>
    <s v="E - Schd Compl Yr 0"/>
  </r>
  <r>
    <s v="LC"/>
    <s v="121392020"/>
    <s v="B020/448"/>
    <s v="T2 DI DRUM-GRS VLY-WEMR B20/448 RPR STRW"/>
    <s v="SACTO"/>
    <s v="ETL.6760.POLE.WOOD"/>
    <d v="2021-05-17T00:00:00"/>
    <d v="2022-04-20T00:00:00"/>
    <d v="2022-05-17T00:00:00"/>
    <x v="0"/>
    <s v="COMP"/>
    <s v="E - Schd Compl Yr 0"/>
  </r>
  <r>
    <s v="LC"/>
    <s v="121392053"/>
    <s v="020/282"/>
    <s v="T2 DI CLAY-MARTEL 20/282 RPL HRDW"/>
    <s v="VICTOR"/>
    <s v="ETL.8250.INSL.NCER"/>
    <d v="2021-05-11T00:00:00"/>
    <d v="2022-03-14T00:00:00"/>
    <d v="2022-05-11T00:00:00"/>
    <x v="0"/>
    <s v="COMP"/>
    <s v="E - Schd Compl Yr 0"/>
  </r>
  <r>
    <s v="LC"/>
    <s v="121392099"/>
    <s v="005/036"/>
    <s v="T2 DI SOBRANTE-R #1 5/036 INST HRWT"/>
    <s v="CONCORD"/>
    <s v="ETL.3770.TOWR"/>
    <d v="2021-05-17T00:00:00"/>
    <d v="2022-05-10T00:00:00"/>
    <d v="2022-05-17T00:00:00"/>
    <x v="0"/>
    <s v="COMP"/>
    <s v="E - Schd Compl Yr 0"/>
  </r>
  <r>
    <s v="LC"/>
    <s v="121392147"/>
    <s v="000/018"/>
    <s v="T2 DI PLUMAS SIERRA TAP 00/18 RPR GYWW"/>
    <s v="TABLEMTN"/>
    <s v="ETL.6291.POLE.WOOD"/>
    <d v="2021-05-17T00:00:00"/>
    <d v="2021-12-02T00:00:00"/>
    <d v="2022-05-17T00:00:00"/>
    <x v="0"/>
    <s v="COMP"/>
    <s v="E - Schd Compl Yr 0"/>
  </r>
  <r>
    <s v="LC"/>
    <s v="121392163"/>
    <s v="013/295"/>
    <s v="T2 DI DRUM-GRSS VLLY-WMR 13/295 RPL INSW"/>
    <s v="SACTO"/>
    <s v="ETL.6760.INSL.NCER"/>
    <d v="2021-05-17T00:00:00"/>
    <d v="2021-05-17T00:00:00"/>
    <d v="2022-05-17T00:00:00"/>
    <x v="1"/>
    <s v="OPEN"/>
    <s v="E - Schd Compl Yr 0"/>
  </r>
  <r>
    <s v="LC"/>
    <s v="121392169"/>
    <s v="004/031"/>
    <s v="T2 DI SOBRANTE-&quot;G&quot; #1 4/31 REGRADE"/>
    <s v="CONCORD"/>
    <s v="ETL.3720.POLE.NWOD"/>
    <d v="2021-05-17T00:00:00"/>
    <d v="2022-06-08T00:00:00"/>
    <d v="2022-05-17T00:00:00"/>
    <x v="1"/>
    <s v="COMP"/>
    <s v="E - Schd Compl Yr 0"/>
  </r>
  <r>
    <s v="LC"/>
    <s v="121392177"/>
    <s v="B019/424"/>
    <s v="T2 DI DRM GRSS VLY WMR B19/424 RMV VEG"/>
    <s v="SACTO"/>
    <s v="ETL.6760.POLE.WOOD"/>
    <d v="2021-05-17T00:00:00"/>
    <d v="2022-02-14T00:00:00"/>
    <d v="2022-05-17T00:00:00"/>
    <x v="0"/>
    <s v="COMP"/>
    <s v="E - Schd Compl Yr 0"/>
  </r>
  <r>
    <s v="LC"/>
    <s v="121392201"/>
    <s v="007/155"/>
    <s v="T2 DI COTTNWOOD-RED BLUFF 7/155 INS HRDW"/>
    <s v="TABLEMTN"/>
    <s v="ETL.6660.POLE.NWOD"/>
    <d v="2021-05-17T00:00:00"/>
    <d v="2022-06-22T00:00:00"/>
    <d v="2022-05-17T00:00:00"/>
    <x v="1"/>
    <s v="COMP"/>
    <s v="E - Schd Compl Yr 0"/>
  </r>
  <r>
    <s v="LC"/>
    <s v="121392202"/>
    <s v="007/155"/>
    <s v="T2 DI COTTNWD-RED BLUFF 7/155 RMV DEBRIS"/>
    <s v="TABLEMTN"/>
    <s v="ETL.6660.POLE.NWOD"/>
    <d v="2021-05-17T00:00:00"/>
    <d v="2022-06-06T00:00:00"/>
    <d v="2022-05-17T00:00:00"/>
    <x v="1"/>
    <s v="COMP"/>
    <s v="E - Schd Compl Yr 0"/>
  </r>
  <r>
    <s v="LC"/>
    <s v="121392207"/>
    <s v="016/514"/>
    <s v="T2 DI SPAULDING-SUMMIT 16/514 RPR INSW"/>
    <s v="SACTO"/>
    <s v="ETL.8060.INSL.NCER"/>
    <d v="2021-05-17T00:00:00"/>
    <d v="2021-05-17T00:00:00"/>
    <d v="2022-05-17T00:00:00"/>
    <x v="1"/>
    <s v="OPEN"/>
    <s v="E - Schd Compl Yr 0"/>
  </r>
  <r>
    <s v="LC"/>
    <s v="121392243"/>
    <s v="002/107"/>
    <s v="T2 DI SPAULDING-SUMMIT 2/107 RPR STRW"/>
    <s v="SACTO"/>
    <s v="ETL.8060.POLE.WOOD"/>
    <d v="2021-05-17T00:00:00"/>
    <d v="2021-05-17T00:00:00"/>
    <d v="2022-05-17T00:00:00"/>
    <x v="1"/>
    <s v="OPEN"/>
    <s v="E - Schd Compl Yr 0"/>
  </r>
  <r>
    <s v="LC"/>
    <s v="121392247"/>
    <s v="002/107"/>
    <s v="T2 DI SPAULDING-SUMMIT 2/107 REFRAME"/>
    <s v="SACTO"/>
    <s v="ETL.8060.INSL.CERA"/>
    <d v="2021-05-17T00:00:00"/>
    <d v="2021-05-17T00:00:00"/>
    <d v="2022-05-17T00:00:00"/>
    <x v="1"/>
    <s v="OPEN"/>
    <s v="E - Schd Compl Yr 0"/>
  </r>
  <r>
    <s v="LC"/>
    <s v="121392249"/>
    <s v="004/032"/>
    <s v="T2 DI SOBRANTE-R #1 4/32 RPL HRDT CMPLTD"/>
    <s v="CONCORD"/>
    <s v="ETL.3770.TOWR"/>
    <d v="2021-05-17T00:00:00"/>
    <d v="2022-05-10T00:00:00"/>
    <d v="2022-05-17T00:00:00"/>
    <x v="0"/>
    <s v="COMP"/>
    <s v="E - Schd Compl Yr 0"/>
  </r>
  <r>
    <s v="LC"/>
    <s v="121392280"/>
    <s v="020/288"/>
    <s v="T2 DI CLAY-MARTEL+-WOOD 20/288 RPR STRW"/>
    <s v="VICTOR"/>
    <s v="ETL.8250.POLE.WOOD"/>
    <d v="2021-05-11T00:00:00"/>
    <d v="2022-07-14T00:00:00"/>
    <d v="2022-05-11T00:00:00"/>
    <x v="1"/>
    <s v="COMP"/>
    <s v="E - Schd Compl Yr 0"/>
  </r>
  <r>
    <s v="LC"/>
    <s v="121392300"/>
    <s v="029/013"/>
    <s v="T2 DI FULTON-HOPLAND 29/13 RPL HDRW"/>
    <s v="LAKEVLLE"/>
    <s v="ETL.6890.POLE.WOOD"/>
    <d v="2021-05-17T00:00:00"/>
    <d v="2021-05-17T00:00:00"/>
    <d v="2022-05-17T00:00:00"/>
    <x v="1"/>
    <s v="OPEN"/>
    <s v="E - Schd Compl Yr 0"/>
  </r>
  <r>
    <s v="LC"/>
    <s v="121392914"/>
    <s v="002/026"/>
    <s v="T2 DI CHRISTIE-WILLOW PASS 2/26 RPL STRW"/>
    <s v="CONCORD"/>
    <s v="ETL.6370.POLE.WOOD"/>
    <d v="2021-05-17T00:00:00"/>
    <d v="2021-05-17T00:00:00"/>
    <d v="2022-05-17T00:00:00"/>
    <x v="1"/>
    <s v="OPEN"/>
    <s v="E - Schd Compl Yr 0"/>
  </r>
  <r>
    <s v="LC"/>
    <s v="121393015"/>
    <s v="004/089"/>
    <s v="T2 DI CTTNWD-RD BLFF 004/089 INS HRDW"/>
    <s v="TABLEMTN"/>
    <s v="ETL.6660.POLE.NWOD"/>
    <d v="2021-05-18T00:00:00"/>
    <d v="2021-05-18T00:00:00"/>
    <d v="2022-05-18T00:00:00"/>
    <x v="1"/>
    <s v="OPEN"/>
    <s v="E - Schd Compl Yr 0"/>
  </r>
  <r>
    <s v="LC"/>
    <s v="121393151"/>
    <s v="004/138"/>
    <s v="T2 DI SPULDNG-SMMIT 4/138 RPR WDPKR"/>
    <s v="SACTO"/>
    <s v="ETL.8060.POLE.WOOD"/>
    <d v="2021-05-18T00:00:00"/>
    <d v="2022-08-02T00:00:00"/>
    <d v="2022-05-18T00:00:00"/>
    <x v="1"/>
    <s v="COMP"/>
    <s v="E - Schd Compl Yr 0"/>
  </r>
  <r>
    <s v="LC"/>
    <s v="121393199"/>
    <s v="006/031"/>
    <s v="T2 EI VACA-LAKEVILLE #1 6/31 RPL INSS"/>
    <s v="LAKEVLLE"/>
    <s v="ETL.5840.TOWR"/>
    <d v="2021-05-21T00:00:00"/>
    <d v="2021-05-21T00:00:00"/>
    <d v="2022-05-21T00:00:00"/>
    <x v="1"/>
    <s v="OPEN"/>
    <s v="E - Schd Compl Yr 0"/>
  </r>
  <r>
    <s v="LC"/>
    <s v="121393237"/>
    <s v="041/330"/>
    <s v="T2 DI RND MNTN-CTTNWD #2 41/330 RPL HRDW"/>
    <s v="TABLEMTN"/>
    <s v="ETL.5640.TOWR"/>
    <d v="2021-05-17T00:00:00"/>
    <d v="2022-02-18T00:00:00"/>
    <d v="2022-05-17T00:00:00"/>
    <x v="0"/>
    <s v="COMP"/>
    <s v="E - Schd Compl Yr 0"/>
  </r>
  <r>
    <s v="LC"/>
    <s v="121393477"/>
    <s v="010/214"/>
    <s v="T2 DI CTTNWD-RED BLUFF 10/214 RMV DEBRIS"/>
    <s v="TABLEMTN"/>
    <s v="ETL.6660.POLE.NWOD"/>
    <d v="2021-05-18T00:00:00"/>
    <d v="2022-06-06T00:00:00"/>
    <d v="2022-05-18T00:00:00"/>
    <x v="1"/>
    <s v="COMP"/>
    <s v="E - Schd Compl Yr 0"/>
  </r>
  <r>
    <s v="LC"/>
    <s v="121393772"/>
    <s v="001/014"/>
    <s v="T2 DI MENDO-WILL-FT BRAGG  1/14 RPL POLE"/>
    <s v="WILLITS"/>
    <s v="ETL.7550.POLE.WOOD"/>
    <d v="2021-05-17T00:00:00"/>
    <d v="2022-05-27T00:00:00"/>
    <d v="2022-05-17T00:00:00"/>
    <x v="1"/>
    <s v="COMP"/>
    <s v="E - Schd Compl Yr 0"/>
  </r>
  <r>
    <s v="LC"/>
    <s v="121393851"/>
    <s v="003/135"/>
    <s v="T2 DI SPAULDING-SUMMIT 3/135 RPR WDPKR"/>
    <s v="SACTO"/>
    <s v="ETL.8060.POLE.WOOD"/>
    <d v="2021-05-18T00:00:00"/>
    <d v="2022-05-12T00:00:00"/>
    <d v="2022-05-18T00:00:00"/>
    <x v="0"/>
    <s v="COMP"/>
    <s v="E - Schd Compl Yr 0"/>
  </r>
  <r>
    <s v="LC"/>
    <s v="121393944"/>
    <s v="015/479"/>
    <s v="T2 DI SPAULDING-SUMMIT 15/479 RPL STRW"/>
    <s v="SACTO"/>
    <s v="ETL.8060.POLE.WOOD"/>
    <d v="2021-05-18T00:00:00"/>
    <d v="2021-05-18T00:00:00"/>
    <d v="2022-05-18T00:00:00"/>
    <x v="1"/>
    <s v="OPEN"/>
    <s v="E - Schd Compl Yr 0"/>
  </r>
  <r>
    <s v="LC"/>
    <s v="121394136"/>
    <s v="017/534"/>
    <s v="T2 DI SPAULDING-SUMMIT 17/534 RPL HRDW"/>
    <s v="SACTO"/>
    <s v="ETL.8060.POLE.WOOD"/>
    <d v="2021-05-17T00:00:00"/>
    <d v="2022-08-04T00:00:00"/>
    <d v="2022-05-17T00:00:00"/>
    <x v="1"/>
    <s v="COMP"/>
    <s v="E - Schd Compl Yr 0"/>
  </r>
  <r>
    <s v="LC"/>
    <s v="121394237"/>
    <s v="008/163"/>
    <s v="T2 DI COTTNWD-RED BLUFF 8/163 RMV DEBRIS"/>
    <s v="TABLEMTN"/>
    <s v="ETL.6660.POLE.WOOD"/>
    <d v="2021-05-18T00:00:00"/>
    <d v="2022-06-06T00:00:00"/>
    <d v="2022-05-18T00:00:00"/>
    <x v="1"/>
    <s v="COMP"/>
    <s v="E - Schd Compl Yr 0"/>
  </r>
  <r>
    <s v="LC"/>
    <s v="121394238"/>
    <s v="008/163"/>
    <s v="T2 DI COTTONWOD-RED BLUFF 8/163 RPR STRW"/>
    <s v="TABLEMTN"/>
    <s v="ETL.6660.POLE.WOOD"/>
    <d v="2021-05-18T00:00:00"/>
    <d v="2021-05-18T00:00:00"/>
    <d v="2022-05-18T00:00:00"/>
    <x v="1"/>
    <s v="OPEN"/>
    <s v="E - Schd Compl Yr 0"/>
  </r>
  <r>
    <s v="LC"/>
    <s v="121394240"/>
    <s v="045/008"/>
    <s v="T2 DI FORT ROSS-GUALALA 45/08 RPL INSW"/>
    <s v="LAKEVLLE"/>
    <s v="ETL.6980.INSL.NCER"/>
    <d v="2021-05-17T00:00:00"/>
    <d v="2021-08-13T00:00:00"/>
    <d v="2022-05-17T00:00:00"/>
    <x v="0"/>
    <s v="COMP"/>
    <s v="E - Schd Compl Yr 0"/>
  </r>
  <r>
    <s v="LC"/>
    <s v="121394402"/>
    <s v="017/560"/>
    <s v="T2 DI SPULDNG-SMMIT 017/560 RPR STRW"/>
    <s v="SACTO"/>
    <s v="ETL.8060.POLE.WOOD"/>
    <d v="2021-05-17T00:00:00"/>
    <d v="2022-08-05T00:00:00"/>
    <d v="2022-05-17T00:00:00"/>
    <x v="1"/>
    <s v="COMP"/>
    <s v="E - Schd Compl Yr 0"/>
  </r>
  <r>
    <s v="LC"/>
    <s v="121394663"/>
    <s v="024/115"/>
    <s v="T2 EI SILVERADO-FULTON 24/115 RPL INSS"/>
    <s v="LAKEVLLE"/>
    <s v="ETL.1610.INSL.NCER"/>
    <d v="2021-05-25T00:00:00"/>
    <d v="2022-03-17T00:00:00"/>
    <d v="2022-05-25T00:00:00"/>
    <x v="0"/>
    <s v="COMP"/>
    <s v="E - Schd Compl Yr 0"/>
  </r>
  <r>
    <s v="LC"/>
    <s v="121394750"/>
    <s v="008/068"/>
    <s v="T2 EI CRESTA-RIO OSO 8/68 RPL INSS"/>
    <s v="TABLEMTN"/>
    <s v="ETL.4590.INSL"/>
    <d v="2021-05-25T00:00:00"/>
    <d v="2022-05-04T00:00:00"/>
    <d v="2022-05-25T00:00:00"/>
    <x v="0"/>
    <s v="COMP"/>
    <s v="E - Schd Compl Yr 0"/>
  </r>
  <r>
    <s v="LC"/>
    <s v="121394870"/>
    <s v="001/006"/>
    <s v="T2 DI MENDO-WILL-FT BRAGG 1/6 RPL POLE"/>
    <s v="WILLITS"/>
    <s v="ETL.7550.POLE.WOOD"/>
    <d v="2021-05-15T00:00:00"/>
    <d v="2022-05-17T00:00:00"/>
    <d v="2022-05-15T00:00:00"/>
    <x v="1"/>
    <s v="COMP"/>
    <s v="E - Schd Compl Yr 0"/>
  </r>
  <r>
    <s v="LC"/>
    <s v="121394918"/>
    <s v="022/169"/>
    <s v="T2 EI OCEANO-CLNDR SW ST 22/169 RPL ANCW"/>
    <s v="PISMOBCH"/>
    <s v="ETL.2394.POLE.WOOD"/>
    <d v="2021-05-25T00:00:00"/>
    <d v="2022-02-10T00:00:00"/>
    <d v="2022-05-25T00:00:00"/>
    <x v="0"/>
    <s v="COMP"/>
    <s v="E - Schd Compl Yr 0"/>
  </r>
  <r>
    <s v="LC"/>
    <s v="121395157"/>
    <s v="011/235"/>
    <s v="T2 DI COTTONWD-RED BLF 11/235 RMV DEBRIS"/>
    <s v="TABLEMTN"/>
    <s v="ETL.6660.POLE.NWOD"/>
    <d v="2021-05-17T00:00:00"/>
    <d v="2022-06-06T00:00:00"/>
    <d v="2022-05-17T00:00:00"/>
    <x v="1"/>
    <s v="COMP"/>
    <s v="E - Schd Compl Yr 0"/>
  </r>
  <r>
    <s v="LC"/>
    <s v="121395309"/>
    <s v="019/235"/>
    <s v="T2 EI DRUM-SUMMIT#2 19/235L RPL STRW"/>
    <s v="SACTO"/>
    <s v="ETL.1450.POLE.WDPS"/>
    <d v="2021-05-25T00:00:00"/>
    <d v="2021-05-25T00:00:00"/>
    <d v="2022-05-25T00:00:00"/>
    <x v="1"/>
    <s v="OPEN"/>
    <s v="E - Schd Compl Yr 0"/>
  </r>
  <r>
    <s v="LC"/>
    <s v="121395337"/>
    <s v="009/185"/>
    <s v="T2 DI COTTONWOD-RED BLF 9/185 COMPLETE"/>
    <s v="TABLEMTN"/>
    <s v="ETL.6660.POLE.NWOD"/>
    <d v="2021-05-17T00:00:00"/>
    <d v="2021-05-17T00:00:00"/>
    <d v="2022-05-17T00:00:00"/>
    <x v="1"/>
    <s v="OPEN"/>
    <s v="E - Schd Compl Yr 0"/>
  </r>
  <r>
    <s v="LC"/>
    <s v="121395339"/>
    <s v="007/156"/>
    <s v="T2 DI COTTONWD-RED BLF 7/156 RMV DEBRIS"/>
    <s v="TABLEMTN"/>
    <s v="ETL.6660.POLE.NWOD"/>
    <d v="2021-05-17T00:00:00"/>
    <d v="2022-06-06T00:00:00"/>
    <d v="2022-05-17T00:00:00"/>
    <x v="1"/>
    <s v="COMP"/>
    <s v="E - Schd Compl Yr 0"/>
  </r>
  <r>
    <s v="LC"/>
    <s v="121395366"/>
    <s v="014/458"/>
    <s v="T2 DI SPAULDING-SUMMIT 014/458 RPL STRW"/>
    <s v="SACTO"/>
    <s v="ETL.8060.POLE.WOOD"/>
    <d v="2021-05-18T00:00:00"/>
    <d v="2021-05-18T00:00:00"/>
    <d v="2022-05-18T00:00:00"/>
    <x v="1"/>
    <s v="OPEN"/>
    <s v="E - Schd Compl Yr 0"/>
  </r>
  <r>
    <s v="LC"/>
    <s v="121395444"/>
    <s v="010/218"/>
    <s v="T2 DI COTTONWOOD-RED BLF 10/218 RMV STUB"/>
    <s v="TABLEMTN"/>
    <s v="ETL.6660.POLE.NWOD"/>
    <d v="2021-05-17T00:00:00"/>
    <d v="2022-06-06T00:00:00"/>
    <d v="2022-05-17T00:00:00"/>
    <x v="1"/>
    <s v="COMP"/>
    <s v="E - Schd Compl Yr 0"/>
  </r>
  <r>
    <s v="LC"/>
    <s v="121395507"/>
    <s v="001/009"/>
    <s v="T2 DI MENDO-WILL-FT BRAGG  1/9 RPL POLE"/>
    <s v="WILLITS"/>
    <s v="ETL.7550.POLE.WOOD"/>
    <d v="2021-05-17T00:00:00"/>
    <d v="2022-05-27T00:00:00"/>
    <d v="2022-05-17T00:00:00"/>
    <x v="1"/>
    <s v="COMP"/>
    <s v="E - Schd Compl Yr 0"/>
  </r>
  <r>
    <s v="LC"/>
    <s v="121395581"/>
    <s v="019/224"/>
    <s v="T2 EI DRUM-SUMMIT #1 19/224L RPL INSW"/>
    <s v="SACTO"/>
    <s v="ETL.1450.INSL.CERA"/>
    <d v="2021-05-25T00:00:00"/>
    <d v="2021-05-25T00:00:00"/>
    <d v="2022-05-25T00:00:00"/>
    <x v="1"/>
    <s v="OPEN"/>
    <s v="E - Schd Compl Yr 0"/>
  </r>
  <r>
    <s v="LC"/>
    <s v="121395797"/>
    <s v="009/188"/>
    <s v="T2 DI COTTONWOOD-RED BLUFF 9/188 RPL HRD"/>
    <s v="TABLEMTN"/>
    <s v="ETL.6660.POLE.NWOD"/>
    <d v="2021-05-18T00:00:00"/>
    <d v="2022-03-02T00:00:00"/>
    <d v="2022-05-18T00:00:00"/>
    <x v="0"/>
    <s v="COMP"/>
    <s v="E - Schd Compl Yr 0"/>
  </r>
  <r>
    <s v="LC"/>
    <s v="121395904"/>
    <s v="B016/367"/>
    <s v="T2 DI DRM-GRS VLY-WMR B16/367 RPLC INSW"/>
    <s v="SACTO"/>
    <s v="ETL.6760.INSL.NCER"/>
    <d v="2021-05-17T00:00:00"/>
    <d v="2021-05-17T00:00:00"/>
    <d v="2022-05-17T00:00:00"/>
    <x v="1"/>
    <s v="OPEN"/>
    <s v="E - Schd Compl Yr 0"/>
  </r>
  <r>
    <s v="LC"/>
    <s v="121395906"/>
    <s v="005/002"/>
    <s v="T2 DI MNDCN-WLTS-FRT BRG 5/2 RPL POLE"/>
    <s v="WILLITS"/>
    <s v="ETL.7550.POLE.WOOD"/>
    <d v="2021-05-15T00:00:00"/>
    <d v="2022-05-24T00:00:00"/>
    <d v="2022-05-15T00:00:00"/>
    <x v="1"/>
    <s v="COMP"/>
    <s v="E - Schd Compl Yr 0"/>
  </r>
  <r>
    <s v="LC"/>
    <s v="121395983"/>
    <s v="015/351"/>
    <s v="T2 DI DRM-GRS VLY-WMR 15/351 RPL STRW"/>
    <s v="SACTO"/>
    <s v="ETL.6760.POLE.WOOD"/>
    <d v="2021-05-17T00:00:00"/>
    <d v="2021-05-17T00:00:00"/>
    <d v="2022-05-17T00:00:00"/>
    <x v="1"/>
    <s v="OPEN"/>
    <s v="E - Schd Compl Yr 0"/>
  </r>
  <r>
    <s v="LC"/>
    <s v="121395986"/>
    <s v="011/226"/>
    <s v="T2 DI CTTNWD-RED BLUFF 11/226 RMV DEBRIS"/>
    <s v="TABLEMTN"/>
    <s v="ETL.6660.POLE.NWOD"/>
    <d v="2021-05-18T00:00:00"/>
    <d v="2022-06-06T00:00:00"/>
    <d v="2022-05-18T00:00:00"/>
    <x v="1"/>
    <s v="COMP"/>
    <s v="E - Schd Compl Yr 0"/>
  </r>
  <r>
    <s v="LC"/>
    <s v="121396006"/>
    <s v="025/109"/>
    <s v="T2 DI MOSS LNDNG-MTCLF 025/109 RPR GYWS"/>
    <s v="MOSSLNDG"/>
    <s v="ETL.6050.TOWR"/>
    <d v="2021-05-18T00:00:00"/>
    <d v="2021-05-18T00:00:00"/>
    <d v="2022-05-18T00:00:00"/>
    <x v="1"/>
    <s v="OPEN"/>
    <s v="E - Schd Compl Yr 0"/>
  </r>
  <r>
    <s v="LC"/>
    <s v="121396322"/>
    <s v="020/238"/>
    <s v="T2 EI DRUM-SUMMIT#2 20/238L RPL STRW"/>
    <s v="SACTO"/>
    <s v="ETL.1450.POLE.WDPS"/>
    <d v="2021-05-25T00:00:00"/>
    <d v="2021-05-25T00:00:00"/>
    <d v="2022-05-25T00:00:00"/>
    <x v="1"/>
    <s v="OPEN"/>
    <s v="E - Schd Compl Yr 0"/>
  </r>
  <r>
    <s v="LC"/>
    <s v="121396360"/>
    <s v="020/238"/>
    <s v="T2 EI DRUM-SUMMIT#2 20/238R RPL STRW"/>
    <s v="SACTO"/>
    <s v="ETL.1450.POLE.WDPS"/>
    <d v="2021-05-25T00:00:00"/>
    <d v="2021-05-25T00:00:00"/>
    <d v="2022-05-25T00:00:00"/>
    <x v="1"/>
    <s v="OPEN"/>
    <s v="E - Schd Compl Yr 0"/>
  </r>
  <r>
    <s v="LC"/>
    <s v="121396510"/>
    <s v="002/118"/>
    <s v="T2 DI SPAULDING-SUMMIT 2/118 RPR WDPKR"/>
    <s v="SACTO"/>
    <s v="ETL.8060.POLE.WOOD"/>
    <d v="2021-05-18T00:00:00"/>
    <d v="2021-05-18T00:00:00"/>
    <d v="2022-05-18T00:00:00"/>
    <x v="1"/>
    <s v="OPEN"/>
    <s v="E - Schd Compl Yr 0"/>
  </r>
  <r>
    <s v="LC"/>
    <s v="121396996"/>
    <s v="001/065"/>
    <s v="T2 DI SPAULDING-SUMMIT 01/65 RPR INSW"/>
    <s v="SACTO"/>
    <s v="ETL.8060.INSL.NCER"/>
    <d v="2021-05-18T00:00:00"/>
    <d v="2021-05-18T00:00:00"/>
    <d v="2022-05-18T00:00:00"/>
    <x v="1"/>
    <s v="OPEN"/>
    <s v="E - Schd Compl Yr 0"/>
  </r>
  <r>
    <s v="LC"/>
    <s v="121397047"/>
    <s v="018/263"/>
    <s v="T2 WV EI CLAY-MARTEL 018/263 INS DMPW"/>
    <s v="VICTOR"/>
    <s v="ETL.8250.POLE.WOOD"/>
    <d v="2021-05-25T00:00:00"/>
    <d v="2021-08-06T00:00:00"/>
    <d v="2022-05-25T00:00:00"/>
    <x v="0"/>
    <s v="COMP"/>
    <s v="E - Schd Compl Yr 0"/>
  </r>
  <r>
    <s v="LC"/>
    <s v="121397153"/>
    <s v="014/337"/>
    <s v="T2 DI DRUM-GRSS VLLY-WMR 14/337 RPL STRW"/>
    <s v="SACTO"/>
    <s v="ETL.6760.POLE.WOOD"/>
    <d v="2021-05-17T00:00:00"/>
    <d v="2021-05-17T00:00:00"/>
    <d v="2022-05-17T00:00:00"/>
    <x v="1"/>
    <s v="OPEN"/>
    <s v="E - Schd Compl Yr 0"/>
  </r>
  <r>
    <s v="LC"/>
    <s v="121397221"/>
    <s v="006/126"/>
    <s v="T2 DI COTTNWD-RED BLUFF 6/126 RMV DEBRIS"/>
    <s v="TABLEMTN"/>
    <s v="ETL.6660.POLE.NWOD"/>
    <d v="2021-05-17T00:00:00"/>
    <d v="2022-02-02T00:00:00"/>
    <d v="2022-05-17T00:00:00"/>
    <x v="0"/>
    <s v="COMP"/>
    <s v="E - Schd Compl Yr 0"/>
  </r>
  <r>
    <s v="LC"/>
    <s v="121397361"/>
    <s v="014/461"/>
    <s v="T2 DI SPAULDING-SUMMIT 014/461 RPL STRW"/>
    <s v="SACTO"/>
    <s v="ETL.8060.POLE.WOOD"/>
    <d v="2021-05-18T00:00:00"/>
    <d v="2021-07-26T00:00:00"/>
    <d v="2022-05-18T00:00:00"/>
    <x v="0"/>
    <s v="COMP"/>
    <s v="E - Schd Compl Yr 0"/>
  </r>
  <r>
    <s v="LC"/>
    <s v="121397367"/>
    <s v="012/245"/>
    <s v="T2 DI SPAULDING-SUMMIT 002/089 RPR STRW"/>
    <s v="TABLEMTN"/>
    <s v="ETL.6660.POLE.WOOD"/>
    <d v="2021-05-18T00:00:00"/>
    <d v="2021-05-18T00:00:00"/>
    <d v="2022-05-18T00:00:00"/>
    <x v="1"/>
    <s v="OPEN"/>
    <s v="E - Schd Compl Yr 0"/>
  </r>
  <r>
    <s v="LC"/>
    <s v="121397368"/>
    <s v="011/223"/>
    <s v="T2 DI CTTNWD-RED BLUFF 11/223 RMV DEBRIS"/>
    <s v="TABLEMTN"/>
    <s v="ETL.6660.POLE.NWOD"/>
    <d v="2021-05-17T00:00:00"/>
    <d v="2022-06-06T00:00:00"/>
    <d v="2022-05-17T00:00:00"/>
    <x v="1"/>
    <s v="COMP"/>
    <s v="E - Schd Compl Yr 0"/>
  </r>
  <r>
    <s v="LC"/>
    <s v="121397453"/>
    <s v="007/153"/>
    <s v="T2 DI COTTNWD-RED BLUFF 7/153 RMV DEBRIS"/>
    <s v="TABLEMTN"/>
    <s v="ETL.6660.POLE.NWOD"/>
    <d v="2021-05-18T00:00:00"/>
    <d v="2022-06-06T00:00:00"/>
    <d v="2022-05-18T00:00:00"/>
    <x v="1"/>
    <s v="COMP"/>
    <s v="E - Schd Compl Yr 0"/>
  </r>
  <r>
    <s v="LC"/>
    <s v="121397475"/>
    <s v="008/166"/>
    <s v="T2 DI CTTNWD-RD BLFF 008/166 RMV DEBRIS"/>
    <s v="TABLEMTN"/>
    <s v="ETL.6660.POLE.NWOD"/>
    <d v="2021-05-18T00:00:00"/>
    <d v="2022-06-06T00:00:00"/>
    <d v="2022-05-18T00:00:00"/>
    <x v="1"/>
    <s v="COMP"/>
    <s v="E - Schd Compl Yr 0"/>
  </r>
  <r>
    <s v="LC"/>
    <s v="121397564"/>
    <s v="001/000"/>
    <s v="T2 DI MENDO-WILLTS-FT BRG 1/0  RPL HRDW"/>
    <s v="WILLITS"/>
    <s v="ETL.7550.INSL.CERA"/>
    <d v="2021-05-17T00:00:00"/>
    <d v="2022-05-14T00:00:00"/>
    <d v="2022-05-17T00:00:00"/>
    <x v="0"/>
    <s v="COMP"/>
    <s v="E - Schd Compl Yr 0"/>
  </r>
  <r>
    <s v="LC"/>
    <s v="121397763"/>
    <s v="014/459"/>
    <s v="T2 DI SPULDNG-SMMIT 014/459 RPL POLE"/>
    <s v="SACTO"/>
    <s v="ETL.8060.POLE.WOOD"/>
    <d v="2021-05-18T00:00:00"/>
    <d v="2021-05-18T00:00:00"/>
    <d v="2022-05-18T00:00:00"/>
    <x v="1"/>
    <s v="OPEN"/>
    <s v="E - Schd Compl Yr 0"/>
  </r>
  <r>
    <s v="LC"/>
    <s v="121397766"/>
    <s v="028/206"/>
    <s v="T2 DI DRUM-RIO OSO #2 028/206 RPL INSS"/>
    <s v="SACTO"/>
    <s v="ETL.1430.INSL.CERA"/>
    <d v="2021-05-17T00:00:00"/>
    <d v="2021-12-01T00:00:00"/>
    <d v="2022-05-17T00:00:00"/>
    <x v="0"/>
    <s v="COMP"/>
    <s v="E - Schd Compl Yr 0"/>
  </r>
  <r>
    <s v="LC"/>
    <s v="121397768"/>
    <s v="020/158"/>
    <s v="T2 DI DRUM-RIO OSO #1 20/158 RPR FOND"/>
    <s v="SACTO"/>
    <s v="ETL.1420.TOWR"/>
    <d v="2021-05-13T00:00:00"/>
    <d v="2022-03-07T00:00:00"/>
    <d v="2022-05-13T00:00:00"/>
    <x v="0"/>
    <s v="COMP"/>
    <s v="E - Schd Compl Yr 0"/>
  </r>
  <r>
    <s v="LC"/>
    <s v="121398012"/>
    <s v="000/004"/>
    <s v="T2 DI SPULDNG-SMMIT 000/004 RPR INSUL"/>
    <s v="SACTO"/>
    <s v="ETL.8060.INSL.NCER"/>
    <d v="2021-05-18T00:00:00"/>
    <d v="2021-05-18T00:00:00"/>
    <d v="2022-05-18T00:00:00"/>
    <x v="1"/>
    <s v="OPEN"/>
    <s v="E - Schd Compl Yr 0"/>
  </r>
  <r>
    <s v="LC"/>
    <s v="121398041"/>
    <s v="018/597"/>
    <s v="T2 DI SPAULDING-SUMMIT 18/597 RPL INSW"/>
    <s v="SACTO"/>
    <s v="ETL.8060.INSL.NCER"/>
    <d v="2021-05-18T00:00:00"/>
    <d v="2021-05-18T00:00:00"/>
    <d v="2022-05-18T00:00:00"/>
    <x v="1"/>
    <s v="OPEN"/>
    <s v="E - Schd Compl Yr 0"/>
  </r>
  <r>
    <s v="LC"/>
    <s v="121398110"/>
    <s v="001/013"/>
    <s v="T2 DI SBRT-GRZLY-CLT #2 1/13 RPL HRDT"/>
    <s v="CONCORD"/>
    <s v="ETL.3750.TOWR"/>
    <d v="2021-05-19T00:00:00"/>
    <d v="2021-05-19T00:00:00"/>
    <d v="2022-05-19T00:00:00"/>
    <x v="1"/>
    <s v="OPEN"/>
    <s v="E - Schd Compl Yr 0"/>
  </r>
  <r>
    <s v="LC"/>
    <s v="121398939"/>
    <s v="010/215"/>
    <s v="T2 DI CTTNWD RD BLFF 010/215 RPR STRW"/>
    <s v="TABLEMTN"/>
    <s v="ETL.6660.POLE.NWOD"/>
    <d v="2021-05-18T00:00:00"/>
    <d v="2022-03-02T00:00:00"/>
    <d v="2022-05-18T00:00:00"/>
    <x v="0"/>
    <s v="COMP"/>
    <s v="E - Schd Compl Yr 0"/>
  </r>
  <r>
    <s v="LC"/>
    <s v="121400055"/>
    <s v="007/172"/>
    <s v="T2 DI SALINAS-LAURELES 7/172 RPLC HRDW"/>
    <s v="MOSSLNDG"/>
    <s v="ETL.7930.POLE.WOOD"/>
    <d v="2021-05-17T00:00:00"/>
    <d v="2022-05-09T00:00:00"/>
    <d v="2022-05-17T00:00:00"/>
    <x v="0"/>
    <s v="COMP"/>
    <s v="E - Schd Compl Yr 0"/>
  </r>
  <r>
    <s v="LC"/>
    <s v="121400171"/>
    <s v="044/007"/>
    <s v="T2 DI FORT ROSS-GUALALA 44/7 RPL STRW"/>
    <s v="LAKEVLLE"/>
    <s v="ETL.6980.POLE.WOOD"/>
    <d v="2021-05-17T00:00:00"/>
    <d v="2021-05-17T00:00:00"/>
    <d v="2022-05-17T00:00:00"/>
    <x v="1"/>
    <s v="OPEN"/>
    <s v="E - Schd Compl Yr 0"/>
  </r>
  <r>
    <s v="LC"/>
    <s v="121400585"/>
    <s v="011/075"/>
    <s v="T2 DI CORTINA 11/75 RPR INSU"/>
    <s v="SACTO"/>
    <s v="ETL.4540.INSL.CERA"/>
    <d v="2021-05-18T00:00:00"/>
    <d v="2022-05-09T00:00:00"/>
    <d v="2022-05-18T00:00:00"/>
    <x v="0"/>
    <s v="COMP"/>
    <s v="E - Schd Compl Yr 0"/>
  </r>
  <r>
    <s v="LC"/>
    <s v="121400720"/>
    <s v="019/235"/>
    <s v="T2 EI DRUM-SUMMIT#2 19/235R RPL STRW"/>
    <s v="SACTO"/>
    <s v="ETL.1450.POLE.WDPS"/>
    <d v="2021-05-25T00:00:00"/>
    <d v="2021-05-25T00:00:00"/>
    <d v="2022-05-25T00:00:00"/>
    <x v="1"/>
    <s v="OPEN"/>
    <s v="E - Schd Compl Yr 0"/>
  </r>
  <r>
    <s v="LC"/>
    <s v="121400952"/>
    <s v="005/107"/>
    <s v="T2 DI COTTONWOOD-RED BLF 5/107 RPR STRW"/>
    <s v="TABLEMTN"/>
    <s v="ETL.6660.POLE.WOOD"/>
    <d v="2021-05-17T00:00:00"/>
    <d v="2022-06-22T00:00:00"/>
    <d v="2022-05-17T00:00:00"/>
    <x v="1"/>
    <s v="COMP"/>
    <s v="E - Schd Compl Yr 0"/>
  </r>
  <r>
    <s v="LC"/>
    <s v="121401380"/>
    <s v="025/110"/>
    <s v="T2 DI MOSS LNDNG-MTCLF 25/110 RPR SHLS"/>
    <s v="MOSSLNDG"/>
    <s v="ETL.6050.TOWR"/>
    <d v="2021-05-19T00:00:00"/>
    <d v="2022-02-26T00:00:00"/>
    <d v="2022-05-19T00:00:00"/>
    <x v="0"/>
    <s v="COMP"/>
    <s v="E - Schd Compl Yr 0"/>
  </r>
  <r>
    <s v="LC"/>
    <s v="121401786"/>
    <s v="006/018"/>
    <s v="T2 CARIBOU-PLUMAS JCT-WOOD 6/18 RPL POLE"/>
    <s v="TABLEMTN"/>
    <s v="ETL.6290.POLE.WOOD"/>
    <d v="2021-05-22T00:00:00"/>
    <d v="2021-05-22T00:00:00"/>
    <d v="2022-05-22T00:00:00"/>
    <x v="1"/>
    <s v="OPEN"/>
    <s v="E - Schd Compl Yr 0"/>
  </r>
  <r>
    <s v="LC"/>
    <s v="121401917"/>
    <s v="003/121"/>
    <s v="T2 DI SPAULDING-SUMMIT 3/121 RPR STRW"/>
    <s v="SACTO"/>
    <s v="ETL.8060.POLE.WOOD"/>
    <d v="2021-05-18T00:00:00"/>
    <d v="2021-05-18T00:00:00"/>
    <d v="2022-05-18T00:00:00"/>
    <x v="1"/>
    <s v="OPEN"/>
    <s v="E - Schd Compl Yr 0"/>
  </r>
  <r>
    <s v="LC"/>
    <s v="121402017"/>
    <s v="002/042"/>
    <s v="T2 WV HALSEY-PLACER 002/042 INS DAMW"/>
    <s v="SACTO"/>
    <s v="ETL.6990.INSL.NCER"/>
    <d v="2021-05-26T00:00:00"/>
    <d v="2022-03-17T00:00:00"/>
    <d v="2022-05-26T00:00:00"/>
    <x v="0"/>
    <s v="COMP"/>
    <s v="E - Schd Compl Yr 0"/>
  </r>
  <r>
    <s v="LC"/>
    <s v="121402030"/>
    <s v="020/010"/>
    <s v="T2 DI MNDCN-PHL JCT-HPLND 20/10 RPL STRW"/>
    <s v="WILLITS"/>
    <s v="ETL.7520.POLE.WOOD"/>
    <d v="2021-05-18T00:00:00"/>
    <d v="2022-03-08T00:00:00"/>
    <d v="2022-05-18T00:00:00"/>
    <x v="0"/>
    <s v="COMP"/>
    <s v="E - Schd Compl Yr 0"/>
  </r>
  <r>
    <s v="LC"/>
    <s v="121402496"/>
    <s v="008/177"/>
    <s v="T2 DI COTTONWOOD RED BLF 8/177 RPR STRW"/>
    <s v="TABLEMTN"/>
    <s v="ETL.6660.POLE.WOOD"/>
    <d v="2021-05-17T00:00:00"/>
    <d v="2021-05-17T00:00:00"/>
    <d v="2022-05-17T00:00:00"/>
    <x v="1"/>
    <s v="OPEN"/>
    <s v="E - Schd Compl Yr 0"/>
  </r>
  <r>
    <s v="LC"/>
    <s v="121402558"/>
    <s v="030/012"/>
    <s v="T2 DI FULTON-HOPLAND 030/012 RPR STRW"/>
    <s v="LAKEVLLE"/>
    <s v="ETL.6890.POLE.WOOD"/>
    <d v="2021-05-18T00:00:00"/>
    <d v="2022-06-24T00:00:00"/>
    <d v="2022-05-18T00:00:00"/>
    <x v="1"/>
    <s v="COMP"/>
    <s v="E - Schd Compl Yr 0"/>
  </r>
  <r>
    <s v="LC"/>
    <s v="121403225"/>
    <s v="020/237"/>
    <s v="T2 EI DRUM-SUMMIT #1 20/237 RPL INSW"/>
    <s v="SACTO"/>
    <s v="ETL.1440.POLE.WDPS"/>
    <d v="2021-05-26T00:00:00"/>
    <d v="2022-06-19T00:00:00"/>
    <d v="2022-05-26T00:00:00"/>
    <x v="1"/>
    <s v="COMP"/>
    <s v="E - Schd Compl Yr 0"/>
  </r>
  <r>
    <s v="LC"/>
    <s v="121403713"/>
    <s v="010/007"/>
    <s v="T2 CARIBOU-PLUMAS JCT-WOOD 10/7 RPL PL"/>
    <s v="TABLEMTN"/>
    <s v="ETL.6290.POLE.WOOD"/>
    <d v="2021-05-22T00:00:00"/>
    <d v="2021-05-22T00:00:00"/>
    <d v="2022-05-22T00:00:00"/>
    <x v="1"/>
    <s v="OPEN"/>
    <s v="E - Schd Compl Yr 0"/>
  </r>
  <r>
    <s v="LC"/>
    <s v="121403907"/>
    <s v="005/033"/>
    <s v="T2 WV EI SN LS OBSP-CAYS 5/33 RPR SPLCW"/>
    <s v="PISMOBCH"/>
    <s v="ETL.9090.POLE.NWOD"/>
    <d v="2021-05-26T00:00:00"/>
    <d v="2022-05-05T00:00:00"/>
    <d v="2022-05-26T00:00:00"/>
    <x v="0"/>
    <s v="COMP"/>
    <s v="E - Schd Compl Yr 0"/>
  </r>
  <r>
    <s v="LC"/>
    <s v="121403991"/>
    <s v="053/006"/>
    <s v="T2 WV ELK-GUALALA 053/006 RPL ANCW"/>
    <s v="LAKEVLLE"/>
    <s v="ETL.8410.POLE.WOOD"/>
    <d v="2021-05-26T00:00:00"/>
    <d v="2022-01-21T00:00:00"/>
    <d v="2022-05-26T00:00:00"/>
    <x v="0"/>
    <s v="COMP"/>
    <s v="E - Schd Compl Yr 0"/>
  </r>
  <r>
    <s v="LC"/>
    <s v="121404091"/>
    <s v="005/110"/>
    <s v="T2 DI CTTNWD RD BLFF 005/110 RPR STRW"/>
    <s v="TABLEMTN"/>
    <s v="ETL.6660.POLE.NWOD"/>
    <d v="2021-05-17T00:00:00"/>
    <d v="2021-05-17T00:00:00"/>
    <d v="2022-05-17T00:00:00"/>
    <x v="1"/>
    <s v="OPEN"/>
    <s v="E - Schd Compl Yr 0"/>
  </r>
  <r>
    <s v="LC"/>
    <s v="121404344"/>
    <s v=":012/064"/>
    <s v="T2 DI CRZY-HRSE CYN-SLNS:12/64 RPL RPTS"/>
    <s v="MOSSLNDG"/>
    <s v="ETL.2900.TOWR"/>
    <d v="2021-05-21T00:00:00"/>
    <d v="2021-10-04T00:00:00"/>
    <d v="2022-05-21T00:00:00"/>
    <x v="0"/>
    <s v="COMP"/>
    <s v="E - Schd Compl Yr 0"/>
  </r>
  <r>
    <s v="LC"/>
    <s v="121404512"/>
    <s v=":000/009"/>
    <s v="T2 DI BLLT-RVRBNK-MLNS S S :0/9 RPL INSW"/>
    <s v="VICTOR"/>
    <s v="ETL.1070.INSL.NCER"/>
    <d v="2021-05-21T00:00:00"/>
    <d v="2022-04-14T00:00:00"/>
    <d v="2022-05-21T00:00:00"/>
    <x v="0"/>
    <s v="COMP"/>
    <s v="E - Schd Compl Yr 0"/>
  </r>
  <r>
    <s v="LC"/>
    <s v="121404515"/>
    <s v="002/066"/>
    <s v="T2 DI CTTNWD-BNTN #1 2/66 COMPLETE"/>
    <s v="TABLEMTN"/>
    <s v="ETL.6640.POLE.WOOD"/>
    <d v="2021-05-21T00:00:00"/>
    <d v="2021-05-21T00:00:00"/>
    <d v="2022-05-21T00:00:00"/>
    <x v="1"/>
    <s v="OPEN"/>
    <s v="E - Schd Compl Yr 0"/>
  </r>
  <r>
    <s v="LC"/>
    <s v="121404577"/>
    <s v=":011/004"/>
    <s v="T2 DI BLTA-RNK-MLNS SS :011/004 RPR STRW"/>
    <s v="VICTOR"/>
    <s v="ETL.1070.POLE.WOOD"/>
    <d v="2021-05-20T00:00:00"/>
    <d v="2022-05-03T00:00:00"/>
    <d v="2022-05-20T00:00:00"/>
    <x v="0"/>
    <s v="COMP"/>
    <s v="E - Schd Compl Yr 0"/>
  </r>
  <r>
    <s v="LC"/>
    <s v="121404578"/>
    <s v=":011/004"/>
    <s v="T2 DI BLTA-RNK-MLNS SS :011/004 RPL INSW"/>
    <s v="VICTOR"/>
    <s v="ETL.1070.INSL.NCER"/>
    <d v="2021-05-20T00:00:00"/>
    <d v="2022-05-03T00:00:00"/>
    <d v="2022-05-20T00:00:00"/>
    <x v="0"/>
    <s v="COMP"/>
    <s v="E - Schd Compl Yr 0"/>
  </r>
  <r>
    <s v="LC"/>
    <s v="121404624"/>
    <s v="011/194"/>
    <s v="T2 DI TEJON-LEBEC 11/194 RPR INSW"/>
    <s v="MIDWAY"/>
    <s v="ETL.9250.INSL"/>
    <d v="2021-05-21T00:00:00"/>
    <d v="2021-08-05T00:00:00"/>
    <d v="2022-05-21T00:00:00"/>
    <x v="0"/>
    <s v="COMP"/>
    <s v="E - Schd Compl Yr 0"/>
  </r>
  <r>
    <s v="LC"/>
    <s v="121404632"/>
    <s v="003/073"/>
    <s v="T2 DI COLMN-COTTONWOOD 3/73 RPR STRW"/>
    <s v="TABLEMTN"/>
    <s v="ETL.6430.POLE.WOOD"/>
    <d v="2021-05-21T00:00:00"/>
    <d v="2022-07-30T00:00:00"/>
    <d v="2022-05-21T00:00:00"/>
    <x v="1"/>
    <s v="COMP"/>
    <s v="E - Schd Compl Yr 0"/>
  </r>
  <r>
    <s v="LC"/>
    <s v="121404665"/>
    <s v="007/177"/>
    <s v="T2 DI CTTNWD-BNTN #1 7/177 RPL INSW"/>
    <s v="TABLEMTN"/>
    <s v="ETL.6640.INSL.NCER"/>
    <d v="2021-05-21T00:00:00"/>
    <d v="2021-05-21T00:00:00"/>
    <d v="2022-05-21T00:00:00"/>
    <x v="1"/>
    <s v="OPEN"/>
    <s v="E - Schd Compl Yr 0"/>
  </r>
  <r>
    <s v="LC"/>
    <s v="121404740"/>
    <s v=":007/011"/>
    <s v="T2 DI BLTA-RVRBNK-MELNS :7/11 RPL INSW"/>
    <s v="VICTOR"/>
    <s v="ETL.1070.INSL.NCER"/>
    <d v="2021-05-20T00:00:00"/>
    <d v="2022-05-07T00:00:00"/>
    <d v="2022-05-20T00:00:00"/>
    <x v="0"/>
    <s v="COMP"/>
    <s v="E - Schd Compl Yr 0"/>
  </r>
  <r>
    <s v="LC"/>
    <s v="121404742"/>
    <s v=":007/011"/>
    <s v="T2 DI BLT-RVBK-MLNS :7/11 RPR STRW CMPLT"/>
    <s v="VICTOR"/>
    <s v="ETL.1070.POLE.WOOD"/>
    <d v="2021-05-20T00:00:00"/>
    <d v="2022-05-07T00:00:00"/>
    <d v="2022-05-20T00:00:00"/>
    <x v="0"/>
    <s v="COMP"/>
    <s v="E - Schd Compl Yr 0"/>
  </r>
  <r>
    <s v="LC"/>
    <s v="121404772"/>
    <s v=":013/072"/>
    <s v="T2 DI CRZ HR CYN-SLNS-SLD 13/72 INS RPTS"/>
    <s v="MOSSLNDG"/>
    <s v="ETL.2900.TOWR"/>
    <d v="2021-05-21T00:00:00"/>
    <d v="2021-10-05T00:00:00"/>
    <d v="2022-05-21T00:00:00"/>
    <x v="0"/>
    <s v="COMP"/>
    <s v="E - Schd Compl Yr 0"/>
  </r>
  <r>
    <s v="LC"/>
    <s v="121404775"/>
    <s v="014/013"/>
    <s v="T2 DI MNDCN-WLTS-FRT BRG 14/13 RPR GYWW"/>
    <s v="WILLITS"/>
    <s v="ETL.7550.POLE.WOOD"/>
    <d v="2021-05-21T00:00:00"/>
    <d v="2021-05-21T00:00:00"/>
    <d v="2022-05-21T00:00:00"/>
    <x v="1"/>
    <s v="OPEN"/>
    <s v="E - Schd Compl Yr 0"/>
  </r>
  <r>
    <s v="LC"/>
    <s v="121404777"/>
    <s v="041/274"/>
    <s v="T2 DI CRESTA-RIO OSO 041/274 RPR INSS"/>
    <s v="TABLEMTN"/>
    <s v="ETL.4590.INSL.CERA"/>
    <d v="2021-05-21T00:00:00"/>
    <d v="2021-05-21T00:00:00"/>
    <d v="2022-05-21T00:00:00"/>
    <x v="1"/>
    <s v="OPEN"/>
    <s v="E - Schd Compl Yr 0"/>
  </r>
  <r>
    <s v="LC"/>
    <s v="121404778"/>
    <s v="041/274"/>
    <s v="T2 DI POE-RIO OSO 041/274 RPR FOND"/>
    <s v="TABLEMTN"/>
    <s v="ETL.5540.TOWR"/>
    <d v="2021-05-21T00:00:00"/>
    <d v="2022-01-10T00:00:00"/>
    <d v="2022-05-21T00:00:00"/>
    <x v="0"/>
    <s v="COMP"/>
    <s v="E - Schd Compl Yr 0"/>
  </r>
  <r>
    <s v="LC"/>
    <s v="121404824"/>
    <s v="014/343"/>
    <s v="T2 DI COTTNWOOD-BNTN 14/343 RPL HRDW"/>
    <s v="TABLEMTN"/>
    <s v="ETL.6640.POLE.WOOD"/>
    <d v="2021-05-21T00:00:00"/>
    <d v="2022-08-22T00:00:00"/>
    <d v="2022-05-21T00:00:00"/>
    <x v="1"/>
    <s v="COMP"/>
    <s v="E - Schd Compl Yr 0"/>
  </r>
  <r>
    <s v="LC"/>
    <s v="121404855"/>
    <s v="041/271"/>
    <s v="T2 DI POE-RIO OSO 41/271 RPLC INSS"/>
    <s v="TABLEMTN"/>
    <s v="ETL.5540.INSL.CERA"/>
    <d v="2021-05-21T00:00:00"/>
    <d v="2021-05-21T00:00:00"/>
    <d v="2022-05-21T00:00:00"/>
    <x v="1"/>
    <s v="OPEN"/>
    <s v="E - Schd Compl Yr 0"/>
  </r>
  <r>
    <s v="LC"/>
    <s v="121404858"/>
    <s v=":004/023"/>
    <s v="T2 DI STNS-MELN  MTCA #1 :4/23 RPR STRT"/>
    <s v="VICTOR"/>
    <s v="ETL.3830.TOWR"/>
    <d v="2021-05-20T00:00:00"/>
    <d v="2022-02-16T00:00:00"/>
    <d v="2022-05-20T00:00:00"/>
    <x v="0"/>
    <s v="COMP"/>
    <s v="E - Schd Compl Yr 0"/>
  </r>
  <r>
    <s v="LC"/>
    <s v="121405002"/>
    <s v="051/209"/>
    <s v="T2 DI DIABLO-GATES #1 51/209 RPR HRDD"/>
    <s v="PISMOBCH"/>
    <s v="ETL.5960.TOWR"/>
    <d v="2021-05-21T00:00:00"/>
    <d v="2021-05-21T00:00:00"/>
    <d v="2022-05-21T00:00:00"/>
    <x v="1"/>
    <s v="OPEN"/>
    <s v="E - Schd Compl Yr 0"/>
  </r>
  <r>
    <s v="LC"/>
    <s v="121405038"/>
    <s v="011/229"/>
    <s v="T2 DI  CTTNWD-RD BF 001/229 RPL HRDW"/>
    <s v="TABLEMTN"/>
    <s v="ETL.6660.POLE.NWOD"/>
    <d v="2021-05-20T00:00:00"/>
    <d v="2022-03-02T00:00:00"/>
    <d v="2022-05-20T00:00:00"/>
    <x v="0"/>
    <s v="COMP"/>
    <s v="E - Schd Compl Yr 0"/>
  </r>
  <r>
    <s v="LC"/>
    <s v="121405061"/>
    <s v=":004/026"/>
    <s v="T2 DI STLS-MEL-SWSTA-RVB :04/26 COMPLETE"/>
    <s v="VICTOR"/>
    <s v="ETL.3840.INSL.NCER"/>
    <d v="2021-05-21T00:00:00"/>
    <d v="2022-05-16T00:00:00"/>
    <d v="2022-05-21T00:00:00"/>
    <x v="0"/>
    <s v="COMP"/>
    <s v="E - Schd Compl Yr 0"/>
  </r>
  <r>
    <s v="LC"/>
    <s v="121405102"/>
    <s v=":011/002"/>
    <s v="T2 DI BELLOTA-RBK-MLS :011/002 RPL STRW"/>
    <s v="VICTOR"/>
    <s v="ETL.1070.POLE.WOOD"/>
    <d v="2021-05-21T00:00:00"/>
    <d v="2022-05-05T00:00:00"/>
    <d v="2022-05-21T00:00:00"/>
    <x v="0"/>
    <s v="COMP"/>
    <s v="E - Schd Compl Yr 0"/>
  </r>
  <r>
    <s v="LC"/>
    <s v="121405123"/>
    <s v="007/006"/>
    <s v="T2 DI MNDCN WLT-FRT BRG 007/006 RPR STRW"/>
    <s v="WILLITS"/>
    <s v="ETL.7550.POLE.WOOD"/>
    <d v="2021-05-21T00:00:00"/>
    <d v="2022-05-19T00:00:00"/>
    <d v="2022-05-21T00:00:00"/>
    <x v="0"/>
    <s v="COMP"/>
    <s v="E - Schd Compl Yr 0"/>
  </r>
  <r>
    <s v="LC"/>
    <s v="121405126"/>
    <s v="003/074"/>
    <s v="T2 DI COLEMAN-COTTONWOOD 3/74 RPR STRW"/>
    <s v="TABLEMTN"/>
    <s v="ETL.6430.POLE.WOOD"/>
    <d v="2021-05-22T00:00:00"/>
    <d v="2021-05-22T00:00:00"/>
    <d v="2022-05-22T00:00:00"/>
    <x v="1"/>
    <s v="OPEN"/>
    <s v="E - Schd Compl Yr 0"/>
  </r>
  <r>
    <s v="LC"/>
    <s v="121405127"/>
    <s v="030/464"/>
    <s v="T2NT DI CLAY-MARTEL 30/464 RMV DEBRIS"/>
    <s v="VICTOR"/>
    <s v="ETL.8250.POLE.WOOD"/>
    <d v="2021-05-21T00:00:00"/>
    <d v="2021-08-23T00:00:00"/>
    <d v="2022-05-21T00:00:00"/>
    <x v="0"/>
    <s v="COMP"/>
    <s v="E - Schd Compl Yr 0"/>
  </r>
  <r>
    <s v="LC"/>
    <s v="121405159"/>
    <s v=":006/008"/>
    <s v="T2 DI  BELLOTA-RVRBNK :006/008 RPL STRW"/>
    <s v="VICTOR"/>
    <s v="ETL.1070.POLE.WOOD"/>
    <d v="2021-05-21T00:00:00"/>
    <d v="2021-05-21T00:00:00"/>
    <d v="2022-05-21T00:00:00"/>
    <x v="1"/>
    <s v="OPEN"/>
    <s v="E - Schd Compl Yr 0"/>
  </r>
  <r>
    <s v="LC"/>
    <s v="121405172"/>
    <s v="003/063"/>
    <s v="T2 DI COLEMAN-COTTONWD 003/063 RPR STRW"/>
    <s v="TABLEMTN"/>
    <s v="ETL.6430.POLE.WOOD"/>
    <d v="2021-05-22T00:00:00"/>
    <d v="2022-07-30T00:00:00"/>
    <d v="2022-05-22T00:00:00"/>
    <x v="1"/>
    <s v="COMP"/>
    <s v="E - Schd Compl Yr 0"/>
  </r>
  <r>
    <s v="LC"/>
    <s v="121405210"/>
    <s v=":012/063"/>
    <s v="T2 DI CR HR CNN-SLINS-SL :12/63 RPL RPTS"/>
    <s v="MOSSLNDG"/>
    <s v="ETL.2900.TOWR"/>
    <d v="2021-05-21T00:00:00"/>
    <d v="2021-10-04T00:00:00"/>
    <d v="2022-05-21T00:00:00"/>
    <x v="0"/>
    <s v="COMP"/>
    <s v="E - Schd Compl Yr 0"/>
  </r>
  <r>
    <s v="LC"/>
    <s v="121405253"/>
    <s v="047/001"/>
    <s v="T2 DI FORT ROSS-GUALALA 47/1 RPR STRW"/>
    <s v="LAKEVLLE"/>
    <s v="ETL.6980.INSL.NCER"/>
    <d v="2021-05-21T00:00:00"/>
    <d v="2022-06-14T00:00:00"/>
    <d v="2022-05-21T00:00:00"/>
    <x v="1"/>
    <s v="COMP"/>
    <s v="E - Schd Compl Yr 0"/>
  </r>
  <r>
    <s v="LC"/>
    <s v="121405258"/>
    <s v="003/065"/>
    <s v="T2 DI CORDELIA #1 TAP 003/065 RPR CNDW"/>
    <s v="SACTO"/>
    <s v="ETL.8182.INSL"/>
    <d v="2021-05-21T00:00:00"/>
    <d v="2021-05-21T00:00:00"/>
    <d v="2022-05-21T00:00:00"/>
    <x v="1"/>
    <s v="OPEN"/>
    <s v="E - Schd Compl Yr 0"/>
  </r>
  <r>
    <s v="LC"/>
    <s v="121405299"/>
    <s v="032/487"/>
    <s v="T2 DI CLAY-MARTEL+ 32/487 RPL STRW"/>
    <s v="VICTOR"/>
    <s v="ETL.8250.POLE.WOOD"/>
    <d v="2021-05-21T00:00:00"/>
    <d v="2022-02-10T00:00:00"/>
    <d v="2022-05-21T00:00:00"/>
    <x v="0"/>
    <s v="COMP"/>
    <s v="E - Schd Compl Yr 0"/>
  </r>
  <r>
    <s v="LC"/>
    <s v="121405300"/>
    <s v="009/202"/>
    <s v="T2 DI HAMILTON BRANCH 9/202 RPR STRW"/>
    <s v="TABLEMTN"/>
    <s v="ETL.7000.POLE.WOOD"/>
    <d v="2021-05-22T00:00:00"/>
    <d v="2022-07-28T00:00:00"/>
    <d v="2022-05-22T00:00:00"/>
    <x v="1"/>
    <s v="COMP"/>
    <s v="E - Schd Compl Yr 0"/>
  </r>
  <r>
    <s v="LC"/>
    <s v="121405321"/>
    <s v="008/212"/>
    <s v="T2 DI COTTNWD-BENTON #1 8/212 RMV DEBRIS"/>
    <s v="TABLEMTN"/>
    <s v="ETL.6640.POLE.WOOD"/>
    <d v="2021-05-21T00:00:00"/>
    <d v="2022-07-20T00:00:00"/>
    <d v="2022-05-21T00:00:00"/>
    <x v="1"/>
    <s v="COMP"/>
    <s v="E - Schd Compl Yr 0"/>
  </r>
  <r>
    <s v="LC"/>
    <s v="121405357"/>
    <s v="016/000"/>
    <s v="T2 DI MNDCN-WLTS-FRT BRG 16/0 RPL STRW"/>
    <s v="WILLITS"/>
    <s v="ETL.7550.POLE.WOOD"/>
    <d v="2021-05-21T00:00:00"/>
    <d v="2022-05-17T00:00:00"/>
    <d v="2022-05-21T00:00:00"/>
    <x v="0"/>
    <s v="COMP"/>
    <s v="E - Schd Compl Yr 0"/>
  </r>
  <r>
    <s v="LC"/>
    <s v="121405386"/>
    <s v="015/001"/>
    <s v="T2 DI MENDO-WLTS-FRT BRAG 15/1 RPL STRW"/>
    <s v="WILLITS"/>
    <s v="ETL.7550.POLE.WOOD"/>
    <d v="2021-05-21T00:00:00"/>
    <d v="2021-05-21T00:00:00"/>
    <d v="2022-05-21T00:00:00"/>
    <x v="1"/>
    <s v="OPEN"/>
    <s v="E - Schd Compl Yr 0"/>
  </r>
  <r>
    <s v="LC"/>
    <s v="121405388"/>
    <s v="002/081"/>
    <s v="T2 DI HMILTN BRNCH-CHSTR 2/81 RPR INSW"/>
    <s v="TABLEMTN"/>
    <s v="ETL.7000.INSL.NCER"/>
    <d v="2021-05-22T00:00:00"/>
    <d v="2022-07-22T00:00:00"/>
    <d v="2022-05-22T00:00:00"/>
    <x v="1"/>
    <s v="COMP"/>
    <s v="E - Schd Compl Yr 0"/>
  </r>
  <r>
    <s v="LC"/>
    <s v="121405487"/>
    <s v="033/514"/>
    <s v="T2 DI CLAY-MARTEL 033/514 RPL POLE"/>
    <s v="VICTOR"/>
    <s v="ETL.8250.POLE.WOOD"/>
    <d v="2021-05-21T00:00:00"/>
    <d v="2022-02-15T00:00:00"/>
    <d v="2022-05-21T00:00:00"/>
    <x v="0"/>
    <s v="COMP"/>
    <s v="E - Schd Compl Yr 0"/>
  </r>
  <r>
    <s v="LC"/>
    <s v="121405499"/>
    <s v="001/042"/>
    <s v="T2 DI COTTNWD-BENTON #1 001/042 RPR STRW"/>
    <s v="TABLEMTN"/>
    <s v="ETL.6640.POLE.WOOD"/>
    <d v="2021-05-21T00:00:00"/>
    <d v="2021-05-21T00:00:00"/>
    <d v="2022-05-21T00:00:00"/>
    <x v="1"/>
    <s v="OPEN"/>
    <s v="E - Schd Compl Yr 0"/>
  </r>
  <r>
    <s v="LC"/>
    <s v="121405531"/>
    <s v="041/273"/>
    <s v="T2 DI POE-RIO OSO 41/273 RPR FOND"/>
    <s v="TABLEMTN"/>
    <s v="ETL.5540.TOWR"/>
    <d v="2021-05-21T00:00:00"/>
    <d v="2022-01-10T00:00:00"/>
    <d v="2022-05-21T00:00:00"/>
    <x v="0"/>
    <s v="COMP"/>
    <s v="E - Schd Compl Yr 0"/>
  </r>
  <r>
    <s v="LC"/>
    <s v="121405532"/>
    <s v="002/058"/>
    <s v="T2 DI COTTNWD-BENTON #1 002/058 RPR STRW"/>
    <s v="TABLEMTN"/>
    <s v="ETL.6640.POLE.WOOD"/>
    <d v="2021-05-22T00:00:00"/>
    <d v="2021-05-22T00:00:00"/>
    <d v="2022-05-22T00:00:00"/>
    <x v="1"/>
    <s v="OPEN"/>
    <s v="E - Schd Compl Yr 0"/>
  </r>
  <r>
    <s v="LC"/>
    <s v="121405533"/>
    <s v="041/273"/>
    <s v="T2 DI POE-RIO OSO 41/273 RMV HRDT"/>
    <s v="TABLEMTN"/>
    <s v="ETL.5540.TOWR"/>
    <d v="2021-05-21T00:00:00"/>
    <d v="2022-01-10T00:00:00"/>
    <d v="2022-05-21T00:00:00"/>
    <x v="0"/>
    <s v="COMP"/>
    <s v="E - Schd Compl Yr 0"/>
  </r>
  <r>
    <s v="LC"/>
    <s v="121405534"/>
    <s v="002/058"/>
    <s v="T2 DI COTTNWD-BENTON #1 002/058 COMPLETE"/>
    <s v="TABLEMTN"/>
    <s v="ETL.6640.POLE.WOOD"/>
    <d v="2021-05-22T00:00:00"/>
    <d v="2022-06-14T00:00:00"/>
    <d v="2022-05-22T00:00:00"/>
    <x v="1"/>
    <s v="COMP"/>
    <s v="E - Schd Compl Yr 0"/>
  </r>
  <r>
    <s v="LC"/>
    <s v="121405539"/>
    <s v="045/001"/>
    <s v="T2 DI FORT ROSS-GUALALA 45/1 RPL STRW"/>
    <s v="LAKEVLLE"/>
    <s v="ETL.6980.POLE.WOOD"/>
    <d v="2021-05-21T00:00:00"/>
    <d v="2021-05-21T00:00:00"/>
    <d v="2022-05-21T00:00:00"/>
    <x v="1"/>
    <s v="OPEN"/>
    <s v="E - Schd Compl Yr 0"/>
  </r>
  <r>
    <s v="LC"/>
    <s v="121405557"/>
    <s v="035/153"/>
    <s v="T2 DI MOS LNDNG-LOS BNOS 35/153 RPR SHLS"/>
    <s v="MOSSLNDG"/>
    <s v="ETL.6040.TOWR"/>
    <d v="2021-05-21T00:00:00"/>
    <d v="2022-01-15T00:00:00"/>
    <d v="2022-05-21T00:00:00"/>
    <x v="0"/>
    <s v="COMP"/>
    <s v="E - Schd Compl Yr 0"/>
  </r>
  <r>
    <s v="LC"/>
    <s v="121405558"/>
    <s v="035/153"/>
    <s v="T2 DI MOS LNDNG-LOS BNOS 35/153 RPR FOND"/>
    <s v="MOSSLNDG"/>
    <s v="ETL.6040.TOWR"/>
    <d v="2021-05-21T00:00:00"/>
    <d v="2022-03-09T00:00:00"/>
    <d v="2022-05-21T00:00:00"/>
    <x v="0"/>
    <s v="COMP"/>
    <s v="E - Schd Compl Yr 0"/>
  </r>
  <r>
    <s v="LC"/>
    <s v="121405574"/>
    <s v="009/035"/>
    <s v="T2 DI TESLA-METCALF 009/035 RPR SHLS"/>
    <s v="METCALF"/>
    <s v="ETL.6110.TOWR"/>
    <d v="2021-05-21T00:00:00"/>
    <d v="2021-09-23T00:00:00"/>
    <d v="2022-05-21T00:00:00"/>
    <x v="0"/>
    <s v="COMP"/>
    <s v="E - Schd Compl Yr 0"/>
  </r>
  <r>
    <s v="LC"/>
    <s v="121405578"/>
    <s v="006/008"/>
    <s v="T2 DI MNDCN-WLTS-FRT BRG 6/8 RPL STRW"/>
    <s v="WILLITS"/>
    <s v="ETL.7550.POLE.WOOD"/>
    <d v="2021-05-21T00:00:00"/>
    <d v="2021-05-21T00:00:00"/>
    <d v="2022-05-21T00:00:00"/>
    <x v="1"/>
    <s v="OPEN"/>
    <s v="E - Schd Compl Yr 0"/>
  </r>
  <r>
    <s v="LC"/>
    <s v="121405584"/>
    <s v="002/057"/>
    <s v="T2 DI CTTNWD-BENTON #1 002/057 RPR STRW"/>
    <s v="TABLEMTN"/>
    <s v="ETL.6640.POLE.WOOD"/>
    <d v="2021-05-22T00:00:00"/>
    <d v="2021-05-22T00:00:00"/>
    <d v="2022-05-22T00:00:00"/>
    <x v="1"/>
    <s v="OPEN"/>
    <s v="E - Schd Compl Yr 0"/>
  </r>
  <r>
    <s v="LC"/>
    <s v="121405586"/>
    <s v="002/062"/>
    <s v="T2 DI CTTNWD-BENTN #1 002/062 RPL STRW"/>
    <s v="TABLEMTN"/>
    <s v="ETL.6640.POLE.WOOD"/>
    <d v="2021-05-22T00:00:00"/>
    <d v="2021-05-22T00:00:00"/>
    <d v="2022-05-22T00:00:00"/>
    <x v="1"/>
    <s v="OPEN"/>
    <s v="E - Schd Compl Yr 0"/>
  </r>
  <r>
    <s v="LC"/>
    <s v="121405588"/>
    <s v="008/200"/>
    <s v="T2 DI CTTNWD-BENTON #1 8/200 RMV VEG"/>
    <s v="TABLEMTN"/>
    <s v="ETL.6640.POLE.WOOD"/>
    <d v="2021-05-22T00:00:00"/>
    <d v="2022-04-26T00:00:00"/>
    <d v="2022-05-22T00:00:00"/>
    <x v="0"/>
    <s v="COMP"/>
    <s v="E - Schd Compl Yr 0"/>
  </r>
  <r>
    <s v="LC"/>
    <s v="121405590"/>
    <s v="014/340"/>
    <s v="T2 DI COTTNWD-BENTON #1 014/340 RPL STRW"/>
    <s v="TABLEMTN"/>
    <s v="ETL.6640.POLE.WOOD"/>
    <d v="2021-05-22T00:00:00"/>
    <d v="2021-05-22T00:00:00"/>
    <d v="2022-05-22T00:00:00"/>
    <x v="1"/>
    <s v="OPEN"/>
    <s v="E - Schd Compl Yr 0"/>
  </r>
  <r>
    <s v="LC"/>
    <s v="121405596"/>
    <s v="001/029"/>
    <s v="T2 DI COTTONWOOD-BENTON #1 1/29 COMPLETE"/>
    <s v="TABLEMTN"/>
    <s v="ETL.6640.POLE.WOOD"/>
    <d v="2021-05-21T00:00:00"/>
    <d v="2022-06-10T00:00:00"/>
    <d v="2022-05-21T00:00:00"/>
    <x v="1"/>
    <s v="COMP"/>
    <s v="E - Schd Compl Yr 0"/>
  </r>
  <r>
    <s v="LC"/>
    <s v="121405601"/>
    <s v=":000/010"/>
    <s v="T2 DI BLOTA-RVRBNK-MLNS :0/10 RPL STRW"/>
    <s v="VICTOR"/>
    <s v="ETL.1070.POLE.WOOD"/>
    <d v="2021-05-21T00:00:00"/>
    <d v="2021-05-21T00:00:00"/>
    <d v="2022-05-21T00:00:00"/>
    <x v="1"/>
    <s v="OPEN"/>
    <s v="E - Schd Compl Yr 0"/>
  </r>
  <r>
    <s v="LC"/>
    <s v="121405612"/>
    <s v=":001/011"/>
    <s v="T2 DI STNSLS-MLNS-MNTC 1/11 RPLC INSS"/>
    <s v="VICTOR"/>
    <s v="ETL.3830.INSL.NCER"/>
    <d v="2021-05-21T00:00:00"/>
    <d v="2021-12-18T00:00:00"/>
    <d v="2022-05-21T00:00:00"/>
    <x v="0"/>
    <s v="COMP"/>
    <s v="E - Schd Compl Yr 0"/>
  </r>
  <r>
    <s v="LC"/>
    <s v="121405614"/>
    <s v=":001/011"/>
    <s v="T2 DI STN ML-RVNK JT 1/11 RPL INSS CMPLT"/>
    <s v="VICTOR"/>
    <s v="ETL.3840.INSL.NCER"/>
    <d v="2021-05-21T00:00:00"/>
    <d v="2022-05-16T00:00:00"/>
    <d v="2022-05-21T00:00:00"/>
    <x v="0"/>
    <s v="COMP"/>
    <s v="E - Schd Compl Yr 0"/>
  </r>
  <r>
    <s v="LC"/>
    <s v="121405615"/>
    <s v="000/006"/>
    <s v="T2 DI COLEMN-CTTNWD 0/6 RPL STRW"/>
    <s v="TABLEMTN"/>
    <s v="ETL.6430.POLE.WOOD"/>
    <d v="2021-05-21T00:00:00"/>
    <d v="2021-05-21T00:00:00"/>
    <d v="2022-05-21T00:00:00"/>
    <x v="1"/>
    <s v="OPEN"/>
    <s v="E - Schd Compl Yr 0"/>
  </r>
  <r>
    <s v="LC"/>
    <s v="121405619"/>
    <s v="034/151"/>
    <s v="T2 DI MOSS LDNG-LS BNS 34/151 RPR FOND"/>
    <s v="MOSSLNDG"/>
    <s v="ETL.6040.TOWR"/>
    <d v="2021-05-21T00:00:00"/>
    <d v="2022-03-09T00:00:00"/>
    <d v="2022-05-21T00:00:00"/>
    <x v="0"/>
    <s v="COMP"/>
    <s v="E - Schd Compl Yr 0"/>
  </r>
  <r>
    <s v="LC"/>
    <s v="121405665"/>
    <s v="001/032"/>
    <s v="T2 DI COTTONWOOD-BENTON #1 1/32 COMPLETE"/>
    <s v="TABLEMTN"/>
    <s v="ETL.6640.POLE.WOOD"/>
    <d v="2021-05-21T00:00:00"/>
    <d v="2021-05-21T00:00:00"/>
    <d v="2022-05-21T00:00:00"/>
    <x v="1"/>
    <s v="OPEN"/>
    <s v="E - Schd Compl Yr 0"/>
  </r>
  <r>
    <s v="LC"/>
    <s v="121405670"/>
    <s v="003/087"/>
    <s v="T2 DI HMLTN BRNCH-CHSTR 3/87 RMV DEBRIS"/>
    <s v="TABLEMTN"/>
    <s v="ETL.7000.POLE.WOOD"/>
    <d v="2021-05-22T00:00:00"/>
    <d v="2022-06-27T00:00:00"/>
    <d v="2022-05-22T00:00:00"/>
    <x v="1"/>
    <s v="COMP"/>
    <s v="E - Schd Compl Yr 0"/>
  </r>
  <r>
    <s v="LC"/>
    <s v="121406169"/>
    <s v="004/004B"/>
    <s v="T2 DI HLSDL JCT-HLF MN BY 4/4B RMV VEG"/>
    <s v="METCALF"/>
    <s v="ETL.7060.POLE.NWOD"/>
    <d v="2021-05-17T00:00:00"/>
    <d v="2022-03-07T00:00:00"/>
    <d v="2022-05-17T00:00:00"/>
    <x v="0"/>
    <s v="COMP"/>
    <s v="E - Schd Compl Yr 0"/>
  </r>
  <r>
    <s v="LC"/>
    <s v="121406401"/>
    <s v="004/004B"/>
    <s v="T2 DI HLSDL JCT-HLF MN BY 4/4B RPR SWTC"/>
    <s v="METCALF"/>
    <s v="ETL.7060.SWIT"/>
    <d v="2021-05-17T00:00:00"/>
    <d v="2021-08-07T00:00:00"/>
    <d v="2022-05-17T00:00:00"/>
    <x v="0"/>
    <s v="COMP"/>
    <s v="E - Schd Compl Yr 0"/>
  </r>
  <r>
    <s v="LC"/>
    <s v="121406431"/>
    <s v="003/068"/>
    <s v="T2 DI COLEMAN-COTTONWOOD 3/68 COMPLETE"/>
    <s v="TABLEMTN"/>
    <s v="ETL.6430.POLE.WOOD"/>
    <d v="2021-05-22T00:00:00"/>
    <d v="2022-05-14T00:00:00"/>
    <d v="2022-05-22T00:00:00"/>
    <x v="0"/>
    <s v="COMP"/>
    <s v="E - Schd Compl Yr 0"/>
  </r>
  <r>
    <s v="LC"/>
    <s v="121406435"/>
    <s v="003/068"/>
    <s v="T2 DI COLEMAN-COTTONWOOD 3/68 RPR STRW"/>
    <s v="TABLEMTN"/>
    <s v="ETL.6430.POLE.WOOD"/>
    <d v="2021-05-22T00:00:00"/>
    <d v="2022-07-30T00:00:00"/>
    <d v="2022-05-22T00:00:00"/>
    <x v="1"/>
    <s v="COMP"/>
    <s v="E - Schd Compl Yr 0"/>
  </r>
  <r>
    <s v="LC"/>
    <s v="121406670"/>
    <s v=":000/003"/>
    <s v="T2 DI STAN MEL-RVRBNK JCT 0/3 RPLC INSS"/>
    <s v="VICTOR"/>
    <s v="ETL.3840.INSL.NCER"/>
    <d v="2021-05-21T00:00:00"/>
    <d v="2022-05-21T00:00:00"/>
    <d v="2022-05-21T00:00:00"/>
    <x v="0"/>
    <s v="COMP"/>
    <s v="E - Schd Compl Yr 0"/>
  </r>
  <r>
    <s v="LC"/>
    <s v="121406671"/>
    <s v=":000/003"/>
    <s v="T2 DI STNSLS-MLNS-MNTC 0/3 RPLC INSS"/>
    <s v="VICTOR"/>
    <s v="ETL.3830.INSL.NCER"/>
    <d v="2021-05-21T00:00:00"/>
    <d v="2021-12-18T00:00:00"/>
    <d v="2022-05-21T00:00:00"/>
    <x v="0"/>
    <s v="COMP"/>
    <s v="E - Schd Compl Yr 0"/>
  </r>
  <r>
    <s v="LC"/>
    <s v="121407455"/>
    <s v="B019/423"/>
    <s v="T2 DI DRM-GRS VLY-WMR B19/423 RMV STUB"/>
    <s v="SACTO"/>
    <s v="ETL.6760.POLE.WOOD"/>
    <d v="2021-05-17T00:00:00"/>
    <d v="2022-01-18T00:00:00"/>
    <d v="2022-05-17T00:00:00"/>
    <x v="0"/>
    <s v="COMP"/>
    <s v="E - Schd Compl Yr 0"/>
  </r>
  <r>
    <s v="LC"/>
    <s v="121407681"/>
    <s v=":000/006"/>
    <s v="T2 DI BLT-RVRBNK-MLNS :0/6 RPL STRW"/>
    <s v="VICTOR"/>
    <s v="ETL.1070.POLE.WOOD"/>
    <d v="2021-05-21T00:00:00"/>
    <d v="2022-04-14T00:00:00"/>
    <d v="2022-05-21T00:00:00"/>
    <x v="0"/>
    <s v="COMP"/>
    <s v="E - Schd Compl Yr 0"/>
  </r>
  <r>
    <s v="LC"/>
    <s v="121407688"/>
    <s v=":003/018"/>
    <s v="T2 DI STNSLS-MLNS-MNTC 3/18 RMV NEST"/>
    <s v="VICTOR"/>
    <s v="ETL.3830.TOWR"/>
    <d v="2021-05-21T00:00:00"/>
    <d v="2021-09-22T00:00:00"/>
    <d v="2022-05-21T00:00:00"/>
    <x v="0"/>
    <s v="COMP"/>
    <s v="E - Schd Compl Yr 0"/>
  </r>
  <r>
    <s v="LC"/>
    <s v="121407689"/>
    <s v=":003/018"/>
    <s v="T2 DI STNSLS-MLNS-MNTC 3/18 INS HRDT"/>
    <s v="VICTOR"/>
    <s v="ETL.3830.TOWR"/>
    <d v="2021-05-21T00:00:00"/>
    <d v="2022-02-16T00:00:00"/>
    <d v="2022-05-21T00:00:00"/>
    <x v="0"/>
    <s v="COMP"/>
    <s v="E - Schd Compl Yr 0"/>
  </r>
  <r>
    <s v="LC"/>
    <s v="121408056"/>
    <s v="011/068"/>
    <s v="T2 DI STANISLAUS-MNTC#2 11/68 RPL INSS"/>
    <s v="VICTOR"/>
    <s v="ETL.3820.INSL.CERA"/>
    <d v="2021-05-21T00:00:00"/>
    <d v="2021-11-30T00:00:00"/>
    <d v="2022-05-21T00:00:00"/>
    <x v="0"/>
    <s v="COMP"/>
    <s v="E - Schd Compl Yr 0"/>
  </r>
  <r>
    <s v="LC"/>
    <s v="121408083"/>
    <s v="014/360"/>
    <s v="T2 DI CTTONWD-BENTON #1 14/360 RPR GYWW"/>
    <s v="TABLEMTN"/>
    <s v="ETL.6640.POLE.WOOD"/>
    <d v="2021-05-21T00:00:00"/>
    <d v="2021-05-21T00:00:00"/>
    <d v="2022-05-21T00:00:00"/>
    <x v="1"/>
    <s v="OPEN"/>
    <s v="E - Schd Compl Yr 0"/>
  </r>
  <r>
    <s v="LC"/>
    <s v="121408155"/>
    <s v="009/229"/>
    <s v="T2 DI COTTONWD-BNTN #1 9/229 RMV DEBRIS"/>
    <s v="TABLEMTN"/>
    <s v="ETL.6640.POLE.NWOD"/>
    <d v="2021-05-22T00:00:00"/>
    <d v="2022-06-13T00:00:00"/>
    <d v="2022-05-22T00:00:00"/>
    <x v="1"/>
    <s v="COMP"/>
    <s v="E - Schd Compl Yr 0"/>
  </r>
  <r>
    <s v="LC"/>
    <s v="121408467"/>
    <s v="007/128"/>
    <s v="T2 DI PT #1-HC #2-BRNY 7/128 RPL INSW"/>
    <s v="TABLEMTN"/>
    <s v="ETL.7040.INSL.NCER"/>
    <d v="2021-05-24T00:00:00"/>
    <d v="2022-07-20T00:00:00"/>
    <d v="2022-05-24T00:00:00"/>
    <x v="1"/>
    <s v="COMP"/>
    <s v="E - Schd Compl Yr 0"/>
  </r>
  <r>
    <s v="LC"/>
    <s v="121408579"/>
    <s v="020/242C"/>
    <s v="T2 EI DRUM-SUMMIT #1 20/242C INS HRDW"/>
    <s v="SACTO"/>
    <s v="ETL.1440.POLE.WOOD"/>
    <d v="2021-05-27T00:00:00"/>
    <d v="2021-05-27T00:00:00"/>
    <d v="2022-05-27T00:00:00"/>
    <x v="1"/>
    <s v="OPEN"/>
    <s v="E - Schd Compl Yr 0"/>
  </r>
  <r>
    <s v="LC"/>
    <s v="121408614"/>
    <s v="011/068"/>
    <s v="T2 DI STANISLAUS-MLNS MNT 11/68 RPR INSS"/>
    <s v="VICTOR"/>
    <s v="ETL.3830.INSL.CERA"/>
    <d v="2021-05-21T00:00:00"/>
    <d v="2022-02-28T00:00:00"/>
    <d v="2022-05-21T00:00:00"/>
    <x v="0"/>
    <s v="COMP"/>
    <s v="E - Schd Compl Yr 0"/>
  </r>
  <r>
    <s v="LC"/>
    <s v="121408700"/>
    <s v="001/039"/>
    <s v="T2 DI HMILTN BRNCH-CHSTR 1/39 RPL STRW"/>
    <s v="TABLEMTN"/>
    <s v="ETL.7000.POLE.WOOD"/>
    <d v="2021-05-22T00:00:00"/>
    <d v="2022-07-25T00:00:00"/>
    <d v="2022-05-22T00:00:00"/>
    <x v="1"/>
    <s v="COMP"/>
    <s v="E - Schd Compl Yr 0"/>
  </r>
  <r>
    <s v="LC"/>
    <s v="121408761"/>
    <s v="010/042"/>
    <s v="T2 DI TESLA-METCALF 10/42 UNBURY"/>
    <s v="METCALF"/>
    <s v="ETL.6110.TOWR"/>
    <d v="2021-05-21T00:00:00"/>
    <d v="2021-05-21T00:00:00"/>
    <d v="2022-05-21T00:00:00"/>
    <x v="1"/>
    <s v="OPEN"/>
    <s v="E - Schd Compl Yr 0"/>
  </r>
  <r>
    <s v="LC"/>
    <s v="121408801"/>
    <s v=":001/010"/>
    <s v="T2 DI STNSLS-MLNS-MNTC 1/10 RPLC INSS"/>
    <s v="VICTOR"/>
    <s v="ETL.3830.INSL.NCER"/>
    <d v="2021-05-21T00:00:00"/>
    <d v="2021-12-18T00:00:00"/>
    <d v="2022-05-21T00:00:00"/>
    <x v="0"/>
    <s v="COMP"/>
    <s v="E - Schd Compl Yr 0"/>
  </r>
  <r>
    <s v="LC"/>
    <s v="121408803"/>
    <s v=":001/010"/>
    <s v="T2 DI STN ML-RVNK JT 1/10 RPL INSS CMPLT"/>
    <s v="VICTOR"/>
    <s v="ETL.3840.INSL.NCER"/>
    <d v="2021-05-21T00:00:00"/>
    <d v="2022-05-20T00:00:00"/>
    <d v="2022-05-21T00:00:00"/>
    <x v="0"/>
    <s v="COMP"/>
    <s v="E - Schd Compl Yr 0"/>
  </r>
  <r>
    <s v="LC"/>
    <s v="121408917"/>
    <s v=":004/024"/>
    <s v="T2 DI STAN MEL-RVRBNK JCT 4/24 INSS COA"/>
    <s v="VICTOR"/>
    <s v="ETL.3840.INSL.NCER"/>
    <d v="2021-05-21T00:00:00"/>
    <d v="2022-05-13T00:00:00"/>
    <d v="2022-05-21T00:00:00"/>
    <x v="0"/>
    <s v="COMP"/>
    <s v="E - Schd Compl Yr 0"/>
  </r>
  <r>
    <s v="LC"/>
    <s v="121409079"/>
    <s v="001/034"/>
    <s v="T2 DI HAMILTN BRNCH-CHSTR 01/34 RPL STRW"/>
    <s v="TABLEMTN"/>
    <s v="ETL.7000.POLE.WOOD"/>
    <d v="2021-05-22T00:00:00"/>
    <d v="2022-07-25T00:00:00"/>
    <d v="2022-05-22T00:00:00"/>
    <x v="1"/>
    <s v="COMP"/>
    <s v="E - Schd Compl Yr 0"/>
  </r>
  <r>
    <s v="LC"/>
    <s v="121409134"/>
    <s v=":002/013"/>
    <s v="T2 DI STNSLS-MLNS-MNTC 2/18 INS HRDT"/>
    <s v="VICTOR"/>
    <s v="ETL.3830.TOWR"/>
    <d v="2021-05-21T00:00:00"/>
    <d v="2022-02-16T00:00:00"/>
    <d v="2022-05-21T00:00:00"/>
    <x v="0"/>
    <s v="COMP"/>
    <s v="E - Schd Compl Yr 0"/>
  </r>
  <r>
    <s v="LC"/>
    <s v="121409155"/>
    <s v="008/143"/>
    <s v="T2 DI PT #1-HC #2-BRNY 8/143 RPR STRW"/>
    <s v="TABLEMTN"/>
    <s v="ETL.7040.POLE.WOOD"/>
    <d v="2021-05-24T00:00:00"/>
    <d v="2021-05-24T00:00:00"/>
    <d v="2022-05-24T00:00:00"/>
    <x v="1"/>
    <s v="OPEN"/>
    <s v="E - Schd Compl Yr 0"/>
  </r>
  <r>
    <s v="LC"/>
    <s v="121409196"/>
    <s v="002/053"/>
    <s v="T2 DI COTTONWOOD-BENTON #1 2/53 COMPLETE"/>
    <s v="TABLEMTN"/>
    <s v="ETL.6640.POLE.WOOD"/>
    <d v="2021-05-21T00:00:00"/>
    <d v="2022-06-10T00:00:00"/>
    <d v="2022-05-21T00:00:00"/>
    <x v="1"/>
    <s v="COMP"/>
    <s v="E - Schd Compl Yr 0"/>
  </r>
  <r>
    <s v="LC"/>
    <s v="121409218"/>
    <s v="003/067"/>
    <s v="T2 DI CTTNWD-BENTN #1 3/67 RPL STRW"/>
    <s v="TABLEMTN"/>
    <s v="ETL.6640.POLE.WOOD"/>
    <d v="2021-05-21T00:00:00"/>
    <d v="2021-05-21T00:00:00"/>
    <d v="2022-05-21T00:00:00"/>
    <x v="1"/>
    <s v="OPEN"/>
    <s v="E - Schd Compl Yr 0"/>
  </r>
  <r>
    <s v="LC"/>
    <s v="121410298"/>
    <s v="004/112"/>
    <s v="T2 DI HMLTN BRNCH-CHSTR 4/112 RPL STRW"/>
    <s v="TABLEMTN"/>
    <s v="ETL.7000.POLE.WOOD"/>
    <d v="2021-05-22T00:00:00"/>
    <d v="2021-05-22T00:00:00"/>
    <d v="2022-05-22T00:00:00"/>
    <x v="1"/>
    <s v="OPEN"/>
    <s v="E - Schd Compl Yr 0"/>
  </r>
  <r>
    <s v="LC"/>
    <s v="121411803"/>
    <s v=":005/029"/>
    <s v="T2 DI STAN MEL-RVRBNK JCT :5/29 COMPLETE"/>
    <s v="VICTOR"/>
    <s v="ETL.3840.INSL.NCER"/>
    <d v="2021-05-21T00:00:00"/>
    <d v="2022-05-17T00:00:00"/>
    <d v="2022-05-21T00:00:00"/>
    <x v="0"/>
    <s v="COMP"/>
    <s v="E - Schd Compl Yr 0"/>
  </r>
  <r>
    <s v="LC"/>
    <s v="121412436"/>
    <s v="021/251"/>
    <s v="T2 EI DRUM-SUMMIT#2 21/251L RPL STRW"/>
    <s v="SACTO"/>
    <s v="ETL.1450.POLE.WDPS"/>
    <d v="2021-05-27T00:00:00"/>
    <d v="2022-07-12T00:00:00"/>
    <d v="2022-05-27T00:00:00"/>
    <x v="1"/>
    <s v="COMP"/>
    <s v="E - Schd Compl Yr 0"/>
  </r>
  <r>
    <s v="LC"/>
    <s v="121415034"/>
    <s v="002/064"/>
    <s v="T2 DI CTTNWD-BNTN #1 2/64 RMV BUTT"/>
    <s v="TABLEMTN"/>
    <s v="ETL.6640.POLE.WOOD"/>
    <d v="2021-05-21T00:00:00"/>
    <d v="2022-06-13T00:00:00"/>
    <d v="2022-05-21T00:00:00"/>
    <x v="1"/>
    <s v="COMP"/>
    <s v="E - Schd Compl Yr 0"/>
  </r>
  <r>
    <s v="LC"/>
    <s v="121416430"/>
    <s v="001/005"/>
    <s v="T2 WV IONE TAP 1/5 INS DAMP"/>
    <s v="VICTOR"/>
    <s v="ETL.8253.POLE.WOOD"/>
    <d v="2021-05-27T00:00:00"/>
    <d v="2022-07-07T00:00:00"/>
    <d v="2022-05-27T00:00:00"/>
    <x v="1"/>
    <s v="COMP"/>
    <s v="E - Schd Compl Yr 0"/>
  </r>
  <r>
    <s v="LC"/>
    <s v="121416473"/>
    <s v="082/006A"/>
    <s v="T2 EI HUMBOLDT-TRINITY 82/6A RPL INSS"/>
    <s v="EUREKA"/>
    <s v="ETL.1820.INSL.CERA"/>
    <d v="2021-05-27T00:00:00"/>
    <d v="2022-03-25T00:00:00"/>
    <d v="2022-05-27T00:00:00"/>
    <x v="0"/>
    <s v="COMP"/>
    <s v="E - Schd Compl Yr 0"/>
  </r>
  <r>
    <s v="LC"/>
    <s v="121416475"/>
    <s v="082/006C"/>
    <s v="T2 EI HUMBOLDT-TRINITY 82/6C RPR GYWW"/>
    <s v="EUREKA"/>
    <s v="ETL.1820.POLE.WOOD"/>
    <d v="2021-05-27T00:00:00"/>
    <d v="2022-03-25T00:00:00"/>
    <d v="2022-05-27T00:00:00"/>
    <x v="0"/>
    <s v="COMP"/>
    <s v="E - Schd Compl Yr 0"/>
  </r>
  <r>
    <s v="LC"/>
    <s v="121416476"/>
    <s v="082/003B"/>
    <s v="T2 EI HUMBOLDT-TRINITY 82/3B RMV VEG"/>
    <s v="EUREKA"/>
    <s v="ETL.1820.POLE.WOOD"/>
    <d v="2021-05-27T00:00:00"/>
    <d v="2022-08-11T00:00:00"/>
    <d v="2022-05-27T00:00:00"/>
    <x v="1"/>
    <s v="COMP"/>
    <s v="E - Schd Compl Yr 0"/>
  </r>
  <r>
    <s v="LC"/>
    <s v="121416479"/>
    <s v="082/006B"/>
    <s v="T2 EI HUMBOLDT-TRINITY 82/6B RPR GYWW"/>
    <s v="EUREKA"/>
    <s v="ETL.1820.POLE.WOOD"/>
    <d v="2021-05-27T00:00:00"/>
    <d v="2022-03-25T00:00:00"/>
    <d v="2022-05-27T00:00:00"/>
    <x v="0"/>
    <s v="COMP"/>
    <s v="E - Schd Compl Yr 0"/>
  </r>
  <r>
    <s v="LC"/>
    <s v="121416480"/>
    <s v="082/006C"/>
    <s v="T2 EI HUMBOLDT-TRINITY 82/6C RPL INSS"/>
    <s v="EUREKA"/>
    <s v="ETL.1820.INSL.CERA"/>
    <d v="2021-05-27T00:00:00"/>
    <d v="2021-05-27T00:00:00"/>
    <d v="2022-05-27T00:00:00"/>
    <x v="1"/>
    <s v="OPEN"/>
    <s v="E - Schd Compl Yr 0"/>
  </r>
  <r>
    <s v="LC"/>
    <s v="121416481"/>
    <s v="082/006"/>
    <s v="T2 EI HUMBOLDT-TRINITY 82/6A RPR GYWW"/>
    <s v="EUREKA"/>
    <s v="ETL.1820.POLE.WDPS"/>
    <d v="2021-05-27T00:00:00"/>
    <d v="2022-03-25T00:00:00"/>
    <d v="2022-05-27T00:00:00"/>
    <x v="0"/>
    <s v="COMP"/>
    <s v="E - Schd Compl Yr 0"/>
  </r>
  <r>
    <s v="LC"/>
    <s v="121416555"/>
    <s v="034/165"/>
    <s v="T2 EI CRTNA-MENDOCINO #1 34/165 RMV NEST"/>
    <s v="LAKEVLLE"/>
    <s v="ETL.1330.TOWR"/>
    <d v="2021-05-27T00:00:00"/>
    <d v="2021-12-16T00:00:00"/>
    <d v="2022-05-27T00:00:00"/>
    <x v="0"/>
    <s v="COMP"/>
    <s v="E - Schd Compl Yr 0"/>
  </r>
  <r>
    <s v="LC"/>
    <s v="121416935"/>
    <s v="008/207"/>
    <s v="T2 DI COTTONWOOD-BENTON 008/207 RMV VEG"/>
    <s v="TABLEMTN"/>
    <s v="ETL.6640.POLE.WOOD"/>
    <d v="2021-05-21T00:00:00"/>
    <d v="2022-01-11T00:00:00"/>
    <d v="2022-05-21T00:00:00"/>
    <x v="0"/>
    <s v="COMP"/>
    <s v="E - Schd Compl Yr 0"/>
  </r>
  <r>
    <s v="LC"/>
    <s v="121417321"/>
    <s v="009/006"/>
    <s v="PTR T2 CLEAR LAKE-HOPLAND 9/6 RPL STRW"/>
    <s v="WILLITS"/>
    <s v="ETL.6390.POLE.WOOD"/>
    <d v="2021-05-27T00:00:00"/>
    <d v="2022-02-09T00:00:00"/>
    <d v="2022-05-27T00:00:00"/>
    <x v="0"/>
    <s v="COMP"/>
    <s v="E - Schd Compl Yr 0"/>
  </r>
  <r>
    <s v="LC"/>
    <s v="121417633"/>
    <s v="008/172"/>
    <s v="T2 DI HAM BRCH-CHSTR 8/172 RPR STRW"/>
    <s v="TABLEMTN"/>
    <s v="ETL.7000.POLE.WOOD"/>
    <d v="2021-05-22T00:00:00"/>
    <d v="2022-07-26T00:00:00"/>
    <d v="2022-05-22T00:00:00"/>
    <x v="1"/>
    <s v="COMP"/>
    <s v="E - Schd Compl Yr 0"/>
  </r>
  <r>
    <s v="LC"/>
    <s v="121417754"/>
    <s v="030/009"/>
    <s v="T2 DI CLAY-MARTEL 30/09 RPR INSW"/>
    <s v="VICTOR"/>
    <s v="ETL.8250.POLE.WOOD"/>
    <d v="2021-05-21T00:00:00"/>
    <d v="2022-03-30T00:00:00"/>
    <d v="2022-05-21T00:00:00"/>
    <x v="0"/>
    <s v="COMP"/>
    <s v="E - Schd Compl Yr 0"/>
  </r>
  <r>
    <s v="LC"/>
    <s v="121417789"/>
    <s v="001/040"/>
    <s v="T2 DI CTNWD-BNTN #1 1/40 COMPLETE"/>
    <s v="TABLEMTN"/>
    <s v="ETL.6640.POLE.WOOD"/>
    <d v="2021-05-21T00:00:00"/>
    <d v="2022-06-10T00:00:00"/>
    <d v="2022-05-21T00:00:00"/>
    <x v="1"/>
    <s v="COMP"/>
    <s v="E - Schd Compl Yr 0"/>
  </r>
  <r>
    <s v="LC"/>
    <s v="121417808"/>
    <s v="006/140"/>
    <s v="T2 DI HMLTN BRNCH CHSTR 006/140 RPR STRW"/>
    <s v="TABLEMTN"/>
    <s v="ETL.7000.POLE.WOOD"/>
    <d v="2021-05-22T00:00:00"/>
    <d v="2022-07-22T00:00:00"/>
    <d v="2022-05-22T00:00:00"/>
    <x v="1"/>
    <s v="COMP"/>
    <s v="E - Schd Compl Yr 0"/>
  </r>
  <r>
    <s v="LC"/>
    <s v="121417999"/>
    <s v="010/093B"/>
    <s v="T2 DI ELDRA-MISURI FLT#1 10/93B RPL INSW"/>
    <s v="SACTO"/>
    <s v="ETL.1530.INSL"/>
    <d v="2021-05-21T00:00:00"/>
    <d v="2022-06-19T00:00:00"/>
    <d v="2022-05-21T00:00:00"/>
    <x v="1"/>
    <s v="COMP"/>
    <s v="E - Schd Compl Yr 0"/>
  </r>
  <r>
    <s v="LC"/>
    <s v="121418094"/>
    <s v="041/272"/>
    <s v="T2 DI POE-RIO OSO 041/272 RPR FOND"/>
    <s v="TABLEMTN"/>
    <s v="ETL.5540.TOWR"/>
    <d v="2021-05-21T00:00:00"/>
    <d v="2022-01-10T00:00:00"/>
    <d v="2022-05-21T00:00:00"/>
    <x v="0"/>
    <s v="COMP"/>
    <s v="E - Schd Compl Yr 0"/>
  </r>
  <r>
    <s v="LC"/>
    <s v="121418158"/>
    <s v="028/423"/>
    <s v="T2 DI CLAY-MARTEL  28/423 RPR STRW"/>
    <s v="VICTOR"/>
    <s v="ETL.8250.POLE.WOOD"/>
    <d v="2021-05-21T00:00:00"/>
    <d v="2022-01-26T00:00:00"/>
    <d v="2022-05-21T00:00:00"/>
    <x v="0"/>
    <s v="COMP"/>
    <s v="E - Schd Compl Yr 0"/>
  </r>
  <r>
    <s v="LC"/>
    <s v="121418162"/>
    <s v=":009/006"/>
    <s v="T2 DI BLTA RVBK MLNS SS :9/6 RPL STRW"/>
    <s v="VICTOR"/>
    <s v="ETL.1070.POLE.WOOD"/>
    <d v="2021-05-20T00:00:00"/>
    <d v="2021-05-20T00:00:00"/>
    <d v="2022-05-20T00:00:00"/>
    <x v="1"/>
    <s v="OPEN"/>
    <s v="E - Schd Compl Yr 0"/>
  </r>
  <r>
    <s v="LC"/>
    <s v="121418178"/>
    <s v="003/071"/>
    <s v="T2NT DI COLEMAN-COTTONWOOD 3/71 RMV BUTT"/>
    <s v="TABLEMTN"/>
    <s v="ETL.6430.POLE.WOOD"/>
    <d v="2021-05-22T00:00:00"/>
    <d v="2021-05-22T00:00:00"/>
    <d v="2022-05-22T00:00:00"/>
    <x v="1"/>
    <s v="OPEN"/>
    <s v="E - Schd Compl Yr 0"/>
  </r>
  <r>
    <s v="LC"/>
    <s v="121418220"/>
    <s v="031/468"/>
    <s v="T2 DI CLAY-MARTEL 31/468 RPR STRW"/>
    <s v="VICTOR"/>
    <s v="ETL.8250.POLE.WOOD"/>
    <d v="2021-05-21T00:00:00"/>
    <d v="2022-02-02T00:00:00"/>
    <d v="2022-05-21T00:00:00"/>
    <x v="0"/>
    <s v="COMP"/>
    <s v="E - Schd Compl Yr 0"/>
  </r>
  <r>
    <s v="LC"/>
    <s v="121418225"/>
    <s v="006/134"/>
    <s v="T2 DI HMLTN BRNCH-CHSTR 6/134 RPR STRW"/>
    <s v="TABLEMTN"/>
    <s v="ETL.7000.POLE.WOOD"/>
    <d v="2021-05-22T00:00:00"/>
    <d v="2022-07-22T00:00:00"/>
    <d v="2022-05-22T00:00:00"/>
    <x v="1"/>
    <s v="COMP"/>
    <s v="E - Schd Compl Yr 0"/>
  </r>
  <r>
    <s v="LC"/>
    <s v="121418229"/>
    <s v="001/033"/>
    <s v="T2 DI COTTONWOOD-BNTN #1 1/33 RMV DBRS"/>
    <s v="TABLEMTN"/>
    <s v="ETL.6640.POLE.WOOD"/>
    <d v="2021-05-21T00:00:00"/>
    <d v="2022-06-10T00:00:00"/>
    <d v="2022-05-21T00:00:00"/>
    <x v="1"/>
    <s v="COMP"/>
    <s v="E - Schd Compl Yr 0"/>
  </r>
  <r>
    <s v="LC"/>
    <s v="121418230"/>
    <s v=":009/005"/>
    <s v="T2 DI BLTA RVBK MLNS SS :9/5 RPR STRW"/>
    <s v="VICTOR"/>
    <s v="ETL.1070.POLE.WOOD"/>
    <d v="2021-05-21T00:00:00"/>
    <d v="2022-05-05T00:00:00"/>
    <d v="2022-05-21T00:00:00"/>
    <x v="0"/>
    <s v="COMP"/>
    <s v="E - Schd Compl Yr 0"/>
  </r>
  <r>
    <s v="LC"/>
    <s v="121418235"/>
    <s v=":009/007"/>
    <s v="T2 DI BLT RVK MNS SS :9/7 RPR STRW CMPLT"/>
    <s v="VICTOR"/>
    <s v="ETL.1070.POLE.WOOD"/>
    <d v="2021-05-20T00:00:00"/>
    <d v="2022-05-04T00:00:00"/>
    <d v="2022-05-20T00:00:00"/>
    <x v="0"/>
    <s v="COMP"/>
    <s v="E - Schd Compl Yr 0"/>
  </r>
  <r>
    <s v="LC"/>
    <s v="121418239"/>
    <s v=":009/007"/>
    <s v="T2 DI BLTA RVBK MLNS SS :9/7 RPL INSW"/>
    <s v="VICTOR"/>
    <s v="ETL.1070.INSL.NCER"/>
    <d v="2021-05-20T00:00:00"/>
    <d v="2022-05-04T00:00:00"/>
    <d v="2022-05-20T00:00:00"/>
    <x v="0"/>
    <s v="COMP"/>
    <s v="E - Schd Compl Yr 0"/>
  </r>
  <r>
    <s v="LC"/>
    <s v="121418283"/>
    <s v=":000/004"/>
    <s v="T2 DI SN-MLS-ST-MNTC :0/4 RPL INSS CMPLT"/>
    <s v="VICTOR"/>
    <s v="ETL.3830.INSL.NCER"/>
    <d v="2021-05-21T00:00:00"/>
    <d v="2021-05-21T00:00:00"/>
    <d v="2022-05-21T00:00:00"/>
    <x v="1"/>
    <s v="OPEN"/>
    <s v="E - Schd Compl Yr 0"/>
  </r>
  <r>
    <s v="LC"/>
    <s v="121418285"/>
    <s v=":000/004"/>
    <s v="T2 DI SN-MS-SWT-MNTC :0/4 RPL INSS CMPLT"/>
    <s v="VICTOR"/>
    <s v="ETL.3840.INSL.NCER"/>
    <d v="2021-05-21T00:00:00"/>
    <d v="2022-05-16T00:00:00"/>
    <d v="2022-05-21T00:00:00"/>
    <x v="0"/>
    <s v="COMP"/>
    <s v="E - Schd Compl Yr 0"/>
  </r>
  <r>
    <s v="LC"/>
    <s v="121418286"/>
    <s v=":000/004"/>
    <s v="T2 DI STN-MLS-SWSTA-MNTCA :0/4 RPR JUMPW"/>
    <s v="VICTOR"/>
    <s v="ETL.3830.INSL.NCER"/>
    <d v="2021-05-21T00:00:00"/>
    <d v="2021-12-18T00:00:00"/>
    <d v="2022-05-21T00:00:00"/>
    <x v="0"/>
    <s v="COMP"/>
    <s v="E - Schd Compl Yr 0"/>
  </r>
  <r>
    <s v="LC"/>
    <s v="121418287"/>
    <s v="007/186"/>
    <s v="T2 DI COTTNWOOD-BENTN #1 7/186 RPR STRW"/>
    <s v="TABLEMTN"/>
    <s v="ETL.6640.POLE.WOOD"/>
    <d v="2021-05-22T00:00:00"/>
    <d v="2021-05-22T00:00:00"/>
    <d v="2022-05-22T00:00:00"/>
    <x v="1"/>
    <s v="OPEN"/>
    <s v="E - Schd Compl Yr 0"/>
  </r>
  <r>
    <s v="LC"/>
    <s v="121418305"/>
    <s v="007/184"/>
    <s v="T2 DI COTTONWOOD-BETN #1 7/184 RPR STRW"/>
    <s v="TABLEMTN"/>
    <s v="ETL.6640.POLE.WOOD"/>
    <d v="2021-05-22T00:00:00"/>
    <d v="2021-05-22T00:00:00"/>
    <d v="2022-05-22T00:00:00"/>
    <x v="1"/>
    <s v="OPEN"/>
    <s v="E - Schd Compl Yr 0"/>
  </r>
  <r>
    <s v="LC"/>
    <s v="121418315"/>
    <s v="001/038"/>
    <s v="T2 DI CTTNWD BNTN #1 001/038 RPR STRW"/>
    <s v="TABLEMTN"/>
    <s v="ETL.6640.POLE.WOOD"/>
    <d v="2021-05-21T00:00:00"/>
    <d v="2021-05-21T00:00:00"/>
    <d v="2022-05-21T00:00:00"/>
    <x v="1"/>
    <s v="OPEN"/>
    <s v="E - Schd Compl Yr 0"/>
  </r>
  <r>
    <s v="LC"/>
    <s v="121418340"/>
    <s v="007/187"/>
    <s v="T2 DI COTNWOOD-BENTON #1 07/187 RPR STRW"/>
    <s v="TABLEMTN"/>
    <s v="ETL.6640.POLE.WOOD"/>
    <d v="2021-05-22T00:00:00"/>
    <d v="2021-05-22T00:00:00"/>
    <d v="2022-05-22T00:00:00"/>
    <x v="1"/>
    <s v="OPEN"/>
    <s v="E - Schd Compl Yr 0"/>
  </r>
  <r>
    <s v="LC"/>
    <s v="121418373"/>
    <s v="005/037"/>
    <s v="T2 DI SOBRANTE-&quot;G&quot; #1 005/037 RPL INSS"/>
    <s v="CONCORD"/>
    <s v="ETL.3720.INSL.CERA"/>
    <d v="2021-05-24T00:00:00"/>
    <d v="2022-07-25T00:00:00"/>
    <d v="2022-05-24T00:00:00"/>
    <x v="1"/>
    <s v="COMP"/>
    <s v="E - Schd Compl Yr 0"/>
  </r>
  <r>
    <s v="LC"/>
    <s v="121418473"/>
    <s v="004/056"/>
    <s v="T2 DI PT #1-HT CRK #2-BRNY 4/56 RPL HRDD"/>
    <s v="TABLEMTN"/>
    <s v="ETL.7040.POLE.WOOD"/>
    <d v="2021-05-24T00:00:00"/>
    <d v="2022-07-19T00:00:00"/>
    <d v="2022-05-24T00:00:00"/>
    <x v="1"/>
    <s v="COMP"/>
    <s v="E - Schd Compl Yr 0"/>
  </r>
  <r>
    <s v="LC"/>
    <s v="121418477"/>
    <s v="009/220"/>
    <s v="T2 DI COTTONWOD-BENTON #1 9/220 RPR STRW"/>
    <s v="TABLEMTN"/>
    <s v="ETL.6640.POLE.WOOD"/>
    <d v="2021-05-24T00:00:00"/>
    <d v="2021-05-24T00:00:00"/>
    <d v="2022-05-24T00:00:00"/>
    <x v="1"/>
    <s v="OPEN"/>
    <s v="E - Schd Compl Yr 0"/>
  </r>
  <r>
    <s v="LC"/>
    <s v="121418592"/>
    <s v="037/163"/>
    <s v="T2 DI MS LNDING-LOS BANS 37/163 RPR SHLS"/>
    <s v="MOSSLNDG"/>
    <s v="ETL.6040.TOWR"/>
    <d v="2021-05-21T00:00:00"/>
    <d v="2022-01-15T00:00:00"/>
    <d v="2022-05-21T00:00:00"/>
    <x v="0"/>
    <s v="COMP"/>
    <s v="E - Schd Compl Yr 0"/>
  </r>
  <r>
    <s v="LC"/>
    <s v="121419819"/>
    <s v="027/006"/>
    <s v="T2 DI BRBRVLL LYTNVLL 027/006 RPR SPLS"/>
    <s v="WILLITS"/>
    <s v="ETL.8365.INSL.NCER"/>
    <d v="2021-05-27T00:00:00"/>
    <d v="2022-04-19T00:00:00"/>
    <d v="2022-05-27T00:00:00"/>
    <x v="0"/>
    <s v="COMP"/>
    <s v="E - Schd Compl Yr 0"/>
  </r>
  <r>
    <s v="LC"/>
    <s v="121419925"/>
    <s v="001/005"/>
    <s v="T2 DI LYTNVLL-CVL 001/005 RMV BUTT"/>
    <s v="WILLITS"/>
    <s v="ETL.7390.POLE.NWOD"/>
    <d v="2021-05-27T00:00:00"/>
    <d v="2022-04-01T00:00:00"/>
    <d v="2022-05-27T00:00:00"/>
    <x v="0"/>
    <s v="COMP"/>
    <s v="E - Schd Compl Yr 0"/>
  </r>
  <r>
    <s v="LC"/>
    <s v="121420146"/>
    <s v="052/001"/>
    <s v="T2 DI FORT ROSS-GUALALA 052/001 RPR STRW"/>
    <s v="LAKEVLLE"/>
    <s v="ETL.6980.POLE.WOOD"/>
    <d v="2021-05-21T00:00:00"/>
    <d v="2022-06-14T00:00:00"/>
    <d v="2022-05-21T00:00:00"/>
    <x v="1"/>
    <s v="COMP"/>
    <s v="E - Schd Compl Yr 0"/>
  </r>
  <r>
    <s v="LC"/>
    <s v="121420251"/>
    <s v="018/003"/>
    <s v="T2 DI MNDCN-WLLTS-FRT BRGG 18/3 RPR GYWW"/>
    <s v="WILLITS"/>
    <s v="ETL.7550.POLE.WOOD"/>
    <d v="2021-05-27T00:00:00"/>
    <d v="2022-05-16T00:00:00"/>
    <d v="2022-05-27T00:00:00"/>
    <x v="0"/>
    <s v="COMP"/>
    <s v="E - Schd Compl Yr 0"/>
  </r>
  <r>
    <s v="LC"/>
    <s v="121420385"/>
    <s v="001/045"/>
    <s v="T2 DI COTTONWOOD-BENTON #1 1/45 RPR STRW"/>
    <s v="TABLEMTN"/>
    <s v="ETL.6640.POLE.WOOD"/>
    <d v="2021-05-21T00:00:00"/>
    <d v="2021-05-21T00:00:00"/>
    <d v="2022-05-21T00:00:00"/>
    <x v="1"/>
    <s v="OPEN"/>
    <s v="E - Schd Compl Yr 0"/>
  </r>
  <r>
    <s v="LC"/>
    <s v="121420560"/>
    <s v="000/004"/>
    <s v="T2 DI COLEMN-CTTNWD 0/4 RPR INSW CMPLT"/>
    <s v="TABLEMTN"/>
    <s v="ETL.6430.INSL"/>
    <d v="2021-05-22T00:00:00"/>
    <d v="2022-05-16T00:00:00"/>
    <d v="2022-05-22T00:00:00"/>
    <x v="0"/>
    <s v="COMP"/>
    <s v="E - Schd Compl Yr 0"/>
  </r>
  <r>
    <s v="LC"/>
    <s v="121420569"/>
    <s v="001/051"/>
    <s v="T2 DI HMLTN BRNCH-CHSTR 1/51 INS HRDD"/>
    <s v="TABLEMTN"/>
    <s v="ETL.7000.POLE.WOOD"/>
    <d v="2021-05-22T00:00:00"/>
    <d v="2022-07-23T00:00:00"/>
    <d v="2022-05-22T00:00:00"/>
    <x v="1"/>
    <s v="COMP"/>
    <s v="E - Schd Compl Yr 0"/>
  </r>
  <r>
    <s v="LC"/>
    <s v="121420593"/>
    <s v="000/004"/>
    <s v="T2 DI COLEMN-CTTNWD 0/4 RPLC HRDW CMPLT"/>
    <s v="TABLEMTN"/>
    <s v="ETL.6430.POLE.WOOD"/>
    <d v="2021-05-22T00:00:00"/>
    <d v="2022-05-16T00:00:00"/>
    <d v="2022-05-22T00:00:00"/>
    <x v="0"/>
    <s v="COMP"/>
    <s v="E - Schd Compl Yr 0"/>
  </r>
  <r>
    <s v="LC"/>
    <s v="121420678"/>
    <s v="008/178"/>
    <s v="T2 DI HAMILTN BRNCH-CHSTR 8/178 RPR STRW"/>
    <s v="TABLEMTN"/>
    <s v="ETL.7000.POLE.WOOD"/>
    <d v="2021-05-22T00:00:00"/>
    <d v="2022-07-23T00:00:00"/>
    <d v="2022-05-22T00:00:00"/>
    <x v="1"/>
    <s v="COMP"/>
    <s v="E - Schd Compl Yr 0"/>
  </r>
  <r>
    <s v="LC"/>
    <s v="121420855"/>
    <s v="007/164"/>
    <s v="T2 DI HMLTN BRNCH-CHSTR 7/164 RPL HRDD"/>
    <s v="TABLEMTN"/>
    <s v="ETL.7000.POLE.WOOD"/>
    <d v="2021-05-22T00:00:00"/>
    <d v="2022-07-27T00:00:00"/>
    <d v="2022-05-22T00:00:00"/>
    <x v="1"/>
    <s v="COMP"/>
    <s v="E - Schd Compl Yr 0"/>
  </r>
  <r>
    <s v="LC"/>
    <s v="121420928"/>
    <s v="001/037"/>
    <s v="T2 DI COTTONWD- BNTN  1/37  RPR STRW"/>
    <s v="TABLEMTN"/>
    <s v="ETL.6640.POLE.WOOD"/>
    <d v="2021-05-24T00:00:00"/>
    <d v="2022-07-23T00:00:00"/>
    <d v="2022-05-24T00:00:00"/>
    <x v="1"/>
    <s v="COMP"/>
    <s v="E - Schd Compl Yr 0"/>
  </r>
  <r>
    <s v="LC"/>
    <s v="121420945"/>
    <s v="004/108"/>
    <s v="T2 DI HMLTN BRNCH-CHSTR 4/108 RPR CNDW"/>
    <s v="TABLEMTN"/>
    <s v="ETL.7000.INSL.NCER"/>
    <d v="2021-05-22T00:00:00"/>
    <d v="2021-05-22T00:00:00"/>
    <d v="2022-05-22T00:00:00"/>
    <x v="1"/>
    <s v="OPEN"/>
    <s v="E - Schd Compl Yr 0"/>
  </r>
  <r>
    <s v="LC"/>
    <s v="121421008"/>
    <s v="003/033"/>
    <s v="T2 DI PT #1-HT CRK#2-BRY 3/33 RMV BUTT"/>
    <s v="TABLEMTN"/>
    <s v="ETL.7040.POLE.WOOD"/>
    <d v="2021-05-22T00:00:00"/>
    <d v="2022-06-02T00:00:00"/>
    <d v="2022-05-22T00:00:00"/>
    <x v="1"/>
    <s v="COMP"/>
    <s v="E - Schd Compl Yr 0"/>
  </r>
  <r>
    <s v="LC"/>
    <s v="121421100"/>
    <s v="007/161"/>
    <s v="T2 DI HMLTN BRNCH-CHSTR 7/161 RPR STRW"/>
    <s v="TABLEMTN"/>
    <s v="ETL.7000.POLE.WOOD"/>
    <d v="2021-05-22T00:00:00"/>
    <d v="2022-07-27T00:00:00"/>
    <d v="2022-05-22T00:00:00"/>
    <x v="1"/>
    <s v="COMP"/>
    <s v="E - Schd Compl Yr 0"/>
  </r>
  <r>
    <s v="LC"/>
    <s v="121421107"/>
    <s v="006/144"/>
    <s v="T2 DI HMLTN BRNCH-CHSTR 6/144 RPR INSW"/>
    <s v="TABLEMTN"/>
    <s v="ETL.7000.INSL.NCER"/>
    <d v="2021-05-22T00:00:00"/>
    <d v="2022-07-25T00:00:00"/>
    <d v="2022-05-22T00:00:00"/>
    <x v="1"/>
    <s v="COMP"/>
    <s v="E - Schd Compl Yr 0"/>
  </r>
  <r>
    <s v="LC"/>
    <s v="121421155"/>
    <s v="008/149"/>
    <s v="T2 DI PT#1-HT CRK#2-BRY 8/149 REFRAME"/>
    <s v="TABLEMTN"/>
    <s v="ETL.7040.POLE.WOOD"/>
    <d v="2021-05-24T00:00:00"/>
    <d v="2021-05-24T00:00:00"/>
    <d v="2022-05-24T00:00:00"/>
    <x v="1"/>
    <s v="OPEN"/>
    <s v="E - Schd Compl Yr 0"/>
  </r>
  <r>
    <s v="LC"/>
    <s v="121421206"/>
    <s v="010/039"/>
    <s v="T2 DI TESLA-METCALS 010/039 RPR ANCS"/>
    <s v="METCALF"/>
    <s v="ETL.6110.TOWR"/>
    <d v="2021-05-21T00:00:00"/>
    <d v="2022-06-27T00:00:00"/>
    <d v="2022-05-21T00:00:00"/>
    <x v="1"/>
    <s v="COMP"/>
    <s v="E - Schd Compl Yr 0"/>
  </r>
  <r>
    <s v="LC"/>
    <s v="121421260"/>
    <s v="009/200"/>
    <s v="T2 DI HMLTN BRNCH-CHSTR 9/200 RPR STRW"/>
    <s v="TABLEMTN"/>
    <s v="ETL.7000.POLE.WOOD"/>
    <d v="2021-05-22T00:00:00"/>
    <d v="2022-07-27T00:00:00"/>
    <d v="2022-05-22T00:00:00"/>
    <x v="1"/>
    <s v="COMP"/>
    <s v="E - Schd Compl Yr 0"/>
  </r>
  <r>
    <s v="LC"/>
    <s v="121421263"/>
    <s v="009/200"/>
    <s v="T2 DI HMLTN BRNCH-CHSTR 9/200 RPL INSW"/>
    <s v="TABLEMTN"/>
    <s v="ETL.7000.INSL.NCER"/>
    <d v="2021-05-22T00:00:00"/>
    <d v="2021-05-22T00:00:00"/>
    <d v="2022-05-22T00:00:00"/>
    <x v="1"/>
    <s v="OPEN"/>
    <s v="E - Schd Compl Yr 0"/>
  </r>
  <r>
    <s v="LC"/>
    <s v="121421264"/>
    <s v="003/044"/>
    <s v="T2 DI PT #1-HT CRK #2-BRNY 3/44 RPR STRW"/>
    <s v="TABLEMTN"/>
    <s v="ETL.7040.POLE.WOOD"/>
    <d v="2021-05-22T00:00:00"/>
    <d v="2022-07-19T00:00:00"/>
    <d v="2022-05-22T00:00:00"/>
    <x v="1"/>
    <s v="COMP"/>
    <s v="E - Schd Compl Yr 0"/>
  </r>
  <r>
    <s v="LC"/>
    <s v="121421266"/>
    <s v="015/140"/>
    <s v="T2 DI UKH-HPLND-CLVRDL 15/140 RPL POLE"/>
    <s v="WILLITS"/>
    <s v="ETL.4050.POLE.WOOD"/>
    <d v="2021-05-21T00:00:00"/>
    <d v="2021-05-21T00:00:00"/>
    <d v="2022-05-21T00:00:00"/>
    <x v="1"/>
    <s v="OPEN"/>
    <s v="E - Schd Compl Yr 0"/>
  </r>
  <r>
    <s v="LC"/>
    <s v="121421457"/>
    <s v="003/035"/>
    <s v="T2 DI PT #1-HT CRK#2-BRY 3/35 RPL STRW"/>
    <s v="TABLEMTN"/>
    <s v="ETL.7040.POLE.WOOD"/>
    <d v="2021-05-24T00:00:00"/>
    <d v="2022-07-20T00:00:00"/>
    <d v="2022-05-24T00:00:00"/>
    <x v="1"/>
    <s v="COMP"/>
    <s v="E - Schd Compl Yr 0"/>
  </r>
  <r>
    <s v="LC"/>
    <s v="121421560"/>
    <s v="013/006"/>
    <s v="T3 DI DONNELLS-MI-WUK 13/6 COMPLETE"/>
    <s v="VICTOR"/>
    <s v="ETL.1400.POLE.WDPS"/>
    <d v="2021-05-26T00:00:00"/>
    <d v="2022-05-26T00:00:00"/>
    <d v="2022-02-23T00:00:00"/>
    <x v="1"/>
    <s v="COMP"/>
    <s v="E - Schd Compl Yr 0"/>
  </r>
  <r>
    <s v="LC"/>
    <s v="121421671"/>
    <s v="008/144"/>
    <s v="T2 DI PT#1-HT CRK#2-BRY 8/144 RMV BUTT"/>
    <s v="TABLEMTN"/>
    <s v="ETL.7040.POLE.WOOD"/>
    <d v="2021-05-24T00:00:00"/>
    <d v="2022-05-21T00:00:00"/>
    <d v="2022-05-24T00:00:00"/>
    <x v="0"/>
    <s v="COMP"/>
    <s v="E - Schd Compl Yr 0"/>
  </r>
  <r>
    <s v="LC"/>
    <s v="121421678"/>
    <s v=":009/004"/>
    <s v="T2 DI BLT-RVRBNK-MLNS :9/4 RPL STRW"/>
    <s v="VICTOR"/>
    <s v="ETL.1070.POLE.WOOD"/>
    <d v="2021-05-20T00:00:00"/>
    <d v="2022-05-07T00:00:00"/>
    <d v="2022-05-20T00:00:00"/>
    <x v="0"/>
    <s v="COMP"/>
    <s v="E - Schd Compl Yr 0"/>
  </r>
  <r>
    <s v="LC"/>
    <s v="121421832"/>
    <s v="049/001"/>
    <s v="T2 DI FORT ROSS-GUALALA 049/001 RPL HRDD"/>
    <s v="LAKEVLLE"/>
    <s v="ETL.6980.POLE.WOOD"/>
    <d v="2021-05-21T00:00:00"/>
    <d v="2022-06-14T00:00:00"/>
    <d v="2022-05-21T00:00:00"/>
    <x v="1"/>
    <s v="COMP"/>
    <s v="E - Schd Compl Yr 0"/>
  </r>
  <r>
    <s v="LC"/>
    <s v="121421835"/>
    <s v="049/001"/>
    <s v="T2 DI FORT ROSS-GUALALA 49/001 RPR STRW"/>
    <s v="LAKEVLLE"/>
    <s v="ETL.6980.POLE.WOOD"/>
    <d v="2021-05-22T00:00:00"/>
    <d v="2022-06-14T00:00:00"/>
    <d v="2022-05-22T00:00:00"/>
    <x v="1"/>
    <s v="COMP"/>
    <s v="E - Schd Compl Yr 0"/>
  </r>
  <r>
    <s v="LC"/>
    <s v="121422105"/>
    <s v="009/225"/>
    <s v="T2 DI COTTONWOOD-BENTON 009/225 RPR STRW"/>
    <s v="TABLEMTN"/>
    <s v="ETL.6640.POLE.WOOD"/>
    <d v="2021-05-21T00:00:00"/>
    <d v="2021-05-21T00:00:00"/>
    <d v="2022-05-21T00:00:00"/>
    <x v="1"/>
    <s v="OPEN"/>
    <s v="E - Schd Compl Yr 0"/>
  </r>
  <r>
    <s v="LC"/>
    <s v="121422237"/>
    <s v="005/126"/>
    <s v="T2 DI HAMLTON BRNCH-CHSTE 5/126 RPR STRW"/>
    <s v="TABLEMTN"/>
    <s v="ETL.7000.POLE.WOOD"/>
    <d v="2021-05-22T00:00:00"/>
    <d v="2022-07-22T00:00:00"/>
    <d v="2022-05-22T00:00:00"/>
    <x v="1"/>
    <s v="COMP"/>
    <s v="E - Schd Compl Yr 0"/>
  </r>
  <r>
    <s v="LC"/>
    <s v="121422403"/>
    <s v="004/101"/>
    <s v="T2 DI HMLTN BRNCH-CHSTR 4/101 RPL STRW"/>
    <s v="TABLEMTN"/>
    <s v="ETL.7000.POLE.WOOD"/>
    <d v="2021-05-22T00:00:00"/>
    <d v="2022-07-23T00:00:00"/>
    <d v="2022-05-22T00:00:00"/>
    <x v="1"/>
    <s v="COMP"/>
    <s v="E - Schd Compl Yr 0"/>
  </r>
  <r>
    <s v="LC"/>
    <s v="121422409"/>
    <s v="005/130"/>
    <s v="T2 DI HMLTN BRNCH-CHSTR 5/130 RPL STRW"/>
    <s v="TABLEMTN"/>
    <s v="ETL.7000.POLE.WOOD"/>
    <d v="2021-05-22T00:00:00"/>
    <d v="2021-05-22T00:00:00"/>
    <d v="2022-05-22T00:00:00"/>
    <x v="1"/>
    <s v="OPEN"/>
    <s v="E - Schd Compl Yr 0"/>
  </r>
  <r>
    <s v="LC"/>
    <s v="121422487"/>
    <s v="012/002"/>
    <s v="WV T2 DUNLAP TAP 12/2 RPL STRW"/>
    <s v="FRESNO"/>
    <s v="ETL.9061.POLE.WOOD"/>
    <d v="2021-05-28T00:00:00"/>
    <d v="2021-05-28T00:00:00"/>
    <d v="2022-05-28T00:00:00"/>
    <x v="1"/>
    <s v="OPEN"/>
    <s v="E - Schd Compl Yr 0"/>
  </r>
  <r>
    <s v="LC"/>
    <s v="121422492"/>
    <s v="003/041"/>
    <s v="T2 DI PT #1-HT CRK #2-BRY 3/41 RMV BUTT"/>
    <s v="TABLEMTN"/>
    <s v="ETL.7040.POLE.WOOD"/>
    <d v="2021-05-24T00:00:00"/>
    <d v="2022-05-22T00:00:00"/>
    <d v="2022-05-24T00:00:00"/>
    <x v="0"/>
    <s v="COMP"/>
    <s v="E - Schd Compl Yr 0"/>
  </r>
  <r>
    <s v="LC"/>
    <s v="121422705"/>
    <s v="008/137"/>
    <s v="T2 DI PT#1-HT CRK#2-BRY 8/137 RPR STRW"/>
    <s v="TABLEMTN"/>
    <s v="ETL.7040.POLE.WOOD"/>
    <d v="2021-05-24T00:00:00"/>
    <d v="2022-07-19T00:00:00"/>
    <d v="2022-05-24T00:00:00"/>
    <x v="1"/>
    <s v="COMP"/>
    <s v="E - Schd Compl Yr 0"/>
  </r>
  <r>
    <s v="LC"/>
    <s v="121422849"/>
    <s v="002/079"/>
    <s v="T2 DI HMLTN BRNCH-CHSTR 2/79 RPR STRW"/>
    <s v="TABLEMTN"/>
    <s v="ETL.7000.POLE.WOOD"/>
    <d v="2021-05-22T00:00:00"/>
    <d v="2022-07-22T00:00:00"/>
    <d v="2022-05-22T00:00:00"/>
    <x v="1"/>
    <s v="COMP"/>
    <s v="E - Schd Compl Yr 0"/>
  </r>
  <r>
    <s v="LC"/>
    <s v="121424631"/>
    <s v="010/000"/>
    <s v="T2 WV FULTON-HOPLAND 10/000 RPL GYWW"/>
    <s v="LAKEVLLE"/>
    <s v="ETL.6890.POLE.WOOD"/>
    <d v="2021-05-28T00:00:00"/>
    <d v="2021-06-10T00:00:00"/>
    <d v="2022-05-28T00:00:00"/>
    <x v="0"/>
    <s v="COMP"/>
    <s v="E - Schd Compl Yr 0"/>
  </r>
  <r>
    <s v="LC"/>
    <s v="121425038"/>
    <s v="025/107"/>
    <s v="WV T2 MS LNDING-METCALF 25/107 RMV VEG"/>
    <s v="MOSSLNDG"/>
    <s v="ETL.6050.TOWR"/>
    <d v="2021-05-28T00:00:00"/>
    <d v="2022-01-28T00:00:00"/>
    <d v="2022-05-28T00:00:00"/>
    <x v="0"/>
    <s v="COMP"/>
    <s v="E - Schd Compl Yr 0"/>
  </r>
  <r>
    <s v="LC"/>
    <s v="121427165"/>
    <s v="001/043"/>
    <s v="T2 DI HMLTN BRNCH-CHSTR 1/43 INS HRDD"/>
    <s v="TABLEMTN"/>
    <s v="ETL.7000.POLE.WOOD"/>
    <d v="2021-05-22T00:00:00"/>
    <d v="2022-07-25T00:00:00"/>
    <d v="2022-05-22T00:00:00"/>
    <x v="1"/>
    <s v="COMP"/>
    <s v="E - Schd Compl Yr 0"/>
  </r>
  <r>
    <s v="LC"/>
    <s v="121427168"/>
    <s v="006/143"/>
    <s v="T2 DI HMLTN BRNCH-CHSTR 6/143 RPR STRW"/>
    <s v="TABLEMTN"/>
    <s v="ETL.7000.POLE.WOOD"/>
    <d v="2021-05-22T00:00:00"/>
    <d v="2022-07-25T00:00:00"/>
    <d v="2022-05-22T00:00:00"/>
    <x v="1"/>
    <s v="COMP"/>
    <s v="E - Schd Compl Yr 0"/>
  </r>
  <r>
    <s v="LC"/>
    <s v="121427286"/>
    <s v="006/097"/>
    <s v="T2 DI PIT#1-HAT CRK#2 BNY 6/97 RPR HRDD"/>
    <s v="TABLEMTN"/>
    <s v="ETL.7040.POLE.WOOD"/>
    <d v="2021-05-24T00:00:00"/>
    <d v="2022-07-26T00:00:00"/>
    <d v="2022-05-24T00:00:00"/>
    <x v="1"/>
    <s v="COMP"/>
    <s v="E - Schd Compl Yr 0"/>
  </r>
  <r>
    <s v="LC"/>
    <s v="121427856"/>
    <s v="021/166"/>
    <s v="T2 DI MIDDLE FK-GLD HLL 21/166R RPR ANCW"/>
    <s v="SACTO"/>
    <s v="ETL.5140.POLE.WDPS"/>
    <d v="2021-05-26T00:00:00"/>
    <d v="2021-12-13T00:00:00"/>
    <d v="2022-05-26T00:00:00"/>
    <x v="0"/>
    <s v="COMP"/>
    <s v="E - Schd Compl Yr 0"/>
  </r>
  <r>
    <s v="LC"/>
    <s v="121427870"/>
    <s v="021/166"/>
    <s v="T2 DI MIDDLE FK-GLD HLL 21/166 RPR STRW"/>
    <s v="SACTO"/>
    <s v="ETL.5140.POLE.WDPS"/>
    <d v="2021-05-26T00:00:00"/>
    <d v="2021-12-14T00:00:00"/>
    <d v="2022-05-26T00:00:00"/>
    <x v="0"/>
    <s v="COMP"/>
    <s v="E - Schd Compl Yr 0"/>
  </r>
  <r>
    <s v="LC"/>
    <s v="121427924"/>
    <s v="011/096A"/>
    <s v="T2 DI PRADISE-TABLE MTN 11/096A RPL INSS"/>
    <s v="TABLEMTN"/>
    <s v="ETL.4316.INSL.CERA"/>
    <d v="2021-05-26T00:00:00"/>
    <d v="2022-05-12T00:00:00"/>
    <d v="2022-05-26T00:00:00"/>
    <x v="0"/>
    <s v="COMP"/>
    <s v="E - Schd Compl Yr 0"/>
  </r>
  <r>
    <s v="LC"/>
    <s v="121428154"/>
    <s v="003/004"/>
    <s v="T2 DI LAYTONVILLE-COVELO 3/4 RPR WDPKR"/>
    <s v="WILLITS"/>
    <s v="ETL.7390.POLE.WOOD"/>
    <d v="2021-05-27T00:00:00"/>
    <d v="2021-05-27T00:00:00"/>
    <d v="2022-05-27T00:00:00"/>
    <x v="1"/>
    <s v="OPEN"/>
    <s v="E - Schd Compl Yr 0"/>
  </r>
  <r>
    <s v="LC"/>
    <s v="121428241"/>
    <s v="006/010"/>
    <s v="T2 DI LAYTONVILLE-COVELO 6/10 RPR WDPKR"/>
    <s v="WILLITS"/>
    <s v="ETL.7390.POLE.WOOD"/>
    <d v="2021-05-27T00:00:00"/>
    <d v="2022-06-05T00:00:00"/>
    <d v="2022-05-27T00:00:00"/>
    <x v="1"/>
    <s v="COMP"/>
    <s v="E - Schd Compl Yr 0"/>
  </r>
  <r>
    <s v="LC"/>
    <s v="121428366"/>
    <s v="011/093"/>
    <s v="T2 DI PARADISE-TABLE MTN 11/93 RPL SPLW"/>
    <s v="TABLEMTN"/>
    <s v="ETL.4316.INSL.CERA"/>
    <d v="2021-05-26T00:00:00"/>
    <d v="2022-02-23T00:00:00"/>
    <d v="2022-05-26T00:00:00"/>
    <x v="0"/>
    <s v="COMP"/>
    <s v="E - Schd Compl Yr 0"/>
  </r>
  <r>
    <s v="LC"/>
    <s v="121428642"/>
    <s v="027/000"/>
    <s v="T2 DI GRBRVL-LYTNVL 27/0 CNCL"/>
    <s v="WILLITS"/>
    <s v="ETL.8365.POLE.WOOD"/>
    <d v="2021-05-27T00:00:00"/>
    <d v="2021-05-27T00:00:00"/>
    <d v="2022-05-27T00:00:00"/>
    <x v="1"/>
    <s v="OPEN"/>
    <s v="E - Schd Compl Yr 0"/>
  </r>
  <r>
    <s v="LC"/>
    <s v="121428662"/>
    <s v="050/000"/>
    <s v="T2 DI FORT ROSS-GUALALA 050/000 INS HRDD"/>
    <s v="LAKEVLLE"/>
    <s v="ETL.6980.POLE.WOOD"/>
    <d v="2021-05-21T00:00:00"/>
    <d v="2021-06-10T00:00:00"/>
    <d v="2022-05-21T00:00:00"/>
    <x v="0"/>
    <s v="COMP"/>
    <s v="E - Schd Compl Yr 0"/>
  </r>
  <r>
    <s v="LC"/>
    <s v="121429785"/>
    <s v="019/003"/>
    <s v="T2 DI MDCN-WLLTS-FRT BRGG 19/3 RPR SPLW"/>
    <s v="WILLITS"/>
    <s v="ETL.7550.POLE.WOOD"/>
    <d v="2021-05-28T00:00:00"/>
    <d v="2021-05-28T00:00:00"/>
    <d v="2022-05-28T00:00:00"/>
    <x v="1"/>
    <s v="OPEN"/>
    <s v="E - Schd Compl Yr 0"/>
  </r>
  <r>
    <s v="LC"/>
    <s v="121429876"/>
    <s v="028/004"/>
    <s v="T2 DI GRBRVL-LYTNVL 28/4 RPR SPLW"/>
    <s v="WILLITS"/>
    <s v="ETL.8365.INSL.NCER"/>
    <d v="2021-05-27T00:00:00"/>
    <d v="2022-04-21T00:00:00"/>
    <d v="2022-05-27T00:00:00"/>
    <x v="0"/>
    <s v="COMP"/>
    <s v="E - Schd Compl Yr 0"/>
  </r>
  <r>
    <s v="LC"/>
    <s v="121430079"/>
    <s v="032/133"/>
    <s v="T2 DI TESLA-METCALF 32/133 RPR SHLS"/>
    <s v="METCALF"/>
    <s v="ETL.6110.TOWR"/>
    <d v="2021-05-28T00:00:00"/>
    <d v="2021-05-28T00:00:00"/>
    <d v="2022-05-28T00:00:00"/>
    <x v="1"/>
    <s v="OPEN"/>
    <s v="E - Schd Compl Yr 0"/>
  </r>
  <r>
    <s v="LC"/>
    <s v="121430148"/>
    <s v="012/049"/>
    <s v="T2 DI TESLA-METCALF 012/049 INS HRDT"/>
    <s v="METCALF"/>
    <s v="ETL.6110.TOWR"/>
    <d v="2021-05-28T00:00:00"/>
    <d v="2021-05-28T00:00:00"/>
    <d v="2022-05-28T00:00:00"/>
    <x v="1"/>
    <s v="OPEN"/>
    <s v="E - Schd Compl Yr 0"/>
  </r>
  <r>
    <s v="LC"/>
    <s v="121430257"/>
    <s v="011/097"/>
    <s v="T2 DI CRAG VIEW-CASCADE 11/97 INS HRDT"/>
    <s v="TABLEMTN"/>
    <s v="ETL.1350.TOWR"/>
    <d v="2021-05-28T00:00:00"/>
    <d v="2021-05-28T00:00:00"/>
    <d v="2022-05-28T00:00:00"/>
    <x v="1"/>
    <s v="OPEN"/>
    <s v="E - Schd Compl Yr 0"/>
  </r>
  <r>
    <s v="LC"/>
    <s v="121430276"/>
    <s v="020/172"/>
    <s v="T2 DI CRAG VIEW-CASCADE 020/172 RPR OPGW"/>
    <s v="TABLEMTN"/>
    <s v="ETL.1350.POLE.WDPS"/>
    <d v="2021-05-28T00:00:00"/>
    <d v="2021-05-28T00:00:00"/>
    <d v="2022-05-28T00:00:00"/>
    <x v="1"/>
    <s v="OPEN"/>
    <s v="E - Schd Compl Yr 0"/>
  </r>
  <r>
    <s v="LC"/>
    <s v="121430600"/>
    <s v="019/009"/>
    <s v="T2 DI MNDCN-WLTS-FRT BRG 19/9 RPR IBWW"/>
    <s v="WILLITS"/>
    <s v="ETL.7550.POLE.WOOD"/>
    <d v="2021-05-28T00:00:00"/>
    <d v="2021-05-28T00:00:00"/>
    <d v="2022-05-28T00:00:00"/>
    <x v="1"/>
    <s v="OPEN"/>
    <s v="E - Schd Compl Yr 0"/>
  </r>
  <r>
    <s v="LC"/>
    <s v="121430876"/>
    <s v="031/132"/>
    <s v="T2 DI TESLA-METCALF 31/132 RPR GYWS"/>
    <s v="METCALF"/>
    <s v="ETL.6110.TOWR"/>
    <d v="2021-05-28T00:00:00"/>
    <d v="2021-05-28T00:00:00"/>
    <d v="2022-05-28T00:00:00"/>
    <x v="1"/>
    <s v="OPEN"/>
    <s v="E - Schd Compl Yr 0"/>
  </r>
  <r>
    <s v="LC"/>
    <s v="121430963"/>
    <s v="013/055"/>
    <s v="T2 DI TESLA-METCALF 13/55 RPL ANCS"/>
    <s v="METCALF"/>
    <s v="ETL.6110.TOWR"/>
    <d v="2021-05-28T00:00:00"/>
    <d v="2021-05-28T00:00:00"/>
    <d v="2022-05-28T00:00:00"/>
    <x v="1"/>
    <s v="OPEN"/>
    <s v="E - Schd Compl Yr 0"/>
  </r>
  <r>
    <s v="LC"/>
    <s v="121430964"/>
    <s v="013/055"/>
    <s v="T2 DI TESLA-METCALF 13/55 RMV VEG"/>
    <s v="METCALF"/>
    <s v="ETL.6110.TOWR"/>
    <d v="2021-05-28T00:00:00"/>
    <d v="2022-04-14T00:00:00"/>
    <d v="2022-05-28T00:00:00"/>
    <x v="0"/>
    <s v="COMP"/>
    <s v="E - Schd Compl Yr 0"/>
  </r>
  <r>
    <s v="LC"/>
    <s v="121430969"/>
    <s v="012/108"/>
    <s v="T2 DI CRAG VIEW-CASCADE 12/108 RPR INSS"/>
    <s v="TABLEMTN"/>
    <s v="ETL.1350.INSL"/>
    <d v="2021-05-29T00:00:00"/>
    <d v="2021-05-29T00:00:00"/>
    <d v="2022-05-29T00:00:00"/>
    <x v="1"/>
    <s v="OPEN"/>
    <s v="E - Schd Compl Yr 0"/>
  </r>
  <r>
    <s v="LC"/>
    <s v="121431160"/>
    <s v="030/125"/>
    <s v="T2 DI TESLA-METCALF 030/125 RPR GYWS"/>
    <s v="METCALF"/>
    <s v="ETL.6110.TOWR"/>
    <d v="2021-05-27T00:00:00"/>
    <d v="2022-07-05T00:00:00"/>
    <d v="2022-05-27T00:00:00"/>
    <x v="1"/>
    <s v="COMP"/>
    <s v="E - Schd Compl Yr 0"/>
  </r>
  <r>
    <s v="LC"/>
    <s v="121431168"/>
    <s v="008/097"/>
    <s v="T2 DI VEDDER TAP 8/97 RPL POLE"/>
    <s v="MIDWAY"/>
    <s v="ETL.2141.POLE.WOOD"/>
    <d v="2021-05-28T00:00:00"/>
    <d v="2022-02-08T00:00:00"/>
    <d v="2022-05-28T00:00:00"/>
    <x v="0"/>
    <s v="COMP"/>
    <s v="E - Schd Compl Yr 0"/>
  </r>
  <r>
    <s v="LC"/>
    <s v="121431227"/>
    <s v="012/050"/>
    <s v="T2 DI TESLA-METCALF 012/050 UNBURY"/>
    <s v="METCALF"/>
    <s v="ETL.6110.TOWR"/>
    <d v="2021-05-28T00:00:00"/>
    <d v="2022-06-27T00:00:00"/>
    <d v="2022-05-28T00:00:00"/>
    <x v="1"/>
    <s v="COMP"/>
    <s v="E - Schd Compl Yr 0"/>
  </r>
  <r>
    <s v="LC"/>
    <s v="121431266"/>
    <s v="019/006"/>
    <s v="T2 DI MNDCN-WLTS-FRT BRG 19/6 RPR STRW"/>
    <s v="WILLITS"/>
    <s v="ETL.7550.POLE.WOOD"/>
    <d v="2021-05-28T00:00:00"/>
    <d v="2021-05-28T00:00:00"/>
    <d v="2022-05-28T00:00:00"/>
    <x v="1"/>
    <s v="OPEN"/>
    <s v="E - Schd Compl Yr 0"/>
  </r>
  <r>
    <s v="LC"/>
    <s v="121431314"/>
    <s v="030/127"/>
    <s v="T2 DI TESLA-METCALF 030/127 RPR GYWS"/>
    <s v="METCALF"/>
    <s v="ETL.6110.TOWR"/>
    <d v="2021-05-28T00:00:00"/>
    <d v="2022-07-05T00:00:00"/>
    <d v="2022-05-28T00:00:00"/>
    <x v="1"/>
    <s v="COMP"/>
    <s v="E - Schd Compl Yr 0"/>
  </r>
  <r>
    <s v="LC"/>
    <s v="121435273"/>
    <s v="013/114"/>
    <s v="T2 DI CRAG VIEW-CASCADE 013/114 RMV NEST"/>
    <s v="TABLEMTN"/>
    <s v="ETL.1350.TOWR"/>
    <d v="2021-05-29T00:00:00"/>
    <d v="2021-05-29T00:00:00"/>
    <d v="2022-05-29T00:00:00"/>
    <x v="1"/>
    <s v="OPEN"/>
    <s v="E - Schd Compl Yr 0"/>
  </r>
  <r>
    <s v="LC"/>
    <s v="121435320"/>
    <s v="021/171"/>
    <s v="T2 DI MDL FRK-GLD HL 21/171 RMV NEST"/>
    <s v="SACTO"/>
    <s v="ETL.5140.POLE.WDPS"/>
    <d v="2021-05-29T00:00:00"/>
    <d v="2021-08-10T00:00:00"/>
    <d v="2022-05-29T00:00:00"/>
    <x v="0"/>
    <s v="COMP"/>
    <s v="E - Schd Compl Yr 0"/>
  </r>
  <r>
    <s v="LC"/>
    <s v="121435346"/>
    <s v="017/002"/>
    <s v="T2 DI MNDCN-WLLTS-FRT BRGG 17/2 RPL INSW"/>
    <s v="WILLITS"/>
    <s v="ETL.7550.INSL.CERA"/>
    <d v="2021-05-29T00:00:00"/>
    <d v="2021-05-29T00:00:00"/>
    <d v="2022-05-29T00:00:00"/>
    <x v="1"/>
    <s v="OPEN"/>
    <s v="E - Schd Compl Yr 0"/>
  </r>
  <r>
    <s v="LC"/>
    <s v="121435525"/>
    <s v="019/166"/>
    <s v="T2 DI CRAG VIEW-CASCADE 19/166 RPR STRW"/>
    <s v="TABLEMTN"/>
    <s v="ETL.1350.POLE.STPS"/>
    <d v="2021-05-28T00:00:00"/>
    <d v="2021-05-28T00:00:00"/>
    <d v="2022-05-28T00:00:00"/>
    <x v="1"/>
    <s v="OPEN"/>
    <s v="E - Schd Compl Yr 0"/>
  </r>
  <r>
    <s v="LC"/>
    <s v="121435616"/>
    <s v="007/002"/>
    <s v="T2 DI MENDOCN-WLLTS-FRT BRG 7/2 RPL INSW"/>
    <s v="WILLITS"/>
    <s v="ETL.7550.INSL.CERA"/>
    <d v="2021-05-29T00:00:00"/>
    <d v="2022-05-19T00:00:00"/>
    <d v="2022-05-29T00:00:00"/>
    <x v="0"/>
    <s v="COMP"/>
    <s v="E - Schd Compl Yr 0"/>
  </r>
  <r>
    <s v="LC"/>
    <s v="121435717"/>
    <s v="043/005"/>
    <s v="T2 DI FORT ROSS-GUALALA 43/5 RPR STRW"/>
    <s v="LAKEVLLE"/>
    <s v="ETL.6980.POLE.WOOD"/>
    <d v="2021-05-29T00:00:00"/>
    <d v="2022-06-14T00:00:00"/>
    <d v="2022-05-29T00:00:00"/>
    <x v="1"/>
    <s v="COMP"/>
    <s v="E - Schd Compl Yr 0"/>
  </r>
  <r>
    <s v="LC"/>
    <s v="121435828"/>
    <s v="023/183"/>
    <s v="T2 DI MDL FRK-GLD HL 23/183 RPR GYWW"/>
    <s v="SACTO"/>
    <s v="ETL.5140.POLE.STPS"/>
    <d v="2021-05-29T00:00:00"/>
    <d v="2021-12-16T00:00:00"/>
    <d v="2022-05-29T00:00:00"/>
    <x v="0"/>
    <s v="COMP"/>
    <s v="E - Schd Compl Yr 0"/>
  </r>
  <r>
    <s v="LC"/>
    <s v="121435922"/>
    <s v="023/183"/>
    <s v="T2 DI MDL FRK-GLD HL 23/183 RPR SPLW"/>
    <s v="SACTO"/>
    <s v="ETL.5140.INSL.NCER"/>
    <d v="2021-05-29T00:00:00"/>
    <d v="2021-12-16T00:00:00"/>
    <d v="2022-05-29T00:00:00"/>
    <x v="0"/>
    <s v="COMP"/>
    <s v="E - Schd Compl Yr 0"/>
  </r>
  <r>
    <s v="LC"/>
    <s v="121436164"/>
    <s v="013/136"/>
    <s v="T2 DI RND MTN-CTTNWD #2 13/136 RPL INSS"/>
    <s v="TABLEMTN"/>
    <s v="ETL.5640.INSL"/>
    <d v="2021-05-29T00:00:00"/>
    <d v="2022-07-27T00:00:00"/>
    <d v="2022-05-29T00:00:00"/>
    <x v="1"/>
    <s v="COMP"/>
    <s v="E - Schd Compl Yr 0"/>
  </r>
  <r>
    <s v="LC"/>
    <s v="121436231"/>
    <s v="022/265"/>
    <s v="T2 EI DRUM-SUMMIT NO. 2 22/265 HOLD"/>
    <s v="SACTO"/>
    <s v="ETL.1450.POLE.WDPS"/>
    <d v="2021-06-01T00:00:00"/>
    <d v="2022-06-09T00:00:00"/>
    <d v="2022-06-01T00:00:00"/>
    <x v="1"/>
    <s v="COMP"/>
    <s v="E - Schd Compl Yr 0"/>
  </r>
  <r>
    <s v="LC"/>
    <s v="121436336"/>
    <s v="022/266"/>
    <s v="T2 EI DRUM-SUMMIT#2 2/266L RPL PL"/>
    <s v="SACTO"/>
    <s v="ETL.1450.POLE.WDPS"/>
    <d v="2021-06-01T00:00:00"/>
    <d v="2022-06-12T00:00:00"/>
    <d v="2022-06-01T00:00:00"/>
    <x v="1"/>
    <s v="COMP"/>
    <s v="E - Schd Compl Yr 0"/>
  </r>
  <r>
    <s v="LC"/>
    <s v="121436337"/>
    <s v="005/082"/>
    <s v="T2 DI PT #1-HT CRK #2-BRNY 5/82 REFRAME"/>
    <s v="TABLEMTN"/>
    <s v="ETL.7040.INSL.NCER"/>
    <d v="2021-05-24T00:00:00"/>
    <d v="2021-05-24T00:00:00"/>
    <d v="2022-05-24T00:00:00"/>
    <x v="1"/>
    <s v="OPEN"/>
    <s v="E - Schd Compl Yr 0"/>
  </r>
  <r>
    <s v="LC"/>
    <s v="121436421"/>
    <s v="022/266"/>
    <s v="T2 EI DRUM-SUMMIT#2 2/266R RPL PL"/>
    <s v="SACTO"/>
    <s v="ETL.1450.POLE.WDPS"/>
    <d v="2021-06-01T00:00:00"/>
    <d v="2022-07-16T00:00:00"/>
    <d v="2022-06-01T00:00:00"/>
    <x v="1"/>
    <s v="COMP"/>
    <s v="E - Schd Compl Yr 0"/>
  </r>
  <r>
    <s v="LC"/>
    <s v="121437144"/>
    <s v="019/003"/>
    <s v="T2 EI MNCN-WLTS-FRT BRG 19/3 RPL POLE"/>
    <s v="WILLITS"/>
    <s v="ETL.7550.POLE.WOOD"/>
    <d v="2021-06-01T00:00:00"/>
    <d v="2021-06-01T00:00:00"/>
    <d v="2022-06-01T00:00:00"/>
    <x v="1"/>
    <s v="OPEN"/>
    <s v="E - Schd Compl Yr 0"/>
  </r>
  <r>
    <s v="LC"/>
    <s v="121437435"/>
    <s v="000/007"/>
    <s v="T2 DI LAYTONVILLE-COVELO 0/7 REFRAME"/>
    <s v="WILLITS"/>
    <s v="ETL.7390.POLE.WOOD"/>
    <d v="2021-05-27T00:00:00"/>
    <d v="2022-02-03T00:00:00"/>
    <d v="2022-05-27T00:00:00"/>
    <x v="0"/>
    <s v="COMP"/>
    <s v="E - Schd Compl Yr 0"/>
  </r>
  <r>
    <s v="LC"/>
    <s v="121437505"/>
    <s v="011/099A"/>
    <s v="T2 DI PARADISE-TABLE MTN 11/99A RPL INSW"/>
    <s v="TABLEMTN"/>
    <s v="ETL.4316.INSL.NCER"/>
    <d v="2021-05-27T00:00:00"/>
    <d v="2021-05-27T00:00:00"/>
    <d v="2022-05-27T00:00:00"/>
    <x v="1"/>
    <s v="OPEN"/>
    <s v="E - Schd Compl Yr 0"/>
  </r>
  <r>
    <s v="LC"/>
    <s v="121437789"/>
    <s v="008/059"/>
    <s v="T2 DI CTTNWD-DLVN #1 8/59 RPR OPGW COA"/>
    <s v="TABLEMTN"/>
    <s v="ETL.4550.INSL"/>
    <d v="2021-06-01T00:00:00"/>
    <d v="2021-06-01T00:00:00"/>
    <d v="2022-06-01T00:00:00"/>
    <x v="1"/>
    <s v="OPEN"/>
    <s v="E - Schd Compl Yr 0"/>
  </r>
  <r>
    <s v="LC"/>
    <s v="121437873"/>
    <s v="008/059"/>
    <s v="T2 DI COTTONWOOD-LGN CRK 8/59 RPR OPGW"/>
    <s v="TABLEMTN"/>
    <s v="ETL.4570.INSL"/>
    <d v="2021-06-01T00:00:00"/>
    <d v="2022-03-17T00:00:00"/>
    <d v="2022-06-01T00:00:00"/>
    <x v="0"/>
    <s v="COMP"/>
    <s v="E - Schd Compl Yr 0"/>
  </r>
  <r>
    <s v="LC"/>
    <s v="121438769"/>
    <s v="022/103"/>
    <s v="T2 EI  FULTON-PUEBLO 22/103 RPR FOND"/>
    <s v="LAKEVLLE"/>
    <s v="ETL.1600.TOWR"/>
    <d v="2021-06-01T00:00:00"/>
    <d v="2022-02-01T00:00:00"/>
    <d v="2022-06-01T00:00:00"/>
    <x v="0"/>
    <s v="COMP"/>
    <s v="E - Schd Compl Yr 0"/>
  </r>
  <r>
    <s v="LC"/>
    <s v="121439262"/>
    <s v="021/101"/>
    <s v="T2 EI FULTON-PUEBLO 21/101 RPR STRT"/>
    <s v="LAKEVLLE"/>
    <s v="ETL.1600.TOWR"/>
    <d v="2021-06-01T00:00:00"/>
    <d v="2022-06-14T00:00:00"/>
    <d v="2022-06-01T00:00:00"/>
    <x v="1"/>
    <s v="COMP"/>
    <s v="E - Schd Compl Yr 0"/>
  </r>
  <r>
    <s v="LC"/>
    <s v="121443421"/>
    <s v="007/052"/>
    <s v="T2 DI ROCK CREEK-POE 7/52 RPLC INSS"/>
    <s v="TABLEMTN"/>
    <s v="ETL.5630.INSL"/>
    <d v="2021-06-01T00:00:00"/>
    <d v="2022-08-05T00:00:00"/>
    <d v="2022-06-01T00:00:00"/>
    <x v="1"/>
    <s v="COMP"/>
    <s v="E - Schd Compl Yr 0"/>
  </r>
  <r>
    <s v="LC"/>
    <s v="121443649"/>
    <s v="042/007"/>
    <s v="T2 DI FORT ROSS-GUALALA 42/7 RPR GYWW"/>
    <s v="LAKEVLLE"/>
    <s v="ETL.6980.POLE.WOOD"/>
    <d v="2021-05-29T00:00:00"/>
    <d v="2022-04-27T00:00:00"/>
    <d v="2022-05-29T00:00:00"/>
    <x v="0"/>
    <s v="COMP"/>
    <s v="E - Schd Compl Yr 0"/>
  </r>
  <r>
    <s v="LC"/>
    <s v="121443732"/>
    <s v="042/007"/>
    <s v="T2 DI FORT ROSS-GUALALA 42/7 RPL DAMW"/>
    <s v="LAKEVLLE"/>
    <s v="ETL.6980.INSL.NCER"/>
    <d v="2021-05-29T00:00:00"/>
    <d v="2021-05-29T00:00:00"/>
    <d v="2022-05-29T00:00:00"/>
    <x v="1"/>
    <s v="OPEN"/>
    <s v="E - Schd Compl Yr 0"/>
  </r>
  <r>
    <s v="LC"/>
    <s v="121444196"/>
    <s v="013/115"/>
    <s v="T2 DI CRAG VIEW-CASCADE 13/115 RPR STRT"/>
    <s v="TABLEMTN"/>
    <s v="ETL.1350.TOWR"/>
    <d v="2021-06-01T00:00:00"/>
    <d v="2021-06-01T00:00:00"/>
    <d v="2022-06-01T00:00:00"/>
    <x v="1"/>
    <s v="OPEN"/>
    <s v="E - Schd Compl Yr 0"/>
  </r>
  <r>
    <s v="LC"/>
    <s v="121444198"/>
    <s v="013/115"/>
    <s v="T2 DI CRAG VIEW-CASCADE 13/115 RPR SHLS"/>
    <s v="TABLEMTN"/>
    <s v="ETL.1350.TOWR"/>
    <d v="2021-06-01T00:00:00"/>
    <d v="2021-06-01T00:00:00"/>
    <d v="2022-06-01T00:00:00"/>
    <x v="1"/>
    <s v="OPEN"/>
    <s v="E - Schd Compl Yr 0"/>
  </r>
  <r>
    <s v="LC"/>
    <s v="121444459"/>
    <s v="017/073"/>
    <s v="T2 DI GEYSERS #12-FULTON 17/73 RPLC INSS"/>
    <s v="LAKEVLLE"/>
    <s v="ETL.4750.INSL.CERA"/>
    <d v="2021-06-01T00:00:00"/>
    <d v="2021-06-01T00:00:00"/>
    <d v="2022-06-01T00:00:00"/>
    <x v="1"/>
    <s v="OPEN"/>
    <s v="E - Schd Compl Yr 0"/>
  </r>
  <r>
    <s v="LC"/>
    <s v="121444853"/>
    <s v="083/005"/>
    <s v="T2 EI HUMBOLDT-TRINITY 83/5 RPL INSW"/>
    <s v="EUREKA"/>
    <s v="ETL.1820.INSL.CERA"/>
    <d v="2021-05-28T00:00:00"/>
    <d v="2022-05-24T00:00:00"/>
    <d v="2022-05-28T00:00:00"/>
    <x v="0"/>
    <s v="COMP"/>
    <s v="E - Schd Compl Yr 0"/>
  </r>
  <r>
    <s v="LC"/>
    <s v="121445236"/>
    <s v="029/007"/>
    <s v="T2 EI MNDCN-WLLTS-FORT BRGG 29/7 RPL STR"/>
    <s v="WILLITS"/>
    <s v="ETL.7550.POLE.WOOD"/>
    <d v="2021-06-01T00:00:00"/>
    <d v="2021-06-01T00:00:00"/>
    <d v="2022-06-01T00:00:00"/>
    <x v="1"/>
    <s v="OPEN"/>
    <s v="E - Schd Compl Yr 0"/>
  </r>
  <r>
    <s v="LC"/>
    <s v="121445379"/>
    <s v="009/045"/>
    <s v="T2 DI FULTON-LAKEVILLE 009/045 RPL INSS"/>
    <s v="LAKEVLLE"/>
    <s v="ETL.1600.INSL.NCER"/>
    <d v="2021-06-01T00:00:00"/>
    <d v="2022-02-24T00:00:00"/>
    <d v="2022-06-01T00:00:00"/>
    <x v="0"/>
    <s v="COMP"/>
    <s v="E - Schd Compl Yr 0"/>
  </r>
  <r>
    <s v="LC"/>
    <s v="121445522"/>
    <s v="009/045"/>
    <s v="T2 DI SILVERADO-FUTON JCT 9/45 RPL INSS"/>
    <s v="LAKEVLLE"/>
    <s v="ETL.1610.INSL.NCER"/>
    <d v="2021-06-01T00:00:00"/>
    <d v="2022-03-11T00:00:00"/>
    <d v="2022-06-01T00:00:00"/>
    <x v="0"/>
    <s v="COMP"/>
    <s v="E - Schd Compl Yr 0"/>
  </r>
  <r>
    <s v="LC"/>
    <s v="121446834"/>
    <s v="018/158"/>
    <s v="T2 DI CRAG VIEW-CASCADE 18/158 RPL INSW"/>
    <s v="TABLEMTN"/>
    <s v="ETL.1350.INSL.CERA"/>
    <d v="2021-05-28T00:00:00"/>
    <d v="2021-05-28T00:00:00"/>
    <d v="2022-05-28T00:00:00"/>
    <x v="1"/>
    <s v="OPEN"/>
    <s v="E - Schd Compl Yr 0"/>
  </r>
  <r>
    <s v="LC"/>
    <s v="121447200"/>
    <s v="084/003"/>
    <s v="T2 EI HUMBOLDT-TRINITY 84/3 RPL INSW"/>
    <s v="EUREKA"/>
    <s v="ETL.1820.INSL.CERA"/>
    <d v="2021-05-27T00:00:00"/>
    <d v="2022-03-25T00:00:00"/>
    <d v="2022-05-27T00:00:00"/>
    <x v="0"/>
    <s v="COMP"/>
    <s v="E - Schd Compl Yr 0"/>
  </r>
  <r>
    <s v="LC"/>
    <s v="121447307"/>
    <s v="021/180"/>
    <s v="T2 DI CRAG VIEW-CASCADE 21/180 RPL POLE"/>
    <s v="TABLEMTN"/>
    <s v="ETL.1350.POLE.WDPS"/>
    <d v="2021-05-28T00:00:00"/>
    <d v="2021-05-28T00:00:00"/>
    <d v="2022-05-28T00:00:00"/>
    <x v="1"/>
    <s v="OPEN"/>
    <s v="E - Schd Compl Yr 0"/>
  </r>
  <r>
    <s v="LC"/>
    <s v="121447381"/>
    <s v="013/133"/>
    <s v="T2 DI ROUND MTN-CTTNWD #2 13/133 INS HRD"/>
    <s v="TABLEMTN"/>
    <s v="ETL.5640.TOWR"/>
    <d v="2021-06-02T00:00:00"/>
    <d v="2022-01-31T00:00:00"/>
    <d v="2022-06-02T00:00:00"/>
    <x v="0"/>
    <s v="COMP"/>
    <s v="E - Schd Compl Yr 0"/>
  </r>
  <r>
    <s v="LC"/>
    <s v="121447387"/>
    <s v="043/372"/>
    <s v="T2 DI PIT #1-COTTONWOOD 43/372 RPR STRT"/>
    <s v="TABLEMTN"/>
    <s v="ETL.5390.TOWR"/>
    <d v="2021-06-02T00:00:00"/>
    <d v="2021-06-02T00:00:00"/>
    <d v="2022-06-02T00:00:00"/>
    <x v="1"/>
    <s v="OPEN"/>
    <s v="E - Schd Compl Yr 0"/>
  </r>
  <r>
    <s v="LC"/>
    <s v="121447624"/>
    <s v="047/005"/>
    <s v="T2 DI HUMBOLDT-TRINITY 47/5L MV BUTT"/>
    <s v="EUREKA"/>
    <s v="ETL.1820.POLE.WDPS"/>
    <d v="2021-06-01T00:00:00"/>
    <d v="2022-03-28T00:00:00"/>
    <d v="2022-06-01T00:00:00"/>
    <x v="0"/>
    <s v="COMP"/>
    <s v="E - Schd Compl Yr 0"/>
  </r>
  <r>
    <s v="LC"/>
    <s v="121447627"/>
    <s v="047/005"/>
    <s v="T2 DI HUMBOLDT-TRINITY 47/5L RPR STRW"/>
    <s v="EUREKA"/>
    <s v="ETL.1820.POLE.WDPS"/>
    <d v="2021-06-01T00:00:00"/>
    <d v="2022-04-01T00:00:00"/>
    <d v="2022-06-01T00:00:00"/>
    <x v="0"/>
    <s v="COMP"/>
    <s v="E - Schd Compl Yr 0"/>
  </r>
  <r>
    <s v="LC"/>
    <s v="121447628"/>
    <s v="047/005"/>
    <s v="T2 DI HUMBOLDT-TRINITY 47/5C RPR STRW"/>
    <s v="EUREKA"/>
    <s v="ETL.1820.POLE.WDPS"/>
    <d v="2021-06-01T00:00:00"/>
    <d v="2022-04-01T00:00:00"/>
    <d v="2022-06-01T00:00:00"/>
    <x v="0"/>
    <s v="COMP"/>
    <s v="E - Schd Compl Yr 0"/>
  </r>
  <r>
    <s v="LC"/>
    <s v="121447681"/>
    <s v="047/005"/>
    <s v="T2 DI HUMBOLDT-TRINITY 47/5 RPL INSW"/>
    <s v="EUREKA"/>
    <s v="ETL.1820.INSL.CERA"/>
    <d v="2021-06-01T00:00:00"/>
    <d v="2022-04-01T00:00:00"/>
    <d v="2022-06-01T00:00:00"/>
    <x v="0"/>
    <s v="COMP"/>
    <s v="E - Schd Compl Yr 0"/>
  </r>
  <r>
    <s v="LC"/>
    <s v="121447970"/>
    <s v="025/221"/>
    <s v="T2 WV BRIDGVILLE-COTTNWD 25/221 RPR INSW"/>
    <s v="TABLEMTN"/>
    <s v="ETL.1110.INSL.NCER"/>
    <d v="2021-06-02T00:00:00"/>
    <d v="2022-06-29T00:00:00"/>
    <d v="2022-06-02T00:00:00"/>
    <x v="1"/>
    <s v="COMP"/>
    <s v="E - Schd Compl Yr 0"/>
  </r>
  <r>
    <s v="LC"/>
    <s v="121447975"/>
    <s v="025/221"/>
    <s v="T2 WV BRIDGVILLE-COTTNWD 25/221 INS DAMP"/>
    <s v="TABLEMTN"/>
    <s v="ETL.1110.INSL.NCER"/>
    <d v="2021-06-02T00:00:00"/>
    <d v="2022-06-29T00:00:00"/>
    <d v="2022-06-02T00:00:00"/>
    <x v="1"/>
    <s v="COMP"/>
    <s v="E - Schd Compl Yr 0"/>
  </r>
  <r>
    <s v="LC"/>
    <s v="121448513"/>
    <s v="003/056"/>
    <s v="T2 WV COLGATE-PALERMO 3/056 RPR SPLW"/>
    <s v="SACTO"/>
    <s v="ETL.6500.INSL.NCER"/>
    <d v="2021-06-02T00:00:00"/>
    <d v="2021-06-02T00:00:00"/>
    <d v="2022-06-02T00:00:00"/>
    <x v="1"/>
    <s v="OPEN"/>
    <s v="E - Schd Compl Yr 0"/>
  </r>
  <r>
    <s v="LC"/>
    <s v="121450263"/>
    <s v="012/143A"/>
    <s v="EI T2 DRUM-SUMMIT #1 12/143A RPL STRW"/>
    <s v="SACTO"/>
    <s v="ETL.1440.POLE.WOOD"/>
    <d v="2021-05-10T00:00:00"/>
    <d v="2022-06-26T00:00:00"/>
    <d v="2022-05-10T00:00:00"/>
    <x v="1"/>
    <s v="COMP"/>
    <s v="E - Schd Compl Yr 0"/>
  </r>
  <r>
    <s v="LC"/>
    <s v="121450319"/>
    <s v="003/036"/>
    <s v="T2 DI CHRISTIE-WILLOW PS 3/36 RPR STRW"/>
    <s v="CONCORD"/>
    <s v="ETL.6370.POLE.WOOD"/>
    <d v="2021-06-01T00:00:00"/>
    <d v="2022-03-30T00:00:00"/>
    <d v="2022-06-01T00:00:00"/>
    <x v="0"/>
    <s v="COMP"/>
    <s v="E - Schd Compl Yr 0"/>
  </r>
  <r>
    <s v="LC"/>
    <s v="121450378"/>
    <s v="048/423"/>
    <s v="T2 DI RND MTN-CTNWD #3 48/423 RPLC INSS"/>
    <s v="TABLEMTN"/>
    <s v="ETL.5650.INSL"/>
    <d v="2021-06-02T00:00:00"/>
    <d v="2022-08-02T00:00:00"/>
    <d v="2022-06-02T00:00:00"/>
    <x v="1"/>
    <s v="COMP"/>
    <s v="E - Schd Compl Yr 0"/>
  </r>
  <r>
    <s v="LC"/>
    <s v="121450406"/>
    <s v="033/004"/>
    <s v="T2 DI FULTON-HOPLAND 033/004 RPL SPLW"/>
    <s v="LAKEVLLE"/>
    <s v="ETL.6890.INSL.NCER"/>
    <d v="2021-06-02T00:00:00"/>
    <d v="2022-06-23T00:00:00"/>
    <d v="2022-06-02T00:00:00"/>
    <x v="1"/>
    <s v="COMP"/>
    <s v="E - Schd Compl Yr 0"/>
  </r>
  <r>
    <s v="LC"/>
    <s v="121450464"/>
    <s v="029/255"/>
    <s v="T2 DI RND MTN-CTNWD #2 29/255 RPLC HRDT"/>
    <s v="TABLEMTN"/>
    <s v="ETL.5640.TOWR"/>
    <d v="2021-06-02T00:00:00"/>
    <d v="2022-02-09T00:00:00"/>
    <d v="2022-06-02T00:00:00"/>
    <x v="0"/>
    <s v="COMP"/>
    <s v="E - Schd Compl Yr 0"/>
  </r>
  <r>
    <s v="LC"/>
    <s v="121450850"/>
    <s v="069/606"/>
    <s v="T2 DI CTTNWOOD-DLEVN #2 069/606 RMV STEP"/>
    <s v="TABLEMTN"/>
    <s v="ETL.4580.TOWR"/>
    <d v="2021-05-28T00:00:00"/>
    <d v="2022-05-21T00:00:00"/>
    <d v="2022-05-28T00:00:00"/>
    <x v="0"/>
    <s v="COMP"/>
    <s v="E - Schd Compl Yr 0"/>
  </r>
  <r>
    <s v="LC"/>
    <s v="121451282"/>
    <s v="013/134"/>
    <s v="T2 DI RND MTN-CTTNWD #2 13/134 RPR OPGW"/>
    <s v="TABLEMTN"/>
    <s v="ETL.5640.TOWR"/>
    <d v="2021-06-02T00:00:00"/>
    <d v="2022-07-23T00:00:00"/>
    <d v="2022-06-02T00:00:00"/>
    <x v="1"/>
    <s v="COMP"/>
    <s v="E - Schd Compl Yr 0"/>
  </r>
  <r>
    <s v="LC"/>
    <s v="121451309"/>
    <s v="088/450"/>
    <s v="T2 DI MALIN-RND MTN #2 88/450 RPR SHLS"/>
    <s v="TABLEMTN"/>
    <s v="ETL.6020.TOWR"/>
    <d v="2021-06-02T00:00:00"/>
    <d v="2022-07-12T00:00:00"/>
    <d v="2022-06-02T00:00:00"/>
    <x v="1"/>
    <s v="COMP"/>
    <s v="E - Schd Compl Yr 0"/>
  </r>
  <r>
    <s v="LC"/>
    <s v="121451364"/>
    <s v="088/450"/>
    <s v="T2 DI MALIN-RND MTN #2 88/450 RPR INSS"/>
    <s v="TABLEMTN"/>
    <s v="ETL.6020.INSL"/>
    <d v="2021-06-02T00:00:00"/>
    <d v="2021-06-13T00:00:00"/>
    <d v="2022-06-02T00:00:00"/>
    <x v="0"/>
    <s v="COMP"/>
    <s v="E - Schd Compl Yr 0"/>
  </r>
  <r>
    <s v="LC"/>
    <s v="121451581"/>
    <s v=":004/029B"/>
    <s v="T2 DI ROCK CREEK-POE :4/29B RPR FOND"/>
    <s v="TABLEMTN"/>
    <s v="ETL.5630.POLE.NWOD"/>
    <d v="2021-06-02T00:00:00"/>
    <d v="2021-06-02T00:00:00"/>
    <d v="2022-06-02T00:00:00"/>
    <x v="1"/>
    <s v="OPEN"/>
    <s v="E - Schd Compl Yr 0"/>
  </r>
  <r>
    <s v="LC"/>
    <s v="121451838"/>
    <s v=":001/009"/>
    <s v="T2 DI ROCK CREEK-POE :1/9 RPLC INSS"/>
    <s v="TABLEMTN"/>
    <s v="ETL.5630.INSL.CERA"/>
    <d v="2021-06-02T00:00:00"/>
    <d v="2021-06-02T00:00:00"/>
    <d v="2022-06-02T00:00:00"/>
    <x v="1"/>
    <s v="OPEN"/>
    <s v="E - Schd Compl Yr 0"/>
  </r>
  <r>
    <s v="LC"/>
    <s v="121451972"/>
    <s v="015/062"/>
    <s v="T2 DI TESLA-METCALF 015/062 RPL INSS"/>
    <s v="METCALF"/>
    <s v="ETL.6110.INSL.CERA"/>
    <d v="2021-05-28T00:00:00"/>
    <d v="2021-05-28T00:00:00"/>
    <d v="2022-05-28T00:00:00"/>
    <x v="1"/>
    <s v="OPEN"/>
    <s v="E - Schd Compl Yr 0"/>
  </r>
  <r>
    <s v="LC"/>
    <s v="121452019"/>
    <s v="045/354"/>
    <s v="T2 DI RND MTN-CTTND #2 45/354 RPL INSS"/>
    <s v="TABLEMTN"/>
    <s v="ETL.5640.INSL"/>
    <d v="2021-06-02T00:00:00"/>
    <d v="2022-07-31T00:00:00"/>
    <d v="2022-06-02T00:00:00"/>
    <x v="1"/>
    <s v="COMP"/>
    <s v="E - Schd Compl Yr 0"/>
  </r>
  <r>
    <s v="LC"/>
    <s v="121452292"/>
    <s v="019/163"/>
    <s v="T2 DI CRAG VIEW-CASCADE 19/163 RPR OPGW"/>
    <s v="TABLEMTN"/>
    <s v="ETL.1350.POLE.WDPS"/>
    <d v="2021-05-29T00:00:00"/>
    <d v="2021-05-29T00:00:00"/>
    <d v="2022-05-29T00:00:00"/>
    <x v="1"/>
    <s v="OPEN"/>
    <s v="E - Schd Compl Yr 0"/>
  </r>
  <r>
    <s v="LC"/>
    <s v="121452386"/>
    <s v="004/008A"/>
    <s v="T2 WV CHOWCHILLA-KERCKHOFF 4/8  INS ANCW"/>
    <s v="FRESNO"/>
    <s v="ETL.1250.POLE.NWOD"/>
    <d v="2021-06-03T00:00:00"/>
    <d v="2021-06-03T00:00:00"/>
    <d v="2022-06-03T00:00:00"/>
    <x v="1"/>
    <s v="OPEN"/>
    <s v="E - Schd Compl Yr 0"/>
  </r>
  <r>
    <s v="LC"/>
    <s v="121452856"/>
    <s v="029/178"/>
    <s v="T2 HELMS-GREGG #1 29/178 INS RPTS"/>
    <s v="FRESNO"/>
    <s v="ETL.4870.TOWR"/>
    <d v="2021-06-03T00:00:00"/>
    <d v="2021-06-03T00:00:00"/>
    <d v="2022-06-03T00:00:00"/>
    <x v="1"/>
    <s v="OPEN"/>
    <s v="E - Schd Compl Yr 0"/>
  </r>
  <r>
    <s v="LC"/>
    <s v="121453290"/>
    <s v="019/010"/>
    <s v="T2 DI MDCNO-WLLTS-FRT BRG 19/10 RPL POLE"/>
    <s v="WILLITS"/>
    <s v="ETL.7550.POLE.WOOD"/>
    <d v="2021-05-28T00:00:00"/>
    <d v="2022-05-23T00:00:00"/>
    <d v="2022-05-28T00:00:00"/>
    <x v="0"/>
    <s v="COMP"/>
    <s v="E - Schd Compl Yr 0"/>
  </r>
  <r>
    <s v="LC"/>
    <s v="121453356"/>
    <s v="010/001"/>
    <s v="T2 CARIBOU-PLUMAS JCT 010/001 RPL POLE"/>
    <s v="TABLEMTN"/>
    <s v="ETL.6290.POLE.WOOD"/>
    <d v="2021-05-29T00:00:00"/>
    <d v="2021-05-29T00:00:00"/>
    <d v="2022-05-29T00:00:00"/>
    <x v="1"/>
    <s v="OPEN"/>
    <s v="E - Schd Compl Yr 0"/>
  </r>
  <r>
    <s v="LC"/>
    <s v="121453489"/>
    <s v="009/069"/>
    <s v="T2 DI GREEN VLLY-LLAGAS 9/69 RPL HRDW"/>
    <s v="MOSSLNDG"/>
    <s v="ETL.1720.POLE.WDPS"/>
    <d v="2021-05-28T00:00:00"/>
    <d v="2021-11-22T00:00:00"/>
    <d v="2022-05-28T00:00:00"/>
    <x v="0"/>
    <s v="COMP"/>
    <s v="E - Schd Compl Yr 0"/>
  </r>
  <r>
    <s v="LC"/>
    <s v="121453649"/>
    <s v="020/385"/>
    <s v="WV T2 HT CREEK #1-WSTWD 020/385 RPL POLE"/>
    <s v="TABLEMTN"/>
    <s v="ETL.7030.POLE.WOOD"/>
    <d v="2021-06-03T00:00:00"/>
    <d v="2022-05-05T00:00:00"/>
    <d v="2022-06-03T00:00:00"/>
    <x v="0"/>
    <s v="COMP"/>
    <s v="E - Schd Compl Yr 0"/>
  </r>
  <r>
    <s v="LC"/>
    <s v="121453768"/>
    <s v="000/014"/>
    <s v="T2 DI LAYTONVILLE-COVELO 0/14 RPR GYWW"/>
    <s v="WILLITS"/>
    <s v="ETL.7390.POLE.WOOD"/>
    <d v="2021-05-28T00:00:00"/>
    <d v="2022-06-04T00:00:00"/>
    <d v="2022-05-28T00:00:00"/>
    <x v="1"/>
    <s v="COMP"/>
    <s v="E - Schd Compl Yr 0"/>
  </r>
  <r>
    <s v="LC"/>
    <s v="121454020"/>
    <s v="005/062"/>
    <s v="T2 DI BURNS-LONE STAR #1 005/62 RPL STRW"/>
    <s v="MOSSLNDG"/>
    <s v="ETL.6230.POLE.WOOD"/>
    <d v="2021-05-29T00:00:00"/>
    <d v="2022-02-09T00:00:00"/>
    <d v="2022-05-29T00:00:00"/>
    <x v="0"/>
    <s v="COMP"/>
    <s v="E - Schd Compl Yr 0"/>
  </r>
  <r>
    <s v="LC"/>
    <s v="121455707"/>
    <s v="008/006"/>
    <s v="T2 CARIBOU-PLUMAS JCT85 008/006 RPL POLE"/>
    <s v="TABLEMTN"/>
    <s v="ETL.6290.POLE.WOOD"/>
    <d v="2021-05-29T00:00:00"/>
    <d v="2021-05-29T00:00:00"/>
    <d v="2022-05-29T00:00:00"/>
    <x v="1"/>
    <s v="OPEN"/>
    <s v="E - Schd Compl Yr 0"/>
  </r>
  <r>
    <s v="LC"/>
    <s v="121455865"/>
    <s v="013/006"/>
    <s v="T2 CARIBOU-PLUMAS JCT 013/006 RPL POLE"/>
    <s v="TABLEMTN"/>
    <s v="ETL.6290.POLE.WOOD"/>
    <d v="2021-05-29T00:00:00"/>
    <d v="2021-05-29T00:00:00"/>
    <d v="2022-05-29T00:00:00"/>
    <x v="1"/>
    <s v="OPEN"/>
    <s v="E - Schd Compl Yr 0"/>
  </r>
  <r>
    <s v="LC"/>
    <s v="121466055"/>
    <s v="112/000"/>
    <s v="T2 DI HUMBOLDT-TRINITY 112/000 RPL INSW"/>
    <s v="EUREKA"/>
    <s v="ETL.1820.INSL"/>
    <d v="2021-06-01T00:00:00"/>
    <d v="2022-06-08T00:00:00"/>
    <d v="2022-06-01T00:00:00"/>
    <x v="1"/>
    <s v="COMP"/>
    <s v="E - Schd Compl Yr 0"/>
  </r>
  <r>
    <s v="LC"/>
    <s v="121466210"/>
    <s v="018/143"/>
    <s v="T2 DI PT #1-CTTNWD 18/143 RPR FOND"/>
    <s v="TABLEMTN"/>
    <s v="ETL.5390.TOWR"/>
    <d v="2021-06-03T00:00:00"/>
    <d v="2022-07-21T00:00:00"/>
    <d v="2022-06-03T00:00:00"/>
    <x v="1"/>
    <s v="COMP"/>
    <s v="E - Schd Compl Yr 0"/>
  </r>
  <r>
    <s v="LC"/>
    <s v="121466213"/>
    <s v="013/117"/>
    <s v="T2 DI CRAG VIEW-CASCADE 13/117 RPR SHLS"/>
    <s v="TABLEMTN"/>
    <s v="ETL.1350.TOWR"/>
    <d v="2021-05-29T00:00:00"/>
    <d v="2022-08-20T00:00:00"/>
    <d v="2022-05-29T00:00:00"/>
    <x v="1"/>
    <s v="COMP"/>
    <s v="E - Schd Compl Yr 0"/>
  </r>
  <r>
    <s v="LC"/>
    <s v="121466532"/>
    <s v="113/001"/>
    <s v="T2 EI HUMBOLDT-BRIDGEVLE 113/1C RPL ANCW"/>
    <s v="EUREKA"/>
    <s v="ETL.1810.POLE.WDPS"/>
    <d v="2021-06-03T00:00:00"/>
    <d v="2021-06-03T00:00:00"/>
    <d v="2022-06-03T00:00:00"/>
    <x v="1"/>
    <s v="OPEN"/>
    <s v="E - Schd Compl Yr 0"/>
  </r>
  <r>
    <s v="LC"/>
    <s v="121466545"/>
    <s v="113/001"/>
    <s v="T2 EI HUMBOLDT-BRIDGEVLE 113/1C RPR GYWW"/>
    <s v="EUREKA"/>
    <s v="ETL.1810.POLE.WDPS"/>
    <d v="2021-06-03T00:00:00"/>
    <d v="2021-06-03T00:00:00"/>
    <d v="2022-06-03T00:00:00"/>
    <x v="1"/>
    <s v="OPEN"/>
    <s v="E - Schd Compl Yr 0"/>
  </r>
  <r>
    <s v="LC"/>
    <s v="121466546"/>
    <s v="113/001"/>
    <s v="T2 EI HUMBOLDT-BRIDGEVLLE 113/1L RMV VEG"/>
    <s v="EUREKA"/>
    <s v="ETL.1810.POLE.WDPS"/>
    <d v="2021-06-03T00:00:00"/>
    <d v="2022-03-18T00:00:00"/>
    <d v="2022-06-03T00:00:00"/>
    <x v="0"/>
    <s v="COMP"/>
    <s v="E - Schd Compl Yr 0"/>
  </r>
  <r>
    <s v="LC"/>
    <s v="121466646"/>
    <s v="049/246"/>
    <s v="T2 DI MALIN-ROUND MTN #2 49/246 RPL HRDT"/>
    <s v="TABLEMTN"/>
    <s v="ETL.6020.TOWR"/>
    <d v="2021-06-03T00:00:00"/>
    <d v="2022-07-18T00:00:00"/>
    <d v="2022-06-03T00:00:00"/>
    <x v="1"/>
    <s v="COMP"/>
    <s v="E - Schd Compl Yr 0"/>
  </r>
  <r>
    <s v="LC"/>
    <s v="121467209"/>
    <s v="004/021"/>
    <s v="T2 EI SILVERADO-FULTON JCT 4/21 RPL INSS"/>
    <s v="LAKEVLLE"/>
    <s v="ETL.1610.INSL.CERA"/>
    <d v="2021-06-04T00:00:00"/>
    <d v="2022-03-09T00:00:00"/>
    <d v="2022-06-04T00:00:00"/>
    <x v="0"/>
    <s v="COMP"/>
    <s v="E - Schd Compl Yr 0"/>
  </r>
  <r>
    <s v="LC"/>
    <s v="121467250"/>
    <s v="004/021"/>
    <s v="T2 EI FULTON-PUEBLO 4/21 RPL INSS"/>
    <s v="LAKEVLLE"/>
    <s v="ETL.1600.INSL.CERA"/>
    <d v="2021-06-04T00:00:00"/>
    <d v="2022-02-22T00:00:00"/>
    <d v="2022-06-04T00:00:00"/>
    <x v="0"/>
    <s v="COMP"/>
    <s v="E - Schd Compl Yr 0"/>
  </r>
  <r>
    <s v="LC"/>
    <s v="121467716"/>
    <s v="087/443"/>
    <s v="T2 DI MALIN-RND MTN #2 087/443 RPR INSS"/>
    <s v="TABLEMTN"/>
    <s v="ETL.6020.INSL"/>
    <d v="2021-06-02T00:00:00"/>
    <d v="2021-06-13T00:00:00"/>
    <d v="2022-06-02T00:00:00"/>
    <x v="0"/>
    <s v="COMP"/>
    <s v="E - Schd Compl Yr 0"/>
  </r>
  <r>
    <s v="LC"/>
    <s v="121467813"/>
    <s v="020/170"/>
    <s v="T2 DI CRAG VIEW-CASCADE 20/170 RPR STRW"/>
    <s v="TABLEMTN"/>
    <s v="ETL.1350.POLE.WDPS"/>
    <d v="2021-05-29T00:00:00"/>
    <d v="2021-05-29T00:00:00"/>
    <d v="2022-05-29T00:00:00"/>
    <x v="1"/>
    <s v="OPEN"/>
    <s v="E - Schd Compl Yr 0"/>
  </r>
  <r>
    <s v="LC"/>
    <s v="121468016"/>
    <s v="080/408"/>
    <s v="T2 DI MALIN-ROUND MTN #2 80/408 INS HRDT"/>
    <s v="TABLEMTN"/>
    <s v="ETL.6020.TOWR"/>
    <d v="2021-06-03T00:00:00"/>
    <d v="2022-07-18T00:00:00"/>
    <d v="2022-06-03T00:00:00"/>
    <x v="1"/>
    <s v="COMP"/>
    <s v="E - Schd Compl Yr 0"/>
  </r>
  <r>
    <s v="LC"/>
    <s v="121468104"/>
    <s v="009/068"/>
    <s v="T2 DI GREEN VLLY-LLAGAS 9/68R RPL HRDW"/>
    <s v="MOSSLNDG"/>
    <s v="ETL.1720.POLE.WDPS"/>
    <d v="2021-05-28T00:00:00"/>
    <d v="2021-09-28T00:00:00"/>
    <d v="2022-05-28T00:00:00"/>
    <x v="0"/>
    <s v="COMP"/>
    <s v="E - Schd Compl Yr 0"/>
  </r>
  <r>
    <s v="LC"/>
    <s v="121468161"/>
    <s v="043/369"/>
    <s v="T2 DI RND MTN-CTTNWD #3 43/369 RPL INSS"/>
    <s v="TABLEMTN"/>
    <s v="ETL.5650.INSL"/>
    <d v="2021-06-03T00:00:00"/>
    <d v="2022-08-06T00:00:00"/>
    <d v="2022-06-03T00:00:00"/>
    <x v="1"/>
    <s v="COMP"/>
    <s v="E - Schd Compl Yr 0"/>
  </r>
  <r>
    <s v="LC"/>
    <s v="121468285"/>
    <s v=":001/012"/>
    <s v="T2 DI ROCK CREEK-POE :1/12 RPR FOND"/>
    <s v="TABLEMTN"/>
    <s v="ETL.5630.TOWR"/>
    <d v="2021-06-02T00:00:00"/>
    <d v="2021-06-02T00:00:00"/>
    <d v="2022-06-02T00:00:00"/>
    <x v="1"/>
    <s v="OPEN"/>
    <s v="E - Schd Compl Yr 0"/>
  </r>
  <r>
    <s v="LC"/>
    <s v="121468335"/>
    <s v="010/077"/>
    <s v="T2 DI ROCK CREEK-POE 10/077 RPL INSS"/>
    <s v="TABLEMTN"/>
    <s v="ETL.5630.INSL"/>
    <d v="2021-06-02T00:00:00"/>
    <d v="2021-06-02T00:00:00"/>
    <d v="2022-06-02T00:00:00"/>
    <x v="1"/>
    <s v="OPEN"/>
    <s v="E - Schd Compl Yr 0"/>
  </r>
  <r>
    <s v="LC"/>
    <s v="121468797"/>
    <s v="027/113"/>
    <s v="T2 DI TESLA-METCALF 27/113 RPL INSS"/>
    <s v="METCALF"/>
    <s v="ETL.6110.INSL"/>
    <d v="2021-05-28T00:00:00"/>
    <d v="2021-05-28T00:00:00"/>
    <d v="2022-05-28T00:00:00"/>
    <x v="1"/>
    <s v="OPEN"/>
    <s v="E - Schd Compl Yr 0"/>
  </r>
  <r>
    <s v="LC"/>
    <s v="121469758"/>
    <s v="035/295"/>
    <s v="T2 DI RND MTN-CTTNWD #2 035/295 RPL INSS"/>
    <s v="TABLEMTN"/>
    <s v="ETL.5640.INSL"/>
    <d v="2021-06-03T00:00:00"/>
    <d v="2022-08-01T00:00:00"/>
    <d v="2022-06-03T00:00:00"/>
    <x v="1"/>
    <s v="COMP"/>
    <s v="E - Schd Compl Yr 0"/>
  </r>
  <r>
    <s v="LC"/>
    <s v="121469863"/>
    <s v="022/008"/>
    <s v="T2 DI PHILO JCT-ELK 22/8 RPR GYWW"/>
    <s v="WILLITS"/>
    <s v="ETL.7780.POLE.WOOD"/>
    <d v="2021-05-29T00:00:00"/>
    <d v="2022-03-14T00:00:00"/>
    <d v="2022-05-29T00:00:00"/>
    <x v="0"/>
    <s v="COMP"/>
    <s v="E - Schd Compl Yr 0"/>
  </r>
  <r>
    <s v="LC"/>
    <s v="121470294"/>
    <s v="010/065"/>
    <s v="T2 DI CTTNWD-DLVN #1 10/65 RPR INSS"/>
    <s v="TABLEMTN"/>
    <s v="ETL.4550.INSL"/>
    <d v="2021-05-29T00:00:00"/>
    <d v="2022-05-21T00:00:00"/>
    <d v="2022-05-29T00:00:00"/>
    <x v="0"/>
    <s v="COMP"/>
    <s v="E - Schd Compl Yr 0"/>
  </r>
  <r>
    <s v="LC"/>
    <s v="121470297"/>
    <s v="010/065"/>
    <s v="T2 DI CTTNWD-DLVN #1 10/65 RPR SHLS"/>
    <s v="TABLEMTN"/>
    <s v="ETL.4550.TOWR"/>
    <d v="2021-05-29T00:00:00"/>
    <d v="2022-05-21T00:00:00"/>
    <d v="2022-05-29T00:00:00"/>
    <x v="0"/>
    <s v="COMP"/>
    <s v="E - Schd Compl Yr 0"/>
  </r>
  <r>
    <s v="LC"/>
    <s v="121470890"/>
    <s v="024/287"/>
    <s v="T2 EI DRUM-SUMMIT#2 24/287 RPL STRW"/>
    <s v="SACTO"/>
    <s v="ETL.1450.POLE.WDPS"/>
    <d v="2021-06-04T00:00:00"/>
    <d v="2021-06-04T00:00:00"/>
    <d v="2022-06-04T00:00:00"/>
    <x v="1"/>
    <s v="OPEN"/>
    <s v="E - Schd Compl Yr 0"/>
  </r>
  <r>
    <s v="LC"/>
    <s v="121470901"/>
    <s v="108/005"/>
    <s v="T2 EI HUMBOLDT-BRIDGEVLE 108/5L RPR GYWW"/>
    <s v="EUREKA"/>
    <s v="ETL.1810.POLE.STPS"/>
    <d v="2021-06-04T00:00:00"/>
    <d v="2022-04-07T00:00:00"/>
    <d v="2022-06-04T00:00:00"/>
    <x v="0"/>
    <s v="COMP"/>
    <s v="E - Schd Compl Yr 0"/>
  </r>
  <r>
    <s v="LC"/>
    <s v="121470931"/>
    <s v="024/287"/>
    <s v="T2 EI DRUM-SUMMIT#2 24/287C RPL STRW"/>
    <s v="SACTO"/>
    <s v="ETL.1450.POLE.WDPS"/>
    <d v="2021-06-04T00:00:00"/>
    <d v="2021-06-04T00:00:00"/>
    <d v="2022-06-04T00:00:00"/>
    <x v="1"/>
    <s v="OPEN"/>
    <s v="E - Schd Compl Yr 0"/>
  </r>
  <r>
    <s v="LC"/>
    <s v="121471021"/>
    <s v="024/287"/>
    <s v="T2 EI DRUM-SUMMIT#2 24/287R RPL STRW"/>
    <s v="SACTO"/>
    <s v="ETL.1450.POLE.WDPS"/>
    <d v="2021-06-04T00:00:00"/>
    <d v="2021-06-04T00:00:00"/>
    <d v="2022-06-04T00:00:00"/>
    <x v="1"/>
    <s v="OPEN"/>
    <s v="E - Schd Compl Yr 0"/>
  </r>
  <r>
    <s v="LC"/>
    <s v="121471023"/>
    <s v="018/011"/>
    <s v="T2 DI MNDCN-WLTS-FRT BRG 18/11 RPR GYWW"/>
    <s v="LAKEVLLE"/>
    <s v="ETL.7550.POLE.WOOD"/>
    <d v="2021-05-27T00:00:00"/>
    <d v="2021-06-28T00:00:00"/>
    <d v="2022-05-27T00:00:00"/>
    <x v="0"/>
    <s v="COMP"/>
    <s v="E - Schd Compl Yr 0"/>
  </r>
  <r>
    <s v="LC"/>
    <s v="121471128"/>
    <s v="026/001"/>
    <s v="T2 DI GRBRVL-LYTNVL 26/1 RPR STRW"/>
    <s v="WILLITS"/>
    <s v="ETL.8365.POLE.WOOD"/>
    <d v="2021-05-27T00:00:00"/>
    <d v="2022-04-25T00:00:00"/>
    <d v="2022-05-27T00:00:00"/>
    <x v="0"/>
    <s v="COMP"/>
    <s v="E - Schd Compl Yr 0"/>
  </r>
  <r>
    <s v="LC"/>
    <s v="121471129"/>
    <s v="026/001"/>
    <s v="T2 DI GRBRVL-LYTNVL 26/1 RPR GYWW"/>
    <s v="WILLITS"/>
    <s v="ETL.8365.POLE.WOOD"/>
    <d v="2021-05-27T00:00:00"/>
    <d v="2022-04-25T00:00:00"/>
    <d v="2022-05-27T00:00:00"/>
    <x v="0"/>
    <s v="COMP"/>
    <s v="E - Schd Compl Yr 0"/>
  </r>
  <r>
    <s v="LC"/>
    <s v="121471182"/>
    <s v="025/004"/>
    <s v="T2 DI GRBRVL-LYTNVL 25/4 RPR STRW"/>
    <s v="WILLITS"/>
    <s v="ETL.8365.POLE.WOOD"/>
    <d v="2021-05-27T00:00:00"/>
    <d v="2022-04-19T00:00:00"/>
    <d v="2022-05-27T00:00:00"/>
    <x v="0"/>
    <s v="COMP"/>
    <s v="E - Schd Compl Yr 0"/>
  </r>
  <r>
    <s v="LC"/>
    <s v="121471189"/>
    <s v="018/157"/>
    <s v="T2 DI CRAG VIEW-CASCADE 18/157 RPR SHLW"/>
    <s v="TABLEMTN"/>
    <s v="ETL.1350.POLE.WDPS"/>
    <d v="2021-05-28T00:00:00"/>
    <d v="2021-05-28T00:00:00"/>
    <d v="2022-05-28T00:00:00"/>
    <x v="1"/>
    <s v="OPEN"/>
    <s v="E - Schd Compl Yr 0"/>
  </r>
  <r>
    <s v="LC"/>
    <s v="121471321"/>
    <s v="026/001"/>
    <s v="T2 DI GRBRVL-LYTNVL 26/1 RMV BUTT"/>
    <s v="EUREKA"/>
    <s v="ETL.8365.POLE.WOOD"/>
    <d v="2021-05-27T00:00:00"/>
    <d v="2021-12-02T00:00:00"/>
    <d v="2022-05-27T00:00:00"/>
    <x v="0"/>
    <s v="COMP"/>
    <s v="E - Schd Compl Yr 0"/>
  </r>
  <r>
    <s v="LC"/>
    <s v="121471326"/>
    <s v="010/075"/>
    <s v="T2 DI GREEN VALLEY-LLAGAS 10/75 RPL INSW"/>
    <s v="MOSSLNDG"/>
    <s v="ETL.1720.INSL.NCER"/>
    <d v="2021-05-28T00:00:00"/>
    <d v="2021-05-28T00:00:00"/>
    <d v="2022-05-28T00:00:00"/>
    <x v="1"/>
    <s v="OPEN"/>
    <s v="E - Schd Compl Yr 0"/>
  </r>
  <r>
    <s v="LC"/>
    <s v="121471367"/>
    <s v="017/098"/>
    <s v="T2 BAHIA-MORAGA_017/098"/>
    <s v="CONCORD"/>
    <s v="ETL.4340.INSL"/>
    <d v="2021-06-04T00:00:00"/>
    <d v="2021-06-04T00:00:00"/>
    <d v="2022-06-04T00:00:00"/>
    <x v="0"/>
    <s v="COMP"/>
    <s v="E - Schd Compl Yr 0"/>
  </r>
  <r>
    <s v="LC"/>
    <s v="121471467"/>
    <s v="070/609"/>
    <s v="T2 DI COTTONWD-DELEVAN #2 70/609 RMV VEG"/>
    <s v="TABLEMTN"/>
    <s v="ETL.4580.TOWR"/>
    <d v="2021-05-27T00:00:00"/>
    <d v="2022-08-22T00:00:00"/>
    <d v="2022-05-27T00:00:00"/>
    <x v="1"/>
    <s v="COMP"/>
    <s v="E - Schd Compl Yr 0"/>
  </r>
  <r>
    <s v="LC"/>
    <s v="121471570"/>
    <s v="031/129"/>
    <s v="T2 DI TESLA-METCALF 31/129 RPR SHLS"/>
    <s v="METCALF"/>
    <s v="ETL.6110.TOWR"/>
    <d v="2021-05-28T00:00:00"/>
    <d v="2021-09-22T00:00:00"/>
    <d v="2022-05-28T00:00:00"/>
    <x v="0"/>
    <s v="COMP"/>
    <s v="E - Schd Compl Yr 0"/>
  </r>
  <r>
    <s v="LC"/>
    <s v="121471571"/>
    <s v="031/129"/>
    <s v="T2 DI TESLA-METCALF 31/129 RPR GYWS"/>
    <s v="METCALF"/>
    <s v="ETL.6110.TOWR"/>
    <d v="2021-05-28T00:00:00"/>
    <d v="2022-06-29T00:00:00"/>
    <d v="2022-05-28T00:00:00"/>
    <x v="1"/>
    <s v="COMP"/>
    <s v="E - Schd Compl Yr 0"/>
  </r>
  <r>
    <s v="LC"/>
    <s v="121472548"/>
    <s v="041/001"/>
    <s v="T2 DI TRINITY-MAPLE CREEK 41/1 RPL HRDD"/>
    <s v="EUREKA"/>
    <s v="ETL.8170.POLE.WOOD"/>
    <d v="2021-06-02T00:00:00"/>
    <d v="2022-04-26T00:00:00"/>
    <d v="2022-06-02T00:00:00"/>
    <x v="0"/>
    <s v="COMP"/>
    <s v="E - Schd Compl Yr 0"/>
  </r>
  <r>
    <s v="LC"/>
    <s v="121473511"/>
    <s v="013/170"/>
    <s v="T2 EI DELTA-MTN GATE 13/170 RPR GYWS"/>
    <s v="TABLEMTN"/>
    <s v="ETL.6750.POLE.STPS"/>
    <d v="2021-06-05T00:00:00"/>
    <d v="2022-07-25T00:00:00"/>
    <d v="2022-06-05T00:00:00"/>
    <x v="1"/>
    <s v="COMP"/>
    <s v="E - Schd Compl Yr 0"/>
  </r>
  <r>
    <s v="LC"/>
    <s v="121473603"/>
    <s v="086/003"/>
    <s v="T2 DI HUMBOLDT-TRINITY 86/3 RPL HRDD"/>
    <s v="EUREKA"/>
    <s v="ETL.1820.INSL.CERA"/>
    <d v="2021-06-04T00:00:00"/>
    <d v="2021-06-10T00:00:00"/>
    <d v="2022-06-04T00:00:00"/>
    <x v="0"/>
    <s v="COMP"/>
    <s v="E - Schd Compl Yr 0"/>
  </r>
  <r>
    <s v="LC"/>
    <s v="121473815"/>
    <s v="054/004"/>
    <s v="T2 DI HUMBOLDT-TRINITY 54/4C RPR GYWW"/>
    <s v="EUREKA"/>
    <s v="ETL.1820.POLE.WDPS"/>
    <d v="2021-05-28T00:00:00"/>
    <d v="2022-03-29T00:00:00"/>
    <d v="2022-05-28T00:00:00"/>
    <x v="0"/>
    <s v="COMP"/>
    <s v="E - Schd Compl Yr 0"/>
  </r>
  <r>
    <s v="LC"/>
    <s v="121474187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233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234"/>
    <s v="012/163"/>
    <s v="T2 EI DLT-MT GT JCT 12/163 RPR STRW"/>
    <s v="TABLEMTN"/>
    <s v="ETL.6750.POLE.WDPS"/>
    <d v="2021-06-05T00:00:00"/>
    <d v="2022-08-23T00:00:00"/>
    <d v="2022-06-05T00:00:00"/>
    <x v="1"/>
    <s v="COMP"/>
    <s v="E - Schd Compl Yr 0"/>
  </r>
  <r>
    <s v="LC"/>
    <s v="121474247"/>
    <s v="012/163"/>
    <s v="T2 EI DLT-MT GT JCT 12/163 RPR GYWW"/>
    <s v="TABLEMTN"/>
    <s v="ETL.6750.POLE.WDPS"/>
    <d v="2021-06-05T00:00:00"/>
    <d v="2021-06-05T00:00:00"/>
    <d v="2022-06-05T00:00:00"/>
    <x v="1"/>
    <s v="OPEN"/>
    <s v="E - Schd Compl Yr 0"/>
  </r>
  <r>
    <s v="LC"/>
    <s v="121474460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461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464"/>
    <s v="005/003"/>
    <s v="T2 DI LAYTONVILLE-COVELO 5/3 RPL POLE"/>
    <s v="WILLITS"/>
    <s v="ETL.7390.POLE.WDPS"/>
    <d v="2021-06-04T00:00:00"/>
    <d v="2021-06-04T00:00:00"/>
    <d v="2022-06-04T00:00:00"/>
    <x v="1"/>
    <s v="OPEN"/>
    <s v="E - Schd Compl Yr 0"/>
  </r>
  <r>
    <s v="LC"/>
    <s v="121474584"/>
    <s v="011/100"/>
    <s v="T2 DI CRAG VW-CSCD 11/100L RPL STRW"/>
    <s v="TABLEMTN"/>
    <s v="ETL.1350.POLE.WDPS"/>
    <d v="2021-06-04T00:00:00"/>
    <d v="2021-06-04T00:00:00"/>
    <d v="2022-06-04T00:00:00"/>
    <x v="1"/>
    <s v="OPEN"/>
    <s v="E - Schd Compl Yr 0"/>
  </r>
  <r>
    <s v="LC"/>
    <s v="121474585"/>
    <s v="011/100"/>
    <s v="T2 DI CRAG VW-CSCD 11/100R RPL STRW"/>
    <s v="TABLEMTN"/>
    <s v="ETL.1350.POLE.WDPS"/>
    <d v="2021-06-04T00:00:00"/>
    <d v="2021-06-04T00:00:00"/>
    <d v="2022-06-04T00:00:00"/>
    <x v="1"/>
    <s v="OPEN"/>
    <s v="E - Schd Compl Yr 0"/>
  </r>
  <r>
    <s v="LC"/>
    <s v="121474610"/>
    <s v="012/160"/>
    <s v="T2 EI DELTA-MTN GATE JCT 12/160 RPL STRW"/>
    <s v="TABLEMTN"/>
    <s v="ETL.6750.POLE.WDPS"/>
    <d v="2021-06-05T00:00:00"/>
    <d v="2021-06-05T00:00:00"/>
    <d v="2022-06-05T00:00:00"/>
    <x v="1"/>
    <s v="OPEN"/>
    <s v="E - Schd Compl Yr 0"/>
  </r>
  <r>
    <s v="LC"/>
    <s v="121474638"/>
    <s v="012/160"/>
    <s v="T2 EI DELTA-MTN GATE JCT 12/160 RPL STRW"/>
    <s v="TABLEMTN"/>
    <s v="ETL.6750.POLE.WDPS"/>
    <d v="2021-06-05T00:00:00"/>
    <d v="2021-06-05T00:00:00"/>
    <d v="2022-06-05T00:00:00"/>
    <x v="1"/>
    <s v="OPEN"/>
    <s v="E - Schd Compl Yr 0"/>
  </r>
  <r>
    <s v="LC"/>
    <s v="121474658"/>
    <s v="012/160"/>
    <s v="T2 EI DLT-MT GT JCT 12/160 RPR GYWW"/>
    <s v="TABLEMTN"/>
    <s v="ETL.6750.POLE.WDPS"/>
    <d v="2021-06-05T00:00:00"/>
    <d v="2021-06-05T00:00:00"/>
    <d v="2022-06-05T00:00:00"/>
    <x v="1"/>
    <s v="OPEN"/>
    <s v="E - Schd Compl Yr 0"/>
  </r>
  <r>
    <s v="LC"/>
    <s v="121474983"/>
    <s v="011/153"/>
    <s v="T2 EI DLT-MT GT JCT 11/153 RPR GYWW"/>
    <s v="TABLEMTN"/>
    <s v="ETL.6750.POLE.WDPS"/>
    <d v="2021-06-05T00:00:00"/>
    <d v="2022-08-19T00:00:00"/>
    <d v="2022-06-05T00:00:00"/>
    <x v="1"/>
    <s v="COMP"/>
    <s v="E - Schd Compl Yr 0"/>
  </r>
  <r>
    <s v="LC"/>
    <s v="121475218"/>
    <s v="017/011"/>
    <s v="T2 DI MNDCN-WLTS-FRT BRG 17/11 RPR GYWW"/>
    <s v="WILLITS"/>
    <s v="ETL.7550.POLE.WOOD"/>
    <d v="2021-05-28T00:00:00"/>
    <d v="2022-05-16T00:00:00"/>
    <d v="2022-05-28T00:00:00"/>
    <x v="0"/>
    <s v="COMP"/>
    <s v="E - Schd Compl Yr 0"/>
  </r>
  <r>
    <s v="LC"/>
    <s v="121475219"/>
    <s v="027/002"/>
    <s v="T2 DI GRBRVL-LYTNVL 27/2 RMV POLE BUTT"/>
    <s v="EUREKA"/>
    <s v="ETL.8365.POLE.WOOD"/>
    <d v="2021-05-28T00:00:00"/>
    <d v="2021-12-02T00:00:00"/>
    <d v="2022-05-28T00:00:00"/>
    <x v="0"/>
    <s v="COMP"/>
    <s v="E - Schd Compl Yr 0"/>
  </r>
  <r>
    <s v="LC"/>
    <s v="121475290"/>
    <s v="016/001"/>
    <s v="T2 DI MNDCN-WLLTS-FT BRGG 16/1 RPL STRW"/>
    <s v="WILLITS"/>
    <s v="ETL.7550.POLE.WOOD"/>
    <d v="2021-05-29T00:00:00"/>
    <d v="2022-05-17T00:00:00"/>
    <d v="2022-05-29T00:00:00"/>
    <x v="0"/>
    <s v="COMP"/>
    <s v="E - Schd Compl Yr 0"/>
  </r>
  <r>
    <s v="LC"/>
    <s v="121475293"/>
    <s v="021/176"/>
    <s v="T2 DI CRAG VIEW-CASCADE 21/176 RPR SHLW"/>
    <s v="TABLEMTN"/>
    <s v="ETL.1350.POLE.STPS"/>
    <d v="2021-05-28T00:00:00"/>
    <d v="2021-05-28T00:00:00"/>
    <d v="2022-05-28T00:00:00"/>
    <x v="1"/>
    <s v="OPEN"/>
    <s v="E - Schd Compl Yr 0"/>
  </r>
  <r>
    <s v="LC"/>
    <s v="121475343"/>
    <s v="003/009"/>
    <s v="T2 DI MNDCN-WLTS-FRT BRG 3/9 RPL HRDW"/>
    <s v="WILLITS"/>
    <s v="ETL.7550.POLE.WOOD"/>
    <d v="2021-05-29T00:00:00"/>
    <d v="2022-05-18T00:00:00"/>
    <d v="2022-05-29T00:00:00"/>
    <x v="0"/>
    <s v="COMP"/>
    <s v="E - Schd Compl Yr 0"/>
  </r>
  <r>
    <s v="LC"/>
    <s v="121475349"/>
    <s v="033/139"/>
    <s v="T2 DI TESLA-METCALF 33/139 GRND WASH"/>
    <s v="METCALF"/>
    <s v="ETL.6110.INSL"/>
    <d v="2021-05-28T00:00:00"/>
    <d v="2022-03-09T00:00:00"/>
    <d v="2022-05-28T00:00:00"/>
    <x v="0"/>
    <s v="COMP"/>
    <s v="E - Schd Compl Yr 0"/>
  </r>
  <r>
    <s v="LC"/>
    <s v="121475401"/>
    <s v="020/173"/>
    <s v="T2 DI CRAG VIEW-CASCADE 20/173 RPR CRSW"/>
    <s v="TABLEMTN"/>
    <s v="ETL.1350.POLE.WDPS"/>
    <d v="2021-05-28T00:00:00"/>
    <d v="2021-05-28T00:00:00"/>
    <d v="2022-05-28T00:00:00"/>
    <x v="1"/>
    <s v="OPEN"/>
    <s v="E - Schd Compl Yr 0"/>
  </r>
  <r>
    <s v="LC"/>
    <s v="121475442"/>
    <s v="006/005"/>
    <s v="T2 DI CHOWCHILLA-KERCKHOFF 6/5 RPL STRW"/>
    <s v="FRESNO"/>
    <s v="ETL.1250.POLE.WDPS"/>
    <d v="2021-05-28T00:00:00"/>
    <d v="2022-02-16T00:00:00"/>
    <d v="2022-05-28T00:00:00"/>
    <x v="0"/>
    <s v="COMP"/>
    <s v="E - Schd Compl Yr 0"/>
  </r>
  <r>
    <s v="LC"/>
    <s v="121475467"/>
    <s v="010/145"/>
    <s v="T2 EI DLT-MT GT JCT 10/145 RPR GYWW"/>
    <s v="TABLEMTN"/>
    <s v="ETL.6750.POLE.WDPS"/>
    <d v="2021-06-05T00:00:00"/>
    <d v="2021-06-05T00:00:00"/>
    <d v="2022-06-05T00:00:00"/>
    <x v="1"/>
    <s v="OPEN"/>
    <s v="E - Schd Compl Yr 0"/>
  </r>
  <r>
    <s v="LC"/>
    <s v="121475479"/>
    <s v="006/005"/>
    <s v="T2 DI MNDCN-WLTS-FRT BRG 6/5 RPR STRW"/>
    <s v="WILLITS"/>
    <s v="ETL.7550.POLE.WOOD"/>
    <d v="2021-05-29T00:00:00"/>
    <d v="2022-05-24T00:00:00"/>
    <d v="2022-05-29T00:00:00"/>
    <x v="0"/>
    <s v="COMP"/>
    <s v="E - Schd Compl Yr 0"/>
  </r>
  <r>
    <s v="LC"/>
    <s v="121475544"/>
    <s v="013/006"/>
    <s v="T2 DI MNDCN-WLLTS-FT BRGG 13/6 RPR STRW"/>
    <s v="WILLITS"/>
    <s v="ETL.7550.POLE.WOOD"/>
    <d v="2021-05-29T00:00:00"/>
    <d v="2022-05-20T00:00:00"/>
    <d v="2022-05-29T00:00:00"/>
    <x v="0"/>
    <s v="COMP"/>
    <s v="E - Schd Compl Yr 0"/>
  </r>
  <r>
    <s v="LC"/>
    <s v="121475565"/>
    <s v="020/174"/>
    <s v="T2 DI CRAG VIEW-CASCADE 20/174R RPR SHLS"/>
    <s v="TABLEMTN"/>
    <s v="ETL.1350.POLE.WDPS"/>
    <d v="2021-05-28T00:00:00"/>
    <d v="2021-05-28T00:00:00"/>
    <d v="2022-05-28T00:00:00"/>
    <x v="1"/>
    <s v="OPEN"/>
    <s v="E - Schd Compl Yr 0"/>
  </r>
  <r>
    <s v="LC"/>
    <s v="121475714"/>
    <s v="062/005"/>
    <s v="T2 DI GRBRVLLE-LYTNVLLE 062/005 RPR GYWW"/>
    <s v="WILLITS"/>
    <s v="ETL.8365.POLE.WOOD"/>
    <d v="2021-05-28T00:00:00"/>
    <d v="2022-05-11T00:00:00"/>
    <d v="2022-05-28T00:00:00"/>
    <x v="0"/>
    <s v="COMP"/>
    <s v="E - Schd Compl Yr 0"/>
  </r>
  <r>
    <s v="LC"/>
    <s v="121475734"/>
    <s v="001/008"/>
    <s v="T2 DI MNDCN-WLTS-FRT BRG 1/8 RPL HRDW"/>
    <s v="WILLITS"/>
    <s v="ETL.7550.POLE.WOOD"/>
    <d v="2021-05-29T00:00:00"/>
    <d v="2022-05-27T00:00:00"/>
    <d v="2022-05-29T00:00:00"/>
    <x v="0"/>
    <s v="COMP"/>
    <s v="E - Schd Compl Yr 0"/>
  </r>
  <r>
    <s v="LC"/>
    <s v="121475792"/>
    <s v="010/144"/>
    <s v="T2 EI DLT-MT GT JCT 10/144 RPR GYWW"/>
    <s v="TABLEMTN"/>
    <s v="ETL.6750.POLE.WDPS"/>
    <d v="2021-06-05T00:00:00"/>
    <d v="2021-06-05T00:00:00"/>
    <d v="2022-06-05T00:00:00"/>
    <x v="1"/>
    <s v="OPEN"/>
    <s v="E - Schd Compl Yr 0"/>
  </r>
  <r>
    <s v="LC"/>
    <s v="121475794"/>
    <s v="010/144"/>
    <s v="T2 EI DLT-MT GT JCT 10/144R RPR GYWW"/>
    <s v="TABLEMTN"/>
    <s v="ETL.6750.POLE.WDPS"/>
    <d v="2021-06-05T00:00:00"/>
    <d v="2021-06-05T00:00:00"/>
    <d v="2022-06-05T00:00:00"/>
    <x v="1"/>
    <s v="OPEN"/>
    <s v="E - Schd Compl Yr 0"/>
  </r>
  <r>
    <s v="LC"/>
    <s v="121475887"/>
    <s v="010/143"/>
    <s v="T2 EI DLT-MT GT JCT 10/143R RPR GYWW"/>
    <s v="TABLEMTN"/>
    <s v="ETL.6750.POLE.WDPS"/>
    <d v="2021-06-05T00:00:00"/>
    <d v="2022-08-20T00:00:00"/>
    <d v="2022-06-05T00:00:00"/>
    <x v="1"/>
    <s v="COMP"/>
    <s v="E - Schd Compl Yr 0"/>
  </r>
  <r>
    <s v="LC"/>
    <s v="121475893"/>
    <s v="010/143"/>
    <s v="T2 EI DLT-MT GT JCT 10/143L RPR GYWW COA"/>
    <s v="TABLEMTN"/>
    <s v="ETL.6750.POLE.WDPS"/>
    <d v="2021-06-05T00:00:00"/>
    <d v="2021-06-05T00:00:00"/>
    <d v="2022-06-05T00:00:00"/>
    <x v="1"/>
    <s v="OPEN"/>
    <s v="E - Schd Compl Yr 0"/>
  </r>
  <r>
    <s v="LC"/>
    <s v="121475965"/>
    <s v="010/142"/>
    <s v="T2 EI DLT-MT GT JCT 10/142 RPR GYWW"/>
    <s v="TABLEMTN"/>
    <s v="ETL.6750.POLE.WDPS"/>
    <d v="2021-06-05T00:00:00"/>
    <d v="2021-06-05T00:00:00"/>
    <d v="2022-06-05T00:00:00"/>
    <x v="1"/>
    <s v="OPEN"/>
    <s v="E - Schd Compl Yr 0"/>
  </r>
  <r>
    <s v="LC"/>
    <s v="121476085"/>
    <s v="086/000EA"/>
    <s v="T2 EI HUMBOLDT-BRDGVLL 86/0EA RPR GYWW"/>
    <s v="EUREKA"/>
    <s v="ETL.1810.POLE.NWOD"/>
    <d v="2021-06-03T00:00:00"/>
    <d v="2022-06-14T00:00:00"/>
    <d v="2022-06-03T00:00:00"/>
    <x v="1"/>
    <s v="COMP"/>
    <s v="E - Schd Compl Yr 0"/>
  </r>
  <r>
    <s v="LC"/>
    <s v="121476096"/>
    <s v="010/141"/>
    <s v="T2 EI DLT-MT GT JCT 10/141 RPR GYWW"/>
    <s v="TABLEMTN"/>
    <s v="ETL.6750.POLE.WDPS"/>
    <d v="2021-06-05T00:00:00"/>
    <d v="2021-06-05T00:00:00"/>
    <d v="2022-06-05T00:00:00"/>
    <x v="1"/>
    <s v="OPEN"/>
    <s v="E - Schd Compl Yr 0"/>
  </r>
  <r>
    <s v="LC"/>
    <s v="121476150"/>
    <s v="010/141"/>
    <s v="T2 EI DLT-MT GT JCT 10/141R RPR GYWW"/>
    <s v="TABLEMTN"/>
    <s v="ETL.6750.POLE.WDPS"/>
    <d v="2021-06-05T00:00:00"/>
    <d v="2021-06-05T00:00:00"/>
    <d v="2022-06-05T00:00:00"/>
    <x v="1"/>
    <s v="OPEN"/>
    <s v="E - Schd Compl Yr 0"/>
  </r>
  <r>
    <s v="LC"/>
    <s v="121480732"/>
    <s v="001/008C"/>
    <s v="T2 EI  LAYTONVILLE-COVELO 1/8C RPR STRW"/>
    <s v="WILLITS"/>
    <s v="ETL.7390.POLE.WOOD"/>
    <d v="2021-05-17T00:00:00"/>
    <d v="2022-06-04T00:00:00"/>
    <d v="2022-05-17T00:00:00"/>
    <x v="1"/>
    <s v="COMP"/>
    <s v="E - Schd Compl Yr 0"/>
  </r>
  <r>
    <s v="LC"/>
    <s v="121481587"/>
    <s v="005/002"/>
    <s v="T2 EI HUMBOLDT-MAPLE CREEK 5/2L RMV VEG"/>
    <s v="EUREKA"/>
    <s v="ETL.7130.POLE.WDPS"/>
    <d v="2021-06-05T00:00:00"/>
    <d v="2021-07-14T00:00:00"/>
    <d v="2022-06-05T00:00:00"/>
    <x v="0"/>
    <s v="COMP"/>
    <s v="E - Schd Compl Yr 0"/>
  </r>
  <r>
    <s v="LC"/>
    <s v="121481690"/>
    <s v="005/000"/>
    <s v="T2 EI HMBLDT-MPLE CRK 5/000R RPL ANCW"/>
    <s v="EUREKA"/>
    <s v="ETL.7130.POLE.WDPS"/>
    <d v="2021-06-05T00:00:00"/>
    <d v="2021-06-05T00:00:00"/>
    <d v="2022-06-05T00:00:00"/>
    <x v="1"/>
    <s v="OPEN"/>
    <s v="E - Schd Compl Yr 0"/>
  </r>
  <r>
    <s v="LC"/>
    <s v="121481730"/>
    <s v="007/053"/>
    <s v="T2 DI CTNWD-DLVN #1 7/53 RPL DAMS"/>
    <s v="TABLEMTN"/>
    <s v="ETL.4550.INSL"/>
    <d v="2021-05-29T00:00:00"/>
    <d v="2022-05-21T00:00:00"/>
    <d v="2022-05-29T00:00:00"/>
    <x v="0"/>
    <s v="COMP"/>
    <s v="E - Schd Compl Yr 0"/>
  </r>
  <r>
    <s v="LC"/>
    <s v="121481737"/>
    <s v="005/000"/>
    <s v="T2 EI HMBLDT-MPLE CRK 5/0L RPL ANCW"/>
    <s v="EUREKA"/>
    <s v="ETL.7130.POLE.WDPS"/>
    <d v="2021-06-05T00:00:00"/>
    <d v="2021-06-05T00:00:00"/>
    <d v="2022-06-05T00:00:00"/>
    <x v="1"/>
    <s v="OPEN"/>
    <s v="E - Schd Compl Yr 0"/>
  </r>
  <r>
    <s v="LC"/>
    <s v="121481738"/>
    <s v="005/000"/>
    <s v="T2 EI HUMBOLDT-MAPLE CREEK 5/0L RMV VEG"/>
    <s v="EUREKA"/>
    <s v="ETL.7130.POLE.WDPS"/>
    <d v="2021-06-05T00:00:00"/>
    <d v="2021-07-21T00:00:00"/>
    <d v="2022-06-05T00:00:00"/>
    <x v="0"/>
    <s v="COMP"/>
    <s v="E - Schd Compl Yr 0"/>
  </r>
  <r>
    <s v="LC"/>
    <s v="121482239"/>
    <s v="014/085"/>
    <s v="WV T2 STAN-MEL SW STA-RVR 14/85 COMPLETE"/>
    <s v="VICTOR"/>
    <s v="ETL.3840.INSL.NCER"/>
    <d v="2021-06-07T00:00:00"/>
    <d v="2022-05-12T00:00:00"/>
    <d v="2022-06-07T00:00:00"/>
    <x v="0"/>
    <s v="COMP"/>
    <s v="E - Schd Compl Yr 0"/>
  </r>
  <r>
    <s v="LC"/>
    <s v="121482513"/>
    <s v="036/159"/>
    <s v="T2 DI FULTON-LAKEVILLE 36/159 RPLC INSS"/>
    <s v="LAKEVLLE"/>
    <s v="ETL.4950.INSL"/>
    <d v="2021-06-05T00:00:00"/>
    <d v="2022-07-22T00:00:00"/>
    <d v="2022-06-05T00:00:00"/>
    <x v="1"/>
    <s v="COMP"/>
    <s v="E - Schd Compl Yr 0"/>
  </r>
  <r>
    <s v="LC"/>
    <s v="121482853"/>
    <s v="004/054"/>
    <s v="T2 DI BURNS-LONE STAR #1 4/54 RPR STRW"/>
    <s v="MOSSLNDG"/>
    <s v="ETL.6230.POLE.WOOD"/>
    <d v="2021-05-29T00:00:00"/>
    <d v="2021-09-11T00:00:00"/>
    <d v="2022-05-29T00:00:00"/>
    <x v="0"/>
    <s v="COMP"/>
    <s v="E - Schd Compl Yr 0"/>
  </r>
  <r>
    <s v="LC"/>
    <s v="121482990"/>
    <s v="023/109"/>
    <s v="T2 EI SLVRDO-FULTON JCT 23/109 RPL INSS"/>
    <s v="LAKEVLLE"/>
    <s v="ETL.1610.INSL.CERA"/>
    <d v="2021-06-07T00:00:00"/>
    <d v="2022-03-17T00:00:00"/>
    <d v="2022-06-07T00:00:00"/>
    <x v="0"/>
    <s v="COMP"/>
    <s v="E - Schd Compl Yr 0"/>
  </r>
  <r>
    <s v="LC"/>
    <s v="121484122"/>
    <s v="054/004"/>
    <s v="T2 DI FORT ROSS-GUALALA 54/4 RPL HRDW"/>
    <s v="LAKEVLLE"/>
    <s v="ETL.6980.POLE.WOOD"/>
    <d v="2021-05-29T00:00:00"/>
    <d v="2021-05-29T00:00:00"/>
    <d v="2022-05-29T00:00:00"/>
    <x v="1"/>
    <s v="OPEN"/>
    <s v="E - Schd Compl Yr 0"/>
  </r>
  <r>
    <s v="LC"/>
    <s v="121484123"/>
    <s v="054/004"/>
    <s v="T2 DI FORT ROSS-GUALALA 54/4 RPR GYWW"/>
    <s v="LAKEVLLE"/>
    <s v="ETL.6980.POLE.WOOD"/>
    <d v="2021-05-29T00:00:00"/>
    <d v="2021-05-29T00:00:00"/>
    <d v="2022-05-29T00:00:00"/>
    <x v="1"/>
    <s v="OPEN"/>
    <s v="E - Schd Compl Yr 0"/>
  </r>
  <r>
    <s v="LC"/>
    <s v="121484125"/>
    <s v="054/004"/>
    <s v="T2 DI FORT ROSS-GUALALA 54/4 RPR STRW"/>
    <s v="LAKEVLLE"/>
    <s v="ETL.6980.POLE.WOOD"/>
    <d v="2021-05-29T00:00:00"/>
    <d v="2021-05-29T00:00:00"/>
    <d v="2022-05-29T00:00:00"/>
    <x v="1"/>
    <s v="OPEN"/>
    <s v="E - Schd Compl Yr 0"/>
  </r>
  <r>
    <s v="LC"/>
    <s v="121484223"/>
    <s v="017/003"/>
    <s v="T2 DI MNDCN-WLTS-FRT BRG 17/3 RPR GYWW"/>
    <s v="WILLITS"/>
    <s v="ETL.7550.POLE.WOOD"/>
    <d v="2021-05-29T00:00:00"/>
    <d v="2022-05-23T00:00:00"/>
    <d v="2022-05-29T00:00:00"/>
    <x v="0"/>
    <s v="COMP"/>
    <s v="E - Schd Compl Yr 0"/>
  </r>
  <r>
    <s v="LC"/>
    <s v="121484227"/>
    <s v="050/316"/>
    <s v="T2 DI MADISON-VACA 50/316 RPL HRDS"/>
    <s v="SACTO"/>
    <s v="ETL.2170.TOWR"/>
    <d v="2021-05-29T00:00:00"/>
    <d v="2021-05-29T00:00:00"/>
    <d v="2022-05-29T00:00:00"/>
    <x v="1"/>
    <s v="OPEN"/>
    <s v="E - Schd Compl Yr 0"/>
  </r>
  <r>
    <s v="LC"/>
    <s v="121484596"/>
    <s v="021/182"/>
    <s v="T2 DI CRAG VIEW-CASCADE 21/182 RPR SHLW"/>
    <s v="TABLEMTN"/>
    <s v="ETL.1350.POLE.WDPS"/>
    <d v="2021-05-28T00:00:00"/>
    <d v="2021-05-28T00:00:00"/>
    <d v="2022-05-28T00:00:00"/>
    <x v="1"/>
    <s v="OPEN"/>
    <s v="E - Schd Compl Yr 0"/>
  </r>
  <r>
    <s v="LC"/>
    <s v="121484661"/>
    <s v="018/001"/>
    <s v="T2 DI MNDCN-WLTS-FRT BRG 18/1 RPR GYWW"/>
    <s v="WILLITS"/>
    <s v="ETL.7550.POLE.WOOD"/>
    <d v="2021-05-29T00:00:00"/>
    <d v="2022-05-16T00:00:00"/>
    <d v="2022-05-29T00:00:00"/>
    <x v="0"/>
    <s v="COMP"/>
    <s v="E - Schd Compl Yr 0"/>
  </r>
  <r>
    <s v="LC"/>
    <s v="121484666"/>
    <s v="031/001"/>
    <s v="T2 DI FORT ROSS-GUALALA 31/1 RPL STRW"/>
    <s v="LAKEVLLE"/>
    <s v="ETL.6980.POLE.WOOD"/>
    <d v="2021-05-29T00:00:00"/>
    <d v="2021-05-29T00:00:00"/>
    <d v="2022-05-29T00:00:00"/>
    <x v="1"/>
    <s v="OPEN"/>
    <s v="E - Schd Compl Yr 0"/>
  </r>
  <r>
    <s v="LC"/>
    <s v="121484891"/>
    <s v="055/005"/>
    <s v="T2 DI FORT ROSS-GUALALA 55/5 RPLC INSS"/>
    <s v="LAKEVLLE"/>
    <s v="ETL.6980.INSL.NCER"/>
    <d v="2021-05-29T00:00:00"/>
    <d v="2021-05-29T00:00:00"/>
    <d v="2022-05-29T00:00:00"/>
    <x v="1"/>
    <s v="OPEN"/>
    <s v="E - Schd Compl Yr 0"/>
  </r>
  <r>
    <s v="LC"/>
    <s v="121484892"/>
    <s v="055/005"/>
    <s v="T2 DI FORT ROSS-GUALALA 55/5 INS HRDW"/>
    <s v="LAKEVLLE"/>
    <s v="ETL.6980.POLE.WOOD"/>
    <d v="2021-05-29T00:00:00"/>
    <d v="2021-05-29T00:00:00"/>
    <d v="2022-05-29T00:00:00"/>
    <x v="1"/>
    <s v="OPEN"/>
    <s v="E - Schd Compl Yr 0"/>
  </r>
  <r>
    <s v="LC"/>
    <s v="121485298"/>
    <s v="033/138"/>
    <s v="T2 DI TESLA-METCALF 33/138 RPR GYWS"/>
    <s v="METCALF"/>
    <s v="ETL.6110.TOWR"/>
    <d v="2021-05-28T00:00:00"/>
    <d v="2022-07-05T00:00:00"/>
    <d v="2022-05-28T00:00:00"/>
    <x v="1"/>
    <s v="COMP"/>
    <s v="E - Schd Compl Yr 0"/>
  </r>
  <r>
    <s v="LC"/>
    <s v="121485367"/>
    <s v="023/006"/>
    <s v="T2 DI GARBRVLLE-LYTNVL 23/6 INS HRDS"/>
    <s v="WILLITS"/>
    <s v="ETL.8365.POLE.NWOD"/>
    <d v="2021-05-29T00:00:00"/>
    <d v="2022-04-13T00:00:00"/>
    <d v="2022-05-29T00:00:00"/>
    <x v="0"/>
    <s v="COMP"/>
    <s v="E - Schd Compl Yr 0"/>
  </r>
  <r>
    <s v="LC"/>
    <s v="121485420"/>
    <s v="014/011"/>
    <s v="T2 DI MNDCN-WLTS-FRT BRG 14/11 RMV BUTT"/>
    <s v="WILLITS"/>
    <s v="ETL.7550.POLE.NWOD"/>
    <d v="2021-05-29T00:00:00"/>
    <d v="2022-04-29T00:00:00"/>
    <d v="2022-05-29T00:00:00"/>
    <x v="0"/>
    <s v="COMP"/>
    <s v="E - Schd Compl Yr 0"/>
  </r>
  <r>
    <s v="LC"/>
    <s v="121485452"/>
    <s v="016/068"/>
    <s v="T2 DI TESLA-METCALF 016/068 RPR ANCS"/>
    <s v="METCALF"/>
    <s v="ETL.6110.TOWR"/>
    <d v="2021-05-28T00:00:00"/>
    <d v="2021-05-28T00:00:00"/>
    <d v="2022-05-28T00:00:00"/>
    <x v="1"/>
    <s v="OPEN"/>
    <s v="E - Schd Compl Yr 0"/>
  </r>
  <r>
    <s v="LC"/>
    <s v="121485496"/>
    <s v="052/001"/>
    <s v="T2 DI HUMBOLDT-TRINITY 52/1C RPLC STRW"/>
    <s v="EUREKA"/>
    <s v="ETL.1820.POLE.WDPS"/>
    <d v="2021-05-28T00:00:00"/>
    <d v="2022-06-07T00:00:00"/>
    <d v="2022-05-28T00:00:00"/>
    <x v="1"/>
    <s v="COMP"/>
    <s v="E - Schd Compl Yr 0"/>
  </r>
  <r>
    <s v="LC"/>
    <s v="121485497"/>
    <s v="052/001"/>
    <s v="T2 DI HUMBOLDT-TRINITY 52/1L RPLC STRW"/>
    <s v="EUREKA"/>
    <s v="ETL.1820.POLE.WDPS"/>
    <d v="2021-05-28T00:00:00"/>
    <d v="2022-06-07T00:00:00"/>
    <d v="2022-05-28T00:00:00"/>
    <x v="1"/>
    <s v="COMP"/>
    <s v="E - Schd Compl Yr 0"/>
  </r>
  <r>
    <s v="LC"/>
    <s v="121485498"/>
    <s v="052/001"/>
    <s v="T2 DI HUMBOLDT-TRINITY 52/1R RPLC STRW"/>
    <s v="EUREKA"/>
    <s v="ETL.1820.POLE.WDPS"/>
    <d v="2021-05-28T00:00:00"/>
    <d v="2022-06-07T00:00:00"/>
    <d v="2022-05-28T00:00:00"/>
    <x v="1"/>
    <s v="COMP"/>
    <s v="E - Schd Compl Yr 0"/>
  </r>
  <r>
    <s v="LC"/>
    <s v="121485517"/>
    <s v="015/287"/>
    <s v="T2 DI FULTON-MOLINO 15/287 REFRAME"/>
    <s v="LAKEVLLE"/>
    <s v="ETL.6910.POLE.WOOD"/>
    <d v="2021-05-29T00:00:00"/>
    <d v="2022-02-15T00:00:00"/>
    <d v="2022-05-29T00:00:00"/>
    <x v="0"/>
    <s v="COMP"/>
    <s v="E - Schd Compl Yr 0"/>
  </r>
  <r>
    <s v="LC"/>
    <s v="121485568"/>
    <s v="004/052"/>
    <s v="T2 DI BURNS-LNE STAR #1 4/52 RMV PL BUTT"/>
    <s v="MOSSLNDG"/>
    <s v="ETL.6230.POLE.WOOD"/>
    <d v="2021-05-29T00:00:00"/>
    <d v="2021-09-11T00:00:00"/>
    <d v="2022-05-29T00:00:00"/>
    <x v="0"/>
    <s v="COMP"/>
    <s v="E - Schd Compl Yr 0"/>
  </r>
  <r>
    <s v="LC"/>
    <s v="121485658"/>
    <s v="020/002"/>
    <s v="T2 DI MENDO-WLTS-FORT BRAG 20/2 RPR INSW"/>
    <s v="WILLITS"/>
    <s v="ETL.7550.INSL.NCER"/>
    <d v="2021-05-28T00:00:00"/>
    <d v="2021-05-28T00:00:00"/>
    <d v="2022-05-28T00:00:00"/>
    <x v="1"/>
    <s v="OPEN"/>
    <s v="E - Schd Compl Yr 0"/>
  </r>
  <r>
    <s v="LC"/>
    <s v="121485671"/>
    <s v="013/013"/>
    <s v="T2 DI MDCN-WLLTS-FRT BRGG 13/13 RPR STRW"/>
    <s v="WILLITS"/>
    <s v="ETL.7550.POLE.WOOD"/>
    <d v="2021-05-29T00:00:00"/>
    <d v="2022-05-20T00:00:00"/>
    <d v="2022-05-29T00:00:00"/>
    <x v="0"/>
    <s v="COMP"/>
    <s v="E - Schd Compl Yr 0"/>
  </r>
  <r>
    <s v="LC"/>
    <s v="121485673"/>
    <s v="017/006"/>
    <s v="T2 DI MENDOCINO-WILLITS-FB 17/6 RPL STRW"/>
    <s v="WILLITS"/>
    <s v="ETL.7550.POLE.WOOD"/>
    <d v="2021-05-29T00:00:00"/>
    <d v="2022-05-23T00:00:00"/>
    <d v="2022-05-29T00:00:00"/>
    <x v="0"/>
    <s v="COMP"/>
    <s v="E - Schd Compl Yr 0"/>
  </r>
  <r>
    <s v="LC"/>
    <s v="121485674"/>
    <s v="013/013"/>
    <s v="T2 DI MDCN-WLLTS-FT BGG 13/13 RPR GYWW"/>
    <s v="WILLITS"/>
    <s v="ETL.7550.POLE.WOOD"/>
    <d v="2021-05-29T00:00:00"/>
    <d v="2022-05-20T00:00:00"/>
    <d v="2022-05-29T00:00:00"/>
    <x v="0"/>
    <s v="COMP"/>
    <s v="E - Schd Compl Yr 0"/>
  </r>
  <r>
    <s v="LC"/>
    <s v="121485692"/>
    <s v="005/010"/>
    <s v="T2 DI MNDCN-WLTS-FRT BRG 5/10 RPL STRW"/>
    <s v="WILLITS"/>
    <s v="ETL.7550.POLE.WOOD"/>
    <d v="2021-05-29T00:00:00"/>
    <d v="2022-05-26T00:00:00"/>
    <d v="2022-05-29T00:00:00"/>
    <x v="0"/>
    <s v="COMP"/>
    <s v="E - Schd Compl Yr 0"/>
  </r>
  <r>
    <s v="LC"/>
    <s v="121485716"/>
    <s v="030/126"/>
    <s v="T2 DI TESLA-METCALF-TWR 30/126 RPR GYWS"/>
    <s v="METCALF"/>
    <s v="ETL.6110.TOWR"/>
    <d v="2021-05-28T00:00:00"/>
    <d v="2021-05-28T00:00:00"/>
    <d v="2022-05-28T00:00:00"/>
    <x v="1"/>
    <s v="OPEN"/>
    <s v="E - Schd Compl Yr 0"/>
  </r>
  <r>
    <s v="LC"/>
    <s v="121485765"/>
    <s v="020/168"/>
    <s v="T2 DI CRAG VIEW-CASCADE 20/168 RPR STRW"/>
    <s v="TABLEMTN"/>
    <s v="ETL.1350.POLE.WDPS"/>
    <d v="2021-05-29T00:00:00"/>
    <d v="2021-05-29T00:00:00"/>
    <d v="2022-05-29T00:00:00"/>
    <x v="1"/>
    <s v="OPEN"/>
    <s v="E - Schd Compl Yr 0"/>
  </r>
  <r>
    <s v="LC"/>
    <s v="121485768"/>
    <s v="054/007"/>
    <s v="T2 DI FORT RSS-GLLA 54/7 RPR GYWW"/>
    <s v="LAKEVLLE"/>
    <s v="ETL.6980.POLE.WOOD"/>
    <d v="2021-05-29T00:00:00"/>
    <d v="2021-05-29T00:00:00"/>
    <d v="2022-05-29T00:00:00"/>
    <x v="1"/>
    <s v="OPEN"/>
    <s v="E - Schd Compl Yr 0"/>
  </r>
  <r>
    <s v="LC"/>
    <s v="121485831"/>
    <s v="019/162"/>
    <s v="T2 DI CRAG VIEW-CASCADE 19/162 RPR STRW"/>
    <s v="TABLEMTN"/>
    <s v="ETL.1350.POLE.WDPS"/>
    <d v="2021-05-29T00:00:00"/>
    <d v="2021-05-29T00:00:00"/>
    <d v="2022-05-29T00:00:00"/>
    <x v="1"/>
    <s v="OPEN"/>
    <s v="E - Schd Compl Yr 0"/>
  </r>
  <r>
    <s v="LC"/>
    <s v="121485832"/>
    <s v="019/162"/>
    <s v="T2 DI CRAG VIEW-CASCADE 19/162 RPL INSW"/>
    <s v="TABLEMTN"/>
    <s v="ETL.1350.INSL"/>
    <d v="2021-05-29T00:00:00"/>
    <d v="2021-05-29T00:00:00"/>
    <d v="2022-05-29T00:00:00"/>
    <x v="1"/>
    <s v="OPEN"/>
    <s v="E - Schd Compl Yr 0"/>
  </r>
  <r>
    <s v="LC"/>
    <s v="121485839"/>
    <s v="043/003"/>
    <s v="T2 DI FRT RS-GULALA-GULALA 43/3 RPL STRW"/>
    <s v="LAKEVLLE"/>
    <s v="ETL.6980.POLE.WOOD"/>
    <d v="2021-06-01T00:00:00"/>
    <d v="2021-06-01T00:00:00"/>
    <d v="2022-06-01T00:00:00"/>
    <x v="1"/>
    <s v="OPEN"/>
    <s v="E - Schd Compl Yr 0"/>
  </r>
  <r>
    <s v="LC"/>
    <s v="121485861"/>
    <s v="020/168"/>
    <s v="T2 DI CRAG VIEW-CASCADE 20/168 RPR CRSW"/>
    <s v="TABLEMTN"/>
    <s v="ETL.1350.POLE.WDPS"/>
    <d v="2021-05-29T00:00:00"/>
    <d v="2021-05-29T00:00:00"/>
    <d v="2022-05-29T00:00:00"/>
    <x v="1"/>
    <s v="OPEN"/>
    <s v="E - Schd Compl Yr 0"/>
  </r>
  <r>
    <s v="LC"/>
    <s v="121485864"/>
    <s v="013/086"/>
    <s v="T2 DI METCALF-GRN VALLEY 13/86L RPR GYWW"/>
    <s v="MOSSLNDG"/>
    <s v="ETL.2540.POLE.WDPS"/>
    <d v="2021-05-29T00:00:00"/>
    <d v="2022-07-12T00:00:00"/>
    <d v="2022-05-29T00:00:00"/>
    <x v="1"/>
    <s v="COMP"/>
    <s v="E - Schd Compl Yr 0"/>
  </r>
  <r>
    <s v="LC"/>
    <s v="121485870"/>
    <s v="003/048"/>
    <s v="T2 DI BURNS-LONE STAR 3/48 RMV PL BUTT"/>
    <s v="MOSSLNDG"/>
    <s v="ETL.6230.POLE.WOOD"/>
    <d v="2021-05-29T00:00:00"/>
    <d v="2021-09-11T00:00:00"/>
    <d v="2022-05-29T00:00:00"/>
    <x v="0"/>
    <s v="COMP"/>
    <s v="E - Schd Compl Yr 0"/>
  </r>
  <r>
    <s v="LC"/>
    <s v="121485947"/>
    <s v="021/177"/>
    <s v="T2 DI CRAG VIEW-CASCADE 21/177 RPL HRDW"/>
    <s v="TABLEMTN"/>
    <s v="ETL.1350.POLE.WDPS"/>
    <d v="2021-05-28T00:00:00"/>
    <d v="2021-05-28T00:00:00"/>
    <d v="2022-05-28T00:00:00"/>
    <x v="1"/>
    <s v="OPEN"/>
    <s v="E - Schd Compl Yr 0"/>
  </r>
  <r>
    <s v="LC"/>
    <s v="121485949"/>
    <s v="017/007"/>
    <s v="T2 DI MENDO-WLITS-FRT BRG 17/7 RPR STRW"/>
    <s v="WILLITS"/>
    <s v="ETL.7550.POLE.WOOD"/>
    <d v="2021-05-29T00:00:00"/>
    <d v="2022-05-16T00:00:00"/>
    <d v="2022-05-29T00:00:00"/>
    <x v="0"/>
    <s v="COMP"/>
    <s v="E - Schd Compl Yr 0"/>
  </r>
  <r>
    <s v="LC"/>
    <s v="121485978"/>
    <s v="067/595"/>
    <s v="T2 DI COTTONWD-GLENN 67/595 RPL INSS"/>
    <s v="TABLEMTN"/>
    <s v="ETL.4560.INSL"/>
    <d v="2021-05-29T00:00:00"/>
    <d v="2022-03-30T00:00:00"/>
    <d v="2022-05-29T00:00:00"/>
    <x v="0"/>
    <s v="COMP"/>
    <s v="E - Schd Compl Yr 0"/>
  </r>
  <r>
    <s v="LC"/>
    <s v="121486011"/>
    <s v="010/067"/>
    <s v="T2 DI CTTNWD-DELVN #1 010/067 RPR FOND"/>
    <s v="TABLEMTN"/>
    <s v="ETL.4550.TOWR"/>
    <d v="2021-05-29T00:00:00"/>
    <d v="2022-01-04T00:00:00"/>
    <d v="2022-05-29T00:00:00"/>
    <x v="0"/>
    <s v="COMP"/>
    <s v="E - Schd Compl Yr 0"/>
  </r>
  <r>
    <s v="LC"/>
    <s v="121486020"/>
    <s v="017/007"/>
    <s v="T2 DI MENDO-WLITS-FRT BRAG 17/7 RPR GYWW"/>
    <s v="WILLITS"/>
    <s v="ETL.7550.POLE.WOOD"/>
    <d v="2021-05-29T00:00:00"/>
    <d v="2022-05-16T00:00:00"/>
    <d v="2022-05-29T00:00:00"/>
    <x v="0"/>
    <s v="COMP"/>
    <s v="E - Schd Compl Yr 0"/>
  </r>
  <r>
    <s v="LC"/>
    <s v="121486028"/>
    <s v="010/084"/>
    <s v="T2 DI PARADISE-TBLE MTN 10/84 REFRAME"/>
    <s v="TABLEMTN"/>
    <s v="ETL.4316.POLE.STPS"/>
    <d v="2021-05-26T00:00:00"/>
    <d v="2022-05-11T00:00:00"/>
    <d v="2022-05-26T00:00:00"/>
    <x v="0"/>
    <s v="COMP"/>
    <s v="E - Schd Compl Yr 0"/>
  </r>
  <r>
    <s v="LC"/>
    <s v="121486064"/>
    <s v="023/180"/>
    <s v="T2 DI MIDDLE FORK-GD HL 23/180 RPL STRW"/>
    <s v="SACTO"/>
    <s v="ETL.5140.POLE.WDPS"/>
    <d v="2021-05-29T00:00:00"/>
    <d v="2021-05-29T00:00:00"/>
    <d v="2022-05-29T00:00:00"/>
    <x v="1"/>
    <s v="OPEN"/>
    <s v="E - Schd Compl Yr 0"/>
  </r>
  <r>
    <s v="LC"/>
    <s v="121486106"/>
    <s v="012/000"/>
    <s v="T2 DI MNDCNO-WLLTS FT BG 12/0 RPR STRW"/>
    <s v="WILLITS"/>
    <s v="ETL.7550.POLE.WOOD"/>
    <d v="2021-05-29T00:00:00"/>
    <d v="2022-05-20T00:00:00"/>
    <d v="2022-05-29T00:00:00"/>
    <x v="0"/>
    <s v="COMP"/>
    <s v="E - Schd Compl Yr 0"/>
  </r>
  <r>
    <s v="LC"/>
    <s v="121487433"/>
    <s v="018/000"/>
    <s v="T2 DI MNDCN-WLTS-FRT BRG 18/0 RPL STRW"/>
    <s v="WILLITS"/>
    <s v="ETL.7550.POLE.WOOD"/>
    <d v="2021-05-29T00:00:00"/>
    <d v="2021-05-29T00:00:00"/>
    <d v="2022-05-29T00:00:00"/>
    <x v="1"/>
    <s v="OPEN"/>
    <s v="E - Schd Compl Yr 0"/>
  </r>
  <r>
    <s v="LC"/>
    <s v="121487435"/>
    <s v="012/106"/>
    <s v="T2 DI CRAG VIEW-CASCADE 12/106 RPL STRW"/>
    <s v="TABLEMTN"/>
    <s v="ETL.1350.POLE.WDPS"/>
    <d v="2021-05-29T00:00:00"/>
    <d v="2021-05-29T00:00:00"/>
    <d v="2022-05-29T00:00:00"/>
    <x v="1"/>
    <s v="OPEN"/>
    <s v="E - Schd Compl Yr 0"/>
  </r>
  <r>
    <s v="LC"/>
    <s v="121487610"/>
    <s v="012/106"/>
    <s v="T2 DI CRAG VIEW-CASCADE 12/106 RPL STRW"/>
    <s v="TABLEMTN"/>
    <s v="ETL.1350.POLE.WDPS"/>
    <d v="2021-05-29T00:00:00"/>
    <d v="2021-05-29T00:00:00"/>
    <d v="2022-05-29T00:00:00"/>
    <x v="1"/>
    <s v="OPEN"/>
    <s v="E - Schd Compl Yr 0"/>
  </r>
  <r>
    <s v="LC"/>
    <s v="121487617"/>
    <s v="011/096"/>
    <s v="T2 DI PARADISE-TABLE MTN 11/96 RPL HRDW"/>
    <s v="TABLEMTN"/>
    <s v="ETL.4316.POLE.WOOD"/>
    <d v="2021-05-29T00:00:00"/>
    <d v="2022-05-12T00:00:00"/>
    <d v="2022-05-29T00:00:00"/>
    <x v="0"/>
    <s v="COMP"/>
    <s v="E - Schd Compl Yr 0"/>
  </r>
  <r>
    <s v="LC"/>
    <s v="121487619"/>
    <s v="011/096"/>
    <s v="T2 DI PARADISE-TABLE MTN 11/96 REFRAME"/>
    <s v="TABLEMTN"/>
    <s v="ETL.4316.POLE.STPS"/>
    <d v="2021-05-29T00:00:00"/>
    <d v="2022-05-12T00:00:00"/>
    <d v="2022-05-29T00:00:00"/>
    <x v="0"/>
    <s v="COMP"/>
    <s v="E - Schd Compl Yr 0"/>
  </r>
  <r>
    <s v="LC"/>
    <s v="121487714"/>
    <s v="001/007"/>
    <s v="T2 DI MNDCN-WLTS-FRT BRG 1/7 RPR STRW"/>
    <s v="WILLITS"/>
    <s v="ETL.7550.POLE.WOOD"/>
    <d v="2021-05-29T00:00:00"/>
    <d v="2022-05-17T00:00:00"/>
    <d v="2022-05-29T00:00:00"/>
    <x v="0"/>
    <s v="COMP"/>
    <s v="E - Schd Compl Yr 0"/>
  </r>
  <r>
    <s v="LC"/>
    <s v="121487718"/>
    <s v="011/073"/>
    <s v="T2 DI COTTONWOOD-DLVN #1 11/73 RPR SHLS"/>
    <s v="TABLEMTN"/>
    <s v="ETL.4550.TOWR"/>
    <d v="2021-06-01T00:00:00"/>
    <d v="2022-05-22T00:00:00"/>
    <d v="2022-06-01T00:00:00"/>
    <x v="0"/>
    <s v="COMP"/>
    <s v="E - Schd Compl Yr 0"/>
  </r>
  <r>
    <s v="LC"/>
    <s v="121487846"/>
    <s v="000/006"/>
    <s v="T2 DI CHRISTIE-WLLOW PASS 000/6 RPL STRW"/>
    <s v="CONCORD"/>
    <s v="ETL.6370.POLE.WOOD"/>
    <d v="2021-06-01T00:00:00"/>
    <d v="2021-10-13T00:00:00"/>
    <d v="2022-06-01T00:00:00"/>
    <x v="0"/>
    <s v="COMP"/>
    <s v="E - Schd Compl Yr 0"/>
  </r>
  <r>
    <s v="LC"/>
    <s v="121488053"/>
    <s v="011/045"/>
    <s v="T2 DI TESLA-METCALF 011/045 UNBURY"/>
    <s v="METCALF"/>
    <s v="ETL.6110.TOWR"/>
    <d v="2021-06-01T00:00:00"/>
    <d v="2022-06-27T00:00:00"/>
    <d v="2022-06-01T00:00:00"/>
    <x v="1"/>
    <s v="COMP"/>
    <s v="E - Schd Compl Yr 0"/>
  </r>
  <r>
    <s v="LC"/>
    <s v="121488423"/>
    <s v="015/064"/>
    <s v="T2 DI TESLA-METCALF 015/064 UNBURY"/>
    <s v="METCALF"/>
    <s v="ETL.6110.TOWR"/>
    <d v="2021-06-01T00:00:00"/>
    <d v="2022-07-07T00:00:00"/>
    <d v="2022-06-01T00:00:00"/>
    <x v="1"/>
    <s v="COMP"/>
    <s v="E - Schd Compl Yr 0"/>
  </r>
  <r>
    <s v="LC"/>
    <s v="121488719"/>
    <s v="012/059"/>
    <s v="T2 DI FULTON-PUEBLO 012/059 RPL INSS"/>
    <s v="LAKEVLLE"/>
    <s v="ETL.1600.INSL.NCER"/>
    <d v="2021-06-01T00:00:00"/>
    <d v="2022-02-28T00:00:00"/>
    <d v="2022-06-01T00:00:00"/>
    <x v="0"/>
    <s v="COMP"/>
    <s v="E - Schd Compl Yr 0"/>
  </r>
  <r>
    <s v="LC"/>
    <s v="121488759"/>
    <s v="035/292"/>
    <s v="T2 DI RND MTN-CTTNWD #2 35/292 RPL HRDT"/>
    <s v="TABLEMTN"/>
    <s v="ETL.5640.TOWR"/>
    <d v="2021-06-02T00:00:00"/>
    <d v="2022-02-10T00:00:00"/>
    <d v="2022-06-02T00:00:00"/>
    <x v="0"/>
    <s v="COMP"/>
    <s v="E - Schd Compl Yr 0"/>
  </r>
  <r>
    <s v="LC"/>
    <s v="121488961"/>
    <s v="012/059"/>
    <s v="T2 DI SILVERADO-FULTON 12/59 RPL INSS"/>
    <s v="LAKEVLLE"/>
    <s v="ETL.1610.INSL.NCER"/>
    <d v="2021-06-01T00:00:00"/>
    <d v="2022-03-16T00:00:00"/>
    <d v="2022-06-01T00:00:00"/>
    <x v="0"/>
    <s v="COMP"/>
    <s v="E - Schd Compl Yr 0"/>
  </r>
  <r>
    <s v="LC"/>
    <s v="121489010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030"/>
    <s v="004/008"/>
    <s v="T2 DI MNCN-WLLTS-FRT BGG 4/8 RPL STRW"/>
    <s v="WILLITS"/>
    <s v="ETL.7550.POLE.WOOD"/>
    <d v="2021-05-29T00:00:00"/>
    <d v="2022-05-26T00:00:00"/>
    <d v="2022-05-29T00:00:00"/>
    <x v="0"/>
    <s v="COMP"/>
    <s v="E - Schd Compl Yr 0"/>
  </r>
  <r>
    <s v="LC"/>
    <s v="121489039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111"/>
    <s v="006/085"/>
    <s v="T2 EI DIVIDE-CABRILLO #1 6/85 RPR CNDW"/>
    <s v="PISMOBCH"/>
    <s v="ETL.1380.POLE.WDPS"/>
    <d v="2021-06-08T00:00:00"/>
    <d v="2022-08-20T00:00:00"/>
    <d v="2022-06-08T00:00:00"/>
    <x v="1"/>
    <s v="COMP"/>
    <s v="E - Schd Compl Yr 0"/>
  </r>
  <r>
    <s v="LC"/>
    <s v="121489335"/>
    <s v="025/106"/>
    <s v="T2 DI TESLA-METCALF 025/106 UNBURY"/>
    <s v="METCALF"/>
    <s v="ETL.6110.TOWR"/>
    <d v="2021-06-01T00:00:00"/>
    <d v="2021-06-01T00:00:00"/>
    <d v="2022-06-01T00:00:00"/>
    <x v="1"/>
    <s v="OPEN"/>
    <s v="E - Schd Compl Yr 0"/>
  </r>
  <r>
    <s v="LC"/>
    <s v="121489337"/>
    <s v="025/106"/>
    <s v="T2 DI TESLA-METCALF 025/106 RPR INSS"/>
    <s v="METCALF"/>
    <s v="ETL.6110.INSL"/>
    <d v="2021-06-01T00:00:00"/>
    <d v="2021-06-01T00:00:00"/>
    <d v="2022-06-01T00:00:00"/>
    <x v="1"/>
    <s v="OPEN"/>
    <s v="E - Schd Compl Yr 0"/>
  </r>
  <r>
    <s v="LC"/>
    <s v="121489372"/>
    <s v="024/290"/>
    <s v="T2 EI DRUM-SUMMIT#2 24/290L RPL STRW"/>
    <s v="SACTO"/>
    <s v="ETL.1450.POLE.WDPS"/>
    <d v="2021-06-08T00:00:00"/>
    <d v="2021-06-08T00:00:00"/>
    <d v="2022-06-08T00:00:00"/>
    <x v="1"/>
    <s v="OPEN"/>
    <s v="E - Schd Compl Yr 0"/>
  </r>
  <r>
    <s v="LC"/>
    <s v="121489430"/>
    <s v="024/290"/>
    <s v="T2 EI DRUM-SUMMIT#2 24/290R RPL STRW"/>
    <s v="SACTO"/>
    <s v="ETL.1450.POLE.WDPS"/>
    <d v="2021-06-08T00:00:00"/>
    <d v="2021-06-08T00:00:00"/>
    <d v="2022-06-08T00:00:00"/>
    <x v="1"/>
    <s v="OPEN"/>
    <s v="E - Schd Compl Yr 0"/>
  </r>
  <r>
    <s v="LC"/>
    <s v="121489472"/>
    <s v="007/054"/>
    <s v="T2 DI COTTONWD-DLVAN #1 7/54 RPR SHLS"/>
    <s v="TABLEMTN"/>
    <s v="ETL.4550.TOWR"/>
    <d v="2021-06-01T00:00:00"/>
    <d v="2022-05-22T00:00:00"/>
    <d v="2022-06-01T00:00:00"/>
    <x v="0"/>
    <s v="COMP"/>
    <s v="E - Schd Compl Yr 0"/>
  </r>
  <r>
    <s v="LC"/>
    <s v="121489485"/>
    <s v="047/191"/>
    <s v="T2 DI MIDWAY-WHIRLWIND 47/191 RPR GYWS"/>
    <s v="MIDWAY"/>
    <s v="ETL.6030.TOWR"/>
    <d v="2021-06-07T00:00:00"/>
    <d v="2022-01-27T00:00:00"/>
    <d v="2022-06-07T00:00:00"/>
    <x v="0"/>
    <s v="COMP"/>
    <s v="E - Schd Compl Yr 0"/>
  </r>
  <r>
    <s v="LC"/>
    <s v="121490084"/>
    <s v="008/159"/>
    <s v="T2 DI MNTA VSTA-LOS GATOS 8/159 RPR STRW"/>
    <s v="METCALF"/>
    <s v="ETL.7610.POLE.WOOD"/>
    <d v="2021-06-01T00:00:00"/>
    <d v="2021-06-01T00:00:00"/>
    <d v="2022-06-01T00:00:00"/>
    <x v="1"/>
    <s v="OPEN"/>
    <s v="E - Schd Compl Yr 0"/>
  </r>
  <r>
    <s v="LC"/>
    <s v="121490360"/>
    <s v="000/009"/>
    <s v="T2 DI CHRISTIE-WILLOW PASS 0/9 RPL DAMW"/>
    <s v="CONCORD"/>
    <s v="ETL.6370.POLE.WOOD"/>
    <d v="2021-06-01T00:00:00"/>
    <d v="2021-10-13T00:00:00"/>
    <d v="2022-06-01T00:00:00"/>
    <x v="0"/>
    <s v="COMP"/>
    <s v="E - Schd Compl Yr 0"/>
  </r>
  <r>
    <s v="LC"/>
    <s v="121490695"/>
    <s v="044/181"/>
    <s v="T2 DI MIDWAY-WHIRLWIND 044/181 RPL SHLS"/>
    <s v="MIDWAY"/>
    <s v="ETL.6030.TOWR"/>
    <d v="2021-06-08T00:00:00"/>
    <d v="2021-12-17T00:00:00"/>
    <d v="2022-06-08T00:00:00"/>
    <x v="0"/>
    <s v="COMP"/>
    <s v="E - Schd Compl Yr 0"/>
  </r>
  <r>
    <s v="LC"/>
    <s v="121490852"/>
    <s v="018/593"/>
    <s v="T2 DI SPAULNG-SUMMIT 18/593 RPL INSS"/>
    <s v="SACTO"/>
    <s v="ETL.8060.INSL.NCER"/>
    <d v="2021-06-08T00:00:00"/>
    <d v="2021-06-08T00:00:00"/>
    <d v="2022-06-08T00:00:00"/>
    <x v="1"/>
    <s v="OPEN"/>
    <s v="E - Schd Compl Yr 0"/>
  </r>
  <r>
    <s v="LC"/>
    <s v="121491064"/>
    <s v="001/063"/>
    <s v="T2 DI SPALDNG-SUMMIT 1/63 RPR INSW"/>
    <s v="SACTO"/>
    <s v="ETL.8060.INSL.NCER"/>
    <d v="2021-06-07T00:00:00"/>
    <d v="2021-06-07T00:00:00"/>
    <d v="2022-06-07T00:00:00"/>
    <x v="1"/>
    <s v="OPEN"/>
    <s v="E - Schd Compl Yr 0"/>
  </r>
  <r>
    <s v="LC"/>
    <s v="121491202"/>
    <s v="002/086"/>
    <s v="T2 DI SPAULDNG-SUMMIT 002/086 COTTER"/>
    <s v="SACTO"/>
    <s v="ETL.8060.SWIT"/>
    <d v="2021-06-07T00:00:00"/>
    <d v="2021-06-07T00:00:00"/>
    <d v="2022-06-07T00:00:00"/>
    <x v="1"/>
    <s v="OPEN"/>
    <s v="E - Schd Compl Yr 0"/>
  </r>
  <r>
    <s v="LC"/>
    <s v="121491689"/>
    <s v="000/002"/>
    <s v="T2 DI CARIBOU #2 000/002 REFRAME"/>
    <s v="TABLEMTN"/>
    <s v="ETL.6280.POLE.WOOD"/>
    <d v="2021-06-08T00:00:00"/>
    <d v="2021-06-08T00:00:00"/>
    <d v="2022-06-08T00:00:00"/>
    <x v="1"/>
    <s v="OPEN"/>
    <s v="E - Schd Compl Yr 0"/>
  </r>
  <r>
    <s v="LC"/>
    <s v="121491935"/>
    <s v="007/159"/>
    <s v="T2 DI HMLTN BRNCH-CHSTR 7/159 RPR STRW"/>
    <s v="TABLEMTN"/>
    <s v="ETL.7000.POLE.WOOD"/>
    <d v="2021-06-08T00:00:00"/>
    <d v="2022-07-26T00:00:00"/>
    <d v="2022-06-08T00:00:00"/>
    <x v="1"/>
    <s v="COMP"/>
    <s v="E - Schd Compl Yr 0"/>
  </r>
  <r>
    <s v="LC"/>
    <s v="121492097"/>
    <s v="007/051"/>
    <s v="T2 EI SBRNTE-GZY-CLRMNT #2 7/51 RPR FOND"/>
    <s v="CONCORD"/>
    <s v="ETL.3750.TOWR"/>
    <d v="2021-06-08T00:00:00"/>
    <d v="2021-08-24T00:00:00"/>
    <d v="2022-06-08T00:00:00"/>
    <x v="0"/>
    <s v="COMP"/>
    <s v="E - Schd Compl Yr 0"/>
  </r>
  <r>
    <s v="LC"/>
    <s v="121492130"/>
    <s v="053/007"/>
    <s v="T2 DI HUMBOLDT-TRINITY 53/7 RPL INSS"/>
    <s v="EUREKA"/>
    <s v="ETL.1820.INSL.NCER"/>
    <d v="2021-06-08T00:00:00"/>
    <d v="2021-06-08T00:00:00"/>
    <d v="2022-06-08T00:00:00"/>
    <x v="1"/>
    <s v="OPEN"/>
    <s v="E - Schd Compl Yr 0"/>
  </r>
  <r>
    <s v="LC"/>
    <s v="121492266"/>
    <s v="012/091"/>
    <s v="T2 DI CARIBOU-TABLE MTN 12/91 RPL INSS"/>
    <s v="TABLEMTN"/>
    <s v="ETL.4440.INSL.CERA"/>
    <d v="2021-06-01T00:00:00"/>
    <d v="2022-06-21T00:00:00"/>
    <d v="2022-06-01T00:00:00"/>
    <x v="1"/>
    <s v="COMP"/>
    <s v="E - Schd Compl Yr 0"/>
  </r>
  <r>
    <s v="LC"/>
    <s v="121492325"/>
    <s v="086/439"/>
    <s v="T2 DI MLN-RND MNTN #2 086/439 RPR FOND"/>
    <s v="TABLEMTN"/>
    <s v="ETL.6020.TOWR"/>
    <d v="2021-06-02T00:00:00"/>
    <d v="2022-07-14T00:00:00"/>
    <d v="2022-06-02T00:00:00"/>
    <x v="1"/>
    <s v="COMP"/>
    <s v="E - Schd Compl Yr 0"/>
  </r>
  <r>
    <s v="LC"/>
    <s v="121492326"/>
    <s v="086/439"/>
    <s v="T2 DI MLN-RND MNTN #2 086/439 RPR INSS"/>
    <s v="TABLEMTN"/>
    <s v="ETL.6020.INSL"/>
    <d v="2021-06-02T00:00:00"/>
    <d v="2021-06-13T00:00:00"/>
    <d v="2022-06-02T00:00:00"/>
    <x v="0"/>
    <s v="COMP"/>
    <s v="E - Schd Compl Yr 0"/>
  </r>
  <r>
    <s v="LC"/>
    <s v="121492362"/>
    <s v="008/049"/>
    <s v="T2 WV SBRT-STD OIL SS #1 8/49 RPR JMPRS"/>
    <s v="CONCORD"/>
    <s v="ETL.3800.INSL"/>
    <d v="2021-06-08T00:00:00"/>
    <d v="2021-07-11T00:00:00"/>
    <d v="2022-06-08T00:00:00"/>
    <x v="0"/>
    <s v="COMP"/>
    <s v="E - Schd Compl Yr 0"/>
  </r>
  <r>
    <s v="LC"/>
    <s v="121492516"/>
    <s v="018/076"/>
    <s v="T2 DI GEYSERS #12-FLTN 018/076 INS HRDD"/>
    <s v="LAKEVLLE"/>
    <s v="ETL.4750.TOWR"/>
    <d v="2021-06-02T00:00:00"/>
    <d v="2022-01-28T00:00:00"/>
    <d v="2022-06-02T00:00:00"/>
    <x v="0"/>
    <s v="COMP"/>
    <s v="E - Schd Compl Yr 0"/>
  </r>
  <r>
    <s v="LC"/>
    <s v="121492578"/>
    <s v="001/004"/>
    <s v="T2 WV VLLEY SPRNGS-CLVRS CMNT 1/4 RPL PL"/>
    <s v="VICTOR"/>
    <s v="ETL.8220.POLE.WOOD"/>
    <d v="2021-06-08T00:00:00"/>
    <d v="2021-06-08T00:00:00"/>
    <d v="2022-06-08T00:00:00"/>
    <x v="1"/>
    <s v="OPEN"/>
    <s v="E - Schd Compl Yr 0"/>
  </r>
  <r>
    <s v="LC"/>
    <s v="121492608"/>
    <s v="015/312"/>
    <s v="T2 DI SLNS-LRLS-LRLS 15/312 RPR JUMW"/>
    <s v="MOSSLNDG"/>
    <s v="ETL.7930.POLE.WOOD"/>
    <d v="2021-06-01T00:00:00"/>
    <d v="2021-06-01T00:00:00"/>
    <d v="2022-06-01T00:00:00"/>
    <x v="1"/>
    <s v="OPEN"/>
    <s v="E - Schd Compl Yr 0"/>
  </r>
  <r>
    <s v="LC"/>
    <s v="121492622"/>
    <s v="002/022"/>
    <s v="T2 DI CHRISTIE-WILLOW PASS 2/22 RPL STRW"/>
    <s v="CONCORD"/>
    <s v="ETL.6370.POLE.WDPS"/>
    <d v="2021-06-01T00:00:00"/>
    <d v="2021-06-01T00:00:00"/>
    <d v="2022-06-01T00:00:00"/>
    <x v="1"/>
    <s v="OPEN"/>
    <s v="E - Schd Compl Yr 0"/>
  </r>
  <r>
    <s v="LC"/>
    <s v="121492623"/>
    <s v="002/022"/>
    <s v="T2 DI CHRISTIE-WILLOW PASS 2/22 RPL STRW"/>
    <s v="CONCORD"/>
    <s v="ETL.6370.POLE.WDPS"/>
    <d v="2021-06-01T00:00:00"/>
    <d v="2021-06-01T00:00:00"/>
    <d v="2022-06-01T00:00:00"/>
    <x v="1"/>
    <s v="OPEN"/>
    <s v="E - Schd Compl Yr 0"/>
  </r>
  <r>
    <s v="LC"/>
    <s v="121492624"/>
    <s v="018/150"/>
    <s v="T2 DI PIT #1-COTTONWOOD 18/150 INST HRDT"/>
    <s v="TABLEMTN"/>
    <s v="ETL.5390.TOWR"/>
    <d v="2021-06-02T00:00:00"/>
    <d v="2021-06-02T00:00:00"/>
    <d v="2022-06-02T00:00:00"/>
    <x v="1"/>
    <s v="OPEN"/>
    <s v="E - Schd Compl Yr 0"/>
  </r>
  <r>
    <s v="LC"/>
    <s v="121492656"/>
    <s v="039/319"/>
    <s v="T2 DI RND MTN-CTNWD #2 39/314 RPR INSS"/>
    <s v="TABLEMTN"/>
    <s v="ETL.5640.INSL"/>
    <d v="2021-05-29T00:00:00"/>
    <d v="2022-08-01T00:00:00"/>
    <d v="2022-05-29T00:00:00"/>
    <x v="1"/>
    <s v="COMP"/>
    <s v="E - Schd Compl Yr 0"/>
  </r>
  <r>
    <s v="LC"/>
    <s v="121492750"/>
    <s v=":004/026"/>
    <s v="T2 DI ROCK CREEK-POE :004/026 RPR FOND"/>
    <s v="TABLEMTN"/>
    <s v="ETL.5630.TOWR"/>
    <d v="2021-06-02T00:00:00"/>
    <d v="2022-07-12T00:00:00"/>
    <d v="2022-06-02T00:00:00"/>
    <x v="1"/>
    <s v="COMP"/>
    <s v="E - Schd Compl Yr 0"/>
  </r>
  <r>
    <s v="LC"/>
    <s v="121492777"/>
    <s v="008/055"/>
    <s v="T2 DI MRGA-SAN LEANDRO #1 8/55 RPR FOND"/>
    <s v="CONCORD"/>
    <s v="ETL.2770.TOWR"/>
    <d v="2021-06-02T00:00:00"/>
    <d v="2022-02-10T00:00:00"/>
    <d v="2022-06-02T00:00:00"/>
    <x v="0"/>
    <s v="COMP"/>
    <s v="E - Schd Compl Yr 0"/>
  </r>
  <r>
    <s v="LC"/>
    <s v="121492880"/>
    <s v=":007/057"/>
    <s v="T2 DI ROCK CREEK-POE :007/057 RPL HRDT"/>
    <s v="TABLEMTN"/>
    <s v="ETL.5630.TOWR"/>
    <d v="2021-06-02T00:00:00"/>
    <d v="2022-07-19T00:00:00"/>
    <d v="2022-06-02T00:00:00"/>
    <x v="1"/>
    <s v="COMP"/>
    <s v="E - Schd Compl Yr 0"/>
  </r>
  <r>
    <s v="LC"/>
    <s v="121492892"/>
    <s v="014/105"/>
    <s v="T2 DI CARIBOU-TABLE MTN 14/105 RMV STEP"/>
    <s v="TABLEMTN"/>
    <s v="ETL.4440.TOWR"/>
    <d v="2021-05-29T00:00:00"/>
    <d v="2022-07-07T00:00:00"/>
    <d v="2022-05-29T00:00:00"/>
    <x v="1"/>
    <s v="COMP"/>
    <s v="E - Schd Compl Yr 0"/>
  </r>
  <r>
    <s v="LC"/>
    <s v="121492925"/>
    <s v="053/480"/>
    <s v="T2 DI PIT #1-COTTONWOOD 53/480 RMV DBRS"/>
    <s v="TABLEMTN"/>
    <s v="ETL.5390.TOWR"/>
    <d v="2021-06-02T00:00:00"/>
    <d v="2022-03-08T00:00:00"/>
    <d v="2022-06-02T00:00:00"/>
    <x v="0"/>
    <s v="COMP"/>
    <s v="E - Schd Compl Yr 0"/>
  </r>
  <r>
    <s v="LC"/>
    <s v="121492955"/>
    <s v="031/474"/>
    <s v="T2 DI CLAY-MARTEL 31/474L RPR GYWW"/>
    <s v="VICTOR"/>
    <s v="ETL.8250.POLE.WDPS"/>
    <d v="2021-06-01T00:00:00"/>
    <d v="2022-07-26T00:00:00"/>
    <d v="2022-06-01T00:00:00"/>
    <x v="1"/>
    <s v="COMP"/>
    <s v="E - Schd Compl Yr 0"/>
  </r>
  <r>
    <s v="LC"/>
    <s v="121492956"/>
    <s v="031/474"/>
    <s v="T2 DI CLAY-MARTEL 31/474M RPR GYWW"/>
    <s v="VICTOR"/>
    <s v="ETL.8250.POLE.WDPS"/>
    <d v="2021-06-01T00:00:00"/>
    <d v="2022-07-26T00:00:00"/>
    <d v="2022-06-01T00:00:00"/>
    <x v="1"/>
    <s v="COMP"/>
    <s v="E - Schd Compl Yr 0"/>
  </r>
  <r>
    <s v="LC"/>
    <s v="121492958"/>
    <s v="031/474"/>
    <s v="T2 DI CLAY-MARTEL 31/474R RPR GYWW"/>
    <s v="VICTOR"/>
    <s v="ETL.8250.POLE.WDPS"/>
    <d v="2021-06-01T00:00:00"/>
    <d v="2022-07-26T00:00:00"/>
    <d v="2022-06-01T00:00:00"/>
    <x v="1"/>
    <s v="COMP"/>
    <s v="E - Schd Compl Yr 0"/>
  </r>
  <r>
    <s v="LC"/>
    <s v="121492967"/>
    <s v="108/003"/>
    <s v="T2 DI HUMBLDT BRDGVL 108/3 RPR SWTCH"/>
    <s v="EUREKA"/>
    <s v="ETL.1810.SWIT"/>
    <d v="2021-06-02T00:00:00"/>
    <d v="2022-04-06T00:00:00"/>
    <d v="2022-06-02T00:00:00"/>
    <x v="0"/>
    <s v="COMP"/>
    <s v="E - Schd Compl Yr 0"/>
  </r>
  <r>
    <s v="LC"/>
    <s v="121492975"/>
    <s v="016/123"/>
    <s v="T2DI CARIBOU-TABLE MTN X16/123 HRDT INST"/>
    <s v="TABLEMTN"/>
    <s v="ETL.4440.TOWR"/>
    <d v="2021-06-01T00:00:00"/>
    <d v="2021-06-01T00:00:00"/>
    <d v="2022-06-01T00:00:00"/>
    <x v="1"/>
    <s v="OPEN"/>
    <s v="E - Schd Compl Yr 0"/>
  </r>
  <r>
    <s v="LC"/>
    <s v="121492994"/>
    <s v="004/051"/>
    <s v="T2 DI SNTH LN-PACIFICA 4/51 RMV VEG"/>
    <s v="METCALF"/>
    <s v="ETL.7575.POLE.WOOD"/>
    <d v="2021-06-01T00:00:00"/>
    <d v="2022-07-28T00:00:00"/>
    <d v="2022-06-01T00:00:00"/>
    <x v="1"/>
    <s v="COMP"/>
    <s v="E - Schd Compl Yr 0"/>
  </r>
  <r>
    <s v="LC"/>
    <s v="121492996"/>
    <s v="030/001"/>
    <s v="T2 DI FULTON-HOPLAND 30/1 RPR STRW"/>
    <s v="LAKEVLLE"/>
    <s v="ETL.6890.POLE.WOOD"/>
    <d v="2021-06-02T00:00:00"/>
    <d v="2022-06-22T00:00:00"/>
    <d v="2022-06-02T00:00:00"/>
    <x v="1"/>
    <s v="COMP"/>
    <s v="E - Schd Compl Yr 0"/>
  </r>
  <r>
    <s v="LC"/>
    <s v="121493047"/>
    <s v="050/000"/>
    <s v="T2 DI HUMBOLDT-TRINITY 050/000 RPR STRW"/>
    <s v="EUREKA"/>
    <s v="ETL.1820.POLE.WDPS"/>
    <d v="2021-06-01T00:00:00"/>
    <d v="2022-03-27T00:00:00"/>
    <d v="2022-06-01T00:00:00"/>
    <x v="0"/>
    <s v="COMP"/>
    <s v="E - Schd Compl Yr 0"/>
  </r>
  <r>
    <s v="LC"/>
    <s v="121493054"/>
    <s v="050/000"/>
    <s v="T2 DI HUMBOLDT-TRINITY 050/000 RPR STRW"/>
    <s v="EUREKA"/>
    <s v="ETL.1820.POLE.WDPS"/>
    <d v="2021-06-01T00:00:00"/>
    <d v="2022-03-29T00:00:00"/>
    <d v="2022-06-01T00:00:00"/>
    <x v="0"/>
    <s v="COMP"/>
    <s v="E - Schd Compl Yr 0"/>
  </r>
  <r>
    <s v="LC"/>
    <s v="121493055"/>
    <s v="050/000"/>
    <s v="T2 DI HUMBOLDT-TRINITY 050/000 RPR STRW"/>
    <s v="EUREKA"/>
    <s v="ETL.1820.POLE.WDPS"/>
    <d v="2021-06-01T00:00:00"/>
    <d v="2022-03-29T00:00:00"/>
    <d v="2022-06-01T00:00:00"/>
    <x v="0"/>
    <s v="COMP"/>
    <s v="E - Schd Compl Yr 0"/>
  </r>
  <r>
    <s v="LC"/>
    <s v="121493079"/>
    <s v="024/008"/>
    <s v="T2 DI MDCN-WLLT-FRT BRGG 24/8 RPL HRDW"/>
    <s v="WILLITS"/>
    <s v="ETL.7550.POLE.WOOD"/>
    <d v="2021-05-28T00:00:00"/>
    <d v="2022-05-20T00:00:00"/>
    <d v="2022-05-28T00:00:00"/>
    <x v="0"/>
    <s v="COMP"/>
    <s v="E - Schd Compl Yr 0"/>
  </r>
  <r>
    <s v="LC"/>
    <s v="121493086"/>
    <s v="025/009"/>
    <s v="T2 DI MAPLE CREEK-HOOPA 25/9 RPL INSW"/>
    <s v="EUREKA"/>
    <s v="ETL.7490.INSL.NCER"/>
    <d v="2021-05-29T00:00:00"/>
    <d v="2021-05-29T00:00:00"/>
    <d v="2022-05-29T00:00:00"/>
    <x v="1"/>
    <s v="OPEN"/>
    <s v="E - Schd Compl Yr 0"/>
  </r>
  <r>
    <s v="LC"/>
    <s v="121493094"/>
    <s v="038/013"/>
    <s v="T2 DI FULTON-HOPLAND 38/13 RPR STRW"/>
    <s v="LAKEVLLE"/>
    <s v="ETL.6890.POLE.WOOD"/>
    <d v="2021-06-02T00:00:00"/>
    <d v="2022-06-21T00:00:00"/>
    <d v="2022-06-02T00:00:00"/>
    <x v="1"/>
    <s v="COMP"/>
    <s v="E - Schd Compl Yr 0"/>
  </r>
  <r>
    <s v="LC"/>
    <s v="121493127"/>
    <s v="020/141"/>
    <s v="T2 DI CRIBU-TBL MNTN-TWR 20/141 DBRS CPT"/>
    <s v="TABLEMTN"/>
    <s v="ETL.4440.TOWR"/>
    <d v="2021-06-01T00:00:00"/>
    <d v="2022-06-24T00:00:00"/>
    <d v="2022-06-01T00:00:00"/>
    <x v="1"/>
    <s v="COMP"/>
    <s v="E - Schd Compl Yr 0"/>
  </r>
  <r>
    <s v="LC"/>
    <s v="121493142"/>
    <s v="046/355"/>
    <s v="T2 DI RND MTN CTTNWD 046/355 RPL INSS"/>
    <s v="TABLEMTN"/>
    <s v="ETL.5640.INSL"/>
    <d v="2021-06-02T00:00:00"/>
    <d v="2022-07-31T00:00:00"/>
    <d v="2022-06-02T00:00:00"/>
    <x v="1"/>
    <s v="COMP"/>
    <s v="E - Schd Compl Yr 0"/>
  </r>
  <r>
    <s v="LC"/>
    <s v="121493146"/>
    <s v="111/006A"/>
    <s v="T2 DI HMBLT TRNTY 111/006A RPL HRDW"/>
    <s v="EUREKA"/>
    <s v="ETL.1820.POLE.NWOD"/>
    <d v="2021-06-01T00:00:00"/>
    <d v="2021-06-01T00:00:00"/>
    <d v="2022-06-01T00:00:00"/>
    <x v="1"/>
    <s v="OPEN"/>
    <s v="E - Schd Compl Yr 0"/>
  </r>
  <r>
    <s v="LC"/>
    <s v="121493150"/>
    <s v="068/601"/>
    <s v="T2 DI CTNWD-DLVN #2 68/601 INS HRDT"/>
    <s v="TABLEMTN"/>
    <s v="ETL.4580.TOWR"/>
    <d v="2021-05-29T00:00:00"/>
    <d v="2022-01-06T00:00:00"/>
    <d v="2022-05-29T00:00:00"/>
    <x v="0"/>
    <s v="COMP"/>
    <s v="E - Schd Compl Yr 0"/>
  </r>
  <r>
    <s v="LC"/>
    <s v="121493152"/>
    <s v="002/027"/>
    <s v="T2 DI CHRISTIE-WILLOW PASS 2/27 RPR STRW"/>
    <s v="CONCORD"/>
    <s v="ETL.6370.POLE.WOOD"/>
    <d v="2021-06-01T00:00:00"/>
    <d v="2022-03-30T00:00:00"/>
    <d v="2022-06-01T00:00:00"/>
    <x v="0"/>
    <s v="COMP"/>
    <s v="E - Schd Compl Yr 0"/>
  </r>
  <r>
    <s v="LC"/>
    <s v="121493230"/>
    <s v="007/052"/>
    <s v="T2 DI CTTNWD-DLVN #1 7/52 RPR SHLD"/>
    <s v="TABLEMTN"/>
    <s v="ETL.4550.TOWR"/>
    <d v="2021-06-01T00:00:00"/>
    <d v="2022-05-22T00:00:00"/>
    <d v="2022-06-01T00:00:00"/>
    <x v="0"/>
    <s v="COMP"/>
    <s v="E - Schd Compl Yr 0"/>
  </r>
  <r>
    <s v="LC"/>
    <s v="121493255"/>
    <s v="023/182"/>
    <s v="T2 DI MDL FRK-GLD HL 23/182 RPR GYWW"/>
    <s v="SACTO"/>
    <s v="ETL.5140.POLE.STPS"/>
    <d v="2021-06-01T00:00:00"/>
    <d v="2021-06-01T00:00:00"/>
    <d v="2022-06-01T00:00:00"/>
    <x v="1"/>
    <s v="OPEN"/>
    <s v="E - Schd Compl Yr 0"/>
  </r>
  <r>
    <s v="LC"/>
    <s v="121493259"/>
    <s v="013/111"/>
    <s v="T2 DI CRAG VIEW-CASCADE 13/111L RPL STRW"/>
    <s v="TABLEMTN"/>
    <s v="ETL.1350.POLE.WDPS"/>
    <d v="2021-06-01T00:00:00"/>
    <d v="2021-06-01T00:00:00"/>
    <d v="2022-06-01T00:00:00"/>
    <x v="1"/>
    <s v="OPEN"/>
    <s v="E - Schd Compl Yr 0"/>
  </r>
  <r>
    <s v="LC"/>
    <s v="121493268"/>
    <s v="092/472"/>
    <s v="T2 DI MLN RND MTN #2 092/472 RPR FOND"/>
    <s v="TABLEMTN"/>
    <s v="ETL.6020.TOWR"/>
    <d v="2021-06-01T00:00:00"/>
    <d v="2022-07-13T00:00:00"/>
    <d v="2022-06-01T00:00:00"/>
    <x v="1"/>
    <s v="COMP"/>
    <s v="E - Schd Compl Yr 0"/>
  </r>
  <r>
    <s v="LC"/>
    <s v="121493281"/>
    <s v="009/069"/>
    <s v="T2 DI ROCK CREEK-POE-TOWER 9/69 RMV VEG"/>
    <s v="TABLEMTN"/>
    <s v="ETL.5630.TOWR"/>
    <d v="2021-06-02T00:00:00"/>
    <d v="2021-06-02T00:00:00"/>
    <d v="2022-06-02T00:00:00"/>
    <x v="1"/>
    <s v="OPEN"/>
    <s v="E - Schd Compl Yr 0"/>
  </r>
  <r>
    <s v="LC"/>
    <s v="121493284"/>
    <s v="006/053"/>
    <s v="T2 DI PIT #1-COTTONWOOD 6/53 RPR STRT"/>
    <s v="TABLEMTN"/>
    <s v="ETL.5390.TOWR"/>
    <d v="2021-06-02T00:00:00"/>
    <d v="2022-02-18T00:00:00"/>
    <d v="2022-06-02T00:00:00"/>
    <x v="0"/>
    <s v="COMP"/>
    <s v="E - Schd Compl Yr 0"/>
  </r>
  <r>
    <s v="LC"/>
    <s v="121493286"/>
    <s v="017/125"/>
    <s v="T2 DI CARIBOU-TBL MNTIN 17/125 INST HRDT"/>
    <s v="TABLEMTN"/>
    <s v="ETL.4440.TOWR"/>
    <d v="2021-06-02T00:00:00"/>
    <d v="2022-07-19T00:00:00"/>
    <d v="2022-06-02T00:00:00"/>
    <x v="1"/>
    <s v="COMP"/>
    <s v="E - Schd Compl Yr 0"/>
  </r>
  <r>
    <s v="LC"/>
    <s v="121493293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493297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493303"/>
    <s v="012/089"/>
    <s v="T2 DI GRN VLLY-LLAGAS 12/89 RPR GYWW"/>
    <s v="MOSSLNDG"/>
    <s v="ETL.1720.POLE.WDPS"/>
    <d v="2021-05-28T00:00:00"/>
    <d v="2021-09-30T00:00:00"/>
    <d v="2022-05-28T00:00:00"/>
    <x v="0"/>
    <s v="COMP"/>
    <s v="E - Schd Compl Yr 0"/>
  </r>
  <r>
    <s v="LC"/>
    <s v="121493326"/>
    <s v="015/065"/>
    <s v="T2 DI TESLA-METCALF 015/065 RPR FOND"/>
    <s v="METCALF"/>
    <s v="ETL.6110.TOWR"/>
    <d v="2021-06-01T00:00:00"/>
    <d v="2022-07-07T00:00:00"/>
    <d v="2022-06-01T00:00:00"/>
    <x v="1"/>
    <s v="COMP"/>
    <s v="E - Schd Compl Yr 0"/>
  </r>
  <r>
    <s v="LC"/>
    <s v="121493335"/>
    <s v="010/043"/>
    <s v="T2 DI TESLA-METCALF 010/043 RPR GYWS"/>
    <s v="METCALF"/>
    <s v="ETL.6110.TOWR"/>
    <d v="2021-06-01T00:00:00"/>
    <d v="2022-06-27T00:00:00"/>
    <d v="2022-06-01T00:00:00"/>
    <x v="1"/>
    <s v="COMP"/>
    <s v="E - Schd Compl Yr 0"/>
  </r>
  <r>
    <s v="LC"/>
    <s v="121493350"/>
    <s v="013/111"/>
    <s v="T2 DI CRAG VIEW-CASCADE 13/111R RPL STRW"/>
    <s v="TABLEMTN"/>
    <s v="ETL.1350.POLE.WDPS"/>
    <d v="2021-06-01T00:00:00"/>
    <d v="2021-06-01T00:00:00"/>
    <d v="2022-06-01T00:00:00"/>
    <x v="1"/>
    <s v="OPEN"/>
    <s v="E - Schd Compl Yr 0"/>
  </r>
  <r>
    <s v="LC"/>
    <s v="121493356"/>
    <s v="019/152"/>
    <s v="T2 DI DRUM-RIO OSO #1 19/152 RPR FOND"/>
    <s v="SACTO"/>
    <s v="ETL.1420.TOWR"/>
    <d v="2021-05-29T00:00:00"/>
    <d v="2022-03-07T00:00:00"/>
    <d v="2022-05-29T00:00:00"/>
    <x v="0"/>
    <s v="COMP"/>
    <s v="E - Schd Compl Yr 0"/>
  </r>
  <r>
    <s v="LC"/>
    <s v="121493433"/>
    <s v="005/054"/>
    <s v="T2 DI SNEATH LANE-PACIFICA 5/54 RMV VEG"/>
    <s v="METCALF"/>
    <s v="ETL.7575.POLE.WOOD"/>
    <d v="2021-06-01T00:00:00"/>
    <d v="2022-07-28T00:00:00"/>
    <d v="2022-06-01T00:00:00"/>
    <x v="1"/>
    <s v="COMP"/>
    <s v="E - Schd Compl Yr 0"/>
  </r>
  <r>
    <s v="LC"/>
    <s v="121493438"/>
    <s v="012/088"/>
    <s v="T2 DI GREEN VALLEY-LLAGAS 12/88 RPL INSW"/>
    <s v="MOSSLNDG"/>
    <s v="ETL.1720.INSL.CERA"/>
    <d v="2021-05-28T00:00:00"/>
    <d v="2021-05-28T00:00:00"/>
    <d v="2022-05-28T00:00:00"/>
    <x v="1"/>
    <s v="OPEN"/>
    <s v="E - Schd Compl Yr 0"/>
  </r>
  <r>
    <s v="LC"/>
    <s v="121493439"/>
    <s v="012/088"/>
    <s v="T2 DI GREEN VALLEY-LLAGAS 12/88 RPR STRW"/>
    <s v="MOSSLNDG"/>
    <s v="ETL.1720.POLE.WDPS"/>
    <d v="2021-05-28T00:00:00"/>
    <d v="2021-09-29T00:00:00"/>
    <d v="2022-05-28T00:00:00"/>
    <x v="0"/>
    <s v="COMP"/>
    <s v="E - Schd Compl Yr 0"/>
  </r>
  <r>
    <s v="LC"/>
    <s v="121493468"/>
    <s v=":009/066"/>
    <s v="T2 DI  ROCK CREK-POE-TWR :09/66 RPR FOND"/>
    <s v="TABLEMTN"/>
    <s v="ETL.5630.TOWR"/>
    <d v="2021-06-02T00:00:00"/>
    <d v="2021-06-02T00:00:00"/>
    <d v="2022-06-02T00:00:00"/>
    <x v="1"/>
    <s v="OPEN"/>
    <s v="E - Schd Compl Yr 0"/>
  </r>
  <r>
    <s v="LC"/>
    <s v="121493486"/>
    <s v="017/169"/>
    <s v="T2 DI RND MTN CTTNWD 017/169 RPR OPGW"/>
    <s v="TABLEMTN"/>
    <s v="ETL.5640.TOWR"/>
    <d v="2021-06-02T00:00:00"/>
    <d v="2022-07-24T00:00:00"/>
    <d v="2022-06-02T00:00:00"/>
    <x v="1"/>
    <s v="COMP"/>
    <s v="E - Schd Compl Yr 0"/>
  </r>
  <r>
    <s v="LC"/>
    <s v="121493520"/>
    <s v="020/144A"/>
    <s v="T2 DI CARIBOU-TBL MTN 20/144A RPL HRDS"/>
    <s v="TABLEMTN"/>
    <s v="ETL.4440.POLE.NWOD"/>
    <d v="2021-06-01T00:00:00"/>
    <d v="2022-06-23T00:00:00"/>
    <d v="2022-06-01T00:00:00"/>
    <x v="1"/>
    <s v="COMP"/>
    <s v="E - Schd Compl Yr 0"/>
  </r>
  <r>
    <s v="LC"/>
    <s v="121493522"/>
    <s v="040/321"/>
    <s v="T2 DI RND MTN CTTNWD 040/321 RPL INSS"/>
    <s v="TABLEMTN"/>
    <s v="ETL.5640.INSL"/>
    <d v="2021-06-01T00:00:00"/>
    <d v="2022-07-30T00:00:00"/>
    <d v="2022-06-01T00:00:00"/>
    <x v="1"/>
    <s v="COMP"/>
    <s v="E - Schd Compl Yr 0"/>
  </r>
  <r>
    <s v="LC"/>
    <s v="121493580"/>
    <s v=":009/066"/>
    <s v="T2 DI  ROCK CREK-POE-TWR :09/66 RPL HRDT"/>
    <s v="TABLEMTN"/>
    <s v="ETL.5630.TOWR"/>
    <d v="2021-06-02T00:00:00"/>
    <d v="2021-06-02T00:00:00"/>
    <d v="2022-06-02T00:00:00"/>
    <x v="1"/>
    <s v="OPEN"/>
    <s v="E - Schd Compl Yr 0"/>
  </r>
  <r>
    <s v="LC"/>
    <s v="121493584"/>
    <s v="014/061"/>
    <s v="T2 DI TESLA-METCALF-TOWER 14/61 RPR GYWS"/>
    <s v="METCALF"/>
    <s v="ETL.6110.TOWR"/>
    <d v="2021-06-01T00:00:00"/>
    <d v="2022-06-28T00:00:00"/>
    <d v="2022-06-01T00:00:00"/>
    <x v="1"/>
    <s v="COMP"/>
    <s v="E - Schd Compl Yr 0"/>
  </r>
  <r>
    <s v="LC"/>
    <s v="121493617"/>
    <s v="032/482"/>
    <s v="T2 DI CLAY-MARTEL 032/482 RPL STRW"/>
    <s v="VICTOR"/>
    <s v="ETL.8250.POLE.WDPS"/>
    <d v="2021-06-01T00:00:00"/>
    <d v="2022-02-11T00:00:00"/>
    <d v="2022-06-01T00:00:00"/>
    <x v="0"/>
    <s v="COMP"/>
    <s v="E - Schd Compl Yr 0"/>
  </r>
  <r>
    <s v="LC"/>
    <s v="121493618"/>
    <s v="032/482"/>
    <s v="T2 DI CLAY-MARTEL 032/482 RPL STRW"/>
    <s v="VICTOR"/>
    <s v="ETL.8250.POLE.WDPS"/>
    <d v="2021-06-01T00:00:00"/>
    <d v="2022-02-11T00:00:00"/>
    <d v="2022-06-01T00:00:00"/>
    <x v="0"/>
    <s v="COMP"/>
    <s v="E - Schd Compl Yr 0"/>
  </r>
  <r>
    <s v="LC"/>
    <s v="121493660"/>
    <s v="032/482"/>
    <s v="T2 DI CLAY-MARTEL 032/482 RPL STRW"/>
    <s v="VICTOR"/>
    <s v="ETL.8250.POLE.WDPS"/>
    <d v="2021-06-01T00:00:00"/>
    <d v="2022-02-15T00:00:00"/>
    <d v="2022-06-01T00:00:00"/>
    <x v="0"/>
    <s v="COMP"/>
    <s v="E - Schd Compl Yr 0"/>
  </r>
  <r>
    <s v="LC"/>
    <s v="121493665"/>
    <s v="057/284"/>
    <s v="T2 DI ALIN-ROUND MNT #2 57/284 RPR SHLS"/>
    <s v="TABLEMTN"/>
    <s v="ETL.6020.TOWR"/>
    <d v="2021-06-02T00:00:00"/>
    <d v="2021-06-02T00:00:00"/>
    <d v="2022-06-02T00:00:00"/>
    <x v="1"/>
    <s v="OPEN"/>
    <s v="E - Schd Compl Yr 0"/>
  </r>
  <r>
    <s v="LC"/>
    <s v="121493738"/>
    <s v="046/399"/>
    <s v="T2 DI RND MTN CTTNWD #3 046/399 RPL HRDT"/>
    <s v="TABLEMTN"/>
    <s v="ETL.5650.TOWR"/>
    <d v="2021-06-02T00:00:00"/>
    <d v="2022-01-19T00:00:00"/>
    <d v="2022-06-02T00:00:00"/>
    <x v="0"/>
    <s v="COMP"/>
    <s v="E - Schd Compl Yr 0"/>
  </r>
  <r>
    <s v="LC"/>
    <s v="121493748"/>
    <s v="045/352"/>
    <s v="T2 DI RND MNTN-CTNWD #2 45/352 RPR OPGW"/>
    <s v="TABLEMTN"/>
    <s v="ETL.5640.TOWR"/>
    <d v="2021-06-03T00:00:00"/>
    <d v="2022-07-30T00:00:00"/>
    <d v="2022-06-03T00:00:00"/>
    <x v="1"/>
    <s v="COMP"/>
    <s v="E - Schd Compl Yr 0"/>
  </r>
  <r>
    <s v="LC"/>
    <s v="121493782"/>
    <s v="046/398"/>
    <s v="T2 DI RND MTN-COTTONWD 3 46/698 RPR HRDT"/>
    <s v="TABLEMTN"/>
    <s v="ETL.5650.TOWR"/>
    <d v="2021-06-02T00:00:00"/>
    <d v="2022-01-18T00:00:00"/>
    <d v="2022-06-02T00:00:00"/>
    <x v="0"/>
    <s v="COMP"/>
    <s v="E - Schd Compl Yr 0"/>
  </r>
  <r>
    <s v="LC"/>
    <s v="121493784"/>
    <s v=":007/050"/>
    <s v="T2 DI ROCK CREEK-POE :007/050 RPL INSS"/>
    <s v="TABLEMTN"/>
    <s v="ETL.5630.INSL"/>
    <d v="2021-06-01T00:00:00"/>
    <d v="2022-08-06T00:00:00"/>
    <d v="2022-06-01T00:00:00"/>
    <x v="1"/>
    <s v="COMP"/>
    <s v="E - Schd Compl Yr 0"/>
  </r>
  <r>
    <s v="LC"/>
    <s v="121494514"/>
    <s v="023/276"/>
    <s v="T2 DI DRUM-SUMMIT #1 23/276L RPR STRW"/>
    <s v="SACTO"/>
    <s v="ETL.1440.POLE.WDPS"/>
    <d v="2021-06-08T00:00:00"/>
    <d v="2021-06-08T00:00:00"/>
    <d v="2022-06-08T00:00:00"/>
    <x v="1"/>
    <s v="OPEN"/>
    <s v="E - Schd Compl Yr 0"/>
  </r>
  <r>
    <s v="LC"/>
    <s v="121494637"/>
    <s v="007/082"/>
    <s v="T2 DI WST PNT-VLLY SPRNGS 7/82 RPR SPLW"/>
    <s v="VICTOR"/>
    <s v="ETL.8350.INSL.CERA"/>
    <d v="2021-06-08T00:00:00"/>
    <d v="2022-05-10T00:00:00"/>
    <d v="2022-06-08T00:00:00"/>
    <x v="0"/>
    <s v="COMP"/>
    <s v="E - Schd Compl Yr 0"/>
  </r>
  <r>
    <s v="LC"/>
    <s v="121494638"/>
    <s v="009/113"/>
    <s v="T2 DI DRUM-SUMMIT #1 9/113L RPL HRDD"/>
    <s v="SACTO"/>
    <s v="ETL.1440.POLE.WDPS"/>
    <d v="2021-06-08T00:00:00"/>
    <d v="2021-06-08T00:00:00"/>
    <d v="2022-06-08T00:00:00"/>
    <x v="1"/>
    <s v="OPEN"/>
    <s v="E - Schd Compl Yr 0"/>
  </r>
  <r>
    <s v="LC"/>
    <s v="121494760"/>
    <s v="009/113"/>
    <s v="T2 DI DRUM-SUMMIT #1 9/113R RPL HRDD"/>
    <s v="SACTO"/>
    <s v="ETL.1440.POLE.WDPS"/>
    <d v="2021-06-08T00:00:00"/>
    <d v="2021-06-08T00:00:00"/>
    <d v="2022-06-08T00:00:00"/>
    <x v="1"/>
    <s v="OPEN"/>
    <s v="E - Schd Compl Yr 0"/>
  </r>
  <r>
    <s v="LC"/>
    <s v="121494982"/>
    <s v="032/273"/>
    <s v="T2 DI ROUND MTN-CTNWD #2 32/273 RPL INSS"/>
    <s v="TABLEMTN"/>
    <s v="ETL.5640.INSL"/>
    <d v="2021-06-02T00:00:00"/>
    <d v="2022-08-01T00:00:00"/>
    <d v="2022-06-02T00:00:00"/>
    <x v="1"/>
    <s v="COMP"/>
    <s v="E - Schd Compl Yr 0"/>
  </r>
  <r>
    <s v="LC"/>
    <s v="121495047"/>
    <s v=":005/047"/>
    <s v="T2 DI PIT #3-PIT #1 :005/047 RPR INSS"/>
    <s v="TABLEMTN"/>
    <s v="ETL.5400.INSL"/>
    <d v="2021-06-02T00:00:00"/>
    <d v="2022-06-24T00:00:00"/>
    <d v="2022-06-02T00:00:00"/>
    <x v="1"/>
    <s v="COMP"/>
    <s v="E - Schd Compl Yr 0"/>
  </r>
  <r>
    <s v="LC"/>
    <s v="121495266"/>
    <s v="049/428"/>
    <s v="T2 DI ROUND MTN-CTNWD #3 49/428 RPL HRDT"/>
    <s v="TABLEMTN"/>
    <s v="ETL.5650.TOWR"/>
    <d v="2021-06-02T00:00:00"/>
    <d v="2022-02-24T00:00:00"/>
    <d v="2022-06-02T00:00:00"/>
    <x v="0"/>
    <s v="COMP"/>
    <s v="E - Schd Compl Yr 0"/>
  </r>
  <r>
    <s v="LC"/>
    <s v="121495305"/>
    <s v="016/504"/>
    <s v="T2 DI SPAULDING-SUMMIT 16/504 RPR INSW"/>
    <s v="SACTO"/>
    <s v="ETL.8060.INSL.CERA"/>
    <d v="2021-06-08T00:00:00"/>
    <d v="2021-08-18T00:00:00"/>
    <d v="2022-06-08T00:00:00"/>
    <x v="0"/>
    <s v="COMP"/>
    <s v="E - Schd Compl Yr 0"/>
  </r>
  <r>
    <s v="LC"/>
    <s v="121495596"/>
    <s v="011/073"/>
    <s v="T2 DI COTTONWOOD-LOGAN 11/73 RPR INSS"/>
    <s v="TABLEMTN"/>
    <s v="ETL.4550.INSL"/>
    <d v="2021-06-01T00:00:00"/>
    <d v="2022-06-09T00:00:00"/>
    <d v="2022-06-01T00:00:00"/>
    <x v="1"/>
    <s v="COMP"/>
    <s v="E - Schd Compl Yr 0"/>
  </r>
  <r>
    <s v="LC"/>
    <s v="121495635"/>
    <s v="008/171"/>
    <s v="T2 DI HMLTN BRNCH-CHSTR 8/171 RPLC INSW"/>
    <s v="TABLEMTN"/>
    <s v="ETL.7000.INSL.CERA"/>
    <d v="2021-06-08T00:00:00"/>
    <d v="2021-06-08T00:00:00"/>
    <d v="2022-06-08T00:00:00"/>
    <x v="1"/>
    <s v="OPEN"/>
    <s v="E - Schd Compl Yr 0"/>
  </r>
  <r>
    <s v="LC"/>
    <s v="121495804"/>
    <s v="013/062"/>
    <s v="T2 DI PITTSBURG-TESLA #1 13/062 RMV NEST"/>
    <s v="CONCORD"/>
    <s v="ETL.5510.TOWR"/>
    <d v="2021-06-02T00:00:00"/>
    <d v="2021-09-28T00:00:00"/>
    <d v="2022-06-02T00:00:00"/>
    <x v="0"/>
    <s v="COMP"/>
    <s v="E - Schd Compl Yr 0"/>
  </r>
  <r>
    <s v="LC"/>
    <s v="121495842"/>
    <s v="003/131"/>
    <s v="T2 DI SPAULDING-SUMMIT 3/131 RPR JUMW"/>
    <s v="SACTO"/>
    <s v="ETL.8060.INSL.NCER"/>
    <d v="2021-06-08T00:00:00"/>
    <d v="2021-06-08T00:00:00"/>
    <d v="2022-06-08T00:00:00"/>
    <x v="1"/>
    <s v="OPEN"/>
    <s v="E - Schd Compl Yr 0"/>
  </r>
  <r>
    <s v="LC"/>
    <s v="121495970"/>
    <s v="010/164"/>
    <s v="T2 DI TEJON-LEBEC 10/164 RMV STUB"/>
    <s v="MIDWAY"/>
    <s v="ETL.9250.POLE.NWOD"/>
    <d v="2021-06-08T00:00:00"/>
    <d v="2021-08-09T00:00:00"/>
    <d v="2022-06-08T00:00:00"/>
    <x v="0"/>
    <s v="COMP"/>
    <s v="E - Schd Compl Yr 0"/>
  </r>
  <r>
    <s v="LC"/>
    <s v="121496065"/>
    <s v="008/138"/>
    <s v="T2 DI PIT#1-HAT CRK#2-BRNY8/138 RPL STRW"/>
    <s v="TABLEMTN"/>
    <s v="ETL.7040.INSL.NCER"/>
    <d v="2021-06-08T00:00:00"/>
    <d v="2021-06-08T00:00:00"/>
    <d v="2022-06-08T00:00:00"/>
    <x v="1"/>
    <s v="OPEN"/>
    <s v="E - Schd Compl Yr 0"/>
  </r>
  <r>
    <s v="LC"/>
    <s v="121496068"/>
    <s v="018/594"/>
    <s v="T2 DI SPAULDING-SUMMIT 18/594 RPR HRDW"/>
    <s v="SACTO"/>
    <s v="ETL.8060.POLE.WOOD"/>
    <d v="2021-06-08T00:00:00"/>
    <d v="2021-06-08T00:00:00"/>
    <d v="2022-06-08T00:00:00"/>
    <x v="1"/>
    <s v="OPEN"/>
    <s v="E - Schd Compl Yr 0"/>
  </r>
  <r>
    <s v="LC"/>
    <s v="121496112"/>
    <s v="023/180"/>
    <s v="EI T2 MIDDLE FRK-GLD HIL 23/180 RPL STRW"/>
    <s v="SACTO"/>
    <s v="ETL.5140.POLE.WDPS"/>
    <d v="2021-06-08T00:00:00"/>
    <d v="2021-06-08T00:00:00"/>
    <d v="2022-06-08T00:00:00"/>
    <x v="1"/>
    <s v="OPEN"/>
    <s v="E - Schd Compl Yr 0"/>
  </r>
  <r>
    <s v="LC"/>
    <s v="121496168"/>
    <s v="001/010"/>
    <s v="T2 EI DIVIDE-VANDENBERG #2 1/10 RPL INSW"/>
    <s v="PISMOBCH"/>
    <s v="ETL.8630.INSL.CERA"/>
    <d v="2021-06-09T00:00:00"/>
    <d v="2021-06-09T00:00:00"/>
    <d v="2022-06-09T00:00:00"/>
    <x v="1"/>
    <s v="OPEN"/>
    <s v="E - Schd Compl Yr 0"/>
  </r>
  <r>
    <s v="LC"/>
    <s v="121496181"/>
    <s v="009/107"/>
    <s v="T2 DI DRUM-SUMMIT #1 009/107 RPL INSW"/>
    <s v="SACTO"/>
    <s v="ETL.1440.INSL"/>
    <d v="2021-06-08T00:00:00"/>
    <d v="2022-06-21T00:00:00"/>
    <d v="2022-06-08T00:00:00"/>
    <x v="1"/>
    <s v="COMP"/>
    <s v="E - Schd Compl Yr 0"/>
  </r>
  <r>
    <s v="LC"/>
    <s v="121496200"/>
    <s v="026/309"/>
    <s v="T2 DI DRUM-SUMMIT #1 26/309 RPLC INSS"/>
    <s v="SACTO"/>
    <s v="ETL.1440.INSL.NCER"/>
    <d v="2021-06-08T00:00:00"/>
    <d v="2021-08-26T00:00:00"/>
    <d v="2022-06-08T00:00:00"/>
    <x v="0"/>
    <s v="COMP"/>
    <s v="E - Schd Compl Yr 0"/>
  </r>
  <r>
    <s v="LC"/>
    <s v="121496269"/>
    <s v="109/008"/>
    <s v="T2 DI HUMBLDT-BRIDGVILLE 109/8 COMPLETE"/>
    <s v="EUREKA"/>
    <s v="ETL.1810.INSL.CERA"/>
    <d v="2021-06-08T00:00:00"/>
    <d v="2021-06-08T00:00:00"/>
    <d v="2022-06-08T00:00:00"/>
    <x v="1"/>
    <s v="OPEN"/>
    <s v="E - Schd Compl Yr 0"/>
  </r>
  <r>
    <s v="LC"/>
    <s v="121496301"/>
    <s v="012/413"/>
    <s v="T2 DI SPAULDING-SUMMIT 12/413 RPL INSW"/>
    <s v="SACTO"/>
    <s v="ETL.8060.INSL.CERA"/>
    <d v="2021-06-08T00:00:00"/>
    <d v="2021-06-08T00:00:00"/>
    <d v="2022-06-08T00:00:00"/>
    <x v="1"/>
    <s v="OPEN"/>
    <s v="E - Schd Compl Yr 0"/>
  </r>
  <r>
    <s v="LC"/>
    <s v="121496459"/>
    <s v="017/009"/>
    <s v="T2 EI CLEAR LAKE-KONOCTI  17/9 RPL POLE"/>
    <s v="LAKEVLLE"/>
    <s v="ETL.6852.POLE.WOOD"/>
    <d v="2021-06-09T00:00:00"/>
    <d v="2022-02-02T00:00:00"/>
    <d v="2022-06-09T00:00:00"/>
    <x v="0"/>
    <s v="COMP"/>
    <s v="E - Schd Compl Yr 0"/>
  </r>
  <r>
    <s v="LC"/>
    <s v="121496472"/>
    <s v="034/248"/>
    <s v="T2 DI CARIBOU-TABLE MTN 34/248 RPL INSS"/>
    <s v="TABLEMTN"/>
    <s v="ETL.4440.INSL.CERA"/>
    <d v="2021-06-08T00:00:00"/>
    <d v="2022-06-18T00:00:00"/>
    <d v="2022-06-08T00:00:00"/>
    <x v="1"/>
    <s v="COMP"/>
    <s v="E - Schd Compl Yr 0"/>
  </r>
  <r>
    <s v="LC"/>
    <s v="121496512"/>
    <s v="018/001"/>
    <s v="T2 EI CLEAR LAKE-KONOCTI  18/1 RPL POLE"/>
    <s v="LAKEVLLE"/>
    <s v="ETL.6852.POLE.WOOD"/>
    <d v="2021-06-09T00:00:00"/>
    <d v="2022-02-01T00:00:00"/>
    <d v="2022-06-09T00:00:00"/>
    <x v="0"/>
    <s v="COMP"/>
    <s v="E - Schd Compl Yr 0"/>
  </r>
  <r>
    <s v="LC"/>
    <s v="121496556"/>
    <s v="018/003"/>
    <s v="T2 EI CLEAR LAKE-KONOCTI 18/003 RMV DBRS"/>
    <s v="LAKEVLLE"/>
    <s v="ETL.6852.POLE.WOOD"/>
    <d v="2021-06-09T00:00:00"/>
    <d v="2022-02-01T00:00:00"/>
    <d v="2022-06-09T00:00:00"/>
    <x v="0"/>
    <s v="COMP"/>
    <s v="E - Schd Compl Yr 0"/>
  </r>
  <r>
    <s v="LC"/>
    <s v="121496578"/>
    <s v="011/055"/>
    <s v="T2 DI FULTON-PUEBLO 11/55 RPLC HRDT"/>
    <s v="LAKEVLLE"/>
    <s v="ETL.1600.TOWR"/>
    <d v="2021-06-01T00:00:00"/>
    <d v="2022-03-15T00:00:00"/>
    <d v="2022-06-01T00:00:00"/>
    <x v="0"/>
    <s v="COMP"/>
    <s v="E - Schd Compl Yr 0"/>
  </r>
  <r>
    <s v="LC"/>
    <s v="121496593"/>
    <s v="011/055"/>
    <s v="T2 DI FULTON-PUEBLO 11/55 RPLC INSS"/>
    <s v="LAKEVLLE"/>
    <s v="ETL.1600.INSL.NCER"/>
    <d v="2021-06-01T00:00:00"/>
    <d v="2022-02-28T00:00:00"/>
    <d v="2022-06-01T00:00:00"/>
    <x v="0"/>
    <s v="COMP"/>
    <s v="E - Schd Compl Yr 0"/>
  </r>
  <r>
    <s v="LC"/>
    <s v="121496595"/>
    <s v="011/055"/>
    <s v="T2 DI SILVERADO-FLTN JCT 11/55 RPLC INSS"/>
    <s v="LAKEVLLE"/>
    <s v="ETL.1610.INSL.NCER"/>
    <d v="2021-06-01T00:00:00"/>
    <d v="2022-03-15T00:00:00"/>
    <d v="2022-06-01T00:00:00"/>
    <x v="0"/>
    <s v="COMP"/>
    <s v="E - Schd Compl Yr 0"/>
  </r>
  <r>
    <s v="LC"/>
    <s v="121496648"/>
    <s v="066/586"/>
    <s v="T2 DI COTTONWOOD-GLENN 66/586 RPL INSS"/>
    <s v="TABLEMTN"/>
    <s v="ETL.4560.INSL"/>
    <d v="2021-06-08T00:00:00"/>
    <d v="2022-03-30T00:00:00"/>
    <d v="2022-06-08T00:00:00"/>
    <x v="0"/>
    <s v="COMP"/>
    <s v="E - Schd Compl Yr 0"/>
  </r>
  <r>
    <s v="LC"/>
    <s v="121497008"/>
    <s v="033/240"/>
    <s v="T2 DI CRBU-TBL MTN 033/240 RPR STRT"/>
    <s v="TABLEMTN"/>
    <s v="ETL.4440.TOWR"/>
    <d v="2021-06-08T00:00:00"/>
    <d v="2022-07-15T00:00:00"/>
    <d v="2022-06-08T00:00:00"/>
    <x v="1"/>
    <s v="COMP"/>
    <s v="E - Schd Compl Yr 0"/>
  </r>
  <r>
    <s v="LC"/>
    <s v="121497235"/>
    <s v="008/097"/>
    <s v="T2 DI DRUM-SUMMIT #1 008/097L RPL STRW"/>
    <s v="SACTO"/>
    <s v="ETL.1440.POLE.WDPS"/>
    <d v="2021-06-08T00:00:00"/>
    <d v="2021-06-08T00:00:00"/>
    <d v="2022-06-08T00:00:00"/>
    <x v="1"/>
    <s v="OPEN"/>
    <s v="E - Schd Compl Yr 0"/>
  </r>
  <r>
    <s v="LC"/>
    <s v="121497263"/>
    <s v="008/097"/>
    <s v="T2 DI DRUM-SUMMIT #1 008/097R RPL STRW"/>
    <s v="SACTO"/>
    <s v="ETL.1440.POLE.WDPS"/>
    <d v="2021-06-08T00:00:00"/>
    <d v="2021-06-08T00:00:00"/>
    <d v="2022-06-08T00:00:00"/>
    <x v="1"/>
    <s v="OPEN"/>
    <s v="E - Schd Compl Yr 0"/>
  </r>
  <r>
    <s v="LC"/>
    <s v="121497276"/>
    <s v="090/457"/>
    <s v="T2 DI MALIN-ROUND MTN #2 90/457 RPR SHLS"/>
    <s v="TABLEMTN"/>
    <s v="ETL.6020.TOWR"/>
    <d v="2021-06-02T00:00:00"/>
    <d v="2022-07-11T00:00:00"/>
    <d v="2022-06-02T00:00:00"/>
    <x v="1"/>
    <s v="COMP"/>
    <s v="E - Schd Compl Yr 0"/>
  </r>
  <r>
    <s v="LC"/>
    <s v="121497328"/>
    <s v="000/014"/>
    <s v="T2 WV COLGATE-SMRTVLLE #2 0/14 RPR SPLW"/>
    <s v="SACTO"/>
    <s v="ETL.6520.INSL.NCER"/>
    <d v="2021-06-09T00:00:00"/>
    <d v="2022-07-18T00:00:00"/>
    <d v="2022-06-09T00:00:00"/>
    <x v="1"/>
    <s v="COMP"/>
    <s v="E - Schd Compl Yr 0"/>
  </r>
  <r>
    <s v="LC"/>
    <s v="121497467"/>
    <s v="001/073"/>
    <s v="T2 DI SPAULDING-SUMMIT 1/73 RPR GYWW"/>
    <s v="SACTO"/>
    <s v="ETL.8060.POLE.WOOD"/>
    <d v="2021-06-08T00:00:00"/>
    <d v="2022-08-06T00:00:00"/>
    <d v="2022-06-08T00:00:00"/>
    <x v="1"/>
    <s v="COMP"/>
    <s v="E - Schd Compl Yr 0"/>
  </r>
  <r>
    <s v="LC"/>
    <s v="121497595"/>
    <s v="008/075"/>
    <s v="T2 DI CRAG VIEW-CASCADE 8/75L RPL STRW"/>
    <s v="TABLEMTN"/>
    <s v="ETL.1350.POLE.WDPS"/>
    <d v="2021-06-08T00:00:00"/>
    <d v="2021-06-08T00:00:00"/>
    <d v="2022-06-08T00:00:00"/>
    <x v="1"/>
    <s v="OPEN"/>
    <s v="E - Schd Compl Yr 0"/>
  </r>
  <r>
    <s v="LC"/>
    <s v="121497596"/>
    <s v="008/075"/>
    <s v="T2 DI CRAG VIEW-CASCADE 8/75R RPL STRW"/>
    <s v="TABLEMTN"/>
    <s v="ETL.1350.POLE.WDPS"/>
    <d v="2021-06-08T00:00:00"/>
    <d v="2021-06-08T00:00:00"/>
    <d v="2022-06-08T00:00:00"/>
    <x v="1"/>
    <s v="OPEN"/>
    <s v="E - Schd Compl Yr 0"/>
  </r>
  <r>
    <s v="LC"/>
    <s v="121497597"/>
    <s v="013/127"/>
    <s v="T2 DI BRIDGEVILLE-CTTNWD 13/127 RPL INSW"/>
    <s v="TABLEMTN"/>
    <s v="ETL.1110.INSL.CERA"/>
    <d v="2021-06-09T00:00:00"/>
    <d v="2022-06-29T00:00:00"/>
    <d v="2022-06-09T00:00:00"/>
    <x v="1"/>
    <s v="COMP"/>
    <s v="E - Schd Compl Yr 0"/>
  </r>
  <r>
    <s v="LC"/>
    <s v="121497832"/>
    <s v="081/004"/>
    <s v="T2 DI HUMBOLDT-TRINITY 81/4 RPR JUMS"/>
    <s v="EUREKA"/>
    <s v="ETL.1820.INSL"/>
    <d v="2021-06-08T00:00:00"/>
    <d v="2022-03-26T00:00:00"/>
    <d v="2022-06-08T00:00:00"/>
    <x v="0"/>
    <s v="COMP"/>
    <s v="E - Schd Compl Yr 0"/>
  </r>
  <r>
    <s v="LC"/>
    <s v="121497898"/>
    <s v="009/156"/>
    <s v="T2 DI TEJON-LEBEC 9/156 INS HRDS"/>
    <s v="MIDWAY"/>
    <s v="ETL.9250.POLE.NWOD"/>
    <d v="2021-06-08T00:00:00"/>
    <d v="2021-08-07T00:00:00"/>
    <d v="2022-06-08T00:00:00"/>
    <x v="0"/>
    <s v="COMP"/>
    <s v="E - Schd Compl Yr 0"/>
  </r>
  <r>
    <s v="LC"/>
    <s v="121498082"/>
    <s v="018/006"/>
    <s v="T2 EI CLEAR LAKE-KONOCTI 18/6 REGRADE"/>
    <s v="WILLITS"/>
    <s v="ETL.6852.POLE.NWOD"/>
    <d v="2021-06-09T00:00:00"/>
    <d v="2022-02-07T00:00:00"/>
    <d v="2022-06-09T00:00:00"/>
    <x v="0"/>
    <s v="COMP"/>
    <s v="E - Schd Compl Yr 0"/>
  </r>
  <r>
    <s v="LC"/>
    <s v="121498228"/>
    <s v="011/005"/>
    <s v="T2 DI TRNTY-MPLE CRK 11/5 RPR GYWW"/>
    <s v="EUREKA"/>
    <s v="ETL.8170.POLE.NWOD"/>
    <d v="2021-06-02T00:00:00"/>
    <d v="2021-06-02T00:00:00"/>
    <d v="2022-06-02T00:00:00"/>
    <x v="1"/>
    <s v="OPEN"/>
    <s v="E - Schd Compl Yr 0"/>
  </r>
  <r>
    <s v="LC"/>
    <s v="121498485"/>
    <s v="015/067"/>
    <s v="T2 EI SN LS OBSPO-OCNO 15/67 RMV VEG"/>
    <s v="PISMOBCH"/>
    <s v="ETL.3530.POLE.WDPS"/>
    <d v="2021-06-09T00:00:00"/>
    <d v="2022-05-10T00:00:00"/>
    <d v="2022-06-09T00:00:00"/>
    <x v="0"/>
    <s v="COMP"/>
    <s v="E - Schd Compl Yr 0"/>
  </r>
  <r>
    <s v="LC"/>
    <s v="121498554"/>
    <s v="059/536"/>
    <s v="T2 DI PIT #1-CTTNWD 59/536 INS HRDT"/>
    <s v="TABLEMTN"/>
    <s v="ETL.5390.TOWR"/>
    <d v="2021-06-02T00:00:00"/>
    <d v="2022-02-15T00:00:00"/>
    <d v="2022-06-02T00:00:00"/>
    <x v="0"/>
    <s v="COMP"/>
    <s v="E - Schd Compl Yr 0"/>
  </r>
  <r>
    <s v="LC"/>
    <s v="121498559"/>
    <s v="055/495"/>
    <s v="T2 DI PIT #1-CTTNWD 55/495 RMV VEG"/>
    <s v="TABLEMTN"/>
    <s v="ETL.5390.TOWR"/>
    <d v="2021-06-02T00:00:00"/>
    <d v="2021-06-02T00:00:00"/>
    <d v="2022-06-02T00:00:00"/>
    <x v="1"/>
    <s v="OPEN"/>
    <s v="E - Schd Compl Yr 0"/>
  </r>
  <r>
    <s v="LC"/>
    <s v="121498792"/>
    <s v="055/495"/>
    <s v="T2 DI PIT #1-CTTNWD 55/495 RPR STRT"/>
    <s v="TABLEMTN"/>
    <s v="ETL.5390.TOWR"/>
    <d v="2021-06-02T00:00:00"/>
    <d v="2022-02-22T00:00:00"/>
    <d v="2022-06-02T00:00:00"/>
    <x v="0"/>
    <s v="COMP"/>
    <s v="E - Schd Compl Yr 0"/>
  </r>
  <r>
    <s v="LC"/>
    <s v="121498796"/>
    <s v=":005/045"/>
    <s v="T2 DI PIT #3-PIT #1 :005/045 RPR FOND"/>
    <s v="TABLEMTN"/>
    <s v="ETL.5400.TOWR"/>
    <d v="2021-06-02T00:00:00"/>
    <d v="2021-06-02T00:00:00"/>
    <d v="2022-06-02T00:00:00"/>
    <x v="1"/>
    <s v="OPEN"/>
    <s v="E - Schd Compl Yr 0"/>
  </r>
  <r>
    <s v="LC"/>
    <s v="121498798"/>
    <s v="004/030"/>
    <s v="T2 DI WISHON-COPPERMINE 4/30 RPR FOND"/>
    <s v="FRESNO"/>
    <s v="ETL.9330.TOWR"/>
    <d v="2021-06-03T00:00:00"/>
    <d v="2022-02-23T00:00:00"/>
    <d v="2022-06-03T00:00:00"/>
    <x v="0"/>
    <s v="COMP"/>
    <s v="E - Schd Compl Yr 0"/>
  </r>
  <r>
    <s v="LC"/>
    <s v="121498834"/>
    <s v="010/164"/>
    <s v="T2 DI TEJON-LEBEC 10/164 RPL INSW"/>
    <s v="MIDWAY"/>
    <s v="ETL.9250.INSL.NCER"/>
    <d v="2021-06-08T00:00:00"/>
    <d v="2021-06-08T00:00:00"/>
    <d v="2022-06-08T00:00:00"/>
    <x v="1"/>
    <s v="OPEN"/>
    <s v="E - Schd Compl Yr 0"/>
  </r>
  <r>
    <s v="LC"/>
    <s v="121498837"/>
    <s v="025/222"/>
    <s v="T2 DI RND MTN-CTNWD #2 25/222 RPL HDWT"/>
    <s v="TABLEMTN"/>
    <s v="ETL.5640.TOWR"/>
    <d v="2021-06-02T00:00:00"/>
    <d v="2022-02-07T00:00:00"/>
    <d v="2022-06-02T00:00:00"/>
    <x v="0"/>
    <s v="COMP"/>
    <s v="E - Schd Compl Yr 0"/>
  </r>
  <r>
    <s v="LC"/>
    <s v="121498909"/>
    <s v="016/161"/>
    <s v="T2 DI RND MTN-COTTONWD 3 16/161 RPL HRDT"/>
    <s v="TABLEMTN"/>
    <s v="ETL.5640.TOWR"/>
    <d v="2021-06-02T00:00:00"/>
    <d v="2022-07-23T00:00:00"/>
    <d v="2022-06-02T00:00:00"/>
    <x v="1"/>
    <s v="COMP"/>
    <s v="E - Schd Compl Yr 0"/>
  </r>
  <r>
    <s v="LC"/>
    <s v="121499033"/>
    <s v="006/049"/>
    <s v="T2 DI ISHON-COPPERMINE 6/49 RPR FOND"/>
    <s v="FRESNO"/>
    <s v="ETL.9330.TOWR"/>
    <d v="2021-06-02T00:00:00"/>
    <d v="2022-04-30T00:00:00"/>
    <d v="2022-06-02T00:00:00"/>
    <x v="0"/>
    <s v="COMP"/>
    <s v="E - Schd Compl Yr 0"/>
  </r>
  <r>
    <s v="LC"/>
    <s v="121499055"/>
    <s v="018/009"/>
    <s v="T2 EI CLEAR LAKE-KONOCTI 18/9 RPR ANCW"/>
    <s v="WILLITS"/>
    <s v="ETL.6852.POLE.WOOD"/>
    <d v="2021-06-09T00:00:00"/>
    <d v="2021-06-09T00:00:00"/>
    <d v="2022-06-09T00:00:00"/>
    <x v="1"/>
    <s v="OPEN"/>
    <s v="E - Schd Compl Yr 0"/>
  </r>
  <r>
    <s v="LC"/>
    <s v="121499510"/>
    <s v="012/059"/>
    <s v="T2 DI MOSS LDNG-MTCLF 12/59 RPR FOND"/>
    <s v="MOSSLNDG"/>
    <s v="ETL.6050.TOWR"/>
    <d v="2021-06-02T00:00:00"/>
    <d v="2022-03-16T00:00:00"/>
    <d v="2022-06-02T00:00:00"/>
    <x v="0"/>
    <s v="COMP"/>
    <s v="E - Schd Compl Yr 0"/>
  </r>
  <r>
    <s v="LC"/>
    <s v="121499586"/>
    <s v=":006/048"/>
    <s v="T2 DI ROCK CREEK-POE :006/048 RPL HRDT"/>
    <s v="TABLEMTN"/>
    <s v="ETL.5630.TOWR"/>
    <d v="2021-06-02T00:00:00"/>
    <d v="2022-07-06T00:00:00"/>
    <d v="2022-06-02T00:00:00"/>
    <x v="1"/>
    <s v="COMP"/>
    <s v="E - Schd Compl Yr 0"/>
  </r>
  <r>
    <s v="LC"/>
    <s v="121499609"/>
    <s v="010/077"/>
    <s v="T2 DI CARIBOU-TABLE MTN 10/77 RPR STRT"/>
    <s v="TABLEMTN"/>
    <s v="ETL.4440.TOWR"/>
    <d v="2021-06-01T00:00:00"/>
    <d v="2022-07-07T00:00:00"/>
    <d v="2022-06-01T00:00:00"/>
    <x v="1"/>
    <s v="COMP"/>
    <s v="E - Schd Compl Yr 0"/>
  </r>
  <r>
    <s v="LC"/>
    <s v="121499710"/>
    <s v="047/414"/>
    <s v="T2 DI RND MNTN-COTNWD #2 47/414 RMV VEG"/>
    <s v="TABLEMTN"/>
    <s v="ETL.5650.TOWR"/>
    <d v="2021-06-02T00:00:00"/>
    <d v="2022-08-04T00:00:00"/>
    <d v="2022-06-02T00:00:00"/>
    <x v="1"/>
    <s v="COMP"/>
    <s v="E - Schd Compl Yr 0"/>
  </r>
  <r>
    <s v="LC"/>
    <s v="121499719"/>
    <s v="047/414"/>
    <s v="T2 DI RND MNTN-COTNWD #2 47/414 RPL HRDT"/>
    <s v="TABLEMTN"/>
    <s v="ETL.5650.TOWR"/>
    <d v="2021-06-02T00:00:00"/>
    <d v="2022-02-24T00:00:00"/>
    <d v="2022-06-02T00:00:00"/>
    <x v="0"/>
    <s v="COMP"/>
    <s v="E - Schd Compl Yr 0"/>
  </r>
  <r>
    <s v="LC"/>
    <s v="121499737"/>
    <s v="013/004"/>
    <s v="T2 DI FULTON-HOPLAND 13/4 RPR STRW"/>
    <s v="LAKEVLLE"/>
    <s v="ETL.6890.POLE.WOOD"/>
    <d v="2021-06-02T00:00:00"/>
    <d v="2022-08-24T00:00:00"/>
    <d v="2022-06-02T00:00:00"/>
    <x v="1"/>
    <s v="COMP"/>
    <s v="E - Schd Compl Yr 0"/>
  </r>
  <r>
    <s v="LC"/>
    <s v="121499748"/>
    <s v="019/006"/>
    <s v="T2 EI CLEAR LAKE-KONOCTI 19/6 RPL POLE"/>
    <s v="WILLITS"/>
    <s v="ETL.6852.POLE.WOOD"/>
    <d v="2021-06-09T00:00:00"/>
    <d v="2022-02-02T00:00:00"/>
    <d v="2022-06-09T00:00:00"/>
    <x v="0"/>
    <s v="COMP"/>
    <s v="E - Schd Compl Yr 0"/>
  </r>
  <r>
    <s v="LC"/>
    <s v="121499756"/>
    <s v="005/039"/>
    <s v="T2 DI WISHON-COPPERMINE 5/39 RPR FOND"/>
    <s v="FRESNO"/>
    <s v="ETL.9330.TOWR"/>
    <d v="2021-06-03T00:00:00"/>
    <d v="2022-02-23T00:00:00"/>
    <d v="2022-06-03T00:00:00"/>
    <x v="0"/>
    <s v="COMP"/>
    <s v="E - Schd Compl Yr 0"/>
  </r>
  <r>
    <s v="LC"/>
    <s v="121499770"/>
    <s v="019/004"/>
    <s v="T2 EI CLEAR LAKE-KONOCTI 19/4 RPL POLE"/>
    <s v="WILLITS"/>
    <s v="ETL.6852.POLE.WOOD"/>
    <d v="2021-06-09T00:00:00"/>
    <d v="2021-06-09T00:00:00"/>
    <d v="2022-06-09T00:00:00"/>
    <x v="1"/>
    <s v="OPEN"/>
    <s v="E - Schd Compl Yr 0"/>
  </r>
  <r>
    <s v="LC"/>
    <s v="121499782"/>
    <s v="088/447"/>
    <s v="T2 DI MLN RND MTN #2 088/447 INST HRDT"/>
    <s v="TABLEMTN"/>
    <s v="ETL.6020.TOWR"/>
    <d v="2021-06-03T00:00:00"/>
    <d v="2022-04-19T00:00:00"/>
    <d v="2022-06-03T00:00:00"/>
    <x v="0"/>
    <s v="COMP"/>
    <s v="E - Schd Compl Yr 0"/>
  </r>
  <r>
    <s v="LC"/>
    <s v="121499785"/>
    <s v="001/004"/>
    <s v="T2 DI MAPLE CREEK-HOOPA 001/004 RPR GYWW"/>
    <s v="EUREKA"/>
    <s v="ETL.7490.POLE.NWOD"/>
    <d v="2021-06-02T00:00:00"/>
    <d v="2022-08-19T00:00:00"/>
    <d v="2022-06-02T00:00:00"/>
    <x v="1"/>
    <s v="COMP"/>
    <s v="E - Schd Compl Yr 0"/>
  </r>
  <r>
    <s v="LC"/>
    <s v="121499823"/>
    <s v="019/007"/>
    <s v="T2 EI CLEAR LAKE-KONOCTI 19/7 RPL POLE"/>
    <s v="LAKEVLLE"/>
    <s v="ETL.6852.POLE.WOOD"/>
    <d v="2021-06-09T00:00:00"/>
    <d v="2022-02-02T00:00:00"/>
    <d v="2022-06-09T00:00:00"/>
    <x v="0"/>
    <s v="COMP"/>
    <s v="E - Schd Compl Yr 0"/>
  </r>
  <r>
    <s v="LC"/>
    <s v="121499843"/>
    <s v=":009/070"/>
    <s v="T2 DI ROCK CREEK-POE-TWR 9/70 RPR STRT"/>
    <s v="TABLEMTN"/>
    <s v="ETL.5630.TOWR"/>
    <d v="2021-06-02T00:00:00"/>
    <d v="2022-07-20T00:00:00"/>
    <d v="2022-06-02T00:00:00"/>
    <x v="1"/>
    <s v="COMP"/>
    <s v="E - Schd Compl Yr 0"/>
  </r>
  <r>
    <s v="LC"/>
    <s v="121499844"/>
    <s v="027/240"/>
    <s v="T2 DI RND MTN-COTTONWD 2 27/240 INS HRDT"/>
    <s v="TABLEMTN"/>
    <s v="ETL.5640.TOWR"/>
    <d v="2021-06-02T00:00:00"/>
    <d v="2022-02-08T00:00:00"/>
    <d v="2022-06-02T00:00:00"/>
    <x v="0"/>
    <s v="COMP"/>
    <s v="E - Schd Compl Yr 0"/>
  </r>
  <r>
    <s v="LC"/>
    <s v="121499848"/>
    <s v="047/412"/>
    <s v="T2 DI RND MTN-COTTONWD 3 47/412 RPL INSS"/>
    <s v="TABLEMTN"/>
    <s v="ETL.5650.INSL"/>
    <d v="2021-06-02T00:00:00"/>
    <d v="2022-08-02T00:00:00"/>
    <d v="2022-06-02T00:00:00"/>
    <x v="1"/>
    <s v="COMP"/>
    <s v="E - Schd Compl Yr 0"/>
  </r>
  <r>
    <s v="LC"/>
    <s v="121499849"/>
    <s v="047/412"/>
    <s v="T2 DI RND MTN-COTTONWD 3 47/412 INS HRDT"/>
    <s v="TABLEMTN"/>
    <s v="ETL.5650.TOWR"/>
    <d v="2021-06-02T00:00:00"/>
    <d v="2022-01-26T00:00:00"/>
    <d v="2022-06-02T00:00:00"/>
    <x v="0"/>
    <s v="COMP"/>
    <s v="E - Schd Compl Yr 0"/>
  </r>
  <r>
    <s v="LC"/>
    <s v="121499934"/>
    <s v="008/069"/>
    <s v="T2 DI PIT #1-COTTONWOOD 8/69 UNBURY"/>
    <s v="TABLEMTN"/>
    <s v="ETL.5390.TOWR"/>
    <d v="2021-06-02T00:00:00"/>
    <d v="2022-02-17T00:00:00"/>
    <d v="2022-06-02T00:00:00"/>
    <x v="0"/>
    <s v="COMP"/>
    <s v="E - Schd Compl Yr 0"/>
  </r>
  <r>
    <s v="LC"/>
    <s v="121499998"/>
    <s v="006/051"/>
    <s v="T2 DI PIT #3-PIT #1 6/51 RPR INSS"/>
    <s v="TABLEMTN"/>
    <s v="ETL.5400.INSL"/>
    <d v="2021-06-02T00:00:00"/>
    <d v="2022-06-24T00:00:00"/>
    <d v="2022-06-02T00:00:00"/>
    <x v="1"/>
    <s v="COMP"/>
    <s v="E - Schd Compl Yr 0"/>
  </r>
  <r>
    <s v="LC"/>
    <s v="121500049"/>
    <s v="026/231"/>
    <s v="T2 DI RND MTN-CTNWD #2 26/231 RPL INSS"/>
    <s v="TABLEMTN"/>
    <s v="ETL.5640.INSL"/>
    <d v="2021-06-02T00:00:00"/>
    <d v="2022-07-30T00:00:00"/>
    <d v="2022-06-02T00:00:00"/>
    <x v="1"/>
    <s v="COMP"/>
    <s v="E - Schd Compl Yr 0"/>
  </r>
  <r>
    <s v="LC"/>
    <s v="121500063"/>
    <s v="046/401"/>
    <s v="T2 DI ROUND MTN-CTWD 46/401 RPR INSS CPT"/>
    <s v="TABLEMTN"/>
    <s v="ETL.5650.INSL"/>
    <d v="2021-06-02T00:00:00"/>
    <d v="2022-08-01T00:00:00"/>
    <d v="2022-06-02T00:00:00"/>
    <x v="1"/>
    <s v="COMP"/>
    <s v="E - Schd Compl Yr 0"/>
  </r>
  <r>
    <s v="LC"/>
    <s v="121500091"/>
    <s v=":005/035"/>
    <s v="T2 DI ROCK CREEK-POE :005/035 RPR FOND"/>
    <s v="TABLEMTN"/>
    <s v="ETL.5630.TOWR"/>
    <d v="2021-06-02T00:00:00"/>
    <d v="2022-07-06T00:00:00"/>
    <d v="2022-06-02T00:00:00"/>
    <x v="1"/>
    <s v="COMP"/>
    <s v="E - Schd Compl Yr 0"/>
  </r>
  <r>
    <s v="LC"/>
    <s v="121500095"/>
    <s v="059/536"/>
    <s v="T2 DI RND MTN CTTNWD #3 059/536 RPR INSS"/>
    <s v="TABLEMTN"/>
    <s v="ETL.5650.INSL"/>
    <d v="2021-06-02T00:00:00"/>
    <d v="2022-08-05T00:00:00"/>
    <d v="2022-06-02T00:00:00"/>
    <x v="1"/>
    <s v="COMP"/>
    <s v="E - Schd Compl Yr 0"/>
  </r>
  <r>
    <s v="LC"/>
    <s v="121500118"/>
    <s v="031/131"/>
    <s v="T2 DI TESLA-METCALF 31/131 RPR GYWS"/>
    <s v="METCALF"/>
    <s v="ETL.6110.TOWR"/>
    <d v="2021-06-01T00:00:00"/>
    <d v="2022-06-29T00:00:00"/>
    <d v="2022-06-01T00:00:00"/>
    <x v="1"/>
    <s v="COMP"/>
    <s v="E - Schd Compl Yr 0"/>
  </r>
  <r>
    <s v="LC"/>
    <s v="121500197"/>
    <s v="086/437"/>
    <s v="T2 DI MLIN-RND MNTN #2 86/437 RPR FOND"/>
    <s v="TABLEMTN"/>
    <s v="ETL.6020.TOWR"/>
    <d v="2021-06-02T00:00:00"/>
    <d v="2021-06-02T00:00:00"/>
    <d v="2022-06-02T00:00:00"/>
    <x v="1"/>
    <s v="OPEN"/>
    <s v="E - Schd Compl Yr 0"/>
  </r>
  <r>
    <s v="LC"/>
    <s v="121500208"/>
    <s v="015/155"/>
    <s v="T2 DI RND MTN-CTTNWD #2 15/155 RPR OPGW"/>
    <s v="TABLEMTN"/>
    <s v="ETL.5640.TOWR"/>
    <d v="2021-06-02T00:00:00"/>
    <d v="2022-07-23T00:00:00"/>
    <d v="2022-06-02T00:00:00"/>
    <x v="1"/>
    <s v="COMP"/>
    <s v="E - Schd Compl Yr 0"/>
  </r>
  <r>
    <s v="LC"/>
    <s v="121500211"/>
    <s v="046/396"/>
    <s v="T2 DI RND MTN-CTNWD #3 46/396 RPL HRDT"/>
    <s v="TABLEMTN"/>
    <s v="ETL.5650.TOWR"/>
    <d v="2021-06-02T00:00:00"/>
    <d v="2022-01-18T00:00:00"/>
    <d v="2022-06-02T00:00:00"/>
    <x v="0"/>
    <s v="COMP"/>
    <s v="E - Schd Compl Yr 0"/>
  </r>
  <r>
    <s v="LC"/>
    <s v="121500213"/>
    <s v="028/002"/>
    <s v="T2 DI FULTON-HOPLAND 28/2 RPR STRW"/>
    <s v="LAKEVLLE"/>
    <s v="ETL.6890.POLE.WOOD"/>
    <d v="2021-06-02T00:00:00"/>
    <d v="2021-06-02T00:00:00"/>
    <d v="2022-06-02T00:00:00"/>
    <x v="1"/>
    <s v="OPEN"/>
    <s v="E - Schd Compl Yr 0"/>
  </r>
  <r>
    <s v="LC"/>
    <s v="121500236"/>
    <s v=":005/048"/>
    <s v="T2 DI PIT #3-PIT #1 :005/048 RPR INSS"/>
    <s v="TABLEMTN"/>
    <s v="ETL.5400.INSL.NCER"/>
    <d v="2021-06-02T00:00:00"/>
    <d v="2022-06-24T00:00:00"/>
    <d v="2022-06-02T00:00:00"/>
    <x v="1"/>
    <s v="COMP"/>
    <s v="E - Schd Compl Yr 0"/>
  </r>
  <r>
    <s v="LC"/>
    <s v="121500239"/>
    <s v="013/062"/>
    <s v="T2 DI MOSS LANDING-METCALF 13/62 RPL HRD"/>
    <s v="MOSSLNDG"/>
    <s v="ETL.6050.TOWR"/>
    <d v="2021-06-03T00:00:00"/>
    <d v="2022-03-16T00:00:00"/>
    <d v="2022-06-03T00:00:00"/>
    <x v="0"/>
    <s v="COMP"/>
    <s v="E - Schd Compl Yr 0"/>
  </r>
  <r>
    <s v="LC"/>
    <s v="121500245"/>
    <s v="007/058"/>
    <s v="T2 DI PIT #3-PIT #1 X7/58 RPL HRDT"/>
    <s v="TABLEMTN"/>
    <s v="ETL.5400.TOWR"/>
    <d v="2021-06-02T00:00:00"/>
    <d v="2021-06-02T00:00:00"/>
    <d v="2022-06-02T00:00:00"/>
    <x v="1"/>
    <s v="OPEN"/>
    <s v="E - Schd Compl Yr 0"/>
  </r>
  <r>
    <s v="LC"/>
    <s v="121500247"/>
    <s v="025/221"/>
    <s v="T2 DI RND MTN-CTNWD #2 25/221 RPL HDWT"/>
    <s v="TABLEMTN"/>
    <s v="ETL.5640.TOWR"/>
    <d v="2021-06-02T00:00:00"/>
    <d v="2022-02-07T00:00:00"/>
    <d v="2022-06-02T00:00:00"/>
    <x v="0"/>
    <s v="COMP"/>
    <s v="E - Schd Compl Yr 0"/>
  </r>
  <r>
    <s v="LC"/>
    <s v="121500270"/>
    <s v="000/004"/>
    <s v="T2 DI SBNT GZLY CLT #2 0/4 RPL INSS"/>
    <s v="CONCORD"/>
    <s v="ETL.3750.SWIT"/>
    <d v="2021-06-03T00:00:00"/>
    <d v="2022-07-19T00:00:00"/>
    <d v="2022-06-03T00:00:00"/>
    <x v="1"/>
    <s v="COMP"/>
    <s v="E - Schd Compl Yr 0"/>
  </r>
  <r>
    <s v="LC"/>
    <s v="121500278"/>
    <s v="PF/3"/>
    <s v="T2 DI PINE FLAT PH TAP PF/3 RPL HRDT"/>
    <s v="FRESNO"/>
    <s v="ETL.4821.TOWR"/>
    <d v="2021-06-03T00:00:00"/>
    <d v="2022-02-22T00:00:00"/>
    <d v="2022-06-03T00:00:00"/>
    <x v="0"/>
    <s v="COMP"/>
    <s v="E - Schd Compl Yr 0"/>
  </r>
  <r>
    <s v="LC"/>
    <s v="121500279"/>
    <s v="046/398"/>
    <s v="T2 DI PIT #1-COTTONWOOD 46/398 RPR STRT"/>
    <s v="TABLEMTN"/>
    <s v="ETL.5390.TOWR"/>
    <d v="2021-06-02T00:00:00"/>
    <d v="2022-02-25T00:00:00"/>
    <d v="2022-06-02T00:00:00"/>
    <x v="0"/>
    <s v="COMP"/>
    <s v="E - Schd Compl Yr 0"/>
  </r>
  <r>
    <s v="LC"/>
    <s v="121500401"/>
    <s v="008/070"/>
    <s v="T2 DI PIT #3-PIT #1 008/070 RPR CONS"/>
    <s v="TABLEMTN"/>
    <s v="ETL.5400.INSL.CERA"/>
    <d v="2021-06-02T00:00:00"/>
    <d v="2022-06-24T00:00:00"/>
    <d v="2022-06-02T00:00:00"/>
    <x v="1"/>
    <s v="COMP"/>
    <s v="E - Schd Compl Yr 0"/>
  </r>
  <r>
    <s v="LC"/>
    <s v="121500453"/>
    <s v="025/224"/>
    <s v="T2 DI ROUND MOUNTAIN 25/224 HRDT INST"/>
    <s v="TABLEMTN"/>
    <s v="ETL.5640.TOWR"/>
    <d v="2021-06-02T00:00:00"/>
    <d v="2022-02-08T00:00:00"/>
    <d v="2022-06-02T00:00:00"/>
    <x v="0"/>
    <s v="COMP"/>
    <s v="E - Schd Compl Yr 0"/>
  </r>
  <r>
    <s v="LC"/>
    <s v="121500455"/>
    <s v="025/299"/>
    <s v="T2 DI DRUM-SUMMIT #2 25/299 RPL POLE"/>
    <s v="SACTO"/>
    <s v="ETL.1450.POLE.WDPS"/>
    <d v="2021-06-04T00:00:00"/>
    <d v="2021-06-04T00:00:00"/>
    <d v="2022-06-04T00:00:00"/>
    <x v="1"/>
    <s v="OPEN"/>
    <s v="E - Schd Compl Yr 0"/>
  </r>
  <r>
    <s v="LC"/>
    <s v="121500480"/>
    <s v="025/301"/>
    <s v="T2 DI DRUM-SUMMIT #2 25/301 RPL POLE"/>
    <s v="SACTO"/>
    <s v="ETL.1450.POLE.WDPS"/>
    <d v="2021-06-04T00:00:00"/>
    <d v="2021-06-04T00:00:00"/>
    <d v="2022-06-04T00:00:00"/>
    <x v="1"/>
    <s v="OPEN"/>
    <s v="E - Schd Compl Yr 0"/>
  </r>
  <r>
    <s v="LC"/>
    <s v="121500481"/>
    <s v="025/301"/>
    <s v="T2 DI DRUM-SUMMIT #2 25/301 RPL POLE"/>
    <s v="SACTO"/>
    <s v="ETL.1450.POLE.WDPS"/>
    <d v="2021-06-04T00:00:00"/>
    <d v="2021-06-04T00:00:00"/>
    <d v="2022-06-04T00:00:00"/>
    <x v="1"/>
    <s v="OPEN"/>
    <s v="E - Schd Compl Yr 0"/>
  </r>
  <r>
    <s v="LC"/>
    <s v="121500495"/>
    <s v="003/029"/>
    <s v="T2 DI WSHN CPPRMN 003/029 RPR STRT"/>
    <s v="FRESNO"/>
    <s v="ETL.9330.TOWR"/>
    <d v="2021-06-01T00:00:00"/>
    <d v="2022-02-24T00:00:00"/>
    <d v="2022-06-01T00:00:00"/>
    <x v="0"/>
    <s v="COMP"/>
    <s v="E - Schd Compl Yr 0"/>
  </r>
  <r>
    <s v="LC"/>
    <s v="121500611"/>
    <s v="025/182"/>
    <s v="T2 DI TRINITY-CTTNWD 25/182 RPL INSS"/>
    <s v="TABLEMTN"/>
    <s v="ETL.4040.INSL.CERA"/>
    <d v="2021-06-04T00:00:00"/>
    <d v="2021-06-04T00:00:00"/>
    <d v="2022-06-04T00:00:00"/>
    <x v="1"/>
    <s v="OPEN"/>
    <s v="E - Schd Compl Yr 0"/>
  </r>
  <r>
    <s v="LC"/>
    <s v="121510358"/>
    <s v="090/007"/>
    <s v="T2 DI HUMBOLDT-TRINITY 90/7 RPL INSW"/>
    <s v="EUREKA"/>
    <s v="ETL.1820.INSL.CERA"/>
    <d v="2021-06-09T00:00:00"/>
    <d v="2021-06-09T00:00:00"/>
    <d v="2022-06-09T00:00:00"/>
    <x v="1"/>
    <s v="OPEN"/>
    <s v="E - Schd Compl Yr 0"/>
  </r>
  <r>
    <s v="LC"/>
    <s v="121510756"/>
    <s v="014/118"/>
    <s v="T2 DI CRAG VIEW-CASCADE 14/118 RPR OPGW"/>
    <s v="TABLEMTN"/>
    <s v="ETL.1350.POLE.STPS"/>
    <d v="2021-06-09T00:00:00"/>
    <d v="2021-06-09T00:00:00"/>
    <d v="2022-06-09T00:00:00"/>
    <x v="1"/>
    <s v="OPEN"/>
    <s v="E - Schd Compl Yr 0"/>
  </r>
  <r>
    <s v="LC"/>
    <s v="121510795"/>
    <s v="000/006"/>
    <s v="T2 DI CRAG VIEW-CASCADE 0/6L RPL STRW"/>
    <s v="TABLEMTN"/>
    <s v="ETL.1350.POLE.WDPS"/>
    <d v="2021-06-08T00:00:00"/>
    <d v="2021-06-08T00:00:00"/>
    <d v="2022-06-08T00:00:00"/>
    <x v="1"/>
    <s v="OPEN"/>
    <s v="E - Schd Compl Yr 0"/>
  </r>
  <r>
    <s v="LC"/>
    <s v="121510798"/>
    <s v="008/095"/>
    <s v="T2 DI DRUM-SUMMIT #1 8/95R RPL POLE"/>
    <s v="SACTO"/>
    <s v="ETL.1440.POLE.WDPS"/>
    <d v="2021-06-08T00:00:00"/>
    <d v="2022-06-28T00:00:00"/>
    <d v="2022-06-08T00:00:00"/>
    <x v="1"/>
    <s v="COMP"/>
    <s v="E - Schd Compl Yr 0"/>
  </r>
  <r>
    <s v="LC"/>
    <s v="121510871"/>
    <s v="008/095"/>
    <s v="T2 DI DRUM-SUMMIT #1 8/95L RPL POLE"/>
    <s v="SACTO"/>
    <s v="ETL.1440.POLE.WDPS"/>
    <d v="2021-06-08T00:00:00"/>
    <d v="2022-06-28T00:00:00"/>
    <d v="2022-06-08T00:00:00"/>
    <x v="1"/>
    <s v="COMP"/>
    <s v="E - Schd Compl Yr 0"/>
  </r>
  <r>
    <s v="LC"/>
    <s v="121510994"/>
    <s v="015/128"/>
    <s v="T2 DI CRAG VIEW-CASCADE 15/128 RPL INSW"/>
    <s v="TABLEMTN"/>
    <s v="ETL.1350.INSL.CERA"/>
    <d v="2021-06-09T00:00:00"/>
    <d v="2021-06-09T00:00:00"/>
    <d v="2022-06-09T00:00:00"/>
    <x v="1"/>
    <s v="OPEN"/>
    <s v="E - Schd Compl Yr 0"/>
  </r>
  <r>
    <s v="LC"/>
    <s v="121511245"/>
    <s v="007/064"/>
    <s v="T2 DI CRAG VIEW-CASCADE 7/64L RPL STRW"/>
    <s v="TABLEMTN"/>
    <s v="ETL.1350.POLE.WDPS"/>
    <d v="2021-06-04T00:00:00"/>
    <d v="2021-06-04T00:00:00"/>
    <d v="2022-06-04T00:00:00"/>
    <x v="1"/>
    <s v="OPEN"/>
    <s v="E - Schd Compl Yr 0"/>
  </r>
  <r>
    <s v="LC"/>
    <s v="121511340"/>
    <s v="037/179"/>
    <s v="T2 DI LAKEVILLE-IGNACIO #2 37/179 INS HR"/>
    <s v="LAKEVLLE"/>
    <s v="ETL.3745.TOWR"/>
    <d v="2021-06-08T00:00:00"/>
    <d v="2021-06-08T00:00:00"/>
    <d v="2022-06-08T00:00:00"/>
    <x v="1"/>
    <s v="OPEN"/>
    <s v="E - Schd Compl Yr 0"/>
  </r>
  <r>
    <s v="LC"/>
    <s v="121511342"/>
    <s v="037/179"/>
    <s v="T2 DI FULTON-IGNACIO #1 37/179 RPL INSS"/>
    <s v="LAKEVLLE"/>
    <s v="ETL.4680.INSL.CERA"/>
    <d v="2021-06-08T00:00:00"/>
    <d v="2021-06-08T00:00:00"/>
    <d v="2022-06-08T00:00:00"/>
    <x v="1"/>
    <s v="OPEN"/>
    <s v="E - Schd Compl Yr 0"/>
  </r>
  <r>
    <s v="LC"/>
    <s v="121511425"/>
    <s v="024/297"/>
    <s v="T2 EI DRUM-SUMMIT#2 24/297 RPL STRW"/>
    <s v="SACTO"/>
    <s v="ETL.1450.POLE.WDPS"/>
    <d v="2021-06-10T00:00:00"/>
    <d v="2021-06-10T00:00:00"/>
    <d v="2022-06-10T00:00:00"/>
    <x v="1"/>
    <s v="OPEN"/>
    <s v="E - Schd Compl Yr 0"/>
  </r>
  <r>
    <s v="LC"/>
    <s v="121512325"/>
    <s v="018/155"/>
    <s v="T2 DI CRAG VIEW-CASCADE 18/155 RPL POLE"/>
    <s v="TABLEMTN"/>
    <s v="ETL.1350.POLE.WDPS"/>
    <d v="2021-06-09T00:00:00"/>
    <d v="2021-06-09T00:00:00"/>
    <d v="2022-06-09T00:00:00"/>
    <x v="1"/>
    <s v="OPEN"/>
    <s v="E - Schd Compl Yr 0"/>
  </r>
  <r>
    <s v="LC"/>
    <s v="121512326"/>
    <s v="018/155"/>
    <s v="T2 DI CRAG VIEW-CASCADE 18/155 RPL POLE"/>
    <s v="TABLEMTN"/>
    <s v="ETL.1350.POLE.WDPS"/>
    <d v="2021-06-09T00:00:00"/>
    <d v="2021-06-09T00:00:00"/>
    <d v="2022-06-09T00:00:00"/>
    <x v="1"/>
    <s v="OPEN"/>
    <s v="E - Schd Compl Yr 0"/>
  </r>
  <r>
    <s v="LC"/>
    <s v="121512555"/>
    <s v="005/121"/>
    <s v="T2 DI HMLTN BRNCH-CHSTR 5/121 RPR GYWW"/>
    <s v="TABLEMTN"/>
    <s v="ETL.7000.POLE.WDPS"/>
    <d v="2021-06-09T00:00:00"/>
    <d v="2022-07-27T00:00:00"/>
    <d v="2022-06-09T00:00:00"/>
    <x v="1"/>
    <s v="COMP"/>
    <s v="E - Schd Compl Yr 0"/>
  </r>
  <r>
    <s v="LC"/>
    <s v="121512556"/>
    <s v="005/121"/>
    <s v="T2 DI HMLTN BRNCH-CHSTR 5/121 RPR GYWW"/>
    <s v="TABLEMTN"/>
    <s v="ETL.7000.POLE.WDPS"/>
    <d v="2021-06-09T00:00:00"/>
    <d v="2022-07-27T00:00:00"/>
    <d v="2022-06-09T00:00:00"/>
    <x v="1"/>
    <s v="COMP"/>
    <s v="E - Schd Compl Yr 0"/>
  </r>
  <r>
    <s v="LC"/>
    <s v="121512576"/>
    <s v="090/006"/>
    <s v="T2 DI HUMBOLDT-TRINITY 90/6 RPL INSW"/>
    <s v="EUREKA"/>
    <s v="ETL.1820.INSL.NCER"/>
    <d v="2021-06-09T00:00:00"/>
    <d v="2021-06-09T00:00:00"/>
    <d v="2022-06-09T00:00:00"/>
    <x v="1"/>
    <s v="OPEN"/>
    <s v="E - Schd Compl Yr 0"/>
  </r>
  <r>
    <s v="LC"/>
    <s v="121512943"/>
    <s v="020/005"/>
    <s v="T2 EI CLR LAKE-KONOCTI 020/005 RPR STRW"/>
    <s v="LAKEVLLE"/>
    <s v="ETL.6852.POLE.NWOD"/>
    <d v="2021-06-10T00:00:00"/>
    <d v="2022-02-03T00:00:00"/>
    <d v="2022-06-10T00:00:00"/>
    <x v="0"/>
    <s v="COMP"/>
    <s v="E - Schd Compl Yr 0"/>
  </r>
  <r>
    <s v="LC"/>
    <s v="121513097"/>
    <s v="003/027"/>
    <s v="T2 DI WISHON-CPPRMINE 3/27 RPR FOND"/>
    <s v="FRESNO"/>
    <s v="ETL.9330.TOWR"/>
    <d v="2021-06-03T00:00:00"/>
    <d v="2022-02-23T00:00:00"/>
    <d v="2022-06-03T00:00:00"/>
    <x v="0"/>
    <s v="COMP"/>
    <s v="E - Schd Compl Yr 0"/>
  </r>
  <r>
    <s v="LC"/>
    <s v="121513143"/>
    <s v="015/073"/>
    <s v="EI T2 FULTON-PUEBLO 015/073 RPL HRDT"/>
    <s v="LAKEVLLE"/>
    <s v="ETL.1600.TOWR"/>
    <d v="2021-06-10T00:00:00"/>
    <d v="2022-06-14T00:00:00"/>
    <d v="2022-06-10T00:00:00"/>
    <x v="1"/>
    <s v="COMP"/>
    <s v="E - Schd Compl Yr 0"/>
  </r>
  <r>
    <s v="LC"/>
    <s v="121513429"/>
    <s v="027/327"/>
    <s v="T2 EI DRUM-SUMMIT#2 027/327 RMV VEG"/>
    <s v="SACTO"/>
    <s v="ETL.1450.POLE.WDPS"/>
    <d v="2021-06-10T00:00:00"/>
    <d v="2021-12-07T00:00:00"/>
    <d v="2022-06-10T00:00:00"/>
    <x v="0"/>
    <s v="COMP"/>
    <s v="E - Schd Compl Yr 0"/>
  </r>
  <r>
    <s v="LC"/>
    <s v="121513666"/>
    <s v="009/075"/>
    <s v="T2 EI ATASCADERO-CAYUCOS 9/75 RPR JMPW"/>
    <s v="PISMOBCH"/>
    <s v="ETL.8480.INSL.NCER"/>
    <d v="2021-06-10T00:00:00"/>
    <d v="2022-05-09T00:00:00"/>
    <d v="2022-06-10T00:00:00"/>
    <x v="0"/>
    <s v="COMP"/>
    <s v="E - Schd Compl Yr 0"/>
  </r>
  <r>
    <s v="LC"/>
    <s v="121513841"/>
    <s v="027/328"/>
    <s v="T2 EI DRUM-SUMMIT#2 027/328 RMV VEG"/>
    <s v="SACTO"/>
    <s v="ETL.1450.POLE.WDPS"/>
    <d v="2021-06-10T00:00:00"/>
    <d v="2021-12-07T00:00:00"/>
    <d v="2022-06-10T00:00:00"/>
    <x v="0"/>
    <s v="COMP"/>
    <s v="E - Schd Compl Yr 0"/>
  </r>
  <r>
    <s v="LC"/>
    <s v="121513861"/>
    <s v="004/079"/>
    <s v="T2 DI CNTRVL-TBL MTN 4/79 RPR GYWW"/>
    <s v="TABLEMTN"/>
    <s v="ETL.6320.POLE.NWOD"/>
    <d v="2021-06-10T00:00:00"/>
    <d v="2022-03-02T00:00:00"/>
    <d v="2022-06-10T00:00:00"/>
    <x v="0"/>
    <s v="COMP"/>
    <s v="E - Schd Compl Yr 0"/>
  </r>
  <r>
    <s v="LC"/>
    <s v="121513862"/>
    <s v="004/079"/>
    <s v="T2 DI CNTRVL-TBL MTN 4/79 INS HRDW"/>
    <s v="TABLEMTN"/>
    <s v="ETL.6320.POLE.NWOD"/>
    <d v="2021-06-10T00:00:00"/>
    <d v="2022-03-02T00:00:00"/>
    <d v="2022-06-10T00:00:00"/>
    <x v="0"/>
    <s v="COMP"/>
    <s v="E - Schd Compl Yr 0"/>
  </r>
  <r>
    <s v="LC"/>
    <s v="121513864"/>
    <s v="003/062"/>
    <s v="T2 DI SMARTVILLE-NCLS #1 3/62 RPR SPLW"/>
    <s v="SACTO"/>
    <s v="ETL.7990.INSL.NCER"/>
    <d v="2021-06-09T00:00:00"/>
    <d v="2022-08-20T00:00:00"/>
    <d v="2022-06-09T00:00:00"/>
    <x v="1"/>
    <s v="COMP"/>
    <s v="E - Schd Compl Yr 0"/>
  </r>
  <r>
    <s v="LC"/>
    <s v="121513881"/>
    <s v="008/043"/>
    <s v="T2 EI SILVERADO-FULTON 008/043 RPL INSS"/>
    <s v="LAKEVLLE"/>
    <s v="ETL.1610.INSL"/>
    <d v="2021-06-10T00:00:00"/>
    <d v="2022-02-23T00:00:00"/>
    <d v="2022-06-10T00:00:00"/>
    <x v="0"/>
    <s v="COMP"/>
    <s v="E - Schd Compl Yr 0"/>
  </r>
  <r>
    <s v="LC"/>
    <s v="121513891"/>
    <s v="008/043"/>
    <s v="T2 EI FULTON-PUEBLO 008/043 RPL INSS"/>
    <s v="LAKEVLLE"/>
    <s v="ETL.1600.INSL"/>
    <d v="2021-06-10T00:00:00"/>
    <d v="2022-03-14T00:00:00"/>
    <d v="2022-06-10T00:00:00"/>
    <x v="0"/>
    <s v="COMP"/>
    <s v="E - Schd Compl Yr 0"/>
  </r>
  <r>
    <s v="LC"/>
    <s v="121513966"/>
    <s v="093/005"/>
    <s v="T2 DI HUMBOLDT-TRINITY 93/5L RPL STRW"/>
    <s v="EUREKA"/>
    <s v="ETL.1820.POLE.WDPS"/>
    <d v="2021-06-09T00:00:00"/>
    <d v="2022-06-02T00:00:00"/>
    <d v="2022-06-09T00:00:00"/>
    <x v="0"/>
    <s v="COMP"/>
    <s v="E - Schd Compl Yr 0"/>
  </r>
  <r>
    <s v="LC"/>
    <s v="121513967"/>
    <s v="093/005"/>
    <s v="T2 DI HUMBOLDT-TRINITY 93/5R RPL STRW"/>
    <s v="EUREKA"/>
    <s v="ETL.1820.POLE.WDPS"/>
    <d v="2021-06-09T00:00:00"/>
    <d v="2022-06-02T00:00:00"/>
    <d v="2022-06-09T00:00:00"/>
    <x v="0"/>
    <s v="COMP"/>
    <s v="E - Schd Compl Yr 0"/>
  </r>
  <r>
    <s v="LC"/>
    <s v="121514016"/>
    <s v="008/042"/>
    <s v="T2 EI FULTON-PUEBLO 8/42 RPL SPLS"/>
    <s v="LAKEVLLE"/>
    <s v="ETL.1600.INSL"/>
    <d v="2021-06-10T00:00:00"/>
    <d v="2022-02-23T00:00:00"/>
    <d v="2022-06-10T00:00:00"/>
    <x v="0"/>
    <s v="COMP"/>
    <s v="E - Schd Compl Yr 0"/>
  </r>
  <r>
    <s v="LC"/>
    <s v="121514017"/>
    <s v="008/042"/>
    <s v="T2 EI FULTON-PUEBLO 8/42 RPL INSS"/>
    <s v="LAKEVLLE"/>
    <s v="ETL.1600.INSL"/>
    <d v="2021-06-10T00:00:00"/>
    <d v="2022-02-23T00:00:00"/>
    <d v="2022-06-10T00:00:00"/>
    <x v="0"/>
    <s v="COMP"/>
    <s v="E - Schd Compl Yr 0"/>
  </r>
  <r>
    <s v="LC"/>
    <s v="121514018"/>
    <s v="008/042"/>
    <s v="T2 EI SILVRADO-FLTON JCT 8/42 RPL INSS"/>
    <s v="LAKEVLLE"/>
    <s v="ETL.1610.INSL"/>
    <d v="2021-06-10T00:00:00"/>
    <d v="2022-03-13T00:00:00"/>
    <d v="2022-06-10T00:00:00"/>
    <x v="0"/>
    <s v="COMP"/>
    <s v="E - Schd Compl Yr 0"/>
  </r>
  <r>
    <s v="LC"/>
    <s v="121514193"/>
    <s v="001/039"/>
    <s v="T2 DI COTTONWOOD-BNTN #1 1/39 COMPLETE"/>
    <s v="TABLEMTN"/>
    <s v="ETL.6640.POLE.WOOD"/>
    <d v="2021-06-09T00:00:00"/>
    <d v="2021-06-09T00:00:00"/>
    <d v="2022-06-09T00:00:00"/>
    <x v="1"/>
    <s v="OPEN"/>
    <s v="E - Schd Compl Yr 0"/>
  </r>
  <r>
    <s v="LC"/>
    <s v="121514204"/>
    <s v="025/308"/>
    <s v="T2 EI DRUM-SUMMIT#2 25/308 RPL STRW"/>
    <s v="SACTO"/>
    <s v="ETL.1450.POLE.WDPS"/>
    <d v="2021-06-10T00:00:00"/>
    <d v="2021-06-10T00:00:00"/>
    <d v="2022-06-10T00:00:00"/>
    <x v="1"/>
    <s v="OPEN"/>
    <s v="E - Schd Compl Yr 0"/>
  </r>
  <r>
    <s v="LC"/>
    <s v="121514213"/>
    <s v="025/308"/>
    <s v="T2 EI DRUM-SUMMIT#2 25/308 RPL STRW"/>
    <s v="SACTO"/>
    <s v="ETL.1450.POLE.WDPS"/>
    <d v="2021-06-10T00:00:00"/>
    <d v="2021-06-10T00:00:00"/>
    <d v="2022-06-10T00:00:00"/>
    <x v="1"/>
    <s v="OPEN"/>
    <s v="E - Schd Compl Yr 0"/>
  </r>
  <r>
    <s v="LC"/>
    <s v="121514214"/>
    <s v="008/041"/>
    <s v="T2 EI SILVERADO-FULTON JCT 8/41 RPL INSS"/>
    <s v="LAKEVLLE"/>
    <s v="ETL.1610.INSL"/>
    <d v="2021-06-10T00:00:00"/>
    <d v="2022-03-13T00:00:00"/>
    <d v="2022-06-10T00:00:00"/>
    <x v="0"/>
    <s v="COMP"/>
    <s v="E - Schd Compl Yr 0"/>
  </r>
  <r>
    <s v="LC"/>
    <s v="121514221"/>
    <s v="008/041"/>
    <s v="T2 EI FULTON-PUEBLO 8/41 RPL INSS"/>
    <s v="LAKEVLLE"/>
    <s v="ETL.1600.INSL"/>
    <d v="2021-06-10T00:00:00"/>
    <d v="2022-02-23T00:00:00"/>
    <d v="2022-06-10T00:00:00"/>
    <x v="0"/>
    <s v="COMP"/>
    <s v="E - Schd Compl Yr 0"/>
  </r>
  <r>
    <s v="LC"/>
    <s v="121514259"/>
    <s v="004/007"/>
    <s v="DI T2 BLLT-RBK-MLS SWST 4/7 RPL STRW"/>
    <s v="VICTOR"/>
    <s v="ETL.1070.POLE.WDPS"/>
    <d v="2021-06-01T00:00:00"/>
    <d v="2022-04-14T00:00:00"/>
    <d v="2022-06-01T00:00:00"/>
    <x v="0"/>
    <s v="COMP"/>
    <s v="E - Schd Compl Yr 0"/>
  </r>
  <r>
    <s v="LC"/>
    <s v="121514400"/>
    <s v="004/067"/>
    <s v="T2 EI CENTERVILLE-TBLE MTN 4/67 RPL STRW"/>
    <s v="TABLEMTN"/>
    <s v="ETL.6320.POLE.WOOD"/>
    <d v="2021-06-10T00:00:00"/>
    <d v="2022-04-27T00:00:00"/>
    <d v="2022-06-10T00:00:00"/>
    <x v="0"/>
    <s v="COMP"/>
    <s v="E - Schd Compl Yr 0"/>
  </r>
  <r>
    <s v="LC"/>
    <s v="121514551"/>
    <s v="030/220"/>
    <s v="T2 DI CARIBOU-TABLE MTN 30/220 RPL INSS"/>
    <s v="TABLEMTN"/>
    <s v="ETL.4440.INSL.CERA"/>
    <d v="2021-06-10T00:00:00"/>
    <d v="2021-06-10T00:00:00"/>
    <d v="2022-06-10T00:00:00"/>
    <x v="1"/>
    <s v="OPEN"/>
    <s v="E - Schd Compl Yr 0"/>
  </r>
  <r>
    <s v="LC"/>
    <s v="121514627"/>
    <s v="059/535"/>
    <s v="T2 DI PIT #1 COTTONWOOD 059/535 RPR FOND"/>
    <s v="TABLEMTN"/>
    <s v="ETL.5390.TOWR"/>
    <d v="2021-06-02T00:00:00"/>
    <d v="2022-02-16T00:00:00"/>
    <d v="2022-06-02T00:00:00"/>
    <x v="0"/>
    <s v="COMP"/>
    <s v="E - Schd Compl Yr 0"/>
  </r>
  <r>
    <s v="LC"/>
    <s v="121514651"/>
    <s v="059/535"/>
    <s v="T2 DI PIT #1 COTTONWOOD 059/535 RMV DBRS"/>
    <s v="TABLEMTN"/>
    <s v="ETL.5390.TOWR"/>
    <d v="2021-06-02T00:00:00"/>
    <d v="2022-03-08T00:00:00"/>
    <d v="2022-06-02T00:00:00"/>
    <x v="0"/>
    <s v="COMP"/>
    <s v="E - Schd Compl Yr 0"/>
  </r>
  <r>
    <s v="LC"/>
    <s v="121514707"/>
    <s v="022/105"/>
    <s v="T2 DI FULTON-PUEBLO 22/105 RPR INSS"/>
    <s v="LAKEVLLE"/>
    <s v="ETL.1600.INSL.CERA"/>
    <d v="2021-06-10T00:00:00"/>
    <d v="2022-03-02T00:00:00"/>
    <d v="2022-06-10T00:00:00"/>
    <x v="0"/>
    <s v="COMP"/>
    <s v="E - Schd Compl Yr 0"/>
  </r>
  <r>
    <s v="LC"/>
    <s v="121514734"/>
    <s v="008/040"/>
    <s v="T2 EI SILVRADO-FLTON JCT 8/40 RPL SPLS"/>
    <s v="LAKEVLLE"/>
    <s v="ETL.1610.INSL"/>
    <d v="2021-06-10T00:00:00"/>
    <d v="2022-03-10T00:00:00"/>
    <d v="2022-06-10T00:00:00"/>
    <x v="0"/>
    <s v="COMP"/>
    <s v="E - Schd Compl Yr 0"/>
  </r>
  <r>
    <s v="LC"/>
    <s v="121514750"/>
    <s v="008/040"/>
    <s v="T2 EI FULTON-PUEBLO 8/40 RPL INSS"/>
    <s v="LAKEVLLE"/>
    <s v="ETL.1600.INSL"/>
    <d v="2021-06-10T00:00:00"/>
    <d v="2022-02-23T00:00:00"/>
    <d v="2022-06-10T00:00:00"/>
    <x v="0"/>
    <s v="COMP"/>
    <s v="E - Schd Compl Yr 0"/>
  </r>
  <r>
    <s v="LC"/>
    <s v="121514752"/>
    <s v="008/040"/>
    <s v="T2 EI SILVRADO-FLTON JCT 8/40 RPL INSS"/>
    <s v="LAKEVLLE"/>
    <s v="ETL.1610.INSL"/>
    <d v="2021-06-10T00:00:00"/>
    <d v="2022-03-10T00:00:00"/>
    <d v="2022-06-10T00:00:00"/>
    <x v="0"/>
    <s v="COMP"/>
    <s v="E - Schd Compl Yr 0"/>
  </r>
  <r>
    <s v="LC"/>
    <s v="121514756"/>
    <s v="079/403"/>
    <s v="T2 DI MALIN-ROUND MTN #2 79/403 RPR OPGW"/>
    <s v="TABLEMTN"/>
    <s v="ETL.6020.TOWR"/>
    <d v="2021-06-03T00:00:00"/>
    <d v="2022-07-12T00:00:00"/>
    <d v="2022-06-03T00:00:00"/>
    <x v="1"/>
    <s v="COMP"/>
    <s v="E - Schd Compl Yr 0"/>
  </r>
  <r>
    <s v="LC"/>
    <s v="121514775"/>
    <s v="008/072"/>
    <s v="T2 DI PIT #3-PIT #1 008/072 RPL HRDT"/>
    <s v="TABLEMTN"/>
    <s v="ETL.5400.TOWR"/>
    <d v="2021-06-02T00:00:00"/>
    <d v="2021-06-02T00:00:00"/>
    <d v="2022-06-02T00:00:00"/>
    <x v="1"/>
    <s v="OPEN"/>
    <s v="E - Schd Compl Yr 0"/>
  </r>
  <r>
    <s v="LC"/>
    <s v="121514815"/>
    <s v="009/111"/>
    <s v="T2 EI DRUM-SUMMIT #1 9/111 RPL STRW"/>
    <s v="SACTO"/>
    <s v="ETL.1440.POLE.WDPS"/>
    <d v="2021-04-29T00:00:00"/>
    <d v="2022-08-23T00:00:00"/>
    <d v="2022-04-29T00:00:00"/>
    <x v="1"/>
    <s v="COMP"/>
    <s v="E - Schd Compl Yr 0"/>
  </r>
  <r>
    <s v="LC"/>
    <s v="121514817"/>
    <s v="009/111"/>
    <s v="T2 EI DRUM-SUMMIT #1 9/111 RPL STRW"/>
    <s v="SACTO"/>
    <s v="ETL.1440.POLE.WDPS"/>
    <d v="2021-04-29T00:00:00"/>
    <d v="2021-04-29T00:00:00"/>
    <d v="2022-04-29T00:00:00"/>
    <x v="1"/>
    <s v="OPEN"/>
    <s v="E - Schd Compl Yr 0"/>
  </r>
  <r>
    <s v="LC"/>
    <s v="121514875"/>
    <s v="053/479"/>
    <s v="T2 DI PIT #1 COTTONWOOD 53/479 RMV STEP"/>
    <s v="TABLEMTN"/>
    <s v="ETL.5390.TOWR"/>
    <d v="2021-06-02T00:00:00"/>
    <d v="2022-03-04T00:00:00"/>
    <d v="2022-06-02T00:00:00"/>
    <x v="0"/>
    <s v="COMP"/>
    <s v="E - Schd Compl Yr 0"/>
  </r>
  <r>
    <s v="LC"/>
    <s v="121515949"/>
    <s v="018/148"/>
    <s v="T2 DI PIT #1-COTTONWOOD 18/148 RPR FOND"/>
    <s v="TABLEMTN"/>
    <s v="ETL.5390.TOWR"/>
    <d v="2021-06-02T00:00:00"/>
    <d v="2021-06-02T00:00:00"/>
    <d v="2022-06-02T00:00:00"/>
    <x v="1"/>
    <s v="OPEN"/>
    <s v="E - Schd Compl Yr 0"/>
  </r>
  <r>
    <s v="LC"/>
    <s v="121516017"/>
    <s v="110/000"/>
    <s v="T2 DI HUMBOLDT-TRINITY 110/000 RPL STRW"/>
    <s v="EUREKA"/>
    <s v="ETL.1820.POLE.WDPS"/>
    <d v="2021-06-04T00:00:00"/>
    <d v="2022-03-30T00:00:00"/>
    <d v="2022-06-04T00:00:00"/>
    <x v="0"/>
    <s v="COMP"/>
    <s v="E - Schd Compl Yr 0"/>
  </r>
  <r>
    <s v="LC"/>
    <s v="121516018"/>
    <s v="110/000"/>
    <s v="T2 DI HUMBOLDT-TRINITY 110/000 RPL STRS"/>
    <s v="EUREKA"/>
    <s v="ETL.1820.POLE.WDPS"/>
    <d v="2021-06-04T00:00:00"/>
    <d v="2022-03-30T00:00:00"/>
    <d v="2022-06-04T00:00:00"/>
    <x v="0"/>
    <s v="COMP"/>
    <s v="E - Schd Compl Yr 0"/>
  </r>
  <r>
    <s v="LC"/>
    <s v="121516019"/>
    <s v="110/000"/>
    <s v="T2 DI HUMBOLDT-TRINITY 110/000 RPL STRW"/>
    <s v="EUREKA"/>
    <s v="ETL.1820.POLE.WDPS"/>
    <d v="2021-06-04T00:00:00"/>
    <d v="2022-03-30T00:00:00"/>
    <d v="2022-06-04T00:00:00"/>
    <x v="0"/>
    <s v="COMP"/>
    <s v="E - Schd Compl Yr 0"/>
  </r>
  <r>
    <s v="LC"/>
    <s v="121516043"/>
    <s v="012/059B3"/>
    <s v="EI T2 FULTON-PUEBLO 012/059B3 RPR GYWW"/>
    <s v="LAKEVLLE"/>
    <s v="ETL.1600.POLE.NWOD"/>
    <d v="2021-06-10T00:00:00"/>
    <d v="2022-02-26T00:00:00"/>
    <d v="2022-06-10T00:00:00"/>
    <x v="0"/>
    <s v="COMP"/>
    <s v="E - Schd Compl Yr 0"/>
  </r>
  <r>
    <s v="LC"/>
    <s v="121516048"/>
    <s v="004/036"/>
    <s v="T2 WV SOBRANTE G #1 4/36 INST DMPRS"/>
    <s v="CONCORD"/>
    <s v="ETL.3720.INSL.NCER"/>
    <d v="2021-06-10T00:00:00"/>
    <d v="2022-02-04T00:00:00"/>
    <d v="2022-06-10T00:00:00"/>
    <x v="0"/>
    <s v="COMP"/>
    <s v="E - Schd Compl Yr 0"/>
  </r>
  <r>
    <s v="LC"/>
    <s v="121516073"/>
    <s v="007/054"/>
    <s v="T2 DI MORGA-SN LEANDRO #1 7/54 INS HRDS"/>
    <s v="CONCORD"/>
    <s v="ETL.2770.TOWR"/>
    <d v="2021-06-02T00:00:00"/>
    <d v="2022-02-10T00:00:00"/>
    <d v="2022-06-02T00:00:00"/>
    <x v="0"/>
    <s v="COMP"/>
    <s v="E - Schd Compl Yr 0"/>
  </r>
  <r>
    <s v="LC"/>
    <s v="121516083"/>
    <s v="004/036"/>
    <s v="T2 WV SOBRANTE G #2 4/36 INST DMPRS"/>
    <s v="CONCORD"/>
    <s v="ETL.3730.INSL.NCER"/>
    <d v="2021-06-10T00:00:00"/>
    <d v="2022-02-04T00:00:00"/>
    <d v="2022-06-10T00:00:00"/>
    <x v="0"/>
    <s v="COMP"/>
    <s v="E - Schd Compl Yr 0"/>
  </r>
  <r>
    <s v="LC"/>
    <s v="121516180"/>
    <s v="027/330"/>
    <s v="T2 EI DRUM-SUMMIT#2 027/330 RMV VEG"/>
    <s v="SACTO"/>
    <s v="ETL.1450.POLE.WDPS"/>
    <d v="2021-06-10T00:00:00"/>
    <d v="2021-08-31T00:00:00"/>
    <d v="2022-06-10T00:00:00"/>
    <x v="0"/>
    <s v="COMP"/>
    <s v="E - Schd Compl Yr 0"/>
  </r>
  <r>
    <s v="LC"/>
    <s v="121516220"/>
    <s v="022/442"/>
    <s v="T2 DI COLGATE-PALERMO 022/442 COMPLETE"/>
    <s v="SACTO"/>
    <s v="ETL.6500.POLE.WOOD"/>
    <d v="2021-06-09T00:00:00"/>
    <d v="2022-05-02T00:00:00"/>
    <d v="2022-06-09T00:00:00"/>
    <x v="0"/>
    <s v="COMP"/>
    <s v="E - Schd Compl Yr 0"/>
  </r>
  <r>
    <s v="LC"/>
    <s v="121516229"/>
    <s v="032/002"/>
    <s v="T2 DI  GRBRVL-LYTNVL 32/2 RPR STRW"/>
    <s v="WILLITS"/>
    <s v="ETL.8365.POLE.WOOD"/>
    <d v="2021-06-07T00:00:00"/>
    <d v="2022-04-22T00:00:00"/>
    <d v="2022-06-07T00:00:00"/>
    <x v="0"/>
    <s v="COMP"/>
    <s v="E - Schd Compl Yr 0"/>
  </r>
  <r>
    <s v="LC"/>
    <s v="121516290"/>
    <s v="027/114"/>
    <s v="T2 DI TESLA-METCALF 027/114 RPR STRT"/>
    <s v="METCALF"/>
    <s v="ETL.6110.TOWR"/>
    <d v="2021-05-28T00:00:00"/>
    <d v="2022-07-06T00:00:00"/>
    <d v="2022-05-28T00:00:00"/>
    <x v="1"/>
    <s v="COMP"/>
    <s v="E - Schd Compl Yr 0"/>
  </r>
  <r>
    <s v="LC"/>
    <s v="121516303"/>
    <s v="003/028"/>
    <s v="T2 DI WISHON-COPPERMINE 3/28 RPL INSS"/>
    <s v="FRESNO"/>
    <s v="ETL.9330.INSL"/>
    <d v="2021-06-03T00:00:00"/>
    <d v="2022-04-27T00:00:00"/>
    <d v="2022-06-03T00:00:00"/>
    <x v="0"/>
    <s v="COMP"/>
    <s v="E - Schd Compl Yr 0"/>
  </r>
  <r>
    <s v="LC"/>
    <s v="121516369"/>
    <s v="030/143"/>
    <s v="T2 DI TRACY-LOS BANOS 30/143 RPL INSS"/>
    <s v="VICTOR"/>
    <s v="ETL.6130.INSL"/>
    <d v="2021-06-05T00:00:00"/>
    <d v="2022-04-10T00:00:00"/>
    <d v="2022-06-05T00:00:00"/>
    <x v="0"/>
    <s v="COMP"/>
    <s v="E - Schd Compl Yr 0"/>
  </r>
  <r>
    <s v="LC"/>
    <s v="121516370"/>
    <s v="055/275"/>
    <s v="T2 DI MLN-RND MNT#2 55/275 RPR OPGW"/>
    <s v="TABLEMTN"/>
    <s v="ETL.6020.TOWR"/>
    <d v="2021-06-03T00:00:00"/>
    <d v="2022-07-15T00:00:00"/>
    <d v="2022-06-03T00:00:00"/>
    <x v="1"/>
    <s v="COMP"/>
    <s v="E - Schd Compl Yr 0"/>
  </r>
  <r>
    <s v="LC"/>
    <s v="121516378"/>
    <s v="002/011"/>
    <s v="T2 DI LAYTONVILLE-COVELO 2/11 RPR WDPKR"/>
    <s v="WILLITS"/>
    <s v="ETL.7390.POLE.WDPS"/>
    <d v="2021-06-04T00:00:00"/>
    <d v="2022-06-10T00:00:00"/>
    <d v="2022-06-04T00:00:00"/>
    <x v="1"/>
    <s v="COMP"/>
    <s v="E - Schd Compl Yr 0"/>
  </r>
  <r>
    <s v="LC"/>
    <s v="121516417"/>
    <s v=":004/027"/>
    <s v="T2 DI ROCK CREEK-POE 4/27 INST HRDT"/>
    <s v="TABLEMTN"/>
    <s v="ETL.5630.TOWR"/>
    <d v="2021-06-01T00:00:00"/>
    <d v="2022-07-12T00:00:00"/>
    <d v="2022-06-01T00:00:00"/>
    <x v="1"/>
    <s v="COMP"/>
    <s v="E - Schd Compl Yr 0"/>
  </r>
  <r>
    <s v="LC"/>
    <s v="121516430"/>
    <s v="002/011"/>
    <s v="T2 DI LAYTONVILLE-COVELO 2/11 RPR WDPKR"/>
    <s v="WILLITS"/>
    <s v="ETL.7390.POLE.WDPS"/>
    <d v="2021-06-04T00:00:00"/>
    <d v="2022-06-10T00:00:00"/>
    <d v="2022-06-04T00:00:00"/>
    <x v="1"/>
    <s v="COMP"/>
    <s v="E - Schd Compl Yr 0"/>
  </r>
  <r>
    <s v="LC"/>
    <s v="121516483"/>
    <s v=":006/041"/>
    <s v="T2 DI ROCK CREEK-POE 6/41 RPR INSS"/>
    <s v="TABLEMTN"/>
    <s v="ETL.5630.INSL.CERA"/>
    <d v="2021-06-01T00:00:00"/>
    <d v="2022-08-07T00:00:00"/>
    <d v="2022-06-01T00:00:00"/>
    <x v="1"/>
    <s v="COMP"/>
    <s v="E - Schd Compl Yr 0"/>
  </r>
  <r>
    <s v="LC"/>
    <s v="121516552"/>
    <s v="009/172"/>
    <s v="T2 DI MNTA VSTA-LS GTS 009/172 RPR GYWW"/>
    <s v="METCALF"/>
    <s v="ETL.7610.POLE.WOOD"/>
    <d v="2021-06-01T00:00:00"/>
    <d v="2021-06-01T00:00:00"/>
    <d v="2022-06-01T00:00:00"/>
    <x v="1"/>
    <s v="OPEN"/>
    <s v="E - Schd Compl Yr 0"/>
  </r>
  <r>
    <s v="LC"/>
    <s v="121516737"/>
    <s v="045/185"/>
    <s v="T2 DI MIDWAY-WHIRLWIND 45/185 RPR STRT"/>
    <s v="MIDWAY"/>
    <s v="ETL.6030.TOWR"/>
    <d v="2021-06-05T00:00:00"/>
    <d v="2021-12-02T00:00:00"/>
    <d v="2022-06-05T00:00:00"/>
    <x v="0"/>
    <s v="COMP"/>
    <s v="E - Schd Compl Yr 0"/>
  </r>
  <r>
    <s v="LC"/>
    <s v="121516792"/>
    <s v="005/055"/>
    <s v="T2 DI SNTH LN PCFCA 005/055 RMV VEG"/>
    <s v="METCALF"/>
    <s v="ETL.7575.POLE.WOOD"/>
    <d v="2021-06-01T00:00:00"/>
    <d v="2022-07-28T00:00:00"/>
    <d v="2022-06-01T00:00:00"/>
    <x v="1"/>
    <s v="COMP"/>
    <s v="E - Schd Compl Yr 0"/>
  </r>
  <r>
    <s v="LC"/>
    <s v="121516806"/>
    <s v="006/000"/>
    <s v="T2 DI LAYTONVILLE-COVELO 6/0 RPR WDPKR"/>
    <s v="WILLITS"/>
    <s v="ETL.7390.POLE.WDPS"/>
    <d v="2021-06-04T00:00:00"/>
    <d v="2022-06-16T00:00:00"/>
    <d v="2022-06-04T00:00:00"/>
    <x v="1"/>
    <s v="COMP"/>
    <s v="E - Schd Compl Yr 0"/>
  </r>
  <r>
    <s v="LC"/>
    <s v="121516845"/>
    <s v="040/320"/>
    <s v="T2 DI RND MTN CTTNWD 040/320 RPL INSS"/>
    <s v="TABLEMTN"/>
    <s v="ETL.5640.INSL"/>
    <d v="2021-06-01T00:00:00"/>
    <d v="2022-07-30T00:00:00"/>
    <d v="2022-06-01T00:00:00"/>
    <x v="1"/>
    <s v="COMP"/>
    <s v="E - Schd Compl Yr 0"/>
  </r>
  <r>
    <s v="LC"/>
    <s v="121516888"/>
    <s v="067/596"/>
    <s v="T2 DI CTTNWD-DLVN#2 67/596 RPR STRS"/>
    <s v="TABLEMTN"/>
    <s v="ETL.4580.TOWR"/>
    <d v="2021-06-07T00:00:00"/>
    <d v="2022-05-22T00:00:00"/>
    <d v="2022-06-07T00:00:00"/>
    <x v="0"/>
    <s v="COMP"/>
    <s v="E - Schd Compl Yr 0"/>
  </r>
  <r>
    <s v="LC"/>
    <s v="121516963"/>
    <s v=":002/008"/>
    <s v="T2 DI BLTA RVK MLNS SS :002/8 BACKFIL"/>
    <s v="VICTOR"/>
    <s v="ETL.1070.POLE.NWOD"/>
    <d v="2021-06-05T00:00:00"/>
    <d v="2022-02-16T00:00:00"/>
    <d v="2022-06-05T00:00:00"/>
    <x v="0"/>
    <s v="COMP"/>
    <s v="E - Schd Compl Yr 0"/>
  </r>
  <r>
    <s v="LC"/>
    <s v="121517141"/>
    <s v="008/067"/>
    <s v="T2 DI CRAG VIEW-CASCADE 8/67L RPL STRW"/>
    <s v="TABLEMTN"/>
    <s v="ETL.1350.POLE.WDPS"/>
    <d v="2021-06-04T00:00:00"/>
    <d v="2021-06-04T00:00:00"/>
    <d v="2022-06-04T00:00:00"/>
    <x v="1"/>
    <s v="OPEN"/>
    <s v="E - Schd Compl Yr 0"/>
  </r>
  <r>
    <s v="LC"/>
    <s v="121518209"/>
    <s v="039/337"/>
    <s v="T2 DI PIT#1 COTTNWOOD 39/337 RPL HRDT"/>
    <s v="TABLEMTN"/>
    <s v="ETL.5390.TOWR"/>
    <d v="2021-06-10T00:00:00"/>
    <d v="2022-03-01T00:00:00"/>
    <d v="2022-06-10T00:00:00"/>
    <x v="0"/>
    <s v="COMP"/>
    <s v="E - Schd Compl Yr 0"/>
  </r>
  <r>
    <s v="LC"/>
    <s v="121518223"/>
    <s v="045/183"/>
    <s v="T2 DI MIDWAY-WHIRLWIND 045/183 RPR SHLS"/>
    <s v="MIDWAY"/>
    <s v="ETL.6030.TOWR"/>
    <d v="2021-06-08T00:00:00"/>
    <d v="2021-12-17T00:00:00"/>
    <d v="2022-06-08T00:00:00"/>
    <x v="0"/>
    <s v="COMP"/>
    <s v="E - Schd Compl Yr 0"/>
  </r>
  <r>
    <s v="LC"/>
    <s v="121518225"/>
    <s v="000/010"/>
    <s v="T2 DI BCKS CRK-RCK CRK 000/10 RPR STRT"/>
    <s v="TABLEMTN"/>
    <s v="ETL.4430.TOWR"/>
    <d v="2021-06-08T00:00:00"/>
    <d v="2022-07-12T00:00:00"/>
    <d v="2022-06-08T00:00:00"/>
    <x v="1"/>
    <s v="COMP"/>
    <s v="E - Schd Compl Yr 0"/>
  </r>
  <r>
    <s v="LC"/>
    <s v="121518237"/>
    <s v="024/007"/>
    <s v="T2 DI FULTON-HOPLAND 024/007 RPL INSW"/>
    <s v="LAKEVLLE"/>
    <s v="ETL.6890.INSL"/>
    <d v="2021-06-10T00:00:00"/>
    <d v="2021-06-10T00:00:00"/>
    <d v="2022-06-10T00:00:00"/>
    <x v="1"/>
    <s v="OPEN"/>
    <s v="E - Schd Compl Yr 0"/>
  </r>
  <r>
    <s v="LC"/>
    <s v="121518238"/>
    <s v="024/007"/>
    <s v="T2 DI FULTON-HOPLAND 024/007 RPR STRW"/>
    <s v="LAKEVLLE"/>
    <s v="ETL.6890.POLE.WOOD"/>
    <d v="2021-06-10T00:00:00"/>
    <d v="2021-06-10T00:00:00"/>
    <d v="2022-06-10T00:00:00"/>
    <x v="1"/>
    <s v="OPEN"/>
    <s v="E - Schd Compl Yr 0"/>
  </r>
  <r>
    <s v="LC"/>
    <s v="121518256"/>
    <s v="022/008"/>
    <s v="T2 EI CPRMNE-TIVY VALLEY 22/8L COMPLETE"/>
    <s v="FRESNO"/>
    <s v="ETL.8590.POLE.WDPS"/>
    <d v="2021-06-11T00:00:00"/>
    <d v="2022-04-20T00:00:00"/>
    <d v="2022-06-11T00:00:00"/>
    <x v="0"/>
    <s v="COMP"/>
    <s v="E - Schd Compl Yr 0"/>
  </r>
  <r>
    <s v="LC"/>
    <s v="121518263"/>
    <s v="112/009"/>
    <s v="T2 DI HMBLDT-BRDGVLL 112/9 RPR CNDW"/>
    <s v="EUREKA"/>
    <s v="ETL.1810.INSL.CERA"/>
    <d v="2021-06-04T00:00:00"/>
    <d v="2022-04-06T00:00:00"/>
    <d v="2022-06-04T00:00:00"/>
    <x v="0"/>
    <s v="COMP"/>
    <s v="E - Schd Compl Yr 0"/>
  </r>
  <r>
    <s v="LC"/>
    <s v="121518289"/>
    <s v="022/008"/>
    <s v="T2 EI CPRMINE-TIVY VALLEY 22/8R COMPLETE"/>
    <s v="FRESNO"/>
    <s v="ETL.8590.POLE.WDPS"/>
    <d v="2021-06-11T00:00:00"/>
    <d v="2022-04-20T00:00:00"/>
    <d v="2022-06-11T00:00:00"/>
    <x v="0"/>
    <s v="COMP"/>
    <s v="E - Schd Compl Yr 0"/>
  </r>
  <r>
    <s v="LC"/>
    <s v="121518305"/>
    <s v="022/008"/>
    <s v="T2 EI CPRMNE-TIVY VALLEY 22/8C COMPLETE"/>
    <s v="FRESNO"/>
    <s v="ETL.8590.POLE.WDPS"/>
    <d v="2021-06-11T00:00:00"/>
    <d v="2022-04-20T00:00:00"/>
    <d v="2022-06-11T00:00:00"/>
    <x v="0"/>
    <s v="COMP"/>
    <s v="E - Schd Compl Yr 0"/>
  </r>
  <r>
    <s v="LC"/>
    <s v="121518324"/>
    <s v="027/195"/>
    <s v="T2 DI CARIBOU-TBL MTN 27/195 RPL INSS"/>
    <s v="TABLEMTN"/>
    <s v="ETL.4440.INSL"/>
    <d v="2021-06-10T00:00:00"/>
    <d v="2021-06-10T00:00:00"/>
    <d v="2022-06-10T00:00:00"/>
    <x v="1"/>
    <s v="OPEN"/>
    <s v="E - Schd Compl Yr 0"/>
  </r>
  <r>
    <s v="LC"/>
    <s v="121518326"/>
    <s v="031/227"/>
    <s v="T2 DI CARIBOU-TBL MTN 31/227 RPL INSS"/>
    <s v="TABLEMTN"/>
    <s v="ETL.4440.INSL.CERA"/>
    <d v="2021-06-10T00:00:00"/>
    <d v="2021-06-10T00:00:00"/>
    <d v="2022-06-10T00:00:00"/>
    <x v="1"/>
    <s v="OPEN"/>
    <s v="E - Schd Compl Yr 0"/>
  </r>
  <r>
    <s v="LC"/>
    <s v="121518333"/>
    <s v="047/405"/>
    <s v="T2 DI RND MTN-CTTNWD X47/405 RPR FOND"/>
    <s v="TABLEMTN"/>
    <s v="ETL.5650.TOWR"/>
    <d v="2021-06-02T00:00:00"/>
    <d v="2022-01-27T00:00:00"/>
    <d v="2022-06-02T00:00:00"/>
    <x v="0"/>
    <s v="COMP"/>
    <s v="E - Schd Compl Yr 0"/>
  </r>
  <r>
    <s v="LC"/>
    <s v="121518581"/>
    <s v="024/112"/>
    <s v="T2 DI FULTON-PUEBLO 24/112 RPR JUMP"/>
    <s v="LAKEVLLE"/>
    <s v="ETL.1600.INSL.CERA"/>
    <d v="2021-06-10T00:00:00"/>
    <d v="2021-08-24T00:00:00"/>
    <d v="2022-06-10T00:00:00"/>
    <x v="0"/>
    <s v="COMP"/>
    <s v="E - Schd Compl Yr 0"/>
  </r>
  <r>
    <s v="LC"/>
    <s v="121518584"/>
    <s v="027/110"/>
    <s v="T2 DI DIABLO-MIDWAY #2 27/110 RPR SHLS"/>
    <s v="PISMOBCH"/>
    <s v="ETL.5970.TOWR"/>
    <d v="2021-06-10T00:00:00"/>
    <d v="2022-02-16T00:00:00"/>
    <d v="2022-06-10T00:00:00"/>
    <x v="0"/>
    <s v="COMP"/>
    <s v="E - Schd Compl Yr 0"/>
  </r>
  <r>
    <s v="LC"/>
    <s v="121518589"/>
    <s v="005/063"/>
    <s v="T2 DI BURNS-LONE STAR #1 5/63 RPL STRW"/>
    <s v="MOSSLNDG"/>
    <s v="ETL.6230.POLE.WOOD"/>
    <d v="2021-06-10T00:00:00"/>
    <d v="2022-02-10T00:00:00"/>
    <d v="2022-06-10T00:00:00"/>
    <x v="0"/>
    <s v="COMP"/>
    <s v="E - Schd Compl Yr 0"/>
  </r>
  <r>
    <s v="LC"/>
    <s v="121518794"/>
    <s v="013/161"/>
    <s v="T2 DI WST PT VLY SPRNGS 13/161 RPL DAMW"/>
    <s v="VICTOR"/>
    <s v="ETL.8350.INSL.NCER"/>
    <d v="2021-06-08T00:00:00"/>
    <d v="2022-05-11T00:00:00"/>
    <d v="2022-06-08T00:00:00"/>
    <x v="0"/>
    <s v="COMP"/>
    <s v="E - Schd Compl Yr 0"/>
  </r>
  <r>
    <s v="LC"/>
    <s v="121518825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832"/>
    <s v="038/193"/>
    <s v="T2 DI FULTON-PUEBLO 38/193 RPL INSS"/>
    <s v="LAKEVLLE"/>
    <s v="ETL.1600.INSL.NCER"/>
    <d v="2021-06-10T00:00:00"/>
    <d v="2022-03-21T00:00:00"/>
    <d v="2022-06-10T00:00:00"/>
    <x v="0"/>
    <s v="COMP"/>
    <s v="E - Schd Compl Yr 0"/>
  </r>
  <r>
    <s v="LC"/>
    <s v="121518848"/>
    <s v="054/489"/>
    <s v="T2 DI  RND MTN-CTNWD #3 54/489 RPL INSS"/>
    <s v="TABLEMTN"/>
    <s v="ETL.5650.INSL"/>
    <d v="2021-06-10T00:00:00"/>
    <d v="2022-08-03T00:00:00"/>
    <d v="2022-06-10T00:00:00"/>
    <x v="1"/>
    <s v="COMP"/>
    <s v="E - Schd Compl Yr 0"/>
  </r>
  <r>
    <s v="LC"/>
    <s v="121518876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940"/>
    <s v="014/126"/>
    <s v="T2 EI COTTONWD-BENTON #2 14/126 RPL POLE"/>
    <s v="TABLEMTN"/>
    <s v="ETL.6650.POLE.WDPS"/>
    <d v="2021-06-11T00:00:00"/>
    <d v="2021-06-11T00:00:00"/>
    <d v="2022-06-11T00:00:00"/>
    <x v="1"/>
    <s v="OPEN"/>
    <s v="E - Schd Compl Yr 0"/>
  </r>
  <r>
    <s v="LC"/>
    <s v="121518978"/>
    <s v="024/215"/>
    <s v="T2 DI RND MT-CTNWD#2 24/215 RPL INSS CMT"/>
    <s v="TABLEMTN"/>
    <s v="ETL.5640.INSL"/>
    <d v="2021-06-10T00:00:00"/>
    <d v="2021-06-10T00:00:00"/>
    <d v="2022-06-10T00:00:00"/>
    <x v="1"/>
    <s v="OPEN"/>
    <s v="E - Schd Compl Yr 0"/>
  </r>
  <r>
    <s v="LC"/>
    <s v="121518988"/>
    <s v="109/000"/>
    <s v="T2 DI HUMBLDT-BRIDGEVILLE 109/0 RPR HRDW"/>
    <s v="EUREKA"/>
    <s v="ETL.1810.POLE.WDPS"/>
    <d v="2021-06-09T00:00:00"/>
    <d v="2022-04-07T00:00:00"/>
    <d v="2022-06-09T00:00:00"/>
    <x v="0"/>
    <s v="COMP"/>
    <s v="E - Schd Compl Yr 0"/>
  </r>
  <r>
    <s v="LC"/>
    <s v="121519045"/>
    <s v="014/124"/>
    <s v="T2 EI COTTONWD-BENTON #2 14/124 RPL INSW"/>
    <s v="TABLEMTN"/>
    <s v="ETL.6650.POLE.WDPS"/>
    <d v="2021-06-11T00:00:00"/>
    <d v="2022-06-03T00:00:00"/>
    <d v="2022-06-11T00:00:00"/>
    <x v="0"/>
    <s v="COMP"/>
    <s v="E - Schd Compl Yr 0"/>
  </r>
  <r>
    <s v="LC"/>
    <s v="121519116"/>
    <s v="008/181"/>
    <s v="T2 DI HAMLTN BRCH-CHESTR 8/181 RPL POLE"/>
    <s v="TABLEMTN"/>
    <s v="ETL.7000.POLE.WOOD"/>
    <d v="2021-06-08T00:00:00"/>
    <d v="2022-07-28T00:00:00"/>
    <d v="2022-06-08T00:00:00"/>
    <x v="1"/>
    <s v="COMP"/>
    <s v="E - Schd Compl Yr 0"/>
  </r>
  <r>
    <s v="LC"/>
    <s v="121519120"/>
    <s v="006/042A"/>
    <s v="T2 DI CTTNWD DLVN #1 6/42A RPR OPGW"/>
    <s v="TABLEMTN"/>
    <s v="ETL.4550.TOWR"/>
    <d v="2021-06-08T00:00:00"/>
    <d v="2022-05-21T00:00:00"/>
    <d v="2022-06-08T00:00:00"/>
    <x v="0"/>
    <s v="COMP"/>
    <s v="E - Schd Compl Yr 0"/>
  </r>
  <r>
    <s v="LC"/>
    <s v="121519142"/>
    <s v="044/373"/>
    <s v="T2 DI  PIT #1-COTTONWOOD 44/373 RPL SPLS"/>
    <s v="TABLEMTN"/>
    <s v="ETL.5390.TOWR"/>
    <d v="2021-06-10T00:00:00"/>
    <d v="2021-06-10T00:00:00"/>
    <d v="2022-06-10T00:00:00"/>
    <x v="1"/>
    <s v="OPEN"/>
    <s v="E - Schd Compl Yr 0"/>
  </r>
  <r>
    <s v="LC"/>
    <s v="121519145"/>
    <s v="052/469"/>
    <s v="T2 DI RND MTN-COTNWD #3 52/469 RPL INSS"/>
    <s v="TABLEMTN"/>
    <s v="ETL.5650.INSL"/>
    <d v="2021-06-10T00:00:00"/>
    <d v="2022-08-04T00:00:00"/>
    <d v="2022-06-10T00:00:00"/>
    <x v="1"/>
    <s v="COMP"/>
    <s v="E - Schd Compl Yr 0"/>
  </r>
  <r>
    <s v="LC"/>
    <s v="121519255"/>
    <s v="114/002"/>
    <s v="T2 DI HUMBOLDT-BRIDGEVLLE 114/2 RPL INSW"/>
    <s v="EUREKA"/>
    <s v="ETL.1810.INSL.CERA"/>
    <d v="2021-06-04T00:00:00"/>
    <d v="2021-06-04T00:00:00"/>
    <d v="2022-06-04T00:00:00"/>
    <x v="1"/>
    <s v="OPEN"/>
    <s v="E - Schd Compl Yr 0"/>
  </r>
  <r>
    <s v="LC"/>
    <s v="121519260"/>
    <s v="029/208"/>
    <s v="T2 DI CARIBOU-TABLE MTN 29/208 RPL INSS"/>
    <s v="TABLEMTN"/>
    <s v="ETL.4440.INSL"/>
    <d v="2021-06-10T00:00:00"/>
    <d v="2022-06-21T00:00:00"/>
    <d v="2022-06-10T00:00:00"/>
    <x v="1"/>
    <s v="COMP"/>
    <s v="E - Schd Compl Yr 0"/>
  </r>
  <r>
    <s v="LC"/>
    <s v="121519263"/>
    <s v="038/328"/>
    <s v="T2DI PIT #1-COTTONWOOD 38/328 RPL SPLS"/>
    <s v="TABLEMTN"/>
    <s v="ETL.5390.INSL.NCER"/>
    <d v="2021-06-10T00:00:00"/>
    <d v="2021-06-10T00:00:00"/>
    <d v="2022-06-10T00:00:00"/>
    <x v="1"/>
    <s v="OPEN"/>
    <s v="E - Schd Compl Yr 0"/>
  </r>
  <r>
    <s v="LC"/>
    <s v="121519269"/>
    <s v="027/194"/>
    <s v="T2 DI CARIBOU-TABLE MTN 27/194 RPR INSS"/>
    <s v="TABLEMTN"/>
    <s v="ETL.4440.INSL"/>
    <d v="2021-06-10T00:00:00"/>
    <d v="2022-06-22T00:00:00"/>
    <d v="2022-06-10T00:00:00"/>
    <x v="1"/>
    <s v="COMP"/>
    <s v="E - Schd Compl Yr 0"/>
  </r>
  <r>
    <s v="LC"/>
    <s v="121519287"/>
    <s v="015/200"/>
    <s v="T2 EI SALINAS-ANZAR JCT 15/200 RPR GYWW"/>
    <s v="MOSSLNDG"/>
    <s v="ETL.8310.POLE.WDPS"/>
    <d v="2021-06-11T00:00:00"/>
    <d v="2021-10-21T00:00:00"/>
    <d v="2022-06-11T00:00:00"/>
    <x v="0"/>
    <s v="COMP"/>
    <s v="E - Schd Compl Yr 0"/>
  </r>
  <r>
    <s v="LC"/>
    <s v="121519293"/>
    <s v="015/200"/>
    <s v="T2 EI SALINAS-ANZAR JCT 15/200 RPL INSW"/>
    <s v="MOSSLNDG"/>
    <s v="ETL.8310.POLE.WDPS"/>
    <d v="2021-06-11T00:00:00"/>
    <d v="2021-10-30T00:00:00"/>
    <d v="2022-06-11T00:00:00"/>
    <x v="0"/>
    <s v="COMP"/>
    <s v="E - Schd Compl Yr 0"/>
  </r>
  <r>
    <s v="LC"/>
    <s v="121519331"/>
    <s v="015/200"/>
    <s v="T2 EI SALINAS-ANZAR JCT 15/200 RPR GYWW"/>
    <s v="MOSSLNDG"/>
    <s v="ETL.8310.POLE.WDPS"/>
    <d v="2021-06-11T00:00:00"/>
    <d v="2021-10-21T00:00:00"/>
    <d v="2022-06-11T00:00:00"/>
    <x v="0"/>
    <s v="COMP"/>
    <s v="E - Schd Compl Yr 0"/>
  </r>
  <r>
    <s v="LC"/>
    <s v="121519488"/>
    <s v="006/068"/>
    <s v="T2 IGNACIO-BOLINAS #1 6/68 RPR GYWW"/>
    <s v="LAKEVLLE"/>
    <s v="ETL.7140.POLE.NWOD"/>
    <d v="2021-06-07T00:00:00"/>
    <d v="2022-01-13T00:00:00"/>
    <d v="2022-06-07T00:00:00"/>
    <x v="0"/>
    <s v="COMP"/>
    <s v="E - Schd Compl Yr 0"/>
  </r>
  <r>
    <s v="LC"/>
    <s v="121519514"/>
    <s v="008/070"/>
    <s v="T2 DI CRAG VIEW-CASCADE 8/70R RPL STRW"/>
    <s v="TABLEMTN"/>
    <s v="ETL.1350.POLE.WDPS"/>
    <d v="2021-06-08T00:00:00"/>
    <d v="2021-06-08T00:00:00"/>
    <d v="2022-06-08T00:00:00"/>
    <x v="1"/>
    <s v="OPEN"/>
    <s v="E - Schd Compl Yr 0"/>
  </r>
  <r>
    <s v="LC"/>
    <s v="121519516"/>
    <s v="008/070"/>
    <s v="T2 DI CRAG VIEW-CASCADE 8/70L RPL STRW"/>
    <s v="TABLEMTN"/>
    <s v="ETL.1350.POLE.WDPS"/>
    <d v="2021-06-08T00:00:00"/>
    <d v="2021-06-08T00:00:00"/>
    <d v="2022-06-08T00:00:00"/>
    <x v="1"/>
    <s v="OPEN"/>
    <s v="E - Schd Compl Yr 0"/>
  </r>
  <r>
    <s v="LC"/>
    <s v="121519517"/>
    <s v="085/002"/>
    <s v="T2 DI HUMBLDT- TRNITY 85/2R RPL POLE"/>
    <s v="EUREKA"/>
    <s v="ETL.1820.POLE.WDPS"/>
    <d v="2021-06-08T00:00:00"/>
    <d v="2022-06-08T00:00:00"/>
    <d v="2022-06-08T00:00:00"/>
    <x v="0"/>
    <s v="COMP"/>
    <s v="E - Schd Compl Yr 0"/>
  </r>
  <r>
    <s v="LC"/>
    <s v="121519519"/>
    <s v="002/023"/>
    <s v="T2 DI CRAG VIEW-CASCADE 2/23L  RMV STUB"/>
    <s v="TABLEMTN"/>
    <s v="ETL.1350.POLE.WDPS"/>
    <d v="2021-06-09T00:00:00"/>
    <d v="2022-08-02T00:00:00"/>
    <d v="2022-06-09T00:00:00"/>
    <x v="1"/>
    <s v="COMP"/>
    <s v="E - Schd Compl Yr 0"/>
  </r>
  <r>
    <s v="LC"/>
    <s v="121519611"/>
    <s v="B025/577"/>
    <s v="T2 DI DRUM-GRS VALY-WMR B25/577 RPR SPLW"/>
    <s v="SACTO"/>
    <s v="ETL.6760.INSL.NCER"/>
    <d v="2021-06-10T00:00:00"/>
    <d v="2022-04-13T00:00:00"/>
    <d v="2022-06-10T00:00:00"/>
    <x v="0"/>
    <s v="COMP"/>
    <s v="E - Schd Compl Yr 0"/>
  </r>
  <r>
    <s v="LC"/>
    <s v="121519614"/>
    <s v="011/094"/>
    <s v="T2 DI PIT #1-COTTONWOOD 11/94 RPR FOND"/>
    <s v="TABLEMTN"/>
    <s v="ETL.5390.TOWR"/>
    <d v="2021-06-10T00:00:00"/>
    <d v="2021-06-10T00:00:00"/>
    <d v="2022-06-10T00:00:00"/>
    <x v="1"/>
    <s v="OPEN"/>
    <s v="E - Schd Compl Yr 0"/>
  </r>
  <r>
    <s v="LC"/>
    <s v="121519752"/>
    <s v="058/526"/>
    <s v="T2 DI RND MTN-CTNWD #3 58/526 RPL INSS"/>
    <s v="TABLEMTN"/>
    <s v="ETL.5650.INSL"/>
    <d v="2021-06-10T00:00:00"/>
    <d v="2022-08-05T00:00:00"/>
    <d v="2022-06-10T00:00:00"/>
    <x v="1"/>
    <s v="COMP"/>
    <s v="E - Schd Compl Yr 0"/>
  </r>
  <r>
    <s v="LC"/>
    <s v="121519753"/>
    <s v="034/003"/>
    <s v="T2 DI MNDO-WLTS-FRT BRG 34/03 GRND WSH"/>
    <s v="WILLITS"/>
    <s v="ETL.7550.INSL.CERA"/>
    <d v="2021-06-10T00:00:00"/>
    <d v="2022-05-12T00:00:00"/>
    <d v="2022-06-10T00:00:00"/>
    <x v="0"/>
    <s v="COMP"/>
    <s v="E - Schd Compl Yr 0"/>
  </r>
  <r>
    <s v="LC"/>
    <s v="121519754"/>
    <s v="037/328"/>
    <s v="T2 DI RND MTN-CTTNWD #3 37/328 COMPLETE"/>
    <s v="TABLEMTN"/>
    <s v="ETL.5650.TOWR"/>
    <d v="2021-06-10T00:00:00"/>
    <d v="2022-05-24T00:00:00"/>
    <d v="2022-06-10T00:00:00"/>
    <x v="0"/>
    <s v="COMP"/>
    <s v="E - Schd Compl Yr 0"/>
  </r>
  <r>
    <s v="LC"/>
    <s v="121519756"/>
    <s v="037/328"/>
    <s v="T2 DI RND MTN-CTTNWD #3 37/328 RPL INSS"/>
    <s v="TABLEMTN"/>
    <s v="ETL.5650.INSL"/>
    <d v="2021-06-10T00:00:00"/>
    <d v="2022-08-04T00:00:00"/>
    <d v="2022-06-10T00:00:00"/>
    <x v="1"/>
    <s v="COMP"/>
    <s v="E - Schd Compl Yr 0"/>
  </r>
  <r>
    <s v="LC"/>
    <s v="121519780"/>
    <s v="009/198"/>
    <s v="T2 DI HAMLTN BRNCH-CHSTR 9/198 RPR WDPKR"/>
    <s v="TABLEMTN"/>
    <s v="ETL.7000.POLE.WOOD"/>
    <d v="2021-06-07T00:00:00"/>
    <d v="2022-07-27T00:00:00"/>
    <d v="2022-06-07T00:00:00"/>
    <x v="1"/>
    <s v="COMP"/>
    <s v="E - Schd Compl Yr 0"/>
  </r>
  <r>
    <s v="LC"/>
    <s v="121519790"/>
    <s v="029/010"/>
    <s v="T2 DI MENDO-WILL-FT BRAGG 29/10 RPR HRDW"/>
    <s v="WILLITS"/>
    <s v="ETL.7550.POLE.NWOD"/>
    <d v="2021-06-07T00:00:00"/>
    <d v="2022-05-16T00:00:00"/>
    <d v="2022-06-07T00:00:00"/>
    <x v="0"/>
    <s v="COMP"/>
    <s v="E - Schd Compl Yr 0"/>
  </r>
  <r>
    <s v="LC"/>
    <s v="121519792"/>
    <s v="008/184"/>
    <s v="T2 DI HMLTN BRNCH CHSTR 8/184 RPL POLE"/>
    <s v="TABLEMTN"/>
    <s v="ETL.7000.POLE.WOOD"/>
    <d v="2021-06-07T00:00:00"/>
    <d v="2021-06-07T00:00:00"/>
    <d v="2022-06-07T00:00:00"/>
    <x v="1"/>
    <s v="OPEN"/>
    <s v="E - Schd Compl Yr 0"/>
  </r>
  <r>
    <s v="LC"/>
    <s v="121519796"/>
    <s v="093/015"/>
    <s v="T2 DI HUMBOLDT-TRINITY 93/15L RPR STRW"/>
    <s v="EUREKA"/>
    <s v="ETL.1820.POLE.WDPS"/>
    <d v="2021-06-08T00:00:00"/>
    <d v="2022-03-26T00:00:00"/>
    <d v="2022-06-08T00:00:00"/>
    <x v="0"/>
    <s v="COMP"/>
    <s v="E - Schd Compl Yr 0"/>
  </r>
  <r>
    <s v="LC"/>
    <s v="121519854"/>
    <s v="003/092"/>
    <s v="T2 DI HAMTON BRNCH-CHESTER 3/92 RPR GYWW"/>
    <s v="TABLEMTN"/>
    <s v="ETL.7000.POLE.NWOD"/>
    <d v="2021-06-08T00:00:00"/>
    <d v="2022-07-22T00:00:00"/>
    <d v="2022-06-08T00:00:00"/>
    <x v="1"/>
    <s v="COMP"/>
    <s v="E - Schd Compl Yr 0"/>
  </r>
  <r>
    <s v="LC"/>
    <s v="121519914"/>
    <s v="002/068"/>
    <s v="T2 DI HAMTON BRNCH-CHSTR 2/68 RPR STRW"/>
    <s v="TABLEMTN"/>
    <s v="ETL.7000.POLE.WOOD"/>
    <d v="2021-06-08T00:00:00"/>
    <d v="2022-07-23T00:00:00"/>
    <d v="2022-06-08T00:00:00"/>
    <x v="1"/>
    <s v="COMP"/>
    <s v="E - Schd Compl Yr 0"/>
  </r>
  <r>
    <s v="LC"/>
    <s v="121519930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19960"/>
    <s v="002/023"/>
    <s v="T2 DI CRAG VIEW-CASCADE 2/23R RPL STRW"/>
    <s v="TABLEMTN"/>
    <s v="ETL.1350.POLE.WDPS"/>
    <d v="2021-06-09T00:00:00"/>
    <d v="2021-06-09T00:00:00"/>
    <d v="2022-06-09T00:00:00"/>
    <x v="1"/>
    <s v="OPEN"/>
    <s v="E - Schd Compl Yr 0"/>
  </r>
  <r>
    <s v="LC"/>
    <s v="121519962"/>
    <s v="002/023"/>
    <s v="T2 DI CRAG VIEW-CASCADE 2/23L RPL POLE"/>
    <s v="TABLEMTN"/>
    <s v="ETL.1350.POLE.WDPS"/>
    <d v="2021-06-09T00:00:00"/>
    <d v="2021-06-09T00:00:00"/>
    <d v="2022-06-09T00:00:00"/>
    <x v="1"/>
    <s v="OPEN"/>
    <s v="E - Schd Compl Yr 0"/>
  </r>
  <r>
    <s v="LC"/>
    <s v="121520015"/>
    <s v="019/220"/>
    <s v="T2 DI DRUM-SUMMIT #1 19/220L RPL STRW"/>
    <s v="SACTO"/>
    <s v="ETL.1440.POLE.WDPS"/>
    <d v="2021-06-08T00:00:00"/>
    <d v="2021-06-08T00:00:00"/>
    <d v="2022-06-08T00:00:00"/>
    <x v="1"/>
    <s v="OPEN"/>
    <s v="E - Schd Compl Yr 0"/>
  </r>
  <r>
    <s v="LC"/>
    <s v="121520019"/>
    <s v="008/071"/>
    <s v="T2 DI CRAG VIEW-CASCADE 8/71 RPR OPGW"/>
    <s v="TABLEMTN"/>
    <s v="ETL.1350.POLE.WDPS"/>
    <d v="2021-06-08T00:00:00"/>
    <d v="2021-06-08T00:00:00"/>
    <d v="2022-06-08T00:00:00"/>
    <x v="1"/>
    <s v="OPEN"/>
    <s v="E - Schd Compl Yr 0"/>
  </r>
  <r>
    <s v="LC"/>
    <s v="121520073"/>
    <s v="055/494"/>
    <s v="T2 DI RND MTN-CTNWD #3 55/494 RPL INSS"/>
    <s v="TABLEMTN"/>
    <s v="ETL.5650.INSL"/>
    <d v="2021-06-10T00:00:00"/>
    <d v="2022-08-03T00:00:00"/>
    <d v="2022-06-10T00:00:00"/>
    <x v="1"/>
    <s v="COMP"/>
    <s v="E - Schd Compl Yr 0"/>
  </r>
  <r>
    <s v="LC"/>
    <s v="121520106"/>
    <s v="026/315"/>
    <s v="EI T2 DRUM-SUMMIT#2 26/315R RPL STRW"/>
    <s v="SACTO"/>
    <s v="ETL.1450.POLE.WDPS"/>
    <d v="2021-06-11T00:00:00"/>
    <d v="2021-06-11T00:00:00"/>
    <d v="2022-06-11T00:00:00"/>
    <x v="1"/>
    <s v="OPEN"/>
    <s v="E - Schd Compl Yr 0"/>
  </r>
  <r>
    <s v="LC"/>
    <s v="121520112"/>
    <s v="026/315"/>
    <s v="EI T2 DRUM-SUMMIT#2 26/315C RPL STRW"/>
    <s v="SACTO"/>
    <s v="ETL.1450.POLE.WDPS"/>
    <d v="2021-06-11T00:00:00"/>
    <d v="2021-06-11T00:00:00"/>
    <d v="2022-06-11T00:00:00"/>
    <x v="1"/>
    <s v="OPEN"/>
    <s v="E - Schd Compl Yr 0"/>
  </r>
  <r>
    <s v="LC"/>
    <s v="121520215"/>
    <s v="008/066"/>
    <s v="T2 DI TRINTY-COTTNWD 8/66L RPL HRDD"/>
    <s v="TABLEMTN"/>
    <s v="ETL.4040.POLE.WDPS"/>
    <d v="2021-06-09T00:00:00"/>
    <d v="2022-06-24T00:00:00"/>
    <d v="2022-06-09T00:00:00"/>
    <x v="1"/>
    <s v="COMP"/>
    <s v="E - Schd Compl Yr 0"/>
  </r>
  <r>
    <s v="LC"/>
    <s v="121520217"/>
    <s v="010/042"/>
    <s v="T2 DI EGL RK-FULT-SILV 10/42 RMV NEST"/>
    <s v="LAKEVLLE"/>
    <s v="ETL.4392.TOWR"/>
    <d v="2021-06-08T00:00:00"/>
    <d v="2021-06-08T00:00:00"/>
    <d v="2022-06-08T00:00:00"/>
    <x v="1"/>
    <s v="OPEN"/>
    <s v="E - Schd Compl Yr 0"/>
  </r>
  <r>
    <s v="LC"/>
    <s v="121520243"/>
    <s v="019/230"/>
    <s v="T2 DI DRUM-SUMMIT #2 019/230L RPR POLE"/>
    <s v="SACTO"/>
    <s v="ETL.1450.POLE.WDPS"/>
    <d v="2021-06-04T00:00:00"/>
    <d v="2021-06-04T00:00:00"/>
    <d v="2022-06-04T00:00:00"/>
    <x v="1"/>
    <s v="OPEN"/>
    <s v="E - Schd Compl Yr 0"/>
  </r>
  <r>
    <s v="LC"/>
    <s v="121520245"/>
    <s v="018/591"/>
    <s v="T2 DI SPAULDING-SUMMIT 18/591 REFRAME"/>
    <s v="SACTO"/>
    <s v="ETL.8060.POLE.WOOD"/>
    <d v="2021-06-08T00:00:00"/>
    <d v="2021-06-08T00:00:00"/>
    <d v="2022-06-08T00:00:00"/>
    <x v="1"/>
    <s v="OPEN"/>
    <s v="E - Schd Compl Yr 0"/>
  </r>
  <r>
    <s v="LC"/>
    <s v="121520330"/>
    <s v="002/014"/>
    <s v="T2 EI DIVIDE-VANDENBERG #2 2/14 RPL INSW"/>
    <s v="PISMOBCH"/>
    <s v="ETL.8630.INSL.CERA"/>
    <d v="2021-06-11T00:00:00"/>
    <d v="2021-09-07T00:00:00"/>
    <d v="2022-06-11T00:00:00"/>
    <x v="0"/>
    <s v="COMP"/>
    <s v="E - Schd Compl Yr 0"/>
  </r>
  <r>
    <s v="LC"/>
    <s v="121520398"/>
    <s v="039/170"/>
    <s v="T2 DI FLTON-LAKEVLLE 39/170 COMPLETE"/>
    <s v="LAKEVLLE"/>
    <s v="ETL.4950.TOWR"/>
    <d v="2021-06-07T00:00:00"/>
    <d v="2022-06-23T00:00:00"/>
    <d v="2022-06-07T00:00:00"/>
    <x v="1"/>
    <s v="COMP"/>
    <s v="E - Schd Compl Yr 0"/>
  </r>
  <r>
    <s v="LC"/>
    <s v="121520558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20571"/>
    <s v="012/157"/>
    <s v="T2 DI WP VALLEY SPRNGS 12/157 COMPLETE"/>
    <s v="VICTOR"/>
    <s v="ETL.8350.POLE.NWOD"/>
    <d v="2021-06-08T00:00:00"/>
    <d v="2022-05-27T00:00:00"/>
    <d v="2022-06-08T00:00:00"/>
    <x v="0"/>
    <s v="COMP"/>
    <s v="E - Schd Compl Yr 0"/>
  </r>
  <r>
    <s v="LC"/>
    <s v="121520579"/>
    <s v="011/101"/>
    <s v="T2 DI CRAG VIEW-CASCADE 11/101 RPR SHLW"/>
    <s v="TABLEMTN"/>
    <s v="ETL.1350.POLE.STPS"/>
    <d v="2021-06-09T00:00:00"/>
    <d v="2021-06-09T00:00:00"/>
    <d v="2022-06-09T00:00:00"/>
    <x v="1"/>
    <s v="OPEN"/>
    <s v="E - Schd Compl Yr 0"/>
  </r>
  <r>
    <s v="LC"/>
    <s v="121520713"/>
    <s v="026/317"/>
    <s v="T2 EI DRUM-SUMMIT#2 26/317C RPL STRW"/>
    <s v="SACTO"/>
    <s v="ETL.1450.POLE.WDPS"/>
    <d v="2021-06-11T00:00:00"/>
    <d v="2021-06-11T00:00:00"/>
    <d v="2022-06-11T00:00:00"/>
    <x v="1"/>
    <s v="OPEN"/>
    <s v="E - Schd Compl Yr 0"/>
  </r>
  <r>
    <s v="LC"/>
    <s v="121520943"/>
    <s v="021/421"/>
    <s v="T2 WV HAT CREEK #1-WSTWD 21/421 RPL POLE"/>
    <s v="TABLEMTN"/>
    <s v="ETL.7030.POLE.WOOD"/>
    <d v="2021-06-11T00:00:00"/>
    <d v="2022-05-05T00:00:00"/>
    <d v="2022-06-11T00:00:00"/>
    <x v="0"/>
    <s v="COMP"/>
    <s v="E - Schd Compl Yr 0"/>
  </r>
  <r>
    <s v="LC"/>
    <s v="121520980"/>
    <s v="012/139"/>
    <s v="T2 DI DRUM-SUMMIT #1 12/139 RPR STRW"/>
    <s v="SACTO"/>
    <s v="ETL.1440.POLE.WDPS"/>
    <d v="2021-06-08T00:00:00"/>
    <d v="2022-06-27T00:00:00"/>
    <d v="2022-06-08T00:00:00"/>
    <x v="1"/>
    <s v="COMP"/>
    <s v="E - Schd Compl Yr 0"/>
  </r>
  <r>
    <s v="LC"/>
    <s v="121520988"/>
    <s v="010/122"/>
    <s v="T2 DI DRUM-SUMMIT #1 10/122 RPR STRW"/>
    <s v="SACTO"/>
    <s v="ETL.1440.POLE.WDPS"/>
    <d v="2021-06-08T00:00:00"/>
    <d v="2022-08-01T00:00:00"/>
    <d v="2022-06-08T00:00:00"/>
    <x v="1"/>
    <s v="COMP"/>
    <s v="E - Schd Compl Yr 0"/>
  </r>
  <r>
    <s v="LC"/>
    <s v="121521177"/>
    <s v="012/096"/>
    <s v="T2 DI PIT #1-COTTONWOOD 12/96 RPR SPLS"/>
    <s v="TABLEMTN"/>
    <s v="ETL.5390.INSL.NCER"/>
    <d v="2021-06-10T00:00:00"/>
    <d v="2021-06-10T00:00:00"/>
    <d v="2022-06-10T00:00:00"/>
    <x v="1"/>
    <s v="OPEN"/>
    <s v="E - Schd Compl Yr 0"/>
  </r>
  <r>
    <s v="LC"/>
    <s v="121521258"/>
    <s v="030/214"/>
    <s v="T2 DI CARIBOU-TBLE MTN 30/214 RPL INSS"/>
    <s v="TABLEMTN"/>
    <s v="ETL.4440.INSL"/>
    <d v="2021-06-10T00:00:00"/>
    <d v="2021-06-10T00:00:00"/>
    <d v="2022-06-10T00:00:00"/>
    <x v="1"/>
    <s v="OPEN"/>
    <s v="E - Schd Compl Yr 0"/>
  </r>
  <r>
    <s v="LC"/>
    <s v="121521265"/>
    <s v="026/320"/>
    <s v="T2 EI DRUM-SUMMIT#2 26/320L RPL POLE"/>
    <s v="SACTO"/>
    <s v="ETL.1450.POLE.WDPS"/>
    <d v="2021-06-11T00:00:00"/>
    <d v="2022-08-17T00:00:00"/>
    <d v="2022-06-11T00:00:00"/>
    <x v="1"/>
    <s v="COMP"/>
    <s v="E - Schd Compl Yr 0"/>
  </r>
  <r>
    <s v="LC"/>
    <s v="121521311"/>
    <s v="026/320"/>
    <s v="T2 EI DRUM-SUMMIT#2 26/320C RPL POLE"/>
    <s v="SACTO"/>
    <s v="ETL.1450.POLE.WDPS"/>
    <d v="2021-06-11T00:00:00"/>
    <d v="2021-06-11T00:00:00"/>
    <d v="2022-06-11T00:00:00"/>
    <x v="1"/>
    <s v="OPEN"/>
    <s v="E - Schd Compl Yr 0"/>
  </r>
  <r>
    <s v="LC"/>
    <s v="121521358"/>
    <s v="026/320"/>
    <s v="T2 EI DRUM-SUMMIT#2 26/320R RPL POLE"/>
    <s v="SACTO"/>
    <s v="ETL.1450.POLE.WDPS"/>
    <d v="2021-06-11T00:00:00"/>
    <d v="2021-06-11T00:00:00"/>
    <d v="2022-06-11T00:00:00"/>
    <x v="1"/>
    <s v="OPEN"/>
    <s v="E - Schd Compl Yr 0"/>
  </r>
  <r>
    <s v="LC"/>
    <s v="121521514"/>
    <s v="005/067"/>
    <s v="T2 EI G.V.-CAMP EVERS 5/67 RPL INSW"/>
    <s v="MOSSLNDG"/>
    <s v="ETL.1710.INSL.CERA"/>
    <d v="2021-06-11T00:00:00"/>
    <d v="2022-04-26T00:00:00"/>
    <d v="2022-06-11T00:00:00"/>
    <x v="0"/>
    <s v="COMP"/>
    <s v="E - Schd Compl Yr 0"/>
  </r>
  <r>
    <s v="LC"/>
    <s v="121521644"/>
    <s v="000/005"/>
    <s v="T2 DI HAMLTN BRNCH-CHSTR 00/005 RPL STRW"/>
    <s v="TABLEMTN"/>
    <s v="ETL.7000.POLE.WOOD"/>
    <d v="2021-06-08T00:00:00"/>
    <d v="2022-07-24T00:00:00"/>
    <d v="2022-06-08T00:00:00"/>
    <x v="1"/>
    <s v="COMP"/>
    <s v="E - Schd Compl Yr 0"/>
  </r>
  <r>
    <s v="LC"/>
    <s v="121521717"/>
    <s v="008/061"/>
    <s v="T2 DI CRBU-TBLE MNTIN 8/61 INS HRDT"/>
    <s v="TABLEMTN"/>
    <s v="ETL.4440.TOWR"/>
    <d v="2021-06-08T00:00:00"/>
    <d v="2022-07-18T00:00:00"/>
    <d v="2022-06-08T00:00:00"/>
    <x v="1"/>
    <s v="COMP"/>
    <s v="E - Schd Compl Yr 0"/>
  </r>
  <r>
    <s v="LC"/>
    <s v="121521772"/>
    <s v="015/127"/>
    <s v="T2 EI CRAG VIEW-CASCADE 15/127 RPL STRW"/>
    <s v="TABLEMTN"/>
    <s v="ETL.1350.POLE.WDPS"/>
    <d v="2021-06-11T00:00:00"/>
    <d v="2021-06-11T00:00:00"/>
    <d v="2022-06-11T00:00:00"/>
    <x v="1"/>
    <s v="OPEN"/>
    <s v="E - Schd Compl Yr 0"/>
  </r>
  <r>
    <s v="LC"/>
    <s v="121521774"/>
    <s v="015/127"/>
    <s v="T2 EI CRAG VIEW-CASCADE 15/127 RPL STRW"/>
    <s v="TABLEMTN"/>
    <s v="ETL.1350.POLE.WDPS"/>
    <d v="2021-06-11T00:00:00"/>
    <d v="2021-06-11T00:00:00"/>
    <d v="2022-06-11T00:00:00"/>
    <x v="1"/>
    <s v="OPEN"/>
    <s v="E - Schd Compl Yr 0"/>
  </r>
  <r>
    <s v="LC"/>
    <s v="121521778"/>
    <s v=":001/008"/>
    <s v="T2 DI PIT #3-PIT #1 1/8 RPL HRDT"/>
    <s v="TABLEMTN"/>
    <s v="ETL.5400.TOWR"/>
    <d v="2021-06-10T00:00:00"/>
    <d v="2021-06-26T00:00:00"/>
    <d v="2022-06-10T00:00:00"/>
    <x v="0"/>
    <s v="COMP"/>
    <s v="E - Schd Compl Yr 0"/>
  </r>
  <r>
    <s v="LC"/>
    <s v="121521980"/>
    <s v="032/006"/>
    <s v="T2 DI MEN-WILLTS-FT BRG 32/6 RPR GYWW"/>
    <s v="WILLITS"/>
    <s v="ETL.7550.POLE.WOOD"/>
    <d v="2021-06-10T00:00:00"/>
    <d v="2022-05-16T00:00:00"/>
    <d v="2022-06-10T00:00:00"/>
    <x v="0"/>
    <s v="COMP"/>
    <s v="E - Schd Compl Yr 0"/>
  </r>
  <r>
    <s v="LC"/>
    <s v="121522128"/>
    <s v="037/325"/>
    <s v="T2 DI PIT #1-COTTNWOOD 37/325 RPR CNDS"/>
    <s v="TABLEMTN"/>
    <s v="ETL.5390.INSL.NCER"/>
    <d v="2021-06-11T00:00:00"/>
    <d v="2021-06-11T00:00:00"/>
    <d v="2022-06-11T00:00:00"/>
    <x v="1"/>
    <s v="OPEN"/>
    <s v="E - Schd Compl Yr 0"/>
  </r>
  <r>
    <s v="LC"/>
    <s v="121522250"/>
    <s v="008/068"/>
    <s v="T2 DI CRAG VIEW-CASCADE 8/68 RPL INSW"/>
    <s v="TABLEMTN"/>
    <s v="ETL.1350.INSL.CERA"/>
    <d v="2021-06-08T00:00:00"/>
    <d v="2021-06-08T00:00:00"/>
    <d v="2022-06-08T00:00:00"/>
    <x v="1"/>
    <s v="OPEN"/>
    <s v="E - Schd Compl Yr 0"/>
  </r>
  <r>
    <s v="LC"/>
    <s v="121522325"/>
    <s v="008/068"/>
    <s v="T2 DI CRAG VIEW-CASCAD 8/68 RPR SHLS"/>
    <s v="TABLEMTN"/>
    <s v="ETL.1350.POLE.WDPS"/>
    <d v="2021-06-08T00:00:00"/>
    <d v="2021-06-08T00:00:00"/>
    <d v="2022-06-08T00:00:00"/>
    <x v="1"/>
    <s v="OPEN"/>
    <s v="E - Schd Compl Yr 0"/>
  </r>
  <r>
    <s v="LC"/>
    <s v="121522507"/>
    <s v="000/001"/>
    <s v="T2 DI STAN-MEL SS-MAN 0/1 BENT STEEL"/>
    <s v="VICTOR"/>
    <s v="ETL.3830.TOWR"/>
    <d v="2021-06-11T00:00:00"/>
    <d v="2022-03-03T00:00:00"/>
    <d v="2022-06-11T00:00:00"/>
    <x v="0"/>
    <s v="COMP"/>
    <s v="E - Schd Compl Yr 0"/>
  </r>
  <r>
    <s v="LC"/>
    <s v="121522652"/>
    <s v="002/024"/>
    <s v="T2 DI CRAG VIEW-CASCADE 2/24 RPL INSW"/>
    <s v="TABLEMTN"/>
    <s v="ETL.1350.INSL.CERA"/>
    <d v="2021-06-08T00:00:00"/>
    <d v="2021-06-08T00:00:00"/>
    <d v="2022-06-08T00:00:00"/>
    <x v="1"/>
    <s v="OPEN"/>
    <s v="E - Schd Compl Yr 0"/>
  </r>
  <r>
    <s v="LC"/>
    <s v="121522655"/>
    <s v="002/024"/>
    <s v="T2 DI CRAG VIEW-CASCADE 2/24L RPR SHLW"/>
    <s v="TABLEMTN"/>
    <s v="ETL.1350.POLE.WDPS"/>
    <d v="2021-06-08T00:00:00"/>
    <d v="2021-06-08T00:00:00"/>
    <d v="2022-06-08T00:00:00"/>
    <x v="1"/>
    <s v="OPEN"/>
    <s v="E - Schd Compl Yr 0"/>
  </r>
  <r>
    <s v="LC"/>
    <s v="121522675"/>
    <s v="010/117"/>
    <s v="T2 DI DRUM-SUMMIT #1 10/117 RPL STRW"/>
    <s v="SACTO"/>
    <s v="ETL.1440.POLE.WDPS"/>
    <d v="2021-06-08T00:00:00"/>
    <d v="2022-06-13T00:00:00"/>
    <d v="2022-06-08T00:00:00"/>
    <x v="1"/>
    <s v="COMP"/>
    <s v="E - Schd Compl Yr 0"/>
  </r>
  <r>
    <s v="LC"/>
    <s v="121522692"/>
    <s v="002/024"/>
    <s v="T2 DI CRAG VIEW-CASCADE 2/24L RPR STRW"/>
    <s v="TABLEMTN"/>
    <s v="ETL.1350.POLE.WDPS"/>
    <d v="2021-06-08T00:00:00"/>
    <d v="2021-06-08T00:00:00"/>
    <d v="2022-06-08T00:00:00"/>
    <x v="1"/>
    <s v="OPEN"/>
    <s v="E - Schd Compl Yr 0"/>
  </r>
  <r>
    <s v="LC"/>
    <s v="121522725"/>
    <s v="010/117"/>
    <s v="T2 DI DRUM-SUMMIT #1 10/117 RPL STRW"/>
    <s v="SACTO"/>
    <s v="ETL.1440.POLE.WDPS"/>
    <d v="2021-06-08T00:00:00"/>
    <d v="2022-06-13T00:00:00"/>
    <d v="2022-06-08T00:00:00"/>
    <x v="1"/>
    <s v="COMP"/>
    <s v="E - Schd Compl Yr 0"/>
  </r>
  <r>
    <s v="LC"/>
    <s v="121522753"/>
    <s v="013/098"/>
    <s v="T2 DI CARIBOU TBLE MTN 13/98 RPR STRT"/>
    <s v="TABLEMTN"/>
    <s v="ETL.4440.TOWR"/>
    <d v="2021-06-08T00:00:00"/>
    <d v="2022-02-14T00:00:00"/>
    <d v="2022-06-08T00:00:00"/>
    <x v="0"/>
    <s v="COMP"/>
    <s v="E - Schd Compl Yr 0"/>
  </r>
  <r>
    <s v="LC"/>
    <s v="121522870"/>
    <s v="096/000"/>
    <s v="T2 WV HUMBOLDT-TRINITY 96/0 INS DAMP"/>
    <s v="EUREKA"/>
    <s v="ETL.1820.INSL.NCER"/>
    <d v="2021-06-11T00:00:00"/>
    <d v="2022-03-22T00:00:00"/>
    <d v="2022-06-11T00:00:00"/>
    <x v="0"/>
    <s v="COMP"/>
    <s v="E - Schd Compl Yr 0"/>
  </r>
  <r>
    <s v="LC"/>
    <s v="121522894"/>
    <s v="030/004"/>
    <s v="T2 DI TRNTY-MPL CRK 30/4 RPR HRDD"/>
    <s v="EUREKA"/>
    <s v="ETL.8170.POLE.WOOD"/>
    <d v="2021-06-11T00:00:00"/>
    <d v="2021-06-11T00:00:00"/>
    <d v="2022-06-11T00:00:00"/>
    <x v="1"/>
    <s v="OPEN"/>
    <s v="E - Schd Compl Yr 0"/>
  </r>
  <r>
    <s v="LC"/>
    <s v="121522895"/>
    <s v="045/394"/>
    <s v="T2 DI RND MTN-COTTNWD #3 45/394 RPL HRDT"/>
    <s v="TABLEMTN"/>
    <s v="ETL.5650.TOWR"/>
    <d v="2021-06-11T00:00:00"/>
    <d v="2022-01-18T00:00:00"/>
    <d v="2022-06-11T00:00:00"/>
    <x v="0"/>
    <s v="COMP"/>
    <s v="E - Schd Compl Yr 0"/>
  </r>
  <r>
    <s v="LC"/>
    <s v="121522899"/>
    <s v="045/394"/>
    <s v="T2 DI RND MTN-COTTNWD #3 45/394 RPR SPLS"/>
    <s v="TABLEMTN"/>
    <s v="ETL.5650.INSL"/>
    <d v="2021-06-11T00:00:00"/>
    <d v="2021-06-11T00:00:00"/>
    <d v="2022-06-11T00:00:00"/>
    <x v="1"/>
    <s v="OPEN"/>
    <s v="E - Schd Compl Yr 0"/>
  </r>
  <r>
    <s v="LC"/>
    <s v="121523001"/>
    <s v="028/007"/>
    <s v="T2 DI MNDCNO WLLTS FT BRG 28/7 RPR GYWW"/>
    <s v="WILLITS"/>
    <s v="ETL.7550.POLE.WOOD"/>
    <d v="2021-06-08T00:00:00"/>
    <d v="2021-06-08T00:00:00"/>
    <d v="2022-06-08T00:00:00"/>
    <x v="1"/>
    <s v="OPEN"/>
    <s v="E - Schd Compl Yr 0"/>
  </r>
  <r>
    <s v="LC"/>
    <s v="121523003"/>
    <s v="028/007"/>
    <s v="T2 DI MNDCN WLTS FT BRG 28/7 RPR STRW"/>
    <s v="WILLITS"/>
    <s v="ETL.7550.POLE.WOOD"/>
    <d v="2021-06-08T00:00:00"/>
    <d v="2021-06-08T00:00:00"/>
    <d v="2022-06-08T00:00:00"/>
    <x v="1"/>
    <s v="OPEN"/>
    <s v="E - Schd Compl Yr 0"/>
  </r>
  <r>
    <s v="LC"/>
    <s v="121523068"/>
    <s v="001/050"/>
    <s v="T2 DI SPAULDING-SUMMIT 001/050 RPR GYWW"/>
    <s v="SACTO"/>
    <s v="ETL.8060.POLE.NWOD"/>
    <d v="2021-06-07T00:00:00"/>
    <d v="2022-08-02T00:00:00"/>
    <d v="2022-06-07T00:00:00"/>
    <x v="1"/>
    <s v="COMP"/>
    <s v="E - Schd Compl Yr 0"/>
  </r>
  <r>
    <s v="LC"/>
    <s v="121523105"/>
    <s v="007/033"/>
    <s v="T2 DI PITTSBURG-TESLA #1 7/33 RPR STRT"/>
    <s v="CONCORD"/>
    <s v="ETL.5510.TOWR"/>
    <d v="2021-06-11T00:00:00"/>
    <d v="2022-04-13T00:00:00"/>
    <d v="2022-06-11T00:00:00"/>
    <x v="0"/>
    <s v="COMP"/>
    <s v="E - Schd Compl Yr 0"/>
  </r>
  <r>
    <s v="LC"/>
    <s v="121523148"/>
    <s v="004/036"/>
    <s v="T2 DI VACA-VACAVL-CORDELIA 4/36 RPL INSS"/>
    <s v="SACTO"/>
    <s v="ETL.4090.INSL.NCER"/>
    <d v="2021-06-11T00:00:00"/>
    <d v="2022-05-11T00:00:00"/>
    <d v="2022-06-11T00:00:00"/>
    <x v="0"/>
    <s v="COMP"/>
    <s v="E - Schd Compl Yr 0"/>
  </r>
  <r>
    <s v="LC"/>
    <s v="121523149"/>
    <s v="004/036"/>
    <s v="T2 DI VACA-VACAVL-JAMESON 4/36 INS STEP"/>
    <s v="LAKEVLLE"/>
    <s v="ETL.4100.TOWR"/>
    <d v="2021-06-11T00:00:00"/>
    <d v="2022-04-27T00:00:00"/>
    <d v="2022-06-11T00:00:00"/>
    <x v="0"/>
    <s v="COMP"/>
    <s v="E - Schd Compl Yr 0"/>
  </r>
  <r>
    <s v="LC"/>
    <s v="121523167"/>
    <s v="000/005"/>
    <s v="T2 DI SMRTSVLL NCLS #2 000/005 RPR GYWW"/>
    <s v="SACTO"/>
    <s v="ETL.8000.POLE.WOOD"/>
    <d v="2021-06-08T00:00:00"/>
    <d v="2022-04-27T00:00:00"/>
    <d v="2022-06-08T00:00:00"/>
    <x v="0"/>
    <s v="COMP"/>
    <s v="E - Schd Compl Yr 0"/>
  </r>
  <r>
    <s v="LC"/>
    <s v="121523245"/>
    <s v="008/150"/>
    <s v="T2 DI CARIBOU-WESTWOOD 8/150 RPR GYWW"/>
    <s v="TABLEMTN"/>
    <s v="ETL.6300.POLE.WOOD"/>
    <d v="2021-06-08T00:00:00"/>
    <d v="2021-06-08T00:00:00"/>
    <d v="2022-06-08T00:00:00"/>
    <x v="1"/>
    <s v="OPEN"/>
    <s v="E - Schd Compl Yr 0"/>
  </r>
  <r>
    <s v="LC"/>
    <s v="121523247"/>
    <s v="001/062"/>
    <s v="T2 DI SPAULDING-SUMMIT 1/062 RPR GYWW"/>
    <s v="SACTO"/>
    <s v="ETL.8060.POLE.NWOD"/>
    <d v="2021-06-07T00:00:00"/>
    <d v="2022-08-02T00:00:00"/>
    <d v="2022-06-07T00:00:00"/>
    <x v="1"/>
    <s v="COMP"/>
    <s v="E - Schd Compl Yr 0"/>
  </r>
  <r>
    <s v="LC"/>
    <s v="121523289"/>
    <s v="108/002"/>
    <s v="T2 DI HMBLT BRDGVLL 108/2L RPR WDPKR"/>
    <s v="EUREKA"/>
    <s v="ETL.1810.POLE.WDPS"/>
    <d v="2021-06-08T00:00:00"/>
    <d v="2022-04-06T00:00:00"/>
    <d v="2022-06-08T00:00:00"/>
    <x v="0"/>
    <s v="COMP"/>
    <s v="E - Schd Compl Yr 0"/>
  </r>
  <r>
    <s v="LC"/>
    <s v="121523292"/>
    <s v="031/210"/>
    <s v="T2 DI POE-RIO OSO 31/210 RPR FOND"/>
    <s v="TABLEMTN"/>
    <s v="ETL.5540.TOWR"/>
    <d v="2021-06-11T00:00:00"/>
    <d v="2022-02-03T00:00:00"/>
    <d v="2022-06-11T00:00:00"/>
    <x v="0"/>
    <s v="COMP"/>
    <s v="E - Schd Compl Yr 0"/>
  </r>
  <r>
    <s v="LC"/>
    <s v="121523301"/>
    <s v="004/036"/>
    <s v="T2 DI VACA-VACVL-JMSN NRTH 4/36 RPL INSS"/>
    <s v="LAKEVLLE"/>
    <s v="ETL.4100.INSL.NCER"/>
    <d v="2021-06-11T00:00:00"/>
    <d v="2022-02-24T00:00:00"/>
    <d v="2022-06-11T00:00:00"/>
    <x v="0"/>
    <s v="COMP"/>
    <s v="E - Schd Compl Yr 0"/>
  </r>
  <r>
    <s v="LC"/>
    <s v="121523309"/>
    <s v="007/059"/>
    <s v="T2 DI PIT #3-PIT #1 7/59 RPR SPLS"/>
    <s v="TABLEMTN"/>
    <s v="ETL.5400.INSL"/>
    <d v="2021-06-11T00:00:00"/>
    <d v="2022-06-18T00:00:00"/>
    <d v="2022-06-11T00:00:00"/>
    <x v="1"/>
    <s v="COMP"/>
    <s v="E - Schd Compl Yr 0"/>
  </r>
  <r>
    <s v="LC"/>
    <s v="121523350"/>
    <s v="108/002"/>
    <s v="T2 DI HMBLT BRDGVLL 108/2C RPR WDPKR"/>
    <s v="EUREKA"/>
    <s v="ETL.1810.POLE.WDPS"/>
    <d v="2021-06-08T00:00:00"/>
    <d v="2022-04-06T00:00:00"/>
    <d v="2022-06-08T00:00:00"/>
    <x v="0"/>
    <s v="COMP"/>
    <s v="E - Schd Compl Yr 0"/>
  </r>
  <r>
    <s v="LC"/>
    <s v="121523356"/>
    <s v="004/115"/>
    <s v="T2 DI HMLTN BRNCH CHSTR 004/115 RPL STRW"/>
    <s v="TABLEMTN"/>
    <s v="ETL.7000.POLE.WOOD"/>
    <d v="2021-06-08T00:00:00"/>
    <d v="2022-07-23T00:00:00"/>
    <d v="2022-06-08T00:00:00"/>
    <x v="1"/>
    <s v="COMP"/>
    <s v="E - Schd Compl Yr 0"/>
  </r>
  <r>
    <s v="LC"/>
    <s v="121523381"/>
    <s v="007/056"/>
    <s v="T2 DI MA CARIBOU-TABLE MTN 7/56 RMV NEST"/>
    <s v="TABLEMTN"/>
    <s v="ETL.4440.TOWR"/>
    <d v="2021-06-11T00:00:00"/>
    <d v="2021-06-11T00:00:00"/>
    <d v="2022-06-11T00:00:00"/>
    <x v="1"/>
    <s v="OPEN"/>
    <s v="E - Schd Compl Yr 0"/>
  </r>
  <r>
    <s v="LC"/>
    <s v="121523413"/>
    <s v="002/011"/>
    <s v="T2 DI CARIBOU #2 002/011 RPR STRW"/>
    <s v="TABLEMTN"/>
    <s v="ETL.6280.POLE.WOOD"/>
    <d v="2021-06-08T00:00:00"/>
    <d v="2021-06-08T00:00:00"/>
    <d v="2022-06-08T00:00:00"/>
    <x v="1"/>
    <s v="OPEN"/>
    <s v="E - Schd Compl Yr 0"/>
  </r>
  <r>
    <s v="LC"/>
    <s v="121523414"/>
    <s v="002/011"/>
    <s v="T2 DI CARIBOU #2 002/011 RPR GYWW"/>
    <s v="TABLEMTN"/>
    <s v="ETL.6280.POLE.WOOD"/>
    <d v="2021-06-08T00:00:00"/>
    <d v="2021-06-08T00:00:00"/>
    <d v="2022-06-08T00:00:00"/>
    <x v="1"/>
    <s v="OPEN"/>
    <s v="E - Schd Compl Yr 0"/>
  </r>
  <r>
    <s v="LC"/>
    <s v="121523445"/>
    <s v="A000/016"/>
    <s v="T2 DI  COLGATE-CHALLENGE A0/16 RPR STRW"/>
    <s v="SACTO"/>
    <s v="ETL.6480.POLE.WOOD"/>
    <d v="2021-06-10T00:00:00"/>
    <d v="2021-06-10T00:00:00"/>
    <d v="2022-06-10T00:00:00"/>
    <x v="1"/>
    <s v="OPEN"/>
    <s v="E - Schd Compl Yr 0"/>
  </r>
  <r>
    <s v="LC"/>
    <s v="121523461"/>
    <s v="090/001"/>
    <s v="T2 DI HUMBOLDT-TRINITY 90/1 RMV VEG"/>
    <s v="EUREKA"/>
    <s v="ETL.1820.POLE.WDPS"/>
    <d v="2021-06-09T00:00:00"/>
    <d v="2022-06-10T00:00:00"/>
    <d v="2022-06-09T00:00:00"/>
    <x v="1"/>
    <s v="COMP"/>
    <s v="E - Schd Compl Yr 0"/>
  </r>
  <r>
    <s v="LC"/>
    <s v="121523466"/>
    <s v="010/093"/>
    <s v="T2 DI CRG VW-CSCD 010/093 RPL STRW"/>
    <s v="TABLEMTN"/>
    <s v="ETL.1350.POLE.WDPS"/>
    <d v="2021-06-09T00:00:00"/>
    <d v="2021-06-09T00:00:00"/>
    <d v="2022-06-09T00:00:00"/>
    <x v="1"/>
    <s v="OPEN"/>
    <s v="E - Schd Compl Yr 0"/>
  </r>
  <r>
    <s v="LC"/>
    <s v="121523469"/>
    <s v="006/049"/>
    <s v="T2 DI TRINITY CTTNWD 6/49L RMV BUTT"/>
    <s v="TABLEMTN"/>
    <s v="ETL.4040.POLE.WDPS"/>
    <d v="2021-06-09T00:00:00"/>
    <d v="2022-06-23T00:00:00"/>
    <d v="2022-06-09T00:00:00"/>
    <x v="1"/>
    <s v="COMP"/>
    <s v="E - Schd Compl Yr 0"/>
  </r>
  <r>
    <s v="LC"/>
    <s v="121523500"/>
    <s v="006/049"/>
    <s v="T2 DI TRINITY CTTNWD 6/49L RPR STRW"/>
    <s v="TABLEMTN"/>
    <s v="ETL.4040.POLE.WDPS"/>
    <d v="2021-06-09T00:00:00"/>
    <d v="2021-06-09T00:00:00"/>
    <d v="2022-06-09T00:00:00"/>
    <x v="1"/>
    <s v="OPEN"/>
    <s v="E - Schd Compl Yr 0"/>
  </r>
  <r>
    <s v="LC"/>
    <s v="121523502"/>
    <s v="012/104"/>
    <s v="T2 DI CRG VW-CSCD 012/104 RMV DEBRIS"/>
    <s v="TABLEMTN"/>
    <s v="ETL.1350.POLE.WDPS"/>
    <d v="2021-06-09T00:00:00"/>
    <d v="2022-07-07T00:00:00"/>
    <d v="2022-06-09T00:00:00"/>
    <x v="1"/>
    <s v="COMP"/>
    <s v="E - Schd Compl Yr 0"/>
  </r>
  <r>
    <s v="LC"/>
    <s v="121523503"/>
    <s v="012/104"/>
    <s v="T2 DI CRG VW-CSCD 012/104 RPR SHLW"/>
    <s v="TABLEMTN"/>
    <s v="ETL.1350.POLE.WDPS"/>
    <d v="2021-06-09T00:00:00"/>
    <d v="2021-06-09T00:00:00"/>
    <d v="2022-06-09T00:00:00"/>
    <x v="1"/>
    <s v="OPEN"/>
    <s v="E - Schd Compl Yr 0"/>
  </r>
  <r>
    <s v="LC"/>
    <s v="121523504"/>
    <s v="012/104"/>
    <s v="T2 DI CRG VW-CSCD 012/104 RPL INSW"/>
    <s v="TABLEMTN"/>
    <s v="ETL.1350.INSL.NCER"/>
    <d v="2021-06-09T00:00:00"/>
    <d v="2021-06-09T00:00:00"/>
    <d v="2022-06-09T00:00:00"/>
    <x v="1"/>
    <s v="OPEN"/>
    <s v="E - Schd Compl Yr 0"/>
  </r>
  <r>
    <s v="LC"/>
    <s v="121523509"/>
    <s v="009/192"/>
    <s v="T2 DI HMLTN BRNCH CHSTR 9/192 RPL POLE"/>
    <s v="TABLEMTN"/>
    <s v="ETL.7000.POLE.WOOD"/>
    <d v="2021-06-07T00:00:00"/>
    <d v="2021-06-07T00:00:00"/>
    <d v="2022-06-07T00:00:00"/>
    <x v="1"/>
    <s v="OPEN"/>
    <s v="E - Schd Compl Yr 0"/>
  </r>
  <r>
    <s v="LC"/>
    <s v="121523631"/>
    <s v="003/023"/>
    <s v="T2 DI TRINITY CTTNWD 3/23R RPR STRW"/>
    <s v="TABLEMTN"/>
    <s v="ETL.4040.POLE.WDPS"/>
    <d v="2021-06-09T00:00:00"/>
    <d v="2022-06-22T00:00:00"/>
    <d v="2022-06-09T00:00:00"/>
    <x v="1"/>
    <s v="COMP"/>
    <s v="E - Schd Compl Yr 0"/>
  </r>
  <r>
    <s v="LC"/>
    <s v="121523632"/>
    <s v="003/023"/>
    <s v="T2 DI TRINITY CTTNWD 3/23L RPR STRW"/>
    <s v="TABLEMTN"/>
    <s v="ETL.4040.POLE.WDPS"/>
    <d v="2021-06-09T00:00:00"/>
    <d v="2022-06-23T00:00:00"/>
    <d v="2022-06-09T00:00:00"/>
    <x v="1"/>
    <s v="COMP"/>
    <s v="E - Schd Compl Yr 0"/>
  </r>
  <r>
    <s v="LC"/>
    <s v="121523644"/>
    <s v="071/616"/>
    <s v="T2 DI CTTNWD-DELEVAN #2 71/616 RPL INSS"/>
    <s v="TABLEMTN"/>
    <s v="ETL.4580.INSL.CERA"/>
    <d v="2021-06-10T00:00:00"/>
    <d v="2022-06-06T00:00:00"/>
    <d v="2022-06-10T00:00:00"/>
    <x v="0"/>
    <s v="COMP"/>
    <s v="E - Schd Compl Yr 0"/>
  </r>
  <r>
    <s v="LC"/>
    <s v="121523650"/>
    <s v="024/293"/>
    <s v="T2 DI DRUM-SUMMIT #2 24/293 RPL STRW"/>
    <s v="SACTO"/>
    <s v="ETL.1450.POLE.WDPS"/>
    <d v="2021-06-09T00:00:00"/>
    <d v="2021-06-09T00:00:00"/>
    <d v="2022-06-09T00:00:00"/>
    <x v="1"/>
    <s v="OPEN"/>
    <s v="E - Schd Compl Yr 0"/>
  </r>
  <r>
    <s v="LC"/>
    <s v="121523651"/>
    <s v="024/293"/>
    <s v="T2 DI DRUM-SUMMIT #2 24/293 RPL STRW"/>
    <s v="SACTO"/>
    <s v="ETL.1450.POLE.WDPS"/>
    <d v="2021-06-09T00:00:00"/>
    <d v="2021-06-09T00:00:00"/>
    <d v="2022-06-09T00:00:00"/>
    <x v="1"/>
    <s v="OPEN"/>
    <s v="E - Schd Compl Yr 0"/>
  </r>
  <r>
    <s v="LC"/>
    <s v="121523799"/>
    <s v="017/140"/>
    <s v="T2 DI CRAG VIEW-CASCADE 017/140 RPL STRW"/>
    <s v="TABLEMTN"/>
    <s v="ETL.1350.POLE.NWOD"/>
    <d v="2021-06-09T00:00:00"/>
    <d v="2021-06-09T00:00:00"/>
    <d v="2022-06-09T00:00:00"/>
    <x v="1"/>
    <s v="OPEN"/>
    <s v="E - Schd Compl Yr 0"/>
  </r>
  <r>
    <s v="LC"/>
    <s v="121523814"/>
    <s v="007/085"/>
    <s v="T2 DI DRUM-SUMMIT #1 007/085 RPR STRW"/>
    <s v="SACTO"/>
    <s v="ETL.1440.POLE.WDPS"/>
    <d v="2021-06-08T00:00:00"/>
    <d v="2022-06-13T00:00:00"/>
    <d v="2022-06-08T00:00:00"/>
    <x v="1"/>
    <s v="COMP"/>
    <s v="E - Schd Compl Yr 0"/>
  </r>
  <r>
    <s v="LC"/>
    <s v="121523815"/>
    <s v="026/191"/>
    <s v="T2 DI CARIBOU TBL MTN 26/191 RPR FOND"/>
    <s v="TABLEMTN"/>
    <s v="ETL.4440.TOWR"/>
    <d v="2021-06-08T00:00:00"/>
    <d v="2022-07-20T00:00:00"/>
    <d v="2022-06-08T00:00:00"/>
    <x v="1"/>
    <s v="COMP"/>
    <s v="E - Schd Compl Yr 0"/>
  </r>
  <r>
    <s v="LC"/>
    <s v="121523816"/>
    <s v="014/126"/>
    <s v="T2 DI CRAG VIEW-CSAD 014/126 RMV DEBRIS"/>
    <s v="TABLEMTN"/>
    <s v="ETL.1350.POLE.WDPS"/>
    <d v="2021-06-09T00:00:00"/>
    <d v="2020-06-30T00:00:00"/>
    <d v="2022-06-09T00:00:00"/>
    <x v="0"/>
    <s v="COMP"/>
    <s v="E - Schd Compl Yr 0"/>
  </r>
  <r>
    <s v="LC"/>
    <s v="121523863"/>
    <s v="094/011"/>
    <s v="T2 DI HUMBOLDT-TRINITY 94/11 RPL INSW"/>
    <s v="EUREKA"/>
    <s v="ETL.1820.INSL.CERA"/>
    <d v="2021-06-09T00:00:00"/>
    <d v="2022-03-26T00:00:00"/>
    <d v="2022-06-09T00:00:00"/>
    <x v="0"/>
    <s v="COMP"/>
    <s v="E - Schd Compl Yr 0"/>
  </r>
  <r>
    <s v="LC"/>
    <s v="121523911"/>
    <s v="029/002"/>
    <s v="T2 DI MNDCN WLTS FT BRG 29/2 RPR INSW"/>
    <s v="WILLITS"/>
    <s v="ETL.7550.INSL.CERA"/>
    <d v="2021-06-08T00:00:00"/>
    <d v="2021-06-08T00:00:00"/>
    <d v="2022-06-08T00:00:00"/>
    <x v="1"/>
    <s v="OPEN"/>
    <s v="E - Schd Compl Yr 0"/>
  </r>
  <r>
    <s v="LC"/>
    <s v="121523915"/>
    <s v="096/007"/>
    <s v="T2 DI HUMBOLDT-TRINITY 96/7 RPL INSW"/>
    <s v="EUREKA"/>
    <s v="ETL.1820.INSL.CERA"/>
    <d v="2021-06-09T00:00:00"/>
    <d v="2022-03-26T00:00:00"/>
    <d v="2022-06-09T00:00:00"/>
    <x v="0"/>
    <s v="COMP"/>
    <s v="E - Schd Compl Yr 0"/>
  </r>
  <r>
    <s v="LC"/>
    <s v="121523925"/>
    <s v="011/399"/>
    <s v="T2 DI SPAULDING-SUMMIT 011/399 RPR JUMW"/>
    <s v="SACTO"/>
    <s v="ETL.8060.POLE.WOOD"/>
    <d v="2021-06-08T00:00:00"/>
    <d v="2021-06-08T00:00:00"/>
    <d v="2022-06-08T00:00:00"/>
    <x v="1"/>
    <s v="OPEN"/>
    <s v="E - Schd Compl Yr 0"/>
  </r>
  <r>
    <s v="LC"/>
    <s v="121523944"/>
    <s v="018/592"/>
    <s v="T2 DI SPAULDING-SUMMIT 18/592 RPL INSS"/>
    <s v="SACTO"/>
    <s v="ETL.8060.INSL.NCER"/>
    <d v="2021-06-08T00:00:00"/>
    <d v="2021-06-08T00:00:00"/>
    <d v="2022-06-08T00:00:00"/>
    <x v="1"/>
    <s v="OPEN"/>
    <s v="E - Schd Compl Yr 0"/>
  </r>
  <r>
    <s v="LC"/>
    <s v="121523946"/>
    <s v="024/288"/>
    <s v="T2 DI DRUM-SUMMIT #1 24/288 RPL INSW"/>
    <s v="SACTO"/>
    <s v="ETL.1440.INSL"/>
    <d v="2021-06-08T00:00:00"/>
    <d v="2022-06-26T00:00:00"/>
    <d v="2022-06-08T00:00:00"/>
    <x v="1"/>
    <s v="COMP"/>
    <s v="E - Schd Compl Yr 0"/>
  </r>
  <r>
    <s v="LC"/>
    <s v="121523980"/>
    <s v="020/541"/>
    <s v="T2NT DI CARIBOU #2 020/541 RPL HRDW"/>
    <s v="TABLEMTN"/>
    <s v="ETL.6280.POLE.NWOD"/>
    <d v="2021-06-08T00:00:00"/>
    <d v="2022-07-14T00:00:00"/>
    <d v="2022-06-08T00:00:00"/>
    <x v="1"/>
    <s v="COMP"/>
    <s v="E - Schd Compl Yr 0"/>
  </r>
  <r>
    <s v="LC"/>
    <s v="121523985"/>
    <s v="009/107"/>
    <s v="T2 DI DRUM-SUMMIT #2 9/107L RPL STRW"/>
    <s v="SACTO"/>
    <s v="ETL.1450.POLE.WDPS"/>
    <d v="2021-06-08T00:00:00"/>
    <d v="2022-07-26T00:00:00"/>
    <d v="2022-06-08T00:00:00"/>
    <x v="1"/>
    <s v="COMP"/>
    <s v="E - Schd Compl Yr 0"/>
  </r>
  <r>
    <s v="LC"/>
    <s v="121524020"/>
    <s v="005/070"/>
    <s v="EI T2 GREN VLLEY-CMP EVRS 5/70 RPL INSW"/>
    <s v="MOSSLNDG"/>
    <s v="ETL.1710.INSL.CERA"/>
    <d v="2021-06-12T00:00:00"/>
    <d v="2022-04-04T00:00:00"/>
    <d v="2022-06-12T00:00:00"/>
    <x v="0"/>
    <s v="COMP"/>
    <s v="E - Schd Compl Yr 0"/>
  </r>
  <r>
    <s v="LC"/>
    <s v="121524060"/>
    <s v="008/040"/>
    <s v="T2 DI FULTON-PUEBLO 8/40 RPR SPLS"/>
    <s v="LAKEVLLE"/>
    <s v="ETL.1600.INSL"/>
    <d v="2021-06-11T00:00:00"/>
    <d v="2022-02-23T00:00:00"/>
    <d v="2022-06-11T00:00:00"/>
    <x v="0"/>
    <s v="COMP"/>
    <s v="E - Schd Compl Yr 0"/>
  </r>
  <r>
    <s v="LC"/>
    <s v="121524071"/>
    <s v="020/003"/>
    <s v="T2 DI CLR LAKE-KONOCTI 020/003 RPL STRW"/>
    <s v="WILLITS"/>
    <s v="ETL.6852.POLE.WOOD"/>
    <d v="2021-06-09T00:00:00"/>
    <d v="2022-02-03T00:00:00"/>
    <d v="2022-06-09T00:00:00"/>
    <x v="0"/>
    <s v="COMP"/>
    <s v="E - Schd Compl Yr 0"/>
  </r>
  <r>
    <s v="LC"/>
    <s v="121524157"/>
    <s v="001/014"/>
    <s v="T2 DI CRG VW CSCD 1/14 RPR STRW"/>
    <s v="TABLEMTN"/>
    <s v="ETL.1350.POLE.WDPS"/>
    <d v="2021-06-08T00:00:00"/>
    <d v="2021-06-08T00:00:00"/>
    <d v="2022-06-08T00:00:00"/>
    <x v="1"/>
    <s v="OPEN"/>
    <s v="E - Schd Compl Yr 0"/>
  </r>
  <r>
    <s v="LC"/>
    <s v="121524158"/>
    <s v="001/014"/>
    <s v="T2 DI CRG VW CSCD 1/14 RPR STRW"/>
    <s v="TABLEMTN"/>
    <s v="ETL.1350.POLE.WDPS"/>
    <d v="2021-06-08T00:00:00"/>
    <d v="2021-06-08T00:00:00"/>
    <d v="2022-06-08T00:00:00"/>
    <x v="1"/>
    <s v="OPEN"/>
    <s v="E - Schd Compl Yr 0"/>
  </r>
  <r>
    <s v="LC"/>
    <s v="121524159"/>
    <s v="049/201"/>
    <s v="T2 DI MIDWY-WHRLWND 49/201 RPL INSS"/>
    <s v="MIDWAY"/>
    <s v="ETL.6030.INSL"/>
    <d v="2021-06-05T00:00:00"/>
    <d v="2022-03-10T00:00:00"/>
    <d v="2022-06-05T00:00:00"/>
    <x v="0"/>
    <s v="COMP"/>
    <s v="E - Schd Compl Yr 0"/>
  </r>
  <r>
    <s v="LC"/>
    <s v="121524191"/>
    <s v="007/003"/>
    <s v="T2 DI MELONES-CURTIS 7/3 RPL XBRACE"/>
    <s v="VICTOR"/>
    <s v="ETL.2390.POLE.WDPS"/>
    <d v="2021-06-09T00:00:00"/>
    <d v="2021-06-09T00:00:00"/>
    <d v="2022-06-09T00:00:00"/>
    <x v="1"/>
    <s v="OPEN"/>
    <s v="E - Schd Compl Yr 0"/>
  </r>
  <r>
    <s v="LC"/>
    <s v="121524196"/>
    <s v="005/051"/>
    <s v="T2 DI PIT #3-PIT #1 05/51 RPR INSS"/>
    <s v="TABLEMTN"/>
    <s v="ETL.5400.INSL"/>
    <d v="2021-06-02T00:00:00"/>
    <d v="2022-06-24T00:00:00"/>
    <d v="2022-06-02T00:00:00"/>
    <x v="1"/>
    <s v="COMP"/>
    <s v="E - Schd Compl Yr 0"/>
  </r>
  <r>
    <s v="LC"/>
    <s v="121524201"/>
    <s v=":000/004"/>
    <s v="T2 DI ROCK CREEK-POE :00/04 RPR INSS"/>
    <s v="TABLEMTN"/>
    <s v="ETL.5630.INSL"/>
    <d v="2021-06-02T00:00:00"/>
    <d v="2021-06-02T00:00:00"/>
    <d v="2022-06-02T00:00:00"/>
    <x v="1"/>
    <s v="OPEN"/>
    <s v="E - Schd Compl Yr 0"/>
  </r>
  <r>
    <s v="LC"/>
    <s v="121524231"/>
    <s v="006/052"/>
    <s v="T2 DI PIT #1-COTTONWOOD 6/52 UNBURY"/>
    <s v="TABLEMTN"/>
    <s v="ETL.5390.TOWR"/>
    <d v="2021-06-02T00:00:00"/>
    <d v="2021-06-02T00:00:00"/>
    <d v="2022-06-02T00:00:00"/>
    <x v="1"/>
    <s v="OPEN"/>
    <s v="E - Schd Compl Yr 0"/>
  </r>
  <r>
    <s v="LC"/>
    <s v="121524265"/>
    <s v="004/010"/>
    <s v="T2 DI LAYTONVILLE-COVELO 4/10L RPR STRW"/>
    <s v="LAKEVLLE"/>
    <s v="ETL.7390.POLE.WDPS"/>
    <d v="2021-06-09T00:00:00"/>
    <d v="2021-10-19T00:00:00"/>
    <d v="2022-06-09T00:00:00"/>
    <x v="0"/>
    <s v="COMP"/>
    <s v="E - Schd Compl Yr 0"/>
  </r>
  <r>
    <s v="LC"/>
    <s v="121524267"/>
    <s v="004/010"/>
    <s v="T2 DI LAYTONVILLE-COVELO 4/10C RPR STRW"/>
    <s v="LAKEVLLE"/>
    <s v="ETL.7390.POLE.WDPS"/>
    <d v="2021-06-09T00:00:00"/>
    <d v="2021-10-19T00:00:00"/>
    <d v="2022-06-09T00:00:00"/>
    <x v="0"/>
    <s v="COMP"/>
    <s v="E - Schd Compl Yr 0"/>
  </r>
  <r>
    <s v="LC"/>
    <s v="121524280"/>
    <s v="007/163"/>
    <s v="T2 DI HMLTN BRNCH CHSTR 7/163 RPR WDPKR"/>
    <s v="TABLEMTN"/>
    <s v="ETL.7000.POLE.WOOD"/>
    <d v="2021-06-08T00:00:00"/>
    <d v="2021-08-19T00:00:00"/>
    <d v="2022-06-08T00:00:00"/>
    <x v="0"/>
    <s v="COMP"/>
    <s v="E - Schd Compl Yr 0"/>
  </r>
  <r>
    <s v="LC"/>
    <s v="121524300"/>
    <s v="015/130"/>
    <s v="T2 DI CRG VW CSCD 015/130 RMV DEBRIS"/>
    <s v="TABLEMTN"/>
    <s v="ETL.1350.POLE.WDPS"/>
    <d v="2021-06-09T00:00:00"/>
    <d v="2022-06-30T00:00:00"/>
    <d v="2022-06-09T00:00:00"/>
    <x v="1"/>
    <s v="COMP"/>
    <s v="E - Schd Compl Yr 0"/>
  </r>
  <r>
    <s v="LC"/>
    <s v="121524303"/>
    <s v="015/130"/>
    <s v="T2 DI CRG VW CSCD 015/130 RPR SHLW"/>
    <s v="TABLEMTN"/>
    <s v="ETL.1350.POLE.WDPS"/>
    <d v="2021-06-09T00:00:00"/>
    <d v="2021-06-09T00:00:00"/>
    <d v="2022-06-09T00:00:00"/>
    <x v="1"/>
    <s v="OPEN"/>
    <s v="E - Schd Compl Yr 0"/>
  </r>
  <r>
    <s v="LC"/>
    <s v="121524308"/>
    <s v="003/030"/>
    <s v="T2 DI CRAG VIEW-CASCADE 3/30 RPL INSW"/>
    <s v="TABLEMTN"/>
    <s v="ETL.1350.INSL.CERA"/>
    <d v="2021-06-08T00:00:00"/>
    <d v="2021-06-08T00:00:00"/>
    <d v="2022-06-08T00:00:00"/>
    <x v="1"/>
    <s v="OPEN"/>
    <s v="E - Schd Compl Yr 0"/>
  </r>
  <r>
    <s v="LC"/>
    <s v="121524333"/>
    <s v="003/030"/>
    <s v="T2 DI CRAG VIEW-CASCADE 3/30 RPR STRW"/>
    <s v="TABLEMTN"/>
    <s v="ETL.1350.POLE.WDPS"/>
    <d v="2021-06-08T00:00:00"/>
    <d v="2021-06-08T00:00:00"/>
    <d v="2022-06-08T00:00:00"/>
    <x v="1"/>
    <s v="OPEN"/>
    <s v="E - Schd Compl Yr 0"/>
  </r>
  <r>
    <s v="LC"/>
    <s v="121524375"/>
    <s v="018/153"/>
    <s v="T2 DI CRG VW CSCD 18/153 RPL STRW"/>
    <s v="TABLEMTN"/>
    <s v="ETL.1350.POLE.WDPS"/>
    <d v="2021-06-09T00:00:00"/>
    <d v="2021-06-09T00:00:00"/>
    <d v="2022-06-09T00:00:00"/>
    <x v="1"/>
    <s v="OPEN"/>
    <s v="E - Schd Compl Yr 0"/>
  </r>
  <r>
    <s v="LC"/>
    <s v="121524379"/>
    <s v="111/004"/>
    <s v="T2 DI HMBLDT-BRDGVLLE 111/4 RPL ADSS"/>
    <s v="EUREKA"/>
    <s v="ETL.1810.POLE.WDPS"/>
    <d v="2021-06-08T00:00:00"/>
    <d v="2022-06-17T00:00:00"/>
    <d v="2022-06-08T00:00:00"/>
    <x v="1"/>
    <s v="COMP"/>
    <s v="E - Schd Compl Yr 0"/>
  </r>
  <r>
    <s v="LC"/>
    <s v="121524390"/>
    <s v="111/004"/>
    <s v="T2 DI HMBLDT-BRDGVLLE 111/4 RPR GYWW"/>
    <s v="EUREKA"/>
    <s v="ETL.1810.POLE.WDPS"/>
    <d v="2021-06-08T00:00:00"/>
    <d v="2022-06-17T00:00:00"/>
    <d v="2022-06-08T00:00:00"/>
    <x v="1"/>
    <s v="COMP"/>
    <s v="E - Schd Compl Yr 0"/>
  </r>
  <r>
    <s v="LC"/>
    <s v="121524391"/>
    <s v="099/004"/>
    <s v="T2 DI HUMBOLDT-TRINITY 99/4R RPR STRW"/>
    <s v="EUREKA"/>
    <s v="ETL.1820.POLE.WDPS"/>
    <d v="2021-06-08T00:00:00"/>
    <d v="2022-03-25T00:00:00"/>
    <d v="2022-06-08T00:00:00"/>
    <x v="0"/>
    <s v="COMP"/>
    <s v="E - Schd Compl Yr 0"/>
  </r>
  <r>
    <s v="LC"/>
    <s v="121524425"/>
    <s v="000/009"/>
    <s v="T2 DI CRAG VIEW-CASCADE 000/009 RMV VEG"/>
    <s v="TABLEMTN"/>
    <s v="ETL.1350.TOWR"/>
    <d v="2021-06-11T00:00:00"/>
    <d v="2022-04-26T00:00:00"/>
    <d v="2022-06-11T00:00:00"/>
    <x v="0"/>
    <s v="COMP"/>
    <s v="E - Schd Compl Yr 0"/>
  </r>
  <r>
    <s v="LC"/>
    <s v="121524433"/>
    <s v="099/004"/>
    <s v="T2 DI HUMBOLDT-TRINITY 99/4L RPR STRW"/>
    <s v="EUREKA"/>
    <s v="ETL.1820.POLE.WDPS"/>
    <d v="2021-06-08T00:00:00"/>
    <d v="2022-03-25T00:00:00"/>
    <d v="2022-06-08T00:00:00"/>
    <x v="0"/>
    <s v="COMP"/>
    <s v="E - Schd Compl Yr 0"/>
  </r>
  <r>
    <s v="LC"/>
    <s v="121524453"/>
    <s v="099/004"/>
    <s v="T2 DI HUMBOLDT-TRINITY 99/4L RMV BUTT"/>
    <s v="EUREKA"/>
    <s v="ETL.1820.POLE.WDPS"/>
    <d v="2021-06-08T00:00:00"/>
    <d v="2022-03-25T00:00:00"/>
    <d v="2022-06-08T00:00:00"/>
    <x v="0"/>
    <s v="COMP"/>
    <s v="E - Schd Compl Yr 0"/>
  </r>
  <r>
    <s v="LC"/>
    <s v="121524458"/>
    <s v="099/004"/>
    <s v="T2 DI HUMBOLDT-TRINITY 99/4 RPL INSW"/>
    <s v="EUREKA"/>
    <s v="ETL.1820.INSL.CERA"/>
    <d v="2021-06-08T00:00:00"/>
    <d v="2022-03-25T00:00:00"/>
    <d v="2022-06-08T00:00:00"/>
    <x v="0"/>
    <s v="COMP"/>
    <s v="E - Schd Compl Yr 0"/>
  </r>
  <r>
    <s v="LC"/>
    <s v="121524484"/>
    <s v="001/015"/>
    <s v="T2 DI CRAG VIEW-CASCADE 1/15L RPL STRW"/>
    <s v="TABLEMTN"/>
    <s v="ETL.1350.POLE.WDPS"/>
    <d v="2021-06-08T00:00:00"/>
    <d v="2021-06-08T00:00:00"/>
    <d v="2022-06-08T00:00:00"/>
    <x v="1"/>
    <s v="OPEN"/>
    <s v="E - Schd Compl Yr 0"/>
  </r>
  <r>
    <s v="LC"/>
    <s v="121524488"/>
    <s v="010/121"/>
    <s v="T2 DI DRUM-SUMMIT #1 10/121L RPR STRW"/>
    <s v="SACTO"/>
    <s v="ETL.1440.POLE.WDPS"/>
    <d v="2021-06-08T00:00:00"/>
    <d v="2021-06-08T00:00:00"/>
    <d v="2022-06-08T00:00:00"/>
    <x v="1"/>
    <s v="OPEN"/>
    <s v="E - Schd Compl Yr 0"/>
  </r>
  <r>
    <s v="LC"/>
    <s v="121524505"/>
    <s v="001/015"/>
    <s v="T2 DI CRAG VIEW-CASCADE 1/15R RPL STRW"/>
    <s v="TABLEMTN"/>
    <s v="ETL.1350.POLE.WDPS"/>
    <d v="2021-06-08T00:00:00"/>
    <d v="2021-06-08T00:00:00"/>
    <d v="2022-06-08T00:00:00"/>
    <x v="1"/>
    <s v="OPEN"/>
    <s v="E - Schd Compl Yr 0"/>
  </r>
  <r>
    <s v="LC"/>
    <s v="121524525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545"/>
    <s v="011/102"/>
    <s v="T2 DI CRG VW CSCD 011/102 RPR SHLW"/>
    <s v="TABLEMTN"/>
    <s v="ETL.1350.POLE.WDPS"/>
    <d v="2021-06-09T00:00:00"/>
    <d v="2021-06-09T00:00:00"/>
    <d v="2022-06-09T00:00:00"/>
    <x v="1"/>
    <s v="OPEN"/>
    <s v="E - Schd Compl Yr 0"/>
  </r>
  <r>
    <s v="LC"/>
    <s v="121524551"/>
    <s v="011/102"/>
    <s v="T2 DI CRG VW CSCD 011/102 RMV DEBRIS"/>
    <s v="TABLEMTN"/>
    <s v="ETL.1350.POLE.WDPS"/>
    <d v="2021-06-09T00:00:00"/>
    <d v="2022-07-07T00:00:00"/>
    <d v="2022-06-09T00:00:00"/>
    <x v="1"/>
    <s v="COMP"/>
    <s v="E - Schd Compl Yr 0"/>
  </r>
  <r>
    <s v="LC"/>
    <s v="121524561"/>
    <s v="003/084"/>
    <s v="T2 DI HMLTN BRNCH-CHSTR 3/84 RPR INSW"/>
    <s v="TABLEMTN"/>
    <s v="ETL.7000.INSL.CERA"/>
    <d v="2021-06-08T00:00:00"/>
    <d v="2022-07-22T00:00:00"/>
    <d v="2022-06-08T00:00:00"/>
    <x v="1"/>
    <s v="COMP"/>
    <s v="E - Schd Compl Yr 0"/>
  </r>
  <r>
    <s v="LC"/>
    <s v="121524562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593"/>
    <s v="004/058"/>
    <s v="EI T2 GREEN VLLEY-CMP EVRS 4/58 RPL INSW"/>
    <s v="MOSSLNDG"/>
    <s v="ETL.1710.INSL.CERA"/>
    <d v="2021-06-12T00:00:00"/>
    <d v="2022-04-06T00:00:00"/>
    <d v="2022-06-12T00:00:00"/>
    <x v="0"/>
    <s v="COMP"/>
    <s v="E - Schd Compl Yr 0"/>
  </r>
  <r>
    <s v="LC"/>
    <s v="121524594"/>
    <s v="004/058"/>
    <s v="EI T2 GREEN VLLEY-CMP EVRS 4/58 RPR GYWW"/>
    <s v="MOSSLNDG"/>
    <s v="ETL.1710.POLE.WDPS"/>
    <d v="2021-06-12T00:00:00"/>
    <d v="2022-03-02T00:00:00"/>
    <d v="2022-06-12T00:00:00"/>
    <x v="0"/>
    <s v="COMP"/>
    <s v="E - Schd Compl Yr 0"/>
  </r>
  <r>
    <s v="LC"/>
    <s v="121524613"/>
    <s v="000/007"/>
    <s v="T2 EI NARROWS #2 TAP 0/7 RPL STRW"/>
    <s v="SACTO"/>
    <s v="ETL.6521.POLE.WDPS"/>
    <d v="2021-06-12T00:00:00"/>
    <d v="2022-06-03T00:00:00"/>
    <d v="2022-06-12T00:00:00"/>
    <x v="0"/>
    <s v="COMP"/>
    <s v="E - Schd Compl Yr 0"/>
  </r>
  <r>
    <s v="LC"/>
    <s v="121524614"/>
    <s v="050/206"/>
    <s v="T2 DI MIDWAY-WHIRLWIND 50/206 RPL INSS"/>
    <s v="MIDWAY"/>
    <s v="ETL.6030.INSL"/>
    <d v="2021-06-08T00:00:00"/>
    <d v="2022-03-09T00:00:00"/>
    <d v="2022-06-08T00:00:00"/>
    <x v="0"/>
    <s v="COMP"/>
    <s v="E - Schd Compl Yr 0"/>
  </r>
  <r>
    <s v="LC"/>
    <s v="121524629"/>
    <s v=":001/008"/>
    <s v="T2 DI BCKS CRK-RCK CRK :1/8 RPL INSS"/>
    <s v="TABLEMTN"/>
    <s v="ETL.4430.INSL"/>
    <d v="2021-06-08T00:00:00"/>
    <d v="2021-06-08T00:00:00"/>
    <d v="2022-06-08T00:00:00"/>
    <x v="1"/>
    <s v="OPEN"/>
    <s v="E - Schd Compl Yr 0"/>
  </r>
  <r>
    <s v="LC"/>
    <s v="121524661"/>
    <s v="026/312"/>
    <s v="T2 EI DRUM-SUMMIT #1 26/312R RPL PL"/>
    <s v="SACTO"/>
    <s v="ETL.1440.POLE.WDPS"/>
    <d v="2021-06-12T00:00:00"/>
    <d v="2021-08-22T00:00:00"/>
    <d v="2022-06-12T00:00:00"/>
    <x v="0"/>
    <s v="COMP"/>
    <s v="E - Schd Compl Yr 0"/>
  </r>
  <r>
    <s v="LC"/>
    <s v="121524670"/>
    <s v="000/007"/>
    <s v="T2 EI NARROWS #2 TAP 0/7 RPL STRW"/>
    <s v="SACTO"/>
    <s v="ETL.6521.POLE.WDPS"/>
    <d v="2021-06-12T00:00:00"/>
    <d v="2022-06-03T00:00:00"/>
    <d v="2022-06-12T00:00:00"/>
    <x v="0"/>
    <s v="COMP"/>
    <s v="E - Schd Compl Yr 0"/>
  </r>
  <r>
    <s v="LC"/>
    <s v="121524716"/>
    <s v="000/007"/>
    <s v="T2 EI NARROWS #2 TAP 0/7 RPL STRW CMPLTD"/>
    <s v="SACTO"/>
    <s v="ETL.6521.POLE.WDPS"/>
    <d v="2021-06-12T00:00:00"/>
    <d v="2022-06-03T00:00:00"/>
    <d v="2022-06-12T00:00:00"/>
    <x v="0"/>
    <s v="COMP"/>
    <s v="E - Schd Compl Yr 0"/>
  </r>
  <r>
    <s v="LC"/>
    <s v="121524827"/>
    <s v="109/004"/>
    <s v="T2 DI HMBLDT-BRDGVLLE 109/4 RPL POLE"/>
    <s v="EUREKA"/>
    <s v="ETL.1810.POLE.WDPS"/>
    <d v="2021-06-08T00:00:00"/>
    <d v="2022-04-07T00:00:00"/>
    <d v="2022-06-08T00:00:00"/>
    <x v="0"/>
    <s v="COMP"/>
    <s v="E - Schd Compl Yr 0"/>
  </r>
  <r>
    <s v="LC"/>
    <s v="121524828"/>
    <s v="109/004"/>
    <s v="T2 DI HMBLDT-BRDGVLLE 109/4 RPL POLE"/>
    <s v="EUREKA"/>
    <s v="ETL.1810.POLE.WDPS"/>
    <d v="2021-06-08T00:00:00"/>
    <d v="2022-04-07T00:00:00"/>
    <d v="2022-06-08T00:00:00"/>
    <x v="0"/>
    <s v="COMP"/>
    <s v="E - Schd Compl Yr 0"/>
  </r>
  <r>
    <s v="LC"/>
    <s v="121524845"/>
    <s v="012/095"/>
    <s v="T2 DI CARIBOU-TABLE MTN 12/95 RPL INSS"/>
    <s v="TABLEMTN"/>
    <s v="ETL.4440.INSL.CERA"/>
    <d v="2021-06-11T00:00:00"/>
    <d v="2021-06-11T00:00:00"/>
    <d v="2022-06-11T00:00:00"/>
    <x v="1"/>
    <s v="OPEN"/>
    <s v="E - Schd Compl Yr 0"/>
  </r>
  <r>
    <s v="LC"/>
    <s v="121524855"/>
    <s v="009/111"/>
    <s v="T2 DI DRUM-SUMMIT #2 9/111 INST HRDD"/>
    <s v="SACTO"/>
    <s v="ETL.1450.POLE.WDPS"/>
    <d v="2021-06-08T00:00:00"/>
    <d v="2022-08-09T00:00:00"/>
    <d v="2022-06-08T00:00:00"/>
    <x v="1"/>
    <s v="COMP"/>
    <s v="E - Schd Compl Yr 0"/>
  </r>
  <r>
    <s v="LC"/>
    <s v="121524863"/>
    <s v="009/111"/>
    <s v="T2 DI DRUM-SUMMIT #2 9/111 RPR WDPKR"/>
    <s v="SACTO"/>
    <s v="ETL.1450.POLE.WDPS"/>
    <d v="2021-06-08T00:00:00"/>
    <d v="2022-08-09T00:00:00"/>
    <d v="2022-06-08T00:00:00"/>
    <x v="1"/>
    <s v="COMP"/>
    <s v="E - Schd Compl Yr 0"/>
  </r>
  <r>
    <s v="LC"/>
    <s v="121524864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87"/>
    <s v="012/126"/>
    <s v="EI T2 PIT #5-RND MTN #1 12/126 RPL HRDW"/>
    <s v="TABLEMTN"/>
    <s v="ETL.5420.POLE.WDPS"/>
    <d v="2021-06-12T00:00:00"/>
    <d v="2022-07-17T00:00:00"/>
    <d v="2022-06-12T00:00:00"/>
    <x v="1"/>
    <s v="COMP"/>
    <s v="E - Schd Compl Yr 0"/>
  </r>
  <r>
    <s v="LC"/>
    <s v="121524889"/>
    <s v="024/195"/>
    <s v="T2 DI PIT #1-COTTONWOOD 24/195 RPR SPLS"/>
    <s v="TABLEMTN"/>
    <s v="ETL.5390.INSL.NCER"/>
    <d v="2021-06-10T00:00:00"/>
    <d v="2021-06-10T00:00:00"/>
    <d v="2022-06-10T00:00:00"/>
    <x v="1"/>
    <s v="OPEN"/>
    <s v="E - Schd Compl Yr 0"/>
  </r>
  <r>
    <s v="LC"/>
    <s v="121524890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94"/>
    <s v="014/124"/>
    <s v="T2 DI CRAG VIEW-CASCADE 14/124 RPL STRW"/>
    <s v="TABLEMTN"/>
    <s v="ETL.1350.POLE.WDPS"/>
    <d v="2021-06-09T00:00:00"/>
    <d v="2021-06-09T00:00:00"/>
    <d v="2022-06-09T00:00:00"/>
    <x v="1"/>
    <s v="OPEN"/>
    <s v="E - Schd Compl Yr 0"/>
  </r>
  <r>
    <s v="LC"/>
    <s v="121524899"/>
    <s v="067/001"/>
    <s v="T2 DI HUMBOLDT-TRINITY 67/1L RPR GYWW"/>
    <s v="EUREKA"/>
    <s v="ETL.1820.POLE.WDPS"/>
    <d v="2021-06-09T00:00:00"/>
    <d v="2022-04-01T00:00:00"/>
    <d v="2022-06-09T00:00:00"/>
    <x v="0"/>
    <s v="COMP"/>
    <s v="E - Schd Compl Yr 0"/>
  </r>
  <r>
    <s v="LC"/>
    <s v="121524920"/>
    <s v="024/195"/>
    <s v="T2 DI PIT #1-COTTONWOOD 24/195 RPR STRT"/>
    <s v="TABLEMTN"/>
    <s v="ETL.5390.TOWR"/>
    <d v="2021-06-10T00:00:00"/>
    <d v="2022-03-08T00:00:00"/>
    <d v="2022-06-10T00:00:00"/>
    <x v="0"/>
    <s v="COMP"/>
    <s v="E - Schd Compl Yr 0"/>
  </r>
  <r>
    <s v="LC"/>
    <s v="121524931"/>
    <s v="067/001"/>
    <s v="T2 DI HUMBOLDT-TRINITY 67/1C RPR GYWW"/>
    <s v="EUREKA"/>
    <s v="ETL.1820.POLE.WDPS"/>
    <d v="2021-06-09T00:00:00"/>
    <d v="2022-04-01T00:00:00"/>
    <d v="2022-06-09T00:00:00"/>
    <x v="0"/>
    <s v="COMP"/>
    <s v="E - Schd Compl Yr 0"/>
  </r>
  <r>
    <s v="LC"/>
    <s v="121524935"/>
    <s v="067/001"/>
    <s v="T2 DI HUMBOLDT-TRINITY 67/1R RPR GYWW"/>
    <s v="EUREKA"/>
    <s v="ETL.1820.POLE.WDPS"/>
    <d v="2021-06-09T00:00:00"/>
    <d v="2022-04-01T00:00:00"/>
    <d v="2022-06-09T00:00:00"/>
    <x v="0"/>
    <s v="COMP"/>
    <s v="E - Schd Compl Yr 0"/>
  </r>
  <r>
    <s v="LC"/>
    <s v="121524946"/>
    <s v="027/332"/>
    <s v="T2 EI DRUM-SUMMIT #2 27/332 RPL INSS"/>
    <s v="SACTO"/>
    <s v="ETL.1450.INSL"/>
    <d v="2021-06-12T00:00:00"/>
    <d v="2022-08-11T00:00:00"/>
    <d v="2022-06-12T00:00:00"/>
    <x v="1"/>
    <s v="COMP"/>
    <s v="E - Schd Compl Yr 0"/>
  </r>
  <r>
    <s v="LC"/>
    <s v="121524952"/>
    <s v="007/091"/>
    <s v="T2 DI DRUM-SUMMIT #1 007/091 RPL STRW"/>
    <s v="SACTO"/>
    <s v="ETL.1440.POLE.WDPS"/>
    <d v="2021-06-08T00:00:00"/>
    <d v="2021-06-08T00:00:00"/>
    <d v="2022-06-08T00:00:00"/>
    <x v="1"/>
    <s v="OPEN"/>
    <s v="E - Schd Compl Yr 0"/>
  </r>
  <r>
    <s v="LC"/>
    <s v="121524955"/>
    <s v="109/003"/>
    <s v="T2 DI HMBLDT-BRDGVLLE 109/3C RPL POLE"/>
    <s v="EUREKA"/>
    <s v="ETL.1810.POLE.WDPS"/>
    <d v="2021-06-08T00:00:00"/>
    <d v="2021-06-08T00:00:00"/>
    <d v="2022-06-08T00:00:00"/>
    <x v="1"/>
    <s v="OPEN"/>
    <s v="E - Schd Compl Yr 0"/>
  </r>
  <r>
    <s v="LC"/>
    <s v="121524979"/>
    <s v="027/318"/>
    <s v="T2 EI DRUM-SUMMIT#1 27/318 RPR GYWW"/>
    <s v="SACTO"/>
    <s v="ETL.1440.POLE.WDPS"/>
    <d v="2021-06-12T00:00:00"/>
    <d v="2021-06-12T00:00:00"/>
    <d v="2022-06-12T00:00:00"/>
    <x v="1"/>
    <s v="OPEN"/>
    <s v="E - Schd Compl Yr 0"/>
  </r>
  <r>
    <s v="LC"/>
    <s v="121524992"/>
    <s v="090/003"/>
    <s v="T2 DI HUMBOLDT-TRINITY 90/3 SPLIT BOLT"/>
    <s v="EUREKA"/>
    <s v="ETL.1820.POLE.WDPS"/>
    <d v="2021-06-09T00:00:00"/>
    <d v="2021-06-09T00:00:00"/>
    <d v="2022-06-09T00:00:00"/>
    <x v="1"/>
    <s v="OPEN"/>
    <s v="E - Schd Compl Yr 0"/>
  </r>
  <r>
    <s v="LC"/>
    <s v="121525012"/>
    <s v="000/002"/>
    <s v="T2 DI CRAG VIEW-CASCADE 000/002 RPR OPGW"/>
    <s v="TABLEMTN"/>
    <s v="ETL.1350.POLE.WDPS"/>
    <d v="2021-06-09T00:00:00"/>
    <d v="2021-06-09T00:00:00"/>
    <d v="2022-06-09T00:00:00"/>
    <x v="1"/>
    <s v="OPEN"/>
    <s v="E - Schd Compl Yr 0"/>
  </r>
  <r>
    <s v="LC"/>
    <s v="121525041"/>
    <s v="019/227"/>
    <s v="T2 DI DRUM-SUMMIT #2 19/227L SPLIT BOLT"/>
    <s v="SACTO"/>
    <s v="ETL.1450.POLE.WDPS"/>
    <d v="2021-06-08T00:00:00"/>
    <d v="2022-06-10T00:00:00"/>
    <d v="2022-06-08T00:00:00"/>
    <x v="1"/>
    <s v="COMP"/>
    <s v="E - Schd Compl Yr 0"/>
  </r>
  <r>
    <s v="LC"/>
    <s v="121525146"/>
    <s v="000/023"/>
    <s v="T2 DI CTTNWD BNTN #1 0/23 RPR STRW"/>
    <s v="TABLEMTN"/>
    <s v="ETL.6640.POLE.WOOD"/>
    <d v="2021-06-09T00:00:00"/>
    <d v="2021-06-09T00:00:00"/>
    <d v="2022-06-09T00:00:00"/>
    <x v="1"/>
    <s v="OPEN"/>
    <s v="E - Schd Compl Yr 0"/>
  </r>
  <r>
    <s v="LC"/>
    <s v="121525184"/>
    <s v="001/012"/>
    <s v="T2 EI PIT #5-ROUND MTN #1 1/12R RPR STRW"/>
    <s v="TABLEMTN"/>
    <s v="ETL.5420.POLE.WDPS"/>
    <d v="2021-06-12T00:00:00"/>
    <d v="2022-06-22T00:00:00"/>
    <d v="2022-06-12T00:00:00"/>
    <x v="1"/>
    <s v="COMP"/>
    <s v="E - Schd Compl Yr 0"/>
  </r>
  <r>
    <s v="LC"/>
    <s v="121525211"/>
    <s v="028/201"/>
    <s v="T2 DI CARIBOU TBL MTN 28/201 RPL INSS"/>
    <s v="TABLEMTN"/>
    <s v="ETL.4440.INSL"/>
    <d v="2021-06-12T00:00:00"/>
    <d v="2022-06-22T00:00:00"/>
    <d v="2022-06-12T00:00:00"/>
    <x v="1"/>
    <s v="COMP"/>
    <s v="E - Schd Compl Yr 0"/>
  </r>
  <r>
    <s v="LC"/>
    <s v="121525219"/>
    <s v="016/377"/>
    <s v="T2 DI DRUM-GRAS VLY-WEMR 16/377 RPR GYWW"/>
    <s v="SACTO"/>
    <s v="ETL.6760.POLE.WOOD"/>
    <d v="2021-06-09T00:00:00"/>
    <d v="2022-03-25T00:00:00"/>
    <d v="2022-06-09T00:00:00"/>
    <x v="0"/>
    <s v="COMP"/>
    <s v="E - Schd Compl Yr 0"/>
  </r>
  <r>
    <s v="LC"/>
    <s v="121525296"/>
    <s v="063/317"/>
    <s v="T2 DI MALIN-ROUND MTN #2 63/317 RPR OPGW"/>
    <s v="TABLEMTN"/>
    <s v="ETL.6020.INSL.NCER"/>
    <d v="2021-06-11T00:00:00"/>
    <d v="2022-07-14T00:00:00"/>
    <d v="2022-06-11T00:00:00"/>
    <x v="1"/>
    <s v="COMP"/>
    <s v="E - Schd Compl Yr 0"/>
  </r>
  <r>
    <s v="LC"/>
    <s v="121525299"/>
    <s v="063/317"/>
    <s v="T2 DI MALIN-ROUND MTN #2 63/317 RPR ANCS"/>
    <s v="TABLEMTN"/>
    <s v="ETL.6020.TOWR"/>
    <d v="2021-06-11T00:00:00"/>
    <d v="2022-07-20T00:00:00"/>
    <d v="2022-06-11T00:00:00"/>
    <x v="1"/>
    <s v="COMP"/>
    <s v="E - Schd Compl Yr 0"/>
  </r>
  <r>
    <s v="LC"/>
    <s v="121525302"/>
    <s v="018/589"/>
    <s v="T2 DI SPAULDING-SUMMIT 18/589 RPL INSW"/>
    <s v="SACTO"/>
    <s v="ETL.8060.INSL.NCER"/>
    <d v="2021-06-07T00:00:00"/>
    <d v="2021-06-07T00:00:00"/>
    <d v="2022-06-07T00:00:00"/>
    <x v="1"/>
    <s v="OPEN"/>
    <s v="E - Schd Compl Yr 0"/>
  </r>
  <r>
    <s v="LC"/>
    <s v="121525309"/>
    <s v="101/000"/>
    <s v="T2 DI HUMBOLDT-TRINITY 101/000L RPR GYWW"/>
    <s v="EUREKA"/>
    <s v="ETL.1820.POLE.WDPS"/>
    <d v="2021-06-08T00:00:00"/>
    <d v="2022-03-29T00:00:00"/>
    <d v="2022-06-08T00:00:00"/>
    <x v="0"/>
    <s v="COMP"/>
    <s v="E - Schd Compl Yr 0"/>
  </r>
  <r>
    <s v="LC"/>
    <s v="121525330"/>
    <s v="101/000"/>
    <s v="T2 DI HUMBOLDT-TRINITY 101/000R RPR GYWW"/>
    <s v="EUREKA"/>
    <s v="ETL.1820.POLE.WDPS"/>
    <d v="2021-06-08T00:00:00"/>
    <d v="2022-03-29T00:00:00"/>
    <d v="2022-06-08T00:00:00"/>
    <x v="0"/>
    <s v="COMP"/>
    <s v="E - Schd Compl Yr 0"/>
  </r>
  <r>
    <s v="LC"/>
    <s v="121525331"/>
    <s v="101/000"/>
    <s v="T2 DI HUMBOLDT-TRINITY 101/000C RPR GYWW"/>
    <s v="EUREKA"/>
    <s v="ETL.1820.POLE.WDPS"/>
    <d v="2021-06-08T00:00:00"/>
    <d v="2022-03-29T00:00:00"/>
    <d v="2022-06-08T00:00:00"/>
    <x v="0"/>
    <s v="COMP"/>
    <s v="E - Schd Compl Yr 0"/>
  </r>
  <r>
    <s v="LC"/>
    <s v="121525357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402"/>
    <s v="091/006"/>
    <s v="T2 DI HUMBOLDT-TRINITY 91/6 RPL INSW"/>
    <s v="EUREKA"/>
    <s v="ETL.1820.INSL.NCER"/>
    <d v="2021-06-08T00:00:00"/>
    <d v="2022-06-07T00:00:00"/>
    <d v="2022-06-08T00:00:00"/>
    <x v="0"/>
    <s v="COMP"/>
    <s v="E - Schd Compl Yr 0"/>
  </r>
  <r>
    <s v="LC"/>
    <s v="121525439"/>
    <s v="012/007"/>
    <s v="T2 EI MELONES-CURTIS 12/007 RPL INSW"/>
    <s v="VICTOR"/>
    <s v="ETL.2390.INSL.NCER"/>
    <d v="2021-06-12T00:00:00"/>
    <d v="2021-06-12T00:00:00"/>
    <d v="2022-06-12T00:00:00"/>
    <x v="1"/>
    <s v="OPEN"/>
    <s v="E - Schd Compl Yr 0"/>
  </r>
  <r>
    <s v="LC"/>
    <s v="121525464"/>
    <s v="105/004"/>
    <s v="T2 DI HUMBOLDT-TRINITY 105/4 RPL INSW"/>
    <s v="EUREKA"/>
    <s v="ETL.1820.INSL.CERA"/>
    <d v="2021-06-09T00:00:00"/>
    <d v="2022-01-22T00:00:00"/>
    <d v="2022-06-09T00:00:00"/>
    <x v="0"/>
    <s v="COMP"/>
    <s v="E - Schd Compl Yr 0"/>
  </r>
  <r>
    <s v="LC"/>
    <s v="121525604"/>
    <s v="008/042"/>
    <s v="T2 DI SILVERADO-FULTON JCT 8/42 RPL SPLS"/>
    <s v="LAKEVLLE"/>
    <s v="ETL.1610.INSL"/>
    <d v="2021-06-12T00:00:00"/>
    <d v="2022-03-13T00:00:00"/>
    <d v="2022-06-12T00:00:00"/>
    <x v="0"/>
    <s v="COMP"/>
    <s v="E - Schd Compl Yr 0"/>
  </r>
  <r>
    <s v="LC"/>
    <s v="121525607"/>
    <s v="024/196"/>
    <s v="T2 DI  PIT #1-COTTONWOOD 24/196 RPR FOND"/>
    <s v="TABLEMTN"/>
    <s v="ETL.5390.TOWR"/>
    <d v="2021-06-11T00:00:00"/>
    <d v="2022-03-08T00:00:00"/>
    <d v="2022-06-11T00:00:00"/>
    <x v="0"/>
    <s v="COMP"/>
    <s v="E - Schd Compl Yr 0"/>
  </r>
  <r>
    <s v="LC"/>
    <s v="121525646"/>
    <s v="026/162"/>
    <s v="T2 DI TSLA-SLDO-MNTCA 26/162 BACKFIL"/>
    <s v="VICTOR"/>
    <s v="ETL.4000.POLE.WOOD"/>
    <d v="2021-06-09T00:00:00"/>
    <d v="2021-09-22T00:00:00"/>
    <d v="2022-06-09T00:00:00"/>
    <x v="0"/>
    <s v="COMP"/>
    <s v="E - Schd Compl Yr 0"/>
  </r>
  <r>
    <s v="LC"/>
    <s v="121525676"/>
    <s v="082/002"/>
    <s v="T2 DI HUMBOLDT-TRINITY 82/2L RPL POLE"/>
    <s v="EUREKA"/>
    <s v="ETL.1820.POLE.WDPS"/>
    <d v="2021-06-09T00:00:00"/>
    <d v="2022-03-29T00:00:00"/>
    <d v="2022-06-09T00:00:00"/>
    <x v="0"/>
    <s v="COMP"/>
    <s v="E - Schd Compl Yr 0"/>
  </r>
  <r>
    <s v="LC"/>
    <s v="121525690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691"/>
    <s v="001/023"/>
    <s v="T2 EI NARROWS #1 TAP 1/23 RPR GYWW"/>
    <s v="SACTO"/>
    <s v="ETL.6511.POLE.WDPS"/>
    <d v="2021-06-12T00:00:00"/>
    <d v="2021-06-12T00:00:00"/>
    <d v="2022-06-12T00:00:00"/>
    <x v="1"/>
    <s v="OPEN"/>
    <s v="E - Schd Compl Yr 0"/>
  </r>
  <r>
    <s v="LC"/>
    <s v="121525725"/>
    <s v="002/022"/>
    <s v="EI T2 PIT #5 - RND MTN #1 2/22 RPR CNDW"/>
    <s v="TABLEMTN"/>
    <s v="ETL.5420.POLE.STPS"/>
    <d v="2021-06-12T00:00:00"/>
    <d v="2022-07-17T00:00:00"/>
    <d v="2022-06-12T00:00:00"/>
    <x v="1"/>
    <s v="COMP"/>
    <s v="E - Schd Compl Yr 0"/>
  </r>
  <r>
    <s v="LC"/>
    <s v="121525750"/>
    <s v="024/196"/>
    <s v="T2 DI PIT #1-COTNWD 24/196 RPL HRDT"/>
    <s v="TABLEMTN"/>
    <s v="ETL.5390.TOWR"/>
    <d v="2021-06-11T00:00:00"/>
    <d v="2022-03-08T00:00:00"/>
    <d v="2022-06-11T00:00:00"/>
    <x v="0"/>
    <s v="COMP"/>
    <s v="E - Schd Compl Yr 0"/>
  </r>
  <r>
    <s v="LC"/>
    <s v="121525758"/>
    <s v="064/324"/>
    <s v="T2 DI MALIN-RND MTN #2 64/324 RPR ANCS"/>
    <s v="TABLEMTN"/>
    <s v="ETL.6020.TOWR"/>
    <d v="2021-06-12T00:00:00"/>
    <d v="2022-08-03T00:00:00"/>
    <d v="2022-06-12T00:00:00"/>
    <x v="1"/>
    <s v="COMP"/>
    <s v="E - Schd Compl Yr 0"/>
  </r>
  <r>
    <s v="LC"/>
    <s v="121525790"/>
    <s v="024/290C"/>
    <s v="T2 DI DRUM-SUMMIT #1 24/290C RPL STRW"/>
    <s v="SACTO"/>
    <s v="ETL.1440.POLE.WOOD"/>
    <d v="2021-06-12T00:00:00"/>
    <d v="2021-06-12T00:00:00"/>
    <d v="2022-06-12T00:00:00"/>
    <x v="1"/>
    <s v="OPEN"/>
    <s v="E - Schd Compl Yr 0"/>
  </r>
  <r>
    <s v="LC"/>
    <s v="121525839"/>
    <s v="010/066"/>
    <s v="T2 DI COTTONWD-DELEVAN #1 10/66 RPL INSS"/>
    <s v="TABLEMTN"/>
    <s v="ETL.4550.INSL"/>
    <d v="2021-06-11T00:00:00"/>
    <d v="2022-06-10T00:00:00"/>
    <d v="2022-06-11T00:00:00"/>
    <x v="0"/>
    <s v="COMP"/>
    <s v="E - Schd Compl Yr 0"/>
  </r>
  <r>
    <s v="LC"/>
    <s v="121525852"/>
    <s v="007/065"/>
    <s v="T2 DI CRAG VIEW-CASCADE 7/65L RPL STRW"/>
    <s v="TABLEMTN"/>
    <s v="ETL.1350.POLE.WDPS"/>
    <d v="2021-06-04T00:00:00"/>
    <d v="2021-06-04T00:00:00"/>
    <d v="2022-06-04T00:00:00"/>
    <x v="1"/>
    <s v="OPEN"/>
    <s v="E - Schd Compl Yr 0"/>
  </r>
  <r>
    <s v="LC"/>
    <s v="121525883"/>
    <s v="010/066"/>
    <s v="T2 DI CTTNWD-LGN CRK 10/66 RPL INSS"/>
    <s v="TABLEMTN"/>
    <s v="ETL.4570.INSL"/>
    <d v="2021-06-11T00:00:00"/>
    <d v="2022-03-16T00:00:00"/>
    <d v="2022-06-11T00:00:00"/>
    <x v="0"/>
    <s v="COMP"/>
    <s v="E - Schd Compl Yr 0"/>
  </r>
  <r>
    <s v="LC"/>
    <s v="121525887"/>
    <s v="010/066"/>
    <s v="T2 DI CTTNWD-LGN CRK 10/66 RPL DAMS"/>
    <s v="TABLEMTN"/>
    <s v="ETL.4570.INSL"/>
    <d v="2021-06-11T00:00:00"/>
    <d v="2022-03-16T00:00:00"/>
    <d v="2022-06-11T00:00:00"/>
    <x v="0"/>
    <s v="COMP"/>
    <s v="E - Schd Compl Yr 0"/>
  </r>
  <r>
    <s v="LC"/>
    <s v="121525889"/>
    <s v="010/066"/>
    <s v="T2 DI COTTONWD-DELEVAN #1 10/66 RPL DAMS"/>
    <s v="TABLEMTN"/>
    <s v="ETL.4550.INSL"/>
    <d v="2021-06-11T00:00:00"/>
    <d v="2022-06-10T00:00:00"/>
    <d v="2022-06-11T00:00:00"/>
    <x v="0"/>
    <s v="COMP"/>
    <s v="E - Schd Compl Yr 0"/>
  </r>
  <r>
    <s v="LC"/>
    <s v="121525894"/>
    <s v="001/013"/>
    <s v="T2 DI CRAG VIEW-CASCADE 001/013 RPR STRW"/>
    <s v="TABLEMTN"/>
    <s v="ETL.1350.POLE.WDPS"/>
    <d v="2021-06-09T00:00:00"/>
    <d v="2021-06-09T00:00:00"/>
    <d v="2022-06-09T00:00:00"/>
    <x v="1"/>
    <s v="OPEN"/>
    <s v="E - Schd Compl Yr 0"/>
  </r>
  <r>
    <s v="LC"/>
    <s v="121525919"/>
    <s v="094/003"/>
    <s v="T2 DI HUMBOLDT-TRINITY 094/3 RPL INSW"/>
    <s v="EUREKA"/>
    <s v="ETL.1820.INSL.NCER"/>
    <d v="2021-06-09T00:00:00"/>
    <d v="2022-03-23T00:00:00"/>
    <d v="2022-06-09T00:00:00"/>
    <x v="0"/>
    <s v="COMP"/>
    <s v="E - Schd Compl Yr 0"/>
  </r>
  <r>
    <s v="LC"/>
    <s v="121525949"/>
    <s v="008/066"/>
    <s v="T2 DI CARIBOU-TBL MTN 8/66 RPR FOND"/>
    <s v="TABLEMTN"/>
    <s v="ETL.4440.POLE.STPS"/>
    <d v="2021-06-09T00:00:00"/>
    <d v="2022-07-07T00:00:00"/>
    <d v="2022-06-09T00:00:00"/>
    <x v="1"/>
    <s v="COMP"/>
    <s v="E - Schd Compl Yr 0"/>
  </r>
  <r>
    <s v="LC"/>
    <s v="121525951"/>
    <s v="094/003"/>
    <s v="T2 DI HUMBOLDT-TRINITY 94/3L RPR WDPKR"/>
    <s v="EUREKA"/>
    <s v="ETL.1820.POLE.WDPS"/>
    <d v="2021-06-09T00:00:00"/>
    <d v="2022-03-23T00:00:00"/>
    <d v="2022-06-09T00:00:00"/>
    <x v="0"/>
    <s v="COMP"/>
    <s v="E - Schd Compl Yr 0"/>
  </r>
  <r>
    <s v="LC"/>
    <s v="121525959"/>
    <s v="006/106"/>
    <s v="T2 DI COLGATE-PALERMO 6/106 RPL STRW"/>
    <s v="SACTO"/>
    <s v="ETL.6500.POLE.WOOD"/>
    <d v="2021-06-09T00:00:00"/>
    <d v="2022-05-14T00:00:00"/>
    <d v="2022-06-09T00:00:00"/>
    <x v="0"/>
    <s v="COMP"/>
    <s v="E - Schd Compl Yr 0"/>
  </r>
  <r>
    <s v="LC"/>
    <s v="121525972"/>
    <s v="090/009"/>
    <s v="T2 DI HUMBOLDT-TRINITY 90/9R RPR HRDW"/>
    <s v="EUREKA"/>
    <s v="ETL.1820.POLE.WDPS"/>
    <d v="2021-06-08T00:00:00"/>
    <d v="2021-06-08T00:00:00"/>
    <d v="2022-06-08T00:00:00"/>
    <x v="1"/>
    <s v="OPEN"/>
    <s v="E - Schd Compl Yr 0"/>
  </r>
  <r>
    <s v="LC"/>
    <s v="121526002"/>
    <s v="014/007A"/>
    <s v="T2 DI CARIBOU-PLUMAS JCT 14/7A RPL STRW"/>
    <s v="TABLEMTN"/>
    <s v="ETL.6290.POLE.WOOD"/>
    <d v="2021-06-10T00:00:00"/>
    <d v="2021-06-10T00:00:00"/>
    <d v="2022-06-10T00:00:00"/>
    <x v="1"/>
    <s v="OPEN"/>
    <s v="E - Schd Compl Yr 0"/>
  </r>
  <r>
    <s v="LC"/>
    <s v="121526014"/>
    <s v="017/148"/>
    <s v="T2 DI CRAG VIEW-CASCADE 017/148 RPL INSW"/>
    <s v="TABLEMTN"/>
    <s v="ETL.1350.INSL"/>
    <d v="2021-06-09T00:00:00"/>
    <d v="2021-06-09T00:00:00"/>
    <d v="2022-06-09T00:00:00"/>
    <x v="1"/>
    <s v="OPEN"/>
    <s v="E - Schd Compl Yr 0"/>
  </r>
  <r>
    <s v="LC"/>
    <s v="121526017"/>
    <s v="017/148"/>
    <s v="T2 DI CRG VW-CSCDE 17/148 RPR SHLW"/>
    <s v="TABLEMTN"/>
    <s v="ETL.1350.POLE.WDPS"/>
    <d v="2021-06-09T00:00:00"/>
    <d v="2021-06-09T00:00:00"/>
    <d v="2022-06-09T00:00:00"/>
    <x v="1"/>
    <s v="OPEN"/>
    <s v="E - Schd Compl Yr 0"/>
  </r>
  <r>
    <s v="LC"/>
    <s v="121526204"/>
    <s v="040/342"/>
    <s v="T2 DI RND MTN-CTTNWD #3 40/342 RPL INSS"/>
    <s v="TABLEMTN"/>
    <s v="ETL.5650.INSL"/>
    <d v="2021-06-11T00:00:00"/>
    <d v="2022-08-12T00:00:00"/>
    <d v="2022-06-11T00:00:00"/>
    <x v="1"/>
    <s v="COMP"/>
    <s v="E - Schd Compl Yr 0"/>
  </r>
  <r>
    <s v="LC"/>
    <s v="121526301"/>
    <s v="001/037"/>
    <s v="T2 DI KILARC-DESCHUTES 001/037 RPR SPLW"/>
    <s v="TABLEMTN"/>
    <s v="ETL.7300.INSL.CERA"/>
    <d v="2021-06-11T00:00:00"/>
    <d v="2022-04-15T00:00:00"/>
    <d v="2022-06-11T00:00:00"/>
    <x v="0"/>
    <s v="COMP"/>
    <s v="E - Schd Compl Yr 0"/>
  </r>
  <r>
    <s v="LC"/>
    <s v="121526347"/>
    <s v="031/224"/>
    <s v="T2 DI CARIBOU-TABLE MTN 31/224 RPL HRDT"/>
    <s v="TABLEMTN"/>
    <s v="ETL.4440.TOWR"/>
    <d v="2021-06-10T00:00:00"/>
    <d v="2022-02-08T00:00:00"/>
    <d v="2022-06-10T00:00:00"/>
    <x v="0"/>
    <s v="COMP"/>
    <s v="E - Schd Compl Yr 0"/>
  </r>
  <r>
    <s v="LC"/>
    <s v="121526393"/>
    <s v="010/072"/>
    <s v="T2 DI GRN VLLY-LLAGAS 10/72 RPL CRSW"/>
    <s v="MOSSLNDG"/>
    <s v="ETL.1720.POLE.WDPS"/>
    <d v="2021-06-08T00:00:00"/>
    <d v="2021-06-08T00:00:00"/>
    <d v="2022-06-08T00:00:00"/>
    <x v="1"/>
    <s v="OPEN"/>
    <s v="E - Schd Compl Yr 0"/>
  </r>
  <r>
    <s v="LC"/>
    <s v="121526396"/>
    <s v="010/072"/>
    <s v="T2 DI GRN VLLY-LLAGAS 10/72 RPL HRDD"/>
    <s v="MOSSLNDG"/>
    <s v="ETL.1720.POLE.WDPS"/>
    <d v="2021-06-08T00:00:00"/>
    <d v="2021-09-29T00:00:00"/>
    <d v="2022-06-08T00:00:00"/>
    <x v="0"/>
    <s v="COMP"/>
    <s v="E - Schd Compl Yr 0"/>
  </r>
  <r>
    <s v="LC"/>
    <s v="121526398"/>
    <s v="018/156"/>
    <s v="T2 DI CRAG VIEW-CASCADE 018/156 STRW COA"/>
    <s v="TABLEMTN"/>
    <s v="ETL.1350.POLE.WDPS"/>
    <d v="2021-06-09T00:00:00"/>
    <d v="2021-06-09T00:00:00"/>
    <d v="2022-06-09T00:00:00"/>
    <x v="1"/>
    <s v="OPEN"/>
    <s v="E - Schd Compl Yr 0"/>
  </r>
  <r>
    <s v="LC"/>
    <s v="121526414"/>
    <s v="034/139"/>
    <s v="T2 DI DIABLO-MIDWAY #3 34/139 RPL INSS"/>
    <s v="PISMOBCH"/>
    <s v="ETL.5980.INSL"/>
    <d v="2021-06-11T00:00:00"/>
    <d v="2021-06-11T00:00:00"/>
    <d v="2022-06-11T00:00:00"/>
    <x v="1"/>
    <s v="OPEN"/>
    <s v="E - Schd Compl Yr 0"/>
  </r>
  <r>
    <s v="LC"/>
    <s v="121526448"/>
    <s v="008/001"/>
    <s v="T2 DI FULTON-HOPLAND 08/01 RPR STRW"/>
    <s v="LAKEVLLE"/>
    <s v="ETL.6890.POLE.NWOD"/>
    <d v="2021-06-10T00:00:00"/>
    <d v="2021-06-10T00:00:00"/>
    <d v="2022-06-10T00:00:00"/>
    <x v="1"/>
    <s v="OPEN"/>
    <s v="E - Schd Compl Yr 0"/>
  </r>
  <r>
    <s v="LC"/>
    <s v="121526518"/>
    <s v="041/345"/>
    <s v="T2 DI PIT #1-COTTONWOOD 41/345 RPL HRDT"/>
    <s v="TABLEMTN"/>
    <s v="ETL.5390.TOWR"/>
    <d v="2021-06-10T00:00:00"/>
    <d v="2022-03-01T00:00:00"/>
    <d v="2022-06-10T00:00:00"/>
    <x v="0"/>
    <s v="COMP"/>
    <s v="E - Schd Compl Yr 0"/>
  </r>
  <r>
    <s v="LC"/>
    <s v="121526573"/>
    <s v="094/007"/>
    <s v="T2 DI HUMBOLDT-TRINITY 94/7R RPR STRW"/>
    <s v="EUREKA"/>
    <s v="ETL.1820.POLE.WDPS"/>
    <d v="2021-06-09T00:00:00"/>
    <d v="2022-03-22T00:00:00"/>
    <d v="2022-06-09T00:00:00"/>
    <x v="0"/>
    <s v="COMP"/>
    <s v="E - Schd Compl Yr 0"/>
  </r>
  <r>
    <s v="LC"/>
    <s v="121526616"/>
    <s v="011/127"/>
    <s v="T2 DI DRUM-SUMMIT #1 011/127 RPR STRW"/>
    <s v="SACTO"/>
    <s v="ETL.1440.POLE.WDPS"/>
    <d v="2021-06-08T00:00:00"/>
    <d v="2021-06-08T00:00:00"/>
    <d v="2022-06-08T00:00:00"/>
    <x v="1"/>
    <s v="OPEN"/>
    <s v="E - Schd Compl Yr 0"/>
  </r>
  <r>
    <s v="LC"/>
    <s v="121526661"/>
    <s v="018/097"/>
    <s v="T2 DI TESLA-RAVENSWOOD 18/97 RPL INSS"/>
    <s v="CONCORD"/>
    <s v="ETL.5730.INSL"/>
    <d v="2021-06-11T00:00:00"/>
    <d v="2021-06-11T00:00:00"/>
    <d v="2022-06-11T00:00:00"/>
    <x v="1"/>
    <s v="OPEN"/>
    <s v="E - Schd Compl Yr 0"/>
  </r>
  <r>
    <s v="LC"/>
    <s v="121526671"/>
    <s v="011/134"/>
    <s v="T2 DI DRUM-SUMMIT #1 011/134 RPL INSW"/>
    <s v="SACTO"/>
    <s v="ETL.1440.INSL"/>
    <d v="2021-06-08T00:00:00"/>
    <d v="2022-06-27T00:00:00"/>
    <d v="2022-06-08T00:00:00"/>
    <x v="1"/>
    <s v="COMP"/>
    <s v="E - Schd Compl Yr 0"/>
  </r>
  <r>
    <s v="LC"/>
    <s v="121526688"/>
    <s v="006/006"/>
    <s v="T2 DI LAYTONVILLE-COVELO 06/06L RPL STRW"/>
    <s v="WILLITS"/>
    <s v="ETL.7390.POLE.WDPS"/>
    <d v="2021-06-09T00:00:00"/>
    <d v="2022-06-26T00:00:00"/>
    <d v="2022-06-09T00:00:00"/>
    <x v="1"/>
    <s v="COMP"/>
    <s v="E - Schd Compl Yr 0"/>
  </r>
  <r>
    <s v="LC"/>
    <s v="121526689"/>
    <s v="006/006"/>
    <s v="T2 DI LAYTONVILLE-COVELO 06/06C RPL STRW"/>
    <s v="WILLITS"/>
    <s v="ETL.7390.POLE.WDPS"/>
    <d v="2021-06-09T00:00:00"/>
    <d v="2022-06-28T00:00:00"/>
    <d v="2022-06-09T00:00:00"/>
    <x v="1"/>
    <s v="COMP"/>
    <s v="E - Schd Compl Yr 0"/>
  </r>
  <r>
    <s v="LC"/>
    <s v="121526720"/>
    <s v="111/000"/>
    <s v="T2 DI HUMBOLDT-BRDGVLL 111/0 RPL INSW"/>
    <s v="EUREKA"/>
    <s v="ETL.1810.INSL.NCER"/>
    <d v="2021-06-08T00:00:00"/>
    <d v="2022-04-05T00:00:00"/>
    <d v="2022-06-08T00:00:00"/>
    <x v="0"/>
    <s v="COMP"/>
    <s v="E - Schd Compl Yr 0"/>
  </r>
  <r>
    <s v="LC"/>
    <s v="121526722"/>
    <s v="013/113"/>
    <s v="T2 DI CRAG VIEW-CASCDE 03/113 RMV DEBRIS"/>
    <s v="TABLEMTN"/>
    <s v="ETL.1350.POLE.WDPS"/>
    <d v="2021-06-09T00:00:00"/>
    <d v="2022-07-06T00:00:00"/>
    <d v="2022-06-09T00:00:00"/>
    <x v="1"/>
    <s v="COMP"/>
    <s v="E - Schd Compl Yr 0"/>
  </r>
  <r>
    <s v="LC"/>
    <s v="121526781"/>
    <s v="091/001"/>
    <s v="T2 DI HUMBOLDT-TRINITY 91/1 COA"/>
    <s v="EUREKA"/>
    <s v="ETL.1820.INSL.CERA"/>
    <d v="2021-06-08T00:00:00"/>
    <d v="2021-06-08T00:00:00"/>
    <d v="2022-06-08T00:00:00"/>
    <x v="1"/>
    <s v="OPEN"/>
    <s v="E - Schd Compl Yr 0"/>
  </r>
  <r>
    <s v="LC"/>
    <s v="121526789"/>
    <s v="007/133"/>
    <s v="T2 DI SMRTVLL-NCLS #1 7/133 RPL POLE"/>
    <s v="SACTO"/>
    <s v="ETL.7990.POLE.WOOD"/>
    <d v="2021-06-09T00:00:00"/>
    <d v="2021-06-09T00:00:00"/>
    <d v="2022-06-09T00:00:00"/>
    <x v="1"/>
    <s v="OPEN"/>
    <s v="E - Schd Compl Yr 0"/>
  </r>
  <r>
    <s v="LC"/>
    <s v="121526844"/>
    <s v="003/049"/>
    <s v="T2 DI  BURNS-LONE STAR #1 03/49 RPR GYWW"/>
    <s v="MOSSLNDG"/>
    <s v="ETL.6230.POLE.WOOD"/>
    <d v="2021-06-09T00:00:00"/>
    <d v="2022-02-09T00:00:00"/>
    <d v="2022-06-09T00:00:00"/>
    <x v="0"/>
    <s v="COMP"/>
    <s v="E - Schd Compl Yr 0"/>
  </r>
  <r>
    <s v="LC"/>
    <s v="121526846"/>
    <s v="008/007"/>
    <s v="T2 DI FULTON-HOPLAND 08/07 GRND WSH"/>
    <s v="LAKEVLLE"/>
    <s v="ETL.6890.INSL.CERA"/>
    <d v="2021-06-10T00:00:00"/>
    <d v="2021-06-10T00:00:00"/>
    <d v="2022-06-10T00:00:00"/>
    <x v="1"/>
    <s v="OPEN"/>
    <s v="E - Schd Compl Yr 0"/>
  </r>
  <r>
    <s v="LC"/>
    <s v="121526848"/>
    <s v="018/004"/>
    <s v="T2 DI CLEAR LAKE-KONOCTI 18/04 RPL INSW"/>
    <s v="WILLITS"/>
    <s v="ETL.6852.INSL.NCER"/>
    <d v="2021-06-10T00:00:00"/>
    <d v="2022-02-03T00:00:00"/>
    <d v="2022-06-10T00:00:00"/>
    <x v="0"/>
    <s v="COMP"/>
    <s v="E - Schd Compl Yr 0"/>
  </r>
  <r>
    <s v="LC"/>
    <s v="121526849"/>
    <s v="018/004"/>
    <s v="T2 DI CLEAR LAKE-KONOCTI 18/04 RPR STRW"/>
    <s v="LAKEVLLE"/>
    <s v="ETL.6852.POLE.WOOD"/>
    <d v="2021-06-10T00:00:00"/>
    <d v="2022-02-03T00:00:00"/>
    <d v="2022-06-10T00:00:00"/>
    <x v="0"/>
    <s v="COMP"/>
    <s v="E - Schd Compl Yr 0"/>
  </r>
  <r>
    <s v="LC"/>
    <s v="121526923"/>
    <s v="015/131"/>
    <s v="T2 DI CRAG VIEW-CSCDE 015/131 RMV DEBRIS"/>
    <s v="TABLEMTN"/>
    <s v="ETL.1350.POLE.WOOD"/>
    <d v="2021-06-09T00:00:00"/>
    <d v="2022-06-30T00:00:00"/>
    <d v="2022-06-09T00:00:00"/>
    <x v="1"/>
    <s v="COMP"/>
    <s v="E - Schd Compl Yr 0"/>
  </r>
  <r>
    <s v="LC"/>
    <s v="121526927"/>
    <s v="031/223"/>
    <s v="T2 DI CARIBOU TBL MTN 31/223 RPL HRDT"/>
    <s v="TABLEMTN"/>
    <s v="ETL.4440.TOWR"/>
    <d v="2021-06-10T00:00:00"/>
    <d v="2022-02-08T00:00:00"/>
    <d v="2022-06-10T00:00:00"/>
    <x v="0"/>
    <s v="COMP"/>
    <s v="E - Schd Compl Yr 0"/>
  </r>
  <r>
    <s v="LC"/>
    <s v="121526994"/>
    <s v="028/200"/>
    <s v="T2 DI CARIBOU-TABLE MTN 28/200 RPL INSS"/>
    <s v="TABLEMTN"/>
    <s v="ETL.4440.INSL"/>
    <d v="2021-06-11T00:00:00"/>
    <d v="2022-06-21T00:00:00"/>
    <d v="2022-06-11T00:00:00"/>
    <x v="1"/>
    <s v="COMP"/>
    <s v="E - Schd Compl Yr 0"/>
  </r>
  <r>
    <s v="LC"/>
    <s v="121527084"/>
    <s v="009/083"/>
    <s v="T2 DI CRAG VIEW-CASCADE 09/83 RPR GYWW"/>
    <s v="TABLEMTN"/>
    <s v="ETL.1350.POLE.WDPS"/>
    <d v="2021-06-08T00:00:00"/>
    <d v="2021-06-08T00:00:00"/>
    <d v="2022-06-08T00:00:00"/>
    <x v="1"/>
    <s v="OPEN"/>
    <s v="E - Schd Compl Yr 0"/>
  </r>
  <r>
    <s v="LC"/>
    <s v="121527085"/>
    <s v="009/083"/>
    <s v="T2 DI CRAG VIEW-CASCADE 09/83 RPR OPGW"/>
    <s v="TABLEMTN"/>
    <s v="ETL.1350.POLE.WDPS"/>
    <d v="2021-06-08T00:00:00"/>
    <d v="2021-06-08T00:00:00"/>
    <d v="2022-06-08T00:00:00"/>
    <x v="1"/>
    <s v="OPEN"/>
    <s v="E - Schd Compl Yr 0"/>
  </r>
  <r>
    <s v="LC"/>
    <s v="121527090"/>
    <s v="066/585"/>
    <s v="T2 DI COTTNWD-DELVN #2 66/585 RPR FOND"/>
    <s v="TABLEMTN"/>
    <s v="ETL.4580.TOWR"/>
    <d v="2021-06-08T00:00:00"/>
    <d v="2022-01-12T00:00:00"/>
    <d v="2022-06-08T00:00:00"/>
    <x v="0"/>
    <s v="COMP"/>
    <s v="E - Schd Compl Yr 0"/>
  </r>
  <r>
    <s v="LC"/>
    <s v="121527093"/>
    <s v="037/178"/>
    <s v="T2 DI LKVLLE-IGNCO #2 37/178 RPL INSS"/>
    <s v="LAKEVLLE"/>
    <s v="ETL.3745.INSL.CERA"/>
    <d v="2021-06-08T00:00:00"/>
    <d v="2022-07-15T00:00:00"/>
    <d v="2022-06-08T00:00:00"/>
    <x v="1"/>
    <s v="COMP"/>
    <s v="E - Schd Compl Yr 0"/>
  </r>
  <r>
    <s v="LC"/>
    <s v="121527094"/>
    <s v="037/178"/>
    <s v="T2 DI LKVLLE-IGNCIO #2 37/178 RPR STRT"/>
    <s v="LAKEVLLE"/>
    <s v="ETL.3745.TOWR"/>
    <d v="2021-06-08T00:00:00"/>
    <d v="2021-06-08T00:00:00"/>
    <d v="2022-06-08T00:00:00"/>
    <x v="1"/>
    <s v="OPEN"/>
    <s v="E - Schd Compl Yr 0"/>
  </r>
  <r>
    <s v="LC"/>
    <s v="121527098"/>
    <s v="024/283"/>
    <s v="T2 DI DRUM-SUMMIT #1 24/283 RPL INSW"/>
    <s v="SACTO"/>
    <s v="ETL.1440.INSL"/>
    <d v="2021-06-08T00:00:00"/>
    <d v="2022-06-28T00:00:00"/>
    <d v="2022-06-08T00:00:00"/>
    <x v="1"/>
    <s v="COMP"/>
    <s v="E - Schd Compl Yr 0"/>
  </r>
  <r>
    <s v="LC"/>
    <s v="121527140"/>
    <s v="015/495"/>
    <s v="T2 DI SPAULDING-SUMMIT 15/495 RPR INSW"/>
    <s v="SACTO"/>
    <s v="ETL.8060.INSL.NCER"/>
    <d v="2021-06-08T00:00:00"/>
    <d v="2021-06-08T00:00:00"/>
    <d v="2022-06-08T00:00:00"/>
    <x v="1"/>
    <s v="OPEN"/>
    <s v="E - Schd Compl Yr 0"/>
  </r>
  <r>
    <s v="LC"/>
    <s v="121527142"/>
    <s v="012/251"/>
    <s v="T2 DI COTTONWD-RED BLUFF 12/251 RMV BUTT"/>
    <s v="TABLEMTN"/>
    <s v="ETL.6660.POLE.NWOD"/>
    <d v="2021-06-10T00:00:00"/>
    <d v="2022-06-06T00:00:00"/>
    <d v="2022-06-10T00:00:00"/>
    <x v="0"/>
    <s v="COMP"/>
    <s v="E - Schd Compl Yr 0"/>
  </r>
  <r>
    <s v="LC"/>
    <s v="121527149"/>
    <s v="046/395"/>
    <s v="T2 DI RND MTN-CTTNWD #3 46/395 RMV VEG"/>
    <s v="TABLEMTN"/>
    <s v="ETL.5650.TOWR"/>
    <d v="2021-06-03T00:00:00"/>
    <d v="2022-08-09T00:00:00"/>
    <d v="2022-06-03T00:00:00"/>
    <x v="1"/>
    <s v="COMP"/>
    <s v="E - Schd Compl Yr 0"/>
  </r>
  <r>
    <s v="LC"/>
    <s v="121527220"/>
    <s v="007/081"/>
    <s v="T2 DI WST PNT-VLEY SPRINGS 7/81 RPL STRW"/>
    <s v="VICTOR"/>
    <s v="ETL.8350.POLE.WOOD"/>
    <d v="2021-06-08T00:00:00"/>
    <d v="2022-05-25T00:00:00"/>
    <d v="2022-06-08T00:00:00"/>
    <x v="0"/>
    <s v="COMP"/>
    <s v="E - Schd Compl Yr 0"/>
  </r>
  <r>
    <s v="LC"/>
    <s v="121527240"/>
    <s v="026/310"/>
    <s v="T2 DI DRUM-SUMMIT #1 26/310 RPR FOND"/>
    <s v="SACTO"/>
    <s v="ETL.1440.TOWR"/>
    <d v="2021-06-08T00:00:00"/>
    <d v="2022-06-21T00:00:00"/>
    <d v="2022-06-08T00:00:00"/>
    <x v="1"/>
    <s v="COMP"/>
    <s v="E - Schd Compl Yr 0"/>
  </r>
  <r>
    <s v="LC"/>
    <s v="121527528"/>
    <s v="012/059"/>
    <s v="T2 EI FULTON-PUEBLO 12/59 RMV NEST"/>
    <s v="LAKEVLLE"/>
    <s v="ETL.1600.TOWR"/>
    <d v="2021-06-11T00:00:00"/>
    <d v="2022-02-28T00:00:00"/>
    <d v="2022-06-11T00:00:00"/>
    <x v="0"/>
    <s v="COMP"/>
    <s v="E - Schd Compl Yr 0"/>
  </r>
  <r>
    <s v="LC"/>
    <s v="121527529"/>
    <s v="013/062"/>
    <s v="T2 EI  FULTON-PUEBLO 13/62 RPR FOND"/>
    <s v="LAKEVLLE"/>
    <s v="ETL.1600.TOWR"/>
    <d v="2021-06-11T00:00:00"/>
    <d v="2022-02-01T00:00:00"/>
    <d v="2022-06-11T00:00:00"/>
    <x v="0"/>
    <s v="COMP"/>
    <s v="E - Schd Compl Yr 0"/>
  </r>
  <r>
    <s v="LC"/>
    <s v="121527552"/>
    <s v="007/135"/>
    <s v="T2 EI VALLEY SPRINGS#2 007/135L RPR GYWW"/>
    <s v="VICTOR"/>
    <s v="ETL.9460.POLE.WDPS"/>
    <d v="2021-06-13T00:00:00"/>
    <d v="2022-08-18T00:00:00"/>
    <d v="2022-06-13T00:00:00"/>
    <x v="1"/>
    <s v="COMP"/>
    <s v="E - Schd Compl Yr 0"/>
  </r>
  <r>
    <s v="LC"/>
    <s v="121527602"/>
    <s v="007/135"/>
    <s v="T2 EI VALLEY SPRINGS#2 007/135R RPR GYWW"/>
    <s v="VICTOR"/>
    <s v="ETL.9460.POLE.WDPS"/>
    <d v="2021-06-13T00:00:00"/>
    <d v="2022-08-18T00:00:00"/>
    <d v="2022-06-13T00:00:00"/>
    <x v="1"/>
    <s v="COMP"/>
    <s v="E - Schd Compl Yr 0"/>
  </r>
  <r>
    <s v="LC"/>
    <s v="121527614"/>
    <s v="011/111"/>
    <s v="EI T2 PIT #5-RND MTN #211/111 RPL STRW"/>
    <s v="TABLEMTN"/>
    <s v="ETL.5430.POLE.WDPS"/>
    <d v="2021-06-13T00:00:00"/>
    <d v="2022-06-16T00:00:00"/>
    <d v="2022-06-13T00:00:00"/>
    <x v="1"/>
    <s v="COMP"/>
    <s v="E - Schd Compl Yr 0"/>
  </r>
  <r>
    <s v="LC"/>
    <s v="121527620"/>
    <s v="007/135"/>
    <s v="T2 EI VALLEY SPRINGS#2 007/135M RPR GYWW"/>
    <s v="VICTOR"/>
    <s v="ETL.9460.POLE.WDPS"/>
    <d v="2021-06-13T00:00:00"/>
    <d v="2021-06-13T00:00:00"/>
    <d v="2022-06-13T00:00:00"/>
    <x v="1"/>
    <s v="OPEN"/>
    <s v="E - Schd Compl Yr 0"/>
  </r>
  <r>
    <s v="LC"/>
    <s v="121527661"/>
    <s v="011/111"/>
    <s v="EI T2 PIT #5-RND MTN #2 11/111 RPL STRW"/>
    <s v="TABLEMTN"/>
    <s v="ETL.5430.POLE.WDPS"/>
    <d v="2021-06-13T00:00:00"/>
    <d v="2022-06-16T00:00:00"/>
    <d v="2022-06-13T00:00:00"/>
    <x v="1"/>
    <s v="COMP"/>
    <s v="E - Schd Compl Yr 0"/>
  </r>
  <r>
    <s v="LC"/>
    <s v="121527753"/>
    <s v="011/109"/>
    <s v="EI T2 PIT #5-RND MTN #2 11/109 RPR STRW"/>
    <s v="TABLEMTN"/>
    <s v="ETL.5430.POLE.WDPS"/>
    <d v="2021-06-13T00:00:00"/>
    <d v="2022-06-07T00:00:00"/>
    <d v="2022-06-13T00:00:00"/>
    <x v="0"/>
    <s v="COMP"/>
    <s v="E - Schd Compl Yr 0"/>
  </r>
  <r>
    <s v="LC"/>
    <s v="121527968"/>
    <s v="007/133"/>
    <s v="T2 EI VALLEY SPRINGS#2 007/133L RPL STRW"/>
    <s v="VICTOR"/>
    <s v="ETL.9460.POLE.WDPS"/>
    <d v="2021-06-13T00:00:00"/>
    <d v="2022-03-10T00:00:00"/>
    <d v="2022-06-13T00:00:00"/>
    <x v="0"/>
    <s v="COMP"/>
    <s v="E - Schd Compl Yr 0"/>
  </r>
  <r>
    <s v="LC"/>
    <s v="121527984"/>
    <s v="007/133"/>
    <s v="T2 EI VALLEY SPRINGS#2 007/133M RPL STRW"/>
    <s v="VICTOR"/>
    <s v="ETL.9460.POLE.WDPS"/>
    <d v="2021-06-13T00:00:00"/>
    <d v="2022-03-10T00:00:00"/>
    <d v="2022-06-13T00:00:00"/>
    <x v="0"/>
    <s v="COMP"/>
    <s v="E - Schd Compl Yr 0"/>
  </r>
  <r>
    <s v="LC"/>
    <s v="121527985"/>
    <s v="007/133"/>
    <s v="T2 EI VALLEY SPRINGS#2 007/133R RPL STRW"/>
    <s v="VICTOR"/>
    <s v="ETL.9460.POLE.WDPS"/>
    <d v="2021-06-13T00:00:00"/>
    <d v="2022-03-10T00:00:00"/>
    <d v="2022-06-13T00:00:00"/>
    <x v="0"/>
    <s v="COMP"/>
    <s v="E - Schd Compl Yr 0"/>
  </r>
  <r>
    <s v="LC"/>
    <s v="121528063"/>
    <s v="000/002"/>
    <s v="T2 EI MELONES-CURTIS 0/2 RPL INSW"/>
    <s v="VICTOR"/>
    <s v="ETL.2390.INSL.NCER"/>
    <d v="2021-06-13T00:00:00"/>
    <d v="2021-06-13T00:00:00"/>
    <d v="2022-06-13T00:00:00"/>
    <x v="1"/>
    <s v="OPEN"/>
    <s v="E - Schd Compl Yr 0"/>
  </r>
  <r>
    <s v="LC"/>
    <s v="121528117"/>
    <s v="002/025"/>
    <s v="EI T2 PT #5-RD MN #2 2/25 RPR SHLW CMPLT"/>
    <s v="TABLEMTN"/>
    <s v="ETL.5430.POLE.WDPS"/>
    <d v="2021-06-13T00:00:00"/>
    <d v="2021-06-13T00:00:00"/>
    <d v="2022-06-13T00:00:00"/>
    <x v="1"/>
    <s v="OPEN"/>
    <s v="E - Schd Compl Yr 0"/>
  </r>
  <r>
    <s v="LC"/>
    <s v="121528145"/>
    <s v="002/025"/>
    <s v="EI T2 PT #5-RD MN #2 2/25 RPR SHLW CMPLT"/>
    <s v="TABLEMTN"/>
    <s v="ETL.5430.POLE.WDPS"/>
    <d v="2021-06-13T00:00:00"/>
    <d v="2022-06-02T00:00:00"/>
    <d v="2022-06-13T00:00:00"/>
    <x v="0"/>
    <s v="COMP"/>
    <s v="E - Schd Compl Yr 0"/>
  </r>
  <r>
    <s v="LC"/>
    <s v="121528345"/>
    <s v="000/009"/>
    <s v="T2 EI MELONES-CURTIS 0/009 RPL INSW"/>
    <s v="VICTOR"/>
    <s v="ETL.2390.INSL.NCER"/>
    <d v="2021-06-13T00:00:00"/>
    <d v="2021-11-19T00:00:00"/>
    <d v="2022-06-13T00:00:00"/>
    <x v="0"/>
    <s v="COMP"/>
    <s v="E - Schd Compl Yr 0"/>
  </r>
  <r>
    <s v="LC"/>
    <s v="121528390"/>
    <s v="000/008"/>
    <s v="T2 EI MELONES-CURTIS 0/8R RPL STRW"/>
    <s v="VICTOR"/>
    <s v="ETL.2390.POLE.WDPS"/>
    <d v="2021-06-13T00:00:00"/>
    <d v="2021-06-13T00:00:00"/>
    <d v="2022-06-13T00:00:00"/>
    <x v="1"/>
    <s v="OPEN"/>
    <s v="E - Schd Compl Yr 0"/>
  </r>
  <r>
    <s v="LC"/>
    <s v="121528411"/>
    <s v="009/100"/>
    <s v="EI T2 PIT #5-RD MT #2 9/100 RPL STRW CMT"/>
    <s v="TABLEMTN"/>
    <s v="ETL.5430.POLE.WDPS"/>
    <d v="2021-06-13T00:00:00"/>
    <d v="2022-06-17T00:00:00"/>
    <d v="2022-06-13T00:00:00"/>
    <x v="1"/>
    <s v="COMP"/>
    <s v="E - Schd Compl Yr 0"/>
  </r>
  <r>
    <s v="LC"/>
    <s v="121528415"/>
    <s v="000/007"/>
    <s v="T2 EI MELONES-CURTIS 0/7L RPL STRW"/>
    <s v="VICTOR"/>
    <s v="ETL.2390.POLE.WDPS"/>
    <d v="2021-06-13T00:00:00"/>
    <d v="2021-06-13T00:00:00"/>
    <d v="2022-06-13T00:00:00"/>
    <x v="1"/>
    <s v="OPEN"/>
    <s v="E - Schd Compl Yr 0"/>
  </r>
  <r>
    <s v="LC"/>
    <s v="121528419"/>
    <s v="000/007"/>
    <s v="T2 EI MELONES-CURTIS 0/7R RPL STRW"/>
    <s v="VICTOR"/>
    <s v="ETL.2390.POLE.WDPS"/>
    <d v="2021-06-13T00:00:00"/>
    <d v="2021-06-13T00:00:00"/>
    <d v="2022-06-13T00:00:00"/>
    <x v="1"/>
    <s v="OPEN"/>
    <s v="E - Schd Compl Yr 0"/>
  </r>
  <r>
    <s v="LC"/>
    <s v="121528554"/>
    <s v="010/105"/>
    <s v="EI T2 PIT #5-RND MTN #1 10/105 RPL STRW"/>
    <s v="TABLEMTN"/>
    <s v="ETL.5420.POLE.WDPS"/>
    <d v="2021-06-13T00:00:00"/>
    <d v="2022-07-13T00:00:00"/>
    <d v="2022-06-13T00:00:00"/>
    <x v="1"/>
    <s v="COMP"/>
    <s v="E - Schd Compl Yr 0"/>
  </r>
  <r>
    <s v="LC"/>
    <s v="121528559"/>
    <s v="001/000"/>
    <s v="T2 EI MELONES-CURTIS 1/000  RPL INSW"/>
    <s v="VICTOR"/>
    <s v="ETL.2390.INSL.NCER"/>
    <d v="2021-06-13T00:00:00"/>
    <d v="2021-11-18T00:00:00"/>
    <d v="2022-06-13T00:00:00"/>
    <x v="0"/>
    <s v="COMP"/>
    <s v="E - Schd Compl Yr 0"/>
  </r>
  <r>
    <s v="LC"/>
    <s v="121528715"/>
    <s v="001/002"/>
    <s v="T2 EI MELONES-CURTIS 1/002 RPL INSW"/>
    <s v="VICTOR"/>
    <s v="ETL.2390.INSL.NCER"/>
    <d v="2021-06-13T00:00:00"/>
    <d v="2021-11-18T00:00:00"/>
    <d v="2022-06-13T00:00:00"/>
    <x v="0"/>
    <s v="COMP"/>
    <s v="E - Schd Compl Yr 0"/>
  </r>
  <r>
    <s v="LC"/>
    <s v="121528842"/>
    <s v="001/003"/>
    <s v="EI T2 MELONES-CURTIS 1/003 RPL HRDW"/>
    <s v="VICTOR"/>
    <s v="ETL.2390.POLE.WDPS"/>
    <d v="2021-06-13T00:00:00"/>
    <d v="2021-10-02T00:00:00"/>
    <d v="2022-06-13T00:00:00"/>
    <x v="0"/>
    <s v="COMP"/>
    <s v="E - Schd Compl Yr 0"/>
  </r>
  <r>
    <s v="LC"/>
    <s v="121528843"/>
    <s v="001/003"/>
    <s v="T2 EI MELONES-CURTIS 1/003 RPR STRW"/>
    <s v="VICTOR"/>
    <s v="ETL.2390.POLE.WDPS"/>
    <d v="2021-06-13T00:00:00"/>
    <d v="2021-10-02T00:00:00"/>
    <d v="2022-06-13T00:00:00"/>
    <x v="0"/>
    <s v="COMP"/>
    <s v="E - Schd Compl Yr 0"/>
  </r>
  <r>
    <s v="LC"/>
    <s v="121530855"/>
    <s v="016/001"/>
    <s v="T2 DI TRINITY-MAPLE CRK 16/1 GYWW COMPLT"/>
    <s v="EUREKA"/>
    <s v="ETL.8170.POLE.WOOD"/>
    <d v="2021-06-13T00:00:00"/>
    <d v="2022-04-16T00:00:00"/>
    <d v="2022-06-13T00:00:00"/>
    <x v="0"/>
    <s v="COMP"/>
    <s v="E - Schd Compl Yr 0"/>
  </r>
  <r>
    <s v="LC"/>
    <s v="121530904"/>
    <s v="023/283A"/>
    <s v="T2 DI DRUM-SUMMIT #2 23/283A RPL INSW"/>
    <s v="SACTO"/>
    <s v="ETL.1450.INSL"/>
    <d v="2021-06-12T00:00:00"/>
    <d v="2022-06-09T00:00:00"/>
    <d v="2022-06-12T00:00:00"/>
    <x v="0"/>
    <s v="COMP"/>
    <s v="E - Schd Compl Yr 0"/>
  </r>
  <r>
    <s v="LC"/>
    <s v="121530918"/>
    <s v="005/052"/>
    <s v="T2 DI BRIDGEVILLE CTTNWD 5/052L RPR SHLW"/>
    <s v="TABLEMTN"/>
    <s v="ETL.1110.POLE.WDPS"/>
    <d v="2021-06-08T00:00:00"/>
    <d v="2021-07-01T00:00:00"/>
    <d v="2022-06-08T00:00:00"/>
    <x v="0"/>
    <s v="COMP"/>
    <s v="E - Schd Compl Yr 0"/>
  </r>
  <r>
    <s v="LC"/>
    <s v="121530919"/>
    <s v="005/052"/>
    <s v="T2 DI BRIDGEVILLE CTTNWD 5/052L RPR STRW"/>
    <s v="TABLEMTN"/>
    <s v="ETL.1110.POLE.WDPS"/>
    <d v="2021-06-08T00:00:00"/>
    <d v="2021-07-01T00:00:00"/>
    <d v="2022-06-08T00:00:00"/>
    <x v="0"/>
    <s v="COMP"/>
    <s v="E - Schd Compl Yr 0"/>
  </r>
  <r>
    <s v="LC"/>
    <s v="121530939"/>
    <s v="009/067"/>
    <s v="T2 DI ROCK CREEK-POE 9/67 RPL INSS"/>
    <s v="TABLEMTN"/>
    <s v="ETL.5630.INSL"/>
    <d v="2021-06-13T00:00:00"/>
    <d v="2022-08-03T00:00:00"/>
    <d v="2022-06-13T00:00:00"/>
    <x v="1"/>
    <s v="COMP"/>
    <s v="E - Schd Compl Yr 0"/>
  </r>
  <r>
    <s v="LC"/>
    <s v="121530970"/>
    <s v="005/052"/>
    <s v="T2 DI BRIDGEVILLE CTTNWD 5/052R RPR STRW"/>
    <s v="TABLEMTN"/>
    <s v="ETL.1110.POLE.WDPS"/>
    <d v="2021-06-08T00:00:00"/>
    <d v="2021-07-01T00:00:00"/>
    <d v="2022-06-08T00:00:00"/>
    <x v="0"/>
    <s v="COMP"/>
    <s v="E - Schd Compl Yr 0"/>
  </r>
  <r>
    <s v="LC"/>
    <s v="121530975"/>
    <s v="054/485"/>
    <s v="T2 DI ROUND MTN-CTNWD #3 54/485 RPL INSS"/>
    <s v="TABLEMTN"/>
    <s v="ETL.5650.INSL"/>
    <d v="2021-06-10T00:00:00"/>
    <d v="2022-08-03T00:00:00"/>
    <d v="2022-06-10T00:00:00"/>
    <x v="1"/>
    <s v="COMP"/>
    <s v="E - Schd Compl Yr 0"/>
  </r>
  <r>
    <s v="LC"/>
    <s v="121531031"/>
    <s v="093/014"/>
    <s v="T2 DI HUMBOLT-TRINITY 93/14R RPL POLE"/>
    <s v="EUREKA"/>
    <s v="ETL.1820.POLE.WDPS"/>
    <d v="2021-06-09T00:00:00"/>
    <d v="2021-06-09T00:00:00"/>
    <d v="2022-06-09T00:00:00"/>
    <x v="1"/>
    <s v="OPEN"/>
    <s v="E - Schd Compl Yr 0"/>
  </r>
  <r>
    <s v="LC"/>
    <s v="121531035"/>
    <s v="093/014"/>
    <s v="T2 DI HUMBOLT-TRINITY 93/14C RPL POLE"/>
    <s v="EUREKA"/>
    <s v="ETL.1820.POLE.WDPS"/>
    <d v="2021-06-09T00:00:00"/>
    <d v="2021-06-09T00:00:00"/>
    <d v="2022-06-09T00:00:00"/>
    <x v="1"/>
    <s v="OPEN"/>
    <s v="E - Schd Compl Yr 0"/>
  </r>
  <r>
    <s v="LC"/>
    <s v="121531055"/>
    <s v="005/041"/>
    <s v="T2 DI ROCK CREEK-POE 5/41 RPR FOND"/>
    <s v="TABLEMTN"/>
    <s v="ETL.5630.TOWR"/>
    <d v="2021-06-13T00:00:00"/>
    <d v="2022-07-22T00:00:00"/>
    <d v="2022-06-13T00:00:00"/>
    <x v="1"/>
    <s v="COMP"/>
    <s v="E - Schd Compl Yr 0"/>
  </r>
  <r>
    <s v="LC"/>
    <s v="121531056"/>
    <s v="005/041"/>
    <s v="T2 DI ROCK CREEK-POE 5/41 RPL INSS"/>
    <s v="TABLEMTN"/>
    <s v="ETL.5630.INSL"/>
    <d v="2021-06-13T00:00:00"/>
    <d v="2021-06-13T00:00:00"/>
    <d v="2022-06-13T00:00:00"/>
    <x v="1"/>
    <s v="OPEN"/>
    <s v="E - Schd Compl Yr 0"/>
  </r>
  <r>
    <s v="LC"/>
    <s v="121531166"/>
    <s v="010/003"/>
    <s v="T2 DI FULTON-CALISTOGA 010/003 RPR GYWW"/>
    <s v="LAKEVLLE"/>
    <s v="ETL.6880.POLE.NWOD"/>
    <d v="2021-06-10T00:00:00"/>
    <d v="2021-06-10T00:00:00"/>
    <d v="2022-06-10T00:00:00"/>
    <x v="1"/>
    <s v="OPEN"/>
    <s v="E - Schd Compl Yr 0"/>
  </r>
  <r>
    <s v="LC"/>
    <s v="121531182"/>
    <s v="019/381"/>
    <s v="T2 DI COLGATE-PALERMO 19/381 RPL STRW"/>
    <s v="SACTO"/>
    <s v="ETL.6500.POLE.WOOD"/>
    <d v="2021-06-12T00:00:00"/>
    <d v="2022-05-04T00:00:00"/>
    <d v="2022-06-12T00:00:00"/>
    <x v="0"/>
    <s v="COMP"/>
    <s v="E - Schd Compl Yr 0"/>
  </r>
  <r>
    <s v="LC"/>
    <s v="121531353"/>
    <s v="045/384"/>
    <s v="T2 DI PIT #1-COTTONWOOD 45/384 RPR SPLS"/>
    <s v="TABLEMTN"/>
    <s v="ETL.5390.INSL.NCER"/>
    <d v="2021-06-13T00:00:00"/>
    <d v="2021-06-13T00:00:00"/>
    <d v="2022-06-13T00:00:00"/>
    <x v="1"/>
    <s v="OPEN"/>
    <s v="E - Schd Compl Yr 0"/>
  </r>
  <r>
    <s v="LC"/>
    <s v="121531452"/>
    <s v="002/000"/>
    <s v="T2 EI MELONES-CURTIS 2/0 RPL INSW"/>
    <s v="VICTOR"/>
    <s v="ETL.2390.INSL.NCER"/>
    <d v="2021-06-14T00:00:00"/>
    <d v="2021-11-19T00:00:00"/>
    <d v="2022-06-14T00:00:00"/>
    <x v="0"/>
    <s v="COMP"/>
    <s v="E - Schd Compl Yr 0"/>
  </r>
  <r>
    <s v="LC"/>
    <s v="121531483"/>
    <s v="011/141"/>
    <s v="T2 DI W POINT VLY SPNGS 011/141 RPL HRDD"/>
    <s v="VICTOR"/>
    <s v="ETL.8350.POLE.NWOD"/>
    <d v="2021-06-08T00:00:00"/>
    <d v="2022-05-10T00:00:00"/>
    <d v="2022-06-08T00:00:00"/>
    <x v="0"/>
    <s v="COMP"/>
    <s v="E - Schd Compl Yr 0"/>
  </r>
  <r>
    <s v="LC"/>
    <s v="121531586"/>
    <s v="002/001"/>
    <s v="T2 EI MELONES-CURTIS 2/1R RPL STRW"/>
    <s v="VICTOR"/>
    <s v="ETL.2390.POLE.WDPS"/>
    <d v="2021-06-14T00:00:00"/>
    <d v="2021-06-14T00:00:00"/>
    <d v="2022-06-14T00:00:00"/>
    <x v="1"/>
    <s v="OPEN"/>
    <s v="E - Schd Compl Yr 0"/>
  </r>
  <r>
    <s v="LC"/>
    <s v="121531674"/>
    <s v="005/043"/>
    <s v="T2 DI ROCK CREEK-POE 5/43 RPR FOND"/>
    <s v="TABLEMTN"/>
    <s v="ETL.5630.TOWR"/>
    <d v="2021-06-13T00:00:00"/>
    <d v="2022-07-11T00:00:00"/>
    <d v="2022-06-13T00:00:00"/>
    <x v="1"/>
    <s v="COMP"/>
    <s v="E - Schd Compl Yr 0"/>
  </r>
  <r>
    <s v="LC"/>
    <s v="121531746"/>
    <s v="054/486"/>
    <s v="T2 DI ROUND MTN-CTNWD #3 54/486 RPL INSS"/>
    <s v="TABLEMTN"/>
    <s v="ETL.5650.INSL"/>
    <d v="2021-06-10T00:00:00"/>
    <d v="2022-08-03T00:00:00"/>
    <d v="2022-06-10T00:00:00"/>
    <x v="1"/>
    <s v="COMP"/>
    <s v="E - Schd Compl Yr 0"/>
  </r>
  <r>
    <s v="LC"/>
    <s v="121531800"/>
    <s v="012/109"/>
    <s v="T2 DI CRAG VIEW-CASCADE 12/109 RPL HRDS"/>
    <s v="TABLEMTN"/>
    <s v="ETL.1350.TOWR"/>
    <d v="2021-05-29T00:00:00"/>
    <d v="2021-05-29T00:00:00"/>
    <d v="2022-05-29T00:00:00"/>
    <x v="1"/>
    <s v="OPEN"/>
    <s v="E - Schd Compl Yr 0"/>
  </r>
  <r>
    <s v="LC"/>
    <s v="121531944"/>
    <s v="048/001A"/>
    <s v="T2 DI HUMBOLDT-TRINITY 48/1A RMV BUTT"/>
    <s v="EUREKA"/>
    <s v="ETL.1820.POLE.NWOD"/>
    <d v="2021-06-12T00:00:00"/>
    <d v="2022-03-27T00:00:00"/>
    <d v="2022-06-12T00:00:00"/>
    <x v="0"/>
    <s v="COMP"/>
    <s v="E - Schd Compl Yr 0"/>
  </r>
  <r>
    <s v="LC"/>
    <s v="121532027"/>
    <s v="004/042"/>
    <s v="T2 DI CRAG VIEW-CASCADE 4/42L RPL STRW"/>
    <s v="TABLEMTN"/>
    <s v="ETL.1350.POLE.WDPS"/>
    <d v="2021-06-08T00:00:00"/>
    <d v="2021-06-08T00:00:00"/>
    <d v="2022-06-08T00:00:00"/>
    <x v="1"/>
    <s v="OPEN"/>
    <s v="E - Schd Compl Yr 0"/>
  </r>
  <r>
    <s v="LC"/>
    <s v="121532029"/>
    <s v="004/042"/>
    <s v="T2 DI CRAG VIEW-CASCADE 4/42R RPL STRW"/>
    <s v="TABLEMTN"/>
    <s v="ETL.1350.POLE.WDPS"/>
    <d v="2021-06-08T00:00:00"/>
    <d v="2021-06-08T00:00:00"/>
    <d v="2022-06-08T00:00:00"/>
    <x v="1"/>
    <s v="OPEN"/>
    <s v="E - Schd Compl Yr 0"/>
  </r>
  <r>
    <s v="LC"/>
    <s v="121532096"/>
    <s v="016/503"/>
    <s v="T2 DI SPAULDING-SUMMIT 16/503 RPL STRW"/>
    <s v="SACTO"/>
    <s v="ETL.8060.POLE.WOOD"/>
    <d v="2021-06-08T00:00:00"/>
    <d v="2021-06-08T00:00:00"/>
    <d v="2022-06-08T00:00:00"/>
    <x v="1"/>
    <s v="OPEN"/>
    <s v="E - Schd Compl Yr 0"/>
  </r>
  <r>
    <s v="LC"/>
    <s v="121532336"/>
    <s v="058/289"/>
    <s v="T2 DI MALIN-ROUND MTN #2 58/289 RPR FOND"/>
    <s v="TABLEMTN"/>
    <s v="ETL.6020.TOWR"/>
    <d v="2021-06-10T00:00:00"/>
    <d v="2021-06-10T00:00:00"/>
    <d v="2022-06-10T00:00:00"/>
    <x v="1"/>
    <s v="OPEN"/>
    <s v="E - Schd Compl Yr 0"/>
  </r>
  <r>
    <s v="LC"/>
    <s v="121532612"/>
    <s v="009/062"/>
    <s v="T2 DI COTTONWOOD-DLVN #1 9/62 RPLC HRDT"/>
    <s v="TABLEMTN"/>
    <s v="ETL.4550.TOWR"/>
    <d v="2021-06-11T00:00:00"/>
    <d v="2022-01-03T00:00:00"/>
    <d v="2022-06-11T00:00:00"/>
    <x v="0"/>
    <s v="COMP"/>
    <s v="E - Schd Compl Yr 0"/>
  </r>
  <r>
    <s v="LC"/>
    <s v="121532615"/>
    <s v="009/062"/>
    <s v="T2 DI COTTONWOOD-DLVN #1 9/62 RPLC DAMS"/>
    <s v="TABLEMTN"/>
    <s v="ETL.4550.INSL"/>
    <d v="2021-06-11T00:00:00"/>
    <d v="2022-05-21T00:00:00"/>
    <d v="2022-06-11T00:00:00"/>
    <x v="0"/>
    <s v="COMP"/>
    <s v="E - Schd Compl Yr 0"/>
  </r>
  <r>
    <s v="LC"/>
    <s v="121532696"/>
    <s v="009/062"/>
    <s v="T2 DI CTNWD-DLVN #1 9/62 RPR INSS"/>
    <s v="TABLEMTN"/>
    <s v="ETL.4550.INSL"/>
    <d v="2021-06-11T00:00:00"/>
    <d v="2022-05-21T00:00:00"/>
    <d v="2022-06-11T00:00:00"/>
    <x v="0"/>
    <s v="COMP"/>
    <s v="E - Schd Compl Yr 0"/>
  </r>
  <r>
    <s v="LC"/>
    <s v="121532893"/>
    <s v="004/116"/>
    <s v="T2 EI COLGATE-ALLEGHANY 4/116 RPR STRW"/>
    <s v="SACTO"/>
    <s v="ETL.6470.POLE.WOOD"/>
    <d v="2021-06-14T00:00:00"/>
    <d v="2022-06-22T00:00:00"/>
    <d v="2022-06-14T00:00:00"/>
    <x v="1"/>
    <s v="COMP"/>
    <s v="E - Schd Compl Yr 0"/>
  </r>
  <r>
    <s v="LC"/>
    <s v="121532952"/>
    <s v="010/102"/>
    <s v="EI T2 PIT #5-RND MTN #1 10/102 RPL STRW"/>
    <s v="TABLEMTN"/>
    <s v="ETL.5420.POLE.WDPS"/>
    <d v="2021-06-14T00:00:00"/>
    <d v="2022-07-13T00:00:00"/>
    <d v="2022-06-14T00:00:00"/>
    <x v="1"/>
    <s v="COMP"/>
    <s v="E - Schd Compl Yr 0"/>
  </r>
  <r>
    <s v="LC"/>
    <s v="121533134"/>
    <s v="091/004B"/>
    <s v="T2 WV HUMBOLDT-TRINITY 91/4 RPR SPLW"/>
    <s v="EUREKA"/>
    <s v="ETL.1820.INSL.NCER"/>
    <d v="2021-06-14T00:00:00"/>
    <d v="2021-06-14T00:00:00"/>
    <d v="2022-06-14T00:00:00"/>
    <x v="1"/>
    <s v="OPEN"/>
    <s v="E - Schd Compl Yr 0"/>
  </r>
  <r>
    <s v="LC"/>
    <s v="121533210"/>
    <s v="016/006"/>
    <s v="T2 DI HMBLDT BY-RIO DL JCT 16/6 RPL INSW"/>
    <s v="EUREKA"/>
    <s v="ETL.7100.INSL.NCER"/>
    <d v="2021-06-14T00:00:00"/>
    <d v="2022-04-24T00:00:00"/>
    <d v="2022-06-14T00:00:00"/>
    <x v="0"/>
    <s v="COMP"/>
    <s v="E - Schd Compl Yr 0"/>
  </r>
  <r>
    <s v="LC"/>
    <s v="121533352"/>
    <s v="002/006"/>
    <s v="T2 EI MELONES-CURTIS 2/006 RPR STRW"/>
    <s v="VICTOR"/>
    <s v="ETL.2390.POLE.WDPS"/>
    <d v="2021-06-14T00:00:00"/>
    <d v="2021-10-02T00:00:00"/>
    <d v="2022-06-14T00:00:00"/>
    <x v="0"/>
    <s v="COMP"/>
    <s v="E - Schd Compl Yr 0"/>
  </r>
  <r>
    <s v="LC"/>
    <s v="121533355"/>
    <s v="003/000"/>
    <s v="T2 EI MELONES-CURTIS 3/000 RPL INSW"/>
    <s v="VICTOR"/>
    <s v="ETL.2390.INSL.NCER"/>
    <d v="2021-06-14T00:00:00"/>
    <d v="2021-06-14T00:00:00"/>
    <d v="2022-06-14T00:00:00"/>
    <x v="1"/>
    <s v="OPEN"/>
    <s v="E - Schd Compl Yr 0"/>
  </r>
  <r>
    <s v="LC"/>
    <s v="121533356"/>
    <s v="002/007"/>
    <s v="T2 EI MELONES-CURTIS 2/007 RPL STRW"/>
    <s v="VICTOR"/>
    <s v="ETL.2390.POLE.WDPS"/>
    <d v="2021-06-14T00:00:00"/>
    <d v="2021-06-14T00:00:00"/>
    <d v="2022-06-14T00:00:00"/>
    <x v="1"/>
    <s v="OPEN"/>
    <s v="E - Schd Compl Yr 0"/>
  </r>
  <r>
    <s v="LC"/>
    <s v="121533382"/>
    <s v="002/006"/>
    <s v="T2 EI MELONES-CURTIS 2/6 RPL X-BRACE"/>
    <s v="VICTOR"/>
    <s v="ETL.2390.POLE.WDPS"/>
    <d v="2021-06-14T00:00:00"/>
    <d v="2021-10-02T00:00:00"/>
    <d v="2022-06-14T00:00:00"/>
    <x v="0"/>
    <s v="COMP"/>
    <s v="E - Schd Compl Yr 0"/>
  </r>
  <r>
    <s v="LC"/>
    <s v="121533383"/>
    <s v="002/007"/>
    <s v="T2 EI MELONES-CURTIS 2/007 RPL STRW"/>
    <s v="VICTOR"/>
    <s v="ETL.2390.POLE.WDPS"/>
    <d v="2021-06-14T00:00:00"/>
    <d v="2021-06-14T00:00:00"/>
    <d v="2022-06-14T00:00:00"/>
    <x v="1"/>
    <s v="OPEN"/>
    <s v="E - Schd Compl Yr 0"/>
  </r>
  <r>
    <s v="LC"/>
    <s v="121533385"/>
    <s v="002/006"/>
    <s v="T2 EI MELONES-CURTIS 2/006 RPL INSW"/>
    <s v="VICTOR"/>
    <s v="ETL.2390.INSL.NCER"/>
    <d v="2021-06-14T00:00:00"/>
    <d v="2021-11-18T00:00:00"/>
    <d v="2022-06-14T00:00:00"/>
    <x v="0"/>
    <s v="COMP"/>
    <s v="E - Schd Compl Yr 0"/>
  </r>
  <r>
    <s v="LC"/>
    <s v="121533553"/>
    <s v="010/099"/>
    <s v="EI T2 PIT #5-RND MTN  #1 10/99 RPL HRDW"/>
    <s v="TABLEMTN"/>
    <s v="ETL.5420.POLE.WDPS"/>
    <d v="2021-06-14T00:00:00"/>
    <d v="2021-07-27T00:00:00"/>
    <d v="2022-06-14T00:00:00"/>
    <x v="0"/>
    <s v="COMP"/>
    <s v="E - Schd Compl Yr 0"/>
  </r>
  <r>
    <s v="LC"/>
    <s v="121533565"/>
    <s v="010/092"/>
    <s v="T2 DI CRAG VIEW-CASCADE 10/92L RPL STRW"/>
    <s v="TABLEMTN"/>
    <s v="ETL.1350.POLE.WDPS"/>
    <d v="2021-06-08T00:00:00"/>
    <d v="2021-06-08T00:00:00"/>
    <d v="2022-06-08T00:00:00"/>
    <x v="1"/>
    <s v="OPEN"/>
    <s v="E - Schd Compl Yr 0"/>
  </r>
  <r>
    <s v="LC"/>
    <s v="121533665"/>
    <s v="000/019"/>
    <s v="T2 DI COLGATE-CHALLENGE 000/019 RPL PL"/>
    <s v="SACTO"/>
    <s v="ETL.6480.POLE.WOOD"/>
    <d v="2021-06-09T00:00:00"/>
    <d v="2021-06-09T00:00:00"/>
    <d v="2022-06-09T00:00:00"/>
    <x v="1"/>
    <s v="OPEN"/>
    <s v="E - Schd Compl Yr 0"/>
  </r>
  <r>
    <s v="LC"/>
    <s v="121533835"/>
    <s v="053/473"/>
    <s v="T2 DI PIT #1 CTNWD 53/473 RPR FOND"/>
    <s v="TABLEMTN"/>
    <s v="ETL.5390.TOWR"/>
    <d v="2021-06-10T00:00:00"/>
    <d v="2022-03-04T00:00:00"/>
    <d v="2022-06-10T00:00:00"/>
    <x v="0"/>
    <s v="COMP"/>
    <s v="E - Schd Compl Yr 0"/>
  </r>
  <r>
    <s v="LC"/>
    <s v="121534003"/>
    <s v="093/006"/>
    <s v="T2 DI HUMBOLDT-TRINITY 93/6 RPL INSW"/>
    <s v="EUREKA"/>
    <s v="ETL.1820.INSL.NCER"/>
    <d v="2021-06-09T00:00:00"/>
    <d v="2022-03-23T00:00:00"/>
    <d v="2022-06-09T00:00:00"/>
    <x v="0"/>
    <s v="COMP"/>
    <s v="E - Schd Compl Yr 0"/>
  </r>
  <r>
    <s v="LC"/>
    <s v="121534076"/>
    <s v="014/326"/>
    <s v="T2 DI DRUM-GRASS VLY-WMR 14/326 RPR JUMW"/>
    <s v="SACTO"/>
    <s v="ETL.6760.INSL.CERA"/>
    <d v="2021-06-10T00:00:00"/>
    <d v="2021-06-10T00:00:00"/>
    <d v="2022-06-10T00:00:00"/>
    <x v="1"/>
    <s v="OPEN"/>
    <s v="E - Schd Compl Yr 0"/>
  </r>
  <r>
    <s v="LC"/>
    <s v="121534106"/>
    <s v="009/231"/>
    <s v="T2 DI CTTNWD BNTN 9/231 RPR GYWW"/>
    <s v="TABLEMTN"/>
    <s v="ETL.6640.POLE.WOOD"/>
    <d v="2021-06-09T00:00:00"/>
    <d v="2021-06-09T00:00:00"/>
    <d v="2022-06-09T00:00:00"/>
    <x v="1"/>
    <s v="OPEN"/>
    <s v="E - Schd Compl Yr 0"/>
  </r>
  <r>
    <s v="LC"/>
    <s v="121534155"/>
    <s v="022/104"/>
    <s v="T2 DI FULTON-PUEBLO 22/104 RPL HNGR"/>
    <s v="LAKEVLLE"/>
    <s v="ETL.1600.INSL.CERA"/>
    <d v="2021-06-10T00:00:00"/>
    <d v="2022-03-02T00:00:00"/>
    <d v="2022-06-10T00:00:00"/>
    <x v="0"/>
    <s v="COMP"/>
    <s v="E - Schd Compl Yr 0"/>
  </r>
  <r>
    <s v="LC"/>
    <s v="121534205"/>
    <s v="022/104"/>
    <s v="T2 DI FULTON-PUEBLO 22/104 RPL INSS"/>
    <s v="LAKEVLLE"/>
    <s v="ETL.1600.INSL.CERA"/>
    <d v="2021-06-10T00:00:00"/>
    <d v="2022-03-02T00:00:00"/>
    <d v="2022-06-10T00:00:00"/>
    <x v="0"/>
    <s v="COMP"/>
    <s v="E - Schd Compl Yr 0"/>
  </r>
  <r>
    <s v="LC"/>
    <s v="121534285"/>
    <s v="000/022"/>
    <s v="T2 DI COLGATE-CHALLENGE 0/22 RPR STRW"/>
    <s v="SACTO"/>
    <s v="ETL.6480.POLE.WOOD"/>
    <d v="2021-06-09T00:00:00"/>
    <d v="2021-08-20T00:00:00"/>
    <d v="2022-06-09T00:00:00"/>
    <x v="0"/>
    <s v="COMP"/>
    <s v="E - Schd Compl Yr 0"/>
  </r>
  <r>
    <s v="LC"/>
    <s v="121534395"/>
    <s v="053/479"/>
    <s v="T2 DI ROUND MTN-CTNWD #3 53/479 RPL INSS"/>
    <s v="TABLEMTN"/>
    <s v="ETL.5650.INSL"/>
    <d v="2021-06-10T00:00:00"/>
    <d v="2022-08-05T00:00:00"/>
    <d v="2022-06-10T00:00:00"/>
    <x v="1"/>
    <s v="COMP"/>
    <s v="E - Schd Compl Yr 0"/>
  </r>
  <r>
    <s v="LC"/>
    <s v="121534692"/>
    <s v="047/406"/>
    <s v="T2 DI ROND-MTN CTTNWD #3 47/406 INS STEP"/>
    <s v="TABLEMTN"/>
    <s v="ETL.5650.TOWR"/>
    <d v="2021-06-10T00:00:00"/>
    <d v="2022-01-26T00:00:00"/>
    <d v="2022-06-10T00:00:00"/>
    <x v="0"/>
    <s v="COMP"/>
    <s v="E - Schd Compl Yr 0"/>
  </r>
  <r>
    <s v="LC"/>
    <s v="121534805"/>
    <s v="009/109"/>
    <s v="T2 DI DRUM-SUMMIT #2 9/109 RPR STRW"/>
    <s v="SACTO"/>
    <s v="ETL.1450.POLE.WDPS"/>
    <d v="2021-06-08T00:00:00"/>
    <d v="2022-07-27T00:00:00"/>
    <d v="2022-06-08T00:00:00"/>
    <x v="1"/>
    <s v="COMP"/>
    <s v="E - Schd Compl Yr 0"/>
  </r>
  <r>
    <s v="LC"/>
    <s v="121534971"/>
    <s v="023/111"/>
    <s v="T2 DI SILVERADO-FULTON 23/111 RPL INSS"/>
    <s v="LAKEVLLE"/>
    <s v="ETL.1610.INSL"/>
    <d v="2021-06-10T00:00:00"/>
    <d v="2022-03-17T00:00:00"/>
    <d v="2022-06-10T00:00:00"/>
    <x v="0"/>
    <s v="COMP"/>
    <s v="E - Schd Compl Yr 0"/>
  </r>
  <r>
    <s v="LC"/>
    <s v="121535129"/>
    <s v="004/009"/>
    <s v="T2 EI MELONES-CURTIS 4/009 RPL INSW"/>
    <s v="VICTOR"/>
    <s v="ETL.2390.SWIT"/>
    <d v="2021-06-14T00:00:00"/>
    <d v="2021-06-14T00:00:00"/>
    <d v="2022-06-14T00:00:00"/>
    <x v="1"/>
    <s v="OPEN"/>
    <s v="E - Schd Compl Yr 0"/>
  </r>
  <r>
    <s v="LC"/>
    <s v="121535183"/>
    <s v="016/507"/>
    <s v="T2 DI SPAULDING-SUMMIT 16/507 RPL HRDW"/>
    <s v="SACTO"/>
    <s v="ETL.8060.POLE.WDPS"/>
    <d v="2021-06-09T00:00:00"/>
    <d v="2022-08-05T00:00:00"/>
    <d v="2022-06-09T00:00:00"/>
    <x v="1"/>
    <s v="COMP"/>
    <s v="E - Schd Compl Yr 0"/>
  </r>
  <r>
    <s v="LC"/>
    <s v="121535842"/>
    <s v="005/068"/>
    <s v="T2 DI BURNS-LONE STAR #1 05/68 RMV BUTT"/>
    <s v="MOSSLNDG"/>
    <s v="ETL.6230.POLE.WOOD"/>
    <d v="2021-06-10T00:00:00"/>
    <d v="2021-09-11T00:00:00"/>
    <d v="2022-06-10T00:00:00"/>
    <x v="0"/>
    <s v="COMP"/>
    <s v="E - Schd Compl Yr 0"/>
  </r>
  <r>
    <s v="LC"/>
    <s v="121535846"/>
    <s v="034/002"/>
    <s v="T2 DI MNDCNO WLT FT BRG 34/2 RPR GYWW"/>
    <s v="WILLITS"/>
    <s v="ETL.7550.POLE.WOOD"/>
    <d v="2021-06-10T00:00:00"/>
    <d v="2022-05-12T00:00:00"/>
    <d v="2022-06-10T00:00:00"/>
    <x v="0"/>
    <s v="COMP"/>
    <s v="E - Schd Compl Yr 0"/>
  </r>
  <r>
    <s v="LC"/>
    <s v="121535910"/>
    <s v="001/027"/>
    <s v="T2 DI CTTNWD-BNTN #1 1/27 RPR STRW"/>
    <s v="TABLEMTN"/>
    <s v="ETL.6640.POLE.WOOD"/>
    <d v="2021-06-10T00:00:00"/>
    <d v="2021-06-10T00:00:00"/>
    <d v="2022-06-10T00:00:00"/>
    <x v="1"/>
    <s v="OPEN"/>
    <s v="E - Schd Compl Yr 0"/>
  </r>
  <r>
    <s v="LC"/>
    <s v="121535919"/>
    <s v="015/352"/>
    <s v="T2 DI DRM GRS VLY WMR 015/352 RPL HRDD"/>
    <s v="SACTO"/>
    <s v="ETL.6760.POLE.WOOD"/>
    <d v="2021-06-10T00:00:00"/>
    <d v="2021-06-10T00:00:00"/>
    <d v="2022-06-10T00:00:00"/>
    <x v="1"/>
    <s v="OPEN"/>
    <s v="E - Schd Compl Yr 0"/>
  </r>
  <r>
    <s v="LC"/>
    <s v="121535930"/>
    <s v="093/012"/>
    <s v="T2 DI HUMBLDT-TRINTY 93/12 RPL INSW"/>
    <s v="EUREKA"/>
    <s v="ETL.1820.INSL.CERA"/>
    <d v="2021-06-08T00:00:00"/>
    <d v="2022-03-23T00:00:00"/>
    <d v="2022-06-08T00:00:00"/>
    <x v="0"/>
    <s v="COMP"/>
    <s v="E - Schd Compl Yr 0"/>
  </r>
  <r>
    <s v="LC"/>
    <s v="121535933"/>
    <s v="048/420"/>
    <s v="T2 DI EI PIT#1-COTTONWD 48/420 RPR FOND"/>
    <s v="TABLEMTN"/>
    <s v="ETL.5390.TOWR"/>
    <d v="2021-06-10T00:00:00"/>
    <d v="2022-07-13T00:00:00"/>
    <d v="2022-06-10T00:00:00"/>
    <x v="1"/>
    <s v="COMP"/>
    <s v="E - Schd Compl Yr 0"/>
  </r>
  <r>
    <s v="LC"/>
    <s v="121536058"/>
    <s v="018/002"/>
    <s v="T2 DI CLEAR LAKE-KONOCTI  18/2 REFRAME"/>
    <s v="WILLITS"/>
    <s v="ETL.6852.POLE.WOOD"/>
    <d v="2021-06-09T00:00:00"/>
    <d v="2021-06-09T00:00:00"/>
    <d v="2022-06-09T00:00:00"/>
    <x v="1"/>
    <s v="OPEN"/>
    <s v="E - Schd Compl Yr 0"/>
  </r>
  <r>
    <s v="LC"/>
    <s v="121536108"/>
    <s v="006/032"/>
    <s v="T2 DI SILVERA FULTON INSUL 6/32 RPL INSS"/>
    <s v="LAKEVLLE"/>
    <s v="ETL.1610.INSL"/>
    <d v="2021-06-10T00:00:00"/>
    <d v="2022-03-09T00:00:00"/>
    <d v="2022-06-10T00:00:00"/>
    <x v="0"/>
    <s v="COMP"/>
    <s v="E - Schd Compl Yr 0"/>
  </r>
  <r>
    <s v="LC"/>
    <s v="121536109"/>
    <s v="022/102"/>
    <s v="T2 DI FULTON-PUEBLO 22/102 RPR INSS"/>
    <s v="LAKEVLLE"/>
    <s v="ETL.1600.INSL.CERA"/>
    <d v="2021-06-09T00:00:00"/>
    <d v="2022-03-02T00:00:00"/>
    <d v="2022-06-09T00:00:00"/>
    <x v="0"/>
    <s v="COMP"/>
    <s v="E - Schd Compl Yr 0"/>
  </r>
  <r>
    <s v="LC"/>
    <s v="121536151"/>
    <s v="022/102"/>
    <s v="T2 DI FULTON-PUEBLO 22/102 INS STEP"/>
    <s v="LAKEVLLE"/>
    <s v="ETL.1600.TOWR"/>
    <d v="2021-06-09T00:00:00"/>
    <d v="2022-06-14T00:00:00"/>
    <d v="2022-06-09T00:00:00"/>
    <x v="1"/>
    <s v="COMP"/>
    <s v="E - Schd Compl Yr 0"/>
  </r>
  <r>
    <s v="LC"/>
    <s v="121536152"/>
    <s v="022/102"/>
    <s v="T2 DI FULTON-PUEBLO 22/102 RPR FOND"/>
    <s v="LAKEVLLE"/>
    <s v="ETL.1600.TOWR"/>
    <d v="2021-06-09T00:00:00"/>
    <d v="2022-01-29T00:00:00"/>
    <d v="2022-06-09T00:00:00"/>
    <x v="0"/>
    <s v="COMP"/>
    <s v="E - Schd Compl Yr 0"/>
  </r>
  <r>
    <s v="LC"/>
    <s v="121536153"/>
    <s v="006/032"/>
    <s v="T2 DI FULTON-PUEBLO-INSUL 6/32 RPL INSS"/>
    <s v="LAKEVLLE"/>
    <s v="ETL.1600.INSL"/>
    <d v="2021-06-10T00:00:00"/>
    <d v="2022-02-22T00:00:00"/>
    <d v="2022-06-10T00:00:00"/>
    <x v="0"/>
    <s v="COMP"/>
    <s v="E - Schd Compl Yr 0"/>
  </r>
  <r>
    <s v="LC"/>
    <s v="121536156"/>
    <s v="006/032"/>
    <s v="T2 DI FULTON-PUEBLO TOWER 6/32 RPL HNGR"/>
    <s v="LAKEVLLE"/>
    <s v="ETL.1600.INSL"/>
    <d v="2021-06-10T00:00:00"/>
    <d v="2022-03-14T00:00:00"/>
    <d v="2022-06-10T00:00:00"/>
    <x v="0"/>
    <s v="COMP"/>
    <s v="E - Schd Compl Yr 0"/>
  </r>
  <r>
    <s v="LC"/>
    <s v="121536157"/>
    <s v="030/218"/>
    <s v="T2 DI CARIBOU TBL MTN 30/218 RPL INSS"/>
    <s v="TABLEMTN"/>
    <s v="ETL.4440.INSL.CERA"/>
    <d v="2021-06-10T00:00:00"/>
    <d v="2021-06-10T00:00:00"/>
    <d v="2022-06-10T00:00:00"/>
    <x v="1"/>
    <s v="OPEN"/>
    <s v="E - Schd Compl Yr 0"/>
  </r>
  <r>
    <s v="LC"/>
    <s v="121536159"/>
    <s v="006/032"/>
    <s v="T2 DI FULTON-PUEBLO TOWER 6/32 RPL HNGR"/>
    <s v="LAKEVLLE"/>
    <s v="ETL.1610.INSL"/>
    <d v="2021-06-10T00:00:00"/>
    <d v="2022-02-25T00:00:00"/>
    <d v="2022-06-10T00:00:00"/>
    <x v="0"/>
    <s v="COMP"/>
    <s v="E - Schd Compl Yr 0"/>
  </r>
  <r>
    <s v="LC"/>
    <s v="121536200"/>
    <s v="108/001"/>
    <s v="T2 DI HUMBOLDT-TRINITY 108/1L RPR STRW"/>
    <s v="EUREKA"/>
    <s v="ETL.1820.POLE.WDPS"/>
    <d v="2021-06-10T00:00:00"/>
    <d v="2022-01-22T00:00:00"/>
    <d v="2022-06-10T00:00:00"/>
    <x v="0"/>
    <s v="COMP"/>
    <s v="E - Schd Compl Yr 0"/>
  </r>
  <r>
    <s v="LC"/>
    <s v="121536271"/>
    <s v="024/115"/>
    <s v="T2 DI SLVRDO-FULTON JCT 24/115 RPL HRDT"/>
    <s v="LAKEVLLE"/>
    <s v="ETL.1600.TOWR"/>
    <d v="2021-06-10T00:00:00"/>
    <d v="2022-04-21T00:00:00"/>
    <d v="2022-06-10T00:00:00"/>
    <x v="0"/>
    <s v="COMP"/>
    <s v="E - Schd Compl Yr 0"/>
  </r>
  <r>
    <s v="LC"/>
    <s v="121536468"/>
    <s v="052/470"/>
    <s v="T2 DI RND MTN CTTNWD #3 052/470 RPL INSS"/>
    <s v="TABLEMTN"/>
    <s v="ETL.5650.INSL"/>
    <d v="2021-06-10T00:00:00"/>
    <d v="2022-08-05T00:00:00"/>
    <d v="2022-06-10T00:00:00"/>
    <x v="1"/>
    <s v="COMP"/>
    <s v="E - Schd Compl Yr 0"/>
  </r>
  <r>
    <s v="LC"/>
    <s v="121536502"/>
    <s v="010/115"/>
    <s v="T2 DI DRUM-SUMMIT #1 10/115LRPL STRW"/>
    <s v="SACTO"/>
    <s v="ETL.1440.POLE.WDPS"/>
    <d v="2021-06-08T00:00:00"/>
    <d v="2022-06-16T00:00:00"/>
    <d v="2022-06-08T00:00:00"/>
    <x v="1"/>
    <s v="COMP"/>
    <s v="E - Schd Compl Yr 0"/>
  </r>
  <r>
    <s v="LC"/>
    <s v="121536530"/>
    <s v="006/029"/>
    <s v="T2 DI PITTSBURG-TSLA #1 006/029 RPL HRDT"/>
    <s v="CONCORD"/>
    <s v="ETL.5510.TOWR"/>
    <d v="2021-06-10T00:00:00"/>
    <d v="2022-04-13T00:00:00"/>
    <d v="2022-06-10T00:00:00"/>
    <x v="0"/>
    <s v="COMP"/>
    <s v="E - Schd Compl Yr 0"/>
  </r>
  <r>
    <s v="LC"/>
    <s v="121536551"/>
    <s v="022/156"/>
    <s v="T2 DI CARIBOU-TABLE MTN 22/156 RPR JUMS"/>
    <s v="TABLEMTN"/>
    <s v="ETL.4440.INSL.CERA"/>
    <d v="2021-06-08T00:00:00"/>
    <d v="2022-06-24T00:00:00"/>
    <d v="2022-06-08T00:00:00"/>
    <x v="1"/>
    <s v="COMP"/>
    <s v="E - Schd Compl Yr 0"/>
  </r>
  <r>
    <s v="LC"/>
    <s v="121536557"/>
    <s v="009/081"/>
    <s v="T2 DI CRAG VIEW-CASCADE 9/81 RPR OPGW"/>
    <s v="TABLEMTN"/>
    <s v="ETL.1350.POLE.WDPS"/>
    <d v="2021-06-09T00:00:00"/>
    <d v="2021-06-09T00:00:00"/>
    <d v="2022-06-09T00:00:00"/>
    <x v="1"/>
    <s v="OPEN"/>
    <s v="E - Schd Compl Yr 0"/>
  </r>
  <r>
    <s v="LC"/>
    <s v="121536558"/>
    <s v=":003/006"/>
    <s v="T2NT DI BELLOTA-RVRBNK-MLNS 3/6 RMV BUTT"/>
    <s v="VICTOR"/>
    <s v="ETL.1070.POLE.NWOD"/>
    <d v="2021-06-09T00:00:00"/>
    <d v="2021-06-09T00:00:00"/>
    <d v="2022-06-09T00:00:00"/>
    <x v="1"/>
    <s v="OPEN"/>
    <s v="E - Schd Compl Yr 0"/>
  </r>
  <r>
    <s v="LC"/>
    <s v="121536572"/>
    <s v="021/295C"/>
    <s v="T2 DI SSQC-SNT YNZ SW 21/295C RPL STRW"/>
    <s v="PISMOBCH"/>
    <s v="ETL.3700.POLE.WOOD"/>
    <d v="2021-06-14T00:00:00"/>
    <d v="2022-05-20T00:00:00"/>
    <d v="2022-06-14T00:00:00"/>
    <x v="0"/>
    <s v="COMP"/>
    <s v="E - Schd Compl Yr 0"/>
  </r>
  <r>
    <s v="LC"/>
    <s v="121536573"/>
    <s v="066/584"/>
    <s v="T2 DI COTTNWD-DELVN #2 66/584 RPR FOND"/>
    <s v="TABLEMTN"/>
    <s v="ETL.4580.TOWR"/>
    <d v="2021-06-08T00:00:00"/>
    <d v="2022-01-10T00:00:00"/>
    <d v="2022-06-08T00:00:00"/>
    <x v="0"/>
    <s v="COMP"/>
    <s v="E - Schd Compl Yr 0"/>
  </r>
  <r>
    <s v="LC"/>
    <s v="121536591"/>
    <s v="009/081"/>
    <s v="T2 DI CRAG VIEW-CASCADE 9/81 RPL INSW"/>
    <s v="TABLEMTN"/>
    <s v="ETL.1350.INSL"/>
    <d v="2021-06-09T00:00:00"/>
    <d v="2021-06-09T00:00:00"/>
    <d v="2022-06-09T00:00:00"/>
    <x v="1"/>
    <s v="OPEN"/>
    <s v="E - Schd Compl Yr 0"/>
  </r>
  <r>
    <s v="LC"/>
    <s v="121536600"/>
    <s v=":007/057"/>
    <s v="T2 DI PIT #3-PIT #1 07/57 RPR FOND"/>
    <s v="TABLEMTN"/>
    <s v="ETL.5400.TOWR"/>
    <d v="2021-06-11T00:00:00"/>
    <d v="2021-06-11T00:00:00"/>
    <d v="2022-06-11T00:00:00"/>
    <x v="1"/>
    <s v="OPEN"/>
    <s v="E - Schd Compl Yr 0"/>
  </r>
  <r>
    <s v="LC"/>
    <s v="121536604"/>
    <s v=":001/013"/>
    <s v="T2 DI ULTON-PUEBLO :01/13 RMV VEG"/>
    <s v="LAKEVLLE"/>
    <s v="ETL.1600.POLE.WOOD"/>
    <d v="2021-06-10T00:00:00"/>
    <d v="2022-02-18T00:00:00"/>
    <d v="2022-06-10T00:00:00"/>
    <x v="0"/>
    <s v="COMP"/>
    <s v="E - Schd Compl Yr 0"/>
  </r>
  <r>
    <s v="LC"/>
    <s v="121536608"/>
    <s v="030/221"/>
    <s v="T2 DI CARIBOU-TABLE MTN 30/221 RPL INSS"/>
    <s v="TABLEMTN"/>
    <s v="ETL.4440.INSL.CERA"/>
    <d v="2021-06-10T00:00:00"/>
    <d v="2022-06-18T00:00:00"/>
    <d v="2022-06-10T00:00:00"/>
    <x v="1"/>
    <s v="COMP"/>
    <s v="E - Schd Compl Yr 0"/>
  </r>
  <r>
    <s v="LC"/>
    <s v="121536610"/>
    <s v="014/344"/>
    <s v="T2 DI CTTNWD BNTN 14/344 RPR GYWW"/>
    <s v="TABLEMTN"/>
    <s v="ETL.6640.POLE.WOOD"/>
    <d v="2021-06-10T00:00:00"/>
    <d v="2021-06-10T00:00:00"/>
    <d v="2022-06-10T00:00:00"/>
    <x v="1"/>
    <s v="OPEN"/>
    <s v="E - Schd Compl Yr 0"/>
  </r>
  <r>
    <s v="LC"/>
    <s v="121536612"/>
    <s v="054/491"/>
    <s v="T2 DI RND MTN CTTNWD #3 054/491 RPL INSS"/>
    <s v="TABLEMTN"/>
    <s v="ETL.5650.INSL"/>
    <d v="2021-06-10T00:00:00"/>
    <d v="2022-08-03T00:00:00"/>
    <d v="2022-06-10T00:00:00"/>
    <x v="1"/>
    <s v="COMP"/>
    <s v="E - Schd Compl Yr 0"/>
  </r>
  <r>
    <s v="LC"/>
    <s v="121536634"/>
    <s v="014/327"/>
    <s v="T2 DI DRUM-GRASS VLY-WMR 14/327 RPL HRDW"/>
    <s v="SACTO"/>
    <s v="ETL.6760.POLE.NWOD"/>
    <d v="2021-06-10T00:00:00"/>
    <d v="2022-01-24T00:00:00"/>
    <d v="2022-06-10T00:00:00"/>
    <x v="0"/>
    <s v="COMP"/>
    <s v="E - Schd Compl Yr 0"/>
  </r>
  <r>
    <s v="LC"/>
    <s v="121536645"/>
    <s v="020/237"/>
    <s v="T2 DI DRUM-SUMMIT #1 20/237 INS HRDD"/>
    <s v="SACTO"/>
    <s v="ETL.1440.POLE.WDPS"/>
    <d v="2021-06-08T00:00:00"/>
    <d v="2022-06-19T00:00:00"/>
    <d v="2022-06-08T00:00:00"/>
    <x v="1"/>
    <s v="COMP"/>
    <s v="E - Schd Compl Yr 0"/>
  </r>
  <r>
    <s v="LC"/>
    <s v="121536646"/>
    <s v="035/008"/>
    <s v="T2 DI MNDO-WLTS-FRT BRAG 35/8 RPR STRW"/>
    <s v="WILLITS"/>
    <s v="ETL.7550.POLE.WOOD"/>
    <d v="2021-06-11T00:00:00"/>
    <d v="2022-05-15T00:00:00"/>
    <d v="2022-06-11T00:00:00"/>
    <x v="0"/>
    <s v="COMP"/>
    <s v="E - Schd Compl Yr 0"/>
  </r>
  <r>
    <s v="LC"/>
    <s v="121536647"/>
    <s v="009/077"/>
    <s v="T2NT DI CRAG VIEW-CASCADE 9/77 RMV STRW"/>
    <s v="TABLEMTN"/>
    <s v="ETL.1350.POLE.STPS"/>
    <d v="2021-06-08T00:00:00"/>
    <d v="2022-08-04T00:00:00"/>
    <d v="2022-06-08T00:00:00"/>
    <x v="1"/>
    <s v="COMP"/>
    <s v="E - Schd Compl Yr 0"/>
  </r>
  <r>
    <s v="LC"/>
    <s v="121536649"/>
    <s v="022/152"/>
    <s v="T2 DI CARIBOU-TBL MTN 22/152 RPL HRDT"/>
    <s v="TABLEMTN"/>
    <s v="ETL.4440.TOWR"/>
    <d v="2021-06-10T00:00:00"/>
    <d v="2022-07-06T00:00:00"/>
    <d v="2022-06-10T00:00:00"/>
    <x v="1"/>
    <s v="COMP"/>
    <s v="E - Schd Compl Yr 0"/>
  </r>
  <r>
    <s v="LC"/>
    <s v="121536656"/>
    <s v="005/057"/>
    <s v="EI T2 PIT #5-ROUND MTN #2 5/57 COMPLETE"/>
    <s v="TABLEMTN"/>
    <s v="ETL.5430.POLE.WOOD"/>
    <d v="2021-06-14T00:00:00"/>
    <d v="2022-06-14T00:00:00"/>
    <d v="2022-06-14T00:00:00"/>
    <x v="0"/>
    <s v="COMP"/>
    <s v="E - Schd Compl Yr 0"/>
  </r>
  <r>
    <s v="LC"/>
    <s v="121536657"/>
    <s v="005/057"/>
    <s v="EI T2 PIT #5-ROUND MTN #2 5/57 COMPLETE"/>
    <s v="TABLEMTN"/>
    <s v="ETL.5430.POLE.WOOD"/>
    <d v="2021-06-14T00:00:00"/>
    <d v="2022-06-14T00:00:00"/>
    <d v="2022-06-14T00:00:00"/>
    <x v="0"/>
    <s v="COMP"/>
    <s v="E - Schd Compl Yr 0"/>
  </r>
  <r>
    <s v="LC"/>
    <s v="121536723"/>
    <s v="038/330"/>
    <s v="T2 DI ROUND MTN-COTTONWD 38/330 RPL INSS"/>
    <s v="TABLEMTN"/>
    <s v="ETL.5650.TOWR"/>
    <d v="2021-06-10T00:00:00"/>
    <d v="2022-08-04T00:00:00"/>
    <d v="2022-06-10T00:00:00"/>
    <x v="1"/>
    <s v="COMP"/>
    <s v="E - Schd Compl Yr 0"/>
  </r>
  <r>
    <s v="LC"/>
    <s v="121536738"/>
    <s v="004/045"/>
    <s v="T2 EI PIT #5-ROUND MTN #2 4/45L RPL STRW"/>
    <s v="TABLEMTN"/>
    <s v="ETL.5430.POLE.WDPS"/>
    <d v="2021-06-14T00:00:00"/>
    <d v="2022-06-15T00:00:00"/>
    <d v="2022-06-14T00:00:00"/>
    <x v="1"/>
    <s v="COMP"/>
    <s v="E - Schd Compl Yr 0"/>
  </r>
  <r>
    <s v="LC"/>
    <s v="121536739"/>
    <s v="007/072"/>
    <s v="EI T2 PIT #5-ROUND MTN #2 7/72 RPL STRW"/>
    <s v="TABLEMTN"/>
    <s v="ETL.5430.POLE.WDPS"/>
    <d v="2021-06-14T00:00:00"/>
    <d v="2022-06-13T00:00:00"/>
    <d v="2022-06-14T00:00:00"/>
    <x v="0"/>
    <s v="COMP"/>
    <s v="E - Schd Compl Yr 0"/>
  </r>
  <r>
    <s v="LC"/>
    <s v="121536742"/>
    <s v="020/009"/>
    <s v="T2 DI MENDOCINO-WILLITS FB 20/9 RPL INSW"/>
    <s v="WILLITS"/>
    <s v="ETL.7550.INSL.CERA"/>
    <d v="2021-06-10T00:00:00"/>
    <d v="2021-06-10T00:00:00"/>
    <d v="2022-06-10T00:00:00"/>
    <x v="1"/>
    <s v="OPEN"/>
    <s v="E - Schd Compl Yr 0"/>
  </r>
  <r>
    <s v="LC"/>
    <s v="121536749"/>
    <s v=":001/011"/>
    <s v="T2 DI FULTON-PUEBLO-WOOD 1/11 RMV STRW"/>
    <s v="LAKEVLLE"/>
    <s v="ETL.1600.POLE.WOOD"/>
    <d v="2021-06-10T00:00:00"/>
    <d v="2022-02-10T00:00:00"/>
    <d v="2022-06-10T00:00:00"/>
    <x v="0"/>
    <s v="COMP"/>
    <s v="E - Schd Compl Yr 0"/>
  </r>
  <r>
    <s v="LC"/>
    <s v="121536762"/>
    <s v="100/001"/>
    <s v="T2 DI HUMBOLDT-TRINITY 100/1L RPR STRW"/>
    <s v="EUREKA"/>
    <s v="ETL.1820.POLE.WDPS"/>
    <d v="2021-06-09T00:00:00"/>
    <d v="2022-03-29T00:00:00"/>
    <d v="2022-06-09T00:00:00"/>
    <x v="0"/>
    <s v="COMP"/>
    <s v="E - Schd Compl Yr 0"/>
  </r>
  <r>
    <s v="LC"/>
    <s v="121536771"/>
    <s v="016/162"/>
    <s v="T2 DI RND MTN CTTNWD #2 016/162 RPL INSS"/>
    <s v="TABLEMTN"/>
    <s v="ETL.5640.INSL"/>
    <d v="2021-06-10T00:00:00"/>
    <d v="2022-07-29T00:00:00"/>
    <d v="2022-06-10T00:00:00"/>
    <x v="1"/>
    <s v="COMP"/>
    <s v="E - Schd Compl Yr 0"/>
  </r>
  <r>
    <s v="LC"/>
    <s v="121536774"/>
    <s v="027/216"/>
    <s v="T2 DI PIT #1-CTTND 027/216 RPR FOND"/>
    <s v="TABLEMTN"/>
    <s v="ETL.5390.TOWR"/>
    <d v="2021-06-11T00:00:00"/>
    <d v="2022-02-02T00:00:00"/>
    <d v="2022-06-11T00:00:00"/>
    <x v="0"/>
    <s v="COMP"/>
    <s v="E - Schd Compl Yr 0"/>
  </r>
  <r>
    <s v="LC"/>
    <s v="121536779"/>
    <s v="013/006"/>
    <s v="T2 DI TRINITY-MAPLE CRK 13/6 RPR GYWW"/>
    <s v="EUREKA"/>
    <s v="ETL.8170.POLE.NWOD"/>
    <d v="2021-06-10T00:00:00"/>
    <d v="2021-06-10T00:00:00"/>
    <d v="2022-06-10T00:00:00"/>
    <x v="1"/>
    <s v="OPEN"/>
    <s v="E - Schd Compl Yr 0"/>
  </r>
  <r>
    <s v="LC"/>
    <s v="121536784"/>
    <s v="021/003"/>
    <s v="T2 DI CLEAR LAKE-KONOCTI 21/3 RPL STRW"/>
    <s v="LAKEVLLE"/>
    <s v="ETL.6852.POLE.WOOD"/>
    <d v="2021-06-09T00:00:00"/>
    <d v="2022-02-05T00:00:00"/>
    <d v="2022-06-09T00:00:00"/>
    <x v="0"/>
    <s v="COMP"/>
    <s v="E - Schd Compl Yr 0"/>
  </r>
  <r>
    <s v="LC"/>
    <s v="121536790"/>
    <s v=":001/011"/>
    <s v="T2 DI FULTON-PUEBLO-WOOD 1/11 RPR STRW"/>
    <s v="LAKEVLLE"/>
    <s v="ETL.1600.POLE.WOOD"/>
    <d v="2021-06-10T00:00:00"/>
    <d v="2022-02-10T00:00:00"/>
    <d v="2022-06-10T00:00:00"/>
    <x v="0"/>
    <s v="COMP"/>
    <s v="E - Schd Compl Yr 0"/>
  </r>
  <r>
    <s v="LC"/>
    <s v="121536796"/>
    <s v="047/192"/>
    <s v="T2 DI DIBLO-GATS #1 47/192 RMV NEST"/>
    <s v="PISMOBCH"/>
    <s v="ETL.5960.TOWR"/>
    <d v="2021-06-11T00:00:00"/>
    <d v="2021-09-01T00:00:00"/>
    <d v="2022-06-11T00:00:00"/>
    <x v="0"/>
    <s v="COMP"/>
    <s v="E - Schd Compl Yr 0"/>
  </r>
  <r>
    <s v="LC"/>
    <s v="121536809"/>
    <s v="113/008"/>
    <s v="T2 DI HUMBLDT-BRIDGEVILLE 113/8 RPR ADSS"/>
    <s v="EUREKA"/>
    <s v="ETL.1810.POLE.STPS"/>
    <d v="2021-06-08T00:00:00"/>
    <d v="2021-06-08T00:00:00"/>
    <d v="2022-06-08T00:00:00"/>
    <x v="1"/>
    <s v="OPEN"/>
    <s v="E - Schd Compl Yr 0"/>
  </r>
  <r>
    <s v="LC"/>
    <s v="121536821"/>
    <s v="042/362"/>
    <s v="T2 DI PIT #1-CTTNWD 42/362 RPR FOND"/>
    <s v="TABLEMTN"/>
    <s v="ETL.5390.TOWR"/>
    <d v="2021-06-11T00:00:00"/>
    <d v="2022-02-25T00:00:00"/>
    <d v="2022-06-11T00:00:00"/>
    <x v="0"/>
    <s v="COMP"/>
    <s v="E - Schd Compl Yr 0"/>
  </r>
  <r>
    <s v="LC"/>
    <s v="121536826"/>
    <s v="034/519"/>
    <s v="T2 DI CLAY-MARTEL 34/519 RPR CRSW"/>
    <s v="VICTOR"/>
    <s v="ETL.8250.POLE.WOOD"/>
    <d v="2021-06-09T00:00:00"/>
    <d v="2022-03-23T00:00:00"/>
    <d v="2022-06-09T00:00:00"/>
    <x v="0"/>
    <s v="COMP"/>
    <s v="E - Schd Compl Yr 0"/>
  </r>
  <r>
    <s v="LC"/>
    <s v="121536834"/>
    <s v="031/265"/>
    <s v="T2 DI ROUND MTN-CTNWD #2 31/265 INS HRDT"/>
    <s v="TABLEMTN"/>
    <s v="ETL.5640.TOWR"/>
    <d v="2021-06-10T00:00:00"/>
    <d v="2022-02-10T00:00:00"/>
    <d v="2022-06-10T00:00:00"/>
    <x v="0"/>
    <s v="COMP"/>
    <s v="E - Schd Compl Yr 0"/>
  </r>
  <r>
    <s v="LC"/>
    <s v="121536850"/>
    <s v="018/360"/>
    <s v="T2 DI COLGATE-PALERMO 18/360 RPL STRW"/>
    <s v="TABLEMTN"/>
    <s v="ETL.6500.POLE.WOOD"/>
    <d v="2021-06-09T00:00:00"/>
    <d v="2021-06-09T00:00:00"/>
    <d v="2022-06-09T00:00:00"/>
    <x v="1"/>
    <s v="OPEN"/>
    <s v="E - Schd Compl Yr 0"/>
  </r>
  <r>
    <s v="LC"/>
    <s v="121536860"/>
    <s v="035/000"/>
    <s v="T2 DI MNDCN WLTS FT BRG 35/0 RPL HRDD"/>
    <s v="WILLITS"/>
    <s v="ETL.7550.POLE.WOOD"/>
    <d v="2021-06-10T00:00:00"/>
    <d v="2022-05-12T00:00:00"/>
    <d v="2022-06-10T00:00:00"/>
    <x v="0"/>
    <s v="COMP"/>
    <s v="E - Schd Compl Yr 0"/>
  </r>
  <r>
    <s v="LC"/>
    <s v="121536861"/>
    <s v="035/000"/>
    <s v="T2 DI MNDCN WLTS FT BRG 35/0 RPR INSW"/>
    <s v="WILLITS"/>
    <s v="ETL.7550.INSL.NCER"/>
    <d v="2021-06-10T00:00:00"/>
    <d v="2022-05-12T00:00:00"/>
    <d v="2022-06-10T00:00:00"/>
    <x v="0"/>
    <s v="COMP"/>
    <s v="E - Schd Compl Yr 0"/>
  </r>
  <r>
    <s v="LC"/>
    <s v="121536864"/>
    <s v="015/150"/>
    <s v="T2 DI RND MTN CTTNWD #2 15/150 RPL INSS"/>
    <s v="TABLEMTN"/>
    <s v="ETL.5640.INSL"/>
    <d v="2021-06-11T00:00:00"/>
    <d v="2022-07-28T00:00:00"/>
    <d v="2022-06-11T00:00:00"/>
    <x v="1"/>
    <s v="COMP"/>
    <s v="E - Schd Compl Yr 0"/>
  </r>
  <r>
    <s v="LC"/>
    <s v="121536865"/>
    <s v="017/143"/>
    <s v="T2 DI CRAG VIEW-CASCADE 17/143 RPR SHLW"/>
    <s v="TABLEMTN"/>
    <s v="ETL.1350.POLE.WDPS"/>
    <d v="2021-06-09T00:00:00"/>
    <d v="2021-06-09T00:00:00"/>
    <d v="2022-06-09T00:00:00"/>
    <x v="1"/>
    <s v="OPEN"/>
    <s v="E - Schd Compl Yr 0"/>
  </r>
  <r>
    <s v="LC"/>
    <s v="121537885"/>
    <s v="042/357"/>
    <s v="T2 DI ROUND-MTN CTNWD #3 42/357 RPL INSS"/>
    <s v="TABLEMTN"/>
    <s v="ETL.5650.INSL"/>
    <d v="2021-06-10T00:00:00"/>
    <d v="2022-08-05T00:00:00"/>
    <d v="2022-06-10T00:00:00"/>
    <x v="1"/>
    <s v="COMP"/>
    <s v="E - Schd Compl Yr 0"/>
  </r>
  <r>
    <s v="LC"/>
    <s v="121537974"/>
    <s v="053/006"/>
    <s v="T2 DI HUMBOLT-TRINITY 53/6 RPL INSW"/>
    <s v="EUREKA"/>
    <s v="ETL.1820.INSL.CERA"/>
    <d v="2021-06-10T00:00:00"/>
    <d v="2022-06-09T00:00:00"/>
    <d v="2022-06-10T00:00:00"/>
    <x v="0"/>
    <s v="COMP"/>
    <s v="E - Schd Compl Yr 0"/>
  </r>
  <r>
    <s v="LC"/>
    <s v="121538026"/>
    <s v="000/004"/>
    <s v="T2 EI MELONES-CURTIS 0/4 RPL INSW"/>
    <s v="VICTOR"/>
    <s v="ETL.2390.INSL.NCER"/>
    <d v="2021-06-15T00:00:00"/>
    <d v="2021-06-15T00:00:00"/>
    <d v="2022-06-15T00:00:00"/>
    <x v="1"/>
    <s v="OPEN"/>
    <s v="E - Schd Compl Yr 0"/>
  </r>
  <r>
    <s v="LC"/>
    <s v="121538056"/>
    <s v="000/005"/>
    <s v="T2 EI MELONES-CURTIS 0/5L RPL STRW"/>
    <s v="VICTOR"/>
    <s v="ETL.2390.POLE.WDPS"/>
    <d v="2021-06-15T00:00:00"/>
    <d v="2021-11-30T00:00:00"/>
    <d v="2022-06-15T00:00:00"/>
    <x v="0"/>
    <s v="COMP"/>
    <s v="E - Schd Compl Yr 0"/>
  </r>
  <r>
    <s v="LC"/>
    <s v="121538121"/>
    <s v="001/017"/>
    <s v="T2 EI CHRISTIE-FRANKLIN #1 1/17 RPL ANCW"/>
    <s v="CONCORD"/>
    <s v="ETL.6350.POLE.WDPS"/>
    <d v="2021-06-15T00:00:00"/>
    <d v="2022-02-26T00:00:00"/>
    <d v="2022-06-15T00:00:00"/>
    <x v="0"/>
    <s v="COMP"/>
    <s v="E - Schd Compl Yr 0"/>
  </r>
  <r>
    <s v="LC"/>
    <s v="121538204"/>
    <s v="037/327"/>
    <s v="T2 DI ROUND-MTN CTNWD #3 37/327 COMPLETE"/>
    <s v="TABLEMTN"/>
    <s v="ETL.5650.TOWR"/>
    <d v="2021-06-11T00:00:00"/>
    <d v="2022-05-24T00:00:00"/>
    <d v="2022-06-11T00:00:00"/>
    <x v="0"/>
    <s v="COMP"/>
    <s v="E - Schd Compl Yr 0"/>
  </r>
  <r>
    <s v="LC"/>
    <s v="121538289"/>
    <s v="001/017"/>
    <s v="T2 EI CHRISTIE-FRANKLIN #1 1/17 RPL ANCW"/>
    <s v="CONCORD"/>
    <s v="ETL.6350.POLE.WDPS"/>
    <d v="2021-06-15T00:00:00"/>
    <d v="2022-02-26T00:00:00"/>
    <d v="2022-06-15T00:00:00"/>
    <x v="0"/>
    <s v="COMP"/>
    <s v="E - Schd Compl Yr 0"/>
  </r>
  <r>
    <s v="LC"/>
    <s v="121538290"/>
    <s v="060/302"/>
    <s v="T2 DI MLN-ROND MTN #2 060/302 RPR GYWS"/>
    <s v="TABLEMTN"/>
    <s v="ETL.6020.TOWR"/>
    <d v="2021-06-11T00:00:00"/>
    <d v="2022-08-05T00:00:00"/>
    <d v="2022-06-11T00:00:00"/>
    <x v="1"/>
    <s v="COMP"/>
    <s v="E - Schd Compl Yr 0"/>
  </r>
  <r>
    <s v="LC"/>
    <s v="121538295"/>
    <s v="094/006"/>
    <s v="T2 DI HUMBOLT-TRINITY 94/6 RMV BUTT"/>
    <s v="EUREKA"/>
    <s v="ETL.1820.POLE.WDPS"/>
    <d v="2021-06-12T00:00:00"/>
    <d v="2022-03-22T00:00:00"/>
    <d v="2022-06-12T00:00:00"/>
    <x v="0"/>
    <s v="COMP"/>
    <s v="E - Schd Compl Yr 0"/>
  </r>
  <r>
    <s v="LC"/>
    <s v="121538348"/>
    <s v="002/021"/>
    <s v="T2 EI DIVIDE-VANDENBERG #1 2/21 RPR IBWW"/>
    <s v="PISMOBCH"/>
    <s v="ETL.8620.INSL.CERA"/>
    <d v="2021-06-15T00:00:00"/>
    <d v="2022-03-15T00:00:00"/>
    <d v="2022-06-15T00:00:00"/>
    <x v="0"/>
    <s v="COMP"/>
    <s v="E - Schd Compl Yr 0"/>
  </r>
  <r>
    <s v="LC"/>
    <s v="121538535"/>
    <s v="002/019"/>
    <s v="T2 EI DIVIDE-VANDENBERG #1 2/19 RPR JMPW"/>
    <s v="PISMOBCH"/>
    <s v="ETL.8620.INSL.NCER"/>
    <d v="2021-06-15T00:00:00"/>
    <d v="2022-03-15T00:00:00"/>
    <d v="2022-06-15T00:00:00"/>
    <x v="0"/>
    <s v="COMP"/>
    <s v="E - Schd Compl Yr 0"/>
  </r>
  <r>
    <s v="LC"/>
    <s v="121538699"/>
    <s v="002/017"/>
    <s v="T2 EI DIVIDE-VANDENBERG #1 2/17 RPR JMPW"/>
    <s v="PISMOBCH"/>
    <s v="ETL.8620.INSL.CERA"/>
    <d v="2021-06-15T00:00:00"/>
    <d v="2022-03-15T00:00:00"/>
    <d v="2022-06-15T00:00:00"/>
    <x v="0"/>
    <s v="COMP"/>
    <s v="E - Schd Compl Yr 0"/>
  </r>
  <r>
    <s v="LC"/>
    <s v="121538923"/>
    <s v="009/068"/>
    <s v="T2 WV ROCK CREEK-POE 9/68 INS JUMP"/>
    <s v="TABLEMTN"/>
    <s v="ETL.5630.INSL.NCER"/>
    <d v="2021-06-15T00:00:00"/>
    <d v="2022-08-04T00:00:00"/>
    <d v="2022-06-15T00:00:00"/>
    <x v="1"/>
    <s v="COMP"/>
    <s v="E - Schd Compl Yr 0"/>
  </r>
  <r>
    <s v="LC"/>
    <s v="121538962"/>
    <s v="045/391"/>
    <s v="T2 DI PIT #1 COTTONWOOD 45/391 RPR GYWS"/>
    <s v="TABLEMTN"/>
    <s v="ETL.5390.TOWR"/>
    <d v="2021-06-11T00:00:00"/>
    <d v="2022-03-04T00:00:00"/>
    <d v="2022-06-11T00:00:00"/>
    <x v="0"/>
    <s v="COMP"/>
    <s v="E - Schd Compl Yr 0"/>
  </r>
  <r>
    <s v="LC"/>
    <s v="121538964"/>
    <s v="009/068"/>
    <s v="T2 WV ROCK CREEK-POE 9/68 RPR INSS"/>
    <s v="TABLEMTN"/>
    <s v="ETL.5630.INSL.NCER"/>
    <d v="2021-06-15T00:00:00"/>
    <d v="2021-06-15T00:00:00"/>
    <d v="2022-06-15T00:00:00"/>
    <x v="1"/>
    <s v="OPEN"/>
    <s v="E - Schd Compl Yr 0"/>
  </r>
  <r>
    <s v="LC"/>
    <s v="121538988"/>
    <s v="009/068"/>
    <s v="T2 WV ROCK CREEK-POE 9/68 INS DAMP"/>
    <s v="TABLEMTN"/>
    <s v="ETL.5630.INSL.NCER"/>
    <d v="2021-06-15T00:00:00"/>
    <d v="2021-06-15T00:00:00"/>
    <d v="2022-06-15T00:00:00"/>
    <x v="1"/>
    <s v="OPEN"/>
    <s v="E - Schd Compl Yr 0"/>
  </r>
  <r>
    <s v="LC"/>
    <s v="121539185"/>
    <s v="029/003"/>
    <s v="T2 DI TRINITY-MAPLE CRK 29/3 RPR GYWW"/>
    <s v="EUREKA"/>
    <s v="ETL.8170.POLE.WOOD"/>
    <d v="2021-06-11T00:00:00"/>
    <d v="2021-06-11T00:00:00"/>
    <d v="2022-06-11T00:00:00"/>
    <x v="1"/>
    <s v="OPEN"/>
    <s v="E - Schd Compl Yr 0"/>
  </r>
  <r>
    <s v="LC"/>
    <s v="121539235"/>
    <s v="070/608"/>
    <s v="T2 DI CTTNWD-DELEVAN #2 70/608 RPL INSS"/>
    <s v="TABLEMTN"/>
    <s v="ETL.4580.INSL.CERA"/>
    <d v="2021-06-11T00:00:00"/>
    <d v="2022-06-07T00:00:00"/>
    <d v="2022-06-11T00:00:00"/>
    <x v="0"/>
    <s v="COMP"/>
    <s v="E - Schd Compl Yr 0"/>
  </r>
  <r>
    <s v="LC"/>
    <s v="121539243"/>
    <s v="005/000"/>
    <s v="T2 EI MELONES-CURTIS 5/0C RPL POLE"/>
    <s v="VICTOR"/>
    <s v="ETL.2390.POLE.WDPS"/>
    <d v="2021-06-15T00:00:00"/>
    <d v="2021-06-15T00:00:00"/>
    <d v="2022-06-15T00:00:00"/>
    <x v="1"/>
    <s v="OPEN"/>
    <s v="E - Schd Compl Yr 0"/>
  </r>
  <r>
    <s v="LC"/>
    <s v="121539531"/>
    <s v="011/099"/>
    <s v="T2 DI CRAG VIEW-CASCADE 11/099 INS DAMS"/>
    <s v="TABLEMTN"/>
    <s v="ETL.1350.INSL"/>
    <d v="2021-06-15T00:00:00"/>
    <d v="2021-06-15T00:00:00"/>
    <d v="2022-06-15T00:00:00"/>
    <x v="1"/>
    <s v="OPEN"/>
    <s v="E - Schd Compl Yr 0"/>
  </r>
  <r>
    <s v="LC"/>
    <s v="121539819"/>
    <s v="051/004"/>
    <s v="T2 DI HUMBOLDT-TRINITY 51/4L RPR WDPKR"/>
    <s v="EUREKA"/>
    <s v="ETL.1820.POLE.WDPS"/>
    <d v="2021-06-10T00:00:00"/>
    <d v="2022-03-27T00:00:00"/>
    <d v="2022-06-10T00:00:00"/>
    <x v="0"/>
    <s v="COMP"/>
    <s v="E - Schd Compl Yr 0"/>
  </r>
  <r>
    <s v="LC"/>
    <s v="121540000"/>
    <s v="019/003"/>
    <s v="T2 DI CLEAR LAKE-KONOCTI 19/3 REFRAME"/>
    <s v="WILLITS"/>
    <s v="ETL.6852.POLE.WOOD"/>
    <d v="2021-06-09T00:00:00"/>
    <d v="2022-02-02T00:00:00"/>
    <d v="2022-06-09T00:00:00"/>
    <x v="0"/>
    <s v="COMP"/>
    <s v="E - Schd Compl Yr 0"/>
  </r>
  <r>
    <s v="LC"/>
    <s v="121540054"/>
    <s v="021/002"/>
    <s v="T2 EI CLR LAKE-KONOCTI 021/002 RPR STRW"/>
    <s v="WILLITS"/>
    <s v="ETL.6852.POLE.NWOD"/>
    <d v="2021-06-15T00:00:00"/>
    <d v="2022-02-04T00:00:00"/>
    <d v="2022-06-15T00:00:00"/>
    <x v="0"/>
    <s v="COMP"/>
    <s v="E - Schd Compl Yr 0"/>
  </r>
  <r>
    <s v="LC"/>
    <s v="121540065"/>
    <s v="004/001"/>
    <s v="T2 EI MELONES-CURTIS 4/1 RPL POLE"/>
    <s v="VICTOR"/>
    <s v="ETL.2390.POLE.WDPS"/>
    <d v="2021-06-15T00:00:00"/>
    <d v="2021-06-15T00:00:00"/>
    <d v="2022-06-15T00:00:00"/>
    <x v="1"/>
    <s v="OPEN"/>
    <s v="E - Schd Compl Yr 0"/>
  </r>
  <r>
    <s v="LC"/>
    <s v="121540109"/>
    <s v="029/211"/>
    <s v="T2 DI CARIBOU-TBL MTN 029/211 RMV NEST"/>
    <s v="TABLEMTN"/>
    <s v="ETL.4440.TOWR"/>
    <d v="2021-06-11T00:00:00"/>
    <d v="2021-06-11T00:00:00"/>
    <d v="2022-06-11T00:00:00"/>
    <x v="1"/>
    <s v="OPEN"/>
    <s v="E - Schd Compl Yr 0"/>
  </r>
  <r>
    <s v="LC"/>
    <s v="121540115"/>
    <s v="003/008"/>
    <s v="T2 EI MELONES-CURTIS 3/8 RPL INSW"/>
    <s v="VICTOR"/>
    <s v="ETL.2390.INSL.NCER"/>
    <d v="2021-06-15T00:00:00"/>
    <d v="2021-06-15T00:00:00"/>
    <d v="2022-06-15T00:00:00"/>
    <x v="1"/>
    <s v="OPEN"/>
    <s v="E - Schd Compl Yr 0"/>
  </r>
  <r>
    <s v="LC"/>
    <s v="121540153"/>
    <s v="029/211"/>
    <s v="T2 DI CARIBOU-TBL MTN 29/211 RPR FOND"/>
    <s v="TABLEMTN"/>
    <s v="ETL.4440.TOWR"/>
    <d v="2021-06-11T00:00:00"/>
    <d v="2022-01-27T00:00:00"/>
    <d v="2022-06-11T00:00:00"/>
    <x v="0"/>
    <s v="COMP"/>
    <s v="E - Schd Compl Yr 0"/>
  </r>
  <r>
    <s v="LC"/>
    <s v="121540154"/>
    <s v="011/091"/>
    <s v="T2 DI PIT #1-COTTNWD 11/91 RPR CNDS"/>
    <s v="TABLEMTN"/>
    <s v="ETL.5390.INSL.NCER"/>
    <d v="2021-06-10T00:00:00"/>
    <d v="2021-06-10T00:00:00"/>
    <d v="2022-06-10T00:00:00"/>
    <x v="1"/>
    <s v="OPEN"/>
    <s v="E - Schd Compl Yr 0"/>
  </r>
  <r>
    <s v="LC"/>
    <s v="121540156"/>
    <s v="029/211"/>
    <s v="T2 DI CARIBOU-TBL MTN 029/21 RPL HRDT"/>
    <s v="TABLEMTN"/>
    <s v="ETL.4440.TOWR"/>
    <d v="2021-06-11T00:00:00"/>
    <d v="2022-01-27T00:00:00"/>
    <d v="2022-06-11T00:00:00"/>
    <x v="0"/>
    <s v="COMP"/>
    <s v="E - Schd Compl Yr 0"/>
  </r>
  <r>
    <s v="LC"/>
    <s v="121540257"/>
    <s v="014/147"/>
    <s v="T2 DI ROUND MTN-CTNWD #2 14/147 RPL INSS"/>
    <s v="TABLEMTN"/>
    <s v="ETL.5640.INSL"/>
    <d v="2021-06-11T00:00:00"/>
    <d v="2022-07-28T00:00:00"/>
    <d v="2022-06-11T00:00:00"/>
    <x v="1"/>
    <s v="COMP"/>
    <s v="E - Schd Compl Yr 0"/>
  </r>
  <r>
    <s v="LC"/>
    <s v="121540258"/>
    <s v="032/001"/>
    <s v="T2 DI FULTON-HOLAND 32/1 RPR GYWW"/>
    <s v="LAKEVLLE"/>
    <s v="ETL.6890.POLE.WOOD"/>
    <d v="2021-06-10T00:00:00"/>
    <d v="2022-06-22T00:00:00"/>
    <d v="2022-06-10T00:00:00"/>
    <x v="1"/>
    <s v="COMP"/>
    <s v="E - Schd Compl Yr 0"/>
  </r>
  <r>
    <s v="LC"/>
    <s v="121540450"/>
    <s v="003/005"/>
    <s v="T2 EI MELONES-CURTIS 3/5R RPL POLE"/>
    <s v="VICTOR"/>
    <s v="ETL.2390.POLE.WDPS"/>
    <d v="2021-06-15T00:00:00"/>
    <d v="2021-06-15T00:00:00"/>
    <d v="2022-06-15T00:00:00"/>
    <x v="1"/>
    <s v="OPEN"/>
    <s v="E - Schd Compl Yr 0"/>
  </r>
  <r>
    <s v="LC"/>
    <s v="121540452"/>
    <s v="039/336"/>
    <s v="T2 DI RND MTN-CTNWD #3 39/336 RPR STRT"/>
    <s v="TABLEMTN"/>
    <s v="ETL.5650.TOWR"/>
    <d v="2021-06-11T00:00:00"/>
    <d v="2022-01-25T00:00:00"/>
    <d v="2022-06-11T00:00:00"/>
    <x v="0"/>
    <s v="COMP"/>
    <s v="E - Schd Compl Yr 0"/>
  </r>
  <r>
    <s v="LC"/>
    <s v="121540523"/>
    <s v="022/206"/>
    <s v="T2 DI ROUD-MTN CTNWD #2 22/206 RPR INSS"/>
    <s v="TABLEMTN"/>
    <s v="ETL.5640.INSL"/>
    <d v="2021-06-11T00:00:00"/>
    <d v="2022-07-24T00:00:00"/>
    <d v="2022-06-11T00:00:00"/>
    <x v="1"/>
    <s v="COMP"/>
    <s v="E - Schd Compl Yr 0"/>
  </r>
  <r>
    <s v="LC"/>
    <s v="121540663"/>
    <s v="003/002"/>
    <s v="T2 EI MELONES-CURTIS 3/2 RPL INSW"/>
    <s v="VICTOR"/>
    <s v="ETL.2390.INSL.NCER"/>
    <d v="2021-06-15T00:00:00"/>
    <d v="2021-06-15T00:00:00"/>
    <d v="2022-06-15T00:00:00"/>
    <x v="1"/>
    <s v="OPEN"/>
    <s v="E - Schd Compl Yr 0"/>
  </r>
  <r>
    <s v="LC"/>
    <s v="121540926"/>
    <s v="000/003"/>
    <s v="T2 DI COLGATE-PALERMO 0/3 RPR GYWW"/>
    <s v="SACTO"/>
    <s v="ETL.6500.POLE.NWOD"/>
    <d v="2021-06-10T00:00:00"/>
    <d v="2022-05-15T00:00:00"/>
    <d v="2022-06-10T00:00:00"/>
    <x v="0"/>
    <s v="COMP"/>
    <s v="E - Schd Compl Yr 0"/>
  </r>
  <r>
    <s v="LC"/>
    <s v="121541268"/>
    <s v="003/026"/>
    <s v="T2 PIT #7 TAP 3/26 ROW ENCR"/>
    <s v="TABLEMTN"/>
    <s v="ETL.5442.POLE.WDPS"/>
    <d v="2021-06-15T00:00:00"/>
    <d v="2021-06-15T00:00:00"/>
    <d v="2022-06-15T00:00:00"/>
    <x v="1"/>
    <s v="OPEN"/>
    <s v="E - Schd Compl Yr 0"/>
  </r>
  <r>
    <s v="LC"/>
    <s v="121541504"/>
    <s v="053/001"/>
    <s v="T2 DI HUMBOLT-TRINITY 53/1 RPR WDPKR"/>
    <s v="EUREKA"/>
    <s v="ETL.1820.POLE.WDPS"/>
    <d v="2021-06-10T00:00:00"/>
    <d v="2021-06-10T00:00:00"/>
    <d v="2022-06-10T00:00:00"/>
    <x v="1"/>
    <s v="OPEN"/>
    <s v="E - Schd Compl Yr 0"/>
  </r>
  <r>
    <s v="LC"/>
    <s v="121541554"/>
    <s v="003/027"/>
    <s v="T2 DI ROCK CREEK-POE 3/27 RPR FOND"/>
    <s v="TABLEMTN"/>
    <s v="ETL.5630.TOWR"/>
    <d v="2021-06-11T00:00:00"/>
    <d v="2022-07-22T00:00:00"/>
    <d v="2022-06-11T00:00:00"/>
    <x v="1"/>
    <s v="COMP"/>
    <s v="E - Schd Compl Yr 0"/>
  </r>
  <r>
    <s v="LC"/>
    <s v="121541584"/>
    <s v="014/082"/>
    <s v="T2 PARKWAY-MORAGA 14/82 RMV VEG"/>
    <s v="CONCORD"/>
    <s v="ETL.5930.TOWR"/>
    <d v="2021-06-04T00:00:00"/>
    <d v="2022-05-25T00:00:00"/>
    <d v="2022-06-04T00:00:00"/>
    <x v="0"/>
    <s v="COMP"/>
    <s v="E - Schd Compl Yr 0"/>
  </r>
  <r>
    <s v="LC"/>
    <s v="121541811"/>
    <s v="052/467"/>
    <s v="T2 DI PIT #1 CTNWD 52/467 RPR GYWS"/>
    <s v="TABLEMTN"/>
    <s v="ETL.5390.TOWR"/>
    <d v="2021-06-10T00:00:00"/>
    <d v="2022-02-16T00:00:00"/>
    <d v="2022-06-10T00:00:00"/>
    <x v="0"/>
    <s v="COMP"/>
    <s v="E - Schd Compl Yr 0"/>
  </r>
  <r>
    <s v="LC"/>
    <s v="121541865"/>
    <s v="052/467"/>
    <s v="T2 DI PIT #1 CTNWD 52/467 RPL HRDS"/>
    <s v="TABLEMTN"/>
    <s v="ETL.5390.TOWR"/>
    <d v="2021-06-10T00:00:00"/>
    <d v="2022-02-16T00:00:00"/>
    <d v="2022-06-10T00:00:00"/>
    <x v="0"/>
    <s v="COMP"/>
    <s v="E - Schd Compl Yr 0"/>
  </r>
  <r>
    <s v="LC"/>
    <s v="121541886"/>
    <s v="001/018"/>
    <s v="T2 DI ROCK CREEK-POE 1/18 RPR STRT"/>
    <s v="TABLEMTN"/>
    <s v="ETL.5630.TOWR"/>
    <d v="2021-06-11T00:00:00"/>
    <d v="2022-02-10T00:00:00"/>
    <d v="2022-06-11T00:00:00"/>
    <x v="0"/>
    <s v="COMP"/>
    <s v="E - Schd Compl Yr 0"/>
  </r>
  <r>
    <s v="LC"/>
    <s v="121541952"/>
    <s v="003/028"/>
    <s v="T2 DI ROCK CREEK-POE 3/28 RPR FOND"/>
    <s v="TABLEMTN"/>
    <s v="ETL.5630.TOWR"/>
    <d v="2021-06-11T00:00:00"/>
    <d v="2022-07-08T00:00:00"/>
    <d v="2022-06-11T00:00:00"/>
    <x v="1"/>
    <s v="COMP"/>
    <s v="E - Schd Compl Yr 0"/>
  </r>
  <r>
    <s v="LC"/>
    <s v="121542000"/>
    <s v="014/298"/>
    <s v="T2 DI CARIBOU-WESTWOOD 014/298 RPR GYWW"/>
    <s v="TABLEMTN"/>
    <s v="ETL.6300.POLE.WOOD"/>
    <d v="2021-06-11T00:00:00"/>
    <d v="2021-06-11T00:00:00"/>
    <d v="2022-06-11T00:00:00"/>
    <x v="1"/>
    <s v="OPEN"/>
    <s v="E - Schd Compl Yr 0"/>
  </r>
  <r>
    <s v="LC"/>
    <s v="121542040"/>
    <s v="015/339"/>
    <s v="T2 DI DRUM-GRS VLLY WMR 015/339 RPL STRW"/>
    <s v="SACTO"/>
    <s v="ETL.6760.POLE.WOOD"/>
    <d v="2021-06-10T00:00:00"/>
    <d v="2021-06-10T00:00:00"/>
    <d v="2022-06-10T00:00:00"/>
    <x v="1"/>
    <s v="OPEN"/>
    <s v="E - Schd Compl Yr 0"/>
  </r>
  <r>
    <s v="LC"/>
    <s v="121542073"/>
    <s v="R002/020"/>
    <s v="T2 DI RND MTN-COTTONWD #3 R2/20 RPR JUMS"/>
    <s v="TABLEMTN"/>
    <s v="ETL.5650.INSL.NCER"/>
    <d v="2021-06-11T00:00:00"/>
    <d v="2022-08-07T00:00:00"/>
    <d v="2022-06-11T00:00:00"/>
    <x v="1"/>
    <s v="COMP"/>
    <s v="E - Schd Compl Yr 0"/>
  </r>
  <r>
    <s v="LC"/>
    <s v="121542136"/>
    <s v="070/610"/>
    <s v="T2 DI CTTNWD-GLENN 70/610 RPL INSS"/>
    <s v="TABLEMTN"/>
    <s v="ETL.4560.INSL"/>
    <d v="2021-06-12T00:00:00"/>
    <d v="2022-03-30T00:00:00"/>
    <d v="2022-06-12T00:00:00"/>
    <x v="0"/>
    <s v="COMP"/>
    <s v="E - Schd Compl Yr 0"/>
  </r>
  <r>
    <s v="LC"/>
    <s v="121542241"/>
    <s v="018/099"/>
    <s v="T2 DI TESLA-NEWARK #1 018/099 RPR SHLS"/>
    <s v="CONCORD"/>
    <s v="ETL.5720.TOWR"/>
    <d v="2021-06-11T00:00:00"/>
    <d v="2021-09-30T00:00:00"/>
    <d v="2022-06-11T00:00:00"/>
    <x v="0"/>
    <s v="COMP"/>
    <s v="E - Schd Compl Yr 0"/>
  </r>
  <r>
    <s v="LC"/>
    <s v="121542289"/>
    <s v="018/099"/>
    <s v="T2 DI TESLA-RAVENSWOOD 18/99 RPL INSS"/>
    <s v="CONCORD"/>
    <s v="ETL.5730.INSL"/>
    <d v="2021-06-11T00:00:00"/>
    <d v="2021-06-11T00:00:00"/>
    <d v="2022-06-11T00:00:00"/>
    <x v="1"/>
    <s v="OPEN"/>
    <s v="E - Schd Compl Yr 0"/>
  </r>
  <r>
    <s v="LC"/>
    <s v="121542302"/>
    <s v="012/105"/>
    <s v="T2 DI CRAG VIEW-CASCADE 12/105 RPR SHLS"/>
    <s v="TABLEMTN"/>
    <s v="ETL.1350.POLE.STPS"/>
    <d v="2021-06-15T00:00:00"/>
    <d v="2021-06-15T00:00:00"/>
    <d v="2022-06-15T00:00:00"/>
    <x v="1"/>
    <s v="OPEN"/>
    <s v="E - Schd Compl Yr 0"/>
  </r>
  <r>
    <s v="LC"/>
    <s v="121542363"/>
    <s v=":001/006"/>
    <s v="T2 DI FULTON-PUEBLO :001/006 RMV DEBRIS"/>
    <s v="LAKEVLLE"/>
    <s v="ETL.1600.POLE.WOOD"/>
    <d v="2021-06-12T00:00:00"/>
    <d v="2022-02-10T00:00:00"/>
    <d v="2022-06-12T00:00:00"/>
    <x v="0"/>
    <s v="COMP"/>
    <s v="E - Schd Compl Yr 0"/>
  </r>
  <r>
    <s v="LC"/>
    <s v="121542406"/>
    <s v="003/047"/>
    <s v="T2 DI COLGATE-PALERMO 3/47 RPR STRW"/>
    <s v="SACTO"/>
    <s v="ETL.6500.POLE.WOOD"/>
    <d v="2021-06-10T00:00:00"/>
    <d v="2022-05-21T00:00:00"/>
    <d v="2022-06-10T00:00:00"/>
    <x v="0"/>
    <s v="COMP"/>
    <s v="E - Schd Compl Yr 0"/>
  </r>
  <r>
    <s v="LC"/>
    <s v="121542521"/>
    <s v="040/341"/>
    <s v="T2 DI PIT #1-COTTONWOOD 040/341 RPR FOND"/>
    <s v="TABLEMTN"/>
    <s v="ETL.5390.TOWR"/>
    <d v="2021-06-10T00:00:00"/>
    <d v="2022-03-01T00:00:00"/>
    <d v="2022-06-10T00:00:00"/>
    <x v="0"/>
    <s v="COMP"/>
    <s v="E - Schd Compl Yr 0"/>
  </r>
  <r>
    <s v="LC"/>
    <s v="121542597"/>
    <s v="017/144"/>
    <s v="T2 DI CRAG VIEW-CASCADE 17/144 RPR SHLS"/>
    <s v="TABLEMTN"/>
    <s v="ETL.1350.POLE.WDPS"/>
    <d v="2021-06-09T00:00:00"/>
    <d v="2021-06-09T00:00:00"/>
    <d v="2022-06-09T00:00:00"/>
    <x v="1"/>
    <s v="OPEN"/>
    <s v="E - Schd Compl Yr 0"/>
  </r>
  <r>
    <s v="LC"/>
    <s v="121542640"/>
    <s v=":000/011"/>
    <s v="T2 DI BLTA-RVBK-MLN SWST :0/11 RPR GYWW"/>
    <s v="VICTOR"/>
    <s v="ETL.1070.POLE.WOOD"/>
    <d v="2021-06-12T00:00:00"/>
    <d v="2022-04-14T00:00:00"/>
    <d v="2022-06-12T00:00:00"/>
    <x v="0"/>
    <s v="COMP"/>
    <s v="E - Schd Compl Yr 0"/>
  </r>
  <r>
    <s v="LC"/>
    <s v="121542662"/>
    <s v="037/321"/>
    <s v="T2 DI PIT #1-COTTONWOOD 37/321 COMPLETE"/>
    <s v="TABLEMTN"/>
    <s v="ETL.5390.TOWR"/>
    <d v="2021-06-11T00:00:00"/>
    <d v="2022-05-24T00:00:00"/>
    <d v="2022-06-11T00:00:00"/>
    <x v="0"/>
    <s v="COMP"/>
    <s v="E - Schd Compl Yr 0"/>
  </r>
  <r>
    <s v="LC"/>
    <s v="121542828"/>
    <s v="036/008"/>
    <s v="T2DI MENDO-WLTS-FRT BRG 36/8 RPR STRW"/>
    <s v="WILLITS"/>
    <s v="ETL.7550.POLE.WOOD"/>
    <d v="2021-06-10T00:00:00"/>
    <d v="2022-05-13T00:00:00"/>
    <d v="2022-06-10T00:00:00"/>
    <x v="0"/>
    <s v="COMP"/>
    <s v="E - Schd Compl Yr 0"/>
  </r>
  <r>
    <s v="LC"/>
    <s v="121542876"/>
    <s v=":000/008"/>
    <s v="T2 DI BLTA-RVBK-MLN SWSTA :0/8 BOND COA"/>
    <s v="VICTOR"/>
    <s v="ETL.1070.POLE.WOOD"/>
    <d v="2021-06-12T00:00:00"/>
    <d v="2022-04-14T00:00:00"/>
    <d v="2022-06-12T00:00:00"/>
    <x v="0"/>
    <s v="COMP"/>
    <s v="E - Schd Compl Yr 0"/>
  </r>
  <r>
    <s v="LC"/>
    <s v="121542999"/>
    <s v="034/008"/>
    <s v="T2 DI MNDCN-WLTS-FRT BRG 34/8 RPR GYWW"/>
    <s v="WILLITS"/>
    <s v="ETL.7550.POLE.NWOD"/>
    <d v="2021-06-10T00:00:00"/>
    <d v="2022-05-12T00:00:00"/>
    <d v="2022-06-10T00:00:00"/>
    <x v="0"/>
    <s v="COMP"/>
    <s v="E - Schd Compl Yr 0"/>
  </r>
  <r>
    <s v="LC"/>
    <s v="121543113"/>
    <s v="024/290A"/>
    <s v="T2 DI DRUM-SUMMIT #1 24/290A RPL STRW"/>
    <s v="SACTO"/>
    <s v="ETL.1440.POLE.WOOD"/>
    <d v="2021-06-12T00:00:00"/>
    <d v="2021-06-12T00:00:00"/>
    <d v="2022-06-12T00:00:00"/>
    <x v="1"/>
    <s v="OPEN"/>
    <s v="E - Schd Compl Yr 0"/>
  </r>
  <r>
    <s v="LC"/>
    <s v="121543142"/>
    <s v="026/213"/>
    <s v="T2 DI PIT #1-COTTONWOOD 26/213 RPR FOND"/>
    <s v="TABLEMTN"/>
    <s v="ETL.5390.TOWR"/>
    <d v="2021-06-11T00:00:00"/>
    <d v="2022-01-31T00:00:00"/>
    <d v="2022-06-11T00:00:00"/>
    <x v="0"/>
    <s v="COMP"/>
    <s v="E - Schd Compl Yr 0"/>
  </r>
  <r>
    <s v="LC"/>
    <s v="121543207"/>
    <s v="016/139"/>
    <s v="T2 DI CRAG VIEW-CASCADE 16/139 RPL STRW"/>
    <s v="TABLEMTN"/>
    <s v="ETL.1350.POLE.WDPS"/>
    <d v="2021-06-09T00:00:00"/>
    <d v="2021-06-09T00:00:00"/>
    <d v="2022-06-09T00:00:00"/>
    <x v="1"/>
    <s v="OPEN"/>
    <s v="E - Schd Compl Yr 0"/>
  </r>
  <r>
    <s v="LC"/>
    <s v="121543209"/>
    <s v="012/250"/>
    <s v="T2 DI COTTONWD-RED BLUFF 12/250 RPR GYWW"/>
    <s v="TABLEMTN"/>
    <s v="ETL.6660.POLE.WOOD"/>
    <d v="2021-06-09T00:00:00"/>
    <d v="2021-06-09T00:00:00"/>
    <d v="2022-06-09T00:00:00"/>
    <x v="1"/>
    <s v="OPEN"/>
    <s v="E - Schd Compl Yr 0"/>
  </r>
  <r>
    <s v="LC"/>
    <s v="121543214"/>
    <s v="002/037"/>
    <s v="T2 DI SMARTVILLE-NICLS 2/37 RPL STRW"/>
    <s v="SACTO"/>
    <s v="ETL.7990.POLE.WOOD"/>
    <d v="2021-06-12T00:00:00"/>
    <d v="2021-06-12T00:00:00"/>
    <d v="2022-06-12T00:00:00"/>
    <x v="1"/>
    <s v="OPEN"/>
    <s v="E - Schd Compl Yr 0"/>
  </r>
  <r>
    <s v="LC"/>
    <s v="121543314"/>
    <s v="016/362"/>
    <s v="T2 DI DRM-GRS VLY-WMR 16/362 RMV STUB"/>
    <s v="SACTO"/>
    <s v="ETL.6760.POLE.WOOD"/>
    <d v="2021-06-10T00:00:00"/>
    <d v="2021-06-10T00:00:00"/>
    <d v="2022-06-10T00:00:00"/>
    <x v="1"/>
    <s v="OPEN"/>
    <s v="E - Schd Compl Yr 0"/>
  </r>
  <r>
    <s v="LC"/>
    <s v="121543483"/>
    <s v="037/319"/>
    <s v="T2 DI PIT #1-COTTONWOOD 37/319 RPR FOND"/>
    <s v="TABLEMTN"/>
    <s v="ETL.5390.TOWR"/>
    <d v="2021-06-11T00:00:00"/>
    <d v="2022-08-02T00:00:00"/>
    <d v="2022-06-11T00:00:00"/>
    <x v="1"/>
    <s v="COMP"/>
    <s v="E - Schd Compl Yr 0"/>
  </r>
  <r>
    <s v="LC"/>
    <s v="121543644"/>
    <s v="018/098"/>
    <s v="T2 DI TESLA-NEWARK #1 18/98 RPL INSS"/>
    <s v="CONCORD"/>
    <s v="ETL.5720.INSL"/>
    <d v="2021-06-12T00:00:00"/>
    <d v="2021-09-30T00:00:00"/>
    <d v="2022-06-12T00:00:00"/>
    <x v="0"/>
    <s v="COMP"/>
    <s v="E - Schd Compl Yr 0"/>
  </r>
  <r>
    <s v="LC"/>
    <s v="121543645"/>
    <s v="012/141C"/>
    <s v="T2 DI DRUM-SUMMIT #1 012/141C RPR STRW"/>
    <s v="SACTO"/>
    <s v="ETL.1440.POLE.WOOD"/>
    <d v="2021-06-12T00:00:00"/>
    <d v="2022-06-27T00:00:00"/>
    <d v="2022-06-12T00:00:00"/>
    <x v="1"/>
    <s v="COMP"/>
    <s v="E - Schd Compl Yr 0"/>
  </r>
  <r>
    <s v="LC"/>
    <s v="121543649"/>
    <s v="001/023"/>
    <s v="T2 DI SMRTSVLL-NCLS #1 1/23 RPR STRW"/>
    <s v="SACTO"/>
    <s v="ETL.7990.POLE.WOOD"/>
    <d v="2021-06-12T00:00:00"/>
    <d v="2021-06-12T00:00:00"/>
    <d v="2022-06-12T00:00:00"/>
    <x v="1"/>
    <s v="OPEN"/>
    <s v="E - Schd Compl Yr 0"/>
  </r>
  <r>
    <s v="LC"/>
    <s v="121543699"/>
    <s v="024/290B"/>
    <s v="T2 DI DRUM-SUMMIT #1 24/290B RPL STRW"/>
    <s v="SACTO"/>
    <s v="ETL.1440.POLE.WOOD"/>
    <d v="2021-06-12T00:00:00"/>
    <d v="2021-06-12T00:00:00"/>
    <d v="2022-06-12T00:00:00"/>
    <x v="1"/>
    <s v="OPEN"/>
    <s v="E - Schd Compl Yr 0"/>
  </r>
  <r>
    <s v="LC"/>
    <s v="121543717"/>
    <s v="000/001"/>
    <s v="T2 DI COLGATE-PALERMO 0/1 COMPLETE"/>
    <s v="SACTO"/>
    <s v="ETL.6500.POLE.WOOD"/>
    <d v="2021-06-10T00:00:00"/>
    <d v="2022-05-15T00:00:00"/>
    <d v="2022-06-10T00:00:00"/>
    <x v="0"/>
    <s v="COMP"/>
    <s v="E - Schd Compl Yr 0"/>
  </r>
  <r>
    <s v="LC"/>
    <s v="121543718"/>
    <s v="000/001"/>
    <s v="T2 DI COLGATE-PALERMO 0/1 RPR GYWW"/>
    <s v="SACTO"/>
    <s v="ETL.6500.POLE.WOOD"/>
    <d v="2021-06-10T00:00:00"/>
    <d v="2022-05-15T00:00:00"/>
    <d v="2022-06-10T00:00:00"/>
    <x v="0"/>
    <s v="COMP"/>
    <s v="E - Schd Compl Yr 0"/>
  </r>
  <r>
    <s v="LC"/>
    <s v="121543721"/>
    <s v="006/030"/>
    <s v="T2 DI SILVERADO-FULTON JCT 6/30 RPL INSS"/>
    <s v="LAKEVLLE"/>
    <s v="ETL.1610.INSL"/>
    <d v="2021-06-10T00:00:00"/>
    <d v="2022-03-08T00:00:00"/>
    <d v="2022-06-10T00:00:00"/>
    <x v="0"/>
    <s v="COMP"/>
    <s v="E - Schd Compl Yr 0"/>
  </r>
  <r>
    <s v="LC"/>
    <s v="121543723"/>
    <s v="006/030"/>
    <s v="T2 DI SILVERADO-FULTON JCT 6/30 RPL HNGR"/>
    <s v="LAKEVLLE"/>
    <s v="ETL.1610.INSL"/>
    <d v="2021-06-10T00:00:00"/>
    <d v="2022-03-08T00:00:00"/>
    <d v="2022-06-10T00:00:00"/>
    <x v="0"/>
    <s v="COMP"/>
    <s v="E - Schd Compl Yr 0"/>
  </r>
  <r>
    <s v="LC"/>
    <s v="121543727"/>
    <s v="009/074A"/>
    <s v="T2 DI PIT #1-COTTNWD 9/74A RMV NEST"/>
    <s v="TABLEMTN"/>
    <s v="ETL.5390.TOWR"/>
    <d v="2021-06-10T00:00:00"/>
    <d v="2022-03-04T00:00:00"/>
    <d v="2022-06-10T00:00:00"/>
    <x v="0"/>
    <s v="COMP"/>
    <s v="E - Schd Compl Yr 0"/>
  </r>
  <r>
    <s v="LC"/>
    <s v="121543728"/>
    <s v="096/006"/>
    <s v="T2 DI HUMBOLDT-TRINITY 96/6 RPR STRW"/>
    <s v="EUREKA"/>
    <s v="ETL.1820.POLE.STPS"/>
    <d v="2021-06-12T00:00:00"/>
    <d v="2022-03-22T00:00:00"/>
    <d v="2022-06-12T00:00:00"/>
    <x v="0"/>
    <s v="COMP"/>
    <s v="E - Schd Compl Yr 0"/>
  </r>
  <r>
    <s v="LC"/>
    <s v="121543755"/>
    <s v="016/009"/>
    <s v="T2 DI HMBLDT BY-RIO DL JCT 16/9 RPL ANCW"/>
    <s v="EUREKA"/>
    <s v="ETL.7100.POLE.WOOD"/>
    <d v="2021-06-11T00:00:00"/>
    <d v="2021-06-11T00:00:00"/>
    <d v="2022-06-11T00:00:00"/>
    <x v="1"/>
    <s v="OPEN"/>
    <s v="E - Schd Compl Yr 0"/>
  </r>
  <r>
    <s v="LC"/>
    <s v="121543757"/>
    <s v="026/214"/>
    <s v="T2 DI PIT #1-COTTONWOOD 26/214 RPR FOND"/>
    <s v="TABLEMTN"/>
    <s v="ETL.5390.TOWR"/>
    <d v="2021-06-11T00:00:00"/>
    <d v="2022-01-31T00:00:00"/>
    <d v="2022-06-11T00:00:00"/>
    <x v="0"/>
    <s v="COMP"/>
    <s v="E - Schd Compl Yr 0"/>
  </r>
  <r>
    <s v="LC"/>
    <s v="121543811"/>
    <s v="025/005"/>
    <s v="T2 DI MNDCN WLTS FT BRG 25/5 RPL POLE"/>
    <s v="WILLITS"/>
    <s v="ETL.7550.POLE.WOOD"/>
    <d v="2021-06-12T00:00:00"/>
    <d v="2021-06-12T00:00:00"/>
    <d v="2022-06-12T00:00:00"/>
    <x v="1"/>
    <s v="OPEN"/>
    <s v="E - Schd Compl Yr 0"/>
  </r>
  <r>
    <s v="LC"/>
    <s v="121543816"/>
    <s v="107/005"/>
    <s v="T2 DI HUMBOLDT-TRINITY 107/5R RPR STRW"/>
    <s v="EUREKA"/>
    <s v="ETL.1820.POLE.WDPS"/>
    <d v="2021-06-10T00:00:00"/>
    <d v="2022-01-24T00:00:00"/>
    <d v="2022-06-10T00:00:00"/>
    <x v="0"/>
    <s v="COMP"/>
    <s v="E - Schd Compl Yr 0"/>
  </r>
  <r>
    <s v="LC"/>
    <s v="121543818"/>
    <s v="107/005"/>
    <s v="T2 DI HUMBOLDT-TRINITY 107/5 RPL INSW"/>
    <s v="EUREKA"/>
    <s v="ETL.1820.INSL.NCER"/>
    <d v="2021-06-10T00:00:00"/>
    <d v="2022-01-24T00:00:00"/>
    <d v="2022-06-10T00:00:00"/>
    <x v="0"/>
    <s v="COMP"/>
    <s v="E - Schd Compl Yr 0"/>
  </r>
  <r>
    <s v="LC"/>
    <s v="121543819"/>
    <s v="002/020"/>
    <s v="T2 DI ROCK CREEK-POE 2/20 RPLC INSS"/>
    <s v="TABLEMTN"/>
    <s v="ETL.5630.TOWR"/>
    <d v="2021-06-11T00:00:00"/>
    <d v="2022-08-06T00:00:00"/>
    <d v="2022-06-11T00:00:00"/>
    <x v="1"/>
    <s v="COMP"/>
    <s v="E - Schd Compl Yr 0"/>
  </r>
  <r>
    <s v="LC"/>
    <s v="121543830"/>
    <s v="035/301"/>
    <s v="T2 DI PIT #1-COTTONWOOD 35/301 RPR FOND"/>
    <s v="TABLEMTN"/>
    <s v="ETL.5390.TOWR"/>
    <d v="2021-06-11T00:00:00"/>
    <d v="2022-08-02T00:00:00"/>
    <d v="2022-06-11T00:00:00"/>
    <x v="1"/>
    <s v="COMP"/>
    <s v="E - Schd Compl Yr 0"/>
  </r>
  <r>
    <s v="LC"/>
    <s v="121543833"/>
    <s v="009/061"/>
    <s v="T2 DI COTTONWD-DLVN #1 9/61 RMV STEP"/>
    <s v="TABLEMTN"/>
    <s v="ETL.4550.TOWR"/>
    <d v="2021-06-12T00:00:00"/>
    <d v="2022-01-03T00:00:00"/>
    <d v="2022-06-12T00:00:00"/>
    <x v="0"/>
    <s v="COMP"/>
    <s v="E - Schd Compl Yr 0"/>
  </r>
  <r>
    <s v="LC"/>
    <s v="121543835"/>
    <s v="009/061"/>
    <s v="T2 DI COTTONWOOD-DLVN #1 9/61 RPR OPGW"/>
    <s v="TABLEMTN"/>
    <s v="ETL.4550.TOWR"/>
    <d v="2021-06-12T00:00:00"/>
    <d v="2022-05-22T00:00:00"/>
    <d v="2022-06-12T00:00:00"/>
    <x v="0"/>
    <s v="COMP"/>
    <s v="E - Schd Compl Yr 0"/>
  </r>
  <r>
    <s v="LC"/>
    <s v="121543836"/>
    <s v="029/004"/>
    <s v="T2 DI TRINITY-MAPLE CREEK 29/4 RPR INSW"/>
    <s v="EUREKA"/>
    <s v="ETL.8170.INSL"/>
    <d v="2021-06-11T00:00:00"/>
    <d v="2021-06-11T00:00:00"/>
    <d v="2022-06-11T00:00:00"/>
    <x v="1"/>
    <s v="OPEN"/>
    <s v="E - Schd Compl Yr 0"/>
  </r>
  <r>
    <s v="LC"/>
    <s v="121543882"/>
    <s v="045/390"/>
    <s v="T2 DI RND MTN-CTTNWD #3 45/390 INS HRDT"/>
    <s v="TABLEMTN"/>
    <s v="ETL.5650.TOWR"/>
    <d v="2021-06-11T00:00:00"/>
    <d v="2022-01-26T00:00:00"/>
    <d v="2022-06-11T00:00:00"/>
    <x v="0"/>
    <s v="COMP"/>
    <s v="E - Schd Compl Yr 0"/>
  </r>
  <r>
    <s v="LC"/>
    <s v="121543977"/>
    <s v="037/322"/>
    <s v="T2 DI PIT #1-COTTONWOOD 37/322 COMPLETE"/>
    <s v="TABLEMTN"/>
    <s v="ETL.5390.TOWR"/>
    <d v="2021-06-11T00:00:00"/>
    <d v="2022-05-24T00:00:00"/>
    <d v="2022-06-11T00:00:00"/>
    <x v="0"/>
    <s v="COMP"/>
    <s v="E - Schd Compl Yr 0"/>
  </r>
  <r>
    <s v="LC"/>
    <s v="121543990"/>
    <s v="001/026"/>
    <s v="T2 DI SMRTSVLLE-NCLS #1 1/26 RPL STRW"/>
    <s v="SACTO"/>
    <s v="ETL.7990.POLE.WOOD"/>
    <d v="2021-06-12T00:00:00"/>
    <d v="2022-08-15T00:00:00"/>
    <d v="2022-06-12T00:00:00"/>
    <x v="1"/>
    <s v="COMP"/>
    <s v="E - Schd Compl Yr 0"/>
  </r>
  <r>
    <s v="LC"/>
    <s v="121544145"/>
    <s v="033/003"/>
    <s v="T2 DI MNDCN WLTS FT BRG 33/3 RPR STRW"/>
    <s v="WILLITS"/>
    <s v="ETL.7550.POLE.WOOD"/>
    <d v="2021-06-10T00:00:00"/>
    <d v="2021-06-10T00:00:00"/>
    <d v="2022-06-10T00:00:00"/>
    <x v="1"/>
    <s v="OPEN"/>
    <s v="E - Schd Compl Yr 0"/>
  </r>
  <r>
    <s v="LC"/>
    <s v="121544147"/>
    <s v="016/126"/>
    <s v="T2 DI PIT #1 COTTNWD 16/126 RPR FOND"/>
    <s v="TABLEMTN"/>
    <s v="ETL.5390.TOWR"/>
    <d v="2021-06-10T00:00:00"/>
    <d v="2022-07-20T00:00:00"/>
    <d v="2022-06-10T00:00:00"/>
    <x v="1"/>
    <s v="COMP"/>
    <s v="E - Schd Compl Yr 0"/>
  </r>
  <r>
    <s v="LC"/>
    <s v="121544149"/>
    <s v="009/078"/>
    <s v="T2 DI PIT #1 COTTNWD 9/78 RPR FOND"/>
    <s v="TABLEMTN"/>
    <s v="ETL.5390.TOWR"/>
    <d v="2021-06-10T00:00:00"/>
    <d v="2022-02-17T00:00:00"/>
    <d v="2022-06-10T00:00:00"/>
    <x v="0"/>
    <s v="COMP"/>
    <s v="E - Schd Compl Yr 0"/>
  </r>
  <r>
    <s v="LC"/>
    <s v="121544178"/>
    <s v=":000/007"/>
    <s v="T2 DI BLTA RVK MLNS SS :000/7 RPR STRW"/>
    <s v="VICTOR"/>
    <s v="ETL.1070.POLE.WOOD"/>
    <d v="2021-06-12T00:00:00"/>
    <d v="2022-04-14T00:00:00"/>
    <d v="2022-06-12T00:00:00"/>
    <x v="0"/>
    <s v="COMP"/>
    <s v="E - Schd Compl Yr 0"/>
  </r>
  <r>
    <s v="LC"/>
    <s v="121544212"/>
    <s v="028/204A"/>
    <s v="T2 DI CARIBU-TABLE MTN 28/204A RPL HNGR"/>
    <s v="TABLEMTN"/>
    <s v="ETL.4440.POLE.NWOD"/>
    <d v="2021-06-11T00:00:00"/>
    <d v="2021-09-10T00:00:00"/>
    <d v="2022-06-11T00:00:00"/>
    <x v="0"/>
    <s v="COMP"/>
    <s v="E - Schd Compl Yr 0"/>
  </r>
  <r>
    <s v="LC"/>
    <s v="121544213"/>
    <s v="028/204A"/>
    <s v="T2 DI CARIBU-TABLE MTN 28/204A RPL INSS"/>
    <s v="TABLEMTN"/>
    <s v="ETL.4440.INSL"/>
    <d v="2021-06-11T00:00:00"/>
    <d v="2021-09-10T00:00:00"/>
    <d v="2022-06-11T00:00:00"/>
    <x v="0"/>
    <s v="COMP"/>
    <s v="E - Schd Compl Yr 0"/>
  </r>
  <r>
    <s v="LC"/>
    <s v="121544218"/>
    <s v="028/204C"/>
    <s v="T2 DI CARIBOU-TABL MTN 28/204C RPL HNGR"/>
    <s v="TABLEMTN"/>
    <s v="ETL.4440.INSL.NCER"/>
    <d v="2021-06-11T00:00:00"/>
    <d v="2021-09-10T00:00:00"/>
    <d v="2022-06-11T00:00:00"/>
    <x v="0"/>
    <s v="COMP"/>
    <s v="E - Schd Compl Yr 0"/>
  </r>
  <r>
    <s v="LC"/>
    <s v="121544219"/>
    <s v="028/204C"/>
    <s v="T2 DI CARIBOU-TABL MTN 28/204C RPL INSS"/>
    <s v="TABLEMTN"/>
    <s v="ETL.4440.INSL.NCER"/>
    <d v="2021-06-11T00:00:00"/>
    <d v="2021-09-10T00:00:00"/>
    <d v="2022-06-11T00:00:00"/>
    <x v="0"/>
    <s v="COMP"/>
    <s v="E - Schd Compl Yr 0"/>
  </r>
  <r>
    <s v="LC"/>
    <s v="121544221"/>
    <s v=":001/005"/>
    <s v="T2 DI BLTA RVK MLNS SS :001/005 RPR STRW"/>
    <s v="VICTOR"/>
    <s v="ETL.1070.POLE.WOOD"/>
    <d v="2021-06-11T00:00:00"/>
    <d v="2022-04-16T00:00:00"/>
    <d v="2022-06-11T00:00:00"/>
    <x v="0"/>
    <s v="COMP"/>
    <s v="E - Schd Compl Yr 0"/>
  </r>
  <r>
    <s v="LC"/>
    <s v="121544654"/>
    <s v="C009/037"/>
    <s v="T2 DI MSS LNDNG-COBRN C009/037 RPL INSS"/>
    <s v="MOSSLNDG"/>
    <s v="ETL.5330.INSL"/>
    <d v="2021-06-15T00:00:00"/>
    <d v="2022-04-17T00:00:00"/>
    <d v="2022-06-15T00:00:00"/>
    <x v="0"/>
    <s v="COMP"/>
    <s v="E - Schd Compl Yr 0"/>
  </r>
  <r>
    <s v="LC"/>
    <s v="121544718"/>
    <s v="002/049"/>
    <s v="T2 DI SMRTVLLE-NCLS #1 2/49 COMPLETE"/>
    <s v="SACTO"/>
    <s v="ETL.7990.POLE.WOOD"/>
    <d v="2021-06-12T00:00:00"/>
    <d v="2022-05-09T00:00:00"/>
    <d v="2022-06-12T00:00:00"/>
    <x v="0"/>
    <s v="COMP"/>
    <s v="E - Schd Compl Yr 0"/>
  </r>
  <r>
    <s v="LC"/>
    <s v="121544875"/>
    <s v="006/066"/>
    <s v="T2 EI PT NO. 5-RND MTN #1 6/66L RPR STRW"/>
    <s v="TABLEMTN"/>
    <s v="ETL.5420.POLE.WDPS"/>
    <d v="2021-06-14T00:00:00"/>
    <d v="2022-07-17T00:00:00"/>
    <d v="2022-06-14T00:00:00"/>
    <x v="1"/>
    <s v="COMP"/>
    <s v="E - Schd Compl Yr 0"/>
  </r>
  <r>
    <s v="LC"/>
    <s v="121544877"/>
    <s v="005/060"/>
    <s v="T2 EI PIT #5 - RND MTN #1 5/60L RPL STRW"/>
    <s v="TABLEMTN"/>
    <s v="ETL.5420.POLE.WOOD"/>
    <d v="2021-06-14T00:00:00"/>
    <d v="2021-06-14T00:00:00"/>
    <d v="2022-06-14T00:00:00"/>
    <x v="1"/>
    <s v="OPEN"/>
    <s v="E - Schd Compl Yr 0"/>
  </r>
  <r>
    <s v="LC"/>
    <s v="121544878"/>
    <s v="004/048"/>
    <s v="T2 EI PIT #5  RND MN #1 4/48L RMV DEBRIS"/>
    <s v="TABLEMTN"/>
    <s v="ETL.5420.POLE.STPS"/>
    <d v="2021-06-13T00:00:00"/>
    <d v="2022-06-10T00:00:00"/>
    <d v="2022-06-13T00:00:00"/>
    <x v="0"/>
    <s v="COMP"/>
    <s v="E - Schd Compl Yr 0"/>
  </r>
  <r>
    <s v="LC"/>
    <s v="121544879"/>
    <s v="006/065"/>
    <s v="EI T2 PIT #5 - RND MTN #1 6/65 RPL STRW"/>
    <s v="TABLEMTN"/>
    <s v="ETL.5420.POLE.WDPS"/>
    <d v="2021-06-14T00:00:00"/>
    <d v="2022-07-15T00:00:00"/>
    <d v="2022-06-14T00:00:00"/>
    <x v="1"/>
    <s v="COMP"/>
    <s v="E - Schd Compl Yr 0"/>
  </r>
  <r>
    <s v="LC"/>
    <s v="121544941"/>
    <s v="001/015"/>
    <s v="EI T2 PIT #6 TAP 1/15 RPR STRW"/>
    <s v="TABLEMTN"/>
    <s v="ETL.5441.POLE.WDPS"/>
    <d v="2021-06-15T00:00:00"/>
    <d v="2022-06-09T00:00:00"/>
    <d v="2022-06-15T00:00:00"/>
    <x v="0"/>
    <s v="COMP"/>
    <s v="E - Schd Compl Yr 0"/>
  </r>
  <r>
    <s v="LC"/>
    <s v="121544945"/>
    <s v="004/050"/>
    <s v="T2 EI PIT #5 - RND MTN #1 4/50R RPR STRW"/>
    <s v="TABLEMTN"/>
    <s v="ETL.5420.POLE.WDPS"/>
    <d v="2021-06-14T00:00:00"/>
    <d v="2022-07-01T00:00:00"/>
    <d v="2022-06-14T00:00:00"/>
    <x v="1"/>
    <s v="COMP"/>
    <s v="E - Schd Compl Yr 0"/>
  </r>
  <r>
    <s v="LC"/>
    <s v="121544947"/>
    <s v="004/050"/>
    <s v="T2 EI PIT #5 - RND MTN #1 4/50L RPR STRW"/>
    <s v="TABLEMTN"/>
    <s v="ETL.5420.POLE.WDPS"/>
    <d v="2021-06-14T00:00:00"/>
    <d v="2022-07-01T00:00:00"/>
    <d v="2022-06-14T00:00:00"/>
    <x v="1"/>
    <s v="COMP"/>
    <s v="E - Schd Compl Yr 0"/>
  </r>
  <r>
    <s v="LC"/>
    <s v="121544952"/>
    <s v="004/042"/>
    <s v="EI T2 PIT #5 - RND MTN #1 4/42 RPR STRW"/>
    <s v="TABLEMTN"/>
    <s v="ETL.5420.POLE.WDPS"/>
    <d v="2021-06-13T00:00:00"/>
    <d v="2022-07-17T00:00:00"/>
    <d v="2022-06-13T00:00:00"/>
    <x v="1"/>
    <s v="COMP"/>
    <s v="E - Schd Compl Yr 0"/>
  </r>
  <r>
    <s v="LC"/>
    <s v="121544957"/>
    <s v="004/046"/>
    <s v="EI T2 PIT #5 - RND MTN #1 4/46 RPR STRW"/>
    <s v="TABLEMTN"/>
    <s v="ETL.5420.POLE.WDPS"/>
    <d v="2021-06-13T00:00:00"/>
    <d v="2022-07-01T00:00:00"/>
    <d v="2022-06-13T00:00:00"/>
    <x v="1"/>
    <s v="COMP"/>
    <s v="E - Schd Compl Yr 0"/>
  </r>
  <r>
    <s v="LC"/>
    <s v="121544972"/>
    <s v="033/135"/>
    <s v="T2 DI DIABLO-MIDWAY #3 33/135 RPLC INSS"/>
    <s v="PISMOBCH"/>
    <s v="ETL.5980.INSL"/>
    <d v="2021-06-12T00:00:00"/>
    <d v="2021-06-12T00:00:00"/>
    <d v="2022-06-12T00:00:00"/>
    <x v="1"/>
    <s v="OPEN"/>
    <s v="E - Schd Compl Yr 0"/>
  </r>
  <r>
    <s v="LC"/>
    <s v="121545290"/>
    <s v="000/002"/>
    <s v="T2 DI PIT#3-PIT#1 000/002 RMV VEG"/>
    <s v="TABLEMTN"/>
    <s v="ETL.5400.TOWR"/>
    <d v="2021-06-13T00:00:00"/>
    <d v="2021-06-13T00:00:00"/>
    <d v="2022-06-13T00:00:00"/>
    <x v="1"/>
    <s v="OPEN"/>
    <s v="E - Schd Compl Yr 0"/>
  </r>
  <r>
    <s v="LC"/>
    <s v="121545296"/>
    <s v="028/204B"/>
    <s v="T2 DI CARIBOU-TBL MTN 20/204B RPLC HNGR"/>
    <s v="TABLEMTN"/>
    <s v="ETL.4440.INSL.NCER"/>
    <d v="2021-06-11T00:00:00"/>
    <d v="2021-09-10T00:00:00"/>
    <d v="2022-06-11T00:00:00"/>
    <x v="0"/>
    <s v="COMP"/>
    <s v="E - Schd Compl Yr 0"/>
  </r>
  <r>
    <s v="LC"/>
    <s v="121545299"/>
    <s v="028/204B"/>
    <s v="T2 DI CARIBOU-TBL MTN 20/204B RPLC INSS"/>
    <s v="TABLEMTN"/>
    <s v="ETL.4440.INSL.NCER"/>
    <d v="2021-06-11T00:00:00"/>
    <d v="2021-09-10T00:00:00"/>
    <d v="2022-06-11T00:00:00"/>
    <x v="0"/>
    <s v="COMP"/>
    <s v="E - Schd Compl Yr 0"/>
  </r>
  <r>
    <s v="LC"/>
    <s v="121545304"/>
    <s v="007/050"/>
    <s v="T2 DI CTTNWD-DLVN #1 7/50 RPR FOND"/>
    <s v="TABLEMTN"/>
    <s v="ETL.4550.TOWR"/>
    <d v="2021-06-11T00:00:00"/>
    <d v="2021-12-22T00:00:00"/>
    <d v="2022-06-11T00:00:00"/>
    <x v="0"/>
    <s v="COMP"/>
    <s v="E - Schd Compl Yr 0"/>
  </r>
  <r>
    <s v="LC"/>
    <s v="121545308"/>
    <s v="007/050"/>
    <s v="T2 DI CTTNWD-DLVN #1 7/50 RPL DAMS"/>
    <s v="TABLEMTN"/>
    <s v="ETL.4550.INSL"/>
    <d v="2021-06-11T00:00:00"/>
    <d v="2022-06-10T00:00:00"/>
    <d v="2022-06-11T00:00:00"/>
    <x v="0"/>
    <s v="COMP"/>
    <s v="E - Schd Compl Yr 0"/>
  </r>
  <r>
    <s v="LC"/>
    <s v="121545445"/>
    <s v="004/056"/>
    <s v="EI T2 GREEN VLEY-CMP EVRS 4/56 RPL INSW"/>
    <s v="MOSSLNDG"/>
    <s v="ETL.1710.INSL.CERA"/>
    <d v="2021-06-16T00:00:00"/>
    <d v="2022-04-14T00:00:00"/>
    <d v="2022-06-16T00:00:00"/>
    <x v="0"/>
    <s v="COMP"/>
    <s v="E - Schd Compl Yr 0"/>
  </r>
  <r>
    <s v="LC"/>
    <s v="121545520"/>
    <s v="007/050"/>
    <s v="T2 DI CTTNWD-DLVN #1 7/50 RPR OPGW"/>
    <s v="TABLEMTN"/>
    <s v="ETL.4550.TOWR"/>
    <d v="2021-06-11T00:00:00"/>
    <d v="2022-06-10T00:00:00"/>
    <d v="2022-06-11T00:00:00"/>
    <x v="0"/>
    <s v="COMP"/>
    <s v="E - Schd Compl Yr 0"/>
  </r>
  <r>
    <s v="LC"/>
    <s v="121545525"/>
    <s v="013/099"/>
    <s v="T2 DI CARIBOU-TABLE MTN 13/99 RPL INSS"/>
    <s v="TABLEMTN"/>
    <s v="ETL.4440.INSL.CERA"/>
    <d v="2021-06-16T00:00:00"/>
    <d v="2022-06-22T00:00:00"/>
    <d v="2022-06-16T00:00:00"/>
    <x v="1"/>
    <s v="COMP"/>
    <s v="E - Schd Compl Yr 0"/>
  </r>
  <r>
    <s v="LC"/>
    <s v="121545747"/>
    <s v="045/388"/>
    <s v="T2 DI ROUD-MTN CTNWD #3 045/388 RPL INSS"/>
    <s v="TABLEMTN"/>
    <s v="ETL.5650.INSL"/>
    <d v="2021-06-13T00:00:00"/>
    <d v="2021-06-13T00:00:00"/>
    <d v="2022-06-13T00:00:00"/>
    <x v="1"/>
    <s v="OPEN"/>
    <s v="E - Schd Compl Yr 0"/>
  </r>
  <r>
    <s v="LC"/>
    <s v="121546071"/>
    <s v="029/119"/>
    <s v="T2 DI DIABLO-MIDWAY #2 029/119 RPR GYWS"/>
    <s v="PISMOBCH"/>
    <s v="ETL.5970.TOWR"/>
    <d v="2021-06-11T00:00:00"/>
    <d v="2022-06-03T00:00:00"/>
    <d v="2022-06-11T00:00:00"/>
    <x v="0"/>
    <s v="COMP"/>
    <s v="E - Schd Compl Yr 0"/>
  </r>
  <r>
    <s v="LC"/>
    <s v="121546156"/>
    <s v="004/039"/>
    <s v="T2 EI DELTA-CASCADE 4/39L RPR STRW"/>
    <s v="TABLEMTN"/>
    <s v="ETL.7640.POLE.WDPS"/>
    <d v="2021-06-16T00:00:00"/>
    <d v="2022-07-24T00:00:00"/>
    <d v="2022-06-16T00:00:00"/>
    <x v="1"/>
    <s v="COMP"/>
    <s v="E - Schd Compl Yr 0"/>
  </r>
  <r>
    <s v="LC"/>
    <s v="121546314"/>
    <s v="005/070"/>
    <s v="T2 EI HT CRK #1-PT #1 5/70L RPL HRDD"/>
    <s v="TABLEMTN"/>
    <s v="ETL.7020.POLE.WDPS"/>
    <d v="2021-06-16T00:00:00"/>
    <d v="2022-07-25T00:00:00"/>
    <d v="2022-06-16T00:00:00"/>
    <x v="1"/>
    <s v="COMP"/>
    <s v="E - Schd Compl Yr 0"/>
  </r>
  <r>
    <s v="LC"/>
    <s v="121546316"/>
    <s v="005/071"/>
    <s v="T2 EI HT CRK #1-PT #1 5/71L RPL STRW"/>
    <s v="TABLEMTN"/>
    <s v="ETL.7020.POLE.WDPS"/>
    <d v="2021-06-16T00:00:00"/>
    <d v="2022-07-25T00:00:00"/>
    <d v="2022-06-16T00:00:00"/>
    <x v="1"/>
    <s v="COMP"/>
    <s v="E - Schd Compl Yr 0"/>
  </r>
  <r>
    <s v="LC"/>
    <s v="121546317"/>
    <s v="005/070"/>
    <s v="T2 EI HT CRK #1-PT #1 5/70C RPR GYWW"/>
    <s v="TABLEMTN"/>
    <s v="ETL.7020.POLE.WDPS"/>
    <d v="2021-06-16T00:00:00"/>
    <d v="2021-06-16T00:00:00"/>
    <d v="2022-06-16T00:00:00"/>
    <x v="1"/>
    <s v="OPEN"/>
    <s v="E - Schd Compl Yr 0"/>
  </r>
  <r>
    <s v="LC"/>
    <s v="121546318"/>
    <s v="005/070"/>
    <s v="T2 EI HT CRK #1-PT #1 5/70R RPR GYWW"/>
    <s v="TABLEMTN"/>
    <s v="ETL.7020.POLE.WDPS"/>
    <d v="2021-06-16T00:00:00"/>
    <d v="2021-06-16T00:00:00"/>
    <d v="2022-06-16T00:00:00"/>
    <x v="1"/>
    <s v="OPEN"/>
    <s v="E - Schd Compl Yr 0"/>
  </r>
  <r>
    <s v="LC"/>
    <s v="121546522"/>
    <s v="011/044"/>
    <s v="T2 DI DIABLO-MIDWAY #2 011/044 RPR GYWS"/>
    <s v="PISMOBCH"/>
    <s v="ETL.5970.TOWR"/>
    <d v="2021-06-11T00:00:00"/>
    <d v="2022-06-16T00:00:00"/>
    <d v="2022-06-11T00:00:00"/>
    <x v="1"/>
    <s v="COMP"/>
    <s v="E - Schd Compl Yr 0"/>
  </r>
  <r>
    <s v="LC"/>
    <s v="121546688"/>
    <s v="037/161"/>
    <s v="T2 DI FULTON-LAKEVILLE 037/161 RMV NEST"/>
    <s v="LAKEVLLE"/>
    <s v="ETL.4950.TOWR"/>
    <d v="2021-06-16T00:00:00"/>
    <d v="2022-06-23T00:00:00"/>
    <d v="2022-06-16T00:00:00"/>
    <x v="1"/>
    <s v="COMP"/>
    <s v="E - Schd Compl Yr 0"/>
  </r>
  <r>
    <s v="LC"/>
    <s v="121546798"/>
    <s v="010/094"/>
    <s v="DI T2 CRAG VIEW-CASCADE 10/94C RPL STRW"/>
    <s v="TABLEMTN"/>
    <s v="ETL.1350.POLE.WDPS"/>
    <d v="2021-06-10T00:00:00"/>
    <d v="2021-06-10T00:00:00"/>
    <d v="2022-06-10T00:00:00"/>
    <x v="1"/>
    <s v="OPEN"/>
    <s v="E - Schd Compl Yr 0"/>
  </r>
  <r>
    <s v="LC"/>
    <s v="121546799"/>
    <s v="010/094"/>
    <s v="DI T2 CRAG VIEW-CASCADE 10/94L RPL STRW"/>
    <s v="TABLEMTN"/>
    <s v="ETL.1350.POLE.WDPS"/>
    <d v="2021-06-10T00:00:00"/>
    <d v="2021-06-10T00:00:00"/>
    <d v="2022-06-10T00:00:00"/>
    <x v="1"/>
    <s v="OPEN"/>
    <s v="E - Schd Compl Yr 0"/>
  </r>
  <r>
    <s v="LC"/>
    <s v="121546860"/>
    <s v="010/094"/>
    <s v="DI T2 CRAG VIEW-CASCADE 10/94 RPL STRW"/>
    <s v="TABLEMTN"/>
    <s v="ETL.1350.POLE.WDPS"/>
    <d v="2021-06-10T00:00:00"/>
    <d v="2021-06-10T00:00:00"/>
    <d v="2022-06-10T00:00:00"/>
    <x v="1"/>
    <s v="OPEN"/>
    <s v="E - Schd Compl Yr 0"/>
  </r>
  <r>
    <s v="LC"/>
    <s v="121547121"/>
    <s v="036/006"/>
    <s v="T2 DI MDCN-WLLTS-FORT BRGG 36/6 RPR GYWW"/>
    <s v="WILLITS"/>
    <s v="ETL.7550.POLE.NWOD"/>
    <d v="2021-06-10T00:00:00"/>
    <d v="2021-06-10T00:00:00"/>
    <d v="2022-06-10T00:00:00"/>
    <x v="1"/>
    <s v="OPEN"/>
    <s v="E - Schd Compl Yr 0"/>
  </r>
  <r>
    <s v="LC"/>
    <s v="121547165"/>
    <s v="038/251C"/>
    <s v="T2 DI TRINITY-CTNWD 38/251C RPR GYWW"/>
    <s v="TABLEMTN"/>
    <s v="ETL.4040.POLE.NWOD"/>
    <d v="2021-06-12T00:00:00"/>
    <d v="2022-06-24T00:00:00"/>
    <d v="2022-06-12T00:00:00"/>
    <x v="1"/>
    <s v="COMP"/>
    <s v="E - Schd Compl Yr 0"/>
  </r>
  <r>
    <s v="LC"/>
    <s v="121547224"/>
    <s v="038/251B"/>
    <s v="T2 DI TRINITY-CTNWD 38/251B RPR GYWW"/>
    <s v="TABLEMTN"/>
    <s v="ETL.4040.POLE.NWOD"/>
    <d v="2021-06-12T00:00:00"/>
    <d v="2021-06-12T00:00:00"/>
    <d v="2022-06-12T00:00:00"/>
    <x v="1"/>
    <s v="OPEN"/>
    <s v="E - Schd Compl Yr 0"/>
  </r>
  <r>
    <s v="LC"/>
    <s v="121547226"/>
    <s v="007/088A"/>
    <s v="T2 DI DRUM-SUMMIT #1 7/88A RPL STRW"/>
    <s v="SACTO"/>
    <s v="ETL.1440.POLE.WOOD"/>
    <d v="2021-06-12T00:00:00"/>
    <d v="2022-06-25T00:00:00"/>
    <d v="2022-06-12T00:00:00"/>
    <x v="1"/>
    <s v="COMP"/>
    <s v="E - Schd Compl Yr 0"/>
  </r>
  <r>
    <s v="LC"/>
    <s v="121547302"/>
    <s v="023/273"/>
    <s v="T2 EI DRUM-SUMMIT #1 23/273 RPL STRW"/>
    <s v="SACTO"/>
    <s v="ETL.1440.POLE.WDPS"/>
    <d v="2021-06-16T00:00:00"/>
    <d v="2021-06-16T00:00:00"/>
    <d v="2022-06-16T00:00:00"/>
    <x v="1"/>
    <s v="OPEN"/>
    <s v="E - Schd Compl Yr 0"/>
  </r>
  <r>
    <s v="LC"/>
    <s v="121547315"/>
    <s v="023/273"/>
    <s v="T2 EI DRUM-SUMMIT #1 23/273 RPL STRW"/>
    <s v="SACTO"/>
    <s v="ETL.1440.POLE.WDPS"/>
    <d v="2021-06-16T00:00:00"/>
    <d v="2021-06-16T00:00:00"/>
    <d v="2022-06-16T00:00:00"/>
    <x v="1"/>
    <s v="OPEN"/>
    <s v="E - Schd Compl Yr 0"/>
  </r>
  <r>
    <s v="LC"/>
    <s v="121547357"/>
    <s v="003/034"/>
    <s v="T2 EI MTN GATE JCT CSCDE 3/34L RPL STRW"/>
    <s v="TABLEMTN"/>
    <s v="ETL.7640.POLE.WDPS"/>
    <d v="2021-06-16T00:00:00"/>
    <d v="2021-06-16T00:00:00"/>
    <d v="2022-06-16T00:00:00"/>
    <x v="1"/>
    <s v="OPEN"/>
    <s v="E - Schd Compl Yr 0"/>
  </r>
  <r>
    <s v="LC"/>
    <s v="121547422"/>
    <s v="007/088B"/>
    <s v="T2 DI DRUM-SUMMIT #1 7/88B RPL STRW"/>
    <s v="SACTO"/>
    <s v="ETL.1440.POLE.WOOD"/>
    <d v="2021-06-12T00:00:00"/>
    <d v="2022-06-29T00:00:00"/>
    <d v="2022-06-12T00:00:00"/>
    <x v="1"/>
    <s v="COMP"/>
    <s v="E - Schd Compl Yr 0"/>
  </r>
  <r>
    <s v="LC"/>
    <s v="121547451"/>
    <s v="003/034"/>
    <s v="T2 EI MTN GATE JCT CSCDE 3/34R RPL STRW"/>
    <s v="TABLEMTN"/>
    <s v="ETL.7640.POLE.WDPS"/>
    <d v="2021-06-16T00:00:00"/>
    <d v="2021-06-16T00:00:00"/>
    <d v="2022-06-16T00:00:00"/>
    <x v="1"/>
    <s v="OPEN"/>
    <s v="E - Schd Compl Yr 0"/>
  </r>
  <r>
    <s v="LC"/>
    <s v="121547491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497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500"/>
    <s v="006/004"/>
    <s v="EI T2 FORT SEWARD TAP 6/4 RPL STRW"/>
    <s v="EUREKA"/>
    <s v="ETL.6222.POLE.WDPS"/>
    <d v="2021-06-14T00:00:00"/>
    <d v="2022-05-26T00:00:00"/>
    <d v="2022-06-14T00:00:00"/>
    <x v="0"/>
    <s v="COMP"/>
    <s v="E - Schd Compl Yr 0"/>
  </r>
  <r>
    <s v="LC"/>
    <s v="121547767"/>
    <s v="004/033"/>
    <s v="T2 DI PIT#3-PIT#1 004/033 RPL HRDT"/>
    <s v="TABLEMTN"/>
    <s v="ETL.5400.INSL"/>
    <d v="2021-06-13T00:00:00"/>
    <d v="2022-07-26T00:00:00"/>
    <d v="2022-06-13T00:00:00"/>
    <x v="1"/>
    <s v="COMP"/>
    <s v="E - Schd Compl Yr 0"/>
  </r>
  <r>
    <s v="LC"/>
    <s v="121547776"/>
    <s v="003/033"/>
    <s v="T2 EI MTN GATE JCT CSCD 3/33L RPL PL"/>
    <s v="TABLEMTN"/>
    <s v="ETL.7640.POLE.WDPS"/>
    <d v="2021-06-16T00:00:00"/>
    <d v="2022-08-09T00:00:00"/>
    <d v="2022-06-16T00:00:00"/>
    <x v="1"/>
    <s v="COMP"/>
    <s v="E - Schd Compl Yr 0"/>
  </r>
  <r>
    <s v="LC"/>
    <s v="121547908"/>
    <s v="007/088C"/>
    <s v="T2 DI DRUM-SUMMIT #1 7/88C RPL STRW"/>
    <s v="SACTO"/>
    <s v="ETL.1440.POLE.WOOD"/>
    <d v="2021-06-12T00:00:00"/>
    <d v="2022-06-25T00:00:00"/>
    <d v="2022-06-12T00:00:00"/>
    <x v="1"/>
    <s v="COMP"/>
    <s v="E - Schd Compl Yr 0"/>
  </r>
  <r>
    <s v="LC"/>
    <s v="121547998"/>
    <s v="045/388"/>
    <s v="T2 DI PIT#1-COTTONWOOD 45/388 RPL HRDT"/>
    <s v="TABLEMTN"/>
    <s v="ETL.5390.TOWR"/>
    <d v="2021-06-13T00:00:00"/>
    <d v="2022-03-04T00:00:00"/>
    <d v="2022-06-13T00:00:00"/>
    <x v="0"/>
    <s v="COMP"/>
    <s v="E - Schd Compl Yr 0"/>
  </r>
  <r>
    <s v="LC"/>
    <s v="121548095"/>
    <s v="003/032"/>
    <s v="T2 EI MTN GT JCT CSCD 3/32L RPL ANCW"/>
    <s v="TABLEMTN"/>
    <s v="ETL.7640.POLE.WDPS"/>
    <d v="2021-06-16T00:00:00"/>
    <d v="2022-08-10T00:00:00"/>
    <d v="2022-06-16T00:00:00"/>
    <x v="1"/>
    <s v="COMP"/>
    <s v="E - Schd Compl Yr 0"/>
  </r>
  <r>
    <s v="LC"/>
    <s v="121548128"/>
    <s v="025/299"/>
    <s v="T2 DI DRUM-SUMMIT #2 25/299R RPL POLE"/>
    <s v="SACTO"/>
    <s v="ETL.1450.POLE.WDPS"/>
    <d v="2021-06-04T00:00:00"/>
    <d v="2021-06-04T00:00:00"/>
    <d v="2022-06-04T00:00:00"/>
    <x v="1"/>
    <s v="OPEN"/>
    <s v="E - Schd Compl Yr 0"/>
  </r>
  <r>
    <s v="LC"/>
    <s v="121548178"/>
    <s v="003/032"/>
    <s v="T2 EI MTN GT JCT CSCD 3/32R RPL ANCW"/>
    <s v="TABLEMTN"/>
    <s v="ETL.7640.POLE.WDPS"/>
    <d v="2021-06-16T00:00:00"/>
    <d v="2022-08-10T00:00:00"/>
    <d v="2022-06-16T00:00:00"/>
    <x v="1"/>
    <s v="COMP"/>
    <s v="E - Schd Compl Yr 0"/>
  </r>
  <r>
    <s v="LC"/>
    <s v="121548265"/>
    <s v="038/166"/>
    <s v="T2 DI FULTON-LAKEVILLE 38/166 RPR INSS"/>
    <s v="LAKEVLLE"/>
    <s v="ETL.4950.INSL"/>
    <d v="2021-06-11T00:00:00"/>
    <d v="2022-06-22T00:00:00"/>
    <d v="2022-06-11T00:00:00"/>
    <x v="1"/>
    <s v="COMP"/>
    <s v="E - Schd Compl Yr 0"/>
  </r>
  <r>
    <s v="LC"/>
    <s v="121548266"/>
    <s v="038/166"/>
    <s v="T2 DI FULTON-LAKEVILLE 38/166 RPR INSS"/>
    <s v="LAKEVLLE"/>
    <s v="ETL.4780.INSL"/>
    <d v="2021-06-11T00:00:00"/>
    <d v="2021-06-11T00:00:00"/>
    <d v="2022-06-11T00:00:00"/>
    <x v="1"/>
    <s v="OPEN"/>
    <s v="E - Schd Compl Yr 0"/>
  </r>
  <r>
    <s v="LC"/>
    <s v="121548380"/>
    <s v="012/099"/>
    <s v="T2 DI PIT#1-COTTONWOOD 012/099 RMV NEST"/>
    <s v="TABLEMTN"/>
    <s v="ETL.5390.TOWR"/>
    <d v="2021-06-13T00:00:00"/>
    <d v="2022-03-10T00:00:00"/>
    <d v="2022-06-13T00:00:00"/>
    <x v="0"/>
    <s v="COMP"/>
    <s v="E - Schd Compl Yr 0"/>
  </r>
  <r>
    <s v="LC"/>
    <s v="121548383"/>
    <s v="067/592"/>
    <s v="T2 DI CTTNWD-DELEVAN #2 067/592 RPR FOND"/>
    <s v="TABLEMTN"/>
    <s v="ETL.4580.TOWR"/>
    <d v="2021-06-11T00:00:00"/>
    <d v="2022-01-10T00:00:00"/>
    <d v="2022-06-11T00:00:00"/>
    <x v="0"/>
    <s v="COMP"/>
    <s v="E - Schd Compl Yr 0"/>
  </r>
  <r>
    <s v="LC"/>
    <s v="121548425"/>
    <s v="067/592"/>
    <s v="T2 DI CTTNWD-GLENN 67/592 RPL INSS"/>
    <s v="TABLEMTN"/>
    <s v="ETL.4560.INSL"/>
    <d v="2021-06-11T00:00:00"/>
    <d v="2022-03-30T00:00:00"/>
    <d v="2022-06-11T00:00:00"/>
    <x v="0"/>
    <s v="COMP"/>
    <s v="E - Schd Compl Yr 0"/>
  </r>
  <r>
    <s v="LC"/>
    <s v="121548430"/>
    <s v="024/005"/>
    <s v="T2 DI MNDCN-WLLTS-FRT BRGG 24/5 RPL INSW"/>
    <s v="WILLITS"/>
    <s v="ETL.7550.INSL.CERA"/>
    <d v="2021-06-12T00:00:00"/>
    <d v="2022-05-21T00:00:00"/>
    <d v="2022-06-12T00:00:00"/>
    <x v="0"/>
    <s v="COMP"/>
    <s v="E - Schd Compl Yr 0"/>
  </r>
  <r>
    <s v="LC"/>
    <s v="121548462"/>
    <s v="067/592"/>
    <s v="T2 DI CTTNWD-DELEVAN #2 067/592 RPL HRDT"/>
    <s v="TABLEMTN"/>
    <s v="ETL.4580.TOWR"/>
    <d v="2021-06-11T00:00:00"/>
    <d v="2022-01-10T00:00:00"/>
    <d v="2022-06-11T00:00:00"/>
    <x v="0"/>
    <s v="COMP"/>
    <s v="E - Schd Compl Yr 0"/>
  </r>
  <r>
    <s v="LC"/>
    <s v="121548562"/>
    <s v="009/076"/>
    <s v="T2 DI PIT #3-PIT #1 9/76 RMV NEST"/>
    <s v="TABLEMTN"/>
    <s v="ETL.5400.TOWR"/>
    <d v="2021-06-11T00:00:00"/>
    <d v="2021-06-11T00:00:00"/>
    <d v="2022-06-11T00:00:00"/>
    <x v="1"/>
    <s v="OPEN"/>
    <s v="E - Schd Compl Yr 0"/>
  </r>
  <r>
    <s v="LC"/>
    <s v="121548682"/>
    <s v="000/005"/>
    <s v="T2 EI TOCALOMA TAP 0/5L RPL STRW"/>
    <s v="LAKEVLLE"/>
    <s v="ETL.7721.POLE.WDPS"/>
    <d v="2021-06-16T00:00:00"/>
    <d v="2021-06-16T00:00:00"/>
    <d v="2022-06-16T00:00:00"/>
    <x v="1"/>
    <s v="OPEN"/>
    <s v="E - Schd Compl Yr 0"/>
  </r>
  <r>
    <s v="LC"/>
    <s v="121549011"/>
    <s v="021/295B"/>
    <s v="T2 EI SSQC-SNT YNZ SW ST 21/295B RPL STR"/>
    <s v="PISMOBCH"/>
    <s v="ETL.3700.POLE.WOOD"/>
    <d v="2021-06-16T00:00:00"/>
    <d v="2022-05-20T00:00:00"/>
    <d v="2022-06-16T00:00:00"/>
    <x v="0"/>
    <s v="COMP"/>
    <s v="E - Schd Compl Yr 0"/>
  </r>
  <r>
    <s v="LC"/>
    <s v="121549013"/>
    <s v="021/295A"/>
    <s v="T2 EI SQC-SNT NZ 21/295A RPL STRW CMPLTD"/>
    <s v="PISMOBCH"/>
    <s v="ETL.3700.POLE.WOOD"/>
    <d v="2021-06-16T00:00:00"/>
    <d v="2022-05-20T00:00:00"/>
    <d v="2022-06-16T00:00:00"/>
    <x v="0"/>
    <s v="COMP"/>
    <s v="E - Schd Compl Yr 0"/>
  </r>
  <r>
    <s v="LC"/>
    <s v="121549346"/>
    <s v="000/004"/>
    <s v="T2 EI TOCALOMA TAP 0/4R RPR STRW"/>
    <s v="LAKEVLLE"/>
    <s v="ETL.7721.POLE.WDPS"/>
    <d v="2021-06-16T00:00:00"/>
    <d v="2021-06-16T00:00:00"/>
    <d v="2022-06-16T00:00:00"/>
    <x v="1"/>
    <s v="OPEN"/>
    <s v="E - Schd Compl Yr 0"/>
  </r>
  <r>
    <s v="LC"/>
    <s v="121549421"/>
    <s v="009/130"/>
    <s v="T2 EI DLTA-MTN GATE JCT 9/130 RPR GYWW"/>
    <s v="TABLEMTN"/>
    <s v="ETL.6750.POLE.WOOD"/>
    <d v="2021-06-16T00:00:00"/>
    <d v="2022-08-21T00:00:00"/>
    <d v="2022-06-16T00:00:00"/>
    <x v="1"/>
    <s v="COMP"/>
    <s v="E - Schd Compl Yr 0"/>
  </r>
  <r>
    <s v="LC"/>
    <s v="121549451"/>
    <s v="009/130"/>
    <s v="T2 EI DLTA-MTN GATE JCT 9/130 RPR GYWW"/>
    <s v="TABLEMTN"/>
    <s v="ETL.6750.POLE.WOOD"/>
    <d v="2021-06-16T00:00:00"/>
    <d v="2022-08-21T00:00:00"/>
    <d v="2022-06-16T00:00:00"/>
    <x v="1"/>
    <s v="COMP"/>
    <s v="E - Schd Compl Yr 0"/>
  </r>
  <r>
    <s v="LC"/>
    <s v="121549597"/>
    <s v="009/129"/>
    <s v="T2 EI DLTA-MTN GATE JCT 9/129 RPR GYWW"/>
    <s v="TABLEMTN"/>
    <s v="ETL.6750.POLE.WDPS"/>
    <d v="2021-06-16T00:00:00"/>
    <d v="2022-08-22T00:00:00"/>
    <d v="2022-06-16T00:00:00"/>
    <x v="1"/>
    <s v="COMP"/>
    <s v="E - Schd Compl Yr 0"/>
  </r>
  <r>
    <s v="LC"/>
    <s v="121549605"/>
    <s v="009/129"/>
    <s v="T2 EI DLTA-MTN GATE JCT 9/129 RPR GYWW"/>
    <s v="TABLEMTN"/>
    <s v="ETL.6750.POLE.WDPS"/>
    <d v="2021-06-16T00:00:00"/>
    <d v="2021-06-16T00:00:00"/>
    <d v="2022-06-16T00:00:00"/>
    <x v="1"/>
    <s v="OPEN"/>
    <s v="E - Schd Compl Yr 0"/>
  </r>
  <r>
    <s v="LC"/>
    <s v="121549612"/>
    <s v="048/001B"/>
    <s v="T2 DI HUMBOLDT-TRINITY 048/001B RMV DBRS"/>
    <s v="EUREKA"/>
    <s v="ETL.1820.POLE.NWOD"/>
    <d v="2021-06-12T00:00:00"/>
    <d v="2022-03-27T00:00:00"/>
    <d v="2022-06-12T00:00:00"/>
    <x v="0"/>
    <s v="COMP"/>
    <s v="E - Schd Compl Yr 0"/>
  </r>
  <r>
    <s v="LC"/>
    <s v="121549671"/>
    <s v="009/129"/>
    <s v="T2 EI DLTA-MTN GATE JCT 9/129 RPR WDPKR"/>
    <s v="TABLEMTN"/>
    <s v="ETL.6750.POLE.WDPS"/>
    <d v="2021-06-16T00:00:00"/>
    <d v="2022-08-22T00:00:00"/>
    <d v="2022-06-16T00:00:00"/>
    <x v="1"/>
    <s v="COMP"/>
    <s v="E - Schd Compl Yr 0"/>
  </r>
  <r>
    <s v="LC"/>
    <s v="121549768"/>
    <s v="064/319"/>
    <s v="T2 DI MLN-RND MTN #2 64/319 COMPLETED"/>
    <s v="TABLEMTN"/>
    <s v="ETL.6020.TOWR"/>
    <d v="2021-06-12T00:00:00"/>
    <d v="2021-06-12T00:00:00"/>
    <d v="2022-06-12T00:00:00"/>
    <x v="1"/>
    <s v="OPEN"/>
    <s v="E - Schd Compl Yr 0"/>
  </r>
  <r>
    <s v="LC"/>
    <s v="121549769"/>
    <s v="064/319"/>
    <s v="T2 DI MALIN-ROUND MTN #2 64/319 RPR FOND"/>
    <s v="TABLEMTN"/>
    <s v="ETL.6020.TOWR"/>
    <d v="2021-06-12T00:00:00"/>
    <d v="2022-08-03T00:00:00"/>
    <d v="2022-06-12T00:00:00"/>
    <x v="1"/>
    <s v="COMP"/>
    <s v="E - Schd Compl Yr 0"/>
  </r>
  <r>
    <s v="LC"/>
    <s v="121549856"/>
    <s v="002/028"/>
    <s v="T2 EI MTN GATE JCT-CSCDE 2/28L COMPLETE"/>
    <s v="TABLEMTN"/>
    <s v="ETL.7640.POLE.WDPS"/>
    <d v="2021-06-16T00:00:00"/>
    <d v="2022-04-27T00:00:00"/>
    <d v="2022-06-16T00:00:00"/>
    <x v="0"/>
    <s v="COMP"/>
    <s v="E - Schd Compl Yr 0"/>
  </r>
  <r>
    <s v="LC"/>
    <s v="121550072"/>
    <s v="006/046"/>
    <s v="T2 DI ROCK CREEK-POE 6/46 RMV STEP"/>
    <s v="TABLEMTN"/>
    <s v="ETL.5630.TOWR"/>
    <d v="2021-06-13T00:00:00"/>
    <d v="2021-06-13T00:00:00"/>
    <d v="2022-06-13T00:00:00"/>
    <x v="1"/>
    <s v="OPEN"/>
    <s v="E - Schd Compl Yr 0"/>
  </r>
  <r>
    <s v="LC"/>
    <s v="121550128"/>
    <s v="004/037"/>
    <s v="T2 DI PIT #1-CTTNWD 004/037 RPR FOND"/>
    <s v="TABLEMTN"/>
    <s v="ETL.5390.TOWR"/>
    <d v="2021-06-13T00:00:00"/>
    <d v="2022-08-02T00:00:00"/>
    <d v="2022-06-13T00:00:00"/>
    <x v="1"/>
    <s v="COMP"/>
    <s v="E - Schd Compl Yr 0"/>
  </r>
  <r>
    <s v="LC"/>
    <s v="121550145"/>
    <s v="020/239B"/>
    <s v="T2 DI DRUM-SUMMIT #2 20/239B RPL HRDD"/>
    <s v="SACTO"/>
    <s v="ETL.1450.POLE.WOOD"/>
    <d v="2021-06-13T00:00:00"/>
    <d v="2022-06-09T00:00:00"/>
    <d v="2022-06-13T00:00:00"/>
    <x v="0"/>
    <s v="COMP"/>
    <s v="E - Schd Compl Yr 0"/>
  </r>
  <r>
    <s v="LC"/>
    <s v="121550190"/>
    <s v="020/239C"/>
    <s v="T2 DI DRUM-SUMMIT #2 20/239C RPL HRDD"/>
    <s v="SACTO"/>
    <s v="ETL.1450.POLE.WOOD"/>
    <d v="2021-06-13T00:00:00"/>
    <d v="2022-06-09T00:00:00"/>
    <d v="2022-06-13T00:00:00"/>
    <x v="0"/>
    <s v="COMP"/>
    <s v="E - Schd Compl Yr 0"/>
  </r>
  <r>
    <s v="LC"/>
    <s v="121550197"/>
    <s v="002/016"/>
    <s v="T2 DI TRINITY-MAPLE CREEK 2/16 RPR WDPKR"/>
    <s v="EUREKA"/>
    <s v="ETL.8170.POLE.WOOD"/>
    <d v="2021-06-13T00:00:00"/>
    <d v="2021-06-13T00:00:00"/>
    <d v="2022-06-13T00:00:00"/>
    <x v="1"/>
    <s v="OPEN"/>
    <s v="E - Schd Compl Yr 0"/>
  </r>
  <r>
    <s v="LC"/>
    <s v="121550198"/>
    <s v="034/138"/>
    <s v="T2 DI DIABLO-MIDWAY #3 034/138 RPL INSS"/>
    <s v="PISMOBCH"/>
    <s v="ETL.5980.INSL"/>
    <d v="2021-06-15T00:00:00"/>
    <d v="2021-06-15T00:00:00"/>
    <d v="2022-06-15T00:00:00"/>
    <x v="1"/>
    <s v="OPEN"/>
    <s v="E - Schd Compl Yr 0"/>
  </r>
  <r>
    <s v="LC"/>
    <s v="121550199"/>
    <s v="039/334"/>
    <s v="T2 DI ROUND MTN-CTNWD #3 39/334 HANGER"/>
    <s v="TABLEMTN"/>
    <s v="ETL.5650.TOWR"/>
    <d v="2021-06-13T00:00:00"/>
    <d v="2021-06-13T00:00:00"/>
    <d v="2022-06-13T00:00:00"/>
    <x v="1"/>
    <s v="OPEN"/>
    <s v="E - Schd Compl Yr 0"/>
  </r>
  <r>
    <s v="LC"/>
    <s v="121550227"/>
    <s v="002/028"/>
    <s v="T2 EI MTN GATE JCT-CSCDE 2/28R COMPLETE"/>
    <s v="TABLEMTN"/>
    <s v="ETL.7640.POLE.WDPS"/>
    <d v="2021-06-16T00:00:00"/>
    <d v="2022-04-27T00:00:00"/>
    <d v="2022-06-16T00:00:00"/>
    <x v="0"/>
    <s v="COMP"/>
    <s v="E - Schd Compl Yr 0"/>
  </r>
  <r>
    <s v="LC"/>
    <s v="121550342"/>
    <s v="039/334"/>
    <s v="T2 DI ROUND MTN-CTNWD #3 39/334 RPL INSS"/>
    <s v="TABLEMTN"/>
    <s v="ETL.5650.INSL"/>
    <d v="2021-06-13T00:00:00"/>
    <d v="2022-08-03T00:00:00"/>
    <d v="2022-06-13T00:00:00"/>
    <x v="1"/>
    <s v="COMP"/>
    <s v="E - Schd Compl Yr 0"/>
  </r>
  <r>
    <s v="LC"/>
    <s v="121550347"/>
    <s v="006/047"/>
    <s v="T2NT DI ROCK CREEK-POE 06/47 RPL HRDT"/>
    <s v="TABLEMTN"/>
    <s v="ETL.5630.TOWR"/>
    <d v="2021-06-13T00:00:00"/>
    <d v="2022-07-11T00:00:00"/>
    <d v="2022-06-13T00:00:00"/>
    <x v="1"/>
    <s v="COMP"/>
    <s v="E - Schd Compl Yr 0"/>
  </r>
  <r>
    <s v="LC"/>
    <s v="121550348"/>
    <s v="006/047"/>
    <s v="T2 DI ROCK CREEK-POE 06/47 RPL INSS"/>
    <s v="TABLEMTN"/>
    <s v="ETL.5630.INSL"/>
    <d v="2021-06-13T00:00:00"/>
    <d v="2022-08-05T00:00:00"/>
    <d v="2022-06-13T00:00:00"/>
    <x v="1"/>
    <s v="COMP"/>
    <s v="E - Schd Compl Yr 0"/>
  </r>
  <r>
    <s v="LC"/>
    <s v="121550422"/>
    <s v="045/387"/>
    <s v="T2 DI RND MTN CTTNWD #3 045/387 RPR STRT"/>
    <s v="TABLEMTN"/>
    <s v="ETL.5650.TOWR"/>
    <d v="2021-06-13T00:00:00"/>
    <d v="2022-01-27T00:00:00"/>
    <d v="2022-06-13T00:00:00"/>
    <x v="0"/>
    <s v="COMP"/>
    <s v="E - Schd Compl Yr 0"/>
  </r>
  <r>
    <s v="LC"/>
    <s v="121550507"/>
    <s v="000/015"/>
    <s v="T2 DI SMRTSVLLE NCLS #1 0/15 RPL STRW"/>
    <s v="SACTO"/>
    <s v="ETL.7990.POLE.WOOD"/>
    <d v="2021-06-12T00:00:00"/>
    <d v="2021-06-12T00:00:00"/>
    <d v="2022-06-12T00:00:00"/>
    <x v="1"/>
    <s v="OPEN"/>
    <s v="E - Schd Compl Yr 0"/>
  </r>
  <r>
    <s v="LC"/>
    <s v="121550574"/>
    <s v="000/006"/>
    <s v="T2 DI COLEMAN-SOUTH 00/06 RPL HRDW"/>
    <s v="TABLEMTN"/>
    <s v="ETL.6450.POLE.WOOD"/>
    <d v="2021-06-11T00:00:00"/>
    <d v="2022-05-10T00:00:00"/>
    <d v="2022-06-11T00:00:00"/>
    <x v="0"/>
    <s v="COMP"/>
    <s v="E - Schd Compl Yr 0"/>
  </r>
  <r>
    <s v="LC"/>
    <s v="121550631"/>
    <s v="036/145"/>
    <s v="T2 DI DIABLO-MIDWAY #2 036/145 RPR GYWS"/>
    <s v="PISMOBCH"/>
    <s v="ETL.5970.TOWR"/>
    <d v="2021-06-15T00:00:00"/>
    <d v="2022-06-24T00:00:00"/>
    <d v="2022-06-15T00:00:00"/>
    <x v="1"/>
    <s v="COMP"/>
    <s v="E - Schd Compl Yr 0"/>
  </r>
  <r>
    <s v="LC"/>
    <s v="121550636"/>
    <s v="001/015"/>
    <s v="T2 DI  PIT #1-COTNWD 01/15 RPL HRDT"/>
    <s v="TABLEMTN"/>
    <s v="ETL.5390.TOWR"/>
    <d v="2021-06-13T00:00:00"/>
    <d v="2021-06-13T00:00:00"/>
    <d v="2022-06-13T00:00:00"/>
    <x v="1"/>
    <s v="OPEN"/>
    <s v="E - Schd Compl Yr 0"/>
  </r>
  <r>
    <s v="LC"/>
    <s v="121550684"/>
    <s v="003/031"/>
    <s v="T2 DI PIT #3-PIT #1 003/031 RPR INSS"/>
    <s v="TABLEMTN"/>
    <s v="ETL.5400.INSL"/>
    <d v="2021-06-13T00:00:00"/>
    <d v="2022-06-24T00:00:00"/>
    <d v="2022-06-13T00:00:00"/>
    <x v="1"/>
    <s v="COMP"/>
    <s v="E - Schd Compl Yr 0"/>
  </r>
  <r>
    <s v="LC"/>
    <s v="121550701"/>
    <s v="036/158"/>
    <s v="T2 DI GEYSERS #9-LAKEVIL 36/158 RPR INSS"/>
    <s v="LAKEVLLE"/>
    <s v="ETL.4780.INSL"/>
    <d v="2021-06-11T00:00:00"/>
    <d v="2021-06-11T00:00:00"/>
    <d v="2022-06-11T00:00:00"/>
    <x v="1"/>
    <s v="OPEN"/>
    <s v="E - Schd Compl Yr 0"/>
  </r>
  <r>
    <s v="LC"/>
    <s v="121550748"/>
    <s v="001/016"/>
    <s v="T2 DI PIT #3-PIT #1 001/016 RPR INSS"/>
    <s v="TABLEMTN"/>
    <s v="ETL.5400.INSL"/>
    <d v="2021-06-13T00:00:00"/>
    <d v="2022-06-24T00:00:00"/>
    <d v="2022-06-13T00:00:00"/>
    <x v="1"/>
    <s v="COMP"/>
    <s v="E - Schd Compl Yr 0"/>
  </r>
  <r>
    <s v="LC"/>
    <s v="121550788"/>
    <s v="017/070"/>
    <s v="T2 DI DIABLO-MIDWAY #3 017/070 RPL HRDT"/>
    <s v="PISMOBCH"/>
    <s v="ETL.5980.TOWR"/>
    <d v="2021-06-16T00:00:00"/>
    <d v="2022-02-14T00:00:00"/>
    <d v="2022-06-16T00:00:00"/>
    <x v="0"/>
    <s v="COMP"/>
    <s v="E - Schd Compl Yr 0"/>
  </r>
  <r>
    <s v="LC"/>
    <s v="121550789"/>
    <s v="002/035"/>
    <s v="T2 DI SMRTVIL-NICLS #1 2/35 RPL STRW"/>
    <s v="SACTO"/>
    <s v="ETL.7990.POLE.WOOD"/>
    <d v="2021-06-12T00:00:00"/>
    <d v="2022-08-15T00:00:00"/>
    <d v="2022-06-12T00:00:00"/>
    <x v="1"/>
    <s v="COMP"/>
    <s v="E - Schd Compl Yr 0"/>
  </r>
  <r>
    <s v="LC"/>
    <s v="121550810"/>
    <s v="113/003"/>
    <s v="T2 DI HUMBOLDT-BRDGVLL 113/3L RPL STRW"/>
    <s v="EUREKA"/>
    <s v="ETL.1810.POLE.WDPS"/>
    <d v="2021-06-04T00:00:00"/>
    <d v="2021-06-04T00:00:00"/>
    <d v="2022-06-04T00:00:00"/>
    <x v="1"/>
    <s v="OPEN"/>
    <s v="E - Schd Compl Yr 0"/>
  </r>
  <r>
    <s v="LC"/>
    <s v="121550811"/>
    <s v="113/003"/>
    <s v="T2 DI HUMBOLDT-BRDGVLL 113/3R RPL STRW"/>
    <s v="EUREKA"/>
    <s v="ETL.1810.POLE.WDPS"/>
    <d v="2021-06-04T00:00:00"/>
    <d v="2021-06-04T00:00:00"/>
    <d v="2022-06-04T00:00:00"/>
    <x v="1"/>
    <s v="OPEN"/>
    <s v="E - Schd Compl Yr 0"/>
  </r>
  <r>
    <s v="LC"/>
    <s v="121550814"/>
    <s v="005/045"/>
    <s v="T2 DI ROCK CREEK-POE 5/45 RMV STEP"/>
    <s v="TABLEMTN"/>
    <s v="ETL.5630.TOWR"/>
    <d v="2021-06-13T00:00:00"/>
    <d v="2022-07-22T00:00:00"/>
    <d v="2022-06-13T00:00:00"/>
    <x v="1"/>
    <s v="COMP"/>
    <s v="E - Schd Compl Yr 0"/>
  </r>
  <r>
    <s v="LC"/>
    <s v="121550817"/>
    <s v="067/004"/>
    <s v="T2 DI HUMBOLDT-TRINITY 067/004 RPR INSW"/>
    <s v="EUREKA"/>
    <s v="ETL.1820.INSL.CERA"/>
    <d v="2021-06-12T00:00:00"/>
    <d v="2022-03-29T00:00:00"/>
    <d v="2022-06-12T00:00:00"/>
    <x v="0"/>
    <s v="COMP"/>
    <s v="E - Schd Compl Yr 0"/>
  </r>
  <r>
    <s v="LC"/>
    <s v="121550891"/>
    <s v="044/381"/>
    <s v="T2 DI PIT #1-CTTNWD 044/381 RPR GYWS"/>
    <s v="TABLEMTN"/>
    <s v="ETL.5390.TOWR"/>
    <d v="2021-06-12T00:00:00"/>
    <d v="2021-06-12T00:00:00"/>
    <d v="2022-06-12T00:00:00"/>
    <x v="1"/>
    <s v="OPEN"/>
    <s v="E - Schd Compl Yr 0"/>
  </r>
  <r>
    <s v="LC"/>
    <s v="121551028"/>
    <s v="019/226A"/>
    <s v="T2 DI DRUM-SUMMIT #1 19/226A RPL STRW"/>
    <s v="SACTO"/>
    <s v="ETL.1440.POLE.WOOD"/>
    <d v="2021-06-12T00:00:00"/>
    <d v="2021-06-12T00:00:00"/>
    <d v="2022-06-12T00:00:00"/>
    <x v="1"/>
    <s v="OPEN"/>
    <s v="E - Schd Compl Yr 0"/>
  </r>
  <r>
    <s v="LC"/>
    <s v="121551782"/>
    <s v="026/114"/>
    <s v="T2 DI MOSS LNDG-MTCLF 26/114 RPR GYWS"/>
    <s v="MOSSLNDG"/>
    <s v="ETL.6050.TOWR"/>
    <d v="2021-06-16T00:00:00"/>
    <d v="2022-08-09T00:00:00"/>
    <d v="2022-06-16T00:00:00"/>
    <x v="1"/>
    <s v="COMP"/>
    <s v="E - Schd Compl Yr 0"/>
  </r>
  <r>
    <s v="LC"/>
    <s v="121551889"/>
    <s v="022/093"/>
    <s v="T2 DI TESLA-METCALF 022/093 RPL INSS"/>
    <s v="METCALF"/>
    <s v="ETL.6110.INSL"/>
    <d v="2021-06-16T00:00:00"/>
    <d v="2021-06-16T00:00:00"/>
    <d v="2022-06-16T00:00:00"/>
    <x v="1"/>
    <s v="OPEN"/>
    <s v="E - Schd Compl Yr 0"/>
  </r>
  <r>
    <s v="LC"/>
    <s v="121552580"/>
    <s v="002/026"/>
    <s v="T2 EI MTN GTE- CSCD 2/26L RPR GWRW"/>
    <s v="TABLEMTN"/>
    <s v="ETL.7640.POLE.WDPS"/>
    <d v="2021-06-17T00:00:00"/>
    <d v="2022-04-26T00:00:00"/>
    <d v="2022-06-17T00:00:00"/>
    <x v="0"/>
    <s v="COMP"/>
    <s v="E - Schd Compl Yr 0"/>
  </r>
  <r>
    <s v="LC"/>
    <s v="121552658"/>
    <s v="002/026"/>
    <s v="T2 EI MTN GTE- CSCD 2/26R RPR GYWW"/>
    <s v="TABLEMTN"/>
    <s v="ETL.7640.POLE.WDPS"/>
    <d v="2021-06-17T00:00:00"/>
    <d v="2022-04-26T00:00:00"/>
    <d v="2022-06-17T00:00:00"/>
    <x v="0"/>
    <s v="COMP"/>
    <s v="E - Schd Compl Yr 0"/>
  </r>
  <r>
    <s v="LC"/>
    <s v="121552704"/>
    <s v="093/473"/>
    <s v="T2 DI MALIN-ROUND MTN #2 93/473 RPR FOND"/>
    <s v="TABLEMTN"/>
    <s v="ETL.6020.TOWR"/>
    <d v="2021-06-17T00:00:00"/>
    <d v="2022-07-13T00:00:00"/>
    <d v="2022-06-17T00:00:00"/>
    <x v="1"/>
    <s v="COMP"/>
    <s v="E - Schd Compl Yr 0"/>
  </r>
  <r>
    <s v="LC"/>
    <s v="121552706"/>
    <s v="048/197"/>
    <s v="T2 DI MIDWAY-WHIRLWIND 48/197 RPR GYWS"/>
    <s v="MIDWAY"/>
    <s v="ETL.6030.TOWR"/>
    <d v="2021-06-16T00:00:00"/>
    <d v="2022-01-19T00:00:00"/>
    <d v="2022-06-16T00:00:00"/>
    <x v="0"/>
    <s v="COMP"/>
    <s v="E - Schd Compl Yr 0"/>
  </r>
  <r>
    <s v="LC"/>
    <s v="121552909"/>
    <s v="024/101"/>
    <s v="T2 DI TESLA-METCALF 024/101 RPL INSS"/>
    <s v="METCALF"/>
    <s v="ETL.6110.INSL"/>
    <d v="2021-06-16T00:00:00"/>
    <d v="2021-06-16T00:00:00"/>
    <d v="2022-06-16T00:00:00"/>
    <x v="1"/>
    <s v="OPEN"/>
    <s v="E - Schd Compl Yr 0"/>
  </r>
  <r>
    <s v="LC"/>
    <s v="121552924"/>
    <s v="002/025"/>
    <s v="T2 EI MTN GATE JCT-CSCDE 2/025L RPR GYWW"/>
    <s v="TABLEMTN"/>
    <s v="ETL.7640.POLE.WDPS"/>
    <d v="2021-06-17T00:00:00"/>
    <d v="2022-04-27T00:00:00"/>
    <d v="2022-06-17T00:00:00"/>
    <x v="0"/>
    <s v="COMP"/>
    <s v="E - Schd Compl Yr 0"/>
  </r>
  <r>
    <s v="LC"/>
    <s v="121552961"/>
    <s v="002/025"/>
    <s v="T2 EI MTN GATE JCT-CSCDE 2/025R RPR GYWW"/>
    <s v="TABLEMTN"/>
    <s v="ETL.7640.POLE.WDPS"/>
    <d v="2021-06-17T00:00:00"/>
    <d v="2022-04-27T00:00:00"/>
    <d v="2022-06-17T00:00:00"/>
    <x v="0"/>
    <s v="COMP"/>
    <s v="E - Schd Compl Yr 0"/>
  </r>
  <r>
    <s v="LC"/>
    <s v="121553051"/>
    <s v="025/103"/>
    <s v="T2 DI TESLA-METCALF 025/103 RPL INSS"/>
    <s v="METCALF"/>
    <s v="ETL.6110.INSL"/>
    <d v="2021-06-16T00:00:00"/>
    <d v="2021-06-16T00:00:00"/>
    <d v="2022-06-16T00:00:00"/>
    <x v="1"/>
    <s v="OPEN"/>
    <s v="E - Schd Compl Yr 0"/>
  </r>
  <r>
    <s v="LC"/>
    <s v="121553054"/>
    <s v="025/103"/>
    <s v="T2 DI TESLA-METCALF 025/103 UNBURY"/>
    <s v="METCALF"/>
    <s v="ETL.6110.TOWR"/>
    <d v="2021-06-16T00:00:00"/>
    <d v="2022-07-06T00:00:00"/>
    <d v="2022-06-16T00:00:00"/>
    <x v="1"/>
    <s v="COMP"/>
    <s v="E - Schd Compl Yr 0"/>
  </r>
  <r>
    <s v="LC"/>
    <s v="121553173"/>
    <s v="055/272"/>
    <s v="T2 DI MALIN-ROUND MTN #2 55/272 RPL HRDT"/>
    <s v="TABLEMTN"/>
    <s v="ETL.6020.TOWR"/>
    <d v="2021-06-16T00:00:00"/>
    <d v="2021-06-16T00:00:00"/>
    <d v="2022-06-16T00:00:00"/>
    <x v="1"/>
    <s v="OPEN"/>
    <s v="E - Schd Compl Yr 0"/>
  </r>
  <r>
    <s v="LC"/>
    <s v="121553177"/>
    <s v="055/272"/>
    <s v="T2 DI MALIN-ROUND MTN #2 55/272 RPR SHLS"/>
    <s v="TABLEMTN"/>
    <s v="ETL.6020.TOWR"/>
    <d v="2021-06-16T00:00:00"/>
    <d v="2022-07-15T00:00:00"/>
    <d v="2022-06-16T00:00:00"/>
    <x v="1"/>
    <s v="COMP"/>
    <s v="E - Schd Compl Yr 0"/>
  </r>
  <r>
    <s v="LC"/>
    <s v="121553462"/>
    <s v="044/382"/>
    <s v="T2 DI PIT #1-COTTONWOOD 044/382 RPR INSS"/>
    <s v="TABLEMTN"/>
    <s v="ETL.5390.INSL.NCER"/>
    <d v="2021-06-13T00:00:00"/>
    <d v="2022-03-08T00:00:00"/>
    <d v="2022-06-13T00:00:00"/>
    <x v="0"/>
    <s v="COMP"/>
    <s v="E - Schd Compl Yr 0"/>
  </r>
  <r>
    <s v="LC"/>
    <s v="121553477"/>
    <s v="093/474"/>
    <s v="T2 DI MALIN-ROUND MTN #2 93/474 RPR GYWS"/>
    <s v="TABLEMTN"/>
    <s v="ETL.6020.TOWR"/>
    <d v="2021-06-17T00:00:00"/>
    <d v="2022-06-14T00:00:00"/>
    <d v="2022-06-17T00:00:00"/>
    <x v="0"/>
    <s v="COMP"/>
    <s v="E - Schd Compl Yr 0"/>
  </r>
  <r>
    <s v="LC"/>
    <s v="121553576"/>
    <s v="001/010"/>
    <s v="T2 DI PIT #3-PIT #1 001/010 RMV VEG COA"/>
    <s v="TABLEMTN"/>
    <s v="ETL.5400.TOWR"/>
    <d v="2021-06-13T00:00:00"/>
    <d v="2021-06-13T00:00:00"/>
    <d v="2022-06-13T00:00:00"/>
    <x v="1"/>
    <s v="OPEN"/>
    <s v="E - Schd Compl Yr 0"/>
  </r>
  <r>
    <s v="LC"/>
    <s v="121553615"/>
    <s v="023/097"/>
    <s v="T2 DI TESLA-METCALF 23/97 RPR STRT"/>
    <s v="METCALF"/>
    <s v="ETL.6110.TOWR"/>
    <d v="2021-06-17T00:00:00"/>
    <d v="2022-07-06T00:00:00"/>
    <d v="2022-06-17T00:00:00"/>
    <x v="1"/>
    <s v="COMP"/>
    <s v="E - Schd Compl Yr 0"/>
  </r>
  <r>
    <s v="LC"/>
    <s v="121554022"/>
    <s v="026/115"/>
    <s v="T2 DI MSS LNDING-METCALF 26/115 RPR GYWS"/>
    <s v="MOSSLNDG"/>
    <s v="ETL.6050.TOWR"/>
    <d v="2021-06-16T00:00:00"/>
    <d v="2021-06-16T00:00:00"/>
    <d v="2022-06-16T00:00:00"/>
    <x v="1"/>
    <s v="OPEN"/>
    <s v="E - Schd Compl Yr 0"/>
  </r>
  <r>
    <s v="LC"/>
    <s v="121554024"/>
    <s v="018/075"/>
    <s v="T2 DI DIABLO-MIDWAY #2 018/075 RPR GYWS"/>
    <s v="PISMOBCH"/>
    <s v="ETL.5970.TOWR"/>
    <d v="2021-06-16T00:00:00"/>
    <d v="2022-06-21T00:00:00"/>
    <d v="2022-06-16T00:00:00"/>
    <x v="1"/>
    <s v="COMP"/>
    <s v="E - Schd Compl Yr 0"/>
  </r>
  <r>
    <s v="LC"/>
    <s v="121554099"/>
    <s v="014/183"/>
    <s v="T2 EI DELTA-MTN GT JCT 15/183 RPL INSW"/>
    <s v="TABLEMTN"/>
    <s v="ETL.6750.INSL.CERA"/>
    <d v="2021-06-17T00:00:00"/>
    <d v="2021-06-17T00:00:00"/>
    <d v="2022-06-17T00:00:00"/>
    <x v="1"/>
    <s v="OPEN"/>
    <s v="E - Schd Compl Yr 0"/>
  </r>
  <r>
    <s v="LC"/>
    <s v="121554311"/>
    <s v="015/003"/>
    <s v="T2 EI LAYTONVILLE-WILLITS 15/3L CNCL"/>
    <s v="WILLITS"/>
    <s v="ETL.8360.POLE.STPS"/>
    <d v="2021-06-17T00:00:00"/>
    <d v="2021-06-17T00:00:00"/>
    <d v="2022-06-17T00:00:00"/>
    <x v="1"/>
    <s v="OPEN"/>
    <s v="E - Schd Compl Yr 0"/>
  </r>
  <r>
    <s v="LC"/>
    <s v="121554417"/>
    <s v="015/003"/>
    <s v="T2 EI LAYTONVILLE-WILLITS 15/3C RPR GYWW"/>
    <s v="WILLITS"/>
    <s v="ETL.8360.POLE.STPS"/>
    <d v="2021-06-17T00:00:00"/>
    <d v="2021-06-17T00:00:00"/>
    <d v="2022-06-17T00:00:00"/>
    <x v="1"/>
    <s v="OPEN"/>
    <s v="E - Schd Compl Yr 0"/>
  </r>
  <r>
    <s v="LC"/>
    <s v="121554429"/>
    <s v="054/267"/>
    <s v="T2 DI MALIN-ROUND MTN #2 54/267 RPR SHLS"/>
    <s v="TABLEMTN"/>
    <s v="ETL.6020.TOWR"/>
    <d v="2021-06-16T00:00:00"/>
    <d v="2022-07-15T00:00:00"/>
    <d v="2022-06-16T00:00:00"/>
    <x v="1"/>
    <s v="COMP"/>
    <s v="E - Schd Compl Yr 0"/>
  </r>
  <r>
    <s v="LC"/>
    <s v="121554725"/>
    <s v="017/006"/>
    <s v="T2 EI UKIAH-HOPLAND 017/006R RPL POLE"/>
    <s v="WILLITS"/>
    <s v="ETL.4050.POLE.WDPS"/>
    <d v="2021-06-17T00:00:00"/>
    <d v="2021-06-17T00:00:00"/>
    <d v="2022-06-17T00:00:00"/>
    <x v="1"/>
    <s v="OPEN"/>
    <s v="E - Schd Compl Yr 0"/>
  </r>
  <r>
    <s v="LC"/>
    <s v="121554838"/>
    <s v="017/006"/>
    <s v="T2 EI UKIAH-HOPLAND 017/006L RPL POLE"/>
    <s v="WILLITS"/>
    <s v="ETL.4050.POLE.WDPS"/>
    <d v="2021-06-17T00:00:00"/>
    <d v="2021-06-17T00:00:00"/>
    <d v="2022-06-17T00:00:00"/>
    <x v="1"/>
    <s v="OPEN"/>
    <s v="E - Schd Compl Yr 0"/>
  </r>
  <r>
    <s v="LC"/>
    <s v="121555008"/>
    <s v="014/178"/>
    <s v="T2 EI DLTA-MTN GTE JCT 14/178 RPL DAMP"/>
    <s v="TABLEMTN"/>
    <s v="ETL.6750.POLE.WDPS"/>
    <d v="2021-06-17T00:00:00"/>
    <d v="2022-08-20T00:00:00"/>
    <d v="2022-06-17T00:00:00"/>
    <x v="1"/>
    <s v="COMP"/>
    <s v="E - Schd Compl Yr 0"/>
  </r>
  <r>
    <s v="LC"/>
    <s v="121555021"/>
    <s v="021/091"/>
    <s v="T2 DI TESLA-METCALF 21/91 RPR SHLS"/>
    <s v="METCALF"/>
    <s v="ETL.6110.TOWR"/>
    <d v="2021-06-17T00:00:00"/>
    <d v="2021-09-21T00:00:00"/>
    <d v="2022-06-17T00:00:00"/>
    <x v="0"/>
    <s v="COMP"/>
    <s v="E - Schd Compl Yr 0"/>
  </r>
  <r>
    <s v="LC"/>
    <s v="121555276"/>
    <s v="023/099"/>
    <s v="T2 DI TESLA-METCALF 23/99 RPR GYWS"/>
    <s v="METCALF"/>
    <s v="ETL.6110.TOWR"/>
    <d v="2021-06-16T00:00:00"/>
    <d v="2022-07-06T00:00:00"/>
    <d v="2022-06-16T00:00:00"/>
    <x v="1"/>
    <s v="COMP"/>
    <s v="E - Schd Compl Yr 0"/>
  </r>
  <r>
    <s v="LC"/>
    <s v="121555404"/>
    <s v="018/074"/>
    <s v="T2 DI TESLA-METCALF 018/074 RPL INSLS"/>
    <s v="METCALF"/>
    <s v="ETL.6110.INSL"/>
    <d v="2021-06-16T00:00:00"/>
    <d v="2021-06-16T00:00:00"/>
    <d v="2022-06-16T00:00:00"/>
    <x v="1"/>
    <s v="OPEN"/>
    <s v="E - Schd Compl Yr 0"/>
  </r>
  <r>
    <s v="LC"/>
    <s v="121555581"/>
    <s v="014/179"/>
    <s v="T2 EI DLTA-MTN GTE JCT 14/179 RPR GYWW"/>
    <s v="TABLEMTN"/>
    <s v="ETL.6750.POLE.WDPS"/>
    <d v="2021-06-17T00:00:00"/>
    <d v="2021-06-17T00:00:00"/>
    <d v="2022-06-17T00:00:00"/>
    <x v="1"/>
    <s v="OPEN"/>
    <s v="E - Schd Compl Yr 0"/>
  </r>
  <r>
    <s v="LC"/>
    <s v="121555923"/>
    <s v="020/082"/>
    <s v="T2 DI DIABLO-MIDWAY #2 020/082 RPR GYWS"/>
    <s v="PISMOBCH"/>
    <s v="ETL.5970.TOWR"/>
    <d v="2021-06-17T00:00:00"/>
    <d v="2022-05-26T00:00:00"/>
    <d v="2022-06-17T00:00:00"/>
    <x v="0"/>
    <s v="COMP"/>
    <s v="E - Schd Compl Yr 0"/>
  </r>
  <r>
    <s v="LC"/>
    <s v="121556040"/>
    <s v="002/018"/>
    <s v="T2 DI CRAG VIEW-CASCADE 2/18 RPL INSW"/>
    <s v="TABLEMTN"/>
    <s v="ETL.1350.INSL.CERA"/>
    <d v="2021-06-04T00:00:00"/>
    <d v="2021-06-04T00:00:00"/>
    <d v="2022-06-04T00:00:00"/>
    <x v="1"/>
    <s v="OPEN"/>
    <s v="E - Schd Compl Yr 0"/>
  </r>
  <r>
    <s v="LC"/>
    <s v="121556119"/>
    <s v="006/006"/>
    <s v="T2 DI LAYTONVILLE-COVELO 06/06R RPL STRW"/>
    <s v="WILLITS"/>
    <s v="ETL.7390.POLE.WDPS"/>
    <d v="2021-06-09T00:00:00"/>
    <d v="2022-06-26T00:00:00"/>
    <d v="2022-06-09T00:00:00"/>
    <x v="1"/>
    <s v="COMP"/>
    <s v="E - Schd Compl Yr 0"/>
  </r>
  <r>
    <s v="LC"/>
    <s v="121556312"/>
    <s v="020/081"/>
    <s v="T2 DI DIABLO-MIDWAY #2 020/081 RPR GYWS"/>
    <s v="PISMOBCH"/>
    <s v="ETL.5970.TOWR"/>
    <d v="2021-06-16T00:00:00"/>
    <d v="2022-05-25T00:00:00"/>
    <d v="2022-06-16T00:00:00"/>
    <x v="0"/>
    <s v="COMP"/>
    <s v="E - Schd Compl Yr 0"/>
  </r>
  <r>
    <s v="LC"/>
    <s v="121556313"/>
    <s v="005/071"/>
    <s v="T2 EI HT CRK #1-PT #1 5/71R RPL POLE"/>
    <s v="TABLEMTN"/>
    <s v="ETL.7020.POLE.WDPS"/>
    <d v="2021-06-16T00:00:00"/>
    <d v="2022-07-25T00:00:00"/>
    <d v="2022-06-16T00:00:00"/>
    <x v="1"/>
    <s v="COMP"/>
    <s v="E - Schd Compl Yr 0"/>
  </r>
  <r>
    <s v="LC"/>
    <s v="121556314"/>
    <s v="005/071"/>
    <s v="T2 EI HT CRK #1-PT #1 5/71C RPL POLE"/>
    <s v="TABLEMTN"/>
    <s v="ETL.7020.POLE.WDPS"/>
    <d v="2021-06-16T00:00:00"/>
    <d v="2022-07-25T00:00:00"/>
    <d v="2022-06-16T00:00:00"/>
    <x v="1"/>
    <s v="COMP"/>
    <s v="E - Schd Compl Yr 0"/>
  </r>
  <r>
    <s v="LC"/>
    <s v="121556324"/>
    <s v="006/065"/>
    <s v="EI T2 PIT #5 - RND MTN #1 6/65 RPL STRW"/>
    <s v="TABLEMTN"/>
    <s v="ETL.5420.POLE.WDPS"/>
    <d v="2021-06-14T00:00:00"/>
    <d v="2022-07-15T00:00:00"/>
    <d v="2022-06-14T00:00:00"/>
    <x v="1"/>
    <s v="COMP"/>
    <s v="E - Schd Compl Yr 0"/>
  </r>
  <r>
    <s v="LC"/>
    <s v="121556390"/>
    <s v="001/022"/>
    <s v="T2 PIT #1-MC ARTHUR 1/22 RPL STRW"/>
    <s v="TABLEMTN"/>
    <s v="ETL.7790.POLE.WOOD"/>
    <d v="2021-06-12T00:00:00"/>
    <d v="2021-06-12T00:00:00"/>
    <d v="2022-06-12T00:00:00"/>
    <x v="1"/>
    <s v="OPEN"/>
    <s v="E - Schd Compl Yr 0"/>
  </r>
  <r>
    <s v="LC"/>
    <s v="121556441"/>
    <s v="002/032"/>
    <s v="T2 PIT #1-MC ARTHUR 2/32 RPL STRW"/>
    <s v="TABLEMTN"/>
    <s v="ETL.7790.POLE.WOOD"/>
    <d v="2021-06-12T00:00:00"/>
    <d v="2021-06-12T00:00:00"/>
    <d v="2022-06-12T00:00:00"/>
    <x v="1"/>
    <s v="OPEN"/>
    <s v="E - Schd Compl Yr 0"/>
  </r>
  <r>
    <s v="LC"/>
    <s v="121556520"/>
    <s v="005/060"/>
    <s v="T2 EI PIT #5 - RND MTN #1 5/60R RPL STRW"/>
    <s v="TABLEMTN"/>
    <s v="ETL.5420.POLE.WOOD"/>
    <d v="2021-06-14T00:00:00"/>
    <d v="2022-07-14T00:00:00"/>
    <d v="2022-06-14T00:00:00"/>
    <x v="1"/>
    <s v="COMP"/>
    <s v="E - Schd Compl Yr 0"/>
  </r>
  <r>
    <s v="LC"/>
    <s v="121556770"/>
    <s v="020/082"/>
    <s v="T2 DI DIABLO-MIDWAY #2 020/082 RPL HRDT"/>
    <s v="PISMOBCH"/>
    <s v="ETL.5970.TOWR"/>
    <d v="2021-06-17T00:00:00"/>
    <d v="2022-02-15T00:00:00"/>
    <d v="2022-06-17T00:00:00"/>
    <x v="0"/>
    <s v="COMP"/>
    <s v="E - Schd Compl Yr 0"/>
  </r>
  <r>
    <s v="LC"/>
    <s v="121556809"/>
    <s v="003/033"/>
    <s v="T2 DI PIT #1-COTTONWOOD 3/33 RPR FOND"/>
    <s v="TABLEMTN"/>
    <s v="ETL.5390.TOWR"/>
    <d v="2021-06-13T00:00:00"/>
    <d v="2021-06-13T00:00:00"/>
    <d v="2022-06-13T00:00:00"/>
    <x v="1"/>
    <s v="OPEN"/>
    <s v="E - Schd Compl Yr 0"/>
  </r>
  <r>
    <s v="LC"/>
    <s v="121557095"/>
    <s v="007/110"/>
    <s v="T2 EI DLTA-MTN GATE JCT 7/110L RPL POLE"/>
    <s v="TABLEMTN"/>
    <s v="ETL.6750.POLE.WDPS"/>
    <d v="2021-06-17T00:00:00"/>
    <d v="2021-06-17T00:00:00"/>
    <d v="2022-06-17T00:00:00"/>
    <x v="1"/>
    <s v="OPEN"/>
    <s v="E - Schd Compl Yr 0"/>
  </r>
  <r>
    <s v="LC"/>
    <s v="121557097"/>
    <s v="007/110"/>
    <s v="T2 EI DLTA-MTN GATE JCT 7/110R RPL POLE"/>
    <s v="TABLEMTN"/>
    <s v="ETL.6750.POLE.WDPS"/>
    <d v="2021-06-17T00:00:00"/>
    <d v="2021-06-17T00:00:00"/>
    <d v="2022-06-17T00:00:00"/>
    <x v="1"/>
    <s v="OPEN"/>
    <s v="E - Schd Compl Yr 0"/>
  </r>
  <r>
    <s v="LC"/>
    <s v="121557217"/>
    <s v="008/063A"/>
    <s v="T2 DI HELMS-GREGG #1 008/063A RPL HRDS"/>
    <s v="FRESNO"/>
    <s v="ETL.4870.TOWR"/>
    <d v="2021-06-16T00:00:00"/>
    <d v="2021-06-16T00:00:00"/>
    <d v="2022-06-16T00:00:00"/>
    <x v="1"/>
    <s v="OPEN"/>
    <s v="E - Schd Compl Yr 0"/>
  </r>
  <r>
    <s v="LC"/>
    <s v="121557219"/>
    <s v="008/063A"/>
    <s v="T2 DI HELMS-GREGG #1 008/063A RPL INSS"/>
    <s v="FRESNO"/>
    <s v="ETL.4870.INSL"/>
    <d v="2021-06-16T00:00:00"/>
    <d v="2021-06-16T00:00:00"/>
    <d v="2022-06-16T00:00:00"/>
    <x v="1"/>
    <s v="OPEN"/>
    <s v="E - Schd Compl Yr 0"/>
  </r>
  <r>
    <s v="LC"/>
    <s v="121557237"/>
    <s v="006/048"/>
    <s v="T2 DI ROCK CREEK-POE 6/48 RPLC INSS"/>
    <s v="TABLEMTN"/>
    <s v="ETL.5630.INSL.CERA"/>
    <d v="2021-06-13T00:00:00"/>
    <d v="2022-08-05T00:00:00"/>
    <d v="2022-06-13T00:00:00"/>
    <x v="1"/>
    <s v="COMP"/>
    <s v="E - Schd Compl Yr 0"/>
  </r>
  <r>
    <s v="LC"/>
    <s v="121557347"/>
    <s v="070/613"/>
    <s v="T2 DI CTTNWD-DLVN #2 70/613 RPR FOND"/>
    <s v="TABLEMTN"/>
    <s v="ETL.4580.TOWR"/>
    <d v="2021-06-11T00:00:00"/>
    <d v="2022-01-10T00:00:00"/>
    <d v="2022-06-11T00:00:00"/>
    <x v="0"/>
    <s v="COMP"/>
    <s v="E - Schd Compl Yr 0"/>
  </r>
  <r>
    <s v="LC"/>
    <s v="121557525"/>
    <s v="021/004"/>
    <s v="T2 DI MNDCN-WLTS-FRT BRG 21/4 RPR GYWW"/>
    <s v="WILLITS"/>
    <s v="ETL.7550.POLE.WOOD"/>
    <d v="2021-06-12T00:00:00"/>
    <d v="2021-06-12T00:00:00"/>
    <d v="2022-06-12T00:00:00"/>
    <x v="1"/>
    <s v="OPEN"/>
    <s v="E - Schd Compl Yr 0"/>
  </r>
  <r>
    <s v="LC"/>
    <s v="121557527"/>
    <s v="021/004"/>
    <s v="T2 DI MNDCN-WLTS-FRT BRG 21/4 RPR STRW"/>
    <s v="WILLITS"/>
    <s v="ETL.7550.POLE.WOOD"/>
    <d v="2021-06-12T00:00:00"/>
    <d v="2021-06-12T00:00:00"/>
    <d v="2022-06-12T00:00:00"/>
    <x v="1"/>
    <s v="OPEN"/>
    <s v="E - Schd Compl Yr 0"/>
  </r>
  <r>
    <s v="LC"/>
    <s v="121557601"/>
    <s v="004/039"/>
    <s v="T2 DI ROCK CREEK-POE 4/39 RMV VEGN"/>
    <s v="TABLEMTN"/>
    <s v="ETL.5630.TOWR"/>
    <d v="2021-06-13T00:00:00"/>
    <d v="2022-08-09T00:00:00"/>
    <d v="2022-06-13T00:00:00"/>
    <x v="1"/>
    <s v="COMP"/>
    <s v="E - Schd Compl Yr 0"/>
  </r>
  <r>
    <s v="LC"/>
    <s v="121557602"/>
    <s v="004/039"/>
    <s v="T2 DI ROCK CREEK-POE 4/39 RPR STRT"/>
    <s v="TABLEMTN"/>
    <s v="ETL.5630.TOWR"/>
    <d v="2021-06-13T00:00:00"/>
    <d v="2022-02-10T00:00:00"/>
    <d v="2022-06-13T00:00:00"/>
    <x v="0"/>
    <s v="COMP"/>
    <s v="E - Schd Compl Yr 0"/>
  </r>
  <r>
    <s v="LC"/>
    <s v="121557742"/>
    <s v="084/004B"/>
    <s v="T2 DI HUMBOLDT-TRINITY 84/4B RPR GYWW"/>
    <s v="EUREKA"/>
    <s v="ETL.1820.POLE.NWOD"/>
    <d v="2021-06-12T00:00:00"/>
    <d v="2022-03-25T00:00:00"/>
    <d v="2022-06-12T00:00:00"/>
    <x v="0"/>
    <s v="COMP"/>
    <s v="E - Schd Compl Yr 0"/>
  </r>
  <r>
    <s v="LC"/>
    <s v="121557793"/>
    <s v="009/076"/>
    <s v="T2 DI PIT #1-CTTNWD 9/76 RMV NEST"/>
    <s v="TABLEMTN"/>
    <s v="ETL.5390.TOWR"/>
    <d v="2021-06-11T00:00:00"/>
    <d v="2022-03-04T00:00:00"/>
    <d v="2022-06-11T00:00:00"/>
    <x v="0"/>
    <s v="COMP"/>
    <s v="E - Schd Compl Yr 0"/>
  </r>
  <r>
    <s v="LC"/>
    <s v="121557798"/>
    <s v="025/203"/>
    <s v="T2 DI PIT #1-COTTONWOOD 25/203 RPR FOND"/>
    <s v="TABLEMTN"/>
    <s v="ETL.5390.TOWR"/>
    <d v="2021-06-11T00:00:00"/>
    <d v="2022-02-02T00:00:00"/>
    <d v="2022-06-11T00:00:00"/>
    <x v="0"/>
    <s v="COMP"/>
    <s v="E - Schd Compl Yr 0"/>
  </r>
  <r>
    <s v="LC"/>
    <s v="121558471"/>
    <s v="007/080"/>
    <s v="T2 DI DRUM-SUMMIT #2 7/80 RPR CRSW"/>
    <s v="SACTO"/>
    <s v="ETL.1450.POLE.WDPS"/>
    <d v="2021-06-08T00:00:00"/>
    <d v="2022-08-08T00:00:00"/>
    <d v="2022-06-08T00:00:00"/>
    <x v="1"/>
    <s v="COMP"/>
    <s v="E - Schd Compl Yr 0"/>
  </r>
  <r>
    <s v="LC"/>
    <s v="121558479"/>
    <s v=";002/016"/>
    <s v="T2 DI CARIBOU #2 ;002/16 RPL INSW"/>
    <s v="TABLEMTN"/>
    <s v="ETL.6280.INSL.CERA"/>
    <d v="2021-06-08T00:00:00"/>
    <d v="2022-07-15T00:00:00"/>
    <d v="2022-06-08T00:00:00"/>
    <x v="1"/>
    <s v="COMP"/>
    <s v="E - Schd Compl Yr 0"/>
  </r>
  <r>
    <s v="LC"/>
    <s v="121559644"/>
    <s v="007/030"/>
    <s v="T2 DI TESLA-METCALF 007/030 RPL INSS"/>
    <s v="METCALF"/>
    <s v="ETL.6110.INSL.CERA"/>
    <d v="2021-06-17T00:00:00"/>
    <d v="2021-06-17T00:00:00"/>
    <d v="2022-06-17T00:00:00"/>
    <x v="1"/>
    <s v="OPEN"/>
    <s v="E - Schd Compl Yr 0"/>
  </r>
  <r>
    <s v="LC"/>
    <s v="121559649"/>
    <s v="018/076"/>
    <s v="T2 DI TESLA-METCALF 018/076 RPL INSS"/>
    <s v="METCALF"/>
    <s v="ETL.6110.INSL"/>
    <d v="2021-06-13T00:00:00"/>
    <d v="2021-06-13T00:00:00"/>
    <d v="2022-06-13T00:00:00"/>
    <x v="1"/>
    <s v="OPEN"/>
    <s v="E - Schd Compl Yr 0"/>
  </r>
  <r>
    <s v="LC"/>
    <s v="121560055"/>
    <s v="109/007"/>
    <s v="T2 DI HMBLDT-BRDGVLLE 109/007 RPL INSW"/>
    <s v="EUREKA"/>
    <s v="ETL.1810.INSL.NCER"/>
    <d v="2021-06-17T00:00:00"/>
    <d v="2022-04-05T00:00:00"/>
    <d v="2022-06-17T00:00:00"/>
    <x v="0"/>
    <s v="COMP"/>
    <s v="E - Schd Compl Yr 0"/>
  </r>
  <r>
    <s v="LC"/>
    <s v="121560206"/>
    <s v="009/114"/>
    <s v="T2 DI DRUM-SUMMIT #1 009/114 RPL HRDW"/>
    <s v="SACTO"/>
    <s v="ETL.1440.POLE.STPS"/>
    <d v="2021-06-08T00:00:00"/>
    <d v="2021-06-08T00:00:00"/>
    <d v="2022-06-08T00:00:00"/>
    <x v="1"/>
    <s v="OPEN"/>
    <s v="E - Schd Compl Yr 0"/>
  </r>
  <r>
    <s v="LC"/>
    <s v="121560328"/>
    <s v="002/036"/>
    <s v="T2 DI SMRTSVLLE NCLS #1 2/36 RPR STRW"/>
    <s v="SACTO"/>
    <s v="ETL.7990.POLE.WOOD"/>
    <d v="2021-06-12T00:00:00"/>
    <d v="2022-08-20T00:00:00"/>
    <d v="2022-06-12T00:00:00"/>
    <x v="1"/>
    <s v="COMP"/>
    <s v="E - Schd Compl Yr 0"/>
  </r>
  <r>
    <s v="LC"/>
    <s v="121560442"/>
    <s v="040/007"/>
    <s v="T2 DI MNDCN-WLLTS-FRT BRGG 40/7 RPR SPLW"/>
    <s v="WILLITS"/>
    <s v="ETL.7550.INSL.NCER"/>
    <d v="2021-06-17T00:00:00"/>
    <d v="2021-06-17T00:00:00"/>
    <d v="2022-06-17T00:00:00"/>
    <x v="1"/>
    <s v="OPEN"/>
    <s v="E - Schd Compl Yr 0"/>
  </r>
  <r>
    <s v="LC"/>
    <s v="121560448"/>
    <s v="031/005"/>
    <s v="T2 DI MNDC-WLLT-FRT BRGG 31/5 RPL INSW"/>
    <s v="WILLITS"/>
    <s v="ETL.7550.INSL.CERA"/>
    <d v="2021-06-17T00:00:00"/>
    <d v="2021-06-17T00:00:00"/>
    <d v="2022-06-17T00:00:00"/>
    <x v="1"/>
    <s v="OPEN"/>
    <s v="E - Schd Compl Yr 0"/>
  </r>
  <r>
    <s v="LC"/>
    <s v="121560585"/>
    <s v="095/012"/>
    <s v="T2 DI HUMBOLDT-TRINITY 95/12R RPR STRW"/>
    <s v="EUREKA"/>
    <s v="ETL.1820.POLE.WDPS"/>
    <d v="2021-06-08T00:00:00"/>
    <d v="2022-03-22T00:00:00"/>
    <d v="2022-06-08T00:00:00"/>
    <x v="0"/>
    <s v="COMP"/>
    <s v="E - Schd Compl Yr 0"/>
  </r>
  <r>
    <s v="LC"/>
    <s v="121560586"/>
    <s v="095/012"/>
    <s v="T2 DI HUMBOLDT-TRINITY 95/12L RPR STRW"/>
    <s v="EUREKA"/>
    <s v="ETL.1820.POLE.WDPS"/>
    <d v="2021-06-08T00:00:00"/>
    <d v="2022-03-22T00:00:00"/>
    <d v="2022-06-08T00:00:00"/>
    <x v="0"/>
    <s v="COMP"/>
    <s v="E - Schd Compl Yr 0"/>
  </r>
  <r>
    <s v="LC"/>
    <s v="121560852"/>
    <s v="007/168"/>
    <s v="T2 DI HMLTN BRNCH CHSTR 7/168 RPL STRW"/>
    <s v="TABLEMTN"/>
    <s v="ETL.7000.POLE.WOOD"/>
    <d v="2021-06-08T00:00:00"/>
    <d v="2022-07-26T00:00:00"/>
    <d v="2022-06-08T00:00:00"/>
    <x v="1"/>
    <s v="COMP"/>
    <s v="E - Schd Compl Yr 0"/>
  </r>
  <r>
    <s v="LC"/>
    <s v="121560861"/>
    <s v="022/204"/>
    <s v="T2 EI GYSRS NO. 3-UKIAH_022/204 RPL INSW"/>
    <s v="LAKEVLLE"/>
    <s v="ETL.4050.INSL.NCER"/>
    <d v="2021-06-18T00:00:00"/>
    <d v="2022-01-29T00:00:00"/>
    <d v="2022-06-18T00:00:00"/>
    <x v="0"/>
    <s v="COMP"/>
    <s v="E - Schd Compl Yr 0"/>
  </r>
  <r>
    <s v="LC"/>
    <s v="121560933"/>
    <s v=":001/004"/>
    <s v="T2 DI BLTA-RVK-MLNS SS :1/4 RPL POLE"/>
    <s v="VICTOR"/>
    <s v="ETL.1070.POLE.WOOD"/>
    <d v="2021-06-12T00:00:00"/>
    <d v="2022-04-15T00:00:00"/>
    <d v="2022-06-12T00:00:00"/>
    <x v="0"/>
    <s v="COMP"/>
    <s v="E - Schd Compl Yr 0"/>
  </r>
  <r>
    <s v="LC"/>
    <s v="121560943"/>
    <s v="034/001"/>
    <s v="T2 DI MNDC-WLLT-FRT BRGG 34/1 RPL INSS"/>
    <s v="WILLITS"/>
    <s v="ETL.7550.INSL.CERA"/>
    <d v="2021-06-17T00:00:00"/>
    <d v="2021-06-17T00:00:00"/>
    <d v="2022-06-17T00:00:00"/>
    <x v="1"/>
    <s v="OPEN"/>
    <s v="E - Schd Compl Yr 0"/>
  </r>
  <r>
    <s v="LC"/>
    <s v="121561396"/>
    <s v="003/062"/>
    <s v="T2 EI CORDELIA #2 TAP 3/62L RPL STRW"/>
    <s v="SACTO"/>
    <s v="ETL.8184.POLE.WDPS"/>
    <d v="2021-06-18T00:00:00"/>
    <d v="2021-06-18T00:00:00"/>
    <d v="2022-06-18T00:00:00"/>
    <x v="1"/>
    <s v="OPEN"/>
    <s v="E - Schd Compl Yr 0"/>
  </r>
  <r>
    <s v="LC"/>
    <s v="121561411"/>
    <s v="045/390"/>
    <s v="T2 DI PIT #1-CTTNWD 045/390 RPR FOND"/>
    <s v="TABLEMTN"/>
    <s v="ETL.5390.TOWR"/>
    <d v="2021-06-10T00:00:00"/>
    <d v="2022-03-04T00:00:00"/>
    <d v="2022-06-10T00:00:00"/>
    <x v="0"/>
    <s v="COMP"/>
    <s v="E - Schd Compl Yr 0"/>
  </r>
  <r>
    <s v="LC"/>
    <s v="121561451"/>
    <s v="003/062"/>
    <s v="T2 EI CORDELIA #2 TAP 3/62C RPL STRW"/>
    <s v="SACTO"/>
    <s v="ETL.8184.POLE.WDPS"/>
    <d v="2021-06-18T00:00:00"/>
    <d v="2021-06-18T00:00:00"/>
    <d v="2022-06-18T00:00:00"/>
    <x v="1"/>
    <s v="OPEN"/>
    <s v="E - Schd Compl Yr 0"/>
  </r>
  <r>
    <s v="LC"/>
    <s v="121561469"/>
    <s v="003/062"/>
    <s v="T2 EI CORDELIA #2 TAP 3/62R RPL STRW"/>
    <s v="SACTO"/>
    <s v="ETL.8184.POLE.WDPS"/>
    <d v="2021-06-18T00:00:00"/>
    <d v="2021-06-18T00:00:00"/>
    <d v="2022-06-18T00:00:00"/>
    <x v="1"/>
    <s v="OPEN"/>
    <s v="E - Schd Compl Yr 0"/>
  </r>
  <r>
    <s v="LC"/>
    <s v="121561515"/>
    <s v="008/124"/>
    <s v="EI T2 DELTA-MTN GATE JCT 8/124L RPL STRW"/>
    <s v="TABLEMTN"/>
    <s v="ETL.6750.POLE.WDPS"/>
    <d v="2021-06-18T00:00:00"/>
    <d v="2021-06-18T00:00:00"/>
    <d v="2022-06-18T00:00:00"/>
    <x v="1"/>
    <s v="OPEN"/>
    <s v="E - Schd Compl Yr 0"/>
  </r>
  <r>
    <s v="LC"/>
    <s v="121561533"/>
    <s v="030/003C"/>
    <s v="T2 EI PHILO JCT-ELK 30/3C RPL ANCW"/>
    <s v="WILLITS"/>
    <s v="ETL.7780.POLE.WOOD"/>
    <d v="2021-06-18T00:00:00"/>
    <d v="2022-03-17T00:00:00"/>
    <d v="2022-06-18T00:00:00"/>
    <x v="0"/>
    <s v="COMP"/>
    <s v="E - Schd Compl Yr 0"/>
  </r>
  <r>
    <s v="LC"/>
    <s v="121561553"/>
    <s v="008/124"/>
    <s v="EI T2 DELTA-MTN GATE JCT 8/124R RPL STRW"/>
    <s v="TABLEMTN"/>
    <s v="ETL.6750.POLE.WDPS"/>
    <d v="2021-06-18T00:00:00"/>
    <d v="2021-06-18T00:00:00"/>
    <d v="2022-06-18T00:00:00"/>
    <x v="1"/>
    <s v="OPEN"/>
    <s v="E - Schd Compl Yr 0"/>
  </r>
  <r>
    <s v="LC"/>
    <s v="121561563"/>
    <s v="008/067"/>
    <s v="T2 DI CRAG VIEW-CASCADE 8/67R RPL STRW"/>
    <s v="TABLEMTN"/>
    <s v="ETL.1350.POLE.WDPS"/>
    <d v="2021-06-04T00:00:00"/>
    <d v="2021-06-04T00:00:00"/>
    <d v="2022-06-04T00:00:00"/>
    <x v="1"/>
    <s v="OPEN"/>
    <s v="E - Schd Compl Yr 0"/>
  </r>
  <r>
    <s v="LC"/>
    <s v="121561580"/>
    <s v="021/088"/>
    <s v="T2 DI TESLA-METCALF 021/088 RPR SHLS"/>
    <s v="METCALF"/>
    <s v="ETL.6110.TOWR"/>
    <d v="2021-06-16T00:00:00"/>
    <d v="2021-09-03T00:00:00"/>
    <d v="2022-06-16T00:00:00"/>
    <x v="0"/>
    <s v="COMP"/>
    <s v="E - Schd Compl Yr 0"/>
  </r>
  <r>
    <s v="LC"/>
    <s v="121561702"/>
    <s v="000/007"/>
    <s v="T2 EI MNTN GT JCT-CSCD 0/7L RPR GYWW"/>
    <s v="TABLEMTN"/>
    <s v="ETL.7640.POLE.WDPS"/>
    <d v="2021-06-18T00:00:00"/>
    <d v="2022-04-27T00:00:00"/>
    <d v="2022-06-18T00:00:00"/>
    <x v="0"/>
    <s v="COMP"/>
    <s v="E - Schd Compl Yr 0"/>
  </r>
  <r>
    <s v="LC"/>
    <s v="121561795"/>
    <s v="060/300"/>
    <s v="T2 DI MALIN-ROUND MTN #2 60/300 RPR SHLS"/>
    <s v="TABLEMTN"/>
    <s v="ETL.6020.TOWR"/>
    <d v="2021-06-11T00:00:00"/>
    <d v="2021-06-11T00:00:00"/>
    <d v="2022-06-11T00:00:00"/>
    <x v="1"/>
    <s v="OPEN"/>
    <s v="E - Schd Compl Yr 0"/>
  </r>
  <r>
    <s v="LC"/>
    <s v="121561809"/>
    <s v="012/079"/>
    <s v="T2 DI CORTINA-VACA 12/79 RPL DAMS"/>
    <s v="SACTO"/>
    <s v="ETL.4540.INSL.CERA"/>
    <d v="2021-06-15T00:00:00"/>
    <d v="2022-05-09T00:00:00"/>
    <d v="2022-06-15T00:00:00"/>
    <x v="0"/>
    <s v="COMP"/>
    <s v="E - Schd Compl Yr 0"/>
  </r>
  <r>
    <s v="LC"/>
    <s v="121561921"/>
    <s v="008/120"/>
    <s v="T2 EI DELTA-MTN GATE JCT 8/120 RPR GYWW"/>
    <s v="TABLEMTN"/>
    <s v="ETL.6750.POLE.WDPS"/>
    <d v="2021-06-18T00:00:00"/>
    <d v="2021-06-18T00:00:00"/>
    <d v="2022-06-18T00:00:00"/>
    <x v="1"/>
    <s v="OPEN"/>
    <s v="E - Schd Compl Yr 0"/>
  </r>
  <r>
    <s v="LC"/>
    <s v="121562174"/>
    <s v="R001/017"/>
    <s v="T2 DI RND MTN-COTTONWD #3 R1/17 RPR STRT"/>
    <s v="TABLEMTN"/>
    <s v="ETL.5650.TOWR"/>
    <d v="2021-06-18T00:00:00"/>
    <d v="2022-01-20T00:00:00"/>
    <d v="2022-06-18T00:00:00"/>
    <x v="0"/>
    <s v="COMP"/>
    <s v="E - Schd Compl Yr 0"/>
  </r>
  <r>
    <s v="LC"/>
    <s v="121562334"/>
    <s v="022/000"/>
    <s v="T2 DI MNDCN-WLTS-FRT BRG 22/0 RMV DEBRIS"/>
    <s v="WILLITS"/>
    <s v="ETL.7550.POLE.WOOD"/>
    <d v="2021-06-18T00:00:00"/>
    <d v="2022-05-22T00:00:00"/>
    <d v="2022-06-18T00:00:00"/>
    <x v="0"/>
    <s v="COMP"/>
    <s v="E - Schd Compl Yr 0"/>
  </r>
  <r>
    <s v="LC"/>
    <s v="121562392"/>
    <s v="022/000"/>
    <s v="T2 DI MNDCN-WLTS-FRT BRG 22/0 RPR GYWW"/>
    <s v="WILLITS"/>
    <s v="ETL.7550.POLE.WOOD"/>
    <d v="2021-06-18T00:00:00"/>
    <d v="2022-05-22T00:00:00"/>
    <d v="2022-06-18T00:00:00"/>
    <x v="0"/>
    <s v="COMP"/>
    <s v="E - Schd Compl Yr 0"/>
  </r>
  <r>
    <s v="LC"/>
    <s v="121562497"/>
    <s v="015/142"/>
    <s v="T2 EI UKIAH-HOPLAND 015/142L RPL POLE"/>
    <s v="WILLITS"/>
    <s v="ETL.4050.POLE.WDPS"/>
    <d v="2021-06-18T00:00:00"/>
    <d v="2022-05-05T00:00:00"/>
    <d v="2022-06-18T00:00:00"/>
    <x v="0"/>
    <s v="COMP"/>
    <s v="E - Schd Compl Yr 0"/>
  </r>
  <r>
    <s v="LC"/>
    <s v="121562590"/>
    <s v="015/142"/>
    <s v="T2 EI UKIAH-HOPLAND 015/142R COMPLETE"/>
    <s v="WILLITS"/>
    <s v="ETL.4050.POLE.WDPS"/>
    <d v="2021-06-18T00:00:00"/>
    <d v="2022-05-05T00:00:00"/>
    <d v="2022-06-18T00:00:00"/>
    <x v="0"/>
    <s v="COMP"/>
    <s v="E - Schd Compl Yr 0"/>
  </r>
  <r>
    <s v="LC"/>
    <s v="121562648"/>
    <s v="023/100"/>
    <s v="T2 DI MSS LNDNG-MTCLF 023/100 RPR SHLS"/>
    <s v="MOSSLNDG"/>
    <s v="ETL.6050.TOWR"/>
    <d v="2021-06-17T00:00:00"/>
    <d v="2022-02-26T00:00:00"/>
    <d v="2022-06-17T00:00:00"/>
    <x v="0"/>
    <s v="COMP"/>
    <s v="E - Schd Compl Yr 0"/>
  </r>
  <r>
    <s v="LC"/>
    <s v="121562691"/>
    <s v="008/116"/>
    <s v="T2 EI DELTA-MTN GATE JCT 8/116L RPR GYWW"/>
    <s v="TABLEMTN"/>
    <s v="ETL.6750.POLE.WDPS"/>
    <d v="2021-06-18T00:00:00"/>
    <d v="2022-07-25T00:00:00"/>
    <d v="2022-06-18T00:00:00"/>
    <x v="1"/>
    <s v="COMP"/>
    <s v="E - Schd Compl Yr 0"/>
  </r>
  <r>
    <s v="LC"/>
    <s v="121562752"/>
    <s v="008/116"/>
    <s v="T2 EI DELTA-MTN GATE JCT 8/116R RPR GYWW"/>
    <s v="TABLEMTN"/>
    <s v="ETL.6750.POLE.WDPS"/>
    <d v="2021-06-18T00:00:00"/>
    <d v="2022-07-25T00:00:00"/>
    <d v="2022-06-18T00:00:00"/>
    <x v="1"/>
    <s v="COMP"/>
    <s v="E - Schd Compl Yr 0"/>
  </r>
  <r>
    <s v="LC"/>
    <s v="121562769"/>
    <s v="024/100"/>
    <s v="T2 DI TESLA-METCALF 24/100 RPLC INSS"/>
    <s v="METCALF"/>
    <s v="ETL.6110.INSL"/>
    <d v="2021-06-17T00:00:00"/>
    <d v="2021-06-17T00:00:00"/>
    <d v="2022-06-17T00:00:00"/>
    <x v="1"/>
    <s v="OPEN"/>
    <s v="E - Schd Compl Yr 0"/>
  </r>
  <r>
    <s v="LC"/>
    <s v="121563152"/>
    <s v="031/475"/>
    <s v="T2 DI CLAY-MARTEL 031/475L  RPR GYWW"/>
    <s v="VICTOR"/>
    <s v="ETL.8250.POLE.WDPS"/>
    <d v="2021-06-17T00:00:00"/>
    <d v="2022-07-26T00:00:00"/>
    <d v="2022-06-17T00:00:00"/>
    <x v="1"/>
    <s v="COMP"/>
    <s v="E - Schd Compl Yr 0"/>
  </r>
  <r>
    <s v="LC"/>
    <s v="121563154"/>
    <s v="031/475"/>
    <s v="T2 DI CLAY-MARTEL 031/475C  RPR GYWW"/>
    <s v="VICTOR"/>
    <s v="ETL.8250.POLE.WDPS"/>
    <d v="2021-06-17T00:00:00"/>
    <d v="2022-07-26T00:00:00"/>
    <d v="2022-06-17T00:00:00"/>
    <x v="1"/>
    <s v="COMP"/>
    <s v="E - Schd Compl Yr 0"/>
  </r>
  <r>
    <s v="LC"/>
    <s v="121563155"/>
    <s v="031/475"/>
    <s v="T2 DI CLAY-MARTEL 031/475R  RPR GYWW"/>
    <s v="VICTOR"/>
    <s v="ETL.8250.POLE.WDPS"/>
    <d v="2021-06-17T00:00:00"/>
    <d v="2022-07-26T00:00:00"/>
    <d v="2022-06-17T00:00:00"/>
    <x v="1"/>
    <s v="COMP"/>
    <s v="E - Schd Compl Yr 0"/>
  </r>
  <r>
    <s v="LC"/>
    <s v="121563156"/>
    <s v="031/475"/>
    <s v="T2 DI CLAY-MARTEL 031/475R  RPR STRW"/>
    <s v="VICTOR"/>
    <s v="ETL.8250.POLE.WDPS"/>
    <d v="2021-06-17T00:00:00"/>
    <d v="2022-07-26T00:00:00"/>
    <d v="2022-06-17T00:00:00"/>
    <x v="1"/>
    <s v="COMP"/>
    <s v="E - Schd Compl Yr 0"/>
  </r>
  <r>
    <s v="LC"/>
    <s v="121563175"/>
    <s v="001/000"/>
    <s v="T2 EI GARCIA TAP 01/000 RPL INSW"/>
    <s v="WILLITS"/>
    <s v="ETL.8411.POLE.WDPS"/>
    <d v="2021-06-18T00:00:00"/>
    <d v="2022-07-20T00:00:00"/>
    <d v="2022-06-18T00:00:00"/>
    <x v="1"/>
    <s v="COMP"/>
    <s v="E - Schd Compl Yr 0"/>
  </r>
  <r>
    <s v="LC"/>
    <s v="121563228"/>
    <s v="008/115"/>
    <s v="T2 EI DLT-MT GT JCT 8/115 RPL DAMW"/>
    <s v="TABLEMTN"/>
    <s v="ETL.6750.INSL.CERA"/>
    <d v="2021-06-18T00:00:00"/>
    <d v="2021-06-18T00:00:00"/>
    <d v="2022-06-18T00:00:00"/>
    <x v="1"/>
    <s v="OPEN"/>
    <s v="E - Schd Compl Yr 0"/>
  </r>
  <r>
    <s v="LC"/>
    <s v="121563234"/>
    <s v="008/115"/>
    <s v="T2 EI DLT-MT GT JCT 8/115 RPR SPLW"/>
    <s v="TABLEMTN"/>
    <s v="ETL.6750.INSL.CERA"/>
    <d v="2021-06-18T00:00:00"/>
    <d v="2021-06-18T00:00:00"/>
    <d v="2022-06-18T00:00:00"/>
    <x v="1"/>
    <s v="OPEN"/>
    <s v="E - Schd Compl Yr 0"/>
  </r>
  <r>
    <s v="LC"/>
    <s v="121563484"/>
    <s v="000/004"/>
    <s v="T2 DI STANISLAUS-MANTECA #2 0/4 RMV VEG"/>
    <s v="VICTOR"/>
    <s v="ETL.3820.TOWR"/>
    <d v="2021-06-18T00:00:00"/>
    <d v="2021-12-15T00:00:00"/>
    <d v="2022-06-18T00:00:00"/>
    <x v="0"/>
    <s v="COMP"/>
    <s v="E - Schd Compl Yr 0"/>
  </r>
  <r>
    <s v="LC"/>
    <s v="121563628"/>
    <s v="003/015"/>
    <s v="T2 DI MORRO BAY-MESA 3/15 RPL HRDT"/>
    <s v="PISMOBCH"/>
    <s v="ETL.5290.TOWR"/>
    <d v="2021-06-16T00:00:00"/>
    <d v="2022-06-15T00:00:00"/>
    <d v="2022-06-16T00:00:00"/>
    <x v="0"/>
    <s v="COMP"/>
    <s v="E - Schd Compl Yr 0"/>
  </r>
  <r>
    <s v="LC"/>
    <s v="121563736"/>
    <s v="003/015"/>
    <s v="T2 DI MORRO BAY-MESA 3/15 RPL INSS"/>
    <s v="PISMOBCH"/>
    <s v="ETL.5290.INSL"/>
    <d v="2021-06-16T00:00:00"/>
    <d v="2022-06-23T00:00:00"/>
    <d v="2022-06-16T00:00:00"/>
    <x v="1"/>
    <s v="COMP"/>
    <s v="E - Schd Compl Yr 0"/>
  </r>
  <r>
    <s v="LC"/>
    <s v="121563808"/>
    <s v="003/015"/>
    <s v="T2 DI MRRO BAY-DIABLO 3/15 RPL INSS"/>
    <s v="PISMOBCH"/>
    <s v="ETL.5260.INSL"/>
    <d v="2021-06-16T00:00:00"/>
    <d v="2021-06-16T00:00:00"/>
    <d v="2022-06-16T00:00:00"/>
    <x v="1"/>
    <s v="OPEN"/>
    <s v="E - Schd Compl Yr 0"/>
  </r>
  <r>
    <s v="LC"/>
    <s v="121564076"/>
    <s v="034/520"/>
    <s v="T2 DI CLAY-MARTEL 034/520 REFRAME"/>
    <s v="VICTOR"/>
    <s v="ETL.8250.POLE.WOOD"/>
    <d v="2021-06-17T00:00:00"/>
    <d v="2022-03-23T00:00:00"/>
    <d v="2022-06-17T00:00:00"/>
    <x v="0"/>
    <s v="COMP"/>
    <s v="E - Schd Compl Yr 0"/>
  </r>
  <r>
    <s v="LC"/>
    <s v="121564078"/>
    <s v="034/520"/>
    <s v="T2 DI CLAY-MARTEL 034/520 RPR STRW"/>
    <s v="VICTOR"/>
    <s v="ETL.8250.POLE.WOOD"/>
    <d v="2021-06-17T00:00:00"/>
    <d v="2022-03-28T00:00:00"/>
    <d v="2022-06-17T00:00:00"/>
    <x v="0"/>
    <s v="COMP"/>
    <s v="E - Schd Compl Yr 0"/>
  </r>
  <r>
    <s v="LC"/>
    <s v="121564136"/>
    <s v="021/257"/>
    <s v="T2 EI DRUM-SUMMIT #1 21/257 RPL STRW"/>
    <s v="SACTO"/>
    <s v="ETL.1440.POLE.WDPS"/>
    <d v="2021-06-18T00:00:00"/>
    <d v="2021-06-18T00:00:00"/>
    <d v="2022-06-18T00:00:00"/>
    <x v="1"/>
    <s v="OPEN"/>
    <s v="E - Schd Compl Yr 0"/>
  </r>
  <r>
    <s v="LC"/>
    <s v="121564143"/>
    <s v="022/261"/>
    <s v="EI T2 DRUM- SUMMIT NO. 1 22/261 RPL STRW"/>
    <s v="SACTO"/>
    <s v="ETL.1440.POLE.WDPS"/>
    <d v="2021-06-18T00:00:00"/>
    <d v="2021-06-18T00:00:00"/>
    <d v="2022-06-18T00:00:00"/>
    <x v="1"/>
    <s v="OPEN"/>
    <s v="E - Schd Compl Yr 0"/>
  </r>
  <r>
    <s v="LC"/>
    <s v="121564272"/>
    <s v="027/011"/>
    <s v="T2 DI MNDCN-WLLTS-FRT BRGG 27/11 RPL CRS"/>
    <s v="WILLITS"/>
    <s v="ETL.7550.POLE.WOOD"/>
    <d v="2021-06-18T00:00:00"/>
    <d v="2022-05-18T00:00:00"/>
    <d v="2022-06-18T00:00:00"/>
    <x v="0"/>
    <s v="COMP"/>
    <s v="E - Schd Compl Yr 0"/>
  </r>
  <r>
    <s v="LC"/>
    <s v="121564273"/>
    <s v="027/011"/>
    <s v="T2 DI MNDCN-WLLTS-FRT BRG 27/11 RPR STRW"/>
    <s v="WILLITS"/>
    <s v="ETL.7550.POLE.WOOD"/>
    <d v="2021-06-18T00:00:00"/>
    <d v="2022-05-18T00:00:00"/>
    <d v="2022-06-18T00:00:00"/>
    <x v="0"/>
    <s v="COMP"/>
    <s v="E - Schd Compl Yr 0"/>
  </r>
  <r>
    <s v="LC"/>
    <s v="121564510"/>
    <s v="039/244"/>
    <s v="T2 DI CZY HRS CNYN-SLNS 39/244 RPL RPTS"/>
    <s v="MOSSLNDG"/>
    <s v="ETL.2900.TOWR"/>
    <d v="2021-06-18T00:00:00"/>
    <d v="2021-10-07T00:00:00"/>
    <d v="2022-06-18T00:00:00"/>
    <x v="0"/>
    <s v="COMP"/>
    <s v="E - Schd Compl Yr 0"/>
  </r>
  <r>
    <s v="LC"/>
    <s v="121564513"/>
    <s v="067/336"/>
    <s v="T2 DI MALIN-ROUND MTN #2 067/336 RPR SHL"/>
    <s v="TABLEMTN"/>
    <s v="ETL.6020.TOWR"/>
    <d v="2021-06-18T00:00:00"/>
    <d v="2022-07-14T00:00:00"/>
    <d v="2022-06-18T00:00:00"/>
    <x v="1"/>
    <s v="COMP"/>
    <s v="E - Schd Compl Yr 0"/>
  </r>
  <r>
    <s v="LC"/>
    <s v="121565270"/>
    <s v="044/381"/>
    <s v="T2 DI RND MTN-CTTNWD #3 44/381 RPL INSS"/>
    <s v="TABLEMTN"/>
    <s v="ETL.5650.INSL"/>
    <d v="2021-06-13T00:00:00"/>
    <d v="2022-08-04T00:00:00"/>
    <d v="2022-06-13T00:00:00"/>
    <x v="1"/>
    <s v="COMP"/>
    <s v="E - Schd Compl Yr 0"/>
  </r>
  <r>
    <s v="LC"/>
    <s v="121565392"/>
    <s v="000/008"/>
    <s v="T2 EI MELONES-CURTIS 0/8L RPL STRW"/>
    <s v="VICTOR"/>
    <s v="ETL.2390.POLE.WDPS"/>
    <d v="2021-06-13T00:00:00"/>
    <d v="2021-06-13T00:00:00"/>
    <d v="2022-06-13T00:00:00"/>
    <x v="1"/>
    <s v="OPEN"/>
    <s v="E - Schd Compl Yr 0"/>
  </r>
  <r>
    <s v="LC"/>
    <s v="121565543"/>
    <s v="089/003"/>
    <s v="T2 DI HUMBOLDT-TRINITY 89/3 RPR SWTC"/>
    <s v="EUREKA"/>
    <s v="ETL.1820.SWIT"/>
    <d v="2021-06-13T00:00:00"/>
    <d v="2021-06-13T00:00:00"/>
    <d v="2022-06-13T00:00:00"/>
    <x v="1"/>
    <s v="OPEN"/>
    <s v="E - Schd Compl Yr 0"/>
  </r>
  <r>
    <s v="LC"/>
    <s v="121565685"/>
    <s v="000/004"/>
    <s v="T2 DI PIT #1-COTTONWOOD 0/4 RPR INSS"/>
    <s v="TABLEMTN"/>
    <s v="ETL.5390.INSL.NCER"/>
    <d v="2021-06-14T00:00:00"/>
    <d v="2022-03-10T00:00:00"/>
    <d v="2022-06-14T00:00:00"/>
    <x v="0"/>
    <s v="COMP"/>
    <s v="E - Schd Compl Yr 0"/>
  </r>
  <r>
    <s v="LC"/>
    <s v="121565778"/>
    <s v="000/008"/>
    <s v="T2 DI COLEMAN-SOUTH 000/008 RPL STRW"/>
    <s v="TABLEMTN"/>
    <s v="ETL.6450.POLE.WOOD"/>
    <d v="2021-06-14T00:00:00"/>
    <d v="2022-05-11T00:00:00"/>
    <d v="2022-06-14T00:00:00"/>
    <x v="0"/>
    <s v="COMP"/>
    <s v="E - Schd Compl Yr 0"/>
  </r>
  <r>
    <s v="LC"/>
    <s v="121565932"/>
    <s v="004/023"/>
    <s v="T2 DI MOSS LANDING-METCALF 4/23 RPR GYWS"/>
    <s v="MOSSLNDG"/>
    <s v="ETL.6050.TOWR"/>
    <d v="2021-06-18T00:00:00"/>
    <d v="2022-06-28T00:00:00"/>
    <d v="2022-06-18T00:00:00"/>
    <x v="1"/>
    <s v="COMP"/>
    <s v="E - Schd Compl Yr 0"/>
  </r>
  <r>
    <s v="LC"/>
    <s v="121567902"/>
    <s v="051/386"/>
    <s v="T2 DI BRDGVLLE-CTTNWD 051/386 REM VEG"/>
    <s v="TABLEMTN"/>
    <s v="ETL.1110.TOWR"/>
    <d v="2021-06-15T00:00:00"/>
    <d v="2021-06-15T00:00:00"/>
    <d v="2022-06-15T00:00:00"/>
    <x v="1"/>
    <s v="OPEN"/>
    <s v="E - Schd Compl Yr 0"/>
  </r>
  <r>
    <s v="LC"/>
    <s v="121567904"/>
    <s v="051/386"/>
    <s v="T2 DI BRDGVLLE-CTTNWD 051/386 RPL INSS"/>
    <s v="TABLEMTN"/>
    <s v="ETL.1110.INSL.CERA"/>
    <d v="2021-06-15T00:00:00"/>
    <d v="2022-06-27T00:00:00"/>
    <d v="2022-06-15T00:00:00"/>
    <x v="1"/>
    <s v="COMP"/>
    <s v="E - Schd Compl Yr 0"/>
  </r>
  <r>
    <s v="LC"/>
    <s v="121568054"/>
    <s v="050/383"/>
    <s v="T2 DI BRDGVLLE-CTTNWD 50/383 RPR FOND"/>
    <s v="TABLEMTN"/>
    <s v="ETL.1110.TOWR"/>
    <d v="2021-06-14T00:00:00"/>
    <d v="2021-06-14T00:00:00"/>
    <d v="2022-06-14T00:00:00"/>
    <x v="1"/>
    <s v="OPEN"/>
    <s v="E - Schd Compl Yr 0"/>
  </r>
  <r>
    <s v="LC"/>
    <s v="121568057"/>
    <s v="050/383"/>
    <s v="T2 DI BRDGVLLE-CTTNWD 50/383 RPR INSS"/>
    <s v="TABLEMTN"/>
    <s v="ETL.1110.INSL.CERA"/>
    <d v="2021-06-14T00:00:00"/>
    <d v="2022-06-27T00:00:00"/>
    <d v="2022-06-14T00:00:00"/>
    <x v="1"/>
    <s v="COMP"/>
    <s v="E - Schd Compl Yr 0"/>
  </r>
  <r>
    <s v="LC"/>
    <s v="121568108"/>
    <s v="092/002"/>
    <s v="T2 DI HUMBOLDT-TRINITY 92/2 COMPLETED"/>
    <s v="EUREKA"/>
    <s v="ETL.1820.POLE.WDPS"/>
    <d v="2021-06-09T00:00:00"/>
    <d v="2022-06-07T00:00:00"/>
    <d v="2022-06-09T00:00:00"/>
    <x v="0"/>
    <s v="COMP"/>
    <s v="E - Schd Compl Yr 0"/>
  </r>
  <r>
    <s v="LC"/>
    <s v="121568122"/>
    <s v="041/347"/>
    <s v="T2 DI PIT #1-COTTONWOOD 41/347 RMV BUTT"/>
    <s v="TABLEMTN"/>
    <s v="ETL.5390.TOWR"/>
    <d v="2021-06-10T00:00:00"/>
    <d v="2022-03-10T00:00:00"/>
    <d v="2022-06-10T00:00:00"/>
    <x v="0"/>
    <s v="COMP"/>
    <s v="E - Schd Compl Yr 0"/>
  </r>
  <r>
    <s v="LC"/>
    <s v="121568126"/>
    <s v="004/098"/>
    <s v="T3NT DI DRM-GRS VLY-WMR 4/98 RMV BUTT"/>
    <s v="SACTO"/>
    <s v="ETL.6760.POLE.NWOD"/>
    <d v="2021-06-15T00:00:00"/>
    <d v="2022-03-09T00:00:00"/>
    <d v="2022-06-15T00:00:00"/>
    <x v="0"/>
    <s v="COMP"/>
    <s v="E - Schd Compl Yr 0"/>
  </r>
  <r>
    <s v="LC"/>
    <s v="121568201"/>
    <s v="006/052"/>
    <s v="T2 DI TRINITY-CTTNWD 6/52L RMV BUTT"/>
    <s v="TABLEMTN"/>
    <s v="ETL.4040.POLE.STPS"/>
    <d v="2021-06-09T00:00:00"/>
    <d v="2022-06-23T00:00:00"/>
    <d v="2022-06-09T00:00:00"/>
    <x v="1"/>
    <s v="COMP"/>
    <s v="E - Schd Compl Yr 0"/>
  </r>
  <r>
    <s v="LC"/>
    <s v="121568464"/>
    <s v="013/112B"/>
    <s v="T2 DI CRAG VIEW-CSCD 13/112B RPR GYWW"/>
    <s v="TABLEMTN"/>
    <s v="ETL.1350.POLE.NWOD"/>
    <d v="2021-06-12T00:00:00"/>
    <d v="2021-06-12T00:00:00"/>
    <d v="2022-06-12T00:00:00"/>
    <x v="1"/>
    <s v="OPEN"/>
    <s v="E - Schd Compl Yr 0"/>
  </r>
  <r>
    <s v="LC"/>
    <s v="121568571"/>
    <s v="017/142"/>
    <s v="DI T2 CRAG VIEW-CASCADE 017/142 RPR SHLW"/>
    <s v="TABLEMTN"/>
    <s v="ETL.1350.POLE.WDPS"/>
    <d v="2021-06-09T00:00:00"/>
    <d v="2021-06-09T00:00:00"/>
    <d v="2022-06-09T00:00:00"/>
    <x v="1"/>
    <s v="OPEN"/>
    <s v="E - Schd Compl Yr 0"/>
  </r>
  <r>
    <s v="LC"/>
    <s v="121568573"/>
    <s v="017/142"/>
    <s v="DI T2 CRAG VIEW-CASCADE 017/142 RMV DBRS"/>
    <s v="TABLEMTN"/>
    <s v="ETL.1350.POLE.WDPS"/>
    <d v="2021-06-09T00:00:00"/>
    <d v="2022-07-06T00:00:00"/>
    <d v="2022-06-09T00:00:00"/>
    <x v="1"/>
    <s v="COMP"/>
    <s v="E - Schd Compl Yr 0"/>
  </r>
  <r>
    <s v="LC"/>
    <s v="121568574"/>
    <s v="017/142"/>
    <s v="T2 DI CRAG VIEW-CASCADE 017/142 RPL INSW"/>
    <s v="TABLEMTN"/>
    <s v="ETL.1350.INSL.NCER"/>
    <d v="2021-06-09T00:00:00"/>
    <d v="2021-06-09T00:00:00"/>
    <d v="2022-06-09T00:00:00"/>
    <x v="1"/>
    <s v="OPEN"/>
    <s v="E - Schd Compl Yr 0"/>
  </r>
  <r>
    <s v="LC"/>
    <s v="121568639"/>
    <s v="000/002"/>
    <s v="T2 DI PIT #1-COTTONWOOD 0/2 RMV NEST"/>
    <s v="TABLEMTN"/>
    <s v="ETL.5390.TOWR"/>
    <d v="2021-06-15T00:00:00"/>
    <d v="2022-03-03T00:00:00"/>
    <d v="2022-06-15T00:00:00"/>
    <x v="0"/>
    <s v="COMP"/>
    <s v="E - Schd Compl Yr 0"/>
  </r>
  <r>
    <s v="LC"/>
    <s v="121568752"/>
    <s v="012/081"/>
    <s v="T2 DI CORTINA-VACA 012/081 INSS COA"/>
    <s v="SACTO"/>
    <s v="ETL.4540.INSL.CERA"/>
    <d v="2021-06-15T00:00:00"/>
    <d v="2022-06-01T00:00:00"/>
    <d v="2022-06-15T00:00:00"/>
    <x v="0"/>
    <s v="COMP"/>
    <s v="E - Schd Compl Yr 0"/>
  </r>
  <r>
    <s v="LC"/>
    <s v="121568753"/>
    <s v="012/081"/>
    <s v="T2 DI DELEVAN-VACA #1 012/081 RPL INSS"/>
    <s v="SACTO"/>
    <s v="ETL.5010.INSL.CERA"/>
    <d v="2021-06-15T00:00:00"/>
    <d v="2022-04-01T00:00:00"/>
    <d v="2022-06-15T00:00:00"/>
    <x v="0"/>
    <s v="COMP"/>
    <s v="E - Schd Compl Yr 0"/>
  </r>
  <r>
    <s v="LC"/>
    <s v="121568892"/>
    <s v="037/162"/>
    <s v="T2 DI FULTON-LAKEVILLE 037/162 RMV VEG"/>
    <s v="LAKEVLLE"/>
    <s v="ETL.4950.TOWR"/>
    <d v="2021-06-16T00:00:00"/>
    <d v="2021-12-07T00:00:00"/>
    <d v="2022-06-16T00:00:00"/>
    <x v="0"/>
    <s v="COMP"/>
    <s v="E - Schd Compl Yr 0"/>
  </r>
  <r>
    <s v="LC"/>
    <s v="121568947"/>
    <s v="009/078"/>
    <s v="T2 DI CRAG VIEW-CASCADE 9/78 RPR OPGW"/>
    <s v="TABLEMTN"/>
    <s v="ETL.1350.POLE.WDPS"/>
    <d v="2021-06-15T00:00:00"/>
    <d v="2021-06-15T00:00:00"/>
    <d v="2022-06-15T00:00:00"/>
    <x v="1"/>
    <s v="OPEN"/>
    <s v="E - Schd Compl Yr 0"/>
  </r>
  <r>
    <s v="LC"/>
    <s v="121568948"/>
    <s v="009/078"/>
    <s v="T2 DI CRAG VIEW-CASCADE 9/78 RMV BUTT"/>
    <s v="TABLEMTN"/>
    <s v="ETL.1350.POLE.WDPS"/>
    <d v="2021-06-15T00:00:00"/>
    <d v="2022-07-08T00:00:00"/>
    <d v="2022-06-15T00:00:00"/>
    <x v="1"/>
    <s v="COMP"/>
    <s v="E - Schd Compl Yr 0"/>
  </r>
  <r>
    <s v="LC"/>
    <s v="121569269"/>
    <s v="013/062"/>
    <s v="T2 DI SILVERADO-FULTN JCT 13/62 RPL INSS"/>
    <s v="LAKEVLLE"/>
    <s v="ETL.1610.INSL.CERA"/>
    <d v="2021-06-15T00:00:00"/>
    <d v="2022-03-14T00:00:00"/>
    <d v="2022-06-15T00:00:00"/>
    <x v="0"/>
    <s v="COMP"/>
    <s v="E - Schd Compl Yr 0"/>
  </r>
  <r>
    <s v="LC"/>
    <s v="121569303"/>
    <s v="019/446"/>
    <s v="T2 DI DRM-GRS VLY-WMR 19/446 RPL  STRW"/>
    <s v="SACTO"/>
    <s v="ETL.6760.POLE.WOOD"/>
    <d v="2021-06-14T00:00:00"/>
    <d v="2022-03-30T00:00:00"/>
    <d v="2022-06-14T00:00:00"/>
    <x v="0"/>
    <s v="COMP"/>
    <s v="E - Schd Compl Yr 0"/>
  </r>
  <r>
    <s v="LC"/>
    <s v="121572392"/>
    <s v="039/000"/>
    <s v="T2 DI MNDCN WLLTS FRT BRGG 39/0 RPL ANCW"/>
    <s v="WILLITS"/>
    <s v="ETL.7550.POLE.WOOD"/>
    <d v="2021-06-17T00:00:00"/>
    <d v="2022-05-14T00:00:00"/>
    <d v="2022-06-17T00:00:00"/>
    <x v="0"/>
    <s v="COMP"/>
    <s v="E - Schd Compl Yr 0"/>
  </r>
  <r>
    <s v="LC"/>
    <s v="121572399"/>
    <s v="039/000"/>
    <s v="T2 DI MNDCN-WLTS-FRT BRGG 39/0 GRND WASH"/>
    <s v="WILLITS"/>
    <s v="ETL.7550.INSL.CERA"/>
    <d v="2021-06-17T00:00:00"/>
    <d v="2022-05-14T00:00:00"/>
    <d v="2022-06-17T00:00:00"/>
    <x v="0"/>
    <s v="COMP"/>
    <s v="E - Schd Compl Yr 0"/>
  </r>
  <r>
    <s v="LC"/>
    <s v="121572414"/>
    <s v="039/000"/>
    <s v="T2 DI MNDCN WLLTS FRT BRGG 39/0 RPL INSW"/>
    <s v="WILLITS"/>
    <s v="ETL.7550.INSL.CERA"/>
    <d v="2021-06-17T00:00:00"/>
    <d v="2021-06-17T00:00:00"/>
    <d v="2022-06-17T00:00:00"/>
    <x v="1"/>
    <s v="OPEN"/>
    <s v="E - Schd Compl Yr 0"/>
  </r>
  <r>
    <s v="LC"/>
    <s v="121572530"/>
    <s v="023/208"/>
    <s v="T2 DI ROUND MTN-CTNWD #2 23/208 RPR SHLS"/>
    <s v="TABLEMTN"/>
    <s v="ETL.5640.TOWR"/>
    <d v="2021-06-11T00:00:00"/>
    <d v="2022-07-24T00:00:00"/>
    <d v="2022-06-11T00:00:00"/>
    <x v="1"/>
    <s v="COMP"/>
    <s v="E - Schd Compl Yr 0"/>
  </r>
  <r>
    <s v="LC"/>
    <s v="121572600"/>
    <s v="007/055"/>
    <s v="T2 DI ROCK CREEK-POE 7/55 RPR HRDT"/>
    <s v="TABLEMTN"/>
    <s v="ETL.5630.TOWR"/>
    <d v="2021-06-16T00:00:00"/>
    <d v="2022-07-25T00:00:00"/>
    <d v="2022-06-16T00:00:00"/>
    <x v="1"/>
    <s v="COMP"/>
    <s v="E - Schd Compl Yr 0"/>
  </r>
  <r>
    <s v="LC"/>
    <s v="121572712"/>
    <s v="034/006"/>
    <s v="T2 DI MDCNO-WLLTS-FRT BRG 34/6 RPR GRWW"/>
    <s v="WILLITS"/>
    <s v="ETL.7550.POLE.WOOD"/>
    <d v="2021-06-17T00:00:00"/>
    <d v="2022-05-22T00:00:00"/>
    <d v="2022-06-17T00:00:00"/>
    <x v="0"/>
    <s v="COMP"/>
    <s v="E - Schd Compl Yr 0"/>
  </r>
  <r>
    <s v="LC"/>
    <s v="121572717"/>
    <s v="021/006"/>
    <s v="T2 DI MDCNO-WLLTS-FRT BRG 21/6 RPL STRW"/>
    <s v="WILLITS"/>
    <s v="ETL.7550.POLE.WOOD"/>
    <d v="2021-06-17T00:00:00"/>
    <d v="2021-06-17T00:00:00"/>
    <d v="2022-06-17T00:00:00"/>
    <x v="1"/>
    <s v="OPEN"/>
    <s v="E - Schd Compl Yr 0"/>
  </r>
  <r>
    <s v="LC"/>
    <s v="121572925"/>
    <s v="012/244"/>
    <s v="T2 DI CTTNWOOD-RED BLFF 012/244 RMV DBRS"/>
    <s v="TABLEMTN"/>
    <s v="ETL.6660.POLE.NWOD"/>
    <d v="2021-06-17T00:00:00"/>
    <d v="2022-06-06T00:00:00"/>
    <d v="2022-06-17T00:00:00"/>
    <x v="0"/>
    <s v="COMP"/>
    <s v="E - Schd Compl Yr 0"/>
  </r>
  <r>
    <s v="LC"/>
    <s v="121573058"/>
    <s v="026/012"/>
    <s v="T2 DI MNDCN WLLTS FRT BRG 26/12 RPR GYWW"/>
    <s v="WILLITS"/>
    <s v="ETL.7550.POLE.WOOD"/>
    <d v="2021-06-17T00:00:00"/>
    <d v="2022-05-19T00:00:00"/>
    <d v="2022-06-17T00:00:00"/>
    <x v="0"/>
    <s v="COMP"/>
    <s v="E - Schd Compl Yr 0"/>
  </r>
  <r>
    <s v="LC"/>
    <s v="121573082"/>
    <s v="009/073"/>
    <s v="T2 DI CARIBOU-TABLE MTN 9/73 INS HRDT"/>
    <s v="TABLEMTN"/>
    <s v="ETL.4440.TOWR"/>
    <d v="2021-06-16T00:00:00"/>
    <d v="2022-02-14T00:00:00"/>
    <d v="2022-06-16T00:00:00"/>
    <x v="0"/>
    <s v="COMP"/>
    <s v="E - Schd Compl Yr 0"/>
  </r>
  <r>
    <s v="LC"/>
    <s v="121573104"/>
    <s v="036/001"/>
    <s v="T2 DI MDCNO-WLLTS-FRT BRG 36/1 RPL STRW"/>
    <s v="WILLITS"/>
    <s v="ETL.7550.POLE.WOOD"/>
    <d v="2021-06-18T00:00:00"/>
    <d v="2021-06-18T00:00:00"/>
    <d v="2022-06-18T00:00:00"/>
    <x v="1"/>
    <s v="OPEN"/>
    <s v="E - Schd Compl Yr 0"/>
  </r>
  <r>
    <s v="LC"/>
    <s v="121573314"/>
    <s v="038/005"/>
    <s v="T2 DI MDCNO-WLLTS-FRT BRG 38/5 GRND WASH"/>
    <s v="WILLITS"/>
    <s v="ETL.7550.INSL.CERA"/>
    <d v="2021-06-17T00:00:00"/>
    <d v="2021-06-17T00:00:00"/>
    <d v="2022-06-17T00:00:00"/>
    <x v="1"/>
    <s v="OPEN"/>
    <s v="E - Schd Compl Yr 0"/>
  </r>
  <r>
    <s v="LC"/>
    <s v="121573440"/>
    <s v="012/080"/>
    <s v="T2 DI CORTINA-VACA 12/80 RPLC DAMS"/>
    <s v="SACTO"/>
    <s v="ETL.4540.INSL.CERA"/>
    <d v="2021-06-16T00:00:00"/>
    <d v="2022-05-09T00:00:00"/>
    <d v="2022-06-16T00:00:00"/>
    <x v="0"/>
    <s v="COMP"/>
    <s v="E - Schd Compl Yr 0"/>
  </r>
  <r>
    <s v="LC"/>
    <s v="121573463"/>
    <s v="009/197"/>
    <s v="T2 DI KILARC-DESCHUTES 9/197 RPR CRSW"/>
    <s v="TABLEMTN"/>
    <s v="ETL.7300.POLE.WOOD"/>
    <d v="2021-06-16T00:00:00"/>
    <d v="2022-04-19T00:00:00"/>
    <d v="2022-06-16T00:00:00"/>
    <x v="0"/>
    <s v="COMP"/>
    <s v="E - Schd Compl Yr 0"/>
  </r>
  <r>
    <s v="LC"/>
    <s v="121573466"/>
    <s v="018/009"/>
    <s v="T2 DI CLEAR LAKE-KONOCTI 18/9 RPR GYWW"/>
    <s v="WILLITS"/>
    <s v="ETL.6852.POLE.WOOD"/>
    <d v="2021-06-10T00:00:00"/>
    <d v="2021-06-10T00:00:00"/>
    <d v="2022-06-10T00:00:00"/>
    <x v="1"/>
    <s v="OPEN"/>
    <s v="E - Schd Compl Yr 0"/>
  </r>
  <r>
    <s v="LC"/>
    <s v="121573469"/>
    <s v="018/009"/>
    <s v="T2 DI CLEAR LAKE-KONOCTI 18/9 RPLC HRDW"/>
    <s v="WILLITS"/>
    <s v="ETL.6852.POLE.WOOD"/>
    <d v="2021-06-10T00:00:00"/>
    <d v="2021-06-10T00:00:00"/>
    <d v="2022-06-10T00:00:00"/>
    <x v="1"/>
    <s v="OPEN"/>
    <s v="E - Schd Compl Yr 0"/>
  </r>
  <r>
    <s v="LC"/>
    <s v="121573515"/>
    <s v="021/001"/>
    <s v="T2 DI MDCNO-WLLTS-FRT BRG 21/1 RPR GYWW"/>
    <s v="WILLITS"/>
    <s v="ETL.7550.POLE.WOOD"/>
    <d v="2021-06-17T00:00:00"/>
    <d v="2021-06-17T00:00:00"/>
    <d v="2022-06-17T00:00:00"/>
    <x v="1"/>
    <s v="OPEN"/>
    <s v="E - Schd Compl Yr 0"/>
  </r>
  <r>
    <s v="LC"/>
    <s v="121573517"/>
    <s v="021/001"/>
    <s v="T2 DI MDCNO-WLLTS-FRT BRG 21/1 RPR STRW"/>
    <s v="WILLITS"/>
    <s v="ETL.7550.POLE.WOOD"/>
    <d v="2021-06-17T00:00:00"/>
    <d v="2021-06-17T00:00:00"/>
    <d v="2022-06-17T00:00:00"/>
    <x v="1"/>
    <s v="OPEN"/>
    <s v="E - Schd Compl Yr 0"/>
  </r>
  <r>
    <s v="LC"/>
    <s v="121573570"/>
    <s v="003/003"/>
    <s v="T2 DI LAYTONVILLE-COVELO 03/03 RPR GYWW"/>
    <s v="LAKEVLLE"/>
    <s v="ETL.7390.POLE.WOOD"/>
    <d v="2021-06-18T00:00:00"/>
    <d v="2021-10-20T00:00:00"/>
    <d v="2022-06-18T00:00:00"/>
    <x v="0"/>
    <s v="COMP"/>
    <s v="E - Schd Compl Yr 0"/>
  </r>
  <r>
    <s v="LC"/>
    <s v="121573576"/>
    <s v=":000/001"/>
    <s v="T2 DI BLTA-RVBK-MLNS-SWSTA :0/1 RPL POLE"/>
    <s v="VICTOR"/>
    <s v="ETL.1070.POLE.WOOD"/>
    <d v="2021-06-17T00:00:00"/>
    <d v="2021-06-17T00:00:00"/>
    <d v="2022-06-17T00:00:00"/>
    <x v="1"/>
    <s v="OPEN"/>
    <s v="E - Schd Compl Yr 0"/>
  </r>
  <r>
    <s v="LC"/>
    <s v="121573729"/>
    <s v="011/017"/>
    <s v="T2 DI LWR LK-HMSTK TAP 11/17 RPL POLE"/>
    <s v="WILLITS"/>
    <s v="ETL.1481.POLE.WOOD"/>
    <d v="2021-06-15T00:00:00"/>
    <d v="2022-06-17T00:00:00"/>
    <d v="2022-06-15T00:00:00"/>
    <x v="1"/>
    <s v="COMP"/>
    <s v="E - Schd Compl Yr 0"/>
  </r>
  <r>
    <s v="LC"/>
    <s v="121573802"/>
    <s v="036/003"/>
    <s v="T2 DI MDCNO-WLLTS-FRT BRG 36/3 RPR STRW"/>
    <s v="WILLITS"/>
    <s v="ETL.7550.POLE.WOOD"/>
    <d v="2021-06-17T00:00:00"/>
    <d v="2022-05-15T00:00:00"/>
    <d v="2022-06-17T00:00:00"/>
    <x v="0"/>
    <s v="COMP"/>
    <s v="E - Schd Compl Yr 0"/>
  </r>
  <r>
    <s v="LC"/>
    <s v="121574383"/>
    <s v="025/011"/>
    <s v="T2 DI MDCNO-WLLTS-FRT BRG 25/11 RPL STRW"/>
    <s v="WILLITS"/>
    <s v="ETL.7550.POLE.WOOD"/>
    <d v="2021-06-18T00:00:00"/>
    <d v="2021-06-18T00:00:00"/>
    <d v="2022-06-18T00:00:00"/>
    <x v="1"/>
    <s v="OPEN"/>
    <s v="E - Schd Compl Yr 0"/>
  </r>
  <r>
    <s v="LC"/>
    <s v="121574387"/>
    <s v="014/122"/>
    <s v="T2 DI CRAG-VIEW CSCDE 14/122R RPR SHLW"/>
    <s v="TABLEMTN"/>
    <s v="ETL.1350.POLE.STPS"/>
    <d v="2021-06-18T00:00:00"/>
    <d v="2021-06-18T00:00:00"/>
    <d v="2022-06-18T00:00:00"/>
    <x v="1"/>
    <s v="OPEN"/>
    <s v="E - Schd Compl Yr 0"/>
  </r>
  <r>
    <s v="LC"/>
    <s v="121574819"/>
    <s v="018/374"/>
    <s v="T2 WV COLGATE-PALERMO 18/374 RPR FENCE"/>
    <s v="SACTO"/>
    <s v="ETL.6500.POLE.NWOD"/>
    <d v="2021-06-21T00:00:00"/>
    <d v="2021-06-21T00:00:00"/>
    <d v="2022-06-21T00:00:00"/>
    <x v="1"/>
    <s v="OPEN"/>
    <s v="E - Schd Compl Yr 0"/>
  </r>
  <r>
    <s v="LC"/>
    <s v="121574821"/>
    <s v="057/004"/>
    <s v="T2 DI FORT ROSS-GUALALA 57/4 RPR GYWW"/>
    <s v="LAKEVLLE"/>
    <s v="ETL.6980.POLE.WOOD"/>
    <d v="2021-06-17T00:00:00"/>
    <d v="2021-06-17T00:00:00"/>
    <d v="2022-06-17T00:00:00"/>
    <x v="1"/>
    <s v="OPEN"/>
    <s v="E - Schd Compl Yr 0"/>
  </r>
  <r>
    <s v="LC"/>
    <s v="121574958"/>
    <s v="019/002"/>
    <s v="T2 DI MNDCN-WLTS-FRT BRG 19/2 RPL INSW"/>
    <s v="WILLITS"/>
    <s v="ETL.7550.INSL.CERA"/>
    <d v="2021-06-16T00:00:00"/>
    <d v="2021-06-16T00:00:00"/>
    <d v="2022-06-16T00:00:00"/>
    <x v="1"/>
    <s v="OPEN"/>
    <s v="E - Schd Compl Yr 0"/>
  </r>
  <r>
    <s v="LC"/>
    <s v="121575010"/>
    <s v="019/002"/>
    <s v="T2 DI MNDCN-WLTS-FRT BRG 19/2 RPL HRDW"/>
    <s v="WILLITS"/>
    <s v="ETL.7550.POLE.WOOD"/>
    <d v="2021-06-16T00:00:00"/>
    <d v="2021-06-16T00:00:00"/>
    <d v="2022-06-16T00:00:00"/>
    <x v="1"/>
    <s v="OPEN"/>
    <s v="E - Schd Compl Yr 0"/>
  </r>
  <r>
    <s v="LC"/>
    <s v="121575118"/>
    <s v="001/013"/>
    <s v="T2 DI TRINITY-COTTNWOOD 1/13 RPL INSS"/>
    <s v="TABLEMTN"/>
    <s v="ETL.4040.INSL.CERA"/>
    <d v="2021-06-18T00:00:00"/>
    <d v="2022-08-07T00:00:00"/>
    <d v="2022-06-18T00:00:00"/>
    <x v="1"/>
    <s v="COMP"/>
    <s v="E - Schd Compl Yr 0"/>
  </r>
  <r>
    <s v="LC"/>
    <s v="121575203"/>
    <s v="000/014"/>
    <s v="T2 DI WISHON-COPPERMINE 000/014 RPR FOND"/>
    <s v="FRESNO"/>
    <s v="ETL.9330.TOWR"/>
    <d v="2021-06-17T00:00:00"/>
    <d v="2022-04-28T00:00:00"/>
    <d v="2022-06-17T00:00:00"/>
    <x v="0"/>
    <s v="COMP"/>
    <s v="E - Schd Compl Yr 0"/>
  </r>
  <r>
    <s v="LC"/>
    <s v="121575379"/>
    <s v="041/006"/>
    <s v="T2 DI MNDCN-WLLTS-FRT BRGG 41/6 RPR GYWW"/>
    <s v="WILLITS"/>
    <s v="ETL.7550.POLE.WOOD"/>
    <d v="2021-06-17T00:00:00"/>
    <d v="2021-06-17T00:00:00"/>
    <d v="2022-06-17T00:00:00"/>
    <x v="1"/>
    <s v="OPEN"/>
    <s v="E - Schd Compl Yr 0"/>
  </r>
  <r>
    <s v="LC"/>
    <s v="121575460"/>
    <s v="000/005"/>
    <s v="T2 EI TOCALOMA TAP 000/005 RPL STRW"/>
    <s v="LAKEVLLE"/>
    <s v="ETL.7721.POLE.WDPS"/>
    <d v="2021-06-18T00:00:00"/>
    <d v="2021-06-18T00:00:00"/>
    <d v="2022-06-18T00:00:00"/>
    <x v="1"/>
    <s v="OPEN"/>
    <s v="E - Schd Compl Yr 0"/>
  </r>
  <r>
    <s v="LC"/>
    <s v="121575608"/>
    <s v=":000/012"/>
    <s v="T2 DI MNDCNO-WLTS-FT BRG :0/12 RPR GYWW"/>
    <s v="WILLITS"/>
    <s v="ETL.7550.POLE.NWOD"/>
    <d v="2021-06-17T00:00:00"/>
    <d v="2021-06-17T00:00:00"/>
    <d v="2022-06-17T00:00:00"/>
    <x v="1"/>
    <s v="OPEN"/>
    <s v="E - Schd Compl Yr 0"/>
  </r>
  <r>
    <s v="LC"/>
    <s v="121575712"/>
    <s v="028/003"/>
    <s v="T2 DI MNDO WLLTS FRT BRG 28/003 RPL STRW"/>
    <s v="WILLITS"/>
    <s v="ETL.7550.POLE.WOOD"/>
    <d v="2021-06-18T00:00:00"/>
    <d v="2021-06-18T00:00:00"/>
    <d v="2022-06-18T00:00:00"/>
    <x v="1"/>
    <s v="OPEN"/>
    <s v="E - Schd Compl Yr 0"/>
  </r>
  <r>
    <s v="LC"/>
    <s v="121575743"/>
    <s v="002/015"/>
    <s v="T2 WV STN ML SW ST-R 2/15 RPL HRDT CMPLT"/>
    <s v="VICTOR"/>
    <s v="ETL.3840.INSL.CERA"/>
    <d v="2021-06-21T00:00:00"/>
    <d v="2022-05-11T00:00:00"/>
    <d v="2022-06-21T00:00:00"/>
    <x v="0"/>
    <s v="COMP"/>
    <s v="E - Schd Compl Yr 0"/>
  </r>
  <r>
    <s v="LC"/>
    <s v="121576219"/>
    <s v="005/064"/>
    <s v="T2 WV CLATE-SMRTVILLE #2 5/064 RPR SPLW"/>
    <s v="SACTO"/>
    <s v="ETL.6520.POLE.NWOD"/>
    <d v="2021-06-21T00:00:00"/>
    <d v="2022-07-18T00:00:00"/>
    <d v="2022-06-21T00:00:00"/>
    <x v="1"/>
    <s v="COMP"/>
    <s v="E - Schd Compl Yr 0"/>
  </r>
  <r>
    <s v="LC"/>
    <s v="121577829"/>
    <s v="020/084"/>
    <s v="T2 DI TESLA-METCALF 20/84 RPLC INSS"/>
    <s v="METCALF"/>
    <s v="ETL.6110.INSL"/>
    <d v="2021-06-16T00:00:00"/>
    <d v="2021-06-16T00:00:00"/>
    <d v="2022-06-16T00:00:00"/>
    <x v="1"/>
    <s v="OPEN"/>
    <s v="E - Schd Compl Yr 0"/>
  </r>
  <r>
    <s v="LC"/>
    <s v="121577958"/>
    <s v="085/002"/>
    <s v="T2 DI HUMBLDT-TRNITY 85/2L RPL POLE"/>
    <s v="EUREKA"/>
    <s v="ETL.1820.POLE.WDPS"/>
    <d v="2021-06-08T00:00:00"/>
    <d v="2022-06-08T00:00:00"/>
    <d v="2022-06-08T00:00:00"/>
    <x v="0"/>
    <s v="COMP"/>
    <s v="E - Schd Compl Yr 0"/>
  </r>
  <r>
    <s v="LC"/>
    <s v="121578023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78025"/>
    <s v="112/003"/>
    <s v="T2 DI HUMBLDT-BRIDGEVILLE 112/3 RPL POLE"/>
    <s v="EUREKA"/>
    <s v="ETL.1810.POLE.WDPS"/>
    <d v="2021-06-08T00:00:00"/>
    <d v="2022-04-08T00:00:00"/>
    <d v="2022-06-08T00:00:00"/>
    <x v="0"/>
    <s v="COMP"/>
    <s v="E - Schd Compl Yr 0"/>
  </r>
  <r>
    <s v="LC"/>
    <s v="121578087"/>
    <s v="007/091"/>
    <s v="T2 DI DRUM-SUMMIT #1 007/091 RPL STRW"/>
    <s v="SACTO"/>
    <s v="ETL.1440.POLE.WDPS"/>
    <d v="2021-06-08T00:00:00"/>
    <d v="2021-06-08T00:00:00"/>
    <d v="2022-06-08T00:00:00"/>
    <x v="1"/>
    <s v="OPEN"/>
    <s v="E - Schd Compl Yr 0"/>
  </r>
  <r>
    <s v="LC"/>
    <s v="121578220"/>
    <s v="010/092"/>
    <s v="T2 DI CRAG VIEW-CASCADE 10/92R RPL STRW"/>
    <s v="TABLEMTN"/>
    <s v="ETL.1350.POLE.WDPS"/>
    <d v="2021-06-08T00:00:00"/>
    <d v="2021-06-08T00:00:00"/>
    <d v="2022-06-08T00:00:00"/>
    <x v="1"/>
    <s v="OPEN"/>
    <s v="E - Schd Compl Yr 0"/>
  </r>
  <r>
    <s v="LC"/>
    <s v="121578280"/>
    <s v="025/000"/>
    <s v="T2 DI MNDCN-WLTS-FRT BRG 25/0 RPL STRW"/>
    <s v="WILLITS"/>
    <s v="ETL.7550.POLE.WOOD"/>
    <d v="2021-06-17T00:00:00"/>
    <d v="2022-05-21T00:00:00"/>
    <d v="2022-06-17T00:00:00"/>
    <x v="0"/>
    <s v="COMP"/>
    <s v="E - Schd Compl Yr 0"/>
  </r>
  <r>
    <s v="LC"/>
    <s v="121578286"/>
    <s v="002/020"/>
    <s v="T2 DI BCKSCRK-RCKCRK CRSTA 2/20 RPR SPLS"/>
    <s v="TABLEMTN"/>
    <s v="ETL.4430.INSL"/>
    <d v="2021-06-18T00:00:00"/>
    <d v="2022-06-28T00:00:00"/>
    <d v="2022-06-18T00:00:00"/>
    <x v="1"/>
    <s v="COMP"/>
    <s v="E - Schd Compl Yr 0"/>
  </r>
  <r>
    <s v="LC"/>
    <s v="121578547"/>
    <s v="049/001"/>
    <s v="T2 EI HUMBOLDT-TRINITY 049/001 RPL STRW"/>
    <s v="EUREKA"/>
    <s v="ETL.1820.POLE.WDPS"/>
    <d v="2021-06-22T00:00:00"/>
    <d v="2021-06-22T00:00:00"/>
    <d v="2022-06-22T00:00:00"/>
    <x v="1"/>
    <s v="OPEN"/>
    <s v="E - Schd Compl Yr 0"/>
  </r>
  <r>
    <s v="LC"/>
    <s v="121578567"/>
    <s v="019/077"/>
    <s v="T2 DI TESLA-METCALF 19/77 RPLC INSS"/>
    <s v="METCALF"/>
    <s v="ETL.6110.INSL"/>
    <d v="2021-06-17T00:00:00"/>
    <d v="2021-06-17T00:00:00"/>
    <d v="2022-06-17T00:00:00"/>
    <x v="1"/>
    <s v="OPEN"/>
    <s v="E - Schd Compl Yr 0"/>
  </r>
  <r>
    <s v="LC"/>
    <s v="121578581"/>
    <s v="049/001"/>
    <s v="T2 EI HUMBOLDT-TRINITY 049/001 RPL STRW"/>
    <s v="EUREKA"/>
    <s v="ETL.1820.POLE.WDPS"/>
    <d v="2021-06-22T00:00:00"/>
    <d v="2021-06-22T00:00:00"/>
    <d v="2022-06-22T00:00:00"/>
    <x v="1"/>
    <s v="OPEN"/>
    <s v="E - Schd Compl Yr 0"/>
  </r>
  <r>
    <s v="LC"/>
    <s v="121578925"/>
    <s v="030/002"/>
    <s v="T2 DI MNDCNO-WLTS-FT BRG 30/002 RPR STRW"/>
    <s v="WILLITS"/>
    <s v="ETL.7550.POLE.WOOD"/>
    <d v="2021-06-18T00:00:00"/>
    <d v="2022-05-16T00:00:00"/>
    <d v="2022-06-18T00:00:00"/>
    <x v="0"/>
    <s v="COMP"/>
    <s v="E - Schd Compl Yr 0"/>
  </r>
  <r>
    <s v="LC"/>
    <s v="121578928"/>
    <s v="085/430"/>
    <s v="T2 DI MALIN-ROUND MTN #2 85/430 RPR SHLS"/>
    <s v="TABLEMTN"/>
    <s v="ETL.6020.TOWR"/>
    <d v="2021-06-18T00:00:00"/>
    <d v="2022-07-12T00:00:00"/>
    <d v="2022-06-18T00:00:00"/>
    <x v="1"/>
    <s v="COMP"/>
    <s v="E - Schd Compl Yr 0"/>
  </r>
  <r>
    <s v="LC"/>
    <s v="121578929"/>
    <s v="003/076"/>
    <s v="T2 DI COLEMAN-CTTNWD 003/076L RPR STRW"/>
    <s v="TABLEMTN"/>
    <s v="ETL.6430.POLE.WDPS"/>
    <d v="2021-06-18T00:00:00"/>
    <d v="2021-06-18T00:00:00"/>
    <d v="2022-06-18T00:00:00"/>
    <x v="1"/>
    <s v="OPEN"/>
    <s v="E - Schd Compl Yr 0"/>
  </r>
  <r>
    <s v="LC"/>
    <s v="121579031"/>
    <s v="003/076"/>
    <s v="T2 DI COLEMAN-CTTNWD 003/076R  RPR STRW"/>
    <s v="TABLEMTN"/>
    <s v="ETL.6430.POLE.WDPS"/>
    <d v="2021-06-18T00:00:00"/>
    <d v="2021-06-18T00:00:00"/>
    <d v="2022-06-18T00:00:00"/>
    <x v="1"/>
    <s v="OPEN"/>
    <s v="E - Schd Compl Yr 0"/>
  </r>
  <r>
    <s v="LC"/>
    <s v="121579400"/>
    <s v="011/226"/>
    <s v="T2 DI COLGATE-PALERMO 011/226 RPR STRW"/>
    <s v="SACTO"/>
    <s v="ETL.6500.POLE.WOOD"/>
    <d v="2021-06-09T00:00:00"/>
    <d v="2021-08-14T00:00:00"/>
    <d v="2022-06-09T00:00:00"/>
    <x v="0"/>
    <s v="COMP"/>
    <s v="E - Schd Compl Yr 0"/>
  </r>
  <r>
    <s v="LC"/>
    <s v="121579510"/>
    <s v="010/115"/>
    <s v="T2 DI DRUM-SUMMIT #1 10/115 RPL STRW"/>
    <s v="SACTO"/>
    <s v="ETL.1440.POLE.WDPS"/>
    <d v="2021-06-08T00:00:00"/>
    <d v="2022-06-16T00:00:00"/>
    <d v="2022-06-08T00:00:00"/>
    <x v="1"/>
    <s v="COMP"/>
    <s v="E - Schd Compl Yr 0"/>
  </r>
  <r>
    <s v="LC"/>
    <s v="121579687"/>
    <s v="021/000"/>
    <s v="T2 DI MNDCNO-WLTS-FT BRG 21/000 RPL HRDD"/>
    <s v="WILLITS"/>
    <s v="ETL.7550.POLE.WOOD"/>
    <d v="2021-06-17T00:00:00"/>
    <d v="2021-06-17T00:00:00"/>
    <d v="2022-06-17T00:00:00"/>
    <x v="1"/>
    <s v="OPEN"/>
    <s v="E - Schd Compl Yr 0"/>
  </r>
  <r>
    <s v="LC"/>
    <s v="121579923"/>
    <s v="032/233"/>
    <s v="T2 EI DRUM-RIO OSO #1 32/233 RPR STRT"/>
    <s v="SACTO"/>
    <s v="ETL.1420.TOWR"/>
    <d v="2021-06-22T00:00:00"/>
    <d v="2022-01-19T00:00:00"/>
    <d v="2022-06-22T00:00:00"/>
    <x v="0"/>
    <s v="COMP"/>
    <s v="E - Schd Compl Yr 0"/>
  </r>
  <r>
    <s v="LC"/>
    <s v="121580093"/>
    <s v="013/140"/>
    <s v="T2 DI RND MTN-CTTONWD #2 13/140 RPR OPGW"/>
    <s v="TABLEMTN"/>
    <s v="ETL.5640.TOWR"/>
    <d v="2021-06-17T00:00:00"/>
    <d v="2022-07-22T00:00:00"/>
    <d v="2022-06-17T00:00:00"/>
    <x v="1"/>
    <s v="COMP"/>
    <s v="E - Schd Compl Yr 0"/>
  </r>
  <r>
    <s v="LC"/>
    <s v="121580186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212"/>
    <s v="033/134"/>
    <s v="T2 DI DIABLO-MIDWAY #2 33/134 RPR GYWS"/>
    <s v="PISMOBCH"/>
    <s v="ETL.5970.TOWR"/>
    <d v="2021-06-22T00:00:00"/>
    <d v="2022-06-03T00:00:00"/>
    <d v="2022-06-22T00:00:00"/>
    <x v="0"/>
    <s v="COMP"/>
    <s v="E - Schd Compl Yr 0"/>
  </r>
  <r>
    <s v="LC"/>
    <s v="121580225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251"/>
    <s v=":019/010"/>
    <s v="T2 EI EAGLE ROCK-REDBUD :19/10 RPR GYWW"/>
    <s v="LAKEVLLE"/>
    <s v="ETL.1480.POLE.WDPS"/>
    <d v="2021-06-22T00:00:00"/>
    <d v="2022-01-20T00:00:00"/>
    <d v="2022-06-22T00:00:00"/>
    <x v="0"/>
    <s v="COMP"/>
    <s v="E - Schd Compl Yr 0"/>
  </r>
  <r>
    <s v="LC"/>
    <s v="121580389"/>
    <s v="085/431"/>
    <s v="T2 DI MALIN-ROUND MTN #2 85/431 RPR SHLS"/>
    <s v="TABLEMTN"/>
    <s v="ETL.6020.TOWR"/>
    <d v="2021-06-22T00:00:00"/>
    <d v="2021-06-22T00:00:00"/>
    <d v="2022-06-22T00:00:00"/>
    <x v="1"/>
    <s v="OPEN"/>
    <s v="E - Schd Compl Yr 0"/>
  </r>
  <r>
    <s v="LC"/>
    <s v="121580519"/>
    <s v="109/003"/>
    <s v="T2 DI HMBLDT-BRDGVLLE 109/3L RPL POLE"/>
    <s v="EUREKA"/>
    <s v="ETL.1810.POLE.WDPS"/>
    <d v="2021-06-08T00:00:00"/>
    <d v="2021-06-08T00:00:00"/>
    <d v="2022-06-08T00:00:00"/>
    <x v="1"/>
    <s v="OPEN"/>
    <s v="E - Schd Compl Yr 0"/>
  </r>
  <r>
    <s v="LC"/>
    <s v="121580641"/>
    <s v="109/003"/>
    <s v="T2 DI HMBLDT-BRDGVLLE 109/3R RPL POLE"/>
    <s v="EUREKA"/>
    <s v="ETL.1810.POLE.WDPS"/>
    <d v="2021-06-08T00:00:00"/>
    <d v="2021-06-08T00:00:00"/>
    <d v="2022-06-08T00:00:00"/>
    <x v="1"/>
    <s v="OPEN"/>
    <s v="E - Schd Compl Yr 0"/>
  </r>
  <r>
    <s v="LC"/>
    <s v="121580687"/>
    <s v="006/002"/>
    <s v="T2 EI MENDOCINO-UKIAH 6/2L RPL POLE"/>
    <s v="WILLITS"/>
    <s v="ETL.2420.POLE.WDPS"/>
    <d v="2021-06-22T00:00:00"/>
    <d v="2021-06-22T00:00:00"/>
    <d v="2022-06-22T00:00:00"/>
    <x v="1"/>
    <s v="OPEN"/>
    <s v="E - Schd Compl Yr 0"/>
  </r>
  <r>
    <s v="LC"/>
    <s v="121580750"/>
    <s v="006/002"/>
    <s v="T2 EI MENDOCINO-UKIAH 6/2R RPL POLE"/>
    <s v="WILLITS"/>
    <s v="ETL.2420.POLE.WDPS"/>
    <d v="2021-06-22T00:00:00"/>
    <d v="2021-06-22T00:00:00"/>
    <d v="2022-06-22T00:00:00"/>
    <x v="1"/>
    <s v="OPEN"/>
    <s v="E - Schd Compl Yr 0"/>
  </r>
  <r>
    <s v="LC"/>
    <s v="121580874"/>
    <s v="037/005"/>
    <s v="T2 DI MNDCN-WLLT-FRT BRGG 37/5 RPR STRW"/>
    <s v="WILLITS"/>
    <s v="ETL.7550.POLE.WOOD"/>
    <d v="2021-06-17T00:00:00"/>
    <d v="2021-06-17T00:00:00"/>
    <d v="2022-06-17T00:00:00"/>
    <x v="1"/>
    <s v="OPEN"/>
    <s v="E - Schd Compl Yr 0"/>
  </r>
  <r>
    <s v="LC"/>
    <s v="121580947"/>
    <s v="023/277"/>
    <s v="T2 DI DRUM-SUMMIT #2 23/277 C RPR SPLW"/>
    <s v="SACTO"/>
    <s v="ETL.1450.INSL.NCER"/>
    <d v="2021-06-18T00:00:00"/>
    <d v="2022-06-09T00:00:00"/>
    <d v="2022-06-18T00:00:00"/>
    <x v="0"/>
    <s v="COMP"/>
    <s v="E - Schd Compl Yr 0"/>
  </r>
  <r>
    <s v="LC"/>
    <s v="121580992"/>
    <s v="023/277"/>
    <s v="T2 DI DRUM-SUMMIT #2 23/277 L RPR GYWW"/>
    <s v="SACTO"/>
    <s v="ETL.1450.POLE.STPS"/>
    <d v="2021-06-18T00:00:00"/>
    <d v="2022-06-09T00:00:00"/>
    <d v="2022-06-18T00:00:00"/>
    <x v="0"/>
    <s v="COMP"/>
    <s v="E - Schd Compl Yr 0"/>
  </r>
  <r>
    <s v="LC"/>
    <s v="121581169"/>
    <s v="032/005"/>
    <s v="T2 DI MNDCN-WLTS-FRT BRG 32/5 RPLC DAMW"/>
    <s v="WILLITS"/>
    <s v="ETL.7550.INSL.NCER"/>
    <d v="2021-06-18T00:00:00"/>
    <d v="2022-05-16T00:00:00"/>
    <d v="2022-06-18T00:00:00"/>
    <x v="0"/>
    <s v="COMP"/>
    <s v="E - Schd Compl Yr 0"/>
  </r>
  <r>
    <s v="LC"/>
    <s v="121581421"/>
    <s v="032/005"/>
    <s v="T2 DI MNDCN-WLTS-FRT BRG 32/5 RPR ANCW"/>
    <s v="WILLITS"/>
    <s v="ETL.7550.POLE.WOOD"/>
    <d v="2021-06-18T00:00:00"/>
    <d v="2022-05-16T00:00:00"/>
    <d v="2022-06-18T00:00:00"/>
    <x v="0"/>
    <s v="COMP"/>
    <s v="E - Schd Compl Yr 0"/>
  </r>
  <r>
    <s v="LC"/>
    <s v="121581509"/>
    <s v="032/005"/>
    <s v="T2 DI MNDCN-WLTS-FRT BRG 32/5 RPR HRDW"/>
    <s v="WILLITS"/>
    <s v="ETL.7550.POLE.WOOD"/>
    <d v="2021-06-18T00:00:00"/>
    <d v="2022-05-16T00:00:00"/>
    <d v="2022-06-18T00:00:00"/>
    <x v="0"/>
    <s v="COMP"/>
    <s v="E - Schd Compl Yr 0"/>
  </r>
  <r>
    <s v="LC"/>
    <s v="121581538"/>
    <s v="032/005"/>
    <s v="T2 DI MNDCN-WLTS-FRT BRG 32/5 RPR GYWW"/>
    <s v="WILLITS"/>
    <s v="ETL.7550.POLE.WOOD"/>
    <d v="2021-06-18T00:00:00"/>
    <d v="2022-05-16T00:00:00"/>
    <d v="2022-06-18T00:00:00"/>
    <x v="0"/>
    <s v="COMP"/>
    <s v="E - Schd Compl Yr 0"/>
  </r>
  <r>
    <s v="LC"/>
    <s v="121581539"/>
    <s v="012/072"/>
    <s v="T2 DI STNSLS-MLNS-MNTC 12/72 RPLC INSS"/>
    <s v="VICTOR"/>
    <s v="ETL.3830.INSL"/>
    <d v="2021-06-17T00:00:00"/>
    <d v="2021-06-17T00:00:00"/>
    <d v="2022-06-17T00:00:00"/>
    <x v="1"/>
    <s v="OPEN"/>
    <s v="E - Schd Compl Yr 0"/>
  </r>
  <r>
    <s v="LC"/>
    <s v="121581632"/>
    <s v="039/157"/>
    <s v="T2 DI DIABLO-MIDWAY #3 39/157 RPR JUMS"/>
    <s v="PISMOBCH"/>
    <s v="ETL.5980.INSL.NCER"/>
    <d v="2021-06-22T00:00:00"/>
    <d v="2022-01-11T00:00:00"/>
    <d v="2022-06-22T00:00:00"/>
    <x v="0"/>
    <s v="COMP"/>
    <s v="E - Schd Compl Yr 0"/>
  </r>
  <r>
    <s v="LC"/>
    <s v="121581683"/>
    <s v="026/312"/>
    <s v="T2 EI DRUM-SUMMIT #1 26/312L RPL PL"/>
    <s v="SACTO"/>
    <s v="ETL.1440.POLE.WDPS"/>
    <d v="2021-06-12T00:00:00"/>
    <d v="2021-08-22T00:00:00"/>
    <d v="2022-06-12T00:00:00"/>
    <x v="0"/>
    <s v="COMP"/>
    <s v="E - Schd Compl Yr 0"/>
  </r>
  <r>
    <s v="LC"/>
    <s v="121581686"/>
    <s v="019/220"/>
    <s v="T2 DI DRUM-SUMMIT #1 19/220R RPL STRW"/>
    <s v="SACTO"/>
    <s v="ETL.1440.POLE.WDPS"/>
    <d v="2021-06-08T00:00:00"/>
    <d v="2021-06-08T00:00:00"/>
    <d v="2022-06-08T00:00:00"/>
    <x v="1"/>
    <s v="OPEN"/>
    <s v="E - Schd Compl Yr 0"/>
  </r>
  <r>
    <s v="LC"/>
    <s v="121583067"/>
    <s v="035/258"/>
    <s v="T2 EI CARIBOU-TABLE MTN 35/258 RMV VEG"/>
    <s v="TABLEMTN"/>
    <s v="ETL.4440.TOWR"/>
    <d v="2021-06-22T00:00:00"/>
    <d v="2022-08-18T00:00:00"/>
    <d v="2022-06-22T00:00:00"/>
    <x v="1"/>
    <s v="COMP"/>
    <s v="E - Schd Compl Yr 0"/>
  </r>
  <r>
    <s v="LC"/>
    <s v="121583083"/>
    <s v="019/079"/>
    <s v="T2 DI TESLA-METCALF 19/79 RPR GYWS"/>
    <s v="METCALF"/>
    <s v="ETL.6110.TOWR"/>
    <d v="2021-06-16T00:00:00"/>
    <d v="2022-07-07T00:00:00"/>
    <d v="2022-06-16T00:00:00"/>
    <x v="1"/>
    <s v="COMP"/>
    <s v="E - Schd Compl Yr 0"/>
  </r>
  <r>
    <s v="LC"/>
    <s v="121583088"/>
    <s v="029/123"/>
    <s v="T2 DI MSS LNDING-METCALF 29/123 RPR GYWS"/>
    <s v="MOSSLNDG"/>
    <s v="ETL.6050.TOWR"/>
    <d v="2021-06-17T00:00:00"/>
    <d v="2021-06-17T00:00:00"/>
    <d v="2022-06-17T00:00:00"/>
    <x v="1"/>
    <s v="OPEN"/>
    <s v="E - Schd Compl Yr 0"/>
  </r>
  <r>
    <s v="LC"/>
    <s v="121583253"/>
    <s v="090/460A"/>
    <s v="T2 DI MALIN-ROUND MTN #2 90/460 INS HRDT"/>
    <s v="TABLEMTN"/>
    <s v="ETL.6020.TOWR"/>
    <d v="2021-06-18T00:00:00"/>
    <d v="2022-07-15T00:00:00"/>
    <d v="2022-06-18T00:00:00"/>
    <x v="1"/>
    <s v="COMP"/>
    <s v="E - Schd Compl Yr 0"/>
  </r>
  <r>
    <s v="LC"/>
    <s v="121583380"/>
    <s v="000/007B"/>
    <s v="T2 CLGT-SMRTVLLE #2 000/007B RPL ANCW"/>
    <s v="SACTO"/>
    <s v="ETL.6520.POLE.WOOD"/>
    <d v="2021-06-22T00:00:00"/>
    <d v="2021-08-31T00:00:00"/>
    <d v="2022-06-22T00:00:00"/>
    <x v="0"/>
    <s v="COMP"/>
    <s v="E - Schd Compl Yr 0"/>
  </r>
  <r>
    <s v="LC"/>
    <s v="121583382"/>
    <s v="A000/016"/>
    <s v="T2 SMRTVLL-CMP FR WST A0/16 RPL STRW"/>
    <s v="SACTO"/>
    <s v="ETL.7970.POLE.WOOD"/>
    <d v="2021-06-22T00:00:00"/>
    <d v="2022-07-13T00:00:00"/>
    <d v="2022-06-22T00:00:00"/>
    <x v="1"/>
    <s v="COMP"/>
    <s v="E - Schd Compl Yr 0"/>
  </r>
  <r>
    <s v="LC"/>
    <s v="121584073"/>
    <s v="093/014"/>
    <s v="T2 DI HUMBOLT-TRINITY 93/14L RPL POLE"/>
    <s v="EUREKA"/>
    <s v="ETL.1820.POLE.WDPS"/>
    <d v="2021-06-09T00:00:00"/>
    <d v="2021-06-09T00:00:00"/>
    <d v="2022-06-09T00:00:00"/>
    <x v="1"/>
    <s v="OPEN"/>
    <s v="E - Schd Compl Yr 0"/>
  </r>
  <r>
    <s v="LC"/>
    <s v="121584249"/>
    <s v="041/004"/>
    <s v="T2 DI MNDCNO-WLTS-FRT BRG 41/4 RPL STRW"/>
    <s v="WILLITS"/>
    <s v="ETL.7550.POLE.WOOD"/>
    <d v="2021-06-17T00:00:00"/>
    <d v="2022-05-13T00:00:00"/>
    <d v="2022-06-17T00:00:00"/>
    <x v="0"/>
    <s v="COMP"/>
    <s v="E - Schd Compl Yr 0"/>
  </r>
  <r>
    <s v="LC"/>
    <s v="121584271"/>
    <s v="037/006"/>
    <s v="T2 DI MNDCN-WLTS-FRT BRG 37/6 RPR STRW"/>
    <s v="WILLITS"/>
    <s v="ETL.7550.POLE.WOOD"/>
    <d v="2021-06-17T00:00:00"/>
    <d v="2022-05-14T00:00:00"/>
    <d v="2022-06-17T00:00:00"/>
    <x v="0"/>
    <s v="COMP"/>
    <s v="E - Schd Compl Yr 0"/>
  </r>
  <r>
    <s v="LC"/>
    <s v="121584273"/>
    <s v="037/006"/>
    <s v="T2 DI MNDCN-WLTS-FRT BRG 37/6 RPR SPLW"/>
    <s v="WILLITS"/>
    <s v="ETL.7550.INSL.NCER"/>
    <d v="2021-06-17T00:00:00"/>
    <d v="2022-05-14T00:00:00"/>
    <d v="2022-06-17T00:00:00"/>
    <x v="0"/>
    <s v="COMP"/>
    <s v="E - Schd Compl Yr 0"/>
  </r>
  <r>
    <s v="LC"/>
    <s v="121584276"/>
    <s v="092/002"/>
    <s v="T2 DI HUMBOLDT-TRINITY 92/2 COMPLETED"/>
    <s v="EUREKA"/>
    <s v="ETL.1820.POLE.WDPS"/>
    <d v="2021-06-09T00:00:00"/>
    <d v="2021-06-09T00:00:00"/>
    <d v="2022-06-09T00:00:00"/>
    <x v="1"/>
    <s v="OPEN"/>
    <s v="E - Schd Compl Yr 0"/>
  </r>
  <r>
    <s v="LC"/>
    <s v="121584286"/>
    <s v="005/049"/>
    <s v="T2 EI UKIAH-HOPLAND 005/049L RPL POLE"/>
    <s v="WILLITS"/>
    <s v="ETL.4050.POLE.WDPS"/>
    <d v="2021-06-22T00:00:00"/>
    <d v="2022-05-05T00:00:00"/>
    <d v="2022-06-22T00:00:00"/>
    <x v="0"/>
    <s v="COMP"/>
    <s v="E - Schd Compl Yr 0"/>
  </r>
  <r>
    <s v="LC"/>
    <s v="121584296"/>
    <s v="005/049"/>
    <s v="T2 EI UKIAH-HOPLAND 005/049R RPL POLE"/>
    <s v="WILLITS"/>
    <s v="ETL.4050.POLE.WDPS"/>
    <d v="2021-06-22T00:00:00"/>
    <d v="2022-05-05T00:00:00"/>
    <d v="2022-06-22T00:00:00"/>
    <x v="0"/>
    <s v="COMP"/>
    <s v="E - Schd Compl Yr 0"/>
  </r>
  <r>
    <s v="LC"/>
    <s v="121584299"/>
    <s v="010/090"/>
    <s v="T2 EI UKIAH-HOPLAND 010/090L RPL INSW"/>
    <s v="LAKEVLLE"/>
    <s v="ETL.4050.INSL.CERA"/>
    <d v="2021-06-22T00:00:00"/>
    <d v="2022-01-26T00:00:00"/>
    <d v="2022-06-22T00:00:00"/>
    <x v="0"/>
    <s v="COMP"/>
    <s v="E - Schd Compl Yr 0"/>
  </r>
  <r>
    <s v="LC"/>
    <s v="121584300"/>
    <s v="009/087"/>
    <s v="T2 EI UKIAH-HOPLAND 009/087L RPL INSW"/>
    <s v="LAKEVLLE"/>
    <s v="ETL.4050.INSL.CERA"/>
    <d v="2021-06-22T00:00:00"/>
    <d v="2022-01-26T00:00:00"/>
    <d v="2022-06-22T00:00:00"/>
    <x v="0"/>
    <s v="COMP"/>
    <s v="E - Schd Compl Yr 0"/>
  </r>
  <r>
    <s v="LC"/>
    <s v="121584320"/>
    <s v="092/002"/>
    <s v="T2 DI HUMBOLDT-TRINITY 92/2 RPL POLE"/>
    <s v="EUREKA"/>
    <s v="ETL.1820.POLE.WDPS"/>
    <d v="2021-06-09T00:00:00"/>
    <d v="2022-06-07T00:00:00"/>
    <d v="2022-06-09T00:00:00"/>
    <x v="0"/>
    <s v="COMP"/>
    <s v="E - Schd Compl Yr 0"/>
  </r>
  <r>
    <s v="LC"/>
    <s v="121584371"/>
    <s v="018/221"/>
    <s v="T2 DI DRUM-SUMMIT #2 18/221R RPL POLE"/>
    <s v="SACTO"/>
    <s v="ETL.1450.POLE.WDPS"/>
    <d v="2021-06-18T00:00:00"/>
    <d v="2022-08-17T00:00:00"/>
    <d v="2022-06-18T00:00:00"/>
    <x v="1"/>
    <s v="COMP"/>
    <s v="E - Schd Compl Yr 0"/>
  </r>
  <r>
    <s v="LC"/>
    <s v="121584373"/>
    <s v="020/169"/>
    <s v="T2 DI CRAG VIEW-CASCADE 20/169  RPR CNDW"/>
    <s v="TABLEMTN"/>
    <s v="ETL.1350.INSL.NCER"/>
    <d v="2021-06-17T00:00:00"/>
    <d v="2021-06-17T00:00:00"/>
    <d v="2022-06-17T00:00:00"/>
    <x v="1"/>
    <s v="OPEN"/>
    <s v="E - Schd Compl Yr 0"/>
  </r>
  <r>
    <s v="LC"/>
    <s v="121584541"/>
    <s v="003/029"/>
    <s v="EI T2 PIT #7 TAP 3/29 RPR SWITCH"/>
    <s v="TABLEMTN"/>
    <s v="ETL.5442.SWIT"/>
    <d v="2021-06-23T00:00:00"/>
    <d v="2021-06-23T00:00:00"/>
    <d v="2022-06-23T00:00:00"/>
    <x v="1"/>
    <s v="OPEN"/>
    <s v="E - Schd Compl Yr 0"/>
  </r>
  <r>
    <s v="LC"/>
    <s v="121584621"/>
    <s v="024/297"/>
    <s v="T2 EI DRUM-SUMMIT#2 24/297L RPL STRW"/>
    <s v="SACTO"/>
    <s v="ETL.1450.POLE.WDPS"/>
    <d v="2021-06-10T00:00:00"/>
    <d v="2021-06-10T00:00:00"/>
    <d v="2022-06-10T00:00:00"/>
    <x v="1"/>
    <s v="OPEN"/>
    <s v="E - Schd Compl Yr 0"/>
  </r>
  <r>
    <s v="LC"/>
    <s v="121584738"/>
    <s v="005/005"/>
    <s v="T2 EI MENDOCINO-UKIAH 5/5C RPL STRW"/>
    <s v="WILLITS"/>
    <s v="ETL.2420.POLE.STPS"/>
    <d v="2021-06-23T00:00:00"/>
    <d v="2022-07-18T00:00:00"/>
    <d v="2022-06-23T00:00:00"/>
    <x v="1"/>
    <s v="COMP"/>
    <s v="E - Schd Compl Yr 0"/>
  </r>
  <r>
    <s v="LC"/>
    <s v="121584778"/>
    <s v="005/005"/>
    <s v="T2 EI MENDOCINO-UKIAH 5/5R RPL STRW"/>
    <s v="WILLITS"/>
    <s v="ETL.2420.POLE.STPS"/>
    <d v="2021-06-23T00:00:00"/>
    <d v="2022-07-18T00:00:00"/>
    <d v="2022-06-23T00:00:00"/>
    <x v="1"/>
    <s v="COMP"/>
    <s v="E - Schd Compl Yr 0"/>
  </r>
  <r>
    <s v="LC"/>
    <s v="121585246"/>
    <s v="031/002"/>
    <s v="T2 DI GRBRVL-LYTNVL 031/002R RPR GYWW"/>
    <s v="EUREKA"/>
    <s v="ETL.8365.POLE.STPS"/>
    <d v="2021-06-18T00:00:00"/>
    <d v="2021-11-17T00:00:00"/>
    <d v="2022-06-18T00:00:00"/>
    <x v="0"/>
    <s v="COMP"/>
    <s v="E - Schd Compl Yr 0"/>
  </r>
  <r>
    <s v="LC"/>
    <s v="121585723"/>
    <s v="031/004"/>
    <s v="T2 DI MNDCNO-WLTS-FRT BRG 31/4 RPL POLE"/>
    <s v="WILLITS"/>
    <s v="ETL.7550.POLE.WOOD"/>
    <d v="2021-06-17T00:00:00"/>
    <d v="2021-06-17T00:00:00"/>
    <d v="2022-06-17T00:00:00"/>
    <x v="1"/>
    <s v="OPEN"/>
    <s v="E - Schd Compl Yr 0"/>
  </r>
  <r>
    <s v="LC"/>
    <s v="121586230"/>
    <s v="015/076"/>
    <s v="T2 EI CNTRACSTA-MRGA#1 15/76 RPR FOND"/>
    <s v="CONCORD"/>
    <s v="ETL.5452.TOWR"/>
    <d v="2021-04-21T00:00:00"/>
    <d v="2022-01-11T00:00:00"/>
    <d v="2022-04-21T00:00:00"/>
    <x v="0"/>
    <s v="COMP"/>
    <s v="E - Schd Compl Yr 0"/>
  </r>
  <r>
    <s v="LC"/>
    <s v="121586418"/>
    <s v="018/153"/>
    <s v="T2 DI CRG VW CSCD 18/153L RPL STRW"/>
    <s v="TABLEMTN"/>
    <s v="ETL.1350.POLE.WDPS"/>
    <d v="2021-06-09T00:00:00"/>
    <d v="2021-06-09T00:00:00"/>
    <d v="2022-06-09T00:00:00"/>
    <x v="1"/>
    <s v="OPEN"/>
    <s v="E - Schd Compl Yr 0"/>
  </r>
  <r>
    <s v="LC"/>
    <s v="121586465"/>
    <s v="009/083"/>
    <s v="T2 EI UKIAH-HOPLAND 009/083 RPL INSW"/>
    <s v="LAKEVLLE"/>
    <s v="ETL.4050.INSL.CERA"/>
    <d v="2021-06-23T00:00:00"/>
    <d v="2022-01-26T00:00:00"/>
    <d v="2022-06-23T00:00:00"/>
    <x v="0"/>
    <s v="COMP"/>
    <s v="E - Schd Compl Yr 0"/>
  </r>
  <r>
    <s v="LC"/>
    <s v="121586489"/>
    <s v="003/054"/>
    <s v="T2 EI MANVILLE TAP 3/54L RPR GYWW"/>
    <s v="PISMOBCH"/>
    <s v="ETL.1372.POLE.STPS"/>
    <d v="2021-06-23T00:00:00"/>
    <d v="2022-05-17T00:00:00"/>
    <d v="2022-06-23T00:00:00"/>
    <x v="0"/>
    <s v="COMP"/>
    <s v="E - Schd Compl Yr 0"/>
  </r>
  <r>
    <s v="LC"/>
    <s v="121586707"/>
    <s v="003/054"/>
    <s v="T2 EI MANVILLE TAP 3/54C RPR GYWW"/>
    <s v="PISMOBCH"/>
    <s v="ETL.1372.POLE.STPS"/>
    <d v="2021-06-23T00:00:00"/>
    <d v="2022-05-17T00:00:00"/>
    <d v="2022-06-23T00:00:00"/>
    <x v="0"/>
    <s v="COMP"/>
    <s v="E - Schd Compl Yr 0"/>
  </r>
  <r>
    <s v="LC"/>
    <s v="121586789"/>
    <s v="003/054"/>
    <s v="T2 EI MANVILLE TAP 3/54R RPR GYWW"/>
    <s v="PISMOBCH"/>
    <s v="ETL.1372.POLE.STPS"/>
    <d v="2021-06-23T00:00:00"/>
    <d v="2022-05-17T00:00:00"/>
    <d v="2022-06-23T00:00:00"/>
    <x v="0"/>
    <s v="COMP"/>
    <s v="E - Schd Compl Yr 0"/>
  </r>
  <r>
    <s v="LC"/>
    <s v="121586843"/>
    <s v="019/156"/>
    <s v="T2 CARBERRY SS-RO MTN 19/156 RPR FOND"/>
    <s v="TABLEMTN"/>
    <s v="ETL.5410.TOWR"/>
    <d v="2021-04-21T00:00:00"/>
    <d v="2021-04-21T00:00:00"/>
    <d v="2022-04-21T00:00:00"/>
    <x v="1"/>
    <s v="OPEN"/>
    <s v="E - Schd Compl Yr 0"/>
  </r>
  <r>
    <s v="LC"/>
    <s v="121586857"/>
    <s v="004/058"/>
    <s v="T2 EI MANVILLE TAP 4/058 RPR JUMW"/>
    <s v="PISMOBCH"/>
    <s v="ETL.1372.INSL.CERA"/>
    <d v="2021-06-23T00:00:00"/>
    <d v="2021-06-23T00:00:00"/>
    <d v="2022-06-23T00:00:00"/>
    <x v="1"/>
    <s v="OPEN"/>
    <s v="E - Schd Compl Yr 0"/>
  </r>
  <r>
    <s v="LC"/>
    <s v="121586867"/>
    <s v="004/058"/>
    <s v="T2 EI MANVILLE TAP 4/058 RPR SPLW"/>
    <s v="PISMOBCH"/>
    <s v="ETL.1372.POLE.WDPS"/>
    <d v="2021-06-23T00:00:00"/>
    <d v="2021-06-23T00:00:00"/>
    <d v="2022-06-23T00:00:00"/>
    <x v="1"/>
    <s v="OPEN"/>
    <s v="E - Schd Compl Yr 0"/>
  </r>
  <r>
    <s v="LC"/>
    <s v="121586877"/>
    <s v="017/140"/>
    <s v="T2 DI CRAG VIEW-CASCADE 017/140 RPL STRW"/>
    <s v="TABLEMTN"/>
    <s v="ETL.1350.POLE.NWOD"/>
    <d v="2021-06-09T00:00:00"/>
    <d v="2021-06-09T00:00:00"/>
    <d v="2022-06-09T00:00:00"/>
    <x v="1"/>
    <s v="OPEN"/>
    <s v="E - Schd Compl Yr 0"/>
  </r>
  <r>
    <s v="LC"/>
    <s v="121586900"/>
    <s v="003/053"/>
    <s v="T2 EI MANVILLE TAP 3/53R RPR GYWW"/>
    <s v="PISMOBCH"/>
    <s v="ETL.1372.POLE.STPS"/>
    <d v="2021-06-23T00:00:00"/>
    <d v="2022-05-17T00:00:00"/>
    <d v="2022-06-23T00:00:00"/>
    <x v="0"/>
    <s v="COMP"/>
    <s v="E - Schd Compl Yr 0"/>
  </r>
  <r>
    <s v="LC"/>
    <s v="121586965"/>
    <s v="003/053"/>
    <s v="T2 EI MANVILLE TAP 3/53C RPR GYWW"/>
    <s v="PISMOBCH"/>
    <s v="ETL.1372.POLE.STPS"/>
    <d v="2021-06-23T00:00:00"/>
    <d v="2022-05-17T00:00:00"/>
    <d v="2022-06-23T00:00:00"/>
    <x v="0"/>
    <s v="COMP"/>
    <s v="E - Schd Compl Yr 0"/>
  </r>
  <r>
    <s v="LC"/>
    <s v="121587034"/>
    <s v="003/053"/>
    <s v="T2 EI MANVILLE TAP 3/53L RPR GYWW"/>
    <s v="PISMOBCH"/>
    <s v="ETL.1372.POLE.STPS"/>
    <d v="2021-06-23T00:00:00"/>
    <d v="2022-05-17T00:00:00"/>
    <d v="2022-06-23T00:00:00"/>
    <x v="0"/>
    <s v="COMP"/>
    <s v="E - Schd Compl Yr 0"/>
  </r>
  <r>
    <s v="LC"/>
    <s v="121587045"/>
    <s v="082/002"/>
    <s v="T2 DI HUMBOLDT-TRINITY 82/2 RPL POLE"/>
    <s v="EUREKA"/>
    <s v="ETL.1820.POLE.WDPS"/>
    <d v="2021-06-09T00:00:00"/>
    <d v="2022-03-29T00:00:00"/>
    <d v="2022-06-09T00:00:00"/>
    <x v="0"/>
    <s v="COMP"/>
    <s v="E - Schd Compl Yr 0"/>
  </r>
  <r>
    <s v="LC"/>
    <s v="121587224"/>
    <s v="001/017"/>
    <s v="T2 DI CRAG VIEW-CASCADE 01/17L RPR OPGW"/>
    <s v="TABLEMTN"/>
    <s v="ETL.1350.POLE.STPS"/>
    <d v="2021-06-18T00:00:00"/>
    <d v="2021-06-18T00:00:00"/>
    <d v="2022-06-18T00:00:00"/>
    <x v="1"/>
    <s v="OPEN"/>
    <s v="E - Schd Compl Yr 0"/>
  </r>
  <r>
    <s v="LC"/>
    <s v="121587271"/>
    <s v="003/052"/>
    <s v="T2 EI MANVILLE TAP 3/52 RPL ANCW"/>
    <s v="PISMOBCH"/>
    <s v="ETL.1372.POLE.WDPS"/>
    <d v="2021-06-23T00:00:00"/>
    <d v="2021-06-23T00:00:00"/>
    <d v="2022-06-23T00:00:00"/>
    <x v="1"/>
    <s v="OPEN"/>
    <s v="E - Schd Compl Yr 0"/>
  </r>
  <r>
    <s v="LC"/>
    <s v="121587399"/>
    <s v="003/052"/>
    <s v="T2 EI MANVILLE TAP 3/52 RPL ANCW"/>
    <s v="PISMOBCH"/>
    <s v="ETL.1372.POLE.WDPS"/>
    <d v="2021-06-23T00:00:00"/>
    <d v="2021-06-23T00:00:00"/>
    <d v="2022-06-23T00:00:00"/>
    <x v="1"/>
    <s v="OPEN"/>
    <s v="E - Schd Compl Yr 0"/>
  </r>
  <r>
    <s v="LC"/>
    <s v="121587412"/>
    <s v="003/052"/>
    <s v="T2 EI MANVILLE TAP 3/52 RPL INSW"/>
    <s v="PISMOBCH"/>
    <s v="ETL.1372.INSL.NCER"/>
    <d v="2021-06-23T00:00:00"/>
    <d v="2021-06-23T00:00:00"/>
    <d v="2022-06-23T00:00:00"/>
    <x v="1"/>
    <s v="OPEN"/>
    <s v="E - Schd Compl Yr 0"/>
  </r>
  <r>
    <s v="LC"/>
    <s v="121587476"/>
    <s v="053/001"/>
    <s v="T2 DI HUMBOLT-TRINITY 53/1 RPR WDPKR"/>
    <s v="EUREKA"/>
    <s v="ETL.1820.POLE.WDPS"/>
    <d v="2021-06-10T00:00:00"/>
    <d v="2021-06-10T00:00:00"/>
    <d v="2022-06-10T00:00:00"/>
    <x v="1"/>
    <s v="OPEN"/>
    <s v="E - Schd Compl Yr 0"/>
  </r>
  <r>
    <s v="LC"/>
    <s v="121587537"/>
    <s v="009/059"/>
    <s v="T2 DI MORAGA-SAN LNDR #3 9/59 RPLC INSS"/>
    <s v="CONCORD"/>
    <s v="ETL.2790.INSL"/>
    <d v="2021-06-22T00:00:00"/>
    <d v="2022-04-27T00:00:00"/>
    <d v="2022-06-22T00:00:00"/>
    <x v="0"/>
    <s v="COMP"/>
    <s v="E - Schd Compl Yr 0"/>
  </r>
  <r>
    <s v="LC"/>
    <s v="121587609"/>
    <s v="016/166"/>
    <s v="T2 DI RND MTN-CTTNWD #2 16/166  RPL INSS"/>
    <s v="TABLEMTN"/>
    <s v="ETL.5640.INSL"/>
    <d v="2021-06-22T00:00:00"/>
    <d v="2022-07-30T00:00:00"/>
    <d v="2022-06-22T00:00:00"/>
    <x v="1"/>
    <s v="COMP"/>
    <s v="E - Schd Compl Yr 0"/>
  </r>
  <r>
    <s v="LC"/>
    <s v="121587680"/>
    <s v="003/001"/>
    <s v="T2 EI MENDOCINO-UKIAH 3/1L RPL STRW"/>
    <s v="WILLITS"/>
    <s v="ETL.2420.POLE.WDPS"/>
    <d v="2021-06-23T00:00:00"/>
    <d v="2021-06-23T00:00:00"/>
    <d v="2022-06-23T00:00:00"/>
    <x v="1"/>
    <s v="OPEN"/>
    <s v="E - Schd Compl Yr 0"/>
  </r>
  <r>
    <s v="LC"/>
    <s v="121587697"/>
    <s v="003/001"/>
    <s v="T2 EI MENDOCINO-UKIAH 3/1C RPL STRW"/>
    <s v="WILLITS"/>
    <s v="ETL.2420.POLE.WDPS"/>
    <d v="2021-06-23T00:00:00"/>
    <d v="2021-06-23T00:00:00"/>
    <d v="2022-06-23T00:00:00"/>
    <x v="1"/>
    <s v="OPEN"/>
    <s v="E - Schd Compl Yr 0"/>
  </r>
  <r>
    <s v="LC"/>
    <s v="121587778"/>
    <s v="003/001"/>
    <s v="T2 EI MENDOCINO-UKIAH 3/1R RPL STRW"/>
    <s v="WILLITS"/>
    <s v="ETL.2420.POLE.WDPS"/>
    <d v="2021-06-23T00:00:00"/>
    <d v="2021-06-23T00:00:00"/>
    <d v="2022-06-23T00:00:00"/>
    <x v="1"/>
    <s v="OPEN"/>
    <s v="E - Schd Compl Yr 0"/>
  </r>
  <r>
    <s v="LC"/>
    <s v="121587791"/>
    <s v="016/166"/>
    <s v="T2 DI RND MTN-CTTNWD #2 16/166  RMV VEG"/>
    <s v="TABLEMTN"/>
    <s v="ETL.5640.TOWR"/>
    <d v="2021-06-22T00:00:00"/>
    <d v="2021-06-22T00:00:00"/>
    <d v="2022-06-22T00:00:00"/>
    <x v="1"/>
    <s v="OPEN"/>
    <s v="E - Schd Compl Yr 0"/>
  </r>
  <r>
    <s v="LC"/>
    <s v="121587877"/>
    <s v="016/299"/>
    <s v="T2 DI FULTON-MLN-COTATI 16/299 RPR SPLW"/>
    <s v="LAKEVLLE"/>
    <s v="ETL.6910.INSL.NCER"/>
    <d v="2021-06-22T00:00:00"/>
    <d v="2022-02-15T00:00:00"/>
    <d v="2022-06-22T00:00:00"/>
    <x v="0"/>
    <s v="COMP"/>
    <s v="E - Schd Compl Yr 0"/>
  </r>
  <r>
    <s v="LC"/>
    <s v="121587934"/>
    <s v="029/439"/>
    <s v="T2 DI CLAY-MARTEL 029/439   RPR STRW"/>
    <s v="VICTOR"/>
    <s v="ETL.8250.POLE.WOOD"/>
    <d v="2021-06-22T00:00:00"/>
    <d v="2022-02-01T00:00:00"/>
    <d v="2022-06-22T00:00:00"/>
    <x v="0"/>
    <s v="COMP"/>
    <s v="E - Schd Compl Yr 0"/>
  </r>
  <r>
    <s v="LC"/>
    <s v="121588310"/>
    <s v="009/040"/>
    <s v="T2 DI PTTSBRG-TSL #1 9/40 RPL HANGER"/>
    <s v="CONCORD"/>
    <s v="ETL.5510.INSL.CERA"/>
    <d v="2021-06-22T00:00:00"/>
    <d v="2022-05-06T00:00:00"/>
    <d v="2022-06-22T00:00:00"/>
    <x v="0"/>
    <s v="COMP"/>
    <s v="E - Schd Compl Yr 0"/>
  </r>
  <r>
    <s v="LC"/>
    <s v="121588480"/>
    <s v="009/060"/>
    <s v="T2 DI MRAGA-SAN LEANDRO #3 9/60 RPL INSS"/>
    <s v="CONCORD"/>
    <s v="ETL.2790.INSL"/>
    <d v="2021-06-22T00:00:00"/>
    <d v="2022-04-27T00:00:00"/>
    <d v="2022-06-22T00:00:00"/>
    <x v="0"/>
    <s v="COMP"/>
    <s v="E - Schd Compl Yr 0"/>
  </r>
  <r>
    <s v="LC"/>
    <s v="121588732"/>
    <s v="053/264"/>
    <s v="T2 WV MENDOCINO-REDBUD 53/264 INS DAMS"/>
    <s v="WILLITS"/>
    <s v="ETL.2410.INSL.CERA"/>
    <d v="2021-06-23T00:00:00"/>
    <d v="2021-06-23T00:00:00"/>
    <d v="2022-06-23T00:00:00"/>
    <x v="1"/>
    <s v="OPEN"/>
    <s v="E - Schd Compl Yr 0"/>
  </r>
  <r>
    <s v="LC"/>
    <s v="121588866"/>
    <s v="000/012"/>
    <s v="T2 JEFFERSON-STANFORD - 60 kV_000/012"/>
    <s v="METCALF"/>
    <s v="ETL.7220.POLE.NWOD"/>
    <d v="2021-06-23T00:00:00"/>
    <d v="2021-06-23T00:00:00"/>
    <d v="2022-06-23T00:00:00"/>
    <x v="0"/>
    <s v="COMP"/>
    <s v="E - Schd Compl Yr 0"/>
  </r>
  <r>
    <s v="LC"/>
    <s v="121588980"/>
    <s v="032/234"/>
    <s v="T2 EI CARIBOU-TABLE MTN 32/234 RPR FOND"/>
    <s v="TABLEMTN"/>
    <s v="ETL.4440.TOWR"/>
    <d v="2021-06-23T00:00:00"/>
    <d v="2022-07-08T00:00:00"/>
    <d v="2022-06-23T00:00:00"/>
    <x v="1"/>
    <s v="COMP"/>
    <s v="E - Schd Compl Yr 0"/>
  </r>
  <r>
    <s v="LC"/>
    <s v="121589116"/>
    <s v="015/348"/>
    <s v="T2 WV DRM-GRSS VLLY-WMR 15/3 RPR STRW"/>
    <s v="SACTO"/>
    <s v="ETL.6760.POLE.WOOD"/>
    <d v="2021-06-23T00:00:00"/>
    <d v="2021-08-31T00:00:00"/>
    <d v="2022-06-23T00:00:00"/>
    <x v="0"/>
    <s v="COMP"/>
    <s v="E - Schd Compl Yr 0"/>
  </r>
  <r>
    <s v="LC"/>
    <s v="121589228"/>
    <s v="008/135"/>
    <s v="T2 DI SSQC-SNT YNZ SW ST 8/135 RPL INSW"/>
    <s v="PISMOBCH"/>
    <s v="ETL.3700.INSL.CERA"/>
    <d v="2021-06-22T00:00:00"/>
    <d v="2022-04-11T00:00:00"/>
    <d v="2022-06-22T00:00:00"/>
    <x v="0"/>
    <s v="COMP"/>
    <s v="E - Schd Compl Yr 0"/>
  </r>
  <r>
    <s v="LC"/>
    <s v="121589349"/>
    <s v="024/000"/>
    <s v="T2 DI PHILO JCT-ELK 24/000 RPR STRW"/>
    <s v="WILLITS"/>
    <s v="ETL.7780.POLE.WOOD"/>
    <d v="2021-06-17T00:00:00"/>
    <d v="2022-03-14T00:00:00"/>
    <d v="2022-06-17T00:00:00"/>
    <x v="0"/>
    <s v="COMP"/>
    <s v="E - Schd Compl Yr 0"/>
  </r>
  <r>
    <s v="LC"/>
    <s v="121590609"/>
    <s v="027/197"/>
    <s v="T2 DI CARIBOU-TABLE MTN 27/197 RPL INSS"/>
    <s v="TABLEMTN"/>
    <s v="ETL.4440.INSL"/>
    <d v="2021-06-23T00:00:00"/>
    <d v="2022-07-15T00:00:00"/>
    <d v="2022-06-23T00:00:00"/>
    <x v="1"/>
    <s v="COMP"/>
    <s v="E - Schd Compl Yr 0"/>
  </r>
  <r>
    <s v="LC"/>
    <s v="121590792"/>
    <s v="B018/418"/>
    <s v="T2 DI DRM-GRS VLY-WMR B18/418 RPL INSW"/>
    <s v="SACTO"/>
    <s v="ETL.6760.INSL.CERA"/>
    <d v="2021-06-22T00:00:00"/>
    <d v="2022-04-20T00:00:00"/>
    <d v="2022-06-22T00:00:00"/>
    <x v="0"/>
    <s v="COMP"/>
    <s v="E - Schd Compl Yr 0"/>
  </r>
  <r>
    <s v="LC"/>
    <s v="121590795"/>
    <s v="B018/418"/>
    <s v="T2 DI DRM-GRS VLY-WMR B18/418 RMV VEG"/>
    <s v="SACTO"/>
    <s v="ETL.6760.POLE.WOOD"/>
    <d v="2021-06-22T00:00:00"/>
    <d v="2022-02-22T00:00:00"/>
    <d v="2022-06-22T00:00:00"/>
    <x v="0"/>
    <s v="COMP"/>
    <s v="E - Schd Compl Yr 0"/>
  </r>
  <r>
    <s v="LC"/>
    <s v="121590796"/>
    <s v="B018/418"/>
    <s v="T2 DI DRM-GRS VLY-WMR B18/418 RPR GYWW"/>
    <s v="SACTO"/>
    <s v="ETL.6760.POLE.WOOD"/>
    <d v="2021-06-22T00:00:00"/>
    <d v="2022-04-20T00:00:00"/>
    <d v="2022-06-22T00:00:00"/>
    <x v="0"/>
    <s v="COMP"/>
    <s v="E - Schd Compl Yr 0"/>
  </r>
  <r>
    <s v="LC"/>
    <s v="121590844"/>
    <s v="012/165"/>
    <s v="T2 DI WATSONVLLE-SALINAS 12/165 RPR SPLW"/>
    <s v="MOSSLNDG"/>
    <s v="ETL.8310.POLE.WOOD"/>
    <d v="2021-06-22T00:00:00"/>
    <d v="2021-10-14T00:00:00"/>
    <d v="2022-06-22T00:00:00"/>
    <x v="0"/>
    <s v="COMP"/>
    <s v="E - Schd Compl Yr 0"/>
  </r>
  <r>
    <s v="LC"/>
    <s v="121590871"/>
    <s v="R002/019"/>
    <s v="T2 DI RND MTN-CTTNWD #3 R2/19 RPL HRDT"/>
    <s v="TABLEMTN"/>
    <s v="ETL.5650.TOWR"/>
    <d v="2021-06-17T00:00:00"/>
    <d v="2022-01-31T00:00:00"/>
    <d v="2022-06-17T00:00:00"/>
    <x v="0"/>
    <s v="COMP"/>
    <s v="E - Schd Compl Yr 0"/>
  </r>
  <r>
    <s v="LC"/>
    <s v="121591200"/>
    <s v="016/319"/>
    <s v="T2 DI COLGATE PLM 16/319 RPL STRW CMPT"/>
    <s v="SACTO"/>
    <s v="ETL.6500.POLE.WOOD"/>
    <d v="2021-06-22T00:00:00"/>
    <d v="2021-06-22T00:00:00"/>
    <d v="2022-06-22T00:00:00"/>
    <x v="1"/>
    <s v="OPEN"/>
    <s v="E - Schd Compl Yr 0"/>
  </r>
  <r>
    <s v="LC"/>
    <s v="121591302"/>
    <s v="016/319"/>
    <s v="T2 DI COLGATE PALERMO 16/319 RMV VEG"/>
    <s v="TABLEMTN"/>
    <s v="ETL.6500.POLE.WOOD"/>
    <d v="2021-06-22T00:00:00"/>
    <d v="2022-08-04T00:00:00"/>
    <d v="2022-06-22T00:00:00"/>
    <x v="1"/>
    <s v="COMP"/>
    <s v="E - Schd Compl Yr 0"/>
  </r>
  <r>
    <s v="LC"/>
    <s v="121591743"/>
    <s v="005/002"/>
    <s v="T2 DI LAYTONVILLE-COVELO 5/2R  RPL STRW"/>
    <s v="WILLITS"/>
    <s v="ETL.7390.POLE.WDPS"/>
    <d v="2021-06-18T00:00:00"/>
    <d v="2022-06-07T00:00:00"/>
    <d v="2022-06-18T00:00:00"/>
    <x v="0"/>
    <s v="COMP"/>
    <s v="E - Schd Compl Yr 0"/>
  </r>
  <r>
    <s v="LC"/>
    <s v="121591746"/>
    <s v="005/002"/>
    <s v="T2 DI LAYTONVILLE-COVELO 5/2L RPL STRW"/>
    <s v="WILLITS"/>
    <s v="ETL.7390.POLE.WDPS"/>
    <d v="2021-06-18T00:00:00"/>
    <d v="2022-06-07T00:00:00"/>
    <d v="2022-06-18T00:00:00"/>
    <x v="0"/>
    <s v="COMP"/>
    <s v="E - Schd Compl Yr 0"/>
  </r>
  <r>
    <s v="LC"/>
    <s v="121591800"/>
    <s v="005/002"/>
    <s v="T2 DI LAYTONVILLE-COVELO 5/2C RPL STRW"/>
    <s v="WILLITS"/>
    <s v="ETL.7390.POLE.WDPS"/>
    <d v="2021-06-18T00:00:00"/>
    <d v="2022-06-07T00:00:00"/>
    <d v="2022-06-18T00:00:00"/>
    <x v="0"/>
    <s v="COMP"/>
    <s v="E - Schd Compl Yr 0"/>
  </r>
  <r>
    <s v="LC"/>
    <s v="121591859"/>
    <s v="027/007"/>
    <s v="T2 DI TRINITY-MAPLE CRK 27/7 REFRAME"/>
    <s v="EUREKA"/>
    <s v="ETL.8170.POLE.WOOD"/>
    <d v="2021-06-22T00:00:00"/>
    <d v="2021-06-22T00:00:00"/>
    <d v="2022-06-22T00:00:00"/>
    <x v="1"/>
    <s v="OPEN"/>
    <s v="E - Schd Compl Yr 0"/>
  </r>
  <r>
    <s v="LC"/>
    <s v="121591927"/>
    <s v="022/267"/>
    <s v="T2 DI DRUM-SUMMIT #1 22/267L RPR STRW"/>
    <s v="SACTO"/>
    <s v="ETL.1440.POLE.WDPS"/>
    <d v="2021-06-23T00:00:00"/>
    <d v="2022-06-29T00:00:00"/>
    <d v="2022-06-23T00:00:00"/>
    <x v="1"/>
    <s v="COMP"/>
    <s v="E - Schd Compl Yr 0"/>
  </r>
  <r>
    <s v="LC"/>
    <s v="121591936"/>
    <s v="024/342"/>
    <s v="T2 DI CLAY-MARTEL 24/342 RPR GYWW"/>
    <s v="VICTOR"/>
    <s v="ETL.8250.POLE.WOOD"/>
    <d v="2021-06-22T00:00:00"/>
    <d v="2022-07-19T00:00:00"/>
    <d v="2022-06-22T00:00:00"/>
    <x v="1"/>
    <s v="COMP"/>
    <s v="E - Schd Compl Yr 0"/>
  </r>
  <r>
    <s v="LC"/>
    <s v="121591939"/>
    <s v="015/186"/>
    <s v="T2 DI WST PNT-VLY SPRNGS 15/186 RMV DBRS"/>
    <s v="VICTOR"/>
    <s v="ETL.8350.POLE.NWOD"/>
    <d v="2021-06-22T00:00:00"/>
    <d v="2022-05-10T00:00:00"/>
    <d v="2022-06-22T00:00:00"/>
    <x v="0"/>
    <s v="COMP"/>
    <s v="E - Schd Compl Yr 0"/>
  </r>
  <r>
    <s v="LC"/>
    <s v="121592086"/>
    <s v="041/005"/>
    <s v="T2 DI MDCN-WLLTS-FRT BRGG 41/5 RPR SPLW"/>
    <s v="WILLITS"/>
    <s v="ETL.7550.INSL.NCER"/>
    <d v="2021-06-23T00:00:00"/>
    <d v="2022-05-11T00:00:00"/>
    <d v="2022-06-23T00:00:00"/>
    <x v="0"/>
    <s v="COMP"/>
    <s v="E - Schd Compl Yr 0"/>
  </r>
  <r>
    <s v="LC"/>
    <s v="121592098"/>
    <s v="017/002"/>
    <s v="T2 EI CLEAR LAKE-KONOCTI 17/2 RMV BUTT"/>
    <s v="LAKEVLLE"/>
    <s v="ETL.6852.POLE.WOOD"/>
    <d v="2021-06-24T00:00:00"/>
    <d v="2022-02-02T00:00:00"/>
    <d v="2022-06-24T00:00:00"/>
    <x v="0"/>
    <s v="COMP"/>
    <s v="E - Schd Compl Yr 0"/>
  </r>
  <r>
    <s v="LC"/>
    <s v="121592138"/>
    <s v="017/002"/>
    <s v="T2 EI CLEAR LAKE-KONOCTI 17/2 RPL HRDD"/>
    <s v="LAKEVLLE"/>
    <s v="ETL.6852.POLE.WOOD"/>
    <d v="2021-06-24T00:00:00"/>
    <d v="2022-02-02T00:00:00"/>
    <d v="2022-06-24T00:00:00"/>
    <x v="0"/>
    <s v="COMP"/>
    <s v="E - Schd Compl Yr 0"/>
  </r>
  <r>
    <s v="LC"/>
    <s v="121592532"/>
    <s v="A002/053"/>
    <s v="WV T2 VALLEY SPRINGS #1 A2/53 RPR SPLW"/>
    <s v="VICTOR"/>
    <s v="ETL.8210.POLE.WOOD"/>
    <d v="2021-06-24T00:00:00"/>
    <d v="2021-08-08T00:00:00"/>
    <d v="2022-06-24T00:00:00"/>
    <x v="0"/>
    <s v="COMP"/>
    <s v="E - Schd Compl Yr 0"/>
  </r>
  <r>
    <s v="LC"/>
    <s v="121592622"/>
    <s v="037/004"/>
    <s v="T2 DI MDCNO-WLLTS-FT BRG 37/004 RPR GYWW"/>
    <s v="WILLITS"/>
    <s v="ETL.7550.POLE.WOOD"/>
    <d v="2021-06-18T00:00:00"/>
    <d v="2022-05-14T00:00:00"/>
    <d v="2022-06-18T00:00:00"/>
    <x v="0"/>
    <s v="COMP"/>
    <s v="E - Schd Compl Yr 0"/>
  </r>
  <r>
    <s v="LC"/>
    <s v="121593404"/>
    <s v="000/004"/>
    <s v="T2 WV MORRO BAY SLO #1 0/4 INS DAMS"/>
    <s v="PISMOBCH"/>
    <s v="ETL.2810.INSL.NCER"/>
    <d v="2021-06-24T00:00:00"/>
    <d v="2022-01-20T00:00:00"/>
    <d v="2022-06-24T00:00:00"/>
    <x v="0"/>
    <s v="COMP"/>
    <s v="E - Schd Compl Yr 0"/>
  </r>
  <r>
    <s v="LC"/>
    <s v="121593542"/>
    <s v="016/137"/>
    <s v="T2 DI CRAG VIEW-CASCADE 16/137 RPL INSW"/>
    <s v="TABLEMTN"/>
    <s v="ETL.1350.INSL.CERA"/>
    <d v="2021-06-18T00:00:00"/>
    <d v="2021-06-18T00:00:00"/>
    <d v="2022-06-18T00:00:00"/>
    <x v="1"/>
    <s v="OPEN"/>
    <s v="E - Schd Compl Yr 0"/>
  </r>
  <r>
    <s v="LC"/>
    <s v="121593543"/>
    <s v="016/137"/>
    <s v="T2 DI CRAG VIEW-CASCADE 16/137 RPR SHLW"/>
    <s v="TABLEMTN"/>
    <s v="ETL.1350.INSL.CERA"/>
    <d v="2021-06-18T00:00:00"/>
    <d v="2021-06-18T00:00:00"/>
    <d v="2022-06-18T00:00:00"/>
    <x v="1"/>
    <s v="OPEN"/>
    <s v="E - Schd Compl Yr 0"/>
  </r>
  <r>
    <s v="LC"/>
    <s v="121593874"/>
    <s v="002/006"/>
    <s v="T2 DI RIO DELL TAP 2/6 RPR SPLW"/>
    <s v="EUREKA"/>
    <s v="ETL.7851.INSL.NCER"/>
    <d v="2021-06-23T00:00:00"/>
    <d v="2022-06-26T00:00:00"/>
    <d v="2022-06-23T00:00:00"/>
    <x v="1"/>
    <s v="COMP"/>
    <s v="E - Schd Compl Yr 0"/>
  </r>
  <r>
    <s v="LC"/>
    <s v="121593905"/>
    <s v="004/046"/>
    <s v="T2 EI CTTNWD-BNTN #2 4/46R RPL STRW"/>
    <s v="TABLEMTN"/>
    <s v="ETL.6650.POLE.WDPS"/>
    <d v="2021-06-24T00:00:00"/>
    <d v="2021-06-24T00:00:00"/>
    <d v="2022-06-24T00:00:00"/>
    <x v="1"/>
    <s v="OPEN"/>
    <s v="E - Schd Compl Yr 0"/>
  </r>
  <r>
    <s v="LC"/>
    <s v="121593952"/>
    <s v="004/046"/>
    <s v="T2 EI CTTNWD-BNTN #2 4/46L RPL STRW"/>
    <s v="TABLEMTN"/>
    <s v="ETL.6650.POLE.WDPS"/>
    <d v="2021-06-24T00:00:00"/>
    <d v="2021-06-24T00:00:00"/>
    <d v="2022-06-24T00:00:00"/>
    <x v="1"/>
    <s v="OPEN"/>
    <s v="E - Schd Compl Yr 0"/>
  </r>
  <r>
    <s v="LC"/>
    <s v="121594444"/>
    <s v="029/129"/>
    <s v="WV T2 FULTON-LAKEVILLE  29/129 RPL HRDT"/>
    <s v="LAKEVLLE"/>
    <s v="ETL.4950.TOWR"/>
    <d v="2021-06-24T00:00:00"/>
    <d v="2021-06-24T00:00:00"/>
    <d v="2022-06-24T00:00:00"/>
    <x v="1"/>
    <s v="OPEN"/>
    <s v="E - Schd Compl Yr 0"/>
  </r>
  <r>
    <s v="LC"/>
    <s v="121595387"/>
    <s v="016/078"/>
    <s v="T2 DI MOSS LDNG-LS BNS 16/78 RPR SHLS"/>
    <s v="MOSSLNDG"/>
    <s v="ETL.6040.TOWR"/>
    <d v="2021-06-24T00:00:00"/>
    <d v="2021-07-11T00:00:00"/>
    <d v="2022-06-24T00:00:00"/>
    <x v="0"/>
    <s v="COMP"/>
    <s v="E - Schd Compl Yr 0"/>
  </r>
  <r>
    <s v="LC"/>
    <s v="121595468"/>
    <s v="006/057"/>
    <s v="T2 EI CTTNWD-BNTN #2 6/57L RPR STRW"/>
    <s v="TABLEMTN"/>
    <s v="ETL.6650.POLE.WDPS"/>
    <d v="2021-06-24T00:00:00"/>
    <d v="2022-07-23T00:00:00"/>
    <d v="2022-06-24T00:00:00"/>
    <x v="1"/>
    <s v="COMP"/>
    <s v="E - Schd Compl Yr 0"/>
  </r>
  <r>
    <s v="LC"/>
    <s v="121595514"/>
    <s v="006/057"/>
    <s v="T2 EI CTTNWD-BNTN #2 6/57R RPR STRW"/>
    <s v="TABLEMTN"/>
    <s v="ETL.6650.POLE.WDPS"/>
    <d v="2021-06-24T00:00:00"/>
    <d v="2022-07-23T00:00:00"/>
    <d v="2022-06-24T00:00:00"/>
    <x v="1"/>
    <s v="COMP"/>
    <s v="E - Schd Compl Yr 0"/>
  </r>
  <r>
    <s v="LC"/>
    <s v="121595686"/>
    <s v="016/329"/>
    <s v="T2 DI COLGATE-PALERMO 16/239 RPR GYWW"/>
    <s v="SACTO"/>
    <s v="ETL.6500.POLE.WOOD"/>
    <d v="2021-06-22T00:00:00"/>
    <d v="2022-05-06T00:00:00"/>
    <d v="2022-06-22T00:00:00"/>
    <x v="0"/>
    <s v="COMP"/>
    <s v="E - Schd Compl Yr 0"/>
  </r>
  <r>
    <s v="LC"/>
    <s v="121595775"/>
    <s v="000/009"/>
    <s v="T2 WV CLGT-SMARTVILLE #2 0/9 RPL SPLW"/>
    <s v="SACTO"/>
    <s v="ETL.6520.INSL.NCER"/>
    <d v="2021-06-24T00:00:00"/>
    <d v="2022-07-18T00:00:00"/>
    <d v="2022-06-24T00:00:00"/>
    <x v="1"/>
    <s v="COMP"/>
    <s v="E - Schd Compl Yr 0"/>
  </r>
  <r>
    <s v="LC"/>
    <s v="121595802"/>
    <s v="026/318"/>
    <s v="T2 DI DRUM-SUMMIT #2 26/318L RPL STRW"/>
    <s v="SACTO"/>
    <s v="ETL.1450.POLE.WDPS"/>
    <d v="2021-06-23T00:00:00"/>
    <d v="2022-07-15T00:00:00"/>
    <d v="2022-06-21T00:00:00"/>
    <x v="1"/>
    <s v="COMP"/>
    <s v="E - Schd Compl Yr 0"/>
  </r>
  <r>
    <s v="LC"/>
    <s v="121596097"/>
    <s v="034/140"/>
    <s v="T2 DI DIABLO-MIDWAY #2 034/140 RMV NEST"/>
    <s v="PISMOBCH"/>
    <s v="ETL.5970.TOWR"/>
    <d v="2021-06-22T00:00:00"/>
    <d v="2022-01-26T00:00:00"/>
    <d v="2022-06-22T00:00:00"/>
    <x v="0"/>
    <s v="COMP"/>
    <s v="E - Schd Compl Yr 0"/>
  </r>
  <r>
    <s v="LC"/>
    <s v="121596342"/>
    <s v="065/326"/>
    <s v="T2 DI MALIN-ROUND MTN #2 65/326 RPR GYWS"/>
    <s v="TABLEMTN"/>
    <s v="ETL.6020.TOWR"/>
    <d v="2021-06-24T00:00:00"/>
    <d v="2022-08-09T00:00:00"/>
    <d v="2022-06-24T00:00:00"/>
    <x v="1"/>
    <s v="COMP"/>
    <s v="E - Schd Compl Yr 0"/>
  </r>
  <r>
    <s v="LC"/>
    <s v="121596351"/>
    <s v="002/024"/>
    <s v="T2 EI UKIAH-HOPLAND 002/024 RPL INSW"/>
    <s v="LAKEVLLE"/>
    <s v="ETL.4050.INSL.CERA"/>
    <d v="2021-06-24T00:00:00"/>
    <d v="2022-01-27T00:00:00"/>
    <d v="2022-06-24T00:00:00"/>
    <x v="0"/>
    <s v="COMP"/>
    <s v="E - Schd Compl Yr 0"/>
  </r>
  <r>
    <s v="LC"/>
    <s v="121596401"/>
    <s v="006/081"/>
    <s v="T2 WV DVDE-CBRLL #2 6/81 INS DAMW"/>
    <s v="PISMOBCH"/>
    <s v="ETL.1370.POLE.WDPS"/>
    <d v="2021-06-24T00:00:00"/>
    <d v="2021-11-22T00:00:00"/>
    <d v="2022-06-24T00:00:00"/>
    <x v="0"/>
    <s v="COMP"/>
    <s v="E - Schd Compl Yr 0"/>
  </r>
  <r>
    <s v="LC"/>
    <s v="121596410"/>
    <s v=":004/000"/>
    <s v="T2 DI BLTA RVK MLNS SS :004/000 RPR ANCW"/>
    <s v="VICTOR"/>
    <s v="ETL.1070.POLE.NWOD"/>
    <d v="2021-06-22T00:00:00"/>
    <d v="2022-02-24T00:00:00"/>
    <d v="2022-06-22T00:00:00"/>
    <x v="0"/>
    <s v="COMP"/>
    <s v="E - Schd Compl Yr 0"/>
  </r>
  <r>
    <s v="LC"/>
    <s v="121596567"/>
    <s v="003/025"/>
    <s v="T2 EI UKIAH-HOPLAND 003/025 RPL INSW"/>
    <s v="WILLITS"/>
    <s v="ETL.4050.INSL.CERA"/>
    <d v="2021-06-24T00:00:00"/>
    <d v="2021-06-24T00:00:00"/>
    <d v="2022-06-24T00:00:00"/>
    <x v="1"/>
    <s v="OPEN"/>
    <s v="E - Schd Compl Yr 0"/>
  </r>
  <r>
    <s v="LC"/>
    <s v="121596569"/>
    <s v="003/025"/>
    <s v="T2 EI UKIAH-HOPLAND 3/025L RPR GYWW COA"/>
    <s v="WILLITS"/>
    <s v="ETL.4050.POLE.WDPS"/>
    <d v="2021-06-24T00:00:00"/>
    <d v="2021-06-24T00:00:00"/>
    <d v="2022-06-24T00:00:00"/>
    <x v="1"/>
    <s v="OPEN"/>
    <s v="E - Schd Compl Yr 0"/>
  </r>
  <r>
    <s v="LC"/>
    <s v="121596634"/>
    <s v="003/025"/>
    <s v="T2 EI UKIAH-HOPLAND 3/025R RPR GYWW COA"/>
    <s v="WILLITS"/>
    <s v="ETL.4050.POLE.WDPS"/>
    <d v="2021-06-24T00:00:00"/>
    <d v="2021-06-24T00:00:00"/>
    <d v="2022-06-24T00:00:00"/>
    <x v="1"/>
    <s v="OPEN"/>
    <s v="E - Schd Compl Yr 0"/>
  </r>
  <r>
    <s v="LC"/>
    <s v="121596748"/>
    <s v="025/201"/>
    <s v="T2 DI PIT #1-COTTONWOOD 25/201 RMV VEG"/>
    <s v="TABLEMTN"/>
    <s v="ETL.5390.TOWR"/>
    <d v="2021-06-11T00:00:00"/>
    <d v="2022-01-12T00:00:00"/>
    <d v="2022-06-11T00:00:00"/>
    <x v="0"/>
    <s v="COMP"/>
    <s v="E - Schd Compl Yr 0"/>
  </r>
  <r>
    <s v="LC"/>
    <s v="121596769"/>
    <s v="000/032"/>
    <s v="T2 DI HMLTN BRNCH CHSTR 0/32 RPR STRW"/>
    <s v="TABLEMTN"/>
    <s v="ETL.7000.POLE.WOOD"/>
    <d v="2021-06-22T00:00:00"/>
    <d v="2022-07-25T00:00:00"/>
    <d v="2022-06-22T00:00:00"/>
    <x v="1"/>
    <s v="COMP"/>
    <s v="E - Schd Compl Yr 0"/>
  </r>
  <r>
    <s v="LC"/>
    <s v="121596810"/>
    <s v="008/169"/>
    <s v="T2 DI MNTA VSTA LS GTS 8/169 RPL HRDD"/>
    <s v="METCALF"/>
    <s v="ETL.7610.POLE.WOOD"/>
    <d v="2021-06-22T00:00:00"/>
    <d v="2021-06-22T00:00:00"/>
    <d v="2022-06-22T00:00:00"/>
    <x v="1"/>
    <s v="OPEN"/>
    <s v="E - Schd Compl Yr 0"/>
  </r>
  <r>
    <s v="LC"/>
    <s v="121596815"/>
    <s v="016/306"/>
    <s v="T2 DI FLTN MLNO CTTI 16/306 RMV VEG"/>
    <s v="LAKEVLLE"/>
    <s v="ETL.6910.POLE.WOOD"/>
    <d v="2021-06-22T00:00:00"/>
    <d v="2022-04-05T00:00:00"/>
    <d v="2022-06-22T00:00:00"/>
    <x v="0"/>
    <s v="COMP"/>
    <s v="E - Schd Compl Yr 0"/>
  </r>
  <r>
    <s v="LC"/>
    <s v="121596830"/>
    <s v="003/032"/>
    <s v="T2 DI BCKS CRK/RK CRK CRS 3/32 RPR FOND"/>
    <s v="TABLEMTN"/>
    <s v="ETL.4430.TOWR"/>
    <d v="2021-06-18T00:00:00"/>
    <d v="2022-06-27T00:00:00"/>
    <d v="2022-06-18T00:00:00"/>
    <x v="1"/>
    <s v="COMP"/>
    <s v="E - Schd Compl Yr 0"/>
  </r>
  <r>
    <s v="LC"/>
    <s v="121596839"/>
    <s v="006/031"/>
    <s v="T2 DI DIABLO-GATES #1 006/031 RPR GYWS"/>
    <s v="PISMOBCH"/>
    <s v="ETL.5960.TOWR"/>
    <d v="2021-06-22T00:00:00"/>
    <d v="2022-07-11T00:00:00"/>
    <d v="2022-06-22T00:00:00"/>
    <x v="1"/>
    <s v="COMP"/>
    <s v="E - Schd Compl Yr 0"/>
  </r>
  <r>
    <s v="LC"/>
    <s v="121596914"/>
    <s v="014/109"/>
    <s v="T2 EI CARIBOU-TABLE MTN 14/109 RPR JUMS"/>
    <s v="TABLEMTN"/>
    <s v="ETL.4440.TOWR"/>
    <d v="2021-06-24T00:00:00"/>
    <d v="2022-06-23T00:00:00"/>
    <d v="2022-06-24T00:00:00"/>
    <x v="0"/>
    <s v="COMP"/>
    <s v="E - Schd Compl Yr 0"/>
  </r>
  <r>
    <s v="LC"/>
    <s v="121596974"/>
    <s v="013/142"/>
    <s v="T2 DI RND MTN-CTTNWD #2 13/142 RPR SHLS"/>
    <s v="TABLEMTN"/>
    <s v="ETL.5640.TOWR"/>
    <d v="2021-06-17T00:00:00"/>
    <d v="2022-07-23T00:00:00"/>
    <d v="2022-06-17T00:00:00"/>
    <x v="1"/>
    <s v="COMP"/>
    <s v="E - Schd Compl Yr 0"/>
  </r>
  <r>
    <s v="LC"/>
    <s v="121597118"/>
    <s v="024/338"/>
    <s v="T2 DI CLAY-MARTEL 24/338 RPR GYWW"/>
    <s v="VICTOR"/>
    <s v="ETL.8250.POLE.WOOD"/>
    <d v="2021-06-22T00:00:00"/>
    <d v="2022-07-19T00:00:00"/>
    <d v="2022-06-22T00:00:00"/>
    <x v="1"/>
    <s v="COMP"/>
    <s v="E - Schd Compl Yr 0"/>
  </r>
  <r>
    <s v="LC"/>
    <s v="121597160"/>
    <s v="016/322"/>
    <s v="T2 DI COLGATE-PALERMO 016/322 RPL HRDW"/>
    <s v="SACTO"/>
    <s v="ETL.6500.POLE.WOOD"/>
    <d v="2021-06-22T00:00:00"/>
    <d v="2022-05-06T00:00:00"/>
    <d v="2022-06-22T00:00:00"/>
    <x v="0"/>
    <s v="COMP"/>
    <s v="E - Schd Compl Yr 0"/>
  </r>
  <r>
    <s v="LC"/>
    <s v="121597199"/>
    <s v="019/137"/>
    <s v="T2 EI CARIBOU-TABLE MTN  19/137 RPR FOND"/>
    <s v="TABLEMTN"/>
    <s v="ETL.4440.TOWR"/>
    <d v="2021-06-24T00:00:00"/>
    <d v="2021-06-24T00:00:00"/>
    <d v="2022-06-24T00:00:00"/>
    <x v="1"/>
    <s v="OPEN"/>
    <s v="E - Schd Compl Yr 0"/>
  </r>
  <r>
    <s v="LC"/>
    <s v="121597200"/>
    <s v="021/300"/>
    <s v="T2 DI CLAY-MARTEL 021/300 RPL STRW"/>
    <s v="VICTOR"/>
    <s v="ETL.8250.POLE.WOOD"/>
    <d v="2021-06-22T00:00:00"/>
    <d v="2021-06-22T00:00:00"/>
    <d v="2022-06-22T00:00:00"/>
    <x v="1"/>
    <s v="OPEN"/>
    <s v="E - Schd Compl Yr 0"/>
  </r>
  <r>
    <s v="LC"/>
    <s v="121598741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98743"/>
    <s v="025/305"/>
    <s v="T2 EI DRUM-SUMMIT #1 25/305 RPL STRW"/>
    <s v="SACTO"/>
    <s v="ETL.1440.POLE.WDPS"/>
    <d v="2021-06-11T00:00:00"/>
    <d v="2021-06-11T00:00:00"/>
    <d v="2022-06-11T00:00:00"/>
    <x v="1"/>
    <s v="OPEN"/>
    <s v="E - Schd Compl Yr 0"/>
  </r>
  <r>
    <s v="LC"/>
    <s v="121598851"/>
    <s v="026/317"/>
    <s v="T2 EI DRUM-SUMMIT#2 26/317R RPLC STRW"/>
    <s v="SACTO"/>
    <s v="ETL.1450.POLE.WDPS"/>
    <d v="2021-06-11T00:00:00"/>
    <d v="2021-06-11T00:00:00"/>
    <d v="2022-06-11T00:00:00"/>
    <x v="1"/>
    <s v="OPEN"/>
    <s v="E - Schd Compl Yr 0"/>
  </r>
  <r>
    <s v="LC"/>
    <s v="121598856"/>
    <s v="026/317"/>
    <s v="T2 EI DRUM-SUMMIT#2 26/317L RPL STRW"/>
    <s v="SACTO"/>
    <s v="ETL.1450.POLE.WDPS"/>
    <d v="2021-06-11T00:00:00"/>
    <d v="2021-06-11T00:00:00"/>
    <d v="2022-06-11T00:00:00"/>
    <x v="1"/>
    <s v="OPEN"/>
    <s v="E - Schd Compl Yr 0"/>
  </r>
  <r>
    <s v="LC"/>
    <s v="121598869"/>
    <s v="014/060"/>
    <s v="T2 DI DIABLO-GATES #1 014/060 RPR SHLS"/>
    <s v="PISMOBCH"/>
    <s v="ETL.5960.TOWR"/>
    <d v="2021-06-24T00:00:00"/>
    <d v="2021-10-18T00:00:00"/>
    <d v="2022-06-24T00:00:00"/>
    <x v="0"/>
    <s v="COMP"/>
    <s v="E - Schd Compl Yr 0"/>
  </r>
  <r>
    <s v="LC"/>
    <s v="121598946"/>
    <s v="026/315"/>
    <s v="T2 EI DRUM-SUMMIT#2 26/315L RPL STRW"/>
    <s v="SACTO"/>
    <s v="ETL.1450.POLE.WDPS"/>
    <d v="2021-06-11T00:00:00"/>
    <d v="2021-06-11T00:00:00"/>
    <d v="2022-06-11T00:00:00"/>
    <x v="1"/>
    <s v="OPEN"/>
    <s v="E - Schd Compl Yr 0"/>
  </r>
  <r>
    <s v="LC"/>
    <s v="121599130"/>
    <s v="016/078"/>
    <s v="T2 EI MSS LNDING-LOS BNOS 16/78 RPL INSS"/>
    <s v="MOSSLNDG"/>
    <s v="ETL.6040.INSL"/>
    <d v="2021-06-25T00:00:00"/>
    <d v="2022-08-11T00:00:00"/>
    <d v="2022-06-25T00:00:00"/>
    <x v="1"/>
    <s v="COMP"/>
    <s v="E - Schd Compl Yr 0"/>
  </r>
  <r>
    <s v="LC"/>
    <s v="121599168"/>
    <s v="034/005"/>
    <s v="T2 DI MDCN-WLLT-FT BRGG 34/5 RPR GYWW"/>
    <s v="WILLITS"/>
    <s v="ETL.7550.POLE.WOOD"/>
    <d v="2021-06-17T00:00:00"/>
    <d v="2022-05-22T00:00:00"/>
    <d v="2022-06-17T00:00:00"/>
    <x v="0"/>
    <s v="COMP"/>
    <s v="E - Schd Compl Yr 0"/>
  </r>
  <r>
    <s v="LC"/>
    <s v="121599484"/>
    <s v="018/265"/>
    <s v="T2 DI CLAY-MARTEL 18/265 RPR SWIW"/>
    <s v="VICTOR"/>
    <s v="ETL.8250.SWIT"/>
    <d v="2021-06-23T00:00:00"/>
    <d v="2022-06-15T00:00:00"/>
    <d v="2022-06-23T00:00:00"/>
    <x v="0"/>
    <s v="COMP"/>
    <s v="E - Schd Compl Yr 0"/>
  </r>
  <r>
    <s v="LC"/>
    <s v="121599497"/>
    <s v="025/307"/>
    <s v="T2 EI DRUM-SUMMIT #2 25/307 RPL POLE"/>
    <s v="SACTO"/>
    <s v="ETL.1450.POLE.WDPS"/>
    <d v="2021-06-25T00:00:00"/>
    <d v="2021-06-25T00:00:00"/>
    <d v="2022-06-25T00:00:00"/>
    <x v="1"/>
    <s v="OPEN"/>
    <s v="E - Schd Compl Yr 0"/>
  </r>
  <r>
    <s v="LC"/>
    <s v="121599498"/>
    <s v="026/318"/>
    <s v="T2 DRUM-SUMMIT #2 26/318R RPL POLE"/>
    <s v="SACTO"/>
    <s v="ETL.1450.POLE.WDPS"/>
    <d v="2021-06-25T00:00:00"/>
    <d v="2022-06-15T00:00:00"/>
    <d v="2022-06-25T00:00:00"/>
    <x v="0"/>
    <s v="COMP"/>
    <s v="E - Schd Compl Yr 0"/>
  </r>
  <r>
    <s v="LC"/>
    <s v="121599535"/>
    <s v="025/307"/>
    <s v="T2 EI DRUM-SUMMIT #2 25/307 RPL POLE"/>
    <s v="SACTO"/>
    <s v="ETL.1450.POLE.WDPS"/>
    <d v="2021-06-25T00:00:00"/>
    <d v="2021-06-25T00:00:00"/>
    <d v="2022-06-25T00:00:00"/>
    <x v="1"/>
    <s v="OPEN"/>
    <s v="E - Schd Compl Yr 0"/>
  </r>
  <r>
    <s v="LC"/>
    <s v="121599595"/>
    <s v="025/295"/>
    <s v="T2 EI DRUM-SUMMIT #1 25/295 RPL STRW"/>
    <s v="SACTO"/>
    <s v="ETL.1440.POLE.WDPS"/>
    <d v="2021-06-25T00:00:00"/>
    <d v="2021-06-25T00:00:00"/>
    <d v="2022-06-25T00:00:00"/>
    <x v="1"/>
    <s v="OPEN"/>
    <s v="E - Schd Compl Yr 0"/>
  </r>
  <r>
    <s v="LC"/>
    <s v="121599759"/>
    <s v="065/329"/>
    <s v="T2 DI MALIN-ROUND MTN #2 65/329 RPR INSS"/>
    <s v="TABLEMTN"/>
    <s v="ETL.6020.INSL.NCER"/>
    <d v="2021-06-24T00:00:00"/>
    <d v="2022-07-16T00:00:00"/>
    <d v="2022-06-24T00:00:00"/>
    <x v="1"/>
    <s v="COMP"/>
    <s v="E - Schd Compl Yr 0"/>
  </r>
  <r>
    <s v="LC"/>
    <s v="121599796"/>
    <s v="065/329"/>
    <s v="T2 DI MALIN-ROUND MTN #2 65/329 RPR GYWS"/>
    <s v="TABLEMTN"/>
    <s v="ETL.6020.TOWR"/>
    <d v="2021-06-24T00:00:00"/>
    <d v="2022-08-05T00:00:00"/>
    <d v="2022-06-24T00:00:00"/>
    <x v="1"/>
    <s v="COMP"/>
    <s v="E - Schd Compl Yr 0"/>
  </r>
  <r>
    <s v="LC"/>
    <s v="121599919"/>
    <s v="010/105"/>
    <s v="T2 EI PIT #5-RND MTN #1 10/105 RPL STRW"/>
    <s v="TABLEMTN"/>
    <s v="ETL.5420.POLE.WDPS"/>
    <d v="2021-06-13T00:00:00"/>
    <d v="2022-07-13T00:00:00"/>
    <d v="2022-06-13T00:00:00"/>
    <x v="1"/>
    <s v="COMP"/>
    <s v="E - Schd Compl Yr 0"/>
  </r>
  <r>
    <s v="LC"/>
    <s v="121599943"/>
    <s v="027/193"/>
    <s v="T2 DI CARIBOU-TABLE MTN 27/193 RPR ANCS"/>
    <s v="TABLEMTN"/>
    <s v="ETL.4440.POLE.STPS"/>
    <d v="2021-06-23T00:00:00"/>
    <d v="2022-06-22T00:00:00"/>
    <d v="2022-06-23T00:00:00"/>
    <x v="0"/>
    <s v="COMP"/>
    <s v="E - Schd Compl Yr 0"/>
  </r>
  <r>
    <s v="LC"/>
    <s v="121599976"/>
    <s v="027/193"/>
    <s v="T2 DI CARIBOU-TABLE MTN 27/193 RPL INSS"/>
    <s v="TABLEMTN"/>
    <s v="ETL.4440.INSL.CERA"/>
    <d v="2021-06-23T00:00:00"/>
    <d v="2022-06-22T00:00:00"/>
    <d v="2022-06-23T00:00:00"/>
    <x v="0"/>
    <s v="COMP"/>
    <s v="E - Schd Compl Yr 0"/>
  </r>
  <r>
    <s v="LC"/>
    <s v="121600044"/>
    <s v="017/252"/>
    <s v="WV T2 CLAY-MARTEL 17/252 ROW ENCR"/>
    <s v="VICTOR"/>
    <s v="ETL.8250.POLE.NWOD"/>
    <d v="2021-06-25T00:00:00"/>
    <d v="2021-06-25T00:00:00"/>
    <d v="2022-06-25T00:00:00"/>
    <x v="1"/>
    <s v="OPEN"/>
    <s v="E - Schd Compl Yr 0"/>
  </r>
  <r>
    <s v="LC"/>
    <s v="121600190"/>
    <s v="022/259"/>
    <s v="EI T2 DRUM-SUMMIT #1 22/259 RPL STRW"/>
    <s v="SACTO"/>
    <s v="ETL.1440.POLE.WDPS"/>
    <d v="2021-06-25T00:00:00"/>
    <d v="2021-06-25T00:00:00"/>
    <d v="2022-06-25T00:00:00"/>
    <x v="1"/>
    <s v="OPEN"/>
    <s v="E - Schd Compl Yr 0"/>
  </r>
  <r>
    <s v="LC"/>
    <s v="121600421"/>
    <s v="021/251"/>
    <s v="EI T2 DRUM-SUMMIT #1 21/251 RPR ANCW"/>
    <s v="SACTO"/>
    <s v="ETL.1440.POLE.WDPS"/>
    <d v="2021-06-25T00:00:00"/>
    <d v="2021-06-25T00:00:00"/>
    <d v="2022-06-25T00:00:00"/>
    <x v="1"/>
    <s v="OPEN"/>
    <s v="E - Schd Compl Yr 0"/>
  </r>
  <r>
    <s v="LC"/>
    <s v="121600503"/>
    <s v="021/251"/>
    <s v="EI T2 DRUM-SUMMIT #1 21/251R RPR ANCW"/>
    <s v="SACTO"/>
    <s v="ETL.1440.POLE.WDPS"/>
    <d v="2021-06-25T00:00:00"/>
    <d v="2021-06-25T00:00:00"/>
    <d v="2022-06-25T00:00:00"/>
    <x v="1"/>
    <s v="OPEN"/>
    <s v="E - Schd Compl Yr 0"/>
  </r>
  <r>
    <s v="LC"/>
    <s v="121600556"/>
    <s v="007/004"/>
    <s v="T2 WV LAYTONVILLE-COVELO 7/4 RPR HRDD"/>
    <s v="WILLITS"/>
    <s v="ETL.7390.POLE.NWOD"/>
    <d v="2021-06-25T00:00:00"/>
    <d v="2022-06-02T00:00:00"/>
    <d v="2022-06-25T00:00:00"/>
    <x v="0"/>
    <s v="COMP"/>
    <s v="E - Schd Compl Yr 0"/>
  </r>
  <r>
    <s v="LC"/>
    <s v="121600652"/>
    <s v="007/004"/>
    <s v="T2 WV LAYTONVILLE-COVELO 7/4 RPR ARMROD"/>
    <s v="WILLITS"/>
    <s v="ETL.7390.POLE.NWOD"/>
    <d v="2021-06-25T00:00:00"/>
    <d v="2022-06-02T00:00:00"/>
    <d v="2022-06-25T00:00:00"/>
    <x v="0"/>
    <s v="COMP"/>
    <s v="E - Schd Compl Yr 0"/>
  </r>
  <r>
    <s v="LC"/>
    <s v="121600768"/>
    <s v="004/045"/>
    <s v="T2 EI PIT #5-ROUND MTN #2 4/45R RPL STRW"/>
    <s v="TABLEMTN"/>
    <s v="ETL.5430.POLE.WDPS"/>
    <d v="2021-06-14T00:00:00"/>
    <d v="2022-06-15T00:00:00"/>
    <d v="2022-06-14T00:00:00"/>
    <x v="1"/>
    <s v="COMP"/>
    <s v="E - Schd Compl Yr 0"/>
  </r>
  <r>
    <s v="LC"/>
    <s v="121600852"/>
    <s v="007/072"/>
    <s v="EI T2 PIT #5-ROUND MTN #2 7/72 RPL STRW"/>
    <s v="TABLEMTN"/>
    <s v="ETL.5430.POLE.WDPS"/>
    <d v="2021-06-14T00:00:00"/>
    <d v="2022-06-13T00:00:00"/>
    <d v="2022-06-14T00:00:00"/>
    <x v="0"/>
    <s v="COMP"/>
    <s v="E - Schd Compl Yr 0"/>
  </r>
  <r>
    <s v="LC"/>
    <s v="121600875"/>
    <s v="009/100"/>
    <s v="EI T2 PIT #5-RND MTN #2 9/100L COMPLETE"/>
    <s v="TABLEMTN"/>
    <s v="ETL.5430.POLE.WDPS"/>
    <d v="2021-06-13T00:00:00"/>
    <d v="2022-06-17T00:00:00"/>
    <d v="2022-06-13T00:00:00"/>
    <x v="1"/>
    <s v="COMP"/>
    <s v="E - Schd Compl Yr 0"/>
  </r>
  <r>
    <s v="LC"/>
    <s v="121600957"/>
    <s v="031/261"/>
    <s v="T2 WV BRDGVLE-CTNWD 31/2 RPR FOND"/>
    <s v="TABLEMTN"/>
    <s v="ETL.1110.TOWR"/>
    <d v="2021-06-25T00:00:00"/>
    <d v="2021-06-25T00:00:00"/>
    <d v="2022-06-25T00:00:00"/>
    <x v="1"/>
    <s v="OPEN"/>
    <s v="E - Schd Compl Yr 0"/>
  </r>
  <r>
    <s v="LC"/>
    <s v="121601002"/>
    <s v="001/019"/>
    <s v="T2 DI BUCKS CRK-RCK CRK 1/019 RPR FOND"/>
    <s v="TABLEMTN"/>
    <s v="ETL.4430.TOWR"/>
    <d v="2021-06-18T00:00:00"/>
    <d v="2022-07-08T00:00:00"/>
    <d v="2022-06-18T00:00:00"/>
    <x v="1"/>
    <s v="COMP"/>
    <s v="E - Schd Compl Yr 0"/>
  </r>
  <r>
    <s v="LC"/>
    <s v="121601285"/>
    <s v="017/080"/>
    <s v="T2 DI MS LDNG-LS BNS 17/80 RPLC HRDT"/>
    <s v="MOSSLNDG"/>
    <s v="ETL.6040.TOWR"/>
    <d v="2021-06-24T00:00:00"/>
    <d v="2022-03-20T00:00:00"/>
    <d v="2022-06-24T00:00:00"/>
    <x v="0"/>
    <s v="COMP"/>
    <s v="E - Schd Compl Yr 0"/>
  </r>
  <r>
    <s v="LC"/>
    <s v="121601362"/>
    <s v="020/239A"/>
    <s v="T2 EI DRUM-SUMMIT #1 20/239A RRP GYWW"/>
    <s v="SACTO"/>
    <s v="ETL.1440.POLE.NWOD"/>
    <d v="2021-06-25T00:00:00"/>
    <d v="2021-06-25T00:00:00"/>
    <d v="2022-06-25T00:00:00"/>
    <x v="1"/>
    <s v="OPEN"/>
    <s v="E - Schd Compl Yr 0"/>
  </r>
  <r>
    <s v="LC"/>
    <s v="121601442"/>
    <s v="029/002"/>
    <s v="T2 DI TRINITY-MAPLE CRK 029/002 RPR GYWW"/>
    <s v="EUREKA"/>
    <s v="ETL.8170.POLE.WOOD"/>
    <d v="2021-06-23T00:00:00"/>
    <d v="2021-06-23T00:00:00"/>
    <d v="2022-06-23T00:00:00"/>
    <x v="1"/>
    <s v="OPEN"/>
    <s v="E - Schd Compl Yr 0"/>
  </r>
  <r>
    <s v="LC"/>
    <s v="121601906"/>
    <s v="001/010"/>
    <s v="T2 EI LAYTONVILLE-COVELO 1/10 RPL STRW"/>
    <s v="WILLITS"/>
    <s v="ETL.7390.POLE.WOOD"/>
    <d v="2021-06-25T00:00:00"/>
    <d v="2022-06-15T00:00:00"/>
    <d v="2022-06-25T00:00:00"/>
    <x v="0"/>
    <s v="COMP"/>
    <s v="E - Schd Compl Yr 0"/>
  </r>
  <r>
    <s v="LC"/>
    <s v="121602421"/>
    <s v="022/157"/>
    <s v="T2 DI CARIBOU-TBL MTN 22/157 RPL HRDT"/>
    <s v="TABLEMTN"/>
    <s v="ETL.4440.TOWR"/>
    <d v="2021-06-22T00:00:00"/>
    <d v="2021-06-22T00:00:00"/>
    <d v="2022-06-22T00:00:00"/>
    <x v="1"/>
    <s v="OPEN"/>
    <s v="E - Schd Compl Yr 0"/>
  </r>
  <r>
    <s v="LC"/>
    <s v="121602548"/>
    <s v="007/056"/>
    <s v="T2 EI CARIBOU-TABLE MTN 7/56 COTTER"/>
    <s v="TABLEMTN"/>
    <s v="ETL.4440.INSL"/>
    <d v="2021-06-25T00:00:00"/>
    <d v="2021-06-25T00:00:00"/>
    <d v="2022-06-25T00:00:00"/>
    <x v="1"/>
    <s v="OPEN"/>
    <s v="E - Schd Compl Yr 0"/>
  </r>
  <r>
    <s v="LC"/>
    <s v="121602719"/>
    <s v="003/037"/>
    <s v="T2 DI CHRISTIE-WLLW PASS 3/37 RMV DBRS"/>
    <s v="CONCORD"/>
    <s v="ETL.6370.POLE.WOOD"/>
    <d v="2021-06-23T00:00:00"/>
    <d v="2022-03-30T00:00:00"/>
    <d v="2022-06-23T00:00:00"/>
    <x v="0"/>
    <s v="COMP"/>
    <s v="E - Schd Compl Yr 0"/>
  </r>
  <r>
    <s v="LC"/>
    <s v="121602769"/>
    <s v="027/404"/>
    <s v="T2 DI CLAY-MARTEL 27/404 RPL STRW"/>
    <s v="VICTOR"/>
    <s v="ETL.8250.POLE.WOOD"/>
    <d v="2021-06-23T00:00:00"/>
    <d v="2022-01-25T00:00:00"/>
    <d v="2022-06-23T00:00:00"/>
    <x v="0"/>
    <s v="COMP"/>
    <s v="E - Schd Compl Yr 0"/>
  </r>
  <r>
    <s v="LC"/>
    <s v="121603133"/>
    <s v="007/139"/>
    <s v="T2 DI COLGATE-PALERMO 007/139 RPR STRW"/>
    <s v="SACTO"/>
    <s v="ETL.6500.POLE.WOOD"/>
    <d v="2021-06-22T00:00:00"/>
    <d v="2022-05-14T00:00:00"/>
    <d v="2022-06-22T00:00:00"/>
    <x v="0"/>
    <s v="COMP"/>
    <s v="E - Schd Compl Yr 0"/>
  </r>
  <r>
    <s v="LC"/>
    <s v="121603217"/>
    <s v="087/441"/>
    <s v="T2 DI MALIN-ROUND MTN #2 87/441 RPR INSS"/>
    <s v="TABLEMTN"/>
    <s v="ETL.6020.INSL.NCER"/>
    <d v="2021-06-24T00:00:00"/>
    <d v="2022-07-16T00:00:00"/>
    <d v="2022-06-24T00:00:00"/>
    <x v="1"/>
    <s v="COMP"/>
    <s v="E - Schd Compl Yr 0"/>
  </r>
  <r>
    <s v="LC"/>
    <s v="121603218"/>
    <s v="087/441"/>
    <s v="T2 DI MALIN-ROUND MTN #2 87/441 RPR GYWS"/>
    <s v="TABLEMTN"/>
    <s v="ETL.6020.TOWR"/>
    <d v="2021-06-24T00:00:00"/>
    <d v="2022-04-25T00:00:00"/>
    <d v="2022-06-24T00:00:00"/>
    <x v="0"/>
    <s v="COMP"/>
    <s v="E - Schd Compl Yr 0"/>
  </r>
  <r>
    <s v="LC"/>
    <s v="121603349"/>
    <s v="021/010"/>
    <s v="T2 DI MNDCN-WLTS-FRT BRG 21/10 RPL POLE"/>
    <s v="WILLITS"/>
    <s v="ETL.7550.POLE.WOOD"/>
    <d v="2021-06-17T00:00:00"/>
    <d v="2021-06-17T00:00:00"/>
    <d v="2022-06-17T00:00:00"/>
    <x v="1"/>
    <s v="OPEN"/>
    <s v="E - Schd Compl Yr 0"/>
  </r>
  <r>
    <s v="LC"/>
    <s v="121603511"/>
    <s v="027/010"/>
    <s v="T2 DI MNDCN-WLTS-FRT BRG 27/10 RPR GYWW"/>
    <s v="WILLITS"/>
    <s v="ETL.7550.POLE.WOOD"/>
    <d v="2021-06-17T00:00:00"/>
    <d v="2022-05-18T00:00:00"/>
    <d v="2022-06-17T00:00:00"/>
    <x v="0"/>
    <s v="COMP"/>
    <s v="E - Schd Compl Yr 0"/>
  </r>
  <r>
    <s v="LC"/>
    <s v="121603647"/>
    <s v="008/060"/>
    <s v="T2 DI ROCK CREEK-POE 8/60 RPL INSS"/>
    <s v="TABLEMTN"/>
    <s v="ETL.5630.INSL.CERA"/>
    <d v="2021-06-18T00:00:00"/>
    <d v="2022-08-04T00:00:00"/>
    <d v="2022-06-18T00:00:00"/>
    <x v="1"/>
    <s v="COMP"/>
    <s v="E - Schd Compl Yr 0"/>
  </r>
  <r>
    <s v="LC"/>
    <s v="121603685"/>
    <s v="008/060"/>
    <s v="T2 DI ROCK CREEK-POE 008/060 CANCEL"/>
    <s v="TABLEMTN"/>
    <s v="ETL.5630.TOWR"/>
    <d v="2021-06-18T00:00:00"/>
    <d v="2021-06-18T00:00:00"/>
    <d v="2022-06-18T00:00:00"/>
    <x v="1"/>
    <s v="OPEN"/>
    <s v="E - Schd Compl Yr 0"/>
  </r>
  <r>
    <s v="LC"/>
    <s v="121603812"/>
    <s v="032/003"/>
    <s v="T2 DI MNDOCN-WLLTS-FRT BRGG 32/3 RPR STR"/>
    <s v="WILLITS"/>
    <s v="ETL.7550.POLE.WOOD"/>
    <d v="2021-06-17T00:00:00"/>
    <d v="2022-05-17T00:00:00"/>
    <d v="2022-06-17T00:00:00"/>
    <x v="0"/>
    <s v="COMP"/>
    <s v="E - Schd Compl Yr 0"/>
  </r>
  <r>
    <s v="LC"/>
    <s v="121604304"/>
    <s v="087/445"/>
    <s v="T2 DI MALIN-RND MTN #2 87/445 RMV DBRS"/>
    <s v="TABLEMTN"/>
    <s v="ETL.6020.TOWR"/>
    <d v="2021-06-24T00:00:00"/>
    <d v="2022-04-20T00:00:00"/>
    <d v="2022-06-24T00:00:00"/>
    <x v="0"/>
    <s v="COMP"/>
    <s v="E - Schd Compl Yr 0"/>
  </r>
  <r>
    <s v="LC"/>
    <s v="121604305"/>
    <s v="087/445"/>
    <s v="T2 DI MALIN-RND MTN #2 87/445 RPR SHLS"/>
    <s v="TABLEMTN"/>
    <s v="ETL.6020.TOWR"/>
    <d v="2021-06-24T00:00:00"/>
    <d v="2021-06-24T00:00:00"/>
    <d v="2022-06-24T00:00:00"/>
    <x v="1"/>
    <s v="OPEN"/>
    <s v="E - Schd Compl Yr 0"/>
  </r>
  <r>
    <s v="LC"/>
    <s v="121604349"/>
    <s v="065/329A"/>
    <s v="T2 DI MALIN-RND MTN #2 65/329A RPR GYWS"/>
    <s v="TABLEMTN"/>
    <s v="ETL.6020.TOWR"/>
    <d v="2021-06-24T00:00:00"/>
    <d v="2021-06-24T00:00:00"/>
    <d v="2022-06-24T00:00:00"/>
    <x v="1"/>
    <s v="OPEN"/>
    <s v="E - Schd Compl Yr 0"/>
  </r>
  <r>
    <s v="LC"/>
    <s v="121604366"/>
    <s v="015/069"/>
    <s v="T2 DI PITTSBURG-TESLA #1 15/69 RMV NEST"/>
    <s v="CONCORD"/>
    <s v="ETL.5510.TOWR"/>
    <d v="2021-06-15T00:00:00"/>
    <d v="2021-09-28T00:00:00"/>
    <d v="2022-06-15T00:00:00"/>
    <x v="0"/>
    <s v="COMP"/>
    <s v="E - Schd Compl Yr 0"/>
  </r>
  <r>
    <s v="LC"/>
    <s v="121604367"/>
    <s v="015/069"/>
    <s v="T2 DI PITTSBURG-TESLA #1 15/69 INS HRDT"/>
    <s v="CONCORD"/>
    <s v="ETL.5510.TOWR"/>
    <d v="2021-06-15T00:00:00"/>
    <d v="2022-04-11T00:00:00"/>
    <d v="2022-06-15T00:00:00"/>
    <x v="0"/>
    <s v="COMP"/>
    <s v="E - Schd Compl Yr 0"/>
  </r>
  <r>
    <s v="LC"/>
    <s v="121605289"/>
    <s v="013/065"/>
    <s v="T2 DI MOSS LANDING-CBRN 013/065 INS HRDT"/>
    <s v="MOSSLNDG"/>
    <s v="ETL.5330.TOWR"/>
    <d v="2021-06-22T00:00:00"/>
    <d v="2022-05-17T00:00:00"/>
    <d v="2022-06-22T00:00:00"/>
    <x v="0"/>
    <s v="COMP"/>
    <s v="E - Schd Compl Yr 0"/>
  </r>
  <r>
    <s v="LC"/>
    <s v="121605417"/>
    <s v="016/366"/>
    <s v="T2 DI DRM GRSS VLY WMR 16/366 RPR GYWW"/>
    <s v="SACTO"/>
    <s v="ETL.6760.POLE.WOOD"/>
    <d v="2021-06-23T00:00:00"/>
    <d v="2021-06-23T00:00:00"/>
    <d v="2022-06-23T00:00:00"/>
    <x v="1"/>
    <s v="OPEN"/>
    <s v="E - Schd Compl Yr 0"/>
  </r>
  <r>
    <s v="LC"/>
    <s v="121605419"/>
    <s v="008/156"/>
    <s v="T2 DI MNTA VSTA-LS GTS 008/156 RPL INSW"/>
    <s v="METCALF"/>
    <s v="ETL.7610.INSL"/>
    <d v="2021-06-22T00:00:00"/>
    <d v="2021-06-22T00:00:00"/>
    <d v="2022-06-22T00:00:00"/>
    <x v="1"/>
    <s v="OPEN"/>
    <s v="E - Schd Compl Yr 0"/>
  </r>
  <r>
    <s v="LC"/>
    <s v="121605536"/>
    <s v="003/033"/>
    <s v="T2 DI BUCKS CRK-RCK CRK 003/033 RPR FOND"/>
    <s v="TABLEMTN"/>
    <s v="ETL.4430.TOWR"/>
    <d v="2021-06-23T00:00:00"/>
    <d v="2022-06-27T00:00:00"/>
    <d v="2022-06-23T00:00:00"/>
    <x v="1"/>
    <s v="COMP"/>
    <s v="E - Schd Compl Yr 0"/>
  </r>
  <r>
    <s v="LC"/>
    <s v="121605787"/>
    <s v="021/258"/>
    <s v="T2 DI DRUM-SUMMIT #1 021/258 RPR STRW"/>
    <s v="SACTO"/>
    <s v="ETL.1440.POLE.WDPS"/>
    <d v="2021-06-23T00:00:00"/>
    <d v="2022-06-30T00:00:00"/>
    <d v="2022-06-23T00:00:00"/>
    <x v="1"/>
    <s v="COMP"/>
    <s v="E - Schd Compl Yr 0"/>
  </r>
  <r>
    <s v="LC"/>
    <s v="121605788"/>
    <s v="021/258"/>
    <s v="T2 DI DRUM-SUMMIT #1 021/258 RPR STRW"/>
    <s v="SACTO"/>
    <s v="ETL.1440.POLE.WDPS"/>
    <d v="2021-06-23T00:00:00"/>
    <d v="2022-06-30T00:00:00"/>
    <d v="2022-06-23T00:00:00"/>
    <x v="1"/>
    <s v="COMP"/>
    <s v="E - Schd Compl Yr 0"/>
  </r>
  <r>
    <s v="LC"/>
    <s v="121605856"/>
    <s v="025/002"/>
    <s v="T2 DI GARBRVILLE-LAYTNVLLE 25/2 RPL STRW"/>
    <s v="WILLITS"/>
    <s v="ETL.8365.POLE.WOOD"/>
    <d v="2021-06-24T00:00:00"/>
    <d v="2022-04-18T00:00:00"/>
    <d v="2022-06-24T00:00:00"/>
    <x v="0"/>
    <s v="COMP"/>
    <s v="E - Schd Compl Yr 0"/>
  </r>
  <r>
    <s v="LC"/>
    <s v="121605939"/>
    <s v="035/258"/>
    <s v="T2 DI CARIBOU-TABLE MTN 035/258 RPL INSS"/>
    <s v="TABLEMTN"/>
    <s v="ETL.4440.INSL"/>
    <d v="2021-06-24T00:00:00"/>
    <d v="2022-06-18T00:00:00"/>
    <d v="2022-06-24T00:00:00"/>
    <x v="0"/>
    <s v="COMP"/>
    <s v="E - Schd Compl Yr 0"/>
  </r>
  <r>
    <s v="LC"/>
    <s v="121605974"/>
    <s v="006/069"/>
    <s v="T2 EI CLGTE-SMRTVLLE #1 6/69L RPR GYWW"/>
    <s v="SACTO"/>
    <s v="ETL.6510.POLE.WDPS"/>
    <d v="2021-06-26T00:00:00"/>
    <d v="2022-07-25T00:00:00"/>
    <d v="2022-06-26T00:00:00"/>
    <x v="1"/>
    <s v="COMP"/>
    <s v="E - Schd Compl Yr 0"/>
  </r>
  <r>
    <s v="LC"/>
    <s v="121605989"/>
    <s v="006/069"/>
    <s v="T2 EI CLGTE-SMRTVLLE #1 6/69R RPR GYWW"/>
    <s v="SACTO"/>
    <s v="ETL.6510.POLE.WDPS"/>
    <d v="2021-06-26T00:00:00"/>
    <d v="2022-07-25T00:00:00"/>
    <d v="2022-06-26T00:00:00"/>
    <x v="1"/>
    <s v="COMP"/>
    <s v="E - Schd Compl Yr 0"/>
  </r>
  <r>
    <s v="LC"/>
    <s v="121605995"/>
    <s v="006/069"/>
    <s v="T2 EI CLGTE-SMRTVLLE #1 6/69C RPR GYWW"/>
    <s v="SACTO"/>
    <s v="ETL.6510.POLE.WDPS"/>
    <d v="2021-06-26T00:00:00"/>
    <d v="2022-07-25T00:00:00"/>
    <d v="2022-06-26T00:00:00"/>
    <x v="1"/>
    <s v="COMP"/>
    <s v="E - Schd Compl Yr 0"/>
  </r>
  <r>
    <s v="LC"/>
    <s v="121606124"/>
    <s v="021/245"/>
    <s v="T2 DI DRUM-SUMMIT #1 021/245 BACKFILL"/>
    <s v="SACTO"/>
    <s v="ETL.1440.POLE.STPS"/>
    <d v="2021-06-18T00:00:00"/>
    <d v="2021-06-18T00:00:00"/>
    <d v="2022-06-18T00:00:00"/>
    <x v="1"/>
    <s v="OPEN"/>
    <s v="E - Schd Compl Yr 0"/>
  </r>
  <r>
    <s v="LC"/>
    <s v="121606383"/>
    <s v="038/165"/>
    <s v="T2 DI FULTON-LAKEVILLE 38/165 RPR INSS"/>
    <s v="LAKEVLLE"/>
    <s v="ETL.4950.INSL.CERA"/>
    <d v="2021-06-22T00:00:00"/>
    <d v="2022-06-22T00:00:00"/>
    <d v="2022-06-22T00:00:00"/>
    <x v="0"/>
    <s v="COMP"/>
    <s v="E - Schd Compl Yr 0"/>
  </r>
  <r>
    <s v="LC"/>
    <s v="121606407"/>
    <s v="007/058"/>
    <s v="T2 EI CARIBOU-TABLE MTN 7/58 RPR FOND"/>
    <s v="TABLEMTN"/>
    <s v="ETL.4440.TOWR"/>
    <d v="2021-06-25T00:00:00"/>
    <d v="2022-07-25T00:00:00"/>
    <d v="2022-06-25T00:00:00"/>
    <x v="1"/>
    <s v="COMP"/>
    <s v="E - Schd Compl Yr 0"/>
  </r>
  <r>
    <s v="LC"/>
    <s v="121606408"/>
    <s v="011/088A"/>
    <s v="T2 EI CARIBOU-TABLE MTN 11/88A RPR FOND"/>
    <s v="TABLEMTN"/>
    <s v="ETL.4440.POLE.NWOD"/>
    <d v="2021-06-25T00:00:00"/>
    <d v="2021-06-25T00:00:00"/>
    <d v="2022-06-25T00:00:00"/>
    <x v="1"/>
    <s v="OPEN"/>
    <s v="E - Schd Compl Yr 0"/>
  </r>
  <r>
    <s v="LC"/>
    <s v="121606437"/>
    <s v="007/057"/>
    <s v="T2 EI CARIBOU-TABLE MTN 7/57 RPR FOND"/>
    <s v="TABLEMTN"/>
    <s v="ETL.4440.POLE.STPS"/>
    <d v="2021-06-25T00:00:00"/>
    <d v="2022-07-25T00:00:00"/>
    <d v="2022-06-25T00:00:00"/>
    <x v="1"/>
    <s v="COMP"/>
    <s v="E - Schd Compl Yr 0"/>
  </r>
  <r>
    <s v="LC"/>
    <s v="121606442"/>
    <s v="006/068"/>
    <s v="T2 EI CLGTE-SMRTVLLE #1 6/68R RPR GYWW"/>
    <s v="SACTO"/>
    <s v="ETL.6510.POLE.WDPS"/>
    <d v="2021-06-26T00:00:00"/>
    <d v="2022-07-25T00:00:00"/>
    <d v="2022-06-26T00:00:00"/>
    <x v="1"/>
    <s v="COMP"/>
    <s v="E - Schd Compl Yr 0"/>
  </r>
  <r>
    <s v="LC"/>
    <s v="121606443"/>
    <s v="006/068"/>
    <s v="T2 EI CLGTE-SMRTVLLE #1 6/68L RPR GYWW"/>
    <s v="SACTO"/>
    <s v="ETL.6510.POLE.WDPS"/>
    <d v="2021-06-26T00:00:00"/>
    <d v="2022-07-25T00:00:00"/>
    <d v="2022-06-26T00:00:00"/>
    <x v="1"/>
    <s v="COMP"/>
    <s v="E - Schd Compl Yr 0"/>
  </r>
  <r>
    <s v="LC"/>
    <s v="121606453"/>
    <s v="006/068"/>
    <s v="T2 EI CLGTE-SMRTVLLE #1 6/68C RPR GYWW"/>
    <s v="SACTO"/>
    <s v="ETL.6510.POLE.WDPS"/>
    <d v="2021-06-26T00:00:00"/>
    <d v="2022-07-25T00:00:00"/>
    <d v="2022-06-26T00:00:00"/>
    <x v="1"/>
    <s v="COMP"/>
    <s v="E - Schd Compl Yr 0"/>
  </r>
  <r>
    <s v="LC"/>
    <s v="121606454"/>
    <s v="006/068"/>
    <s v="T2 EI CLGTE-SMRTVLLE #1 6/68R RPR STRW"/>
    <s v="SACTO"/>
    <s v="ETL.6510.POLE.WDPS"/>
    <d v="2021-06-26T00:00:00"/>
    <d v="2022-07-25T00:00:00"/>
    <d v="2022-06-26T00:00:00"/>
    <x v="1"/>
    <s v="COMP"/>
    <s v="E - Schd Compl Yr 0"/>
  </r>
  <r>
    <s v="LC"/>
    <s v="121606789"/>
    <s v="006/014"/>
    <s v="T2 DI VAL SPGS-MRTL#1 6/14 RMV DEBR"/>
    <s v="VICTOR"/>
    <s v="ETL.8240.INSL.NCER"/>
    <d v="2021-06-25T00:00:00"/>
    <d v="2022-02-26T00:00:00"/>
    <d v="2022-06-25T00:00:00"/>
    <x v="0"/>
    <s v="COMP"/>
    <s v="E - Schd Compl Yr 0"/>
  </r>
  <r>
    <s v="LC"/>
    <s v="121606812"/>
    <s v="025/001"/>
    <s v="T2 DI MNDCN-WLLTS-FRT BRGG 25/1 RPR STRW"/>
    <s v="WILLITS"/>
    <s v="ETL.7550.POLE.WOOD"/>
    <d v="2021-06-17T00:00:00"/>
    <d v="2022-05-20T00:00:00"/>
    <d v="2022-06-17T00:00:00"/>
    <x v="0"/>
    <s v="COMP"/>
    <s v="E - Schd Compl Yr 0"/>
  </r>
  <r>
    <s v="LC"/>
    <s v="121606885"/>
    <s v="B016/371"/>
    <s v="T2 DI DRM GRS VLY WMR B016/371 RPL INSW"/>
    <s v="SACTO"/>
    <s v="ETL.6760.INSL.NCER"/>
    <d v="2021-06-23T00:00:00"/>
    <d v="2021-06-23T00:00:00"/>
    <d v="2022-06-23T00:00:00"/>
    <x v="1"/>
    <s v="OPEN"/>
    <s v="E - Schd Compl Yr 0"/>
  </r>
  <r>
    <s v="LC"/>
    <s v="121606889"/>
    <s v="017/149"/>
    <s v="T2 DI CRAG VIEW-CASCADE 17/149 RPR SHLW"/>
    <s v="TABLEMTN"/>
    <s v="ETL.1350.POLE.STPS"/>
    <d v="2021-06-18T00:00:00"/>
    <d v="2021-06-18T00:00:00"/>
    <d v="2022-06-18T00:00:00"/>
    <x v="1"/>
    <s v="OPEN"/>
    <s v="E - Schd Compl Yr 0"/>
  </r>
  <r>
    <s v="LC"/>
    <s v="121607115"/>
    <s v="010/118"/>
    <s v="T2 DI DRUM-SUMMIT #2 010/118 RPR STRW"/>
    <s v="SACTO"/>
    <s v="ETL.1450.POLE.WDPS"/>
    <d v="2021-06-17T00:00:00"/>
    <d v="2022-05-08T00:00:00"/>
    <d v="2022-06-17T00:00:00"/>
    <x v="0"/>
    <s v="COMP"/>
    <s v="E - Schd Compl Yr 0"/>
  </r>
  <r>
    <s v="LC"/>
    <s v="121607116"/>
    <s v="010/118"/>
    <s v="T2 DI DRUM-SUMMIT #2 010/118 RPR STRW"/>
    <s v="SACTO"/>
    <s v="ETL.1450.POLE.WDPS"/>
    <d v="2021-06-17T00:00:00"/>
    <d v="2022-05-08T00:00:00"/>
    <d v="2022-06-17T00:00:00"/>
    <x v="0"/>
    <s v="COMP"/>
    <s v="E - Schd Compl Yr 0"/>
  </r>
  <r>
    <s v="LC"/>
    <s v="121607307"/>
    <s v="004/039"/>
    <s v="T2 DI CRAG VIEW-CASCADE 4/39 RPR STRW"/>
    <s v="TABLEMTN"/>
    <s v="ETL.1350.POLE.STPS"/>
    <d v="2021-06-18T00:00:00"/>
    <d v="2021-06-18T00:00:00"/>
    <d v="2022-06-18T00:00:00"/>
    <x v="1"/>
    <s v="OPEN"/>
    <s v="E - Schd Compl Yr 0"/>
  </r>
  <r>
    <s v="LC"/>
    <s v="121607575"/>
    <s v="029/206"/>
    <s v="T2 DI CARIBOU-TBL MTN 29/206 RPL INSS"/>
    <s v="TABLEMTN"/>
    <s v="ETL.4440.INSL"/>
    <d v="2021-06-10T00:00:00"/>
    <d v="2021-06-10T00:00:00"/>
    <d v="2022-06-10T00:00:00"/>
    <x v="1"/>
    <s v="OPEN"/>
    <s v="E - Schd Compl Yr 0"/>
  </r>
  <r>
    <s v="LC"/>
    <s v="121607601"/>
    <s v="022/002"/>
    <s v="T2 DI MNDCN-WLLTS-FRT BRGG 22/2 RPR STRW"/>
    <s v="WILLITS"/>
    <s v="ETL.7550.POLE.WOOD"/>
    <d v="2021-06-18T00:00:00"/>
    <d v="2022-05-22T00:00:00"/>
    <d v="2022-06-18T00:00:00"/>
    <x v="0"/>
    <s v="COMP"/>
    <s v="E - Schd Compl Yr 0"/>
  </r>
  <r>
    <s v="LC"/>
    <s v="121607603"/>
    <s v="022/002"/>
    <s v="T2NT DI MNDCN-WLTS-FRT BRG 22/2 RMV DBRS"/>
    <s v="WILLITS"/>
    <s v="ETL.7550.POLE.WOOD"/>
    <d v="2021-06-18T00:00:00"/>
    <d v="2022-05-22T00:00:00"/>
    <d v="2022-06-18T00:00:00"/>
    <x v="0"/>
    <s v="COMP"/>
    <s v="E - Schd Compl Yr 0"/>
  </r>
  <r>
    <s v="LC"/>
    <s v="121607688"/>
    <s v="007/137"/>
    <s v="T2 DI SMRTVLL-NCLS #1 007/137 REFRAME"/>
    <s v="SACTO"/>
    <s v="ETL.7990.POLE.WOOD"/>
    <d v="2021-06-23T00:00:00"/>
    <d v="2022-08-18T00:00:00"/>
    <d v="2022-06-23T00:00:00"/>
    <x v="1"/>
    <s v="COMP"/>
    <s v="E - Schd Compl Yr 0"/>
  </r>
  <r>
    <s v="LC"/>
    <s v="121607755"/>
    <s v="002/007"/>
    <s v="T2 DI RIO DELL TAP 2/7 RPLC HRDW"/>
    <s v="EUREKA"/>
    <s v="ETL.7851.POLE.WOOD"/>
    <d v="2021-06-23T00:00:00"/>
    <d v="2022-06-25T00:00:00"/>
    <d v="2022-06-23T00:00:00"/>
    <x v="1"/>
    <s v="COMP"/>
    <s v="E - Schd Compl Yr 0"/>
  </r>
  <r>
    <s v="LC"/>
    <s v="121607940"/>
    <s v="B020/452"/>
    <s v="T2 DI DRM-GRSS VLLY-WMR B20/452 RPL HRDD"/>
    <s v="SACTO"/>
    <s v="ETL.6760.POLE.WOOD"/>
    <d v="2021-06-23T00:00:00"/>
    <d v="2022-07-26T00:00:00"/>
    <d v="2022-06-23T00:00:00"/>
    <x v="1"/>
    <s v="COMP"/>
    <s v="E - Schd Compl Yr 0"/>
  </r>
  <r>
    <s v="LC"/>
    <s v="121607941"/>
    <s v="038/242"/>
    <s v="T2 DI CZY HRS CYN-SLS-SD 38/242 INS ACG"/>
    <s v="MOSSLNDG"/>
    <s v="ETL.2900.TOWR"/>
    <d v="2021-06-18T00:00:00"/>
    <d v="2022-03-13T00:00:00"/>
    <d v="2022-06-18T00:00:00"/>
    <x v="0"/>
    <s v="COMP"/>
    <s v="E - Schd Compl Yr 0"/>
  </r>
  <r>
    <s v="LC"/>
    <s v="121607944"/>
    <s v="013/117"/>
    <s v="T2 DI EL DRD-MSSR FLT #1 13/117 RMV STEP"/>
    <s v="SACTO"/>
    <s v="ETL.1530.TOWR"/>
    <d v="2021-06-23T00:00:00"/>
    <d v="2022-05-23T00:00:00"/>
    <d v="2022-06-23T00:00:00"/>
    <x v="0"/>
    <s v="COMP"/>
    <s v="E - Schd Compl Yr 0"/>
  </r>
  <r>
    <s v="LC"/>
    <s v="121608015"/>
    <s v="006/003"/>
    <s v="T2 DI MENDCNO-WLLTS-FT BRG 6/3 RPR INSW"/>
    <s v="WILLITS"/>
    <s v="ETL.7550.INSL.CERA"/>
    <d v="2021-06-17T00:00:00"/>
    <d v="2022-08-17T00:00:00"/>
    <d v="2022-06-17T00:00:00"/>
    <x v="1"/>
    <s v="COMP"/>
    <s v="E - Schd Compl Yr 0"/>
  </r>
  <r>
    <s v="LC"/>
    <s v="121608250"/>
    <s v="000/003"/>
    <s v="T2 DI MORAGA-CSTR VLLY 000/003 RPL HRDT"/>
    <s v="CONCORD"/>
    <s v="ETL.5250.TOWR"/>
    <d v="2021-06-23T00:00:00"/>
    <d v="2022-01-25T00:00:00"/>
    <d v="2022-06-23T00:00:00"/>
    <x v="0"/>
    <s v="COMP"/>
    <s v="E - Schd Compl Yr 0"/>
  </r>
  <r>
    <s v="LC"/>
    <s v="121608251"/>
    <s v="000/003"/>
    <s v="T2 DI MORAGA-CSTR VLLY 000/003 RPR SHLS"/>
    <s v="CONCORD"/>
    <s v="ETL.5250.TOWR"/>
    <d v="2021-06-23T00:00:00"/>
    <d v="2022-02-01T00:00:00"/>
    <d v="2022-06-23T00:00:00"/>
    <x v="0"/>
    <s v="COMP"/>
    <s v="E - Schd Compl Yr 0"/>
  </r>
  <r>
    <s v="LC"/>
    <s v="121608255"/>
    <s v=":003/007"/>
    <s v="T2 DI BLLT-RBK-MLS SWT :003/007 RPR STRW"/>
    <s v="VICTOR"/>
    <s v="ETL.1070.POLE.WOOD"/>
    <d v="2021-06-22T00:00:00"/>
    <d v="2022-04-14T00:00:00"/>
    <d v="2022-06-22T00:00:00"/>
    <x v="0"/>
    <s v="COMP"/>
    <s v="E - Schd Compl Yr 0"/>
  </r>
  <r>
    <s v="LC"/>
    <s v="121608262"/>
    <s v="003/001"/>
    <s v="T2 EI SALMON CREEK TAP 3/1 INS DAMW"/>
    <s v="LAKEVLLE"/>
    <s v="ETL.6981.POLE.WDPS"/>
    <d v="2021-06-26T00:00:00"/>
    <d v="2022-04-21T00:00:00"/>
    <d v="2022-06-26T00:00:00"/>
    <x v="0"/>
    <s v="COMP"/>
    <s v="E - Schd Compl Yr 0"/>
  </r>
  <r>
    <s v="LC"/>
    <s v="121608543"/>
    <s v="024/286"/>
    <s v="T2 DI DRUM-SUMMIT #1 024/286 RPR STRW"/>
    <s v="SACTO"/>
    <s v="ETL.1440.POLE.WDPS"/>
    <d v="2021-06-23T00:00:00"/>
    <d v="2021-06-23T00:00:00"/>
    <d v="2022-06-23T00:00:00"/>
    <x v="1"/>
    <s v="OPEN"/>
    <s v="E - Schd Compl Yr 0"/>
  </r>
  <r>
    <s v="LC"/>
    <s v="121609001"/>
    <s v="009/173"/>
    <s v="T2 DI MNTA VSTA LS GTS 009/173 RPR INSW"/>
    <s v="METCALF"/>
    <s v="ETL.7610.INSL"/>
    <d v="2021-06-22T00:00:00"/>
    <d v="2021-06-22T00:00:00"/>
    <d v="2022-06-22T00:00:00"/>
    <x v="1"/>
    <s v="OPEN"/>
    <s v="E - Schd Compl Yr 0"/>
  </r>
  <r>
    <s v="LC"/>
    <s v="121609002"/>
    <s v="028/421"/>
    <s v="T2 DI CLAY-MARTEL 28/421 RPR STRW"/>
    <s v="VICTOR"/>
    <s v="ETL.8250.POLE.WOOD"/>
    <d v="2021-06-24T00:00:00"/>
    <d v="2022-01-27T00:00:00"/>
    <d v="2022-06-24T00:00:00"/>
    <x v="0"/>
    <s v="COMP"/>
    <s v="E - Schd Compl Yr 0"/>
  </r>
  <r>
    <s v="LC"/>
    <s v="121609150"/>
    <s v="008/095"/>
    <s v="T2 DI DRUM-SUMMIT #2 8/95 FILL HOLE"/>
    <s v="SACTO"/>
    <s v="ETL.1450.POLE.STPS"/>
    <d v="2021-06-15T00:00:00"/>
    <d v="2022-06-08T00:00:00"/>
    <d v="2022-06-15T00:00:00"/>
    <x v="0"/>
    <s v="COMP"/>
    <s v="E - Schd Compl Yr 0"/>
  </r>
  <r>
    <s v="LC"/>
    <s v="121609155"/>
    <s v="002/028"/>
    <s v="T2 DI COLGATE-PALERMO 002/028 RMV BUTT"/>
    <s v="SACTO"/>
    <s v="ETL.6500.POLE.NWOD"/>
    <d v="2021-06-22T00:00:00"/>
    <d v="2022-05-22T00:00:00"/>
    <d v="2022-06-22T00:00:00"/>
    <x v="0"/>
    <s v="COMP"/>
    <s v="E - Schd Compl Yr 0"/>
  </r>
  <r>
    <s v="LC"/>
    <s v="121609162"/>
    <s v=":002/005"/>
    <s v="T2 DI BLT-RVRBNK-MLNS 2/5 RPR INSW"/>
    <s v="VICTOR"/>
    <s v="ETL.1070.INSL.NCER"/>
    <d v="2021-06-18T00:00:00"/>
    <d v="2022-03-08T00:00:00"/>
    <d v="2022-06-18T00:00:00"/>
    <x v="0"/>
    <s v="COMP"/>
    <s v="E - Schd Compl Yr 0"/>
  </r>
  <r>
    <s v="LC"/>
    <s v="121609274"/>
    <s v="035/300"/>
    <s v="T2 DI RND MTN-CTNWD #3 35/300 RPL INSS"/>
    <s v="TABLEMTN"/>
    <s v="ETL.5650.INSL"/>
    <d v="2021-06-18T00:00:00"/>
    <d v="2022-08-04T00:00:00"/>
    <d v="2022-06-18T00:00:00"/>
    <x v="1"/>
    <s v="COMP"/>
    <s v="E - Schd Compl Yr 0"/>
  </r>
  <r>
    <s v="LC"/>
    <s v="121609276"/>
    <s v="009/153"/>
    <s v="T2 DI TEJON-LEBEC 009/153 RPL STRW"/>
    <s v="MIDWAY"/>
    <s v="ETL.9250.POLE.WOOD"/>
    <d v="2021-06-23T00:00:00"/>
    <d v="2021-06-23T00:00:00"/>
    <d v="2022-06-23T00:00:00"/>
    <x v="1"/>
    <s v="OPEN"/>
    <s v="E - Schd Compl Yr 0"/>
  </r>
  <r>
    <s v="LC"/>
    <s v="121609277"/>
    <s v="016/118"/>
    <s v="T2 DI CAYUCOS-CAMBRIA 16/118 RPL HRDW"/>
    <s v="PISMOBCH"/>
    <s v="ETL.8560.POLE.WOOD"/>
    <d v="2021-06-23T00:00:00"/>
    <d v="2021-06-23T00:00:00"/>
    <d v="2022-06-23T00:00:00"/>
    <x v="1"/>
    <s v="OPEN"/>
    <s v="E - Schd Compl Yr 0"/>
  </r>
  <r>
    <s v="LC"/>
    <s v="121609301"/>
    <s v="012/247"/>
    <s v="T2 DI COLGATE-PALERMO 012/247 RPR GYWW"/>
    <s v="TABLEMTN"/>
    <s v="ETL.6500.POLE.WOOD"/>
    <d v="2021-06-22T00:00:00"/>
    <d v="2021-06-22T00:00:00"/>
    <d v="2022-06-22T00:00:00"/>
    <x v="1"/>
    <s v="OPEN"/>
    <s v="E - Schd Compl Yr 0"/>
  </r>
  <r>
    <s v="LC"/>
    <s v="121609308"/>
    <s v="000/007"/>
    <s v="T2 DI ROLLINS TAP 0/7 RPL INSW"/>
    <s v="SACTO"/>
    <s v="ETL.6762.INSL"/>
    <d v="2021-06-22T00:00:00"/>
    <d v="2022-07-29T00:00:00"/>
    <d v="2022-06-22T00:00:00"/>
    <x v="1"/>
    <s v="COMP"/>
    <s v="E - Schd Compl Yr 0"/>
  </r>
  <r>
    <s v="LC"/>
    <s v="121609375"/>
    <s v=":004/002"/>
    <s v="T2 DI BLT-RVRBNK-MLNS :4/2 RPL STRW"/>
    <s v="VICTOR"/>
    <s v="ETL.1070.POLE.WOOD"/>
    <d v="2021-06-22T00:00:00"/>
    <d v="2021-06-22T00:00:00"/>
    <d v="2022-06-22T00:00:00"/>
    <x v="1"/>
    <s v="OPEN"/>
    <s v="E - Schd Compl Yr 0"/>
  </r>
  <r>
    <s v="LC"/>
    <s v="121609444"/>
    <s v="000/010"/>
    <s v="T2 DI ROLLINS TAP 0/10 RPL INSW"/>
    <s v="SACTO"/>
    <s v="ETL.6762.INSL"/>
    <d v="2021-06-18T00:00:00"/>
    <d v="2022-07-29T00:00:00"/>
    <d v="2022-06-18T00:00:00"/>
    <x v="1"/>
    <s v="COMP"/>
    <s v="E - Schd Compl Yr 0"/>
  </r>
  <r>
    <s v="LC"/>
    <s v="121609449"/>
    <s v="022/268"/>
    <s v="T2 DI DRUM-SUMMIT #1 22/268 RPL STRW"/>
    <s v="SACTO"/>
    <s v="ETL.1440.POLE.WDPS"/>
    <d v="2021-06-23T00:00:00"/>
    <d v="2021-06-23T00:00:00"/>
    <d v="2022-06-23T00:00:00"/>
    <x v="1"/>
    <s v="OPEN"/>
    <s v="E - Schd Compl Yr 0"/>
  </r>
  <r>
    <s v="LC"/>
    <s v="121609457"/>
    <s v="083/422"/>
    <s v="T2 DI MALIN-RND MTN #2 083/422 RPR OPGW"/>
    <s v="TABLEMTN"/>
    <s v="ETL.6020.TOWR"/>
    <d v="2021-06-26T00:00:00"/>
    <d v="2022-07-12T00:00:00"/>
    <d v="2022-06-26T00:00:00"/>
    <x v="1"/>
    <s v="COMP"/>
    <s v="E - Schd Compl Yr 0"/>
  </r>
  <r>
    <s v="LC"/>
    <s v="121609552"/>
    <s v=":009/002"/>
    <s v="T2 DI BLT-RVRBNK-MLNS :9/2 RPL INSW"/>
    <s v="VICTOR"/>
    <s v="ETL.1070.INSL.NCER"/>
    <d v="2021-06-22T00:00:00"/>
    <d v="2022-05-06T00:00:00"/>
    <d v="2022-06-22T00:00:00"/>
    <x v="0"/>
    <s v="COMP"/>
    <s v="E - Schd Compl Yr 0"/>
  </r>
  <r>
    <s v="LC"/>
    <s v="121609582"/>
    <s v="078/396"/>
    <s v="T2 DI MALIN-RND MTN #2 078/396 RPR FOND"/>
    <s v="TABLEMTN"/>
    <s v="ETL.6020.TOWR"/>
    <d v="2021-06-26T00:00:00"/>
    <d v="2022-07-15T00:00:00"/>
    <d v="2022-06-26T00:00:00"/>
    <x v="1"/>
    <s v="COMP"/>
    <s v="E - Schd Compl Yr 0"/>
  </r>
  <r>
    <s v="LC"/>
    <s v="121609585"/>
    <s v="010/044"/>
    <s v="T2 DI DIABLO-GATES #1 010/044 RPR GYWS"/>
    <s v="PISMOBCH"/>
    <s v="ETL.5960.TOWR"/>
    <d v="2021-06-26T00:00:00"/>
    <d v="2022-06-25T00:00:00"/>
    <d v="2022-06-26T00:00:00"/>
    <x v="0"/>
    <s v="COMP"/>
    <s v="E - Schd Compl Yr 0"/>
  </r>
  <r>
    <s v="LC"/>
    <s v="121609730"/>
    <s v="010/123"/>
    <s v="T2 DI CLGT-SMRTVLL #2 010/123 RPR STRW"/>
    <s v="SACTO"/>
    <s v="ETL.6520.POLE.WOOD"/>
    <d v="2021-06-16T00:00:00"/>
    <d v="2022-07-19T00:00:00"/>
    <d v="2022-06-16T00:00:00"/>
    <x v="1"/>
    <s v="COMP"/>
    <s v="E - Schd Compl Yr 0"/>
  </r>
  <r>
    <s v="LC"/>
    <s v="121609831"/>
    <s v="032/137"/>
    <s v="T2 DI MORRO BAY-SOLAR #2 32/137 RPL INSS"/>
    <s v="PISMOBCH"/>
    <s v="ETL.5310.INSL"/>
    <d v="2021-06-22T00:00:00"/>
    <d v="2022-07-26T00:00:00"/>
    <d v="2022-06-22T00:00:00"/>
    <x v="1"/>
    <s v="COMP"/>
    <s v="E - Schd Compl Yr 0"/>
  </r>
  <r>
    <s v="LC"/>
    <s v="121609832"/>
    <s v="034/255"/>
    <s v="T2 DI CARIBOU-TABLE MTN 34/255 RPLC HRDT"/>
    <s v="TABLEMTN"/>
    <s v="ETL.4440.TOWR"/>
    <d v="2021-06-23T00:00:00"/>
    <d v="2022-07-25T00:00:00"/>
    <d v="2022-06-23T00:00:00"/>
    <x v="1"/>
    <s v="COMP"/>
    <s v="E - Schd Compl Yr 0"/>
  </r>
  <r>
    <s v="LC"/>
    <s v="121609834"/>
    <s v="034/255"/>
    <s v="T2 DI CARIBOU-TABLE MTN 34/255 RPR INSS"/>
    <s v="TABLEMTN"/>
    <s v="ETL.4440.INSL"/>
    <d v="2021-06-23T00:00:00"/>
    <d v="2022-06-20T00:00:00"/>
    <d v="2022-06-23T00:00:00"/>
    <x v="0"/>
    <s v="COMP"/>
    <s v="E - Schd Compl Yr 0"/>
  </r>
  <r>
    <s v="LC"/>
    <s v="121610867"/>
    <s v="024/114"/>
    <s v="EI T2 CONTRA COSTA-MORAGA #1 24/114 WASH"/>
    <s v="CONCORD"/>
    <s v="ETL.5452.INSL.CERA"/>
    <d v="2021-06-27T00:00:00"/>
    <d v="2021-11-03T00:00:00"/>
    <d v="2022-06-27T00:00:00"/>
    <x v="0"/>
    <s v="COMP"/>
    <s v="E - Schd Compl Yr 0"/>
  </r>
  <r>
    <s v="LC"/>
    <s v="121620574"/>
    <s v="008/001"/>
    <s v="T2 EI HUMBOLDT-MAPLE CREEK 8/1R RPL STRW"/>
    <s v="EUREKA"/>
    <s v="ETL.7130.POLE.WDPS"/>
    <d v="2021-06-27T00:00:00"/>
    <d v="2021-06-27T00:00:00"/>
    <d v="2022-06-27T00:00:00"/>
    <x v="1"/>
    <s v="OPEN"/>
    <s v="E - Schd Compl Yr 0"/>
  </r>
  <r>
    <s v="LC"/>
    <s v="121620639"/>
    <s v="016/136"/>
    <s v="T2 DI CRAG VIEW-CASCADE 016/136 RPR STRW"/>
    <s v="TABLEMTN"/>
    <s v="ETL.1350.POLE.WDPS"/>
    <d v="2021-06-18T00:00:00"/>
    <d v="2021-06-18T00:00:00"/>
    <d v="2022-06-18T00:00:00"/>
    <x v="1"/>
    <s v="OPEN"/>
    <s v="E - Schd Compl Yr 0"/>
  </r>
  <r>
    <s v="LC"/>
    <s v="121620649"/>
    <s v="008/001"/>
    <s v="T2 EI HUMBOLDT-MAPLE CREEK 8/1C RPL STRW"/>
    <s v="EUREKA"/>
    <s v="ETL.7130.POLE.WDPS"/>
    <d v="2021-06-27T00:00:00"/>
    <d v="2021-06-27T00:00:00"/>
    <d v="2022-06-27T00:00:00"/>
    <x v="1"/>
    <s v="OPEN"/>
    <s v="E - Schd Compl Yr 0"/>
  </r>
  <r>
    <s v="LC"/>
    <s v="121620678"/>
    <s v="008/001"/>
    <s v="T2 EI HUMBOLDT-MAPLE CREEK 8/1L RPL STRW"/>
    <s v="EUREKA"/>
    <s v="ETL.7130.POLE.WDPS"/>
    <d v="2021-06-27T00:00:00"/>
    <d v="2021-06-27T00:00:00"/>
    <d v="2022-06-27T00:00:00"/>
    <x v="1"/>
    <s v="OPEN"/>
    <s v="E - Schd Compl Yr 0"/>
  </r>
  <r>
    <s v="LC"/>
    <s v="121620808"/>
    <s v="016/136"/>
    <s v="T2 DI CRAG VIEW-CASCADE 16/136 RPR SHLW"/>
    <s v="TABLEMTN"/>
    <s v="ETL.1350.POLE.WDPS"/>
    <d v="2021-06-18T00:00:00"/>
    <d v="2021-06-18T00:00:00"/>
    <d v="2022-06-18T00:00:00"/>
    <x v="1"/>
    <s v="OPEN"/>
    <s v="E - Schd Compl Yr 0"/>
  </r>
  <r>
    <s v="LC"/>
    <s v="121620965"/>
    <s v="026/310"/>
    <s v="T2 DI DRUM-SUMMIT #2 26/310 RPR INSW"/>
    <s v="SACTO"/>
    <s v="ETL.1450.INSL.CERA"/>
    <d v="2021-06-18T00:00:00"/>
    <d v="2022-06-12T00:00:00"/>
    <d v="2022-06-18T00:00:00"/>
    <x v="0"/>
    <s v="COMP"/>
    <s v="E - Schd Compl Yr 0"/>
  </r>
  <r>
    <s v="LC"/>
    <s v="121621031"/>
    <s v="038/009"/>
    <s v="T2 DI FORT ROSS-GUALALA 038/009 RPL STRW"/>
    <s v="LAKEVLLE"/>
    <s v="ETL.6980.POLE.WOOD"/>
    <d v="2021-06-18T00:00:00"/>
    <d v="2021-06-18T00:00:00"/>
    <d v="2022-06-18T00:00:00"/>
    <x v="1"/>
    <s v="OPEN"/>
    <s v="E - Schd Compl Yr 0"/>
  </r>
  <r>
    <s v="LC"/>
    <s v="121621037"/>
    <s v="038/009"/>
    <s v="T2 DI FORT ROSS-GUALALA 038/009 RPR STRW"/>
    <s v="LAKEVLLE"/>
    <s v="ETL.6980.POLE.WOOD"/>
    <d v="2021-06-18T00:00:00"/>
    <d v="2021-06-18T00:00:00"/>
    <d v="2022-06-18T00:00:00"/>
    <x v="1"/>
    <s v="OPEN"/>
    <s v="E - Schd Compl Yr 0"/>
  </r>
  <r>
    <s v="LC"/>
    <s v="121621085"/>
    <s v="010/119"/>
    <s v="T2 DI DRUM-SUMMIT #1 010/119 RPL INSW"/>
    <s v="SACTO"/>
    <s v="ETL.1440.INSL.NCER"/>
    <d v="2021-06-17T00:00:00"/>
    <d v="2022-06-26T00:00:00"/>
    <d v="2022-06-17T00:00:00"/>
    <x v="1"/>
    <s v="COMP"/>
    <s v="E - Schd Compl Yr 0"/>
  </r>
  <r>
    <s v="LC"/>
    <s v="121621100"/>
    <s v="010/119"/>
    <s v="DI T2 DRUM-SUMMIT #1 010/119 RPR STRW"/>
    <s v="SACTO"/>
    <s v="ETL.1440.POLE.WDPS"/>
    <d v="2021-06-18T00:00:00"/>
    <d v="2022-06-26T00:00:00"/>
    <d v="2022-06-18T00:00:00"/>
    <x v="1"/>
    <s v="COMP"/>
    <s v="E - Schd Compl Yr 0"/>
  </r>
  <r>
    <s v="LC"/>
    <s v="121621161"/>
    <s v="014/000"/>
    <s v="T2 EI HUMBOLDT-MAPLE CREK 14/0R RPR GYWW"/>
    <s v="EUREKA"/>
    <s v="ETL.7130.POLE.WDPS"/>
    <d v="2021-06-27T00:00:00"/>
    <d v="2021-06-27T00:00:00"/>
    <d v="2022-06-27T00:00:00"/>
    <x v="1"/>
    <s v="OPEN"/>
    <s v="E - Schd Compl Yr 0"/>
  </r>
  <r>
    <s v="LC"/>
    <s v="121621222"/>
    <s v="014/000"/>
    <s v="T2 EI HUMBOLDT-MAPLE CREK 14/0C RPR GYWW"/>
    <s v="EUREKA"/>
    <s v="ETL.7130.POLE.WDPS"/>
    <d v="2021-06-27T00:00:00"/>
    <d v="2021-06-27T00:00:00"/>
    <d v="2022-06-27T00:00:00"/>
    <x v="1"/>
    <s v="OPEN"/>
    <s v="E - Schd Compl Yr 0"/>
  </r>
  <r>
    <s v="LC"/>
    <s v="121621270"/>
    <s v="014/000"/>
    <s v="T2 EI HUMBOLDT-MAPLE CREK 14/0L RPR JMPW"/>
    <s v="EUREKA"/>
    <s v="ETL.7130.POLE.WDPS"/>
    <d v="2021-06-27T00:00:00"/>
    <d v="2021-06-27T00:00:00"/>
    <d v="2022-06-27T00:00:00"/>
    <x v="1"/>
    <s v="OPEN"/>
    <s v="E - Schd Compl Yr 0"/>
  </r>
  <r>
    <s v="LC"/>
    <s v="121621655"/>
    <s v="027/318"/>
    <s v="T2 DI DRUM-SUMMIT #1 27/318 RPL INSW"/>
    <s v="SACTO"/>
    <s v="ETL.1440.INSL.NCER"/>
    <d v="2021-06-17T00:00:00"/>
    <d v="2021-06-17T00:00:00"/>
    <d v="2022-06-17T00:00:00"/>
    <x v="1"/>
    <s v="OPEN"/>
    <s v="E - Schd Compl Yr 0"/>
  </r>
  <r>
    <s v="LC"/>
    <s v="121621707"/>
    <s v="081/414"/>
    <s v="T2 DI MLN-RND MTN #2 81/414 RPR OPGW"/>
    <s v="TABLEMTN"/>
    <s v="ETL.6020.TOWR"/>
    <d v="2021-06-26T00:00:00"/>
    <d v="2022-07-13T00:00:00"/>
    <d v="2022-06-26T00:00:00"/>
    <x v="1"/>
    <s v="COMP"/>
    <s v="E - Schd Compl Yr 0"/>
  </r>
  <r>
    <s v="LC"/>
    <s v="121621810"/>
    <s v="081/414"/>
    <s v="T2 DI MLN-RND MTN #2 81/414 RPR INSS"/>
    <s v="TABLEMTN"/>
    <s v="ETL.6020.INSL"/>
    <d v="2021-06-26T00:00:00"/>
    <d v="2022-07-16T00:00:00"/>
    <d v="2022-06-26T00:00:00"/>
    <x v="1"/>
    <s v="COMP"/>
    <s v="E - Schd Compl Yr 0"/>
  </r>
  <r>
    <s v="LC"/>
    <s v="121621817"/>
    <s v="025/111"/>
    <s v="T2 DI MSS LNDNG-MTCLF 25/111 RMV NEST"/>
    <s v="MOSSLNDG"/>
    <s v="ETL.6050.TOWR"/>
    <d v="2021-06-24T00:00:00"/>
    <d v="2022-02-26T00:00:00"/>
    <d v="2022-06-24T00:00:00"/>
    <x v="0"/>
    <s v="COMP"/>
    <s v="E - Schd Compl Yr 0"/>
  </r>
  <r>
    <s v="LC"/>
    <s v="121623176"/>
    <s v="008/091A"/>
    <s v="T2 EI DRUM-SUMMIT #2 8/91A RPR GYWW"/>
    <s v="SACTO"/>
    <s v="ETL.1450.POLE.NWOD"/>
    <d v="2021-06-28T00:00:00"/>
    <d v="2022-06-08T00:00:00"/>
    <d v="2022-06-28T00:00:00"/>
    <x v="0"/>
    <s v="COMP"/>
    <s v="E - Schd Compl Yr 0"/>
  </r>
  <r>
    <s v="LC"/>
    <s v="121623201"/>
    <s v="008/091B"/>
    <s v="T2 EI DRUM-SUMMIT #2 8/91B RPR GYWW"/>
    <s v="SACTO"/>
    <s v="ETL.1450.POLE.NWOD"/>
    <d v="2021-06-28T00:00:00"/>
    <d v="2022-06-08T00:00:00"/>
    <d v="2022-06-28T00:00:00"/>
    <x v="0"/>
    <s v="COMP"/>
    <s v="E - Schd Compl Yr 0"/>
  </r>
  <r>
    <s v="LC"/>
    <s v="121623300"/>
    <s v="008/091C"/>
    <s v="T2 EI DRUM-SUMMIT #2 8/91C RPR GYWW"/>
    <s v="SACTO"/>
    <s v="ETL.1450.POLE.NWOD"/>
    <d v="2021-06-28T00:00:00"/>
    <d v="2022-06-08T00:00:00"/>
    <d v="2022-06-28T00:00:00"/>
    <x v="0"/>
    <s v="COMP"/>
    <s v="E - Schd Compl Yr 0"/>
  </r>
  <r>
    <s v="LC"/>
    <s v="121623363"/>
    <s v="010/075C"/>
    <s v="T2 DI CARIBOU-TBLE MTN 010/075C RPL INSS"/>
    <s v="TABLEMTN"/>
    <s v="ETL.4440.POLE.NWOD"/>
    <d v="2021-06-27T00:00:00"/>
    <d v="2022-06-20T00:00:00"/>
    <d v="2022-06-27T00:00:00"/>
    <x v="0"/>
    <s v="COMP"/>
    <s v="E - Schd Compl Yr 0"/>
  </r>
  <r>
    <s v="LC"/>
    <s v="121623638"/>
    <s v="025/151"/>
    <s v="T2 DI STANISLAUS-MTCA 25/151 RMV NEST"/>
    <s v="VICTOR"/>
    <s v="ETL.3820.TOWR"/>
    <d v="2021-06-22T00:00:00"/>
    <d v="2021-09-25T00:00:00"/>
    <d v="2022-06-22T00:00:00"/>
    <x v="0"/>
    <s v="COMP"/>
    <s v="E - Schd Compl Yr 0"/>
  </r>
  <r>
    <s v="LC"/>
    <s v="121623675"/>
    <s v="011/018"/>
    <s v="T2 DI LWR LK-HMSTK TP 11/18 RPL INSW"/>
    <s v="WILLITS"/>
    <s v="ETL.1481.INSL.NCER"/>
    <d v="2021-06-15T00:00:00"/>
    <d v="2022-06-17T00:00:00"/>
    <d v="2022-06-15T00:00:00"/>
    <x v="1"/>
    <s v="COMP"/>
    <s v="E - Schd Compl Yr 0"/>
  </r>
  <r>
    <s v="LC"/>
    <s v="121623779"/>
    <s v="012/286"/>
    <s v="T2 DI DRM-GRS VLY-WMR 12/286 RPR SPLW"/>
    <s v="SACTO"/>
    <s v="ETL.6760.INSL.NCER"/>
    <d v="2021-06-28T00:00:00"/>
    <d v="2021-06-28T00:00:00"/>
    <d v="2022-06-28T00:00:00"/>
    <x v="1"/>
    <s v="OPEN"/>
    <s v="E - Schd Compl Yr 0"/>
  </r>
  <r>
    <s v="LC"/>
    <s v="121624075"/>
    <s v="029/442"/>
    <s v="T2 DI CLAY-MARTEL 29/442 RPR STRW"/>
    <s v="VICTOR"/>
    <s v="ETL.8250.POLE.WOOD"/>
    <d v="2021-06-28T00:00:00"/>
    <d v="2022-02-03T00:00:00"/>
    <d v="2022-06-28T00:00:00"/>
    <x v="0"/>
    <s v="COMP"/>
    <s v="E - Schd Compl Yr 0"/>
  </r>
  <r>
    <s v="LC"/>
    <s v="121624076"/>
    <s v="029/442"/>
    <s v="T2 DI CLAY-MARTEL 29/442 RPLC SPLW"/>
    <s v="VICTOR"/>
    <s v="ETL.8250.INSL.CERA"/>
    <d v="2021-06-28T00:00:00"/>
    <d v="2022-02-03T00:00:00"/>
    <d v="2022-06-28T00:00:00"/>
    <x v="0"/>
    <s v="COMP"/>
    <s v="E - Schd Compl Yr 0"/>
  </r>
  <r>
    <s v="LC"/>
    <s v="121624280"/>
    <s v="029/442"/>
    <s v="T2 DI CLAY-MARTEL 29/442 RPLC HRDW"/>
    <s v="VICTOR"/>
    <s v="ETL.8250.POLE.WOOD"/>
    <d v="2021-06-28T00:00:00"/>
    <d v="2022-02-03T00:00:00"/>
    <d v="2022-06-28T00:00:00"/>
    <x v="0"/>
    <s v="COMP"/>
    <s v="E - Schd Compl Yr 0"/>
  </r>
  <r>
    <s v="LC"/>
    <s v="121624328"/>
    <s v="058/527"/>
    <s v="T2 DI RND MTN-CTNWD #3 58/527 RPL HNGR"/>
    <s v="TABLEMTN"/>
    <s v="ETL.5650.TOWR"/>
    <d v="2021-06-10T00:00:00"/>
    <d v="2022-01-19T00:00:00"/>
    <d v="2022-06-10T00:00:00"/>
    <x v="0"/>
    <s v="COMP"/>
    <s v="E - Schd Compl Yr 0"/>
  </r>
  <r>
    <s v="LC"/>
    <s v="121624329"/>
    <s v="058/527"/>
    <s v="T2 DI RND MTN-CTNWD #3 58/527 RPL INSS"/>
    <s v="TABLEMTN"/>
    <s v="ETL.5650.INSL"/>
    <d v="2021-06-10T00:00:00"/>
    <d v="2022-01-19T00:00:00"/>
    <d v="2022-06-10T00:00:00"/>
    <x v="0"/>
    <s v="COMP"/>
    <s v="E - Schd Compl Yr 0"/>
  </r>
  <r>
    <s v="LC"/>
    <s v="121624533"/>
    <s v="B015/356"/>
    <s v="T2 DI DRM GRS VLY WEMAR B15/356 RPR SPLW"/>
    <s v="SACTO"/>
    <s v="ETL.6760.POLE.WOOD"/>
    <d v="2021-06-28T00:00:00"/>
    <d v="2021-06-28T00:00:00"/>
    <d v="2022-06-28T00:00:00"/>
    <x v="1"/>
    <s v="OPEN"/>
    <s v="E - Schd Compl Yr 0"/>
  </r>
  <r>
    <s v="LC"/>
    <s v="121624652"/>
    <s v="000/015"/>
    <s v="T2 JEFFERSON-STANFORD 0/015 RPL STRW"/>
    <s v="METCALF"/>
    <s v="ETL.7220.POLE.WOOD"/>
    <d v="2021-06-28T00:00:00"/>
    <d v="2021-06-28T00:00:00"/>
    <d v="2022-06-28T00:00:00"/>
    <x v="1"/>
    <s v="OPEN"/>
    <s v="E - Schd Compl Yr 0"/>
  </r>
  <r>
    <s v="LC"/>
    <s v="121624661"/>
    <s v="002/001"/>
    <s v="T2 EI MELONES-CURTIS 2/1 RPL STRW"/>
    <s v="VICTOR"/>
    <s v="ETL.2390.POLE.WDPS"/>
    <d v="2021-06-14T00:00:00"/>
    <d v="2021-06-14T00:00:00"/>
    <d v="2022-06-14T00:00:00"/>
    <x v="1"/>
    <s v="OPEN"/>
    <s v="E - Schd Compl Yr 0"/>
  </r>
  <r>
    <s v="LC"/>
    <s v="121624868"/>
    <s v="005/068"/>
    <s v="T2 DI GREEN VLLY-CMP EVRS 5/68 RPR SPLW"/>
    <s v="MOSSLNDG"/>
    <s v="ETL.1710.INSL.CERA"/>
    <d v="2021-06-28T00:00:00"/>
    <d v="2022-03-03T00:00:00"/>
    <d v="2022-06-28T00:00:00"/>
    <x v="0"/>
    <s v="COMP"/>
    <s v="E - Schd Compl Yr 0"/>
  </r>
  <r>
    <s v="LC"/>
    <s v="121624921"/>
    <s v="005/067"/>
    <s v="T2 DI GRN VLLY-CMP EVRS 5/67R RPR STRW"/>
    <s v="MOSSLNDG"/>
    <s v="ETL.1710.POLE.WDPS"/>
    <d v="2021-06-28T00:00:00"/>
    <d v="2022-03-03T00:00:00"/>
    <d v="2022-06-28T00:00:00"/>
    <x v="0"/>
    <s v="COMP"/>
    <s v="E - Schd Compl Yr 0"/>
  </r>
  <r>
    <s v="LC"/>
    <s v="121625565"/>
    <s v="009/005"/>
    <s v="T2 LWR LKE-HMESTAKE TAP 9/5 RPR WDPKR"/>
    <s v="LAKEVLLE"/>
    <s v="ETL.1481.POLE.WOOD"/>
    <d v="2021-06-28T00:00:00"/>
    <d v="2021-08-13T00:00:00"/>
    <d v="2022-06-28T00:00:00"/>
    <x v="0"/>
    <s v="COMP"/>
    <s v="E - Schd Compl Yr 0"/>
  </r>
  <r>
    <s v="LC"/>
    <s v="121627609"/>
    <s v="078/398"/>
    <s v="T2 DI MALIN-RND MTN #2 78/398 RPLC SHLS"/>
    <s v="TABLEMTN"/>
    <s v="ETL.6020.TOWR"/>
    <d v="2021-06-28T00:00:00"/>
    <d v="2022-07-13T00:00:00"/>
    <d v="2022-06-28T00:00:00"/>
    <x v="1"/>
    <s v="COMP"/>
    <s v="E - Schd Compl Yr 0"/>
  </r>
  <r>
    <s v="LC"/>
    <s v="121627683"/>
    <s v="000/004A"/>
    <s v="T2 EI COLGATE-PALERMO 0/004A RMV VEG"/>
    <s v="SACTO"/>
    <s v="ETL.6500.POLE.NWOD"/>
    <d v="2021-06-28T00:00:00"/>
    <d v="2021-11-29T00:00:00"/>
    <d v="2022-06-28T00:00:00"/>
    <x v="0"/>
    <s v="COMP"/>
    <s v="E - Schd Compl Yr 0"/>
  </r>
  <r>
    <s v="LC"/>
    <s v="121627684"/>
    <s v="000/004C"/>
    <s v="T2 EI COLGATE-PALERMO 0/004C RMV VEG"/>
    <s v="SACTO"/>
    <s v="ETL.6500.POLE.NWOD"/>
    <d v="2021-06-28T00:00:00"/>
    <d v="2021-11-29T00:00:00"/>
    <d v="2022-06-28T00:00:00"/>
    <x v="0"/>
    <s v="COMP"/>
    <s v="E - Schd Compl Yr 0"/>
  </r>
  <r>
    <s v="LC"/>
    <s v="121627701"/>
    <s v="000/004B"/>
    <s v="T2 EI COLGATE-PALERMO 0/004B RMV VEG"/>
    <s v="SACTO"/>
    <s v="ETL.6500.POLE.NWOD"/>
    <d v="2021-06-28T00:00:00"/>
    <d v="2021-11-29T00:00:00"/>
    <d v="2022-06-28T00:00:00"/>
    <x v="0"/>
    <s v="COMP"/>
    <s v="E - Schd Compl Yr 0"/>
  </r>
  <r>
    <s v="LC"/>
    <s v="121627751"/>
    <s v="009/069A"/>
    <s v="T2 DI HELMS-GREGG #1 009/069A RPR INSS"/>
    <s v="FRESNO"/>
    <s v="ETL.4870.INSL"/>
    <d v="2021-06-16T00:00:00"/>
    <d v="2021-06-16T00:00:00"/>
    <d v="2022-06-16T00:00:00"/>
    <x v="1"/>
    <s v="OPEN"/>
    <s v="E - Schd Compl Yr 0"/>
  </r>
  <r>
    <s v="LC"/>
    <s v="121627939"/>
    <s v="013/141"/>
    <s v="T2 DI RND MTN-COTTNWD #2 13/141 RPL INSW"/>
    <s v="TABLEMTN"/>
    <s v="ETL.5640.INSL.NCER"/>
    <d v="2021-06-18T00:00:00"/>
    <d v="2022-07-28T00:00:00"/>
    <d v="2022-06-18T00:00:00"/>
    <x v="1"/>
    <s v="COMP"/>
    <s v="E - Schd Compl Yr 0"/>
  </r>
  <r>
    <s v="LC"/>
    <s v="121628015"/>
    <s v="013/141"/>
    <s v="T2 DI RND MTN-CTNWD #2 13/141L RPR STRW"/>
    <s v="TABLEMTN"/>
    <s v="ETL.5640.POLE.WDPS"/>
    <d v="2021-06-18T00:00:00"/>
    <d v="2022-07-23T00:00:00"/>
    <d v="2022-06-18T00:00:00"/>
    <x v="1"/>
    <s v="COMP"/>
    <s v="E - Schd Compl Yr 0"/>
  </r>
  <r>
    <s v="LC"/>
    <s v="121628310"/>
    <s v=":006/044"/>
    <s v="T2 DI ROCK CREEK-POE :6/44 RPL INSS"/>
    <s v="TABLEMTN"/>
    <s v="ETL.5630.INSL.CERA"/>
    <d v="2021-06-23T00:00:00"/>
    <d v="2022-08-07T00:00:00"/>
    <d v="2022-06-23T00:00:00"/>
    <x v="1"/>
    <s v="COMP"/>
    <s v="E - Schd Compl Yr 0"/>
  </r>
  <r>
    <s v="LC"/>
    <s v="121628313"/>
    <s v="008/149"/>
    <s v="T2 DI TEJON-LEBEC 008/149 RPL INSW"/>
    <s v="MIDWAY"/>
    <s v="ETL.9250.INSL.NCER"/>
    <d v="2021-06-23T00:00:00"/>
    <d v="2021-06-23T00:00:00"/>
    <d v="2022-06-23T00:00:00"/>
    <x v="1"/>
    <s v="OPEN"/>
    <s v="E - Schd Compl Yr 0"/>
  </r>
  <r>
    <s v="LC"/>
    <s v="121628395"/>
    <s v="006/046"/>
    <s v="T2 DI WISHON-COPPERMINE 006/046 RPL INSS"/>
    <s v="FRESNO"/>
    <s v="ETL.9330.INSL.CERA"/>
    <d v="2021-06-17T00:00:00"/>
    <d v="2022-04-28T00:00:00"/>
    <d v="2022-06-17T00:00:00"/>
    <x v="0"/>
    <s v="COMP"/>
    <s v="E - Schd Compl Yr 0"/>
  </r>
  <r>
    <s v="LC"/>
    <s v="121628396"/>
    <s v="006/046"/>
    <s v="T2 DI WSHN-CPPRMNE 6/46 RPR FOND CMPLTD"/>
    <s v="FRESNO"/>
    <s v="ETL.9330.TOWR"/>
    <d v="2021-06-17T00:00:00"/>
    <d v="2022-04-30T00:00:00"/>
    <d v="2022-06-17T00:00:00"/>
    <x v="0"/>
    <s v="COMP"/>
    <s v="E - Schd Compl Yr 0"/>
  </r>
  <r>
    <s v="LC"/>
    <s v="121628398"/>
    <s v="022/004"/>
    <s v="T2 DI MNDCN-WLLT-FT BRGG 22/4 RPL POLE"/>
    <s v="WILLITS"/>
    <s v="ETL.7550.POLE.WOOD"/>
    <d v="2021-06-17T00:00:00"/>
    <d v="2021-06-17T00:00:00"/>
    <d v="2022-06-17T00:00:00"/>
    <x v="1"/>
    <s v="OPEN"/>
    <s v="E - Schd Compl Yr 0"/>
  </r>
  <r>
    <s v="LC"/>
    <s v="121628419"/>
    <s v="005/064"/>
    <s v="T2 EI CLGTE-SMRTVLLE #1 5/64R RPR STRW"/>
    <s v="SACTO"/>
    <s v="ETL.6510.POLE.WDPS"/>
    <d v="2021-06-29T00:00:00"/>
    <d v="2022-07-28T00:00:00"/>
    <d v="2022-06-29T00:00:00"/>
    <x v="1"/>
    <s v="COMP"/>
    <s v="E - Schd Compl Yr 0"/>
  </r>
  <r>
    <s v="LC"/>
    <s v="121628431"/>
    <s v="005/000"/>
    <s v="T2 EI MELONES-CURTIS 5/0L RPL POLE"/>
    <s v="VICTOR"/>
    <s v="ETL.2390.POLE.WDPS"/>
    <d v="2021-06-15T00:00:00"/>
    <d v="2021-06-15T00:00:00"/>
    <d v="2022-06-15T00:00:00"/>
    <x v="1"/>
    <s v="OPEN"/>
    <s v="E - Schd Compl Yr 0"/>
  </r>
  <r>
    <s v="LC"/>
    <s v="121628433"/>
    <s v="005/000"/>
    <s v="T2 EI MELONES-CURTIS 5/0R RPL POLE"/>
    <s v="VICTOR"/>
    <s v="ETL.2390.POLE.WDPS"/>
    <d v="2021-06-15T00:00:00"/>
    <d v="2021-06-15T00:00:00"/>
    <d v="2022-06-15T00:00:00"/>
    <x v="1"/>
    <s v="OPEN"/>
    <s v="E - Schd Compl Yr 0"/>
  </r>
  <r>
    <s v="LC"/>
    <s v="121628602"/>
    <s v="041/009"/>
    <s v="T2 DI MDCN-WLLT-FT BRG 41/9 GRND WASH"/>
    <s v="WILLITS"/>
    <s v="ETL.7550.INSL.CERA"/>
    <d v="2021-06-17T00:00:00"/>
    <d v="2022-05-11T00:00:00"/>
    <d v="2022-06-17T00:00:00"/>
    <x v="0"/>
    <s v="COMP"/>
    <s v="E - Schd Compl Yr 0"/>
  </r>
  <r>
    <s v="LC"/>
    <s v="121628783"/>
    <s v="R001/014"/>
    <s v="T2 DI RND MTN-CTTNWD #3 R1/14R CNCL"/>
    <s v="TABLEMTN"/>
    <s v="ETL.5650.POLE.WDPS"/>
    <d v="2021-06-18T00:00:00"/>
    <d v="2021-06-18T00:00:00"/>
    <d v="2022-06-18T00:00:00"/>
    <x v="1"/>
    <s v="OPEN"/>
    <s v="E - Schd Compl Yr 0"/>
  </r>
  <r>
    <s v="LC"/>
    <s v="121628934"/>
    <s v="R001/014"/>
    <s v="T2 DI RND MTN-CTTNWD #3 R1/14 RPL INSW"/>
    <s v="TABLEMTN"/>
    <s v="ETL.5650.INSL.CERA"/>
    <d v="2021-06-18T00:00:00"/>
    <d v="2022-08-02T00:00:00"/>
    <d v="2022-06-18T00:00:00"/>
    <x v="1"/>
    <s v="COMP"/>
    <s v="E - Schd Compl Yr 0"/>
  </r>
  <r>
    <s v="LC"/>
    <s v="121628973"/>
    <s v="011/131"/>
    <s v="EI T2 DRUM-SUMMIT NO. 1 11/131 RPL INSW"/>
    <s v="SACTO"/>
    <s v="ETL.1440.INSL"/>
    <d v="2021-06-29T00:00:00"/>
    <d v="2022-06-27T00:00:00"/>
    <d v="2022-06-29T00:00:00"/>
    <x v="0"/>
    <s v="COMP"/>
    <s v="E - Schd Compl Yr 0"/>
  </r>
  <r>
    <s v="LC"/>
    <s v="121629104"/>
    <s v="011/132"/>
    <s v="EI T2 DRUM-SUMMIT NO. 1 11/132L RPL STRW"/>
    <s v="SACTO"/>
    <s v="ETL.1440.POLE.WDPS"/>
    <d v="2021-06-29T00:00:00"/>
    <d v="2022-06-24T00:00:00"/>
    <d v="2022-06-29T00:00:00"/>
    <x v="0"/>
    <s v="COMP"/>
    <s v="E - Schd Compl Yr 0"/>
  </r>
  <r>
    <s v="LC"/>
    <s v="121629115"/>
    <s v="014/319"/>
    <s v="T2 DI DRUM-GRSS VLLY-WMR 14/319 RPL INSW"/>
    <s v="SACTO"/>
    <s v="ETL.6760.INSL.NCER"/>
    <d v="2021-06-24T00:00:00"/>
    <d v="2021-06-24T00:00:00"/>
    <d v="2022-06-24T00:00:00"/>
    <x v="1"/>
    <s v="OPEN"/>
    <s v="E - Schd Compl Yr 0"/>
  </r>
  <r>
    <s v="LC"/>
    <s v="121629117"/>
    <s v="022/092"/>
    <s v="T2 DI DIABLO-GATES #1 22/092 RPR GYWS"/>
    <s v="PISMOBCH"/>
    <s v="ETL.5960.TOWR"/>
    <d v="2021-06-24T00:00:00"/>
    <d v="2021-06-24T00:00:00"/>
    <d v="2022-06-24T00:00:00"/>
    <x v="1"/>
    <s v="OPEN"/>
    <s v="E - Schd Compl Yr 0"/>
  </r>
  <r>
    <s v="LC"/>
    <s v="121629221"/>
    <s v="006/007"/>
    <s v="T2 DI SLS-FT OD #2-FT OD #2 6/7 RMV DBRS"/>
    <s v="MOSSLNDG"/>
    <s v="ETL.8423.POLE.NWOD"/>
    <d v="2021-06-23T00:00:00"/>
    <d v="2022-08-06T00:00:00"/>
    <d v="2022-06-23T00:00:00"/>
    <x v="1"/>
    <s v="COMP"/>
    <s v="E - Schd Compl Yr 0"/>
  </r>
  <r>
    <s v="LC"/>
    <s v="121629223"/>
    <s v="006/007"/>
    <s v="T2 DI SLS-FT OD #2-FT OD #2 6/7 RPR CNDS"/>
    <s v="MOSSLNDG"/>
    <s v="ETL.8423.INSL.CERA"/>
    <d v="2021-06-23T00:00:00"/>
    <d v="2022-05-11T00:00:00"/>
    <d v="2022-06-23T00:00:00"/>
    <x v="0"/>
    <s v="COMP"/>
    <s v="E - Schd Compl Yr 0"/>
  </r>
  <r>
    <s v="LC"/>
    <s v="121629367"/>
    <s v="004/001"/>
    <s v="T2 EI MELONES-CURTIS 4/1 RPL POLE"/>
    <s v="VICTOR"/>
    <s v="ETL.2390.POLE.WDPS"/>
    <d v="2021-06-15T00:00:00"/>
    <d v="2021-06-15T00:00:00"/>
    <d v="2022-06-15T00:00:00"/>
    <x v="1"/>
    <s v="OPEN"/>
    <s v="E - Schd Compl Yr 0"/>
  </r>
  <r>
    <s v="LC"/>
    <s v="121629593"/>
    <s v="024/339"/>
    <s v="T2 DI CLAY-MARTEL 024/339 RPR GYWW"/>
    <s v="VICTOR"/>
    <s v="ETL.8250.POLE.WOOD"/>
    <d v="2021-06-22T00:00:00"/>
    <d v="2022-07-19T00:00:00"/>
    <d v="2022-06-22T00:00:00"/>
    <x v="1"/>
    <s v="COMP"/>
    <s v="E - Schd Compl Yr 0"/>
  </r>
  <r>
    <s v="LC"/>
    <s v="121629618"/>
    <s v="012/126"/>
    <s v="T2 DI PIT #5-RND MTN #1 12/126 RPR STRW"/>
    <s v="TABLEMTN"/>
    <s v="ETL.5420.POLE.WDPS"/>
    <d v="2021-06-28T00:00:00"/>
    <d v="2021-07-28T00:00:00"/>
    <d v="2022-06-28T00:00:00"/>
    <x v="0"/>
    <s v="COMP"/>
    <s v="E - Schd Compl Yr 0"/>
  </r>
  <r>
    <s v="LC"/>
    <s v="121630247"/>
    <s v="025/184"/>
    <s v="T2 DI CARIBOU-TABLE MTN 25/184 RPLC INSS"/>
    <s v="TABLEMTN"/>
    <s v="ETL.4440.INSL"/>
    <d v="2021-06-11T00:00:00"/>
    <d v="2022-06-23T00:00:00"/>
    <d v="2022-06-11T00:00:00"/>
    <x v="1"/>
    <s v="COMP"/>
    <s v="E - Schd Compl Yr 0"/>
  </r>
  <r>
    <s v="LC"/>
    <s v="121630807"/>
    <s v="013/012"/>
    <s v="T2 DI MNDCN-WLTS-FRT BRG 13/12 RPR INSW"/>
    <s v="WILLITS"/>
    <s v="ETL.7550.INSL.NCER"/>
    <d v="2021-06-16T00:00:00"/>
    <d v="2022-05-20T00:00:00"/>
    <d v="2022-06-16T00:00:00"/>
    <x v="0"/>
    <s v="COMP"/>
    <s v="E - Schd Compl Yr 0"/>
  </r>
  <r>
    <s v="LC"/>
    <s v="121630808"/>
    <s v="013/012"/>
    <s v="T2 DI MNDCN-WLTS-FRT BRG 13/12 RPR GYWW"/>
    <s v="WILLITS"/>
    <s v="ETL.7550.POLE.WOOD"/>
    <d v="2021-06-16T00:00:00"/>
    <d v="2022-05-20T00:00:00"/>
    <d v="2022-06-16T00:00:00"/>
    <x v="0"/>
    <s v="COMP"/>
    <s v="E - Schd Compl Yr 0"/>
  </r>
  <r>
    <s v="LC"/>
    <s v="121630906"/>
    <s v="001/014"/>
    <s v="T2 PIT #6 TAP-WOOD 1/14L RPL POLE CMT"/>
    <s v="TABLEMTN"/>
    <s v="ETL.5441.POLE.WDPS"/>
    <d v="2021-06-19T00:00:00"/>
    <d v="2022-06-20T00:00:00"/>
    <d v="2022-06-19T00:00:00"/>
    <x v="1"/>
    <s v="COMP"/>
    <s v="E - Schd Compl Yr 0"/>
  </r>
  <r>
    <s v="LC"/>
    <s v="121630943"/>
    <s v="001/055"/>
    <s v="T2 DI HMLTN BRNCH-CHESTER 1/55 RPR GYWW"/>
    <s v="TABLEMTN"/>
    <s v="ETL.7000.POLE.WOOD"/>
    <d v="2021-06-28T00:00:00"/>
    <d v="2022-07-25T00:00:00"/>
    <d v="2022-06-28T00:00:00"/>
    <x v="1"/>
    <s v="COMP"/>
    <s v="E - Schd Compl Yr 0"/>
  </r>
  <r>
    <s v="LC"/>
    <s v="121631262"/>
    <s v="003/005"/>
    <s v="T2 EI MELONES-CURTIS 3/5L RPL POLE"/>
    <s v="VICTOR"/>
    <s v="ETL.2390.POLE.WDPS"/>
    <d v="2021-06-15T00:00:00"/>
    <d v="2021-06-15T00:00:00"/>
    <d v="2022-06-15T00:00:00"/>
    <x v="1"/>
    <s v="OPEN"/>
    <s v="E - Schd Compl Yr 0"/>
  </r>
  <r>
    <s v="LC"/>
    <s v="121631671"/>
    <s v="024/000"/>
    <s v="T2 DI FULTON-HOPLAND 024/000 RPR CRSW"/>
    <s v="LAKEVLLE"/>
    <s v="ETL.6890.POLE.WOOD"/>
    <d v="2021-06-28T00:00:00"/>
    <d v="2021-06-28T00:00:00"/>
    <d v="2022-06-28T00:00:00"/>
    <x v="1"/>
    <s v="OPEN"/>
    <s v="E - Schd Compl Yr 0"/>
  </r>
  <r>
    <s v="LC"/>
    <s v="121632685"/>
    <s v="001/010"/>
    <s v="T2 DI PIT #7 TAP 001/010 RMV BUTT"/>
    <s v="TABLEMTN"/>
    <s v="ETL.5442.POLE.WDPS"/>
    <d v="2021-06-28T00:00:00"/>
    <d v="2022-06-15T00:00:00"/>
    <d v="2022-06-28T00:00:00"/>
    <x v="0"/>
    <s v="COMP"/>
    <s v="E - Schd Compl Yr 0"/>
  </r>
  <r>
    <s v="LC"/>
    <s v="121632689"/>
    <s v="001/010"/>
    <s v="T2 DI PIT #7 TAP 001/010 RPR STRW"/>
    <s v="TABLEMTN"/>
    <s v="ETL.5442.POLE.WDPS"/>
    <d v="2021-06-28T00:00:00"/>
    <d v="2022-07-14T00:00:00"/>
    <d v="2022-06-28T00:00:00"/>
    <x v="1"/>
    <s v="COMP"/>
    <s v="E - Schd Compl Yr 0"/>
  </r>
  <r>
    <s v="LC"/>
    <s v="121632772"/>
    <s v="001/010"/>
    <s v="T2 DI PIT #7 TAP 001/010 RPR STRW"/>
    <s v="TABLEMTN"/>
    <s v="ETL.5442.POLE.WDPS"/>
    <d v="2021-06-28T00:00:00"/>
    <d v="2022-07-14T00:00:00"/>
    <d v="2022-06-28T00:00:00"/>
    <x v="1"/>
    <s v="COMP"/>
    <s v="E - Schd Compl Yr 0"/>
  </r>
  <r>
    <s v="LC"/>
    <s v="121632775"/>
    <s v="001/010"/>
    <s v="T2 DI PIT #7 TAP 001/010 INS HRDW"/>
    <s v="TABLEMTN"/>
    <s v="ETL.5442.POLE.WDPS"/>
    <d v="2021-06-28T00:00:00"/>
    <d v="2022-07-14T00:00:00"/>
    <d v="2022-06-28T00:00:00"/>
    <x v="1"/>
    <s v="COMP"/>
    <s v="E - Schd Compl Yr 0"/>
  </r>
  <r>
    <s v="LC"/>
    <s v="121632823"/>
    <s v="001/010"/>
    <s v="T2 DI PIT #7 TAP 001/010 RPR CRSW"/>
    <s v="TABLEMTN"/>
    <s v="ETL.5442.POLE.WDPS"/>
    <d v="2021-06-28T00:00:00"/>
    <d v="2022-07-14T00:00:00"/>
    <d v="2022-06-26T00:00:00"/>
    <x v="1"/>
    <s v="COMP"/>
    <s v="E - Schd Compl Yr 0"/>
  </r>
  <r>
    <s v="LC"/>
    <s v="121632825"/>
    <s v="001/010"/>
    <s v="T2 DI PIT #7 TAP 001/010 RPR SHLW"/>
    <s v="TABLEMTN"/>
    <s v="ETL.5442.POLE.WDPS"/>
    <d v="2021-06-28T00:00:00"/>
    <d v="2021-06-28T00:00:00"/>
    <d v="2022-06-28T00:00:00"/>
    <x v="1"/>
    <s v="OPEN"/>
    <s v="E - Schd Compl Yr 0"/>
  </r>
  <r>
    <s v="LC"/>
    <s v="121632974"/>
    <s v="029/020"/>
    <s v="T2 DI CLAY-MARTEL 29/20 RPL STRW"/>
    <s v="VICTOR"/>
    <s v="ETL.8250.POLE.WOOD"/>
    <d v="2021-06-23T00:00:00"/>
    <d v="2022-03-29T00:00:00"/>
    <d v="2022-06-23T00:00:00"/>
    <x v="0"/>
    <s v="COMP"/>
    <s v="E - Schd Compl Yr 0"/>
  </r>
  <r>
    <s v="LC"/>
    <s v="121633157"/>
    <s v="005/065"/>
    <s v="T2 DI GRN VLLY-CMP EVRS 5/65 RPL INSW"/>
    <s v="MOSSLNDG"/>
    <s v="ETL.1710.INSL.CERA"/>
    <d v="2021-06-28T00:00:00"/>
    <d v="2022-04-08T00:00:00"/>
    <d v="2022-06-28T00:00:00"/>
    <x v="0"/>
    <s v="COMP"/>
    <s v="E - Schd Compl Yr 0"/>
  </r>
  <r>
    <s v="LC"/>
    <s v="121633552"/>
    <s v="003/085"/>
    <s v="T2 DI HAMILTON BRANCH 3/85 RPL STRW"/>
    <s v="TABLEMTN"/>
    <s v="ETL.7000.POLE.WOOD"/>
    <d v="2021-06-24T00:00:00"/>
    <d v="2022-07-22T00:00:00"/>
    <d v="2022-06-24T00:00:00"/>
    <x v="1"/>
    <s v="COMP"/>
    <s v="E - Schd Compl Yr 0"/>
  </r>
  <r>
    <s v="LC"/>
    <s v="121633665"/>
    <s v="114/001"/>
    <s v="T2 DI HMBLDT-BRDGVL 114/1 RPLC INSW"/>
    <s v="EUREKA"/>
    <s v="ETL.1810.INSL.CERA"/>
    <d v="2021-06-23T00:00:00"/>
    <d v="2021-10-16T00:00:00"/>
    <d v="2022-06-23T00:00:00"/>
    <x v="0"/>
    <s v="COMP"/>
    <s v="E - Schd Compl Yr 0"/>
  </r>
  <r>
    <s v="LC"/>
    <s v="121633744"/>
    <s v="010/051"/>
    <s v="T2 DI CONTRA COSTA-DELTA S 6/32 RPL INSS"/>
    <s v="CONCORD"/>
    <s v="ETL.4490.INSL"/>
    <d v="2021-06-25T00:00:00"/>
    <d v="2022-02-14T00:00:00"/>
    <d v="2022-06-25T00:00:00"/>
    <x v="0"/>
    <s v="COMP"/>
    <s v="E - Schd Compl Yr 0"/>
  </r>
  <r>
    <s v="LC"/>
    <s v="121634232"/>
    <s v="007/053"/>
    <s v="T2 DI ROCK CREEK-POE 7/53 RPL INSS"/>
    <s v="TABLEMTN"/>
    <s v="ETL.5630.INSL.CERA"/>
    <d v="2021-06-23T00:00:00"/>
    <d v="2022-08-05T00:00:00"/>
    <d v="2022-06-23T00:00:00"/>
    <x v="1"/>
    <s v="COMP"/>
    <s v="E - Schd Compl Yr 0"/>
  </r>
  <r>
    <s v="LC"/>
    <s v="121634312"/>
    <s v=":010/002"/>
    <s v="T2 DI BELLOTA-RVRBNK-MELON 10/2 RPL STRW"/>
    <s v="VICTOR"/>
    <s v="ETL.1070.POLE.WOOD"/>
    <d v="2021-06-24T00:00:00"/>
    <d v="2022-05-03T00:00:00"/>
    <d v="2022-06-24T00:00:00"/>
    <x v="0"/>
    <s v="COMP"/>
    <s v="E - Schd Compl Yr 0"/>
  </r>
  <r>
    <s v="LC"/>
    <s v="121634377"/>
    <s v="015/312"/>
    <s v="T2 DI COLGATE-PALERMO 15/312 RMV STUB"/>
    <s v="SACTO"/>
    <s v="ETL.6500.POLE.WOOD"/>
    <d v="2021-06-22T00:00:00"/>
    <d v="2022-05-01T00:00:00"/>
    <d v="2022-06-22T00:00:00"/>
    <x v="0"/>
    <s v="COMP"/>
    <s v="E - Schd Compl Yr 0"/>
  </r>
  <r>
    <s v="LC"/>
    <s v="121634379"/>
    <s v="015/312"/>
    <s v="T2 DI COLGATE-PALERMO 15/312 RPL INSW"/>
    <s v="SACTO"/>
    <s v="ETL.6500.INSL.CERA"/>
    <d v="2021-06-22T00:00:00"/>
    <d v="2022-05-11T00:00:00"/>
    <d v="2022-06-22T00:00:00"/>
    <x v="0"/>
    <s v="COMP"/>
    <s v="E - Schd Compl Yr 0"/>
  </r>
  <r>
    <s v="LC"/>
    <s v="121634443"/>
    <s v="006/134"/>
    <s v="T2 DI COTTONWOOD-RED BLFF 6/134 RMV BUTT"/>
    <s v="TABLEMTN"/>
    <s v="ETL.6660.POLE.NWOD"/>
    <d v="2021-06-25T00:00:00"/>
    <d v="2022-02-02T00:00:00"/>
    <d v="2022-06-25T00:00:00"/>
    <x v="0"/>
    <s v="COMP"/>
    <s v="E - Schd Compl Yr 0"/>
  </r>
  <r>
    <s v="LC"/>
    <s v="121634694"/>
    <s v="004/045"/>
    <s v="T2 DI SNEATH LANE-PACIFICA 4/45 RPR INSW"/>
    <s v="METCALF"/>
    <s v="ETL.7575.INSL.NCER"/>
    <d v="2021-06-23T00:00:00"/>
    <d v="2022-05-02T00:00:00"/>
    <d v="2022-06-23T00:00:00"/>
    <x v="0"/>
    <s v="COMP"/>
    <s v="E - Schd Compl Yr 0"/>
  </r>
  <r>
    <s v="LC"/>
    <s v="121634978"/>
    <s v="016/138"/>
    <s v="DI T2 CRAG VIEW-CASCADE 16/138 RPR OPGW"/>
    <s v="TABLEMTN"/>
    <s v="ETL.1350.POLE.WDPS"/>
    <d v="2021-06-18T00:00:00"/>
    <d v="2021-06-18T00:00:00"/>
    <d v="2022-06-18T00:00:00"/>
    <x v="1"/>
    <s v="OPEN"/>
    <s v="E - Schd Compl Yr 0"/>
  </r>
  <r>
    <s v="LC"/>
    <s v="121635045"/>
    <s v="C002/013"/>
    <s v="T2 DI MOSS LANDING-COBURN C2/13 RPL HRDT"/>
    <s v="MOSSLNDG"/>
    <s v="ETL.5330.TOWR"/>
    <d v="2021-06-23T00:00:00"/>
    <d v="2022-05-18T00:00:00"/>
    <d v="2022-06-23T00:00:00"/>
    <x v="0"/>
    <s v="COMP"/>
    <s v="E - Schd Compl Yr 0"/>
  </r>
  <r>
    <s v="LC"/>
    <s v="121635207"/>
    <s v="008/056"/>
    <s v="T2 DI MRG-SN LD #1 8/56 RPL INSS COMPLET"/>
    <s v="CONCORD"/>
    <s v="ETL.2770.INSL"/>
    <d v="2021-06-23T00:00:00"/>
    <d v="2022-05-09T00:00:00"/>
    <d v="2022-06-23T00:00:00"/>
    <x v="0"/>
    <s v="COMP"/>
    <s v="E - Schd Compl Yr 0"/>
  </r>
  <r>
    <s v="LC"/>
    <s v="121635209"/>
    <s v="027/408"/>
    <s v="T2 DI CLAY-MARTEL 27/408 RPR CRSW"/>
    <s v="VICTOR"/>
    <s v="ETL.8250.POLE.NWOD"/>
    <d v="2021-06-22T00:00:00"/>
    <d v="2022-01-25T00:00:00"/>
    <d v="2022-06-22T00:00:00"/>
    <x v="0"/>
    <s v="COMP"/>
    <s v="E - Schd Compl Yr 0"/>
  </r>
  <r>
    <s v="LC"/>
    <s v="121636050"/>
    <s v="017/398"/>
    <s v="T2 DI DRM-GRSS VLLY-WMR 17/398 RPR STRW"/>
    <s v="SACTO"/>
    <s v="ETL.6760.POLE.WOOD"/>
    <d v="2021-06-23T00:00:00"/>
    <d v="2022-01-17T00:00:00"/>
    <d v="2022-06-23T00:00:00"/>
    <x v="0"/>
    <s v="COMP"/>
    <s v="E - Schd Compl Yr 0"/>
  </r>
  <r>
    <s v="LC"/>
    <s v="121636535"/>
    <s v=":008/006"/>
    <s v="T2 DI BLLT-RBK-MLS SWST :8/6 RPR STRW"/>
    <s v="VICTOR"/>
    <s v="ETL.1070.POLE.WOOD"/>
    <d v="2021-06-23T00:00:00"/>
    <d v="2022-05-06T00:00:00"/>
    <d v="2022-06-23T00:00:00"/>
    <x v="0"/>
    <s v="COMP"/>
    <s v="E - Schd Compl Yr 0"/>
  </r>
  <r>
    <s v="LC"/>
    <s v="121636957"/>
    <s v="002/004"/>
    <s v="T2 DI RIO DEL TAP 002/004 RPR GYWW CPLT"/>
    <s v="EUREKA"/>
    <s v="ETL.7851.POLE.WOOD"/>
    <d v="2021-06-29T00:00:00"/>
    <d v="2022-06-26T00:00:00"/>
    <d v="2022-06-29T00:00:00"/>
    <x v="0"/>
    <s v="COMP"/>
    <s v="E - Schd Compl Yr 0"/>
  </r>
  <r>
    <s v="LC"/>
    <s v="121637384"/>
    <s v="022/269"/>
    <s v="T2 DI DRUM-SUMMIT #2 22/269L RPL POLE"/>
    <s v="SACTO"/>
    <s v="ETL.1450.POLE.WDPS"/>
    <d v="2021-06-23T00:00:00"/>
    <d v="2022-06-13T00:00:00"/>
    <d v="2022-06-23T00:00:00"/>
    <x v="0"/>
    <s v="COMP"/>
    <s v="E - Schd Compl Yr 0"/>
  </r>
  <r>
    <s v="LC"/>
    <s v="121637386"/>
    <s v="022/269"/>
    <s v="T2 DI DRUM-SUMMIT #2 22/269R RPL POLE"/>
    <s v="SACTO"/>
    <s v="ETL.1450.POLE.WDPS"/>
    <d v="2021-06-23T00:00:00"/>
    <d v="2022-06-13T00:00:00"/>
    <d v="2022-06-23T00:00:00"/>
    <x v="0"/>
    <s v="COMP"/>
    <s v="E - Schd Compl Yr 0"/>
  </r>
  <r>
    <s v="LC"/>
    <s v="121637869"/>
    <s v="044/380"/>
    <s v="T2 DI PITT #1 COTTONWOOD 44/380 RPR INSS"/>
    <s v="TABLEMTN"/>
    <s v="ETL.5390.INSL.NCER"/>
    <d v="2021-06-23T00:00:00"/>
    <d v="2022-03-10T00:00:00"/>
    <d v="2022-06-23T00:00:00"/>
    <x v="0"/>
    <s v="COMP"/>
    <s v="E - Schd Compl Yr 0"/>
  </r>
  <r>
    <s v="LC"/>
    <s v="121638124"/>
    <s v="041/005"/>
    <s v="T2 WV FORT ROSS-GUALALA 41/5 RPL STRW"/>
    <s v="LAKEVLLE"/>
    <s v="ETL.6980.POLE.WOOD"/>
    <d v="2021-06-30T00:00:00"/>
    <d v="2022-04-27T00:00:00"/>
    <d v="2022-06-30T00:00:00"/>
    <x v="0"/>
    <s v="COMP"/>
    <s v="E - Schd Compl Yr 0"/>
  </r>
  <r>
    <s v="LC"/>
    <s v="121638198"/>
    <s v="019/226B"/>
    <s v="T2 DI DRUM-SUMMIT #1 19/226B RPL STRW"/>
    <s v="SACTO"/>
    <s v="ETL.1440.POLE.WOOD"/>
    <d v="2021-06-12T00:00:00"/>
    <d v="2021-06-12T00:00:00"/>
    <d v="2022-06-12T00:00:00"/>
    <x v="1"/>
    <s v="OPEN"/>
    <s v="E - Schd Compl Yr 0"/>
  </r>
  <r>
    <s v="LC"/>
    <s v="121638371"/>
    <s v="019/226C"/>
    <s v="T2 DI DRUM-SUMMIT #1 19/226C RPL STRW"/>
    <s v="SACTO"/>
    <s v="ETL.1440.POLE.WOOD"/>
    <d v="2021-06-12T00:00:00"/>
    <d v="2021-06-12T00:00:00"/>
    <d v="2022-06-12T00:00:00"/>
    <x v="1"/>
    <s v="OPEN"/>
    <s v="E - Schd Compl Yr 0"/>
  </r>
  <r>
    <s v="LC"/>
    <s v="121638718"/>
    <s v="004/002"/>
    <s v="T2 WV LAYTONVILLE-COVELO 4/2 RPL STRW"/>
    <s v="WILLITS"/>
    <s v="ETL.7390.POLE.WOOD"/>
    <d v="2021-06-30T00:00:00"/>
    <d v="2021-06-30T00:00:00"/>
    <d v="2022-06-30T00:00:00"/>
    <x v="1"/>
    <s v="OPEN"/>
    <s v="E - Schd Compl Yr 0"/>
  </r>
  <r>
    <s v="LC"/>
    <s v="121638985"/>
    <s v="031/011"/>
    <s v="T2 WV FORT ROSS-GUALALA 31/11 INS DAMW"/>
    <s v="LAKEVLLE"/>
    <s v="ETL.6980.POLE.WOOD"/>
    <d v="2021-06-30T00:00:00"/>
    <d v="2021-06-30T00:00:00"/>
    <d v="2022-06-30T00:00:00"/>
    <x v="1"/>
    <s v="OPEN"/>
    <s v="E - Schd Compl Yr 0"/>
  </r>
  <r>
    <s v="LC"/>
    <s v="121640264"/>
    <s v="000/005"/>
    <s v="T2 DI SBRNTE-GRZLY-CLRMNT#2 0/5 RPR GYWW"/>
    <s v="CONCORD"/>
    <s v="ETL.3750.POLE.WOOD"/>
    <d v="2021-06-24T00:00:00"/>
    <d v="2022-01-31T00:00:00"/>
    <d v="2022-06-24T00:00:00"/>
    <x v="0"/>
    <s v="COMP"/>
    <s v="E - Schd Compl Yr 0"/>
  </r>
  <r>
    <s v="LC"/>
    <s v="121640372"/>
    <s v="042/359"/>
    <s v="T2NT DI PIT#1-CTONWOOD 042/359 RMV BUTT"/>
    <s v="TABLEMTN"/>
    <s v="ETL.5390.TOWR"/>
    <d v="2021-06-10T00:00:00"/>
    <d v="2021-06-10T00:00:00"/>
    <d v="2022-06-10T00:00:00"/>
    <x v="1"/>
    <s v="OPEN"/>
    <s v="E - Schd Compl Yr 0"/>
  </r>
  <r>
    <s v="LC"/>
    <s v="121640424"/>
    <s v="003/025"/>
    <s v="T2 WV PIT #7 TAP 03/025 INS DAMW"/>
    <s v="TABLEMTN"/>
    <s v="ETL.5442.INSL.NCER"/>
    <d v="2021-06-30T00:00:00"/>
    <d v="2021-06-30T00:00:00"/>
    <d v="2022-06-30T00:00:00"/>
    <x v="1"/>
    <s v="OPEN"/>
    <s v="E - Schd Compl Yr 0"/>
  </r>
  <r>
    <s v="LC"/>
    <s v="121641040"/>
    <s v="011/132"/>
    <s v="EI T2 DRUM-SUMMIT #1 1 011/132R RPL STRW"/>
    <s v="SACTO"/>
    <s v="ETL.1440.POLE.WDPS"/>
    <d v="2021-06-29T00:00:00"/>
    <d v="2022-06-24T00:00:00"/>
    <d v="2022-06-29T00:00:00"/>
    <x v="0"/>
    <s v="COMP"/>
    <s v="E - Schd Compl Yr 0"/>
  </r>
  <r>
    <s v="LC"/>
    <s v="121641280"/>
    <s v="014/064"/>
    <s v="T2 DI MORRO BAY-MESA 14/64 RPR INSS"/>
    <s v="PISMOBCH"/>
    <s v="ETL.5290.INSL"/>
    <d v="2021-06-23T00:00:00"/>
    <d v="2021-09-13T00:00:00"/>
    <d v="2022-06-23T00:00:00"/>
    <x v="0"/>
    <s v="COMP"/>
    <s v="E - Schd Compl Yr 0"/>
  </r>
  <r>
    <s v="LC"/>
    <s v="121641285"/>
    <s v="045/186"/>
    <s v="T2 DI MIDWAY-WHIRLWIND 45/186 RPL HRDWS"/>
    <s v="MIDWAY"/>
    <s v="ETL.6030.TOWR"/>
    <d v="2021-06-29T00:00:00"/>
    <d v="2021-12-28T00:00:00"/>
    <d v="2022-06-29T00:00:00"/>
    <x v="0"/>
    <s v="COMP"/>
    <s v="E - Schd Compl Yr 0"/>
  </r>
  <r>
    <s v="LC"/>
    <s v="121641303"/>
    <s v="007/092"/>
    <s v="T2 DI DRUM-SUMMIT #1 7/92R RPL STRW"/>
    <s v="SACTO"/>
    <s v="ETL.1440.POLE.WDPS"/>
    <d v="2021-06-23T00:00:00"/>
    <d v="2022-06-23T00:00:00"/>
    <d v="2022-06-23T00:00:00"/>
    <x v="0"/>
    <s v="COMP"/>
    <s v="E - Schd Compl Yr 0"/>
  </r>
  <r>
    <s v="LC"/>
    <s v="121641532"/>
    <s v="025/180"/>
    <s v="T2 DI TRINITY-COTTON 25/180 RMV STEP"/>
    <s v="TABLEMTN"/>
    <s v="ETL.4040.POLE.STPS"/>
    <d v="2021-06-23T00:00:00"/>
    <d v="2022-07-18T00:00:00"/>
    <d v="2022-06-23T00:00:00"/>
    <x v="1"/>
    <s v="COMP"/>
    <s v="E - Schd Compl Yr 0"/>
  </r>
  <r>
    <s v="LC"/>
    <s v="121641603"/>
    <s v="015/291"/>
    <s v="T2 DI FLTN-MOLNO-COTATI 15/291 RPL STRW"/>
    <s v="LAKEVLLE"/>
    <s v="ETL.6910.POLE.WOOD"/>
    <d v="2021-06-22T00:00:00"/>
    <d v="2022-02-15T00:00:00"/>
    <d v="2022-06-22T00:00:00"/>
    <x v="0"/>
    <s v="COMP"/>
    <s v="E - Schd Compl Yr 0"/>
  </r>
  <r>
    <s v="LC"/>
    <s v="121641660"/>
    <s v="021/008"/>
    <s v="T2 DI MNDCN-WLLTS-FRT BRGG 21/8 RPL STRW"/>
    <s v="WILLITS"/>
    <s v="ETL.7550.POLE.WOOD"/>
    <d v="2021-06-17T00:00:00"/>
    <d v="2021-06-17T00:00:00"/>
    <d v="2022-06-17T00:00:00"/>
    <x v="1"/>
    <s v="OPEN"/>
    <s v="E - Schd Compl Yr 0"/>
  </r>
  <r>
    <s v="LC"/>
    <s v="121641692"/>
    <s v="021/143"/>
    <s v="T2 DI HELMS-GREGG #1 21/143 CNCL"/>
    <s v="FRESNO"/>
    <s v="ETL.4870.INSL"/>
    <d v="2021-06-23T00:00:00"/>
    <d v="2021-06-23T00:00:00"/>
    <d v="2022-06-23T00:00:00"/>
    <x v="1"/>
    <s v="OPEN"/>
    <s v="E - Schd Compl Yr 0"/>
  </r>
  <r>
    <s v="LC"/>
    <s v="121641798"/>
    <s v="026/006"/>
    <s v="T2 DI MNDCN-WILTS-FRT-BRG 26/6 RPL STRW"/>
    <s v="WILLITS"/>
    <s v="ETL.7550.POLE.WOOD"/>
    <d v="2021-06-17T00:00:00"/>
    <d v="2021-06-17T00:00:00"/>
    <d v="2022-06-17T00:00:00"/>
    <x v="1"/>
    <s v="OPEN"/>
    <s v="E - Schd Compl Yr 0"/>
  </r>
  <r>
    <s v="LC"/>
    <s v="121641900"/>
    <s v="020/242"/>
    <s v="T2 DI DRUM-SUMMIT #2 20/242 RPL STRW"/>
    <s v="SACTO"/>
    <s v="ETL.1450.POLE.WDPS"/>
    <d v="2021-06-23T00:00:00"/>
    <d v="2021-06-23T00:00:00"/>
    <d v="2022-06-23T00:00:00"/>
    <x v="1"/>
    <s v="OPEN"/>
    <s v="E - Schd Compl Yr 0"/>
  </r>
  <r>
    <s v="LC"/>
    <s v="121642306"/>
    <s v="025/300"/>
    <s v="T2 DI DRUM-SUMMIT #1 25/300 RPL STRW"/>
    <s v="SACTO"/>
    <s v="ETL.1440.POLE.WDPS"/>
    <d v="2021-06-18T00:00:00"/>
    <d v="2021-06-18T00:00:00"/>
    <d v="2022-06-18T00:00:00"/>
    <x v="1"/>
    <s v="OPEN"/>
    <s v="E - Schd Compl Yr 0"/>
  </r>
  <r>
    <s v="LC"/>
    <s v="121642307"/>
    <s v="025/300"/>
    <s v="T2 DI DRUM-SUMMIT #1 25/300R RPR STRW"/>
    <s v="SACTO"/>
    <s v="ETL.1440.POLE.WDPS"/>
    <d v="2021-06-18T00:00:00"/>
    <d v="2021-06-18T00:00:00"/>
    <d v="2022-06-18T00:00:00"/>
    <x v="1"/>
    <s v="OPEN"/>
    <s v="E - Schd Compl Yr 0"/>
  </r>
  <r>
    <s v="LC"/>
    <s v="121642405"/>
    <s v="014/067"/>
    <s v="T2 DI FULTON-PUEBLO 14/67 RPL INSS"/>
    <s v="LAKEVLLE"/>
    <s v="ETL.1600.INSL"/>
    <d v="2021-06-11T00:00:00"/>
    <d v="2022-02-28T00:00:00"/>
    <d v="2022-06-11T00:00:00"/>
    <x v="0"/>
    <s v="COMP"/>
    <s v="E - Schd Compl Yr 0"/>
  </r>
  <r>
    <s v="LC"/>
    <s v="121642407"/>
    <s v="014/067"/>
    <s v="T2 DI SILVERADO-FULTN JCT 14/67 RPL INSS"/>
    <s v="LAKEVLLE"/>
    <s v="ETL.1610.INSL"/>
    <d v="2021-06-11T00:00:00"/>
    <d v="2022-03-14T00:00:00"/>
    <d v="2022-06-11T00:00:00"/>
    <x v="0"/>
    <s v="COMP"/>
    <s v="E - Schd Compl Yr 0"/>
  </r>
  <r>
    <s v="LC"/>
    <s v="121643425"/>
    <s v="021/257"/>
    <s v="T2 EI DRUM-SUMMIT #1 21/257 RPL STRW"/>
    <s v="SACTO"/>
    <s v="ETL.1440.POLE.WDPS"/>
    <d v="2021-06-18T00:00:00"/>
    <d v="2021-06-18T00:00:00"/>
    <d v="2022-06-18T00:00:00"/>
    <x v="1"/>
    <s v="OPEN"/>
    <s v="E - Schd Compl Yr 0"/>
  </r>
  <r>
    <s v="LC"/>
    <s v="121643603"/>
    <s v="020/242"/>
    <s v="T2 DI DRUM-SUMMIT #2 20/242R RPL STRW"/>
    <s v="SACTO"/>
    <s v="ETL.1450.POLE.WDPS"/>
    <d v="2021-06-23T00:00:00"/>
    <d v="2021-06-23T00:00:00"/>
    <d v="2022-06-23T00:00:00"/>
    <x v="1"/>
    <s v="OPEN"/>
    <s v="E - Schd Compl Yr 0"/>
  </r>
  <r>
    <s v="LC"/>
    <s v="121643604"/>
    <s v="018/221"/>
    <s v="T2 DI DRUM-SUMMIT #2 18/221L RPL POLE"/>
    <s v="SACTO"/>
    <s v="ETL.1450.POLE.WDPS"/>
    <d v="2021-06-18T00:00:00"/>
    <d v="2022-08-17T00:00:00"/>
    <d v="2022-06-18T00:00:00"/>
    <x v="1"/>
    <s v="COMP"/>
    <s v="E - Schd Compl Yr 0"/>
  </r>
  <r>
    <s v="LC"/>
    <s v="121643608"/>
    <s v="001/017"/>
    <s v="T3 EI DRUM-SUMMIT #2 001/017R RPL STRW"/>
    <s v="SACTO"/>
    <s v="ETL.1450.POLE.WDPS"/>
    <d v="2021-07-01T00:00:00"/>
    <d v="2022-05-30T00:00:00"/>
    <d v="2022-01-01T00:00:00"/>
    <x v="1"/>
    <s v="COMP"/>
    <s v="E - Schd Compl Yr 0"/>
  </r>
  <r>
    <s v="LC"/>
    <s v="121643651"/>
    <s v="?009/000"/>
    <s v="T3 SNTH LN-HLF MN BY ?9/0 RPL INSW"/>
    <s v="METCALF"/>
    <s v="ETL.7212.INSL.CERA"/>
    <d v="2021-07-01T00:00:00"/>
    <d v="2021-08-06T00:00:00"/>
    <d v="2022-01-01T00:00:00"/>
    <x v="0"/>
    <s v="COMP"/>
    <s v="E - Schd Compl Yr 0"/>
  </r>
  <r>
    <s v="LC"/>
    <s v="121643657"/>
    <s v="022/259"/>
    <s v="EI T2 DRUM-SUMMIT #1 22/259 RPL STRW"/>
    <s v="SACTO"/>
    <s v="ETL.1440.POLE.WDPS"/>
    <d v="2021-06-25T00:00:00"/>
    <d v="2021-06-25T00:00:00"/>
    <d v="2022-06-25T00:00:00"/>
    <x v="1"/>
    <s v="OPEN"/>
    <s v="E - Schd Compl Yr 0"/>
  </r>
  <r>
    <s v="LC"/>
    <s v="121643820"/>
    <s v="001/017"/>
    <s v="T3 EI DRUM-SUMMIT #2 001/017L RPL STRW"/>
    <s v="SACTO"/>
    <s v="ETL.1450.POLE.WDPS"/>
    <d v="2021-07-01T00:00:00"/>
    <d v="2022-05-30T00:00:00"/>
    <d v="2022-01-01T00:00:00"/>
    <x v="1"/>
    <s v="COMP"/>
    <s v="E - Schd Compl Yr 0"/>
  </r>
  <r>
    <s v="LC"/>
    <s v="121644056"/>
    <s v="022/268"/>
    <s v="T2 DI DRUM-SUMMIT #1 22/268 RPL STRW"/>
    <s v="SACTO"/>
    <s v="ETL.1440.POLE.WDPS"/>
    <d v="2021-06-23T00:00:00"/>
    <d v="2021-06-23T00:00:00"/>
    <d v="2022-06-23T00:00:00"/>
    <x v="1"/>
    <s v="OPEN"/>
    <s v="E - Schd Compl Yr 0"/>
  </r>
  <r>
    <s v="LC"/>
    <s v="121644234"/>
    <s v="022/261"/>
    <s v="EI T2 DRUM- SUMMIT NO. 1 22/261 RPL STRW"/>
    <s v="SACTO"/>
    <s v="ETL.1440.POLE.WDPS"/>
    <d v="2021-06-18T00:00:00"/>
    <d v="2021-06-18T00:00:00"/>
    <d v="2022-06-18T00:00:00"/>
    <x v="1"/>
    <s v="OPEN"/>
    <s v="E - Schd Compl Yr 0"/>
  </r>
  <r>
    <s v="LC"/>
    <s v="121644292"/>
    <s v="078/395A"/>
    <s v="T2 DI MALIN-ROUND MTN #2 78/395 RPR FOND"/>
    <s v="TABLEMTN"/>
    <s v="ETL.6020.TOWR"/>
    <d v="2021-06-27T00:00:00"/>
    <d v="2022-07-15T00:00:00"/>
    <d v="2022-06-27T00:00:00"/>
    <x v="1"/>
    <s v="COMP"/>
    <s v="E - Schd Compl Yr 0"/>
  </r>
  <r>
    <s v="LC"/>
    <s v="121644458"/>
    <s v="001/054"/>
    <s v="T2 DI HAMILTON-BRNCH CHSTR 1/54 RPR GYWW"/>
    <s v="TABLEMTN"/>
    <s v="ETL.7000.POLE.WOOD"/>
    <d v="2021-06-28T00:00:00"/>
    <d v="2022-07-28T00:00:00"/>
    <d v="2022-06-28T00:00:00"/>
    <x v="1"/>
    <s v="COMP"/>
    <s v="E - Schd Compl Yr 0"/>
  </r>
  <r>
    <s v="LC"/>
    <s v="121644659"/>
    <s v="008/088"/>
    <s v="T2 DI PARADISE-BUTTE 008/088 RPL HRDD"/>
    <s v="TABLEMTN"/>
    <s v="ETL.4396.POLE.STPS"/>
    <d v="2021-06-28T00:00:00"/>
    <d v="2022-07-18T00:00:00"/>
    <d v="2022-06-28T00:00:00"/>
    <x v="1"/>
    <s v="COMP"/>
    <s v="E - Schd Compl Yr 0"/>
  </r>
  <r>
    <s v="LC"/>
    <s v="121644936"/>
    <s v="025/010"/>
    <s v="T2 DI MDCN-WLLTS-FRT BRGG 25/10 RPL STRW"/>
    <s v="WILLITS"/>
    <s v="ETL.7550.POLE.WOOD"/>
    <d v="2021-06-17T00:00:00"/>
    <d v="2021-06-17T00:00:00"/>
    <d v="2022-06-17T00:00:00"/>
    <x v="1"/>
    <s v="OPEN"/>
    <s v="E - Schd Compl Yr 0"/>
  </r>
  <r>
    <s v="LC"/>
    <s v="121645068"/>
    <s v="006/075"/>
    <s v="T2 DI GRN VLLY-CMP EVERS 6/75L RMV BUTT"/>
    <s v="MOSSLNDG"/>
    <s v="ETL.1710.POLE.WDPS"/>
    <d v="2021-06-28T00:00:00"/>
    <d v="2022-03-02T00:00:00"/>
    <d v="2022-06-28T00:00:00"/>
    <x v="0"/>
    <s v="COMP"/>
    <s v="E - Schd Compl Yr 0"/>
  </r>
  <r>
    <s v="LC"/>
    <s v="121645246"/>
    <s v="001/014"/>
    <s v="T2 PIT #6 TAP-WOOD 1/14 RPL POLE"/>
    <s v="TABLEMTN"/>
    <s v="ETL.5441.POLE.WDPS"/>
    <d v="2021-06-19T00:00:00"/>
    <d v="2022-06-20T00:00:00"/>
    <d v="2022-06-19T00:00:00"/>
    <x v="1"/>
    <s v="COMP"/>
    <s v="E - Schd Compl Yr 0"/>
  </r>
  <r>
    <s v="LC"/>
    <s v="121645483"/>
    <s v="022/154A"/>
    <s v="T2 DI CARIBOU-TABLE MTN 22/154A RPR GYWS"/>
    <s v="TABLEMTN"/>
    <s v="ETL.4440.POLE.NWOD"/>
    <d v="2021-06-18T00:00:00"/>
    <d v="2022-06-24T00:00:00"/>
    <d v="2022-06-18T00:00:00"/>
    <x v="1"/>
    <s v="COMP"/>
    <s v="E - Schd Compl Yr 0"/>
  </r>
  <r>
    <s v="LC"/>
    <s v="121645830"/>
    <s v="080/411"/>
    <s v="T2 DI MALIN-ROUND MTN #2 80/411 RPR OPGW"/>
    <s v="TABLEMTN"/>
    <s v="ETL.6020.TOWR"/>
    <d v="2021-06-30T00:00:00"/>
    <d v="2022-07-12T00:00:00"/>
    <d v="2022-06-30T00:00:00"/>
    <x v="1"/>
    <s v="COMP"/>
    <s v="E - Schd Compl Yr 0"/>
  </r>
  <r>
    <s v="LC"/>
    <s v="121646049"/>
    <s v="017/127"/>
    <s v="T3 WV CMP EVRS-PL SWT 17/127 RPL INSS"/>
    <s v="MOSSLNDG"/>
    <s v="ETL.1220.INSL.NCER"/>
    <d v="2021-07-01T00:00:00"/>
    <d v="2022-06-30T00:00:00"/>
    <d v="2022-01-01T00:00:00"/>
    <x v="1"/>
    <s v="COMP"/>
    <s v="E - Schd Compl Yr 0"/>
  </r>
  <r>
    <s v="LC"/>
    <s v="121646847"/>
    <s v="010/122C"/>
    <s v="T2 DI DRUM-SUMMIT #2 10/122C RPR STRW"/>
    <s v="SACTO"/>
    <s v="ETL.1450.POLE.WOOD"/>
    <d v="2021-06-28T00:00:00"/>
    <d v="2022-05-07T00:00:00"/>
    <d v="2022-06-28T00:00:00"/>
    <x v="0"/>
    <s v="COMP"/>
    <s v="E - Schd Compl Yr 0"/>
  </r>
  <r>
    <s v="LC"/>
    <s v="121647003"/>
    <s v="016/376"/>
    <s v="T2 DI DRUM-GRS VLY WEMR 16/376 RPL STRW"/>
    <s v="SACTO"/>
    <s v="ETL.6760.POLE.WOOD"/>
    <d v="2021-06-28T00:00:00"/>
    <d v="2021-06-28T00:00:00"/>
    <d v="2022-06-28T00:00:00"/>
    <x v="1"/>
    <s v="OPEN"/>
    <s v="E - Schd Compl Yr 0"/>
  </r>
  <r>
    <s v="LC"/>
    <s v="121647019"/>
    <s v="011/117"/>
    <s v="T2 DI PIT#5-RND MTN#1 11/117L RPR STRW"/>
    <s v="TABLEMTN"/>
    <s v="ETL.5420.POLE.WDPS"/>
    <d v="2021-06-28T00:00:00"/>
    <d v="2022-07-22T00:00:00"/>
    <d v="2022-06-28T00:00:00"/>
    <x v="1"/>
    <s v="COMP"/>
    <s v="E - Schd Compl Yr 0"/>
  </r>
  <r>
    <s v="LC"/>
    <s v="121647135"/>
    <s v="034/016"/>
    <s v="T2 DI FULTON-HOPLAND 034/016 COMPLETE"/>
    <s v="LAKEVLLE"/>
    <s v="ETL.6890.POLE.WOOD"/>
    <d v="2021-06-28T00:00:00"/>
    <d v="2022-05-12T00:00:00"/>
    <d v="2022-06-28T00:00:00"/>
    <x v="0"/>
    <s v="COMP"/>
    <s v="E - Schd Compl Yr 0"/>
  </r>
  <r>
    <s v="LC"/>
    <s v="121647341"/>
    <s v="009/053"/>
    <s v="T2 DI VACA-BAHIA 9/53 INS HRDT"/>
    <s v="SACTO"/>
    <s v="ETL.5810.INSL"/>
    <d v="2021-06-30T00:00:00"/>
    <d v="2022-06-28T00:00:00"/>
    <d v="2022-06-30T00:00:00"/>
    <x v="0"/>
    <s v="COMP"/>
    <s v="E - Schd Compl Yr 0"/>
  </r>
  <r>
    <s v="LC"/>
    <s v="121647474"/>
    <s v="009/043"/>
    <s v="T2 DI DIABLO-GATES #1 9/43 RPR GYWS"/>
    <s v="PISMOBCH"/>
    <s v="ETL.5960.TOWR"/>
    <d v="2021-06-26T00:00:00"/>
    <d v="2022-06-09T00:00:00"/>
    <d v="2022-06-26T00:00:00"/>
    <x v="0"/>
    <s v="COMP"/>
    <s v="E - Schd Compl Yr 0"/>
  </r>
  <r>
    <s v="LC"/>
    <s v="121647604"/>
    <s v="086/000B"/>
    <s v="T2 DI HMBLDT-BRDGVLL 086/000B RPR SPLW"/>
    <s v="EUREKA"/>
    <s v="ETL.1810.INSL.NCER"/>
    <d v="2021-06-30T00:00:00"/>
    <d v="2022-06-14T00:00:00"/>
    <d v="2022-06-30T00:00:00"/>
    <x v="0"/>
    <s v="COMP"/>
    <s v="E - Schd Compl Yr 0"/>
  </r>
  <r>
    <s v="LC"/>
    <s v="121648426"/>
    <s v="000/007"/>
    <s v="T2 DI SLT SPNGS TGR CRK 000/007 RPR INSS"/>
    <s v="VICTOR"/>
    <s v="ETL.3500.INSL"/>
    <d v="2021-06-17T00:00:00"/>
    <d v="2022-06-17T00:00:00"/>
    <d v="2022-06-17T00:00:00"/>
    <x v="0"/>
    <s v="COMP"/>
    <s v="E - Schd Compl Yr 0"/>
  </r>
  <r>
    <s v="LC"/>
    <s v="121648442"/>
    <s v="008/098C"/>
    <s v="T2 DI DRUM-SUMMIT #2 8/98 INSTALL HRDW"/>
    <s v="SACTO"/>
    <s v="ETL.1450.POLE.NWOD"/>
    <d v="2021-06-28T00:00:00"/>
    <d v="2022-06-10T00:00:00"/>
    <d v="2022-06-28T00:00:00"/>
    <x v="0"/>
    <s v="COMP"/>
    <s v="E - Schd Compl Yr 0"/>
  </r>
  <r>
    <s v="LC"/>
    <s v="121648531"/>
    <s v="003/086"/>
    <s v="T3 DI BURNS-LONE STAR #2 3/86 RPL HRDW"/>
    <s v="MOSSLNDG"/>
    <s v="ETL.6240.POLE.WOOD"/>
    <d v="2021-07-01T00:00:00"/>
    <d v="2021-07-29T00:00:00"/>
    <d v="2022-01-01T00:00:00"/>
    <x v="0"/>
    <s v="COMP"/>
    <s v="E - Schd Compl Yr 0"/>
  </r>
  <r>
    <s v="LC"/>
    <s v="121648534"/>
    <s v="003/086"/>
    <s v="T3 DI BURNS-LONE STAR #2 3/86 RMV VEG"/>
    <s v="MOSSLNDG"/>
    <s v="ETL.6240.POLE.WOOD"/>
    <d v="2021-07-01T00:00:00"/>
    <d v="2021-12-08T00:00:00"/>
    <d v="2022-01-01T00:00:00"/>
    <x v="0"/>
    <s v="COMP"/>
    <s v="E - Schd Compl Yr 0"/>
  </r>
  <r>
    <s v="LC"/>
    <s v="121648660"/>
    <s v="004/081"/>
    <s v="T3 EI  FRNCH MDWS-MIDLE FK 4/081 RMV VEG"/>
    <s v="SACTO"/>
    <s v="ETL.6870.POLE.NWOD"/>
    <d v="2021-07-01T00:00:00"/>
    <d v="2021-10-25T00:00:00"/>
    <d v="2022-01-01T00:00:00"/>
    <x v="0"/>
    <s v="COMP"/>
    <s v="E - Schd Compl Yr 0"/>
  </r>
  <r>
    <s v="LC"/>
    <s v="121648664"/>
    <s v="000/005"/>
    <s v="T3 DI DIABLO-GATES #1 000/005 INS HRDT"/>
    <s v="PISMOBCH"/>
    <s v="ETL.5960.TOWR"/>
    <d v="2021-07-01T00:00:00"/>
    <d v="2022-02-07T00:00:00"/>
    <d v="2022-01-01T00:00:00"/>
    <x v="1"/>
    <s v="COMP"/>
    <s v="E - Schd Compl Yr 0"/>
  </r>
  <r>
    <s v="LC"/>
    <s v="121648681"/>
    <s v="078/395A"/>
    <s v="T2 DI MALIN-ROUND MTN #2 78/395 RPR INSS"/>
    <s v="TABLEMTN"/>
    <s v="ETL.6020.INSL.NCER"/>
    <d v="2021-06-27T00:00:00"/>
    <d v="2022-07-12T00:00:00"/>
    <d v="2022-06-27T00:00:00"/>
    <x v="1"/>
    <s v="COMP"/>
    <s v="E - Schd Compl Yr 0"/>
  </r>
  <r>
    <s v="LC"/>
    <s v="121648742"/>
    <s v="B025/580"/>
    <s v="T2 DI DRM-GRSS VLY WMR  B25/580 RPR GYWW"/>
    <s v="SACTO"/>
    <s v="ETL.6760.POLE.WOOD"/>
    <d v="2021-06-28T00:00:00"/>
    <d v="2022-04-13T00:00:00"/>
    <d v="2022-06-28T00:00:00"/>
    <x v="0"/>
    <s v="COMP"/>
    <s v="E - Schd Compl Yr 0"/>
  </r>
  <r>
    <s v="LC"/>
    <s v="121648812"/>
    <s v="022/154C"/>
    <s v="T2 DI CARIBOU-TABLE MTN 22/154C RPR GYWS"/>
    <s v="TABLEMTN"/>
    <s v="ETL.4440.POLE.NWOD"/>
    <d v="2021-06-27T00:00:00"/>
    <d v="2022-06-24T00:00:00"/>
    <d v="2022-06-27T00:00:00"/>
    <x v="0"/>
    <s v="COMP"/>
    <s v="E - Schd Compl Yr 0"/>
  </r>
  <r>
    <s v="LC"/>
    <s v="121648825"/>
    <s v="011/061"/>
    <s v="T2 DI TESLA-NEWARK #1 11/61 RMV NEST"/>
    <s v="CONCORD"/>
    <s v="ETL.5720.TOWR"/>
    <d v="2021-06-28T00:00:00"/>
    <d v="2021-09-30T00:00:00"/>
    <d v="2022-06-28T00:00:00"/>
    <x v="0"/>
    <s v="COMP"/>
    <s v="E - Schd Compl Yr 0"/>
  </r>
  <r>
    <s v="LC"/>
    <s v="121648827"/>
    <s v="B025/579"/>
    <s v="T2 DI DRM-GRSS VLLY WMR B25/579 RPL STRW"/>
    <s v="SACTO"/>
    <s v="ETL.6760.POLE.WOOD"/>
    <d v="2021-06-28T00:00:00"/>
    <d v="2022-06-28T00:00:00"/>
    <d v="2022-06-28T00:00:00"/>
    <x v="0"/>
    <s v="COMP"/>
    <s v="E - Schd Compl Yr 0"/>
  </r>
  <r>
    <s v="LC"/>
    <s v="121649049"/>
    <s v="012/252"/>
    <s v="T2 DI CTTNWD-RED BLUFF 12/252 RMV DEBRIS"/>
    <s v="TABLEMTN"/>
    <s v="ETL.6660.POLE.NWOD"/>
    <d v="2021-06-28T00:00:00"/>
    <d v="2022-06-06T00:00:00"/>
    <d v="2022-06-28T00:00:00"/>
    <x v="0"/>
    <s v="COMP"/>
    <s v="E - Schd Compl Yr 0"/>
  </r>
  <r>
    <s v="LC"/>
    <s v="121649120"/>
    <s v="023/274B"/>
    <s v="T2 DI DRUM-SUMMIT #1 23/274B RPL STRW"/>
    <s v="SACTO"/>
    <s v="ETL.1440.POLE.WOOD"/>
    <d v="2021-06-27T00:00:00"/>
    <d v="2021-06-27T00:00:00"/>
    <d v="2022-06-27T00:00:00"/>
    <x v="1"/>
    <s v="OPEN"/>
    <s v="E - Schd Compl Yr 0"/>
  </r>
  <r>
    <s v="LC"/>
    <s v="121649157"/>
    <s v="030/010"/>
    <s v="T2 DI FULTON-HOPLAND 30/10 RPR STRW"/>
    <s v="LAKEVLLE"/>
    <s v="ETL.6890.POLE.WOOD"/>
    <d v="2021-06-28T00:00:00"/>
    <d v="2022-06-24T00:00:00"/>
    <d v="2022-06-28T00:00:00"/>
    <x v="0"/>
    <s v="COMP"/>
    <s v="E - Schd Compl Yr 0"/>
  </r>
  <r>
    <s v="LC"/>
    <s v="121649245"/>
    <s v="006/131"/>
    <s v="T2 DI COTTONWOOD-RED BLF 6/131 RMV BUTT"/>
    <s v="TABLEMTN"/>
    <s v="ETL.6660.POLE.NWOD"/>
    <d v="2021-06-25T00:00:00"/>
    <d v="2022-06-06T00:00:00"/>
    <d v="2022-06-25T00:00:00"/>
    <x v="0"/>
    <s v="COMP"/>
    <s v="E - Schd Compl Yr 0"/>
  </r>
  <r>
    <s v="LC"/>
    <s v="121649259"/>
    <s v="010/060"/>
    <s v="T2 DI TESLA-NEWARK #1 010/060 RMV NEST"/>
    <s v="CONCORD"/>
    <s v="ETL.5720.TOWR"/>
    <d v="2021-06-28T00:00:00"/>
    <d v="2021-09-30T00:00:00"/>
    <d v="2022-06-28T00:00:00"/>
    <x v="0"/>
    <s v="COMP"/>
    <s v="E - Schd Compl Yr 0"/>
  </r>
  <r>
    <s v="LC"/>
    <s v="121649280"/>
    <s v="019/435"/>
    <s v="T2 DI DRM GRS VLY WMR 19/435 RMV BUTT"/>
    <s v="SACTO"/>
    <s v="ETL.6760.POLE.WOOD"/>
    <d v="2021-06-28T00:00:00"/>
    <d v="2022-01-13T00:00:00"/>
    <d v="2022-06-28T00:00:00"/>
    <x v="0"/>
    <s v="COMP"/>
    <s v="E - Schd Compl Yr 0"/>
  </r>
  <r>
    <s v="LC"/>
    <s v="121649292"/>
    <s v="000/016"/>
    <s v="T2 DI LAYTONVILLE-COVELO 0/16 RPL POLE"/>
    <s v="WILLITS"/>
    <s v="ETL.7390.POLE.WOOD"/>
    <d v="2021-06-28T00:00:00"/>
    <d v="2022-06-14T00:00:00"/>
    <d v="2022-06-28T00:00:00"/>
    <x v="0"/>
    <s v="COMP"/>
    <s v="E - Schd Compl Yr 0"/>
  </r>
  <r>
    <s v="LC"/>
    <s v="121649299"/>
    <s v="011/056"/>
    <s v="T2 DI CNTRA CSTA-DLTA 07/037 RPL INSS"/>
    <s v="CONCORD"/>
    <s v="ETL.4490.INSL.NCER"/>
    <d v="2021-06-28T00:00:00"/>
    <d v="2022-06-08T00:00:00"/>
    <d v="2022-06-28T00:00:00"/>
    <x v="0"/>
    <s v="COMP"/>
    <s v="E - Schd Compl Yr 0"/>
  </r>
  <r>
    <s v="LC"/>
    <s v="121649398"/>
    <s v="023/274C"/>
    <s v="T2 DI DRUM-SUMMIT #1 023/274C RPL STRW"/>
    <s v="SACTO"/>
    <s v="ETL.1440.POLE.WOOD"/>
    <d v="2021-06-28T00:00:00"/>
    <d v="2021-06-28T00:00:00"/>
    <d v="2022-06-28T00:00:00"/>
    <x v="1"/>
    <s v="OPEN"/>
    <s v="E - Schd Compl Yr 0"/>
  </r>
  <r>
    <s v="LC"/>
    <s v="121649546"/>
    <s v="001/000"/>
    <s v="T2 DI LAYTONVILLE-COVELO 1/0 RPL POLE"/>
    <s v="WILLITS"/>
    <s v="ETL.7390.POLE.WOOD"/>
    <d v="2021-06-28T00:00:00"/>
    <d v="2022-06-13T00:00:00"/>
    <d v="2022-06-28T00:00:00"/>
    <x v="0"/>
    <s v="COMP"/>
    <s v="E - Schd Compl Yr 0"/>
  </r>
  <r>
    <s v="LC"/>
    <s v="121651688"/>
    <s v="011/145A"/>
    <s v="T2 DI WST PNT-VLLY SPGS 11/145A RPL HRDD"/>
    <s v="VICTOR"/>
    <s v="ETL.8350.POLE.NWOD"/>
    <d v="2021-06-28T00:00:00"/>
    <d v="2022-05-10T00:00:00"/>
    <d v="2022-06-28T00:00:00"/>
    <x v="0"/>
    <s v="COMP"/>
    <s v="E - Schd Compl Yr 0"/>
  </r>
  <r>
    <s v="LC"/>
    <s v="121651761"/>
    <s v="012/277"/>
    <s v="T2 DI DRM-GRSS VLLY-WMR 12/277 INS HRDD"/>
    <s v="SACTO"/>
    <s v="ETL.6760.POLE.WOOD"/>
    <d v="2021-06-28T00:00:00"/>
    <d v="2022-07-15T00:00:00"/>
    <d v="2022-06-28T00:00:00"/>
    <x v="1"/>
    <s v="COMP"/>
    <s v="E - Schd Compl Yr 0"/>
  </r>
  <r>
    <s v="LC"/>
    <s v="121653173"/>
    <s v="082/418"/>
    <s v="T2 DI MLN-RND MTN #2 82/418 RPL OPGW INS"/>
    <s v="TABLEMTN"/>
    <s v="ETL.6020.TOWR"/>
    <d v="2021-06-30T00:00:00"/>
    <d v="2022-07-12T00:00:00"/>
    <d v="2022-06-30T00:00:00"/>
    <x v="1"/>
    <s v="COMP"/>
    <s v="E - Schd Compl Yr 0"/>
  </r>
  <r>
    <s v="LC"/>
    <s v="121653176"/>
    <s v="082/418"/>
    <s v="T2 DI MALIN-RND MTN #2 082/418 RPL HRDT"/>
    <s v="TABLEMTN"/>
    <s v="ETL.6020.TOWR"/>
    <d v="2021-06-30T00:00:00"/>
    <d v="2021-06-30T00:00:00"/>
    <d v="2022-06-30T00:00:00"/>
    <x v="1"/>
    <s v="OPEN"/>
    <s v="E - Schd Compl Yr 0"/>
  </r>
  <r>
    <s v="LC"/>
    <s v="121653179"/>
    <s v="082/418"/>
    <s v="T2 DI MALIN-RND MTN #2 082/418 RPR GYWS"/>
    <s v="TABLEMTN"/>
    <s v="ETL.6020.TOWR"/>
    <d v="2021-06-30T00:00:00"/>
    <d v="2022-07-15T00:00:00"/>
    <d v="2022-06-30T00:00:00"/>
    <x v="1"/>
    <s v="COMP"/>
    <s v="E - Schd Compl Yr 0"/>
  </r>
  <r>
    <s v="LC"/>
    <s v="121653362"/>
    <s v="001/024"/>
    <s v="T2 DI COTTONWD-BENTON #2 1/24L RPL STRW"/>
    <s v="TABLEMTN"/>
    <s v="ETL.6650.POLE.WDPS"/>
    <d v="2021-07-02T00:00:00"/>
    <d v="2022-06-04T00:00:00"/>
    <d v="2022-06-30T00:00:00"/>
    <x v="0"/>
    <s v="COMP"/>
    <s v="E - Schd Compl Yr 0"/>
  </r>
  <r>
    <s v="LC"/>
    <s v="121653363"/>
    <s v="001/024"/>
    <s v="T2 DI COTTONWD-BENTON #2 1/24R RPL STRW"/>
    <s v="TABLEMTN"/>
    <s v="ETL.6650.POLE.WDPS"/>
    <d v="2021-07-02T00:00:00"/>
    <d v="2022-06-04T00:00:00"/>
    <d v="2022-06-30T00:00:00"/>
    <x v="0"/>
    <s v="COMP"/>
    <s v="E - Schd Compl Yr 0"/>
  </r>
  <r>
    <s v="LC"/>
    <s v="121653517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18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19"/>
    <s v="000/015"/>
    <s v="DI T2 COLGATE-PALERMO 000/015 RPR GYWW"/>
    <s v="SACTO"/>
    <s v="ETL.6500.POLE.STPS"/>
    <d v="2021-06-22T00:00:00"/>
    <d v="2022-05-20T00:00:00"/>
    <d v="2022-06-22T00:00:00"/>
    <x v="0"/>
    <s v="COMP"/>
    <s v="E - Schd Compl Yr 0"/>
  </r>
  <r>
    <s v="LC"/>
    <s v="121653540"/>
    <s v="017/005"/>
    <s v="T3 DI DONNELLS-MI-WUK 17/5R RPR WDPK"/>
    <s v="VICTOR"/>
    <s v="ETL.1400.POLE.WDPS"/>
    <d v="2021-07-02T00:00:00"/>
    <d v="2021-07-02T00:00:00"/>
    <d v="2022-01-02T00:00:00"/>
    <x v="1"/>
    <s v="OPEN"/>
    <s v="E - Schd Compl Yr 0"/>
  </r>
  <r>
    <s v="LC"/>
    <s v="121653543"/>
    <s v="017/005"/>
    <s v="T3 DI DONNELLS-MI-WUK 17/5L RPR STRW"/>
    <s v="VICTOR"/>
    <s v="ETL.1400.POLE.WDPS"/>
    <d v="2021-07-02T00:00:00"/>
    <d v="2021-07-02T00:00:00"/>
    <d v="2022-01-02T00:00:00"/>
    <x v="1"/>
    <s v="OPEN"/>
    <s v="E - Schd Compl Yr 0"/>
  </r>
  <r>
    <s v="LC"/>
    <s v="121653596"/>
    <s v="017/005"/>
    <s v="T3 DI DONNELLS-MI-WUK 17/5L RPL HRDD"/>
    <s v="VICTOR"/>
    <s v="ETL.1400.POLE.WDPS"/>
    <d v="2021-07-02T00:00:00"/>
    <d v="2021-07-02T00:00:00"/>
    <d v="2022-01-02T00:00:00"/>
    <x v="1"/>
    <s v="OPEN"/>
    <s v="E - Schd Compl Yr 0"/>
  </r>
  <r>
    <s v="LC"/>
    <s v="121653631"/>
    <s v="000/015"/>
    <s v="DI T2 COLGATE-PALERMO 000/015 RMV DEBRIS"/>
    <s v="SACTO"/>
    <s v="ETL.6500.POLE.STPS"/>
    <d v="2021-06-22T00:00:00"/>
    <d v="2022-05-22T00:00:00"/>
    <d v="2022-06-22T00:00:00"/>
    <x v="0"/>
    <s v="COMP"/>
    <s v="E - Schd Compl Yr 0"/>
  </r>
  <r>
    <s v="LC"/>
    <s v="121653905"/>
    <s v="025/195"/>
    <s v="T2 DI MID FRK-GOLD HILL 025/195 RPL STRW"/>
    <s v="SACTO"/>
    <s v="ETL.5140.POLE.WDPS"/>
    <d v="2021-06-30T00:00:00"/>
    <d v="2021-06-30T00:00:00"/>
    <d v="2022-06-30T00:00:00"/>
    <x v="1"/>
    <s v="OPEN"/>
    <s v="E - Schd Compl Yr 0"/>
  </r>
  <r>
    <s v="LC"/>
    <s v="121653907"/>
    <s v="025/195"/>
    <s v="T2 DI MID FRK-GOLD HILL 25/195 RPL STRW"/>
    <s v="SACTO"/>
    <s v="ETL.5140.POLE.WDPS"/>
    <d v="2021-06-30T00:00:00"/>
    <d v="2021-06-30T00:00:00"/>
    <d v="2022-06-30T00:00:00"/>
    <x v="1"/>
    <s v="OPEN"/>
    <s v="E - Schd Compl Yr 0"/>
  </r>
  <r>
    <s v="LC"/>
    <s v="121653911"/>
    <s v="010/158"/>
    <s v="T2 DI SQC-SY SW ST 10/158 RPR STRW CMPLT"/>
    <s v="PISMOBCH"/>
    <s v="ETL.3700.POLE.WDPS"/>
    <d v="2021-06-30T00:00:00"/>
    <d v="2022-04-12T00:00:00"/>
    <d v="2022-06-30T00:00:00"/>
    <x v="0"/>
    <s v="COMP"/>
    <s v="E - Schd Compl Yr 0"/>
  </r>
  <r>
    <s v="LC"/>
    <s v="121655171"/>
    <s v="009/060"/>
    <s v="T3 DI OLEUM-G #1 9/60 RPL HRDT"/>
    <s v="CONCORD"/>
    <s v="ETL.3150.TOWR"/>
    <d v="2021-07-01T00:00:00"/>
    <d v="2022-03-08T00:00:00"/>
    <d v="2022-01-01T00:00:00"/>
    <x v="1"/>
    <s v="COMP"/>
    <s v="E - Schd Compl Yr 0"/>
  </r>
  <r>
    <s v="LC"/>
    <s v="121655277"/>
    <s v="015/203"/>
    <s v="T2 DI WTSNVLLE-SLNS 015/203 RMV BUTT"/>
    <s v="MOSSLNDG"/>
    <s v="ETL.8310.POLE.WDPS"/>
    <d v="2021-06-28T00:00:00"/>
    <d v="2021-09-28T00:00:00"/>
    <d v="2022-06-28T00:00:00"/>
    <x v="0"/>
    <s v="COMP"/>
    <s v="E - Schd Compl Yr 0"/>
  </r>
  <r>
    <s v="LC"/>
    <s v="121655310"/>
    <s v="015/203"/>
    <s v="T2 DI WTSNVLLE-SLNS 015/203 GRND WASH"/>
    <s v="MOSSLNDG"/>
    <s v="ETL.8310.INSL.CERA"/>
    <d v="2021-06-28T00:00:00"/>
    <d v="2021-09-28T00:00:00"/>
    <d v="2022-06-28T00:00:00"/>
    <x v="0"/>
    <s v="COMP"/>
    <s v="E - Schd Compl Yr 0"/>
  </r>
  <r>
    <s v="LC"/>
    <s v="121655619"/>
    <s v="016/008"/>
    <s v="T2 DI HUMB BAY-RIO DELL 16/8 RPL INSW"/>
    <s v="EUREKA"/>
    <s v="ETL.7100.INSL.CERA"/>
    <d v="2021-06-29T00:00:00"/>
    <d v="2022-04-23T00:00:00"/>
    <d v="2022-06-29T00:00:00"/>
    <x v="0"/>
    <s v="COMP"/>
    <s v="E - Schd Compl Yr 0"/>
  </r>
  <r>
    <s v="LC"/>
    <s v="121656135"/>
    <s v="003/057"/>
    <s v="T2 DI GRN VLLY-PAUL SWT 3/57 RMV DEBRIS"/>
    <s v="MOSSLNDG"/>
    <s v="ETL.1730.POLE.WDPS"/>
    <d v="2021-06-30T00:00:00"/>
    <d v="2022-03-10T00:00:00"/>
    <d v="2022-06-30T00:00:00"/>
    <x v="0"/>
    <s v="COMP"/>
    <s v="E - Schd Compl Yr 0"/>
  </r>
  <r>
    <s v="LC"/>
    <s v="121656672"/>
    <s v="015/489"/>
    <s v="T2 DI SPAULDING-SUMMIT 015/489 RPL HRDD"/>
    <s v="SACTO"/>
    <s v="ETL.8060.POLE.WOOD"/>
    <d v="2021-06-22T00:00:00"/>
    <d v="2022-08-05T00:00:00"/>
    <d v="2022-06-22T00:00:00"/>
    <x v="1"/>
    <s v="COMP"/>
    <s v="E - Schd Compl Yr 0"/>
  </r>
  <r>
    <s v="LC"/>
    <s v="121656990"/>
    <s v="018/429"/>
    <s v="T2 DI DRM GRSS VLY WMR 018/429 RPL STRW"/>
    <s v="SACTO"/>
    <s v="ETL.6760.POLE.WOOD"/>
    <d v="2021-06-28T00:00:00"/>
    <d v="2022-06-30T00:00:00"/>
    <d v="2022-06-28T00:00:00"/>
    <x v="1"/>
    <s v="COMP"/>
    <s v="E - Schd Compl Yr 0"/>
  </r>
  <r>
    <s v="LC"/>
    <s v="121657836"/>
    <s v="011/118"/>
    <s v="T2 DI PIT #5-RND MTN#1 11/118 RMV DEBRIS"/>
    <s v="TABLEMTN"/>
    <s v="ETL.5420.POLE.WDPS"/>
    <d v="2021-06-28T00:00:00"/>
    <d v="2022-06-13T00:00:00"/>
    <d v="2022-06-28T00:00:00"/>
    <x v="0"/>
    <s v="COMP"/>
    <s v="E - Schd Compl Yr 0"/>
  </r>
  <r>
    <s v="LC"/>
    <s v="121658267"/>
    <s v=":006/002"/>
    <s v="T2 DI BELLOTA-RVRBNK-MELNES 6/2 BACKFILL"/>
    <s v="VICTOR"/>
    <s v="ETL.1070.POLE.NWOD"/>
    <d v="2021-06-28T00:00:00"/>
    <d v="2022-02-16T00:00:00"/>
    <d v="2022-06-28T00:00:00"/>
    <x v="0"/>
    <s v="COMP"/>
    <s v="E - Schd Compl Yr 0"/>
  </r>
  <r>
    <s v="LC"/>
    <s v="121658880"/>
    <s v="011/077"/>
    <s v="DI T2 METCALF-GREEN VLLEY 11/77 COMPLETE"/>
    <s v="MOSSLNDG"/>
    <s v="ETL.2540.POLE.WDPS"/>
    <d v="2021-06-30T00:00:00"/>
    <d v="2021-06-30T00:00:00"/>
    <d v="2022-06-30T00:00:00"/>
    <x v="1"/>
    <s v="OPEN"/>
    <s v="E - Schd Compl Yr 0"/>
  </r>
  <r>
    <s v="LC"/>
    <s v="121658887"/>
    <s v="015/136"/>
    <s v="T3 DI MONTA VISTA-BURNS 15/136 RPL HRDD"/>
    <s v="MOSSLNDG"/>
    <s v="ETL.7590.POLE.NWOD"/>
    <d v="2021-07-01T00:00:00"/>
    <d v="2022-03-02T00:00:00"/>
    <d v="2022-01-01T00:00:00"/>
    <x v="1"/>
    <s v="COMP"/>
    <s v="E - Schd Compl Yr 0"/>
  </r>
  <r>
    <s v="LC"/>
    <s v="121659174"/>
    <s v="006/008"/>
    <s v="T3 DI KONOCTI-EAGLE ROCK 6/8 RPR STRW"/>
    <s v="LAKEVLLE"/>
    <s v="ETL.6861.POLE.WOOD"/>
    <d v="2021-07-01T00:00:00"/>
    <d v="2021-08-30T00:00:00"/>
    <d v="2022-01-01T00:00:00"/>
    <x v="0"/>
    <s v="COMP"/>
    <s v="E - Schd Compl Yr 0"/>
  </r>
  <r>
    <s v="LC"/>
    <s v="121659175"/>
    <s v="015/132"/>
    <s v="T3 DI MONTA VISTA-BURNS 15/132 INS HRDD"/>
    <s v="MOSSLNDG"/>
    <s v="ETL.7590.POLE.NWOD"/>
    <d v="2021-07-01T00:00:00"/>
    <d v="2022-03-01T00:00:00"/>
    <d v="2022-01-01T00:00:00"/>
    <x v="1"/>
    <s v="COMP"/>
    <s v="E - Schd Compl Yr 0"/>
  </r>
  <r>
    <s v="LC"/>
    <s v="121659314"/>
    <s v="005/000"/>
    <s v="T3 DI BRDGVILLE-GARBERVILLE 5/0 RPL STRW"/>
    <s v="EUREKA"/>
    <s v="ETL.6220.POLE.WOOD"/>
    <d v="2021-07-01T00:00:00"/>
    <d v="2022-02-25T00:00:00"/>
    <d v="2022-01-01T00:00:00"/>
    <x v="1"/>
    <s v="COMP"/>
    <s v="E - Schd Compl Yr 0"/>
  </r>
  <r>
    <s v="LC"/>
    <s v="121659317"/>
    <s v="024/188"/>
    <s v="T2 DI MIDDLE FRK-GLD HLL 24/188 RMV DBRS"/>
    <s v="SACTO"/>
    <s v="ETL.5140.POLE.STPS"/>
    <d v="2021-06-30T00:00:00"/>
    <d v="2021-12-15T00:00:00"/>
    <d v="2022-06-30T00:00:00"/>
    <x v="0"/>
    <s v="COMP"/>
    <s v="E - Schd Compl Yr 0"/>
  </r>
  <r>
    <s v="LC"/>
    <s v="121659340"/>
    <s v="005/070"/>
    <s v="T2 DI GRN VLY PAUL SWT 005/70 RMV DEBRIS"/>
    <s v="MOSSLNDG"/>
    <s v="ETL.1730.POLE.WDPS"/>
    <d v="2021-06-30T00:00:00"/>
    <d v="2022-05-02T00:00:00"/>
    <d v="2022-06-30T00:00:00"/>
    <x v="0"/>
    <s v="COMP"/>
    <s v="E - Schd Compl Yr 0"/>
  </r>
  <r>
    <s v="LC"/>
    <s v="121659343"/>
    <s v="005/070"/>
    <s v="T2 DI GRN VLY PAUL SWT 005/070 RPR INSW"/>
    <s v="MOSSLNDG"/>
    <s v="ETL.1730.INSL.CERA"/>
    <d v="2021-06-30T00:00:00"/>
    <d v="2022-05-02T00:00:00"/>
    <d v="2022-06-30T00:00:00"/>
    <x v="0"/>
    <s v="COMP"/>
    <s v="E - Schd Compl Yr 0"/>
  </r>
  <r>
    <s v="LC"/>
    <s v="121659348"/>
    <s v="007/078A"/>
    <s v="T2 DI GRN VLY PAUL SWT 007/078A RPR STRW"/>
    <s v="MOSSLNDG"/>
    <s v="ETL.1730.POLE.WDPS"/>
    <d v="2021-06-30T00:00:00"/>
    <d v="2022-05-05T00:00:00"/>
    <d v="2022-06-30T00:00:00"/>
    <x v="0"/>
    <s v="COMP"/>
    <s v="E - Schd Compl Yr 0"/>
  </r>
  <r>
    <s v="LC"/>
    <s v="121659349"/>
    <s v="026/201"/>
    <s v="T2 DI MDD FRK-GLD HLL 026/201L RPL STRW"/>
    <s v="SACTO"/>
    <s v="ETL.5140.POLE.WDPS"/>
    <d v="2021-06-30T00:00:00"/>
    <d v="2021-06-30T00:00:00"/>
    <d v="2022-06-30T00:00:00"/>
    <x v="1"/>
    <s v="OPEN"/>
    <s v="E - Schd Compl Yr 0"/>
  </r>
  <r>
    <s v="LC"/>
    <s v="121659446"/>
    <s v="000/007"/>
    <s v="T2 DI HAT CREEK #1-WESTWOOD 0/7 RPR GYWW"/>
    <s v="TABLEMTN"/>
    <s v="ETL.7030.POLE.WOOD"/>
    <d v="2021-06-28T00:00:00"/>
    <d v="2022-05-02T00:00:00"/>
    <d v="2022-06-28T00:00:00"/>
    <x v="0"/>
    <s v="COMP"/>
    <s v="E - Schd Compl Yr 0"/>
  </r>
  <r>
    <s v="LC"/>
    <s v="121659500"/>
    <s v="004/097"/>
    <s v="T3 DI BNS-LN STR #2 4/97 RPR STRW CMPLTD"/>
    <s v="MOSSLNDG"/>
    <s v="ETL.6240.POLE.WOOD"/>
    <d v="2021-07-01T00:00:00"/>
    <d v="2022-04-06T00:00:00"/>
    <d v="2022-01-01T00:00:00"/>
    <x v="1"/>
    <s v="COMP"/>
    <s v="E - Schd Compl Yr 0"/>
  </r>
  <r>
    <s v="LC"/>
    <s v="121659614"/>
    <s v="013/107"/>
    <s v="T3 DI MONTA VISTA-BURNS 13/107 RPL HRDD"/>
    <s v="MOSSLNDG"/>
    <s v="ETL.7590.POLE.WOOD"/>
    <d v="2021-07-01T00:00:00"/>
    <d v="2022-03-27T00:00:00"/>
    <d v="2022-01-01T00:00:00"/>
    <x v="1"/>
    <s v="COMP"/>
    <s v="E - Schd Compl Yr 0"/>
  </r>
  <r>
    <s v="LC"/>
    <s v="121660545"/>
    <s v="008/002"/>
    <s v="T3 DI BRDGVL GRBRVL 008/002 RPR GYWW"/>
    <s v="EUREKA"/>
    <s v="ETL.6220.POLE.WOOD"/>
    <d v="2021-07-01T00:00:00"/>
    <d v="2022-02-21T00:00:00"/>
    <d v="2022-01-01T00:00:00"/>
    <x v="1"/>
    <s v="COMP"/>
    <s v="E - Schd Compl Yr 0"/>
  </r>
  <r>
    <s v="LC"/>
    <s v="121660547"/>
    <s v="015/133"/>
    <s v="T3 DI MONTA VISTA BURNS 15/133 INS HRDD"/>
    <s v="MOSSLNDG"/>
    <s v="ETL.7590.POLE.NWOD"/>
    <d v="2021-07-01T00:00:00"/>
    <d v="2022-03-01T00:00:00"/>
    <d v="2022-01-01T00:00:00"/>
    <x v="1"/>
    <s v="COMP"/>
    <s v="E - Schd Compl Yr 0"/>
  </r>
  <r>
    <s v="LC"/>
    <s v="121660555"/>
    <s v="007/036"/>
    <s v="T2 DI BRENTWOOD-KELSO 7/36 RPR FOND"/>
    <s v="CONCORD"/>
    <s v="ETL.4410.TOWR"/>
    <d v="2021-06-28T00:00:00"/>
    <d v="2021-12-28T00:00:00"/>
    <d v="2022-06-28T00:00:00"/>
    <x v="0"/>
    <s v="COMP"/>
    <s v="E - Schd Compl Yr 0"/>
  </r>
  <r>
    <s v="LC"/>
    <s v="121660556"/>
    <s v="007/036"/>
    <s v="T2 DI BRENTWOOD-KELSO 7/36 RPR INSS"/>
    <s v="CONCORD"/>
    <s v="ETL.4410.INSL.NCER"/>
    <d v="2021-06-28T00:00:00"/>
    <d v="2021-09-10T00:00:00"/>
    <d v="2022-06-28T00:00:00"/>
    <x v="0"/>
    <s v="COMP"/>
    <s v="E - Schd Compl Yr 0"/>
  </r>
  <r>
    <s v="LC"/>
    <s v="121660600"/>
    <s v="007/084"/>
    <s v="T2 DI GRN VLLY PL SWT 007/084 RPL STRW"/>
    <s v="MOSSLNDG"/>
    <s v="ETL.1730.POLE.WDPS"/>
    <d v="2021-06-30T00:00:00"/>
    <d v="2021-06-30T00:00:00"/>
    <d v="2022-06-30T00:00:00"/>
    <x v="1"/>
    <s v="OPEN"/>
    <s v="E - Schd Compl Yr 0"/>
  </r>
  <r>
    <s v="LC"/>
    <s v="121660602"/>
    <s v="007/084"/>
    <s v="T2 DI GRN VLLY PL SWT 007/084 RPL STRW"/>
    <s v="MOSSLNDG"/>
    <s v="ETL.1730.POLE.WDPS"/>
    <d v="2021-06-30T00:00:00"/>
    <d v="2021-06-30T00:00:00"/>
    <d v="2022-06-30T00:00:00"/>
    <x v="1"/>
    <s v="OPEN"/>
    <s v="E - Schd Compl Yr 0"/>
  </r>
  <r>
    <s v="LC"/>
    <s v="121660643"/>
    <s v="012/060"/>
    <s v="T2 DI CNTR CST DLT SW 12/60 RPL INSS"/>
    <s v="CONCORD"/>
    <s v="ETL.4490.INSL"/>
    <d v="2021-06-28T00:00:00"/>
    <d v="2022-02-15T00:00:00"/>
    <d v="2022-06-28T00:00:00"/>
    <x v="0"/>
    <s v="COMP"/>
    <s v="E - Schd Compl Yr 0"/>
  </r>
  <r>
    <s v="LC"/>
    <s v="121660644"/>
    <s v="008/041"/>
    <s v="T2 DI BRENTWOOD-KELSO 8/41 RPR INSS"/>
    <s v="CONCORD"/>
    <s v="ETL.4410.INSL.NCER"/>
    <d v="2021-06-28T00:00:00"/>
    <d v="2021-09-10T00:00:00"/>
    <d v="2022-06-28T00:00:00"/>
    <x v="0"/>
    <s v="COMP"/>
    <s v="E - Schd Compl Yr 0"/>
  </r>
  <r>
    <s v="LC"/>
    <s v="121660645"/>
    <s v="012/060"/>
    <s v="T2 DI CNTR CST DLT SW 8/41 HANGER"/>
    <s v="CONCORD"/>
    <s v="ETL.4490.INSL"/>
    <d v="2021-06-28T00:00:00"/>
    <d v="2022-02-15T00:00:00"/>
    <d v="2022-06-28T00:00:00"/>
    <x v="0"/>
    <s v="COMP"/>
    <s v="E - Schd Compl Yr 0"/>
  </r>
  <r>
    <s v="LC"/>
    <s v="121660805"/>
    <s v="025/304"/>
    <s v="T2 DI DRUM-SUMMIT #2 25/304 RPL HRDW"/>
    <s v="SACTO"/>
    <s v="ETL.1450.POLE.STPS"/>
    <d v="2021-06-28T00:00:00"/>
    <d v="2022-06-10T00:00:00"/>
    <d v="2022-06-28T00:00:00"/>
    <x v="0"/>
    <s v="COMP"/>
    <s v="E - Schd Compl Yr 0"/>
  </r>
  <r>
    <s v="LC"/>
    <s v="121661492"/>
    <s v="008/064"/>
    <s v="T3 DI GRN VLLY LLAGAS 008/064 RPR GYWW"/>
    <s v="MOSSLNDG"/>
    <s v="ETL.1720.POLE.WDPS"/>
    <d v="2021-07-02T00:00:00"/>
    <d v="2021-11-23T00:00:00"/>
    <d v="2022-01-02T00:00:00"/>
    <x v="0"/>
    <s v="COMP"/>
    <s v="E - Schd Compl Yr 0"/>
  </r>
  <r>
    <s v="LC"/>
    <s v="121661530"/>
    <s v="001/026"/>
    <s v="T3 DI WST PT VY SNG 1/26 RPR STRW CMPLTD"/>
    <s v="VICTOR"/>
    <s v="ETL.8350.POLE.WOOD"/>
    <d v="2021-07-01T00:00:00"/>
    <d v="2022-05-13T00:00:00"/>
    <d v="2022-01-01T00:00:00"/>
    <x v="1"/>
    <s v="COMP"/>
    <s v="E - Schd Compl Yr 0"/>
  </r>
  <r>
    <s v="LC"/>
    <s v="121661532"/>
    <s v="000/002"/>
    <s v="T2 DI HLLSDLE HLF MN BY 0/2 RPR IBWW"/>
    <s v="METCALF"/>
    <s v="ETL.7060.POLE.WOOD"/>
    <d v="2021-06-30T00:00:00"/>
    <d v="2021-09-29T00:00:00"/>
    <d v="2022-06-30T00:00:00"/>
    <x v="0"/>
    <s v="COMP"/>
    <s v="E - Schd Compl Yr 0"/>
  </r>
  <r>
    <s v="LC"/>
    <s v="121661915"/>
    <s v="001/015"/>
    <s v="T3 DI SLY CREEK TAP 001/015 RPR STRW"/>
    <s v="TABLEMTN"/>
    <s v="ETL.4221.POLE.WDPS"/>
    <d v="2021-07-01T00:00:00"/>
    <d v="2022-03-23T00:00:00"/>
    <d v="2022-01-01T00:00:00"/>
    <x v="1"/>
    <s v="COMP"/>
    <s v="E - Schd Compl Yr 0"/>
  </r>
  <r>
    <s v="LC"/>
    <s v="121662032"/>
    <s v="010/122A"/>
    <s v="T2 DI DRUM-SUMT #2 10/122A RPL INSW"/>
    <s v="SACTO"/>
    <s v="ETL.1450.INSL.NCER"/>
    <d v="2021-06-28T00:00:00"/>
    <d v="2021-10-09T00:00:00"/>
    <d v="2022-06-28T00:00:00"/>
    <x v="0"/>
    <s v="COMP"/>
    <s v="E - Schd Compl Yr 0"/>
  </r>
  <r>
    <s v="LC"/>
    <s v="121662075"/>
    <s v="004/060"/>
    <s v="T2 DI GREEN VLLY-PAUL SWT 4/60 RPL STRW"/>
    <s v="MOSSLNDG"/>
    <s v="ETL.1730.POLE.WDPS"/>
    <d v="2021-06-30T00:00:00"/>
    <d v="2021-06-30T00:00:00"/>
    <d v="2022-06-30T00:00:00"/>
    <x v="1"/>
    <s v="OPEN"/>
    <s v="E - Schd Compl Yr 0"/>
  </r>
  <r>
    <s v="LC"/>
    <s v="121662142"/>
    <s v="010/122B"/>
    <s v="T2 DI DRUM-SUMT #2 10/122B RPL INSW"/>
    <s v="SACTO"/>
    <s v="ETL.1450.INSL.NCER"/>
    <d v="2021-06-28T00:00:00"/>
    <d v="2021-10-09T00:00:00"/>
    <d v="2022-06-28T00:00:00"/>
    <x v="0"/>
    <s v="COMP"/>
    <s v="E - Schd Compl Yr 0"/>
  </r>
  <r>
    <s v="LC"/>
    <s v="121662144"/>
    <s v="006/078"/>
    <s v="T2 DI GREEN VLY-PL SWT 6/78 RPL INSW"/>
    <s v="MOSSLNDG"/>
    <s v="ETL.1730.INSL.NCER"/>
    <d v="2021-06-30T00:00:00"/>
    <d v="2022-05-05T00:00:00"/>
    <d v="2022-06-30T00:00:00"/>
    <x v="0"/>
    <s v="COMP"/>
    <s v="E - Schd Compl Yr 0"/>
  </r>
  <r>
    <s v="LC"/>
    <s v="121662148"/>
    <s v="006/078"/>
    <s v="T2 DI GREEN VLY-PL SWT 6/78 RPR CRSW"/>
    <s v="MOSSLNDG"/>
    <s v="ETL.1730.POLE.WDPS"/>
    <d v="2021-06-30T00:00:00"/>
    <d v="2022-05-05T00:00:00"/>
    <d v="2022-06-30T00:00:00"/>
    <x v="0"/>
    <s v="COMP"/>
    <s v="E - Schd Compl Yr 0"/>
  </r>
  <r>
    <s v="LC"/>
    <s v="121662175"/>
    <s v="007/108"/>
    <s v="T2 DI CENTERVILLE-TBL MTN 7/108 REFRAME"/>
    <s v="TABLEMTN"/>
    <s v="ETL.6320.POLE.WOOD"/>
    <d v="2021-06-28T00:00:00"/>
    <d v="2022-04-26T00:00:00"/>
    <d v="2022-06-28T00:00:00"/>
    <x v="0"/>
    <s v="COMP"/>
    <s v="E - Schd Compl Yr 0"/>
  </r>
  <r>
    <s v="LC"/>
    <s v="121662176"/>
    <s v="004/011"/>
    <s v="T3 DI KONOCTI-EAGLE ROCK 4/11 RPR STRW"/>
    <s v="LAKEVLLE"/>
    <s v="ETL.6861.POLE.WOOD"/>
    <d v="2021-07-01T00:00:00"/>
    <d v="2022-02-11T00:00:00"/>
    <d v="2022-01-01T00:00:00"/>
    <x v="1"/>
    <s v="COMP"/>
    <s v="E - Schd Compl Yr 0"/>
  </r>
  <r>
    <s v="LC"/>
    <s v="121662394"/>
    <s v="017/155"/>
    <s v="T3 DI MONTA VISTA-BURNS 17/155 INS HRDD"/>
    <s v="MOSSLNDG"/>
    <s v="ETL.7590.POLE.NWOD"/>
    <d v="2021-07-01T00:00:00"/>
    <d v="2022-03-01T00:00:00"/>
    <d v="2022-01-01T00:00:00"/>
    <x v="1"/>
    <s v="COMP"/>
    <s v="E - Schd Compl Yr 0"/>
  </r>
  <r>
    <s v="LC"/>
    <s v="121662467"/>
    <s v="002/010"/>
    <s v="T3 DI KONOCTI-EAGLE RK 002/10 RPR STRW"/>
    <s v="LAKEVLLE"/>
    <s v="ETL.6861.POLE.WOOD"/>
    <d v="2021-07-01T00:00:00"/>
    <d v="2021-08-30T00:00:00"/>
    <d v="2022-01-01T00:00:00"/>
    <x v="0"/>
    <s v="COMP"/>
    <s v="E - Schd Compl Yr 0"/>
  </r>
  <r>
    <s v="LC"/>
    <s v="121662524"/>
    <s v="016/233"/>
    <s v="T2 DI SISQC SNTA YNZ SS 016/233 RPL INSW"/>
    <s v="PISMOBCH"/>
    <s v="ETL.3700.INSL.NCER"/>
    <d v="2021-06-30T00:00:00"/>
    <d v="2022-04-14T00:00:00"/>
    <d v="2022-06-30T00:00:00"/>
    <x v="0"/>
    <s v="COMP"/>
    <s v="E - Schd Compl Yr 0"/>
  </r>
  <r>
    <s v="LC"/>
    <s v="121662526"/>
    <s v="016/233"/>
    <s v="T2 DI SISQC-SNTA YNZ SS 16/233L RPR GYWW"/>
    <s v="PISMOBCH"/>
    <s v="ETL.3700.POLE.WDPS"/>
    <d v="2021-06-30T00:00:00"/>
    <d v="2022-04-14T00:00:00"/>
    <d v="2022-06-30T00:00:00"/>
    <x v="0"/>
    <s v="COMP"/>
    <s v="E - Schd Compl Yr 0"/>
  </r>
  <r>
    <s v="LC"/>
    <s v="121662527"/>
    <s v="016/233"/>
    <s v="T2 DI SSQC SNT YNZ SS 16/233C CMPLTD"/>
    <s v="PISMOBCH"/>
    <s v="ETL.3700.POLE.WDPS"/>
    <d v="2021-06-30T00:00:00"/>
    <d v="2022-04-14T00:00:00"/>
    <d v="2022-06-30T00:00:00"/>
    <x v="0"/>
    <s v="COMP"/>
    <s v="E - Schd Compl Yr 0"/>
  </r>
  <r>
    <s v="LC"/>
    <s v="121662529"/>
    <s v="016/233"/>
    <s v="T2 DI SISQC SNTA YNZ SS 16/233R RPR GYWW"/>
    <s v="PISMOBCH"/>
    <s v="ETL.3700.POLE.WDPS"/>
    <d v="2021-06-30T00:00:00"/>
    <d v="2022-04-14T00:00:00"/>
    <d v="2022-06-30T00:00:00"/>
    <x v="0"/>
    <s v="COMP"/>
    <s v="E - Schd Compl Yr 0"/>
  </r>
  <r>
    <s v="LC"/>
    <s v="121662570"/>
    <s v="016/233"/>
    <s v="T2 DI SISQC SNTA YNZ SS 16/233R CMPLTD"/>
    <s v="PISMOBCH"/>
    <s v="ETL.3700.POLE.WDPS"/>
    <d v="2021-06-30T00:00:00"/>
    <d v="2022-04-14T00:00:00"/>
    <d v="2022-06-30T00:00:00"/>
    <x v="0"/>
    <s v="COMP"/>
    <s v="E - Schd Compl Yr 0"/>
  </r>
  <r>
    <s v="LC"/>
    <s v="121662573"/>
    <s v="016/233"/>
    <s v="T2 DI SISQC SNTA YNZ SS 16/233C CMPLTD"/>
    <s v="PISMOBCH"/>
    <s v="ETL.3700.POLE.WDPS"/>
    <d v="2021-06-30T00:00:00"/>
    <d v="2022-04-14T00:00:00"/>
    <d v="2022-06-30T00:00:00"/>
    <x v="0"/>
    <s v="COMP"/>
    <s v="E - Schd Compl Yr 0"/>
  </r>
  <r>
    <s v="LC"/>
    <s v="121662684"/>
    <s v="005/071"/>
    <s v="T2 DI GRN VLY-CAMP EVR 5/71 RPL STRW COA"/>
    <s v="MOSSLNDG"/>
    <s v="ETL.1710.POLE.WDPS"/>
    <d v="2021-06-28T00:00:00"/>
    <d v="2022-04-08T00:00:00"/>
    <d v="2022-06-28T00:00:00"/>
    <x v="0"/>
    <s v="COMP"/>
    <s v="E - Schd Compl Yr 0"/>
  </r>
  <r>
    <s v="LC"/>
    <s v="121662714"/>
    <s v="024/186"/>
    <s v="T2 DI PARADISE-TBL MTN 024/186 RPR INSW"/>
    <s v="TABLEMTN"/>
    <s v="ETL.4316.INSL.NCER"/>
    <d v="2021-06-30T00:00:00"/>
    <d v="2022-05-16T00:00:00"/>
    <d v="2022-06-30T00:00:00"/>
    <x v="0"/>
    <s v="COMP"/>
    <s v="E - Schd Compl Yr 0"/>
  </r>
  <r>
    <s v="LC"/>
    <s v="121662804"/>
    <s v="011/292"/>
    <s v="T3 DI COLGATE-ALLEGHANY 11/292C RPL HRDD"/>
    <s v="SACTO"/>
    <s v="ETL.6470.POLE.WDPS"/>
    <d v="2021-07-01T00:00:00"/>
    <d v="2022-06-17T00:00:00"/>
    <d v="2022-01-01T00:00:00"/>
    <x v="1"/>
    <s v="COMP"/>
    <s v="E - Schd Compl Yr 0"/>
  </r>
  <r>
    <s v="LC"/>
    <s v="121662823"/>
    <s v="002/043A"/>
    <s v="T3 DI MIDDLE FORK #1 2/43A RPR STRW"/>
    <s v="SACTO"/>
    <s v="ETL.8405.POLE.WOOD"/>
    <d v="2021-07-02T00:00:00"/>
    <d v="2021-09-20T00:00:00"/>
    <d v="2022-01-02T00:00:00"/>
    <x v="0"/>
    <s v="COMP"/>
    <s v="E - Schd Compl Yr 0"/>
  </r>
  <r>
    <s v="LC"/>
    <s v="121662832"/>
    <s v="025/279"/>
    <s v="T3 DI IGNACIO-BOLINAS #2 25/279 RPR STRW"/>
    <s v="LAKEVLLE"/>
    <s v="ETL.7180.POLE.WDPS"/>
    <d v="2021-07-01T00:00:00"/>
    <d v="2021-07-01T00:00:00"/>
    <d v="2022-01-01T00:00:00"/>
    <x v="1"/>
    <s v="OPEN"/>
    <s v="E - Schd Compl Yr 0"/>
  </r>
  <r>
    <s v="LC"/>
    <s v="121662890"/>
    <s v="006/000"/>
    <s v="T3 DI KONOCTI-EGLE ROCK 6/0 INS HRDD"/>
    <s v="LAKEVLLE"/>
    <s v="ETL.6861.POLE.WOOD"/>
    <d v="2021-07-01T00:00:00"/>
    <d v="2021-08-31T00:00:00"/>
    <d v="2022-01-01T00:00:00"/>
    <x v="0"/>
    <s v="COMP"/>
    <s v="E - Schd Compl Yr 0"/>
  </r>
  <r>
    <s v="LC"/>
    <s v="121664700"/>
    <s v="004/065"/>
    <s v="T2 DI GRN VLY-PL SWT 4/65 INS HRDW"/>
    <s v="MOSSLNDG"/>
    <s v="ETL.1730.POLE.WDPS"/>
    <d v="2021-06-30T00:00:00"/>
    <d v="2022-03-11T00:00:00"/>
    <d v="2022-06-30T00:00:00"/>
    <x v="0"/>
    <s v="COMP"/>
    <s v="E - Schd Compl Yr 0"/>
  </r>
  <r>
    <s v="LC"/>
    <s v="121664781"/>
    <s v="020/556"/>
    <s v="T3 DI COLGATE-ALLEGHANY 20/556 RPL INSW"/>
    <s v="SACTO"/>
    <s v="ETL.6470.INSL.CERA"/>
    <d v="2021-07-01T00:00:00"/>
    <d v="2022-06-14T00:00:00"/>
    <d v="2022-01-01T00:00:00"/>
    <x v="1"/>
    <s v="COMP"/>
    <s v="E - Schd Compl Yr 0"/>
  </r>
  <r>
    <s v="LC"/>
    <s v="121665658"/>
    <s v="005/040"/>
    <s v="T3 DI GREEN VLY-LLAGAS 5/40 RPL INSW"/>
    <s v="MOSSLNDG"/>
    <s v="ETL.1720.INSL.CERA"/>
    <d v="2021-07-05T00:00:00"/>
    <d v="2022-08-03T00:00:00"/>
    <d v="2022-01-05T00:00:00"/>
    <x v="1"/>
    <s v="COMP"/>
    <s v="E - Schd Compl Yr 0"/>
  </r>
  <r>
    <s v="LC"/>
    <s v="121665945"/>
    <s v="023/274A"/>
    <s v="T2 DI DRUM-SUMMIT #1 023/274A RPL STRW"/>
    <s v="SACTO"/>
    <s v="ETL.1440.POLE.WOOD"/>
    <d v="2021-06-28T00:00:00"/>
    <d v="2021-06-28T00:00:00"/>
    <d v="2022-06-28T00:00:00"/>
    <x v="1"/>
    <s v="OPEN"/>
    <s v="E - Schd Compl Yr 0"/>
  </r>
  <r>
    <s v="LC"/>
    <s v="121665948"/>
    <s v="016/004"/>
    <s v="T3 DI DONNELLS-MI-WUK 16/4L RPR STRW"/>
    <s v="VICTOR"/>
    <s v="ETL.1400.POLE.WDPS"/>
    <d v="2021-07-02T00:00:00"/>
    <d v="2022-04-05T00:00:00"/>
    <d v="2022-01-02T00:00:00"/>
    <x v="1"/>
    <s v="COMP"/>
    <s v="E - Schd Compl Yr 0"/>
  </r>
  <r>
    <s v="LC"/>
    <s v="121666000"/>
    <s v="016/004"/>
    <s v="T3 DI DONNELLS-MI-WUK 16/4R RPR STRW"/>
    <s v="VICTOR"/>
    <s v="ETL.1400.POLE.WDPS"/>
    <d v="2021-07-02T00:00:00"/>
    <d v="2022-04-05T00:00:00"/>
    <d v="2022-01-02T00:00:00"/>
    <x v="1"/>
    <s v="COMP"/>
    <s v="E - Schd Compl Yr 0"/>
  </r>
  <r>
    <s v="LC"/>
    <s v="121666580"/>
    <s v="014/004"/>
    <s v="T3 EI MONTE RIO-FULTON 14/4 REFRAME"/>
    <s v="LAKEVLLE"/>
    <s v="ETL.7630.POLE.WOOD"/>
    <d v="2021-07-06T00:00:00"/>
    <d v="2022-08-10T00:00:00"/>
    <d v="2022-01-06T00:00:00"/>
    <x v="1"/>
    <s v="COMP"/>
    <s v="E - Schd Compl Yr 0"/>
  </r>
  <r>
    <s v="LC"/>
    <s v="121666905"/>
    <s v="003/013"/>
    <s v="T3 DI DIABLO-MIDWAY #2 3/13 RPL HRDS"/>
    <s v="PISMOBCH"/>
    <s v="ETL.5970.TOWR"/>
    <d v="2021-07-06T00:00:00"/>
    <d v="2022-01-25T00:00:00"/>
    <d v="2022-01-06T00:00:00"/>
    <x v="1"/>
    <s v="COMP"/>
    <s v="E - Schd Compl Yr 0"/>
  </r>
  <r>
    <s v="LC"/>
    <s v="121667376"/>
    <s v="005/071"/>
    <s v="T2 DI GRN VLY-CAMP EVER 5/71 RPL STRW"/>
    <s v="MOSSLNDG"/>
    <s v="ETL.1710.POLE.WDPS"/>
    <d v="2021-06-28T00:00:00"/>
    <d v="2022-04-08T00:00:00"/>
    <d v="2022-06-28T00:00:00"/>
    <x v="0"/>
    <s v="COMP"/>
    <s v="E - Schd Compl Yr 0"/>
  </r>
  <r>
    <s v="LC"/>
    <s v="121667802"/>
    <s v="004/060"/>
    <s v="T2 DI GREEN VLLY-PAUL SWT 4/60L RPL STRW"/>
    <s v="MOSSLNDG"/>
    <s v="ETL.1730.POLE.WDPS"/>
    <d v="2021-06-30T00:00:00"/>
    <d v="2021-06-30T00:00:00"/>
    <d v="2022-06-30T00:00:00"/>
    <x v="1"/>
    <s v="OPEN"/>
    <s v="E - Schd Compl Yr 0"/>
  </r>
  <r>
    <s v="LC"/>
    <s v="121668224"/>
    <s v="007/077"/>
    <s v="T3 DI DRUM-RIO OSO #1 7/77 INS HRDT"/>
    <s v="SACTO"/>
    <s v="ETL.1420.TOWR"/>
    <d v="2021-07-06T00:00:00"/>
    <d v="2022-05-23T00:00:00"/>
    <d v="2022-01-06T00:00:00"/>
    <x v="1"/>
    <s v="COMP"/>
    <s v="E - Schd Compl Yr 0"/>
  </r>
  <r>
    <s v="LC"/>
    <s v="121669069"/>
    <s v="-016/000"/>
    <s v="T3 DI FULTON CALISTOGA 016/000 RPR INSW"/>
    <s v="LAKEVLLE"/>
    <s v="ETL.6880.INSL.CERA"/>
    <d v="2021-07-05T00:00:00"/>
    <d v="2022-07-12T00:00:00"/>
    <d v="2022-01-05T00:00:00"/>
    <x v="1"/>
    <s v="COMP"/>
    <s v="E - Schd Compl Yr 0"/>
  </r>
  <r>
    <s v="LC"/>
    <s v="121669276"/>
    <s v="-016/008"/>
    <s v="T3 DI FULTON CALISTOGA 16/8 BOND HRDW"/>
    <s v="LAKEVLLE"/>
    <s v="ETL.6880.POLE.WOOD"/>
    <d v="2021-07-05T00:00:00"/>
    <d v="2021-07-05T00:00:00"/>
    <d v="2022-01-05T00:00:00"/>
    <x v="1"/>
    <s v="OPEN"/>
    <s v="E - Schd Compl Yr 0"/>
  </r>
  <r>
    <s v="LC"/>
    <s v="121669474"/>
    <s v="011/077"/>
    <s v="DI T2 METCALF-GREEN VLLY 11/77R COMPLETE"/>
    <s v="MOSSLNDG"/>
    <s v="ETL.2540.POLE.WDPS"/>
    <d v="2021-06-30T00:00:00"/>
    <d v="2021-06-30T00:00:00"/>
    <d v="2022-06-30T00:00:00"/>
    <x v="1"/>
    <s v="OPEN"/>
    <s v="E - Schd Compl Yr 0"/>
  </r>
  <r>
    <s v="LC"/>
    <s v="121671482"/>
    <s v="022/089"/>
    <s v="T3 DI DIABLO-GATES #1 22/89 RPR GYWS"/>
    <s v="PISMOBCH"/>
    <s v="ETL.5960.TOWR"/>
    <d v="2021-07-06T00:00:00"/>
    <d v="2022-06-25T00:00:00"/>
    <d v="2022-01-06T00:00:00"/>
    <x v="1"/>
    <s v="COMP"/>
    <s v="E - Schd Compl Yr 0"/>
  </r>
  <r>
    <s v="LC"/>
    <s v="121673313"/>
    <s v="008/006"/>
    <s v="T3 DI MONTE RIO-FULTON 8/6 RPL HRDD"/>
    <s v="LAKEVLLE"/>
    <s v="ETL.7630.POLE.WOOD"/>
    <d v="2021-07-05T00:00:00"/>
    <d v="2022-06-30T00:00:00"/>
    <d v="2022-01-05T00:00:00"/>
    <x v="1"/>
    <s v="COMP"/>
    <s v="E - Schd Compl Yr 0"/>
  </r>
  <r>
    <s v="LC"/>
    <s v="121674139"/>
    <s v="007/005"/>
    <s v="T3 DI PTER VALY-WLITS 7/5 RPL INSW CMPLT"/>
    <s v="WILLITS"/>
    <s v="ETL.7820.INSL"/>
    <d v="2021-07-06T00:00:00"/>
    <d v="2022-06-19T00:00:00"/>
    <d v="2022-01-06T00:00:00"/>
    <x v="1"/>
    <s v="COMP"/>
    <s v="E - Schd Compl Yr 0"/>
  </r>
  <r>
    <s v="LC"/>
    <s v="121674152"/>
    <s v="T083"/>
    <s v="T3 EI MIDWAY-SANTA MARIA T083 RMV VEG"/>
    <s v="PISMOBCH"/>
    <s v="ETL.9240.TOWR"/>
    <d v="2021-07-07T00:00:00"/>
    <d v="2021-12-13T00:00:00"/>
    <d v="2022-01-07T00:00:00"/>
    <x v="0"/>
    <s v="COMP"/>
    <s v="E - Schd Compl Yr 0"/>
  </r>
  <r>
    <s v="LC"/>
    <s v="121674180"/>
    <s v="016/135"/>
    <s v="T3 EI MDL FRK-GLD HL 16/135 RPR STRW"/>
    <s v="SACTO"/>
    <s v="ETL.5140.POLE.WDPS"/>
    <d v="2021-07-04T00:00:00"/>
    <d v="2021-07-04T00:00:00"/>
    <d v="2022-01-04T00:00:00"/>
    <x v="1"/>
    <s v="OPEN"/>
    <s v="E - Schd Compl Yr 0"/>
  </r>
  <r>
    <s v="LC"/>
    <s v="121674646"/>
    <s v="010/102"/>
    <s v="EI T2 PIT #5-RND MTN #1 10/102 RPL STRW"/>
    <s v="TABLEMTN"/>
    <s v="ETL.5420.POLE.WDPS"/>
    <d v="2021-06-14T00:00:00"/>
    <d v="2022-08-10T00:00:00"/>
    <d v="2022-06-14T00:00:00"/>
    <x v="1"/>
    <s v="COMP"/>
    <s v="E - Schd Compl Yr 0"/>
  </r>
  <r>
    <s v="LC"/>
    <s v="121675207"/>
    <s v="007/080B"/>
    <s v="T2 DI GREEN VLY-PL SWT 7/80B RPLC INSW"/>
    <s v="MOSSLNDG"/>
    <s v="ETL.1730.INSL.NCER"/>
    <d v="2021-06-30T00:00:00"/>
    <d v="2021-06-30T00:00:00"/>
    <d v="2022-06-30T00:00:00"/>
    <x v="1"/>
    <s v="OPEN"/>
    <s v="E - Schd Compl Yr 0"/>
  </r>
  <r>
    <s v="LC"/>
    <s v="121675548"/>
    <s v="T080"/>
    <s v="T3 EI MIDWAY-SANTA MARIA T080 RMV VEG"/>
    <s v="PISMOBCH"/>
    <s v="ETL.9240.TOWR"/>
    <d v="2021-07-07T00:00:00"/>
    <d v="2022-01-25T00:00:00"/>
    <d v="2022-01-07T00:00:00"/>
    <x v="1"/>
    <s v="COMP"/>
    <s v="E - Schd Compl Yr 0"/>
  </r>
  <r>
    <s v="LC"/>
    <s v="121676076"/>
    <s v="T079"/>
    <s v="T3 EI MIDWAY-SANTA MARIA T079 RMV VEG"/>
    <s v="PISMOBCH"/>
    <s v="ETL.9240.TOWR"/>
    <d v="2021-07-07T00:00:00"/>
    <d v="2022-01-25T00:00:00"/>
    <d v="2022-01-07T00:00:00"/>
    <x v="1"/>
    <s v="COMP"/>
    <s v="E - Schd Compl Yr 0"/>
  </r>
  <r>
    <s v="LC"/>
    <s v="121676401"/>
    <s v="T071"/>
    <s v="T3 EI MIDWAY-SANTA MARIA T071 RMV VEG"/>
    <s v="PISMOBCH"/>
    <s v="ETL.9240.TOWR"/>
    <d v="2021-07-07T00:00:00"/>
    <d v="2022-01-26T00:00:00"/>
    <d v="2022-01-07T00:00:00"/>
    <x v="1"/>
    <s v="COMP"/>
    <s v="E - Schd Compl Yr 0"/>
  </r>
  <r>
    <s v="LC"/>
    <s v="121676757"/>
    <s v="020/083"/>
    <s v="T3 DI DIABLO-GATES #1 020/083 RPL SHLS"/>
    <s v="PISMOBCH"/>
    <s v="ETL.5960.TOWR"/>
    <d v="2021-07-06T00:00:00"/>
    <d v="2021-10-18T00:00:00"/>
    <d v="2022-01-06T00:00:00"/>
    <x v="0"/>
    <s v="COMP"/>
    <s v="E - Schd Compl Yr 0"/>
  </r>
  <r>
    <s v="LC"/>
    <s v="121676901"/>
    <s v="024/189"/>
    <s v="T2 DI MDLE FRK GLD HLL 24/189 RPR GYWW"/>
    <s v="SACTO"/>
    <s v="ETL.5140.POLE.STPS"/>
    <d v="2021-06-30T00:00:00"/>
    <d v="2021-06-30T00:00:00"/>
    <d v="2022-06-30T00:00:00"/>
    <x v="1"/>
    <s v="OPEN"/>
    <s v="E - Schd Compl Yr 0"/>
  </r>
  <r>
    <s v="LC"/>
    <s v="121677334"/>
    <s v="T065"/>
    <s v="T3 EI MIDWAY-SANTA MARIA T65 RPR FOND"/>
    <s v="PISMOBCH"/>
    <s v="ETL.9240.TOWR"/>
    <d v="2021-07-07T00:00:00"/>
    <d v="2021-07-07T00:00:00"/>
    <d v="2022-01-07T00:00:00"/>
    <x v="1"/>
    <s v="OPEN"/>
    <s v="E - Schd Compl Yr 0"/>
  </r>
  <r>
    <s v="LC"/>
    <s v="121677340"/>
    <s v="T065"/>
    <s v="T3 EI MIDWAY-SANTA MARIA T65 RPL INSS"/>
    <s v="PISMOBCH"/>
    <s v="ETL.9240.TOWR"/>
    <d v="2021-07-07T00:00:00"/>
    <d v="2021-07-07T00:00:00"/>
    <d v="2022-01-07T00:00:00"/>
    <x v="1"/>
    <s v="OPEN"/>
    <s v="E - Schd Compl Yr 0"/>
  </r>
  <r>
    <s v="LC"/>
    <s v="121677738"/>
    <s v="016/234"/>
    <s v="T2 DI SSQUC-SNTA YNZ SW 16/234 RPL INSW"/>
    <s v="PISMOBCH"/>
    <s v="ETL.3700.INSL.NCER"/>
    <d v="2021-06-30T00:00:00"/>
    <d v="2022-04-13T00:00:00"/>
    <d v="2022-06-30T00:00:00"/>
    <x v="0"/>
    <s v="COMP"/>
    <s v="E - Schd Compl Yr 0"/>
  </r>
  <r>
    <s v="LC"/>
    <s v="121679085"/>
    <s v="T096"/>
    <s v="T3 EI MIDWAY-SANTA MARIA T096 RMV VEG"/>
    <s v="PISMOBCH"/>
    <s v="ETL.9240.TOWR"/>
    <d v="2021-07-07T00:00:00"/>
    <d v="2022-01-24T00:00:00"/>
    <d v="2022-01-07T00:00:00"/>
    <x v="1"/>
    <s v="COMP"/>
    <s v="E - Schd Compl Yr 0"/>
  </r>
  <r>
    <s v="LC"/>
    <s v="121679120"/>
    <s v="T093"/>
    <s v="T3 EI MIDWAY-SANTA MARIA T093 RMV VEG"/>
    <s v="PISMOBCH"/>
    <s v="ETL.9240.TOWR"/>
    <d v="2021-07-07T00:00:00"/>
    <d v="2022-01-24T00:00:00"/>
    <d v="2022-01-07T00:00:00"/>
    <x v="1"/>
    <s v="COMP"/>
    <s v="E - Schd Compl Yr 0"/>
  </r>
  <r>
    <s v="LC"/>
    <s v="121679152"/>
    <s v="017/238"/>
    <s v="T2 DI SSQC-SNT YNZ SWSTA 17/238 RPR STRW"/>
    <s v="PISMOBCH"/>
    <s v="ETL.3700.POLE.WDPS"/>
    <d v="2021-06-30T00:00:00"/>
    <d v="2022-04-13T00:00:00"/>
    <d v="2022-06-30T00:00:00"/>
    <x v="0"/>
    <s v="COMP"/>
    <s v="E - Schd Compl Yr 0"/>
  </r>
  <r>
    <s v="LC"/>
    <s v="121679154"/>
    <s v="017/238"/>
    <s v="T2 DI SISQC-SNT YNZ SSTA 17/238 RPL INSW"/>
    <s v="PISMOBCH"/>
    <s v="ETL.3700.INSL.NCER"/>
    <d v="2021-06-30T00:00:00"/>
    <d v="2022-04-13T00:00:00"/>
    <d v="2022-06-30T00:00:00"/>
    <x v="0"/>
    <s v="COMP"/>
    <s v="E - Schd Compl Yr 0"/>
  </r>
  <r>
    <s v="LC"/>
    <s v="121679156"/>
    <s v="005/000"/>
    <s v="T3 DI DONNELLS-MI-WUK 5/000 RPL INSW"/>
    <s v="VICTOR"/>
    <s v="ETL.1400.INSL.NCER"/>
    <d v="2021-07-02T00:00:00"/>
    <d v="2021-07-02T00:00:00"/>
    <d v="2022-01-02T00:00:00"/>
    <x v="1"/>
    <s v="OPEN"/>
    <s v="E - Schd Compl Yr 0"/>
  </r>
  <r>
    <s v="LC"/>
    <s v="121679172"/>
    <s v="004/034"/>
    <s v="T3 DI GREEN VALLEY-LLAGAS 4/34 RPL INSW"/>
    <s v="MOSSLNDG"/>
    <s v="ETL.1720.INSL.NCER"/>
    <d v="2021-07-03T00:00:00"/>
    <d v="2022-08-04T00:00:00"/>
    <d v="2022-01-03T00:00:00"/>
    <x v="1"/>
    <s v="COMP"/>
    <s v="E - Schd Compl Yr 0"/>
  </r>
  <r>
    <s v="LC"/>
    <s v="121679200"/>
    <s v="-016/003"/>
    <s v="T3 DI FULTON-CLSTGA -016/3L RPR GYWW"/>
    <s v="LAKEVLLE"/>
    <s v="ETL.6880.POLE.WDPS"/>
    <d v="2021-07-05T00:00:00"/>
    <d v="2022-07-12T00:00:00"/>
    <d v="2022-01-05T00:00:00"/>
    <x v="1"/>
    <s v="COMP"/>
    <s v="E - Schd Compl Yr 0"/>
  </r>
  <r>
    <s v="LC"/>
    <s v="121679201"/>
    <s v="-016/003"/>
    <s v="T3 DI FULTON-CLSTGA -016/3C RPR GYWW"/>
    <s v="LAKEVLLE"/>
    <s v="ETL.6880.POLE.WDPS"/>
    <d v="2021-07-05T00:00:00"/>
    <d v="2022-07-12T00:00:00"/>
    <d v="2022-01-05T00:00:00"/>
    <x v="1"/>
    <s v="COMP"/>
    <s v="E - Schd Compl Yr 0"/>
  </r>
  <r>
    <s v="LC"/>
    <s v="121679202"/>
    <s v="007/056"/>
    <s v="T3 DI GREEN VALLEY-LLAGAS 7/56 RPL INSW"/>
    <s v="MOSSLNDG"/>
    <s v="ETL.1720.INSL.NCER"/>
    <d v="2021-07-03T00:00:00"/>
    <d v="2021-07-03T00:00:00"/>
    <d v="2022-01-03T00:00:00"/>
    <x v="1"/>
    <s v="OPEN"/>
    <s v="E - Schd Compl Yr 0"/>
  </r>
  <r>
    <s v="LC"/>
    <s v="121679203"/>
    <s v="-016/003"/>
    <s v="T3 DI FULTON-CLSTGA -016/3R RPR GYWW"/>
    <s v="LAKEVLLE"/>
    <s v="ETL.6880.POLE.WDPS"/>
    <d v="2021-07-05T00:00:00"/>
    <d v="2022-07-12T00:00:00"/>
    <d v="2022-01-05T00:00:00"/>
    <x v="1"/>
    <s v="COMP"/>
    <s v="E - Schd Compl Yr 0"/>
  </r>
  <r>
    <s v="LC"/>
    <s v="121679309"/>
    <s v="009/063"/>
    <s v="T2 DI COTTONWD-DELEVAN #1 9/63 RPR INSS"/>
    <s v="TABLEMTN"/>
    <s v="ETL.4550.INSL"/>
    <d v="2021-06-29T00:00:00"/>
    <d v="2022-05-21T00:00:00"/>
    <d v="2022-06-29T00:00:00"/>
    <x v="0"/>
    <s v="COMP"/>
    <s v="E - Schd Compl Yr 0"/>
  </r>
  <r>
    <s v="LC"/>
    <s v="121679498"/>
    <s v="T047"/>
    <s v="T3 EI MIDWAY-SANTA MARIA T47 RMV VEG"/>
    <s v="PISMOBCH"/>
    <s v="ETL.9240.TOWR"/>
    <d v="2021-07-07T00:00:00"/>
    <d v="2022-08-01T00:00:00"/>
    <d v="2022-01-07T00:00:00"/>
    <x v="1"/>
    <s v="COMP"/>
    <s v="E - Schd Compl Yr 0"/>
  </r>
  <r>
    <s v="LC"/>
    <s v="121679499"/>
    <s v="T051"/>
    <s v="T3 EI MIDWAY-SANTA MARIA RMV VEG"/>
    <s v="PISMOBCH"/>
    <s v="ETL.9240.TOWR"/>
    <d v="2021-07-07T00:00:00"/>
    <d v="2022-01-17T00:00:00"/>
    <d v="2022-01-07T00:00:00"/>
    <x v="1"/>
    <s v="COMP"/>
    <s v="E - Schd Compl Yr 0"/>
  </r>
  <r>
    <s v="LC"/>
    <s v="121679509"/>
    <s v="T049"/>
    <s v="T3 EI MIDWAY-SANTA MARIA T49 RPR FOND"/>
    <s v="PISMOBCH"/>
    <s v="ETL.9240.TOWR"/>
    <d v="2021-07-07T00:00:00"/>
    <d v="2022-07-28T00:00:00"/>
    <d v="2022-01-07T00:00:00"/>
    <x v="1"/>
    <s v="COMP"/>
    <s v="E - Schd Compl Yr 0"/>
  </r>
  <r>
    <s v="LC"/>
    <s v="121679570"/>
    <s v="T049"/>
    <s v="T3 EI MIDWAY-SANTA MARIA T49 BENT STEEL"/>
    <s v="PISMOBCH"/>
    <s v="ETL.9240.TOWR"/>
    <d v="2021-07-07T00:00:00"/>
    <d v="2021-07-07T00:00:00"/>
    <d v="2022-01-07T00:00:00"/>
    <x v="1"/>
    <s v="OPEN"/>
    <s v="E - Schd Compl Yr 0"/>
  </r>
  <r>
    <s v="LC"/>
    <s v="121679573"/>
    <s v="T050"/>
    <s v="T3 EI MIDWAY-SANTA MARIA T050 RMV VEG"/>
    <s v="PISMOBCH"/>
    <s v="ETL.9240.TOWR"/>
    <d v="2021-07-07T00:00:00"/>
    <d v="2022-01-18T00:00:00"/>
    <d v="2022-01-07T00:00:00"/>
    <x v="1"/>
    <s v="COMP"/>
    <s v="E - Schd Compl Yr 0"/>
  </r>
  <r>
    <s v="LC"/>
    <s v="121679575"/>
    <s v="T052"/>
    <s v="T3 EI MIDWAY-SANTA MARIA T052 RMV VEG"/>
    <s v="PISMOBCH"/>
    <s v="ETL.9240.TOWR"/>
    <d v="2021-07-07T00:00:00"/>
    <d v="2022-01-17T00:00:00"/>
    <d v="2022-01-07T00:00:00"/>
    <x v="1"/>
    <s v="COMP"/>
    <s v="E - Schd Compl Yr 0"/>
  </r>
  <r>
    <s v="LC"/>
    <s v="121681088"/>
    <s v="005/115"/>
    <s v="T3 KILARC-CEDAR CREEK 5/115 RPL POLE"/>
    <s v="TABLEMTN"/>
    <s v="ETL.7290.POLE.WOOD"/>
    <d v="2021-07-08T00:00:00"/>
    <d v="2022-04-23T00:00:00"/>
    <d v="2022-01-08T00:00:00"/>
    <x v="1"/>
    <s v="COMP"/>
    <s v="E - Schd Compl Yr 0"/>
  </r>
  <r>
    <s v="LC"/>
    <s v="121681991"/>
    <s v="007/035"/>
    <s v="T2 DI BRENTWOOD-KELSO 7/35 RPL INSS"/>
    <s v="CONCORD"/>
    <s v="ETL.4410.INSL"/>
    <d v="2021-06-28T00:00:00"/>
    <d v="2021-11-12T00:00:00"/>
    <d v="2022-06-28T00:00:00"/>
    <x v="0"/>
    <s v="COMP"/>
    <s v="E - Schd Compl Yr 0"/>
  </r>
  <r>
    <s v="LC"/>
    <s v="121681992"/>
    <s v="007/035"/>
    <s v="T2 DI BRENTWOOD-KELSO 7/35 RPL HRDT"/>
    <s v="CONCORD"/>
    <s v="ETL.4410.INSL"/>
    <d v="2021-06-28T00:00:00"/>
    <d v="2021-11-11T00:00:00"/>
    <d v="2022-06-28T00:00:00"/>
    <x v="0"/>
    <s v="COMP"/>
    <s v="E - Schd Compl Yr 0"/>
  </r>
  <r>
    <s v="LC"/>
    <s v="121682757"/>
    <s v="T059"/>
    <s v="T3 EI MIDWAY-SANTA MARIA T59 RMV VEG"/>
    <s v="PISMOBCH"/>
    <s v="ETL.9240.TOWR"/>
    <d v="2021-07-08T00:00:00"/>
    <d v="2022-01-20T00:00:00"/>
    <d v="2022-01-08T00:00:00"/>
    <x v="1"/>
    <s v="COMP"/>
    <s v="E - Schd Compl Yr 0"/>
  </r>
  <r>
    <s v="LC"/>
    <s v="121682936"/>
    <s v="T060"/>
    <s v="T3 EI MIDWAY-SANTA MARIA T60 RPR FOND"/>
    <s v="PISMOBCH"/>
    <s v="ETL.9240.TOWR"/>
    <d v="2021-07-08T00:00:00"/>
    <d v="2022-05-05T00:00:00"/>
    <d v="2022-01-08T00:00:00"/>
    <x v="1"/>
    <s v="COMP"/>
    <s v="E - Schd Compl Yr 0"/>
  </r>
  <r>
    <s v="LC"/>
    <s v="121683969"/>
    <s v="T054"/>
    <s v="T3 EI MIDWAY-SANTA MARIA_T054 RPR FOND"/>
    <s v="PISMOBCH"/>
    <s v="ETL.9240.TOWR"/>
    <d v="2021-07-08T00:00:00"/>
    <d v="2021-07-08T00:00:00"/>
    <d v="2022-01-08T00:00:00"/>
    <x v="1"/>
    <s v="OPEN"/>
    <s v="E - Schd Compl Yr 0"/>
  </r>
  <r>
    <s v="LC"/>
    <s v="121683974"/>
    <s v="T-100"/>
    <s v="T3 EI MIDWAY-SANTA MARIA T-100 RPR STRT"/>
    <s v="PISMOBCH"/>
    <s v="ETL.9240.TOWR"/>
    <d v="2021-07-08T00:00:00"/>
    <d v="2022-05-03T00:00:00"/>
    <d v="2022-01-08T00:00:00"/>
    <x v="1"/>
    <s v="COMP"/>
    <s v="E - Schd Compl Yr 0"/>
  </r>
  <r>
    <s v="LC"/>
    <s v="121683975"/>
    <s v="T099"/>
    <s v="T3 EI MIDWAY-SANTA MARIA T099 RMV VEG"/>
    <s v="PISMOBCH"/>
    <s v="ETL.9240.TOWR"/>
    <d v="2021-07-08T00:00:00"/>
    <d v="2022-02-28T00:00:00"/>
    <d v="2022-01-08T00:00:00"/>
    <x v="1"/>
    <s v="COMP"/>
    <s v="E - Schd Compl Yr 0"/>
  </r>
  <r>
    <s v="LC"/>
    <s v="121683976"/>
    <s v="T-106"/>
    <s v="T3 EI MIDWAY-SANTA MARIA T-106 RPR FOND"/>
    <s v="PISMOBCH"/>
    <s v="ETL.9240.TOWR"/>
    <d v="2021-07-08T00:00:00"/>
    <d v="2022-05-02T00:00:00"/>
    <d v="2022-01-08T00:00:00"/>
    <x v="1"/>
    <s v="COMP"/>
    <s v="E - Schd Compl Yr 0"/>
  </r>
  <r>
    <s v="LC"/>
    <s v="121683977"/>
    <s v="T-105"/>
    <s v="T3 EI MIDWAY-SANTA MARIA T-105 RPL STRW"/>
    <s v="PISMOBCH"/>
    <s v="ETL.9240.POLE.WOOD"/>
    <d v="2021-07-08T00:00:00"/>
    <d v="2021-07-08T00:00:00"/>
    <d v="2022-01-08T00:00:00"/>
    <x v="1"/>
    <s v="OPEN"/>
    <s v="E - Schd Compl Yr 0"/>
  </r>
  <r>
    <s v="LC"/>
    <s v="121683978"/>
    <s v="T-102"/>
    <s v="T3 EI MIDWAY-SANTA MARIA T-102 RPR FOND"/>
    <s v="PISMOBCH"/>
    <s v="ETL.9240.TOWR"/>
    <d v="2021-07-08T00:00:00"/>
    <d v="2021-07-08T00:00:00"/>
    <d v="2022-01-08T00:00:00"/>
    <x v="1"/>
    <s v="OPEN"/>
    <s v="E - Schd Compl Yr 0"/>
  </r>
  <r>
    <s v="LC"/>
    <s v="121683981"/>
    <s v="T055"/>
    <s v="T3 EI MIDWAY-SANTA MARIA T055 RPR FOND"/>
    <s v="PISMOBCH"/>
    <s v="ETL.9240.TOWR"/>
    <d v="2021-07-08T00:00:00"/>
    <d v="2022-08-23T00:00:00"/>
    <d v="2022-01-08T00:00:00"/>
    <x v="1"/>
    <s v="COMP"/>
    <s v="E - Schd Compl Yr 0"/>
  </r>
  <r>
    <s v="LC"/>
    <s v="121683987"/>
    <s v="T056"/>
    <s v="T3 EI MIDWAY-SANTA MARIA_T056 RPR FOND"/>
    <s v="PISMOBCH"/>
    <s v="ETL.9240.TOWR"/>
    <d v="2021-07-08T00:00:00"/>
    <d v="2022-05-06T00:00:00"/>
    <d v="2022-01-08T00:00:00"/>
    <x v="1"/>
    <s v="COMP"/>
    <s v="E - Schd Compl Yr 0"/>
  </r>
  <r>
    <s v="LC"/>
    <s v="121683996"/>
    <s v="T-101"/>
    <s v="T3 EI MIDWAY-SANTA MARIA T-101 RPR FOND"/>
    <s v="PISMOBCH"/>
    <s v="ETL.9240.TOWR"/>
    <d v="2021-07-08T00:00:00"/>
    <d v="2022-05-02T00:00:00"/>
    <d v="2022-01-08T00:00:00"/>
    <x v="1"/>
    <s v="COMP"/>
    <s v="E - Schd Compl Yr 0"/>
  </r>
  <r>
    <s v="LC"/>
    <s v="121683999"/>
    <s v="T-108"/>
    <s v="T3 EI MIDWAY-SANTA MARIA T-108 RPR FOND"/>
    <s v="PISMOBCH"/>
    <s v="ETL.9240.TOWR"/>
    <d v="2021-07-08T00:00:00"/>
    <d v="2022-05-09T00:00:00"/>
    <d v="2022-01-08T00:00:00"/>
    <x v="1"/>
    <s v="COMP"/>
    <s v="E - Schd Compl Yr 0"/>
  </r>
  <r>
    <s v="LC"/>
    <s v="121684001"/>
    <s v="T-106"/>
    <s v="T3 EI MIDWAY-SANTA MARIA T-106 RPL INSS"/>
    <s v="PISMOBCH"/>
    <s v="ETL.9240.TOWR"/>
    <d v="2021-07-08T00:00:00"/>
    <d v="2021-07-08T00:00:00"/>
    <d v="2022-01-08T00:00:00"/>
    <x v="1"/>
    <s v="OPEN"/>
    <s v="E - Schd Compl Yr 0"/>
  </r>
  <r>
    <s v="LC"/>
    <s v="121684005"/>
    <s v="T-108"/>
    <s v="T3 EI MIDWAY-SANTA MARIA T-108 RPL INSS"/>
    <s v="PISMOBCH"/>
    <s v="ETL.9240.TOWR"/>
    <d v="2021-07-08T00:00:00"/>
    <d v="2021-07-08T00:00:00"/>
    <d v="2022-01-08T00:00:00"/>
    <x v="1"/>
    <s v="OPEN"/>
    <s v="E - Schd Compl Yr 0"/>
  </r>
  <r>
    <s v="LC"/>
    <s v="121684006"/>
    <s v="T-107"/>
    <s v="T3 EI MIDWAY-SANTA MARIA T-107 RPR STRT"/>
    <s v="PISMOBCH"/>
    <s v="ETL.9240.TOWR"/>
    <d v="2021-07-08T00:00:00"/>
    <d v="2022-05-02T00:00:00"/>
    <d v="2022-01-08T00:00:00"/>
    <x v="1"/>
    <s v="COMP"/>
    <s v="E - Schd Compl Yr 0"/>
  </r>
  <r>
    <s v="LC"/>
    <s v="121684012"/>
    <s v="T-107"/>
    <s v="T3 EI MIDWAY-SANTA MARIA T-107 RPL INSS"/>
    <s v="PISMOBCH"/>
    <s v="ETL.9240.TOWR"/>
    <d v="2021-07-08T00:00:00"/>
    <d v="2021-07-08T00:00:00"/>
    <d v="2022-01-08T00:00:00"/>
    <x v="1"/>
    <s v="OPEN"/>
    <s v="E - Schd Compl Yr 0"/>
  </r>
  <r>
    <s v="LC"/>
    <s v="121684015"/>
    <s v="T-100"/>
    <s v="T3 EI MIDWAY-SANTA MARIA T-100 RPR FOND"/>
    <s v="PISMOBCH"/>
    <s v="ETL.9240.TOWR"/>
    <d v="2021-07-08T00:00:00"/>
    <d v="2022-05-03T00:00:00"/>
    <d v="2022-01-08T00:00:00"/>
    <x v="1"/>
    <s v="COMP"/>
    <s v="E - Schd Compl Yr 0"/>
  </r>
  <r>
    <s v="LC"/>
    <s v="121684017"/>
    <s v="T-107"/>
    <s v="T3 EI MIDWAY-SANTA MARIA T-107 RPR FOND"/>
    <s v="PISMOBCH"/>
    <s v="ETL.9240.TOWR"/>
    <d v="2021-07-08T00:00:00"/>
    <d v="2022-05-02T00:00:00"/>
    <d v="2022-01-08T00:00:00"/>
    <x v="1"/>
    <s v="COMP"/>
    <s v="E - Schd Compl Yr 0"/>
  </r>
  <r>
    <s v="LC"/>
    <s v="121684425"/>
    <s v="004/002"/>
    <s v="T3 DI DONNELLS-MI-WUK 4/2 RPL INSW"/>
    <s v="VICTOR"/>
    <s v="ETL.1400.INSL.NCER"/>
    <d v="2021-07-07T00:00:00"/>
    <d v="2021-07-07T00:00:00"/>
    <d v="2022-01-07T00:00:00"/>
    <x v="1"/>
    <s v="OPEN"/>
    <s v="E - Schd Compl Yr 0"/>
  </r>
  <r>
    <s v="LC"/>
    <s v="121684961"/>
    <s v="010/159"/>
    <s v="T2 DI SISQUOC-SNTA YNEZ 10/159R RPL HRDD"/>
    <s v="PISMOBCH"/>
    <s v="ETL.3700.POLE.WDPS"/>
    <d v="2021-06-30T00:00:00"/>
    <d v="2022-04-12T00:00:00"/>
    <d v="2022-06-30T00:00:00"/>
    <x v="0"/>
    <s v="COMP"/>
    <s v="E - Schd Compl Yr 0"/>
  </r>
  <r>
    <s v="LC"/>
    <s v="121684962"/>
    <s v="010/159"/>
    <s v="T2 DI SQC-SNT YNZ 10/159L RPR GYWW CMPLT"/>
    <s v="PISMOBCH"/>
    <s v="ETL.3700.POLE.WDPS"/>
    <d v="2021-06-30T00:00:00"/>
    <d v="2022-04-12T00:00:00"/>
    <d v="2022-06-30T00:00:00"/>
    <x v="0"/>
    <s v="COMP"/>
    <s v="E - Schd Compl Yr 0"/>
  </r>
  <r>
    <s v="LC"/>
    <s v="121684965"/>
    <s v="010/159"/>
    <s v="T2 DI SISQUOC-SANTA YNEZ 10/159 RPL INSW"/>
    <s v="PISMOBCH"/>
    <s v="ETL.3700.INSL.CERA"/>
    <d v="2021-06-30T00:00:00"/>
    <d v="2022-04-12T00:00:00"/>
    <d v="2022-06-30T00:00:00"/>
    <x v="0"/>
    <s v="COMP"/>
    <s v="E - Schd Compl Yr 0"/>
  </r>
  <r>
    <s v="LC"/>
    <s v="121685152"/>
    <s v="006/052"/>
    <s v="T3 DI GRN VLLY-LLGS-WD 6/52L RPL STRW"/>
    <s v="MOSSLNDG"/>
    <s v="ETL.1720.POLE.WDPS"/>
    <d v="2021-07-05T00:00:00"/>
    <d v="2021-07-05T00:00:00"/>
    <d v="2022-01-05T00:00:00"/>
    <x v="1"/>
    <s v="OPEN"/>
    <s v="E - Schd Compl Yr 0"/>
  </r>
  <r>
    <s v="LC"/>
    <s v="121685153"/>
    <s v="006/052"/>
    <s v="T3 DI GREEN VLLY-LLGS-WD 6/52R RPL STRW"/>
    <s v="MOSSLNDG"/>
    <s v="ETL.1720.POLE.WDPS"/>
    <d v="2021-07-05T00:00:00"/>
    <d v="2021-07-05T00:00:00"/>
    <d v="2022-01-05T00:00:00"/>
    <x v="1"/>
    <s v="OPEN"/>
    <s v="E - Schd Compl Yr 0"/>
  </r>
  <r>
    <s v="LC"/>
    <s v="121685214"/>
    <s v="013/002B"/>
    <s v="DI T3 DONNELLS-MI-WUK RPL INSW"/>
    <s v="VICTOR"/>
    <s v="ETL.1400.INSL.CERA"/>
    <d v="2021-07-05T00:00:00"/>
    <d v="2021-07-05T00:00:00"/>
    <d v="2022-01-05T00:00:00"/>
    <x v="1"/>
    <s v="OPEN"/>
    <s v="E - Schd Compl Yr 0"/>
  </r>
  <r>
    <s v="LC"/>
    <s v="121685488"/>
    <s v="000/001"/>
    <s v="T3 DI DRM-GRS VALY-WEMR 00/01 RPR GYWW"/>
    <s v="SACTO"/>
    <s v="ETL.6760.POLE.WOOD"/>
    <d v="2021-07-06T00:00:00"/>
    <d v="2022-04-23T00:00:00"/>
    <d v="2022-01-06T00:00:00"/>
    <x v="1"/>
    <s v="COMP"/>
    <s v="E - Schd Compl Yr 0"/>
  </r>
  <r>
    <s v="LC"/>
    <s v="121685829"/>
    <s v="020/087A"/>
    <s v="T3 DI EGL RK-FTN-SLVRD 020/087A RPL INSS"/>
    <s v="LAKEVLLE"/>
    <s v="ETL.4392.INSL.NCER"/>
    <d v="2021-07-06T00:00:00"/>
    <d v="2021-07-06T00:00:00"/>
    <d v="2022-01-06T00:00:00"/>
    <x v="1"/>
    <s v="OPEN"/>
    <s v="E - Schd Compl Yr 0"/>
  </r>
  <r>
    <s v="LC"/>
    <s v="121687477"/>
    <s v="085/601"/>
    <s v="T3 DI BRDGVLLE CTTNWD 085/601 RPR ADSS"/>
    <s v="EUREKA"/>
    <s v="ETL.1110.POLE.STPS"/>
    <d v="2021-07-06T00:00:00"/>
    <d v="2022-05-02T00:00:00"/>
    <d v="2022-01-06T00:00:00"/>
    <x v="1"/>
    <s v="COMP"/>
    <s v="E - Schd Compl Yr 0"/>
  </r>
  <r>
    <s v="LC"/>
    <s v="121687920"/>
    <s v="003/000"/>
    <s v="T3 DI DONNELLS-MI-WUK 3/0 RPL INSW"/>
    <s v="VICTOR"/>
    <s v="ETL.1400.INSL.NCER"/>
    <d v="2021-07-07T00:00:00"/>
    <d v="2021-07-07T00:00:00"/>
    <d v="2022-01-07T00:00:00"/>
    <x v="1"/>
    <s v="OPEN"/>
    <s v="E - Schd Compl Yr 0"/>
  </r>
  <r>
    <s v="LC"/>
    <s v="121688675"/>
    <s v="002/057"/>
    <s v="T3 DI CNTRVL TBL MTN ORO 2/57L RPR GYWW"/>
    <s v="TABLEMTN"/>
    <s v="ETL.6330.POLE.STPS"/>
    <d v="2021-07-02T00:00:00"/>
    <d v="2022-04-04T00:00:00"/>
    <d v="2022-01-02T00:00:00"/>
    <x v="1"/>
    <s v="COMP"/>
    <s v="E - Schd Compl Yr 0"/>
  </r>
  <r>
    <s v="LC"/>
    <s v="121688753"/>
    <s v="T077"/>
    <s v="T3 EI WAY-SANTA MARIA T077 RMV VEG"/>
    <s v="PISMOBCH"/>
    <s v="ETL.9240.TOWR"/>
    <d v="2021-07-09T00:00:00"/>
    <d v="2022-03-01T00:00:00"/>
    <d v="2022-01-09T00:00:00"/>
    <x v="1"/>
    <s v="COMP"/>
    <s v="E - Schd Compl Yr 0"/>
  </r>
  <r>
    <s v="LC"/>
    <s v="121688776"/>
    <s v="012/012"/>
    <s v="T3 DI MAPLE CREEK-HOOPA 12/12 REFRAME"/>
    <s v="EUREKA"/>
    <s v="ETL.7490.POLE.WOOD"/>
    <d v="2021-07-05T00:00:00"/>
    <d v="2021-07-05T00:00:00"/>
    <d v="2022-01-05T00:00:00"/>
    <x v="1"/>
    <s v="OPEN"/>
    <s v="E - Schd Compl Yr 0"/>
  </r>
  <r>
    <s v="LC"/>
    <s v="121688951"/>
    <s v="009/062"/>
    <s v="T3 DI OLEUM-&quot;&quot;G&quot;&quot; #1&quot; 9/62 RPL HRDT"/>
    <s v="CONCORD"/>
    <s v="ETL.3150.TOWR"/>
    <d v="2021-07-01T00:00:00"/>
    <d v="2022-03-08T00:00:00"/>
    <d v="2022-01-01T00:00:00"/>
    <x v="1"/>
    <s v="COMP"/>
    <s v="E - Schd Compl Yr 0"/>
  </r>
  <r>
    <s v="LC"/>
    <s v="121689030"/>
    <s v="004/008A"/>
    <s v="T2 DI LYTNVILE-COVELO 4/8C RPR GYWW"/>
    <s v="LAKEVLLE"/>
    <s v="ETL.7390.POLE.NWOD"/>
    <d v="2021-06-27T00:00:00"/>
    <d v="2021-10-19T00:00:00"/>
    <d v="2022-06-27T00:00:00"/>
    <x v="0"/>
    <s v="COMP"/>
    <s v="E - Schd Compl Yr 0"/>
  </r>
  <r>
    <s v="LC"/>
    <s v="121689198"/>
    <s v="005/009"/>
    <s v="T3 DI POTTER VALLEY-WILLITS 5/9 RPR INSS"/>
    <s v="WILLITS"/>
    <s v="ETL.7820.INSL"/>
    <d v="2021-07-06T00:00:00"/>
    <d v="2021-07-06T00:00:00"/>
    <d v="2022-01-06T00:00:00"/>
    <x v="1"/>
    <s v="OPEN"/>
    <s v="E - Schd Compl Yr 0"/>
  </r>
  <r>
    <s v="LC"/>
    <s v="121691842"/>
    <s v="003/041"/>
    <s v="T3 DI IGNCO-BOLINAS#2 3/41 RPR CNDW"/>
    <s v="LAKEVLLE"/>
    <s v="ETL.7180.INSL.NCER"/>
    <d v="2021-07-05T00:00:00"/>
    <d v="2021-07-05T00:00:00"/>
    <d v="2022-01-05T00:00:00"/>
    <x v="1"/>
    <s v="OPEN"/>
    <s v="E - Schd Compl Yr 0"/>
  </r>
  <r>
    <s v="LC"/>
    <s v="121693941"/>
    <s v="013/012"/>
    <s v="T3 DI LAURELES-OTTER 13/012 RPR STRW"/>
    <s v="MOSSLNDG"/>
    <s v="ETL.7380.POLE.WOOD"/>
    <d v="2021-07-07T00:00:00"/>
    <d v="2021-08-17T00:00:00"/>
    <d v="2022-01-07T00:00:00"/>
    <x v="0"/>
    <s v="COMP"/>
    <s v="E - Schd Compl Yr 0"/>
  </r>
  <r>
    <s v="LC"/>
    <s v="121694167"/>
    <s v="004/054C"/>
    <s v="T3 DI DRUM-SUMMIT #2 004/054C RPR STRW"/>
    <s v="SACTO"/>
    <s v="ETL.1450.POLE.WOOD"/>
    <d v="2021-07-07T00:00:00"/>
    <d v="2022-05-04T00:00:00"/>
    <d v="2022-01-07T00:00:00"/>
    <x v="1"/>
    <s v="COMP"/>
    <s v="E - Schd Compl Yr 0"/>
  </r>
  <r>
    <s v="LC"/>
    <s v="121694169"/>
    <s v="004/054C"/>
    <s v="T3 DI DRUM-SUMMIT #2 004/054C RPL INSW"/>
    <s v="SACTO"/>
    <s v="ETL.1450.INSL.NCER"/>
    <d v="2021-07-07T00:00:00"/>
    <d v="2022-06-05T00:00:00"/>
    <d v="2022-01-07T00:00:00"/>
    <x v="1"/>
    <s v="COMP"/>
    <s v="E - Schd Compl Yr 0"/>
  </r>
  <r>
    <s v="LC"/>
    <s v="121705167"/>
    <s v="000/011"/>
    <s v="T3 DI DRM-GRSS VLLY-WMR 000/011 RPL STRW"/>
    <s v="SACTO"/>
    <s v="ETL.6760.POLE.WOOD"/>
    <d v="2021-07-06T00:00:00"/>
    <d v="2021-07-06T00:00:00"/>
    <d v="2022-01-06T00:00:00"/>
    <x v="1"/>
    <s v="OPEN"/>
    <s v="E - Schd Compl Yr 0"/>
  </r>
  <r>
    <s v="LC"/>
    <s v="121705543"/>
    <s v="004/054B"/>
    <s v="T3 DI DRUM-SUMMIT #2 004/054B RPL INSW"/>
    <s v="SACTO"/>
    <s v="ETL.1450.INSL.NCER"/>
    <d v="2021-07-07T00:00:00"/>
    <d v="2022-06-05T00:00:00"/>
    <d v="2022-01-07T00:00:00"/>
    <x v="1"/>
    <s v="COMP"/>
    <s v="E - Schd Compl Yr 0"/>
  </r>
  <r>
    <s v="LC"/>
    <s v="121705754"/>
    <s v="007/086C"/>
    <s v="T2 DI DRUM-SUMMIT #2 007/086C RPR STRW"/>
    <s v="SACTO"/>
    <s v="ETL.1450.POLE.WOOD"/>
    <d v="2021-06-27T00:00:00"/>
    <d v="2022-06-04T00:00:00"/>
    <d v="2022-06-27T00:00:00"/>
    <x v="0"/>
    <s v="COMP"/>
    <s v="E - Schd Compl Yr 0"/>
  </r>
  <r>
    <s v="LC"/>
    <s v="121706524"/>
    <s v="020/542"/>
    <s v="T3 DI COLGATE-ALLEGHANY 020/542 RPL STRW"/>
    <s v="SACTO"/>
    <s v="ETL.6470.POLE.WOOD"/>
    <d v="2021-07-07T00:00:00"/>
    <d v="2022-06-14T00:00:00"/>
    <d v="2022-01-07T00:00:00"/>
    <x v="1"/>
    <s v="COMP"/>
    <s v="E - Schd Compl Yr 0"/>
  </r>
  <r>
    <s v="LC"/>
    <s v="121706655"/>
    <s v="005/007"/>
    <s v="T3 DI POTTER VALLEY-WILLITS 5/7 RPL INSW"/>
    <s v="WILLITS"/>
    <s v="ETL.7820.POLE.WOOD"/>
    <d v="2021-07-06T00:00:00"/>
    <d v="2021-07-06T00:00:00"/>
    <d v="2022-01-06T00:00:00"/>
    <x v="1"/>
    <s v="OPEN"/>
    <s v="E - Schd Compl Yr 0"/>
  </r>
  <r>
    <s v="LC"/>
    <s v="121706952"/>
    <s v="016/005"/>
    <s v="T3 DI DONNELLS-MI-WUK 016/005C RPR STRW"/>
    <s v="VICTOR"/>
    <s v="ETL.1400.POLE.WDPS"/>
    <d v="2021-07-02T00:00:00"/>
    <d v="2022-06-11T00:00:00"/>
    <d v="2022-01-02T00:00:00"/>
    <x v="1"/>
    <s v="COMP"/>
    <s v="E - Schd Compl Yr 0"/>
  </r>
  <r>
    <s v="LC"/>
    <s v="121706953"/>
    <s v="016/005"/>
    <s v="T3 DI DONNELLS-MI-WUK 016/005R RPR STRW"/>
    <s v="VICTOR"/>
    <s v="ETL.1400.POLE.WDPS"/>
    <d v="2021-07-02T00:00:00"/>
    <d v="2022-06-11T00:00:00"/>
    <d v="2022-01-02T00:00:00"/>
    <x v="1"/>
    <s v="COMP"/>
    <s v="E - Schd Compl Yr 0"/>
  </r>
  <r>
    <s v="LC"/>
    <s v="121707187"/>
    <s v="004/006"/>
    <s v="T3 DI POTTER VALLEY-WILLITS 4/6 RPR STRW"/>
    <s v="WILLITS"/>
    <s v="ETL.7820.POLE.WOOD"/>
    <d v="2021-07-06T00:00:00"/>
    <d v="2021-07-06T00:00:00"/>
    <d v="2022-01-06T00:00:00"/>
    <x v="1"/>
    <s v="OPEN"/>
    <s v="E - Schd Compl Yr 0"/>
  </r>
  <r>
    <s v="LC"/>
    <s v="121707188"/>
    <s v="004/006"/>
    <s v="T3 DI POTTER VALLEY-WILLITS 4/6 RMV VEG"/>
    <s v="LAKEVLLE"/>
    <s v="ETL.7820.POLE.WOOD"/>
    <d v="2021-07-06T00:00:00"/>
    <d v="2022-02-10T00:00:00"/>
    <d v="2022-01-06T00:00:00"/>
    <x v="1"/>
    <s v="COMP"/>
    <s v="E - Schd Compl Yr 0"/>
  </r>
  <r>
    <s v="LC"/>
    <s v="121707275"/>
    <s v="026/192C"/>
    <s v="T2 DI CARIBOU-TABLE MTN 26/192C RPR FOND"/>
    <s v="TABLEMTN"/>
    <s v="ETL.4440.POLE.NWOD"/>
    <d v="2021-06-27T00:00:00"/>
    <d v="2022-07-05T00:00:00"/>
    <d v="2022-06-27T00:00:00"/>
    <x v="1"/>
    <s v="COMP"/>
    <s v="E - Schd Compl Yr 0"/>
  </r>
  <r>
    <s v="LC"/>
    <s v="121712517"/>
    <s v="020/087"/>
    <s v="T3 DI EGL RCK-FLTN-SLVRD 20/87 RPL INSS"/>
    <s v="LAKEVLLE"/>
    <s v="ETL.4392.INSL.CERA"/>
    <d v="2021-07-06T00:00:00"/>
    <d v="2021-07-06T00:00:00"/>
    <d v="2022-01-06T00:00:00"/>
    <x v="1"/>
    <s v="OPEN"/>
    <s v="E - Schd Compl Yr 0"/>
  </r>
  <r>
    <s v="LC"/>
    <s v="121712732"/>
    <s v="001/014"/>
    <s v="T3 DI WOODLEAF-PALERMO 001/014L RPR GYWW"/>
    <s v="TABLEMTN"/>
    <s v="ETL.4220.POLE.STPS"/>
    <d v="2021-07-12T00:00:00"/>
    <d v="2022-05-19T00:00:00"/>
    <d v="2022-01-10T00:00:00"/>
    <x v="1"/>
    <s v="COMP"/>
    <s v="E - Schd Compl Yr 0"/>
  </r>
  <r>
    <s v="LC"/>
    <s v="121713134"/>
    <s v="016/232"/>
    <s v="T2 DI SSQC-SNT YNZ SW ST 16/232 RPL INSW"/>
    <s v="PISMOBCH"/>
    <s v="ETL.3700.INSL.NCER"/>
    <d v="2021-06-30T00:00:00"/>
    <d v="2022-04-15T00:00:00"/>
    <d v="2022-06-30T00:00:00"/>
    <x v="0"/>
    <s v="COMP"/>
    <s v="E - Schd Compl Yr 0"/>
  </r>
  <r>
    <s v="LC"/>
    <s v="121713139"/>
    <s v="016/232"/>
    <s v="T2 DI SSQC-SNT YNZ SW ST 16/232 RPR STRW"/>
    <s v="PISMOBCH"/>
    <s v="ETL.3700.POLE.WDPS"/>
    <d v="2021-06-30T00:00:00"/>
    <d v="2022-04-15T00:00:00"/>
    <d v="2022-06-30T00:00:00"/>
    <x v="0"/>
    <s v="COMP"/>
    <s v="E - Schd Compl Yr 0"/>
  </r>
  <r>
    <s v="LC"/>
    <s v="121715678"/>
    <s v="000/009"/>
    <s v="T3 DI WST PNT-VLLY SPRGS 0/9 COMPLETE"/>
    <s v="VICTOR"/>
    <s v="ETL.8350.INSL.NCER"/>
    <d v="2021-07-12T00:00:00"/>
    <d v="2022-05-16T00:00:00"/>
    <d v="2022-01-12T00:00:00"/>
    <x v="1"/>
    <s v="COMP"/>
    <s v="E - Schd Compl Yr 0"/>
  </r>
  <r>
    <s v="LC"/>
    <s v="121716223"/>
    <s v="005/134"/>
    <s v="T3 COLGATE-ALLEGHANY 5/134 RPR SWTC"/>
    <s v="SACTO"/>
    <s v="ETL.6470.SWIT"/>
    <d v="2021-07-12T00:00:00"/>
    <d v="2021-07-22T00:00:00"/>
    <d v="2022-01-12T00:00:00"/>
    <x v="0"/>
    <s v="COMP"/>
    <s v="E - Schd Compl Yr 0"/>
  </r>
  <r>
    <s v="LC"/>
    <s v="121716236"/>
    <s v="027/013"/>
    <s v="T3 DI FULTON-HOPLAND 027/013 RPR SPLW"/>
    <s v="LAKEVLLE"/>
    <s v="ETL.6890.INSL"/>
    <d v="2021-07-12T00:00:00"/>
    <d v="2021-08-04T00:00:00"/>
    <d v="2022-01-12T00:00:00"/>
    <x v="0"/>
    <s v="COMP"/>
    <s v="E - Schd Compl Yr 0"/>
  </r>
  <r>
    <s v="LC"/>
    <s v="121716683"/>
    <s v="A005/051B"/>
    <s v="T3 DI DRUM-HIGGINS A5/51B RPLC INSW"/>
    <s v="SACTO"/>
    <s v="ETL.4393.INSL.NCER"/>
    <d v="2021-07-12T00:00:00"/>
    <d v="2021-07-12T00:00:00"/>
    <d v="2022-01-12T00:00:00"/>
    <x v="1"/>
    <s v="OPEN"/>
    <s v="E - Schd Compl Yr 0"/>
  </r>
  <r>
    <s v="LC"/>
    <s v="121716797"/>
    <s v="005/001"/>
    <s v="T3 DI DONNELLS-MI-WUK 5/1 RPL INSW"/>
    <s v="VICTOR"/>
    <s v="ETL.1400.INSL.NCER"/>
    <d v="2021-07-02T00:00:00"/>
    <d v="2021-07-02T00:00:00"/>
    <d v="2022-01-02T00:00:00"/>
    <x v="1"/>
    <s v="OPEN"/>
    <s v="E - Schd Compl Yr 0"/>
  </r>
  <r>
    <s v="LC"/>
    <s v="121717631"/>
    <s v="006/000"/>
    <s v="T3 DI DNNELLS-MI-WUK-WOOD 06/00 RPL INSW"/>
    <s v="VICTOR"/>
    <s v="ETL.1400.INSL.NCER"/>
    <d v="2021-07-08T00:00:00"/>
    <d v="2021-07-08T00:00:00"/>
    <d v="2022-01-08T00:00:00"/>
    <x v="1"/>
    <s v="OPEN"/>
    <s v="E - Schd Compl Yr 0"/>
  </r>
  <r>
    <s v="LC"/>
    <s v="121717668"/>
    <s v="002/008"/>
    <s v="T3 DI DONNELLS-MI-WUK 2/8 RPL INSW"/>
    <s v="VICTOR"/>
    <s v="ETL.1400.INSL.NCER"/>
    <d v="2021-07-08T00:00:00"/>
    <d v="2021-07-08T00:00:00"/>
    <d v="2022-01-08T00:00:00"/>
    <x v="1"/>
    <s v="OPEN"/>
    <s v="E - Schd Compl Yr 0"/>
  </r>
  <r>
    <s v="LC"/>
    <s v="121717703"/>
    <s v="004/005"/>
    <s v="T3 DI DONNELLS-MI-WUK 4/5 RPL INSW"/>
    <s v="VICTOR"/>
    <s v="ETL.1400.INSL.NCER"/>
    <d v="2021-07-07T00:00:00"/>
    <d v="2021-07-07T00:00:00"/>
    <d v="2022-01-07T00:00:00"/>
    <x v="1"/>
    <s v="OPEN"/>
    <s v="E - Schd Compl Yr 0"/>
  </r>
  <r>
    <s v="LC"/>
    <s v="121717857"/>
    <s v="009/066"/>
    <s v="T3 DI GREEN VALLEY-LLAGAS 9/66 RPL INSW"/>
    <s v="MOSSLNDG"/>
    <s v="ETL.1720.INSL.NCER"/>
    <d v="2021-07-05T00:00:00"/>
    <d v="2021-07-05T00:00:00"/>
    <d v="2022-01-05T00:00:00"/>
    <x v="1"/>
    <s v="OPEN"/>
    <s v="E - Schd Compl Yr 0"/>
  </r>
  <r>
    <s v="LC"/>
    <s v="121717859"/>
    <s v="009/066"/>
    <s v="T3 DI GREEN VALLEY-LLAGAS 9/66 RPR STRW"/>
    <s v="MOSSLNDG"/>
    <s v="ETL.1720.POLE.WDPS"/>
    <d v="2021-07-05T00:00:00"/>
    <d v="2021-07-05T00:00:00"/>
    <d v="2022-01-05T00:00:00"/>
    <x v="1"/>
    <s v="OPEN"/>
    <s v="E - Schd Compl Yr 0"/>
  </r>
  <r>
    <s v="LC"/>
    <s v="121717922"/>
    <s v="001/017A"/>
    <s v="T3 DI WT PNT-VLLY SPRNGS 1/17A RPR STRW"/>
    <s v="VICTOR"/>
    <s v="ETL.8350.POLE.WOOD"/>
    <d v="2021-07-08T00:00:00"/>
    <d v="2022-05-14T00:00:00"/>
    <d v="2022-01-08T00:00:00"/>
    <x v="1"/>
    <s v="COMP"/>
    <s v="E - Schd Compl Yr 0"/>
  </r>
  <r>
    <s v="LC"/>
    <s v="121717956"/>
    <s v="003/025"/>
    <s v="T3 DI SOBRANTE-&quot;R&quot; #1 003/025 RMV VEG"/>
    <s v="CONCORD"/>
    <s v="ETL.3770.TOWR"/>
    <d v="2021-07-07T00:00:00"/>
    <d v="2021-11-22T00:00:00"/>
    <d v="2022-01-07T00:00:00"/>
    <x v="0"/>
    <s v="COMP"/>
    <s v="E - Schd Compl Yr 0"/>
  </r>
  <r>
    <s v="LC"/>
    <s v="121719522"/>
    <s v="005/062"/>
    <s v="T3 DI W. PNT-VLY SPRNGS 5/62 RPR SPLS"/>
    <s v="VICTOR"/>
    <s v="ETL.8350.SWIT"/>
    <d v="2021-07-12T00:00:00"/>
    <d v="2022-05-18T00:00:00"/>
    <d v="2022-01-12T00:00:00"/>
    <x v="1"/>
    <s v="COMP"/>
    <s v="E - Schd Compl Yr 0"/>
  </r>
  <r>
    <s v="LC"/>
    <s v="121720873"/>
    <s v="019/136"/>
    <s v="T3 DI METCALF-GRN VLY 19/136R RPLC STRW"/>
    <s v="MOSSLNDG"/>
    <s v="ETL.2540.POLE.WDPS"/>
    <d v="2021-07-13T00:00:00"/>
    <d v="2021-07-13T00:00:00"/>
    <d v="2022-01-13T00:00:00"/>
    <x v="1"/>
    <s v="OPEN"/>
    <s v="E - Schd Compl Yr 0"/>
  </r>
  <r>
    <s v="LC"/>
    <s v="121720881"/>
    <s v="013/002C"/>
    <s v="T3 DI DONNELLS-MI-WUK 013/002C RPL INSW"/>
    <s v="VICTOR"/>
    <s v="ETL.1400.INSL.CERA"/>
    <d v="2021-07-05T00:00:00"/>
    <d v="2021-07-05T00:00:00"/>
    <d v="2022-01-05T00:00:00"/>
    <x v="1"/>
    <s v="OPEN"/>
    <s v="E - Schd Compl Yr 0"/>
  </r>
  <r>
    <s v="LC"/>
    <s v="121720885"/>
    <s v="013/002A"/>
    <s v="T3 DI DONNELLS-MI-WUK 013/002A RPL INSW"/>
    <s v="VICTOR"/>
    <s v="ETL.1400.INSL.CERA"/>
    <d v="2021-07-05T00:00:00"/>
    <d v="2021-07-05T00:00:00"/>
    <d v="2022-01-05T00:00:00"/>
    <x v="1"/>
    <s v="OPEN"/>
    <s v="E - Schd Compl Yr 0"/>
  </r>
  <r>
    <s v="LC"/>
    <s v="121721022"/>
    <s v="020/141"/>
    <s v="T3 DI METCALF-GRN VLLY 20/141R RPL STRW"/>
    <s v="MOSSLNDG"/>
    <s v="ETL.2540.POLE.WDPS"/>
    <d v="2021-07-13T00:00:00"/>
    <d v="2021-07-13T00:00:00"/>
    <d v="2022-01-13T00:00:00"/>
    <x v="1"/>
    <s v="OPEN"/>
    <s v="E - Schd Compl Yr 0"/>
  </r>
  <r>
    <s v="LC"/>
    <s v="121721039"/>
    <s v="000/004"/>
    <s v="T3 DI W POINT-VALLEY SPRNGS 0/4 RPR STRW"/>
    <s v="VICTOR"/>
    <s v="ETL.8350.POLE.WOOD"/>
    <d v="2021-07-13T00:00:00"/>
    <d v="2022-05-14T00:00:00"/>
    <d v="2022-01-13T00:00:00"/>
    <x v="1"/>
    <s v="COMP"/>
    <s v="E - Schd Compl Yr 0"/>
  </r>
  <r>
    <s v="LC"/>
    <s v="121721230"/>
    <s v="000/004"/>
    <s v="T3 DI W POINT-VALLEY SPRNGS 0/4 RPL HRDD"/>
    <s v="VICTOR"/>
    <s v="ETL.8350.POLE.WOOD"/>
    <d v="2021-07-13T00:00:00"/>
    <d v="2022-05-14T00:00:00"/>
    <d v="2022-01-13T00:00:00"/>
    <x v="1"/>
    <s v="COMP"/>
    <s v="E - Schd Compl Yr 0"/>
  </r>
  <r>
    <s v="LC"/>
    <s v="121721236"/>
    <s v="010/113"/>
    <s v="T3 DI IGNACIO-BOLINAS #1 10/113 RPR GYWW"/>
    <s v="LAKEVLLE"/>
    <s v="ETL.7140.POLE.WDPS"/>
    <d v="2021-07-13T00:00:00"/>
    <d v="2022-06-18T00:00:00"/>
    <d v="2022-01-13T00:00:00"/>
    <x v="1"/>
    <s v="COMP"/>
    <s v="E - Schd Compl Yr 0"/>
  </r>
  <r>
    <s v="LC"/>
    <s v="121721239"/>
    <s v="010/113"/>
    <s v="T3 DI IGNACIO-BOLINAS #1 10/113 RPR SPLW"/>
    <s v="LAKEVLLE"/>
    <s v="ETL.7140.INSL.CERA"/>
    <d v="2021-07-13T00:00:00"/>
    <d v="2022-06-18T00:00:00"/>
    <d v="2022-01-13T00:00:00"/>
    <x v="1"/>
    <s v="COMP"/>
    <s v="E - Schd Compl Yr 0"/>
  </r>
  <r>
    <s v="LC"/>
    <s v="121721917"/>
    <s v="004/065"/>
    <s v="T3 DI KESWICK-TRNTY 4/65 RPR STRW CMPLTD"/>
    <s v="TABLEMTN"/>
    <s v="ETL.7270.POLE.WOOD"/>
    <d v="2021-07-05T00:00:00"/>
    <d v="2022-05-30T00:00:00"/>
    <d v="2022-01-05T00:00:00"/>
    <x v="1"/>
    <s v="COMP"/>
    <s v="E - Schd Compl Yr 0"/>
  </r>
  <r>
    <s v="LC"/>
    <s v="121722347"/>
    <s v="009/004"/>
    <s v="T3 DI POTTER VALLEY-WILLITS 9/4 COMPLETE"/>
    <s v="WILLITS"/>
    <s v="ETL.7820.POLE.WOOD"/>
    <d v="2021-07-06T00:00:00"/>
    <d v="2022-06-19T00:00:00"/>
    <d v="2022-01-06T00:00:00"/>
    <x v="1"/>
    <s v="COMP"/>
    <s v="E - Schd Compl Yr 0"/>
  </r>
  <r>
    <s v="LC"/>
    <s v="121724201"/>
    <s v="003/007"/>
    <s v="T3 DI DONNELLS-MI-WUK 3/7L RPL STRW"/>
    <s v="VICTOR"/>
    <s v="ETL.1400.POLE.WDPS"/>
    <d v="2021-07-07T00:00:00"/>
    <d v="2021-07-07T00:00:00"/>
    <d v="2022-01-07T00:00:00"/>
    <x v="1"/>
    <s v="OPEN"/>
    <s v="E - Schd Compl Yr 0"/>
  </r>
  <r>
    <s v="LC"/>
    <s v="121724202"/>
    <s v="003/007"/>
    <s v="T3 DI DONNELLS-MI-WUK 3/7R RPL STRW"/>
    <s v="VICTOR"/>
    <s v="ETL.1400.POLE.WDPS"/>
    <d v="2021-07-07T00:00:00"/>
    <d v="2021-07-07T00:00:00"/>
    <d v="2022-01-07T00:00:00"/>
    <x v="1"/>
    <s v="OPEN"/>
    <s v="E - Schd Compl Yr 0"/>
  </r>
  <r>
    <s v="LC"/>
    <s v="121724488"/>
    <s v="003/024"/>
    <s v="T3 DI SOBRANTE &quot;R&quot; #1+&quot; 3/24 RMV VEG"/>
    <s v="CONCORD"/>
    <s v="ETL.3770.TOWR"/>
    <d v="2021-07-13T00:00:00"/>
    <d v="2021-11-22T00:00:00"/>
    <d v="2022-01-13T00:00:00"/>
    <x v="0"/>
    <s v="COMP"/>
    <s v="E - Schd Compl Yr 0"/>
  </r>
  <r>
    <s v="LC"/>
    <s v="121724569"/>
    <s v="002/064"/>
    <s v="T3 DI KILARC-CEDAR CRK WP 2/64 RPL HRDD"/>
    <s v="TABLEMTN"/>
    <s v="ETL.7290.POLE.WOOD"/>
    <d v="2021-07-13T00:00:00"/>
    <d v="2022-04-25T00:00:00"/>
    <d v="2022-01-13T00:00:00"/>
    <x v="1"/>
    <s v="COMP"/>
    <s v="E - Schd Compl Yr 0"/>
  </r>
  <r>
    <s v="LC"/>
    <s v="121724844"/>
    <s v="004/007"/>
    <s v="T3 DI DNNELLS-MI-WUK-STEEL X4/7 RPR INSW"/>
    <s v="VICTOR"/>
    <s v="ETL.1400.INSL.CERA"/>
    <d v="2021-07-07T00:00:00"/>
    <d v="2021-07-07T00:00:00"/>
    <d v="2022-01-07T00:00:00"/>
    <x v="1"/>
    <s v="OPEN"/>
    <s v="E - Schd Compl Yr 0"/>
  </r>
  <r>
    <s v="LC"/>
    <s v="121724900"/>
    <s v="006/002"/>
    <s v="T3 DI DONNELLS-MI-WUK-WOOD 6/2 RPL INSW"/>
    <s v="VICTOR"/>
    <s v="ETL.1400.INSL.NCER"/>
    <d v="2021-07-07T00:00:00"/>
    <d v="2021-07-07T00:00:00"/>
    <d v="2022-01-07T00:00:00"/>
    <x v="1"/>
    <s v="OPEN"/>
    <s v="E - Schd Compl Yr 0"/>
  </r>
  <r>
    <s v="LC"/>
    <s v="121724957"/>
    <s v="007/004"/>
    <s v="T3 DI DONNELLS-MI-WUK-WOOD 7/4 RPL INSW"/>
    <s v="VICTOR"/>
    <s v="ETL.1400.INSL.NCER"/>
    <d v="2021-07-07T00:00:00"/>
    <d v="2021-07-07T00:00:00"/>
    <d v="2022-01-07T00:00:00"/>
    <x v="1"/>
    <s v="OPEN"/>
    <s v="E - Schd Compl Yr 0"/>
  </r>
  <r>
    <s v="LC"/>
    <s v="121725009"/>
    <s v="002/038"/>
    <s v="T3 DI BURNS-LONE STAR #1 02/38 RPR STRW"/>
    <s v="MOSSLNDG"/>
    <s v="ETL.6230.POLE.NWOD"/>
    <d v="2021-07-09T00:00:00"/>
    <d v="2022-01-19T00:00:00"/>
    <d v="2022-01-09T00:00:00"/>
    <x v="1"/>
    <s v="COMP"/>
    <s v="E - Schd Compl Yr 0"/>
  </r>
  <r>
    <s v="LC"/>
    <s v="121725058"/>
    <s v="007/004"/>
    <s v="T3 DI DONNELLS-MI-WUK 7/4 RMV BUTT"/>
    <s v="VICTOR"/>
    <s v="ETL.1400.POLE.WDPS"/>
    <d v="2021-07-07T00:00:00"/>
    <d v="2021-07-07T00:00:00"/>
    <d v="2022-01-07T00:00:00"/>
    <x v="1"/>
    <s v="OPEN"/>
    <s v="E - Schd Compl Yr 0"/>
  </r>
  <r>
    <s v="LC"/>
    <s v="121725274"/>
    <s v="073/002B"/>
    <s v="T2 DI HUMBOLDT-TRINITY 073/002B RPL INSW"/>
    <s v="EUREKA"/>
    <s v="ETL.1820.INSL.CERA"/>
    <d v="2021-06-27T00:00:00"/>
    <d v="2021-06-27T00:00:00"/>
    <d v="2022-06-27T00:00:00"/>
    <x v="1"/>
    <s v="OPEN"/>
    <s v="E - Schd Compl Yr 0"/>
  </r>
  <r>
    <s v="LC"/>
    <s v="121725584"/>
    <s v="001/018"/>
    <s v="T3 DI WOODLEAF-PALERMO 001/018 RPR STRW"/>
    <s v="TABLEMTN"/>
    <s v="ETL.4220.POLE.STPS"/>
    <d v="2021-07-07T00:00:00"/>
    <d v="2022-06-01T00:00:00"/>
    <d v="2022-01-07T00:00:00"/>
    <x v="1"/>
    <s v="COMP"/>
    <s v="E - Schd Compl Yr 0"/>
  </r>
  <r>
    <s v="LC"/>
    <s v="121725587"/>
    <s v="001/018"/>
    <s v="T3 DI WOODLEAF-PALERMO 001/018 RPR STRW"/>
    <s v="TABLEMTN"/>
    <s v="ETL.4220.POLE.STPS"/>
    <d v="2021-07-07T00:00:00"/>
    <d v="2022-06-01T00:00:00"/>
    <d v="2022-01-07T00:00:00"/>
    <x v="1"/>
    <s v="COMP"/>
    <s v="E - Schd Compl Yr 0"/>
  </r>
  <r>
    <s v="LC"/>
    <s v="121725589"/>
    <s v="001/018"/>
    <s v="T3 DI WOODLEAF-PALERMO 001/018 RMV BUTT"/>
    <s v="TABLEMTN"/>
    <s v="ETL.4220.POLE.STPS"/>
    <d v="2021-07-07T00:00:00"/>
    <d v="2022-06-01T00:00:00"/>
    <d v="2022-01-07T00:00:00"/>
    <x v="1"/>
    <s v="COMP"/>
    <s v="E - Schd Compl Yr 0"/>
  </r>
  <r>
    <s v="LC"/>
    <s v="121725999"/>
    <s v="013/118A"/>
    <s v="T3 DI GRN VLLY-PAUL SWT 13/118A  RMV VEG"/>
    <s v="MOSSLNDG"/>
    <s v="ETL.1730.POLE.NWOD"/>
    <d v="2021-07-10T00:00:00"/>
    <d v="2021-12-08T00:00:00"/>
    <d v="2022-01-10T00:00:00"/>
    <x v="0"/>
    <s v="COMP"/>
    <s v="E - Schd Compl Yr 0"/>
  </r>
  <r>
    <s v="LC"/>
    <s v="121727498"/>
    <s v="019/537"/>
    <s v="T3 DI COLGATE-ALLEGHANY 19/537 RPL STRW"/>
    <s v="SACTO"/>
    <s v="ETL.6470.POLE.WOOD"/>
    <d v="2021-07-07T00:00:00"/>
    <d v="2022-06-14T00:00:00"/>
    <d v="2022-01-07T00:00:00"/>
    <x v="1"/>
    <s v="COMP"/>
    <s v="E - Schd Compl Yr 0"/>
  </r>
  <r>
    <s v="LC"/>
    <s v="121729569"/>
    <s v="005/135"/>
    <s v="T3 DI DRUM-GRASS VLLY-WMR 5/135 RPR SPLW"/>
    <s v="SACTO"/>
    <s v="ETL.6760.INSL.NCER"/>
    <d v="2021-07-14T00:00:00"/>
    <d v="2021-07-14T00:00:00"/>
    <d v="2022-01-14T00:00:00"/>
    <x v="1"/>
    <s v="OPEN"/>
    <s v="E - Schd Compl Yr 0"/>
  </r>
  <r>
    <s v="LC"/>
    <s v="121729887"/>
    <s v="012/003"/>
    <s v="T3 DI DONNELLS-MI-WUK 012/003 RPR STRW"/>
    <s v="VICTOR"/>
    <s v="ETL.1400.POLE.WDPS"/>
    <d v="2021-07-07T00:00:00"/>
    <d v="2022-06-11T00:00:00"/>
    <d v="2022-01-07T00:00:00"/>
    <x v="1"/>
    <s v="COMP"/>
    <s v="E - Schd Compl Yr 0"/>
  </r>
  <r>
    <s v="LC"/>
    <s v="121730345"/>
    <s v="003/026"/>
    <s v="T3 DI GRN VLLY-LLAGAS 003/026 RPL HRDW"/>
    <s v="MOSSLNDG"/>
    <s v="ETL.1720.POLE.WDPS"/>
    <d v="2021-07-14T00:00:00"/>
    <d v="2021-07-22T00:00:00"/>
    <d v="2022-01-14T00:00:00"/>
    <x v="0"/>
    <s v="COMP"/>
    <s v="E - Schd Compl Yr 0"/>
  </r>
  <r>
    <s v="LC"/>
    <s v="121730721"/>
    <s v="003/026"/>
    <s v="T3 DI GRN VLLY-LLAGAS 003/026 RPR INSW"/>
    <s v="MOSSLNDG"/>
    <s v="ETL.1720.INSL.CERA"/>
    <d v="2021-07-14T00:00:00"/>
    <d v="2021-07-22T00:00:00"/>
    <d v="2022-01-14T00:00:00"/>
    <x v="0"/>
    <s v="COMP"/>
    <s v="E - Schd Compl Yr 0"/>
  </r>
  <r>
    <s v="LC"/>
    <s v="121731053"/>
    <s v="006/004"/>
    <s v="T3 DI DONNELLS-MI-WUK 6/4 RPR STRW"/>
    <s v="VICTOR"/>
    <s v="ETL.1400.POLE.WDPS"/>
    <d v="2021-07-07T00:00:00"/>
    <d v="2021-07-07T00:00:00"/>
    <d v="2022-01-07T00:00:00"/>
    <x v="1"/>
    <s v="OPEN"/>
    <s v="E - Schd Compl Yr 0"/>
  </r>
  <r>
    <s v="LC"/>
    <s v="121731122"/>
    <s v="010/100"/>
    <s v="T3 DI GRN VLY-PL SWT 10/100 RPR GYWW"/>
    <s v="MOSSLNDG"/>
    <s v="ETL.1730.POLE.WDPS"/>
    <d v="2021-07-13T00:00:00"/>
    <d v="2022-03-10T00:00:00"/>
    <d v="2022-01-13T00:00:00"/>
    <x v="1"/>
    <s v="COMP"/>
    <s v="E - Schd Compl Yr 0"/>
  </r>
  <r>
    <s v="LC"/>
    <s v="121731291"/>
    <s v="005/003"/>
    <s v="T3 DI DONNELLS-MI-WUK 005/003L RPR STRW"/>
    <s v="VICTOR"/>
    <s v="ETL.1400.POLE.WDPS"/>
    <d v="2021-07-07T00:00:00"/>
    <d v="2021-07-07T00:00:00"/>
    <d v="2022-01-07T00:00:00"/>
    <x v="1"/>
    <s v="OPEN"/>
    <s v="E - Schd Compl Yr 0"/>
  </r>
  <r>
    <s v="LC"/>
    <s v="121731292"/>
    <s v="005/003"/>
    <s v="T3 DI DONNELLS-MI-WUK 005/003R RPR STRW"/>
    <s v="VICTOR"/>
    <s v="ETL.1400.POLE.WDPS"/>
    <d v="2021-07-07T00:00:00"/>
    <d v="2021-07-07T00:00:00"/>
    <d v="2022-01-07T00:00:00"/>
    <x v="1"/>
    <s v="OPEN"/>
    <s v="E - Schd Compl Yr 0"/>
  </r>
  <r>
    <s v="LC"/>
    <s v="121731533"/>
    <s v="011/005"/>
    <s v="T3 DI LAURELES-OTTER 011/005 RPR GYWW"/>
    <s v="MOSSLNDG"/>
    <s v="ETL.7380.POLE.WOOD"/>
    <d v="2021-07-07T00:00:00"/>
    <d v="2022-03-23T00:00:00"/>
    <d v="2022-01-07T00:00:00"/>
    <x v="1"/>
    <s v="COMP"/>
    <s v="E - Schd Compl Yr 0"/>
  </r>
  <r>
    <s v="LC"/>
    <s v="121731717"/>
    <s v="000/005"/>
    <s v="T3 DI DRUM-SUMMIT #2 00/05 RPL ANCW"/>
    <s v="SACTO"/>
    <s v="ETL.1450.POLE.WDPS"/>
    <d v="2021-07-08T00:00:00"/>
    <d v="2022-05-30T00:00:00"/>
    <d v="2022-01-08T00:00:00"/>
    <x v="1"/>
    <s v="COMP"/>
    <s v="E - Schd Compl Yr 0"/>
  </r>
  <r>
    <s v="LC"/>
    <s v="121731742"/>
    <s v="006/005"/>
    <s v="T3 DI DONNELLS-MI-WUK 006/005 RPL INSW"/>
    <s v="VICTOR"/>
    <s v="ETL.1400.INSL.NCER"/>
    <d v="2021-07-07T00:00:00"/>
    <d v="2021-07-07T00:00:00"/>
    <d v="2022-01-07T00:00:00"/>
    <x v="1"/>
    <s v="OPEN"/>
    <s v="E - Schd Compl Yr 0"/>
  </r>
  <r>
    <s v="LC"/>
    <s v="121731749"/>
    <s v="016/115"/>
    <s v="T3 DI ROCK CK-POE 16/115 RPR JMPR"/>
    <s v="TABLEMTN"/>
    <s v="ETL.5630.POLE.STPS"/>
    <d v="2021-07-07T00:00:00"/>
    <d v="2021-07-07T00:00:00"/>
    <d v="2022-01-07T00:00:00"/>
    <x v="1"/>
    <s v="OPEN"/>
    <s v="E - Schd Compl Yr 0"/>
  </r>
  <r>
    <s v="LC"/>
    <s v="121731888"/>
    <s v="003/026"/>
    <s v="T3 DI SOBRANTE &quot;R&quot; &quot;#2+&quot; 3/26 RPR INSS"/>
    <s v="CONCORD"/>
    <s v="ETL.3780.INSL.NCER"/>
    <d v="2021-07-07T00:00:00"/>
    <d v="2022-06-07T00:00:00"/>
    <d v="2022-01-07T00:00:00"/>
    <x v="1"/>
    <s v="COMP"/>
    <s v="E - Schd Compl Yr 0"/>
  </r>
  <r>
    <s v="LC"/>
    <s v="121731931"/>
    <s v="003/026"/>
    <s v="T3 DI SOBRANTE &quot;&quot;R&quot;&quot; #1+&quot; 3/26 RMV VEG"/>
    <s v="CONCORD"/>
    <s v="ETL.3770.TOWR"/>
    <d v="2021-07-07T00:00:00"/>
    <d v="2021-12-15T00:00:00"/>
    <d v="2022-01-07T00:00:00"/>
    <x v="0"/>
    <s v="COMP"/>
    <s v="E - Schd Compl Yr 0"/>
  </r>
  <r>
    <s v="LC"/>
    <s v="121731999"/>
    <s v="016/001"/>
    <s v="T3 DI DONNELLS-MI-WUK WP 16/1R RPR GYWW"/>
    <s v="VICTOR"/>
    <s v="ETL.1400.POLE.WDPS"/>
    <d v="2021-07-07T00:00:00"/>
    <d v="2021-07-07T00:00:00"/>
    <d v="2022-01-07T00:00:00"/>
    <x v="1"/>
    <s v="OPEN"/>
    <s v="E - Schd Compl Yr 0"/>
  </r>
  <r>
    <s v="LC"/>
    <s v="121732177"/>
    <s v="004/001"/>
    <s v="T3 DI DONNELLS-MI-WUK 4/1 RPL INSW"/>
    <s v="VICTOR"/>
    <s v="ETL.1400.INSL.NCER"/>
    <d v="2021-07-07T00:00:00"/>
    <d v="2021-07-07T00:00:00"/>
    <d v="2022-01-07T00:00:00"/>
    <x v="1"/>
    <s v="OPEN"/>
    <s v="E - Schd Compl Yr 0"/>
  </r>
  <r>
    <s v="LC"/>
    <s v="121732190"/>
    <s v="004/001"/>
    <s v="T3 DI DONNELLS-MI-WUK-WOOD 4/1 RPR STRW"/>
    <s v="VICTOR"/>
    <s v="ETL.1400.POLE.WDPS"/>
    <d v="2021-07-07T00:00:00"/>
    <d v="2021-07-07T00:00:00"/>
    <d v="2022-01-07T00:00:00"/>
    <x v="1"/>
    <s v="OPEN"/>
    <s v="E - Schd Compl Yr 0"/>
  </r>
  <r>
    <s v="LC"/>
    <s v="121732307"/>
    <s v="006/090"/>
    <s v="T3 DI MIDDLEFORK #1 6/90 RPR GYWW"/>
    <s v="SACTO"/>
    <s v="ETL.8405.POLE.WOOD"/>
    <d v="2021-07-12T00:00:00"/>
    <d v="2022-08-05T00:00:00"/>
    <d v="2022-01-12T00:00:00"/>
    <x v="1"/>
    <s v="COMP"/>
    <s v="E - Schd Compl Yr 0"/>
  </r>
  <r>
    <s v="LC"/>
    <s v="121732338"/>
    <s v="011/086B"/>
    <s v="T2 DI CARBU-TBL MTN 11/86B RPR GYWS"/>
    <s v="TABLEMTN"/>
    <s v="ETL.4440.POLE.NWOD"/>
    <d v="2021-06-12T00:00:00"/>
    <d v="2022-06-23T00:00:00"/>
    <d v="2022-06-12T00:00:00"/>
    <x v="1"/>
    <s v="COMP"/>
    <s v="E - Schd Compl Yr 0"/>
  </r>
  <r>
    <s v="LC"/>
    <s v="121733473"/>
    <s v="073/002C"/>
    <s v="T2 DI HUMBOLDT-TRINITY 073/002C RPL INSW"/>
    <s v="EUREKA"/>
    <s v="ETL.1820.INSL.CERA"/>
    <d v="2021-06-27T00:00:00"/>
    <d v="2021-06-27T00:00:00"/>
    <d v="2022-06-27T00:00:00"/>
    <x v="1"/>
    <s v="OPEN"/>
    <s v="E - Schd Compl Yr 0"/>
  </r>
  <r>
    <s v="LC"/>
    <s v="121733479"/>
    <s v="004/053"/>
    <s v="T3 DI DRUM-RIO OSO #1 4/53 RPR JUMS"/>
    <s v="SACTO"/>
    <s v="ETL.1420.INSL.NCER"/>
    <d v="2021-07-14T00:00:00"/>
    <d v="2021-11-06T00:00:00"/>
    <d v="2022-01-14T00:00:00"/>
    <x v="0"/>
    <s v="COMP"/>
    <s v="E - Schd Compl Yr 0"/>
  </r>
  <r>
    <s v="LC"/>
    <s v="121734348"/>
    <s v="003/026"/>
    <s v="T2 EI TRINITY-CTTNWD 3/26R RPL STRW"/>
    <s v="TABLEMTN"/>
    <s v="ETL.4040.POLE.WDPS"/>
    <d v="2021-03-19T00:00:00"/>
    <d v="2021-09-17T00:00:00"/>
    <d v="2022-03-19T00:00:00"/>
    <x v="0"/>
    <s v="COMP"/>
    <s v="E - Schd Compl Yr 0"/>
  </r>
  <r>
    <s v="LC"/>
    <s v="121734419"/>
    <s v="022/258"/>
    <s v="T3 DI IGNACIO-BOLINAS #2 22/258 RPR INSW"/>
    <s v="LAKEVLLE"/>
    <s v="ETL.7180.INSL.CERA"/>
    <d v="2021-07-12T00:00:00"/>
    <d v="2021-07-12T00:00:00"/>
    <d v="2022-01-12T00:00:00"/>
    <x v="1"/>
    <s v="OPEN"/>
    <s v="E - Schd Compl Yr 0"/>
  </r>
  <r>
    <s v="LC"/>
    <s v="121734600"/>
    <s v="000/008"/>
    <s v="T3 DI MORAGA-OAKLAND #3 0/8 INS HRDT"/>
    <s v="CONCORD"/>
    <s v="ETL.2740.TOWR"/>
    <d v="2021-07-12T00:00:00"/>
    <d v="2022-02-10T00:00:00"/>
    <d v="2022-01-12T00:00:00"/>
    <x v="1"/>
    <s v="COMP"/>
    <s v="E - Schd Compl Yr 0"/>
  </r>
  <r>
    <s v="LC"/>
    <s v="121734783"/>
    <s v="013/352"/>
    <s v="T3 DI COLGATE-ALLEGHANY 13/352 RPR INSW"/>
    <s v="SACTO"/>
    <s v="ETL.6470.INSL.NCER"/>
    <d v="2021-07-12T00:00:00"/>
    <d v="2022-06-17T00:00:00"/>
    <d v="2022-01-12T00:00:00"/>
    <x v="1"/>
    <s v="COMP"/>
    <s v="E - Schd Compl Yr 0"/>
  </r>
  <r>
    <s v="LC"/>
    <s v="121735029"/>
    <s v="009/254"/>
    <s v="T3 DI COLGATE-ALLEGHANY 009/254 RPL HRDD"/>
    <s v="SACTO"/>
    <s v="ETL.6470.POLE.WOOD"/>
    <d v="2021-07-12T00:00:00"/>
    <d v="2022-06-19T00:00:00"/>
    <d v="2022-01-12T00:00:00"/>
    <x v="1"/>
    <s v="COMP"/>
    <s v="E - Schd Compl Yr 0"/>
  </r>
  <r>
    <s v="LC"/>
    <s v="121735061"/>
    <s v="025/281"/>
    <s v="T3 DI IGNCI-BLNS #2 25/281 COMPLETE"/>
    <s v="LAKEVLLE"/>
    <s v="ETL.7180.POLE.WOOD"/>
    <d v="2021-07-12T00:00:00"/>
    <d v="2022-06-25T00:00:00"/>
    <d v="2022-01-12T00:00:00"/>
    <x v="1"/>
    <s v="COMP"/>
    <s v="E - Schd Compl Yr 0"/>
  </r>
  <r>
    <s v="LC"/>
    <s v="121737277"/>
    <s v="008/109"/>
    <s v="T3 DI GOLD HILL #1 008/109 RPR HRDW"/>
    <s v="SACTO"/>
    <s v="ETL.6950.POLE.WOOD"/>
    <d v="2021-07-12T00:00:00"/>
    <d v="2022-04-21T00:00:00"/>
    <d v="2022-01-12T00:00:00"/>
    <x v="1"/>
    <s v="COMP"/>
    <s v="E - Schd Compl Yr 0"/>
  </r>
  <r>
    <s v="LC"/>
    <s v="121738284"/>
    <s v="026/001"/>
    <s v="T3DI FULTON-HOPLAND-WOOD 26/1 HRDW RPL"/>
    <s v="LAKEVLLE"/>
    <s v="ETL.6890.POLE.WOOD"/>
    <d v="2021-07-09T00:00:00"/>
    <d v="2021-08-13T00:00:00"/>
    <d v="2022-01-09T00:00:00"/>
    <x v="0"/>
    <s v="COMP"/>
    <s v="E - Schd Compl Yr 0"/>
  </r>
  <r>
    <s v="LC"/>
    <s v="121738291"/>
    <s v=":007/042"/>
    <s v="T3 WV EAGLE ROCK-CORTINA :7/42 INS DAMS"/>
    <s v="WILLITS"/>
    <s v="ETL.1470.INSL.CERA"/>
    <d v="2021-07-15T00:00:00"/>
    <d v="2022-03-29T00:00:00"/>
    <d v="2022-01-15T00:00:00"/>
    <x v="1"/>
    <s v="COMP"/>
    <s v="E - Schd Compl Yr 0"/>
  </r>
  <r>
    <s v="LC"/>
    <s v="121738542"/>
    <s v="000/005"/>
    <s v="T3 DI FORKS OF THE BUTTE TP 0/5 RPL HRDD"/>
    <s v="TABLEMTN"/>
    <s v="ETL.6722.POLE.WOOD"/>
    <d v="2021-07-12T00:00:00"/>
    <d v="2022-04-23T00:00:00"/>
    <d v="2022-01-12T00:00:00"/>
    <x v="1"/>
    <s v="COMP"/>
    <s v="E - Schd Compl Yr 0"/>
  </r>
  <r>
    <s v="LC"/>
    <s v="121738698"/>
    <s v="023/263"/>
    <s v="T3 DI IGNACIO-BOLINAS #2 23/263 RPL HRDD"/>
    <s v="LAKEVLLE"/>
    <s v="ETL.7180.POLE.WOOD"/>
    <d v="2021-07-12T00:00:00"/>
    <d v="2021-07-12T00:00:00"/>
    <d v="2022-01-12T00:00:00"/>
    <x v="1"/>
    <s v="OPEN"/>
    <s v="E - Schd Compl Yr 0"/>
  </r>
  <r>
    <s v="LC"/>
    <s v="121738768"/>
    <s v="003/021"/>
    <s v="T3 DI SOBRNTE-&quot;G&quot; #1&quot;&quot;TWR X3/21 RPL INSS"/>
    <s v="CONCORD"/>
    <s v="ETL.3720.INSL.CERA"/>
    <d v="2021-07-13T00:00:00"/>
    <d v="2022-07-25T00:00:00"/>
    <d v="2022-01-13T00:00:00"/>
    <x v="1"/>
    <s v="COMP"/>
    <s v="E - Schd Compl Yr 0"/>
  </r>
  <r>
    <s v="LC"/>
    <s v="121738769"/>
    <s v="003/021"/>
    <s v="T3 DI SOBRANTE G #1 TWR X3/21 RPL HRDT"/>
    <s v="CONCORD"/>
    <s v="ETL.3720.INSL.CERA"/>
    <d v="2021-07-13T00:00:00"/>
    <d v="2022-07-25T00:00:00"/>
    <d v="2022-01-13T00:00:00"/>
    <x v="1"/>
    <s v="COMP"/>
    <s v="E - Schd Compl Yr 0"/>
  </r>
  <r>
    <s v="LC"/>
    <s v="121738821"/>
    <s v="015/002"/>
    <s v="T3 DI DONNELLS-MI-WUK 015/002 INS HRDD"/>
    <s v="VICTOR"/>
    <s v="ETL.1400.POLE.WDPS"/>
    <d v="2021-07-08T00:00:00"/>
    <d v="2022-04-07T00:00:00"/>
    <d v="2022-01-08T00:00:00"/>
    <x v="1"/>
    <s v="COMP"/>
    <s v="E - Schd Compl Yr 0"/>
  </r>
  <r>
    <s v="LC"/>
    <s v="121738922"/>
    <s v="003/022"/>
    <s v="T3 DI SOBRANTE-&quot;G&quot; #1 003/022 RPL INSS"/>
    <s v="CONCORD"/>
    <s v="ETL.3720.INSL.CERA"/>
    <d v="2021-07-13T00:00:00"/>
    <d v="2021-07-13T00:00:00"/>
    <d v="2022-01-13T00:00:00"/>
    <x v="1"/>
    <s v="OPEN"/>
    <s v="E - Schd Compl Yr 0"/>
  </r>
  <r>
    <s v="LC"/>
    <s v="121738983"/>
    <s v="002/044"/>
    <s v="T3 DI CNTRVL TBL MTN ORO 2/44 REGRADE CM"/>
    <s v="TABLEMTN"/>
    <s v="ETL.6330.POLE.NWOD"/>
    <d v="2021-07-13T00:00:00"/>
    <d v="2022-04-04T00:00:00"/>
    <d v="2022-01-13T00:00:00"/>
    <x v="1"/>
    <s v="COMP"/>
    <s v="E - Schd Compl Yr 0"/>
  </r>
  <r>
    <s v="LC"/>
    <s v="121741437"/>
    <s v="026/290"/>
    <s v="T3 DI IGNACIO-BOLINS #2 26/290 RPL INSW"/>
    <s v="LAKEVLLE"/>
    <s v="ETL.7180.INSL.CERA"/>
    <d v="2021-07-14T00:00:00"/>
    <d v="2022-06-25T00:00:00"/>
    <d v="2022-01-14T00:00:00"/>
    <x v="1"/>
    <s v="COMP"/>
    <s v="E - Schd Compl Yr 0"/>
  </r>
  <r>
    <s v="LC"/>
    <s v="121741503"/>
    <s v="000/007"/>
    <s v="T3 DI KONOCTI-EAGLE RCK 000/007 INS HRDD"/>
    <s v="LAKEVLLE"/>
    <s v="ETL.6861.POLE.NWOD"/>
    <d v="2021-07-13T00:00:00"/>
    <d v="2022-02-14T00:00:00"/>
    <d v="2022-01-13T00:00:00"/>
    <x v="1"/>
    <s v="COMP"/>
    <s v="E - Schd Compl Yr 0"/>
  </r>
  <r>
    <s v="LC"/>
    <s v="121741541"/>
    <s v="000/002"/>
    <s v="T3 DI WP-VALLEY SPRINGS 0/2 RPL STRW"/>
    <s v="VICTOR"/>
    <s v="ETL.8350.POLE.WOOD"/>
    <d v="2021-07-13T00:00:00"/>
    <d v="2021-07-13T00:00:00"/>
    <d v="2022-01-13T00:00:00"/>
    <x v="1"/>
    <s v="OPEN"/>
    <s v="E - Schd Compl Yr 0"/>
  </r>
  <r>
    <s v="LC"/>
    <s v="121741600"/>
    <s v="011/112C"/>
    <s v="T3 DI GRN VLY CMP EVRS 011/112C RPL INSW"/>
    <s v="MOSSLNDG"/>
    <s v="ETL.1710.INSL.NCER"/>
    <d v="2021-07-14T00:00:00"/>
    <d v="2022-04-05T00:00:00"/>
    <d v="2022-01-14T00:00:00"/>
    <x v="1"/>
    <s v="COMP"/>
    <s v="E - Schd Compl Yr 0"/>
  </r>
  <r>
    <s v="LC"/>
    <s v="121741613"/>
    <s v="011/112B"/>
    <s v="T3 DI GRN VLY CMP EVRS 011/112B RPL INSW"/>
    <s v="MOSSLNDG"/>
    <s v="ETL.1710.INSL.NCER"/>
    <d v="2021-07-14T00:00:00"/>
    <d v="2022-04-05T00:00:00"/>
    <d v="2022-01-14T00:00:00"/>
    <x v="1"/>
    <s v="COMP"/>
    <s v="E - Schd Compl Yr 0"/>
  </r>
  <r>
    <s v="LC"/>
    <s v="121741741"/>
    <s v="011/112A"/>
    <s v="T3 DI GRN VLY CMP EVRS 011/112A RPL INSW"/>
    <s v="MOSSLNDG"/>
    <s v="ETL.1710.INSL.NCER"/>
    <d v="2021-07-14T00:00:00"/>
    <d v="2022-04-05T00:00:00"/>
    <d v="2022-01-14T00:00:00"/>
    <x v="1"/>
    <s v="COMP"/>
    <s v="E - Schd Compl Yr 0"/>
  </r>
  <r>
    <s v="LC"/>
    <s v="121741745"/>
    <s v="000/004"/>
    <s v="T3 DI DRM GRSS VLLY WMR 000/004 RPR IBWW"/>
    <s v="SACTO"/>
    <s v="ETL.6760.INSL.NCER"/>
    <d v="2021-07-13T00:00:00"/>
    <d v="2022-04-23T00:00:00"/>
    <d v="2022-01-13T00:00:00"/>
    <x v="1"/>
    <s v="COMP"/>
    <s v="E - Schd Compl Yr 0"/>
  </r>
  <r>
    <s v="LC"/>
    <s v="121741827"/>
    <s v="004/069A"/>
    <s v="T3 DI SISQUOC-GAREY 4/69A RPL HRDD"/>
    <s v="PISMOBCH"/>
    <s v="ETL.3690.POLE.WOOD"/>
    <d v="2021-07-14T00:00:00"/>
    <d v="2022-02-08T00:00:00"/>
    <d v="2022-01-14T00:00:00"/>
    <x v="1"/>
    <s v="COMP"/>
    <s v="E - Schd Compl Yr 0"/>
  </r>
  <r>
    <s v="LC"/>
    <s v="121742336"/>
    <s v="004/069C"/>
    <s v="T3 DI SISQUOC-GAREY4/69C RPL HRDD"/>
    <s v="PISMOBCH"/>
    <s v="ETL.3690.POLE.WOOD"/>
    <d v="2021-07-14T00:00:00"/>
    <d v="2022-02-08T00:00:00"/>
    <d v="2022-01-14T00:00:00"/>
    <x v="1"/>
    <s v="COMP"/>
    <s v="E - Schd Compl Yr 0"/>
  </r>
  <r>
    <s v="LC"/>
    <s v="121742367"/>
    <s v="B023/531"/>
    <s v="T3 DI DRM GRSS VLY WMR B023/531 RPR STRW"/>
    <s v="SACTO"/>
    <s v="ETL.6760.POLE.WOOD"/>
    <d v="2021-07-13T00:00:00"/>
    <d v="2022-04-15T00:00:00"/>
    <d v="2022-01-13T00:00:00"/>
    <x v="1"/>
    <s v="COMP"/>
    <s v="E - Schd Compl Yr 0"/>
  </r>
  <r>
    <s v="LC"/>
    <s v="121742368"/>
    <s v="B023/531"/>
    <s v="T3 DI DRM GRSS VLY WMR B023/531 RPL HRDD"/>
    <s v="SACTO"/>
    <s v="ETL.6760.POLE.WOOD"/>
    <d v="2021-07-13T00:00:00"/>
    <d v="2022-04-15T00:00:00"/>
    <d v="2022-01-13T00:00:00"/>
    <x v="1"/>
    <s v="COMP"/>
    <s v="E - Schd Compl Yr 0"/>
  </r>
  <r>
    <s v="LC"/>
    <s v="121742441"/>
    <s v="000/010"/>
    <s v="T3 DI KONOCTI-EAGLE RK 000/10 REPLUMB"/>
    <s v="LAKEVLLE"/>
    <s v="ETL.6861.INSL"/>
    <d v="2021-07-13T00:00:00"/>
    <d v="2022-02-12T00:00:00"/>
    <d v="2022-01-13T00:00:00"/>
    <x v="1"/>
    <s v="COMP"/>
    <s v="E - Schd Compl Yr 0"/>
  </r>
  <r>
    <s v="LC"/>
    <s v="121742588"/>
    <s v="003/023"/>
    <s v="T3 DI SOBRANTE-&quot;G&quot; #1 003/023 RPL INSS"/>
    <s v="CONCORD"/>
    <s v="ETL.3720.INSL.CERA"/>
    <d v="2021-07-13T00:00:00"/>
    <d v="2021-07-13T00:00:00"/>
    <d v="2022-01-13T00:00:00"/>
    <x v="1"/>
    <s v="OPEN"/>
    <s v="E - Schd Compl Yr 0"/>
  </r>
  <r>
    <s v="LC"/>
    <s v="121742935"/>
    <s v="002/014"/>
    <s v="T3 DI SAN RAMON-MORAGA 002/014 RPR SHLS"/>
    <s v="CONCORD"/>
    <s v="ETL.5660.INSL.CERA"/>
    <d v="2021-07-12T00:00:00"/>
    <d v="2022-05-12T00:00:00"/>
    <d v="2022-01-12T00:00:00"/>
    <x v="1"/>
    <s v="COMP"/>
    <s v="E - Schd Compl Yr 0"/>
  </r>
  <r>
    <s v="LC"/>
    <s v="121743107"/>
    <s v="000/001"/>
    <s v="T3 DI DRUM-RIO OSO #2 00/01 INST HRDT"/>
    <s v="SACTO"/>
    <s v="ETL.1430.TOWR"/>
    <d v="2021-07-13T00:00:00"/>
    <d v="2021-10-28T00:00:00"/>
    <d v="2022-01-13T00:00:00"/>
    <x v="0"/>
    <s v="COMP"/>
    <s v="E - Schd Compl Yr 0"/>
  </r>
  <r>
    <s v="LC"/>
    <s v="121743170"/>
    <s v="000/001"/>
    <s v="T3 DI DRUM-RIO OSO #2 00/01 RPR FOND"/>
    <s v="SACTO"/>
    <s v="ETL.1430.TOWR"/>
    <d v="2021-07-13T00:00:00"/>
    <d v="2021-10-28T00:00:00"/>
    <d v="2022-01-13T00:00:00"/>
    <x v="0"/>
    <s v="COMP"/>
    <s v="E - Schd Compl Yr 0"/>
  </r>
  <r>
    <s v="LC"/>
    <s v="121743497"/>
    <s v="001/027"/>
    <s v="T3 DI MIDDLE FORK #1 1/27 RPR STRW"/>
    <s v="SACTO"/>
    <s v="ETL.8405.POLE.WOOD"/>
    <d v="2021-07-15T00:00:00"/>
    <d v="2021-10-20T00:00:00"/>
    <d v="2022-01-15T00:00:00"/>
    <x v="0"/>
    <s v="COMP"/>
    <s v="E - Schd Compl Yr 0"/>
  </r>
  <r>
    <s v="LC"/>
    <s v="121744085"/>
    <s v="008/096"/>
    <s v="T3 DI GREEN VLLY-CMP EVRS 8/96 RPL INSW"/>
    <s v="MOSSLNDG"/>
    <s v="ETL.1710.INSL.CERA"/>
    <d v="2021-07-14T00:00:00"/>
    <d v="2022-04-24T00:00:00"/>
    <d v="2022-01-14T00:00:00"/>
    <x v="1"/>
    <s v="COMP"/>
    <s v="E - Schd Compl Yr 0"/>
  </r>
  <r>
    <s v="LC"/>
    <s v="121744402"/>
    <s v="006/087"/>
    <s v="T3 DI MIDDLE FORK #1 6/87 RPL HRDW"/>
    <s v="SACTO"/>
    <s v="ETL.8405.POLE.WOOD"/>
    <d v="2021-07-15T00:00:00"/>
    <d v="2022-08-04T00:00:00"/>
    <d v="2022-01-15T00:00:00"/>
    <x v="1"/>
    <s v="COMP"/>
    <s v="E - Schd Compl Yr 0"/>
  </r>
  <r>
    <s v="LC"/>
    <s v="121744581"/>
    <s v="002/058"/>
    <s v="T3 DI BURNS-LNE STAR #2 002/058 RPL HRDD"/>
    <s v="MOSSLNDG"/>
    <s v="ETL.6240.POLE.WOOD"/>
    <d v="2021-07-13T00:00:00"/>
    <d v="2022-02-02T00:00:00"/>
    <d v="2022-01-13T00:00:00"/>
    <x v="1"/>
    <s v="COMP"/>
    <s v="E - Schd Compl Yr 0"/>
  </r>
  <r>
    <s v="LC"/>
    <s v="121744912"/>
    <s v="005/008"/>
    <s v="T3 DI KONOCTI-EAGLE ROCK 5/8 RPL STRW"/>
    <s v="WILLITS"/>
    <s v="ETL.6861.POLE.WOOD"/>
    <d v="2021-07-13T00:00:00"/>
    <d v="2022-02-11T00:00:00"/>
    <d v="2022-01-13T00:00:00"/>
    <x v="1"/>
    <s v="COMP"/>
    <s v="E - Schd Compl Yr 0"/>
  </r>
  <r>
    <s v="LC"/>
    <s v="121744923"/>
    <s v="020/552"/>
    <s v="T3 DI COLGATE-ALLEGHANY 020/552 RPR STRW"/>
    <s v="SACTO"/>
    <s v="ETL.6470.POLE.WOOD"/>
    <d v="2021-07-13T00:00:00"/>
    <d v="2022-06-14T00:00:00"/>
    <d v="2022-01-13T00:00:00"/>
    <x v="1"/>
    <s v="COMP"/>
    <s v="E - Schd Compl Yr 0"/>
  </r>
  <r>
    <s v="LC"/>
    <s v="121745110"/>
    <s v="001/023"/>
    <s v="T3 DI CENTERVILLE-TBLE MTN 1/23 RPR HRDW"/>
    <s v="TABLEMTN"/>
    <s v="ETL.6330.POLE.WOOD"/>
    <d v="2021-07-15T00:00:00"/>
    <d v="2022-08-16T00:00:00"/>
    <d v="2022-01-15T00:00:00"/>
    <x v="1"/>
    <s v="COMP"/>
    <s v="E - Schd Compl Yr 0"/>
  </r>
  <r>
    <s v="LC"/>
    <s v="121745167"/>
    <s v="000/009"/>
    <s v="T3 DI KONOCTI-EAGLE RK 000/009 RPL HRDD"/>
    <s v="LAKEVLLE"/>
    <s v="ETL.6861.POLE.WOOD"/>
    <d v="2021-07-13T00:00:00"/>
    <d v="2022-02-12T00:00:00"/>
    <d v="2022-01-13T00:00:00"/>
    <x v="1"/>
    <s v="COMP"/>
    <s v="E - Schd Compl Yr 0"/>
  </r>
  <r>
    <s v="LC"/>
    <s v="121745223"/>
    <s v="002/014B"/>
    <s v="T3 DI  KANAKA TAP 002/014B RPR STRW"/>
    <s v="TABLEMTN"/>
    <s v="ETL.4223.POLE.WOOD"/>
    <d v="2021-07-14T00:00:00"/>
    <d v="2022-06-03T00:00:00"/>
    <d v="2022-01-14T00:00:00"/>
    <x v="1"/>
    <s v="COMP"/>
    <s v="E - Schd Compl Yr 0"/>
  </r>
  <r>
    <s v="LC"/>
    <s v="121745268"/>
    <s v="002/014C"/>
    <s v="T3 DI KANAKA TAP-WOOD  2/14C RPR STRW"/>
    <s v="TABLEMTN"/>
    <s v="ETL.4223.POLE.WOOD"/>
    <d v="2021-07-14T00:00:00"/>
    <d v="2022-06-03T00:00:00"/>
    <d v="2022-01-14T00:00:00"/>
    <x v="1"/>
    <s v="COMP"/>
    <s v="E - Schd Compl Yr 0"/>
  </r>
  <r>
    <s v="LC"/>
    <s v="121745269"/>
    <s v="005/012"/>
    <s v="T3 DI KONOCTI-EAGLE ROCK 5/12 RMV VEG"/>
    <s v="WILLITS"/>
    <s v="ETL.6861.POLE.WOOD"/>
    <d v="2021-07-13T00:00:00"/>
    <d v="2022-02-24T00:00:00"/>
    <d v="2022-01-13T00:00:00"/>
    <x v="1"/>
    <s v="COMP"/>
    <s v="E - Schd Compl Yr 0"/>
  </r>
  <r>
    <s v="LC"/>
    <s v="121745503"/>
    <s v="003/065"/>
    <s v="T3 DI BURNS-LONE STAR #2 3/65 REFRAME"/>
    <s v="MOSSLNDG"/>
    <s v="ETL.6240.POLE.WOOD"/>
    <d v="2021-07-13T00:00:00"/>
    <d v="2022-02-04T00:00:00"/>
    <d v="2022-01-13T00:00:00"/>
    <x v="1"/>
    <s v="COMP"/>
    <s v="E - Schd Compl Yr 0"/>
  </r>
  <r>
    <s v="LC"/>
    <s v="121746383"/>
    <s v="003/020"/>
    <s v="T3 DI SOBRANTE-&quot;&quot;G&quot;&quot; #1 3/20 RPL INSS"/>
    <s v="CONCORD"/>
    <s v="ETL.3720.INSL.CERA"/>
    <d v="2021-07-13T00:00:00"/>
    <d v="2021-07-13T00:00:00"/>
    <d v="2022-01-13T00:00:00"/>
    <x v="1"/>
    <s v="OPEN"/>
    <s v="E - Schd Compl Yr 0"/>
  </r>
  <r>
    <s v="LC"/>
    <s v="121746385"/>
    <s v="003/020"/>
    <s v="T3 DI SOBRANTE-&quot;&quot;G&quot;&quot; #1 3/20 RPL HRDT"/>
    <s v="CONCORD"/>
    <s v="ETL.3720.TOWR"/>
    <d v="2021-07-13T00:00:00"/>
    <d v="2022-07-25T00:00:00"/>
    <d v="2022-01-13T00:00:00"/>
    <x v="1"/>
    <s v="COMP"/>
    <s v="E - Schd Compl Yr 0"/>
  </r>
  <r>
    <s v="LC"/>
    <s v="121746669"/>
    <s v="000/018"/>
    <s v="T3 DI BRNS-LONE STR #2 000/018 RPL STRW"/>
    <s v="MOSSLNDG"/>
    <s v="ETL.6240.POLE.WOOD"/>
    <d v="2021-07-15T00:00:00"/>
    <d v="2022-02-06T00:00:00"/>
    <d v="2022-01-15T00:00:00"/>
    <x v="1"/>
    <s v="COMP"/>
    <s v="E - Schd Compl Yr 0"/>
  </r>
  <r>
    <s v="LC"/>
    <s v="121747152"/>
    <s v="016/108A"/>
    <s v="T3 DI METCLF-GRN VLLY 16/108A RPL HRDW"/>
    <s v="MOSSLNDG"/>
    <s v="ETL.2540.POLE.NWOD"/>
    <d v="2021-07-14T00:00:00"/>
    <d v="2022-07-13T00:00:00"/>
    <d v="2022-01-14T00:00:00"/>
    <x v="1"/>
    <s v="COMP"/>
    <s v="E - Schd Compl Yr 0"/>
  </r>
  <r>
    <s v="LC"/>
    <s v="121747372"/>
    <s v="008/114"/>
    <s v="T3 DI  MIDDLEFORK #1 8/114 RPR JUMW"/>
    <s v="SACTO"/>
    <s v="ETL.8405.POLE.WOOD"/>
    <d v="2021-07-16T00:00:00"/>
    <d v="2022-08-07T00:00:00"/>
    <d v="2022-01-16T00:00:00"/>
    <x v="1"/>
    <s v="COMP"/>
    <s v="E - Schd Compl Yr 0"/>
  </r>
  <r>
    <s v="LC"/>
    <s v="121748159"/>
    <s v="003/082"/>
    <s v="T3 DI BURNS-LNE STAR #2 003/082 RPL ANCW"/>
    <s v="MOSSLNDG"/>
    <s v="ETL.6240.POLE.WOOD"/>
    <d v="2021-07-16T00:00:00"/>
    <d v="2022-04-07T00:00:00"/>
    <d v="2022-01-16T00:00:00"/>
    <x v="1"/>
    <s v="COMP"/>
    <s v="E - Schd Compl Yr 0"/>
  </r>
  <r>
    <s v="LC"/>
    <s v="121748477"/>
    <s v="003/078"/>
    <s v="T3 DI BURNS-LONE STAR#2 003/078 RPR INSW"/>
    <s v="MOSSLNDG"/>
    <s v="ETL.6240.POLE.WOOD"/>
    <d v="2021-07-16T00:00:00"/>
    <d v="2022-04-05T00:00:00"/>
    <d v="2022-01-16T00:00:00"/>
    <x v="1"/>
    <s v="COMP"/>
    <s v="E - Schd Compl Yr 0"/>
  </r>
  <r>
    <s v="LC"/>
    <s v="121748834"/>
    <s v="013/238"/>
    <s v="T3 DI FRNCH MDWS-MDL FRK 13/238 INS HRDD"/>
    <s v="SACTO"/>
    <s v="ETL.6870.POLE.WOOD"/>
    <d v="2021-07-16T00:00:00"/>
    <d v="2022-05-07T00:00:00"/>
    <d v="2022-01-16T00:00:00"/>
    <x v="1"/>
    <s v="COMP"/>
    <s v="E - Schd Compl Yr 0"/>
  </r>
  <r>
    <s v="LC"/>
    <s v="121748920"/>
    <s v="013/238"/>
    <s v="T3 DI FRN MDW-ML FK 13/238 GYWW CMPLTD"/>
    <s v="SACTO"/>
    <s v="ETL.6870.POLE.WOOD"/>
    <d v="2021-07-16T00:00:00"/>
    <d v="2022-05-07T00:00:00"/>
    <d v="2022-01-16T00:00:00"/>
    <x v="1"/>
    <s v="COMP"/>
    <s v="E - Schd Compl Yr 0"/>
  </r>
  <r>
    <s v="LC"/>
    <s v="121749030"/>
    <s v="004/054A"/>
    <s v="T3 DI DRUM SUMMIT #2 4/54A RPL INSW"/>
    <s v="SACTO"/>
    <s v="ETL.1450.INSL.NCER"/>
    <d v="2021-07-07T00:00:00"/>
    <d v="2022-06-05T00:00:00"/>
    <d v="2022-01-07T00:00:00"/>
    <x v="1"/>
    <s v="COMP"/>
    <s v="E - Schd Compl Yr 0"/>
  </r>
  <r>
    <s v="LC"/>
    <s v="121749382"/>
    <s v="019/535"/>
    <s v="T3 DI COLGATE-ALLEGHANY 19/535 RPL STRW"/>
    <s v="SACTO"/>
    <s v="ETL.6470.POLE.WOOD"/>
    <d v="2021-07-17T00:00:00"/>
    <d v="2022-06-14T00:00:00"/>
    <d v="2022-01-17T00:00:00"/>
    <x v="1"/>
    <s v="COMP"/>
    <s v="E - Schd Compl Yr 0"/>
  </r>
  <r>
    <s v="LC"/>
    <s v="121749614"/>
    <s v="?001/006"/>
    <s v="T3 DI SNTH LN-HLF MN BY ?1/6 RMV VEG"/>
    <s v="METCALF"/>
    <s v="ETL.7212.POLE.WOOD"/>
    <d v="2021-07-17T00:00:00"/>
    <d v="2022-01-03T00:00:00"/>
    <d v="2022-01-17T00:00:00"/>
    <x v="0"/>
    <s v="COMP"/>
    <s v="E - Schd Compl Yr 0"/>
  </r>
  <r>
    <s v="LC"/>
    <s v="121749633"/>
    <s v="008/002"/>
    <s v="T3 DI PTTR VLLY WLLTS 008/002 COMPLETE"/>
    <s v="WILLITS"/>
    <s v="ETL.7820.POLE.WOOD"/>
    <d v="2021-07-17T00:00:00"/>
    <d v="2022-06-14T00:00:00"/>
    <d v="2022-01-17T00:00:00"/>
    <x v="1"/>
    <s v="COMP"/>
    <s v="E - Schd Compl Yr 0"/>
  </r>
  <r>
    <s v="LC"/>
    <s v="121749716"/>
    <s v="017/159"/>
    <s v="T3 DI MNTA VSTA-BRNS 17/159C RPR GYWW"/>
    <s v="MOSSLNDG"/>
    <s v="ETL.7590.POLE.WDPS"/>
    <d v="2021-07-15T00:00:00"/>
    <d v="2022-03-02T00:00:00"/>
    <d v="2022-01-15T00:00:00"/>
    <x v="1"/>
    <s v="COMP"/>
    <s v="E - Schd Compl Yr 0"/>
  </r>
  <r>
    <s v="LC"/>
    <s v="121749739"/>
    <s v="000/002"/>
    <s v="T3 DI DRM GRSS VLY WMR 000/002 RPR SPLW"/>
    <s v="SACTO"/>
    <s v="ETL.6760.INSL.CERA"/>
    <d v="2021-07-17T00:00:00"/>
    <d v="2022-04-23T00:00:00"/>
    <d v="2022-01-17T00:00:00"/>
    <x v="1"/>
    <s v="COMP"/>
    <s v="E - Schd Compl Yr 0"/>
  </r>
  <r>
    <s v="LC"/>
    <s v="121749831"/>
    <s v="000/002"/>
    <s v="T3 DI DRM GRSS VLY WMR 000/002 RPR GYWW"/>
    <s v="SACTO"/>
    <s v="ETL.6760.POLE.WOOD"/>
    <d v="2021-07-17T00:00:00"/>
    <d v="2022-04-23T00:00:00"/>
    <d v="2022-01-17T00:00:00"/>
    <x v="1"/>
    <s v="COMP"/>
    <s v="E - Schd Compl Yr 0"/>
  </r>
  <r>
    <s v="LC"/>
    <s v="121750061"/>
    <s v="011/110"/>
    <s v="T3 DI DRM-RO OSO #1 11/110 BNT STL CMPLT"/>
    <s v="SACTO"/>
    <s v="ETL.1420.TOWR"/>
    <d v="2021-07-17T00:00:00"/>
    <d v="2022-05-31T00:00:00"/>
    <d v="2022-01-17T00:00:00"/>
    <x v="1"/>
    <s v="COMP"/>
    <s v="E - Schd Compl Yr 0"/>
  </r>
  <r>
    <s v="LC"/>
    <s v="121750116"/>
    <s v="000/002"/>
    <s v="T3NT DI DEER CREEK-DRUM 000/002 RMV BUTT"/>
    <s v="SACTO"/>
    <s v="ETL.6690.POLE.WOOD"/>
    <d v="2021-07-17T00:00:00"/>
    <d v="2022-05-14T00:00:00"/>
    <d v="2022-01-17T00:00:00"/>
    <x v="1"/>
    <s v="COMP"/>
    <s v="E - Schd Compl Yr 0"/>
  </r>
  <r>
    <s v="LC"/>
    <s v="121750221"/>
    <s v="011/256"/>
    <s v="T3 DI DRUM-GRS VALY-WMAR 11/256 RPR INSW"/>
    <s v="SACTO"/>
    <s v="ETL.6760.INSL.NCER"/>
    <d v="2021-07-17T00:00:00"/>
    <d v="2021-07-17T00:00:00"/>
    <d v="2022-01-17T00:00:00"/>
    <x v="1"/>
    <s v="OPEN"/>
    <s v="E - Schd Compl Yr 0"/>
  </r>
  <r>
    <s v="LC"/>
    <s v="121752848"/>
    <s v="020/002"/>
    <s v="T3 DI MAPLE CREEK-HOOPA 020/002 INS HRDD"/>
    <s v="EUREKA"/>
    <s v="ETL.7490.POLE.WOOD"/>
    <d v="2021-07-19T00:00:00"/>
    <d v="2021-07-19T00:00:00"/>
    <d v="2022-01-19T00:00:00"/>
    <x v="1"/>
    <s v="OPEN"/>
    <s v="E - Schd Compl Yr 0"/>
  </r>
  <r>
    <s v="LC"/>
    <s v="121752993"/>
    <s v="013/358"/>
    <s v="T3 DI COLGATE-ALLEGHANY 13/358 RPR SPLW"/>
    <s v="SACTO"/>
    <s v="ETL.6470.INSL.CERA"/>
    <d v="2021-07-19T00:00:00"/>
    <d v="2022-06-20T00:00:00"/>
    <d v="2022-01-19T00:00:00"/>
    <x v="1"/>
    <s v="COMP"/>
    <s v="E - Schd Compl Yr 0"/>
  </r>
  <r>
    <s v="LC"/>
    <s v="121753091"/>
    <s v="014/388"/>
    <s v="T3 DI COLGATE-ALLEGHANY 14/388 RPL SPLW"/>
    <s v="SACTO"/>
    <s v="ETL.6470.INSL.NCER"/>
    <d v="2021-07-19T00:00:00"/>
    <d v="2022-06-26T00:00:00"/>
    <d v="2022-01-19T00:00:00"/>
    <x v="1"/>
    <s v="COMP"/>
    <s v="E - Schd Compl Yr 0"/>
  </r>
  <r>
    <s v="LC"/>
    <s v="121753397"/>
    <s v="?005/000"/>
    <s v="T3 DI SNTH LN-HF MN BY ?005/000 RPR STRW"/>
    <s v="METCALF"/>
    <s v="ETL.7212.POLE.WOOD"/>
    <d v="2021-07-19T00:00:00"/>
    <d v="2022-07-20T00:00:00"/>
    <d v="2022-01-19T00:00:00"/>
    <x v="1"/>
    <s v="COMP"/>
    <s v="E - Schd Compl Yr 0"/>
  </r>
  <r>
    <s v="LC"/>
    <s v="121753964"/>
    <s v="006/114"/>
    <s v="T3 DI COLGATE-CHALLENGE 6/114 RPL INSW"/>
    <s v="SACTO"/>
    <s v="ETL.6480.INSL.NCER"/>
    <d v="2021-07-15T00:00:00"/>
    <d v="2021-07-15T00:00:00"/>
    <d v="2022-01-15T00:00:00"/>
    <x v="1"/>
    <s v="OPEN"/>
    <s v="E - Schd Compl Yr 0"/>
  </r>
  <r>
    <s v="LC"/>
    <s v="121756279"/>
    <s v="013/360"/>
    <s v="T3 DI CLGTE-ALLGHNY 13/360 RPL INSW"/>
    <s v="SACTO"/>
    <s v="ETL.6470.INSL.NCER"/>
    <d v="2021-07-19T00:00:00"/>
    <d v="2022-06-20T00:00:00"/>
    <d v="2022-01-19T00:00:00"/>
    <x v="1"/>
    <s v="COMP"/>
    <s v="E - Schd Compl Yr 0"/>
  </r>
  <r>
    <s v="LC"/>
    <s v="121760514"/>
    <s v="011/004B"/>
    <s v="T3 DI MAPLE CREEK-HOOPA 11/4B RPL STRW"/>
    <s v="EUREKA"/>
    <s v="ETL.7490.POLE.WOOD"/>
    <d v="2021-07-19T00:00:00"/>
    <d v="2021-07-19T00:00:00"/>
    <d v="2022-01-19T00:00:00"/>
    <x v="1"/>
    <s v="OPEN"/>
    <s v="E - Schd Compl Yr 0"/>
  </r>
  <r>
    <s v="LC"/>
    <s v="121760619"/>
    <s v="011/004A"/>
    <s v="T3 DI MAPLE CREEK-HOOPA 11/4A RPL STRW"/>
    <s v="EUREKA"/>
    <s v="ETL.7490.POLE.WOOD"/>
    <d v="2021-07-19T00:00:00"/>
    <d v="2021-07-19T00:00:00"/>
    <d v="2022-01-19T00:00:00"/>
    <x v="1"/>
    <s v="OPEN"/>
    <s v="E - Schd Compl Yr 0"/>
  </r>
  <r>
    <s v="LC"/>
    <s v="121761372"/>
    <s v="?005/002"/>
    <s v="T3 DI SNEATH LN-HLF MN BY ?5/2 RPR STRW"/>
    <s v="METCALF"/>
    <s v="ETL.7212.POLE.WOOD"/>
    <d v="2021-07-19T00:00:00"/>
    <d v="2022-04-12T00:00:00"/>
    <d v="2022-01-19T00:00:00"/>
    <x v="1"/>
    <s v="COMP"/>
    <s v="E - Schd Compl Yr 0"/>
  </r>
  <r>
    <s v="LC"/>
    <s v="121762843"/>
    <s v="T058"/>
    <s v="T3 DI MIDWAY-SANTA MARIA T58 BENT STEEL"/>
    <s v="PISMOBCH"/>
    <s v="ETL.9240.TOWR"/>
    <d v="2021-07-19T00:00:00"/>
    <d v="2022-05-06T00:00:00"/>
    <d v="2022-01-19T00:00:00"/>
    <x v="1"/>
    <s v="COMP"/>
    <s v="E - Schd Compl Yr 0"/>
  </r>
  <r>
    <s v="LC"/>
    <s v="121763077"/>
    <s v="013/124"/>
    <s v="T3 DI DRUM-HIGGINS 013/124 GRD WAS INSU"/>
    <s v="SACTO"/>
    <s v="ETL.4393.INSL.CERA"/>
    <d v="2021-07-19T00:00:00"/>
    <d v="2021-07-19T00:00:00"/>
    <d v="2022-01-19T00:00:00"/>
    <x v="1"/>
    <s v="OPEN"/>
    <s v="E - Schd Compl Yr 0"/>
  </r>
  <r>
    <s v="LC"/>
    <s v="121763360"/>
    <s v="T056"/>
    <s v="T3 DI MIDWAY-SANTA MARIA T056 RMV VEG"/>
    <s v="PISMOBCH"/>
    <s v="ETL.9240.TOWR"/>
    <d v="2021-07-19T00:00:00"/>
    <d v="2022-01-20T00:00:00"/>
    <d v="2022-01-19T00:00:00"/>
    <x v="1"/>
    <s v="COMP"/>
    <s v="E - Schd Compl Yr 0"/>
  </r>
  <r>
    <s v="LC"/>
    <s v="121763467"/>
    <s v="002/011"/>
    <s v="T3 DI DIABLO-MIDWAY #2 2/11 RPR GYWS"/>
    <s v="PISMOBCH"/>
    <s v="ETL.5970.TOWR"/>
    <d v="2021-07-19T00:00:00"/>
    <d v="2022-06-02T00:00:00"/>
    <d v="2022-01-19T00:00:00"/>
    <x v="1"/>
    <s v="COMP"/>
    <s v="E - Schd Compl Yr 0"/>
  </r>
  <r>
    <s v="LC"/>
    <s v="121763664"/>
    <s v="T049"/>
    <s v="T3 DI MIDWAY-SANTA MARIA T49 RPL SPLS"/>
    <s v="PISMOBCH"/>
    <s v="ETL.9240.TOWR"/>
    <d v="2021-07-19T00:00:00"/>
    <d v="2021-07-19T00:00:00"/>
    <d v="2022-01-19T00:00:00"/>
    <x v="1"/>
    <s v="OPEN"/>
    <s v="E - Schd Compl Yr 0"/>
  </r>
  <r>
    <s v="LC"/>
    <s v="121763694"/>
    <s v="T050"/>
    <s v="T3 DI MIDWAY-SANTA MARIA T50 RPR SPLS"/>
    <s v="PISMOBCH"/>
    <s v="ETL.9240.TOWR"/>
    <d v="2021-07-19T00:00:00"/>
    <d v="2021-07-19T00:00:00"/>
    <d v="2022-01-19T00:00:00"/>
    <x v="1"/>
    <s v="OPEN"/>
    <s v="E - Schd Compl Yr 0"/>
  </r>
  <r>
    <s v="LC"/>
    <s v="121763733"/>
    <s v="T050"/>
    <s v="T3 DI MIDWAY-SANTA MARIA T50 BENT STEEL"/>
    <s v="PISMOBCH"/>
    <s v="ETL.9240.TOWR"/>
    <d v="2021-07-19T00:00:00"/>
    <d v="2021-07-19T00:00:00"/>
    <d v="2022-01-19T00:00:00"/>
    <x v="1"/>
    <s v="OPEN"/>
    <s v="E - Schd Compl Yr 0"/>
  </r>
  <r>
    <s v="LC"/>
    <s v="121766658"/>
    <s v="T-104"/>
    <s v="T3 DI MIDWAY-SANTA MARIA T-104 RPR STRW"/>
    <s v="PISMOBCH"/>
    <s v="ETL.9240.POLE.WOOD"/>
    <d v="2021-07-19T00:00:00"/>
    <d v="2021-07-19T00:00:00"/>
    <d v="2022-01-19T00:00:00"/>
    <x v="1"/>
    <s v="OPEN"/>
    <s v="E - Schd Compl Yr 0"/>
  </r>
  <r>
    <s v="LC"/>
    <s v="121766786"/>
    <s v="T082"/>
    <s v="T3 DI MIDWAY-SANTA MARIA T82 CANCEL"/>
    <s v="PISMOBCH"/>
    <s v="ETL.9240.TOWR"/>
    <d v="2021-07-19T00:00:00"/>
    <d v="2021-07-19T00:00:00"/>
    <d v="2022-01-19T00:00:00"/>
    <x v="1"/>
    <s v="OPEN"/>
    <s v="E - Schd Compl Yr 0"/>
  </r>
  <r>
    <s v="LC"/>
    <s v="121766789"/>
    <s v="T082"/>
    <s v="T3 DI MIDWAY-SANTA MARIA T082 RPR FOND"/>
    <s v="PISMOBCH"/>
    <s v="ETL.9240.TOWR"/>
    <d v="2021-07-19T00:00:00"/>
    <d v="2022-07-27T00:00:00"/>
    <d v="2022-01-19T00:00:00"/>
    <x v="1"/>
    <s v="COMP"/>
    <s v="E - Schd Compl Yr 0"/>
  </r>
  <r>
    <s v="LC"/>
    <s v="121766921"/>
    <s v="T082"/>
    <s v="T3 DI MIDWAY-SANTA MARIA T82 INS STEP"/>
    <s v="PISMOBCH"/>
    <s v="ETL.9240.TOWR"/>
    <d v="2021-07-19T00:00:00"/>
    <d v="2022-07-27T00:00:00"/>
    <d v="2022-01-19T00:00:00"/>
    <x v="1"/>
    <s v="COMP"/>
    <s v="E - Schd Compl Yr 0"/>
  </r>
  <r>
    <s v="LC"/>
    <s v="121766924"/>
    <s v="T042"/>
    <s v="T3 DI MIDWAY-SANTA MARIA T042 RPR FOND"/>
    <s v="PISMOBCH"/>
    <s v="ETL.9240.TOWR"/>
    <d v="2021-07-19T00:00:00"/>
    <d v="2022-05-07T00:00:00"/>
    <d v="2022-01-19T00:00:00"/>
    <x v="1"/>
    <s v="COMP"/>
    <s v="E - Schd Compl Yr 0"/>
  </r>
  <r>
    <s v="LC"/>
    <s v="121767131"/>
    <s v="?005/001"/>
    <s v="T3 DI SNTH LN-HLF MN BY ?005/001 RPL DAM"/>
    <s v="METCALF"/>
    <s v="ETL.7212.POLE.NWOD"/>
    <d v="2021-07-19T00:00:00"/>
    <d v="2022-07-10T00:00:00"/>
    <d v="2022-01-19T00:00:00"/>
    <x v="1"/>
    <s v="COMP"/>
    <s v="E - Schd Compl Yr 0"/>
  </r>
  <r>
    <s v="LC"/>
    <s v="121767133"/>
    <s v="?005/001"/>
    <s v="T3 DI SNTH LN-HLF MN BY ?005/1 RPL HRDD"/>
    <s v="METCALF"/>
    <s v="ETL.7212.POLE.NWOD"/>
    <d v="2021-07-19T00:00:00"/>
    <d v="2022-07-20T00:00:00"/>
    <d v="2022-01-19T00:00:00"/>
    <x v="1"/>
    <s v="COMP"/>
    <s v="E - Schd Compl Yr 0"/>
  </r>
  <r>
    <s v="LC"/>
    <s v="121767138"/>
    <s v="T052"/>
    <s v="T3 DI MIDWAY-SANTA MARIA T052 RPL INSS"/>
    <s v="PISMOBCH"/>
    <s v="ETL.9240.TOWR"/>
    <d v="2021-07-19T00:00:00"/>
    <d v="2021-07-19T00:00:00"/>
    <d v="2022-01-19T00:00:00"/>
    <x v="1"/>
    <s v="OPEN"/>
    <s v="E - Schd Compl Yr 0"/>
  </r>
  <r>
    <s v="LC"/>
    <s v="121767880"/>
    <s v="T060"/>
    <s v="T3 DI MIDWAY-SANTA MARIA T060 INS HRDT"/>
    <s v="PISMOBCH"/>
    <s v="ETL.9240.TOWR"/>
    <d v="2021-07-19T00:00:00"/>
    <d v="2022-05-05T00:00:00"/>
    <d v="2022-01-19T00:00:00"/>
    <x v="1"/>
    <s v="COMP"/>
    <s v="E - Schd Compl Yr 0"/>
  </r>
  <r>
    <s v="LC"/>
    <s v="121768092"/>
    <s v="T041"/>
    <s v="T3 DI MIDWAY-SANTA MARIA T041 RPL STEP"/>
    <s v="PISMOBCH"/>
    <s v="ETL.9240.TOWR"/>
    <d v="2021-07-19T00:00:00"/>
    <d v="2022-05-07T00:00:00"/>
    <d v="2022-01-19T00:00:00"/>
    <x v="1"/>
    <s v="COMP"/>
    <s v="E - Schd Compl Yr 0"/>
  </r>
  <r>
    <s v="LC"/>
    <s v="121768093"/>
    <s v="T041"/>
    <s v="T3 DI MIDWAY-SANTA MARIA T041 RPL INSS"/>
    <s v="PISMOBCH"/>
    <s v="ETL.9240.TOWR"/>
    <d v="2021-07-19T00:00:00"/>
    <d v="2021-07-19T00:00:00"/>
    <d v="2022-01-19T00:00:00"/>
    <x v="1"/>
    <s v="OPEN"/>
    <s v="E - Schd Compl Yr 0"/>
  </r>
  <r>
    <s v="LC"/>
    <s v="121769187"/>
    <s v="T055"/>
    <s v="T3 MIDWAY-SANTA MARIA T055 RMV VEG"/>
    <s v="PISMOBCH"/>
    <s v="ETL.9240.TOWR"/>
    <d v="2021-07-21T00:00:00"/>
    <d v="2022-01-19T00:00:00"/>
    <d v="2022-01-21T00:00:00"/>
    <x v="0"/>
    <s v="COMP"/>
    <s v="E - Schd Compl Yr 0"/>
  </r>
  <r>
    <s v="LC"/>
    <s v="121769443"/>
    <s v="T054"/>
    <s v="T3 DI MIDWAY-SANTA MARIA T054 RPL INSW"/>
    <s v="PISMOBCH"/>
    <s v="ETL.9240.TOWR"/>
    <d v="2021-07-20T00:00:00"/>
    <d v="2021-07-20T00:00:00"/>
    <d v="2022-01-20T00:00:00"/>
    <x v="1"/>
    <s v="OPEN"/>
    <s v="E - Schd Compl Yr 0"/>
  </r>
  <r>
    <s v="LC"/>
    <s v="121776648"/>
    <s v="011/004C"/>
    <s v="T3 DI MAPLE CREEK-HOOPA 11/4C RPL STRW"/>
    <s v="EUREKA"/>
    <s v="ETL.7490.POLE.WOOD"/>
    <d v="2021-07-19T00:00:00"/>
    <d v="2021-07-19T00:00:00"/>
    <d v="2022-01-19T00:00:00"/>
    <x v="1"/>
    <s v="OPEN"/>
    <s v="E - Schd Compl Yr 0"/>
  </r>
  <r>
    <s v="LC"/>
    <s v="121776986"/>
    <s v="008/037"/>
    <s v="T3 DI GEYSERS #17-FULTON 8/37 RPL INSS"/>
    <s v="LAKEVLLE"/>
    <s v="ETL.4770.INSL.CERA"/>
    <d v="2021-07-19T00:00:00"/>
    <d v="2021-07-19T00:00:00"/>
    <d v="2022-01-19T00:00:00"/>
    <x v="1"/>
    <s v="OPEN"/>
    <s v="E - Schd Compl Yr 0"/>
  </r>
  <r>
    <s v="LC"/>
    <s v="121777180"/>
    <s v="008/037"/>
    <s v="T3 DI GEYSERS #12-FULTON 8/37 RPL INSS"/>
    <s v="LAKEVLLE"/>
    <s v="ETL.4750.INSL.CERA"/>
    <d v="2021-07-19T00:00:00"/>
    <d v="2022-06-14T00:00:00"/>
    <d v="2022-01-19T00:00:00"/>
    <x v="1"/>
    <s v="COMP"/>
    <s v="E - Schd Compl Yr 0"/>
  </r>
  <r>
    <s v="LC"/>
    <s v="121777191"/>
    <s v="?004/005"/>
    <s v="T3 DI SNEATH LN-HLF MN BY ?4/5L RPL STRW"/>
    <s v="METCALF"/>
    <s v="ETL.7212.POLE.WDPS"/>
    <d v="2021-07-20T00:00:00"/>
    <d v="2022-07-19T00:00:00"/>
    <d v="2022-01-20T00:00:00"/>
    <x v="1"/>
    <s v="COMP"/>
    <s v="E - Schd Compl Yr 0"/>
  </r>
  <r>
    <s v="LC"/>
    <s v="121777193"/>
    <s v="?004/005"/>
    <s v="T3 DI SNEATH LN-HLF MN BY ?4/5R RPL STRW"/>
    <s v="METCALF"/>
    <s v="ETL.7212.POLE.WDPS"/>
    <d v="2021-07-20T00:00:00"/>
    <d v="2022-07-19T00:00:00"/>
    <d v="2022-01-20T00:00:00"/>
    <x v="1"/>
    <s v="COMP"/>
    <s v="E - Schd Compl Yr 0"/>
  </r>
  <r>
    <s v="LC"/>
    <s v="121777568"/>
    <s v="T046"/>
    <s v="T3 DI MIDWAY-SANTA MARIA T046 RPR FOND"/>
    <s v="PISMOBCH"/>
    <s v="ETL.9240.TOWR"/>
    <d v="2021-07-19T00:00:00"/>
    <d v="2021-07-19T00:00:00"/>
    <d v="2022-01-19T00:00:00"/>
    <x v="1"/>
    <s v="OPEN"/>
    <s v="E - Schd Compl Yr 0"/>
  </r>
  <r>
    <s v="LC"/>
    <s v="121778922"/>
    <s v="T084"/>
    <s v="T3 DI MIDWAY-SANTA MARIA T084 RPR FOND"/>
    <s v="PISMOBCH"/>
    <s v="ETL.9240.TOWR"/>
    <d v="2021-07-19T00:00:00"/>
    <d v="2022-05-04T00:00:00"/>
    <d v="2022-01-19T00:00:00"/>
    <x v="1"/>
    <s v="COMP"/>
    <s v="E - Schd Compl Yr 0"/>
  </r>
  <r>
    <s v="LC"/>
    <s v="121780714"/>
    <s v="001/012B"/>
    <s v="T3 DI MIDDLE FORK-GD HILL 1/12B RPR GYWW"/>
    <s v="SACTO"/>
    <s v="ETL.5140.POLE.WOOD"/>
    <d v="2021-07-21T00:00:00"/>
    <d v="2021-12-15T00:00:00"/>
    <d v="2022-01-21T00:00:00"/>
    <x v="0"/>
    <s v="COMP"/>
    <s v="E - Schd Compl Yr 0"/>
  </r>
  <r>
    <s v="LC"/>
    <s v="121780880"/>
    <s v="000/002B"/>
    <s v="T3 DI DUTCH FLT#2 TAP 0/2B RPR INSW"/>
    <s v="SACTO"/>
    <s v="ETL.1421.POLE.NWOD"/>
    <d v="2021-07-21T00:00:00"/>
    <d v="2022-05-21T00:00:00"/>
    <d v="2022-01-21T00:00:00"/>
    <x v="1"/>
    <s v="COMP"/>
    <s v="E - Schd Compl Yr 0"/>
  </r>
  <r>
    <s v="LC"/>
    <s v="121780948"/>
    <s v="T089"/>
    <s v="T3 DI MIDWAY-SANTA MARIA T089 RPR STRT"/>
    <s v="PISMOBCH"/>
    <s v="ETL.9240.TOWR"/>
    <d v="2021-07-22T00:00:00"/>
    <d v="2022-05-05T00:00:00"/>
    <d v="2022-01-22T00:00:00"/>
    <x v="1"/>
    <s v="COMP"/>
    <s v="E - Schd Compl Yr 0"/>
  </r>
  <r>
    <s v="LC"/>
    <s v="121780966"/>
    <s v="T080"/>
    <s v="T3 DI MIDWAY-SANTA MARIA T080 RPL INSS"/>
    <s v="PISMOBCH"/>
    <s v="ETL.9240.TOWR"/>
    <d v="2021-07-22T00:00:00"/>
    <d v="2021-07-22T00:00:00"/>
    <d v="2022-01-22T00:00:00"/>
    <x v="1"/>
    <s v="OPEN"/>
    <s v="E - Schd Compl Yr 0"/>
  </r>
  <r>
    <s v="LC"/>
    <s v="121781016"/>
    <s v="T077"/>
    <s v="T3 DI MIDWAY-SANTA MARIA T077 RPR FOND"/>
    <s v="PISMOBCH"/>
    <s v="ETL.9240.TOWR"/>
    <d v="2021-07-22T00:00:00"/>
    <d v="2022-05-04T00:00:00"/>
    <d v="2022-01-22T00:00:00"/>
    <x v="1"/>
    <s v="COMP"/>
    <s v="E - Schd Compl Yr 0"/>
  </r>
  <r>
    <s v="LC"/>
    <s v="121781036"/>
    <s v="003/005C"/>
    <s v="T3 DI LAURELES-OTTER 3/5C RPR HDWW"/>
    <s v="MOSSLNDG"/>
    <s v="ETL.7380.POLE.WOOD"/>
    <d v="2021-07-21T00:00:00"/>
    <d v="2022-03-16T00:00:00"/>
    <d v="2022-01-21T00:00:00"/>
    <x v="1"/>
    <s v="COMP"/>
    <s v="E - Schd Compl Yr 0"/>
  </r>
  <r>
    <s v="LC"/>
    <s v="121781073"/>
    <s v="T076"/>
    <s v="T3 DI MIDWAY-SANTA MARIA T076 RPR FOND"/>
    <s v="PISMOBCH"/>
    <s v="ETL.9240.TOWR"/>
    <d v="2021-07-22T00:00:00"/>
    <d v="2022-07-19T00:00:00"/>
    <d v="2022-01-22T00:00:00"/>
    <x v="1"/>
    <s v="COMP"/>
    <s v="E - Schd Compl Yr 0"/>
  </r>
  <r>
    <s v="LC"/>
    <s v="121781125"/>
    <s v="002/023"/>
    <s v="T3 DI MIDDL FK-GLD HILL 2/23L RPR GYWW"/>
    <s v="SACTO"/>
    <s v="ETL.5140.POLE.STPS"/>
    <d v="2021-07-21T00:00:00"/>
    <d v="2021-07-21T00:00:00"/>
    <d v="2022-01-21T00:00:00"/>
    <x v="1"/>
    <s v="OPEN"/>
    <s v="E - Schd Compl Yr 0"/>
  </r>
  <r>
    <s v="LC"/>
    <s v="121781126"/>
    <s v="002/023"/>
    <s v="T3 DI MIDDL FK-GLD HILL 2/23C RPR GYWW"/>
    <s v="SACTO"/>
    <s v="ETL.5140.POLE.STPS"/>
    <d v="2021-07-21T00:00:00"/>
    <d v="2021-07-21T00:00:00"/>
    <d v="2022-01-21T00:00:00"/>
    <x v="1"/>
    <s v="OPEN"/>
    <s v="E - Schd Compl Yr 0"/>
  </r>
  <r>
    <s v="LC"/>
    <s v="121781144"/>
    <s v="009/250"/>
    <s v="T3 DI COLGATE-ALLEGHANY 9/250 RPR GYWW"/>
    <s v="SACTO"/>
    <s v="ETL.6470.POLE.WOOD"/>
    <d v="2021-07-22T00:00:00"/>
    <d v="2022-06-18T00:00:00"/>
    <d v="2022-01-22T00:00:00"/>
    <x v="1"/>
    <s v="COMP"/>
    <s v="E - Schd Compl Yr 0"/>
  </r>
  <r>
    <s v="LC"/>
    <s v="121781147"/>
    <s v="006/096"/>
    <s v="T3 DI MIDDLEFORK #1 06/96 STRW RPL"/>
    <s v="SACTO"/>
    <s v="ETL.8405.POLE.WOOD"/>
    <d v="2021-07-22T00:00:00"/>
    <d v="2022-08-04T00:00:00"/>
    <d v="2022-01-22T00:00:00"/>
    <x v="1"/>
    <s v="COMP"/>
    <s v="E - Schd Compl Yr 0"/>
  </r>
  <r>
    <s v="LC"/>
    <s v="121781330"/>
    <s v="T069"/>
    <s v="T3 DI MIDWAY-SANTA MARIA T069 RPR FOND"/>
    <s v="PISMOBCH"/>
    <s v="ETL.9240.TOWR"/>
    <d v="2021-07-22T00:00:00"/>
    <d v="2022-07-18T00:00:00"/>
    <d v="2022-01-22T00:00:00"/>
    <x v="1"/>
    <s v="COMP"/>
    <s v="E - Schd Compl Yr 0"/>
  </r>
  <r>
    <s v="LC"/>
    <s v="121781332"/>
    <s v="T069"/>
    <s v="T3 DI MIDWAY-SANTA MARIA T069 INS HRDT"/>
    <s v="PISMOBCH"/>
    <s v="ETL.9240.TOWR"/>
    <d v="2021-07-22T00:00:00"/>
    <d v="2022-07-14T00:00:00"/>
    <d v="2022-01-22T00:00:00"/>
    <x v="1"/>
    <s v="COMP"/>
    <s v="E - Schd Compl Yr 0"/>
  </r>
  <r>
    <s v="LC"/>
    <s v="121781334"/>
    <s v="T069"/>
    <s v="T3 DI MIDWAY-SANTA MARIA T069 RPR INSS"/>
    <s v="PISMOBCH"/>
    <s v="ETL.9240.TOWR"/>
    <d v="2021-07-22T00:00:00"/>
    <d v="2021-07-22T00:00:00"/>
    <d v="2022-01-22T00:00:00"/>
    <x v="1"/>
    <s v="OPEN"/>
    <s v="E - Schd Compl Yr 0"/>
  </r>
  <r>
    <s v="LC"/>
    <s v="121781356"/>
    <s v="T070"/>
    <s v="T3 DI MIDWY-SNT MARIA T070 RPR FOND"/>
    <s v="PISMOBCH"/>
    <s v="ETL.9240.TOWR"/>
    <d v="2021-07-22T00:00:00"/>
    <d v="2021-07-22T00:00:00"/>
    <d v="2022-01-22T00:00:00"/>
    <x v="1"/>
    <s v="OPEN"/>
    <s v="E - Schd Compl Yr 0"/>
  </r>
  <r>
    <s v="LC"/>
    <s v="121781442"/>
    <s v="011/009"/>
    <s v="T3 DI UKH-HPLAND-CLVRDL 11/9 RPL STRW"/>
    <s v="LAKEVLLE"/>
    <s v="ETL.4050.POLE.WOOD"/>
    <d v="2021-07-21T00:00:00"/>
    <d v="2022-01-25T00:00:00"/>
    <d v="2022-01-21T00:00:00"/>
    <x v="1"/>
    <s v="COMP"/>
    <s v="E - Schd Compl Yr 0"/>
  </r>
  <r>
    <s v="LC"/>
    <s v="121781448"/>
    <s v="T044"/>
    <s v="T3 DI MIDWAY-SANTA MARIA T44 RPL INSS"/>
    <s v="PISMOBCH"/>
    <s v="ETL.9240.TOWR"/>
    <d v="2021-07-19T00:00:00"/>
    <d v="2021-07-19T00:00:00"/>
    <d v="2022-01-19T00:00:00"/>
    <x v="1"/>
    <s v="OPEN"/>
    <s v="E - Schd Compl Yr 0"/>
  </r>
  <r>
    <s v="LC"/>
    <s v="121781661"/>
    <s v="004/000"/>
    <s v="T3 DI DONNELLS-MI-WUK-WD 4/0 RPL INSW"/>
    <s v="VICTOR"/>
    <s v="ETL.1400.INSL.NCER"/>
    <d v="2021-07-21T00:00:00"/>
    <d v="2021-07-21T00:00:00"/>
    <d v="2022-01-21T00:00:00"/>
    <x v="1"/>
    <s v="OPEN"/>
    <s v="E - Schd Compl Yr 0"/>
  </r>
  <r>
    <s v="LC"/>
    <s v="121781690"/>
    <s v="004/042"/>
    <s v="T3 DI MIDDLE FORK-GD HILL 4/42 RPR GYWW"/>
    <s v="SACTO"/>
    <s v="ETL.5140.POLE.STPS"/>
    <d v="2021-07-21T00:00:00"/>
    <d v="2021-07-21T00:00:00"/>
    <d v="2022-01-21T00:00:00"/>
    <x v="1"/>
    <s v="OPEN"/>
    <s v="E - Schd Compl Yr 0"/>
  </r>
  <r>
    <s v="LC"/>
    <s v="121782967"/>
    <s v="T067"/>
    <s v="T3 DI MIDWAY-SANTA MARIA T067 RPL HRDT"/>
    <s v="PISMOBCH"/>
    <s v="ETL.9240.TOWR"/>
    <d v="2021-07-22T00:00:00"/>
    <d v="2021-07-22T00:00:00"/>
    <d v="2022-01-22T00:00:00"/>
    <x v="1"/>
    <s v="OPEN"/>
    <s v="E - Schd Compl Yr 0"/>
  </r>
  <r>
    <s v="LC"/>
    <s v="121783045"/>
    <s v="T096"/>
    <s v="T3 DI MIDWAY-SANTA MARIA T096 RPL INSS"/>
    <s v="PISMOBCH"/>
    <s v="ETL.9240.TOWR"/>
    <d v="2021-07-22T00:00:00"/>
    <d v="2021-07-22T00:00:00"/>
    <d v="2022-01-22T00:00:00"/>
    <x v="1"/>
    <s v="OPEN"/>
    <s v="E - Schd Compl Yr 0"/>
  </r>
  <r>
    <s v="LC"/>
    <s v="121783047"/>
    <s v="T096"/>
    <s v="T3 DI MIDWAY-SANTA MARIA T096 RPR FOND"/>
    <s v="PISMOBCH"/>
    <s v="ETL.9240.TOWR"/>
    <d v="2021-07-22T00:00:00"/>
    <d v="2021-07-22T00:00:00"/>
    <d v="2022-01-22T00:00:00"/>
    <x v="1"/>
    <s v="OPEN"/>
    <s v="E - Schd Compl Yr 0"/>
  </r>
  <r>
    <s v="LC"/>
    <s v="121783656"/>
    <s v="?004/005"/>
    <s v="T3 DI SNEATH LN-HLF MN BY ?4/5C RPL STRW"/>
    <s v="METCALF"/>
    <s v="ETL.7212.POLE.WDPS"/>
    <d v="2021-07-20T00:00:00"/>
    <d v="2022-07-19T00:00:00"/>
    <d v="2022-01-20T00:00:00"/>
    <x v="1"/>
    <s v="COMP"/>
    <s v="E - Schd Compl Yr 0"/>
  </r>
  <r>
    <s v="LC"/>
    <s v="121783721"/>
    <s v="019/532"/>
    <s v="T3 DI COLGATE-ALLGHNY 019/532 RPL PL"/>
    <s v="SACTO"/>
    <s v="ETL.6470.POLE.WOOD"/>
    <d v="2021-07-22T00:00:00"/>
    <d v="2021-07-22T00:00:00"/>
    <d v="2022-01-22T00:00:00"/>
    <x v="1"/>
    <s v="OPEN"/>
    <s v="E - Schd Compl Yr 0"/>
  </r>
  <r>
    <s v="LC"/>
    <s v="121783802"/>
    <s v="T045"/>
    <s v="T3 DI MIDWAY-SANTA MARIA T045 RPR FOND"/>
    <s v="PISMOBCH"/>
    <s v="ETL.9240.TOWR"/>
    <d v="2021-07-20T00:00:00"/>
    <d v="2022-05-06T00:00:00"/>
    <d v="2022-01-20T00:00:00"/>
    <x v="1"/>
    <s v="COMP"/>
    <s v="E - Schd Compl Yr 0"/>
  </r>
  <r>
    <s v="LC"/>
    <s v="121783807"/>
    <s v="T097"/>
    <s v="T3 DI MIDWAY-SANTA MARIA T097 RPR FOND"/>
    <s v="PISMOBCH"/>
    <s v="ETL.9240.TOWR"/>
    <d v="2021-07-22T00:00:00"/>
    <d v="2022-07-27T00:00:00"/>
    <d v="2022-01-22T00:00:00"/>
    <x v="1"/>
    <s v="COMP"/>
    <s v="E - Schd Compl Yr 0"/>
  </r>
  <r>
    <s v="LC"/>
    <s v="121783808"/>
    <s v="T097"/>
    <s v="T3 DI MIDWAY-SANTA MARIA T097 RPL INSS"/>
    <s v="PISMOBCH"/>
    <s v="ETL.9240.TOWR"/>
    <d v="2021-07-22T00:00:00"/>
    <d v="2021-07-22T00:00:00"/>
    <d v="2022-01-22T00:00:00"/>
    <x v="1"/>
    <s v="OPEN"/>
    <s v="E - Schd Compl Yr 0"/>
  </r>
  <r>
    <s v="LC"/>
    <s v="121783882"/>
    <s v="T045"/>
    <s v="T3 DI MIDWAY-SANTA MARIA T045 RPL INSS"/>
    <s v="PISMOBCH"/>
    <s v="ETL.9240.TOWR"/>
    <d v="2021-07-20T00:00:00"/>
    <d v="2021-07-20T00:00:00"/>
    <d v="2022-01-20T00:00:00"/>
    <x v="1"/>
    <s v="OPEN"/>
    <s v="E - Schd Compl Yr 0"/>
  </r>
  <r>
    <s v="LC"/>
    <s v="121784357"/>
    <s v="T-111"/>
    <s v="T3 DI MDWAY-SNTA MARA T-111 RPL INSS"/>
    <s v="PISMOBCH"/>
    <s v="ETL.9240.TOWR"/>
    <d v="2021-07-23T00:00:00"/>
    <d v="2021-07-23T00:00:00"/>
    <d v="2022-01-23T00:00:00"/>
    <x v="1"/>
    <s v="OPEN"/>
    <s v="E - Schd Compl Yr 0"/>
  </r>
  <r>
    <s v="LC"/>
    <s v="121784504"/>
    <s v="T062"/>
    <s v="T3 DI MIDWAY-SANTA MARIA T062 RMV VEG"/>
    <s v="PISMOBCH"/>
    <s v="ETL.9240.TOWR"/>
    <d v="2021-07-22T00:00:00"/>
    <d v="2022-01-21T00:00:00"/>
    <d v="2022-01-22T00:00:00"/>
    <x v="0"/>
    <s v="COMP"/>
    <s v="E - Schd Compl Yr 0"/>
  </r>
  <r>
    <s v="LC"/>
    <s v="121784512"/>
    <s v="B022/493"/>
    <s v="T3 DI DRM-GRS VLY-WMR B22/493 INST IBWW"/>
    <s v="SACTO"/>
    <s v="ETL.6760.POLE.WOOD"/>
    <d v="2021-07-23T00:00:00"/>
    <d v="2022-04-18T00:00:00"/>
    <d v="2022-01-23T00:00:00"/>
    <x v="1"/>
    <s v="COMP"/>
    <s v="E - Schd Compl Yr 0"/>
  </r>
  <r>
    <s v="LC"/>
    <s v="121784820"/>
    <s v="006/157"/>
    <s v="T3 DI COLGATE-ALLEGHANY 6/157 RPR STRW"/>
    <s v="SACTO"/>
    <s v="ETL.6470.POLE.WOOD"/>
    <d v="2021-07-23T00:00:00"/>
    <d v="2022-06-21T00:00:00"/>
    <d v="2022-01-23T00:00:00"/>
    <x v="1"/>
    <s v="COMP"/>
    <s v="E - Schd Compl Yr 0"/>
  </r>
  <r>
    <s v="LC"/>
    <s v="121785063"/>
    <s v="019/525"/>
    <s v="T3 DI COLGATE-ALLEGHANY 019/525 RPL INSW"/>
    <s v="SACTO"/>
    <s v="ETL.6470.INSL.CERA"/>
    <d v="2021-07-22T00:00:00"/>
    <d v="2022-06-13T00:00:00"/>
    <d v="2022-01-22T00:00:00"/>
    <x v="1"/>
    <s v="COMP"/>
    <s v="E - Schd Compl Yr 0"/>
  </r>
  <r>
    <s v="LC"/>
    <s v="121785168"/>
    <s v="T065"/>
    <s v="T3 DI MIDWAY-SANTA MARIA INST HRDT"/>
    <s v="PISMOBCH"/>
    <s v="ETL.9240.TOWR"/>
    <d v="2021-07-22T00:00:00"/>
    <d v="2021-07-22T00:00:00"/>
    <d v="2022-01-22T00:00:00"/>
    <x v="1"/>
    <s v="OPEN"/>
    <s v="E - Schd Compl Yr 0"/>
  </r>
  <r>
    <s v="LC"/>
    <s v="121785216"/>
    <s v="010/272"/>
    <s v="T3 WV CLGTE-ALGHNY 10/272 INST DMPW"/>
    <s v="SACTO"/>
    <s v="ETL.6470.INSL.NCER"/>
    <d v="2021-07-23T00:00:00"/>
    <d v="2022-06-18T00:00:00"/>
    <d v="2022-01-23T00:00:00"/>
    <x v="1"/>
    <s v="COMP"/>
    <s v="E - Schd Compl Yr 0"/>
  </r>
  <r>
    <s v="LC"/>
    <s v="121785300"/>
    <s v="T071"/>
    <s v="T3 DI MIDWAY-SANTA MARIA T071 RPR FOND"/>
    <s v="PISMOBCH"/>
    <s v="ETL.9240.TOWR"/>
    <d v="2021-07-23T00:00:00"/>
    <d v="2022-05-04T00:00:00"/>
    <d v="2022-01-23T00:00:00"/>
    <x v="1"/>
    <s v="COMP"/>
    <s v="E - Schd Compl Yr 0"/>
  </r>
  <r>
    <s v="LC"/>
    <s v="121785338"/>
    <s v="000/001B"/>
    <s v="T3 DI DIABLO-MIDWAY #3 000/1B RPL HRDT"/>
    <s v="PISMOBCH"/>
    <s v="ETL.5980.TOWR"/>
    <d v="2021-07-23T00:00:00"/>
    <d v="2021-07-23T00:00:00"/>
    <d v="2022-01-23T00:00:00"/>
    <x v="1"/>
    <s v="OPEN"/>
    <s v="E - Schd Compl Yr 0"/>
  </r>
  <r>
    <s v="LC"/>
    <s v="121785690"/>
    <s v="T-108"/>
    <s v="T3 DI MIDWAY-SANTA MARIA T-108 INS STEP"/>
    <s v="PISMOBCH"/>
    <s v="ETL.9240.TOWR"/>
    <d v="2021-07-22T00:00:00"/>
    <d v="2022-05-09T00:00:00"/>
    <d v="2022-01-22T00:00:00"/>
    <x v="1"/>
    <s v="COMP"/>
    <s v="E - Schd Compl Yr 0"/>
  </r>
  <r>
    <s v="LC"/>
    <s v="121785858"/>
    <s v="010/105B"/>
    <s v="T3 DI GRN VLLY-CMP EVRS 10/105 RPL INSW"/>
    <s v="MOSSLNDG"/>
    <s v="ETL.1710.INSL.NCER"/>
    <d v="2021-07-21T00:00:00"/>
    <d v="2022-04-12T00:00:00"/>
    <d v="2022-01-21T00:00:00"/>
    <x v="1"/>
    <s v="COMP"/>
    <s v="E - Schd Compl Yr 0"/>
  </r>
  <r>
    <s v="LC"/>
    <s v="121785859"/>
    <s v="010/105"/>
    <s v="T3 DI GRN VLLY-CMP EVRS 10/105L RPR GYWW"/>
    <s v="MOSSLNDG"/>
    <s v="ETL.1710.POLE.WDPS"/>
    <d v="2021-07-21T00:00:00"/>
    <d v="2022-03-07T00:00:00"/>
    <d v="2022-01-21T00:00:00"/>
    <x v="1"/>
    <s v="COMP"/>
    <s v="E - Schd Compl Yr 0"/>
  </r>
  <r>
    <s v="LC"/>
    <s v="121785940"/>
    <s v="018/148A"/>
    <s v="T3 DI PARADISE-TBL MTN 18/148A RMV BUTT"/>
    <s v="TABLEMTN"/>
    <s v="ETL.4316.POLE.NWOD"/>
    <d v="2021-07-21T00:00:00"/>
    <d v="2022-07-18T00:00:00"/>
    <d v="2022-01-21T00:00:00"/>
    <x v="1"/>
    <s v="COMP"/>
    <s v="E - Schd Compl Yr 0"/>
  </r>
  <r>
    <s v="LC"/>
    <s v="121786026"/>
    <s v="T068"/>
    <s v="T3 DI MIDWAY-SANTA MARIA T068 RPR FOND"/>
    <s v="PISMOBCH"/>
    <s v="ETL.9240.TOWR"/>
    <d v="2021-07-22T00:00:00"/>
    <d v="2022-05-04T00:00:00"/>
    <d v="2022-01-22T00:00:00"/>
    <x v="1"/>
    <s v="COMP"/>
    <s v="E - Schd Compl Yr 0"/>
  </r>
  <r>
    <s v="LC"/>
    <s v="121786403"/>
    <s v="T094"/>
    <s v="T3 DI MIDWY-SNTA MARA(12KV)T094 RPR INSS"/>
    <s v="PISMOBCH"/>
    <s v="ETL.9240.TOWR"/>
    <d v="2021-07-22T00:00:00"/>
    <d v="2021-07-22T00:00:00"/>
    <d v="2022-01-22T00:00:00"/>
    <x v="1"/>
    <s v="OPEN"/>
    <s v="E - Schd Compl Yr 0"/>
  </r>
  <r>
    <s v="LC"/>
    <s v="121786408"/>
    <s v="T090"/>
    <s v="T3 DI MIDWY-SNTA MARA(12KV)T090 RPR CONS"/>
    <s v="PISMOBCH"/>
    <s v="ETL.9240.TOWR"/>
    <d v="2021-07-23T00:00:00"/>
    <d v="2021-07-23T00:00:00"/>
    <d v="2022-01-23T00:00:00"/>
    <x v="1"/>
    <s v="OPEN"/>
    <s v="E - Schd Compl Yr 0"/>
  </r>
  <r>
    <s v="LC"/>
    <s v="121786409"/>
    <s v="T090"/>
    <s v="T3 DI MIDWY-SNTA MARA(12KV)T090 RPL HRDT"/>
    <s v="PISMOBCH"/>
    <s v="ETL.9240.TOWR"/>
    <d v="2021-07-23T00:00:00"/>
    <d v="2021-07-23T00:00:00"/>
    <d v="2022-01-23T00:00:00"/>
    <x v="1"/>
    <s v="OPEN"/>
    <s v="E - Schd Compl Yr 0"/>
  </r>
  <r>
    <s v="LC"/>
    <s v="121786873"/>
    <s v="T088"/>
    <s v="T3 DI MIDWAY-SANTA MARIA T088 RPL INSS"/>
    <s v="PISMOBCH"/>
    <s v="ETL.9240.TOWR"/>
    <d v="2021-07-22T00:00:00"/>
    <d v="2021-07-22T00:00:00"/>
    <d v="2022-01-22T00:00:00"/>
    <x v="1"/>
    <s v="OPEN"/>
    <s v="E - Schd Compl Yr 0"/>
  </r>
  <r>
    <s v="LC"/>
    <s v="121787011"/>
    <s v="018/148B"/>
    <s v="T3 DI PARADISE-TBL MTN 18/148B RMV BUTT"/>
    <s v="TABLEMTN"/>
    <s v="ETL.4316.POLE.NWOD"/>
    <d v="2021-07-21T00:00:00"/>
    <d v="2022-07-19T00:00:00"/>
    <d v="2022-01-21T00:00:00"/>
    <x v="1"/>
    <s v="COMP"/>
    <s v="E - Schd Compl Yr 0"/>
  </r>
  <r>
    <s v="LC"/>
    <s v="121787066"/>
    <s v="T066"/>
    <s v="T3 DI MIDWAY-SNTA MRIA T66 RPR STRT"/>
    <s v="PISMOBCH"/>
    <s v="ETL.9240.TOWR"/>
    <d v="2021-07-22T00:00:00"/>
    <d v="2021-07-22T00:00:00"/>
    <d v="2022-01-22T00:00:00"/>
    <x v="1"/>
    <s v="OPEN"/>
    <s v="E - Schd Compl Yr 0"/>
  </r>
  <r>
    <s v="LC"/>
    <s v="121787201"/>
    <s v="T066"/>
    <s v="T3 DI MIDWAY-SANTA MARIA T066 RPL INSS"/>
    <s v="PISMOBCH"/>
    <s v="ETL.9240.TOWR"/>
    <d v="2021-07-22T00:00:00"/>
    <d v="2021-07-22T00:00:00"/>
    <d v="2022-01-22T00:00:00"/>
    <x v="1"/>
    <s v="OPEN"/>
    <s v="E - Schd Compl Yr 0"/>
  </r>
  <r>
    <s v="LC"/>
    <s v="121787417"/>
    <s v="T079"/>
    <s v="T3 DI MIDWAY-SANTA MARIA T079 RPR STRT"/>
    <s v="PISMOBCH"/>
    <s v="ETL.9240.TOWR"/>
    <d v="2021-07-22T00:00:00"/>
    <d v="2021-07-22T00:00:00"/>
    <d v="2022-01-22T00:00:00"/>
    <x v="1"/>
    <s v="OPEN"/>
    <s v="E - Schd Compl Yr 0"/>
  </r>
  <r>
    <s v="LC"/>
    <s v="121787522"/>
    <s v="T072"/>
    <s v="T3 DI MIDWAY-SANTA MARIA T072 RMV VEG"/>
    <s v="PISMOBCH"/>
    <s v="ETL.9240.TOWR"/>
    <d v="2021-07-22T00:00:00"/>
    <d v="2022-01-26T00:00:00"/>
    <d v="2022-01-22T00:00:00"/>
    <x v="1"/>
    <s v="COMP"/>
    <s v="E - Schd Compl Yr 0"/>
  </r>
  <r>
    <s v="LC"/>
    <s v="121789403"/>
    <s v="T064"/>
    <s v="T3 DI MIDWAY-SANTA MARIA T064 RPR FOND"/>
    <s v="PISMOBCH"/>
    <s v="ETL.9240.TOWR"/>
    <d v="2021-07-22T00:00:00"/>
    <d v="2022-05-09T00:00:00"/>
    <d v="2022-01-22T00:00:00"/>
    <x v="1"/>
    <s v="COMP"/>
    <s v="E - Schd Compl Yr 0"/>
  </r>
  <r>
    <s v="LC"/>
    <s v="121789710"/>
    <s v="003/008"/>
    <s v="T3 DI DONNELLS-MI-WUK 3/8 RPL INSW"/>
    <s v="VICTOR"/>
    <s v="ETL.1400.INSL.NCER"/>
    <d v="2021-07-19T00:00:00"/>
    <d v="2021-07-19T00:00:00"/>
    <d v="2022-01-19T00:00:00"/>
    <x v="1"/>
    <s v="OPEN"/>
    <s v="E - Schd Compl Yr 0"/>
  </r>
  <r>
    <s v="LC"/>
    <s v="121789963"/>
    <s v="T-115"/>
    <s v="T3 DI MDWY-SNTA MARA(12KV) T115 RPL INSS"/>
    <s v="PISMOBCH"/>
    <s v="ETL.9240.TOWR"/>
    <d v="2021-07-23T00:00:00"/>
    <d v="2021-07-23T00:00:00"/>
    <d v="2022-01-23T00:00:00"/>
    <x v="1"/>
    <s v="OPEN"/>
    <s v="E - Schd Compl Yr 0"/>
  </r>
  <r>
    <s v="LC"/>
    <s v="121790043"/>
    <s v="T-115"/>
    <s v="T3 DI MDWY-SNTA MARA(12KV) T115 RPR STRT"/>
    <s v="PISMOBCH"/>
    <s v="ETL.9240.TOWR"/>
    <d v="2021-07-23T00:00:00"/>
    <d v="2021-07-23T00:00:00"/>
    <d v="2022-01-23T00:00:00"/>
    <x v="1"/>
    <s v="OPEN"/>
    <s v="E - Schd Compl Yr 0"/>
  </r>
  <r>
    <s v="LC"/>
    <s v="121790220"/>
    <s v="T-119"/>
    <s v="T3 DI MDWY-SNTA MARIA T-119 RPL INS"/>
    <s v="PISMOBCH"/>
    <s v="ETL.9240.TOWR"/>
    <d v="2021-07-24T00:00:00"/>
    <d v="2021-07-24T00:00:00"/>
    <d v="2022-01-24T00:00:00"/>
    <x v="1"/>
    <s v="OPEN"/>
    <s v="E - Schd Compl Yr 0"/>
  </r>
  <r>
    <s v="LC"/>
    <s v="121790221"/>
    <s v="T-119"/>
    <s v="T3 DI MIDWAY-SANTA MARIA T-119 INS STEP"/>
    <s v="PISMOBCH"/>
    <s v="ETL.9240.TOWR"/>
    <d v="2021-07-24T00:00:00"/>
    <d v="2021-07-24T00:00:00"/>
    <d v="2022-01-24T00:00:00"/>
    <x v="1"/>
    <s v="OPEN"/>
    <s v="E - Schd Compl Yr 0"/>
  </r>
  <r>
    <s v="LC"/>
    <s v="121790561"/>
    <s v="009/050"/>
    <s v="T3 DI MNT VST-CYT SW ST 9/50 RPL INSS"/>
    <s v="MOSSLNDG"/>
    <s v="ETL.5090.INSL"/>
    <d v="2021-07-24T00:00:00"/>
    <d v="2021-07-24T00:00:00"/>
    <d v="2022-01-24T00:00:00"/>
    <x v="1"/>
    <s v="OPEN"/>
    <s v="E - Schd Compl Yr 0"/>
  </r>
  <r>
    <s v="LC"/>
    <s v="121790711"/>
    <s v="T-117"/>
    <s v="T3 DI MIDWAY-SANTA MARIA T-117 RPL INSS"/>
    <s v="PISMOBCH"/>
    <s v="ETL.9240.TOWR"/>
    <d v="2021-07-23T00:00:00"/>
    <d v="2021-07-23T00:00:00"/>
    <d v="2022-01-23T00:00:00"/>
    <x v="1"/>
    <s v="OPEN"/>
    <s v="E - Schd Compl Yr 0"/>
  </r>
  <r>
    <s v="LC"/>
    <s v="121790713"/>
    <s v="T-117"/>
    <s v="T3 DI MIDWAY-SANTA MARIA T-117 RPR FOND"/>
    <s v="PISMOBCH"/>
    <s v="ETL.9240.TOWR"/>
    <d v="2021-07-23T00:00:00"/>
    <d v="2021-07-23T00:00:00"/>
    <d v="2022-01-23T00:00:00"/>
    <x v="1"/>
    <s v="OPEN"/>
    <s v="E - Schd Compl Yr 0"/>
  </r>
  <r>
    <s v="LC"/>
    <s v="121791090"/>
    <s v="T057"/>
    <s v="T3 DI MIDWAY-SANTA MARIA T057 RMV VEG"/>
    <s v="PISMOBCH"/>
    <s v="ETL.9240.TOWR"/>
    <d v="2021-07-24T00:00:00"/>
    <d v="2022-01-27T00:00:00"/>
    <d v="2022-01-24T00:00:00"/>
    <x v="1"/>
    <s v="COMP"/>
    <s v="E - Schd Compl Yr 0"/>
  </r>
  <r>
    <s v="LC"/>
    <s v="121791216"/>
    <s v="T078"/>
    <s v="T3 DI MDWY-SNTA MRA T078 RPR FOND"/>
    <s v="PISMOBCH"/>
    <s v="ETL.9240.TOWR"/>
    <d v="2021-07-22T00:00:00"/>
    <d v="2022-05-04T00:00:00"/>
    <d v="2022-01-22T00:00:00"/>
    <x v="1"/>
    <s v="COMP"/>
    <s v="E - Schd Compl Yr 0"/>
  </r>
  <r>
    <s v="LC"/>
    <s v="121791435"/>
    <s v="T092"/>
    <s v="T3 DI MDWY-SNTA MARIA T092 RPR FOND"/>
    <s v="PISMOBCH"/>
    <s v="ETL.9240.TOWR"/>
    <d v="2021-07-22T00:00:00"/>
    <d v="2022-05-19T00:00:00"/>
    <d v="2022-01-22T00:00:00"/>
    <x v="1"/>
    <s v="COMP"/>
    <s v="E - Schd Compl Yr 0"/>
  </r>
  <r>
    <s v="LC"/>
    <s v="121792267"/>
    <s v="T-110"/>
    <s v="T3 DI MIDWAY-SANTA MARIA T-110 RPR FOND"/>
    <s v="PISMOBCH"/>
    <s v="ETL.9240.TOWR"/>
    <d v="2021-07-23T00:00:00"/>
    <d v="2022-07-18T00:00:00"/>
    <d v="2022-01-23T00:00:00"/>
    <x v="1"/>
    <s v="COMP"/>
    <s v="E - Schd Compl Yr 0"/>
  </r>
  <r>
    <s v="LC"/>
    <s v="121792348"/>
    <s v="T-116"/>
    <s v="T3 DI MIDWAY-SANTA MARIA T-116 RPR FOND"/>
    <s v="PISMOBCH"/>
    <s v="ETL.9240.TOWR"/>
    <d v="2021-07-23T00:00:00"/>
    <d v="2021-07-23T00:00:00"/>
    <d v="2022-01-23T00:00:00"/>
    <x v="1"/>
    <s v="OPEN"/>
    <s v="E - Schd Compl Yr 0"/>
  </r>
  <r>
    <s v="LC"/>
    <s v="121792349"/>
    <s v="T-116"/>
    <s v="T3 DI MIDWAY-SANTA MARIA T-116 RPL INSS"/>
    <s v="PISMOBCH"/>
    <s v="ETL.9240.TOWR"/>
    <d v="2021-07-23T00:00:00"/>
    <d v="2021-07-23T00:00:00"/>
    <d v="2022-01-23T00:00:00"/>
    <x v="1"/>
    <s v="OPEN"/>
    <s v="E - Schd Compl Yr 0"/>
  </r>
  <r>
    <s v="LC"/>
    <s v="121792660"/>
    <s v="T-116"/>
    <s v="T3 DI MIDWAY-SANTA MARIA T-116 RPL STEP"/>
    <s v="PISMOBCH"/>
    <s v="ETL.9240.TOWR"/>
    <d v="2021-07-23T00:00:00"/>
    <d v="2021-07-23T00:00:00"/>
    <d v="2022-01-23T00:00:00"/>
    <x v="1"/>
    <s v="OPEN"/>
    <s v="E - Schd Compl Yr 0"/>
  </r>
  <r>
    <s v="LC"/>
    <s v="121792771"/>
    <s v="008/208"/>
    <s v="T3 DI DRM GRSS VLLY WMR 8/208 RPL HRDD"/>
    <s v="SACTO"/>
    <s v="ETL.6760.POLE.WOOD"/>
    <d v="2021-07-23T00:00:00"/>
    <d v="2021-07-23T00:00:00"/>
    <d v="2022-01-23T00:00:00"/>
    <x v="1"/>
    <s v="OPEN"/>
    <s v="E - Schd Compl Yr 0"/>
  </r>
  <r>
    <s v="LC"/>
    <s v="121792982"/>
    <s v="T-114"/>
    <s v="T3 DI MIDWAY-SANTA MARIA T-114 RPR FOND"/>
    <s v="PISMOBCH"/>
    <s v="ETL.9240.TOWR"/>
    <d v="2021-07-23T00:00:00"/>
    <d v="2021-07-23T00:00:00"/>
    <d v="2022-01-23T00:00:00"/>
    <x v="1"/>
    <s v="OPEN"/>
    <s v="E - Schd Compl Yr 0"/>
  </r>
  <r>
    <s v="LC"/>
    <s v="121795133"/>
    <s v="T-103"/>
    <s v="T3 DI MIDWAY-SANTA MARIA T-103 RPL INSS"/>
    <s v="PISMOBCH"/>
    <s v="ETL.9240.TOWR"/>
    <d v="2021-07-26T00:00:00"/>
    <d v="2021-07-26T00:00:00"/>
    <d v="2022-01-26T00:00:00"/>
    <x v="1"/>
    <s v="OPEN"/>
    <s v="E - Schd Compl Yr 0"/>
  </r>
  <r>
    <s v="LC"/>
    <s v="121795134"/>
    <s v="T-103"/>
    <s v="T3 DI MIDWAY-SANTA MARIA T-103 RPR STRT"/>
    <s v="PISMOBCH"/>
    <s v="ETL.9240.TOWR"/>
    <d v="2021-07-26T00:00:00"/>
    <d v="2021-07-26T00:00:00"/>
    <d v="2022-01-26T00:00:00"/>
    <x v="1"/>
    <s v="OPEN"/>
    <s v="E - Schd Compl Yr 0"/>
  </r>
  <r>
    <s v="LC"/>
    <s v="121795442"/>
    <s v="T-120"/>
    <s v="T3 DI MIDWAY-SANTA MARIA T-120 RMV VEG"/>
    <s v="PISMOBCH"/>
    <s v="ETL.9240.TOWR"/>
    <d v="2021-07-26T00:00:00"/>
    <d v="2021-12-15T00:00:00"/>
    <d v="2022-01-26T00:00:00"/>
    <x v="0"/>
    <s v="COMP"/>
    <s v="E - Schd Compl Yr 0"/>
  </r>
  <r>
    <s v="LC"/>
    <s v="121795883"/>
    <s v="022/113"/>
    <s v="T3 DI RND MTN-TBL MTN #1 22/113 RPL INSS"/>
    <s v="TABLEMTN"/>
    <s v="ETL.6060.INSL"/>
    <d v="2021-07-24T00:00:00"/>
    <d v="2022-05-13T00:00:00"/>
    <d v="2022-01-24T00:00:00"/>
    <x v="1"/>
    <s v="COMP"/>
    <s v="E - Schd Compl Yr 0"/>
  </r>
  <r>
    <s v="LC"/>
    <s v="121796309"/>
    <s v="T-101"/>
    <s v="T3 DI MIDWAY-SANTA MARIA T-101 RPR INSS"/>
    <s v="PISMOBCH"/>
    <s v="ETL.9240.TOWR"/>
    <d v="2021-07-26T00:00:00"/>
    <d v="2021-10-29T00:00:00"/>
    <d v="2022-01-26T00:00:00"/>
    <x v="0"/>
    <s v="COMP"/>
    <s v="E - Schd Compl Yr 0"/>
  </r>
  <r>
    <s v="LC"/>
    <s v="121796544"/>
    <s v="T-102"/>
    <s v="T3 DI MIDWAY-SANTA MARIA T-102 RPL INSS"/>
    <s v="PISMOBCH"/>
    <s v="ETL.9240.TOWR"/>
    <d v="2021-07-26T00:00:00"/>
    <d v="2021-07-26T00:00:00"/>
    <d v="2022-01-26T00:00:00"/>
    <x v="1"/>
    <s v="OPEN"/>
    <s v="E - Schd Compl Yr 0"/>
  </r>
  <r>
    <s v="LC"/>
    <s v="121796549"/>
    <s v="T-102"/>
    <s v="T3 DI MIDWAY-SANTA MARIA T-102 INST STEP"/>
    <s v="PISMOBCH"/>
    <s v="ETL.9240.TOWR"/>
    <d v="2021-07-26T00:00:00"/>
    <d v="2022-07-19T00:00:00"/>
    <d v="2022-01-26T00:00:00"/>
    <x v="1"/>
    <s v="COMP"/>
    <s v="E - Schd Compl Yr 0"/>
  </r>
  <r>
    <s v="LC"/>
    <s v="121796730"/>
    <s v="T-113"/>
    <s v="T3 DI MIDWAY-SANTA MARIA T-113 RMV VEG"/>
    <s v="PISMOBCH"/>
    <s v="ETL.9240.TOWR"/>
    <d v="2021-07-26T00:00:00"/>
    <d v="2021-12-16T00:00:00"/>
    <d v="2022-01-26T00:00:00"/>
    <x v="0"/>
    <s v="COMP"/>
    <s v="E - Schd Compl Yr 0"/>
  </r>
  <r>
    <s v="LC"/>
    <s v="121796733"/>
    <s v="T-113"/>
    <s v="T3 DI MIDWAY-SANTA MARIA T-113 RPR FOND"/>
    <s v="PISMOBCH"/>
    <s v="ETL.9240.TOWR"/>
    <d v="2021-07-26T00:00:00"/>
    <d v="2021-07-26T00:00:00"/>
    <d v="2022-01-26T00:00:00"/>
    <x v="1"/>
    <s v="OPEN"/>
    <s v="E - Schd Compl Yr 0"/>
  </r>
  <r>
    <s v="LC"/>
    <s v="121796771"/>
    <s v="T-113"/>
    <s v="T3 DI MIDWAY-SANTA MARIA T-113 INS STEP"/>
    <s v="PISMOBCH"/>
    <s v="ETL.9240.TOWR"/>
    <d v="2021-07-26T00:00:00"/>
    <d v="2021-07-26T00:00:00"/>
    <d v="2022-01-26T00:00:00"/>
    <x v="1"/>
    <s v="OPEN"/>
    <s v="E - Schd Compl Yr 0"/>
  </r>
  <r>
    <s v="LC"/>
    <s v="121796816"/>
    <s v="008/071"/>
    <s v="T3 DI MIDDLE FRK-GOLD HILL 8/71 RPR INSS"/>
    <s v="SACTO"/>
    <s v="ETL.5140.INSL.NCER"/>
    <d v="2021-07-24T00:00:00"/>
    <d v="2021-07-24T00:00:00"/>
    <d v="2022-01-24T00:00:00"/>
    <x v="1"/>
    <s v="OPEN"/>
    <s v="E - Schd Compl Yr 0"/>
  </r>
  <r>
    <s v="LC"/>
    <s v="121797003"/>
    <s v="T098"/>
    <s v="T3 DI MIDWAY-SANTA MARIA T098 RPR FOND"/>
    <s v="PISMOBCH"/>
    <s v="ETL.9240.TOWR"/>
    <d v="2021-07-26T00:00:00"/>
    <d v="2022-05-19T00:00:00"/>
    <d v="2022-01-26T00:00:00"/>
    <x v="1"/>
    <s v="COMP"/>
    <s v="E - Schd Compl Yr 0"/>
  </r>
  <r>
    <s v="LC"/>
    <s v="121797205"/>
    <s v="016/136"/>
    <s v="T3 DI PARADISE TBL MTN 016/136 RPR INSW"/>
    <s v="TABLEMTN"/>
    <s v="ETL.4316.INSL.NCER"/>
    <d v="2021-07-22T00:00:00"/>
    <d v="2022-02-24T00:00:00"/>
    <d v="2022-01-22T00:00:00"/>
    <x v="1"/>
    <s v="COMP"/>
    <s v="E - Schd Compl Yr 0"/>
  </r>
  <r>
    <s v="LC"/>
    <s v="121797208"/>
    <s v="016/136"/>
    <s v="T3 DI PARADISE TBL MTN 016/136 RPR STRW"/>
    <s v="TABLEMTN"/>
    <s v="ETL.4316.POLE.STPS"/>
    <d v="2021-07-22T00:00:00"/>
    <d v="2022-02-24T00:00:00"/>
    <d v="2022-01-22T00:00:00"/>
    <x v="1"/>
    <s v="COMP"/>
    <s v="E - Schd Compl Yr 0"/>
  </r>
  <r>
    <s v="LC"/>
    <s v="121797380"/>
    <s v="T-122"/>
    <s v="T3 DI MIDWAY-SANTA MARIA T-122 RPL INSS"/>
    <s v="PISMOBCH"/>
    <s v="ETL.9240.TOWR"/>
    <d v="2021-07-26T00:00:00"/>
    <d v="2021-07-26T00:00:00"/>
    <d v="2022-01-26T00:00:00"/>
    <x v="1"/>
    <s v="OPEN"/>
    <s v="E - Schd Compl Yr 0"/>
  </r>
  <r>
    <s v="LC"/>
    <s v="121797465"/>
    <s v="T-122"/>
    <s v="T3 DI MIDWAY-SANTA MARIA T-122 RPR FOND"/>
    <s v="PISMOBCH"/>
    <s v="ETL.9240.TOWR"/>
    <d v="2021-07-26T00:00:00"/>
    <d v="2021-07-26T00:00:00"/>
    <d v="2022-01-26T00:00:00"/>
    <x v="1"/>
    <s v="OPEN"/>
    <s v="E - Schd Compl Yr 0"/>
  </r>
  <r>
    <s v="LC"/>
    <s v="121797466"/>
    <s v="T-122"/>
    <s v="T3 DI MIDWAY-SANTA MARIA T-122 RMV VEG"/>
    <s v="PISMOBCH"/>
    <s v="ETL.9240.TOWR"/>
    <d v="2021-07-26T00:00:00"/>
    <d v="2021-12-13T00:00:00"/>
    <d v="2022-01-26T00:00:00"/>
    <x v="0"/>
    <s v="COMP"/>
    <s v="E - Schd Compl Yr 0"/>
  </r>
  <r>
    <s v="LC"/>
    <s v="121797497"/>
    <s v="T099"/>
    <s v="T3 DI MIDWAY-SANTA MARIA T099 RPL INSS"/>
    <s v="PISMOBCH"/>
    <s v="ETL.9240.TOWR"/>
    <d v="2021-07-26T00:00:00"/>
    <d v="2021-10-29T00:00:00"/>
    <d v="2022-01-26T00:00:00"/>
    <x v="0"/>
    <s v="COMP"/>
    <s v="E - Schd Compl Yr 0"/>
  </r>
  <r>
    <s v="LC"/>
    <s v="121797717"/>
    <s v="003/020"/>
    <s v="T3 DI DIABLO-GATES #1 3/20 RPR GYWS"/>
    <s v="PISMOBCH"/>
    <s v="ETL.5960.TOWR"/>
    <d v="2021-07-26T00:00:00"/>
    <d v="2022-07-12T00:00:00"/>
    <d v="2022-01-26T00:00:00"/>
    <x v="1"/>
    <s v="COMP"/>
    <s v="E - Schd Compl Yr 0"/>
  </r>
  <r>
    <s v="LC"/>
    <s v="121797927"/>
    <s v="012/107"/>
    <s v="T3 DI CTTNWOOD-BENTON#2 12/107 RPR CNDW"/>
    <s v="TABLEMTN"/>
    <s v="ETL.6650.INSL.CERA"/>
    <d v="2021-07-26T00:00:00"/>
    <d v="2022-06-03T00:00:00"/>
    <d v="2022-01-26T00:00:00"/>
    <x v="1"/>
    <s v="COMP"/>
    <s v="E - Schd Compl Yr 0"/>
  </r>
  <r>
    <s v="LC"/>
    <s v="121798013"/>
    <s v="003/057"/>
    <s v="T3 DI MIDDLE FORK #1 003/057 RPL HRDD"/>
    <s v="SACTO"/>
    <s v="ETL.8405.POLE.WOOD"/>
    <d v="2021-07-26T00:00:00"/>
    <d v="2022-08-06T00:00:00"/>
    <d v="2022-01-26T00:00:00"/>
    <x v="1"/>
    <s v="COMP"/>
    <s v="E - Schd Compl Yr 0"/>
  </r>
  <r>
    <s v="LC"/>
    <s v="121798219"/>
    <s v="T-121"/>
    <s v="T3 DI MIDWAY-SANTA MARIA T-121 INS HRDT"/>
    <s v="PISMOBCH"/>
    <s v="ETL.9240.TOWR"/>
    <d v="2021-07-26T00:00:00"/>
    <d v="2021-07-26T00:00:00"/>
    <d v="2022-01-26T00:00:00"/>
    <x v="1"/>
    <s v="OPEN"/>
    <s v="E - Schd Compl Yr 0"/>
  </r>
  <r>
    <s v="LC"/>
    <s v="121799128"/>
    <s v="T051"/>
    <s v="T3 DI MIDWAY-SANTA MARIA T051 RPL INSS"/>
    <s v="PISMOBCH"/>
    <s v="ETL.9240.TOWR"/>
    <d v="2021-07-26T00:00:00"/>
    <d v="2021-07-26T00:00:00"/>
    <d v="2022-01-26T00:00:00"/>
    <x v="1"/>
    <s v="OPEN"/>
    <s v="E - Schd Compl Yr 0"/>
  </r>
  <r>
    <s v="LC"/>
    <s v="121800378"/>
    <s v="004/069C"/>
    <s v="T3 DI SISQUOC-GAREY 004/069C RPR INSW"/>
    <s v="PISMOBCH"/>
    <s v="ETL.3690.INSL.CERA"/>
    <d v="2021-07-26T00:00:00"/>
    <d v="2022-02-08T00:00:00"/>
    <d v="2022-01-26T00:00:00"/>
    <x v="1"/>
    <s v="COMP"/>
    <s v="E - Schd Compl Yr 0"/>
  </r>
  <r>
    <s v="LC"/>
    <s v="121801638"/>
    <s v="002/058"/>
    <s v="T3 DI COLGATE-CHALLENGE 2/58 RPR STRW"/>
    <s v="SACTO"/>
    <s v="ETL.6480.POLE.WOOD"/>
    <d v="2021-07-26T00:00:00"/>
    <d v="2021-07-26T00:00:00"/>
    <d v="2022-01-26T00:00:00"/>
    <x v="1"/>
    <s v="OPEN"/>
    <s v="E - Schd Compl Yr 0"/>
  </r>
  <r>
    <s v="LC"/>
    <s v="121801728"/>
    <s v="T-123"/>
    <s v="T3 DI MIDWAY-SANTA MARIA T-123 RPR FOND"/>
    <s v="PISMOBCH"/>
    <s v="ETL.9240.TOWR"/>
    <d v="2021-07-26T00:00:00"/>
    <d v="2022-05-02T00:00:00"/>
    <d v="2022-01-26T00:00:00"/>
    <x v="1"/>
    <s v="COMP"/>
    <s v="E - Schd Compl Yr 0"/>
  </r>
  <r>
    <s v="LC"/>
    <s v="121802836"/>
    <s v="010/011A"/>
    <s v="T3 DI MAPLE CREEK-HOOPA 10/11A RPL STRW"/>
    <s v="EUREKA"/>
    <s v="ETL.7490.POLE.WOOD"/>
    <d v="2021-07-26T00:00:00"/>
    <d v="2021-07-26T00:00:00"/>
    <d v="2022-01-26T00:00:00"/>
    <x v="1"/>
    <s v="OPEN"/>
    <s v="E - Schd Compl Yr 0"/>
  </r>
  <r>
    <s v="LC"/>
    <s v="121803404"/>
    <s v="011/100"/>
    <s v="T3 DI CTTNWD-BENTON #2 11/100 RMV DBRS"/>
    <s v="TABLEMTN"/>
    <s v="ETL.6650.POLE.WDPS"/>
    <d v="2021-07-26T00:00:00"/>
    <d v="2022-06-14T00:00:00"/>
    <d v="2022-01-26T00:00:00"/>
    <x v="1"/>
    <s v="COMP"/>
    <s v="E - Schd Compl Yr 0"/>
  </r>
  <r>
    <s v="LC"/>
    <s v="121803407"/>
    <s v="019/080"/>
    <s v="T3 DI MNT VST-JFFRSN #2 19/80 RPL INSS"/>
    <s v="METCALF"/>
    <s v="ETL.5230.INSL"/>
    <d v="2021-07-26T00:00:00"/>
    <d v="2021-07-26T00:00:00"/>
    <d v="2022-01-26T00:00:00"/>
    <x v="1"/>
    <s v="OPEN"/>
    <s v="E - Schd Compl Yr 0"/>
  </r>
  <r>
    <s v="LC"/>
    <s v="121803751"/>
    <s v="?004/000"/>
    <s v="T3 DI SNEATH LN-HLF MN BY ?4/0 RPR STRW"/>
    <s v="METCALF"/>
    <s v="ETL.7212.POLE.WOOD"/>
    <d v="2021-07-26T00:00:00"/>
    <d v="2021-07-26T00:00:00"/>
    <d v="2022-01-26T00:00:00"/>
    <x v="1"/>
    <s v="OPEN"/>
    <s v="E - Schd Compl Yr 0"/>
  </r>
  <r>
    <s v="LC"/>
    <s v="121803870"/>
    <s v="002/014"/>
    <s v="T3 DI DIABLO-GATES #1 2/14 RPR GYWS"/>
    <s v="PISMOBCH"/>
    <s v="ETL.5960.TOWR"/>
    <d v="2021-07-26T00:00:00"/>
    <d v="2022-06-09T00:00:00"/>
    <d v="2022-01-26T00:00:00"/>
    <x v="1"/>
    <s v="COMP"/>
    <s v="E - Schd Compl Yr 0"/>
  </r>
  <r>
    <s v="LC"/>
    <s v="121803874"/>
    <s v="000/002"/>
    <s v="T3 DI DIABLO-MIDWAY #2 0/2 RPR GYWS"/>
    <s v="PISMOBCH"/>
    <s v="ETL.5970.TOWR"/>
    <d v="2021-07-26T00:00:00"/>
    <d v="2021-07-26T00:00:00"/>
    <d v="2022-01-26T00:00:00"/>
    <x v="1"/>
    <s v="OPEN"/>
    <s v="E - Schd Compl Yr 0"/>
  </r>
  <r>
    <s v="LC"/>
    <s v="121803879"/>
    <s v="002/060"/>
    <s v="T3 DI DRUM-SPAULDING 002/060 RPL HRDW"/>
    <s v="SACTO"/>
    <s v="ETL.6770.POLE.WOOD"/>
    <d v="2021-07-26T00:00:00"/>
    <d v="2022-05-21T00:00:00"/>
    <d v="2022-01-26T00:00:00"/>
    <x v="1"/>
    <s v="COMP"/>
    <s v="E - Schd Compl Yr 0"/>
  </r>
  <r>
    <s v="LC"/>
    <s v="121805495"/>
    <s v="T-122"/>
    <s v="T3 EI MIDWAY-SANTA MARIA T-122 RPR STRT"/>
    <s v="PISMOBCH"/>
    <s v="ETL.9240.TOWR"/>
    <d v="2021-07-27T00:00:00"/>
    <d v="2021-07-27T00:00:00"/>
    <d v="2022-01-27T00:00:00"/>
    <x v="1"/>
    <s v="OPEN"/>
    <s v="E - Schd Compl Yr 0"/>
  </r>
  <r>
    <s v="LC"/>
    <s v="121805498"/>
    <s v="T-120"/>
    <s v="T3 EI MIDWAY-SANTA MARIA T-120 RPL INSS"/>
    <s v="PISMOBCH"/>
    <s v="ETL.9240.TOWR"/>
    <d v="2021-07-27T00:00:00"/>
    <d v="2021-07-27T00:00:00"/>
    <d v="2022-01-27T00:00:00"/>
    <x v="1"/>
    <s v="OPEN"/>
    <s v="E - Schd Compl Yr 0"/>
  </r>
  <r>
    <s v="LC"/>
    <s v="121806234"/>
    <s v="001/012"/>
    <s v="T2 EI KANAKA TAP 001/012L COMPLETE"/>
    <s v="TABLEMTN"/>
    <s v="ETL.4223.POLE.WDPS"/>
    <d v="2021-03-18T00:00:00"/>
    <d v="2022-06-03T00:00:00"/>
    <d v="2022-03-18T00:00:00"/>
    <x v="1"/>
    <s v="COMP"/>
    <s v="E - Schd Compl Yr 0"/>
  </r>
  <r>
    <s v="LC"/>
    <s v="121806235"/>
    <s v="001/012"/>
    <s v="T2 EI KANAKA TAP 001/012R RPL STRW"/>
    <s v="TABLEMTN"/>
    <s v="ETL.4223.POLE.WDPS"/>
    <d v="2021-03-18T00:00:00"/>
    <d v="2022-06-03T00:00:00"/>
    <d v="2022-03-18T00:00:00"/>
    <x v="1"/>
    <s v="COMP"/>
    <s v="E - Schd Compl Yr 0"/>
  </r>
  <r>
    <s v="LC"/>
    <s v="121806251"/>
    <s v="004/100"/>
    <s v="T3 DI BURNS-LONE STAR #2 4/100 RPR GYWW"/>
    <s v="MOSSLNDG"/>
    <s v="ETL.6240.POLE.WOOD"/>
    <d v="2021-07-26T00:00:00"/>
    <d v="2022-04-06T00:00:00"/>
    <d v="2022-01-26T00:00:00"/>
    <x v="1"/>
    <s v="COMP"/>
    <s v="E - Schd Compl Yr 0"/>
  </r>
  <r>
    <s v="LC"/>
    <s v="121806258"/>
    <s v="022/113"/>
    <s v="T3 DI RND MT-TM #2 22/113 RPL INS CMPLT"/>
    <s v="TABLEMTN"/>
    <s v="ETL.6070.INSL"/>
    <d v="2021-07-26T00:00:00"/>
    <d v="2022-05-18T00:00:00"/>
    <d v="2022-01-26T00:00:00"/>
    <x v="1"/>
    <s v="COMP"/>
    <s v="E - Schd Compl Yr 0"/>
  </r>
  <r>
    <s v="LC"/>
    <s v="121806353"/>
    <s v="002/015"/>
    <s v="T3 DI DIABLO-GATES #1 2/15 CNCL"/>
    <s v="PISMOBCH"/>
    <s v="ETL.5960.TOWR"/>
    <d v="2021-07-26T00:00:00"/>
    <d v="2022-06-09T00:00:00"/>
    <d v="2022-01-26T00:00:00"/>
    <x v="1"/>
    <s v="COMP"/>
    <s v="E - Schd Compl Yr 0"/>
  </r>
  <r>
    <s v="LC"/>
    <s v="121806511"/>
    <s v="010/011B"/>
    <s v="T3 DI MAPLE CREEK-HOOPA 10/11B RPL STRW"/>
    <s v="EUREKA"/>
    <s v="ETL.7490.POLE.WOOD"/>
    <d v="2021-07-26T00:00:00"/>
    <d v="2021-07-26T00:00:00"/>
    <d v="2022-01-26T00:00:00"/>
    <x v="1"/>
    <s v="OPEN"/>
    <s v="E - Schd Compl Yr 0"/>
  </r>
  <r>
    <s v="LC"/>
    <s v="121806512"/>
    <s v="010/011C"/>
    <s v="T3 DI MAPLE CREEK-HOOPA 10/11C RPL STRW"/>
    <s v="EUREKA"/>
    <s v="ETL.7490.POLE.WOOD"/>
    <d v="2021-07-26T00:00:00"/>
    <d v="2021-07-26T00:00:00"/>
    <d v="2022-01-26T00:00:00"/>
    <x v="1"/>
    <s v="OPEN"/>
    <s v="E - Schd Compl Yr 0"/>
  </r>
  <r>
    <s v="LC"/>
    <s v="121808205"/>
    <s v="015/003"/>
    <s v="T3 DI DONNELLS-MI-WUK 015/3L RPR STRW"/>
    <s v="VICTOR"/>
    <s v="ETL.1400.POLE.WDPS"/>
    <d v="2021-07-26T00:00:00"/>
    <d v="2021-07-26T00:00:00"/>
    <d v="2022-01-26T00:00:00"/>
    <x v="1"/>
    <s v="OPEN"/>
    <s v="E - Schd Compl Yr 0"/>
  </r>
  <r>
    <s v="LC"/>
    <s v="121809886"/>
    <s v="X000/002"/>
    <s v="T3 DI MORRO BAY-DIABLO X000/002 RPL INSS"/>
    <s v="PISMOBCH"/>
    <s v="ETL.5260.INSL.CERA"/>
    <d v="2021-07-26T00:00:00"/>
    <d v="2022-07-31T00:00:00"/>
    <d v="2022-01-26T00:00:00"/>
    <x v="1"/>
    <s v="COMP"/>
    <s v="E - Schd Compl Yr 0"/>
  </r>
  <r>
    <s v="LC"/>
    <s v="121810023"/>
    <s v="025/374"/>
    <s v="T3 DI GOLD HILL #1 025/374 RPR INSW"/>
    <s v="SACTO"/>
    <s v="ETL.6950.INSL.NCER"/>
    <d v="2021-07-28T00:00:00"/>
    <d v="2021-07-28T00:00:00"/>
    <d v="2022-01-28T00:00:00"/>
    <x v="1"/>
    <s v="OPEN"/>
    <s v="E - Schd Compl Yr 0"/>
  </r>
  <r>
    <s v="LC"/>
    <s v="121810032"/>
    <s v="001/035"/>
    <s v="T3 DI MIDDLEFORK #1/35 RPR GYWW"/>
    <s v="SACTO"/>
    <s v="ETL.8405.POLE.WOOD"/>
    <d v="2021-07-27T00:00:00"/>
    <d v="2021-10-21T00:00:00"/>
    <d v="2022-01-27T00:00:00"/>
    <x v="0"/>
    <s v="COMP"/>
    <s v="E - Schd Compl Yr 0"/>
  </r>
  <r>
    <s v="LC"/>
    <s v="121810034"/>
    <s v="000/001C"/>
    <s v="T3 DI DIABLO-GATES #1 0/1C RPL HRDT CMT"/>
    <s v="PISMOBCH"/>
    <s v="ETL.5960.TOWR"/>
    <d v="2021-07-27T00:00:00"/>
    <d v="2021-07-27T00:00:00"/>
    <d v="2022-01-27T00:00:00"/>
    <x v="1"/>
    <s v="OPEN"/>
    <s v="E - Schd Compl Yr 0"/>
  </r>
  <r>
    <s v="LC"/>
    <s v="121810092"/>
    <s v="004/058"/>
    <s v="T3 DI WST PT-VLY SPRNGS 004/058 RPR STRW"/>
    <s v="VICTOR"/>
    <s v="ETL.8350.POLE.WOOD"/>
    <d v="2021-07-28T00:00:00"/>
    <d v="2022-05-14T00:00:00"/>
    <d v="2022-01-28T00:00:00"/>
    <x v="1"/>
    <s v="COMP"/>
    <s v="E - Schd Compl Yr 0"/>
  </r>
  <r>
    <s v="LC"/>
    <s v="121810115"/>
    <s v="014/121"/>
    <s v="T3 DI MONTA VISTA-BURNS 14/121 RP SWTC"/>
    <s v="MOSSLNDG"/>
    <s v="ETL.7590.SWIT"/>
    <d v="2021-07-28T00:00:00"/>
    <d v="2022-03-02T00:00:00"/>
    <d v="2022-01-28T00:00:00"/>
    <x v="1"/>
    <s v="COMP"/>
    <s v="E - Schd Compl Yr 0"/>
  </r>
  <r>
    <s v="LC"/>
    <s v="121810137"/>
    <s v="001/010"/>
    <s v="T3 DI MORAGA-OAKLAND #3 1/10 RPL HRDT"/>
    <s v="CONCORD"/>
    <s v="ETL.2740.TOWR"/>
    <d v="2021-07-26T00:00:00"/>
    <d v="2021-07-26T00:00:00"/>
    <d v="2022-01-26T00:00:00"/>
    <x v="1"/>
    <s v="OPEN"/>
    <s v="E - Schd Compl Yr 0"/>
  </r>
  <r>
    <s v="LC"/>
    <s v="121810201"/>
    <s v="011/109"/>
    <s v="T3 DI DRUM-HIGGINS 011/109 INS HRDD"/>
    <s v="SACTO"/>
    <s v="ETL.4393.POLE.WDPS"/>
    <d v="2021-07-27T00:00:00"/>
    <d v="2022-08-05T00:00:00"/>
    <d v="2022-01-27T00:00:00"/>
    <x v="1"/>
    <s v="COMP"/>
    <s v="E - Schd Compl Yr 0"/>
  </r>
  <r>
    <s v="LC"/>
    <s v="121810301"/>
    <s v="007/003"/>
    <s v="T3 DI ULTON-CALISTOGA 7/3L RPR GYWW"/>
    <s v="LAKEVLLE"/>
    <s v="ETL.6880.POLE.STPS"/>
    <d v="2021-07-27T00:00:00"/>
    <d v="2021-07-27T00:00:00"/>
    <d v="2022-01-27T00:00:00"/>
    <x v="1"/>
    <s v="OPEN"/>
    <s v="E - Schd Compl Yr 0"/>
  </r>
  <r>
    <s v="LC"/>
    <s v="121810314"/>
    <s v="005/099"/>
    <s v="T3 DI COLGATE-CHALLENGE 005/099 RPR SWTC"/>
    <s v="SACTO"/>
    <s v="ETL.6480.POLE.NWOD"/>
    <d v="2021-07-28T00:00:00"/>
    <d v="2022-08-07T00:00:00"/>
    <d v="2022-01-28T00:00:00"/>
    <x v="1"/>
    <s v="COMP"/>
    <s v="E - Schd Compl Yr 0"/>
  </r>
  <r>
    <s v="LC"/>
    <s v="121810588"/>
    <s v="025/369"/>
    <s v="T3 DI GOLD HILL #1 025/369 INS IBWW"/>
    <s v="SACTO"/>
    <s v="ETL.6950.INSL.CERA"/>
    <d v="2021-07-28T00:00:00"/>
    <d v="2021-07-28T00:00:00"/>
    <d v="2022-01-28T00:00:00"/>
    <x v="1"/>
    <s v="OPEN"/>
    <s v="E - Schd Compl Yr 0"/>
  </r>
  <r>
    <s v="LC"/>
    <s v="121810745"/>
    <s v="025/372"/>
    <s v="T3 DI GOLD HILL #1 025/372 RPL STRW"/>
    <s v="SACTO"/>
    <s v="ETL.6950.POLE.WOOD"/>
    <d v="2021-07-28T00:00:00"/>
    <d v="2021-07-28T00:00:00"/>
    <d v="2022-01-28T00:00:00"/>
    <x v="1"/>
    <s v="OPEN"/>
    <s v="E - Schd Compl Yr 0"/>
  </r>
  <r>
    <s v="LC"/>
    <s v="121810815"/>
    <s v="014/185C"/>
    <s v="T3 DI WEIMAR #1 014/185C RPL HRDD"/>
    <s v="SACTO"/>
    <s v="ETL.7560.POLE.WOOD"/>
    <d v="2021-07-27T00:00:00"/>
    <d v="2022-08-02T00:00:00"/>
    <d v="2022-01-27T00:00:00"/>
    <x v="1"/>
    <s v="COMP"/>
    <s v="E - Schd Compl Yr 0"/>
  </r>
  <r>
    <s v="LC"/>
    <s v="121810826"/>
    <s v="007/114"/>
    <s v="T3 DI WEIMAR #1 7/114 RPL STRW"/>
    <s v="SACTO"/>
    <s v="ETL.7560.POLE.WOOD"/>
    <d v="2021-07-27T00:00:00"/>
    <d v="2021-07-27T00:00:00"/>
    <d v="2022-01-27T00:00:00"/>
    <x v="1"/>
    <s v="OPEN"/>
    <s v="E - Schd Compl Yr 0"/>
  </r>
  <r>
    <s v="LC"/>
    <s v="121810945"/>
    <s v="020/084"/>
    <s v="T3 DI DIABLO-GATES #1 20/84 RPR JUMPER"/>
    <s v="PISMOBCH"/>
    <s v="ETL.5960.TOWR"/>
    <d v="2021-07-28T00:00:00"/>
    <d v="2022-06-24T00:00:00"/>
    <d v="2022-01-28T00:00:00"/>
    <x v="1"/>
    <s v="COMP"/>
    <s v="E - Schd Compl Yr 0"/>
  </r>
  <r>
    <s v="LC"/>
    <s v="121810961"/>
    <s v="005/148"/>
    <s v="T3 DI DEER CREEK-DRUM 5/148 RPR GYWW"/>
    <s v="SACTO"/>
    <s v="ETL.6690.POLE.NWOD"/>
    <d v="2021-07-27T00:00:00"/>
    <d v="2021-07-27T00:00:00"/>
    <d v="2022-01-27T00:00:00"/>
    <x v="1"/>
    <s v="OPEN"/>
    <s v="E - Schd Compl Yr 0"/>
  </r>
  <r>
    <s v="LC"/>
    <s v="121811002"/>
    <s v="025/367"/>
    <s v="T3 DI GOLD HILL #1 025/367 INST IBWW"/>
    <s v="SACTO"/>
    <s v="ETL.6950.POLE.NWOD"/>
    <d v="2021-07-28T00:00:00"/>
    <d v="2021-07-28T00:00:00"/>
    <d v="2022-01-28T00:00:00"/>
    <x v="1"/>
    <s v="OPEN"/>
    <s v="E - Schd Compl Yr 0"/>
  </r>
  <r>
    <s v="LC"/>
    <s v="121811711"/>
    <s v="025/373"/>
    <s v="T3 DI GOLD HILL #1 025/373 RPL HRDD"/>
    <s v="SACTO"/>
    <s v="ETL.6950.POLE.WOOD"/>
    <d v="2021-07-28T00:00:00"/>
    <d v="2021-10-18T00:00:00"/>
    <d v="2022-01-28T00:00:00"/>
    <x v="0"/>
    <s v="COMP"/>
    <s v="E - Schd Compl Yr 0"/>
  </r>
  <r>
    <s v="LC"/>
    <s v="121811853"/>
    <s v="003/057"/>
    <s v="T3 DI MIDDLE FORK #1 003/057 RPL INSW"/>
    <s v="SACTO"/>
    <s v="ETL.8405.INSL.CERA"/>
    <d v="2021-07-27T00:00:00"/>
    <d v="2021-07-27T00:00:00"/>
    <d v="2022-01-27T00:00:00"/>
    <x v="1"/>
    <s v="OPEN"/>
    <s v="E - Schd Compl Yr 0"/>
  </r>
  <r>
    <s v="LC"/>
    <s v="121812834"/>
    <s v="023/115"/>
    <s v="T3 DI RND MTN-TBL MTN#2 23/115 RPR GYWS"/>
    <s v="TABLEMTN"/>
    <s v="ETL.6070.TOWR"/>
    <d v="2021-07-28T00:00:00"/>
    <d v="2021-09-13T00:00:00"/>
    <d v="2022-01-28T00:00:00"/>
    <x v="0"/>
    <s v="COMP"/>
    <s v="E - Schd Compl Yr 0"/>
  </r>
  <r>
    <s v="LC"/>
    <s v="121813105"/>
    <s v="025/008"/>
    <s v="T3NT DI MAPLE CREEK-HOOPA 25/8 RPR GWRW"/>
    <s v="EUREKA"/>
    <s v="ETL.7490.POLE.STPS"/>
    <d v="2021-07-27T00:00:00"/>
    <d v="2021-07-27T00:00:00"/>
    <d v="2022-01-27T00:00:00"/>
    <x v="1"/>
    <s v="OPEN"/>
    <s v="E - Schd Compl Yr 0"/>
  </r>
  <r>
    <s v="LC"/>
    <s v="121813210"/>
    <s v="025/008"/>
    <s v="T3 DI MAPLE CREEK-HOOPA 25/8 RPL SPLW"/>
    <s v="EUREKA"/>
    <s v="ETL.7490.INSL.NCER"/>
    <d v="2021-07-27T00:00:00"/>
    <d v="2021-07-27T00:00:00"/>
    <d v="2022-01-27T00:00:00"/>
    <x v="1"/>
    <s v="OPEN"/>
    <s v="E - Schd Compl Yr 0"/>
  </r>
  <r>
    <s v="LC"/>
    <s v="121813213"/>
    <s v="012/237"/>
    <s v="T3 DI FRNCH MDWS-MDL FRK 12/237 RPR GYWW"/>
    <s v="SACTO"/>
    <s v="ETL.6870.POLE.NWOD"/>
    <d v="2021-07-27T00:00:00"/>
    <d v="2022-05-07T00:00:00"/>
    <d v="2022-01-27T00:00:00"/>
    <x v="1"/>
    <s v="COMP"/>
    <s v="E - Schd Compl Yr 0"/>
  </r>
  <r>
    <s v="LC"/>
    <s v="121814228"/>
    <s v="015/003"/>
    <s v="T3 DI DONNELLS-MI-WUK 015/3R RPR STRW"/>
    <s v="VICTOR"/>
    <s v="ETL.1400.POLE.WDPS"/>
    <d v="2021-07-26T00:00:00"/>
    <d v="2021-07-26T00:00:00"/>
    <d v="2022-01-26T00:00:00"/>
    <x v="1"/>
    <s v="OPEN"/>
    <s v="E - Schd Compl Yr 0"/>
  </r>
  <r>
    <s v="LC"/>
    <s v="121814596"/>
    <s v="017/077"/>
    <s v="T3 SAN RAMON-MORAGA 4/21 RPL HANGER"/>
    <s v="CONCORD"/>
    <s v="ETL.5660.INSL"/>
    <d v="2021-07-29T00:00:00"/>
    <d v="2021-07-28T00:00:00"/>
    <d v="2022-01-29T00:00:00"/>
    <x v="0"/>
    <s v="COMP"/>
    <s v="E - Schd Compl Yr 0"/>
  </r>
  <r>
    <s v="LC"/>
    <s v="121815064"/>
    <s v="016/430"/>
    <s v="T3 WV COLGATE-ALLEGHANY 16/430 INS DAMS"/>
    <s v="SACTO"/>
    <s v="ETL.6470.POLE.NWOD"/>
    <d v="2021-07-29T00:00:00"/>
    <d v="2021-07-29T00:00:00"/>
    <d v="2022-01-29T00:00:00"/>
    <x v="1"/>
    <s v="OPEN"/>
    <s v="E - Schd Compl Yr 0"/>
  </r>
  <r>
    <s v="LC"/>
    <s v="121815413"/>
    <s v="013/107C"/>
    <s v="T3 DI MIDLE FRK-GLD HIL 13/107C RPR GYWS"/>
    <s v="SACTO"/>
    <s v="ETL.5140.POLE.NWOD"/>
    <d v="2021-07-29T00:00:00"/>
    <d v="2021-07-29T00:00:00"/>
    <d v="2022-01-29T00:00:00"/>
    <x v="1"/>
    <s v="OPEN"/>
    <s v="E - Schd Compl Yr 0"/>
  </r>
  <r>
    <s v="LC"/>
    <s v="121815605"/>
    <s v="010/282"/>
    <s v="T3 DI COLGATE-ALLEGHANY 010/282 RPR STRW"/>
    <s v="SACTO"/>
    <s v="ETL.6470.POLE.WOOD"/>
    <d v="2021-07-29T00:00:00"/>
    <d v="2022-06-18T00:00:00"/>
    <d v="2022-01-29T00:00:00"/>
    <x v="1"/>
    <s v="COMP"/>
    <s v="E - Schd Compl Yr 0"/>
  </r>
  <r>
    <s v="LC"/>
    <s v="121815950"/>
    <s v="003/083"/>
    <s v="T3DI DEER CREEK-DRUM 3/83 RPR STRW"/>
    <s v="SACTO"/>
    <s v="ETL.6690.POLE.WOOD"/>
    <d v="2021-07-29T00:00:00"/>
    <d v="2021-09-22T00:00:00"/>
    <d v="2022-01-29T00:00:00"/>
    <x v="0"/>
    <s v="COMP"/>
    <s v="E - Schd Compl Yr 0"/>
  </r>
  <r>
    <s v="LC"/>
    <s v="121815953"/>
    <s v="003/083"/>
    <s v="T3 DI DEER CREEK-DRUM 3/83 RPR GYWW"/>
    <s v="SACTO"/>
    <s v="ETL.6690.POLE.WOOD"/>
    <d v="2021-07-29T00:00:00"/>
    <d v="2021-09-22T00:00:00"/>
    <d v="2022-01-29T00:00:00"/>
    <x v="0"/>
    <s v="COMP"/>
    <s v="E - Schd Compl Yr 0"/>
  </r>
  <r>
    <s v="LC"/>
    <s v="121815955"/>
    <s v="003/083"/>
    <s v="T3 DI DEER CREEK-DRUM 3/83 RPL HRDW"/>
    <s v="SACTO"/>
    <s v="ETL.6690.POLE.WOOD"/>
    <d v="2021-07-29T00:00:00"/>
    <d v="2021-09-22T00:00:00"/>
    <d v="2022-01-29T00:00:00"/>
    <x v="0"/>
    <s v="COMP"/>
    <s v="E - Schd Compl Yr 0"/>
  </r>
  <r>
    <s v="LC"/>
    <s v="121815958"/>
    <s v="003/083"/>
    <s v="T3 DI DEER CREEK-DRUM 3/83 RPR SPLW"/>
    <s v="SACTO"/>
    <s v="ETL.6690.INSL.NCER"/>
    <d v="2021-07-29T00:00:00"/>
    <d v="2021-09-22T00:00:00"/>
    <d v="2022-01-29T00:00:00"/>
    <x v="0"/>
    <s v="COMP"/>
    <s v="E - Schd Compl Yr 0"/>
  </r>
  <r>
    <s v="LC"/>
    <s v="121815975"/>
    <s v="000/009"/>
    <s v="T3 DI DRUM-SPAULDING 00/09 RPR HDWW"/>
    <s v="SACTO"/>
    <s v="ETL.6770.POLE.WOOD"/>
    <d v="2021-07-29T00:00:00"/>
    <d v="2022-05-21T00:00:00"/>
    <d v="2022-01-29T00:00:00"/>
    <x v="1"/>
    <s v="COMP"/>
    <s v="E - Schd Compl Yr 0"/>
  </r>
  <r>
    <s v="LC"/>
    <s v="121816064"/>
    <s v="023/641"/>
    <s v="T3 DI COLGATE-ALLEGHANY 23/641 RPL HRDD"/>
    <s v="SACTO"/>
    <s v="ETL.6470.POLE.WOOD"/>
    <d v="2021-07-29T00:00:00"/>
    <d v="2022-06-15T00:00:00"/>
    <d v="2022-01-29T00:00:00"/>
    <x v="1"/>
    <s v="COMP"/>
    <s v="E - Schd Compl Yr 0"/>
  </r>
  <r>
    <s v="LC"/>
    <s v="121816066"/>
    <s v="003/020"/>
    <s v="T3 DI DIABLO-GATES #1 3/20 INS HRDT"/>
    <s v="PISMOBCH"/>
    <s v="ETL.5960.TOWR"/>
    <d v="2021-07-29T00:00:00"/>
    <d v="2022-05-21T00:00:00"/>
    <d v="2022-01-29T00:00:00"/>
    <x v="1"/>
    <s v="COMP"/>
    <s v="E - Schd Compl Yr 0"/>
  </r>
  <r>
    <s v="LC"/>
    <s v="121816183"/>
    <s v="000/002"/>
    <s v="T3 DI KILARC-DESCHUTES 00/02 RPL INSW"/>
    <s v="TABLEMTN"/>
    <s v="ETL.7300.INSL.CERA"/>
    <d v="2021-07-27T00:00:00"/>
    <d v="2021-07-27T00:00:00"/>
    <d v="2022-01-27T00:00:00"/>
    <x v="1"/>
    <s v="OPEN"/>
    <s v="E - Schd Compl Yr 0"/>
  </r>
  <r>
    <s v="LC"/>
    <s v="121816237"/>
    <s v="023/651"/>
    <s v="T3 DI COLGATE-ALLEGHANY 23/651 INS HRDD"/>
    <s v="SACTO"/>
    <s v="ETL.6470.POLE.WOOD"/>
    <d v="2021-07-26T00:00:00"/>
    <d v="2022-06-15T00:00:00"/>
    <d v="2022-01-26T00:00:00"/>
    <x v="1"/>
    <s v="COMP"/>
    <s v="E - Schd Compl Yr 0"/>
  </r>
  <r>
    <s v="LC"/>
    <s v="121816256"/>
    <s v="000/006"/>
    <s v="T3 DI DEER CREEK-DRUM 0/6 RPL INSW"/>
    <s v="SACTO"/>
    <s v="ETL.6690.INSL"/>
    <d v="2021-07-29T00:00:00"/>
    <d v="2022-06-22T00:00:00"/>
    <d v="2022-01-29T00:00:00"/>
    <x v="1"/>
    <s v="COMP"/>
    <s v="E - Schd Compl Yr 0"/>
  </r>
  <r>
    <s v="LC"/>
    <s v="121816277"/>
    <s v="023/640"/>
    <s v="T3 DI COLGATE-ALLEGHANY 23/640 RPL HRDD"/>
    <s v="SACTO"/>
    <s v="ETL.6470.POLE.WOOD"/>
    <d v="2021-07-29T00:00:00"/>
    <d v="2022-06-15T00:00:00"/>
    <d v="2022-01-29T00:00:00"/>
    <x v="1"/>
    <s v="COMP"/>
    <s v="E - Schd Compl Yr 0"/>
  </r>
  <r>
    <s v="LC"/>
    <s v="121816301"/>
    <s v="003/064"/>
    <s v="T3 DI COLGATE-CHALLENGE 3/64 RPL INSW"/>
    <s v="SACTO"/>
    <s v="ETL.6480.INSL.CERA"/>
    <d v="2021-07-27T00:00:00"/>
    <d v="2021-07-27T00:00:00"/>
    <d v="2022-01-27T00:00:00"/>
    <x v="1"/>
    <s v="OPEN"/>
    <s v="E - Schd Compl Yr 0"/>
  </r>
  <r>
    <s v="LC"/>
    <s v="121816344"/>
    <s v="023/640"/>
    <s v="T3 DI COLGATE-ALLEGHANY 23/640 RPR STRW"/>
    <s v="SACTO"/>
    <s v="ETL.6470.POLE.WOOD"/>
    <d v="2021-07-29T00:00:00"/>
    <d v="2022-06-15T00:00:00"/>
    <d v="2022-01-29T00:00:00"/>
    <x v="1"/>
    <s v="COMP"/>
    <s v="E - Schd Compl Yr 0"/>
  </r>
  <r>
    <s v="LC"/>
    <s v="121816429"/>
    <s v="013/107B"/>
    <s v="T3 DI MID FORK-GLD HILL 13/107B INS GYWS"/>
    <s v="SACTO"/>
    <s v="ETL.5140.POLE.NWOD"/>
    <d v="2021-07-29T00:00:00"/>
    <d v="2021-07-29T00:00:00"/>
    <d v="2022-01-29T00:00:00"/>
    <x v="1"/>
    <s v="OPEN"/>
    <s v="E - Schd Compl Yr 0"/>
  </r>
  <r>
    <s v="LC"/>
    <s v="121816431"/>
    <s v="000/005A"/>
    <s v="T3 DI MRAGA-CLARMONT #2 0/5A RPL INSS"/>
    <s v="CONCORD"/>
    <s v="ETL.2710.INSL.CERA"/>
    <d v="2021-07-28T00:00:00"/>
    <d v="2022-08-22T00:00:00"/>
    <d v="2022-01-28T00:00:00"/>
    <x v="1"/>
    <s v="COMP"/>
    <s v="E - Schd Compl Yr 0"/>
  </r>
  <r>
    <s v="LC"/>
    <s v="121816508"/>
    <s v="007/107"/>
    <s v="T3 DI MIDDLEFORK #1+ 7/107 RPR CRSW"/>
    <s v="SACTO"/>
    <s v="ETL.8405.POLE.WOOD"/>
    <d v="2021-07-27T00:00:00"/>
    <d v="2022-08-03T00:00:00"/>
    <d v="2022-01-27T00:00:00"/>
    <x v="1"/>
    <s v="COMP"/>
    <s v="E - Schd Compl Yr 0"/>
  </r>
  <r>
    <s v="LC"/>
    <s v="121816529"/>
    <s v="011/251"/>
    <s v="T3 DI KILARC-CEDAR CRK 011/251 RPL STRW"/>
    <s v="TABLEMTN"/>
    <s v="ETL.7290.POLE.WOOD"/>
    <d v="2021-07-29T00:00:00"/>
    <d v="2022-04-21T00:00:00"/>
    <d v="2022-01-29T00:00:00"/>
    <x v="1"/>
    <s v="COMP"/>
    <s v="E - Schd Compl Yr 0"/>
  </r>
  <r>
    <s v="LC"/>
    <s v="121816869"/>
    <s v="025/374"/>
    <s v="T3 DI GOLD HILL #1 25/374 GRND WASH"/>
    <s v="SACTO"/>
    <s v="ETL.6950.INSL.NCER"/>
    <d v="2021-07-28T00:00:00"/>
    <d v="2022-04-15T00:00:00"/>
    <d v="2022-01-28T00:00:00"/>
    <x v="1"/>
    <s v="COMP"/>
    <s v="E - Schd Compl Yr 0"/>
  </r>
  <r>
    <s v="LC"/>
    <s v="121818173"/>
    <s v="014/386"/>
    <s v="T3 DI COLGATE-ALLEGHANY 14/386 REFRAME"/>
    <s v="SACTO"/>
    <s v="ETL.6470.INSL.NCER"/>
    <d v="2021-07-29T00:00:00"/>
    <d v="2022-06-20T00:00:00"/>
    <d v="2022-01-29T00:00:00"/>
    <x v="1"/>
    <s v="COMP"/>
    <s v="E - Schd Compl Yr 0"/>
  </r>
  <r>
    <s v="LC"/>
    <s v="121818174"/>
    <s v="003/025"/>
    <s v="T3 DI SOBRANTE-&quot;G&quot; #1 003/25 RMV VEG"/>
    <s v="CONCORD"/>
    <s v="ETL.3720.TOWR"/>
    <d v="2021-07-29T00:00:00"/>
    <d v="2021-12-16T00:00:00"/>
    <d v="2022-01-29T00:00:00"/>
    <x v="0"/>
    <s v="COMP"/>
    <s v="E - Schd Compl Yr 0"/>
  </r>
  <r>
    <s v="LC"/>
    <s v="121818320"/>
    <s v="001/005"/>
    <s v="T3 DI DONNELLS-MI-WUK 001/5 REPLUMB"/>
    <s v="VICTOR"/>
    <s v="ETL.1400.INSL"/>
    <d v="2021-07-29T00:00:00"/>
    <d v="2021-07-29T00:00:00"/>
    <d v="2022-01-29T00:00:00"/>
    <x v="1"/>
    <s v="OPEN"/>
    <s v="E - Schd Compl Yr 0"/>
  </r>
  <r>
    <s v="LC"/>
    <s v="121819001"/>
    <s v="020/104"/>
    <s v="T3 RND MTN-TBL MTN #2 20/104 CNCL"/>
    <s v="TABLEMTN"/>
    <s v="ETL.6070.TOWR"/>
    <d v="2021-07-30T00:00:00"/>
    <d v="2021-07-30T00:00:00"/>
    <d v="2022-01-30T00:00:00"/>
    <x v="1"/>
    <s v="OPEN"/>
    <s v="E - Schd Compl Yr 0"/>
  </r>
  <r>
    <s v="LC"/>
    <s v="121819466"/>
    <s v="020/084"/>
    <s v="T3 DIABLO-GATES #1 020/084 RPL SHLS"/>
    <s v="PISMOBCH"/>
    <s v="ETL.5960.TOWR"/>
    <d v="2021-07-30T00:00:00"/>
    <d v="2021-07-30T00:00:00"/>
    <d v="2022-01-30T00:00:00"/>
    <x v="1"/>
    <s v="OPEN"/>
    <s v="E - Schd Compl Yr 0"/>
  </r>
  <r>
    <s v="LC"/>
    <s v="121820845"/>
    <s v="001/035"/>
    <s v="T3 DI DRM-GRS VY-WR 1/35 RPR ADSS CMPLTD"/>
    <s v="SACTO"/>
    <s v="ETL.6760.POLE.NWOD"/>
    <d v="2021-07-29T00:00:00"/>
    <d v="2022-04-06T00:00:00"/>
    <d v="2022-01-29T00:00:00"/>
    <x v="1"/>
    <s v="COMP"/>
    <s v="E - Schd Compl Yr 0"/>
  </r>
  <r>
    <s v="LC"/>
    <s v="121821274"/>
    <s v="000/008B"/>
    <s v="T3 DI MORAGA-OAKLAND #4 0/8B RPL STRW"/>
    <s v="CONCORD"/>
    <s v="ETL.2750.POLE.WOOD"/>
    <d v="2021-07-28T00:00:00"/>
    <d v="2022-07-09T00:00:00"/>
    <d v="2022-01-28T00:00:00"/>
    <x v="1"/>
    <s v="COMP"/>
    <s v="E - Schd Compl Yr 0"/>
  </r>
  <r>
    <s v="LC"/>
    <s v="121821868"/>
    <s v="003/010"/>
    <s v="T3 GRIZZLY TAP 003/010L RPL POLE"/>
    <s v="TABLEMTN"/>
    <s v="ETL.2395.POLE.WDPS"/>
    <d v="2021-07-30T00:00:00"/>
    <d v="2021-07-30T00:00:00"/>
    <d v="2022-01-30T00:00:00"/>
    <x v="1"/>
    <s v="OPEN"/>
    <s v="E - Schd Compl Yr 0"/>
  </r>
  <r>
    <s v="LC"/>
    <s v="121822003"/>
    <s v="003/016A"/>
    <s v="T3 GRIZZLY TAP 003/016A RPL POLE"/>
    <s v="TABLEMTN"/>
    <s v="ETL.2395.POLE.WOOD"/>
    <d v="2021-07-30T00:00:00"/>
    <d v="2021-07-30T00:00:00"/>
    <d v="2022-01-30T00:00:00"/>
    <x v="1"/>
    <s v="OPEN"/>
    <s v="E - Schd Compl Yr 0"/>
  </r>
  <r>
    <s v="LC"/>
    <s v="121822010"/>
    <s v="003/016B"/>
    <s v="T3 GRIZZLY TAP 003/016B RPL POLE"/>
    <s v="TABLEMTN"/>
    <s v="ETL.2395.POLE.WOOD"/>
    <d v="2021-07-30T00:00:00"/>
    <d v="2021-07-30T00:00:00"/>
    <d v="2022-01-30T00:00:00"/>
    <x v="1"/>
    <s v="OPEN"/>
    <s v="E - Schd Compl Yr 0"/>
  </r>
  <r>
    <s v="LC"/>
    <s v="121822011"/>
    <s v="003/016C"/>
    <s v="T3 GRIZZLY TAP 003/016C RPL POLE"/>
    <s v="TABLEMTN"/>
    <s v="ETL.2395.POLE.WOOD"/>
    <d v="2021-07-30T00:00:00"/>
    <d v="2021-07-30T00:00:00"/>
    <d v="2022-01-30T00:00:00"/>
    <x v="1"/>
    <s v="OPEN"/>
    <s v="E - Schd Compl Yr 0"/>
  </r>
  <r>
    <s v="LC"/>
    <s v="121822282"/>
    <s v="001/009"/>
    <s v="T3 DI MORAGA-OAKLAND #2 1/9 RPL INSS"/>
    <s v="CONCORD"/>
    <s v="ETL.2730.INSL"/>
    <d v="2021-07-28T00:00:00"/>
    <d v="2021-07-28T00:00:00"/>
    <d v="2022-01-28T00:00:00"/>
    <x v="1"/>
    <s v="OPEN"/>
    <s v="E - Schd Compl Yr 0"/>
  </r>
  <r>
    <s v="LC"/>
    <s v="121822285"/>
    <s v="001/009"/>
    <s v="T3 DI MORAGA-OAKLAND #1 1/9 RPL HRDT"/>
    <s v="CONCORD"/>
    <s v="ETL.2720.TOWR"/>
    <d v="2021-07-28T00:00:00"/>
    <d v="2022-02-02T00:00:00"/>
    <d v="2022-01-28T00:00:00"/>
    <x v="1"/>
    <s v="COMP"/>
    <s v="E - Schd Compl Yr 0"/>
  </r>
  <r>
    <s v="LC"/>
    <s v="121822443"/>
    <s v="016/131A"/>
    <s v="T3 DI MDL FRK-GLD HLL 16/131A RPL HRDD"/>
    <s v="SACTO"/>
    <s v="ETL.5140.POLE.WOOD"/>
    <d v="2021-07-29T00:00:00"/>
    <d v="2021-07-29T00:00:00"/>
    <d v="2022-01-29T00:00:00"/>
    <x v="1"/>
    <s v="OPEN"/>
    <s v="E - Schd Compl Yr 0"/>
  </r>
  <r>
    <s v="LC"/>
    <s v="121822444"/>
    <s v="-018/000"/>
    <s v="T3 DI FULTON-CALISTOGA -18/0 RPLC HRDW"/>
    <s v="LAKEVLLE"/>
    <s v="ETL.6880.POLE.NWOD"/>
    <d v="2021-07-28T00:00:00"/>
    <d v="2022-06-27T00:00:00"/>
    <d v="2022-01-28T00:00:00"/>
    <x v="1"/>
    <s v="COMP"/>
    <s v="E - Schd Compl Yr 0"/>
  </r>
  <r>
    <s v="LC"/>
    <s v="121822969"/>
    <s v="011/093"/>
    <s v="T3 DI MONTA VISTA-BURNS 11/93 RPL HRDD"/>
    <s v="MOSSLNDG"/>
    <s v="ETL.7590.POLE.NWOD"/>
    <d v="2021-07-29T00:00:00"/>
    <d v="2022-03-27T00:00:00"/>
    <d v="2022-01-29T00:00:00"/>
    <x v="1"/>
    <s v="COMP"/>
    <s v="E - Schd Compl Yr 0"/>
  </r>
  <r>
    <s v="LC"/>
    <s v="121822986"/>
    <s v="023/266"/>
    <s v="T3 DI IGNACIO-BOLINAS #2 23/266 RPR STRW"/>
    <s v="LAKEVLLE"/>
    <s v="ETL.7180.POLE.WOOD"/>
    <d v="2021-07-30T00:00:00"/>
    <d v="2021-07-30T00:00:00"/>
    <d v="2022-01-30T00:00:00"/>
    <x v="1"/>
    <s v="OPEN"/>
    <s v="E - Schd Compl Yr 0"/>
  </r>
  <r>
    <s v="LC"/>
    <s v="121823155"/>
    <s v="007/191"/>
    <s v="T3 DI DRM-GRS VLY-WMR 7/191 RPR SPLW"/>
    <s v="SACTO"/>
    <s v="ETL.6760.INSL.NCER"/>
    <d v="2021-07-27T00:00:00"/>
    <d v="2022-07-20T00:00:00"/>
    <d v="2022-01-27T00:00:00"/>
    <x v="1"/>
    <s v="COMP"/>
    <s v="E - Schd Compl Yr 0"/>
  </r>
  <r>
    <s v="LC"/>
    <s v="121823257"/>
    <s v="003/090"/>
    <s v="T3 DI DEER CREEK-DRUM 003/090 RPL INSW"/>
    <s v="SACTO"/>
    <s v="ETL.6690.INSL"/>
    <d v="2021-07-30T00:00:00"/>
    <d v="2021-07-30T00:00:00"/>
    <d v="2022-01-30T00:00:00"/>
    <x v="1"/>
    <s v="OPEN"/>
    <s v="E - Schd Compl Yr 0"/>
  </r>
  <r>
    <s v="LC"/>
    <s v="121823954"/>
    <s v="001/031"/>
    <s v="T3 DI MIDDLE FORK #1 1/31 RPLC HRDW"/>
    <s v="SACTO"/>
    <s v="ETL.8405.POLE.WOOD"/>
    <d v="2021-07-30T00:00:00"/>
    <d v="2022-08-01T00:00:00"/>
    <d v="2022-01-30T00:00:00"/>
    <x v="1"/>
    <s v="COMP"/>
    <s v="E - Schd Compl Yr 0"/>
  </r>
  <r>
    <s v="LC"/>
    <s v="121824405"/>
    <s v="003/010"/>
    <s v="T3 GRIZZLY TAP 003/010R RPL POLE"/>
    <s v="TABLEMTN"/>
    <s v="ETL.2395.POLE.WDPS"/>
    <d v="2021-07-30T00:00:00"/>
    <d v="2021-07-30T00:00:00"/>
    <d v="2022-01-30T00:00:00"/>
    <x v="1"/>
    <s v="OPEN"/>
    <s v="E - Schd Compl Yr 0"/>
  </r>
  <r>
    <s v="LC"/>
    <s v="121824407"/>
    <s v="003/010"/>
    <s v="T3 GRIZZLY TAP 003/010C RPL POLE"/>
    <s v="TABLEMTN"/>
    <s v="ETL.2395.POLE.WDPS"/>
    <d v="2021-07-30T00:00:00"/>
    <d v="2021-07-30T00:00:00"/>
    <d v="2022-01-30T00:00:00"/>
    <x v="1"/>
    <s v="OPEN"/>
    <s v="E - Schd Compl Yr 0"/>
  </r>
  <r>
    <s v="LC"/>
    <s v="121824800"/>
    <s v="B016/381"/>
    <s v="T3 DI DRM GRSS VLY WMR B016/381 RPL STRW"/>
    <s v="SACTO"/>
    <s v="ETL.6760.POLE.WOOD"/>
    <d v="2021-07-31T00:00:00"/>
    <d v="2021-07-31T00:00:00"/>
    <d v="2022-01-31T00:00:00"/>
    <x v="1"/>
    <s v="OPEN"/>
    <s v="E - Schd Compl Yr 0"/>
  </r>
  <r>
    <s v="LC"/>
    <s v="121832305"/>
    <s v="002/016"/>
    <s v="T3 EI SOBRANTE-R #1 2/016 RPR STRT"/>
    <s v="CONCORD"/>
    <s v="ETL.3770.TOWR"/>
    <d v="2021-08-02T00:00:00"/>
    <d v="2022-06-01T00:00:00"/>
    <d v="2022-02-02T00:00:00"/>
    <x v="1"/>
    <s v="COMP"/>
    <s v="E - Schd Compl Yr 0"/>
  </r>
  <r>
    <s v="LC"/>
    <s v="121856898"/>
    <s v="-018/006"/>
    <s v="T3 WV FULTN-CLISTOG 18/6 INS ANCW"/>
    <s v="LAKEVLLE"/>
    <s v="ETL.6880.POLE.NWOD"/>
    <d v="2021-08-06T00:00:00"/>
    <d v="2022-05-25T00:00:00"/>
    <d v="2022-02-06T00:00:00"/>
    <x v="1"/>
    <s v="COMP"/>
    <s v="E - Schd Compl Yr 0"/>
  </r>
  <r>
    <s v="LC"/>
    <s v="121862692"/>
    <s v="000/001"/>
    <s v="T3 VOLTA-DESCHUTES 0/1 RPL STRW"/>
    <s v="TABLEMTN"/>
    <s v="ETL.8290.POLE.WOOD"/>
    <d v="2021-07-24T00:00:00"/>
    <d v="2021-08-26T00:00:00"/>
    <d v="2022-01-24T00:00:00"/>
    <x v="0"/>
    <s v="COMP"/>
    <s v="E - Schd Compl Yr 0"/>
  </r>
  <r>
    <s v="LC"/>
    <s v="121862693"/>
    <s v="007/151A"/>
    <s v="T3 VOLTA-DESCHUTES 7/151A RPL STRW"/>
    <s v="TABLEMTN"/>
    <s v="ETL.8290.POLE.WOOD"/>
    <d v="2021-07-24T00:00:00"/>
    <d v="2022-06-15T00:00:00"/>
    <d v="2022-01-24T00:00:00"/>
    <x v="1"/>
    <s v="COMP"/>
    <s v="E - Schd Compl Yr 0"/>
  </r>
  <r>
    <s v="LC"/>
    <s v="121864608"/>
    <s v="003/057"/>
    <s v="T3 WV CNTRVLL-TBL MTN 3/57 RPL CNDS"/>
    <s v="TABLEMTN"/>
    <s v="ETL.6320.POLE.NWOD"/>
    <d v="2021-08-09T00:00:00"/>
    <d v="2021-08-09T00:00:00"/>
    <d v="2022-02-09T00:00:00"/>
    <x v="1"/>
    <s v="OPEN"/>
    <s v="E - Schd Compl Yr 0"/>
  </r>
  <r>
    <s v="LC"/>
    <s v="121865086"/>
    <s v="014/387"/>
    <s v="T3 WV COLGATE-ALLEGHANY 14/387 INS DAMW"/>
    <s v="SACTO"/>
    <s v="ETL.6470.POLE.WOOD"/>
    <d v="2021-08-09T00:00:00"/>
    <d v="2022-06-20T00:00:00"/>
    <d v="2022-02-09T00:00:00"/>
    <x v="1"/>
    <s v="COMP"/>
    <s v="E - Schd Compl Yr 0"/>
  </r>
  <r>
    <s v="LC"/>
    <s v="121866669"/>
    <s v="008/000"/>
    <s v="T3 WV LAURELES-OTTER 8/0 RPL STRW"/>
    <s v="MOSSLNDG"/>
    <s v="ETL.7380.POLE.WOOD"/>
    <d v="2021-08-09T00:00:00"/>
    <d v="2022-08-15T00:00:00"/>
    <d v="2022-02-09T00:00:00"/>
    <x v="1"/>
    <s v="COMP"/>
    <s v="E - Schd Compl Yr 0"/>
  </r>
  <r>
    <s v="LC"/>
    <s v="121879630"/>
    <s v="008/004"/>
    <s v="T3 WV MONTE RIO-FULTON 8/4 RPL STRW"/>
    <s v="LAKEVLLE"/>
    <s v="ETL.7630.POLE.WOOD"/>
    <d v="2021-08-10T00:00:00"/>
    <d v="2022-06-28T00:00:00"/>
    <d v="2022-02-10T00:00:00"/>
    <x v="1"/>
    <s v="COMP"/>
    <s v="E - Schd Compl Yr 0"/>
  </r>
  <r>
    <s v="LC"/>
    <s v="121887385"/>
    <s v="008/048"/>
    <s v="T3 CASTRO VALLEY-NEWARK 8/048 RPL STRT"/>
    <s v="CONCORD"/>
    <s v="ETL.4450.TOWR"/>
    <d v="2021-08-11T00:00:00"/>
    <d v="2021-08-13T00:00:00"/>
    <d v="2022-02-11T00:00:00"/>
    <x v="0"/>
    <s v="COMP"/>
    <s v="E - Schd Compl Yr 0"/>
  </r>
  <r>
    <s v="LC"/>
    <s v="121887627"/>
    <s v="010/287"/>
    <s v="WV T3 COLGATE-ALLEGHANY 10/287 INS DMPR"/>
    <s v="SACTO"/>
    <s v="ETL.6470.POLE.WOOD"/>
    <d v="2021-08-11T00:00:00"/>
    <d v="2022-06-18T00:00:00"/>
    <d v="2022-02-11T00:00:00"/>
    <x v="1"/>
    <s v="COMP"/>
    <s v="E - Schd Compl Yr 0"/>
  </r>
  <r>
    <s v="LC"/>
    <s v="121889715"/>
    <s v="003/025"/>
    <s v="T2 EI TRINITY-COTTONWOOD 3/25 RPR GYWW"/>
    <s v="TABLEMTN"/>
    <s v="ETL.4040.POLE.STPS"/>
    <d v="2021-03-19T00:00:00"/>
    <d v="2021-09-03T00:00:00"/>
    <d v="2022-03-19T00:00:00"/>
    <x v="0"/>
    <s v="COMP"/>
    <s v="E - Schd Compl Yr 0"/>
  </r>
  <r>
    <s v="LC"/>
    <s v="121890033"/>
    <s v="021/166"/>
    <s v="T2 DI MIDDLE FK-GLD HLL 21/166C RPR ANCW"/>
    <s v="SACTO"/>
    <s v="ETL.5140.POLE.WDPS"/>
    <d v="2021-05-26T00:00:00"/>
    <d v="2021-12-13T00:00:00"/>
    <d v="2022-05-26T00:00:00"/>
    <x v="0"/>
    <s v="COMP"/>
    <s v="E - Schd Compl Yr 0"/>
  </r>
  <r>
    <s v="LC"/>
    <s v="121890035"/>
    <s v="013/086"/>
    <s v="T2 DI METCALF-GRN VALLEY 13/86R RPR GYWW"/>
    <s v="MOSSLNDG"/>
    <s v="ETL.2540.POLE.WDPS"/>
    <d v="2021-05-29T00:00:00"/>
    <d v="2022-07-12T00:00:00"/>
    <d v="2022-05-29T00:00:00"/>
    <x v="1"/>
    <s v="COMP"/>
    <s v="E - Schd Compl Yr 0"/>
  </r>
  <r>
    <s v="LC"/>
    <s v="121890036"/>
    <s v="013/086"/>
    <s v="T2 DI METCALF-GRN VALLEY 13/86C RPR GYWW"/>
    <s v="MOSSLNDG"/>
    <s v="ETL.2540.POLE.WDPS"/>
    <d v="2021-05-29T00:00:00"/>
    <d v="2022-07-12T00:00:00"/>
    <d v="2022-05-29T00:00:00"/>
    <x v="1"/>
    <s v="COMP"/>
    <s v="E - Schd Compl Yr 0"/>
  </r>
  <r>
    <s v="LC"/>
    <s v="121890605"/>
    <s v="021/166"/>
    <s v="T2 DI MIDDLE FK-GLD HLL 21/166C RPR STRW"/>
    <s v="SACTO"/>
    <s v="ETL.5140.POLE.WDPS"/>
    <d v="2021-05-26T00:00:00"/>
    <d v="2021-12-14T00:00:00"/>
    <d v="2022-05-26T00:00:00"/>
    <x v="0"/>
    <s v="COMP"/>
    <s v="E - Schd Compl Yr 0"/>
  </r>
  <r>
    <s v="LC"/>
    <s v="121890712"/>
    <s v="020/170"/>
    <s v="T2 DI CRAG VIEW-CASCADE 20/170R RPR STRW"/>
    <s v="TABLEMTN"/>
    <s v="ETL.1350.POLE.WDPS"/>
    <d v="2021-05-29T00:00:00"/>
    <d v="2021-05-29T00:00:00"/>
    <d v="2022-05-29T00:00:00"/>
    <x v="1"/>
    <s v="OPEN"/>
    <s v="E - Schd Compl Yr 0"/>
  </r>
  <r>
    <s v="LC"/>
    <s v="121890802"/>
    <s v="012/089"/>
    <s v="T2 DI GRN VLLY-LLAGAS 12/89R RPR GYWW"/>
    <s v="MOSSLNDG"/>
    <s v="ETL.1720.POLE.WDPS"/>
    <d v="2021-05-28T00:00:00"/>
    <d v="2021-09-30T00:00:00"/>
    <d v="2022-05-28T00:00:00"/>
    <x v="0"/>
    <s v="COMP"/>
    <s v="E - Schd Compl Yr 0"/>
  </r>
  <r>
    <s v="LC"/>
    <s v="121890804"/>
    <s v="012/089"/>
    <s v="T2 DI GRN VLLY-LLAGAS 12/89C RPR GYWW"/>
    <s v="MOSSLNDG"/>
    <s v="ETL.1720.POLE.WDPS"/>
    <d v="2021-05-28T00:00:00"/>
    <d v="2021-09-30T00:00:00"/>
    <d v="2022-05-28T00:00:00"/>
    <x v="0"/>
    <s v="COMP"/>
    <s v="E - Schd Compl Yr 0"/>
  </r>
  <r>
    <s v="LC"/>
    <s v="121892404"/>
    <s v="027/012"/>
    <s v="T3 WV FULTON-HOPLAND 27/12 RPL GYWW"/>
    <s v="LAKEVLLE"/>
    <s v="ETL.6890.POLE.WOOD"/>
    <d v="2021-08-12T00:00:00"/>
    <d v="2021-08-17T00:00:00"/>
    <d v="2022-02-12T00:00:00"/>
    <x v="0"/>
    <s v="COMP"/>
    <s v="E - Schd Compl Yr 0"/>
  </r>
  <r>
    <s v="LC"/>
    <s v="121911024"/>
    <s v="008/005"/>
    <s v="T3 WV MONTE RIO-FULTON 8/5 INS DMPW"/>
    <s v="LAKEVLLE"/>
    <s v="ETL.7630.POLE.NWOD"/>
    <d v="2021-08-17T00:00:00"/>
    <d v="2022-06-28T00:00:00"/>
    <d v="2022-02-17T00:00:00"/>
    <x v="1"/>
    <s v="COMP"/>
    <s v="E - Schd Compl Yr 0"/>
  </r>
  <r>
    <s v="LC"/>
    <s v="121916901"/>
    <s v="000/005"/>
    <s v="T2 EI TOCALOMA TAP 0/5R RPL STRW"/>
    <s v="LAKEVLLE"/>
    <s v="ETL.7721.POLE.WDPS"/>
    <d v="2021-06-16T00:00:00"/>
    <d v="2021-06-16T00:00:00"/>
    <d v="2022-06-16T00:00:00"/>
    <x v="1"/>
    <s v="OPEN"/>
    <s v="E - Schd Compl Yr 0"/>
  </r>
  <r>
    <s v="LC"/>
    <s v="121921529"/>
    <s v="012/336"/>
    <s v="T3 WV COLGATE-ALLEGHANY 12/336 INS DAM"/>
    <s v="SACTO"/>
    <s v="ETL.6470.POLE.NWOD"/>
    <d v="2021-08-19T00:00:00"/>
    <d v="2022-06-17T00:00:00"/>
    <d v="2022-02-19T00:00:00"/>
    <x v="1"/>
    <s v="COMP"/>
    <s v="E - Schd Compl Yr 0"/>
  </r>
  <r>
    <s v="LC"/>
    <s v="121942182"/>
    <s v="008/096"/>
    <s v="T3 WV IGNACIO-BOLINAS #1 8/96 RPR SPLW"/>
    <s v="LAKEVLLE"/>
    <s v="ETL.7140.POLE.WOOD"/>
    <d v="2021-08-23T00:00:00"/>
    <d v="2022-06-17T00:00:00"/>
    <d v="2022-02-23T00:00:00"/>
    <x v="1"/>
    <s v="COMP"/>
    <s v="E - Schd Compl Yr 0"/>
  </r>
  <r>
    <s v="LC"/>
    <s v="121947435"/>
    <s v="001/045"/>
    <s v="T3 KILARC-CEDAR CREEK-WOOD 1/45 RPL POLE"/>
    <s v="TABLEMTN"/>
    <s v="ETL.7290.POLE.WOOD"/>
    <d v="2021-08-21T00:00:00"/>
    <d v="2022-04-22T00:00:00"/>
    <d v="2022-02-21T00:00:00"/>
    <x v="1"/>
    <s v="COMP"/>
    <s v="E - Schd Compl Yr 0"/>
  </r>
  <r>
    <s v="LC"/>
    <s v="121957167"/>
    <s v="009/104"/>
    <s v="T2 DRUM-SUMMIT #1 9/104L RPL ANCW"/>
    <s v="SACTO"/>
    <s v="ETL.1440.POLE.STPS"/>
    <d v="2021-03-24T00:00:00"/>
    <d v="2021-08-31T00:00:00"/>
    <d v="2022-03-24T00:00:00"/>
    <x v="0"/>
    <s v="COMP"/>
    <s v="E - Schd Compl Yr 0"/>
  </r>
  <r>
    <s v="LC"/>
    <s v="121957250"/>
    <s v="009/104"/>
    <s v="T2 DRUM-SUMMIT #1 9/104R RPL ANCW"/>
    <s v="SACTO"/>
    <s v="ETL.1440.POLE.STPS"/>
    <d v="2021-03-24T00:00:00"/>
    <d v="2021-08-31T00:00:00"/>
    <d v="2022-03-24T00:00:00"/>
    <x v="0"/>
    <s v="COMP"/>
    <s v="E - Schd Compl Yr 0"/>
  </r>
  <r>
    <s v="LC"/>
    <s v="121957252"/>
    <s v="009/104"/>
    <s v="T2 DRUM-SUMMIT #1 9/104R RPR GYWW"/>
    <s v="SACTO"/>
    <s v="ETL.1440.POLE.STPS"/>
    <d v="2021-03-24T00:00:00"/>
    <d v="2021-08-30T00:00:00"/>
    <d v="2022-03-24T00:00:00"/>
    <x v="0"/>
    <s v="COMP"/>
    <s v="E - Schd Compl Yr 0"/>
  </r>
  <r>
    <s v="LC"/>
    <s v="121957254"/>
    <s v="009/104"/>
    <s v="T2 DRUM-SUMMIT #1 9/104R REFRAME"/>
    <s v="SACTO"/>
    <s v="ETL.1440.POLE.STPS"/>
    <d v="2021-03-24T00:00:00"/>
    <d v="2021-08-31T00:00:00"/>
    <d v="2022-03-24T00:00:00"/>
    <x v="0"/>
    <s v="COMP"/>
    <s v="E - Schd Compl Yr 0"/>
  </r>
  <r>
    <s v="LC"/>
    <s v="121958964"/>
    <s v="004/044"/>
    <s v="T3 WV IGNCIO-BOLINAS #1 004/044 RPL SPLW"/>
    <s v="LAKEVLLE"/>
    <s v="ETL.7140.POLE.WOOD"/>
    <d v="2021-08-26T00:00:00"/>
    <d v="2021-08-26T00:00:00"/>
    <d v="2022-02-26T00:00:00"/>
    <x v="1"/>
    <s v="OPEN"/>
    <s v="E - Schd Compl Yr 0"/>
  </r>
  <r>
    <s v="LC"/>
    <s v="121961520"/>
    <s v="013/062"/>
    <s v="T3 WV SAN RAMON-MORAGA 13/62 RPL INSS"/>
    <s v="CONCORD"/>
    <s v="ETL.5660.INSL"/>
    <d v="2021-08-26T00:00:00"/>
    <d v="2022-06-21T00:00:00"/>
    <d v="2022-02-26T00:00:00"/>
    <x v="1"/>
    <s v="COMP"/>
    <s v="E - Schd Compl Yr 0"/>
  </r>
  <r>
    <s v="LC"/>
    <s v="121966943"/>
    <s v="002/037"/>
    <s v="T3 WV KSWCK-TRNTY 2/37 RPL POLE CMLT"/>
    <s v="TABLEMTN"/>
    <s v="ETL.7270.POLE.WOOD"/>
    <d v="2021-08-27T00:00:00"/>
    <d v="2021-08-27T00:00:00"/>
    <d v="2022-02-27T00:00:00"/>
    <x v="1"/>
    <s v="OPEN"/>
    <s v="E - Schd Compl Yr 0"/>
  </r>
  <r>
    <s v="LC"/>
    <s v="121972568"/>
    <s v="009/016"/>
    <s v="T3 BRIDGEVILLE-GARBERVILLE 9/16 RPR GYWW"/>
    <s v="EUREKA"/>
    <s v="ETL.6220.POLE.NWOD"/>
    <d v="2021-08-30T00:00:00"/>
    <d v="2022-02-22T00:00:00"/>
    <d v="2022-02-28T00:00:00"/>
    <x v="0"/>
    <s v="COMP"/>
    <s v="E - Schd Compl Yr 0"/>
  </r>
  <r>
    <s v="LC"/>
    <s v="121977525"/>
    <s v="004/093"/>
    <s v="T3 WV BURNS-LONE STAR #2 4/093 INS DAMW"/>
    <s v="MOSSLNDG"/>
    <s v="ETL.6240.POLE.WOOD"/>
    <d v="2021-08-31T00:00:00"/>
    <d v="2022-03-30T00:00:00"/>
    <d v="2022-02-28T00:00:00"/>
    <x v="1"/>
    <s v="COMP"/>
    <s v="E - Schd Compl Yr 0"/>
  </r>
  <r>
    <s v="LC"/>
    <s v="121978929"/>
    <s v="004/049"/>
    <s v="T3 WV IGNACIO-BOLINAS #1 4/049 INS DAMW"/>
    <s v="LAKEVLLE"/>
    <s v="ETL.7140.POLE.WOOD"/>
    <d v="2021-08-31T00:00:00"/>
    <d v="2022-01-14T00:00:00"/>
    <d v="2022-02-28T00:00:00"/>
    <x v="0"/>
    <s v="COMP"/>
    <s v="E - Schd Compl Yr 0"/>
  </r>
  <r>
    <s v="LC"/>
    <s v="121983790"/>
    <s v="009/104"/>
    <s v="T2 DRUM-SUMMIT #1 9/104L RPL GYWW"/>
    <s v="SACTO"/>
    <s v="ETL.1440.POLE.STPS"/>
    <d v="2021-03-24T00:00:00"/>
    <d v="2021-03-24T00:00:00"/>
    <d v="2022-03-24T00:00:00"/>
    <x v="1"/>
    <s v="OPEN"/>
    <s v="E - Schd Compl Yr 0"/>
  </r>
  <r>
    <s v="LC"/>
    <s v="121985665"/>
    <s v="001/032"/>
    <s v="T3 WV  VOLTA-DESCHUTES 1/032 RPL POLE"/>
    <s v="TABLEMTN"/>
    <s v="ETL.8290.POLE.WOOD"/>
    <d v="2021-09-01T00:00:00"/>
    <d v="2022-06-14T00:00:00"/>
    <d v="2022-03-01T00:00:00"/>
    <x v="1"/>
    <s v="COMP"/>
    <s v="E - Schd Compl Yr 0"/>
  </r>
  <r>
    <s v="LC"/>
    <s v="122017569"/>
    <s v="003/008"/>
    <s v="T3 WV  KONOCTI-EAGLE ROCK 3/8 INST DMAPE"/>
    <s v="LAKEVLLE"/>
    <s v="ETL.6861.INSL.NCER"/>
    <d v="2021-09-09T00:00:00"/>
    <d v="2022-02-12T00:00:00"/>
    <d v="2022-03-09T00:00:00"/>
    <x v="0"/>
    <s v="COMP"/>
    <s v="E - Schd Compl Yr 0"/>
  </r>
  <r>
    <s v="LC"/>
    <s v="122017740"/>
    <s v="010/159"/>
    <s v="WV T3 WEIMAR #1 10/159 INS DMPW"/>
    <s v="SACTO"/>
    <s v="ETL.7560.POLE.WOOD"/>
    <d v="2021-09-09T00:00:00"/>
    <d v="2021-09-09T00:00:00"/>
    <d v="2022-03-09T00:00:00"/>
    <x v="1"/>
    <s v="OPEN"/>
    <s v="E - Schd Compl Yr 0"/>
  </r>
  <r>
    <s v="LC"/>
    <s v="122018591"/>
    <s v="003/010"/>
    <s v="T3 WV KONOCTI-EAGLE ROCK 03/010 BOND WIR"/>
    <s v="LAKEVLLE"/>
    <s v="ETL.6861.POLE.WOOD"/>
    <d v="2021-09-09T00:00:00"/>
    <d v="2022-02-11T00:00:00"/>
    <d v="2022-03-09T00:00:00"/>
    <x v="0"/>
    <s v="COMP"/>
    <s v="E - Schd Compl Yr 0"/>
  </r>
  <r>
    <s v="LC"/>
    <s v="122041599"/>
    <s v="004/036"/>
    <s v="T3 DI MDDE FRK-GOLD HILL 4/36L RPL STRW"/>
    <s v="SACTO"/>
    <s v="ETL.5140.POLE.WDPS"/>
    <d v="2021-05-29T00:00:00"/>
    <d v="2021-05-29T00:00:00"/>
    <d v="2022-05-29T00:00:00"/>
    <x v="1"/>
    <s v="OPEN"/>
    <s v="E - Schd Compl Yr 0"/>
  </r>
  <r>
    <s v="LC"/>
    <s v="122041680"/>
    <s v="004/036"/>
    <s v="T3 DI MIDDLE FRK-GLD HILL 4/36R RPL STRW"/>
    <s v="SACTO"/>
    <s v="ETL.5140.POLE.WDPS"/>
    <d v="2021-05-29T00:00:00"/>
    <d v="2021-05-29T00:00:00"/>
    <d v="2022-05-29T00:00:00"/>
    <x v="1"/>
    <s v="OPEN"/>
    <s v="E - Schd Compl Yr 0"/>
  </r>
  <r>
    <s v="LC"/>
    <s v="122043478"/>
    <s v="015/115"/>
    <s v="T3 WV SLT SPRG-TGR CK 15/115 INS JMPRS"/>
    <s v="VICTOR"/>
    <s v="ETL.3500.TOWR"/>
    <d v="2021-09-13T00:00:00"/>
    <d v="2022-06-27T00:00:00"/>
    <d v="2022-03-13T00:00:00"/>
    <x v="1"/>
    <s v="COMP"/>
    <s v="E - Schd Compl Yr 0"/>
  </r>
  <r>
    <s v="LC"/>
    <s v="122053271"/>
    <s v=":000/001"/>
    <s v="T3 GEYSERS #9-LAKEVILLE :0/1 RPL INSS"/>
    <s v="LAKEVLLE"/>
    <s v="ETL.4780.INSL.CERA"/>
    <d v="2021-09-15T00:00:00"/>
    <d v="2021-04-22T00:00:00"/>
    <d v="2022-03-15T00:00:00"/>
    <x v="0"/>
    <s v="COMP"/>
    <s v="E - Schd Compl Yr 0"/>
  </r>
  <r>
    <s v="LC"/>
    <s v="122053382"/>
    <s v=":000/003"/>
    <s v="T3 GEYSERS #9-LAKEVILLE :0/3 RPL INSS"/>
    <s v="LAKEVLLE"/>
    <s v="ETL.4780.INSL.NCER"/>
    <d v="2021-09-15T00:00:00"/>
    <d v="2021-04-22T00:00:00"/>
    <d v="2022-03-15T00:00:00"/>
    <x v="0"/>
    <s v="COMP"/>
    <s v="E - Schd Compl Yr 0"/>
  </r>
  <r>
    <s v="LC"/>
    <s v="122053482"/>
    <s v=":000/004"/>
    <s v="T3 GEYSERS #9-LAKEVILLE :0/4 RPL INSS"/>
    <s v="LAKEVLLE"/>
    <s v="ETL.4780.INSL.NCER"/>
    <d v="2021-09-15T00:00:00"/>
    <d v="2021-04-22T00:00:00"/>
    <d v="2022-03-15T00:00:00"/>
    <x v="0"/>
    <s v="COMP"/>
    <s v="E - Schd Compl Yr 0"/>
  </r>
  <r>
    <s v="LC"/>
    <s v="122053552"/>
    <s v=":001/007"/>
    <s v="T3 GEYSERS #9-LAKEVILLE :1/7 RPL INSS"/>
    <s v="LAKEVLLE"/>
    <s v="ETL.4780.INSL.NCER"/>
    <d v="2021-09-15T00:00:00"/>
    <d v="2021-04-22T00:00:00"/>
    <d v="2022-03-15T00:00:00"/>
    <x v="0"/>
    <s v="COMP"/>
    <s v="E - Schd Compl Yr 0"/>
  </r>
  <r>
    <s v="LC"/>
    <s v="122053607"/>
    <s v=":002/008"/>
    <s v="T3 GEYSERS #9-LAKEVILLE :2/8 RPL INSS"/>
    <s v="LAKEVLLE"/>
    <s v="ETL.4780.INSL.NCER"/>
    <d v="2021-09-15T00:00:00"/>
    <d v="2021-04-22T00:00:00"/>
    <d v="2022-03-15T00:00:00"/>
    <x v="0"/>
    <s v="COMP"/>
    <s v="E - Schd Compl Yr 0"/>
  </r>
  <r>
    <s v="LC"/>
    <s v="122053634"/>
    <s v=":002/010"/>
    <s v="T3 GEYSERS #9-LAKEVILLE :2/10 RPL INSS"/>
    <s v="LAKEVLLE"/>
    <s v="ETL.4780.INSL.NCER"/>
    <d v="2021-09-15T00:00:00"/>
    <d v="2021-04-22T00:00:00"/>
    <d v="2022-03-15T00:00:00"/>
    <x v="0"/>
    <s v="COMP"/>
    <s v="E - Schd Compl Yr 0"/>
  </r>
  <r>
    <s v="LC"/>
    <s v="122053649"/>
    <s v=":002/009"/>
    <s v="T3 GEYSERS #9-LAKEVILLE :2/9 RPL INSS"/>
    <s v="LAKEVLLE"/>
    <s v="ETL.4780.INSL.NCER"/>
    <d v="2021-09-15T00:00:00"/>
    <d v="2021-04-22T00:00:00"/>
    <d v="2022-03-15T00:00:00"/>
    <x v="0"/>
    <s v="COMP"/>
    <s v="E - Schd Compl Yr 0"/>
  </r>
  <r>
    <s v="LC"/>
    <s v="122054003"/>
    <s v=":002/011"/>
    <s v="T3 GEYSERS #9-LAKEVILLE :2/11 RPL INSS"/>
    <s v="LAKEVLLE"/>
    <s v="ETL.4780.INSL.NCER"/>
    <d v="2021-09-15T00:00:00"/>
    <d v="2021-04-22T00:00:00"/>
    <d v="2022-03-15T00:00:00"/>
    <x v="0"/>
    <s v="COMP"/>
    <s v="E - Schd Compl Yr 0"/>
  </r>
  <r>
    <s v="LC"/>
    <s v="122054044"/>
    <s v=":003/012"/>
    <s v="T3 GEYSERS #9-LAKEVILLE :3/12 RPL INSS"/>
    <s v="LAKEVLLE"/>
    <s v="ETL.4780.INSL.NCER"/>
    <d v="2021-09-15T00:00:00"/>
    <d v="2021-04-22T00:00:00"/>
    <d v="2022-03-15T00:00:00"/>
    <x v="0"/>
    <s v="COMP"/>
    <s v="E - Schd Compl Yr 0"/>
  </r>
  <r>
    <s v="LC"/>
    <s v="122054079"/>
    <s v=":003/013"/>
    <s v="T3 GEYSERS #9-LAKEVILLE :3/13 RPL INSS"/>
    <s v="LAKEVLLE"/>
    <s v="ETL.4780.INSL.NCER"/>
    <d v="2021-09-15T00:00:00"/>
    <d v="2021-04-22T00:00:00"/>
    <d v="2022-03-15T00:00:00"/>
    <x v="0"/>
    <s v="COMP"/>
    <s v="E - Schd Compl Yr 0"/>
  </r>
  <r>
    <s v="LC"/>
    <s v="122054086"/>
    <s v=":003/014"/>
    <s v="T3 GEYSERS #9-LAKEVILLE :3/14 RPL INSS"/>
    <s v="LAKEVLLE"/>
    <s v="ETL.4780.INSL.NCER"/>
    <d v="2021-09-15T00:00:00"/>
    <d v="2021-04-22T00:00:00"/>
    <d v="2022-03-15T00:00:00"/>
    <x v="0"/>
    <s v="COMP"/>
    <s v="E - Schd Compl Yr 0"/>
  </r>
  <r>
    <s v="LC"/>
    <s v="122054304"/>
    <s v=":003/018"/>
    <s v="T3 GEYSERS #9-LAKEVILLE :3/18 RPL INSS"/>
    <s v="LAKEVLLE"/>
    <s v="ETL.4780.INSL.NCER"/>
    <d v="2021-09-15T00:00:00"/>
    <d v="2021-04-22T00:00:00"/>
    <d v="2022-03-15T00:00:00"/>
    <x v="0"/>
    <s v="COMP"/>
    <s v="E - Schd Compl Yr 0"/>
  </r>
  <r>
    <s v="LC"/>
    <s v="122054346"/>
    <s v=":003/019"/>
    <s v="T3 GEYSERS #9-LAKEVILLE :3/19 RPL INSS"/>
    <s v="LAKEVLLE"/>
    <s v="ETL.4780.INSL.NCER"/>
    <d v="2021-09-15T00:00:00"/>
    <d v="2021-04-22T00:00:00"/>
    <d v="2022-03-15T00:00:00"/>
    <x v="0"/>
    <s v="COMP"/>
    <s v="E - Schd Compl Yr 0"/>
  </r>
  <r>
    <s v="LC"/>
    <s v="122054410"/>
    <s v=":003/020"/>
    <s v="T3 GEYSERS #9-LAKEVILLE :3/20 RPL INSS"/>
    <s v="LAKEVLLE"/>
    <s v="ETL.4780.INSL.NCER"/>
    <d v="2021-09-15T00:00:00"/>
    <d v="2021-04-22T00:00:00"/>
    <d v="2022-03-15T00:00:00"/>
    <x v="0"/>
    <s v="COMP"/>
    <s v="E - Schd Compl Yr 0"/>
  </r>
  <r>
    <s v="LC"/>
    <s v="122054614"/>
    <s v=":004/016"/>
    <s v="T3 GEYSERS #9-LAKEVILLE :4/16 RPL INSS"/>
    <s v="LAKEVLLE"/>
    <s v="ETL.4780.INSL.NCER"/>
    <d v="2021-09-15T00:00:00"/>
    <d v="2021-04-22T00:00:00"/>
    <d v="2022-03-15T00:00:00"/>
    <x v="0"/>
    <s v="COMP"/>
    <s v="E - Schd Compl Yr 0"/>
  </r>
  <r>
    <s v="LC"/>
    <s v="122054700"/>
    <s v=":005/022"/>
    <s v="T3 GEYSERS #9-LAKEVILLE :5/22 RPL INSS"/>
    <s v="LAKEVLLE"/>
    <s v="ETL.4780.INSL.NCER"/>
    <d v="2021-09-15T00:00:00"/>
    <d v="2021-04-22T00:00:00"/>
    <d v="2022-03-15T00:00:00"/>
    <x v="0"/>
    <s v="COMP"/>
    <s v="E - Schd Compl Yr 0"/>
  </r>
  <r>
    <s v="LC"/>
    <s v="122054741"/>
    <s v=":006/029"/>
    <s v="T3 GEYSERS #9-LAKEVILLE :6/29 RPL INSS"/>
    <s v="LAKEVLLE"/>
    <s v="ETL.4780.INSL.NCER"/>
    <d v="2021-09-15T00:00:00"/>
    <d v="2021-04-22T00:00:00"/>
    <d v="2022-03-15T00:00:00"/>
    <x v="0"/>
    <s v="COMP"/>
    <s v="E - Schd Compl Yr 0"/>
  </r>
  <r>
    <s v="LC"/>
    <s v="122054878"/>
    <s v="002/010"/>
    <s v="T3 GEYSERS #9-LAKEVILE 2/10 RPL INSS COA"/>
    <s v="LAKEVLLE"/>
    <s v="ETL.4780.INSL.CERA"/>
    <d v="2021-09-15T00:00:00"/>
    <d v="2021-09-15T00:00:00"/>
    <d v="2022-03-15T00:00:00"/>
    <x v="1"/>
    <s v="OPEN"/>
    <s v="E - Schd Compl Yr 0"/>
  </r>
  <r>
    <s v="LC"/>
    <s v="122055195"/>
    <s v="002/012"/>
    <s v="T3 GEYSERS #9-LAKEVILE 2/12 RPL INSS COA"/>
    <s v="LAKEVLLE"/>
    <s v="ETL.4780.INSL.NCER"/>
    <d v="2021-09-15T00:00:00"/>
    <d v="2021-09-15T00:00:00"/>
    <d v="2022-03-15T00:00:00"/>
    <x v="1"/>
    <s v="OPEN"/>
    <s v="E - Schd Compl Yr 0"/>
  </r>
  <r>
    <s v="LC"/>
    <s v="122055207"/>
    <s v="003/013"/>
    <s v="T3 GEYSERS #9-LAKEVILE 3/13 RPL INSS COA"/>
    <s v="LAKEVLLE"/>
    <s v="ETL.4780.INSL.CERA"/>
    <d v="2021-09-15T00:00:00"/>
    <d v="2021-09-15T00:00:00"/>
    <d v="2022-03-15T00:00:00"/>
    <x v="1"/>
    <s v="OPEN"/>
    <s v="E - Schd Compl Yr 0"/>
  </r>
  <r>
    <s v="LC"/>
    <s v="122055241"/>
    <s v="003/015"/>
    <s v="T3 GEYSERS #9-LAKEVILLE 3/15 RPL INSS"/>
    <s v="LAKEVLLE"/>
    <s v="ETL.4780.INSL.CERA"/>
    <d v="2021-09-15T00:00:00"/>
    <d v="2021-04-22T00:00:00"/>
    <d v="2022-03-15T00:00:00"/>
    <x v="0"/>
    <s v="COMP"/>
    <s v="E - Schd Compl Yr 0"/>
  </r>
  <r>
    <s v="LC"/>
    <s v="122055271"/>
    <s v="003/018"/>
    <s v="T3 GEYSERS #9-LAKEVILLE 3/18 RPL INSS"/>
    <s v="LAKEVLLE"/>
    <s v="ETL.4780.INSL.NCER"/>
    <d v="2021-09-15T00:00:00"/>
    <d v="2021-04-22T00:00:00"/>
    <d v="2022-03-15T00:00:00"/>
    <x v="0"/>
    <s v="COMP"/>
    <s v="E - Schd Compl Yr 0"/>
  </r>
  <r>
    <s v="LC"/>
    <s v="122055307"/>
    <s v="003/019"/>
    <s v="T3 GEYSERS #9-LAKEVILLE 3/19 RPL INSS"/>
    <s v="LAKEVLLE"/>
    <s v="ETL.4780.INSL.NCER"/>
    <d v="2021-09-15T00:00:00"/>
    <d v="2021-04-22T00:00:00"/>
    <d v="2022-03-15T00:00:00"/>
    <x v="0"/>
    <s v="COMP"/>
    <s v="E - Schd Compl Yr 0"/>
  </r>
  <r>
    <s v="LC"/>
    <s v="122055319"/>
    <s v="004/017"/>
    <s v="T3 GEYSERS #9-LAKEVILLE 4/17 RPL INSS"/>
    <s v="LAKEVLLE"/>
    <s v="ETL.4780.INSL.NCER"/>
    <d v="2021-09-15T00:00:00"/>
    <d v="2021-04-22T00:00:00"/>
    <d v="2022-03-15T00:00:00"/>
    <x v="0"/>
    <s v="COMP"/>
    <s v="E - Schd Compl Yr 0"/>
  </r>
  <r>
    <s v="LC"/>
    <s v="122056966"/>
    <s v="004/018"/>
    <s v="T3 GEYSERS #9-LAKEVILLE 4/18 RPL INSS"/>
    <s v="LAKEVLLE"/>
    <s v="ETL.4780.INSL.NCER"/>
    <d v="2021-09-16T00:00:00"/>
    <d v="2021-04-22T00:00:00"/>
    <d v="2022-03-16T00:00:00"/>
    <x v="0"/>
    <s v="COMP"/>
    <s v="E - Schd Compl Yr 0"/>
  </r>
  <r>
    <s v="LC"/>
    <s v="122057066"/>
    <s v="004/021"/>
    <s v="T3 GEYSERS #9-LAKEVILLE 4/21 RPL INSS"/>
    <s v="LAKEVLLE"/>
    <s v="ETL.4780.INSL.NCER"/>
    <d v="2021-09-16T00:00:00"/>
    <d v="2021-04-22T00:00:00"/>
    <d v="2022-03-16T00:00:00"/>
    <x v="0"/>
    <s v="COMP"/>
    <s v="E - Schd Compl Yr 0"/>
  </r>
  <r>
    <s v="LC"/>
    <s v="122057101"/>
    <s v="004/022"/>
    <s v="T3 GEYSERS #9-LAKEVILLE 4/22 RPL INSS"/>
    <s v="LAKEVLLE"/>
    <s v="ETL.4780.INSL.NCER"/>
    <d v="2021-09-16T00:00:00"/>
    <d v="2021-04-22T00:00:00"/>
    <d v="2022-03-16T00:00:00"/>
    <x v="0"/>
    <s v="COMP"/>
    <s v="E - Schd Compl Yr 0"/>
  </r>
  <r>
    <s v="LC"/>
    <s v="122057113"/>
    <s v="005/019"/>
    <s v="T3 GEYSERS #9-LAKEVILLE 005/019 RPL INSS"/>
    <s v="LAKEVLLE"/>
    <s v="ETL.4780.INSL.NCER"/>
    <d v="2021-09-16T00:00:00"/>
    <d v="2021-04-22T00:00:00"/>
    <d v="2022-03-16T00:00:00"/>
    <x v="0"/>
    <s v="COMP"/>
    <s v="E - Schd Compl Yr 0"/>
  </r>
  <r>
    <s v="LC"/>
    <s v="122057131"/>
    <s v="005/020"/>
    <s v="T3 GEYSERS #9-LAKEVILLE 005/020 RPL INSS"/>
    <s v="LAKEVLLE"/>
    <s v="ETL.4780.INSL.NCER"/>
    <d v="2021-09-16T00:00:00"/>
    <d v="2021-04-22T00:00:00"/>
    <d v="2022-03-16T00:00:00"/>
    <x v="0"/>
    <s v="COMP"/>
    <s v="E - Schd Compl Yr 0"/>
  </r>
  <r>
    <s v="LC"/>
    <s v="122057153"/>
    <s v="005/021"/>
    <s v="T3 GEYSERS #9-LAKEVILLE 005/021 RPL INSS"/>
    <s v="LAKEVLLE"/>
    <s v="ETL.4780.INSL.NCER"/>
    <d v="2021-09-16T00:00:00"/>
    <d v="2021-04-22T00:00:00"/>
    <d v="2022-03-16T00:00:00"/>
    <x v="0"/>
    <s v="COMP"/>
    <s v="E - Schd Compl Yr 0"/>
  </r>
  <r>
    <s v="LC"/>
    <s v="122057254"/>
    <s v="006/024"/>
    <s v="T3 GEYSERS #9-LAKEVILLE 006/024 RPL INSS"/>
    <s v="LAKEVLLE"/>
    <s v="ETL.4780.INSL.NCER"/>
    <d v="2021-09-16T00:00:00"/>
    <d v="2021-04-22T00:00:00"/>
    <d v="2022-03-16T00:00:00"/>
    <x v="0"/>
    <s v="COMP"/>
    <s v="E - Schd Compl Yr 0"/>
  </r>
  <r>
    <s v="LC"/>
    <s v="122057418"/>
    <s v="006/025"/>
    <s v="T3 GEYSERS #9-LAKEVILLE 006/025 RPL INSS"/>
    <s v="LAKEVLLE"/>
    <s v="ETL.4780.INSL.NCER"/>
    <d v="2021-09-16T00:00:00"/>
    <d v="2021-04-22T00:00:00"/>
    <d v="2022-03-16T00:00:00"/>
    <x v="0"/>
    <s v="COMP"/>
    <s v="E - Schd Compl Yr 0"/>
  </r>
  <r>
    <s v="LC"/>
    <s v="122057558"/>
    <s v="006/028"/>
    <s v="T3 GEYSERS #9-LAKEVILLE 006/028 RPL INSS"/>
    <s v="LAKEVLLE"/>
    <s v="ETL.4780.INSL.NCER"/>
    <d v="2021-09-16T00:00:00"/>
    <d v="2021-04-22T00:00:00"/>
    <d v="2022-03-16T00:00:00"/>
    <x v="0"/>
    <s v="COMP"/>
    <s v="E - Schd Compl Yr 0"/>
  </r>
  <r>
    <s v="LC"/>
    <s v="122057566"/>
    <s v="007/031"/>
    <s v="T3 GEYSERS #9-LAKEVILLE 007/031 RPL INSS"/>
    <s v="LAKEVLLE"/>
    <s v="ETL.4780.INSL.NCER"/>
    <d v="2021-09-16T00:00:00"/>
    <d v="2021-04-22T00:00:00"/>
    <d v="2022-03-16T00:00:00"/>
    <x v="0"/>
    <s v="COMP"/>
    <s v="E - Schd Compl Yr 0"/>
  </r>
  <r>
    <s v="LC"/>
    <s v="122057609"/>
    <s v="007/032"/>
    <s v="T3 GEYSERS #9-LAKEVILLE 007/032 RPL INSS"/>
    <s v="LAKEVLLE"/>
    <s v="ETL.4780.INSL.NCER"/>
    <d v="2021-09-16T00:00:00"/>
    <d v="2021-04-22T00:00:00"/>
    <d v="2022-03-16T00:00:00"/>
    <x v="0"/>
    <s v="COMP"/>
    <s v="E - Schd Compl Yr 0"/>
  </r>
  <r>
    <s v="LC"/>
    <s v="122057634"/>
    <s v="008/033"/>
    <s v="T3 GEYSERS #9-LAKEVILLE 008/033 RPL INSS"/>
    <s v="LAKEVLLE"/>
    <s v="ETL.4780.INSL.NCER"/>
    <d v="2021-09-16T00:00:00"/>
    <d v="2021-04-22T00:00:00"/>
    <d v="2022-03-16T00:00:00"/>
    <x v="0"/>
    <s v="COMP"/>
    <s v="E - Schd Compl Yr 0"/>
  </r>
  <r>
    <s v="LC"/>
    <s v="122057662"/>
    <s v="008/035"/>
    <s v="T3 GEYSERS #9-LAKEVILLE 008/035 RPL INSS"/>
    <s v="LAKEVLLE"/>
    <s v="ETL.4780.INSL.NCER"/>
    <d v="2021-09-16T00:00:00"/>
    <d v="2021-04-22T00:00:00"/>
    <d v="2022-03-16T00:00:00"/>
    <x v="0"/>
    <s v="COMP"/>
    <s v="E - Schd Compl Yr 0"/>
  </r>
  <r>
    <s v="LC"/>
    <s v="122057693"/>
    <s v="008/036"/>
    <s v="T3 GEYSERS #9-LAKEVILLE 008/036 RPL INSS"/>
    <s v="LAKEVLLE"/>
    <s v="ETL.4780.INSL.NCER"/>
    <d v="2021-09-16T00:00:00"/>
    <d v="2021-04-22T00:00:00"/>
    <d v="2022-03-16T00:00:00"/>
    <x v="0"/>
    <s v="COMP"/>
    <s v="E - Schd Compl Yr 0"/>
  </r>
  <r>
    <s v="LC"/>
    <s v="122057698"/>
    <s v="009/037"/>
    <s v="T3 GEYSERS #9-LAKEVILLE 009/037 RPL INSS"/>
    <s v="LAKEVLLE"/>
    <s v="ETL.4780.INSL.NCER"/>
    <d v="2021-09-16T00:00:00"/>
    <d v="2021-04-22T00:00:00"/>
    <d v="2022-03-16T00:00:00"/>
    <x v="0"/>
    <s v="COMP"/>
    <s v="E - Schd Compl Yr 0"/>
  </r>
  <r>
    <s v="LC"/>
    <s v="122057865"/>
    <s v="011/047"/>
    <s v="T3 GEYSERS #9-LAKEVILLE 011/047 RPL INSS"/>
    <s v="LAKEVLLE"/>
    <s v="ETL.4780.INSL.NCER"/>
    <d v="2021-09-16T00:00:00"/>
    <d v="2021-04-22T00:00:00"/>
    <d v="2022-03-16T00:00:00"/>
    <x v="0"/>
    <s v="COMP"/>
    <s v="E - Schd Compl Yr 0"/>
  </r>
  <r>
    <s v="LC"/>
    <s v="122057897"/>
    <s v="011/045"/>
    <s v="T3 GEYSERS #9-LAKEVILLE 011/045 RPL INSS"/>
    <s v="LAKEVLLE"/>
    <s v="ETL.4780.INSL.NCER"/>
    <d v="2021-09-16T00:00:00"/>
    <d v="2021-04-22T00:00:00"/>
    <d v="2022-03-16T00:00:00"/>
    <x v="0"/>
    <s v="COMP"/>
    <s v="E - Schd Compl Yr 0"/>
  </r>
  <r>
    <s v="LC"/>
    <s v="122057906"/>
    <s v="011/046"/>
    <s v="T3 GEYSERS #9-LAKEVILLE 011/046 RPL INSS"/>
    <s v="LAKEVLLE"/>
    <s v="ETL.4780.INSL.NCER"/>
    <d v="2021-09-16T00:00:00"/>
    <d v="2021-04-22T00:00:00"/>
    <d v="2022-03-16T00:00:00"/>
    <x v="0"/>
    <s v="COMP"/>
    <s v="E - Schd Compl Yr 0"/>
  </r>
  <r>
    <s v="LC"/>
    <s v="122057944"/>
    <s v="011/048"/>
    <s v="T3 GEYSERS #9-LAKEVILLE 011/048 RPL INSS"/>
    <s v="LAKEVLLE"/>
    <s v="ETL.4780.INSL.NCER"/>
    <d v="2021-09-16T00:00:00"/>
    <d v="2021-04-22T00:00:00"/>
    <d v="2022-03-16T00:00:00"/>
    <x v="0"/>
    <s v="COMP"/>
    <s v="E - Schd Compl Yr 0"/>
  </r>
  <r>
    <s v="LC"/>
    <s v="122057963"/>
    <s v="011/049"/>
    <s v="T3 GEYSERS #9-LAKEVILLE 011/049 RPL INSS"/>
    <s v="LAKEVLLE"/>
    <s v="ETL.4780.INSL.NCER"/>
    <d v="2021-09-16T00:00:00"/>
    <d v="2021-04-22T00:00:00"/>
    <d v="2022-03-16T00:00:00"/>
    <x v="0"/>
    <s v="COMP"/>
    <s v="E - Schd Compl Yr 0"/>
  </r>
  <r>
    <s v="LC"/>
    <s v="122058082"/>
    <s v="012/050"/>
    <s v="T3 GEYSERS #9-LAKEVILLE 012/050 RPL INSS"/>
    <s v="LAKEVLLE"/>
    <s v="ETL.4780.INSL.NCER"/>
    <d v="2021-09-16T00:00:00"/>
    <d v="2021-04-22T00:00:00"/>
    <d v="2022-03-16T00:00:00"/>
    <x v="0"/>
    <s v="COMP"/>
    <s v="E - Schd Compl Yr 0"/>
  </r>
  <r>
    <s v="LC"/>
    <s v="122058093"/>
    <s v="012/051"/>
    <s v="T3 GEYSERS #9-LAKEVILLE 012/051 RPL INSS"/>
    <s v="LAKEVLLE"/>
    <s v="ETL.4780.INSL.NCER"/>
    <d v="2021-09-16T00:00:00"/>
    <d v="2021-04-22T00:00:00"/>
    <d v="2022-03-16T00:00:00"/>
    <x v="0"/>
    <s v="COMP"/>
    <s v="E - Schd Compl Yr 0"/>
  </r>
  <r>
    <s v="LC"/>
    <s v="122058123"/>
    <s v="013/053"/>
    <s v="T3 GEYSERS #9-LAKEVILLE 013/053 RPL INSS"/>
    <s v="LAKEVLLE"/>
    <s v="ETL.4780.INSL.NCER"/>
    <d v="2021-09-16T00:00:00"/>
    <d v="2021-04-22T00:00:00"/>
    <d v="2022-03-16T00:00:00"/>
    <x v="0"/>
    <s v="COMP"/>
    <s v="E - Schd Compl Yr 0"/>
  </r>
  <r>
    <s v="LC"/>
    <s v="122058128"/>
    <s v="013/054"/>
    <s v="T3 GEYSERS #9-LAKEVILLE 013/054 RPL INSS"/>
    <s v="LAKEVLLE"/>
    <s v="ETL.4780.INSL.NCER"/>
    <d v="2021-09-16T00:00:00"/>
    <d v="2021-04-22T00:00:00"/>
    <d v="2022-03-16T00:00:00"/>
    <x v="0"/>
    <s v="COMP"/>
    <s v="E - Schd Compl Yr 0"/>
  </r>
  <r>
    <s v="LC"/>
    <s v="122058153"/>
    <s v="013/055"/>
    <s v="T3 GEYSERS #9-LAKEVILLE 013/055 RPL INSS"/>
    <s v="LAKEVLLE"/>
    <s v="ETL.4780.INSL.NCER"/>
    <d v="2021-09-16T00:00:00"/>
    <d v="2021-04-22T00:00:00"/>
    <d v="2022-03-16T00:00:00"/>
    <x v="0"/>
    <s v="COMP"/>
    <s v="E - Schd Compl Yr 0"/>
  </r>
  <r>
    <s v="LC"/>
    <s v="122058171"/>
    <s v="013/056"/>
    <s v="T3 GEYSERS #9-LAKEVILLE 013/056 RPL INSS"/>
    <s v="LAKEVLLE"/>
    <s v="ETL.4780.INSL.NCER"/>
    <d v="2021-09-16T00:00:00"/>
    <d v="2021-04-22T00:00:00"/>
    <d v="2022-03-16T00:00:00"/>
    <x v="0"/>
    <s v="COMP"/>
    <s v="E - Schd Compl Yr 0"/>
  </r>
  <r>
    <s v="LC"/>
    <s v="122058175"/>
    <s v="013/057"/>
    <s v="T3 GEYSERS #9-LAKEVILLE 013/057 RPL INSS"/>
    <s v="LAKEVLLE"/>
    <s v="ETL.4780.INSL.NCER"/>
    <d v="2021-09-16T00:00:00"/>
    <d v="2021-04-22T00:00:00"/>
    <d v="2022-03-16T00:00:00"/>
    <x v="0"/>
    <s v="COMP"/>
    <s v="E - Schd Compl Yr 0"/>
  </r>
  <r>
    <s v="LC"/>
    <s v="122058201"/>
    <s v="013/058"/>
    <s v="T3 GEYSERS #9-LAKEVILLE 013/058 RPL INSS"/>
    <s v="LAKEVLLE"/>
    <s v="ETL.4780.INSL.NCER"/>
    <d v="2021-09-16T00:00:00"/>
    <d v="2021-04-22T00:00:00"/>
    <d v="2022-03-16T00:00:00"/>
    <x v="0"/>
    <s v="COMP"/>
    <s v="E - Schd Compl Yr 0"/>
  </r>
  <r>
    <s v="LC"/>
    <s v="122058209"/>
    <s v="013/059"/>
    <s v="T3 GEYSERS #9-LAKEVILLE 013/059 RPL INSS"/>
    <s v="LAKEVLLE"/>
    <s v="ETL.4780.INSL.NCER"/>
    <d v="2021-09-16T00:00:00"/>
    <d v="2021-04-22T00:00:00"/>
    <d v="2022-03-16T00:00:00"/>
    <x v="0"/>
    <s v="COMP"/>
    <s v="E - Schd Compl Yr 0"/>
  </r>
  <r>
    <s v="LC"/>
    <s v="122058265"/>
    <s v="015/063"/>
    <s v="T3 GEYSERS #9-LAKEVILLE 015/063 RPL INSS"/>
    <s v="LAKEVLLE"/>
    <s v="ETL.4780.INSL.NCER"/>
    <d v="2021-09-16T00:00:00"/>
    <d v="2021-04-22T00:00:00"/>
    <d v="2022-03-16T00:00:00"/>
    <x v="0"/>
    <s v="COMP"/>
    <s v="E - Schd Compl Yr 0"/>
  </r>
  <r>
    <s v="LC"/>
    <s v="122058280"/>
    <s v="014/060"/>
    <s v="T3 GEYSERS #9-LAKEVILLE 014/060 RPL INSS"/>
    <s v="LAKEVLLE"/>
    <s v="ETL.4780.INSL.NCER"/>
    <d v="2021-09-16T00:00:00"/>
    <d v="2021-04-22T00:00:00"/>
    <d v="2022-03-16T00:00:00"/>
    <x v="0"/>
    <s v="COMP"/>
    <s v="E - Schd Compl Yr 0"/>
  </r>
  <r>
    <s v="LC"/>
    <s v="122058285"/>
    <s v="014/061"/>
    <s v="T3 GEYSERS #9-LAKEVILLE 014/061 RPL INSS"/>
    <s v="LAKEVLLE"/>
    <s v="ETL.4780.INSL.NCER"/>
    <d v="2021-09-16T00:00:00"/>
    <d v="2021-04-22T00:00:00"/>
    <d v="2022-03-16T00:00:00"/>
    <x v="0"/>
    <s v="COMP"/>
    <s v="E - Schd Compl Yr 0"/>
  </r>
  <r>
    <s v="LC"/>
    <s v="122058322"/>
    <s v="014/062"/>
    <s v="T3 GEYSERS #9-LAKEVILLE 014/062 RPL INSS"/>
    <s v="LAKEVLLE"/>
    <s v="ETL.4780.INSL.NCER"/>
    <d v="2021-09-16T00:00:00"/>
    <d v="2021-04-22T00:00:00"/>
    <d v="2022-03-16T00:00:00"/>
    <x v="0"/>
    <s v="COMP"/>
    <s v="E - Schd Compl Yr 0"/>
  </r>
  <r>
    <s v="LC"/>
    <s v="122058346"/>
    <s v="015/064"/>
    <s v="T3 GEYSERS #9-LAKEVILLE 015/064 RPL INSS"/>
    <s v="LAKEVLLE"/>
    <s v="ETL.4780.INSL.NCER"/>
    <d v="2021-09-16T00:00:00"/>
    <d v="2021-04-22T00:00:00"/>
    <d v="2022-03-16T00:00:00"/>
    <x v="0"/>
    <s v="COMP"/>
    <s v="E - Schd Compl Yr 0"/>
  </r>
  <r>
    <s v="LC"/>
    <s v="122058372"/>
    <s v="015/065"/>
    <s v="T3 GEYSERS #9-LAKEVILLE 015/065 RPL INSS"/>
    <s v="LAKEVLLE"/>
    <s v="ETL.4780.INSL.NCER"/>
    <d v="2021-09-16T00:00:00"/>
    <d v="2021-04-22T00:00:00"/>
    <d v="2022-03-16T00:00:00"/>
    <x v="0"/>
    <s v="COMP"/>
    <s v="E - Schd Compl Yr 0"/>
  </r>
  <r>
    <s v="LC"/>
    <s v="122058396"/>
    <s v="016/067"/>
    <s v="T3 GEYSERS #9-LAKEVILLE 016/067 RPL INSS"/>
    <s v="LAKEVLLE"/>
    <s v="ETL.4780.INSL.NCER"/>
    <d v="2021-09-16T00:00:00"/>
    <d v="2021-04-22T00:00:00"/>
    <d v="2022-03-16T00:00:00"/>
    <x v="0"/>
    <s v="COMP"/>
    <s v="E - Schd Compl Yr 0"/>
  </r>
  <r>
    <s v="LC"/>
    <s v="122058471"/>
    <s v="016/068"/>
    <s v="T3 GEYSERS #9-LAKEVILLE 16/68 RPL INSS"/>
    <s v="LAKEVLLE"/>
    <s v="ETL.4780.INSL.NCER"/>
    <d v="2021-09-16T00:00:00"/>
    <d v="2021-04-22T00:00:00"/>
    <d v="2022-03-16T00:00:00"/>
    <x v="0"/>
    <s v="COMP"/>
    <s v="E - Schd Compl Yr 0"/>
  </r>
  <r>
    <s v="LC"/>
    <s v="122058581"/>
    <s v="016/069"/>
    <s v="T3 GEYSERS #9-LAKEVILLE 16/69 RPL INSS"/>
    <s v="LAKEVLLE"/>
    <s v="ETL.4780.INSL.NCER"/>
    <d v="2021-09-16T00:00:00"/>
    <d v="2021-04-22T00:00:00"/>
    <d v="2022-03-16T00:00:00"/>
    <x v="0"/>
    <s v="COMP"/>
    <s v="E - Schd Compl Yr 0"/>
  </r>
  <r>
    <s v="LC"/>
    <s v="122058585"/>
    <s v="016/070"/>
    <s v="T3 GEYSERS #9-LAKEVILLE 16/70 RPL INSS"/>
    <s v="LAKEVLLE"/>
    <s v="ETL.4780.INSL.NCER"/>
    <d v="2021-09-16T00:00:00"/>
    <d v="2021-04-22T00:00:00"/>
    <d v="2022-03-16T00:00:00"/>
    <x v="0"/>
    <s v="COMP"/>
    <s v="E - Schd Compl Yr 0"/>
  </r>
  <r>
    <s v="LC"/>
    <s v="122058613"/>
    <s v="017/074"/>
    <s v="T3 GEYSERS #9-LAKEVILLE 17/74 RPL INSS"/>
    <s v="LAKEVLLE"/>
    <s v="ETL.4780.INSL.NCER"/>
    <d v="2021-09-16T00:00:00"/>
    <d v="2021-04-22T00:00:00"/>
    <d v="2022-03-16T00:00:00"/>
    <x v="0"/>
    <s v="COMP"/>
    <s v="E - Schd Compl Yr 0"/>
  </r>
  <r>
    <s v="LC"/>
    <s v="122058621"/>
    <s v="017/071"/>
    <s v="T3 GEYSERS #9-LAKEVILLE 17/71 RPL INSS"/>
    <s v="LAKEVLLE"/>
    <s v="ETL.4780.INSL.NCER"/>
    <d v="2021-09-16T00:00:00"/>
    <d v="2021-04-22T00:00:00"/>
    <d v="2022-03-16T00:00:00"/>
    <x v="0"/>
    <s v="COMP"/>
    <s v="E - Schd Compl Yr 0"/>
  </r>
  <r>
    <s v="LC"/>
    <s v="122059137"/>
    <s v="018/075"/>
    <s v="T3 GEYSERS #9-LAKEVILLE 18/75 RPL INSS"/>
    <s v="LAKEVLLE"/>
    <s v="ETL.4780.INSL.NCER"/>
    <d v="2021-09-16T00:00:00"/>
    <d v="2021-04-22T00:00:00"/>
    <d v="2022-03-16T00:00:00"/>
    <x v="0"/>
    <s v="COMP"/>
    <s v="E - Schd Compl Yr 0"/>
  </r>
  <r>
    <s v="LC"/>
    <s v="122059232"/>
    <s v="018/076"/>
    <s v="T3 GEYSERS #9-LAKEVILLE 18/76 RPL INSS"/>
    <s v="LAKEVLLE"/>
    <s v="ETL.4780.INSL.NCER"/>
    <d v="2021-09-16T00:00:00"/>
    <d v="2021-04-22T00:00:00"/>
    <d v="2022-03-16T00:00:00"/>
    <x v="0"/>
    <s v="COMP"/>
    <s v="E - Schd Compl Yr 0"/>
  </r>
  <r>
    <s v="LC"/>
    <s v="122059234"/>
    <s v="018/077"/>
    <s v="T3 GEYSERS #9-LAKEVILLE 18/77 RPL INSS"/>
    <s v="LAKEVLLE"/>
    <s v="ETL.4780.INSL.NCER"/>
    <d v="2021-09-16T00:00:00"/>
    <d v="2021-04-22T00:00:00"/>
    <d v="2022-03-16T00:00:00"/>
    <x v="0"/>
    <s v="COMP"/>
    <s v="E - Schd Compl Yr 0"/>
  </r>
  <r>
    <s v="LC"/>
    <s v="122059261"/>
    <s v="018/078"/>
    <s v="T3 GEYSERS #9-LAKEVILLE 18/78 RPL INSS"/>
    <s v="LAKEVLLE"/>
    <s v="ETL.4780.INSL.NCER"/>
    <d v="2021-09-16T00:00:00"/>
    <d v="2021-04-22T00:00:00"/>
    <d v="2022-03-16T00:00:00"/>
    <x v="0"/>
    <s v="COMP"/>
    <s v="E - Schd Compl Yr 0"/>
  </r>
  <r>
    <s v="LC"/>
    <s v="122059263"/>
    <s v="018/079"/>
    <s v="T3 GEYSERS #9-LAKEVILLE 18/79 RPL INSS"/>
    <s v="LAKEVLLE"/>
    <s v="ETL.4780.INSL.NCER"/>
    <d v="2021-09-16T00:00:00"/>
    <d v="2021-04-22T00:00:00"/>
    <d v="2022-03-16T00:00:00"/>
    <x v="0"/>
    <s v="COMP"/>
    <s v="E - Schd Compl Yr 0"/>
  </r>
  <r>
    <s v="LC"/>
    <s v="122059275"/>
    <s v="019/080"/>
    <s v="T3 GEYSERS #9-LAKEVILLE 19/80 RPL INSS"/>
    <s v="LAKEVLLE"/>
    <s v="ETL.4780.INSL.NCER"/>
    <d v="2021-09-16T00:00:00"/>
    <d v="2021-04-22T00:00:00"/>
    <d v="2022-03-16T00:00:00"/>
    <x v="0"/>
    <s v="COMP"/>
    <s v="E - Schd Compl Yr 0"/>
  </r>
  <r>
    <s v="LC"/>
    <s v="122059352"/>
    <s v="019/081"/>
    <s v="T3 GEYSERS #9-LAKEVILLE 19/81 RPL INSS"/>
    <s v="LAKEVLLE"/>
    <s v="ETL.4780.INSL.NCER"/>
    <d v="2021-09-16T00:00:00"/>
    <d v="2021-09-16T00:00:00"/>
    <d v="2022-03-16T00:00:00"/>
    <x v="1"/>
    <s v="OPEN"/>
    <s v="E - Schd Compl Yr 0"/>
  </r>
  <r>
    <s v="LC"/>
    <s v="122059383"/>
    <s v="019/082"/>
    <s v="T3 GEYSERS #9-LAKEVILLE 19/82 PRL INSS"/>
    <s v="LAKEVLLE"/>
    <s v="ETL.4780.INSL.NCER"/>
    <d v="2021-09-16T00:00:00"/>
    <d v="2021-04-22T00:00:00"/>
    <d v="2022-03-16T00:00:00"/>
    <x v="0"/>
    <s v="COMP"/>
    <s v="E - Schd Compl Yr 0"/>
  </r>
  <r>
    <s v="LC"/>
    <s v="122059420"/>
    <s v="019/083"/>
    <s v="T3 GEYSERS #9-LAKEVILLE 19/83 RPL INSS"/>
    <s v="LAKEVLLE"/>
    <s v="ETL.4780.INSL.NCER"/>
    <d v="2021-09-16T00:00:00"/>
    <d v="2021-04-22T00:00:00"/>
    <d v="2022-03-16T00:00:00"/>
    <x v="0"/>
    <s v="COMP"/>
    <s v="E - Schd Compl Yr 0"/>
  </r>
  <r>
    <s v="LC"/>
    <s v="122059424"/>
    <s v="020/084"/>
    <s v="T3 GEYSERS #9-LAKEVILLE 20/84 RPL INSS"/>
    <s v="LAKEVLLE"/>
    <s v="ETL.4780.INSL.NCER"/>
    <d v="2021-09-16T00:00:00"/>
    <d v="2021-04-22T00:00:00"/>
    <d v="2022-03-16T00:00:00"/>
    <x v="0"/>
    <s v="COMP"/>
    <s v="E - Schd Compl Yr 0"/>
  </r>
  <r>
    <s v="LC"/>
    <s v="122059465"/>
    <s v="020/085"/>
    <s v="T3 GEYSERS #9-LAKEVILLE 20/85 RPL INSS"/>
    <s v="LAKEVLLE"/>
    <s v="ETL.4780.INSL.CERA"/>
    <d v="2021-09-16T00:00:00"/>
    <d v="2021-04-22T00:00:00"/>
    <d v="2022-03-16T00:00:00"/>
    <x v="0"/>
    <s v="COMP"/>
    <s v="E - Schd Compl Yr 0"/>
  </r>
  <r>
    <s v="LC"/>
    <s v="122059589"/>
    <s v="020/086"/>
    <s v="T3 GEYSERS #9-LAKEVILLE 20/86 RPL INSS"/>
    <s v="LAKEVLLE"/>
    <s v="ETL.4780.INSL.CERA"/>
    <d v="2021-09-16T00:00:00"/>
    <d v="2021-04-22T00:00:00"/>
    <d v="2022-03-16T00:00:00"/>
    <x v="0"/>
    <s v="COMP"/>
    <s v="E - Schd Compl Yr 0"/>
  </r>
  <r>
    <s v="LC"/>
    <s v="122059639"/>
    <s v="020/087"/>
    <s v="T3 GEYSERS #9-LAKEVILLE 20/87 RPL INSS"/>
    <s v="LAKEVLLE"/>
    <s v="ETL.4780.INSL.CERA"/>
    <d v="2021-09-16T00:00:00"/>
    <d v="2021-04-22T00:00:00"/>
    <d v="2022-03-16T00:00:00"/>
    <x v="0"/>
    <s v="COMP"/>
    <s v="E - Schd Compl Yr 0"/>
  </r>
  <r>
    <s v="LC"/>
    <s v="122059680"/>
    <s v="025/111"/>
    <s v="T3 GEYSERS #9-LAKEVILLE 25/111 RPL INSS"/>
    <s v="LAKEVLLE"/>
    <s v="ETL.4780.INSL.CERA"/>
    <d v="2021-09-16T00:00:00"/>
    <d v="2021-04-22T00:00:00"/>
    <d v="2022-03-16T00:00:00"/>
    <x v="0"/>
    <s v="COMP"/>
    <s v="E - Schd Compl Yr 0"/>
  </r>
  <r>
    <s v="LC"/>
    <s v="122059686"/>
    <s v="026/114"/>
    <s v="T3 GEYSERS #9-LAKEVILLE 26/114 RPL INSS"/>
    <s v="LAKEVLLE"/>
    <s v="ETL.4780.INSL.CERA"/>
    <d v="2021-09-16T00:00:00"/>
    <d v="2021-04-22T00:00:00"/>
    <d v="2022-03-16T00:00:00"/>
    <x v="0"/>
    <s v="COMP"/>
    <s v="E - Schd Compl Yr 0"/>
  </r>
  <r>
    <s v="LC"/>
    <s v="122059701"/>
    <s v="025/112"/>
    <s v="T3 GEYSERS #9-LAKEVILLE 25/112 RPL INSS"/>
    <s v="LAKEVLLE"/>
    <s v="ETL.4780.INSL.CERA"/>
    <d v="2021-09-16T00:00:00"/>
    <d v="2021-04-22T00:00:00"/>
    <d v="2022-03-16T00:00:00"/>
    <x v="0"/>
    <s v="COMP"/>
    <s v="E - Schd Compl Yr 0"/>
  </r>
  <r>
    <s v="LC"/>
    <s v="122059757"/>
    <s v="026/113"/>
    <s v="T3 GEYSERS #9-LAKEVILLE 26/113 RPL INSS"/>
    <s v="LAKEVLLE"/>
    <s v="ETL.4780.INSL.CERA"/>
    <d v="2021-09-16T00:00:00"/>
    <d v="2021-04-22T00:00:00"/>
    <d v="2022-03-16T00:00:00"/>
    <x v="0"/>
    <s v="COMP"/>
    <s v="E - Schd Compl Yr 0"/>
  </r>
  <r>
    <s v="LC"/>
    <s v="122059779"/>
    <s v="026/115"/>
    <s v="T3 GEYSERS #9-LAKEVILLE 26/115 RPL INSS"/>
    <s v="LAKEVLLE"/>
    <s v="ETL.4780.INSL.CERA"/>
    <d v="2021-09-16T00:00:00"/>
    <d v="2021-04-22T00:00:00"/>
    <d v="2022-03-16T00:00:00"/>
    <x v="0"/>
    <s v="COMP"/>
    <s v="E - Schd Compl Yr 0"/>
  </r>
  <r>
    <s v="LC"/>
    <s v="122059816"/>
    <s v="026/117"/>
    <s v="T3 GEYSERS #9-LAKEVILLE 26/117 RPL INSS"/>
    <s v="LAKEVLLE"/>
    <s v="ETL.4780.INSL"/>
    <d v="2021-09-16T00:00:00"/>
    <d v="2021-04-22T00:00:00"/>
    <d v="2022-03-16T00:00:00"/>
    <x v="0"/>
    <s v="COMP"/>
    <s v="E - Schd Compl Yr 0"/>
  </r>
  <r>
    <s v="LC"/>
    <s v="122059829"/>
    <s v="004/034"/>
    <s v="T2 EI TRINITY-COTTNWD 4/034L RPL POLE"/>
    <s v="TABLEMTN"/>
    <s v="ETL.4040.POLE.WDPS"/>
    <d v="2021-03-22T00:00:00"/>
    <d v="2022-08-08T00:00:00"/>
    <d v="2022-03-22T00:00:00"/>
    <x v="1"/>
    <s v="COMP"/>
    <s v="E - Schd Compl Yr 0"/>
  </r>
  <r>
    <s v="LC"/>
    <s v="122059964"/>
    <s v="027/118"/>
    <s v="T3 GEYSERS #9-LAKEVILLE 27/118 RPL INSS"/>
    <s v="LAKEVLLE"/>
    <s v="ETL.4780.INSL"/>
    <d v="2021-09-16T00:00:00"/>
    <d v="2021-04-22T00:00:00"/>
    <d v="2022-03-16T00:00:00"/>
    <x v="0"/>
    <s v="COMP"/>
    <s v="E - Schd Compl Yr 0"/>
  </r>
  <r>
    <s v="LC"/>
    <s v="122060017"/>
    <s v="028/124"/>
    <s v="T3 GEYSERS #9-LAKEVILLE 28/124 RPL INSS"/>
    <s v="LAKEVLLE"/>
    <s v="ETL.4780.INSL"/>
    <d v="2021-09-16T00:00:00"/>
    <d v="2021-04-22T00:00:00"/>
    <d v="2022-03-16T00:00:00"/>
    <x v="0"/>
    <s v="COMP"/>
    <s v="E - Schd Compl Yr 0"/>
  </r>
  <r>
    <s v="LC"/>
    <s v="122060025"/>
    <s v="028/125"/>
    <s v="T3 GEYSERS #9-LAKEVILLE 28/125 RPL INSS"/>
    <s v="LAKEVLLE"/>
    <s v="ETL.4780.INSL"/>
    <d v="2021-09-16T00:00:00"/>
    <d v="2021-04-22T00:00:00"/>
    <d v="2022-03-16T00:00:00"/>
    <x v="0"/>
    <s v="COMP"/>
    <s v="E - Schd Compl Yr 0"/>
  </r>
  <r>
    <s v="LC"/>
    <s v="122060110"/>
    <s v="028/126"/>
    <s v="T3 GEYSERS #9-LAKEVILLE 28/126 RPL INSS"/>
    <s v="LAKEVLLE"/>
    <s v="ETL.4780.INSL"/>
    <d v="2021-09-16T00:00:00"/>
    <d v="2021-04-22T00:00:00"/>
    <d v="2022-03-16T00:00:00"/>
    <x v="0"/>
    <s v="COMP"/>
    <s v="E - Schd Compl Yr 0"/>
  </r>
  <r>
    <s v="LC"/>
    <s v="122060115"/>
    <s v="028/127"/>
    <s v="T3 GEYSERS #9-LAKEVILLE 28/127 RPL INSS"/>
    <s v="LAKEVLLE"/>
    <s v="ETL.4780.INSL"/>
    <d v="2021-09-16T00:00:00"/>
    <d v="2021-04-22T00:00:00"/>
    <d v="2022-03-16T00:00:00"/>
    <x v="0"/>
    <s v="COMP"/>
    <s v="E - Schd Compl Yr 0"/>
  </r>
  <r>
    <s v="LC"/>
    <s v="122060141"/>
    <s v="029/128"/>
    <s v="T3 GEYSERS #9-LAKEVILLE 29/128 RPL INSS"/>
    <s v="LAKEVLLE"/>
    <s v="ETL.4780.INSL"/>
    <d v="2021-09-16T00:00:00"/>
    <d v="2021-04-22T00:00:00"/>
    <d v="2022-03-16T00:00:00"/>
    <x v="0"/>
    <s v="COMP"/>
    <s v="E - Schd Compl Yr 0"/>
  </r>
  <r>
    <s v="LC"/>
    <s v="122060186"/>
    <s v="030/130"/>
    <s v="T3 GEYSERS #9-LAKEVILLE 30/130 RPL INSS"/>
    <s v="LAKEVLLE"/>
    <s v="ETL.4780.INSL"/>
    <d v="2021-09-16T00:00:00"/>
    <d v="2021-04-22T00:00:00"/>
    <d v="2022-03-16T00:00:00"/>
    <x v="0"/>
    <s v="COMP"/>
    <s v="E - Schd Compl Yr 0"/>
  </r>
  <r>
    <s v="LC"/>
    <s v="122060422"/>
    <s v="030/131"/>
    <s v="T3 GEYSERS #9-LAKEVILLE 30/131 RPL INSS"/>
    <s v="LAKEVLLE"/>
    <s v="ETL.4780.INSL"/>
    <d v="2021-09-16T00:00:00"/>
    <d v="2021-04-22T00:00:00"/>
    <d v="2022-03-16T00:00:00"/>
    <x v="0"/>
    <s v="COMP"/>
    <s v="E - Schd Compl Yr 0"/>
  </r>
  <r>
    <s v="LC"/>
    <s v="122060423"/>
    <s v="031/132"/>
    <s v="T3 GEYSERS #9-LAKEVILLE 31/132 RPL INSS"/>
    <s v="LAKEVLLE"/>
    <s v="ETL.4780.INSL"/>
    <d v="2021-09-16T00:00:00"/>
    <d v="2021-04-22T00:00:00"/>
    <d v="2022-03-16T00:00:00"/>
    <x v="0"/>
    <s v="COMP"/>
    <s v="E - Schd Compl Yr 0"/>
  </r>
  <r>
    <s v="LC"/>
    <s v="122063787"/>
    <s v="031/134"/>
    <s v="T3 GEYSERS #9-LAKEVILLE 031/134 RPL INSS"/>
    <s v="LAKEVLLE"/>
    <s v="ETL.4780.INSL"/>
    <d v="2021-09-17T00:00:00"/>
    <d v="2021-04-22T00:00:00"/>
    <d v="2022-03-17T00:00:00"/>
    <x v="0"/>
    <s v="COMP"/>
    <s v="E - Schd Compl Yr 0"/>
  </r>
  <r>
    <s v="LC"/>
    <s v="122063841"/>
    <s v="031/133"/>
    <s v="T3 GEYSERS #9-LAKEVILLE 031/133 RPL INSS"/>
    <s v="LAKEVLLE"/>
    <s v="ETL.4780.INSL"/>
    <d v="2021-09-17T00:00:00"/>
    <d v="2021-04-22T00:00:00"/>
    <d v="2022-03-17T00:00:00"/>
    <x v="0"/>
    <s v="COMP"/>
    <s v="E - Schd Compl Yr 0"/>
  </r>
  <r>
    <s v="LC"/>
    <s v="122063937"/>
    <s v="031/135"/>
    <s v="T3 GEYSERS #9-LAKEVILLE 031/135 RPL INSS"/>
    <s v="LAKEVLLE"/>
    <s v="ETL.4780.INSL"/>
    <d v="2021-09-17T00:00:00"/>
    <d v="2021-04-22T00:00:00"/>
    <d v="2022-03-17T00:00:00"/>
    <x v="0"/>
    <s v="COMP"/>
    <s v="E - Schd Compl Yr 0"/>
  </r>
  <r>
    <s v="LC"/>
    <s v="122063956"/>
    <s v="032/137"/>
    <s v="T3 GEYSERS #9-LAKEVILLE 032/137 RPL INSS"/>
    <s v="LAKEVLLE"/>
    <s v="ETL.4780.INSL"/>
    <d v="2021-09-17T00:00:00"/>
    <d v="2021-04-22T00:00:00"/>
    <d v="2022-03-17T00:00:00"/>
    <x v="0"/>
    <s v="COMP"/>
    <s v="E - Schd Compl Yr 0"/>
  </r>
  <r>
    <s v="LC"/>
    <s v="122063985"/>
    <s v="031/136"/>
    <s v="T3 GEYSERS #9-LAKEVILLE 031/136 COMPLETE"/>
    <s v="LAKEVLLE"/>
    <s v="ETL.4780.INSL"/>
    <d v="2021-09-17T00:00:00"/>
    <d v="2021-09-17T00:00:00"/>
    <d v="2022-03-17T00:00:00"/>
    <x v="1"/>
    <s v="OPEN"/>
    <s v="E - Schd Compl Yr 0"/>
  </r>
  <r>
    <s v="LC"/>
    <s v="122064008"/>
    <s v="032/138"/>
    <s v="T3 GEYSERS #9-LAKEVILLE 032/138 RPL INSS"/>
    <s v="LAKEVLLE"/>
    <s v="ETL.4780.INSL"/>
    <d v="2021-09-17T00:00:00"/>
    <d v="2021-04-22T00:00:00"/>
    <d v="2022-03-17T00:00:00"/>
    <x v="0"/>
    <s v="COMP"/>
    <s v="E - Schd Compl Yr 0"/>
  </r>
  <r>
    <s v="LC"/>
    <s v="122064459"/>
    <s v="032/139"/>
    <s v="T3 GEYSERS #9-LAKEVILLE 032/139 RPL INSS"/>
    <s v="LAKEVLLE"/>
    <s v="ETL.4780.INSL"/>
    <d v="2021-09-17T00:00:00"/>
    <d v="2021-04-22T00:00:00"/>
    <d v="2022-03-17T00:00:00"/>
    <x v="0"/>
    <s v="COMP"/>
    <s v="E - Schd Compl Yr 0"/>
  </r>
  <r>
    <s v="LC"/>
    <s v="122064551"/>
    <s v="032/140"/>
    <s v="T3 GEYSERS #9-LAKEVILLE 032/140 RPL INSS"/>
    <s v="LAKEVLLE"/>
    <s v="ETL.4780.INSL"/>
    <d v="2021-09-17T00:00:00"/>
    <d v="2021-04-22T00:00:00"/>
    <d v="2022-03-17T00:00:00"/>
    <x v="0"/>
    <s v="COMP"/>
    <s v="E - Schd Compl Yr 0"/>
  </r>
  <r>
    <s v="LC"/>
    <s v="122064630"/>
    <s v="032/141"/>
    <s v="T3 GEYSERS #9-LAKEVILLE 032/141 RPL INSS"/>
    <s v="LAKEVLLE"/>
    <s v="ETL.4780.INSL"/>
    <d v="2021-09-17T00:00:00"/>
    <d v="2021-04-22T00:00:00"/>
    <d v="2022-03-17T00:00:00"/>
    <x v="0"/>
    <s v="COMP"/>
    <s v="E - Schd Compl Yr 0"/>
  </r>
  <r>
    <s v="LC"/>
    <s v="122064637"/>
    <s v="033/142"/>
    <s v="T3 GEYSERS #9-LAKEVILLE 033/142 RPL INSS"/>
    <s v="LAKEVLLE"/>
    <s v="ETL.4780.INSL"/>
    <d v="2021-09-17T00:00:00"/>
    <d v="2021-04-22T00:00:00"/>
    <d v="2022-03-17T00:00:00"/>
    <x v="0"/>
    <s v="COMP"/>
    <s v="E - Schd Compl Yr 0"/>
  </r>
  <r>
    <s v="LC"/>
    <s v="122064702"/>
    <s v="033/143"/>
    <s v="T3 GEYSERS #9-LAKEVILLE 033/143 RPL INSS"/>
    <s v="LAKEVLLE"/>
    <s v="ETL.4780.INSL"/>
    <d v="2021-09-17T00:00:00"/>
    <d v="2021-04-22T00:00:00"/>
    <d v="2022-03-17T00:00:00"/>
    <x v="0"/>
    <s v="COMP"/>
    <s v="E - Schd Compl Yr 0"/>
  </r>
  <r>
    <s v="LC"/>
    <s v="122064708"/>
    <s v="033/144"/>
    <s v="T3 GEYSERS #9-LAKEVILLE 033/144 RPL INSS"/>
    <s v="LAKEVLLE"/>
    <s v="ETL.4780.INSL"/>
    <d v="2021-09-17T00:00:00"/>
    <d v="2021-04-22T00:00:00"/>
    <d v="2022-03-17T00:00:00"/>
    <x v="0"/>
    <s v="COMP"/>
    <s v="E - Schd Compl Yr 0"/>
  </r>
  <r>
    <s v="LC"/>
    <s v="122064806"/>
    <s v="033/145"/>
    <s v="T3 GEYSERS #9-LAKEVILLE 033/145 RPL INSS"/>
    <s v="LAKEVLLE"/>
    <s v="ETL.4780.INSL"/>
    <d v="2021-09-17T00:00:00"/>
    <d v="2021-04-22T00:00:00"/>
    <d v="2022-03-17T00:00:00"/>
    <x v="0"/>
    <s v="COMP"/>
    <s v="E - Schd Compl Yr 0"/>
  </r>
  <r>
    <s v="LC"/>
    <s v="122064936"/>
    <s v="034/147"/>
    <s v="T3 GEYSERS #9-LAKEVILLE 034/147 RPL INSS"/>
    <s v="LAKEVLLE"/>
    <s v="ETL.4780.INSL"/>
    <d v="2021-09-17T00:00:00"/>
    <d v="2021-04-22T00:00:00"/>
    <d v="2022-03-17T00:00:00"/>
    <x v="0"/>
    <s v="COMP"/>
    <s v="E - Schd Compl Yr 0"/>
  </r>
  <r>
    <s v="LC"/>
    <s v="122065030"/>
    <s v="034/148"/>
    <s v="T3 GEYSERS #9-LAKEVILLE 034/148 RPL INSS"/>
    <s v="LAKEVLLE"/>
    <s v="ETL.4780.INSL"/>
    <d v="2021-09-17T00:00:00"/>
    <d v="2021-04-22T00:00:00"/>
    <d v="2022-03-17T00:00:00"/>
    <x v="0"/>
    <s v="COMP"/>
    <s v="E - Schd Compl Yr 0"/>
  </r>
  <r>
    <s v="LC"/>
    <s v="122065142"/>
    <s v="034/149"/>
    <s v="T3 GEYSERS #9-LAKEVILLE 034/149 RPL INSS"/>
    <s v="LAKEVLLE"/>
    <s v="ETL.4780.INSL"/>
    <d v="2021-09-17T00:00:00"/>
    <d v="2021-04-22T00:00:00"/>
    <d v="2022-03-17T00:00:00"/>
    <x v="0"/>
    <s v="COMP"/>
    <s v="E - Schd Compl Yr 0"/>
  </r>
  <r>
    <s v="LC"/>
    <s v="122065168"/>
    <s v="035/150"/>
    <s v="T3 GEYSERS #9-LAKEVILLE 035/150 RPL INSS"/>
    <s v="LAKEVLLE"/>
    <s v="ETL.4780.INSL"/>
    <d v="2021-09-17T00:00:00"/>
    <d v="2021-04-22T00:00:00"/>
    <d v="2022-03-17T00:00:00"/>
    <x v="0"/>
    <s v="COMP"/>
    <s v="E - Schd Compl Yr 0"/>
  </r>
  <r>
    <s v="LC"/>
    <s v="122065207"/>
    <s v="035/152"/>
    <s v="T3 GEYSERS #9-LAKEVILLE 035/152 RPL INSS"/>
    <s v="LAKEVLLE"/>
    <s v="ETL.4780.INSL.CERA"/>
    <d v="2021-09-17T00:00:00"/>
    <d v="2021-04-22T00:00:00"/>
    <d v="2022-03-17T00:00:00"/>
    <x v="0"/>
    <s v="COMP"/>
    <s v="E - Schd Compl Yr 0"/>
  </r>
  <r>
    <s v="LC"/>
    <s v="122065212"/>
    <s v="035/151"/>
    <s v="T3 GEYSERS #9-LAKEVILLE 035/151 RPL INSS"/>
    <s v="LAKEVLLE"/>
    <s v="ETL.4780.INSL"/>
    <d v="2021-09-17T00:00:00"/>
    <d v="2021-04-22T00:00:00"/>
    <d v="2022-03-17T00:00:00"/>
    <x v="0"/>
    <s v="COMP"/>
    <s v="E - Schd Compl Yr 0"/>
  </r>
  <r>
    <s v="LC"/>
    <s v="122088275"/>
    <s v="X001/007"/>
    <s v="T3 WV MORRO BAY-DIABLO X001/007 RPR OPGW"/>
    <s v="PISMOBCH"/>
    <s v="ETL.5260.INSL.CERA"/>
    <d v="2021-09-23T00:00:00"/>
    <d v="2022-05-24T00:00:00"/>
    <d v="2022-03-23T00:00:00"/>
    <x v="1"/>
    <s v="COMP"/>
    <s v="E - Schd Compl Yr 0"/>
  </r>
  <r>
    <s v="LC"/>
    <s v="122088530"/>
    <s v="010/269"/>
    <s v="T3 WV COLGATE-ALLEGHANY 10/269 INS DAMP"/>
    <s v="SACTO"/>
    <s v="ETL.6470.POLE.WOOD"/>
    <d v="2021-09-23T00:00:00"/>
    <d v="2022-06-18T00:00:00"/>
    <d v="2022-03-23T00:00:00"/>
    <x v="1"/>
    <s v="COMP"/>
    <s v="E - Schd Compl Yr 0"/>
  </r>
  <r>
    <s v="LC"/>
    <s v="122095313"/>
    <s v="012/052"/>
    <s v="T3 GEYSERS #9-LAKEVILLE 12/52 COMPLETE"/>
    <s v="LAKEVLLE"/>
    <s v="ETL.4780.INSL.CERA"/>
    <d v="2021-09-24T00:00:00"/>
    <d v="2021-09-24T00:00:00"/>
    <d v="2022-03-24T00:00:00"/>
    <x v="1"/>
    <s v="OPEN"/>
    <s v="E - Schd Compl Yr 0"/>
  </r>
  <r>
    <s v="LC"/>
    <s v="122095365"/>
    <s v="017/073"/>
    <s v="T3 GEYSERS #9-LAKEVILLE 17/73 RPL INSS"/>
    <s v="LAKEVLLE"/>
    <s v="ETL.4780.INSL.NCER"/>
    <d v="2021-09-24T00:00:00"/>
    <d v="2021-09-24T00:00:00"/>
    <d v="2022-03-24T00:00:00"/>
    <x v="1"/>
    <s v="OPEN"/>
    <s v="E - Schd Compl Yr 0"/>
  </r>
  <r>
    <s v="LC"/>
    <s v="122095465"/>
    <s v="002/011"/>
    <s v="T3 GEYSERS #9-LAKEVILLE 2/11 RPL INSS"/>
    <s v="LAKEVLLE"/>
    <s v="ETL.4780.INSL.CERA"/>
    <d v="2021-09-24T00:00:00"/>
    <d v="2021-09-24T00:00:00"/>
    <d v="2022-03-24T00:00:00"/>
    <x v="1"/>
    <s v="OPEN"/>
    <s v="E - Schd Compl Yr 0"/>
  </r>
  <r>
    <s v="LC"/>
    <s v="122095685"/>
    <s v="003/017"/>
    <s v="T3 GEYSERS#9-LAKEVILLE 3/17 RPL INSS"/>
    <s v="LAKEVLLE"/>
    <s v="ETL.4780.INSL.NCER"/>
    <d v="2021-09-24T00:00:00"/>
    <d v="2021-04-22T00:00:00"/>
    <d v="2022-03-24T00:00:00"/>
    <x v="0"/>
    <s v="COMP"/>
    <s v="E - Schd Compl Yr 0"/>
  </r>
  <r>
    <s v="LC"/>
    <s v="122096087"/>
    <s v="039/169"/>
    <s v="T3 GEYSERS #9-LAKEVILLE 39/169 RPL INSS"/>
    <s v="LAKEVLLE"/>
    <s v="ETL.4780.INSL"/>
    <d v="2021-09-24T00:00:00"/>
    <d v="2021-04-22T00:00:00"/>
    <d v="2022-03-24T00:00:00"/>
    <x v="0"/>
    <s v="COMP"/>
    <s v="E - Schd Compl Yr 0"/>
  </r>
  <r>
    <s v="LC"/>
    <s v="122117489"/>
    <s v="000/025"/>
    <s v="T3 EI SANDBAR TAP 0/025 RPR ROAD"/>
    <s v="VICTOR"/>
    <s v="ETL.1403.POLE.STPS"/>
    <d v="2021-09-29T00:00:00"/>
    <d v="2021-11-19T00:00:00"/>
    <d v="2022-03-29T00:00:00"/>
    <x v="0"/>
    <s v="COMP"/>
    <s v="E - Schd Compl Yr 0"/>
  </r>
  <r>
    <s v="LC"/>
    <s v="122121177"/>
    <s v="002/043C"/>
    <s v="T3 WV MDDLE FRK #1 02/043C RPR STRW"/>
    <s v="SACTO"/>
    <s v="ETL.8405.POLE.WOOD"/>
    <d v="2021-09-29T00:00:00"/>
    <d v="2022-08-04T00:00:00"/>
    <d v="2022-03-29T00:00:00"/>
    <x v="1"/>
    <s v="COMP"/>
    <s v="E - Schd Compl Yr 0"/>
  </r>
  <r>
    <s v="LC"/>
    <s v="122133312"/>
    <s v="009/060"/>
    <s v="T3 WV OLEUM-G #2 9/060 RPR JUMS"/>
    <s v="CONCORD"/>
    <s v="ETL.3160.INSL.NCER"/>
    <d v="2021-10-01T00:00:00"/>
    <d v="2022-05-13T00:00:00"/>
    <d v="2022-04-01T00:00:00"/>
    <x v="1"/>
    <s v="COMP"/>
    <s v="E - Schd Compl Yr 0"/>
  </r>
  <r>
    <s v="LC"/>
    <s v="122145521"/>
    <s v=":008/000"/>
    <s v="T3 WV FLTN-CLISTOGA :8/0 INS DMPRW"/>
    <s v="LAKEVLLE"/>
    <s v="ETL.6880.INSL.NCER"/>
    <d v="2021-10-04T00:00:00"/>
    <d v="2021-10-04T00:00:00"/>
    <d v="2022-04-04T00:00:00"/>
    <x v="1"/>
    <s v="OPEN"/>
    <s v="E - Schd Compl Yr 0"/>
  </r>
  <r>
    <s v="LC"/>
    <s v="122161529"/>
    <s v="034/172"/>
    <s v="T3 EAGLE ROCK-FLTN-SILVR 34/172 RPL INSS"/>
    <s v="LAKEVLLE"/>
    <s v="ETL.4392.INSL.NCER"/>
    <d v="2021-10-07T00:00:00"/>
    <d v="2021-10-07T00:00:00"/>
    <d v="2022-04-07T00:00:00"/>
    <x v="1"/>
    <s v="OPEN"/>
    <s v="E - Schd Compl Yr 0"/>
  </r>
  <r>
    <s v="LC"/>
    <s v="122161616"/>
    <s v="034/173"/>
    <s v="T3 EAGLE ROCK-FLTN-SILVR 34/173 RPL INSS"/>
    <s v="LAKEVLLE"/>
    <s v="ETL.4392.INSL.NCER"/>
    <d v="2021-10-07T00:00:00"/>
    <d v="2021-10-07T00:00:00"/>
    <d v="2022-04-07T00:00:00"/>
    <x v="1"/>
    <s v="OPEN"/>
    <s v="E - Schd Compl Yr 0"/>
  </r>
  <r>
    <s v="LC"/>
    <s v="122161690"/>
    <s v="035/176"/>
    <s v="T3 EAGLE RK-FLT-SV 35/176 RPL INSS CMPLT"/>
    <s v="LAKEVLLE"/>
    <s v="ETL.4392.INSL.NCER"/>
    <d v="2021-10-07T00:00:00"/>
    <d v="2021-10-07T00:00:00"/>
    <d v="2022-04-07T00:00:00"/>
    <x v="1"/>
    <s v="OPEN"/>
    <s v="E - Schd Compl Yr 0"/>
  </r>
  <r>
    <s v="LC"/>
    <s v="122161726"/>
    <s v="035/177"/>
    <s v="T3 EGL RCK-FLTN-SLV 35/177 RPL INS CMPLT"/>
    <s v="LAKEVLLE"/>
    <s v="ETL.4392.INSL.NCER"/>
    <d v="2021-10-07T00:00:00"/>
    <d v="2021-10-07T00:00:00"/>
    <d v="2022-04-07T00:00:00"/>
    <x v="1"/>
    <s v="OPEN"/>
    <s v="E - Schd Compl Yr 0"/>
  </r>
  <r>
    <s v="LC"/>
    <s v="122161752"/>
    <s v="036/180"/>
    <s v="T3 EAGLE ROCK-FLTN-SILVR 36/180 COMPLETE"/>
    <s v="LAKEVLLE"/>
    <s v="ETL.4392.INSL.NCER"/>
    <d v="2021-10-07T00:00:00"/>
    <d v="2021-10-07T00:00:00"/>
    <d v="2022-04-07T00:00:00"/>
    <x v="1"/>
    <s v="OPEN"/>
    <s v="E - Schd Compl Yr 0"/>
  </r>
  <r>
    <s v="LC"/>
    <s v="122161792"/>
    <s v="036/183"/>
    <s v="T3 EGLE RCK-FLN-SLVR 36/183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827"/>
    <s v="036/184"/>
    <s v="T3 EAGLE RK-FLTN-SLR 36/184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897"/>
    <s v="036/185"/>
    <s v="T3 EGLE RCK-FLTN-SVR 36/185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1949"/>
    <s v="037/190"/>
    <s v="T3 EAGLE ROCK-FLTN-SILVR 37/190 RPL INSS"/>
    <s v="LAKEVLLE"/>
    <s v="ETL.4392.INSL.NCER"/>
    <d v="2021-10-07T00:00:00"/>
    <d v="2021-10-07T00:00:00"/>
    <d v="2022-04-07T00:00:00"/>
    <x v="1"/>
    <s v="OPEN"/>
    <s v="E - Schd Compl Yr 0"/>
  </r>
  <r>
    <s v="LC"/>
    <s v="122162074"/>
    <s v="037/191A"/>
    <s v="T3 EAGLE RCK-FLTN-SILVR 37/191A RPL INSS"/>
    <s v="LAKEVLLE"/>
    <s v="ETL.4392.SWIT"/>
    <d v="2021-10-07T00:00:00"/>
    <d v="2021-10-07T00:00:00"/>
    <d v="2022-04-07T00:00:00"/>
    <x v="1"/>
    <s v="OPEN"/>
    <s v="E - Schd Compl Yr 0"/>
  </r>
  <r>
    <s v="LC"/>
    <s v="122162225"/>
    <s v="039/198"/>
    <s v="T3 EAGLE RCK-FTN-SLR 39/198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2235"/>
    <s v="039/199"/>
    <s v="T3 EAGL RCK-FTN-SLVR 39/199 RPL INSS COA"/>
    <s v="LAKEVLLE"/>
    <s v="ETL.4392.INSL.NCER"/>
    <d v="2021-10-07T00:00:00"/>
    <d v="2021-10-07T00:00:00"/>
    <d v="2022-04-07T00:00:00"/>
    <x v="1"/>
    <s v="OPEN"/>
    <s v="E - Schd Compl Yr 0"/>
  </r>
  <r>
    <s v="LC"/>
    <s v="122162615"/>
    <s v="039/200"/>
    <s v="T3 EAGLE ROCK-FLTN-SILVR 39/200 RPL INSS"/>
    <s v="LAKEVLLE"/>
    <s v="ETL.4392.INSL.NCER"/>
    <d v="2021-10-07T00:00:00"/>
    <d v="2021-10-07T00:00:00"/>
    <d v="2022-04-07T00:00:00"/>
    <x v="1"/>
    <s v="OPEN"/>
    <s v="E - Schd Compl Yr 0"/>
  </r>
  <r>
    <s v="LC"/>
    <s v="122162670"/>
    <s v="039/201"/>
    <s v="T3 EAGLE ROCK-FLTN-SILVR 39/201 RPL INSS"/>
    <s v="LAKEVLLE"/>
    <s v="ETL.4392.INSL.NCER"/>
    <d v="2021-10-07T00:00:00"/>
    <d v="2021-10-07T00:00:00"/>
    <d v="2022-04-07T00:00:00"/>
    <x v="1"/>
    <s v="OPEN"/>
    <s v="E - Schd Compl Yr 0"/>
  </r>
  <r>
    <s v="LC"/>
    <s v="122162710"/>
    <s v="039/202"/>
    <s v="T3 EAGLE ROCK-FLTN-SILVR 39/202 RPL INSS"/>
    <s v="LAKEVLLE"/>
    <s v="ETL.4392.INSL.NCER"/>
    <d v="2021-10-07T00:00:00"/>
    <d v="2021-10-07T00:00:00"/>
    <d v="2022-04-07T00:00:00"/>
    <x v="1"/>
    <s v="OPEN"/>
    <s v="E - Schd Compl Yr 0"/>
  </r>
  <r>
    <s v="LC"/>
    <s v="122162746"/>
    <s v="040/204"/>
    <s v="T3 EAGLE ROCK-FLTN-SILVR 40/204 COMPLETE"/>
    <s v="LAKEVLLE"/>
    <s v="ETL.4392.INSL.NCER"/>
    <d v="2021-10-07T00:00:00"/>
    <d v="2021-10-07T00:00:00"/>
    <d v="2022-04-07T00:00:00"/>
    <x v="1"/>
    <s v="OPEN"/>
    <s v="E - Schd Compl Yr 0"/>
  </r>
  <r>
    <s v="LC"/>
    <s v="122162814"/>
    <s v="040/206"/>
    <s v="T3 EAGLE ROCK-FLTN-SILVR 40/206 RPL INSS"/>
    <s v="LAKEVLLE"/>
    <s v="ETL.4392.INSL.NCER"/>
    <d v="2021-10-07T00:00:00"/>
    <d v="2021-10-07T00:00:00"/>
    <d v="2022-04-07T00:00:00"/>
    <x v="1"/>
    <s v="OPEN"/>
    <s v="E - Schd Compl Yr 0"/>
  </r>
  <r>
    <s v="LC"/>
    <s v="122163027"/>
    <s v="041/210"/>
    <s v="T3 EAGLE ROCK-FLTN-SILVR 41/210 RPL INSS"/>
    <s v="LAKEVLLE"/>
    <s v="ETL.4392.INSL.NCER"/>
    <d v="2021-10-07T00:00:00"/>
    <d v="2021-10-07T00:00:00"/>
    <d v="2022-04-07T00:00:00"/>
    <x v="1"/>
    <s v="OPEN"/>
    <s v="E - Schd Compl Yr 0"/>
  </r>
  <r>
    <s v="LC"/>
    <s v="122163105"/>
    <s v="041/211"/>
    <s v="T3 EAGLE ROCK-FLTN-SILVR 41/211 RPL INSS"/>
    <s v="LAKEVLLE"/>
    <s v="ETL.4392.INSL.NCER"/>
    <d v="2021-10-07T00:00:00"/>
    <d v="2021-10-07T00:00:00"/>
    <d v="2022-04-07T00:00:00"/>
    <x v="1"/>
    <s v="OPEN"/>
    <s v="E - Schd Compl Yr 0"/>
  </r>
  <r>
    <s v="LC"/>
    <s v="122163234"/>
    <s v="041/212"/>
    <s v="T3 EAGLE ROCK-FLTN-SILVR 41/212 RPL INSS"/>
    <s v="LAKEVLLE"/>
    <s v="ETL.4392.INSL.NCER"/>
    <d v="2021-10-07T00:00:00"/>
    <d v="2021-10-07T00:00:00"/>
    <d v="2022-04-07T00:00:00"/>
    <x v="1"/>
    <s v="OPEN"/>
    <s v="E - Schd Compl Yr 0"/>
  </r>
  <r>
    <s v="LC"/>
    <s v="122163273"/>
    <s v="041/213"/>
    <s v="T3 EGLE RCK-FLTN-SLVR 41/213 RPL INS COA"/>
    <s v="LAKEVLLE"/>
    <s v="ETL.4392.INSL.NCER"/>
    <d v="2021-10-07T00:00:00"/>
    <d v="2021-10-07T00:00:00"/>
    <d v="2022-04-07T00:00:00"/>
    <x v="1"/>
    <s v="OPEN"/>
    <s v="E - Schd Compl Yr 0"/>
  </r>
  <r>
    <s v="LC"/>
    <s v="122163307"/>
    <s v="041/214"/>
    <s v="T3 EGLE RCK-FLTN-SLVR 41/214 RPL INS COA"/>
    <s v="LAKEVLLE"/>
    <s v="ETL.4392.INSL.NCER"/>
    <d v="2021-10-07T00:00:00"/>
    <d v="2021-10-07T00:00:00"/>
    <d v="2022-04-07T00:00:00"/>
    <x v="1"/>
    <s v="OPEN"/>
    <s v="E - Schd Compl Yr 0"/>
  </r>
  <r>
    <s v="LC"/>
    <s v="122164335"/>
    <s v="024/653"/>
    <s v="T3 DI CLGT-ALLGHNY 024/653 RPL INSW"/>
    <s v="SACTO"/>
    <s v="ETL.6470.INSL.NCER"/>
    <d v="2021-10-07T00:00:00"/>
    <d v="2022-06-15T00:00:00"/>
    <d v="2022-04-07T00:00:00"/>
    <x v="1"/>
    <s v="COMP"/>
    <s v="E - Schd Compl Yr 0"/>
  </r>
  <r>
    <s v="LC"/>
    <s v="122185121"/>
    <s v="021/155"/>
    <s v="T3 WV TRINITY-COTTONWOOD 21/155 INS DAMW"/>
    <s v="TABLEMTN"/>
    <s v="ETL.4040.INSL.CERA"/>
    <d v="2021-10-11T00:00:00"/>
    <d v="2021-10-11T00:00:00"/>
    <d v="2022-04-11T00:00:00"/>
    <x v="1"/>
    <s v="OPEN"/>
    <s v="E - Schd Compl Yr 0"/>
  </r>
  <r>
    <s v="LC"/>
    <s v="122186114"/>
    <s v="011/003"/>
    <s v="T3 EI MAPLE CREEK-HPA 11/3R RPL STRW"/>
    <s v="EUREKA"/>
    <s v="ETL.7490.POLE.WDPS"/>
    <d v="2021-10-11T00:00:00"/>
    <d v="2021-10-11T00:00:00"/>
    <d v="2022-04-11T00:00:00"/>
    <x v="1"/>
    <s v="OPEN"/>
    <s v="E - Schd Compl Yr 0"/>
  </r>
  <r>
    <s v="LC"/>
    <s v="122190818"/>
    <s v="003/047"/>
    <s v="T3 IGNACIO-BOLINAS #2 3/47 RPR ROAD"/>
    <s v="LAKEVLLE"/>
    <s v="ETL.7180.POLE.NWOD"/>
    <d v="2021-08-18T00:00:00"/>
    <d v="2022-02-15T00:00:00"/>
    <d v="2022-02-18T00:00:00"/>
    <x v="0"/>
    <s v="COMP"/>
    <s v="E - Schd Compl Yr 0"/>
  </r>
  <r>
    <s v="LC"/>
    <s v="122190819"/>
    <s v="000/005"/>
    <s v="EI T3 GEYSERS #3-CLOVERDALE 0/5 RMV DBRS"/>
    <s v="LAKEVLLE"/>
    <s v="ETL.1650.POLE.WOOD"/>
    <d v="2021-09-01T00:00:00"/>
    <d v="2022-02-02T00:00:00"/>
    <d v="2022-03-01T00:00:00"/>
    <x v="0"/>
    <s v="COMP"/>
    <s v="E - Schd Compl Yr 0"/>
  </r>
  <r>
    <s v="LC"/>
    <s v="122191829"/>
    <s v="011/009C"/>
    <s v="T3 EI  MAPLE CREEK-HOOPA 11/9C RMV STEP"/>
    <s v="EUREKA"/>
    <s v="ETL.7490.POLE.NWOD"/>
    <d v="2021-10-12T00:00:00"/>
    <d v="2022-06-24T00:00:00"/>
    <d v="2022-04-12T00:00:00"/>
    <x v="1"/>
    <s v="COMP"/>
    <s v="E - Schd Compl Yr 0"/>
  </r>
  <r>
    <s v="LC"/>
    <s v="122192045"/>
    <s v="000/011"/>
    <s v="T3 EI KONOCTI-EAGLE ROCK 0/011 RMV STEP"/>
    <s v="LAKEVLLE"/>
    <s v="ETL.6861.POLE.NWOD"/>
    <d v="2021-10-12T00:00:00"/>
    <d v="2022-01-04T00:00:00"/>
    <d v="2022-04-12T00:00:00"/>
    <x v="0"/>
    <s v="COMP"/>
    <s v="E - Schd Compl Yr 0"/>
  </r>
  <r>
    <s v="LC"/>
    <s v="122192399"/>
    <s v="001/010"/>
    <s v="T2 EI KANAKA TAP 001/010L RPL STRW CMPLT"/>
    <s v="TABLEMTN"/>
    <s v="ETL.4223.POLE.WDPS"/>
    <d v="2021-06-03T00:00:00"/>
    <d v="2021-06-03T00:00:00"/>
    <d v="2022-06-03T00:00:00"/>
    <x v="1"/>
    <s v="OPEN"/>
    <s v="E - Schd Compl Yr 0"/>
  </r>
  <r>
    <s v="LC"/>
    <s v="122193423"/>
    <s v="001/010"/>
    <s v="T2 EI KANAKA TAP 001/010C RPL STRW CPLT"/>
    <s v="TABLEMTN"/>
    <s v="ETL.4223.POLE.WDPS"/>
    <d v="2021-06-03T00:00:00"/>
    <d v="2021-06-03T00:00:00"/>
    <d v="2022-06-03T00:00:00"/>
    <x v="1"/>
    <s v="OPEN"/>
    <s v="E - Schd Compl Yr 0"/>
  </r>
  <r>
    <s v="LC"/>
    <s v="122193424"/>
    <s v="001/010"/>
    <s v="T2 EI KANAKA TAP 001/010R RPL STRW CMPT"/>
    <s v="TABLEMTN"/>
    <s v="ETL.4223.POLE.WDPS"/>
    <d v="2021-06-03T00:00:00"/>
    <d v="2021-06-03T00:00:00"/>
    <d v="2022-06-03T00:00:00"/>
    <x v="1"/>
    <s v="OPEN"/>
    <s v="E - Schd Compl Yr 0"/>
  </r>
  <r>
    <s v="LC"/>
    <s v="122216321"/>
    <s v="011/050"/>
    <s v="T3 SAN RMN-MORAGA 11/50 RPL INSS"/>
    <s v="CONCORD"/>
    <s v="ETL.5660.INSL"/>
    <d v="2021-10-13T00:00:00"/>
    <d v="2022-06-21T00:00:00"/>
    <d v="2022-04-13T00:00:00"/>
    <x v="1"/>
    <s v="COMP"/>
    <s v="E - Schd Compl Yr 0"/>
  </r>
  <r>
    <s v="LC"/>
    <s v="122221261"/>
    <s v="002/043"/>
    <s v="WV T3 CNTRVL-TBL MTN-ORVL 2/43 INS DAMW"/>
    <s v="TABLEMTN"/>
    <s v="ETL.6330.POLE.NWOD"/>
    <d v="2021-10-18T00:00:00"/>
    <d v="2022-04-04T00:00:00"/>
    <d v="2022-04-18T00:00:00"/>
    <x v="0"/>
    <s v="COMP"/>
    <s v="E - Schd Compl Yr 0"/>
  </r>
  <r>
    <s v="LC"/>
    <s v="122228070"/>
    <s v="003/018"/>
    <s v="T3 SAN RAMON-MORAGA 3/018 RPR STRT"/>
    <s v="CONCORD"/>
    <s v="ETL.5660.TOWR"/>
    <d v="2021-10-19T00:00:00"/>
    <d v="2022-06-30T00:00:00"/>
    <d v="2022-04-19T00:00:00"/>
    <x v="1"/>
    <s v="COMP"/>
    <s v="E - Schd Compl Yr 0"/>
  </r>
  <r>
    <s v="LC"/>
    <s v="122229097"/>
    <s v="Z013/006"/>
    <s v="T3 DI FULTON-CALISTOGA :13/6 RPR GYWW"/>
    <s v="LAKEVLLE"/>
    <s v="ETL.6880.POLE.NWOD"/>
    <d v="2021-10-13T00:00:00"/>
    <d v="2021-10-13T00:00:00"/>
    <d v="2022-04-13T00:00:00"/>
    <x v="1"/>
    <s v="OPEN"/>
    <s v="E - Schd Compl Yr 0"/>
  </r>
  <r>
    <s v="LC"/>
    <s v="122233485"/>
    <s v="011/047"/>
    <s v="T3 EI MORAGA-CASTRO VLY 11/47 RPR INSS"/>
    <s v="CONCORD"/>
    <s v="ETL.5250.INSL"/>
    <d v="2021-10-20T00:00:00"/>
    <d v="2022-04-01T00:00:00"/>
    <d v="2022-04-20T00:00:00"/>
    <x v="0"/>
    <s v="COMP"/>
    <s v="E - Schd Compl Yr 0"/>
  </r>
  <r>
    <s v="LC"/>
    <s v="122234606"/>
    <s v="009/094A"/>
    <s v="T3 DI DRUM-RIO OSO #2 9/94A RPL INSS"/>
    <s v="SACTO"/>
    <s v="ETL.1430.POLE.STPS"/>
    <d v="2021-10-13T00:00:00"/>
    <d v="2022-08-02T00:00:00"/>
    <d v="2022-04-13T00:00:00"/>
    <x v="1"/>
    <s v="COMP"/>
    <s v="E - Schd Compl Yr 0"/>
  </r>
  <r>
    <s v="LC"/>
    <s v="122234671"/>
    <s v="?007/007"/>
    <s v="T3 EI SNTH LANE-HALF MN BY ?7/7 RPR STRW"/>
    <s v="METCALF"/>
    <s v="ETL.7212.POLE.STPS"/>
    <d v="2021-10-20T00:00:00"/>
    <d v="2022-04-12T00:00:00"/>
    <d v="2022-04-20T00:00:00"/>
    <x v="0"/>
    <s v="COMP"/>
    <s v="E - Schd Compl Yr 0"/>
  </r>
  <r>
    <s v="LC"/>
    <s v="122241584"/>
    <s v=":007/006"/>
    <s v="T3 WV FULTON-CALSTGA :7/6 INS DAMW"/>
    <s v="LAKEVLLE"/>
    <s v="ETL.6880.POLE.NWOD"/>
    <d v="2021-10-21T00:00:00"/>
    <d v="2021-10-21T00:00:00"/>
    <d v="2022-04-21T00:00:00"/>
    <x v="1"/>
    <s v="OPEN"/>
    <s v="E - Schd Compl Yr 0"/>
  </r>
  <r>
    <s v="LC"/>
    <s v="122246729"/>
    <s v="004/043"/>
    <s v="DI T3 MID FORK-GOLD HILL 4/43L RPL INSS"/>
    <s v="SACTO"/>
    <s v="ETL.5140.INSL.CERA"/>
    <d v="2021-10-13T00:00:00"/>
    <d v="2021-10-13T00:00:00"/>
    <d v="2022-04-13T00:00:00"/>
    <x v="1"/>
    <s v="OPEN"/>
    <s v="E - Schd Compl Yr 0"/>
  </r>
  <r>
    <s v="LC"/>
    <s v="122246890"/>
    <s v="009/098"/>
    <s v="T3 DI DRUM-RIO OSO #1 009/098L RPL INSS"/>
    <s v="SACTO"/>
    <s v="ETL.1420.POLE.STPS"/>
    <d v="2021-10-13T00:00:00"/>
    <d v="2021-10-13T00:00:00"/>
    <d v="2022-04-13T00:00:00"/>
    <x v="1"/>
    <s v="OPEN"/>
    <s v="E - Schd Compl Yr 0"/>
  </r>
  <r>
    <s v="LC"/>
    <s v="122257695"/>
    <s v=":008/002"/>
    <s v="WV T3 FULTON-CALISTOGA :8/2 RPL DAMW"/>
    <s v="LAKEVLLE"/>
    <s v="ETL.6880.POLE.NWOD"/>
    <d v="2021-10-26T00:00:00"/>
    <d v="2021-10-26T00:00:00"/>
    <d v="2022-04-26T00:00:00"/>
    <x v="1"/>
    <s v="OPEN"/>
    <s v="E - Schd Compl Yr 0"/>
  </r>
  <r>
    <s v="LC"/>
    <s v="122289485"/>
    <s v="001/010"/>
    <s v="T3 WV WISHN-SAN JOAQN #3 1/10 COMPLETE"/>
    <s v="FRESNO"/>
    <s v="ETL.9340.POLE.NWOD"/>
    <d v="2021-11-02T00:00:00"/>
    <d v="2022-04-19T00:00:00"/>
    <d v="2022-05-02T00:00:00"/>
    <x v="0"/>
    <s v="COMP"/>
    <s v="E - Schd Compl Yr 0"/>
  </r>
  <r>
    <s v="LC"/>
    <s v="122307670"/>
    <s v=":009/052"/>
    <s v="T3 EAGLE ROCK-REDBUD :9/52 RPL INSS"/>
    <s v="LAKEVLLE"/>
    <s v="ETL.1480.INSL.CERA"/>
    <d v="2021-11-03T00:00:00"/>
    <d v="2021-11-04T00:00:00"/>
    <d v="2022-05-03T00:00:00"/>
    <x v="0"/>
    <s v="COMP"/>
    <s v="E - Schd Compl Yr 0"/>
  </r>
  <r>
    <s v="LC"/>
    <s v="122320225"/>
    <s v="013/107"/>
    <s v="T3 CRESTA-RIO OSO 13/107 RPL INSS"/>
    <s v="TABLEMTN"/>
    <s v="ETL.4590.INSL.CERA"/>
    <d v="2021-11-04T00:00:00"/>
    <d v="2021-11-04T00:00:00"/>
    <d v="2022-05-04T00:00:00"/>
    <x v="1"/>
    <s v="OPEN"/>
    <s v="E - Schd Compl Yr 0"/>
  </r>
  <r>
    <s v="LC"/>
    <s v="122320262"/>
    <s v="016/136"/>
    <s v="T3 CRESTA-RIO OSO 16/136 RPL INSS"/>
    <s v="TABLEMTN"/>
    <s v="ETL.4590.INSL"/>
    <d v="2021-11-04T00:00:00"/>
    <d v="2021-11-04T00:00:00"/>
    <d v="2022-05-04T00:00:00"/>
    <x v="1"/>
    <s v="OPEN"/>
    <s v="E - Schd Compl Yr 0"/>
  </r>
  <r>
    <s v="LC"/>
    <s v="122331551"/>
    <s v="006/114"/>
    <s v="T3 FRNCH MEADOW-MIDDLE FRK 6/114 REFRAME"/>
    <s v="SACTO"/>
    <s v="ETL.6870.POLE.WOOD"/>
    <d v="2021-11-06T00:00:00"/>
    <d v="2022-05-12T00:00:00"/>
    <d v="2022-05-06T00:00:00"/>
    <x v="1"/>
    <s v="COMP"/>
    <s v="E - Schd Compl Yr 0"/>
  </r>
  <r>
    <s v="LC"/>
    <s v="122341677"/>
    <s v="015/428"/>
    <s v="T3 COLGATE-ALLEGHANY 15/428 RPL POLE"/>
    <s v="SACTO"/>
    <s v="ETL.6470.POLE.WOOD"/>
    <d v="2021-11-09T00:00:00"/>
    <d v="2022-06-19T00:00:00"/>
    <d v="2022-05-09T00:00:00"/>
    <x v="1"/>
    <s v="COMP"/>
    <s v="E - Schd Compl Yr 0"/>
  </r>
  <r>
    <s v="LC"/>
    <s v="122341696"/>
    <s v="014/389"/>
    <s v="T3 COLGATE-ALLEGHANY 14/389 RPR GYWW"/>
    <s v="SACTO"/>
    <s v="ETL.6470.POLE.WOOD"/>
    <d v="2021-11-09T00:00:00"/>
    <d v="2022-06-20T00:00:00"/>
    <d v="2022-05-09T00:00:00"/>
    <x v="1"/>
    <s v="COMP"/>
    <s v="E - Schd Compl Yr 0"/>
  </r>
  <r>
    <s v="LC"/>
    <s v="122371405"/>
    <s v="010/078B"/>
    <s v="T2 EI TRNTY-CTNWD 10/078B RPL POLE CPT"/>
    <s v="TABLEMTN"/>
    <s v="ETL.4040.POLE.WOOD"/>
    <d v="2021-03-26T00:00:00"/>
    <d v="2021-03-26T00:00:00"/>
    <d v="2022-03-26T00:00:00"/>
    <x v="1"/>
    <s v="OPEN"/>
    <s v="E - Schd Compl Yr 0"/>
  </r>
  <r>
    <s v="LC"/>
    <s v="122372641"/>
    <s v="000/001"/>
    <s v="T3 MIDDLE FORK-GOLD HILL 0/1 RPR SHLDW"/>
    <s v="SACTO"/>
    <s v="ETL.5140.INSL.CERA"/>
    <d v="2021-11-13T00:00:00"/>
    <d v="2021-11-16T00:00:00"/>
    <d v="2022-05-13T00:00:00"/>
    <x v="0"/>
    <s v="COMP"/>
    <s v="E - Schd Compl Yr 0"/>
  </r>
  <r>
    <s v="LC"/>
    <s v="122400202"/>
    <s v="007/063"/>
    <s v="T3 EI ATSCADRO-CAYCS 7/63 RPL ANCW"/>
    <s v="PISMOBCH"/>
    <s v="ETL.8480.POLE.WOOD"/>
    <d v="2021-11-19T00:00:00"/>
    <d v="2022-05-09T00:00:00"/>
    <d v="2022-05-19T00:00:00"/>
    <x v="0"/>
    <s v="COMP"/>
    <s v="E - Schd Compl Yr 0"/>
  </r>
  <r>
    <s v="LC"/>
    <s v="122405115"/>
    <s v="017/457"/>
    <s v="T3 WV COLGATE-ALLEGHANY 17/457 RPL POLE"/>
    <s v="SACTO"/>
    <s v="ETL.6470.POLE.WOOD"/>
    <d v="2021-11-22T00:00:00"/>
    <d v="2022-06-21T00:00:00"/>
    <d v="2022-05-22T00:00:00"/>
    <x v="1"/>
    <s v="COMP"/>
    <s v="E - Schd Compl Yr 0"/>
  </r>
  <r>
    <s v="LC"/>
    <s v="122407035"/>
    <s v="004/056"/>
    <s v="T3 EI DRUM-SUMMIT #2 4/56 RPLC STRW"/>
    <s v="SACTO"/>
    <s v="ETL.1450.POLE.WDPS"/>
    <d v="2021-11-22T00:00:00"/>
    <d v="2022-06-08T00:00:00"/>
    <d v="2022-05-22T00:00:00"/>
    <x v="1"/>
    <s v="COMP"/>
    <s v="E - Schd Compl Yr 0"/>
  </r>
  <r>
    <s v="LC"/>
    <s v="122408876"/>
    <s v="T099"/>
    <s v="WV T3 MIDWAY-SANTA MARIA T099 RPL HRDS"/>
    <s v="PISMOBCH"/>
    <s v="ETL.9240.TOWR"/>
    <d v="2021-11-23T00:00:00"/>
    <d v="2021-11-23T00:00:00"/>
    <d v="2022-05-23T00:00:00"/>
    <x v="1"/>
    <s v="OPEN"/>
    <s v="E - Schd Compl Yr 0"/>
  </r>
  <r>
    <s v="LC"/>
    <s v="122422686"/>
    <s v="013/106"/>
    <s v="T3 DI MONTA VSTA-BRNS 13/106 RPR GYWW"/>
    <s v="MOSSLNDG"/>
    <s v="ETL.7590.INSL.NCER"/>
    <d v="2021-11-29T00:00:00"/>
    <d v="2022-02-25T00:00:00"/>
    <d v="2022-05-29T00:00:00"/>
    <x v="0"/>
    <s v="COMP"/>
    <s v="E - Schd Compl Yr 0"/>
  </r>
  <r>
    <s v="LC"/>
    <s v="122442011"/>
    <s v="002/055"/>
    <s v="T3 WV CNTVL-TBL MTN-ORVL 2/55 INS DMPW"/>
    <s v="TABLEMTN"/>
    <s v="ETL.6330.POLE.NWOD"/>
    <d v="2021-12-03T00:00:00"/>
    <d v="2022-04-04T00:00:00"/>
    <d v="2022-06-03T00:00:00"/>
    <x v="0"/>
    <s v="COMP"/>
    <s v="E - Schd Compl Yr 0"/>
  </r>
  <r>
    <s v="LC"/>
    <s v="122443843"/>
    <s v="009/171"/>
    <s v="T3 FRNCH MDWS-MDDL FRK 9/171 REFRAME"/>
    <s v="SACTO"/>
    <s v="ETL.6870.POLE.WOOD"/>
    <d v="2021-12-03T00:00:00"/>
    <d v="2022-05-03T00:00:00"/>
    <d v="2022-06-03T00:00:00"/>
    <x v="0"/>
    <s v="COMP"/>
    <s v="E - Schd Compl Yr 0"/>
  </r>
  <r>
    <s v="LC"/>
    <s v="122460818"/>
    <s v="007/093"/>
    <s v="T3 DI GREEN VALLEY 007/093L  COMPLETE"/>
    <s v="MOSSLNDG"/>
    <s v="ETL.1710.POLE.WDPS"/>
    <d v="2021-12-09T00:00:00"/>
    <d v="2021-12-09T00:00:00"/>
    <d v="2022-06-09T00:00:00"/>
    <x v="1"/>
    <s v="OPEN"/>
    <s v="E - Schd Compl Yr 0"/>
  </r>
  <r>
    <s v="LC"/>
    <s v="122460965"/>
    <s v="007/093"/>
    <s v="T3 DI GREEN VALLEY 007/093R COMPLETE"/>
    <s v="MOSSLNDG"/>
    <s v="ETL.1710.POLE.WDPS"/>
    <d v="2021-12-09T00:00:00"/>
    <d v="2021-12-09T00:00:00"/>
    <d v="2022-06-09T00:00:00"/>
    <x v="1"/>
    <s v="OPEN"/>
    <s v="E - Schd Compl Yr 0"/>
  </r>
  <r>
    <s v="LC"/>
    <s v="122460968"/>
    <s v="007/093"/>
    <s v="T3 DI GREEN VALLEY 007/093C  COMPLETE"/>
    <s v="MOSSLNDG"/>
    <s v="ETL.1710.POLE.WDPS"/>
    <d v="2021-12-09T00:00:00"/>
    <d v="2021-12-09T00:00:00"/>
    <d v="2022-06-09T00:00:00"/>
    <x v="1"/>
    <s v="OPEN"/>
    <s v="E - Schd Compl Yr 0"/>
  </r>
  <r>
    <s v="LC"/>
    <s v="122474110"/>
    <s v="004/040"/>
    <s v="T3 EI SBRNTE-GRZZLY-CLR #1 4/40 INS ROAD"/>
    <s v="CONCORD"/>
    <s v="ETL.3740.TOWR"/>
    <d v="2021-12-10T00:00:00"/>
    <d v="2022-07-01T00:00:00"/>
    <d v="2022-06-10T00:00:00"/>
    <x v="1"/>
    <s v="COMP"/>
    <s v="E - Schd Compl Yr 0"/>
  </r>
  <r>
    <s v="LC"/>
    <s v="122490473"/>
    <s v="005/031"/>
    <s v="T3 FULTON-IGNACIO #1 005/031 RPR ROAD"/>
    <s v="LAKEVLLE"/>
    <s v="ETL.4680.TOWR"/>
    <d v="2021-12-15T00:00:00"/>
    <d v="2022-03-04T00:00:00"/>
    <d v="2022-06-15T00:00:00"/>
    <x v="0"/>
    <s v="COMP"/>
    <s v="E - Schd Compl Yr 0"/>
  </r>
  <r>
    <s v="LC"/>
    <s v="122491982"/>
    <s v="007/092"/>
    <s v="T3 DI GRN VLLY-CMP EVRS 7/92L RPL STRW"/>
    <s v="MOSSLNDG"/>
    <s v="ETL.1710.POLE.WDPS"/>
    <d v="2021-12-14T00:00:00"/>
    <d v="2022-04-25T00:00:00"/>
    <d v="2022-06-14T00:00:00"/>
    <x v="0"/>
    <s v="COMP"/>
    <s v="E - Schd Compl Yr 0"/>
  </r>
  <r>
    <s v="LC"/>
    <s v="122495898"/>
    <s v="013/139"/>
    <s v="T2 DI RND MNTIN-CTNWD 13/139L RPL PL"/>
    <s v="TABLEMTN"/>
    <s v="ETL.5640.POLE.WDPS"/>
    <d v="2021-06-09T00:00:00"/>
    <d v="2022-07-27T00:00:00"/>
    <d v="2022-06-09T00:00:00"/>
    <x v="1"/>
    <s v="COMP"/>
    <s v="E - Schd Compl Yr 0"/>
  </r>
  <r>
    <s v="LC"/>
    <s v="122511529"/>
    <s v="000/020"/>
    <s v="T3 WV VOLTA-SOUTH 0/20 RPR FENCE"/>
    <s v="TABLEMTN"/>
    <s v="ETL.8300.POLE.WOOD"/>
    <d v="2021-12-22T00:00:00"/>
    <d v="2021-12-22T00:00:00"/>
    <d v="2022-06-22T00:00:00"/>
    <x v="1"/>
    <s v="OPEN"/>
    <s v="E - Schd Compl Yr 0"/>
  </r>
  <r>
    <s v="LC"/>
    <s v="122533739"/>
    <s v="020/561"/>
    <s v="COLGATE-ALLEGHANY 20/561 RPR SWTCH"/>
    <s v="SACTO"/>
    <s v="ETL.6470.SWIT"/>
    <d v="2021-12-31T00:00:00"/>
    <d v="2022-06-13T00:00:00"/>
    <d v="2022-06-30T00:00:00"/>
    <x v="0"/>
    <s v="COMP"/>
    <s v="E - Schd Compl Yr 0"/>
  </r>
  <r>
    <s v="LC"/>
    <s v="122885701"/>
    <s v="006/005"/>
    <s v="T2 DI CHOWCHILLA-KERCKHOFF 6/5R CMPLTD"/>
    <s v="FRESNO"/>
    <s v="ETL.1250.POLE.STPS"/>
    <d v="2021-05-28T00:00:00"/>
    <d v="2022-06-09T00:00:00"/>
    <d v="2022-05-28T00:00:00"/>
    <x v="1"/>
    <s v="COMP"/>
    <s v="E - Schd Compl Yr 0"/>
  </r>
  <r>
    <s v="LC"/>
    <s v="122885705"/>
    <s v="006/005"/>
    <s v="T2 DI CHOWCHILLA-KERCKHOFF 6/5C CMPLTD"/>
    <s v="FRESNO"/>
    <s v="ETL.1250.POLE.STPS"/>
    <d v="2021-05-28T00:00:00"/>
    <d v="2022-06-09T00:00:00"/>
    <d v="2022-05-28T00:00:00"/>
    <x v="1"/>
    <s v="COMP"/>
    <s v="E - Schd Compl Yr 0"/>
  </r>
  <r>
    <s v="LC"/>
    <s v="123041624"/>
    <s v="039/001"/>
    <s v="T2 RIO DELL JCT-BRIDGEVILL 39/1 RPL POLE"/>
    <s v="EUREKA"/>
    <s v="ETL.7850.POLE.WOOD"/>
    <d v="2021-04-24T00:00:00"/>
    <d v="2021-04-24T00:00:00"/>
    <d v="2022-04-24T00:00:00"/>
    <x v="1"/>
    <s v="OPEN"/>
    <s v="E - Schd Compl Yr 0"/>
  </r>
  <r>
    <s v="LC"/>
    <s v="123053075"/>
    <s v="021/251"/>
    <s v="T2 EI DRUM-SUMMIT#2 21/251R RPL STRW"/>
    <s v="SACTO"/>
    <s v="ETL.1450.POLE.WDPS"/>
    <d v="2021-05-27T00:00:00"/>
    <d v="2022-07-12T00:00:00"/>
    <d v="2022-05-27T00:00:00"/>
    <x v="1"/>
    <s v="COMP"/>
    <s v="E - Schd Compl Yr 0"/>
  </r>
  <r>
    <s v="LC"/>
    <s v="123053124"/>
    <s v="009/107"/>
    <s v="T2 DI DRUM-SUMMIT #2 9/107R RPL STRW"/>
    <s v="SACTO"/>
    <s v="ETL.1450.POLE.WDPS"/>
    <d v="2021-06-08T00:00:00"/>
    <d v="2022-07-26T00:00:00"/>
    <d v="2022-06-08T00:00:00"/>
    <x v="1"/>
    <s v="COMP"/>
    <s v="E - Schd Compl Yr 0"/>
  </r>
  <r>
    <s v="LC"/>
    <s v="123053186"/>
    <s v="025/295"/>
    <s v="T2 EI DRUM-SUMMIT #1 25/295R RPL STRW"/>
    <s v="SACTO"/>
    <s v="ETL.1440.POLE.WDPS"/>
    <d v="2021-06-25T00:00:00"/>
    <d v="2021-06-25T00:00:00"/>
    <d v="2022-06-25T00:00:00"/>
    <x v="1"/>
    <s v="OPEN"/>
    <s v="E - Schd Compl Yr 0"/>
  </r>
  <r>
    <s v="LC"/>
    <s v="123568287"/>
    <s v="026/201"/>
    <s v="T2 DI MDDE FRK-GLD HLL 026/201R RPL STRW"/>
    <s v="SACTO"/>
    <s v="ETL.5140.POLE.WDPS"/>
    <d v="2021-06-30T00:00:00"/>
    <d v="2021-06-30T00:00:00"/>
    <d v="2022-06-30T00:00:00"/>
    <x v="1"/>
    <s v="OPEN"/>
    <s v="E - Schd Compl Yr 0"/>
  </r>
  <r>
    <s v="LC"/>
    <s v="123902115"/>
    <s v="016/139"/>
    <s v="T2 DI CRAG VIEW-CASCADE 16/139L RPL STRW"/>
    <s v="TABLEMTN"/>
    <s v="ETL.1350.POLE.WDPS"/>
    <d v="2021-06-09T00:00:00"/>
    <d v="2021-06-09T00:00:00"/>
    <d v="2022-06-09T00:00:00"/>
    <x v="1"/>
    <s v="OPEN"/>
    <s v="E - Schd Compl Yr 0"/>
  </r>
  <r>
    <s v="LC"/>
    <s v="124072640"/>
    <s v="025/300"/>
    <s v="T2 DI DRUM-SUMMIT #1 25/300R RPL STRW"/>
    <s v="SACTO"/>
    <s v="ETL.1440.POLE.WDPS"/>
    <d v="2021-06-18T00:00:00"/>
    <d v="2021-06-18T00:00:00"/>
    <d v="2022-06-18T00:00:00"/>
    <x v="1"/>
    <s v="OPEN"/>
    <s v="E - Schd Compl Yr 0"/>
  </r>
  <r>
    <s v="LC"/>
    <s v="124173442"/>
    <s v="008/066"/>
    <s v="T2 EI TRINITY-COTTONWD 8/66 RPL POLE"/>
    <s v="TABLEMTN"/>
    <s v="ETL.4040.POLE.WDPS"/>
    <d v="2021-03-25T00:00:00"/>
    <d v="2021-03-25T00:00:00"/>
    <d v="2022-03-25T00:00:00"/>
    <x v="1"/>
    <s v="OPEN"/>
    <s v="E - Schd Compl Yr 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7">
  <r>
    <s v="LC"/>
    <s v="120259723"/>
    <s v="017/124"/>
    <s v="T2 CAYUCOS-CAMBRIA 17/124 REPL INSW"/>
    <s v="PISMOBCH"/>
    <s v="ETL.8560"/>
    <d v="2021-01-05T00:00:00"/>
    <d v="2021-03-08T00:00:00"/>
    <d v="2021-04-05T00:00:00"/>
    <d v="2022-01-05T00:00:00"/>
    <s v="COMP"/>
    <s v="B - Urgt Compliance"/>
    <x v="0"/>
    <s v="HFTD 2"/>
    <x v="0"/>
  </r>
  <r>
    <s v="LC"/>
    <s v="120446065"/>
    <s v="004/053"/>
    <s v="T2 EI SNEATH LNE-PCIFIC 4/053 RPL INSW"/>
    <s v="METCALF"/>
    <s v="ETL.7575"/>
    <d v="2021-01-19T00:00:00"/>
    <d v="2022-05-05T00:00:00"/>
    <d v="2022-01-19T00:00:00"/>
    <d v="2022-01-19T00:00:00"/>
    <s v="COMP"/>
    <s v="B - Urgt Compliance"/>
    <x v="0"/>
    <s v="HFTD 2"/>
    <x v="1"/>
  </r>
  <r>
    <s v="LC"/>
    <s v="120475392"/>
    <s v="006/147"/>
    <s v="WV T2 DEL MONTE-VIEJO 6/147 INST DAMW"/>
    <s v="MOSSLNDG"/>
    <s v="ETL.6710"/>
    <d v="2021-01-28T00:00:00"/>
    <d v="2021-04-12T00:00:00"/>
    <d v="2021-04-28T00:00:00"/>
    <d v="2022-01-28T00:00:00"/>
    <s v="COMP"/>
    <s v="B - Urgt Compliance"/>
    <x v="0"/>
    <s v="HFTD 2"/>
    <x v="0"/>
  </r>
  <r>
    <s v="LC"/>
    <s v="120485050"/>
    <s v="019/087"/>
    <s v="EI T2 DIABLO-MESA 019/087 RPL INSS"/>
    <s v="PISMOBCH"/>
    <s v="ETL.4620"/>
    <d v="2021-02-01T00:00:00"/>
    <d v="2021-02-10T00:00:00"/>
    <d v="2021-05-01T00:00:00"/>
    <d v="2022-02-01T00:00:00"/>
    <s v="COMP"/>
    <s v="B - Urgt Compliance"/>
    <x v="0"/>
    <s v="HFTD 2"/>
    <x v="0"/>
  </r>
  <r>
    <s v="LC"/>
    <s v="120504000"/>
    <s v="024/289A"/>
    <s v="T2 EI DRUM-SUMMIT #2 24/289A RPR GYWW"/>
    <s v="SACTO"/>
    <s v="ETL.1450"/>
    <d v="2021-02-05T00:00:00"/>
    <d v="2021-02-26T00:00:00"/>
    <d v="2021-05-05T00:00:00"/>
    <d v="2022-02-05T00:00:00"/>
    <s v="COMP"/>
    <s v="B - Urgt Compliance"/>
    <x v="0"/>
    <s v="HFTD 2"/>
    <x v="0"/>
  </r>
  <r>
    <s v="LC"/>
    <s v="120589910"/>
    <s v="008/055"/>
    <s v="T2 DI METCALF-MORGAN HILL RPR INSS"/>
    <s v="MOSSLNDG"/>
    <s v="ETL.2570"/>
    <d v="2021-03-01T00:00:00"/>
    <d v="2021-05-09T00:00:00"/>
    <d v="2021-06-01T00:00:00"/>
    <d v="2022-03-01T00:00:00"/>
    <s v="COMP"/>
    <s v="B - Urgt Compliance"/>
    <x v="0"/>
    <s v="HFTD 2"/>
    <x v="0"/>
  </r>
  <r>
    <s v="LC"/>
    <s v="120594244"/>
    <s v="027/002"/>
    <s v="T2 COALINGA #1-SAN MIGUEL 27/2 RMV BALLN"/>
    <s v="PISMOBCH"/>
    <s v="ETL.8580"/>
    <d v="2021-03-02T00:00:00"/>
    <d v="2021-03-02T00:00:00"/>
    <d v="2021-06-02T00:00:00"/>
    <d v="2022-03-02T00:00:00"/>
    <s v="COMP"/>
    <s v="B - Urgt Compliance"/>
    <x v="0"/>
    <s v="HFTD 2"/>
    <x v="0"/>
  </r>
  <r>
    <s v="LC"/>
    <s v="120604304"/>
    <s v="014/091"/>
    <s v="T2 JEFFERSON-MARTIN 14/091 RPR SWITCH"/>
    <s v="METCALF"/>
    <s v="ETL.5710"/>
    <d v="2021-03-04T00:00:00"/>
    <d v="2021-05-25T00:00:00"/>
    <d v="2021-06-04T00:00:00"/>
    <d v="2022-03-04T00:00:00"/>
    <s v="COMP"/>
    <s v="B - Urgt Compliance"/>
    <x v="0"/>
    <s v="HFTD 2"/>
    <x v="0"/>
  </r>
  <r>
    <s v="LC"/>
    <s v="120612185"/>
    <s v="009/004"/>
    <s v="T2 MELONES-CURTIS 9/4C REPL POLE"/>
    <s v="VICTOR"/>
    <s v="ETL.2390"/>
    <d v="2021-03-08T00:00:00"/>
    <d v="2021-05-20T00:00:00"/>
    <d v="2021-06-08T00:00:00"/>
    <d v="2022-03-08T00:00:00"/>
    <s v="COMP"/>
    <s v="B - Urgt Compliance"/>
    <x v="0"/>
    <s v="HFTD 2"/>
    <x v="0"/>
  </r>
  <r>
    <s v="LC"/>
    <s v="120612195"/>
    <s v="009/004"/>
    <s v="T2 MELONES-CURTIS 9/4R REPL POLE"/>
    <s v="VICTOR"/>
    <s v="ETL.2390"/>
    <d v="2021-03-08T00:00:00"/>
    <d v="2021-05-20T00:00:00"/>
    <d v="2021-06-08T00:00:00"/>
    <d v="2022-03-08T00:00:00"/>
    <s v="COMP"/>
    <s v="B - Urgt Compliance"/>
    <x v="0"/>
    <s v="HFTD 2"/>
    <x v="0"/>
  </r>
  <r>
    <s v="LC"/>
    <s v="120612206"/>
    <s v="014/067"/>
    <s v="T2 CORTINA-MENDOCINO #1 14/67 RPR CONS"/>
    <s v="LAKEVLLE"/>
    <s v="ETL.1330"/>
    <d v="2021-03-08T00:00:00"/>
    <d v="2021-04-21T00:00:00"/>
    <d v="2021-06-08T00:00:00"/>
    <d v="2022-03-08T00:00:00"/>
    <s v="COMP"/>
    <s v="B - Urgt Compliance"/>
    <x v="0"/>
    <s v="HFTD 2"/>
    <x v="0"/>
  </r>
  <r>
    <s v="LC"/>
    <s v="120614493"/>
    <s v="001/010"/>
    <s v="T2 BALCH-SANGER 1/010 INST COTR KEY"/>
    <s v="FRESNO"/>
    <s v="ETL.1050"/>
    <d v="2021-03-08T00:00:00"/>
    <d v="2021-04-13T00:00:00"/>
    <d v="2021-06-08T00:00:00"/>
    <d v="2022-03-08T00:00:00"/>
    <s v="COMP"/>
    <s v="B - Urgt Compliance"/>
    <x v="0"/>
    <s v="HFTD 2"/>
    <x v="0"/>
  </r>
  <r>
    <s v="LC"/>
    <s v="120634258"/>
    <s v="007/000"/>
    <s v="EI T2 OAKHURST TAP 7/000 REPL INSW"/>
    <s v="FRESNO"/>
    <s v="ETL.1252"/>
    <d v="2021-03-11T00:00:00"/>
    <d v="2021-05-27T00:00:00"/>
    <d v="2021-06-11T00:00:00"/>
    <d v="2022-03-11T00:00:00"/>
    <s v="COMP"/>
    <s v="B - Urgt Compliance"/>
    <x v="0"/>
    <s v="HFTD 2"/>
    <x v="0"/>
  </r>
  <r>
    <s v="LC"/>
    <s v="120634393"/>
    <s v="008/038"/>
    <s v="T2 DI DIABLO-MESA 008/038 INS COT KEY"/>
    <s v="PISMOBCH"/>
    <s v="ETL.4620"/>
    <d v="2021-03-11T00:00:00"/>
    <d v="2021-03-23T00:00:00"/>
    <d v="2021-06-09T00:00:00"/>
    <d v="2022-03-11T00:00:00"/>
    <s v="COMP"/>
    <s v="B - Urgt Compliance"/>
    <x v="0"/>
    <s v="HFTD 2"/>
    <x v="0"/>
  </r>
  <r>
    <s v="LC"/>
    <s v="120634940"/>
    <s v="004/037"/>
    <s v="EI T2 CRAG VIEW-CASCADE 4/037 RMV NEST"/>
    <s v="TABLEMTN"/>
    <s v="ETL.1350"/>
    <d v="2021-03-11T00:00:00"/>
    <d v="2021-04-02T00:00:00"/>
    <d v="2021-06-11T00:00:00"/>
    <d v="2022-03-11T00:00:00"/>
    <s v="COMP"/>
    <s v="B - Urgt Compliance"/>
    <x v="0"/>
    <s v="HFTD 2"/>
    <x v="0"/>
  </r>
  <r>
    <s v="LC"/>
    <s v="120635637"/>
    <s v="033/505"/>
    <s v="T2 CLAY-MARTEL 33/505 REPL HRDW"/>
    <s v="VICTOR"/>
    <s v="ETL.8250"/>
    <d v="2021-03-11T00:00:00"/>
    <d v="2021-04-19T00:00:00"/>
    <d v="2021-06-11T00:00:00"/>
    <d v="2022-03-11T00:00:00"/>
    <s v="COMP"/>
    <s v="B - Urgt Compliance"/>
    <x v="0"/>
    <s v="HFTD 2"/>
    <x v="0"/>
  </r>
  <r>
    <s v="LC"/>
    <s v="120647202"/>
    <s v="034/154"/>
    <s v="T2 DI DIABLO-MESA 34/154 RPR INSS"/>
    <s v="PISMOBCH"/>
    <s v="ETL.4620"/>
    <d v="2021-03-11T00:00:00"/>
    <d v="2021-05-10T00:00:00"/>
    <d v="2021-06-11T00:00:00"/>
    <d v="2022-03-11T00:00:00"/>
    <s v="COMP"/>
    <s v="B - Urgt Compliance"/>
    <x v="0"/>
    <s v="HFTD 2"/>
    <x v="0"/>
  </r>
  <r>
    <s v="LC"/>
    <s v="120642697"/>
    <s v="015/069"/>
    <s v="T2 DI DIABLO-MESA 015/069 COTR KEY"/>
    <s v="PISMOBCH"/>
    <s v="ETL.4620"/>
    <d v="2021-03-12T00:00:00"/>
    <d v="2021-03-23T00:00:00"/>
    <d v="2021-06-10T00:00:00"/>
    <d v="2022-03-12T00:00:00"/>
    <s v="COMP"/>
    <s v="B - Urgt Compliance"/>
    <x v="0"/>
    <s v="HFTD 2"/>
    <x v="0"/>
  </r>
  <r>
    <s v="LC"/>
    <s v="120652198"/>
    <s v="022/099"/>
    <s v="T2 DI  DIABLO-MESA 22/99 RPR INSS"/>
    <s v="PISMOBCH"/>
    <s v="ETL.4620"/>
    <d v="2021-03-12T00:00:00"/>
    <d v="2021-05-10T00:00:00"/>
    <d v="2021-06-12T00:00:00"/>
    <d v="2022-03-12T00:00:00"/>
    <s v="COMP"/>
    <s v="B - Urgt Compliance"/>
    <x v="0"/>
    <s v="HFTD 2"/>
    <x v="0"/>
  </r>
  <r>
    <s v="LC"/>
    <s v="120645204"/>
    <s v="004/096"/>
    <s v="WV T2 KILARC-DESCHUTES 4/096 INST DAMP"/>
    <s v="TABLEMTN"/>
    <s v="ETL.7300"/>
    <d v="2021-03-15T00:00:00"/>
    <d v="2021-03-22T00:00:00"/>
    <d v="2021-06-15T00:00:00"/>
    <d v="2022-03-15T00:00:00"/>
    <s v="COMP"/>
    <s v="B - Urgt Compliance"/>
    <x v="0"/>
    <s v="HFTD 2"/>
    <x v="0"/>
  </r>
  <r>
    <s v="LC"/>
    <s v="120648071"/>
    <s v="026/165"/>
    <s v="T2 DI HELMS-GREGG #2 026/165 RPR INSS"/>
    <s v="FRESNO"/>
    <s v="ETL.4880"/>
    <d v="2021-03-16T00:00:00"/>
    <d v="2021-04-28T00:00:00"/>
    <d v="2021-06-16T00:00:00"/>
    <d v="2022-03-16T00:00:00"/>
    <s v="COMP"/>
    <s v="B - Urgt Compliance"/>
    <x v="0"/>
    <s v="HFTD 2"/>
    <x v="0"/>
  </r>
  <r>
    <s v="LC"/>
    <s v="120653884"/>
    <s v="020/164"/>
    <s v="T2 DI PARADISE-TABLE MTN 20/164 RPL STRW"/>
    <s v="TABLEMTN"/>
    <s v="ETL.4316"/>
    <d v="2021-03-16T00:00:00"/>
    <d v="2021-04-23T00:00:00"/>
    <d v="2021-06-16T00:00:00"/>
    <d v="2022-03-16T00:00:00"/>
    <s v="COMP"/>
    <s v="B - Urgt Compliance"/>
    <x v="0"/>
    <s v="HFTD 2"/>
    <x v="0"/>
  </r>
  <r>
    <s v="LC"/>
    <s v="120683310"/>
    <s v="004/041"/>
    <s v="T2 DI BRIDGEVILLE-CTTNWD 4/41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311"/>
    <s v="005/050"/>
    <s v="T2 DI BRIDGEVLL-CTTNWD 5/50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313"/>
    <s v="005/054"/>
    <s v="T2 DI BRIDGEVL-CTTNWD 5/5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3"/>
    <s v="014/134"/>
    <s v="T2 DI BRDGVLL-COTTONWOOD 14/13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4"/>
    <s v="027/231"/>
    <s v="T2 DI BRDGEVLL-CTTNWD 27/231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83817"/>
    <s v="039/314"/>
    <s v="T2 DI BRDGEVLL-CTTNWD 39/314 RPR ADSS"/>
    <s v="TABLEMTN"/>
    <s v="ETL.1110"/>
    <d v="2021-03-17T00:00:00"/>
    <d v="2021-05-12T00:00:00"/>
    <d v="2021-06-15T00:00:00"/>
    <d v="2022-03-17T00:00:00"/>
    <s v="COMP"/>
    <s v="B - Urgt Compliance"/>
    <x v="0"/>
    <s v="HFTD 2"/>
    <x v="0"/>
  </r>
  <r>
    <s v="LC"/>
    <s v="120672963"/>
    <s v="015/127"/>
    <s v="EI CRAG VIEW-CASCAD 15/127L INS COTR KEY"/>
    <s v="TABLEMTN"/>
    <s v="ETL.1350"/>
    <d v="2021-03-22T00:00:00"/>
    <d v="2021-04-02T00:00:00"/>
    <d v="2021-06-22T00:00:00"/>
    <d v="2022-03-22T00:00:00"/>
    <s v="COMP"/>
    <s v="B - Urgt Compliance"/>
    <x v="0"/>
    <s v="HFTD 2"/>
    <x v="0"/>
  </r>
  <r>
    <s v="LC"/>
    <s v="120657945"/>
    <s v="003/002"/>
    <s v="EI T2 FULTON-HOPLAND 3/002 COTR KEY"/>
    <s v="LAKEVLLE"/>
    <s v="ETL.6890"/>
    <d v="2021-03-18T00:00:00"/>
    <d v="2021-03-29T00:00:00"/>
    <d v="2021-06-18T00:00:00"/>
    <d v="2022-03-18T00:00:00"/>
    <s v="COMP"/>
    <s v="B - Urgt Compliance"/>
    <x v="0"/>
    <s v="HFTD 2"/>
    <x v="0"/>
  </r>
  <r>
    <s v="LC"/>
    <s v="120659851"/>
    <s v="019/086"/>
    <s v="T2 EI MOSS LNDING-MTCLF 019/086 RPR STRS"/>
    <s v="MOSSLNDG"/>
    <s v="ETL.6050"/>
    <d v="2021-03-18T00:00:00"/>
    <d v="2021-04-02T00:00:00"/>
    <d v="2021-06-18T00:00:00"/>
    <d v="2022-03-18T00:00:00"/>
    <s v="COMP"/>
    <s v="B - Urgt Compliance"/>
    <x v="0"/>
    <s v="HFTD 2"/>
    <x v="0"/>
  </r>
  <r>
    <s v="LC"/>
    <s v="120663452"/>
    <s v="018/158"/>
    <s v="T2 EI CRAG VIEW-CASCADE 18/158 COTR KEY"/>
    <s v="TABLEMTN"/>
    <s v="ETL.1350"/>
    <d v="2021-03-19T00:00:00"/>
    <d v="2021-04-02T00:00:00"/>
    <d v="2021-06-19T00:00:00"/>
    <d v="2022-03-19T00:00:00"/>
    <s v="COMP"/>
    <s v="B - Urgt Compliance"/>
    <x v="0"/>
    <s v="HFTD 2"/>
    <x v="0"/>
  </r>
  <r>
    <s v="LC"/>
    <s v="120663625"/>
    <s v="029/177"/>
    <s v="T2 DI HELMS-GREGG #1 029/177 COTR KEY"/>
    <s v="FRESNO"/>
    <s v="ETL.4870"/>
    <d v="2021-03-19T00:00:00"/>
    <d v="2021-04-28T00:00:00"/>
    <d v="2021-06-17T00:00:00"/>
    <d v="2022-03-19T00:00:00"/>
    <s v="COMP"/>
    <s v="B - Urgt Compliance"/>
    <x v="0"/>
    <s v="HFTD 2"/>
    <x v="0"/>
  </r>
  <r>
    <s v="LC"/>
    <s v="120670230"/>
    <s v="001/013"/>
    <s v="T2 NARROWS #2 TAP 001/013 RPL STRW"/>
    <s v="SACTO"/>
    <s v="ETL.6521"/>
    <d v="2021-03-19T00:00:00"/>
    <d v="2021-05-02T00:00:00"/>
    <d v="2021-06-19T00:00:00"/>
    <d v="2022-03-19T00:00:00"/>
    <s v="COMP"/>
    <s v="B - Urgt Compliance"/>
    <x v="0"/>
    <s v="HFTD 2"/>
    <x v="0"/>
  </r>
  <r>
    <s v="LC"/>
    <s v="120671678"/>
    <s v="004/033"/>
    <s v="T2 EI TRNTY-CTTNWD 4/033 INS DMPW"/>
    <s v="TABLEMTN"/>
    <s v="ETL.4040"/>
    <d v="2021-03-22T00:00:00"/>
    <d v="2021-03-31T00:00:00"/>
    <d v="2021-06-22T00:00:00"/>
    <d v="2022-03-22T00:00:00"/>
    <s v="COMP"/>
    <s v="B - Urgt Compliance"/>
    <x v="0"/>
    <s v="HFTD 2"/>
    <x v="0"/>
  </r>
  <r>
    <s v="LC"/>
    <s v="120673582"/>
    <s v="014/126"/>
    <s v="T2 EI DELTA-COTTONWD 14/126 RPR OPGW"/>
    <s v="TABLEMTN"/>
    <s v="ETL.1350"/>
    <d v="2021-03-22T00:00:00"/>
    <d v="2021-04-02T00:00:00"/>
    <d v="2021-06-22T00:00:00"/>
    <d v="2022-03-22T00:00:00"/>
    <s v="COMP"/>
    <s v="B - Urgt Compliance"/>
    <x v="0"/>
    <s v="HFTD 2"/>
    <x v="0"/>
  </r>
  <r>
    <s v="LC"/>
    <s v="120677270"/>
    <s v="006/110"/>
    <s v="T2 DI SISQUOC-SANTA YNEZ 6/110 RPR INSW"/>
    <s v="PISMOBCH"/>
    <s v="ETL.3700"/>
    <d v="2021-03-22T00:00:00"/>
    <d v="2021-05-27T00:00:00"/>
    <d v="2021-06-22T00:00:00"/>
    <d v="2022-03-22T00:00:00"/>
    <s v="COMP"/>
    <s v="B - Urgt Compliance"/>
    <x v="0"/>
    <s v="HFTD 2"/>
    <x v="0"/>
  </r>
  <r>
    <s v="LC"/>
    <s v="120682833"/>
    <s v="003/025"/>
    <s v="T2 EI  BALCH-SANGER 3/025 INST DAMPS"/>
    <s v="FRESNO"/>
    <s v="ETL.1050"/>
    <d v="2021-03-22T00:00:00"/>
    <d v="2021-04-12T00:00:00"/>
    <d v="2021-06-22T00:00:00"/>
    <d v="2022-03-22T00:00:00"/>
    <s v="COMP"/>
    <s v="B - Urgt Compliance"/>
    <x v="0"/>
    <s v="HFTD 2"/>
    <x v="0"/>
  </r>
  <r>
    <s v="LC"/>
    <s v="120678064"/>
    <s v="028/214"/>
    <s v="T2 EI MDL FRK-GLD HLL 28/214 RPR INSW"/>
    <s v="SACTO"/>
    <s v="ETL.5140"/>
    <d v="2021-03-23T00:00:00"/>
    <d v="2021-03-30T00:00:00"/>
    <d v="2021-06-23T00:00:00"/>
    <d v="2022-03-23T00:00:00"/>
    <s v="COMP"/>
    <s v="B - Urgt Compliance"/>
    <x v="0"/>
    <s v="HFTD 2"/>
    <x v="0"/>
  </r>
  <r>
    <s v="LC"/>
    <s v="120680338"/>
    <s v="007/060"/>
    <s v="EI TRINITY-COTTONWOOD 7/060 INS CTR KEY"/>
    <s v="TABLEMTN"/>
    <s v="ETL.4040"/>
    <d v="2021-03-23T00:00:00"/>
    <d v="2021-03-31T00:00:00"/>
    <d v="2021-06-23T00:00:00"/>
    <d v="2022-03-23T00:00:00"/>
    <s v="COMP"/>
    <s v="B - Urgt Compliance"/>
    <x v="0"/>
    <s v="HFTD 2"/>
    <x v="0"/>
  </r>
  <r>
    <s v="LC"/>
    <s v="120681748"/>
    <s v="007/007"/>
    <s v="T2 MAPLE CREEK-HOOPA 7/7 RPR CONW"/>
    <s v="EUREKA"/>
    <s v="ETL.7490"/>
    <d v="2021-03-23T00:00:00"/>
    <d v="2021-04-13T00:00:00"/>
    <d v="2021-06-23T00:00:00"/>
    <d v="2022-03-23T00:00:00"/>
    <s v="COMP"/>
    <s v="B - Urgt Compliance"/>
    <x v="0"/>
    <s v="HFTD 2"/>
    <x v="0"/>
  </r>
  <r>
    <s v="LC"/>
    <s v="120683267"/>
    <s v="056/312"/>
    <s v="T2 DI TMBLR-SN LS OBISPO 56/312 RPR INSS"/>
    <s v="PISMOBCH"/>
    <s v="ETL.3960"/>
    <d v="2021-03-23T00:00:00"/>
    <d v="2021-04-29T00:00:00"/>
    <d v="2021-06-23T00:00:00"/>
    <d v="2022-03-23T00:00:00"/>
    <s v="COMP"/>
    <s v="B - Urgt Compliance"/>
    <x v="0"/>
    <s v="HFTD 2"/>
    <x v="0"/>
  </r>
  <r>
    <s v="LC"/>
    <s v="120685673"/>
    <s v="021/082"/>
    <s v="T2 DI PITTSBURG-SAN MATEO 21/82 COTR KEY"/>
    <s v="CONCORD"/>
    <s v="ETL.5463"/>
    <d v="2021-03-23T00:00:00"/>
    <d v="2021-04-05T00:00:00"/>
    <d v="2021-06-21T00:00:00"/>
    <d v="2022-03-23T00:00:00"/>
    <s v="COMP"/>
    <s v="B - Urgt Compliance"/>
    <x v="0"/>
    <s v="HFTD 2"/>
    <x v="0"/>
  </r>
  <r>
    <s v="LC"/>
    <s v="120685674"/>
    <s v="021/082"/>
    <s v="T2 DI PITTSBURG-EASTSHORE 21/82 COTR KEY"/>
    <s v="CONCORD"/>
    <s v="ETL.5462"/>
    <d v="2021-03-23T00:00:00"/>
    <d v="2021-04-05T00:00:00"/>
    <d v="2021-06-21T00:00:00"/>
    <d v="2022-03-23T00:00:00"/>
    <s v="COMP"/>
    <s v="B - Urgt Compliance"/>
    <x v="0"/>
    <s v="HFTD 2"/>
    <x v="0"/>
  </r>
  <r>
    <s v="LC"/>
    <s v="120684122"/>
    <s v="007/054"/>
    <s v="T2 EI TRNTY-CTTNWD 7/54L RPL STRW"/>
    <s v="TABLEMTN"/>
    <s v="ETL.4040"/>
    <d v="2021-03-24T00:00:00"/>
    <d v="2021-04-30T00:00:00"/>
    <d v="2021-06-24T00:00:00"/>
    <d v="2022-03-24T00:00:00"/>
    <s v="COMP"/>
    <s v="B - Urgt Compliance"/>
    <x v="0"/>
    <s v="HFTD 2"/>
    <x v="0"/>
  </r>
  <r>
    <s v="LC"/>
    <s v="120686135"/>
    <s v="006/139"/>
    <s v="T2 CLMN-STH 006/139 RPR GWRW"/>
    <s v="TABLEMTN"/>
    <s v="ETL.6450"/>
    <d v="2021-03-24T00:00:00"/>
    <d v="2021-04-23T00:00:00"/>
    <d v="2021-06-24T00:00:00"/>
    <d v="2022-03-24T00:00:00"/>
    <s v="COMP"/>
    <s v="B - Urgt Compliance"/>
    <x v="0"/>
    <s v="HFTD 2"/>
    <x v="0"/>
  </r>
  <r>
    <s v="LC"/>
    <s v="120686242"/>
    <s v=":019/005"/>
    <s v="T2 WV EAGLE RCK-CRTINA :019/005 INS DAMW"/>
    <s v="LAKEVLLE"/>
    <s v="ETL.1470"/>
    <d v="2021-03-24T00:00:00"/>
    <d v="2021-04-02T00:00:00"/>
    <d v="2021-06-24T00:00:00"/>
    <d v="2022-03-24T00:00:00"/>
    <s v="COMP"/>
    <s v="B - Urgt Compliance"/>
    <x v="0"/>
    <s v="HFTD 2"/>
    <x v="0"/>
  </r>
  <r>
    <s v="LC"/>
    <s v="120689396"/>
    <s v="013/114"/>
    <s v="T2 EI CRAG VIEW-CSCDE 13/114 RPR INSS"/>
    <s v="TABLEMTN"/>
    <s v="ETL.1350"/>
    <d v="2021-03-24T00:00:00"/>
    <d v="2021-03-31T00:00:00"/>
    <d v="2021-06-24T00:00:00"/>
    <d v="2022-03-24T00:00:00"/>
    <s v="COMP"/>
    <s v="B - Urgt Compliance"/>
    <x v="0"/>
    <s v="HFTD 2"/>
    <x v="0"/>
  </r>
  <r>
    <s v="LC"/>
    <s v="120689627"/>
    <s v="007/054"/>
    <s v="T2 EI TRNTY-CTTNWD 7/54R RPL STRW"/>
    <s v="TABLEMTN"/>
    <s v="ETL.4040"/>
    <d v="2021-03-24T00:00:00"/>
    <d v="2021-05-03T00:00:00"/>
    <d v="2021-06-24T00:00:00"/>
    <d v="2022-03-24T00:00:00"/>
    <s v="COMP"/>
    <s v="B - Urgt Compliance"/>
    <x v="0"/>
    <s v="HFTD 2"/>
    <x v="0"/>
  </r>
  <r>
    <s v="LC"/>
    <s v="120691523"/>
    <s v="032/189"/>
    <s v="T2 DI HELMS-GREGG #2 32/189 COTR KEY"/>
    <s v="FRESNO"/>
    <s v="ETL.4880"/>
    <d v="2021-03-25T00:00:00"/>
    <d v="2021-04-26T00:00:00"/>
    <d v="2021-06-23T00:00:00"/>
    <d v="2022-03-25T00:00:00"/>
    <s v="COMP"/>
    <s v="B - Urgt Compliance"/>
    <x v="0"/>
    <s v="HFTD 2"/>
    <x v="0"/>
  </r>
  <r>
    <s v="LC"/>
    <s v="120692024"/>
    <s v="008/133"/>
    <s v="T2 DI SISQUOC-SANTA YNEZ 8/133 COTR KEY"/>
    <s v="PISMOBCH"/>
    <s v="ETL.3700"/>
    <d v="2021-03-25T00:00:00"/>
    <d v="2021-04-09T00:00:00"/>
    <d v="2021-06-23T00:00:00"/>
    <d v="2022-03-25T00:00:00"/>
    <s v="COMP"/>
    <s v="B - Urgt Compliance"/>
    <x v="0"/>
    <s v="HFTD 2"/>
    <x v="0"/>
  </r>
  <r>
    <s v="LC"/>
    <s v="120694981"/>
    <s v="017/101"/>
    <s v="T2 DI STN ML SW STA-RVBN 17/101 INS HRD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4982"/>
    <s v="017/108"/>
    <s v="T2 DI STLS-MLS SS-MTC #1 17/108 INS HRDS"/>
    <s v="VICTOR"/>
    <s v="ETL.3830"/>
    <d v="2021-03-25T00:00:00"/>
    <d v="2021-05-26T00:00:00"/>
    <d v="2021-06-25T00:00:00"/>
    <d v="2022-03-25T00:00:00"/>
    <s v="COMP"/>
    <s v="B - Urgt Compliance"/>
    <x v="0"/>
    <s v="HFTD 2"/>
    <x v="0"/>
  </r>
  <r>
    <s v="LC"/>
    <s v="120694985"/>
    <s v="025/158"/>
    <s v="T2 DI STLS-MLS SS-MTC #1 25/158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161"/>
    <s v="024/152"/>
    <s v="T2 DI STS-MLNS SS-MTC #1 24/152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211"/>
    <s v="009/052"/>
    <s v="T2 DI STAN MEL SW -RVRBNK 9/52 RPL DAMS"/>
    <s v="VICTOR"/>
    <s v="ETL.3840"/>
    <d v="2021-03-25T00:00:00"/>
    <d v="2021-05-18T00:00:00"/>
    <d v="2021-06-25T00:00:00"/>
    <d v="2022-03-25T00:00:00"/>
    <s v="COMP"/>
    <s v="B - Urgt Compliance"/>
    <x v="0"/>
    <s v="HFTD 2"/>
    <x v="0"/>
  </r>
  <r>
    <s v="LC"/>
    <s v="120695217"/>
    <s v="009/059"/>
    <s v="T2 DI STLS-MLNS SS-MTC #1 9/59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695342"/>
    <s v="009/054"/>
    <s v="T2 DI STANSLS-MLNS-MNTC 9/54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695542"/>
    <s v="024/153"/>
    <s v="T2 DI STANSLS-MLNS-MNTC 24/153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695692"/>
    <s v="024/140"/>
    <s v="T2 DI STAN MEL SW-RVRBK 24/140 INS HRD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6573"/>
    <s v="023/136"/>
    <s v="T2 DI SN ML SW ST-RK J SW 23/136 INS HRD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696797"/>
    <s v="024/150"/>
    <s v="T2 DI STANSLS-MLNS-MNTC 24/150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708712"/>
    <s v="024/154"/>
    <s v="T2 DI STLS-MLS SS-MTC #1 24/154 INS HRDS"/>
    <s v="VICTOR"/>
    <s v="ETL.3830"/>
    <d v="2021-03-25T00:00:00"/>
    <d v="2021-05-28T00:00:00"/>
    <d v="2021-06-25T00:00:00"/>
    <d v="2022-03-25T00:00:00"/>
    <s v="COMP"/>
    <s v="B - Urgt Compliance"/>
    <x v="0"/>
    <s v="HFTD 2"/>
    <x v="0"/>
  </r>
  <r>
    <s v="LC"/>
    <s v="120715091"/>
    <s v="008/053"/>
    <s v="T2 DI STNSLS-MLNS-MNTC 8/53 INS HRDS"/>
    <s v="VICTOR"/>
    <s v="ETL.3830"/>
    <d v="2021-03-25T00:00:00"/>
    <d v="2021-05-25T00:00:00"/>
    <d v="2021-06-25T00:00:00"/>
    <d v="2022-03-25T00:00:00"/>
    <s v="COMP"/>
    <s v="B - Urgt Compliance"/>
    <x v="0"/>
    <s v="HFTD 2"/>
    <x v="0"/>
  </r>
  <r>
    <s v="LC"/>
    <s v="120726758"/>
    <s v="024/139"/>
    <s v="T2 DI SN ML SW ST-RK JT 24/139 RPR INSS"/>
    <s v="VICTOR"/>
    <s v="ETL.3840"/>
    <d v="2021-03-25T00:00:00"/>
    <d v="2021-05-20T00:00:00"/>
    <d v="2021-06-25T00:00:00"/>
    <d v="2022-03-25T00:00:00"/>
    <s v="COMP"/>
    <s v="B - Urgt Compliance"/>
    <x v="0"/>
    <s v="HFTD 2"/>
    <x v="0"/>
  </r>
  <r>
    <s v="LC"/>
    <s v="120743802"/>
    <s v="017/107"/>
    <s v="T2 DI STS-MLS SS-MTC #1 017/107 INS HRDS"/>
    <s v="VICTOR"/>
    <s v="ETL.3830"/>
    <d v="2021-03-25T00:00:00"/>
    <d v="2021-05-26T00:00:00"/>
    <d v="2021-06-25T00:00:00"/>
    <d v="2022-03-25T00:00:00"/>
    <s v="COMP"/>
    <s v="B - Urgt Compliance"/>
    <x v="0"/>
    <s v="HFTD 2"/>
    <x v="0"/>
  </r>
  <r>
    <s v="LC"/>
    <s v="120750328"/>
    <s v="024/151"/>
    <s v="T2 DI STNSLS-MLNS-MTC#1 24/151 INST HRDS"/>
    <s v="VICTOR"/>
    <s v="ETL.3830"/>
    <d v="2021-03-25T00:00:00"/>
    <d v="2021-05-28T00:00:00"/>
    <d v="2021-06-23T00:00:00"/>
    <d v="2022-03-25T00:00:00"/>
    <s v="COMP"/>
    <s v="B - Urgt Compliance"/>
    <x v="0"/>
    <s v="HFTD 2"/>
    <x v="0"/>
  </r>
  <r>
    <s v="LC"/>
    <s v="120694889"/>
    <s v="035/199"/>
    <s v="T2 EXCHEQUER-INDIN FLT 35/199 RMV DEBRIS"/>
    <s v="FRESNO"/>
    <s v="ETL.8650"/>
    <d v="2021-03-26T00:00:00"/>
    <d v="2021-04-15T00:00:00"/>
    <d v="2021-06-26T00:00:00"/>
    <d v="2022-03-26T00:00:00"/>
    <s v="COMP"/>
    <s v="B - Urgt Compliance"/>
    <x v="0"/>
    <s v="HFTD 2"/>
    <x v="0"/>
  </r>
  <r>
    <s v="LC"/>
    <s v="120696294"/>
    <s v="008/068"/>
    <s v="T2 EI ELDORDO-MSSRI FLT #1 8/0 RPL INSW"/>
    <s v="SACTO"/>
    <s v="ETL.1530"/>
    <d v="2021-03-26T00:00:00"/>
    <d v="2021-04-23T00:00:00"/>
    <d v="2021-06-26T00:00:00"/>
    <d v="2022-03-26T00:00:00"/>
    <s v="COMP"/>
    <s v="B - Urgt Compliance"/>
    <x v="0"/>
    <s v="HFTD 2"/>
    <x v="0"/>
  </r>
  <r>
    <s v="LC"/>
    <s v="120696574"/>
    <s v="023/144"/>
    <s v="T2 DI STLS-MLS SS-MTC #1 23/144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6579"/>
    <s v="025/159"/>
    <s v="T2 DI STLS-MLS SS-MTC #1 25/159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6625"/>
    <s v="017/247"/>
    <s v="T2 EI  SSC-SNT YNZ SW ST 17/247 RPR GYWW"/>
    <s v="PISMOBCH"/>
    <s v="ETL.3700"/>
    <d v="2021-03-26T00:00:00"/>
    <d v="2021-06-07T00:00:00"/>
    <d v="2021-06-26T00:00:00"/>
    <d v="2022-03-26T00:00:00"/>
    <s v="COMP"/>
    <s v="B - Urgt Compliance"/>
    <x v="0"/>
    <s v="HFTD 2"/>
    <x v="0"/>
  </r>
  <r>
    <s v="LC"/>
    <s v="120696799"/>
    <s v="024/149"/>
    <s v="T2 DI STANIS-MLNS-MNTC#1 24/149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01450"/>
    <s v="011/093"/>
    <s v="EI TRINITY-COTTONWOOD 11/93 COTR KEY"/>
    <s v="TABLEMTN"/>
    <s v="ETL.4040"/>
    <d v="2021-03-27T00:00:00"/>
    <d v="2021-03-31T00:00:00"/>
    <d v="2021-06-27T00:00:00"/>
    <d v="2021-09-23T00:00:00"/>
    <s v="COMP"/>
    <s v="B - Urgt Compliance"/>
    <x v="0"/>
    <s v="HFTD 3"/>
    <x v="0"/>
  </r>
  <r>
    <s v="LC"/>
    <s v="120697686"/>
    <s v="000/002"/>
    <s v="T2 EI  FLINT TAP 0/2 RPR SWITCH"/>
    <s v="SACTO"/>
    <s v="ETL.3341"/>
    <d v="2021-03-26T00:00:00"/>
    <d v="2021-06-24T00:00:00"/>
    <d v="2021-06-26T00:00:00"/>
    <d v="2022-03-26T00:00:00"/>
    <s v="COMP"/>
    <s v="B - Urgt Compliance"/>
    <x v="0"/>
    <s v="HFTD 2"/>
    <x v="0"/>
  </r>
  <r>
    <s v="LC"/>
    <s v="120697902"/>
    <s v="002/017"/>
    <s v="T2 WISHON-COPPERMINE 2/017 REPL DAMS"/>
    <s v="FRESNO"/>
    <s v="ETL.9330"/>
    <d v="2021-03-26T00:00:00"/>
    <d v="2021-06-11T00:00:00"/>
    <d v="2021-06-26T00:00:00"/>
    <d v="2022-03-26T00:00:00"/>
    <s v="COMP"/>
    <s v="B - Urgt Compliance"/>
    <x v="0"/>
    <s v="HFTD 2"/>
    <x v="0"/>
  </r>
  <r>
    <s v="LC"/>
    <s v="120698545"/>
    <s v="025/156"/>
    <s v="T2 DI STLS-MLNS SS-MTC #1 25/156 INS HRD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698602"/>
    <s v="009/054"/>
    <s v="T2 DI STANMEL-RVRBNK JCT 9/54 RPLC DAMS"/>
    <s v="VICTOR"/>
    <s v="ETL.3840"/>
    <d v="2021-03-26T00:00:00"/>
    <d v="2021-05-18T00:00:00"/>
    <d v="2021-06-24T00:00:00"/>
    <d v="2022-03-26T00:00:00"/>
    <s v="COMP"/>
    <s v="B - Urgt Compliance"/>
    <x v="0"/>
    <s v="HFTD 2"/>
    <x v="0"/>
  </r>
  <r>
    <s v="LC"/>
    <s v="120698715"/>
    <s v="034/216"/>
    <s v="T2 EI  CRZY HRS CYN-HLSTR 34/216 RMV DBR"/>
    <s v="MOSSLNDG"/>
    <s v="ETL.2153"/>
    <d v="2021-03-26T00:00:00"/>
    <d v="2021-05-21T00:00:00"/>
    <d v="2021-06-26T00:00:00"/>
    <d v="2022-03-26T00:00:00"/>
    <s v="COMP"/>
    <s v="B - Urgt Compliance"/>
    <x v="0"/>
    <s v="HFTD 2"/>
    <x v="0"/>
  </r>
  <r>
    <s v="LC"/>
    <s v="120704982"/>
    <s v="018/111"/>
    <s v="T2 DI STNSLS-MLNS-MANTCA 18/111 INS HRDS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05059"/>
    <s v="023/148"/>
    <s v="T2 DI STNSLS-MLNS-MNTCA 23/148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08814"/>
    <s v="016/102"/>
    <s v="T2 DI STNSLS-MLS SS-MTC #1 16/102 INS HR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08868"/>
    <s v="016/103"/>
    <s v="T2 DI STNSLS-MLS SS-MTC #1 16/103 INS HR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11054"/>
    <s v="015/097"/>
    <s v="T2 DI STNLS-MLS SS-MTC #1 15/97 INS HRDS"/>
    <s v="VICTOR"/>
    <s v="ETL.3830"/>
    <d v="2021-03-26T00:00:00"/>
    <d v="2021-05-26T00:00:00"/>
    <d v="2021-06-26T00:00:00"/>
    <d v="2022-03-26T00:00:00"/>
    <s v="COMP"/>
    <s v="B - Urgt Compliance"/>
    <x v="0"/>
    <s v="HFTD 2"/>
    <x v="0"/>
  </r>
  <r>
    <s v="LC"/>
    <s v="120723798"/>
    <s v="024/155"/>
    <s v="T2 DI STNSLS-MLNS-MNTC 24/155 INS HRDS"/>
    <s v="VICTOR"/>
    <s v="ETL.3830"/>
    <d v="2021-03-26T00:00:00"/>
    <d v="2021-05-28T00:00:00"/>
    <d v="2021-06-26T00:00:00"/>
    <d v="2022-03-26T00:00:00"/>
    <s v="COMP"/>
    <s v="B - Urgt Compliance"/>
    <x v="0"/>
    <s v="HFTD 2"/>
    <x v="0"/>
  </r>
  <r>
    <s v="LC"/>
    <s v="120753077"/>
    <s v="015/094"/>
    <s v="T2 DI STNSLS-MLNS-MNTC 15/94 COTR KEY"/>
    <s v="VICTOR"/>
    <s v="ETL.3830"/>
    <d v="2021-03-26T00:00:00"/>
    <d v="2021-05-26T00:00:00"/>
    <d v="2021-06-24T00:00:00"/>
    <d v="2022-03-26T00:00:00"/>
    <s v="COMP"/>
    <s v="B - Urgt Compliance"/>
    <x v="0"/>
    <s v="HFTD 2"/>
    <x v="0"/>
  </r>
  <r>
    <s v="LC"/>
    <s v="120707042"/>
    <s v="008/075"/>
    <s v="T2 EI DELTA-COTTONWOOD 8/75 RPR SPLW"/>
    <s v="TABLEMTN"/>
    <s v="ETL.1350"/>
    <d v="2021-03-29T00:00:00"/>
    <d v="2021-05-18T00:00:00"/>
    <d v="2021-06-29T00:00:00"/>
    <d v="2022-03-29T00:00:00"/>
    <s v="COMP"/>
    <s v="B - Urgt Compliance"/>
    <x v="0"/>
    <s v="HFTD 2"/>
    <x v="0"/>
  </r>
  <r>
    <s v="LC"/>
    <s v="120711311"/>
    <s v="002/016"/>
    <s v="T2 DI KRKHF-CLS-SNGR #2 2/16 INS CTR KEY"/>
    <s v="FRESNO"/>
    <s v="ETL.1900"/>
    <d v="2021-03-29T00:00:00"/>
    <d v="2021-04-29T00:00:00"/>
    <d v="2021-06-29T00:00:00"/>
    <d v="2022-03-29T00:00:00"/>
    <s v="COMP"/>
    <s v="B - Urgt Compliance"/>
    <x v="0"/>
    <s v="HFTD 2"/>
    <x v="0"/>
  </r>
  <r>
    <s v="LC"/>
    <s v="120711526"/>
    <s v="005/030"/>
    <s v="T2 DI KRCKFF-CLVS-SANGR #1 5/30 RPR INSS"/>
    <s v="FRESNO"/>
    <s v="ETL.1890"/>
    <d v="2021-03-29T00:00:00"/>
    <d v="2021-04-29T00:00:00"/>
    <d v="2021-06-29T00:00:00"/>
    <d v="2022-03-29T00:00:00"/>
    <s v="COMP"/>
    <s v="B - Urgt Compliance"/>
    <x v="0"/>
    <s v="HFTD 2"/>
    <x v="0"/>
  </r>
  <r>
    <s v="LC"/>
    <s v="120711978"/>
    <s v="016/372"/>
    <s v="T2 EI DRUM-GV-WEIMAR 16/372 RPR GYWW"/>
    <s v="SACTO"/>
    <s v="ETL.6760"/>
    <d v="2021-03-30T00:00:00"/>
    <d v="2021-06-30T00:00:00"/>
    <d v="2021-06-30T00:00:00"/>
    <d v="2022-03-30T00:00:00"/>
    <s v="COMP"/>
    <s v="B - Urgt Compliance"/>
    <x v="0"/>
    <s v="HFTD 2"/>
    <x v="0"/>
  </r>
  <r>
    <s v="LC"/>
    <s v="120714410"/>
    <s v=":005/038"/>
    <s v="T2 EI RCK CRK-POE :5/38 RPR HRDT"/>
    <s v="TABLEMTN"/>
    <s v="ETL.5630"/>
    <d v="2021-03-30T00:00:00"/>
    <d v="2021-06-29T00:00:00"/>
    <d v="2021-06-30T00:00:00"/>
    <d v="2022-03-30T00:00:00"/>
    <s v="COMP"/>
    <s v="B - Urgt Compliance"/>
    <x v="0"/>
    <s v="HFTD 2"/>
    <x v="0"/>
  </r>
  <r>
    <s v="LC"/>
    <s v="120714510"/>
    <s v=":005/035"/>
    <s v="T2 EI ROCK CREEK-POE :5/035 RPR MEMBER"/>
    <s v="TABLEMTN"/>
    <s v="ETL.5630"/>
    <d v="2021-03-30T00:00:00"/>
    <d v="2021-04-08T00:00:00"/>
    <d v="2021-06-30T00:00:00"/>
    <d v="2022-03-30T00:00:00"/>
    <s v="COMP"/>
    <s v="B - Urgt Compliance"/>
    <x v="0"/>
    <s v="HFTD 2"/>
    <x v="0"/>
  </r>
  <r>
    <s v="LC"/>
    <s v="120717474"/>
    <s v="026/161"/>
    <s v="T2 DI TSL-SLD-MNTC 26/161 INS COTR KEY"/>
    <s v="VICTOR"/>
    <s v="ETL.4000"/>
    <d v="2021-03-31T00:00:00"/>
    <d v="2021-05-13T00:00:00"/>
    <d v="2021-06-30T00:00:00"/>
    <d v="2022-03-31T00:00:00"/>
    <s v="COMP"/>
    <s v="B - Urgt Compliance"/>
    <x v="0"/>
    <s v="HFTD 2"/>
    <x v="0"/>
  </r>
  <r>
    <s v="LC"/>
    <s v="120718087"/>
    <s v="053/477"/>
    <s v="T2 EI PIT #1-COTTONWD 53/477 COTR KEY"/>
    <s v="TABLEMTN"/>
    <s v="ETL.5390"/>
    <d v="2021-03-31T00:00:00"/>
    <d v="2021-04-26T00:00:00"/>
    <d v="2021-06-30T00:00:00"/>
    <d v="2022-03-31T00:00:00"/>
    <s v="COMP"/>
    <s v="B - Urgt Compliance"/>
    <x v="0"/>
    <s v="HFTD 2"/>
    <x v="0"/>
  </r>
  <r>
    <s v="LC"/>
    <s v="120718199"/>
    <s v="058/531"/>
    <s v="T2 EI ROUND MTN-CTNWD#3 58/531 COTR"/>
    <s v="TABLEMTN"/>
    <s v="ETL.5650"/>
    <d v="2021-03-31T00:00:00"/>
    <d v="2021-04-13T00:00:00"/>
    <d v="2021-06-30T00:00:00"/>
    <d v="2022-03-31T00:00:00"/>
    <s v="COMP"/>
    <s v="B - Urgt Compliance"/>
    <x v="0"/>
    <s v="HFTD 2"/>
    <x v="0"/>
  </r>
  <r>
    <s v="LC"/>
    <s v="120723837"/>
    <s v="008/052"/>
    <s v="T2 DI STNSLS-MLNS-MNTC 8/52 INS HRDS"/>
    <s v="VICTOR"/>
    <s v="ETL.3830"/>
    <d v="2021-03-31T00:00:00"/>
    <d v="2021-05-25T00:00:00"/>
    <d v="2021-06-30T00:00:00"/>
    <d v="2022-03-31T00:00:00"/>
    <s v="COMP"/>
    <s v="B - Urgt Compliance"/>
    <x v="0"/>
    <s v="HFTD 2"/>
    <x v="0"/>
  </r>
  <r>
    <s v="LC"/>
    <s v="120723851"/>
    <s v="020/131"/>
    <s v="T2 DI SNSLS-MS SS-MTC #1 20/131 INS HRDS"/>
    <s v="VICTOR"/>
    <s v="ETL.3830"/>
    <d v="2021-03-31T00:00:00"/>
    <d v="2021-05-28T00:00:00"/>
    <d v="2021-06-29T00:00:00"/>
    <d v="2022-03-31T00:00:00"/>
    <s v="COMP"/>
    <s v="B - Urgt Compliance"/>
    <x v="0"/>
    <s v="HFTD 2"/>
    <x v="0"/>
  </r>
  <r>
    <s v="LC"/>
    <s v="120725393"/>
    <s v="007/096"/>
    <s v="T2 IGNACIO-BOLINAS #2 7/96 REPL POLE"/>
    <s v="LAKEVLLE"/>
    <s v="ETL.7180"/>
    <d v="2021-03-31T00:00:00"/>
    <d v="2021-04-14T00:00:00"/>
    <d v="2021-06-30T00:00:00"/>
    <d v="2022-03-31T00:00:00"/>
    <s v="COMP"/>
    <s v="B - Urgt Compliance"/>
    <x v="0"/>
    <s v="HFTD 2"/>
    <x v="0"/>
  </r>
  <r>
    <s v="LC"/>
    <s v="120726525"/>
    <s v="020/130"/>
    <s v="T2 DI STSLS-MLS S-MTC #1 20/130 INS HRDS"/>
    <s v="VICTOR"/>
    <s v="ETL.3830"/>
    <d v="2021-03-31T00:00:00"/>
    <d v="2021-05-28T00:00:00"/>
    <d v="2021-06-29T00:00:00"/>
    <d v="2022-03-31T00:00:00"/>
    <s v="COMP"/>
    <s v="B - Urgt Compliance"/>
    <x v="0"/>
    <s v="HFTD 2"/>
    <x v="0"/>
  </r>
  <r>
    <s v="LC"/>
    <s v="120726528"/>
    <s v="008/050"/>
    <s v="T2 DI STN ML SW ST-RVR JCT 8/50 INS HRDS"/>
    <s v="VICTOR"/>
    <s v="ETL.3840"/>
    <d v="2021-03-31T00:00:00"/>
    <d v="2021-05-18T00:00:00"/>
    <d v="2021-06-30T00:00:00"/>
    <d v="2022-03-31T00:00:00"/>
    <s v="COMP"/>
    <s v="B - Urgt Compliance"/>
    <x v="0"/>
    <s v="HFTD 2"/>
    <x v="0"/>
  </r>
  <r>
    <s v="LC"/>
    <s v="120734116"/>
    <s v="024/134"/>
    <s v="T2 DI TESLA-SALADO-MNTC 24/134 COTR KEY"/>
    <s v="VICTOR"/>
    <s v="ETL.4000"/>
    <d v="2021-03-31T00:00:00"/>
    <d v="2021-05-13T00:00:00"/>
    <d v="2021-06-29T00:00:00"/>
    <d v="2022-03-31T00:00:00"/>
    <s v="COMP"/>
    <s v="B - Urgt Compliance"/>
    <x v="0"/>
    <s v="HFTD 2"/>
    <x v="0"/>
  </r>
  <r>
    <s v="LC"/>
    <s v="120734898"/>
    <s v="022/128"/>
    <s v="T2 DI SN ML SW ST-RK JT 22/128 COTR KEY"/>
    <s v="VICTOR"/>
    <s v="ETL.3840"/>
    <d v="2021-03-31T00:00:00"/>
    <d v="2021-05-20T00:00:00"/>
    <d v="2021-06-29T00:00:00"/>
    <d v="2022-03-31T00:00:00"/>
    <s v="COMP"/>
    <s v="B - Urgt Compliance"/>
    <x v="0"/>
    <s v="HFTD 2"/>
    <x v="0"/>
  </r>
  <r>
    <s v="LC"/>
    <s v="120743844"/>
    <s v="022/138"/>
    <s v="T2 DI STNSLS-MLNS-MNTC#1 22/138 INS HDRS"/>
    <s v="VICTOR"/>
    <s v="ETL.3830"/>
    <d v="2021-03-31T00:00:00"/>
    <d v="2021-05-28T00:00:00"/>
    <d v="2021-06-30T00:00:00"/>
    <d v="2022-03-31T00:00:00"/>
    <s v="COMP"/>
    <s v="B - Urgt Compliance"/>
    <x v="0"/>
    <s v="HFTD 2"/>
    <x v="0"/>
  </r>
  <r>
    <s v="LC"/>
    <s v="120759062"/>
    <s v="021/136"/>
    <s v="T2 DI STNLS-MLS S-MTC #1 21/136 RPR INSS"/>
    <s v="VICTOR"/>
    <s v="ETL.3830"/>
    <d v="2021-03-31T00:00:00"/>
    <d v="2021-05-28T00:00:00"/>
    <d v="2021-06-30T00:00:00"/>
    <d v="2022-03-31T00:00:00"/>
    <s v="COMP"/>
    <s v="B - Urgt Compliance"/>
    <x v="0"/>
    <s v="HFTD 2"/>
    <x v="0"/>
  </r>
  <r>
    <s v="LC"/>
    <s v="120725044"/>
    <s v="009/167"/>
    <s v="T2 EI PT #1-HT CRK #2-BRY 9/167 RPR INSW"/>
    <s v="TABLEMTN"/>
    <s v="ETL.7040"/>
    <d v="2021-04-01T00:00:00"/>
    <d v="2021-05-08T00:00:00"/>
    <d v="2021-07-01T00:00:00"/>
    <d v="2022-04-01T00:00:00"/>
    <s v="COMP"/>
    <s v="B - Urgt Compliance"/>
    <x v="0"/>
    <s v="HFTD 2"/>
    <x v="0"/>
  </r>
  <r>
    <s v="LC"/>
    <s v="120725853"/>
    <s v="018/133"/>
    <s v="T2 EI CAYUCOS-CAMBRIA 18/133 INS DAMW"/>
    <s v="PISMOBCH"/>
    <s v="ETL.8560"/>
    <d v="2021-04-01T00:00:00"/>
    <d v="2021-06-23T00:00:00"/>
    <d v="2021-06-30T00:00:00"/>
    <d v="2022-04-01T00:00:00"/>
    <s v="COMP"/>
    <s v="B - Urgt Compliance"/>
    <x v="0"/>
    <s v="HFTD 2"/>
    <x v="0"/>
  </r>
  <r>
    <s v="LC"/>
    <s v="120726520"/>
    <s v="020/285"/>
    <s v="T2 DI SQC-SNT YNZ SW 20/285 INS COTR KEY"/>
    <s v="PISMOBCH"/>
    <s v="ETL.3700"/>
    <d v="2021-04-01T00:00:00"/>
    <d v="2021-05-11T00:00:00"/>
    <d v="2021-06-30T00:00:00"/>
    <d v="2022-04-01T00:00:00"/>
    <s v="COMP"/>
    <s v="B - Urgt Compliance"/>
    <x v="0"/>
    <s v="HFTD 2"/>
    <x v="0"/>
  </r>
  <r>
    <s v="LC"/>
    <s v="120726685"/>
    <s v="006/055AB"/>
    <s v="T2 EI PARADISE-TABLE MTN 6/055AB REPL PL"/>
    <s v="TABLEMTN"/>
    <s v="ETL.4316"/>
    <d v="2021-04-01T00:00:00"/>
    <d v="2021-07-24T00:00:00"/>
    <d v="2022-04-01T00:00:00"/>
    <d v="2022-04-01T00:00:00"/>
    <s v="COMP"/>
    <s v="B - Urgt Compliance"/>
    <x v="0"/>
    <s v="HFTD 2"/>
    <x v="1"/>
  </r>
  <r>
    <s v="LC"/>
    <s v="120726914"/>
    <s v="005/039"/>
    <s v="T2 DI VAC-VCVL-JMSN-N. TWR 5/39 COTR KEY"/>
    <s v="SACTO"/>
    <s v="ETL.4090"/>
    <d v="2021-04-01T00:00:00"/>
    <d v="2021-04-06T00:00:00"/>
    <d v="2021-06-30T00:00:00"/>
    <d v="2022-04-01T00:00:00"/>
    <s v="COMP"/>
    <s v="B - Urgt Compliance"/>
    <x v="0"/>
    <s v="HFTD 2"/>
    <x v="0"/>
  </r>
  <r>
    <s v="LC"/>
    <s v="120734181"/>
    <s v="006/039"/>
    <s v="T2 DI KRKF-CLVS-SNR #1 6/39 INS COTR KEY"/>
    <s v="FRESNO"/>
    <s v="ETL.1890"/>
    <d v="2021-04-01T00:00:00"/>
    <d v="2021-04-29T00:00:00"/>
    <d v="2021-07-01T00:00:00"/>
    <d v="2022-04-01T00:00:00"/>
    <s v="COMP"/>
    <s v="B - Urgt Compliance"/>
    <x v="0"/>
    <s v="HFTD 2"/>
    <x v="0"/>
  </r>
  <r>
    <s v="LC"/>
    <s v="120734189"/>
    <s v="022/137"/>
    <s v="T2 DI STANSLS-MLNS-MNTC 22/137 INS WAS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4775"/>
    <s v="005/035"/>
    <s v="T2 DI KRKF-CLVS-SNGR #1 5/35 INS CTR KEY"/>
    <s v="FRESNO"/>
    <s v="ETL.1900"/>
    <d v="2021-04-01T00:00:00"/>
    <d v="2021-04-29T00:00:00"/>
    <d v="2021-07-01T00:00:00"/>
    <d v="2022-04-01T00:00:00"/>
    <s v="COMP"/>
    <s v="B - Urgt Compliance"/>
    <x v="0"/>
    <s v="HFTD 2"/>
    <x v="0"/>
  </r>
  <r>
    <s v="LC"/>
    <s v="120735527"/>
    <s v="022/140"/>
    <s v="T2 DI STNSLS-MLS SS-MTC #1 22/140 RPR ST"/>
    <s v="VICTOR"/>
    <s v="ETL.3830"/>
    <d v="2021-04-01T00:00:00"/>
    <d v="2021-04-16T00:00:00"/>
    <d v="2021-06-30T00:00:00"/>
    <d v="2022-04-01T00:00:00"/>
    <s v="COMP"/>
    <s v="B - Urgt Compliance"/>
    <x v="0"/>
    <s v="HFTD 2"/>
    <x v="0"/>
  </r>
  <r>
    <s v="LC"/>
    <s v="120735559"/>
    <s v="022/140"/>
    <s v="T2 DI STNSLS-MLS SS-MTC #1 22/140 INS 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6692"/>
    <s v="017/241"/>
    <s v="T2 DI SSQC-SNT YNZ SW ST 17/241 RPR GYWW"/>
    <s v="PISMOBCH"/>
    <s v="ETL.3700"/>
    <d v="2021-04-01T00:00:00"/>
    <d v="2021-06-06T00:00:00"/>
    <d v="2021-06-30T00:00:00"/>
    <d v="2022-04-01T00:00:00"/>
    <s v="COMP"/>
    <s v="B - Urgt Compliance"/>
    <x v="0"/>
    <s v="HFTD 2"/>
    <x v="0"/>
  </r>
  <r>
    <s v="LC"/>
    <s v="120736802"/>
    <s v="022/139"/>
    <s v="T2 DI STNSLS-MLS SS-MTC #1 22/139 INS HR"/>
    <s v="VICTOR"/>
    <s v="ETL.3830"/>
    <d v="2021-04-01T00:00:00"/>
    <d v="2021-05-28T00:00:00"/>
    <d v="2021-06-30T00:00:00"/>
    <d v="2022-04-01T00:00:00"/>
    <s v="COMP"/>
    <s v="B - Urgt Compliance"/>
    <x v="0"/>
    <s v="HFTD 2"/>
    <x v="0"/>
  </r>
  <r>
    <s v="LC"/>
    <s v="120736390"/>
    <s v=":015/082"/>
    <s v="T2 CAZY HRSE CNYN-SLINS-SL:15/82 RPR FND"/>
    <s v="MOSSLNDG"/>
    <s v="ETL.2900"/>
    <d v="2021-04-02T00:00:00"/>
    <d v="2021-04-20T00:00:00"/>
    <d v="2021-07-02T00:00:00"/>
    <d v="2022-04-02T00:00:00"/>
    <s v="COMP"/>
    <s v="B - Urgt Compliance"/>
    <x v="0"/>
    <s v="HFTD 2"/>
    <x v="0"/>
  </r>
  <r>
    <s v="LC"/>
    <s v="120736708"/>
    <s v="008/138"/>
    <s v="T2 EI IPIT #1HT CRK #2-BNY 8/138 COTTER"/>
    <s v="TABLEMTN"/>
    <s v="ETL.7040"/>
    <d v="2021-04-02T00:00:00"/>
    <d v="2021-05-19T00:00:00"/>
    <d v="2021-07-02T00:00:00"/>
    <d v="2022-04-02T00:00:00"/>
    <s v="COMP"/>
    <s v="B - Urgt Compliance"/>
    <x v="0"/>
    <s v="HFTD 2"/>
    <x v="0"/>
  </r>
  <r>
    <s v="LC"/>
    <s v="120737571"/>
    <s v=":016/087"/>
    <s v="T2 EI CRZY HRS CNYN-SLNS-SL:16/87 RPR FO"/>
    <s v="MOSSLNDG"/>
    <s v="ETL.2900"/>
    <d v="2021-04-02T00:00:00"/>
    <d v="2021-04-19T00:00:00"/>
    <d v="2021-07-02T00:00:00"/>
    <d v="2022-04-02T00:00:00"/>
    <s v="COMP"/>
    <s v="B - Urgt Compliance"/>
    <x v="0"/>
    <s v="HFTD 2"/>
    <x v="0"/>
  </r>
  <r>
    <s v="LC"/>
    <s v="120743589"/>
    <s v="012/004"/>
    <s v="T2 WV TRINITY-MPLE CRK 12/4 INST GYWW"/>
    <s v="EUREKA"/>
    <s v="ETL.8170"/>
    <d v="2021-04-05T00:00:00"/>
    <d v="2021-06-11T00:00:00"/>
    <d v="2021-07-05T00:00:00"/>
    <d v="2022-04-05T00:00:00"/>
    <s v="COMP"/>
    <s v="B - Urgt Compliance"/>
    <x v="0"/>
    <s v="HFTD 2"/>
    <x v="0"/>
  </r>
  <r>
    <s v="LC"/>
    <s v="120745014"/>
    <s v=":007/006"/>
    <s v="T2 BLT-RVRBK-MLNS SWSTA :7/6 RPL STRW"/>
    <s v="VICTOR"/>
    <s v="ETL.1070"/>
    <d v="2021-04-05T00:00:00"/>
    <d v="2021-06-03T00:00:00"/>
    <d v="2021-07-04T00:00:00"/>
    <d v="2022-04-05T00:00:00"/>
    <s v="COMP"/>
    <s v="B - Urgt Compliance"/>
    <x v="0"/>
    <s v="HFTD 2"/>
    <x v="0"/>
  </r>
  <r>
    <s v="LC"/>
    <s v="120745364"/>
    <s v="005/066"/>
    <s v="T2 EI GREEN VALLEY-PAUL 05/066 RPL PL"/>
    <s v="MOSSLNDG"/>
    <s v="ETL.1730"/>
    <d v="2021-04-05T00:00:00"/>
    <m/>
    <d v="2022-04-05T00:00:00"/>
    <d v="2022-04-05T00:00:00"/>
    <s v="Open"/>
    <s v="B - Urgt Compliance"/>
    <x v="1"/>
    <s v="HFTD 2"/>
    <x v="1"/>
  </r>
  <r>
    <s v="LC"/>
    <s v="120745819"/>
    <s v="006/101"/>
    <s v="T2 EI PIT #1-HT CK #2-BNY 6/101 RPL PL"/>
    <s v="TABLEMTN"/>
    <s v="ETL.7040"/>
    <d v="2021-04-05T00:00:00"/>
    <m/>
    <d v="2022-04-05T00:00:00"/>
    <d v="2022-04-05T00:00:00"/>
    <s v="Open"/>
    <s v="B - Urgt Compliance"/>
    <x v="1"/>
    <s v="HFTD 2"/>
    <x v="1"/>
  </r>
  <r>
    <s v="LC"/>
    <s v="120745900"/>
    <s v="006/104"/>
    <s v="T2 EI PT #1-HT CK #2-BNY 6/101 GY COTTET"/>
    <s v="TABLEMTN"/>
    <s v="ETL.7040"/>
    <d v="2021-04-05T00:00:00"/>
    <d v="2021-05-19T00:00:00"/>
    <d v="2021-07-05T00:00:00"/>
    <d v="2022-04-05T00:00:00"/>
    <s v="COMP"/>
    <s v="B - Urgt Compliance"/>
    <x v="0"/>
    <s v="HFTD 2"/>
    <x v="0"/>
  </r>
  <r>
    <s v="LC"/>
    <s v="120747457"/>
    <s v="012/075"/>
    <s v="T2 DI STN ML SW ST-RBK JT 12/75 INS HRDS"/>
    <s v="VICTOR"/>
    <s v="ETL.3840"/>
    <d v="2021-04-05T00:00:00"/>
    <d v="2021-05-18T00:00:00"/>
    <d v="2021-07-04T00:00:00"/>
    <d v="2022-04-05T00:00:00"/>
    <s v="COMP"/>
    <s v="B - Urgt Compliance"/>
    <x v="0"/>
    <s v="HFTD 2"/>
    <x v="0"/>
  </r>
  <r>
    <s v="LC"/>
    <s v="120747726"/>
    <s v="007/046"/>
    <s v="T2 DI STNSLS-MLNS-MNTC 7/46 INS HRDS"/>
    <s v="VICTOR"/>
    <s v="ETL.3830"/>
    <d v="2021-04-05T00:00:00"/>
    <d v="2021-05-25T00:00:00"/>
    <d v="2021-07-05T00:00:00"/>
    <d v="2022-04-05T00:00:00"/>
    <s v="COMP"/>
    <s v="B - Urgt Compliance"/>
    <x v="0"/>
    <s v="HFTD 2"/>
    <x v="0"/>
  </r>
  <r>
    <s v="LC"/>
    <s v="120747851"/>
    <s v="008/051"/>
    <s v="T2 DI STNSLS-MLS SS-MTC #1 8/51 INS HRDS"/>
    <s v="VICTOR"/>
    <s v="ETL.3830"/>
    <d v="2021-04-05T00:00:00"/>
    <d v="2021-05-25T00:00:00"/>
    <d v="2021-07-04T00:00:00"/>
    <d v="2022-04-05T00:00:00"/>
    <s v="COMP"/>
    <s v="B - Urgt Compliance"/>
    <x v="0"/>
    <s v="HFTD 2"/>
    <x v="0"/>
  </r>
  <r>
    <s v="LC"/>
    <s v="120759786"/>
    <s v="080/408"/>
    <s v="T2 DI MALIN-RND MTN #2 80/408 RPR OPGW"/>
    <s v="TABLEMTN"/>
    <s v="ETL.6020"/>
    <d v="2021-04-05T00:00:00"/>
    <d v="2021-06-25T00:00:00"/>
    <d v="2021-07-04T00:00:00"/>
    <d v="2022-04-05T00:00:00"/>
    <s v="COMP"/>
    <s v="B - Urgt Compliance"/>
    <x v="0"/>
    <s v="HFTD 2"/>
    <x v="0"/>
  </r>
  <r>
    <s v="LC"/>
    <s v="120761603"/>
    <s v="089/453A"/>
    <s v="T2 DI MALIN-RND MTN #2 89/453A RPR OPGW"/>
    <s v="TABLEMTN"/>
    <s v="ETL.6020"/>
    <d v="2021-04-05T00:00:00"/>
    <d v="2021-06-10T00:00:00"/>
    <d v="2021-07-04T00:00:00"/>
    <d v="2022-04-05T00:00:00"/>
    <s v="COMP"/>
    <s v="B - Urgt Compliance"/>
    <x v="0"/>
    <s v="HFTD 2"/>
    <x v="0"/>
  </r>
  <r>
    <s v="LC"/>
    <s v="120747617"/>
    <s v="019/119"/>
    <s v="T2 DI STNSLS-MLNS-MNTC 19/119 INS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47618"/>
    <s v="008/048"/>
    <s v="T2 DI STNSLS-MLS SS-MTC #1 8/48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48316"/>
    <s v="008/049"/>
    <s v="T2 DI STN MEL-RVRBNK JCT 8/49 RPLC HRDS"/>
    <s v="VICTOR"/>
    <s v="ETL.3840"/>
    <d v="2021-04-06T00:00:00"/>
    <d v="2021-05-18T00:00:00"/>
    <d v="2021-07-05T00:00:00"/>
    <d v="2022-04-06T00:00:00"/>
    <s v="COMP"/>
    <s v="B - Urgt Compliance"/>
    <x v="0"/>
    <s v="HFTD 2"/>
    <x v="0"/>
  </r>
  <r>
    <s v="LC"/>
    <s v="120748977"/>
    <s v="021/494"/>
    <s v="T2 EI DRUM-GV-WEIMAR 21/494 RPL POLE"/>
    <s v="SACTO"/>
    <s v="ETL.6760"/>
    <d v="2021-04-06T00:00:00"/>
    <d v="2021-06-03T00:00:00"/>
    <d v="2021-07-06T00:00:00"/>
    <d v="2022-04-06T00:00:00"/>
    <s v="COMP"/>
    <s v="B - Urgt Compliance"/>
    <x v="0"/>
    <s v="HFTD 2"/>
    <x v="0"/>
  </r>
  <r>
    <s v="LC"/>
    <s v="120749870"/>
    <s v="019/120"/>
    <s v="T2 DI STNSLS-MLNS-MNTC 19/120 INST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49872"/>
    <s v="007/043"/>
    <s v="T2 DI STNSLS-MLNS-MNTC 7/43 INST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189"/>
    <s v="003/024"/>
    <s v="T2 DI STNLS-MLNS SS-MTC #1 3/2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249"/>
    <s v="007/047"/>
    <s v="T2 DI STNLS-MLNS SS-MTC #1 7/47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472"/>
    <s v="019/118"/>
    <s v="T2 DI STNSLS-MLNS-MNTC 19/118 INS HRDS"/>
    <s v="VICTOR"/>
    <s v="ETL.3830"/>
    <d v="2021-04-06T00:00:00"/>
    <d v="2021-05-27T00:00:00"/>
    <d v="2021-07-05T00:00:00"/>
    <d v="2022-04-06T00:00:00"/>
    <s v="COMP"/>
    <s v="B - Urgt Compliance"/>
    <x v="0"/>
    <s v="HFTD 2"/>
    <x v="0"/>
  </r>
  <r>
    <s v="LC"/>
    <s v="120750523"/>
    <s v="000/005"/>
    <s v="T2 DI STNSLS-MLNS-MNTC#1 0/5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0534"/>
    <s v="015/343"/>
    <s v="T2 EI DRUM-GV-WEIMAR 15/343 RPR GYWW"/>
    <s v="SACTO"/>
    <s v="ETL.6760"/>
    <d v="2021-04-06T00:00:00"/>
    <d v="2021-07-01T00:00:00"/>
    <d v="2021-07-06T00:00:00"/>
    <d v="2022-04-06T00:00:00"/>
    <s v="COMP"/>
    <s v="B - Urgt Compliance"/>
    <x v="0"/>
    <s v="HFTD 2"/>
    <x v="0"/>
  </r>
  <r>
    <s v="LC"/>
    <s v="120750793"/>
    <s v="001/009"/>
    <s v="T2 DI STNSLS-MLNS-MNTC#1 1/9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1924"/>
    <s v="003/018"/>
    <s v="T2 DI STNSLS-MANTCA #2 3/18 INS HRD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52064"/>
    <s v="007/044"/>
    <s v="T2 DI STSLS-MLS SS-MTC #1 7/4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2086"/>
    <s v="012/075"/>
    <s v="T2 DI STSLS-MLS SS-MTC #1 12/75 INS HRDS"/>
    <s v="VICTOR"/>
    <s v="ETL.3830"/>
    <d v="2021-04-06T00:00:00"/>
    <d v="2021-05-26T00:00:00"/>
    <d v="2021-07-05T00:00:00"/>
    <d v="2022-04-06T00:00:00"/>
    <s v="COMP"/>
    <s v="B - Urgt Compliance"/>
    <x v="0"/>
    <s v="HFTD 2"/>
    <x v="0"/>
  </r>
  <r>
    <s v="LC"/>
    <s v="120752131"/>
    <s v="000/004"/>
    <s v="T2 DI STSLS-MLS SS-MTC #1 0/4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2306"/>
    <s v="008/048"/>
    <s v="T2 DI STANISLAUS-MANTEC #2 8/48 INS HRD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53031"/>
    <s v="012/076"/>
    <s v="T2 DI STAN MEL -RVRBNK 12/76 INS WASHR"/>
    <s v="VICTOR"/>
    <s v="ETL.3840"/>
    <d v="2021-04-06T00:00:00"/>
    <d v="2021-05-18T00:00:00"/>
    <d v="2021-07-05T00:00:00"/>
    <d v="2022-04-06T00:00:00"/>
    <s v="COMP"/>
    <s v="B - Urgt Compliance"/>
    <x v="0"/>
    <s v="HFTD 2"/>
    <x v="0"/>
  </r>
  <r>
    <s v="LC"/>
    <s v="120753033"/>
    <s v="001/010"/>
    <s v="T2 DI STNSLS-MLNS-MNTC 1/10 RPLC DAM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54511"/>
    <s v="008/049"/>
    <s v="T2 DI STNSLS-MLNS-MNTC 8/49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4514"/>
    <s v="019/123"/>
    <s v="T2 DI STNSLS-MLNS-MNTC 19/123 INST HRDS"/>
    <s v="VICTOR"/>
    <s v="ETL.3830"/>
    <d v="2021-04-06T00:00:00"/>
    <d v="2021-05-28T00:00:00"/>
    <d v="2021-07-05T00:00:00"/>
    <d v="2022-04-06T00:00:00"/>
    <s v="COMP"/>
    <s v="B - Urgt Compliance"/>
    <x v="0"/>
    <s v="HFTD 2"/>
    <x v="0"/>
  </r>
  <r>
    <s v="LC"/>
    <s v="120754655"/>
    <s v="004/025"/>
    <s v="T2 DI STSLS-MLS SS-MTC #1 4/25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6053"/>
    <s v="008/050"/>
    <s v="T2 DI STNSLS-MLNS-MNTC 8/50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9764"/>
    <s v="001/008"/>
    <s v="T2 DI STNSLS-MLNS-MNTC 1/8 INS HRDS"/>
    <s v="VICTOR"/>
    <s v="ETL.3830"/>
    <d v="2021-04-06T00:00:00"/>
    <d v="2021-05-25T00:00:00"/>
    <d v="2021-07-06T00:00:00"/>
    <d v="2022-04-06T00:00:00"/>
    <s v="COMP"/>
    <s v="B - Urgt Compliance"/>
    <x v="0"/>
    <s v="HFTD 2"/>
    <x v="0"/>
  </r>
  <r>
    <s v="LC"/>
    <s v="120767106"/>
    <s v="000/003"/>
    <s v="T2 DI STNSLS-MLS SS-MTC #1 0/3 INS WASHR"/>
    <s v="VICTOR"/>
    <s v="ETL.3830"/>
    <d v="2021-04-06T00:00:00"/>
    <d v="2021-05-25T00:00:00"/>
    <d v="2021-07-07T00:00:00"/>
    <d v="2022-04-06T00:00:00"/>
    <s v="COMP"/>
    <s v="B - Urgt Compliance"/>
    <x v="0"/>
    <s v="HFTD 2"/>
    <x v="0"/>
  </r>
  <r>
    <s v="LC"/>
    <s v="120772783"/>
    <s v="007/043"/>
    <s v="T2 DI STAN MEL #2 7/43 RPL DAMP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3269"/>
    <s v="007/043"/>
    <s v="T2 DI STAN MEL RVRBNK JCT 7/43 RPL DAMPS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4315"/>
    <s v="006/037"/>
    <s v="T2 DI STSLS-MLS SS-MTC #1 6/37 INS WASH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95416"/>
    <s v="004/027"/>
    <s v="T2 DI SLS-MLS SS-MTC #1 4/27 INS HRDS"/>
    <s v="VICTOR"/>
    <s v="ETL.3830"/>
    <d v="2021-04-06T00:00:00"/>
    <d v="2021-05-21T00:00:00"/>
    <d v="2021-07-05T00:00:00"/>
    <d v="2022-04-06T00:00:00"/>
    <s v="COMP"/>
    <s v="B - Urgt Compliance"/>
    <x v="0"/>
    <s v="HFTD 2"/>
    <x v="0"/>
  </r>
  <r>
    <s v="LC"/>
    <s v="120795588"/>
    <s v="007/042"/>
    <s v="T2 DI STANISLAUS-MTC #2 7/42 RPR SPLS"/>
    <s v="VICTOR"/>
    <s v="ETL.382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5690"/>
    <s v="007/042"/>
    <s v="T2 DI STN MEL SW ST-RBNK 7/42 RPR SPLS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795694"/>
    <s v="003/018"/>
    <s v="T2 DI SLS-MLS SS-MTC #1 3/18 INS HRDT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96824"/>
    <s v="008/047"/>
    <s v="T2 DI STANISLAUS-MANTEC #2 8/47 INS HRDT"/>
    <s v="VICTOR"/>
    <s v="ETL.3840"/>
    <d v="2021-04-06T00:00:00"/>
    <d v="2021-05-18T00:00:00"/>
    <d v="2021-07-06T00:00:00"/>
    <d v="2022-04-06T00:00:00"/>
    <s v="COMP"/>
    <s v="B - Urgt Compliance"/>
    <x v="0"/>
    <s v="HFTD 2"/>
    <x v="0"/>
  </r>
  <r>
    <s v="LC"/>
    <s v="120866699"/>
    <s v="004/028"/>
    <s v="T2 DI STSLS-MLS SS-MTC #1 4/28 INS HRDS"/>
    <s v="VICTOR"/>
    <s v="ETL.3830"/>
    <d v="2021-04-06T00:00:00"/>
    <d v="2021-05-25T00:00:00"/>
    <d v="2021-07-05T00:00:00"/>
    <d v="2022-04-06T00:00:00"/>
    <s v="COMP"/>
    <s v="B - Urgt Compliance"/>
    <x v="0"/>
    <s v="HFTD 2"/>
    <x v="0"/>
  </r>
  <r>
    <s v="LC"/>
    <s v="120757244"/>
    <s v="010/128"/>
    <s v="T2 EI WST PT-VALY SPRNGS 10/128 RPR GYWW"/>
    <s v="VICTOR"/>
    <s v="ETL.8350"/>
    <d v="2021-04-07T00:00:00"/>
    <d v="2021-06-10T00:00:00"/>
    <d v="2021-07-07T00:00:00"/>
    <d v="2022-04-07T00:00:00"/>
    <s v="COMP"/>
    <s v="B - Urgt Compliance"/>
    <x v="0"/>
    <s v="HFTD 2"/>
    <x v="0"/>
  </r>
  <r>
    <s v="LC"/>
    <s v="120757554"/>
    <s v="002/022"/>
    <s v="T2 EI CRG VW-CSCDE 2/22 HRDS COTR KEY"/>
    <s v="TABLEMTN"/>
    <s v="ETL.1350"/>
    <d v="2021-04-07T00:00:00"/>
    <d v="2021-05-18T00:00:00"/>
    <d v="2021-07-07T00:00:00"/>
    <d v="2022-04-07T00:00:00"/>
    <s v="COMP"/>
    <s v="B - Urgt Compliance"/>
    <x v="0"/>
    <s v="HFTD 2"/>
    <x v="0"/>
  </r>
  <r>
    <s v="LC"/>
    <s v="120758357"/>
    <s v="004/064"/>
    <s v="T2 EI PIT #1-HT CK #2-BNY 4/64 COTER KEY"/>
    <s v="TABLEMTN"/>
    <s v="ETL.7040"/>
    <d v="2021-04-07T00:00:00"/>
    <d v="2021-05-19T00:00:00"/>
    <d v="2021-07-07T00:00:00"/>
    <d v="2022-04-07T00:00:00"/>
    <s v="COMP"/>
    <s v="B - Urgt Compliance"/>
    <x v="0"/>
    <s v="HFTD 2"/>
    <x v="0"/>
  </r>
  <r>
    <s v="LC"/>
    <s v="120758375"/>
    <s v="028/005"/>
    <s v="T2 EI GARBERVLE-LYTNVLE 28/5 COTR KEY"/>
    <s v="EUREKA"/>
    <s v="ETL.8365"/>
    <d v="2021-04-07T00:00:00"/>
    <d v="2021-04-16T00:00:00"/>
    <d v="2021-07-07T00:00:00"/>
    <d v="2022-04-07T00:00:00"/>
    <s v="COMP"/>
    <s v="B - Urgt Compliance"/>
    <x v="0"/>
    <s v="HFTD 2"/>
    <x v="0"/>
  </r>
  <r>
    <s v="LC"/>
    <s v="120758766"/>
    <s v="007/030"/>
    <s v="T2 EI MORRO BAY-SLR SS#1 7/30 REPL INSS"/>
    <s v="PISMOBCH"/>
    <s v="ETL.5300"/>
    <d v="2021-04-07T00:00:00"/>
    <d v="2021-06-28T00:00:00"/>
    <d v="2021-07-07T00:00:00"/>
    <d v="2022-04-07T00:00:00"/>
    <s v="COMP"/>
    <s v="B - Urgt Compliance"/>
    <x v="0"/>
    <s v="HFTD 2"/>
    <x v="0"/>
  </r>
  <r>
    <s v="LC"/>
    <s v="120760282"/>
    <s v="010/124"/>
    <s v="T2 EI WST PT-VALY SPRGS 10/124 RPR CONW"/>
    <s v="VICTOR"/>
    <s v="ETL.8350"/>
    <d v="2021-04-07T00:00:00"/>
    <d v="2021-06-24T00:00:00"/>
    <d v="2021-07-07T00:00:00"/>
    <d v="2022-04-07T00:00:00"/>
    <s v="COMP"/>
    <s v="B - Urgt Compliance"/>
    <x v="0"/>
    <s v="HFTD 2"/>
    <x v="0"/>
  </r>
  <r>
    <s v="LC"/>
    <s v="120762403"/>
    <s v="004/063"/>
    <s v="T2 EI PIT #1HT CRK #2BNY 4/63 INSW CTR K"/>
    <s v="TABLEMTN"/>
    <s v="ETL.7040"/>
    <d v="2021-04-08T00:00:00"/>
    <d v="2021-05-04T00:00:00"/>
    <d v="2021-07-08T00:00:00"/>
    <d v="2022-04-08T00:00:00"/>
    <s v="COMP"/>
    <s v="B - Urgt Compliance"/>
    <x v="0"/>
    <s v="HFTD 2"/>
    <x v="0"/>
  </r>
  <r>
    <s v="LC"/>
    <s v="120762979"/>
    <s v="013/134"/>
    <s v="T2 EI RND MTN-CTTNWD #3 13/134 RPR INSS"/>
    <s v="TABLEMTN"/>
    <s v="ETL.5640"/>
    <d v="2021-04-08T00:00:00"/>
    <d v="2021-06-12T00:00:00"/>
    <d v="2021-07-08T00:00:00"/>
    <d v="2022-04-08T00:00:00"/>
    <s v="COMP"/>
    <s v="B - Urgt Compliance"/>
    <x v="0"/>
    <s v="HFTD 2"/>
    <x v="0"/>
  </r>
  <r>
    <s v="LC"/>
    <s v="120763451"/>
    <s v="006/070"/>
    <s v="T2 EI WST PNT-VALY SPRGS 6/70 FILL HOLE"/>
    <s v="VICTOR"/>
    <s v="ETL.8350"/>
    <d v="2021-04-08T00:00:00"/>
    <d v="2021-06-10T00:00:00"/>
    <d v="2021-07-08T00:00:00"/>
    <d v="2022-04-08T00:00:00"/>
    <s v="COMP"/>
    <s v="B - Urgt Compliance"/>
    <x v="0"/>
    <s v="HFTD 2"/>
    <x v="0"/>
  </r>
  <r>
    <s v="LC"/>
    <s v="120764290"/>
    <s v="004/052"/>
    <s v="T2 EI PIT #1-HT CRK #2-BRY 4/52 RPR INSW"/>
    <s v="TABLEMTN"/>
    <s v="ETL.7040"/>
    <d v="2021-04-08T00:00:00"/>
    <d v="2021-05-28T00:00:00"/>
    <d v="2021-07-08T00:00:00"/>
    <d v="2022-04-08T00:00:00"/>
    <s v="COMP"/>
    <s v="B - Urgt Compliance"/>
    <x v="0"/>
    <s v="HFTD 2"/>
    <x v="0"/>
  </r>
  <r>
    <s v="LC"/>
    <s v="120785592"/>
    <s v="032/004"/>
    <s v="T2 EI GRBRVLE-LYTNVL 32/4 COTR KEY"/>
    <s v="EUREKA"/>
    <s v="ETL.8365"/>
    <d v="2021-04-08T00:00:00"/>
    <d v="2021-04-16T00:00:00"/>
    <d v="2021-07-08T00:00:00"/>
    <d v="2022-04-08T00:00:00"/>
    <s v="COMP"/>
    <s v="B - Urgt Compliance"/>
    <x v="0"/>
    <s v="HFTD 2"/>
    <x v="0"/>
  </r>
  <r>
    <s v="LC"/>
    <s v="120771596"/>
    <s v="003/034"/>
    <s v="T2 EI PIT 1-HAT CRK 2-BRNY 3/34 RPR INSW"/>
    <s v="TABLEMTN"/>
    <s v="ETL.70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2914"/>
    <s v="013/078"/>
    <s v="T2 DI STSLS-MLS S-MTC #1 13/78 INS HRDS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2974"/>
    <s v="016/101"/>
    <s v="T2 DI SS-MLS SS-MTC #1 16/101 INS WASH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2975"/>
    <s v="002/013"/>
    <s v="T2 DI STSLS-MLS SS-MTC #1 2/13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2977"/>
    <s v="005/034"/>
    <s v="T2 DI STSLS-MLS SS-MTC #1 5/34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3024"/>
    <s v="014/083"/>
    <s v="T2 DI STAN MEL-RVRBNK JCT 14/83 RPR SPLS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1"/>
    <s v="016/095"/>
    <s v="T2 DI STN ML SW ST-RVRBNK 16/95 RPR SPL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2"/>
    <s v="016/095"/>
    <s v="T2 DI STN ML SW ST-RVRBNK 16/95 INS HWRS"/>
    <s v="VICTOR"/>
    <s v="ETL.3840"/>
    <d v="2021-04-09T00:00:00"/>
    <d v="2021-05-20T00:00:00"/>
    <d v="2021-07-09T00:00:00"/>
    <d v="2022-04-09T00:00:00"/>
    <s v="COMP"/>
    <s v="B - Urgt Compliance"/>
    <x v="0"/>
    <s v="HFTD 2"/>
    <x v="0"/>
  </r>
  <r>
    <s v="LC"/>
    <s v="120793164"/>
    <s v="016/099"/>
    <s v="T2 DI STSLS-MLS SS-MTC #1 16/99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312"/>
    <s v="013/077"/>
    <s v="T2 DI STSLS-MLS SS-MTC #1 13/77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507"/>
    <s v="015/098"/>
    <s v="T2 DI STSLS-MLS SS-MTC #1 15/98 INS WASH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4508"/>
    <s v="015/098"/>
    <s v="T2 DI STSLS-MLS SS-MTC #1 15/98 RPR INSS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5145"/>
    <s v="015/090"/>
    <s v="T2 DI STAN MEL-RVRBNK JCT 15/90 RPR INS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5299"/>
    <s v="005/032"/>
    <s v="T2 DI STNLS-MLNS-MNTC 5/32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5448"/>
    <s v="009/080"/>
    <s v="T2 DI PARADISE-TABLE MTN 9/80 RPR INSS"/>
    <s v="TABLEMTN"/>
    <s v="ETL.4316"/>
    <d v="2021-04-09T00:00:00"/>
    <d v="2021-04-26T00:00:00"/>
    <d v="2021-07-08T00:00:00"/>
    <d v="2022-04-09T00:00:00"/>
    <s v="COMP"/>
    <s v="B - Urgt Compliance"/>
    <x v="0"/>
    <s v="HFTD 2"/>
    <x v="0"/>
  </r>
  <r>
    <s v="LC"/>
    <s v="120795768"/>
    <s v="005/033"/>
    <s v="T2 DI STANISLAUS-MANTC #2 5/33 INS HRDS"/>
    <s v="VICTOR"/>
    <s v="ETL.3820"/>
    <d v="2021-04-09T00:00:00"/>
    <d v="2021-05-18T00:00:00"/>
    <d v="2021-07-08T00:00:00"/>
    <d v="2022-04-09T00:00:00"/>
    <s v="COMP"/>
    <s v="B - Urgt Compliance"/>
    <x v="0"/>
    <s v="HFTD 2"/>
    <x v="0"/>
  </r>
  <r>
    <s v="LC"/>
    <s v="120796204"/>
    <s v="001/007"/>
    <s v="T2 DI STNSLS-MLNS-MNTC#1 1/7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796709"/>
    <s v="014/084"/>
    <s v="T2 DI STAN MEL-RVRBNK 14/84 RPR SPL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98119"/>
    <s v="015/095"/>
    <s v="T2 DI SLS-MLS SS-MTC #1 15/95 INS WASHE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8433"/>
    <s v="014/085"/>
    <s v="T2 DI SLS-MLS SS-MTC #1 14/85 INS WASHR"/>
    <s v="VICTOR"/>
    <s v="ETL.3830"/>
    <d v="2021-04-09T00:00:00"/>
    <d v="2021-05-26T00:00:00"/>
    <d v="2021-07-08T00:00:00"/>
    <d v="2022-04-09T00:00:00"/>
    <s v="COMP"/>
    <s v="B - Urgt Compliance"/>
    <x v="0"/>
    <s v="HFTD 2"/>
    <x v="0"/>
  </r>
  <r>
    <s v="LC"/>
    <s v="120799051"/>
    <s v="005/033"/>
    <s v="T2 DI STNSLS-MLNS-MNTC 5/33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800637"/>
    <s v="015/091"/>
    <s v="T2 DI STANISLAUS-MANTC #2 15/91 INS HRDS"/>
    <s v="VICTOR"/>
    <s v="ETL.3820"/>
    <d v="2021-04-09T00:00:00"/>
    <d v="2021-05-18T00:00:00"/>
    <d v="2021-07-08T00:00:00"/>
    <d v="2022-04-09T00:00:00"/>
    <s v="COMP"/>
    <s v="B - Urgt Compliance"/>
    <x v="0"/>
    <s v="HFTD 2"/>
    <x v="0"/>
  </r>
  <r>
    <s v="LC"/>
    <s v="120841130"/>
    <s v="005/035"/>
    <s v="T2 DI STNSLS-MLNS-MNTC 5/35 INS HRDS"/>
    <s v="VICTOR"/>
    <s v="ETL.3830"/>
    <d v="2021-04-09T00:00:00"/>
    <d v="2021-05-25T00:00:00"/>
    <d v="2021-07-08T00:00:00"/>
    <d v="2022-04-09T00:00:00"/>
    <s v="COMP"/>
    <s v="B - Urgt Compliance"/>
    <x v="0"/>
    <s v="HFTD 2"/>
    <x v="0"/>
  </r>
  <r>
    <s v="LC"/>
    <s v="120845276"/>
    <s v="014/085"/>
    <s v="T2 DI STAN MEL-RVRBNK JC 14/85 RPLC INSS"/>
    <s v="VICTOR"/>
    <s v="ETL.3840"/>
    <d v="2021-04-09T00:00:00"/>
    <d v="2021-05-18T00:00:00"/>
    <d v="2021-07-09T00:00:00"/>
    <d v="2022-04-09T00:00:00"/>
    <s v="COMP"/>
    <s v="B - Urgt Compliance"/>
    <x v="0"/>
    <s v="HFTD 2"/>
    <x v="0"/>
  </r>
  <r>
    <s v="LC"/>
    <s v="120786606"/>
    <s v="021/290"/>
    <s v="T2 EI CLAY-MARTEL 021/290 INS DAMW"/>
    <s v="VICTOR"/>
    <s v="ETL.8250"/>
    <d v="2021-04-10T00:00:00"/>
    <d v="2021-06-11T00:00:00"/>
    <d v="2021-07-10T00:00:00"/>
    <d v="2022-04-10T00:00:00"/>
    <s v="COMP"/>
    <s v="B - Urgt Compliance"/>
    <x v="0"/>
    <s v="HFTD 2"/>
    <x v="0"/>
  </r>
  <r>
    <s v="LC"/>
    <s v="120787940"/>
    <s v="030/467"/>
    <s v="T2 EI CLAY-MARTEL 030/467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87970"/>
    <s v="030/466"/>
    <s v="T2 EI CLAY-MARTEL 030/466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87977"/>
    <s v="030/465"/>
    <s v="T2 EI CLAY-MARTEL 030/465 INS DMPW"/>
    <s v="VICTOR"/>
    <s v="ETL.8250"/>
    <d v="2021-04-10T00:00:00"/>
    <d v="2021-05-28T00:00:00"/>
    <d v="2021-07-10T00:00:00"/>
    <d v="2022-04-10T00:00:00"/>
    <s v="COMP"/>
    <s v="B - Urgt Compliance"/>
    <x v="0"/>
    <s v="HFTD 2"/>
    <x v="0"/>
  </r>
  <r>
    <s v="LC"/>
    <s v="120794216"/>
    <s v="030/461"/>
    <s v="T2 EI CLAY-MARTEL 30/461 INS DMPW"/>
    <s v="VICTOR"/>
    <s v="ETL.8250"/>
    <d v="2021-04-12T00:00:00"/>
    <d v="2021-05-28T00:00:00"/>
    <d v="2021-07-12T00:00:00"/>
    <d v="2022-04-12T00:00:00"/>
    <s v="COMP"/>
    <s v="B - Urgt Compliance"/>
    <x v="0"/>
    <s v="HFTD 2"/>
    <x v="0"/>
  </r>
  <r>
    <s v="LC"/>
    <s v="120794704"/>
    <s v="031/474"/>
    <s v="T2 EI CLAY-MARTEL 31/474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795832"/>
    <s v="029/431"/>
    <s v="T2 EI CLAY-MARTEL 29/431 RPLC STRW"/>
    <s v="VICTOR"/>
    <s v="ETL.8250"/>
    <d v="2021-04-12T00:00:00"/>
    <d v="2021-08-29T00:00:00"/>
    <d v="2021-10-21T00:00:00"/>
    <d v="2022-04-12T00:00:00"/>
    <s v="COMP"/>
    <s v="B - Urgt Compliance"/>
    <x v="0"/>
    <s v="HFTD 2"/>
    <x v="1"/>
  </r>
  <r>
    <s v="LC"/>
    <s v="120797278"/>
    <s v="031/475"/>
    <s v="T2 EI CLAY-MARTEL  31/475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799372"/>
    <s v="033/500"/>
    <s v="T2 EI CLAY-MARTEL 33/500 RPR GYWW"/>
    <s v="VICTOR"/>
    <s v="ETL.8250"/>
    <d v="2021-04-12T00:00:00"/>
    <d v="2021-04-19T00:00:00"/>
    <d v="2021-07-12T00:00:00"/>
    <d v="2022-04-12T00:00:00"/>
    <s v="COMP"/>
    <s v="B - Urgt Compliance"/>
    <x v="0"/>
    <s v="HFTD 2"/>
    <x v="0"/>
  </r>
  <r>
    <s v="LC"/>
    <s v="120799530"/>
    <s v="021/122"/>
    <s v="T2 STAN MEL SS-RVERBK J 21/122 REPL INSS"/>
    <s v="VICTOR"/>
    <s v="ETL.3840"/>
    <d v="2021-04-12T00:00:00"/>
    <d v="2021-05-20T00:00:00"/>
    <d v="2021-07-12T00:00:00"/>
    <d v="2022-04-12T00:00:00"/>
    <s v="COMP"/>
    <s v="B - Urgt Compliance"/>
    <x v="0"/>
    <s v="HFTD 2"/>
    <x v="0"/>
  </r>
  <r>
    <s v="LC"/>
    <s v="120799867"/>
    <s v="011/080"/>
    <s v="T2 DI VAC-VACVLL-JMSN-NTH 11/80 RPR INSS"/>
    <s v="LAKEVLLE"/>
    <s v="ETL.4100"/>
    <d v="2021-04-12T00:00:00"/>
    <d v="2021-04-27T00:00:00"/>
    <d v="2021-07-11T00:00:00"/>
    <d v="2022-04-12T00:00:00"/>
    <s v="COMP"/>
    <s v="B - Urgt Compliance"/>
    <x v="0"/>
    <s v="HFTD 2"/>
    <x v="0"/>
  </r>
  <r>
    <s v="LC"/>
    <s v="120800186"/>
    <s v=":005/003"/>
    <s v="T2 DI BLLT-RVRBNK-MLNS :5/3 RPR INSW"/>
    <s v="VICTOR"/>
    <s v="ETL.1070"/>
    <d v="2021-04-12T00:00:00"/>
    <d v="2021-06-16T00:00:00"/>
    <d v="2021-07-11T00:00:00"/>
    <d v="2022-04-12T00:00:00"/>
    <s v="COMP"/>
    <s v="B - Urgt Compliance"/>
    <x v="0"/>
    <s v="HFTD 2"/>
    <x v="0"/>
  </r>
  <r>
    <s v="LC"/>
    <s v="120800419"/>
    <s v="001/010"/>
    <s v="T2 DI STAN MEL-RVBNK 1/10 RPR SPLS"/>
    <s v="VICTOR"/>
    <s v="ETL.3840"/>
    <d v="2021-04-12T00:00:00"/>
    <d v="2021-05-18T00:00:00"/>
    <d v="2021-07-12T00:00:00"/>
    <d v="2022-04-12T00:00:00"/>
    <s v="COMP"/>
    <s v="B - Urgt Compliance"/>
    <x v="0"/>
    <s v="HFTD 2"/>
    <x v="0"/>
  </r>
  <r>
    <s v="LC"/>
    <s v="120801308"/>
    <s v="005/031"/>
    <s v="T2 DI STNSLS-MLNS-MNTC 5/31 INS HRD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460"/>
    <s v="003/020"/>
    <s v="T2 DI SLS-MLS SS-MTC #1 3/20 INS HRD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462"/>
    <s v="020/126"/>
    <s v="T2 DI SLS-MLS SS-MTC #1 20/126 INS HRDS"/>
    <s v="VICTOR"/>
    <s v="ETL.3830"/>
    <d v="2021-04-12T00:00:00"/>
    <d v="2021-05-28T00:00:00"/>
    <d v="2021-07-11T00:00:00"/>
    <d v="2022-04-12T00:00:00"/>
    <s v="COMP"/>
    <s v="B - Urgt Compliance"/>
    <x v="0"/>
    <s v="HFTD 2"/>
    <x v="0"/>
  </r>
  <r>
    <s v="LC"/>
    <s v="120801582"/>
    <s v="011/083"/>
    <s v="T2 DI VAC-VCVL-JMSN-N. TWR 11/83 COTR KY"/>
    <s v="LAKEVLLE"/>
    <s v="ETL.4100"/>
    <d v="2021-04-12T00:00:00"/>
    <d v="2021-04-27T00:00:00"/>
    <d v="2021-07-11T00:00:00"/>
    <d v="2022-04-12T00:00:00"/>
    <s v="COMP"/>
    <s v="B - Urgt Compliance"/>
    <x v="0"/>
    <s v="HFTD 2"/>
    <x v="0"/>
  </r>
  <r>
    <s v="LC"/>
    <s v="120801589"/>
    <s v="006/036"/>
    <s v="T2 DI STNSLS-MLNS-MNTC 6/36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1658"/>
    <s v="003/022"/>
    <s v="T2 DI SLS-MLS SS-MTC #1 3/22 RPR SPLS"/>
    <s v="VICTOR"/>
    <s v="ETL.3830"/>
    <d v="2021-04-12T00:00:00"/>
    <d v="2021-05-25T00:00:00"/>
    <d v="2021-07-11T00:00:00"/>
    <d v="2022-04-12T00:00:00"/>
    <s v="COMP"/>
    <s v="B - Urgt Compliance"/>
    <x v="0"/>
    <s v="HFTD 2"/>
    <x v="0"/>
  </r>
  <r>
    <s v="LC"/>
    <s v="120801740"/>
    <s v="003/022"/>
    <s v="T2 DI SLS-MLS SS-MTC #1 3/22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1780"/>
    <s v="006/036"/>
    <s v="T2 DI STNSLS-MLNS-MNTC 6/36 INS HRDT"/>
    <s v="VICTOR"/>
    <s v="ETL.3830"/>
    <d v="2021-04-12T00:00:00"/>
    <d v="2021-04-21T00:00:00"/>
    <d v="2021-07-12T00:00:00"/>
    <d v="2022-04-12T00:00:00"/>
    <s v="COMP"/>
    <s v="B - Urgt Compliance"/>
    <x v="0"/>
    <s v="HFTD 2"/>
    <x v="0"/>
  </r>
  <r>
    <s v="LC"/>
    <s v="120801782"/>
    <s v="002/014"/>
    <s v="T2 DI STNSLS-MLNS-MNTC 2/14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2088"/>
    <s v="031/476"/>
    <s v="T2 EI CLAY-MARTEL 31/476 INS DMPW"/>
    <s v="VICTOR"/>
    <s v="ETL.8250"/>
    <d v="2021-04-12T00:00:00"/>
    <d v="2021-05-29T00:00:00"/>
    <d v="2021-07-12T00:00:00"/>
    <d v="2022-04-12T00:00:00"/>
    <s v="COMP"/>
    <s v="B - Urgt Compliance"/>
    <x v="0"/>
    <s v="HFTD 2"/>
    <x v="0"/>
  </r>
  <r>
    <s v="LC"/>
    <s v="120803493"/>
    <s v="C025/101"/>
    <s v="T2 DI MOSS LNDNG-AGUILA C25/101 COTR KEY"/>
    <s v="MOSSLNDG"/>
    <s v="ETL.4460"/>
    <d v="2021-04-12T00:00:00"/>
    <d v="2021-04-29T00:00:00"/>
    <d v="2021-07-11T00:00:00"/>
    <d v="2022-04-12T00:00:00"/>
    <s v="COMP"/>
    <s v="B - Urgt Compliance"/>
    <x v="0"/>
    <s v="HFTD 2"/>
    <x v="0"/>
  </r>
  <r>
    <s v="LC"/>
    <s v="120803574"/>
    <s v="006/012"/>
    <s v="T2 DI BRCBRG JCT-MARPSA TP 6/12 COTR KEY"/>
    <s v="FRESNO"/>
    <s v="ETL.8651"/>
    <d v="2021-04-12T00:00:00"/>
    <d v="2021-05-19T00:00:00"/>
    <d v="2021-07-11T00:00:00"/>
    <d v="2022-04-12T00:00:00"/>
    <s v="COMP"/>
    <s v="B - Urgt Compliance"/>
    <x v="0"/>
    <s v="HFTD 2"/>
    <x v="0"/>
  </r>
  <r>
    <s v="LC"/>
    <s v="120803951"/>
    <s v="003/023"/>
    <s v="T2 DI STNSLS-MLS SS-MTC #1 3/23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4616"/>
    <s v="020/128"/>
    <s v="T2 DI STNSLS-MLNS-MNTC#1 20/128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6900"/>
    <s v=":004/004"/>
    <s v="T2 DI BLT-RVRBNK-MLNS :4/4 RPLC INSW"/>
    <s v="VICTOR"/>
    <s v="ETL.1070"/>
    <d v="2021-04-12T00:00:00"/>
    <d v="2021-06-16T00:00:00"/>
    <d v="2021-07-12T00:00:00"/>
    <d v="2022-04-12T00:00:00"/>
    <s v="COMP"/>
    <s v="B - Urgt Compliance"/>
    <x v="0"/>
    <s v="HFTD 2"/>
    <x v="0"/>
  </r>
  <r>
    <s v="LC"/>
    <s v="120807544"/>
    <s v="002/015"/>
    <s v="T2 DI STNSLS-MLNS-MNTC 2/15 INS HRDS"/>
    <s v="VICTOR"/>
    <s v="ETL.3830"/>
    <d v="2021-04-12T00:00:00"/>
    <d v="2021-05-25T00:00:00"/>
    <d v="2021-07-12T00:00:00"/>
    <d v="2022-04-12T00:00:00"/>
    <s v="COMP"/>
    <s v="B - Urgt Compliance"/>
    <x v="0"/>
    <s v="HFTD 2"/>
    <x v="0"/>
  </r>
  <r>
    <s v="LC"/>
    <s v="120807684"/>
    <s v="014/087"/>
    <s v="T2 DI STNLS-MLS SS-MTC #1 14/87 INS HRDS"/>
    <s v="VICTOR"/>
    <s v="ETL.3830"/>
    <d v="2021-04-12T00:00:00"/>
    <d v="2021-05-26T00:00:00"/>
    <d v="2021-07-12T00:00:00"/>
    <d v="2022-04-12T00:00:00"/>
    <s v="COMP"/>
    <s v="B - Urgt Compliance"/>
    <x v="0"/>
    <s v="HFTD 2"/>
    <x v="0"/>
  </r>
  <r>
    <s v="LC"/>
    <s v="120810833"/>
    <s v="031/004"/>
    <s v="T2 EI GARBERVILLE-LAYTONVL 31/4 COTR KEY"/>
    <s v="EUREKA"/>
    <s v="ETL.8365"/>
    <d v="2021-04-12T00:00:00"/>
    <d v="2021-04-27T00:00:00"/>
    <d v="2021-07-12T00:00:00"/>
    <d v="2022-04-12T00:00:00"/>
    <s v="COMP"/>
    <s v="B - Urgt Compliance"/>
    <x v="0"/>
    <s v="HFTD 2"/>
    <x v="0"/>
  </r>
  <r>
    <s v="LC"/>
    <s v="120811166"/>
    <s v="018/022"/>
    <s v="T2 EI TULE-SPRINGVILL 18/22 REPL POLE"/>
    <s v="MIDWAY"/>
    <s v="ETL.9040"/>
    <d v="2021-04-12T00:00:00"/>
    <d v="2022-07-25T00:00:00"/>
    <d v="2022-04-12T00:00:00"/>
    <d v="2022-04-12T00:00:00"/>
    <s v="COMP"/>
    <s v="B - Urgt Compliance"/>
    <x v="0"/>
    <s v="HFTD 2"/>
    <x v="1"/>
  </r>
  <r>
    <s v="LC"/>
    <s v="120842947"/>
    <s v="002/015"/>
    <s v="T2 DI STN ML SW ST-RK JT 2/15 RPL INSS"/>
    <s v="VICTOR"/>
    <s v="ETL.3840"/>
    <d v="2021-04-12T00:00:00"/>
    <d v="2021-05-18T00:00:00"/>
    <d v="2021-07-12T00:00:00"/>
    <d v="2022-04-12T00:00:00"/>
    <s v="COMP"/>
    <s v="B - Urgt Compliance"/>
    <x v="0"/>
    <s v="HFTD 2"/>
    <x v="0"/>
  </r>
  <r>
    <s v="LC"/>
    <s v="120807115"/>
    <s v="C019/077"/>
    <s v="T2 DI MOSS LANDING-CBRN C19/77 COTR KEY"/>
    <s v="MOSSLNDG"/>
    <s v="ETL.5330"/>
    <d v="2021-04-13T00:00:00"/>
    <d v="2021-06-30T00:00:00"/>
    <d v="2021-07-12T00:00:00"/>
    <d v="2022-04-13T00:00:00"/>
    <s v="COMP"/>
    <s v="B - Urgt Compliance"/>
    <x v="0"/>
    <s v="HFTD 2"/>
    <x v="0"/>
  </r>
  <r>
    <s v="LC"/>
    <s v="120807808"/>
    <s v="000/002"/>
    <s v="T2 DI STNSLS-MLS SS-MTC #1 0/2 INS HRDS"/>
    <s v="VICTOR"/>
    <s v="ETL.3830"/>
    <d v="2021-04-13T00:00:00"/>
    <d v="2021-05-25T00:00:00"/>
    <d v="2021-07-13T00:00:00"/>
    <d v="2022-04-13T00:00:00"/>
    <s v="COMP"/>
    <s v="B - Urgt Compliance"/>
    <x v="0"/>
    <s v="HFTD 2"/>
    <x v="0"/>
  </r>
  <r>
    <s v="LC"/>
    <s v="120807976"/>
    <s v="036/168"/>
    <s v="T2 DI IGNACIO-SOBRANTE 036/168 COTR KEY"/>
    <s v="LAKEVLLE"/>
    <s v="ETL.4920"/>
    <d v="2021-04-13T00:00:00"/>
    <d v="2021-05-22T00:00:00"/>
    <d v="2021-07-12T00:00:00"/>
    <d v="2022-04-13T00:00:00"/>
    <s v="COMP"/>
    <s v="B - Urgt Compliance"/>
    <x v="0"/>
    <s v="HFTD 2"/>
    <x v="0"/>
  </r>
  <r>
    <s v="LC"/>
    <s v="120808028"/>
    <s v="022/014B"/>
    <s v="T2 HARTLEY-CLEARLAKE 22/014B RPR SWITCH"/>
    <s v="LAKEVLLE"/>
    <s v="ETL.7515"/>
    <d v="2021-04-13T00:00:00"/>
    <d v="2021-07-10T00:00:00"/>
    <d v="2021-07-13T00:00:00"/>
    <d v="2022-04-13T00:00:00"/>
    <s v="COMP"/>
    <s v="B - Urgt Compliance"/>
    <x v="0"/>
    <s v="HFTD 2"/>
    <x v="0"/>
  </r>
  <r>
    <s v="LC"/>
    <s v="120810632"/>
    <s v="040/344"/>
    <s v="T2 EI RND MTN-CTTNWD #3 40/344 RPL INSS"/>
    <s v="TABLEMTN"/>
    <s v="ETL.5650"/>
    <d v="2021-04-13T00:00:00"/>
    <d v="2021-07-06T00:00:00"/>
    <d v="2021-07-13T00:00:00"/>
    <d v="2022-04-13T00:00:00"/>
    <s v="COMP"/>
    <s v="B - Urgt Compliance"/>
    <x v="0"/>
    <s v="HFTD 2"/>
    <x v="0"/>
  </r>
  <r>
    <s v="LC"/>
    <s v="120810635"/>
    <s v="040/342"/>
    <s v="T2 EI ROUND MT-CTTNWD#3 40/342 RPR TWR"/>
    <s v="TABLEMTN"/>
    <s v="ETL.5650"/>
    <d v="2021-04-13T00:00:00"/>
    <d v="2021-06-07T00:00:00"/>
    <d v="2021-07-13T00:00:00"/>
    <d v="2022-04-13T00:00:00"/>
    <s v="COMP"/>
    <s v="B - Urgt Compliance"/>
    <x v="0"/>
    <s v="HFTD 2"/>
    <x v="0"/>
  </r>
  <r>
    <s v="LC"/>
    <s v="120810637"/>
    <s v="041/352"/>
    <s v="T2 EI RND MTN-CTTNWD #3 41/352 RPL INSS"/>
    <s v="TABLEMTN"/>
    <s v="ETL.5650"/>
    <d v="2021-04-13T00:00:00"/>
    <d v="2021-07-06T00:00:00"/>
    <d v="2021-07-13T00:00:00"/>
    <d v="2022-04-13T00:00:00"/>
    <s v="COMP"/>
    <s v="B - Urgt Compliance"/>
    <x v="0"/>
    <s v="HFTD 2"/>
    <x v="0"/>
  </r>
  <r>
    <s v="LC"/>
    <s v="120810657"/>
    <s v="001/012"/>
    <s v="T2 DI STNSLS-MLS SS-MTC #1 1/12 INS HRDS"/>
    <s v="VICTOR"/>
    <s v="ETL.3830"/>
    <d v="2021-04-13T00:00:00"/>
    <d v="2021-05-25T00:00:00"/>
    <d v="2021-07-13T00:00:00"/>
    <d v="2022-04-13T00:00:00"/>
    <s v="COMP"/>
    <s v="B - Urgt Compliance"/>
    <x v="0"/>
    <s v="HFTD 2"/>
    <x v="0"/>
  </r>
  <r>
    <s v="LC"/>
    <s v="120811017"/>
    <s v="005/028"/>
    <s v="T2 DI FULTON-PUEBLO 5/28 INST COTR KEY"/>
    <s v="LAKEVLLE"/>
    <s v="ETL.1600"/>
    <d v="2021-04-13T00:00:00"/>
    <d v="2021-05-04T00:00:00"/>
    <d v="2021-07-12T00:00:00"/>
    <d v="2022-04-13T00:00:00"/>
    <s v="COMP"/>
    <s v="B - Urgt Compliance"/>
    <x v="0"/>
    <s v="HFTD 2"/>
    <x v="0"/>
  </r>
  <r>
    <s v="LC"/>
    <s v="120811082"/>
    <s v="007/059"/>
    <s v="T2 DI EL DRDO-MSSR FLT #1 7/59 COTR RKEY"/>
    <s v="SACTO"/>
    <s v="ETL.1530"/>
    <d v="2021-04-13T00:00:00"/>
    <d v="2021-04-23T00:00:00"/>
    <d v="2021-07-13T00:00:00"/>
    <d v="2022-04-13T00:00:00"/>
    <s v="COMP"/>
    <s v="B - Urgt Compliance"/>
    <x v="0"/>
    <s v="HFTD 2"/>
    <x v="0"/>
  </r>
  <r>
    <s v="LC"/>
    <s v="120813257"/>
    <s v=":023/122"/>
    <s v="T2 DI CRZY HS CYN-SLS-SLD :23/122 RP INS"/>
    <s v="MOSSLNDG"/>
    <s v="ETL.2910"/>
    <d v="2021-04-13T00:00:00"/>
    <d v="2021-05-05T00:00:00"/>
    <d v="2021-07-13T00:00:00"/>
    <d v="2022-04-13T00:00:00"/>
    <s v="COMP"/>
    <s v="B - Urgt Compliance"/>
    <x v="0"/>
    <s v="HFTD 2"/>
    <x v="0"/>
  </r>
  <r>
    <s v="LC"/>
    <s v="120819130"/>
    <s v="002/015"/>
    <s v="T2 DI IONE TAP 002/015 RPL STRW"/>
    <s v="VICTOR"/>
    <s v="ETL.8253"/>
    <d v="2021-04-13T00:00:00"/>
    <d v="2021-04-30T00:00:00"/>
    <d v="2021-07-12T00:00:00"/>
    <d v="2022-04-13T00:00:00"/>
    <s v="COMP"/>
    <s v="B - Urgt Compliance"/>
    <x v="0"/>
    <s v="HFTD 2"/>
    <x v="0"/>
  </r>
  <r>
    <s v="LC"/>
    <s v="120827677"/>
    <s v=":024/124"/>
    <s v="T2 DI CZY HRS CYN-SLS :24/124 RPR INSS"/>
    <s v="MOSSLNDG"/>
    <s v="ETL.2910"/>
    <d v="2021-04-13T00:00:00"/>
    <d v="2021-05-05T00:00:00"/>
    <d v="2021-07-12T00:00:00"/>
    <d v="2022-04-13T00:00:00"/>
    <s v="COMP"/>
    <s v="B - Urgt Compliance"/>
    <x v="0"/>
    <s v="HFTD 2"/>
    <x v="0"/>
  </r>
  <r>
    <s v="LC"/>
    <s v="120811798"/>
    <s v="003/028"/>
    <s v="T2 EI MORAGA-OAKLAND #1 3/28 INST ACG"/>
    <s v="CONCORD"/>
    <s v="ETL.2720"/>
    <d v="2021-04-14T00:00:00"/>
    <d v="2021-04-21T00:00:00"/>
    <d v="2021-07-14T00:00:00"/>
    <d v="2022-04-14T00:00:00"/>
    <s v="COMP"/>
    <s v="B - Urgt Compliance"/>
    <x v="0"/>
    <s v="HFTD 2"/>
    <x v="0"/>
  </r>
  <r>
    <s v="LC"/>
    <s v="120815796"/>
    <s v="008/074"/>
    <s v="T2 EI PARADISE-TABLE MTN 8/74 INS CTR KY"/>
    <s v="TABLEMTN"/>
    <s v="ETL.4316"/>
    <d v="2021-04-14T00:00:00"/>
    <d v="2021-04-26T00:00:00"/>
    <d v="2021-07-13T00:00:00"/>
    <d v="2022-04-14T00:00:00"/>
    <s v="COMP"/>
    <s v="B - Urgt Compliance"/>
    <x v="0"/>
    <s v="HFTD 2"/>
    <x v="0"/>
  </r>
  <r>
    <s v="LC"/>
    <s v="120818961"/>
    <s v="019/448"/>
    <s v="T2 EI DRM-GRSS VLY-WMR 19/448 GO95 CLRNC"/>
    <s v="SACTO"/>
    <s v="ETL.6760"/>
    <d v="2021-04-15T00:00:00"/>
    <d v="2021-06-03T00:00:00"/>
    <d v="2021-07-14T00:00:00"/>
    <d v="2022-04-15T00:00:00"/>
    <s v="COMP"/>
    <s v="B - Urgt Compliance"/>
    <x v="0"/>
    <s v="HFTD 2"/>
    <x v="0"/>
  </r>
  <r>
    <s v="LC"/>
    <s v="120820591"/>
    <s v="000/002"/>
    <s v="T2 EI COLGATE-ALLEGHANY 000/002 RPR JMPW"/>
    <s v="SACTO"/>
    <s v="ETL.6470"/>
    <d v="2021-04-15T00:00:00"/>
    <d v="2021-07-08T00:00:00"/>
    <d v="2021-07-15T00:00:00"/>
    <d v="2022-04-15T00:00:00"/>
    <s v="COMP"/>
    <s v="B - Urgt Compliance"/>
    <x v="0"/>
    <s v="HFTD 2"/>
    <x v="0"/>
  </r>
  <r>
    <s v="LC"/>
    <s v="120820592"/>
    <s v="000/003C"/>
    <s v="T2 EI COLGATE-ALLEGHANY 0/3C RPR INSW"/>
    <s v="SACTO"/>
    <s v="ETL.6470"/>
    <d v="2021-04-15T00:00:00"/>
    <d v="2021-07-08T00:00:00"/>
    <d v="2021-07-15T00:00:00"/>
    <d v="2022-04-15T00:00:00"/>
    <s v="COMP"/>
    <s v="B - Urgt Compliance"/>
    <x v="0"/>
    <s v="HFTD 2"/>
    <x v="0"/>
  </r>
  <r>
    <s v="LC"/>
    <s v="120824145"/>
    <s v="015/177"/>
    <s v="T2 IGNACIO-BOLINAS 15/177 RPR SWTC"/>
    <s v="LAKEVLLE"/>
    <s v="ETL.7180"/>
    <d v="2021-04-15T00:00:00"/>
    <d v="2021-05-04T00:00:00"/>
    <d v="2021-07-15T00:00:00"/>
    <d v="2022-04-15T00:00:00"/>
    <s v="COMP"/>
    <s v="B - Urgt Compliance"/>
    <x v="0"/>
    <s v="HFTD 2"/>
    <x v="0"/>
  </r>
  <r>
    <s v="LC"/>
    <s v="120824235"/>
    <s v="029/213"/>
    <s v="T2 EI DRUM-RIO OSO #1 29/213 COTTER KEY"/>
    <s v="SACTO"/>
    <s v="ETL.1420"/>
    <d v="2021-04-15T00:00:00"/>
    <d v="2021-07-07T00:00:00"/>
    <d v="2021-07-15T00:00:00"/>
    <d v="2022-04-15T00:00:00"/>
    <s v="COMP"/>
    <s v="B - Urgt Compliance"/>
    <x v="0"/>
    <s v="HFTD 2"/>
    <x v="0"/>
  </r>
  <r>
    <s v="LC"/>
    <s v="120824357"/>
    <s v="007/134"/>
    <s v="T2 EI TEJON-LEBEC 7/134 RMV NEST"/>
    <s v="MIDWAY"/>
    <s v="ETL.9250"/>
    <d v="2021-04-15T00:00:00"/>
    <d v="2021-08-05T00:00:00"/>
    <d v="2021-07-15T00:00:00"/>
    <d v="2022-04-15T00:00:00"/>
    <s v="COMP"/>
    <s v="B - Urgt Compliance"/>
    <x v="0"/>
    <s v="HFTD 2"/>
    <x v="1"/>
  </r>
  <r>
    <s v="LC"/>
    <s v="120825089"/>
    <s v="036/211"/>
    <s v="T2 DI TMBLR-SN LS OBISPO 36/211 RPR INSS"/>
    <s v="PISMOBCH"/>
    <s v="ETL.3960"/>
    <d v="2021-04-15T00:00:00"/>
    <d v="2021-05-10T00:00:00"/>
    <d v="2021-07-14T00:00:00"/>
    <d v="2022-04-15T00:00:00"/>
    <s v="COMP"/>
    <s v="B - Urgt Compliance"/>
    <x v="0"/>
    <s v="HFTD 2"/>
    <x v="0"/>
  </r>
  <r>
    <s v="LC"/>
    <s v="120826140"/>
    <s v="B015/354"/>
    <s v="T2 EI DRUM-GRSS VALY-WMR B15/354 COTR KY"/>
    <s v="SACTO"/>
    <s v="ETL.6760"/>
    <d v="2021-04-15T00:00:00"/>
    <d v="2021-05-13T00:00:00"/>
    <d v="2021-07-15T00:00:00"/>
    <d v="2022-04-15T00:00:00"/>
    <s v="COMP"/>
    <s v="B - Urgt Compliance"/>
    <x v="0"/>
    <s v="HFTD 2"/>
    <x v="0"/>
  </r>
  <r>
    <s v="LC"/>
    <s v="120827201"/>
    <s v="011/097"/>
    <s v="T2 DI PARADISE-TABLE MTN 11/97 RPR INSS"/>
    <s v="TABLEMTN"/>
    <s v="ETL.4316"/>
    <d v="2021-04-15T00:00:00"/>
    <d v="2021-04-26T00:00:00"/>
    <d v="2021-07-14T00:00:00"/>
    <d v="2022-04-15T00:00:00"/>
    <s v="COMP"/>
    <s v="B - Urgt Compliance"/>
    <x v="0"/>
    <s v="HFTD 2"/>
    <x v="0"/>
  </r>
  <r>
    <s v="LC"/>
    <s v="120828495"/>
    <s v="A013/262"/>
    <s v="T2 DI COLGATE-PALERMO A13/262 COTR KEY"/>
    <s v="TABLEMTN"/>
    <s v="ETL.6500"/>
    <d v="2021-04-15T00:00:00"/>
    <d v="2021-05-27T00:00:00"/>
    <d v="2021-07-14T00:00:00"/>
    <d v="2022-04-15T00:00:00"/>
    <s v="COMP"/>
    <s v="B - Urgt Compliance"/>
    <x v="0"/>
    <s v="HFTD 2"/>
    <x v="0"/>
  </r>
  <r>
    <s v="LC"/>
    <s v="120830379"/>
    <s v="004/009"/>
    <s v="DONNELLS-MI-WUK 4/9 REPL INSW"/>
    <s v="VICTOR"/>
    <s v="ETL.1400"/>
    <d v="2021-04-16T00:00:00"/>
    <d v="2021-04-20T00:00:00"/>
    <d v="2021-05-16T00:00:00"/>
    <d v="2021-10-13T00:00:00"/>
    <s v="COMP"/>
    <s v="B - Urgt Compliance"/>
    <x v="0"/>
    <s v="HFTD 3"/>
    <x v="0"/>
  </r>
  <r>
    <s v="LC"/>
    <s v="120831864"/>
    <s v="032/211"/>
    <s v="T2 DI POE-RIO OSO 032/211 RPL INSS"/>
    <s v="TABLEMTN"/>
    <s v="ETL.5540"/>
    <d v="2021-04-15T00:00:00"/>
    <d v="2021-06-11T00:00:00"/>
    <d v="2021-07-14T00:00:00"/>
    <d v="2022-04-15T00:00:00"/>
    <s v="COMP"/>
    <s v="B - Urgt Compliance"/>
    <x v="0"/>
    <s v="HFTD 2"/>
    <x v="0"/>
  </r>
  <r>
    <s v="LC"/>
    <s v="120833127"/>
    <s v="024/162"/>
    <s v="T2 DI POE-RIO OSO 024/162 RPR INSS"/>
    <s v="TABLEMTN"/>
    <s v="ETL.5540"/>
    <d v="2021-04-15T00:00:00"/>
    <d v="2021-06-12T00:00:00"/>
    <d v="2021-07-14T00:00:00"/>
    <d v="2022-04-15T00:00:00"/>
    <s v="COMP"/>
    <s v="B - Urgt Compliance"/>
    <x v="0"/>
    <s v="HFTD 2"/>
    <x v="0"/>
  </r>
  <r>
    <s v="LC"/>
    <s v="120828354"/>
    <s v="012/073"/>
    <s v="T2 DI STANISLAUS-MNTC #2 12/73 RPR STRT"/>
    <s v="VICTOR"/>
    <s v="ETL.3820"/>
    <d v="2021-04-16T00:00:00"/>
    <d v="2021-04-21T00:00:00"/>
    <d v="2021-07-15T00:00:00"/>
    <d v="2022-04-16T00:00:00"/>
    <s v="COMP"/>
    <s v="B - Urgt Compliance"/>
    <x v="0"/>
    <s v="HFTD 2"/>
    <x v="0"/>
  </r>
  <r>
    <s v="LC"/>
    <s v="120828539"/>
    <s v="020/006"/>
    <s v="T2 TULE-SPRINGVILLE 20/6 REPL POLE"/>
    <s v="MIDWAY"/>
    <s v="ETL.9040"/>
    <d v="2021-04-16T00:00:00"/>
    <d v="2021-08-20T00:00:00"/>
    <d v="2021-07-16T00:00:00"/>
    <d v="2022-04-16T00:00:00"/>
    <s v="COMP"/>
    <s v="B - Urgt Compliance"/>
    <x v="0"/>
    <s v="HFTD 2"/>
    <x v="0"/>
  </r>
  <r>
    <s v="LC"/>
    <s v="120829347"/>
    <s v="013/080"/>
    <s v="T2 DI STNISLS-MLNS-MNTC 13/80 INS HRDS"/>
    <s v="VICTOR"/>
    <s v="ETL.3830"/>
    <d v="2021-04-16T00:00:00"/>
    <d v="2021-05-26T00:00:00"/>
    <d v="2021-07-16T00:00:00"/>
    <d v="2022-04-16T00:00:00"/>
    <s v="COMP"/>
    <s v="B - Urgt Compliance"/>
    <x v="0"/>
    <s v="HFTD 2"/>
    <x v="0"/>
  </r>
  <r>
    <s v="LC"/>
    <s v="120830263"/>
    <s v="000/009"/>
    <s v="T2 EI SALT SPRINGS-TIGER CRK 0/9 RPR TWR"/>
    <s v="VICTOR"/>
    <s v="ETL.3500"/>
    <d v="2021-04-16T00:00:00"/>
    <d v="2021-04-20T00:00:00"/>
    <d v="2021-07-16T00:00:00"/>
    <d v="2022-04-16T00:00:00"/>
    <s v="COMP"/>
    <s v="B - Urgt Compliance"/>
    <x v="0"/>
    <s v="HFTD 2"/>
    <x v="0"/>
  </r>
  <r>
    <s v="LC"/>
    <s v="120831735"/>
    <s v="013/080"/>
    <s v="T2 DI STN ML SW ST-RVRBNK 13/80 INS HRDS"/>
    <s v="VICTOR"/>
    <s v="ETL.3840"/>
    <d v="2021-04-16T00:00:00"/>
    <d v="2021-05-18T00:00:00"/>
    <d v="2021-07-15T00:00:00"/>
    <d v="2022-04-16T00:00:00"/>
    <s v="COMP"/>
    <s v="B - Urgt Compliance"/>
    <x v="0"/>
    <s v="HFTD 2"/>
    <x v="0"/>
  </r>
  <r>
    <s v="LC"/>
    <s v="120833012"/>
    <s v="003/033"/>
    <s v="T2 DI SLT SPRNGS-TGR CRK 3/33 COTR KEY"/>
    <s v="VICTOR"/>
    <s v="ETL.3500"/>
    <d v="2021-04-16T00:00:00"/>
    <d v="2021-07-07T00:00:00"/>
    <d v="2021-07-15T00:00:00"/>
    <d v="2022-04-16T00:00:00"/>
    <s v="COMP"/>
    <s v="B - Urgt Compliance"/>
    <x v="0"/>
    <s v="HFTD 2"/>
    <x v="0"/>
  </r>
  <r>
    <s v="LC"/>
    <s v="120833016"/>
    <s v="014/083"/>
    <s v="T2 DI STNSLS-MLNS-MNTC 14/83 RPLC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33071"/>
    <s v="007/004"/>
    <s v="T2 DI OAKHURST TAP 7/4 INST COTR KEY"/>
    <s v="FRESNO"/>
    <s v="ETL.1252"/>
    <d v="2021-04-16T00:00:00"/>
    <d v="2021-05-27T00:00:00"/>
    <d v="2021-07-15T00:00:00"/>
    <d v="2022-04-16T00:00:00"/>
    <s v="COMP"/>
    <s v="B - Urgt Compliance"/>
    <x v="0"/>
    <s v="HFTD 2"/>
    <x v="0"/>
  </r>
  <r>
    <s v="LC"/>
    <s v="120833077"/>
    <s v="006/048"/>
    <s v="T2 DI ELDORADO-MSR FLT #2 6/48 COTR KEY"/>
    <s v="SACTO"/>
    <s v="ETL.1540"/>
    <d v="2021-04-16T00:00:00"/>
    <d v="2021-07-06T00:00:00"/>
    <d v="2021-07-15T00:00:00"/>
    <d v="2022-04-16T00:00:00"/>
    <s v="COMP"/>
    <s v="B - Urgt Compliance"/>
    <x v="0"/>
    <s v="HFTD 2"/>
    <x v="0"/>
  </r>
  <r>
    <s v="LC"/>
    <s v="120833079"/>
    <s v="006/048"/>
    <s v="T2 DI ELDORADO-MSR FLT #1 6/48 COTR KEY"/>
    <s v="SACTO"/>
    <s v="ETL.1530"/>
    <d v="2021-04-16T00:00:00"/>
    <d v="2021-07-06T00:00:00"/>
    <d v="2021-07-15T00:00:00"/>
    <d v="2022-04-16T00:00:00"/>
    <s v="COMP"/>
    <s v="B - Urgt Compliance"/>
    <x v="0"/>
    <s v="HFTD 2"/>
    <x v="0"/>
  </r>
  <r>
    <s v="LC"/>
    <s v="120833126"/>
    <s v="014/082"/>
    <s v="T2 DI STNLS-MLS SS-MTC #1 14/82 INS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33210"/>
    <s v="027/117A"/>
    <s v="T2 DI MR BY-SLR SW ST #1 27/117A COTR KY"/>
    <s v="PISMOBCH"/>
    <s v="ETL.5300"/>
    <d v="2021-04-16T00:00:00"/>
    <d v="2021-05-10T00:00:00"/>
    <d v="2021-07-15T00:00:00"/>
    <d v="2022-04-16T00:00:00"/>
    <s v="COMP"/>
    <s v="B - Urgt Compliance"/>
    <x v="0"/>
    <s v="HFTD 2"/>
    <x v="0"/>
  </r>
  <r>
    <s v="LC"/>
    <s v="120839730"/>
    <s v="012/090"/>
    <s v="T2 DI WISHON-COPPERMINE 012/090 COTR KEY"/>
    <s v="FRESNO"/>
    <s v="ETL.9330"/>
    <d v="2021-04-16T00:00:00"/>
    <d v="2021-06-14T00:00:00"/>
    <d v="2021-07-15T00:00:00"/>
    <d v="2022-04-16T00:00:00"/>
    <s v="COMP"/>
    <s v="B - Urgt Compliance"/>
    <x v="0"/>
    <s v="HFTD 2"/>
    <x v="0"/>
  </r>
  <r>
    <s v="LC"/>
    <s v="120839802"/>
    <s v="030/183"/>
    <s v="T2 DI HELMS-GREGG #2 030/183 COTR KEY"/>
    <s v="FRESNO"/>
    <s v="ETL.4880"/>
    <d v="2021-04-16T00:00:00"/>
    <d v="2021-04-28T00:00:00"/>
    <d v="2021-07-15T00:00:00"/>
    <d v="2022-04-16T00:00:00"/>
    <s v="COMP"/>
    <s v="B - Urgt Compliance"/>
    <x v="0"/>
    <s v="HFTD 2"/>
    <x v="0"/>
  </r>
  <r>
    <s v="LC"/>
    <s v="120843370"/>
    <s v="007/055"/>
    <s v="T2 DI EL DRD-MSSR FLT #2 7/55 RPR INSS"/>
    <s v="SACTO"/>
    <s v="ETL.1540"/>
    <d v="2021-04-16T00:00:00"/>
    <d v="2021-04-23T00:00:00"/>
    <d v="2021-07-15T00:00:00"/>
    <d v="2022-04-16T00:00:00"/>
    <s v="COMP"/>
    <s v="B - Urgt Compliance"/>
    <x v="0"/>
    <s v="HFTD 2"/>
    <x v="0"/>
  </r>
  <r>
    <s v="LC"/>
    <s v="120843374"/>
    <s v="007/055"/>
    <s v="T2 DI EL DRD-MSSR FLT #1 7/55 RPR INSS"/>
    <s v="SACTO"/>
    <s v="ETL.1530"/>
    <d v="2021-04-16T00:00:00"/>
    <d v="2021-04-23T00:00:00"/>
    <d v="2021-07-15T00:00:00"/>
    <d v="2022-04-16T00:00:00"/>
    <s v="COMP"/>
    <s v="B - Urgt Compliance"/>
    <x v="0"/>
    <s v="HFTD 2"/>
    <x v="0"/>
  </r>
  <r>
    <s v="LC"/>
    <s v="120849392"/>
    <s v="014/084"/>
    <s v="T2 DI STSLS-MLS SS-MTC #1 14/84 INS HRDS"/>
    <s v="VICTOR"/>
    <s v="ETL.3830"/>
    <d v="2021-04-16T00:00:00"/>
    <d v="2021-05-26T00:00:00"/>
    <d v="2021-07-15T00:00:00"/>
    <d v="2022-04-16T00:00:00"/>
    <s v="COMP"/>
    <s v="B - Urgt Compliance"/>
    <x v="0"/>
    <s v="HFTD 2"/>
    <x v="0"/>
  </r>
  <r>
    <s v="LC"/>
    <s v="120892798"/>
    <s v="021/147"/>
    <s v="T2 DI HELMS-GREGG #1 21/147 INS COTR KEY"/>
    <s v="FRESNO"/>
    <s v="ETL.4870"/>
    <d v="2021-04-16T00:00:00"/>
    <d v="2021-06-01T00:00:00"/>
    <d v="2021-07-15T00:00:00"/>
    <d v="2022-04-16T00:00:00"/>
    <s v="COMP"/>
    <s v="B - Urgt Compliance"/>
    <x v="0"/>
    <s v="HFTD 2"/>
    <x v="0"/>
  </r>
  <r>
    <s v="LC"/>
    <s v="120932311"/>
    <s v="005/010"/>
    <s v="T2 DI OAKHURST TAP 5/010 RPR INSS"/>
    <s v="FRESNO"/>
    <s v="ETL.1252"/>
    <d v="2021-04-16T00:00:00"/>
    <d v="2021-05-27T00:00:00"/>
    <d v="2021-07-16T00:00:00"/>
    <d v="2022-04-16T00:00:00"/>
    <s v="COMP"/>
    <s v="B - Urgt Compliance"/>
    <x v="0"/>
    <s v="HFTD 2"/>
    <x v="0"/>
  </r>
  <r>
    <s v="LC"/>
    <s v="120834554"/>
    <s v="012/098"/>
    <s v="T2 EI PIT #3-PIT #1 12/098 RPR SPLS"/>
    <s v="TABLEMTN"/>
    <s v="ETL.5400"/>
    <d v="2021-04-17T00:00:00"/>
    <d v="2021-05-25T00:00:00"/>
    <d v="2021-07-17T00:00:00"/>
    <d v="2022-04-17T00:00:00"/>
    <s v="COMP"/>
    <s v="B - Urgt Compliance"/>
    <x v="0"/>
    <s v="HFTD 2"/>
    <x v="0"/>
  </r>
  <r>
    <s v="LC"/>
    <s v="120834963"/>
    <s v="080/411"/>
    <s v="T2 EI MALIN-ROUND MTN #2 80/411 COTR KEY"/>
    <s v="TABLEMTN"/>
    <s v="ETL.6020"/>
    <d v="2021-04-17T00:00:00"/>
    <d v="2021-06-04T00:00:00"/>
    <d v="2021-07-17T00:00:00"/>
    <d v="2022-04-17T00:00:00"/>
    <s v="COMP"/>
    <s v="B - Urgt Compliance"/>
    <x v="0"/>
    <s v="HFTD 2"/>
    <x v="0"/>
  </r>
  <r>
    <s v="LC"/>
    <s v="120835116"/>
    <s v="011/094"/>
    <s v="T2 EI PIT #3-PIT #1 11/094 COTR KEY"/>
    <s v="TABLEMTN"/>
    <s v="ETL.5400"/>
    <d v="2021-04-17T00:00:00"/>
    <d v="2021-05-25T00:00:00"/>
    <d v="2021-07-17T00:00:00"/>
    <d v="2022-04-17T00:00:00"/>
    <s v="COMP"/>
    <s v="B - Urgt Compliance"/>
    <x v="0"/>
    <s v="HFTD 2"/>
    <x v="0"/>
  </r>
  <r>
    <s v="LC"/>
    <s v="120840874"/>
    <s v="066/331"/>
    <s v="T2 EI MALIN-ROUND MTN #2 66/331 COTR KEY"/>
    <s v="TABLEMTN"/>
    <s v="ETL.6020"/>
    <d v="2021-04-19T00:00:00"/>
    <d v="2021-05-11T00:00:00"/>
    <d v="2021-07-19T00:00:00"/>
    <d v="2022-04-19T00:00:00"/>
    <s v="COMP"/>
    <s v="B - Urgt Compliance"/>
    <x v="0"/>
    <s v="HFTD 2"/>
    <x v="0"/>
  </r>
  <r>
    <s v="LC"/>
    <s v="120841930"/>
    <s v="012/095"/>
    <s v="T2 EI PIT #1-COTTONWOOD 12/095 COTR KEY"/>
    <s v="TABLEMTN"/>
    <s v="ETL.5390"/>
    <d v="2021-04-19T00:00:00"/>
    <d v="2021-05-25T00:00:00"/>
    <d v="2021-07-19T00:00:00"/>
    <d v="2022-04-19T00:00:00"/>
    <s v="COMP"/>
    <s v="B - Urgt Compliance"/>
    <x v="0"/>
    <s v="HFTD 2"/>
    <x v="0"/>
  </r>
  <r>
    <s v="LC"/>
    <s v="120842454"/>
    <s v="031/184"/>
    <s v="T2 DI HELMS-GREGG #1 31/184 RPR SHLS"/>
    <s v="FRESNO"/>
    <s v="ETL.4870"/>
    <d v="2021-04-19T00:00:00"/>
    <d v="2021-04-27T00:00:00"/>
    <d v="2021-07-18T00:00:00"/>
    <d v="2022-04-19T00:00:00"/>
    <s v="COMP"/>
    <s v="B - Urgt Compliance"/>
    <x v="0"/>
    <s v="HFTD 2"/>
    <x v="0"/>
  </r>
  <r>
    <s v="LC"/>
    <s v="120844779"/>
    <s v="022/148"/>
    <s v="T2 DI HELMS-GREGG #2 22/148 CANCEL"/>
    <s v="FRESNO"/>
    <s v="ETL.4880"/>
    <d v="2021-04-19T00:00:00"/>
    <d v="2021-06-01T00:00:00"/>
    <d v="2021-07-18T00:00:00"/>
    <d v="2022-04-19T00:00:00"/>
    <s v="COMP"/>
    <s v="B - Urgt Compliance"/>
    <x v="0"/>
    <s v="HFTD 2"/>
    <x v="0"/>
  </r>
  <r>
    <s v="LC"/>
    <s v="120844842"/>
    <s v="022/148"/>
    <s v="T2 DI HELMS-GREGG #1 22/148 RPR INSS"/>
    <s v="FRESNO"/>
    <s v="ETL.4870"/>
    <d v="2021-04-19T00:00:00"/>
    <d v="2021-06-01T00:00:00"/>
    <d v="2021-07-18T00:00:00"/>
    <d v="2022-04-19T00:00:00"/>
    <s v="COMP"/>
    <s v="B - Urgt Compliance"/>
    <x v="0"/>
    <s v="HFTD 2"/>
    <x v="0"/>
  </r>
  <r>
    <s v="LC"/>
    <s v="120847143"/>
    <s v="009/006"/>
    <s v="T2 EI EXCHQUR-MARIPS 9/6 RPR INSW"/>
    <s v="FRESNO"/>
    <s v="ETL.8640"/>
    <d v="2021-04-19T00:00:00"/>
    <d v="2021-07-15T00:00:00"/>
    <d v="2021-07-19T00:00:00"/>
    <d v="2022-04-19T00:00:00"/>
    <s v="COMP"/>
    <s v="B - Urgt Compliance"/>
    <x v="0"/>
    <s v="HFTD 2"/>
    <x v="0"/>
  </r>
  <r>
    <s v="LC"/>
    <s v="120849705"/>
    <s v="009/009"/>
    <s v="T2 DI TRINITY-MAPLE CREEK 9/9 COTR KEY"/>
    <s v="EUREKA"/>
    <s v="ETL.8170"/>
    <d v="2021-04-19T00:00:00"/>
    <d v="2021-06-07T00:00:00"/>
    <d v="2021-07-18T00:00:00"/>
    <d v="2022-04-19T00:00:00"/>
    <s v="COMP"/>
    <s v="B - Urgt Compliance"/>
    <x v="0"/>
    <s v="HFTD 2"/>
    <x v="0"/>
  </r>
  <r>
    <s v="LC"/>
    <s v="120850641"/>
    <s v="038/331"/>
    <s v="T2 EI ROUND MT-CTNWD#3 38/331 RPR TWR"/>
    <s v="TABLEMTN"/>
    <s v="ETL.5650"/>
    <d v="2021-04-20T00:00:00"/>
    <d v="2021-07-08T00:00:00"/>
    <d v="2021-07-20T00:00:00"/>
    <d v="2022-04-20T00:00:00"/>
    <s v="COMP"/>
    <s v="B - Urgt Compliance"/>
    <x v="0"/>
    <s v="HFTD 2"/>
    <x v="0"/>
  </r>
  <r>
    <s v="LC"/>
    <s v="120854494"/>
    <s v="001/017"/>
    <s v="T2 EI SLT SPRINGS-TGR CREK 1/17 RPL INSS"/>
    <s v="VICTOR"/>
    <s v="ETL.3500"/>
    <d v="2021-04-20T00:00:00"/>
    <d v="2022-06-21T00:00:00"/>
    <d v="2022-04-20T00:00:00"/>
    <d v="2022-04-20T00:00:00"/>
    <s v="COMP"/>
    <s v="B - Urgt Compliance"/>
    <x v="0"/>
    <s v="HFTD 2"/>
    <x v="1"/>
  </r>
  <r>
    <s v="LC"/>
    <s v="120854495"/>
    <s v="001/018"/>
    <s v="T2 EI SALT SPGS-TIGER CRK 1/18 RPL INSS"/>
    <s v="VICTOR"/>
    <s v="ETL.3500"/>
    <d v="2021-04-20T00:00:00"/>
    <d v="2021-07-07T00:00:00"/>
    <d v="2021-07-20T00:00:00"/>
    <d v="2022-04-20T00:00:00"/>
    <s v="COMP"/>
    <s v="B - Urgt Compliance"/>
    <x v="0"/>
    <s v="HFTD 2"/>
    <x v="0"/>
  </r>
  <r>
    <s v="LC"/>
    <s v="120854571"/>
    <s v="002/020"/>
    <s v="T2 EI SALT SPRNGS-TGR CREK 2/20 RPL INSS"/>
    <s v="VICTOR"/>
    <s v="ETL.3500"/>
    <d v="2021-04-20T00:00:00"/>
    <d v="2022-06-21T00:00:00"/>
    <d v="2022-04-20T00:00:00"/>
    <d v="2022-04-20T00:00:00"/>
    <s v="COMP"/>
    <s v="B - Urgt Compliance"/>
    <x v="0"/>
    <s v="HFTD 2"/>
    <x v="1"/>
  </r>
  <r>
    <s v="LC"/>
    <s v="120857292"/>
    <s v="C020/082"/>
    <s v="T2 DI MSS LANDING-COBURN C20/82 RPL INSS"/>
    <s v="MOSSLNDG"/>
    <s v="ETL.5330"/>
    <d v="2021-04-20T00:00:00"/>
    <d v="2021-06-30T00:00:00"/>
    <d v="2021-07-19T00:00:00"/>
    <d v="2022-04-20T00:00:00"/>
    <s v="COMP"/>
    <s v="B - Urgt Compliance"/>
    <x v="0"/>
    <s v="HFTD 2"/>
    <x v="0"/>
  </r>
  <r>
    <s v="LC"/>
    <s v="120857536"/>
    <s v="017/119"/>
    <s v="T2 DI HELMS-GREGG #1 017/119 RPR INSS"/>
    <s v="FRESNO"/>
    <s v="ETL.487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57762"/>
    <s v=":016/084"/>
    <s v="T2 DI CHC-SAL-SOL :16/84 COTR KEY"/>
    <s v="MOSSLNDG"/>
    <s v="ETL.2910"/>
    <d v="2021-04-20T00:00:00"/>
    <d v="2021-05-05T00:00:00"/>
    <d v="2021-07-19T00:00:00"/>
    <d v="2022-04-20T00:00:00"/>
    <s v="COMP"/>
    <s v="B - Urgt Compliance"/>
    <x v="0"/>
    <s v="HFTD 2"/>
    <x v="0"/>
  </r>
  <r>
    <s v="LC"/>
    <s v="120858196"/>
    <s v="009/072"/>
    <s v="T2 DI SLT SPRNGS-TGR CRK 9/72 RPR SPLS"/>
    <s v="VICTOR"/>
    <s v="ETL.3500"/>
    <d v="2021-04-20T00:00:00"/>
    <d v="2021-07-07T00:00:00"/>
    <d v="2021-07-19T00:00:00"/>
    <d v="2022-04-20T00:00:00"/>
    <s v="COMP"/>
    <s v="B - Urgt Compliance"/>
    <x v="0"/>
    <s v="HFTD 2"/>
    <x v="0"/>
  </r>
  <r>
    <s v="LC"/>
    <s v="120858669"/>
    <s v="004/033"/>
    <s v="T2 DI ELDORADO-MSR FLT #2 4/33 RPR INSS"/>
    <s v="SACTO"/>
    <s v="ETL.154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58720"/>
    <s v="004/033"/>
    <s v="T2 DI ELDORADO-MSR FLT #1 4/33 RPR INSS"/>
    <s v="SACTO"/>
    <s v="ETL.153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59129"/>
    <s v="005/040"/>
    <s v="T2 DI EL DRD-MSSR FLT #2 5/40 RPR INSS"/>
    <s v="SACTO"/>
    <s v="ETL.1540"/>
    <d v="2021-04-20T00:00:00"/>
    <d v="2021-04-23T00:00:00"/>
    <d v="2021-07-19T00:00:00"/>
    <d v="2022-04-20T00:00:00"/>
    <s v="COMP"/>
    <s v="B - Urgt Compliance"/>
    <x v="0"/>
    <s v="HFTD 2"/>
    <x v="0"/>
  </r>
  <r>
    <s v="LC"/>
    <s v="120860997"/>
    <s v="016/118"/>
    <s v="T2 DI HELMS-GREGG #1 16/118 RPR SHLS"/>
    <s v="FRESNO"/>
    <s v="ETL.487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60998"/>
    <s v="016/118"/>
    <s v="T2 DI HELMS-GREGG #2 16/118 RPR INSS"/>
    <s v="FRESNO"/>
    <s v="ETL.488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61176"/>
    <s v=":021/112"/>
    <s v="T2 DI CHC-SAL-SOL :21/112 BENT STEEL"/>
    <s v="MOSSLNDG"/>
    <s v="ETL.2900"/>
    <d v="2021-04-20T00:00:00"/>
    <d v="2021-07-18T00:00:00"/>
    <d v="2021-07-19T00:00:00"/>
    <d v="2022-04-20T00:00:00"/>
    <s v="COMP"/>
    <s v="B - Urgt Compliance"/>
    <x v="0"/>
    <s v="HFTD 2"/>
    <x v="0"/>
  </r>
  <r>
    <s v="LC"/>
    <s v="120861597"/>
    <s v="008/070"/>
    <s v="T2 DI SLT SPRNGS-TGR CREEK 8/70 RPR INSS"/>
    <s v="VICTOR"/>
    <s v="ETL.3500"/>
    <d v="2021-04-20T00:00:00"/>
    <d v="2021-07-06T00:00:00"/>
    <d v="2021-07-19T00:00:00"/>
    <d v="2022-04-20T00:00:00"/>
    <s v="COMP"/>
    <s v="B - Urgt Compliance"/>
    <x v="0"/>
    <s v="HFTD 2"/>
    <x v="0"/>
  </r>
  <r>
    <s v="LC"/>
    <s v="120865925"/>
    <s v="038/254"/>
    <s v="T2 DI POE-RIO OSO 38/254 RPL INSS"/>
    <s v="TABLEMTN"/>
    <s v="ETL.5540"/>
    <d v="2021-04-20T00:00:00"/>
    <d v="2021-06-19T00:00:00"/>
    <d v="2021-07-19T00:00:00"/>
    <d v="2022-04-20T00:00:00"/>
    <s v="COMP"/>
    <s v="B - Urgt Compliance"/>
    <x v="0"/>
    <s v="HFTD 2"/>
    <x v="0"/>
  </r>
  <r>
    <s v="LC"/>
    <s v="120873183"/>
    <s v="018/128"/>
    <s v="T2 DI HELMS-GREGG #2 18/128 COTTER KEY"/>
    <s v="FRESNO"/>
    <s v="ETL.4880"/>
    <d v="2021-04-20T00:00:00"/>
    <d v="2021-06-11T00:00:00"/>
    <d v="2021-07-19T00:00:00"/>
    <d v="2022-04-20T00:00:00"/>
    <s v="COMP"/>
    <s v="B - Urgt Compliance"/>
    <x v="0"/>
    <s v="HFTD 2"/>
    <x v="0"/>
  </r>
  <r>
    <s v="LC"/>
    <s v="120857730"/>
    <s v="019/112"/>
    <s v="T2 EI STN ML SW ST-RV JT 19/112 INS WSHR"/>
    <s v="VICTOR"/>
    <s v="ETL.3840"/>
    <d v="2021-04-21T00:00:00"/>
    <d v="2021-05-20T00:00:00"/>
    <d v="2021-07-21T00:00:00"/>
    <d v="2022-04-21T00:00:00"/>
    <s v="COMP"/>
    <s v="B - Urgt Compliance"/>
    <x v="0"/>
    <s v="HFTD 2"/>
    <x v="0"/>
  </r>
  <r>
    <s v="LC"/>
    <s v="120860999"/>
    <s v="005/051"/>
    <s v="T2 DI PARADISE-TABLE MTN 005/051 COTR KY"/>
    <s v="TABLEMTN"/>
    <s v="ETL.4316"/>
    <d v="2021-04-21T00:00:00"/>
    <d v="2021-05-03T00:00:00"/>
    <d v="2021-07-20T00:00:00"/>
    <d v="2022-04-21T00:00:00"/>
    <s v="COMP"/>
    <s v="B - Urgt Compliance"/>
    <x v="0"/>
    <s v="HFTD 2"/>
    <x v="0"/>
  </r>
  <r>
    <s v="LC"/>
    <s v="120861324"/>
    <s v="018/125"/>
    <s v="T2 DI HELMS-GREGG #1 018/125 RPR INSS"/>
    <s v="FRESNO"/>
    <s v="ETL.4870"/>
    <d v="2021-04-21T00:00:00"/>
    <d v="2021-06-11T00:00:00"/>
    <d v="2021-07-20T00:00:00"/>
    <d v="2022-04-21T00:00:00"/>
    <s v="COMP"/>
    <s v="B - Urgt Compliance"/>
    <x v="0"/>
    <s v="HFTD 2"/>
    <x v="0"/>
  </r>
  <r>
    <s v="LC"/>
    <s v="120861541"/>
    <s v="003/028"/>
    <s v="T2 DI MORAGA-OAKLAND #3 3/28 RPR INSS"/>
    <s v="CONCORD"/>
    <s v="ETL.2740"/>
    <d v="2021-04-21T00:00:00"/>
    <d v="2021-05-31T00:00:00"/>
    <d v="2021-07-20T00:00:00"/>
    <d v="2022-04-21T00:00:00"/>
    <s v="COMP"/>
    <s v="B - Urgt Compliance"/>
    <x v="0"/>
    <s v="HFTD 2"/>
    <x v="0"/>
  </r>
  <r>
    <s v="LC"/>
    <s v="120862374"/>
    <s v="004/035"/>
    <s v="T2 EI SALT SPRNGS-TGR CREK 4/35 RPL INSS"/>
    <s v="VICTOR"/>
    <s v="ETL.3500"/>
    <d v="2021-04-21T00:00:00"/>
    <d v="2022-06-18T00:00:00"/>
    <d v="2022-04-21T00:00:00"/>
    <d v="2022-04-21T00:00:00"/>
    <s v="COMP"/>
    <s v="B - Urgt Compliance"/>
    <x v="0"/>
    <s v="HFTD 2"/>
    <x v="1"/>
  </r>
  <r>
    <s v="LC"/>
    <s v="120863603"/>
    <s v="039/223"/>
    <s v="T2 DI TMBLR-SN LS OBISPO 39/223 RPR INSS"/>
    <s v="PISMOBCH"/>
    <s v="ETL.3960"/>
    <d v="2021-04-21T00:00:00"/>
    <d v="2021-05-10T00:00:00"/>
    <d v="2021-07-20T00:00:00"/>
    <d v="2022-04-21T00:00:00"/>
    <s v="COMP"/>
    <s v="B - Urgt Compliance"/>
    <x v="0"/>
    <s v="HFTD 2"/>
    <x v="0"/>
  </r>
  <r>
    <s v="LC"/>
    <s v="120863891"/>
    <s v="008/010"/>
    <s v="T2 DI SALINAS-FORT ORD #1 8/10 RPL INSS"/>
    <s v="MOSSLNDG"/>
    <s v="ETL.7890"/>
    <d v="2021-04-21T00:00:00"/>
    <d v="2021-06-04T00:00:00"/>
    <d v="2021-07-20T00:00:00"/>
    <d v="2022-04-21T00:00:00"/>
    <s v="COMP"/>
    <s v="B - Urgt Compliance"/>
    <x v="0"/>
    <s v="HFTD 2"/>
    <x v="0"/>
  </r>
  <r>
    <s v="LC"/>
    <s v="120864073"/>
    <s v="001/011"/>
    <s v="T2 DI MENDOCINO-WILLITS 1/11 RPR JUMP"/>
    <s v="LAKEVLLE"/>
    <s v="ETL.7540"/>
    <d v="2021-04-21T00:00:00"/>
    <d v="2021-04-28T00:00:00"/>
    <d v="2021-07-20T00:00:00"/>
    <d v="2022-04-21T00:00:00"/>
    <s v="COMP"/>
    <s v="B - Urgt Compliance"/>
    <x v="0"/>
    <s v="HFTD 2"/>
    <x v="0"/>
  </r>
  <r>
    <s v="LC"/>
    <s v="120864572"/>
    <s v="017/095"/>
    <s v="T2 DI BALCH-MCCALL 17/95 RPL INSS"/>
    <s v="FRESNO"/>
    <s v="ETL.4350"/>
    <d v="2021-04-21T00:00:00"/>
    <d v="2021-05-24T00:00:00"/>
    <d v="2021-07-20T00:00:00"/>
    <d v="2022-04-21T00:00:00"/>
    <s v="COMP"/>
    <s v="B - Urgt Compliance"/>
    <x v="0"/>
    <s v="HFTD 2"/>
    <x v="0"/>
  </r>
  <r>
    <s v="LC"/>
    <s v="120864579"/>
    <s v="037/248"/>
    <s v="T2 DI CRESTA-RIO OSO 037/248 RPR INSS"/>
    <s v="TABLEMTN"/>
    <s v="ETL.4590"/>
    <d v="2021-04-21T00:00:00"/>
    <d v="2021-07-08T00:00:00"/>
    <d v="2021-07-20T00:00:00"/>
    <d v="2022-04-21T00:00:00"/>
    <s v="COMP"/>
    <s v="B - Urgt Compliance"/>
    <x v="0"/>
    <s v="HFTD 2"/>
    <x v="0"/>
  </r>
  <r>
    <s v="LC"/>
    <s v="120864704"/>
    <s v="037/244"/>
    <s v="T2 DI CRESTA-RIO OSO 37/244 RPL INSS"/>
    <s v="TABLEMTN"/>
    <s v="ETL.4590"/>
    <d v="2021-04-21T00:00:00"/>
    <d v="2021-07-16T00:00:00"/>
    <d v="2021-07-20T00:00:00"/>
    <d v="2022-04-21T00:00:00"/>
    <s v="COMP"/>
    <s v="B - Urgt Compliance"/>
    <x v="0"/>
    <s v="HFTD 2"/>
    <x v="0"/>
  </r>
  <r>
    <s v="LC"/>
    <s v="120864708"/>
    <s v="035/262"/>
    <s v="T2 DI CARIBOU-TABLE MTN 35/262 RPR INSS"/>
    <s v="TABLEMTN"/>
    <s v="ETL.4440"/>
    <d v="2021-04-21T00:00:00"/>
    <d v="2021-04-30T00:00:00"/>
    <d v="2021-07-20T00:00:00"/>
    <d v="2022-04-21T00:00:00"/>
    <s v="COMP"/>
    <s v="B - Urgt Compliance"/>
    <x v="0"/>
    <s v="HFTD 2"/>
    <x v="0"/>
  </r>
  <r>
    <s v="LC"/>
    <s v="120864709"/>
    <s v="009/000"/>
    <s v="T2 DI SALINAS-FORT ORD #1 9/0 RPL INSS"/>
    <s v="MOSSLNDG"/>
    <s v="ETL.7890"/>
    <d v="2021-04-21T00:00:00"/>
    <d v="2021-06-04T00:00:00"/>
    <d v="2021-07-21T00:00:00"/>
    <d v="2022-04-21T00:00:00"/>
    <s v="COMP"/>
    <s v="B - Urgt Compliance"/>
    <x v="0"/>
    <s v="HFTD 2"/>
    <x v="0"/>
  </r>
  <r>
    <s v="LC"/>
    <s v="120864749"/>
    <s v="037/248"/>
    <s v="T2 DI CRESTA-RIO OSO 037/248 RPL INSS"/>
    <s v="TABLEMTN"/>
    <s v="ETL.4590"/>
    <d v="2021-04-21T00:00:00"/>
    <d v="2021-07-08T00:00:00"/>
    <d v="2021-07-21T00:00:00"/>
    <d v="2022-04-21T00:00:00"/>
    <s v="COMP"/>
    <s v="B - Urgt Compliance"/>
    <x v="0"/>
    <s v="HFTD 2"/>
    <x v="0"/>
  </r>
  <r>
    <s v="LC"/>
    <s v="120865543"/>
    <s v="008/053"/>
    <s v="T2 DI HAAS-MC CALL 8/53 RPL INSS"/>
    <s v="FRESNO"/>
    <s v="ETL.4850"/>
    <d v="2021-04-21T00:00:00"/>
    <d v="2021-06-26T00:00:00"/>
    <d v="2021-07-20T00:00:00"/>
    <d v="2022-04-21T00:00:00"/>
    <s v="COMP"/>
    <s v="B - Urgt Compliance"/>
    <x v="0"/>
    <s v="HFTD 2"/>
    <x v="0"/>
  </r>
  <r>
    <s v="LC"/>
    <s v="120872588"/>
    <s v="013/099A"/>
    <s v="T2 DI HELMS-GREGG #1 013/099A COTTER KEY"/>
    <s v="FRESNO"/>
    <s v="ETL.4870"/>
    <d v="2021-04-21T00:00:00"/>
    <d v="2021-06-11T00:00:00"/>
    <d v="2021-07-20T00:00:00"/>
    <d v="2022-04-21T00:00:00"/>
    <s v="COMP"/>
    <s v="B - Urgt Compliance"/>
    <x v="0"/>
    <s v="HFTD 2"/>
    <x v="0"/>
  </r>
  <r>
    <s v="LC"/>
    <s v="120873772"/>
    <s v="021/141"/>
    <s v="T2 DI HELMS-GREGG #2 021/141 COTTER KEY"/>
    <s v="FRESNO"/>
    <s v="ETL.4880"/>
    <d v="2021-04-21T00:00:00"/>
    <d v="2021-06-17T00:00:00"/>
    <d v="2021-07-20T00:00:00"/>
    <d v="2022-04-21T00:00:00"/>
    <s v="COMP"/>
    <s v="B - Urgt Compliance"/>
    <x v="0"/>
    <s v="HFTD 2"/>
    <x v="0"/>
  </r>
  <r>
    <s v="LC"/>
    <s v="120873894"/>
    <s v="019/132"/>
    <s v="T2 DI HELMS-GREGG #1 19/132 COTTER KEY"/>
    <s v="FRESNO"/>
    <s v="ETL.4880"/>
    <d v="2021-04-21T00:00:00"/>
    <d v="2021-06-17T00:00:00"/>
    <d v="2021-07-21T00:00:00"/>
    <d v="2022-04-21T00:00:00"/>
    <s v="COMP"/>
    <s v="B - Urgt Compliance"/>
    <x v="0"/>
    <s v="HFTD 2"/>
    <x v="0"/>
  </r>
  <r>
    <s v="LC"/>
    <s v="120873899"/>
    <s v="003/025"/>
    <s v="T2 DI MORAGA-OAKLAND #1 3/25 RPR INSS"/>
    <s v="CONCORD"/>
    <s v="ETL.2720"/>
    <d v="2021-04-21T00:00:00"/>
    <d v="2021-05-31T00:00:00"/>
    <d v="2021-07-20T00:00:00"/>
    <d v="2022-04-21T00:00:00"/>
    <s v="COMP"/>
    <s v="B - Urgt Compliance"/>
    <x v="0"/>
    <s v="HFTD 2"/>
    <x v="0"/>
  </r>
  <r>
    <s v="LC"/>
    <s v="120874049"/>
    <s v="004/028"/>
    <s v="T2 DI EL DRD-MSSR FLT #1 4/28 RPR INSS"/>
    <s v="SACTO"/>
    <s v="ETL.1530"/>
    <d v="2021-04-21T00:00:00"/>
    <d v="2021-07-06T00:00:00"/>
    <d v="2021-07-20T00:00:00"/>
    <d v="2022-04-21T00:00:00"/>
    <s v="COMP"/>
    <s v="B - Urgt Compliance"/>
    <x v="0"/>
    <s v="HFTD 2"/>
    <x v="0"/>
  </r>
  <r>
    <s v="LC"/>
    <s v="120874505"/>
    <s v=":014/077"/>
    <s v="T2 DI CZY HRS CNYN-SLS-S :14/77 RPR INSS"/>
    <s v="MOSSLNDG"/>
    <s v="ETL.2900"/>
    <d v="2021-04-21T00:00:00"/>
    <d v="2021-05-05T00:00:00"/>
    <d v="2021-07-20T00:00:00"/>
    <d v="2022-04-21T00:00:00"/>
    <s v="COMP"/>
    <s v="B - Urgt Compliance"/>
    <x v="0"/>
    <s v="HFTD 2"/>
    <x v="0"/>
  </r>
  <r>
    <s v="LC"/>
    <s v="121191887"/>
    <s v="008/099"/>
    <s v="T2 DI VEDDER TAP 008/099 RPR GYWW"/>
    <s v="MIDWAY"/>
    <s v="ETL.2141"/>
    <d v="2021-04-21T00:00:00"/>
    <d v="2021-06-01T00:00:00"/>
    <d v="2021-07-21T00:00:00"/>
    <d v="2022-04-21T00:00:00"/>
    <s v="COMP"/>
    <s v="B - Urgt Compliance"/>
    <x v="0"/>
    <s v="HFTD 2"/>
    <x v="0"/>
  </r>
  <r>
    <s v="LC"/>
    <s v="120865070"/>
    <s v="107/000"/>
    <s v="T2 EI HUMBOLDT-TRINITY 107/000 RPL SPLW"/>
    <s v="EUREKA"/>
    <s v="ETL.1820"/>
    <d v="2021-04-22T00:00:00"/>
    <d v="2021-05-17T00:00:00"/>
    <d v="2021-07-22T00:00:00"/>
    <d v="2022-04-22T00:00:00"/>
    <s v="COMP"/>
    <s v="B - Urgt Compliance"/>
    <x v="0"/>
    <s v="HFTD 2"/>
    <x v="0"/>
  </r>
  <r>
    <s v="LC"/>
    <s v="120865637"/>
    <s v="015/493"/>
    <s v="T2 EI SPAULDING-SUMMIT 15/493 REFRAME"/>
    <s v="SACTO"/>
    <s v="ETL.8060"/>
    <d v="2021-04-22T00:00:00"/>
    <d v="2021-07-20T00:00:00"/>
    <d v="2021-07-22T00:00:00"/>
    <d v="2022-04-22T00:00:00"/>
    <s v="COMP"/>
    <s v="B - Urgt Compliance"/>
    <x v="0"/>
    <s v="HFTD 2"/>
    <x v="0"/>
  </r>
  <r>
    <s v="LC"/>
    <s v="120871995"/>
    <s v="007/008"/>
    <s v="T2 DI CHOWCHILLA-KERCKHOFF 7/8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203"/>
    <s v="000/007"/>
    <s v="T2 DI CHOWCHILLA-KERCKHOFF 0/7 RPR INSS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287"/>
    <s v="002/011"/>
    <s v="T2 DI CHOWCHILLA-KERCKHOFF 2/11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2616"/>
    <s v="000/009"/>
    <s v="T2 EI  MNDCN-WLLTS-FRT BRGG RPL GUY POLE"/>
    <s v="LAKEVLLE"/>
    <s v="ETL.7550"/>
    <d v="2021-04-22T00:00:00"/>
    <d v="2021-06-07T00:00:00"/>
    <d v="2021-07-22T00:00:00"/>
    <d v="2022-04-22T00:00:00"/>
    <s v="COMP"/>
    <s v="B - Urgt Compliance"/>
    <x v="0"/>
    <s v="HFTD 2"/>
    <x v="0"/>
  </r>
  <r>
    <s v="LC"/>
    <s v="120872778"/>
    <s v="031/183"/>
    <s v="T2 DI TMBLR-SN LS OBSPO 31/183 RPL INSS"/>
    <s v="PISMOBCH"/>
    <s v="ETL.396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73382"/>
    <s v="020/139"/>
    <s v="T2 DI HELMS-GREGG #1 20/139 COTTER KEY"/>
    <s v="FRESNO"/>
    <s v="ETL.4870"/>
    <d v="2021-04-22T00:00:00"/>
    <d v="2021-06-17T00:00:00"/>
    <d v="2021-07-21T00:00:00"/>
    <d v="2022-04-22T00:00:00"/>
    <s v="COMP"/>
    <s v="B - Urgt Compliance"/>
    <x v="0"/>
    <s v="HFTD 2"/>
    <x v="0"/>
  </r>
  <r>
    <s v="LC"/>
    <s v="120874054"/>
    <s v="003/013"/>
    <s v="T2 DI CHOWCHILLA-KERCKHOFF 3/13 RPR INSW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4057"/>
    <s v="007/007"/>
    <s v="T2 DI SALINAS-FORT ORD #2 7/7 RPLC SPLS"/>
    <s v="MOSSLNDG"/>
    <s v="ETL.8423"/>
    <d v="2021-04-22T00:00:00"/>
    <d v="2021-06-03T00:00:00"/>
    <d v="2021-07-21T00:00:00"/>
    <d v="2022-04-22T00:00:00"/>
    <s v="COMP"/>
    <s v="B - Urgt Compliance"/>
    <x v="0"/>
    <s v="HFTD 2"/>
    <x v="0"/>
  </r>
  <r>
    <s v="LC"/>
    <s v="120874313"/>
    <s v="004/008A"/>
    <s v="T2 DI CHWCHLLA-KRCKHFF 004/008A RPL STRW"/>
    <s v="FRESNO"/>
    <s v="ETL.125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74891"/>
    <s v="001/008"/>
    <s v="T2 DI CHWCHLLA-KERCKHOFF 001/008 RPR INS"/>
    <s v="FRESNO"/>
    <s v="ETL.1250"/>
    <d v="2021-04-22T00:00:00"/>
    <d v="2021-05-20T00:00:00"/>
    <d v="2021-07-21T00:00:00"/>
    <d v="2022-04-22T00:00:00"/>
    <s v="COMP"/>
    <s v="B - Urgt Compliance"/>
    <x v="0"/>
    <s v="HFTD 2"/>
    <x v="0"/>
  </r>
  <r>
    <s v="LC"/>
    <s v="120875051"/>
    <s v="026/156"/>
    <s v="T2 DI TMBLR-SN LS OBSPO 26/156 RPL INSS"/>
    <s v="PISMOBCH"/>
    <s v="ETL.3960"/>
    <d v="2021-04-22T00:00:00"/>
    <d v="2021-05-21T00:00:00"/>
    <d v="2021-07-22T00:00:00"/>
    <d v="2022-04-22T00:00:00"/>
    <s v="COMP"/>
    <s v="B - Urgt Compliance"/>
    <x v="0"/>
    <s v="HFTD 2"/>
    <x v="0"/>
  </r>
  <r>
    <s v="LC"/>
    <s v="120875884"/>
    <s v="006/004"/>
    <s v="T2 DI SALINAS-FORT ORD #1 6/4 RPLC SPLS"/>
    <s v="MOSSLNDG"/>
    <s v="ETL.7890"/>
    <d v="2021-04-22T00:00:00"/>
    <d v="2021-06-04T00:00:00"/>
    <d v="2021-07-21T00:00:00"/>
    <d v="2022-04-22T00:00:00"/>
    <s v="COMP"/>
    <s v="B - Urgt Compliance"/>
    <x v="0"/>
    <s v="HFTD 2"/>
    <x v="0"/>
  </r>
  <r>
    <s v="LC"/>
    <s v="120878339"/>
    <s v="000/005"/>
    <s v="T2 DI CHOWCHILLA-KERCKHOFF 0/5 RPR INSS"/>
    <s v="FRESNO"/>
    <s v="ETL.1250"/>
    <d v="2021-04-22T00:00:00"/>
    <d v="2021-05-20T00:00:00"/>
    <d v="2021-07-22T00:00:00"/>
    <d v="2022-04-22T00:00:00"/>
    <s v="COMP"/>
    <s v="B - Urgt Compliance"/>
    <x v="0"/>
    <s v="HFTD 2"/>
    <x v="0"/>
  </r>
  <r>
    <s v="LC"/>
    <s v="120882273"/>
    <s v="010/085"/>
    <s v="T2 DI SLT SPRNG-TGR CRK 10/85 COTTER KEY"/>
    <s v="VICTOR"/>
    <s v="ETL.3500"/>
    <d v="2021-04-22T00:00:00"/>
    <d v="2021-07-06T00:00:00"/>
    <d v="2021-07-21T00:00:00"/>
    <d v="2022-04-22T00:00:00"/>
    <s v="COMP"/>
    <s v="B - Urgt Compliance"/>
    <x v="0"/>
    <s v="HFTD 2"/>
    <x v="0"/>
  </r>
  <r>
    <s v="LC"/>
    <s v="120882388"/>
    <s v="026/157"/>
    <s v="T2 DI TMBLR-SN LS OBSP 26/157 WASH INSS"/>
    <s v="PISMOBCH"/>
    <s v="ETL.3960"/>
    <d v="2021-04-22T00:00:00"/>
    <d v="2021-05-21T00:00:00"/>
    <d v="2021-07-21T00:00:00"/>
    <d v="2022-04-22T00:00:00"/>
    <s v="COMP"/>
    <s v="B - Urgt Compliance"/>
    <x v="0"/>
    <s v="HFTD 2"/>
    <x v="0"/>
  </r>
  <r>
    <s v="LC"/>
    <s v="120892583"/>
    <s v="005/005"/>
    <s v="T2 DI CHOWCHILLA-KERCKHOFF 5/5 RPR INSW"/>
    <s v="FRESNO"/>
    <s v="ETL.1250"/>
    <d v="2021-04-22T00:00:00"/>
    <d v="2021-05-20T00:00:00"/>
    <d v="2021-07-22T00:00:00"/>
    <d v="2022-04-22T00:00:00"/>
    <s v="COMP"/>
    <s v="B - Urgt Compliance"/>
    <x v="0"/>
    <s v="HFTD 2"/>
    <x v="0"/>
  </r>
  <r>
    <s v="LC"/>
    <s v="120873091"/>
    <s v="007/086"/>
    <s v="T2 EI DRUM-SUMMIT #1 7/86 RPL DMPW"/>
    <s v="SACTO"/>
    <s v="ETL.1440"/>
    <d v="2021-04-23T00:00:00"/>
    <d v="2021-06-04T00:00:00"/>
    <d v="2021-07-23T00:00:00"/>
    <d v="2022-04-23T00:00:00"/>
    <s v="COMP"/>
    <s v="B - Urgt Compliance"/>
    <x v="0"/>
    <s v="HFTD 2"/>
    <x v="0"/>
  </r>
  <r>
    <s v="LC"/>
    <s v="120873131"/>
    <s v="009/158"/>
    <s v="T2 TEJON-LEBEC 9/158 RPR INSW"/>
    <s v="MIDWAY"/>
    <s v="ETL.9250"/>
    <d v="2021-04-23T00:00:00"/>
    <d v="2021-04-27T00:00:00"/>
    <d v="2021-07-23T00:00:00"/>
    <d v="2022-04-23T00:00:00"/>
    <s v="COMP"/>
    <s v="B - Urgt Compliance"/>
    <x v="0"/>
    <s v="HFTD 2"/>
    <x v="0"/>
  </r>
  <r>
    <s v="LC"/>
    <s v="120873245"/>
    <s v="108/002"/>
    <s v="T2 EI HUMBOLDT-TRINITY 108/2 RPL INSS"/>
    <s v="EUREKA"/>
    <s v="ETL.1820"/>
    <d v="2021-04-23T00:00:00"/>
    <d v="2021-05-17T00:00:00"/>
    <d v="2021-07-23T00:00:00"/>
    <d v="2022-04-23T00:00:00"/>
    <s v="COMP"/>
    <s v="B - Urgt Compliance"/>
    <x v="0"/>
    <s v="HFTD 2"/>
    <x v="0"/>
  </r>
  <r>
    <s v="LC"/>
    <s v="120875358"/>
    <s v="016/000"/>
    <s v="T2 EI FULTON-HOPLAND 016/000 RMV IDLE"/>
    <s v="LAKEVLLE"/>
    <s v="ETL.6890"/>
    <d v="2021-04-23T00:00:00"/>
    <d v="2021-05-20T00:00:00"/>
    <d v="2021-07-23T00:00:00"/>
    <d v="2022-04-23T00:00:00"/>
    <s v="COMP"/>
    <s v="B - Urgt Compliance"/>
    <x v="0"/>
    <s v="HFTD 2"/>
    <x v="0"/>
  </r>
  <r>
    <s v="LC"/>
    <s v="120875643"/>
    <s v="013/452"/>
    <s v="T2 EI SPAULDING-SUMMIT 13/452 RPR CNDW"/>
    <s v="SACTO"/>
    <s v="ETL.8060"/>
    <d v="2021-04-23T00:00:00"/>
    <d v="2021-07-20T00:00:00"/>
    <d v="2021-07-23T00:00:00"/>
    <d v="2022-04-23T00:00:00"/>
    <s v="COMP"/>
    <s v="B - Urgt Compliance"/>
    <x v="0"/>
    <s v="HFTD 2"/>
    <x v="0"/>
  </r>
  <r>
    <s v="LC"/>
    <s v="120878552"/>
    <s v="013/078"/>
    <s v="EI T2 STNISLS-MLNS SS-MNT 13/78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8650"/>
    <s v="013/077"/>
    <s v="EI T2 STNISLS-MLNS SS-MNT 13/77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020"/>
    <s v="014/082"/>
    <s v="EI T2 STNISLS-MLNS SS-MNT 14/82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128"/>
    <s v="014/083"/>
    <s v="EI T2 STNLUS-MLNS SS-MNT 14/83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411"/>
    <s v="014/085"/>
    <s v="T2 EI STNISLS-MLNS SS MNT 14/85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79433"/>
    <s v="022/096A"/>
    <s v="T2 EI PITTSBURG-TESLA #1 22/96A RPR STRT"/>
    <s v="CONCORD"/>
    <s v="ETL.5510"/>
    <d v="2021-04-24T00:00:00"/>
    <d v="2022-04-19T00:00:00"/>
    <d v="2022-04-24T00:00:00"/>
    <d v="2022-04-24T00:00:00"/>
    <s v="COMP"/>
    <s v="B - Urgt Compliance"/>
    <x v="0"/>
    <s v="HFTD 2"/>
    <x v="1"/>
  </r>
  <r>
    <s v="LC"/>
    <s v="120879921"/>
    <s v="012/074"/>
    <s v="T2 EI STAN-MEL-MANTECA 12/74 INS HRD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80154"/>
    <s v="012/073"/>
    <s v="T2 EI STAN-MEL-MANTECA 12/73 RPR INSS"/>
    <s v="VICTOR"/>
    <s v="ETL.3830"/>
    <d v="2021-04-24T00:00:00"/>
    <d v="2021-05-26T00:00:00"/>
    <d v="2021-07-24T00:00:00"/>
    <d v="2022-04-24T00:00:00"/>
    <s v="COMP"/>
    <s v="B - Urgt Compliance"/>
    <x v="0"/>
    <s v="HFTD 2"/>
    <x v="0"/>
  </r>
  <r>
    <s v="LC"/>
    <s v="120880736"/>
    <s v="030/209"/>
    <s v="T2 EI TRINITY-COTTONWD 30/209 COTTER KEY"/>
    <s v="TABLEMTN"/>
    <s v="ETL.4040"/>
    <d v="2021-04-24T00:00:00"/>
    <d v="2021-05-11T00:00:00"/>
    <d v="2021-07-24T00:00:00"/>
    <d v="2022-04-24T00:00:00"/>
    <s v="COMP"/>
    <s v="B - Urgt Compliance"/>
    <x v="0"/>
    <s v="HFTD 2"/>
    <x v="0"/>
  </r>
  <r>
    <s v="LC"/>
    <s v="120882230"/>
    <s v="010/04A"/>
    <s v="T2 DI WINDSOR-FITCH MTN 010/04A RPR INSW"/>
    <s v="LAKEVLLE"/>
    <s v="ETL.6900"/>
    <d v="2021-04-24T00:00:00"/>
    <d v="2021-05-04T00:00:00"/>
    <d v="2021-07-23T00:00:00"/>
    <d v="2022-04-24T00:00:00"/>
    <s v="COMP"/>
    <s v="B - Urgt Compliance"/>
    <x v="0"/>
    <s v="HFTD 2"/>
    <x v="0"/>
  </r>
  <r>
    <s v="LC"/>
    <s v="120889278"/>
    <s v="001/015"/>
    <s v="T2 DI CHRISTIE-WILLOW PASS 1/15 COTR KEY"/>
    <s v="CONCORD"/>
    <s v="ETL.6370"/>
    <d v="2021-04-26T00:00:00"/>
    <d v="2021-05-21T00:00:00"/>
    <d v="2021-07-25T00:00:00"/>
    <d v="2022-04-26T00:00:00"/>
    <s v="COMP"/>
    <s v="B - Urgt Compliance"/>
    <x v="0"/>
    <s v="HFTD 2"/>
    <x v="0"/>
  </r>
  <r>
    <s v="LC"/>
    <s v="120889562"/>
    <s v="035/153"/>
    <s v="T2 DI MRR BY-SLR SW ST #2 35/153 COTR KY"/>
    <s v="PISMOBCH"/>
    <s v="ETL.5310"/>
    <d v="2021-04-26T00:00:00"/>
    <d v="2021-05-22T00:00:00"/>
    <d v="2021-07-25T00:00:00"/>
    <d v="2022-04-26T00:00:00"/>
    <s v="COMP"/>
    <s v="B - Urgt Compliance"/>
    <x v="0"/>
    <s v="HFTD 2"/>
    <x v="0"/>
  </r>
  <r>
    <s v="LC"/>
    <s v="120890113"/>
    <s v="C011/047"/>
    <s v="T2 DI CBRN-LS AGLS S S-PN C11/47 RPL INS"/>
    <s v="MOSSLNDG"/>
    <s v="ETL.4460"/>
    <d v="2021-04-26T00:00:00"/>
    <d v="2021-04-30T00:00:00"/>
    <d v="2021-07-25T00:00:00"/>
    <d v="2022-04-26T00:00:00"/>
    <s v="COMP"/>
    <s v="B - Urgt Compliance"/>
    <x v="0"/>
    <s v="HFTD 2"/>
    <x v="0"/>
  </r>
  <r>
    <s v="LC"/>
    <s v="120890623"/>
    <s v="032/138"/>
    <s v="T2 DI MRR BY-SLR SW ST #1 32/138 RPL INS"/>
    <s v="PISMOBCH"/>
    <s v="ETL.5300"/>
    <d v="2021-04-26T00:00:00"/>
    <d v="2021-08-12T00:00:00"/>
    <d v="2021-07-25T00:00:00"/>
    <d v="2022-04-26T00:00:00"/>
    <s v="COMP"/>
    <s v="B - Urgt Compliance"/>
    <x v="0"/>
    <s v="HFTD 2"/>
    <x v="0"/>
  </r>
  <r>
    <s v="LC"/>
    <s v="120890937"/>
    <s v="036/240"/>
    <s v="T2 DI CRESTA-RIO OSO 036/240 COTR KEY"/>
    <s v="TABLEMTN"/>
    <s v="ETL.4590"/>
    <d v="2021-04-26T00:00:00"/>
    <d v="2021-07-16T00:00:00"/>
    <d v="2021-07-25T00:00:00"/>
    <d v="2022-04-26T00:00:00"/>
    <s v="COMP"/>
    <s v="B - Urgt Compliance"/>
    <x v="0"/>
    <s v="HFTD 2"/>
    <x v="0"/>
  </r>
  <r>
    <s v="LC"/>
    <s v="120891023"/>
    <s v="036/157"/>
    <s v="T2 DI MR BY-SLR SW ST #1 36/157 COTR KEY"/>
    <s v="PISMOBCH"/>
    <s v="ETL.5300"/>
    <d v="2021-04-26T00:00:00"/>
    <d v="2021-05-22T00:00:00"/>
    <d v="2021-07-25T00:00:00"/>
    <d v="2022-04-26T00:00:00"/>
    <s v="COMP"/>
    <s v="B - Urgt Compliance"/>
    <x v="0"/>
    <s v="HFTD 2"/>
    <x v="0"/>
  </r>
  <r>
    <s v="LC"/>
    <s v="120892762"/>
    <s v="034/148"/>
    <s v="T2 DI MRR BY-SLR SW STA #2 34/148 RPL IN"/>
    <s v="PISMOBCH"/>
    <s v="ETL.5310"/>
    <d v="2021-04-26T00:00:00"/>
    <d v="2021-06-30T00:00:00"/>
    <d v="2021-07-25T00:00:00"/>
    <d v="2022-04-26T00:00:00"/>
    <s v="COMP"/>
    <s v="B - Urgt Compliance"/>
    <x v="0"/>
    <s v="HFTD 2"/>
    <x v="0"/>
  </r>
  <r>
    <s v="LC"/>
    <s v="120889794"/>
    <s v="016/131"/>
    <s v="T2 EI PIT #1-CTTNWD 16/131 RPR FOND"/>
    <s v="TABLEMTN"/>
    <s v="ETL.5390"/>
    <d v="2021-04-27T00:00:00"/>
    <d v="2021-05-19T00:00:00"/>
    <d v="2021-07-27T00:00:00"/>
    <d v="2022-04-27T00:00:00"/>
    <s v="COMP"/>
    <s v="B - Urgt Compliance"/>
    <x v="0"/>
    <s v="HFTD 2"/>
    <x v="0"/>
  </r>
  <r>
    <s v="LC"/>
    <s v="120891378"/>
    <s v="009/105"/>
    <s v="T2 EI DRUM-SUMMIT#2 9/105C COTR KEY"/>
    <s v="SACTO"/>
    <s v="ETL.1450"/>
    <d v="2021-04-27T00:00:00"/>
    <d v="2021-05-08T00:00:00"/>
    <d v="2021-07-27T00:00:00"/>
    <d v="2022-04-27T00:00:00"/>
    <s v="COMP"/>
    <s v="B - Urgt Compliance"/>
    <x v="0"/>
    <s v="HFTD 2"/>
    <x v="0"/>
  </r>
  <r>
    <s v="LC"/>
    <s v="120893359"/>
    <s v="019/004"/>
    <s v="T2 DI TULE-SPRINGVILLE 019/004 REFRAME"/>
    <s v="MIDWAY"/>
    <s v="ETL.9040"/>
    <d v="2021-04-27T00:00:00"/>
    <d v="2021-07-15T00:00:00"/>
    <d v="2021-07-26T00:00:00"/>
    <d v="2022-04-27T00:00:00"/>
    <s v="COMP"/>
    <s v="B - Urgt Compliance"/>
    <x v="0"/>
    <s v="HFTD 2"/>
    <x v="0"/>
  </r>
  <r>
    <s v="LC"/>
    <s v="120893986"/>
    <s v="031/187"/>
    <s v="T2 DI HELMS-GREGG #2 31/187 RPR INSS"/>
    <s v="FRESNO"/>
    <s v="ETL.4880"/>
    <d v="2021-04-27T00:00:00"/>
    <d v="2021-06-17T00:00:00"/>
    <d v="2021-07-26T00:00:00"/>
    <d v="2022-04-27T00:00:00"/>
    <s v="COMP"/>
    <s v="B - Urgt Compliance"/>
    <x v="0"/>
    <s v="HFTD 2"/>
    <x v="0"/>
  </r>
  <r>
    <s v="LC"/>
    <s v="120904024"/>
    <s v="017/120"/>
    <s v="T2 DI HELMS-GREGG #2 17/120 COTR KEY"/>
    <s v="FRESNO"/>
    <s v="ETL.4880"/>
    <d v="2021-04-27T00:00:00"/>
    <d v="2021-06-11T00:00:00"/>
    <d v="2021-07-26T00:00:00"/>
    <d v="2022-04-27T00:00:00"/>
    <s v="COMP"/>
    <s v="B - Urgt Compliance"/>
    <x v="0"/>
    <s v="HFTD 2"/>
    <x v="0"/>
  </r>
  <r>
    <s v="LC"/>
    <s v="120893791"/>
    <s v="020/159"/>
    <s v="T2 EI PARADISE-TABLE MTN 20/159 COTR KEY"/>
    <s v="TABLEMTN"/>
    <s v="ETL.4316"/>
    <d v="2021-04-28T00:00:00"/>
    <d v="2021-04-26T00:00:00"/>
    <d v="2021-07-28T00:00:00"/>
    <d v="2022-04-28T00:00:00"/>
    <s v="COMP"/>
    <s v="B - Urgt Compliance"/>
    <x v="0"/>
    <s v="HFTD 2"/>
    <x v="0"/>
  </r>
  <r>
    <s v="LC"/>
    <s v="120894047"/>
    <s v="042/203"/>
    <s v="T2 DI LKVLL-SBRANTE #2 42/203 COTR KEY"/>
    <s v="CONCORD"/>
    <s v="ETL.4960"/>
    <d v="2021-04-28T00:00:00"/>
    <d v="2021-05-26T00:00:00"/>
    <d v="2021-07-27T00:00:00"/>
    <d v="2022-04-28T00:00:00"/>
    <s v="COMP"/>
    <s v="B - Urgt Compliance"/>
    <x v="0"/>
    <s v="HFTD 2"/>
    <x v="0"/>
  </r>
  <r>
    <s v="LC"/>
    <s v="120896768"/>
    <s v=":014/088"/>
    <s v="T2 DI MRGN HLL-LLGS :14/88 RPR INSS"/>
    <s v="MOSSLNDG"/>
    <s v="ETL.2800"/>
    <d v="2021-04-28T00:00:00"/>
    <d v="2021-05-07T00:00:00"/>
    <d v="2021-07-27T00:00:00"/>
    <d v="2022-04-28T00:00:00"/>
    <s v="COMP"/>
    <s v="B - Urgt Compliance"/>
    <x v="0"/>
    <s v="HFTD 2"/>
    <x v="0"/>
  </r>
  <r>
    <s v="LC"/>
    <s v="120897396"/>
    <s v="037/161"/>
    <s v="T2 EI MORRO BAY-SOLR SS#1 37/161 COTR KY"/>
    <s v="PISMOBCH"/>
    <s v="ETL.5300"/>
    <d v="2021-04-28T00:00:00"/>
    <d v="2021-05-24T00:00:00"/>
    <d v="2021-07-28T00:00:00"/>
    <d v="2022-04-28T00:00:00"/>
    <s v="COMP"/>
    <s v="B - Urgt Compliance"/>
    <x v="0"/>
    <s v="HFTD 2"/>
    <x v="0"/>
  </r>
  <r>
    <s v="LC"/>
    <s v="120897397"/>
    <s v="037/161"/>
    <s v="T2 EI MORRO BAY-SOLR SS#2 37/161 COTR KY"/>
    <s v="PISMOBCH"/>
    <s v="ETL.5310"/>
    <d v="2021-04-28T00:00:00"/>
    <d v="2021-05-22T00:00:00"/>
    <d v="2021-07-28T00:00:00"/>
    <d v="2022-04-28T00:00:00"/>
    <s v="COMP"/>
    <s v="B - Urgt Compliance"/>
    <x v="0"/>
    <s v="HFTD 2"/>
    <x v="0"/>
  </r>
  <r>
    <s v="LC"/>
    <s v="120897841"/>
    <s v="000/024"/>
    <s v="EI T2 COLGATE-ALLEGHANY 0/24 RPL STRW"/>
    <s v="SACTO"/>
    <s v="ETL.6470"/>
    <d v="2021-04-28T00:00:00"/>
    <d v="2021-07-08T00:00:00"/>
    <d v="2021-07-28T00:00:00"/>
    <d v="2022-04-28T00:00:00"/>
    <s v="COMP"/>
    <s v="B - Urgt Compliance"/>
    <x v="0"/>
    <s v="HFTD 2"/>
    <x v="0"/>
  </r>
  <r>
    <s v="LC"/>
    <s v="120898014"/>
    <s v="042/205"/>
    <s v="T2 DI LKEVLL-SBRANT #2 42/205 COTR KEY"/>
    <s v="CONCORD"/>
    <s v="ETL.4960"/>
    <d v="2021-04-28T00:00:00"/>
    <d v="2021-05-26T00:00:00"/>
    <d v="2021-07-27T00:00:00"/>
    <d v="2022-04-28T00:00:00"/>
    <s v="COMP"/>
    <s v="B - Urgt Compliance"/>
    <x v="0"/>
    <s v="HFTD 2"/>
    <x v="0"/>
  </r>
  <r>
    <s v="LC"/>
    <s v="120899849"/>
    <s v="026/118"/>
    <s v="T2 DI TESLA-LOS BANOS #1 26/118 RPR OGPW"/>
    <s v="VICTOR"/>
    <s v="ETL.6100"/>
    <d v="2021-04-28T00:00:00"/>
    <d v="2021-06-12T00:00:00"/>
    <d v="2021-07-27T00:00:00"/>
    <d v="2022-04-28T00:00:00"/>
    <s v="COMP"/>
    <s v="B - Urgt Compliance"/>
    <x v="0"/>
    <s v="HFTD 2"/>
    <x v="0"/>
  </r>
  <r>
    <s v="LC"/>
    <s v="120904022"/>
    <s v="X009/039"/>
    <s v="T2 DI DIABLO-MESA X9/39 COTR KEY"/>
    <s v="PISMOBCH"/>
    <s v="ETL.4620"/>
    <d v="2021-04-28T00:00:00"/>
    <d v="2021-06-08T00:00:00"/>
    <d v="2021-07-27T00:00:00"/>
    <d v="2022-04-28T00:00:00"/>
    <s v="COMP"/>
    <s v="B - Urgt Compliance"/>
    <x v="0"/>
    <s v="HFTD 2"/>
    <x v="0"/>
  </r>
  <r>
    <s v="LC"/>
    <s v="120904191"/>
    <s v="006/003"/>
    <s v="T2 DI FULTON-HOPLAND 006/003 GRD WAS INS"/>
    <s v="LAKEVLLE"/>
    <s v="ETL.6890"/>
    <d v="2021-04-28T00:00:00"/>
    <d v="2021-05-18T00:00:00"/>
    <d v="2021-07-27T00:00:00"/>
    <d v="2022-04-28T00:00:00"/>
    <s v="COMP"/>
    <s v="B - Urgt Compliance"/>
    <x v="0"/>
    <s v="HFTD 2"/>
    <x v="0"/>
  </r>
  <r>
    <s v="LC"/>
    <s v="121318439"/>
    <s v=":015/094"/>
    <s v="T2 DI MORGAN HILL-LLAGAS 15/94 RPR COTER"/>
    <s v="MOSSLNDG"/>
    <s v="ETL.2800"/>
    <d v="2021-04-28T00:00:00"/>
    <d v="2021-06-09T00:00:00"/>
    <d v="2021-07-27T00:00:00"/>
    <d v="2022-04-28T00:00:00"/>
    <s v="COMP"/>
    <s v="B - Urgt Compliance"/>
    <x v="0"/>
    <s v="HFTD 2"/>
    <x v="0"/>
  </r>
  <r>
    <s v="LC"/>
    <s v="121345189"/>
    <s v="X010/042"/>
    <s v="T2 DI MORRO BAY-DIABLO X010/042 RPL INSS"/>
    <s v="PISMOBCH"/>
    <s v="ETL.5260"/>
    <d v="2021-04-28T00:00:00"/>
    <d v="2021-08-15T00:00:00"/>
    <d v="2021-07-28T00:00:00"/>
    <d v="2022-04-28T00:00:00"/>
    <s v="COMP"/>
    <s v="B - Urgt Compliance"/>
    <x v="0"/>
    <s v="HFTD 2"/>
    <x v="0"/>
  </r>
  <r>
    <s v="LC"/>
    <s v="120903838"/>
    <s v="X006/029"/>
    <s v="T2 DI DIABLO-MESA X6/29 RPR OPGW"/>
    <s v="PISMOBCH"/>
    <s v="ETL.4620"/>
    <d v="2021-04-29T00:00:00"/>
    <d v="2021-05-21T00:00:00"/>
    <d v="2021-07-28T00:00:00"/>
    <d v="2022-04-29T00:00:00"/>
    <s v="COMP"/>
    <s v="B - Urgt Compliance"/>
    <x v="0"/>
    <s v="HFTD 2"/>
    <x v="0"/>
  </r>
  <r>
    <s v="LC"/>
    <s v="120903879"/>
    <s v="019/078"/>
    <s v="T2 DI DIABLO-MIDWAY #2 19/78 COTR KEY"/>
    <s v="PISMOBCH"/>
    <s v="ETL.5970"/>
    <d v="2021-04-29T00:00:00"/>
    <d v="2021-05-10T00:00:00"/>
    <d v="2021-07-28T00:00:00"/>
    <d v="2022-04-29T00:00:00"/>
    <s v="COMP"/>
    <s v="B - Urgt Compliance"/>
    <x v="0"/>
    <s v="HFTD 2"/>
    <x v="0"/>
  </r>
  <r>
    <s v="LC"/>
    <s v="120906580"/>
    <s v="013/055"/>
    <s v="T2 DI MORRO BAY-TEMPLETON 13/55 RPR OPGW"/>
    <s v="PISMOBCH"/>
    <s v="ETL.5933"/>
    <d v="2021-04-29T00:00:00"/>
    <d v="2021-05-21T00:00:00"/>
    <d v="2021-07-28T00:00:00"/>
    <d v="2022-04-29T00:00:00"/>
    <s v="COMP"/>
    <s v="B - Urgt Compliance"/>
    <x v="0"/>
    <s v="HFTD 2"/>
    <x v="0"/>
  </r>
  <r>
    <s v="LC"/>
    <s v="120906881"/>
    <s v="003/014"/>
    <s v="T2 DI MORRO BAY-DIABLO 3/14 COTR KEY"/>
    <s v="PISMOBCH"/>
    <s v="ETL.5260"/>
    <d v="2021-04-29T00:00:00"/>
    <d v="2021-05-10T00:00:00"/>
    <d v="2021-07-28T00:00:00"/>
    <d v="2022-04-29T00:00:00"/>
    <s v="COMP"/>
    <s v="B - Urgt Compliance"/>
    <x v="0"/>
    <s v="HFTD 2"/>
    <x v="0"/>
  </r>
  <r>
    <s v="LC"/>
    <s v="120919790"/>
    <s v="003/017"/>
    <s v="T2 DI MORRO BAY-MESA 003/017 COTR KEY"/>
    <s v="PISMOBCH"/>
    <s v="ETL.5290"/>
    <d v="2021-04-29T00:00:00"/>
    <d v="2021-05-18T00:00:00"/>
    <d v="2021-07-28T00:00:00"/>
    <d v="2022-04-29T00:00:00"/>
    <s v="COMP"/>
    <s v="B - Urgt Compliance"/>
    <x v="0"/>
    <s v="HFTD 2"/>
    <x v="0"/>
  </r>
  <r>
    <s v="LC"/>
    <s v="120919852"/>
    <s v="005/025"/>
    <s v="T2 DI MORRO BAY-MESA 5/25 RPR OPGW"/>
    <s v="PISMOBCH"/>
    <s v="ETL.5290"/>
    <d v="2021-04-29T00:00:00"/>
    <d v="2021-05-21T00:00:00"/>
    <d v="2021-07-28T00:00:00"/>
    <d v="2022-04-29T00:00:00"/>
    <s v="COMP"/>
    <s v="B - Urgt Compliance"/>
    <x v="0"/>
    <s v="HFTD 2"/>
    <x v="0"/>
  </r>
  <r>
    <s v="LC"/>
    <s v="121370260"/>
    <s v="011/045"/>
    <s v="T2 DI MORRO BAY-TEMPLETON 11/45 RPR OPGW"/>
    <s v="PISMOBCH"/>
    <s v="ETL.5933"/>
    <d v="2021-04-29T00:00:00"/>
    <d v="2021-06-04T00:00:00"/>
    <d v="2021-07-29T00:00:00"/>
    <d v="2022-04-29T00:00:00"/>
    <s v="COMP"/>
    <s v="B - Urgt Compliance"/>
    <x v="0"/>
    <s v="HFTD 2"/>
    <x v="0"/>
  </r>
  <r>
    <s v="LC"/>
    <s v="120907478"/>
    <s v="002/025"/>
    <s v="T2 EI PIT #3-PIT #1 2/025 COTR KEY"/>
    <s v="TABLEMTN"/>
    <s v="ETL.5400"/>
    <d v="2021-04-30T00:00:00"/>
    <d v="2021-05-26T00:00:00"/>
    <d v="2021-07-30T00:00:00"/>
    <d v="2022-04-30T00:00:00"/>
    <s v="COMP"/>
    <s v="B - Urgt Compliance"/>
    <x v="0"/>
    <s v="HFTD 2"/>
    <x v="0"/>
  </r>
  <r>
    <s v="LC"/>
    <s v="120909451"/>
    <s v="033/140"/>
    <s v="T2 DI TESLA-METCALF 33/140 GRND WASH"/>
    <s v="METCALF"/>
    <s v="ETL.6110"/>
    <d v="2021-04-30T00:00:00"/>
    <d v="2021-05-28T00:00:00"/>
    <d v="2021-07-30T00:00:00"/>
    <d v="2022-04-30T00:00:00"/>
    <s v="COMP"/>
    <s v="B - Urgt Compliance"/>
    <x v="0"/>
    <s v="HFTD 2"/>
    <x v="0"/>
  </r>
  <r>
    <s v="LC"/>
    <s v="120910984"/>
    <s v="014/053"/>
    <s v="T2 DI DIABLO-MIDWAY #2 014/053 COTR KEY"/>
    <s v="PISMOBCH"/>
    <s v="ETL.5970"/>
    <d v="2021-04-30T00:00:00"/>
    <d v="2021-05-11T00:00:00"/>
    <d v="2021-07-29T00:00:00"/>
    <d v="2022-04-30T00:00:00"/>
    <s v="COMP"/>
    <s v="B - Urgt Compliance"/>
    <x v="0"/>
    <s v="HFTD 2"/>
    <x v="0"/>
  </r>
  <r>
    <s v="LC"/>
    <s v="120912258"/>
    <s v="028/214"/>
    <s v="T2 DI MIDDLE FORK-GOLD HILL 28/214 COTR"/>
    <s v="SACTO"/>
    <s v="ETL.5140"/>
    <d v="2021-04-30T00:00:00"/>
    <d v="2021-06-26T00:00:00"/>
    <d v="2021-07-29T00:00:00"/>
    <d v="2022-04-30T00:00:00"/>
    <s v="COMP"/>
    <s v="B - Urgt Compliance"/>
    <x v="0"/>
    <s v="HFTD 2"/>
    <x v="0"/>
  </r>
  <r>
    <s v="LC"/>
    <s v="120922679"/>
    <s v="031/229"/>
    <s v="T3 DI MDL FRK-GLD HL 31/229 RPR GYWW"/>
    <s v="SACTO"/>
    <s v="ETL.5140"/>
    <d v="2021-05-03T00:00:00"/>
    <d v="2021-06-26T00:00:00"/>
    <d v="2021-08-01T00:00:00"/>
    <d v="2021-10-30T00:00:00"/>
    <s v="COMP"/>
    <s v="B - Urgt Compliance"/>
    <x v="0"/>
    <s v="HFTD 3"/>
    <x v="0"/>
  </r>
  <r>
    <s v="LC"/>
    <s v="120912426"/>
    <s v="005/066"/>
    <s v="T2 EI GREEN VALLEY-PAUL 05/066 RPL PL"/>
    <s v="MOSSLNDG"/>
    <s v="ETL.1730"/>
    <d v="2021-05-01T00:00:00"/>
    <m/>
    <d v="2022-05-01T00:00:00"/>
    <d v="2022-05-01T00:00:00"/>
    <s v="Open"/>
    <s v="B - Urgt Compliance"/>
    <x v="1"/>
    <s v="HFTD 2"/>
    <x v="1"/>
  </r>
  <r>
    <s v="LC"/>
    <s v="120913777"/>
    <s v="002/067"/>
    <s v="T2 EI HMLTN BRNCH-CHSTR 2/67 RPL STRW"/>
    <s v="TABLEMTN"/>
    <s v="ETL.7000"/>
    <d v="2021-05-01T00:00:00"/>
    <d v="2021-05-21T00:00:00"/>
    <d v="2021-08-01T00:00:00"/>
    <d v="2022-05-01T00:00:00"/>
    <s v="COMP"/>
    <s v="B - Urgt Compliance"/>
    <x v="0"/>
    <s v="HFTD 2"/>
    <x v="0"/>
  </r>
  <r>
    <s v="LC"/>
    <s v="120920513"/>
    <s v="013/051"/>
    <s v="T2 DI DIABLO-MIDWAY #3 13/51 RPR INSS"/>
    <s v="PISMOBCH"/>
    <s v="ETL.5980"/>
    <d v="2021-05-03T00:00:00"/>
    <d v="2021-05-10T00:00:00"/>
    <d v="2021-08-03T00:00:00"/>
    <d v="2022-05-03T00:00:00"/>
    <s v="COMP"/>
    <s v="B - Urgt Compliance"/>
    <x v="0"/>
    <s v="HFTD 2"/>
    <x v="0"/>
  </r>
  <r>
    <s v="LC"/>
    <s v="120921107"/>
    <s v="008/034"/>
    <s v="EI T2 TESLA-METCALF 8/34 RPL SPLICE"/>
    <s v="METCALF"/>
    <s v="ETL.6110"/>
    <d v="2021-05-03T00:00:00"/>
    <d v="2021-05-28T00:00:00"/>
    <d v="2021-08-03T00:00:00"/>
    <d v="2022-05-03T00:00:00"/>
    <s v="COMP"/>
    <s v="B - Urgt Compliance"/>
    <x v="0"/>
    <s v="HFTD 2"/>
    <x v="0"/>
  </r>
  <r>
    <s v="LC"/>
    <s v="120922332"/>
    <s v="002/014"/>
    <s v="T2 EI STNISLUS-MLNS SS-MNT 2/14 RPR INSS"/>
    <s v="VICTOR"/>
    <s v="ETL.3830"/>
    <d v="2021-05-03T00:00:00"/>
    <d v="2021-05-25T00:00:00"/>
    <d v="2021-08-03T00:00:00"/>
    <d v="2022-05-03T00:00:00"/>
    <s v="COMP"/>
    <s v="B - Urgt Compliance"/>
    <x v="0"/>
    <s v="HFTD 2"/>
    <x v="0"/>
  </r>
  <r>
    <s v="LC"/>
    <s v="120924097"/>
    <s v="005/037"/>
    <s v="T2 OLEUM-G #2 5/037 REPL INSS"/>
    <s v="CONCORD"/>
    <s v="ETL.3160"/>
    <d v="2021-05-03T00:00:00"/>
    <d v="2021-05-14T00:00:00"/>
    <d v="2021-08-03T00:00:00"/>
    <d v="2022-05-03T00:00:00"/>
    <s v="COMP"/>
    <s v="B - Urgt Compliance"/>
    <x v="0"/>
    <s v="HFTD 2"/>
    <x v="0"/>
  </r>
  <r>
    <s v="LC"/>
    <s v="120927027"/>
    <s v="003/018"/>
    <s v="T2 EI STANISLAUS-MLNS MNTE 3/18 RPR INSS"/>
    <s v="VICTOR"/>
    <s v="ETL.3830"/>
    <d v="2021-05-04T00:00:00"/>
    <d v="2021-05-25T00:00:00"/>
    <d v="2021-08-04T00:00:00"/>
    <d v="2022-05-04T00:00:00"/>
    <s v="COMP"/>
    <s v="B - Urgt Compliance"/>
    <x v="0"/>
    <s v="HFTD 2"/>
    <x v="0"/>
  </r>
  <r>
    <s v="LC"/>
    <s v="120929316"/>
    <s v="030/131"/>
    <s v="T2 EI MRR BY-SLR SW ST#2 30/131 COTTER"/>
    <s v="PISMOBCH"/>
    <s v="ETL.5300"/>
    <d v="2021-05-04T00:00:00"/>
    <d v="2021-06-04T00:00:00"/>
    <d v="2021-08-04T00:00:00"/>
    <d v="2022-05-04T00:00:00"/>
    <s v="COMP"/>
    <s v="B - Urgt Compliance"/>
    <x v="0"/>
    <s v="HFTD 2"/>
    <x v="0"/>
  </r>
  <r>
    <s v="LC"/>
    <s v="120929662"/>
    <s v="002/020"/>
    <s v="T2 DI COTTONWOOD-DELVN #1 2/20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29668"/>
    <s v="008/058"/>
    <s v="T2 DI COTTONWOOD-DELVN #1 8/58 RPR OPGW"/>
    <s v="TABLEMTN"/>
    <s v="ETL.4550"/>
    <d v="2021-05-04T00:00:00"/>
    <d v="2021-06-15T00:00:00"/>
    <d v="2021-08-02T00:00:00"/>
    <d v="2022-05-04T00:00:00"/>
    <s v="COMP"/>
    <s v="B - Urgt Compliance"/>
    <x v="0"/>
    <s v="HFTD 2"/>
    <x v="0"/>
  </r>
  <r>
    <s v="LC"/>
    <s v="120929764"/>
    <s v="065/580"/>
    <s v="T2 DI CTTNWD-DELEVAN #1 65/580 COTR KEY"/>
    <s v="TABLEMTN"/>
    <s v="ETL.4560"/>
    <d v="2021-05-04T00:00:00"/>
    <d v="2021-07-13T00:00:00"/>
    <d v="2021-08-02T00:00:00"/>
    <d v="2022-05-04T00:00:00"/>
    <s v="COMP"/>
    <s v="B - Urgt Compliance"/>
    <x v="0"/>
    <s v="HFTD 2"/>
    <x v="0"/>
  </r>
  <r>
    <s v="LC"/>
    <s v="120929781"/>
    <s v="005/033"/>
    <s v="T2 DI COTTONWOOD-DELVN #1 5/33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29902"/>
    <s v="000/003B"/>
    <s v="T2 DI MRR BY-SLR #1 0/3B RPR OPGW"/>
    <s v="PISMOBCH"/>
    <s v="ETL.5300"/>
    <d v="2021-05-04T00:00:00"/>
    <d v="2021-05-20T00:00:00"/>
    <d v="2021-08-04T00:00:00"/>
    <d v="2022-05-04T00:00:00"/>
    <s v="COMP"/>
    <s v="B - Urgt Compliance"/>
    <x v="0"/>
    <s v="HFTD 2"/>
    <x v="0"/>
  </r>
  <r>
    <s v="LC"/>
    <s v="120929906"/>
    <s v="005/038"/>
    <s v="T2 DI CTTNWD-DELEVAN #1 5/38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170"/>
    <s v="004/029"/>
    <s v="T2 DI CTTNWD-DELEVAN #1 4/29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296"/>
    <s v="025/114"/>
    <s v="T2 DI QUINTO SS-WESTY 25/114 RPR OPGW"/>
    <s v="VICTOR"/>
    <s v="ETL.5070"/>
    <d v="2021-05-04T00:00:00"/>
    <d v="2021-06-10T00:00:00"/>
    <d v="2021-08-02T00:00:00"/>
    <d v="2022-05-04T00:00:00"/>
    <s v="COMP"/>
    <s v="B - Urgt Compliance"/>
    <x v="0"/>
    <s v="HFTD 2"/>
    <x v="0"/>
  </r>
  <r>
    <s v="LC"/>
    <s v="120930456"/>
    <s v="002/018"/>
    <s v="T2 DI COTTONWOOD-DELVN #1 2/18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0816"/>
    <s v="011/077"/>
    <s v="T2 DI COTTONWOOD-DELVN #1 11/77 RPR OPGW"/>
    <s v="TABLEMTN"/>
    <s v="ETL.4550"/>
    <d v="2021-05-04T00:00:00"/>
    <d v="2021-06-15T00:00:00"/>
    <d v="2021-08-02T00:00:00"/>
    <d v="2022-05-04T00:00:00"/>
    <s v="COMP"/>
    <s v="B - Urgt Compliance"/>
    <x v="0"/>
    <s v="HFTD 2"/>
    <x v="0"/>
  </r>
  <r>
    <s v="LC"/>
    <s v="120930849"/>
    <s v="000/005"/>
    <s v="T2 EI STANISLAUS-MLNS MNTE 0/5 RPR INSS"/>
    <s v="VICTOR"/>
    <s v="ETL.3830"/>
    <d v="2021-05-04T00:00:00"/>
    <d v="2021-05-25T00:00:00"/>
    <d v="2021-08-04T00:00:00"/>
    <d v="2022-05-04T00:00:00"/>
    <s v="COMP"/>
    <s v="B - Urgt Compliance"/>
    <x v="0"/>
    <s v="HFTD 2"/>
    <x v="0"/>
  </r>
  <r>
    <s v="LC"/>
    <s v="120930906"/>
    <s v="038/160"/>
    <s v="T2 DI TEMPLETON-GATES 38/160 RPLC DAMS"/>
    <s v="PISMOBCH"/>
    <s v="ETL.5934"/>
    <d v="2021-05-04T00:00:00"/>
    <d v="2021-06-22T00:00:00"/>
    <d v="2021-08-04T00:00:00"/>
    <d v="2022-05-04T00:00:00"/>
    <s v="COMP"/>
    <s v="B - Urgt Compliance"/>
    <x v="0"/>
    <s v="HFTD 2"/>
    <x v="0"/>
  </r>
  <r>
    <s v="LC"/>
    <s v="120930945"/>
    <s v="003/023"/>
    <s v="T2 DI COTTONWOOD-DELVN #1 3/23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1381"/>
    <s v="027/001"/>
    <s v="T2 EI MNDCNO-WLLTS-FRT BRG 27/1 RPL HRDW"/>
    <s v="LAKEVLLE"/>
    <s v="ETL.7550"/>
    <d v="2021-05-04T00:00:00"/>
    <d v="2021-05-27T00:00:00"/>
    <d v="2021-08-04T00:00:00"/>
    <d v="2022-05-04T00:00:00"/>
    <s v="COMP"/>
    <s v="B - Urgt Compliance"/>
    <x v="0"/>
    <s v="HFTD 2"/>
    <x v="0"/>
  </r>
  <r>
    <s v="LC"/>
    <s v="120931441"/>
    <s v="005/034"/>
    <s v="T2 DI CTTNWD-DELEVAN #1 5/34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31477"/>
    <s v="005/034"/>
    <s v="T2 DI CTTNWD-LOGAN CREEK 5/34 RPL DAMS"/>
    <s v="TABLEMTN"/>
    <s v="ETL.4570"/>
    <d v="2021-05-04T00:00:00"/>
    <d v="2021-06-16T00:00:00"/>
    <d v="2021-08-02T00:00:00"/>
    <d v="2022-05-04T00:00:00"/>
    <s v="COMP"/>
    <s v="B - Urgt Compliance"/>
    <x v="0"/>
    <s v="HFTD 2"/>
    <x v="0"/>
  </r>
  <r>
    <s v="LC"/>
    <s v="120931676"/>
    <s v="005/034"/>
    <s v="T2 DI CTTNWD-DELEVAN #1 5/34 RPL DAMS"/>
    <s v="TABLEMTN"/>
    <s v="ETL.4550"/>
    <d v="2021-05-04T00:00:00"/>
    <d v="2021-07-21T00:00:00"/>
    <d v="2021-08-02T00:00:00"/>
    <d v="2022-05-04T00:00:00"/>
    <s v="COMP"/>
    <s v="B - Urgt Compliance"/>
    <x v="0"/>
    <s v="HFTD 2"/>
    <x v="0"/>
  </r>
  <r>
    <s v="LC"/>
    <s v="120932151"/>
    <s v="040/168"/>
    <s v="T2 DI TEMPLETON-GATES 40/168 RPR OPGW"/>
    <s v="PISMOBCH"/>
    <s v="ETL.5934"/>
    <d v="2021-05-04T00:00:00"/>
    <d v="2021-06-22T00:00:00"/>
    <d v="2021-08-04T00:00:00"/>
    <d v="2022-05-04T00:00:00"/>
    <s v="COMP"/>
    <s v="B - Urgt Compliance"/>
    <x v="0"/>
    <s v="HFTD 2"/>
    <x v="0"/>
  </r>
  <r>
    <s v="LC"/>
    <s v="120932231"/>
    <s v="012/053"/>
    <s v="T2 DI MORAGA-CASTRO VLY 12/53 RPR OPGW"/>
    <s v="CONCORD"/>
    <s v="ETL.5250"/>
    <d v="2021-05-04T00:00:00"/>
    <d v="2021-05-31T00:00:00"/>
    <d v="2021-08-04T00:00:00"/>
    <d v="2022-05-04T00:00:00"/>
    <s v="COMP"/>
    <s v="B - Urgt Compliance"/>
    <x v="0"/>
    <s v="HFTD 2"/>
    <x v="0"/>
  </r>
  <r>
    <s v="LC"/>
    <s v="120934595"/>
    <s v="065/581"/>
    <s v="T2 DI COTTONWD-DELVN #2 65/581 RPLC INSS"/>
    <s v="TABLEMTN"/>
    <s v="ETL.4580"/>
    <d v="2021-05-04T00:00:00"/>
    <d v="2021-07-16T00:00:00"/>
    <d v="2021-08-04T00:00:00"/>
    <d v="2022-05-04T00:00:00"/>
    <s v="COMP"/>
    <s v="B - Urgt Compliance"/>
    <x v="0"/>
    <s v="HFTD 2"/>
    <x v="0"/>
  </r>
  <r>
    <s v="LC"/>
    <s v="120935344"/>
    <s v="032/017"/>
    <s v="T2 EI FULTON-HOPLAND 32/17 RPL STRW"/>
    <s v="LAKEVLLE"/>
    <s v="ETL.6890"/>
    <d v="2021-05-04T00:00:00"/>
    <d v="2022-06-24T00:00:00"/>
    <d v="2022-05-04T00:00:00"/>
    <d v="2022-05-04T00:00:00"/>
    <s v="COMP"/>
    <s v="B - Urgt Compliance"/>
    <x v="0"/>
    <s v="HFTD 2"/>
    <x v="1"/>
  </r>
  <r>
    <s v="LC"/>
    <s v="120937141"/>
    <s v="063/565"/>
    <s v="T2 DI COTTONWOOD-DLVN #2 63/565 RPR INSS"/>
    <s v="TABLEMTN"/>
    <s v="ETL.4580"/>
    <d v="2021-05-04T00:00:00"/>
    <d v="2021-07-16T00:00:00"/>
    <d v="2021-08-04T00:00:00"/>
    <d v="2022-05-04T00:00:00"/>
    <s v="COMP"/>
    <s v="B - Urgt Compliance"/>
    <x v="0"/>
    <s v="HFTD 2"/>
    <x v="0"/>
  </r>
  <r>
    <s v="LC"/>
    <s v="120937501"/>
    <s v="002/016"/>
    <s v="T2 DI COTTONWOOD-DLVN #1 2/16 RPR OPGW"/>
    <s v="TABLEMTN"/>
    <s v="ETL.4550"/>
    <d v="2021-05-04T00:00:00"/>
    <d v="2021-06-12T00:00:00"/>
    <d v="2021-08-04T00:00:00"/>
    <d v="2022-05-04T00:00:00"/>
    <s v="COMP"/>
    <s v="B - Urgt Compliance"/>
    <x v="0"/>
    <s v="HFTD 2"/>
    <x v="0"/>
  </r>
  <r>
    <s v="LC"/>
    <s v="120941058"/>
    <s v="024/139"/>
    <s v="T2 DI TESLA-SLD-MTC 24/139 COTR KEY"/>
    <s v="VICTOR"/>
    <s v="ETL.4000"/>
    <d v="2021-05-04T00:00:00"/>
    <d v="2021-05-13T00:00:00"/>
    <d v="2021-08-02T00:00:00"/>
    <d v="2022-05-04T00:00:00"/>
    <s v="COMP"/>
    <s v="B - Urgt Compliance"/>
    <x v="0"/>
    <s v="HFTD 2"/>
    <x v="0"/>
  </r>
  <r>
    <s v="LC"/>
    <s v="120941200"/>
    <s v="005/041"/>
    <s v="T2 DI COTTONWOOD-DLEVN #1 5/41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1890"/>
    <s v="002/022"/>
    <s v="T2 DI COTTONWOOD-DLVN #1 2/22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1896"/>
    <s v="005/037"/>
    <s v="T2 DI COTTONWOOD-DLVN #1 5/37 RPR OPGW"/>
    <s v="TABLEMTN"/>
    <s v="ETL.4550"/>
    <d v="2021-05-04T00:00:00"/>
    <d v="2021-06-12T00:00:00"/>
    <d v="2021-08-02T00:00:00"/>
    <d v="2022-05-04T00:00:00"/>
    <s v="COMP"/>
    <s v="B - Urgt Compliance"/>
    <x v="0"/>
    <s v="HFTD 2"/>
    <x v="0"/>
  </r>
  <r>
    <s v="LC"/>
    <s v="120942250"/>
    <s v="036/152"/>
    <s v="T2 DI TEMPLETON-GATES 36/152 RPR OPGW"/>
    <s v="PISMOBCH"/>
    <s v="ETL.5934"/>
    <d v="2021-05-04T00:00:00"/>
    <d v="2021-06-22T00:00:00"/>
    <d v="2021-08-02T00:00:00"/>
    <d v="2022-05-04T00:00:00"/>
    <s v="COMP"/>
    <s v="B - Urgt Compliance"/>
    <x v="0"/>
    <s v="HFTD 2"/>
    <x v="0"/>
  </r>
  <r>
    <s v="LC"/>
    <s v="121524041"/>
    <s v="002/021"/>
    <s v="T2 DI COTTONWD-DELEVAN #1 2/21 RPR SHLS"/>
    <s v="TABLEMTN"/>
    <s v="ETL.4550"/>
    <d v="2021-05-04T00:00:00"/>
    <d v="2021-07-18T00:00:00"/>
    <d v="2021-08-04T00:00:00"/>
    <d v="2022-05-04T00:00:00"/>
    <s v="COMP"/>
    <s v="B - Urgt Compliance"/>
    <x v="0"/>
    <s v="HFTD 2"/>
    <x v="1"/>
  </r>
  <r>
    <s v="LC"/>
    <s v="120936566"/>
    <s v="028/118"/>
    <s v="T2 EI TESLA-METCALF 28/118 REPULL GUY"/>
    <s v="METCALF"/>
    <s v="ETL.6110"/>
    <d v="2021-05-05T00:00:00"/>
    <d v="2021-06-12T00:00:00"/>
    <d v="2021-08-05T00:00:00"/>
    <d v="2022-05-05T00:00:00"/>
    <s v="COMP"/>
    <s v="B - Urgt Compliance"/>
    <x v="0"/>
    <s v="HFTD 2"/>
    <x v="0"/>
  </r>
  <r>
    <s v="LC"/>
    <s v="120941865"/>
    <s v="009/074A"/>
    <s v="T2 EI PIT #1-COTTONWOOD 9/074A RPR CONS"/>
    <s v="TABLEMTN"/>
    <s v="ETL.5390"/>
    <d v="2021-05-06T00:00:00"/>
    <d v="2021-05-31T00:00:00"/>
    <d v="2021-08-06T00:00:00"/>
    <d v="2022-05-06T00:00:00"/>
    <s v="COMP"/>
    <s v="B - Urgt Compliance"/>
    <x v="0"/>
    <s v="HFTD 2"/>
    <x v="0"/>
  </r>
  <r>
    <s v="LC"/>
    <s v="120943672"/>
    <s v="026/202B"/>
    <s v="T2 DI MDL FRK-GLD HL 26/202B COTR KY"/>
    <s v="SACTO"/>
    <s v="ETL.5140"/>
    <d v="2021-05-06T00:00:00"/>
    <d v="2021-06-26T00:00:00"/>
    <d v="2021-08-04T00:00:00"/>
    <d v="2022-05-06T00:00:00"/>
    <s v="COMP"/>
    <s v="B - Urgt Compliance"/>
    <x v="0"/>
    <s v="HFTD 2"/>
    <x v="0"/>
  </r>
  <r>
    <s v="LC"/>
    <s v="120947252"/>
    <s v="013/122"/>
    <s v="T2 DI DRUM-RIO OSO #1 013/122 RPR INSS"/>
    <s v="SACTO"/>
    <s v="ETL.1420"/>
    <d v="2021-05-06T00:00:00"/>
    <d v="2021-07-24T00:00:00"/>
    <d v="2021-08-04T00:00:00"/>
    <d v="2022-05-06T00:00:00"/>
    <s v="COMP"/>
    <s v="B - Urgt Compliance"/>
    <x v="0"/>
    <s v="HFTD 2"/>
    <x v="0"/>
  </r>
  <r>
    <s v="LC"/>
    <s v="120947469"/>
    <s v="019/155"/>
    <s v="T2 DI DRUM-RIO OSO #1 019/155 RPR INSS"/>
    <s v="SACTO"/>
    <s v="ETL.1420"/>
    <d v="2021-05-06T00:00:00"/>
    <d v="2021-07-24T00:00:00"/>
    <d v="2021-08-04T00:00:00"/>
    <d v="2022-05-06T00:00:00"/>
    <s v="COMP"/>
    <s v="B - Urgt Compliance"/>
    <x v="0"/>
    <s v="HFTD 2"/>
    <x v="0"/>
  </r>
  <r>
    <s v="LC"/>
    <s v="120947548"/>
    <s v="040/192"/>
    <s v="T2 DI LKVLLE-SBRNTE #2 040/192 COTR KEY"/>
    <s v="CONCORD"/>
    <s v="ETL.4960"/>
    <d v="2021-05-06T00:00:00"/>
    <d v="2021-06-14T00:00:00"/>
    <d v="2021-08-04T00:00:00"/>
    <d v="2022-05-06T00:00:00"/>
    <s v="COMP"/>
    <s v="B - Urgt Compliance"/>
    <x v="0"/>
    <s v="HFTD 2"/>
    <x v="0"/>
  </r>
  <r>
    <s v="LC"/>
    <s v="120947668"/>
    <s v="039/185"/>
    <s v="T2 DI IGNACIO-SOBRANTE 039/185 COTR KEY"/>
    <s v="CONCORD"/>
    <s v="ETL.4920"/>
    <d v="2021-05-06T00:00:00"/>
    <d v="2021-07-16T00:00:00"/>
    <d v="2021-08-04T00:00:00"/>
    <d v="2022-05-06T00:00:00"/>
    <s v="COMP"/>
    <s v="B - Urgt Compliance"/>
    <x v="0"/>
    <s v="HFTD 2"/>
    <x v="0"/>
  </r>
  <r>
    <s v="LC"/>
    <s v="120948357"/>
    <s v="031/131"/>
    <s v="T2 DI MOSS LNDNG-MTCLF 31/131 COTR KEY"/>
    <s v="MOSSLNDG"/>
    <s v="ETL.6050"/>
    <d v="2021-05-06T00:00:00"/>
    <d v="2021-05-20T00:00:00"/>
    <d v="2021-08-04T00:00:00"/>
    <d v="2022-05-06T00:00:00"/>
    <s v="COMP"/>
    <s v="B - Urgt Compliance"/>
    <x v="0"/>
    <s v="HFTD 2"/>
    <x v="0"/>
  </r>
  <r>
    <s v="LC"/>
    <s v="120948928"/>
    <s v="039/188"/>
    <s v="T2 DI LKVL-SOBRANTE #2 39/188 COTR KEY"/>
    <s v="CONCORD"/>
    <s v="ETL.4960"/>
    <d v="2021-05-06T00:00:00"/>
    <d v="2021-08-01T00:00:00"/>
    <d v="2021-08-04T00:00:00"/>
    <d v="2022-05-06T00:00:00"/>
    <s v="COMP"/>
    <s v="B - Urgt Compliance"/>
    <x v="0"/>
    <s v="HFTD 2"/>
    <x v="0"/>
  </r>
  <r>
    <s v="LC"/>
    <s v="120949019"/>
    <s v="039/187"/>
    <s v="T2 DI IGNACIO-SOBRANTE 39/187 COTR KEY"/>
    <s v="CONCORD"/>
    <s v="ETL.4920"/>
    <d v="2021-05-06T00:00:00"/>
    <d v="2021-08-02T00:00:00"/>
    <d v="2021-08-04T00:00:00"/>
    <d v="2022-05-06T00:00:00"/>
    <s v="COMP"/>
    <s v="B - Urgt Compliance"/>
    <x v="0"/>
    <s v="HFTD 2"/>
    <x v="0"/>
  </r>
  <r>
    <s v="LC"/>
    <s v="120949262"/>
    <s v="039/187"/>
    <s v="T2 DI LAKEVL-SBRNTE#2 39/187 COTR KEY"/>
    <s v="CONCORD"/>
    <s v="ETL.4960"/>
    <d v="2021-05-06T00:00:00"/>
    <d v="2021-08-01T00:00:00"/>
    <d v="2021-08-04T00:00:00"/>
    <d v="2022-05-06T00:00:00"/>
    <s v="COMP"/>
    <s v="B - Urgt Compliance"/>
    <x v="0"/>
    <s v="HFTD 2"/>
    <x v="0"/>
  </r>
  <r>
    <s v="LC"/>
    <s v="120949370"/>
    <s v="041/196"/>
    <s v="T2 DI IGNACIO-SOBRANTE 41/196 COTR KEY"/>
    <s v="CONCORD"/>
    <s v="ETL.4960"/>
    <d v="2021-05-07T00:00:00"/>
    <d v="2021-06-14T00:00:00"/>
    <d v="2021-08-05T00:00:00"/>
    <d v="2022-05-07T00:00:00"/>
    <s v="COMP"/>
    <s v="B - Urgt Compliance"/>
    <x v="0"/>
    <s v="HFTD 2"/>
    <x v="0"/>
  </r>
  <r>
    <s v="LC"/>
    <s v="120952755"/>
    <s v=":002/016"/>
    <s v="T2 EI SLS-MLNS SW ST-MNT :2/16 RPR SPLS"/>
    <s v="VICTOR"/>
    <s v="ETL.3840"/>
    <d v="2021-05-08T00:00:00"/>
    <d v="2021-08-04T00:00:00"/>
    <d v="2021-08-08T00:00:00"/>
    <d v="2022-05-08T00:00:00"/>
    <s v="COMP"/>
    <s v="B - Urgt Compliance"/>
    <x v="0"/>
    <s v="HFTD 2"/>
    <x v="0"/>
  </r>
  <r>
    <s v="LC"/>
    <s v="120953273"/>
    <s v="009/169"/>
    <s v="T2 PT #1-HT CRK #2-BRNY 9/169 RMV JMPR"/>
    <s v="TABLEMTN"/>
    <s v="ETL.7040"/>
    <d v="2021-05-08T00:00:00"/>
    <d v="2021-05-10T00:00:00"/>
    <d v="2021-08-08T00:00:00"/>
    <d v="2022-05-08T00:00:00"/>
    <s v="COMP"/>
    <s v="B - Urgt Compliance"/>
    <x v="0"/>
    <s v="HFTD 2"/>
    <x v="0"/>
  </r>
  <r>
    <s v="LC"/>
    <s v="121030928"/>
    <s v="017/252"/>
    <s v="T2 DI CLAY-MARTEL 017/252 RPL STRW"/>
    <s v="VICTOR"/>
    <s v="ETL.8250"/>
    <d v="2021-05-08T00:00:00"/>
    <d v="2021-06-18T00:00:00"/>
    <d v="2021-08-08T00:00:00"/>
    <d v="2022-05-08T00:00:00"/>
    <s v="COMP"/>
    <s v="B - Urgt Compliance"/>
    <x v="0"/>
    <s v="HFTD 2"/>
    <x v="0"/>
  </r>
  <r>
    <s v="LC"/>
    <s v="121032396"/>
    <s v="016/305"/>
    <s v="T2 DI WASHOE TAP 16/305 RPR INSW"/>
    <s v="LAKEVLLE"/>
    <s v="ETL.6911"/>
    <d v="2021-05-08T00:00:00"/>
    <d v="2021-05-28T00:00:00"/>
    <d v="2021-08-08T00:00:00"/>
    <d v="2022-05-08T00:00:00"/>
    <s v="COMP"/>
    <s v="B - Urgt Compliance"/>
    <x v="0"/>
    <s v="HFTD 2"/>
    <x v="0"/>
  </r>
  <r>
    <s v="LC"/>
    <s v="121038974"/>
    <s v="017/229"/>
    <s v="T2 DI WST PNT-VLY SPGS 17/229 RPR INSS"/>
    <s v="VICTOR"/>
    <s v="ETL.8350"/>
    <d v="2021-05-08T00:00:00"/>
    <d v="2021-06-21T00:00:00"/>
    <d v="2021-08-08T00:00:00"/>
    <d v="2022-05-08T00:00:00"/>
    <s v="COMP"/>
    <s v="B - Urgt Compliance"/>
    <x v="0"/>
    <s v="HFTD 2"/>
    <x v="0"/>
  </r>
  <r>
    <s v="LC"/>
    <s v="121041745"/>
    <s v="016/217"/>
    <s v="T2 DI W. PNT-VLY SPRNGS 16/217 RPR INSW"/>
    <s v="VICTOR"/>
    <s v="ETL.8350"/>
    <d v="2021-05-08T00:00:00"/>
    <d v="2021-06-21T00:00:00"/>
    <d v="2021-08-08T00:00:00"/>
    <d v="2022-05-08T00:00:00"/>
    <s v="COMP"/>
    <s v="B - Urgt Compliance"/>
    <x v="0"/>
    <s v="HFTD 2"/>
    <x v="0"/>
  </r>
  <r>
    <s v="LC"/>
    <s v="121130220"/>
    <s v="033/004"/>
    <s v="T2 EI MEND-WILL-FT BRAGG 33/4 RPR INSW"/>
    <s v="LAKEVLLE"/>
    <s v="ETL.7550"/>
    <d v="2021-05-08T00:00:00"/>
    <d v="2021-05-27T00:00:00"/>
    <d v="2021-08-08T00:00:00"/>
    <d v="2022-05-08T00:00:00"/>
    <s v="COMP"/>
    <s v="B - Urgt Compliance"/>
    <x v="0"/>
    <s v="HFTD 2"/>
    <x v="0"/>
  </r>
  <r>
    <s v="LC"/>
    <s v="121130239"/>
    <s v="032/005"/>
    <s v="T2 EI MNDOCNO-WILTS-FRT BRG 32/5 COTR KY"/>
    <s v="LAKEVLLE"/>
    <s v="ETL.7550"/>
    <d v="2021-05-08T00:00:00"/>
    <d v="2021-05-27T00:00:00"/>
    <d v="2021-08-08T00:00:00"/>
    <d v="2022-05-08T00:00:00"/>
    <s v="COMP"/>
    <s v="B - Urgt Compliance"/>
    <x v="0"/>
    <s v="HFTD 2"/>
    <x v="0"/>
  </r>
  <r>
    <s v="LC"/>
    <s v="121186827"/>
    <s v="016/304"/>
    <s v="T2 DI FULTON-MLN-COTATI 16/304 COTR KEY"/>
    <s v="LAKEVLLE"/>
    <s v="ETL.6910"/>
    <d v="2021-05-08T00:00:00"/>
    <d v="2021-05-28T00:00:00"/>
    <d v="2021-08-06T00:00:00"/>
    <d v="2022-05-08T00:00:00"/>
    <s v="COMP"/>
    <s v="B - Urgt Compliance"/>
    <x v="0"/>
    <s v="HFTD 2"/>
    <x v="0"/>
  </r>
  <r>
    <s v="LC"/>
    <s v="121189357"/>
    <s v="017/250"/>
    <s v="T2 DI CLAY-MARTEL 17/250 RPR INSS"/>
    <s v="VICTOR"/>
    <s v="ETL.8250"/>
    <d v="2021-05-08T00:00:00"/>
    <d v="2021-05-12T00:00:00"/>
    <d v="2021-08-06T00:00:00"/>
    <d v="2022-05-08T00:00:00"/>
    <s v="COMP"/>
    <s v="B - Urgt Compliance"/>
    <x v="0"/>
    <s v="HFTD 2"/>
    <x v="0"/>
  </r>
  <r>
    <s v="LC"/>
    <s v="121362647"/>
    <s v="015/314"/>
    <s v="T2 DI COLGATE-PALERMO 15/314 RPR INSW"/>
    <s v="TABLEMTN"/>
    <s v="ETL.6500"/>
    <d v="2021-05-10T00:00:00"/>
    <d v="2021-08-07T00:00:00"/>
    <d v="2021-08-08T00:00:00"/>
    <d v="2022-05-10T00:00:00"/>
    <s v="COMP"/>
    <s v="B - Urgt Compliance"/>
    <x v="0"/>
    <s v="HFTD 2"/>
    <x v="0"/>
  </r>
  <r>
    <s v="LC"/>
    <s v="121189199"/>
    <s v="004/106"/>
    <s v="T2 DI COLGATE-ALLEGHANY 004/106 RPR CNDW"/>
    <s v="SACTO"/>
    <s v="ETL.6470"/>
    <d v="2021-05-11T00:00:00"/>
    <d v="2021-07-23T00:00:00"/>
    <d v="2021-08-09T00:00:00"/>
    <d v="2022-05-11T00:00:00"/>
    <s v="COMP"/>
    <s v="B - Urgt Compliance"/>
    <x v="0"/>
    <s v="HFTD 2"/>
    <x v="0"/>
  </r>
  <r>
    <s v="LC"/>
    <s v="121191539"/>
    <s v="020/289"/>
    <s v="T2 DI CLAY-MARTEL 020/289 RPR ADSS"/>
    <s v="VICTOR"/>
    <s v="ETL.8250"/>
    <d v="2021-05-11T00:00:00"/>
    <d v="2021-07-29T00:00:00"/>
    <d v="2021-08-11T00:00:00"/>
    <d v="2022-05-11T00:00:00"/>
    <s v="COMP"/>
    <s v="B - Urgt Compliance"/>
    <x v="0"/>
    <s v="HFTD 2"/>
    <x v="0"/>
  </r>
  <r>
    <s v="LC"/>
    <s v="121317844"/>
    <s v="016/007"/>
    <s v="T2 EI MEND-WILL-FT BRAG 16/7 RPL POLE"/>
    <s v="LAKEVLLE"/>
    <s v="ETL.7550"/>
    <d v="2021-05-12T00:00:00"/>
    <d v="2021-08-27T00:00:00"/>
    <d v="2021-08-12T00:00:00"/>
    <d v="2022-05-12T00:00:00"/>
    <s v="COMP"/>
    <s v="B - Urgt Compliance"/>
    <x v="0"/>
    <s v="HFTD 2"/>
    <x v="0"/>
  </r>
  <r>
    <s v="LC"/>
    <s v="121319888"/>
    <s v="006/054"/>
    <s v="T2 WV BCKS CK-RCK CRK-CRTA 6/54 INS DAMS"/>
    <s v="TABLEMTN"/>
    <s v="ETL.4430"/>
    <d v="2021-05-12T00:00:00"/>
    <d v="2021-06-25T00:00:00"/>
    <d v="2021-08-12T00:00:00"/>
    <d v="2022-05-12T00:00:00"/>
    <s v="COMP"/>
    <s v="B - Urgt Compliance"/>
    <x v="0"/>
    <s v="HFTD 2"/>
    <x v="0"/>
  </r>
  <r>
    <s v="LC"/>
    <s v="121320207"/>
    <s v="018/145"/>
    <s v="T2 EI PIT #1-COTTONWOOD 18/145 RPR STRT"/>
    <s v="TABLEMTN"/>
    <s v="ETL.5390"/>
    <d v="2021-05-12T00:00:00"/>
    <d v="2021-07-07T00:00:00"/>
    <d v="2021-08-12T00:00:00"/>
    <d v="2022-05-12T00:00:00"/>
    <s v="COMP"/>
    <s v="B - Urgt Compliance"/>
    <x v="0"/>
    <s v="HFTD 2"/>
    <x v="0"/>
  </r>
  <r>
    <s v="LC"/>
    <s v="121321384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1474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1532"/>
    <s v="113/004"/>
    <s v="T2 EI HMBLDT-BRDGVLLE 113/4 RPL STRW"/>
    <s v="EUREKA"/>
    <s v="ETL.1810"/>
    <d v="2021-05-12T00:00:00"/>
    <d v="2021-07-15T00:00:00"/>
    <d v="2021-08-12T00:00:00"/>
    <d v="2022-05-12T00:00:00"/>
    <s v="COMP"/>
    <s v="B - Urgt Compliance"/>
    <x v="0"/>
    <s v="HFTD 2"/>
    <x v="0"/>
  </r>
  <r>
    <s v="LC"/>
    <s v="121326018"/>
    <s v="024/180"/>
    <s v="T2 DI DRUM-RIO OSO #1 24/180 RPR INSS"/>
    <s v="SACTO"/>
    <s v="ETL.1420"/>
    <d v="2021-05-12T00:00:00"/>
    <d v="2021-07-08T00:00:00"/>
    <d v="2021-08-10T00:00:00"/>
    <d v="2022-05-12T00:00:00"/>
    <s v="COMP"/>
    <s v="B - Urgt Compliance"/>
    <x v="0"/>
    <s v="HFTD 2"/>
    <x v="0"/>
  </r>
  <r>
    <s v="LC"/>
    <s v="121328937"/>
    <s v="018/123"/>
    <s v="T2 EI HELMS-GREGG #1 18/123 COTR KEY"/>
    <s v="FRESNO"/>
    <s v="ETL.487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29150"/>
    <s v="018/124"/>
    <s v="T2 EI HELMS-GREGG #2 18/124 COTR KEY"/>
    <s v="FRESNO"/>
    <s v="ETL.488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29151"/>
    <s v="018/124"/>
    <s v="T2 EI HELMS-GREGG #1 18/124 COTR KEY"/>
    <s v="FRESNO"/>
    <s v="ETL.4870"/>
    <d v="2021-05-12T00:00:00"/>
    <d v="2021-08-05T00:00:00"/>
    <d v="2021-08-12T00:00:00"/>
    <d v="2022-05-12T00:00:00"/>
    <s v="COMP"/>
    <s v="B - Urgt Compliance"/>
    <x v="0"/>
    <s v="HFTD 2"/>
    <x v="0"/>
  </r>
  <r>
    <s v="LC"/>
    <s v="121331289"/>
    <s v="003/039"/>
    <s v="T2 DI HLSDL JCT-HLF MN BY 3/39 RPLC INSW"/>
    <s v="METCALF"/>
    <s v="ETL.7060"/>
    <d v="2021-05-12T00:00:00"/>
    <d v="2021-08-01T00:00:00"/>
    <d v="2021-08-12T00:00:00"/>
    <d v="2022-05-12T00:00:00"/>
    <s v="COMP"/>
    <s v="B - Urgt Compliance"/>
    <x v="0"/>
    <s v="HFTD 2"/>
    <x v="0"/>
  </r>
  <r>
    <s v="LC"/>
    <s v="121344438"/>
    <s v="015/010"/>
    <s v="T2 DI FULTON-HOPLAND 15/10 RPR GYWW"/>
    <s v="LAKEVLLE"/>
    <s v="ETL.6890"/>
    <d v="2021-05-13T00:00:00"/>
    <d v="2021-05-20T00:00:00"/>
    <d v="2021-08-11T00:00:00"/>
    <d v="2022-05-13T00:00:00"/>
    <s v="COMP"/>
    <s v="B - Urgt Compliance"/>
    <x v="0"/>
    <s v="HFTD 2"/>
    <x v="0"/>
  </r>
  <r>
    <s v="LC"/>
    <s v="121333664"/>
    <s v="020/136"/>
    <s v="T2 EI HELMS-GREGG #1 20/136 INS COTR KEY"/>
    <s v="FRESNO"/>
    <s v="ETL.487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3854"/>
    <s v="020/135"/>
    <s v="T2 EI HELMS-GREGG #2 20/135 INS COTR KEY"/>
    <s v="FRESNO"/>
    <s v="ETL.488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4100"/>
    <s v="019/134"/>
    <s v="T2 EI HELMS-GREGG #2 19/134 INS COTR KEY"/>
    <s v="FRESNO"/>
    <s v="ETL.4880"/>
    <d v="2021-05-14T00:00:00"/>
    <d v="2021-06-01T00:00:00"/>
    <d v="2021-08-14T00:00:00"/>
    <d v="2022-05-14T00:00:00"/>
    <s v="COMP"/>
    <s v="B - Urgt Compliance"/>
    <x v="0"/>
    <s v="HFTD 2"/>
    <x v="0"/>
  </r>
  <r>
    <s v="LC"/>
    <s v="121335009"/>
    <s v="005/037"/>
    <s v="T2 OLEUM-G #2 5/037 HANGR PLATE"/>
    <s v="CONCORD"/>
    <s v="ETL.3160"/>
    <d v="2021-05-14T00:00:00"/>
    <d v="2021-05-18T00:00:00"/>
    <d v="2021-08-14T00:00:00"/>
    <d v="2022-05-14T00:00:00"/>
    <s v="COMP"/>
    <s v="B - Urgt Compliance"/>
    <x v="0"/>
    <s v="HFTD 2"/>
    <x v="0"/>
  </r>
  <r>
    <s v="LC"/>
    <s v="121340558"/>
    <s v="027/199"/>
    <s v="T2 EI CARIBOU-TABLE MTN 027/199 RPR HRDT"/>
    <s v="TABLEMTN"/>
    <s v="ETL.4440"/>
    <d v="2021-05-15T00:00:00"/>
    <d v="2021-05-25T00:00:00"/>
    <d v="2021-08-15T00:00:00"/>
    <d v="2022-05-15T00:00:00"/>
    <s v="COMP"/>
    <s v="B - Urgt Compliance"/>
    <x v="0"/>
    <s v="HFTD 2"/>
    <x v="0"/>
  </r>
  <r>
    <s v="LC"/>
    <s v="121343353"/>
    <s v="000/002"/>
    <s v="T2 DI CHOWCHILLA-KERCKHOFF 0/2 RPR INSS"/>
    <s v="FRESNO"/>
    <s v="ETL.1250"/>
    <d v="2021-05-15T00:00:00"/>
    <d v="2021-05-20T00:00:00"/>
    <d v="2021-08-13T00:00:00"/>
    <d v="2022-05-15T00:00:00"/>
    <s v="COMP"/>
    <s v="B - Urgt Compliance"/>
    <x v="0"/>
    <s v="HFTD 2"/>
    <x v="0"/>
  </r>
  <r>
    <s v="LC"/>
    <s v="121344621"/>
    <s v="002/024"/>
    <s v="T2 DI CHRISTIE-WILLOW PASS 2/24 RPR SWTC"/>
    <s v="CONCORD"/>
    <s v="ETL.6370"/>
    <d v="2021-05-17T00:00:00"/>
    <d v="2021-08-02T00:00:00"/>
    <d v="2021-08-17T00:00:00"/>
    <d v="2022-05-17T00:00:00"/>
    <s v="COMP"/>
    <s v="B - Urgt Compliance"/>
    <x v="0"/>
    <s v="HFTD 2"/>
    <x v="0"/>
  </r>
  <r>
    <s v="LC"/>
    <s v="121345327"/>
    <s v="037/003"/>
    <s v="T2 DI FORT ROSS-GUALALA 037/003 RPR INSW"/>
    <s v="LAKEVLLE"/>
    <s v="ETL.6980"/>
    <d v="2021-05-17T00:00:00"/>
    <d v="2021-05-24T00:00:00"/>
    <d v="2021-08-15T00:00:00"/>
    <d v="2022-05-17T00:00:00"/>
    <s v="COMP"/>
    <s v="B - Urgt Compliance"/>
    <x v="0"/>
    <s v="HFTD 2"/>
    <x v="0"/>
  </r>
  <r>
    <s v="LC"/>
    <s v="121346215"/>
    <s v="042/011"/>
    <s v="T2 DI FORT ROSS-GUALALA 42/11 RPR INSW"/>
    <s v="LAKEVLLE"/>
    <s v="ETL.6980"/>
    <d v="2021-05-17T00:00:00"/>
    <d v="2021-05-24T00:00:00"/>
    <d v="2021-08-17T00:00:00"/>
    <d v="2022-05-17T00:00:00"/>
    <s v="COMP"/>
    <s v="B - Urgt Compliance"/>
    <x v="0"/>
    <s v="HFTD 2"/>
    <x v="0"/>
  </r>
  <r>
    <s v="LC"/>
    <s v="121348352"/>
    <s v="013/100A"/>
    <s v="T2 EI HLMS-GRG #1 13/100A COTR KEY"/>
    <s v="FRESNO"/>
    <s v="ETL.4870"/>
    <d v="2021-05-17T00:00:00"/>
    <d v="2021-07-07T00:00:00"/>
    <d v="2021-08-17T00:00:00"/>
    <d v="2022-05-17T00:00:00"/>
    <s v="COMP"/>
    <s v="B - Urgt Compliance"/>
    <x v="0"/>
    <s v="HFTD 2"/>
    <x v="0"/>
  </r>
  <r>
    <s v="LC"/>
    <s v="121350194"/>
    <s v="011/247"/>
    <s v="T2 DI SALINAS-LAURELES 11/247 RPR INSW"/>
    <s v="MOSSLNDG"/>
    <s v="ETL.7930"/>
    <d v="2021-05-17T00:00:00"/>
    <d v="2021-06-29T00:00:00"/>
    <d v="2021-08-15T00:00:00"/>
    <d v="2022-05-17T00:00:00"/>
    <s v="COMP"/>
    <s v="B - Urgt Compliance"/>
    <x v="0"/>
    <s v="HFTD 2"/>
    <x v="0"/>
  </r>
  <r>
    <s v="LC"/>
    <s v="121350199"/>
    <s v="025/191"/>
    <s v="T2 DI DRUM-RIO OSO #1 25/191 REPL HRDT"/>
    <s v="SACTO"/>
    <s v="ETL.1420"/>
    <d v="2021-05-17T00:00:00"/>
    <d v="2021-05-25T00:00:00"/>
    <d v="2021-08-15T00:00:00"/>
    <d v="2022-05-17T00:00:00"/>
    <s v="COMP"/>
    <s v="B - Urgt Compliance"/>
    <x v="0"/>
    <s v="HFTD 2"/>
    <x v="0"/>
  </r>
  <r>
    <s v="LC"/>
    <s v="121352433"/>
    <s v="A011/250"/>
    <s v="T2 DI SALINAS-LAURELES A11/250 RPR INSW"/>
    <s v="MOSSLNDG"/>
    <s v="ETL.7930"/>
    <d v="2021-05-17T00:00:00"/>
    <d v="2021-07-15T00:00:00"/>
    <d v="2021-08-17T00:00:00"/>
    <d v="2022-05-17T00:00:00"/>
    <s v="COMP"/>
    <s v="B - Urgt Compliance"/>
    <x v="0"/>
    <s v="HFTD 2"/>
    <x v="0"/>
  </r>
  <r>
    <s v="LC"/>
    <s v="121391866"/>
    <s v="B016/365"/>
    <s v="T2 DI DRM-GASS VLY-WMR-B16/365 RPL STRW"/>
    <s v="SACTO"/>
    <s v="ETL.6760"/>
    <d v="2021-05-17T00:00:00"/>
    <m/>
    <d v="2022-05-17T00:00:00"/>
    <d v="2022-05-17T00:00:00"/>
    <s v="Open"/>
    <s v="B - Urgt Compliance"/>
    <x v="1"/>
    <s v="HFTD 2"/>
    <x v="1"/>
  </r>
  <r>
    <s v="LC"/>
    <s v="121353056"/>
    <s v="071/358A"/>
    <s v="T2 EI MLIN-RND MTN #2 71/358A RPR COND"/>
    <s v="TABLEMTN"/>
    <s v="ETL.6020"/>
    <d v="2021-05-18T00:00:00"/>
    <d v="2021-06-04T00:00:00"/>
    <d v="2021-08-18T00:00:00"/>
    <d v="2022-05-18T00:00:00"/>
    <s v="COMP"/>
    <s v="B - Urgt Compliance"/>
    <x v="0"/>
    <s v="HFTD 2"/>
    <x v="0"/>
  </r>
  <r>
    <s v="LC"/>
    <s v="121354532"/>
    <s v="010/338"/>
    <s v="T2 DI SPAULDING-SUMMIT 10/338 RPR INSW"/>
    <s v="SACTO"/>
    <s v="ETL.8060"/>
    <d v="2021-05-18T00:00:00"/>
    <d v="2021-07-20T00:00:00"/>
    <d v="2021-08-18T00:00:00"/>
    <d v="2022-05-18T00:00:00"/>
    <s v="COMP"/>
    <s v="B - Urgt Compliance"/>
    <x v="0"/>
    <s v="HFTD 2"/>
    <x v="0"/>
  </r>
  <r>
    <s v="LC"/>
    <s v="121358786"/>
    <s v="034/002"/>
    <s v="T2 DI FULTON-HOPLAND 34/2 COTR KY"/>
    <s v="LAKEVLLE"/>
    <s v="ETL.6890"/>
    <d v="2021-05-18T00:00:00"/>
    <d v="2021-06-10T00:00:00"/>
    <d v="2021-08-16T00:00:00"/>
    <d v="2022-05-18T00:00:00"/>
    <s v="COMP"/>
    <s v="B - Urgt Compliance"/>
    <x v="0"/>
    <s v="HFTD 2"/>
    <x v="0"/>
  </r>
  <r>
    <s v="LC"/>
    <s v="121363639"/>
    <s v="009/064"/>
    <s v="T2 DI DELEVAN-VACA #1  9/64 COMPLETE"/>
    <s v="SACTO"/>
    <s v="ETL.5010"/>
    <d v="2021-05-18T00:00:00"/>
    <d v="2022-04-13T00:00:00"/>
    <d v="2022-05-18T00:00:00"/>
    <d v="2022-05-18T00:00:00"/>
    <s v="COMP"/>
    <s v="B - Urgt Compliance"/>
    <x v="0"/>
    <s v="HFTD 2"/>
    <x v="1"/>
  </r>
  <r>
    <s v="LC"/>
    <s v="121363740"/>
    <s v="009/064"/>
    <s v="T2 DI CORTINA-VACA 9/64 RPR OPGW"/>
    <s v="SACTO"/>
    <s v="ETL.4540"/>
    <d v="2021-05-18T00:00:00"/>
    <d v="2022-05-10T00:00:00"/>
    <d v="2022-05-18T00:00:00"/>
    <d v="2022-05-18T00:00:00"/>
    <s v="COMP"/>
    <s v="B - Urgt Compliance"/>
    <x v="0"/>
    <s v="HFTD 2"/>
    <x v="1"/>
  </r>
  <r>
    <s v="LC"/>
    <s v="121367076"/>
    <s v="021/183"/>
    <s v="T2 DI CRAG VIEW-CASCADE 21/183 RPR INSW"/>
    <s v="TABLEMTN"/>
    <s v="ETL.1350"/>
    <d v="2021-05-18T00:00:00"/>
    <d v="2021-05-25T00:00:00"/>
    <d v="2021-08-16T00:00:00"/>
    <d v="2022-05-18T00:00:00"/>
    <s v="COMP"/>
    <s v="B - Urgt Compliance"/>
    <x v="0"/>
    <s v="HFTD 2"/>
    <x v="0"/>
  </r>
  <r>
    <s v="LC"/>
    <s v="121359912"/>
    <s v="025/107"/>
    <s v="T2 DI MSS LNDNG-MTCLF 25/107 RPR INSS"/>
    <s v="MOSSLNDG"/>
    <s v="ETL.6050"/>
    <d v="2021-05-19T00:00:00"/>
    <d v="2021-05-26T00:00:00"/>
    <d v="2021-08-19T00:00:00"/>
    <d v="2022-05-19T00:00:00"/>
    <s v="COMP"/>
    <s v="B - Urgt Compliance"/>
    <x v="0"/>
    <s v="HFTD 2"/>
    <x v="0"/>
  </r>
  <r>
    <s v="LC"/>
    <s v="121367574"/>
    <s v="A011/250"/>
    <s v="T2 WV SALINAS-LAURELES A11/250 RPR SWTCH"/>
    <s v="MOSSLNDG"/>
    <s v="ETL.7930"/>
    <d v="2021-05-20T00:00:00"/>
    <d v="2021-05-21T00:00:00"/>
    <d v="2021-08-19T00:00:00"/>
    <d v="2022-05-20T00:00:00"/>
    <s v="COMP"/>
    <s v="B - Urgt Compliance"/>
    <x v="0"/>
    <s v="HFTD 2"/>
    <x v="0"/>
  </r>
  <r>
    <s v="LC"/>
    <s v="121369774"/>
    <s v="011/248"/>
    <s v="T2 SALINAS-LAURELES 11/248 RPR SWITCH"/>
    <s v="MOSSLNDG"/>
    <s v="ETL.7930"/>
    <d v="2021-05-20T00:00:00"/>
    <d v="2021-05-21T00:00:00"/>
    <d v="2021-08-20T00:00:00"/>
    <d v="2022-05-20T00:00:00"/>
    <s v="COMP"/>
    <s v="B - Urgt Compliance"/>
    <x v="0"/>
    <s v="HFTD 2"/>
    <x v="0"/>
  </r>
  <r>
    <s v="LC"/>
    <s v="121369786"/>
    <s v="011/250"/>
    <s v="T2 SALINAS-LAURELES 11/250 RPR SWITCH"/>
    <s v="MOSSLNDG"/>
    <s v="ETL.7930"/>
    <d v="2021-05-20T00:00:00"/>
    <d v="2021-05-21T00:00:00"/>
    <d v="2021-08-20T00:00:00"/>
    <d v="2022-05-20T00:00:00"/>
    <s v="COMP"/>
    <s v="B - Urgt Compliance"/>
    <x v="0"/>
    <s v="HFTD 2"/>
    <x v="0"/>
  </r>
  <r>
    <s v="LC"/>
    <s v="121371078"/>
    <s v="000/001"/>
    <s v="T2 EI SALT SPRINGS-TIGER CRK 0/1 CTR KEY"/>
    <s v="VICTOR"/>
    <s v="ETL.3500"/>
    <d v="2021-05-20T00:00:00"/>
    <d v="2021-07-06T00:00:00"/>
    <d v="2021-08-20T00:00:00"/>
    <d v="2022-05-20T00:00:00"/>
    <s v="COMP"/>
    <s v="B - Urgt Compliance"/>
    <x v="0"/>
    <s v="HFTD 2"/>
    <x v="0"/>
  </r>
  <r>
    <s v="LC"/>
    <s v="121372762"/>
    <s v=":008/005"/>
    <s v="T2 DI BLTA RVK MLNS SS :8/5 RPR INSW"/>
    <s v="VICTOR"/>
    <s v="ETL.1070"/>
    <d v="2021-05-20T00:00:00"/>
    <d v="2021-06-26T00:00:00"/>
    <d v="2021-08-18T00:00:00"/>
    <d v="2022-05-20T00:00:00"/>
    <s v="COMP"/>
    <s v="B - Urgt Compliance"/>
    <x v="0"/>
    <s v="HFTD 2"/>
    <x v="0"/>
  </r>
  <r>
    <s v="LC"/>
    <s v="121375563"/>
    <s v="014/093"/>
    <s v="T2 MILLBRAE-SNTH LN 14/93 SWITCH CMPLTD"/>
    <s v="METCALF"/>
    <s v="ETL.7570"/>
    <d v="2021-05-21T00:00:00"/>
    <d v="2021-07-29T00:00:00"/>
    <d v="2021-08-21T00:00:00"/>
    <d v="2022-05-21T00:00:00"/>
    <s v="COMP"/>
    <s v="B - Urgt Compliance"/>
    <x v="0"/>
    <s v="HFTD 2"/>
    <x v="0"/>
  </r>
  <r>
    <s v="LC"/>
    <s v="121375959"/>
    <s v="009/071A"/>
    <s v="T2 EI HELMS-GREGG #1 9/071A RPR INSS"/>
    <s v="FRESNO"/>
    <s v="ETL.4870"/>
    <d v="2021-05-21T00:00:00"/>
    <d v="2021-07-22T00:00:00"/>
    <d v="2021-08-21T00:00:00"/>
    <d v="2022-05-21T00:00:00"/>
    <s v="COMP"/>
    <s v="B - Urgt Compliance"/>
    <x v="0"/>
    <s v="HFTD 2"/>
    <x v="0"/>
  </r>
  <r>
    <s v="LC"/>
    <s v="121376317"/>
    <s v="012/087A"/>
    <s v="T2 EI HELMS-GREGG #1 12/087A RPR INSS"/>
    <s v="FRESNO"/>
    <s v="ETL.4870"/>
    <d v="2021-05-21T00:00:00"/>
    <d v="2021-07-07T00:00:00"/>
    <d v="2021-08-21T00:00:00"/>
    <d v="2022-05-21T00:00:00"/>
    <s v="COMP"/>
    <s v="B - Urgt Compliance"/>
    <x v="0"/>
    <s v="HFTD 2"/>
    <x v="0"/>
  </r>
  <r>
    <s v="LC"/>
    <s v="121376393"/>
    <s v="034/152"/>
    <s v="T2 DI MOSS LDNG-LOS BANS 34/152 RPR SHLS"/>
    <s v="MOSSLNDG"/>
    <s v="ETL.6040"/>
    <d v="2021-05-21T00:00:00"/>
    <d v="2021-06-02T00:00:00"/>
    <d v="2021-08-19T00:00:00"/>
    <d v="2022-05-21T00:00:00"/>
    <s v="COMP"/>
    <s v="B - Urgt Compliance"/>
    <x v="0"/>
    <s v="HFTD 2"/>
    <x v="0"/>
  </r>
  <r>
    <s v="LC"/>
    <s v="121376499"/>
    <s v="030/004"/>
    <s v="T2 DI CLAY-MARTEL 30/4 RPL POLE"/>
    <s v="VICTOR"/>
    <s v="ETL.8250"/>
    <d v="2021-05-21T00:00:00"/>
    <d v="2021-07-30T00:00:00"/>
    <d v="2021-08-21T00:00:00"/>
    <d v="2022-05-21T00:00:00"/>
    <s v="COMP"/>
    <s v="B - Urgt Compliance"/>
    <x v="0"/>
    <s v="HFTD 2"/>
    <x v="0"/>
  </r>
  <r>
    <s v="LC"/>
    <s v="121378056"/>
    <s v="086/003"/>
    <s v="T2 EI HUMBOLDT-TRINITY 86/003 RPR INSW"/>
    <s v="EUREKA"/>
    <s v="ETL.1820"/>
    <d v="2021-05-21T00:00:00"/>
    <d v="2021-06-10T00:00:00"/>
    <d v="2021-08-21T00:00:00"/>
    <d v="2022-05-21T00:00:00"/>
    <s v="COMP"/>
    <s v="B - Urgt Compliance"/>
    <x v="0"/>
    <s v="HFTD 2"/>
    <x v="0"/>
  </r>
  <r>
    <s v="LC"/>
    <s v="121378930"/>
    <s v="034/152"/>
    <s v="T2 MOSS LANDING-LS BNS 34/152 INS DAMS"/>
    <s v="MOSSLNDG"/>
    <s v="ETL.6040"/>
    <d v="2021-05-21T00:00:00"/>
    <d v="2021-06-02T00:00:00"/>
    <d v="2021-08-21T00:00:00"/>
    <d v="2022-05-21T00:00:00"/>
    <s v="COMP"/>
    <s v="B - Urgt Compliance"/>
    <x v="0"/>
    <s v="HFTD 2"/>
    <x v="0"/>
  </r>
  <r>
    <s v="LC"/>
    <s v="121379443"/>
    <s v=":011/003"/>
    <s v="T2 DI BLTA-RBK-MS SS :011/003 RPL STRW"/>
    <s v="VICTOR"/>
    <s v="ETL.1070"/>
    <d v="2021-05-21T00:00:00"/>
    <d v="2021-07-03T00:00:00"/>
    <d v="2021-08-19T00:00:00"/>
    <d v="2022-05-21T00:00:00"/>
    <s v="COMP"/>
    <s v="B - Urgt Compliance"/>
    <x v="0"/>
    <s v="HFTD 2"/>
    <x v="0"/>
  </r>
  <r>
    <s v="LC"/>
    <s v="121379586"/>
    <s v=":003/022"/>
    <s v="T2 DI STSLS-MLS SS-MTC #1 :3/22 CKT KEY"/>
    <s v="VICTOR"/>
    <s v="ETL.3830"/>
    <d v="2021-05-21T00:00:00"/>
    <d v="2021-08-04T00:00:00"/>
    <d v="2021-08-19T00:00:00"/>
    <d v="2022-05-21T00:00:00"/>
    <s v="COMP"/>
    <s v="B - Urgt Compliance"/>
    <x v="0"/>
    <s v="HFTD 2"/>
    <x v="0"/>
  </r>
  <r>
    <s v="LC"/>
    <s v="121380289"/>
    <s v=":007/043"/>
    <s v="T2 DI STN ML SW ST-RBK JT :7/43 RPR SWTC"/>
    <s v="VICTOR"/>
    <s v="ETL.3840"/>
    <d v="2021-05-21T00:00:00"/>
    <d v="2021-05-24T00:00:00"/>
    <d v="2021-08-19T00:00:00"/>
    <d v="2022-05-21T00:00:00"/>
    <s v="COMP"/>
    <s v="B - Urgt Compliance"/>
    <x v="0"/>
    <s v="HFTD 2"/>
    <x v="0"/>
  </r>
  <r>
    <s v="LC"/>
    <s v="121380567"/>
    <s v="035/154"/>
    <s v="T2 DI MOSS LANDNG-LS BNS 35/154 RPR INSS"/>
    <s v="MOSSLNDG"/>
    <s v="ETL.6040"/>
    <d v="2021-05-21T00:00:00"/>
    <d v="2021-06-02T00:00:00"/>
    <d v="2021-08-19T00:00:00"/>
    <d v="2022-05-21T00:00:00"/>
    <s v="COMP"/>
    <s v="B - Urgt Compliance"/>
    <x v="0"/>
    <s v="HFTD 2"/>
    <x v="0"/>
  </r>
  <r>
    <s v="LC"/>
    <s v="121380636"/>
    <s v=":004/028"/>
    <s v="T2 DI STNSLS-MLNS-MNTC :4/28 RPLC INSS"/>
    <s v="VICTOR"/>
    <s v="ETL.3840"/>
    <d v="2021-05-21T00:00:00"/>
    <d v="2021-08-09T00:00:00"/>
    <d v="2021-08-19T00:00:00"/>
    <d v="2022-05-21T00:00:00"/>
    <s v="COMP"/>
    <s v="B - Urgt Compliance"/>
    <x v="0"/>
    <s v="HFTD 2"/>
    <x v="0"/>
  </r>
  <r>
    <s v="LC"/>
    <s v="121380874"/>
    <s v="036/156"/>
    <s v="T2 DI MOSS LANDNG-LOS BNS 36/156 RPR INS"/>
    <s v="MOSSLNDG"/>
    <s v="ETL.6040"/>
    <d v="2021-05-21T00:00:00"/>
    <d v="2021-05-22T00:00:00"/>
    <d v="2021-08-19T00:00:00"/>
    <d v="2022-05-21T00:00:00"/>
    <s v="COMP"/>
    <s v="B - Urgt Compliance"/>
    <x v="0"/>
    <s v="HFTD 2"/>
    <x v="0"/>
  </r>
  <r>
    <s v="LC"/>
    <s v="121380876"/>
    <s v="010/041"/>
    <s v="T2 DI TESLA-METCALF 010/041 RPR SHLS"/>
    <s v="METCALF"/>
    <s v="ETL.6110"/>
    <d v="2021-05-21T00:00:00"/>
    <d v="2021-06-18T00:00:00"/>
    <d v="2021-08-19T00:00:00"/>
    <d v="2022-05-21T00:00:00"/>
    <s v="COMP"/>
    <s v="B - Urgt Compliance"/>
    <x v="0"/>
    <s v="HFTD 2"/>
    <x v="0"/>
  </r>
  <r>
    <s v="LC"/>
    <s v="121380973"/>
    <s v=":007/007"/>
    <s v="T2 DI BELLOTA-RVRBNK-MLNS :7/7 RPR INSS"/>
    <s v="VICTOR"/>
    <s v="ETL.1070"/>
    <d v="2021-05-21T00:00:00"/>
    <d v="2021-06-26T00:00:00"/>
    <d v="2021-08-19T00:00:00"/>
    <d v="2022-05-21T00:00:00"/>
    <s v="COMP"/>
    <s v="B - Urgt Compliance"/>
    <x v="0"/>
    <s v="HFTD 2"/>
    <x v="0"/>
  </r>
  <r>
    <s v="LC"/>
    <s v="121384178"/>
    <s v="012/073"/>
    <s v="T2 DI STAN-MEL-MANTECA 12/73 RPR STRT"/>
    <s v="VICTOR"/>
    <s v="ETL.3830"/>
    <d v="2021-05-21T00:00:00"/>
    <d v="2021-05-26T00:00:00"/>
    <d v="2021-08-21T00:00:00"/>
    <d v="2022-05-21T00:00:00"/>
    <s v="COMP"/>
    <s v="B - Urgt Compliance"/>
    <x v="0"/>
    <s v="HFTD 2"/>
    <x v="0"/>
  </r>
  <r>
    <s v="LC"/>
    <s v="121384271"/>
    <s v="012/073"/>
    <s v="T2 DI STAN-MEL-MANTECA 12/73 COTTER"/>
    <s v="VICTOR"/>
    <s v="ETL.3830"/>
    <d v="2021-05-21T00:00:00"/>
    <d v="2021-08-04T00:00:00"/>
    <d v="2021-08-19T00:00:00"/>
    <d v="2022-05-21T00:00:00"/>
    <s v="COMP"/>
    <s v="B - Urgt Compliance"/>
    <x v="0"/>
    <s v="HFTD 2"/>
    <x v="0"/>
  </r>
  <r>
    <s v="LC"/>
    <s v="121384284"/>
    <s v="013/003"/>
    <s v="T2 DI MNDCNO-WLLTS-FT BRGG 13/3 RPR INSW"/>
    <s v="LAKEVLLE"/>
    <s v="ETL.7550"/>
    <d v="2021-05-21T00:00:00"/>
    <d v="2021-06-07T00:00:00"/>
    <d v="2021-08-21T00:00:00"/>
    <d v="2022-05-21T00:00:00"/>
    <s v="COMP"/>
    <s v="B - Urgt Compliance"/>
    <x v="0"/>
    <s v="HFTD 2"/>
    <x v="0"/>
  </r>
  <r>
    <s v="LC"/>
    <s v="121384401"/>
    <s v="059/243"/>
    <s v="T2 DI DIABLO-GATES #1 059/243 RPR GYWS"/>
    <s v="PISMOBCH"/>
    <s v="ETL.5960"/>
    <d v="2021-05-21T00:00:00"/>
    <d v="2021-06-24T00:00:00"/>
    <d v="2021-08-19T00:00:00"/>
    <d v="2022-05-21T00:00:00"/>
    <s v="COMP"/>
    <s v="B - Urgt Compliance"/>
    <x v="0"/>
    <s v="HFTD 2"/>
    <x v="0"/>
  </r>
  <r>
    <s v="LC"/>
    <s v="121384402"/>
    <s v="010/093"/>
    <s v="T2 DI EL DRD-MSRI FT #1 10/93 INS CTR KY"/>
    <s v="SACTO"/>
    <s v="ETL.1530"/>
    <d v="2021-05-21T00:00:00"/>
    <d v="2021-08-15T00:00:00"/>
    <d v="2021-08-19T00:00:00"/>
    <d v="2022-05-21T00:00:00"/>
    <s v="COMP"/>
    <s v="B - Urgt Compliance"/>
    <x v="0"/>
    <s v="HFTD 2"/>
    <x v="0"/>
  </r>
  <r>
    <s v="LC"/>
    <s v="121384404"/>
    <s v="010/093"/>
    <s v="T2 DI EL DRD-MSRI FT #2 10/93 INS CTR KY"/>
    <s v="SACTO"/>
    <s v="ETL.1540"/>
    <d v="2021-05-21T00:00:00"/>
    <d v="2021-08-15T00:00:00"/>
    <d v="2021-08-19T00:00:00"/>
    <d v="2022-05-21T00:00:00"/>
    <s v="COMP"/>
    <s v="B - Urgt Compliance"/>
    <x v="0"/>
    <s v="HFTD 2"/>
    <x v="0"/>
  </r>
  <r>
    <s v="LC"/>
    <s v="121387178"/>
    <s v="012/071"/>
    <s v="T2 DI STNSLUS-MLONS 012/071 RPR INSS"/>
    <s v="VICTOR"/>
    <s v="ETL.3830"/>
    <d v="2021-05-21T00:00:00"/>
    <d v="2021-08-01T00:00:00"/>
    <d v="2021-08-19T00:00:00"/>
    <d v="2022-05-21T00:00:00"/>
    <s v="COMP"/>
    <s v="B - Urgt Compliance"/>
    <x v="0"/>
    <s v="HFTD 2"/>
    <x v="0"/>
  </r>
  <r>
    <s v="LC"/>
    <s v="121387345"/>
    <s v="012/071"/>
    <s v="T2 DI STNSLUS-MLONS 012/071 RPR STRT"/>
    <s v="VICTOR"/>
    <s v="ETL.3830"/>
    <d v="2021-05-21T00:00:00"/>
    <d v="2021-08-02T00:00:00"/>
    <d v="2021-08-19T00:00:00"/>
    <d v="2022-05-21T00:00:00"/>
    <s v="COMP"/>
    <s v="B - Urgt Compliance"/>
    <x v="0"/>
    <s v="HFTD 2"/>
    <x v="0"/>
  </r>
  <r>
    <s v="LC"/>
    <s v="121387486"/>
    <s v="008/033"/>
    <s v="T2 DI TESLA-METCALF 008/033 RPR SHLD"/>
    <s v="METCALF"/>
    <s v="ETL.6110"/>
    <d v="2021-05-21T00:00:00"/>
    <d v="2021-06-18T00:00:00"/>
    <d v="2021-08-21T00:00:00"/>
    <d v="2022-05-21T00:00:00"/>
    <s v="COMP"/>
    <s v="B - Urgt Compliance"/>
    <x v="0"/>
    <s v="HFTD 2"/>
    <x v="0"/>
  </r>
  <r>
    <s v="LC"/>
    <s v="121387849"/>
    <s v="010/018"/>
    <s v="T2 DI TRNTY-MAPLE CRK 010/018 RPR GYWW"/>
    <s v="EUREKA"/>
    <s v="ETL.8170"/>
    <d v="2021-05-21T00:00:00"/>
    <d v="2021-06-11T00:00:00"/>
    <d v="2021-08-21T00:00:00"/>
    <d v="2022-05-21T00:00:00"/>
    <s v="COMP"/>
    <s v="B - Urgt Compliance"/>
    <x v="0"/>
    <s v="HFTD 2"/>
    <x v="0"/>
  </r>
  <r>
    <s v="LC"/>
    <s v="121380288"/>
    <s v=":007/043"/>
    <s v="DI STSL-MLS SS-MTC #1 :7/43 RPR SWTC"/>
    <s v="VICTOR"/>
    <s v="ETL.3830"/>
    <d v="2021-05-21T00:00:00"/>
    <d v="2021-05-24T00:00:00"/>
    <d v="2021-08-19T00:00:00"/>
    <d v="2022-05-21T00:00:00"/>
    <s v="COMP"/>
    <s v="B - Urgt Compliance"/>
    <x v="0"/>
    <s v="HFTD 2"/>
    <x v="0"/>
  </r>
  <r>
    <s v="LC"/>
    <s v="121383737"/>
    <s v="010/127"/>
    <s v="WATSONVILLE-SALINAS 10/127 RPR SWITCH"/>
    <s v="MOSSLNDG"/>
    <s v="ETL.8310"/>
    <d v="2021-05-23T00:00:00"/>
    <d v="2021-05-24T00:00:00"/>
    <d v="2021-08-23T00:00:00"/>
    <d v="2022-05-23T00:00:00"/>
    <s v="COMP"/>
    <s v="B - Urgt Compliance"/>
    <x v="0"/>
    <s v="HFTD 2"/>
    <x v="0"/>
  </r>
  <r>
    <s v="LC"/>
    <s v="121406674"/>
    <s v="003/031"/>
    <s v="T2 DI PT #1-HT CRK #2-BRNY 3/31 RPR ADSS"/>
    <s v="TABLEMTN"/>
    <s v="ETL.7040"/>
    <d v="2021-05-22T00:00:00"/>
    <d v="2021-06-12T00:00:00"/>
    <d v="2021-08-22T00:00:00"/>
    <d v="2022-05-22T00:00:00"/>
    <s v="COMP"/>
    <s v="B - Urgt Compliance"/>
    <x v="0"/>
    <s v="HFTD 2"/>
    <x v="0"/>
  </r>
  <r>
    <s v="LC"/>
    <s v="121386412"/>
    <s v="000/009"/>
    <s v="T2 MUSTANG TAP 000/009 RPR SWITCH"/>
    <s v="PISMOBCH"/>
    <s v="ETL.9091"/>
    <d v="2021-05-24T00:00:00"/>
    <d v="2021-06-03T00:00:00"/>
    <d v="2021-08-24T00:00:00"/>
    <d v="2022-05-24T00:00:00"/>
    <s v="COMP"/>
    <s v="B - Urgt Compliance"/>
    <x v="0"/>
    <s v="HFTD 2"/>
    <x v="0"/>
  </r>
  <r>
    <s v="LC"/>
    <s v="121390969"/>
    <s v="009/068"/>
    <s v="T2 DI ROCK CREEK-POE 009/068 RPL INSS"/>
    <s v="TABLEMTN"/>
    <s v="ETL.5630"/>
    <d v="2021-05-24T00:00:00"/>
    <d v="2021-05-27T00:00:00"/>
    <d v="2021-08-22T00:00:00"/>
    <d v="2022-05-24T00:00:00"/>
    <s v="COMP"/>
    <s v="B - Urgt Compliance"/>
    <x v="0"/>
    <s v="HFTD 2"/>
    <x v="0"/>
  </r>
  <r>
    <s v="LC"/>
    <s v="121394676"/>
    <s v="010/066"/>
    <s v="T2 OLEUM-G #1 10/66 RPL HRDT"/>
    <s v="CONCORD"/>
    <s v="ETL.3150"/>
    <d v="2021-05-24T00:00:00"/>
    <d v="2021-07-01T00:00:00"/>
    <d v="2021-08-24T00:00:00"/>
    <d v="2022-05-24T00:00:00"/>
    <s v="COMP"/>
    <s v="B - Urgt Compliance"/>
    <x v="0"/>
    <s v="HFTD 2"/>
    <x v="0"/>
  </r>
  <r>
    <s v="LC"/>
    <s v="121434916"/>
    <s v="019/224"/>
    <s v="T2 EI DRUM-SUMMIT#2 019/224 CNDW CMPTLD"/>
    <s v="SACTO"/>
    <s v="ETL.1450"/>
    <d v="2021-05-25T00:00:00"/>
    <d v="2021-08-28T00:00:00"/>
    <d v="2021-08-25T00:00:00"/>
    <d v="2022-05-25T00:00:00"/>
    <s v="COMP"/>
    <s v="B - Urgt Compliance"/>
    <x v="0"/>
    <s v="HFTD 2"/>
    <x v="0"/>
  </r>
  <r>
    <s v="LC"/>
    <s v="121404431"/>
    <s v="018/115"/>
    <s v="T2 EI STNILS-MLN SW ST-MNT 18/115 RPR SW"/>
    <s v="VICTOR"/>
    <s v="ETL.3830"/>
    <d v="2021-05-26T00:00:00"/>
    <d v="2021-05-27T00:00:00"/>
    <d v="2021-08-26T00:00:00"/>
    <d v="2022-05-26T00:00:00"/>
    <s v="COMP"/>
    <s v="B - Urgt Compliance"/>
    <x v="0"/>
    <s v="HFTD 2"/>
    <x v="0"/>
  </r>
  <r>
    <s v="LC"/>
    <s v="121417437"/>
    <s v="020/160"/>
    <s v="T2 DI PARADISE-TBLE MTN 20/160 RPR GYWW"/>
    <s v="TABLEMTN"/>
    <s v="ETL.4316"/>
    <d v="2021-05-26T00:00:00"/>
    <d v="2021-06-01T00:00:00"/>
    <d v="2021-08-26T00:00:00"/>
    <d v="2022-05-26T00:00:00"/>
    <s v="COMP"/>
    <s v="B - Urgt Compliance"/>
    <x v="0"/>
    <s v="HFTD 2"/>
    <x v="0"/>
  </r>
  <r>
    <s v="LC"/>
    <s v="121417480"/>
    <s v="020/160"/>
    <s v="T2 DI PARADISE-TBLE MTN 20/160 RPR GYWW"/>
    <s v="TABLEMTN"/>
    <s v="ETL.4316"/>
    <d v="2021-05-26T00:00:00"/>
    <d v="2021-06-01T00:00:00"/>
    <d v="2021-08-26T00:00:00"/>
    <d v="2022-05-26T00:00:00"/>
    <s v="COMP"/>
    <s v="B - Urgt Compliance"/>
    <x v="0"/>
    <s v="HFTD 2"/>
    <x v="0"/>
  </r>
  <r>
    <s v="LC"/>
    <s v="121447105"/>
    <s v="084/001"/>
    <s v="T2 EI HUMBPLDT-TRINITY 84/1 INS COTR KEY"/>
    <s v="EUREKA"/>
    <s v="ETL.1820"/>
    <d v="2021-05-27T00:00:00"/>
    <d v="2021-06-10T00:00:00"/>
    <d v="2021-08-27T00:00:00"/>
    <d v="2022-05-27T00:00:00"/>
    <s v="COMP"/>
    <s v="B - Urgt Compliance"/>
    <x v="0"/>
    <s v="HFTD 2"/>
    <x v="0"/>
  </r>
  <r>
    <s v="LC"/>
    <s v="121471042"/>
    <s v="018/011"/>
    <s v="T2 DI MNDCN-WLTS-FRT BRG 18/11 RPR INSW"/>
    <s v="LAKEVLLE"/>
    <s v="ETL.7550"/>
    <d v="2021-05-27T00:00:00"/>
    <d v="2021-06-24T00:00:00"/>
    <d v="2021-08-27T00:00:00"/>
    <d v="2022-05-27T00:00:00"/>
    <s v="COMP"/>
    <s v="B - Urgt Compliance"/>
    <x v="0"/>
    <s v="HFTD 2"/>
    <x v="0"/>
  </r>
  <r>
    <s v="LC"/>
    <s v="121422084"/>
    <s v="093/476"/>
    <s v="T2 DI MALIN-RND MTN #2 93/476 RPR OPGW"/>
    <s v="TABLEMTN"/>
    <s v="ETL.6020"/>
    <d v="2021-05-28T00:00:00"/>
    <d v="2021-06-02T00:00:00"/>
    <d v="2021-08-28T00:00:00"/>
    <d v="2022-05-28T00:00:00"/>
    <s v="COMP"/>
    <s v="B - Urgt Compliance"/>
    <x v="0"/>
    <s v="HFTD 2"/>
    <x v="0"/>
  </r>
  <r>
    <s v="LC"/>
    <s v="121429783"/>
    <s v="014/058"/>
    <s v="T2 DI TESLA-METCALF 014/058 INS CTR KEY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29885"/>
    <s v="010/078"/>
    <s v="T2 DI GREEN VALLEY-LLAGAS 10/78 RPR INSW"/>
    <s v="MOSSLNDG"/>
    <s v="ETL.1720"/>
    <d v="2021-05-28T00:00:00"/>
    <d v="2021-06-24T00:00:00"/>
    <d v="2021-08-26T00:00:00"/>
    <d v="2022-05-28T00:00:00"/>
    <s v="COMP"/>
    <s v="B - Urgt Compliance"/>
    <x v="0"/>
    <s v="HFTD 2"/>
    <x v="0"/>
  </r>
  <r>
    <s v="LC"/>
    <s v="121430072"/>
    <s v="015/063"/>
    <s v="T2 DI TESLA-METCALF 15/63 COTR KEY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30077"/>
    <s v="020/004"/>
    <s v="T2 DI MNDCN-WLTS-FRT BRG 2/4 RPR INSW"/>
    <s v="LAKEVLLE"/>
    <s v="ETL.7550"/>
    <d v="2021-05-28T00:00:00"/>
    <d v="2021-06-11T00:00:00"/>
    <d v="2021-08-28T00:00:00"/>
    <d v="2022-05-28T00:00:00"/>
    <s v="COMP"/>
    <s v="B - Urgt Compliance"/>
    <x v="0"/>
    <s v="HFTD 2"/>
    <x v="0"/>
  </r>
  <r>
    <s v="LC"/>
    <s v="121430197"/>
    <s v="013/056"/>
    <s v="T2 DI TESLA-METCALF 13/56 RPR OPGW"/>
    <s v="METCALF"/>
    <s v="ETL.6110"/>
    <d v="2021-05-28T00:00:00"/>
    <d v="2021-07-12T00:00:00"/>
    <d v="2021-08-26T00:00:00"/>
    <d v="2022-05-28T00:00:00"/>
    <s v="COMP"/>
    <s v="B - Urgt Compliance"/>
    <x v="0"/>
    <s v="HFTD 2"/>
    <x v="0"/>
  </r>
  <r>
    <s v="LC"/>
    <s v="121431223"/>
    <s v="051/003"/>
    <s v="T2 DI HUMBOLDT-TRINITY 51/3 RPLC INSW"/>
    <s v="EUREKA"/>
    <s v="ETL.1820"/>
    <d v="2021-05-28T00:00:00"/>
    <d v="2021-07-31T00:00:00"/>
    <d v="2021-08-28T00:00:00"/>
    <d v="2022-05-28T00:00:00"/>
    <s v="COMP"/>
    <s v="B - Urgt Compliance"/>
    <x v="0"/>
    <s v="HFTD 2"/>
    <x v="0"/>
  </r>
  <r>
    <s v="LC"/>
    <s v="121435027"/>
    <s v="023/177"/>
    <s v="T2 DI PARADISE-TABLE MTN 23/177 COTTER"/>
    <s v="TABLEMTN"/>
    <s v="ETL.4316"/>
    <d v="2021-05-28T00:00:00"/>
    <d v="2021-06-08T00:00:00"/>
    <d v="2021-08-28T00:00:00"/>
    <d v="2022-05-28T00:00:00"/>
    <s v="COMP"/>
    <s v="B - Urgt Compliance"/>
    <x v="0"/>
    <s v="HFTD 2"/>
    <x v="0"/>
  </r>
  <r>
    <s v="LC"/>
    <s v="121435351"/>
    <s v="008/095"/>
    <s v="T2 DI VEDDER TAP 8/95 COTTER"/>
    <s v="MIDWAY"/>
    <s v="ETL.2141"/>
    <d v="2021-05-28T00:00:00"/>
    <d v="2021-07-01T00:00:00"/>
    <d v="2021-08-28T00:00:00"/>
    <d v="2022-05-28T00:00:00"/>
    <s v="COMP"/>
    <s v="B - Urgt Compliance"/>
    <x v="0"/>
    <s v="HFTD 2"/>
    <x v="0"/>
  </r>
  <r>
    <s v="LC"/>
    <s v="121437798"/>
    <s v="027/112"/>
    <s v="T2 DI TESLA-METCALF 027/112 RPR INSS"/>
    <s v="METCALF"/>
    <s v="ETL.6110"/>
    <d v="2021-05-28T00:00:00"/>
    <d v="2021-06-22T00:00:00"/>
    <d v="2021-08-28T00:00:00"/>
    <d v="2022-05-28T00:00:00"/>
    <s v="COMP"/>
    <s v="B - Urgt Compliance"/>
    <x v="0"/>
    <s v="HFTD 2"/>
    <x v="0"/>
  </r>
  <r>
    <s v="LC"/>
    <s v="121435323"/>
    <s v="021/171"/>
    <s v="T2 DI MDL FRK-GLD HL 21/171 RPR INSW"/>
    <s v="SACTO"/>
    <s v="ETL.5140"/>
    <d v="2021-05-29T00:00:00"/>
    <d v="2021-08-10T00:00:00"/>
    <d v="2021-08-27T00:00:00"/>
    <d v="2022-05-29T00:00:00"/>
    <s v="COMP"/>
    <s v="B - Urgt Compliance"/>
    <x v="0"/>
    <s v="HFTD 2"/>
    <x v="0"/>
  </r>
  <r>
    <s v="LC"/>
    <s v="121435340"/>
    <s v="069/607"/>
    <s v="T2 DI COTTONWOOD-GLENN 69/607 RPR INSS"/>
    <s v="TABLEMTN"/>
    <s v="ETL.4560"/>
    <d v="2021-05-29T00:00:00"/>
    <d v="2021-07-13T00:00:00"/>
    <d v="2021-08-27T00:00:00"/>
    <d v="2022-05-29T00:00:00"/>
    <s v="COMP"/>
    <s v="B - Urgt Compliance"/>
    <x v="0"/>
    <s v="HFTD 2"/>
    <x v="0"/>
  </r>
  <r>
    <s v="LC"/>
    <s v="121435349"/>
    <s v="032/001"/>
    <s v="T2 DI PHILO JCT-ELK 032/001 RPR GYWW"/>
    <s v="LAKEVLLE"/>
    <s v="ETL.7780"/>
    <d v="2021-05-29T00:00:00"/>
    <d v="2021-07-07T00:00:00"/>
    <d v="2021-08-29T00:00:00"/>
    <d v="2022-05-29T00:00:00"/>
    <s v="COMP"/>
    <s v="B - Urgt Compliance"/>
    <x v="0"/>
    <s v="HFTD 2"/>
    <x v="0"/>
  </r>
  <r>
    <s v="LC"/>
    <s v="121435454"/>
    <s v="039/000"/>
    <s v="T2 DI FORT ROSS-GUALALA 039/000 RPR INSW"/>
    <s v="LAKEVLLE"/>
    <s v="ETL.6980"/>
    <d v="2021-05-29T00:00:00"/>
    <d v="2021-06-14T00:00:00"/>
    <d v="2021-08-29T00:00:00"/>
    <d v="2022-05-29T00:00:00"/>
    <s v="COMP"/>
    <s v="B - Urgt Compliance"/>
    <x v="0"/>
    <s v="HFTD 2"/>
    <x v="0"/>
  </r>
  <r>
    <s v="LC"/>
    <s v="121435456"/>
    <s v="039/011"/>
    <s v="T2 DI FORT ROSS-GUALALA 039/011 RPR GYW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5459"/>
    <s v="039/011"/>
    <s v="T2 DI FORT ROSS-GUALALA 039/011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5719"/>
    <s v="043/005"/>
    <s v="T2 DI FORT ROSS-GUALALA 43/5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36109"/>
    <s v="013/136"/>
    <s v="T2 DI RND MTN-CTTNWD #2 13/136 RPR OPGW"/>
    <s v="TABLEMTN"/>
    <s v="ETL.5640"/>
    <d v="2021-05-29T00:00:00"/>
    <d v="2021-06-16T00:00:00"/>
    <d v="2021-08-27T00:00:00"/>
    <d v="2022-05-29T00:00:00"/>
    <s v="COMP"/>
    <s v="B - Urgt Compliance"/>
    <x v="0"/>
    <s v="HFTD 2"/>
    <x v="0"/>
  </r>
  <r>
    <s v="LC"/>
    <s v="121436856"/>
    <s v="012/096"/>
    <s v="T2 DI CARIBOU-TABLE MTN 012/096 RPR INSS"/>
    <s v="TABLEMTN"/>
    <s v="ETL.4440"/>
    <d v="2021-05-29T00:00:00"/>
    <d v="2021-06-28T00:00:00"/>
    <d v="2021-08-27T00:00:00"/>
    <d v="2022-05-29T00:00:00"/>
    <s v="COMP"/>
    <s v="B - Urgt Compliance"/>
    <x v="0"/>
    <s v="HFTD 2"/>
    <x v="0"/>
  </r>
  <r>
    <s v="LC"/>
    <s v="121437016"/>
    <s v="023/002"/>
    <s v="T2 DI PHILO JCT-ELK 023/002 RPR INSW"/>
    <s v="LAKEVLLE"/>
    <s v="ETL.7780"/>
    <d v="2021-05-29T00:00:00"/>
    <d v="2021-07-07T00:00:00"/>
    <d v="2021-08-29T00:00:00"/>
    <d v="2022-05-29T00:00:00"/>
    <s v="COMP"/>
    <s v="B - Urgt Compliance"/>
    <x v="0"/>
    <s v="HFTD 2"/>
    <x v="0"/>
  </r>
  <r>
    <s v="LC"/>
    <s v="121437647"/>
    <s v="014/059"/>
    <s v="T2 DI TESLA-METCALF 14/59 RPR INSS"/>
    <s v="METCALF"/>
    <s v="ETL.6110"/>
    <d v="2021-05-29T00:00:00"/>
    <d v="2021-07-12T00:00:00"/>
    <d v="2021-08-27T00:00:00"/>
    <d v="2022-05-29T00:00:00"/>
    <s v="COMP"/>
    <s v="B - Urgt Compliance"/>
    <x v="0"/>
    <s v="HFTD 2"/>
    <x v="0"/>
  </r>
  <r>
    <s v="LC"/>
    <s v="121443734"/>
    <s v="042/007"/>
    <s v="T2 DI FORT ROSS-GUALALA 42/7 RPR INSW"/>
    <s v="LAKEVLLE"/>
    <s v="ETL.6980"/>
    <d v="2021-05-29T00:00:00"/>
    <d v="2021-06-10T00:00:00"/>
    <d v="2021-08-29T00:00:00"/>
    <d v="2022-05-29T00:00:00"/>
    <s v="COMP"/>
    <s v="B - Urgt Compliance"/>
    <x v="0"/>
    <s v="HFTD 2"/>
    <x v="0"/>
  </r>
  <r>
    <s v="LC"/>
    <s v="121481739"/>
    <s v="007/053"/>
    <s v="T2 DI CTNWD-DLVN #1 7/53 RPR OPGW"/>
    <s v="TABLEMTN"/>
    <s v="ETL.4550"/>
    <d v="2021-05-29T00:00:00"/>
    <d v="2021-06-19T00:00:00"/>
    <d v="2021-08-29T00:00:00"/>
    <d v="2022-05-29T00:00:00"/>
    <s v="COMP"/>
    <s v="B - Urgt Compliance"/>
    <x v="0"/>
    <s v="HFTD 2"/>
    <x v="0"/>
  </r>
  <r>
    <s v="LC"/>
    <s v="121438147"/>
    <s v="072/368"/>
    <s v="T2 EI MLIN-RND MTN #2 72/368 RPR CONDS"/>
    <s v="TABLEMTN"/>
    <s v="ETL.6020"/>
    <d v="2021-06-01T00:00:00"/>
    <d v="2021-06-07T00:00:00"/>
    <d v="2021-09-01T00:00:00"/>
    <d v="2022-06-01T00:00:00"/>
    <s v="COMP"/>
    <s v="B - Urgt Compliance"/>
    <x v="0"/>
    <s v="HFTD 2"/>
    <x v="0"/>
  </r>
  <r>
    <s v="LC"/>
    <s v="121446068"/>
    <s v=":001/010"/>
    <s v="T2 DI ROCK CREEK-POE :001/010 RPR INSS"/>
    <s v="TABLEMTN"/>
    <s v="ETL.5630"/>
    <d v="2021-06-01T00:00:00"/>
    <d v="2021-08-04T00:00:00"/>
    <d v="2021-09-01T00:00:00"/>
    <d v="2022-06-01T00:00:00"/>
    <s v="COMP"/>
    <s v="B - Urgt Compliance"/>
    <x v="0"/>
    <s v="HFTD 2"/>
    <x v="0"/>
  </r>
  <r>
    <s v="LC"/>
    <s v="121450376"/>
    <s v="092/471C"/>
    <s v="T2 DI MALIN-RND MTN #2 92/471B RPR SHLS"/>
    <s v="TABLEMTN"/>
    <s v="ETL.6020"/>
    <d v="2021-06-01T00:00:00"/>
    <d v="2021-06-08T00:00:00"/>
    <d v="2021-08-30T00:00:00"/>
    <d v="2022-06-01T00:00:00"/>
    <s v="COMP"/>
    <s v="B - Urgt Compliance"/>
    <x v="0"/>
    <s v="HFTD 2"/>
    <x v="0"/>
  </r>
  <r>
    <s v="LC"/>
    <s v="121466782"/>
    <s v="022/090"/>
    <s v="T2 DI DIABLO-MIDWAY #2 022/090 RPL HRDT"/>
    <s v="PISMOBCH"/>
    <s v="ETL.5970"/>
    <d v="2021-06-01T00:00:00"/>
    <d v="2021-06-14T00:00:00"/>
    <d v="2021-08-30T00:00:00"/>
    <d v="2022-06-01T00:00:00"/>
    <s v="COMP"/>
    <s v="B - Urgt Compliance"/>
    <x v="0"/>
    <s v="HFTD 2"/>
    <x v="0"/>
  </r>
  <r>
    <s v="LC"/>
    <s v="121481058"/>
    <s v="013/120"/>
    <s v="T2 DI DRUM-RIO OSO #1 13/120 RPR INSS"/>
    <s v="SACTO"/>
    <s v="ETL.1420"/>
    <d v="2021-06-01T00:00:00"/>
    <d v="2021-08-25T00:00:00"/>
    <d v="2021-08-30T00:00:00"/>
    <d v="2022-06-01T00:00:00"/>
    <s v="COMP"/>
    <s v="B - Urgt Compliance"/>
    <x v="0"/>
    <s v="HFTD 2"/>
    <x v="0"/>
  </r>
  <r>
    <s v="LC"/>
    <s v="121493336"/>
    <s v="010/043"/>
    <s v="T2 DI TESLA-METCALF 010/043 RPR SHLS"/>
    <s v="METCALF"/>
    <s v="ETL.6110"/>
    <d v="2021-06-01T00:00:00"/>
    <d v="2021-06-18T00:00:00"/>
    <d v="2021-09-01T00:00:00"/>
    <d v="2022-06-01T00:00:00"/>
    <s v="COMP"/>
    <s v="B - Urgt Compliance"/>
    <x v="0"/>
    <s v="HFTD 2"/>
    <x v="0"/>
  </r>
  <r>
    <s v="LC"/>
    <s v="121493392"/>
    <s v="006/055AB"/>
    <s v="T2 DI PRDS-TBL MTN 006/055AB RPL STRW"/>
    <s v="TABLEMTN"/>
    <s v="ETL.4316"/>
    <d v="2021-06-01T00:00:00"/>
    <d v="2021-07-24T00:00:00"/>
    <d v="2021-09-01T00:00:00"/>
    <d v="2022-06-01T00:00:00"/>
    <s v="COMP"/>
    <s v="B - Urgt Compliance"/>
    <x v="0"/>
    <s v="HFTD 2"/>
    <x v="0"/>
  </r>
  <r>
    <s v="LC"/>
    <s v="121446067"/>
    <s v="026/108"/>
    <s v="T2 DI TESLA-METCALF 26/108 RPR INSS"/>
    <s v="METCALF"/>
    <s v="ETL.6110"/>
    <d v="2021-06-02T00:00:00"/>
    <d v="2021-06-22T00:00:00"/>
    <d v="2021-09-02T00:00:00"/>
    <d v="2022-06-02T00:00:00"/>
    <s v="COMP"/>
    <s v="B - Urgt Compliance"/>
    <x v="0"/>
    <s v="HFTD 2"/>
    <x v="0"/>
  </r>
  <r>
    <s v="LC"/>
    <s v="121446271"/>
    <s v="020/140"/>
    <s v="T2 DI CARIBOU-TABLE MTN 20/140 RPR INSS"/>
    <s v="TABLEMTN"/>
    <s v="ETL.4440"/>
    <d v="2021-06-02T00:00:00"/>
    <d v="2021-08-04T00:00:00"/>
    <d v="2021-09-02T00:00:00"/>
    <d v="2022-06-02T00:00:00"/>
    <s v="COMP"/>
    <s v="B - Urgt Compliance"/>
    <x v="0"/>
    <s v="HFTD 2"/>
    <x v="0"/>
  </r>
  <r>
    <s v="LC"/>
    <s v="121446865"/>
    <s v="022/002"/>
    <s v="T2 EI CLEAR LAKE-KONOCTI 22/002 COTTER"/>
    <s v="LAKEVLLE"/>
    <s v="ETL.6852"/>
    <d v="2021-06-02T00:00:00"/>
    <d v="2021-06-24T00:00:00"/>
    <d v="2021-09-02T00:00:00"/>
    <d v="2022-06-02T00:00:00"/>
    <s v="COMP"/>
    <s v="B - Urgt Compliance"/>
    <x v="0"/>
    <s v="HFTD 2"/>
    <x v="0"/>
  </r>
  <r>
    <s v="LC"/>
    <s v="121447210"/>
    <s v="087/444B"/>
    <s v="T2 DI MLN-RND MTN #2 087/444A RPR SHLS"/>
    <s v="TABLEMTN"/>
    <s v="ETL.6020"/>
    <d v="2021-06-02T00:00:00"/>
    <d v="2021-06-04T00:00:00"/>
    <d v="2021-09-02T00:00:00"/>
    <d v="2022-06-02T00:00:00"/>
    <s v="COMP"/>
    <s v="B - Urgt Compliance"/>
    <x v="0"/>
    <s v="HFTD 2"/>
    <x v="0"/>
  </r>
  <r>
    <s v="LC"/>
    <s v="121447308"/>
    <s v="013/133"/>
    <s v="T2 DI RND MTN-CTTNWD #2 13/133 RPR OPGW"/>
    <s v="TABLEMTN"/>
    <s v="ETL.5640"/>
    <d v="2021-06-02T00:00:00"/>
    <d v="2021-06-28T00:00:00"/>
    <d v="2021-09-02T00:00:00"/>
    <d v="2022-06-02T00:00:00"/>
    <s v="COMP"/>
    <s v="B - Urgt Compliance"/>
    <x v="0"/>
    <s v="HFTD 2"/>
    <x v="0"/>
  </r>
  <r>
    <s v="LC"/>
    <s v="121447470"/>
    <s v="027/109"/>
    <s v="T2 DI DIABLO-MIDWAY #3 27/109 RPR INSS"/>
    <s v="PISMOBCH"/>
    <s v="ETL.5980"/>
    <d v="2021-06-02T00:00:00"/>
    <d v="2021-06-23T00:00:00"/>
    <d v="2021-09-02T00:00:00"/>
    <d v="2022-06-02T00:00:00"/>
    <s v="COMP"/>
    <s v="B - Urgt Compliance"/>
    <x v="0"/>
    <s v="HFTD 2"/>
    <x v="0"/>
  </r>
  <r>
    <s v="LC"/>
    <s v="121447494"/>
    <s v="003/017"/>
    <s v="T2 EI FULTON-PUEBLO 3/17 COTTER"/>
    <s v="LAKEVLLE"/>
    <s v="ETL.1600"/>
    <d v="2021-06-02T00:00:00"/>
    <d v="2021-06-07T00:00:00"/>
    <d v="2021-09-02T00:00:00"/>
    <d v="2022-06-02T00:00:00"/>
    <s v="COMP"/>
    <s v="B - Urgt Compliance"/>
    <x v="0"/>
    <s v="HFTD 2"/>
    <x v="0"/>
  </r>
  <r>
    <s v="LC"/>
    <s v="121450307"/>
    <s v="046/404"/>
    <s v="T2 DI RND MTN-CTNWD #3 46/404 RPR STRT"/>
    <s v="TABLEMTN"/>
    <s v="ETL.5650"/>
    <d v="2021-06-02T00:00:00"/>
    <d v="2021-07-22T00:00:00"/>
    <d v="2021-08-31T00:00:00"/>
    <d v="2022-06-02T00:00:00"/>
    <s v="COMP"/>
    <s v="B - Urgt Compliance"/>
    <x v="0"/>
    <s v="HFTD 2"/>
    <x v="0"/>
  </r>
  <r>
    <s v="LC"/>
    <s v="121450313"/>
    <s v="029/255"/>
    <s v="T2 DI RND MTN-CTNWD #2 29/255 RPR STRT"/>
    <s v="TABLEMTN"/>
    <s v="ETL.5640"/>
    <d v="2021-06-02T00:00:00"/>
    <d v="2021-07-22T00:00:00"/>
    <d v="2021-08-31T00:00:00"/>
    <d v="2022-06-02T00:00:00"/>
    <s v="COMP"/>
    <s v="B - Urgt Compliance"/>
    <x v="0"/>
    <s v="HFTD 2"/>
    <x v="0"/>
  </r>
  <r>
    <s v="LC"/>
    <s v="121450372"/>
    <s v="046/404"/>
    <s v="T2 DI RND MTN-CTNWD #3 46/404 COTTER KEY"/>
    <s v="TABLEMTN"/>
    <s v="ETL.5650"/>
    <d v="2021-06-02T00:00:00"/>
    <d v="2021-06-26T00:00:00"/>
    <d v="2021-08-31T00:00:00"/>
    <d v="2022-06-02T00:00:00"/>
    <s v="COMP"/>
    <s v="B - Urgt Compliance"/>
    <x v="0"/>
    <s v="HFTD 2"/>
    <x v="0"/>
  </r>
  <r>
    <s v="LC"/>
    <s v="121450379"/>
    <s v="048/423"/>
    <s v="T2 DI RND MTN-CTNWD #3 48/423 COTTER KEY"/>
    <s v="TABLEMTN"/>
    <s v="ETL.5650"/>
    <d v="2021-06-02T00:00:00"/>
    <d v="2021-06-29T00:00:00"/>
    <d v="2021-08-31T00:00:00"/>
    <d v="2022-06-02T00:00:00"/>
    <s v="COMP"/>
    <s v="B - Urgt Compliance"/>
    <x v="0"/>
    <s v="HFTD 2"/>
    <x v="0"/>
  </r>
  <r>
    <s v="LC"/>
    <s v="121450766"/>
    <s v="035/291"/>
    <s v="T2 DI KILARC-VOLTA 35/291 COTTER KEY"/>
    <s v="TABLEMTN"/>
    <s v="ETL.7310"/>
    <d v="2021-06-02T00:00:00"/>
    <d v="2021-08-07T00:00:00"/>
    <d v="2021-08-31T00:00:00"/>
    <d v="2022-06-02T00:00:00"/>
    <s v="COMP"/>
    <s v="B - Urgt Compliance"/>
    <x v="0"/>
    <s v="HFTD 2"/>
    <x v="0"/>
  </r>
  <r>
    <s v="LC"/>
    <s v="121450896"/>
    <s v="055/494"/>
    <s v="T2 DI PIT #1-COTTONWD 55/494 COTTER KEY"/>
    <s v="TABLEMTN"/>
    <s v="ETL.5390"/>
    <d v="2021-06-02T00:00:00"/>
    <d v="2021-06-12T00:00:00"/>
    <d v="2021-08-31T00:00:00"/>
    <d v="2022-06-02T00:00:00"/>
    <s v="COMP"/>
    <s v="B - Urgt Compliance"/>
    <x v="0"/>
    <s v="HFTD 2"/>
    <x v="0"/>
  </r>
  <r>
    <s v="LC"/>
    <s v="121450950"/>
    <s v="013/135"/>
    <s v="T2 DI RND MTN-CTNWD #2 13/135 RPR OPGW"/>
    <s v="TABLEMTN"/>
    <s v="ETL.5640"/>
    <d v="2021-06-02T00:00:00"/>
    <d v="2021-06-17T00:00:00"/>
    <d v="2021-08-31T00:00:00"/>
    <d v="2022-06-02T00:00:00"/>
    <s v="COMP"/>
    <s v="B - Urgt Compliance"/>
    <x v="0"/>
    <s v="HFTD 2"/>
    <x v="0"/>
  </r>
  <r>
    <s v="LC"/>
    <s v="121451643"/>
    <s v="012/048"/>
    <s v="T2 DI TESLA-METCALF 12/48 COTTER"/>
    <s v="METCALF"/>
    <s v="ETL.6110"/>
    <d v="2021-06-02T00:00:00"/>
    <d v="2021-07-12T00:00:00"/>
    <d v="2021-09-02T00:00:00"/>
    <d v="2022-06-02T00:00:00"/>
    <s v="COMP"/>
    <s v="B - Urgt Compliance"/>
    <x v="0"/>
    <s v="HFTD 2"/>
    <x v="0"/>
  </r>
  <r>
    <s v="LC"/>
    <s v="121452012"/>
    <s v="061/304"/>
    <s v="T2 DI MALIN-ROUND MTN #2 61/304 RPR INSS"/>
    <s v="TABLEMTN"/>
    <s v="ETL.6020"/>
    <d v="2021-06-02T00:00:00"/>
    <d v="2021-06-08T00:00:00"/>
    <d v="2021-08-31T00:00:00"/>
    <d v="2022-06-02T00:00:00"/>
    <s v="COMP"/>
    <s v="B - Urgt Compliance"/>
    <x v="0"/>
    <s v="HFTD 2"/>
    <x v="0"/>
  </r>
  <r>
    <s v="LC"/>
    <s v="121452400"/>
    <s v="009/038"/>
    <s v="T2 DI EGL RCK-FLTN-SLVRD 9/38 COTTER KEY"/>
    <s v="LAKEVLLE"/>
    <s v="ETL.4392"/>
    <d v="2021-06-02T00:00:00"/>
    <d v="2021-07-09T00:00:00"/>
    <d v="2021-09-02T00:00:00"/>
    <d v="2022-06-02T00:00:00"/>
    <s v="COMP"/>
    <s v="B - Urgt Compliance"/>
    <x v="0"/>
    <s v="HFTD 2"/>
    <x v="0"/>
  </r>
  <r>
    <s v="LC"/>
    <s v="121452402"/>
    <s v="009/038"/>
    <s v="T2 DI GEYSERS #9-LAKVILL 9/38 COTTER KEY"/>
    <s v="LAKEVLLE"/>
    <s v="ETL.4780"/>
    <d v="2021-06-02T00:00:00"/>
    <d v="2021-07-09T00:00:00"/>
    <d v="2021-09-02T00:00:00"/>
    <d v="2022-06-02T00:00:00"/>
    <s v="COMP"/>
    <s v="B - Urgt Compliance"/>
    <x v="0"/>
    <s v="HFTD 2"/>
    <x v="0"/>
  </r>
  <r>
    <s v="LC"/>
    <s v="121468226"/>
    <s v="011/076"/>
    <s v="T2 DI CTTNWOOD-DELEVAN #1 11/76 RPR SHW"/>
    <s v="TABLEMTN"/>
    <s v="ETL.4550"/>
    <d v="2021-06-02T00:00:00"/>
    <d v="2021-07-24T00:00:00"/>
    <d v="2021-09-02T00:00:00"/>
    <d v="2022-06-02T00:00:00"/>
    <s v="COMP"/>
    <s v="B - Urgt Compliance"/>
    <x v="0"/>
    <s v="HFTD 2"/>
    <x v="0"/>
  </r>
  <r>
    <s v="LC"/>
    <s v="121468640"/>
    <s v=":001/012"/>
    <s v="T2 DI ROCK CREEK-POE :1/12 RPR INSS"/>
    <s v="TABLEMTN"/>
    <s v="ETL.5630"/>
    <d v="2021-06-02T00:00:00"/>
    <d v="2021-06-10T00:00:00"/>
    <d v="2021-08-31T00:00:00"/>
    <d v="2022-06-02T00:00:00"/>
    <s v="COMP"/>
    <s v="B - Urgt Compliance"/>
    <x v="0"/>
    <s v="HFTD 2"/>
    <x v="0"/>
  </r>
  <r>
    <s v="LC"/>
    <s v="121492327"/>
    <s v="086/439"/>
    <s v="T2 DI MLN-RND MNTN #2 086/439 RPR SHIELD"/>
    <s v="TABLEMTN"/>
    <s v="ETL.6020"/>
    <d v="2021-06-02T00:00:00"/>
    <d v="2021-06-14T00:00:00"/>
    <d v="2021-09-02T00:00:00"/>
    <d v="2022-06-02T00:00:00"/>
    <s v="COMP"/>
    <s v="B - Urgt Compliance"/>
    <x v="0"/>
    <s v="HFTD 2"/>
    <x v="0"/>
  </r>
  <r>
    <s v="LC"/>
    <s v="121493141"/>
    <s v="046/355"/>
    <s v="T2 DI RND MTN CTTNWD 046/355 RPR SHLW"/>
    <s v="TABLEMTN"/>
    <s v="ETL.5640"/>
    <d v="2021-06-02T00:00:00"/>
    <d v="2021-06-23T00:00:00"/>
    <d v="2021-09-02T00:00:00"/>
    <d v="2022-06-02T00:00:00"/>
    <s v="COMP"/>
    <s v="B - Urgt Compliance"/>
    <x v="0"/>
    <s v="HFTD 2"/>
    <x v="0"/>
  </r>
  <r>
    <s v="LC"/>
    <s v="121493763"/>
    <s v="026/229"/>
    <s v="T2 DI RND MTN-CTTNWOOD#2 26/229 RPR SHLS"/>
    <s v="TABLEMTN"/>
    <s v="ETL.5640"/>
    <d v="2021-06-02T00:00:00"/>
    <d v="2021-06-19T00:00:00"/>
    <d v="2021-09-02T00:00:00"/>
    <d v="2022-06-02T00:00:00"/>
    <s v="COMP"/>
    <s v="B - Urgt Compliance"/>
    <x v="0"/>
    <s v="HFTD 2"/>
    <x v="0"/>
  </r>
  <r>
    <s v="LC"/>
    <s v="121500297"/>
    <s v="003/020"/>
    <s v="T2 DI MOSS LNDNG-MTCLF 3/20 RPL HRDT"/>
    <s v="MOSSLNDG"/>
    <s v="ETL.6050"/>
    <d v="2021-06-02T00:00:00"/>
    <d v="2022-07-13T00:00:00"/>
    <d v="2022-06-02T00:00:00"/>
    <d v="2022-06-02T00:00:00"/>
    <s v="COMP"/>
    <s v="B - Urgt Compliance"/>
    <x v="0"/>
    <s v="HFTD 2"/>
    <x v="1"/>
  </r>
  <r>
    <s v="LC"/>
    <s v="121514821"/>
    <s v="024/216"/>
    <s v="T2 DI RND MTN-CTTNWD #2 024/216 RPR OPGW"/>
    <s v="TABLEMTN"/>
    <s v="ETL.5640"/>
    <d v="2021-06-02T00:00:00"/>
    <d v="2021-06-19T00:00:00"/>
    <d v="2021-09-02T00:00:00"/>
    <d v="2022-06-02T00:00:00"/>
    <s v="COMP"/>
    <s v="B - Urgt Compliance"/>
    <x v="0"/>
    <s v="HFTD 2"/>
    <x v="0"/>
  </r>
  <r>
    <s v="LC"/>
    <s v="121452139"/>
    <s v="047/413"/>
    <s v="T2 DI RND MTN-CTNWD #3 47/413 COTTER KEY"/>
    <s v="TABLEMTN"/>
    <s v="ETL.5650"/>
    <d v="2021-06-03T00:00:00"/>
    <d v="2021-07-01T00:00:00"/>
    <d v="2021-09-01T00:00:00"/>
    <d v="2022-06-03T00:00:00"/>
    <s v="COMP"/>
    <s v="B - Urgt Compliance"/>
    <x v="0"/>
    <s v="HFTD 2"/>
    <x v="0"/>
  </r>
  <r>
    <s v="LC"/>
    <s v="121466217"/>
    <s v="036/296"/>
    <s v="T2 DI RND MTN-CTTND #2 36/296 RPR SHLS"/>
    <s v="TABLEMTN"/>
    <s v="ETL.5640"/>
    <d v="2021-06-03T00:00:00"/>
    <d v="2021-07-25T00:00:00"/>
    <d v="2021-09-01T00:00:00"/>
    <d v="2022-06-03T00:00:00"/>
    <s v="COMP"/>
    <s v="B - Urgt Compliance"/>
    <x v="0"/>
    <s v="HFTD 2"/>
    <x v="0"/>
  </r>
  <r>
    <s v="LC"/>
    <s v="121466478"/>
    <s v="018/008"/>
    <s v="T2 DI TRINITY-MAPLE CREEK 18/8 RPR INSW"/>
    <s v="EUREKA"/>
    <s v="ETL.8170"/>
    <d v="2021-06-03T00:00:00"/>
    <d v="2021-06-11T00:00:00"/>
    <d v="2021-09-01T00:00:00"/>
    <d v="2022-06-03T00:00:00"/>
    <s v="COMP"/>
    <s v="B - Urgt Compliance"/>
    <x v="0"/>
    <s v="HFTD 2"/>
    <x v="0"/>
  </r>
  <r>
    <s v="LC"/>
    <s v="121466645"/>
    <s v="049/246"/>
    <s v="T2 DI MALIN-ROUND MTN #2 49/246 RPR SHLS"/>
    <s v="TABLEMTN"/>
    <s v="ETL.6020"/>
    <d v="2021-06-03T00:00:00"/>
    <d v="2021-06-09T00:00:00"/>
    <d v="2021-09-03T00:00:00"/>
    <d v="2022-06-03T00:00:00"/>
    <s v="COMP"/>
    <s v="B - Urgt Compliance"/>
    <x v="0"/>
    <s v="HFTD 2"/>
    <x v="0"/>
  </r>
  <r>
    <s v="LC"/>
    <s v="121466833"/>
    <s v="069/348A"/>
    <s v="T2 DI MALIN-RND MTN #2 69/348A RPR SHL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7284"/>
    <s v="006/048"/>
    <s v="T2 DI WISHON-COPPERMINE 6/48 COTTER"/>
    <s v="FRESNO"/>
    <s v="ETL.9330"/>
    <d v="2021-06-03T00:00:00"/>
    <d v="2021-06-14T00:00:00"/>
    <d v="2021-09-03T00:00:00"/>
    <d v="2022-06-03T00:00:00"/>
    <s v="COMP"/>
    <s v="B - Urgt Compliance"/>
    <x v="0"/>
    <s v="HFTD 2"/>
    <x v="0"/>
  </r>
  <r>
    <s v="LC"/>
    <s v="121467650"/>
    <s v="063/318"/>
    <s v="T2 DI MALIN-RND MTN #2 063/318 RPR SHL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8339"/>
    <s v="073/373"/>
    <s v="T2 DI MALIN-RND MTN #2 073/373 RPR INSS"/>
    <s v="TABLEMTN"/>
    <s v="ETL.6020"/>
    <d v="2021-06-03T00:00:00"/>
    <d v="2021-06-09T00:00:00"/>
    <d v="2021-09-01T00:00:00"/>
    <d v="2022-06-03T00:00:00"/>
    <s v="COMP"/>
    <s v="B - Urgt Compliance"/>
    <x v="0"/>
    <s v="HFTD 2"/>
    <x v="0"/>
  </r>
  <r>
    <s v="LC"/>
    <s v="121469650"/>
    <s v="047/411"/>
    <s v="T2 DI RND MTN-CTTNWD #3 47/411 RPR INSS"/>
    <s v="TABLEMTN"/>
    <s v="ETL.5650"/>
    <d v="2021-06-03T00:00:00"/>
    <d v="2021-07-01T00:00:00"/>
    <d v="2021-09-01T00:00:00"/>
    <d v="2022-06-03T00:00:00"/>
    <s v="COMP"/>
    <s v="B - Urgt Compliance"/>
    <x v="0"/>
    <s v="HFTD 2"/>
    <x v="0"/>
  </r>
  <r>
    <s v="LC"/>
    <s v="121469754"/>
    <s v="035/295"/>
    <s v="T2 DI RND MTN-CTTNWD #2 035/295 RPR SHLS"/>
    <s v="TABLEMTN"/>
    <s v="ETL.5640"/>
    <d v="2021-06-03T00:00:00"/>
    <d v="2021-06-19T00:00:00"/>
    <d v="2021-09-01T00:00:00"/>
    <d v="2022-06-03T00:00:00"/>
    <s v="COMP"/>
    <s v="B - Urgt Compliance"/>
    <x v="0"/>
    <s v="HFTD 2"/>
    <x v="0"/>
  </r>
  <r>
    <s v="LC"/>
    <s v="121473224"/>
    <s v="003/021"/>
    <s v="T2 DI MOSS LDNG-MTCLF 3/21 SHLS CMPLTD"/>
    <s v="MOSSLNDG"/>
    <s v="ETL.6050"/>
    <d v="2021-06-03T00:00:00"/>
    <d v="2021-06-14T00:00:00"/>
    <d v="2021-09-01T00:00:00"/>
    <d v="2022-06-03T00:00:00"/>
    <s v="COMP"/>
    <s v="B - Urgt Compliance"/>
    <x v="0"/>
    <s v="HFTD 2"/>
    <x v="0"/>
  </r>
  <r>
    <s v="LC"/>
    <s v="121480996"/>
    <s v="062/310"/>
    <s v="T2 DI MALIN-ROUND MTN #2 62/310 RPR OPGW"/>
    <s v="TABLEMTN"/>
    <s v="ETL.6020"/>
    <d v="2021-06-03T00:00:00"/>
    <d v="2021-06-10T00:00:00"/>
    <d v="2021-09-03T00:00:00"/>
    <d v="2022-06-03T00:00:00"/>
    <s v="COMP"/>
    <s v="B - Urgt Compliance"/>
    <x v="0"/>
    <s v="HFTD 2"/>
    <x v="0"/>
  </r>
  <r>
    <s v="LC"/>
    <s v="121474266"/>
    <s v="088/001"/>
    <s v="T2 DI HUMBOLDT-TRINITY 088/001 RPR INSW"/>
    <s v="EUREKA"/>
    <s v="ETL.1820"/>
    <d v="2021-06-04T00:00:00"/>
    <d v="2021-07-31T00:00:00"/>
    <d v="2021-09-02T00:00:00"/>
    <d v="2022-06-04T00:00:00"/>
    <s v="COMP"/>
    <s v="B - Urgt Compliance"/>
    <x v="0"/>
    <s v="HFTD 2"/>
    <x v="0"/>
  </r>
  <r>
    <s v="LC"/>
    <s v="121474380"/>
    <s v="088/001"/>
    <s v="T2 DI HUMBOLDT-TRINITY 088/001 RPR GYWW"/>
    <s v="EUREKA"/>
    <s v="ETL.1820"/>
    <d v="2021-06-04T00:00:00"/>
    <d v="2021-07-31T00:00:00"/>
    <d v="2021-09-04T00:00:00"/>
    <d v="2022-06-04T00:00:00"/>
    <s v="COMP"/>
    <s v="B - Urgt Compliance"/>
    <x v="0"/>
    <s v="HFTD 2"/>
    <x v="0"/>
  </r>
  <r>
    <s v="LC"/>
    <s v="121475732"/>
    <s v="011/100"/>
    <s v="T2 DI CRAG VIEW-CASCADE 11/100 RPR INSW"/>
    <s v="TABLEMTN"/>
    <s v="ETL.1350"/>
    <d v="2021-06-04T00:00:00"/>
    <d v="2021-06-16T00:00:00"/>
    <d v="2021-09-04T00:00:00"/>
    <d v="2022-06-04T00:00:00"/>
    <s v="COMP"/>
    <s v="B - Urgt Compliance"/>
    <x v="0"/>
    <s v="HFTD 2"/>
    <x v="0"/>
  </r>
  <r>
    <s v="LC"/>
    <s v="121485049"/>
    <s v="002/020"/>
    <s v="T2 DI CRAG VIEW-CASCADE 002/020 RPR INSW"/>
    <s v="TABLEMTN"/>
    <s v="ETL.1350"/>
    <d v="2021-06-04T00:00:00"/>
    <d v="2021-06-17T00:00:00"/>
    <d v="2021-09-02T00:00:00"/>
    <d v="2022-06-04T00:00:00"/>
    <s v="COMP"/>
    <s v="B - Urgt Compliance"/>
    <x v="0"/>
    <s v="HFTD 2"/>
    <x v="0"/>
  </r>
  <r>
    <s v="LC"/>
    <s v="121517142"/>
    <s v="008/067"/>
    <s v="T2 DI CRAG VIEW-CASCADE 8/67R RPR OPGW"/>
    <s v="TABLEMTN"/>
    <s v="ETL.1350"/>
    <d v="2021-06-04T00:00:00"/>
    <d v="2021-07-21T00:00:00"/>
    <d v="2021-09-04T00:00:00"/>
    <d v="2022-06-04T00:00:00"/>
    <s v="COMP"/>
    <s v="B - Urgt Compliance"/>
    <x v="0"/>
    <s v="HFTD 2"/>
    <x v="0"/>
  </r>
  <r>
    <s v="LC"/>
    <s v="121482409"/>
    <s v="019/105"/>
    <s v="T2 DI BALCH-MCCALL 19/105 RPR INSS"/>
    <s v="FRESNO"/>
    <s v="ETL.4350"/>
    <d v="2021-06-05T00:00:00"/>
    <d v="2021-08-05T00:00:00"/>
    <d v="2021-09-03T00:00:00"/>
    <d v="2022-06-05T00:00:00"/>
    <s v="COMP"/>
    <s v="B - Urgt Compliance"/>
    <x v="0"/>
    <s v="HFTD 2"/>
    <x v="0"/>
  </r>
  <r>
    <s v="LC"/>
    <s v="121483111"/>
    <s v="031/146"/>
    <s v="T2 DI TRACY-LOS BANOS 31/146 RPR INSS"/>
    <s v="VICTOR"/>
    <s v="ETL.6130"/>
    <d v="2021-06-05T00:00:00"/>
    <d v="2021-10-05T00:00:00"/>
    <d v="2021-09-05T00:00:00"/>
    <d v="2022-06-05T00:00:00"/>
    <s v="COMP"/>
    <s v="B - Urgt Compliance"/>
    <x v="0"/>
    <s v="HFTD 2"/>
    <x v="0"/>
  </r>
  <r>
    <s v="LC"/>
    <s v="121483321"/>
    <s v="020/106"/>
    <s v="T2 DI HAAS-MC CALL 020/106 RPR STRT"/>
    <s v="FRESNO"/>
    <s v="ETL.4850"/>
    <d v="2021-06-07T00:00:00"/>
    <d v="2021-06-09T00:00:00"/>
    <d v="2021-09-05T00:00:00"/>
    <d v="2022-06-07T00:00:00"/>
    <s v="COMP"/>
    <s v="B - Urgt Compliance"/>
    <x v="0"/>
    <s v="HFTD 2"/>
    <x v="0"/>
  </r>
  <r>
    <s v="LC"/>
    <s v="121489488"/>
    <s v="047/191"/>
    <s v="T2 DI MIDWAY-WHIRLWIND 47/191 RPR INSS"/>
    <s v="MIDWAY"/>
    <s v="ETL.6030"/>
    <d v="2021-06-07T00:00:00"/>
    <d v="2021-07-09T00:00:00"/>
    <d v="2021-09-07T00:00:00"/>
    <d v="2022-06-07T00:00:00"/>
    <s v="COMP"/>
    <s v="B - Urgt Compliance"/>
    <x v="0"/>
    <s v="HFTD 2"/>
    <x v="0"/>
  </r>
  <r>
    <s v="LC"/>
    <s v="121489803"/>
    <s v="017/526"/>
    <s v="T2 DI SPAULDING-SUMMIT 17/526 COTTER"/>
    <s v="SACTO"/>
    <s v="ETL.8060"/>
    <d v="2021-06-07T00:00:00"/>
    <d v="2021-08-26T00:00:00"/>
    <d v="2021-09-07T00:00:00"/>
    <d v="2022-06-07T00:00:00"/>
    <s v="COMP"/>
    <s v="B - Urgt Compliance"/>
    <x v="0"/>
    <s v="HFTD 2"/>
    <x v="0"/>
  </r>
  <r>
    <s v="LC"/>
    <s v="121491068"/>
    <s v="001/063"/>
    <s v="T2 DI SPALDNG-SUMMIT 1/063 RPR GYWW"/>
    <s v="SACTO"/>
    <s v="ETL.8060"/>
    <d v="2021-06-07T00:00:00"/>
    <d v="2021-08-26T00:00:00"/>
    <d v="2021-09-07T00:00:00"/>
    <d v="2022-06-07T00:00:00"/>
    <s v="COMP"/>
    <s v="B - Urgt Compliance"/>
    <x v="0"/>
    <s v="HFTD 2"/>
    <x v="0"/>
  </r>
  <r>
    <s v="LC"/>
    <s v="121494955"/>
    <s v="029/006"/>
    <s v="T2 DI MNDCN-WLTS-FRT BRG 29/6 RPR GYWW"/>
    <s v="LAKEVLLE"/>
    <s v="ETL.7550"/>
    <d v="2021-06-07T00:00:00"/>
    <d v="2021-08-27T00:00:00"/>
    <d v="2021-09-05T00:00:00"/>
    <d v="2022-06-07T00:00:00"/>
    <s v="COMP"/>
    <s v="B - Urgt Compliance"/>
    <x v="0"/>
    <s v="HFTD 2"/>
    <x v="0"/>
  </r>
  <r>
    <s v="LC"/>
    <s v="121488032"/>
    <s v="029/002"/>
    <s v="T2 CLAY-MARTEL 29/2 RPR CNDW"/>
    <s v="VICTOR"/>
    <s v="ETL.8250"/>
    <d v="2021-06-08T00:00:00"/>
    <d v="2021-06-08T00:00:00"/>
    <d v="2021-09-08T00:00:00"/>
    <d v="2022-06-08T00:00:00"/>
    <s v="COMP"/>
    <s v="B - Urgt Compliance"/>
    <x v="0"/>
    <s v="HFTD 2"/>
    <x v="0"/>
  </r>
  <r>
    <s v="LC"/>
    <s v="121490691"/>
    <s v="004/114"/>
    <s v="T2 DI HAMILTON BRAN-CHSTR 4/114 RPR INSW"/>
    <s v="TABLEMTN"/>
    <s v="ETL.7000"/>
    <d v="2021-06-08T00:00:00"/>
    <d v="2021-06-24T00:00:00"/>
    <d v="2021-09-08T00:00:00"/>
    <d v="2022-06-08T00:00:00"/>
    <s v="COMP"/>
    <s v="B - Urgt Compliance"/>
    <x v="0"/>
    <s v="HFTD 2"/>
    <x v="0"/>
  </r>
  <r>
    <s v="LC"/>
    <s v="121490699"/>
    <s v="013/169"/>
    <s v="T2 DI WST PNT-VLLY SPNGS 13/169 COTTER"/>
    <s v="VICTOR"/>
    <s v="ETL.8350"/>
    <d v="2021-06-08T00:00:00"/>
    <d v="2021-07-06T00:00:00"/>
    <d v="2021-09-08T00:00:00"/>
    <d v="2022-06-08T00:00:00"/>
    <s v="COMP"/>
    <s v="B - Urgt Compliance"/>
    <x v="0"/>
    <s v="HFTD 2"/>
    <x v="0"/>
  </r>
  <r>
    <s v="LC"/>
    <s v="121491005"/>
    <s v="006/103"/>
    <s v="T2 DI PT #1-HT CRK #2-BRY 6/103 RPR GYWW"/>
    <s v="TABLEMTN"/>
    <s v="ETL.7040"/>
    <d v="2021-06-08T00:00:00"/>
    <d v="2021-06-25T00:00:00"/>
    <d v="2021-09-08T00:00:00"/>
    <d v="2022-06-08T00:00:00"/>
    <s v="COMP"/>
    <s v="B - Urgt Compliance"/>
    <x v="0"/>
    <s v="HFTD 2"/>
    <x v="0"/>
  </r>
  <r>
    <s v="LC"/>
    <s v="121491062"/>
    <s v="018/593"/>
    <s v="T2 DI SPAULNG-SUMMIT 18/593 COTTER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206"/>
    <s v="010/122"/>
    <s v="T2 DI W POINT VLLY SPRGS 10/122 COTTER"/>
    <s v="VICTOR"/>
    <s v="ETL.8350"/>
    <d v="2021-06-08T00:00:00"/>
    <d v="2021-07-06T00:00:00"/>
    <d v="2021-09-08T00:00:00"/>
    <d v="2022-06-08T00:00:00"/>
    <s v="COMP"/>
    <s v="B - Urgt Compliance"/>
    <x v="0"/>
    <s v="HFTD 2"/>
    <x v="0"/>
  </r>
  <r>
    <s v="LC"/>
    <s v="121491389"/>
    <s v="010/126"/>
    <s v="T2 DI W POINT VLLY SPRGS 10/126 RPR SWTC"/>
    <s v="VICTOR"/>
    <s v="ETL.8350"/>
    <d v="2021-06-08T00:00:00"/>
    <d v="2021-08-30T00:00:00"/>
    <d v="2021-09-08T00:00:00"/>
    <d v="2022-06-08T00:00:00"/>
    <s v="COMP"/>
    <s v="B - Urgt Compliance"/>
    <x v="0"/>
    <s v="HFTD 2"/>
    <x v="0"/>
  </r>
  <r>
    <s v="LC"/>
    <s v="121491737"/>
    <s v="001/015"/>
    <s v="T2 DI CARIBOU #2 001/015 RPR INSW"/>
    <s v="TABLEMTN"/>
    <s v="ETL.6280"/>
    <d v="2021-06-08T00:00:00"/>
    <d v="2021-06-10T00:00:00"/>
    <d v="2021-09-08T00:00:00"/>
    <d v="2022-06-08T00:00:00"/>
    <s v="COMP"/>
    <s v="B - Urgt Compliance"/>
    <x v="0"/>
    <s v="HFTD 2"/>
    <x v="0"/>
  </r>
  <r>
    <s v="LC"/>
    <s v="121491789"/>
    <s v="000/006"/>
    <s v="T2 DI SPAULDING-SUMMIT 0/6 RPR INSW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913"/>
    <s v="016/513"/>
    <s v="T2 DI SPAULDNG-SUMMIT 016/513 COTTER"/>
    <s v="SACTO"/>
    <s v="ETL.8060"/>
    <d v="2021-06-08T00:00:00"/>
    <d v="2021-08-26T00:00:00"/>
    <d v="2021-09-08T00:00:00"/>
    <d v="2022-06-08T00:00:00"/>
    <s v="COMP"/>
    <s v="B - Urgt Compliance"/>
    <x v="0"/>
    <s v="HFTD 2"/>
    <x v="0"/>
  </r>
  <r>
    <s v="LC"/>
    <s v="121491993"/>
    <s v="010/119"/>
    <s v="T2 DI W POINT VLLY SPRGS 10/119 RPR GYWW"/>
    <s v="VICTOR"/>
    <s v="ETL.8350"/>
    <d v="2021-06-08T00:00:00"/>
    <d v="2021-08-31T00:00:00"/>
    <d v="2021-09-08T00:00:00"/>
    <d v="2022-06-08T00:00:00"/>
    <s v="COMP"/>
    <s v="B - Urgt Compliance"/>
    <x v="0"/>
    <s v="HFTD 2"/>
    <x v="0"/>
  </r>
  <r>
    <s v="LC"/>
    <s v="121492023"/>
    <s v="010/337"/>
    <s v="T2 DI SPAULDING-SUMMIT 10/337 RPR GYWW"/>
    <s v="SACTO"/>
    <s v="ETL.8060"/>
    <d v="2021-06-08T00:00:00"/>
    <d v="2021-07-21T00:00:00"/>
    <d v="2021-09-08T00:00:00"/>
    <d v="2022-06-08T00:00:00"/>
    <s v="COMP"/>
    <s v="B - Urgt Compliance"/>
    <x v="0"/>
    <s v="HFTD 2"/>
    <x v="0"/>
  </r>
  <r>
    <s v="LC"/>
    <s v="121492162"/>
    <s v="053/007"/>
    <s v="T2 DI HUMBOLDT-TRINITY 53/7 RPR COTTER"/>
    <s v="EUREKA"/>
    <s v="ETL.1820"/>
    <d v="2021-06-08T00:00:00"/>
    <d v="2021-12-07T00:00:00"/>
    <d v="2021-09-06T00:00:00"/>
    <d v="2022-06-08T00:00:00"/>
    <s v="COMP"/>
    <s v="B - Urgt Compliance"/>
    <x v="0"/>
    <s v="HFTD 2"/>
    <x v="0"/>
  </r>
  <r>
    <s v="LC"/>
    <s v="121492331"/>
    <s v="006/036"/>
    <s v="T2 SBRNT-STNDRD OIL SW #2 6/36 RMV DBRS"/>
    <s v="CONCORD"/>
    <s v="ETL.3790"/>
    <d v="2021-06-08T00:00:00"/>
    <d v="2021-07-02T00:00:00"/>
    <d v="2021-09-08T00:00:00"/>
    <d v="2022-06-08T00:00:00"/>
    <s v="COMP"/>
    <s v="B - Urgt Compliance"/>
    <x v="0"/>
    <s v="HFTD 2"/>
    <x v="0"/>
  </r>
  <r>
    <s v="LC"/>
    <s v="121492882"/>
    <s v="010/125"/>
    <s v="T2DI WEST POINT-VLY SPGS 10/125 RPR SWTC"/>
    <s v="VICTOR"/>
    <s v="ETL.8350"/>
    <d v="2021-06-08T00:00:00"/>
    <d v="2021-08-30T00:00:00"/>
    <d v="2021-09-06T00:00:00"/>
    <d v="2022-06-08T00:00:00"/>
    <s v="COMP"/>
    <s v="B - Urgt Compliance"/>
    <x v="0"/>
    <s v="HFTD 2"/>
    <x v="0"/>
  </r>
  <r>
    <s v="LC"/>
    <s v="121492921"/>
    <s v="051/208"/>
    <s v="T2 DI MIDWAY-WHIRLWIND 51/208 RPR OPGW"/>
    <s v="MIDWAY"/>
    <s v="ETL.6030"/>
    <d v="2021-06-08T00:00:00"/>
    <d v="2021-07-09T00:00:00"/>
    <d v="2021-09-06T00:00:00"/>
    <d v="2022-06-08T00:00:00"/>
    <s v="COMP"/>
    <s v="B - Urgt Compliance"/>
    <x v="0"/>
    <s v="HFTD 2"/>
    <x v="0"/>
  </r>
  <r>
    <s v="LC"/>
    <s v="121494519"/>
    <s v="010/129"/>
    <s v="T2 DI W. PNT-VLY SPRNGS 10/129 COTTER"/>
    <s v="VICTOR"/>
    <s v="ETL.8350"/>
    <d v="2021-06-08T00:00:00"/>
    <d v="2021-08-31T00:00:00"/>
    <d v="2021-09-06T00:00:00"/>
    <d v="2022-06-08T00:00:00"/>
    <s v="COMP"/>
    <s v="B - Urgt Compliance"/>
    <x v="0"/>
    <s v="HFTD 2"/>
    <x v="0"/>
  </r>
  <r>
    <s v="LC"/>
    <s v="121494543"/>
    <s v="010/360"/>
    <s v="T2 DI SPAULDING-SUMMIT 10/360 RPR INSW"/>
    <s v="SACTO"/>
    <s v="ETL.8060"/>
    <d v="2021-06-08T00:00:00"/>
    <d v="2021-08-14T00:00:00"/>
    <d v="2021-09-06T00:00:00"/>
    <d v="2022-06-08T00:00:00"/>
    <s v="COMP"/>
    <s v="B - Urgt Compliance"/>
    <x v="0"/>
    <s v="HFTD 2"/>
    <x v="0"/>
  </r>
  <r>
    <s v="LC"/>
    <s v="121494546"/>
    <s v="009/103"/>
    <s v="T2 DI DRUM-SUMMIT #2 9/103 RPR INSS"/>
    <s v="SACTO"/>
    <s v="ETL.1450"/>
    <d v="2021-06-08T00:00:00"/>
    <d v="2021-08-27T00:00:00"/>
    <d v="2021-09-08T00:00:00"/>
    <d v="2022-06-08T00:00:00"/>
    <s v="COMP"/>
    <s v="B - Urgt Compliance"/>
    <x v="0"/>
    <s v="HFTD 2"/>
    <x v="0"/>
  </r>
  <r>
    <s v="LC"/>
    <s v="121494893"/>
    <s v="006/047"/>
    <s v="T2 DI COTTONWOOD-DELEVN #1 6/47 RPR SHLS"/>
    <s v="TABLEMTN"/>
    <s v="ETL.4550"/>
    <d v="2021-06-08T00:00:00"/>
    <d v="2021-07-18T00:00:00"/>
    <d v="2021-09-06T00:00:00"/>
    <d v="2022-06-08T00:00:00"/>
    <s v="COMP"/>
    <s v="B - Urgt Compliance"/>
    <x v="0"/>
    <s v="HFTD 2"/>
    <x v="0"/>
  </r>
  <r>
    <s v="LC"/>
    <s v="121495301"/>
    <s v="006/106"/>
    <s v="T2 DI PT #1-HT CRK #2-BRNY 6/106 RPR INS"/>
    <s v="TABLEMTN"/>
    <s v="ETL.7040"/>
    <d v="2021-06-08T00:00:00"/>
    <d v="2021-06-24T00:00:00"/>
    <d v="2021-09-06T00:00:00"/>
    <d v="2022-06-08T00:00:00"/>
    <s v="COMP"/>
    <s v="B - Urgt Compliance"/>
    <x v="0"/>
    <s v="HFTD 2"/>
    <x v="0"/>
  </r>
  <r>
    <s v="LC"/>
    <s v="121495416"/>
    <s v="033/237"/>
    <s v="T2 DI CARIBOU-TABLE MTN 33/237 RPL INSS"/>
    <s v="TABLEMTN"/>
    <s v="ETL.4440"/>
    <d v="2021-06-08T00:00:00"/>
    <d v="2022-06-20T00:00:00"/>
    <d v="2022-06-08T00:00:00"/>
    <d v="2022-06-08T00:00:00"/>
    <s v="COMP"/>
    <s v="B - Urgt Compliance"/>
    <x v="0"/>
    <s v="HFTD 2"/>
    <x v="1"/>
  </r>
  <r>
    <s v="LC"/>
    <s v="121495719"/>
    <s v="003/131"/>
    <s v="T2 DI SPAULDING-SUMMIT 3/131 RPR INSS"/>
    <s v="SACTO"/>
    <s v="ETL.8060"/>
    <d v="2021-06-08T00:00:00"/>
    <d v="2021-08-01T00:00:00"/>
    <d v="2021-09-06T00:00:00"/>
    <d v="2022-06-08T00:00:00"/>
    <s v="COMP"/>
    <s v="B - Urgt Compliance"/>
    <x v="0"/>
    <s v="HFTD 2"/>
    <x v="0"/>
  </r>
  <r>
    <s v="LC"/>
    <s v="121495762"/>
    <s v="013/162"/>
    <s v="T2 DI WST PNT-VLLY SPRNGS 13/162 RPR GYW"/>
    <s v="VICTOR"/>
    <s v="ETL.835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5766"/>
    <s v="024/285"/>
    <s v="T2 DI DRUM-SUMMIT #1 24/285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5877"/>
    <s v="015/478"/>
    <s v="T2 DI SPAULDING-SUMMIT 15/478 REFRAME"/>
    <s v="SACTO"/>
    <s v="ETL.8060"/>
    <d v="2021-06-08T00:00:00"/>
    <d v="2021-07-28T00:00:00"/>
    <d v="2021-09-06T00:00:00"/>
    <d v="2022-06-08T00:00:00"/>
    <s v="COMP"/>
    <s v="B - Urgt Compliance"/>
    <x v="0"/>
    <s v="HFTD 2"/>
    <x v="0"/>
  </r>
  <r>
    <s v="LC"/>
    <s v="121495978"/>
    <s v="010/164"/>
    <s v="T2 DI TEJON-LEBEC 10/164 COTTER"/>
    <s v="MIDWAY"/>
    <s v="ETL.9250"/>
    <d v="2021-06-08T00:00:00"/>
    <d v="2021-08-09T00:00:00"/>
    <d v="2021-09-08T00:00:00"/>
    <d v="2022-06-08T00:00:00"/>
    <s v="COMP"/>
    <s v="B - Urgt Compliance"/>
    <x v="0"/>
    <s v="HFTD 2"/>
    <x v="0"/>
  </r>
  <r>
    <s v="LC"/>
    <s v="121496054"/>
    <s v="024/289"/>
    <s v="T2 DI DRUM-SUMMIT #1 024/289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6058"/>
    <s v="000/005"/>
    <s v="T2 DI SPAULDING-SUMMIT 000/005 RPR GYWW"/>
    <s v="SACTO"/>
    <s v="ETL.8060"/>
    <d v="2021-06-08T00:00:00"/>
    <d v="2021-08-13T00:00:00"/>
    <d v="2021-09-06T00:00:00"/>
    <d v="2022-06-08T00:00:00"/>
    <s v="COMP"/>
    <s v="B - Urgt Compliance"/>
    <x v="0"/>
    <s v="HFTD 2"/>
    <x v="0"/>
  </r>
  <r>
    <s v="LC"/>
    <s v="121496260"/>
    <s v="099/005"/>
    <s v="T2 DI HUMBOLDT-TRINITY 99/5 RPR INSW"/>
    <s v="EUREKA"/>
    <s v="ETL.1820"/>
    <d v="2021-06-08T00:00:00"/>
    <d v="2021-06-14T00:00:00"/>
    <d v="2021-09-06T00:00:00"/>
    <d v="2022-06-08T00:00:00"/>
    <s v="COMP"/>
    <s v="B - Urgt Compliance"/>
    <x v="0"/>
    <s v="HFTD 2"/>
    <x v="0"/>
  </r>
  <r>
    <s v="LC"/>
    <s v="121496265"/>
    <s v="110/003"/>
    <s v="T2 DI HUMBLDT-BRIDGVILLE 110/3 RPR ADSS"/>
    <s v="EUREKA"/>
    <s v="ETL.1810"/>
    <d v="2021-06-08T00:00:00"/>
    <d v="2021-06-14T00:00:00"/>
    <d v="2021-09-06T00:00:00"/>
    <d v="2022-06-08T00:00:00"/>
    <s v="COMP"/>
    <s v="B - Urgt Compliance"/>
    <x v="0"/>
    <s v="HFTD 2"/>
    <x v="0"/>
  </r>
  <r>
    <s v="LC"/>
    <s v="121496268"/>
    <s v="109/008"/>
    <s v="T2 DI HUMBLDT-BRIDGVILLE 109/8 RPR SHLW"/>
    <s v="EUREKA"/>
    <s v="ETL.181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6446"/>
    <s v="021/247"/>
    <s v="T2 DI DRUM-SUMMIT #1 021/247 RPR INSW"/>
    <s v="SACTO"/>
    <s v="ETL.1440"/>
    <d v="2021-06-08T00:00:00"/>
    <d v="2021-06-23T00:00:00"/>
    <d v="2021-09-06T00:00:00"/>
    <d v="2022-06-08T00:00:00"/>
    <s v="COMP"/>
    <s v="B - Urgt Compliance"/>
    <x v="0"/>
    <s v="HFTD 2"/>
    <x v="0"/>
  </r>
  <r>
    <s v="LC"/>
    <s v="121496453"/>
    <s v="023/275"/>
    <s v="T2 DI DRUM-SUMMIT #1 23/275 RPR INSW"/>
    <s v="SACTO"/>
    <s v="ETL.1440"/>
    <d v="2021-06-08T00:00:00"/>
    <d v="2021-06-22T00:00:00"/>
    <d v="2021-09-06T00:00:00"/>
    <d v="2022-06-08T00:00:00"/>
    <s v="COMP"/>
    <s v="B - Urgt Compliance"/>
    <x v="0"/>
    <s v="HFTD 2"/>
    <x v="0"/>
  </r>
  <r>
    <s v="LC"/>
    <s v="121497070"/>
    <s v="010/044"/>
    <s v="T2 DI EGL RK-FLTN-SLVRDO 10/044 RPR INSS"/>
    <s v="LAKEVLLE"/>
    <s v="ETL.4392"/>
    <d v="2021-06-08T00:00:00"/>
    <d v="2021-08-17T00:00:00"/>
    <d v="2021-09-06T00:00:00"/>
    <d v="2022-06-08T00:00:00"/>
    <s v="COMP"/>
    <s v="B - Urgt Compliance"/>
    <x v="0"/>
    <s v="HFTD 2"/>
    <x v="0"/>
  </r>
  <r>
    <s v="LC"/>
    <s v="121497199"/>
    <s v="008/097"/>
    <s v="T2 DI DRUM-SUMMIT #1 008/097 RPL INSW"/>
    <s v="SACTO"/>
    <s v="ETL.1440"/>
    <d v="2021-06-08T00:00:00"/>
    <d v="2021-06-23T00:00:00"/>
    <d v="2021-09-06T00:00:00"/>
    <d v="2022-06-08T00:00:00"/>
    <s v="COMP"/>
    <s v="B - Urgt Compliance"/>
    <x v="0"/>
    <s v="HFTD 2"/>
    <x v="0"/>
  </r>
  <r>
    <s v="LC"/>
    <s v="121497270"/>
    <s v="013/100"/>
    <s v="T2 DI CRBU-TBL MTN 013/100 RPR INSS"/>
    <s v="TABLEMTN"/>
    <s v="ETL.4440"/>
    <d v="2021-06-08T00:00:00"/>
    <d v="2021-06-28T00:00:00"/>
    <d v="2021-09-06T00:00:00"/>
    <d v="2022-06-08T00:00:00"/>
    <s v="COMP"/>
    <s v="B - Urgt Compliance"/>
    <x v="0"/>
    <s v="HFTD 2"/>
    <x v="0"/>
  </r>
  <r>
    <s v="LC"/>
    <s v="121497466"/>
    <s v="001/073"/>
    <s v="T2 DI SPAULDING-SUMMIT 1/73 RPR INSW"/>
    <s v="SACTO"/>
    <s v="ETL.8060"/>
    <d v="2021-06-08T00:00:00"/>
    <d v="2021-08-19T00:00:00"/>
    <d v="2021-09-06T00:00:00"/>
    <d v="2022-06-08T00:00:00"/>
    <s v="COMP"/>
    <s v="B - Urgt Compliance"/>
    <x v="0"/>
    <s v="HFTD 2"/>
    <x v="0"/>
  </r>
  <r>
    <s v="LC"/>
    <s v="121497508"/>
    <s v="023/171"/>
    <s v="T2 DI CARIBOU-TABLE MTN 023/171 RPR INSS"/>
    <s v="TABLEMTN"/>
    <s v="ETL.4440"/>
    <d v="2021-06-08T00:00:00"/>
    <d v="2021-08-04T00:00:00"/>
    <d v="2021-09-06T00:00:00"/>
    <d v="2022-06-08T00:00:00"/>
    <s v="COMP"/>
    <s v="B - Urgt Compliance"/>
    <x v="0"/>
    <s v="HFTD 2"/>
    <x v="0"/>
  </r>
  <r>
    <s v="LC"/>
    <s v="121497768"/>
    <s v="034/249"/>
    <s v="T2 DI CARIBOU-TABLE MTN 034/249 RPR INSS"/>
    <s v="TABLEMTN"/>
    <s v="ETL.4440"/>
    <d v="2021-06-08T00:00:00"/>
    <d v="2021-07-06T00:00:00"/>
    <d v="2021-09-06T00:00:00"/>
    <d v="2022-06-08T00:00:00"/>
    <s v="COMP"/>
    <s v="B - Urgt Compliance"/>
    <x v="0"/>
    <s v="HFTD 2"/>
    <x v="0"/>
  </r>
  <r>
    <s v="LC"/>
    <s v="121498221"/>
    <s v="028/333"/>
    <s v="T2 DI DRUM-SUMMIT #2 028/333 COTTER"/>
    <s v="SACTO"/>
    <s v="ETL.1450"/>
    <d v="2021-06-08T00:00:00"/>
    <d v="2021-08-04T00:00:00"/>
    <d v="2021-09-08T00:00:00"/>
    <d v="2022-06-08T00:00:00"/>
    <s v="COMP"/>
    <s v="B - Urgt Compliance"/>
    <x v="0"/>
    <s v="HFTD 2"/>
    <x v="0"/>
  </r>
  <r>
    <s v="LC"/>
    <s v="121498227"/>
    <s v="028/333"/>
    <s v="T2 DI DRUM-SUMMIT #2 028/333 RPL GYWW"/>
    <s v="SACTO"/>
    <s v="ETL.1450"/>
    <d v="2021-06-08T00:00:00"/>
    <d v="2021-08-04T00:00:00"/>
    <d v="2021-09-08T00:00:00"/>
    <d v="2022-06-08T00:00:00"/>
    <s v="COMP"/>
    <s v="B - Urgt Compliance"/>
    <x v="0"/>
    <s v="HFTD 2"/>
    <x v="0"/>
  </r>
  <r>
    <s v="LC"/>
    <s v="121510766"/>
    <s v="001/000"/>
    <s v="T2 DI CARIBOU #2 001/000 GYWW COTTER"/>
    <s v="TABLEMTN"/>
    <s v="ETL.6280"/>
    <d v="2021-06-08T00:00:00"/>
    <d v="2021-06-28T00:00:00"/>
    <d v="2021-09-06T00:00:00"/>
    <d v="2022-06-08T00:00:00"/>
    <s v="COMP"/>
    <s v="B - Urgt Compliance"/>
    <x v="0"/>
    <s v="HFTD 2"/>
    <x v="0"/>
  </r>
  <r>
    <s v="LC"/>
    <s v="121496568"/>
    <s v="018/003"/>
    <s v="T2 CLEAR LAKE-KONOCTI 18/003 COTTER"/>
    <s v="LAKEVLLE"/>
    <s v="ETL.6852"/>
    <d v="2021-06-09T00:00:00"/>
    <d v="2021-06-24T00:00:00"/>
    <d v="2021-09-09T00:00:00"/>
    <d v="2022-06-09T00:00:00"/>
    <s v="COMP"/>
    <s v="B - Urgt Compliance"/>
    <x v="0"/>
    <s v="HFTD 2"/>
    <x v="0"/>
  </r>
  <r>
    <s v="LC"/>
    <s v="121497339"/>
    <s v="110/008"/>
    <s v="T2 DI HUMBOLDT-BRDGVLLE 110/008 RPR INSW"/>
    <s v="EUREKA"/>
    <s v="ETL.1810"/>
    <d v="2021-06-09T00:00:00"/>
    <d v="2021-06-15T00:00:00"/>
    <d v="2021-09-09T00:00:00"/>
    <d v="2022-06-09T00:00:00"/>
    <s v="COMP"/>
    <s v="B - Urgt Compliance"/>
    <x v="0"/>
    <s v="HFTD 2"/>
    <x v="0"/>
  </r>
  <r>
    <s v="LC"/>
    <s v="121498133"/>
    <s v="088/003"/>
    <s v="T2 DI HUMBOLDT-TRINITY 88/3 GYWW COTTER"/>
    <s v="EUREKA"/>
    <s v="ETL.1820"/>
    <d v="2021-06-09T00:00:00"/>
    <d v="2021-07-31T00:00:00"/>
    <d v="2021-09-07T00:00:00"/>
    <d v="2022-06-09T00:00:00"/>
    <s v="COMP"/>
    <s v="B - Urgt Compliance"/>
    <x v="0"/>
    <s v="HFTD 2"/>
    <x v="0"/>
  </r>
  <r>
    <s v="LC"/>
    <s v="121498223"/>
    <s v="012/143"/>
    <s v="T2 DI DRUM-SUMMIT #2 12/143L RPL STRW"/>
    <s v="SACTO"/>
    <s v="ETL.1450"/>
    <d v="2021-06-09T00:00:00"/>
    <d v="2022-07-30T00:00:00"/>
    <d v="2022-06-09T00:00:00"/>
    <d v="2022-06-09T00:00:00"/>
    <s v="COMP"/>
    <s v="B - Urgt Compliance"/>
    <x v="0"/>
    <s v="HFTD 2"/>
    <x v="1"/>
  </r>
  <r>
    <s v="LC"/>
    <s v="121498226"/>
    <s v="012/143"/>
    <s v="T2 DI DRUM-SUMMIT #2 12/143R RPL STRW"/>
    <s v="SACTO"/>
    <s v="ETL.1450"/>
    <d v="2021-06-09T00:00:00"/>
    <d v="2022-07-30T00:00:00"/>
    <d v="2022-06-09T00:00:00"/>
    <d v="2022-06-09T00:00:00"/>
    <s v="COMP"/>
    <s v="B - Urgt Compliance"/>
    <x v="0"/>
    <s v="HFTD 2"/>
    <x v="1"/>
  </r>
  <r>
    <s v="LC"/>
    <s v="121510612"/>
    <s v="041/269"/>
    <s v="T2 DI TRINITY-COTTONWD 41/269 RPR GYWW"/>
    <s v="TABLEMTN"/>
    <s v="ETL.4040"/>
    <d v="2021-06-09T00:00:00"/>
    <d v="2021-07-20T00:00:00"/>
    <d v="2021-09-07T00:00:00"/>
    <d v="2022-06-09T00:00:00"/>
    <s v="COMP"/>
    <s v="B - Urgt Compliance"/>
    <x v="0"/>
    <s v="HFTD 2"/>
    <x v="0"/>
  </r>
  <r>
    <s v="LC"/>
    <s v="121510992"/>
    <s v="015/128"/>
    <s v="T2 DI CRAG VIEW-CASCADE 15/128 RPR OPGW"/>
    <s v="TABLEMTN"/>
    <s v="ETL.1350"/>
    <d v="2021-06-09T00:00:00"/>
    <d v="2021-07-30T00:00:00"/>
    <d v="2021-09-07T00:00:00"/>
    <d v="2022-06-09T00:00:00"/>
    <s v="COMP"/>
    <s v="B - Urgt Compliance"/>
    <x v="0"/>
    <s v="HFTD 2"/>
    <x v="0"/>
  </r>
  <r>
    <s v="LC"/>
    <s v="121511221"/>
    <s v="009/084"/>
    <s v="T2 DI CRAG VIEW-CASCADE 9/84 RPR OPGW"/>
    <s v="TABLEMTN"/>
    <s v="ETL.135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11541"/>
    <s v="010/090"/>
    <s v="T2 DI CRAG VIEW-CASCADE 10/90 RPR SHLW"/>
    <s v="TABLEMTN"/>
    <s v="ETL.135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12028"/>
    <s v="110/001"/>
    <s v="T2 DI HUMBOLDT-BRIDGEVL 110/1 RPL STRW"/>
    <s v="EUREKA"/>
    <s v="ETL.1810"/>
    <d v="2021-06-09T00:00:00"/>
    <m/>
    <d v="2022-06-09T00:00:00"/>
    <d v="2022-06-09T00:00:00"/>
    <s v="Open"/>
    <s v="B - Urgt Compliance"/>
    <x v="1"/>
    <s v="HFTD 2"/>
    <x v="1"/>
  </r>
  <r>
    <s v="LC"/>
    <s v="121512029"/>
    <s v="110/001"/>
    <s v="T2 DI HUMBOLDT-BRIDGEVILL 110/1 RPL STRW"/>
    <s v="EUREKA"/>
    <s v="ETL.1810"/>
    <d v="2021-06-09T00:00:00"/>
    <m/>
    <d v="2022-06-09T00:00:00"/>
    <d v="2022-06-09T00:00:00"/>
    <s v="Open"/>
    <s v="B - Urgt Compliance"/>
    <x v="1"/>
    <s v="HFTD 2"/>
    <x v="1"/>
  </r>
  <r>
    <s v="LC"/>
    <s v="121512073"/>
    <s v="110/001"/>
    <s v="T2 DI HUMBOLDT-BRIDGEVILL 110/1 RPR INSW"/>
    <s v="EUREKA"/>
    <s v="ETL.1810"/>
    <d v="2021-06-09T00:00:00"/>
    <d v="2021-07-06T00:00:00"/>
    <d v="2021-09-07T00:00:00"/>
    <d v="2022-06-09T00:00:00"/>
    <s v="COMP"/>
    <s v="B - Urgt Compliance"/>
    <x v="0"/>
    <s v="HFTD 2"/>
    <x v="0"/>
  </r>
  <r>
    <s v="LC"/>
    <s v="121512080"/>
    <s v="008/074"/>
    <s v="T2 DI CRAG VIEW-CASCADE 8/74R  RPL POLE"/>
    <s v="TABLEMTN"/>
    <s v="ETL.1350"/>
    <d v="2021-06-09T00:00:00"/>
    <d v="2021-07-29T00:00:00"/>
    <d v="2021-09-07T00:00:00"/>
    <d v="2022-06-09T00:00:00"/>
    <s v="COMP"/>
    <s v="B - Urgt Compliance"/>
    <x v="0"/>
    <s v="HFTD 2"/>
    <x v="0"/>
  </r>
  <r>
    <s v="LC"/>
    <s v="121512083"/>
    <s v="008/074"/>
    <s v="T2 DI CRAG VIEW-CASCADE 8/74L RPL POLE"/>
    <s v="TABLEMTN"/>
    <s v="ETL.1350"/>
    <d v="2021-06-09T00:00:00"/>
    <d v="2021-07-29T00:00:00"/>
    <d v="2021-09-07T00:00:00"/>
    <d v="2022-06-09T00:00:00"/>
    <s v="COMP"/>
    <s v="B - Urgt Compliance"/>
    <x v="0"/>
    <s v="HFTD 2"/>
    <x v="0"/>
  </r>
  <r>
    <s v="LC"/>
    <s v="121512428"/>
    <s v="018/154"/>
    <s v="T2 DI CRAG VIEW-CASCADE 18/154 RPR OPGW"/>
    <s v="TABLEMTN"/>
    <s v="ETL.1350"/>
    <d v="2021-06-09T00:00:00"/>
    <d v="2021-07-30T00:00:00"/>
    <d v="2021-09-07T00:00:00"/>
    <d v="2022-06-09T00:00:00"/>
    <s v="COMP"/>
    <s v="B - Urgt Compliance"/>
    <x v="0"/>
    <s v="HFTD 2"/>
    <x v="0"/>
  </r>
  <r>
    <s v="LC"/>
    <s v="121512552"/>
    <s v="005/121"/>
    <s v="T2 DI HMLTN BRNCH-CHSTR 5/121 RPR JUMW"/>
    <s v="TABLEMTN"/>
    <s v="ETL.7000"/>
    <d v="2021-06-09T00:00:00"/>
    <d v="2021-06-23T00:00:00"/>
    <d v="2021-09-07T00:00:00"/>
    <d v="2022-06-09T00:00:00"/>
    <s v="COMP"/>
    <s v="B - Urgt Compliance"/>
    <x v="0"/>
    <s v="HFTD 2"/>
    <x v="0"/>
  </r>
  <r>
    <s v="LC"/>
    <s v="121512652"/>
    <s v="090/006"/>
    <s v="T2 DI HUMBOLDT-TRINITY 90/6 RPR INSW"/>
    <s v="EUREKA"/>
    <s v="ETL.1820"/>
    <d v="2021-06-09T00:00:00"/>
    <d v="2021-07-31T00:00:00"/>
    <d v="2021-09-07T00:00:00"/>
    <d v="2022-06-09T00:00:00"/>
    <s v="COMP"/>
    <s v="B - Urgt Compliance"/>
    <x v="0"/>
    <s v="HFTD 2"/>
    <x v="0"/>
  </r>
  <r>
    <s v="LC"/>
    <s v="121512992"/>
    <s v="006/012"/>
    <s v="T2 DI CARIBOU-PLUMAS JCT 6/12 RPR INSW"/>
    <s v="TABLEMTN"/>
    <s v="ETL.6290"/>
    <d v="2021-06-09T00:00:00"/>
    <d v="2021-06-25T00:00:00"/>
    <d v="2021-09-07T00:00:00"/>
    <d v="2022-06-09T00:00:00"/>
    <s v="COMP"/>
    <s v="B - Urgt Compliance"/>
    <x v="0"/>
    <s v="HFTD 2"/>
    <x v="0"/>
  </r>
  <r>
    <s v="LC"/>
    <s v="121513292"/>
    <s v="007/060"/>
    <s v="T2 DI TRINITY-COTTONWOOD 7/60 RPL DAMW"/>
    <s v="TABLEMTN"/>
    <s v="ETL.4040"/>
    <d v="2021-06-09T00:00:00"/>
    <d v="2021-06-24T00:00:00"/>
    <d v="2021-09-07T00:00:00"/>
    <d v="2022-06-09T00:00:00"/>
    <s v="COMP"/>
    <s v="B - Urgt Compliance"/>
    <x v="0"/>
    <s v="HFTD 2"/>
    <x v="0"/>
  </r>
  <r>
    <s v="LC"/>
    <s v="121513520"/>
    <s v="015/127"/>
    <s v="T2 DI CRAG VIEW-CASCADE 015/127 RPR INSW"/>
    <s v="TABLEMTN"/>
    <s v="ETL.1350"/>
    <d v="2021-06-09T00:00:00"/>
    <d v="2021-08-04T00:00:00"/>
    <d v="2021-09-07T00:00:00"/>
    <d v="2022-06-09T00:00:00"/>
    <s v="COMP"/>
    <s v="B - Urgt Compliance"/>
    <x v="0"/>
    <s v="HFTD 2"/>
    <x v="0"/>
  </r>
  <r>
    <s v="LC"/>
    <s v="121513592"/>
    <s v="018/413"/>
    <s v="T2 DI DRUM-GRSS VLLY-WMR 18/413 RPR INSW"/>
    <s v="SACTO"/>
    <s v="ETL.6760"/>
    <d v="2021-06-09T00:00:00"/>
    <d v="2021-08-06T00:00:00"/>
    <d v="2021-09-07T00:00:00"/>
    <d v="2022-06-09T00:00:00"/>
    <s v="COMP"/>
    <s v="B - Urgt Compliance"/>
    <x v="0"/>
    <s v="HFTD 2"/>
    <x v="0"/>
  </r>
  <r>
    <s v="LC"/>
    <s v="121513918"/>
    <s v="013/252"/>
    <s v="T2 DI COLGATE-PALERMO 013/252 RPR GYWW"/>
    <s v="TABLEMTN"/>
    <s v="ETL.6500"/>
    <d v="2021-06-09T00:00:00"/>
    <d v="2021-08-14T00:00:00"/>
    <d v="2021-09-07T00:00:00"/>
    <d v="2022-06-09T00:00:00"/>
    <s v="COMP"/>
    <s v="B - Urgt Compliance"/>
    <x v="0"/>
    <s v="HFTD 2"/>
    <x v="0"/>
  </r>
  <r>
    <s v="LC"/>
    <s v="121514190"/>
    <s v="001/039"/>
    <s v="T2 DI COTTONWD-BNTN #1 1/39 RPL INSW"/>
    <s v="TABLEMTN"/>
    <s v="ETL.6640"/>
    <d v="2021-06-09T00:00:00"/>
    <d v="2021-07-22T00:00:00"/>
    <d v="2021-09-07T00:00:00"/>
    <d v="2022-06-09T00:00:00"/>
    <s v="COMP"/>
    <s v="B - Urgt Compliance"/>
    <x v="0"/>
    <s v="HFTD 2"/>
    <x v="0"/>
  </r>
  <r>
    <s v="LC"/>
    <s v="121514250"/>
    <s v="010/004"/>
    <s v="T2 DI FULTON-HOPLAND 10/4 RPR INSW"/>
    <s v="LAKEVLLE"/>
    <s v="ETL.6890"/>
    <d v="2021-06-09T00:00:00"/>
    <d v="2021-07-27T00:00:00"/>
    <d v="2021-09-07T00:00:00"/>
    <d v="2022-06-09T00:00:00"/>
    <s v="COMP"/>
    <s v="B - Urgt Compliance"/>
    <x v="0"/>
    <s v="HFTD 2"/>
    <x v="0"/>
  </r>
  <r>
    <s v="LC"/>
    <s v="121514567"/>
    <s v="008/096"/>
    <s v="T2 DI DRUM-SUMMIT #1 8/96 RPR INSW"/>
    <s v="SACTO"/>
    <s v="ETL.1440"/>
    <d v="2021-06-09T00:00:00"/>
    <d v="2021-06-23T00:00:00"/>
    <d v="2021-09-07T00:00:00"/>
    <d v="2022-06-09T00:00:00"/>
    <s v="COMP"/>
    <s v="B - Urgt Compliance"/>
    <x v="0"/>
    <s v="HFTD 2"/>
    <x v="0"/>
  </r>
  <r>
    <s v="LC"/>
    <s v="121516207"/>
    <s v="022/442"/>
    <s v="T2 DI COLGATE-PALERMO 022/442 RPR INSW"/>
    <s v="TABLEMTN"/>
    <s v="ETL.6500"/>
    <d v="2021-06-09T00:00:00"/>
    <d v="2021-07-06T00:00:00"/>
    <d v="2021-09-07T00:00:00"/>
    <d v="2022-06-09T00:00:00"/>
    <s v="COMP"/>
    <s v="B - Urgt Compliance"/>
    <x v="0"/>
    <s v="HFTD 2"/>
    <x v="0"/>
  </r>
  <r>
    <s v="LC"/>
    <s v="121518232"/>
    <s v="002/025"/>
    <s v="T2 DI BRIDGEVILLE-COTTONWD 2/25 RPR ADSS"/>
    <s v="TABLEMTN"/>
    <s v="ETL.1110"/>
    <d v="2021-06-09T00:00:00"/>
    <d v="2021-06-29T00:00:00"/>
    <d v="2021-09-07T00:00:00"/>
    <d v="2022-06-09T00:00:00"/>
    <s v="COMP"/>
    <s v="B - Urgt Compliance"/>
    <x v="0"/>
    <s v="HFTD 2"/>
    <x v="0"/>
  </r>
  <r>
    <s v="LC"/>
    <s v="121518234"/>
    <s v="031/010"/>
    <s v="T2 DI FULTON-HOPLAND 031/010 INS COTR KY"/>
    <s v="LAKEVLLE"/>
    <s v="ETL.6890"/>
    <d v="2021-06-09T00:00:00"/>
    <d v="2021-06-29T00:00:00"/>
    <d v="2021-09-07T00:00:00"/>
    <d v="2022-06-09T00:00:00"/>
    <s v="COMP"/>
    <s v="B - Urgt Compliance"/>
    <x v="0"/>
    <s v="HFTD 2"/>
    <x v="0"/>
  </r>
  <r>
    <s v="LC"/>
    <s v="121518986"/>
    <s v="109/000"/>
    <s v="T2 DI HUMBOLDT-BRIDGEVILLE 109/0 RPR GYW"/>
    <s v="EUREKA"/>
    <s v="ETL.1810"/>
    <d v="2021-06-09T00:00:00"/>
    <d v="2021-07-07T00:00:00"/>
    <d v="2021-09-07T00:00:00"/>
    <d v="2022-06-09T00:00:00"/>
    <s v="COMP"/>
    <s v="B - Urgt Compliance"/>
    <x v="0"/>
    <s v="HFTD 2"/>
    <x v="0"/>
  </r>
  <r>
    <s v="LC"/>
    <s v="121519141"/>
    <s v="109/000"/>
    <s v="T2 DI HMBOLDT-BRIDGEVILLE 109/0 RPR ADSS"/>
    <s v="EUREKA"/>
    <s v="ETL.1810"/>
    <d v="2021-06-09T00:00:00"/>
    <d v="2021-07-07T00:00:00"/>
    <d v="2021-09-07T00:00:00"/>
    <d v="2022-06-09T00:00:00"/>
    <s v="COMP"/>
    <s v="B - Urgt Compliance"/>
    <x v="0"/>
    <s v="HFTD 2"/>
    <x v="0"/>
  </r>
  <r>
    <s v="LC"/>
    <s v="121520395"/>
    <s v="008/154"/>
    <s v="T2 DI COLGATE-PALERMO 8/154 RPR GYWW"/>
    <s v="SACTO"/>
    <s v="ETL.6500"/>
    <d v="2021-06-09T00:00:00"/>
    <d v="2021-08-12T00:00:00"/>
    <d v="2021-09-07T00:00:00"/>
    <d v="2022-06-09T00:00:00"/>
    <s v="COMP"/>
    <s v="B - Urgt Compliance"/>
    <x v="0"/>
    <s v="HFTD 2"/>
    <x v="0"/>
  </r>
  <r>
    <s v="LC"/>
    <s v="121521430"/>
    <s v="071/002A"/>
    <s v="T2 DI HUMBOLDT-TRINITY 71/2A RPR GYWW"/>
    <s v="EUREKA"/>
    <s v="ETL.1820"/>
    <d v="2021-06-09T00:00:00"/>
    <d v="2021-06-16T00:00:00"/>
    <d v="2021-09-07T00:00:00"/>
    <d v="2022-06-09T00:00:00"/>
    <s v="COMP"/>
    <s v="B - Urgt Compliance"/>
    <x v="0"/>
    <s v="HFTD 2"/>
    <x v="0"/>
  </r>
  <r>
    <s v="LC"/>
    <s v="121522865"/>
    <s v="014/337"/>
    <s v="T2 DI COTTONWD-BENTN #1 14/337 RPR INSW"/>
    <s v="TABLEMTN"/>
    <s v="ETL.6640"/>
    <d v="2021-06-09T00:00:00"/>
    <d v="2021-07-28T00:00:00"/>
    <d v="2021-09-07T00:00:00"/>
    <d v="2022-06-09T00:00:00"/>
    <s v="COMP"/>
    <s v="B - Urgt Compliance"/>
    <x v="0"/>
    <s v="HFTD 2"/>
    <x v="0"/>
  </r>
  <r>
    <s v="LC"/>
    <s v="121523468"/>
    <s v="010/093"/>
    <s v="T2 DI CRG VW-CSCD 010/093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23630"/>
    <s v="013/138"/>
    <s v="T2 DI RND MTN CTTND #2 013/138 RPR OPGW"/>
    <s v="TABLEMTN"/>
    <s v="ETL.5640"/>
    <d v="2021-06-09T00:00:00"/>
    <d v="2021-07-01T00:00:00"/>
    <d v="2021-09-09T00:00:00"/>
    <d v="2022-06-09T00:00:00"/>
    <s v="COMP"/>
    <s v="B - Urgt Compliance"/>
    <x v="0"/>
    <s v="HFTD 2"/>
    <x v="0"/>
  </r>
  <r>
    <s v="LC"/>
    <s v="121523877"/>
    <s v="008/066"/>
    <s v="T2 DI CRAG VIEW-CSAD 008/066L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3878"/>
    <s v="008/066"/>
    <s v="T2 DI CRAG VIEW-CSAD 008/066R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3879"/>
    <s v="008/066"/>
    <s v="T2 DI CRAG VIEW-CSAD 008/066C RPL STRW"/>
    <s v="TABLEMTN"/>
    <s v="ETL.1350"/>
    <d v="2021-06-09T00:00:00"/>
    <d v="2021-07-29T00:00:00"/>
    <d v="2021-09-09T00:00:00"/>
    <d v="2022-06-09T00:00:00"/>
    <s v="COMP"/>
    <s v="B - Urgt Compliance"/>
    <x v="0"/>
    <s v="HFTD 2"/>
    <x v="0"/>
  </r>
  <r>
    <s v="LC"/>
    <s v="121524260"/>
    <s v="004/010"/>
    <s v="T2 DI LAYTONVILLE-COVELO 4/10L RPR GYWW"/>
    <s v="LAKEVLLE"/>
    <s v="ETL.7390"/>
    <d v="2021-06-09T00:00:00"/>
    <d v="2021-06-18T00:00:00"/>
    <d v="2021-09-09T00:00:00"/>
    <d v="2022-06-09T00:00:00"/>
    <s v="COMP"/>
    <s v="B - Urgt Compliance"/>
    <x v="0"/>
    <s v="HFTD 2"/>
    <x v="0"/>
  </r>
  <r>
    <s v="LC"/>
    <s v="121524741"/>
    <s v="017/145"/>
    <s v="T2 DI CRAG VIEW-CASCADE 17/145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24743"/>
    <s v="017/145"/>
    <s v="T2 DI CRAG VIEW-CASCADE 17/145 RPL STRW"/>
    <s v="TABLEMTN"/>
    <s v="ETL.1350"/>
    <d v="2021-06-09T00:00:00"/>
    <m/>
    <d v="2022-06-09T00:00:00"/>
    <d v="2022-06-09T00:00:00"/>
    <s v="Open"/>
    <s v="B - Urgt Compliance"/>
    <x v="1"/>
    <s v="HFTD 2"/>
    <x v="1"/>
  </r>
  <r>
    <s v="LC"/>
    <s v="121536455"/>
    <s v="013/258"/>
    <s v="T2 DI COLGTE-PALERMO 13/258 RPR SWTC"/>
    <s v="TABLEMTN"/>
    <s v="ETL.6500"/>
    <d v="2021-06-09T00:00:00"/>
    <d v="2021-06-30T00:00:00"/>
    <d v="2021-09-09T00:00:00"/>
    <d v="2022-06-09T00:00:00"/>
    <s v="COMP"/>
    <s v="B - Urgt Compliance"/>
    <x v="0"/>
    <s v="HFTD 2"/>
    <x v="0"/>
  </r>
  <r>
    <s v="LC"/>
    <s v="121543206"/>
    <s v="016/139"/>
    <s v="T2 DI CRAG VIEW-CASCADE 16/139 RPR SHLW"/>
    <s v="TABLEMTN"/>
    <s v="ETL.1350"/>
    <d v="2021-06-09T00:00:00"/>
    <d v="2021-07-21T00:00:00"/>
    <d v="2021-09-09T00:00:00"/>
    <d v="2022-06-09T00:00:00"/>
    <s v="COMP"/>
    <s v="B - Urgt Compliance"/>
    <x v="0"/>
    <s v="HFTD 2"/>
    <x v="0"/>
  </r>
  <r>
    <s v="LC"/>
    <s v="121511504"/>
    <s v="006/055AB"/>
    <s v="T2 EI PARADISE-TABLE MTN 6/55AB RPL STRW"/>
    <s v="TABLEMTN"/>
    <s v="ETL.4316"/>
    <d v="2021-06-10T00:00:00"/>
    <d v="2021-07-24T00:00:00"/>
    <d v="2021-09-08T00:00:00"/>
    <d v="2022-06-10T00:00:00"/>
    <s v="COMP"/>
    <s v="B - Urgt Compliance"/>
    <x v="0"/>
    <s v="HFTD 2"/>
    <x v="0"/>
  </r>
  <r>
    <s v="LC"/>
    <s v="121513746"/>
    <s v="009/044"/>
    <s v="T2 EI SILVERADO-FULTON JCT 9/44 RPR INSS"/>
    <s v="LAKEVLLE"/>
    <s v="ETL.1610"/>
    <d v="2021-06-10T00:00:00"/>
    <d v="2021-08-19T00:00:00"/>
    <d v="2021-09-10T00:00:00"/>
    <d v="2022-06-10T00:00:00"/>
    <s v="COMP"/>
    <s v="B - Urgt Compliance"/>
    <x v="0"/>
    <s v="HFTD 2"/>
    <x v="0"/>
  </r>
  <r>
    <s v="LC"/>
    <s v="121514476"/>
    <s v="065/003"/>
    <s v="T2 DI HUMBOLDT-TRINITY 65/3 RPR INSW"/>
    <s v="EUREKA"/>
    <s v="ETL.1820"/>
    <d v="2021-06-10T00:00:00"/>
    <d v="2021-06-28T00:00:00"/>
    <d v="2021-09-08T00:00:00"/>
    <d v="2022-06-10T00:00:00"/>
    <s v="COMP"/>
    <s v="B - Urgt Compliance"/>
    <x v="0"/>
    <s v="HFTD 2"/>
    <x v="0"/>
  </r>
  <r>
    <s v="LC"/>
    <s v="121514623"/>
    <s v="105/002"/>
    <s v="T2 DI HUMBOLDT-TRINITY 105/002 RPR INSW"/>
    <s v="EUREKA"/>
    <s v="ETL.1820"/>
    <d v="2021-06-10T00:00:00"/>
    <d v="2021-06-21T00:00:00"/>
    <d v="2021-09-08T00:00:00"/>
    <d v="2022-06-10T00:00:00"/>
    <s v="COMP"/>
    <s v="B - Urgt Compliance"/>
    <x v="0"/>
    <s v="HFTD 2"/>
    <x v="0"/>
  </r>
  <r>
    <s v="LC"/>
    <s v="121514704"/>
    <s v="022/105"/>
    <s v="T2 DI SILVERADO-FULTON 022/105 RPL INSS"/>
    <s v="LAKEVLLE"/>
    <s v="ETL.1610"/>
    <d v="2021-06-10T00:00:00"/>
    <d v="2021-12-03T00:00:00"/>
    <d v="2021-09-08T00:00:00"/>
    <d v="2022-06-10T00:00:00"/>
    <s v="COMP"/>
    <s v="B - Urgt Compliance"/>
    <x v="0"/>
    <s v="HFTD 2"/>
    <x v="0"/>
  </r>
  <r>
    <s v="LC"/>
    <s v="121516117"/>
    <s v=":001/003"/>
    <s v="T2 DI FULTON-PUEBLO :1/3 RPR INSW"/>
    <s v="LAKEVLLE"/>
    <s v="ETL.1600"/>
    <d v="2021-06-10T00:00:00"/>
    <d v="2021-08-31T00:00:00"/>
    <d v="2021-09-08T00:00:00"/>
    <d v="2022-06-10T00:00:00"/>
    <s v="COMP"/>
    <s v="B - Urgt Compliance"/>
    <x v="0"/>
    <s v="HFTD 2"/>
    <x v="0"/>
  </r>
  <r>
    <s v="LC"/>
    <s v="121516203"/>
    <s v="066/001X"/>
    <s v="T2 DI HMBLDT-TRNTY 66/1X RPR INSW"/>
    <s v="EUREKA"/>
    <s v="ETL.1820"/>
    <d v="2021-06-10T00:00:00"/>
    <d v="2021-06-28T00:00:00"/>
    <d v="2021-09-08T00:00:00"/>
    <d v="2022-06-10T00:00:00"/>
    <s v="COMP"/>
    <s v="B - Urgt Compliance"/>
    <x v="0"/>
    <s v="HFTD 2"/>
    <x v="0"/>
  </r>
  <r>
    <s v="LC"/>
    <s v="121516205"/>
    <s v="056/000"/>
    <s v="T2 DI HMBLDT-TRNTY 056/000 RPR INSW"/>
    <s v="EUREKA"/>
    <s v="ETL.1820"/>
    <d v="2021-06-10T00:00:00"/>
    <d v="2021-07-31T00:00:00"/>
    <d v="2021-09-08T00:00:00"/>
    <d v="2022-06-10T00:00:00"/>
    <s v="COMP"/>
    <s v="B - Urgt Compliance"/>
    <x v="0"/>
    <s v="HFTD 2"/>
    <x v="0"/>
  </r>
  <r>
    <s v="LC"/>
    <s v="121518323"/>
    <s v="027/195"/>
    <s v="T2 DI CARIBOU-TBL MTN 27/195 RPL DAMS"/>
    <s v="TABLEMTN"/>
    <s v="ETL.4440"/>
    <d v="2021-06-10T00:00:00"/>
    <d v="2021-08-03T00:00:00"/>
    <d v="2021-09-08T00:00:00"/>
    <d v="2022-06-10T00:00:00"/>
    <s v="COMP"/>
    <s v="B - Urgt Compliance"/>
    <x v="0"/>
    <s v="HFTD 2"/>
    <x v="0"/>
  </r>
  <r>
    <s v="LC"/>
    <s v="121518374"/>
    <s v="000/001"/>
    <s v="T2 DI  LAYTONVILLE-COVELO 00/01 COTR KEY"/>
    <s v="LAKEVLLE"/>
    <s v="ETL.7390"/>
    <d v="2021-06-10T00:00:00"/>
    <d v="2021-06-18T00:00:00"/>
    <d v="2021-09-08T00:00:00"/>
    <d v="2022-06-10T00:00:00"/>
    <s v="COMP"/>
    <s v="B - Urgt Compliance"/>
    <x v="0"/>
    <s v="HFTD 2"/>
    <x v="0"/>
  </r>
  <r>
    <s v="LC"/>
    <s v="121518378"/>
    <s v="042/354"/>
    <s v="T2 DI PIT #1-COTNWD 42/354 RPR INSS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8580"/>
    <s v="024/112"/>
    <s v="T2 DI SILVERADO-FULTON 24/112 RPR JUMP"/>
    <s v="LAKEVLLE"/>
    <s v="ETL.161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8582"/>
    <s v="020/010"/>
    <s v="T2 DI MENDO-WILTS-FRT BRG 20/10 RPR INSW"/>
    <s v="LAKEVLLE"/>
    <s v="ETL.7550"/>
    <d v="2021-06-10T00:00:00"/>
    <d v="2021-07-21T00:00:00"/>
    <d v="2021-09-10T00:00:00"/>
    <d v="2022-06-10T00:00:00"/>
    <s v="COMP"/>
    <s v="B - Urgt Compliance"/>
    <x v="0"/>
    <s v="HFTD 2"/>
    <x v="0"/>
  </r>
  <r>
    <s v="LC"/>
    <s v="121518985"/>
    <s v="011/074"/>
    <s v="T2 DI COTTNWD-DELVN #1 11/74 RPR SHLS"/>
    <s v="TABLEMTN"/>
    <s v="ETL.4550"/>
    <d v="2021-06-10T00:00:00"/>
    <d v="2021-07-24T00:00:00"/>
    <d v="2021-09-10T00:00:00"/>
    <d v="2022-06-10T00:00:00"/>
    <s v="COMP"/>
    <s v="B - Urgt Compliance"/>
    <x v="0"/>
    <s v="HFTD 2"/>
    <x v="0"/>
  </r>
  <r>
    <s v="LC"/>
    <s v="121518989"/>
    <s v="011/074"/>
    <s v="T2 DI COTNWD-LGAN CRK 11/74 COTTER"/>
    <s v="TABLEMTN"/>
    <s v="ETL.4570"/>
    <d v="2021-06-10T00:00:00"/>
    <d v="2021-08-07T00:00:00"/>
    <d v="2021-09-08T00:00:00"/>
    <d v="2022-06-10T00:00:00"/>
    <s v="COMP"/>
    <s v="B - Urgt Compliance"/>
    <x v="0"/>
    <s v="HFTD 2"/>
    <x v="0"/>
  </r>
  <r>
    <s v="LC"/>
    <s v="121519113"/>
    <s v="024/215"/>
    <s v="T2 DI RND MTN-COTTNWD#2  24/215 RPR SHLS"/>
    <s v="TABLEMTN"/>
    <s v="ETL.5640"/>
    <d v="2021-06-10T00:00:00"/>
    <d v="2021-06-23T00:00:00"/>
    <d v="2021-09-08T00:00:00"/>
    <d v="2022-06-10T00:00:00"/>
    <s v="COMP"/>
    <s v="B - Urgt Compliance"/>
    <x v="0"/>
    <s v="HFTD 2"/>
    <x v="0"/>
  </r>
  <r>
    <s v="LC"/>
    <s v="121519401"/>
    <s v="027/194"/>
    <s v="T2 DI CARIBOU-TBL MTN 27/194 BRKN STEEL"/>
    <s v="TABLEMTN"/>
    <s v="ETL.4440"/>
    <d v="2021-06-10T00:00:00"/>
    <d v="2021-06-22T00:00:00"/>
    <d v="2021-09-08T00:00:00"/>
    <d v="2022-06-10T00:00:00"/>
    <s v="COMP"/>
    <s v="B - Urgt Compliance"/>
    <x v="0"/>
    <s v="HFTD 2"/>
    <x v="0"/>
  </r>
  <r>
    <s v="LC"/>
    <s v="121519408"/>
    <s v="040/344"/>
    <s v="T2 DI RND MTN-CTTNWD #3 40/344 RPR INSS"/>
    <s v="TABLEMTN"/>
    <s v="ETL.565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19616"/>
    <s v="041/353"/>
    <s v="T2 DI PIT #1-COTTNWOOD 41/353 RPR COTTER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19619"/>
    <s v="058/526"/>
    <s v="T2 DI RND MTN-CTNWD #3 58/526 COTTER"/>
    <s v="TABLEMTN"/>
    <s v="ETL.565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19758"/>
    <s v="034/003"/>
    <s v="T2 DI MNDO-WLTS-FRT BRG 34/03 COTTER KEY"/>
    <s v="LAKEVLLE"/>
    <s v="ETL.7550"/>
    <d v="2021-06-10T00:00:00"/>
    <d v="2021-08-27T00:00:00"/>
    <d v="2021-09-10T00:00:00"/>
    <d v="2022-06-10T00:00:00"/>
    <s v="COMP"/>
    <s v="B - Urgt Compliance"/>
    <x v="0"/>
    <s v="HFTD 2"/>
    <x v="0"/>
  </r>
  <r>
    <s v="LC"/>
    <s v="121519971"/>
    <s v="047/407"/>
    <s v="T2 DI RND MTN-CTNWD #3 47/407 RPL INSS"/>
    <s v="TABLEMTN"/>
    <s v="ETL.5650"/>
    <d v="2021-06-10T00:00:00"/>
    <d v="2021-07-06T00:00:00"/>
    <d v="2021-09-08T00:00:00"/>
    <d v="2022-06-10T00:00:00"/>
    <s v="COMP"/>
    <s v="B - Urgt Compliance"/>
    <x v="0"/>
    <s v="HFTD 2"/>
    <x v="0"/>
  </r>
  <r>
    <s v="LC"/>
    <s v="121520706"/>
    <s v="027/332"/>
    <s v="T2 DI DRUM-SUMMIT #2 27/332 SWTC RPR"/>
    <s v="SACTO"/>
    <s v="ETL.1450"/>
    <d v="2021-06-10T00:00:00"/>
    <d v="2021-07-03T00:00:00"/>
    <d v="2021-09-08T00:00:00"/>
    <d v="2022-06-10T00:00:00"/>
    <s v="COMP"/>
    <s v="B - Urgt Compliance"/>
    <x v="0"/>
    <s v="HFTD 2"/>
    <x v="0"/>
  </r>
  <r>
    <s v="LC"/>
    <s v="121520866"/>
    <s v="025/160"/>
    <s v="T2 DI HELMS-GREGG #1 25/160 COTTER KEY"/>
    <s v="FRESNO"/>
    <s v="ETL.4870"/>
    <d v="2021-06-10T00:00:00"/>
    <d v="2021-06-17T00:00:00"/>
    <d v="2021-09-10T00:00:00"/>
    <d v="2022-06-10T00:00:00"/>
    <s v="COMP"/>
    <s v="B - Urgt Compliance"/>
    <x v="0"/>
    <s v="HFTD 2"/>
    <x v="0"/>
  </r>
  <r>
    <s v="LC"/>
    <s v="121520876"/>
    <s v="025/160"/>
    <s v="T2 DI HELMS-GREGG #2 25/160 COTTER KEY"/>
    <s v="FRESNO"/>
    <s v="ETL.4880"/>
    <d v="2021-06-10T00:00:00"/>
    <d v="2021-06-17T00:00:00"/>
    <d v="2021-09-10T00:00:00"/>
    <d v="2022-06-10T00:00:00"/>
    <s v="COMP"/>
    <s v="B - Urgt Compliance"/>
    <x v="0"/>
    <s v="HFTD 2"/>
    <x v="0"/>
  </r>
  <r>
    <s v="LC"/>
    <s v="121521251"/>
    <s v="026/314"/>
    <s v="T2 DI DRUM-SUMMIT#1 26/314 RPL INSS"/>
    <s v="SACTO"/>
    <s v="ETL.1440"/>
    <d v="2021-06-10T00:00:00"/>
    <d v="2021-08-01T00:00:00"/>
    <d v="2021-09-08T00:00:00"/>
    <d v="2022-06-10T00:00:00"/>
    <s v="COMP"/>
    <s v="B - Urgt Compliance"/>
    <x v="0"/>
    <s v="HFTD 2"/>
    <x v="0"/>
  </r>
  <r>
    <s v="LC"/>
    <s v="121521431"/>
    <s v="011/086A"/>
    <s v="T2 DI HELMS-GREGG #1 011/086A COTTER"/>
    <s v="FRESNO"/>
    <s v="ETL.4870"/>
    <d v="2021-06-10T00:00:00"/>
    <d v="2021-07-07T00:00:00"/>
    <d v="2021-09-08T00:00:00"/>
    <d v="2022-06-10T00:00:00"/>
    <s v="COMP"/>
    <s v="B - Urgt Compliance"/>
    <x v="0"/>
    <s v="HFTD 2"/>
    <x v="0"/>
  </r>
  <r>
    <s v="LC"/>
    <s v="121521770"/>
    <s v="053/475"/>
    <s v="T2 DI RND MTN-CTTNWD #3 53/475 RPR STRT"/>
    <s v="TABLEMTN"/>
    <s v="ETL.5650"/>
    <d v="2021-06-10T00:00:00"/>
    <d v="2021-07-06T00:00:00"/>
    <d v="2021-09-08T00:00:00"/>
    <d v="2022-06-10T00:00:00"/>
    <s v="COMP"/>
    <s v="B - Urgt Compliance"/>
    <x v="0"/>
    <s v="HFTD 2"/>
    <x v="0"/>
  </r>
  <r>
    <s v="LC"/>
    <s v="121522120"/>
    <s v="001/008"/>
    <s v="T2 DI PIT #3-PIT #1 1/8 RPR INSS"/>
    <s v="TABLEMTN"/>
    <s v="ETL.5400"/>
    <d v="2021-06-10T00:00:00"/>
    <d v="2021-06-26T00:00:00"/>
    <d v="2021-09-08T00:00:00"/>
    <d v="2022-06-10T00:00:00"/>
    <s v="COMP"/>
    <s v="B - Urgt Compliance"/>
    <x v="0"/>
    <s v="HFTD 2"/>
    <x v="0"/>
  </r>
  <r>
    <s v="LC"/>
    <s v="121523142"/>
    <s v="030/261"/>
    <s v="T2 DI ROUND MTN-CTNWD #2 30/261 RPR SHLS"/>
    <s v="TABLEMTN"/>
    <s v="ETL.564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23291"/>
    <s v="031/266"/>
    <s v="T2 DI RND MTN-CTTNWD #2 031/266 RPR INSS"/>
    <s v="TABLEMTN"/>
    <s v="ETL.5640"/>
    <d v="2021-06-10T00:00:00"/>
    <d v="2021-06-23T00:00:00"/>
    <d v="2021-09-08T00:00:00"/>
    <d v="2022-06-10T00:00:00"/>
    <s v="COMP"/>
    <s v="B - Urgt Compliance"/>
    <x v="0"/>
    <s v="HFTD 2"/>
    <x v="0"/>
  </r>
  <r>
    <s v="LC"/>
    <s v="121523308"/>
    <s v="000/002"/>
    <s v="T2 DI COLGATE-PALERMO 00/02 RPR INSW"/>
    <s v="SACTO"/>
    <s v="ETL.6500"/>
    <d v="2021-06-10T00:00:00"/>
    <d v="2021-08-09T00:00:00"/>
    <d v="2021-09-08T00:00:00"/>
    <d v="2022-06-10T00:00:00"/>
    <s v="COMP"/>
    <s v="B - Urgt Compliance"/>
    <x v="0"/>
    <s v="HFTD 2"/>
    <x v="0"/>
  </r>
  <r>
    <s v="LC"/>
    <s v="121523383"/>
    <s v="022/014"/>
    <s v="T2 DI GRBRVIL-LAYTNVIL 22/14 RPR INSS"/>
    <s v="EUREKA"/>
    <s v="ETL.8365"/>
    <d v="2021-06-10T00:00:00"/>
    <d v="2021-06-18T00:00:00"/>
    <d v="2021-09-10T00:00:00"/>
    <d v="2022-06-10T00:00:00"/>
    <s v="COMP"/>
    <s v="B - Urgt Compliance"/>
    <x v="0"/>
    <s v="HFTD 2"/>
    <x v="0"/>
  </r>
  <r>
    <s v="LC"/>
    <s v="121525033"/>
    <s v="018/174"/>
    <s v="T2 DI RND MTN-CTTONWD #2 18/174 RPR SHLS"/>
    <s v="TABLEMTN"/>
    <s v="ETL.5640"/>
    <d v="2021-06-10T00:00:00"/>
    <d v="2021-07-01T00:00:00"/>
    <d v="2021-09-08T00:00:00"/>
    <d v="2022-06-10T00:00:00"/>
    <s v="COMP"/>
    <s v="B - Urgt Compliance"/>
    <x v="0"/>
    <s v="HFTD 2"/>
    <x v="0"/>
  </r>
  <r>
    <s v="LC"/>
    <s v="121525240"/>
    <s v="000/002"/>
    <s v="T2 DI COLGATE-ALLEGHANY 0/2 INS COTR KEY"/>
    <s v="SACTO"/>
    <s v="ETL.6470"/>
    <d v="2021-06-10T00:00:00"/>
    <d v="2021-07-08T00:00:00"/>
    <d v="2021-09-08T00:00:00"/>
    <d v="2022-06-10T00:00:00"/>
    <s v="COMP"/>
    <s v="B - Urgt Compliance"/>
    <x v="0"/>
    <s v="HFTD 2"/>
    <x v="0"/>
  </r>
  <r>
    <s v="LC"/>
    <s v="121526004"/>
    <s v="014/007A"/>
    <s v="T2 DI CARIBOU-PLUMAS JCT 14/7A COTTER"/>
    <s v="TABLEMTN"/>
    <s v="ETL.6290"/>
    <d v="2021-06-10T00:00:00"/>
    <d v="2021-06-30T00:00:00"/>
    <d v="2021-09-08T00:00:00"/>
    <d v="2022-06-10T00:00:00"/>
    <s v="COMP"/>
    <s v="B - Urgt Compliance"/>
    <x v="0"/>
    <s v="HFTD 2"/>
    <x v="0"/>
  </r>
  <r>
    <s v="LC"/>
    <s v="121526517"/>
    <s v="041/345"/>
    <s v="T2 DI PIT #1-COTTONWOOD 41/345 RPR STRT"/>
    <s v="TABLEMTN"/>
    <s v="ETL.5390"/>
    <d v="2021-06-10T00:00:00"/>
    <d v="2021-08-27T00:00:00"/>
    <d v="2021-09-08T00:00:00"/>
    <d v="2022-06-10T00:00:00"/>
    <s v="COMP"/>
    <s v="B - Urgt Compliance"/>
    <x v="0"/>
    <s v="HFTD 2"/>
    <x v="0"/>
  </r>
  <r>
    <s v="LC"/>
    <s v="121527143"/>
    <s v="012/251"/>
    <s v="T2 DI CTTNWD-RED BLFF 12/251 RPR GYWW"/>
    <s v="TABLEMTN"/>
    <s v="ETL.6660"/>
    <d v="2021-06-10T00:00:00"/>
    <d v="2021-07-23T00:00:00"/>
    <d v="2021-09-08T00:00:00"/>
    <d v="2022-06-10T00:00:00"/>
    <s v="COMP"/>
    <s v="B - Urgt Compliance"/>
    <x v="0"/>
    <s v="HFTD 2"/>
    <x v="0"/>
  </r>
  <r>
    <s v="LC"/>
    <s v="121536164"/>
    <s v="041/352"/>
    <s v="T2 DI PIT#1-COTTNWOOD 41/352 RPR GYWS"/>
    <s v="TABLEMTN"/>
    <s v="ETL.5390"/>
    <d v="2021-06-10T00:00:00"/>
    <d v="2021-08-27T00:00:00"/>
    <d v="2021-09-10T00:00:00"/>
    <d v="2022-06-10T00:00:00"/>
    <s v="COMP"/>
    <s v="B - Urgt Compliance"/>
    <x v="0"/>
    <s v="HFTD 2"/>
    <x v="0"/>
  </r>
  <r>
    <s v="LC"/>
    <s v="121536941"/>
    <s v="045/350"/>
    <s v="T2 DI RND MTN-CTNWD #2 45/350 RPR OPGW"/>
    <s v="TABLEMTN"/>
    <s v="ETL.5640"/>
    <d v="2021-06-10T00:00:00"/>
    <d v="2021-06-30T00:00:00"/>
    <d v="2021-09-10T00:00:00"/>
    <d v="2022-06-10T00:00:00"/>
    <s v="COMP"/>
    <s v="B - Urgt Compliance"/>
    <x v="0"/>
    <s v="HFTD 2"/>
    <x v="0"/>
  </r>
  <r>
    <s v="LC"/>
    <s v="121557892"/>
    <s v="000/002"/>
    <s v="T2 DI COLGATE-CHALLENGE 000/002 RPR GYWW"/>
    <s v="SACTO"/>
    <s v="ETL.6480"/>
    <d v="2021-06-10T00:00:00"/>
    <d v="2021-08-09T00:00:00"/>
    <d v="2021-09-08T00:00:00"/>
    <d v="2022-06-10T00:00:00"/>
    <s v="COMP"/>
    <s v="B - Urgt Compliance"/>
    <x v="0"/>
    <s v="HFTD 2"/>
    <x v="0"/>
  </r>
  <r>
    <s v="LC"/>
    <s v="121520172"/>
    <s v="002/015"/>
    <s v="T2 EI DVIDE-VANDENBERG #2 2/15R RPL INSW"/>
    <s v="PISMOBCH"/>
    <s v="ETL.8630"/>
    <d v="2021-06-11T00:00:00"/>
    <d v="2021-09-07T00:00:00"/>
    <d v="2021-09-11T00:00:00"/>
    <d v="2022-06-11T00:00:00"/>
    <s v="COMP"/>
    <s v="B - Urgt Compliance"/>
    <x v="0"/>
    <s v="HFTD 2"/>
    <x v="0"/>
  </r>
  <r>
    <s v="LC"/>
    <s v="121521775"/>
    <s v="018/096"/>
    <s v="T2 DI TESLA-NEWARK #1 018/096 RPR FOND"/>
    <s v="CONCORD"/>
    <s v="ETL.5720"/>
    <d v="2021-06-11T00:00:00"/>
    <d v="2021-07-02T00:00:00"/>
    <d v="2021-09-09T00:00:00"/>
    <d v="2022-06-11T00:00:00"/>
    <s v="COMP"/>
    <s v="B - Urgt Compliance"/>
    <x v="0"/>
    <s v="HFTD 2"/>
    <x v="0"/>
  </r>
  <r>
    <s v="LC"/>
    <s v="121522126"/>
    <s v="R002/021"/>
    <s v="T2 DI RND MTN-CTTNWD #3 R002/021 COTTER"/>
    <s v="TABLEMTN"/>
    <s v="ETL.5650"/>
    <d v="2021-06-11T00:00:00"/>
    <d v="2021-07-01T00:00:00"/>
    <d v="2021-09-09T00:00:00"/>
    <d v="2022-06-11T00:00:00"/>
    <s v="COMP"/>
    <s v="B - Urgt Compliance"/>
    <x v="0"/>
    <s v="HFTD 2"/>
    <x v="0"/>
  </r>
  <r>
    <s v="LC"/>
    <s v="121522631"/>
    <s v="000/001"/>
    <s v="T2 DI STAN-MEL SS-MAN 0/1 RPR INSS"/>
    <s v="VICTOR"/>
    <s v="ETL.3830"/>
    <d v="2021-06-11T00:00:00"/>
    <d v="2021-09-01T00:00:00"/>
    <d v="2021-09-09T00:00:00"/>
    <d v="2022-06-11T00:00:00"/>
    <s v="COMP"/>
    <s v="B - Urgt Compliance"/>
    <x v="0"/>
    <s v="HFTD 2"/>
    <x v="0"/>
  </r>
  <r>
    <s v="LC"/>
    <s v="121522867"/>
    <s v="013/143"/>
    <s v="T2 DI RND MTN-CTTNWD #2 013/143 RPR SHLS"/>
    <s v="TABLEMTN"/>
    <s v="ETL.5640"/>
    <d v="2021-06-11T00:00:00"/>
    <d v="2021-06-17T00:00:00"/>
    <d v="2021-09-11T00:00:00"/>
    <d v="2022-06-11T00:00:00"/>
    <s v="COMP"/>
    <s v="B - Urgt Compliance"/>
    <x v="0"/>
    <s v="HFTD 2"/>
    <x v="0"/>
  </r>
  <r>
    <s v="LC"/>
    <s v="121522893"/>
    <s v="030/004"/>
    <s v="T2 DI TRNTY-MPL CRK 30/4 CTR KY"/>
    <s v="EUREKA"/>
    <s v="ETL.8170"/>
    <d v="2021-06-11T00:00:00"/>
    <d v="2021-08-23T00:00:00"/>
    <d v="2021-09-11T00:00:00"/>
    <d v="2022-06-11T00:00:00"/>
    <s v="COMP"/>
    <s v="B - Urgt Compliance"/>
    <x v="0"/>
    <s v="HFTD 2"/>
    <x v="0"/>
  </r>
  <r>
    <s v="LC"/>
    <s v="121522985"/>
    <s v="046/357"/>
    <s v="T2 DI RND MTN-COTNWD #2 46/357 RPR INSS"/>
    <s v="TABLEMTN"/>
    <s v="ETL.5640"/>
    <d v="2021-06-11T00:00:00"/>
    <d v="2021-06-30T00:00:00"/>
    <d v="2021-09-09T00:00:00"/>
    <d v="2022-06-11T00:00:00"/>
    <s v="COMP"/>
    <s v="B - Urgt Compliance"/>
    <x v="0"/>
    <s v="HFTD 2"/>
    <x v="0"/>
  </r>
  <r>
    <s v="LC"/>
    <s v="121522988"/>
    <s v="029/209A"/>
    <s v="T2 DI CARIBOU-TBL MTN 29/209A RPR GYWS"/>
    <s v="TABLEMTN"/>
    <s v="ETL.4440"/>
    <d v="2021-06-11T00:00:00"/>
    <d v="2021-07-07T00:00:00"/>
    <d v="2021-09-11T00:00:00"/>
    <d v="2022-06-11T00:00:00"/>
    <s v="COMP"/>
    <s v="B - Urgt Compliance"/>
    <x v="0"/>
    <s v="HFTD 2"/>
    <x v="0"/>
  </r>
  <r>
    <s v="LC"/>
    <s v="121523104"/>
    <s v="007/033"/>
    <s v="T2 DI PITTSBURG-TESLA #2 7/33 RPR INSS"/>
    <s v="CONCORD"/>
    <s v="ETL.5520"/>
    <d v="2021-06-11T00:00:00"/>
    <d v="2021-07-05T00:00:00"/>
    <d v="2021-09-09T00:00:00"/>
    <d v="2022-06-11T00:00:00"/>
    <s v="COMP"/>
    <s v="B - Urgt Compliance"/>
    <x v="0"/>
    <s v="HFTD 2"/>
    <x v="0"/>
  </r>
  <r>
    <s v="LC"/>
    <s v="121523146"/>
    <s v="041/268"/>
    <s v="T2 DI  TRINITY-COTTONWD 41/268 RPR SWTC"/>
    <s v="TABLEMTN"/>
    <s v="ETL.4040"/>
    <d v="2021-06-11T00:00:00"/>
    <d v="2021-07-21T00:00:00"/>
    <d v="2021-09-09T00:00:00"/>
    <d v="2022-06-11T00:00:00"/>
    <s v="COMP"/>
    <s v="B - Urgt Compliance"/>
    <x v="0"/>
    <s v="HFTD 2"/>
    <x v="0"/>
  </r>
  <r>
    <s v="LC"/>
    <s v="121523293"/>
    <s v="031/210"/>
    <s v="T2 DI POE-RIO OSO 31/210 RPL INSS"/>
    <s v="TABLEMTN"/>
    <s v="ETL.5540"/>
    <d v="2021-06-11T00:00:00"/>
    <d v="2021-06-19T00:00:00"/>
    <d v="2021-09-09T00:00:00"/>
    <d v="2022-06-11T00:00:00"/>
    <s v="COMP"/>
    <s v="B - Urgt Compliance"/>
    <x v="0"/>
    <s v="HFTD 2"/>
    <x v="0"/>
  </r>
  <r>
    <s v="LC"/>
    <s v="121523448"/>
    <s v="064/323"/>
    <s v="T2 DI MALIN-ROUND MTN #2 64/323 COTTER"/>
    <s v="TABLEMTN"/>
    <s v="ETL.6020"/>
    <d v="2021-06-11T00:00:00"/>
    <d v="2021-06-18T00:00:00"/>
    <d v="2021-09-09T00:00:00"/>
    <d v="2022-06-11T00:00:00"/>
    <s v="COMP"/>
    <s v="B - Urgt Compliance"/>
    <x v="0"/>
    <s v="HFTD 2"/>
    <x v="0"/>
  </r>
  <r>
    <s v="LC"/>
    <s v="121523495"/>
    <s v="014/008"/>
    <s v="T2 DI TRINITY-MAPLE CREEK 14/08 RPR GYWW"/>
    <s v="EUREKA"/>
    <s v="ETL.8170"/>
    <d v="2021-06-11T00:00:00"/>
    <m/>
    <d v="2022-06-11T00:00:00"/>
    <d v="2022-06-11T00:00:00"/>
    <s v="Open"/>
    <s v="B - Urgt Compliance"/>
    <x v="1"/>
    <s v="HFTD 2"/>
    <x v="1"/>
  </r>
  <r>
    <s v="LC"/>
    <s v="121524013"/>
    <s v="014/006"/>
    <s v="T2 DI TRINITY-MAPLE CREEK 14/6 RPR INSW"/>
    <s v="EUREKA"/>
    <s v="ETL.8170"/>
    <d v="2021-06-11T00:00:00"/>
    <d v="2021-08-24T00:00:00"/>
    <d v="2021-09-11T00:00:00"/>
    <d v="2022-06-11T00:00:00"/>
    <s v="COMP"/>
    <s v="B - Urgt Compliance"/>
    <x v="0"/>
    <s v="HFTD 2"/>
    <x v="0"/>
  </r>
  <r>
    <s v="LC"/>
    <s v="121524022"/>
    <s v="041/345"/>
    <s v="T2 DI RND MTN-CTTNWD #3 41/345 RPR INSS"/>
    <s v="TABLEMTN"/>
    <s v="ETL.5650"/>
    <d v="2021-06-11T00:00:00"/>
    <d v="2021-06-26T00:00:00"/>
    <d v="2021-09-09T00:00:00"/>
    <d v="2022-06-11T00:00:00"/>
    <s v="COMP"/>
    <s v="B - Urgt Compliance"/>
    <x v="0"/>
    <s v="HFTD 2"/>
    <x v="0"/>
  </r>
  <r>
    <s v="LC"/>
    <s v="121524511"/>
    <s v="025/181"/>
    <s v="T2 DI CARIBOU-TABLE MTN 25/181 RPL INSS"/>
    <s v="TABLEMTN"/>
    <s v="ETL.4440"/>
    <d v="2021-06-11T00:00:00"/>
    <d v="2022-06-23T00:00:00"/>
    <d v="2022-06-11T00:00:00"/>
    <d v="2022-06-11T00:00:00"/>
    <s v="COMP"/>
    <s v="B - Urgt Compliance"/>
    <x v="0"/>
    <s v="HFTD 2"/>
    <x v="1"/>
  </r>
  <r>
    <s v="LC"/>
    <s v="121525028"/>
    <s v="060/301"/>
    <s v="T2 DI MALIN-ROUND MTN #2 60/301 RPR OPGW"/>
    <s v="TABLEMTN"/>
    <s v="ETL.6020"/>
    <d v="2021-06-11T00:00:00"/>
    <d v="2021-06-28T00:00:00"/>
    <d v="2021-09-09T00:00:00"/>
    <d v="2022-06-11T00:00:00"/>
    <s v="COMP"/>
    <s v="B - Urgt Compliance"/>
    <x v="0"/>
    <s v="HFTD 2"/>
    <x v="0"/>
  </r>
  <r>
    <s v="LC"/>
    <s v="121525166"/>
    <s v="063/314"/>
    <s v="T2 DI MLN RND MTN #2 063/314 RPR OPGW"/>
    <s v="TABLEMTN"/>
    <s v="ETL.6020"/>
    <d v="2021-06-11T00:00:00"/>
    <d v="2021-06-28T00:00:00"/>
    <d v="2021-09-09T00:00:00"/>
    <d v="2022-06-11T00:00:00"/>
    <s v="COMP"/>
    <s v="B - Urgt Compliance"/>
    <x v="0"/>
    <s v="HFTD 2"/>
    <x v="0"/>
  </r>
  <r>
    <s v="LC"/>
    <s v="121525264"/>
    <s v="010/070"/>
    <s v="T2 DI CTTNWD DLVN #1 10/70 RPR OPGW"/>
    <s v="TABLEMTN"/>
    <s v="ETL.4550"/>
    <d v="2021-06-11T00:00:00"/>
    <d v="2021-07-24T00:00:00"/>
    <d v="2021-09-11T00:00:00"/>
    <d v="2022-06-11T00:00:00"/>
    <s v="COMP"/>
    <s v="B - Urgt Compliance"/>
    <x v="0"/>
    <s v="HFTD 2"/>
    <x v="0"/>
  </r>
  <r>
    <s v="LC"/>
    <s v="121525352"/>
    <s v="010/071"/>
    <s v="T2 DI CTTNWD-DLVN #1 10/71 RPR OPGW"/>
    <s v="TABLEMTN"/>
    <s v="ETL.4550"/>
    <d v="2021-06-11T00:00:00"/>
    <d v="2021-07-20T00:00:00"/>
    <d v="2021-09-11T00:00:00"/>
    <d v="2022-06-11T00:00:00"/>
    <s v="COMP"/>
    <s v="B - Urgt Compliance"/>
    <x v="0"/>
    <s v="HFTD 2"/>
    <x v="0"/>
  </r>
  <r>
    <s v="LC"/>
    <s v="121525538"/>
    <s v="001/018"/>
    <s v="T2 DI BCK CRK-RCK CRK-CRST 1/18 RPR INSS"/>
    <s v="TABLEMTN"/>
    <s v="ETL.4430"/>
    <d v="2021-06-11T00:00:00"/>
    <d v="2021-06-30T00:00:00"/>
    <d v="2021-09-09T00:00:00"/>
    <d v="2022-06-11T00:00:00"/>
    <s v="COMP"/>
    <s v="B - Urgt Compliance"/>
    <x v="0"/>
    <s v="HFTD 2"/>
    <x v="0"/>
  </r>
  <r>
    <s v="LC"/>
    <s v="121525704"/>
    <s v="062/309"/>
    <s v="T2 DI MALIN-ROUND MTN #2 62/309 COTTER"/>
    <s v="TABLEMTN"/>
    <s v="ETL.6020"/>
    <d v="2021-06-11T00:00:00"/>
    <d v="2021-07-15T00:00:00"/>
    <d v="2021-09-11T00:00:00"/>
    <d v="2022-06-11T00:00:00"/>
    <s v="COMP"/>
    <s v="B - Urgt Compliance"/>
    <x v="0"/>
    <s v="HFTD 2"/>
    <x v="0"/>
  </r>
  <r>
    <s v="LC"/>
    <s v="121525838"/>
    <s v="010/066"/>
    <s v="T2 DI COTTONWD-DELEVAN #1 10/66 RPR OPGW"/>
    <s v="TABLEMTN"/>
    <s v="ETL.4550"/>
    <d v="2021-06-11T00:00:00"/>
    <d v="2021-06-17T00:00:00"/>
    <d v="2021-09-11T00:00:00"/>
    <d v="2022-06-11T00:00:00"/>
    <s v="COMP"/>
    <s v="B - Urgt Compliance"/>
    <x v="0"/>
    <s v="HFTD 2"/>
    <x v="0"/>
  </r>
  <r>
    <s v="LC"/>
    <s v="121526275"/>
    <s v="063/315"/>
    <s v="T2 DI MALIN-ROUND MTN #2 63/315 COTTER"/>
    <s v="TABLEMTN"/>
    <s v="ETL.6020"/>
    <d v="2021-06-11T00:00:00"/>
    <d v="2021-06-18T00:00:00"/>
    <d v="2021-09-09T00:00:00"/>
    <d v="2022-06-11T00:00:00"/>
    <s v="COMP"/>
    <s v="B - Urgt Compliance"/>
    <x v="0"/>
    <s v="HFTD 2"/>
    <x v="0"/>
  </r>
  <r>
    <s v="LC"/>
    <s v="121532465"/>
    <s v="010/068"/>
    <s v="T2 DI CTNWD-DLVN #1 10/68 RPR OPGW"/>
    <s v="TABLEMTN"/>
    <s v="ETL.4550"/>
    <d v="2021-06-11T00:00:00"/>
    <d v="2021-07-20T00:00:00"/>
    <d v="2021-09-11T00:00:00"/>
    <d v="2022-06-11T00:00:00"/>
    <s v="COMP"/>
    <s v="B - Urgt Compliance"/>
    <x v="0"/>
    <s v="HFTD 2"/>
    <x v="0"/>
  </r>
  <r>
    <s v="LC"/>
    <s v="121532793"/>
    <s v="009/062"/>
    <s v="T2 DI CTNWD-DLVN #1 9/62 RPR OPGW"/>
    <s v="TABLEMTN"/>
    <s v="ETL.4550"/>
    <d v="2021-06-11T00:00:00"/>
    <d v="2021-07-25T00:00:00"/>
    <d v="2021-09-11T00:00:00"/>
    <d v="2022-06-11T00:00:00"/>
    <s v="COMP"/>
    <s v="B - Urgt Compliance"/>
    <x v="0"/>
    <s v="HFTD 2"/>
    <x v="0"/>
  </r>
  <r>
    <s v="LC"/>
    <s v="121537808"/>
    <s v="016/001"/>
    <s v="T2 DI CARIBOU #2 16/1 COTTER"/>
    <s v="TABLEMTN"/>
    <s v="ETL.6280"/>
    <d v="2021-06-11T00:00:00"/>
    <d v="2021-06-28T00:00:00"/>
    <d v="2021-09-11T00:00:00"/>
    <d v="2022-06-11T00:00:00"/>
    <s v="COMP"/>
    <s v="B - Urgt Compliance"/>
    <x v="0"/>
    <s v="HFTD 2"/>
    <x v="0"/>
  </r>
  <r>
    <s v="LC"/>
    <s v="121558475"/>
    <s v="021/453"/>
    <s v="T2 DI KILARC-DESCHUTES 021/453 RPL DAMW"/>
    <s v="TABLEMTN"/>
    <s v="ETL.7300"/>
    <d v="2021-06-11T00:00:00"/>
    <d v="2021-08-27T00:00:00"/>
    <d v="2021-09-11T00:00:00"/>
    <d v="2022-06-11T00:00:00"/>
    <s v="COMP"/>
    <s v="B - Urgt Compliance"/>
    <x v="0"/>
    <s v="HFTD 2"/>
    <x v="0"/>
  </r>
  <r>
    <s v="LC"/>
    <s v="121525186"/>
    <s v="001/012"/>
    <s v="EI T2 PIT #5 - RND MTN #1 1/12 RPL DAMW"/>
    <s v="TABLEMTN"/>
    <s v="ETL.5420"/>
    <d v="2021-06-12T00:00:00"/>
    <d v="2021-06-19T00:00:00"/>
    <d v="2021-09-12T00:00:00"/>
    <d v="2022-06-12T00:00:00"/>
    <s v="COMP"/>
    <s v="B - Urgt Compliance"/>
    <x v="0"/>
    <s v="HFTD 2"/>
    <x v="0"/>
  </r>
  <r>
    <s v="LC"/>
    <s v="121525281"/>
    <s v="012/141A"/>
    <s v="T2 DI DRUM-SUMMIT #1 12/141A RPR GYWW"/>
    <s v="SACTO"/>
    <s v="ETL.1440"/>
    <d v="2021-06-12T00:00:00"/>
    <d v="2021-08-22T00:00:00"/>
    <d v="2021-09-10T00:00:00"/>
    <d v="2022-06-12T00:00:00"/>
    <s v="COMP"/>
    <s v="B - Urgt Compliance"/>
    <x v="0"/>
    <s v="HFTD 2"/>
    <x v="0"/>
  </r>
  <r>
    <s v="LC"/>
    <s v="121525605"/>
    <s v="009/102A"/>
    <s v="T2 DI DRUM-SUMMIT #2 9/102A COTR KEY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25753"/>
    <s v="085/005"/>
    <s v="T2 DI HUMBOLDT-TRINITY 85/5 COTR KEY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25941"/>
    <s v="007/081B"/>
    <s v="T2 DI DRUM-SUMMIT #2 7/81B RPR GYWW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26814"/>
    <s v="085/003"/>
    <s v="T2 DI HUMBOLDT-TRINITY 85/3 COTR KEY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27046"/>
    <s v="008/041"/>
    <s v="T2 DI SILVERADO-FULTON JCT 8/41 RPR INSS"/>
    <s v="LAKEVLLE"/>
    <s v="ETL.1610"/>
    <d v="2021-06-12T00:00:00"/>
    <d v="2021-09-08T00:00:00"/>
    <d v="2021-09-10T00:00:00"/>
    <d v="2022-06-12T00:00:00"/>
    <s v="COMP"/>
    <s v="B - Urgt Compliance"/>
    <x v="0"/>
    <s v="HFTD 2"/>
    <x v="0"/>
  </r>
  <r>
    <s v="LC"/>
    <s v="121530618"/>
    <s v="037/246C"/>
    <s v="T2 DI TRINITY-COTTONWOOD 37/246C COTTER"/>
    <s v="TABLEMTN"/>
    <s v="ETL.4040"/>
    <d v="2021-06-12T00:00:00"/>
    <d v="2021-07-21T00:00:00"/>
    <d v="2021-09-12T00:00:00"/>
    <d v="2022-06-12T00:00:00"/>
    <s v="COMP"/>
    <s v="B - Urgt Compliance"/>
    <x v="0"/>
    <s v="HFTD 2"/>
    <x v="0"/>
  </r>
  <r>
    <s v="LC"/>
    <s v="121530984"/>
    <s v="036/240A"/>
    <s v="T2 DI TRINITY-COTTONWOOD 036/240A COTTER"/>
    <s v="TABLEMTN"/>
    <s v="ETL.4040"/>
    <d v="2021-06-12T00:00:00"/>
    <d v="2021-07-29T00:00:00"/>
    <d v="2021-09-10T00:00:00"/>
    <d v="2022-06-12T00:00:00"/>
    <s v="COMP"/>
    <s v="B - Urgt Compliance"/>
    <x v="0"/>
    <s v="HFTD 2"/>
    <x v="0"/>
  </r>
  <r>
    <s v="LC"/>
    <s v="121531087"/>
    <s v="021/005"/>
    <s v="T2 DI KONOCTI-MIDDLETOWN 21/5 RPL INSW"/>
    <s v="LAKEVLLE"/>
    <s v="ETL.6380"/>
    <d v="2021-06-12T00:00:00"/>
    <d v="2021-07-06T00:00:00"/>
    <d v="2021-09-12T00:00:00"/>
    <d v="2022-06-12T00:00:00"/>
    <s v="COMP"/>
    <s v="B - Urgt Compliance"/>
    <x v="0"/>
    <s v="HFTD 2"/>
    <x v="0"/>
  </r>
  <r>
    <s v="LC"/>
    <s v="121531184"/>
    <s v="024/291B"/>
    <s v="T2 DI DRUM-SUMMIT #2 24/291B GYWW COTTER"/>
    <s v="SACTO"/>
    <s v="ETL.1450"/>
    <d v="2021-06-12T00:00:00"/>
    <d v="2021-08-27T00:00:00"/>
    <d v="2021-09-10T00:00:00"/>
    <d v="2022-06-12T00:00:00"/>
    <s v="COMP"/>
    <s v="B - Urgt Compliance"/>
    <x v="0"/>
    <s v="HFTD 2"/>
    <x v="0"/>
  </r>
  <r>
    <s v="LC"/>
    <s v="121531186"/>
    <s v="023/170C"/>
    <s v="T2 DI TRINITY-CTNWD 23/170C COTTER"/>
    <s v="TABLEMTN"/>
    <s v="ETL.4040"/>
    <d v="2021-06-12T00:00:00"/>
    <d v="2021-06-24T00:00:00"/>
    <d v="2021-09-10T00:00:00"/>
    <d v="2022-06-12T00:00:00"/>
    <s v="COMP"/>
    <s v="B - Urgt Compliance"/>
    <x v="0"/>
    <s v="HFTD 2"/>
    <x v="0"/>
  </r>
  <r>
    <s v="LC"/>
    <s v="121531302"/>
    <s v="051/001A"/>
    <s v="T2 DI HUMBOLDT-TRINITY 51/1A COTTER"/>
    <s v="EUREKA"/>
    <s v="ETL.1820"/>
    <d v="2021-06-12T00:00:00"/>
    <d v="2021-07-31T00:00:00"/>
    <d v="2021-09-12T00:00:00"/>
    <d v="2022-06-12T00:00:00"/>
    <s v="COMP"/>
    <s v="B - Urgt Compliance"/>
    <x v="0"/>
    <s v="HFTD 2"/>
    <x v="0"/>
  </r>
  <r>
    <s v="LC"/>
    <s v="121531384"/>
    <s v="050/003"/>
    <s v="T2 DI HUMBOLDT-TRINITY 50/3 COTTER"/>
    <s v="EUREKA"/>
    <s v="ETL.1820"/>
    <d v="2021-06-12T00:00:00"/>
    <d v="2021-07-31T00:00:00"/>
    <d v="2021-09-12T00:00:00"/>
    <d v="2022-06-12T00:00:00"/>
    <s v="COMP"/>
    <s v="B - Urgt Compliance"/>
    <x v="0"/>
    <s v="HFTD 2"/>
    <x v="0"/>
  </r>
  <r>
    <s v="LC"/>
    <s v="121531535"/>
    <s v="085/004"/>
    <s v="T2 DI HUMBOLDT-TRINITY 85/4B COTTER"/>
    <s v="EUREKA"/>
    <s v="ETL.1820"/>
    <d v="2021-06-12T00:00:00"/>
    <d v="2021-07-31T00:00:00"/>
    <d v="2021-09-10T00:00:00"/>
    <d v="2022-06-12T00:00:00"/>
    <s v="COMP"/>
    <s v="B - Urgt Compliance"/>
    <x v="0"/>
    <s v="HFTD 2"/>
    <x v="0"/>
  </r>
  <r>
    <s v="LC"/>
    <s v="121556827"/>
    <s v="008/086"/>
    <s v="T2 PIT #5-ROUND MTN #1 008/086B RPL STRW"/>
    <s v="TABLEMTN"/>
    <s v="ETL.5420"/>
    <d v="2021-06-12T00:00:00"/>
    <d v="2021-09-28T00:00:00"/>
    <d v="2021-09-12T00:00:00"/>
    <d v="2022-06-12T00:00:00"/>
    <s v="COMP"/>
    <s v="B - Urgt Compliance"/>
    <x v="0"/>
    <s v="HFTD 2"/>
    <x v="1"/>
  </r>
  <r>
    <s v="LC"/>
    <s v="121766651"/>
    <s v="016/226"/>
    <s v="T2 VALLEY SPRINGS-CLAY 16/226 GUY COTTER"/>
    <s v="VICTOR"/>
    <s v="ETL.8264"/>
    <d v="2021-06-12T00:00:00"/>
    <d v="2021-08-21T00:00:00"/>
    <d v="2021-09-10T00:00:00"/>
    <d v="2022-06-12T00:00:00"/>
    <s v="COMP"/>
    <s v="B - Urgt Compliance"/>
    <x v="0"/>
    <s v="HFTD 2"/>
    <x v="0"/>
  </r>
  <r>
    <s v="LC"/>
    <s v="121527846"/>
    <s v="010/130"/>
    <s v="T2 DIVIDE-CABRILLO #1 10/130 RPL INSW"/>
    <s v="PISMOBCH"/>
    <s v="ETL.1380"/>
    <d v="2021-06-13T00:00:00"/>
    <d v="2021-06-14T00:00:00"/>
    <d v="2021-09-13T00:00:00"/>
    <d v="2022-06-13T00:00:00"/>
    <s v="COMP"/>
    <s v="B - Urgt Compliance"/>
    <x v="0"/>
    <s v="HFTD 2"/>
    <x v="0"/>
  </r>
  <r>
    <s v="LC"/>
    <s v="121530854"/>
    <s v="016/001"/>
    <s v="T2 DI TRINITY-MAPLE CRK 16/1 RPL INSW"/>
    <s v="EUREKA"/>
    <s v="ETL.8170"/>
    <d v="2021-06-13T00:00:00"/>
    <d v="2021-09-12T00:00:00"/>
    <d v="2021-09-13T00:00:00"/>
    <d v="2022-06-13T00:00:00"/>
    <s v="COMP"/>
    <s v="B - Urgt Compliance"/>
    <x v="0"/>
    <s v="HFTD 2"/>
    <x v="0"/>
  </r>
  <r>
    <s v="LC"/>
    <s v="121530857"/>
    <s v="039/255A"/>
    <s v="T2 DI TRINITY-COTTONWOOD 039/255A COTTER"/>
    <s v="TABLEMTN"/>
    <s v="ETL.4040"/>
    <d v="2021-06-13T00:00:00"/>
    <d v="2021-07-20T00:00:00"/>
    <d v="2021-09-13T00:00:00"/>
    <d v="2022-06-13T00:00:00"/>
    <s v="COMP"/>
    <s v="B - Urgt Compliance"/>
    <x v="0"/>
    <s v="HFTD 2"/>
    <x v="0"/>
  </r>
  <r>
    <s v="LC"/>
    <s v="121531511"/>
    <s v="001/011C"/>
    <s v="T2 DI KANAKA TAP 001/011C COTTER"/>
    <s v="TABLEMTN"/>
    <s v="ETL.4223"/>
    <d v="2021-06-13T00:00:00"/>
    <d v="2021-07-01T00:00:00"/>
    <d v="2021-09-13T00:00:00"/>
    <d v="2022-06-13T00:00:00"/>
    <s v="COMP"/>
    <s v="B - Urgt Compliance"/>
    <x v="0"/>
    <s v="HFTD 2"/>
    <x v="0"/>
  </r>
  <r>
    <s v="LC"/>
    <s v="121531670"/>
    <s v="005/043"/>
    <s v="T2 DI ROCK CREEK-POE 5/43 RPL INSS"/>
    <s v="TABLEMTN"/>
    <s v="ETL.5630"/>
    <d v="2021-06-13T00:00:00"/>
    <d v="2021-08-10T00:00:00"/>
    <d v="2021-09-13T00:00:00"/>
    <d v="2022-06-13T00:00:00"/>
    <s v="COMP"/>
    <s v="B - Urgt Compliance"/>
    <x v="0"/>
    <s v="HFTD 2"/>
    <x v="0"/>
  </r>
  <r>
    <s v="LC"/>
    <s v="121533511"/>
    <s v="000/005"/>
    <s v="T2 JEFFERSON-HILLSDALE JCT 0/5 DUP CNCL"/>
    <s v="METCALF"/>
    <s v="ETL.7190"/>
    <d v="2021-06-14T00:00:00"/>
    <d v="2021-06-15T00:00:00"/>
    <d v="2021-09-14T00:00:00"/>
    <d v="2022-06-14T00:00:00"/>
    <s v="COMP"/>
    <s v="B - Urgt Compliance"/>
    <x v="0"/>
    <s v="HFTD 2"/>
    <x v="0"/>
  </r>
  <r>
    <s v="LC"/>
    <s v="121538088"/>
    <s v="008/043"/>
    <s v="T2 DI SILVERADO-FULTON JCT 8/43 COTTER"/>
    <s v="LAKEVLLE"/>
    <s v="ETL.1610"/>
    <d v="2021-06-14T00:00:00"/>
    <d v="2021-08-19T00:00:00"/>
    <d v="2021-09-12T00:00:00"/>
    <d v="2022-06-14T00:00:00"/>
    <s v="COMP"/>
    <s v="B - Urgt Compliance"/>
    <x v="0"/>
    <s v="HFTD 2"/>
    <x v="0"/>
  </r>
  <r>
    <s v="LC"/>
    <s v="121538346"/>
    <s v="009/127"/>
    <s v="T2 EI VLLY SPRNGS-CLY 09/127 RPR SWITCH"/>
    <s v="VICTOR"/>
    <s v="ETL.8264"/>
    <d v="2021-06-15T00:00:00"/>
    <d v="2021-08-21T00:00:00"/>
    <d v="2021-09-15T00:00:00"/>
    <d v="2022-06-15T00:00:00"/>
    <s v="COMP"/>
    <s v="B - Urgt Compliance"/>
    <x v="0"/>
    <s v="HFTD 2"/>
    <x v="0"/>
  </r>
  <r>
    <s v="LC"/>
    <s v="121539339"/>
    <s v="011/099"/>
    <s v="T2 DI CRAG VIEW-CASCADE 11/099 RPL SPLS"/>
    <s v="TABLEMTN"/>
    <s v="ETL.6750"/>
    <d v="2021-06-15T00:00:00"/>
    <d v="2021-08-31T00:00:00"/>
    <d v="2021-09-15T00:00:00"/>
    <d v="2022-06-15T00:00:00"/>
    <s v="COMP"/>
    <s v="B - Urgt Compliance"/>
    <x v="0"/>
    <s v="HFTD 2"/>
    <x v="0"/>
  </r>
  <r>
    <s v="LC"/>
    <s v="121539521"/>
    <s v="015/385"/>
    <s v="T2 DRUM-GRSS VLLY-WEIMAR 15/385 RPR SWTC"/>
    <s v="SACTO"/>
    <s v="ETL.6760"/>
    <d v="2021-06-15T00:00:00"/>
    <d v="2021-06-19T00:00:00"/>
    <d v="2021-09-15T00:00:00"/>
    <d v="2022-06-15T00:00:00"/>
    <s v="COMP"/>
    <s v="B - Urgt Compliance"/>
    <x v="0"/>
    <s v="HFTD 2"/>
    <x v="0"/>
  </r>
  <r>
    <s v="LC"/>
    <s v="121539982"/>
    <s v="004/002"/>
    <s v="T2 EI MELONES-CURTIS 4/2 RPR X-ARM"/>
    <s v="VICTOR"/>
    <s v="ETL.2390"/>
    <d v="2021-06-15T00:00:00"/>
    <d v="2021-09-01T00:00:00"/>
    <d v="2021-09-15T00:00:00"/>
    <d v="2022-06-15T00:00:00"/>
    <s v="COMP"/>
    <s v="B - Urgt Compliance"/>
    <x v="0"/>
    <s v="HFTD 2"/>
    <x v="0"/>
  </r>
  <r>
    <s v="LC"/>
    <s v="121540463"/>
    <s v="003/081"/>
    <s v="T2 EI PLACER-DEL MAR 3/81 RPL GUY POLE"/>
    <s v="SACTO"/>
    <s v="ETL.7800"/>
    <d v="2021-06-15T00:00:00"/>
    <m/>
    <d v="2022-06-15T00:00:00"/>
    <d v="2022-06-15T00:00:00"/>
    <s v="Open"/>
    <s v="B - Urgt Compliance"/>
    <x v="1"/>
    <s v="HFTD 2"/>
    <x v="1"/>
  </r>
  <r>
    <s v="LC"/>
    <s v="121544876"/>
    <s v="006/066"/>
    <s v="EI PT NO. 5-RND MTN NO. 1 6/66L RPR INSW"/>
    <s v="TABLEMTN"/>
    <s v="ETL.5420"/>
    <d v="2021-06-14T00:00:00"/>
    <d v="2021-06-19T00:00:00"/>
    <d v="2021-09-14T00:00:00"/>
    <d v="2022-06-14T00:00:00"/>
    <s v="COMP"/>
    <s v="B - Urgt Compliance"/>
    <x v="0"/>
    <s v="HFTD 2"/>
    <x v="0"/>
  </r>
  <r>
    <s v="LC"/>
    <s v="121542905"/>
    <s v="009/090"/>
    <s v="T2 EI PIT NO. 5-ROUND MTN #2 9/90 COTTER"/>
    <s v="TABLEMTN"/>
    <s v="ETL.5430"/>
    <d v="2021-06-15T00:00:00"/>
    <d v="2021-06-21T00:00:00"/>
    <d v="2021-09-15T00:00:00"/>
    <d v="2022-06-15T00:00:00"/>
    <s v="COMP"/>
    <s v="B - Urgt Compliance"/>
    <x v="0"/>
    <s v="HFTD 2"/>
    <x v="0"/>
  </r>
  <r>
    <s v="LC"/>
    <s v="121544711"/>
    <s v="062/447"/>
    <s v="T2 DI BRIDGVL-CTNWD 62/447 RPR SHLS"/>
    <s v="EUREKA"/>
    <s v="ETL.1110"/>
    <d v="2021-06-15T00:00:00"/>
    <d v="2021-07-02T00:00:00"/>
    <d v="2021-09-13T00:00:00"/>
    <d v="2022-06-15T00:00:00"/>
    <s v="COMP"/>
    <s v="B - Urgt Compliance"/>
    <x v="0"/>
    <s v="HFTD 2"/>
    <x v="0"/>
  </r>
  <r>
    <s v="LC"/>
    <s v="121544716"/>
    <s v="018/075"/>
    <s v="T2 DI DIABLO-MIDWAY #3 18/75 RPR INSS"/>
    <s v="PISMOBCH"/>
    <s v="ETL.5980"/>
    <d v="2021-06-15T00:00:00"/>
    <d v="2021-06-23T00:00:00"/>
    <d v="2021-09-13T00:00:00"/>
    <d v="2022-06-15T00:00:00"/>
    <s v="COMP"/>
    <s v="B - Urgt Compliance"/>
    <x v="0"/>
    <s v="HFTD 2"/>
    <x v="0"/>
  </r>
  <r>
    <s v="LC"/>
    <s v="121544717"/>
    <s v="003/028"/>
    <s v="T2 DI SOBRANTE-&quot;&quot;G&quot;&quot; #1&quot; 3/28 COTTER"/>
    <s v="CONCORD"/>
    <s v="ETL.3720"/>
    <d v="2021-06-15T00:00:00"/>
    <d v="2021-07-02T00:00:00"/>
    <d v="2021-09-13T00:00:00"/>
    <d v="2022-06-15T00:00:00"/>
    <s v="COMP"/>
    <s v="B - Urgt Compliance"/>
    <x v="0"/>
    <s v="HFTD 2"/>
    <x v="0"/>
  </r>
  <r>
    <s v="LC"/>
    <s v="121545759"/>
    <s v=":020/002"/>
    <s v="T2 DI EAGLE ROCK-CORTINA :20/2 RPR SHLD"/>
    <s v="LAKEVLLE"/>
    <s v="ETL.1470"/>
    <d v="2021-06-15T00:00:00"/>
    <d v="2021-07-22T00:00:00"/>
    <d v="2021-09-13T00:00:00"/>
    <d v="2022-06-15T00:00:00"/>
    <s v="COMP"/>
    <s v="B - Urgt Compliance"/>
    <x v="0"/>
    <s v="HFTD 2"/>
    <x v="0"/>
  </r>
  <r>
    <s v="LC"/>
    <s v="121551885"/>
    <s v="018/074"/>
    <s v="T2 DI DIABLO-MIDWAY #3 018/074 COTTER"/>
    <s v="PISMOBCH"/>
    <s v="ETL.5980"/>
    <d v="2021-06-15T00:00:00"/>
    <d v="2021-07-01T00:00:00"/>
    <d v="2021-09-13T00:00:00"/>
    <d v="2022-06-15T00:00:00"/>
    <s v="COMP"/>
    <s v="B - Urgt Compliance"/>
    <x v="0"/>
    <s v="HFTD 2"/>
    <x v="0"/>
  </r>
  <r>
    <s v="LC"/>
    <s v="121555976"/>
    <s v="043/208"/>
    <s v="T2 DI LAKEVILLE-SBRNT#2 43/208 RPR INSS"/>
    <s v="CONCORD"/>
    <s v="ETL.4960"/>
    <d v="2021-06-15T00:00:00"/>
    <d v="2021-07-02T00:00:00"/>
    <d v="2021-09-15T00:00:00"/>
    <d v="2022-06-15T00:00:00"/>
    <s v="COMP"/>
    <s v="B - Urgt Compliance"/>
    <x v="0"/>
    <s v="HFTD 2"/>
    <x v="0"/>
  </r>
  <r>
    <s v="LC"/>
    <s v="121557489"/>
    <s v="051/388"/>
    <s v="T2 DI BRDGVLL-CTTNWD 51/388 RPR SHLS"/>
    <s v="TABLEMTN"/>
    <s v="ETL.1110"/>
    <d v="2021-06-15T00:00:00"/>
    <d v="2021-07-01T00:00:00"/>
    <d v="2021-09-13T00:00:00"/>
    <d v="2022-06-15T00:00:00"/>
    <s v="COMP"/>
    <s v="B - Urgt Compliance"/>
    <x v="0"/>
    <s v="HFTD 2"/>
    <x v="0"/>
  </r>
  <r>
    <s v="LC"/>
    <s v="121561802"/>
    <s v="012/079"/>
    <s v="T2 DI CORTINA-VACA 12/79 RPR SHLS"/>
    <s v="SACTO"/>
    <s v="ETL.4540"/>
    <d v="2021-06-15T00:00:00"/>
    <d v="2021-08-12T00:00:00"/>
    <d v="2021-09-13T00:00:00"/>
    <d v="2022-06-15T00:00:00"/>
    <s v="COMP"/>
    <s v="B - Urgt Compliance"/>
    <x v="0"/>
    <s v="HFTD 2"/>
    <x v="0"/>
  </r>
  <r>
    <s v="LC"/>
    <s v="121545738"/>
    <s v="021/147"/>
    <s v="T2 DI CARIBOU-TABLE MTN 021/147 COTTER"/>
    <s v="TABLEMTN"/>
    <s v="ETL.4440"/>
    <d v="2021-06-16T00:00:00"/>
    <d v="2021-08-04T00:00:00"/>
    <d v="2021-09-16T00:00:00"/>
    <d v="2022-06-16T00:00:00"/>
    <s v="COMP"/>
    <s v="B - Urgt Compliance"/>
    <x v="0"/>
    <s v="HFTD 2"/>
    <x v="0"/>
  </r>
  <r>
    <s v="LC"/>
    <s v="121546588"/>
    <s v="037/161"/>
    <s v="T2 DI GEYSERS #9-LAKEVILL 037/161 COTTER"/>
    <s v="LAKEVLLE"/>
    <s v="ETL.4780"/>
    <d v="2021-06-16T00:00:00"/>
    <d v="2021-08-18T00:00:00"/>
    <d v="2021-09-16T00:00:00"/>
    <d v="2022-06-16T00:00:00"/>
    <s v="COMP"/>
    <s v="B - Urgt Compliance"/>
    <x v="0"/>
    <s v="HFTD 2"/>
    <x v="0"/>
  </r>
  <r>
    <s v="LC"/>
    <s v="121551720"/>
    <s v="024/098"/>
    <s v="T2 DI DIABLO-GATES #1 24/98 COTTER"/>
    <s v="PISMOBCH"/>
    <s v="ETL.5960"/>
    <d v="2021-06-16T00:00:00"/>
    <d v="2021-07-22T00:00:00"/>
    <d v="2021-09-14T00:00:00"/>
    <d v="2022-06-16T00:00:00"/>
    <s v="COMP"/>
    <s v="B - Urgt Compliance"/>
    <x v="0"/>
    <s v="HFTD 2"/>
    <x v="0"/>
  </r>
  <r>
    <s v="LC"/>
    <s v="121552905"/>
    <s v="024/101"/>
    <s v="T2 DI TESLA-METCALF 24/101 COTTER"/>
    <s v="METCALF"/>
    <s v="ETL.6110"/>
    <d v="2021-06-16T00:00:00"/>
    <d v="2021-07-11T00:00:00"/>
    <d v="2021-09-16T00:00:00"/>
    <d v="2022-06-16T00:00:00"/>
    <s v="COMP"/>
    <s v="B - Urgt Compliance"/>
    <x v="0"/>
    <s v="HFTD 2"/>
    <x v="0"/>
  </r>
  <r>
    <s v="LC"/>
    <s v="121553425"/>
    <s v="012/078"/>
    <s v="T2 DI CORTINA-VACA 12/78 RPR SHLS"/>
    <s v="SACTO"/>
    <s v="ETL.4540"/>
    <d v="2021-06-16T00:00:00"/>
    <d v="2021-08-12T00:00:00"/>
    <d v="2021-09-16T00:00:00"/>
    <d v="2022-06-16T00:00:00"/>
    <s v="COMP"/>
    <s v="B - Urgt Compliance"/>
    <x v="0"/>
    <s v="HFTD 2"/>
    <x v="0"/>
  </r>
  <r>
    <s v="LC"/>
    <s v="121554480"/>
    <s v="019/081"/>
    <s v="T2 DI TESLA-METCALF 19/81 COTTER"/>
    <s v="METCALF"/>
    <s v="ETL.6110"/>
    <d v="2021-06-16T00:00:00"/>
    <d v="2021-07-11T00:00:00"/>
    <d v="2021-09-16T00:00:00"/>
    <d v="2022-06-16T00:00:00"/>
    <s v="COMP"/>
    <s v="B - Urgt Compliance"/>
    <x v="0"/>
    <s v="HFTD 2"/>
    <x v="0"/>
  </r>
  <r>
    <s v="LC"/>
    <s v="121555895"/>
    <s v="009/072A"/>
    <s v="T2 DI HELMS-GREGG #1 9/72A RPR INSS"/>
    <s v="FRESNO"/>
    <s v="ETL.4870"/>
    <d v="2021-06-16T00:00:00"/>
    <d v="2021-07-22T00:00:00"/>
    <d v="2021-09-16T00:00:00"/>
    <d v="2022-06-16T00:00:00"/>
    <s v="COMP"/>
    <s v="B - Urgt Compliance"/>
    <x v="0"/>
    <s v="HFTD 2"/>
    <x v="0"/>
  </r>
  <r>
    <s v="LC"/>
    <s v="121557028"/>
    <s v="044/212"/>
    <s v="T2 DI LAKEVILLE-SBRNT #2 44/212 RPR INSS"/>
    <s v="CONCORD"/>
    <s v="ETL.4960"/>
    <d v="2021-06-16T00:00:00"/>
    <d v="2021-07-02T00:00:00"/>
    <d v="2021-09-16T00:00:00"/>
    <d v="2022-06-16T00:00:00"/>
    <s v="COMP"/>
    <s v="B - Urgt Compliance"/>
    <x v="0"/>
    <s v="HFTD 2"/>
    <x v="0"/>
  </r>
  <r>
    <s v="LC"/>
    <s v="121557212"/>
    <s v="006/001"/>
    <s v="T2 DI DUNLAP TAP 006/001 RPR INSW"/>
    <s v="FRESNO"/>
    <s v="ETL.9061"/>
    <d v="2021-06-16T00:00:00"/>
    <d v="2021-08-23T00:00:00"/>
    <d v="2021-09-16T00:00:00"/>
    <d v="2022-06-16T00:00:00"/>
    <s v="COMP"/>
    <s v="B - Urgt Compliance"/>
    <x v="0"/>
    <s v="HFTD 2"/>
    <x v="0"/>
  </r>
  <r>
    <s v="LC"/>
    <s v="121562329"/>
    <s v="012/091A"/>
    <s v="T2 DI HELMS-GREGG #1 012/091A RPR INSS"/>
    <s v="FRESNO"/>
    <s v="ETL.4870"/>
    <d v="2021-06-16T00:00:00"/>
    <d v="2021-07-21T00:00:00"/>
    <d v="2021-09-14T00:00:00"/>
    <d v="2022-06-16T00:00:00"/>
    <s v="COMP"/>
    <s v="B - Urgt Compliance"/>
    <x v="0"/>
    <s v="HFTD 2"/>
    <x v="0"/>
  </r>
  <r>
    <s v="LC"/>
    <s v="121563061"/>
    <s v="014/105A"/>
    <s v="T2 DI HELMS-GREGG #1 14/105A COTTER"/>
    <s v="FRESNO"/>
    <s v="ETL.4870"/>
    <d v="2021-06-16T00:00:00"/>
    <d v="2021-07-22T00:00:00"/>
    <d v="2021-09-14T00:00:00"/>
    <d v="2022-06-16T00:00:00"/>
    <s v="COMP"/>
    <s v="B - Urgt Compliance"/>
    <x v="0"/>
    <s v="HFTD 2"/>
    <x v="0"/>
  </r>
  <r>
    <s v="LC"/>
    <s v="121606542"/>
    <s v="043/209"/>
    <s v="T2 DI IGNACIO-SOBRANTE 43/209 COTTER"/>
    <s v="CONCORD"/>
    <s v="ETL.4960"/>
    <d v="2021-06-16T00:00:00"/>
    <d v="2021-07-29T00:00:00"/>
    <d v="2021-09-14T00:00:00"/>
    <d v="2022-06-16T00:00:00"/>
    <s v="COMP"/>
    <s v="B - Urgt Compliance"/>
    <x v="0"/>
    <s v="HFTD 2"/>
    <x v="0"/>
  </r>
  <r>
    <s v="LC"/>
    <s v="121552703"/>
    <s v="093/473"/>
    <s v="T2 DI MALIN-ROUND MTN #2 93/473 RPR OPGW"/>
    <s v="TABLEMTN"/>
    <s v="ETL.6020"/>
    <d v="2021-06-17T00:00:00"/>
    <d v="2021-07-01T00:00:00"/>
    <d v="2021-09-15T00:00:00"/>
    <d v="2022-06-17T00:00:00"/>
    <s v="COMP"/>
    <s v="B - Urgt Compliance"/>
    <x v="0"/>
    <s v="HFTD 2"/>
    <x v="0"/>
  </r>
  <r>
    <s v="LC"/>
    <s v="121553277"/>
    <s v="027/118"/>
    <s v="T2 DI MSS LNDNG-METCALF 27/118 COTTER"/>
    <s v="MOSSLNDG"/>
    <s v="ETL.6050"/>
    <d v="2021-06-17T00:00:00"/>
    <d v="2021-07-07T00:00:00"/>
    <d v="2021-09-15T00:00:00"/>
    <d v="2022-06-17T00:00:00"/>
    <s v="COMP"/>
    <s v="B - Urgt Compliance"/>
    <x v="0"/>
    <s v="HFTD 2"/>
    <x v="0"/>
  </r>
  <r>
    <s v="LC"/>
    <s v="121553815"/>
    <s v="017/003"/>
    <s v="T2 EI LAYTONVILLE-WILLITS 17/3 COTR KEY"/>
    <s v="LAKEVLLE"/>
    <s v="ETL.8360"/>
    <d v="2021-06-17T00:00:00"/>
    <d v="2021-07-28T00:00:00"/>
    <d v="2021-09-17T00:00:00"/>
    <d v="2022-06-17T00:00:00"/>
    <s v="COMP"/>
    <s v="B - Urgt Compliance"/>
    <x v="0"/>
    <s v="HFTD 2"/>
    <x v="0"/>
  </r>
  <r>
    <s v="LC"/>
    <s v="121554488"/>
    <s v="019/076"/>
    <s v="T2 DI DIABLO-MIDWAY #3 19/76 RPR INSS"/>
    <s v="PISMOBCH"/>
    <s v="ETL.5980"/>
    <d v="2021-06-17T00:00:00"/>
    <d v="2021-07-01T00:00:00"/>
    <d v="2021-09-15T00:00:00"/>
    <d v="2022-06-17T00:00:00"/>
    <s v="COMP"/>
    <s v="B - Urgt Compliance"/>
    <x v="0"/>
    <s v="HFTD 2"/>
    <x v="0"/>
  </r>
  <r>
    <s v="LC"/>
    <s v="121560025"/>
    <s v="022/099"/>
    <s v="T2 DI MSS LNDNG-MTCLF 22/99 RPR INSS"/>
    <s v="MOSSLNDG"/>
    <s v="ETL.6050"/>
    <d v="2021-06-17T00:00:00"/>
    <d v="2021-07-06T00:00:00"/>
    <d v="2021-09-15T00:00:00"/>
    <d v="2022-06-17T00:00:00"/>
    <s v="COMP"/>
    <s v="B - Urgt Compliance"/>
    <x v="0"/>
    <s v="HFTD 2"/>
    <x v="0"/>
  </r>
  <r>
    <s v="LC"/>
    <s v="121560054"/>
    <s v="109/007"/>
    <s v="T2 DI HMBLDT-BRDGVLLE 109/007 COTTER"/>
    <s v="EUREKA"/>
    <s v="ETL.1810"/>
    <d v="2021-06-17T00:00:00"/>
    <d v="2021-07-06T00:00:00"/>
    <d v="2021-09-15T00:00:00"/>
    <d v="2022-06-17T00:00:00"/>
    <s v="COMP"/>
    <s v="B - Urgt Compliance"/>
    <x v="0"/>
    <s v="HFTD 2"/>
    <x v="0"/>
  </r>
  <r>
    <s v="LC"/>
    <s v="121560058"/>
    <s v="053/003"/>
    <s v="T2 DI FRT RSS-GUALALA 053/003 COTTER"/>
    <s v="LAKEVLLE"/>
    <s v="ETL.6980"/>
    <d v="2021-06-17T00:00:00"/>
    <d v="2021-09-15T00:00:00"/>
    <d v="2021-09-15T00:00:00"/>
    <d v="2022-06-17T00:00:00"/>
    <s v="COMP"/>
    <s v="B - Urgt Compliance"/>
    <x v="0"/>
    <s v="HFTD 2"/>
    <x v="0"/>
  </r>
  <r>
    <s v="LC"/>
    <s v="121560085"/>
    <s v="004/009"/>
    <s v="T2 DI LYTNVLLE-COVELO 4/9 RPR INSW"/>
    <s v="LAKEVLLE"/>
    <s v="ETL.7390"/>
    <d v="2021-06-17T00:00:00"/>
    <d v="2021-07-23T00:00:00"/>
    <d v="2021-09-15T00:00:00"/>
    <d v="2022-06-17T00:00:00"/>
    <s v="COMP"/>
    <s v="B - Urgt Compliance"/>
    <x v="0"/>
    <s v="HFTD 2"/>
    <x v="0"/>
  </r>
  <r>
    <s v="LC"/>
    <s v="121560526"/>
    <s v="029/004"/>
    <s v="T2 DI GRBRVL-LYTNVL 29/4 RPR GYWW"/>
    <s v="EUREKA"/>
    <s v="ETL.8365"/>
    <d v="2021-06-17T00:00:00"/>
    <d v="2021-07-23T00:00:00"/>
    <d v="2021-09-17T00:00:00"/>
    <d v="2022-06-17T00:00:00"/>
    <s v="COMP"/>
    <s v="B - Urgt Compliance"/>
    <x v="0"/>
    <s v="HFTD 2"/>
    <x v="0"/>
  </r>
  <r>
    <s v="LC"/>
    <s v="121560730"/>
    <s v="022/006"/>
    <s v="T2 DI MNDC-WLLT-FRT BRGG 22/6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62213"/>
    <s v="053/007"/>
    <s v="T2 DI FORT ROSS-GUALALA 53/7 COTTER"/>
    <s v="LAKEVLLE"/>
    <s v="ETL.6980"/>
    <d v="2021-06-17T00:00:00"/>
    <d v="2021-08-09T00:00:00"/>
    <d v="2021-09-15T00:00:00"/>
    <d v="2022-06-17T00:00:00"/>
    <s v="COMP"/>
    <s v="B - Urgt Compliance"/>
    <x v="0"/>
    <s v="HFTD 2"/>
    <x v="0"/>
  </r>
  <r>
    <s v="LC"/>
    <s v="121562331"/>
    <s v="023/007"/>
    <s v="T2 DI MNDCN-WLTS-FRT BRG 23/7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62733"/>
    <s v="024/100"/>
    <s v="T2 DI TESLA-METCALF 24/100 RPR INSS"/>
    <s v="METCALF"/>
    <s v="ETL.6110"/>
    <d v="2021-06-17T00:00:00"/>
    <d v="2021-07-11T00:00:00"/>
    <d v="2021-09-15T00:00:00"/>
    <d v="2022-06-17T00:00:00"/>
    <s v="COMP"/>
    <s v="B - Urgt Compliance"/>
    <x v="0"/>
    <s v="HFTD 2"/>
    <x v="0"/>
  </r>
  <r>
    <s v="LC"/>
    <s v="121562908"/>
    <s v="022/005"/>
    <s v="T2 DI MNDCN-WLTTS-FRT BRG 22/5 RPR INSW"/>
    <s v="LAKEVLLE"/>
    <s v="ETL.7550"/>
    <d v="2021-06-17T00:00:00"/>
    <d v="2021-08-27T00:00:00"/>
    <d v="2021-09-17T00:00:00"/>
    <d v="2022-06-17T00:00:00"/>
    <s v="COMP"/>
    <s v="B - Urgt Compliance"/>
    <x v="0"/>
    <s v="HFTD 2"/>
    <x v="0"/>
  </r>
  <r>
    <s v="LC"/>
    <s v="121563150"/>
    <s v="031/475"/>
    <s v="T2 DI CLAY-MARTEL 031/475 RPR INSW-COTR"/>
    <s v="VICTOR"/>
    <s v="ETL.8250"/>
    <d v="2021-06-17T00:00:00"/>
    <d v="2021-07-09T00:00:00"/>
    <d v="2021-09-17T00:00:00"/>
    <d v="2022-06-17T00:00:00"/>
    <s v="COMP"/>
    <s v="B - Urgt Compliance"/>
    <x v="0"/>
    <s v="HFTD 2"/>
    <x v="0"/>
  </r>
  <r>
    <s v="LC"/>
    <s v="121579929"/>
    <s v="020/135"/>
    <s v="T2 DI HELMS-GREGG #1 20/135 RPR INSS"/>
    <s v="FRESNO"/>
    <s v="ETL.4870"/>
    <d v="2021-06-17T00:00:00"/>
    <d v="2021-08-05T00:00:00"/>
    <d v="2021-09-17T00:00:00"/>
    <d v="2022-06-17T00:00:00"/>
    <s v="COMP"/>
    <s v="B - Urgt Compliance"/>
    <x v="0"/>
    <s v="HFTD 2"/>
    <x v="0"/>
  </r>
  <r>
    <s v="LC"/>
    <s v="121580872"/>
    <s v="037/005"/>
    <s v="T2 DI MNDCN-WLLT-FRT BRGG 37/5 RPR INSW"/>
    <s v="LAKEVLLE"/>
    <s v="ETL.7550"/>
    <d v="2021-06-17T00:00:00"/>
    <d v="2021-07-21T00:00:00"/>
    <d v="2021-09-15T00:00:00"/>
    <d v="2022-06-17T00:00:00"/>
    <s v="COMP"/>
    <s v="B - Urgt Compliance"/>
    <x v="0"/>
    <s v="HFTD 2"/>
    <x v="0"/>
  </r>
  <r>
    <s v="LC"/>
    <s v="121586753"/>
    <s v="027/007"/>
    <s v="T2 DI MNDCN-WLLTS-FRT BRGG 27/7 RPR INS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586876"/>
    <s v="011/083A"/>
    <s v="T2 DI HELMS-GREGG #1 11/893A COTTER"/>
    <s v="FRESNO"/>
    <s v="ETL.4870"/>
    <d v="2021-06-17T00:00:00"/>
    <d v="2021-07-22T00:00:00"/>
    <d v="2021-09-15T00:00:00"/>
    <d v="2022-06-17T00:00:00"/>
    <s v="COMP"/>
    <s v="B - Urgt Compliance"/>
    <x v="0"/>
    <s v="HFTD 2"/>
    <x v="0"/>
  </r>
  <r>
    <s v="LC"/>
    <s v="121592193"/>
    <s v="011/095"/>
    <s v="T2 DI CRAG VIEW-CASCADE 11/95R RPR OPGW"/>
    <s v="TABLEMTN"/>
    <s v="ETL.1350"/>
    <d v="2021-06-17T00:00:00"/>
    <m/>
    <d v="2022-06-17T00:00:00"/>
    <d v="2022-06-17T00:00:00"/>
    <s v="Open"/>
    <s v="B - Urgt Compliance"/>
    <x v="1"/>
    <s v="HFTD 2"/>
    <x v="1"/>
  </r>
  <r>
    <s v="LC"/>
    <s v="121608016"/>
    <s v="006/003"/>
    <s v="T2 DI MENDCNO-WLLTS-FT BRG 6/3 RPR GYWW"/>
    <s v="LAKEVLLE"/>
    <s v="ETL.7550"/>
    <d v="2021-06-17T00:00:00"/>
    <d v="2021-07-21T00:00:00"/>
    <d v="2021-09-17T00:00:00"/>
    <d v="2022-06-17T00:00:00"/>
    <s v="COMP"/>
    <s v="B - Urgt Compliance"/>
    <x v="0"/>
    <s v="HFTD 2"/>
    <x v="0"/>
  </r>
  <r>
    <s v="LC"/>
    <s v="121623562"/>
    <s v="022/005"/>
    <s v="T2 DI MNDCN-WLTTS-FRT BRG 22/5 RPR GYWW"/>
    <s v="LAKEVLLE"/>
    <s v="ETL.7550"/>
    <d v="2021-06-17T00:00:00"/>
    <d v="2021-08-27T00:00:00"/>
    <d v="2021-09-17T00:00:00"/>
    <d v="2022-06-17T00:00:00"/>
    <s v="COMP"/>
    <s v="B - Urgt Compliance"/>
    <x v="0"/>
    <s v="HFTD 2"/>
    <x v="0"/>
  </r>
  <r>
    <s v="LC"/>
    <s v="121562948"/>
    <s v="032/002"/>
    <s v="T2 DI MNDCN WLTS FT BRG 032/002 RPR GYWW"/>
    <s v="LAKEVLLE"/>
    <s v="ETL.7550"/>
    <d v="2021-06-18T00:00:00"/>
    <d v="2021-07-21T00:00:00"/>
    <d v="2021-09-18T00:00:00"/>
    <d v="2022-06-18T00:00:00"/>
    <s v="COMP"/>
    <s v="B - Urgt Compliance"/>
    <x v="0"/>
    <s v="HFTD 2"/>
    <x v="0"/>
  </r>
  <r>
    <s v="LC"/>
    <s v="121563272"/>
    <s v="002/022"/>
    <s v="T2 DI CRAG VIEW-CASCADE 2/22 COTTER"/>
    <s v="TABLEMTN"/>
    <s v="ETL.1350"/>
    <d v="2021-06-18T00:00:00"/>
    <d v="2021-07-20T00:00:00"/>
    <d v="2021-09-16T00:00:00"/>
    <d v="2022-06-18T00:00:00"/>
    <s v="COMP"/>
    <s v="B - Urgt Compliance"/>
    <x v="0"/>
    <s v="HFTD 2"/>
    <x v="0"/>
  </r>
  <r>
    <s v="LC"/>
    <s v="121563290"/>
    <s v="001/017B"/>
    <s v="T2 DI CHRISTIE-WILLOW PASS 1/17 COTTER"/>
    <s v="CONCORD"/>
    <s v="ETL.6370"/>
    <d v="2021-06-18T00:00:00"/>
    <d v="2021-08-03T00:00:00"/>
    <d v="2021-09-16T00:00:00"/>
    <d v="2022-06-18T00:00:00"/>
    <s v="COMP"/>
    <s v="B - Urgt Compliance"/>
    <x v="0"/>
    <s v="HFTD 2"/>
    <x v="0"/>
  </r>
  <r>
    <s v="LC"/>
    <s v="121563336"/>
    <s v="090/456"/>
    <s v="T2 DI MLN-RND MTN #2 90/456 RPR OPGW"/>
    <s v="TABLEMTN"/>
    <s v="ETL.6020"/>
    <d v="2021-06-18T00:00:00"/>
    <d v="2021-07-01T00:00:00"/>
    <d v="2021-09-16T00:00:00"/>
    <d v="2022-06-18T00:00:00"/>
    <s v="COMP"/>
    <s v="B - Urgt Compliance"/>
    <x v="0"/>
    <s v="HFTD 2"/>
    <x v="0"/>
  </r>
  <r>
    <s v="LC"/>
    <s v="121564142"/>
    <s v="021/258"/>
    <s v="T2 EI DRUM-SUMMIT NO. 1 21/258 RPR CNDW"/>
    <s v="SACTO"/>
    <s v="ETL.1440"/>
    <d v="2021-06-18T00:00:00"/>
    <d v="2021-06-25T00:00:00"/>
    <d v="2021-09-18T00:00:00"/>
    <d v="2022-06-18T00:00:00"/>
    <s v="COMP"/>
    <s v="B - Urgt Compliance"/>
    <x v="0"/>
    <s v="HFTD 2"/>
    <x v="0"/>
  </r>
  <r>
    <s v="LC"/>
    <s v="121564277"/>
    <s v="039/244"/>
    <s v="T2 DI CZY HRS CNYN-SLNS-SL 39/244 COTTER"/>
    <s v="MOSSLNDG"/>
    <s v="ETL.2900"/>
    <d v="2021-06-18T00:00:00"/>
    <d v="2021-07-19T00:00:00"/>
    <d v="2021-09-16T00:00:00"/>
    <d v="2022-06-18T00:00:00"/>
    <s v="COMP"/>
    <s v="B - Urgt Compliance"/>
    <x v="0"/>
    <s v="HFTD 2"/>
    <x v="0"/>
  </r>
  <r>
    <s v="LC"/>
    <s v="121579166"/>
    <s v="090/461"/>
    <s v="T2 DI MALIN-ROUND MTN #2 90/461 RPR INSS"/>
    <s v="TABLEMTN"/>
    <s v="ETL.6020"/>
    <d v="2021-06-18T00:00:00"/>
    <d v="2021-07-01T00:00:00"/>
    <d v="2021-09-16T00:00:00"/>
    <d v="2022-06-18T00:00:00"/>
    <s v="COMP"/>
    <s v="B - Urgt Compliance"/>
    <x v="0"/>
    <s v="HFTD 2"/>
    <x v="0"/>
  </r>
  <r>
    <s v="LC"/>
    <s v="121580996"/>
    <s v="010/132"/>
    <s v="T2 DI IGNACIO-BLINAS #2 010/132 RPR INSS"/>
    <s v="LAKEVLLE"/>
    <s v="ETL.7180"/>
    <d v="2021-06-18T00:00:00"/>
    <d v="2021-08-02T00:00:00"/>
    <d v="2021-09-18T00:00:00"/>
    <d v="2022-06-18T00:00:00"/>
    <s v="COMP"/>
    <s v="B - Urgt Compliance"/>
    <x v="0"/>
    <s v="HFTD 2"/>
    <x v="0"/>
  </r>
  <r>
    <s v="LC"/>
    <s v="121581543"/>
    <s v="010/126"/>
    <s v="T2 DI DRUM-SUMMIT #2 10/126 RPR INSS"/>
    <s v="SACTO"/>
    <s v="ETL.1450"/>
    <d v="2021-06-18T00:00:00"/>
    <d v="2021-08-27T00:00:00"/>
    <d v="2021-09-18T00:00:00"/>
    <d v="2022-06-18T00:00:00"/>
    <s v="COMP"/>
    <s v="B - Urgt Compliance"/>
    <x v="0"/>
    <s v="HFTD 2"/>
    <x v="0"/>
  </r>
  <r>
    <s v="LC"/>
    <s v="121583080"/>
    <s v="066/334"/>
    <s v="T2 DI MALIN-ROUND MTN #2 66/334 RPR INSS"/>
    <s v="TABLEMTN"/>
    <s v="ETL.6020"/>
    <d v="2021-06-18T00:00:00"/>
    <d v="2021-06-29T00:00:00"/>
    <d v="2021-09-16T00:00:00"/>
    <d v="2022-06-18T00:00:00"/>
    <s v="COMP"/>
    <s v="B - Urgt Compliance"/>
    <x v="0"/>
    <s v="HFTD 2"/>
    <x v="0"/>
  </r>
  <r>
    <s v="LC"/>
    <s v="121586289"/>
    <s v="093/473"/>
    <s v="T2 DI MALIN-RND MTN #2 93/473 RPR INSLS"/>
    <s v="TABLEMTN"/>
    <s v="ETL.6020"/>
    <d v="2021-06-18T00:00:00"/>
    <d v="2021-07-02T00:00:00"/>
    <d v="2021-09-16T00:00:00"/>
    <d v="2022-06-18T00:00:00"/>
    <s v="COMP"/>
    <s v="B - Urgt Compliance"/>
    <x v="0"/>
    <s v="HFTD 2"/>
    <x v="0"/>
  </r>
  <r>
    <s v="LC"/>
    <s v="121587381"/>
    <s v="025/181"/>
    <s v="T2 DI TRINITY-CTNWD 25/181 COTTER"/>
    <s v="TABLEMTN"/>
    <s v="ETL.4040"/>
    <d v="2021-06-18T00:00:00"/>
    <d v="2021-08-07T00:00:00"/>
    <d v="2021-09-16T00:00:00"/>
    <d v="2022-06-18T00:00:00"/>
    <s v="COMP"/>
    <s v="B - Urgt Compliance"/>
    <x v="0"/>
    <s v="HFTD 2"/>
    <x v="0"/>
  </r>
  <r>
    <s v="LC"/>
    <s v="121590608"/>
    <s v="000/021"/>
    <s v="T2 DI KILARC-DESCHUTES 000/021 COTTER"/>
    <s v="TABLEMTN"/>
    <s v="ETL.7300"/>
    <d v="2021-06-18T00:00:00"/>
    <d v="2021-07-02T00:00:00"/>
    <d v="2021-09-16T00:00:00"/>
    <d v="2022-06-18T00:00:00"/>
    <s v="COMP"/>
    <s v="B - Urgt Compliance"/>
    <x v="0"/>
    <s v="HFTD 2"/>
    <x v="0"/>
  </r>
  <r>
    <s v="LC"/>
    <s v="121590737"/>
    <s v="087/444A"/>
    <s v="T2 DI MLN-RND MTN #2 87/444 RPR OPGW"/>
    <s v="TABLEMTN"/>
    <s v="ETL.6020"/>
    <d v="2021-06-18T00:00:00"/>
    <d v="2021-06-29T00:00:00"/>
    <d v="2021-09-16T00:00:00"/>
    <d v="2022-06-18T00:00:00"/>
    <s v="COMP"/>
    <s v="B - Urgt Compliance"/>
    <x v="0"/>
    <s v="HFTD 2"/>
    <x v="0"/>
  </r>
  <r>
    <s v="LC"/>
    <s v="121590739"/>
    <s v="002/025"/>
    <s v="T2 DI CRAG VIEW-CASCADE 2/25 RPR INSW"/>
    <s v="TABLEMTN"/>
    <s v="ETL.1350"/>
    <d v="2021-06-18T00:00:00"/>
    <d v="2021-07-20T00:00:00"/>
    <d v="2021-09-18T00:00:00"/>
    <d v="2022-06-18T00:00:00"/>
    <s v="COMP"/>
    <s v="B - Urgt Compliance"/>
    <x v="0"/>
    <s v="HFTD 2"/>
    <x v="0"/>
  </r>
  <r>
    <s v="LC"/>
    <s v="121620498"/>
    <s v="015/134"/>
    <s v="T2 DI CRAG VIEW-CASCADE 15/134 RPR OPGW"/>
    <s v="TABLEMTN"/>
    <s v="ETL.1350"/>
    <d v="2021-06-18T00:00:00"/>
    <d v="2021-07-22T00:00:00"/>
    <d v="2021-09-18T00:00:00"/>
    <d v="2022-06-18T00:00:00"/>
    <s v="COMP"/>
    <s v="B - Urgt Compliance"/>
    <x v="0"/>
    <s v="HFTD 2"/>
    <x v="0"/>
  </r>
  <r>
    <s v="LC"/>
    <s v="121647989"/>
    <s v="014/119"/>
    <s v="T2 DI CRAG VIEW CSCD 14/119 RPR OPGW"/>
    <s v="TABLEMTN"/>
    <s v="ETL.1350"/>
    <d v="2021-06-18T00:00:00"/>
    <d v="2021-08-04T00:00:00"/>
    <d v="2021-09-18T00:00:00"/>
    <d v="2022-06-18T00:00:00"/>
    <s v="COMP"/>
    <s v="B - Urgt Compliance"/>
    <x v="0"/>
    <s v="HFTD 2"/>
    <x v="0"/>
  </r>
  <r>
    <s v="LC"/>
    <s v="121573289"/>
    <s v="003/025"/>
    <s v="T2 PIT #7 TAP - 230 kV 3/025L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78505"/>
    <s v="003/025"/>
    <s v="T2 PIT #7 TAP - 230 kV 3/025R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78508"/>
    <s v="003/025"/>
    <s v="T2 PIT #7 TAP - 230 kV 3/025C RPL STRW"/>
    <s v="TABLEMTN"/>
    <s v="ETL.5442"/>
    <d v="2021-06-21T00:00:00"/>
    <d v="2021-06-26T00:00:00"/>
    <d v="2021-09-21T00:00:00"/>
    <d v="2022-06-21T00:00:00"/>
    <s v="COMP"/>
    <s v="B - Urgt Compliance"/>
    <x v="0"/>
    <s v="HFTD 2"/>
    <x v="0"/>
  </r>
  <r>
    <s v="LC"/>
    <s v="121581092"/>
    <s v="033/136"/>
    <s v="T2 DI DIABLO-MIDWAY #2 033/136 RPR INSS"/>
    <s v="PISMOBCH"/>
    <s v="ETL.5970"/>
    <d v="2021-06-22T00:00:00"/>
    <d v="2021-07-08T00:00:00"/>
    <d v="2021-09-22T00:00:00"/>
    <d v="2022-06-22T00:00:00"/>
    <s v="COMP"/>
    <s v="B - Urgt Compliance"/>
    <x v="0"/>
    <s v="HFTD 2"/>
    <x v="0"/>
  </r>
  <r>
    <s v="LC"/>
    <s v="121582817"/>
    <s v=":016/015"/>
    <s v="T2 EI EAGLE RCK-CRTNA :016/015 RPL HWRW"/>
    <s v="LAKEVLLE"/>
    <s v="ETL.1470"/>
    <d v="2021-06-22T00:00:00"/>
    <d v="2021-06-23T00:00:00"/>
    <d v="2021-09-22T00:00:00"/>
    <d v="2022-06-22T00:00:00"/>
    <s v="COMP"/>
    <s v="B - Urgt Compliance"/>
    <x v="0"/>
    <s v="HFTD 2"/>
    <x v="0"/>
  </r>
  <r>
    <s v="LC"/>
    <s v="121585311"/>
    <s v="020/001"/>
    <s v="T2 DI TRINITY-MAPLE CREEK 20/1INS CTR KY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86226"/>
    <s v="027/001"/>
    <s v="T2 DI TRINITY-MAPLE CREEK 27/1 COTR GYWW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86673"/>
    <s v=":004/001"/>
    <s v="T2 DI BLT-RVRBNK-MLNS :4/1 RPL STRW"/>
    <s v="VICTOR"/>
    <s v="ETL.1070"/>
    <d v="2021-06-22T00:00:00"/>
    <d v="2021-09-13T00:00:00"/>
    <d v="2021-09-20T00:00:00"/>
    <d v="2022-06-22T00:00:00"/>
    <s v="COMP"/>
    <s v="B - Urgt Compliance"/>
    <x v="0"/>
    <s v="HFTD 2"/>
    <x v="0"/>
  </r>
  <r>
    <s v="LC"/>
    <s v="121587574"/>
    <s v="009/059"/>
    <s v="T2 DI MORAGA-OAKLAND &quot;J&quot; 9/59 RPLC INSS"/>
    <s v="CONCORD"/>
    <s v="ETL.2760"/>
    <d v="2021-06-22T00:00:00"/>
    <d v="2021-09-04T00:00:00"/>
    <d v="2021-09-20T00:00:00"/>
    <d v="2022-06-22T00:00:00"/>
    <s v="COMP"/>
    <s v="B - Urgt Compliance"/>
    <x v="0"/>
    <s v="HFTD 2"/>
    <x v="0"/>
  </r>
  <r>
    <s v="LC"/>
    <s v="121587663"/>
    <s v="008/058"/>
    <s v="T2 DI MORAGA-OAKLAND &quot;J&quot; 8/58 RPR INSS"/>
    <s v="CONCORD"/>
    <s v="ETL.2760"/>
    <d v="2021-06-22T00:00:00"/>
    <d v="2021-07-21T00:00:00"/>
    <d v="2021-09-20T00:00:00"/>
    <d v="2022-06-22T00:00:00"/>
    <s v="COMP"/>
    <s v="B - Urgt Compliance"/>
    <x v="0"/>
    <s v="HFTD 2"/>
    <x v="0"/>
  </r>
  <r>
    <s v="LC"/>
    <s v="121587936"/>
    <s v="029/439"/>
    <s v="T2 DI CLAY-MARTEL 029/439 INS COTTER KEY"/>
    <s v="VICTOR"/>
    <s v="ETL.8250"/>
    <d v="2021-06-22T00:00:00"/>
    <d v="2021-07-09T00:00:00"/>
    <d v="2021-09-22T00:00:00"/>
    <d v="2022-06-22T00:00:00"/>
    <s v="COMP"/>
    <s v="B - Urgt Compliance"/>
    <x v="0"/>
    <s v="HFTD 2"/>
    <x v="0"/>
  </r>
  <r>
    <s v="LC"/>
    <s v="121587937"/>
    <s v="033/239"/>
    <s v="T2 DI DRUM-RIO OSO #1 033/239 COTTER"/>
    <s v="SACTO"/>
    <s v="ETL.1430"/>
    <d v="2021-06-22T00:00:00"/>
    <d v="2021-08-28T00:00:00"/>
    <d v="2021-09-20T00:00:00"/>
    <d v="2022-06-22T00:00:00"/>
    <s v="COMP"/>
    <s v="B - Urgt Compliance"/>
    <x v="0"/>
    <s v="HFTD 2"/>
    <x v="0"/>
  </r>
  <r>
    <s v="LC"/>
    <s v="121588016"/>
    <s v="003/039"/>
    <s v="T2 DI CHRISTIE-WILLOW PASS 3/39 RPR INSW"/>
    <s v="CONCORD"/>
    <s v="ETL.6370"/>
    <d v="2021-06-22T00:00:00"/>
    <d v="2021-08-02T00:00:00"/>
    <d v="2021-09-22T00:00:00"/>
    <d v="2022-06-22T00:00:00"/>
    <s v="COMP"/>
    <s v="B - Urgt Compliance"/>
    <x v="0"/>
    <s v="HFTD 2"/>
    <x v="0"/>
  </r>
  <r>
    <s v="LC"/>
    <s v="121588212"/>
    <s v="015/204"/>
    <s v="T2 DI W PNT-VLY SPRNGS 15/204 RPR INSW"/>
    <s v="VICTOR"/>
    <s v="ETL.8350"/>
    <d v="2021-06-22T00:00:00"/>
    <d v="2021-08-31T00:00:00"/>
    <d v="2021-09-22T00:00:00"/>
    <d v="2022-06-22T00:00:00"/>
    <s v="COMP"/>
    <s v="B - Urgt Compliance"/>
    <x v="0"/>
    <s v="HFTD 2"/>
    <x v="0"/>
  </r>
  <r>
    <s v="LC"/>
    <s v="121588219"/>
    <s v="033/500"/>
    <s v="T2 DI CLAY-MARTEL 33/500 INS COTR KEY"/>
    <s v="VICTOR"/>
    <s v="ETL.8250"/>
    <d v="2021-06-22T00:00:00"/>
    <d v="2021-07-05T00:00:00"/>
    <d v="2021-09-22T00:00:00"/>
    <d v="2022-06-22T00:00:00"/>
    <s v="COMP"/>
    <s v="B - Urgt Compliance"/>
    <x v="0"/>
    <s v="HFTD 2"/>
    <x v="0"/>
  </r>
  <r>
    <s v="LC"/>
    <s v="121588981"/>
    <s v="008/158"/>
    <s v="T2 DI MNT VST-LS GTS 8/158 INS COTR KEY"/>
    <s v="METCALF"/>
    <s v="ETL.7610"/>
    <d v="2021-06-22T00:00:00"/>
    <d v="2021-07-20T00:00:00"/>
    <d v="2021-09-22T00:00:00"/>
    <d v="2022-06-22T00:00:00"/>
    <s v="COMP"/>
    <s v="B - Urgt Compliance"/>
    <x v="0"/>
    <s v="HFTD 2"/>
    <x v="0"/>
  </r>
  <r>
    <s v="LC"/>
    <s v="121588986"/>
    <s v="031/478"/>
    <s v="T2 DI CLAY-MARTEL 031/478 RPL INSW"/>
    <s v="VICTOR"/>
    <s v="ETL.8250"/>
    <d v="2021-06-22T00:00:00"/>
    <d v="2021-09-20T00:00:00"/>
    <d v="2021-09-22T00:00:00"/>
    <d v="2022-06-22T00:00:00"/>
    <s v="COMP"/>
    <s v="B - Urgt Compliance"/>
    <x v="0"/>
    <s v="HFTD 2"/>
    <x v="0"/>
  </r>
  <r>
    <s v="LC"/>
    <s v="121589227"/>
    <s v="B016/361"/>
    <s v="T2 DI DRM-GRSS VLLY-WMR B16/361 RPR INSW"/>
    <s v="SACTO"/>
    <s v="ETL.6760"/>
    <d v="2021-06-22T00:00:00"/>
    <d v="2021-06-25T00:00:00"/>
    <d v="2021-09-22T00:00:00"/>
    <d v="2022-06-22T00:00:00"/>
    <s v="COMP"/>
    <s v="B - Urgt Compliance"/>
    <x v="0"/>
    <s v="HFTD 2"/>
    <x v="0"/>
  </r>
  <r>
    <s v="LC"/>
    <s v="121589343"/>
    <s v="020/306"/>
    <s v="T2 DI KESWICK-TRINITY 020/306 INS CTR KY"/>
    <s v="TABLEMTN"/>
    <s v="ETL.7270"/>
    <d v="2021-06-22T00:00:00"/>
    <d v="2021-07-14T00:00:00"/>
    <d v="2021-09-22T00:00:00"/>
    <d v="2022-06-22T00:00:00"/>
    <s v="COMP"/>
    <s v="B - Urgt Compliance"/>
    <x v="0"/>
    <s v="HFTD 2"/>
    <x v="0"/>
  </r>
  <r>
    <s v="LC"/>
    <s v="121590914"/>
    <s v="014/149"/>
    <s v="T2 DI RND MTN-CTTNWD #2 14/149 RPR SHLS"/>
    <s v="TABLEMTN"/>
    <s v="ETL.5640"/>
    <d v="2021-06-22T00:00:00"/>
    <d v="2021-07-01T00:00:00"/>
    <d v="2021-09-20T00:00:00"/>
    <d v="2022-06-22T00:00:00"/>
    <s v="COMP"/>
    <s v="B - Urgt Compliance"/>
    <x v="0"/>
    <s v="HFTD 2"/>
    <x v="0"/>
  </r>
  <r>
    <s v="LC"/>
    <s v="121590986"/>
    <s v="027/007"/>
    <s v="T2 DI TRINITY-MAPLE CRK 27/27 RPR INSW"/>
    <s v="EUREKA"/>
    <s v="ETL.8170"/>
    <d v="2021-06-22T00:00:00"/>
    <d v="2021-08-23T00:00:00"/>
    <d v="2021-09-22T00:00:00"/>
    <d v="2022-06-22T00:00:00"/>
    <s v="COMP"/>
    <s v="B - Urgt Compliance"/>
    <x v="0"/>
    <s v="HFTD 2"/>
    <x v="0"/>
  </r>
  <r>
    <s v="LC"/>
    <s v="121591459"/>
    <s v="017/229"/>
    <s v="T2 DI KESWICK-TRINITY 017/229 COTTER"/>
    <s v="TABLEMTN"/>
    <s v="ETL.7270"/>
    <d v="2021-06-22T00:00:00"/>
    <d v="2021-07-14T00:00:00"/>
    <d v="2021-09-20T00:00:00"/>
    <d v="2022-06-22T00:00:00"/>
    <s v="COMP"/>
    <s v="B - Urgt Compliance"/>
    <x v="0"/>
    <s v="HFTD 2"/>
    <x v="0"/>
  </r>
  <r>
    <s v="LC"/>
    <s v="121604186"/>
    <s v="023/009"/>
    <s v="T2 DI GRBRVLL-LYTNVLL 23/9 INS COTR KEY"/>
    <s v="EUREKA"/>
    <s v="ETL.8365"/>
    <d v="2021-06-22T00:00:00"/>
    <d v="2021-07-23T00:00:00"/>
    <d v="2021-09-22T00:00:00"/>
    <d v="2022-06-22T00:00:00"/>
    <s v="COMP"/>
    <s v="B - Urgt Compliance"/>
    <x v="0"/>
    <s v="HFTD 2"/>
    <x v="0"/>
  </r>
  <r>
    <s v="LC"/>
    <s v="121584695"/>
    <s v="005/005"/>
    <s v="T2 EI MENDOCINO-UKIAH 5/5L RPL STRW"/>
    <s v="LAKEVLLE"/>
    <s v="ETL.2420"/>
    <d v="2021-06-23T00:00:00"/>
    <d v="2021-09-16T00:00:00"/>
    <d v="2021-09-23T00:00:00"/>
    <d v="2022-06-23T00:00:00"/>
    <s v="COMP"/>
    <s v="B - Urgt Compliance"/>
    <x v="0"/>
    <s v="HFTD 2"/>
    <x v="0"/>
  </r>
  <r>
    <s v="LC"/>
    <s v="121587616"/>
    <s v="001/012B"/>
    <s v="T2 PIT #7 TAP 1/012B RPL STRW"/>
    <s v="TABLEMTN"/>
    <s v="ETL.5442"/>
    <d v="2021-06-23T00:00:00"/>
    <d v="2021-06-27T00:00:00"/>
    <d v="2021-09-23T00:00:00"/>
    <d v="2022-06-23T00:00:00"/>
    <s v="COMP"/>
    <s v="B - Urgt Compliance"/>
    <x v="0"/>
    <s v="HFTD 2"/>
    <x v="0"/>
  </r>
  <r>
    <s v="LC"/>
    <s v="121587617"/>
    <s v="001/012A"/>
    <s v="T2 PIT #7 TAP 1/012A RPL STRW"/>
    <s v="TABLEMTN"/>
    <s v="ETL.5442"/>
    <d v="2021-06-23T00:00:00"/>
    <d v="2021-06-29T00:00:00"/>
    <d v="2021-09-23T00:00:00"/>
    <d v="2022-06-23T00:00:00"/>
    <s v="COMP"/>
    <s v="B - Urgt Compliance"/>
    <x v="0"/>
    <s v="HFTD 2"/>
    <x v="0"/>
  </r>
  <r>
    <s v="LC"/>
    <s v="121587618"/>
    <s v="001/012C"/>
    <s v="T2 PIT #7 TAP 1/012C RPL STRW"/>
    <s v="TABLEMTN"/>
    <s v="ETL.5442"/>
    <d v="2021-06-23T00:00:00"/>
    <d v="2021-06-27T00:00:00"/>
    <d v="2021-09-23T00:00:00"/>
    <d v="2022-06-23T00:00:00"/>
    <s v="COMP"/>
    <s v="B - Urgt Compliance"/>
    <x v="0"/>
    <s v="HFTD 2"/>
    <x v="0"/>
  </r>
  <r>
    <s v="LC"/>
    <s v="121590732"/>
    <s v="015/009"/>
    <s v="T2 DI TRINITY-MAPLE CRK 15/9 CTR GYWW"/>
    <s v="EUREKA"/>
    <s v="ETL.8170"/>
    <d v="2021-06-23T00:00:00"/>
    <d v="2021-09-03T00:00:00"/>
    <d v="2021-09-23T00:00:00"/>
    <d v="2022-06-23T00:00:00"/>
    <s v="COMP"/>
    <s v="B - Urgt Compliance"/>
    <x v="0"/>
    <s v="HFTD 2"/>
    <x v="0"/>
  </r>
  <r>
    <s v="LC"/>
    <s v="121590735"/>
    <s v="027/196"/>
    <s v="T2 DI CARIBOU-TABLE MTN 27/196 RPL INSS"/>
    <s v="TABLEMTN"/>
    <s v="ETL.4440"/>
    <d v="2021-06-23T00:00:00"/>
    <d v="2021-08-04T00:00:00"/>
    <d v="2021-09-21T00:00:00"/>
    <d v="2022-06-23T00:00:00"/>
    <s v="COMP"/>
    <s v="B - Urgt Compliance"/>
    <x v="0"/>
    <s v="HFTD 2"/>
    <x v="0"/>
  </r>
  <r>
    <s v="LC"/>
    <s v="121590798"/>
    <s v="044/378"/>
    <s v="T2 DI PIT #1-COTTONWOOD 44/378 COTTER"/>
    <s v="TABLEMTN"/>
    <s v="ETL.5390"/>
    <d v="2021-06-23T00:00:00"/>
    <d v="2021-09-20T00:00:00"/>
    <d v="2021-09-21T00:00:00"/>
    <d v="2022-06-23T00:00:00"/>
    <s v="COMP"/>
    <s v="B - Urgt Compliance"/>
    <x v="0"/>
    <s v="HFTD 2"/>
    <x v="0"/>
  </r>
  <r>
    <s v="LC"/>
    <s v="121590880"/>
    <s v="018/241"/>
    <s v="T2 DI KESWICK-TRINITY 18/241 COTTER"/>
    <s v="TABLEMTN"/>
    <s v="ETL.7270"/>
    <d v="2021-06-23T00:00:00"/>
    <d v="2021-07-14T00:00:00"/>
    <d v="2021-09-21T00:00:00"/>
    <d v="2022-06-23T00:00:00"/>
    <s v="COMP"/>
    <s v="B - Urgt Compliance"/>
    <x v="0"/>
    <s v="HFTD 2"/>
    <x v="0"/>
  </r>
  <r>
    <s v="LC"/>
    <s v="121591825"/>
    <s v="041/000"/>
    <s v="T2 DI TRINITY MAPLE CREEK 41/00 RPR INSW"/>
    <s v="EUREKA"/>
    <s v="ETL.8170"/>
    <d v="2021-06-23T00:00:00"/>
    <d v="2021-08-25T00:00:00"/>
    <d v="2021-09-23T00:00:00"/>
    <d v="2022-06-23T00:00:00"/>
    <s v="COMP"/>
    <s v="B - Urgt Compliance"/>
    <x v="0"/>
    <s v="HFTD 2"/>
    <x v="0"/>
  </r>
  <r>
    <s v="LC"/>
    <s v="121591888"/>
    <s v="022/267"/>
    <s v="T2 DI DRUM-SUMMIT #1 22/267 RPR INSW"/>
    <s v="SACTO"/>
    <s v="ETL.1440"/>
    <d v="2021-06-23T00:00:00"/>
    <d v="2021-06-30T00:00:00"/>
    <d v="2021-09-21T00:00:00"/>
    <d v="2022-06-23T00:00:00"/>
    <s v="COMP"/>
    <s v="B - Urgt Compliance"/>
    <x v="0"/>
    <s v="HFTD 2"/>
    <x v="0"/>
  </r>
  <r>
    <s v="LC"/>
    <s v="121591975"/>
    <s v="021/252"/>
    <s v="T2 DI DRUM-SUMMIT #1 21/252 RPR INSW"/>
    <s v="SACTO"/>
    <s v="ETL.1440"/>
    <d v="2021-06-23T00:00:00"/>
    <d v="2021-06-29T00:00:00"/>
    <d v="2021-09-23T00:00:00"/>
    <d v="2022-06-23T00:00:00"/>
    <s v="COMP"/>
    <s v="B - Urgt Compliance"/>
    <x v="0"/>
    <s v="HFTD 2"/>
    <x v="0"/>
  </r>
  <r>
    <s v="LC"/>
    <s v="121592320"/>
    <s v="015/492"/>
    <s v="T2 DI SPAULDING-SUMMIT 15/492 RPLC GYWW"/>
    <s v="SACTO"/>
    <s v="ETL.8060"/>
    <d v="2021-06-23T00:00:00"/>
    <d v="2021-06-30T00:00:00"/>
    <d v="2021-09-23T00:00:00"/>
    <d v="2022-06-23T00:00:00"/>
    <s v="COMP"/>
    <s v="B - Urgt Compliance"/>
    <x v="0"/>
    <s v="HFTD 2"/>
    <x v="0"/>
  </r>
  <r>
    <s v="LC"/>
    <s v="121592686"/>
    <s v="000/004A"/>
    <s v="T2 DI HMLTN BRNCH-CH/STR 0/4A COTTER"/>
    <s v="TABLEMTN"/>
    <s v="ETL.7000"/>
    <d v="2021-06-23T00:00:00"/>
    <d v="2021-06-29T00:00:00"/>
    <d v="2021-09-21T00:00:00"/>
    <d v="2022-06-23T00:00:00"/>
    <s v="COMP"/>
    <s v="B - Urgt Compliance"/>
    <x v="0"/>
    <s v="HFTD 2"/>
    <x v="0"/>
  </r>
  <r>
    <s v="LC"/>
    <s v="121593567"/>
    <s v="022/262"/>
    <s v="T2 DI DRUM-SUMMIT #1 22/262 RPR INSW"/>
    <s v="SACTO"/>
    <s v="ETL.1440"/>
    <d v="2021-06-23T00:00:00"/>
    <d v="2021-06-30T00:00:00"/>
    <d v="2021-09-21T00:00:00"/>
    <d v="2022-06-23T00:00:00"/>
    <s v="COMP"/>
    <s v="B - Urgt Compliance"/>
    <x v="0"/>
    <s v="HFTD 2"/>
    <x v="0"/>
  </r>
  <r>
    <s v="LC"/>
    <s v="121593870"/>
    <s v="002/006"/>
    <s v="T2 DI RIO DELL TAP 2/6 INS COTR KEY"/>
    <s v="EUREKA"/>
    <s v="ETL.7851"/>
    <d v="2021-06-23T00:00:00"/>
    <d v="2021-12-14T00:00:00"/>
    <d v="2021-09-23T00:00:00"/>
    <d v="2022-06-23T00:00:00"/>
    <s v="COMP"/>
    <s v="B - Urgt Compliance"/>
    <x v="0"/>
    <s v="HFTD 2"/>
    <x v="0"/>
  </r>
  <r>
    <s v="LC"/>
    <s v="121596223"/>
    <s v="015/005"/>
    <s v="T2 DI TRNITY-MPL CRK 15/5 INS COTR KEY"/>
    <s v="EUREKA"/>
    <s v="ETL.8170"/>
    <d v="2021-06-23T00:00:00"/>
    <d v="2021-09-23T00:00:00"/>
    <d v="2021-09-23T00:00:00"/>
    <d v="2022-06-23T00:00:00"/>
    <s v="COMP"/>
    <s v="B - Urgt Compliance"/>
    <x v="0"/>
    <s v="HFTD 2"/>
    <x v="0"/>
  </r>
  <r>
    <s v="LC"/>
    <s v="121596224"/>
    <s v="030/211"/>
    <s v="T2 DI TRINITY-CTNWD 30/211 RPR INSW"/>
    <s v="TABLEMTN"/>
    <s v="ETL.4040"/>
    <d v="2021-06-23T00:00:00"/>
    <d v="2021-09-21T00:00:00"/>
    <d v="2021-09-21T00:00:00"/>
    <d v="2022-06-23T00:00:00"/>
    <s v="COMP"/>
    <s v="B - Urgt Compliance"/>
    <x v="0"/>
    <s v="HFTD 2"/>
    <x v="0"/>
  </r>
  <r>
    <s v="LC"/>
    <s v="121596228"/>
    <s v="000/004"/>
    <s v="T2 DI MORAGA-CASTRO VLY 0/4 RPR SHLS"/>
    <s v="CONCORD"/>
    <s v="ETL.5250"/>
    <d v="2021-06-23T00:00:00"/>
    <d v="2021-08-12T00:00:00"/>
    <d v="2021-09-21T00:00:00"/>
    <d v="2022-06-23T00:00:00"/>
    <s v="COMP"/>
    <s v="B - Urgt Compliance"/>
    <x v="0"/>
    <s v="HFTD 2"/>
    <x v="0"/>
  </r>
  <r>
    <s v="LC"/>
    <s v="121599971"/>
    <s v="027/193"/>
    <s v="T2 DI CARIBOU-TABLE MTN 27/193 RPR INSS"/>
    <s v="TABLEMTN"/>
    <s v="ETL.4440"/>
    <d v="2021-06-23T00:00:00"/>
    <d v="2021-08-02T00:00:00"/>
    <d v="2021-09-21T00:00:00"/>
    <d v="2022-06-23T00:00:00"/>
    <s v="COMP"/>
    <s v="B - Urgt Compliance"/>
    <x v="0"/>
    <s v="HFTD 2"/>
    <x v="0"/>
  </r>
  <r>
    <s v="LC"/>
    <s v="121628242"/>
    <s v="021/254"/>
    <s v="T2 DI DRUM-SUMMIT #2 021/254 COTTER"/>
    <s v="SACTO"/>
    <s v="ETL.1450"/>
    <d v="2021-06-23T00:00:00"/>
    <d v="2021-08-27T00:00:00"/>
    <d v="2021-09-23T00:00:00"/>
    <d v="2022-06-23T00:00:00"/>
    <s v="COMP"/>
    <s v="B - Urgt Compliance"/>
    <x v="0"/>
    <s v="HFTD 2"/>
    <x v="0"/>
  </r>
  <r>
    <s v="LC"/>
    <s v="121592139"/>
    <s v="017/002"/>
    <s v="T2 EI CLEAR LAKE-KONOCTI 17/2 RPR INSW"/>
    <s v="LAKEVLLE"/>
    <s v="ETL.6852"/>
    <d v="2021-06-24T00:00:00"/>
    <d v="2021-07-21T00:00:00"/>
    <d v="2021-09-24T00:00:00"/>
    <d v="2022-06-24T00:00:00"/>
    <s v="COMP"/>
    <s v="B - Urgt Compliance"/>
    <x v="0"/>
    <s v="HFTD 2"/>
    <x v="0"/>
  </r>
  <r>
    <s v="LC"/>
    <s v="121595389"/>
    <s v="016/078"/>
    <s v="T2 DI MOSS LDNG-LS BNS 16/78 RPR INSS"/>
    <s v="MOSSLNDG"/>
    <s v="ETL.6040"/>
    <d v="2021-06-24T00:00:00"/>
    <d v="2021-07-11T00:00:00"/>
    <d v="2021-09-22T00:00:00"/>
    <d v="2022-06-24T00:00:00"/>
    <s v="COMP"/>
    <s v="B - Urgt Compliance"/>
    <x v="0"/>
    <s v="HFTD 2"/>
    <x v="0"/>
  </r>
  <r>
    <s v="LC"/>
    <s v="121598696"/>
    <s v="014/069"/>
    <s v="T2 DI MS LDNG-LS BNS 14/69 RPR INSS"/>
    <s v="MOSSLNDG"/>
    <s v="ETL.6040"/>
    <d v="2021-06-24T00:00:00"/>
    <d v="2021-07-11T00:00:00"/>
    <d v="2021-09-22T00:00:00"/>
    <d v="2022-06-24T00:00:00"/>
    <s v="COMP"/>
    <s v="B - Urgt Compliance"/>
    <x v="0"/>
    <s v="HFTD 2"/>
    <x v="0"/>
  </r>
  <r>
    <s v="LC"/>
    <s v="121599356"/>
    <s v="094/479"/>
    <s v="T2 DI MALIN-ROUND MTN #2 94/479 RPR INSS"/>
    <s v="TABLEMTN"/>
    <s v="ETL.6020"/>
    <d v="2021-06-24T00:00:00"/>
    <d v="2021-07-15T00:00:00"/>
    <d v="2021-09-22T00:00:00"/>
    <d v="2022-06-24T00:00:00"/>
    <s v="COMP"/>
    <s v="B - Urgt Compliance"/>
    <x v="0"/>
    <s v="HFTD 2"/>
    <x v="0"/>
  </r>
  <r>
    <s v="LC"/>
    <s v="121601128"/>
    <s v="091/464"/>
    <s v="T2 DI MALIN-ROUND MTN #2 91/464 RPR OPGW"/>
    <s v="TABLEMTN"/>
    <s v="ETL.6020"/>
    <d v="2021-06-24T00:00:00"/>
    <d v="2021-06-29T00:00:00"/>
    <d v="2021-09-22T00:00:00"/>
    <d v="2022-06-24T00:00:00"/>
    <s v="COMP"/>
    <s v="B - Urgt Compliance"/>
    <x v="0"/>
    <s v="HFTD 2"/>
    <x v="0"/>
  </r>
  <r>
    <s v="LC"/>
    <s v="121601470"/>
    <s v="065/328"/>
    <s v="T2 DI MALIN-RND MTN #2 65/328 RPR SHLS"/>
    <s v="TABLEMTN"/>
    <s v="ETL.6020"/>
    <d v="2021-06-24T00:00:00"/>
    <d v="2021-06-29T00:00:00"/>
    <d v="2021-09-24T00:00:00"/>
    <d v="2022-06-24T00:00:00"/>
    <s v="COMP"/>
    <s v="B - Urgt Compliance"/>
    <x v="0"/>
    <s v="HFTD 2"/>
    <x v="0"/>
  </r>
  <r>
    <s v="LC"/>
    <s v="121603725"/>
    <s v="003/000"/>
    <s v="T2 DI RIO DELL TAP 3/0 RPR GYWW"/>
    <s v="EUREKA"/>
    <s v="ETL.7851"/>
    <d v="2021-06-24T00:00:00"/>
    <d v="2021-08-16T00:00:00"/>
    <d v="2021-09-24T00:00:00"/>
    <d v="2022-06-24T00:00:00"/>
    <s v="COMP"/>
    <s v="B - Urgt Compliance"/>
    <x v="0"/>
    <s v="HFTD 2"/>
    <x v="0"/>
  </r>
  <r>
    <s v="LC"/>
    <s v="121604340"/>
    <s v="065/329A"/>
    <s v="T2 DI MALIN-RND MTN #2 65/329A RPR INSS"/>
    <s v="TABLEMTN"/>
    <s v="ETL.6020"/>
    <d v="2021-06-24T00:00:00"/>
    <d v="2021-07-15T00:00:00"/>
    <d v="2021-09-24T00:00:00"/>
    <d v="2022-06-24T00:00:00"/>
    <s v="COMP"/>
    <s v="B - Urgt Compliance"/>
    <x v="0"/>
    <s v="HFTD 2"/>
    <x v="0"/>
  </r>
  <r>
    <s v="LC"/>
    <s v="121604374"/>
    <s v="094/480"/>
    <s v="T2 DI MALIN-RND MTN #2 094/480 RPR INSS"/>
    <s v="TABLEMTN"/>
    <s v="ETL.6020"/>
    <d v="2021-06-24T00:00:00"/>
    <d v="2021-07-15T00:00:00"/>
    <d v="2021-09-24T00:00:00"/>
    <d v="2022-06-24T00:00:00"/>
    <s v="COMP"/>
    <s v="B - Urgt Compliance"/>
    <x v="0"/>
    <s v="HFTD 2"/>
    <x v="0"/>
  </r>
  <r>
    <s v="LC"/>
    <s v="121608259"/>
    <s v="017/083"/>
    <s v="T2 DI MSS LNDNG-LS BANOS 17/83 RPR SHLS"/>
    <s v="MOSSLNDG"/>
    <s v="ETL.6040"/>
    <d v="2021-06-24T00:00:00"/>
    <d v="2021-07-16T00:00:00"/>
    <d v="2021-09-24T00:00:00"/>
    <d v="2022-06-24T00:00:00"/>
    <s v="COMP"/>
    <s v="B - Urgt Compliance"/>
    <x v="0"/>
    <s v="HFTD 2"/>
    <x v="0"/>
  </r>
  <r>
    <s v="LC"/>
    <s v="121603728"/>
    <s v="012/061"/>
    <s v="T2 DI MS LDNG-MTCLF 12/61 RPR INSS"/>
    <s v="MOSSLNDG"/>
    <s v="ETL.6050"/>
    <d v="2021-06-25T00:00:00"/>
    <d v="2021-07-06T00:00:00"/>
    <d v="2021-09-23T00:00:00"/>
    <d v="2022-06-25T00:00:00"/>
    <s v="COMP"/>
    <s v="B - Urgt Compliance"/>
    <x v="0"/>
    <s v="HFTD 2"/>
    <x v="0"/>
  </r>
  <r>
    <s v="LC"/>
    <s v="121605680"/>
    <s v="009/070"/>
    <s v="T2 DI CARIBOU-TABLE MTN 9/70 RPR COTR"/>
    <s v="TABLEMTN"/>
    <s v="ETL.4440"/>
    <d v="2021-06-25T00:00:00"/>
    <d v="2021-08-03T00:00:00"/>
    <d v="2021-09-23T00:00:00"/>
    <d v="2022-06-25T00:00:00"/>
    <s v="COMP"/>
    <s v="B - Urgt Compliance"/>
    <x v="0"/>
    <s v="HFTD 2"/>
    <x v="0"/>
  </r>
  <r>
    <s v="LC"/>
    <s v="121606788"/>
    <s v="006/014"/>
    <s v="T2 DI VAL SPRGS-MARTELL #1 6/14 COTR KEY"/>
    <s v="VICTOR"/>
    <s v="ETL.8240"/>
    <d v="2021-06-25T00:00:00"/>
    <d v="2021-07-09T00:00:00"/>
    <d v="2021-09-25T00:00:00"/>
    <d v="2022-06-25T00:00:00"/>
    <s v="COMP"/>
    <s v="B - Urgt Compliance"/>
    <x v="0"/>
    <s v="HFTD 2"/>
    <x v="0"/>
  </r>
  <r>
    <s v="LC"/>
    <s v="121608156"/>
    <s v="080/405"/>
    <s v="T2 DI MALIN-ROUND MTN#2 80/405 RPR INSS"/>
    <s v="TABLEMTN"/>
    <s v="ETL.6020"/>
    <d v="2021-06-26T00:00:00"/>
    <d v="2021-06-29T00:00:00"/>
    <d v="2021-09-26T00:00:00"/>
    <d v="2022-06-26T00:00:00"/>
    <s v="COMP"/>
    <s v="B - Urgt Compliance"/>
    <x v="0"/>
    <s v="HFTD 2"/>
    <x v="0"/>
  </r>
  <r>
    <s v="LC"/>
    <s v="121608688"/>
    <s v="079/404"/>
    <s v="T2 DI MALIN-ROUND MTN #2 79/404 RPR OPGW"/>
    <s v="TABLEMTN"/>
    <s v="ETL.6020"/>
    <d v="2021-06-26T00:00:00"/>
    <d v="2021-07-01T00:00:00"/>
    <d v="2021-09-26T00:00:00"/>
    <d v="2022-06-26T00:00:00"/>
    <s v="COMP"/>
    <s v="B - Urgt Compliance"/>
    <x v="0"/>
    <s v="HFTD 2"/>
    <x v="0"/>
  </r>
  <r>
    <s v="LC"/>
    <s v="121608871"/>
    <s v="080/409"/>
    <s v="T2 DI MALIN-RND MTN #2 080/409 RPR INSS"/>
    <s v="TABLEMTN"/>
    <s v="ETL.6020"/>
    <d v="2021-06-26T00:00:00"/>
    <d v="2021-07-15T00:00:00"/>
    <d v="2021-09-26T00:00:00"/>
    <d v="2022-06-26T00:00:00"/>
    <s v="COMP"/>
    <s v="B - Urgt Compliance"/>
    <x v="0"/>
    <s v="HFTD 2"/>
    <x v="0"/>
  </r>
  <r>
    <s v="LC"/>
    <s v="121608875"/>
    <s v="078/397"/>
    <s v="T2 DI MALIN-ROUND MTN #2 78/397 RPR SHLS"/>
    <s v="TABLEMTN"/>
    <s v="ETL.6020"/>
    <d v="2021-06-26T00:00:00"/>
    <d v="2021-07-01T00:00:00"/>
    <d v="2021-09-26T00:00:00"/>
    <d v="2022-06-26T00:00:00"/>
    <s v="COMP"/>
    <s v="B - Urgt Compliance"/>
    <x v="0"/>
    <s v="HFTD 2"/>
    <x v="0"/>
  </r>
  <r>
    <s v="LC"/>
    <s v="121609263"/>
    <s v="009/040"/>
    <s v="T2 DI DIABLO-GATES #1 009/040 RPR INSS"/>
    <s v="PISMOBCH"/>
    <s v="ETL.5960"/>
    <d v="2021-06-26T00:00:00"/>
    <d v="2021-07-13T00:00:00"/>
    <d v="2021-09-26T00:00:00"/>
    <d v="2022-06-26T00:00:00"/>
    <s v="COMP"/>
    <s v="B - Urgt Compliance"/>
    <x v="0"/>
    <s v="HFTD 2"/>
    <x v="0"/>
  </r>
  <r>
    <s v="LC"/>
    <s v="121609456"/>
    <s v="083/422"/>
    <s v="T2 DI MALIN-RND MTN #2 083/422 RPR INSS"/>
    <s v="TABLEMTN"/>
    <s v="ETL.6020"/>
    <d v="2021-06-26T00:00:00"/>
    <d v="2021-08-25T00:00:00"/>
    <d v="2021-09-26T00:00:00"/>
    <d v="2022-06-26T00:00:00"/>
    <s v="COMP"/>
    <s v="B - Urgt Compliance"/>
    <x v="0"/>
    <s v="HFTD 2"/>
    <x v="0"/>
  </r>
  <r>
    <s v="LC"/>
    <s v="121624004"/>
    <s v="080/410"/>
    <s v="T2 DI MLN-RND MTN #2 80/410 RPR OPGW"/>
    <s v="TABLEMTN"/>
    <s v="ETL.6020"/>
    <d v="2021-06-26T00:00:00"/>
    <d v="2021-07-15T00:00:00"/>
    <d v="2021-09-26T00:00:00"/>
    <d v="2022-06-26T00:00:00"/>
    <s v="COMP"/>
    <s v="B - Urgt Compliance"/>
    <x v="0"/>
    <s v="HFTD 2"/>
    <x v="0"/>
  </r>
  <r>
    <s v="LC"/>
    <s v="121631340"/>
    <s v="011/112"/>
    <s v="T2 PIT #5-ROUND MTN #1 11/112B 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45244"/>
    <s v="011/112"/>
    <s v="T2 PIT #5-ROUND MTN #1 11/112R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45245"/>
    <s v="011/112"/>
    <s v="T2 PIT #5-ROUND MTN #1 11/112C  RPL POLE"/>
    <s v="TABLEMTN"/>
    <s v="ETL.5420"/>
    <d v="2021-06-26T00:00:00"/>
    <d v="2021-09-21T00:00:00"/>
    <d v="2021-09-26T00:00:00"/>
    <d v="2022-06-26T00:00:00"/>
    <s v="COMP"/>
    <s v="B - Urgt Compliance"/>
    <x v="0"/>
    <s v="HFTD 2"/>
    <x v="0"/>
  </r>
  <r>
    <s v="LC"/>
    <s v="121622859"/>
    <s v="023/167A"/>
    <s v="T2 DI TRNTY-CTTNWD 23/167A RPR GYWW"/>
    <s v="TABLEMTN"/>
    <s v="ETL.4040"/>
    <d v="2021-06-27T00:00:00"/>
    <d v="2021-07-14T00:00:00"/>
    <d v="2021-09-27T00:00:00"/>
    <d v="2022-06-27T00:00:00"/>
    <s v="COMP"/>
    <s v="B - Urgt Compliance"/>
    <x v="0"/>
    <s v="HFTD 2"/>
    <x v="0"/>
  </r>
  <r>
    <s v="LC"/>
    <s v="121624366"/>
    <s v="017/151B"/>
    <s v="T2 DI CRAG VIEW-CASCADE 17/151B RPR INSW"/>
    <s v="TABLEMTN"/>
    <s v="ETL.1350"/>
    <d v="2021-06-27T00:00:00"/>
    <d v="2021-07-21T00:00:00"/>
    <d v="2021-09-27T00:00:00"/>
    <d v="2022-06-27T00:00:00"/>
    <s v="COMP"/>
    <s v="B - Urgt Compliance"/>
    <x v="0"/>
    <s v="HFTD 2"/>
    <x v="0"/>
  </r>
  <r>
    <s v="LC"/>
    <s v="121624452"/>
    <s v="001/033B"/>
    <s v="T2 DI CARIBOU-WESTWOOD 001/033B RPR INSW"/>
    <s v="TABLEMTN"/>
    <s v="ETL.6300"/>
    <d v="2021-06-27T00:00:00"/>
    <d v="2021-07-02T00:00:00"/>
    <d v="2021-09-27T00:00:00"/>
    <d v="2022-06-27T00:00:00"/>
    <s v="COMP"/>
    <s v="B - Urgt Compliance"/>
    <x v="0"/>
    <s v="HFTD 2"/>
    <x v="0"/>
  </r>
  <r>
    <s v="LC"/>
    <s v="121624071"/>
    <s v="004/053"/>
    <s v="T2 DI SNEATH LANE-PACIFICA 4/53 RPL DAMW"/>
    <s v="METCALF"/>
    <s v="ETL.7575"/>
    <d v="2021-06-28T00:00:00"/>
    <d v="2021-09-20T00:00:00"/>
    <d v="2021-09-28T00:00:00"/>
    <d v="2022-06-28T00:00:00"/>
    <s v="COMP"/>
    <s v="B - Urgt Compliance"/>
    <x v="0"/>
    <s v="HFTD 2"/>
    <x v="0"/>
  </r>
  <r>
    <s v="LC"/>
    <s v="121624073"/>
    <s v="021/490"/>
    <s v="T2 DI DRM-GRS VLY-WMR 21/490 COTER KEY"/>
    <s v="SACTO"/>
    <s v="ETL.6760"/>
    <d v="2021-06-28T00:00:00"/>
    <d v="2021-06-30T00:00:00"/>
    <d v="2021-09-28T00:00:00"/>
    <d v="2022-06-28T00:00:00"/>
    <s v="COMP"/>
    <s v="B - Urgt Compliance"/>
    <x v="0"/>
    <s v="HFTD 2"/>
    <x v="0"/>
  </r>
  <r>
    <s v="LC"/>
    <s v="121624667"/>
    <s v="004/067"/>
    <s v="T2 DI CETERVILLE-TABLE MTN 4/67 RPR INSW"/>
    <s v="TABLEMTN"/>
    <s v="ETL.6320"/>
    <d v="2021-06-28T00:00:00"/>
    <d v="2021-07-07T00:00:00"/>
    <d v="2021-09-28T00:00:00"/>
    <d v="2022-06-28T00:00:00"/>
    <s v="COMP"/>
    <s v="B - Urgt Compliance"/>
    <x v="0"/>
    <s v="HFTD 2"/>
    <x v="0"/>
  </r>
  <r>
    <s v="LC"/>
    <s v="121624745"/>
    <s v="016/374"/>
    <s v="T2 DI DRUM-GRSS VLLY-WMR 16/374 RPR INSW"/>
    <s v="SACTO"/>
    <s v="ETL.6760"/>
    <d v="2021-06-28T00:00:00"/>
    <d v="2021-06-30T00:00:00"/>
    <d v="2021-09-28T00:00:00"/>
    <d v="2022-06-28T00:00:00"/>
    <s v="COMP"/>
    <s v="B - Urgt Compliance"/>
    <x v="0"/>
    <s v="HFTD 2"/>
    <x v="0"/>
  </r>
  <r>
    <s v="LC"/>
    <s v="121624879"/>
    <s v="005/067"/>
    <s v="2 DI GRN VLLY-CMP EVRS 5/67 RPR INSW"/>
    <s v="MOSSLNDG"/>
    <s v="ETL.1710"/>
    <d v="2021-06-28T00:00:00"/>
    <d v="2021-07-06T00:00:00"/>
    <d v="2021-09-28T00:00:00"/>
    <d v="2022-06-28T00:00:00"/>
    <s v="COMP"/>
    <s v="B - Urgt Compliance"/>
    <x v="0"/>
    <s v="HFTD 2"/>
    <x v="0"/>
  </r>
  <r>
    <s v="LC"/>
    <s v="121625230"/>
    <s v="001/019"/>
    <s v="T2 DI CARIBOU #2 001/019 RPR GYWW"/>
    <s v="TABLEMTN"/>
    <s v="ETL.6280"/>
    <d v="2021-06-28T00:00:00"/>
    <d v="2021-07-01T00:00:00"/>
    <d v="2021-09-28T00:00:00"/>
    <d v="2022-06-28T00:00:00"/>
    <s v="COMP"/>
    <s v="B - Urgt Compliance"/>
    <x v="0"/>
    <s v="HFTD 2"/>
    <x v="0"/>
  </r>
  <r>
    <s v="LC"/>
    <s v="121625315"/>
    <s v="018/422"/>
    <s v="T2 DI DRM GRS VLY WEMAR 18/422 COTR KEY"/>
    <s v="SACTO"/>
    <s v="ETL.6760"/>
    <d v="2021-06-28T00:00:00"/>
    <d v="2021-07-30T00:00:00"/>
    <d v="2021-09-28T00:00:00"/>
    <d v="2022-06-28T00:00:00"/>
    <s v="COMP"/>
    <s v="B - Urgt Compliance"/>
    <x v="0"/>
    <s v="HFTD 2"/>
    <x v="0"/>
  </r>
  <r>
    <s v="LC"/>
    <s v="121625483"/>
    <s v="A041/332A"/>
    <s v="T2 DI BRDGVILLE CTNWD A41/332A RPR GYWW"/>
    <s v="TABLEMTN"/>
    <s v="ETL.1110"/>
    <d v="2021-06-28T00:00:00"/>
    <d v="2021-09-13T00:00:00"/>
    <d v="2021-09-28T00:00:00"/>
    <d v="2022-06-28T00:00:00"/>
    <s v="COMP"/>
    <s v="B - Urgt Compliance"/>
    <x v="0"/>
    <s v="HFTD 2"/>
    <x v="0"/>
  </r>
  <r>
    <s v="LC"/>
    <s v="121627896"/>
    <s v="A041/332C"/>
    <s v="T2 DI BRDGVLLE-CTTNWD A041/332C COTTER"/>
    <s v="TABLEMTN"/>
    <s v="ETL.1110"/>
    <d v="2021-06-28T00:00:00"/>
    <d v="2021-09-14T00:00:00"/>
    <d v="2021-09-28T00:00:00"/>
    <d v="2022-06-28T00:00:00"/>
    <s v="COMP"/>
    <s v="B - Urgt Compliance"/>
    <x v="0"/>
    <s v="HFTD 2"/>
    <x v="0"/>
  </r>
  <r>
    <s v="LC"/>
    <s v="121629616"/>
    <s v="012/126"/>
    <s v="T2 DI PIT #5-RND MTN #1 12/126 RPR INSW"/>
    <s v="TABLEMTN"/>
    <s v="ETL.5420"/>
    <d v="2021-06-28T00:00:00"/>
    <d v="2021-07-28T00:00:00"/>
    <d v="2021-09-26T00:00:00"/>
    <d v="2022-06-28T00:00:00"/>
    <s v="COMP"/>
    <s v="B - Urgt Compliance"/>
    <x v="0"/>
    <s v="HFTD 2"/>
    <x v="0"/>
  </r>
  <r>
    <s v="LC"/>
    <s v="121630941"/>
    <s v="001/055"/>
    <s v="T2 DI HMLTN BRNCH-CHESTER 1/55 RPR INSS"/>
    <s v="TABLEMTN"/>
    <s v="ETL.7000"/>
    <d v="2021-06-28T00:00:00"/>
    <d v="2021-07-01T00:00:00"/>
    <d v="2021-09-28T00:00:00"/>
    <d v="2022-06-28T00:00:00"/>
    <s v="COMP"/>
    <s v="B - Urgt Compliance"/>
    <x v="0"/>
    <s v="HFTD 2"/>
    <x v="0"/>
  </r>
  <r>
    <s v="LC"/>
    <s v="121632963"/>
    <s v="086/000C"/>
    <s v="T2 DI HMBLDT-BRDGVLL 086/000C COTTER"/>
    <s v="EUREKA"/>
    <s v="ETL.1810"/>
    <d v="2021-06-28T00:00:00"/>
    <d v="2021-08-06T00:00:00"/>
    <d v="2021-09-26T00:00:00"/>
    <d v="2022-06-28T00:00:00"/>
    <s v="COMP"/>
    <s v="B - Urgt Compliance"/>
    <x v="0"/>
    <s v="HFTD 2"/>
    <x v="0"/>
  </r>
  <r>
    <s v="LC"/>
    <s v="121633158"/>
    <s v="005/065"/>
    <s v="T2 DI GRN VLLY-CMP EVRS 5/65 COTTER"/>
    <s v="MOSSLNDG"/>
    <s v="ETL.1710"/>
    <d v="2021-06-28T00:00:00"/>
    <d v="2021-07-06T00:00:00"/>
    <d v="2021-09-26T00:00:00"/>
    <d v="2022-06-28T00:00:00"/>
    <s v="COMP"/>
    <s v="B - Urgt Compliance"/>
    <x v="0"/>
    <s v="HFTD 2"/>
    <x v="0"/>
  </r>
  <r>
    <s v="LC"/>
    <s v="121646845"/>
    <s v="010/122C"/>
    <s v="T2 DI DRUM-SUMMIT #2 10/122C COTTER"/>
    <s v="SACTO"/>
    <s v="ETL.1450"/>
    <d v="2021-06-28T00:00:00"/>
    <d v="2021-08-27T00:00:00"/>
    <d v="2021-09-26T00:00:00"/>
    <d v="2022-06-28T00:00:00"/>
    <s v="COMP"/>
    <s v="B - Urgt Compliance"/>
    <x v="0"/>
    <s v="HFTD 2"/>
    <x v="0"/>
  </r>
  <r>
    <s v="LC"/>
    <s v="121649147"/>
    <s v="010/054"/>
    <s v="T2 DI CONTRA COSTA-DELTA 10/54 RPL INSS"/>
    <s v="CONCORD"/>
    <s v="ETL.4490"/>
    <d v="2021-06-28T00:00:00"/>
    <d v="2021-09-17T00:00:00"/>
    <d v="2022-06-28T00:00:00"/>
    <d v="2022-06-28T00:00:00"/>
    <s v="COMP"/>
    <s v="B - Urgt Compliance"/>
    <x v="0"/>
    <s v="HFTD 2"/>
    <x v="1"/>
  </r>
  <r>
    <s v="LC"/>
    <s v="121649148"/>
    <s v="010/054"/>
    <s v="T2 DI CC DELTA SWITCHING 10/54 RPL HRDT"/>
    <s v="CONCORD"/>
    <s v="ETL.4490"/>
    <d v="2021-06-28T00:00:00"/>
    <d v="2021-09-17T00:00:00"/>
    <d v="2022-06-28T00:00:00"/>
    <d v="2022-06-28T00:00:00"/>
    <s v="COMP"/>
    <s v="B - Urgt Compliance"/>
    <x v="0"/>
    <s v="HFTD 2"/>
    <x v="1"/>
  </r>
  <r>
    <s v="LC"/>
    <s v="121660642"/>
    <s v="001/011"/>
    <s v="T2 DI PIT #7 TAP 1/11 RPR SHLW"/>
    <s v="TABLEMTN"/>
    <s v="ETL.5442"/>
    <d v="2021-06-28T00:00:00"/>
    <d v="2022-07-14T00:00:00"/>
    <d v="2022-06-28T00:00:00"/>
    <d v="2022-06-28T00:00:00"/>
    <s v="COMP"/>
    <s v="B - Urgt Compliance"/>
    <x v="0"/>
    <s v="HFTD 2"/>
    <x v="1"/>
  </r>
  <r>
    <s v="LC"/>
    <s v="121636956"/>
    <s v="002/004"/>
    <s v="T2 DI RIO DEL TAP 002/004 INS COTR KEY"/>
    <s v="EUREKA"/>
    <s v="ETL.7851"/>
    <d v="2021-06-29T00:00:00"/>
    <d v="2021-08-16T00:00:00"/>
    <d v="2021-09-29T00:00:00"/>
    <d v="2022-06-29T00:00:00"/>
    <s v="COMP"/>
    <s v="B - Urgt Compliance"/>
    <x v="0"/>
    <s v="HFTD 2"/>
    <x v="0"/>
  </r>
  <r>
    <s v="LC"/>
    <s v="121679370"/>
    <s v="009/063"/>
    <s v="T2 DI COTTONWD-DELEVAN #1 9/63 RPR SHLS"/>
    <s v="TABLEMTN"/>
    <s v="ETL.4550"/>
    <d v="2021-06-29T00:00:00"/>
    <d v="2021-07-20T00:00:00"/>
    <d v="2021-09-29T00:00:00"/>
    <d v="2022-06-29T00:00:00"/>
    <s v="COMP"/>
    <s v="B - Urgt Compliance"/>
    <x v="0"/>
    <s v="HFTD 2"/>
    <x v="0"/>
  </r>
  <r>
    <s v="LC"/>
    <s v="121637246"/>
    <s v="024/184"/>
    <s v="T2 DI PARADISE-TBL MTN 024/184 COTTER"/>
    <s v="TABLEMTN"/>
    <s v="ETL.4316"/>
    <d v="2021-06-30T00:00:00"/>
    <d v="2021-07-22T00:00:00"/>
    <d v="2021-09-30T00:00:00"/>
    <d v="2022-06-30T00:00:00"/>
    <s v="COMP"/>
    <s v="B - Urgt Compliance"/>
    <x v="0"/>
    <s v="HFTD 2"/>
    <x v="0"/>
  </r>
  <r>
    <s v="LC"/>
    <s v="121639813"/>
    <s v="024/005"/>
    <s v="T2 EI TULE-SPRINGVILLE 24/005 RPL STRW"/>
    <s v="MIDWAY"/>
    <s v="ETL.9040"/>
    <d v="2021-06-30T00:00:00"/>
    <d v="2021-08-30T00:00:00"/>
    <d v="2021-09-30T00:00:00"/>
    <d v="2022-06-30T00:00:00"/>
    <s v="COMP"/>
    <s v="B - Urgt Compliance"/>
    <x v="0"/>
    <s v="HFTD 2"/>
    <x v="0"/>
  </r>
  <r>
    <s v="LC"/>
    <s v="121639817"/>
    <s v="024/006"/>
    <s v="T2 TULE-SPRINGVILLE 24/6 RPL STRW"/>
    <s v="MIDWAY"/>
    <s v="ETL.9040"/>
    <d v="2021-06-30T00:00:00"/>
    <d v="2021-08-30T00:00:00"/>
    <d v="2021-09-30T00:00:00"/>
    <d v="2022-06-30T00:00:00"/>
    <s v="COMP"/>
    <s v="B - Urgt Compliance"/>
    <x v="0"/>
    <s v="HFTD 2"/>
    <x v="0"/>
  </r>
  <r>
    <s v="LC"/>
    <s v="121641652"/>
    <s v="010/131"/>
    <s v="T2 DIVIDE-CABRILLO #1 10/131 RPL INSW"/>
    <s v="PISMOBCH"/>
    <s v="ETL.1380"/>
    <d v="2021-06-30T00:00:00"/>
    <d v="2021-08-26T00:00:00"/>
    <d v="2021-09-30T00:00:00"/>
    <d v="2022-06-30T00:00:00"/>
    <s v="COMP"/>
    <s v="B - Urgt Compliance"/>
    <x v="0"/>
    <s v="HFTD 2"/>
    <x v="0"/>
  </r>
  <r>
    <s v="LC"/>
    <s v="121643026"/>
    <s v="044/211"/>
    <s v="T2 DI LKVL-SBRNT #2 44/211 COTTER"/>
    <s v="CONCORD"/>
    <s v="ETL.4960"/>
    <d v="2021-06-30T00:00:00"/>
    <d v="2021-08-01T00:00:00"/>
    <d v="2021-09-30T00:00:00"/>
    <d v="2022-06-30T00:00:00"/>
    <s v="COMP"/>
    <s v="B - Urgt Compliance"/>
    <x v="0"/>
    <s v="HFTD 2"/>
    <x v="0"/>
  </r>
  <r>
    <s v="LC"/>
    <s v="121643497"/>
    <s v="079/404"/>
    <s v="T2 DI MLIN-ROUND MTN #2 79/404 RPR INSLS"/>
    <s v="TABLEMTN"/>
    <s v="ETL.6020"/>
    <d v="2021-06-30T00:00:00"/>
    <d v="2021-07-15T00:00:00"/>
    <d v="2021-09-30T00:00:00"/>
    <d v="2022-06-30T00:00:00"/>
    <s v="COMP"/>
    <s v="B - Urgt Compliance"/>
    <x v="0"/>
    <s v="HFTD 2"/>
    <x v="0"/>
  </r>
  <r>
    <s v="LC"/>
    <s v="121647606"/>
    <s v="078/395A"/>
    <s v="T2 DI MALIN-ROUND MTN #2 78/395 RPL OPGW"/>
    <s v="TABLEMTN"/>
    <s v="ETL.6020"/>
    <d v="2021-06-30T00:00:00"/>
    <d v="2022-07-12T00:00:00"/>
    <d v="2022-06-30T00:00:00"/>
    <d v="2022-06-30T00:00:00"/>
    <s v="COMP"/>
    <s v="B - Urgt Compliance"/>
    <x v="0"/>
    <s v="HFTD 2"/>
    <x v="1"/>
  </r>
  <r>
    <s v="LC"/>
    <s v="121653915"/>
    <s v="010/158B"/>
    <s v="T2 DI SISQUOC-SY SW STA 010/158 RPR INSW"/>
    <s v="PISMOBCH"/>
    <s v="ETL.3700"/>
    <d v="2021-06-30T00:00:00"/>
    <d v="2021-07-15T00:00:00"/>
    <d v="2021-09-28T00:00:00"/>
    <d v="2022-06-30T00:00:00"/>
    <s v="COMP"/>
    <s v="B - Urgt Compliance"/>
    <x v="0"/>
    <s v="HFTD 2"/>
    <x v="0"/>
  </r>
  <r>
    <s v="LC"/>
    <s v="121664565"/>
    <s v="-018/004"/>
    <s v="T3 DI FULTON-CALISTOGA -018/004 COTTER"/>
    <s v="LAKEVLLE"/>
    <s v="ETL.6880"/>
    <d v="2021-07-05T00:00:00"/>
    <d v="2021-07-27T00:00:00"/>
    <d v="2021-10-05T00:00:00"/>
    <d v="2022-01-01T00:00:00"/>
    <s v="COMP"/>
    <s v="B - Urgt Compliance"/>
    <x v="0"/>
    <s v="HFTD 3"/>
    <x v="0"/>
  </r>
  <r>
    <s v="LC"/>
    <s v="121667096"/>
    <s v="005/146A"/>
    <s v="T3 DI DRUM-SPAULDING 5/146A COTTER"/>
    <s v="SACTO"/>
    <s v="ETL.6770"/>
    <d v="2021-07-06T00:00:00"/>
    <d v="2021-09-02T00:00:00"/>
    <d v="2021-10-06T00:00:00"/>
    <d v="2022-01-02T00:00:00"/>
    <s v="COMP"/>
    <s v="B - Urgt Compliance"/>
    <x v="0"/>
    <s v="HFTD 3"/>
    <x v="0"/>
  </r>
  <r>
    <s v="LC"/>
    <s v="121668169"/>
    <s v="007/077"/>
    <s v="T3 DI DRUM-RIO OSO #1 7/77 HANGER"/>
    <s v="SACTO"/>
    <s v="ETL.1420"/>
    <d v="2021-07-06T00:00:00"/>
    <d v="2021-08-03T00:00:00"/>
    <d v="2021-10-04T00:00:00"/>
    <d v="2022-01-02T00:00:00"/>
    <s v="COMP"/>
    <s v="B - Urgt Compliance"/>
    <x v="0"/>
    <s v="HFTD 3"/>
    <x v="0"/>
  </r>
  <r>
    <s v="LC"/>
    <s v="121668175"/>
    <s v="007/077"/>
    <s v="T3 DI DRUM-RIO OSO #1 7/77 RPL INSS"/>
    <s v="SACTO"/>
    <s v="ETL.1420"/>
    <d v="2021-07-06T00:00:00"/>
    <d v="2021-08-03T00:00:00"/>
    <d v="2021-10-04T00:00:00"/>
    <d v="2022-01-02T00:00:00"/>
    <s v="COMP"/>
    <s v="B - Urgt Compliance"/>
    <x v="0"/>
    <s v="HFTD 3"/>
    <x v="0"/>
  </r>
  <r>
    <s v="LC"/>
    <s v="121668347"/>
    <s v="012/001"/>
    <s v="T3 DI MAPLE CREEK-HOOPA 12/1 COTTER"/>
    <s v="EUREKA"/>
    <s v="ETL.7490"/>
    <d v="2021-07-06T00:00:00"/>
    <d v="2021-07-27T00:00:00"/>
    <d v="2021-10-06T00:00:00"/>
    <d v="2022-01-02T00:00:00"/>
    <s v="COMP"/>
    <s v="B - Urgt Compliance"/>
    <x v="0"/>
    <s v="HFTD 3"/>
    <x v="0"/>
  </r>
  <r>
    <s v="LC"/>
    <s v="121676925"/>
    <s v="-017/006"/>
    <s v="T3 DI FULTON-CALISTOGA -017/006 COTTER"/>
    <s v="LAKEVLLE"/>
    <s v="ETL.6880"/>
    <d v="2021-07-05T00:00:00"/>
    <d v="2021-07-27T00:00:00"/>
    <d v="2021-10-03T00:00:00"/>
    <d v="2022-01-01T00:00:00"/>
    <s v="COMP"/>
    <s v="B - Urgt Compliance"/>
    <x v="0"/>
    <s v="HFTD 3"/>
    <x v="0"/>
  </r>
  <r>
    <s v="LC"/>
    <s v="121679562"/>
    <s v="T052"/>
    <s v="T3 EI MIDWAY-SANTA MARIA T052 RPR FOND"/>
    <s v="PISMOBCH"/>
    <s v="ETL.9240"/>
    <d v="2021-07-07T00:00:00"/>
    <d v="2022-07-13T00:00:00"/>
    <d v="2022-01-07T00:00:00"/>
    <d v="2022-01-03T00:00:00"/>
    <s v="COMP"/>
    <s v="B - Urgt Compliance"/>
    <x v="0"/>
    <s v="HFTD 3"/>
    <x v="1"/>
  </r>
  <r>
    <s v="LC"/>
    <s v="121684498"/>
    <s v="004/008"/>
    <s v="T3 DI DONNELLS-MI-WUK 4/8 COTTER"/>
    <s v="VICTOR"/>
    <s v="ETL.1400"/>
    <d v="2021-07-08T00:00:00"/>
    <d v="2021-10-05T00:00:00"/>
    <d v="2021-10-06T00:00:00"/>
    <d v="2022-01-04T00:00:00"/>
    <s v="COMP"/>
    <s v="B - Urgt Compliance"/>
    <x v="0"/>
    <s v="HFTD 3"/>
    <x v="0"/>
  </r>
  <r>
    <s v="LC"/>
    <s v="121687206"/>
    <s v="017/069"/>
    <s v="T3 DI DIABLO-GTS #1 17/69 RPR GYWS"/>
    <s v="PISMOBCH"/>
    <s v="ETL.5960"/>
    <d v="2021-07-06T00:00:00"/>
    <d v="2021-07-23T00:00:00"/>
    <d v="2021-10-04T00:00:00"/>
    <d v="2022-01-02T00:00:00"/>
    <s v="COMP"/>
    <s v="B - Urgt Compliance"/>
    <x v="0"/>
    <s v="HFTD 3"/>
    <x v="0"/>
  </r>
  <r>
    <s v="LC"/>
    <s v="121687209"/>
    <s v="017/069"/>
    <s v="T3 DI DIABLO-GATES #1 17/69 COTR KEY"/>
    <s v="PISMOBCH"/>
    <s v="ETL.5960"/>
    <d v="2021-07-06T00:00:00"/>
    <d v="2021-07-19T00:00:00"/>
    <d v="2021-10-04T00:00:00"/>
    <d v="2022-01-02T00:00:00"/>
    <s v="COMP"/>
    <s v="B - Urgt Compliance"/>
    <x v="0"/>
    <s v="HFTD 3"/>
    <x v="0"/>
  </r>
  <r>
    <s v="LC"/>
    <s v="121687974"/>
    <s v="018/000"/>
    <s v="T3 DI DONNELLS-MI-WUK 18/0 COTR KEY"/>
    <s v="VICTOR"/>
    <s v="ETL.1400"/>
    <d v="2021-07-08T00:00:00"/>
    <d v="2021-10-05T00:00:00"/>
    <d v="2021-10-06T00:00:00"/>
    <d v="2022-01-04T00:00:00"/>
    <s v="COMP"/>
    <s v="B - Urgt Compliance"/>
    <x v="0"/>
    <s v="HFTD 3"/>
    <x v="0"/>
  </r>
  <r>
    <s v="LC"/>
    <s v="121690307"/>
    <s v="002/012"/>
    <s v="T3 DI KONOCTI-EAGLE ROCK 2/12 COTTER"/>
    <s v="LAKEVLLE"/>
    <s v="ETL.6861"/>
    <d v="2021-07-09T00:00:00"/>
    <d v="2021-07-21T00:00:00"/>
    <d v="2021-10-09T00:00:00"/>
    <d v="2022-01-05T00:00:00"/>
    <s v="COMP"/>
    <s v="B - Urgt Compliance"/>
    <x v="0"/>
    <s v="HFTD 3"/>
    <x v="0"/>
  </r>
  <r>
    <s v="LC"/>
    <s v="121706527"/>
    <s v="004/104"/>
    <s v="T3 DI DRUM-SPAULDING   004/104 RPR INSW"/>
    <s v="SACTO"/>
    <s v="ETL.6770"/>
    <d v="2021-07-09T00:00:00"/>
    <d v="2022-05-19T00:00:00"/>
    <d v="2022-01-09T00:00:00"/>
    <d v="2022-01-05T00:00:00"/>
    <s v="COMP"/>
    <s v="B - Urgt Compliance"/>
    <x v="0"/>
    <s v="HFTD 3"/>
    <x v="1"/>
  </r>
  <r>
    <s v="LC"/>
    <s v="121713998"/>
    <s v="002/030"/>
    <s v="T3 DI IGNACIO-BOLINAS #1 2/30 RPL HRDD"/>
    <s v="LAKEVLLE"/>
    <s v="ETL.7140"/>
    <d v="2021-07-12T00:00:00"/>
    <d v="2021-07-14T00:00:00"/>
    <d v="2021-10-12T00:00:00"/>
    <d v="2022-01-08T00:00:00"/>
    <s v="COMP"/>
    <s v="B - Urgt Compliance"/>
    <x v="0"/>
    <s v="HFTD 3"/>
    <x v="0"/>
  </r>
  <r>
    <s v="LC"/>
    <s v="121715503"/>
    <s v="012/194"/>
    <s v="T3 DI GOLD HILL #1 012/194 COTER KEY"/>
    <s v="SACTO"/>
    <s v="ETL.6950"/>
    <d v="2021-07-12T00:00:00"/>
    <d v="2021-10-09T00:00:00"/>
    <d v="2021-10-12T00:00:00"/>
    <d v="2022-01-08T00:00:00"/>
    <s v="COMP"/>
    <s v="B - Urgt Compliance"/>
    <x v="0"/>
    <s v="HFTD 3"/>
    <x v="0"/>
  </r>
  <r>
    <s v="LC"/>
    <s v="121715674"/>
    <s v="000/009"/>
    <s v="T3 DI WST PNT-VLLY SPRGS 0/9 GYW COTR"/>
    <s v="VICTOR"/>
    <s v="ETL.8350"/>
    <d v="2021-07-12T00:00:00"/>
    <d v="2021-10-09T00:00:00"/>
    <d v="2021-10-12T00:00:00"/>
    <d v="2022-01-08T00:00:00"/>
    <s v="COMP"/>
    <s v="B - Urgt Compliance"/>
    <x v="0"/>
    <s v="HFTD 3"/>
    <x v="0"/>
  </r>
  <r>
    <s v="LC"/>
    <s v="121716109"/>
    <s v="005/007B"/>
    <s v="T3 DI DBL UNIT #2 TIE 5/7B RPR INSLS"/>
    <s v="PISMOBCH"/>
    <s v="ETL.5950"/>
    <d v="2021-07-12T00:00:00"/>
    <d v="2021-07-20T00:00:00"/>
    <d v="2021-10-10T00:00:00"/>
    <d v="2022-01-08T00:00:00"/>
    <s v="COMP"/>
    <s v="B - Urgt Compliance"/>
    <x v="0"/>
    <s v="HFTD 3"/>
    <x v="0"/>
  </r>
  <r>
    <s v="LC"/>
    <s v="121720593"/>
    <s v="029/239"/>
    <s v="T3 DI RND MTN-CTNWD #3 29/239 COTTER"/>
    <s v="TABLEMTN"/>
    <s v="ETL.5650"/>
    <d v="2021-07-13T00:00:00"/>
    <d v="2021-07-25T00:00:00"/>
    <d v="2021-10-11T00:00:00"/>
    <d v="2022-01-09T00:00:00"/>
    <s v="COMP"/>
    <s v="B - Urgt Compliance"/>
    <x v="0"/>
    <s v="HFTD 3"/>
    <x v="0"/>
  </r>
  <r>
    <s v="LC"/>
    <s v="121721562"/>
    <s v="001/009"/>
    <s v="T3 DI MORAGA-OAKLAND #3 1/9 COTTER"/>
    <s v="CONCORD"/>
    <s v="ETL.2740"/>
    <d v="2021-07-12T00:00:00"/>
    <d v="2021-08-13T00:00:00"/>
    <d v="2021-10-10T00:00:00"/>
    <d v="2022-01-08T00:00:00"/>
    <s v="COMP"/>
    <s v="B - Urgt Compliance"/>
    <x v="0"/>
    <s v="HFTD 3"/>
    <x v="0"/>
  </r>
  <r>
    <s v="LC"/>
    <s v="121721672"/>
    <s v="008/003"/>
    <s v="T3 DI POTTER VALLEY-WILLITS 8/3 COTR KEY"/>
    <s v="LAKEVLLE"/>
    <s v="ETL.7820"/>
    <d v="2021-07-13T00:00:00"/>
    <d v="2021-07-16T00:00:00"/>
    <d v="2021-10-13T00:00:00"/>
    <d v="2022-01-09T00:00:00"/>
    <s v="COMP"/>
    <s v="B - Urgt Compliance"/>
    <x v="0"/>
    <s v="HFTD 3"/>
    <x v="0"/>
  </r>
  <r>
    <s v="LC"/>
    <s v="121723415"/>
    <s v="000/008"/>
    <s v="T3 DI WST PNT-VLLY SPRGS 0/8 GYW COTR"/>
    <s v="VICTOR"/>
    <s v="ETL.8350"/>
    <d v="2021-07-12T00:00:00"/>
    <d v="2021-08-31T00:00:00"/>
    <d v="2021-10-12T00:00:00"/>
    <d v="2022-01-08T00:00:00"/>
    <s v="COMP"/>
    <s v="B - Urgt Compliance"/>
    <x v="0"/>
    <s v="HFTD 3"/>
    <x v="0"/>
  </r>
  <r>
    <s v="LC"/>
    <s v="121724306"/>
    <s v="020/102"/>
    <s v="T3 DI RND MNT-TBLE MT#2 20/102 RPR INSLS"/>
    <s v="TABLEMTN"/>
    <s v="ETL.6070"/>
    <d v="2021-07-09T00:00:00"/>
    <d v="2021-09-13T00:00:00"/>
    <d v="2021-10-09T00:00:00"/>
    <d v="2022-01-05T00:00:00"/>
    <s v="COMP"/>
    <s v="B - Urgt Compliance"/>
    <x v="0"/>
    <s v="HFTD 3"/>
    <x v="0"/>
  </r>
  <r>
    <s v="LC"/>
    <s v="121724541"/>
    <s v="003/024"/>
    <s v="T3 DI SOBRANTE &quot;R&quot; &quot;#1+&quot; 3/24 COTTER"/>
    <s v="CONCORD"/>
    <s v="ETL.3770"/>
    <d v="2021-07-13T00:00:00"/>
    <d v="2021-08-13T00:00:00"/>
    <d v="2021-10-11T00:00:00"/>
    <d v="2022-01-09T00:00:00"/>
    <s v="COMP"/>
    <s v="B - Urgt Compliance"/>
    <x v="0"/>
    <s v="HFTD 3"/>
    <x v="0"/>
  </r>
  <r>
    <s v="LC"/>
    <s v="121730037"/>
    <s v="003/024"/>
    <s v="T3 DI SOBRANTE-&quot;G&quot;#1&quot; 003/024 RPR INSS"/>
    <s v="CONCORD"/>
    <s v="ETL.3730"/>
    <d v="2021-07-13T00:00:00"/>
    <d v="2021-08-13T00:00:00"/>
    <d v="2021-10-13T00:00:00"/>
    <d v="2022-01-09T00:00:00"/>
    <s v="COMP"/>
    <s v="B - Urgt Compliance"/>
    <x v="0"/>
    <s v="HFTD 3"/>
    <x v="0"/>
  </r>
  <r>
    <s v="LC"/>
    <s v="121730342"/>
    <s v="009/094"/>
    <s v="T3 DI GRN VLLY-PAUL SWT 9/94 GUY COTTER"/>
    <s v="MOSSLNDG"/>
    <s v="ETL.1730"/>
    <d v="2021-07-14T00:00:00"/>
    <d v="2021-07-22T00:00:00"/>
    <d v="2021-10-12T00:00:00"/>
    <d v="2022-01-10T00:00:00"/>
    <s v="COMP"/>
    <s v="B - Urgt Compliance"/>
    <x v="0"/>
    <s v="HFTD 3"/>
    <x v="0"/>
  </r>
  <r>
    <s v="LC"/>
    <s v="121730348"/>
    <s v="003/026"/>
    <s v="T3 DI GRN VLLY-LLAGAS 003/026 COTTER"/>
    <s v="MOSSLNDG"/>
    <s v="ETL.1720"/>
    <d v="2021-07-14T00:00:00"/>
    <d v="2021-07-22T00:00:00"/>
    <d v="2021-10-14T00:00:00"/>
    <d v="2022-01-10T00:00:00"/>
    <s v="COMP"/>
    <s v="B - Urgt Compliance"/>
    <x v="0"/>
    <s v="HFTD 3"/>
    <x v="0"/>
  </r>
  <r>
    <s v="LC"/>
    <s v="121733475"/>
    <s v="004/053"/>
    <s v="T3 DI DRUM-RIO OSO #1 4/53 RPR STRT"/>
    <s v="SACTO"/>
    <s v="ETL.1420"/>
    <d v="2021-07-14T00:00:00"/>
    <d v="2021-07-27T00:00:00"/>
    <d v="2021-10-12T00:00:00"/>
    <d v="2022-01-10T00:00:00"/>
    <s v="COMP"/>
    <s v="B - Urgt Compliance"/>
    <x v="0"/>
    <s v="HFTD 3"/>
    <x v="0"/>
  </r>
  <r>
    <s v="LC"/>
    <s v="121736142"/>
    <s v="010/040"/>
    <s v="T3 DI PITTSBURG-SAN RAMON 10/40 RPR INSS"/>
    <s v="CONCORD"/>
    <s v="ETL.5470"/>
    <d v="2021-07-14T00:00:00"/>
    <d v="2021-08-13T00:00:00"/>
    <d v="2021-10-14T00:00:00"/>
    <d v="2022-01-10T00:00:00"/>
    <s v="COMP"/>
    <s v="B - Urgt Compliance"/>
    <x v="0"/>
    <s v="HFTD 3"/>
    <x v="0"/>
  </r>
  <r>
    <s v="LC"/>
    <s v="121745187"/>
    <s v="004/055"/>
    <s v="T3 DI WP-VLY SPRGS 4/55L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232"/>
    <s v="004/055"/>
    <s v="T3 DI WP-VLY SPRGS 4/55C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234"/>
    <s v="004/055"/>
    <s v="T3 DI WP-VLY SPRGS 4/55R RPL STRW"/>
    <s v="VICTOR"/>
    <s v="ETL.8350"/>
    <d v="2021-07-14T00:00:00"/>
    <d v="2022-05-22T00:00:00"/>
    <d v="2022-01-14T00:00:00"/>
    <d v="2022-01-10T00:00:00"/>
    <s v="COMP"/>
    <s v="B - Urgt Compliance"/>
    <x v="0"/>
    <s v="HFTD 3"/>
    <x v="1"/>
  </r>
  <r>
    <s v="LC"/>
    <s v="121745704"/>
    <s v="001/009A"/>
    <s v="T3DI GRZLY TAP-SNTCLRA 01/09A COTR KEY"/>
    <s v="TABLEMTN"/>
    <s v="ETL.2395"/>
    <d v="2021-07-15T00:00:00"/>
    <d v="2021-10-06T00:00:00"/>
    <d v="2021-10-15T00:00:00"/>
    <d v="2022-01-11T00:00:00"/>
    <s v="COMP"/>
    <s v="B - Urgt Compliance"/>
    <x v="0"/>
    <s v="HFTD 3"/>
    <x v="0"/>
  </r>
  <r>
    <s v="LC"/>
    <s v="121746268"/>
    <s v="001/009B"/>
    <s v="T3DI GRIZLYTAP-SNTACLRA)1/9B COTR KEY"/>
    <s v="TABLEMTN"/>
    <s v="ETL.2395"/>
    <d v="2021-07-15T00:00:00"/>
    <d v="2021-10-06T00:00:00"/>
    <d v="2021-10-15T00:00:00"/>
    <d v="2022-01-11T00:00:00"/>
    <s v="COMP"/>
    <s v="B - Urgt Compliance"/>
    <x v="0"/>
    <s v="HFTD 3"/>
    <x v="0"/>
  </r>
  <r>
    <s v="LC"/>
    <s v="121746871"/>
    <s v="001/011C"/>
    <s v="T3 DI GEYSERS #3-CLOVRDL 1/11C COTTER"/>
    <s v="LAKEVLLE"/>
    <s v="ETL.1650"/>
    <d v="2021-07-15T00:00:00"/>
    <d v="2021-10-13T00:00:00"/>
    <d v="2021-10-13T00:00:00"/>
    <d v="2022-01-11T00:00:00"/>
    <s v="COMP"/>
    <s v="B - Urgt Compliance"/>
    <x v="0"/>
    <s v="HFTD 3"/>
    <x v="0"/>
  </r>
  <r>
    <s v="LC"/>
    <s v="121746936"/>
    <s v="003/010"/>
    <s v="T3 DI WISHN-SN JOAQUIN #3 3/10A RPR INSW"/>
    <s v="FRESNO"/>
    <s v="ETL.9340"/>
    <d v="2021-07-15T00:00:00"/>
    <d v="2021-08-18T00:00:00"/>
    <d v="2021-10-13T00:00:00"/>
    <d v="2022-01-11T00:00:00"/>
    <s v="COMP"/>
    <s v="B - Urgt Compliance"/>
    <x v="0"/>
    <s v="HFTD 3"/>
    <x v="0"/>
  </r>
  <r>
    <s v="LC"/>
    <s v="121748868"/>
    <s v="000/002"/>
    <s v="T3 DI MIDDLE FORK #1 000/002 RPL SPLW"/>
    <s v="SACTO"/>
    <s v="ETL.8405"/>
    <d v="2021-07-17T00:00:00"/>
    <d v="2021-09-13T00:00:00"/>
    <d v="2021-10-15T00:00:00"/>
    <d v="2022-01-13T00:00:00"/>
    <s v="COMP"/>
    <s v="B - Urgt Compliance"/>
    <x v="0"/>
    <s v="HFTD 3"/>
    <x v="0"/>
  </r>
  <r>
    <s v="LC"/>
    <s v="121749230"/>
    <s v="?003/002"/>
    <s v="T3 DI SNEATH LN-HLFMN BY ?3/2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49732"/>
    <s v="?003/009"/>
    <s v="T3 DI SNTH LN-HF MN BY ?003/009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50054"/>
    <s v="?003/003"/>
    <s v="T3 DI SNEATH LN-HLF ?003/003 COTTER"/>
    <s v="METCALF"/>
    <s v="ETL.7212"/>
    <d v="2021-07-17T00:00:00"/>
    <d v="2021-08-09T00:00:00"/>
    <d v="2021-10-17T00:00:00"/>
    <d v="2022-01-13T00:00:00"/>
    <s v="COMP"/>
    <s v="B - Urgt Compliance"/>
    <x v="0"/>
    <s v="HFTD 3"/>
    <x v="0"/>
  </r>
  <r>
    <s v="LC"/>
    <s v="121752973"/>
    <s v="020/002"/>
    <s v="T3 DI MAPLE CREEK-HOOPA 020/002 COTTER"/>
    <s v="EUREKA"/>
    <s v="ETL.7490"/>
    <d v="2021-07-19T00:00:00"/>
    <d v="2021-08-28T00:00:00"/>
    <d v="2021-10-19T00:00:00"/>
    <d v="2022-01-15T00:00:00"/>
    <s v="COMP"/>
    <s v="B - Urgt Compliance"/>
    <x v="0"/>
    <s v="HFTD 3"/>
    <x v="0"/>
  </r>
  <r>
    <s v="LC"/>
    <s v="121759544"/>
    <s v="014/014"/>
    <s v="EI T3 ETLI00001023 14/014 RPR SWITCH"/>
    <s v="LAKEVLLE"/>
    <s v="ETL.7630"/>
    <d v="2021-07-19T00:00:00"/>
    <d v="2021-08-13T00:00:00"/>
    <d v="2021-10-19T00:00:00"/>
    <d v="2022-01-15T00:00:00"/>
    <s v="COMP"/>
    <s v="B - Urgt Compliance"/>
    <x v="0"/>
    <s v="HFTD 3"/>
    <x v="0"/>
  </r>
  <r>
    <s v="LC"/>
    <s v="121762635"/>
    <s v="001/009"/>
    <s v="T3 DI DIABLO-MIDWAY #2 1/9 RPR INSLS"/>
    <s v="PISMOBCH"/>
    <s v="ETL.5970"/>
    <d v="2021-07-19T00:00:00"/>
    <d v="2021-07-22T00:00:00"/>
    <d v="2021-10-19T00:00:00"/>
    <d v="2022-01-15T00:00:00"/>
    <s v="COMP"/>
    <s v="B - Urgt Compliance"/>
    <x v="0"/>
    <s v="HFTD 3"/>
    <x v="0"/>
  </r>
  <r>
    <s v="LC"/>
    <s v="121763227"/>
    <s v="T056"/>
    <s v="T3 DI MIDWAY-SANTA MARIA T056 RPL INSS"/>
    <s v="PISMOBCH"/>
    <s v="ETL.9240"/>
    <d v="2021-07-19T00:00:00"/>
    <d v="2022-01-18T00:00:00"/>
    <d v="2021-10-19T00:00:00"/>
    <d v="2022-01-15T00:00:00"/>
    <s v="COMP"/>
    <s v="B - Urgt Compliance"/>
    <x v="0"/>
    <s v="HFTD 3"/>
    <x v="0"/>
  </r>
  <r>
    <s v="LC"/>
    <s v="121764001"/>
    <s v="003/037B"/>
    <s v="T3 DI IGNACIO-BOLINAS #1 3/37 COTTER"/>
    <s v="LAKEVLLE"/>
    <s v="ETL.7140"/>
    <d v="2021-07-19T00:00:00"/>
    <d v="2021-08-17T00:00:00"/>
    <d v="2021-10-17T00:00:00"/>
    <d v="2022-01-15T00:00:00"/>
    <s v="COMP"/>
    <s v="B - Urgt Compliance"/>
    <x v="0"/>
    <s v="HFTD 3"/>
    <x v="0"/>
  </r>
  <r>
    <s v="LC"/>
    <s v="121766659"/>
    <s v="T-104"/>
    <s v="T3 DI MIDWAY-SANTA MARIA T-104 COTTER"/>
    <s v="PISMOBCH"/>
    <s v="ETL.9240"/>
    <d v="2021-07-19T00:00:00"/>
    <d v="2021-07-22T00:00:00"/>
    <d v="2021-10-17T00:00:00"/>
    <d v="2022-01-15T00:00:00"/>
    <s v="COMP"/>
    <s v="B - Urgt Compliance"/>
    <x v="0"/>
    <s v="HFTD 3"/>
    <x v="0"/>
  </r>
  <r>
    <s v="LC"/>
    <s v="121766785"/>
    <s v="T082"/>
    <s v="T3 DI MIDWAY-SANTA MARIA T082 BENT STEEL"/>
    <s v="PISMOBCH"/>
    <s v="ETL.9240"/>
    <d v="2021-07-19T00:00:00"/>
    <d v="2021-09-21T00:00:00"/>
    <d v="2021-10-17T00:00:00"/>
    <d v="2022-01-15T00:00:00"/>
    <s v="COMP"/>
    <s v="B - Urgt Compliance"/>
    <x v="0"/>
    <s v="HFTD 3"/>
    <x v="0"/>
  </r>
  <r>
    <s v="LC"/>
    <s v="121778926"/>
    <s v="T084"/>
    <s v="T3 DI MIDWAY-SANTA MARIA T084 RPL SPLS"/>
    <s v="PISMOBCH"/>
    <s v="ETL.9240"/>
    <d v="2021-07-19T00:00:00"/>
    <d v="2021-09-21T00:00:00"/>
    <d v="2021-10-19T00:00:00"/>
    <d v="2022-01-15T00:00:00"/>
    <s v="COMP"/>
    <s v="B - Urgt Compliance"/>
    <x v="0"/>
    <s v="HFTD 3"/>
    <x v="0"/>
  </r>
  <r>
    <s v="LC"/>
    <s v="121780968"/>
    <s v="T063"/>
    <s v="T3 DI MIDWAY-SANTA MARIA T063 RPL INSS"/>
    <s v="PISMOBCH"/>
    <s v="ETL.9240"/>
    <d v="2021-07-22T00:00:00"/>
    <m/>
    <d v="2022-01-22T00:00:00"/>
    <d v="2022-01-18T00:00:00"/>
    <s v="Open"/>
    <s v="B - Urgt Compliance"/>
    <x v="1"/>
    <s v="HFTD 3"/>
    <x v="1"/>
  </r>
  <r>
    <s v="LC"/>
    <s v="121781075"/>
    <s v="T076"/>
    <s v="T3 DI MIDWY-SNTA MARA T076 RPL INSS"/>
    <s v="PISMOBCH"/>
    <s v="ETL.9240"/>
    <d v="2021-07-22T00:00:00"/>
    <d v="2021-10-29T00:00:00"/>
    <d v="2021-10-22T00:00:00"/>
    <d v="2022-01-18T00:00:00"/>
    <s v="COMP"/>
    <s v="B - Urgt Compliance"/>
    <x v="0"/>
    <s v="HFTD 3"/>
    <x v="0"/>
  </r>
  <r>
    <s v="LC"/>
    <s v="121781077"/>
    <s v="T076"/>
    <s v="T3 DI MIDWY-SNTA MARA T076 RPL HNGR"/>
    <s v="PISMOBCH"/>
    <s v="ETL.9240"/>
    <d v="2021-07-22T00:00:00"/>
    <d v="2021-10-29T00:00:00"/>
    <d v="2021-10-22T00:00:00"/>
    <d v="2022-01-18T00:00:00"/>
    <s v="COMP"/>
    <s v="B - Urgt Compliance"/>
    <x v="0"/>
    <s v="HFTD 3"/>
    <x v="0"/>
  </r>
  <r>
    <s v="LC"/>
    <s v="121781527"/>
    <s v="000/002C"/>
    <s v="T3 DI SPRING GAP TAP 000/002C COTTER"/>
    <s v="VICTOR"/>
    <s v="ETL.1402"/>
    <d v="2021-07-21T00:00:00"/>
    <d v="2021-09-16T00:00:00"/>
    <d v="2021-10-19T00:00:00"/>
    <d v="2022-01-17T00:00:00"/>
    <s v="COMP"/>
    <s v="B - Urgt Compliance"/>
    <x v="0"/>
    <s v="HFTD 3"/>
    <x v="0"/>
  </r>
  <r>
    <s v="LC"/>
    <s v="121781529"/>
    <s v="000/002C"/>
    <s v="T3 DI SPRING GAP TAP 0/2C RPR GYWW CTTR"/>
    <s v="VICTOR"/>
    <s v="ETL.1402"/>
    <d v="2021-07-21T00:00:00"/>
    <d v="2021-09-16T00:00:00"/>
    <d v="2021-10-19T00:00:00"/>
    <d v="2022-01-17T00:00:00"/>
    <s v="COMP"/>
    <s v="B - Urgt Compliance"/>
    <x v="0"/>
    <s v="HFTD 3"/>
    <x v="0"/>
  </r>
  <r>
    <s v="LC"/>
    <s v="121783805"/>
    <s v="T097"/>
    <s v="T3 DI MIDWAY-SANTA MARIA T097 RPR INSS"/>
    <s v="PISMOBCH"/>
    <s v="ETL.9240"/>
    <d v="2021-07-22T00:00:00"/>
    <d v="2021-10-05T00:00:00"/>
    <d v="2021-10-22T00:00:00"/>
    <d v="2022-01-18T00:00:00"/>
    <s v="COMP"/>
    <s v="B - Urgt Compliance"/>
    <x v="0"/>
    <s v="HFTD 3"/>
    <x v="0"/>
  </r>
  <r>
    <s v="LC"/>
    <s v="121784657"/>
    <s v="T073"/>
    <s v="T3 DI MDWAY-SNTA MARA T073 RPL HANGER"/>
    <s v="PISMOBCH"/>
    <s v="ETL.9240"/>
    <d v="2021-07-23T00:00:00"/>
    <d v="2021-10-29T00:00:00"/>
    <d v="2021-10-23T00:00:00"/>
    <d v="2022-01-19T00:00:00"/>
    <s v="COMP"/>
    <s v="B - Urgt Compliance"/>
    <x v="0"/>
    <s v="HFTD 3"/>
    <x v="0"/>
  </r>
  <r>
    <s v="LC"/>
    <s v="121784691"/>
    <s v="T073"/>
    <s v="T3 DI MDWAY-SNTA MARA T073 RPL INSS"/>
    <s v="PISMOBCH"/>
    <s v="ETL.9240"/>
    <d v="2021-07-23T00:00:00"/>
    <d v="2021-10-29T00:00:00"/>
    <d v="2021-10-23T00:00:00"/>
    <d v="2022-01-19T00:00:00"/>
    <s v="COMP"/>
    <s v="B - Urgt Compliance"/>
    <x v="0"/>
    <s v="HFTD 3"/>
    <x v="0"/>
  </r>
  <r>
    <s v="LC"/>
    <s v="121785129"/>
    <s v="005/063C"/>
    <s v="T3 DI WST PNT-VLLY SPRNGS 5/63C RPR SPL"/>
    <s v="VICTOR"/>
    <s v="ETL.8350"/>
    <d v="2021-07-21T00:00:00"/>
    <d v="2021-10-09T00:00:00"/>
    <d v="2021-10-21T00:00:00"/>
    <d v="2022-01-17T00:00:00"/>
    <s v="COMP"/>
    <s v="B - Urgt Compliance"/>
    <x v="0"/>
    <s v="HFTD 3"/>
    <x v="0"/>
  </r>
  <r>
    <s v="LC"/>
    <s v="121785745"/>
    <s v="005/003B"/>
    <s v="T3 DI LAURELES-OTTER 005/003B RPR INSW"/>
    <s v="MOSSLNDG"/>
    <s v="ETL.7380"/>
    <d v="2021-07-21T00:00:00"/>
    <d v="2021-08-07T00:00:00"/>
    <d v="2021-10-21T00:00:00"/>
    <d v="2022-01-17T00:00:00"/>
    <s v="COMP"/>
    <s v="B - Urgt Compliance"/>
    <x v="0"/>
    <s v="HFTD 3"/>
    <x v="0"/>
  </r>
  <r>
    <s v="LC"/>
    <s v="121786028"/>
    <s v="T068"/>
    <s v="T3 DI MIDWAY-SANTA MARIA T068 RPL HRDT"/>
    <s v="PISMOBCH"/>
    <s v="ETL.9240"/>
    <d v="2021-07-22T00:00:00"/>
    <d v="2021-09-23T00:00:00"/>
    <d v="2021-10-20T00:00:00"/>
    <d v="2022-01-18T00:00:00"/>
    <s v="COMP"/>
    <s v="B - Urgt Compliance"/>
    <x v="0"/>
    <s v="HFTD 3"/>
    <x v="0"/>
  </r>
  <r>
    <s v="LC"/>
    <s v="121787208"/>
    <s v="008/113"/>
    <s v="T3 DI MIDDLEFORK #1 008/113 COTR KEY"/>
    <s v="SACTO"/>
    <s v="ETL.8405"/>
    <d v="2021-07-22T00:00:00"/>
    <d v="2021-10-15T00:00:00"/>
    <d v="2021-10-22T00:00:00"/>
    <d v="2022-01-18T00:00:00"/>
    <s v="COMP"/>
    <s v="B - Urgt Compliance"/>
    <x v="0"/>
    <s v="HFTD 3"/>
    <x v="0"/>
  </r>
  <r>
    <s v="LC"/>
    <s v="121787558"/>
    <s v="002/042"/>
    <s v="T3 DI MIDDLEFORK #1 002/042 RPL DAMW"/>
    <s v="SACTO"/>
    <s v="ETL.8405"/>
    <d v="2021-07-22T00:00:00"/>
    <d v="2021-10-14T00:00:00"/>
    <d v="2021-10-22T00:00:00"/>
    <d v="2022-01-18T00:00:00"/>
    <s v="COMP"/>
    <s v="B - Urgt Compliance"/>
    <x v="0"/>
    <s v="HFTD 3"/>
    <x v="0"/>
  </r>
  <r>
    <s v="LC"/>
    <s v="121790562"/>
    <s v="009/050"/>
    <s v="T3 DI MTCLF-MONTA VISTA #3 9/50 RPR INSS"/>
    <s v="MOSSLNDG"/>
    <s v="ETL.5091"/>
    <d v="2021-07-24T00:00:00"/>
    <d v="2021-08-22T00:00:00"/>
    <d v="2021-10-22T00:00:00"/>
    <d v="2022-01-20T00:00:00"/>
    <s v="COMP"/>
    <s v="B - Urgt Compliance"/>
    <x v="0"/>
    <s v="HFTD 3"/>
    <x v="0"/>
  </r>
  <r>
    <s v="LC"/>
    <s v="121791247"/>
    <s v="005/102"/>
    <s v="T3 DI COLGATE-CHALLENGE 005/102 RPL SPLW"/>
    <s v="SACTO"/>
    <s v="ETL.6480"/>
    <d v="2021-07-22T00:00:00"/>
    <d v="2021-08-01T00:00:00"/>
    <d v="2021-10-20T00:00:00"/>
    <d v="2022-01-18T00:00:00"/>
    <s v="COMP"/>
    <s v="B - Urgt Compliance"/>
    <x v="0"/>
    <s v="HFTD 3"/>
    <x v="0"/>
  </r>
  <r>
    <s v="LC"/>
    <s v="121793926"/>
    <s v="T074"/>
    <s v="T3 MIDWAY-SANTA MARIA T074 RPR SPLS"/>
    <s v="PISMOBCH"/>
    <s v="ETL.9240"/>
    <d v="2021-07-25T00:00:00"/>
    <d v="2021-10-29T00:00:00"/>
    <d v="2021-10-25T00:00:00"/>
    <d v="2022-01-21T00:00:00"/>
    <s v="COMP"/>
    <s v="B - Urgt Compliance"/>
    <x v="0"/>
    <s v="HFTD 3"/>
    <x v="0"/>
  </r>
  <r>
    <s v="LC"/>
    <s v="121793951"/>
    <s v="T074"/>
    <s v="T3 MIDWAY-SANTA MARIA T074 RPL HANGER"/>
    <s v="PISMOBCH"/>
    <s v="ETL.9240"/>
    <d v="2021-07-25T00:00:00"/>
    <d v="2021-10-29T00:00:00"/>
    <d v="2021-10-25T00:00:00"/>
    <d v="2022-01-21T00:00:00"/>
    <s v="COMP"/>
    <s v="B - Urgt Compliance"/>
    <x v="0"/>
    <s v="HFTD 3"/>
    <x v="0"/>
  </r>
  <r>
    <s v="LC"/>
    <s v="121796776"/>
    <s v="008/071"/>
    <s v="T3 DI  MIDDLE FRK-GLD HILL 8/71 RPR SHWR"/>
    <s v="SACTO"/>
    <s v="ETL.5140"/>
    <d v="2021-07-24T00:00:00"/>
    <d v="2021-11-16T00:00:00"/>
    <d v="2021-10-24T00:00:00"/>
    <d v="2022-01-20T00:00:00"/>
    <s v="COMP"/>
    <s v="B - Urgt Compliance"/>
    <x v="0"/>
    <s v="HFTD 3"/>
    <x v="0"/>
  </r>
  <r>
    <s v="LC"/>
    <s v="121796922"/>
    <s v="T-124"/>
    <s v="T3 DI MIDWAY-SANTA MARIA T-124 RPR INSS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797001"/>
    <s v="T098"/>
    <s v="T3 DI MIDWAY-SANTA MARIA T098 RPR INSS"/>
    <s v="PISMOBCH"/>
    <s v="ETL.9240"/>
    <d v="2021-07-26T00:00:00"/>
    <d v="2021-10-05T00:00:00"/>
    <d v="2021-10-24T00:00:00"/>
    <d v="2022-01-22T00:00:00"/>
    <s v="COMP"/>
    <s v="B - Urgt Compliance"/>
    <x v="0"/>
    <s v="HFTD 3"/>
    <x v="0"/>
  </r>
  <r>
    <s v="LC"/>
    <s v="121797006"/>
    <s v="T098"/>
    <s v="T3 DI MIDWAY-SANTA MARIA T098 RPR STRT"/>
    <s v="PISMOBCH"/>
    <s v="ETL.9240"/>
    <d v="2021-07-26T00:00:00"/>
    <m/>
    <d v="2022-01-26T00:00:00"/>
    <d v="2022-01-22T00:00:00"/>
    <s v="Open"/>
    <s v="B - Urgt Compliance"/>
    <x v="1"/>
    <s v="HFTD 3"/>
    <x v="1"/>
  </r>
  <r>
    <s v="LC"/>
    <s v="121800253"/>
    <s v="T-109"/>
    <s v="T3 DI MIDWAY-SNTA MARIA T-109 INS COTTER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800279"/>
    <s v="T-125"/>
    <s v="T3 DI MIDWAY-SANTA MARIA T-125 RPR INSW"/>
    <s v="PISMOBCH"/>
    <s v="ETL.9240"/>
    <d v="2021-07-26T00:00:00"/>
    <d v="2021-09-20T00:00:00"/>
    <d v="2021-10-26T00:00:00"/>
    <d v="2022-01-22T00:00:00"/>
    <s v="COMP"/>
    <s v="B - Urgt Compliance"/>
    <x v="0"/>
    <s v="HFTD 3"/>
    <x v="0"/>
  </r>
  <r>
    <s v="LC"/>
    <s v="121800441"/>
    <s v="T074"/>
    <s v="T3 DI MIDWAY-SANTA MARIA T074 RPL DAMS"/>
    <s v="PISMOBCH"/>
    <s v="ETL.9240"/>
    <d v="2021-07-26T00:00:00"/>
    <d v="2021-10-29T00:00:00"/>
    <d v="2021-10-24T00:00:00"/>
    <d v="2022-01-22T00:00:00"/>
    <s v="COMP"/>
    <s v="B - Urgt Compliance"/>
    <x v="0"/>
    <s v="HFTD 3"/>
    <x v="0"/>
  </r>
  <r>
    <s v="LC"/>
    <s v="121800502"/>
    <s v="001/005"/>
    <s v="T3 DI DIABLO-MIDWAY #3 001/5 RPR INSS"/>
    <s v="PISMOBCH"/>
    <s v="ETL.598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000"/>
    <s v="001/012"/>
    <s v="T3 DI DIABLO-GATES #1 1/12 COTTER"/>
    <s v="PISMOBCH"/>
    <s v="ETL.596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757"/>
    <s v="X001/007"/>
    <s v="T3 DI DIABLO-MESA X001/007 RPR INSS"/>
    <s v="PISMOBCH"/>
    <s v="ETL.462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809"/>
    <s v="X001/007"/>
    <s v="T3 DI DIABLO-MESA X001/007 RPR OPGW"/>
    <s v="PISMOBCH"/>
    <s v="ETL.526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3873"/>
    <s v="000/002"/>
    <s v="T3 DI DIABLO-MIDWAY #2 0/2 COTTER"/>
    <s v="PISMOBCH"/>
    <s v="ETL.597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6350"/>
    <s v="022/113"/>
    <s v="T3 DI RND MTN-TBLE MTN #2 22/113 COTTER"/>
    <s v="TABLEMTN"/>
    <s v="ETL.6070"/>
    <d v="2021-07-26T00:00:00"/>
    <d v="2021-10-03T00:00:00"/>
    <d v="2021-10-26T00:00:00"/>
    <d v="2022-01-22T00:00:00"/>
    <s v="COMP"/>
    <s v="B - Urgt Compliance"/>
    <x v="0"/>
    <s v="HFTD 3"/>
    <x v="0"/>
  </r>
  <r>
    <s v="LC"/>
    <s v="121808094"/>
    <s v="X001/007"/>
    <s v="T3 DI DIABLO-MESA 001/007 RPR OPGW"/>
    <s v="PISMOBCH"/>
    <s v="ETL.4620"/>
    <d v="2021-07-26T00:00:00"/>
    <d v="2021-09-08T00:00:00"/>
    <d v="2021-10-26T00:00:00"/>
    <d v="2022-01-22T00:00:00"/>
    <s v="COMP"/>
    <s v="B - Urgt Compliance"/>
    <x v="0"/>
    <s v="HFTD 3"/>
    <x v="0"/>
  </r>
  <r>
    <s v="LC"/>
    <s v="121809840"/>
    <s v="000/009"/>
    <s v="T3 DI DRUM-SPAULDING 000/009 COTTER"/>
    <s v="SACTO"/>
    <s v="ETL.6770"/>
    <d v="2021-07-27T00:00:00"/>
    <d v="2021-09-28T00:00:00"/>
    <d v="2021-10-25T00:00:00"/>
    <d v="2022-01-23T00:00:00"/>
    <s v="COMP"/>
    <s v="B - Urgt Compliance"/>
    <x v="0"/>
    <s v="HFTD 3"/>
    <x v="0"/>
  </r>
  <r>
    <s v="LC"/>
    <s v="121810942"/>
    <s v="009/131"/>
    <s v="T3 DI MIDDLEFORK #1 009/131 COTTER"/>
    <s v="SACTO"/>
    <s v="ETL.8405"/>
    <d v="2021-07-28T00:00:00"/>
    <d v="2021-10-17T00:00:00"/>
    <d v="2021-10-26T00:00:00"/>
    <d v="2022-01-24T00:00:00"/>
    <s v="COMP"/>
    <s v="B - Urgt Compliance"/>
    <x v="0"/>
    <s v="HFTD 3"/>
    <x v="0"/>
  </r>
  <r>
    <s v="LC"/>
    <s v="121812526"/>
    <s v="B022/497"/>
    <s v="T3 DI DRM-GRSS VLLY-WMR B22/497 RPR GYWW"/>
    <s v="SACTO"/>
    <s v="ETL.6760"/>
    <d v="2021-07-28T00:00:00"/>
    <d v="2021-09-24T00:00:00"/>
    <d v="2021-10-26T00:00:00"/>
    <d v="2022-01-24T00:00:00"/>
    <s v="COMP"/>
    <s v="B - Urgt Compliance"/>
    <x v="0"/>
    <s v="HFTD 3"/>
    <x v="0"/>
  </r>
  <r>
    <s v="LC"/>
    <s v="121812837"/>
    <s v="023/115"/>
    <s v="T3 DI RND MTN-TBL MTN#2 23/115 COTTER"/>
    <s v="TABLEMTN"/>
    <s v="ETL.6070"/>
    <d v="2021-07-28T00:00:00"/>
    <d v="2021-09-13T00:00:00"/>
    <d v="2021-10-28T00:00:00"/>
    <d v="2022-01-24T00:00:00"/>
    <s v="COMP"/>
    <s v="B - Urgt Compliance"/>
    <x v="0"/>
    <s v="HFTD 3"/>
    <x v="0"/>
  </r>
  <r>
    <s v="LC"/>
    <s v="121813325"/>
    <s v="023/115"/>
    <s v="T3 DI RND MTN-TBL MTN#2 23/115 COTTER"/>
    <s v="TABLEMTN"/>
    <s v="ETL.6070"/>
    <d v="2021-07-28T00:00:00"/>
    <d v="2021-09-13T00:00:00"/>
    <d v="2021-10-28T00:00:00"/>
    <d v="2022-01-24T00:00:00"/>
    <s v="COMP"/>
    <s v="B - Urgt Compliance"/>
    <x v="0"/>
    <s v="HFTD 3"/>
    <x v="0"/>
  </r>
  <r>
    <s v="LC"/>
    <s v="121815411"/>
    <s v="013/107C"/>
    <s v="T3 DI MIDLE FRK-GLD HIL 13/107C RPL INSS"/>
    <s v="SACTO"/>
    <s v="ETL.5140"/>
    <d v="2021-07-29T00:00:00"/>
    <m/>
    <d v="2022-01-29T00:00:00"/>
    <d v="2022-01-25T00:00:00"/>
    <s v="Open"/>
    <s v="B - Urgt Compliance"/>
    <x v="1"/>
    <s v="HFTD 3"/>
    <x v="1"/>
  </r>
  <r>
    <s v="LC"/>
    <s v="121815746"/>
    <s v="014/379"/>
    <s v="T3 DI COLGATE-ALLEGHANY 14/379 RPL HRDD"/>
    <s v="SACTO"/>
    <s v="ETL.6470"/>
    <d v="2021-07-29T00:00:00"/>
    <d v="2021-09-22T00:00:00"/>
    <d v="2021-10-29T00:00:00"/>
    <d v="2022-01-25T00:00:00"/>
    <s v="COMP"/>
    <s v="B - Urgt Compliance"/>
    <x v="0"/>
    <s v="HFTD 3"/>
    <x v="0"/>
  </r>
  <r>
    <s v="LC"/>
    <s v="121816832"/>
    <s v="008/112"/>
    <s v="T3 DI MIDDLEFORK #1 08/112 RPR INSW"/>
    <s v="SACTO"/>
    <s v="ETL.8405"/>
    <d v="2021-07-28T00:00:00"/>
    <d v="2021-10-14T00:00:00"/>
    <d v="2021-10-28T00:00:00"/>
    <d v="2022-01-24T00:00:00"/>
    <s v="COMP"/>
    <s v="B - Urgt Compliance"/>
    <x v="0"/>
    <s v="HFTD 3"/>
    <x v="0"/>
  </r>
  <r>
    <s v="LC"/>
    <s v="121818106"/>
    <s v="008/197"/>
    <s v="T3 DI KILARC-CEDAR CRK 8/197 RPL SPLW"/>
    <s v="TABLEMTN"/>
    <s v="ETL.7290"/>
    <d v="2021-07-29T00:00:00"/>
    <d v="2021-08-28T00:00:00"/>
    <d v="2021-10-27T00:00:00"/>
    <d v="2022-01-25T00:00:00"/>
    <s v="COMP"/>
    <s v="B - Urgt Compliance"/>
    <x v="0"/>
    <s v="HFTD 3"/>
    <x v="0"/>
  </r>
  <r>
    <s v="LC"/>
    <s v="121819422"/>
    <s v="010/279"/>
    <s v="T3 DI COLGATE-ALLEGHANY 10/279 RPR SPLW"/>
    <s v="SACTO"/>
    <s v="ETL.6470"/>
    <d v="2021-07-29T00:00:00"/>
    <d v="2022-06-18T00:00:00"/>
    <d v="2022-01-29T00:00:00"/>
    <d v="2022-01-25T00:00:00"/>
    <s v="COMP"/>
    <s v="B - Urgt Compliance"/>
    <x v="0"/>
    <s v="HFTD 3"/>
    <x v="1"/>
  </r>
  <r>
    <s v="LC"/>
    <s v="121820343"/>
    <s v="012/237"/>
    <s v="T3 DI FRNH MDWS-MIDL FRK 12/237 COTTER"/>
    <s v="SACTO"/>
    <s v="ETL.6870"/>
    <d v="2021-07-28T00:00:00"/>
    <d v="2021-09-03T00:00:00"/>
    <d v="2021-10-28T00:00:00"/>
    <d v="2022-01-24T00:00:00"/>
    <s v="COMP"/>
    <s v="B - Urgt Compliance"/>
    <x v="0"/>
    <s v="HFTD 3"/>
    <x v="0"/>
  </r>
  <r>
    <s v="LC"/>
    <s v="121822796"/>
    <s v="001/017B"/>
    <s v="T3 DI WST PNT-VLLY SPRNGS 1/17B COTTER"/>
    <s v="VICTOR"/>
    <s v="ETL.8350"/>
    <d v="2021-07-29T00:00:00"/>
    <d v="2021-08-30T00:00:00"/>
    <d v="2021-10-27T00:00:00"/>
    <d v="2022-01-25T00:00:00"/>
    <s v="COMP"/>
    <s v="B - Urgt Compliance"/>
    <x v="0"/>
    <s v="HFTD 3"/>
    <x v="0"/>
  </r>
  <r>
    <s v="LC"/>
    <s v="121823108"/>
    <s v="007/183"/>
    <s v="T3 DI DRM-GRSS VLY-WMR 7/183 COTTTER"/>
    <s v="SACTO"/>
    <s v="ETL.6760"/>
    <d v="2021-07-30T00:00:00"/>
    <d v="2021-09-24T00:00:00"/>
    <d v="2021-10-30T00:00:00"/>
    <d v="2022-01-26T00:00:00"/>
    <s v="COMP"/>
    <s v="B - Urgt Compliance"/>
    <x v="0"/>
    <s v="HFTD 3"/>
    <x v="0"/>
  </r>
  <r>
    <s v="LC"/>
    <s v="121823856"/>
    <s v="010/291"/>
    <s v="T3 DI COLGATE-ALLEGHANY 10/291 RPLC TIE"/>
    <s v="SACTO"/>
    <s v="ETL.6470"/>
    <d v="2021-07-30T00:00:00"/>
    <d v="2021-09-22T00:00:00"/>
    <d v="2021-10-28T00:00:00"/>
    <d v="2022-01-26T00:00:00"/>
    <s v="COMP"/>
    <s v="B - Urgt Compliance"/>
    <x v="0"/>
    <s v="HFTD 3"/>
    <x v="0"/>
  </r>
  <r>
    <s v="LC"/>
    <s v="121824922"/>
    <s v="020/104"/>
    <s v="T3 DI RND MTN-TBL MN #2 020/104 RPL INSS"/>
    <s v="TABLEMTN"/>
    <s v="ETL.6070"/>
    <d v="2021-07-31T00:00:00"/>
    <d v="2021-10-03T00:00:00"/>
    <d v="2021-10-30T00:00:00"/>
    <d v="2022-01-27T00:00:00"/>
    <s v="COMP"/>
    <s v="B - Urgt Compliance"/>
    <x v="0"/>
    <s v="HFTD 3"/>
    <x v="0"/>
  </r>
  <r>
    <s v="LC"/>
    <s v="121826356"/>
    <s v="000/001"/>
    <s v="T3 DI CENTERVILLE-TBL MTN 000/001 COTTER"/>
    <s v="TABLEMTN"/>
    <s v="ETL.6320"/>
    <d v="2021-07-31T00:00:00"/>
    <d v="2021-08-05T00:00:00"/>
    <d v="2021-10-31T00:00:00"/>
    <d v="2022-01-27T00:00:00"/>
    <s v="COMP"/>
    <s v="B - Urgt Compliance"/>
    <x v="0"/>
    <s v="HFTD 3"/>
    <x v="0"/>
  </r>
  <r>
    <s v="LC"/>
    <s v="121831185"/>
    <s v="014/058"/>
    <s v="T3 EI MNTA VSTA-JFFRSN #1 14/58 RPR INSS"/>
    <s v="METCALF"/>
    <s v="ETL.5220"/>
    <d v="2021-08-02T00:00:00"/>
    <d v="2021-08-16T00:00:00"/>
    <d v="2021-11-02T00:00:00"/>
    <d v="2022-01-29T00:00:00"/>
    <s v="COMP"/>
    <s v="B - Urgt Compliance"/>
    <x v="0"/>
    <s v="HFTD 3"/>
    <x v="0"/>
  </r>
  <r>
    <s v="LC"/>
    <s v="121836072"/>
    <s v="007/006"/>
    <s v="T3 KONOCTI-EAGLE ROCK 7/6 RPR CONW"/>
    <s v="LAKEVLLE"/>
    <s v="ETL.6861"/>
    <d v="2021-08-03T00:00:00"/>
    <d v="2021-08-30T00:00:00"/>
    <d v="2021-11-03T00:00:00"/>
    <d v="2022-01-30T00:00:00"/>
    <s v="COMP"/>
    <s v="B - Urgt Compliance"/>
    <x v="0"/>
    <s v="HFTD 3"/>
    <x v="0"/>
  </r>
  <r>
    <s v="LC"/>
    <s v="121860165"/>
    <s v="007/140"/>
    <s v="T2 CARIBOU-WESTWOOD 7/140C  RPL POLE"/>
    <s v="TABLEMTN"/>
    <s v="ETL.6300"/>
    <d v="2021-08-07T00:00:00"/>
    <d v="2021-08-17T00:00:00"/>
    <d v="2021-11-07T00:00:00"/>
    <d v="2022-08-07T00:00:00"/>
    <s v="COMP"/>
    <s v="B - Urgt Compliance"/>
    <x v="0"/>
    <s v="HFTD 2"/>
    <x v="0"/>
  </r>
  <r>
    <s v="LC"/>
    <s v="121860190"/>
    <s v="007/140"/>
    <s v="T2 CARIBOU-WESTWOOD 7/140L  RPL POLE"/>
    <s v="TABLEMTN"/>
    <s v="ETL.6300"/>
    <d v="2021-08-07T00:00:00"/>
    <d v="2021-08-17T00:00:00"/>
    <d v="2021-11-07T00:00:00"/>
    <d v="2022-08-07T00:00:00"/>
    <s v="COMP"/>
    <s v="B - Urgt Compliance"/>
    <x v="0"/>
    <s v="HFTD 2"/>
    <x v="0"/>
  </r>
  <r>
    <s v="LC"/>
    <s v="121893819"/>
    <s v="000/013"/>
    <s v="CARIBOU-WESTWOOD 0/13L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3870"/>
    <s v="000/013"/>
    <s v="CARIBOU-WESTWOOD 0/13C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3880"/>
    <s v="000/013"/>
    <s v="CARIBOU-WESTWOOD 0/13 RPL STRW"/>
    <s v="TABLEMTN"/>
    <s v="ETL.6300"/>
    <d v="2021-08-12T00:00:00"/>
    <d v="2021-09-16T00:00:00"/>
    <d v="2021-11-12T00:00:00"/>
    <d v="2022-08-12T00:00:00"/>
    <s v="COMP"/>
    <s v="B - Urgt Compliance"/>
    <x v="0"/>
    <s v="HFTD 2"/>
    <x v="0"/>
  </r>
  <r>
    <s v="LC"/>
    <s v="121894212"/>
    <s v="000/005"/>
    <s v="T3 WV CENTERVILLE-TABLE MTN 0/5 RPR INSW"/>
    <s v="TABLEMTN"/>
    <s v="ETL.6320"/>
    <d v="2021-08-12T00:00:00"/>
    <d v="2021-08-28T00:00:00"/>
    <d v="2021-11-12T00:00:00"/>
    <d v="2022-02-08T00:00:00"/>
    <s v="COMP"/>
    <s v="B - Urgt Compliance"/>
    <x v="0"/>
    <s v="HFTD 3"/>
    <x v="0"/>
  </r>
  <r>
    <s v="LC"/>
    <s v="121910394"/>
    <s v="009/041"/>
    <s v="T3 GEYSERS #12-FULTON 9/41 COTTER KEY"/>
    <s v="LAKEVLLE"/>
    <s v="ETL.4750"/>
    <d v="2021-08-17T00:00:00"/>
    <d v="2021-11-02T00:00:00"/>
    <d v="2021-11-17T00:00:00"/>
    <d v="2022-02-13T00:00:00"/>
    <s v="COMP"/>
    <s v="B - Urgt Compliance"/>
    <x v="0"/>
    <s v="HFTD 3"/>
    <x v="0"/>
  </r>
  <r>
    <s v="LC"/>
    <s v="121913757"/>
    <s v="-017/007"/>
    <s v="T3 FULTON-CALISTOGA -017/007 RPL INSS"/>
    <s v="LAKEVLLE"/>
    <s v="ETL.6880"/>
    <d v="2021-08-17T00:00:00"/>
    <d v="2021-08-18T00:00:00"/>
    <d v="2022-08-17T00:00:00"/>
    <d v="2022-02-13T00:00:00"/>
    <s v="COMP"/>
    <s v="B - Urgt Compliance"/>
    <x v="0"/>
    <s v="HFTD 3"/>
    <x v="0"/>
  </r>
  <r>
    <s v="LC"/>
    <s v="121948669"/>
    <s v="022/255"/>
    <s v="WV T3 IGNACIO-BOLINAS #2 22/255 RPL DMW"/>
    <s v="LAKEVLLE"/>
    <s v="ETL.7180"/>
    <d v="2021-08-24T00:00:00"/>
    <d v="2021-11-19T00:00:00"/>
    <d v="2021-11-24T00:00:00"/>
    <d v="2022-02-20T00:00:00"/>
    <s v="COMP"/>
    <s v="B - Urgt Compliance"/>
    <x v="0"/>
    <s v="HFTD 3"/>
    <x v="0"/>
  </r>
  <r>
    <s v="LC"/>
    <s v="121959112"/>
    <s v="-013/004"/>
    <s v="T3 WV FULTON-CALISTOGA -013/004 RMV ENCR"/>
    <s v="LAKEVLLE"/>
    <s v="ETL.6880"/>
    <d v="2021-08-26T00:00:00"/>
    <d v="2021-11-18T00:00:00"/>
    <d v="2021-11-26T00:00:00"/>
    <d v="2022-02-22T00:00:00"/>
    <s v="COMP"/>
    <s v="B - Urgt Compliance"/>
    <x v="0"/>
    <s v="HFTD 3"/>
    <x v="0"/>
  </r>
  <r>
    <s v="LC"/>
    <s v="121959765"/>
    <s v="004/083"/>
    <s v="VALLEY SPRINGS #2 4/083 DE-ENERGIZE"/>
    <s v="VICTOR"/>
    <s v="ETL.9460"/>
    <d v="2021-08-26T00:00:00"/>
    <d v="2021-08-27T00:00:00"/>
    <d v="2021-09-02T00:00:00"/>
    <d v="2022-08-26T00:00:00"/>
    <s v="COMP"/>
    <s v="B - Urgt Compliance"/>
    <x v="0"/>
    <s v="HFTD 2"/>
    <x v="0"/>
  </r>
  <r>
    <s v="LC"/>
    <s v="122019645"/>
    <s v="008/070"/>
    <s v="T3 IR MIDDLE FORK-GLD HILL 8/70 RPR CONS"/>
    <s v="SACTO"/>
    <s v="ETL.5140"/>
    <d v="2021-09-09T00:00:00"/>
    <d v="2021-11-16T00:00:00"/>
    <d v="2021-12-09T00:00:00"/>
    <d v="2022-03-08T00:00:00"/>
    <s v="COMP"/>
    <s v="B - Urgt Compliance"/>
    <x v="0"/>
    <s v="HFTD 3"/>
    <x v="0"/>
  </r>
  <r>
    <s v="LC"/>
    <s v="122019663"/>
    <s v="008/068"/>
    <s v="T3 IR MIDDLE FRK GLD HILL 8/68 RPR CONS"/>
    <s v="SACTO"/>
    <s v="ETL.5140"/>
    <d v="2021-09-09T00:00:00"/>
    <d v="2021-11-10T00:00:00"/>
    <d v="2021-12-09T00:00:00"/>
    <d v="2022-03-08T00:00:00"/>
    <s v="COMP"/>
    <s v="B - Urgt Compliance"/>
    <x v="0"/>
    <s v="HFTD 3"/>
    <x v="0"/>
  </r>
  <r>
    <s v="LC"/>
    <s v="122063628"/>
    <s v="001/020"/>
    <s v="T3 MIDDLEFORK #1 1/020 RPR SWITCH"/>
    <s v="SACTO"/>
    <s v="ETL.8405"/>
    <d v="2021-09-17T00:00:00"/>
    <d v="2021-10-17T00:00:00"/>
    <d v="2021-12-17T00:00:00"/>
    <d v="2022-03-16T00:00:00"/>
    <s v="COMP"/>
    <s v="B - Urgt Compliance"/>
    <x v="0"/>
    <s v="HFTD 3"/>
    <x v="0"/>
  </r>
  <r>
    <s v="LC"/>
    <s v="122068658"/>
    <s v="015/132"/>
    <s v="T3 DRUM-RIO OSO #2 15/132 RPR SWITCH"/>
    <s v="SACTO"/>
    <s v="ETL.1430"/>
    <d v="2021-09-17T00:00:00"/>
    <d v="2021-09-17T00:00:00"/>
    <d v="2021-12-17T00:00:00"/>
    <d v="2022-03-16T00:00:00"/>
    <s v="COMP"/>
    <s v="B - Urgt Compliance"/>
    <x v="0"/>
    <s v="HFTD 3"/>
    <x v="0"/>
  </r>
  <r>
    <s v="LC"/>
    <s v="122068720"/>
    <s v="015/132"/>
    <s v="T3 DRUM-RIO OSO #1 015/132 RPR SWITCH"/>
    <s v="SACTO"/>
    <s v="ETL.1420"/>
    <d v="2021-09-17T00:00:00"/>
    <d v="2021-09-17T00:00:00"/>
    <d v="2021-12-17T00:00:00"/>
    <d v="2022-03-16T00:00:00"/>
    <s v="COMP"/>
    <s v="B - Urgt Compliance"/>
    <x v="0"/>
    <s v="HFTD 3"/>
    <x v="0"/>
  </r>
  <r>
    <s v="LC"/>
    <s v="122069417"/>
    <s v="000/002"/>
    <s v="T3 BRUNSWICK #1 TAP 000/002 RPR SWTC"/>
    <s v="SACTO"/>
    <s v="ETL.1422"/>
    <d v="2021-09-18T00:00:00"/>
    <d v="2021-09-18T00:00:00"/>
    <d v="2021-12-18T00:00:00"/>
    <d v="2022-03-17T00:00:00"/>
    <s v="COMP"/>
    <s v="B - Urgt Compliance"/>
    <x v="0"/>
    <s v="HFTD 3"/>
    <x v="0"/>
  </r>
  <r>
    <s v="LC"/>
    <s v="122069423"/>
    <s v="000/002"/>
    <s v="T3 RUNSWICK #2 TAP 000/002 RPR SWTC"/>
    <s v="SACTO"/>
    <s v="ETL.1431"/>
    <d v="2021-09-18T00:00:00"/>
    <d v="2021-09-18T00:00:00"/>
    <d v="2021-12-18T00:00:00"/>
    <d v="2022-03-17T00:00:00"/>
    <s v="COMP"/>
    <s v="B - Urgt Compliance"/>
    <x v="0"/>
    <s v="HFTD 3"/>
    <x v="0"/>
  </r>
  <r>
    <s v="LC"/>
    <s v="122099329"/>
    <s v="001/009"/>
    <s v="MOUNTAIN GATE JCT-CASCADE 1/9L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370"/>
    <s v="001/009"/>
    <s v="MOUNTAIN GATE JCT-CASCADE 1/9R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447"/>
    <s v="001/015"/>
    <s v="T2 MTN GATE JCT-CASCADE 1/15L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099448"/>
    <s v="001/016"/>
    <s v="MOUNTAIN GATE JCT-CASCADE 1/16R RPL POLE"/>
    <s v="TABLEMTN"/>
    <s v="ETL.7640"/>
    <d v="2021-09-24T00:00:00"/>
    <d v="2021-09-26T00:00:00"/>
    <d v="2021-12-24T00:00:00"/>
    <d v="2022-09-24T00:00:00"/>
    <s v="COMP"/>
    <s v="B - Urgt Compliance"/>
    <x v="0"/>
    <s v="HFTD 2"/>
    <x v="0"/>
  </r>
  <r>
    <s v="LC"/>
    <s v="122142643"/>
    <s v="009/151"/>
    <s v="ATSCDRO-SN LS OBISPO 9/151 GRND WSH"/>
    <s v="PISMOBCH"/>
    <s v="ETL.8490"/>
    <d v="2021-10-04T00:00:00"/>
    <d v="2021-10-04T00:00:00"/>
    <d v="2022-01-04T00:00:00"/>
    <d v="2022-04-02T00:00:00"/>
    <s v="COMP"/>
    <s v="B - Urgt Compliance"/>
    <x v="0"/>
    <s v="HFTD 3"/>
    <x v="0"/>
  </r>
  <r>
    <s v="LC"/>
    <s v="122170872"/>
    <s v="012/176"/>
    <s v="T3 DI WEIMAR #1 012/176 INS COTTER"/>
    <s v="SACTO"/>
    <s v="ETL.7560"/>
    <d v="2021-10-08T00:00:00"/>
    <d v="2022-02-04T00:00:00"/>
    <d v="2022-01-08T00:00:00"/>
    <d v="2022-04-06T00:00:00"/>
    <s v="COMP"/>
    <s v="B - Urgt Compliance"/>
    <x v="0"/>
    <s v="HFTD 3"/>
    <x v="0"/>
  </r>
  <r>
    <s v="LC"/>
    <s v="122171899"/>
    <s v="011/169"/>
    <s v="T3 DI WEIMAR #1 11/169 INS COTTER"/>
    <s v="SACTO"/>
    <s v="ETL.7560"/>
    <d v="2021-10-08T00:00:00"/>
    <d v="2022-02-04T00:00:00"/>
    <d v="2022-01-08T00:00:00"/>
    <d v="2022-04-06T00:00:00"/>
    <s v="COMP"/>
    <s v="B - Urgt Compliance"/>
    <x v="0"/>
    <s v="HFTD 3"/>
    <x v="0"/>
  </r>
  <r>
    <s v="LC"/>
    <s v="122216426"/>
    <s v="004/051A"/>
    <s v="T3 DI DRM-RIO OSO #2 4/51A RPR INSS CTTR"/>
    <s v="SACTO"/>
    <s v="ETL.1430"/>
    <d v="2021-10-13T00:00:00"/>
    <d v="2021-12-09T00:00:00"/>
    <d v="2022-01-11T00:00:00"/>
    <d v="2022-04-11T00:00:00"/>
    <s v="COMP"/>
    <s v="B - Urgt Compliance"/>
    <x v="0"/>
    <s v="HFTD 3"/>
    <x v="0"/>
  </r>
  <r>
    <s v="LC"/>
    <s v="122229144"/>
    <s v="007/007"/>
    <s v="T3 DI DONNELLS-MI-WUK 7/7 RPR SWITCH"/>
    <s v="VICTOR"/>
    <s v="ETL.1400"/>
    <d v="2021-10-13T00:00:00"/>
    <d v="2021-11-05T00:00:00"/>
    <d v="2022-01-11T00:00:00"/>
    <d v="2022-04-11T00:00:00"/>
    <s v="COMP"/>
    <s v="B - Urgt Compliance"/>
    <x v="0"/>
    <s v="HFTD 3"/>
    <x v="0"/>
  </r>
  <r>
    <s v="LC"/>
    <s v="122266533"/>
    <s v="037/191A"/>
    <s v="T3 EI FULTON-PUEBLO 037/191A RPR SWTC"/>
    <s v="LAKEVLLE"/>
    <s v="ETL.1600"/>
    <d v="2021-10-26T00:00:00"/>
    <d v="2021-11-02T00:00:00"/>
    <d v="2022-01-24T00:00:00"/>
    <d v="2022-04-24T00:00:00"/>
    <s v="COMP"/>
    <s v="B - Urgt Compliance"/>
    <x v="0"/>
    <s v="HFTD 3"/>
    <x v="0"/>
  </r>
  <r>
    <s v="LC"/>
    <s v="122266534"/>
    <s v="037/191A"/>
    <s v="T3 EAGLE RK-FTN-SLVRDO 37/191A RPR SWCH"/>
    <s v="LAKEVLLE"/>
    <s v="ETL.4392"/>
    <d v="2021-10-26T00:00:00"/>
    <d v="2021-11-02T00:00:00"/>
    <d v="2022-01-24T00:00:00"/>
    <d v="2022-04-24T00:00:00"/>
    <s v="COMP"/>
    <s v="B - Urgt Compliance"/>
    <x v="0"/>
    <s v="HFTD 3"/>
    <x v="0"/>
  </r>
  <r>
    <s v="LC"/>
    <s v="122269229"/>
    <s v="001/044"/>
    <s v="T3 DI DEER CREEK-DRUM 1/44 REFRAME"/>
    <s v="SACTO"/>
    <s v="ETL.6690"/>
    <d v="2021-10-28T00:00:00"/>
    <m/>
    <d v="2022-01-28T00:00:00"/>
    <d v="2022-04-26T00:00:00"/>
    <s v="Open"/>
    <s v="B - Urgt Compliance"/>
    <x v="1"/>
    <s v="HFTD 3"/>
    <x v="0"/>
  </r>
  <r>
    <s v="LC"/>
    <s v="122270145"/>
    <s v="014/185C"/>
    <s v="T3 DI WEIMAR #1 14/185C COTR KEY"/>
    <s v="SACTO"/>
    <s v="ETL.7560"/>
    <d v="2021-10-28T00:00:00"/>
    <d v="2022-02-04T00:00:00"/>
    <d v="2022-01-28T00:00:00"/>
    <d v="2022-04-26T00:00:00"/>
    <s v="COMP"/>
    <s v="B - Urgt Compliance"/>
    <x v="0"/>
    <s v="HFTD 3"/>
    <x v="0"/>
  </r>
  <r>
    <s v="LC"/>
    <s v="122284007"/>
    <s v="002/021"/>
    <s v="ATASCADERO-CAYUCOS 2/21C RPR GYWW"/>
    <s v="PISMOBCH"/>
    <s v="ETL.8480"/>
    <d v="2021-11-01T00:00:00"/>
    <d v="2021-11-02T00:00:00"/>
    <d v="2022-02-01T00:00:00"/>
    <d v="2022-11-01T00:00:00"/>
    <s v="COMP"/>
    <s v="B - Urgt Compliance"/>
    <x v="0"/>
    <s v="HFTD 2"/>
    <x v="0"/>
  </r>
  <r>
    <s v="LC"/>
    <s v="122284137"/>
    <s v="002/021"/>
    <s v="ATASCADERO-CAYUCOS 2/21L RPR GYWW"/>
    <s v="PISMOBCH"/>
    <s v="ETL.8480"/>
    <d v="2021-11-01T00:00:00"/>
    <d v="2021-11-01T00:00:00"/>
    <d v="2022-02-01T00:00:00"/>
    <d v="2022-11-01T00:00:00"/>
    <s v="COMP"/>
    <s v="B - Urgt Compliance"/>
    <x v="0"/>
    <s v="HFTD 2"/>
    <x v="0"/>
  </r>
  <r>
    <s v="LC"/>
    <s v="122284163"/>
    <s v="002/021"/>
    <s v="ATASCADERO-CAYUCOS 2/21R RPR GYWW"/>
    <s v="PISMOBCH"/>
    <s v="ETL.8480"/>
    <d v="2021-11-01T00:00:00"/>
    <d v="2021-11-01T00:00:00"/>
    <d v="2022-02-01T00:00:00"/>
    <d v="2022-11-01T00:00:00"/>
    <s v="COMP"/>
    <s v="B - Urgt Compliance"/>
    <x v="0"/>
    <s v="HFTD 2"/>
    <x v="0"/>
  </r>
  <r>
    <s v="LC"/>
    <s v="122426239"/>
    <s v="015/003"/>
    <s v="T3 MAPLE CREEK-HOOPA 15/003 RPR CONDW"/>
    <s v="EUREKA"/>
    <s v="ETL.7490"/>
    <d v="2021-11-30T00:00:00"/>
    <d v="2022-01-06T00:00:00"/>
    <d v="2022-03-02T00:00:00"/>
    <d v="2022-05-29T00:00:00"/>
    <s v="COMP"/>
    <s v="B - Urgt Compliance"/>
    <x v="0"/>
    <s v="HFTD 3"/>
    <x v="0"/>
  </r>
  <r>
    <s v="LC"/>
    <s v="122446786"/>
    <s v="009/131"/>
    <s v="T3 MIDDLE FORK #1 009/131 RPR GWRW"/>
    <s v="SACTO"/>
    <s v="ETL.8405"/>
    <d v="2021-12-02T00:00:00"/>
    <d v="2021-12-08T00:00:00"/>
    <d v="2022-03-02T00:00:00"/>
    <d v="2022-05-31T00:00:00"/>
    <s v="COMP"/>
    <s v="B - Urgt Compliance"/>
    <x v="0"/>
    <s v="HFTD 3"/>
    <x v="0"/>
  </r>
  <r>
    <s v="LC"/>
    <s v="122507061"/>
    <s v="016/125"/>
    <s v="T3 PARADISE-TABLE MTN 16/125 RPR STRT"/>
    <s v="TABLEMTN"/>
    <s v="ETL.4316"/>
    <d v="2021-12-21T00:00:00"/>
    <d v="2022-02-02T00:00:00"/>
    <d v="2022-03-21T00:00:00"/>
    <d v="2022-06-19T00:00:00"/>
    <s v="COMP"/>
    <s v="B - Urgt Compliance"/>
    <x v="0"/>
    <s v="HFTD 3"/>
    <x v="0"/>
  </r>
  <r>
    <s v="LC"/>
    <s v="122525061"/>
    <s v="020/007"/>
    <s v="T3 MI-WUK-CURTIS 20/07 RPR CNDW"/>
    <s v="VICTOR"/>
    <s v="ETL.1073"/>
    <d v="2021-12-29T00:00:00"/>
    <d v="2021-12-26T00:00:00"/>
    <d v="2022-03-29T00:00:00"/>
    <d v="2022-06-27T00:00:00"/>
    <s v="COMP"/>
    <s v="B - Urgt Compliance"/>
    <x v="0"/>
    <s v="HFTD 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8EA400-2F8D-4746-8C54-52D2B578D522}" name="PivotTable1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15">
    <pivotField showAll="0"/>
    <pivotField dataField="1" showAll="0"/>
    <pivotField showAll="0"/>
    <pivotField showAll="0"/>
    <pivotField showAll="0"/>
    <pivotField showAll="0"/>
    <pivotField numFmtId="14" showAll="0"/>
    <pivotField showAll="0"/>
    <pivotField numFmtId="14" showAll="0"/>
    <pivotField numFmtId="14"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axis="axisRow" showAll="0">
      <items count="4">
        <item m="1" x="2"/>
        <item x="0"/>
        <item x="1"/>
        <item t="default"/>
      </items>
    </pivotField>
  </pivotFields>
  <rowFields count="2">
    <field x="12"/>
    <field x="14"/>
  </rowFields>
  <rowItems count="7">
    <i>
      <x/>
    </i>
    <i r="1">
      <x v="1"/>
    </i>
    <i r="1">
      <x v="2"/>
    </i>
    <i>
      <x v="1"/>
    </i>
    <i r="1">
      <x v="1"/>
    </i>
    <i r="1">
      <x v="2"/>
    </i>
    <i t="grand">
      <x/>
    </i>
  </rowItems>
  <colItems count="1">
    <i/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41C43B-5B6B-4197-AEC8-69CE79D6E702}" name="PivotTable2" cacheId="1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3:B16" firstHeaderRow="1" firstDataRow="1" firstDataCol="1"/>
  <pivotFields count="12">
    <pivotField dataField="1"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axis="axisRow" showAll="0">
      <items count="3">
        <item x="1"/>
        <item x="0"/>
        <item t="default"/>
      </items>
    </pivotField>
    <pivotField showAll="0"/>
    <pivotField showAll="0"/>
  </pivotFields>
  <rowFields count="1">
    <field x="9"/>
  </rowFields>
  <rowItems count="3">
    <i>
      <x/>
    </i>
    <i>
      <x v="1"/>
    </i>
    <i t="grand">
      <x/>
    </i>
  </rowItems>
  <colItems count="1">
    <i/>
  </colItems>
  <dataFields count="1">
    <dataField name="Count of Notification typ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37F4-DA82-4962-9836-580018B19D1C}">
  <dimension ref="A2:F5"/>
  <sheetViews>
    <sheetView workbookViewId="0">
      <selection activeCell="D11" sqref="D11"/>
    </sheetView>
  </sheetViews>
  <sheetFormatPr defaultRowHeight="12.75" x14ac:dyDescent="0.2"/>
  <cols>
    <col min="2" max="2" width="10.28515625" bestFit="1" customWidth="1"/>
    <col min="3" max="3" width="19.42578125" customWidth="1"/>
    <col min="4" max="4" width="20.28515625" customWidth="1"/>
    <col min="5" max="5" width="33.7109375" customWidth="1"/>
    <col min="6" max="6" width="15.140625" customWidth="1"/>
  </cols>
  <sheetData>
    <row r="2" spans="1:6" x14ac:dyDescent="0.2">
      <c r="A2" s="27" t="s">
        <v>0</v>
      </c>
      <c r="B2" s="27"/>
      <c r="C2" s="9" t="s">
        <v>1</v>
      </c>
      <c r="D2" s="9" t="s">
        <v>2</v>
      </c>
      <c r="E2" s="9" t="s">
        <v>3</v>
      </c>
      <c r="F2" s="9" t="s">
        <v>4</v>
      </c>
    </row>
    <row r="3" spans="1:6" x14ac:dyDescent="0.2">
      <c r="A3" s="6">
        <v>1</v>
      </c>
      <c r="B3" s="6" t="s">
        <v>5</v>
      </c>
      <c r="C3" s="7">
        <f>GETPIVOTDATA("Notification type",Pivot!$A$13,"Late","On-time")</f>
        <v>2706</v>
      </c>
      <c r="D3" s="7">
        <f>GETPIVOTDATA("Notification No",Pivot!$A$3,"Late","On-time","Upgrade","B tag")</f>
        <v>1042</v>
      </c>
      <c r="E3" s="7">
        <f>GETPIVOTDATA("Notification No",Pivot!$A$3,"Late","On-time","Upgrade","Upgrade")</f>
        <v>29</v>
      </c>
      <c r="F3" s="7">
        <f>SUM(C3:E3)</f>
        <v>3777</v>
      </c>
    </row>
    <row r="4" spans="1:6" x14ac:dyDescent="0.2">
      <c r="A4" s="6">
        <v>2</v>
      </c>
      <c r="B4" s="6" t="s">
        <v>6</v>
      </c>
      <c r="C4" s="7">
        <f>GETPIVOTDATA("Notification type",Pivot!$A$13,"Late","Late")</f>
        <v>2972</v>
      </c>
      <c r="D4" s="7">
        <f>GETPIVOTDATA("Notification No",Pivot!$A$3,"Late","Late","Upgrade","B tag")</f>
        <v>1</v>
      </c>
      <c r="E4" s="7">
        <f>GETPIVOTDATA("Notification No",Pivot!$A$3,"Late","Late","Upgrade","Upgrade")</f>
        <v>15</v>
      </c>
      <c r="F4" s="7">
        <f t="shared" ref="F4" si="0">SUM(C4:E4)</f>
        <v>2988</v>
      </c>
    </row>
    <row r="5" spans="1:6" x14ac:dyDescent="0.2">
      <c r="A5" s="6">
        <v>3</v>
      </c>
      <c r="B5" s="6" t="s">
        <v>7</v>
      </c>
      <c r="C5" s="8">
        <f t="shared" ref="C5:E5" si="1">C3/(C3+C4)</f>
        <v>0.47657625924621344</v>
      </c>
      <c r="D5" s="8">
        <f t="shared" si="1"/>
        <v>0.99904122722914668</v>
      </c>
      <c r="E5" s="8">
        <f t="shared" si="1"/>
        <v>0.65909090909090906</v>
      </c>
      <c r="F5" s="8">
        <f>F3/(F3+F4)</f>
        <v>0.55831485587583152</v>
      </c>
    </row>
  </sheetData>
  <mergeCells count="1">
    <mergeCell ref="A2:B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23F4F-DA33-406B-A37B-AD27B26E2549}">
  <dimension ref="A2:B16"/>
  <sheetViews>
    <sheetView tabSelected="1" workbookViewId="0">
      <selection activeCell="A6" sqref="A6"/>
    </sheetView>
  </sheetViews>
  <sheetFormatPr defaultRowHeight="12.75" x14ac:dyDescent="0.2"/>
  <cols>
    <col min="1" max="1" width="13.85546875" bestFit="1" customWidth="1"/>
    <col min="2" max="2" width="22.85546875" bestFit="1" customWidth="1"/>
  </cols>
  <sheetData>
    <row r="2" spans="1:2" x14ac:dyDescent="0.2">
      <c r="A2" s="28" t="s">
        <v>8</v>
      </c>
      <c r="B2" s="28"/>
    </row>
    <row r="3" spans="1:2" x14ac:dyDescent="0.2">
      <c r="A3" s="3" t="s">
        <v>9</v>
      </c>
      <c r="B3" t="s">
        <v>10</v>
      </c>
    </row>
    <row r="4" spans="1:2" x14ac:dyDescent="0.2">
      <c r="A4" s="4" t="s">
        <v>11</v>
      </c>
      <c r="B4">
        <v>16</v>
      </c>
    </row>
    <row r="5" spans="1:2" x14ac:dyDescent="0.2">
      <c r="A5" s="5" t="s">
        <v>12</v>
      </c>
      <c r="B5">
        <v>1</v>
      </c>
    </row>
    <row r="6" spans="1:2" x14ac:dyDescent="0.2">
      <c r="A6" s="5" t="s">
        <v>13</v>
      </c>
      <c r="B6">
        <v>15</v>
      </c>
    </row>
    <row r="7" spans="1:2" x14ac:dyDescent="0.2">
      <c r="A7" s="4" t="s">
        <v>5</v>
      </c>
      <c r="B7">
        <v>1071</v>
      </c>
    </row>
    <row r="8" spans="1:2" x14ac:dyDescent="0.2">
      <c r="A8" s="5" t="s">
        <v>12</v>
      </c>
      <c r="B8">
        <v>1042</v>
      </c>
    </row>
    <row r="9" spans="1:2" x14ac:dyDescent="0.2">
      <c r="A9" s="5" t="s">
        <v>13</v>
      </c>
      <c r="B9">
        <v>29</v>
      </c>
    </row>
    <row r="10" spans="1:2" x14ac:dyDescent="0.2">
      <c r="A10" s="4" t="s">
        <v>14</v>
      </c>
      <c r="B10">
        <v>1087</v>
      </c>
    </row>
    <row r="12" spans="1:2" x14ac:dyDescent="0.2">
      <c r="A12" s="28" t="s">
        <v>15</v>
      </c>
      <c r="B12" s="28"/>
    </row>
    <row r="13" spans="1:2" x14ac:dyDescent="0.2">
      <c r="A13" s="3" t="s">
        <v>9</v>
      </c>
      <c r="B13" t="s">
        <v>16</v>
      </c>
    </row>
    <row r="14" spans="1:2" x14ac:dyDescent="0.2">
      <c r="A14" s="4" t="s">
        <v>11</v>
      </c>
      <c r="B14">
        <v>2972</v>
      </c>
    </row>
    <row r="15" spans="1:2" x14ac:dyDescent="0.2">
      <c r="A15" s="4" t="s">
        <v>5</v>
      </c>
      <c r="B15">
        <v>2706</v>
      </c>
    </row>
    <row r="16" spans="1:2" x14ac:dyDescent="0.2">
      <c r="A16" s="4" t="s">
        <v>14</v>
      </c>
      <c r="B16">
        <v>5678</v>
      </c>
    </row>
  </sheetData>
  <mergeCells count="2">
    <mergeCell ref="A2:B2"/>
    <mergeCell ref="A12:B1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CBD1-B3DF-4FFB-AA5F-964A078116AC}">
  <dimension ref="A1:O1088"/>
  <sheetViews>
    <sheetView topLeftCell="F1" workbookViewId="0">
      <selection activeCell="J1" sqref="J1"/>
    </sheetView>
  </sheetViews>
  <sheetFormatPr defaultRowHeight="12.75" x14ac:dyDescent="0.2"/>
  <cols>
    <col min="1" max="1" width="12" bestFit="1" customWidth="1"/>
    <col min="2" max="2" width="17" bestFit="1" customWidth="1"/>
    <col min="3" max="3" width="19" bestFit="1" customWidth="1"/>
    <col min="4" max="4" width="42" bestFit="1" customWidth="1"/>
    <col min="5" max="5" width="18" bestFit="1" customWidth="1"/>
    <col min="6" max="6" width="21" bestFit="1" customWidth="1"/>
    <col min="7" max="7" width="19" bestFit="1" customWidth="1"/>
    <col min="8" max="8" width="16" style="18" bestFit="1" customWidth="1"/>
    <col min="9" max="9" width="14" bestFit="1" customWidth="1"/>
    <col min="10" max="10" width="19" style="22" bestFit="1" customWidth="1"/>
    <col min="11" max="11" width="8" bestFit="1" customWidth="1"/>
    <col min="12" max="12" width="21" bestFit="1" customWidth="1"/>
    <col min="13" max="13" width="21" style="22" customWidth="1"/>
    <col min="14" max="14" width="22" bestFit="1" customWidth="1"/>
    <col min="15" max="15" width="14.28515625" customWidth="1"/>
  </cols>
  <sheetData>
    <row r="1" spans="1:15" ht="38.25" x14ac:dyDescent="0.2">
      <c r="A1" s="14" t="s">
        <v>17</v>
      </c>
      <c r="B1" s="15" t="s">
        <v>18</v>
      </c>
      <c r="C1" s="14" t="s">
        <v>19</v>
      </c>
      <c r="D1" s="15" t="s">
        <v>20</v>
      </c>
      <c r="E1" s="15" t="s">
        <v>21</v>
      </c>
      <c r="F1" s="15" t="s">
        <v>22</v>
      </c>
      <c r="G1" s="15" t="s">
        <v>23</v>
      </c>
      <c r="H1" s="20" t="s">
        <v>24</v>
      </c>
      <c r="I1" s="15" t="s">
        <v>25</v>
      </c>
      <c r="J1" s="20" t="s">
        <v>26</v>
      </c>
      <c r="K1" s="15" t="s">
        <v>27</v>
      </c>
      <c r="L1" s="15" t="s">
        <v>28</v>
      </c>
      <c r="M1" s="23" t="s">
        <v>11</v>
      </c>
      <c r="N1" s="15" t="s">
        <v>29</v>
      </c>
      <c r="O1" s="15" t="s">
        <v>13</v>
      </c>
    </row>
    <row r="2" spans="1:15" x14ac:dyDescent="0.2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s="16">
        <v>44201</v>
      </c>
      <c r="H2" s="19">
        <v>44263</v>
      </c>
      <c r="I2" s="16">
        <v>44291</v>
      </c>
      <c r="J2" s="19">
        <f t="shared" ref="J2:J33" si="0">G2+365</f>
        <v>44566</v>
      </c>
      <c r="K2" t="s">
        <v>36</v>
      </c>
      <c r="L2" t="s">
        <v>37</v>
      </c>
      <c r="M2" s="22" t="s">
        <v>5</v>
      </c>
      <c r="N2" t="s">
        <v>38</v>
      </c>
      <c r="O2" t="s">
        <v>12</v>
      </c>
    </row>
    <row r="3" spans="1:15" x14ac:dyDescent="0.2">
      <c r="A3" t="s">
        <v>30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s="16">
        <v>44215</v>
      </c>
      <c r="H3" s="19">
        <v>44686</v>
      </c>
      <c r="I3" s="16">
        <v>44580</v>
      </c>
      <c r="J3" s="19">
        <f t="shared" si="0"/>
        <v>44580</v>
      </c>
      <c r="K3" t="s">
        <v>36</v>
      </c>
      <c r="L3" t="s">
        <v>37</v>
      </c>
      <c r="M3" s="22" t="s">
        <v>5</v>
      </c>
      <c r="N3" t="s">
        <v>38</v>
      </c>
      <c r="O3" t="s">
        <v>13</v>
      </c>
    </row>
    <row r="4" spans="1:15" x14ac:dyDescent="0.2">
      <c r="A4" t="s">
        <v>30</v>
      </c>
      <c r="B4" t="s">
        <v>44</v>
      </c>
      <c r="C4" t="s">
        <v>45</v>
      </c>
      <c r="D4" t="s">
        <v>46</v>
      </c>
      <c r="E4" t="s">
        <v>47</v>
      </c>
      <c r="F4" t="s">
        <v>48</v>
      </c>
      <c r="G4" s="16">
        <v>44224</v>
      </c>
      <c r="H4" s="19">
        <v>44298</v>
      </c>
      <c r="I4" s="16">
        <v>44314</v>
      </c>
      <c r="J4" s="19">
        <f t="shared" si="0"/>
        <v>44589</v>
      </c>
      <c r="K4" t="s">
        <v>36</v>
      </c>
      <c r="L4" t="s">
        <v>37</v>
      </c>
      <c r="M4" s="22" t="s">
        <v>5</v>
      </c>
      <c r="N4" t="s">
        <v>38</v>
      </c>
      <c r="O4" t="s">
        <v>12</v>
      </c>
    </row>
    <row r="5" spans="1:15" x14ac:dyDescent="0.2">
      <c r="A5" t="s">
        <v>30</v>
      </c>
      <c r="B5" t="s">
        <v>49</v>
      </c>
      <c r="C5" t="s">
        <v>50</v>
      </c>
      <c r="D5" t="s">
        <v>51</v>
      </c>
      <c r="E5" t="s">
        <v>34</v>
      </c>
      <c r="F5" t="s">
        <v>52</v>
      </c>
      <c r="G5" s="16">
        <v>44228</v>
      </c>
      <c r="H5" s="19">
        <v>44237</v>
      </c>
      <c r="I5" s="16">
        <v>44317</v>
      </c>
      <c r="J5" s="19">
        <f t="shared" si="0"/>
        <v>44593</v>
      </c>
      <c r="K5" t="s">
        <v>36</v>
      </c>
      <c r="L5" t="s">
        <v>37</v>
      </c>
      <c r="M5" s="22" t="s">
        <v>5</v>
      </c>
      <c r="N5" t="s">
        <v>38</v>
      </c>
      <c r="O5" t="s">
        <v>12</v>
      </c>
    </row>
    <row r="6" spans="1:15" x14ac:dyDescent="0.2">
      <c r="A6" t="s">
        <v>30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s="16">
        <v>44232</v>
      </c>
      <c r="H6" s="19">
        <v>44253</v>
      </c>
      <c r="I6" s="16">
        <v>44321</v>
      </c>
      <c r="J6" s="19">
        <f t="shared" si="0"/>
        <v>44597</v>
      </c>
      <c r="K6" t="s">
        <v>36</v>
      </c>
      <c r="L6" t="s">
        <v>37</v>
      </c>
      <c r="M6" s="22" t="s">
        <v>5</v>
      </c>
      <c r="N6" t="s">
        <v>38</v>
      </c>
      <c r="O6" t="s">
        <v>12</v>
      </c>
    </row>
    <row r="7" spans="1:15" x14ac:dyDescent="0.2">
      <c r="A7" t="s">
        <v>30</v>
      </c>
      <c r="B7" t="s">
        <v>58</v>
      </c>
      <c r="C7" t="s">
        <v>59</v>
      </c>
      <c r="D7" t="s">
        <v>60</v>
      </c>
      <c r="E7" t="s">
        <v>47</v>
      </c>
      <c r="F7" t="s">
        <v>61</v>
      </c>
      <c r="G7" s="16">
        <v>44256</v>
      </c>
      <c r="H7" s="19">
        <v>44325</v>
      </c>
      <c r="I7" s="16">
        <v>44348</v>
      </c>
      <c r="J7" s="19">
        <f t="shared" si="0"/>
        <v>44621</v>
      </c>
      <c r="K7" t="s">
        <v>36</v>
      </c>
      <c r="L7" t="s">
        <v>37</v>
      </c>
      <c r="M7" s="22" t="s">
        <v>5</v>
      </c>
      <c r="N7" t="s">
        <v>38</v>
      </c>
      <c r="O7" t="s">
        <v>12</v>
      </c>
    </row>
    <row r="8" spans="1:15" x14ac:dyDescent="0.2">
      <c r="A8" t="s">
        <v>30</v>
      </c>
      <c r="B8" t="s">
        <v>62</v>
      </c>
      <c r="C8" t="s">
        <v>63</v>
      </c>
      <c r="D8" t="s">
        <v>64</v>
      </c>
      <c r="E8" t="s">
        <v>34</v>
      </c>
      <c r="F8" t="s">
        <v>65</v>
      </c>
      <c r="G8" s="16">
        <v>44257</v>
      </c>
      <c r="H8" s="19">
        <v>44257</v>
      </c>
      <c r="I8" s="16">
        <v>44349</v>
      </c>
      <c r="J8" s="19">
        <f t="shared" si="0"/>
        <v>44622</v>
      </c>
      <c r="K8" t="s">
        <v>36</v>
      </c>
      <c r="L8" t="s">
        <v>37</v>
      </c>
      <c r="M8" s="22" t="s">
        <v>5</v>
      </c>
      <c r="N8" t="s">
        <v>38</v>
      </c>
      <c r="O8" t="s">
        <v>12</v>
      </c>
    </row>
    <row r="9" spans="1:15" x14ac:dyDescent="0.2">
      <c r="A9" t="s">
        <v>30</v>
      </c>
      <c r="B9" t="s">
        <v>66</v>
      </c>
      <c r="C9" t="s">
        <v>67</v>
      </c>
      <c r="D9" t="s">
        <v>68</v>
      </c>
      <c r="E9" t="s">
        <v>42</v>
      </c>
      <c r="F9" t="s">
        <v>69</v>
      </c>
      <c r="G9" s="16">
        <v>44259</v>
      </c>
      <c r="H9" s="19">
        <v>44341</v>
      </c>
      <c r="I9" s="16">
        <v>44351</v>
      </c>
      <c r="J9" s="19">
        <f t="shared" si="0"/>
        <v>44624</v>
      </c>
      <c r="K9" t="s">
        <v>36</v>
      </c>
      <c r="L9" t="s">
        <v>37</v>
      </c>
      <c r="M9" s="22" t="s">
        <v>5</v>
      </c>
      <c r="N9" t="s">
        <v>38</v>
      </c>
      <c r="O9" t="s">
        <v>12</v>
      </c>
    </row>
    <row r="10" spans="1:15" x14ac:dyDescent="0.2">
      <c r="A10" t="s">
        <v>30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s="16">
        <v>44263</v>
      </c>
      <c r="H10" s="19">
        <v>44336</v>
      </c>
      <c r="I10" s="16">
        <v>44355</v>
      </c>
      <c r="J10" s="19">
        <f t="shared" si="0"/>
        <v>44628</v>
      </c>
      <c r="K10" t="s">
        <v>36</v>
      </c>
      <c r="L10" t="s">
        <v>37</v>
      </c>
      <c r="M10" s="22" t="s">
        <v>5</v>
      </c>
      <c r="N10" t="s">
        <v>38</v>
      </c>
      <c r="O10" t="s">
        <v>12</v>
      </c>
    </row>
    <row r="11" spans="1:15" x14ac:dyDescent="0.2">
      <c r="A11" t="s">
        <v>30</v>
      </c>
      <c r="B11" t="s">
        <v>75</v>
      </c>
      <c r="C11" t="s">
        <v>71</v>
      </c>
      <c r="D11" t="s">
        <v>76</v>
      </c>
      <c r="E11" t="s">
        <v>73</v>
      </c>
      <c r="F11" t="s">
        <v>74</v>
      </c>
      <c r="G11" s="16">
        <v>44263</v>
      </c>
      <c r="H11" s="19">
        <v>44336</v>
      </c>
      <c r="I11" s="16">
        <v>44355</v>
      </c>
      <c r="J11" s="19">
        <f t="shared" si="0"/>
        <v>44628</v>
      </c>
      <c r="K11" t="s">
        <v>36</v>
      </c>
      <c r="L11" t="s">
        <v>37</v>
      </c>
      <c r="M11" s="22" t="s">
        <v>5</v>
      </c>
      <c r="N11" t="s">
        <v>38</v>
      </c>
      <c r="O11" t="s">
        <v>12</v>
      </c>
    </row>
    <row r="12" spans="1:15" x14ac:dyDescent="0.2">
      <c r="A12" t="s">
        <v>30</v>
      </c>
      <c r="B12" t="s">
        <v>77</v>
      </c>
      <c r="C12" t="s">
        <v>78</v>
      </c>
      <c r="D12" t="s">
        <v>79</v>
      </c>
      <c r="E12" t="s">
        <v>80</v>
      </c>
      <c r="F12" t="s">
        <v>81</v>
      </c>
      <c r="G12" s="16">
        <v>44263</v>
      </c>
      <c r="H12" s="19">
        <v>44307</v>
      </c>
      <c r="I12" s="16">
        <v>44355</v>
      </c>
      <c r="J12" s="19">
        <f t="shared" si="0"/>
        <v>44628</v>
      </c>
      <c r="K12" t="s">
        <v>36</v>
      </c>
      <c r="L12" t="s">
        <v>37</v>
      </c>
      <c r="M12" s="22" t="s">
        <v>5</v>
      </c>
      <c r="N12" t="s">
        <v>38</v>
      </c>
      <c r="O12" t="s">
        <v>12</v>
      </c>
    </row>
    <row r="13" spans="1:15" x14ac:dyDescent="0.2">
      <c r="A13" t="s">
        <v>30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s="16">
        <v>44263</v>
      </c>
      <c r="H13" s="19">
        <v>44299</v>
      </c>
      <c r="I13" s="16">
        <v>44355</v>
      </c>
      <c r="J13" s="19">
        <f t="shared" si="0"/>
        <v>44628</v>
      </c>
      <c r="K13" t="s">
        <v>36</v>
      </c>
      <c r="L13" t="s">
        <v>37</v>
      </c>
      <c r="M13" s="22" t="s">
        <v>5</v>
      </c>
      <c r="N13" t="s">
        <v>38</v>
      </c>
      <c r="O13" t="s">
        <v>12</v>
      </c>
    </row>
    <row r="14" spans="1:15" x14ac:dyDescent="0.2">
      <c r="A14" t="s">
        <v>30</v>
      </c>
      <c r="B14" t="s">
        <v>87</v>
      </c>
      <c r="C14" t="s">
        <v>88</v>
      </c>
      <c r="D14" t="s">
        <v>89</v>
      </c>
      <c r="E14" t="s">
        <v>85</v>
      </c>
      <c r="F14" t="s">
        <v>90</v>
      </c>
      <c r="G14" s="16">
        <v>44266</v>
      </c>
      <c r="H14" s="19">
        <v>44343</v>
      </c>
      <c r="I14" s="16">
        <v>44358</v>
      </c>
      <c r="J14" s="19">
        <f t="shared" si="0"/>
        <v>44631</v>
      </c>
      <c r="K14" t="s">
        <v>36</v>
      </c>
      <c r="L14" t="s">
        <v>37</v>
      </c>
      <c r="M14" s="22" t="s">
        <v>5</v>
      </c>
      <c r="N14" t="s">
        <v>38</v>
      </c>
      <c r="O14" t="s">
        <v>12</v>
      </c>
    </row>
    <row r="15" spans="1:15" x14ac:dyDescent="0.2">
      <c r="A15" t="s">
        <v>30</v>
      </c>
      <c r="B15" t="s">
        <v>91</v>
      </c>
      <c r="C15" t="s">
        <v>92</v>
      </c>
      <c r="D15" t="s">
        <v>93</v>
      </c>
      <c r="E15" t="s">
        <v>34</v>
      </c>
      <c r="F15" t="s">
        <v>52</v>
      </c>
      <c r="G15" s="16">
        <v>44266</v>
      </c>
      <c r="H15" s="19">
        <v>44278</v>
      </c>
      <c r="I15" s="16">
        <v>44356</v>
      </c>
      <c r="J15" s="19">
        <f t="shared" si="0"/>
        <v>44631</v>
      </c>
      <c r="K15" t="s">
        <v>36</v>
      </c>
      <c r="L15" t="s">
        <v>37</v>
      </c>
      <c r="M15" s="22" t="s">
        <v>5</v>
      </c>
      <c r="N15" t="s">
        <v>38</v>
      </c>
      <c r="O15" t="s">
        <v>12</v>
      </c>
    </row>
    <row r="16" spans="1:15" x14ac:dyDescent="0.2">
      <c r="A16" t="s">
        <v>30</v>
      </c>
      <c r="B16" t="s">
        <v>94</v>
      </c>
      <c r="C16" t="s">
        <v>95</v>
      </c>
      <c r="D16" t="s">
        <v>96</v>
      </c>
      <c r="E16" t="s">
        <v>97</v>
      </c>
      <c r="F16" t="s">
        <v>98</v>
      </c>
      <c r="G16" s="16">
        <v>44266</v>
      </c>
      <c r="H16" s="19">
        <v>44288</v>
      </c>
      <c r="I16" s="16">
        <v>44358</v>
      </c>
      <c r="J16" s="19">
        <f t="shared" si="0"/>
        <v>44631</v>
      </c>
      <c r="K16" t="s">
        <v>36</v>
      </c>
      <c r="L16" t="s">
        <v>37</v>
      </c>
      <c r="M16" s="22" t="s">
        <v>5</v>
      </c>
      <c r="N16" t="s">
        <v>38</v>
      </c>
      <c r="O16" t="s">
        <v>12</v>
      </c>
    </row>
    <row r="17" spans="1:15" x14ac:dyDescent="0.2">
      <c r="A17" t="s">
        <v>30</v>
      </c>
      <c r="B17" t="s">
        <v>99</v>
      </c>
      <c r="C17" t="s">
        <v>100</v>
      </c>
      <c r="D17" t="s">
        <v>101</v>
      </c>
      <c r="E17" t="s">
        <v>73</v>
      </c>
      <c r="F17" t="s">
        <v>102</v>
      </c>
      <c r="G17" s="16">
        <v>44266</v>
      </c>
      <c r="H17" s="19">
        <v>44305</v>
      </c>
      <c r="I17" s="16">
        <v>44358</v>
      </c>
      <c r="J17" s="19">
        <f t="shared" si="0"/>
        <v>44631</v>
      </c>
      <c r="K17" t="s">
        <v>36</v>
      </c>
      <c r="L17" t="s">
        <v>37</v>
      </c>
      <c r="M17" s="22" t="s">
        <v>5</v>
      </c>
      <c r="N17" t="s">
        <v>38</v>
      </c>
      <c r="O17" t="s">
        <v>12</v>
      </c>
    </row>
    <row r="18" spans="1:15" x14ac:dyDescent="0.2">
      <c r="A18" t="s">
        <v>30</v>
      </c>
      <c r="B18" t="s">
        <v>103</v>
      </c>
      <c r="C18" t="s">
        <v>104</v>
      </c>
      <c r="D18" t="s">
        <v>105</v>
      </c>
      <c r="E18" t="s">
        <v>34</v>
      </c>
      <c r="F18" t="s">
        <v>52</v>
      </c>
      <c r="G18" s="16">
        <v>44266</v>
      </c>
      <c r="H18" s="19">
        <v>44326</v>
      </c>
      <c r="I18" s="16">
        <v>44358</v>
      </c>
      <c r="J18" s="19">
        <f t="shared" si="0"/>
        <v>44631</v>
      </c>
      <c r="K18" t="s">
        <v>36</v>
      </c>
      <c r="L18" t="s">
        <v>37</v>
      </c>
      <c r="M18" s="22" t="s">
        <v>5</v>
      </c>
      <c r="N18" t="s">
        <v>38</v>
      </c>
      <c r="O18" t="s">
        <v>12</v>
      </c>
    </row>
    <row r="19" spans="1:15" x14ac:dyDescent="0.2">
      <c r="A19" t="s">
        <v>30</v>
      </c>
      <c r="B19" t="s">
        <v>106</v>
      </c>
      <c r="C19" t="s">
        <v>107</v>
      </c>
      <c r="D19" t="s">
        <v>108</v>
      </c>
      <c r="E19" t="s">
        <v>34</v>
      </c>
      <c r="F19" t="s">
        <v>52</v>
      </c>
      <c r="G19" s="16">
        <v>44267</v>
      </c>
      <c r="H19" s="19">
        <v>44278</v>
      </c>
      <c r="I19" s="16">
        <v>44357</v>
      </c>
      <c r="J19" s="19">
        <f t="shared" si="0"/>
        <v>44632</v>
      </c>
      <c r="K19" t="s">
        <v>36</v>
      </c>
      <c r="L19" t="s">
        <v>37</v>
      </c>
      <c r="M19" s="22" t="s">
        <v>5</v>
      </c>
      <c r="N19" t="s">
        <v>38</v>
      </c>
      <c r="O19" t="s">
        <v>12</v>
      </c>
    </row>
    <row r="20" spans="1:15" x14ac:dyDescent="0.2">
      <c r="A20" t="s">
        <v>30</v>
      </c>
      <c r="B20" t="s">
        <v>109</v>
      </c>
      <c r="C20" t="s">
        <v>110</v>
      </c>
      <c r="D20" t="s">
        <v>111</v>
      </c>
      <c r="E20" t="s">
        <v>34</v>
      </c>
      <c r="F20" t="s">
        <v>52</v>
      </c>
      <c r="G20" s="16">
        <v>44267</v>
      </c>
      <c r="H20" s="19">
        <v>44326</v>
      </c>
      <c r="I20" s="16">
        <v>44359</v>
      </c>
      <c r="J20" s="19">
        <f t="shared" si="0"/>
        <v>44632</v>
      </c>
      <c r="K20" t="s">
        <v>36</v>
      </c>
      <c r="L20" t="s">
        <v>37</v>
      </c>
      <c r="M20" s="22" t="s">
        <v>5</v>
      </c>
      <c r="N20" t="s">
        <v>38</v>
      </c>
      <c r="O20" t="s">
        <v>12</v>
      </c>
    </row>
    <row r="21" spans="1:15" x14ac:dyDescent="0.2">
      <c r="A21" t="s">
        <v>30</v>
      </c>
      <c r="B21" t="s">
        <v>112</v>
      </c>
      <c r="C21" t="s">
        <v>113</v>
      </c>
      <c r="D21" t="s">
        <v>114</v>
      </c>
      <c r="E21" t="s">
        <v>97</v>
      </c>
      <c r="F21" t="s">
        <v>115</v>
      </c>
      <c r="G21" s="16">
        <v>44270</v>
      </c>
      <c r="H21" s="19">
        <v>44277</v>
      </c>
      <c r="I21" s="16">
        <v>44362</v>
      </c>
      <c r="J21" s="19">
        <f t="shared" si="0"/>
        <v>44635</v>
      </c>
      <c r="K21" t="s">
        <v>36</v>
      </c>
      <c r="L21" t="s">
        <v>37</v>
      </c>
      <c r="M21" s="22" t="s">
        <v>5</v>
      </c>
      <c r="N21" t="s">
        <v>38</v>
      </c>
      <c r="O21" t="s">
        <v>12</v>
      </c>
    </row>
    <row r="22" spans="1:15" x14ac:dyDescent="0.2">
      <c r="A22" t="s">
        <v>30</v>
      </c>
      <c r="B22" t="s">
        <v>116</v>
      </c>
      <c r="C22" t="s">
        <v>117</v>
      </c>
      <c r="D22" t="s">
        <v>118</v>
      </c>
      <c r="E22" t="s">
        <v>85</v>
      </c>
      <c r="F22" t="s">
        <v>119</v>
      </c>
      <c r="G22" s="16">
        <v>44271</v>
      </c>
      <c r="H22" s="19">
        <v>44314</v>
      </c>
      <c r="I22" s="16">
        <v>44363</v>
      </c>
      <c r="J22" s="19">
        <f t="shared" si="0"/>
        <v>44636</v>
      </c>
      <c r="K22" t="s">
        <v>36</v>
      </c>
      <c r="L22" t="s">
        <v>37</v>
      </c>
      <c r="M22" s="22" t="s">
        <v>5</v>
      </c>
      <c r="N22" t="s">
        <v>38</v>
      </c>
      <c r="O22" t="s">
        <v>12</v>
      </c>
    </row>
    <row r="23" spans="1:15" x14ac:dyDescent="0.2">
      <c r="A23" t="s">
        <v>30</v>
      </c>
      <c r="B23" t="s">
        <v>120</v>
      </c>
      <c r="C23" t="s">
        <v>121</v>
      </c>
      <c r="D23" t="s">
        <v>122</v>
      </c>
      <c r="E23" t="s">
        <v>97</v>
      </c>
      <c r="F23" t="s">
        <v>123</v>
      </c>
      <c r="G23" s="16">
        <v>44271</v>
      </c>
      <c r="H23" s="19">
        <v>44309</v>
      </c>
      <c r="I23" s="16">
        <v>44363</v>
      </c>
      <c r="J23" s="19">
        <f t="shared" si="0"/>
        <v>44636</v>
      </c>
      <c r="K23" t="s">
        <v>36</v>
      </c>
      <c r="L23" t="s">
        <v>37</v>
      </c>
      <c r="M23" s="22" t="s">
        <v>5</v>
      </c>
      <c r="N23" t="s">
        <v>38</v>
      </c>
      <c r="O23" t="s">
        <v>12</v>
      </c>
    </row>
    <row r="24" spans="1:15" x14ac:dyDescent="0.2">
      <c r="A24" t="s">
        <v>30</v>
      </c>
      <c r="B24" t="s">
        <v>124</v>
      </c>
      <c r="C24" t="s">
        <v>125</v>
      </c>
      <c r="D24" t="s">
        <v>126</v>
      </c>
      <c r="E24" t="s">
        <v>97</v>
      </c>
      <c r="F24" t="s">
        <v>127</v>
      </c>
      <c r="G24" s="16">
        <v>44272</v>
      </c>
      <c r="H24" s="19">
        <v>44328</v>
      </c>
      <c r="I24" s="16">
        <v>44362</v>
      </c>
      <c r="J24" s="19">
        <f t="shared" si="0"/>
        <v>44637</v>
      </c>
      <c r="K24" t="s">
        <v>36</v>
      </c>
      <c r="L24" t="s">
        <v>37</v>
      </c>
      <c r="M24" s="22" t="s">
        <v>5</v>
      </c>
      <c r="N24" t="s">
        <v>38</v>
      </c>
      <c r="O24" t="s">
        <v>12</v>
      </c>
    </row>
    <row r="25" spans="1:15" x14ac:dyDescent="0.2">
      <c r="A25" t="s">
        <v>30</v>
      </c>
      <c r="B25" t="s">
        <v>128</v>
      </c>
      <c r="C25" t="s">
        <v>129</v>
      </c>
      <c r="D25" t="s">
        <v>130</v>
      </c>
      <c r="E25" t="s">
        <v>97</v>
      </c>
      <c r="F25" t="s">
        <v>127</v>
      </c>
      <c r="G25" s="16">
        <v>44272</v>
      </c>
      <c r="H25" s="19">
        <v>44328</v>
      </c>
      <c r="I25" s="16">
        <v>44362</v>
      </c>
      <c r="J25" s="19">
        <f t="shared" si="0"/>
        <v>44637</v>
      </c>
      <c r="K25" t="s">
        <v>36</v>
      </c>
      <c r="L25" t="s">
        <v>37</v>
      </c>
      <c r="M25" s="22" t="s">
        <v>5</v>
      </c>
      <c r="N25" t="s">
        <v>38</v>
      </c>
      <c r="O25" t="s">
        <v>12</v>
      </c>
    </row>
    <row r="26" spans="1:15" x14ac:dyDescent="0.2">
      <c r="A26" t="s">
        <v>30</v>
      </c>
      <c r="B26" t="s">
        <v>131</v>
      </c>
      <c r="C26" t="s">
        <v>132</v>
      </c>
      <c r="D26" t="s">
        <v>133</v>
      </c>
      <c r="E26" t="s">
        <v>97</v>
      </c>
      <c r="F26" t="s">
        <v>127</v>
      </c>
      <c r="G26" s="16">
        <v>44272</v>
      </c>
      <c r="H26" s="19">
        <v>44328</v>
      </c>
      <c r="I26" s="16">
        <v>44362</v>
      </c>
      <c r="J26" s="19">
        <f t="shared" si="0"/>
        <v>44637</v>
      </c>
      <c r="K26" t="s">
        <v>36</v>
      </c>
      <c r="L26" t="s">
        <v>37</v>
      </c>
      <c r="M26" s="22" t="s">
        <v>5</v>
      </c>
      <c r="N26" t="s">
        <v>38</v>
      </c>
      <c r="O26" t="s">
        <v>12</v>
      </c>
    </row>
    <row r="27" spans="1:15" x14ac:dyDescent="0.2">
      <c r="A27" t="s">
        <v>30</v>
      </c>
      <c r="B27" t="s">
        <v>134</v>
      </c>
      <c r="C27" t="s">
        <v>135</v>
      </c>
      <c r="D27" t="s">
        <v>136</v>
      </c>
      <c r="E27" t="s">
        <v>97</v>
      </c>
      <c r="F27" t="s">
        <v>127</v>
      </c>
      <c r="G27" s="16">
        <v>44272</v>
      </c>
      <c r="H27" s="19">
        <v>44328</v>
      </c>
      <c r="I27" s="16">
        <v>44362</v>
      </c>
      <c r="J27" s="19">
        <f t="shared" si="0"/>
        <v>44637</v>
      </c>
      <c r="K27" t="s">
        <v>36</v>
      </c>
      <c r="L27" t="s">
        <v>37</v>
      </c>
      <c r="M27" s="22" t="s">
        <v>5</v>
      </c>
      <c r="N27" t="s">
        <v>38</v>
      </c>
      <c r="O27" t="s">
        <v>12</v>
      </c>
    </row>
    <row r="28" spans="1:15" x14ac:dyDescent="0.2">
      <c r="A28" t="s">
        <v>30</v>
      </c>
      <c r="B28" t="s">
        <v>137</v>
      </c>
      <c r="C28" t="s">
        <v>138</v>
      </c>
      <c r="D28" t="s">
        <v>139</v>
      </c>
      <c r="E28" t="s">
        <v>97</v>
      </c>
      <c r="F28" t="s">
        <v>127</v>
      </c>
      <c r="G28" s="16">
        <v>44272</v>
      </c>
      <c r="H28" s="19">
        <v>44328</v>
      </c>
      <c r="I28" s="16">
        <v>44362</v>
      </c>
      <c r="J28" s="19">
        <f t="shared" si="0"/>
        <v>44637</v>
      </c>
      <c r="K28" t="s">
        <v>36</v>
      </c>
      <c r="L28" t="s">
        <v>37</v>
      </c>
      <c r="M28" s="22" t="s">
        <v>5</v>
      </c>
      <c r="N28" t="s">
        <v>38</v>
      </c>
      <c r="O28" t="s">
        <v>12</v>
      </c>
    </row>
    <row r="29" spans="1:15" x14ac:dyDescent="0.2">
      <c r="A29" t="s">
        <v>30</v>
      </c>
      <c r="B29" t="s">
        <v>140</v>
      </c>
      <c r="C29" t="s">
        <v>141</v>
      </c>
      <c r="D29" t="s">
        <v>142</v>
      </c>
      <c r="E29" t="s">
        <v>97</v>
      </c>
      <c r="F29" t="s">
        <v>127</v>
      </c>
      <c r="G29" s="16">
        <v>44272</v>
      </c>
      <c r="H29" s="19">
        <v>44328</v>
      </c>
      <c r="I29" s="16">
        <v>44362</v>
      </c>
      <c r="J29" s="19">
        <f t="shared" si="0"/>
        <v>44637</v>
      </c>
      <c r="K29" t="s">
        <v>36</v>
      </c>
      <c r="L29" t="s">
        <v>37</v>
      </c>
      <c r="M29" s="22" t="s">
        <v>5</v>
      </c>
      <c r="N29" t="s">
        <v>38</v>
      </c>
      <c r="O29" t="s">
        <v>12</v>
      </c>
    </row>
    <row r="30" spans="1:15" x14ac:dyDescent="0.2">
      <c r="A30" t="s">
        <v>30</v>
      </c>
      <c r="B30" t="s">
        <v>143</v>
      </c>
      <c r="C30" t="s">
        <v>144</v>
      </c>
      <c r="D30" t="s">
        <v>145</v>
      </c>
      <c r="E30" t="s">
        <v>97</v>
      </c>
      <c r="F30" t="s">
        <v>98</v>
      </c>
      <c r="G30" s="16">
        <v>44277</v>
      </c>
      <c r="H30" s="19">
        <v>44288</v>
      </c>
      <c r="I30" s="16">
        <v>44369</v>
      </c>
      <c r="J30" s="21">
        <f t="shared" si="0"/>
        <v>44642</v>
      </c>
      <c r="K30" t="s">
        <v>36</v>
      </c>
      <c r="L30" t="s">
        <v>37</v>
      </c>
      <c r="M30" s="22" t="s">
        <v>5</v>
      </c>
      <c r="N30" t="s">
        <v>38</v>
      </c>
      <c r="O30" t="s">
        <v>12</v>
      </c>
    </row>
    <row r="31" spans="1:15" x14ac:dyDescent="0.2">
      <c r="A31" t="s">
        <v>30</v>
      </c>
      <c r="B31" t="s">
        <v>146</v>
      </c>
      <c r="C31" t="s">
        <v>147</v>
      </c>
      <c r="D31" t="s">
        <v>148</v>
      </c>
      <c r="E31" t="s">
        <v>80</v>
      </c>
      <c r="F31" t="s">
        <v>149</v>
      </c>
      <c r="G31" s="16">
        <v>44273</v>
      </c>
      <c r="H31" s="19">
        <v>44284</v>
      </c>
      <c r="I31" s="16">
        <v>44365</v>
      </c>
      <c r="J31" s="19">
        <f t="shared" si="0"/>
        <v>44638</v>
      </c>
      <c r="K31" t="s">
        <v>36</v>
      </c>
      <c r="L31" t="s">
        <v>37</v>
      </c>
      <c r="M31" s="22" t="s">
        <v>5</v>
      </c>
      <c r="N31" t="s">
        <v>38</v>
      </c>
      <c r="O31" t="s">
        <v>12</v>
      </c>
    </row>
    <row r="32" spans="1:15" x14ac:dyDescent="0.2">
      <c r="A32" t="s">
        <v>30</v>
      </c>
      <c r="B32" t="s">
        <v>150</v>
      </c>
      <c r="C32" t="s">
        <v>151</v>
      </c>
      <c r="D32" t="s">
        <v>152</v>
      </c>
      <c r="E32" t="s">
        <v>47</v>
      </c>
      <c r="F32" t="s">
        <v>153</v>
      </c>
      <c r="G32" s="16">
        <v>44273</v>
      </c>
      <c r="H32" s="19">
        <v>44288</v>
      </c>
      <c r="I32" s="16">
        <v>44365</v>
      </c>
      <c r="J32" s="19">
        <f t="shared" si="0"/>
        <v>44638</v>
      </c>
      <c r="K32" t="s">
        <v>36</v>
      </c>
      <c r="L32" t="s">
        <v>37</v>
      </c>
      <c r="M32" s="22" t="s">
        <v>5</v>
      </c>
      <c r="N32" t="s">
        <v>38</v>
      </c>
      <c r="O32" t="s">
        <v>12</v>
      </c>
    </row>
    <row r="33" spans="1:15" x14ac:dyDescent="0.2">
      <c r="A33" t="s">
        <v>30</v>
      </c>
      <c r="B33" t="s">
        <v>154</v>
      </c>
      <c r="C33" t="s">
        <v>155</v>
      </c>
      <c r="D33" t="s">
        <v>156</v>
      </c>
      <c r="E33" t="s">
        <v>97</v>
      </c>
      <c r="F33" t="s">
        <v>98</v>
      </c>
      <c r="G33" s="16">
        <v>44274</v>
      </c>
      <c r="H33" s="19">
        <v>44288</v>
      </c>
      <c r="I33" s="16">
        <v>44366</v>
      </c>
      <c r="J33" s="19">
        <f t="shared" si="0"/>
        <v>44639</v>
      </c>
      <c r="K33" t="s">
        <v>36</v>
      </c>
      <c r="L33" t="s">
        <v>37</v>
      </c>
      <c r="M33" s="22" t="s">
        <v>5</v>
      </c>
      <c r="N33" t="s">
        <v>38</v>
      </c>
      <c r="O33" t="s">
        <v>12</v>
      </c>
    </row>
    <row r="34" spans="1:15" x14ac:dyDescent="0.2">
      <c r="A34" t="s">
        <v>30</v>
      </c>
      <c r="B34" t="s">
        <v>157</v>
      </c>
      <c r="C34" t="s">
        <v>158</v>
      </c>
      <c r="D34" t="s">
        <v>159</v>
      </c>
      <c r="E34" t="s">
        <v>85</v>
      </c>
      <c r="F34" t="s">
        <v>160</v>
      </c>
      <c r="G34" s="16">
        <v>44274</v>
      </c>
      <c r="H34" s="19">
        <v>44314</v>
      </c>
      <c r="I34" s="16">
        <v>44364</v>
      </c>
      <c r="J34" s="19">
        <f t="shared" ref="J34:J65" si="1">G34+365</f>
        <v>44639</v>
      </c>
      <c r="K34" t="s">
        <v>36</v>
      </c>
      <c r="L34" t="s">
        <v>37</v>
      </c>
      <c r="M34" s="22" t="s">
        <v>5</v>
      </c>
      <c r="N34" t="s">
        <v>38</v>
      </c>
      <c r="O34" t="s">
        <v>12</v>
      </c>
    </row>
    <row r="35" spans="1:15" x14ac:dyDescent="0.2">
      <c r="A35" t="s">
        <v>30</v>
      </c>
      <c r="B35" t="s">
        <v>161</v>
      </c>
      <c r="C35" t="s">
        <v>162</v>
      </c>
      <c r="D35" t="s">
        <v>163</v>
      </c>
      <c r="E35" t="s">
        <v>56</v>
      </c>
      <c r="F35" t="s">
        <v>164</v>
      </c>
      <c r="G35" s="16">
        <v>44274</v>
      </c>
      <c r="H35" s="19">
        <v>44318</v>
      </c>
      <c r="I35" s="16">
        <v>44366</v>
      </c>
      <c r="J35" s="19">
        <f t="shared" si="1"/>
        <v>44639</v>
      </c>
      <c r="K35" t="s">
        <v>36</v>
      </c>
      <c r="L35" t="s">
        <v>37</v>
      </c>
      <c r="M35" s="22" t="s">
        <v>5</v>
      </c>
      <c r="N35" t="s">
        <v>38</v>
      </c>
      <c r="O35" t="s">
        <v>12</v>
      </c>
    </row>
    <row r="36" spans="1:15" x14ac:dyDescent="0.2">
      <c r="A36" t="s">
        <v>30</v>
      </c>
      <c r="B36" t="s">
        <v>165</v>
      </c>
      <c r="C36" t="s">
        <v>166</v>
      </c>
      <c r="D36" t="s">
        <v>167</v>
      </c>
      <c r="E36" t="s">
        <v>97</v>
      </c>
      <c r="F36" t="s">
        <v>168</v>
      </c>
      <c r="G36" s="16">
        <v>44277</v>
      </c>
      <c r="H36" s="19">
        <v>44286</v>
      </c>
      <c r="I36" s="16">
        <v>44369</v>
      </c>
      <c r="J36" s="19">
        <f t="shared" si="1"/>
        <v>44642</v>
      </c>
      <c r="K36" t="s">
        <v>36</v>
      </c>
      <c r="L36" t="s">
        <v>37</v>
      </c>
      <c r="M36" s="22" t="s">
        <v>5</v>
      </c>
      <c r="N36" t="s">
        <v>38</v>
      </c>
      <c r="O36" t="s">
        <v>12</v>
      </c>
    </row>
    <row r="37" spans="1:15" x14ac:dyDescent="0.2">
      <c r="A37" t="s">
        <v>30</v>
      </c>
      <c r="B37" t="s">
        <v>169</v>
      </c>
      <c r="C37" t="s">
        <v>170</v>
      </c>
      <c r="D37" t="s">
        <v>171</v>
      </c>
      <c r="E37" t="s">
        <v>97</v>
      </c>
      <c r="F37" t="s">
        <v>98</v>
      </c>
      <c r="G37" s="16">
        <v>44277</v>
      </c>
      <c r="H37" s="19">
        <v>44288</v>
      </c>
      <c r="I37" s="16">
        <v>44369</v>
      </c>
      <c r="J37" s="19">
        <f t="shared" si="1"/>
        <v>44642</v>
      </c>
      <c r="K37" t="s">
        <v>36</v>
      </c>
      <c r="L37" t="s">
        <v>37</v>
      </c>
      <c r="M37" s="22" t="s">
        <v>5</v>
      </c>
      <c r="N37" t="s">
        <v>38</v>
      </c>
      <c r="O37" t="s">
        <v>12</v>
      </c>
    </row>
    <row r="38" spans="1:15" x14ac:dyDescent="0.2">
      <c r="A38" t="s">
        <v>30</v>
      </c>
      <c r="B38" t="s">
        <v>172</v>
      </c>
      <c r="C38" t="s">
        <v>173</v>
      </c>
      <c r="D38" t="s">
        <v>174</v>
      </c>
      <c r="E38" t="s">
        <v>34</v>
      </c>
      <c r="F38" t="s">
        <v>175</v>
      </c>
      <c r="G38" s="16">
        <v>44277</v>
      </c>
      <c r="H38" s="19">
        <v>44343</v>
      </c>
      <c r="I38" s="16">
        <v>44369</v>
      </c>
      <c r="J38" s="19">
        <f t="shared" si="1"/>
        <v>44642</v>
      </c>
      <c r="K38" t="s">
        <v>36</v>
      </c>
      <c r="L38" t="s">
        <v>37</v>
      </c>
      <c r="M38" s="22" t="s">
        <v>5</v>
      </c>
      <c r="N38" t="s">
        <v>38</v>
      </c>
      <c r="O38" t="s">
        <v>12</v>
      </c>
    </row>
    <row r="39" spans="1:15" x14ac:dyDescent="0.2">
      <c r="A39" t="s">
        <v>30</v>
      </c>
      <c r="B39" t="s">
        <v>176</v>
      </c>
      <c r="C39" t="s">
        <v>177</v>
      </c>
      <c r="D39" t="s">
        <v>178</v>
      </c>
      <c r="E39" t="s">
        <v>85</v>
      </c>
      <c r="F39" t="s">
        <v>86</v>
      </c>
      <c r="G39" s="16">
        <v>44277</v>
      </c>
      <c r="H39" s="19">
        <v>44298</v>
      </c>
      <c r="I39" s="16">
        <v>44369</v>
      </c>
      <c r="J39" s="19">
        <f t="shared" si="1"/>
        <v>44642</v>
      </c>
      <c r="K39" t="s">
        <v>36</v>
      </c>
      <c r="L39" t="s">
        <v>37</v>
      </c>
      <c r="M39" s="22" t="s">
        <v>5</v>
      </c>
      <c r="N39" t="s">
        <v>38</v>
      </c>
      <c r="O39" t="s">
        <v>12</v>
      </c>
    </row>
    <row r="40" spans="1:15" x14ac:dyDescent="0.2">
      <c r="A40" t="s">
        <v>30</v>
      </c>
      <c r="B40" t="s">
        <v>179</v>
      </c>
      <c r="C40" t="s">
        <v>180</v>
      </c>
      <c r="D40" t="s">
        <v>181</v>
      </c>
      <c r="E40" t="s">
        <v>56</v>
      </c>
      <c r="F40" t="s">
        <v>182</v>
      </c>
      <c r="G40" s="16">
        <v>44278</v>
      </c>
      <c r="H40" s="19">
        <v>44285</v>
      </c>
      <c r="I40" s="16">
        <v>44370</v>
      </c>
      <c r="J40" s="19">
        <f t="shared" si="1"/>
        <v>44643</v>
      </c>
      <c r="K40" t="s">
        <v>36</v>
      </c>
      <c r="L40" t="s">
        <v>37</v>
      </c>
      <c r="M40" s="22" t="s">
        <v>5</v>
      </c>
      <c r="N40" t="s">
        <v>38</v>
      </c>
      <c r="O40" t="s">
        <v>12</v>
      </c>
    </row>
    <row r="41" spans="1:15" x14ac:dyDescent="0.2">
      <c r="A41" t="s">
        <v>30</v>
      </c>
      <c r="B41" t="s">
        <v>183</v>
      </c>
      <c r="C41" t="s">
        <v>184</v>
      </c>
      <c r="D41" t="s">
        <v>185</v>
      </c>
      <c r="E41" t="s">
        <v>97</v>
      </c>
      <c r="F41" t="s">
        <v>168</v>
      </c>
      <c r="G41" s="16">
        <v>44278</v>
      </c>
      <c r="H41" s="19">
        <v>44286</v>
      </c>
      <c r="I41" s="16">
        <v>44370</v>
      </c>
      <c r="J41" s="19">
        <f t="shared" si="1"/>
        <v>44643</v>
      </c>
      <c r="K41" t="s">
        <v>36</v>
      </c>
      <c r="L41" t="s">
        <v>37</v>
      </c>
      <c r="M41" s="22" t="s">
        <v>5</v>
      </c>
      <c r="N41" t="s">
        <v>38</v>
      </c>
      <c r="O41" t="s">
        <v>12</v>
      </c>
    </row>
    <row r="42" spans="1:15" x14ac:dyDescent="0.2">
      <c r="A42" t="s">
        <v>30</v>
      </c>
      <c r="B42" t="s">
        <v>186</v>
      </c>
      <c r="C42" t="s">
        <v>187</v>
      </c>
      <c r="D42" t="s">
        <v>188</v>
      </c>
      <c r="E42" t="s">
        <v>189</v>
      </c>
      <c r="F42" t="s">
        <v>190</v>
      </c>
      <c r="G42" s="16">
        <v>44278</v>
      </c>
      <c r="H42" s="19">
        <v>44299</v>
      </c>
      <c r="I42" s="16">
        <v>44370</v>
      </c>
      <c r="J42" s="19">
        <f t="shared" si="1"/>
        <v>44643</v>
      </c>
      <c r="K42" t="s">
        <v>36</v>
      </c>
      <c r="L42" t="s">
        <v>37</v>
      </c>
      <c r="M42" s="22" t="s">
        <v>5</v>
      </c>
      <c r="N42" t="s">
        <v>38</v>
      </c>
      <c r="O42" t="s">
        <v>12</v>
      </c>
    </row>
    <row r="43" spans="1:15" x14ac:dyDescent="0.2">
      <c r="A43" t="s">
        <v>30</v>
      </c>
      <c r="B43" t="s">
        <v>191</v>
      </c>
      <c r="C43" t="s">
        <v>192</v>
      </c>
      <c r="D43" t="s">
        <v>193</v>
      </c>
      <c r="E43" t="s">
        <v>34</v>
      </c>
      <c r="F43" t="s">
        <v>194</v>
      </c>
      <c r="G43" s="16">
        <v>44278</v>
      </c>
      <c r="H43" s="19">
        <v>44315</v>
      </c>
      <c r="I43" s="16">
        <v>44370</v>
      </c>
      <c r="J43" s="19">
        <f t="shared" si="1"/>
        <v>44643</v>
      </c>
      <c r="K43" t="s">
        <v>36</v>
      </c>
      <c r="L43" t="s">
        <v>37</v>
      </c>
      <c r="M43" s="22" t="s">
        <v>5</v>
      </c>
      <c r="N43" t="s">
        <v>38</v>
      </c>
      <c r="O43" t="s">
        <v>12</v>
      </c>
    </row>
    <row r="44" spans="1:15" x14ac:dyDescent="0.2">
      <c r="A44" t="s">
        <v>30</v>
      </c>
      <c r="B44" t="s">
        <v>195</v>
      </c>
      <c r="C44" t="s">
        <v>196</v>
      </c>
      <c r="D44" t="s">
        <v>197</v>
      </c>
      <c r="E44" t="s">
        <v>198</v>
      </c>
      <c r="F44" t="s">
        <v>199</v>
      </c>
      <c r="G44" s="16">
        <v>44278</v>
      </c>
      <c r="H44" s="19">
        <v>44291</v>
      </c>
      <c r="I44" s="16">
        <v>44368</v>
      </c>
      <c r="J44" s="19">
        <f t="shared" si="1"/>
        <v>44643</v>
      </c>
      <c r="K44" t="s">
        <v>36</v>
      </c>
      <c r="L44" t="s">
        <v>37</v>
      </c>
      <c r="M44" s="22" t="s">
        <v>5</v>
      </c>
      <c r="N44" t="s">
        <v>38</v>
      </c>
      <c r="O44" t="s">
        <v>12</v>
      </c>
    </row>
    <row r="45" spans="1:15" x14ac:dyDescent="0.2">
      <c r="A45" t="s">
        <v>30</v>
      </c>
      <c r="B45" t="s">
        <v>200</v>
      </c>
      <c r="C45" t="s">
        <v>196</v>
      </c>
      <c r="D45" t="s">
        <v>201</v>
      </c>
      <c r="E45" t="s">
        <v>198</v>
      </c>
      <c r="F45" t="s">
        <v>202</v>
      </c>
      <c r="G45" s="16">
        <v>44278</v>
      </c>
      <c r="H45" s="19">
        <v>44291</v>
      </c>
      <c r="I45" s="16">
        <v>44368</v>
      </c>
      <c r="J45" s="19">
        <f t="shared" si="1"/>
        <v>44643</v>
      </c>
      <c r="K45" t="s">
        <v>36</v>
      </c>
      <c r="L45" t="s">
        <v>37</v>
      </c>
      <c r="M45" s="22" t="s">
        <v>5</v>
      </c>
      <c r="N45" t="s">
        <v>38</v>
      </c>
      <c r="O45" t="s">
        <v>12</v>
      </c>
    </row>
    <row r="46" spans="1:15" x14ac:dyDescent="0.2">
      <c r="A46" t="s">
        <v>30</v>
      </c>
      <c r="B46" t="s">
        <v>203</v>
      </c>
      <c r="C46" t="s">
        <v>204</v>
      </c>
      <c r="D46" t="s">
        <v>205</v>
      </c>
      <c r="E46" t="s">
        <v>97</v>
      </c>
      <c r="F46" t="s">
        <v>168</v>
      </c>
      <c r="G46" s="16">
        <v>44279</v>
      </c>
      <c r="H46" s="19">
        <v>44316</v>
      </c>
      <c r="I46" s="16">
        <v>44371</v>
      </c>
      <c r="J46" s="19">
        <f t="shared" si="1"/>
        <v>44644</v>
      </c>
      <c r="K46" t="s">
        <v>36</v>
      </c>
      <c r="L46" t="s">
        <v>37</v>
      </c>
      <c r="M46" s="22" t="s">
        <v>5</v>
      </c>
      <c r="N46" t="s">
        <v>38</v>
      </c>
      <c r="O46" t="s">
        <v>12</v>
      </c>
    </row>
    <row r="47" spans="1:15" x14ac:dyDescent="0.2">
      <c r="A47" t="s">
        <v>30</v>
      </c>
      <c r="B47" t="s">
        <v>206</v>
      </c>
      <c r="C47" t="s">
        <v>207</v>
      </c>
      <c r="D47" t="s">
        <v>208</v>
      </c>
      <c r="E47" t="s">
        <v>97</v>
      </c>
      <c r="F47" t="s">
        <v>209</v>
      </c>
      <c r="G47" s="16">
        <v>44279</v>
      </c>
      <c r="H47" s="19">
        <v>44309</v>
      </c>
      <c r="I47" s="16">
        <v>44371</v>
      </c>
      <c r="J47" s="19">
        <f t="shared" si="1"/>
        <v>44644</v>
      </c>
      <c r="K47" t="s">
        <v>36</v>
      </c>
      <c r="L47" t="s">
        <v>37</v>
      </c>
      <c r="M47" s="22" t="s">
        <v>5</v>
      </c>
      <c r="N47" t="s">
        <v>38</v>
      </c>
      <c r="O47" t="s">
        <v>12</v>
      </c>
    </row>
    <row r="48" spans="1:15" x14ac:dyDescent="0.2">
      <c r="A48" t="s">
        <v>30</v>
      </c>
      <c r="B48" t="s">
        <v>210</v>
      </c>
      <c r="C48" t="s">
        <v>211</v>
      </c>
      <c r="D48" t="s">
        <v>212</v>
      </c>
      <c r="E48" t="s">
        <v>80</v>
      </c>
      <c r="F48" t="s">
        <v>213</v>
      </c>
      <c r="G48" s="16">
        <v>44279</v>
      </c>
      <c r="H48" s="19">
        <v>44288</v>
      </c>
      <c r="I48" s="16">
        <v>44371</v>
      </c>
      <c r="J48" s="19">
        <f t="shared" si="1"/>
        <v>44644</v>
      </c>
      <c r="K48" t="s">
        <v>36</v>
      </c>
      <c r="L48" t="s">
        <v>37</v>
      </c>
      <c r="M48" s="22" t="s">
        <v>5</v>
      </c>
      <c r="N48" t="s">
        <v>38</v>
      </c>
      <c r="O48" t="s">
        <v>12</v>
      </c>
    </row>
    <row r="49" spans="1:15" x14ac:dyDescent="0.2">
      <c r="A49" t="s">
        <v>30</v>
      </c>
      <c r="B49" t="s">
        <v>214</v>
      </c>
      <c r="C49" t="s">
        <v>215</v>
      </c>
      <c r="D49" t="s">
        <v>216</v>
      </c>
      <c r="E49" t="s">
        <v>97</v>
      </c>
      <c r="F49" t="s">
        <v>98</v>
      </c>
      <c r="G49" s="16">
        <v>44279</v>
      </c>
      <c r="H49" s="19">
        <v>44286</v>
      </c>
      <c r="I49" s="16">
        <v>44371</v>
      </c>
      <c r="J49" s="19">
        <f t="shared" si="1"/>
        <v>44644</v>
      </c>
      <c r="K49" t="s">
        <v>36</v>
      </c>
      <c r="L49" t="s">
        <v>37</v>
      </c>
      <c r="M49" s="22" t="s">
        <v>5</v>
      </c>
      <c r="N49" t="s">
        <v>38</v>
      </c>
      <c r="O49" t="s">
        <v>12</v>
      </c>
    </row>
    <row r="50" spans="1:15" x14ac:dyDescent="0.2">
      <c r="A50" t="s">
        <v>30</v>
      </c>
      <c r="B50" t="s">
        <v>217</v>
      </c>
      <c r="C50" t="s">
        <v>204</v>
      </c>
      <c r="D50" t="s">
        <v>218</v>
      </c>
      <c r="E50" t="s">
        <v>97</v>
      </c>
      <c r="F50" t="s">
        <v>168</v>
      </c>
      <c r="G50" s="16">
        <v>44279</v>
      </c>
      <c r="H50" s="19">
        <v>44319</v>
      </c>
      <c r="I50" s="16">
        <v>44371</v>
      </c>
      <c r="J50" s="19">
        <f t="shared" si="1"/>
        <v>44644</v>
      </c>
      <c r="K50" t="s">
        <v>36</v>
      </c>
      <c r="L50" t="s">
        <v>37</v>
      </c>
      <c r="M50" s="22" t="s">
        <v>5</v>
      </c>
      <c r="N50" t="s">
        <v>38</v>
      </c>
      <c r="O50" t="s">
        <v>12</v>
      </c>
    </row>
    <row r="51" spans="1:15" x14ac:dyDescent="0.2">
      <c r="A51" t="s">
        <v>30</v>
      </c>
      <c r="B51" t="s">
        <v>219</v>
      </c>
      <c r="C51" t="s">
        <v>220</v>
      </c>
      <c r="D51" t="s">
        <v>221</v>
      </c>
      <c r="E51" t="s">
        <v>85</v>
      </c>
      <c r="F51" t="s">
        <v>119</v>
      </c>
      <c r="G51" s="16">
        <v>44280</v>
      </c>
      <c r="H51" s="19">
        <v>44312</v>
      </c>
      <c r="I51" s="16">
        <v>44370</v>
      </c>
      <c r="J51" s="19">
        <f t="shared" si="1"/>
        <v>44645</v>
      </c>
      <c r="K51" t="s">
        <v>36</v>
      </c>
      <c r="L51" t="s">
        <v>37</v>
      </c>
      <c r="M51" s="22" t="s">
        <v>5</v>
      </c>
      <c r="N51" t="s">
        <v>38</v>
      </c>
      <c r="O51" t="s">
        <v>12</v>
      </c>
    </row>
    <row r="52" spans="1:15" x14ac:dyDescent="0.2">
      <c r="A52" t="s">
        <v>30</v>
      </c>
      <c r="B52" t="s">
        <v>222</v>
      </c>
      <c r="C52" t="s">
        <v>223</v>
      </c>
      <c r="D52" t="s">
        <v>224</v>
      </c>
      <c r="E52" t="s">
        <v>34</v>
      </c>
      <c r="F52" t="s">
        <v>175</v>
      </c>
      <c r="G52" s="16">
        <v>44280</v>
      </c>
      <c r="H52" s="19">
        <v>44295</v>
      </c>
      <c r="I52" s="16">
        <v>44370</v>
      </c>
      <c r="J52" s="19">
        <f t="shared" si="1"/>
        <v>44645</v>
      </c>
      <c r="K52" t="s">
        <v>36</v>
      </c>
      <c r="L52" t="s">
        <v>37</v>
      </c>
      <c r="M52" s="22" t="s">
        <v>5</v>
      </c>
      <c r="N52" t="s">
        <v>38</v>
      </c>
      <c r="O52" t="s">
        <v>12</v>
      </c>
    </row>
    <row r="53" spans="1:15" x14ac:dyDescent="0.2">
      <c r="A53" t="s">
        <v>30</v>
      </c>
      <c r="B53" t="s">
        <v>225</v>
      </c>
      <c r="C53" t="s">
        <v>226</v>
      </c>
      <c r="D53" t="s">
        <v>227</v>
      </c>
      <c r="E53" t="s">
        <v>73</v>
      </c>
      <c r="F53" t="s">
        <v>228</v>
      </c>
      <c r="G53" s="16">
        <v>44280</v>
      </c>
      <c r="H53" s="19">
        <v>44336</v>
      </c>
      <c r="I53" s="16">
        <v>44372</v>
      </c>
      <c r="J53" s="19">
        <f t="shared" si="1"/>
        <v>44645</v>
      </c>
      <c r="K53" t="s">
        <v>36</v>
      </c>
      <c r="L53" t="s">
        <v>37</v>
      </c>
      <c r="M53" s="22" t="s">
        <v>5</v>
      </c>
      <c r="N53" t="s">
        <v>38</v>
      </c>
      <c r="O53" t="s">
        <v>12</v>
      </c>
    </row>
    <row r="54" spans="1:15" x14ac:dyDescent="0.2">
      <c r="A54" t="s">
        <v>30</v>
      </c>
      <c r="B54" t="s">
        <v>229</v>
      </c>
      <c r="C54" t="s">
        <v>230</v>
      </c>
      <c r="D54" t="s">
        <v>231</v>
      </c>
      <c r="E54" t="s">
        <v>73</v>
      </c>
      <c r="F54" t="s">
        <v>232</v>
      </c>
      <c r="G54" s="16">
        <v>44280</v>
      </c>
      <c r="H54" s="19">
        <v>44342</v>
      </c>
      <c r="I54" s="16">
        <v>44372</v>
      </c>
      <c r="J54" s="19">
        <f t="shared" si="1"/>
        <v>44645</v>
      </c>
      <c r="K54" t="s">
        <v>36</v>
      </c>
      <c r="L54" t="s">
        <v>37</v>
      </c>
      <c r="M54" s="22" t="s">
        <v>5</v>
      </c>
      <c r="N54" t="s">
        <v>38</v>
      </c>
      <c r="O54" t="s">
        <v>12</v>
      </c>
    </row>
    <row r="55" spans="1:15" x14ac:dyDescent="0.2">
      <c r="A55" t="s">
        <v>30</v>
      </c>
      <c r="B55" t="s">
        <v>233</v>
      </c>
      <c r="C55" t="s">
        <v>234</v>
      </c>
      <c r="D55" t="s">
        <v>235</v>
      </c>
      <c r="E55" t="s">
        <v>73</v>
      </c>
      <c r="F55" t="s">
        <v>232</v>
      </c>
      <c r="G55" s="16">
        <v>44280</v>
      </c>
      <c r="H55" s="19">
        <v>44344</v>
      </c>
      <c r="I55" s="16">
        <v>44372</v>
      </c>
      <c r="J55" s="19">
        <f t="shared" si="1"/>
        <v>44645</v>
      </c>
      <c r="K55" t="s">
        <v>36</v>
      </c>
      <c r="L55" t="s">
        <v>37</v>
      </c>
      <c r="M55" s="22" t="s">
        <v>5</v>
      </c>
      <c r="N55" t="s">
        <v>38</v>
      </c>
      <c r="O55" t="s">
        <v>12</v>
      </c>
    </row>
    <row r="56" spans="1:15" x14ac:dyDescent="0.2">
      <c r="A56" t="s">
        <v>30</v>
      </c>
      <c r="B56" t="s">
        <v>236</v>
      </c>
      <c r="C56" t="s">
        <v>237</v>
      </c>
      <c r="D56" t="s">
        <v>238</v>
      </c>
      <c r="E56" t="s">
        <v>73</v>
      </c>
      <c r="F56" t="s">
        <v>232</v>
      </c>
      <c r="G56" s="16">
        <v>44280</v>
      </c>
      <c r="H56" s="19">
        <v>44344</v>
      </c>
      <c r="I56" s="16">
        <v>44372</v>
      </c>
      <c r="J56" s="19">
        <f t="shared" si="1"/>
        <v>44645</v>
      </c>
      <c r="K56" t="s">
        <v>36</v>
      </c>
      <c r="L56" t="s">
        <v>37</v>
      </c>
      <c r="M56" s="22" t="s">
        <v>5</v>
      </c>
      <c r="N56" t="s">
        <v>38</v>
      </c>
      <c r="O56" t="s">
        <v>12</v>
      </c>
    </row>
    <row r="57" spans="1:15" x14ac:dyDescent="0.2">
      <c r="A57" t="s">
        <v>30</v>
      </c>
      <c r="B57" t="s">
        <v>239</v>
      </c>
      <c r="C57" t="s">
        <v>240</v>
      </c>
      <c r="D57" t="s">
        <v>241</v>
      </c>
      <c r="E57" t="s">
        <v>73</v>
      </c>
      <c r="F57" t="s">
        <v>228</v>
      </c>
      <c r="G57" s="16">
        <v>44280</v>
      </c>
      <c r="H57" s="19">
        <v>44334</v>
      </c>
      <c r="I57" s="16">
        <v>44372</v>
      </c>
      <c r="J57" s="19">
        <f t="shared" si="1"/>
        <v>44645</v>
      </c>
      <c r="K57" t="s">
        <v>36</v>
      </c>
      <c r="L57" t="s">
        <v>37</v>
      </c>
      <c r="M57" s="22" t="s">
        <v>5</v>
      </c>
      <c r="N57" t="s">
        <v>38</v>
      </c>
      <c r="O57" t="s">
        <v>12</v>
      </c>
    </row>
    <row r="58" spans="1:15" x14ac:dyDescent="0.2">
      <c r="A58" t="s">
        <v>30</v>
      </c>
      <c r="B58" t="s">
        <v>242</v>
      </c>
      <c r="C58" t="s">
        <v>243</v>
      </c>
      <c r="D58" t="s">
        <v>244</v>
      </c>
      <c r="E58" t="s">
        <v>73</v>
      </c>
      <c r="F58" t="s">
        <v>232</v>
      </c>
      <c r="G58" s="16">
        <v>44280</v>
      </c>
      <c r="H58" s="19">
        <v>44341</v>
      </c>
      <c r="I58" s="16">
        <v>44372</v>
      </c>
      <c r="J58" s="19">
        <f t="shared" si="1"/>
        <v>44645</v>
      </c>
      <c r="K58" t="s">
        <v>36</v>
      </c>
      <c r="L58" t="s">
        <v>37</v>
      </c>
      <c r="M58" s="22" t="s">
        <v>5</v>
      </c>
      <c r="N58" t="s">
        <v>38</v>
      </c>
      <c r="O58" t="s">
        <v>12</v>
      </c>
    </row>
    <row r="59" spans="1:15" x14ac:dyDescent="0.2">
      <c r="A59" t="s">
        <v>30</v>
      </c>
      <c r="B59" t="s">
        <v>245</v>
      </c>
      <c r="C59" t="s">
        <v>246</v>
      </c>
      <c r="D59" t="s">
        <v>247</v>
      </c>
      <c r="E59" t="s">
        <v>73</v>
      </c>
      <c r="F59" t="s">
        <v>232</v>
      </c>
      <c r="G59" s="16">
        <v>44280</v>
      </c>
      <c r="H59" s="19">
        <v>44341</v>
      </c>
      <c r="I59" s="16">
        <v>44372</v>
      </c>
      <c r="J59" s="19">
        <f t="shared" si="1"/>
        <v>44645</v>
      </c>
      <c r="K59" t="s">
        <v>36</v>
      </c>
      <c r="L59" t="s">
        <v>37</v>
      </c>
      <c r="M59" s="22" t="s">
        <v>5</v>
      </c>
      <c r="N59" t="s">
        <v>38</v>
      </c>
      <c r="O59" t="s">
        <v>12</v>
      </c>
    </row>
    <row r="60" spans="1:15" x14ac:dyDescent="0.2">
      <c r="A60" t="s">
        <v>30</v>
      </c>
      <c r="B60" t="s">
        <v>248</v>
      </c>
      <c r="C60" t="s">
        <v>249</v>
      </c>
      <c r="D60" t="s">
        <v>250</v>
      </c>
      <c r="E60" t="s">
        <v>73</v>
      </c>
      <c r="F60" t="s">
        <v>232</v>
      </c>
      <c r="G60" s="16">
        <v>44280</v>
      </c>
      <c r="H60" s="19">
        <v>44344</v>
      </c>
      <c r="I60" s="16">
        <v>44372</v>
      </c>
      <c r="J60" s="19">
        <f t="shared" si="1"/>
        <v>44645</v>
      </c>
      <c r="K60" t="s">
        <v>36</v>
      </c>
      <c r="L60" t="s">
        <v>37</v>
      </c>
      <c r="M60" s="22" t="s">
        <v>5</v>
      </c>
      <c r="N60" t="s">
        <v>38</v>
      </c>
      <c r="O60" t="s">
        <v>12</v>
      </c>
    </row>
    <row r="61" spans="1:15" x14ac:dyDescent="0.2">
      <c r="A61" t="s">
        <v>30</v>
      </c>
      <c r="B61" t="s">
        <v>251</v>
      </c>
      <c r="C61" t="s">
        <v>252</v>
      </c>
      <c r="D61" t="s">
        <v>253</v>
      </c>
      <c r="E61" t="s">
        <v>73</v>
      </c>
      <c r="F61" t="s">
        <v>228</v>
      </c>
      <c r="G61" s="16">
        <v>44280</v>
      </c>
      <c r="H61" s="19">
        <v>44336</v>
      </c>
      <c r="I61" s="16">
        <v>44372</v>
      </c>
      <c r="J61" s="19">
        <f t="shared" si="1"/>
        <v>44645</v>
      </c>
      <c r="K61" t="s">
        <v>36</v>
      </c>
      <c r="L61" t="s">
        <v>37</v>
      </c>
      <c r="M61" s="22" t="s">
        <v>5</v>
      </c>
      <c r="N61" t="s">
        <v>38</v>
      </c>
      <c r="O61" t="s">
        <v>12</v>
      </c>
    </row>
    <row r="62" spans="1:15" x14ac:dyDescent="0.2">
      <c r="A62" t="s">
        <v>30</v>
      </c>
      <c r="B62" t="s">
        <v>254</v>
      </c>
      <c r="C62" t="s">
        <v>255</v>
      </c>
      <c r="D62" t="s">
        <v>256</v>
      </c>
      <c r="E62" t="s">
        <v>73</v>
      </c>
      <c r="F62" t="s">
        <v>228</v>
      </c>
      <c r="G62" s="16">
        <v>44280</v>
      </c>
      <c r="H62" s="19">
        <v>44336</v>
      </c>
      <c r="I62" s="16">
        <v>44372</v>
      </c>
      <c r="J62" s="19">
        <f t="shared" si="1"/>
        <v>44645</v>
      </c>
      <c r="K62" t="s">
        <v>36</v>
      </c>
      <c r="L62" t="s">
        <v>37</v>
      </c>
      <c r="M62" s="22" t="s">
        <v>5</v>
      </c>
      <c r="N62" t="s">
        <v>38</v>
      </c>
      <c r="O62" t="s">
        <v>12</v>
      </c>
    </row>
    <row r="63" spans="1:15" x14ac:dyDescent="0.2">
      <c r="A63" t="s">
        <v>30</v>
      </c>
      <c r="B63" t="s">
        <v>257</v>
      </c>
      <c r="C63" t="s">
        <v>258</v>
      </c>
      <c r="D63" t="s">
        <v>259</v>
      </c>
      <c r="E63" t="s">
        <v>73</v>
      </c>
      <c r="F63" t="s">
        <v>232</v>
      </c>
      <c r="G63" s="16">
        <v>44280</v>
      </c>
      <c r="H63" s="19">
        <v>44341</v>
      </c>
      <c r="I63" s="16">
        <v>44372</v>
      </c>
      <c r="J63" s="19">
        <f t="shared" si="1"/>
        <v>44645</v>
      </c>
      <c r="K63" t="s">
        <v>36</v>
      </c>
      <c r="L63" t="s">
        <v>37</v>
      </c>
      <c r="M63" s="22" t="s">
        <v>5</v>
      </c>
      <c r="N63" t="s">
        <v>38</v>
      </c>
      <c r="O63" t="s">
        <v>12</v>
      </c>
    </row>
    <row r="64" spans="1:15" x14ac:dyDescent="0.2">
      <c r="A64" t="s">
        <v>30</v>
      </c>
      <c r="B64" t="s">
        <v>260</v>
      </c>
      <c r="C64" t="s">
        <v>261</v>
      </c>
      <c r="D64" t="s">
        <v>262</v>
      </c>
      <c r="E64" t="s">
        <v>73</v>
      </c>
      <c r="F64" t="s">
        <v>232</v>
      </c>
      <c r="G64" s="16">
        <v>44280</v>
      </c>
      <c r="H64" s="19">
        <v>44344</v>
      </c>
      <c r="I64" s="16">
        <v>44372</v>
      </c>
      <c r="J64" s="19">
        <f t="shared" si="1"/>
        <v>44645</v>
      </c>
      <c r="K64" t="s">
        <v>36</v>
      </c>
      <c r="L64" t="s">
        <v>37</v>
      </c>
      <c r="M64" s="22" t="s">
        <v>5</v>
      </c>
      <c r="N64" t="s">
        <v>38</v>
      </c>
      <c r="O64" t="s">
        <v>12</v>
      </c>
    </row>
    <row r="65" spans="1:15" x14ac:dyDescent="0.2">
      <c r="A65" t="s">
        <v>30</v>
      </c>
      <c r="B65" t="s">
        <v>263</v>
      </c>
      <c r="C65" t="s">
        <v>264</v>
      </c>
      <c r="D65" t="s">
        <v>265</v>
      </c>
      <c r="E65" t="s">
        <v>73</v>
      </c>
      <c r="F65" t="s">
        <v>232</v>
      </c>
      <c r="G65" s="16">
        <v>44280</v>
      </c>
      <c r="H65" s="19">
        <v>44341</v>
      </c>
      <c r="I65" s="16">
        <v>44372</v>
      </c>
      <c r="J65" s="19">
        <f t="shared" si="1"/>
        <v>44645</v>
      </c>
      <c r="K65" t="s">
        <v>36</v>
      </c>
      <c r="L65" t="s">
        <v>37</v>
      </c>
      <c r="M65" s="22" t="s">
        <v>5</v>
      </c>
      <c r="N65" t="s">
        <v>38</v>
      </c>
      <c r="O65" t="s">
        <v>12</v>
      </c>
    </row>
    <row r="66" spans="1:15" x14ac:dyDescent="0.2">
      <c r="A66" t="s">
        <v>30</v>
      </c>
      <c r="B66" t="s">
        <v>266</v>
      </c>
      <c r="C66" t="s">
        <v>267</v>
      </c>
      <c r="D66" t="s">
        <v>268</v>
      </c>
      <c r="E66" t="s">
        <v>73</v>
      </c>
      <c r="F66" t="s">
        <v>228</v>
      </c>
      <c r="G66" s="16">
        <v>44280</v>
      </c>
      <c r="H66" s="19">
        <v>44336</v>
      </c>
      <c r="I66" s="16">
        <v>44372</v>
      </c>
      <c r="J66" s="19">
        <f t="shared" ref="J66:J74" si="2">G66+365</f>
        <v>44645</v>
      </c>
      <c r="K66" t="s">
        <v>36</v>
      </c>
      <c r="L66" t="s">
        <v>37</v>
      </c>
      <c r="M66" s="22" t="s">
        <v>5</v>
      </c>
      <c r="N66" t="s">
        <v>38</v>
      </c>
      <c r="O66" t="s">
        <v>12</v>
      </c>
    </row>
    <row r="67" spans="1:15" x14ac:dyDescent="0.2">
      <c r="A67" t="s">
        <v>30</v>
      </c>
      <c r="B67" t="s">
        <v>269</v>
      </c>
      <c r="C67" t="s">
        <v>270</v>
      </c>
      <c r="D67" t="s">
        <v>271</v>
      </c>
      <c r="E67" t="s">
        <v>73</v>
      </c>
      <c r="F67" t="s">
        <v>232</v>
      </c>
      <c r="G67" s="16">
        <v>44280</v>
      </c>
      <c r="H67" s="19">
        <v>44342</v>
      </c>
      <c r="I67" s="16">
        <v>44372</v>
      </c>
      <c r="J67" s="19">
        <f t="shared" si="2"/>
        <v>44645</v>
      </c>
      <c r="K67" t="s">
        <v>36</v>
      </c>
      <c r="L67" t="s">
        <v>37</v>
      </c>
      <c r="M67" s="22" t="s">
        <v>5</v>
      </c>
      <c r="N67" t="s">
        <v>38</v>
      </c>
      <c r="O67" t="s">
        <v>12</v>
      </c>
    </row>
    <row r="68" spans="1:15" x14ac:dyDescent="0.2">
      <c r="A68" t="s">
        <v>30</v>
      </c>
      <c r="B68" t="s">
        <v>272</v>
      </c>
      <c r="C68" t="s">
        <v>273</v>
      </c>
      <c r="D68" t="s">
        <v>274</v>
      </c>
      <c r="E68" t="s">
        <v>73</v>
      </c>
      <c r="F68" t="s">
        <v>232</v>
      </c>
      <c r="G68" s="16">
        <v>44280</v>
      </c>
      <c r="H68" s="19">
        <v>44344</v>
      </c>
      <c r="I68" s="16">
        <v>44370</v>
      </c>
      <c r="J68" s="19">
        <f t="shared" si="2"/>
        <v>44645</v>
      </c>
      <c r="K68" t="s">
        <v>36</v>
      </c>
      <c r="L68" t="s">
        <v>37</v>
      </c>
      <c r="M68" s="22" t="s">
        <v>5</v>
      </c>
      <c r="N68" t="s">
        <v>38</v>
      </c>
      <c r="O68" t="s">
        <v>12</v>
      </c>
    </row>
    <row r="69" spans="1:15" x14ac:dyDescent="0.2">
      <c r="A69" t="s">
        <v>30</v>
      </c>
      <c r="B69" t="s">
        <v>275</v>
      </c>
      <c r="C69" t="s">
        <v>276</v>
      </c>
      <c r="D69" t="s">
        <v>277</v>
      </c>
      <c r="E69" t="s">
        <v>85</v>
      </c>
      <c r="F69" t="s">
        <v>278</v>
      </c>
      <c r="G69" s="16">
        <v>44281</v>
      </c>
      <c r="H69" s="19">
        <v>44301</v>
      </c>
      <c r="I69" s="16">
        <v>44373</v>
      </c>
      <c r="J69" s="19">
        <f t="shared" si="2"/>
        <v>44646</v>
      </c>
      <c r="K69" t="s">
        <v>36</v>
      </c>
      <c r="L69" t="s">
        <v>37</v>
      </c>
      <c r="M69" s="22" t="s">
        <v>5</v>
      </c>
      <c r="N69" t="s">
        <v>38</v>
      </c>
      <c r="O69" t="s">
        <v>12</v>
      </c>
    </row>
    <row r="70" spans="1:15" x14ac:dyDescent="0.2">
      <c r="A70" t="s">
        <v>30</v>
      </c>
      <c r="B70" t="s">
        <v>279</v>
      </c>
      <c r="C70" t="s">
        <v>280</v>
      </c>
      <c r="D70" t="s">
        <v>281</v>
      </c>
      <c r="E70" t="s">
        <v>56</v>
      </c>
      <c r="F70" t="s">
        <v>282</v>
      </c>
      <c r="G70" s="16">
        <v>44281</v>
      </c>
      <c r="H70" s="19">
        <v>44309</v>
      </c>
      <c r="I70" s="16">
        <v>44373</v>
      </c>
      <c r="J70" s="19">
        <f t="shared" si="2"/>
        <v>44646</v>
      </c>
      <c r="K70" t="s">
        <v>36</v>
      </c>
      <c r="L70" t="s">
        <v>37</v>
      </c>
      <c r="M70" s="22" t="s">
        <v>5</v>
      </c>
      <c r="N70" t="s">
        <v>38</v>
      </c>
      <c r="O70" t="s">
        <v>12</v>
      </c>
    </row>
    <row r="71" spans="1:15" x14ac:dyDescent="0.2">
      <c r="A71" t="s">
        <v>30</v>
      </c>
      <c r="B71" t="s">
        <v>283</v>
      </c>
      <c r="C71" t="s">
        <v>284</v>
      </c>
      <c r="D71" t="s">
        <v>285</v>
      </c>
      <c r="E71" t="s">
        <v>73</v>
      </c>
      <c r="F71" t="s">
        <v>232</v>
      </c>
      <c r="G71" s="16">
        <v>44281</v>
      </c>
      <c r="H71" s="19">
        <v>44344</v>
      </c>
      <c r="I71" s="16">
        <v>44373</v>
      </c>
      <c r="J71" s="19">
        <f t="shared" si="2"/>
        <v>44646</v>
      </c>
      <c r="K71" t="s">
        <v>36</v>
      </c>
      <c r="L71" t="s">
        <v>37</v>
      </c>
      <c r="M71" s="22" t="s">
        <v>5</v>
      </c>
      <c r="N71" t="s">
        <v>38</v>
      </c>
      <c r="O71" t="s">
        <v>12</v>
      </c>
    </row>
    <row r="72" spans="1:15" x14ac:dyDescent="0.2">
      <c r="A72" t="s">
        <v>30</v>
      </c>
      <c r="B72" t="s">
        <v>286</v>
      </c>
      <c r="C72" t="s">
        <v>287</v>
      </c>
      <c r="D72" t="s">
        <v>288</v>
      </c>
      <c r="E72" t="s">
        <v>73</v>
      </c>
      <c r="F72" t="s">
        <v>232</v>
      </c>
      <c r="G72" s="16">
        <v>44281</v>
      </c>
      <c r="H72" s="19">
        <v>44344</v>
      </c>
      <c r="I72" s="16">
        <v>44373</v>
      </c>
      <c r="J72" s="19">
        <f t="shared" si="2"/>
        <v>44646</v>
      </c>
      <c r="K72" t="s">
        <v>36</v>
      </c>
      <c r="L72" t="s">
        <v>37</v>
      </c>
      <c r="M72" s="22" t="s">
        <v>5</v>
      </c>
      <c r="N72" t="s">
        <v>38</v>
      </c>
      <c r="O72" t="s">
        <v>12</v>
      </c>
    </row>
    <row r="73" spans="1:15" x14ac:dyDescent="0.2">
      <c r="A73" t="s">
        <v>30</v>
      </c>
      <c r="B73" t="s">
        <v>289</v>
      </c>
      <c r="C73" t="s">
        <v>290</v>
      </c>
      <c r="D73" t="s">
        <v>291</v>
      </c>
      <c r="E73" t="s">
        <v>34</v>
      </c>
      <c r="F73" t="s">
        <v>175</v>
      </c>
      <c r="G73" s="16">
        <v>44281</v>
      </c>
      <c r="H73" s="19">
        <v>44354</v>
      </c>
      <c r="I73" s="16">
        <v>44373</v>
      </c>
      <c r="J73" s="19">
        <f t="shared" si="2"/>
        <v>44646</v>
      </c>
      <c r="K73" t="s">
        <v>36</v>
      </c>
      <c r="L73" t="s">
        <v>37</v>
      </c>
      <c r="M73" s="22" t="s">
        <v>5</v>
      </c>
      <c r="N73" t="s">
        <v>38</v>
      </c>
      <c r="O73" t="s">
        <v>12</v>
      </c>
    </row>
    <row r="74" spans="1:15" x14ac:dyDescent="0.2">
      <c r="A74" t="s">
        <v>30</v>
      </c>
      <c r="B74" t="s">
        <v>292</v>
      </c>
      <c r="C74" t="s">
        <v>293</v>
      </c>
      <c r="D74" t="s">
        <v>294</v>
      </c>
      <c r="E74" t="s">
        <v>73</v>
      </c>
      <c r="F74" t="s">
        <v>232</v>
      </c>
      <c r="G74" s="16">
        <v>44281</v>
      </c>
      <c r="H74" s="19">
        <v>44344</v>
      </c>
      <c r="I74" s="16">
        <v>44373</v>
      </c>
      <c r="J74" s="19">
        <f t="shared" si="2"/>
        <v>44646</v>
      </c>
      <c r="K74" t="s">
        <v>36</v>
      </c>
      <c r="L74" t="s">
        <v>37</v>
      </c>
      <c r="M74" s="22" t="s">
        <v>5</v>
      </c>
      <c r="N74" t="s">
        <v>38</v>
      </c>
      <c r="O74" t="s">
        <v>12</v>
      </c>
    </row>
    <row r="75" spans="1:15" x14ac:dyDescent="0.2">
      <c r="A75" t="s">
        <v>30</v>
      </c>
      <c r="B75" t="s">
        <v>295</v>
      </c>
      <c r="C75" t="s">
        <v>296</v>
      </c>
      <c r="D75" t="s">
        <v>297</v>
      </c>
      <c r="E75" t="s">
        <v>97</v>
      </c>
      <c r="F75" t="s">
        <v>168</v>
      </c>
      <c r="G75" s="16">
        <v>44282</v>
      </c>
      <c r="H75" s="19">
        <v>44286</v>
      </c>
      <c r="I75" s="16">
        <v>44374</v>
      </c>
      <c r="J75" s="21">
        <f>G75+180</f>
        <v>44462</v>
      </c>
      <c r="K75" t="s">
        <v>36</v>
      </c>
      <c r="L75" t="s">
        <v>37</v>
      </c>
      <c r="M75" s="22" t="s">
        <v>5</v>
      </c>
      <c r="N75" t="s">
        <v>298</v>
      </c>
      <c r="O75" t="s">
        <v>12</v>
      </c>
    </row>
    <row r="76" spans="1:15" x14ac:dyDescent="0.2">
      <c r="A76" t="s">
        <v>30</v>
      </c>
      <c r="B76" t="s">
        <v>299</v>
      </c>
      <c r="C76" t="s">
        <v>300</v>
      </c>
      <c r="D76" t="s">
        <v>301</v>
      </c>
      <c r="E76" t="s">
        <v>56</v>
      </c>
      <c r="F76" t="s">
        <v>302</v>
      </c>
      <c r="G76" s="16">
        <v>44281</v>
      </c>
      <c r="H76" s="19">
        <v>44371</v>
      </c>
      <c r="I76" s="16">
        <v>44373</v>
      </c>
      <c r="J76" s="19">
        <f t="shared" ref="J76:J107" si="3">G76+365</f>
        <v>44646</v>
      </c>
      <c r="K76" t="s">
        <v>36</v>
      </c>
      <c r="L76" t="s">
        <v>37</v>
      </c>
      <c r="M76" s="22" t="s">
        <v>5</v>
      </c>
      <c r="N76" t="s">
        <v>38</v>
      </c>
      <c r="O76" t="s">
        <v>12</v>
      </c>
    </row>
    <row r="77" spans="1:15" x14ac:dyDescent="0.2">
      <c r="A77" t="s">
        <v>30</v>
      </c>
      <c r="B77" t="s">
        <v>303</v>
      </c>
      <c r="C77" t="s">
        <v>304</v>
      </c>
      <c r="D77" t="s">
        <v>305</v>
      </c>
      <c r="E77" t="s">
        <v>85</v>
      </c>
      <c r="F77" t="s">
        <v>306</v>
      </c>
      <c r="G77" s="16">
        <v>44281</v>
      </c>
      <c r="H77" s="19">
        <v>44358</v>
      </c>
      <c r="I77" s="16">
        <v>44373</v>
      </c>
      <c r="J77" s="19">
        <f t="shared" si="3"/>
        <v>44646</v>
      </c>
      <c r="K77" t="s">
        <v>36</v>
      </c>
      <c r="L77" t="s">
        <v>37</v>
      </c>
      <c r="M77" s="22" t="s">
        <v>5</v>
      </c>
      <c r="N77" t="s">
        <v>38</v>
      </c>
      <c r="O77" t="s">
        <v>12</v>
      </c>
    </row>
    <row r="78" spans="1:15" x14ac:dyDescent="0.2">
      <c r="A78" t="s">
        <v>30</v>
      </c>
      <c r="B78" t="s">
        <v>307</v>
      </c>
      <c r="C78" t="s">
        <v>308</v>
      </c>
      <c r="D78" t="s">
        <v>309</v>
      </c>
      <c r="E78" t="s">
        <v>73</v>
      </c>
      <c r="F78" t="s">
        <v>232</v>
      </c>
      <c r="G78" s="16">
        <v>44281</v>
      </c>
      <c r="H78" s="19">
        <v>44344</v>
      </c>
      <c r="I78" s="16">
        <v>44373</v>
      </c>
      <c r="J78" s="19">
        <f t="shared" si="3"/>
        <v>44646</v>
      </c>
      <c r="K78" t="s">
        <v>36</v>
      </c>
      <c r="L78" t="s">
        <v>37</v>
      </c>
      <c r="M78" s="22" t="s">
        <v>5</v>
      </c>
      <c r="N78" t="s">
        <v>38</v>
      </c>
      <c r="O78" t="s">
        <v>12</v>
      </c>
    </row>
    <row r="79" spans="1:15" x14ac:dyDescent="0.2">
      <c r="A79" t="s">
        <v>30</v>
      </c>
      <c r="B79" t="s">
        <v>310</v>
      </c>
      <c r="C79" t="s">
        <v>246</v>
      </c>
      <c r="D79" t="s">
        <v>311</v>
      </c>
      <c r="E79" t="s">
        <v>73</v>
      </c>
      <c r="F79" t="s">
        <v>228</v>
      </c>
      <c r="G79" s="16">
        <v>44281</v>
      </c>
      <c r="H79" s="19">
        <v>44334</v>
      </c>
      <c r="I79" s="16">
        <v>44371</v>
      </c>
      <c r="J79" s="19">
        <f t="shared" si="3"/>
        <v>44646</v>
      </c>
      <c r="K79" t="s">
        <v>36</v>
      </c>
      <c r="L79" t="s">
        <v>37</v>
      </c>
      <c r="M79" s="22" t="s">
        <v>5</v>
      </c>
      <c r="N79" t="s">
        <v>38</v>
      </c>
      <c r="O79" t="s">
        <v>12</v>
      </c>
    </row>
    <row r="80" spans="1:15" x14ac:dyDescent="0.2">
      <c r="A80" t="s">
        <v>30</v>
      </c>
      <c r="B80" t="s">
        <v>312</v>
      </c>
      <c r="C80" t="s">
        <v>313</v>
      </c>
      <c r="D80" t="s">
        <v>314</v>
      </c>
      <c r="E80" t="s">
        <v>47</v>
      </c>
      <c r="F80" t="s">
        <v>315</v>
      </c>
      <c r="G80" s="16">
        <v>44281</v>
      </c>
      <c r="H80" s="19">
        <v>44337</v>
      </c>
      <c r="I80" s="16">
        <v>44373</v>
      </c>
      <c r="J80" s="19">
        <f t="shared" si="3"/>
        <v>44646</v>
      </c>
      <c r="K80" t="s">
        <v>36</v>
      </c>
      <c r="L80" t="s">
        <v>37</v>
      </c>
      <c r="M80" s="22" t="s">
        <v>5</v>
      </c>
      <c r="N80" t="s">
        <v>38</v>
      </c>
      <c r="O80" t="s">
        <v>12</v>
      </c>
    </row>
    <row r="81" spans="1:15" x14ac:dyDescent="0.2">
      <c r="A81" t="s">
        <v>30</v>
      </c>
      <c r="B81" t="s">
        <v>316</v>
      </c>
      <c r="C81" t="s">
        <v>317</v>
      </c>
      <c r="D81" t="s">
        <v>318</v>
      </c>
      <c r="E81" t="s">
        <v>73</v>
      </c>
      <c r="F81" t="s">
        <v>232</v>
      </c>
      <c r="G81" s="16">
        <v>44281</v>
      </c>
      <c r="H81" s="19">
        <v>44342</v>
      </c>
      <c r="I81" s="16">
        <v>44373</v>
      </c>
      <c r="J81" s="19">
        <f t="shared" si="3"/>
        <v>44646</v>
      </c>
      <c r="K81" t="s">
        <v>36</v>
      </c>
      <c r="L81" t="s">
        <v>37</v>
      </c>
      <c r="M81" s="22" t="s">
        <v>5</v>
      </c>
      <c r="N81" t="s">
        <v>38</v>
      </c>
      <c r="O81" t="s">
        <v>12</v>
      </c>
    </row>
    <row r="82" spans="1:15" x14ac:dyDescent="0.2">
      <c r="A82" t="s">
        <v>30</v>
      </c>
      <c r="B82" t="s">
        <v>319</v>
      </c>
      <c r="C82" t="s">
        <v>320</v>
      </c>
      <c r="D82" t="s">
        <v>321</v>
      </c>
      <c r="E82" t="s">
        <v>73</v>
      </c>
      <c r="F82" t="s">
        <v>232</v>
      </c>
      <c r="G82" s="16">
        <v>44281</v>
      </c>
      <c r="H82" s="19">
        <v>44344</v>
      </c>
      <c r="I82" s="16">
        <v>44373</v>
      </c>
      <c r="J82" s="19">
        <f t="shared" si="3"/>
        <v>44646</v>
      </c>
      <c r="K82" t="s">
        <v>36</v>
      </c>
      <c r="L82" t="s">
        <v>37</v>
      </c>
      <c r="M82" s="22" t="s">
        <v>5</v>
      </c>
      <c r="N82" t="s">
        <v>38</v>
      </c>
      <c r="O82" t="s">
        <v>12</v>
      </c>
    </row>
    <row r="83" spans="1:15" x14ac:dyDescent="0.2">
      <c r="A83" t="s">
        <v>30</v>
      </c>
      <c r="B83" t="s">
        <v>322</v>
      </c>
      <c r="C83" t="s">
        <v>323</v>
      </c>
      <c r="D83" t="s">
        <v>324</v>
      </c>
      <c r="E83" t="s">
        <v>73</v>
      </c>
      <c r="F83" t="s">
        <v>232</v>
      </c>
      <c r="G83" s="16">
        <v>44281</v>
      </c>
      <c r="H83" s="19">
        <v>44342</v>
      </c>
      <c r="I83" s="16">
        <v>44373</v>
      </c>
      <c r="J83" s="19">
        <f t="shared" si="3"/>
        <v>44646</v>
      </c>
      <c r="K83" t="s">
        <v>36</v>
      </c>
      <c r="L83" t="s">
        <v>37</v>
      </c>
      <c r="M83" s="22" t="s">
        <v>5</v>
      </c>
      <c r="N83" t="s">
        <v>38</v>
      </c>
      <c r="O83" t="s">
        <v>12</v>
      </c>
    </row>
    <row r="84" spans="1:15" x14ac:dyDescent="0.2">
      <c r="A84" t="s">
        <v>30</v>
      </c>
      <c r="B84" t="s">
        <v>325</v>
      </c>
      <c r="C84" t="s">
        <v>326</v>
      </c>
      <c r="D84" t="s">
        <v>327</v>
      </c>
      <c r="E84" t="s">
        <v>73</v>
      </c>
      <c r="F84" t="s">
        <v>232</v>
      </c>
      <c r="G84" s="16">
        <v>44281</v>
      </c>
      <c r="H84" s="19">
        <v>44342</v>
      </c>
      <c r="I84" s="16">
        <v>44373</v>
      </c>
      <c r="J84" s="19">
        <f t="shared" si="3"/>
        <v>44646</v>
      </c>
      <c r="K84" t="s">
        <v>36</v>
      </c>
      <c r="L84" t="s">
        <v>37</v>
      </c>
      <c r="M84" s="22" t="s">
        <v>5</v>
      </c>
      <c r="N84" t="s">
        <v>38</v>
      </c>
      <c r="O84" t="s">
        <v>12</v>
      </c>
    </row>
    <row r="85" spans="1:15" x14ac:dyDescent="0.2">
      <c r="A85" t="s">
        <v>30</v>
      </c>
      <c r="B85" t="s">
        <v>328</v>
      </c>
      <c r="C85" t="s">
        <v>329</v>
      </c>
      <c r="D85" t="s">
        <v>330</v>
      </c>
      <c r="E85" t="s">
        <v>73</v>
      </c>
      <c r="F85" t="s">
        <v>232</v>
      </c>
      <c r="G85" s="16">
        <v>44281</v>
      </c>
      <c r="H85" s="19">
        <v>44342</v>
      </c>
      <c r="I85" s="16">
        <v>44373</v>
      </c>
      <c r="J85" s="19">
        <f t="shared" si="3"/>
        <v>44646</v>
      </c>
      <c r="K85" t="s">
        <v>36</v>
      </c>
      <c r="L85" t="s">
        <v>37</v>
      </c>
      <c r="M85" s="22" t="s">
        <v>5</v>
      </c>
      <c r="N85" t="s">
        <v>38</v>
      </c>
      <c r="O85" t="s">
        <v>12</v>
      </c>
    </row>
    <row r="86" spans="1:15" x14ac:dyDescent="0.2">
      <c r="A86" t="s">
        <v>30</v>
      </c>
      <c r="B86" t="s">
        <v>331</v>
      </c>
      <c r="C86" t="s">
        <v>332</v>
      </c>
      <c r="D86" t="s">
        <v>333</v>
      </c>
      <c r="E86" t="s">
        <v>73</v>
      </c>
      <c r="F86" t="s">
        <v>232</v>
      </c>
      <c r="G86" s="16">
        <v>44281</v>
      </c>
      <c r="H86" s="19">
        <v>44344</v>
      </c>
      <c r="I86" s="16">
        <v>44373</v>
      </c>
      <c r="J86" s="19">
        <f t="shared" si="3"/>
        <v>44646</v>
      </c>
      <c r="K86" t="s">
        <v>36</v>
      </c>
      <c r="L86" t="s">
        <v>37</v>
      </c>
      <c r="M86" s="22" t="s">
        <v>5</v>
      </c>
      <c r="N86" t="s">
        <v>38</v>
      </c>
      <c r="O86" t="s">
        <v>12</v>
      </c>
    </row>
    <row r="87" spans="1:15" x14ac:dyDescent="0.2">
      <c r="A87" t="s">
        <v>30</v>
      </c>
      <c r="B87" t="s">
        <v>334</v>
      </c>
      <c r="C87" t="s">
        <v>335</v>
      </c>
      <c r="D87" t="s">
        <v>336</v>
      </c>
      <c r="E87" t="s">
        <v>73</v>
      </c>
      <c r="F87" t="s">
        <v>232</v>
      </c>
      <c r="G87" s="16">
        <v>44281</v>
      </c>
      <c r="H87" s="19">
        <v>44342</v>
      </c>
      <c r="I87" s="16">
        <v>44371</v>
      </c>
      <c r="J87" s="19">
        <f t="shared" si="3"/>
        <v>44646</v>
      </c>
      <c r="K87" t="s">
        <v>36</v>
      </c>
      <c r="L87" t="s">
        <v>37</v>
      </c>
      <c r="M87" s="22" t="s">
        <v>5</v>
      </c>
      <c r="N87" t="s">
        <v>38</v>
      </c>
      <c r="O87" t="s">
        <v>12</v>
      </c>
    </row>
    <row r="88" spans="1:15" x14ac:dyDescent="0.2">
      <c r="A88" t="s">
        <v>30</v>
      </c>
      <c r="B88" t="s">
        <v>337</v>
      </c>
      <c r="C88" t="s">
        <v>338</v>
      </c>
      <c r="D88" t="s">
        <v>339</v>
      </c>
      <c r="E88" t="s">
        <v>97</v>
      </c>
      <c r="F88" t="s">
        <v>98</v>
      </c>
      <c r="G88" s="16">
        <v>44284</v>
      </c>
      <c r="H88" s="19">
        <v>44334</v>
      </c>
      <c r="I88" s="16">
        <v>44376</v>
      </c>
      <c r="J88" s="19">
        <f t="shared" si="3"/>
        <v>44649</v>
      </c>
      <c r="K88" t="s">
        <v>36</v>
      </c>
      <c r="L88" t="s">
        <v>37</v>
      </c>
      <c r="M88" s="22" t="s">
        <v>5</v>
      </c>
      <c r="N88" t="s">
        <v>38</v>
      </c>
      <c r="O88" t="s">
        <v>12</v>
      </c>
    </row>
    <row r="89" spans="1:15" x14ac:dyDescent="0.2">
      <c r="A89" t="s">
        <v>30</v>
      </c>
      <c r="B89" t="s">
        <v>340</v>
      </c>
      <c r="C89" t="s">
        <v>341</v>
      </c>
      <c r="D89" t="s">
        <v>342</v>
      </c>
      <c r="E89" t="s">
        <v>85</v>
      </c>
      <c r="F89" t="s">
        <v>343</v>
      </c>
      <c r="G89" s="16">
        <v>44284</v>
      </c>
      <c r="H89" s="19">
        <v>44315</v>
      </c>
      <c r="I89" s="16">
        <v>44376</v>
      </c>
      <c r="J89" s="19">
        <f t="shared" si="3"/>
        <v>44649</v>
      </c>
      <c r="K89" t="s">
        <v>36</v>
      </c>
      <c r="L89" t="s">
        <v>37</v>
      </c>
      <c r="M89" s="22" t="s">
        <v>5</v>
      </c>
      <c r="N89" t="s">
        <v>38</v>
      </c>
      <c r="O89" t="s">
        <v>12</v>
      </c>
    </row>
    <row r="90" spans="1:15" x14ac:dyDescent="0.2">
      <c r="A90" t="s">
        <v>30</v>
      </c>
      <c r="B90" t="s">
        <v>344</v>
      </c>
      <c r="C90" t="s">
        <v>345</v>
      </c>
      <c r="D90" t="s">
        <v>346</v>
      </c>
      <c r="E90" t="s">
        <v>85</v>
      </c>
      <c r="F90" t="s">
        <v>347</v>
      </c>
      <c r="G90" s="16">
        <v>44284</v>
      </c>
      <c r="H90" s="19">
        <v>44315</v>
      </c>
      <c r="I90" s="16">
        <v>44376</v>
      </c>
      <c r="J90" s="19">
        <f t="shared" si="3"/>
        <v>44649</v>
      </c>
      <c r="K90" t="s">
        <v>36</v>
      </c>
      <c r="L90" t="s">
        <v>37</v>
      </c>
      <c r="M90" s="22" t="s">
        <v>5</v>
      </c>
      <c r="N90" t="s">
        <v>38</v>
      </c>
      <c r="O90" t="s">
        <v>12</v>
      </c>
    </row>
    <row r="91" spans="1:15" x14ac:dyDescent="0.2">
      <c r="A91" t="s">
        <v>30</v>
      </c>
      <c r="B91" t="s">
        <v>348</v>
      </c>
      <c r="C91" t="s">
        <v>349</v>
      </c>
      <c r="D91" t="s">
        <v>350</v>
      </c>
      <c r="E91" t="s">
        <v>56</v>
      </c>
      <c r="F91" t="s">
        <v>351</v>
      </c>
      <c r="G91" s="16">
        <v>44285</v>
      </c>
      <c r="H91" s="19">
        <v>44377</v>
      </c>
      <c r="I91" s="16">
        <v>44377</v>
      </c>
      <c r="J91" s="19">
        <f t="shared" si="3"/>
        <v>44650</v>
      </c>
      <c r="K91" t="s">
        <v>36</v>
      </c>
      <c r="L91" t="s">
        <v>37</v>
      </c>
      <c r="M91" s="22" t="s">
        <v>5</v>
      </c>
      <c r="N91" t="s">
        <v>38</v>
      </c>
      <c r="O91" t="s">
        <v>12</v>
      </c>
    </row>
    <row r="92" spans="1:15" x14ac:dyDescent="0.2">
      <c r="A92" t="s">
        <v>30</v>
      </c>
      <c r="B92" t="s">
        <v>352</v>
      </c>
      <c r="C92" t="s">
        <v>353</v>
      </c>
      <c r="D92" t="s">
        <v>354</v>
      </c>
      <c r="E92" t="s">
        <v>97</v>
      </c>
      <c r="F92" t="s">
        <v>355</v>
      </c>
      <c r="G92" s="16">
        <v>44285</v>
      </c>
      <c r="H92" s="19">
        <v>44376</v>
      </c>
      <c r="I92" s="16">
        <v>44377</v>
      </c>
      <c r="J92" s="19">
        <f t="shared" si="3"/>
        <v>44650</v>
      </c>
      <c r="K92" t="s">
        <v>36</v>
      </c>
      <c r="L92" t="s">
        <v>37</v>
      </c>
      <c r="M92" s="22" t="s">
        <v>5</v>
      </c>
      <c r="N92" t="s">
        <v>38</v>
      </c>
      <c r="O92" t="s">
        <v>12</v>
      </c>
    </row>
    <row r="93" spans="1:15" x14ac:dyDescent="0.2">
      <c r="A93" t="s">
        <v>30</v>
      </c>
      <c r="B93" t="s">
        <v>356</v>
      </c>
      <c r="C93" t="s">
        <v>357</v>
      </c>
      <c r="D93" t="s">
        <v>358</v>
      </c>
      <c r="E93" t="s">
        <v>97</v>
      </c>
      <c r="F93" t="s">
        <v>355</v>
      </c>
      <c r="G93" s="16">
        <v>44285</v>
      </c>
      <c r="H93" s="19">
        <v>44294</v>
      </c>
      <c r="I93" s="16">
        <v>44377</v>
      </c>
      <c r="J93" s="19">
        <f t="shared" si="3"/>
        <v>44650</v>
      </c>
      <c r="K93" t="s">
        <v>36</v>
      </c>
      <c r="L93" t="s">
        <v>37</v>
      </c>
      <c r="M93" s="22" t="s">
        <v>5</v>
      </c>
      <c r="N93" t="s">
        <v>38</v>
      </c>
      <c r="O93" t="s">
        <v>12</v>
      </c>
    </row>
    <row r="94" spans="1:15" x14ac:dyDescent="0.2">
      <c r="A94" t="s">
        <v>30</v>
      </c>
      <c r="B94" t="s">
        <v>359</v>
      </c>
      <c r="C94" t="s">
        <v>360</v>
      </c>
      <c r="D94" t="s">
        <v>361</v>
      </c>
      <c r="E94" t="s">
        <v>73</v>
      </c>
      <c r="F94" t="s">
        <v>362</v>
      </c>
      <c r="G94" s="16">
        <v>44286</v>
      </c>
      <c r="H94" s="19">
        <v>44329</v>
      </c>
      <c r="I94" s="16">
        <v>44377</v>
      </c>
      <c r="J94" s="19">
        <f t="shared" si="3"/>
        <v>44651</v>
      </c>
      <c r="K94" t="s">
        <v>36</v>
      </c>
      <c r="L94" t="s">
        <v>37</v>
      </c>
      <c r="M94" s="22" t="s">
        <v>5</v>
      </c>
      <c r="N94" t="s">
        <v>38</v>
      </c>
      <c r="O94" t="s">
        <v>12</v>
      </c>
    </row>
    <row r="95" spans="1:15" x14ac:dyDescent="0.2">
      <c r="A95" t="s">
        <v>30</v>
      </c>
      <c r="B95" t="s">
        <v>363</v>
      </c>
      <c r="C95" t="s">
        <v>364</v>
      </c>
      <c r="D95" t="s">
        <v>365</v>
      </c>
      <c r="E95" t="s">
        <v>97</v>
      </c>
      <c r="F95" t="s">
        <v>366</v>
      </c>
      <c r="G95" s="16">
        <v>44286</v>
      </c>
      <c r="H95" s="19">
        <v>44312</v>
      </c>
      <c r="I95" s="16">
        <v>44377</v>
      </c>
      <c r="J95" s="19">
        <f t="shared" si="3"/>
        <v>44651</v>
      </c>
      <c r="K95" t="s">
        <v>36</v>
      </c>
      <c r="L95" t="s">
        <v>37</v>
      </c>
      <c r="M95" s="22" t="s">
        <v>5</v>
      </c>
      <c r="N95" t="s">
        <v>38</v>
      </c>
      <c r="O95" t="s">
        <v>12</v>
      </c>
    </row>
    <row r="96" spans="1:15" x14ac:dyDescent="0.2">
      <c r="A96" t="s">
        <v>30</v>
      </c>
      <c r="B96" t="s">
        <v>367</v>
      </c>
      <c r="C96" t="s">
        <v>368</v>
      </c>
      <c r="D96" t="s">
        <v>369</v>
      </c>
      <c r="E96" t="s">
        <v>97</v>
      </c>
      <c r="F96" t="s">
        <v>370</v>
      </c>
      <c r="G96" s="16">
        <v>44286</v>
      </c>
      <c r="H96" s="19">
        <v>44299</v>
      </c>
      <c r="I96" s="16">
        <v>44377</v>
      </c>
      <c r="J96" s="19">
        <f t="shared" si="3"/>
        <v>44651</v>
      </c>
      <c r="K96" t="s">
        <v>36</v>
      </c>
      <c r="L96" t="s">
        <v>37</v>
      </c>
      <c r="M96" s="22" t="s">
        <v>5</v>
      </c>
      <c r="N96" t="s">
        <v>38</v>
      </c>
      <c r="O96" t="s">
        <v>12</v>
      </c>
    </row>
    <row r="97" spans="1:15" x14ac:dyDescent="0.2">
      <c r="A97" t="s">
        <v>30</v>
      </c>
      <c r="B97" t="s">
        <v>371</v>
      </c>
      <c r="C97" t="s">
        <v>372</v>
      </c>
      <c r="D97" t="s">
        <v>373</v>
      </c>
      <c r="E97" t="s">
        <v>73</v>
      </c>
      <c r="F97" t="s">
        <v>232</v>
      </c>
      <c r="G97" s="16">
        <v>44286</v>
      </c>
      <c r="H97" s="19">
        <v>44341</v>
      </c>
      <c r="I97" s="16">
        <v>44377</v>
      </c>
      <c r="J97" s="19">
        <f t="shared" si="3"/>
        <v>44651</v>
      </c>
      <c r="K97" t="s">
        <v>36</v>
      </c>
      <c r="L97" t="s">
        <v>37</v>
      </c>
      <c r="M97" s="22" t="s">
        <v>5</v>
      </c>
      <c r="N97" t="s">
        <v>38</v>
      </c>
      <c r="O97" t="s">
        <v>12</v>
      </c>
    </row>
    <row r="98" spans="1:15" x14ac:dyDescent="0.2">
      <c r="A98" t="s">
        <v>30</v>
      </c>
      <c r="B98" t="s">
        <v>374</v>
      </c>
      <c r="C98" t="s">
        <v>375</v>
      </c>
      <c r="D98" t="s">
        <v>376</v>
      </c>
      <c r="E98" t="s">
        <v>73</v>
      </c>
      <c r="F98" t="s">
        <v>232</v>
      </c>
      <c r="G98" s="16">
        <v>44286</v>
      </c>
      <c r="H98" s="19">
        <v>44344</v>
      </c>
      <c r="I98" s="16">
        <v>44376</v>
      </c>
      <c r="J98" s="19">
        <f t="shared" si="3"/>
        <v>44651</v>
      </c>
      <c r="K98" t="s">
        <v>36</v>
      </c>
      <c r="L98" t="s">
        <v>37</v>
      </c>
      <c r="M98" s="22" t="s">
        <v>5</v>
      </c>
      <c r="N98" t="s">
        <v>38</v>
      </c>
      <c r="O98" t="s">
        <v>12</v>
      </c>
    </row>
    <row r="99" spans="1:15" x14ac:dyDescent="0.2">
      <c r="A99" t="s">
        <v>30</v>
      </c>
      <c r="B99" t="s">
        <v>377</v>
      </c>
      <c r="C99" t="s">
        <v>378</v>
      </c>
      <c r="D99" t="s">
        <v>379</v>
      </c>
      <c r="E99" t="s">
        <v>80</v>
      </c>
      <c r="F99" t="s">
        <v>380</v>
      </c>
      <c r="G99" s="16">
        <v>44286</v>
      </c>
      <c r="H99" s="19">
        <v>44300</v>
      </c>
      <c r="I99" s="16">
        <v>44377</v>
      </c>
      <c r="J99" s="19">
        <f t="shared" si="3"/>
        <v>44651</v>
      </c>
      <c r="K99" t="s">
        <v>36</v>
      </c>
      <c r="L99" t="s">
        <v>37</v>
      </c>
      <c r="M99" s="22" t="s">
        <v>5</v>
      </c>
      <c r="N99" t="s">
        <v>38</v>
      </c>
      <c r="O99" t="s">
        <v>12</v>
      </c>
    </row>
    <row r="100" spans="1:15" x14ac:dyDescent="0.2">
      <c r="A100" t="s">
        <v>30</v>
      </c>
      <c r="B100" t="s">
        <v>381</v>
      </c>
      <c r="C100" t="s">
        <v>382</v>
      </c>
      <c r="D100" t="s">
        <v>383</v>
      </c>
      <c r="E100" t="s">
        <v>73</v>
      </c>
      <c r="F100" t="s">
        <v>232</v>
      </c>
      <c r="G100" s="16">
        <v>44286</v>
      </c>
      <c r="H100" s="19">
        <v>44344</v>
      </c>
      <c r="I100" s="16">
        <v>44376</v>
      </c>
      <c r="J100" s="19">
        <f t="shared" si="3"/>
        <v>44651</v>
      </c>
      <c r="K100" t="s">
        <v>36</v>
      </c>
      <c r="L100" t="s">
        <v>37</v>
      </c>
      <c r="M100" s="22" t="s">
        <v>5</v>
      </c>
      <c r="N100" t="s">
        <v>38</v>
      </c>
      <c r="O100" t="s">
        <v>12</v>
      </c>
    </row>
    <row r="101" spans="1:15" x14ac:dyDescent="0.2">
      <c r="A101" t="s">
        <v>30</v>
      </c>
      <c r="B101" t="s">
        <v>384</v>
      </c>
      <c r="C101" t="s">
        <v>385</v>
      </c>
      <c r="D101" t="s">
        <v>386</v>
      </c>
      <c r="E101" t="s">
        <v>73</v>
      </c>
      <c r="F101" t="s">
        <v>228</v>
      </c>
      <c r="G101" s="16">
        <v>44286</v>
      </c>
      <c r="H101" s="19">
        <v>44334</v>
      </c>
      <c r="I101" s="16">
        <v>44377</v>
      </c>
      <c r="J101" s="19">
        <f t="shared" si="3"/>
        <v>44651</v>
      </c>
      <c r="K101" t="s">
        <v>36</v>
      </c>
      <c r="L101" t="s">
        <v>37</v>
      </c>
      <c r="M101" s="22" t="s">
        <v>5</v>
      </c>
      <c r="N101" t="s">
        <v>38</v>
      </c>
      <c r="O101" t="s">
        <v>12</v>
      </c>
    </row>
    <row r="102" spans="1:15" x14ac:dyDescent="0.2">
      <c r="A102" t="s">
        <v>30</v>
      </c>
      <c r="B102" t="s">
        <v>387</v>
      </c>
      <c r="C102" t="s">
        <v>388</v>
      </c>
      <c r="D102" t="s">
        <v>389</v>
      </c>
      <c r="E102" t="s">
        <v>73</v>
      </c>
      <c r="F102" t="s">
        <v>362</v>
      </c>
      <c r="G102" s="16">
        <v>44286</v>
      </c>
      <c r="H102" s="19">
        <v>44329</v>
      </c>
      <c r="I102" s="16">
        <v>44376</v>
      </c>
      <c r="J102" s="19">
        <f t="shared" si="3"/>
        <v>44651</v>
      </c>
      <c r="K102" t="s">
        <v>36</v>
      </c>
      <c r="L102" t="s">
        <v>37</v>
      </c>
      <c r="M102" s="22" t="s">
        <v>5</v>
      </c>
      <c r="N102" t="s">
        <v>38</v>
      </c>
      <c r="O102" t="s">
        <v>12</v>
      </c>
    </row>
    <row r="103" spans="1:15" x14ac:dyDescent="0.2">
      <c r="A103" t="s">
        <v>30</v>
      </c>
      <c r="B103" t="s">
        <v>390</v>
      </c>
      <c r="C103" t="s">
        <v>391</v>
      </c>
      <c r="D103" t="s">
        <v>392</v>
      </c>
      <c r="E103" t="s">
        <v>73</v>
      </c>
      <c r="F103" t="s">
        <v>228</v>
      </c>
      <c r="G103" s="16">
        <v>44286</v>
      </c>
      <c r="H103" s="19">
        <v>44336</v>
      </c>
      <c r="I103" s="16">
        <v>44376</v>
      </c>
      <c r="J103" s="19">
        <f t="shared" si="3"/>
        <v>44651</v>
      </c>
      <c r="K103" t="s">
        <v>36</v>
      </c>
      <c r="L103" t="s">
        <v>37</v>
      </c>
      <c r="M103" s="22" t="s">
        <v>5</v>
      </c>
      <c r="N103" t="s">
        <v>38</v>
      </c>
      <c r="O103" t="s">
        <v>12</v>
      </c>
    </row>
    <row r="104" spans="1:15" x14ac:dyDescent="0.2">
      <c r="A104" t="s">
        <v>30</v>
      </c>
      <c r="B104" t="s">
        <v>393</v>
      </c>
      <c r="C104" t="s">
        <v>394</v>
      </c>
      <c r="D104" t="s">
        <v>395</v>
      </c>
      <c r="E104" t="s">
        <v>73</v>
      </c>
      <c r="F104" t="s">
        <v>232</v>
      </c>
      <c r="G104" s="16">
        <v>44286</v>
      </c>
      <c r="H104" s="19">
        <v>44344</v>
      </c>
      <c r="I104" s="16">
        <v>44377</v>
      </c>
      <c r="J104" s="19">
        <f t="shared" si="3"/>
        <v>44651</v>
      </c>
      <c r="K104" t="s">
        <v>36</v>
      </c>
      <c r="L104" t="s">
        <v>37</v>
      </c>
      <c r="M104" s="22" t="s">
        <v>5</v>
      </c>
      <c r="N104" t="s">
        <v>38</v>
      </c>
      <c r="O104" t="s">
        <v>12</v>
      </c>
    </row>
    <row r="105" spans="1:15" x14ac:dyDescent="0.2">
      <c r="A105" t="s">
        <v>30</v>
      </c>
      <c r="B105" t="s">
        <v>396</v>
      </c>
      <c r="C105" t="s">
        <v>397</v>
      </c>
      <c r="D105" t="s">
        <v>398</v>
      </c>
      <c r="E105" t="s">
        <v>73</v>
      </c>
      <c r="F105" t="s">
        <v>232</v>
      </c>
      <c r="G105" s="16">
        <v>44286</v>
      </c>
      <c r="H105" s="19">
        <v>44344</v>
      </c>
      <c r="I105" s="16">
        <v>44377</v>
      </c>
      <c r="J105" s="19">
        <f t="shared" si="3"/>
        <v>44651</v>
      </c>
      <c r="K105" t="s">
        <v>36</v>
      </c>
      <c r="L105" t="s">
        <v>37</v>
      </c>
      <c r="M105" s="22" t="s">
        <v>5</v>
      </c>
      <c r="N105" t="s">
        <v>38</v>
      </c>
      <c r="O105" t="s">
        <v>12</v>
      </c>
    </row>
    <row r="106" spans="1:15" x14ac:dyDescent="0.2">
      <c r="A106" t="s">
        <v>30</v>
      </c>
      <c r="B106" t="s">
        <v>399</v>
      </c>
      <c r="C106" t="s">
        <v>400</v>
      </c>
      <c r="D106" t="s">
        <v>401</v>
      </c>
      <c r="E106" t="s">
        <v>97</v>
      </c>
      <c r="F106" t="s">
        <v>402</v>
      </c>
      <c r="G106" s="16">
        <v>44287</v>
      </c>
      <c r="H106" s="19">
        <v>44324</v>
      </c>
      <c r="I106" s="16">
        <v>44378</v>
      </c>
      <c r="J106" s="19">
        <f t="shared" si="3"/>
        <v>44652</v>
      </c>
      <c r="K106" t="s">
        <v>36</v>
      </c>
      <c r="L106" t="s">
        <v>37</v>
      </c>
      <c r="M106" s="22" t="s">
        <v>5</v>
      </c>
      <c r="N106" t="s">
        <v>38</v>
      </c>
      <c r="O106" t="s">
        <v>12</v>
      </c>
    </row>
    <row r="107" spans="1:15" x14ac:dyDescent="0.2">
      <c r="A107" t="s">
        <v>30</v>
      </c>
      <c r="B107" t="s">
        <v>403</v>
      </c>
      <c r="C107" t="s">
        <v>404</v>
      </c>
      <c r="D107" t="s">
        <v>405</v>
      </c>
      <c r="E107" t="s">
        <v>34</v>
      </c>
      <c r="F107" t="s">
        <v>35</v>
      </c>
      <c r="G107" s="16">
        <v>44287</v>
      </c>
      <c r="H107" s="19">
        <v>44370</v>
      </c>
      <c r="I107" s="16">
        <v>44377</v>
      </c>
      <c r="J107" s="19">
        <f t="shared" si="3"/>
        <v>44652</v>
      </c>
      <c r="K107" t="s">
        <v>36</v>
      </c>
      <c r="L107" t="s">
        <v>37</v>
      </c>
      <c r="M107" s="22" t="s">
        <v>5</v>
      </c>
      <c r="N107" t="s">
        <v>38</v>
      </c>
      <c r="O107" t="s">
        <v>12</v>
      </c>
    </row>
    <row r="108" spans="1:15" x14ac:dyDescent="0.2">
      <c r="A108" t="s">
        <v>30</v>
      </c>
      <c r="B108" t="s">
        <v>406</v>
      </c>
      <c r="C108" t="s">
        <v>407</v>
      </c>
      <c r="D108" t="s">
        <v>408</v>
      </c>
      <c r="E108" t="s">
        <v>34</v>
      </c>
      <c r="F108" t="s">
        <v>175</v>
      </c>
      <c r="G108" s="16">
        <v>44287</v>
      </c>
      <c r="H108" s="19">
        <v>44327</v>
      </c>
      <c r="I108" s="16">
        <v>44377</v>
      </c>
      <c r="J108" s="19">
        <f t="shared" ref="J108:J139" si="4">G108+365</f>
        <v>44652</v>
      </c>
      <c r="K108" t="s">
        <v>36</v>
      </c>
      <c r="L108" t="s">
        <v>37</v>
      </c>
      <c r="M108" s="22" t="s">
        <v>5</v>
      </c>
      <c r="N108" t="s">
        <v>38</v>
      </c>
      <c r="O108" t="s">
        <v>12</v>
      </c>
    </row>
    <row r="109" spans="1:15" x14ac:dyDescent="0.2">
      <c r="A109" t="s">
        <v>30</v>
      </c>
      <c r="B109" t="s">
        <v>409</v>
      </c>
      <c r="C109" t="s">
        <v>410</v>
      </c>
      <c r="D109" t="s">
        <v>411</v>
      </c>
      <c r="E109" t="s">
        <v>97</v>
      </c>
      <c r="F109" t="s">
        <v>123</v>
      </c>
      <c r="G109" s="16">
        <v>44287</v>
      </c>
      <c r="H109" s="19">
        <v>44401</v>
      </c>
      <c r="I109" s="16">
        <v>44652</v>
      </c>
      <c r="J109" s="19">
        <f t="shared" si="4"/>
        <v>44652</v>
      </c>
      <c r="K109" t="s">
        <v>36</v>
      </c>
      <c r="L109" t="s">
        <v>37</v>
      </c>
      <c r="M109" s="22" t="s">
        <v>5</v>
      </c>
      <c r="N109" t="s">
        <v>38</v>
      </c>
      <c r="O109" t="s">
        <v>13</v>
      </c>
    </row>
    <row r="110" spans="1:15" x14ac:dyDescent="0.2">
      <c r="A110" t="s">
        <v>30</v>
      </c>
      <c r="B110" t="s">
        <v>412</v>
      </c>
      <c r="C110" t="s">
        <v>413</v>
      </c>
      <c r="D110" t="s">
        <v>414</v>
      </c>
      <c r="E110" t="s">
        <v>56</v>
      </c>
      <c r="F110" t="s">
        <v>415</v>
      </c>
      <c r="G110" s="16">
        <v>44287</v>
      </c>
      <c r="H110" s="19">
        <v>44292</v>
      </c>
      <c r="I110" s="16">
        <v>44377</v>
      </c>
      <c r="J110" s="19">
        <f t="shared" si="4"/>
        <v>44652</v>
      </c>
      <c r="K110" t="s">
        <v>36</v>
      </c>
      <c r="L110" t="s">
        <v>37</v>
      </c>
      <c r="M110" s="22" t="s">
        <v>5</v>
      </c>
      <c r="N110" t="s">
        <v>38</v>
      </c>
      <c r="O110" t="s">
        <v>12</v>
      </c>
    </row>
    <row r="111" spans="1:15" x14ac:dyDescent="0.2">
      <c r="A111" t="s">
        <v>30</v>
      </c>
      <c r="B111" t="s">
        <v>416</v>
      </c>
      <c r="C111" t="s">
        <v>417</v>
      </c>
      <c r="D111" t="s">
        <v>418</v>
      </c>
      <c r="E111" t="s">
        <v>85</v>
      </c>
      <c r="F111" t="s">
        <v>347</v>
      </c>
      <c r="G111" s="16">
        <v>44287</v>
      </c>
      <c r="H111" s="19">
        <v>44315</v>
      </c>
      <c r="I111" s="16">
        <v>44378</v>
      </c>
      <c r="J111" s="19">
        <f t="shared" si="4"/>
        <v>44652</v>
      </c>
      <c r="K111" t="s">
        <v>36</v>
      </c>
      <c r="L111" t="s">
        <v>37</v>
      </c>
      <c r="M111" s="22" t="s">
        <v>5</v>
      </c>
      <c r="N111" t="s">
        <v>38</v>
      </c>
      <c r="O111" t="s">
        <v>12</v>
      </c>
    </row>
    <row r="112" spans="1:15" x14ac:dyDescent="0.2">
      <c r="A112" t="s">
        <v>30</v>
      </c>
      <c r="B112" t="s">
        <v>419</v>
      </c>
      <c r="C112" t="s">
        <v>420</v>
      </c>
      <c r="D112" t="s">
        <v>421</v>
      </c>
      <c r="E112" t="s">
        <v>73</v>
      </c>
      <c r="F112" t="s">
        <v>232</v>
      </c>
      <c r="G112" s="16">
        <v>44287</v>
      </c>
      <c r="H112" s="19">
        <v>44344</v>
      </c>
      <c r="I112" s="16">
        <v>44377</v>
      </c>
      <c r="J112" s="19">
        <f t="shared" si="4"/>
        <v>44652</v>
      </c>
      <c r="K112" t="s">
        <v>36</v>
      </c>
      <c r="L112" t="s">
        <v>37</v>
      </c>
      <c r="M112" s="22" t="s">
        <v>5</v>
      </c>
      <c r="N112" t="s">
        <v>38</v>
      </c>
      <c r="O112" t="s">
        <v>12</v>
      </c>
    </row>
    <row r="113" spans="1:15" x14ac:dyDescent="0.2">
      <c r="A113" t="s">
        <v>30</v>
      </c>
      <c r="B113" t="s">
        <v>422</v>
      </c>
      <c r="C113" t="s">
        <v>423</v>
      </c>
      <c r="D113" t="s">
        <v>424</v>
      </c>
      <c r="E113" t="s">
        <v>85</v>
      </c>
      <c r="F113" t="s">
        <v>343</v>
      </c>
      <c r="G113" s="16">
        <v>44287</v>
      </c>
      <c r="H113" s="19">
        <v>44315</v>
      </c>
      <c r="I113" s="16">
        <v>44378</v>
      </c>
      <c r="J113" s="19">
        <f t="shared" si="4"/>
        <v>44652</v>
      </c>
      <c r="K113" t="s">
        <v>36</v>
      </c>
      <c r="L113" t="s">
        <v>37</v>
      </c>
      <c r="M113" s="22" t="s">
        <v>5</v>
      </c>
      <c r="N113" t="s">
        <v>38</v>
      </c>
      <c r="O113" t="s">
        <v>12</v>
      </c>
    </row>
    <row r="114" spans="1:15" x14ac:dyDescent="0.2">
      <c r="A114" t="s">
        <v>30</v>
      </c>
      <c r="B114" t="s">
        <v>425</v>
      </c>
      <c r="C114" t="s">
        <v>426</v>
      </c>
      <c r="D114" t="s">
        <v>427</v>
      </c>
      <c r="E114" t="s">
        <v>73</v>
      </c>
      <c r="F114" t="s">
        <v>232</v>
      </c>
      <c r="G114" s="16">
        <v>44287</v>
      </c>
      <c r="H114" s="19">
        <v>44302</v>
      </c>
      <c r="I114" s="16">
        <v>44377</v>
      </c>
      <c r="J114" s="19">
        <f t="shared" si="4"/>
        <v>44652</v>
      </c>
      <c r="K114" t="s">
        <v>36</v>
      </c>
      <c r="L114" t="s">
        <v>37</v>
      </c>
      <c r="M114" s="22" t="s">
        <v>5</v>
      </c>
      <c r="N114" t="s">
        <v>38</v>
      </c>
      <c r="O114" t="s">
        <v>12</v>
      </c>
    </row>
    <row r="115" spans="1:15" x14ac:dyDescent="0.2">
      <c r="A115" t="s">
        <v>30</v>
      </c>
      <c r="B115" t="s">
        <v>428</v>
      </c>
      <c r="C115" t="s">
        <v>426</v>
      </c>
      <c r="D115" t="s">
        <v>429</v>
      </c>
      <c r="E115" t="s">
        <v>73</v>
      </c>
      <c r="F115" t="s">
        <v>232</v>
      </c>
      <c r="G115" s="16">
        <v>44287</v>
      </c>
      <c r="H115" s="19">
        <v>44344</v>
      </c>
      <c r="I115" s="16">
        <v>44377</v>
      </c>
      <c r="J115" s="19">
        <f t="shared" si="4"/>
        <v>44652</v>
      </c>
      <c r="K115" t="s">
        <v>36</v>
      </c>
      <c r="L115" t="s">
        <v>37</v>
      </c>
      <c r="M115" s="22" t="s">
        <v>5</v>
      </c>
      <c r="N115" t="s">
        <v>38</v>
      </c>
      <c r="O115" t="s">
        <v>12</v>
      </c>
    </row>
    <row r="116" spans="1:15" x14ac:dyDescent="0.2">
      <c r="A116" t="s">
        <v>30</v>
      </c>
      <c r="B116" t="s">
        <v>430</v>
      </c>
      <c r="C116" t="s">
        <v>431</v>
      </c>
      <c r="D116" t="s">
        <v>432</v>
      </c>
      <c r="E116" t="s">
        <v>34</v>
      </c>
      <c r="F116" t="s">
        <v>175</v>
      </c>
      <c r="G116" s="16">
        <v>44287</v>
      </c>
      <c r="H116" s="19">
        <v>44353</v>
      </c>
      <c r="I116" s="16">
        <v>44377</v>
      </c>
      <c r="J116" s="19">
        <f t="shared" si="4"/>
        <v>44652</v>
      </c>
      <c r="K116" t="s">
        <v>36</v>
      </c>
      <c r="L116" t="s">
        <v>37</v>
      </c>
      <c r="M116" s="22" t="s">
        <v>5</v>
      </c>
      <c r="N116" t="s">
        <v>38</v>
      </c>
      <c r="O116" t="s">
        <v>12</v>
      </c>
    </row>
    <row r="117" spans="1:15" x14ac:dyDescent="0.2">
      <c r="A117" t="s">
        <v>30</v>
      </c>
      <c r="B117" t="s">
        <v>433</v>
      </c>
      <c r="C117" t="s">
        <v>434</v>
      </c>
      <c r="D117" t="s">
        <v>435</v>
      </c>
      <c r="E117" t="s">
        <v>73</v>
      </c>
      <c r="F117" t="s">
        <v>232</v>
      </c>
      <c r="G117" s="16">
        <v>44287</v>
      </c>
      <c r="H117" s="19">
        <v>44344</v>
      </c>
      <c r="I117" s="16">
        <v>44377</v>
      </c>
      <c r="J117" s="19">
        <f t="shared" si="4"/>
        <v>44652</v>
      </c>
      <c r="K117" t="s">
        <v>36</v>
      </c>
      <c r="L117" t="s">
        <v>37</v>
      </c>
      <c r="M117" s="22" t="s">
        <v>5</v>
      </c>
      <c r="N117" t="s">
        <v>38</v>
      </c>
      <c r="O117" t="s">
        <v>12</v>
      </c>
    </row>
    <row r="118" spans="1:15" x14ac:dyDescent="0.2">
      <c r="A118" t="s">
        <v>30</v>
      </c>
      <c r="B118" t="s">
        <v>436</v>
      </c>
      <c r="C118" t="s">
        <v>437</v>
      </c>
      <c r="D118" t="s">
        <v>438</v>
      </c>
      <c r="E118" t="s">
        <v>47</v>
      </c>
      <c r="F118" t="s">
        <v>439</v>
      </c>
      <c r="G118" s="16">
        <v>44288</v>
      </c>
      <c r="H118" s="19">
        <v>44306</v>
      </c>
      <c r="I118" s="16">
        <v>44379</v>
      </c>
      <c r="J118" s="19">
        <f t="shared" si="4"/>
        <v>44653</v>
      </c>
      <c r="K118" t="s">
        <v>36</v>
      </c>
      <c r="L118" t="s">
        <v>37</v>
      </c>
      <c r="M118" s="22" t="s">
        <v>5</v>
      </c>
      <c r="N118" t="s">
        <v>38</v>
      </c>
      <c r="O118" t="s">
        <v>12</v>
      </c>
    </row>
    <row r="119" spans="1:15" x14ac:dyDescent="0.2">
      <c r="A119" t="s">
        <v>30</v>
      </c>
      <c r="B119" t="s">
        <v>440</v>
      </c>
      <c r="C119" t="s">
        <v>441</v>
      </c>
      <c r="D119" t="s">
        <v>442</v>
      </c>
      <c r="E119" t="s">
        <v>97</v>
      </c>
      <c r="F119" t="s">
        <v>402</v>
      </c>
      <c r="G119" s="16">
        <v>44288</v>
      </c>
      <c r="H119" s="19">
        <v>44335</v>
      </c>
      <c r="I119" s="16">
        <v>44379</v>
      </c>
      <c r="J119" s="19">
        <f t="shared" si="4"/>
        <v>44653</v>
      </c>
      <c r="K119" t="s">
        <v>36</v>
      </c>
      <c r="L119" t="s">
        <v>37</v>
      </c>
      <c r="M119" s="22" t="s">
        <v>5</v>
      </c>
      <c r="N119" t="s">
        <v>38</v>
      </c>
      <c r="O119" t="s">
        <v>12</v>
      </c>
    </row>
    <row r="120" spans="1:15" x14ac:dyDescent="0.2">
      <c r="A120" t="s">
        <v>30</v>
      </c>
      <c r="B120" t="s">
        <v>443</v>
      </c>
      <c r="C120" t="s">
        <v>444</v>
      </c>
      <c r="D120" t="s">
        <v>445</v>
      </c>
      <c r="E120" t="s">
        <v>47</v>
      </c>
      <c r="F120" t="s">
        <v>439</v>
      </c>
      <c r="G120" s="16">
        <v>44288</v>
      </c>
      <c r="H120" s="19">
        <v>44305</v>
      </c>
      <c r="I120" s="16">
        <v>44379</v>
      </c>
      <c r="J120" s="19">
        <f t="shared" si="4"/>
        <v>44653</v>
      </c>
      <c r="K120" t="s">
        <v>36</v>
      </c>
      <c r="L120" t="s">
        <v>37</v>
      </c>
      <c r="M120" s="22" t="s">
        <v>5</v>
      </c>
      <c r="N120" t="s">
        <v>38</v>
      </c>
      <c r="O120" t="s">
        <v>12</v>
      </c>
    </row>
    <row r="121" spans="1:15" x14ac:dyDescent="0.2">
      <c r="A121" t="s">
        <v>30</v>
      </c>
      <c r="B121" t="s">
        <v>446</v>
      </c>
      <c r="C121" t="s">
        <v>447</v>
      </c>
      <c r="D121" t="s">
        <v>448</v>
      </c>
      <c r="E121" t="s">
        <v>189</v>
      </c>
      <c r="F121" t="s">
        <v>449</v>
      </c>
      <c r="G121" s="16">
        <v>44291</v>
      </c>
      <c r="H121" s="19">
        <v>44358</v>
      </c>
      <c r="I121" s="16">
        <v>44382</v>
      </c>
      <c r="J121" s="19">
        <f t="shared" si="4"/>
        <v>44656</v>
      </c>
      <c r="K121" t="s">
        <v>36</v>
      </c>
      <c r="L121" t="s">
        <v>37</v>
      </c>
      <c r="M121" s="22" t="s">
        <v>5</v>
      </c>
      <c r="N121" t="s">
        <v>38</v>
      </c>
      <c r="O121" t="s">
        <v>12</v>
      </c>
    </row>
    <row r="122" spans="1:15" x14ac:dyDescent="0.2">
      <c r="A122" t="s">
        <v>30</v>
      </c>
      <c r="B122" t="s">
        <v>450</v>
      </c>
      <c r="C122" t="s">
        <v>451</v>
      </c>
      <c r="D122" t="s">
        <v>452</v>
      </c>
      <c r="E122" t="s">
        <v>73</v>
      </c>
      <c r="F122" t="s">
        <v>453</v>
      </c>
      <c r="G122" s="16">
        <v>44291</v>
      </c>
      <c r="H122" s="19">
        <v>44350</v>
      </c>
      <c r="I122" s="16">
        <v>44381</v>
      </c>
      <c r="J122" s="19">
        <f t="shared" si="4"/>
        <v>44656</v>
      </c>
      <c r="K122" t="s">
        <v>36</v>
      </c>
      <c r="L122" t="s">
        <v>37</v>
      </c>
      <c r="M122" s="22" t="s">
        <v>5</v>
      </c>
      <c r="N122" t="s">
        <v>38</v>
      </c>
      <c r="O122" t="s">
        <v>12</v>
      </c>
    </row>
    <row r="123" spans="1:15" x14ac:dyDescent="0.2">
      <c r="A123" t="s">
        <v>30</v>
      </c>
      <c r="B123" t="s">
        <v>454</v>
      </c>
      <c r="C123" t="s">
        <v>455</v>
      </c>
      <c r="D123" t="s">
        <v>456</v>
      </c>
      <c r="E123" t="s">
        <v>47</v>
      </c>
      <c r="F123" t="s">
        <v>457</v>
      </c>
      <c r="G123" s="16">
        <v>44291</v>
      </c>
      <c r="H123" s="19"/>
      <c r="I123" s="16">
        <v>44656</v>
      </c>
      <c r="J123" s="19">
        <f t="shared" si="4"/>
        <v>44656</v>
      </c>
      <c r="K123" t="s">
        <v>458</v>
      </c>
      <c r="L123" t="s">
        <v>37</v>
      </c>
      <c r="M123" s="22" t="s">
        <v>11</v>
      </c>
      <c r="N123" t="s">
        <v>38</v>
      </c>
      <c r="O123" t="s">
        <v>13</v>
      </c>
    </row>
    <row r="124" spans="1:15" x14ac:dyDescent="0.2">
      <c r="A124" t="s">
        <v>30</v>
      </c>
      <c r="B124" t="s">
        <v>459</v>
      </c>
      <c r="C124" t="s">
        <v>460</v>
      </c>
      <c r="D124" t="s">
        <v>461</v>
      </c>
      <c r="E124" t="s">
        <v>97</v>
      </c>
      <c r="F124" t="s">
        <v>402</v>
      </c>
      <c r="G124" s="16">
        <v>44291</v>
      </c>
      <c r="H124" s="19"/>
      <c r="I124" s="16">
        <v>44656</v>
      </c>
      <c r="J124" s="19">
        <f t="shared" si="4"/>
        <v>44656</v>
      </c>
      <c r="K124" t="s">
        <v>458</v>
      </c>
      <c r="L124" t="s">
        <v>37</v>
      </c>
      <c r="M124" s="22" t="s">
        <v>11</v>
      </c>
      <c r="N124" t="s">
        <v>38</v>
      </c>
      <c r="O124" t="s">
        <v>13</v>
      </c>
    </row>
    <row r="125" spans="1:15" x14ac:dyDescent="0.2">
      <c r="A125" t="s">
        <v>30</v>
      </c>
      <c r="B125" t="s">
        <v>462</v>
      </c>
      <c r="C125" t="s">
        <v>463</v>
      </c>
      <c r="D125" t="s">
        <v>464</v>
      </c>
      <c r="E125" t="s">
        <v>97</v>
      </c>
      <c r="F125" t="s">
        <v>402</v>
      </c>
      <c r="G125" s="16">
        <v>44291</v>
      </c>
      <c r="H125" s="19">
        <v>44335</v>
      </c>
      <c r="I125" s="16">
        <v>44382</v>
      </c>
      <c r="J125" s="19">
        <f t="shared" si="4"/>
        <v>44656</v>
      </c>
      <c r="K125" t="s">
        <v>36</v>
      </c>
      <c r="L125" t="s">
        <v>37</v>
      </c>
      <c r="M125" s="22" t="s">
        <v>5</v>
      </c>
      <c r="N125" t="s">
        <v>38</v>
      </c>
      <c r="O125" t="s">
        <v>12</v>
      </c>
    </row>
    <row r="126" spans="1:15" x14ac:dyDescent="0.2">
      <c r="A126" t="s">
        <v>30</v>
      </c>
      <c r="B126" t="s">
        <v>465</v>
      </c>
      <c r="C126" t="s">
        <v>466</v>
      </c>
      <c r="D126" t="s">
        <v>467</v>
      </c>
      <c r="E126" t="s">
        <v>73</v>
      </c>
      <c r="F126" t="s">
        <v>228</v>
      </c>
      <c r="G126" s="16">
        <v>44291</v>
      </c>
      <c r="H126" s="19">
        <v>44334</v>
      </c>
      <c r="I126" s="16">
        <v>44381</v>
      </c>
      <c r="J126" s="19">
        <f t="shared" si="4"/>
        <v>44656</v>
      </c>
      <c r="K126" t="s">
        <v>36</v>
      </c>
      <c r="L126" t="s">
        <v>37</v>
      </c>
      <c r="M126" s="22" t="s">
        <v>5</v>
      </c>
      <c r="N126" t="s">
        <v>38</v>
      </c>
      <c r="O126" t="s">
        <v>12</v>
      </c>
    </row>
    <row r="127" spans="1:15" x14ac:dyDescent="0.2">
      <c r="A127" t="s">
        <v>30</v>
      </c>
      <c r="B127" t="s">
        <v>468</v>
      </c>
      <c r="C127" t="s">
        <v>469</v>
      </c>
      <c r="D127" t="s">
        <v>470</v>
      </c>
      <c r="E127" t="s">
        <v>73</v>
      </c>
      <c r="F127" t="s">
        <v>232</v>
      </c>
      <c r="G127" s="16">
        <v>44291</v>
      </c>
      <c r="H127" s="19">
        <v>44341</v>
      </c>
      <c r="I127" s="16">
        <v>44382</v>
      </c>
      <c r="J127" s="19">
        <f t="shared" si="4"/>
        <v>44656</v>
      </c>
      <c r="K127" t="s">
        <v>36</v>
      </c>
      <c r="L127" t="s">
        <v>37</v>
      </c>
      <c r="M127" s="22" t="s">
        <v>5</v>
      </c>
      <c r="N127" t="s">
        <v>38</v>
      </c>
      <c r="O127" t="s">
        <v>12</v>
      </c>
    </row>
    <row r="128" spans="1:15" x14ac:dyDescent="0.2">
      <c r="A128" t="s">
        <v>30</v>
      </c>
      <c r="B128" t="s">
        <v>471</v>
      </c>
      <c r="C128" t="s">
        <v>472</v>
      </c>
      <c r="D128" t="s">
        <v>473</v>
      </c>
      <c r="E128" t="s">
        <v>73</v>
      </c>
      <c r="F128" t="s">
        <v>232</v>
      </c>
      <c r="G128" s="16">
        <v>44291</v>
      </c>
      <c r="H128" s="19">
        <v>44341</v>
      </c>
      <c r="I128" s="16">
        <v>44381</v>
      </c>
      <c r="J128" s="19">
        <f t="shared" si="4"/>
        <v>44656</v>
      </c>
      <c r="K128" t="s">
        <v>36</v>
      </c>
      <c r="L128" t="s">
        <v>37</v>
      </c>
      <c r="M128" s="22" t="s">
        <v>5</v>
      </c>
      <c r="N128" t="s">
        <v>38</v>
      </c>
      <c r="O128" t="s">
        <v>12</v>
      </c>
    </row>
    <row r="129" spans="1:15" x14ac:dyDescent="0.2">
      <c r="A129" t="s">
        <v>30</v>
      </c>
      <c r="B129" t="s">
        <v>474</v>
      </c>
      <c r="C129" t="s">
        <v>475</v>
      </c>
      <c r="D129" t="s">
        <v>476</v>
      </c>
      <c r="E129" t="s">
        <v>97</v>
      </c>
      <c r="F129" t="s">
        <v>477</v>
      </c>
      <c r="G129" s="16">
        <v>44291</v>
      </c>
      <c r="H129" s="19">
        <v>44372</v>
      </c>
      <c r="I129" s="16">
        <v>44381</v>
      </c>
      <c r="J129" s="19">
        <f t="shared" si="4"/>
        <v>44656</v>
      </c>
      <c r="K129" t="s">
        <v>36</v>
      </c>
      <c r="L129" t="s">
        <v>37</v>
      </c>
      <c r="M129" s="22" t="s">
        <v>5</v>
      </c>
      <c r="N129" t="s">
        <v>38</v>
      </c>
      <c r="O129" t="s">
        <v>12</v>
      </c>
    </row>
    <row r="130" spans="1:15" x14ac:dyDescent="0.2">
      <c r="A130" t="s">
        <v>30</v>
      </c>
      <c r="B130" t="s">
        <v>478</v>
      </c>
      <c r="C130" t="s">
        <v>479</v>
      </c>
      <c r="D130" t="s">
        <v>480</v>
      </c>
      <c r="E130" t="s">
        <v>97</v>
      </c>
      <c r="F130" t="s">
        <v>477</v>
      </c>
      <c r="G130" s="16">
        <v>44291</v>
      </c>
      <c r="H130" s="19">
        <v>44357</v>
      </c>
      <c r="I130" s="16">
        <v>44381</v>
      </c>
      <c r="J130" s="19">
        <f t="shared" si="4"/>
        <v>44656</v>
      </c>
      <c r="K130" t="s">
        <v>36</v>
      </c>
      <c r="L130" t="s">
        <v>37</v>
      </c>
      <c r="M130" s="22" t="s">
        <v>5</v>
      </c>
      <c r="N130" t="s">
        <v>38</v>
      </c>
      <c r="O130" t="s">
        <v>12</v>
      </c>
    </row>
    <row r="131" spans="1:15" x14ac:dyDescent="0.2">
      <c r="A131" t="s">
        <v>30</v>
      </c>
      <c r="B131" t="s">
        <v>481</v>
      </c>
      <c r="C131" t="s">
        <v>482</v>
      </c>
      <c r="D131" t="s">
        <v>483</v>
      </c>
      <c r="E131" t="s">
        <v>73</v>
      </c>
      <c r="F131" t="s">
        <v>232</v>
      </c>
      <c r="G131" s="16">
        <v>44292</v>
      </c>
      <c r="H131" s="19">
        <v>44343</v>
      </c>
      <c r="I131" s="16">
        <v>44382</v>
      </c>
      <c r="J131" s="19">
        <f t="shared" si="4"/>
        <v>44657</v>
      </c>
      <c r="K131" t="s">
        <v>36</v>
      </c>
      <c r="L131" t="s">
        <v>37</v>
      </c>
      <c r="M131" s="22" t="s">
        <v>5</v>
      </c>
      <c r="N131" t="s">
        <v>38</v>
      </c>
      <c r="O131" t="s">
        <v>12</v>
      </c>
    </row>
    <row r="132" spans="1:15" x14ac:dyDescent="0.2">
      <c r="A132" t="s">
        <v>30</v>
      </c>
      <c r="B132" t="s">
        <v>484</v>
      </c>
      <c r="C132" t="s">
        <v>485</v>
      </c>
      <c r="D132" t="s">
        <v>486</v>
      </c>
      <c r="E132" t="s">
        <v>73</v>
      </c>
      <c r="F132" t="s">
        <v>232</v>
      </c>
      <c r="G132" s="16">
        <v>44292</v>
      </c>
      <c r="H132" s="19">
        <v>44341</v>
      </c>
      <c r="I132" s="16">
        <v>44382</v>
      </c>
      <c r="J132" s="19">
        <f t="shared" si="4"/>
        <v>44657</v>
      </c>
      <c r="K132" t="s">
        <v>36</v>
      </c>
      <c r="L132" t="s">
        <v>37</v>
      </c>
      <c r="M132" s="22" t="s">
        <v>5</v>
      </c>
      <c r="N132" t="s">
        <v>38</v>
      </c>
      <c r="O132" t="s">
        <v>12</v>
      </c>
    </row>
    <row r="133" spans="1:15" x14ac:dyDescent="0.2">
      <c r="A133" t="s">
        <v>30</v>
      </c>
      <c r="B133" t="s">
        <v>487</v>
      </c>
      <c r="C133" t="s">
        <v>488</v>
      </c>
      <c r="D133" t="s">
        <v>489</v>
      </c>
      <c r="E133" t="s">
        <v>73</v>
      </c>
      <c r="F133" t="s">
        <v>228</v>
      </c>
      <c r="G133" s="16">
        <v>44292</v>
      </c>
      <c r="H133" s="19">
        <v>44334</v>
      </c>
      <c r="I133" s="16">
        <v>44382</v>
      </c>
      <c r="J133" s="19">
        <f t="shared" si="4"/>
        <v>44657</v>
      </c>
      <c r="K133" t="s">
        <v>36</v>
      </c>
      <c r="L133" t="s">
        <v>37</v>
      </c>
      <c r="M133" s="22" t="s">
        <v>5</v>
      </c>
      <c r="N133" t="s">
        <v>38</v>
      </c>
      <c r="O133" t="s">
        <v>12</v>
      </c>
    </row>
    <row r="134" spans="1:15" x14ac:dyDescent="0.2">
      <c r="A134" t="s">
        <v>30</v>
      </c>
      <c r="B134" t="s">
        <v>490</v>
      </c>
      <c r="C134" t="s">
        <v>491</v>
      </c>
      <c r="D134" t="s">
        <v>492</v>
      </c>
      <c r="E134" t="s">
        <v>56</v>
      </c>
      <c r="F134" t="s">
        <v>351</v>
      </c>
      <c r="G134" s="16">
        <v>44292</v>
      </c>
      <c r="H134" s="19">
        <v>44350</v>
      </c>
      <c r="I134" s="16">
        <v>44383</v>
      </c>
      <c r="J134" s="19">
        <f t="shared" si="4"/>
        <v>44657</v>
      </c>
      <c r="K134" t="s">
        <v>36</v>
      </c>
      <c r="L134" t="s">
        <v>37</v>
      </c>
      <c r="M134" s="22" t="s">
        <v>5</v>
      </c>
      <c r="N134" t="s">
        <v>38</v>
      </c>
      <c r="O134" t="s">
        <v>12</v>
      </c>
    </row>
    <row r="135" spans="1:15" x14ac:dyDescent="0.2">
      <c r="A135" t="s">
        <v>30</v>
      </c>
      <c r="B135" t="s">
        <v>493</v>
      </c>
      <c r="C135" t="s">
        <v>494</v>
      </c>
      <c r="D135" t="s">
        <v>495</v>
      </c>
      <c r="E135" t="s">
        <v>73</v>
      </c>
      <c r="F135" t="s">
        <v>232</v>
      </c>
      <c r="G135" s="16">
        <v>44292</v>
      </c>
      <c r="H135" s="19">
        <v>44343</v>
      </c>
      <c r="I135" s="16">
        <v>44382</v>
      </c>
      <c r="J135" s="19">
        <f t="shared" si="4"/>
        <v>44657</v>
      </c>
      <c r="K135" t="s">
        <v>36</v>
      </c>
      <c r="L135" t="s">
        <v>37</v>
      </c>
      <c r="M135" s="22" t="s">
        <v>5</v>
      </c>
      <c r="N135" t="s">
        <v>38</v>
      </c>
      <c r="O135" t="s">
        <v>12</v>
      </c>
    </row>
    <row r="136" spans="1:15" x14ac:dyDescent="0.2">
      <c r="A136" t="s">
        <v>30</v>
      </c>
      <c r="B136" t="s">
        <v>496</v>
      </c>
      <c r="C136" t="s">
        <v>497</v>
      </c>
      <c r="D136" t="s">
        <v>498</v>
      </c>
      <c r="E136" t="s">
        <v>73</v>
      </c>
      <c r="F136" t="s">
        <v>232</v>
      </c>
      <c r="G136" s="16">
        <v>44292</v>
      </c>
      <c r="H136" s="19">
        <v>44341</v>
      </c>
      <c r="I136" s="16">
        <v>44383</v>
      </c>
      <c r="J136" s="19">
        <f t="shared" si="4"/>
        <v>44657</v>
      </c>
      <c r="K136" t="s">
        <v>36</v>
      </c>
      <c r="L136" t="s">
        <v>37</v>
      </c>
      <c r="M136" s="22" t="s">
        <v>5</v>
      </c>
      <c r="N136" t="s">
        <v>38</v>
      </c>
      <c r="O136" t="s">
        <v>12</v>
      </c>
    </row>
    <row r="137" spans="1:15" x14ac:dyDescent="0.2">
      <c r="A137" t="s">
        <v>30</v>
      </c>
      <c r="B137" t="s">
        <v>499</v>
      </c>
      <c r="C137" t="s">
        <v>500</v>
      </c>
      <c r="D137" t="s">
        <v>501</v>
      </c>
      <c r="E137" t="s">
        <v>73</v>
      </c>
      <c r="F137" t="s">
        <v>232</v>
      </c>
      <c r="G137" s="16">
        <v>44292</v>
      </c>
      <c r="H137" s="19">
        <v>44341</v>
      </c>
      <c r="I137" s="16">
        <v>44383</v>
      </c>
      <c r="J137" s="19">
        <f t="shared" si="4"/>
        <v>44657</v>
      </c>
      <c r="K137" t="s">
        <v>36</v>
      </c>
      <c r="L137" t="s">
        <v>37</v>
      </c>
      <c r="M137" s="22" t="s">
        <v>5</v>
      </c>
      <c r="N137" t="s">
        <v>38</v>
      </c>
      <c r="O137" t="s">
        <v>12</v>
      </c>
    </row>
    <row r="138" spans="1:15" x14ac:dyDescent="0.2">
      <c r="A138" t="s">
        <v>30</v>
      </c>
      <c r="B138" t="s">
        <v>502</v>
      </c>
      <c r="C138" t="s">
        <v>503</v>
      </c>
      <c r="D138" t="s">
        <v>504</v>
      </c>
      <c r="E138" t="s">
        <v>73</v>
      </c>
      <c r="F138" t="s">
        <v>232</v>
      </c>
      <c r="G138" s="16">
        <v>44292</v>
      </c>
      <c r="H138" s="19">
        <v>44341</v>
      </c>
      <c r="I138" s="16">
        <v>44383</v>
      </c>
      <c r="J138" s="19">
        <f t="shared" si="4"/>
        <v>44657</v>
      </c>
      <c r="K138" t="s">
        <v>36</v>
      </c>
      <c r="L138" t="s">
        <v>37</v>
      </c>
      <c r="M138" s="22" t="s">
        <v>5</v>
      </c>
      <c r="N138" t="s">
        <v>38</v>
      </c>
      <c r="O138" t="s">
        <v>12</v>
      </c>
    </row>
    <row r="139" spans="1:15" x14ac:dyDescent="0.2">
      <c r="A139" t="s">
        <v>30</v>
      </c>
      <c r="B139" t="s">
        <v>505</v>
      </c>
      <c r="C139" t="s">
        <v>506</v>
      </c>
      <c r="D139" t="s">
        <v>507</v>
      </c>
      <c r="E139" t="s">
        <v>73</v>
      </c>
      <c r="F139" t="s">
        <v>232</v>
      </c>
      <c r="G139" s="16">
        <v>44292</v>
      </c>
      <c r="H139" s="19">
        <v>44343</v>
      </c>
      <c r="I139" s="16">
        <v>44382</v>
      </c>
      <c r="J139" s="19">
        <f t="shared" si="4"/>
        <v>44657</v>
      </c>
      <c r="K139" t="s">
        <v>36</v>
      </c>
      <c r="L139" t="s">
        <v>37</v>
      </c>
      <c r="M139" s="22" t="s">
        <v>5</v>
      </c>
      <c r="N139" t="s">
        <v>38</v>
      </c>
      <c r="O139" t="s">
        <v>12</v>
      </c>
    </row>
    <row r="140" spans="1:15" x14ac:dyDescent="0.2">
      <c r="A140" t="s">
        <v>30</v>
      </c>
      <c r="B140" t="s">
        <v>508</v>
      </c>
      <c r="C140" t="s">
        <v>509</v>
      </c>
      <c r="D140" t="s">
        <v>510</v>
      </c>
      <c r="E140" t="s">
        <v>73</v>
      </c>
      <c r="F140" t="s">
        <v>232</v>
      </c>
      <c r="G140" s="16">
        <v>44292</v>
      </c>
      <c r="H140" s="19">
        <v>44341</v>
      </c>
      <c r="I140" s="16">
        <v>44383</v>
      </c>
      <c r="J140" s="19">
        <f t="shared" ref="J140:J171" si="5">G140+365</f>
        <v>44657</v>
      </c>
      <c r="K140" t="s">
        <v>36</v>
      </c>
      <c r="L140" t="s">
        <v>37</v>
      </c>
      <c r="M140" s="22" t="s">
        <v>5</v>
      </c>
      <c r="N140" t="s">
        <v>38</v>
      </c>
      <c r="O140" t="s">
        <v>12</v>
      </c>
    </row>
    <row r="141" spans="1:15" x14ac:dyDescent="0.2">
      <c r="A141" t="s">
        <v>30</v>
      </c>
      <c r="B141" t="s">
        <v>511</v>
      </c>
      <c r="C141" t="s">
        <v>512</v>
      </c>
      <c r="D141" t="s">
        <v>513</v>
      </c>
      <c r="E141" t="s">
        <v>56</v>
      </c>
      <c r="F141" t="s">
        <v>351</v>
      </c>
      <c r="G141" s="16">
        <v>44292</v>
      </c>
      <c r="H141" s="19">
        <v>44378</v>
      </c>
      <c r="I141" s="16">
        <v>44383</v>
      </c>
      <c r="J141" s="19">
        <f t="shared" si="5"/>
        <v>44657</v>
      </c>
      <c r="K141" t="s">
        <v>36</v>
      </c>
      <c r="L141" t="s">
        <v>37</v>
      </c>
      <c r="M141" s="22" t="s">
        <v>5</v>
      </c>
      <c r="N141" t="s">
        <v>38</v>
      </c>
      <c r="O141" t="s">
        <v>12</v>
      </c>
    </row>
    <row r="142" spans="1:15" x14ac:dyDescent="0.2">
      <c r="A142" t="s">
        <v>30</v>
      </c>
      <c r="B142" t="s">
        <v>514</v>
      </c>
      <c r="C142" t="s">
        <v>515</v>
      </c>
      <c r="D142" t="s">
        <v>516</v>
      </c>
      <c r="E142" t="s">
        <v>73</v>
      </c>
      <c r="F142" t="s">
        <v>232</v>
      </c>
      <c r="G142" s="16">
        <v>44292</v>
      </c>
      <c r="H142" s="19">
        <v>44341</v>
      </c>
      <c r="I142" s="16">
        <v>44383</v>
      </c>
      <c r="J142" s="19">
        <f t="shared" si="5"/>
        <v>44657</v>
      </c>
      <c r="K142" t="s">
        <v>36</v>
      </c>
      <c r="L142" t="s">
        <v>37</v>
      </c>
      <c r="M142" s="22" t="s">
        <v>5</v>
      </c>
      <c r="N142" t="s">
        <v>38</v>
      </c>
      <c r="O142" t="s">
        <v>12</v>
      </c>
    </row>
    <row r="143" spans="1:15" x14ac:dyDescent="0.2">
      <c r="A143" t="s">
        <v>30</v>
      </c>
      <c r="B143" t="s">
        <v>517</v>
      </c>
      <c r="C143" t="s">
        <v>518</v>
      </c>
      <c r="D143" t="s">
        <v>519</v>
      </c>
      <c r="E143" t="s">
        <v>73</v>
      </c>
      <c r="F143" t="s">
        <v>520</v>
      </c>
      <c r="G143" s="16">
        <v>44292</v>
      </c>
      <c r="H143" s="19">
        <v>44334</v>
      </c>
      <c r="I143" s="16">
        <v>44383</v>
      </c>
      <c r="J143" s="19">
        <f t="shared" si="5"/>
        <v>44657</v>
      </c>
      <c r="K143" t="s">
        <v>36</v>
      </c>
      <c r="L143" t="s">
        <v>37</v>
      </c>
      <c r="M143" s="22" t="s">
        <v>5</v>
      </c>
      <c r="N143" t="s">
        <v>38</v>
      </c>
      <c r="O143" t="s">
        <v>12</v>
      </c>
    </row>
    <row r="144" spans="1:15" x14ac:dyDescent="0.2">
      <c r="A144" t="s">
        <v>30</v>
      </c>
      <c r="B144" t="s">
        <v>521</v>
      </c>
      <c r="C144" t="s">
        <v>522</v>
      </c>
      <c r="D144" t="s">
        <v>523</v>
      </c>
      <c r="E144" t="s">
        <v>73</v>
      </c>
      <c r="F144" t="s">
        <v>232</v>
      </c>
      <c r="G144" s="16">
        <v>44292</v>
      </c>
      <c r="H144" s="19">
        <v>44341</v>
      </c>
      <c r="I144" s="16">
        <v>44383</v>
      </c>
      <c r="J144" s="19">
        <f t="shared" si="5"/>
        <v>44657</v>
      </c>
      <c r="K144" t="s">
        <v>36</v>
      </c>
      <c r="L144" t="s">
        <v>37</v>
      </c>
      <c r="M144" s="22" t="s">
        <v>5</v>
      </c>
      <c r="N144" t="s">
        <v>38</v>
      </c>
      <c r="O144" t="s">
        <v>12</v>
      </c>
    </row>
    <row r="145" spans="1:15" x14ac:dyDescent="0.2">
      <c r="A145" t="s">
        <v>30</v>
      </c>
      <c r="B145" t="s">
        <v>524</v>
      </c>
      <c r="C145" t="s">
        <v>466</v>
      </c>
      <c r="D145" t="s">
        <v>525</v>
      </c>
      <c r="E145" t="s">
        <v>73</v>
      </c>
      <c r="F145" t="s">
        <v>232</v>
      </c>
      <c r="G145" s="16">
        <v>44292</v>
      </c>
      <c r="H145" s="19">
        <v>44342</v>
      </c>
      <c r="I145" s="16">
        <v>44382</v>
      </c>
      <c r="J145" s="19">
        <f t="shared" si="5"/>
        <v>44657</v>
      </c>
      <c r="K145" t="s">
        <v>36</v>
      </c>
      <c r="L145" t="s">
        <v>37</v>
      </c>
      <c r="M145" s="22" t="s">
        <v>5</v>
      </c>
      <c r="N145" t="s">
        <v>38</v>
      </c>
      <c r="O145" t="s">
        <v>12</v>
      </c>
    </row>
    <row r="146" spans="1:15" x14ac:dyDescent="0.2">
      <c r="A146" t="s">
        <v>30</v>
      </c>
      <c r="B146" t="s">
        <v>526</v>
      </c>
      <c r="C146" t="s">
        <v>527</v>
      </c>
      <c r="D146" t="s">
        <v>528</v>
      </c>
      <c r="E146" t="s">
        <v>73</v>
      </c>
      <c r="F146" t="s">
        <v>232</v>
      </c>
      <c r="G146" s="16">
        <v>44292</v>
      </c>
      <c r="H146" s="19">
        <v>44341</v>
      </c>
      <c r="I146" s="16">
        <v>44383</v>
      </c>
      <c r="J146" s="19">
        <f t="shared" si="5"/>
        <v>44657</v>
      </c>
      <c r="K146" t="s">
        <v>36</v>
      </c>
      <c r="L146" t="s">
        <v>37</v>
      </c>
      <c r="M146" s="22" t="s">
        <v>5</v>
      </c>
      <c r="N146" t="s">
        <v>38</v>
      </c>
      <c r="O146" t="s">
        <v>12</v>
      </c>
    </row>
    <row r="147" spans="1:15" x14ac:dyDescent="0.2">
      <c r="A147" t="s">
        <v>30</v>
      </c>
      <c r="B147" t="s">
        <v>529</v>
      </c>
      <c r="C147" t="s">
        <v>485</v>
      </c>
      <c r="D147" t="s">
        <v>530</v>
      </c>
      <c r="E147" t="s">
        <v>73</v>
      </c>
      <c r="F147" t="s">
        <v>520</v>
      </c>
      <c r="G147" s="16">
        <v>44292</v>
      </c>
      <c r="H147" s="19">
        <v>44334</v>
      </c>
      <c r="I147" s="16">
        <v>44383</v>
      </c>
      <c r="J147" s="19">
        <f t="shared" si="5"/>
        <v>44657</v>
      </c>
      <c r="K147" t="s">
        <v>36</v>
      </c>
      <c r="L147" t="s">
        <v>37</v>
      </c>
      <c r="M147" s="22" t="s">
        <v>5</v>
      </c>
      <c r="N147" t="s">
        <v>38</v>
      </c>
      <c r="O147" t="s">
        <v>12</v>
      </c>
    </row>
    <row r="148" spans="1:15" x14ac:dyDescent="0.2">
      <c r="A148" t="s">
        <v>30</v>
      </c>
      <c r="B148" t="s">
        <v>531</v>
      </c>
      <c r="C148" t="s">
        <v>532</v>
      </c>
      <c r="D148" t="s">
        <v>533</v>
      </c>
      <c r="E148" t="s">
        <v>73</v>
      </c>
      <c r="F148" t="s">
        <v>228</v>
      </c>
      <c r="G148" s="16">
        <v>44292</v>
      </c>
      <c r="H148" s="19">
        <v>44334</v>
      </c>
      <c r="I148" s="16">
        <v>44382</v>
      </c>
      <c r="J148" s="19">
        <f t="shared" si="5"/>
        <v>44657</v>
      </c>
      <c r="K148" t="s">
        <v>36</v>
      </c>
      <c r="L148" t="s">
        <v>37</v>
      </c>
      <c r="M148" s="22" t="s">
        <v>5</v>
      </c>
      <c r="N148" t="s">
        <v>38</v>
      </c>
      <c r="O148" t="s">
        <v>12</v>
      </c>
    </row>
    <row r="149" spans="1:15" x14ac:dyDescent="0.2">
      <c r="A149" t="s">
        <v>30</v>
      </c>
      <c r="B149" t="s">
        <v>534</v>
      </c>
      <c r="C149" t="s">
        <v>83</v>
      </c>
      <c r="D149" t="s">
        <v>535</v>
      </c>
      <c r="E149" t="s">
        <v>73</v>
      </c>
      <c r="F149" t="s">
        <v>232</v>
      </c>
      <c r="G149" s="16">
        <v>44292</v>
      </c>
      <c r="H149" s="19">
        <v>44341</v>
      </c>
      <c r="I149" s="16">
        <v>44383</v>
      </c>
      <c r="J149" s="19">
        <f t="shared" si="5"/>
        <v>44657</v>
      </c>
      <c r="K149" t="s">
        <v>36</v>
      </c>
      <c r="L149" t="s">
        <v>37</v>
      </c>
      <c r="M149" s="22" t="s">
        <v>5</v>
      </c>
      <c r="N149" t="s">
        <v>38</v>
      </c>
      <c r="O149" t="s">
        <v>12</v>
      </c>
    </row>
    <row r="150" spans="1:15" x14ac:dyDescent="0.2">
      <c r="A150" t="s">
        <v>30</v>
      </c>
      <c r="B150" t="s">
        <v>536</v>
      </c>
      <c r="C150" t="s">
        <v>488</v>
      </c>
      <c r="D150" t="s">
        <v>537</v>
      </c>
      <c r="E150" t="s">
        <v>73</v>
      </c>
      <c r="F150" t="s">
        <v>232</v>
      </c>
      <c r="G150" s="16">
        <v>44292</v>
      </c>
      <c r="H150" s="19">
        <v>44341</v>
      </c>
      <c r="I150" s="16">
        <v>44382</v>
      </c>
      <c r="J150" s="19">
        <f t="shared" si="5"/>
        <v>44657</v>
      </c>
      <c r="K150" t="s">
        <v>36</v>
      </c>
      <c r="L150" t="s">
        <v>37</v>
      </c>
      <c r="M150" s="22" t="s">
        <v>5</v>
      </c>
      <c r="N150" t="s">
        <v>38</v>
      </c>
      <c r="O150" t="s">
        <v>12</v>
      </c>
    </row>
    <row r="151" spans="1:15" x14ac:dyDescent="0.2">
      <c r="A151" t="s">
        <v>30</v>
      </c>
      <c r="B151" t="s">
        <v>538</v>
      </c>
      <c r="C151" t="s">
        <v>539</v>
      </c>
      <c r="D151" t="s">
        <v>540</v>
      </c>
      <c r="E151" t="s">
        <v>73</v>
      </c>
      <c r="F151" t="s">
        <v>232</v>
      </c>
      <c r="G151" s="16">
        <v>44292</v>
      </c>
      <c r="H151" s="19">
        <v>44344</v>
      </c>
      <c r="I151" s="16">
        <v>44382</v>
      </c>
      <c r="J151" s="19">
        <f t="shared" si="5"/>
        <v>44657</v>
      </c>
      <c r="K151" t="s">
        <v>36</v>
      </c>
      <c r="L151" t="s">
        <v>37</v>
      </c>
      <c r="M151" s="22" t="s">
        <v>5</v>
      </c>
      <c r="N151" t="s">
        <v>38</v>
      </c>
      <c r="O151" t="s">
        <v>12</v>
      </c>
    </row>
    <row r="152" spans="1:15" x14ac:dyDescent="0.2">
      <c r="A152" t="s">
        <v>30</v>
      </c>
      <c r="B152" t="s">
        <v>541</v>
      </c>
      <c r="C152" t="s">
        <v>542</v>
      </c>
      <c r="D152" t="s">
        <v>543</v>
      </c>
      <c r="E152" t="s">
        <v>73</v>
      </c>
      <c r="F152" t="s">
        <v>232</v>
      </c>
      <c r="G152" s="16">
        <v>44292</v>
      </c>
      <c r="H152" s="19">
        <v>44341</v>
      </c>
      <c r="I152" s="16">
        <v>44382</v>
      </c>
      <c r="J152" s="19">
        <f t="shared" si="5"/>
        <v>44657</v>
      </c>
      <c r="K152" t="s">
        <v>36</v>
      </c>
      <c r="L152" t="s">
        <v>37</v>
      </c>
      <c r="M152" s="22" t="s">
        <v>5</v>
      </c>
      <c r="N152" t="s">
        <v>38</v>
      </c>
      <c r="O152" t="s">
        <v>12</v>
      </c>
    </row>
    <row r="153" spans="1:15" x14ac:dyDescent="0.2">
      <c r="A153" t="s">
        <v>30</v>
      </c>
      <c r="B153" t="s">
        <v>544</v>
      </c>
      <c r="C153" t="s">
        <v>385</v>
      </c>
      <c r="D153" t="s">
        <v>545</v>
      </c>
      <c r="E153" t="s">
        <v>73</v>
      </c>
      <c r="F153" t="s">
        <v>232</v>
      </c>
      <c r="G153" s="16">
        <v>44292</v>
      </c>
      <c r="H153" s="19">
        <v>44341</v>
      </c>
      <c r="I153" s="16">
        <v>44382</v>
      </c>
      <c r="J153" s="19">
        <f t="shared" si="5"/>
        <v>44657</v>
      </c>
      <c r="K153" t="s">
        <v>36</v>
      </c>
      <c r="L153" t="s">
        <v>37</v>
      </c>
      <c r="M153" s="22" t="s">
        <v>5</v>
      </c>
      <c r="N153" t="s">
        <v>38</v>
      </c>
      <c r="O153" t="s">
        <v>12</v>
      </c>
    </row>
    <row r="154" spans="1:15" x14ac:dyDescent="0.2">
      <c r="A154" t="s">
        <v>30</v>
      </c>
      <c r="B154" t="s">
        <v>546</v>
      </c>
      <c r="C154" t="s">
        <v>547</v>
      </c>
      <c r="D154" t="s">
        <v>548</v>
      </c>
      <c r="E154" t="s">
        <v>73</v>
      </c>
      <c r="F154" t="s">
        <v>232</v>
      </c>
      <c r="G154" s="16">
        <v>44292</v>
      </c>
      <c r="H154" s="19">
        <v>44341</v>
      </c>
      <c r="I154" s="16">
        <v>44383</v>
      </c>
      <c r="J154" s="19">
        <f t="shared" si="5"/>
        <v>44657</v>
      </c>
      <c r="K154" t="s">
        <v>36</v>
      </c>
      <c r="L154" t="s">
        <v>37</v>
      </c>
      <c r="M154" s="22" t="s">
        <v>5</v>
      </c>
      <c r="N154" t="s">
        <v>38</v>
      </c>
      <c r="O154" t="s">
        <v>12</v>
      </c>
    </row>
    <row r="155" spans="1:15" x14ac:dyDescent="0.2">
      <c r="A155" t="s">
        <v>30</v>
      </c>
      <c r="B155" t="s">
        <v>549</v>
      </c>
      <c r="C155" t="s">
        <v>550</v>
      </c>
      <c r="D155" t="s">
        <v>551</v>
      </c>
      <c r="E155" t="s">
        <v>73</v>
      </c>
      <c r="F155" t="s">
        <v>232</v>
      </c>
      <c r="G155" s="16">
        <v>44292</v>
      </c>
      <c r="H155" s="19">
        <v>44341</v>
      </c>
      <c r="I155" s="16">
        <v>44384</v>
      </c>
      <c r="J155" s="19">
        <f t="shared" si="5"/>
        <v>44657</v>
      </c>
      <c r="K155" t="s">
        <v>36</v>
      </c>
      <c r="L155" t="s">
        <v>37</v>
      </c>
      <c r="M155" s="22" t="s">
        <v>5</v>
      </c>
      <c r="N155" t="s">
        <v>38</v>
      </c>
      <c r="O155" t="s">
        <v>12</v>
      </c>
    </row>
    <row r="156" spans="1:15" x14ac:dyDescent="0.2">
      <c r="A156" t="s">
        <v>30</v>
      </c>
      <c r="B156" t="s">
        <v>552</v>
      </c>
      <c r="C156" t="s">
        <v>497</v>
      </c>
      <c r="D156" t="s">
        <v>553</v>
      </c>
      <c r="E156" t="s">
        <v>73</v>
      </c>
      <c r="F156" t="s">
        <v>520</v>
      </c>
      <c r="G156" s="16">
        <v>44292</v>
      </c>
      <c r="H156" s="19">
        <v>44334</v>
      </c>
      <c r="I156" s="16">
        <v>44383</v>
      </c>
      <c r="J156" s="19">
        <f t="shared" si="5"/>
        <v>44657</v>
      </c>
      <c r="K156" t="s">
        <v>36</v>
      </c>
      <c r="L156" t="s">
        <v>37</v>
      </c>
      <c r="M156" s="22" t="s">
        <v>5</v>
      </c>
      <c r="N156" t="s">
        <v>38</v>
      </c>
      <c r="O156" t="s">
        <v>12</v>
      </c>
    </row>
    <row r="157" spans="1:15" x14ac:dyDescent="0.2">
      <c r="A157" t="s">
        <v>30</v>
      </c>
      <c r="B157" t="s">
        <v>554</v>
      </c>
      <c r="C157" t="s">
        <v>497</v>
      </c>
      <c r="D157" t="s">
        <v>555</v>
      </c>
      <c r="E157" t="s">
        <v>73</v>
      </c>
      <c r="F157" t="s">
        <v>228</v>
      </c>
      <c r="G157" s="16">
        <v>44292</v>
      </c>
      <c r="H157" s="19">
        <v>44334</v>
      </c>
      <c r="I157" s="16">
        <v>44383</v>
      </c>
      <c r="J157" s="19">
        <f t="shared" si="5"/>
        <v>44657</v>
      </c>
      <c r="K157" t="s">
        <v>36</v>
      </c>
      <c r="L157" t="s">
        <v>37</v>
      </c>
      <c r="M157" s="22" t="s">
        <v>5</v>
      </c>
      <c r="N157" t="s">
        <v>38</v>
      </c>
      <c r="O157" t="s">
        <v>12</v>
      </c>
    </row>
    <row r="158" spans="1:15" x14ac:dyDescent="0.2">
      <c r="A158" t="s">
        <v>30</v>
      </c>
      <c r="B158" t="s">
        <v>556</v>
      </c>
      <c r="C158" t="s">
        <v>557</v>
      </c>
      <c r="D158" t="s">
        <v>558</v>
      </c>
      <c r="E158" t="s">
        <v>73</v>
      </c>
      <c r="F158" t="s">
        <v>232</v>
      </c>
      <c r="G158" s="16">
        <v>44292</v>
      </c>
      <c r="H158" s="19">
        <v>44341</v>
      </c>
      <c r="I158" s="16">
        <v>44382</v>
      </c>
      <c r="J158" s="19">
        <f t="shared" si="5"/>
        <v>44657</v>
      </c>
      <c r="K158" t="s">
        <v>36</v>
      </c>
      <c r="L158" t="s">
        <v>37</v>
      </c>
      <c r="M158" s="22" t="s">
        <v>5</v>
      </c>
      <c r="N158" t="s">
        <v>38</v>
      </c>
      <c r="O158" t="s">
        <v>12</v>
      </c>
    </row>
    <row r="159" spans="1:15" x14ac:dyDescent="0.2">
      <c r="A159" t="s">
        <v>30</v>
      </c>
      <c r="B159" t="s">
        <v>559</v>
      </c>
      <c r="C159" t="s">
        <v>560</v>
      </c>
      <c r="D159" t="s">
        <v>561</v>
      </c>
      <c r="E159" t="s">
        <v>73</v>
      </c>
      <c r="F159" t="s">
        <v>232</v>
      </c>
      <c r="G159" s="16">
        <v>44292</v>
      </c>
      <c r="H159" s="19">
        <v>44337</v>
      </c>
      <c r="I159" s="16">
        <v>44382</v>
      </c>
      <c r="J159" s="19">
        <f t="shared" si="5"/>
        <v>44657</v>
      </c>
      <c r="K159" t="s">
        <v>36</v>
      </c>
      <c r="L159" t="s">
        <v>37</v>
      </c>
      <c r="M159" s="22" t="s">
        <v>5</v>
      </c>
      <c r="N159" t="s">
        <v>38</v>
      </c>
      <c r="O159" t="s">
        <v>12</v>
      </c>
    </row>
    <row r="160" spans="1:15" x14ac:dyDescent="0.2">
      <c r="A160" t="s">
        <v>30</v>
      </c>
      <c r="B160" t="s">
        <v>562</v>
      </c>
      <c r="C160" t="s">
        <v>563</v>
      </c>
      <c r="D160" t="s">
        <v>564</v>
      </c>
      <c r="E160" t="s">
        <v>73</v>
      </c>
      <c r="F160" t="s">
        <v>520</v>
      </c>
      <c r="G160" s="16">
        <v>44292</v>
      </c>
      <c r="H160" s="19">
        <v>44334</v>
      </c>
      <c r="I160" s="16">
        <v>44383</v>
      </c>
      <c r="J160" s="19">
        <f t="shared" si="5"/>
        <v>44657</v>
      </c>
      <c r="K160" t="s">
        <v>36</v>
      </c>
      <c r="L160" t="s">
        <v>37</v>
      </c>
      <c r="M160" s="22" t="s">
        <v>5</v>
      </c>
      <c r="N160" t="s">
        <v>38</v>
      </c>
      <c r="O160" t="s">
        <v>12</v>
      </c>
    </row>
    <row r="161" spans="1:15" x14ac:dyDescent="0.2">
      <c r="A161" t="s">
        <v>30</v>
      </c>
      <c r="B161" t="s">
        <v>565</v>
      </c>
      <c r="C161" t="s">
        <v>563</v>
      </c>
      <c r="D161" t="s">
        <v>566</v>
      </c>
      <c r="E161" t="s">
        <v>73</v>
      </c>
      <c r="F161" t="s">
        <v>228</v>
      </c>
      <c r="G161" s="16">
        <v>44292</v>
      </c>
      <c r="H161" s="19">
        <v>44334</v>
      </c>
      <c r="I161" s="16">
        <v>44383</v>
      </c>
      <c r="J161" s="19">
        <f t="shared" si="5"/>
        <v>44657</v>
      </c>
      <c r="K161" t="s">
        <v>36</v>
      </c>
      <c r="L161" t="s">
        <v>37</v>
      </c>
      <c r="M161" s="22" t="s">
        <v>5</v>
      </c>
      <c r="N161" t="s">
        <v>38</v>
      </c>
      <c r="O161" t="s">
        <v>12</v>
      </c>
    </row>
    <row r="162" spans="1:15" x14ac:dyDescent="0.2">
      <c r="A162" t="s">
        <v>30</v>
      </c>
      <c r="B162" t="s">
        <v>567</v>
      </c>
      <c r="C162" t="s">
        <v>518</v>
      </c>
      <c r="D162" t="s">
        <v>568</v>
      </c>
      <c r="E162" t="s">
        <v>73</v>
      </c>
      <c r="F162" t="s">
        <v>232</v>
      </c>
      <c r="G162" s="16">
        <v>44292</v>
      </c>
      <c r="H162" s="19">
        <v>44341</v>
      </c>
      <c r="I162" s="16">
        <v>44382</v>
      </c>
      <c r="J162" s="19">
        <f t="shared" si="5"/>
        <v>44657</v>
      </c>
      <c r="K162" t="s">
        <v>36</v>
      </c>
      <c r="L162" t="s">
        <v>37</v>
      </c>
      <c r="M162" s="22" t="s">
        <v>5</v>
      </c>
      <c r="N162" t="s">
        <v>38</v>
      </c>
      <c r="O162" t="s">
        <v>12</v>
      </c>
    </row>
    <row r="163" spans="1:15" x14ac:dyDescent="0.2">
      <c r="A163" t="s">
        <v>30</v>
      </c>
      <c r="B163" t="s">
        <v>569</v>
      </c>
      <c r="C163" t="s">
        <v>570</v>
      </c>
      <c r="D163" t="s">
        <v>571</v>
      </c>
      <c r="E163" t="s">
        <v>73</v>
      </c>
      <c r="F163" t="s">
        <v>228</v>
      </c>
      <c r="G163" s="16">
        <v>44292</v>
      </c>
      <c r="H163" s="19">
        <v>44334</v>
      </c>
      <c r="I163" s="16">
        <v>44383</v>
      </c>
      <c r="J163" s="19">
        <f t="shared" si="5"/>
        <v>44657</v>
      </c>
      <c r="K163" t="s">
        <v>36</v>
      </c>
      <c r="L163" t="s">
        <v>37</v>
      </c>
      <c r="M163" s="22" t="s">
        <v>5</v>
      </c>
      <c r="N163" t="s">
        <v>38</v>
      </c>
      <c r="O163" t="s">
        <v>12</v>
      </c>
    </row>
    <row r="164" spans="1:15" x14ac:dyDescent="0.2">
      <c r="A164" t="s">
        <v>30</v>
      </c>
      <c r="B164" t="s">
        <v>572</v>
      </c>
      <c r="C164" t="s">
        <v>573</v>
      </c>
      <c r="D164" t="s">
        <v>574</v>
      </c>
      <c r="E164" t="s">
        <v>73</v>
      </c>
      <c r="F164" t="s">
        <v>232</v>
      </c>
      <c r="G164" s="16">
        <v>44292</v>
      </c>
      <c r="H164" s="19">
        <v>44341</v>
      </c>
      <c r="I164" s="16">
        <v>44382</v>
      </c>
      <c r="J164" s="19">
        <f t="shared" si="5"/>
        <v>44657</v>
      </c>
      <c r="K164" t="s">
        <v>36</v>
      </c>
      <c r="L164" t="s">
        <v>37</v>
      </c>
      <c r="M164" s="22" t="s">
        <v>5</v>
      </c>
      <c r="N164" t="s">
        <v>38</v>
      </c>
      <c r="O164" t="s">
        <v>12</v>
      </c>
    </row>
    <row r="165" spans="1:15" x14ac:dyDescent="0.2">
      <c r="A165" t="s">
        <v>30</v>
      </c>
      <c r="B165" t="s">
        <v>575</v>
      </c>
      <c r="C165" t="s">
        <v>576</v>
      </c>
      <c r="D165" t="s">
        <v>577</v>
      </c>
      <c r="E165" t="s">
        <v>73</v>
      </c>
      <c r="F165" t="s">
        <v>578</v>
      </c>
      <c r="G165" s="16">
        <v>44293</v>
      </c>
      <c r="H165" s="19">
        <v>44357</v>
      </c>
      <c r="I165" s="16">
        <v>44384</v>
      </c>
      <c r="J165" s="19">
        <f t="shared" si="5"/>
        <v>44658</v>
      </c>
      <c r="K165" t="s">
        <v>36</v>
      </c>
      <c r="L165" t="s">
        <v>37</v>
      </c>
      <c r="M165" s="22" t="s">
        <v>5</v>
      </c>
      <c r="N165" t="s">
        <v>38</v>
      </c>
      <c r="O165" t="s">
        <v>12</v>
      </c>
    </row>
    <row r="166" spans="1:15" x14ac:dyDescent="0.2">
      <c r="A166" t="s">
        <v>30</v>
      </c>
      <c r="B166" t="s">
        <v>579</v>
      </c>
      <c r="C166" t="s">
        <v>580</v>
      </c>
      <c r="D166" t="s">
        <v>581</v>
      </c>
      <c r="E166" t="s">
        <v>97</v>
      </c>
      <c r="F166" t="s">
        <v>98</v>
      </c>
      <c r="G166" s="16">
        <v>44293</v>
      </c>
      <c r="H166" s="19">
        <v>44334</v>
      </c>
      <c r="I166" s="16">
        <v>44384</v>
      </c>
      <c r="J166" s="19">
        <f t="shared" si="5"/>
        <v>44658</v>
      </c>
      <c r="K166" t="s">
        <v>36</v>
      </c>
      <c r="L166" t="s">
        <v>37</v>
      </c>
      <c r="M166" s="22" t="s">
        <v>5</v>
      </c>
      <c r="N166" t="s">
        <v>38</v>
      </c>
      <c r="O166" t="s">
        <v>12</v>
      </c>
    </row>
    <row r="167" spans="1:15" x14ac:dyDescent="0.2">
      <c r="A167" t="s">
        <v>30</v>
      </c>
      <c r="B167" t="s">
        <v>582</v>
      </c>
      <c r="C167" t="s">
        <v>583</v>
      </c>
      <c r="D167" t="s">
        <v>584</v>
      </c>
      <c r="E167" t="s">
        <v>97</v>
      </c>
      <c r="F167" t="s">
        <v>402</v>
      </c>
      <c r="G167" s="16">
        <v>44293</v>
      </c>
      <c r="H167" s="19">
        <v>44335</v>
      </c>
      <c r="I167" s="16">
        <v>44384</v>
      </c>
      <c r="J167" s="19">
        <f t="shared" si="5"/>
        <v>44658</v>
      </c>
      <c r="K167" t="s">
        <v>36</v>
      </c>
      <c r="L167" t="s">
        <v>37</v>
      </c>
      <c r="M167" s="22" t="s">
        <v>5</v>
      </c>
      <c r="N167" t="s">
        <v>38</v>
      </c>
      <c r="O167" t="s">
        <v>12</v>
      </c>
    </row>
    <row r="168" spans="1:15" x14ac:dyDescent="0.2">
      <c r="A168" t="s">
        <v>30</v>
      </c>
      <c r="B168" t="s">
        <v>585</v>
      </c>
      <c r="C168" t="s">
        <v>586</v>
      </c>
      <c r="D168" t="s">
        <v>587</v>
      </c>
      <c r="E168" t="s">
        <v>189</v>
      </c>
      <c r="F168" t="s">
        <v>588</v>
      </c>
      <c r="G168" s="16">
        <v>44293</v>
      </c>
      <c r="H168" s="19">
        <v>44302</v>
      </c>
      <c r="I168" s="16">
        <v>44384</v>
      </c>
      <c r="J168" s="19">
        <f t="shared" si="5"/>
        <v>44658</v>
      </c>
      <c r="K168" t="s">
        <v>36</v>
      </c>
      <c r="L168" t="s">
        <v>37</v>
      </c>
      <c r="M168" s="22" t="s">
        <v>5</v>
      </c>
      <c r="N168" t="s">
        <v>38</v>
      </c>
      <c r="O168" t="s">
        <v>12</v>
      </c>
    </row>
    <row r="169" spans="1:15" x14ac:dyDescent="0.2">
      <c r="A169" t="s">
        <v>30</v>
      </c>
      <c r="B169" t="s">
        <v>589</v>
      </c>
      <c r="C169" t="s">
        <v>590</v>
      </c>
      <c r="D169" t="s">
        <v>591</v>
      </c>
      <c r="E169" t="s">
        <v>34</v>
      </c>
      <c r="F169" t="s">
        <v>592</v>
      </c>
      <c r="G169" s="16">
        <v>44293</v>
      </c>
      <c r="H169" s="19">
        <v>44375</v>
      </c>
      <c r="I169" s="16">
        <v>44384</v>
      </c>
      <c r="J169" s="19">
        <f t="shared" si="5"/>
        <v>44658</v>
      </c>
      <c r="K169" t="s">
        <v>36</v>
      </c>
      <c r="L169" t="s">
        <v>37</v>
      </c>
      <c r="M169" s="22" t="s">
        <v>5</v>
      </c>
      <c r="N169" t="s">
        <v>38</v>
      </c>
      <c r="O169" t="s">
        <v>12</v>
      </c>
    </row>
    <row r="170" spans="1:15" x14ac:dyDescent="0.2">
      <c r="A170" t="s">
        <v>30</v>
      </c>
      <c r="B170" t="s">
        <v>593</v>
      </c>
      <c r="C170" t="s">
        <v>594</v>
      </c>
      <c r="D170" t="s">
        <v>595</v>
      </c>
      <c r="E170" t="s">
        <v>73</v>
      </c>
      <c r="F170" t="s">
        <v>578</v>
      </c>
      <c r="G170" s="16">
        <v>44293</v>
      </c>
      <c r="H170" s="19">
        <v>44371</v>
      </c>
      <c r="I170" s="16">
        <v>44384</v>
      </c>
      <c r="J170" s="19">
        <f t="shared" si="5"/>
        <v>44658</v>
      </c>
      <c r="K170" t="s">
        <v>36</v>
      </c>
      <c r="L170" t="s">
        <v>37</v>
      </c>
      <c r="M170" s="22" t="s">
        <v>5</v>
      </c>
      <c r="N170" t="s">
        <v>38</v>
      </c>
      <c r="O170" t="s">
        <v>12</v>
      </c>
    </row>
    <row r="171" spans="1:15" x14ac:dyDescent="0.2">
      <c r="A171" t="s">
        <v>30</v>
      </c>
      <c r="B171" t="s">
        <v>596</v>
      </c>
      <c r="C171" t="s">
        <v>597</v>
      </c>
      <c r="D171" t="s">
        <v>598</v>
      </c>
      <c r="E171" t="s">
        <v>97</v>
      </c>
      <c r="F171" t="s">
        <v>402</v>
      </c>
      <c r="G171" s="16">
        <v>44294</v>
      </c>
      <c r="H171" s="19">
        <v>44320</v>
      </c>
      <c r="I171" s="16">
        <v>44385</v>
      </c>
      <c r="J171" s="19">
        <f t="shared" si="5"/>
        <v>44659</v>
      </c>
      <c r="K171" t="s">
        <v>36</v>
      </c>
      <c r="L171" t="s">
        <v>37</v>
      </c>
      <c r="M171" s="22" t="s">
        <v>5</v>
      </c>
      <c r="N171" t="s">
        <v>38</v>
      </c>
      <c r="O171" t="s">
        <v>12</v>
      </c>
    </row>
    <row r="172" spans="1:15" x14ac:dyDescent="0.2">
      <c r="A172" t="s">
        <v>30</v>
      </c>
      <c r="B172" t="s">
        <v>599</v>
      </c>
      <c r="C172" t="s">
        <v>600</v>
      </c>
      <c r="D172" t="s">
        <v>601</v>
      </c>
      <c r="E172" t="s">
        <v>97</v>
      </c>
      <c r="F172" t="s">
        <v>602</v>
      </c>
      <c r="G172" s="16">
        <v>44294</v>
      </c>
      <c r="H172" s="19">
        <v>44359</v>
      </c>
      <c r="I172" s="16">
        <v>44385</v>
      </c>
      <c r="J172" s="19">
        <f t="shared" ref="J172:J203" si="6">G172+365</f>
        <v>44659</v>
      </c>
      <c r="K172" t="s">
        <v>36</v>
      </c>
      <c r="L172" t="s">
        <v>37</v>
      </c>
      <c r="M172" s="22" t="s">
        <v>5</v>
      </c>
      <c r="N172" t="s">
        <v>38</v>
      </c>
      <c r="O172" t="s">
        <v>12</v>
      </c>
    </row>
    <row r="173" spans="1:15" x14ac:dyDescent="0.2">
      <c r="A173" t="s">
        <v>30</v>
      </c>
      <c r="B173" t="s">
        <v>603</v>
      </c>
      <c r="C173" t="s">
        <v>604</v>
      </c>
      <c r="D173" t="s">
        <v>605</v>
      </c>
      <c r="E173" t="s">
        <v>73</v>
      </c>
      <c r="F173" t="s">
        <v>578</v>
      </c>
      <c r="G173" s="16">
        <v>44294</v>
      </c>
      <c r="H173" s="19">
        <v>44357</v>
      </c>
      <c r="I173" s="16">
        <v>44385</v>
      </c>
      <c r="J173" s="19">
        <f t="shared" si="6"/>
        <v>44659</v>
      </c>
      <c r="K173" t="s">
        <v>36</v>
      </c>
      <c r="L173" t="s">
        <v>37</v>
      </c>
      <c r="M173" s="22" t="s">
        <v>5</v>
      </c>
      <c r="N173" t="s">
        <v>38</v>
      </c>
      <c r="O173" t="s">
        <v>12</v>
      </c>
    </row>
    <row r="174" spans="1:15" x14ac:dyDescent="0.2">
      <c r="A174" t="s">
        <v>30</v>
      </c>
      <c r="B174" t="s">
        <v>606</v>
      </c>
      <c r="C174" t="s">
        <v>607</v>
      </c>
      <c r="D174" t="s">
        <v>608</v>
      </c>
      <c r="E174" t="s">
        <v>97</v>
      </c>
      <c r="F174" t="s">
        <v>402</v>
      </c>
      <c r="G174" s="16">
        <v>44294</v>
      </c>
      <c r="H174" s="19">
        <v>44344</v>
      </c>
      <c r="I174" s="16">
        <v>44385</v>
      </c>
      <c r="J174" s="19">
        <f t="shared" si="6"/>
        <v>44659</v>
      </c>
      <c r="K174" t="s">
        <v>36</v>
      </c>
      <c r="L174" t="s">
        <v>37</v>
      </c>
      <c r="M174" s="22" t="s">
        <v>5</v>
      </c>
      <c r="N174" t="s">
        <v>38</v>
      </c>
      <c r="O174" t="s">
        <v>12</v>
      </c>
    </row>
    <row r="175" spans="1:15" x14ac:dyDescent="0.2">
      <c r="A175" t="s">
        <v>30</v>
      </c>
      <c r="B175" t="s">
        <v>609</v>
      </c>
      <c r="C175" t="s">
        <v>610</v>
      </c>
      <c r="D175" t="s">
        <v>611</v>
      </c>
      <c r="E175" t="s">
        <v>189</v>
      </c>
      <c r="F175" t="s">
        <v>588</v>
      </c>
      <c r="G175" s="16">
        <v>44294</v>
      </c>
      <c r="H175" s="19">
        <v>44302</v>
      </c>
      <c r="I175" s="16">
        <v>44385</v>
      </c>
      <c r="J175" s="19">
        <f t="shared" si="6"/>
        <v>44659</v>
      </c>
      <c r="K175" t="s">
        <v>36</v>
      </c>
      <c r="L175" t="s">
        <v>37</v>
      </c>
      <c r="M175" s="22" t="s">
        <v>5</v>
      </c>
      <c r="N175" t="s">
        <v>38</v>
      </c>
      <c r="O175" t="s">
        <v>12</v>
      </c>
    </row>
    <row r="176" spans="1:15" x14ac:dyDescent="0.2">
      <c r="A176" t="s">
        <v>30</v>
      </c>
      <c r="B176" t="s">
        <v>612</v>
      </c>
      <c r="C176" t="s">
        <v>613</v>
      </c>
      <c r="D176" t="s">
        <v>614</v>
      </c>
      <c r="E176" t="s">
        <v>97</v>
      </c>
      <c r="F176" t="s">
        <v>402</v>
      </c>
      <c r="G176" s="16">
        <v>44295</v>
      </c>
      <c r="H176" s="19">
        <v>44334</v>
      </c>
      <c r="I176" s="16">
        <v>44386</v>
      </c>
      <c r="J176" s="19">
        <f t="shared" si="6"/>
        <v>44660</v>
      </c>
      <c r="K176" t="s">
        <v>36</v>
      </c>
      <c r="L176" t="s">
        <v>37</v>
      </c>
      <c r="M176" s="22" t="s">
        <v>5</v>
      </c>
      <c r="N176" t="s">
        <v>38</v>
      </c>
      <c r="O176" t="s">
        <v>12</v>
      </c>
    </row>
    <row r="177" spans="1:15" x14ac:dyDescent="0.2">
      <c r="A177" t="s">
        <v>30</v>
      </c>
      <c r="B177" t="s">
        <v>615</v>
      </c>
      <c r="C177" t="s">
        <v>616</v>
      </c>
      <c r="D177" t="s">
        <v>617</v>
      </c>
      <c r="E177" t="s">
        <v>73</v>
      </c>
      <c r="F177" t="s">
        <v>232</v>
      </c>
      <c r="G177" s="16">
        <v>44295</v>
      </c>
      <c r="H177" s="19">
        <v>44342</v>
      </c>
      <c r="I177" s="16">
        <v>44385</v>
      </c>
      <c r="J177" s="19">
        <f t="shared" si="6"/>
        <v>44660</v>
      </c>
      <c r="K177" t="s">
        <v>36</v>
      </c>
      <c r="L177" t="s">
        <v>37</v>
      </c>
      <c r="M177" s="22" t="s">
        <v>5</v>
      </c>
      <c r="N177" t="s">
        <v>38</v>
      </c>
      <c r="O177" t="s">
        <v>12</v>
      </c>
    </row>
    <row r="178" spans="1:15" x14ac:dyDescent="0.2">
      <c r="A178" t="s">
        <v>30</v>
      </c>
      <c r="B178" t="s">
        <v>618</v>
      </c>
      <c r="C178" t="s">
        <v>619</v>
      </c>
      <c r="D178" t="s">
        <v>620</v>
      </c>
      <c r="E178" t="s">
        <v>73</v>
      </c>
      <c r="F178" t="s">
        <v>232</v>
      </c>
      <c r="G178" s="16">
        <v>44295</v>
      </c>
      <c r="H178" s="19">
        <v>44342</v>
      </c>
      <c r="I178" s="16">
        <v>44385</v>
      </c>
      <c r="J178" s="19">
        <f t="shared" si="6"/>
        <v>44660</v>
      </c>
      <c r="K178" t="s">
        <v>36</v>
      </c>
      <c r="L178" t="s">
        <v>37</v>
      </c>
      <c r="M178" s="22" t="s">
        <v>5</v>
      </c>
      <c r="N178" t="s">
        <v>38</v>
      </c>
      <c r="O178" t="s">
        <v>12</v>
      </c>
    </row>
    <row r="179" spans="1:15" x14ac:dyDescent="0.2">
      <c r="A179" t="s">
        <v>30</v>
      </c>
      <c r="B179" t="s">
        <v>621</v>
      </c>
      <c r="C179" t="s">
        <v>622</v>
      </c>
      <c r="D179" t="s">
        <v>623</v>
      </c>
      <c r="E179" t="s">
        <v>73</v>
      </c>
      <c r="F179" t="s">
        <v>232</v>
      </c>
      <c r="G179" s="16">
        <v>44295</v>
      </c>
      <c r="H179" s="19">
        <v>44341</v>
      </c>
      <c r="I179" s="16">
        <v>44385</v>
      </c>
      <c r="J179" s="19">
        <f t="shared" si="6"/>
        <v>44660</v>
      </c>
      <c r="K179" t="s">
        <v>36</v>
      </c>
      <c r="L179" t="s">
        <v>37</v>
      </c>
      <c r="M179" s="22" t="s">
        <v>5</v>
      </c>
      <c r="N179" t="s">
        <v>38</v>
      </c>
      <c r="O179" t="s">
        <v>12</v>
      </c>
    </row>
    <row r="180" spans="1:15" x14ac:dyDescent="0.2">
      <c r="A180" t="s">
        <v>30</v>
      </c>
      <c r="B180" t="s">
        <v>624</v>
      </c>
      <c r="C180" t="s">
        <v>625</v>
      </c>
      <c r="D180" t="s">
        <v>626</v>
      </c>
      <c r="E180" t="s">
        <v>73</v>
      </c>
      <c r="F180" t="s">
        <v>232</v>
      </c>
      <c r="G180" s="16">
        <v>44295</v>
      </c>
      <c r="H180" s="19">
        <v>44341</v>
      </c>
      <c r="I180" s="16">
        <v>44385</v>
      </c>
      <c r="J180" s="19">
        <f t="shared" si="6"/>
        <v>44660</v>
      </c>
      <c r="K180" t="s">
        <v>36</v>
      </c>
      <c r="L180" t="s">
        <v>37</v>
      </c>
      <c r="M180" s="22" t="s">
        <v>5</v>
      </c>
      <c r="N180" t="s">
        <v>38</v>
      </c>
      <c r="O180" t="s">
        <v>12</v>
      </c>
    </row>
    <row r="181" spans="1:15" x14ac:dyDescent="0.2">
      <c r="A181" t="s">
        <v>30</v>
      </c>
      <c r="B181" t="s">
        <v>627</v>
      </c>
      <c r="C181" t="s">
        <v>628</v>
      </c>
      <c r="D181" t="s">
        <v>629</v>
      </c>
      <c r="E181" t="s">
        <v>73</v>
      </c>
      <c r="F181" t="s">
        <v>228</v>
      </c>
      <c r="G181" s="16">
        <v>44295</v>
      </c>
      <c r="H181" s="19">
        <v>44336</v>
      </c>
      <c r="I181" s="16">
        <v>44386</v>
      </c>
      <c r="J181" s="19">
        <f t="shared" si="6"/>
        <v>44660</v>
      </c>
      <c r="K181" t="s">
        <v>36</v>
      </c>
      <c r="L181" t="s">
        <v>37</v>
      </c>
      <c r="M181" s="22" t="s">
        <v>5</v>
      </c>
      <c r="N181" t="s">
        <v>38</v>
      </c>
      <c r="O181" t="s">
        <v>12</v>
      </c>
    </row>
    <row r="182" spans="1:15" x14ac:dyDescent="0.2">
      <c r="A182" t="s">
        <v>30</v>
      </c>
      <c r="B182" t="s">
        <v>630</v>
      </c>
      <c r="C182" t="s">
        <v>631</v>
      </c>
      <c r="D182" t="s">
        <v>632</v>
      </c>
      <c r="E182" t="s">
        <v>73</v>
      </c>
      <c r="F182" t="s">
        <v>228</v>
      </c>
      <c r="G182" s="16">
        <v>44295</v>
      </c>
      <c r="H182" s="19">
        <v>44336</v>
      </c>
      <c r="I182" s="16">
        <v>44386</v>
      </c>
      <c r="J182" s="19">
        <f t="shared" si="6"/>
        <v>44660</v>
      </c>
      <c r="K182" t="s">
        <v>36</v>
      </c>
      <c r="L182" t="s">
        <v>37</v>
      </c>
      <c r="M182" s="22" t="s">
        <v>5</v>
      </c>
      <c r="N182" t="s">
        <v>38</v>
      </c>
      <c r="O182" t="s">
        <v>12</v>
      </c>
    </row>
    <row r="183" spans="1:15" x14ac:dyDescent="0.2">
      <c r="A183" t="s">
        <v>30</v>
      </c>
      <c r="B183" t="s">
        <v>633</v>
      </c>
      <c r="C183" t="s">
        <v>631</v>
      </c>
      <c r="D183" t="s">
        <v>634</v>
      </c>
      <c r="E183" t="s">
        <v>73</v>
      </c>
      <c r="F183" t="s">
        <v>228</v>
      </c>
      <c r="G183" s="16">
        <v>44295</v>
      </c>
      <c r="H183" s="19">
        <v>44336</v>
      </c>
      <c r="I183" s="16">
        <v>44386</v>
      </c>
      <c r="J183" s="19">
        <f t="shared" si="6"/>
        <v>44660</v>
      </c>
      <c r="K183" t="s">
        <v>36</v>
      </c>
      <c r="L183" t="s">
        <v>37</v>
      </c>
      <c r="M183" s="22" t="s">
        <v>5</v>
      </c>
      <c r="N183" t="s">
        <v>38</v>
      </c>
      <c r="O183" t="s">
        <v>12</v>
      </c>
    </row>
    <row r="184" spans="1:15" x14ac:dyDescent="0.2">
      <c r="A184" t="s">
        <v>30</v>
      </c>
      <c r="B184" t="s">
        <v>635</v>
      </c>
      <c r="C184" t="s">
        <v>636</v>
      </c>
      <c r="D184" t="s">
        <v>637</v>
      </c>
      <c r="E184" t="s">
        <v>73</v>
      </c>
      <c r="F184" t="s">
        <v>232</v>
      </c>
      <c r="G184" s="16">
        <v>44295</v>
      </c>
      <c r="H184" s="19">
        <v>44342</v>
      </c>
      <c r="I184" s="16">
        <v>44385</v>
      </c>
      <c r="J184" s="19">
        <f t="shared" si="6"/>
        <v>44660</v>
      </c>
      <c r="K184" t="s">
        <v>36</v>
      </c>
      <c r="L184" t="s">
        <v>37</v>
      </c>
      <c r="M184" s="22" t="s">
        <v>5</v>
      </c>
      <c r="N184" t="s">
        <v>38</v>
      </c>
      <c r="O184" t="s">
        <v>12</v>
      </c>
    </row>
    <row r="185" spans="1:15" x14ac:dyDescent="0.2">
      <c r="A185" t="s">
        <v>30</v>
      </c>
      <c r="B185" t="s">
        <v>638</v>
      </c>
      <c r="C185" t="s">
        <v>639</v>
      </c>
      <c r="D185" t="s">
        <v>640</v>
      </c>
      <c r="E185" t="s">
        <v>73</v>
      </c>
      <c r="F185" t="s">
        <v>232</v>
      </c>
      <c r="G185" s="16">
        <v>44295</v>
      </c>
      <c r="H185" s="19">
        <v>44342</v>
      </c>
      <c r="I185" s="16">
        <v>44385</v>
      </c>
      <c r="J185" s="19">
        <f t="shared" si="6"/>
        <v>44660</v>
      </c>
      <c r="K185" t="s">
        <v>36</v>
      </c>
      <c r="L185" t="s">
        <v>37</v>
      </c>
      <c r="M185" s="22" t="s">
        <v>5</v>
      </c>
      <c r="N185" t="s">
        <v>38</v>
      </c>
      <c r="O185" t="s">
        <v>12</v>
      </c>
    </row>
    <row r="186" spans="1:15" x14ac:dyDescent="0.2">
      <c r="A186" t="s">
        <v>30</v>
      </c>
      <c r="B186" t="s">
        <v>641</v>
      </c>
      <c r="C186" t="s">
        <v>642</v>
      </c>
      <c r="D186" t="s">
        <v>643</v>
      </c>
      <c r="E186" t="s">
        <v>73</v>
      </c>
      <c r="F186" t="s">
        <v>232</v>
      </c>
      <c r="G186" s="16">
        <v>44295</v>
      </c>
      <c r="H186" s="19">
        <v>44342</v>
      </c>
      <c r="I186" s="16">
        <v>44385</v>
      </c>
      <c r="J186" s="19">
        <f t="shared" si="6"/>
        <v>44660</v>
      </c>
      <c r="K186" t="s">
        <v>36</v>
      </c>
      <c r="L186" t="s">
        <v>37</v>
      </c>
      <c r="M186" s="22" t="s">
        <v>5</v>
      </c>
      <c r="N186" t="s">
        <v>38</v>
      </c>
      <c r="O186" t="s">
        <v>12</v>
      </c>
    </row>
    <row r="187" spans="1:15" x14ac:dyDescent="0.2">
      <c r="A187" t="s">
        <v>30</v>
      </c>
      <c r="B187" t="s">
        <v>644</v>
      </c>
      <c r="C187" t="s">
        <v>642</v>
      </c>
      <c r="D187" t="s">
        <v>645</v>
      </c>
      <c r="E187" t="s">
        <v>73</v>
      </c>
      <c r="F187" t="s">
        <v>232</v>
      </c>
      <c r="G187" s="16">
        <v>44295</v>
      </c>
      <c r="H187" s="19">
        <v>44342</v>
      </c>
      <c r="I187" s="16">
        <v>44385</v>
      </c>
      <c r="J187" s="19">
        <f t="shared" si="6"/>
        <v>44660</v>
      </c>
      <c r="K187" t="s">
        <v>36</v>
      </c>
      <c r="L187" t="s">
        <v>37</v>
      </c>
      <c r="M187" s="22" t="s">
        <v>5</v>
      </c>
      <c r="N187" t="s">
        <v>38</v>
      </c>
      <c r="O187" t="s">
        <v>12</v>
      </c>
    </row>
    <row r="188" spans="1:15" x14ac:dyDescent="0.2">
      <c r="A188" t="s">
        <v>30</v>
      </c>
      <c r="B188" t="s">
        <v>646</v>
      </c>
      <c r="C188" t="s">
        <v>647</v>
      </c>
      <c r="D188" t="s">
        <v>648</v>
      </c>
      <c r="E188" t="s">
        <v>73</v>
      </c>
      <c r="F188" t="s">
        <v>228</v>
      </c>
      <c r="G188" s="16">
        <v>44295</v>
      </c>
      <c r="H188" s="19">
        <v>44334</v>
      </c>
      <c r="I188" s="16">
        <v>44386</v>
      </c>
      <c r="J188" s="19">
        <f t="shared" si="6"/>
        <v>44660</v>
      </c>
      <c r="K188" t="s">
        <v>36</v>
      </c>
      <c r="L188" t="s">
        <v>37</v>
      </c>
      <c r="M188" s="22" t="s">
        <v>5</v>
      </c>
      <c r="N188" t="s">
        <v>38</v>
      </c>
      <c r="O188" t="s">
        <v>12</v>
      </c>
    </row>
    <row r="189" spans="1:15" x14ac:dyDescent="0.2">
      <c r="A189" t="s">
        <v>30</v>
      </c>
      <c r="B189" t="s">
        <v>649</v>
      </c>
      <c r="C189" t="s">
        <v>650</v>
      </c>
      <c r="D189" t="s">
        <v>651</v>
      </c>
      <c r="E189" t="s">
        <v>73</v>
      </c>
      <c r="F189" t="s">
        <v>232</v>
      </c>
      <c r="G189" s="16">
        <v>44295</v>
      </c>
      <c r="H189" s="19">
        <v>44341</v>
      </c>
      <c r="I189" s="16">
        <v>44385</v>
      </c>
      <c r="J189" s="19">
        <f t="shared" si="6"/>
        <v>44660</v>
      </c>
      <c r="K189" t="s">
        <v>36</v>
      </c>
      <c r="L189" t="s">
        <v>37</v>
      </c>
      <c r="M189" s="22" t="s">
        <v>5</v>
      </c>
      <c r="N189" t="s">
        <v>38</v>
      </c>
      <c r="O189" t="s">
        <v>12</v>
      </c>
    </row>
    <row r="190" spans="1:15" x14ac:dyDescent="0.2">
      <c r="A190" t="s">
        <v>30</v>
      </c>
      <c r="B190" t="s">
        <v>652</v>
      </c>
      <c r="C190" t="s">
        <v>653</v>
      </c>
      <c r="D190" t="s">
        <v>654</v>
      </c>
      <c r="E190" t="s">
        <v>97</v>
      </c>
      <c r="F190" t="s">
        <v>123</v>
      </c>
      <c r="G190" s="16">
        <v>44295</v>
      </c>
      <c r="H190" s="19">
        <v>44312</v>
      </c>
      <c r="I190" s="16">
        <v>44385</v>
      </c>
      <c r="J190" s="19">
        <f t="shared" si="6"/>
        <v>44660</v>
      </c>
      <c r="K190" t="s">
        <v>36</v>
      </c>
      <c r="L190" t="s">
        <v>37</v>
      </c>
      <c r="M190" s="22" t="s">
        <v>5</v>
      </c>
      <c r="N190" t="s">
        <v>38</v>
      </c>
      <c r="O190" t="s">
        <v>12</v>
      </c>
    </row>
    <row r="191" spans="1:15" x14ac:dyDescent="0.2">
      <c r="A191" t="s">
        <v>30</v>
      </c>
      <c r="B191" t="s">
        <v>655</v>
      </c>
      <c r="C191" t="s">
        <v>656</v>
      </c>
      <c r="D191" t="s">
        <v>657</v>
      </c>
      <c r="E191" t="s">
        <v>73</v>
      </c>
      <c r="F191" t="s">
        <v>520</v>
      </c>
      <c r="G191" s="16">
        <v>44295</v>
      </c>
      <c r="H191" s="19">
        <v>44334</v>
      </c>
      <c r="I191" s="16">
        <v>44385</v>
      </c>
      <c r="J191" s="19">
        <f t="shared" si="6"/>
        <v>44660</v>
      </c>
      <c r="K191" t="s">
        <v>36</v>
      </c>
      <c r="L191" t="s">
        <v>37</v>
      </c>
      <c r="M191" s="22" t="s">
        <v>5</v>
      </c>
      <c r="N191" t="s">
        <v>38</v>
      </c>
      <c r="O191" t="s">
        <v>12</v>
      </c>
    </row>
    <row r="192" spans="1:15" x14ac:dyDescent="0.2">
      <c r="A192" t="s">
        <v>30</v>
      </c>
      <c r="B192" t="s">
        <v>658</v>
      </c>
      <c r="C192" t="s">
        <v>659</v>
      </c>
      <c r="D192" t="s">
        <v>660</v>
      </c>
      <c r="E192" t="s">
        <v>73</v>
      </c>
      <c r="F192" t="s">
        <v>232</v>
      </c>
      <c r="G192" s="16">
        <v>44295</v>
      </c>
      <c r="H192" s="19">
        <v>44341</v>
      </c>
      <c r="I192" s="16">
        <v>44385</v>
      </c>
      <c r="J192" s="19">
        <f t="shared" si="6"/>
        <v>44660</v>
      </c>
      <c r="K192" t="s">
        <v>36</v>
      </c>
      <c r="L192" t="s">
        <v>37</v>
      </c>
      <c r="M192" s="22" t="s">
        <v>5</v>
      </c>
      <c r="N192" t="s">
        <v>38</v>
      </c>
      <c r="O192" t="s">
        <v>12</v>
      </c>
    </row>
    <row r="193" spans="1:15" x14ac:dyDescent="0.2">
      <c r="A193" t="s">
        <v>30</v>
      </c>
      <c r="B193" t="s">
        <v>661</v>
      </c>
      <c r="C193" t="s">
        <v>662</v>
      </c>
      <c r="D193" t="s">
        <v>663</v>
      </c>
      <c r="E193" t="s">
        <v>73</v>
      </c>
      <c r="F193" t="s">
        <v>228</v>
      </c>
      <c r="G193" s="16">
        <v>44295</v>
      </c>
      <c r="H193" s="19">
        <v>44334</v>
      </c>
      <c r="I193" s="16">
        <v>44386</v>
      </c>
      <c r="J193" s="19">
        <f t="shared" si="6"/>
        <v>44660</v>
      </c>
      <c r="K193" t="s">
        <v>36</v>
      </c>
      <c r="L193" t="s">
        <v>37</v>
      </c>
      <c r="M193" s="22" t="s">
        <v>5</v>
      </c>
      <c r="N193" t="s">
        <v>38</v>
      </c>
      <c r="O193" t="s">
        <v>12</v>
      </c>
    </row>
    <row r="194" spans="1:15" x14ac:dyDescent="0.2">
      <c r="A194" t="s">
        <v>30</v>
      </c>
      <c r="B194" t="s">
        <v>664</v>
      </c>
      <c r="C194" t="s">
        <v>665</v>
      </c>
      <c r="D194" t="s">
        <v>666</v>
      </c>
      <c r="E194" t="s">
        <v>73</v>
      </c>
      <c r="F194" t="s">
        <v>232</v>
      </c>
      <c r="G194" s="16">
        <v>44295</v>
      </c>
      <c r="H194" s="19">
        <v>44342</v>
      </c>
      <c r="I194" s="16">
        <v>44385</v>
      </c>
      <c r="J194" s="19">
        <f t="shared" si="6"/>
        <v>44660</v>
      </c>
      <c r="K194" t="s">
        <v>36</v>
      </c>
      <c r="L194" t="s">
        <v>37</v>
      </c>
      <c r="M194" s="22" t="s">
        <v>5</v>
      </c>
      <c r="N194" t="s">
        <v>38</v>
      </c>
      <c r="O194" t="s">
        <v>12</v>
      </c>
    </row>
    <row r="195" spans="1:15" x14ac:dyDescent="0.2">
      <c r="A195" t="s">
        <v>30</v>
      </c>
      <c r="B195" t="s">
        <v>667</v>
      </c>
      <c r="C195" t="s">
        <v>668</v>
      </c>
      <c r="D195" t="s">
        <v>669</v>
      </c>
      <c r="E195" t="s">
        <v>73</v>
      </c>
      <c r="F195" t="s">
        <v>232</v>
      </c>
      <c r="G195" s="16">
        <v>44295</v>
      </c>
      <c r="H195" s="19">
        <v>44342</v>
      </c>
      <c r="I195" s="16">
        <v>44385</v>
      </c>
      <c r="J195" s="19">
        <f t="shared" si="6"/>
        <v>44660</v>
      </c>
      <c r="K195" t="s">
        <v>36</v>
      </c>
      <c r="L195" t="s">
        <v>37</v>
      </c>
      <c r="M195" s="22" t="s">
        <v>5</v>
      </c>
      <c r="N195" t="s">
        <v>38</v>
      </c>
      <c r="O195" t="s">
        <v>12</v>
      </c>
    </row>
    <row r="196" spans="1:15" x14ac:dyDescent="0.2">
      <c r="A196" t="s">
        <v>30</v>
      </c>
      <c r="B196" t="s">
        <v>670</v>
      </c>
      <c r="C196" t="s">
        <v>656</v>
      </c>
      <c r="D196" t="s">
        <v>671</v>
      </c>
      <c r="E196" t="s">
        <v>73</v>
      </c>
      <c r="F196" t="s">
        <v>232</v>
      </c>
      <c r="G196" s="16">
        <v>44295</v>
      </c>
      <c r="H196" s="19">
        <v>44341</v>
      </c>
      <c r="I196" s="16">
        <v>44385</v>
      </c>
      <c r="J196" s="19">
        <f t="shared" si="6"/>
        <v>44660</v>
      </c>
      <c r="K196" t="s">
        <v>36</v>
      </c>
      <c r="L196" t="s">
        <v>37</v>
      </c>
      <c r="M196" s="22" t="s">
        <v>5</v>
      </c>
      <c r="N196" t="s">
        <v>38</v>
      </c>
      <c r="O196" t="s">
        <v>12</v>
      </c>
    </row>
    <row r="197" spans="1:15" x14ac:dyDescent="0.2">
      <c r="A197" t="s">
        <v>30</v>
      </c>
      <c r="B197" t="s">
        <v>672</v>
      </c>
      <c r="C197" t="s">
        <v>673</v>
      </c>
      <c r="D197" t="s">
        <v>674</v>
      </c>
      <c r="E197" t="s">
        <v>73</v>
      </c>
      <c r="F197" t="s">
        <v>520</v>
      </c>
      <c r="G197" s="16">
        <v>44295</v>
      </c>
      <c r="H197" s="19">
        <v>44334</v>
      </c>
      <c r="I197" s="16">
        <v>44385</v>
      </c>
      <c r="J197" s="19">
        <f t="shared" si="6"/>
        <v>44660</v>
      </c>
      <c r="K197" t="s">
        <v>36</v>
      </c>
      <c r="L197" t="s">
        <v>37</v>
      </c>
      <c r="M197" s="22" t="s">
        <v>5</v>
      </c>
      <c r="N197" t="s">
        <v>38</v>
      </c>
      <c r="O197" t="s">
        <v>12</v>
      </c>
    </row>
    <row r="198" spans="1:15" x14ac:dyDescent="0.2">
      <c r="A198" t="s">
        <v>30</v>
      </c>
      <c r="B198" t="s">
        <v>675</v>
      </c>
      <c r="C198" t="s">
        <v>423</v>
      </c>
      <c r="D198" t="s">
        <v>676</v>
      </c>
      <c r="E198" t="s">
        <v>73</v>
      </c>
      <c r="F198" t="s">
        <v>232</v>
      </c>
      <c r="G198" s="16">
        <v>44295</v>
      </c>
      <c r="H198" s="19">
        <v>44341</v>
      </c>
      <c r="I198" s="16">
        <v>44385</v>
      </c>
      <c r="J198" s="19">
        <f t="shared" si="6"/>
        <v>44660</v>
      </c>
      <c r="K198" t="s">
        <v>36</v>
      </c>
      <c r="L198" t="s">
        <v>37</v>
      </c>
      <c r="M198" s="22" t="s">
        <v>5</v>
      </c>
      <c r="N198" t="s">
        <v>38</v>
      </c>
      <c r="O198" t="s">
        <v>12</v>
      </c>
    </row>
    <row r="199" spans="1:15" x14ac:dyDescent="0.2">
      <c r="A199" t="s">
        <v>30</v>
      </c>
      <c r="B199" t="s">
        <v>677</v>
      </c>
      <c r="C199" t="s">
        <v>668</v>
      </c>
      <c r="D199" t="s">
        <v>678</v>
      </c>
      <c r="E199" t="s">
        <v>73</v>
      </c>
      <c r="F199" t="s">
        <v>228</v>
      </c>
      <c r="G199" s="16">
        <v>44295</v>
      </c>
      <c r="H199" s="19">
        <v>44334</v>
      </c>
      <c r="I199" s="16">
        <v>44386</v>
      </c>
      <c r="J199" s="19">
        <f t="shared" si="6"/>
        <v>44660</v>
      </c>
      <c r="K199" t="s">
        <v>36</v>
      </c>
      <c r="L199" t="s">
        <v>37</v>
      </c>
      <c r="M199" s="22" t="s">
        <v>5</v>
      </c>
      <c r="N199" t="s">
        <v>38</v>
      </c>
      <c r="O199" t="s">
        <v>12</v>
      </c>
    </row>
    <row r="200" spans="1:15" x14ac:dyDescent="0.2">
      <c r="A200" t="s">
        <v>30</v>
      </c>
      <c r="B200" t="s">
        <v>679</v>
      </c>
      <c r="C200" t="s">
        <v>680</v>
      </c>
      <c r="D200" t="s">
        <v>681</v>
      </c>
      <c r="E200" t="s">
        <v>73</v>
      </c>
      <c r="F200" t="s">
        <v>102</v>
      </c>
      <c r="G200" s="16">
        <v>44296</v>
      </c>
      <c r="H200" s="19">
        <v>44358</v>
      </c>
      <c r="I200" s="16">
        <v>44387</v>
      </c>
      <c r="J200" s="19">
        <f t="shared" si="6"/>
        <v>44661</v>
      </c>
      <c r="K200" t="s">
        <v>36</v>
      </c>
      <c r="L200" t="s">
        <v>37</v>
      </c>
      <c r="M200" s="22" t="s">
        <v>5</v>
      </c>
      <c r="N200" t="s">
        <v>38</v>
      </c>
      <c r="O200" t="s">
        <v>12</v>
      </c>
    </row>
    <row r="201" spans="1:15" x14ac:dyDescent="0.2">
      <c r="A201" t="s">
        <v>30</v>
      </c>
      <c r="B201" t="s">
        <v>682</v>
      </c>
      <c r="C201" t="s">
        <v>683</v>
      </c>
      <c r="D201" t="s">
        <v>684</v>
      </c>
      <c r="E201" t="s">
        <v>73</v>
      </c>
      <c r="F201" t="s">
        <v>102</v>
      </c>
      <c r="G201" s="16">
        <v>44296</v>
      </c>
      <c r="H201" s="19">
        <v>44344</v>
      </c>
      <c r="I201" s="16">
        <v>44387</v>
      </c>
      <c r="J201" s="19">
        <f t="shared" si="6"/>
        <v>44661</v>
      </c>
      <c r="K201" t="s">
        <v>36</v>
      </c>
      <c r="L201" t="s">
        <v>37</v>
      </c>
      <c r="M201" s="22" t="s">
        <v>5</v>
      </c>
      <c r="N201" t="s">
        <v>38</v>
      </c>
      <c r="O201" t="s">
        <v>12</v>
      </c>
    </row>
    <row r="202" spans="1:15" x14ac:dyDescent="0.2">
      <c r="A202" t="s">
        <v>30</v>
      </c>
      <c r="B202" t="s">
        <v>685</v>
      </c>
      <c r="C202" t="s">
        <v>686</v>
      </c>
      <c r="D202" t="s">
        <v>687</v>
      </c>
      <c r="E202" t="s">
        <v>73</v>
      </c>
      <c r="F202" t="s">
        <v>102</v>
      </c>
      <c r="G202" s="16">
        <v>44296</v>
      </c>
      <c r="H202" s="19">
        <v>44344</v>
      </c>
      <c r="I202" s="16">
        <v>44387</v>
      </c>
      <c r="J202" s="19">
        <f t="shared" si="6"/>
        <v>44661</v>
      </c>
      <c r="K202" t="s">
        <v>36</v>
      </c>
      <c r="L202" t="s">
        <v>37</v>
      </c>
      <c r="M202" s="22" t="s">
        <v>5</v>
      </c>
      <c r="N202" t="s">
        <v>38</v>
      </c>
      <c r="O202" t="s">
        <v>12</v>
      </c>
    </row>
    <row r="203" spans="1:15" x14ac:dyDescent="0.2">
      <c r="A203" t="s">
        <v>30</v>
      </c>
      <c r="B203" t="s">
        <v>688</v>
      </c>
      <c r="C203" t="s">
        <v>689</v>
      </c>
      <c r="D203" t="s">
        <v>690</v>
      </c>
      <c r="E203" t="s">
        <v>73</v>
      </c>
      <c r="F203" t="s">
        <v>102</v>
      </c>
      <c r="G203" s="16">
        <v>44296</v>
      </c>
      <c r="H203" s="19">
        <v>44344</v>
      </c>
      <c r="I203" s="16">
        <v>44387</v>
      </c>
      <c r="J203" s="19">
        <f t="shared" si="6"/>
        <v>44661</v>
      </c>
      <c r="K203" t="s">
        <v>36</v>
      </c>
      <c r="L203" t="s">
        <v>37</v>
      </c>
      <c r="M203" s="22" t="s">
        <v>5</v>
      </c>
      <c r="N203" t="s">
        <v>38</v>
      </c>
      <c r="O203" t="s">
        <v>12</v>
      </c>
    </row>
    <row r="204" spans="1:15" x14ac:dyDescent="0.2">
      <c r="A204" t="s">
        <v>30</v>
      </c>
      <c r="B204" t="s">
        <v>691</v>
      </c>
      <c r="C204" t="s">
        <v>692</v>
      </c>
      <c r="D204" t="s">
        <v>693</v>
      </c>
      <c r="E204" t="s">
        <v>73</v>
      </c>
      <c r="F204" t="s">
        <v>102</v>
      </c>
      <c r="G204" s="16">
        <v>44298</v>
      </c>
      <c r="H204" s="19">
        <v>44344</v>
      </c>
      <c r="I204" s="16">
        <v>44389</v>
      </c>
      <c r="J204" s="19">
        <f t="shared" ref="J204:J235" si="7">G204+365</f>
        <v>44663</v>
      </c>
      <c r="K204" t="s">
        <v>36</v>
      </c>
      <c r="L204" t="s">
        <v>37</v>
      </c>
      <c r="M204" s="22" t="s">
        <v>5</v>
      </c>
      <c r="N204" t="s">
        <v>38</v>
      </c>
      <c r="O204" t="s">
        <v>12</v>
      </c>
    </row>
    <row r="205" spans="1:15" x14ac:dyDescent="0.2">
      <c r="A205" t="s">
        <v>30</v>
      </c>
      <c r="B205" t="s">
        <v>694</v>
      </c>
      <c r="C205" t="s">
        <v>695</v>
      </c>
      <c r="D205" t="s">
        <v>696</v>
      </c>
      <c r="E205" t="s">
        <v>73</v>
      </c>
      <c r="F205" t="s">
        <v>102</v>
      </c>
      <c r="G205" s="16">
        <v>44298</v>
      </c>
      <c r="H205" s="19">
        <v>44345</v>
      </c>
      <c r="I205" s="16">
        <v>44389</v>
      </c>
      <c r="J205" s="19">
        <f t="shared" si="7"/>
        <v>44663</v>
      </c>
      <c r="K205" t="s">
        <v>36</v>
      </c>
      <c r="L205" t="s">
        <v>37</v>
      </c>
      <c r="M205" s="22" t="s">
        <v>5</v>
      </c>
      <c r="N205" t="s">
        <v>38</v>
      </c>
      <c r="O205" t="s">
        <v>12</v>
      </c>
    </row>
    <row r="206" spans="1:15" x14ac:dyDescent="0.2">
      <c r="A206" t="s">
        <v>30</v>
      </c>
      <c r="B206" t="s">
        <v>697</v>
      </c>
      <c r="C206" t="s">
        <v>698</v>
      </c>
      <c r="D206" t="s">
        <v>699</v>
      </c>
      <c r="E206" t="s">
        <v>73</v>
      </c>
      <c r="F206" t="s">
        <v>102</v>
      </c>
      <c r="G206" s="16">
        <v>44298</v>
      </c>
      <c r="H206" s="19">
        <v>44437</v>
      </c>
      <c r="I206" s="16">
        <v>44490</v>
      </c>
      <c r="J206" s="19">
        <f t="shared" si="7"/>
        <v>44663</v>
      </c>
      <c r="K206" t="s">
        <v>36</v>
      </c>
      <c r="L206" t="s">
        <v>37</v>
      </c>
      <c r="M206" s="22" t="s">
        <v>5</v>
      </c>
      <c r="N206" t="s">
        <v>38</v>
      </c>
      <c r="O206" t="s">
        <v>13</v>
      </c>
    </row>
    <row r="207" spans="1:15" x14ac:dyDescent="0.2">
      <c r="A207" t="s">
        <v>30</v>
      </c>
      <c r="B207" t="s">
        <v>700</v>
      </c>
      <c r="C207" t="s">
        <v>701</v>
      </c>
      <c r="D207" t="s">
        <v>702</v>
      </c>
      <c r="E207" t="s">
        <v>73</v>
      </c>
      <c r="F207" t="s">
        <v>102</v>
      </c>
      <c r="G207" s="16">
        <v>44298</v>
      </c>
      <c r="H207" s="19">
        <v>44345</v>
      </c>
      <c r="I207" s="16">
        <v>44389</v>
      </c>
      <c r="J207" s="19">
        <f t="shared" si="7"/>
        <v>44663</v>
      </c>
      <c r="K207" t="s">
        <v>36</v>
      </c>
      <c r="L207" t="s">
        <v>37</v>
      </c>
      <c r="M207" s="22" t="s">
        <v>5</v>
      </c>
      <c r="N207" t="s">
        <v>38</v>
      </c>
      <c r="O207" t="s">
        <v>12</v>
      </c>
    </row>
    <row r="208" spans="1:15" x14ac:dyDescent="0.2">
      <c r="A208" t="s">
        <v>30</v>
      </c>
      <c r="B208" t="s">
        <v>703</v>
      </c>
      <c r="C208" t="s">
        <v>704</v>
      </c>
      <c r="D208" t="s">
        <v>705</v>
      </c>
      <c r="E208" t="s">
        <v>73</v>
      </c>
      <c r="F208" t="s">
        <v>102</v>
      </c>
      <c r="G208" s="16">
        <v>44298</v>
      </c>
      <c r="H208" s="19">
        <v>44305</v>
      </c>
      <c r="I208" s="16">
        <v>44389</v>
      </c>
      <c r="J208" s="19">
        <f t="shared" si="7"/>
        <v>44663</v>
      </c>
      <c r="K208" t="s">
        <v>36</v>
      </c>
      <c r="L208" t="s">
        <v>37</v>
      </c>
      <c r="M208" s="22" t="s">
        <v>5</v>
      </c>
      <c r="N208" t="s">
        <v>38</v>
      </c>
      <c r="O208" t="s">
        <v>12</v>
      </c>
    </row>
    <row r="209" spans="1:15" x14ac:dyDescent="0.2">
      <c r="A209" t="s">
        <v>30</v>
      </c>
      <c r="B209" t="s">
        <v>706</v>
      </c>
      <c r="C209" t="s">
        <v>707</v>
      </c>
      <c r="D209" t="s">
        <v>708</v>
      </c>
      <c r="E209" t="s">
        <v>73</v>
      </c>
      <c r="F209" t="s">
        <v>228</v>
      </c>
      <c r="G209" s="16">
        <v>44298</v>
      </c>
      <c r="H209" s="19">
        <v>44336</v>
      </c>
      <c r="I209" s="16">
        <v>44389</v>
      </c>
      <c r="J209" s="19">
        <f t="shared" si="7"/>
        <v>44663</v>
      </c>
      <c r="K209" t="s">
        <v>36</v>
      </c>
      <c r="L209" t="s">
        <v>37</v>
      </c>
      <c r="M209" s="22" t="s">
        <v>5</v>
      </c>
      <c r="N209" t="s">
        <v>38</v>
      </c>
      <c r="O209" t="s">
        <v>12</v>
      </c>
    </row>
    <row r="210" spans="1:15" x14ac:dyDescent="0.2">
      <c r="A210" t="s">
        <v>30</v>
      </c>
      <c r="B210" t="s">
        <v>709</v>
      </c>
      <c r="C210" t="s">
        <v>710</v>
      </c>
      <c r="D210" t="s">
        <v>711</v>
      </c>
      <c r="E210" t="s">
        <v>80</v>
      </c>
      <c r="F210" t="s">
        <v>712</v>
      </c>
      <c r="G210" s="16">
        <v>44298</v>
      </c>
      <c r="H210" s="19">
        <v>44313</v>
      </c>
      <c r="I210" s="16">
        <v>44388</v>
      </c>
      <c r="J210" s="19">
        <f t="shared" si="7"/>
        <v>44663</v>
      </c>
      <c r="K210" t="s">
        <v>36</v>
      </c>
      <c r="L210" t="s">
        <v>37</v>
      </c>
      <c r="M210" s="22" t="s">
        <v>5</v>
      </c>
      <c r="N210" t="s">
        <v>38</v>
      </c>
      <c r="O210" t="s">
        <v>12</v>
      </c>
    </row>
    <row r="211" spans="1:15" x14ac:dyDescent="0.2">
      <c r="A211" t="s">
        <v>30</v>
      </c>
      <c r="B211" t="s">
        <v>713</v>
      </c>
      <c r="C211" t="s">
        <v>714</v>
      </c>
      <c r="D211" t="s">
        <v>715</v>
      </c>
      <c r="E211" t="s">
        <v>73</v>
      </c>
      <c r="F211" t="s">
        <v>453</v>
      </c>
      <c r="G211" s="16">
        <v>44298</v>
      </c>
      <c r="H211" s="19">
        <v>44363</v>
      </c>
      <c r="I211" s="16">
        <v>44388</v>
      </c>
      <c r="J211" s="19">
        <f t="shared" si="7"/>
        <v>44663</v>
      </c>
      <c r="K211" t="s">
        <v>36</v>
      </c>
      <c r="L211" t="s">
        <v>37</v>
      </c>
      <c r="M211" s="22" t="s">
        <v>5</v>
      </c>
      <c r="N211" t="s">
        <v>38</v>
      </c>
      <c r="O211" t="s">
        <v>12</v>
      </c>
    </row>
    <row r="212" spans="1:15" x14ac:dyDescent="0.2">
      <c r="A212" t="s">
        <v>30</v>
      </c>
      <c r="B212" t="s">
        <v>716</v>
      </c>
      <c r="C212" t="s">
        <v>83</v>
      </c>
      <c r="D212" t="s">
        <v>717</v>
      </c>
      <c r="E212" t="s">
        <v>73</v>
      </c>
      <c r="F212" t="s">
        <v>228</v>
      </c>
      <c r="G212" s="16">
        <v>44298</v>
      </c>
      <c r="H212" s="19">
        <v>44334</v>
      </c>
      <c r="I212" s="16">
        <v>44389</v>
      </c>
      <c r="J212" s="19">
        <f t="shared" si="7"/>
        <v>44663</v>
      </c>
      <c r="K212" t="s">
        <v>36</v>
      </c>
      <c r="L212" t="s">
        <v>37</v>
      </c>
      <c r="M212" s="22" t="s">
        <v>5</v>
      </c>
      <c r="N212" t="s">
        <v>38</v>
      </c>
      <c r="O212" t="s">
        <v>12</v>
      </c>
    </row>
    <row r="213" spans="1:15" x14ac:dyDescent="0.2">
      <c r="A213" t="s">
        <v>30</v>
      </c>
      <c r="B213" t="s">
        <v>718</v>
      </c>
      <c r="C213" t="s">
        <v>719</v>
      </c>
      <c r="D213" t="s">
        <v>720</v>
      </c>
      <c r="E213" t="s">
        <v>73</v>
      </c>
      <c r="F213" t="s">
        <v>232</v>
      </c>
      <c r="G213" s="16">
        <v>44298</v>
      </c>
      <c r="H213" s="19">
        <v>44341</v>
      </c>
      <c r="I213" s="16">
        <v>44388</v>
      </c>
      <c r="J213" s="19">
        <f t="shared" si="7"/>
        <v>44663</v>
      </c>
      <c r="K213" t="s">
        <v>36</v>
      </c>
      <c r="L213" t="s">
        <v>37</v>
      </c>
      <c r="M213" s="22" t="s">
        <v>5</v>
      </c>
      <c r="N213" t="s">
        <v>38</v>
      </c>
      <c r="O213" t="s">
        <v>12</v>
      </c>
    </row>
    <row r="214" spans="1:15" x14ac:dyDescent="0.2">
      <c r="A214" t="s">
        <v>30</v>
      </c>
      <c r="B214" t="s">
        <v>721</v>
      </c>
      <c r="C214" t="s">
        <v>722</v>
      </c>
      <c r="D214" t="s">
        <v>723</v>
      </c>
      <c r="E214" t="s">
        <v>73</v>
      </c>
      <c r="F214" t="s">
        <v>232</v>
      </c>
      <c r="G214" s="16">
        <v>44298</v>
      </c>
      <c r="H214" s="19">
        <v>44341</v>
      </c>
      <c r="I214" s="16">
        <v>44388</v>
      </c>
      <c r="J214" s="19">
        <f t="shared" si="7"/>
        <v>44663</v>
      </c>
      <c r="K214" t="s">
        <v>36</v>
      </c>
      <c r="L214" t="s">
        <v>37</v>
      </c>
      <c r="M214" s="22" t="s">
        <v>5</v>
      </c>
      <c r="N214" t="s">
        <v>38</v>
      </c>
      <c r="O214" t="s">
        <v>12</v>
      </c>
    </row>
    <row r="215" spans="1:15" x14ac:dyDescent="0.2">
      <c r="A215" t="s">
        <v>30</v>
      </c>
      <c r="B215" t="s">
        <v>724</v>
      </c>
      <c r="C215" t="s">
        <v>725</v>
      </c>
      <c r="D215" t="s">
        <v>726</v>
      </c>
      <c r="E215" t="s">
        <v>73</v>
      </c>
      <c r="F215" t="s">
        <v>232</v>
      </c>
      <c r="G215" s="16">
        <v>44298</v>
      </c>
      <c r="H215" s="19">
        <v>44344</v>
      </c>
      <c r="I215" s="16">
        <v>44388</v>
      </c>
      <c r="J215" s="19">
        <f t="shared" si="7"/>
        <v>44663</v>
      </c>
      <c r="K215" t="s">
        <v>36</v>
      </c>
      <c r="L215" t="s">
        <v>37</v>
      </c>
      <c r="M215" s="22" t="s">
        <v>5</v>
      </c>
      <c r="N215" t="s">
        <v>38</v>
      </c>
      <c r="O215" t="s">
        <v>12</v>
      </c>
    </row>
    <row r="216" spans="1:15" x14ac:dyDescent="0.2">
      <c r="A216" t="s">
        <v>30</v>
      </c>
      <c r="B216" t="s">
        <v>727</v>
      </c>
      <c r="C216" t="s">
        <v>728</v>
      </c>
      <c r="D216" t="s">
        <v>729</v>
      </c>
      <c r="E216" t="s">
        <v>80</v>
      </c>
      <c r="F216" t="s">
        <v>712</v>
      </c>
      <c r="G216" s="16">
        <v>44298</v>
      </c>
      <c r="H216" s="19">
        <v>44313</v>
      </c>
      <c r="I216" s="16">
        <v>44388</v>
      </c>
      <c r="J216" s="19">
        <f t="shared" si="7"/>
        <v>44663</v>
      </c>
      <c r="K216" t="s">
        <v>36</v>
      </c>
      <c r="L216" t="s">
        <v>37</v>
      </c>
      <c r="M216" s="22" t="s">
        <v>5</v>
      </c>
      <c r="N216" t="s">
        <v>38</v>
      </c>
      <c r="O216" t="s">
        <v>12</v>
      </c>
    </row>
    <row r="217" spans="1:15" x14ac:dyDescent="0.2">
      <c r="A217" t="s">
        <v>30</v>
      </c>
      <c r="B217" t="s">
        <v>730</v>
      </c>
      <c r="C217" t="s">
        <v>731</v>
      </c>
      <c r="D217" t="s">
        <v>732</v>
      </c>
      <c r="E217" t="s">
        <v>73</v>
      </c>
      <c r="F217" t="s">
        <v>232</v>
      </c>
      <c r="G217" s="16">
        <v>44298</v>
      </c>
      <c r="H217" s="19">
        <v>44341</v>
      </c>
      <c r="I217" s="16">
        <v>44389</v>
      </c>
      <c r="J217" s="19">
        <f t="shared" si="7"/>
        <v>44663</v>
      </c>
      <c r="K217" t="s">
        <v>36</v>
      </c>
      <c r="L217" t="s">
        <v>37</v>
      </c>
      <c r="M217" s="22" t="s">
        <v>5</v>
      </c>
      <c r="N217" t="s">
        <v>38</v>
      </c>
      <c r="O217" t="s">
        <v>12</v>
      </c>
    </row>
    <row r="218" spans="1:15" x14ac:dyDescent="0.2">
      <c r="A218" t="s">
        <v>30</v>
      </c>
      <c r="B218" t="s">
        <v>733</v>
      </c>
      <c r="C218" t="s">
        <v>734</v>
      </c>
      <c r="D218" t="s">
        <v>735</v>
      </c>
      <c r="E218" t="s">
        <v>73</v>
      </c>
      <c r="F218" t="s">
        <v>232</v>
      </c>
      <c r="G218" s="16">
        <v>44298</v>
      </c>
      <c r="H218" s="19">
        <v>44341</v>
      </c>
      <c r="I218" s="16">
        <v>44388</v>
      </c>
      <c r="J218" s="19">
        <f t="shared" si="7"/>
        <v>44663</v>
      </c>
      <c r="K218" t="s">
        <v>36</v>
      </c>
      <c r="L218" t="s">
        <v>37</v>
      </c>
      <c r="M218" s="22" t="s">
        <v>5</v>
      </c>
      <c r="N218" t="s">
        <v>38</v>
      </c>
      <c r="O218" t="s">
        <v>12</v>
      </c>
    </row>
    <row r="219" spans="1:15" x14ac:dyDescent="0.2">
      <c r="A219" t="s">
        <v>30</v>
      </c>
      <c r="B219" t="s">
        <v>736</v>
      </c>
      <c r="C219" t="s">
        <v>734</v>
      </c>
      <c r="D219" t="s">
        <v>737</v>
      </c>
      <c r="E219" t="s">
        <v>73</v>
      </c>
      <c r="F219" t="s">
        <v>232</v>
      </c>
      <c r="G219" s="16">
        <v>44298</v>
      </c>
      <c r="H219" s="19">
        <v>44341</v>
      </c>
      <c r="I219" s="16">
        <v>44389</v>
      </c>
      <c r="J219" s="19">
        <f t="shared" si="7"/>
        <v>44663</v>
      </c>
      <c r="K219" t="s">
        <v>36</v>
      </c>
      <c r="L219" t="s">
        <v>37</v>
      </c>
      <c r="M219" s="22" t="s">
        <v>5</v>
      </c>
      <c r="N219" t="s">
        <v>38</v>
      </c>
      <c r="O219" t="s">
        <v>12</v>
      </c>
    </row>
    <row r="220" spans="1:15" x14ac:dyDescent="0.2">
      <c r="A220" t="s">
        <v>30</v>
      </c>
      <c r="B220" t="s">
        <v>738</v>
      </c>
      <c r="C220" t="s">
        <v>731</v>
      </c>
      <c r="D220" t="s">
        <v>739</v>
      </c>
      <c r="E220" t="s">
        <v>73</v>
      </c>
      <c r="F220" t="s">
        <v>232</v>
      </c>
      <c r="G220" s="16">
        <v>44298</v>
      </c>
      <c r="H220" s="19">
        <v>44307</v>
      </c>
      <c r="I220" s="16">
        <v>44389</v>
      </c>
      <c r="J220" s="19">
        <f t="shared" si="7"/>
        <v>44663</v>
      </c>
      <c r="K220" t="s">
        <v>36</v>
      </c>
      <c r="L220" t="s">
        <v>37</v>
      </c>
      <c r="M220" s="22" t="s">
        <v>5</v>
      </c>
      <c r="N220" t="s">
        <v>38</v>
      </c>
      <c r="O220" t="s">
        <v>12</v>
      </c>
    </row>
    <row r="221" spans="1:15" x14ac:dyDescent="0.2">
      <c r="A221" t="s">
        <v>30</v>
      </c>
      <c r="B221" t="s">
        <v>740</v>
      </c>
      <c r="C221" t="s">
        <v>741</v>
      </c>
      <c r="D221" t="s">
        <v>742</v>
      </c>
      <c r="E221" t="s">
        <v>73</v>
      </c>
      <c r="F221" t="s">
        <v>232</v>
      </c>
      <c r="G221" s="16">
        <v>44298</v>
      </c>
      <c r="H221" s="19">
        <v>44341</v>
      </c>
      <c r="I221" s="16">
        <v>44389</v>
      </c>
      <c r="J221" s="19">
        <f t="shared" si="7"/>
        <v>44663</v>
      </c>
      <c r="K221" t="s">
        <v>36</v>
      </c>
      <c r="L221" t="s">
        <v>37</v>
      </c>
      <c r="M221" s="22" t="s">
        <v>5</v>
      </c>
      <c r="N221" t="s">
        <v>38</v>
      </c>
      <c r="O221" t="s">
        <v>12</v>
      </c>
    </row>
    <row r="222" spans="1:15" x14ac:dyDescent="0.2">
      <c r="A222" t="s">
        <v>30</v>
      </c>
      <c r="B222" t="s">
        <v>743</v>
      </c>
      <c r="C222" t="s">
        <v>744</v>
      </c>
      <c r="D222" t="s">
        <v>745</v>
      </c>
      <c r="E222" t="s">
        <v>73</v>
      </c>
      <c r="F222" t="s">
        <v>102</v>
      </c>
      <c r="G222" s="16">
        <v>44298</v>
      </c>
      <c r="H222" s="19">
        <v>44345</v>
      </c>
      <c r="I222" s="16">
        <v>44389</v>
      </c>
      <c r="J222" s="19">
        <f t="shared" si="7"/>
        <v>44663</v>
      </c>
      <c r="K222" t="s">
        <v>36</v>
      </c>
      <c r="L222" t="s">
        <v>37</v>
      </c>
      <c r="M222" s="22" t="s">
        <v>5</v>
      </c>
      <c r="N222" t="s">
        <v>38</v>
      </c>
      <c r="O222" t="s">
        <v>12</v>
      </c>
    </row>
    <row r="223" spans="1:15" x14ac:dyDescent="0.2">
      <c r="A223" t="s">
        <v>30</v>
      </c>
      <c r="B223" t="s">
        <v>746</v>
      </c>
      <c r="C223" t="s">
        <v>747</v>
      </c>
      <c r="D223" t="s">
        <v>748</v>
      </c>
      <c r="E223" t="s">
        <v>47</v>
      </c>
      <c r="F223" t="s">
        <v>749</v>
      </c>
      <c r="G223" s="16">
        <v>44298</v>
      </c>
      <c r="H223" s="19">
        <v>44315</v>
      </c>
      <c r="I223" s="16">
        <v>44388</v>
      </c>
      <c r="J223" s="19">
        <f t="shared" si="7"/>
        <v>44663</v>
      </c>
      <c r="K223" t="s">
        <v>36</v>
      </c>
      <c r="L223" t="s">
        <v>37</v>
      </c>
      <c r="M223" s="22" t="s">
        <v>5</v>
      </c>
      <c r="N223" t="s">
        <v>38</v>
      </c>
      <c r="O223" t="s">
        <v>12</v>
      </c>
    </row>
    <row r="224" spans="1:15" x14ac:dyDescent="0.2">
      <c r="A224" t="s">
        <v>30</v>
      </c>
      <c r="B224" t="s">
        <v>750</v>
      </c>
      <c r="C224" t="s">
        <v>751</v>
      </c>
      <c r="D224" t="s">
        <v>752</v>
      </c>
      <c r="E224" t="s">
        <v>85</v>
      </c>
      <c r="F224" t="s">
        <v>753</v>
      </c>
      <c r="G224" s="16">
        <v>44298</v>
      </c>
      <c r="H224" s="19">
        <v>44335</v>
      </c>
      <c r="I224" s="16">
        <v>44388</v>
      </c>
      <c r="J224" s="19">
        <f t="shared" si="7"/>
        <v>44663</v>
      </c>
      <c r="K224" t="s">
        <v>36</v>
      </c>
      <c r="L224" t="s">
        <v>37</v>
      </c>
      <c r="M224" s="22" t="s">
        <v>5</v>
      </c>
      <c r="N224" t="s">
        <v>38</v>
      </c>
      <c r="O224" t="s">
        <v>12</v>
      </c>
    </row>
    <row r="225" spans="1:15" x14ac:dyDescent="0.2">
      <c r="A225" t="s">
        <v>30</v>
      </c>
      <c r="B225" t="s">
        <v>754</v>
      </c>
      <c r="C225" t="s">
        <v>755</v>
      </c>
      <c r="D225" t="s">
        <v>756</v>
      </c>
      <c r="E225" t="s">
        <v>73</v>
      </c>
      <c r="F225" t="s">
        <v>232</v>
      </c>
      <c r="G225" s="16">
        <v>44298</v>
      </c>
      <c r="H225" s="19">
        <v>44341</v>
      </c>
      <c r="I225" s="16">
        <v>44389</v>
      </c>
      <c r="J225" s="19">
        <f t="shared" si="7"/>
        <v>44663</v>
      </c>
      <c r="K225" t="s">
        <v>36</v>
      </c>
      <c r="L225" t="s">
        <v>37</v>
      </c>
      <c r="M225" s="22" t="s">
        <v>5</v>
      </c>
      <c r="N225" t="s">
        <v>38</v>
      </c>
      <c r="O225" t="s">
        <v>12</v>
      </c>
    </row>
    <row r="226" spans="1:15" x14ac:dyDescent="0.2">
      <c r="A226" t="s">
        <v>30</v>
      </c>
      <c r="B226" t="s">
        <v>757</v>
      </c>
      <c r="C226" t="s">
        <v>758</v>
      </c>
      <c r="D226" t="s">
        <v>759</v>
      </c>
      <c r="E226" t="s">
        <v>73</v>
      </c>
      <c r="F226" t="s">
        <v>232</v>
      </c>
      <c r="G226" s="16">
        <v>44298</v>
      </c>
      <c r="H226" s="19">
        <v>44341</v>
      </c>
      <c r="I226" s="16">
        <v>44389</v>
      </c>
      <c r="J226" s="19">
        <f t="shared" si="7"/>
        <v>44663</v>
      </c>
      <c r="K226" t="s">
        <v>36</v>
      </c>
      <c r="L226" t="s">
        <v>37</v>
      </c>
      <c r="M226" s="22" t="s">
        <v>5</v>
      </c>
      <c r="N226" t="s">
        <v>38</v>
      </c>
      <c r="O226" t="s">
        <v>12</v>
      </c>
    </row>
    <row r="227" spans="1:15" x14ac:dyDescent="0.2">
      <c r="A227" t="s">
        <v>30</v>
      </c>
      <c r="B227" t="s">
        <v>760</v>
      </c>
      <c r="C227" t="s">
        <v>761</v>
      </c>
      <c r="D227" t="s">
        <v>762</v>
      </c>
      <c r="E227" t="s">
        <v>73</v>
      </c>
      <c r="F227" t="s">
        <v>453</v>
      </c>
      <c r="G227" s="16">
        <v>44298</v>
      </c>
      <c r="H227" s="19">
        <v>44363</v>
      </c>
      <c r="I227" s="16">
        <v>44389</v>
      </c>
      <c r="J227" s="19">
        <f t="shared" si="7"/>
        <v>44663</v>
      </c>
      <c r="K227" t="s">
        <v>36</v>
      </c>
      <c r="L227" t="s">
        <v>37</v>
      </c>
      <c r="M227" s="22" t="s">
        <v>5</v>
      </c>
      <c r="N227" t="s">
        <v>38</v>
      </c>
      <c r="O227" t="s">
        <v>12</v>
      </c>
    </row>
    <row r="228" spans="1:15" x14ac:dyDescent="0.2">
      <c r="A228" t="s">
        <v>30</v>
      </c>
      <c r="B228" t="s">
        <v>763</v>
      </c>
      <c r="C228" t="s">
        <v>764</v>
      </c>
      <c r="D228" t="s">
        <v>765</v>
      </c>
      <c r="E228" t="s">
        <v>73</v>
      </c>
      <c r="F228" t="s">
        <v>232</v>
      </c>
      <c r="G228" s="16">
        <v>44298</v>
      </c>
      <c r="H228" s="19">
        <v>44341</v>
      </c>
      <c r="I228" s="16">
        <v>44389</v>
      </c>
      <c r="J228" s="19">
        <f t="shared" si="7"/>
        <v>44663</v>
      </c>
      <c r="K228" t="s">
        <v>36</v>
      </c>
      <c r="L228" t="s">
        <v>37</v>
      </c>
      <c r="M228" s="22" t="s">
        <v>5</v>
      </c>
      <c r="N228" t="s">
        <v>38</v>
      </c>
      <c r="O228" t="s">
        <v>12</v>
      </c>
    </row>
    <row r="229" spans="1:15" x14ac:dyDescent="0.2">
      <c r="A229" t="s">
        <v>30</v>
      </c>
      <c r="B229" t="s">
        <v>766</v>
      </c>
      <c r="C229" t="s">
        <v>767</v>
      </c>
      <c r="D229" t="s">
        <v>768</v>
      </c>
      <c r="E229" t="s">
        <v>73</v>
      </c>
      <c r="F229" t="s">
        <v>232</v>
      </c>
      <c r="G229" s="16">
        <v>44298</v>
      </c>
      <c r="H229" s="19">
        <v>44342</v>
      </c>
      <c r="I229" s="16">
        <v>44389</v>
      </c>
      <c r="J229" s="19">
        <f t="shared" si="7"/>
        <v>44663</v>
      </c>
      <c r="K229" t="s">
        <v>36</v>
      </c>
      <c r="L229" t="s">
        <v>37</v>
      </c>
      <c r="M229" s="22" t="s">
        <v>5</v>
      </c>
      <c r="N229" t="s">
        <v>38</v>
      </c>
      <c r="O229" t="s">
        <v>12</v>
      </c>
    </row>
    <row r="230" spans="1:15" x14ac:dyDescent="0.2">
      <c r="A230" t="s">
        <v>30</v>
      </c>
      <c r="B230" t="s">
        <v>769</v>
      </c>
      <c r="C230" t="s">
        <v>770</v>
      </c>
      <c r="D230" t="s">
        <v>771</v>
      </c>
      <c r="E230" t="s">
        <v>189</v>
      </c>
      <c r="F230" t="s">
        <v>588</v>
      </c>
      <c r="G230" s="16">
        <v>44298</v>
      </c>
      <c r="H230" s="19">
        <v>44313</v>
      </c>
      <c r="I230" s="16">
        <v>44389</v>
      </c>
      <c r="J230" s="19">
        <f t="shared" si="7"/>
        <v>44663</v>
      </c>
      <c r="K230" t="s">
        <v>36</v>
      </c>
      <c r="L230" t="s">
        <v>37</v>
      </c>
      <c r="M230" s="22" t="s">
        <v>5</v>
      </c>
      <c r="N230" t="s">
        <v>38</v>
      </c>
      <c r="O230" t="s">
        <v>12</v>
      </c>
    </row>
    <row r="231" spans="1:15" x14ac:dyDescent="0.2">
      <c r="A231" t="s">
        <v>30</v>
      </c>
      <c r="B231" t="s">
        <v>772</v>
      </c>
      <c r="C231" t="s">
        <v>773</v>
      </c>
      <c r="D231" t="s">
        <v>774</v>
      </c>
      <c r="E231" t="s">
        <v>775</v>
      </c>
      <c r="F231" t="s">
        <v>776</v>
      </c>
      <c r="G231" s="16">
        <v>44298</v>
      </c>
      <c r="H231" s="19">
        <v>44767</v>
      </c>
      <c r="I231" s="16">
        <v>44663</v>
      </c>
      <c r="J231" s="19">
        <f t="shared" si="7"/>
        <v>44663</v>
      </c>
      <c r="K231" t="s">
        <v>36</v>
      </c>
      <c r="L231" t="s">
        <v>37</v>
      </c>
      <c r="M231" s="22" t="s">
        <v>5</v>
      </c>
      <c r="N231" t="s">
        <v>38</v>
      </c>
      <c r="O231" t="s">
        <v>13</v>
      </c>
    </row>
    <row r="232" spans="1:15" x14ac:dyDescent="0.2">
      <c r="A232" t="s">
        <v>30</v>
      </c>
      <c r="B232" t="s">
        <v>777</v>
      </c>
      <c r="C232" t="s">
        <v>764</v>
      </c>
      <c r="D232" t="s">
        <v>778</v>
      </c>
      <c r="E232" t="s">
        <v>73</v>
      </c>
      <c r="F232" t="s">
        <v>228</v>
      </c>
      <c r="G232" s="16">
        <v>44298</v>
      </c>
      <c r="H232" s="19">
        <v>44334</v>
      </c>
      <c r="I232" s="16">
        <v>44389</v>
      </c>
      <c r="J232" s="19">
        <f t="shared" si="7"/>
        <v>44663</v>
      </c>
      <c r="K232" t="s">
        <v>36</v>
      </c>
      <c r="L232" t="s">
        <v>37</v>
      </c>
      <c r="M232" s="22" t="s">
        <v>5</v>
      </c>
      <c r="N232" t="s">
        <v>38</v>
      </c>
      <c r="O232" t="s">
        <v>12</v>
      </c>
    </row>
    <row r="233" spans="1:15" x14ac:dyDescent="0.2">
      <c r="A233" t="s">
        <v>30</v>
      </c>
      <c r="B233" t="s">
        <v>779</v>
      </c>
      <c r="C233" t="s">
        <v>780</v>
      </c>
      <c r="D233" t="s">
        <v>781</v>
      </c>
      <c r="E233" t="s">
        <v>47</v>
      </c>
      <c r="F233" t="s">
        <v>782</v>
      </c>
      <c r="G233" s="16">
        <v>44299</v>
      </c>
      <c r="H233" s="19">
        <v>44377</v>
      </c>
      <c r="I233" s="16">
        <v>44389</v>
      </c>
      <c r="J233" s="19">
        <f t="shared" si="7"/>
        <v>44664</v>
      </c>
      <c r="K233" t="s">
        <v>36</v>
      </c>
      <c r="L233" t="s">
        <v>37</v>
      </c>
      <c r="M233" s="22" t="s">
        <v>5</v>
      </c>
      <c r="N233" t="s">
        <v>38</v>
      </c>
      <c r="O233" t="s">
        <v>12</v>
      </c>
    </row>
    <row r="234" spans="1:15" x14ac:dyDescent="0.2">
      <c r="A234" t="s">
        <v>30</v>
      </c>
      <c r="B234" t="s">
        <v>783</v>
      </c>
      <c r="C234" t="s">
        <v>300</v>
      </c>
      <c r="D234" t="s">
        <v>784</v>
      </c>
      <c r="E234" t="s">
        <v>73</v>
      </c>
      <c r="F234" t="s">
        <v>232</v>
      </c>
      <c r="G234" s="16">
        <v>44299</v>
      </c>
      <c r="H234" s="19">
        <v>44341</v>
      </c>
      <c r="I234" s="16">
        <v>44390</v>
      </c>
      <c r="J234" s="19">
        <f t="shared" si="7"/>
        <v>44664</v>
      </c>
      <c r="K234" t="s">
        <v>36</v>
      </c>
      <c r="L234" t="s">
        <v>37</v>
      </c>
      <c r="M234" s="22" t="s">
        <v>5</v>
      </c>
      <c r="N234" t="s">
        <v>38</v>
      </c>
      <c r="O234" t="s">
        <v>12</v>
      </c>
    </row>
    <row r="235" spans="1:15" x14ac:dyDescent="0.2">
      <c r="A235" t="s">
        <v>30</v>
      </c>
      <c r="B235" t="s">
        <v>785</v>
      </c>
      <c r="C235" t="s">
        <v>786</v>
      </c>
      <c r="D235" t="s">
        <v>787</v>
      </c>
      <c r="E235" t="s">
        <v>80</v>
      </c>
      <c r="F235" t="s">
        <v>788</v>
      </c>
      <c r="G235" s="16">
        <v>44299</v>
      </c>
      <c r="H235" s="19">
        <v>44338</v>
      </c>
      <c r="I235" s="16">
        <v>44389</v>
      </c>
      <c r="J235" s="19">
        <f t="shared" si="7"/>
        <v>44664</v>
      </c>
      <c r="K235" t="s">
        <v>36</v>
      </c>
      <c r="L235" t="s">
        <v>37</v>
      </c>
      <c r="M235" s="22" t="s">
        <v>5</v>
      </c>
      <c r="N235" t="s">
        <v>38</v>
      </c>
      <c r="O235" t="s">
        <v>12</v>
      </c>
    </row>
    <row r="236" spans="1:15" x14ac:dyDescent="0.2">
      <c r="A236" t="s">
        <v>30</v>
      </c>
      <c r="B236" t="s">
        <v>789</v>
      </c>
      <c r="C236" t="s">
        <v>790</v>
      </c>
      <c r="D236" t="s">
        <v>791</v>
      </c>
      <c r="E236" t="s">
        <v>80</v>
      </c>
      <c r="F236" t="s">
        <v>792</v>
      </c>
      <c r="G236" s="16">
        <v>44299</v>
      </c>
      <c r="H236" s="19">
        <v>44387</v>
      </c>
      <c r="I236" s="16">
        <v>44390</v>
      </c>
      <c r="J236" s="19">
        <f t="shared" ref="J236:J257" si="8">G236+365</f>
        <v>44664</v>
      </c>
      <c r="K236" t="s">
        <v>36</v>
      </c>
      <c r="L236" t="s">
        <v>37</v>
      </c>
      <c r="M236" s="22" t="s">
        <v>5</v>
      </c>
      <c r="N236" t="s">
        <v>38</v>
      </c>
      <c r="O236" t="s">
        <v>12</v>
      </c>
    </row>
    <row r="237" spans="1:15" x14ac:dyDescent="0.2">
      <c r="A237" t="s">
        <v>30</v>
      </c>
      <c r="B237" t="s">
        <v>793</v>
      </c>
      <c r="C237" t="s">
        <v>794</v>
      </c>
      <c r="D237" t="s">
        <v>795</v>
      </c>
      <c r="E237" t="s">
        <v>97</v>
      </c>
      <c r="F237" t="s">
        <v>370</v>
      </c>
      <c r="G237" s="16">
        <v>44299</v>
      </c>
      <c r="H237" s="19">
        <v>44383</v>
      </c>
      <c r="I237" s="16">
        <v>44390</v>
      </c>
      <c r="J237" s="19">
        <f t="shared" si="8"/>
        <v>44664</v>
      </c>
      <c r="K237" t="s">
        <v>36</v>
      </c>
      <c r="L237" t="s">
        <v>37</v>
      </c>
      <c r="M237" s="22" t="s">
        <v>5</v>
      </c>
      <c r="N237" t="s">
        <v>38</v>
      </c>
      <c r="O237" t="s">
        <v>12</v>
      </c>
    </row>
    <row r="238" spans="1:15" x14ac:dyDescent="0.2">
      <c r="A238" t="s">
        <v>30</v>
      </c>
      <c r="B238" t="s">
        <v>796</v>
      </c>
      <c r="C238" t="s">
        <v>797</v>
      </c>
      <c r="D238" t="s">
        <v>798</v>
      </c>
      <c r="E238" t="s">
        <v>97</v>
      </c>
      <c r="F238" t="s">
        <v>370</v>
      </c>
      <c r="G238" s="16">
        <v>44299</v>
      </c>
      <c r="H238" s="19">
        <v>44354</v>
      </c>
      <c r="I238" s="16">
        <v>44390</v>
      </c>
      <c r="J238" s="19">
        <f t="shared" si="8"/>
        <v>44664</v>
      </c>
      <c r="K238" t="s">
        <v>36</v>
      </c>
      <c r="L238" t="s">
        <v>37</v>
      </c>
      <c r="M238" s="22" t="s">
        <v>5</v>
      </c>
      <c r="N238" t="s">
        <v>38</v>
      </c>
      <c r="O238" t="s">
        <v>12</v>
      </c>
    </row>
    <row r="239" spans="1:15" x14ac:dyDescent="0.2">
      <c r="A239" t="s">
        <v>30</v>
      </c>
      <c r="B239" t="s">
        <v>799</v>
      </c>
      <c r="C239" t="s">
        <v>800</v>
      </c>
      <c r="D239" t="s">
        <v>801</v>
      </c>
      <c r="E239" t="s">
        <v>97</v>
      </c>
      <c r="F239" t="s">
        <v>370</v>
      </c>
      <c r="G239" s="16">
        <v>44299</v>
      </c>
      <c r="H239" s="19">
        <v>44383</v>
      </c>
      <c r="I239" s="16">
        <v>44390</v>
      </c>
      <c r="J239" s="19">
        <f t="shared" si="8"/>
        <v>44664</v>
      </c>
      <c r="K239" t="s">
        <v>36</v>
      </c>
      <c r="L239" t="s">
        <v>37</v>
      </c>
      <c r="M239" s="22" t="s">
        <v>5</v>
      </c>
      <c r="N239" t="s">
        <v>38</v>
      </c>
      <c r="O239" t="s">
        <v>12</v>
      </c>
    </row>
    <row r="240" spans="1:15" x14ac:dyDescent="0.2">
      <c r="A240" t="s">
        <v>30</v>
      </c>
      <c r="B240" t="s">
        <v>802</v>
      </c>
      <c r="C240" t="s">
        <v>803</v>
      </c>
      <c r="D240" t="s">
        <v>804</v>
      </c>
      <c r="E240" t="s">
        <v>73</v>
      </c>
      <c r="F240" t="s">
        <v>232</v>
      </c>
      <c r="G240" s="16">
        <v>44299</v>
      </c>
      <c r="H240" s="19">
        <v>44341</v>
      </c>
      <c r="I240" s="16">
        <v>44390</v>
      </c>
      <c r="J240" s="19">
        <f t="shared" si="8"/>
        <v>44664</v>
      </c>
      <c r="K240" t="s">
        <v>36</v>
      </c>
      <c r="L240" t="s">
        <v>37</v>
      </c>
      <c r="M240" s="22" t="s">
        <v>5</v>
      </c>
      <c r="N240" t="s">
        <v>38</v>
      </c>
      <c r="O240" t="s">
        <v>12</v>
      </c>
    </row>
    <row r="241" spans="1:15" x14ac:dyDescent="0.2">
      <c r="A241" t="s">
        <v>30</v>
      </c>
      <c r="B241" t="s">
        <v>805</v>
      </c>
      <c r="C241" t="s">
        <v>806</v>
      </c>
      <c r="D241" t="s">
        <v>807</v>
      </c>
      <c r="E241" t="s">
        <v>80</v>
      </c>
      <c r="F241" t="s">
        <v>808</v>
      </c>
      <c r="G241" s="16">
        <v>44299</v>
      </c>
      <c r="H241" s="19">
        <v>44320</v>
      </c>
      <c r="I241" s="16">
        <v>44389</v>
      </c>
      <c r="J241" s="19">
        <f t="shared" si="8"/>
        <v>44664</v>
      </c>
      <c r="K241" t="s">
        <v>36</v>
      </c>
      <c r="L241" t="s">
        <v>37</v>
      </c>
      <c r="M241" s="22" t="s">
        <v>5</v>
      </c>
      <c r="N241" t="s">
        <v>38</v>
      </c>
      <c r="O241" t="s">
        <v>12</v>
      </c>
    </row>
    <row r="242" spans="1:15" x14ac:dyDescent="0.2">
      <c r="A242" t="s">
        <v>30</v>
      </c>
      <c r="B242" t="s">
        <v>809</v>
      </c>
      <c r="C242" t="s">
        <v>810</v>
      </c>
      <c r="D242" t="s">
        <v>811</v>
      </c>
      <c r="E242" t="s">
        <v>56</v>
      </c>
      <c r="F242" t="s">
        <v>282</v>
      </c>
      <c r="G242" s="16">
        <v>44299</v>
      </c>
      <c r="H242" s="19">
        <v>44309</v>
      </c>
      <c r="I242" s="16">
        <v>44390</v>
      </c>
      <c r="J242" s="19">
        <f t="shared" si="8"/>
        <v>44664</v>
      </c>
      <c r="K242" t="s">
        <v>36</v>
      </c>
      <c r="L242" t="s">
        <v>37</v>
      </c>
      <c r="M242" s="22" t="s">
        <v>5</v>
      </c>
      <c r="N242" t="s">
        <v>38</v>
      </c>
      <c r="O242" t="s">
        <v>12</v>
      </c>
    </row>
    <row r="243" spans="1:15" x14ac:dyDescent="0.2">
      <c r="A243" t="s">
        <v>30</v>
      </c>
      <c r="B243" t="s">
        <v>812</v>
      </c>
      <c r="C243" t="s">
        <v>813</v>
      </c>
      <c r="D243" t="s">
        <v>814</v>
      </c>
      <c r="E243" t="s">
        <v>47</v>
      </c>
      <c r="F243" t="s">
        <v>815</v>
      </c>
      <c r="G243" s="16">
        <v>44299</v>
      </c>
      <c r="H243" s="19">
        <v>44321</v>
      </c>
      <c r="I243" s="16">
        <v>44390</v>
      </c>
      <c r="J243" s="19">
        <f t="shared" si="8"/>
        <v>44664</v>
      </c>
      <c r="K243" t="s">
        <v>36</v>
      </c>
      <c r="L243" t="s">
        <v>37</v>
      </c>
      <c r="M243" s="22" t="s">
        <v>5</v>
      </c>
      <c r="N243" t="s">
        <v>38</v>
      </c>
      <c r="O243" t="s">
        <v>12</v>
      </c>
    </row>
    <row r="244" spans="1:15" x14ac:dyDescent="0.2">
      <c r="A244" t="s">
        <v>30</v>
      </c>
      <c r="B244" t="s">
        <v>816</v>
      </c>
      <c r="C244" t="s">
        <v>764</v>
      </c>
      <c r="D244" t="s">
        <v>817</v>
      </c>
      <c r="E244" t="s">
        <v>73</v>
      </c>
      <c r="F244" t="s">
        <v>818</v>
      </c>
      <c r="G244" s="16">
        <v>44299</v>
      </c>
      <c r="H244" s="19">
        <v>44316</v>
      </c>
      <c r="I244" s="16">
        <v>44389</v>
      </c>
      <c r="J244" s="19">
        <f t="shared" si="8"/>
        <v>44664</v>
      </c>
      <c r="K244" t="s">
        <v>36</v>
      </c>
      <c r="L244" t="s">
        <v>37</v>
      </c>
      <c r="M244" s="22" t="s">
        <v>5</v>
      </c>
      <c r="N244" t="s">
        <v>38</v>
      </c>
      <c r="O244" t="s">
        <v>12</v>
      </c>
    </row>
    <row r="245" spans="1:15" x14ac:dyDescent="0.2">
      <c r="A245" t="s">
        <v>30</v>
      </c>
      <c r="B245" t="s">
        <v>819</v>
      </c>
      <c r="C245" t="s">
        <v>820</v>
      </c>
      <c r="D245" t="s">
        <v>821</v>
      </c>
      <c r="E245" t="s">
        <v>47</v>
      </c>
      <c r="F245" t="s">
        <v>815</v>
      </c>
      <c r="G245" s="16">
        <v>44299</v>
      </c>
      <c r="H245" s="19">
        <v>44321</v>
      </c>
      <c r="I245" s="16">
        <v>44389</v>
      </c>
      <c r="J245" s="19">
        <f t="shared" si="8"/>
        <v>44664</v>
      </c>
      <c r="K245" t="s">
        <v>36</v>
      </c>
      <c r="L245" t="s">
        <v>37</v>
      </c>
      <c r="M245" s="22" t="s">
        <v>5</v>
      </c>
      <c r="N245" t="s">
        <v>38</v>
      </c>
      <c r="O245" t="s">
        <v>12</v>
      </c>
    </row>
    <row r="246" spans="1:15" x14ac:dyDescent="0.2">
      <c r="A246" t="s">
        <v>30</v>
      </c>
      <c r="B246" t="s">
        <v>822</v>
      </c>
      <c r="C246" t="s">
        <v>823</v>
      </c>
      <c r="D246" t="s">
        <v>824</v>
      </c>
      <c r="E246" t="s">
        <v>198</v>
      </c>
      <c r="F246" t="s">
        <v>825</v>
      </c>
      <c r="G246" s="16">
        <v>44300</v>
      </c>
      <c r="H246" s="19">
        <v>44307</v>
      </c>
      <c r="I246" s="16">
        <v>44391</v>
      </c>
      <c r="J246" s="19">
        <f t="shared" si="8"/>
        <v>44665</v>
      </c>
      <c r="K246" t="s">
        <v>36</v>
      </c>
      <c r="L246" t="s">
        <v>37</v>
      </c>
      <c r="M246" s="22" t="s">
        <v>5</v>
      </c>
      <c r="N246" t="s">
        <v>38</v>
      </c>
      <c r="O246" t="s">
        <v>12</v>
      </c>
    </row>
    <row r="247" spans="1:15" x14ac:dyDescent="0.2">
      <c r="A247" t="s">
        <v>30</v>
      </c>
      <c r="B247" t="s">
        <v>826</v>
      </c>
      <c r="C247" t="s">
        <v>827</v>
      </c>
      <c r="D247" t="s">
        <v>828</v>
      </c>
      <c r="E247" t="s">
        <v>97</v>
      </c>
      <c r="F247" t="s">
        <v>123</v>
      </c>
      <c r="G247" s="16">
        <v>44300</v>
      </c>
      <c r="H247" s="19">
        <v>44312</v>
      </c>
      <c r="I247" s="16">
        <v>44390</v>
      </c>
      <c r="J247" s="19">
        <f t="shared" si="8"/>
        <v>44665</v>
      </c>
      <c r="K247" t="s">
        <v>36</v>
      </c>
      <c r="L247" t="s">
        <v>37</v>
      </c>
      <c r="M247" s="22" t="s">
        <v>5</v>
      </c>
      <c r="N247" t="s">
        <v>38</v>
      </c>
      <c r="O247" t="s">
        <v>12</v>
      </c>
    </row>
    <row r="248" spans="1:15" x14ac:dyDescent="0.2">
      <c r="A248" t="s">
        <v>30</v>
      </c>
      <c r="B248" t="s">
        <v>829</v>
      </c>
      <c r="C248" t="s">
        <v>830</v>
      </c>
      <c r="D248" t="s">
        <v>831</v>
      </c>
      <c r="E248" t="s">
        <v>56</v>
      </c>
      <c r="F248" t="s">
        <v>351</v>
      </c>
      <c r="G248" s="16">
        <v>44301</v>
      </c>
      <c r="H248" s="19">
        <v>44350</v>
      </c>
      <c r="I248" s="16">
        <v>44391</v>
      </c>
      <c r="J248" s="19">
        <f t="shared" si="8"/>
        <v>44666</v>
      </c>
      <c r="K248" t="s">
        <v>36</v>
      </c>
      <c r="L248" t="s">
        <v>37</v>
      </c>
      <c r="M248" s="22" t="s">
        <v>5</v>
      </c>
      <c r="N248" t="s">
        <v>38</v>
      </c>
      <c r="O248" t="s">
        <v>12</v>
      </c>
    </row>
    <row r="249" spans="1:15" x14ac:dyDescent="0.2">
      <c r="A249" t="s">
        <v>30</v>
      </c>
      <c r="B249" t="s">
        <v>832</v>
      </c>
      <c r="C249" t="s">
        <v>300</v>
      </c>
      <c r="D249" t="s">
        <v>833</v>
      </c>
      <c r="E249" t="s">
        <v>56</v>
      </c>
      <c r="F249" t="s">
        <v>834</v>
      </c>
      <c r="G249" s="16">
        <v>44301</v>
      </c>
      <c r="H249" s="19">
        <v>44385</v>
      </c>
      <c r="I249" s="16">
        <v>44392</v>
      </c>
      <c r="J249" s="19">
        <f t="shared" si="8"/>
        <v>44666</v>
      </c>
      <c r="K249" t="s">
        <v>36</v>
      </c>
      <c r="L249" t="s">
        <v>37</v>
      </c>
      <c r="M249" s="22" t="s">
        <v>5</v>
      </c>
      <c r="N249" t="s">
        <v>38</v>
      </c>
      <c r="O249" t="s">
        <v>12</v>
      </c>
    </row>
    <row r="250" spans="1:15" x14ac:dyDescent="0.2">
      <c r="A250" t="s">
        <v>30</v>
      </c>
      <c r="B250" t="s">
        <v>835</v>
      </c>
      <c r="C250" t="s">
        <v>836</v>
      </c>
      <c r="D250" t="s">
        <v>837</v>
      </c>
      <c r="E250" t="s">
        <v>56</v>
      </c>
      <c r="F250" t="s">
        <v>834</v>
      </c>
      <c r="G250" s="16">
        <v>44301</v>
      </c>
      <c r="H250" s="19">
        <v>44385</v>
      </c>
      <c r="I250" s="16">
        <v>44392</v>
      </c>
      <c r="J250" s="19">
        <f t="shared" si="8"/>
        <v>44666</v>
      </c>
      <c r="K250" t="s">
        <v>36</v>
      </c>
      <c r="L250" t="s">
        <v>37</v>
      </c>
      <c r="M250" s="22" t="s">
        <v>5</v>
      </c>
      <c r="N250" t="s">
        <v>38</v>
      </c>
      <c r="O250" t="s">
        <v>12</v>
      </c>
    </row>
    <row r="251" spans="1:15" x14ac:dyDescent="0.2">
      <c r="A251" t="s">
        <v>30</v>
      </c>
      <c r="B251" t="s">
        <v>838</v>
      </c>
      <c r="C251" t="s">
        <v>839</v>
      </c>
      <c r="D251" t="s">
        <v>840</v>
      </c>
      <c r="E251" t="s">
        <v>80</v>
      </c>
      <c r="F251" t="s">
        <v>380</v>
      </c>
      <c r="G251" s="16">
        <v>44301</v>
      </c>
      <c r="H251" s="19">
        <v>44320</v>
      </c>
      <c r="I251" s="16">
        <v>44392</v>
      </c>
      <c r="J251" s="19">
        <f t="shared" si="8"/>
        <v>44666</v>
      </c>
      <c r="K251" t="s">
        <v>36</v>
      </c>
      <c r="L251" t="s">
        <v>37</v>
      </c>
      <c r="M251" s="22" t="s">
        <v>5</v>
      </c>
      <c r="N251" t="s">
        <v>38</v>
      </c>
      <c r="O251" t="s">
        <v>12</v>
      </c>
    </row>
    <row r="252" spans="1:15" x14ac:dyDescent="0.2">
      <c r="A252" t="s">
        <v>30</v>
      </c>
      <c r="B252" t="s">
        <v>841</v>
      </c>
      <c r="C252" t="s">
        <v>842</v>
      </c>
      <c r="D252" t="s">
        <v>843</v>
      </c>
      <c r="E252" t="s">
        <v>56</v>
      </c>
      <c r="F252" t="s">
        <v>844</v>
      </c>
      <c r="G252" s="16">
        <v>44301</v>
      </c>
      <c r="H252" s="19">
        <v>44384</v>
      </c>
      <c r="I252" s="16">
        <v>44392</v>
      </c>
      <c r="J252" s="19">
        <f t="shared" si="8"/>
        <v>44666</v>
      </c>
      <c r="K252" t="s">
        <v>36</v>
      </c>
      <c r="L252" t="s">
        <v>37</v>
      </c>
      <c r="M252" s="22" t="s">
        <v>5</v>
      </c>
      <c r="N252" t="s">
        <v>38</v>
      </c>
      <c r="O252" t="s">
        <v>12</v>
      </c>
    </row>
    <row r="253" spans="1:15" x14ac:dyDescent="0.2">
      <c r="A253" t="s">
        <v>30</v>
      </c>
      <c r="B253" t="s">
        <v>845</v>
      </c>
      <c r="C253" t="s">
        <v>846</v>
      </c>
      <c r="D253" t="s">
        <v>847</v>
      </c>
      <c r="E253" t="s">
        <v>775</v>
      </c>
      <c r="F253" t="s">
        <v>848</v>
      </c>
      <c r="G253" s="16">
        <v>44301</v>
      </c>
      <c r="H253" s="19">
        <v>44413</v>
      </c>
      <c r="I253" s="16">
        <v>44392</v>
      </c>
      <c r="J253" s="19">
        <f t="shared" si="8"/>
        <v>44666</v>
      </c>
      <c r="K253" t="s">
        <v>36</v>
      </c>
      <c r="L253" t="s">
        <v>37</v>
      </c>
      <c r="M253" s="22" t="s">
        <v>5</v>
      </c>
      <c r="N253" t="s">
        <v>38</v>
      </c>
      <c r="O253" t="s">
        <v>13</v>
      </c>
    </row>
    <row r="254" spans="1:15" x14ac:dyDescent="0.2">
      <c r="A254" t="s">
        <v>30</v>
      </c>
      <c r="B254" t="s">
        <v>849</v>
      </c>
      <c r="C254" t="s">
        <v>850</v>
      </c>
      <c r="D254" t="s">
        <v>851</v>
      </c>
      <c r="E254" t="s">
        <v>34</v>
      </c>
      <c r="F254" t="s">
        <v>194</v>
      </c>
      <c r="G254" s="16">
        <v>44301</v>
      </c>
      <c r="H254" s="19">
        <v>44326</v>
      </c>
      <c r="I254" s="16">
        <v>44391</v>
      </c>
      <c r="J254" s="19">
        <f t="shared" si="8"/>
        <v>44666</v>
      </c>
      <c r="K254" t="s">
        <v>36</v>
      </c>
      <c r="L254" t="s">
        <v>37</v>
      </c>
      <c r="M254" s="22" t="s">
        <v>5</v>
      </c>
      <c r="N254" t="s">
        <v>38</v>
      </c>
      <c r="O254" t="s">
        <v>12</v>
      </c>
    </row>
    <row r="255" spans="1:15" x14ac:dyDescent="0.2">
      <c r="A255" t="s">
        <v>30</v>
      </c>
      <c r="B255" t="s">
        <v>852</v>
      </c>
      <c r="C255" t="s">
        <v>853</v>
      </c>
      <c r="D255" t="s">
        <v>854</v>
      </c>
      <c r="E255" t="s">
        <v>56</v>
      </c>
      <c r="F255" t="s">
        <v>351</v>
      </c>
      <c r="G255" s="16">
        <v>44301</v>
      </c>
      <c r="H255" s="19">
        <v>44329</v>
      </c>
      <c r="I255" s="16">
        <v>44392</v>
      </c>
      <c r="J255" s="19">
        <f t="shared" si="8"/>
        <v>44666</v>
      </c>
      <c r="K255" t="s">
        <v>36</v>
      </c>
      <c r="L255" t="s">
        <v>37</v>
      </c>
      <c r="M255" s="22" t="s">
        <v>5</v>
      </c>
      <c r="N255" t="s">
        <v>38</v>
      </c>
      <c r="O255" t="s">
        <v>12</v>
      </c>
    </row>
    <row r="256" spans="1:15" x14ac:dyDescent="0.2">
      <c r="A256" t="s">
        <v>30</v>
      </c>
      <c r="B256" t="s">
        <v>855</v>
      </c>
      <c r="C256" t="s">
        <v>856</v>
      </c>
      <c r="D256" t="s">
        <v>857</v>
      </c>
      <c r="E256" t="s">
        <v>97</v>
      </c>
      <c r="F256" t="s">
        <v>123</v>
      </c>
      <c r="G256" s="16">
        <v>44301</v>
      </c>
      <c r="H256" s="19">
        <v>44312</v>
      </c>
      <c r="I256" s="16">
        <v>44391</v>
      </c>
      <c r="J256" s="19">
        <f t="shared" si="8"/>
        <v>44666</v>
      </c>
      <c r="K256" t="s">
        <v>36</v>
      </c>
      <c r="L256" t="s">
        <v>37</v>
      </c>
      <c r="M256" s="22" t="s">
        <v>5</v>
      </c>
      <c r="N256" t="s">
        <v>38</v>
      </c>
      <c r="O256" t="s">
        <v>12</v>
      </c>
    </row>
    <row r="257" spans="1:15" x14ac:dyDescent="0.2">
      <c r="A257" t="s">
        <v>30</v>
      </c>
      <c r="B257" t="s">
        <v>858</v>
      </c>
      <c r="C257" t="s">
        <v>859</v>
      </c>
      <c r="D257" t="s">
        <v>860</v>
      </c>
      <c r="E257" t="s">
        <v>97</v>
      </c>
      <c r="F257" t="s">
        <v>861</v>
      </c>
      <c r="G257" s="16">
        <v>44301</v>
      </c>
      <c r="H257" s="19">
        <v>44343</v>
      </c>
      <c r="I257" s="16">
        <v>44391</v>
      </c>
      <c r="J257" s="19">
        <f t="shared" si="8"/>
        <v>44666</v>
      </c>
      <c r="K257" t="s">
        <v>36</v>
      </c>
      <c r="L257" t="s">
        <v>37</v>
      </c>
      <c r="M257" s="22" t="s">
        <v>5</v>
      </c>
      <c r="N257" t="s">
        <v>38</v>
      </c>
      <c r="O257" t="s">
        <v>12</v>
      </c>
    </row>
    <row r="258" spans="1:15" x14ac:dyDescent="0.2">
      <c r="A258" t="s">
        <v>30</v>
      </c>
      <c r="B258" t="s">
        <v>862</v>
      </c>
      <c r="C258" t="s">
        <v>863</v>
      </c>
      <c r="D258" t="s">
        <v>864</v>
      </c>
      <c r="E258" t="s">
        <v>73</v>
      </c>
      <c r="F258" t="s">
        <v>865</v>
      </c>
      <c r="G258" s="16">
        <v>44302</v>
      </c>
      <c r="H258" s="19">
        <v>44306</v>
      </c>
      <c r="I258" s="16">
        <v>44332</v>
      </c>
      <c r="J258" s="21">
        <f>G258+180</f>
        <v>44482</v>
      </c>
      <c r="K258" t="s">
        <v>36</v>
      </c>
      <c r="L258" t="s">
        <v>37</v>
      </c>
      <c r="M258" s="22" t="s">
        <v>5</v>
      </c>
      <c r="N258" t="s">
        <v>298</v>
      </c>
      <c r="O258" t="s">
        <v>12</v>
      </c>
    </row>
    <row r="259" spans="1:15" x14ac:dyDescent="0.2">
      <c r="A259" t="s">
        <v>30</v>
      </c>
      <c r="B259" t="s">
        <v>866</v>
      </c>
      <c r="C259" t="s">
        <v>867</v>
      </c>
      <c r="D259" t="s">
        <v>868</v>
      </c>
      <c r="E259" t="s">
        <v>97</v>
      </c>
      <c r="F259" t="s">
        <v>869</v>
      </c>
      <c r="G259" s="16">
        <v>44301</v>
      </c>
      <c r="H259" s="19">
        <v>44358</v>
      </c>
      <c r="I259" s="16">
        <v>44391</v>
      </c>
      <c r="J259" s="19">
        <f t="shared" ref="J259:J290" si="9">G259+365</f>
        <v>44666</v>
      </c>
      <c r="K259" t="s">
        <v>36</v>
      </c>
      <c r="L259" t="s">
        <v>37</v>
      </c>
      <c r="M259" s="22" t="s">
        <v>5</v>
      </c>
      <c r="N259" t="s">
        <v>38</v>
      </c>
      <c r="O259" t="s">
        <v>12</v>
      </c>
    </row>
    <row r="260" spans="1:15" x14ac:dyDescent="0.2">
      <c r="A260" t="s">
        <v>30</v>
      </c>
      <c r="B260" t="s">
        <v>870</v>
      </c>
      <c r="C260" t="s">
        <v>871</v>
      </c>
      <c r="D260" t="s">
        <v>872</v>
      </c>
      <c r="E260" t="s">
        <v>97</v>
      </c>
      <c r="F260" t="s">
        <v>869</v>
      </c>
      <c r="G260" s="16">
        <v>44301</v>
      </c>
      <c r="H260" s="19">
        <v>44359</v>
      </c>
      <c r="I260" s="16">
        <v>44391</v>
      </c>
      <c r="J260" s="19">
        <f t="shared" si="9"/>
        <v>44666</v>
      </c>
      <c r="K260" t="s">
        <v>36</v>
      </c>
      <c r="L260" t="s">
        <v>37</v>
      </c>
      <c r="M260" s="22" t="s">
        <v>5</v>
      </c>
      <c r="N260" t="s">
        <v>38</v>
      </c>
      <c r="O260" t="s">
        <v>12</v>
      </c>
    </row>
    <row r="261" spans="1:15" x14ac:dyDescent="0.2">
      <c r="A261" t="s">
        <v>30</v>
      </c>
      <c r="B261" t="s">
        <v>873</v>
      </c>
      <c r="C261" t="s">
        <v>874</v>
      </c>
      <c r="D261" t="s">
        <v>875</v>
      </c>
      <c r="E261" t="s">
        <v>73</v>
      </c>
      <c r="F261" t="s">
        <v>520</v>
      </c>
      <c r="G261" s="16">
        <v>44302</v>
      </c>
      <c r="H261" s="19">
        <v>44307</v>
      </c>
      <c r="I261" s="16">
        <v>44392</v>
      </c>
      <c r="J261" s="19">
        <f t="shared" si="9"/>
        <v>44667</v>
      </c>
      <c r="K261" t="s">
        <v>36</v>
      </c>
      <c r="L261" t="s">
        <v>37</v>
      </c>
      <c r="M261" s="22" t="s">
        <v>5</v>
      </c>
      <c r="N261" t="s">
        <v>38</v>
      </c>
      <c r="O261" t="s">
        <v>12</v>
      </c>
    </row>
    <row r="262" spans="1:15" x14ac:dyDescent="0.2">
      <c r="A262" t="s">
        <v>30</v>
      </c>
      <c r="B262" t="s">
        <v>876</v>
      </c>
      <c r="C262" t="s">
        <v>877</v>
      </c>
      <c r="D262" t="s">
        <v>878</v>
      </c>
      <c r="E262" t="s">
        <v>775</v>
      </c>
      <c r="F262" t="s">
        <v>776</v>
      </c>
      <c r="G262" s="16">
        <v>44302</v>
      </c>
      <c r="H262" s="19">
        <v>44428</v>
      </c>
      <c r="I262" s="16">
        <v>44393</v>
      </c>
      <c r="J262" s="19">
        <f t="shared" si="9"/>
        <v>44667</v>
      </c>
      <c r="K262" t="s">
        <v>36</v>
      </c>
      <c r="L262" t="s">
        <v>37</v>
      </c>
      <c r="M262" s="22" t="s">
        <v>5</v>
      </c>
      <c r="N262" t="s">
        <v>38</v>
      </c>
      <c r="O262" t="s">
        <v>12</v>
      </c>
    </row>
    <row r="263" spans="1:15" x14ac:dyDescent="0.2">
      <c r="A263" t="s">
        <v>30</v>
      </c>
      <c r="B263" t="s">
        <v>879</v>
      </c>
      <c r="C263" t="s">
        <v>880</v>
      </c>
      <c r="D263" t="s">
        <v>881</v>
      </c>
      <c r="E263" t="s">
        <v>73</v>
      </c>
      <c r="F263" t="s">
        <v>232</v>
      </c>
      <c r="G263" s="16">
        <v>44302</v>
      </c>
      <c r="H263" s="19">
        <v>44342</v>
      </c>
      <c r="I263" s="16">
        <v>44393</v>
      </c>
      <c r="J263" s="19">
        <f t="shared" si="9"/>
        <v>44667</v>
      </c>
      <c r="K263" t="s">
        <v>36</v>
      </c>
      <c r="L263" t="s">
        <v>37</v>
      </c>
      <c r="M263" s="22" t="s">
        <v>5</v>
      </c>
      <c r="N263" t="s">
        <v>38</v>
      </c>
      <c r="O263" t="s">
        <v>12</v>
      </c>
    </row>
    <row r="264" spans="1:15" x14ac:dyDescent="0.2">
      <c r="A264" t="s">
        <v>30</v>
      </c>
      <c r="B264" t="s">
        <v>882</v>
      </c>
      <c r="C264" t="s">
        <v>883</v>
      </c>
      <c r="D264" t="s">
        <v>884</v>
      </c>
      <c r="E264" t="s">
        <v>73</v>
      </c>
      <c r="F264" t="s">
        <v>885</v>
      </c>
      <c r="G264" s="16">
        <v>44302</v>
      </c>
      <c r="H264" s="19">
        <v>44306</v>
      </c>
      <c r="I264" s="16">
        <v>44393</v>
      </c>
      <c r="J264" s="19">
        <f t="shared" si="9"/>
        <v>44667</v>
      </c>
      <c r="K264" t="s">
        <v>36</v>
      </c>
      <c r="L264" t="s">
        <v>37</v>
      </c>
      <c r="M264" s="22" t="s">
        <v>5</v>
      </c>
      <c r="N264" t="s">
        <v>38</v>
      </c>
      <c r="O264" t="s">
        <v>12</v>
      </c>
    </row>
    <row r="265" spans="1:15" x14ac:dyDescent="0.2">
      <c r="A265" t="s">
        <v>30</v>
      </c>
      <c r="B265" t="s">
        <v>886</v>
      </c>
      <c r="C265" t="s">
        <v>880</v>
      </c>
      <c r="D265" t="s">
        <v>887</v>
      </c>
      <c r="E265" t="s">
        <v>73</v>
      </c>
      <c r="F265" t="s">
        <v>228</v>
      </c>
      <c r="G265" s="16">
        <v>44302</v>
      </c>
      <c r="H265" s="19">
        <v>44334</v>
      </c>
      <c r="I265" s="16">
        <v>44392</v>
      </c>
      <c r="J265" s="19">
        <f t="shared" si="9"/>
        <v>44667</v>
      </c>
      <c r="K265" t="s">
        <v>36</v>
      </c>
      <c r="L265" t="s">
        <v>37</v>
      </c>
      <c r="M265" s="22" t="s">
        <v>5</v>
      </c>
      <c r="N265" t="s">
        <v>38</v>
      </c>
      <c r="O265" t="s">
        <v>12</v>
      </c>
    </row>
    <row r="266" spans="1:15" x14ac:dyDescent="0.2">
      <c r="A266" t="s">
        <v>30</v>
      </c>
      <c r="B266" t="s">
        <v>888</v>
      </c>
      <c r="C266" t="s">
        <v>889</v>
      </c>
      <c r="D266" t="s">
        <v>890</v>
      </c>
      <c r="E266" t="s">
        <v>73</v>
      </c>
      <c r="F266" t="s">
        <v>885</v>
      </c>
      <c r="G266" s="16">
        <v>44302</v>
      </c>
      <c r="H266" s="19">
        <v>44384</v>
      </c>
      <c r="I266" s="16">
        <v>44392</v>
      </c>
      <c r="J266" s="19">
        <f t="shared" si="9"/>
        <v>44667</v>
      </c>
      <c r="K266" t="s">
        <v>36</v>
      </c>
      <c r="L266" t="s">
        <v>37</v>
      </c>
      <c r="M266" s="22" t="s">
        <v>5</v>
      </c>
      <c r="N266" t="s">
        <v>38</v>
      </c>
      <c r="O266" t="s">
        <v>12</v>
      </c>
    </row>
    <row r="267" spans="1:15" x14ac:dyDescent="0.2">
      <c r="A267" t="s">
        <v>30</v>
      </c>
      <c r="B267" t="s">
        <v>891</v>
      </c>
      <c r="C267" t="s">
        <v>628</v>
      </c>
      <c r="D267" t="s">
        <v>892</v>
      </c>
      <c r="E267" t="s">
        <v>73</v>
      </c>
      <c r="F267" t="s">
        <v>232</v>
      </c>
      <c r="G267" s="16">
        <v>44302</v>
      </c>
      <c r="H267" s="19">
        <v>44342</v>
      </c>
      <c r="I267" s="16">
        <v>44392</v>
      </c>
      <c r="J267" s="19">
        <f t="shared" si="9"/>
        <v>44667</v>
      </c>
      <c r="K267" t="s">
        <v>36</v>
      </c>
      <c r="L267" t="s">
        <v>37</v>
      </c>
      <c r="M267" s="22" t="s">
        <v>5</v>
      </c>
      <c r="N267" t="s">
        <v>38</v>
      </c>
      <c r="O267" t="s">
        <v>12</v>
      </c>
    </row>
    <row r="268" spans="1:15" x14ac:dyDescent="0.2">
      <c r="A268" t="s">
        <v>30</v>
      </c>
      <c r="B268" t="s">
        <v>893</v>
      </c>
      <c r="C268" t="s">
        <v>894</v>
      </c>
      <c r="D268" t="s">
        <v>895</v>
      </c>
      <c r="E268" t="s">
        <v>85</v>
      </c>
      <c r="F268" t="s">
        <v>90</v>
      </c>
      <c r="G268" s="16">
        <v>44302</v>
      </c>
      <c r="H268" s="19">
        <v>44343</v>
      </c>
      <c r="I268" s="16">
        <v>44392</v>
      </c>
      <c r="J268" s="19">
        <f t="shared" si="9"/>
        <v>44667</v>
      </c>
      <c r="K268" t="s">
        <v>36</v>
      </c>
      <c r="L268" t="s">
        <v>37</v>
      </c>
      <c r="M268" s="22" t="s">
        <v>5</v>
      </c>
      <c r="N268" t="s">
        <v>38</v>
      </c>
      <c r="O268" t="s">
        <v>12</v>
      </c>
    </row>
    <row r="269" spans="1:15" x14ac:dyDescent="0.2">
      <c r="A269" t="s">
        <v>30</v>
      </c>
      <c r="B269" t="s">
        <v>896</v>
      </c>
      <c r="C269" t="s">
        <v>897</v>
      </c>
      <c r="D269" t="s">
        <v>898</v>
      </c>
      <c r="E269" t="s">
        <v>56</v>
      </c>
      <c r="F269" t="s">
        <v>899</v>
      </c>
      <c r="G269" s="16">
        <v>44302</v>
      </c>
      <c r="H269" s="19">
        <v>44383</v>
      </c>
      <c r="I269" s="16">
        <v>44392</v>
      </c>
      <c r="J269" s="19">
        <f t="shared" si="9"/>
        <v>44667</v>
      </c>
      <c r="K269" t="s">
        <v>36</v>
      </c>
      <c r="L269" t="s">
        <v>37</v>
      </c>
      <c r="M269" s="22" t="s">
        <v>5</v>
      </c>
      <c r="N269" t="s">
        <v>38</v>
      </c>
      <c r="O269" t="s">
        <v>12</v>
      </c>
    </row>
    <row r="270" spans="1:15" x14ac:dyDescent="0.2">
      <c r="A270" t="s">
        <v>30</v>
      </c>
      <c r="B270" t="s">
        <v>900</v>
      </c>
      <c r="C270" t="s">
        <v>897</v>
      </c>
      <c r="D270" t="s">
        <v>901</v>
      </c>
      <c r="E270" t="s">
        <v>56</v>
      </c>
      <c r="F270" t="s">
        <v>282</v>
      </c>
      <c r="G270" s="16">
        <v>44302</v>
      </c>
      <c r="H270" s="19">
        <v>44383</v>
      </c>
      <c r="I270" s="16">
        <v>44392</v>
      </c>
      <c r="J270" s="19">
        <f t="shared" si="9"/>
        <v>44667</v>
      </c>
      <c r="K270" t="s">
        <v>36</v>
      </c>
      <c r="L270" t="s">
        <v>37</v>
      </c>
      <c r="M270" s="22" t="s">
        <v>5</v>
      </c>
      <c r="N270" t="s">
        <v>38</v>
      </c>
      <c r="O270" t="s">
        <v>12</v>
      </c>
    </row>
    <row r="271" spans="1:15" x14ac:dyDescent="0.2">
      <c r="A271" t="s">
        <v>30</v>
      </c>
      <c r="B271" t="s">
        <v>902</v>
      </c>
      <c r="C271" t="s">
        <v>903</v>
      </c>
      <c r="D271" t="s">
        <v>904</v>
      </c>
      <c r="E271" t="s">
        <v>73</v>
      </c>
      <c r="F271" t="s">
        <v>232</v>
      </c>
      <c r="G271" s="16">
        <v>44302</v>
      </c>
      <c r="H271" s="19">
        <v>44342</v>
      </c>
      <c r="I271" s="16">
        <v>44392</v>
      </c>
      <c r="J271" s="19">
        <f t="shared" si="9"/>
        <v>44667</v>
      </c>
      <c r="K271" t="s">
        <v>36</v>
      </c>
      <c r="L271" t="s">
        <v>37</v>
      </c>
      <c r="M271" s="22" t="s">
        <v>5</v>
      </c>
      <c r="N271" t="s">
        <v>38</v>
      </c>
      <c r="O271" t="s">
        <v>12</v>
      </c>
    </row>
    <row r="272" spans="1:15" x14ac:dyDescent="0.2">
      <c r="A272" t="s">
        <v>30</v>
      </c>
      <c r="B272" t="s">
        <v>905</v>
      </c>
      <c r="C272" t="s">
        <v>906</v>
      </c>
      <c r="D272" t="s">
        <v>907</v>
      </c>
      <c r="E272" t="s">
        <v>34</v>
      </c>
      <c r="F272" t="s">
        <v>592</v>
      </c>
      <c r="G272" s="16">
        <v>44302</v>
      </c>
      <c r="H272" s="19">
        <v>44326</v>
      </c>
      <c r="I272" s="16">
        <v>44392</v>
      </c>
      <c r="J272" s="19">
        <f t="shared" si="9"/>
        <v>44667</v>
      </c>
      <c r="K272" t="s">
        <v>36</v>
      </c>
      <c r="L272" t="s">
        <v>37</v>
      </c>
      <c r="M272" s="22" t="s">
        <v>5</v>
      </c>
      <c r="N272" t="s">
        <v>38</v>
      </c>
      <c r="O272" t="s">
        <v>12</v>
      </c>
    </row>
    <row r="273" spans="1:15" x14ac:dyDescent="0.2">
      <c r="A273" t="s">
        <v>30</v>
      </c>
      <c r="B273" t="s">
        <v>908</v>
      </c>
      <c r="C273" t="s">
        <v>909</v>
      </c>
      <c r="D273" t="s">
        <v>910</v>
      </c>
      <c r="E273" t="s">
        <v>85</v>
      </c>
      <c r="F273" t="s">
        <v>306</v>
      </c>
      <c r="G273" s="16">
        <v>44302</v>
      </c>
      <c r="H273" s="19">
        <v>44361</v>
      </c>
      <c r="I273" s="16">
        <v>44392</v>
      </c>
      <c r="J273" s="19">
        <f t="shared" si="9"/>
        <v>44667</v>
      </c>
      <c r="K273" t="s">
        <v>36</v>
      </c>
      <c r="L273" t="s">
        <v>37</v>
      </c>
      <c r="M273" s="22" t="s">
        <v>5</v>
      </c>
      <c r="N273" t="s">
        <v>38</v>
      </c>
      <c r="O273" t="s">
        <v>12</v>
      </c>
    </row>
    <row r="274" spans="1:15" x14ac:dyDescent="0.2">
      <c r="A274" t="s">
        <v>30</v>
      </c>
      <c r="B274" t="s">
        <v>911</v>
      </c>
      <c r="C274" t="s">
        <v>912</v>
      </c>
      <c r="D274" t="s">
        <v>913</v>
      </c>
      <c r="E274" t="s">
        <v>85</v>
      </c>
      <c r="F274" t="s">
        <v>119</v>
      </c>
      <c r="G274" s="16">
        <v>44302</v>
      </c>
      <c r="H274" s="19">
        <v>44314</v>
      </c>
      <c r="I274" s="16">
        <v>44392</v>
      </c>
      <c r="J274" s="19">
        <f t="shared" si="9"/>
        <v>44667</v>
      </c>
      <c r="K274" t="s">
        <v>36</v>
      </c>
      <c r="L274" t="s">
        <v>37</v>
      </c>
      <c r="M274" s="22" t="s">
        <v>5</v>
      </c>
      <c r="N274" t="s">
        <v>38</v>
      </c>
      <c r="O274" t="s">
        <v>12</v>
      </c>
    </row>
    <row r="275" spans="1:15" x14ac:dyDescent="0.2">
      <c r="A275" t="s">
        <v>30</v>
      </c>
      <c r="B275" t="s">
        <v>914</v>
      </c>
      <c r="C275" t="s">
        <v>915</v>
      </c>
      <c r="D275" t="s">
        <v>916</v>
      </c>
      <c r="E275" t="s">
        <v>56</v>
      </c>
      <c r="F275" t="s">
        <v>899</v>
      </c>
      <c r="G275" s="16">
        <v>44302</v>
      </c>
      <c r="H275" s="19">
        <v>44309</v>
      </c>
      <c r="I275" s="16">
        <v>44392</v>
      </c>
      <c r="J275" s="19">
        <f t="shared" si="9"/>
        <v>44667</v>
      </c>
      <c r="K275" t="s">
        <v>36</v>
      </c>
      <c r="L275" t="s">
        <v>37</v>
      </c>
      <c r="M275" s="22" t="s">
        <v>5</v>
      </c>
      <c r="N275" t="s">
        <v>38</v>
      </c>
      <c r="O275" t="s">
        <v>12</v>
      </c>
    </row>
    <row r="276" spans="1:15" x14ac:dyDescent="0.2">
      <c r="A276" t="s">
        <v>30</v>
      </c>
      <c r="B276" t="s">
        <v>917</v>
      </c>
      <c r="C276" t="s">
        <v>915</v>
      </c>
      <c r="D276" t="s">
        <v>918</v>
      </c>
      <c r="E276" t="s">
        <v>56</v>
      </c>
      <c r="F276" t="s">
        <v>282</v>
      </c>
      <c r="G276" s="16">
        <v>44302</v>
      </c>
      <c r="H276" s="19">
        <v>44309</v>
      </c>
      <c r="I276" s="16">
        <v>44392</v>
      </c>
      <c r="J276" s="19">
        <f t="shared" si="9"/>
        <v>44667</v>
      </c>
      <c r="K276" t="s">
        <v>36</v>
      </c>
      <c r="L276" t="s">
        <v>37</v>
      </c>
      <c r="M276" s="22" t="s">
        <v>5</v>
      </c>
      <c r="N276" t="s">
        <v>38</v>
      </c>
      <c r="O276" t="s">
        <v>12</v>
      </c>
    </row>
    <row r="277" spans="1:15" x14ac:dyDescent="0.2">
      <c r="A277" t="s">
        <v>30</v>
      </c>
      <c r="B277" t="s">
        <v>919</v>
      </c>
      <c r="C277" t="s">
        <v>662</v>
      </c>
      <c r="D277" t="s">
        <v>920</v>
      </c>
      <c r="E277" t="s">
        <v>73</v>
      </c>
      <c r="F277" t="s">
        <v>232</v>
      </c>
      <c r="G277" s="16">
        <v>44302</v>
      </c>
      <c r="H277" s="19">
        <v>44342</v>
      </c>
      <c r="I277" s="16">
        <v>44392</v>
      </c>
      <c r="J277" s="19">
        <f t="shared" si="9"/>
        <v>44667</v>
      </c>
      <c r="K277" t="s">
        <v>36</v>
      </c>
      <c r="L277" t="s">
        <v>37</v>
      </c>
      <c r="M277" s="22" t="s">
        <v>5</v>
      </c>
      <c r="N277" t="s">
        <v>38</v>
      </c>
      <c r="O277" t="s">
        <v>12</v>
      </c>
    </row>
    <row r="278" spans="1:15" x14ac:dyDescent="0.2">
      <c r="A278" t="s">
        <v>30</v>
      </c>
      <c r="B278" t="s">
        <v>921</v>
      </c>
      <c r="C278" t="s">
        <v>922</v>
      </c>
      <c r="D278" t="s">
        <v>923</v>
      </c>
      <c r="E278" t="s">
        <v>85</v>
      </c>
      <c r="F278" t="s">
        <v>160</v>
      </c>
      <c r="G278" s="16">
        <v>44302</v>
      </c>
      <c r="H278" s="19">
        <v>44348</v>
      </c>
      <c r="I278" s="16">
        <v>44392</v>
      </c>
      <c r="J278" s="19">
        <f t="shared" si="9"/>
        <v>44667</v>
      </c>
      <c r="K278" t="s">
        <v>36</v>
      </c>
      <c r="L278" t="s">
        <v>37</v>
      </c>
      <c r="M278" s="22" t="s">
        <v>5</v>
      </c>
      <c r="N278" t="s">
        <v>38</v>
      </c>
      <c r="O278" t="s">
        <v>12</v>
      </c>
    </row>
    <row r="279" spans="1:15" x14ac:dyDescent="0.2">
      <c r="A279" t="s">
        <v>30</v>
      </c>
      <c r="B279" t="s">
        <v>924</v>
      </c>
      <c r="C279" t="s">
        <v>925</v>
      </c>
      <c r="D279" t="s">
        <v>926</v>
      </c>
      <c r="E279" t="s">
        <v>85</v>
      </c>
      <c r="F279" t="s">
        <v>90</v>
      </c>
      <c r="G279" s="16">
        <v>44302</v>
      </c>
      <c r="H279" s="19">
        <v>44343</v>
      </c>
      <c r="I279" s="16">
        <v>44393</v>
      </c>
      <c r="J279" s="19">
        <f t="shared" si="9"/>
        <v>44667</v>
      </c>
      <c r="K279" t="s">
        <v>36</v>
      </c>
      <c r="L279" t="s">
        <v>37</v>
      </c>
      <c r="M279" s="22" t="s">
        <v>5</v>
      </c>
      <c r="N279" t="s">
        <v>38</v>
      </c>
      <c r="O279" t="s">
        <v>12</v>
      </c>
    </row>
    <row r="280" spans="1:15" x14ac:dyDescent="0.2">
      <c r="A280" t="s">
        <v>30</v>
      </c>
      <c r="B280" t="s">
        <v>927</v>
      </c>
      <c r="C280" t="s">
        <v>928</v>
      </c>
      <c r="D280" t="s">
        <v>929</v>
      </c>
      <c r="E280" t="s">
        <v>97</v>
      </c>
      <c r="F280" t="s">
        <v>930</v>
      </c>
      <c r="G280" s="16">
        <v>44303</v>
      </c>
      <c r="H280" s="19">
        <v>44341</v>
      </c>
      <c r="I280" s="16">
        <v>44394</v>
      </c>
      <c r="J280" s="19">
        <f t="shared" si="9"/>
        <v>44668</v>
      </c>
      <c r="K280" t="s">
        <v>36</v>
      </c>
      <c r="L280" t="s">
        <v>37</v>
      </c>
      <c r="M280" s="22" t="s">
        <v>5</v>
      </c>
      <c r="N280" t="s">
        <v>38</v>
      </c>
      <c r="O280" t="s">
        <v>12</v>
      </c>
    </row>
    <row r="281" spans="1:15" x14ac:dyDescent="0.2">
      <c r="A281" t="s">
        <v>30</v>
      </c>
      <c r="B281" t="s">
        <v>931</v>
      </c>
      <c r="C281" t="s">
        <v>932</v>
      </c>
      <c r="D281" t="s">
        <v>933</v>
      </c>
      <c r="E281" t="s">
        <v>97</v>
      </c>
      <c r="F281" t="s">
        <v>477</v>
      </c>
      <c r="G281" s="16">
        <v>44303</v>
      </c>
      <c r="H281" s="19">
        <v>44351</v>
      </c>
      <c r="I281" s="16">
        <v>44394</v>
      </c>
      <c r="J281" s="19">
        <f t="shared" si="9"/>
        <v>44668</v>
      </c>
      <c r="K281" t="s">
        <v>36</v>
      </c>
      <c r="L281" t="s">
        <v>37</v>
      </c>
      <c r="M281" s="22" t="s">
        <v>5</v>
      </c>
      <c r="N281" t="s">
        <v>38</v>
      </c>
      <c r="O281" t="s">
        <v>12</v>
      </c>
    </row>
    <row r="282" spans="1:15" x14ac:dyDescent="0.2">
      <c r="A282" t="s">
        <v>30</v>
      </c>
      <c r="B282" t="s">
        <v>934</v>
      </c>
      <c r="C282" t="s">
        <v>935</v>
      </c>
      <c r="D282" t="s">
        <v>936</v>
      </c>
      <c r="E282" t="s">
        <v>97</v>
      </c>
      <c r="F282" t="s">
        <v>930</v>
      </c>
      <c r="G282" s="16">
        <v>44303</v>
      </c>
      <c r="H282" s="19">
        <v>44341</v>
      </c>
      <c r="I282" s="16">
        <v>44394</v>
      </c>
      <c r="J282" s="19">
        <f t="shared" si="9"/>
        <v>44668</v>
      </c>
      <c r="K282" t="s">
        <v>36</v>
      </c>
      <c r="L282" t="s">
        <v>37</v>
      </c>
      <c r="M282" s="22" t="s">
        <v>5</v>
      </c>
      <c r="N282" t="s">
        <v>38</v>
      </c>
      <c r="O282" t="s">
        <v>12</v>
      </c>
    </row>
    <row r="283" spans="1:15" x14ac:dyDescent="0.2">
      <c r="A283" t="s">
        <v>30</v>
      </c>
      <c r="B283" t="s">
        <v>937</v>
      </c>
      <c r="C283" t="s">
        <v>938</v>
      </c>
      <c r="D283" t="s">
        <v>939</v>
      </c>
      <c r="E283" t="s">
        <v>97</v>
      </c>
      <c r="F283" t="s">
        <v>477</v>
      </c>
      <c r="G283" s="16">
        <v>44305</v>
      </c>
      <c r="H283" s="19">
        <v>44327</v>
      </c>
      <c r="I283" s="16">
        <v>44396</v>
      </c>
      <c r="J283" s="19">
        <f t="shared" si="9"/>
        <v>44670</v>
      </c>
      <c r="K283" t="s">
        <v>36</v>
      </c>
      <c r="L283" t="s">
        <v>37</v>
      </c>
      <c r="M283" s="22" t="s">
        <v>5</v>
      </c>
      <c r="N283" t="s">
        <v>38</v>
      </c>
      <c r="O283" t="s">
        <v>12</v>
      </c>
    </row>
    <row r="284" spans="1:15" x14ac:dyDescent="0.2">
      <c r="A284" t="s">
        <v>30</v>
      </c>
      <c r="B284" t="s">
        <v>940</v>
      </c>
      <c r="C284" t="s">
        <v>941</v>
      </c>
      <c r="D284" t="s">
        <v>942</v>
      </c>
      <c r="E284" t="s">
        <v>97</v>
      </c>
      <c r="F284" t="s">
        <v>366</v>
      </c>
      <c r="G284" s="16">
        <v>44305</v>
      </c>
      <c r="H284" s="19">
        <v>44341</v>
      </c>
      <c r="I284" s="16">
        <v>44396</v>
      </c>
      <c r="J284" s="19">
        <f t="shared" si="9"/>
        <v>44670</v>
      </c>
      <c r="K284" t="s">
        <v>36</v>
      </c>
      <c r="L284" t="s">
        <v>37</v>
      </c>
      <c r="M284" s="22" t="s">
        <v>5</v>
      </c>
      <c r="N284" t="s">
        <v>38</v>
      </c>
      <c r="O284" t="s">
        <v>12</v>
      </c>
    </row>
    <row r="285" spans="1:15" x14ac:dyDescent="0.2">
      <c r="A285" t="s">
        <v>30</v>
      </c>
      <c r="B285" t="s">
        <v>943</v>
      </c>
      <c r="C285" t="s">
        <v>944</v>
      </c>
      <c r="D285" t="s">
        <v>945</v>
      </c>
      <c r="E285" t="s">
        <v>85</v>
      </c>
      <c r="F285" t="s">
        <v>160</v>
      </c>
      <c r="G285" s="16">
        <v>44305</v>
      </c>
      <c r="H285" s="19">
        <v>44313</v>
      </c>
      <c r="I285" s="16">
        <v>44395</v>
      </c>
      <c r="J285" s="19">
        <f t="shared" si="9"/>
        <v>44670</v>
      </c>
      <c r="K285" t="s">
        <v>36</v>
      </c>
      <c r="L285" t="s">
        <v>37</v>
      </c>
      <c r="M285" s="22" t="s">
        <v>5</v>
      </c>
      <c r="N285" t="s">
        <v>38</v>
      </c>
      <c r="O285" t="s">
        <v>12</v>
      </c>
    </row>
    <row r="286" spans="1:15" x14ac:dyDescent="0.2">
      <c r="A286" t="s">
        <v>30</v>
      </c>
      <c r="B286" t="s">
        <v>946</v>
      </c>
      <c r="C286" t="s">
        <v>947</v>
      </c>
      <c r="D286" t="s">
        <v>948</v>
      </c>
      <c r="E286" t="s">
        <v>85</v>
      </c>
      <c r="F286" t="s">
        <v>119</v>
      </c>
      <c r="G286" s="16">
        <v>44305</v>
      </c>
      <c r="H286" s="19">
        <v>44348</v>
      </c>
      <c r="I286" s="16">
        <v>44395</v>
      </c>
      <c r="J286" s="19">
        <f t="shared" si="9"/>
        <v>44670</v>
      </c>
      <c r="K286" t="s">
        <v>36</v>
      </c>
      <c r="L286" t="s">
        <v>37</v>
      </c>
      <c r="M286" s="22" t="s">
        <v>5</v>
      </c>
      <c r="N286" t="s">
        <v>38</v>
      </c>
      <c r="O286" t="s">
        <v>12</v>
      </c>
    </row>
    <row r="287" spans="1:15" x14ac:dyDescent="0.2">
      <c r="A287" t="s">
        <v>30</v>
      </c>
      <c r="B287" t="s">
        <v>949</v>
      </c>
      <c r="C287" t="s">
        <v>947</v>
      </c>
      <c r="D287" t="s">
        <v>950</v>
      </c>
      <c r="E287" t="s">
        <v>85</v>
      </c>
      <c r="F287" t="s">
        <v>160</v>
      </c>
      <c r="G287" s="16">
        <v>44305</v>
      </c>
      <c r="H287" s="19">
        <v>44348</v>
      </c>
      <c r="I287" s="16">
        <v>44395</v>
      </c>
      <c r="J287" s="19">
        <f t="shared" si="9"/>
        <v>44670</v>
      </c>
      <c r="K287" t="s">
        <v>36</v>
      </c>
      <c r="L287" t="s">
        <v>37</v>
      </c>
      <c r="M287" s="22" t="s">
        <v>5</v>
      </c>
      <c r="N287" t="s">
        <v>38</v>
      </c>
      <c r="O287" t="s">
        <v>12</v>
      </c>
    </row>
    <row r="288" spans="1:15" x14ac:dyDescent="0.2">
      <c r="A288" t="s">
        <v>30</v>
      </c>
      <c r="B288" t="s">
        <v>951</v>
      </c>
      <c r="C288" t="s">
        <v>952</v>
      </c>
      <c r="D288" t="s">
        <v>953</v>
      </c>
      <c r="E288" t="s">
        <v>85</v>
      </c>
      <c r="F288" t="s">
        <v>954</v>
      </c>
      <c r="G288" s="16">
        <v>44305</v>
      </c>
      <c r="H288" s="19">
        <v>44392</v>
      </c>
      <c r="I288" s="16">
        <v>44396</v>
      </c>
      <c r="J288" s="19">
        <f t="shared" si="9"/>
        <v>44670</v>
      </c>
      <c r="K288" t="s">
        <v>36</v>
      </c>
      <c r="L288" t="s">
        <v>37</v>
      </c>
      <c r="M288" s="22" t="s">
        <v>5</v>
      </c>
      <c r="N288" t="s">
        <v>38</v>
      </c>
      <c r="O288" t="s">
        <v>12</v>
      </c>
    </row>
    <row r="289" spans="1:15" x14ac:dyDescent="0.2">
      <c r="A289" t="s">
        <v>30</v>
      </c>
      <c r="B289" t="s">
        <v>955</v>
      </c>
      <c r="C289" t="s">
        <v>956</v>
      </c>
      <c r="D289" t="s">
        <v>957</v>
      </c>
      <c r="E289" t="s">
        <v>189</v>
      </c>
      <c r="F289" t="s">
        <v>449</v>
      </c>
      <c r="G289" s="16">
        <v>44305</v>
      </c>
      <c r="H289" s="19">
        <v>44354</v>
      </c>
      <c r="I289" s="16">
        <v>44395</v>
      </c>
      <c r="J289" s="19">
        <f t="shared" si="9"/>
        <v>44670</v>
      </c>
      <c r="K289" t="s">
        <v>36</v>
      </c>
      <c r="L289" t="s">
        <v>37</v>
      </c>
      <c r="M289" s="22" t="s">
        <v>5</v>
      </c>
      <c r="N289" t="s">
        <v>38</v>
      </c>
      <c r="O289" t="s">
        <v>12</v>
      </c>
    </row>
    <row r="290" spans="1:15" x14ac:dyDescent="0.2">
      <c r="A290" t="s">
        <v>30</v>
      </c>
      <c r="B290" t="s">
        <v>958</v>
      </c>
      <c r="C290" t="s">
        <v>959</v>
      </c>
      <c r="D290" t="s">
        <v>960</v>
      </c>
      <c r="E290" t="s">
        <v>97</v>
      </c>
      <c r="F290" t="s">
        <v>370</v>
      </c>
      <c r="G290" s="16">
        <v>44306</v>
      </c>
      <c r="H290" s="19">
        <v>44385</v>
      </c>
      <c r="I290" s="16">
        <v>44397</v>
      </c>
      <c r="J290" s="19">
        <f t="shared" si="9"/>
        <v>44671</v>
      </c>
      <c r="K290" t="s">
        <v>36</v>
      </c>
      <c r="L290" t="s">
        <v>37</v>
      </c>
      <c r="M290" s="22" t="s">
        <v>5</v>
      </c>
      <c r="N290" t="s">
        <v>38</v>
      </c>
      <c r="O290" t="s">
        <v>12</v>
      </c>
    </row>
    <row r="291" spans="1:15" x14ac:dyDescent="0.2">
      <c r="A291" t="s">
        <v>30</v>
      </c>
      <c r="B291" t="s">
        <v>961</v>
      </c>
      <c r="C291" t="s">
        <v>962</v>
      </c>
      <c r="D291" t="s">
        <v>963</v>
      </c>
      <c r="E291" t="s">
        <v>73</v>
      </c>
      <c r="F291" t="s">
        <v>885</v>
      </c>
      <c r="G291" s="16">
        <v>44306</v>
      </c>
      <c r="H291" s="19">
        <v>44733</v>
      </c>
      <c r="I291" s="16">
        <v>44671</v>
      </c>
      <c r="J291" s="19">
        <f t="shared" ref="J291:J322" si="10">G291+365</f>
        <v>44671</v>
      </c>
      <c r="K291" t="s">
        <v>36</v>
      </c>
      <c r="L291" t="s">
        <v>37</v>
      </c>
      <c r="M291" s="22" t="s">
        <v>5</v>
      </c>
      <c r="N291" t="s">
        <v>38</v>
      </c>
      <c r="O291" t="s">
        <v>13</v>
      </c>
    </row>
    <row r="292" spans="1:15" x14ac:dyDescent="0.2">
      <c r="A292" t="s">
        <v>30</v>
      </c>
      <c r="B292" t="s">
        <v>964</v>
      </c>
      <c r="C292" t="s">
        <v>965</v>
      </c>
      <c r="D292" t="s">
        <v>966</v>
      </c>
      <c r="E292" t="s">
        <v>73</v>
      </c>
      <c r="F292" t="s">
        <v>885</v>
      </c>
      <c r="G292" s="16">
        <v>44306</v>
      </c>
      <c r="H292" s="19">
        <v>44384</v>
      </c>
      <c r="I292" s="16">
        <v>44397</v>
      </c>
      <c r="J292" s="19">
        <f t="shared" si="10"/>
        <v>44671</v>
      </c>
      <c r="K292" t="s">
        <v>36</v>
      </c>
      <c r="L292" t="s">
        <v>37</v>
      </c>
      <c r="M292" s="22" t="s">
        <v>5</v>
      </c>
      <c r="N292" t="s">
        <v>38</v>
      </c>
      <c r="O292" t="s">
        <v>12</v>
      </c>
    </row>
    <row r="293" spans="1:15" x14ac:dyDescent="0.2">
      <c r="A293" t="s">
        <v>30</v>
      </c>
      <c r="B293" t="s">
        <v>967</v>
      </c>
      <c r="C293" t="s">
        <v>968</v>
      </c>
      <c r="D293" t="s">
        <v>969</v>
      </c>
      <c r="E293" t="s">
        <v>73</v>
      </c>
      <c r="F293" t="s">
        <v>885</v>
      </c>
      <c r="G293" s="16">
        <v>44306</v>
      </c>
      <c r="H293" s="19">
        <v>44733</v>
      </c>
      <c r="I293" s="16">
        <v>44671</v>
      </c>
      <c r="J293" s="19">
        <f t="shared" si="10"/>
        <v>44671</v>
      </c>
      <c r="K293" t="s">
        <v>36</v>
      </c>
      <c r="L293" t="s">
        <v>37</v>
      </c>
      <c r="M293" s="22" t="s">
        <v>5</v>
      </c>
      <c r="N293" t="s">
        <v>38</v>
      </c>
      <c r="O293" t="s">
        <v>13</v>
      </c>
    </row>
    <row r="294" spans="1:15" x14ac:dyDescent="0.2">
      <c r="A294" t="s">
        <v>30</v>
      </c>
      <c r="B294" t="s">
        <v>970</v>
      </c>
      <c r="C294" t="s">
        <v>971</v>
      </c>
      <c r="D294" t="s">
        <v>972</v>
      </c>
      <c r="E294" t="s">
        <v>47</v>
      </c>
      <c r="F294" t="s">
        <v>782</v>
      </c>
      <c r="G294" s="16">
        <v>44306</v>
      </c>
      <c r="H294" s="19">
        <v>44377</v>
      </c>
      <c r="I294" s="16">
        <v>44396</v>
      </c>
      <c r="J294" s="19">
        <f t="shared" si="10"/>
        <v>44671</v>
      </c>
      <c r="K294" t="s">
        <v>36</v>
      </c>
      <c r="L294" t="s">
        <v>37</v>
      </c>
      <c r="M294" s="22" t="s">
        <v>5</v>
      </c>
      <c r="N294" t="s">
        <v>38</v>
      </c>
      <c r="O294" t="s">
        <v>12</v>
      </c>
    </row>
    <row r="295" spans="1:15" x14ac:dyDescent="0.2">
      <c r="A295" t="s">
        <v>30</v>
      </c>
      <c r="B295" t="s">
        <v>973</v>
      </c>
      <c r="C295" t="s">
        <v>974</v>
      </c>
      <c r="D295" t="s">
        <v>975</v>
      </c>
      <c r="E295" t="s">
        <v>85</v>
      </c>
      <c r="F295" t="s">
        <v>160</v>
      </c>
      <c r="G295" s="16">
        <v>44306</v>
      </c>
      <c r="H295" s="19">
        <v>44358</v>
      </c>
      <c r="I295" s="16">
        <v>44396</v>
      </c>
      <c r="J295" s="19">
        <f t="shared" si="10"/>
        <v>44671</v>
      </c>
      <c r="K295" t="s">
        <v>36</v>
      </c>
      <c r="L295" t="s">
        <v>37</v>
      </c>
      <c r="M295" s="22" t="s">
        <v>5</v>
      </c>
      <c r="N295" t="s">
        <v>38</v>
      </c>
      <c r="O295" t="s">
        <v>12</v>
      </c>
    </row>
    <row r="296" spans="1:15" x14ac:dyDescent="0.2">
      <c r="A296" t="s">
        <v>30</v>
      </c>
      <c r="B296" t="s">
        <v>976</v>
      </c>
      <c r="C296" t="s">
        <v>977</v>
      </c>
      <c r="D296" t="s">
        <v>978</v>
      </c>
      <c r="E296" t="s">
        <v>47</v>
      </c>
      <c r="F296" t="s">
        <v>815</v>
      </c>
      <c r="G296" s="16">
        <v>44306</v>
      </c>
      <c r="H296" s="19">
        <v>44321</v>
      </c>
      <c r="I296" s="16">
        <v>44396</v>
      </c>
      <c r="J296" s="19">
        <f t="shared" si="10"/>
        <v>44671</v>
      </c>
      <c r="K296" t="s">
        <v>36</v>
      </c>
      <c r="L296" t="s">
        <v>37</v>
      </c>
      <c r="M296" s="22" t="s">
        <v>5</v>
      </c>
      <c r="N296" t="s">
        <v>38</v>
      </c>
      <c r="O296" t="s">
        <v>12</v>
      </c>
    </row>
    <row r="297" spans="1:15" x14ac:dyDescent="0.2">
      <c r="A297" t="s">
        <v>30</v>
      </c>
      <c r="B297" t="s">
        <v>979</v>
      </c>
      <c r="C297" t="s">
        <v>980</v>
      </c>
      <c r="D297" t="s">
        <v>981</v>
      </c>
      <c r="E297" t="s">
        <v>73</v>
      </c>
      <c r="F297" t="s">
        <v>885</v>
      </c>
      <c r="G297" s="16">
        <v>44306</v>
      </c>
      <c r="H297" s="19">
        <v>44384</v>
      </c>
      <c r="I297" s="16">
        <v>44396</v>
      </c>
      <c r="J297" s="19">
        <f t="shared" si="10"/>
        <v>44671</v>
      </c>
      <c r="K297" t="s">
        <v>36</v>
      </c>
      <c r="L297" t="s">
        <v>37</v>
      </c>
      <c r="M297" s="22" t="s">
        <v>5</v>
      </c>
      <c r="N297" t="s">
        <v>38</v>
      </c>
      <c r="O297" t="s">
        <v>12</v>
      </c>
    </row>
    <row r="298" spans="1:15" x14ac:dyDescent="0.2">
      <c r="A298" t="s">
        <v>30</v>
      </c>
      <c r="B298" t="s">
        <v>982</v>
      </c>
      <c r="C298" t="s">
        <v>166</v>
      </c>
      <c r="D298" t="s">
        <v>983</v>
      </c>
      <c r="E298" t="s">
        <v>56</v>
      </c>
      <c r="F298" t="s">
        <v>899</v>
      </c>
      <c r="G298" s="16">
        <v>44306</v>
      </c>
      <c r="H298" s="19">
        <v>44309</v>
      </c>
      <c r="I298" s="16">
        <v>44396</v>
      </c>
      <c r="J298" s="19">
        <f t="shared" si="10"/>
        <v>44671</v>
      </c>
      <c r="K298" t="s">
        <v>36</v>
      </c>
      <c r="L298" t="s">
        <v>37</v>
      </c>
      <c r="M298" s="22" t="s">
        <v>5</v>
      </c>
      <c r="N298" t="s">
        <v>38</v>
      </c>
      <c r="O298" t="s">
        <v>12</v>
      </c>
    </row>
    <row r="299" spans="1:15" x14ac:dyDescent="0.2">
      <c r="A299" t="s">
        <v>30</v>
      </c>
      <c r="B299" t="s">
        <v>984</v>
      </c>
      <c r="C299" t="s">
        <v>166</v>
      </c>
      <c r="D299" t="s">
        <v>985</v>
      </c>
      <c r="E299" t="s">
        <v>56</v>
      </c>
      <c r="F299" t="s">
        <v>282</v>
      </c>
      <c r="G299" s="16">
        <v>44306</v>
      </c>
      <c r="H299" s="19">
        <v>44309</v>
      </c>
      <c r="I299" s="16">
        <v>44396</v>
      </c>
      <c r="J299" s="19">
        <f t="shared" si="10"/>
        <v>44671</v>
      </c>
      <c r="K299" t="s">
        <v>36</v>
      </c>
      <c r="L299" t="s">
        <v>37</v>
      </c>
      <c r="M299" s="22" t="s">
        <v>5</v>
      </c>
      <c r="N299" t="s">
        <v>38</v>
      </c>
      <c r="O299" t="s">
        <v>12</v>
      </c>
    </row>
    <row r="300" spans="1:15" x14ac:dyDescent="0.2">
      <c r="A300" t="s">
        <v>30</v>
      </c>
      <c r="B300" t="s">
        <v>986</v>
      </c>
      <c r="C300" t="s">
        <v>987</v>
      </c>
      <c r="D300" t="s">
        <v>988</v>
      </c>
      <c r="E300" t="s">
        <v>56</v>
      </c>
      <c r="F300" t="s">
        <v>899</v>
      </c>
      <c r="G300" s="16">
        <v>44306</v>
      </c>
      <c r="H300" s="19">
        <v>44309</v>
      </c>
      <c r="I300" s="16">
        <v>44396</v>
      </c>
      <c r="J300" s="19">
        <f t="shared" si="10"/>
        <v>44671</v>
      </c>
      <c r="K300" t="s">
        <v>36</v>
      </c>
      <c r="L300" t="s">
        <v>37</v>
      </c>
      <c r="M300" s="22" t="s">
        <v>5</v>
      </c>
      <c r="N300" t="s">
        <v>38</v>
      </c>
      <c r="O300" t="s">
        <v>12</v>
      </c>
    </row>
    <row r="301" spans="1:15" x14ac:dyDescent="0.2">
      <c r="A301" t="s">
        <v>30</v>
      </c>
      <c r="B301" t="s">
        <v>989</v>
      </c>
      <c r="C301" t="s">
        <v>990</v>
      </c>
      <c r="D301" t="s">
        <v>991</v>
      </c>
      <c r="E301" t="s">
        <v>85</v>
      </c>
      <c r="F301" t="s">
        <v>160</v>
      </c>
      <c r="G301" s="16">
        <v>44306</v>
      </c>
      <c r="H301" s="19">
        <v>44358</v>
      </c>
      <c r="I301" s="16">
        <v>44396</v>
      </c>
      <c r="J301" s="19">
        <f t="shared" si="10"/>
        <v>44671</v>
      </c>
      <c r="K301" t="s">
        <v>36</v>
      </c>
      <c r="L301" t="s">
        <v>37</v>
      </c>
      <c r="M301" s="22" t="s">
        <v>5</v>
      </c>
      <c r="N301" t="s">
        <v>38</v>
      </c>
      <c r="O301" t="s">
        <v>12</v>
      </c>
    </row>
    <row r="302" spans="1:15" x14ac:dyDescent="0.2">
      <c r="A302" t="s">
        <v>30</v>
      </c>
      <c r="B302" t="s">
        <v>992</v>
      </c>
      <c r="C302" t="s">
        <v>990</v>
      </c>
      <c r="D302" t="s">
        <v>993</v>
      </c>
      <c r="E302" t="s">
        <v>85</v>
      </c>
      <c r="F302" t="s">
        <v>119</v>
      </c>
      <c r="G302" s="16">
        <v>44306</v>
      </c>
      <c r="H302" s="19">
        <v>44358</v>
      </c>
      <c r="I302" s="16">
        <v>44396</v>
      </c>
      <c r="J302" s="19">
        <f t="shared" si="10"/>
        <v>44671</v>
      </c>
      <c r="K302" t="s">
        <v>36</v>
      </c>
      <c r="L302" t="s">
        <v>37</v>
      </c>
      <c r="M302" s="22" t="s">
        <v>5</v>
      </c>
      <c r="N302" t="s">
        <v>38</v>
      </c>
      <c r="O302" t="s">
        <v>12</v>
      </c>
    </row>
    <row r="303" spans="1:15" x14ac:dyDescent="0.2">
      <c r="A303" t="s">
        <v>30</v>
      </c>
      <c r="B303" t="s">
        <v>994</v>
      </c>
      <c r="C303" t="s">
        <v>995</v>
      </c>
      <c r="D303" t="s">
        <v>996</v>
      </c>
      <c r="E303" t="s">
        <v>47</v>
      </c>
      <c r="F303" t="s">
        <v>439</v>
      </c>
      <c r="G303" s="16">
        <v>44306</v>
      </c>
      <c r="H303" s="19">
        <v>44395</v>
      </c>
      <c r="I303" s="16">
        <v>44396</v>
      </c>
      <c r="J303" s="19">
        <f t="shared" si="10"/>
        <v>44671</v>
      </c>
      <c r="K303" t="s">
        <v>36</v>
      </c>
      <c r="L303" t="s">
        <v>37</v>
      </c>
      <c r="M303" s="22" t="s">
        <v>5</v>
      </c>
      <c r="N303" t="s">
        <v>38</v>
      </c>
      <c r="O303" t="s">
        <v>12</v>
      </c>
    </row>
    <row r="304" spans="1:15" x14ac:dyDescent="0.2">
      <c r="A304" t="s">
        <v>30</v>
      </c>
      <c r="B304" t="s">
        <v>997</v>
      </c>
      <c r="C304" t="s">
        <v>998</v>
      </c>
      <c r="D304" t="s">
        <v>999</v>
      </c>
      <c r="E304" t="s">
        <v>73</v>
      </c>
      <c r="F304" t="s">
        <v>885</v>
      </c>
      <c r="G304" s="16">
        <v>44306</v>
      </c>
      <c r="H304" s="19">
        <v>44383</v>
      </c>
      <c r="I304" s="16">
        <v>44396</v>
      </c>
      <c r="J304" s="19">
        <f t="shared" si="10"/>
        <v>44671</v>
      </c>
      <c r="K304" t="s">
        <v>36</v>
      </c>
      <c r="L304" t="s">
        <v>37</v>
      </c>
      <c r="M304" s="22" t="s">
        <v>5</v>
      </c>
      <c r="N304" t="s">
        <v>38</v>
      </c>
      <c r="O304" t="s">
        <v>12</v>
      </c>
    </row>
    <row r="305" spans="1:15" x14ac:dyDescent="0.2">
      <c r="A305" t="s">
        <v>30</v>
      </c>
      <c r="B305" t="s">
        <v>1000</v>
      </c>
      <c r="C305" t="s">
        <v>1001</v>
      </c>
      <c r="D305" t="s">
        <v>1002</v>
      </c>
      <c r="E305" t="s">
        <v>97</v>
      </c>
      <c r="F305" t="s">
        <v>869</v>
      </c>
      <c r="G305" s="16">
        <v>44306</v>
      </c>
      <c r="H305" s="19">
        <v>44366</v>
      </c>
      <c r="I305" s="16">
        <v>44396</v>
      </c>
      <c r="J305" s="19">
        <f t="shared" si="10"/>
        <v>44671</v>
      </c>
      <c r="K305" t="s">
        <v>36</v>
      </c>
      <c r="L305" t="s">
        <v>37</v>
      </c>
      <c r="M305" s="22" t="s">
        <v>5</v>
      </c>
      <c r="N305" t="s">
        <v>38</v>
      </c>
      <c r="O305" t="s">
        <v>12</v>
      </c>
    </row>
    <row r="306" spans="1:15" x14ac:dyDescent="0.2">
      <c r="A306" t="s">
        <v>30</v>
      </c>
      <c r="B306" t="s">
        <v>1003</v>
      </c>
      <c r="C306" t="s">
        <v>1004</v>
      </c>
      <c r="D306" t="s">
        <v>1005</v>
      </c>
      <c r="E306" t="s">
        <v>85</v>
      </c>
      <c r="F306" t="s">
        <v>119</v>
      </c>
      <c r="G306" s="16">
        <v>44306</v>
      </c>
      <c r="H306" s="19">
        <v>44358</v>
      </c>
      <c r="I306" s="16">
        <v>44396</v>
      </c>
      <c r="J306" s="19">
        <f t="shared" si="10"/>
        <v>44671</v>
      </c>
      <c r="K306" t="s">
        <v>36</v>
      </c>
      <c r="L306" t="s">
        <v>37</v>
      </c>
      <c r="M306" s="22" t="s">
        <v>5</v>
      </c>
      <c r="N306" t="s">
        <v>38</v>
      </c>
      <c r="O306" t="s">
        <v>12</v>
      </c>
    </row>
    <row r="307" spans="1:15" x14ac:dyDescent="0.2">
      <c r="A307" t="s">
        <v>30</v>
      </c>
      <c r="B307" t="s">
        <v>1006</v>
      </c>
      <c r="C307" t="s">
        <v>1007</v>
      </c>
      <c r="D307" t="s">
        <v>1008</v>
      </c>
      <c r="E307" t="s">
        <v>73</v>
      </c>
      <c r="F307" t="s">
        <v>228</v>
      </c>
      <c r="G307" s="16">
        <v>44307</v>
      </c>
      <c r="H307" s="19">
        <v>44336</v>
      </c>
      <c r="I307" s="16">
        <v>44398</v>
      </c>
      <c r="J307" s="19">
        <f t="shared" si="10"/>
        <v>44672</v>
      </c>
      <c r="K307" t="s">
        <v>36</v>
      </c>
      <c r="L307" t="s">
        <v>37</v>
      </c>
      <c r="M307" s="22" t="s">
        <v>5</v>
      </c>
      <c r="N307" t="s">
        <v>38</v>
      </c>
      <c r="O307" t="s">
        <v>12</v>
      </c>
    </row>
    <row r="308" spans="1:15" x14ac:dyDescent="0.2">
      <c r="A308" t="s">
        <v>30</v>
      </c>
      <c r="B308" t="s">
        <v>1009</v>
      </c>
      <c r="C308" t="s">
        <v>1010</v>
      </c>
      <c r="D308" t="s">
        <v>1011</v>
      </c>
      <c r="E308" t="s">
        <v>97</v>
      </c>
      <c r="F308" t="s">
        <v>123</v>
      </c>
      <c r="G308" s="16">
        <v>44307</v>
      </c>
      <c r="H308" s="19">
        <v>44319</v>
      </c>
      <c r="I308" s="16">
        <v>44397</v>
      </c>
      <c r="J308" s="19">
        <f t="shared" si="10"/>
        <v>44672</v>
      </c>
      <c r="K308" t="s">
        <v>36</v>
      </c>
      <c r="L308" t="s">
        <v>37</v>
      </c>
      <c r="M308" s="22" t="s">
        <v>5</v>
      </c>
      <c r="N308" t="s">
        <v>38</v>
      </c>
      <c r="O308" t="s">
        <v>12</v>
      </c>
    </row>
    <row r="309" spans="1:15" x14ac:dyDescent="0.2">
      <c r="A309" t="s">
        <v>30</v>
      </c>
      <c r="B309" t="s">
        <v>1012</v>
      </c>
      <c r="C309" t="s">
        <v>1013</v>
      </c>
      <c r="D309" t="s">
        <v>1014</v>
      </c>
      <c r="E309" t="s">
        <v>85</v>
      </c>
      <c r="F309" t="s">
        <v>160</v>
      </c>
      <c r="G309" s="16">
        <v>44307</v>
      </c>
      <c r="H309" s="19">
        <v>44358</v>
      </c>
      <c r="I309" s="16">
        <v>44397</v>
      </c>
      <c r="J309" s="19">
        <f t="shared" si="10"/>
        <v>44672</v>
      </c>
      <c r="K309" t="s">
        <v>36</v>
      </c>
      <c r="L309" t="s">
        <v>37</v>
      </c>
      <c r="M309" s="22" t="s">
        <v>5</v>
      </c>
      <c r="N309" t="s">
        <v>38</v>
      </c>
      <c r="O309" t="s">
        <v>12</v>
      </c>
    </row>
    <row r="310" spans="1:15" x14ac:dyDescent="0.2">
      <c r="A310" t="s">
        <v>30</v>
      </c>
      <c r="B310" t="s">
        <v>1015</v>
      </c>
      <c r="C310" t="s">
        <v>823</v>
      </c>
      <c r="D310" t="s">
        <v>1016</v>
      </c>
      <c r="E310" t="s">
        <v>198</v>
      </c>
      <c r="F310" t="s">
        <v>1017</v>
      </c>
      <c r="G310" s="16">
        <v>44307</v>
      </c>
      <c r="H310" s="19">
        <v>44347</v>
      </c>
      <c r="I310" s="16">
        <v>44397</v>
      </c>
      <c r="J310" s="19">
        <f t="shared" si="10"/>
        <v>44672</v>
      </c>
      <c r="K310" t="s">
        <v>36</v>
      </c>
      <c r="L310" t="s">
        <v>37</v>
      </c>
      <c r="M310" s="22" t="s">
        <v>5</v>
      </c>
      <c r="N310" t="s">
        <v>38</v>
      </c>
      <c r="O310" t="s">
        <v>12</v>
      </c>
    </row>
    <row r="311" spans="1:15" x14ac:dyDescent="0.2">
      <c r="A311" t="s">
        <v>30</v>
      </c>
      <c r="B311" t="s">
        <v>1018</v>
      </c>
      <c r="C311" t="s">
        <v>1019</v>
      </c>
      <c r="D311" t="s">
        <v>1020</v>
      </c>
      <c r="E311" t="s">
        <v>73</v>
      </c>
      <c r="F311" t="s">
        <v>885</v>
      </c>
      <c r="G311" s="16">
        <v>44307</v>
      </c>
      <c r="H311" s="19">
        <v>44730</v>
      </c>
      <c r="I311" s="16">
        <v>44672</v>
      </c>
      <c r="J311" s="19">
        <f t="shared" si="10"/>
        <v>44672</v>
      </c>
      <c r="K311" t="s">
        <v>36</v>
      </c>
      <c r="L311" t="s">
        <v>37</v>
      </c>
      <c r="M311" s="22" t="s">
        <v>5</v>
      </c>
      <c r="N311" t="s">
        <v>38</v>
      </c>
      <c r="O311" t="s">
        <v>13</v>
      </c>
    </row>
    <row r="312" spans="1:15" x14ac:dyDescent="0.2">
      <c r="A312" t="s">
        <v>30</v>
      </c>
      <c r="B312" t="s">
        <v>1021</v>
      </c>
      <c r="C312" t="s">
        <v>1022</v>
      </c>
      <c r="D312" t="s">
        <v>1023</v>
      </c>
      <c r="E312" t="s">
        <v>34</v>
      </c>
      <c r="F312" t="s">
        <v>194</v>
      </c>
      <c r="G312" s="16">
        <v>44307</v>
      </c>
      <c r="H312" s="19">
        <v>44326</v>
      </c>
      <c r="I312" s="16">
        <v>44397</v>
      </c>
      <c r="J312" s="19">
        <f t="shared" si="10"/>
        <v>44672</v>
      </c>
      <c r="K312" t="s">
        <v>36</v>
      </c>
      <c r="L312" t="s">
        <v>37</v>
      </c>
      <c r="M312" s="22" t="s">
        <v>5</v>
      </c>
      <c r="N312" t="s">
        <v>38</v>
      </c>
      <c r="O312" t="s">
        <v>12</v>
      </c>
    </row>
    <row r="313" spans="1:15" x14ac:dyDescent="0.2">
      <c r="A313" t="s">
        <v>30</v>
      </c>
      <c r="B313" t="s">
        <v>1024</v>
      </c>
      <c r="C313" t="s">
        <v>1025</v>
      </c>
      <c r="D313" t="s">
        <v>1026</v>
      </c>
      <c r="E313" t="s">
        <v>47</v>
      </c>
      <c r="F313" t="s">
        <v>1027</v>
      </c>
      <c r="G313" s="16">
        <v>44307</v>
      </c>
      <c r="H313" s="19">
        <v>44351</v>
      </c>
      <c r="I313" s="16">
        <v>44397</v>
      </c>
      <c r="J313" s="19">
        <f t="shared" si="10"/>
        <v>44672</v>
      </c>
      <c r="K313" t="s">
        <v>36</v>
      </c>
      <c r="L313" t="s">
        <v>37</v>
      </c>
      <c r="M313" s="22" t="s">
        <v>5</v>
      </c>
      <c r="N313" t="s">
        <v>38</v>
      </c>
      <c r="O313" t="s">
        <v>12</v>
      </c>
    </row>
    <row r="314" spans="1:15" x14ac:dyDescent="0.2">
      <c r="A314" t="s">
        <v>30</v>
      </c>
      <c r="B314" t="s">
        <v>1028</v>
      </c>
      <c r="C314" t="s">
        <v>1029</v>
      </c>
      <c r="D314" t="s">
        <v>1030</v>
      </c>
      <c r="E314" t="s">
        <v>80</v>
      </c>
      <c r="F314" t="s">
        <v>1031</v>
      </c>
      <c r="G314" s="16">
        <v>44307</v>
      </c>
      <c r="H314" s="19">
        <v>44314</v>
      </c>
      <c r="I314" s="16">
        <v>44397</v>
      </c>
      <c r="J314" s="19">
        <f t="shared" si="10"/>
        <v>44672</v>
      </c>
      <c r="K314" t="s">
        <v>36</v>
      </c>
      <c r="L314" t="s">
        <v>37</v>
      </c>
      <c r="M314" s="22" t="s">
        <v>5</v>
      </c>
      <c r="N314" t="s">
        <v>38</v>
      </c>
      <c r="O314" t="s">
        <v>12</v>
      </c>
    </row>
    <row r="315" spans="1:15" x14ac:dyDescent="0.2">
      <c r="A315" t="s">
        <v>30</v>
      </c>
      <c r="B315" t="s">
        <v>1032</v>
      </c>
      <c r="C315" t="s">
        <v>1033</v>
      </c>
      <c r="D315" t="s">
        <v>1034</v>
      </c>
      <c r="E315" t="s">
        <v>85</v>
      </c>
      <c r="F315" t="s">
        <v>1035</v>
      </c>
      <c r="G315" s="16">
        <v>44307</v>
      </c>
      <c r="H315" s="19">
        <v>44340</v>
      </c>
      <c r="I315" s="16">
        <v>44397</v>
      </c>
      <c r="J315" s="19">
        <f t="shared" si="10"/>
        <v>44672</v>
      </c>
      <c r="K315" t="s">
        <v>36</v>
      </c>
      <c r="L315" t="s">
        <v>37</v>
      </c>
      <c r="M315" s="22" t="s">
        <v>5</v>
      </c>
      <c r="N315" t="s">
        <v>38</v>
      </c>
      <c r="O315" t="s">
        <v>12</v>
      </c>
    </row>
    <row r="316" spans="1:15" x14ac:dyDescent="0.2">
      <c r="A316" t="s">
        <v>30</v>
      </c>
      <c r="B316" t="s">
        <v>1036</v>
      </c>
      <c r="C316" t="s">
        <v>1037</v>
      </c>
      <c r="D316" t="s">
        <v>1038</v>
      </c>
      <c r="E316" t="s">
        <v>97</v>
      </c>
      <c r="F316" t="s">
        <v>1039</v>
      </c>
      <c r="G316" s="16">
        <v>44307</v>
      </c>
      <c r="H316" s="19">
        <v>44385</v>
      </c>
      <c r="I316" s="16">
        <v>44397</v>
      </c>
      <c r="J316" s="19">
        <f t="shared" si="10"/>
        <v>44672</v>
      </c>
      <c r="K316" t="s">
        <v>36</v>
      </c>
      <c r="L316" t="s">
        <v>37</v>
      </c>
      <c r="M316" s="22" t="s">
        <v>5</v>
      </c>
      <c r="N316" t="s">
        <v>38</v>
      </c>
      <c r="O316" t="s">
        <v>12</v>
      </c>
    </row>
    <row r="317" spans="1:15" x14ac:dyDescent="0.2">
      <c r="A317" t="s">
        <v>30</v>
      </c>
      <c r="B317" t="s">
        <v>1040</v>
      </c>
      <c r="C317" t="s">
        <v>1041</v>
      </c>
      <c r="D317" t="s">
        <v>1042</v>
      </c>
      <c r="E317" t="s">
        <v>97</v>
      </c>
      <c r="F317" t="s">
        <v>1039</v>
      </c>
      <c r="G317" s="16">
        <v>44307</v>
      </c>
      <c r="H317" s="19">
        <v>44393</v>
      </c>
      <c r="I317" s="16">
        <v>44397</v>
      </c>
      <c r="J317" s="19">
        <f t="shared" si="10"/>
        <v>44672</v>
      </c>
      <c r="K317" t="s">
        <v>36</v>
      </c>
      <c r="L317" t="s">
        <v>37</v>
      </c>
      <c r="M317" s="22" t="s">
        <v>5</v>
      </c>
      <c r="N317" t="s">
        <v>38</v>
      </c>
      <c r="O317" t="s">
        <v>12</v>
      </c>
    </row>
    <row r="318" spans="1:15" x14ac:dyDescent="0.2">
      <c r="A318" t="s">
        <v>30</v>
      </c>
      <c r="B318" t="s">
        <v>1043</v>
      </c>
      <c r="C318" t="s">
        <v>1044</v>
      </c>
      <c r="D318" t="s">
        <v>1045</v>
      </c>
      <c r="E318" t="s">
        <v>97</v>
      </c>
      <c r="F318" t="s">
        <v>1046</v>
      </c>
      <c r="G318" s="16">
        <v>44307</v>
      </c>
      <c r="H318" s="19">
        <v>44316</v>
      </c>
      <c r="I318" s="16">
        <v>44397</v>
      </c>
      <c r="J318" s="19">
        <f t="shared" si="10"/>
        <v>44672</v>
      </c>
      <c r="K318" t="s">
        <v>36</v>
      </c>
      <c r="L318" t="s">
        <v>37</v>
      </c>
      <c r="M318" s="22" t="s">
        <v>5</v>
      </c>
      <c r="N318" t="s">
        <v>38</v>
      </c>
      <c r="O318" t="s">
        <v>12</v>
      </c>
    </row>
    <row r="319" spans="1:15" x14ac:dyDescent="0.2">
      <c r="A319" t="s">
        <v>30</v>
      </c>
      <c r="B319" t="s">
        <v>1047</v>
      </c>
      <c r="C319" t="s">
        <v>1048</v>
      </c>
      <c r="D319" t="s">
        <v>1049</v>
      </c>
      <c r="E319" t="s">
        <v>47</v>
      </c>
      <c r="F319" t="s">
        <v>1027</v>
      </c>
      <c r="G319" s="16">
        <v>44307</v>
      </c>
      <c r="H319" s="19">
        <v>44351</v>
      </c>
      <c r="I319" s="16">
        <v>44398</v>
      </c>
      <c r="J319" s="19">
        <f t="shared" si="10"/>
        <v>44672</v>
      </c>
      <c r="K319" t="s">
        <v>36</v>
      </c>
      <c r="L319" t="s">
        <v>37</v>
      </c>
      <c r="M319" s="22" t="s">
        <v>5</v>
      </c>
      <c r="N319" t="s">
        <v>38</v>
      </c>
      <c r="O319" t="s">
        <v>12</v>
      </c>
    </row>
    <row r="320" spans="1:15" x14ac:dyDescent="0.2">
      <c r="A320" t="s">
        <v>30</v>
      </c>
      <c r="B320" t="s">
        <v>1050</v>
      </c>
      <c r="C320" t="s">
        <v>1037</v>
      </c>
      <c r="D320" t="s">
        <v>1051</v>
      </c>
      <c r="E320" t="s">
        <v>97</v>
      </c>
      <c r="F320" t="s">
        <v>1039</v>
      </c>
      <c r="G320" s="16">
        <v>44307</v>
      </c>
      <c r="H320" s="19">
        <v>44385</v>
      </c>
      <c r="I320" s="16">
        <v>44398</v>
      </c>
      <c r="J320" s="19">
        <f t="shared" si="10"/>
        <v>44672</v>
      </c>
      <c r="K320" t="s">
        <v>36</v>
      </c>
      <c r="L320" t="s">
        <v>37</v>
      </c>
      <c r="M320" s="22" t="s">
        <v>5</v>
      </c>
      <c r="N320" t="s">
        <v>38</v>
      </c>
      <c r="O320" t="s">
        <v>12</v>
      </c>
    </row>
    <row r="321" spans="1:15" x14ac:dyDescent="0.2">
      <c r="A321" t="s">
        <v>30</v>
      </c>
      <c r="B321" t="s">
        <v>1052</v>
      </c>
      <c r="C321" t="s">
        <v>264</v>
      </c>
      <c r="D321" t="s">
        <v>1053</v>
      </c>
      <c r="E321" t="s">
        <v>85</v>
      </c>
      <c r="F321" t="s">
        <v>1054</v>
      </c>
      <c r="G321" s="16">
        <v>44307</v>
      </c>
      <c r="H321" s="19">
        <v>44373</v>
      </c>
      <c r="I321" s="16">
        <v>44397</v>
      </c>
      <c r="J321" s="19">
        <f t="shared" si="10"/>
        <v>44672</v>
      </c>
      <c r="K321" t="s">
        <v>36</v>
      </c>
      <c r="L321" t="s">
        <v>37</v>
      </c>
      <c r="M321" s="22" t="s">
        <v>5</v>
      </c>
      <c r="N321" t="s">
        <v>38</v>
      </c>
      <c r="O321" t="s">
        <v>12</v>
      </c>
    </row>
    <row r="322" spans="1:15" x14ac:dyDescent="0.2">
      <c r="A322" t="s">
        <v>30</v>
      </c>
      <c r="B322" t="s">
        <v>1055</v>
      </c>
      <c r="C322" t="s">
        <v>1056</v>
      </c>
      <c r="D322" t="s">
        <v>1057</v>
      </c>
      <c r="E322" t="s">
        <v>85</v>
      </c>
      <c r="F322" t="s">
        <v>160</v>
      </c>
      <c r="G322" s="16">
        <v>44307</v>
      </c>
      <c r="H322" s="19">
        <v>44358</v>
      </c>
      <c r="I322" s="16">
        <v>44397</v>
      </c>
      <c r="J322" s="19">
        <f t="shared" si="10"/>
        <v>44672</v>
      </c>
      <c r="K322" t="s">
        <v>36</v>
      </c>
      <c r="L322" t="s">
        <v>37</v>
      </c>
      <c r="M322" s="22" t="s">
        <v>5</v>
      </c>
      <c r="N322" t="s">
        <v>38</v>
      </c>
      <c r="O322" t="s">
        <v>12</v>
      </c>
    </row>
    <row r="323" spans="1:15" x14ac:dyDescent="0.2">
      <c r="A323" t="s">
        <v>30</v>
      </c>
      <c r="B323" t="s">
        <v>1058</v>
      </c>
      <c r="C323" t="s">
        <v>1059</v>
      </c>
      <c r="D323" t="s">
        <v>1060</v>
      </c>
      <c r="E323" t="s">
        <v>85</v>
      </c>
      <c r="F323" t="s">
        <v>119</v>
      </c>
      <c r="G323" s="16">
        <v>44307</v>
      </c>
      <c r="H323" s="19">
        <v>44364</v>
      </c>
      <c r="I323" s="16">
        <v>44397</v>
      </c>
      <c r="J323" s="19">
        <f t="shared" ref="J323:J354" si="11">G323+365</f>
        <v>44672</v>
      </c>
      <c r="K323" t="s">
        <v>36</v>
      </c>
      <c r="L323" t="s">
        <v>37</v>
      </c>
      <c r="M323" s="22" t="s">
        <v>5</v>
      </c>
      <c r="N323" t="s">
        <v>38</v>
      </c>
      <c r="O323" t="s">
        <v>12</v>
      </c>
    </row>
    <row r="324" spans="1:15" x14ac:dyDescent="0.2">
      <c r="A324" t="s">
        <v>30</v>
      </c>
      <c r="B324" t="s">
        <v>1061</v>
      </c>
      <c r="C324" t="s">
        <v>1062</v>
      </c>
      <c r="D324" t="s">
        <v>1063</v>
      </c>
      <c r="E324" t="s">
        <v>85</v>
      </c>
      <c r="F324" t="s">
        <v>119</v>
      </c>
      <c r="G324" s="16">
        <v>44307</v>
      </c>
      <c r="H324" s="19">
        <v>44364</v>
      </c>
      <c r="I324" s="16">
        <v>44398</v>
      </c>
      <c r="J324" s="19">
        <f t="shared" si="11"/>
        <v>44672</v>
      </c>
      <c r="K324" t="s">
        <v>36</v>
      </c>
      <c r="L324" t="s">
        <v>37</v>
      </c>
      <c r="M324" s="22" t="s">
        <v>5</v>
      </c>
      <c r="N324" t="s">
        <v>38</v>
      </c>
      <c r="O324" t="s">
        <v>12</v>
      </c>
    </row>
    <row r="325" spans="1:15" x14ac:dyDescent="0.2">
      <c r="A325" t="s">
        <v>30</v>
      </c>
      <c r="B325" t="s">
        <v>1064</v>
      </c>
      <c r="C325" t="s">
        <v>177</v>
      </c>
      <c r="D325" t="s">
        <v>1065</v>
      </c>
      <c r="E325" t="s">
        <v>198</v>
      </c>
      <c r="F325" t="s">
        <v>825</v>
      </c>
      <c r="G325" s="16">
        <v>44307</v>
      </c>
      <c r="H325" s="19">
        <v>44347</v>
      </c>
      <c r="I325" s="16">
        <v>44397</v>
      </c>
      <c r="J325" s="19">
        <f t="shared" si="11"/>
        <v>44672</v>
      </c>
      <c r="K325" t="s">
        <v>36</v>
      </c>
      <c r="L325" t="s">
        <v>37</v>
      </c>
      <c r="M325" s="22" t="s">
        <v>5</v>
      </c>
      <c r="N325" t="s">
        <v>38</v>
      </c>
      <c r="O325" t="s">
        <v>12</v>
      </c>
    </row>
    <row r="326" spans="1:15" x14ac:dyDescent="0.2">
      <c r="A326" t="s">
        <v>30</v>
      </c>
      <c r="B326" t="s">
        <v>1066</v>
      </c>
      <c r="C326" t="s">
        <v>573</v>
      </c>
      <c r="D326" t="s">
        <v>1067</v>
      </c>
      <c r="E326" t="s">
        <v>56</v>
      </c>
      <c r="F326" t="s">
        <v>282</v>
      </c>
      <c r="G326" s="16">
        <v>44307</v>
      </c>
      <c r="H326" s="19">
        <v>44383</v>
      </c>
      <c r="I326" s="16">
        <v>44397</v>
      </c>
      <c r="J326" s="19">
        <f t="shared" si="11"/>
        <v>44672</v>
      </c>
      <c r="K326" t="s">
        <v>36</v>
      </c>
      <c r="L326" t="s">
        <v>37</v>
      </c>
      <c r="M326" s="22" t="s">
        <v>5</v>
      </c>
      <c r="N326" t="s">
        <v>38</v>
      </c>
      <c r="O326" t="s">
        <v>12</v>
      </c>
    </row>
    <row r="327" spans="1:15" x14ac:dyDescent="0.2">
      <c r="A327" t="s">
        <v>30</v>
      </c>
      <c r="B327" t="s">
        <v>1068</v>
      </c>
      <c r="C327" t="s">
        <v>1069</v>
      </c>
      <c r="D327" t="s">
        <v>1070</v>
      </c>
      <c r="E327" t="s">
        <v>47</v>
      </c>
      <c r="F327" t="s">
        <v>439</v>
      </c>
      <c r="G327" s="16">
        <v>44307</v>
      </c>
      <c r="H327" s="19">
        <v>44321</v>
      </c>
      <c r="I327" s="16">
        <v>44397</v>
      </c>
      <c r="J327" s="19">
        <f t="shared" si="11"/>
        <v>44672</v>
      </c>
      <c r="K327" t="s">
        <v>36</v>
      </c>
      <c r="L327" t="s">
        <v>37</v>
      </c>
      <c r="M327" s="22" t="s">
        <v>5</v>
      </c>
      <c r="N327" t="s">
        <v>38</v>
      </c>
      <c r="O327" t="s">
        <v>12</v>
      </c>
    </row>
    <row r="328" spans="1:15" x14ac:dyDescent="0.2">
      <c r="A328" t="s">
        <v>30</v>
      </c>
      <c r="B328" t="s">
        <v>1071</v>
      </c>
      <c r="C328" t="s">
        <v>1072</v>
      </c>
      <c r="D328" t="s">
        <v>1073</v>
      </c>
      <c r="E328" t="s">
        <v>775</v>
      </c>
      <c r="F328" t="s">
        <v>1074</v>
      </c>
      <c r="G328" s="16">
        <v>44307</v>
      </c>
      <c r="H328" s="19">
        <v>44348</v>
      </c>
      <c r="I328" s="16">
        <v>44398</v>
      </c>
      <c r="J328" s="19">
        <f t="shared" si="11"/>
        <v>44672</v>
      </c>
      <c r="K328" t="s">
        <v>36</v>
      </c>
      <c r="L328" t="s">
        <v>37</v>
      </c>
      <c r="M328" s="22" t="s">
        <v>5</v>
      </c>
      <c r="N328" t="s">
        <v>38</v>
      </c>
      <c r="O328" t="s">
        <v>12</v>
      </c>
    </row>
    <row r="329" spans="1:15" x14ac:dyDescent="0.2">
      <c r="A329" t="s">
        <v>30</v>
      </c>
      <c r="B329" t="s">
        <v>1075</v>
      </c>
      <c r="C329" t="s">
        <v>1076</v>
      </c>
      <c r="D329" t="s">
        <v>1077</v>
      </c>
      <c r="E329" t="s">
        <v>189</v>
      </c>
      <c r="F329" t="s">
        <v>1078</v>
      </c>
      <c r="G329" s="16">
        <v>44308</v>
      </c>
      <c r="H329" s="19">
        <v>44333</v>
      </c>
      <c r="I329" s="16">
        <v>44399</v>
      </c>
      <c r="J329" s="19">
        <f t="shared" si="11"/>
        <v>44673</v>
      </c>
      <c r="K329" t="s">
        <v>36</v>
      </c>
      <c r="L329" t="s">
        <v>37</v>
      </c>
      <c r="M329" s="22" t="s">
        <v>5</v>
      </c>
      <c r="N329" t="s">
        <v>38</v>
      </c>
      <c r="O329" t="s">
        <v>12</v>
      </c>
    </row>
    <row r="330" spans="1:15" x14ac:dyDescent="0.2">
      <c r="A330" t="s">
        <v>30</v>
      </c>
      <c r="B330" t="s">
        <v>1079</v>
      </c>
      <c r="C330" t="s">
        <v>1080</v>
      </c>
      <c r="D330" t="s">
        <v>1081</v>
      </c>
      <c r="E330" t="s">
        <v>56</v>
      </c>
      <c r="F330" t="s">
        <v>1082</v>
      </c>
      <c r="G330" s="16">
        <v>44308</v>
      </c>
      <c r="H330" s="19">
        <v>44397</v>
      </c>
      <c r="I330" s="16">
        <v>44399</v>
      </c>
      <c r="J330" s="19">
        <f t="shared" si="11"/>
        <v>44673</v>
      </c>
      <c r="K330" t="s">
        <v>36</v>
      </c>
      <c r="L330" t="s">
        <v>37</v>
      </c>
      <c r="M330" s="22" t="s">
        <v>5</v>
      </c>
      <c r="N330" t="s">
        <v>38</v>
      </c>
      <c r="O330" t="s">
        <v>12</v>
      </c>
    </row>
    <row r="331" spans="1:15" x14ac:dyDescent="0.2">
      <c r="A331" t="s">
        <v>30</v>
      </c>
      <c r="B331" t="s">
        <v>1083</v>
      </c>
      <c r="C331" t="s">
        <v>1084</v>
      </c>
      <c r="D331" t="s">
        <v>1085</v>
      </c>
      <c r="E331" t="s">
        <v>85</v>
      </c>
      <c r="F331" t="s">
        <v>1086</v>
      </c>
      <c r="G331" s="16">
        <v>44308</v>
      </c>
      <c r="H331" s="19">
        <v>44336</v>
      </c>
      <c r="I331" s="16">
        <v>44398</v>
      </c>
      <c r="J331" s="19">
        <f t="shared" si="11"/>
        <v>44673</v>
      </c>
      <c r="K331" t="s">
        <v>36</v>
      </c>
      <c r="L331" t="s">
        <v>37</v>
      </c>
      <c r="M331" s="22" t="s">
        <v>5</v>
      </c>
      <c r="N331" t="s">
        <v>38</v>
      </c>
      <c r="O331" t="s">
        <v>12</v>
      </c>
    </row>
    <row r="332" spans="1:15" x14ac:dyDescent="0.2">
      <c r="A332" t="s">
        <v>30</v>
      </c>
      <c r="B332" t="s">
        <v>1087</v>
      </c>
      <c r="C332" t="s">
        <v>1088</v>
      </c>
      <c r="D332" t="s">
        <v>1089</v>
      </c>
      <c r="E332" t="s">
        <v>85</v>
      </c>
      <c r="F332" t="s">
        <v>1086</v>
      </c>
      <c r="G332" s="16">
        <v>44308</v>
      </c>
      <c r="H332" s="19">
        <v>44336</v>
      </c>
      <c r="I332" s="16">
        <v>44398</v>
      </c>
      <c r="J332" s="19">
        <f t="shared" si="11"/>
        <v>44673</v>
      </c>
      <c r="K332" t="s">
        <v>36</v>
      </c>
      <c r="L332" t="s">
        <v>37</v>
      </c>
      <c r="M332" s="22" t="s">
        <v>5</v>
      </c>
      <c r="N332" t="s">
        <v>38</v>
      </c>
      <c r="O332" t="s">
        <v>12</v>
      </c>
    </row>
    <row r="333" spans="1:15" x14ac:dyDescent="0.2">
      <c r="A333" t="s">
        <v>30</v>
      </c>
      <c r="B333" t="s">
        <v>1090</v>
      </c>
      <c r="C333" t="s">
        <v>1091</v>
      </c>
      <c r="D333" t="s">
        <v>1092</v>
      </c>
      <c r="E333" t="s">
        <v>85</v>
      </c>
      <c r="F333" t="s">
        <v>1086</v>
      </c>
      <c r="G333" s="16">
        <v>44308</v>
      </c>
      <c r="H333" s="19">
        <v>44336</v>
      </c>
      <c r="I333" s="16">
        <v>44398</v>
      </c>
      <c r="J333" s="19">
        <f t="shared" si="11"/>
        <v>44673</v>
      </c>
      <c r="K333" t="s">
        <v>36</v>
      </c>
      <c r="L333" t="s">
        <v>37</v>
      </c>
      <c r="M333" s="22" t="s">
        <v>5</v>
      </c>
      <c r="N333" t="s">
        <v>38</v>
      </c>
      <c r="O333" t="s">
        <v>12</v>
      </c>
    </row>
    <row r="334" spans="1:15" x14ac:dyDescent="0.2">
      <c r="A334" t="s">
        <v>30</v>
      </c>
      <c r="B334" t="s">
        <v>1093</v>
      </c>
      <c r="C334" t="s">
        <v>883</v>
      </c>
      <c r="D334" t="s">
        <v>1094</v>
      </c>
      <c r="E334" t="s">
        <v>80</v>
      </c>
      <c r="F334" t="s">
        <v>1095</v>
      </c>
      <c r="G334" s="16">
        <v>44308</v>
      </c>
      <c r="H334" s="19">
        <v>44354</v>
      </c>
      <c r="I334" s="16">
        <v>44399</v>
      </c>
      <c r="J334" s="19">
        <f t="shared" si="11"/>
        <v>44673</v>
      </c>
      <c r="K334" t="s">
        <v>36</v>
      </c>
      <c r="L334" t="s">
        <v>37</v>
      </c>
      <c r="M334" s="22" t="s">
        <v>5</v>
      </c>
      <c r="N334" t="s">
        <v>38</v>
      </c>
      <c r="O334" t="s">
        <v>12</v>
      </c>
    </row>
    <row r="335" spans="1:15" x14ac:dyDescent="0.2">
      <c r="A335" t="s">
        <v>30</v>
      </c>
      <c r="B335" t="s">
        <v>1096</v>
      </c>
      <c r="C335" t="s">
        <v>1097</v>
      </c>
      <c r="D335" t="s">
        <v>1098</v>
      </c>
      <c r="E335" t="s">
        <v>34</v>
      </c>
      <c r="F335" t="s">
        <v>194</v>
      </c>
      <c r="G335" s="16">
        <v>44308</v>
      </c>
      <c r="H335" s="19">
        <v>44337</v>
      </c>
      <c r="I335" s="16">
        <v>44398</v>
      </c>
      <c r="J335" s="19">
        <f t="shared" si="11"/>
        <v>44673</v>
      </c>
      <c r="K335" t="s">
        <v>36</v>
      </c>
      <c r="L335" t="s">
        <v>37</v>
      </c>
      <c r="M335" s="22" t="s">
        <v>5</v>
      </c>
      <c r="N335" t="s">
        <v>38</v>
      </c>
      <c r="O335" t="s">
        <v>12</v>
      </c>
    </row>
    <row r="336" spans="1:15" x14ac:dyDescent="0.2">
      <c r="A336" t="s">
        <v>30</v>
      </c>
      <c r="B336" t="s">
        <v>1099</v>
      </c>
      <c r="C336" t="s">
        <v>1100</v>
      </c>
      <c r="D336" t="s">
        <v>1101</v>
      </c>
      <c r="E336" t="s">
        <v>85</v>
      </c>
      <c r="F336" t="s">
        <v>160</v>
      </c>
      <c r="G336" s="16">
        <v>44308</v>
      </c>
      <c r="H336" s="19">
        <v>44364</v>
      </c>
      <c r="I336" s="16">
        <v>44398</v>
      </c>
      <c r="J336" s="19">
        <f t="shared" si="11"/>
        <v>44673</v>
      </c>
      <c r="K336" t="s">
        <v>36</v>
      </c>
      <c r="L336" t="s">
        <v>37</v>
      </c>
      <c r="M336" s="22" t="s">
        <v>5</v>
      </c>
      <c r="N336" t="s">
        <v>38</v>
      </c>
      <c r="O336" t="s">
        <v>12</v>
      </c>
    </row>
    <row r="337" spans="1:15" x14ac:dyDescent="0.2">
      <c r="A337" t="s">
        <v>30</v>
      </c>
      <c r="B337" t="s">
        <v>1102</v>
      </c>
      <c r="C337" t="s">
        <v>1103</v>
      </c>
      <c r="D337" t="s">
        <v>1104</v>
      </c>
      <c r="E337" t="s">
        <v>85</v>
      </c>
      <c r="F337" t="s">
        <v>1086</v>
      </c>
      <c r="G337" s="16">
        <v>44308</v>
      </c>
      <c r="H337" s="19">
        <v>44336</v>
      </c>
      <c r="I337" s="16">
        <v>44398</v>
      </c>
      <c r="J337" s="19">
        <f t="shared" si="11"/>
        <v>44673</v>
      </c>
      <c r="K337" t="s">
        <v>36</v>
      </c>
      <c r="L337" t="s">
        <v>37</v>
      </c>
      <c r="M337" s="22" t="s">
        <v>5</v>
      </c>
      <c r="N337" t="s">
        <v>38</v>
      </c>
      <c r="O337" t="s">
        <v>12</v>
      </c>
    </row>
    <row r="338" spans="1:15" x14ac:dyDescent="0.2">
      <c r="A338" t="s">
        <v>30</v>
      </c>
      <c r="B338" t="s">
        <v>1105</v>
      </c>
      <c r="C338" t="s">
        <v>187</v>
      </c>
      <c r="D338" t="s">
        <v>1106</v>
      </c>
      <c r="E338" t="s">
        <v>47</v>
      </c>
      <c r="F338" t="s">
        <v>1107</v>
      </c>
      <c r="G338" s="16">
        <v>44308</v>
      </c>
      <c r="H338" s="19">
        <v>44350</v>
      </c>
      <c r="I338" s="16">
        <v>44398</v>
      </c>
      <c r="J338" s="19">
        <f t="shared" si="11"/>
        <v>44673</v>
      </c>
      <c r="K338" t="s">
        <v>36</v>
      </c>
      <c r="L338" t="s">
        <v>37</v>
      </c>
      <c r="M338" s="22" t="s">
        <v>5</v>
      </c>
      <c r="N338" t="s">
        <v>38</v>
      </c>
      <c r="O338" t="s">
        <v>12</v>
      </c>
    </row>
    <row r="339" spans="1:15" x14ac:dyDescent="0.2">
      <c r="A339" t="s">
        <v>30</v>
      </c>
      <c r="B339" t="s">
        <v>1108</v>
      </c>
      <c r="C339" t="s">
        <v>1109</v>
      </c>
      <c r="D339" t="s">
        <v>1110</v>
      </c>
      <c r="E339" t="s">
        <v>85</v>
      </c>
      <c r="F339" t="s">
        <v>1086</v>
      </c>
      <c r="G339" s="16">
        <v>44308</v>
      </c>
      <c r="H339" s="19">
        <v>44337</v>
      </c>
      <c r="I339" s="16">
        <v>44398</v>
      </c>
      <c r="J339" s="19">
        <f t="shared" si="11"/>
        <v>44673</v>
      </c>
      <c r="K339" t="s">
        <v>36</v>
      </c>
      <c r="L339" t="s">
        <v>37</v>
      </c>
      <c r="M339" s="22" t="s">
        <v>5</v>
      </c>
      <c r="N339" t="s">
        <v>38</v>
      </c>
      <c r="O339" t="s">
        <v>12</v>
      </c>
    </row>
    <row r="340" spans="1:15" x14ac:dyDescent="0.2">
      <c r="A340" t="s">
        <v>30</v>
      </c>
      <c r="B340" t="s">
        <v>1111</v>
      </c>
      <c r="C340" t="s">
        <v>547</v>
      </c>
      <c r="D340" t="s">
        <v>1112</v>
      </c>
      <c r="E340" t="s">
        <v>85</v>
      </c>
      <c r="F340" t="s">
        <v>1086</v>
      </c>
      <c r="G340" s="16">
        <v>44308</v>
      </c>
      <c r="H340" s="19">
        <v>44336</v>
      </c>
      <c r="I340" s="16">
        <v>44398</v>
      </c>
      <c r="J340" s="19">
        <f t="shared" si="11"/>
        <v>44673</v>
      </c>
      <c r="K340" t="s">
        <v>36</v>
      </c>
      <c r="L340" t="s">
        <v>37</v>
      </c>
      <c r="M340" s="22" t="s">
        <v>5</v>
      </c>
      <c r="N340" t="s">
        <v>38</v>
      </c>
      <c r="O340" t="s">
        <v>12</v>
      </c>
    </row>
    <row r="341" spans="1:15" x14ac:dyDescent="0.2">
      <c r="A341" t="s">
        <v>30</v>
      </c>
      <c r="B341" t="s">
        <v>1113</v>
      </c>
      <c r="C341" t="s">
        <v>1114</v>
      </c>
      <c r="D341" t="s">
        <v>1115</v>
      </c>
      <c r="E341" t="s">
        <v>34</v>
      </c>
      <c r="F341" t="s">
        <v>194</v>
      </c>
      <c r="G341" s="16">
        <v>44308</v>
      </c>
      <c r="H341" s="19">
        <v>44337</v>
      </c>
      <c r="I341" s="16">
        <v>44399</v>
      </c>
      <c r="J341" s="19">
        <f t="shared" si="11"/>
        <v>44673</v>
      </c>
      <c r="K341" t="s">
        <v>36</v>
      </c>
      <c r="L341" t="s">
        <v>37</v>
      </c>
      <c r="M341" s="22" t="s">
        <v>5</v>
      </c>
      <c r="N341" t="s">
        <v>38</v>
      </c>
      <c r="O341" t="s">
        <v>12</v>
      </c>
    </row>
    <row r="342" spans="1:15" x14ac:dyDescent="0.2">
      <c r="A342" t="s">
        <v>30</v>
      </c>
      <c r="B342" t="s">
        <v>1116</v>
      </c>
      <c r="C342" t="s">
        <v>1117</v>
      </c>
      <c r="D342" t="s">
        <v>1118</v>
      </c>
      <c r="E342" t="s">
        <v>47</v>
      </c>
      <c r="F342" t="s">
        <v>1027</v>
      </c>
      <c r="G342" s="16">
        <v>44308</v>
      </c>
      <c r="H342" s="19">
        <v>44351</v>
      </c>
      <c r="I342" s="16">
        <v>44398</v>
      </c>
      <c r="J342" s="19">
        <f t="shared" si="11"/>
        <v>44673</v>
      </c>
      <c r="K342" t="s">
        <v>36</v>
      </c>
      <c r="L342" t="s">
        <v>37</v>
      </c>
      <c r="M342" s="22" t="s">
        <v>5</v>
      </c>
      <c r="N342" t="s">
        <v>38</v>
      </c>
      <c r="O342" t="s">
        <v>12</v>
      </c>
    </row>
    <row r="343" spans="1:15" x14ac:dyDescent="0.2">
      <c r="A343" t="s">
        <v>30</v>
      </c>
      <c r="B343" t="s">
        <v>1119</v>
      </c>
      <c r="C343" t="s">
        <v>509</v>
      </c>
      <c r="D343" t="s">
        <v>1120</v>
      </c>
      <c r="E343" t="s">
        <v>85</v>
      </c>
      <c r="F343" t="s">
        <v>1086</v>
      </c>
      <c r="G343" s="16">
        <v>44308</v>
      </c>
      <c r="H343" s="19">
        <v>44336</v>
      </c>
      <c r="I343" s="16">
        <v>44399</v>
      </c>
      <c r="J343" s="19">
        <f t="shared" si="11"/>
        <v>44673</v>
      </c>
      <c r="K343" t="s">
        <v>36</v>
      </c>
      <c r="L343" t="s">
        <v>37</v>
      </c>
      <c r="M343" s="22" t="s">
        <v>5</v>
      </c>
      <c r="N343" t="s">
        <v>38</v>
      </c>
      <c r="O343" t="s">
        <v>12</v>
      </c>
    </row>
    <row r="344" spans="1:15" x14ac:dyDescent="0.2">
      <c r="A344" t="s">
        <v>30</v>
      </c>
      <c r="B344" t="s">
        <v>1121</v>
      </c>
      <c r="C344" t="s">
        <v>1122</v>
      </c>
      <c r="D344" t="s">
        <v>1123</v>
      </c>
      <c r="E344" t="s">
        <v>73</v>
      </c>
      <c r="F344" t="s">
        <v>885</v>
      </c>
      <c r="G344" s="16">
        <v>44308</v>
      </c>
      <c r="H344" s="19">
        <v>44383</v>
      </c>
      <c r="I344" s="16">
        <v>44398</v>
      </c>
      <c r="J344" s="19">
        <f t="shared" si="11"/>
        <v>44673</v>
      </c>
      <c r="K344" t="s">
        <v>36</v>
      </c>
      <c r="L344" t="s">
        <v>37</v>
      </c>
      <c r="M344" s="22" t="s">
        <v>5</v>
      </c>
      <c r="N344" t="s">
        <v>38</v>
      </c>
      <c r="O344" t="s">
        <v>12</v>
      </c>
    </row>
    <row r="345" spans="1:15" x14ac:dyDescent="0.2">
      <c r="A345" t="s">
        <v>30</v>
      </c>
      <c r="B345" t="s">
        <v>1124</v>
      </c>
      <c r="C345" t="s">
        <v>1125</v>
      </c>
      <c r="D345" t="s">
        <v>1126</v>
      </c>
      <c r="E345" t="s">
        <v>34</v>
      </c>
      <c r="F345" t="s">
        <v>194</v>
      </c>
      <c r="G345" s="16">
        <v>44308</v>
      </c>
      <c r="H345" s="19">
        <v>44337</v>
      </c>
      <c r="I345" s="16">
        <v>44398</v>
      </c>
      <c r="J345" s="19">
        <f t="shared" si="11"/>
        <v>44673</v>
      </c>
      <c r="K345" t="s">
        <v>36</v>
      </c>
      <c r="L345" t="s">
        <v>37</v>
      </c>
      <c r="M345" s="22" t="s">
        <v>5</v>
      </c>
      <c r="N345" t="s">
        <v>38</v>
      </c>
      <c r="O345" t="s">
        <v>12</v>
      </c>
    </row>
    <row r="346" spans="1:15" x14ac:dyDescent="0.2">
      <c r="A346" t="s">
        <v>30</v>
      </c>
      <c r="B346" t="s">
        <v>1127</v>
      </c>
      <c r="C346" t="s">
        <v>1128</v>
      </c>
      <c r="D346" t="s">
        <v>1129</v>
      </c>
      <c r="E346" t="s">
        <v>85</v>
      </c>
      <c r="F346" t="s">
        <v>1086</v>
      </c>
      <c r="G346" s="16">
        <v>44308</v>
      </c>
      <c r="H346" s="19">
        <v>44336</v>
      </c>
      <c r="I346" s="16">
        <v>44399</v>
      </c>
      <c r="J346" s="19">
        <f t="shared" si="11"/>
        <v>44673</v>
      </c>
      <c r="K346" t="s">
        <v>36</v>
      </c>
      <c r="L346" t="s">
        <v>37</v>
      </c>
      <c r="M346" s="22" t="s">
        <v>5</v>
      </c>
      <c r="N346" t="s">
        <v>38</v>
      </c>
      <c r="O346" t="s">
        <v>12</v>
      </c>
    </row>
    <row r="347" spans="1:15" x14ac:dyDescent="0.2">
      <c r="A347" t="s">
        <v>30</v>
      </c>
      <c r="B347" t="s">
        <v>1130</v>
      </c>
      <c r="C347" t="s">
        <v>1131</v>
      </c>
      <c r="D347" t="s">
        <v>1132</v>
      </c>
      <c r="E347" t="s">
        <v>56</v>
      </c>
      <c r="F347" t="s">
        <v>1133</v>
      </c>
      <c r="G347" s="16">
        <v>44309</v>
      </c>
      <c r="H347" s="19">
        <v>44351</v>
      </c>
      <c r="I347" s="16">
        <v>44400</v>
      </c>
      <c r="J347" s="19">
        <f t="shared" si="11"/>
        <v>44674</v>
      </c>
      <c r="K347" t="s">
        <v>36</v>
      </c>
      <c r="L347" t="s">
        <v>37</v>
      </c>
      <c r="M347" s="22" t="s">
        <v>5</v>
      </c>
      <c r="N347" t="s">
        <v>38</v>
      </c>
      <c r="O347" t="s">
        <v>12</v>
      </c>
    </row>
    <row r="348" spans="1:15" x14ac:dyDescent="0.2">
      <c r="A348" t="s">
        <v>30</v>
      </c>
      <c r="B348" t="s">
        <v>1134</v>
      </c>
      <c r="C348" t="s">
        <v>1135</v>
      </c>
      <c r="D348" t="s">
        <v>1136</v>
      </c>
      <c r="E348" t="s">
        <v>775</v>
      </c>
      <c r="F348" t="s">
        <v>848</v>
      </c>
      <c r="G348" s="16">
        <v>44309</v>
      </c>
      <c r="H348" s="19">
        <v>44313</v>
      </c>
      <c r="I348" s="16">
        <v>44400</v>
      </c>
      <c r="J348" s="19">
        <f t="shared" si="11"/>
        <v>44674</v>
      </c>
      <c r="K348" t="s">
        <v>36</v>
      </c>
      <c r="L348" t="s">
        <v>37</v>
      </c>
      <c r="M348" s="22" t="s">
        <v>5</v>
      </c>
      <c r="N348" t="s">
        <v>38</v>
      </c>
      <c r="O348" t="s">
        <v>12</v>
      </c>
    </row>
    <row r="349" spans="1:15" x14ac:dyDescent="0.2">
      <c r="A349" t="s">
        <v>30</v>
      </c>
      <c r="B349" t="s">
        <v>1137</v>
      </c>
      <c r="C349" t="s">
        <v>1138</v>
      </c>
      <c r="D349" t="s">
        <v>1139</v>
      </c>
      <c r="E349" t="s">
        <v>189</v>
      </c>
      <c r="F349" t="s">
        <v>1078</v>
      </c>
      <c r="G349" s="16">
        <v>44309</v>
      </c>
      <c r="H349" s="19">
        <v>44333</v>
      </c>
      <c r="I349" s="16">
        <v>44400</v>
      </c>
      <c r="J349" s="19">
        <f t="shared" si="11"/>
        <v>44674</v>
      </c>
      <c r="K349" t="s">
        <v>36</v>
      </c>
      <c r="L349" t="s">
        <v>37</v>
      </c>
      <c r="M349" s="22" t="s">
        <v>5</v>
      </c>
      <c r="N349" t="s">
        <v>38</v>
      </c>
      <c r="O349" t="s">
        <v>12</v>
      </c>
    </row>
    <row r="350" spans="1:15" x14ac:dyDescent="0.2">
      <c r="A350" t="s">
        <v>30</v>
      </c>
      <c r="B350" t="s">
        <v>1140</v>
      </c>
      <c r="C350" t="s">
        <v>1141</v>
      </c>
      <c r="D350" t="s">
        <v>1142</v>
      </c>
      <c r="E350" t="s">
        <v>80</v>
      </c>
      <c r="F350" t="s">
        <v>149</v>
      </c>
      <c r="G350" s="16">
        <v>44309</v>
      </c>
      <c r="H350" s="19">
        <v>44336</v>
      </c>
      <c r="I350" s="16">
        <v>44400</v>
      </c>
      <c r="J350" s="19">
        <f t="shared" si="11"/>
        <v>44674</v>
      </c>
      <c r="K350" t="s">
        <v>36</v>
      </c>
      <c r="L350" t="s">
        <v>37</v>
      </c>
      <c r="M350" s="22" t="s">
        <v>5</v>
      </c>
      <c r="N350" t="s">
        <v>38</v>
      </c>
      <c r="O350" t="s">
        <v>12</v>
      </c>
    </row>
    <row r="351" spans="1:15" x14ac:dyDescent="0.2">
      <c r="A351" t="s">
        <v>30</v>
      </c>
      <c r="B351" t="s">
        <v>1143</v>
      </c>
      <c r="C351" t="s">
        <v>1144</v>
      </c>
      <c r="D351" t="s">
        <v>1145</v>
      </c>
      <c r="E351" t="s">
        <v>56</v>
      </c>
      <c r="F351" t="s">
        <v>1082</v>
      </c>
      <c r="G351" s="16">
        <v>44309</v>
      </c>
      <c r="H351" s="19">
        <v>44397</v>
      </c>
      <c r="I351" s="16">
        <v>44400</v>
      </c>
      <c r="J351" s="19">
        <f t="shared" si="11"/>
        <v>44674</v>
      </c>
      <c r="K351" t="s">
        <v>36</v>
      </c>
      <c r="L351" t="s">
        <v>37</v>
      </c>
      <c r="M351" s="22" t="s">
        <v>5</v>
      </c>
      <c r="N351" t="s">
        <v>38</v>
      </c>
      <c r="O351" t="s">
        <v>12</v>
      </c>
    </row>
    <row r="352" spans="1:15" x14ac:dyDescent="0.2">
      <c r="A352" t="s">
        <v>30</v>
      </c>
      <c r="B352" t="s">
        <v>1146</v>
      </c>
      <c r="C352" t="s">
        <v>616</v>
      </c>
      <c r="D352" t="s">
        <v>1147</v>
      </c>
      <c r="E352" t="s">
        <v>73</v>
      </c>
      <c r="F352" t="s">
        <v>232</v>
      </c>
      <c r="G352" s="16">
        <v>44310</v>
      </c>
      <c r="H352" s="19">
        <v>44342</v>
      </c>
      <c r="I352" s="16">
        <v>44401</v>
      </c>
      <c r="J352" s="19">
        <f t="shared" si="11"/>
        <v>44675</v>
      </c>
      <c r="K352" t="s">
        <v>36</v>
      </c>
      <c r="L352" t="s">
        <v>37</v>
      </c>
      <c r="M352" s="22" t="s">
        <v>5</v>
      </c>
      <c r="N352" t="s">
        <v>38</v>
      </c>
      <c r="O352" t="s">
        <v>12</v>
      </c>
    </row>
    <row r="353" spans="1:15" x14ac:dyDescent="0.2">
      <c r="A353" t="s">
        <v>30</v>
      </c>
      <c r="B353" t="s">
        <v>1148</v>
      </c>
      <c r="C353" t="s">
        <v>639</v>
      </c>
      <c r="D353" t="s">
        <v>1149</v>
      </c>
      <c r="E353" t="s">
        <v>73</v>
      </c>
      <c r="F353" t="s">
        <v>232</v>
      </c>
      <c r="G353" s="16">
        <v>44310</v>
      </c>
      <c r="H353" s="19">
        <v>44342</v>
      </c>
      <c r="I353" s="16">
        <v>44401</v>
      </c>
      <c r="J353" s="19">
        <f t="shared" si="11"/>
        <v>44675</v>
      </c>
      <c r="K353" t="s">
        <v>36</v>
      </c>
      <c r="L353" t="s">
        <v>37</v>
      </c>
      <c r="M353" s="22" t="s">
        <v>5</v>
      </c>
      <c r="N353" t="s">
        <v>38</v>
      </c>
      <c r="O353" t="s">
        <v>12</v>
      </c>
    </row>
    <row r="354" spans="1:15" x14ac:dyDescent="0.2">
      <c r="A354" t="s">
        <v>30</v>
      </c>
      <c r="B354" t="s">
        <v>1150</v>
      </c>
      <c r="C354" t="s">
        <v>903</v>
      </c>
      <c r="D354" t="s">
        <v>1151</v>
      </c>
      <c r="E354" t="s">
        <v>73</v>
      </c>
      <c r="F354" t="s">
        <v>232</v>
      </c>
      <c r="G354" s="16">
        <v>44310</v>
      </c>
      <c r="H354" s="19">
        <v>44342</v>
      </c>
      <c r="I354" s="16">
        <v>44401</v>
      </c>
      <c r="J354" s="19">
        <f t="shared" si="11"/>
        <v>44675</v>
      </c>
      <c r="K354" t="s">
        <v>36</v>
      </c>
      <c r="L354" t="s">
        <v>37</v>
      </c>
      <c r="M354" s="22" t="s">
        <v>5</v>
      </c>
      <c r="N354" t="s">
        <v>38</v>
      </c>
      <c r="O354" t="s">
        <v>12</v>
      </c>
    </row>
    <row r="355" spans="1:15" x14ac:dyDescent="0.2">
      <c r="A355" t="s">
        <v>30</v>
      </c>
      <c r="B355" t="s">
        <v>1152</v>
      </c>
      <c r="C355" t="s">
        <v>628</v>
      </c>
      <c r="D355" t="s">
        <v>1153</v>
      </c>
      <c r="E355" t="s">
        <v>73</v>
      </c>
      <c r="F355" t="s">
        <v>232</v>
      </c>
      <c r="G355" s="16">
        <v>44310</v>
      </c>
      <c r="H355" s="19">
        <v>44342</v>
      </c>
      <c r="I355" s="16">
        <v>44401</v>
      </c>
      <c r="J355" s="19">
        <f t="shared" ref="J355:J386" si="12">G355+365</f>
        <v>44675</v>
      </c>
      <c r="K355" t="s">
        <v>36</v>
      </c>
      <c r="L355" t="s">
        <v>37</v>
      </c>
      <c r="M355" s="22" t="s">
        <v>5</v>
      </c>
      <c r="N355" t="s">
        <v>38</v>
      </c>
      <c r="O355" t="s">
        <v>12</v>
      </c>
    </row>
    <row r="356" spans="1:15" x14ac:dyDescent="0.2">
      <c r="A356" t="s">
        <v>30</v>
      </c>
      <c r="B356" t="s">
        <v>1154</v>
      </c>
      <c r="C356" t="s">
        <v>668</v>
      </c>
      <c r="D356" t="s">
        <v>1155</v>
      </c>
      <c r="E356" t="s">
        <v>73</v>
      </c>
      <c r="F356" t="s">
        <v>232</v>
      </c>
      <c r="G356" s="16">
        <v>44310</v>
      </c>
      <c r="H356" s="19">
        <v>44342</v>
      </c>
      <c r="I356" s="16">
        <v>44401</v>
      </c>
      <c r="J356" s="19">
        <f t="shared" si="12"/>
        <v>44675</v>
      </c>
      <c r="K356" t="s">
        <v>36</v>
      </c>
      <c r="L356" t="s">
        <v>37</v>
      </c>
      <c r="M356" s="22" t="s">
        <v>5</v>
      </c>
      <c r="N356" t="s">
        <v>38</v>
      </c>
      <c r="O356" t="s">
        <v>12</v>
      </c>
    </row>
    <row r="357" spans="1:15" x14ac:dyDescent="0.2">
      <c r="A357" t="s">
        <v>30</v>
      </c>
      <c r="B357" t="s">
        <v>1156</v>
      </c>
      <c r="C357" t="s">
        <v>1157</v>
      </c>
      <c r="D357" t="s">
        <v>1158</v>
      </c>
      <c r="E357" t="s">
        <v>198</v>
      </c>
      <c r="F357" t="s">
        <v>1159</v>
      </c>
      <c r="G357" s="16">
        <v>44310</v>
      </c>
      <c r="H357" s="19">
        <v>44670</v>
      </c>
      <c r="I357" s="16">
        <v>44675</v>
      </c>
      <c r="J357" s="19">
        <f t="shared" si="12"/>
        <v>44675</v>
      </c>
      <c r="K357" t="s">
        <v>36</v>
      </c>
      <c r="L357" t="s">
        <v>37</v>
      </c>
      <c r="M357" s="22" t="s">
        <v>5</v>
      </c>
      <c r="N357" t="s">
        <v>38</v>
      </c>
      <c r="O357" t="s">
        <v>13</v>
      </c>
    </row>
    <row r="358" spans="1:15" x14ac:dyDescent="0.2">
      <c r="A358" t="s">
        <v>30</v>
      </c>
      <c r="B358" t="s">
        <v>1160</v>
      </c>
      <c r="C358" t="s">
        <v>1161</v>
      </c>
      <c r="D358" t="s">
        <v>1162</v>
      </c>
      <c r="E358" t="s">
        <v>73</v>
      </c>
      <c r="F358" t="s">
        <v>232</v>
      </c>
      <c r="G358" s="16">
        <v>44310</v>
      </c>
      <c r="H358" s="19">
        <v>44342</v>
      </c>
      <c r="I358" s="16">
        <v>44401</v>
      </c>
      <c r="J358" s="19">
        <f t="shared" si="12"/>
        <v>44675</v>
      </c>
      <c r="K358" t="s">
        <v>36</v>
      </c>
      <c r="L358" t="s">
        <v>37</v>
      </c>
      <c r="M358" s="22" t="s">
        <v>5</v>
      </c>
      <c r="N358" t="s">
        <v>38</v>
      </c>
      <c r="O358" t="s">
        <v>12</v>
      </c>
    </row>
    <row r="359" spans="1:15" x14ac:dyDescent="0.2">
      <c r="A359" t="s">
        <v>30</v>
      </c>
      <c r="B359" t="s">
        <v>1163</v>
      </c>
      <c r="C359" t="s">
        <v>874</v>
      </c>
      <c r="D359" t="s">
        <v>1164</v>
      </c>
      <c r="E359" t="s">
        <v>73</v>
      </c>
      <c r="F359" t="s">
        <v>232</v>
      </c>
      <c r="G359" s="16">
        <v>44310</v>
      </c>
      <c r="H359" s="19">
        <v>44342</v>
      </c>
      <c r="I359" s="16">
        <v>44401</v>
      </c>
      <c r="J359" s="19">
        <f t="shared" si="12"/>
        <v>44675</v>
      </c>
      <c r="K359" t="s">
        <v>36</v>
      </c>
      <c r="L359" t="s">
        <v>37</v>
      </c>
      <c r="M359" s="22" t="s">
        <v>5</v>
      </c>
      <c r="N359" t="s">
        <v>38</v>
      </c>
      <c r="O359" t="s">
        <v>12</v>
      </c>
    </row>
    <row r="360" spans="1:15" x14ac:dyDescent="0.2">
      <c r="A360" t="s">
        <v>30</v>
      </c>
      <c r="B360" t="s">
        <v>1165</v>
      </c>
      <c r="C360" t="s">
        <v>1166</v>
      </c>
      <c r="D360" t="s">
        <v>1167</v>
      </c>
      <c r="E360" t="s">
        <v>97</v>
      </c>
      <c r="F360" t="s">
        <v>168</v>
      </c>
      <c r="G360" s="16">
        <v>44310</v>
      </c>
      <c r="H360" s="19">
        <v>44327</v>
      </c>
      <c r="I360" s="16">
        <v>44401</v>
      </c>
      <c r="J360" s="19">
        <f t="shared" si="12"/>
        <v>44675</v>
      </c>
      <c r="K360" t="s">
        <v>36</v>
      </c>
      <c r="L360" t="s">
        <v>37</v>
      </c>
      <c r="M360" s="22" t="s">
        <v>5</v>
      </c>
      <c r="N360" t="s">
        <v>38</v>
      </c>
      <c r="O360" t="s">
        <v>12</v>
      </c>
    </row>
    <row r="361" spans="1:15" x14ac:dyDescent="0.2">
      <c r="A361" t="s">
        <v>30</v>
      </c>
      <c r="B361" t="s">
        <v>1168</v>
      </c>
      <c r="C361" t="s">
        <v>1169</v>
      </c>
      <c r="D361" t="s">
        <v>1170</v>
      </c>
      <c r="E361" t="s">
        <v>80</v>
      </c>
      <c r="F361" t="s">
        <v>1171</v>
      </c>
      <c r="G361" s="16">
        <v>44310</v>
      </c>
      <c r="H361" s="19">
        <v>44320</v>
      </c>
      <c r="I361" s="16">
        <v>44400</v>
      </c>
      <c r="J361" s="19">
        <f t="shared" si="12"/>
        <v>44675</v>
      </c>
      <c r="K361" t="s">
        <v>36</v>
      </c>
      <c r="L361" t="s">
        <v>37</v>
      </c>
      <c r="M361" s="22" t="s">
        <v>5</v>
      </c>
      <c r="N361" t="s">
        <v>38</v>
      </c>
      <c r="O361" t="s">
        <v>12</v>
      </c>
    </row>
    <row r="362" spans="1:15" x14ac:dyDescent="0.2">
      <c r="A362" t="s">
        <v>30</v>
      </c>
      <c r="B362" t="s">
        <v>1172</v>
      </c>
      <c r="C362" t="s">
        <v>1173</v>
      </c>
      <c r="D362" t="s">
        <v>1174</v>
      </c>
      <c r="E362" t="s">
        <v>198</v>
      </c>
      <c r="F362" t="s">
        <v>1175</v>
      </c>
      <c r="G362" s="16">
        <v>44312</v>
      </c>
      <c r="H362" s="19">
        <v>44337</v>
      </c>
      <c r="I362" s="16">
        <v>44402</v>
      </c>
      <c r="J362" s="19">
        <f t="shared" si="12"/>
        <v>44677</v>
      </c>
      <c r="K362" t="s">
        <v>36</v>
      </c>
      <c r="L362" t="s">
        <v>37</v>
      </c>
      <c r="M362" s="22" t="s">
        <v>5</v>
      </c>
      <c r="N362" t="s">
        <v>38</v>
      </c>
      <c r="O362" t="s">
        <v>12</v>
      </c>
    </row>
    <row r="363" spans="1:15" x14ac:dyDescent="0.2">
      <c r="A363" t="s">
        <v>30</v>
      </c>
      <c r="B363" t="s">
        <v>1176</v>
      </c>
      <c r="C363" t="s">
        <v>1177</v>
      </c>
      <c r="D363" t="s">
        <v>1178</v>
      </c>
      <c r="E363" t="s">
        <v>34</v>
      </c>
      <c r="F363" t="s">
        <v>1179</v>
      </c>
      <c r="G363" s="16">
        <v>44312</v>
      </c>
      <c r="H363" s="19">
        <v>44338</v>
      </c>
      <c r="I363" s="16">
        <v>44402</v>
      </c>
      <c r="J363" s="19">
        <f t="shared" si="12"/>
        <v>44677</v>
      </c>
      <c r="K363" t="s">
        <v>36</v>
      </c>
      <c r="L363" t="s">
        <v>37</v>
      </c>
      <c r="M363" s="22" t="s">
        <v>5</v>
      </c>
      <c r="N363" t="s">
        <v>38</v>
      </c>
      <c r="O363" t="s">
        <v>12</v>
      </c>
    </row>
    <row r="364" spans="1:15" x14ac:dyDescent="0.2">
      <c r="A364" t="s">
        <v>30</v>
      </c>
      <c r="B364" t="s">
        <v>1180</v>
      </c>
      <c r="C364" t="s">
        <v>1181</v>
      </c>
      <c r="D364" t="s">
        <v>1182</v>
      </c>
      <c r="E364" t="s">
        <v>47</v>
      </c>
      <c r="F364" t="s">
        <v>749</v>
      </c>
      <c r="G364" s="16">
        <v>44312</v>
      </c>
      <c r="H364" s="19">
        <v>44316</v>
      </c>
      <c r="I364" s="16">
        <v>44402</v>
      </c>
      <c r="J364" s="19">
        <f t="shared" si="12"/>
        <v>44677</v>
      </c>
      <c r="K364" t="s">
        <v>36</v>
      </c>
      <c r="L364" t="s">
        <v>37</v>
      </c>
      <c r="M364" s="22" t="s">
        <v>5</v>
      </c>
      <c r="N364" t="s">
        <v>38</v>
      </c>
      <c r="O364" t="s">
        <v>12</v>
      </c>
    </row>
    <row r="365" spans="1:15" x14ac:dyDescent="0.2">
      <c r="A365" t="s">
        <v>30</v>
      </c>
      <c r="B365" t="s">
        <v>1183</v>
      </c>
      <c r="C365" t="s">
        <v>1184</v>
      </c>
      <c r="D365" t="s">
        <v>1185</v>
      </c>
      <c r="E365" t="s">
        <v>34</v>
      </c>
      <c r="F365" t="s">
        <v>592</v>
      </c>
      <c r="G365" s="16">
        <v>44312</v>
      </c>
      <c r="H365" s="19">
        <v>44420</v>
      </c>
      <c r="I365" s="16">
        <v>44402</v>
      </c>
      <c r="J365" s="19">
        <f t="shared" si="12"/>
        <v>44677</v>
      </c>
      <c r="K365" t="s">
        <v>36</v>
      </c>
      <c r="L365" t="s">
        <v>37</v>
      </c>
      <c r="M365" s="22" t="s">
        <v>5</v>
      </c>
      <c r="N365" t="s">
        <v>38</v>
      </c>
      <c r="O365" t="s">
        <v>12</v>
      </c>
    </row>
    <row r="366" spans="1:15" x14ac:dyDescent="0.2">
      <c r="A366" t="s">
        <v>30</v>
      </c>
      <c r="B366" t="s">
        <v>1186</v>
      </c>
      <c r="C366" t="s">
        <v>1187</v>
      </c>
      <c r="D366" t="s">
        <v>1188</v>
      </c>
      <c r="E366" t="s">
        <v>97</v>
      </c>
      <c r="F366" t="s">
        <v>1039</v>
      </c>
      <c r="G366" s="16">
        <v>44312</v>
      </c>
      <c r="H366" s="19">
        <v>44393</v>
      </c>
      <c r="I366" s="16">
        <v>44402</v>
      </c>
      <c r="J366" s="19">
        <f t="shared" si="12"/>
        <v>44677</v>
      </c>
      <c r="K366" t="s">
        <v>36</v>
      </c>
      <c r="L366" t="s">
        <v>37</v>
      </c>
      <c r="M366" s="22" t="s">
        <v>5</v>
      </c>
      <c r="N366" t="s">
        <v>38</v>
      </c>
      <c r="O366" t="s">
        <v>12</v>
      </c>
    </row>
    <row r="367" spans="1:15" x14ac:dyDescent="0.2">
      <c r="A367" t="s">
        <v>30</v>
      </c>
      <c r="B367" t="s">
        <v>1189</v>
      </c>
      <c r="C367" t="s">
        <v>1190</v>
      </c>
      <c r="D367" t="s">
        <v>1191</v>
      </c>
      <c r="E367" t="s">
        <v>34</v>
      </c>
      <c r="F367" t="s">
        <v>592</v>
      </c>
      <c r="G367" s="16">
        <v>44312</v>
      </c>
      <c r="H367" s="19">
        <v>44338</v>
      </c>
      <c r="I367" s="16">
        <v>44402</v>
      </c>
      <c r="J367" s="19">
        <f t="shared" si="12"/>
        <v>44677</v>
      </c>
      <c r="K367" t="s">
        <v>36</v>
      </c>
      <c r="L367" t="s">
        <v>37</v>
      </c>
      <c r="M367" s="22" t="s">
        <v>5</v>
      </c>
      <c r="N367" t="s">
        <v>38</v>
      </c>
      <c r="O367" t="s">
        <v>12</v>
      </c>
    </row>
    <row r="368" spans="1:15" x14ac:dyDescent="0.2">
      <c r="A368" t="s">
        <v>30</v>
      </c>
      <c r="B368" t="s">
        <v>1192</v>
      </c>
      <c r="C368" t="s">
        <v>1193</v>
      </c>
      <c r="D368" t="s">
        <v>1194</v>
      </c>
      <c r="E368" t="s">
        <v>34</v>
      </c>
      <c r="F368" t="s">
        <v>1179</v>
      </c>
      <c r="G368" s="16">
        <v>44312</v>
      </c>
      <c r="H368" s="19">
        <v>44377</v>
      </c>
      <c r="I368" s="16">
        <v>44402</v>
      </c>
      <c r="J368" s="19">
        <f t="shared" si="12"/>
        <v>44677</v>
      </c>
      <c r="K368" t="s">
        <v>36</v>
      </c>
      <c r="L368" t="s">
        <v>37</v>
      </c>
      <c r="M368" s="22" t="s">
        <v>5</v>
      </c>
      <c r="N368" t="s">
        <v>38</v>
      </c>
      <c r="O368" t="s">
        <v>12</v>
      </c>
    </row>
    <row r="369" spans="1:15" x14ac:dyDescent="0.2">
      <c r="A369" t="s">
        <v>30</v>
      </c>
      <c r="B369" t="s">
        <v>1195</v>
      </c>
      <c r="C369" t="s">
        <v>1196</v>
      </c>
      <c r="D369" t="s">
        <v>1197</v>
      </c>
      <c r="E369" t="s">
        <v>97</v>
      </c>
      <c r="F369" t="s">
        <v>366</v>
      </c>
      <c r="G369" s="16">
        <v>44313</v>
      </c>
      <c r="H369" s="19">
        <v>44335</v>
      </c>
      <c r="I369" s="16">
        <v>44404</v>
      </c>
      <c r="J369" s="19">
        <f t="shared" si="12"/>
        <v>44678</v>
      </c>
      <c r="K369" t="s">
        <v>36</v>
      </c>
      <c r="L369" t="s">
        <v>37</v>
      </c>
      <c r="M369" s="22" t="s">
        <v>5</v>
      </c>
      <c r="N369" t="s">
        <v>38</v>
      </c>
      <c r="O369" t="s">
        <v>12</v>
      </c>
    </row>
    <row r="370" spans="1:15" x14ac:dyDescent="0.2">
      <c r="A370" t="s">
        <v>30</v>
      </c>
      <c r="B370" t="s">
        <v>1198</v>
      </c>
      <c r="C370" t="s">
        <v>1199</v>
      </c>
      <c r="D370" t="s">
        <v>1200</v>
      </c>
      <c r="E370" t="s">
        <v>56</v>
      </c>
      <c r="F370" t="s">
        <v>57</v>
      </c>
      <c r="G370" s="16">
        <v>44313</v>
      </c>
      <c r="H370" s="19">
        <v>44324</v>
      </c>
      <c r="I370" s="16">
        <v>44404</v>
      </c>
      <c r="J370" s="19">
        <f t="shared" si="12"/>
        <v>44678</v>
      </c>
      <c r="K370" t="s">
        <v>36</v>
      </c>
      <c r="L370" t="s">
        <v>37</v>
      </c>
      <c r="M370" s="22" t="s">
        <v>5</v>
      </c>
      <c r="N370" t="s">
        <v>38</v>
      </c>
      <c r="O370" t="s">
        <v>12</v>
      </c>
    </row>
    <row r="371" spans="1:15" x14ac:dyDescent="0.2">
      <c r="A371" t="s">
        <v>30</v>
      </c>
      <c r="B371" t="s">
        <v>1201</v>
      </c>
      <c r="C371" t="s">
        <v>1202</v>
      </c>
      <c r="D371" t="s">
        <v>1203</v>
      </c>
      <c r="E371" t="s">
        <v>775</v>
      </c>
      <c r="F371" t="s">
        <v>776</v>
      </c>
      <c r="G371" s="16">
        <v>44313</v>
      </c>
      <c r="H371" s="19">
        <v>44392</v>
      </c>
      <c r="I371" s="16">
        <v>44403</v>
      </c>
      <c r="J371" s="19">
        <f t="shared" si="12"/>
        <v>44678</v>
      </c>
      <c r="K371" t="s">
        <v>36</v>
      </c>
      <c r="L371" t="s">
        <v>37</v>
      </c>
      <c r="M371" s="22" t="s">
        <v>5</v>
      </c>
      <c r="N371" t="s">
        <v>38</v>
      </c>
      <c r="O371" t="s">
        <v>12</v>
      </c>
    </row>
    <row r="372" spans="1:15" x14ac:dyDescent="0.2">
      <c r="A372" t="s">
        <v>30</v>
      </c>
      <c r="B372" t="s">
        <v>1204</v>
      </c>
      <c r="C372" t="s">
        <v>1205</v>
      </c>
      <c r="D372" t="s">
        <v>1206</v>
      </c>
      <c r="E372" t="s">
        <v>85</v>
      </c>
      <c r="F372" t="s">
        <v>119</v>
      </c>
      <c r="G372" s="16">
        <v>44313</v>
      </c>
      <c r="H372" s="19">
        <v>44364</v>
      </c>
      <c r="I372" s="16">
        <v>44403</v>
      </c>
      <c r="J372" s="19">
        <f t="shared" si="12"/>
        <v>44678</v>
      </c>
      <c r="K372" t="s">
        <v>36</v>
      </c>
      <c r="L372" t="s">
        <v>37</v>
      </c>
      <c r="M372" s="22" t="s">
        <v>5</v>
      </c>
      <c r="N372" t="s">
        <v>38</v>
      </c>
      <c r="O372" t="s">
        <v>12</v>
      </c>
    </row>
    <row r="373" spans="1:15" x14ac:dyDescent="0.2">
      <c r="A373" t="s">
        <v>30</v>
      </c>
      <c r="B373" t="s">
        <v>1207</v>
      </c>
      <c r="C373" t="s">
        <v>1208</v>
      </c>
      <c r="D373" t="s">
        <v>1209</v>
      </c>
      <c r="E373" t="s">
        <v>85</v>
      </c>
      <c r="F373" t="s">
        <v>119</v>
      </c>
      <c r="G373" s="16">
        <v>44313</v>
      </c>
      <c r="H373" s="19">
        <v>44358</v>
      </c>
      <c r="I373" s="16">
        <v>44403</v>
      </c>
      <c r="J373" s="19">
        <f t="shared" si="12"/>
        <v>44678</v>
      </c>
      <c r="K373" t="s">
        <v>36</v>
      </c>
      <c r="L373" t="s">
        <v>37</v>
      </c>
      <c r="M373" s="22" t="s">
        <v>5</v>
      </c>
      <c r="N373" t="s">
        <v>38</v>
      </c>
      <c r="O373" t="s">
        <v>12</v>
      </c>
    </row>
    <row r="374" spans="1:15" x14ac:dyDescent="0.2">
      <c r="A374" t="s">
        <v>30</v>
      </c>
      <c r="B374" t="s">
        <v>1210</v>
      </c>
      <c r="C374" t="s">
        <v>1211</v>
      </c>
      <c r="D374" t="s">
        <v>1212</v>
      </c>
      <c r="E374" t="s">
        <v>97</v>
      </c>
      <c r="F374" t="s">
        <v>123</v>
      </c>
      <c r="G374" s="16">
        <v>44314</v>
      </c>
      <c r="H374" s="19">
        <v>44312</v>
      </c>
      <c r="I374" s="16">
        <v>44405</v>
      </c>
      <c r="J374" s="19">
        <f t="shared" si="12"/>
        <v>44679</v>
      </c>
      <c r="K374" t="s">
        <v>36</v>
      </c>
      <c r="L374" t="s">
        <v>37</v>
      </c>
      <c r="M374" s="22" t="s">
        <v>5</v>
      </c>
      <c r="N374" t="s">
        <v>38</v>
      </c>
      <c r="O374" t="s">
        <v>12</v>
      </c>
    </row>
    <row r="375" spans="1:15" x14ac:dyDescent="0.2">
      <c r="A375" t="s">
        <v>30</v>
      </c>
      <c r="B375" t="s">
        <v>1213</v>
      </c>
      <c r="C375" t="s">
        <v>1214</v>
      </c>
      <c r="D375" t="s">
        <v>1215</v>
      </c>
      <c r="E375" t="s">
        <v>198</v>
      </c>
      <c r="F375" t="s">
        <v>1216</v>
      </c>
      <c r="G375" s="16">
        <v>44314</v>
      </c>
      <c r="H375" s="19">
        <v>44342</v>
      </c>
      <c r="I375" s="16">
        <v>44404</v>
      </c>
      <c r="J375" s="19">
        <f t="shared" si="12"/>
        <v>44679</v>
      </c>
      <c r="K375" t="s">
        <v>36</v>
      </c>
      <c r="L375" t="s">
        <v>37</v>
      </c>
      <c r="M375" s="22" t="s">
        <v>5</v>
      </c>
      <c r="N375" t="s">
        <v>38</v>
      </c>
      <c r="O375" t="s">
        <v>12</v>
      </c>
    </row>
    <row r="376" spans="1:15" x14ac:dyDescent="0.2">
      <c r="A376" t="s">
        <v>30</v>
      </c>
      <c r="B376" t="s">
        <v>1217</v>
      </c>
      <c r="C376" t="s">
        <v>1218</v>
      </c>
      <c r="D376" t="s">
        <v>1219</v>
      </c>
      <c r="E376" t="s">
        <v>47</v>
      </c>
      <c r="F376" t="s">
        <v>1220</v>
      </c>
      <c r="G376" s="16">
        <v>44314</v>
      </c>
      <c r="H376" s="19">
        <v>44323</v>
      </c>
      <c r="I376" s="16">
        <v>44404</v>
      </c>
      <c r="J376" s="19">
        <f t="shared" si="12"/>
        <v>44679</v>
      </c>
      <c r="K376" t="s">
        <v>36</v>
      </c>
      <c r="L376" t="s">
        <v>37</v>
      </c>
      <c r="M376" s="22" t="s">
        <v>5</v>
      </c>
      <c r="N376" t="s">
        <v>38</v>
      </c>
      <c r="O376" t="s">
        <v>12</v>
      </c>
    </row>
    <row r="377" spans="1:15" x14ac:dyDescent="0.2">
      <c r="A377" t="s">
        <v>30</v>
      </c>
      <c r="B377" t="s">
        <v>1221</v>
      </c>
      <c r="C377" t="s">
        <v>1222</v>
      </c>
      <c r="D377" t="s">
        <v>1223</v>
      </c>
      <c r="E377" t="s">
        <v>34</v>
      </c>
      <c r="F377" t="s">
        <v>592</v>
      </c>
      <c r="G377" s="16">
        <v>44314</v>
      </c>
      <c r="H377" s="19">
        <v>44340</v>
      </c>
      <c r="I377" s="16">
        <v>44405</v>
      </c>
      <c r="J377" s="19">
        <f t="shared" si="12"/>
        <v>44679</v>
      </c>
      <c r="K377" t="s">
        <v>36</v>
      </c>
      <c r="L377" t="s">
        <v>37</v>
      </c>
      <c r="M377" s="22" t="s">
        <v>5</v>
      </c>
      <c r="N377" t="s">
        <v>38</v>
      </c>
      <c r="O377" t="s">
        <v>12</v>
      </c>
    </row>
    <row r="378" spans="1:15" x14ac:dyDescent="0.2">
      <c r="A378" t="s">
        <v>30</v>
      </c>
      <c r="B378" t="s">
        <v>1224</v>
      </c>
      <c r="C378" t="s">
        <v>1222</v>
      </c>
      <c r="D378" t="s">
        <v>1225</v>
      </c>
      <c r="E378" t="s">
        <v>34</v>
      </c>
      <c r="F378" t="s">
        <v>1179</v>
      </c>
      <c r="G378" s="16">
        <v>44314</v>
      </c>
      <c r="H378" s="19">
        <v>44338</v>
      </c>
      <c r="I378" s="16">
        <v>44405</v>
      </c>
      <c r="J378" s="19">
        <f t="shared" si="12"/>
        <v>44679</v>
      </c>
      <c r="K378" t="s">
        <v>36</v>
      </c>
      <c r="L378" t="s">
        <v>37</v>
      </c>
      <c r="M378" s="22" t="s">
        <v>5</v>
      </c>
      <c r="N378" t="s">
        <v>38</v>
      </c>
      <c r="O378" t="s">
        <v>12</v>
      </c>
    </row>
    <row r="379" spans="1:15" x14ac:dyDescent="0.2">
      <c r="A379" t="s">
        <v>30</v>
      </c>
      <c r="B379" t="s">
        <v>1226</v>
      </c>
      <c r="C379" t="s">
        <v>1227</v>
      </c>
      <c r="D379" t="s">
        <v>1228</v>
      </c>
      <c r="E379" t="s">
        <v>56</v>
      </c>
      <c r="F379" t="s">
        <v>834</v>
      </c>
      <c r="G379" s="16">
        <v>44314</v>
      </c>
      <c r="H379" s="19">
        <v>44385</v>
      </c>
      <c r="I379" s="16">
        <v>44405</v>
      </c>
      <c r="J379" s="19">
        <f t="shared" si="12"/>
        <v>44679</v>
      </c>
      <c r="K379" t="s">
        <v>36</v>
      </c>
      <c r="L379" t="s">
        <v>37</v>
      </c>
      <c r="M379" s="22" t="s">
        <v>5</v>
      </c>
      <c r="N379" t="s">
        <v>38</v>
      </c>
      <c r="O379" t="s">
        <v>12</v>
      </c>
    </row>
    <row r="380" spans="1:15" x14ac:dyDescent="0.2">
      <c r="A380" t="s">
        <v>30</v>
      </c>
      <c r="B380" t="s">
        <v>1229</v>
      </c>
      <c r="C380" t="s">
        <v>1230</v>
      </c>
      <c r="D380" t="s">
        <v>1231</v>
      </c>
      <c r="E380" t="s">
        <v>198</v>
      </c>
      <c r="F380" t="s">
        <v>1216</v>
      </c>
      <c r="G380" s="16">
        <v>44314</v>
      </c>
      <c r="H380" s="19">
        <v>44342</v>
      </c>
      <c r="I380" s="16">
        <v>44404</v>
      </c>
      <c r="J380" s="19">
        <f t="shared" si="12"/>
        <v>44679</v>
      </c>
      <c r="K380" t="s">
        <v>36</v>
      </c>
      <c r="L380" t="s">
        <v>37</v>
      </c>
      <c r="M380" s="22" t="s">
        <v>5</v>
      </c>
      <c r="N380" t="s">
        <v>38</v>
      </c>
      <c r="O380" t="s">
        <v>12</v>
      </c>
    </row>
    <row r="381" spans="1:15" x14ac:dyDescent="0.2">
      <c r="A381" t="s">
        <v>30</v>
      </c>
      <c r="B381" t="s">
        <v>1232</v>
      </c>
      <c r="C381" t="s">
        <v>1233</v>
      </c>
      <c r="D381" t="s">
        <v>1234</v>
      </c>
      <c r="E381" t="s">
        <v>73</v>
      </c>
      <c r="F381" t="s">
        <v>1235</v>
      </c>
      <c r="G381" s="16">
        <v>44314</v>
      </c>
      <c r="H381" s="19">
        <v>44359</v>
      </c>
      <c r="I381" s="16">
        <v>44404</v>
      </c>
      <c r="J381" s="19">
        <f t="shared" si="12"/>
        <v>44679</v>
      </c>
      <c r="K381" t="s">
        <v>36</v>
      </c>
      <c r="L381" t="s">
        <v>37</v>
      </c>
      <c r="M381" s="22" t="s">
        <v>5</v>
      </c>
      <c r="N381" t="s">
        <v>38</v>
      </c>
      <c r="O381" t="s">
        <v>12</v>
      </c>
    </row>
    <row r="382" spans="1:15" x14ac:dyDescent="0.2">
      <c r="A382" t="s">
        <v>30</v>
      </c>
      <c r="B382" t="s">
        <v>1236</v>
      </c>
      <c r="C382" t="s">
        <v>1237</v>
      </c>
      <c r="D382" t="s">
        <v>1238</v>
      </c>
      <c r="E382" t="s">
        <v>34</v>
      </c>
      <c r="F382" t="s">
        <v>52</v>
      </c>
      <c r="G382" s="16">
        <v>44314</v>
      </c>
      <c r="H382" s="19">
        <v>44355</v>
      </c>
      <c r="I382" s="16">
        <v>44404</v>
      </c>
      <c r="J382" s="19">
        <f t="shared" si="12"/>
        <v>44679</v>
      </c>
      <c r="K382" t="s">
        <v>36</v>
      </c>
      <c r="L382" t="s">
        <v>37</v>
      </c>
      <c r="M382" s="22" t="s">
        <v>5</v>
      </c>
      <c r="N382" t="s">
        <v>38</v>
      </c>
      <c r="O382" t="s">
        <v>12</v>
      </c>
    </row>
    <row r="383" spans="1:15" x14ac:dyDescent="0.2">
      <c r="A383" t="s">
        <v>30</v>
      </c>
      <c r="B383" t="s">
        <v>1239</v>
      </c>
      <c r="C383" t="s">
        <v>1240</v>
      </c>
      <c r="D383" t="s">
        <v>1241</v>
      </c>
      <c r="E383" t="s">
        <v>80</v>
      </c>
      <c r="F383" t="s">
        <v>149</v>
      </c>
      <c r="G383" s="16">
        <v>44314</v>
      </c>
      <c r="H383" s="19">
        <v>44334</v>
      </c>
      <c r="I383" s="16">
        <v>44404</v>
      </c>
      <c r="J383" s="19">
        <f t="shared" si="12"/>
        <v>44679</v>
      </c>
      <c r="K383" t="s">
        <v>36</v>
      </c>
      <c r="L383" t="s">
        <v>37</v>
      </c>
      <c r="M383" s="22" t="s">
        <v>5</v>
      </c>
      <c r="N383" t="s">
        <v>38</v>
      </c>
      <c r="O383" t="s">
        <v>12</v>
      </c>
    </row>
    <row r="384" spans="1:15" x14ac:dyDescent="0.2">
      <c r="A384" t="s">
        <v>30</v>
      </c>
      <c r="B384" t="s">
        <v>1242</v>
      </c>
      <c r="C384" t="s">
        <v>1243</v>
      </c>
      <c r="D384" t="s">
        <v>1244</v>
      </c>
      <c r="E384" t="s">
        <v>47</v>
      </c>
      <c r="F384" t="s">
        <v>1220</v>
      </c>
      <c r="G384" s="16">
        <v>44314</v>
      </c>
      <c r="H384" s="19">
        <v>44356</v>
      </c>
      <c r="I384" s="16">
        <v>44404</v>
      </c>
      <c r="J384" s="19">
        <f t="shared" si="12"/>
        <v>44679</v>
      </c>
      <c r="K384" t="s">
        <v>36</v>
      </c>
      <c r="L384" t="s">
        <v>37</v>
      </c>
      <c r="M384" s="22" t="s">
        <v>5</v>
      </c>
      <c r="N384" t="s">
        <v>38</v>
      </c>
      <c r="O384" t="s">
        <v>12</v>
      </c>
    </row>
    <row r="385" spans="1:15" x14ac:dyDescent="0.2">
      <c r="A385" t="s">
        <v>30</v>
      </c>
      <c r="B385" t="s">
        <v>1245</v>
      </c>
      <c r="C385" t="s">
        <v>1246</v>
      </c>
      <c r="D385" t="s">
        <v>1247</v>
      </c>
      <c r="E385" t="s">
        <v>34</v>
      </c>
      <c r="F385" t="s">
        <v>1248</v>
      </c>
      <c r="G385" s="16">
        <v>44314</v>
      </c>
      <c r="H385" s="19">
        <v>44423</v>
      </c>
      <c r="I385" s="16">
        <v>44405</v>
      </c>
      <c r="J385" s="19">
        <f t="shared" si="12"/>
        <v>44679</v>
      </c>
      <c r="K385" t="s">
        <v>36</v>
      </c>
      <c r="L385" t="s">
        <v>37</v>
      </c>
      <c r="M385" s="22" t="s">
        <v>5</v>
      </c>
      <c r="N385" t="s">
        <v>38</v>
      </c>
      <c r="O385" t="s">
        <v>12</v>
      </c>
    </row>
    <row r="386" spans="1:15" x14ac:dyDescent="0.2">
      <c r="A386" t="s">
        <v>30</v>
      </c>
      <c r="B386" t="s">
        <v>1249</v>
      </c>
      <c r="C386" t="s">
        <v>1250</v>
      </c>
      <c r="D386" t="s">
        <v>1251</v>
      </c>
      <c r="E386" t="s">
        <v>34</v>
      </c>
      <c r="F386" t="s">
        <v>52</v>
      </c>
      <c r="G386" s="16">
        <v>44315</v>
      </c>
      <c r="H386" s="19">
        <v>44337</v>
      </c>
      <c r="I386" s="16">
        <v>44405</v>
      </c>
      <c r="J386" s="19">
        <f t="shared" si="12"/>
        <v>44680</v>
      </c>
      <c r="K386" t="s">
        <v>36</v>
      </c>
      <c r="L386" t="s">
        <v>37</v>
      </c>
      <c r="M386" s="22" t="s">
        <v>5</v>
      </c>
      <c r="N386" t="s">
        <v>38</v>
      </c>
      <c r="O386" t="s">
        <v>12</v>
      </c>
    </row>
    <row r="387" spans="1:15" x14ac:dyDescent="0.2">
      <c r="A387" t="s">
        <v>30</v>
      </c>
      <c r="B387" t="s">
        <v>1252</v>
      </c>
      <c r="C387" t="s">
        <v>1253</v>
      </c>
      <c r="D387" t="s">
        <v>1254</v>
      </c>
      <c r="E387" t="s">
        <v>34</v>
      </c>
      <c r="F387" t="s">
        <v>1255</v>
      </c>
      <c r="G387" s="16">
        <v>44315</v>
      </c>
      <c r="H387" s="19">
        <v>44326</v>
      </c>
      <c r="I387" s="16">
        <v>44405</v>
      </c>
      <c r="J387" s="19">
        <f t="shared" ref="J387:J396" si="13">G387+365</f>
        <v>44680</v>
      </c>
      <c r="K387" t="s">
        <v>36</v>
      </c>
      <c r="L387" t="s">
        <v>37</v>
      </c>
      <c r="M387" s="22" t="s">
        <v>5</v>
      </c>
      <c r="N387" t="s">
        <v>38</v>
      </c>
      <c r="O387" t="s">
        <v>12</v>
      </c>
    </row>
    <row r="388" spans="1:15" x14ac:dyDescent="0.2">
      <c r="A388" t="s">
        <v>30</v>
      </c>
      <c r="B388" t="s">
        <v>1256</v>
      </c>
      <c r="C388" t="s">
        <v>1257</v>
      </c>
      <c r="D388" t="s">
        <v>1258</v>
      </c>
      <c r="E388" t="s">
        <v>34</v>
      </c>
      <c r="F388" t="s">
        <v>1259</v>
      </c>
      <c r="G388" s="16">
        <v>44315</v>
      </c>
      <c r="H388" s="19">
        <v>44337</v>
      </c>
      <c r="I388" s="16">
        <v>44405</v>
      </c>
      <c r="J388" s="19">
        <f t="shared" si="13"/>
        <v>44680</v>
      </c>
      <c r="K388" t="s">
        <v>36</v>
      </c>
      <c r="L388" t="s">
        <v>37</v>
      </c>
      <c r="M388" s="22" t="s">
        <v>5</v>
      </c>
      <c r="N388" t="s">
        <v>38</v>
      </c>
      <c r="O388" t="s">
        <v>12</v>
      </c>
    </row>
    <row r="389" spans="1:15" x14ac:dyDescent="0.2">
      <c r="A389" t="s">
        <v>30</v>
      </c>
      <c r="B389" t="s">
        <v>1260</v>
      </c>
      <c r="C389" t="s">
        <v>1261</v>
      </c>
      <c r="D389" t="s">
        <v>1262</v>
      </c>
      <c r="E389" t="s">
        <v>34</v>
      </c>
      <c r="F389" t="s">
        <v>1248</v>
      </c>
      <c r="G389" s="16">
        <v>44315</v>
      </c>
      <c r="H389" s="19">
        <v>44326</v>
      </c>
      <c r="I389" s="16">
        <v>44405</v>
      </c>
      <c r="J389" s="19">
        <f t="shared" si="13"/>
        <v>44680</v>
      </c>
      <c r="K389" t="s">
        <v>36</v>
      </c>
      <c r="L389" t="s">
        <v>37</v>
      </c>
      <c r="M389" s="22" t="s">
        <v>5</v>
      </c>
      <c r="N389" t="s">
        <v>38</v>
      </c>
      <c r="O389" t="s">
        <v>12</v>
      </c>
    </row>
    <row r="390" spans="1:15" x14ac:dyDescent="0.2">
      <c r="A390" t="s">
        <v>30</v>
      </c>
      <c r="B390" t="s">
        <v>1263</v>
      </c>
      <c r="C390" t="s">
        <v>1264</v>
      </c>
      <c r="D390" t="s">
        <v>1265</v>
      </c>
      <c r="E390" t="s">
        <v>34</v>
      </c>
      <c r="F390" t="s">
        <v>1266</v>
      </c>
      <c r="G390" s="16">
        <v>44315</v>
      </c>
      <c r="H390" s="19">
        <v>44334</v>
      </c>
      <c r="I390" s="16">
        <v>44405</v>
      </c>
      <c r="J390" s="19">
        <f t="shared" si="13"/>
        <v>44680</v>
      </c>
      <c r="K390" t="s">
        <v>36</v>
      </c>
      <c r="L390" t="s">
        <v>37</v>
      </c>
      <c r="M390" s="22" t="s">
        <v>5</v>
      </c>
      <c r="N390" t="s">
        <v>38</v>
      </c>
      <c r="O390" t="s">
        <v>12</v>
      </c>
    </row>
    <row r="391" spans="1:15" x14ac:dyDescent="0.2">
      <c r="A391" t="s">
        <v>30</v>
      </c>
      <c r="B391" t="s">
        <v>1267</v>
      </c>
      <c r="C391" t="s">
        <v>1268</v>
      </c>
      <c r="D391" t="s">
        <v>1269</v>
      </c>
      <c r="E391" t="s">
        <v>34</v>
      </c>
      <c r="F391" t="s">
        <v>1266</v>
      </c>
      <c r="G391" s="16">
        <v>44315</v>
      </c>
      <c r="H391" s="19">
        <v>44337</v>
      </c>
      <c r="I391" s="16">
        <v>44405</v>
      </c>
      <c r="J391" s="19">
        <f t="shared" si="13"/>
        <v>44680</v>
      </c>
      <c r="K391" t="s">
        <v>36</v>
      </c>
      <c r="L391" t="s">
        <v>37</v>
      </c>
      <c r="M391" s="22" t="s">
        <v>5</v>
      </c>
      <c r="N391" t="s">
        <v>38</v>
      </c>
      <c r="O391" t="s">
        <v>12</v>
      </c>
    </row>
    <row r="392" spans="1:15" x14ac:dyDescent="0.2">
      <c r="A392" t="s">
        <v>30</v>
      </c>
      <c r="B392" t="s">
        <v>1270</v>
      </c>
      <c r="C392" t="s">
        <v>1271</v>
      </c>
      <c r="D392" t="s">
        <v>1272</v>
      </c>
      <c r="E392" t="s">
        <v>34</v>
      </c>
      <c r="F392" t="s">
        <v>1259</v>
      </c>
      <c r="G392" s="16">
        <v>44315</v>
      </c>
      <c r="H392" s="19">
        <v>44351</v>
      </c>
      <c r="I392" s="16">
        <v>44406</v>
      </c>
      <c r="J392" s="19">
        <f t="shared" si="13"/>
        <v>44680</v>
      </c>
      <c r="K392" t="s">
        <v>36</v>
      </c>
      <c r="L392" t="s">
        <v>37</v>
      </c>
      <c r="M392" s="22" t="s">
        <v>5</v>
      </c>
      <c r="N392" t="s">
        <v>38</v>
      </c>
      <c r="O392" t="s">
        <v>12</v>
      </c>
    </row>
    <row r="393" spans="1:15" x14ac:dyDescent="0.2">
      <c r="A393" t="s">
        <v>30</v>
      </c>
      <c r="B393" t="s">
        <v>1273</v>
      </c>
      <c r="C393" t="s">
        <v>1274</v>
      </c>
      <c r="D393" t="s">
        <v>1275</v>
      </c>
      <c r="E393" t="s">
        <v>97</v>
      </c>
      <c r="F393" t="s">
        <v>930</v>
      </c>
      <c r="G393" s="16">
        <v>44316</v>
      </c>
      <c r="H393" s="19">
        <v>44342</v>
      </c>
      <c r="I393" s="16">
        <v>44407</v>
      </c>
      <c r="J393" s="19">
        <f t="shared" si="13"/>
        <v>44681</v>
      </c>
      <c r="K393" t="s">
        <v>36</v>
      </c>
      <c r="L393" t="s">
        <v>37</v>
      </c>
      <c r="M393" s="22" t="s">
        <v>5</v>
      </c>
      <c r="N393" t="s">
        <v>38</v>
      </c>
      <c r="O393" t="s">
        <v>12</v>
      </c>
    </row>
    <row r="394" spans="1:15" x14ac:dyDescent="0.2">
      <c r="A394" t="s">
        <v>30</v>
      </c>
      <c r="B394" t="s">
        <v>1276</v>
      </c>
      <c r="C394" t="s">
        <v>1277</v>
      </c>
      <c r="D394" t="s">
        <v>1278</v>
      </c>
      <c r="E394" t="s">
        <v>42</v>
      </c>
      <c r="F394" t="s">
        <v>1279</v>
      </c>
      <c r="G394" s="16">
        <v>44316</v>
      </c>
      <c r="H394" s="19">
        <v>44344</v>
      </c>
      <c r="I394" s="16">
        <v>44407</v>
      </c>
      <c r="J394" s="19">
        <f t="shared" si="13"/>
        <v>44681</v>
      </c>
      <c r="K394" t="s">
        <v>36</v>
      </c>
      <c r="L394" t="s">
        <v>37</v>
      </c>
      <c r="M394" s="22" t="s">
        <v>5</v>
      </c>
      <c r="N394" t="s">
        <v>38</v>
      </c>
      <c r="O394" t="s">
        <v>12</v>
      </c>
    </row>
    <row r="395" spans="1:15" x14ac:dyDescent="0.2">
      <c r="A395" t="s">
        <v>30</v>
      </c>
      <c r="B395" t="s">
        <v>1280</v>
      </c>
      <c r="C395" t="s">
        <v>1281</v>
      </c>
      <c r="D395" t="s">
        <v>1282</v>
      </c>
      <c r="E395" t="s">
        <v>34</v>
      </c>
      <c r="F395" t="s">
        <v>1255</v>
      </c>
      <c r="G395" s="16">
        <v>44316</v>
      </c>
      <c r="H395" s="19">
        <v>44327</v>
      </c>
      <c r="I395" s="16">
        <v>44406</v>
      </c>
      <c r="J395" s="19">
        <f t="shared" si="13"/>
        <v>44681</v>
      </c>
      <c r="K395" t="s">
        <v>36</v>
      </c>
      <c r="L395" t="s">
        <v>37</v>
      </c>
      <c r="M395" s="22" t="s">
        <v>5</v>
      </c>
      <c r="N395" t="s">
        <v>38</v>
      </c>
      <c r="O395" t="s">
        <v>12</v>
      </c>
    </row>
    <row r="396" spans="1:15" x14ac:dyDescent="0.2">
      <c r="A396" t="s">
        <v>30</v>
      </c>
      <c r="B396" t="s">
        <v>1283</v>
      </c>
      <c r="C396" t="s">
        <v>180</v>
      </c>
      <c r="D396" t="s">
        <v>1284</v>
      </c>
      <c r="E396" t="s">
        <v>56</v>
      </c>
      <c r="F396" t="s">
        <v>182</v>
      </c>
      <c r="G396" s="16">
        <v>44316</v>
      </c>
      <c r="H396" s="19">
        <v>44373</v>
      </c>
      <c r="I396" s="16">
        <v>44406</v>
      </c>
      <c r="J396" s="19">
        <f t="shared" si="13"/>
        <v>44681</v>
      </c>
      <c r="K396" t="s">
        <v>36</v>
      </c>
      <c r="L396" t="s">
        <v>37</v>
      </c>
      <c r="M396" s="22" t="s">
        <v>5</v>
      </c>
      <c r="N396" t="s">
        <v>38</v>
      </c>
      <c r="O396" t="s">
        <v>12</v>
      </c>
    </row>
    <row r="397" spans="1:15" x14ac:dyDescent="0.2">
      <c r="A397" t="s">
        <v>30</v>
      </c>
      <c r="B397" t="s">
        <v>1285</v>
      </c>
      <c r="C397" t="s">
        <v>1286</v>
      </c>
      <c r="D397" t="s">
        <v>1287</v>
      </c>
      <c r="E397" t="s">
        <v>56</v>
      </c>
      <c r="F397" t="s">
        <v>182</v>
      </c>
      <c r="G397" s="16">
        <v>44319</v>
      </c>
      <c r="H397" s="19">
        <v>44373</v>
      </c>
      <c r="I397" s="16">
        <v>44409</v>
      </c>
      <c r="J397" s="21">
        <f>G397+180</f>
        <v>44499</v>
      </c>
      <c r="K397" t="s">
        <v>36</v>
      </c>
      <c r="L397" t="s">
        <v>37</v>
      </c>
      <c r="M397" s="22" t="s">
        <v>5</v>
      </c>
      <c r="N397" t="s">
        <v>298</v>
      </c>
      <c r="O397" t="s">
        <v>12</v>
      </c>
    </row>
    <row r="398" spans="1:15" x14ac:dyDescent="0.2">
      <c r="A398" t="s">
        <v>30</v>
      </c>
      <c r="B398" t="s">
        <v>1288</v>
      </c>
      <c r="C398" t="s">
        <v>455</v>
      </c>
      <c r="D398" t="s">
        <v>456</v>
      </c>
      <c r="E398" t="s">
        <v>47</v>
      </c>
      <c r="F398" t="s">
        <v>457</v>
      </c>
      <c r="G398" s="16">
        <v>44317</v>
      </c>
      <c r="H398" s="19"/>
      <c r="I398" s="16">
        <v>44682</v>
      </c>
      <c r="J398" s="19">
        <f t="shared" ref="J398:J461" si="14">G398+365</f>
        <v>44682</v>
      </c>
      <c r="K398" t="s">
        <v>458</v>
      </c>
      <c r="L398" t="s">
        <v>37</v>
      </c>
      <c r="M398" s="22" t="s">
        <v>11</v>
      </c>
      <c r="N398" t="s">
        <v>38</v>
      </c>
      <c r="O398" t="s">
        <v>13</v>
      </c>
    </row>
    <row r="399" spans="1:15" x14ac:dyDescent="0.2">
      <c r="A399" t="s">
        <v>30</v>
      </c>
      <c r="B399" t="s">
        <v>1289</v>
      </c>
      <c r="C399" t="s">
        <v>1290</v>
      </c>
      <c r="D399" t="s">
        <v>1291</v>
      </c>
      <c r="E399" t="s">
        <v>97</v>
      </c>
      <c r="F399" t="s">
        <v>1292</v>
      </c>
      <c r="G399" s="16">
        <v>44317</v>
      </c>
      <c r="H399" s="19">
        <v>44337</v>
      </c>
      <c r="I399" s="16">
        <v>44409</v>
      </c>
      <c r="J399" s="19">
        <f t="shared" si="14"/>
        <v>44682</v>
      </c>
      <c r="K399" t="s">
        <v>36</v>
      </c>
      <c r="L399" t="s">
        <v>37</v>
      </c>
      <c r="M399" s="22" t="s">
        <v>5</v>
      </c>
      <c r="N399" t="s">
        <v>38</v>
      </c>
      <c r="O399" t="s">
        <v>12</v>
      </c>
    </row>
    <row r="400" spans="1:15" x14ac:dyDescent="0.2">
      <c r="A400" t="s">
        <v>30</v>
      </c>
      <c r="B400" t="s">
        <v>1293</v>
      </c>
      <c r="C400" t="s">
        <v>1294</v>
      </c>
      <c r="D400" t="s">
        <v>1295</v>
      </c>
      <c r="E400" t="s">
        <v>34</v>
      </c>
      <c r="F400" t="s">
        <v>1296</v>
      </c>
      <c r="G400" s="16">
        <v>44319</v>
      </c>
      <c r="H400" s="19">
        <v>44326</v>
      </c>
      <c r="I400" s="16">
        <v>44411</v>
      </c>
      <c r="J400" s="19">
        <f t="shared" si="14"/>
        <v>44684</v>
      </c>
      <c r="K400" t="s">
        <v>36</v>
      </c>
      <c r="L400" t="s">
        <v>37</v>
      </c>
      <c r="M400" s="22" t="s">
        <v>5</v>
      </c>
      <c r="N400" t="s">
        <v>38</v>
      </c>
      <c r="O400" t="s">
        <v>12</v>
      </c>
    </row>
    <row r="401" spans="1:15" x14ac:dyDescent="0.2">
      <c r="A401" t="s">
        <v>30</v>
      </c>
      <c r="B401" t="s">
        <v>1297</v>
      </c>
      <c r="C401" t="s">
        <v>1298</v>
      </c>
      <c r="D401" t="s">
        <v>1299</v>
      </c>
      <c r="E401" t="s">
        <v>42</v>
      </c>
      <c r="F401" t="s">
        <v>1279</v>
      </c>
      <c r="G401" s="16">
        <v>44319</v>
      </c>
      <c r="H401" s="19">
        <v>44344</v>
      </c>
      <c r="I401" s="16">
        <v>44411</v>
      </c>
      <c r="J401" s="19">
        <f t="shared" si="14"/>
        <v>44684</v>
      </c>
      <c r="K401" t="s">
        <v>36</v>
      </c>
      <c r="L401" t="s">
        <v>37</v>
      </c>
      <c r="M401" s="22" t="s">
        <v>5</v>
      </c>
      <c r="N401" t="s">
        <v>38</v>
      </c>
      <c r="O401" t="s">
        <v>12</v>
      </c>
    </row>
    <row r="402" spans="1:15" x14ac:dyDescent="0.2">
      <c r="A402" t="s">
        <v>30</v>
      </c>
      <c r="B402" t="s">
        <v>1300</v>
      </c>
      <c r="C402" t="s">
        <v>741</v>
      </c>
      <c r="D402" t="s">
        <v>1301</v>
      </c>
      <c r="E402" t="s">
        <v>73</v>
      </c>
      <c r="F402" t="s">
        <v>232</v>
      </c>
      <c r="G402" s="16">
        <v>44319</v>
      </c>
      <c r="H402" s="19">
        <v>44341</v>
      </c>
      <c r="I402" s="16">
        <v>44411</v>
      </c>
      <c r="J402" s="19">
        <f t="shared" si="14"/>
        <v>44684</v>
      </c>
      <c r="K402" t="s">
        <v>36</v>
      </c>
      <c r="L402" t="s">
        <v>37</v>
      </c>
      <c r="M402" s="22" t="s">
        <v>5</v>
      </c>
      <c r="N402" t="s">
        <v>38</v>
      </c>
      <c r="O402" t="s">
        <v>12</v>
      </c>
    </row>
    <row r="403" spans="1:15" x14ac:dyDescent="0.2">
      <c r="A403" t="s">
        <v>30</v>
      </c>
      <c r="B403" t="s">
        <v>1302</v>
      </c>
      <c r="C403" t="s">
        <v>1303</v>
      </c>
      <c r="D403" t="s">
        <v>1304</v>
      </c>
      <c r="E403" t="s">
        <v>198</v>
      </c>
      <c r="F403" t="s">
        <v>1305</v>
      </c>
      <c r="G403" s="16">
        <v>44319</v>
      </c>
      <c r="H403" s="19">
        <v>44330</v>
      </c>
      <c r="I403" s="16">
        <v>44411</v>
      </c>
      <c r="J403" s="19">
        <f t="shared" si="14"/>
        <v>44684</v>
      </c>
      <c r="K403" t="s">
        <v>36</v>
      </c>
      <c r="L403" t="s">
        <v>37</v>
      </c>
      <c r="M403" s="22" t="s">
        <v>5</v>
      </c>
      <c r="N403" t="s">
        <v>38</v>
      </c>
      <c r="O403" t="s">
        <v>12</v>
      </c>
    </row>
    <row r="404" spans="1:15" x14ac:dyDescent="0.2">
      <c r="A404" t="s">
        <v>30</v>
      </c>
      <c r="B404" t="s">
        <v>1306</v>
      </c>
      <c r="C404" t="s">
        <v>518</v>
      </c>
      <c r="D404" t="s">
        <v>1307</v>
      </c>
      <c r="E404" t="s">
        <v>73</v>
      </c>
      <c r="F404" t="s">
        <v>232</v>
      </c>
      <c r="G404" s="16">
        <v>44320</v>
      </c>
      <c r="H404" s="19">
        <v>44341</v>
      </c>
      <c r="I404" s="16">
        <v>44412</v>
      </c>
      <c r="J404" s="19">
        <f t="shared" si="14"/>
        <v>44685</v>
      </c>
      <c r="K404" t="s">
        <v>36</v>
      </c>
      <c r="L404" t="s">
        <v>37</v>
      </c>
      <c r="M404" s="22" t="s">
        <v>5</v>
      </c>
      <c r="N404" t="s">
        <v>38</v>
      </c>
      <c r="O404" t="s">
        <v>12</v>
      </c>
    </row>
    <row r="405" spans="1:15" x14ac:dyDescent="0.2">
      <c r="A405" t="s">
        <v>30</v>
      </c>
      <c r="B405" t="s">
        <v>1308</v>
      </c>
      <c r="C405" t="s">
        <v>1309</v>
      </c>
      <c r="D405" t="s">
        <v>1310</v>
      </c>
      <c r="E405" t="s">
        <v>34</v>
      </c>
      <c r="F405" t="s">
        <v>592</v>
      </c>
      <c r="G405" s="16">
        <v>44320</v>
      </c>
      <c r="H405" s="19">
        <v>44351</v>
      </c>
      <c r="I405" s="16">
        <v>44412</v>
      </c>
      <c r="J405" s="19">
        <f t="shared" si="14"/>
        <v>44685</v>
      </c>
      <c r="K405" t="s">
        <v>36</v>
      </c>
      <c r="L405" t="s">
        <v>37</v>
      </c>
      <c r="M405" s="22" t="s">
        <v>5</v>
      </c>
      <c r="N405" t="s">
        <v>38</v>
      </c>
      <c r="O405" t="s">
        <v>12</v>
      </c>
    </row>
    <row r="406" spans="1:15" x14ac:dyDescent="0.2">
      <c r="A406" t="s">
        <v>30</v>
      </c>
      <c r="B406" t="s">
        <v>1311</v>
      </c>
      <c r="C406" t="s">
        <v>968</v>
      </c>
      <c r="D406" t="s">
        <v>1312</v>
      </c>
      <c r="E406" t="s">
        <v>97</v>
      </c>
      <c r="F406" t="s">
        <v>1313</v>
      </c>
      <c r="G406" s="16">
        <v>44320</v>
      </c>
      <c r="H406" s="19">
        <v>44359</v>
      </c>
      <c r="I406" s="16">
        <v>44410</v>
      </c>
      <c r="J406" s="19">
        <f t="shared" si="14"/>
        <v>44685</v>
      </c>
      <c r="K406" t="s">
        <v>36</v>
      </c>
      <c r="L406" t="s">
        <v>37</v>
      </c>
      <c r="M406" s="22" t="s">
        <v>5</v>
      </c>
      <c r="N406" t="s">
        <v>38</v>
      </c>
      <c r="O406" t="s">
        <v>12</v>
      </c>
    </row>
    <row r="407" spans="1:15" x14ac:dyDescent="0.2">
      <c r="A407" t="s">
        <v>30</v>
      </c>
      <c r="B407" t="s">
        <v>1314</v>
      </c>
      <c r="C407" t="s">
        <v>1315</v>
      </c>
      <c r="D407" t="s">
        <v>1316</v>
      </c>
      <c r="E407" t="s">
        <v>97</v>
      </c>
      <c r="F407" t="s">
        <v>1313</v>
      </c>
      <c r="G407" s="16">
        <v>44320</v>
      </c>
      <c r="H407" s="19">
        <v>44362</v>
      </c>
      <c r="I407" s="16">
        <v>44410</v>
      </c>
      <c r="J407" s="19">
        <f t="shared" si="14"/>
        <v>44685</v>
      </c>
      <c r="K407" t="s">
        <v>36</v>
      </c>
      <c r="L407" t="s">
        <v>37</v>
      </c>
      <c r="M407" s="22" t="s">
        <v>5</v>
      </c>
      <c r="N407" t="s">
        <v>38</v>
      </c>
      <c r="O407" t="s">
        <v>12</v>
      </c>
    </row>
    <row r="408" spans="1:15" x14ac:dyDescent="0.2">
      <c r="A408" t="s">
        <v>30</v>
      </c>
      <c r="B408" t="s">
        <v>1317</v>
      </c>
      <c r="C408" t="s">
        <v>1318</v>
      </c>
      <c r="D408" t="s">
        <v>1319</v>
      </c>
      <c r="E408" t="s">
        <v>97</v>
      </c>
      <c r="F408" t="s">
        <v>1320</v>
      </c>
      <c r="G408" s="16">
        <v>44320</v>
      </c>
      <c r="H408" s="19">
        <v>44390</v>
      </c>
      <c r="I408" s="16">
        <v>44410</v>
      </c>
      <c r="J408" s="19">
        <f t="shared" si="14"/>
        <v>44685</v>
      </c>
      <c r="K408" t="s">
        <v>36</v>
      </c>
      <c r="L408" t="s">
        <v>37</v>
      </c>
      <c r="M408" s="22" t="s">
        <v>5</v>
      </c>
      <c r="N408" t="s">
        <v>38</v>
      </c>
      <c r="O408" t="s">
        <v>12</v>
      </c>
    </row>
    <row r="409" spans="1:15" x14ac:dyDescent="0.2">
      <c r="A409" t="s">
        <v>30</v>
      </c>
      <c r="B409" t="s">
        <v>1321</v>
      </c>
      <c r="C409" t="s">
        <v>656</v>
      </c>
      <c r="D409" t="s">
        <v>1322</v>
      </c>
      <c r="E409" t="s">
        <v>97</v>
      </c>
      <c r="F409" t="s">
        <v>1313</v>
      </c>
      <c r="G409" s="16">
        <v>44320</v>
      </c>
      <c r="H409" s="19">
        <v>44359</v>
      </c>
      <c r="I409" s="16">
        <v>44410</v>
      </c>
      <c r="J409" s="19">
        <f t="shared" si="14"/>
        <v>44685</v>
      </c>
      <c r="K409" t="s">
        <v>36</v>
      </c>
      <c r="L409" t="s">
        <v>37</v>
      </c>
      <c r="M409" s="22" t="s">
        <v>5</v>
      </c>
      <c r="N409" t="s">
        <v>38</v>
      </c>
      <c r="O409" t="s">
        <v>12</v>
      </c>
    </row>
    <row r="410" spans="1:15" x14ac:dyDescent="0.2">
      <c r="A410" t="s">
        <v>30</v>
      </c>
      <c r="B410" t="s">
        <v>1323</v>
      </c>
      <c r="C410" t="s">
        <v>1324</v>
      </c>
      <c r="D410" t="s">
        <v>1325</v>
      </c>
      <c r="E410" t="s">
        <v>34</v>
      </c>
      <c r="F410" t="s">
        <v>592</v>
      </c>
      <c r="G410" s="16">
        <v>44320</v>
      </c>
      <c r="H410" s="19">
        <v>44336</v>
      </c>
      <c r="I410" s="16">
        <v>44412</v>
      </c>
      <c r="J410" s="19">
        <f t="shared" si="14"/>
        <v>44685</v>
      </c>
      <c r="K410" t="s">
        <v>36</v>
      </c>
      <c r="L410" t="s">
        <v>37</v>
      </c>
      <c r="M410" s="22" t="s">
        <v>5</v>
      </c>
      <c r="N410" t="s">
        <v>38</v>
      </c>
      <c r="O410" t="s">
        <v>12</v>
      </c>
    </row>
    <row r="411" spans="1:15" x14ac:dyDescent="0.2">
      <c r="A411" t="s">
        <v>30</v>
      </c>
      <c r="B411" t="s">
        <v>1326</v>
      </c>
      <c r="C411" t="s">
        <v>1327</v>
      </c>
      <c r="D411" t="s">
        <v>1328</v>
      </c>
      <c r="E411" t="s">
        <v>97</v>
      </c>
      <c r="F411" t="s">
        <v>1313</v>
      </c>
      <c r="G411" s="16">
        <v>44320</v>
      </c>
      <c r="H411" s="19">
        <v>44359</v>
      </c>
      <c r="I411" s="16">
        <v>44410</v>
      </c>
      <c r="J411" s="19">
        <f t="shared" si="14"/>
        <v>44685</v>
      </c>
      <c r="K411" t="s">
        <v>36</v>
      </c>
      <c r="L411" t="s">
        <v>37</v>
      </c>
      <c r="M411" s="22" t="s">
        <v>5</v>
      </c>
      <c r="N411" t="s">
        <v>38</v>
      </c>
      <c r="O411" t="s">
        <v>12</v>
      </c>
    </row>
    <row r="412" spans="1:15" x14ac:dyDescent="0.2">
      <c r="A412" t="s">
        <v>30</v>
      </c>
      <c r="B412" t="s">
        <v>1329</v>
      </c>
      <c r="C412" t="s">
        <v>1330</v>
      </c>
      <c r="D412" t="s">
        <v>1331</v>
      </c>
      <c r="E412" t="s">
        <v>97</v>
      </c>
      <c r="F412" t="s">
        <v>1313</v>
      </c>
      <c r="G412" s="16">
        <v>44320</v>
      </c>
      <c r="H412" s="19">
        <v>44359</v>
      </c>
      <c r="I412" s="16">
        <v>44410</v>
      </c>
      <c r="J412" s="19">
        <f t="shared" si="14"/>
        <v>44685</v>
      </c>
      <c r="K412" t="s">
        <v>36</v>
      </c>
      <c r="L412" t="s">
        <v>37</v>
      </c>
      <c r="M412" s="22" t="s">
        <v>5</v>
      </c>
      <c r="N412" t="s">
        <v>38</v>
      </c>
      <c r="O412" t="s">
        <v>12</v>
      </c>
    </row>
    <row r="413" spans="1:15" x14ac:dyDescent="0.2">
      <c r="A413" t="s">
        <v>30</v>
      </c>
      <c r="B413" t="s">
        <v>1332</v>
      </c>
      <c r="C413" t="s">
        <v>1333</v>
      </c>
      <c r="D413" t="s">
        <v>1334</v>
      </c>
      <c r="E413" t="s">
        <v>73</v>
      </c>
      <c r="F413" t="s">
        <v>1335</v>
      </c>
      <c r="G413" s="16">
        <v>44320</v>
      </c>
      <c r="H413" s="19">
        <v>44357</v>
      </c>
      <c r="I413" s="16">
        <v>44410</v>
      </c>
      <c r="J413" s="19">
        <f t="shared" si="14"/>
        <v>44685</v>
      </c>
      <c r="K413" t="s">
        <v>36</v>
      </c>
      <c r="L413" t="s">
        <v>37</v>
      </c>
      <c r="M413" s="22" t="s">
        <v>5</v>
      </c>
      <c r="N413" t="s">
        <v>38</v>
      </c>
      <c r="O413" t="s">
        <v>12</v>
      </c>
    </row>
    <row r="414" spans="1:15" x14ac:dyDescent="0.2">
      <c r="A414" t="s">
        <v>30</v>
      </c>
      <c r="B414" t="s">
        <v>1336</v>
      </c>
      <c r="C414" t="s">
        <v>1337</v>
      </c>
      <c r="D414" t="s">
        <v>1338</v>
      </c>
      <c r="E414" t="s">
        <v>97</v>
      </c>
      <c r="F414" t="s">
        <v>1313</v>
      </c>
      <c r="G414" s="16">
        <v>44320</v>
      </c>
      <c r="H414" s="19">
        <v>44359</v>
      </c>
      <c r="I414" s="16">
        <v>44410</v>
      </c>
      <c r="J414" s="19">
        <f t="shared" si="14"/>
        <v>44685</v>
      </c>
      <c r="K414" t="s">
        <v>36</v>
      </c>
      <c r="L414" t="s">
        <v>37</v>
      </c>
      <c r="M414" s="22" t="s">
        <v>5</v>
      </c>
      <c r="N414" t="s">
        <v>38</v>
      </c>
      <c r="O414" t="s">
        <v>12</v>
      </c>
    </row>
    <row r="415" spans="1:15" x14ac:dyDescent="0.2">
      <c r="A415" t="s">
        <v>30</v>
      </c>
      <c r="B415" t="s">
        <v>1339</v>
      </c>
      <c r="C415" t="s">
        <v>1340</v>
      </c>
      <c r="D415" t="s">
        <v>1341</v>
      </c>
      <c r="E415" t="s">
        <v>97</v>
      </c>
      <c r="F415" t="s">
        <v>1313</v>
      </c>
      <c r="G415" s="16">
        <v>44320</v>
      </c>
      <c r="H415" s="19">
        <v>44362</v>
      </c>
      <c r="I415" s="16">
        <v>44410</v>
      </c>
      <c r="J415" s="19">
        <f t="shared" si="14"/>
        <v>44685</v>
      </c>
      <c r="K415" t="s">
        <v>36</v>
      </c>
      <c r="L415" t="s">
        <v>37</v>
      </c>
      <c r="M415" s="22" t="s">
        <v>5</v>
      </c>
      <c r="N415" t="s">
        <v>38</v>
      </c>
      <c r="O415" t="s">
        <v>12</v>
      </c>
    </row>
    <row r="416" spans="1:15" x14ac:dyDescent="0.2">
      <c r="A416" t="s">
        <v>30</v>
      </c>
      <c r="B416" t="s">
        <v>1342</v>
      </c>
      <c r="C416" t="s">
        <v>509</v>
      </c>
      <c r="D416" t="s">
        <v>1343</v>
      </c>
      <c r="E416" t="s">
        <v>73</v>
      </c>
      <c r="F416" t="s">
        <v>232</v>
      </c>
      <c r="G416" s="16">
        <v>44320</v>
      </c>
      <c r="H416" s="19">
        <v>44341</v>
      </c>
      <c r="I416" s="16">
        <v>44412</v>
      </c>
      <c r="J416" s="19">
        <f t="shared" si="14"/>
        <v>44685</v>
      </c>
      <c r="K416" t="s">
        <v>36</v>
      </c>
      <c r="L416" t="s">
        <v>37</v>
      </c>
      <c r="M416" s="22" t="s">
        <v>5</v>
      </c>
      <c r="N416" t="s">
        <v>38</v>
      </c>
      <c r="O416" t="s">
        <v>12</v>
      </c>
    </row>
    <row r="417" spans="1:15" x14ac:dyDescent="0.2">
      <c r="A417" t="s">
        <v>30</v>
      </c>
      <c r="B417" t="s">
        <v>1344</v>
      </c>
      <c r="C417" t="s">
        <v>1345</v>
      </c>
      <c r="D417" t="s">
        <v>1346</v>
      </c>
      <c r="E417" t="s">
        <v>34</v>
      </c>
      <c r="F417" t="s">
        <v>1347</v>
      </c>
      <c r="G417" s="16">
        <v>44320</v>
      </c>
      <c r="H417" s="19">
        <v>44369</v>
      </c>
      <c r="I417" s="16">
        <v>44412</v>
      </c>
      <c r="J417" s="19">
        <f t="shared" si="14"/>
        <v>44685</v>
      </c>
      <c r="K417" t="s">
        <v>36</v>
      </c>
      <c r="L417" t="s">
        <v>37</v>
      </c>
      <c r="M417" s="22" t="s">
        <v>5</v>
      </c>
      <c r="N417" t="s">
        <v>38</v>
      </c>
      <c r="O417" t="s">
        <v>12</v>
      </c>
    </row>
    <row r="418" spans="1:15" x14ac:dyDescent="0.2">
      <c r="A418" t="s">
        <v>30</v>
      </c>
      <c r="B418" t="s">
        <v>1348</v>
      </c>
      <c r="C418" t="s">
        <v>755</v>
      </c>
      <c r="D418" t="s">
        <v>1349</v>
      </c>
      <c r="E418" t="s">
        <v>97</v>
      </c>
      <c r="F418" t="s">
        <v>1313</v>
      </c>
      <c r="G418" s="16">
        <v>44320</v>
      </c>
      <c r="H418" s="19">
        <v>44359</v>
      </c>
      <c r="I418" s="16">
        <v>44410</v>
      </c>
      <c r="J418" s="19">
        <f t="shared" si="14"/>
        <v>44685</v>
      </c>
      <c r="K418" t="s">
        <v>36</v>
      </c>
      <c r="L418" t="s">
        <v>37</v>
      </c>
      <c r="M418" s="22" t="s">
        <v>5</v>
      </c>
      <c r="N418" t="s">
        <v>38</v>
      </c>
      <c r="O418" t="s">
        <v>12</v>
      </c>
    </row>
    <row r="419" spans="1:15" x14ac:dyDescent="0.2">
      <c r="A419" t="s">
        <v>30</v>
      </c>
      <c r="B419" t="s">
        <v>1350</v>
      </c>
      <c r="C419" t="s">
        <v>1351</v>
      </c>
      <c r="D419" t="s">
        <v>1352</v>
      </c>
      <c r="E419" t="s">
        <v>80</v>
      </c>
      <c r="F419" t="s">
        <v>1095</v>
      </c>
      <c r="G419" s="16">
        <v>44320</v>
      </c>
      <c r="H419" s="19">
        <v>44343</v>
      </c>
      <c r="I419" s="16">
        <v>44412</v>
      </c>
      <c r="J419" s="19">
        <f t="shared" si="14"/>
        <v>44685</v>
      </c>
      <c r="K419" t="s">
        <v>36</v>
      </c>
      <c r="L419" t="s">
        <v>37</v>
      </c>
      <c r="M419" s="22" t="s">
        <v>5</v>
      </c>
      <c r="N419" t="s">
        <v>38</v>
      </c>
      <c r="O419" t="s">
        <v>12</v>
      </c>
    </row>
    <row r="420" spans="1:15" x14ac:dyDescent="0.2">
      <c r="A420" t="s">
        <v>30</v>
      </c>
      <c r="B420" t="s">
        <v>1353</v>
      </c>
      <c r="C420" t="s">
        <v>625</v>
      </c>
      <c r="D420" t="s">
        <v>1354</v>
      </c>
      <c r="E420" t="s">
        <v>97</v>
      </c>
      <c r="F420" t="s">
        <v>1313</v>
      </c>
      <c r="G420" s="16">
        <v>44320</v>
      </c>
      <c r="H420" s="19">
        <v>44359</v>
      </c>
      <c r="I420" s="16">
        <v>44410</v>
      </c>
      <c r="J420" s="19">
        <f t="shared" si="14"/>
        <v>44685</v>
      </c>
      <c r="K420" t="s">
        <v>36</v>
      </c>
      <c r="L420" t="s">
        <v>37</v>
      </c>
      <c r="M420" s="22" t="s">
        <v>5</v>
      </c>
      <c r="N420" t="s">
        <v>38</v>
      </c>
      <c r="O420" t="s">
        <v>12</v>
      </c>
    </row>
    <row r="421" spans="1:15" x14ac:dyDescent="0.2">
      <c r="A421" t="s">
        <v>30</v>
      </c>
      <c r="B421" t="s">
        <v>1355</v>
      </c>
      <c r="C421" t="s">
        <v>625</v>
      </c>
      <c r="D421" t="s">
        <v>1356</v>
      </c>
      <c r="E421" t="s">
        <v>97</v>
      </c>
      <c r="F421" t="s">
        <v>1357</v>
      </c>
      <c r="G421" s="16">
        <v>44320</v>
      </c>
      <c r="H421" s="19">
        <v>44363</v>
      </c>
      <c r="I421" s="16">
        <v>44410</v>
      </c>
      <c r="J421" s="19">
        <f t="shared" si="14"/>
        <v>44685</v>
      </c>
      <c r="K421" t="s">
        <v>36</v>
      </c>
      <c r="L421" t="s">
        <v>37</v>
      </c>
      <c r="M421" s="22" t="s">
        <v>5</v>
      </c>
      <c r="N421" t="s">
        <v>38</v>
      </c>
      <c r="O421" t="s">
        <v>12</v>
      </c>
    </row>
    <row r="422" spans="1:15" x14ac:dyDescent="0.2">
      <c r="A422" t="s">
        <v>30</v>
      </c>
      <c r="B422" t="s">
        <v>1358</v>
      </c>
      <c r="C422" t="s">
        <v>625</v>
      </c>
      <c r="D422" t="s">
        <v>1359</v>
      </c>
      <c r="E422" t="s">
        <v>97</v>
      </c>
      <c r="F422" t="s">
        <v>1313</v>
      </c>
      <c r="G422" s="16">
        <v>44320</v>
      </c>
      <c r="H422" s="19">
        <v>44398</v>
      </c>
      <c r="I422" s="16">
        <v>44410</v>
      </c>
      <c r="J422" s="19">
        <f t="shared" si="14"/>
        <v>44685</v>
      </c>
      <c r="K422" t="s">
        <v>36</v>
      </c>
      <c r="L422" t="s">
        <v>37</v>
      </c>
      <c r="M422" s="22" t="s">
        <v>5</v>
      </c>
      <c r="N422" t="s">
        <v>38</v>
      </c>
      <c r="O422" t="s">
        <v>12</v>
      </c>
    </row>
    <row r="423" spans="1:15" x14ac:dyDescent="0.2">
      <c r="A423" t="s">
        <v>30</v>
      </c>
      <c r="B423" t="s">
        <v>1360</v>
      </c>
      <c r="C423" t="s">
        <v>1361</v>
      </c>
      <c r="D423" t="s">
        <v>1362</v>
      </c>
      <c r="E423" t="s">
        <v>34</v>
      </c>
      <c r="F423" t="s">
        <v>1347</v>
      </c>
      <c r="G423" s="16">
        <v>44320</v>
      </c>
      <c r="H423" s="19">
        <v>44369</v>
      </c>
      <c r="I423" s="16">
        <v>44412</v>
      </c>
      <c r="J423" s="19">
        <f t="shared" si="14"/>
        <v>44685</v>
      </c>
      <c r="K423" t="s">
        <v>36</v>
      </c>
      <c r="L423" t="s">
        <v>37</v>
      </c>
      <c r="M423" s="22" t="s">
        <v>5</v>
      </c>
      <c r="N423" t="s">
        <v>38</v>
      </c>
      <c r="O423" t="s">
        <v>12</v>
      </c>
    </row>
    <row r="424" spans="1:15" x14ac:dyDescent="0.2">
      <c r="A424" t="s">
        <v>30</v>
      </c>
      <c r="B424" t="s">
        <v>1363</v>
      </c>
      <c r="C424" t="s">
        <v>1364</v>
      </c>
      <c r="D424" t="s">
        <v>1365</v>
      </c>
      <c r="E424" t="s">
        <v>198</v>
      </c>
      <c r="F424" t="s">
        <v>1366</v>
      </c>
      <c r="G424" s="16">
        <v>44320</v>
      </c>
      <c r="H424" s="19">
        <v>44347</v>
      </c>
      <c r="I424" s="16">
        <v>44412</v>
      </c>
      <c r="J424" s="19">
        <f t="shared" si="14"/>
        <v>44685</v>
      </c>
      <c r="K424" t="s">
        <v>36</v>
      </c>
      <c r="L424" t="s">
        <v>37</v>
      </c>
      <c r="M424" s="22" t="s">
        <v>5</v>
      </c>
      <c r="N424" t="s">
        <v>38</v>
      </c>
      <c r="O424" t="s">
        <v>12</v>
      </c>
    </row>
    <row r="425" spans="1:15" x14ac:dyDescent="0.2">
      <c r="A425" t="s">
        <v>30</v>
      </c>
      <c r="B425" t="s">
        <v>1367</v>
      </c>
      <c r="C425" t="s">
        <v>1368</v>
      </c>
      <c r="D425" t="s">
        <v>1369</v>
      </c>
      <c r="E425" t="s">
        <v>97</v>
      </c>
      <c r="F425" t="s">
        <v>1370</v>
      </c>
      <c r="G425" s="16">
        <v>44320</v>
      </c>
      <c r="H425" s="19">
        <v>44393</v>
      </c>
      <c r="I425" s="16">
        <v>44412</v>
      </c>
      <c r="J425" s="19">
        <f t="shared" si="14"/>
        <v>44685</v>
      </c>
      <c r="K425" t="s">
        <v>36</v>
      </c>
      <c r="L425" t="s">
        <v>37</v>
      </c>
      <c r="M425" s="22" t="s">
        <v>5</v>
      </c>
      <c r="N425" t="s">
        <v>38</v>
      </c>
      <c r="O425" t="s">
        <v>12</v>
      </c>
    </row>
    <row r="426" spans="1:15" x14ac:dyDescent="0.2">
      <c r="A426" t="s">
        <v>30</v>
      </c>
      <c r="B426" t="s">
        <v>1371</v>
      </c>
      <c r="C426" t="s">
        <v>1372</v>
      </c>
      <c r="D426" t="s">
        <v>1373</v>
      </c>
      <c r="E426" t="s">
        <v>80</v>
      </c>
      <c r="F426" t="s">
        <v>149</v>
      </c>
      <c r="G426" s="16">
        <v>44320</v>
      </c>
      <c r="H426" s="19">
        <v>44736</v>
      </c>
      <c r="I426" s="16">
        <v>44685</v>
      </c>
      <c r="J426" s="19">
        <f t="shared" si="14"/>
        <v>44685</v>
      </c>
      <c r="K426" t="s">
        <v>36</v>
      </c>
      <c r="L426" t="s">
        <v>37</v>
      </c>
      <c r="M426" s="22" t="s">
        <v>5</v>
      </c>
      <c r="N426" t="s">
        <v>38</v>
      </c>
      <c r="O426" t="s">
        <v>13</v>
      </c>
    </row>
    <row r="427" spans="1:15" x14ac:dyDescent="0.2">
      <c r="A427" t="s">
        <v>30</v>
      </c>
      <c r="B427" t="s">
        <v>1374</v>
      </c>
      <c r="C427" t="s">
        <v>1375</v>
      </c>
      <c r="D427" t="s">
        <v>1376</v>
      </c>
      <c r="E427" t="s">
        <v>97</v>
      </c>
      <c r="F427" t="s">
        <v>1370</v>
      </c>
      <c r="G427" s="16">
        <v>44320</v>
      </c>
      <c r="H427" s="19">
        <v>44393</v>
      </c>
      <c r="I427" s="16">
        <v>44412</v>
      </c>
      <c r="J427" s="19">
        <f t="shared" si="14"/>
        <v>44685</v>
      </c>
      <c r="K427" t="s">
        <v>36</v>
      </c>
      <c r="L427" t="s">
        <v>37</v>
      </c>
      <c r="M427" s="22" t="s">
        <v>5</v>
      </c>
      <c r="N427" t="s">
        <v>38</v>
      </c>
      <c r="O427" t="s">
        <v>12</v>
      </c>
    </row>
    <row r="428" spans="1:15" x14ac:dyDescent="0.2">
      <c r="A428" t="s">
        <v>30</v>
      </c>
      <c r="B428" t="s">
        <v>1377</v>
      </c>
      <c r="C428" t="s">
        <v>341</v>
      </c>
      <c r="D428" t="s">
        <v>1378</v>
      </c>
      <c r="E428" t="s">
        <v>97</v>
      </c>
      <c r="F428" t="s">
        <v>1313</v>
      </c>
      <c r="G428" s="16">
        <v>44320</v>
      </c>
      <c r="H428" s="19">
        <v>44359</v>
      </c>
      <c r="I428" s="16">
        <v>44412</v>
      </c>
      <c r="J428" s="19">
        <f t="shared" si="14"/>
        <v>44685</v>
      </c>
      <c r="K428" t="s">
        <v>36</v>
      </c>
      <c r="L428" t="s">
        <v>37</v>
      </c>
      <c r="M428" s="22" t="s">
        <v>5</v>
      </c>
      <c r="N428" t="s">
        <v>38</v>
      </c>
      <c r="O428" t="s">
        <v>12</v>
      </c>
    </row>
    <row r="429" spans="1:15" x14ac:dyDescent="0.2">
      <c r="A429" t="s">
        <v>30</v>
      </c>
      <c r="B429" t="s">
        <v>1379</v>
      </c>
      <c r="C429" t="s">
        <v>267</v>
      </c>
      <c r="D429" t="s">
        <v>1380</v>
      </c>
      <c r="E429" t="s">
        <v>73</v>
      </c>
      <c r="F429" t="s">
        <v>362</v>
      </c>
      <c r="G429" s="16">
        <v>44320</v>
      </c>
      <c r="H429" s="19">
        <v>44329</v>
      </c>
      <c r="I429" s="16">
        <v>44410</v>
      </c>
      <c r="J429" s="19">
        <f t="shared" si="14"/>
        <v>44685</v>
      </c>
      <c r="K429" t="s">
        <v>36</v>
      </c>
      <c r="L429" t="s">
        <v>37</v>
      </c>
      <c r="M429" s="22" t="s">
        <v>5</v>
      </c>
      <c r="N429" t="s">
        <v>38</v>
      </c>
      <c r="O429" t="s">
        <v>12</v>
      </c>
    </row>
    <row r="430" spans="1:15" x14ac:dyDescent="0.2">
      <c r="A430" t="s">
        <v>30</v>
      </c>
      <c r="B430" t="s">
        <v>1381</v>
      </c>
      <c r="C430" t="s">
        <v>1382</v>
      </c>
      <c r="D430" t="s">
        <v>1383</v>
      </c>
      <c r="E430" t="s">
        <v>97</v>
      </c>
      <c r="F430" t="s">
        <v>1313</v>
      </c>
      <c r="G430" s="16">
        <v>44320</v>
      </c>
      <c r="H430" s="19">
        <v>44359</v>
      </c>
      <c r="I430" s="16">
        <v>44410</v>
      </c>
      <c r="J430" s="19">
        <f t="shared" si="14"/>
        <v>44685</v>
      </c>
      <c r="K430" t="s">
        <v>36</v>
      </c>
      <c r="L430" t="s">
        <v>37</v>
      </c>
      <c r="M430" s="22" t="s">
        <v>5</v>
      </c>
      <c r="N430" t="s">
        <v>38</v>
      </c>
      <c r="O430" t="s">
        <v>12</v>
      </c>
    </row>
    <row r="431" spans="1:15" x14ac:dyDescent="0.2">
      <c r="A431" t="s">
        <v>30</v>
      </c>
      <c r="B431" t="s">
        <v>1384</v>
      </c>
      <c r="C431" t="s">
        <v>580</v>
      </c>
      <c r="D431" t="s">
        <v>1385</v>
      </c>
      <c r="E431" t="s">
        <v>97</v>
      </c>
      <c r="F431" t="s">
        <v>1313</v>
      </c>
      <c r="G431" s="16">
        <v>44320</v>
      </c>
      <c r="H431" s="19">
        <v>44359</v>
      </c>
      <c r="I431" s="16">
        <v>44410</v>
      </c>
      <c r="J431" s="19">
        <f t="shared" si="14"/>
        <v>44685</v>
      </c>
      <c r="K431" t="s">
        <v>36</v>
      </c>
      <c r="L431" t="s">
        <v>37</v>
      </c>
      <c r="M431" s="22" t="s">
        <v>5</v>
      </c>
      <c r="N431" t="s">
        <v>38</v>
      </c>
      <c r="O431" t="s">
        <v>12</v>
      </c>
    </row>
    <row r="432" spans="1:15" x14ac:dyDescent="0.2">
      <c r="A432" t="s">
        <v>30</v>
      </c>
      <c r="B432" t="s">
        <v>1386</v>
      </c>
      <c r="C432" t="s">
        <v>1303</v>
      </c>
      <c r="D432" t="s">
        <v>1387</v>
      </c>
      <c r="E432" t="s">
        <v>97</v>
      </c>
      <c r="F432" t="s">
        <v>1313</v>
      </c>
      <c r="G432" s="16">
        <v>44320</v>
      </c>
      <c r="H432" s="19">
        <v>44359</v>
      </c>
      <c r="I432" s="16">
        <v>44410</v>
      </c>
      <c r="J432" s="19">
        <f t="shared" si="14"/>
        <v>44685</v>
      </c>
      <c r="K432" t="s">
        <v>36</v>
      </c>
      <c r="L432" t="s">
        <v>37</v>
      </c>
      <c r="M432" s="22" t="s">
        <v>5</v>
      </c>
      <c r="N432" t="s">
        <v>38</v>
      </c>
      <c r="O432" t="s">
        <v>12</v>
      </c>
    </row>
    <row r="433" spans="1:15" x14ac:dyDescent="0.2">
      <c r="A433" t="s">
        <v>30</v>
      </c>
      <c r="B433" t="s">
        <v>1388</v>
      </c>
      <c r="C433" t="s">
        <v>1389</v>
      </c>
      <c r="D433" t="s">
        <v>1390</v>
      </c>
      <c r="E433" t="s">
        <v>34</v>
      </c>
      <c r="F433" t="s">
        <v>1347</v>
      </c>
      <c r="G433" s="16">
        <v>44320</v>
      </c>
      <c r="H433" s="19">
        <v>44369</v>
      </c>
      <c r="I433" s="16">
        <v>44410</v>
      </c>
      <c r="J433" s="19">
        <f t="shared" si="14"/>
        <v>44685</v>
      </c>
      <c r="K433" t="s">
        <v>36</v>
      </c>
      <c r="L433" t="s">
        <v>37</v>
      </c>
      <c r="M433" s="22" t="s">
        <v>5</v>
      </c>
      <c r="N433" t="s">
        <v>38</v>
      </c>
      <c r="O433" t="s">
        <v>12</v>
      </c>
    </row>
    <row r="434" spans="1:15" x14ac:dyDescent="0.2">
      <c r="A434" t="s">
        <v>30</v>
      </c>
      <c r="B434" t="s">
        <v>1391</v>
      </c>
      <c r="C434" t="s">
        <v>1392</v>
      </c>
      <c r="D434" t="s">
        <v>1393</v>
      </c>
      <c r="E434" t="s">
        <v>97</v>
      </c>
      <c r="F434" t="s">
        <v>1313</v>
      </c>
      <c r="G434" s="16">
        <v>44320</v>
      </c>
      <c r="H434" s="19">
        <v>44395</v>
      </c>
      <c r="I434" s="16">
        <v>44412</v>
      </c>
      <c r="J434" s="19">
        <f t="shared" si="14"/>
        <v>44685</v>
      </c>
      <c r="K434" t="s">
        <v>36</v>
      </c>
      <c r="L434" t="s">
        <v>37</v>
      </c>
      <c r="M434" s="22" t="s">
        <v>5</v>
      </c>
      <c r="N434" t="s">
        <v>38</v>
      </c>
      <c r="O434" t="s">
        <v>13</v>
      </c>
    </row>
    <row r="435" spans="1:15" x14ac:dyDescent="0.2">
      <c r="A435" t="s">
        <v>30</v>
      </c>
      <c r="B435" t="s">
        <v>1394</v>
      </c>
      <c r="C435" t="s">
        <v>1395</v>
      </c>
      <c r="D435" t="s">
        <v>1396</v>
      </c>
      <c r="E435" t="s">
        <v>42</v>
      </c>
      <c r="F435" t="s">
        <v>1279</v>
      </c>
      <c r="G435" s="16">
        <v>44321</v>
      </c>
      <c r="H435" s="19">
        <v>44359</v>
      </c>
      <c r="I435" s="16">
        <v>44413</v>
      </c>
      <c r="J435" s="19">
        <f t="shared" si="14"/>
        <v>44686</v>
      </c>
      <c r="K435" t="s">
        <v>36</v>
      </c>
      <c r="L435" t="s">
        <v>37</v>
      </c>
      <c r="M435" s="22" t="s">
        <v>5</v>
      </c>
      <c r="N435" t="s">
        <v>38</v>
      </c>
      <c r="O435" t="s">
        <v>12</v>
      </c>
    </row>
    <row r="436" spans="1:15" x14ac:dyDescent="0.2">
      <c r="A436" t="s">
        <v>30</v>
      </c>
      <c r="B436" t="s">
        <v>1397</v>
      </c>
      <c r="C436" t="s">
        <v>1398</v>
      </c>
      <c r="D436" t="s">
        <v>1399</v>
      </c>
      <c r="E436" t="s">
        <v>97</v>
      </c>
      <c r="F436" t="s">
        <v>366</v>
      </c>
      <c r="G436" s="16">
        <v>44322</v>
      </c>
      <c r="H436" s="19">
        <v>44347</v>
      </c>
      <c r="I436" s="16">
        <v>44414</v>
      </c>
      <c r="J436" s="19">
        <f t="shared" si="14"/>
        <v>44687</v>
      </c>
      <c r="K436" t="s">
        <v>36</v>
      </c>
      <c r="L436" t="s">
        <v>37</v>
      </c>
      <c r="M436" s="22" t="s">
        <v>5</v>
      </c>
      <c r="N436" t="s">
        <v>38</v>
      </c>
      <c r="O436" t="s">
        <v>12</v>
      </c>
    </row>
    <row r="437" spans="1:15" x14ac:dyDescent="0.2">
      <c r="A437" t="s">
        <v>30</v>
      </c>
      <c r="B437" t="s">
        <v>1400</v>
      </c>
      <c r="C437" t="s">
        <v>1401</v>
      </c>
      <c r="D437" t="s">
        <v>1402</v>
      </c>
      <c r="E437" t="s">
        <v>56</v>
      </c>
      <c r="F437" t="s">
        <v>182</v>
      </c>
      <c r="G437" s="16">
        <v>44322</v>
      </c>
      <c r="H437" s="19">
        <v>44373</v>
      </c>
      <c r="I437" s="16">
        <v>44412</v>
      </c>
      <c r="J437" s="19">
        <f t="shared" si="14"/>
        <v>44687</v>
      </c>
      <c r="K437" t="s">
        <v>36</v>
      </c>
      <c r="L437" t="s">
        <v>37</v>
      </c>
      <c r="M437" s="22" t="s">
        <v>5</v>
      </c>
      <c r="N437" t="s">
        <v>38</v>
      </c>
      <c r="O437" t="s">
        <v>12</v>
      </c>
    </row>
    <row r="438" spans="1:15" x14ac:dyDescent="0.2">
      <c r="A438" t="s">
        <v>30</v>
      </c>
      <c r="B438" t="s">
        <v>1403</v>
      </c>
      <c r="C438" t="s">
        <v>1404</v>
      </c>
      <c r="D438" t="s">
        <v>1405</v>
      </c>
      <c r="E438" t="s">
        <v>56</v>
      </c>
      <c r="F438" t="s">
        <v>844</v>
      </c>
      <c r="G438" s="16">
        <v>44322</v>
      </c>
      <c r="H438" s="19">
        <v>44401</v>
      </c>
      <c r="I438" s="16">
        <v>44412</v>
      </c>
      <c r="J438" s="19">
        <f t="shared" si="14"/>
        <v>44687</v>
      </c>
      <c r="K438" t="s">
        <v>36</v>
      </c>
      <c r="L438" t="s">
        <v>37</v>
      </c>
      <c r="M438" s="22" t="s">
        <v>5</v>
      </c>
      <c r="N438" t="s">
        <v>38</v>
      </c>
      <c r="O438" t="s">
        <v>12</v>
      </c>
    </row>
    <row r="439" spans="1:15" x14ac:dyDescent="0.2">
      <c r="A439" t="s">
        <v>30</v>
      </c>
      <c r="B439" t="s">
        <v>1406</v>
      </c>
      <c r="C439" t="s">
        <v>1407</v>
      </c>
      <c r="D439" t="s">
        <v>1408</v>
      </c>
      <c r="E439" t="s">
        <v>56</v>
      </c>
      <c r="F439" t="s">
        <v>844</v>
      </c>
      <c r="G439" s="16">
        <v>44322</v>
      </c>
      <c r="H439" s="19">
        <v>44401</v>
      </c>
      <c r="I439" s="16">
        <v>44412</v>
      </c>
      <c r="J439" s="19">
        <f t="shared" si="14"/>
        <v>44687</v>
      </c>
      <c r="K439" t="s">
        <v>36</v>
      </c>
      <c r="L439" t="s">
        <v>37</v>
      </c>
      <c r="M439" s="22" t="s">
        <v>5</v>
      </c>
      <c r="N439" t="s">
        <v>38</v>
      </c>
      <c r="O439" t="s">
        <v>12</v>
      </c>
    </row>
    <row r="440" spans="1:15" x14ac:dyDescent="0.2">
      <c r="A440" t="s">
        <v>30</v>
      </c>
      <c r="B440" t="s">
        <v>1409</v>
      </c>
      <c r="C440" t="s">
        <v>1410</v>
      </c>
      <c r="D440" t="s">
        <v>1411</v>
      </c>
      <c r="E440" t="s">
        <v>198</v>
      </c>
      <c r="F440" t="s">
        <v>1216</v>
      </c>
      <c r="G440" s="16">
        <v>44322</v>
      </c>
      <c r="H440" s="19">
        <v>44361</v>
      </c>
      <c r="I440" s="16">
        <v>44412</v>
      </c>
      <c r="J440" s="19">
        <f t="shared" si="14"/>
        <v>44687</v>
      </c>
      <c r="K440" t="s">
        <v>36</v>
      </c>
      <c r="L440" t="s">
        <v>37</v>
      </c>
      <c r="M440" s="22" t="s">
        <v>5</v>
      </c>
      <c r="N440" t="s">
        <v>38</v>
      </c>
      <c r="O440" t="s">
        <v>12</v>
      </c>
    </row>
    <row r="441" spans="1:15" x14ac:dyDescent="0.2">
      <c r="A441" t="s">
        <v>30</v>
      </c>
      <c r="B441" t="s">
        <v>1412</v>
      </c>
      <c r="C441" t="s">
        <v>1413</v>
      </c>
      <c r="D441" t="s">
        <v>1414</v>
      </c>
      <c r="E441" t="s">
        <v>198</v>
      </c>
      <c r="F441" t="s">
        <v>788</v>
      </c>
      <c r="G441" s="16">
        <v>44322</v>
      </c>
      <c r="H441" s="19">
        <v>44393</v>
      </c>
      <c r="I441" s="16">
        <v>44412</v>
      </c>
      <c r="J441" s="19">
        <f t="shared" si="14"/>
        <v>44687</v>
      </c>
      <c r="K441" t="s">
        <v>36</v>
      </c>
      <c r="L441" t="s">
        <v>37</v>
      </c>
      <c r="M441" s="22" t="s">
        <v>5</v>
      </c>
      <c r="N441" t="s">
        <v>38</v>
      </c>
      <c r="O441" t="s">
        <v>12</v>
      </c>
    </row>
    <row r="442" spans="1:15" x14ac:dyDescent="0.2">
      <c r="A442" t="s">
        <v>30</v>
      </c>
      <c r="B442" t="s">
        <v>1415</v>
      </c>
      <c r="C442" t="s">
        <v>1416</v>
      </c>
      <c r="D442" t="s">
        <v>1417</v>
      </c>
      <c r="E442" t="s">
        <v>47</v>
      </c>
      <c r="F442" t="s">
        <v>153</v>
      </c>
      <c r="G442" s="16">
        <v>44322</v>
      </c>
      <c r="H442" s="19">
        <v>44336</v>
      </c>
      <c r="I442" s="16">
        <v>44412</v>
      </c>
      <c r="J442" s="19">
        <f t="shared" si="14"/>
        <v>44687</v>
      </c>
      <c r="K442" t="s">
        <v>36</v>
      </c>
      <c r="L442" t="s">
        <v>37</v>
      </c>
      <c r="M442" s="22" t="s">
        <v>5</v>
      </c>
      <c r="N442" t="s">
        <v>38</v>
      </c>
      <c r="O442" t="s">
        <v>12</v>
      </c>
    </row>
    <row r="443" spans="1:15" x14ac:dyDescent="0.2">
      <c r="A443" t="s">
        <v>30</v>
      </c>
      <c r="B443" t="s">
        <v>1418</v>
      </c>
      <c r="C443" t="s">
        <v>1419</v>
      </c>
      <c r="D443" t="s">
        <v>1420</v>
      </c>
      <c r="E443" t="s">
        <v>198</v>
      </c>
      <c r="F443" t="s">
        <v>1216</v>
      </c>
      <c r="G443" s="16">
        <v>44322</v>
      </c>
      <c r="H443" s="19">
        <v>44409</v>
      </c>
      <c r="I443" s="16">
        <v>44412</v>
      </c>
      <c r="J443" s="19">
        <f t="shared" si="14"/>
        <v>44687</v>
      </c>
      <c r="K443" t="s">
        <v>36</v>
      </c>
      <c r="L443" t="s">
        <v>37</v>
      </c>
      <c r="M443" s="22" t="s">
        <v>5</v>
      </c>
      <c r="N443" t="s">
        <v>38</v>
      </c>
      <c r="O443" t="s">
        <v>12</v>
      </c>
    </row>
    <row r="444" spans="1:15" x14ac:dyDescent="0.2">
      <c r="A444" t="s">
        <v>30</v>
      </c>
      <c r="B444" t="s">
        <v>1421</v>
      </c>
      <c r="C444" t="s">
        <v>1422</v>
      </c>
      <c r="D444" t="s">
        <v>1423</v>
      </c>
      <c r="E444" t="s">
        <v>198</v>
      </c>
      <c r="F444" t="s">
        <v>788</v>
      </c>
      <c r="G444" s="16">
        <v>44322</v>
      </c>
      <c r="H444" s="19">
        <v>44410</v>
      </c>
      <c r="I444" s="16">
        <v>44412</v>
      </c>
      <c r="J444" s="19">
        <f t="shared" si="14"/>
        <v>44687</v>
      </c>
      <c r="K444" t="s">
        <v>36</v>
      </c>
      <c r="L444" t="s">
        <v>37</v>
      </c>
      <c r="M444" s="22" t="s">
        <v>5</v>
      </c>
      <c r="N444" t="s">
        <v>38</v>
      </c>
      <c r="O444" t="s">
        <v>12</v>
      </c>
    </row>
    <row r="445" spans="1:15" x14ac:dyDescent="0.2">
      <c r="A445" t="s">
        <v>30</v>
      </c>
      <c r="B445" t="s">
        <v>1424</v>
      </c>
      <c r="C445" t="s">
        <v>1422</v>
      </c>
      <c r="D445" t="s">
        <v>1425</v>
      </c>
      <c r="E445" t="s">
        <v>198</v>
      </c>
      <c r="F445" t="s">
        <v>1216</v>
      </c>
      <c r="G445" s="16">
        <v>44322</v>
      </c>
      <c r="H445" s="19">
        <v>44409</v>
      </c>
      <c r="I445" s="16">
        <v>44412</v>
      </c>
      <c r="J445" s="19">
        <f t="shared" si="14"/>
        <v>44687</v>
      </c>
      <c r="K445" t="s">
        <v>36</v>
      </c>
      <c r="L445" t="s">
        <v>37</v>
      </c>
      <c r="M445" s="22" t="s">
        <v>5</v>
      </c>
      <c r="N445" t="s">
        <v>38</v>
      </c>
      <c r="O445" t="s">
        <v>12</v>
      </c>
    </row>
    <row r="446" spans="1:15" x14ac:dyDescent="0.2">
      <c r="A446" t="s">
        <v>30</v>
      </c>
      <c r="B446" t="s">
        <v>1426</v>
      </c>
      <c r="C446" t="s">
        <v>1427</v>
      </c>
      <c r="D446" t="s">
        <v>1428</v>
      </c>
      <c r="E446" t="s">
        <v>198</v>
      </c>
      <c r="F446" t="s">
        <v>1216</v>
      </c>
      <c r="G446" s="16">
        <v>44323</v>
      </c>
      <c r="H446" s="19">
        <v>44361</v>
      </c>
      <c r="I446" s="16">
        <v>44413</v>
      </c>
      <c r="J446" s="19">
        <f t="shared" si="14"/>
        <v>44688</v>
      </c>
      <c r="K446" t="s">
        <v>36</v>
      </c>
      <c r="L446" t="s">
        <v>37</v>
      </c>
      <c r="M446" s="22" t="s">
        <v>5</v>
      </c>
      <c r="N446" t="s">
        <v>38</v>
      </c>
      <c r="O446" t="s">
        <v>12</v>
      </c>
    </row>
    <row r="447" spans="1:15" x14ac:dyDescent="0.2">
      <c r="A447" t="s">
        <v>30</v>
      </c>
      <c r="B447" t="s">
        <v>1429</v>
      </c>
      <c r="C447" t="s">
        <v>1430</v>
      </c>
      <c r="D447" t="s">
        <v>1431</v>
      </c>
      <c r="E447" t="s">
        <v>73</v>
      </c>
      <c r="F447" t="s">
        <v>228</v>
      </c>
      <c r="G447" s="16">
        <v>44324</v>
      </c>
      <c r="H447" s="19">
        <v>44412</v>
      </c>
      <c r="I447" s="16">
        <v>44416</v>
      </c>
      <c r="J447" s="19">
        <f t="shared" si="14"/>
        <v>44689</v>
      </c>
      <c r="K447" t="s">
        <v>36</v>
      </c>
      <c r="L447" t="s">
        <v>37</v>
      </c>
      <c r="M447" s="22" t="s">
        <v>5</v>
      </c>
      <c r="N447" t="s">
        <v>38</v>
      </c>
      <c r="O447" t="s">
        <v>12</v>
      </c>
    </row>
    <row r="448" spans="1:15" x14ac:dyDescent="0.2">
      <c r="A448" t="s">
        <v>30</v>
      </c>
      <c r="B448" t="s">
        <v>1432</v>
      </c>
      <c r="C448" t="s">
        <v>1433</v>
      </c>
      <c r="D448" t="s">
        <v>1434</v>
      </c>
      <c r="E448" t="s">
        <v>97</v>
      </c>
      <c r="F448" t="s">
        <v>402</v>
      </c>
      <c r="G448" s="16">
        <v>44324</v>
      </c>
      <c r="H448" s="19">
        <v>44326</v>
      </c>
      <c r="I448" s="16">
        <v>44416</v>
      </c>
      <c r="J448" s="19">
        <f t="shared" si="14"/>
        <v>44689</v>
      </c>
      <c r="K448" t="s">
        <v>36</v>
      </c>
      <c r="L448" t="s">
        <v>37</v>
      </c>
      <c r="M448" s="22" t="s">
        <v>5</v>
      </c>
      <c r="N448" t="s">
        <v>38</v>
      </c>
      <c r="O448" t="s">
        <v>12</v>
      </c>
    </row>
    <row r="449" spans="1:15" x14ac:dyDescent="0.2">
      <c r="A449" t="s">
        <v>30</v>
      </c>
      <c r="B449" t="s">
        <v>1435</v>
      </c>
      <c r="C449" t="s">
        <v>1436</v>
      </c>
      <c r="D449" t="s">
        <v>1437</v>
      </c>
      <c r="E449" t="s">
        <v>73</v>
      </c>
      <c r="F449" t="s">
        <v>102</v>
      </c>
      <c r="G449" s="16">
        <v>44324</v>
      </c>
      <c r="H449" s="19">
        <v>44365</v>
      </c>
      <c r="I449" s="16">
        <v>44416</v>
      </c>
      <c r="J449" s="19">
        <f t="shared" si="14"/>
        <v>44689</v>
      </c>
      <c r="K449" t="s">
        <v>36</v>
      </c>
      <c r="L449" t="s">
        <v>37</v>
      </c>
      <c r="M449" s="22" t="s">
        <v>5</v>
      </c>
      <c r="N449" t="s">
        <v>38</v>
      </c>
      <c r="O449" t="s">
        <v>12</v>
      </c>
    </row>
    <row r="450" spans="1:15" x14ac:dyDescent="0.2">
      <c r="A450" t="s">
        <v>30</v>
      </c>
      <c r="B450" t="s">
        <v>1438</v>
      </c>
      <c r="C450" t="s">
        <v>1439</v>
      </c>
      <c r="D450" t="s">
        <v>1440</v>
      </c>
      <c r="E450" t="s">
        <v>80</v>
      </c>
      <c r="F450" t="s">
        <v>1441</v>
      </c>
      <c r="G450" s="16">
        <v>44324</v>
      </c>
      <c r="H450" s="19">
        <v>44344</v>
      </c>
      <c r="I450" s="16">
        <v>44416</v>
      </c>
      <c r="J450" s="19">
        <f t="shared" si="14"/>
        <v>44689</v>
      </c>
      <c r="K450" t="s">
        <v>36</v>
      </c>
      <c r="L450" t="s">
        <v>37</v>
      </c>
      <c r="M450" s="22" t="s">
        <v>5</v>
      </c>
      <c r="N450" t="s">
        <v>38</v>
      </c>
      <c r="O450" t="s">
        <v>12</v>
      </c>
    </row>
    <row r="451" spans="1:15" x14ac:dyDescent="0.2">
      <c r="A451" t="s">
        <v>30</v>
      </c>
      <c r="B451" t="s">
        <v>1442</v>
      </c>
      <c r="C451" t="s">
        <v>1443</v>
      </c>
      <c r="D451" t="s">
        <v>1444</v>
      </c>
      <c r="E451" t="s">
        <v>73</v>
      </c>
      <c r="F451" t="s">
        <v>578</v>
      </c>
      <c r="G451" s="16">
        <v>44324</v>
      </c>
      <c r="H451" s="19">
        <v>44368</v>
      </c>
      <c r="I451" s="16">
        <v>44416</v>
      </c>
      <c r="J451" s="19">
        <f t="shared" si="14"/>
        <v>44689</v>
      </c>
      <c r="K451" t="s">
        <v>36</v>
      </c>
      <c r="L451" t="s">
        <v>37</v>
      </c>
      <c r="M451" s="22" t="s">
        <v>5</v>
      </c>
      <c r="N451" t="s">
        <v>38</v>
      </c>
      <c r="O451" t="s">
        <v>12</v>
      </c>
    </row>
    <row r="452" spans="1:15" x14ac:dyDescent="0.2">
      <c r="A452" t="s">
        <v>30</v>
      </c>
      <c r="B452" t="s">
        <v>1445</v>
      </c>
      <c r="C452" t="s">
        <v>1446</v>
      </c>
      <c r="D452" t="s">
        <v>1447</v>
      </c>
      <c r="E452" t="s">
        <v>73</v>
      </c>
      <c r="F452" t="s">
        <v>578</v>
      </c>
      <c r="G452" s="16">
        <v>44324</v>
      </c>
      <c r="H452" s="19">
        <v>44368</v>
      </c>
      <c r="I452" s="16">
        <v>44416</v>
      </c>
      <c r="J452" s="19">
        <f t="shared" si="14"/>
        <v>44689</v>
      </c>
      <c r="K452" t="s">
        <v>36</v>
      </c>
      <c r="L452" t="s">
        <v>37</v>
      </c>
      <c r="M452" s="22" t="s">
        <v>5</v>
      </c>
      <c r="N452" t="s">
        <v>38</v>
      </c>
      <c r="O452" t="s">
        <v>12</v>
      </c>
    </row>
    <row r="453" spans="1:15" x14ac:dyDescent="0.2">
      <c r="A453" t="s">
        <v>30</v>
      </c>
      <c r="B453" t="s">
        <v>1448</v>
      </c>
      <c r="C453" t="s">
        <v>1449</v>
      </c>
      <c r="D453" t="s">
        <v>1450</v>
      </c>
      <c r="E453" t="s">
        <v>80</v>
      </c>
      <c r="F453" t="s">
        <v>1095</v>
      </c>
      <c r="G453" s="16">
        <v>44324</v>
      </c>
      <c r="H453" s="19">
        <v>44343</v>
      </c>
      <c r="I453" s="16">
        <v>44416</v>
      </c>
      <c r="J453" s="19">
        <f t="shared" si="14"/>
        <v>44689</v>
      </c>
      <c r="K453" t="s">
        <v>36</v>
      </c>
      <c r="L453" t="s">
        <v>37</v>
      </c>
      <c r="M453" s="22" t="s">
        <v>5</v>
      </c>
      <c r="N453" t="s">
        <v>38</v>
      </c>
      <c r="O453" t="s">
        <v>12</v>
      </c>
    </row>
    <row r="454" spans="1:15" x14ac:dyDescent="0.2">
      <c r="A454" t="s">
        <v>30</v>
      </c>
      <c r="B454" t="s">
        <v>1451</v>
      </c>
      <c r="C454" t="s">
        <v>1452</v>
      </c>
      <c r="D454" t="s">
        <v>1453</v>
      </c>
      <c r="E454" t="s">
        <v>80</v>
      </c>
      <c r="F454" t="s">
        <v>1095</v>
      </c>
      <c r="G454" s="16">
        <v>44324</v>
      </c>
      <c r="H454" s="19">
        <v>44343</v>
      </c>
      <c r="I454" s="16">
        <v>44416</v>
      </c>
      <c r="J454" s="19">
        <f t="shared" si="14"/>
        <v>44689</v>
      </c>
      <c r="K454" t="s">
        <v>36</v>
      </c>
      <c r="L454" t="s">
        <v>37</v>
      </c>
      <c r="M454" s="22" t="s">
        <v>5</v>
      </c>
      <c r="N454" t="s">
        <v>38</v>
      </c>
      <c r="O454" t="s">
        <v>12</v>
      </c>
    </row>
    <row r="455" spans="1:15" x14ac:dyDescent="0.2">
      <c r="A455" t="s">
        <v>30</v>
      </c>
      <c r="B455" t="s">
        <v>1454</v>
      </c>
      <c r="C455" t="s">
        <v>1455</v>
      </c>
      <c r="D455" t="s">
        <v>1456</v>
      </c>
      <c r="E455" t="s">
        <v>80</v>
      </c>
      <c r="F455" t="s">
        <v>1457</v>
      </c>
      <c r="G455" s="16">
        <v>44324</v>
      </c>
      <c r="H455" s="19">
        <v>44344</v>
      </c>
      <c r="I455" s="16">
        <v>44414</v>
      </c>
      <c r="J455" s="19">
        <f t="shared" si="14"/>
        <v>44689</v>
      </c>
      <c r="K455" t="s">
        <v>36</v>
      </c>
      <c r="L455" t="s">
        <v>37</v>
      </c>
      <c r="M455" s="22" t="s">
        <v>5</v>
      </c>
      <c r="N455" t="s">
        <v>38</v>
      </c>
      <c r="O455" t="s">
        <v>12</v>
      </c>
    </row>
    <row r="456" spans="1:15" x14ac:dyDescent="0.2">
      <c r="A456" t="s">
        <v>30</v>
      </c>
      <c r="B456" t="s">
        <v>1458</v>
      </c>
      <c r="C456" t="s">
        <v>1459</v>
      </c>
      <c r="D456" t="s">
        <v>1460</v>
      </c>
      <c r="E456" t="s">
        <v>73</v>
      </c>
      <c r="F456" t="s">
        <v>102</v>
      </c>
      <c r="G456" s="16">
        <v>44324</v>
      </c>
      <c r="H456" s="19">
        <v>44328</v>
      </c>
      <c r="I456" s="16">
        <v>44414</v>
      </c>
      <c r="J456" s="19">
        <f t="shared" si="14"/>
        <v>44689</v>
      </c>
      <c r="K456" t="s">
        <v>36</v>
      </c>
      <c r="L456" t="s">
        <v>37</v>
      </c>
      <c r="M456" s="22" t="s">
        <v>5</v>
      </c>
      <c r="N456" t="s">
        <v>38</v>
      </c>
      <c r="O456" t="s">
        <v>12</v>
      </c>
    </row>
    <row r="457" spans="1:15" x14ac:dyDescent="0.2">
      <c r="A457" t="s">
        <v>30</v>
      </c>
      <c r="B457" t="s">
        <v>1461</v>
      </c>
      <c r="C457" t="s">
        <v>1462</v>
      </c>
      <c r="D457" t="s">
        <v>1463</v>
      </c>
      <c r="E457" t="s">
        <v>97</v>
      </c>
      <c r="F457" t="s">
        <v>861</v>
      </c>
      <c r="G457" s="16">
        <v>44326</v>
      </c>
      <c r="H457" s="19">
        <v>44415</v>
      </c>
      <c r="I457" s="16">
        <v>44416</v>
      </c>
      <c r="J457" s="19">
        <f t="shared" si="14"/>
        <v>44691</v>
      </c>
      <c r="K457" t="s">
        <v>36</v>
      </c>
      <c r="L457" t="s">
        <v>37</v>
      </c>
      <c r="M457" s="22" t="s">
        <v>5</v>
      </c>
      <c r="N457" t="s">
        <v>38</v>
      </c>
      <c r="O457" t="s">
        <v>12</v>
      </c>
    </row>
    <row r="458" spans="1:15" x14ac:dyDescent="0.2">
      <c r="A458" t="s">
        <v>30</v>
      </c>
      <c r="B458" t="s">
        <v>1464</v>
      </c>
      <c r="C458" t="s">
        <v>1465</v>
      </c>
      <c r="D458" t="s">
        <v>1466</v>
      </c>
      <c r="E458" t="s">
        <v>56</v>
      </c>
      <c r="F458" t="s">
        <v>834</v>
      </c>
      <c r="G458" s="16">
        <v>44327</v>
      </c>
      <c r="H458" s="19">
        <v>44400</v>
      </c>
      <c r="I458" s="16">
        <v>44417</v>
      </c>
      <c r="J458" s="19">
        <f t="shared" si="14"/>
        <v>44692</v>
      </c>
      <c r="K458" t="s">
        <v>36</v>
      </c>
      <c r="L458" t="s">
        <v>37</v>
      </c>
      <c r="M458" s="22" t="s">
        <v>5</v>
      </c>
      <c r="N458" t="s">
        <v>38</v>
      </c>
      <c r="O458" t="s">
        <v>12</v>
      </c>
    </row>
    <row r="459" spans="1:15" x14ac:dyDescent="0.2">
      <c r="A459" t="s">
        <v>30</v>
      </c>
      <c r="B459" t="s">
        <v>1467</v>
      </c>
      <c r="C459" t="s">
        <v>1468</v>
      </c>
      <c r="D459" t="s">
        <v>1469</v>
      </c>
      <c r="E459" t="s">
        <v>73</v>
      </c>
      <c r="F459" t="s">
        <v>102</v>
      </c>
      <c r="G459" s="16">
        <v>44327</v>
      </c>
      <c r="H459" s="19">
        <v>44406</v>
      </c>
      <c r="I459" s="16">
        <v>44419</v>
      </c>
      <c r="J459" s="19">
        <f t="shared" si="14"/>
        <v>44692</v>
      </c>
      <c r="K459" t="s">
        <v>36</v>
      </c>
      <c r="L459" t="s">
        <v>37</v>
      </c>
      <c r="M459" s="22" t="s">
        <v>5</v>
      </c>
      <c r="N459" t="s">
        <v>38</v>
      </c>
      <c r="O459" t="s">
        <v>12</v>
      </c>
    </row>
    <row r="460" spans="1:15" x14ac:dyDescent="0.2">
      <c r="A460" t="s">
        <v>30</v>
      </c>
      <c r="B460" t="s">
        <v>1470</v>
      </c>
      <c r="C460" t="s">
        <v>1471</v>
      </c>
      <c r="D460" t="s">
        <v>1472</v>
      </c>
      <c r="E460" t="s">
        <v>80</v>
      </c>
      <c r="F460" t="s">
        <v>1095</v>
      </c>
      <c r="G460" s="16">
        <v>44328</v>
      </c>
      <c r="H460" s="19">
        <v>44435</v>
      </c>
      <c r="I460" s="16">
        <v>44420</v>
      </c>
      <c r="J460" s="19">
        <f t="shared" si="14"/>
        <v>44693</v>
      </c>
      <c r="K460" t="s">
        <v>36</v>
      </c>
      <c r="L460" t="s">
        <v>37</v>
      </c>
      <c r="M460" s="22" t="s">
        <v>5</v>
      </c>
      <c r="N460" t="s">
        <v>38</v>
      </c>
      <c r="O460" t="s">
        <v>12</v>
      </c>
    </row>
    <row r="461" spans="1:15" x14ac:dyDescent="0.2">
      <c r="A461" t="s">
        <v>30</v>
      </c>
      <c r="B461" t="s">
        <v>1473</v>
      </c>
      <c r="C461" t="s">
        <v>1474</v>
      </c>
      <c r="D461" t="s">
        <v>1475</v>
      </c>
      <c r="E461" t="s">
        <v>97</v>
      </c>
      <c r="F461" t="s">
        <v>1476</v>
      </c>
      <c r="G461" s="16">
        <v>44328</v>
      </c>
      <c r="H461" s="19">
        <v>44372</v>
      </c>
      <c r="I461" s="16">
        <v>44420</v>
      </c>
      <c r="J461" s="19">
        <f t="shared" si="14"/>
        <v>44693</v>
      </c>
      <c r="K461" t="s">
        <v>36</v>
      </c>
      <c r="L461" t="s">
        <v>37</v>
      </c>
      <c r="M461" s="22" t="s">
        <v>5</v>
      </c>
      <c r="N461" t="s">
        <v>38</v>
      </c>
      <c r="O461" t="s">
        <v>12</v>
      </c>
    </row>
    <row r="462" spans="1:15" x14ac:dyDescent="0.2">
      <c r="A462" t="s">
        <v>30</v>
      </c>
      <c r="B462" t="s">
        <v>1477</v>
      </c>
      <c r="C462" t="s">
        <v>1478</v>
      </c>
      <c r="D462" t="s">
        <v>1479</v>
      </c>
      <c r="E462" t="s">
        <v>97</v>
      </c>
      <c r="F462" t="s">
        <v>366</v>
      </c>
      <c r="G462" s="16">
        <v>44328</v>
      </c>
      <c r="H462" s="19">
        <v>44384</v>
      </c>
      <c r="I462" s="16">
        <v>44420</v>
      </c>
      <c r="J462" s="19">
        <f t="shared" ref="J462:J525" si="15">G462+365</f>
        <v>44693</v>
      </c>
      <c r="K462" t="s">
        <v>36</v>
      </c>
      <c r="L462" t="s">
        <v>37</v>
      </c>
      <c r="M462" s="22" t="s">
        <v>5</v>
      </c>
      <c r="N462" t="s">
        <v>38</v>
      </c>
      <c r="O462" t="s">
        <v>12</v>
      </c>
    </row>
    <row r="463" spans="1:15" x14ac:dyDescent="0.2">
      <c r="A463" t="s">
        <v>30</v>
      </c>
      <c r="B463" t="s">
        <v>1480</v>
      </c>
      <c r="C463" t="s">
        <v>1481</v>
      </c>
      <c r="D463" t="s">
        <v>1482</v>
      </c>
      <c r="E463" t="s">
        <v>189</v>
      </c>
      <c r="F463" t="s">
        <v>1483</v>
      </c>
      <c r="G463" s="16">
        <v>44328</v>
      </c>
      <c r="H463" s="19">
        <v>44392</v>
      </c>
      <c r="I463" s="16">
        <v>44420</v>
      </c>
      <c r="J463" s="19">
        <f t="shared" si="15"/>
        <v>44693</v>
      </c>
      <c r="K463" t="s">
        <v>36</v>
      </c>
      <c r="L463" t="s">
        <v>37</v>
      </c>
      <c r="M463" s="22" t="s">
        <v>5</v>
      </c>
      <c r="N463" t="s">
        <v>38</v>
      </c>
      <c r="O463" t="s">
        <v>12</v>
      </c>
    </row>
    <row r="464" spans="1:15" x14ac:dyDescent="0.2">
      <c r="A464" t="s">
        <v>30</v>
      </c>
      <c r="B464" t="s">
        <v>1484</v>
      </c>
      <c r="C464" t="s">
        <v>1481</v>
      </c>
      <c r="D464" t="s">
        <v>1482</v>
      </c>
      <c r="E464" t="s">
        <v>189</v>
      </c>
      <c r="F464" t="s">
        <v>1483</v>
      </c>
      <c r="G464" s="16">
        <v>44328</v>
      </c>
      <c r="H464" s="19">
        <v>44392</v>
      </c>
      <c r="I464" s="16">
        <v>44420</v>
      </c>
      <c r="J464" s="19">
        <f t="shared" si="15"/>
        <v>44693</v>
      </c>
      <c r="K464" t="s">
        <v>36</v>
      </c>
      <c r="L464" t="s">
        <v>37</v>
      </c>
      <c r="M464" s="22" t="s">
        <v>5</v>
      </c>
      <c r="N464" t="s">
        <v>38</v>
      </c>
      <c r="O464" t="s">
        <v>12</v>
      </c>
    </row>
    <row r="465" spans="1:15" x14ac:dyDescent="0.2">
      <c r="A465" t="s">
        <v>30</v>
      </c>
      <c r="B465" t="s">
        <v>1485</v>
      </c>
      <c r="C465" t="s">
        <v>1481</v>
      </c>
      <c r="D465" t="s">
        <v>1482</v>
      </c>
      <c r="E465" t="s">
        <v>189</v>
      </c>
      <c r="F465" t="s">
        <v>1483</v>
      </c>
      <c r="G465" s="16">
        <v>44328</v>
      </c>
      <c r="H465" s="19">
        <v>44392</v>
      </c>
      <c r="I465" s="16">
        <v>44420</v>
      </c>
      <c r="J465" s="19">
        <f t="shared" si="15"/>
        <v>44693</v>
      </c>
      <c r="K465" t="s">
        <v>36</v>
      </c>
      <c r="L465" t="s">
        <v>37</v>
      </c>
      <c r="M465" s="22" t="s">
        <v>5</v>
      </c>
      <c r="N465" t="s">
        <v>38</v>
      </c>
      <c r="O465" t="s">
        <v>12</v>
      </c>
    </row>
    <row r="466" spans="1:15" x14ac:dyDescent="0.2">
      <c r="A466" t="s">
        <v>30</v>
      </c>
      <c r="B466" t="s">
        <v>1486</v>
      </c>
      <c r="C466" t="s">
        <v>1487</v>
      </c>
      <c r="D466" t="s">
        <v>1488</v>
      </c>
      <c r="E466" t="s">
        <v>56</v>
      </c>
      <c r="F466" t="s">
        <v>844</v>
      </c>
      <c r="G466" s="16">
        <v>44328</v>
      </c>
      <c r="H466" s="19">
        <v>44385</v>
      </c>
      <c r="I466" s="16">
        <v>44418</v>
      </c>
      <c r="J466" s="19">
        <f t="shared" si="15"/>
        <v>44693</v>
      </c>
      <c r="K466" t="s">
        <v>36</v>
      </c>
      <c r="L466" t="s">
        <v>37</v>
      </c>
      <c r="M466" s="22" t="s">
        <v>5</v>
      </c>
      <c r="N466" t="s">
        <v>38</v>
      </c>
      <c r="O466" t="s">
        <v>12</v>
      </c>
    </row>
    <row r="467" spans="1:15" x14ac:dyDescent="0.2">
      <c r="A467" t="s">
        <v>30</v>
      </c>
      <c r="B467" t="s">
        <v>1489</v>
      </c>
      <c r="C467" t="s">
        <v>1490</v>
      </c>
      <c r="D467" t="s">
        <v>1491</v>
      </c>
      <c r="E467" t="s">
        <v>85</v>
      </c>
      <c r="F467" t="s">
        <v>160</v>
      </c>
      <c r="G467" s="16">
        <v>44328</v>
      </c>
      <c r="H467" s="19">
        <v>44413</v>
      </c>
      <c r="I467" s="16">
        <v>44420</v>
      </c>
      <c r="J467" s="19">
        <f t="shared" si="15"/>
        <v>44693</v>
      </c>
      <c r="K467" t="s">
        <v>36</v>
      </c>
      <c r="L467" t="s">
        <v>37</v>
      </c>
      <c r="M467" s="22" t="s">
        <v>5</v>
      </c>
      <c r="N467" t="s">
        <v>38</v>
      </c>
      <c r="O467" t="s">
        <v>12</v>
      </c>
    </row>
    <row r="468" spans="1:15" x14ac:dyDescent="0.2">
      <c r="A468" t="s">
        <v>30</v>
      </c>
      <c r="B468" t="s">
        <v>1492</v>
      </c>
      <c r="C468" t="s">
        <v>1493</v>
      </c>
      <c r="D468" t="s">
        <v>1494</v>
      </c>
      <c r="E468" t="s">
        <v>85</v>
      </c>
      <c r="F468" t="s">
        <v>119</v>
      </c>
      <c r="G468" s="16">
        <v>44328</v>
      </c>
      <c r="H468" s="19">
        <v>44413</v>
      </c>
      <c r="I468" s="16">
        <v>44420</v>
      </c>
      <c r="J468" s="19">
        <f t="shared" si="15"/>
        <v>44693</v>
      </c>
      <c r="K468" t="s">
        <v>36</v>
      </c>
      <c r="L468" t="s">
        <v>37</v>
      </c>
      <c r="M468" s="22" t="s">
        <v>5</v>
      </c>
      <c r="N468" t="s">
        <v>38</v>
      </c>
      <c r="O468" t="s">
        <v>12</v>
      </c>
    </row>
    <row r="469" spans="1:15" x14ac:dyDescent="0.2">
      <c r="A469" t="s">
        <v>30</v>
      </c>
      <c r="B469" t="s">
        <v>1495</v>
      </c>
      <c r="C469" t="s">
        <v>1493</v>
      </c>
      <c r="D469" t="s">
        <v>1496</v>
      </c>
      <c r="E469" t="s">
        <v>85</v>
      </c>
      <c r="F469" t="s">
        <v>160</v>
      </c>
      <c r="G469" s="16">
        <v>44328</v>
      </c>
      <c r="H469" s="19">
        <v>44413</v>
      </c>
      <c r="I469" s="16">
        <v>44420</v>
      </c>
      <c r="J469" s="19">
        <f t="shared" si="15"/>
        <v>44693</v>
      </c>
      <c r="K469" t="s">
        <v>36</v>
      </c>
      <c r="L469" t="s">
        <v>37</v>
      </c>
      <c r="M469" s="22" t="s">
        <v>5</v>
      </c>
      <c r="N469" t="s">
        <v>38</v>
      </c>
      <c r="O469" t="s">
        <v>12</v>
      </c>
    </row>
    <row r="470" spans="1:15" x14ac:dyDescent="0.2">
      <c r="A470" t="s">
        <v>30</v>
      </c>
      <c r="B470" t="s">
        <v>1497</v>
      </c>
      <c r="C470" t="s">
        <v>1498</v>
      </c>
      <c r="D470" t="s">
        <v>1499</v>
      </c>
      <c r="E470" t="s">
        <v>42</v>
      </c>
      <c r="F470" t="s">
        <v>1500</v>
      </c>
      <c r="G470" s="16">
        <v>44328</v>
      </c>
      <c r="H470" s="19">
        <v>44409</v>
      </c>
      <c r="I470" s="16">
        <v>44420</v>
      </c>
      <c r="J470" s="19">
        <f t="shared" si="15"/>
        <v>44693</v>
      </c>
      <c r="K470" t="s">
        <v>36</v>
      </c>
      <c r="L470" t="s">
        <v>37</v>
      </c>
      <c r="M470" s="22" t="s">
        <v>5</v>
      </c>
      <c r="N470" t="s">
        <v>38</v>
      </c>
      <c r="O470" t="s">
        <v>12</v>
      </c>
    </row>
    <row r="471" spans="1:15" x14ac:dyDescent="0.2">
      <c r="A471" t="s">
        <v>30</v>
      </c>
      <c r="B471" t="s">
        <v>1501</v>
      </c>
      <c r="C471" t="s">
        <v>1502</v>
      </c>
      <c r="D471" t="s">
        <v>1503</v>
      </c>
      <c r="E471" t="s">
        <v>80</v>
      </c>
      <c r="F471" t="s">
        <v>149</v>
      </c>
      <c r="G471" s="16">
        <v>44329</v>
      </c>
      <c r="H471" s="19">
        <v>44336</v>
      </c>
      <c r="I471" s="16">
        <v>44419</v>
      </c>
      <c r="J471" s="19">
        <f t="shared" si="15"/>
        <v>44694</v>
      </c>
      <c r="K471" t="s">
        <v>36</v>
      </c>
      <c r="L471" t="s">
        <v>37</v>
      </c>
      <c r="M471" s="22" t="s">
        <v>5</v>
      </c>
      <c r="N471" t="s">
        <v>38</v>
      </c>
      <c r="O471" t="s">
        <v>12</v>
      </c>
    </row>
    <row r="472" spans="1:15" x14ac:dyDescent="0.2">
      <c r="A472" t="s">
        <v>30</v>
      </c>
      <c r="B472" t="s">
        <v>1504</v>
      </c>
      <c r="C472" t="s">
        <v>1505</v>
      </c>
      <c r="D472" t="s">
        <v>1506</v>
      </c>
      <c r="E472" t="s">
        <v>85</v>
      </c>
      <c r="F472" t="s">
        <v>160</v>
      </c>
      <c r="G472" s="16">
        <v>44330</v>
      </c>
      <c r="H472" s="19">
        <v>44348</v>
      </c>
      <c r="I472" s="16">
        <v>44422</v>
      </c>
      <c r="J472" s="19">
        <f t="shared" si="15"/>
        <v>44695</v>
      </c>
      <c r="K472" t="s">
        <v>36</v>
      </c>
      <c r="L472" t="s">
        <v>37</v>
      </c>
      <c r="M472" s="22" t="s">
        <v>5</v>
      </c>
      <c r="N472" t="s">
        <v>38</v>
      </c>
      <c r="O472" t="s">
        <v>12</v>
      </c>
    </row>
    <row r="473" spans="1:15" x14ac:dyDescent="0.2">
      <c r="A473" t="s">
        <v>30</v>
      </c>
      <c r="B473" t="s">
        <v>1507</v>
      </c>
      <c r="C473" t="s">
        <v>1508</v>
      </c>
      <c r="D473" t="s">
        <v>1509</v>
      </c>
      <c r="E473" t="s">
        <v>85</v>
      </c>
      <c r="F473" t="s">
        <v>119</v>
      </c>
      <c r="G473" s="16">
        <v>44330</v>
      </c>
      <c r="H473" s="19">
        <v>44348</v>
      </c>
      <c r="I473" s="16">
        <v>44422</v>
      </c>
      <c r="J473" s="19">
        <f t="shared" si="15"/>
        <v>44695</v>
      </c>
      <c r="K473" t="s">
        <v>36</v>
      </c>
      <c r="L473" t="s">
        <v>37</v>
      </c>
      <c r="M473" s="22" t="s">
        <v>5</v>
      </c>
      <c r="N473" t="s">
        <v>38</v>
      </c>
      <c r="O473" t="s">
        <v>12</v>
      </c>
    </row>
    <row r="474" spans="1:15" x14ac:dyDescent="0.2">
      <c r="A474" t="s">
        <v>30</v>
      </c>
      <c r="B474" t="s">
        <v>1510</v>
      </c>
      <c r="C474" t="s">
        <v>1511</v>
      </c>
      <c r="D474" t="s">
        <v>1512</v>
      </c>
      <c r="E474" t="s">
        <v>85</v>
      </c>
      <c r="F474" t="s">
        <v>119</v>
      </c>
      <c r="G474" s="16">
        <v>44330</v>
      </c>
      <c r="H474" s="19">
        <v>44348</v>
      </c>
      <c r="I474" s="16">
        <v>44422</v>
      </c>
      <c r="J474" s="19">
        <f t="shared" si="15"/>
        <v>44695</v>
      </c>
      <c r="K474" t="s">
        <v>36</v>
      </c>
      <c r="L474" t="s">
        <v>37</v>
      </c>
      <c r="M474" s="22" t="s">
        <v>5</v>
      </c>
      <c r="N474" t="s">
        <v>38</v>
      </c>
      <c r="O474" t="s">
        <v>12</v>
      </c>
    </row>
    <row r="475" spans="1:15" x14ac:dyDescent="0.2">
      <c r="A475" t="s">
        <v>30</v>
      </c>
      <c r="B475" t="s">
        <v>1513</v>
      </c>
      <c r="C475" t="s">
        <v>1303</v>
      </c>
      <c r="D475" t="s">
        <v>1514</v>
      </c>
      <c r="E475" t="s">
        <v>198</v>
      </c>
      <c r="F475" t="s">
        <v>1305</v>
      </c>
      <c r="G475" s="16">
        <v>44330</v>
      </c>
      <c r="H475" s="19">
        <v>44334</v>
      </c>
      <c r="I475" s="16">
        <v>44422</v>
      </c>
      <c r="J475" s="19">
        <f t="shared" si="15"/>
        <v>44695</v>
      </c>
      <c r="K475" t="s">
        <v>36</v>
      </c>
      <c r="L475" t="s">
        <v>37</v>
      </c>
      <c r="M475" s="22" t="s">
        <v>5</v>
      </c>
      <c r="N475" t="s">
        <v>38</v>
      </c>
      <c r="O475" t="s">
        <v>12</v>
      </c>
    </row>
    <row r="476" spans="1:15" x14ac:dyDescent="0.2">
      <c r="A476" t="s">
        <v>30</v>
      </c>
      <c r="B476" t="s">
        <v>1515</v>
      </c>
      <c r="C476" t="s">
        <v>1516</v>
      </c>
      <c r="D476" t="s">
        <v>1517</v>
      </c>
      <c r="E476" t="s">
        <v>97</v>
      </c>
      <c r="F476" t="s">
        <v>1046</v>
      </c>
      <c r="G476" s="16">
        <v>44331</v>
      </c>
      <c r="H476" s="19">
        <v>44341</v>
      </c>
      <c r="I476" s="16">
        <v>44423</v>
      </c>
      <c r="J476" s="19">
        <f t="shared" si="15"/>
        <v>44696</v>
      </c>
      <c r="K476" t="s">
        <v>36</v>
      </c>
      <c r="L476" t="s">
        <v>37</v>
      </c>
      <c r="M476" s="22" t="s">
        <v>5</v>
      </c>
      <c r="N476" t="s">
        <v>38</v>
      </c>
      <c r="O476" t="s">
        <v>12</v>
      </c>
    </row>
    <row r="477" spans="1:15" x14ac:dyDescent="0.2">
      <c r="A477" t="s">
        <v>30</v>
      </c>
      <c r="B477" t="s">
        <v>1518</v>
      </c>
      <c r="C477" t="s">
        <v>300</v>
      </c>
      <c r="D477" t="s">
        <v>1519</v>
      </c>
      <c r="E477" t="s">
        <v>85</v>
      </c>
      <c r="F477" t="s">
        <v>1086</v>
      </c>
      <c r="G477" s="16">
        <v>44331</v>
      </c>
      <c r="H477" s="19">
        <v>44336</v>
      </c>
      <c r="I477" s="16">
        <v>44421</v>
      </c>
      <c r="J477" s="19">
        <f t="shared" si="15"/>
        <v>44696</v>
      </c>
      <c r="K477" t="s">
        <v>36</v>
      </c>
      <c r="L477" t="s">
        <v>37</v>
      </c>
      <c r="M477" s="22" t="s">
        <v>5</v>
      </c>
      <c r="N477" t="s">
        <v>38</v>
      </c>
      <c r="O477" t="s">
        <v>12</v>
      </c>
    </row>
    <row r="478" spans="1:15" x14ac:dyDescent="0.2">
      <c r="A478" t="s">
        <v>30</v>
      </c>
      <c r="B478" t="s">
        <v>1520</v>
      </c>
      <c r="C478" t="s">
        <v>1521</v>
      </c>
      <c r="D478" t="s">
        <v>1522</v>
      </c>
      <c r="E478" t="s">
        <v>198</v>
      </c>
      <c r="F478" t="s">
        <v>1175</v>
      </c>
      <c r="G478" s="16">
        <v>44333</v>
      </c>
      <c r="H478" s="19">
        <v>44410</v>
      </c>
      <c r="I478" s="16">
        <v>44425</v>
      </c>
      <c r="J478" s="19">
        <f t="shared" si="15"/>
        <v>44698</v>
      </c>
      <c r="K478" t="s">
        <v>36</v>
      </c>
      <c r="L478" t="s">
        <v>37</v>
      </c>
      <c r="M478" s="22" t="s">
        <v>5</v>
      </c>
      <c r="N478" t="s">
        <v>38</v>
      </c>
      <c r="O478" t="s">
        <v>12</v>
      </c>
    </row>
    <row r="479" spans="1:15" x14ac:dyDescent="0.2">
      <c r="A479" t="s">
        <v>30</v>
      </c>
      <c r="B479" t="s">
        <v>1523</v>
      </c>
      <c r="C479" t="s">
        <v>1524</v>
      </c>
      <c r="D479" t="s">
        <v>1525</v>
      </c>
      <c r="E479" t="s">
        <v>80</v>
      </c>
      <c r="F479" t="s">
        <v>1526</v>
      </c>
      <c r="G479" s="16">
        <v>44333</v>
      </c>
      <c r="H479" s="19">
        <v>44340</v>
      </c>
      <c r="I479" s="16">
        <v>44423</v>
      </c>
      <c r="J479" s="19">
        <f t="shared" si="15"/>
        <v>44698</v>
      </c>
      <c r="K479" t="s">
        <v>36</v>
      </c>
      <c r="L479" t="s">
        <v>37</v>
      </c>
      <c r="M479" s="22" t="s">
        <v>5</v>
      </c>
      <c r="N479" t="s">
        <v>38</v>
      </c>
      <c r="O479" t="s">
        <v>12</v>
      </c>
    </row>
    <row r="480" spans="1:15" x14ac:dyDescent="0.2">
      <c r="A480" t="s">
        <v>30</v>
      </c>
      <c r="B480" t="s">
        <v>1527</v>
      </c>
      <c r="C480" t="s">
        <v>1528</v>
      </c>
      <c r="D480" t="s">
        <v>1529</v>
      </c>
      <c r="E480" t="s">
        <v>80</v>
      </c>
      <c r="F480" t="s">
        <v>1526</v>
      </c>
      <c r="G480" s="16">
        <v>44333</v>
      </c>
      <c r="H480" s="19">
        <v>44340</v>
      </c>
      <c r="I480" s="16">
        <v>44425</v>
      </c>
      <c r="J480" s="19">
        <f t="shared" si="15"/>
        <v>44698</v>
      </c>
      <c r="K480" t="s">
        <v>36</v>
      </c>
      <c r="L480" t="s">
        <v>37</v>
      </c>
      <c r="M480" s="22" t="s">
        <v>5</v>
      </c>
      <c r="N480" t="s">
        <v>38</v>
      </c>
      <c r="O480" t="s">
        <v>12</v>
      </c>
    </row>
    <row r="481" spans="1:15" x14ac:dyDescent="0.2">
      <c r="A481" t="s">
        <v>30</v>
      </c>
      <c r="B481" t="s">
        <v>1530</v>
      </c>
      <c r="C481" t="s">
        <v>1531</v>
      </c>
      <c r="D481" t="s">
        <v>1532</v>
      </c>
      <c r="E481" t="s">
        <v>85</v>
      </c>
      <c r="F481" t="s">
        <v>160</v>
      </c>
      <c r="G481" s="16">
        <v>44333</v>
      </c>
      <c r="H481" s="19">
        <v>44384</v>
      </c>
      <c r="I481" s="16">
        <v>44425</v>
      </c>
      <c r="J481" s="19">
        <f t="shared" si="15"/>
        <v>44698</v>
      </c>
      <c r="K481" t="s">
        <v>36</v>
      </c>
      <c r="L481" t="s">
        <v>37</v>
      </c>
      <c r="M481" s="22" t="s">
        <v>5</v>
      </c>
      <c r="N481" t="s">
        <v>38</v>
      </c>
      <c r="O481" t="s">
        <v>12</v>
      </c>
    </row>
    <row r="482" spans="1:15" x14ac:dyDescent="0.2">
      <c r="A482" t="s">
        <v>30</v>
      </c>
      <c r="B482" t="s">
        <v>1533</v>
      </c>
      <c r="C482" t="s">
        <v>1534</v>
      </c>
      <c r="D482" t="s">
        <v>1535</v>
      </c>
      <c r="E482" t="s">
        <v>47</v>
      </c>
      <c r="F482" t="s">
        <v>1536</v>
      </c>
      <c r="G482" s="16">
        <v>44333</v>
      </c>
      <c r="H482" s="19">
        <v>44376</v>
      </c>
      <c r="I482" s="16">
        <v>44423</v>
      </c>
      <c r="J482" s="19">
        <f t="shared" si="15"/>
        <v>44698</v>
      </c>
      <c r="K482" t="s">
        <v>36</v>
      </c>
      <c r="L482" t="s">
        <v>37</v>
      </c>
      <c r="M482" s="22" t="s">
        <v>5</v>
      </c>
      <c r="N482" t="s">
        <v>38</v>
      </c>
      <c r="O482" t="s">
        <v>12</v>
      </c>
    </row>
    <row r="483" spans="1:15" x14ac:dyDescent="0.2">
      <c r="A483" t="s">
        <v>30</v>
      </c>
      <c r="B483" t="s">
        <v>1537</v>
      </c>
      <c r="C483" t="s">
        <v>1538</v>
      </c>
      <c r="D483" t="s">
        <v>1539</v>
      </c>
      <c r="E483" t="s">
        <v>56</v>
      </c>
      <c r="F483" t="s">
        <v>844</v>
      </c>
      <c r="G483" s="16">
        <v>44333</v>
      </c>
      <c r="H483" s="19">
        <v>44341</v>
      </c>
      <c r="I483" s="16">
        <v>44423</v>
      </c>
      <c r="J483" s="19">
        <f t="shared" si="15"/>
        <v>44698</v>
      </c>
      <c r="K483" t="s">
        <v>36</v>
      </c>
      <c r="L483" t="s">
        <v>37</v>
      </c>
      <c r="M483" s="22" t="s">
        <v>5</v>
      </c>
      <c r="N483" t="s">
        <v>38</v>
      </c>
      <c r="O483" t="s">
        <v>12</v>
      </c>
    </row>
    <row r="484" spans="1:15" x14ac:dyDescent="0.2">
      <c r="A484" t="s">
        <v>30</v>
      </c>
      <c r="B484" t="s">
        <v>1540</v>
      </c>
      <c r="C484" t="s">
        <v>1541</v>
      </c>
      <c r="D484" t="s">
        <v>1542</v>
      </c>
      <c r="E484" t="s">
        <v>47</v>
      </c>
      <c r="F484" t="s">
        <v>1536</v>
      </c>
      <c r="G484" s="16">
        <v>44333</v>
      </c>
      <c r="H484" s="19">
        <v>44392</v>
      </c>
      <c r="I484" s="16">
        <v>44425</v>
      </c>
      <c r="J484" s="19">
        <f t="shared" si="15"/>
        <v>44698</v>
      </c>
      <c r="K484" t="s">
        <v>36</v>
      </c>
      <c r="L484" t="s">
        <v>37</v>
      </c>
      <c r="M484" s="22" t="s">
        <v>5</v>
      </c>
      <c r="N484" t="s">
        <v>38</v>
      </c>
      <c r="O484" t="s">
        <v>12</v>
      </c>
    </row>
    <row r="485" spans="1:15" x14ac:dyDescent="0.2">
      <c r="A485" t="s">
        <v>30</v>
      </c>
      <c r="B485" t="s">
        <v>1543</v>
      </c>
      <c r="C485" t="s">
        <v>1544</v>
      </c>
      <c r="D485" t="s">
        <v>1545</v>
      </c>
      <c r="E485" t="s">
        <v>56</v>
      </c>
      <c r="F485" t="s">
        <v>351</v>
      </c>
      <c r="G485" s="16">
        <v>44333</v>
      </c>
      <c r="H485" s="19"/>
      <c r="I485" s="16">
        <v>44698</v>
      </c>
      <c r="J485" s="19">
        <f t="shared" si="15"/>
        <v>44698</v>
      </c>
      <c r="K485" t="s">
        <v>458</v>
      </c>
      <c r="L485" t="s">
        <v>37</v>
      </c>
      <c r="M485" s="22" t="s">
        <v>11</v>
      </c>
      <c r="N485" t="s">
        <v>38</v>
      </c>
      <c r="O485" t="s">
        <v>13</v>
      </c>
    </row>
    <row r="486" spans="1:15" x14ac:dyDescent="0.2">
      <c r="A486" t="s">
        <v>30</v>
      </c>
      <c r="B486" t="s">
        <v>1546</v>
      </c>
      <c r="C486" t="s">
        <v>1547</v>
      </c>
      <c r="D486" t="s">
        <v>1548</v>
      </c>
      <c r="E486" t="s">
        <v>97</v>
      </c>
      <c r="F486" t="s">
        <v>477</v>
      </c>
      <c r="G486" s="16">
        <v>44334</v>
      </c>
      <c r="H486" s="19">
        <v>44351</v>
      </c>
      <c r="I486" s="16">
        <v>44426</v>
      </c>
      <c r="J486" s="19">
        <f t="shared" si="15"/>
        <v>44699</v>
      </c>
      <c r="K486" t="s">
        <v>36</v>
      </c>
      <c r="L486" t="s">
        <v>37</v>
      </c>
      <c r="M486" s="22" t="s">
        <v>5</v>
      </c>
      <c r="N486" t="s">
        <v>38</v>
      </c>
      <c r="O486" t="s">
        <v>12</v>
      </c>
    </row>
    <row r="487" spans="1:15" x14ac:dyDescent="0.2">
      <c r="A487" t="s">
        <v>30</v>
      </c>
      <c r="B487" t="s">
        <v>1549</v>
      </c>
      <c r="C487" t="s">
        <v>1550</v>
      </c>
      <c r="D487" t="s">
        <v>1551</v>
      </c>
      <c r="E487" t="s">
        <v>56</v>
      </c>
      <c r="F487" t="s">
        <v>1082</v>
      </c>
      <c r="G487" s="16">
        <v>44334</v>
      </c>
      <c r="H487" s="19">
        <v>44397</v>
      </c>
      <c r="I487" s="16">
        <v>44426</v>
      </c>
      <c r="J487" s="19">
        <f t="shared" si="15"/>
        <v>44699</v>
      </c>
      <c r="K487" t="s">
        <v>36</v>
      </c>
      <c r="L487" t="s">
        <v>37</v>
      </c>
      <c r="M487" s="22" t="s">
        <v>5</v>
      </c>
      <c r="N487" t="s">
        <v>38</v>
      </c>
      <c r="O487" t="s">
        <v>12</v>
      </c>
    </row>
    <row r="488" spans="1:15" x14ac:dyDescent="0.2">
      <c r="A488" t="s">
        <v>30</v>
      </c>
      <c r="B488" t="s">
        <v>1552</v>
      </c>
      <c r="C488" t="s">
        <v>1553</v>
      </c>
      <c r="D488" t="s">
        <v>1554</v>
      </c>
      <c r="E488" t="s">
        <v>80</v>
      </c>
      <c r="F488" t="s">
        <v>149</v>
      </c>
      <c r="G488" s="16">
        <v>44334</v>
      </c>
      <c r="H488" s="19">
        <v>44357</v>
      </c>
      <c r="I488" s="16">
        <v>44424</v>
      </c>
      <c r="J488" s="19">
        <f t="shared" si="15"/>
        <v>44699</v>
      </c>
      <c r="K488" t="s">
        <v>36</v>
      </c>
      <c r="L488" t="s">
        <v>37</v>
      </c>
      <c r="M488" s="22" t="s">
        <v>5</v>
      </c>
      <c r="N488" t="s">
        <v>38</v>
      </c>
      <c r="O488" t="s">
        <v>12</v>
      </c>
    </row>
    <row r="489" spans="1:15" x14ac:dyDescent="0.2">
      <c r="A489" t="s">
        <v>30</v>
      </c>
      <c r="B489" t="s">
        <v>1555</v>
      </c>
      <c r="C489" t="s">
        <v>1556</v>
      </c>
      <c r="D489" t="s">
        <v>1557</v>
      </c>
      <c r="E489" t="s">
        <v>56</v>
      </c>
      <c r="F489" t="s">
        <v>1558</v>
      </c>
      <c r="G489" s="16">
        <v>44334</v>
      </c>
      <c r="H489" s="19">
        <v>44664</v>
      </c>
      <c r="I489" s="16">
        <v>44699</v>
      </c>
      <c r="J489" s="19">
        <f t="shared" si="15"/>
        <v>44699</v>
      </c>
      <c r="K489" t="s">
        <v>36</v>
      </c>
      <c r="L489" t="s">
        <v>37</v>
      </c>
      <c r="M489" s="22" t="s">
        <v>5</v>
      </c>
      <c r="N489" t="s">
        <v>38</v>
      </c>
      <c r="O489" t="s">
        <v>13</v>
      </c>
    </row>
    <row r="490" spans="1:15" x14ac:dyDescent="0.2">
      <c r="A490" t="s">
        <v>30</v>
      </c>
      <c r="B490" t="s">
        <v>1559</v>
      </c>
      <c r="C490" t="s">
        <v>1556</v>
      </c>
      <c r="D490" t="s">
        <v>1560</v>
      </c>
      <c r="E490" t="s">
        <v>56</v>
      </c>
      <c r="F490" t="s">
        <v>1561</v>
      </c>
      <c r="G490" s="16">
        <v>44334</v>
      </c>
      <c r="H490" s="19">
        <v>44691</v>
      </c>
      <c r="I490" s="16">
        <v>44699</v>
      </c>
      <c r="J490" s="19">
        <f t="shared" si="15"/>
        <v>44699</v>
      </c>
      <c r="K490" t="s">
        <v>36</v>
      </c>
      <c r="L490" t="s">
        <v>37</v>
      </c>
      <c r="M490" s="22" t="s">
        <v>5</v>
      </c>
      <c r="N490" t="s">
        <v>38</v>
      </c>
      <c r="O490" t="s">
        <v>13</v>
      </c>
    </row>
    <row r="491" spans="1:15" x14ac:dyDescent="0.2">
      <c r="A491" t="s">
        <v>30</v>
      </c>
      <c r="B491" t="s">
        <v>1562</v>
      </c>
      <c r="C491" t="s">
        <v>1563</v>
      </c>
      <c r="D491" t="s">
        <v>1564</v>
      </c>
      <c r="E491" t="s">
        <v>97</v>
      </c>
      <c r="F491" t="s">
        <v>98</v>
      </c>
      <c r="G491" s="16">
        <v>44334</v>
      </c>
      <c r="H491" s="19">
        <v>44341</v>
      </c>
      <c r="I491" s="16">
        <v>44424</v>
      </c>
      <c r="J491" s="19">
        <f t="shared" si="15"/>
        <v>44699</v>
      </c>
      <c r="K491" t="s">
        <v>36</v>
      </c>
      <c r="L491" t="s">
        <v>37</v>
      </c>
      <c r="M491" s="22" t="s">
        <v>5</v>
      </c>
      <c r="N491" t="s">
        <v>38</v>
      </c>
      <c r="O491" t="s">
        <v>12</v>
      </c>
    </row>
    <row r="492" spans="1:15" x14ac:dyDescent="0.2">
      <c r="A492" t="s">
        <v>30</v>
      </c>
      <c r="B492" t="s">
        <v>1565</v>
      </c>
      <c r="C492" t="s">
        <v>1566</v>
      </c>
      <c r="D492" t="s">
        <v>1567</v>
      </c>
      <c r="E492" t="s">
        <v>47</v>
      </c>
      <c r="F492" t="s">
        <v>153</v>
      </c>
      <c r="G492" s="16">
        <v>44335</v>
      </c>
      <c r="H492" s="19">
        <v>44342</v>
      </c>
      <c r="I492" s="16">
        <v>44427</v>
      </c>
      <c r="J492" s="19">
        <f t="shared" si="15"/>
        <v>44700</v>
      </c>
      <c r="K492" t="s">
        <v>36</v>
      </c>
      <c r="L492" t="s">
        <v>37</v>
      </c>
      <c r="M492" s="22" t="s">
        <v>5</v>
      </c>
      <c r="N492" t="s">
        <v>38</v>
      </c>
      <c r="O492" t="s">
        <v>12</v>
      </c>
    </row>
    <row r="493" spans="1:15" x14ac:dyDescent="0.2">
      <c r="A493" t="s">
        <v>30</v>
      </c>
      <c r="B493" t="s">
        <v>1568</v>
      </c>
      <c r="C493" t="s">
        <v>1541</v>
      </c>
      <c r="D493" t="s">
        <v>1569</v>
      </c>
      <c r="E493" t="s">
        <v>47</v>
      </c>
      <c r="F493" t="s">
        <v>1536</v>
      </c>
      <c r="G493" s="16">
        <v>44336</v>
      </c>
      <c r="H493" s="19">
        <v>44337</v>
      </c>
      <c r="I493" s="16">
        <v>44427</v>
      </c>
      <c r="J493" s="19">
        <f t="shared" si="15"/>
        <v>44701</v>
      </c>
      <c r="K493" t="s">
        <v>36</v>
      </c>
      <c r="L493" t="s">
        <v>37</v>
      </c>
      <c r="M493" s="22" t="s">
        <v>5</v>
      </c>
      <c r="N493" t="s">
        <v>38</v>
      </c>
      <c r="O493" t="s">
        <v>12</v>
      </c>
    </row>
    <row r="494" spans="1:15" x14ac:dyDescent="0.2">
      <c r="A494" t="s">
        <v>30</v>
      </c>
      <c r="B494" t="s">
        <v>1570</v>
      </c>
      <c r="C494" t="s">
        <v>1571</v>
      </c>
      <c r="D494" t="s">
        <v>1572</v>
      </c>
      <c r="E494" t="s">
        <v>47</v>
      </c>
      <c r="F494" t="s">
        <v>1536</v>
      </c>
      <c r="G494" s="16">
        <v>44336</v>
      </c>
      <c r="H494" s="19">
        <v>44337</v>
      </c>
      <c r="I494" s="16">
        <v>44428</v>
      </c>
      <c r="J494" s="19">
        <f t="shared" si="15"/>
        <v>44701</v>
      </c>
      <c r="K494" t="s">
        <v>36</v>
      </c>
      <c r="L494" t="s">
        <v>37</v>
      </c>
      <c r="M494" s="22" t="s">
        <v>5</v>
      </c>
      <c r="N494" t="s">
        <v>38</v>
      </c>
      <c r="O494" t="s">
        <v>12</v>
      </c>
    </row>
    <row r="495" spans="1:15" x14ac:dyDescent="0.2">
      <c r="A495" t="s">
        <v>30</v>
      </c>
      <c r="B495" t="s">
        <v>1573</v>
      </c>
      <c r="C495" t="s">
        <v>1574</v>
      </c>
      <c r="D495" t="s">
        <v>1575</v>
      </c>
      <c r="E495" t="s">
        <v>47</v>
      </c>
      <c r="F495" t="s">
        <v>1536</v>
      </c>
      <c r="G495" s="16">
        <v>44336</v>
      </c>
      <c r="H495" s="19">
        <v>44337</v>
      </c>
      <c r="I495" s="16">
        <v>44428</v>
      </c>
      <c r="J495" s="19">
        <f t="shared" si="15"/>
        <v>44701</v>
      </c>
      <c r="K495" t="s">
        <v>36</v>
      </c>
      <c r="L495" t="s">
        <v>37</v>
      </c>
      <c r="M495" s="22" t="s">
        <v>5</v>
      </c>
      <c r="N495" t="s">
        <v>38</v>
      </c>
      <c r="O495" t="s">
        <v>12</v>
      </c>
    </row>
    <row r="496" spans="1:15" x14ac:dyDescent="0.2">
      <c r="A496" t="s">
        <v>30</v>
      </c>
      <c r="B496" t="s">
        <v>1576</v>
      </c>
      <c r="C496" t="s">
        <v>1577</v>
      </c>
      <c r="D496" t="s">
        <v>1578</v>
      </c>
      <c r="E496" t="s">
        <v>73</v>
      </c>
      <c r="F496" t="s">
        <v>885</v>
      </c>
      <c r="G496" s="16">
        <v>44336</v>
      </c>
      <c r="H496" s="19">
        <v>44383</v>
      </c>
      <c r="I496" s="16">
        <v>44428</v>
      </c>
      <c r="J496" s="19">
        <f t="shared" si="15"/>
        <v>44701</v>
      </c>
      <c r="K496" t="s">
        <v>36</v>
      </c>
      <c r="L496" t="s">
        <v>37</v>
      </c>
      <c r="M496" s="22" t="s">
        <v>5</v>
      </c>
      <c r="N496" t="s">
        <v>38</v>
      </c>
      <c r="O496" t="s">
        <v>12</v>
      </c>
    </row>
    <row r="497" spans="1:15" x14ac:dyDescent="0.2">
      <c r="A497" t="s">
        <v>30</v>
      </c>
      <c r="B497" t="s">
        <v>1579</v>
      </c>
      <c r="C497" t="s">
        <v>1580</v>
      </c>
      <c r="D497" t="s">
        <v>1581</v>
      </c>
      <c r="E497" t="s">
        <v>73</v>
      </c>
      <c r="F497" t="s">
        <v>453</v>
      </c>
      <c r="G497" s="16">
        <v>44336</v>
      </c>
      <c r="H497" s="19">
        <v>44373</v>
      </c>
      <c r="I497" s="16">
        <v>44426</v>
      </c>
      <c r="J497" s="19">
        <f t="shared" si="15"/>
        <v>44701</v>
      </c>
      <c r="K497" t="s">
        <v>36</v>
      </c>
      <c r="L497" t="s">
        <v>37</v>
      </c>
      <c r="M497" s="22" t="s">
        <v>5</v>
      </c>
      <c r="N497" t="s">
        <v>38</v>
      </c>
      <c r="O497" t="s">
        <v>12</v>
      </c>
    </row>
    <row r="498" spans="1:15" x14ac:dyDescent="0.2">
      <c r="A498" t="s">
        <v>30</v>
      </c>
      <c r="B498" t="s">
        <v>1582</v>
      </c>
      <c r="C498" t="s">
        <v>1583</v>
      </c>
      <c r="D498" t="s">
        <v>1584</v>
      </c>
      <c r="E498" t="s">
        <v>42</v>
      </c>
      <c r="F498" t="s">
        <v>1585</v>
      </c>
      <c r="G498" s="16">
        <v>44337</v>
      </c>
      <c r="H498" s="19">
        <v>44406</v>
      </c>
      <c r="I498" s="16">
        <v>44429</v>
      </c>
      <c r="J498" s="19">
        <f t="shared" si="15"/>
        <v>44702</v>
      </c>
      <c r="K498" t="s">
        <v>36</v>
      </c>
      <c r="L498" t="s">
        <v>37</v>
      </c>
      <c r="M498" s="22" t="s">
        <v>5</v>
      </c>
      <c r="N498" t="s">
        <v>38</v>
      </c>
      <c r="O498" t="s">
        <v>12</v>
      </c>
    </row>
    <row r="499" spans="1:15" x14ac:dyDescent="0.2">
      <c r="A499" t="s">
        <v>30</v>
      </c>
      <c r="B499" t="s">
        <v>1586</v>
      </c>
      <c r="C499" t="s">
        <v>1587</v>
      </c>
      <c r="D499" t="s">
        <v>1588</v>
      </c>
      <c r="E499" t="s">
        <v>85</v>
      </c>
      <c r="F499" t="s">
        <v>160</v>
      </c>
      <c r="G499" s="16">
        <v>44337</v>
      </c>
      <c r="H499" s="19">
        <v>44399</v>
      </c>
      <c r="I499" s="16">
        <v>44429</v>
      </c>
      <c r="J499" s="19">
        <f t="shared" si="15"/>
        <v>44702</v>
      </c>
      <c r="K499" t="s">
        <v>36</v>
      </c>
      <c r="L499" t="s">
        <v>37</v>
      </c>
      <c r="M499" s="22" t="s">
        <v>5</v>
      </c>
      <c r="N499" t="s">
        <v>38</v>
      </c>
      <c r="O499" t="s">
        <v>12</v>
      </c>
    </row>
    <row r="500" spans="1:15" x14ac:dyDescent="0.2">
      <c r="A500" t="s">
        <v>30</v>
      </c>
      <c r="B500" t="s">
        <v>1589</v>
      </c>
      <c r="C500" t="s">
        <v>1590</v>
      </c>
      <c r="D500" t="s">
        <v>1591</v>
      </c>
      <c r="E500" t="s">
        <v>85</v>
      </c>
      <c r="F500" t="s">
        <v>160</v>
      </c>
      <c r="G500" s="16">
        <v>44337</v>
      </c>
      <c r="H500" s="19">
        <v>44384</v>
      </c>
      <c r="I500" s="16">
        <v>44429</v>
      </c>
      <c r="J500" s="19">
        <f t="shared" si="15"/>
        <v>44702</v>
      </c>
      <c r="K500" t="s">
        <v>36</v>
      </c>
      <c r="L500" t="s">
        <v>37</v>
      </c>
      <c r="M500" s="22" t="s">
        <v>5</v>
      </c>
      <c r="N500" t="s">
        <v>38</v>
      </c>
      <c r="O500" t="s">
        <v>12</v>
      </c>
    </row>
    <row r="501" spans="1:15" x14ac:dyDescent="0.2">
      <c r="A501" t="s">
        <v>30</v>
      </c>
      <c r="B501" t="s">
        <v>1592</v>
      </c>
      <c r="C501" t="s">
        <v>1593</v>
      </c>
      <c r="D501" t="s">
        <v>1594</v>
      </c>
      <c r="E501" t="s">
        <v>47</v>
      </c>
      <c r="F501" t="s">
        <v>1595</v>
      </c>
      <c r="G501" s="16">
        <v>44337</v>
      </c>
      <c r="H501" s="19">
        <v>44349</v>
      </c>
      <c r="I501" s="16">
        <v>44427</v>
      </c>
      <c r="J501" s="19">
        <f t="shared" si="15"/>
        <v>44702</v>
      </c>
      <c r="K501" t="s">
        <v>36</v>
      </c>
      <c r="L501" t="s">
        <v>37</v>
      </c>
      <c r="M501" s="22" t="s">
        <v>5</v>
      </c>
      <c r="N501" t="s">
        <v>38</v>
      </c>
      <c r="O501" t="s">
        <v>12</v>
      </c>
    </row>
    <row r="502" spans="1:15" x14ac:dyDescent="0.2">
      <c r="A502" t="s">
        <v>30</v>
      </c>
      <c r="B502" t="s">
        <v>1596</v>
      </c>
      <c r="C502" t="s">
        <v>1597</v>
      </c>
      <c r="D502" t="s">
        <v>1598</v>
      </c>
      <c r="E502" t="s">
        <v>73</v>
      </c>
      <c r="F502" t="s">
        <v>102</v>
      </c>
      <c r="G502" s="16">
        <v>44337</v>
      </c>
      <c r="H502" s="19">
        <v>44407</v>
      </c>
      <c r="I502" s="16">
        <v>44429</v>
      </c>
      <c r="J502" s="19">
        <f t="shared" si="15"/>
        <v>44702</v>
      </c>
      <c r="K502" t="s">
        <v>36</v>
      </c>
      <c r="L502" t="s">
        <v>37</v>
      </c>
      <c r="M502" s="22" t="s">
        <v>5</v>
      </c>
      <c r="N502" t="s">
        <v>38</v>
      </c>
      <c r="O502" t="s">
        <v>12</v>
      </c>
    </row>
    <row r="503" spans="1:15" x14ac:dyDescent="0.2">
      <c r="A503" t="s">
        <v>30</v>
      </c>
      <c r="B503" t="s">
        <v>1599</v>
      </c>
      <c r="C503" t="s">
        <v>1600</v>
      </c>
      <c r="D503" t="s">
        <v>1601</v>
      </c>
      <c r="E503" t="s">
        <v>189</v>
      </c>
      <c r="F503" t="s">
        <v>1078</v>
      </c>
      <c r="G503" s="16">
        <v>44337</v>
      </c>
      <c r="H503" s="19">
        <v>44357</v>
      </c>
      <c r="I503" s="16">
        <v>44429</v>
      </c>
      <c r="J503" s="19">
        <f t="shared" si="15"/>
        <v>44702</v>
      </c>
      <c r="K503" t="s">
        <v>36</v>
      </c>
      <c r="L503" t="s">
        <v>37</v>
      </c>
      <c r="M503" s="22" t="s">
        <v>5</v>
      </c>
      <c r="N503" t="s">
        <v>38</v>
      </c>
      <c r="O503" t="s">
        <v>12</v>
      </c>
    </row>
    <row r="504" spans="1:15" x14ac:dyDescent="0.2">
      <c r="A504" t="s">
        <v>30</v>
      </c>
      <c r="B504" t="s">
        <v>1602</v>
      </c>
      <c r="C504" t="s">
        <v>1593</v>
      </c>
      <c r="D504" t="s">
        <v>1603</v>
      </c>
      <c r="E504" t="s">
        <v>47</v>
      </c>
      <c r="F504" t="s">
        <v>1595</v>
      </c>
      <c r="G504" s="16">
        <v>44337</v>
      </c>
      <c r="H504" s="19">
        <v>44349</v>
      </c>
      <c r="I504" s="16">
        <v>44429</v>
      </c>
      <c r="J504" s="19">
        <f t="shared" si="15"/>
        <v>44702</v>
      </c>
      <c r="K504" t="s">
        <v>36</v>
      </c>
      <c r="L504" t="s">
        <v>37</v>
      </c>
      <c r="M504" s="22" t="s">
        <v>5</v>
      </c>
      <c r="N504" t="s">
        <v>38</v>
      </c>
      <c r="O504" t="s">
        <v>12</v>
      </c>
    </row>
    <row r="505" spans="1:15" x14ac:dyDescent="0.2">
      <c r="A505" t="s">
        <v>30</v>
      </c>
      <c r="B505" t="s">
        <v>1604</v>
      </c>
      <c r="C505" t="s">
        <v>1605</v>
      </c>
      <c r="D505" t="s">
        <v>1606</v>
      </c>
      <c r="E505" t="s">
        <v>73</v>
      </c>
      <c r="F505" t="s">
        <v>453</v>
      </c>
      <c r="G505" s="16">
        <v>44337</v>
      </c>
      <c r="H505" s="19">
        <v>44380</v>
      </c>
      <c r="I505" s="16">
        <v>44427</v>
      </c>
      <c r="J505" s="19">
        <f t="shared" si="15"/>
        <v>44702</v>
      </c>
      <c r="K505" t="s">
        <v>36</v>
      </c>
      <c r="L505" t="s">
        <v>37</v>
      </c>
      <c r="M505" s="22" t="s">
        <v>5</v>
      </c>
      <c r="N505" t="s">
        <v>38</v>
      </c>
      <c r="O505" t="s">
        <v>12</v>
      </c>
    </row>
    <row r="506" spans="1:15" x14ac:dyDescent="0.2">
      <c r="A506" t="s">
        <v>30</v>
      </c>
      <c r="B506" t="s">
        <v>1607</v>
      </c>
      <c r="C506" t="s">
        <v>1608</v>
      </c>
      <c r="D506" t="s">
        <v>1609</v>
      </c>
      <c r="E506" t="s">
        <v>73</v>
      </c>
      <c r="F506" t="s">
        <v>232</v>
      </c>
      <c r="G506" s="16">
        <v>44337</v>
      </c>
      <c r="H506" s="19">
        <v>44412</v>
      </c>
      <c r="I506" s="16">
        <v>44427</v>
      </c>
      <c r="J506" s="19">
        <f t="shared" si="15"/>
        <v>44702</v>
      </c>
      <c r="K506" t="s">
        <v>36</v>
      </c>
      <c r="L506" t="s">
        <v>37</v>
      </c>
      <c r="M506" s="22" t="s">
        <v>5</v>
      </c>
      <c r="N506" t="s">
        <v>38</v>
      </c>
      <c r="O506" t="s">
        <v>12</v>
      </c>
    </row>
    <row r="507" spans="1:15" x14ac:dyDescent="0.2">
      <c r="A507" t="s">
        <v>30</v>
      </c>
      <c r="B507" t="s">
        <v>1610</v>
      </c>
      <c r="C507" t="s">
        <v>1611</v>
      </c>
      <c r="D507" t="s">
        <v>1612</v>
      </c>
      <c r="E507" t="s">
        <v>73</v>
      </c>
      <c r="F507" t="s">
        <v>228</v>
      </c>
      <c r="G507" s="16">
        <v>44337</v>
      </c>
      <c r="H507" s="19">
        <v>44340</v>
      </c>
      <c r="I507" s="16">
        <v>44427</v>
      </c>
      <c r="J507" s="19">
        <f t="shared" si="15"/>
        <v>44702</v>
      </c>
      <c r="K507" t="s">
        <v>36</v>
      </c>
      <c r="L507" t="s">
        <v>37</v>
      </c>
      <c r="M507" s="22" t="s">
        <v>5</v>
      </c>
      <c r="N507" t="s">
        <v>38</v>
      </c>
      <c r="O507" t="s">
        <v>12</v>
      </c>
    </row>
    <row r="508" spans="1:15" x14ac:dyDescent="0.2">
      <c r="A508" t="s">
        <v>30</v>
      </c>
      <c r="B508" t="s">
        <v>1613</v>
      </c>
      <c r="C508" t="s">
        <v>1614</v>
      </c>
      <c r="D508" t="s">
        <v>1615</v>
      </c>
      <c r="E508" t="s">
        <v>47</v>
      </c>
      <c r="F508" t="s">
        <v>1595</v>
      </c>
      <c r="G508" s="16">
        <v>44337</v>
      </c>
      <c r="H508" s="19">
        <v>44349</v>
      </c>
      <c r="I508" s="16">
        <v>44427</v>
      </c>
      <c r="J508" s="19">
        <f t="shared" si="15"/>
        <v>44702</v>
      </c>
      <c r="K508" t="s">
        <v>36</v>
      </c>
      <c r="L508" t="s">
        <v>37</v>
      </c>
      <c r="M508" s="22" t="s">
        <v>5</v>
      </c>
      <c r="N508" t="s">
        <v>38</v>
      </c>
      <c r="O508" t="s">
        <v>12</v>
      </c>
    </row>
    <row r="509" spans="1:15" x14ac:dyDescent="0.2">
      <c r="A509" t="s">
        <v>30</v>
      </c>
      <c r="B509" t="s">
        <v>1616</v>
      </c>
      <c r="C509" t="s">
        <v>1617</v>
      </c>
      <c r="D509" t="s">
        <v>1618</v>
      </c>
      <c r="E509" t="s">
        <v>73</v>
      </c>
      <c r="F509" t="s">
        <v>228</v>
      </c>
      <c r="G509" s="16">
        <v>44337</v>
      </c>
      <c r="H509" s="19">
        <v>44417</v>
      </c>
      <c r="I509" s="16">
        <v>44427</v>
      </c>
      <c r="J509" s="19">
        <f t="shared" si="15"/>
        <v>44702</v>
      </c>
      <c r="K509" t="s">
        <v>36</v>
      </c>
      <c r="L509" t="s">
        <v>37</v>
      </c>
      <c r="M509" s="22" t="s">
        <v>5</v>
      </c>
      <c r="N509" t="s">
        <v>38</v>
      </c>
      <c r="O509" t="s">
        <v>12</v>
      </c>
    </row>
    <row r="510" spans="1:15" x14ac:dyDescent="0.2">
      <c r="A510" t="s">
        <v>30</v>
      </c>
      <c r="B510" t="s">
        <v>1619</v>
      </c>
      <c r="C510" t="s">
        <v>1620</v>
      </c>
      <c r="D510" t="s">
        <v>1621</v>
      </c>
      <c r="E510" t="s">
        <v>47</v>
      </c>
      <c r="F510" t="s">
        <v>1595</v>
      </c>
      <c r="G510" s="16">
        <v>44337</v>
      </c>
      <c r="H510" s="19">
        <v>44338</v>
      </c>
      <c r="I510" s="16">
        <v>44427</v>
      </c>
      <c r="J510" s="19">
        <f t="shared" si="15"/>
        <v>44702</v>
      </c>
      <c r="K510" t="s">
        <v>36</v>
      </c>
      <c r="L510" t="s">
        <v>37</v>
      </c>
      <c r="M510" s="22" t="s">
        <v>5</v>
      </c>
      <c r="N510" t="s">
        <v>38</v>
      </c>
      <c r="O510" t="s">
        <v>12</v>
      </c>
    </row>
    <row r="511" spans="1:15" x14ac:dyDescent="0.2">
      <c r="A511" t="s">
        <v>30</v>
      </c>
      <c r="B511" t="s">
        <v>1622</v>
      </c>
      <c r="C511" t="s">
        <v>1623</v>
      </c>
      <c r="D511" t="s">
        <v>1624</v>
      </c>
      <c r="E511" t="s">
        <v>42</v>
      </c>
      <c r="F511" t="s">
        <v>1279</v>
      </c>
      <c r="G511" s="16">
        <v>44337</v>
      </c>
      <c r="H511" s="19">
        <v>44365</v>
      </c>
      <c r="I511" s="16">
        <v>44427</v>
      </c>
      <c r="J511" s="19">
        <f t="shared" si="15"/>
        <v>44702</v>
      </c>
      <c r="K511" t="s">
        <v>36</v>
      </c>
      <c r="L511" t="s">
        <v>37</v>
      </c>
      <c r="M511" s="22" t="s">
        <v>5</v>
      </c>
      <c r="N511" t="s">
        <v>38</v>
      </c>
      <c r="O511" t="s">
        <v>12</v>
      </c>
    </row>
    <row r="512" spans="1:15" x14ac:dyDescent="0.2">
      <c r="A512" t="s">
        <v>30</v>
      </c>
      <c r="B512" t="s">
        <v>1625</v>
      </c>
      <c r="C512" t="s">
        <v>1626</v>
      </c>
      <c r="D512" t="s">
        <v>1627</v>
      </c>
      <c r="E512" t="s">
        <v>73</v>
      </c>
      <c r="F512" t="s">
        <v>453</v>
      </c>
      <c r="G512" s="16">
        <v>44337</v>
      </c>
      <c r="H512" s="19">
        <v>44373</v>
      </c>
      <c r="I512" s="16">
        <v>44427</v>
      </c>
      <c r="J512" s="19">
        <f t="shared" si="15"/>
        <v>44702</v>
      </c>
      <c r="K512" t="s">
        <v>36</v>
      </c>
      <c r="L512" t="s">
        <v>37</v>
      </c>
      <c r="M512" s="22" t="s">
        <v>5</v>
      </c>
      <c r="N512" t="s">
        <v>38</v>
      </c>
      <c r="O512" t="s">
        <v>12</v>
      </c>
    </row>
    <row r="513" spans="1:15" x14ac:dyDescent="0.2">
      <c r="A513" t="s">
        <v>30</v>
      </c>
      <c r="B513" t="s">
        <v>1628</v>
      </c>
      <c r="C513" t="s">
        <v>874</v>
      </c>
      <c r="D513" t="s">
        <v>1629</v>
      </c>
      <c r="E513" t="s">
        <v>73</v>
      </c>
      <c r="F513" t="s">
        <v>232</v>
      </c>
      <c r="G513" s="16">
        <v>44337</v>
      </c>
      <c r="H513" s="19">
        <v>44342</v>
      </c>
      <c r="I513" s="16">
        <v>44429</v>
      </c>
      <c r="J513" s="19">
        <f t="shared" si="15"/>
        <v>44702</v>
      </c>
      <c r="K513" t="s">
        <v>36</v>
      </c>
      <c r="L513" t="s">
        <v>37</v>
      </c>
      <c r="M513" s="22" t="s">
        <v>5</v>
      </c>
      <c r="N513" t="s">
        <v>38</v>
      </c>
      <c r="O513" t="s">
        <v>12</v>
      </c>
    </row>
    <row r="514" spans="1:15" x14ac:dyDescent="0.2">
      <c r="A514" t="s">
        <v>30</v>
      </c>
      <c r="B514" t="s">
        <v>1630</v>
      </c>
      <c r="C514" t="s">
        <v>874</v>
      </c>
      <c r="D514" t="s">
        <v>1631</v>
      </c>
      <c r="E514" t="s">
        <v>73</v>
      </c>
      <c r="F514" t="s">
        <v>232</v>
      </c>
      <c r="G514" s="16">
        <v>44337</v>
      </c>
      <c r="H514" s="19">
        <v>44412</v>
      </c>
      <c r="I514" s="16">
        <v>44427</v>
      </c>
      <c r="J514" s="19">
        <f t="shared" si="15"/>
        <v>44702</v>
      </c>
      <c r="K514" t="s">
        <v>36</v>
      </c>
      <c r="L514" t="s">
        <v>37</v>
      </c>
      <c r="M514" s="22" t="s">
        <v>5</v>
      </c>
      <c r="N514" t="s">
        <v>38</v>
      </c>
      <c r="O514" t="s">
        <v>12</v>
      </c>
    </row>
    <row r="515" spans="1:15" x14ac:dyDescent="0.2">
      <c r="A515" t="s">
        <v>30</v>
      </c>
      <c r="B515" t="s">
        <v>1632</v>
      </c>
      <c r="C515" t="s">
        <v>1633</v>
      </c>
      <c r="D515" t="s">
        <v>1634</v>
      </c>
      <c r="E515" t="s">
        <v>80</v>
      </c>
      <c r="F515" t="s">
        <v>1095</v>
      </c>
      <c r="G515" s="16">
        <v>44337</v>
      </c>
      <c r="H515" s="19">
        <v>44354</v>
      </c>
      <c r="I515" s="16">
        <v>44429</v>
      </c>
      <c r="J515" s="19">
        <f t="shared" si="15"/>
        <v>44702</v>
      </c>
      <c r="K515" t="s">
        <v>36</v>
      </c>
      <c r="L515" t="s">
        <v>37</v>
      </c>
      <c r="M515" s="22" t="s">
        <v>5</v>
      </c>
      <c r="N515" t="s">
        <v>38</v>
      </c>
      <c r="O515" t="s">
        <v>12</v>
      </c>
    </row>
    <row r="516" spans="1:15" x14ac:dyDescent="0.2">
      <c r="A516" t="s">
        <v>30</v>
      </c>
      <c r="B516" t="s">
        <v>1635</v>
      </c>
      <c r="C516" t="s">
        <v>1636</v>
      </c>
      <c r="D516" t="s">
        <v>1637</v>
      </c>
      <c r="E516" t="s">
        <v>34</v>
      </c>
      <c r="F516" t="s">
        <v>1638</v>
      </c>
      <c r="G516" s="16">
        <v>44337</v>
      </c>
      <c r="H516" s="19">
        <v>44371</v>
      </c>
      <c r="I516" s="16">
        <v>44427</v>
      </c>
      <c r="J516" s="19">
        <f t="shared" si="15"/>
        <v>44702</v>
      </c>
      <c r="K516" t="s">
        <v>36</v>
      </c>
      <c r="L516" t="s">
        <v>37</v>
      </c>
      <c r="M516" s="22" t="s">
        <v>5</v>
      </c>
      <c r="N516" t="s">
        <v>38</v>
      </c>
      <c r="O516" t="s">
        <v>12</v>
      </c>
    </row>
    <row r="517" spans="1:15" x14ac:dyDescent="0.2">
      <c r="A517" t="s">
        <v>30</v>
      </c>
      <c r="B517" t="s">
        <v>1639</v>
      </c>
      <c r="C517" t="s">
        <v>1640</v>
      </c>
      <c r="D517" t="s">
        <v>1641</v>
      </c>
      <c r="E517" t="s">
        <v>56</v>
      </c>
      <c r="F517" t="s">
        <v>282</v>
      </c>
      <c r="G517" s="16">
        <v>44337</v>
      </c>
      <c r="H517" s="19">
        <v>44423</v>
      </c>
      <c r="I517" s="16">
        <v>44427</v>
      </c>
      <c r="J517" s="19">
        <f t="shared" si="15"/>
        <v>44702</v>
      </c>
      <c r="K517" t="s">
        <v>36</v>
      </c>
      <c r="L517" t="s">
        <v>37</v>
      </c>
      <c r="M517" s="22" t="s">
        <v>5</v>
      </c>
      <c r="N517" t="s">
        <v>38</v>
      </c>
      <c r="O517" t="s">
        <v>12</v>
      </c>
    </row>
    <row r="518" spans="1:15" x14ac:dyDescent="0.2">
      <c r="A518" t="s">
        <v>30</v>
      </c>
      <c r="B518" t="s">
        <v>1642</v>
      </c>
      <c r="C518" t="s">
        <v>1640</v>
      </c>
      <c r="D518" t="s">
        <v>1643</v>
      </c>
      <c r="E518" t="s">
        <v>56</v>
      </c>
      <c r="F518" t="s">
        <v>899</v>
      </c>
      <c r="G518" s="16">
        <v>44337</v>
      </c>
      <c r="H518" s="19">
        <v>44423</v>
      </c>
      <c r="I518" s="16">
        <v>44427</v>
      </c>
      <c r="J518" s="19">
        <f t="shared" si="15"/>
        <v>44702</v>
      </c>
      <c r="K518" t="s">
        <v>36</v>
      </c>
      <c r="L518" t="s">
        <v>37</v>
      </c>
      <c r="M518" s="22" t="s">
        <v>5</v>
      </c>
      <c r="N518" t="s">
        <v>38</v>
      </c>
      <c r="O518" t="s">
        <v>12</v>
      </c>
    </row>
    <row r="519" spans="1:15" x14ac:dyDescent="0.2">
      <c r="A519" t="s">
        <v>30</v>
      </c>
      <c r="B519" t="s">
        <v>1644</v>
      </c>
      <c r="C519" t="s">
        <v>1645</v>
      </c>
      <c r="D519" t="s">
        <v>1646</v>
      </c>
      <c r="E519" t="s">
        <v>73</v>
      </c>
      <c r="F519" t="s">
        <v>232</v>
      </c>
      <c r="G519" s="16">
        <v>44337</v>
      </c>
      <c r="H519" s="19">
        <v>44409</v>
      </c>
      <c r="I519" s="16">
        <v>44427</v>
      </c>
      <c r="J519" s="19">
        <f t="shared" si="15"/>
        <v>44702</v>
      </c>
      <c r="K519" t="s">
        <v>36</v>
      </c>
      <c r="L519" t="s">
        <v>37</v>
      </c>
      <c r="M519" s="22" t="s">
        <v>5</v>
      </c>
      <c r="N519" t="s">
        <v>38</v>
      </c>
      <c r="O519" t="s">
        <v>12</v>
      </c>
    </row>
    <row r="520" spans="1:15" x14ac:dyDescent="0.2">
      <c r="A520" t="s">
        <v>30</v>
      </c>
      <c r="B520" t="s">
        <v>1647</v>
      </c>
      <c r="C520" t="s">
        <v>1645</v>
      </c>
      <c r="D520" t="s">
        <v>1648</v>
      </c>
      <c r="E520" t="s">
        <v>73</v>
      </c>
      <c r="F520" t="s">
        <v>232</v>
      </c>
      <c r="G520" s="16">
        <v>44337</v>
      </c>
      <c r="H520" s="19">
        <v>44410</v>
      </c>
      <c r="I520" s="16">
        <v>44427</v>
      </c>
      <c r="J520" s="19">
        <f t="shared" si="15"/>
        <v>44702</v>
      </c>
      <c r="K520" t="s">
        <v>36</v>
      </c>
      <c r="L520" t="s">
        <v>37</v>
      </c>
      <c r="M520" s="22" t="s">
        <v>5</v>
      </c>
      <c r="N520" t="s">
        <v>38</v>
      </c>
      <c r="O520" t="s">
        <v>12</v>
      </c>
    </row>
    <row r="521" spans="1:15" x14ac:dyDescent="0.2">
      <c r="A521" t="s">
        <v>30</v>
      </c>
      <c r="B521" t="s">
        <v>1649</v>
      </c>
      <c r="C521" t="s">
        <v>1650</v>
      </c>
      <c r="D521" t="s">
        <v>1651</v>
      </c>
      <c r="E521" t="s">
        <v>42</v>
      </c>
      <c r="F521" t="s">
        <v>1279</v>
      </c>
      <c r="G521" s="16">
        <v>44337</v>
      </c>
      <c r="H521" s="19">
        <v>44365</v>
      </c>
      <c r="I521" s="16">
        <v>44429</v>
      </c>
      <c r="J521" s="19">
        <f t="shared" si="15"/>
        <v>44702</v>
      </c>
      <c r="K521" t="s">
        <v>36</v>
      </c>
      <c r="L521" t="s">
        <v>37</v>
      </c>
      <c r="M521" s="22" t="s">
        <v>5</v>
      </c>
      <c r="N521" t="s">
        <v>38</v>
      </c>
      <c r="O521" t="s">
        <v>12</v>
      </c>
    </row>
    <row r="522" spans="1:15" x14ac:dyDescent="0.2">
      <c r="A522" t="s">
        <v>30</v>
      </c>
      <c r="B522" t="s">
        <v>1652</v>
      </c>
      <c r="C522" t="s">
        <v>1653</v>
      </c>
      <c r="D522" t="s">
        <v>1654</v>
      </c>
      <c r="E522" t="s">
        <v>189</v>
      </c>
      <c r="F522" t="s">
        <v>449</v>
      </c>
      <c r="G522" s="16">
        <v>44337</v>
      </c>
      <c r="H522" s="19">
        <v>44358</v>
      </c>
      <c r="I522" s="16">
        <v>44429</v>
      </c>
      <c r="J522" s="19">
        <f t="shared" si="15"/>
        <v>44702</v>
      </c>
      <c r="K522" t="s">
        <v>36</v>
      </c>
      <c r="L522" t="s">
        <v>37</v>
      </c>
      <c r="M522" s="22" t="s">
        <v>5</v>
      </c>
      <c r="N522" t="s">
        <v>38</v>
      </c>
      <c r="O522" t="s">
        <v>12</v>
      </c>
    </row>
    <row r="523" spans="1:15" x14ac:dyDescent="0.2">
      <c r="A523" t="s">
        <v>30</v>
      </c>
      <c r="B523" t="s">
        <v>1655</v>
      </c>
      <c r="C523" t="s">
        <v>1611</v>
      </c>
      <c r="D523" t="s">
        <v>1656</v>
      </c>
      <c r="E523" t="s">
        <v>73</v>
      </c>
      <c r="F523" t="s">
        <v>232</v>
      </c>
      <c r="G523" s="16">
        <v>44337</v>
      </c>
      <c r="H523" s="19">
        <v>44340</v>
      </c>
      <c r="I523" s="16">
        <v>44427</v>
      </c>
      <c r="J523" s="21">
        <f t="shared" si="15"/>
        <v>44702</v>
      </c>
      <c r="K523" t="s">
        <v>36</v>
      </c>
      <c r="L523" t="s">
        <v>37</v>
      </c>
      <c r="M523" s="22" t="s">
        <v>5</v>
      </c>
      <c r="N523" t="s">
        <v>38</v>
      </c>
      <c r="O523" t="s">
        <v>12</v>
      </c>
    </row>
    <row r="524" spans="1:15" x14ac:dyDescent="0.2">
      <c r="A524" t="s">
        <v>30</v>
      </c>
      <c r="B524" t="s">
        <v>1657</v>
      </c>
      <c r="C524" t="s">
        <v>1658</v>
      </c>
      <c r="D524" t="s">
        <v>1659</v>
      </c>
      <c r="E524" t="s">
        <v>47</v>
      </c>
      <c r="F524" t="s">
        <v>1660</v>
      </c>
      <c r="G524" s="16">
        <v>44339</v>
      </c>
      <c r="H524" s="19">
        <v>44340</v>
      </c>
      <c r="I524" s="16">
        <v>44431</v>
      </c>
      <c r="J524" s="21">
        <f t="shared" si="15"/>
        <v>44704</v>
      </c>
      <c r="K524" t="s">
        <v>36</v>
      </c>
      <c r="L524" t="s">
        <v>37</v>
      </c>
      <c r="M524" s="22" t="s">
        <v>5</v>
      </c>
      <c r="N524" t="s">
        <v>38</v>
      </c>
      <c r="O524" t="s">
        <v>12</v>
      </c>
    </row>
    <row r="525" spans="1:15" x14ac:dyDescent="0.2">
      <c r="A525" t="s">
        <v>30</v>
      </c>
      <c r="B525" t="s">
        <v>1661</v>
      </c>
      <c r="C525" t="s">
        <v>1662</v>
      </c>
      <c r="D525" t="s">
        <v>1663</v>
      </c>
      <c r="E525" t="s">
        <v>97</v>
      </c>
      <c r="F525" t="s">
        <v>402</v>
      </c>
      <c r="G525" s="16">
        <v>44338</v>
      </c>
      <c r="H525" s="19">
        <v>44359</v>
      </c>
      <c r="I525" s="16">
        <v>44430</v>
      </c>
      <c r="J525" s="19">
        <f t="shared" si="15"/>
        <v>44703</v>
      </c>
      <c r="K525" t="s">
        <v>36</v>
      </c>
      <c r="L525" t="s">
        <v>37</v>
      </c>
      <c r="M525" s="22" t="s">
        <v>5</v>
      </c>
      <c r="N525" t="s">
        <v>38</v>
      </c>
      <c r="O525" t="s">
        <v>12</v>
      </c>
    </row>
    <row r="526" spans="1:15" x14ac:dyDescent="0.2">
      <c r="A526" t="s">
        <v>30</v>
      </c>
      <c r="B526" t="s">
        <v>1664</v>
      </c>
      <c r="C526" t="s">
        <v>883</v>
      </c>
      <c r="D526" t="s">
        <v>1665</v>
      </c>
      <c r="E526" t="s">
        <v>34</v>
      </c>
      <c r="F526" t="s">
        <v>1666</v>
      </c>
      <c r="G526" s="16">
        <v>44340</v>
      </c>
      <c r="H526" s="19">
        <v>44350</v>
      </c>
      <c r="I526" s="16">
        <v>44432</v>
      </c>
      <c r="J526" s="19">
        <f t="shared" ref="J526:J589" si="16">G526+365</f>
        <v>44705</v>
      </c>
      <c r="K526" t="s">
        <v>36</v>
      </c>
      <c r="L526" t="s">
        <v>37</v>
      </c>
      <c r="M526" s="22" t="s">
        <v>5</v>
      </c>
      <c r="N526" t="s">
        <v>38</v>
      </c>
      <c r="O526" t="s">
        <v>12</v>
      </c>
    </row>
    <row r="527" spans="1:15" x14ac:dyDescent="0.2">
      <c r="A527" t="s">
        <v>30</v>
      </c>
      <c r="B527" t="s">
        <v>1667</v>
      </c>
      <c r="C527" t="s">
        <v>1668</v>
      </c>
      <c r="D527" t="s">
        <v>1669</v>
      </c>
      <c r="E527" t="s">
        <v>97</v>
      </c>
      <c r="F527" t="s">
        <v>355</v>
      </c>
      <c r="G527" s="16">
        <v>44340</v>
      </c>
      <c r="H527" s="19">
        <v>44343</v>
      </c>
      <c r="I527" s="16">
        <v>44430</v>
      </c>
      <c r="J527" s="19">
        <f t="shared" si="16"/>
        <v>44705</v>
      </c>
      <c r="K527" t="s">
        <v>36</v>
      </c>
      <c r="L527" t="s">
        <v>37</v>
      </c>
      <c r="M527" s="22" t="s">
        <v>5</v>
      </c>
      <c r="N527" t="s">
        <v>38</v>
      </c>
      <c r="O527" t="s">
        <v>12</v>
      </c>
    </row>
    <row r="528" spans="1:15" x14ac:dyDescent="0.2">
      <c r="A528" t="s">
        <v>30</v>
      </c>
      <c r="B528" t="s">
        <v>1670</v>
      </c>
      <c r="C528" t="s">
        <v>1671</v>
      </c>
      <c r="D528" t="s">
        <v>1672</v>
      </c>
      <c r="E528" t="s">
        <v>198</v>
      </c>
      <c r="F528" t="s">
        <v>1673</v>
      </c>
      <c r="G528" s="16">
        <v>44340</v>
      </c>
      <c r="H528" s="19">
        <v>44378</v>
      </c>
      <c r="I528" s="16">
        <v>44432</v>
      </c>
      <c r="J528" s="19">
        <f t="shared" si="16"/>
        <v>44705</v>
      </c>
      <c r="K528" t="s">
        <v>36</v>
      </c>
      <c r="L528" t="s">
        <v>37</v>
      </c>
      <c r="M528" s="22" t="s">
        <v>5</v>
      </c>
      <c r="N528" t="s">
        <v>38</v>
      </c>
      <c r="O528" t="s">
        <v>12</v>
      </c>
    </row>
    <row r="529" spans="1:15" x14ac:dyDescent="0.2">
      <c r="A529" t="s">
        <v>30</v>
      </c>
      <c r="B529" t="s">
        <v>1674</v>
      </c>
      <c r="C529" t="s">
        <v>1675</v>
      </c>
      <c r="D529" t="s">
        <v>1676</v>
      </c>
      <c r="E529" t="s">
        <v>56</v>
      </c>
      <c r="F529" t="s">
        <v>57</v>
      </c>
      <c r="G529" s="16">
        <v>44341</v>
      </c>
      <c r="H529" s="19">
        <v>44436</v>
      </c>
      <c r="I529" s="16">
        <v>44433</v>
      </c>
      <c r="J529" s="19">
        <f t="shared" si="16"/>
        <v>44706</v>
      </c>
      <c r="K529" t="s">
        <v>36</v>
      </c>
      <c r="L529" t="s">
        <v>37</v>
      </c>
      <c r="M529" s="22" t="s">
        <v>5</v>
      </c>
      <c r="N529" t="s">
        <v>38</v>
      </c>
      <c r="O529" t="s">
        <v>12</v>
      </c>
    </row>
    <row r="530" spans="1:15" x14ac:dyDescent="0.2">
      <c r="A530" t="s">
        <v>30</v>
      </c>
      <c r="B530" t="s">
        <v>1677</v>
      </c>
      <c r="C530" t="s">
        <v>1678</v>
      </c>
      <c r="D530" t="s">
        <v>1679</v>
      </c>
      <c r="E530" t="s">
        <v>73</v>
      </c>
      <c r="F530" t="s">
        <v>232</v>
      </c>
      <c r="G530" s="16">
        <v>44342</v>
      </c>
      <c r="H530" s="19">
        <v>44343</v>
      </c>
      <c r="I530" s="16">
        <v>44434</v>
      </c>
      <c r="J530" s="19">
        <f t="shared" si="16"/>
        <v>44707</v>
      </c>
      <c r="K530" t="s">
        <v>36</v>
      </c>
      <c r="L530" t="s">
        <v>37</v>
      </c>
      <c r="M530" s="22" t="s">
        <v>5</v>
      </c>
      <c r="N530" t="s">
        <v>38</v>
      </c>
      <c r="O530" t="s">
        <v>12</v>
      </c>
    </row>
    <row r="531" spans="1:15" x14ac:dyDescent="0.2">
      <c r="A531" t="s">
        <v>30</v>
      </c>
      <c r="B531" t="s">
        <v>1680</v>
      </c>
      <c r="C531" t="s">
        <v>1681</v>
      </c>
      <c r="D531" t="s">
        <v>1682</v>
      </c>
      <c r="E531" t="s">
        <v>97</v>
      </c>
      <c r="F531" t="s">
        <v>123</v>
      </c>
      <c r="G531" s="16">
        <v>44342</v>
      </c>
      <c r="H531" s="19">
        <v>44348</v>
      </c>
      <c r="I531" s="16">
        <v>44434</v>
      </c>
      <c r="J531" s="19">
        <f t="shared" si="16"/>
        <v>44707</v>
      </c>
      <c r="K531" t="s">
        <v>36</v>
      </c>
      <c r="L531" t="s">
        <v>37</v>
      </c>
      <c r="M531" s="22" t="s">
        <v>5</v>
      </c>
      <c r="N531" t="s">
        <v>38</v>
      </c>
      <c r="O531" t="s">
        <v>12</v>
      </c>
    </row>
    <row r="532" spans="1:15" x14ac:dyDescent="0.2">
      <c r="A532" t="s">
        <v>30</v>
      </c>
      <c r="B532" t="s">
        <v>1683</v>
      </c>
      <c r="C532" t="s">
        <v>1681</v>
      </c>
      <c r="D532" t="s">
        <v>1682</v>
      </c>
      <c r="E532" t="s">
        <v>97</v>
      </c>
      <c r="F532" t="s">
        <v>123</v>
      </c>
      <c r="G532" s="16">
        <v>44342</v>
      </c>
      <c r="H532" s="19">
        <v>44348</v>
      </c>
      <c r="I532" s="16">
        <v>44434</v>
      </c>
      <c r="J532" s="19">
        <f t="shared" si="16"/>
        <v>44707</v>
      </c>
      <c r="K532" t="s">
        <v>36</v>
      </c>
      <c r="L532" t="s">
        <v>37</v>
      </c>
      <c r="M532" s="22" t="s">
        <v>5</v>
      </c>
      <c r="N532" t="s">
        <v>38</v>
      </c>
      <c r="O532" t="s">
        <v>12</v>
      </c>
    </row>
    <row r="533" spans="1:15" x14ac:dyDescent="0.2">
      <c r="A533" t="s">
        <v>30</v>
      </c>
      <c r="B533" t="s">
        <v>1684</v>
      </c>
      <c r="C533" t="s">
        <v>1685</v>
      </c>
      <c r="D533" t="s">
        <v>1686</v>
      </c>
      <c r="E533" t="s">
        <v>189</v>
      </c>
      <c r="F533" t="s">
        <v>1078</v>
      </c>
      <c r="G533" s="16">
        <v>44343</v>
      </c>
      <c r="H533" s="19">
        <v>44357</v>
      </c>
      <c r="I533" s="16">
        <v>44435</v>
      </c>
      <c r="J533" s="19">
        <f t="shared" si="16"/>
        <v>44708</v>
      </c>
      <c r="K533" t="s">
        <v>36</v>
      </c>
      <c r="L533" t="s">
        <v>37</v>
      </c>
      <c r="M533" s="22" t="s">
        <v>5</v>
      </c>
      <c r="N533" t="s">
        <v>38</v>
      </c>
      <c r="O533" t="s">
        <v>12</v>
      </c>
    </row>
    <row r="534" spans="1:15" x14ac:dyDescent="0.2">
      <c r="A534" t="s">
        <v>30</v>
      </c>
      <c r="B534" t="s">
        <v>1687</v>
      </c>
      <c r="C534" t="s">
        <v>1688</v>
      </c>
      <c r="D534" t="s">
        <v>1689</v>
      </c>
      <c r="E534" t="s">
        <v>80</v>
      </c>
      <c r="F534" t="s">
        <v>1095</v>
      </c>
      <c r="G534" s="16">
        <v>44343</v>
      </c>
      <c r="H534" s="19">
        <v>44371</v>
      </c>
      <c r="I534" s="16">
        <v>44435</v>
      </c>
      <c r="J534" s="19">
        <f t="shared" si="16"/>
        <v>44708</v>
      </c>
      <c r="K534" t="s">
        <v>36</v>
      </c>
      <c r="L534" t="s">
        <v>37</v>
      </c>
      <c r="M534" s="22" t="s">
        <v>5</v>
      </c>
      <c r="N534" t="s">
        <v>38</v>
      </c>
      <c r="O534" t="s">
        <v>12</v>
      </c>
    </row>
    <row r="535" spans="1:15" x14ac:dyDescent="0.2">
      <c r="A535" t="s">
        <v>30</v>
      </c>
      <c r="B535" t="s">
        <v>1690</v>
      </c>
      <c r="C535" t="s">
        <v>1691</v>
      </c>
      <c r="D535" t="s">
        <v>1692</v>
      </c>
      <c r="E535" t="s">
        <v>97</v>
      </c>
      <c r="F535" t="s">
        <v>477</v>
      </c>
      <c r="G535" s="16">
        <v>44344</v>
      </c>
      <c r="H535" s="19">
        <v>44349</v>
      </c>
      <c r="I535" s="16">
        <v>44436</v>
      </c>
      <c r="J535" s="19">
        <f t="shared" si="16"/>
        <v>44709</v>
      </c>
      <c r="K535" t="s">
        <v>36</v>
      </c>
      <c r="L535" t="s">
        <v>37</v>
      </c>
      <c r="M535" s="22" t="s">
        <v>5</v>
      </c>
      <c r="N535" t="s">
        <v>38</v>
      </c>
      <c r="O535" t="s">
        <v>12</v>
      </c>
    </row>
    <row r="536" spans="1:15" x14ac:dyDescent="0.2">
      <c r="A536" t="s">
        <v>30</v>
      </c>
      <c r="B536" t="s">
        <v>1693</v>
      </c>
      <c r="C536" t="s">
        <v>1694</v>
      </c>
      <c r="D536" t="s">
        <v>1695</v>
      </c>
      <c r="E536" t="s">
        <v>42</v>
      </c>
      <c r="F536" t="s">
        <v>1279</v>
      </c>
      <c r="G536" s="16">
        <v>44344</v>
      </c>
      <c r="H536" s="19">
        <v>44389</v>
      </c>
      <c r="I536" s="16">
        <v>44434</v>
      </c>
      <c r="J536" s="19">
        <f t="shared" si="16"/>
        <v>44709</v>
      </c>
      <c r="K536" t="s">
        <v>36</v>
      </c>
      <c r="L536" t="s">
        <v>37</v>
      </c>
      <c r="M536" s="22" t="s">
        <v>5</v>
      </c>
      <c r="N536" t="s">
        <v>38</v>
      </c>
      <c r="O536" t="s">
        <v>12</v>
      </c>
    </row>
    <row r="537" spans="1:15" x14ac:dyDescent="0.2">
      <c r="A537" t="s">
        <v>30</v>
      </c>
      <c r="B537" t="s">
        <v>1696</v>
      </c>
      <c r="C537" t="s">
        <v>1697</v>
      </c>
      <c r="D537" t="s">
        <v>1698</v>
      </c>
      <c r="E537" t="s">
        <v>47</v>
      </c>
      <c r="F537" t="s">
        <v>1699</v>
      </c>
      <c r="G537" s="16">
        <v>44344</v>
      </c>
      <c r="H537" s="19">
        <v>44371</v>
      </c>
      <c r="I537" s="16">
        <v>44434</v>
      </c>
      <c r="J537" s="19">
        <f t="shared" si="16"/>
        <v>44709</v>
      </c>
      <c r="K537" t="s">
        <v>36</v>
      </c>
      <c r="L537" t="s">
        <v>37</v>
      </c>
      <c r="M537" s="22" t="s">
        <v>5</v>
      </c>
      <c r="N537" t="s">
        <v>38</v>
      </c>
      <c r="O537" t="s">
        <v>12</v>
      </c>
    </row>
    <row r="538" spans="1:15" x14ac:dyDescent="0.2">
      <c r="A538" t="s">
        <v>30</v>
      </c>
      <c r="B538" t="s">
        <v>1700</v>
      </c>
      <c r="C538" t="s">
        <v>1701</v>
      </c>
      <c r="D538" t="s">
        <v>1702</v>
      </c>
      <c r="E538" t="s">
        <v>42</v>
      </c>
      <c r="F538" t="s">
        <v>1279</v>
      </c>
      <c r="G538" s="16">
        <v>44344</v>
      </c>
      <c r="H538" s="19">
        <v>44389</v>
      </c>
      <c r="I538" s="16">
        <v>44434</v>
      </c>
      <c r="J538" s="19">
        <f t="shared" si="16"/>
        <v>44709</v>
      </c>
      <c r="K538" t="s">
        <v>36</v>
      </c>
      <c r="L538" t="s">
        <v>37</v>
      </c>
      <c r="M538" s="22" t="s">
        <v>5</v>
      </c>
      <c r="N538" t="s">
        <v>38</v>
      </c>
      <c r="O538" t="s">
        <v>12</v>
      </c>
    </row>
    <row r="539" spans="1:15" x14ac:dyDescent="0.2">
      <c r="A539" t="s">
        <v>30</v>
      </c>
      <c r="B539" t="s">
        <v>1703</v>
      </c>
      <c r="C539" t="s">
        <v>1704</v>
      </c>
      <c r="D539" t="s">
        <v>1705</v>
      </c>
      <c r="E539" t="s">
        <v>80</v>
      </c>
      <c r="F539" t="s">
        <v>1095</v>
      </c>
      <c r="G539" s="16">
        <v>44344</v>
      </c>
      <c r="H539" s="19">
        <v>44358</v>
      </c>
      <c r="I539" s="16">
        <v>44436</v>
      </c>
      <c r="J539" s="19">
        <f t="shared" si="16"/>
        <v>44709</v>
      </c>
      <c r="K539" t="s">
        <v>36</v>
      </c>
      <c r="L539" t="s">
        <v>37</v>
      </c>
      <c r="M539" s="22" t="s">
        <v>5</v>
      </c>
      <c r="N539" t="s">
        <v>38</v>
      </c>
      <c r="O539" t="s">
        <v>12</v>
      </c>
    </row>
    <row r="540" spans="1:15" x14ac:dyDescent="0.2">
      <c r="A540" t="s">
        <v>30</v>
      </c>
      <c r="B540" t="s">
        <v>1706</v>
      </c>
      <c r="C540" t="s">
        <v>1707</v>
      </c>
      <c r="D540" t="s">
        <v>1708</v>
      </c>
      <c r="E540" t="s">
        <v>42</v>
      </c>
      <c r="F540" t="s">
        <v>1279</v>
      </c>
      <c r="G540" s="16">
        <v>44344</v>
      </c>
      <c r="H540" s="19">
        <v>44389</v>
      </c>
      <c r="I540" s="16">
        <v>44434</v>
      </c>
      <c r="J540" s="19">
        <f t="shared" si="16"/>
        <v>44709</v>
      </c>
      <c r="K540" t="s">
        <v>36</v>
      </c>
      <c r="L540" t="s">
        <v>37</v>
      </c>
      <c r="M540" s="22" t="s">
        <v>5</v>
      </c>
      <c r="N540" t="s">
        <v>38</v>
      </c>
      <c r="O540" t="s">
        <v>12</v>
      </c>
    </row>
    <row r="541" spans="1:15" x14ac:dyDescent="0.2">
      <c r="A541" t="s">
        <v>30</v>
      </c>
      <c r="B541" t="s">
        <v>1709</v>
      </c>
      <c r="C541" t="s">
        <v>1710</v>
      </c>
      <c r="D541" t="s">
        <v>1711</v>
      </c>
      <c r="E541" t="s">
        <v>189</v>
      </c>
      <c r="F541" t="s">
        <v>1078</v>
      </c>
      <c r="G541" s="16">
        <v>44344</v>
      </c>
      <c r="H541" s="19">
        <v>44408</v>
      </c>
      <c r="I541" s="16">
        <v>44436</v>
      </c>
      <c r="J541" s="19">
        <f t="shared" si="16"/>
        <v>44709</v>
      </c>
      <c r="K541" t="s">
        <v>36</v>
      </c>
      <c r="L541" t="s">
        <v>37</v>
      </c>
      <c r="M541" s="22" t="s">
        <v>5</v>
      </c>
      <c r="N541" t="s">
        <v>38</v>
      </c>
      <c r="O541" t="s">
        <v>12</v>
      </c>
    </row>
    <row r="542" spans="1:15" x14ac:dyDescent="0.2">
      <c r="A542" t="s">
        <v>30</v>
      </c>
      <c r="B542" t="s">
        <v>1712</v>
      </c>
      <c r="C542" t="s">
        <v>1713</v>
      </c>
      <c r="D542" t="s">
        <v>1714</v>
      </c>
      <c r="E542" t="s">
        <v>97</v>
      </c>
      <c r="F542" t="s">
        <v>123</v>
      </c>
      <c r="G542" s="16">
        <v>44344</v>
      </c>
      <c r="H542" s="19">
        <v>44355</v>
      </c>
      <c r="I542" s="16">
        <v>44436</v>
      </c>
      <c r="J542" s="19">
        <f t="shared" si="16"/>
        <v>44709</v>
      </c>
      <c r="K542" t="s">
        <v>36</v>
      </c>
      <c r="L542" t="s">
        <v>37</v>
      </c>
      <c r="M542" s="22" t="s">
        <v>5</v>
      </c>
      <c r="N542" t="s">
        <v>38</v>
      </c>
      <c r="O542" t="s">
        <v>12</v>
      </c>
    </row>
    <row r="543" spans="1:15" x14ac:dyDescent="0.2">
      <c r="A543" t="s">
        <v>30</v>
      </c>
      <c r="B543" t="s">
        <v>1715</v>
      </c>
      <c r="C543" t="s">
        <v>1716</v>
      </c>
      <c r="D543" t="s">
        <v>1717</v>
      </c>
      <c r="E543" t="s">
        <v>775</v>
      </c>
      <c r="F543" t="s">
        <v>1074</v>
      </c>
      <c r="G543" s="16">
        <v>44344</v>
      </c>
      <c r="H543" s="19">
        <v>44378</v>
      </c>
      <c r="I543" s="16">
        <v>44436</v>
      </c>
      <c r="J543" s="19">
        <f t="shared" si="16"/>
        <v>44709</v>
      </c>
      <c r="K543" t="s">
        <v>36</v>
      </c>
      <c r="L543" t="s">
        <v>37</v>
      </c>
      <c r="M543" s="22" t="s">
        <v>5</v>
      </c>
      <c r="N543" t="s">
        <v>38</v>
      </c>
      <c r="O543" t="s">
        <v>12</v>
      </c>
    </row>
    <row r="544" spans="1:15" x14ac:dyDescent="0.2">
      <c r="A544" t="s">
        <v>30</v>
      </c>
      <c r="B544" t="s">
        <v>1718</v>
      </c>
      <c r="C544" t="s">
        <v>1719</v>
      </c>
      <c r="D544" t="s">
        <v>1720</v>
      </c>
      <c r="E544" t="s">
        <v>42</v>
      </c>
      <c r="F544" t="s">
        <v>1279</v>
      </c>
      <c r="G544" s="16">
        <v>44344</v>
      </c>
      <c r="H544" s="19">
        <v>44369</v>
      </c>
      <c r="I544" s="16">
        <v>44436</v>
      </c>
      <c r="J544" s="19">
        <f t="shared" si="16"/>
        <v>44709</v>
      </c>
      <c r="K544" t="s">
        <v>36</v>
      </c>
      <c r="L544" t="s">
        <v>37</v>
      </c>
      <c r="M544" s="22" t="s">
        <v>5</v>
      </c>
      <c r="N544" t="s">
        <v>38</v>
      </c>
      <c r="O544" t="s">
        <v>12</v>
      </c>
    </row>
    <row r="545" spans="1:15" x14ac:dyDescent="0.2">
      <c r="A545" t="s">
        <v>30</v>
      </c>
      <c r="B545" t="s">
        <v>1721</v>
      </c>
      <c r="C545" t="s">
        <v>1722</v>
      </c>
      <c r="D545" t="s">
        <v>1723</v>
      </c>
      <c r="E545" t="s">
        <v>56</v>
      </c>
      <c r="F545" t="s">
        <v>182</v>
      </c>
      <c r="G545" s="16">
        <v>44345</v>
      </c>
      <c r="H545" s="19">
        <v>44418</v>
      </c>
      <c r="I545" s="16">
        <v>44435</v>
      </c>
      <c r="J545" s="19">
        <f t="shared" si="16"/>
        <v>44710</v>
      </c>
      <c r="K545" t="s">
        <v>36</v>
      </c>
      <c r="L545" t="s">
        <v>37</v>
      </c>
      <c r="M545" s="22" t="s">
        <v>5</v>
      </c>
      <c r="N545" t="s">
        <v>38</v>
      </c>
      <c r="O545" t="s">
        <v>12</v>
      </c>
    </row>
    <row r="546" spans="1:15" x14ac:dyDescent="0.2">
      <c r="A546" t="s">
        <v>30</v>
      </c>
      <c r="B546" t="s">
        <v>1724</v>
      </c>
      <c r="C546" t="s">
        <v>1725</v>
      </c>
      <c r="D546" t="s">
        <v>1726</v>
      </c>
      <c r="E546" t="s">
        <v>97</v>
      </c>
      <c r="F546" t="s">
        <v>1320</v>
      </c>
      <c r="G546" s="16">
        <v>44345</v>
      </c>
      <c r="H546" s="19">
        <v>44390</v>
      </c>
      <c r="I546" s="16">
        <v>44435</v>
      </c>
      <c r="J546" s="19">
        <f t="shared" si="16"/>
        <v>44710</v>
      </c>
      <c r="K546" t="s">
        <v>36</v>
      </c>
      <c r="L546" t="s">
        <v>37</v>
      </c>
      <c r="M546" s="22" t="s">
        <v>5</v>
      </c>
      <c r="N546" t="s">
        <v>38</v>
      </c>
      <c r="O546" t="s">
        <v>12</v>
      </c>
    </row>
    <row r="547" spans="1:15" x14ac:dyDescent="0.2">
      <c r="A547" t="s">
        <v>30</v>
      </c>
      <c r="B547" t="s">
        <v>1727</v>
      </c>
      <c r="C547" t="s">
        <v>1728</v>
      </c>
      <c r="D547" t="s">
        <v>1729</v>
      </c>
      <c r="E547" t="s">
        <v>80</v>
      </c>
      <c r="F547" t="s">
        <v>1730</v>
      </c>
      <c r="G547" s="16">
        <v>44345</v>
      </c>
      <c r="H547" s="19">
        <v>44384</v>
      </c>
      <c r="I547" s="16">
        <v>44437</v>
      </c>
      <c r="J547" s="19">
        <f t="shared" si="16"/>
        <v>44710</v>
      </c>
      <c r="K547" t="s">
        <v>36</v>
      </c>
      <c r="L547" t="s">
        <v>37</v>
      </c>
      <c r="M547" s="22" t="s">
        <v>5</v>
      </c>
      <c r="N547" t="s">
        <v>38</v>
      </c>
      <c r="O547" t="s">
        <v>12</v>
      </c>
    </row>
    <row r="548" spans="1:15" x14ac:dyDescent="0.2">
      <c r="A548" t="s">
        <v>30</v>
      </c>
      <c r="B548" t="s">
        <v>1731</v>
      </c>
      <c r="C548" t="s">
        <v>1732</v>
      </c>
      <c r="D548" t="s">
        <v>1733</v>
      </c>
      <c r="E548" t="s">
        <v>80</v>
      </c>
      <c r="F548" t="s">
        <v>1526</v>
      </c>
      <c r="G548" s="16">
        <v>44345</v>
      </c>
      <c r="H548" s="19">
        <v>44361</v>
      </c>
      <c r="I548" s="16">
        <v>44437</v>
      </c>
      <c r="J548" s="19">
        <f t="shared" si="16"/>
        <v>44710</v>
      </c>
      <c r="K548" t="s">
        <v>36</v>
      </c>
      <c r="L548" t="s">
        <v>37</v>
      </c>
      <c r="M548" s="22" t="s">
        <v>5</v>
      </c>
      <c r="N548" t="s">
        <v>38</v>
      </c>
      <c r="O548" t="s">
        <v>12</v>
      </c>
    </row>
    <row r="549" spans="1:15" x14ac:dyDescent="0.2">
      <c r="A549" t="s">
        <v>30</v>
      </c>
      <c r="B549" t="s">
        <v>1734</v>
      </c>
      <c r="C549" t="s">
        <v>1735</v>
      </c>
      <c r="D549" t="s">
        <v>1736</v>
      </c>
      <c r="E549" t="s">
        <v>80</v>
      </c>
      <c r="F549" t="s">
        <v>1526</v>
      </c>
      <c r="G549" s="16">
        <v>44345</v>
      </c>
      <c r="H549" s="19">
        <v>44357</v>
      </c>
      <c r="I549" s="16">
        <v>44437</v>
      </c>
      <c r="J549" s="19">
        <f t="shared" si="16"/>
        <v>44710</v>
      </c>
      <c r="K549" t="s">
        <v>36</v>
      </c>
      <c r="L549" t="s">
        <v>37</v>
      </c>
      <c r="M549" s="22" t="s">
        <v>5</v>
      </c>
      <c r="N549" t="s">
        <v>38</v>
      </c>
      <c r="O549" t="s">
        <v>12</v>
      </c>
    </row>
    <row r="550" spans="1:15" x14ac:dyDescent="0.2">
      <c r="A550" t="s">
        <v>30</v>
      </c>
      <c r="B550" t="s">
        <v>1737</v>
      </c>
      <c r="C550" t="s">
        <v>1735</v>
      </c>
      <c r="D550" t="s">
        <v>1738</v>
      </c>
      <c r="E550" t="s">
        <v>80</v>
      </c>
      <c r="F550" t="s">
        <v>1526</v>
      </c>
      <c r="G550" s="16">
        <v>44345</v>
      </c>
      <c r="H550" s="19">
        <v>44357</v>
      </c>
      <c r="I550" s="16">
        <v>44437</v>
      </c>
      <c r="J550" s="19">
        <f t="shared" si="16"/>
        <v>44710</v>
      </c>
      <c r="K550" t="s">
        <v>36</v>
      </c>
      <c r="L550" t="s">
        <v>37</v>
      </c>
      <c r="M550" s="22" t="s">
        <v>5</v>
      </c>
      <c r="N550" t="s">
        <v>38</v>
      </c>
      <c r="O550" t="s">
        <v>12</v>
      </c>
    </row>
    <row r="551" spans="1:15" x14ac:dyDescent="0.2">
      <c r="A551" t="s">
        <v>30</v>
      </c>
      <c r="B551" t="s">
        <v>1739</v>
      </c>
      <c r="C551" t="s">
        <v>1740</v>
      </c>
      <c r="D551" t="s">
        <v>1741</v>
      </c>
      <c r="E551" t="s">
        <v>80</v>
      </c>
      <c r="F551" t="s">
        <v>1526</v>
      </c>
      <c r="G551" s="16">
        <v>44345</v>
      </c>
      <c r="H551" s="19">
        <v>44357</v>
      </c>
      <c r="I551" s="16">
        <v>44437</v>
      </c>
      <c r="J551" s="19">
        <f t="shared" si="16"/>
        <v>44710</v>
      </c>
      <c r="K551" t="s">
        <v>36</v>
      </c>
      <c r="L551" t="s">
        <v>37</v>
      </c>
      <c r="M551" s="22" t="s">
        <v>5</v>
      </c>
      <c r="N551" t="s">
        <v>38</v>
      </c>
      <c r="O551" t="s">
        <v>12</v>
      </c>
    </row>
    <row r="552" spans="1:15" x14ac:dyDescent="0.2">
      <c r="A552" t="s">
        <v>30</v>
      </c>
      <c r="B552" t="s">
        <v>1742</v>
      </c>
      <c r="C552" t="s">
        <v>1743</v>
      </c>
      <c r="D552" t="s">
        <v>1744</v>
      </c>
      <c r="E552" t="s">
        <v>97</v>
      </c>
      <c r="F552" t="s">
        <v>602</v>
      </c>
      <c r="G552" s="16">
        <v>44345</v>
      </c>
      <c r="H552" s="19">
        <v>44363</v>
      </c>
      <c r="I552" s="16">
        <v>44435</v>
      </c>
      <c r="J552" s="19">
        <f t="shared" si="16"/>
        <v>44710</v>
      </c>
      <c r="K552" t="s">
        <v>36</v>
      </c>
      <c r="L552" t="s">
        <v>37</v>
      </c>
      <c r="M552" s="22" t="s">
        <v>5</v>
      </c>
      <c r="N552" t="s">
        <v>38</v>
      </c>
      <c r="O552" t="s">
        <v>12</v>
      </c>
    </row>
    <row r="553" spans="1:15" x14ac:dyDescent="0.2">
      <c r="A553" t="s">
        <v>30</v>
      </c>
      <c r="B553" t="s">
        <v>1745</v>
      </c>
      <c r="C553" t="s">
        <v>1746</v>
      </c>
      <c r="D553" t="s">
        <v>1747</v>
      </c>
      <c r="E553" t="s">
        <v>97</v>
      </c>
      <c r="F553" t="s">
        <v>1046</v>
      </c>
      <c r="G553" s="16">
        <v>44345</v>
      </c>
      <c r="H553" s="19">
        <v>44375</v>
      </c>
      <c r="I553" s="16">
        <v>44435</v>
      </c>
      <c r="J553" s="19">
        <f t="shared" si="16"/>
        <v>44710</v>
      </c>
      <c r="K553" t="s">
        <v>36</v>
      </c>
      <c r="L553" t="s">
        <v>37</v>
      </c>
      <c r="M553" s="22" t="s">
        <v>5</v>
      </c>
      <c r="N553" t="s">
        <v>38</v>
      </c>
      <c r="O553" t="s">
        <v>12</v>
      </c>
    </row>
    <row r="554" spans="1:15" x14ac:dyDescent="0.2">
      <c r="A554" t="s">
        <v>30</v>
      </c>
      <c r="B554" t="s">
        <v>1748</v>
      </c>
      <c r="C554" t="s">
        <v>1749</v>
      </c>
      <c r="D554" t="s">
        <v>1750</v>
      </c>
      <c r="E554" t="s">
        <v>80</v>
      </c>
      <c r="F554" t="s">
        <v>1730</v>
      </c>
      <c r="G554" s="16">
        <v>44345</v>
      </c>
      <c r="H554" s="19">
        <v>44384</v>
      </c>
      <c r="I554" s="16">
        <v>44437</v>
      </c>
      <c r="J554" s="19">
        <f t="shared" si="16"/>
        <v>44710</v>
      </c>
      <c r="K554" t="s">
        <v>36</v>
      </c>
      <c r="L554" t="s">
        <v>37</v>
      </c>
      <c r="M554" s="22" t="s">
        <v>5</v>
      </c>
      <c r="N554" t="s">
        <v>38</v>
      </c>
      <c r="O554" t="s">
        <v>12</v>
      </c>
    </row>
    <row r="555" spans="1:15" x14ac:dyDescent="0.2">
      <c r="A555" t="s">
        <v>30</v>
      </c>
      <c r="B555" t="s">
        <v>1751</v>
      </c>
      <c r="C555" t="s">
        <v>1752</v>
      </c>
      <c r="D555" t="s">
        <v>1753</v>
      </c>
      <c r="E555" t="s">
        <v>42</v>
      </c>
      <c r="F555" t="s">
        <v>1279</v>
      </c>
      <c r="G555" s="16">
        <v>44345</v>
      </c>
      <c r="H555" s="19">
        <v>44389</v>
      </c>
      <c r="I555" s="16">
        <v>44435</v>
      </c>
      <c r="J555" s="19">
        <f t="shared" si="16"/>
        <v>44710</v>
      </c>
      <c r="K555" t="s">
        <v>36</v>
      </c>
      <c r="L555" t="s">
        <v>37</v>
      </c>
      <c r="M555" s="22" t="s">
        <v>5</v>
      </c>
      <c r="N555" t="s">
        <v>38</v>
      </c>
      <c r="O555" t="s">
        <v>12</v>
      </c>
    </row>
    <row r="556" spans="1:15" x14ac:dyDescent="0.2">
      <c r="A556" t="s">
        <v>30</v>
      </c>
      <c r="B556" t="s">
        <v>1754</v>
      </c>
      <c r="C556" t="s">
        <v>1755</v>
      </c>
      <c r="D556" t="s">
        <v>1756</v>
      </c>
      <c r="E556" t="s">
        <v>80</v>
      </c>
      <c r="F556" t="s">
        <v>1526</v>
      </c>
      <c r="G556" s="16">
        <v>44345</v>
      </c>
      <c r="H556" s="19">
        <v>44357</v>
      </c>
      <c r="I556" s="16">
        <v>44437</v>
      </c>
      <c r="J556" s="19">
        <f t="shared" si="16"/>
        <v>44710</v>
      </c>
      <c r="K556" t="s">
        <v>36</v>
      </c>
      <c r="L556" t="s">
        <v>37</v>
      </c>
      <c r="M556" s="22" t="s">
        <v>5</v>
      </c>
      <c r="N556" t="s">
        <v>38</v>
      </c>
      <c r="O556" t="s">
        <v>12</v>
      </c>
    </row>
    <row r="557" spans="1:15" x14ac:dyDescent="0.2">
      <c r="A557" t="s">
        <v>30</v>
      </c>
      <c r="B557" t="s">
        <v>1757</v>
      </c>
      <c r="C557" t="s">
        <v>1758</v>
      </c>
      <c r="D557" t="s">
        <v>1759</v>
      </c>
      <c r="E557" t="s">
        <v>97</v>
      </c>
      <c r="F557" t="s">
        <v>1313</v>
      </c>
      <c r="G557" s="16">
        <v>44345</v>
      </c>
      <c r="H557" s="19">
        <v>44366</v>
      </c>
      <c r="I557" s="16">
        <v>44437</v>
      </c>
      <c r="J557" s="19">
        <f t="shared" si="16"/>
        <v>44710</v>
      </c>
      <c r="K557" t="s">
        <v>36</v>
      </c>
      <c r="L557" t="s">
        <v>37</v>
      </c>
      <c r="M557" s="22" t="s">
        <v>5</v>
      </c>
      <c r="N557" t="s">
        <v>38</v>
      </c>
      <c r="O557" t="s">
        <v>12</v>
      </c>
    </row>
    <row r="558" spans="1:15" x14ac:dyDescent="0.2">
      <c r="A558" t="s">
        <v>30</v>
      </c>
      <c r="B558" t="s">
        <v>1760</v>
      </c>
      <c r="C558" t="s">
        <v>1761</v>
      </c>
      <c r="D558" t="s">
        <v>1762</v>
      </c>
      <c r="E558" t="s">
        <v>97</v>
      </c>
      <c r="F558" t="s">
        <v>477</v>
      </c>
      <c r="G558" s="16">
        <v>44348</v>
      </c>
      <c r="H558" s="19">
        <v>44354</v>
      </c>
      <c r="I558" s="16">
        <v>44440</v>
      </c>
      <c r="J558" s="19">
        <f t="shared" si="16"/>
        <v>44713</v>
      </c>
      <c r="K558" t="s">
        <v>36</v>
      </c>
      <c r="L558" t="s">
        <v>37</v>
      </c>
      <c r="M558" s="22" t="s">
        <v>5</v>
      </c>
      <c r="N558" t="s">
        <v>38</v>
      </c>
      <c r="O558" t="s">
        <v>12</v>
      </c>
    </row>
    <row r="559" spans="1:15" x14ac:dyDescent="0.2">
      <c r="A559" t="s">
        <v>30</v>
      </c>
      <c r="B559" t="s">
        <v>1763</v>
      </c>
      <c r="C559" t="s">
        <v>1764</v>
      </c>
      <c r="D559" t="s">
        <v>1765</v>
      </c>
      <c r="E559" t="s">
        <v>97</v>
      </c>
      <c r="F559" t="s">
        <v>355</v>
      </c>
      <c r="G559" s="16">
        <v>44348</v>
      </c>
      <c r="H559" s="19">
        <v>44412</v>
      </c>
      <c r="I559" s="16">
        <v>44440</v>
      </c>
      <c r="J559" s="19">
        <f t="shared" si="16"/>
        <v>44713</v>
      </c>
      <c r="K559" t="s">
        <v>36</v>
      </c>
      <c r="L559" t="s">
        <v>37</v>
      </c>
      <c r="M559" s="22" t="s">
        <v>5</v>
      </c>
      <c r="N559" t="s">
        <v>38</v>
      </c>
      <c r="O559" t="s">
        <v>12</v>
      </c>
    </row>
    <row r="560" spans="1:15" x14ac:dyDescent="0.2">
      <c r="A560" t="s">
        <v>30</v>
      </c>
      <c r="B560" t="s">
        <v>1766</v>
      </c>
      <c r="C560" t="s">
        <v>1767</v>
      </c>
      <c r="D560" t="s">
        <v>1768</v>
      </c>
      <c r="E560" t="s">
        <v>97</v>
      </c>
      <c r="F560" t="s">
        <v>477</v>
      </c>
      <c r="G560" s="16">
        <v>44348</v>
      </c>
      <c r="H560" s="19">
        <v>44355</v>
      </c>
      <c r="I560" s="16">
        <v>44438</v>
      </c>
      <c r="J560" s="19">
        <f t="shared" si="16"/>
        <v>44713</v>
      </c>
      <c r="K560" t="s">
        <v>36</v>
      </c>
      <c r="L560" t="s">
        <v>37</v>
      </c>
      <c r="M560" s="22" t="s">
        <v>5</v>
      </c>
      <c r="N560" t="s">
        <v>38</v>
      </c>
      <c r="O560" t="s">
        <v>12</v>
      </c>
    </row>
    <row r="561" spans="1:15" x14ac:dyDescent="0.2">
      <c r="A561" t="s">
        <v>30</v>
      </c>
      <c r="B561" t="s">
        <v>1769</v>
      </c>
      <c r="C561" t="s">
        <v>1770</v>
      </c>
      <c r="D561" t="s">
        <v>1771</v>
      </c>
      <c r="E561" t="s">
        <v>34</v>
      </c>
      <c r="F561" t="s">
        <v>1255</v>
      </c>
      <c r="G561" s="16">
        <v>44348</v>
      </c>
      <c r="H561" s="19">
        <v>44361</v>
      </c>
      <c r="I561" s="16">
        <v>44438</v>
      </c>
      <c r="J561" s="19">
        <f t="shared" si="16"/>
        <v>44713</v>
      </c>
      <c r="K561" t="s">
        <v>36</v>
      </c>
      <c r="L561" t="s">
        <v>37</v>
      </c>
      <c r="M561" s="22" t="s">
        <v>5</v>
      </c>
      <c r="N561" t="s">
        <v>38</v>
      </c>
      <c r="O561" t="s">
        <v>12</v>
      </c>
    </row>
    <row r="562" spans="1:15" x14ac:dyDescent="0.2">
      <c r="A562" t="s">
        <v>30</v>
      </c>
      <c r="B562" t="s">
        <v>1772</v>
      </c>
      <c r="C562" t="s">
        <v>1773</v>
      </c>
      <c r="D562" t="s">
        <v>1774</v>
      </c>
      <c r="E562" t="s">
        <v>56</v>
      </c>
      <c r="F562" t="s">
        <v>844</v>
      </c>
      <c r="G562" s="16">
        <v>44348</v>
      </c>
      <c r="H562" s="19">
        <v>44433</v>
      </c>
      <c r="I562" s="16">
        <v>44438</v>
      </c>
      <c r="J562" s="19">
        <f t="shared" si="16"/>
        <v>44713</v>
      </c>
      <c r="K562" t="s">
        <v>36</v>
      </c>
      <c r="L562" t="s">
        <v>37</v>
      </c>
      <c r="M562" s="22" t="s">
        <v>5</v>
      </c>
      <c r="N562" t="s">
        <v>38</v>
      </c>
      <c r="O562" t="s">
        <v>12</v>
      </c>
    </row>
    <row r="563" spans="1:15" x14ac:dyDescent="0.2">
      <c r="A563" t="s">
        <v>30</v>
      </c>
      <c r="B563" t="s">
        <v>1775</v>
      </c>
      <c r="C563" t="s">
        <v>1776</v>
      </c>
      <c r="D563" t="s">
        <v>1777</v>
      </c>
      <c r="E563" t="s">
        <v>42</v>
      </c>
      <c r="F563" t="s">
        <v>1279</v>
      </c>
      <c r="G563" s="16">
        <v>44348</v>
      </c>
      <c r="H563" s="19">
        <v>44365</v>
      </c>
      <c r="I563" s="16">
        <v>44440</v>
      </c>
      <c r="J563" s="19">
        <f t="shared" si="16"/>
        <v>44713</v>
      </c>
      <c r="K563" t="s">
        <v>36</v>
      </c>
      <c r="L563" t="s">
        <v>37</v>
      </c>
      <c r="M563" s="22" t="s">
        <v>5</v>
      </c>
      <c r="N563" t="s">
        <v>38</v>
      </c>
      <c r="O563" t="s">
        <v>12</v>
      </c>
    </row>
    <row r="564" spans="1:15" x14ac:dyDescent="0.2">
      <c r="A564" t="s">
        <v>30</v>
      </c>
      <c r="B564" t="s">
        <v>1778</v>
      </c>
      <c r="C564" t="s">
        <v>410</v>
      </c>
      <c r="D564" t="s">
        <v>1779</v>
      </c>
      <c r="E564" t="s">
        <v>97</v>
      </c>
      <c r="F564" t="s">
        <v>123</v>
      </c>
      <c r="G564" s="16">
        <v>44348</v>
      </c>
      <c r="H564" s="19">
        <v>44401</v>
      </c>
      <c r="I564" s="16">
        <v>44440</v>
      </c>
      <c r="J564" s="19">
        <f t="shared" si="16"/>
        <v>44713</v>
      </c>
      <c r="K564" t="s">
        <v>36</v>
      </c>
      <c r="L564" t="s">
        <v>37</v>
      </c>
      <c r="M564" s="22" t="s">
        <v>5</v>
      </c>
      <c r="N564" t="s">
        <v>38</v>
      </c>
      <c r="O564" t="s">
        <v>12</v>
      </c>
    </row>
    <row r="565" spans="1:15" x14ac:dyDescent="0.2">
      <c r="A565" t="s">
        <v>30</v>
      </c>
      <c r="B565" t="s">
        <v>1780</v>
      </c>
      <c r="C565" t="s">
        <v>1781</v>
      </c>
      <c r="D565" t="s">
        <v>1782</v>
      </c>
      <c r="E565" t="s">
        <v>42</v>
      </c>
      <c r="F565" t="s">
        <v>1279</v>
      </c>
      <c r="G565" s="16">
        <v>44349</v>
      </c>
      <c r="H565" s="19">
        <v>44369</v>
      </c>
      <c r="I565" s="16">
        <v>44441</v>
      </c>
      <c r="J565" s="19">
        <f t="shared" si="16"/>
        <v>44714</v>
      </c>
      <c r="K565" t="s">
        <v>36</v>
      </c>
      <c r="L565" t="s">
        <v>37</v>
      </c>
      <c r="M565" s="22" t="s">
        <v>5</v>
      </c>
      <c r="N565" t="s">
        <v>38</v>
      </c>
      <c r="O565" t="s">
        <v>12</v>
      </c>
    </row>
    <row r="566" spans="1:15" x14ac:dyDescent="0.2">
      <c r="A566" t="s">
        <v>30</v>
      </c>
      <c r="B566" t="s">
        <v>1783</v>
      </c>
      <c r="C566" t="s">
        <v>1784</v>
      </c>
      <c r="D566" t="s">
        <v>1785</v>
      </c>
      <c r="E566" t="s">
        <v>97</v>
      </c>
      <c r="F566" t="s">
        <v>1046</v>
      </c>
      <c r="G566" s="16">
        <v>44349</v>
      </c>
      <c r="H566" s="19">
        <v>44412</v>
      </c>
      <c r="I566" s="16">
        <v>44441</v>
      </c>
      <c r="J566" s="19">
        <f t="shared" si="16"/>
        <v>44714</v>
      </c>
      <c r="K566" t="s">
        <v>36</v>
      </c>
      <c r="L566" t="s">
        <v>37</v>
      </c>
      <c r="M566" s="22" t="s">
        <v>5</v>
      </c>
      <c r="N566" t="s">
        <v>38</v>
      </c>
      <c r="O566" t="s">
        <v>12</v>
      </c>
    </row>
    <row r="567" spans="1:15" x14ac:dyDescent="0.2">
      <c r="A567" t="s">
        <v>30</v>
      </c>
      <c r="B567" t="s">
        <v>1786</v>
      </c>
      <c r="C567" t="s">
        <v>1787</v>
      </c>
      <c r="D567" t="s">
        <v>1788</v>
      </c>
      <c r="E567" t="s">
        <v>80</v>
      </c>
      <c r="F567" t="s">
        <v>1789</v>
      </c>
      <c r="G567" s="16">
        <v>44349</v>
      </c>
      <c r="H567" s="19">
        <v>44371</v>
      </c>
      <c r="I567" s="16">
        <v>44441</v>
      </c>
      <c r="J567" s="19">
        <f t="shared" si="16"/>
        <v>44714</v>
      </c>
      <c r="K567" t="s">
        <v>36</v>
      </c>
      <c r="L567" t="s">
        <v>37</v>
      </c>
      <c r="M567" s="22" t="s">
        <v>5</v>
      </c>
      <c r="N567" t="s">
        <v>38</v>
      </c>
      <c r="O567" t="s">
        <v>12</v>
      </c>
    </row>
    <row r="568" spans="1:15" x14ac:dyDescent="0.2">
      <c r="A568" t="s">
        <v>30</v>
      </c>
      <c r="B568" t="s">
        <v>1790</v>
      </c>
      <c r="C568" t="s">
        <v>1791</v>
      </c>
      <c r="D568" t="s">
        <v>1792</v>
      </c>
      <c r="E568" t="s">
        <v>97</v>
      </c>
      <c r="F568" t="s">
        <v>477</v>
      </c>
      <c r="G568" s="16">
        <v>44349</v>
      </c>
      <c r="H568" s="19">
        <v>44351</v>
      </c>
      <c r="I568" s="16">
        <v>44441</v>
      </c>
      <c r="J568" s="19">
        <f t="shared" si="16"/>
        <v>44714</v>
      </c>
      <c r="K568" t="s">
        <v>36</v>
      </c>
      <c r="L568" t="s">
        <v>37</v>
      </c>
      <c r="M568" s="22" t="s">
        <v>5</v>
      </c>
      <c r="N568" t="s">
        <v>38</v>
      </c>
      <c r="O568" t="s">
        <v>12</v>
      </c>
    </row>
    <row r="569" spans="1:15" x14ac:dyDescent="0.2">
      <c r="A569" t="s">
        <v>30</v>
      </c>
      <c r="B569" t="s">
        <v>1793</v>
      </c>
      <c r="C569" t="s">
        <v>1794</v>
      </c>
      <c r="D569" t="s">
        <v>1795</v>
      </c>
      <c r="E569" t="s">
        <v>97</v>
      </c>
      <c r="F569" t="s">
        <v>602</v>
      </c>
      <c r="G569" s="16">
        <v>44349</v>
      </c>
      <c r="H569" s="19">
        <v>44375</v>
      </c>
      <c r="I569" s="16">
        <v>44441</v>
      </c>
      <c r="J569" s="19">
        <f t="shared" si="16"/>
        <v>44714</v>
      </c>
      <c r="K569" t="s">
        <v>36</v>
      </c>
      <c r="L569" t="s">
        <v>37</v>
      </c>
      <c r="M569" s="22" t="s">
        <v>5</v>
      </c>
      <c r="N569" t="s">
        <v>38</v>
      </c>
      <c r="O569" t="s">
        <v>12</v>
      </c>
    </row>
    <row r="570" spans="1:15" x14ac:dyDescent="0.2">
      <c r="A570" t="s">
        <v>30</v>
      </c>
      <c r="B570" t="s">
        <v>1796</v>
      </c>
      <c r="C570" t="s">
        <v>1797</v>
      </c>
      <c r="D570" t="s">
        <v>1798</v>
      </c>
      <c r="E570" t="s">
        <v>34</v>
      </c>
      <c r="F570" t="s">
        <v>1296</v>
      </c>
      <c r="G570" s="16">
        <v>44349</v>
      </c>
      <c r="H570" s="19">
        <v>44370</v>
      </c>
      <c r="I570" s="16">
        <v>44441</v>
      </c>
      <c r="J570" s="19">
        <f t="shared" si="16"/>
        <v>44714</v>
      </c>
      <c r="K570" t="s">
        <v>36</v>
      </c>
      <c r="L570" t="s">
        <v>37</v>
      </c>
      <c r="M570" s="22" t="s">
        <v>5</v>
      </c>
      <c r="N570" t="s">
        <v>38</v>
      </c>
      <c r="O570" t="s">
        <v>12</v>
      </c>
    </row>
    <row r="571" spans="1:15" x14ac:dyDescent="0.2">
      <c r="A571" t="s">
        <v>30</v>
      </c>
      <c r="B571" t="s">
        <v>1799</v>
      </c>
      <c r="C571" t="s">
        <v>1264</v>
      </c>
      <c r="D571" t="s">
        <v>1800</v>
      </c>
      <c r="E571" t="s">
        <v>80</v>
      </c>
      <c r="F571" t="s">
        <v>808</v>
      </c>
      <c r="G571" s="16">
        <v>44349</v>
      </c>
      <c r="H571" s="19">
        <v>44354</v>
      </c>
      <c r="I571" s="16">
        <v>44441</v>
      </c>
      <c r="J571" s="19">
        <f t="shared" si="16"/>
        <v>44714</v>
      </c>
      <c r="K571" t="s">
        <v>36</v>
      </c>
      <c r="L571" t="s">
        <v>37</v>
      </c>
      <c r="M571" s="22" t="s">
        <v>5</v>
      </c>
      <c r="N571" t="s">
        <v>38</v>
      </c>
      <c r="O571" t="s">
        <v>12</v>
      </c>
    </row>
    <row r="572" spans="1:15" x14ac:dyDescent="0.2">
      <c r="A572" t="s">
        <v>30</v>
      </c>
      <c r="B572" t="s">
        <v>1801</v>
      </c>
      <c r="C572" t="s">
        <v>1802</v>
      </c>
      <c r="D572" t="s">
        <v>1803</v>
      </c>
      <c r="E572" t="s">
        <v>97</v>
      </c>
      <c r="F572" t="s">
        <v>370</v>
      </c>
      <c r="G572" s="16">
        <v>44349</v>
      </c>
      <c r="H572" s="19">
        <v>44399</v>
      </c>
      <c r="I572" s="16">
        <v>44439</v>
      </c>
      <c r="J572" s="19">
        <f t="shared" si="16"/>
        <v>44714</v>
      </c>
      <c r="K572" t="s">
        <v>36</v>
      </c>
      <c r="L572" t="s">
        <v>37</v>
      </c>
      <c r="M572" s="22" t="s">
        <v>5</v>
      </c>
      <c r="N572" t="s">
        <v>38</v>
      </c>
      <c r="O572" t="s">
        <v>12</v>
      </c>
    </row>
    <row r="573" spans="1:15" x14ac:dyDescent="0.2">
      <c r="A573" t="s">
        <v>30</v>
      </c>
      <c r="B573" t="s">
        <v>1804</v>
      </c>
      <c r="C573" t="s">
        <v>1805</v>
      </c>
      <c r="D573" t="s">
        <v>1806</v>
      </c>
      <c r="E573" t="s">
        <v>97</v>
      </c>
      <c r="F573" t="s">
        <v>602</v>
      </c>
      <c r="G573" s="16">
        <v>44349</v>
      </c>
      <c r="H573" s="19">
        <v>44399</v>
      </c>
      <c r="I573" s="16">
        <v>44439</v>
      </c>
      <c r="J573" s="19">
        <f t="shared" si="16"/>
        <v>44714</v>
      </c>
      <c r="K573" t="s">
        <v>36</v>
      </c>
      <c r="L573" t="s">
        <v>37</v>
      </c>
      <c r="M573" s="22" t="s">
        <v>5</v>
      </c>
      <c r="N573" t="s">
        <v>38</v>
      </c>
      <c r="O573" t="s">
        <v>12</v>
      </c>
    </row>
    <row r="574" spans="1:15" x14ac:dyDescent="0.2">
      <c r="A574" t="s">
        <v>30</v>
      </c>
      <c r="B574" t="s">
        <v>1807</v>
      </c>
      <c r="C574" t="s">
        <v>1802</v>
      </c>
      <c r="D574" t="s">
        <v>1808</v>
      </c>
      <c r="E574" t="s">
        <v>97</v>
      </c>
      <c r="F574" t="s">
        <v>370</v>
      </c>
      <c r="G574" s="16">
        <v>44349</v>
      </c>
      <c r="H574" s="19">
        <v>44373</v>
      </c>
      <c r="I574" s="16">
        <v>44439</v>
      </c>
      <c r="J574" s="19">
        <f t="shared" si="16"/>
        <v>44714</v>
      </c>
      <c r="K574" t="s">
        <v>36</v>
      </c>
      <c r="L574" t="s">
        <v>37</v>
      </c>
      <c r="M574" s="22" t="s">
        <v>5</v>
      </c>
      <c r="N574" t="s">
        <v>38</v>
      </c>
      <c r="O574" t="s">
        <v>12</v>
      </c>
    </row>
    <row r="575" spans="1:15" x14ac:dyDescent="0.2">
      <c r="A575" t="s">
        <v>30</v>
      </c>
      <c r="B575" t="s">
        <v>1809</v>
      </c>
      <c r="C575" t="s">
        <v>1810</v>
      </c>
      <c r="D575" t="s">
        <v>1811</v>
      </c>
      <c r="E575" t="s">
        <v>97</v>
      </c>
      <c r="F575" t="s">
        <v>370</v>
      </c>
      <c r="G575" s="16">
        <v>44349</v>
      </c>
      <c r="H575" s="19">
        <v>44376</v>
      </c>
      <c r="I575" s="16">
        <v>44439</v>
      </c>
      <c r="J575" s="19">
        <f t="shared" si="16"/>
        <v>44714</v>
      </c>
      <c r="K575" t="s">
        <v>36</v>
      </c>
      <c r="L575" t="s">
        <v>37</v>
      </c>
      <c r="M575" s="22" t="s">
        <v>5</v>
      </c>
      <c r="N575" t="s">
        <v>38</v>
      </c>
      <c r="O575" t="s">
        <v>12</v>
      </c>
    </row>
    <row r="576" spans="1:15" x14ac:dyDescent="0.2">
      <c r="A576" t="s">
        <v>30</v>
      </c>
      <c r="B576" t="s">
        <v>1812</v>
      </c>
      <c r="C576" t="s">
        <v>1813</v>
      </c>
      <c r="D576" t="s">
        <v>1814</v>
      </c>
      <c r="E576" t="s">
        <v>97</v>
      </c>
      <c r="F576" t="s">
        <v>1815</v>
      </c>
      <c r="G576" s="16">
        <v>44349</v>
      </c>
      <c r="H576" s="19">
        <v>44415</v>
      </c>
      <c r="I576" s="16">
        <v>44439</v>
      </c>
      <c r="J576" s="19">
        <f t="shared" si="16"/>
        <v>44714</v>
      </c>
      <c r="K576" t="s">
        <v>36</v>
      </c>
      <c r="L576" t="s">
        <v>37</v>
      </c>
      <c r="M576" s="22" t="s">
        <v>5</v>
      </c>
      <c r="N576" t="s">
        <v>38</v>
      </c>
      <c r="O576" t="s">
        <v>12</v>
      </c>
    </row>
    <row r="577" spans="1:15" x14ac:dyDescent="0.2">
      <c r="A577" t="s">
        <v>30</v>
      </c>
      <c r="B577" t="s">
        <v>1816</v>
      </c>
      <c r="C577" t="s">
        <v>1817</v>
      </c>
      <c r="D577" t="s">
        <v>1818</v>
      </c>
      <c r="E577" t="s">
        <v>97</v>
      </c>
      <c r="F577" t="s">
        <v>366</v>
      </c>
      <c r="G577" s="16">
        <v>44349</v>
      </c>
      <c r="H577" s="19">
        <v>44359</v>
      </c>
      <c r="I577" s="16">
        <v>44439</v>
      </c>
      <c r="J577" s="19">
        <f t="shared" si="16"/>
        <v>44714</v>
      </c>
      <c r="K577" t="s">
        <v>36</v>
      </c>
      <c r="L577" t="s">
        <v>37</v>
      </c>
      <c r="M577" s="22" t="s">
        <v>5</v>
      </c>
      <c r="N577" t="s">
        <v>38</v>
      </c>
      <c r="O577" t="s">
        <v>12</v>
      </c>
    </row>
    <row r="578" spans="1:15" x14ac:dyDescent="0.2">
      <c r="A578" t="s">
        <v>30</v>
      </c>
      <c r="B578" t="s">
        <v>1819</v>
      </c>
      <c r="C578" t="s">
        <v>1820</v>
      </c>
      <c r="D578" t="s">
        <v>1821</v>
      </c>
      <c r="E578" t="s">
        <v>97</v>
      </c>
      <c r="F578" t="s">
        <v>602</v>
      </c>
      <c r="G578" s="16">
        <v>44349</v>
      </c>
      <c r="H578" s="19">
        <v>44364</v>
      </c>
      <c r="I578" s="16">
        <v>44439</v>
      </c>
      <c r="J578" s="19">
        <f t="shared" si="16"/>
        <v>44714</v>
      </c>
      <c r="K578" t="s">
        <v>36</v>
      </c>
      <c r="L578" t="s">
        <v>37</v>
      </c>
      <c r="M578" s="22" t="s">
        <v>5</v>
      </c>
      <c r="N578" t="s">
        <v>38</v>
      </c>
      <c r="O578" t="s">
        <v>12</v>
      </c>
    </row>
    <row r="579" spans="1:15" x14ac:dyDescent="0.2">
      <c r="A579" t="s">
        <v>30</v>
      </c>
      <c r="B579" t="s">
        <v>1822</v>
      </c>
      <c r="C579" t="s">
        <v>1823</v>
      </c>
      <c r="D579" t="s">
        <v>1824</v>
      </c>
      <c r="E579" t="s">
        <v>42</v>
      </c>
      <c r="F579" t="s">
        <v>1279</v>
      </c>
      <c r="G579" s="16">
        <v>44349</v>
      </c>
      <c r="H579" s="19">
        <v>44389</v>
      </c>
      <c r="I579" s="16">
        <v>44441</v>
      </c>
      <c r="J579" s="19">
        <f t="shared" si="16"/>
        <v>44714</v>
      </c>
      <c r="K579" t="s">
        <v>36</v>
      </c>
      <c r="L579" t="s">
        <v>37</v>
      </c>
      <c r="M579" s="22" t="s">
        <v>5</v>
      </c>
      <c r="N579" t="s">
        <v>38</v>
      </c>
      <c r="O579" t="s">
        <v>12</v>
      </c>
    </row>
    <row r="580" spans="1:15" x14ac:dyDescent="0.2">
      <c r="A580" t="s">
        <v>30</v>
      </c>
      <c r="B580" t="s">
        <v>1825</v>
      </c>
      <c r="C580" t="s">
        <v>1826</v>
      </c>
      <c r="D580" t="s">
        <v>1827</v>
      </c>
      <c r="E580" t="s">
        <v>97</v>
      </c>
      <c r="F580" t="s">
        <v>477</v>
      </c>
      <c r="G580" s="16">
        <v>44349</v>
      </c>
      <c r="H580" s="19">
        <v>44355</v>
      </c>
      <c r="I580" s="16">
        <v>44439</v>
      </c>
      <c r="J580" s="19">
        <f t="shared" si="16"/>
        <v>44714</v>
      </c>
      <c r="K580" t="s">
        <v>36</v>
      </c>
      <c r="L580" t="s">
        <v>37</v>
      </c>
      <c r="M580" s="22" t="s">
        <v>5</v>
      </c>
      <c r="N580" t="s">
        <v>38</v>
      </c>
      <c r="O580" t="s">
        <v>12</v>
      </c>
    </row>
    <row r="581" spans="1:15" x14ac:dyDescent="0.2">
      <c r="A581" t="s">
        <v>30</v>
      </c>
      <c r="B581" t="s">
        <v>1828</v>
      </c>
      <c r="C581" t="s">
        <v>1829</v>
      </c>
      <c r="D581" t="s">
        <v>1830</v>
      </c>
      <c r="E581" t="s">
        <v>80</v>
      </c>
      <c r="F581" t="s">
        <v>1831</v>
      </c>
      <c r="G581" s="16">
        <v>44349</v>
      </c>
      <c r="H581" s="19">
        <v>44386</v>
      </c>
      <c r="I581" s="16">
        <v>44441</v>
      </c>
      <c r="J581" s="19">
        <f t="shared" si="16"/>
        <v>44714</v>
      </c>
      <c r="K581" t="s">
        <v>36</v>
      </c>
      <c r="L581" t="s">
        <v>37</v>
      </c>
      <c r="M581" s="22" t="s">
        <v>5</v>
      </c>
      <c r="N581" t="s">
        <v>38</v>
      </c>
      <c r="O581" t="s">
        <v>12</v>
      </c>
    </row>
    <row r="582" spans="1:15" x14ac:dyDescent="0.2">
      <c r="A582" t="s">
        <v>30</v>
      </c>
      <c r="B582" t="s">
        <v>1832</v>
      </c>
      <c r="C582" t="s">
        <v>1829</v>
      </c>
      <c r="D582" t="s">
        <v>1833</v>
      </c>
      <c r="E582" t="s">
        <v>80</v>
      </c>
      <c r="F582" t="s">
        <v>1834</v>
      </c>
      <c r="G582" s="16">
        <v>44349</v>
      </c>
      <c r="H582" s="19">
        <v>44386</v>
      </c>
      <c r="I582" s="16">
        <v>44441</v>
      </c>
      <c r="J582" s="19">
        <f t="shared" si="16"/>
        <v>44714</v>
      </c>
      <c r="K582" t="s">
        <v>36</v>
      </c>
      <c r="L582" t="s">
        <v>37</v>
      </c>
      <c r="M582" s="22" t="s">
        <v>5</v>
      </c>
      <c r="N582" t="s">
        <v>38</v>
      </c>
      <c r="O582" t="s">
        <v>12</v>
      </c>
    </row>
    <row r="583" spans="1:15" x14ac:dyDescent="0.2">
      <c r="A583" t="s">
        <v>30</v>
      </c>
      <c r="B583" t="s">
        <v>1835</v>
      </c>
      <c r="C583" t="s">
        <v>1836</v>
      </c>
      <c r="D583" t="s">
        <v>1837</v>
      </c>
      <c r="E583" t="s">
        <v>97</v>
      </c>
      <c r="F583" t="s">
        <v>1313</v>
      </c>
      <c r="G583" s="16">
        <v>44349</v>
      </c>
      <c r="H583" s="19">
        <v>44401</v>
      </c>
      <c r="I583" s="16">
        <v>44441</v>
      </c>
      <c r="J583" s="19">
        <f t="shared" si="16"/>
        <v>44714</v>
      </c>
      <c r="K583" t="s">
        <v>36</v>
      </c>
      <c r="L583" t="s">
        <v>37</v>
      </c>
      <c r="M583" s="22" t="s">
        <v>5</v>
      </c>
      <c r="N583" t="s">
        <v>38</v>
      </c>
      <c r="O583" t="s">
        <v>12</v>
      </c>
    </row>
    <row r="584" spans="1:15" x14ac:dyDescent="0.2">
      <c r="A584" t="s">
        <v>30</v>
      </c>
      <c r="B584" t="s">
        <v>1838</v>
      </c>
      <c r="C584" t="s">
        <v>1839</v>
      </c>
      <c r="D584" t="s">
        <v>1840</v>
      </c>
      <c r="E584" t="s">
        <v>97</v>
      </c>
      <c r="F584" t="s">
        <v>355</v>
      </c>
      <c r="G584" s="16">
        <v>44349</v>
      </c>
      <c r="H584" s="19">
        <v>44357</v>
      </c>
      <c r="I584" s="16">
        <v>44439</v>
      </c>
      <c r="J584" s="19">
        <f t="shared" si="16"/>
        <v>44714</v>
      </c>
      <c r="K584" t="s">
        <v>36</v>
      </c>
      <c r="L584" t="s">
        <v>37</v>
      </c>
      <c r="M584" s="22" t="s">
        <v>5</v>
      </c>
      <c r="N584" t="s">
        <v>38</v>
      </c>
      <c r="O584" t="s">
        <v>12</v>
      </c>
    </row>
    <row r="585" spans="1:15" x14ac:dyDescent="0.2">
      <c r="A585" t="s">
        <v>30</v>
      </c>
      <c r="B585" t="s">
        <v>1841</v>
      </c>
      <c r="C585" t="s">
        <v>1842</v>
      </c>
      <c r="D585" t="s">
        <v>1843</v>
      </c>
      <c r="E585" t="s">
        <v>97</v>
      </c>
      <c r="F585" t="s">
        <v>477</v>
      </c>
      <c r="G585" s="16">
        <v>44349</v>
      </c>
      <c r="H585" s="19">
        <v>44361</v>
      </c>
      <c r="I585" s="16">
        <v>44441</v>
      </c>
      <c r="J585" s="19">
        <f t="shared" si="16"/>
        <v>44714</v>
      </c>
      <c r="K585" t="s">
        <v>36</v>
      </c>
      <c r="L585" t="s">
        <v>37</v>
      </c>
      <c r="M585" s="22" t="s">
        <v>5</v>
      </c>
      <c r="N585" t="s">
        <v>38</v>
      </c>
      <c r="O585" t="s">
        <v>12</v>
      </c>
    </row>
    <row r="586" spans="1:15" x14ac:dyDescent="0.2">
      <c r="A586" t="s">
        <v>30</v>
      </c>
      <c r="B586" t="s">
        <v>1844</v>
      </c>
      <c r="C586" t="s">
        <v>1845</v>
      </c>
      <c r="D586" t="s">
        <v>1846</v>
      </c>
      <c r="E586" t="s">
        <v>97</v>
      </c>
      <c r="F586" t="s">
        <v>602</v>
      </c>
      <c r="G586" s="16">
        <v>44349</v>
      </c>
      <c r="H586" s="19">
        <v>44370</v>
      </c>
      <c r="I586" s="16">
        <v>44441</v>
      </c>
      <c r="J586" s="19">
        <f t="shared" si="16"/>
        <v>44714</v>
      </c>
      <c r="K586" t="s">
        <v>36</v>
      </c>
      <c r="L586" t="s">
        <v>37</v>
      </c>
      <c r="M586" s="22" t="s">
        <v>5</v>
      </c>
      <c r="N586" t="s">
        <v>38</v>
      </c>
      <c r="O586" t="s">
        <v>12</v>
      </c>
    </row>
    <row r="587" spans="1:15" x14ac:dyDescent="0.2">
      <c r="A587" t="s">
        <v>30</v>
      </c>
      <c r="B587" t="s">
        <v>1847</v>
      </c>
      <c r="C587" t="s">
        <v>1848</v>
      </c>
      <c r="D587" t="s">
        <v>1849</v>
      </c>
      <c r="E587" t="s">
        <v>97</v>
      </c>
      <c r="F587" t="s">
        <v>602</v>
      </c>
      <c r="G587" s="16">
        <v>44349</v>
      </c>
      <c r="H587" s="19">
        <v>44366</v>
      </c>
      <c r="I587" s="16">
        <v>44441</v>
      </c>
      <c r="J587" s="19">
        <f t="shared" si="16"/>
        <v>44714</v>
      </c>
      <c r="K587" t="s">
        <v>36</v>
      </c>
      <c r="L587" t="s">
        <v>37</v>
      </c>
      <c r="M587" s="22" t="s">
        <v>5</v>
      </c>
      <c r="N587" t="s">
        <v>38</v>
      </c>
      <c r="O587" t="s">
        <v>12</v>
      </c>
    </row>
    <row r="588" spans="1:15" x14ac:dyDescent="0.2">
      <c r="A588" t="s">
        <v>30</v>
      </c>
      <c r="B588" t="s">
        <v>1850</v>
      </c>
      <c r="C588" t="s">
        <v>722</v>
      </c>
      <c r="D588" t="s">
        <v>1851</v>
      </c>
      <c r="E588" t="s">
        <v>47</v>
      </c>
      <c r="F588" t="s">
        <v>153</v>
      </c>
      <c r="G588" s="16">
        <v>44349</v>
      </c>
      <c r="H588" s="19">
        <v>44755</v>
      </c>
      <c r="I588" s="16">
        <v>44714</v>
      </c>
      <c r="J588" s="19">
        <f t="shared" si="16"/>
        <v>44714</v>
      </c>
      <c r="K588" t="s">
        <v>36</v>
      </c>
      <c r="L588" t="s">
        <v>37</v>
      </c>
      <c r="M588" s="22" t="s">
        <v>5</v>
      </c>
      <c r="N588" t="s">
        <v>38</v>
      </c>
      <c r="O588" t="s">
        <v>13</v>
      </c>
    </row>
    <row r="589" spans="1:15" x14ac:dyDescent="0.2">
      <c r="A589" t="s">
        <v>30</v>
      </c>
      <c r="B589" t="s">
        <v>1852</v>
      </c>
      <c r="C589" t="s">
        <v>1853</v>
      </c>
      <c r="D589" t="s">
        <v>1854</v>
      </c>
      <c r="E589" t="s">
        <v>97</v>
      </c>
      <c r="F589" t="s">
        <v>602</v>
      </c>
      <c r="G589" s="16">
        <v>44349</v>
      </c>
      <c r="H589" s="19">
        <v>44366</v>
      </c>
      <c r="I589" s="16">
        <v>44441</v>
      </c>
      <c r="J589" s="19">
        <f t="shared" si="16"/>
        <v>44714</v>
      </c>
      <c r="K589" t="s">
        <v>36</v>
      </c>
      <c r="L589" t="s">
        <v>37</v>
      </c>
      <c r="M589" s="22" t="s">
        <v>5</v>
      </c>
      <c r="N589" t="s">
        <v>38</v>
      </c>
      <c r="O589" t="s">
        <v>12</v>
      </c>
    </row>
    <row r="590" spans="1:15" x14ac:dyDescent="0.2">
      <c r="A590" t="s">
        <v>30</v>
      </c>
      <c r="B590" t="s">
        <v>1855</v>
      </c>
      <c r="C590" t="s">
        <v>1856</v>
      </c>
      <c r="D590" t="s">
        <v>1857</v>
      </c>
      <c r="E590" t="s">
        <v>97</v>
      </c>
      <c r="F590" t="s">
        <v>370</v>
      </c>
      <c r="G590" s="16">
        <v>44350</v>
      </c>
      <c r="H590" s="19">
        <v>44378</v>
      </c>
      <c r="I590" s="16">
        <v>44440</v>
      </c>
      <c r="J590" s="19">
        <f t="shared" ref="J590:J653" si="17">G590+365</f>
        <v>44715</v>
      </c>
      <c r="K590" t="s">
        <v>36</v>
      </c>
      <c r="L590" t="s">
        <v>37</v>
      </c>
      <c r="M590" s="22" t="s">
        <v>5</v>
      </c>
      <c r="N590" t="s">
        <v>38</v>
      </c>
      <c r="O590" t="s">
        <v>12</v>
      </c>
    </row>
    <row r="591" spans="1:15" x14ac:dyDescent="0.2">
      <c r="A591" t="s">
        <v>30</v>
      </c>
      <c r="B591" t="s">
        <v>1858</v>
      </c>
      <c r="C591" t="s">
        <v>1859</v>
      </c>
      <c r="D591" t="s">
        <v>1860</v>
      </c>
      <c r="E591" t="s">
        <v>97</v>
      </c>
      <c r="F591" t="s">
        <v>602</v>
      </c>
      <c r="G591" s="16">
        <v>44350</v>
      </c>
      <c r="H591" s="19">
        <v>44402</v>
      </c>
      <c r="I591" s="16">
        <v>44440</v>
      </c>
      <c r="J591" s="19">
        <f t="shared" si="17"/>
        <v>44715</v>
      </c>
      <c r="K591" t="s">
        <v>36</v>
      </c>
      <c r="L591" t="s">
        <v>37</v>
      </c>
      <c r="M591" s="22" t="s">
        <v>5</v>
      </c>
      <c r="N591" t="s">
        <v>38</v>
      </c>
      <c r="O591" t="s">
        <v>12</v>
      </c>
    </row>
    <row r="592" spans="1:15" x14ac:dyDescent="0.2">
      <c r="A592" t="s">
        <v>30</v>
      </c>
      <c r="B592" t="s">
        <v>1861</v>
      </c>
      <c r="C592" t="s">
        <v>1862</v>
      </c>
      <c r="D592" t="s">
        <v>1863</v>
      </c>
      <c r="E592" t="s">
        <v>189</v>
      </c>
      <c r="F592" t="s">
        <v>449</v>
      </c>
      <c r="G592" s="16">
        <v>44350</v>
      </c>
      <c r="H592" s="19">
        <v>44358</v>
      </c>
      <c r="I592" s="16">
        <v>44440</v>
      </c>
      <c r="J592" s="19">
        <f t="shared" si="17"/>
        <v>44715</v>
      </c>
      <c r="K592" t="s">
        <v>36</v>
      </c>
      <c r="L592" t="s">
        <v>37</v>
      </c>
      <c r="M592" s="22" t="s">
        <v>5</v>
      </c>
      <c r="N592" t="s">
        <v>38</v>
      </c>
      <c r="O592" t="s">
        <v>12</v>
      </c>
    </row>
    <row r="593" spans="1:15" x14ac:dyDescent="0.2">
      <c r="A593" t="s">
        <v>30</v>
      </c>
      <c r="B593" t="s">
        <v>1864</v>
      </c>
      <c r="C593" t="s">
        <v>1865</v>
      </c>
      <c r="D593" t="s">
        <v>1866</v>
      </c>
      <c r="E593" t="s">
        <v>97</v>
      </c>
      <c r="F593" t="s">
        <v>477</v>
      </c>
      <c r="G593" s="16">
        <v>44350</v>
      </c>
      <c r="H593" s="19">
        <v>44356</v>
      </c>
      <c r="I593" s="16">
        <v>44442</v>
      </c>
      <c r="J593" s="19">
        <f t="shared" si="17"/>
        <v>44715</v>
      </c>
      <c r="K593" t="s">
        <v>36</v>
      </c>
      <c r="L593" t="s">
        <v>37</v>
      </c>
      <c r="M593" s="22" t="s">
        <v>5</v>
      </c>
      <c r="N593" t="s">
        <v>38</v>
      </c>
      <c r="O593" t="s">
        <v>12</v>
      </c>
    </row>
    <row r="594" spans="1:15" x14ac:dyDescent="0.2">
      <c r="A594" t="s">
        <v>30</v>
      </c>
      <c r="B594" t="s">
        <v>1867</v>
      </c>
      <c r="C594" t="s">
        <v>1868</v>
      </c>
      <c r="D594" t="s">
        <v>1869</v>
      </c>
      <c r="E594" t="s">
        <v>97</v>
      </c>
      <c r="F594" t="s">
        <v>477</v>
      </c>
      <c r="G594" s="16">
        <v>44350</v>
      </c>
      <c r="H594" s="19">
        <v>44356</v>
      </c>
      <c r="I594" s="16">
        <v>44440</v>
      </c>
      <c r="J594" s="19">
        <f t="shared" si="17"/>
        <v>44715</v>
      </c>
      <c r="K594" t="s">
        <v>36</v>
      </c>
      <c r="L594" t="s">
        <v>37</v>
      </c>
      <c r="M594" s="22" t="s">
        <v>5</v>
      </c>
      <c r="N594" t="s">
        <v>38</v>
      </c>
      <c r="O594" t="s">
        <v>12</v>
      </c>
    </row>
    <row r="595" spans="1:15" x14ac:dyDescent="0.2">
      <c r="A595" t="s">
        <v>30</v>
      </c>
      <c r="B595" t="s">
        <v>1870</v>
      </c>
      <c r="C595" t="s">
        <v>897</v>
      </c>
      <c r="D595" t="s">
        <v>1871</v>
      </c>
      <c r="E595" t="s">
        <v>85</v>
      </c>
      <c r="F595" t="s">
        <v>306</v>
      </c>
      <c r="G595" s="16">
        <v>44350</v>
      </c>
      <c r="H595" s="19">
        <v>44361</v>
      </c>
      <c r="I595" s="16">
        <v>44442</v>
      </c>
      <c r="J595" s="19">
        <f t="shared" si="17"/>
        <v>44715</v>
      </c>
      <c r="K595" t="s">
        <v>36</v>
      </c>
      <c r="L595" t="s">
        <v>37</v>
      </c>
      <c r="M595" s="22" t="s">
        <v>5</v>
      </c>
      <c r="N595" t="s">
        <v>38</v>
      </c>
      <c r="O595" t="s">
        <v>12</v>
      </c>
    </row>
    <row r="596" spans="1:15" x14ac:dyDescent="0.2">
      <c r="A596" t="s">
        <v>30</v>
      </c>
      <c r="B596" t="s">
        <v>1872</v>
      </c>
      <c r="C596" t="s">
        <v>1873</v>
      </c>
      <c r="D596" t="s">
        <v>1874</v>
      </c>
      <c r="E596" t="s">
        <v>97</v>
      </c>
      <c r="F596" t="s">
        <v>477</v>
      </c>
      <c r="G596" s="16">
        <v>44350</v>
      </c>
      <c r="H596" s="19">
        <v>44356</v>
      </c>
      <c r="I596" s="16">
        <v>44440</v>
      </c>
      <c r="J596" s="19">
        <f t="shared" si="17"/>
        <v>44715</v>
      </c>
      <c r="K596" t="s">
        <v>36</v>
      </c>
      <c r="L596" t="s">
        <v>37</v>
      </c>
      <c r="M596" s="22" t="s">
        <v>5</v>
      </c>
      <c r="N596" t="s">
        <v>38</v>
      </c>
      <c r="O596" t="s">
        <v>12</v>
      </c>
    </row>
    <row r="597" spans="1:15" x14ac:dyDescent="0.2">
      <c r="A597" t="s">
        <v>30</v>
      </c>
      <c r="B597" t="s">
        <v>1875</v>
      </c>
      <c r="C597" t="s">
        <v>1876</v>
      </c>
      <c r="D597" t="s">
        <v>1877</v>
      </c>
      <c r="E597" t="s">
        <v>97</v>
      </c>
      <c r="F597" t="s">
        <v>477</v>
      </c>
      <c r="G597" s="16">
        <v>44350</v>
      </c>
      <c r="H597" s="19">
        <v>44356</v>
      </c>
      <c r="I597" s="16">
        <v>44440</v>
      </c>
      <c r="J597" s="19">
        <f t="shared" si="17"/>
        <v>44715</v>
      </c>
      <c r="K597" t="s">
        <v>36</v>
      </c>
      <c r="L597" t="s">
        <v>37</v>
      </c>
      <c r="M597" s="22" t="s">
        <v>5</v>
      </c>
      <c r="N597" t="s">
        <v>38</v>
      </c>
      <c r="O597" t="s">
        <v>12</v>
      </c>
    </row>
    <row r="598" spans="1:15" x14ac:dyDescent="0.2">
      <c r="A598" t="s">
        <v>30</v>
      </c>
      <c r="B598" t="s">
        <v>1878</v>
      </c>
      <c r="C598" t="s">
        <v>1879</v>
      </c>
      <c r="D598" t="s">
        <v>1880</v>
      </c>
      <c r="E598" t="s">
        <v>97</v>
      </c>
      <c r="F598" t="s">
        <v>370</v>
      </c>
      <c r="G598" s="16">
        <v>44350</v>
      </c>
      <c r="H598" s="19">
        <v>44378</v>
      </c>
      <c r="I598" s="16">
        <v>44440</v>
      </c>
      <c r="J598" s="19">
        <f t="shared" si="17"/>
        <v>44715</v>
      </c>
      <c r="K598" t="s">
        <v>36</v>
      </c>
      <c r="L598" t="s">
        <v>37</v>
      </c>
      <c r="M598" s="22" t="s">
        <v>5</v>
      </c>
      <c r="N598" t="s">
        <v>38</v>
      </c>
      <c r="O598" t="s">
        <v>12</v>
      </c>
    </row>
    <row r="599" spans="1:15" x14ac:dyDescent="0.2">
      <c r="A599" t="s">
        <v>30</v>
      </c>
      <c r="B599" t="s">
        <v>1881</v>
      </c>
      <c r="C599" t="s">
        <v>1882</v>
      </c>
      <c r="D599" t="s">
        <v>1883</v>
      </c>
      <c r="E599" t="s">
        <v>97</v>
      </c>
      <c r="F599" t="s">
        <v>602</v>
      </c>
      <c r="G599" s="16">
        <v>44350</v>
      </c>
      <c r="H599" s="19">
        <v>44366</v>
      </c>
      <c r="I599" s="16">
        <v>44440</v>
      </c>
      <c r="J599" s="19">
        <f t="shared" si="17"/>
        <v>44715</v>
      </c>
      <c r="K599" t="s">
        <v>36</v>
      </c>
      <c r="L599" t="s">
        <v>37</v>
      </c>
      <c r="M599" s="22" t="s">
        <v>5</v>
      </c>
      <c r="N599" t="s">
        <v>38</v>
      </c>
      <c r="O599" t="s">
        <v>12</v>
      </c>
    </row>
    <row r="600" spans="1:15" x14ac:dyDescent="0.2">
      <c r="A600" t="s">
        <v>30</v>
      </c>
      <c r="B600" t="s">
        <v>1884</v>
      </c>
      <c r="C600" t="s">
        <v>1885</v>
      </c>
      <c r="D600" t="s">
        <v>1886</v>
      </c>
      <c r="E600" t="s">
        <v>47</v>
      </c>
      <c r="F600" t="s">
        <v>153</v>
      </c>
      <c r="G600" s="16">
        <v>44350</v>
      </c>
      <c r="H600" s="19">
        <v>44361</v>
      </c>
      <c r="I600" s="16">
        <v>44440</v>
      </c>
      <c r="J600" s="19">
        <f t="shared" si="17"/>
        <v>44715</v>
      </c>
      <c r="K600" t="s">
        <v>36</v>
      </c>
      <c r="L600" t="s">
        <v>37</v>
      </c>
      <c r="M600" s="22" t="s">
        <v>5</v>
      </c>
      <c r="N600" t="s">
        <v>38</v>
      </c>
      <c r="O600" t="s">
        <v>12</v>
      </c>
    </row>
    <row r="601" spans="1:15" x14ac:dyDescent="0.2">
      <c r="A601" t="s">
        <v>30</v>
      </c>
      <c r="B601" t="s">
        <v>1887</v>
      </c>
      <c r="C601" t="s">
        <v>1888</v>
      </c>
      <c r="D601" t="s">
        <v>1889</v>
      </c>
      <c r="E601" t="s">
        <v>97</v>
      </c>
      <c r="F601" t="s">
        <v>477</v>
      </c>
      <c r="G601" s="16">
        <v>44350</v>
      </c>
      <c r="H601" s="19">
        <v>44357</v>
      </c>
      <c r="I601" s="16">
        <v>44442</v>
      </c>
      <c r="J601" s="19">
        <f t="shared" si="17"/>
        <v>44715</v>
      </c>
      <c r="K601" t="s">
        <v>36</v>
      </c>
      <c r="L601" t="s">
        <v>37</v>
      </c>
      <c r="M601" s="22" t="s">
        <v>5</v>
      </c>
      <c r="N601" t="s">
        <v>38</v>
      </c>
      <c r="O601" t="s">
        <v>12</v>
      </c>
    </row>
    <row r="602" spans="1:15" x14ac:dyDescent="0.2">
      <c r="A602" t="s">
        <v>30</v>
      </c>
      <c r="B602" t="s">
        <v>1890</v>
      </c>
      <c r="C602" t="s">
        <v>1891</v>
      </c>
      <c r="D602" t="s">
        <v>1892</v>
      </c>
      <c r="E602" t="s">
        <v>189</v>
      </c>
      <c r="F602" t="s">
        <v>1078</v>
      </c>
      <c r="G602" s="16">
        <v>44351</v>
      </c>
      <c r="H602" s="19">
        <v>44408</v>
      </c>
      <c r="I602" s="16">
        <v>44441</v>
      </c>
      <c r="J602" s="19">
        <f t="shared" si="17"/>
        <v>44716</v>
      </c>
      <c r="K602" t="s">
        <v>36</v>
      </c>
      <c r="L602" t="s">
        <v>37</v>
      </c>
      <c r="M602" s="22" t="s">
        <v>5</v>
      </c>
      <c r="N602" t="s">
        <v>38</v>
      </c>
      <c r="O602" t="s">
        <v>12</v>
      </c>
    </row>
    <row r="603" spans="1:15" x14ac:dyDescent="0.2">
      <c r="A603" t="s">
        <v>30</v>
      </c>
      <c r="B603" t="s">
        <v>1893</v>
      </c>
      <c r="C603" t="s">
        <v>1891</v>
      </c>
      <c r="D603" t="s">
        <v>1894</v>
      </c>
      <c r="E603" t="s">
        <v>189</v>
      </c>
      <c r="F603" t="s">
        <v>1078</v>
      </c>
      <c r="G603" s="16">
        <v>44351</v>
      </c>
      <c r="H603" s="19">
        <v>44408</v>
      </c>
      <c r="I603" s="16">
        <v>44443</v>
      </c>
      <c r="J603" s="19">
        <f t="shared" si="17"/>
        <v>44716</v>
      </c>
      <c r="K603" t="s">
        <v>36</v>
      </c>
      <c r="L603" t="s">
        <v>37</v>
      </c>
      <c r="M603" s="22" t="s">
        <v>5</v>
      </c>
      <c r="N603" t="s">
        <v>38</v>
      </c>
      <c r="O603" t="s">
        <v>12</v>
      </c>
    </row>
    <row r="604" spans="1:15" x14ac:dyDescent="0.2">
      <c r="A604" t="s">
        <v>30</v>
      </c>
      <c r="B604" t="s">
        <v>1895</v>
      </c>
      <c r="C604" t="s">
        <v>1896</v>
      </c>
      <c r="D604" t="s">
        <v>1897</v>
      </c>
      <c r="E604" t="s">
        <v>97</v>
      </c>
      <c r="F604" t="s">
        <v>98</v>
      </c>
      <c r="G604" s="16">
        <v>44351</v>
      </c>
      <c r="H604" s="19">
        <v>44363</v>
      </c>
      <c r="I604" s="16">
        <v>44443</v>
      </c>
      <c r="J604" s="19">
        <f t="shared" si="17"/>
        <v>44716</v>
      </c>
      <c r="K604" t="s">
        <v>36</v>
      </c>
      <c r="L604" t="s">
        <v>37</v>
      </c>
      <c r="M604" s="22" t="s">
        <v>5</v>
      </c>
      <c r="N604" t="s">
        <v>38</v>
      </c>
      <c r="O604" t="s">
        <v>12</v>
      </c>
    </row>
    <row r="605" spans="1:15" x14ac:dyDescent="0.2">
      <c r="A605" t="s">
        <v>30</v>
      </c>
      <c r="B605" t="s">
        <v>1898</v>
      </c>
      <c r="C605" t="s">
        <v>968</v>
      </c>
      <c r="D605" t="s">
        <v>1899</v>
      </c>
      <c r="E605" t="s">
        <v>97</v>
      </c>
      <c r="F605" t="s">
        <v>98</v>
      </c>
      <c r="G605" s="16">
        <v>44351</v>
      </c>
      <c r="H605" s="19">
        <v>44364</v>
      </c>
      <c r="I605" s="16">
        <v>44441</v>
      </c>
      <c r="J605" s="19">
        <f t="shared" si="17"/>
        <v>44716</v>
      </c>
      <c r="K605" t="s">
        <v>36</v>
      </c>
      <c r="L605" t="s">
        <v>37</v>
      </c>
      <c r="M605" s="22" t="s">
        <v>5</v>
      </c>
      <c r="N605" t="s">
        <v>38</v>
      </c>
      <c r="O605" t="s">
        <v>12</v>
      </c>
    </row>
    <row r="606" spans="1:15" x14ac:dyDescent="0.2">
      <c r="A606" t="s">
        <v>30</v>
      </c>
      <c r="B606" t="s">
        <v>1900</v>
      </c>
      <c r="C606" t="s">
        <v>1901</v>
      </c>
      <c r="D606" t="s">
        <v>1902</v>
      </c>
      <c r="E606" t="s">
        <v>97</v>
      </c>
      <c r="F606" t="s">
        <v>98</v>
      </c>
      <c r="G606" s="16">
        <v>44351</v>
      </c>
      <c r="H606" s="19">
        <v>44398</v>
      </c>
      <c r="I606" s="16">
        <v>44443</v>
      </c>
      <c r="J606" s="19">
        <f t="shared" si="17"/>
        <v>44716</v>
      </c>
      <c r="K606" t="s">
        <v>36</v>
      </c>
      <c r="L606" t="s">
        <v>37</v>
      </c>
      <c r="M606" s="22" t="s">
        <v>5</v>
      </c>
      <c r="N606" t="s">
        <v>38</v>
      </c>
      <c r="O606" t="s">
        <v>12</v>
      </c>
    </row>
    <row r="607" spans="1:15" x14ac:dyDescent="0.2">
      <c r="A607" t="s">
        <v>30</v>
      </c>
      <c r="B607" t="s">
        <v>1903</v>
      </c>
      <c r="C607" t="s">
        <v>1904</v>
      </c>
      <c r="D607" t="s">
        <v>1905</v>
      </c>
      <c r="E607" t="s">
        <v>85</v>
      </c>
      <c r="F607" t="s">
        <v>1035</v>
      </c>
      <c r="G607" s="16">
        <v>44352</v>
      </c>
      <c r="H607" s="19">
        <v>44413</v>
      </c>
      <c r="I607" s="16">
        <v>44442</v>
      </c>
      <c r="J607" s="19">
        <f t="shared" si="17"/>
        <v>44717</v>
      </c>
      <c r="K607" t="s">
        <v>36</v>
      </c>
      <c r="L607" t="s">
        <v>37</v>
      </c>
      <c r="M607" s="22" t="s">
        <v>5</v>
      </c>
      <c r="N607" t="s">
        <v>38</v>
      </c>
      <c r="O607" t="s">
        <v>12</v>
      </c>
    </row>
    <row r="608" spans="1:15" x14ac:dyDescent="0.2">
      <c r="A608" t="s">
        <v>30</v>
      </c>
      <c r="B608" t="s">
        <v>1906</v>
      </c>
      <c r="C608" t="s">
        <v>1907</v>
      </c>
      <c r="D608" t="s">
        <v>1908</v>
      </c>
      <c r="E608" t="s">
        <v>73</v>
      </c>
      <c r="F608" t="s">
        <v>1909</v>
      </c>
      <c r="G608" s="16">
        <v>44352</v>
      </c>
      <c r="H608" s="19">
        <v>44474</v>
      </c>
      <c r="I608" s="16">
        <v>44444</v>
      </c>
      <c r="J608" s="19">
        <f t="shared" si="17"/>
        <v>44717</v>
      </c>
      <c r="K608" t="s">
        <v>36</v>
      </c>
      <c r="L608" t="s">
        <v>37</v>
      </c>
      <c r="M608" s="22" t="s">
        <v>5</v>
      </c>
      <c r="N608" t="s">
        <v>38</v>
      </c>
      <c r="O608" t="s">
        <v>12</v>
      </c>
    </row>
    <row r="609" spans="1:15" x14ac:dyDescent="0.2">
      <c r="A609" t="s">
        <v>30</v>
      </c>
      <c r="B609" t="s">
        <v>1910</v>
      </c>
      <c r="C609" t="s">
        <v>1911</v>
      </c>
      <c r="D609" t="s">
        <v>1912</v>
      </c>
      <c r="E609" t="s">
        <v>85</v>
      </c>
      <c r="F609" t="s">
        <v>1054</v>
      </c>
      <c r="G609" s="16">
        <v>44354</v>
      </c>
      <c r="H609" s="19">
        <v>44356</v>
      </c>
      <c r="I609" s="16">
        <v>44444</v>
      </c>
      <c r="J609" s="19">
        <f t="shared" si="17"/>
        <v>44719</v>
      </c>
      <c r="K609" t="s">
        <v>36</v>
      </c>
      <c r="L609" t="s">
        <v>37</v>
      </c>
      <c r="M609" s="22" t="s">
        <v>5</v>
      </c>
      <c r="N609" t="s">
        <v>38</v>
      </c>
      <c r="O609" t="s">
        <v>12</v>
      </c>
    </row>
    <row r="610" spans="1:15" x14ac:dyDescent="0.2">
      <c r="A610" t="s">
        <v>30</v>
      </c>
      <c r="B610" t="s">
        <v>1913</v>
      </c>
      <c r="C610" t="s">
        <v>1914</v>
      </c>
      <c r="D610" t="s">
        <v>1915</v>
      </c>
      <c r="E610" t="s">
        <v>775</v>
      </c>
      <c r="F610" t="s">
        <v>1916</v>
      </c>
      <c r="G610" s="16">
        <v>44354</v>
      </c>
      <c r="H610" s="19">
        <v>44386</v>
      </c>
      <c r="I610" s="16">
        <v>44446</v>
      </c>
      <c r="J610" s="19">
        <f t="shared" si="17"/>
        <v>44719</v>
      </c>
      <c r="K610" t="s">
        <v>36</v>
      </c>
      <c r="L610" t="s">
        <v>37</v>
      </c>
      <c r="M610" s="22" t="s">
        <v>5</v>
      </c>
      <c r="N610" t="s">
        <v>38</v>
      </c>
      <c r="O610" t="s">
        <v>12</v>
      </c>
    </row>
    <row r="611" spans="1:15" x14ac:dyDescent="0.2">
      <c r="A611" t="s">
        <v>30</v>
      </c>
      <c r="B611" t="s">
        <v>1917</v>
      </c>
      <c r="C611" t="s">
        <v>1918</v>
      </c>
      <c r="D611" t="s">
        <v>1919</v>
      </c>
      <c r="E611" t="s">
        <v>56</v>
      </c>
      <c r="F611" t="s">
        <v>1082</v>
      </c>
      <c r="G611" s="16">
        <v>44354</v>
      </c>
      <c r="H611" s="19">
        <v>44434</v>
      </c>
      <c r="I611" s="16">
        <v>44446</v>
      </c>
      <c r="J611" s="19">
        <f t="shared" si="17"/>
        <v>44719</v>
      </c>
      <c r="K611" t="s">
        <v>36</v>
      </c>
      <c r="L611" t="s">
        <v>37</v>
      </c>
      <c r="M611" s="22" t="s">
        <v>5</v>
      </c>
      <c r="N611" t="s">
        <v>38</v>
      </c>
      <c r="O611" t="s">
        <v>12</v>
      </c>
    </row>
    <row r="612" spans="1:15" x14ac:dyDescent="0.2">
      <c r="A612" t="s">
        <v>30</v>
      </c>
      <c r="B612" t="s">
        <v>1920</v>
      </c>
      <c r="C612" t="s">
        <v>1921</v>
      </c>
      <c r="D612" t="s">
        <v>1922</v>
      </c>
      <c r="E612" t="s">
        <v>56</v>
      </c>
      <c r="F612" t="s">
        <v>1082</v>
      </c>
      <c r="G612" s="16">
        <v>44354</v>
      </c>
      <c r="H612" s="19">
        <v>44434</v>
      </c>
      <c r="I612" s="16">
        <v>44446</v>
      </c>
      <c r="J612" s="19">
        <f t="shared" si="17"/>
        <v>44719</v>
      </c>
      <c r="K612" t="s">
        <v>36</v>
      </c>
      <c r="L612" t="s">
        <v>37</v>
      </c>
      <c r="M612" s="22" t="s">
        <v>5</v>
      </c>
      <c r="N612" t="s">
        <v>38</v>
      </c>
      <c r="O612" t="s">
        <v>12</v>
      </c>
    </row>
    <row r="613" spans="1:15" x14ac:dyDescent="0.2">
      <c r="A613" t="s">
        <v>30</v>
      </c>
      <c r="B613" t="s">
        <v>1923</v>
      </c>
      <c r="C613" t="s">
        <v>1924</v>
      </c>
      <c r="D613" t="s">
        <v>1925</v>
      </c>
      <c r="E613" t="s">
        <v>80</v>
      </c>
      <c r="F613" t="s">
        <v>1095</v>
      </c>
      <c r="G613" s="16">
        <v>44354</v>
      </c>
      <c r="H613" s="19">
        <v>44435</v>
      </c>
      <c r="I613" s="16">
        <v>44444</v>
      </c>
      <c r="J613" s="19">
        <f t="shared" si="17"/>
        <v>44719</v>
      </c>
      <c r="K613" t="s">
        <v>36</v>
      </c>
      <c r="L613" t="s">
        <v>37</v>
      </c>
      <c r="M613" s="22" t="s">
        <v>5</v>
      </c>
      <c r="N613" t="s">
        <v>38</v>
      </c>
      <c r="O613" t="s">
        <v>12</v>
      </c>
    </row>
    <row r="614" spans="1:15" x14ac:dyDescent="0.2">
      <c r="A614" t="s">
        <v>30</v>
      </c>
      <c r="B614" t="s">
        <v>1926</v>
      </c>
      <c r="C614" t="s">
        <v>1927</v>
      </c>
      <c r="D614" t="s">
        <v>1928</v>
      </c>
      <c r="E614" t="s">
        <v>73</v>
      </c>
      <c r="F614" t="s">
        <v>102</v>
      </c>
      <c r="G614" s="16">
        <v>44355</v>
      </c>
      <c r="H614" s="19">
        <v>44355</v>
      </c>
      <c r="I614" s="16">
        <v>44447</v>
      </c>
      <c r="J614" s="19">
        <f t="shared" si="17"/>
        <v>44720</v>
      </c>
      <c r="K614" t="s">
        <v>36</v>
      </c>
      <c r="L614" t="s">
        <v>37</v>
      </c>
      <c r="M614" s="22" t="s">
        <v>5</v>
      </c>
      <c r="N614" t="s">
        <v>38</v>
      </c>
      <c r="O614" t="s">
        <v>12</v>
      </c>
    </row>
    <row r="615" spans="1:15" x14ac:dyDescent="0.2">
      <c r="A615" t="s">
        <v>30</v>
      </c>
      <c r="B615" t="s">
        <v>1929</v>
      </c>
      <c r="C615" t="s">
        <v>1930</v>
      </c>
      <c r="D615" t="s">
        <v>1931</v>
      </c>
      <c r="E615" t="s">
        <v>97</v>
      </c>
      <c r="F615" t="s">
        <v>1292</v>
      </c>
      <c r="G615" s="16">
        <v>44355</v>
      </c>
      <c r="H615" s="19">
        <v>44371</v>
      </c>
      <c r="I615" s="16">
        <v>44447</v>
      </c>
      <c r="J615" s="19">
        <f t="shared" si="17"/>
        <v>44720</v>
      </c>
      <c r="K615" t="s">
        <v>36</v>
      </c>
      <c r="L615" t="s">
        <v>37</v>
      </c>
      <c r="M615" s="22" t="s">
        <v>5</v>
      </c>
      <c r="N615" t="s">
        <v>38</v>
      </c>
      <c r="O615" t="s">
        <v>12</v>
      </c>
    </row>
    <row r="616" spans="1:15" x14ac:dyDescent="0.2">
      <c r="A616" t="s">
        <v>30</v>
      </c>
      <c r="B616" t="s">
        <v>1932</v>
      </c>
      <c r="C616" t="s">
        <v>1933</v>
      </c>
      <c r="D616" t="s">
        <v>1934</v>
      </c>
      <c r="E616" t="s">
        <v>73</v>
      </c>
      <c r="F616" t="s">
        <v>578</v>
      </c>
      <c r="G616" s="16">
        <v>44355</v>
      </c>
      <c r="H616" s="19">
        <v>44383</v>
      </c>
      <c r="I616" s="16">
        <v>44447</v>
      </c>
      <c r="J616" s="19">
        <f t="shared" si="17"/>
        <v>44720</v>
      </c>
      <c r="K616" t="s">
        <v>36</v>
      </c>
      <c r="L616" t="s">
        <v>37</v>
      </c>
      <c r="M616" s="22" t="s">
        <v>5</v>
      </c>
      <c r="N616" t="s">
        <v>38</v>
      </c>
      <c r="O616" t="s">
        <v>12</v>
      </c>
    </row>
    <row r="617" spans="1:15" x14ac:dyDescent="0.2">
      <c r="A617" t="s">
        <v>30</v>
      </c>
      <c r="B617" t="s">
        <v>1935</v>
      </c>
      <c r="C617" t="s">
        <v>1936</v>
      </c>
      <c r="D617" t="s">
        <v>1937</v>
      </c>
      <c r="E617" t="s">
        <v>97</v>
      </c>
      <c r="F617" t="s">
        <v>402</v>
      </c>
      <c r="G617" s="16">
        <v>44355</v>
      </c>
      <c r="H617" s="19">
        <v>44372</v>
      </c>
      <c r="I617" s="16">
        <v>44447</v>
      </c>
      <c r="J617" s="19">
        <f t="shared" si="17"/>
        <v>44720</v>
      </c>
      <c r="K617" t="s">
        <v>36</v>
      </c>
      <c r="L617" t="s">
        <v>37</v>
      </c>
      <c r="M617" s="22" t="s">
        <v>5</v>
      </c>
      <c r="N617" t="s">
        <v>38</v>
      </c>
      <c r="O617" t="s">
        <v>12</v>
      </c>
    </row>
    <row r="618" spans="1:15" x14ac:dyDescent="0.2">
      <c r="A618" t="s">
        <v>30</v>
      </c>
      <c r="B618" t="s">
        <v>1938</v>
      </c>
      <c r="C618" t="s">
        <v>1939</v>
      </c>
      <c r="D618" t="s">
        <v>1940</v>
      </c>
      <c r="E618" t="s">
        <v>56</v>
      </c>
      <c r="F618" t="s">
        <v>1082</v>
      </c>
      <c r="G618" s="16">
        <v>44355</v>
      </c>
      <c r="H618" s="19">
        <v>44434</v>
      </c>
      <c r="I618" s="16">
        <v>44447</v>
      </c>
      <c r="J618" s="19">
        <f t="shared" si="17"/>
        <v>44720</v>
      </c>
      <c r="K618" t="s">
        <v>36</v>
      </c>
      <c r="L618" t="s">
        <v>37</v>
      </c>
      <c r="M618" s="22" t="s">
        <v>5</v>
      </c>
      <c r="N618" t="s">
        <v>38</v>
      </c>
      <c r="O618" t="s">
        <v>12</v>
      </c>
    </row>
    <row r="619" spans="1:15" x14ac:dyDescent="0.2">
      <c r="A619" t="s">
        <v>30</v>
      </c>
      <c r="B619" t="s">
        <v>1941</v>
      </c>
      <c r="C619" t="s">
        <v>1942</v>
      </c>
      <c r="D619" t="s">
        <v>1943</v>
      </c>
      <c r="E619" t="s">
        <v>73</v>
      </c>
      <c r="F619" t="s">
        <v>578</v>
      </c>
      <c r="G619" s="16">
        <v>44355</v>
      </c>
      <c r="H619" s="19">
        <v>44383</v>
      </c>
      <c r="I619" s="16">
        <v>44447</v>
      </c>
      <c r="J619" s="19">
        <f t="shared" si="17"/>
        <v>44720</v>
      </c>
      <c r="K619" t="s">
        <v>36</v>
      </c>
      <c r="L619" t="s">
        <v>37</v>
      </c>
      <c r="M619" s="22" t="s">
        <v>5</v>
      </c>
      <c r="N619" t="s">
        <v>38</v>
      </c>
      <c r="O619" t="s">
        <v>12</v>
      </c>
    </row>
    <row r="620" spans="1:15" x14ac:dyDescent="0.2">
      <c r="A620" t="s">
        <v>30</v>
      </c>
      <c r="B620" t="s">
        <v>1944</v>
      </c>
      <c r="C620" t="s">
        <v>1945</v>
      </c>
      <c r="D620" t="s">
        <v>1946</v>
      </c>
      <c r="E620" t="s">
        <v>73</v>
      </c>
      <c r="F620" t="s">
        <v>578</v>
      </c>
      <c r="G620" s="16">
        <v>44355</v>
      </c>
      <c r="H620" s="19">
        <v>44438</v>
      </c>
      <c r="I620" s="16">
        <v>44447</v>
      </c>
      <c r="J620" s="19">
        <f t="shared" si="17"/>
        <v>44720</v>
      </c>
      <c r="K620" t="s">
        <v>36</v>
      </c>
      <c r="L620" t="s">
        <v>37</v>
      </c>
      <c r="M620" s="22" t="s">
        <v>5</v>
      </c>
      <c r="N620" t="s">
        <v>38</v>
      </c>
      <c r="O620" t="s">
        <v>12</v>
      </c>
    </row>
    <row r="621" spans="1:15" x14ac:dyDescent="0.2">
      <c r="A621" t="s">
        <v>30</v>
      </c>
      <c r="B621" t="s">
        <v>1947</v>
      </c>
      <c r="C621" t="s">
        <v>1173</v>
      </c>
      <c r="D621" t="s">
        <v>1948</v>
      </c>
      <c r="E621" t="s">
        <v>97</v>
      </c>
      <c r="F621" t="s">
        <v>1949</v>
      </c>
      <c r="G621" s="16">
        <v>44355</v>
      </c>
      <c r="H621" s="19">
        <v>44357</v>
      </c>
      <c r="I621" s="16">
        <v>44447</v>
      </c>
      <c r="J621" s="19">
        <f t="shared" si="17"/>
        <v>44720</v>
      </c>
      <c r="K621" t="s">
        <v>36</v>
      </c>
      <c r="L621" t="s">
        <v>37</v>
      </c>
      <c r="M621" s="22" t="s">
        <v>5</v>
      </c>
      <c r="N621" t="s">
        <v>38</v>
      </c>
      <c r="O621" t="s">
        <v>12</v>
      </c>
    </row>
    <row r="622" spans="1:15" x14ac:dyDescent="0.2">
      <c r="A622" t="s">
        <v>30</v>
      </c>
      <c r="B622" t="s">
        <v>1950</v>
      </c>
      <c r="C622" t="s">
        <v>1951</v>
      </c>
      <c r="D622" t="s">
        <v>1952</v>
      </c>
      <c r="E622" t="s">
        <v>56</v>
      </c>
      <c r="F622" t="s">
        <v>1082</v>
      </c>
      <c r="G622" s="16">
        <v>44355</v>
      </c>
      <c r="H622" s="19">
        <v>44434</v>
      </c>
      <c r="I622" s="16">
        <v>44447</v>
      </c>
      <c r="J622" s="19">
        <f t="shared" si="17"/>
        <v>44720</v>
      </c>
      <c r="K622" t="s">
        <v>36</v>
      </c>
      <c r="L622" t="s">
        <v>37</v>
      </c>
      <c r="M622" s="22" t="s">
        <v>5</v>
      </c>
      <c r="N622" t="s">
        <v>38</v>
      </c>
      <c r="O622" t="s">
        <v>12</v>
      </c>
    </row>
    <row r="623" spans="1:15" x14ac:dyDescent="0.2">
      <c r="A623" t="s">
        <v>30</v>
      </c>
      <c r="B623" t="s">
        <v>1953</v>
      </c>
      <c r="C623" t="s">
        <v>1954</v>
      </c>
      <c r="D623" t="s">
        <v>1955</v>
      </c>
      <c r="E623" t="s">
        <v>56</v>
      </c>
      <c r="F623" t="s">
        <v>1082</v>
      </c>
      <c r="G623" s="16">
        <v>44355</v>
      </c>
      <c r="H623" s="19">
        <v>44434</v>
      </c>
      <c r="I623" s="16">
        <v>44447</v>
      </c>
      <c r="J623" s="19">
        <f t="shared" si="17"/>
        <v>44720</v>
      </c>
      <c r="K623" t="s">
        <v>36</v>
      </c>
      <c r="L623" t="s">
        <v>37</v>
      </c>
      <c r="M623" s="22" t="s">
        <v>5</v>
      </c>
      <c r="N623" t="s">
        <v>38</v>
      </c>
      <c r="O623" t="s">
        <v>12</v>
      </c>
    </row>
    <row r="624" spans="1:15" x14ac:dyDescent="0.2">
      <c r="A624" t="s">
        <v>30</v>
      </c>
      <c r="B624" t="s">
        <v>1956</v>
      </c>
      <c r="C624" t="s">
        <v>1957</v>
      </c>
      <c r="D624" t="s">
        <v>1958</v>
      </c>
      <c r="E624" t="s">
        <v>73</v>
      </c>
      <c r="F624" t="s">
        <v>578</v>
      </c>
      <c r="G624" s="16">
        <v>44355</v>
      </c>
      <c r="H624" s="19">
        <v>44439</v>
      </c>
      <c r="I624" s="16">
        <v>44447</v>
      </c>
      <c r="J624" s="19">
        <f t="shared" si="17"/>
        <v>44720</v>
      </c>
      <c r="K624" t="s">
        <v>36</v>
      </c>
      <c r="L624" t="s">
        <v>37</v>
      </c>
      <c r="M624" s="22" t="s">
        <v>5</v>
      </c>
      <c r="N624" t="s">
        <v>38</v>
      </c>
      <c r="O624" t="s">
        <v>12</v>
      </c>
    </row>
    <row r="625" spans="1:15" x14ac:dyDescent="0.2">
      <c r="A625" t="s">
        <v>30</v>
      </c>
      <c r="B625" t="s">
        <v>1959</v>
      </c>
      <c r="C625" t="s">
        <v>1960</v>
      </c>
      <c r="D625" t="s">
        <v>1961</v>
      </c>
      <c r="E625" t="s">
        <v>56</v>
      </c>
      <c r="F625" t="s">
        <v>1082</v>
      </c>
      <c r="G625" s="16">
        <v>44355</v>
      </c>
      <c r="H625" s="19">
        <v>44398</v>
      </c>
      <c r="I625" s="16">
        <v>44447</v>
      </c>
      <c r="J625" s="19">
        <f t="shared" si="17"/>
        <v>44720</v>
      </c>
      <c r="K625" t="s">
        <v>36</v>
      </c>
      <c r="L625" t="s">
        <v>37</v>
      </c>
      <c r="M625" s="22" t="s">
        <v>5</v>
      </c>
      <c r="N625" t="s">
        <v>38</v>
      </c>
      <c r="O625" t="s">
        <v>12</v>
      </c>
    </row>
    <row r="626" spans="1:15" x14ac:dyDescent="0.2">
      <c r="A626" t="s">
        <v>30</v>
      </c>
      <c r="B626" t="s">
        <v>1962</v>
      </c>
      <c r="C626" t="s">
        <v>1963</v>
      </c>
      <c r="D626" t="s">
        <v>1964</v>
      </c>
      <c r="E626" t="s">
        <v>189</v>
      </c>
      <c r="F626" t="s">
        <v>1078</v>
      </c>
      <c r="G626" s="16">
        <v>44355</v>
      </c>
      <c r="H626" s="19">
        <v>44537</v>
      </c>
      <c r="I626" s="16">
        <v>44445</v>
      </c>
      <c r="J626" s="19">
        <f t="shared" si="17"/>
        <v>44720</v>
      </c>
      <c r="K626" t="s">
        <v>36</v>
      </c>
      <c r="L626" t="s">
        <v>37</v>
      </c>
      <c r="M626" s="22" t="s">
        <v>5</v>
      </c>
      <c r="N626" t="s">
        <v>38</v>
      </c>
      <c r="O626" t="s">
        <v>12</v>
      </c>
    </row>
    <row r="627" spans="1:15" x14ac:dyDescent="0.2">
      <c r="A627" t="s">
        <v>30</v>
      </c>
      <c r="B627" t="s">
        <v>1965</v>
      </c>
      <c r="C627" t="s">
        <v>731</v>
      </c>
      <c r="D627" t="s">
        <v>1966</v>
      </c>
      <c r="E627" t="s">
        <v>198</v>
      </c>
      <c r="F627" t="s">
        <v>1967</v>
      </c>
      <c r="G627" s="16">
        <v>44355</v>
      </c>
      <c r="H627" s="19">
        <v>44379</v>
      </c>
      <c r="I627" s="16">
        <v>44447</v>
      </c>
      <c r="J627" s="19">
        <f t="shared" si="17"/>
        <v>44720</v>
      </c>
      <c r="K627" t="s">
        <v>36</v>
      </c>
      <c r="L627" t="s">
        <v>37</v>
      </c>
      <c r="M627" s="22" t="s">
        <v>5</v>
      </c>
      <c r="N627" t="s">
        <v>38</v>
      </c>
      <c r="O627" t="s">
        <v>12</v>
      </c>
    </row>
    <row r="628" spans="1:15" x14ac:dyDescent="0.2">
      <c r="A628" t="s">
        <v>30</v>
      </c>
      <c r="B628" t="s">
        <v>1968</v>
      </c>
      <c r="C628" t="s">
        <v>1969</v>
      </c>
      <c r="D628" t="s">
        <v>1970</v>
      </c>
      <c r="E628" t="s">
        <v>73</v>
      </c>
      <c r="F628" t="s">
        <v>578</v>
      </c>
      <c r="G628" s="16">
        <v>44355</v>
      </c>
      <c r="H628" s="19">
        <v>44438</v>
      </c>
      <c r="I628" s="16">
        <v>44445</v>
      </c>
      <c r="J628" s="19">
        <f t="shared" si="17"/>
        <v>44720</v>
      </c>
      <c r="K628" t="s">
        <v>36</v>
      </c>
      <c r="L628" t="s">
        <v>37</v>
      </c>
      <c r="M628" s="22" t="s">
        <v>5</v>
      </c>
      <c r="N628" t="s">
        <v>38</v>
      </c>
      <c r="O628" t="s">
        <v>12</v>
      </c>
    </row>
    <row r="629" spans="1:15" x14ac:dyDescent="0.2">
      <c r="A629" t="s">
        <v>30</v>
      </c>
      <c r="B629" t="s">
        <v>1971</v>
      </c>
      <c r="C629" t="s">
        <v>1972</v>
      </c>
      <c r="D629" t="s">
        <v>1973</v>
      </c>
      <c r="E629" t="s">
        <v>775</v>
      </c>
      <c r="F629" t="s">
        <v>1916</v>
      </c>
      <c r="G629" s="16">
        <v>44355</v>
      </c>
      <c r="H629" s="19">
        <v>44386</v>
      </c>
      <c r="I629" s="16">
        <v>44445</v>
      </c>
      <c r="J629" s="19">
        <f t="shared" si="17"/>
        <v>44720</v>
      </c>
      <c r="K629" t="s">
        <v>36</v>
      </c>
      <c r="L629" t="s">
        <v>37</v>
      </c>
      <c r="M629" s="22" t="s">
        <v>5</v>
      </c>
      <c r="N629" t="s">
        <v>38</v>
      </c>
      <c r="O629" t="s">
        <v>12</v>
      </c>
    </row>
    <row r="630" spans="1:15" x14ac:dyDescent="0.2">
      <c r="A630" t="s">
        <v>30</v>
      </c>
      <c r="B630" t="s">
        <v>1974</v>
      </c>
      <c r="C630" t="s">
        <v>1975</v>
      </c>
      <c r="D630" t="s">
        <v>1976</v>
      </c>
      <c r="E630" t="s">
        <v>73</v>
      </c>
      <c r="F630" t="s">
        <v>578</v>
      </c>
      <c r="G630" s="16">
        <v>44355</v>
      </c>
      <c r="H630" s="19">
        <v>44439</v>
      </c>
      <c r="I630" s="16">
        <v>44445</v>
      </c>
      <c r="J630" s="19">
        <f t="shared" si="17"/>
        <v>44720</v>
      </c>
      <c r="K630" t="s">
        <v>36</v>
      </c>
      <c r="L630" t="s">
        <v>37</v>
      </c>
      <c r="M630" s="22" t="s">
        <v>5</v>
      </c>
      <c r="N630" t="s">
        <v>38</v>
      </c>
      <c r="O630" t="s">
        <v>12</v>
      </c>
    </row>
    <row r="631" spans="1:15" x14ac:dyDescent="0.2">
      <c r="A631" t="s">
        <v>30</v>
      </c>
      <c r="B631" t="s">
        <v>1977</v>
      </c>
      <c r="C631" t="s">
        <v>1978</v>
      </c>
      <c r="D631" t="s">
        <v>1979</v>
      </c>
      <c r="E631" t="s">
        <v>56</v>
      </c>
      <c r="F631" t="s">
        <v>1082</v>
      </c>
      <c r="G631" s="16">
        <v>44355</v>
      </c>
      <c r="H631" s="19">
        <v>44422</v>
      </c>
      <c r="I631" s="16">
        <v>44445</v>
      </c>
      <c r="J631" s="19">
        <f t="shared" si="17"/>
        <v>44720</v>
      </c>
      <c r="K631" t="s">
        <v>36</v>
      </c>
      <c r="L631" t="s">
        <v>37</v>
      </c>
      <c r="M631" s="22" t="s">
        <v>5</v>
      </c>
      <c r="N631" t="s">
        <v>38</v>
      </c>
      <c r="O631" t="s">
        <v>12</v>
      </c>
    </row>
    <row r="632" spans="1:15" x14ac:dyDescent="0.2">
      <c r="A632" t="s">
        <v>30</v>
      </c>
      <c r="B632" t="s">
        <v>1980</v>
      </c>
      <c r="C632" t="s">
        <v>1981</v>
      </c>
      <c r="D632" t="s">
        <v>1982</v>
      </c>
      <c r="E632" t="s">
        <v>56</v>
      </c>
      <c r="F632" t="s">
        <v>57</v>
      </c>
      <c r="G632" s="16">
        <v>44355</v>
      </c>
      <c r="H632" s="19">
        <v>44435</v>
      </c>
      <c r="I632" s="16">
        <v>44447</v>
      </c>
      <c r="J632" s="19">
        <f t="shared" si="17"/>
        <v>44720</v>
      </c>
      <c r="K632" t="s">
        <v>36</v>
      </c>
      <c r="L632" t="s">
        <v>37</v>
      </c>
      <c r="M632" s="22" t="s">
        <v>5</v>
      </c>
      <c r="N632" t="s">
        <v>38</v>
      </c>
      <c r="O632" t="s">
        <v>12</v>
      </c>
    </row>
    <row r="633" spans="1:15" x14ac:dyDescent="0.2">
      <c r="A633" t="s">
        <v>30</v>
      </c>
      <c r="B633" t="s">
        <v>1983</v>
      </c>
      <c r="C633" t="s">
        <v>1984</v>
      </c>
      <c r="D633" t="s">
        <v>1985</v>
      </c>
      <c r="E633" t="s">
        <v>97</v>
      </c>
      <c r="F633" t="s">
        <v>1313</v>
      </c>
      <c r="G633" s="16">
        <v>44355</v>
      </c>
      <c r="H633" s="19">
        <v>44395</v>
      </c>
      <c r="I633" s="16">
        <v>44445</v>
      </c>
      <c r="J633" s="19">
        <f t="shared" si="17"/>
        <v>44720</v>
      </c>
      <c r="K633" t="s">
        <v>36</v>
      </c>
      <c r="L633" t="s">
        <v>37</v>
      </c>
      <c r="M633" s="22" t="s">
        <v>5</v>
      </c>
      <c r="N633" t="s">
        <v>38</v>
      </c>
      <c r="O633" t="s">
        <v>12</v>
      </c>
    </row>
    <row r="634" spans="1:15" x14ac:dyDescent="0.2">
      <c r="A634" t="s">
        <v>30</v>
      </c>
      <c r="B634" t="s">
        <v>1986</v>
      </c>
      <c r="C634" t="s">
        <v>1987</v>
      </c>
      <c r="D634" t="s">
        <v>1988</v>
      </c>
      <c r="E634" t="s">
        <v>97</v>
      </c>
      <c r="F634" t="s">
        <v>402</v>
      </c>
      <c r="G634" s="16">
        <v>44355</v>
      </c>
      <c r="H634" s="19">
        <v>44371</v>
      </c>
      <c r="I634" s="16">
        <v>44445</v>
      </c>
      <c r="J634" s="19">
        <f t="shared" si="17"/>
        <v>44720</v>
      </c>
      <c r="K634" t="s">
        <v>36</v>
      </c>
      <c r="L634" t="s">
        <v>37</v>
      </c>
      <c r="M634" s="22" t="s">
        <v>5</v>
      </c>
      <c r="N634" t="s">
        <v>38</v>
      </c>
      <c r="O634" t="s">
        <v>12</v>
      </c>
    </row>
    <row r="635" spans="1:15" x14ac:dyDescent="0.2">
      <c r="A635" t="s">
        <v>30</v>
      </c>
      <c r="B635" t="s">
        <v>1989</v>
      </c>
      <c r="C635" t="s">
        <v>1990</v>
      </c>
      <c r="D635" t="s">
        <v>1991</v>
      </c>
      <c r="E635" t="s">
        <v>97</v>
      </c>
      <c r="F635" t="s">
        <v>1046</v>
      </c>
      <c r="G635" s="16">
        <v>44355</v>
      </c>
      <c r="H635" s="19">
        <v>44732</v>
      </c>
      <c r="I635" s="16">
        <v>44720</v>
      </c>
      <c r="J635" s="19">
        <f t="shared" si="17"/>
        <v>44720</v>
      </c>
      <c r="K635" t="s">
        <v>36</v>
      </c>
      <c r="L635" t="s">
        <v>37</v>
      </c>
      <c r="M635" s="22" t="s">
        <v>5</v>
      </c>
      <c r="N635" t="s">
        <v>38</v>
      </c>
      <c r="O635" t="s">
        <v>13</v>
      </c>
    </row>
    <row r="636" spans="1:15" x14ac:dyDescent="0.2">
      <c r="A636" t="s">
        <v>30</v>
      </c>
      <c r="B636" t="s">
        <v>1992</v>
      </c>
      <c r="C636" t="s">
        <v>1993</v>
      </c>
      <c r="D636" t="s">
        <v>1994</v>
      </c>
      <c r="E636" t="s">
        <v>56</v>
      </c>
      <c r="F636" t="s">
        <v>1082</v>
      </c>
      <c r="G636" s="16">
        <v>44355</v>
      </c>
      <c r="H636" s="19">
        <v>44409</v>
      </c>
      <c r="I636" s="16">
        <v>44445</v>
      </c>
      <c r="J636" s="19">
        <f t="shared" si="17"/>
        <v>44720</v>
      </c>
      <c r="K636" t="s">
        <v>36</v>
      </c>
      <c r="L636" t="s">
        <v>37</v>
      </c>
      <c r="M636" s="22" t="s">
        <v>5</v>
      </c>
      <c r="N636" t="s">
        <v>38</v>
      </c>
      <c r="O636" t="s">
        <v>12</v>
      </c>
    </row>
    <row r="637" spans="1:15" x14ac:dyDescent="0.2">
      <c r="A637" t="s">
        <v>30</v>
      </c>
      <c r="B637" t="s">
        <v>1995</v>
      </c>
      <c r="C637" t="s">
        <v>1996</v>
      </c>
      <c r="D637" t="s">
        <v>1997</v>
      </c>
      <c r="E637" t="s">
        <v>73</v>
      </c>
      <c r="F637" t="s">
        <v>578</v>
      </c>
      <c r="G637" s="16">
        <v>44355</v>
      </c>
      <c r="H637" s="19">
        <v>44383</v>
      </c>
      <c r="I637" s="16">
        <v>44445</v>
      </c>
      <c r="J637" s="19">
        <f t="shared" si="17"/>
        <v>44720</v>
      </c>
      <c r="K637" t="s">
        <v>36</v>
      </c>
      <c r="L637" t="s">
        <v>37</v>
      </c>
      <c r="M637" s="22" t="s">
        <v>5</v>
      </c>
      <c r="N637" t="s">
        <v>38</v>
      </c>
      <c r="O637" t="s">
        <v>12</v>
      </c>
    </row>
    <row r="638" spans="1:15" x14ac:dyDescent="0.2">
      <c r="A638" t="s">
        <v>30</v>
      </c>
      <c r="B638" t="s">
        <v>1998</v>
      </c>
      <c r="C638" t="s">
        <v>1999</v>
      </c>
      <c r="D638" t="s">
        <v>2000</v>
      </c>
      <c r="E638" t="s">
        <v>56</v>
      </c>
      <c r="F638" t="s">
        <v>1133</v>
      </c>
      <c r="G638" s="16">
        <v>44355</v>
      </c>
      <c r="H638" s="19">
        <v>44369</v>
      </c>
      <c r="I638" s="16">
        <v>44445</v>
      </c>
      <c r="J638" s="19">
        <f t="shared" si="17"/>
        <v>44720</v>
      </c>
      <c r="K638" t="s">
        <v>36</v>
      </c>
      <c r="L638" t="s">
        <v>37</v>
      </c>
      <c r="M638" s="22" t="s">
        <v>5</v>
      </c>
      <c r="N638" t="s">
        <v>38</v>
      </c>
      <c r="O638" t="s">
        <v>12</v>
      </c>
    </row>
    <row r="639" spans="1:15" x14ac:dyDescent="0.2">
      <c r="A639" t="s">
        <v>30</v>
      </c>
      <c r="B639" t="s">
        <v>2001</v>
      </c>
      <c r="C639" t="s">
        <v>2002</v>
      </c>
      <c r="D639" t="s">
        <v>2003</v>
      </c>
      <c r="E639" t="s">
        <v>56</v>
      </c>
      <c r="F639" t="s">
        <v>1082</v>
      </c>
      <c r="G639" s="16">
        <v>44355</v>
      </c>
      <c r="H639" s="19">
        <v>44405</v>
      </c>
      <c r="I639" s="16">
        <v>44445</v>
      </c>
      <c r="J639" s="19">
        <f t="shared" si="17"/>
        <v>44720</v>
      </c>
      <c r="K639" t="s">
        <v>36</v>
      </c>
      <c r="L639" t="s">
        <v>37</v>
      </c>
      <c r="M639" s="22" t="s">
        <v>5</v>
      </c>
      <c r="N639" t="s">
        <v>38</v>
      </c>
      <c r="O639" t="s">
        <v>12</v>
      </c>
    </row>
    <row r="640" spans="1:15" x14ac:dyDescent="0.2">
      <c r="A640" t="s">
        <v>30</v>
      </c>
      <c r="B640" t="s">
        <v>2004</v>
      </c>
      <c r="C640" t="s">
        <v>2005</v>
      </c>
      <c r="D640" t="s">
        <v>2006</v>
      </c>
      <c r="E640" t="s">
        <v>775</v>
      </c>
      <c r="F640" t="s">
        <v>848</v>
      </c>
      <c r="G640" s="16">
        <v>44355</v>
      </c>
      <c r="H640" s="19">
        <v>44417</v>
      </c>
      <c r="I640" s="16">
        <v>44447</v>
      </c>
      <c r="J640" s="19">
        <f t="shared" si="17"/>
        <v>44720</v>
      </c>
      <c r="K640" t="s">
        <v>36</v>
      </c>
      <c r="L640" t="s">
        <v>37</v>
      </c>
      <c r="M640" s="22" t="s">
        <v>5</v>
      </c>
      <c r="N640" t="s">
        <v>38</v>
      </c>
      <c r="O640" t="s">
        <v>12</v>
      </c>
    </row>
    <row r="641" spans="1:15" x14ac:dyDescent="0.2">
      <c r="A641" t="s">
        <v>30</v>
      </c>
      <c r="B641" t="s">
        <v>2007</v>
      </c>
      <c r="C641" t="s">
        <v>2008</v>
      </c>
      <c r="D641" t="s">
        <v>2009</v>
      </c>
      <c r="E641" t="s">
        <v>56</v>
      </c>
      <c r="F641" t="s">
        <v>1133</v>
      </c>
      <c r="G641" s="16">
        <v>44355</v>
      </c>
      <c r="H641" s="19">
        <v>44369</v>
      </c>
      <c r="I641" s="16">
        <v>44445</v>
      </c>
      <c r="J641" s="19">
        <f t="shared" si="17"/>
        <v>44720</v>
      </c>
      <c r="K641" t="s">
        <v>36</v>
      </c>
      <c r="L641" t="s">
        <v>37</v>
      </c>
      <c r="M641" s="22" t="s">
        <v>5</v>
      </c>
      <c r="N641" t="s">
        <v>38</v>
      </c>
      <c r="O641" t="s">
        <v>12</v>
      </c>
    </row>
    <row r="642" spans="1:15" x14ac:dyDescent="0.2">
      <c r="A642" t="s">
        <v>30</v>
      </c>
      <c r="B642" t="s">
        <v>2010</v>
      </c>
      <c r="C642" t="s">
        <v>509</v>
      </c>
      <c r="D642" t="s">
        <v>2011</v>
      </c>
      <c r="E642" t="s">
        <v>56</v>
      </c>
      <c r="F642" t="s">
        <v>1082</v>
      </c>
      <c r="G642" s="16">
        <v>44355</v>
      </c>
      <c r="H642" s="19">
        <v>44421</v>
      </c>
      <c r="I642" s="16">
        <v>44445</v>
      </c>
      <c r="J642" s="19">
        <f t="shared" si="17"/>
        <v>44720</v>
      </c>
      <c r="K642" t="s">
        <v>36</v>
      </c>
      <c r="L642" t="s">
        <v>37</v>
      </c>
      <c r="M642" s="22" t="s">
        <v>5</v>
      </c>
      <c r="N642" t="s">
        <v>38</v>
      </c>
      <c r="O642" t="s">
        <v>12</v>
      </c>
    </row>
    <row r="643" spans="1:15" x14ac:dyDescent="0.2">
      <c r="A643" t="s">
        <v>30</v>
      </c>
      <c r="B643" t="s">
        <v>2012</v>
      </c>
      <c r="C643" t="s">
        <v>2013</v>
      </c>
      <c r="D643" t="s">
        <v>2014</v>
      </c>
      <c r="E643" t="s">
        <v>189</v>
      </c>
      <c r="F643" t="s">
        <v>1078</v>
      </c>
      <c r="G643" s="16">
        <v>44355</v>
      </c>
      <c r="H643" s="19">
        <v>44361</v>
      </c>
      <c r="I643" s="16">
        <v>44445</v>
      </c>
      <c r="J643" s="19">
        <f t="shared" si="17"/>
        <v>44720</v>
      </c>
      <c r="K643" t="s">
        <v>36</v>
      </c>
      <c r="L643" t="s">
        <v>37</v>
      </c>
      <c r="M643" s="22" t="s">
        <v>5</v>
      </c>
      <c r="N643" t="s">
        <v>38</v>
      </c>
      <c r="O643" t="s">
        <v>12</v>
      </c>
    </row>
    <row r="644" spans="1:15" x14ac:dyDescent="0.2">
      <c r="A644" t="s">
        <v>30</v>
      </c>
      <c r="B644" t="s">
        <v>2015</v>
      </c>
      <c r="C644" t="s">
        <v>2016</v>
      </c>
      <c r="D644" t="s">
        <v>2017</v>
      </c>
      <c r="E644" t="s">
        <v>189</v>
      </c>
      <c r="F644" t="s">
        <v>1483</v>
      </c>
      <c r="G644" s="16">
        <v>44355</v>
      </c>
      <c r="H644" s="19">
        <v>44361</v>
      </c>
      <c r="I644" s="16">
        <v>44445</v>
      </c>
      <c r="J644" s="19">
        <f t="shared" si="17"/>
        <v>44720</v>
      </c>
      <c r="K644" t="s">
        <v>36</v>
      </c>
      <c r="L644" t="s">
        <v>37</v>
      </c>
      <c r="M644" s="22" t="s">
        <v>5</v>
      </c>
      <c r="N644" t="s">
        <v>38</v>
      </c>
      <c r="O644" t="s">
        <v>12</v>
      </c>
    </row>
    <row r="645" spans="1:15" x14ac:dyDescent="0.2">
      <c r="A645" t="s">
        <v>30</v>
      </c>
      <c r="B645" t="s">
        <v>2018</v>
      </c>
      <c r="C645" t="s">
        <v>2019</v>
      </c>
      <c r="D645" t="s">
        <v>2020</v>
      </c>
      <c r="E645" t="s">
        <v>189</v>
      </c>
      <c r="F645" t="s">
        <v>1483</v>
      </c>
      <c r="G645" s="16">
        <v>44355</v>
      </c>
      <c r="H645" s="19">
        <v>44383</v>
      </c>
      <c r="I645" s="16">
        <v>44445</v>
      </c>
      <c r="J645" s="19">
        <f t="shared" si="17"/>
        <v>44720</v>
      </c>
      <c r="K645" t="s">
        <v>36</v>
      </c>
      <c r="L645" t="s">
        <v>37</v>
      </c>
      <c r="M645" s="22" t="s">
        <v>5</v>
      </c>
      <c r="N645" t="s">
        <v>38</v>
      </c>
      <c r="O645" t="s">
        <v>12</v>
      </c>
    </row>
    <row r="646" spans="1:15" x14ac:dyDescent="0.2">
      <c r="A646" t="s">
        <v>30</v>
      </c>
      <c r="B646" t="s">
        <v>2021</v>
      </c>
      <c r="C646" t="s">
        <v>2022</v>
      </c>
      <c r="D646" t="s">
        <v>2023</v>
      </c>
      <c r="E646" t="s">
        <v>56</v>
      </c>
      <c r="F646" t="s">
        <v>1133</v>
      </c>
      <c r="G646" s="16">
        <v>44355</v>
      </c>
      <c r="H646" s="19">
        <v>44370</v>
      </c>
      <c r="I646" s="16">
        <v>44445</v>
      </c>
      <c r="J646" s="19">
        <f t="shared" si="17"/>
        <v>44720</v>
      </c>
      <c r="K646" t="s">
        <v>36</v>
      </c>
      <c r="L646" t="s">
        <v>37</v>
      </c>
      <c r="M646" s="22" t="s">
        <v>5</v>
      </c>
      <c r="N646" t="s">
        <v>38</v>
      </c>
      <c r="O646" t="s">
        <v>12</v>
      </c>
    </row>
    <row r="647" spans="1:15" x14ac:dyDescent="0.2">
      <c r="A647" t="s">
        <v>30</v>
      </c>
      <c r="B647" t="s">
        <v>2024</v>
      </c>
      <c r="C647" t="s">
        <v>2025</v>
      </c>
      <c r="D647" t="s">
        <v>2026</v>
      </c>
      <c r="E647" t="s">
        <v>56</v>
      </c>
      <c r="F647" t="s">
        <v>1133</v>
      </c>
      <c r="G647" s="16">
        <v>44355</v>
      </c>
      <c r="H647" s="19">
        <v>44369</v>
      </c>
      <c r="I647" s="16">
        <v>44445</v>
      </c>
      <c r="J647" s="19">
        <f t="shared" si="17"/>
        <v>44720</v>
      </c>
      <c r="K647" t="s">
        <v>36</v>
      </c>
      <c r="L647" t="s">
        <v>37</v>
      </c>
      <c r="M647" s="22" t="s">
        <v>5</v>
      </c>
      <c r="N647" t="s">
        <v>38</v>
      </c>
      <c r="O647" t="s">
        <v>12</v>
      </c>
    </row>
    <row r="648" spans="1:15" x14ac:dyDescent="0.2">
      <c r="A648" t="s">
        <v>30</v>
      </c>
      <c r="B648" t="s">
        <v>2027</v>
      </c>
      <c r="C648" t="s">
        <v>2028</v>
      </c>
      <c r="D648" t="s">
        <v>2029</v>
      </c>
      <c r="E648" t="s">
        <v>80</v>
      </c>
      <c r="F648" t="s">
        <v>1831</v>
      </c>
      <c r="G648" s="16">
        <v>44355</v>
      </c>
      <c r="H648" s="19">
        <v>44425</v>
      </c>
      <c r="I648" s="16">
        <v>44445</v>
      </c>
      <c r="J648" s="19">
        <f t="shared" si="17"/>
        <v>44720</v>
      </c>
      <c r="K648" t="s">
        <v>36</v>
      </c>
      <c r="L648" t="s">
        <v>37</v>
      </c>
      <c r="M648" s="22" t="s">
        <v>5</v>
      </c>
      <c r="N648" t="s">
        <v>38</v>
      </c>
      <c r="O648" t="s">
        <v>12</v>
      </c>
    </row>
    <row r="649" spans="1:15" x14ac:dyDescent="0.2">
      <c r="A649" t="s">
        <v>30</v>
      </c>
      <c r="B649" t="s">
        <v>2030</v>
      </c>
      <c r="C649" t="s">
        <v>2031</v>
      </c>
      <c r="D649" t="s">
        <v>2032</v>
      </c>
      <c r="E649" t="s">
        <v>56</v>
      </c>
      <c r="F649" t="s">
        <v>1133</v>
      </c>
      <c r="G649" s="16">
        <v>44355</v>
      </c>
      <c r="H649" s="19">
        <v>44370</v>
      </c>
      <c r="I649" s="16">
        <v>44445</v>
      </c>
      <c r="J649" s="19">
        <f t="shared" si="17"/>
        <v>44720</v>
      </c>
      <c r="K649" t="s">
        <v>36</v>
      </c>
      <c r="L649" t="s">
        <v>37</v>
      </c>
      <c r="M649" s="22" t="s">
        <v>5</v>
      </c>
      <c r="N649" t="s">
        <v>38</v>
      </c>
      <c r="O649" t="s">
        <v>12</v>
      </c>
    </row>
    <row r="650" spans="1:15" x14ac:dyDescent="0.2">
      <c r="A650" t="s">
        <v>30</v>
      </c>
      <c r="B650" t="s">
        <v>2033</v>
      </c>
      <c r="C650" t="s">
        <v>2034</v>
      </c>
      <c r="D650" t="s">
        <v>2035</v>
      </c>
      <c r="E650" t="s">
        <v>97</v>
      </c>
      <c r="F650" t="s">
        <v>1046</v>
      </c>
      <c r="G650" s="16">
        <v>44355</v>
      </c>
      <c r="H650" s="19">
        <v>44375</v>
      </c>
      <c r="I650" s="16">
        <v>44445</v>
      </c>
      <c r="J650" s="19">
        <f t="shared" si="17"/>
        <v>44720</v>
      </c>
      <c r="K650" t="s">
        <v>36</v>
      </c>
      <c r="L650" t="s">
        <v>37</v>
      </c>
      <c r="M650" s="22" t="s">
        <v>5</v>
      </c>
      <c r="N650" t="s">
        <v>38</v>
      </c>
      <c r="O650" t="s">
        <v>12</v>
      </c>
    </row>
    <row r="651" spans="1:15" x14ac:dyDescent="0.2">
      <c r="A651" t="s">
        <v>30</v>
      </c>
      <c r="B651" t="s">
        <v>2036</v>
      </c>
      <c r="C651" t="s">
        <v>2037</v>
      </c>
      <c r="D651" t="s">
        <v>2038</v>
      </c>
      <c r="E651" t="s">
        <v>56</v>
      </c>
      <c r="F651" t="s">
        <v>1082</v>
      </c>
      <c r="G651" s="16">
        <v>44355</v>
      </c>
      <c r="H651" s="19">
        <v>44427</v>
      </c>
      <c r="I651" s="16">
        <v>44445</v>
      </c>
      <c r="J651" s="19">
        <f t="shared" si="17"/>
        <v>44720</v>
      </c>
      <c r="K651" t="s">
        <v>36</v>
      </c>
      <c r="L651" t="s">
        <v>37</v>
      </c>
      <c r="M651" s="22" t="s">
        <v>5</v>
      </c>
      <c r="N651" t="s">
        <v>38</v>
      </c>
      <c r="O651" t="s">
        <v>12</v>
      </c>
    </row>
    <row r="652" spans="1:15" x14ac:dyDescent="0.2">
      <c r="A652" t="s">
        <v>30</v>
      </c>
      <c r="B652" t="s">
        <v>2039</v>
      </c>
      <c r="C652" t="s">
        <v>2040</v>
      </c>
      <c r="D652" t="s">
        <v>2041</v>
      </c>
      <c r="E652" t="s">
        <v>97</v>
      </c>
      <c r="F652" t="s">
        <v>1046</v>
      </c>
      <c r="G652" s="16">
        <v>44355</v>
      </c>
      <c r="H652" s="19">
        <v>44412</v>
      </c>
      <c r="I652" s="16">
        <v>44445</v>
      </c>
      <c r="J652" s="19">
        <f t="shared" si="17"/>
        <v>44720</v>
      </c>
      <c r="K652" t="s">
        <v>36</v>
      </c>
      <c r="L652" t="s">
        <v>37</v>
      </c>
      <c r="M652" s="22" t="s">
        <v>5</v>
      </c>
      <c r="N652" t="s">
        <v>38</v>
      </c>
      <c r="O652" t="s">
        <v>12</v>
      </c>
    </row>
    <row r="653" spans="1:15" x14ac:dyDescent="0.2">
      <c r="A653" t="s">
        <v>30</v>
      </c>
      <c r="B653" t="s">
        <v>2042</v>
      </c>
      <c r="C653" t="s">
        <v>2043</v>
      </c>
      <c r="D653" t="s">
        <v>2044</v>
      </c>
      <c r="E653" t="s">
        <v>97</v>
      </c>
      <c r="F653" t="s">
        <v>1046</v>
      </c>
      <c r="G653" s="16">
        <v>44355</v>
      </c>
      <c r="H653" s="19">
        <v>44383</v>
      </c>
      <c r="I653" s="16">
        <v>44445</v>
      </c>
      <c r="J653" s="19">
        <f t="shared" si="17"/>
        <v>44720</v>
      </c>
      <c r="K653" t="s">
        <v>36</v>
      </c>
      <c r="L653" t="s">
        <v>37</v>
      </c>
      <c r="M653" s="22" t="s">
        <v>5</v>
      </c>
      <c r="N653" t="s">
        <v>38</v>
      </c>
      <c r="O653" t="s">
        <v>12</v>
      </c>
    </row>
    <row r="654" spans="1:15" x14ac:dyDescent="0.2">
      <c r="A654" t="s">
        <v>30</v>
      </c>
      <c r="B654" t="s">
        <v>2045</v>
      </c>
      <c r="C654" t="s">
        <v>2046</v>
      </c>
      <c r="D654" t="s">
        <v>2047</v>
      </c>
      <c r="E654" t="s">
        <v>56</v>
      </c>
      <c r="F654" t="s">
        <v>57</v>
      </c>
      <c r="G654" s="16">
        <v>44355</v>
      </c>
      <c r="H654" s="19">
        <v>44412</v>
      </c>
      <c r="I654" s="16">
        <v>44447</v>
      </c>
      <c r="J654" s="19">
        <f t="shared" ref="J654:J717" si="18">G654+365</f>
        <v>44720</v>
      </c>
      <c r="K654" t="s">
        <v>36</v>
      </c>
      <c r="L654" t="s">
        <v>37</v>
      </c>
      <c r="M654" s="22" t="s">
        <v>5</v>
      </c>
      <c r="N654" t="s">
        <v>38</v>
      </c>
      <c r="O654" t="s">
        <v>12</v>
      </c>
    </row>
    <row r="655" spans="1:15" x14ac:dyDescent="0.2">
      <c r="A655" t="s">
        <v>30</v>
      </c>
      <c r="B655" t="s">
        <v>2048</v>
      </c>
      <c r="C655" t="s">
        <v>2046</v>
      </c>
      <c r="D655" t="s">
        <v>2049</v>
      </c>
      <c r="E655" t="s">
        <v>56</v>
      </c>
      <c r="F655" t="s">
        <v>57</v>
      </c>
      <c r="G655" s="16">
        <v>44355</v>
      </c>
      <c r="H655" s="19">
        <v>44412</v>
      </c>
      <c r="I655" s="16">
        <v>44447</v>
      </c>
      <c r="J655" s="19">
        <f t="shared" si="18"/>
        <v>44720</v>
      </c>
      <c r="K655" t="s">
        <v>36</v>
      </c>
      <c r="L655" t="s">
        <v>37</v>
      </c>
      <c r="M655" s="22" t="s">
        <v>5</v>
      </c>
      <c r="N655" t="s">
        <v>38</v>
      </c>
      <c r="O655" t="s">
        <v>12</v>
      </c>
    </row>
    <row r="656" spans="1:15" x14ac:dyDescent="0.2">
      <c r="A656" t="s">
        <v>30</v>
      </c>
      <c r="B656" t="s">
        <v>2050</v>
      </c>
      <c r="C656" t="s">
        <v>2051</v>
      </c>
      <c r="D656" t="s">
        <v>2052</v>
      </c>
      <c r="E656" t="s">
        <v>97</v>
      </c>
      <c r="F656" t="s">
        <v>1949</v>
      </c>
      <c r="G656" s="16">
        <v>44355</v>
      </c>
      <c r="H656" s="19">
        <v>44375</v>
      </c>
      <c r="I656" s="16">
        <v>44445</v>
      </c>
      <c r="J656" s="19">
        <f t="shared" si="18"/>
        <v>44720</v>
      </c>
      <c r="K656" t="s">
        <v>36</v>
      </c>
      <c r="L656" t="s">
        <v>37</v>
      </c>
      <c r="M656" s="22" t="s">
        <v>5</v>
      </c>
      <c r="N656" t="s">
        <v>38</v>
      </c>
      <c r="O656" t="s">
        <v>12</v>
      </c>
    </row>
    <row r="657" spans="1:15" x14ac:dyDescent="0.2">
      <c r="A657" t="s">
        <v>30</v>
      </c>
      <c r="B657" t="s">
        <v>2053</v>
      </c>
      <c r="C657" t="s">
        <v>2054</v>
      </c>
      <c r="D657" t="s">
        <v>2055</v>
      </c>
      <c r="E657" t="s">
        <v>80</v>
      </c>
      <c r="F657" t="s">
        <v>1789</v>
      </c>
      <c r="G657" s="16">
        <v>44356</v>
      </c>
      <c r="H657" s="19">
        <v>44371</v>
      </c>
      <c r="I657" s="16">
        <v>44448</v>
      </c>
      <c r="J657" s="19">
        <f t="shared" si="18"/>
        <v>44721</v>
      </c>
      <c r="K657" t="s">
        <v>36</v>
      </c>
      <c r="L657" t="s">
        <v>37</v>
      </c>
      <c r="M657" s="22" t="s">
        <v>5</v>
      </c>
      <c r="N657" t="s">
        <v>38</v>
      </c>
      <c r="O657" t="s">
        <v>12</v>
      </c>
    </row>
    <row r="658" spans="1:15" x14ac:dyDescent="0.2">
      <c r="A658" t="s">
        <v>30</v>
      </c>
      <c r="B658" t="s">
        <v>2056</v>
      </c>
      <c r="C658" t="s">
        <v>2057</v>
      </c>
      <c r="D658" t="s">
        <v>2058</v>
      </c>
      <c r="E658" t="s">
        <v>189</v>
      </c>
      <c r="F658" t="s">
        <v>1483</v>
      </c>
      <c r="G658" s="16">
        <v>44356</v>
      </c>
      <c r="H658" s="19">
        <v>44362</v>
      </c>
      <c r="I658" s="16">
        <v>44448</v>
      </c>
      <c r="J658" s="19">
        <f t="shared" si="18"/>
        <v>44721</v>
      </c>
      <c r="K658" t="s">
        <v>36</v>
      </c>
      <c r="L658" t="s">
        <v>37</v>
      </c>
      <c r="M658" s="22" t="s">
        <v>5</v>
      </c>
      <c r="N658" t="s">
        <v>38</v>
      </c>
      <c r="O658" t="s">
        <v>12</v>
      </c>
    </row>
    <row r="659" spans="1:15" x14ac:dyDescent="0.2">
      <c r="A659" t="s">
        <v>30</v>
      </c>
      <c r="B659" t="s">
        <v>2059</v>
      </c>
      <c r="C659" t="s">
        <v>2060</v>
      </c>
      <c r="D659" t="s">
        <v>2061</v>
      </c>
      <c r="E659" t="s">
        <v>189</v>
      </c>
      <c r="F659" t="s">
        <v>1078</v>
      </c>
      <c r="G659" s="16">
        <v>44356</v>
      </c>
      <c r="H659" s="19">
        <v>44408</v>
      </c>
      <c r="I659" s="16">
        <v>44446</v>
      </c>
      <c r="J659" s="19">
        <f t="shared" si="18"/>
        <v>44721</v>
      </c>
      <c r="K659" t="s">
        <v>36</v>
      </c>
      <c r="L659" t="s">
        <v>37</v>
      </c>
      <c r="M659" s="22" t="s">
        <v>5</v>
      </c>
      <c r="N659" t="s">
        <v>38</v>
      </c>
      <c r="O659" t="s">
        <v>12</v>
      </c>
    </row>
    <row r="660" spans="1:15" x14ac:dyDescent="0.2">
      <c r="A660" t="s">
        <v>30</v>
      </c>
      <c r="B660" t="s">
        <v>2062</v>
      </c>
      <c r="C660" t="s">
        <v>2063</v>
      </c>
      <c r="D660" t="s">
        <v>2064</v>
      </c>
      <c r="E660" t="s">
        <v>56</v>
      </c>
      <c r="F660" t="s">
        <v>57</v>
      </c>
      <c r="G660" s="16">
        <v>44356</v>
      </c>
      <c r="H660" s="19">
        <v>44772</v>
      </c>
      <c r="I660" s="16">
        <v>44721</v>
      </c>
      <c r="J660" s="19">
        <f t="shared" si="18"/>
        <v>44721</v>
      </c>
      <c r="K660" t="s">
        <v>36</v>
      </c>
      <c r="L660" t="s">
        <v>37</v>
      </c>
      <c r="M660" s="22" t="s">
        <v>5</v>
      </c>
      <c r="N660" t="s">
        <v>38</v>
      </c>
      <c r="O660" t="s">
        <v>13</v>
      </c>
    </row>
    <row r="661" spans="1:15" x14ac:dyDescent="0.2">
      <c r="A661" t="s">
        <v>30</v>
      </c>
      <c r="B661" t="s">
        <v>2065</v>
      </c>
      <c r="C661" t="s">
        <v>2063</v>
      </c>
      <c r="D661" t="s">
        <v>2066</v>
      </c>
      <c r="E661" t="s">
        <v>56</v>
      </c>
      <c r="F661" t="s">
        <v>57</v>
      </c>
      <c r="G661" s="16">
        <v>44356</v>
      </c>
      <c r="H661" s="19">
        <v>44772</v>
      </c>
      <c r="I661" s="16">
        <v>44721</v>
      </c>
      <c r="J661" s="19">
        <f t="shared" si="18"/>
        <v>44721</v>
      </c>
      <c r="K661" t="s">
        <v>36</v>
      </c>
      <c r="L661" t="s">
        <v>37</v>
      </c>
      <c r="M661" s="22" t="s">
        <v>5</v>
      </c>
      <c r="N661" t="s">
        <v>38</v>
      </c>
      <c r="O661" t="s">
        <v>13</v>
      </c>
    </row>
    <row r="662" spans="1:15" x14ac:dyDescent="0.2">
      <c r="A662" t="s">
        <v>30</v>
      </c>
      <c r="B662" t="s">
        <v>2067</v>
      </c>
      <c r="C662" t="s">
        <v>2068</v>
      </c>
      <c r="D662" t="s">
        <v>2069</v>
      </c>
      <c r="E662" t="s">
        <v>97</v>
      </c>
      <c r="F662" t="s">
        <v>168</v>
      </c>
      <c r="G662" s="16">
        <v>44356</v>
      </c>
      <c r="H662" s="19">
        <v>44397</v>
      </c>
      <c r="I662" s="16">
        <v>44446</v>
      </c>
      <c r="J662" s="19">
        <f t="shared" si="18"/>
        <v>44721</v>
      </c>
      <c r="K662" t="s">
        <v>36</v>
      </c>
      <c r="L662" t="s">
        <v>37</v>
      </c>
      <c r="M662" s="22" t="s">
        <v>5</v>
      </c>
      <c r="N662" t="s">
        <v>38</v>
      </c>
      <c r="O662" t="s">
        <v>12</v>
      </c>
    </row>
    <row r="663" spans="1:15" x14ac:dyDescent="0.2">
      <c r="A663" t="s">
        <v>30</v>
      </c>
      <c r="B663" t="s">
        <v>2070</v>
      </c>
      <c r="C663" t="s">
        <v>2071</v>
      </c>
      <c r="D663" t="s">
        <v>2072</v>
      </c>
      <c r="E663" t="s">
        <v>97</v>
      </c>
      <c r="F663" t="s">
        <v>98</v>
      </c>
      <c r="G663" s="16">
        <v>44356</v>
      </c>
      <c r="H663" s="19">
        <v>44407</v>
      </c>
      <c r="I663" s="16">
        <v>44446</v>
      </c>
      <c r="J663" s="19">
        <f t="shared" si="18"/>
        <v>44721</v>
      </c>
      <c r="K663" t="s">
        <v>36</v>
      </c>
      <c r="L663" t="s">
        <v>37</v>
      </c>
      <c r="M663" s="22" t="s">
        <v>5</v>
      </c>
      <c r="N663" t="s">
        <v>38</v>
      </c>
      <c r="O663" t="s">
        <v>12</v>
      </c>
    </row>
    <row r="664" spans="1:15" x14ac:dyDescent="0.2">
      <c r="A664" t="s">
        <v>30</v>
      </c>
      <c r="B664" t="s">
        <v>2073</v>
      </c>
      <c r="C664" t="s">
        <v>2074</v>
      </c>
      <c r="D664" t="s">
        <v>2075</v>
      </c>
      <c r="E664" t="s">
        <v>97</v>
      </c>
      <c r="F664" t="s">
        <v>98</v>
      </c>
      <c r="G664" s="16">
        <v>44356</v>
      </c>
      <c r="H664" s="19">
        <v>44363</v>
      </c>
      <c r="I664" s="16">
        <v>44446</v>
      </c>
      <c r="J664" s="19">
        <f t="shared" si="18"/>
        <v>44721</v>
      </c>
      <c r="K664" t="s">
        <v>36</v>
      </c>
      <c r="L664" t="s">
        <v>37</v>
      </c>
      <c r="M664" s="22" t="s">
        <v>5</v>
      </c>
      <c r="N664" t="s">
        <v>38</v>
      </c>
      <c r="O664" t="s">
        <v>12</v>
      </c>
    </row>
    <row r="665" spans="1:15" x14ac:dyDescent="0.2">
      <c r="A665" t="s">
        <v>30</v>
      </c>
      <c r="B665" t="s">
        <v>2076</v>
      </c>
      <c r="C665" t="s">
        <v>2077</v>
      </c>
      <c r="D665" t="s">
        <v>2078</v>
      </c>
      <c r="E665" t="s">
        <v>97</v>
      </c>
      <c r="F665" t="s">
        <v>98</v>
      </c>
      <c r="G665" s="16">
        <v>44356</v>
      </c>
      <c r="H665" s="19">
        <v>44363</v>
      </c>
      <c r="I665" s="16">
        <v>44446</v>
      </c>
      <c r="J665" s="19">
        <f t="shared" si="18"/>
        <v>44721</v>
      </c>
      <c r="K665" t="s">
        <v>36</v>
      </c>
      <c r="L665" t="s">
        <v>37</v>
      </c>
      <c r="M665" s="22" t="s">
        <v>5</v>
      </c>
      <c r="N665" t="s">
        <v>38</v>
      </c>
      <c r="O665" t="s">
        <v>12</v>
      </c>
    </row>
    <row r="666" spans="1:15" x14ac:dyDescent="0.2">
      <c r="A666" t="s">
        <v>30</v>
      </c>
      <c r="B666" t="s">
        <v>2079</v>
      </c>
      <c r="C666" t="s">
        <v>2080</v>
      </c>
      <c r="D666" t="s">
        <v>2081</v>
      </c>
      <c r="E666" t="s">
        <v>189</v>
      </c>
      <c r="F666" t="s">
        <v>1483</v>
      </c>
      <c r="G666" s="16">
        <v>44356</v>
      </c>
      <c r="H666" s="19"/>
      <c r="I666" s="16">
        <v>44721</v>
      </c>
      <c r="J666" s="19">
        <f t="shared" si="18"/>
        <v>44721</v>
      </c>
      <c r="K666" t="s">
        <v>458</v>
      </c>
      <c r="L666" t="s">
        <v>37</v>
      </c>
      <c r="M666" s="22" t="s">
        <v>11</v>
      </c>
      <c r="N666" t="s">
        <v>38</v>
      </c>
      <c r="O666" t="s">
        <v>13</v>
      </c>
    </row>
    <row r="667" spans="1:15" x14ac:dyDescent="0.2">
      <c r="A667" t="s">
        <v>30</v>
      </c>
      <c r="B667" t="s">
        <v>2082</v>
      </c>
      <c r="C667" t="s">
        <v>2080</v>
      </c>
      <c r="D667" t="s">
        <v>2083</v>
      </c>
      <c r="E667" t="s">
        <v>189</v>
      </c>
      <c r="F667" t="s">
        <v>1483</v>
      </c>
      <c r="G667" s="16">
        <v>44356</v>
      </c>
      <c r="H667" s="19"/>
      <c r="I667" s="16">
        <v>44721</v>
      </c>
      <c r="J667" s="19">
        <f t="shared" si="18"/>
        <v>44721</v>
      </c>
      <c r="K667" t="s">
        <v>458</v>
      </c>
      <c r="L667" t="s">
        <v>37</v>
      </c>
      <c r="M667" s="22" t="s">
        <v>11</v>
      </c>
      <c r="N667" t="s">
        <v>38</v>
      </c>
      <c r="O667" t="s">
        <v>13</v>
      </c>
    </row>
    <row r="668" spans="1:15" x14ac:dyDescent="0.2">
      <c r="A668" t="s">
        <v>30</v>
      </c>
      <c r="B668" t="s">
        <v>2084</v>
      </c>
      <c r="C668" t="s">
        <v>2080</v>
      </c>
      <c r="D668" t="s">
        <v>2085</v>
      </c>
      <c r="E668" t="s">
        <v>189</v>
      </c>
      <c r="F668" t="s">
        <v>1483</v>
      </c>
      <c r="G668" s="16">
        <v>44356</v>
      </c>
      <c r="H668" s="19">
        <v>44383</v>
      </c>
      <c r="I668" s="16">
        <v>44446</v>
      </c>
      <c r="J668" s="19">
        <f t="shared" si="18"/>
        <v>44721</v>
      </c>
      <c r="K668" t="s">
        <v>36</v>
      </c>
      <c r="L668" t="s">
        <v>37</v>
      </c>
      <c r="M668" s="22" t="s">
        <v>5</v>
      </c>
      <c r="N668" t="s">
        <v>38</v>
      </c>
      <c r="O668" t="s">
        <v>12</v>
      </c>
    </row>
    <row r="669" spans="1:15" x14ac:dyDescent="0.2">
      <c r="A669" t="s">
        <v>30</v>
      </c>
      <c r="B669" t="s">
        <v>2086</v>
      </c>
      <c r="C669" t="s">
        <v>827</v>
      </c>
      <c r="D669" t="s">
        <v>2087</v>
      </c>
      <c r="E669" t="s">
        <v>97</v>
      </c>
      <c r="F669" t="s">
        <v>98</v>
      </c>
      <c r="G669" s="16">
        <v>44356</v>
      </c>
      <c r="H669" s="19">
        <v>44406</v>
      </c>
      <c r="I669" s="16">
        <v>44446</v>
      </c>
      <c r="J669" s="19">
        <f t="shared" si="18"/>
        <v>44721</v>
      </c>
      <c r="K669" t="s">
        <v>36</v>
      </c>
      <c r="L669" t="s">
        <v>37</v>
      </c>
      <c r="M669" s="22" t="s">
        <v>5</v>
      </c>
      <c r="N669" t="s">
        <v>38</v>
      </c>
      <c r="O669" t="s">
        <v>12</v>
      </c>
    </row>
    <row r="670" spans="1:15" x14ac:dyDescent="0.2">
      <c r="A670" t="s">
        <v>30</v>
      </c>
      <c r="B670" t="s">
        <v>2088</v>
      </c>
      <c r="C670" t="s">
        <v>827</v>
      </c>
      <c r="D670" t="s">
        <v>2089</v>
      </c>
      <c r="E670" t="s">
        <v>97</v>
      </c>
      <c r="F670" t="s">
        <v>98</v>
      </c>
      <c r="G670" s="16">
        <v>44356</v>
      </c>
      <c r="H670" s="19">
        <v>44406</v>
      </c>
      <c r="I670" s="16">
        <v>44446</v>
      </c>
      <c r="J670" s="19">
        <f t="shared" si="18"/>
        <v>44721</v>
      </c>
      <c r="K670" t="s">
        <v>36</v>
      </c>
      <c r="L670" t="s">
        <v>37</v>
      </c>
      <c r="M670" s="22" t="s">
        <v>5</v>
      </c>
      <c r="N670" t="s">
        <v>38</v>
      </c>
      <c r="O670" t="s">
        <v>12</v>
      </c>
    </row>
    <row r="671" spans="1:15" x14ac:dyDescent="0.2">
      <c r="A671" t="s">
        <v>30</v>
      </c>
      <c r="B671" t="s">
        <v>2090</v>
      </c>
      <c r="C671" t="s">
        <v>2091</v>
      </c>
      <c r="D671" t="s">
        <v>2092</v>
      </c>
      <c r="E671" t="s">
        <v>97</v>
      </c>
      <c r="F671" t="s">
        <v>98</v>
      </c>
      <c r="G671" s="16">
        <v>44356</v>
      </c>
      <c r="H671" s="19">
        <v>44407</v>
      </c>
      <c r="I671" s="16">
        <v>44446</v>
      </c>
      <c r="J671" s="19">
        <f t="shared" si="18"/>
        <v>44721</v>
      </c>
      <c r="K671" t="s">
        <v>36</v>
      </c>
      <c r="L671" t="s">
        <v>37</v>
      </c>
      <c r="M671" s="22" t="s">
        <v>5</v>
      </c>
      <c r="N671" t="s">
        <v>38</v>
      </c>
      <c r="O671" t="s">
        <v>12</v>
      </c>
    </row>
    <row r="672" spans="1:15" x14ac:dyDescent="0.2">
      <c r="A672" t="s">
        <v>30</v>
      </c>
      <c r="B672" t="s">
        <v>2093</v>
      </c>
      <c r="C672" t="s">
        <v>2094</v>
      </c>
      <c r="D672" t="s">
        <v>2095</v>
      </c>
      <c r="E672" t="s">
        <v>97</v>
      </c>
      <c r="F672" t="s">
        <v>1292</v>
      </c>
      <c r="G672" s="16">
        <v>44356</v>
      </c>
      <c r="H672" s="19">
        <v>44370</v>
      </c>
      <c r="I672" s="16">
        <v>44446</v>
      </c>
      <c r="J672" s="19">
        <f t="shared" si="18"/>
        <v>44721</v>
      </c>
      <c r="K672" t="s">
        <v>36</v>
      </c>
      <c r="L672" t="s">
        <v>37</v>
      </c>
      <c r="M672" s="22" t="s">
        <v>5</v>
      </c>
      <c r="N672" t="s">
        <v>38</v>
      </c>
      <c r="O672" t="s">
        <v>12</v>
      </c>
    </row>
    <row r="673" spans="1:15" x14ac:dyDescent="0.2">
      <c r="A673" t="s">
        <v>30</v>
      </c>
      <c r="B673" t="s">
        <v>2096</v>
      </c>
      <c r="C673" t="s">
        <v>2097</v>
      </c>
      <c r="D673" t="s">
        <v>2098</v>
      </c>
      <c r="E673" t="s">
        <v>189</v>
      </c>
      <c r="F673" t="s">
        <v>1078</v>
      </c>
      <c r="G673" s="16">
        <v>44356</v>
      </c>
      <c r="H673" s="19">
        <v>44408</v>
      </c>
      <c r="I673" s="16">
        <v>44446</v>
      </c>
      <c r="J673" s="19">
        <f t="shared" si="18"/>
        <v>44721</v>
      </c>
      <c r="K673" t="s">
        <v>36</v>
      </c>
      <c r="L673" t="s">
        <v>37</v>
      </c>
      <c r="M673" s="22" t="s">
        <v>5</v>
      </c>
      <c r="N673" t="s">
        <v>38</v>
      </c>
      <c r="O673" t="s">
        <v>12</v>
      </c>
    </row>
    <row r="674" spans="1:15" x14ac:dyDescent="0.2">
      <c r="A674" t="s">
        <v>30</v>
      </c>
      <c r="B674" t="s">
        <v>2099</v>
      </c>
      <c r="C674" t="s">
        <v>751</v>
      </c>
      <c r="D674" t="s">
        <v>2100</v>
      </c>
      <c r="E674" t="s">
        <v>97</v>
      </c>
      <c r="F674" t="s">
        <v>2101</v>
      </c>
      <c r="G674" s="16">
        <v>44356</v>
      </c>
      <c r="H674" s="19">
        <v>44372</v>
      </c>
      <c r="I674" s="16">
        <v>44446</v>
      </c>
      <c r="J674" s="19">
        <f t="shared" si="18"/>
        <v>44721</v>
      </c>
      <c r="K674" t="s">
        <v>36</v>
      </c>
      <c r="L674" t="s">
        <v>37</v>
      </c>
      <c r="M674" s="22" t="s">
        <v>5</v>
      </c>
      <c r="N674" t="s">
        <v>38</v>
      </c>
      <c r="O674" t="s">
        <v>12</v>
      </c>
    </row>
    <row r="675" spans="1:15" x14ac:dyDescent="0.2">
      <c r="A675" t="s">
        <v>30</v>
      </c>
      <c r="B675" t="s">
        <v>2102</v>
      </c>
      <c r="C675" t="s">
        <v>184</v>
      </c>
      <c r="D675" t="s">
        <v>2103</v>
      </c>
      <c r="E675" t="s">
        <v>97</v>
      </c>
      <c r="F675" t="s">
        <v>168</v>
      </c>
      <c r="G675" s="16">
        <v>44356</v>
      </c>
      <c r="H675" s="19">
        <v>44371</v>
      </c>
      <c r="I675" s="16">
        <v>44446</v>
      </c>
      <c r="J675" s="19">
        <f t="shared" si="18"/>
        <v>44721</v>
      </c>
      <c r="K675" t="s">
        <v>36</v>
      </c>
      <c r="L675" t="s">
        <v>37</v>
      </c>
      <c r="M675" s="22" t="s">
        <v>5</v>
      </c>
      <c r="N675" t="s">
        <v>38</v>
      </c>
      <c r="O675" t="s">
        <v>12</v>
      </c>
    </row>
    <row r="676" spans="1:15" x14ac:dyDescent="0.2">
      <c r="A676" t="s">
        <v>30</v>
      </c>
      <c r="B676" t="s">
        <v>2104</v>
      </c>
      <c r="C676" t="s">
        <v>144</v>
      </c>
      <c r="D676" t="s">
        <v>2105</v>
      </c>
      <c r="E676" t="s">
        <v>97</v>
      </c>
      <c r="F676" t="s">
        <v>98</v>
      </c>
      <c r="G676" s="16">
        <v>44356</v>
      </c>
      <c r="H676" s="19">
        <v>44412</v>
      </c>
      <c r="I676" s="16">
        <v>44446</v>
      </c>
      <c r="J676" s="19">
        <f t="shared" si="18"/>
        <v>44721</v>
      </c>
      <c r="K676" t="s">
        <v>36</v>
      </c>
      <c r="L676" t="s">
        <v>37</v>
      </c>
      <c r="M676" s="22" t="s">
        <v>5</v>
      </c>
      <c r="N676" t="s">
        <v>38</v>
      </c>
      <c r="O676" t="s">
        <v>12</v>
      </c>
    </row>
    <row r="677" spans="1:15" x14ac:dyDescent="0.2">
      <c r="A677" t="s">
        <v>30</v>
      </c>
      <c r="B677" t="s">
        <v>2106</v>
      </c>
      <c r="C677" t="s">
        <v>2107</v>
      </c>
      <c r="D677" t="s">
        <v>2108</v>
      </c>
      <c r="E677" t="s">
        <v>56</v>
      </c>
      <c r="F677" t="s">
        <v>351</v>
      </c>
      <c r="G677" s="16">
        <v>44356</v>
      </c>
      <c r="H677" s="19">
        <v>44414</v>
      </c>
      <c r="I677" s="16">
        <v>44446</v>
      </c>
      <c r="J677" s="19">
        <f t="shared" si="18"/>
        <v>44721</v>
      </c>
      <c r="K677" t="s">
        <v>36</v>
      </c>
      <c r="L677" t="s">
        <v>37</v>
      </c>
      <c r="M677" s="22" t="s">
        <v>5</v>
      </c>
      <c r="N677" t="s">
        <v>38</v>
      </c>
      <c r="O677" t="s">
        <v>12</v>
      </c>
    </row>
    <row r="678" spans="1:15" x14ac:dyDescent="0.2">
      <c r="A678" t="s">
        <v>30</v>
      </c>
      <c r="B678" t="s">
        <v>2109</v>
      </c>
      <c r="C678" t="s">
        <v>2110</v>
      </c>
      <c r="D678" t="s">
        <v>2111</v>
      </c>
      <c r="E678" t="s">
        <v>97</v>
      </c>
      <c r="F678" t="s">
        <v>861</v>
      </c>
      <c r="G678" s="16">
        <v>44356</v>
      </c>
      <c r="H678" s="19">
        <v>44422</v>
      </c>
      <c r="I678" s="16">
        <v>44446</v>
      </c>
      <c r="J678" s="19">
        <f t="shared" si="18"/>
        <v>44721</v>
      </c>
      <c r="K678" t="s">
        <v>36</v>
      </c>
      <c r="L678" t="s">
        <v>37</v>
      </c>
      <c r="M678" s="22" t="s">
        <v>5</v>
      </c>
      <c r="N678" t="s">
        <v>38</v>
      </c>
      <c r="O678" t="s">
        <v>12</v>
      </c>
    </row>
    <row r="679" spans="1:15" x14ac:dyDescent="0.2">
      <c r="A679" t="s">
        <v>30</v>
      </c>
      <c r="B679" t="s">
        <v>2112</v>
      </c>
      <c r="C679" t="s">
        <v>2113</v>
      </c>
      <c r="D679" t="s">
        <v>2114</v>
      </c>
      <c r="E679" t="s">
        <v>97</v>
      </c>
      <c r="F679" t="s">
        <v>2115</v>
      </c>
      <c r="G679" s="16">
        <v>44356</v>
      </c>
      <c r="H679" s="19">
        <v>44399</v>
      </c>
      <c r="I679" s="16">
        <v>44446</v>
      </c>
      <c r="J679" s="19">
        <f t="shared" si="18"/>
        <v>44721</v>
      </c>
      <c r="K679" t="s">
        <v>36</v>
      </c>
      <c r="L679" t="s">
        <v>37</v>
      </c>
      <c r="M679" s="22" t="s">
        <v>5</v>
      </c>
      <c r="N679" t="s">
        <v>38</v>
      </c>
      <c r="O679" t="s">
        <v>12</v>
      </c>
    </row>
    <row r="680" spans="1:15" x14ac:dyDescent="0.2">
      <c r="A680" t="s">
        <v>30</v>
      </c>
      <c r="B680" t="s">
        <v>2116</v>
      </c>
      <c r="C680" t="s">
        <v>2117</v>
      </c>
      <c r="D680" t="s">
        <v>2118</v>
      </c>
      <c r="E680" t="s">
        <v>80</v>
      </c>
      <c r="F680" t="s">
        <v>149</v>
      </c>
      <c r="G680" s="16">
        <v>44356</v>
      </c>
      <c r="H680" s="19">
        <v>44404</v>
      </c>
      <c r="I680" s="16">
        <v>44446</v>
      </c>
      <c r="J680" s="19">
        <f t="shared" si="18"/>
        <v>44721</v>
      </c>
      <c r="K680" t="s">
        <v>36</v>
      </c>
      <c r="L680" t="s">
        <v>37</v>
      </c>
      <c r="M680" s="22" t="s">
        <v>5</v>
      </c>
      <c r="N680" t="s">
        <v>38</v>
      </c>
      <c r="O680" t="s">
        <v>12</v>
      </c>
    </row>
    <row r="681" spans="1:15" x14ac:dyDescent="0.2">
      <c r="A681" t="s">
        <v>30</v>
      </c>
      <c r="B681" t="s">
        <v>2119</v>
      </c>
      <c r="C681" t="s">
        <v>2120</v>
      </c>
      <c r="D681" t="s">
        <v>2121</v>
      </c>
      <c r="E681" t="s">
        <v>56</v>
      </c>
      <c r="F681" t="s">
        <v>1133</v>
      </c>
      <c r="G681" s="16">
        <v>44356</v>
      </c>
      <c r="H681" s="19">
        <v>44370</v>
      </c>
      <c r="I681" s="16">
        <v>44446</v>
      </c>
      <c r="J681" s="19">
        <f t="shared" si="18"/>
        <v>44721</v>
      </c>
      <c r="K681" t="s">
        <v>36</v>
      </c>
      <c r="L681" t="s">
        <v>37</v>
      </c>
      <c r="M681" s="22" t="s">
        <v>5</v>
      </c>
      <c r="N681" t="s">
        <v>38</v>
      </c>
      <c r="O681" t="s">
        <v>12</v>
      </c>
    </row>
    <row r="682" spans="1:15" x14ac:dyDescent="0.2">
      <c r="A682" t="s">
        <v>30</v>
      </c>
      <c r="B682" t="s">
        <v>2122</v>
      </c>
      <c r="C682" t="s">
        <v>2123</v>
      </c>
      <c r="D682" t="s">
        <v>2124</v>
      </c>
      <c r="E682" t="s">
        <v>97</v>
      </c>
      <c r="F682" t="s">
        <v>861</v>
      </c>
      <c r="G682" s="16">
        <v>44356</v>
      </c>
      <c r="H682" s="19">
        <v>44383</v>
      </c>
      <c r="I682" s="16">
        <v>44446</v>
      </c>
      <c r="J682" s="19">
        <f t="shared" si="18"/>
        <v>44721</v>
      </c>
      <c r="K682" t="s">
        <v>36</v>
      </c>
      <c r="L682" t="s">
        <v>37</v>
      </c>
      <c r="M682" s="22" t="s">
        <v>5</v>
      </c>
      <c r="N682" t="s">
        <v>38</v>
      </c>
      <c r="O682" t="s">
        <v>12</v>
      </c>
    </row>
    <row r="683" spans="1:15" x14ac:dyDescent="0.2">
      <c r="A683" t="s">
        <v>30</v>
      </c>
      <c r="B683" t="s">
        <v>2125</v>
      </c>
      <c r="C683" t="s">
        <v>1274</v>
      </c>
      <c r="D683" t="s">
        <v>2126</v>
      </c>
      <c r="E683" t="s">
        <v>97</v>
      </c>
      <c r="F683" t="s">
        <v>127</v>
      </c>
      <c r="G683" s="16">
        <v>44356</v>
      </c>
      <c r="H683" s="19">
        <v>44376</v>
      </c>
      <c r="I683" s="16">
        <v>44446</v>
      </c>
      <c r="J683" s="19">
        <f t="shared" si="18"/>
        <v>44721</v>
      </c>
      <c r="K683" t="s">
        <v>36</v>
      </c>
      <c r="L683" t="s">
        <v>37</v>
      </c>
      <c r="M683" s="22" t="s">
        <v>5</v>
      </c>
      <c r="N683" t="s">
        <v>38</v>
      </c>
      <c r="O683" t="s">
        <v>12</v>
      </c>
    </row>
    <row r="684" spans="1:15" x14ac:dyDescent="0.2">
      <c r="A684" t="s">
        <v>30</v>
      </c>
      <c r="B684" t="s">
        <v>2127</v>
      </c>
      <c r="C684" t="s">
        <v>2128</v>
      </c>
      <c r="D684" t="s">
        <v>2129</v>
      </c>
      <c r="E684" t="s">
        <v>80</v>
      </c>
      <c r="F684" t="s">
        <v>149</v>
      </c>
      <c r="G684" s="16">
        <v>44356</v>
      </c>
      <c r="H684" s="19">
        <v>44376</v>
      </c>
      <c r="I684" s="16">
        <v>44446</v>
      </c>
      <c r="J684" s="19">
        <f t="shared" si="18"/>
        <v>44721</v>
      </c>
      <c r="K684" t="s">
        <v>36</v>
      </c>
      <c r="L684" t="s">
        <v>37</v>
      </c>
      <c r="M684" s="22" t="s">
        <v>5</v>
      </c>
      <c r="N684" t="s">
        <v>38</v>
      </c>
      <c r="O684" t="s">
        <v>12</v>
      </c>
    </row>
    <row r="685" spans="1:15" x14ac:dyDescent="0.2">
      <c r="A685" t="s">
        <v>30</v>
      </c>
      <c r="B685" t="s">
        <v>2130</v>
      </c>
      <c r="C685" t="s">
        <v>2131</v>
      </c>
      <c r="D685" t="s">
        <v>2132</v>
      </c>
      <c r="E685" t="s">
        <v>189</v>
      </c>
      <c r="F685" t="s">
        <v>1483</v>
      </c>
      <c r="G685" s="16">
        <v>44356</v>
      </c>
      <c r="H685" s="19">
        <v>44384</v>
      </c>
      <c r="I685" s="16">
        <v>44446</v>
      </c>
      <c r="J685" s="19">
        <f t="shared" si="18"/>
        <v>44721</v>
      </c>
      <c r="K685" t="s">
        <v>36</v>
      </c>
      <c r="L685" t="s">
        <v>37</v>
      </c>
      <c r="M685" s="22" t="s">
        <v>5</v>
      </c>
      <c r="N685" t="s">
        <v>38</v>
      </c>
      <c r="O685" t="s">
        <v>12</v>
      </c>
    </row>
    <row r="686" spans="1:15" x14ac:dyDescent="0.2">
      <c r="A686" t="s">
        <v>30</v>
      </c>
      <c r="B686" t="s">
        <v>2133</v>
      </c>
      <c r="C686" t="s">
        <v>2131</v>
      </c>
      <c r="D686" t="s">
        <v>2134</v>
      </c>
      <c r="E686" t="s">
        <v>189</v>
      </c>
      <c r="F686" t="s">
        <v>1483</v>
      </c>
      <c r="G686" s="16">
        <v>44356</v>
      </c>
      <c r="H686" s="19">
        <v>44384</v>
      </c>
      <c r="I686" s="16">
        <v>44446</v>
      </c>
      <c r="J686" s="19">
        <f t="shared" si="18"/>
        <v>44721</v>
      </c>
      <c r="K686" t="s">
        <v>36</v>
      </c>
      <c r="L686" t="s">
        <v>37</v>
      </c>
      <c r="M686" s="22" t="s">
        <v>5</v>
      </c>
      <c r="N686" t="s">
        <v>38</v>
      </c>
      <c r="O686" t="s">
        <v>12</v>
      </c>
    </row>
    <row r="687" spans="1:15" x14ac:dyDescent="0.2">
      <c r="A687" t="s">
        <v>30</v>
      </c>
      <c r="B687" t="s">
        <v>2135</v>
      </c>
      <c r="C687" t="s">
        <v>2136</v>
      </c>
      <c r="D687" t="s">
        <v>2137</v>
      </c>
      <c r="E687" t="s">
        <v>56</v>
      </c>
      <c r="F687" t="s">
        <v>861</v>
      </c>
      <c r="G687" s="16">
        <v>44356</v>
      </c>
      <c r="H687" s="19">
        <v>44420</v>
      </c>
      <c r="I687" s="16">
        <v>44446</v>
      </c>
      <c r="J687" s="19">
        <f t="shared" si="18"/>
        <v>44721</v>
      </c>
      <c r="K687" t="s">
        <v>36</v>
      </c>
      <c r="L687" t="s">
        <v>37</v>
      </c>
      <c r="M687" s="22" t="s">
        <v>5</v>
      </c>
      <c r="N687" t="s">
        <v>38</v>
      </c>
      <c r="O687" t="s">
        <v>12</v>
      </c>
    </row>
    <row r="688" spans="1:15" x14ac:dyDescent="0.2">
      <c r="A688" t="s">
        <v>30</v>
      </c>
      <c r="B688" t="s">
        <v>2138</v>
      </c>
      <c r="C688" t="s">
        <v>2139</v>
      </c>
      <c r="D688" t="s">
        <v>2140</v>
      </c>
      <c r="E688" t="s">
        <v>189</v>
      </c>
      <c r="F688" t="s">
        <v>1078</v>
      </c>
      <c r="G688" s="16">
        <v>44356</v>
      </c>
      <c r="H688" s="19">
        <v>44363</v>
      </c>
      <c r="I688" s="16">
        <v>44446</v>
      </c>
      <c r="J688" s="19">
        <f t="shared" si="18"/>
        <v>44721</v>
      </c>
      <c r="K688" t="s">
        <v>36</v>
      </c>
      <c r="L688" t="s">
        <v>37</v>
      </c>
      <c r="M688" s="22" t="s">
        <v>5</v>
      </c>
      <c r="N688" t="s">
        <v>38</v>
      </c>
      <c r="O688" t="s">
        <v>12</v>
      </c>
    </row>
    <row r="689" spans="1:15" x14ac:dyDescent="0.2">
      <c r="A689" t="s">
        <v>30</v>
      </c>
      <c r="B689" t="s">
        <v>2141</v>
      </c>
      <c r="C689" t="s">
        <v>2142</v>
      </c>
      <c r="D689" t="s">
        <v>2143</v>
      </c>
      <c r="E689" t="s">
        <v>97</v>
      </c>
      <c r="F689" t="s">
        <v>2115</v>
      </c>
      <c r="G689" s="16">
        <v>44356</v>
      </c>
      <c r="H689" s="19">
        <v>44405</v>
      </c>
      <c r="I689" s="16">
        <v>44446</v>
      </c>
      <c r="J689" s="19">
        <f t="shared" si="18"/>
        <v>44721</v>
      </c>
      <c r="K689" t="s">
        <v>36</v>
      </c>
      <c r="L689" t="s">
        <v>37</v>
      </c>
      <c r="M689" s="22" t="s">
        <v>5</v>
      </c>
      <c r="N689" t="s">
        <v>38</v>
      </c>
      <c r="O689" t="s">
        <v>12</v>
      </c>
    </row>
    <row r="690" spans="1:15" x14ac:dyDescent="0.2">
      <c r="A690" t="s">
        <v>30</v>
      </c>
      <c r="B690" t="s">
        <v>2144</v>
      </c>
      <c r="C690" t="s">
        <v>1640</v>
      </c>
      <c r="D690" t="s">
        <v>2145</v>
      </c>
      <c r="E690" t="s">
        <v>97</v>
      </c>
      <c r="F690" t="s">
        <v>98</v>
      </c>
      <c r="G690" s="16">
        <v>44356</v>
      </c>
      <c r="H690" s="19"/>
      <c r="I690" s="16">
        <v>44721</v>
      </c>
      <c r="J690" s="19">
        <f t="shared" si="18"/>
        <v>44721</v>
      </c>
      <c r="K690" t="s">
        <v>458</v>
      </c>
      <c r="L690" t="s">
        <v>37</v>
      </c>
      <c r="M690" s="22" t="s">
        <v>11</v>
      </c>
      <c r="N690" t="s">
        <v>38</v>
      </c>
      <c r="O690" t="s">
        <v>13</v>
      </c>
    </row>
    <row r="691" spans="1:15" x14ac:dyDescent="0.2">
      <c r="A691" t="s">
        <v>30</v>
      </c>
      <c r="B691" t="s">
        <v>2146</v>
      </c>
      <c r="C691" t="s">
        <v>2147</v>
      </c>
      <c r="D691" t="s">
        <v>2148</v>
      </c>
      <c r="E691" t="s">
        <v>97</v>
      </c>
      <c r="F691" t="s">
        <v>602</v>
      </c>
      <c r="G691" s="16">
        <v>44356</v>
      </c>
      <c r="H691" s="19">
        <v>44378</v>
      </c>
      <c r="I691" s="16">
        <v>44448</v>
      </c>
      <c r="J691" s="19">
        <f t="shared" si="18"/>
        <v>44721</v>
      </c>
      <c r="K691" t="s">
        <v>36</v>
      </c>
      <c r="L691" t="s">
        <v>37</v>
      </c>
      <c r="M691" s="22" t="s">
        <v>5</v>
      </c>
      <c r="N691" t="s">
        <v>38</v>
      </c>
      <c r="O691" t="s">
        <v>12</v>
      </c>
    </row>
    <row r="692" spans="1:15" x14ac:dyDescent="0.2">
      <c r="A692" t="s">
        <v>30</v>
      </c>
      <c r="B692" t="s">
        <v>2149</v>
      </c>
      <c r="C692" t="s">
        <v>2150</v>
      </c>
      <c r="D692" t="s">
        <v>2151</v>
      </c>
      <c r="E692" t="s">
        <v>97</v>
      </c>
      <c r="F692" t="s">
        <v>98</v>
      </c>
      <c r="G692" s="16">
        <v>44356</v>
      </c>
      <c r="H692" s="19">
        <v>44406</v>
      </c>
      <c r="I692" s="16">
        <v>44448</v>
      </c>
      <c r="J692" s="19">
        <f t="shared" si="18"/>
        <v>44721</v>
      </c>
      <c r="K692" t="s">
        <v>36</v>
      </c>
      <c r="L692" t="s">
        <v>37</v>
      </c>
      <c r="M692" s="22" t="s">
        <v>5</v>
      </c>
      <c r="N692" t="s">
        <v>38</v>
      </c>
      <c r="O692" t="s">
        <v>12</v>
      </c>
    </row>
    <row r="693" spans="1:15" x14ac:dyDescent="0.2">
      <c r="A693" t="s">
        <v>30</v>
      </c>
      <c r="B693" t="s">
        <v>2152</v>
      </c>
      <c r="C693" t="s">
        <v>2150</v>
      </c>
      <c r="D693" t="s">
        <v>2153</v>
      </c>
      <c r="E693" t="s">
        <v>97</v>
      </c>
      <c r="F693" t="s">
        <v>98</v>
      </c>
      <c r="G693" s="16">
        <v>44356</v>
      </c>
      <c r="H693" s="19">
        <v>44406</v>
      </c>
      <c r="I693" s="16">
        <v>44448</v>
      </c>
      <c r="J693" s="19">
        <f t="shared" si="18"/>
        <v>44721</v>
      </c>
      <c r="K693" t="s">
        <v>36</v>
      </c>
      <c r="L693" t="s">
        <v>37</v>
      </c>
      <c r="M693" s="22" t="s">
        <v>5</v>
      </c>
      <c r="N693" t="s">
        <v>38</v>
      </c>
      <c r="O693" t="s">
        <v>12</v>
      </c>
    </row>
    <row r="694" spans="1:15" x14ac:dyDescent="0.2">
      <c r="A694" t="s">
        <v>30</v>
      </c>
      <c r="B694" t="s">
        <v>2154</v>
      </c>
      <c r="C694" t="s">
        <v>2150</v>
      </c>
      <c r="D694" t="s">
        <v>2155</v>
      </c>
      <c r="E694" t="s">
        <v>97</v>
      </c>
      <c r="F694" t="s">
        <v>98</v>
      </c>
      <c r="G694" s="16">
        <v>44356</v>
      </c>
      <c r="H694" s="19">
        <v>44406</v>
      </c>
      <c r="I694" s="16">
        <v>44448</v>
      </c>
      <c r="J694" s="19">
        <f t="shared" si="18"/>
        <v>44721</v>
      </c>
      <c r="K694" t="s">
        <v>36</v>
      </c>
      <c r="L694" t="s">
        <v>37</v>
      </c>
      <c r="M694" s="22" t="s">
        <v>5</v>
      </c>
      <c r="N694" t="s">
        <v>38</v>
      </c>
      <c r="O694" t="s">
        <v>12</v>
      </c>
    </row>
    <row r="695" spans="1:15" x14ac:dyDescent="0.2">
      <c r="A695" t="s">
        <v>30</v>
      </c>
      <c r="B695" t="s">
        <v>2156</v>
      </c>
      <c r="C695" t="s">
        <v>2157</v>
      </c>
      <c r="D695" t="s">
        <v>2158</v>
      </c>
      <c r="E695" t="s">
        <v>80</v>
      </c>
      <c r="F695" t="s">
        <v>2159</v>
      </c>
      <c r="G695" s="16">
        <v>44356</v>
      </c>
      <c r="H695" s="19">
        <v>44365</v>
      </c>
      <c r="I695" s="16">
        <v>44448</v>
      </c>
      <c r="J695" s="19">
        <f t="shared" si="18"/>
        <v>44721</v>
      </c>
      <c r="K695" t="s">
        <v>36</v>
      </c>
      <c r="L695" t="s">
        <v>37</v>
      </c>
      <c r="M695" s="22" t="s">
        <v>5</v>
      </c>
      <c r="N695" t="s">
        <v>38</v>
      </c>
      <c r="O695" t="s">
        <v>12</v>
      </c>
    </row>
    <row r="696" spans="1:15" x14ac:dyDescent="0.2">
      <c r="A696" t="s">
        <v>30</v>
      </c>
      <c r="B696" t="s">
        <v>2160</v>
      </c>
      <c r="C696" t="s">
        <v>2161</v>
      </c>
      <c r="D696" t="s">
        <v>2162</v>
      </c>
      <c r="E696" t="s">
        <v>97</v>
      </c>
      <c r="F696" t="s">
        <v>98</v>
      </c>
      <c r="G696" s="16">
        <v>44356</v>
      </c>
      <c r="H696" s="19"/>
      <c r="I696" s="16">
        <v>44721</v>
      </c>
      <c r="J696" s="19">
        <f t="shared" si="18"/>
        <v>44721</v>
      </c>
      <c r="K696" t="s">
        <v>458</v>
      </c>
      <c r="L696" t="s">
        <v>37</v>
      </c>
      <c r="M696" s="22" t="s">
        <v>11</v>
      </c>
      <c r="N696" t="s">
        <v>38</v>
      </c>
      <c r="O696" t="s">
        <v>13</v>
      </c>
    </row>
    <row r="697" spans="1:15" x14ac:dyDescent="0.2">
      <c r="A697" t="s">
        <v>30</v>
      </c>
      <c r="B697" t="s">
        <v>2163</v>
      </c>
      <c r="C697" t="s">
        <v>2161</v>
      </c>
      <c r="D697" t="s">
        <v>2162</v>
      </c>
      <c r="E697" t="s">
        <v>97</v>
      </c>
      <c r="F697" t="s">
        <v>98</v>
      </c>
      <c r="G697" s="16">
        <v>44356</v>
      </c>
      <c r="H697" s="19"/>
      <c r="I697" s="16">
        <v>44721</v>
      </c>
      <c r="J697" s="19">
        <f t="shared" si="18"/>
        <v>44721</v>
      </c>
      <c r="K697" t="s">
        <v>458</v>
      </c>
      <c r="L697" t="s">
        <v>37</v>
      </c>
      <c r="M697" s="22" t="s">
        <v>11</v>
      </c>
      <c r="N697" t="s">
        <v>38</v>
      </c>
      <c r="O697" t="s">
        <v>13</v>
      </c>
    </row>
    <row r="698" spans="1:15" x14ac:dyDescent="0.2">
      <c r="A698" t="s">
        <v>30</v>
      </c>
      <c r="B698" t="s">
        <v>2164</v>
      </c>
      <c r="C698" t="s">
        <v>2165</v>
      </c>
      <c r="D698" t="s">
        <v>2166</v>
      </c>
      <c r="E698" t="s">
        <v>97</v>
      </c>
      <c r="F698" t="s">
        <v>861</v>
      </c>
      <c r="G698" s="16">
        <v>44356</v>
      </c>
      <c r="H698" s="19">
        <v>44377</v>
      </c>
      <c r="I698" s="16">
        <v>44448</v>
      </c>
      <c r="J698" s="19">
        <f t="shared" si="18"/>
        <v>44721</v>
      </c>
      <c r="K698" t="s">
        <v>36</v>
      </c>
      <c r="L698" t="s">
        <v>37</v>
      </c>
      <c r="M698" s="22" t="s">
        <v>5</v>
      </c>
      <c r="N698" t="s">
        <v>38</v>
      </c>
      <c r="O698" t="s">
        <v>12</v>
      </c>
    </row>
    <row r="699" spans="1:15" x14ac:dyDescent="0.2">
      <c r="A699" t="s">
        <v>30</v>
      </c>
      <c r="B699" t="s">
        <v>2167</v>
      </c>
      <c r="C699" t="s">
        <v>2168</v>
      </c>
      <c r="D699" t="s">
        <v>2169</v>
      </c>
      <c r="E699" t="s">
        <v>97</v>
      </c>
      <c r="F699" t="s">
        <v>98</v>
      </c>
      <c r="G699" s="16">
        <v>44356</v>
      </c>
      <c r="H699" s="19">
        <v>44398</v>
      </c>
      <c r="I699" s="16">
        <v>44448</v>
      </c>
      <c r="J699" s="19">
        <f t="shared" si="18"/>
        <v>44721</v>
      </c>
      <c r="K699" t="s">
        <v>36</v>
      </c>
      <c r="L699" t="s">
        <v>37</v>
      </c>
      <c r="M699" s="22" t="s">
        <v>5</v>
      </c>
      <c r="N699" t="s">
        <v>38</v>
      </c>
      <c r="O699" t="s">
        <v>12</v>
      </c>
    </row>
    <row r="700" spans="1:15" x14ac:dyDescent="0.2">
      <c r="A700" t="s">
        <v>30</v>
      </c>
      <c r="B700" t="s">
        <v>2170</v>
      </c>
      <c r="C700" t="s">
        <v>410</v>
      </c>
      <c r="D700" t="s">
        <v>2171</v>
      </c>
      <c r="E700" t="s">
        <v>97</v>
      </c>
      <c r="F700" t="s">
        <v>123</v>
      </c>
      <c r="G700" s="16">
        <v>44357</v>
      </c>
      <c r="H700" s="19">
        <v>44401</v>
      </c>
      <c r="I700" s="16">
        <v>44447</v>
      </c>
      <c r="J700" s="19">
        <f t="shared" si="18"/>
        <v>44722</v>
      </c>
      <c r="K700" t="s">
        <v>36</v>
      </c>
      <c r="L700" t="s">
        <v>37</v>
      </c>
      <c r="M700" s="22" t="s">
        <v>5</v>
      </c>
      <c r="N700" t="s">
        <v>38</v>
      </c>
      <c r="O700" t="s">
        <v>12</v>
      </c>
    </row>
    <row r="701" spans="1:15" x14ac:dyDescent="0.2">
      <c r="A701" t="s">
        <v>30</v>
      </c>
      <c r="B701" t="s">
        <v>2172</v>
      </c>
      <c r="C701" t="s">
        <v>2173</v>
      </c>
      <c r="D701" t="s">
        <v>2174</v>
      </c>
      <c r="E701" t="s">
        <v>80</v>
      </c>
      <c r="F701" t="s">
        <v>2175</v>
      </c>
      <c r="G701" s="16">
        <v>44357</v>
      </c>
      <c r="H701" s="19">
        <v>44427</v>
      </c>
      <c r="I701" s="16">
        <v>44449</v>
      </c>
      <c r="J701" s="19">
        <f t="shared" si="18"/>
        <v>44722</v>
      </c>
      <c r="K701" t="s">
        <v>36</v>
      </c>
      <c r="L701" t="s">
        <v>37</v>
      </c>
      <c r="M701" s="22" t="s">
        <v>5</v>
      </c>
      <c r="N701" t="s">
        <v>38</v>
      </c>
      <c r="O701" t="s">
        <v>12</v>
      </c>
    </row>
    <row r="702" spans="1:15" x14ac:dyDescent="0.2">
      <c r="A702" t="s">
        <v>30</v>
      </c>
      <c r="B702" t="s">
        <v>2176</v>
      </c>
      <c r="C702" t="s">
        <v>2177</v>
      </c>
      <c r="D702" t="s">
        <v>2178</v>
      </c>
      <c r="E702" t="s">
        <v>189</v>
      </c>
      <c r="F702" t="s">
        <v>1078</v>
      </c>
      <c r="G702" s="16">
        <v>44357</v>
      </c>
      <c r="H702" s="19">
        <v>44375</v>
      </c>
      <c r="I702" s="16">
        <v>44447</v>
      </c>
      <c r="J702" s="19">
        <f t="shared" si="18"/>
        <v>44722</v>
      </c>
      <c r="K702" t="s">
        <v>36</v>
      </c>
      <c r="L702" t="s">
        <v>37</v>
      </c>
      <c r="M702" s="22" t="s">
        <v>5</v>
      </c>
      <c r="N702" t="s">
        <v>38</v>
      </c>
      <c r="O702" t="s">
        <v>12</v>
      </c>
    </row>
    <row r="703" spans="1:15" x14ac:dyDescent="0.2">
      <c r="A703" t="s">
        <v>30</v>
      </c>
      <c r="B703" t="s">
        <v>2179</v>
      </c>
      <c r="C703" t="s">
        <v>2180</v>
      </c>
      <c r="D703" t="s">
        <v>2181</v>
      </c>
      <c r="E703" t="s">
        <v>189</v>
      </c>
      <c r="F703" t="s">
        <v>1078</v>
      </c>
      <c r="G703" s="16">
        <v>44357</v>
      </c>
      <c r="H703" s="19">
        <v>44368</v>
      </c>
      <c r="I703" s="16">
        <v>44447</v>
      </c>
      <c r="J703" s="19">
        <f t="shared" si="18"/>
        <v>44722</v>
      </c>
      <c r="K703" t="s">
        <v>36</v>
      </c>
      <c r="L703" t="s">
        <v>37</v>
      </c>
      <c r="M703" s="22" t="s">
        <v>5</v>
      </c>
      <c r="N703" t="s">
        <v>38</v>
      </c>
      <c r="O703" t="s">
        <v>12</v>
      </c>
    </row>
    <row r="704" spans="1:15" x14ac:dyDescent="0.2">
      <c r="A704" t="s">
        <v>30</v>
      </c>
      <c r="B704" t="s">
        <v>2182</v>
      </c>
      <c r="C704" t="s">
        <v>2183</v>
      </c>
      <c r="D704" t="s">
        <v>2184</v>
      </c>
      <c r="E704" t="s">
        <v>80</v>
      </c>
      <c r="F704" t="s">
        <v>2175</v>
      </c>
      <c r="G704" s="16">
        <v>44357</v>
      </c>
      <c r="H704" s="19">
        <v>44533</v>
      </c>
      <c r="I704" s="16">
        <v>44447</v>
      </c>
      <c r="J704" s="19">
        <f t="shared" si="18"/>
        <v>44722</v>
      </c>
      <c r="K704" t="s">
        <v>36</v>
      </c>
      <c r="L704" t="s">
        <v>37</v>
      </c>
      <c r="M704" s="22" t="s">
        <v>5</v>
      </c>
      <c r="N704" t="s">
        <v>38</v>
      </c>
      <c r="O704" t="s">
        <v>12</v>
      </c>
    </row>
    <row r="705" spans="1:15" x14ac:dyDescent="0.2">
      <c r="A705" t="s">
        <v>30</v>
      </c>
      <c r="B705" t="s">
        <v>2185</v>
      </c>
      <c r="C705" t="s">
        <v>2186</v>
      </c>
      <c r="D705" t="s">
        <v>2187</v>
      </c>
      <c r="E705" t="s">
        <v>80</v>
      </c>
      <c r="F705" t="s">
        <v>808</v>
      </c>
      <c r="G705" s="16">
        <v>44357</v>
      </c>
      <c r="H705" s="19">
        <v>44439</v>
      </c>
      <c r="I705" s="16">
        <v>44447</v>
      </c>
      <c r="J705" s="19">
        <f t="shared" si="18"/>
        <v>44722</v>
      </c>
      <c r="K705" t="s">
        <v>36</v>
      </c>
      <c r="L705" t="s">
        <v>37</v>
      </c>
      <c r="M705" s="22" t="s">
        <v>5</v>
      </c>
      <c r="N705" t="s">
        <v>38</v>
      </c>
      <c r="O705" t="s">
        <v>12</v>
      </c>
    </row>
    <row r="706" spans="1:15" x14ac:dyDescent="0.2">
      <c r="A706" t="s">
        <v>30</v>
      </c>
      <c r="B706" t="s">
        <v>2188</v>
      </c>
      <c r="C706" t="s">
        <v>2189</v>
      </c>
      <c r="D706" t="s">
        <v>2190</v>
      </c>
      <c r="E706" t="s">
        <v>189</v>
      </c>
      <c r="F706" t="s">
        <v>1078</v>
      </c>
      <c r="G706" s="16">
        <v>44357</v>
      </c>
      <c r="H706" s="19">
        <v>44375</v>
      </c>
      <c r="I706" s="16">
        <v>44447</v>
      </c>
      <c r="J706" s="19">
        <f t="shared" si="18"/>
        <v>44722</v>
      </c>
      <c r="K706" t="s">
        <v>36</v>
      </c>
      <c r="L706" t="s">
        <v>37</v>
      </c>
      <c r="M706" s="22" t="s">
        <v>5</v>
      </c>
      <c r="N706" t="s">
        <v>38</v>
      </c>
      <c r="O706" t="s">
        <v>12</v>
      </c>
    </row>
    <row r="707" spans="1:15" x14ac:dyDescent="0.2">
      <c r="A707" t="s">
        <v>30</v>
      </c>
      <c r="B707" t="s">
        <v>2191</v>
      </c>
      <c r="C707" t="s">
        <v>2192</v>
      </c>
      <c r="D707" t="s">
        <v>2193</v>
      </c>
      <c r="E707" t="s">
        <v>189</v>
      </c>
      <c r="F707" t="s">
        <v>1078</v>
      </c>
      <c r="G707" s="16">
        <v>44357</v>
      </c>
      <c r="H707" s="19">
        <v>44408</v>
      </c>
      <c r="I707" s="16">
        <v>44447</v>
      </c>
      <c r="J707" s="19">
        <f t="shared" si="18"/>
        <v>44722</v>
      </c>
      <c r="K707" t="s">
        <v>36</v>
      </c>
      <c r="L707" t="s">
        <v>37</v>
      </c>
      <c r="M707" s="22" t="s">
        <v>5</v>
      </c>
      <c r="N707" t="s">
        <v>38</v>
      </c>
      <c r="O707" t="s">
        <v>12</v>
      </c>
    </row>
    <row r="708" spans="1:15" x14ac:dyDescent="0.2">
      <c r="A708" t="s">
        <v>30</v>
      </c>
      <c r="B708" t="s">
        <v>2194</v>
      </c>
      <c r="C708" t="s">
        <v>2195</v>
      </c>
      <c r="D708" t="s">
        <v>2196</v>
      </c>
      <c r="E708" t="s">
        <v>97</v>
      </c>
      <c r="F708" t="s">
        <v>1046</v>
      </c>
      <c r="G708" s="16">
        <v>44357</v>
      </c>
      <c r="H708" s="19">
        <v>44411</v>
      </c>
      <c r="I708" s="16">
        <v>44447</v>
      </c>
      <c r="J708" s="19">
        <f t="shared" si="18"/>
        <v>44722</v>
      </c>
      <c r="K708" t="s">
        <v>36</v>
      </c>
      <c r="L708" t="s">
        <v>37</v>
      </c>
      <c r="M708" s="22" t="s">
        <v>5</v>
      </c>
      <c r="N708" t="s">
        <v>38</v>
      </c>
      <c r="O708" t="s">
        <v>12</v>
      </c>
    </row>
    <row r="709" spans="1:15" x14ac:dyDescent="0.2">
      <c r="A709" t="s">
        <v>30</v>
      </c>
      <c r="B709" t="s">
        <v>2197</v>
      </c>
      <c r="C709" t="s">
        <v>1577</v>
      </c>
      <c r="D709" t="s">
        <v>2198</v>
      </c>
      <c r="E709" t="s">
        <v>80</v>
      </c>
      <c r="F709" t="s">
        <v>2159</v>
      </c>
      <c r="G709" s="16">
        <v>44357</v>
      </c>
      <c r="H709" s="19">
        <v>44365</v>
      </c>
      <c r="I709" s="16">
        <v>44447</v>
      </c>
      <c r="J709" s="19">
        <f t="shared" si="18"/>
        <v>44722</v>
      </c>
      <c r="K709" t="s">
        <v>36</v>
      </c>
      <c r="L709" t="s">
        <v>37</v>
      </c>
      <c r="M709" s="22" t="s">
        <v>5</v>
      </c>
      <c r="N709" t="s">
        <v>38</v>
      </c>
      <c r="O709" t="s">
        <v>12</v>
      </c>
    </row>
    <row r="710" spans="1:15" x14ac:dyDescent="0.2">
      <c r="A710" t="s">
        <v>30</v>
      </c>
      <c r="B710" t="s">
        <v>2199</v>
      </c>
      <c r="C710" t="s">
        <v>2200</v>
      </c>
      <c r="D710" t="s">
        <v>2201</v>
      </c>
      <c r="E710" t="s">
        <v>97</v>
      </c>
      <c r="F710" t="s">
        <v>366</v>
      </c>
      <c r="G710" s="16">
        <v>44357</v>
      </c>
      <c r="H710" s="19">
        <v>44435</v>
      </c>
      <c r="I710" s="16">
        <v>44447</v>
      </c>
      <c r="J710" s="19">
        <f t="shared" si="18"/>
        <v>44722</v>
      </c>
      <c r="K710" t="s">
        <v>36</v>
      </c>
      <c r="L710" t="s">
        <v>37</v>
      </c>
      <c r="M710" s="22" t="s">
        <v>5</v>
      </c>
      <c r="N710" t="s">
        <v>38</v>
      </c>
      <c r="O710" t="s">
        <v>12</v>
      </c>
    </row>
    <row r="711" spans="1:15" x14ac:dyDescent="0.2">
      <c r="A711" t="s">
        <v>30</v>
      </c>
      <c r="B711" t="s">
        <v>2202</v>
      </c>
      <c r="C711" t="s">
        <v>2203</v>
      </c>
      <c r="D711" t="s">
        <v>2204</v>
      </c>
      <c r="E711" t="s">
        <v>80</v>
      </c>
      <c r="F711" t="s">
        <v>2175</v>
      </c>
      <c r="G711" s="16">
        <v>44357</v>
      </c>
      <c r="H711" s="19">
        <v>44435</v>
      </c>
      <c r="I711" s="16">
        <v>44447</v>
      </c>
      <c r="J711" s="19">
        <f t="shared" si="18"/>
        <v>44722</v>
      </c>
      <c r="K711" t="s">
        <v>36</v>
      </c>
      <c r="L711" t="s">
        <v>37</v>
      </c>
      <c r="M711" s="22" t="s">
        <v>5</v>
      </c>
      <c r="N711" t="s">
        <v>38</v>
      </c>
      <c r="O711" t="s">
        <v>12</v>
      </c>
    </row>
    <row r="712" spans="1:15" x14ac:dyDescent="0.2">
      <c r="A712" t="s">
        <v>30</v>
      </c>
      <c r="B712" t="s">
        <v>2205</v>
      </c>
      <c r="C712" t="s">
        <v>2206</v>
      </c>
      <c r="D712" t="s">
        <v>2207</v>
      </c>
      <c r="E712" t="s">
        <v>80</v>
      </c>
      <c r="F712" t="s">
        <v>1095</v>
      </c>
      <c r="G712" s="16">
        <v>44357</v>
      </c>
      <c r="H712" s="19">
        <v>44398</v>
      </c>
      <c r="I712" s="16">
        <v>44449</v>
      </c>
      <c r="J712" s="19">
        <f t="shared" si="18"/>
        <v>44722</v>
      </c>
      <c r="K712" t="s">
        <v>36</v>
      </c>
      <c r="L712" t="s">
        <v>37</v>
      </c>
      <c r="M712" s="22" t="s">
        <v>5</v>
      </c>
      <c r="N712" t="s">
        <v>38</v>
      </c>
      <c r="O712" t="s">
        <v>12</v>
      </c>
    </row>
    <row r="713" spans="1:15" x14ac:dyDescent="0.2">
      <c r="A713" t="s">
        <v>30</v>
      </c>
      <c r="B713" t="s">
        <v>2208</v>
      </c>
      <c r="C713" t="s">
        <v>2209</v>
      </c>
      <c r="D713" t="s">
        <v>2210</v>
      </c>
      <c r="E713" t="s">
        <v>97</v>
      </c>
      <c r="F713" t="s">
        <v>1313</v>
      </c>
      <c r="G713" s="16">
        <v>44357</v>
      </c>
      <c r="H713" s="19">
        <v>44401</v>
      </c>
      <c r="I713" s="16">
        <v>44449</v>
      </c>
      <c r="J713" s="19">
        <f t="shared" si="18"/>
        <v>44722</v>
      </c>
      <c r="K713" t="s">
        <v>36</v>
      </c>
      <c r="L713" t="s">
        <v>37</v>
      </c>
      <c r="M713" s="22" t="s">
        <v>5</v>
      </c>
      <c r="N713" t="s">
        <v>38</v>
      </c>
      <c r="O713" t="s">
        <v>12</v>
      </c>
    </row>
    <row r="714" spans="1:15" x14ac:dyDescent="0.2">
      <c r="A714" t="s">
        <v>30</v>
      </c>
      <c r="B714" t="s">
        <v>2211</v>
      </c>
      <c r="C714" t="s">
        <v>2209</v>
      </c>
      <c r="D714" t="s">
        <v>2212</v>
      </c>
      <c r="E714" t="s">
        <v>97</v>
      </c>
      <c r="F714" t="s">
        <v>1357</v>
      </c>
      <c r="G714" s="16">
        <v>44357</v>
      </c>
      <c r="H714" s="19">
        <v>44415</v>
      </c>
      <c r="I714" s="16">
        <v>44447</v>
      </c>
      <c r="J714" s="19">
        <f t="shared" si="18"/>
        <v>44722</v>
      </c>
      <c r="K714" t="s">
        <v>36</v>
      </c>
      <c r="L714" t="s">
        <v>37</v>
      </c>
      <c r="M714" s="22" t="s">
        <v>5</v>
      </c>
      <c r="N714" t="s">
        <v>38</v>
      </c>
      <c r="O714" t="s">
        <v>12</v>
      </c>
    </row>
    <row r="715" spans="1:15" x14ac:dyDescent="0.2">
      <c r="A715" t="s">
        <v>30</v>
      </c>
      <c r="B715" t="s">
        <v>2213</v>
      </c>
      <c r="C715" t="s">
        <v>2214</v>
      </c>
      <c r="D715" t="s">
        <v>2215</v>
      </c>
      <c r="E715" t="s">
        <v>97</v>
      </c>
      <c r="F715" t="s">
        <v>602</v>
      </c>
      <c r="G715" s="16">
        <v>44357</v>
      </c>
      <c r="H715" s="19">
        <v>44370</v>
      </c>
      <c r="I715" s="16">
        <v>44447</v>
      </c>
      <c r="J715" s="19">
        <f t="shared" si="18"/>
        <v>44722</v>
      </c>
      <c r="K715" t="s">
        <v>36</v>
      </c>
      <c r="L715" t="s">
        <v>37</v>
      </c>
      <c r="M715" s="22" t="s">
        <v>5</v>
      </c>
      <c r="N715" t="s">
        <v>38</v>
      </c>
      <c r="O715" t="s">
        <v>12</v>
      </c>
    </row>
    <row r="716" spans="1:15" x14ac:dyDescent="0.2">
      <c r="A716" t="s">
        <v>30</v>
      </c>
      <c r="B716" t="s">
        <v>2216</v>
      </c>
      <c r="C716" t="s">
        <v>2217</v>
      </c>
      <c r="D716" t="s">
        <v>2218</v>
      </c>
      <c r="E716" t="s">
        <v>97</v>
      </c>
      <c r="F716" t="s">
        <v>1046</v>
      </c>
      <c r="G716" s="16">
        <v>44357</v>
      </c>
      <c r="H716" s="19">
        <v>44369</v>
      </c>
      <c r="I716" s="16">
        <v>44447</v>
      </c>
      <c r="J716" s="19">
        <f t="shared" si="18"/>
        <v>44722</v>
      </c>
      <c r="K716" t="s">
        <v>36</v>
      </c>
      <c r="L716" t="s">
        <v>37</v>
      </c>
      <c r="M716" s="22" t="s">
        <v>5</v>
      </c>
      <c r="N716" t="s">
        <v>38</v>
      </c>
      <c r="O716" t="s">
        <v>12</v>
      </c>
    </row>
    <row r="717" spans="1:15" x14ac:dyDescent="0.2">
      <c r="A717" t="s">
        <v>30</v>
      </c>
      <c r="B717" t="s">
        <v>2219</v>
      </c>
      <c r="C717" t="s">
        <v>794</v>
      </c>
      <c r="D717" t="s">
        <v>2220</v>
      </c>
      <c r="E717" t="s">
        <v>97</v>
      </c>
      <c r="F717" t="s">
        <v>370</v>
      </c>
      <c r="G717" s="16">
        <v>44357</v>
      </c>
      <c r="H717" s="19">
        <v>44377</v>
      </c>
      <c r="I717" s="16">
        <v>44447</v>
      </c>
      <c r="J717" s="19">
        <f t="shared" si="18"/>
        <v>44722</v>
      </c>
      <c r="K717" t="s">
        <v>36</v>
      </c>
      <c r="L717" t="s">
        <v>37</v>
      </c>
      <c r="M717" s="22" t="s">
        <v>5</v>
      </c>
      <c r="N717" t="s">
        <v>38</v>
      </c>
      <c r="O717" t="s">
        <v>12</v>
      </c>
    </row>
    <row r="718" spans="1:15" x14ac:dyDescent="0.2">
      <c r="A718" t="s">
        <v>30</v>
      </c>
      <c r="B718" t="s">
        <v>2221</v>
      </c>
      <c r="C718" t="s">
        <v>2222</v>
      </c>
      <c r="D718" t="s">
        <v>2223</v>
      </c>
      <c r="E718" t="s">
        <v>97</v>
      </c>
      <c r="F718" t="s">
        <v>366</v>
      </c>
      <c r="G718" s="16">
        <v>44357</v>
      </c>
      <c r="H718" s="19">
        <v>44435</v>
      </c>
      <c r="I718" s="16">
        <v>44447</v>
      </c>
      <c r="J718" s="19">
        <f t="shared" ref="J718:J781" si="19">G718+365</f>
        <v>44722</v>
      </c>
      <c r="K718" t="s">
        <v>36</v>
      </c>
      <c r="L718" t="s">
        <v>37</v>
      </c>
      <c r="M718" s="22" t="s">
        <v>5</v>
      </c>
      <c r="N718" t="s">
        <v>38</v>
      </c>
      <c r="O718" t="s">
        <v>12</v>
      </c>
    </row>
    <row r="719" spans="1:15" x14ac:dyDescent="0.2">
      <c r="A719" t="s">
        <v>30</v>
      </c>
      <c r="B719" t="s">
        <v>2224</v>
      </c>
      <c r="C719" t="s">
        <v>2225</v>
      </c>
      <c r="D719" t="s">
        <v>2226</v>
      </c>
      <c r="E719" t="s">
        <v>97</v>
      </c>
      <c r="F719" t="s">
        <v>370</v>
      </c>
      <c r="G719" s="16">
        <v>44357</v>
      </c>
      <c r="H719" s="19">
        <v>44377</v>
      </c>
      <c r="I719" s="16">
        <v>44447</v>
      </c>
      <c r="J719" s="19">
        <f t="shared" si="19"/>
        <v>44722</v>
      </c>
      <c r="K719" t="s">
        <v>36</v>
      </c>
      <c r="L719" t="s">
        <v>37</v>
      </c>
      <c r="M719" s="22" t="s">
        <v>5</v>
      </c>
      <c r="N719" t="s">
        <v>38</v>
      </c>
      <c r="O719" t="s">
        <v>12</v>
      </c>
    </row>
    <row r="720" spans="1:15" x14ac:dyDescent="0.2">
      <c r="A720" t="s">
        <v>30</v>
      </c>
      <c r="B720" t="s">
        <v>2227</v>
      </c>
      <c r="C720" t="s">
        <v>2228</v>
      </c>
      <c r="D720" t="s">
        <v>2229</v>
      </c>
      <c r="E720" t="s">
        <v>80</v>
      </c>
      <c r="F720" t="s">
        <v>1095</v>
      </c>
      <c r="G720" s="16">
        <v>44357</v>
      </c>
      <c r="H720" s="19">
        <v>44435</v>
      </c>
      <c r="I720" s="16">
        <v>44449</v>
      </c>
      <c r="J720" s="19">
        <f t="shared" si="19"/>
        <v>44722</v>
      </c>
      <c r="K720" t="s">
        <v>36</v>
      </c>
      <c r="L720" t="s">
        <v>37</v>
      </c>
      <c r="M720" s="22" t="s">
        <v>5</v>
      </c>
      <c r="N720" t="s">
        <v>38</v>
      </c>
      <c r="O720" t="s">
        <v>12</v>
      </c>
    </row>
    <row r="721" spans="1:15" x14ac:dyDescent="0.2">
      <c r="A721" t="s">
        <v>30</v>
      </c>
      <c r="B721" t="s">
        <v>2230</v>
      </c>
      <c r="C721" t="s">
        <v>2231</v>
      </c>
      <c r="D721" t="s">
        <v>2232</v>
      </c>
      <c r="E721" t="s">
        <v>97</v>
      </c>
      <c r="F721" t="s">
        <v>370</v>
      </c>
      <c r="G721" s="16">
        <v>44357</v>
      </c>
      <c r="H721" s="19">
        <v>44383</v>
      </c>
      <c r="I721" s="16">
        <v>44447</v>
      </c>
      <c r="J721" s="19">
        <f t="shared" si="19"/>
        <v>44722</v>
      </c>
      <c r="K721" t="s">
        <v>36</v>
      </c>
      <c r="L721" t="s">
        <v>37</v>
      </c>
      <c r="M721" s="22" t="s">
        <v>5</v>
      </c>
      <c r="N721" t="s">
        <v>38</v>
      </c>
      <c r="O721" t="s">
        <v>12</v>
      </c>
    </row>
    <row r="722" spans="1:15" x14ac:dyDescent="0.2">
      <c r="A722" t="s">
        <v>30</v>
      </c>
      <c r="B722" t="s">
        <v>2233</v>
      </c>
      <c r="C722" t="s">
        <v>2234</v>
      </c>
      <c r="D722" t="s">
        <v>2235</v>
      </c>
      <c r="E722" t="s">
        <v>56</v>
      </c>
      <c r="F722" t="s">
        <v>57</v>
      </c>
      <c r="G722" s="16">
        <v>44357</v>
      </c>
      <c r="H722" s="19">
        <v>44380</v>
      </c>
      <c r="I722" s="16">
        <v>44447</v>
      </c>
      <c r="J722" s="19">
        <f t="shared" si="19"/>
        <v>44722</v>
      </c>
      <c r="K722" t="s">
        <v>36</v>
      </c>
      <c r="L722" t="s">
        <v>37</v>
      </c>
      <c r="M722" s="22" t="s">
        <v>5</v>
      </c>
      <c r="N722" t="s">
        <v>38</v>
      </c>
      <c r="O722" t="s">
        <v>12</v>
      </c>
    </row>
    <row r="723" spans="1:15" x14ac:dyDescent="0.2">
      <c r="A723" t="s">
        <v>30</v>
      </c>
      <c r="B723" t="s">
        <v>2236</v>
      </c>
      <c r="C723" t="s">
        <v>2237</v>
      </c>
      <c r="D723" t="s">
        <v>2238</v>
      </c>
      <c r="E723" t="s">
        <v>85</v>
      </c>
      <c r="F723" t="s">
        <v>160</v>
      </c>
      <c r="G723" s="16">
        <v>44357</v>
      </c>
      <c r="H723" s="19">
        <v>44364</v>
      </c>
      <c r="I723" s="16">
        <v>44449</v>
      </c>
      <c r="J723" s="19">
        <f t="shared" si="19"/>
        <v>44722</v>
      </c>
      <c r="K723" t="s">
        <v>36</v>
      </c>
      <c r="L723" t="s">
        <v>37</v>
      </c>
      <c r="M723" s="22" t="s">
        <v>5</v>
      </c>
      <c r="N723" t="s">
        <v>38</v>
      </c>
      <c r="O723" t="s">
        <v>12</v>
      </c>
    </row>
    <row r="724" spans="1:15" x14ac:dyDescent="0.2">
      <c r="A724" t="s">
        <v>30</v>
      </c>
      <c r="B724" t="s">
        <v>2239</v>
      </c>
      <c r="C724" t="s">
        <v>2237</v>
      </c>
      <c r="D724" t="s">
        <v>2240</v>
      </c>
      <c r="E724" t="s">
        <v>85</v>
      </c>
      <c r="F724" t="s">
        <v>119</v>
      </c>
      <c r="G724" s="16">
        <v>44357</v>
      </c>
      <c r="H724" s="19">
        <v>44364</v>
      </c>
      <c r="I724" s="16">
        <v>44449</v>
      </c>
      <c r="J724" s="19">
        <f t="shared" si="19"/>
        <v>44722</v>
      </c>
      <c r="K724" t="s">
        <v>36</v>
      </c>
      <c r="L724" t="s">
        <v>37</v>
      </c>
      <c r="M724" s="22" t="s">
        <v>5</v>
      </c>
      <c r="N724" t="s">
        <v>38</v>
      </c>
      <c r="O724" t="s">
        <v>12</v>
      </c>
    </row>
    <row r="725" spans="1:15" x14ac:dyDescent="0.2">
      <c r="A725" t="s">
        <v>30</v>
      </c>
      <c r="B725" t="s">
        <v>2241</v>
      </c>
      <c r="C725" t="s">
        <v>2242</v>
      </c>
      <c r="D725" t="s">
        <v>2243</v>
      </c>
      <c r="E725" t="s">
        <v>56</v>
      </c>
      <c r="F725" t="s">
        <v>1133</v>
      </c>
      <c r="G725" s="16">
        <v>44357</v>
      </c>
      <c r="H725" s="19">
        <v>44409</v>
      </c>
      <c r="I725" s="16">
        <v>44447</v>
      </c>
      <c r="J725" s="19">
        <f t="shared" si="19"/>
        <v>44722</v>
      </c>
      <c r="K725" t="s">
        <v>36</v>
      </c>
      <c r="L725" t="s">
        <v>37</v>
      </c>
      <c r="M725" s="22" t="s">
        <v>5</v>
      </c>
      <c r="N725" t="s">
        <v>38</v>
      </c>
      <c r="O725" t="s">
        <v>12</v>
      </c>
    </row>
    <row r="726" spans="1:15" x14ac:dyDescent="0.2">
      <c r="A726" t="s">
        <v>30</v>
      </c>
      <c r="B726" t="s">
        <v>2244</v>
      </c>
      <c r="C726" t="s">
        <v>2245</v>
      </c>
      <c r="D726" t="s">
        <v>2246</v>
      </c>
      <c r="E726" t="s">
        <v>85</v>
      </c>
      <c r="F726" t="s">
        <v>160</v>
      </c>
      <c r="G726" s="16">
        <v>44357</v>
      </c>
      <c r="H726" s="19">
        <v>44384</v>
      </c>
      <c r="I726" s="16">
        <v>44447</v>
      </c>
      <c r="J726" s="19">
        <f t="shared" si="19"/>
        <v>44722</v>
      </c>
      <c r="K726" t="s">
        <v>36</v>
      </c>
      <c r="L726" t="s">
        <v>37</v>
      </c>
      <c r="M726" s="22" t="s">
        <v>5</v>
      </c>
      <c r="N726" t="s">
        <v>38</v>
      </c>
      <c r="O726" t="s">
        <v>12</v>
      </c>
    </row>
    <row r="727" spans="1:15" x14ac:dyDescent="0.2">
      <c r="A727" t="s">
        <v>30</v>
      </c>
      <c r="B727" t="s">
        <v>2247</v>
      </c>
      <c r="C727" t="s">
        <v>2248</v>
      </c>
      <c r="D727" t="s">
        <v>2249</v>
      </c>
      <c r="E727" t="s">
        <v>97</v>
      </c>
      <c r="F727" t="s">
        <v>370</v>
      </c>
      <c r="G727" s="16">
        <v>44357</v>
      </c>
      <c r="H727" s="19">
        <v>44383</v>
      </c>
      <c r="I727" s="16">
        <v>44447</v>
      </c>
      <c r="J727" s="19">
        <f t="shared" si="19"/>
        <v>44722</v>
      </c>
      <c r="K727" t="s">
        <v>36</v>
      </c>
      <c r="L727" t="s">
        <v>37</v>
      </c>
      <c r="M727" s="22" t="s">
        <v>5</v>
      </c>
      <c r="N727" t="s">
        <v>38</v>
      </c>
      <c r="O727" t="s">
        <v>12</v>
      </c>
    </row>
    <row r="728" spans="1:15" x14ac:dyDescent="0.2">
      <c r="A728" t="s">
        <v>30</v>
      </c>
      <c r="B728" t="s">
        <v>2250</v>
      </c>
      <c r="C728" t="s">
        <v>547</v>
      </c>
      <c r="D728" t="s">
        <v>2251</v>
      </c>
      <c r="E728" t="s">
        <v>97</v>
      </c>
      <c r="F728" t="s">
        <v>930</v>
      </c>
      <c r="G728" s="16">
        <v>44357</v>
      </c>
      <c r="H728" s="19">
        <v>44373</v>
      </c>
      <c r="I728" s="16">
        <v>44447</v>
      </c>
      <c r="J728" s="19">
        <f t="shared" si="19"/>
        <v>44722</v>
      </c>
      <c r="K728" t="s">
        <v>36</v>
      </c>
      <c r="L728" t="s">
        <v>37</v>
      </c>
      <c r="M728" s="22" t="s">
        <v>5</v>
      </c>
      <c r="N728" t="s">
        <v>38</v>
      </c>
      <c r="O728" t="s">
        <v>12</v>
      </c>
    </row>
    <row r="729" spans="1:15" x14ac:dyDescent="0.2">
      <c r="A729" t="s">
        <v>30</v>
      </c>
      <c r="B729" t="s">
        <v>2252</v>
      </c>
      <c r="C729" t="s">
        <v>2253</v>
      </c>
      <c r="D729" t="s">
        <v>2254</v>
      </c>
      <c r="E729" t="s">
        <v>97</v>
      </c>
      <c r="F729" t="s">
        <v>602</v>
      </c>
      <c r="G729" s="16">
        <v>44357</v>
      </c>
      <c r="H729" s="19">
        <v>44377</v>
      </c>
      <c r="I729" s="16">
        <v>44447</v>
      </c>
      <c r="J729" s="19">
        <f t="shared" si="19"/>
        <v>44722</v>
      </c>
      <c r="K729" t="s">
        <v>36</v>
      </c>
      <c r="L729" t="s">
        <v>37</v>
      </c>
      <c r="M729" s="22" t="s">
        <v>5</v>
      </c>
      <c r="N729" t="s">
        <v>38</v>
      </c>
      <c r="O729" t="s">
        <v>12</v>
      </c>
    </row>
    <row r="730" spans="1:15" x14ac:dyDescent="0.2">
      <c r="A730" t="s">
        <v>30</v>
      </c>
      <c r="B730" t="s">
        <v>2255</v>
      </c>
      <c r="C730" t="s">
        <v>2256</v>
      </c>
      <c r="D730" t="s">
        <v>2257</v>
      </c>
      <c r="E730" t="s">
        <v>97</v>
      </c>
      <c r="F730" t="s">
        <v>602</v>
      </c>
      <c r="G730" s="16">
        <v>44357</v>
      </c>
      <c r="H730" s="19">
        <v>44370</v>
      </c>
      <c r="I730" s="16">
        <v>44447</v>
      </c>
      <c r="J730" s="19">
        <f t="shared" si="19"/>
        <v>44722</v>
      </c>
      <c r="K730" t="s">
        <v>36</v>
      </c>
      <c r="L730" t="s">
        <v>37</v>
      </c>
      <c r="M730" s="22" t="s">
        <v>5</v>
      </c>
      <c r="N730" t="s">
        <v>38</v>
      </c>
      <c r="O730" t="s">
        <v>12</v>
      </c>
    </row>
    <row r="731" spans="1:15" x14ac:dyDescent="0.2">
      <c r="A731" t="s">
        <v>30</v>
      </c>
      <c r="B731" t="s">
        <v>2258</v>
      </c>
      <c r="C731" t="s">
        <v>300</v>
      </c>
      <c r="D731" t="s">
        <v>2259</v>
      </c>
      <c r="E731" t="s">
        <v>56</v>
      </c>
      <c r="F731" t="s">
        <v>861</v>
      </c>
      <c r="G731" s="16">
        <v>44357</v>
      </c>
      <c r="H731" s="19">
        <v>44417</v>
      </c>
      <c r="I731" s="16">
        <v>44447</v>
      </c>
      <c r="J731" s="19">
        <f t="shared" si="19"/>
        <v>44722</v>
      </c>
      <c r="K731" t="s">
        <v>36</v>
      </c>
      <c r="L731" t="s">
        <v>37</v>
      </c>
      <c r="M731" s="22" t="s">
        <v>5</v>
      </c>
      <c r="N731" t="s">
        <v>38</v>
      </c>
      <c r="O731" t="s">
        <v>12</v>
      </c>
    </row>
    <row r="732" spans="1:15" x14ac:dyDescent="0.2">
      <c r="A732" t="s">
        <v>30</v>
      </c>
      <c r="B732" t="s">
        <v>2260</v>
      </c>
      <c r="C732" t="s">
        <v>2261</v>
      </c>
      <c r="D732" t="s">
        <v>2262</v>
      </c>
      <c r="E732" t="s">
        <v>189</v>
      </c>
      <c r="F732" t="s">
        <v>588</v>
      </c>
      <c r="G732" s="16">
        <v>44357</v>
      </c>
      <c r="H732" s="19">
        <v>44365</v>
      </c>
      <c r="I732" s="16">
        <v>44449</v>
      </c>
      <c r="J732" s="19">
        <f t="shared" si="19"/>
        <v>44722</v>
      </c>
      <c r="K732" t="s">
        <v>36</v>
      </c>
      <c r="L732" t="s">
        <v>37</v>
      </c>
      <c r="M732" s="22" t="s">
        <v>5</v>
      </c>
      <c r="N732" t="s">
        <v>38</v>
      </c>
      <c r="O732" t="s">
        <v>12</v>
      </c>
    </row>
    <row r="733" spans="1:15" x14ac:dyDescent="0.2">
      <c r="A733" t="s">
        <v>30</v>
      </c>
      <c r="B733" t="s">
        <v>2263</v>
      </c>
      <c r="C733" t="s">
        <v>2264</v>
      </c>
      <c r="D733" t="s">
        <v>2265</v>
      </c>
      <c r="E733" t="s">
        <v>97</v>
      </c>
      <c r="F733" t="s">
        <v>602</v>
      </c>
      <c r="G733" s="16">
        <v>44357</v>
      </c>
      <c r="H733" s="19">
        <v>44378</v>
      </c>
      <c r="I733" s="16">
        <v>44447</v>
      </c>
      <c r="J733" s="19">
        <f t="shared" si="19"/>
        <v>44722</v>
      </c>
      <c r="K733" t="s">
        <v>36</v>
      </c>
      <c r="L733" t="s">
        <v>37</v>
      </c>
      <c r="M733" s="22" t="s">
        <v>5</v>
      </c>
      <c r="N733" t="s">
        <v>38</v>
      </c>
      <c r="O733" t="s">
        <v>12</v>
      </c>
    </row>
    <row r="734" spans="1:15" x14ac:dyDescent="0.2">
      <c r="A734" t="s">
        <v>30</v>
      </c>
      <c r="B734" t="s">
        <v>2266</v>
      </c>
      <c r="C734" t="s">
        <v>300</v>
      </c>
      <c r="D734" t="s">
        <v>2267</v>
      </c>
      <c r="E734" t="s">
        <v>56</v>
      </c>
      <c r="F734" t="s">
        <v>834</v>
      </c>
      <c r="G734" s="16">
        <v>44357</v>
      </c>
      <c r="H734" s="19">
        <v>44385</v>
      </c>
      <c r="I734" s="16">
        <v>44447</v>
      </c>
      <c r="J734" s="19">
        <f t="shared" si="19"/>
        <v>44722</v>
      </c>
      <c r="K734" t="s">
        <v>36</v>
      </c>
      <c r="L734" t="s">
        <v>37</v>
      </c>
      <c r="M734" s="22" t="s">
        <v>5</v>
      </c>
      <c r="N734" t="s">
        <v>38</v>
      </c>
      <c r="O734" t="s">
        <v>12</v>
      </c>
    </row>
    <row r="735" spans="1:15" x14ac:dyDescent="0.2">
      <c r="A735" t="s">
        <v>30</v>
      </c>
      <c r="B735" t="s">
        <v>2268</v>
      </c>
      <c r="C735" t="s">
        <v>2269</v>
      </c>
      <c r="D735" t="s">
        <v>2270</v>
      </c>
      <c r="E735" t="s">
        <v>97</v>
      </c>
      <c r="F735" t="s">
        <v>2101</v>
      </c>
      <c r="G735" s="16">
        <v>44357</v>
      </c>
      <c r="H735" s="19">
        <v>44377</v>
      </c>
      <c r="I735" s="16">
        <v>44447</v>
      </c>
      <c r="J735" s="19">
        <f t="shared" si="19"/>
        <v>44722</v>
      </c>
      <c r="K735" t="s">
        <v>36</v>
      </c>
      <c r="L735" t="s">
        <v>37</v>
      </c>
      <c r="M735" s="22" t="s">
        <v>5</v>
      </c>
      <c r="N735" t="s">
        <v>38</v>
      </c>
      <c r="O735" t="s">
        <v>12</v>
      </c>
    </row>
    <row r="736" spans="1:15" x14ac:dyDescent="0.2">
      <c r="A736" t="s">
        <v>30</v>
      </c>
      <c r="B736" t="s">
        <v>2271</v>
      </c>
      <c r="C736" t="s">
        <v>2272</v>
      </c>
      <c r="D736" t="s">
        <v>2273</v>
      </c>
      <c r="E736" t="s">
        <v>97</v>
      </c>
      <c r="F736" t="s">
        <v>366</v>
      </c>
      <c r="G736" s="16">
        <v>44357</v>
      </c>
      <c r="H736" s="19">
        <v>44435</v>
      </c>
      <c r="I736" s="16">
        <v>44447</v>
      </c>
      <c r="J736" s="19">
        <f t="shared" si="19"/>
        <v>44722</v>
      </c>
      <c r="K736" t="s">
        <v>36</v>
      </c>
      <c r="L736" t="s">
        <v>37</v>
      </c>
      <c r="M736" s="22" t="s">
        <v>5</v>
      </c>
      <c r="N736" t="s">
        <v>38</v>
      </c>
      <c r="O736" t="s">
        <v>12</v>
      </c>
    </row>
    <row r="737" spans="1:15" x14ac:dyDescent="0.2">
      <c r="A737" t="s">
        <v>30</v>
      </c>
      <c r="B737" t="s">
        <v>2274</v>
      </c>
      <c r="C737" t="s">
        <v>2275</v>
      </c>
      <c r="D737" t="s">
        <v>2276</v>
      </c>
      <c r="E737" t="s">
        <v>97</v>
      </c>
      <c r="F737" t="s">
        <v>2277</v>
      </c>
      <c r="G737" s="16">
        <v>44357</v>
      </c>
      <c r="H737" s="19">
        <v>44400</v>
      </c>
      <c r="I737" s="16">
        <v>44447</v>
      </c>
      <c r="J737" s="19">
        <f t="shared" si="19"/>
        <v>44722</v>
      </c>
      <c r="K737" t="s">
        <v>36</v>
      </c>
      <c r="L737" t="s">
        <v>37</v>
      </c>
      <c r="M737" s="22" t="s">
        <v>5</v>
      </c>
      <c r="N737" t="s">
        <v>38</v>
      </c>
      <c r="O737" t="s">
        <v>12</v>
      </c>
    </row>
    <row r="738" spans="1:15" x14ac:dyDescent="0.2">
      <c r="A738" t="s">
        <v>30</v>
      </c>
      <c r="B738" t="s">
        <v>2278</v>
      </c>
      <c r="C738" t="s">
        <v>800</v>
      </c>
      <c r="D738" t="s">
        <v>2279</v>
      </c>
      <c r="E738" t="s">
        <v>97</v>
      </c>
      <c r="F738" t="s">
        <v>366</v>
      </c>
      <c r="G738" s="16">
        <v>44357</v>
      </c>
      <c r="H738" s="19">
        <v>44435</v>
      </c>
      <c r="I738" s="16">
        <v>44449</v>
      </c>
      <c r="J738" s="19">
        <f t="shared" si="19"/>
        <v>44722</v>
      </c>
      <c r="K738" t="s">
        <v>36</v>
      </c>
      <c r="L738" t="s">
        <v>37</v>
      </c>
      <c r="M738" s="22" t="s">
        <v>5</v>
      </c>
      <c r="N738" t="s">
        <v>38</v>
      </c>
      <c r="O738" t="s">
        <v>12</v>
      </c>
    </row>
    <row r="739" spans="1:15" x14ac:dyDescent="0.2">
      <c r="A739" t="s">
        <v>30</v>
      </c>
      <c r="B739" t="s">
        <v>2280</v>
      </c>
      <c r="C739" t="s">
        <v>2281</v>
      </c>
      <c r="D739" t="s">
        <v>2282</v>
      </c>
      <c r="E739" t="s">
        <v>97</v>
      </c>
      <c r="F739" t="s">
        <v>602</v>
      </c>
      <c r="G739" s="16">
        <v>44357</v>
      </c>
      <c r="H739" s="19">
        <v>44377</v>
      </c>
      <c r="I739" s="16">
        <v>44449</v>
      </c>
      <c r="J739" s="19">
        <f t="shared" si="19"/>
        <v>44722</v>
      </c>
      <c r="K739" t="s">
        <v>36</v>
      </c>
      <c r="L739" t="s">
        <v>37</v>
      </c>
      <c r="M739" s="22" t="s">
        <v>5</v>
      </c>
      <c r="N739" t="s">
        <v>38</v>
      </c>
      <c r="O739" t="s">
        <v>12</v>
      </c>
    </row>
    <row r="740" spans="1:15" x14ac:dyDescent="0.2">
      <c r="A740" t="s">
        <v>30</v>
      </c>
      <c r="B740" t="s">
        <v>2283</v>
      </c>
      <c r="C740" t="s">
        <v>300</v>
      </c>
      <c r="D740" t="s">
        <v>2284</v>
      </c>
      <c r="E740" t="s">
        <v>56</v>
      </c>
      <c r="F740" t="s">
        <v>2285</v>
      </c>
      <c r="G740" s="16">
        <v>44357</v>
      </c>
      <c r="H740" s="19">
        <v>44417</v>
      </c>
      <c r="I740" s="16">
        <v>44447</v>
      </c>
      <c r="J740" s="19">
        <f t="shared" si="19"/>
        <v>44722</v>
      </c>
      <c r="K740" t="s">
        <v>36</v>
      </c>
      <c r="L740" t="s">
        <v>37</v>
      </c>
      <c r="M740" s="22" t="s">
        <v>5</v>
      </c>
      <c r="N740" t="s">
        <v>38</v>
      </c>
      <c r="O740" t="s">
        <v>12</v>
      </c>
    </row>
    <row r="741" spans="1:15" x14ac:dyDescent="0.2">
      <c r="A741" t="s">
        <v>30</v>
      </c>
      <c r="B741" t="s">
        <v>2286</v>
      </c>
      <c r="C741" t="s">
        <v>764</v>
      </c>
      <c r="D741" t="s">
        <v>2287</v>
      </c>
      <c r="E741" t="s">
        <v>34</v>
      </c>
      <c r="F741" t="s">
        <v>2288</v>
      </c>
      <c r="G741" s="16">
        <v>44358</v>
      </c>
      <c r="H741" s="19">
        <v>44446</v>
      </c>
      <c r="I741" s="16">
        <v>44450</v>
      </c>
      <c r="J741" s="19">
        <f t="shared" si="19"/>
        <v>44723</v>
      </c>
      <c r="K741" t="s">
        <v>36</v>
      </c>
      <c r="L741" t="s">
        <v>37</v>
      </c>
      <c r="M741" s="22" t="s">
        <v>5</v>
      </c>
      <c r="N741" t="s">
        <v>38</v>
      </c>
      <c r="O741" t="s">
        <v>12</v>
      </c>
    </row>
    <row r="742" spans="1:15" x14ac:dyDescent="0.2">
      <c r="A742" t="s">
        <v>30</v>
      </c>
      <c r="B742" t="s">
        <v>2289</v>
      </c>
      <c r="C742" t="s">
        <v>2290</v>
      </c>
      <c r="D742" t="s">
        <v>2291</v>
      </c>
      <c r="E742" t="s">
        <v>198</v>
      </c>
      <c r="F742" t="s">
        <v>2292</v>
      </c>
      <c r="G742" s="16">
        <v>44358</v>
      </c>
      <c r="H742" s="19">
        <v>44379</v>
      </c>
      <c r="I742" s="16">
        <v>44448</v>
      </c>
      <c r="J742" s="19">
        <f t="shared" si="19"/>
        <v>44723</v>
      </c>
      <c r="K742" t="s">
        <v>36</v>
      </c>
      <c r="L742" t="s">
        <v>37</v>
      </c>
      <c r="M742" s="22" t="s">
        <v>5</v>
      </c>
      <c r="N742" t="s">
        <v>38</v>
      </c>
      <c r="O742" t="s">
        <v>12</v>
      </c>
    </row>
    <row r="743" spans="1:15" x14ac:dyDescent="0.2">
      <c r="A743" t="s">
        <v>30</v>
      </c>
      <c r="B743" t="s">
        <v>2293</v>
      </c>
      <c r="C743" t="s">
        <v>2294</v>
      </c>
      <c r="D743" t="s">
        <v>2295</v>
      </c>
      <c r="E743" t="s">
        <v>97</v>
      </c>
      <c r="F743" t="s">
        <v>370</v>
      </c>
      <c r="G743" s="16">
        <v>44358</v>
      </c>
      <c r="H743" s="19">
        <v>44378</v>
      </c>
      <c r="I743" s="16">
        <v>44448</v>
      </c>
      <c r="J743" s="19">
        <f t="shared" si="19"/>
        <v>44723</v>
      </c>
      <c r="K743" t="s">
        <v>36</v>
      </c>
      <c r="L743" t="s">
        <v>37</v>
      </c>
      <c r="M743" s="22" t="s">
        <v>5</v>
      </c>
      <c r="N743" t="s">
        <v>38</v>
      </c>
      <c r="O743" t="s">
        <v>12</v>
      </c>
    </row>
    <row r="744" spans="1:15" x14ac:dyDescent="0.2">
      <c r="A744" t="s">
        <v>30</v>
      </c>
      <c r="B744" t="s">
        <v>2296</v>
      </c>
      <c r="C744" t="s">
        <v>1577</v>
      </c>
      <c r="D744" t="s">
        <v>2297</v>
      </c>
      <c r="E744" t="s">
        <v>73</v>
      </c>
      <c r="F744" t="s">
        <v>232</v>
      </c>
      <c r="G744" s="16">
        <v>44358</v>
      </c>
      <c r="H744" s="19">
        <v>44440</v>
      </c>
      <c r="I744" s="16">
        <v>44448</v>
      </c>
      <c r="J744" s="19">
        <f t="shared" si="19"/>
        <v>44723</v>
      </c>
      <c r="K744" t="s">
        <v>36</v>
      </c>
      <c r="L744" t="s">
        <v>37</v>
      </c>
      <c r="M744" s="22" t="s">
        <v>5</v>
      </c>
      <c r="N744" t="s">
        <v>38</v>
      </c>
      <c r="O744" t="s">
        <v>12</v>
      </c>
    </row>
    <row r="745" spans="1:15" x14ac:dyDescent="0.2">
      <c r="A745" t="s">
        <v>30</v>
      </c>
      <c r="B745" t="s">
        <v>2298</v>
      </c>
      <c r="C745" t="s">
        <v>2299</v>
      </c>
      <c r="D745" t="s">
        <v>2300</v>
      </c>
      <c r="E745" t="s">
        <v>97</v>
      </c>
      <c r="F745" t="s">
        <v>602</v>
      </c>
      <c r="G745" s="16">
        <v>44358</v>
      </c>
      <c r="H745" s="19">
        <v>44364</v>
      </c>
      <c r="I745" s="16">
        <v>44450</v>
      </c>
      <c r="J745" s="19">
        <f t="shared" si="19"/>
        <v>44723</v>
      </c>
      <c r="K745" t="s">
        <v>36</v>
      </c>
      <c r="L745" t="s">
        <v>37</v>
      </c>
      <c r="M745" s="22" t="s">
        <v>5</v>
      </c>
      <c r="N745" t="s">
        <v>38</v>
      </c>
      <c r="O745" t="s">
        <v>12</v>
      </c>
    </row>
    <row r="746" spans="1:15" x14ac:dyDescent="0.2">
      <c r="A746" t="s">
        <v>30</v>
      </c>
      <c r="B746" t="s">
        <v>2301</v>
      </c>
      <c r="C746" t="s">
        <v>1597</v>
      </c>
      <c r="D746" t="s">
        <v>2302</v>
      </c>
      <c r="E746" t="s">
        <v>189</v>
      </c>
      <c r="F746" t="s">
        <v>449</v>
      </c>
      <c r="G746" s="16">
        <v>44358</v>
      </c>
      <c r="H746" s="19">
        <v>44431</v>
      </c>
      <c r="I746" s="16">
        <v>44450</v>
      </c>
      <c r="J746" s="19">
        <f t="shared" si="19"/>
        <v>44723</v>
      </c>
      <c r="K746" t="s">
        <v>36</v>
      </c>
      <c r="L746" t="s">
        <v>37</v>
      </c>
      <c r="M746" s="22" t="s">
        <v>5</v>
      </c>
      <c r="N746" t="s">
        <v>38</v>
      </c>
      <c r="O746" t="s">
        <v>12</v>
      </c>
    </row>
    <row r="747" spans="1:15" x14ac:dyDescent="0.2">
      <c r="A747" t="s">
        <v>30</v>
      </c>
      <c r="B747" t="s">
        <v>2303</v>
      </c>
      <c r="C747" t="s">
        <v>2304</v>
      </c>
      <c r="D747" t="s">
        <v>2305</v>
      </c>
      <c r="E747" t="s">
        <v>97</v>
      </c>
      <c r="F747" t="s">
        <v>602</v>
      </c>
      <c r="G747" s="16">
        <v>44358</v>
      </c>
      <c r="H747" s="19">
        <v>44377</v>
      </c>
      <c r="I747" s="16">
        <v>44448</v>
      </c>
      <c r="J747" s="19">
        <f t="shared" si="19"/>
        <v>44723</v>
      </c>
      <c r="K747" t="s">
        <v>36</v>
      </c>
      <c r="L747" t="s">
        <v>37</v>
      </c>
      <c r="M747" s="22" t="s">
        <v>5</v>
      </c>
      <c r="N747" t="s">
        <v>38</v>
      </c>
      <c r="O747" t="s">
        <v>12</v>
      </c>
    </row>
    <row r="748" spans="1:15" x14ac:dyDescent="0.2">
      <c r="A748" t="s">
        <v>30</v>
      </c>
      <c r="B748" t="s">
        <v>2306</v>
      </c>
      <c r="C748" t="s">
        <v>2307</v>
      </c>
      <c r="D748" t="s">
        <v>2308</v>
      </c>
      <c r="E748" t="s">
        <v>97</v>
      </c>
      <c r="F748" t="s">
        <v>1046</v>
      </c>
      <c r="G748" s="16">
        <v>44358</v>
      </c>
      <c r="H748" s="19">
        <v>44384</v>
      </c>
      <c r="I748" s="16">
        <v>44450</v>
      </c>
      <c r="J748" s="19">
        <f t="shared" si="19"/>
        <v>44723</v>
      </c>
      <c r="K748" t="s">
        <v>36</v>
      </c>
      <c r="L748" t="s">
        <v>37</v>
      </c>
      <c r="M748" s="22" t="s">
        <v>5</v>
      </c>
      <c r="N748" t="s">
        <v>38</v>
      </c>
      <c r="O748" t="s">
        <v>12</v>
      </c>
    </row>
    <row r="749" spans="1:15" x14ac:dyDescent="0.2">
      <c r="A749" t="s">
        <v>30</v>
      </c>
      <c r="B749" t="s">
        <v>2309</v>
      </c>
      <c r="C749" t="s">
        <v>2310</v>
      </c>
      <c r="D749" t="s">
        <v>2311</v>
      </c>
      <c r="E749" t="s">
        <v>198</v>
      </c>
      <c r="F749" t="s">
        <v>2312</v>
      </c>
      <c r="G749" s="16">
        <v>44358</v>
      </c>
      <c r="H749" s="19">
        <v>44382</v>
      </c>
      <c r="I749" s="16">
        <v>44448</v>
      </c>
      <c r="J749" s="19">
        <f t="shared" si="19"/>
        <v>44723</v>
      </c>
      <c r="K749" t="s">
        <v>36</v>
      </c>
      <c r="L749" t="s">
        <v>37</v>
      </c>
      <c r="M749" s="22" t="s">
        <v>5</v>
      </c>
      <c r="N749" t="s">
        <v>38</v>
      </c>
      <c r="O749" t="s">
        <v>12</v>
      </c>
    </row>
    <row r="750" spans="1:15" x14ac:dyDescent="0.2">
      <c r="A750" t="s">
        <v>30</v>
      </c>
      <c r="B750" t="s">
        <v>2313</v>
      </c>
      <c r="C750" t="s">
        <v>2314</v>
      </c>
      <c r="D750" t="s">
        <v>2315</v>
      </c>
      <c r="E750" t="s">
        <v>97</v>
      </c>
      <c r="F750" t="s">
        <v>168</v>
      </c>
      <c r="G750" s="16">
        <v>44358</v>
      </c>
      <c r="H750" s="19">
        <v>44398</v>
      </c>
      <c r="I750" s="16">
        <v>44448</v>
      </c>
      <c r="J750" s="19">
        <f t="shared" si="19"/>
        <v>44723</v>
      </c>
      <c r="K750" t="s">
        <v>36</v>
      </c>
      <c r="L750" t="s">
        <v>37</v>
      </c>
      <c r="M750" s="22" t="s">
        <v>5</v>
      </c>
      <c r="N750" t="s">
        <v>38</v>
      </c>
      <c r="O750" t="s">
        <v>12</v>
      </c>
    </row>
    <row r="751" spans="1:15" x14ac:dyDescent="0.2">
      <c r="A751" t="s">
        <v>30</v>
      </c>
      <c r="B751" t="s">
        <v>2316</v>
      </c>
      <c r="C751" t="s">
        <v>2317</v>
      </c>
      <c r="D751" t="s">
        <v>2318</v>
      </c>
      <c r="E751" t="s">
        <v>97</v>
      </c>
      <c r="F751" t="s">
        <v>869</v>
      </c>
      <c r="G751" s="16">
        <v>44358</v>
      </c>
      <c r="H751" s="19">
        <v>44366</v>
      </c>
      <c r="I751" s="16">
        <v>44448</v>
      </c>
      <c r="J751" s="19">
        <f t="shared" si="19"/>
        <v>44723</v>
      </c>
      <c r="K751" t="s">
        <v>36</v>
      </c>
      <c r="L751" t="s">
        <v>37</v>
      </c>
      <c r="M751" s="22" t="s">
        <v>5</v>
      </c>
      <c r="N751" t="s">
        <v>38</v>
      </c>
      <c r="O751" t="s">
        <v>12</v>
      </c>
    </row>
    <row r="752" spans="1:15" x14ac:dyDescent="0.2">
      <c r="A752" t="s">
        <v>30</v>
      </c>
      <c r="B752" t="s">
        <v>2319</v>
      </c>
      <c r="C752" t="s">
        <v>2320</v>
      </c>
      <c r="D752" t="s">
        <v>2321</v>
      </c>
      <c r="E752" t="s">
        <v>97</v>
      </c>
      <c r="F752" t="s">
        <v>477</v>
      </c>
      <c r="G752" s="16">
        <v>44358</v>
      </c>
      <c r="H752" s="19">
        <v>44365</v>
      </c>
      <c r="I752" s="16">
        <v>44448</v>
      </c>
      <c r="J752" s="19">
        <f t="shared" si="19"/>
        <v>44723</v>
      </c>
      <c r="K752" t="s">
        <v>36</v>
      </c>
      <c r="L752" t="s">
        <v>37</v>
      </c>
      <c r="M752" s="22" t="s">
        <v>5</v>
      </c>
      <c r="N752" t="s">
        <v>38</v>
      </c>
      <c r="O752" t="s">
        <v>12</v>
      </c>
    </row>
    <row r="753" spans="1:15" x14ac:dyDescent="0.2">
      <c r="A753" t="s">
        <v>30</v>
      </c>
      <c r="B753" t="s">
        <v>2322</v>
      </c>
      <c r="C753" t="s">
        <v>2323</v>
      </c>
      <c r="D753" t="s">
        <v>2324</v>
      </c>
      <c r="E753" t="s">
        <v>189</v>
      </c>
      <c r="F753" t="s">
        <v>449</v>
      </c>
      <c r="G753" s="16">
        <v>44358</v>
      </c>
      <c r="H753" s="19"/>
      <c r="I753" s="16">
        <v>44723</v>
      </c>
      <c r="J753" s="19">
        <f t="shared" si="19"/>
        <v>44723</v>
      </c>
      <c r="K753" t="s">
        <v>458</v>
      </c>
      <c r="L753" t="s">
        <v>37</v>
      </c>
      <c r="M753" s="22" t="s">
        <v>11</v>
      </c>
      <c r="N753" t="s">
        <v>38</v>
      </c>
      <c r="O753" t="s">
        <v>13</v>
      </c>
    </row>
    <row r="754" spans="1:15" x14ac:dyDescent="0.2">
      <c r="A754" t="s">
        <v>30</v>
      </c>
      <c r="B754" t="s">
        <v>2325</v>
      </c>
      <c r="C754" t="s">
        <v>2326</v>
      </c>
      <c r="D754" t="s">
        <v>2327</v>
      </c>
      <c r="E754" t="s">
        <v>189</v>
      </c>
      <c r="F754" t="s">
        <v>449</v>
      </c>
      <c r="G754" s="16">
        <v>44358</v>
      </c>
      <c r="H754" s="19">
        <v>44432</v>
      </c>
      <c r="I754" s="16">
        <v>44450</v>
      </c>
      <c r="J754" s="19">
        <f t="shared" si="19"/>
        <v>44723</v>
      </c>
      <c r="K754" t="s">
        <v>36</v>
      </c>
      <c r="L754" t="s">
        <v>37</v>
      </c>
      <c r="M754" s="22" t="s">
        <v>5</v>
      </c>
      <c r="N754" t="s">
        <v>38</v>
      </c>
      <c r="O754" t="s">
        <v>12</v>
      </c>
    </row>
    <row r="755" spans="1:15" x14ac:dyDescent="0.2">
      <c r="A755" t="s">
        <v>30</v>
      </c>
      <c r="B755" t="s">
        <v>2328</v>
      </c>
      <c r="C755" t="s">
        <v>2272</v>
      </c>
      <c r="D755" t="s">
        <v>2329</v>
      </c>
      <c r="E755" t="s">
        <v>97</v>
      </c>
      <c r="F755" t="s">
        <v>370</v>
      </c>
      <c r="G755" s="16">
        <v>44358</v>
      </c>
      <c r="H755" s="19">
        <v>44373</v>
      </c>
      <c r="I755" s="16">
        <v>44448</v>
      </c>
      <c r="J755" s="19">
        <f t="shared" si="19"/>
        <v>44723</v>
      </c>
      <c r="K755" t="s">
        <v>36</v>
      </c>
      <c r="L755" t="s">
        <v>37</v>
      </c>
      <c r="M755" s="22" t="s">
        <v>5</v>
      </c>
      <c r="N755" t="s">
        <v>38</v>
      </c>
      <c r="O755" t="s">
        <v>12</v>
      </c>
    </row>
    <row r="756" spans="1:15" x14ac:dyDescent="0.2">
      <c r="A756" t="s">
        <v>30</v>
      </c>
      <c r="B756" t="s">
        <v>2330</v>
      </c>
      <c r="C756" t="s">
        <v>2331</v>
      </c>
      <c r="D756" t="s">
        <v>2332</v>
      </c>
      <c r="E756" t="s">
        <v>97</v>
      </c>
      <c r="F756" t="s">
        <v>1046</v>
      </c>
      <c r="G756" s="16">
        <v>44358</v>
      </c>
      <c r="H756" s="19">
        <v>44735</v>
      </c>
      <c r="I756" s="16">
        <v>44723</v>
      </c>
      <c r="J756" s="19">
        <f t="shared" si="19"/>
        <v>44723</v>
      </c>
      <c r="K756" t="s">
        <v>36</v>
      </c>
      <c r="L756" t="s">
        <v>37</v>
      </c>
      <c r="M756" s="22" t="s">
        <v>5</v>
      </c>
      <c r="N756" t="s">
        <v>38</v>
      </c>
      <c r="O756" t="s">
        <v>13</v>
      </c>
    </row>
    <row r="757" spans="1:15" x14ac:dyDescent="0.2">
      <c r="A757" t="s">
        <v>30</v>
      </c>
      <c r="B757" t="s">
        <v>2333</v>
      </c>
      <c r="C757" t="s">
        <v>2334</v>
      </c>
      <c r="D757" t="s">
        <v>2335</v>
      </c>
      <c r="E757" t="s">
        <v>97</v>
      </c>
      <c r="F757" t="s">
        <v>477</v>
      </c>
      <c r="G757" s="16">
        <v>44358</v>
      </c>
      <c r="H757" s="19">
        <v>44375</v>
      </c>
      <c r="I757" s="16">
        <v>44448</v>
      </c>
      <c r="J757" s="19">
        <f t="shared" si="19"/>
        <v>44723</v>
      </c>
      <c r="K757" t="s">
        <v>36</v>
      </c>
      <c r="L757" t="s">
        <v>37</v>
      </c>
      <c r="M757" s="22" t="s">
        <v>5</v>
      </c>
      <c r="N757" t="s">
        <v>38</v>
      </c>
      <c r="O757" t="s">
        <v>12</v>
      </c>
    </row>
    <row r="758" spans="1:15" x14ac:dyDescent="0.2">
      <c r="A758" t="s">
        <v>30</v>
      </c>
      <c r="B758" t="s">
        <v>2336</v>
      </c>
      <c r="C758" t="s">
        <v>2337</v>
      </c>
      <c r="D758" t="s">
        <v>2338</v>
      </c>
      <c r="E758" t="s">
        <v>97</v>
      </c>
      <c r="F758" t="s">
        <v>477</v>
      </c>
      <c r="G758" s="16">
        <v>44358</v>
      </c>
      <c r="H758" s="19">
        <v>44375</v>
      </c>
      <c r="I758" s="16">
        <v>44448</v>
      </c>
      <c r="J758" s="19">
        <f t="shared" si="19"/>
        <v>44723</v>
      </c>
      <c r="K758" t="s">
        <v>36</v>
      </c>
      <c r="L758" t="s">
        <v>37</v>
      </c>
      <c r="M758" s="22" t="s">
        <v>5</v>
      </c>
      <c r="N758" t="s">
        <v>38</v>
      </c>
      <c r="O758" t="s">
        <v>12</v>
      </c>
    </row>
    <row r="759" spans="1:15" x14ac:dyDescent="0.2">
      <c r="A759" t="s">
        <v>30</v>
      </c>
      <c r="B759" t="s">
        <v>2339</v>
      </c>
      <c r="C759" t="s">
        <v>2340</v>
      </c>
      <c r="D759" t="s">
        <v>2341</v>
      </c>
      <c r="E759" t="s">
        <v>97</v>
      </c>
      <c r="F759" t="s">
        <v>1313</v>
      </c>
      <c r="G759" s="16">
        <v>44358</v>
      </c>
      <c r="H759" s="19">
        <v>44401</v>
      </c>
      <c r="I759" s="16">
        <v>44450</v>
      </c>
      <c r="J759" s="19">
        <f t="shared" si="19"/>
        <v>44723</v>
      </c>
      <c r="K759" t="s">
        <v>36</v>
      </c>
      <c r="L759" t="s">
        <v>37</v>
      </c>
      <c r="M759" s="22" t="s">
        <v>5</v>
      </c>
      <c r="N759" t="s">
        <v>38</v>
      </c>
      <c r="O759" t="s">
        <v>12</v>
      </c>
    </row>
    <row r="760" spans="1:15" x14ac:dyDescent="0.2">
      <c r="A760" t="s">
        <v>30</v>
      </c>
      <c r="B760" t="s">
        <v>2342</v>
      </c>
      <c r="C760" t="s">
        <v>2343</v>
      </c>
      <c r="D760" t="s">
        <v>2344</v>
      </c>
      <c r="E760" t="s">
        <v>97</v>
      </c>
      <c r="F760" t="s">
        <v>1313</v>
      </c>
      <c r="G760" s="16">
        <v>44358</v>
      </c>
      <c r="H760" s="19">
        <v>44397</v>
      </c>
      <c r="I760" s="16">
        <v>44450</v>
      </c>
      <c r="J760" s="19">
        <f t="shared" si="19"/>
        <v>44723</v>
      </c>
      <c r="K760" t="s">
        <v>36</v>
      </c>
      <c r="L760" t="s">
        <v>37</v>
      </c>
      <c r="M760" s="22" t="s">
        <v>5</v>
      </c>
      <c r="N760" t="s">
        <v>38</v>
      </c>
      <c r="O760" t="s">
        <v>12</v>
      </c>
    </row>
    <row r="761" spans="1:15" x14ac:dyDescent="0.2">
      <c r="A761" t="s">
        <v>30</v>
      </c>
      <c r="B761" t="s">
        <v>2345</v>
      </c>
      <c r="C761" t="s">
        <v>965</v>
      </c>
      <c r="D761" t="s">
        <v>2346</v>
      </c>
      <c r="E761" t="s">
        <v>97</v>
      </c>
      <c r="F761" t="s">
        <v>1476</v>
      </c>
      <c r="G761" s="16">
        <v>44358</v>
      </c>
      <c r="H761" s="19">
        <v>44377</v>
      </c>
      <c r="I761" s="16">
        <v>44448</v>
      </c>
      <c r="J761" s="19">
        <f t="shared" si="19"/>
        <v>44723</v>
      </c>
      <c r="K761" t="s">
        <v>36</v>
      </c>
      <c r="L761" t="s">
        <v>37</v>
      </c>
      <c r="M761" s="22" t="s">
        <v>5</v>
      </c>
      <c r="N761" t="s">
        <v>38</v>
      </c>
      <c r="O761" t="s">
        <v>12</v>
      </c>
    </row>
    <row r="762" spans="1:15" x14ac:dyDescent="0.2">
      <c r="A762" t="s">
        <v>30</v>
      </c>
      <c r="B762" t="s">
        <v>2347</v>
      </c>
      <c r="C762" t="s">
        <v>2348</v>
      </c>
      <c r="D762" t="s">
        <v>2349</v>
      </c>
      <c r="E762" t="s">
        <v>97</v>
      </c>
      <c r="F762" t="s">
        <v>477</v>
      </c>
      <c r="G762" s="16">
        <v>44358</v>
      </c>
      <c r="H762" s="19">
        <v>44392</v>
      </c>
      <c r="I762" s="16">
        <v>44450</v>
      </c>
      <c r="J762" s="19">
        <f t="shared" si="19"/>
        <v>44723</v>
      </c>
      <c r="K762" t="s">
        <v>36</v>
      </c>
      <c r="L762" t="s">
        <v>37</v>
      </c>
      <c r="M762" s="22" t="s">
        <v>5</v>
      </c>
      <c r="N762" t="s">
        <v>38</v>
      </c>
      <c r="O762" t="s">
        <v>12</v>
      </c>
    </row>
    <row r="763" spans="1:15" x14ac:dyDescent="0.2">
      <c r="A763" t="s">
        <v>30</v>
      </c>
      <c r="B763" t="s">
        <v>2350</v>
      </c>
      <c r="C763" t="s">
        <v>1671</v>
      </c>
      <c r="D763" t="s">
        <v>2351</v>
      </c>
      <c r="E763" t="s">
        <v>97</v>
      </c>
      <c r="F763" t="s">
        <v>1313</v>
      </c>
      <c r="G763" s="16">
        <v>44358</v>
      </c>
      <c r="H763" s="19">
        <v>44364</v>
      </c>
      <c r="I763" s="16">
        <v>44450</v>
      </c>
      <c r="J763" s="19">
        <f t="shared" si="19"/>
        <v>44723</v>
      </c>
      <c r="K763" t="s">
        <v>36</v>
      </c>
      <c r="L763" t="s">
        <v>37</v>
      </c>
      <c r="M763" s="22" t="s">
        <v>5</v>
      </c>
      <c r="N763" t="s">
        <v>38</v>
      </c>
      <c r="O763" t="s">
        <v>12</v>
      </c>
    </row>
    <row r="764" spans="1:15" x14ac:dyDescent="0.2">
      <c r="A764" t="s">
        <v>30</v>
      </c>
      <c r="B764" t="s">
        <v>2352</v>
      </c>
      <c r="C764" t="s">
        <v>2353</v>
      </c>
      <c r="D764" t="s">
        <v>2354</v>
      </c>
      <c r="E764" t="s">
        <v>97</v>
      </c>
      <c r="F764" t="s">
        <v>477</v>
      </c>
      <c r="G764" s="16">
        <v>44358</v>
      </c>
      <c r="H764" s="19">
        <v>44365</v>
      </c>
      <c r="I764" s="16">
        <v>44448</v>
      </c>
      <c r="J764" s="19">
        <f t="shared" si="19"/>
        <v>44723</v>
      </c>
      <c r="K764" t="s">
        <v>36</v>
      </c>
      <c r="L764" t="s">
        <v>37</v>
      </c>
      <c r="M764" s="22" t="s">
        <v>5</v>
      </c>
      <c r="N764" t="s">
        <v>38</v>
      </c>
      <c r="O764" t="s">
        <v>12</v>
      </c>
    </row>
    <row r="765" spans="1:15" x14ac:dyDescent="0.2">
      <c r="A765" t="s">
        <v>30</v>
      </c>
      <c r="B765" t="s">
        <v>2355</v>
      </c>
      <c r="C765" t="s">
        <v>2356</v>
      </c>
      <c r="D765" t="s">
        <v>2357</v>
      </c>
      <c r="E765" t="s">
        <v>97</v>
      </c>
      <c r="F765" t="s">
        <v>1313</v>
      </c>
      <c r="G765" s="16">
        <v>44358</v>
      </c>
      <c r="H765" s="19">
        <v>44397</v>
      </c>
      <c r="I765" s="16">
        <v>44450</v>
      </c>
      <c r="J765" s="19">
        <f t="shared" si="19"/>
        <v>44723</v>
      </c>
      <c r="K765" t="s">
        <v>36</v>
      </c>
      <c r="L765" t="s">
        <v>37</v>
      </c>
      <c r="M765" s="22" t="s">
        <v>5</v>
      </c>
      <c r="N765" t="s">
        <v>38</v>
      </c>
      <c r="O765" t="s">
        <v>12</v>
      </c>
    </row>
    <row r="766" spans="1:15" x14ac:dyDescent="0.2">
      <c r="A766" t="s">
        <v>30</v>
      </c>
      <c r="B766" t="s">
        <v>2358</v>
      </c>
      <c r="C766" t="s">
        <v>2359</v>
      </c>
      <c r="D766" t="s">
        <v>2360</v>
      </c>
      <c r="E766" t="s">
        <v>97</v>
      </c>
      <c r="F766" t="s">
        <v>1313</v>
      </c>
      <c r="G766" s="16">
        <v>44358</v>
      </c>
      <c r="H766" s="19">
        <v>44402</v>
      </c>
      <c r="I766" s="16">
        <v>44450</v>
      </c>
      <c r="J766" s="19">
        <f t="shared" si="19"/>
        <v>44723</v>
      </c>
      <c r="K766" t="s">
        <v>36</v>
      </c>
      <c r="L766" t="s">
        <v>37</v>
      </c>
      <c r="M766" s="22" t="s">
        <v>5</v>
      </c>
      <c r="N766" t="s">
        <v>38</v>
      </c>
      <c r="O766" t="s">
        <v>12</v>
      </c>
    </row>
    <row r="767" spans="1:15" x14ac:dyDescent="0.2">
      <c r="A767" t="s">
        <v>30</v>
      </c>
      <c r="B767" t="s">
        <v>2361</v>
      </c>
      <c r="C767" t="s">
        <v>2362</v>
      </c>
      <c r="D767" t="s">
        <v>2363</v>
      </c>
      <c r="E767" t="s">
        <v>97</v>
      </c>
      <c r="F767" t="s">
        <v>1949</v>
      </c>
      <c r="G767" s="16">
        <v>44358</v>
      </c>
      <c r="H767" s="19">
        <v>44375</v>
      </c>
      <c r="I767" s="16">
        <v>44450</v>
      </c>
      <c r="J767" s="19">
        <f t="shared" si="19"/>
        <v>44723</v>
      </c>
      <c r="K767" t="s">
        <v>36</v>
      </c>
      <c r="L767" t="s">
        <v>37</v>
      </c>
      <c r="M767" s="22" t="s">
        <v>5</v>
      </c>
      <c r="N767" t="s">
        <v>38</v>
      </c>
      <c r="O767" t="s">
        <v>12</v>
      </c>
    </row>
    <row r="768" spans="1:15" x14ac:dyDescent="0.2">
      <c r="A768" t="s">
        <v>30</v>
      </c>
      <c r="B768" t="s">
        <v>2364</v>
      </c>
      <c r="C768" t="s">
        <v>2365</v>
      </c>
      <c r="D768" t="s">
        <v>2366</v>
      </c>
      <c r="E768" t="s">
        <v>97</v>
      </c>
      <c r="F768" t="s">
        <v>115</v>
      </c>
      <c r="G768" s="16">
        <v>44358</v>
      </c>
      <c r="H768" s="19">
        <v>44435</v>
      </c>
      <c r="I768" s="16">
        <v>44450</v>
      </c>
      <c r="J768" s="19">
        <f t="shared" si="19"/>
        <v>44723</v>
      </c>
      <c r="K768" t="s">
        <v>36</v>
      </c>
      <c r="L768" t="s">
        <v>37</v>
      </c>
      <c r="M768" s="22" t="s">
        <v>5</v>
      </c>
      <c r="N768" t="s">
        <v>38</v>
      </c>
      <c r="O768" t="s">
        <v>12</v>
      </c>
    </row>
    <row r="769" spans="1:15" x14ac:dyDescent="0.2">
      <c r="A769" t="s">
        <v>30</v>
      </c>
      <c r="B769" t="s">
        <v>2367</v>
      </c>
      <c r="C769" t="s">
        <v>803</v>
      </c>
      <c r="D769" t="s">
        <v>2368</v>
      </c>
      <c r="E769" t="s">
        <v>97</v>
      </c>
      <c r="F769" t="s">
        <v>2369</v>
      </c>
      <c r="G769" s="16">
        <v>44359</v>
      </c>
      <c r="H769" s="19">
        <v>44366</v>
      </c>
      <c r="I769" s="16">
        <v>44451</v>
      </c>
      <c r="J769" s="19">
        <f t="shared" si="19"/>
        <v>44724</v>
      </c>
      <c r="K769" t="s">
        <v>36</v>
      </c>
      <c r="L769" t="s">
        <v>37</v>
      </c>
      <c r="M769" s="22" t="s">
        <v>5</v>
      </c>
      <c r="N769" t="s">
        <v>38</v>
      </c>
      <c r="O769" t="s">
        <v>12</v>
      </c>
    </row>
    <row r="770" spans="1:15" x14ac:dyDescent="0.2">
      <c r="A770" t="s">
        <v>30</v>
      </c>
      <c r="B770" t="s">
        <v>2370</v>
      </c>
      <c r="C770" t="s">
        <v>2371</v>
      </c>
      <c r="D770" t="s">
        <v>2372</v>
      </c>
      <c r="E770" t="s">
        <v>56</v>
      </c>
      <c r="F770" t="s">
        <v>1133</v>
      </c>
      <c r="G770" s="16">
        <v>44359</v>
      </c>
      <c r="H770" s="19">
        <v>44430</v>
      </c>
      <c r="I770" s="16">
        <v>44449</v>
      </c>
      <c r="J770" s="19">
        <f t="shared" si="19"/>
        <v>44724</v>
      </c>
      <c r="K770" t="s">
        <v>36</v>
      </c>
      <c r="L770" t="s">
        <v>37</v>
      </c>
      <c r="M770" s="22" t="s">
        <v>5</v>
      </c>
      <c r="N770" t="s">
        <v>38</v>
      </c>
      <c r="O770" t="s">
        <v>12</v>
      </c>
    </row>
    <row r="771" spans="1:15" x14ac:dyDescent="0.2">
      <c r="A771" t="s">
        <v>30</v>
      </c>
      <c r="B771" t="s">
        <v>2373</v>
      </c>
      <c r="C771" t="s">
        <v>2374</v>
      </c>
      <c r="D771" t="s">
        <v>2375</v>
      </c>
      <c r="E771" t="s">
        <v>56</v>
      </c>
      <c r="F771" t="s">
        <v>57</v>
      </c>
      <c r="G771" s="16">
        <v>44359</v>
      </c>
      <c r="H771" s="19">
        <v>44435</v>
      </c>
      <c r="I771" s="16">
        <v>44449</v>
      </c>
      <c r="J771" s="19">
        <f t="shared" si="19"/>
        <v>44724</v>
      </c>
      <c r="K771" t="s">
        <v>36</v>
      </c>
      <c r="L771" t="s">
        <v>37</v>
      </c>
      <c r="M771" s="22" t="s">
        <v>5</v>
      </c>
      <c r="N771" t="s">
        <v>38</v>
      </c>
      <c r="O771" t="s">
        <v>12</v>
      </c>
    </row>
    <row r="772" spans="1:15" x14ac:dyDescent="0.2">
      <c r="A772" t="s">
        <v>30</v>
      </c>
      <c r="B772" t="s">
        <v>2376</v>
      </c>
      <c r="C772" t="s">
        <v>2377</v>
      </c>
      <c r="D772" t="s">
        <v>2378</v>
      </c>
      <c r="E772" t="s">
        <v>189</v>
      </c>
      <c r="F772" t="s">
        <v>1078</v>
      </c>
      <c r="G772" s="16">
        <v>44359</v>
      </c>
      <c r="H772" s="19">
        <v>44408</v>
      </c>
      <c r="I772" s="16">
        <v>44449</v>
      </c>
      <c r="J772" s="19">
        <f t="shared" si="19"/>
        <v>44724</v>
      </c>
      <c r="K772" t="s">
        <v>36</v>
      </c>
      <c r="L772" t="s">
        <v>37</v>
      </c>
      <c r="M772" s="22" t="s">
        <v>5</v>
      </c>
      <c r="N772" t="s">
        <v>38</v>
      </c>
      <c r="O772" t="s">
        <v>12</v>
      </c>
    </row>
    <row r="773" spans="1:15" x14ac:dyDescent="0.2">
      <c r="A773" t="s">
        <v>30</v>
      </c>
      <c r="B773" t="s">
        <v>2379</v>
      </c>
      <c r="C773" t="s">
        <v>2380</v>
      </c>
      <c r="D773" t="s">
        <v>2381</v>
      </c>
      <c r="E773" t="s">
        <v>56</v>
      </c>
      <c r="F773" t="s">
        <v>57</v>
      </c>
      <c r="G773" s="16">
        <v>44359</v>
      </c>
      <c r="H773" s="19">
        <v>44435</v>
      </c>
      <c r="I773" s="16">
        <v>44449</v>
      </c>
      <c r="J773" s="19">
        <f t="shared" si="19"/>
        <v>44724</v>
      </c>
      <c r="K773" t="s">
        <v>36</v>
      </c>
      <c r="L773" t="s">
        <v>37</v>
      </c>
      <c r="M773" s="22" t="s">
        <v>5</v>
      </c>
      <c r="N773" t="s">
        <v>38</v>
      </c>
      <c r="O773" t="s">
        <v>12</v>
      </c>
    </row>
    <row r="774" spans="1:15" x14ac:dyDescent="0.2">
      <c r="A774" t="s">
        <v>30</v>
      </c>
      <c r="B774" t="s">
        <v>2382</v>
      </c>
      <c r="C774" t="s">
        <v>2383</v>
      </c>
      <c r="D774" t="s">
        <v>2384</v>
      </c>
      <c r="E774" t="s">
        <v>189</v>
      </c>
      <c r="F774" t="s">
        <v>1078</v>
      </c>
      <c r="G774" s="16">
        <v>44359</v>
      </c>
      <c r="H774" s="19">
        <v>44408</v>
      </c>
      <c r="I774" s="16">
        <v>44449</v>
      </c>
      <c r="J774" s="19">
        <f t="shared" si="19"/>
        <v>44724</v>
      </c>
      <c r="K774" t="s">
        <v>36</v>
      </c>
      <c r="L774" t="s">
        <v>37</v>
      </c>
      <c r="M774" s="22" t="s">
        <v>5</v>
      </c>
      <c r="N774" t="s">
        <v>38</v>
      </c>
      <c r="O774" t="s">
        <v>12</v>
      </c>
    </row>
    <row r="775" spans="1:15" x14ac:dyDescent="0.2">
      <c r="A775" t="s">
        <v>30</v>
      </c>
      <c r="B775" t="s">
        <v>2385</v>
      </c>
      <c r="C775" t="s">
        <v>2386</v>
      </c>
      <c r="D775" t="s">
        <v>2387</v>
      </c>
      <c r="E775" t="s">
        <v>80</v>
      </c>
      <c r="F775" t="s">
        <v>2175</v>
      </c>
      <c r="G775" s="16">
        <v>44359</v>
      </c>
      <c r="H775" s="19">
        <v>44447</v>
      </c>
      <c r="I775" s="16">
        <v>44449</v>
      </c>
      <c r="J775" s="19">
        <f t="shared" si="19"/>
        <v>44724</v>
      </c>
      <c r="K775" t="s">
        <v>36</v>
      </c>
      <c r="L775" t="s">
        <v>37</v>
      </c>
      <c r="M775" s="22" t="s">
        <v>5</v>
      </c>
      <c r="N775" t="s">
        <v>38</v>
      </c>
      <c r="O775" t="s">
        <v>12</v>
      </c>
    </row>
    <row r="776" spans="1:15" x14ac:dyDescent="0.2">
      <c r="A776" t="s">
        <v>30</v>
      </c>
      <c r="B776" t="s">
        <v>2388</v>
      </c>
      <c r="C776" t="s">
        <v>2389</v>
      </c>
      <c r="D776" t="s">
        <v>2390</v>
      </c>
      <c r="E776" t="s">
        <v>97</v>
      </c>
      <c r="F776" t="s">
        <v>168</v>
      </c>
      <c r="G776" s="16">
        <v>44359</v>
      </c>
      <c r="H776" s="19">
        <v>44398</v>
      </c>
      <c r="I776" s="16">
        <v>44451</v>
      </c>
      <c r="J776" s="19">
        <f t="shared" si="19"/>
        <v>44724</v>
      </c>
      <c r="K776" t="s">
        <v>36</v>
      </c>
      <c r="L776" t="s">
        <v>37</v>
      </c>
      <c r="M776" s="22" t="s">
        <v>5</v>
      </c>
      <c r="N776" t="s">
        <v>38</v>
      </c>
      <c r="O776" t="s">
        <v>12</v>
      </c>
    </row>
    <row r="777" spans="1:15" x14ac:dyDescent="0.2">
      <c r="A777" t="s">
        <v>30</v>
      </c>
      <c r="B777" t="s">
        <v>2391</v>
      </c>
      <c r="C777" t="s">
        <v>2392</v>
      </c>
      <c r="D777" t="s">
        <v>2393</v>
      </c>
      <c r="E777" t="s">
        <v>97</v>
      </c>
      <c r="F777" t="s">
        <v>168</v>
      </c>
      <c r="G777" s="16">
        <v>44359</v>
      </c>
      <c r="H777" s="19">
        <v>44406</v>
      </c>
      <c r="I777" s="16">
        <v>44449</v>
      </c>
      <c r="J777" s="19">
        <f t="shared" si="19"/>
        <v>44724</v>
      </c>
      <c r="K777" t="s">
        <v>36</v>
      </c>
      <c r="L777" t="s">
        <v>37</v>
      </c>
      <c r="M777" s="22" t="s">
        <v>5</v>
      </c>
      <c r="N777" t="s">
        <v>38</v>
      </c>
      <c r="O777" t="s">
        <v>12</v>
      </c>
    </row>
    <row r="778" spans="1:15" x14ac:dyDescent="0.2">
      <c r="A778" t="s">
        <v>30</v>
      </c>
      <c r="B778" t="s">
        <v>2394</v>
      </c>
      <c r="C778" t="s">
        <v>2395</v>
      </c>
      <c r="D778" t="s">
        <v>2396</v>
      </c>
      <c r="E778" t="s">
        <v>80</v>
      </c>
      <c r="F778" t="s">
        <v>2397</v>
      </c>
      <c r="G778" s="16">
        <v>44359</v>
      </c>
      <c r="H778" s="19">
        <v>44383</v>
      </c>
      <c r="I778" s="16">
        <v>44451</v>
      </c>
      <c r="J778" s="19">
        <f t="shared" si="19"/>
        <v>44724</v>
      </c>
      <c r="K778" t="s">
        <v>36</v>
      </c>
      <c r="L778" t="s">
        <v>37</v>
      </c>
      <c r="M778" s="22" t="s">
        <v>5</v>
      </c>
      <c r="N778" t="s">
        <v>38</v>
      </c>
      <c r="O778" t="s">
        <v>12</v>
      </c>
    </row>
    <row r="779" spans="1:15" x14ac:dyDescent="0.2">
      <c r="A779" t="s">
        <v>30</v>
      </c>
      <c r="B779" t="s">
        <v>2398</v>
      </c>
      <c r="C779" t="s">
        <v>2399</v>
      </c>
      <c r="D779" t="s">
        <v>2400</v>
      </c>
      <c r="E779" t="s">
        <v>56</v>
      </c>
      <c r="F779" t="s">
        <v>57</v>
      </c>
      <c r="G779" s="16">
        <v>44359</v>
      </c>
      <c r="H779" s="19">
        <v>44435</v>
      </c>
      <c r="I779" s="16">
        <v>44449</v>
      </c>
      <c r="J779" s="19">
        <f t="shared" si="19"/>
        <v>44724</v>
      </c>
      <c r="K779" t="s">
        <v>36</v>
      </c>
      <c r="L779" t="s">
        <v>37</v>
      </c>
      <c r="M779" s="22" t="s">
        <v>5</v>
      </c>
      <c r="N779" t="s">
        <v>38</v>
      </c>
      <c r="O779" t="s">
        <v>12</v>
      </c>
    </row>
    <row r="780" spans="1:15" x14ac:dyDescent="0.2">
      <c r="A780" t="s">
        <v>30</v>
      </c>
      <c r="B780" t="s">
        <v>2401</v>
      </c>
      <c r="C780" t="s">
        <v>2402</v>
      </c>
      <c r="D780" t="s">
        <v>2403</v>
      </c>
      <c r="E780" t="s">
        <v>97</v>
      </c>
      <c r="F780" t="s">
        <v>168</v>
      </c>
      <c r="G780" s="16">
        <v>44359</v>
      </c>
      <c r="H780" s="19">
        <v>44371</v>
      </c>
      <c r="I780" s="16">
        <v>44449</v>
      </c>
      <c r="J780" s="19">
        <f t="shared" si="19"/>
        <v>44724</v>
      </c>
      <c r="K780" t="s">
        <v>36</v>
      </c>
      <c r="L780" t="s">
        <v>37</v>
      </c>
      <c r="M780" s="22" t="s">
        <v>5</v>
      </c>
      <c r="N780" t="s">
        <v>38</v>
      </c>
      <c r="O780" t="s">
        <v>12</v>
      </c>
    </row>
    <row r="781" spans="1:15" x14ac:dyDescent="0.2">
      <c r="A781" t="s">
        <v>30</v>
      </c>
      <c r="B781" t="s">
        <v>2404</v>
      </c>
      <c r="C781" t="s">
        <v>2405</v>
      </c>
      <c r="D781" t="s">
        <v>2406</v>
      </c>
      <c r="E781" t="s">
        <v>189</v>
      </c>
      <c r="F781" t="s">
        <v>1078</v>
      </c>
      <c r="G781" s="16">
        <v>44359</v>
      </c>
      <c r="H781" s="19">
        <v>44408</v>
      </c>
      <c r="I781" s="16">
        <v>44451</v>
      </c>
      <c r="J781" s="19">
        <f t="shared" si="19"/>
        <v>44724</v>
      </c>
      <c r="K781" t="s">
        <v>36</v>
      </c>
      <c r="L781" t="s">
        <v>37</v>
      </c>
      <c r="M781" s="22" t="s">
        <v>5</v>
      </c>
      <c r="N781" t="s">
        <v>38</v>
      </c>
      <c r="O781" t="s">
        <v>12</v>
      </c>
    </row>
    <row r="782" spans="1:15" x14ac:dyDescent="0.2">
      <c r="A782" t="s">
        <v>30</v>
      </c>
      <c r="B782" t="s">
        <v>2407</v>
      </c>
      <c r="C782" t="s">
        <v>2408</v>
      </c>
      <c r="D782" t="s">
        <v>2409</v>
      </c>
      <c r="E782" t="s">
        <v>189</v>
      </c>
      <c r="F782" t="s">
        <v>1078</v>
      </c>
      <c r="G782" s="16">
        <v>44359</v>
      </c>
      <c r="H782" s="19">
        <v>44408</v>
      </c>
      <c r="I782" s="16">
        <v>44451</v>
      </c>
      <c r="J782" s="19">
        <f t="shared" ref="J782:J845" si="20">G782+365</f>
        <v>44724</v>
      </c>
      <c r="K782" t="s">
        <v>36</v>
      </c>
      <c r="L782" t="s">
        <v>37</v>
      </c>
      <c r="M782" s="22" t="s">
        <v>5</v>
      </c>
      <c r="N782" t="s">
        <v>38</v>
      </c>
      <c r="O782" t="s">
        <v>12</v>
      </c>
    </row>
    <row r="783" spans="1:15" x14ac:dyDescent="0.2">
      <c r="A783" t="s">
        <v>30</v>
      </c>
      <c r="B783" t="s">
        <v>2410</v>
      </c>
      <c r="C783" t="s">
        <v>2411</v>
      </c>
      <c r="D783" t="s">
        <v>2412</v>
      </c>
      <c r="E783" t="s">
        <v>189</v>
      </c>
      <c r="F783" t="s">
        <v>1078</v>
      </c>
      <c r="G783" s="16">
        <v>44359</v>
      </c>
      <c r="H783" s="19">
        <v>44408</v>
      </c>
      <c r="I783" s="16">
        <v>44449</v>
      </c>
      <c r="J783" s="19">
        <f t="shared" si="20"/>
        <v>44724</v>
      </c>
      <c r="K783" t="s">
        <v>36</v>
      </c>
      <c r="L783" t="s">
        <v>37</v>
      </c>
      <c r="M783" s="22" t="s">
        <v>5</v>
      </c>
      <c r="N783" t="s">
        <v>38</v>
      </c>
      <c r="O783" t="s">
        <v>12</v>
      </c>
    </row>
    <row r="784" spans="1:15" x14ac:dyDescent="0.2">
      <c r="A784" t="s">
        <v>30</v>
      </c>
      <c r="B784" t="s">
        <v>2413</v>
      </c>
      <c r="C784" t="s">
        <v>2414</v>
      </c>
      <c r="D784" t="s">
        <v>2415</v>
      </c>
      <c r="E784" t="s">
        <v>97</v>
      </c>
      <c r="F784" t="s">
        <v>2369</v>
      </c>
      <c r="G784" s="16">
        <v>44359</v>
      </c>
      <c r="H784" s="19">
        <v>44467</v>
      </c>
      <c r="I784" s="16">
        <v>44451</v>
      </c>
      <c r="J784" s="19">
        <f t="shared" si="20"/>
        <v>44724</v>
      </c>
      <c r="K784" t="s">
        <v>36</v>
      </c>
      <c r="L784" t="s">
        <v>37</v>
      </c>
      <c r="M784" s="22" t="s">
        <v>5</v>
      </c>
      <c r="N784" t="s">
        <v>38</v>
      </c>
      <c r="O784" t="s">
        <v>13</v>
      </c>
    </row>
    <row r="785" spans="1:15" x14ac:dyDescent="0.2">
      <c r="A785" t="s">
        <v>30</v>
      </c>
      <c r="B785" t="s">
        <v>2416</v>
      </c>
      <c r="C785" t="s">
        <v>2417</v>
      </c>
      <c r="D785" t="s">
        <v>2418</v>
      </c>
      <c r="E785" t="s">
        <v>73</v>
      </c>
      <c r="F785" t="s">
        <v>2419</v>
      </c>
      <c r="G785" s="16">
        <v>44359</v>
      </c>
      <c r="H785" s="19">
        <v>44429</v>
      </c>
      <c r="I785" s="16">
        <v>44449</v>
      </c>
      <c r="J785" s="19">
        <f t="shared" si="20"/>
        <v>44724</v>
      </c>
      <c r="K785" t="s">
        <v>36</v>
      </c>
      <c r="L785" t="s">
        <v>37</v>
      </c>
      <c r="M785" s="22" t="s">
        <v>5</v>
      </c>
      <c r="N785" t="s">
        <v>38</v>
      </c>
      <c r="O785" t="s">
        <v>12</v>
      </c>
    </row>
    <row r="786" spans="1:15" x14ac:dyDescent="0.2">
      <c r="A786" t="s">
        <v>30</v>
      </c>
      <c r="B786" t="s">
        <v>2420</v>
      </c>
      <c r="C786" t="s">
        <v>2421</v>
      </c>
      <c r="D786" t="s">
        <v>2422</v>
      </c>
      <c r="E786" t="s">
        <v>34</v>
      </c>
      <c r="F786" t="s">
        <v>2423</v>
      </c>
      <c r="G786" s="16">
        <v>44360</v>
      </c>
      <c r="H786" s="19">
        <v>44361</v>
      </c>
      <c r="I786" s="16">
        <v>44452</v>
      </c>
      <c r="J786" s="19">
        <f t="shared" si="20"/>
        <v>44725</v>
      </c>
      <c r="K786" t="s">
        <v>36</v>
      </c>
      <c r="L786" t="s">
        <v>37</v>
      </c>
      <c r="M786" s="22" t="s">
        <v>5</v>
      </c>
      <c r="N786" t="s">
        <v>38</v>
      </c>
      <c r="O786" t="s">
        <v>12</v>
      </c>
    </row>
    <row r="787" spans="1:15" x14ac:dyDescent="0.2">
      <c r="A787" t="s">
        <v>30</v>
      </c>
      <c r="B787" t="s">
        <v>2424</v>
      </c>
      <c r="C787" t="s">
        <v>2362</v>
      </c>
      <c r="D787" t="s">
        <v>2425</v>
      </c>
      <c r="E787" t="s">
        <v>189</v>
      </c>
      <c r="F787" t="s">
        <v>449</v>
      </c>
      <c r="G787" s="16">
        <v>44360</v>
      </c>
      <c r="H787" s="19">
        <v>44451</v>
      </c>
      <c r="I787" s="16">
        <v>44452</v>
      </c>
      <c r="J787" s="19">
        <f t="shared" si="20"/>
        <v>44725</v>
      </c>
      <c r="K787" t="s">
        <v>36</v>
      </c>
      <c r="L787" t="s">
        <v>37</v>
      </c>
      <c r="M787" s="22" t="s">
        <v>5</v>
      </c>
      <c r="N787" t="s">
        <v>38</v>
      </c>
      <c r="O787" t="s">
        <v>12</v>
      </c>
    </row>
    <row r="788" spans="1:15" x14ac:dyDescent="0.2">
      <c r="A788" t="s">
        <v>30</v>
      </c>
      <c r="B788" t="s">
        <v>2426</v>
      </c>
      <c r="C788" t="s">
        <v>2427</v>
      </c>
      <c r="D788" t="s">
        <v>2428</v>
      </c>
      <c r="E788" t="s">
        <v>97</v>
      </c>
      <c r="F788" t="s">
        <v>168</v>
      </c>
      <c r="G788" s="16">
        <v>44360</v>
      </c>
      <c r="H788" s="19">
        <v>44397</v>
      </c>
      <c r="I788" s="16">
        <v>44452</v>
      </c>
      <c r="J788" s="19">
        <f t="shared" si="20"/>
        <v>44725</v>
      </c>
      <c r="K788" t="s">
        <v>36</v>
      </c>
      <c r="L788" t="s">
        <v>37</v>
      </c>
      <c r="M788" s="22" t="s">
        <v>5</v>
      </c>
      <c r="N788" t="s">
        <v>38</v>
      </c>
      <c r="O788" t="s">
        <v>12</v>
      </c>
    </row>
    <row r="789" spans="1:15" x14ac:dyDescent="0.2">
      <c r="A789" t="s">
        <v>30</v>
      </c>
      <c r="B789" t="s">
        <v>2429</v>
      </c>
      <c r="C789" t="s">
        <v>2430</v>
      </c>
      <c r="D789" t="s">
        <v>2431</v>
      </c>
      <c r="E789" t="s">
        <v>97</v>
      </c>
      <c r="F789" t="s">
        <v>2432</v>
      </c>
      <c r="G789" s="16">
        <v>44360</v>
      </c>
      <c r="H789" s="19">
        <v>44378</v>
      </c>
      <c r="I789" s="16">
        <v>44452</v>
      </c>
      <c r="J789" s="19">
        <f t="shared" si="20"/>
        <v>44725</v>
      </c>
      <c r="K789" t="s">
        <v>36</v>
      </c>
      <c r="L789" t="s">
        <v>37</v>
      </c>
      <c r="M789" s="22" t="s">
        <v>5</v>
      </c>
      <c r="N789" t="s">
        <v>38</v>
      </c>
      <c r="O789" t="s">
        <v>12</v>
      </c>
    </row>
    <row r="790" spans="1:15" x14ac:dyDescent="0.2">
      <c r="A790" t="s">
        <v>30</v>
      </c>
      <c r="B790" t="s">
        <v>2433</v>
      </c>
      <c r="C790" t="s">
        <v>2434</v>
      </c>
      <c r="D790" t="s">
        <v>2435</v>
      </c>
      <c r="E790" t="s">
        <v>97</v>
      </c>
      <c r="F790" t="s">
        <v>355</v>
      </c>
      <c r="G790" s="16">
        <v>44360</v>
      </c>
      <c r="H790" s="19">
        <v>44418</v>
      </c>
      <c r="I790" s="16">
        <v>44452</v>
      </c>
      <c r="J790" s="19">
        <f t="shared" si="20"/>
        <v>44725</v>
      </c>
      <c r="K790" t="s">
        <v>36</v>
      </c>
      <c r="L790" t="s">
        <v>37</v>
      </c>
      <c r="M790" s="22" t="s">
        <v>5</v>
      </c>
      <c r="N790" t="s">
        <v>38</v>
      </c>
      <c r="O790" t="s">
        <v>12</v>
      </c>
    </row>
    <row r="791" spans="1:15" x14ac:dyDescent="0.2">
      <c r="A791" t="s">
        <v>30</v>
      </c>
      <c r="B791" t="s">
        <v>2436</v>
      </c>
      <c r="C791" t="s">
        <v>509</v>
      </c>
      <c r="D791" t="s">
        <v>2437</v>
      </c>
      <c r="E791" t="s">
        <v>42</v>
      </c>
      <c r="F791" t="s">
        <v>2438</v>
      </c>
      <c r="G791" s="16">
        <v>44361</v>
      </c>
      <c r="H791" s="19">
        <v>44362</v>
      </c>
      <c r="I791" s="16">
        <v>44453</v>
      </c>
      <c r="J791" s="19">
        <f t="shared" si="20"/>
        <v>44726</v>
      </c>
      <c r="K791" t="s">
        <v>36</v>
      </c>
      <c r="L791" t="s">
        <v>37</v>
      </c>
      <c r="M791" s="22" t="s">
        <v>5</v>
      </c>
      <c r="N791" t="s">
        <v>38</v>
      </c>
      <c r="O791" t="s">
        <v>12</v>
      </c>
    </row>
    <row r="792" spans="1:15" x14ac:dyDescent="0.2">
      <c r="A792" t="s">
        <v>30</v>
      </c>
      <c r="B792" t="s">
        <v>2439</v>
      </c>
      <c r="C792" t="s">
        <v>2440</v>
      </c>
      <c r="D792" t="s">
        <v>2441</v>
      </c>
      <c r="E792" t="s">
        <v>80</v>
      </c>
      <c r="F792" t="s">
        <v>2175</v>
      </c>
      <c r="G792" s="16">
        <v>44361</v>
      </c>
      <c r="H792" s="19">
        <v>44427</v>
      </c>
      <c r="I792" s="16">
        <v>44451</v>
      </c>
      <c r="J792" s="19">
        <f t="shared" si="20"/>
        <v>44726</v>
      </c>
      <c r="K792" t="s">
        <v>36</v>
      </c>
      <c r="L792" t="s">
        <v>37</v>
      </c>
      <c r="M792" s="22" t="s">
        <v>5</v>
      </c>
      <c r="N792" t="s">
        <v>38</v>
      </c>
      <c r="O792" t="s">
        <v>12</v>
      </c>
    </row>
    <row r="793" spans="1:15" x14ac:dyDescent="0.2">
      <c r="A793" t="s">
        <v>30</v>
      </c>
      <c r="B793" t="s">
        <v>2442</v>
      </c>
      <c r="C793" t="s">
        <v>2443</v>
      </c>
      <c r="D793" t="s">
        <v>2444</v>
      </c>
      <c r="E793" t="s">
        <v>73</v>
      </c>
      <c r="F793" t="s">
        <v>2419</v>
      </c>
      <c r="G793" s="16">
        <v>44362</v>
      </c>
      <c r="H793" s="19">
        <v>44429</v>
      </c>
      <c r="I793" s="16">
        <v>44454</v>
      </c>
      <c r="J793" s="19">
        <f t="shared" si="20"/>
        <v>44727</v>
      </c>
      <c r="K793" t="s">
        <v>36</v>
      </c>
      <c r="L793" t="s">
        <v>37</v>
      </c>
      <c r="M793" s="22" t="s">
        <v>5</v>
      </c>
      <c r="N793" t="s">
        <v>38</v>
      </c>
      <c r="O793" t="s">
        <v>12</v>
      </c>
    </row>
    <row r="794" spans="1:15" x14ac:dyDescent="0.2">
      <c r="A794" t="s">
        <v>30</v>
      </c>
      <c r="B794" t="s">
        <v>2445</v>
      </c>
      <c r="C794" t="s">
        <v>2446</v>
      </c>
      <c r="D794" t="s">
        <v>2447</v>
      </c>
      <c r="E794" t="s">
        <v>97</v>
      </c>
      <c r="F794" t="s">
        <v>2448</v>
      </c>
      <c r="G794" s="16">
        <v>44362</v>
      </c>
      <c r="H794" s="19">
        <v>44439</v>
      </c>
      <c r="I794" s="16">
        <v>44454</v>
      </c>
      <c r="J794" s="19">
        <f t="shared" si="20"/>
        <v>44727</v>
      </c>
      <c r="K794" t="s">
        <v>36</v>
      </c>
      <c r="L794" t="s">
        <v>37</v>
      </c>
      <c r="M794" s="22" t="s">
        <v>5</v>
      </c>
      <c r="N794" t="s">
        <v>38</v>
      </c>
      <c r="O794" t="s">
        <v>12</v>
      </c>
    </row>
    <row r="795" spans="1:15" x14ac:dyDescent="0.2">
      <c r="A795" t="s">
        <v>30</v>
      </c>
      <c r="B795" t="s">
        <v>2449</v>
      </c>
      <c r="C795" t="s">
        <v>2450</v>
      </c>
      <c r="D795" t="s">
        <v>2451</v>
      </c>
      <c r="E795" t="s">
        <v>56</v>
      </c>
      <c r="F795" t="s">
        <v>351</v>
      </c>
      <c r="G795" s="16">
        <v>44362</v>
      </c>
      <c r="H795" s="19">
        <v>44366</v>
      </c>
      <c r="I795" s="16">
        <v>44454</v>
      </c>
      <c r="J795" s="19">
        <f t="shared" si="20"/>
        <v>44727</v>
      </c>
      <c r="K795" t="s">
        <v>36</v>
      </c>
      <c r="L795" t="s">
        <v>37</v>
      </c>
      <c r="M795" s="22" t="s">
        <v>5</v>
      </c>
      <c r="N795" t="s">
        <v>38</v>
      </c>
      <c r="O795" t="s">
        <v>12</v>
      </c>
    </row>
    <row r="796" spans="1:15" x14ac:dyDescent="0.2">
      <c r="A796" t="s">
        <v>30</v>
      </c>
      <c r="B796" t="s">
        <v>2452</v>
      </c>
      <c r="C796" t="s">
        <v>2453</v>
      </c>
      <c r="D796" t="s">
        <v>2454</v>
      </c>
      <c r="E796" t="s">
        <v>73</v>
      </c>
      <c r="F796" t="s">
        <v>74</v>
      </c>
      <c r="G796" s="16">
        <v>44362</v>
      </c>
      <c r="H796" s="19">
        <v>44440</v>
      </c>
      <c r="I796" s="16">
        <v>44454</v>
      </c>
      <c r="J796" s="19">
        <f t="shared" si="20"/>
        <v>44727</v>
      </c>
      <c r="K796" t="s">
        <v>36</v>
      </c>
      <c r="L796" t="s">
        <v>37</v>
      </c>
      <c r="M796" s="22" t="s">
        <v>5</v>
      </c>
      <c r="N796" t="s">
        <v>38</v>
      </c>
      <c r="O796" t="s">
        <v>12</v>
      </c>
    </row>
    <row r="797" spans="1:15" x14ac:dyDescent="0.2">
      <c r="A797" t="s">
        <v>30</v>
      </c>
      <c r="B797" t="s">
        <v>2455</v>
      </c>
      <c r="C797" t="s">
        <v>2456</v>
      </c>
      <c r="D797" t="s">
        <v>2457</v>
      </c>
      <c r="E797" t="s">
        <v>56</v>
      </c>
      <c r="F797" t="s">
        <v>2458</v>
      </c>
      <c r="G797" s="16">
        <v>44362</v>
      </c>
      <c r="H797" s="19"/>
      <c r="I797" s="16">
        <v>44727</v>
      </c>
      <c r="J797" s="19">
        <f t="shared" si="20"/>
        <v>44727</v>
      </c>
      <c r="K797" t="s">
        <v>458</v>
      </c>
      <c r="L797" t="s">
        <v>37</v>
      </c>
      <c r="M797" s="22" t="s">
        <v>11</v>
      </c>
      <c r="N797" t="s">
        <v>38</v>
      </c>
      <c r="O797" t="s">
        <v>13</v>
      </c>
    </row>
    <row r="798" spans="1:15" x14ac:dyDescent="0.2">
      <c r="A798" t="s">
        <v>30</v>
      </c>
      <c r="B798" t="s">
        <v>2459</v>
      </c>
      <c r="C798" t="s">
        <v>2460</v>
      </c>
      <c r="D798" t="s">
        <v>2461</v>
      </c>
      <c r="E798" t="s">
        <v>97</v>
      </c>
      <c r="F798" t="s">
        <v>2369</v>
      </c>
      <c r="G798" s="16">
        <v>44361</v>
      </c>
      <c r="H798" s="19">
        <v>44366</v>
      </c>
      <c r="I798" s="16">
        <v>44453</v>
      </c>
      <c r="J798" s="21">
        <f t="shared" si="20"/>
        <v>44726</v>
      </c>
      <c r="K798" t="s">
        <v>36</v>
      </c>
      <c r="L798" t="s">
        <v>37</v>
      </c>
      <c r="M798" s="22" t="s">
        <v>5</v>
      </c>
      <c r="N798" t="s">
        <v>38</v>
      </c>
      <c r="O798" t="s">
        <v>12</v>
      </c>
    </row>
    <row r="799" spans="1:15" x14ac:dyDescent="0.2">
      <c r="A799" t="s">
        <v>30</v>
      </c>
      <c r="B799" t="s">
        <v>2462</v>
      </c>
      <c r="C799" t="s">
        <v>2463</v>
      </c>
      <c r="D799" t="s">
        <v>2464</v>
      </c>
      <c r="E799" t="s">
        <v>97</v>
      </c>
      <c r="F799" t="s">
        <v>2465</v>
      </c>
      <c r="G799" s="16">
        <v>44362</v>
      </c>
      <c r="H799" s="19">
        <v>44368</v>
      </c>
      <c r="I799" s="16">
        <v>44454</v>
      </c>
      <c r="J799" s="19">
        <f t="shared" si="20"/>
        <v>44727</v>
      </c>
      <c r="K799" t="s">
        <v>36</v>
      </c>
      <c r="L799" t="s">
        <v>37</v>
      </c>
      <c r="M799" s="22" t="s">
        <v>5</v>
      </c>
      <c r="N799" t="s">
        <v>38</v>
      </c>
      <c r="O799" t="s">
        <v>12</v>
      </c>
    </row>
    <row r="800" spans="1:15" x14ac:dyDescent="0.2">
      <c r="A800" t="s">
        <v>30</v>
      </c>
      <c r="B800" t="s">
        <v>2466</v>
      </c>
      <c r="C800" t="s">
        <v>2467</v>
      </c>
      <c r="D800" t="s">
        <v>2468</v>
      </c>
      <c r="E800" t="s">
        <v>189</v>
      </c>
      <c r="F800" t="s">
        <v>127</v>
      </c>
      <c r="G800" s="16">
        <v>44362</v>
      </c>
      <c r="H800" s="19">
        <v>44379</v>
      </c>
      <c r="I800" s="16">
        <v>44452</v>
      </c>
      <c r="J800" s="19">
        <f t="shared" si="20"/>
        <v>44727</v>
      </c>
      <c r="K800" t="s">
        <v>36</v>
      </c>
      <c r="L800" t="s">
        <v>37</v>
      </c>
      <c r="M800" s="22" t="s">
        <v>5</v>
      </c>
      <c r="N800" t="s">
        <v>38</v>
      </c>
      <c r="O800" t="s">
        <v>12</v>
      </c>
    </row>
    <row r="801" spans="1:15" x14ac:dyDescent="0.2">
      <c r="A801" t="s">
        <v>30</v>
      </c>
      <c r="B801" t="s">
        <v>2469</v>
      </c>
      <c r="C801" t="s">
        <v>2470</v>
      </c>
      <c r="D801" t="s">
        <v>2471</v>
      </c>
      <c r="E801" t="s">
        <v>34</v>
      </c>
      <c r="F801" t="s">
        <v>1296</v>
      </c>
      <c r="G801" s="16">
        <v>44362</v>
      </c>
      <c r="H801" s="19">
        <v>44370</v>
      </c>
      <c r="I801" s="16">
        <v>44452</v>
      </c>
      <c r="J801" s="19">
        <f t="shared" si="20"/>
        <v>44727</v>
      </c>
      <c r="K801" t="s">
        <v>36</v>
      </c>
      <c r="L801" t="s">
        <v>37</v>
      </c>
      <c r="M801" s="22" t="s">
        <v>5</v>
      </c>
      <c r="N801" t="s">
        <v>38</v>
      </c>
      <c r="O801" t="s">
        <v>12</v>
      </c>
    </row>
    <row r="802" spans="1:15" x14ac:dyDescent="0.2">
      <c r="A802" t="s">
        <v>30</v>
      </c>
      <c r="B802" t="s">
        <v>2472</v>
      </c>
      <c r="C802" t="s">
        <v>823</v>
      </c>
      <c r="D802" t="s">
        <v>2473</v>
      </c>
      <c r="E802" t="s">
        <v>198</v>
      </c>
      <c r="F802" t="s">
        <v>2474</v>
      </c>
      <c r="G802" s="16">
        <v>44362</v>
      </c>
      <c r="H802" s="19">
        <v>44379</v>
      </c>
      <c r="I802" s="16">
        <v>44452</v>
      </c>
      <c r="J802" s="19">
        <f t="shared" si="20"/>
        <v>44727</v>
      </c>
      <c r="K802" t="s">
        <v>36</v>
      </c>
      <c r="L802" t="s">
        <v>37</v>
      </c>
      <c r="M802" s="22" t="s">
        <v>5</v>
      </c>
      <c r="N802" t="s">
        <v>38</v>
      </c>
      <c r="O802" t="s">
        <v>12</v>
      </c>
    </row>
    <row r="803" spans="1:15" x14ac:dyDescent="0.2">
      <c r="A803" t="s">
        <v>30</v>
      </c>
      <c r="B803" t="s">
        <v>2475</v>
      </c>
      <c r="C803" t="s">
        <v>2476</v>
      </c>
      <c r="D803" t="s">
        <v>2477</v>
      </c>
      <c r="E803" t="s">
        <v>80</v>
      </c>
      <c r="F803" t="s">
        <v>213</v>
      </c>
      <c r="G803" s="16">
        <v>44362</v>
      </c>
      <c r="H803" s="19">
        <v>44399</v>
      </c>
      <c r="I803" s="16">
        <v>44452</v>
      </c>
      <c r="J803" s="19">
        <f t="shared" si="20"/>
        <v>44727</v>
      </c>
      <c r="K803" t="s">
        <v>36</v>
      </c>
      <c r="L803" t="s">
        <v>37</v>
      </c>
      <c r="M803" s="22" t="s">
        <v>5</v>
      </c>
      <c r="N803" t="s">
        <v>38</v>
      </c>
      <c r="O803" t="s">
        <v>12</v>
      </c>
    </row>
    <row r="804" spans="1:15" x14ac:dyDescent="0.2">
      <c r="A804" t="s">
        <v>30</v>
      </c>
      <c r="B804" t="s">
        <v>2478</v>
      </c>
      <c r="C804" t="s">
        <v>2479</v>
      </c>
      <c r="D804" t="s">
        <v>2480</v>
      </c>
      <c r="E804" t="s">
        <v>34</v>
      </c>
      <c r="F804" t="s">
        <v>1296</v>
      </c>
      <c r="G804" s="16">
        <v>44362</v>
      </c>
      <c r="H804" s="19">
        <v>44378</v>
      </c>
      <c r="I804" s="16">
        <v>44452</v>
      </c>
      <c r="J804" s="19">
        <f t="shared" si="20"/>
        <v>44727</v>
      </c>
      <c r="K804" t="s">
        <v>36</v>
      </c>
      <c r="L804" t="s">
        <v>37</v>
      </c>
      <c r="M804" s="22" t="s">
        <v>5</v>
      </c>
      <c r="N804" t="s">
        <v>38</v>
      </c>
      <c r="O804" t="s">
        <v>12</v>
      </c>
    </row>
    <row r="805" spans="1:15" x14ac:dyDescent="0.2">
      <c r="A805" t="s">
        <v>30</v>
      </c>
      <c r="B805" t="s">
        <v>2481</v>
      </c>
      <c r="C805" t="s">
        <v>2482</v>
      </c>
      <c r="D805" t="s">
        <v>2483</v>
      </c>
      <c r="E805" t="s">
        <v>198</v>
      </c>
      <c r="F805" t="s">
        <v>1216</v>
      </c>
      <c r="G805" s="16">
        <v>44362</v>
      </c>
      <c r="H805" s="19">
        <v>44379</v>
      </c>
      <c r="I805" s="16">
        <v>44454</v>
      </c>
      <c r="J805" s="19">
        <f t="shared" si="20"/>
        <v>44727</v>
      </c>
      <c r="K805" t="s">
        <v>36</v>
      </c>
      <c r="L805" t="s">
        <v>37</v>
      </c>
      <c r="M805" s="22" t="s">
        <v>5</v>
      </c>
      <c r="N805" t="s">
        <v>38</v>
      </c>
      <c r="O805" t="s">
        <v>12</v>
      </c>
    </row>
    <row r="806" spans="1:15" x14ac:dyDescent="0.2">
      <c r="A806" t="s">
        <v>30</v>
      </c>
      <c r="B806" t="s">
        <v>2484</v>
      </c>
      <c r="C806" t="s">
        <v>2485</v>
      </c>
      <c r="D806" t="s">
        <v>2486</v>
      </c>
      <c r="E806" t="s">
        <v>97</v>
      </c>
      <c r="F806" t="s">
        <v>127</v>
      </c>
      <c r="G806" s="16">
        <v>44362</v>
      </c>
      <c r="H806" s="19">
        <v>44378</v>
      </c>
      <c r="I806" s="16">
        <v>44452</v>
      </c>
      <c r="J806" s="19">
        <f t="shared" si="20"/>
        <v>44727</v>
      </c>
      <c r="K806" t="s">
        <v>36</v>
      </c>
      <c r="L806" t="s">
        <v>37</v>
      </c>
      <c r="M806" s="22" t="s">
        <v>5</v>
      </c>
      <c r="N806" t="s">
        <v>38</v>
      </c>
      <c r="O806" t="s">
        <v>12</v>
      </c>
    </row>
    <row r="807" spans="1:15" x14ac:dyDescent="0.2">
      <c r="A807" t="s">
        <v>30</v>
      </c>
      <c r="B807" t="s">
        <v>2487</v>
      </c>
      <c r="C807" t="s">
        <v>2488</v>
      </c>
      <c r="D807" t="s">
        <v>2489</v>
      </c>
      <c r="E807" t="s">
        <v>56</v>
      </c>
      <c r="F807" t="s">
        <v>1561</v>
      </c>
      <c r="G807" s="16">
        <v>44362</v>
      </c>
      <c r="H807" s="19">
        <v>44420</v>
      </c>
      <c r="I807" s="16">
        <v>44452</v>
      </c>
      <c r="J807" s="19">
        <f t="shared" si="20"/>
        <v>44727</v>
      </c>
      <c r="K807" t="s">
        <v>36</v>
      </c>
      <c r="L807" t="s">
        <v>37</v>
      </c>
      <c r="M807" s="22" t="s">
        <v>5</v>
      </c>
      <c r="N807" t="s">
        <v>38</v>
      </c>
      <c r="O807" t="s">
        <v>12</v>
      </c>
    </row>
    <row r="808" spans="1:15" x14ac:dyDescent="0.2">
      <c r="A808" t="s">
        <v>30</v>
      </c>
      <c r="B808" t="s">
        <v>2490</v>
      </c>
      <c r="C808" t="s">
        <v>922</v>
      </c>
      <c r="D808" t="s">
        <v>2491</v>
      </c>
      <c r="E808" t="s">
        <v>97</v>
      </c>
      <c r="F808" t="s">
        <v>1046</v>
      </c>
      <c r="G808" s="16">
        <v>44363</v>
      </c>
      <c r="H808" s="19">
        <v>44412</v>
      </c>
      <c r="I808" s="16">
        <v>44455</v>
      </c>
      <c r="J808" s="19">
        <f t="shared" si="20"/>
        <v>44728</v>
      </c>
      <c r="K808" t="s">
        <v>36</v>
      </c>
      <c r="L808" t="s">
        <v>37</v>
      </c>
      <c r="M808" s="22" t="s">
        <v>5</v>
      </c>
      <c r="N808" t="s">
        <v>38</v>
      </c>
      <c r="O808" t="s">
        <v>12</v>
      </c>
    </row>
    <row r="809" spans="1:15" x14ac:dyDescent="0.2">
      <c r="A809" t="s">
        <v>30</v>
      </c>
      <c r="B809" t="s">
        <v>2492</v>
      </c>
      <c r="C809" t="s">
        <v>1222</v>
      </c>
      <c r="D809" t="s">
        <v>2493</v>
      </c>
      <c r="E809" t="s">
        <v>80</v>
      </c>
      <c r="F809" t="s">
        <v>1834</v>
      </c>
      <c r="G809" s="16">
        <v>44363</v>
      </c>
      <c r="H809" s="19">
        <v>44426</v>
      </c>
      <c r="I809" s="16">
        <v>44455</v>
      </c>
      <c r="J809" s="19">
        <f t="shared" si="20"/>
        <v>44728</v>
      </c>
      <c r="K809" t="s">
        <v>36</v>
      </c>
      <c r="L809" t="s">
        <v>37</v>
      </c>
      <c r="M809" s="22" t="s">
        <v>5</v>
      </c>
      <c r="N809" t="s">
        <v>38</v>
      </c>
      <c r="O809" t="s">
        <v>12</v>
      </c>
    </row>
    <row r="810" spans="1:15" x14ac:dyDescent="0.2">
      <c r="A810" t="s">
        <v>30</v>
      </c>
      <c r="B810" t="s">
        <v>2494</v>
      </c>
      <c r="C810" t="s">
        <v>2495</v>
      </c>
      <c r="D810" t="s">
        <v>2496</v>
      </c>
      <c r="E810" t="s">
        <v>34</v>
      </c>
      <c r="F810" t="s">
        <v>1638</v>
      </c>
      <c r="G810" s="16">
        <v>44363</v>
      </c>
      <c r="H810" s="19">
        <v>44399</v>
      </c>
      <c r="I810" s="16">
        <v>44453</v>
      </c>
      <c r="J810" s="19">
        <f t="shared" si="20"/>
        <v>44728</v>
      </c>
      <c r="K810" t="s">
        <v>36</v>
      </c>
      <c r="L810" t="s">
        <v>37</v>
      </c>
      <c r="M810" s="22" t="s">
        <v>5</v>
      </c>
      <c r="N810" t="s">
        <v>38</v>
      </c>
      <c r="O810" t="s">
        <v>12</v>
      </c>
    </row>
    <row r="811" spans="1:15" x14ac:dyDescent="0.2">
      <c r="A811" t="s">
        <v>30</v>
      </c>
      <c r="B811" t="s">
        <v>2497</v>
      </c>
      <c r="C811" t="s">
        <v>2498</v>
      </c>
      <c r="D811" t="s">
        <v>2499</v>
      </c>
      <c r="E811" t="s">
        <v>42</v>
      </c>
      <c r="F811" t="s">
        <v>1279</v>
      </c>
      <c r="G811" s="16">
        <v>44363</v>
      </c>
      <c r="H811" s="19">
        <v>44388</v>
      </c>
      <c r="I811" s="16">
        <v>44455</v>
      </c>
      <c r="J811" s="19">
        <f t="shared" si="20"/>
        <v>44728</v>
      </c>
      <c r="K811" t="s">
        <v>36</v>
      </c>
      <c r="L811" t="s">
        <v>37</v>
      </c>
      <c r="M811" s="22" t="s">
        <v>5</v>
      </c>
      <c r="N811" t="s">
        <v>38</v>
      </c>
      <c r="O811" t="s">
        <v>12</v>
      </c>
    </row>
    <row r="812" spans="1:15" x14ac:dyDescent="0.2">
      <c r="A812" t="s">
        <v>30</v>
      </c>
      <c r="B812" t="s">
        <v>2500</v>
      </c>
      <c r="C812" t="s">
        <v>2501</v>
      </c>
      <c r="D812" t="s">
        <v>2502</v>
      </c>
      <c r="E812" t="s">
        <v>56</v>
      </c>
      <c r="F812" t="s">
        <v>1561</v>
      </c>
      <c r="G812" s="16">
        <v>44363</v>
      </c>
      <c r="H812" s="19">
        <v>44420</v>
      </c>
      <c r="I812" s="16">
        <v>44455</v>
      </c>
      <c r="J812" s="19">
        <f t="shared" si="20"/>
        <v>44728</v>
      </c>
      <c r="K812" t="s">
        <v>36</v>
      </c>
      <c r="L812" t="s">
        <v>37</v>
      </c>
      <c r="M812" s="22" t="s">
        <v>5</v>
      </c>
      <c r="N812" t="s">
        <v>38</v>
      </c>
      <c r="O812" t="s">
        <v>12</v>
      </c>
    </row>
    <row r="813" spans="1:15" x14ac:dyDescent="0.2">
      <c r="A813" t="s">
        <v>30</v>
      </c>
      <c r="B813" t="s">
        <v>2503</v>
      </c>
      <c r="C813" t="s">
        <v>2504</v>
      </c>
      <c r="D813" t="s">
        <v>2505</v>
      </c>
      <c r="E813" t="s">
        <v>42</v>
      </c>
      <c r="F813" t="s">
        <v>1279</v>
      </c>
      <c r="G813" s="16">
        <v>44363</v>
      </c>
      <c r="H813" s="19">
        <v>44388</v>
      </c>
      <c r="I813" s="16">
        <v>44455</v>
      </c>
      <c r="J813" s="19">
        <f t="shared" si="20"/>
        <v>44728</v>
      </c>
      <c r="K813" t="s">
        <v>36</v>
      </c>
      <c r="L813" t="s">
        <v>37</v>
      </c>
      <c r="M813" s="22" t="s">
        <v>5</v>
      </c>
      <c r="N813" t="s">
        <v>38</v>
      </c>
      <c r="O813" t="s">
        <v>12</v>
      </c>
    </row>
    <row r="814" spans="1:15" x14ac:dyDescent="0.2">
      <c r="A814" t="s">
        <v>30</v>
      </c>
      <c r="B814" t="s">
        <v>2506</v>
      </c>
      <c r="C814" t="s">
        <v>2507</v>
      </c>
      <c r="D814" t="s">
        <v>2508</v>
      </c>
      <c r="E814" t="s">
        <v>85</v>
      </c>
      <c r="F814" t="s">
        <v>160</v>
      </c>
      <c r="G814" s="16">
        <v>44363</v>
      </c>
      <c r="H814" s="19">
        <v>44399</v>
      </c>
      <c r="I814" s="16">
        <v>44455</v>
      </c>
      <c r="J814" s="19">
        <f t="shared" si="20"/>
        <v>44728</v>
      </c>
      <c r="K814" t="s">
        <v>36</v>
      </c>
      <c r="L814" t="s">
        <v>37</v>
      </c>
      <c r="M814" s="22" t="s">
        <v>5</v>
      </c>
      <c r="N814" t="s">
        <v>38</v>
      </c>
      <c r="O814" t="s">
        <v>12</v>
      </c>
    </row>
    <row r="815" spans="1:15" x14ac:dyDescent="0.2">
      <c r="A815" t="s">
        <v>30</v>
      </c>
      <c r="B815" t="s">
        <v>2509</v>
      </c>
      <c r="C815" t="s">
        <v>2510</v>
      </c>
      <c r="D815" t="s">
        <v>2511</v>
      </c>
      <c r="E815" t="s">
        <v>198</v>
      </c>
      <c r="F815" t="s">
        <v>1216</v>
      </c>
      <c r="G815" s="16">
        <v>44363</v>
      </c>
      <c r="H815" s="19">
        <v>44379</v>
      </c>
      <c r="I815" s="16">
        <v>44455</v>
      </c>
      <c r="J815" s="19">
        <f t="shared" si="20"/>
        <v>44728</v>
      </c>
      <c r="K815" t="s">
        <v>36</v>
      </c>
      <c r="L815" t="s">
        <v>37</v>
      </c>
      <c r="M815" s="22" t="s">
        <v>5</v>
      </c>
      <c r="N815" t="s">
        <v>38</v>
      </c>
      <c r="O815" t="s">
        <v>12</v>
      </c>
    </row>
    <row r="816" spans="1:15" x14ac:dyDescent="0.2">
      <c r="A816" t="s">
        <v>30</v>
      </c>
      <c r="B816" t="s">
        <v>2512</v>
      </c>
      <c r="C816" t="s">
        <v>2513</v>
      </c>
      <c r="D816" t="s">
        <v>2514</v>
      </c>
      <c r="E816" t="s">
        <v>85</v>
      </c>
      <c r="F816" t="s">
        <v>2515</v>
      </c>
      <c r="G816" s="16">
        <v>44363</v>
      </c>
      <c r="H816" s="19">
        <v>44431</v>
      </c>
      <c r="I816" s="16">
        <v>44455</v>
      </c>
      <c r="J816" s="19">
        <f t="shared" si="20"/>
        <v>44728</v>
      </c>
      <c r="K816" t="s">
        <v>36</v>
      </c>
      <c r="L816" t="s">
        <v>37</v>
      </c>
      <c r="M816" s="22" t="s">
        <v>5</v>
      </c>
      <c r="N816" t="s">
        <v>38</v>
      </c>
      <c r="O816" t="s">
        <v>12</v>
      </c>
    </row>
    <row r="817" spans="1:15" x14ac:dyDescent="0.2">
      <c r="A817" t="s">
        <v>30</v>
      </c>
      <c r="B817" t="s">
        <v>2516</v>
      </c>
      <c r="C817" t="s">
        <v>2517</v>
      </c>
      <c r="D817" t="s">
        <v>2518</v>
      </c>
      <c r="E817" t="s">
        <v>85</v>
      </c>
      <c r="F817" t="s">
        <v>160</v>
      </c>
      <c r="G817" s="16">
        <v>44363</v>
      </c>
      <c r="H817" s="19">
        <v>44398</v>
      </c>
      <c r="I817" s="16">
        <v>44453</v>
      </c>
      <c r="J817" s="19">
        <f t="shared" si="20"/>
        <v>44728</v>
      </c>
      <c r="K817" t="s">
        <v>36</v>
      </c>
      <c r="L817" t="s">
        <v>37</v>
      </c>
      <c r="M817" s="22" t="s">
        <v>5</v>
      </c>
      <c r="N817" t="s">
        <v>38</v>
      </c>
      <c r="O817" t="s">
        <v>12</v>
      </c>
    </row>
    <row r="818" spans="1:15" x14ac:dyDescent="0.2">
      <c r="A818" t="s">
        <v>30</v>
      </c>
      <c r="B818" t="s">
        <v>2519</v>
      </c>
      <c r="C818" t="s">
        <v>2520</v>
      </c>
      <c r="D818" t="s">
        <v>2521</v>
      </c>
      <c r="E818" t="s">
        <v>85</v>
      </c>
      <c r="F818" t="s">
        <v>160</v>
      </c>
      <c r="G818" s="16">
        <v>44363</v>
      </c>
      <c r="H818" s="19">
        <v>44399</v>
      </c>
      <c r="I818" s="16">
        <v>44453</v>
      </c>
      <c r="J818" s="19">
        <f t="shared" si="20"/>
        <v>44728</v>
      </c>
      <c r="K818" t="s">
        <v>36</v>
      </c>
      <c r="L818" t="s">
        <v>37</v>
      </c>
      <c r="M818" s="22" t="s">
        <v>5</v>
      </c>
      <c r="N818" t="s">
        <v>38</v>
      </c>
      <c r="O818" t="s">
        <v>12</v>
      </c>
    </row>
    <row r="819" spans="1:15" x14ac:dyDescent="0.2">
      <c r="A819" t="s">
        <v>30</v>
      </c>
      <c r="B819" t="s">
        <v>2522</v>
      </c>
      <c r="C819" t="s">
        <v>2523</v>
      </c>
      <c r="D819" t="s">
        <v>2524</v>
      </c>
      <c r="E819" t="s">
        <v>198</v>
      </c>
      <c r="F819" t="s">
        <v>1216</v>
      </c>
      <c r="G819" s="16">
        <v>44363</v>
      </c>
      <c r="H819" s="19">
        <v>44406</v>
      </c>
      <c r="I819" s="16">
        <v>44453</v>
      </c>
      <c r="J819" s="19">
        <f t="shared" si="20"/>
        <v>44728</v>
      </c>
      <c r="K819" t="s">
        <v>36</v>
      </c>
      <c r="L819" t="s">
        <v>37</v>
      </c>
      <c r="M819" s="22" t="s">
        <v>5</v>
      </c>
      <c r="N819" t="s">
        <v>38</v>
      </c>
      <c r="O819" t="s">
        <v>12</v>
      </c>
    </row>
    <row r="820" spans="1:15" x14ac:dyDescent="0.2">
      <c r="A820" t="s">
        <v>30</v>
      </c>
      <c r="B820" t="s">
        <v>2525</v>
      </c>
      <c r="C820" t="s">
        <v>2526</v>
      </c>
      <c r="D820" t="s">
        <v>2527</v>
      </c>
      <c r="E820" t="s">
        <v>97</v>
      </c>
      <c r="F820" t="s">
        <v>477</v>
      </c>
      <c r="G820" s="16">
        <v>44364</v>
      </c>
      <c r="H820" s="19">
        <v>44378</v>
      </c>
      <c r="I820" s="16">
        <v>44454</v>
      </c>
      <c r="J820" s="19">
        <f t="shared" si="20"/>
        <v>44729</v>
      </c>
      <c r="K820" t="s">
        <v>36</v>
      </c>
      <c r="L820" t="s">
        <v>37</v>
      </c>
      <c r="M820" s="22" t="s">
        <v>5</v>
      </c>
      <c r="N820" t="s">
        <v>38</v>
      </c>
      <c r="O820" t="s">
        <v>12</v>
      </c>
    </row>
    <row r="821" spans="1:15" x14ac:dyDescent="0.2">
      <c r="A821" t="s">
        <v>30</v>
      </c>
      <c r="B821" t="s">
        <v>2528</v>
      </c>
      <c r="C821" t="s">
        <v>2529</v>
      </c>
      <c r="D821" t="s">
        <v>2530</v>
      </c>
      <c r="E821" t="s">
        <v>47</v>
      </c>
      <c r="F821" t="s">
        <v>153</v>
      </c>
      <c r="G821" s="16">
        <v>44364</v>
      </c>
      <c r="H821" s="19">
        <v>44384</v>
      </c>
      <c r="I821" s="16">
        <v>44454</v>
      </c>
      <c r="J821" s="19">
        <f t="shared" si="20"/>
        <v>44729</v>
      </c>
      <c r="K821" t="s">
        <v>36</v>
      </c>
      <c r="L821" t="s">
        <v>37</v>
      </c>
      <c r="M821" s="22" t="s">
        <v>5</v>
      </c>
      <c r="N821" t="s">
        <v>38</v>
      </c>
      <c r="O821" t="s">
        <v>12</v>
      </c>
    </row>
    <row r="822" spans="1:15" x14ac:dyDescent="0.2">
      <c r="A822" t="s">
        <v>30</v>
      </c>
      <c r="B822" t="s">
        <v>2531</v>
      </c>
      <c r="C822" t="s">
        <v>2532</v>
      </c>
      <c r="D822" t="s">
        <v>2533</v>
      </c>
      <c r="E822" t="s">
        <v>80</v>
      </c>
      <c r="F822" t="s">
        <v>2534</v>
      </c>
      <c r="G822" s="16">
        <v>44364</v>
      </c>
      <c r="H822" s="19">
        <v>44405</v>
      </c>
      <c r="I822" s="16">
        <v>44456</v>
      </c>
      <c r="J822" s="19">
        <f t="shared" si="20"/>
        <v>44729</v>
      </c>
      <c r="K822" t="s">
        <v>36</v>
      </c>
      <c r="L822" t="s">
        <v>37</v>
      </c>
      <c r="M822" s="22" t="s">
        <v>5</v>
      </c>
      <c r="N822" t="s">
        <v>38</v>
      </c>
      <c r="O822" t="s">
        <v>12</v>
      </c>
    </row>
    <row r="823" spans="1:15" x14ac:dyDescent="0.2">
      <c r="A823" t="s">
        <v>30</v>
      </c>
      <c r="B823" t="s">
        <v>2535</v>
      </c>
      <c r="C823" t="s">
        <v>2536</v>
      </c>
      <c r="D823" t="s">
        <v>2537</v>
      </c>
      <c r="E823" t="s">
        <v>34</v>
      </c>
      <c r="F823" t="s">
        <v>1296</v>
      </c>
      <c r="G823" s="16">
        <v>44364</v>
      </c>
      <c r="H823" s="19">
        <v>44378</v>
      </c>
      <c r="I823" s="16">
        <v>44454</v>
      </c>
      <c r="J823" s="19">
        <f t="shared" si="20"/>
        <v>44729</v>
      </c>
      <c r="K823" t="s">
        <v>36</v>
      </c>
      <c r="L823" t="s">
        <v>37</v>
      </c>
      <c r="M823" s="22" t="s">
        <v>5</v>
      </c>
      <c r="N823" t="s">
        <v>38</v>
      </c>
      <c r="O823" t="s">
        <v>12</v>
      </c>
    </row>
    <row r="824" spans="1:15" x14ac:dyDescent="0.2">
      <c r="A824" t="s">
        <v>30</v>
      </c>
      <c r="B824" t="s">
        <v>2538</v>
      </c>
      <c r="C824" t="s">
        <v>110</v>
      </c>
      <c r="D824" t="s">
        <v>2539</v>
      </c>
      <c r="E824" t="s">
        <v>47</v>
      </c>
      <c r="F824" t="s">
        <v>153</v>
      </c>
      <c r="G824" s="16">
        <v>44364</v>
      </c>
      <c r="H824" s="19">
        <v>44383</v>
      </c>
      <c r="I824" s="16">
        <v>44454</v>
      </c>
      <c r="J824" s="19">
        <f t="shared" si="20"/>
        <v>44729</v>
      </c>
      <c r="K824" t="s">
        <v>36</v>
      </c>
      <c r="L824" t="s">
        <v>37</v>
      </c>
      <c r="M824" s="22" t="s">
        <v>5</v>
      </c>
      <c r="N824" t="s">
        <v>38</v>
      </c>
      <c r="O824" t="s">
        <v>12</v>
      </c>
    </row>
    <row r="825" spans="1:15" x14ac:dyDescent="0.2">
      <c r="A825" t="s">
        <v>30</v>
      </c>
      <c r="B825" t="s">
        <v>2540</v>
      </c>
      <c r="C825" t="s">
        <v>2541</v>
      </c>
      <c r="D825" t="s">
        <v>2542</v>
      </c>
      <c r="E825" t="s">
        <v>189</v>
      </c>
      <c r="F825" t="s">
        <v>1483</v>
      </c>
      <c r="G825" s="16">
        <v>44364</v>
      </c>
      <c r="H825" s="19">
        <v>44383</v>
      </c>
      <c r="I825" s="16">
        <v>44454</v>
      </c>
      <c r="J825" s="19">
        <f t="shared" si="20"/>
        <v>44729</v>
      </c>
      <c r="K825" t="s">
        <v>36</v>
      </c>
      <c r="L825" t="s">
        <v>37</v>
      </c>
      <c r="M825" s="22" t="s">
        <v>5</v>
      </c>
      <c r="N825" t="s">
        <v>38</v>
      </c>
      <c r="O825" t="s">
        <v>12</v>
      </c>
    </row>
    <row r="826" spans="1:15" x14ac:dyDescent="0.2">
      <c r="A826" t="s">
        <v>30</v>
      </c>
      <c r="B826" t="s">
        <v>2543</v>
      </c>
      <c r="C826" t="s">
        <v>2544</v>
      </c>
      <c r="D826" t="s">
        <v>2545</v>
      </c>
      <c r="E826" t="s">
        <v>80</v>
      </c>
      <c r="F826" t="s">
        <v>1526</v>
      </c>
      <c r="G826" s="16">
        <v>44364</v>
      </c>
      <c r="H826" s="19">
        <v>44454</v>
      </c>
      <c r="I826" s="16">
        <v>44454</v>
      </c>
      <c r="J826" s="19">
        <f t="shared" si="20"/>
        <v>44729</v>
      </c>
      <c r="K826" t="s">
        <v>36</v>
      </c>
      <c r="L826" t="s">
        <v>37</v>
      </c>
      <c r="M826" s="22" t="s">
        <v>5</v>
      </c>
      <c r="N826" t="s">
        <v>38</v>
      </c>
      <c r="O826" t="s">
        <v>12</v>
      </c>
    </row>
    <row r="827" spans="1:15" x14ac:dyDescent="0.2">
      <c r="A827" t="s">
        <v>30</v>
      </c>
      <c r="B827" t="s">
        <v>2546</v>
      </c>
      <c r="C827" t="s">
        <v>863</v>
      </c>
      <c r="D827" t="s">
        <v>2547</v>
      </c>
      <c r="E827" t="s">
        <v>80</v>
      </c>
      <c r="F827" t="s">
        <v>2159</v>
      </c>
      <c r="G827" s="16">
        <v>44364</v>
      </c>
      <c r="H827" s="19">
        <v>44400</v>
      </c>
      <c r="I827" s="16">
        <v>44454</v>
      </c>
      <c r="J827" s="19">
        <f t="shared" si="20"/>
        <v>44729</v>
      </c>
      <c r="K827" t="s">
        <v>36</v>
      </c>
      <c r="L827" t="s">
        <v>37</v>
      </c>
      <c r="M827" s="22" t="s">
        <v>5</v>
      </c>
      <c r="N827" t="s">
        <v>38</v>
      </c>
      <c r="O827" t="s">
        <v>12</v>
      </c>
    </row>
    <row r="828" spans="1:15" x14ac:dyDescent="0.2">
      <c r="A828" t="s">
        <v>30</v>
      </c>
      <c r="B828" t="s">
        <v>2548</v>
      </c>
      <c r="C828" t="s">
        <v>2549</v>
      </c>
      <c r="D828" t="s">
        <v>2550</v>
      </c>
      <c r="E828" t="s">
        <v>189</v>
      </c>
      <c r="F828" t="s">
        <v>588</v>
      </c>
      <c r="G828" s="16">
        <v>44364</v>
      </c>
      <c r="H828" s="19">
        <v>44400</v>
      </c>
      <c r="I828" s="16">
        <v>44456</v>
      </c>
      <c r="J828" s="19">
        <f t="shared" si="20"/>
        <v>44729</v>
      </c>
      <c r="K828" t="s">
        <v>36</v>
      </c>
      <c r="L828" t="s">
        <v>37</v>
      </c>
      <c r="M828" s="22" t="s">
        <v>5</v>
      </c>
      <c r="N828" t="s">
        <v>38</v>
      </c>
      <c r="O828" t="s">
        <v>12</v>
      </c>
    </row>
    <row r="829" spans="1:15" x14ac:dyDescent="0.2">
      <c r="A829" t="s">
        <v>30</v>
      </c>
      <c r="B829" t="s">
        <v>2551</v>
      </c>
      <c r="C829" t="s">
        <v>2552</v>
      </c>
      <c r="D829" t="s">
        <v>2553</v>
      </c>
      <c r="E829" t="s">
        <v>80</v>
      </c>
      <c r="F829" t="s">
        <v>1095</v>
      </c>
      <c r="G829" s="16">
        <v>44364</v>
      </c>
      <c r="H829" s="19">
        <v>44398</v>
      </c>
      <c r="I829" s="16">
        <v>44456</v>
      </c>
      <c r="J829" s="19">
        <f t="shared" si="20"/>
        <v>44729</v>
      </c>
      <c r="K829" t="s">
        <v>36</v>
      </c>
      <c r="L829" t="s">
        <v>37</v>
      </c>
      <c r="M829" s="22" t="s">
        <v>5</v>
      </c>
      <c r="N829" t="s">
        <v>38</v>
      </c>
      <c r="O829" t="s">
        <v>12</v>
      </c>
    </row>
    <row r="830" spans="1:15" x14ac:dyDescent="0.2">
      <c r="A830" t="s">
        <v>30</v>
      </c>
      <c r="B830" t="s">
        <v>2554</v>
      </c>
      <c r="C830" t="s">
        <v>1963</v>
      </c>
      <c r="D830" t="s">
        <v>2555</v>
      </c>
      <c r="E830" t="s">
        <v>80</v>
      </c>
      <c r="F830" t="s">
        <v>1526</v>
      </c>
      <c r="G830" s="16">
        <v>44364</v>
      </c>
      <c r="H830" s="19">
        <v>44417</v>
      </c>
      <c r="I830" s="16">
        <v>44454</v>
      </c>
      <c r="J830" s="19">
        <f t="shared" si="20"/>
        <v>44729</v>
      </c>
      <c r="K830" t="s">
        <v>36</v>
      </c>
      <c r="L830" t="s">
        <v>37</v>
      </c>
      <c r="M830" s="22" t="s">
        <v>5</v>
      </c>
      <c r="N830" t="s">
        <v>38</v>
      </c>
      <c r="O830" t="s">
        <v>12</v>
      </c>
    </row>
    <row r="831" spans="1:15" x14ac:dyDescent="0.2">
      <c r="A831" t="s">
        <v>30</v>
      </c>
      <c r="B831" t="s">
        <v>2556</v>
      </c>
      <c r="C831" t="s">
        <v>2557</v>
      </c>
      <c r="D831" t="s">
        <v>2558</v>
      </c>
      <c r="E831" t="s">
        <v>80</v>
      </c>
      <c r="F831" t="s">
        <v>1095</v>
      </c>
      <c r="G831" s="16">
        <v>44364</v>
      </c>
      <c r="H831" s="19">
        <v>44398</v>
      </c>
      <c r="I831" s="16">
        <v>44456</v>
      </c>
      <c r="J831" s="19">
        <f t="shared" si="20"/>
        <v>44729</v>
      </c>
      <c r="K831" t="s">
        <v>36</v>
      </c>
      <c r="L831" t="s">
        <v>37</v>
      </c>
      <c r="M831" s="22" t="s">
        <v>5</v>
      </c>
      <c r="N831" t="s">
        <v>38</v>
      </c>
      <c r="O831" t="s">
        <v>12</v>
      </c>
    </row>
    <row r="832" spans="1:15" x14ac:dyDescent="0.2">
      <c r="A832" t="s">
        <v>30</v>
      </c>
      <c r="B832" t="s">
        <v>2559</v>
      </c>
      <c r="C832" t="s">
        <v>2560</v>
      </c>
      <c r="D832" t="s">
        <v>2561</v>
      </c>
      <c r="E832" t="s">
        <v>42</v>
      </c>
      <c r="F832" t="s">
        <v>1279</v>
      </c>
      <c r="G832" s="16">
        <v>44364</v>
      </c>
      <c r="H832" s="19">
        <v>44388</v>
      </c>
      <c r="I832" s="16">
        <v>44454</v>
      </c>
      <c r="J832" s="19">
        <f t="shared" si="20"/>
        <v>44729</v>
      </c>
      <c r="K832" t="s">
        <v>36</v>
      </c>
      <c r="L832" t="s">
        <v>37</v>
      </c>
      <c r="M832" s="22" t="s">
        <v>5</v>
      </c>
      <c r="N832" t="s">
        <v>38</v>
      </c>
      <c r="O832" t="s">
        <v>12</v>
      </c>
    </row>
    <row r="833" spans="1:15" x14ac:dyDescent="0.2">
      <c r="A833" t="s">
        <v>30</v>
      </c>
      <c r="B833" t="s">
        <v>2562</v>
      </c>
      <c r="C833" t="s">
        <v>2563</v>
      </c>
      <c r="D833" t="s">
        <v>2564</v>
      </c>
      <c r="E833" t="s">
        <v>80</v>
      </c>
      <c r="F833" t="s">
        <v>1095</v>
      </c>
      <c r="G833" s="16">
        <v>44364</v>
      </c>
      <c r="H833" s="19">
        <v>44435</v>
      </c>
      <c r="I833" s="16">
        <v>44456</v>
      </c>
      <c r="J833" s="19">
        <f t="shared" si="20"/>
        <v>44729</v>
      </c>
      <c r="K833" t="s">
        <v>36</v>
      </c>
      <c r="L833" t="s">
        <v>37</v>
      </c>
      <c r="M833" s="22" t="s">
        <v>5</v>
      </c>
      <c r="N833" t="s">
        <v>38</v>
      </c>
      <c r="O833" t="s">
        <v>12</v>
      </c>
    </row>
    <row r="834" spans="1:15" x14ac:dyDescent="0.2">
      <c r="A834" t="s">
        <v>30</v>
      </c>
      <c r="B834" t="s">
        <v>2565</v>
      </c>
      <c r="C834" t="s">
        <v>701</v>
      </c>
      <c r="D834" t="s">
        <v>2566</v>
      </c>
      <c r="E834" t="s">
        <v>73</v>
      </c>
      <c r="F834" t="s">
        <v>102</v>
      </c>
      <c r="G834" s="16">
        <v>44364</v>
      </c>
      <c r="H834" s="19">
        <v>44386</v>
      </c>
      <c r="I834" s="16">
        <v>44456</v>
      </c>
      <c r="J834" s="19">
        <f t="shared" si="20"/>
        <v>44729</v>
      </c>
      <c r="K834" t="s">
        <v>36</v>
      </c>
      <c r="L834" t="s">
        <v>37</v>
      </c>
      <c r="M834" s="22" t="s">
        <v>5</v>
      </c>
      <c r="N834" t="s">
        <v>38</v>
      </c>
      <c r="O834" t="s">
        <v>12</v>
      </c>
    </row>
    <row r="835" spans="1:15" x14ac:dyDescent="0.2">
      <c r="A835" t="s">
        <v>30</v>
      </c>
      <c r="B835" t="s">
        <v>2567</v>
      </c>
      <c r="C835" t="s">
        <v>1508</v>
      </c>
      <c r="D835" t="s">
        <v>2568</v>
      </c>
      <c r="E835" t="s">
        <v>85</v>
      </c>
      <c r="F835" t="s">
        <v>160</v>
      </c>
      <c r="G835" s="16">
        <v>44364</v>
      </c>
      <c r="H835" s="19">
        <v>44413</v>
      </c>
      <c r="I835" s="16">
        <v>44456</v>
      </c>
      <c r="J835" s="19">
        <f t="shared" si="20"/>
        <v>44729</v>
      </c>
      <c r="K835" t="s">
        <v>36</v>
      </c>
      <c r="L835" t="s">
        <v>37</v>
      </c>
      <c r="M835" s="22" t="s">
        <v>5</v>
      </c>
      <c r="N835" t="s">
        <v>38</v>
      </c>
      <c r="O835" t="s">
        <v>12</v>
      </c>
    </row>
    <row r="836" spans="1:15" x14ac:dyDescent="0.2">
      <c r="A836" t="s">
        <v>30</v>
      </c>
      <c r="B836" t="s">
        <v>2569</v>
      </c>
      <c r="C836" t="s">
        <v>2570</v>
      </c>
      <c r="D836" t="s">
        <v>2571</v>
      </c>
      <c r="E836" t="s">
        <v>80</v>
      </c>
      <c r="F836" t="s">
        <v>1095</v>
      </c>
      <c r="G836" s="16">
        <v>44364</v>
      </c>
      <c r="H836" s="19">
        <v>44398</v>
      </c>
      <c r="I836" s="16">
        <v>44454</v>
      </c>
      <c r="J836" s="19">
        <f t="shared" si="20"/>
        <v>44729</v>
      </c>
      <c r="K836" t="s">
        <v>36</v>
      </c>
      <c r="L836" t="s">
        <v>37</v>
      </c>
      <c r="M836" s="22" t="s">
        <v>5</v>
      </c>
      <c r="N836" t="s">
        <v>38</v>
      </c>
      <c r="O836" t="s">
        <v>12</v>
      </c>
    </row>
    <row r="837" spans="1:15" x14ac:dyDescent="0.2">
      <c r="A837" t="s">
        <v>30</v>
      </c>
      <c r="B837" t="s">
        <v>2572</v>
      </c>
      <c r="C837" t="s">
        <v>2573</v>
      </c>
      <c r="D837" t="s">
        <v>2574</v>
      </c>
      <c r="E837" t="s">
        <v>80</v>
      </c>
      <c r="F837" t="s">
        <v>1095</v>
      </c>
      <c r="G837" s="16">
        <v>44364</v>
      </c>
      <c r="H837" s="19">
        <v>44398</v>
      </c>
      <c r="I837" s="16">
        <v>44456</v>
      </c>
      <c r="J837" s="19">
        <f t="shared" si="20"/>
        <v>44729</v>
      </c>
      <c r="K837" t="s">
        <v>36</v>
      </c>
      <c r="L837" t="s">
        <v>37</v>
      </c>
      <c r="M837" s="22" t="s">
        <v>5</v>
      </c>
      <c r="N837" t="s">
        <v>38</v>
      </c>
      <c r="O837" t="s">
        <v>12</v>
      </c>
    </row>
    <row r="838" spans="1:15" x14ac:dyDescent="0.2">
      <c r="A838" t="s">
        <v>30</v>
      </c>
      <c r="B838" t="s">
        <v>2575</v>
      </c>
      <c r="C838" t="s">
        <v>2576</v>
      </c>
      <c r="D838" t="s">
        <v>2577</v>
      </c>
      <c r="E838" t="s">
        <v>85</v>
      </c>
      <c r="F838" t="s">
        <v>160</v>
      </c>
      <c r="G838" s="16">
        <v>44364</v>
      </c>
      <c r="H838" s="19">
        <v>44399</v>
      </c>
      <c r="I838" s="16">
        <v>44454</v>
      </c>
      <c r="J838" s="19">
        <f t="shared" si="20"/>
        <v>44729</v>
      </c>
      <c r="K838" t="s">
        <v>36</v>
      </c>
      <c r="L838" t="s">
        <v>37</v>
      </c>
      <c r="M838" s="22" t="s">
        <v>5</v>
      </c>
      <c r="N838" t="s">
        <v>38</v>
      </c>
      <c r="O838" t="s">
        <v>12</v>
      </c>
    </row>
    <row r="839" spans="1:15" x14ac:dyDescent="0.2">
      <c r="A839" t="s">
        <v>30</v>
      </c>
      <c r="B839" t="s">
        <v>2578</v>
      </c>
      <c r="C839" t="s">
        <v>2579</v>
      </c>
      <c r="D839" t="s">
        <v>2580</v>
      </c>
      <c r="E839" t="s">
        <v>97</v>
      </c>
      <c r="F839" t="s">
        <v>98</v>
      </c>
      <c r="G839" s="16">
        <v>44364</v>
      </c>
      <c r="H839" s="19"/>
      <c r="I839" s="16">
        <v>44729</v>
      </c>
      <c r="J839" s="19">
        <f t="shared" si="20"/>
        <v>44729</v>
      </c>
      <c r="K839" t="s">
        <v>458</v>
      </c>
      <c r="L839" t="s">
        <v>37</v>
      </c>
      <c r="M839" s="22" t="s">
        <v>11</v>
      </c>
      <c r="N839" t="s">
        <v>38</v>
      </c>
      <c r="O839" t="s">
        <v>13</v>
      </c>
    </row>
    <row r="840" spans="1:15" x14ac:dyDescent="0.2">
      <c r="A840" t="s">
        <v>30</v>
      </c>
      <c r="B840" t="s">
        <v>2581</v>
      </c>
      <c r="C840" t="s">
        <v>1240</v>
      </c>
      <c r="D840" t="s">
        <v>2582</v>
      </c>
      <c r="E840" t="s">
        <v>80</v>
      </c>
      <c r="F840" t="s">
        <v>1095</v>
      </c>
      <c r="G840" s="16">
        <v>44364</v>
      </c>
      <c r="H840" s="19">
        <v>44398</v>
      </c>
      <c r="I840" s="16">
        <v>44456</v>
      </c>
      <c r="J840" s="19">
        <f t="shared" si="20"/>
        <v>44729</v>
      </c>
      <c r="K840" t="s">
        <v>36</v>
      </c>
      <c r="L840" t="s">
        <v>37</v>
      </c>
      <c r="M840" s="22" t="s">
        <v>5</v>
      </c>
      <c r="N840" t="s">
        <v>38</v>
      </c>
      <c r="O840" t="s">
        <v>12</v>
      </c>
    </row>
    <row r="841" spans="1:15" x14ac:dyDescent="0.2">
      <c r="A841" t="s">
        <v>30</v>
      </c>
      <c r="B841" t="s">
        <v>2583</v>
      </c>
      <c r="C841" t="s">
        <v>2563</v>
      </c>
      <c r="D841" t="s">
        <v>2584</v>
      </c>
      <c r="E841" t="s">
        <v>80</v>
      </c>
      <c r="F841" t="s">
        <v>1095</v>
      </c>
      <c r="G841" s="16">
        <v>44364</v>
      </c>
      <c r="H841" s="19">
        <v>44435</v>
      </c>
      <c r="I841" s="16">
        <v>44456</v>
      </c>
      <c r="J841" s="19">
        <f t="shared" si="20"/>
        <v>44729</v>
      </c>
      <c r="K841" t="s">
        <v>36</v>
      </c>
      <c r="L841" t="s">
        <v>37</v>
      </c>
      <c r="M841" s="22" t="s">
        <v>5</v>
      </c>
      <c r="N841" t="s">
        <v>38</v>
      </c>
      <c r="O841" t="s">
        <v>12</v>
      </c>
    </row>
    <row r="842" spans="1:15" x14ac:dyDescent="0.2">
      <c r="A842" t="s">
        <v>30</v>
      </c>
      <c r="B842" t="s">
        <v>2585</v>
      </c>
      <c r="C842" t="s">
        <v>2586</v>
      </c>
      <c r="D842" t="s">
        <v>2587</v>
      </c>
      <c r="E842" t="s">
        <v>80</v>
      </c>
      <c r="F842" t="s">
        <v>1095</v>
      </c>
      <c r="G842" s="16">
        <v>44365</v>
      </c>
      <c r="H842" s="19">
        <v>44398</v>
      </c>
      <c r="I842" s="16">
        <v>44457</v>
      </c>
      <c r="J842" s="19">
        <f t="shared" si="20"/>
        <v>44730</v>
      </c>
      <c r="K842" t="s">
        <v>36</v>
      </c>
      <c r="L842" t="s">
        <v>37</v>
      </c>
      <c r="M842" s="22" t="s">
        <v>5</v>
      </c>
      <c r="N842" t="s">
        <v>38</v>
      </c>
      <c r="O842" t="s">
        <v>12</v>
      </c>
    </row>
    <row r="843" spans="1:15" x14ac:dyDescent="0.2">
      <c r="A843" t="s">
        <v>30</v>
      </c>
      <c r="B843" t="s">
        <v>2588</v>
      </c>
      <c r="C843" t="s">
        <v>580</v>
      </c>
      <c r="D843" t="s">
        <v>2589</v>
      </c>
      <c r="E843" t="s">
        <v>97</v>
      </c>
      <c r="F843" t="s">
        <v>98</v>
      </c>
      <c r="G843" s="16">
        <v>44365</v>
      </c>
      <c r="H843" s="19">
        <v>44397</v>
      </c>
      <c r="I843" s="16">
        <v>44455</v>
      </c>
      <c r="J843" s="19">
        <f t="shared" si="20"/>
        <v>44730</v>
      </c>
      <c r="K843" t="s">
        <v>36</v>
      </c>
      <c r="L843" t="s">
        <v>37</v>
      </c>
      <c r="M843" s="22" t="s">
        <v>5</v>
      </c>
      <c r="N843" t="s">
        <v>38</v>
      </c>
      <c r="O843" t="s">
        <v>12</v>
      </c>
    </row>
    <row r="844" spans="1:15" x14ac:dyDescent="0.2">
      <c r="A844" t="s">
        <v>30</v>
      </c>
      <c r="B844" t="s">
        <v>2590</v>
      </c>
      <c r="C844" t="s">
        <v>2591</v>
      </c>
      <c r="D844" t="s">
        <v>2592</v>
      </c>
      <c r="E844" t="s">
        <v>198</v>
      </c>
      <c r="F844" t="s">
        <v>1175</v>
      </c>
      <c r="G844" s="16">
        <v>44365</v>
      </c>
      <c r="H844" s="19">
        <v>44411</v>
      </c>
      <c r="I844" s="16">
        <v>44455</v>
      </c>
      <c r="J844" s="19">
        <f t="shared" si="20"/>
        <v>44730</v>
      </c>
      <c r="K844" t="s">
        <v>36</v>
      </c>
      <c r="L844" t="s">
        <v>37</v>
      </c>
      <c r="M844" s="22" t="s">
        <v>5</v>
      </c>
      <c r="N844" t="s">
        <v>38</v>
      </c>
      <c r="O844" t="s">
        <v>12</v>
      </c>
    </row>
    <row r="845" spans="1:15" x14ac:dyDescent="0.2">
      <c r="A845" t="s">
        <v>30</v>
      </c>
      <c r="B845" t="s">
        <v>2593</v>
      </c>
      <c r="C845" t="s">
        <v>2594</v>
      </c>
      <c r="D845" t="s">
        <v>2595</v>
      </c>
      <c r="E845" t="s">
        <v>97</v>
      </c>
      <c r="F845" t="s">
        <v>477</v>
      </c>
      <c r="G845" s="16">
        <v>44365</v>
      </c>
      <c r="H845" s="19">
        <v>44378</v>
      </c>
      <c r="I845" s="16">
        <v>44455</v>
      </c>
      <c r="J845" s="19">
        <f t="shared" si="20"/>
        <v>44730</v>
      </c>
      <c r="K845" t="s">
        <v>36</v>
      </c>
      <c r="L845" t="s">
        <v>37</v>
      </c>
      <c r="M845" s="22" t="s">
        <v>5</v>
      </c>
      <c r="N845" t="s">
        <v>38</v>
      </c>
      <c r="O845" t="s">
        <v>12</v>
      </c>
    </row>
    <row r="846" spans="1:15" x14ac:dyDescent="0.2">
      <c r="A846" t="s">
        <v>30</v>
      </c>
      <c r="B846" t="s">
        <v>2596</v>
      </c>
      <c r="C846" t="s">
        <v>2597</v>
      </c>
      <c r="D846" t="s">
        <v>2598</v>
      </c>
      <c r="E846" t="s">
        <v>56</v>
      </c>
      <c r="F846" t="s">
        <v>1133</v>
      </c>
      <c r="G846" s="16">
        <v>44365</v>
      </c>
      <c r="H846" s="19">
        <v>44372</v>
      </c>
      <c r="I846" s="16">
        <v>44457</v>
      </c>
      <c r="J846" s="19">
        <f t="shared" ref="J846:J909" si="21">G846+365</f>
        <v>44730</v>
      </c>
      <c r="K846" t="s">
        <v>36</v>
      </c>
      <c r="L846" t="s">
        <v>37</v>
      </c>
      <c r="M846" s="22" t="s">
        <v>5</v>
      </c>
      <c r="N846" t="s">
        <v>38</v>
      </c>
      <c r="O846" t="s">
        <v>12</v>
      </c>
    </row>
    <row r="847" spans="1:15" x14ac:dyDescent="0.2">
      <c r="A847" t="s">
        <v>30</v>
      </c>
      <c r="B847" t="s">
        <v>2599</v>
      </c>
      <c r="C847" t="s">
        <v>2600</v>
      </c>
      <c r="D847" t="s">
        <v>2601</v>
      </c>
      <c r="E847" t="s">
        <v>47</v>
      </c>
      <c r="F847" t="s">
        <v>439</v>
      </c>
      <c r="G847" s="16">
        <v>44365</v>
      </c>
      <c r="H847" s="19">
        <v>44396</v>
      </c>
      <c r="I847" s="16">
        <v>44455</v>
      </c>
      <c r="J847" s="19">
        <f t="shared" si="21"/>
        <v>44730</v>
      </c>
      <c r="K847" t="s">
        <v>36</v>
      </c>
      <c r="L847" t="s">
        <v>37</v>
      </c>
      <c r="M847" s="22" t="s">
        <v>5</v>
      </c>
      <c r="N847" t="s">
        <v>38</v>
      </c>
      <c r="O847" t="s">
        <v>12</v>
      </c>
    </row>
    <row r="848" spans="1:15" x14ac:dyDescent="0.2">
      <c r="A848" t="s">
        <v>30</v>
      </c>
      <c r="B848" t="s">
        <v>2602</v>
      </c>
      <c r="C848" t="s">
        <v>2603</v>
      </c>
      <c r="D848" t="s">
        <v>2604</v>
      </c>
      <c r="E848" t="s">
        <v>97</v>
      </c>
      <c r="F848" t="s">
        <v>477</v>
      </c>
      <c r="G848" s="16">
        <v>44365</v>
      </c>
      <c r="H848" s="19">
        <v>44378</v>
      </c>
      <c r="I848" s="16">
        <v>44455</v>
      </c>
      <c r="J848" s="19">
        <f t="shared" si="21"/>
        <v>44730</v>
      </c>
      <c r="K848" t="s">
        <v>36</v>
      </c>
      <c r="L848" t="s">
        <v>37</v>
      </c>
      <c r="M848" s="22" t="s">
        <v>5</v>
      </c>
      <c r="N848" t="s">
        <v>38</v>
      </c>
      <c r="O848" t="s">
        <v>12</v>
      </c>
    </row>
    <row r="849" spans="1:15" x14ac:dyDescent="0.2">
      <c r="A849" t="s">
        <v>30</v>
      </c>
      <c r="B849" t="s">
        <v>2605</v>
      </c>
      <c r="C849" t="s">
        <v>2606</v>
      </c>
      <c r="D849" t="s">
        <v>2607</v>
      </c>
      <c r="E849" t="s">
        <v>80</v>
      </c>
      <c r="F849" t="s">
        <v>380</v>
      </c>
      <c r="G849" s="16">
        <v>44365</v>
      </c>
      <c r="H849" s="19">
        <v>44410</v>
      </c>
      <c r="I849" s="16">
        <v>44457</v>
      </c>
      <c r="J849" s="19">
        <f t="shared" si="21"/>
        <v>44730</v>
      </c>
      <c r="K849" t="s">
        <v>36</v>
      </c>
      <c r="L849" t="s">
        <v>37</v>
      </c>
      <c r="M849" s="22" t="s">
        <v>5</v>
      </c>
      <c r="N849" t="s">
        <v>38</v>
      </c>
      <c r="O849" t="s">
        <v>12</v>
      </c>
    </row>
    <row r="850" spans="1:15" x14ac:dyDescent="0.2">
      <c r="A850" t="s">
        <v>30</v>
      </c>
      <c r="B850" t="s">
        <v>2608</v>
      </c>
      <c r="C850" t="s">
        <v>1945</v>
      </c>
      <c r="D850" t="s">
        <v>2609</v>
      </c>
      <c r="E850" t="s">
        <v>56</v>
      </c>
      <c r="F850" t="s">
        <v>57</v>
      </c>
      <c r="G850" s="16">
        <v>44365</v>
      </c>
      <c r="H850" s="19">
        <v>44435</v>
      </c>
      <c r="I850" s="16">
        <v>44457</v>
      </c>
      <c r="J850" s="19">
        <f t="shared" si="21"/>
        <v>44730</v>
      </c>
      <c r="K850" t="s">
        <v>36</v>
      </c>
      <c r="L850" t="s">
        <v>37</v>
      </c>
      <c r="M850" s="22" t="s">
        <v>5</v>
      </c>
      <c r="N850" t="s">
        <v>38</v>
      </c>
      <c r="O850" t="s">
        <v>12</v>
      </c>
    </row>
    <row r="851" spans="1:15" x14ac:dyDescent="0.2">
      <c r="A851" t="s">
        <v>30</v>
      </c>
      <c r="B851" t="s">
        <v>2610</v>
      </c>
      <c r="C851" t="s">
        <v>2611</v>
      </c>
      <c r="D851" t="s">
        <v>2612</v>
      </c>
      <c r="E851" t="s">
        <v>97</v>
      </c>
      <c r="F851" t="s">
        <v>477</v>
      </c>
      <c r="G851" s="16">
        <v>44365</v>
      </c>
      <c r="H851" s="19">
        <v>44376</v>
      </c>
      <c r="I851" s="16">
        <v>44455</v>
      </c>
      <c r="J851" s="19">
        <f t="shared" si="21"/>
        <v>44730</v>
      </c>
      <c r="K851" t="s">
        <v>36</v>
      </c>
      <c r="L851" t="s">
        <v>37</v>
      </c>
      <c r="M851" s="22" t="s">
        <v>5</v>
      </c>
      <c r="N851" t="s">
        <v>38</v>
      </c>
      <c r="O851" t="s">
        <v>12</v>
      </c>
    </row>
    <row r="852" spans="1:15" x14ac:dyDescent="0.2">
      <c r="A852" t="s">
        <v>30</v>
      </c>
      <c r="B852" t="s">
        <v>2613</v>
      </c>
      <c r="C852" t="s">
        <v>2526</v>
      </c>
      <c r="D852" t="s">
        <v>2614</v>
      </c>
      <c r="E852" t="s">
        <v>97</v>
      </c>
      <c r="F852" t="s">
        <v>477</v>
      </c>
      <c r="G852" s="16">
        <v>44365</v>
      </c>
      <c r="H852" s="19">
        <v>44379</v>
      </c>
      <c r="I852" s="16">
        <v>44455</v>
      </c>
      <c r="J852" s="19">
        <f t="shared" si="21"/>
        <v>44730</v>
      </c>
      <c r="K852" t="s">
        <v>36</v>
      </c>
      <c r="L852" t="s">
        <v>37</v>
      </c>
      <c r="M852" s="22" t="s">
        <v>5</v>
      </c>
      <c r="N852" t="s">
        <v>38</v>
      </c>
      <c r="O852" t="s">
        <v>12</v>
      </c>
    </row>
    <row r="853" spans="1:15" x14ac:dyDescent="0.2">
      <c r="A853" t="s">
        <v>30</v>
      </c>
      <c r="B853" t="s">
        <v>2615</v>
      </c>
      <c r="C853" t="s">
        <v>2331</v>
      </c>
      <c r="D853" t="s">
        <v>2616</v>
      </c>
      <c r="E853" t="s">
        <v>97</v>
      </c>
      <c r="F853" t="s">
        <v>168</v>
      </c>
      <c r="G853" s="16">
        <v>44365</v>
      </c>
      <c r="H853" s="19">
        <v>44415</v>
      </c>
      <c r="I853" s="16">
        <v>44455</v>
      </c>
      <c r="J853" s="19">
        <f t="shared" si="21"/>
        <v>44730</v>
      </c>
      <c r="K853" t="s">
        <v>36</v>
      </c>
      <c r="L853" t="s">
        <v>37</v>
      </c>
      <c r="M853" s="22" t="s">
        <v>5</v>
      </c>
      <c r="N853" t="s">
        <v>38</v>
      </c>
      <c r="O853" t="s">
        <v>12</v>
      </c>
    </row>
    <row r="854" spans="1:15" x14ac:dyDescent="0.2">
      <c r="A854" t="s">
        <v>30</v>
      </c>
      <c r="B854" t="s">
        <v>2617</v>
      </c>
      <c r="C854" t="s">
        <v>2618</v>
      </c>
      <c r="D854" t="s">
        <v>2619</v>
      </c>
      <c r="E854" t="s">
        <v>97</v>
      </c>
      <c r="F854" t="s">
        <v>115</v>
      </c>
      <c r="G854" s="16">
        <v>44365</v>
      </c>
      <c r="H854" s="19">
        <v>44379</v>
      </c>
      <c r="I854" s="16">
        <v>44455</v>
      </c>
      <c r="J854" s="19">
        <f t="shared" si="21"/>
        <v>44730</v>
      </c>
      <c r="K854" t="s">
        <v>36</v>
      </c>
      <c r="L854" t="s">
        <v>37</v>
      </c>
      <c r="M854" s="22" t="s">
        <v>5</v>
      </c>
      <c r="N854" t="s">
        <v>38</v>
      </c>
      <c r="O854" t="s">
        <v>12</v>
      </c>
    </row>
    <row r="855" spans="1:15" x14ac:dyDescent="0.2">
      <c r="A855" t="s">
        <v>30</v>
      </c>
      <c r="B855" t="s">
        <v>2620</v>
      </c>
      <c r="C855" t="s">
        <v>2621</v>
      </c>
      <c r="D855" t="s">
        <v>2622</v>
      </c>
      <c r="E855" t="s">
        <v>97</v>
      </c>
      <c r="F855" t="s">
        <v>477</v>
      </c>
      <c r="G855" s="16">
        <v>44365</v>
      </c>
      <c r="H855" s="19">
        <v>44376</v>
      </c>
      <c r="I855" s="16">
        <v>44455</v>
      </c>
      <c r="J855" s="19">
        <f t="shared" si="21"/>
        <v>44730</v>
      </c>
      <c r="K855" t="s">
        <v>36</v>
      </c>
      <c r="L855" t="s">
        <v>37</v>
      </c>
      <c r="M855" s="22" t="s">
        <v>5</v>
      </c>
      <c r="N855" t="s">
        <v>38</v>
      </c>
      <c r="O855" t="s">
        <v>12</v>
      </c>
    </row>
    <row r="856" spans="1:15" x14ac:dyDescent="0.2">
      <c r="A856" t="s">
        <v>30</v>
      </c>
      <c r="B856" t="s">
        <v>2623</v>
      </c>
      <c r="C856" t="s">
        <v>1274</v>
      </c>
      <c r="D856" t="s">
        <v>2624</v>
      </c>
      <c r="E856" t="s">
        <v>97</v>
      </c>
      <c r="F856" t="s">
        <v>98</v>
      </c>
      <c r="G856" s="16">
        <v>44365</v>
      </c>
      <c r="H856" s="19">
        <v>44397</v>
      </c>
      <c r="I856" s="16">
        <v>44457</v>
      </c>
      <c r="J856" s="19">
        <f t="shared" si="21"/>
        <v>44730</v>
      </c>
      <c r="K856" t="s">
        <v>36</v>
      </c>
      <c r="L856" t="s">
        <v>37</v>
      </c>
      <c r="M856" s="22" t="s">
        <v>5</v>
      </c>
      <c r="N856" t="s">
        <v>38</v>
      </c>
      <c r="O856" t="s">
        <v>12</v>
      </c>
    </row>
    <row r="857" spans="1:15" x14ac:dyDescent="0.2">
      <c r="A857" t="s">
        <v>30</v>
      </c>
      <c r="B857" t="s">
        <v>2625</v>
      </c>
      <c r="C857" t="s">
        <v>2626</v>
      </c>
      <c r="D857" t="s">
        <v>2627</v>
      </c>
      <c r="E857" t="s">
        <v>97</v>
      </c>
      <c r="F857" t="s">
        <v>98</v>
      </c>
      <c r="G857" s="16">
        <v>44365</v>
      </c>
      <c r="H857" s="19">
        <v>44399</v>
      </c>
      <c r="I857" s="16">
        <v>44457</v>
      </c>
      <c r="J857" s="19">
        <f t="shared" si="21"/>
        <v>44730</v>
      </c>
      <c r="K857" t="s">
        <v>36</v>
      </c>
      <c r="L857" t="s">
        <v>37</v>
      </c>
      <c r="M857" s="22" t="s">
        <v>5</v>
      </c>
      <c r="N857" t="s">
        <v>38</v>
      </c>
      <c r="O857" t="s">
        <v>12</v>
      </c>
    </row>
    <row r="858" spans="1:15" x14ac:dyDescent="0.2">
      <c r="A858" t="s">
        <v>30</v>
      </c>
      <c r="B858" t="s">
        <v>2628</v>
      </c>
      <c r="C858" t="s">
        <v>2629</v>
      </c>
      <c r="D858" t="s">
        <v>2630</v>
      </c>
      <c r="E858" t="s">
        <v>97</v>
      </c>
      <c r="F858" t="s">
        <v>98</v>
      </c>
      <c r="G858" s="16">
        <v>44365</v>
      </c>
      <c r="H858" s="19">
        <v>44412</v>
      </c>
      <c r="I858" s="16">
        <v>44457</v>
      </c>
      <c r="J858" s="19">
        <f t="shared" si="21"/>
        <v>44730</v>
      </c>
      <c r="K858" t="s">
        <v>36</v>
      </c>
      <c r="L858" t="s">
        <v>37</v>
      </c>
      <c r="M858" s="22" t="s">
        <v>5</v>
      </c>
      <c r="N858" t="s">
        <v>38</v>
      </c>
      <c r="O858" t="s">
        <v>12</v>
      </c>
    </row>
    <row r="859" spans="1:15" x14ac:dyDescent="0.2">
      <c r="A859" t="s">
        <v>30</v>
      </c>
      <c r="B859" t="s">
        <v>2631</v>
      </c>
      <c r="C859" t="s">
        <v>177</v>
      </c>
      <c r="D859" t="s">
        <v>2632</v>
      </c>
      <c r="E859" t="s">
        <v>97</v>
      </c>
      <c r="F859" t="s">
        <v>2633</v>
      </c>
      <c r="G859" s="16">
        <v>44368</v>
      </c>
      <c r="H859" s="19">
        <v>44373</v>
      </c>
      <c r="I859" s="16">
        <v>44460</v>
      </c>
      <c r="J859" s="19">
        <f t="shared" si="21"/>
        <v>44733</v>
      </c>
      <c r="K859" t="s">
        <v>36</v>
      </c>
      <c r="L859" t="s">
        <v>37</v>
      </c>
      <c r="M859" s="22" t="s">
        <v>5</v>
      </c>
      <c r="N859" t="s">
        <v>38</v>
      </c>
      <c r="O859" t="s">
        <v>12</v>
      </c>
    </row>
    <row r="860" spans="1:15" x14ac:dyDescent="0.2">
      <c r="A860" t="s">
        <v>30</v>
      </c>
      <c r="B860" t="s">
        <v>2634</v>
      </c>
      <c r="C860" t="s">
        <v>177</v>
      </c>
      <c r="D860" t="s">
        <v>2635</v>
      </c>
      <c r="E860" t="s">
        <v>97</v>
      </c>
      <c r="F860" t="s">
        <v>2633</v>
      </c>
      <c r="G860" s="16">
        <v>44368</v>
      </c>
      <c r="H860" s="19">
        <v>44373</v>
      </c>
      <c r="I860" s="16">
        <v>44460</v>
      </c>
      <c r="J860" s="19">
        <f t="shared" si="21"/>
        <v>44733</v>
      </c>
      <c r="K860" t="s">
        <v>36</v>
      </c>
      <c r="L860" t="s">
        <v>37</v>
      </c>
      <c r="M860" s="22" t="s">
        <v>5</v>
      </c>
      <c r="N860" t="s">
        <v>38</v>
      </c>
      <c r="O860" t="s">
        <v>12</v>
      </c>
    </row>
    <row r="861" spans="1:15" x14ac:dyDescent="0.2">
      <c r="A861" t="s">
        <v>30</v>
      </c>
      <c r="B861" t="s">
        <v>2636</v>
      </c>
      <c r="C861" t="s">
        <v>177</v>
      </c>
      <c r="D861" t="s">
        <v>2637</v>
      </c>
      <c r="E861" t="s">
        <v>97</v>
      </c>
      <c r="F861" t="s">
        <v>2633</v>
      </c>
      <c r="G861" s="16">
        <v>44368</v>
      </c>
      <c r="H861" s="19">
        <v>44373</v>
      </c>
      <c r="I861" s="16">
        <v>44460</v>
      </c>
      <c r="J861" s="19">
        <f t="shared" si="21"/>
        <v>44733</v>
      </c>
      <c r="K861" t="s">
        <v>36</v>
      </c>
      <c r="L861" t="s">
        <v>37</v>
      </c>
      <c r="M861" s="22" t="s">
        <v>5</v>
      </c>
      <c r="N861" t="s">
        <v>38</v>
      </c>
      <c r="O861" t="s">
        <v>12</v>
      </c>
    </row>
    <row r="862" spans="1:15" x14ac:dyDescent="0.2">
      <c r="A862" t="s">
        <v>30</v>
      </c>
      <c r="B862" t="s">
        <v>2638</v>
      </c>
      <c r="C862" t="s">
        <v>2639</v>
      </c>
      <c r="D862" t="s">
        <v>2640</v>
      </c>
      <c r="E862" t="s">
        <v>34</v>
      </c>
      <c r="F862" t="s">
        <v>1255</v>
      </c>
      <c r="G862" s="16">
        <v>44369</v>
      </c>
      <c r="H862" s="19">
        <v>44385</v>
      </c>
      <c r="I862" s="16">
        <v>44461</v>
      </c>
      <c r="J862" s="19">
        <f t="shared" si="21"/>
        <v>44734</v>
      </c>
      <c r="K862" t="s">
        <v>36</v>
      </c>
      <c r="L862" t="s">
        <v>37</v>
      </c>
      <c r="M862" s="22" t="s">
        <v>5</v>
      </c>
      <c r="N862" t="s">
        <v>38</v>
      </c>
      <c r="O862" t="s">
        <v>12</v>
      </c>
    </row>
    <row r="863" spans="1:15" x14ac:dyDescent="0.2">
      <c r="A863" t="s">
        <v>30</v>
      </c>
      <c r="B863" t="s">
        <v>2641</v>
      </c>
      <c r="C863" t="s">
        <v>2642</v>
      </c>
      <c r="D863" t="s">
        <v>2643</v>
      </c>
      <c r="E863" t="s">
        <v>80</v>
      </c>
      <c r="F863" t="s">
        <v>213</v>
      </c>
      <c r="G863" s="16">
        <v>44369</v>
      </c>
      <c r="H863" s="19">
        <v>44370</v>
      </c>
      <c r="I863" s="16">
        <v>44461</v>
      </c>
      <c r="J863" s="19">
        <f t="shared" si="21"/>
        <v>44734</v>
      </c>
      <c r="K863" t="s">
        <v>36</v>
      </c>
      <c r="L863" t="s">
        <v>37</v>
      </c>
      <c r="M863" s="22" t="s">
        <v>5</v>
      </c>
      <c r="N863" t="s">
        <v>38</v>
      </c>
      <c r="O863" t="s">
        <v>12</v>
      </c>
    </row>
    <row r="864" spans="1:15" x14ac:dyDescent="0.2">
      <c r="A864" t="s">
        <v>30</v>
      </c>
      <c r="B864" t="s">
        <v>2644</v>
      </c>
      <c r="C864" t="s">
        <v>2645</v>
      </c>
      <c r="D864" t="s">
        <v>2646</v>
      </c>
      <c r="E864" t="s">
        <v>189</v>
      </c>
      <c r="F864" t="s">
        <v>449</v>
      </c>
      <c r="G864" s="16">
        <v>44369</v>
      </c>
      <c r="H864" s="19">
        <v>44431</v>
      </c>
      <c r="I864" s="16">
        <v>44461</v>
      </c>
      <c r="J864" s="19">
        <f t="shared" si="21"/>
        <v>44734</v>
      </c>
      <c r="K864" t="s">
        <v>36</v>
      </c>
      <c r="L864" t="s">
        <v>37</v>
      </c>
      <c r="M864" s="22" t="s">
        <v>5</v>
      </c>
      <c r="N864" t="s">
        <v>38</v>
      </c>
      <c r="O864" t="s">
        <v>12</v>
      </c>
    </row>
    <row r="865" spans="1:15" x14ac:dyDescent="0.2">
      <c r="A865" t="s">
        <v>30</v>
      </c>
      <c r="B865" t="s">
        <v>2647</v>
      </c>
      <c r="C865" t="s">
        <v>1351</v>
      </c>
      <c r="D865" t="s">
        <v>2648</v>
      </c>
      <c r="E865" t="s">
        <v>189</v>
      </c>
      <c r="F865" t="s">
        <v>449</v>
      </c>
      <c r="G865" s="16">
        <v>44369</v>
      </c>
      <c r="H865" s="19">
        <v>44431</v>
      </c>
      <c r="I865" s="16">
        <v>44461</v>
      </c>
      <c r="J865" s="19">
        <f t="shared" si="21"/>
        <v>44734</v>
      </c>
      <c r="K865" t="s">
        <v>36</v>
      </c>
      <c r="L865" t="s">
        <v>37</v>
      </c>
      <c r="M865" s="22" t="s">
        <v>5</v>
      </c>
      <c r="N865" t="s">
        <v>38</v>
      </c>
      <c r="O865" t="s">
        <v>12</v>
      </c>
    </row>
    <row r="866" spans="1:15" x14ac:dyDescent="0.2">
      <c r="A866" t="s">
        <v>30</v>
      </c>
      <c r="B866" t="s">
        <v>2649</v>
      </c>
      <c r="C866" t="s">
        <v>2650</v>
      </c>
      <c r="D866" t="s">
        <v>2651</v>
      </c>
      <c r="E866" t="s">
        <v>73</v>
      </c>
      <c r="F866" t="s">
        <v>453</v>
      </c>
      <c r="G866" s="16">
        <v>44369</v>
      </c>
      <c r="H866" s="19">
        <v>44452</v>
      </c>
      <c r="I866" s="16">
        <v>44459</v>
      </c>
      <c r="J866" s="19">
        <f t="shared" si="21"/>
        <v>44734</v>
      </c>
      <c r="K866" t="s">
        <v>36</v>
      </c>
      <c r="L866" t="s">
        <v>37</v>
      </c>
      <c r="M866" s="22" t="s">
        <v>5</v>
      </c>
      <c r="N866" t="s">
        <v>38</v>
      </c>
      <c r="O866" t="s">
        <v>12</v>
      </c>
    </row>
    <row r="867" spans="1:15" x14ac:dyDescent="0.2">
      <c r="A867" t="s">
        <v>30</v>
      </c>
      <c r="B867" t="s">
        <v>2652</v>
      </c>
      <c r="C867" t="s">
        <v>243</v>
      </c>
      <c r="D867" t="s">
        <v>2653</v>
      </c>
      <c r="E867" t="s">
        <v>198</v>
      </c>
      <c r="F867" t="s">
        <v>2654</v>
      </c>
      <c r="G867" s="16">
        <v>44369</v>
      </c>
      <c r="H867" s="19">
        <v>44443</v>
      </c>
      <c r="I867" s="16">
        <v>44459</v>
      </c>
      <c r="J867" s="19">
        <f t="shared" si="21"/>
        <v>44734</v>
      </c>
      <c r="K867" t="s">
        <v>36</v>
      </c>
      <c r="L867" t="s">
        <v>37</v>
      </c>
      <c r="M867" s="22" t="s">
        <v>5</v>
      </c>
      <c r="N867" t="s">
        <v>38</v>
      </c>
      <c r="O867" t="s">
        <v>12</v>
      </c>
    </row>
    <row r="868" spans="1:15" x14ac:dyDescent="0.2">
      <c r="A868" t="s">
        <v>30</v>
      </c>
      <c r="B868" t="s">
        <v>2655</v>
      </c>
      <c r="C868" t="s">
        <v>1315</v>
      </c>
      <c r="D868" t="s">
        <v>2656</v>
      </c>
      <c r="E868" t="s">
        <v>198</v>
      </c>
      <c r="F868" t="s">
        <v>2654</v>
      </c>
      <c r="G868" s="16">
        <v>44369</v>
      </c>
      <c r="H868" s="19">
        <v>44398</v>
      </c>
      <c r="I868" s="16">
        <v>44459</v>
      </c>
      <c r="J868" s="19">
        <f t="shared" si="21"/>
        <v>44734</v>
      </c>
      <c r="K868" t="s">
        <v>36</v>
      </c>
      <c r="L868" t="s">
        <v>37</v>
      </c>
      <c r="M868" s="22" t="s">
        <v>5</v>
      </c>
      <c r="N868" t="s">
        <v>38</v>
      </c>
      <c r="O868" t="s">
        <v>12</v>
      </c>
    </row>
    <row r="869" spans="1:15" x14ac:dyDescent="0.2">
      <c r="A869" t="s">
        <v>30</v>
      </c>
      <c r="B869" t="s">
        <v>2657</v>
      </c>
      <c r="C869" t="s">
        <v>2658</v>
      </c>
      <c r="D869" t="s">
        <v>2659</v>
      </c>
      <c r="E869" t="s">
        <v>73</v>
      </c>
      <c r="F869" t="s">
        <v>102</v>
      </c>
      <c r="G869" s="16">
        <v>44369</v>
      </c>
      <c r="H869" s="19">
        <v>44386</v>
      </c>
      <c r="I869" s="16">
        <v>44461</v>
      </c>
      <c r="J869" s="19">
        <f t="shared" si="21"/>
        <v>44734</v>
      </c>
      <c r="K869" t="s">
        <v>36</v>
      </c>
      <c r="L869" t="s">
        <v>37</v>
      </c>
      <c r="M869" s="22" t="s">
        <v>5</v>
      </c>
      <c r="N869" t="s">
        <v>38</v>
      </c>
      <c r="O869" t="s">
        <v>12</v>
      </c>
    </row>
    <row r="870" spans="1:15" x14ac:dyDescent="0.2">
      <c r="A870" t="s">
        <v>30</v>
      </c>
      <c r="B870" t="s">
        <v>2660</v>
      </c>
      <c r="C870" t="s">
        <v>2661</v>
      </c>
      <c r="D870" t="s">
        <v>2662</v>
      </c>
      <c r="E870" t="s">
        <v>56</v>
      </c>
      <c r="F870" t="s">
        <v>2663</v>
      </c>
      <c r="G870" s="16">
        <v>44369</v>
      </c>
      <c r="H870" s="19">
        <v>44436</v>
      </c>
      <c r="I870" s="16">
        <v>44459</v>
      </c>
      <c r="J870" s="19">
        <f t="shared" si="21"/>
        <v>44734</v>
      </c>
      <c r="K870" t="s">
        <v>36</v>
      </c>
      <c r="L870" t="s">
        <v>37</v>
      </c>
      <c r="M870" s="22" t="s">
        <v>5</v>
      </c>
      <c r="N870" t="s">
        <v>38</v>
      </c>
      <c r="O870" t="s">
        <v>12</v>
      </c>
    </row>
    <row r="871" spans="1:15" x14ac:dyDescent="0.2">
      <c r="A871" t="s">
        <v>30</v>
      </c>
      <c r="B871" t="s">
        <v>2664</v>
      </c>
      <c r="C871" t="s">
        <v>1498</v>
      </c>
      <c r="D871" t="s">
        <v>2665</v>
      </c>
      <c r="E871" t="s">
        <v>198</v>
      </c>
      <c r="F871" t="s">
        <v>1175</v>
      </c>
      <c r="G871" s="16">
        <v>44369</v>
      </c>
      <c r="H871" s="19">
        <v>44410</v>
      </c>
      <c r="I871" s="16">
        <v>44461</v>
      </c>
      <c r="J871" s="19">
        <f t="shared" si="21"/>
        <v>44734</v>
      </c>
      <c r="K871" t="s">
        <v>36</v>
      </c>
      <c r="L871" t="s">
        <v>37</v>
      </c>
      <c r="M871" s="22" t="s">
        <v>5</v>
      </c>
      <c r="N871" t="s">
        <v>38</v>
      </c>
      <c r="O871" t="s">
        <v>12</v>
      </c>
    </row>
    <row r="872" spans="1:15" x14ac:dyDescent="0.2">
      <c r="A872" t="s">
        <v>30</v>
      </c>
      <c r="B872" t="s">
        <v>2666</v>
      </c>
      <c r="C872" t="s">
        <v>2667</v>
      </c>
      <c r="D872" t="s">
        <v>2668</v>
      </c>
      <c r="E872" t="s">
        <v>73</v>
      </c>
      <c r="F872" t="s">
        <v>578</v>
      </c>
      <c r="G872" s="16">
        <v>44369</v>
      </c>
      <c r="H872" s="19">
        <v>44439</v>
      </c>
      <c r="I872" s="16">
        <v>44461</v>
      </c>
      <c r="J872" s="19">
        <f t="shared" si="21"/>
        <v>44734</v>
      </c>
      <c r="K872" t="s">
        <v>36</v>
      </c>
      <c r="L872" t="s">
        <v>37</v>
      </c>
      <c r="M872" s="22" t="s">
        <v>5</v>
      </c>
      <c r="N872" t="s">
        <v>38</v>
      </c>
      <c r="O872" t="s">
        <v>12</v>
      </c>
    </row>
    <row r="873" spans="1:15" x14ac:dyDescent="0.2">
      <c r="A873" t="s">
        <v>30</v>
      </c>
      <c r="B873" t="s">
        <v>2669</v>
      </c>
      <c r="C873" t="s">
        <v>704</v>
      </c>
      <c r="D873" t="s">
        <v>2670</v>
      </c>
      <c r="E873" t="s">
        <v>73</v>
      </c>
      <c r="F873" t="s">
        <v>102</v>
      </c>
      <c r="G873" s="16">
        <v>44369</v>
      </c>
      <c r="H873" s="19">
        <v>44382</v>
      </c>
      <c r="I873" s="16">
        <v>44461</v>
      </c>
      <c r="J873" s="19">
        <f t="shared" si="21"/>
        <v>44734</v>
      </c>
      <c r="K873" t="s">
        <v>36</v>
      </c>
      <c r="L873" t="s">
        <v>37</v>
      </c>
      <c r="M873" s="22" t="s">
        <v>5</v>
      </c>
      <c r="N873" t="s">
        <v>38</v>
      </c>
      <c r="O873" t="s">
        <v>12</v>
      </c>
    </row>
    <row r="874" spans="1:15" x14ac:dyDescent="0.2">
      <c r="A874" t="s">
        <v>30</v>
      </c>
      <c r="B874" t="s">
        <v>2671</v>
      </c>
      <c r="C874" t="s">
        <v>2672</v>
      </c>
      <c r="D874" t="s">
        <v>2673</v>
      </c>
      <c r="E874" t="s">
        <v>42</v>
      </c>
      <c r="F874" t="s">
        <v>2674</v>
      </c>
      <c r="G874" s="16">
        <v>44369</v>
      </c>
      <c r="H874" s="19">
        <v>44397</v>
      </c>
      <c r="I874" s="16">
        <v>44461</v>
      </c>
      <c r="J874" s="19">
        <f t="shared" si="21"/>
        <v>44734</v>
      </c>
      <c r="K874" t="s">
        <v>36</v>
      </c>
      <c r="L874" t="s">
        <v>37</v>
      </c>
      <c r="M874" s="22" t="s">
        <v>5</v>
      </c>
      <c r="N874" t="s">
        <v>38</v>
      </c>
      <c r="O874" t="s">
        <v>12</v>
      </c>
    </row>
    <row r="875" spans="1:15" x14ac:dyDescent="0.2">
      <c r="A875" t="s">
        <v>30</v>
      </c>
      <c r="B875" t="s">
        <v>2675</v>
      </c>
      <c r="C875" t="s">
        <v>2676</v>
      </c>
      <c r="D875" t="s">
        <v>2677</v>
      </c>
      <c r="E875" t="s">
        <v>73</v>
      </c>
      <c r="F875" t="s">
        <v>102</v>
      </c>
      <c r="G875" s="16">
        <v>44369</v>
      </c>
      <c r="H875" s="19">
        <v>44459</v>
      </c>
      <c r="I875" s="16">
        <v>44461</v>
      </c>
      <c r="J875" s="19">
        <f t="shared" si="21"/>
        <v>44734</v>
      </c>
      <c r="K875" t="s">
        <v>36</v>
      </c>
      <c r="L875" t="s">
        <v>37</v>
      </c>
      <c r="M875" s="22" t="s">
        <v>5</v>
      </c>
      <c r="N875" t="s">
        <v>38</v>
      </c>
      <c r="O875" t="s">
        <v>12</v>
      </c>
    </row>
    <row r="876" spans="1:15" x14ac:dyDescent="0.2">
      <c r="A876" t="s">
        <v>30</v>
      </c>
      <c r="B876" t="s">
        <v>2678</v>
      </c>
      <c r="C876" t="s">
        <v>2679</v>
      </c>
      <c r="D876" t="s">
        <v>2680</v>
      </c>
      <c r="E876" t="s">
        <v>56</v>
      </c>
      <c r="F876" t="s">
        <v>351</v>
      </c>
      <c r="G876" s="16">
        <v>44369</v>
      </c>
      <c r="H876" s="19">
        <v>44372</v>
      </c>
      <c r="I876" s="16">
        <v>44461</v>
      </c>
      <c r="J876" s="19">
        <f t="shared" si="21"/>
        <v>44734</v>
      </c>
      <c r="K876" t="s">
        <v>36</v>
      </c>
      <c r="L876" t="s">
        <v>37</v>
      </c>
      <c r="M876" s="22" t="s">
        <v>5</v>
      </c>
      <c r="N876" t="s">
        <v>38</v>
      </c>
      <c r="O876" t="s">
        <v>12</v>
      </c>
    </row>
    <row r="877" spans="1:15" x14ac:dyDescent="0.2">
      <c r="A877" t="s">
        <v>30</v>
      </c>
      <c r="B877" t="s">
        <v>2681</v>
      </c>
      <c r="C877" t="s">
        <v>2682</v>
      </c>
      <c r="D877" t="s">
        <v>2683</v>
      </c>
      <c r="E877" t="s">
        <v>97</v>
      </c>
      <c r="F877" t="s">
        <v>2684</v>
      </c>
      <c r="G877" s="16">
        <v>44369</v>
      </c>
      <c r="H877" s="19">
        <v>44391</v>
      </c>
      <c r="I877" s="16">
        <v>44461</v>
      </c>
      <c r="J877" s="19">
        <f t="shared" si="21"/>
        <v>44734</v>
      </c>
      <c r="K877" t="s">
        <v>36</v>
      </c>
      <c r="L877" t="s">
        <v>37</v>
      </c>
      <c r="M877" s="22" t="s">
        <v>5</v>
      </c>
      <c r="N877" t="s">
        <v>38</v>
      </c>
      <c r="O877" t="s">
        <v>12</v>
      </c>
    </row>
    <row r="878" spans="1:15" x14ac:dyDescent="0.2">
      <c r="A878" t="s">
        <v>30</v>
      </c>
      <c r="B878" t="s">
        <v>2685</v>
      </c>
      <c r="C878" t="s">
        <v>2686</v>
      </c>
      <c r="D878" t="s">
        <v>2687</v>
      </c>
      <c r="E878" t="s">
        <v>97</v>
      </c>
      <c r="F878" t="s">
        <v>602</v>
      </c>
      <c r="G878" s="16">
        <v>44369</v>
      </c>
      <c r="H878" s="19">
        <v>44378</v>
      </c>
      <c r="I878" s="16">
        <v>44459</v>
      </c>
      <c r="J878" s="19">
        <f t="shared" si="21"/>
        <v>44734</v>
      </c>
      <c r="K878" t="s">
        <v>36</v>
      </c>
      <c r="L878" t="s">
        <v>37</v>
      </c>
      <c r="M878" s="22" t="s">
        <v>5</v>
      </c>
      <c r="N878" t="s">
        <v>38</v>
      </c>
      <c r="O878" t="s">
        <v>12</v>
      </c>
    </row>
    <row r="879" spans="1:15" x14ac:dyDescent="0.2">
      <c r="A879" t="s">
        <v>30</v>
      </c>
      <c r="B879" t="s">
        <v>2688</v>
      </c>
      <c r="C879" t="s">
        <v>2573</v>
      </c>
      <c r="D879" t="s">
        <v>2689</v>
      </c>
      <c r="E879" t="s">
        <v>189</v>
      </c>
      <c r="F879" t="s">
        <v>449</v>
      </c>
      <c r="G879" s="16">
        <v>44369</v>
      </c>
      <c r="H879" s="19">
        <v>44431</v>
      </c>
      <c r="I879" s="16">
        <v>44461</v>
      </c>
      <c r="J879" s="19">
        <f t="shared" si="21"/>
        <v>44734</v>
      </c>
      <c r="K879" t="s">
        <v>36</v>
      </c>
      <c r="L879" t="s">
        <v>37</v>
      </c>
      <c r="M879" s="22" t="s">
        <v>5</v>
      </c>
      <c r="N879" t="s">
        <v>38</v>
      </c>
      <c r="O879" t="s">
        <v>12</v>
      </c>
    </row>
    <row r="880" spans="1:15" x14ac:dyDescent="0.2">
      <c r="A880" t="s">
        <v>30</v>
      </c>
      <c r="B880" t="s">
        <v>2690</v>
      </c>
      <c r="C880" t="s">
        <v>1443</v>
      </c>
      <c r="D880" t="s">
        <v>2691</v>
      </c>
      <c r="E880" t="s">
        <v>97</v>
      </c>
      <c r="F880" t="s">
        <v>2684</v>
      </c>
      <c r="G880" s="16">
        <v>44369</v>
      </c>
      <c r="H880" s="19">
        <v>44391</v>
      </c>
      <c r="I880" s="16">
        <v>44459</v>
      </c>
      <c r="J880" s="19">
        <f t="shared" si="21"/>
        <v>44734</v>
      </c>
      <c r="K880" t="s">
        <v>36</v>
      </c>
      <c r="L880" t="s">
        <v>37</v>
      </c>
      <c r="M880" s="22" t="s">
        <v>5</v>
      </c>
      <c r="N880" t="s">
        <v>38</v>
      </c>
      <c r="O880" t="s">
        <v>12</v>
      </c>
    </row>
    <row r="881" spans="1:15" x14ac:dyDescent="0.2">
      <c r="A881" t="s">
        <v>30</v>
      </c>
      <c r="B881" t="s">
        <v>2692</v>
      </c>
      <c r="C881" t="s">
        <v>2693</v>
      </c>
      <c r="D881" t="s">
        <v>2694</v>
      </c>
      <c r="E881" t="s">
        <v>189</v>
      </c>
      <c r="F881" t="s">
        <v>588</v>
      </c>
      <c r="G881" s="16">
        <v>44369</v>
      </c>
      <c r="H881" s="19">
        <v>44400</v>
      </c>
      <c r="I881" s="16">
        <v>44461</v>
      </c>
      <c r="J881" s="19">
        <f t="shared" si="21"/>
        <v>44734</v>
      </c>
      <c r="K881" t="s">
        <v>36</v>
      </c>
      <c r="L881" t="s">
        <v>37</v>
      </c>
      <c r="M881" s="22" t="s">
        <v>5</v>
      </c>
      <c r="N881" t="s">
        <v>38</v>
      </c>
      <c r="O881" t="s">
        <v>12</v>
      </c>
    </row>
    <row r="882" spans="1:15" x14ac:dyDescent="0.2">
      <c r="A882" t="s">
        <v>30</v>
      </c>
      <c r="B882" t="s">
        <v>2695</v>
      </c>
      <c r="C882" t="s">
        <v>1128</v>
      </c>
      <c r="D882" t="s">
        <v>2696</v>
      </c>
      <c r="E882" t="s">
        <v>80</v>
      </c>
      <c r="F882" t="s">
        <v>2697</v>
      </c>
      <c r="G882" s="16">
        <v>44370</v>
      </c>
      <c r="H882" s="19">
        <v>44455</v>
      </c>
      <c r="I882" s="16">
        <v>44462</v>
      </c>
      <c r="J882" s="19">
        <f t="shared" si="21"/>
        <v>44735</v>
      </c>
      <c r="K882" t="s">
        <v>36</v>
      </c>
      <c r="L882" t="s">
        <v>37</v>
      </c>
      <c r="M882" s="22" t="s">
        <v>5</v>
      </c>
      <c r="N882" t="s">
        <v>38</v>
      </c>
      <c r="O882" t="s">
        <v>12</v>
      </c>
    </row>
    <row r="883" spans="1:15" x14ac:dyDescent="0.2">
      <c r="A883" t="s">
        <v>30</v>
      </c>
      <c r="B883" t="s">
        <v>2698</v>
      </c>
      <c r="C883" t="s">
        <v>2699</v>
      </c>
      <c r="D883" t="s">
        <v>2700</v>
      </c>
      <c r="E883" t="s">
        <v>97</v>
      </c>
      <c r="F883" t="s">
        <v>2633</v>
      </c>
      <c r="G883" s="16">
        <v>44370</v>
      </c>
      <c r="H883" s="19">
        <v>44374</v>
      </c>
      <c r="I883" s="16">
        <v>44462</v>
      </c>
      <c r="J883" s="19">
        <f t="shared" si="21"/>
        <v>44735</v>
      </c>
      <c r="K883" t="s">
        <v>36</v>
      </c>
      <c r="L883" t="s">
        <v>37</v>
      </c>
      <c r="M883" s="22" t="s">
        <v>5</v>
      </c>
      <c r="N883" t="s">
        <v>38</v>
      </c>
      <c r="O883" t="s">
        <v>12</v>
      </c>
    </row>
    <row r="884" spans="1:15" x14ac:dyDescent="0.2">
      <c r="A884" t="s">
        <v>30</v>
      </c>
      <c r="B884" t="s">
        <v>2701</v>
      </c>
      <c r="C884" t="s">
        <v>2702</v>
      </c>
      <c r="D884" t="s">
        <v>2703</v>
      </c>
      <c r="E884" t="s">
        <v>97</v>
      </c>
      <c r="F884" t="s">
        <v>2633</v>
      </c>
      <c r="G884" s="16">
        <v>44370</v>
      </c>
      <c r="H884" s="19">
        <v>44376</v>
      </c>
      <c r="I884" s="16">
        <v>44462</v>
      </c>
      <c r="J884" s="19">
        <f t="shared" si="21"/>
        <v>44735</v>
      </c>
      <c r="K884" t="s">
        <v>36</v>
      </c>
      <c r="L884" t="s">
        <v>37</v>
      </c>
      <c r="M884" s="22" t="s">
        <v>5</v>
      </c>
      <c r="N884" t="s">
        <v>38</v>
      </c>
      <c r="O884" t="s">
        <v>12</v>
      </c>
    </row>
    <row r="885" spans="1:15" x14ac:dyDescent="0.2">
      <c r="A885" t="s">
        <v>30</v>
      </c>
      <c r="B885" t="s">
        <v>2704</v>
      </c>
      <c r="C885" t="s">
        <v>2705</v>
      </c>
      <c r="D885" t="s">
        <v>2706</v>
      </c>
      <c r="E885" t="s">
        <v>97</v>
      </c>
      <c r="F885" t="s">
        <v>2633</v>
      </c>
      <c r="G885" s="16">
        <v>44370</v>
      </c>
      <c r="H885" s="19">
        <v>44374</v>
      </c>
      <c r="I885" s="16">
        <v>44462</v>
      </c>
      <c r="J885" s="19">
        <f t="shared" si="21"/>
        <v>44735</v>
      </c>
      <c r="K885" t="s">
        <v>36</v>
      </c>
      <c r="L885" t="s">
        <v>37</v>
      </c>
      <c r="M885" s="22" t="s">
        <v>5</v>
      </c>
      <c r="N885" t="s">
        <v>38</v>
      </c>
      <c r="O885" t="s">
        <v>12</v>
      </c>
    </row>
    <row r="886" spans="1:15" x14ac:dyDescent="0.2">
      <c r="A886" t="s">
        <v>30</v>
      </c>
      <c r="B886" t="s">
        <v>2707</v>
      </c>
      <c r="C886" t="s">
        <v>2708</v>
      </c>
      <c r="D886" t="s">
        <v>2709</v>
      </c>
      <c r="E886" t="s">
        <v>189</v>
      </c>
      <c r="F886" t="s">
        <v>449</v>
      </c>
      <c r="G886" s="16">
        <v>44370</v>
      </c>
      <c r="H886" s="19">
        <v>44442</v>
      </c>
      <c r="I886" s="16">
        <v>44462</v>
      </c>
      <c r="J886" s="19">
        <f t="shared" si="21"/>
        <v>44735</v>
      </c>
      <c r="K886" t="s">
        <v>36</v>
      </c>
      <c r="L886" t="s">
        <v>37</v>
      </c>
      <c r="M886" s="22" t="s">
        <v>5</v>
      </c>
      <c r="N886" t="s">
        <v>38</v>
      </c>
      <c r="O886" t="s">
        <v>12</v>
      </c>
    </row>
    <row r="887" spans="1:15" x14ac:dyDescent="0.2">
      <c r="A887" t="s">
        <v>30</v>
      </c>
      <c r="B887" t="s">
        <v>2710</v>
      </c>
      <c r="C887" t="s">
        <v>2711</v>
      </c>
      <c r="D887" t="s">
        <v>2712</v>
      </c>
      <c r="E887" t="s">
        <v>97</v>
      </c>
      <c r="F887" t="s">
        <v>1046</v>
      </c>
      <c r="G887" s="16">
        <v>44370</v>
      </c>
      <c r="H887" s="19">
        <v>44412</v>
      </c>
      <c r="I887" s="16">
        <v>44460</v>
      </c>
      <c r="J887" s="19">
        <f t="shared" si="21"/>
        <v>44735</v>
      </c>
      <c r="K887" t="s">
        <v>36</v>
      </c>
      <c r="L887" t="s">
        <v>37</v>
      </c>
      <c r="M887" s="22" t="s">
        <v>5</v>
      </c>
      <c r="N887" t="s">
        <v>38</v>
      </c>
      <c r="O887" t="s">
        <v>12</v>
      </c>
    </row>
    <row r="888" spans="1:15" x14ac:dyDescent="0.2">
      <c r="A888" t="s">
        <v>30</v>
      </c>
      <c r="B888" t="s">
        <v>2713</v>
      </c>
      <c r="C888" t="s">
        <v>2714</v>
      </c>
      <c r="D888" t="s">
        <v>2715</v>
      </c>
      <c r="E888" t="s">
        <v>97</v>
      </c>
      <c r="F888" t="s">
        <v>366</v>
      </c>
      <c r="G888" s="16">
        <v>44370</v>
      </c>
      <c r="H888" s="19">
        <v>44459</v>
      </c>
      <c r="I888" s="16">
        <v>44460</v>
      </c>
      <c r="J888" s="19">
        <f t="shared" si="21"/>
        <v>44735</v>
      </c>
      <c r="K888" t="s">
        <v>36</v>
      </c>
      <c r="L888" t="s">
        <v>37</v>
      </c>
      <c r="M888" s="22" t="s">
        <v>5</v>
      </c>
      <c r="N888" t="s">
        <v>38</v>
      </c>
      <c r="O888" t="s">
        <v>12</v>
      </c>
    </row>
    <row r="889" spans="1:15" x14ac:dyDescent="0.2">
      <c r="A889" t="s">
        <v>30</v>
      </c>
      <c r="B889" t="s">
        <v>2716</v>
      </c>
      <c r="C889" t="s">
        <v>2717</v>
      </c>
      <c r="D889" t="s">
        <v>2718</v>
      </c>
      <c r="E889" t="s">
        <v>97</v>
      </c>
      <c r="F889" t="s">
        <v>2684</v>
      </c>
      <c r="G889" s="16">
        <v>44370</v>
      </c>
      <c r="H889" s="19">
        <v>44391</v>
      </c>
      <c r="I889" s="16">
        <v>44460</v>
      </c>
      <c r="J889" s="19">
        <f t="shared" si="21"/>
        <v>44735</v>
      </c>
      <c r="K889" t="s">
        <v>36</v>
      </c>
      <c r="L889" t="s">
        <v>37</v>
      </c>
      <c r="M889" s="22" t="s">
        <v>5</v>
      </c>
      <c r="N889" t="s">
        <v>38</v>
      </c>
      <c r="O889" t="s">
        <v>12</v>
      </c>
    </row>
    <row r="890" spans="1:15" x14ac:dyDescent="0.2">
      <c r="A890" t="s">
        <v>30</v>
      </c>
      <c r="B890" t="s">
        <v>2719</v>
      </c>
      <c r="C890" t="s">
        <v>2720</v>
      </c>
      <c r="D890" t="s">
        <v>2721</v>
      </c>
      <c r="E890" t="s">
        <v>189</v>
      </c>
      <c r="F890" t="s">
        <v>449</v>
      </c>
      <c r="G890" s="16">
        <v>44370</v>
      </c>
      <c r="H890" s="19">
        <v>44433</v>
      </c>
      <c r="I890" s="16">
        <v>44462</v>
      </c>
      <c r="J890" s="19">
        <f t="shared" si="21"/>
        <v>44735</v>
      </c>
      <c r="K890" t="s">
        <v>36</v>
      </c>
      <c r="L890" t="s">
        <v>37</v>
      </c>
      <c r="M890" s="22" t="s">
        <v>5</v>
      </c>
      <c r="N890" t="s">
        <v>38</v>
      </c>
      <c r="O890" t="s">
        <v>12</v>
      </c>
    </row>
    <row r="891" spans="1:15" x14ac:dyDescent="0.2">
      <c r="A891" t="s">
        <v>30</v>
      </c>
      <c r="B891" t="s">
        <v>2722</v>
      </c>
      <c r="C891" t="s">
        <v>2723</v>
      </c>
      <c r="D891" t="s">
        <v>2724</v>
      </c>
      <c r="E891" t="s">
        <v>56</v>
      </c>
      <c r="F891" t="s">
        <v>1133</v>
      </c>
      <c r="G891" s="16">
        <v>44370</v>
      </c>
      <c r="H891" s="19">
        <v>44377</v>
      </c>
      <c r="I891" s="16">
        <v>44460</v>
      </c>
      <c r="J891" s="19">
        <f t="shared" si="21"/>
        <v>44735</v>
      </c>
      <c r="K891" t="s">
        <v>36</v>
      </c>
      <c r="L891" t="s">
        <v>37</v>
      </c>
      <c r="M891" s="22" t="s">
        <v>5</v>
      </c>
      <c r="N891" t="s">
        <v>38</v>
      </c>
      <c r="O891" t="s">
        <v>12</v>
      </c>
    </row>
    <row r="892" spans="1:15" x14ac:dyDescent="0.2">
      <c r="A892" t="s">
        <v>30</v>
      </c>
      <c r="B892" t="s">
        <v>2725</v>
      </c>
      <c r="C892" t="s">
        <v>2726</v>
      </c>
      <c r="D892" t="s">
        <v>2727</v>
      </c>
      <c r="E892" t="s">
        <v>56</v>
      </c>
      <c r="F892" t="s">
        <v>1133</v>
      </c>
      <c r="G892" s="16">
        <v>44370</v>
      </c>
      <c r="H892" s="19">
        <v>44376</v>
      </c>
      <c r="I892" s="16">
        <v>44462</v>
      </c>
      <c r="J892" s="19">
        <f t="shared" si="21"/>
        <v>44735</v>
      </c>
      <c r="K892" t="s">
        <v>36</v>
      </c>
      <c r="L892" t="s">
        <v>37</v>
      </c>
      <c r="M892" s="22" t="s">
        <v>5</v>
      </c>
      <c r="N892" t="s">
        <v>38</v>
      </c>
      <c r="O892" t="s">
        <v>12</v>
      </c>
    </row>
    <row r="893" spans="1:15" x14ac:dyDescent="0.2">
      <c r="A893" t="s">
        <v>30</v>
      </c>
      <c r="B893" t="s">
        <v>2728</v>
      </c>
      <c r="C893" t="s">
        <v>2729</v>
      </c>
      <c r="D893" t="s">
        <v>2730</v>
      </c>
      <c r="E893" t="s">
        <v>56</v>
      </c>
      <c r="F893" t="s">
        <v>1082</v>
      </c>
      <c r="G893" s="16">
        <v>44370</v>
      </c>
      <c r="H893" s="19">
        <v>44377</v>
      </c>
      <c r="I893" s="16">
        <v>44462</v>
      </c>
      <c r="J893" s="19">
        <f t="shared" si="21"/>
        <v>44735</v>
      </c>
      <c r="K893" t="s">
        <v>36</v>
      </c>
      <c r="L893" t="s">
        <v>37</v>
      </c>
      <c r="M893" s="22" t="s">
        <v>5</v>
      </c>
      <c r="N893" t="s">
        <v>38</v>
      </c>
      <c r="O893" t="s">
        <v>12</v>
      </c>
    </row>
    <row r="894" spans="1:15" x14ac:dyDescent="0.2">
      <c r="A894" t="s">
        <v>30</v>
      </c>
      <c r="B894" t="s">
        <v>2731</v>
      </c>
      <c r="C894" t="s">
        <v>2732</v>
      </c>
      <c r="D894" t="s">
        <v>2733</v>
      </c>
      <c r="E894" t="s">
        <v>97</v>
      </c>
      <c r="F894" t="s">
        <v>1292</v>
      </c>
      <c r="G894" s="16">
        <v>44370</v>
      </c>
      <c r="H894" s="19">
        <v>44376</v>
      </c>
      <c r="I894" s="16">
        <v>44460</v>
      </c>
      <c r="J894" s="19">
        <f t="shared" si="21"/>
        <v>44735</v>
      </c>
      <c r="K894" t="s">
        <v>36</v>
      </c>
      <c r="L894" t="s">
        <v>37</v>
      </c>
      <c r="M894" s="22" t="s">
        <v>5</v>
      </c>
      <c r="N894" t="s">
        <v>38</v>
      </c>
      <c r="O894" t="s">
        <v>12</v>
      </c>
    </row>
    <row r="895" spans="1:15" x14ac:dyDescent="0.2">
      <c r="A895" t="s">
        <v>30</v>
      </c>
      <c r="B895" t="s">
        <v>2734</v>
      </c>
      <c r="C895" t="s">
        <v>2735</v>
      </c>
      <c r="D895" t="s">
        <v>2736</v>
      </c>
      <c r="E895" t="s">
        <v>56</v>
      </c>
      <c r="F895" t="s">
        <v>1133</v>
      </c>
      <c r="G895" s="16">
        <v>44370</v>
      </c>
      <c r="H895" s="19">
        <v>44377</v>
      </c>
      <c r="I895" s="16">
        <v>44460</v>
      </c>
      <c r="J895" s="19">
        <f t="shared" si="21"/>
        <v>44735</v>
      </c>
      <c r="K895" t="s">
        <v>36</v>
      </c>
      <c r="L895" t="s">
        <v>37</v>
      </c>
      <c r="M895" s="22" t="s">
        <v>5</v>
      </c>
      <c r="N895" t="s">
        <v>38</v>
      </c>
      <c r="O895" t="s">
        <v>12</v>
      </c>
    </row>
    <row r="896" spans="1:15" x14ac:dyDescent="0.2">
      <c r="A896" t="s">
        <v>30</v>
      </c>
      <c r="B896" t="s">
        <v>2737</v>
      </c>
      <c r="C896" t="s">
        <v>2738</v>
      </c>
      <c r="D896" t="s">
        <v>2739</v>
      </c>
      <c r="E896" t="s">
        <v>189</v>
      </c>
      <c r="F896" t="s">
        <v>2740</v>
      </c>
      <c r="G896" s="16">
        <v>44370</v>
      </c>
      <c r="H896" s="19">
        <v>44544</v>
      </c>
      <c r="I896" s="16">
        <v>44462</v>
      </c>
      <c r="J896" s="19">
        <f t="shared" si="21"/>
        <v>44735</v>
      </c>
      <c r="K896" t="s">
        <v>36</v>
      </c>
      <c r="L896" t="s">
        <v>37</v>
      </c>
      <c r="M896" s="22" t="s">
        <v>5</v>
      </c>
      <c r="N896" t="s">
        <v>38</v>
      </c>
      <c r="O896" t="s">
        <v>12</v>
      </c>
    </row>
    <row r="897" spans="1:15" x14ac:dyDescent="0.2">
      <c r="A897" t="s">
        <v>30</v>
      </c>
      <c r="B897" t="s">
        <v>2741</v>
      </c>
      <c r="C897" t="s">
        <v>2742</v>
      </c>
      <c r="D897" t="s">
        <v>2743</v>
      </c>
      <c r="E897" t="s">
        <v>189</v>
      </c>
      <c r="F897" t="s">
        <v>449</v>
      </c>
      <c r="G897" s="16">
        <v>44370</v>
      </c>
      <c r="H897" s="19">
        <v>44462</v>
      </c>
      <c r="I897" s="16">
        <v>44462</v>
      </c>
      <c r="J897" s="19">
        <f t="shared" si="21"/>
        <v>44735</v>
      </c>
      <c r="K897" t="s">
        <v>36</v>
      </c>
      <c r="L897" t="s">
        <v>37</v>
      </c>
      <c r="M897" s="22" t="s">
        <v>5</v>
      </c>
      <c r="N897" t="s">
        <v>38</v>
      </c>
      <c r="O897" t="s">
        <v>12</v>
      </c>
    </row>
    <row r="898" spans="1:15" x14ac:dyDescent="0.2">
      <c r="A898" t="s">
        <v>30</v>
      </c>
      <c r="B898" t="s">
        <v>2744</v>
      </c>
      <c r="C898" t="s">
        <v>2745</v>
      </c>
      <c r="D898" t="s">
        <v>2746</v>
      </c>
      <c r="E898" t="s">
        <v>97</v>
      </c>
      <c r="F898" t="s">
        <v>168</v>
      </c>
      <c r="G898" s="16">
        <v>44370</v>
      </c>
      <c r="H898" s="19">
        <v>44460</v>
      </c>
      <c r="I898" s="16">
        <v>44460</v>
      </c>
      <c r="J898" s="19">
        <f t="shared" si="21"/>
        <v>44735</v>
      </c>
      <c r="K898" t="s">
        <v>36</v>
      </c>
      <c r="L898" t="s">
        <v>37</v>
      </c>
      <c r="M898" s="22" t="s">
        <v>5</v>
      </c>
      <c r="N898" t="s">
        <v>38</v>
      </c>
      <c r="O898" t="s">
        <v>12</v>
      </c>
    </row>
    <row r="899" spans="1:15" x14ac:dyDescent="0.2">
      <c r="A899" t="s">
        <v>30</v>
      </c>
      <c r="B899" t="s">
        <v>2747</v>
      </c>
      <c r="C899" t="s">
        <v>527</v>
      </c>
      <c r="D899" t="s">
        <v>2748</v>
      </c>
      <c r="E899" t="s">
        <v>198</v>
      </c>
      <c r="F899" t="s">
        <v>1366</v>
      </c>
      <c r="G899" s="16">
        <v>44370</v>
      </c>
      <c r="H899" s="19">
        <v>44420</v>
      </c>
      <c r="I899" s="16">
        <v>44460</v>
      </c>
      <c r="J899" s="19">
        <f t="shared" si="21"/>
        <v>44735</v>
      </c>
      <c r="K899" t="s">
        <v>36</v>
      </c>
      <c r="L899" t="s">
        <v>37</v>
      </c>
      <c r="M899" s="22" t="s">
        <v>5</v>
      </c>
      <c r="N899" t="s">
        <v>38</v>
      </c>
      <c r="O899" t="s">
        <v>12</v>
      </c>
    </row>
    <row r="900" spans="1:15" x14ac:dyDescent="0.2">
      <c r="A900" t="s">
        <v>30</v>
      </c>
      <c r="B900" t="s">
        <v>2749</v>
      </c>
      <c r="C900" t="s">
        <v>2750</v>
      </c>
      <c r="D900" t="s">
        <v>2751</v>
      </c>
      <c r="E900" t="s">
        <v>97</v>
      </c>
      <c r="F900" t="s">
        <v>1046</v>
      </c>
      <c r="G900" s="16">
        <v>44370</v>
      </c>
      <c r="H900" s="19">
        <v>44410</v>
      </c>
      <c r="I900" s="16">
        <v>44460</v>
      </c>
      <c r="J900" s="19">
        <f t="shared" si="21"/>
        <v>44735</v>
      </c>
      <c r="K900" t="s">
        <v>36</v>
      </c>
      <c r="L900" t="s">
        <v>37</v>
      </c>
      <c r="M900" s="22" t="s">
        <v>5</v>
      </c>
      <c r="N900" t="s">
        <v>38</v>
      </c>
      <c r="O900" t="s">
        <v>12</v>
      </c>
    </row>
    <row r="901" spans="1:15" x14ac:dyDescent="0.2">
      <c r="A901" t="s">
        <v>30</v>
      </c>
      <c r="B901" t="s">
        <v>2752</v>
      </c>
      <c r="C901" t="s">
        <v>2753</v>
      </c>
      <c r="D901" t="s">
        <v>2754</v>
      </c>
      <c r="E901" t="s">
        <v>56</v>
      </c>
      <c r="F901" t="s">
        <v>57</v>
      </c>
      <c r="G901" s="16">
        <v>44370</v>
      </c>
      <c r="H901" s="19">
        <v>44435</v>
      </c>
      <c r="I901" s="16">
        <v>44462</v>
      </c>
      <c r="J901" s="19">
        <f t="shared" si="21"/>
        <v>44735</v>
      </c>
      <c r="K901" t="s">
        <v>36</v>
      </c>
      <c r="L901" t="s">
        <v>37</v>
      </c>
      <c r="M901" s="22" t="s">
        <v>5</v>
      </c>
      <c r="N901" t="s">
        <v>38</v>
      </c>
      <c r="O901" t="s">
        <v>12</v>
      </c>
    </row>
    <row r="902" spans="1:15" x14ac:dyDescent="0.2">
      <c r="A902" t="s">
        <v>30</v>
      </c>
      <c r="B902" t="s">
        <v>2755</v>
      </c>
      <c r="C902" t="s">
        <v>2756</v>
      </c>
      <c r="D902" t="s">
        <v>2757</v>
      </c>
      <c r="E902" t="s">
        <v>80</v>
      </c>
      <c r="F902" t="s">
        <v>1789</v>
      </c>
      <c r="G902" s="16">
        <v>44371</v>
      </c>
      <c r="H902" s="19">
        <v>44398</v>
      </c>
      <c r="I902" s="16">
        <v>44463</v>
      </c>
      <c r="J902" s="19">
        <f t="shared" si="21"/>
        <v>44736</v>
      </c>
      <c r="K902" t="s">
        <v>36</v>
      </c>
      <c r="L902" t="s">
        <v>37</v>
      </c>
      <c r="M902" s="22" t="s">
        <v>5</v>
      </c>
      <c r="N902" t="s">
        <v>38</v>
      </c>
      <c r="O902" t="s">
        <v>12</v>
      </c>
    </row>
    <row r="903" spans="1:15" x14ac:dyDescent="0.2">
      <c r="A903" t="s">
        <v>30</v>
      </c>
      <c r="B903" t="s">
        <v>2758</v>
      </c>
      <c r="C903" t="s">
        <v>2759</v>
      </c>
      <c r="D903" t="s">
        <v>2760</v>
      </c>
      <c r="E903" t="s">
        <v>47</v>
      </c>
      <c r="F903" t="s">
        <v>1595</v>
      </c>
      <c r="G903" s="16">
        <v>44371</v>
      </c>
      <c r="H903" s="19">
        <v>44388</v>
      </c>
      <c r="I903" s="16">
        <v>44461</v>
      </c>
      <c r="J903" s="19">
        <f t="shared" si="21"/>
        <v>44736</v>
      </c>
      <c r="K903" t="s">
        <v>36</v>
      </c>
      <c r="L903" t="s">
        <v>37</v>
      </c>
      <c r="M903" s="22" t="s">
        <v>5</v>
      </c>
      <c r="N903" t="s">
        <v>38</v>
      </c>
      <c r="O903" t="s">
        <v>12</v>
      </c>
    </row>
    <row r="904" spans="1:15" x14ac:dyDescent="0.2">
      <c r="A904" t="s">
        <v>30</v>
      </c>
      <c r="B904" t="s">
        <v>2761</v>
      </c>
      <c r="C904" t="s">
        <v>2762</v>
      </c>
      <c r="D904" t="s">
        <v>2763</v>
      </c>
      <c r="E904" t="s">
        <v>47</v>
      </c>
      <c r="F904" t="s">
        <v>1595</v>
      </c>
      <c r="G904" s="16">
        <v>44371</v>
      </c>
      <c r="H904" s="19">
        <v>44388</v>
      </c>
      <c r="I904" s="16">
        <v>44461</v>
      </c>
      <c r="J904" s="19">
        <f t="shared" si="21"/>
        <v>44736</v>
      </c>
      <c r="K904" t="s">
        <v>36</v>
      </c>
      <c r="L904" t="s">
        <v>37</v>
      </c>
      <c r="M904" s="22" t="s">
        <v>5</v>
      </c>
      <c r="N904" t="s">
        <v>38</v>
      </c>
      <c r="O904" t="s">
        <v>12</v>
      </c>
    </row>
    <row r="905" spans="1:15" x14ac:dyDescent="0.2">
      <c r="A905" t="s">
        <v>30</v>
      </c>
      <c r="B905" t="s">
        <v>2764</v>
      </c>
      <c r="C905" t="s">
        <v>2765</v>
      </c>
      <c r="D905" t="s">
        <v>2766</v>
      </c>
      <c r="E905" t="s">
        <v>97</v>
      </c>
      <c r="F905" t="s">
        <v>477</v>
      </c>
      <c r="G905" s="16">
        <v>44371</v>
      </c>
      <c r="H905" s="19">
        <v>44392</v>
      </c>
      <c r="I905" s="16">
        <v>44461</v>
      </c>
      <c r="J905" s="19">
        <f t="shared" si="21"/>
        <v>44736</v>
      </c>
      <c r="K905" t="s">
        <v>36</v>
      </c>
      <c r="L905" t="s">
        <v>37</v>
      </c>
      <c r="M905" s="22" t="s">
        <v>5</v>
      </c>
      <c r="N905" t="s">
        <v>38</v>
      </c>
      <c r="O905" t="s">
        <v>12</v>
      </c>
    </row>
    <row r="906" spans="1:15" x14ac:dyDescent="0.2">
      <c r="A906" t="s">
        <v>30</v>
      </c>
      <c r="B906" t="s">
        <v>2767</v>
      </c>
      <c r="C906" t="s">
        <v>2768</v>
      </c>
      <c r="D906" t="s">
        <v>2769</v>
      </c>
      <c r="E906" t="s">
        <v>97</v>
      </c>
      <c r="F906" t="s">
        <v>477</v>
      </c>
      <c r="G906" s="16">
        <v>44371</v>
      </c>
      <c r="H906" s="19">
        <v>44376</v>
      </c>
      <c r="I906" s="16">
        <v>44461</v>
      </c>
      <c r="J906" s="19">
        <f t="shared" si="21"/>
        <v>44736</v>
      </c>
      <c r="K906" t="s">
        <v>36</v>
      </c>
      <c r="L906" t="s">
        <v>37</v>
      </c>
      <c r="M906" s="22" t="s">
        <v>5</v>
      </c>
      <c r="N906" t="s">
        <v>38</v>
      </c>
      <c r="O906" t="s">
        <v>12</v>
      </c>
    </row>
    <row r="907" spans="1:15" x14ac:dyDescent="0.2">
      <c r="A907" t="s">
        <v>30</v>
      </c>
      <c r="B907" t="s">
        <v>2770</v>
      </c>
      <c r="C907" t="s">
        <v>2771</v>
      </c>
      <c r="D907" t="s">
        <v>2772</v>
      </c>
      <c r="E907" t="s">
        <v>97</v>
      </c>
      <c r="F907" t="s">
        <v>477</v>
      </c>
      <c r="G907" s="16">
        <v>44371</v>
      </c>
      <c r="H907" s="19">
        <v>44376</v>
      </c>
      <c r="I907" s="16">
        <v>44463</v>
      </c>
      <c r="J907" s="19">
        <f t="shared" si="21"/>
        <v>44736</v>
      </c>
      <c r="K907" t="s">
        <v>36</v>
      </c>
      <c r="L907" t="s">
        <v>37</v>
      </c>
      <c r="M907" s="22" t="s">
        <v>5</v>
      </c>
      <c r="N907" t="s">
        <v>38</v>
      </c>
      <c r="O907" t="s">
        <v>12</v>
      </c>
    </row>
    <row r="908" spans="1:15" x14ac:dyDescent="0.2">
      <c r="A908" t="s">
        <v>30</v>
      </c>
      <c r="B908" t="s">
        <v>2773</v>
      </c>
      <c r="C908" t="s">
        <v>2774</v>
      </c>
      <c r="D908" t="s">
        <v>2775</v>
      </c>
      <c r="E908" t="s">
        <v>189</v>
      </c>
      <c r="F908" t="s">
        <v>2740</v>
      </c>
      <c r="G908" s="16">
        <v>44371</v>
      </c>
      <c r="H908" s="19">
        <v>44424</v>
      </c>
      <c r="I908" s="16">
        <v>44463</v>
      </c>
      <c r="J908" s="19">
        <f t="shared" si="21"/>
        <v>44736</v>
      </c>
      <c r="K908" t="s">
        <v>36</v>
      </c>
      <c r="L908" t="s">
        <v>37</v>
      </c>
      <c r="M908" s="22" t="s">
        <v>5</v>
      </c>
      <c r="N908" t="s">
        <v>38</v>
      </c>
      <c r="O908" t="s">
        <v>12</v>
      </c>
    </row>
    <row r="909" spans="1:15" x14ac:dyDescent="0.2">
      <c r="A909" t="s">
        <v>30</v>
      </c>
      <c r="B909" t="s">
        <v>2776</v>
      </c>
      <c r="C909" t="s">
        <v>2777</v>
      </c>
      <c r="D909" t="s">
        <v>2778</v>
      </c>
      <c r="E909" t="s">
        <v>97</v>
      </c>
      <c r="F909" t="s">
        <v>477</v>
      </c>
      <c r="G909" s="16">
        <v>44371</v>
      </c>
      <c r="H909" s="19">
        <v>44392</v>
      </c>
      <c r="I909" s="16">
        <v>44463</v>
      </c>
      <c r="J909" s="19">
        <f t="shared" si="21"/>
        <v>44736</v>
      </c>
      <c r="K909" t="s">
        <v>36</v>
      </c>
      <c r="L909" t="s">
        <v>37</v>
      </c>
      <c r="M909" s="22" t="s">
        <v>5</v>
      </c>
      <c r="N909" t="s">
        <v>38</v>
      </c>
      <c r="O909" t="s">
        <v>12</v>
      </c>
    </row>
    <row r="910" spans="1:15" x14ac:dyDescent="0.2">
      <c r="A910" t="s">
        <v>30</v>
      </c>
      <c r="B910" t="s">
        <v>2779</v>
      </c>
      <c r="C910" t="s">
        <v>2780</v>
      </c>
      <c r="D910" t="s">
        <v>2781</v>
      </c>
      <c r="E910" t="s">
        <v>97</v>
      </c>
      <c r="F910" t="s">
        <v>477</v>
      </c>
      <c r="G910" s="16">
        <v>44371</v>
      </c>
      <c r="H910" s="19">
        <v>44392</v>
      </c>
      <c r="I910" s="16">
        <v>44463</v>
      </c>
      <c r="J910" s="19">
        <f t="shared" ref="J910:J954" si="22">G910+365</f>
        <v>44736</v>
      </c>
      <c r="K910" t="s">
        <v>36</v>
      </c>
      <c r="L910" t="s">
        <v>37</v>
      </c>
      <c r="M910" s="22" t="s">
        <v>5</v>
      </c>
      <c r="N910" t="s">
        <v>38</v>
      </c>
      <c r="O910" t="s">
        <v>12</v>
      </c>
    </row>
    <row r="911" spans="1:15" x14ac:dyDescent="0.2">
      <c r="A911" t="s">
        <v>30</v>
      </c>
      <c r="B911" t="s">
        <v>2782</v>
      </c>
      <c r="C911" t="s">
        <v>2783</v>
      </c>
      <c r="D911" t="s">
        <v>2784</v>
      </c>
      <c r="E911" t="s">
        <v>47</v>
      </c>
      <c r="F911" t="s">
        <v>1595</v>
      </c>
      <c r="G911" s="16">
        <v>44371</v>
      </c>
      <c r="H911" s="19">
        <v>44393</v>
      </c>
      <c r="I911" s="16">
        <v>44463</v>
      </c>
      <c r="J911" s="19">
        <f t="shared" si="22"/>
        <v>44736</v>
      </c>
      <c r="K911" t="s">
        <v>36</v>
      </c>
      <c r="L911" t="s">
        <v>37</v>
      </c>
      <c r="M911" s="22" t="s">
        <v>5</v>
      </c>
      <c r="N911" t="s">
        <v>38</v>
      </c>
      <c r="O911" t="s">
        <v>12</v>
      </c>
    </row>
    <row r="912" spans="1:15" x14ac:dyDescent="0.2">
      <c r="A912" t="s">
        <v>30</v>
      </c>
      <c r="B912" t="s">
        <v>2785</v>
      </c>
      <c r="C912" t="s">
        <v>2786</v>
      </c>
      <c r="D912" t="s">
        <v>2787</v>
      </c>
      <c r="E912" t="s">
        <v>47</v>
      </c>
      <c r="F912" t="s">
        <v>153</v>
      </c>
      <c r="G912" s="16">
        <v>44372</v>
      </c>
      <c r="H912" s="19">
        <v>44383</v>
      </c>
      <c r="I912" s="16">
        <v>44462</v>
      </c>
      <c r="J912" s="19">
        <f t="shared" si="22"/>
        <v>44737</v>
      </c>
      <c r="K912" t="s">
        <v>36</v>
      </c>
      <c r="L912" t="s">
        <v>37</v>
      </c>
      <c r="M912" s="22" t="s">
        <v>5</v>
      </c>
      <c r="N912" t="s">
        <v>38</v>
      </c>
      <c r="O912" t="s">
        <v>12</v>
      </c>
    </row>
    <row r="913" spans="1:15" x14ac:dyDescent="0.2">
      <c r="A913" t="s">
        <v>30</v>
      </c>
      <c r="B913" t="s">
        <v>2788</v>
      </c>
      <c r="C913" t="s">
        <v>2789</v>
      </c>
      <c r="D913" t="s">
        <v>2790</v>
      </c>
      <c r="E913" t="s">
        <v>97</v>
      </c>
      <c r="F913" t="s">
        <v>1046</v>
      </c>
      <c r="G913" s="16">
        <v>44372</v>
      </c>
      <c r="H913" s="19">
        <v>44411</v>
      </c>
      <c r="I913" s="16">
        <v>44462</v>
      </c>
      <c r="J913" s="19">
        <f t="shared" si="22"/>
        <v>44737</v>
      </c>
      <c r="K913" t="s">
        <v>36</v>
      </c>
      <c r="L913" t="s">
        <v>37</v>
      </c>
      <c r="M913" s="22" t="s">
        <v>5</v>
      </c>
      <c r="N913" t="s">
        <v>38</v>
      </c>
      <c r="O913" t="s">
        <v>12</v>
      </c>
    </row>
    <row r="914" spans="1:15" x14ac:dyDescent="0.2">
      <c r="A914" t="s">
        <v>30</v>
      </c>
      <c r="B914" t="s">
        <v>2791</v>
      </c>
      <c r="C914" t="s">
        <v>2792</v>
      </c>
      <c r="D914" t="s">
        <v>2793</v>
      </c>
      <c r="E914" t="s">
        <v>73</v>
      </c>
      <c r="F914" t="s">
        <v>2794</v>
      </c>
      <c r="G914" s="16">
        <v>44372</v>
      </c>
      <c r="H914" s="19">
        <v>44386</v>
      </c>
      <c r="I914" s="16">
        <v>44464</v>
      </c>
      <c r="J914" s="19">
        <f t="shared" si="22"/>
        <v>44737</v>
      </c>
      <c r="K914" t="s">
        <v>36</v>
      </c>
      <c r="L914" t="s">
        <v>37</v>
      </c>
      <c r="M914" s="22" t="s">
        <v>5</v>
      </c>
      <c r="N914" t="s">
        <v>38</v>
      </c>
      <c r="O914" t="s">
        <v>12</v>
      </c>
    </row>
    <row r="915" spans="1:15" x14ac:dyDescent="0.2">
      <c r="A915" t="s">
        <v>30</v>
      </c>
      <c r="B915" t="s">
        <v>2795</v>
      </c>
      <c r="C915" t="s">
        <v>2796</v>
      </c>
      <c r="D915" t="s">
        <v>2797</v>
      </c>
      <c r="E915" t="s">
        <v>97</v>
      </c>
      <c r="F915" t="s">
        <v>477</v>
      </c>
      <c r="G915" s="16">
        <v>44373</v>
      </c>
      <c r="H915" s="19">
        <v>44376</v>
      </c>
      <c r="I915" s="16">
        <v>44465</v>
      </c>
      <c r="J915" s="19">
        <f t="shared" si="22"/>
        <v>44738</v>
      </c>
      <c r="K915" t="s">
        <v>36</v>
      </c>
      <c r="L915" t="s">
        <v>37</v>
      </c>
      <c r="M915" s="22" t="s">
        <v>5</v>
      </c>
      <c r="N915" t="s">
        <v>38</v>
      </c>
      <c r="O915" t="s">
        <v>12</v>
      </c>
    </row>
    <row r="916" spans="1:15" x14ac:dyDescent="0.2">
      <c r="A916" t="s">
        <v>30</v>
      </c>
      <c r="B916" t="s">
        <v>2798</v>
      </c>
      <c r="C916" t="s">
        <v>2799</v>
      </c>
      <c r="D916" t="s">
        <v>2800</v>
      </c>
      <c r="E916" t="s">
        <v>97</v>
      </c>
      <c r="F916" t="s">
        <v>477</v>
      </c>
      <c r="G916" s="16">
        <v>44373</v>
      </c>
      <c r="H916" s="19">
        <v>44378</v>
      </c>
      <c r="I916" s="16">
        <v>44465</v>
      </c>
      <c r="J916" s="19">
        <f t="shared" si="22"/>
        <v>44738</v>
      </c>
      <c r="K916" t="s">
        <v>36</v>
      </c>
      <c r="L916" t="s">
        <v>37</v>
      </c>
      <c r="M916" s="22" t="s">
        <v>5</v>
      </c>
      <c r="N916" t="s">
        <v>38</v>
      </c>
      <c r="O916" t="s">
        <v>12</v>
      </c>
    </row>
    <row r="917" spans="1:15" x14ac:dyDescent="0.2">
      <c r="A917" t="s">
        <v>30</v>
      </c>
      <c r="B917" t="s">
        <v>2801</v>
      </c>
      <c r="C917" t="s">
        <v>2802</v>
      </c>
      <c r="D917" t="s">
        <v>2803</v>
      </c>
      <c r="E917" t="s">
        <v>97</v>
      </c>
      <c r="F917" t="s">
        <v>477</v>
      </c>
      <c r="G917" s="16">
        <v>44373</v>
      </c>
      <c r="H917" s="19">
        <v>44392</v>
      </c>
      <c r="I917" s="16">
        <v>44465</v>
      </c>
      <c r="J917" s="19">
        <f t="shared" si="22"/>
        <v>44738</v>
      </c>
      <c r="K917" t="s">
        <v>36</v>
      </c>
      <c r="L917" t="s">
        <v>37</v>
      </c>
      <c r="M917" s="22" t="s">
        <v>5</v>
      </c>
      <c r="N917" t="s">
        <v>38</v>
      </c>
      <c r="O917" t="s">
        <v>12</v>
      </c>
    </row>
    <row r="918" spans="1:15" x14ac:dyDescent="0.2">
      <c r="A918" t="s">
        <v>30</v>
      </c>
      <c r="B918" t="s">
        <v>2804</v>
      </c>
      <c r="C918" t="s">
        <v>2805</v>
      </c>
      <c r="D918" t="s">
        <v>2806</v>
      </c>
      <c r="E918" t="s">
        <v>97</v>
      </c>
      <c r="F918" t="s">
        <v>477</v>
      </c>
      <c r="G918" s="16">
        <v>44373</v>
      </c>
      <c r="H918" s="19">
        <v>44378</v>
      </c>
      <c r="I918" s="16">
        <v>44465</v>
      </c>
      <c r="J918" s="19">
        <f t="shared" si="22"/>
        <v>44738</v>
      </c>
      <c r="K918" t="s">
        <v>36</v>
      </c>
      <c r="L918" t="s">
        <v>37</v>
      </c>
      <c r="M918" s="22" t="s">
        <v>5</v>
      </c>
      <c r="N918" t="s">
        <v>38</v>
      </c>
      <c r="O918" t="s">
        <v>12</v>
      </c>
    </row>
    <row r="919" spans="1:15" x14ac:dyDescent="0.2">
      <c r="A919" t="s">
        <v>30</v>
      </c>
      <c r="B919" t="s">
        <v>2807</v>
      </c>
      <c r="C919" t="s">
        <v>2808</v>
      </c>
      <c r="D919" t="s">
        <v>2809</v>
      </c>
      <c r="E919" t="s">
        <v>34</v>
      </c>
      <c r="F919" t="s">
        <v>1638</v>
      </c>
      <c r="G919" s="16">
        <v>44373</v>
      </c>
      <c r="H919" s="19">
        <v>44390</v>
      </c>
      <c r="I919" s="16">
        <v>44465</v>
      </c>
      <c r="J919" s="19">
        <f t="shared" si="22"/>
        <v>44738</v>
      </c>
      <c r="K919" t="s">
        <v>36</v>
      </c>
      <c r="L919" t="s">
        <v>37</v>
      </c>
      <c r="M919" s="22" t="s">
        <v>5</v>
      </c>
      <c r="N919" t="s">
        <v>38</v>
      </c>
      <c r="O919" t="s">
        <v>12</v>
      </c>
    </row>
    <row r="920" spans="1:15" x14ac:dyDescent="0.2">
      <c r="A920" t="s">
        <v>30</v>
      </c>
      <c r="B920" t="s">
        <v>2810</v>
      </c>
      <c r="C920" t="s">
        <v>2811</v>
      </c>
      <c r="D920" t="s">
        <v>2812</v>
      </c>
      <c r="E920" t="s">
        <v>97</v>
      </c>
      <c r="F920" t="s">
        <v>477</v>
      </c>
      <c r="G920" s="16">
        <v>44373</v>
      </c>
      <c r="H920" s="19">
        <v>44433</v>
      </c>
      <c r="I920" s="16">
        <v>44465</v>
      </c>
      <c r="J920" s="19">
        <f t="shared" si="22"/>
        <v>44738</v>
      </c>
      <c r="K920" t="s">
        <v>36</v>
      </c>
      <c r="L920" t="s">
        <v>37</v>
      </c>
      <c r="M920" s="22" t="s">
        <v>5</v>
      </c>
      <c r="N920" t="s">
        <v>38</v>
      </c>
      <c r="O920" t="s">
        <v>12</v>
      </c>
    </row>
    <row r="921" spans="1:15" x14ac:dyDescent="0.2">
      <c r="A921" t="s">
        <v>30</v>
      </c>
      <c r="B921" t="s">
        <v>2813</v>
      </c>
      <c r="C921" t="s">
        <v>2814</v>
      </c>
      <c r="D921" t="s">
        <v>2815</v>
      </c>
      <c r="E921" t="s">
        <v>97</v>
      </c>
      <c r="F921" t="s">
        <v>477</v>
      </c>
      <c r="G921" s="16">
        <v>44373</v>
      </c>
      <c r="H921" s="19">
        <v>44392</v>
      </c>
      <c r="I921" s="16">
        <v>44465</v>
      </c>
      <c r="J921" s="19">
        <f t="shared" si="22"/>
        <v>44738</v>
      </c>
      <c r="K921" t="s">
        <v>36</v>
      </c>
      <c r="L921" t="s">
        <v>37</v>
      </c>
      <c r="M921" s="22" t="s">
        <v>5</v>
      </c>
      <c r="N921" t="s">
        <v>38</v>
      </c>
      <c r="O921" t="s">
        <v>12</v>
      </c>
    </row>
    <row r="922" spans="1:15" x14ac:dyDescent="0.2">
      <c r="A922" t="s">
        <v>30</v>
      </c>
      <c r="B922" t="s">
        <v>2816</v>
      </c>
      <c r="C922" t="s">
        <v>2817</v>
      </c>
      <c r="D922" t="s">
        <v>2818</v>
      </c>
      <c r="E922" t="s">
        <v>97</v>
      </c>
      <c r="F922" t="s">
        <v>2369</v>
      </c>
      <c r="G922" s="16">
        <v>44373</v>
      </c>
      <c r="H922" s="19">
        <v>44460</v>
      </c>
      <c r="I922" s="16">
        <v>44465</v>
      </c>
      <c r="J922" s="19">
        <f t="shared" si="22"/>
        <v>44738</v>
      </c>
      <c r="K922" t="s">
        <v>36</v>
      </c>
      <c r="L922" t="s">
        <v>37</v>
      </c>
      <c r="M922" s="22" t="s">
        <v>5</v>
      </c>
      <c r="N922" t="s">
        <v>38</v>
      </c>
      <c r="O922" t="s">
        <v>12</v>
      </c>
    </row>
    <row r="923" spans="1:15" x14ac:dyDescent="0.2">
      <c r="A923" t="s">
        <v>30</v>
      </c>
      <c r="B923" t="s">
        <v>2819</v>
      </c>
      <c r="C923" t="s">
        <v>2817</v>
      </c>
      <c r="D923" t="s">
        <v>2820</v>
      </c>
      <c r="E923" t="s">
        <v>97</v>
      </c>
      <c r="F923" t="s">
        <v>2369</v>
      </c>
      <c r="G923" s="16">
        <v>44373</v>
      </c>
      <c r="H923" s="19">
        <v>44460</v>
      </c>
      <c r="I923" s="16">
        <v>44465</v>
      </c>
      <c r="J923" s="19">
        <f t="shared" si="22"/>
        <v>44738</v>
      </c>
      <c r="K923" t="s">
        <v>36</v>
      </c>
      <c r="L923" t="s">
        <v>37</v>
      </c>
      <c r="M923" s="22" t="s">
        <v>5</v>
      </c>
      <c r="N923" t="s">
        <v>38</v>
      </c>
      <c r="O923" t="s">
        <v>12</v>
      </c>
    </row>
    <row r="924" spans="1:15" x14ac:dyDescent="0.2">
      <c r="A924" t="s">
        <v>30</v>
      </c>
      <c r="B924" t="s">
        <v>2821</v>
      </c>
      <c r="C924" t="s">
        <v>2817</v>
      </c>
      <c r="D924" t="s">
        <v>2822</v>
      </c>
      <c r="E924" t="s">
        <v>97</v>
      </c>
      <c r="F924" t="s">
        <v>2369</v>
      </c>
      <c r="G924" s="16">
        <v>44373</v>
      </c>
      <c r="H924" s="19">
        <v>44460</v>
      </c>
      <c r="I924" s="16">
        <v>44465</v>
      </c>
      <c r="J924" s="19">
        <f t="shared" si="22"/>
        <v>44738</v>
      </c>
      <c r="K924" t="s">
        <v>36</v>
      </c>
      <c r="L924" t="s">
        <v>37</v>
      </c>
      <c r="M924" s="22" t="s">
        <v>5</v>
      </c>
      <c r="N924" t="s">
        <v>38</v>
      </c>
      <c r="O924" t="s">
        <v>12</v>
      </c>
    </row>
    <row r="925" spans="1:15" x14ac:dyDescent="0.2">
      <c r="A925" t="s">
        <v>30</v>
      </c>
      <c r="B925" t="s">
        <v>2823</v>
      </c>
      <c r="C925" t="s">
        <v>2824</v>
      </c>
      <c r="D925" t="s">
        <v>2825</v>
      </c>
      <c r="E925" t="s">
        <v>97</v>
      </c>
      <c r="F925" t="s">
        <v>168</v>
      </c>
      <c r="G925" s="16">
        <v>44374</v>
      </c>
      <c r="H925" s="19">
        <v>44391</v>
      </c>
      <c r="I925" s="16">
        <v>44466</v>
      </c>
      <c r="J925" s="19">
        <f t="shared" si="22"/>
        <v>44739</v>
      </c>
      <c r="K925" t="s">
        <v>36</v>
      </c>
      <c r="L925" t="s">
        <v>37</v>
      </c>
      <c r="M925" s="22" t="s">
        <v>5</v>
      </c>
      <c r="N925" t="s">
        <v>38</v>
      </c>
      <c r="O925" t="s">
        <v>12</v>
      </c>
    </row>
    <row r="926" spans="1:15" x14ac:dyDescent="0.2">
      <c r="A926" t="s">
        <v>30</v>
      </c>
      <c r="B926" t="s">
        <v>2826</v>
      </c>
      <c r="C926" t="s">
        <v>2827</v>
      </c>
      <c r="D926" t="s">
        <v>2828</v>
      </c>
      <c r="E926" t="s">
        <v>97</v>
      </c>
      <c r="F926" t="s">
        <v>98</v>
      </c>
      <c r="G926" s="16">
        <v>44374</v>
      </c>
      <c r="H926" s="19">
        <v>44398</v>
      </c>
      <c r="I926" s="16">
        <v>44466</v>
      </c>
      <c r="J926" s="19">
        <f t="shared" si="22"/>
        <v>44739</v>
      </c>
      <c r="K926" t="s">
        <v>36</v>
      </c>
      <c r="L926" t="s">
        <v>37</v>
      </c>
      <c r="M926" s="22" t="s">
        <v>5</v>
      </c>
      <c r="N926" t="s">
        <v>38</v>
      </c>
      <c r="O926" t="s">
        <v>12</v>
      </c>
    </row>
    <row r="927" spans="1:15" x14ac:dyDescent="0.2">
      <c r="A927" t="s">
        <v>30</v>
      </c>
      <c r="B927" t="s">
        <v>2829</v>
      </c>
      <c r="C927" t="s">
        <v>2830</v>
      </c>
      <c r="D927" t="s">
        <v>2831</v>
      </c>
      <c r="E927" t="s">
        <v>97</v>
      </c>
      <c r="F927" t="s">
        <v>2832</v>
      </c>
      <c r="G927" s="16">
        <v>44374</v>
      </c>
      <c r="H927" s="19">
        <v>44379</v>
      </c>
      <c r="I927" s="16">
        <v>44466</v>
      </c>
      <c r="J927" s="19">
        <f t="shared" si="22"/>
        <v>44739</v>
      </c>
      <c r="K927" t="s">
        <v>36</v>
      </c>
      <c r="L927" t="s">
        <v>37</v>
      </c>
      <c r="M927" s="22" t="s">
        <v>5</v>
      </c>
      <c r="N927" t="s">
        <v>38</v>
      </c>
      <c r="O927" t="s">
        <v>12</v>
      </c>
    </row>
    <row r="928" spans="1:15" x14ac:dyDescent="0.2">
      <c r="A928" t="s">
        <v>30</v>
      </c>
      <c r="B928" t="s">
        <v>2833</v>
      </c>
      <c r="C928" t="s">
        <v>40</v>
      </c>
      <c r="D928" t="s">
        <v>2834</v>
      </c>
      <c r="E928" t="s">
        <v>42</v>
      </c>
      <c r="F928" t="s">
        <v>43</v>
      </c>
      <c r="G928" s="16">
        <v>44375</v>
      </c>
      <c r="H928" s="19">
        <v>44459</v>
      </c>
      <c r="I928" s="16">
        <v>44467</v>
      </c>
      <c r="J928" s="19">
        <f t="shared" si="22"/>
        <v>44740</v>
      </c>
      <c r="K928" t="s">
        <v>36</v>
      </c>
      <c r="L928" t="s">
        <v>37</v>
      </c>
      <c r="M928" s="22" t="s">
        <v>5</v>
      </c>
      <c r="N928" t="s">
        <v>38</v>
      </c>
      <c r="O928" t="s">
        <v>12</v>
      </c>
    </row>
    <row r="929" spans="1:15" x14ac:dyDescent="0.2">
      <c r="A929" t="s">
        <v>30</v>
      </c>
      <c r="B929" t="s">
        <v>2835</v>
      </c>
      <c r="C929" t="s">
        <v>2836</v>
      </c>
      <c r="D929" t="s">
        <v>2837</v>
      </c>
      <c r="E929" t="s">
        <v>56</v>
      </c>
      <c r="F929" t="s">
        <v>351</v>
      </c>
      <c r="G929" s="16">
        <v>44375</v>
      </c>
      <c r="H929" s="19">
        <v>44377</v>
      </c>
      <c r="I929" s="16">
        <v>44467</v>
      </c>
      <c r="J929" s="19">
        <f t="shared" si="22"/>
        <v>44740</v>
      </c>
      <c r="K929" t="s">
        <v>36</v>
      </c>
      <c r="L929" t="s">
        <v>37</v>
      </c>
      <c r="M929" s="22" t="s">
        <v>5</v>
      </c>
      <c r="N929" t="s">
        <v>38</v>
      </c>
      <c r="O929" t="s">
        <v>12</v>
      </c>
    </row>
    <row r="930" spans="1:15" x14ac:dyDescent="0.2">
      <c r="A930" t="s">
        <v>30</v>
      </c>
      <c r="B930" t="s">
        <v>2838</v>
      </c>
      <c r="C930" t="s">
        <v>2839</v>
      </c>
      <c r="D930" t="s">
        <v>2840</v>
      </c>
      <c r="E930" t="s">
        <v>97</v>
      </c>
      <c r="F930" t="s">
        <v>2841</v>
      </c>
      <c r="G930" s="16">
        <v>44375</v>
      </c>
      <c r="H930" s="19">
        <v>44384</v>
      </c>
      <c r="I930" s="16">
        <v>44467</v>
      </c>
      <c r="J930" s="19">
        <f t="shared" si="22"/>
        <v>44740</v>
      </c>
      <c r="K930" t="s">
        <v>36</v>
      </c>
      <c r="L930" t="s">
        <v>37</v>
      </c>
      <c r="M930" s="22" t="s">
        <v>5</v>
      </c>
      <c r="N930" t="s">
        <v>38</v>
      </c>
      <c r="O930" t="s">
        <v>12</v>
      </c>
    </row>
    <row r="931" spans="1:15" x14ac:dyDescent="0.2">
      <c r="A931" t="s">
        <v>30</v>
      </c>
      <c r="B931" t="s">
        <v>2842</v>
      </c>
      <c r="C931" t="s">
        <v>2843</v>
      </c>
      <c r="D931" t="s">
        <v>2844</v>
      </c>
      <c r="E931" t="s">
        <v>56</v>
      </c>
      <c r="F931" t="s">
        <v>351</v>
      </c>
      <c r="G931" s="16">
        <v>44375</v>
      </c>
      <c r="H931" s="19">
        <v>44377</v>
      </c>
      <c r="I931" s="16">
        <v>44467</v>
      </c>
      <c r="J931" s="19">
        <f t="shared" si="22"/>
        <v>44740</v>
      </c>
      <c r="K931" t="s">
        <v>36</v>
      </c>
      <c r="L931" t="s">
        <v>37</v>
      </c>
      <c r="M931" s="22" t="s">
        <v>5</v>
      </c>
      <c r="N931" t="s">
        <v>38</v>
      </c>
      <c r="O931" t="s">
        <v>12</v>
      </c>
    </row>
    <row r="932" spans="1:15" x14ac:dyDescent="0.2">
      <c r="A932" t="s">
        <v>30</v>
      </c>
      <c r="B932" t="s">
        <v>2845</v>
      </c>
      <c r="C932" t="s">
        <v>2846</v>
      </c>
      <c r="D932" t="s">
        <v>2847</v>
      </c>
      <c r="E932" t="s">
        <v>47</v>
      </c>
      <c r="F932" t="s">
        <v>2848</v>
      </c>
      <c r="G932" s="16">
        <v>44375</v>
      </c>
      <c r="H932" s="19">
        <v>44383</v>
      </c>
      <c r="I932" s="16">
        <v>44467</v>
      </c>
      <c r="J932" s="19">
        <f t="shared" si="22"/>
        <v>44740</v>
      </c>
      <c r="K932" t="s">
        <v>36</v>
      </c>
      <c r="L932" t="s">
        <v>37</v>
      </c>
      <c r="M932" s="22" t="s">
        <v>5</v>
      </c>
      <c r="N932" t="s">
        <v>38</v>
      </c>
      <c r="O932" t="s">
        <v>12</v>
      </c>
    </row>
    <row r="933" spans="1:15" x14ac:dyDescent="0.2">
      <c r="A933" t="s">
        <v>30</v>
      </c>
      <c r="B933" t="s">
        <v>2849</v>
      </c>
      <c r="C933" t="s">
        <v>2850</v>
      </c>
      <c r="D933" t="s">
        <v>2851</v>
      </c>
      <c r="E933" t="s">
        <v>97</v>
      </c>
      <c r="F933" t="s">
        <v>1949</v>
      </c>
      <c r="G933" s="16">
        <v>44375</v>
      </c>
      <c r="H933" s="19">
        <v>44378</v>
      </c>
      <c r="I933" s="16">
        <v>44467</v>
      </c>
      <c r="J933" s="19">
        <f t="shared" si="22"/>
        <v>44740</v>
      </c>
      <c r="K933" t="s">
        <v>36</v>
      </c>
      <c r="L933" t="s">
        <v>37</v>
      </c>
      <c r="M933" s="22" t="s">
        <v>5</v>
      </c>
      <c r="N933" t="s">
        <v>38</v>
      </c>
      <c r="O933" t="s">
        <v>12</v>
      </c>
    </row>
    <row r="934" spans="1:15" x14ac:dyDescent="0.2">
      <c r="A934" t="s">
        <v>30</v>
      </c>
      <c r="B934" t="s">
        <v>2852</v>
      </c>
      <c r="C934" t="s">
        <v>2853</v>
      </c>
      <c r="D934" t="s">
        <v>2854</v>
      </c>
      <c r="E934" t="s">
        <v>56</v>
      </c>
      <c r="F934" t="s">
        <v>351</v>
      </c>
      <c r="G934" s="16">
        <v>44375</v>
      </c>
      <c r="H934" s="19">
        <v>44407</v>
      </c>
      <c r="I934" s="16">
        <v>44467</v>
      </c>
      <c r="J934" s="19">
        <f t="shared" si="22"/>
        <v>44740</v>
      </c>
      <c r="K934" t="s">
        <v>36</v>
      </c>
      <c r="L934" t="s">
        <v>37</v>
      </c>
      <c r="M934" s="22" t="s">
        <v>5</v>
      </c>
      <c r="N934" t="s">
        <v>38</v>
      </c>
      <c r="O934" t="s">
        <v>12</v>
      </c>
    </row>
    <row r="935" spans="1:15" x14ac:dyDescent="0.2">
      <c r="A935" t="s">
        <v>30</v>
      </c>
      <c r="B935" t="s">
        <v>2855</v>
      </c>
      <c r="C935" t="s">
        <v>2856</v>
      </c>
      <c r="D935" t="s">
        <v>2857</v>
      </c>
      <c r="E935" t="s">
        <v>97</v>
      </c>
      <c r="F935" t="s">
        <v>127</v>
      </c>
      <c r="G935" s="16">
        <v>44375</v>
      </c>
      <c r="H935" s="19">
        <v>44452</v>
      </c>
      <c r="I935" s="16">
        <v>44467</v>
      </c>
      <c r="J935" s="19">
        <f t="shared" si="22"/>
        <v>44740</v>
      </c>
      <c r="K935" t="s">
        <v>36</v>
      </c>
      <c r="L935" t="s">
        <v>37</v>
      </c>
      <c r="M935" s="22" t="s">
        <v>5</v>
      </c>
      <c r="N935" t="s">
        <v>38</v>
      </c>
      <c r="O935" t="s">
        <v>12</v>
      </c>
    </row>
    <row r="936" spans="1:15" x14ac:dyDescent="0.2">
      <c r="A936" t="s">
        <v>30</v>
      </c>
      <c r="B936" t="s">
        <v>2858</v>
      </c>
      <c r="C936" t="s">
        <v>2859</v>
      </c>
      <c r="D936" t="s">
        <v>2860</v>
      </c>
      <c r="E936" t="s">
        <v>97</v>
      </c>
      <c r="F936" t="s">
        <v>127</v>
      </c>
      <c r="G936" s="16">
        <v>44375</v>
      </c>
      <c r="H936" s="19">
        <v>44453</v>
      </c>
      <c r="I936" s="16">
        <v>44467</v>
      </c>
      <c r="J936" s="19">
        <f t="shared" si="22"/>
        <v>44740</v>
      </c>
      <c r="K936" t="s">
        <v>36</v>
      </c>
      <c r="L936" t="s">
        <v>37</v>
      </c>
      <c r="M936" s="22" t="s">
        <v>5</v>
      </c>
      <c r="N936" t="s">
        <v>38</v>
      </c>
      <c r="O936" t="s">
        <v>12</v>
      </c>
    </row>
    <row r="937" spans="1:15" x14ac:dyDescent="0.2">
      <c r="A937" t="s">
        <v>30</v>
      </c>
      <c r="B937" t="s">
        <v>2861</v>
      </c>
      <c r="C937" t="s">
        <v>2862</v>
      </c>
      <c r="D937" t="s">
        <v>2863</v>
      </c>
      <c r="E937" t="s">
        <v>97</v>
      </c>
      <c r="F937" t="s">
        <v>2369</v>
      </c>
      <c r="G937" s="16">
        <v>44375</v>
      </c>
      <c r="H937" s="19">
        <v>44405</v>
      </c>
      <c r="I937" s="16">
        <v>44465</v>
      </c>
      <c r="J937" s="19">
        <f t="shared" si="22"/>
        <v>44740</v>
      </c>
      <c r="K937" t="s">
        <v>36</v>
      </c>
      <c r="L937" t="s">
        <v>37</v>
      </c>
      <c r="M937" s="22" t="s">
        <v>5</v>
      </c>
      <c r="N937" t="s">
        <v>38</v>
      </c>
      <c r="O937" t="s">
        <v>12</v>
      </c>
    </row>
    <row r="938" spans="1:15" x14ac:dyDescent="0.2">
      <c r="A938" t="s">
        <v>30</v>
      </c>
      <c r="B938" t="s">
        <v>2864</v>
      </c>
      <c r="C938" t="s">
        <v>2865</v>
      </c>
      <c r="D938" t="s">
        <v>2866</v>
      </c>
      <c r="E938" t="s">
        <v>97</v>
      </c>
      <c r="F938" t="s">
        <v>1292</v>
      </c>
      <c r="G938" s="16">
        <v>44375</v>
      </c>
      <c r="H938" s="19">
        <v>44378</v>
      </c>
      <c r="I938" s="16">
        <v>44467</v>
      </c>
      <c r="J938" s="19">
        <f t="shared" si="22"/>
        <v>44740</v>
      </c>
      <c r="K938" t="s">
        <v>36</v>
      </c>
      <c r="L938" t="s">
        <v>37</v>
      </c>
      <c r="M938" s="22" t="s">
        <v>5</v>
      </c>
      <c r="N938" t="s">
        <v>38</v>
      </c>
      <c r="O938" t="s">
        <v>12</v>
      </c>
    </row>
    <row r="939" spans="1:15" x14ac:dyDescent="0.2">
      <c r="A939" t="s">
        <v>30</v>
      </c>
      <c r="B939" t="s">
        <v>2867</v>
      </c>
      <c r="C939" t="s">
        <v>2868</v>
      </c>
      <c r="D939" t="s">
        <v>2869</v>
      </c>
      <c r="E939" t="s">
        <v>189</v>
      </c>
      <c r="F939" t="s">
        <v>1483</v>
      </c>
      <c r="G939" s="16">
        <v>44375</v>
      </c>
      <c r="H939" s="19">
        <v>44414</v>
      </c>
      <c r="I939" s="16">
        <v>44465</v>
      </c>
      <c r="J939" s="19">
        <f t="shared" si="22"/>
        <v>44740</v>
      </c>
      <c r="K939" t="s">
        <v>36</v>
      </c>
      <c r="L939" t="s">
        <v>37</v>
      </c>
      <c r="M939" s="22" t="s">
        <v>5</v>
      </c>
      <c r="N939" t="s">
        <v>38</v>
      </c>
      <c r="O939" t="s">
        <v>12</v>
      </c>
    </row>
    <row r="940" spans="1:15" x14ac:dyDescent="0.2">
      <c r="A940" t="s">
        <v>30</v>
      </c>
      <c r="B940" t="s">
        <v>2870</v>
      </c>
      <c r="C940" t="s">
        <v>2871</v>
      </c>
      <c r="D940" t="s">
        <v>2872</v>
      </c>
      <c r="E940" t="s">
        <v>47</v>
      </c>
      <c r="F940" t="s">
        <v>2848</v>
      </c>
      <c r="G940" s="16">
        <v>44375</v>
      </c>
      <c r="H940" s="19">
        <v>44383</v>
      </c>
      <c r="I940" s="16">
        <v>44465</v>
      </c>
      <c r="J940" s="19">
        <f t="shared" si="22"/>
        <v>44740</v>
      </c>
      <c r="K940" t="s">
        <v>36</v>
      </c>
      <c r="L940" t="s">
        <v>37</v>
      </c>
      <c r="M940" s="22" t="s">
        <v>5</v>
      </c>
      <c r="N940" t="s">
        <v>38</v>
      </c>
      <c r="O940" t="s">
        <v>12</v>
      </c>
    </row>
    <row r="941" spans="1:15" x14ac:dyDescent="0.2">
      <c r="A941" t="s">
        <v>30</v>
      </c>
      <c r="B941" t="s">
        <v>2873</v>
      </c>
      <c r="C941" t="s">
        <v>2874</v>
      </c>
      <c r="D941" t="s">
        <v>2875</v>
      </c>
      <c r="E941" t="s">
        <v>56</v>
      </c>
      <c r="F941" t="s">
        <v>57</v>
      </c>
      <c r="G941" s="16">
        <v>44375</v>
      </c>
      <c r="H941" s="19">
        <v>44435</v>
      </c>
      <c r="I941" s="16">
        <v>44465</v>
      </c>
      <c r="J941" s="19">
        <f t="shared" si="22"/>
        <v>44740</v>
      </c>
      <c r="K941" t="s">
        <v>36</v>
      </c>
      <c r="L941" t="s">
        <v>37</v>
      </c>
      <c r="M941" s="22" t="s">
        <v>5</v>
      </c>
      <c r="N941" t="s">
        <v>38</v>
      </c>
      <c r="O941" t="s">
        <v>12</v>
      </c>
    </row>
    <row r="942" spans="1:15" x14ac:dyDescent="0.2">
      <c r="A942" t="s">
        <v>30</v>
      </c>
      <c r="B942" t="s">
        <v>2876</v>
      </c>
      <c r="C942" t="s">
        <v>2877</v>
      </c>
      <c r="D942" t="s">
        <v>2878</v>
      </c>
      <c r="E942" t="s">
        <v>198</v>
      </c>
      <c r="F942" t="s">
        <v>2879</v>
      </c>
      <c r="G942" s="16">
        <v>44375</v>
      </c>
      <c r="H942" s="19">
        <v>44456</v>
      </c>
      <c r="I942" s="16">
        <v>44740</v>
      </c>
      <c r="J942" s="19">
        <f t="shared" si="22"/>
        <v>44740</v>
      </c>
      <c r="K942" t="s">
        <v>36</v>
      </c>
      <c r="L942" t="s">
        <v>37</v>
      </c>
      <c r="M942" s="22" t="s">
        <v>5</v>
      </c>
      <c r="N942" t="s">
        <v>38</v>
      </c>
      <c r="O942" t="s">
        <v>13</v>
      </c>
    </row>
    <row r="943" spans="1:15" x14ac:dyDescent="0.2">
      <c r="A943" t="s">
        <v>30</v>
      </c>
      <c r="B943" t="s">
        <v>2880</v>
      </c>
      <c r="C943" t="s">
        <v>2877</v>
      </c>
      <c r="D943" t="s">
        <v>2881</v>
      </c>
      <c r="E943" t="s">
        <v>198</v>
      </c>
      <c r="F943" t="s">
        <v>2879</v>
      </c>
      <c r="G943" s="16">
        <v>44375</v>
      </c>
      <c r="H943" s="19">
        <v>44456</v>
      </c>
      <c r="I943" s="16">
        <v>44740</v>
      </c>
      <c r="J943" s="19">
        <f t="shared" si="22"/>
        <v>44740</v>
      </c>
      <c r="K943" t="s">
        <v>36</v>
      </c>
      <c r="L943" t="s">
        <v>37</v>
      </c>
      <c r="M943" s="22" t="s">
        <v>5</v>
      </c>
      <c r="N943" t="s">
        <v>38</v>
      </c>
      <c r="O943" t="s">
        <v>13</v>
      </c>
    </row>
    <row r="944" spans="1:15" x14ac:dyDescent="0.2">
      <c r="A944" t="s">
        <v>30</v>
      </c>
      <c r="B944" t="s">
        <v>2882</v>
      </c>
      <c r="C944" t="s">
        <v>1029</v>
      </c>
      <c r="D944" t="s">
        <v>2883</v>
      </c>
      <c r="E944" t="s">
        <v>97</v>
      </c>
      <c r="F944" t="s">
        <v>2633</v>
      </c>
      <c r="G944" s="16">
        <v>44375</v>
      </c>
      <c r="H944" s="19">
        <v>44756</v>
      </c>
      <c r="I944" s="16">
        <v>44740</v>
      </c>
      <c r="J944" s="19">
        <f t="shared" si="22"/>
        <v>44740</v>
      </c>
      <c r="K944" t="s">
        <v>36</v>
      </c>
      <c r="L944" t="s">
        <v>37</v>
      </c>
      <c r="M944" s="22" t="s">
        <v>5</v>
      </c>
      <c r="N944" t="s">
        <v>38</v>
      </c>
      <c r="O944" t="s">
        <v>13</v>
      </c>
    </row>
    <row r="945" spans="1:15" x14ac:dyDescent="0.2">
      <c r="A945" t="s">
        <v>30</v>
      </c>
      <c r="B945" t="s">
        <v>2884</v>
      </c>
      <c r="C945" t="s">
        <v>2885</v>
      </c>
      <c r="D945" t="s">
        <v>2886</v>
      </c>
      <c r="E945" t="s">
        <v>189</v>
      </c>
      <c r="F945" t="s">
        <v>2740</v>
      </c>
      <c r="G945" s="16">
        <v>44376</v>
      </c>
      <c r="H945" s="19">
        <v>44424</v>
      </c>
      <c r="I945" s="16">
        <v>44468</v>
      </c>
      <c r="J945" s="19">
        <f t="shared" si="22"/>
        <v>44741</v>
      </c>
      <c r="K945" t="s">
        <v>36</v>
      </c>
      <c r="L945" t="s">
        <v>37</v>
      </c>
      <c r="M945" s="22" t="s">
        <v>5</v>
      </c>
      <c r="N945" t="s">
        <v>38</v>
      </c>
      <c r="O945" t="s">
        <v>12</v>
      </c>
    </row>
    <row r="946" spans="1:15" x14ac:dyDescent="0.2">
      <c r="A946" t="s">
        <v>30</v>
      </c>
      <c r="B946" t="s">
        <v>2887</v>
      </c>
      <c r="C946" t="s">
        <v>2888</v>
      </c>
      <c r="D946" t="s">
        <v>2889</v>
      </c>
      <c r="E946" t="s">
        <v>97</v>
      </c>
      <c r="F946" t="s">
        <v>1313</v>
      </c>
      <c r="G946" s="16">
        <v>44376</v>
      </c>
      <c r="H946" s="19">
        <v>44397</v>
      </c>
      <c r="I946" s="16">
        <v>44468</v>
      </c>
      <c r="J946" s="19">
        <f t="shared" si="22"/>
        <v>44741</v>
      </c>
      <c r="K946" t="s">
        <v>36</v>
      </c>
      <c r="L946" t="s">
        <v>37</v>
      </c>
      <c r="M946" s="22" t="s">
        <v>5</v>
      </c>
      <c r="N946" t="s">
        <v>38</v>
      </c>
      <c r="O946" t="s">
        <v>12</v>
      </c>
    </row>
    <row r="947" spans="1:15" x14ac:dyDescent="0.2">
      <c r="A947" t="s">
        <v>30</v>
      </c>
      <c r="B947" t="s">
        <v>2890</v>
      </c>
      <c r="C947" t="s">
        <v>2891</v>
      </c>
      <c r="D947" t="s">
        <v>2892</v>
      </c>
      <c r="E947" t="s">
        <v>97</v>
      </c>
      <c r="F947" t="s">
        <v>123</v>
      </c>
      <c r="G947" s="16">
        <v>44377</v>
      </c>
      <c r="H947" s="19">
        <v>44399</v>
      </c>
      <c r="I947" s="16">
        <v>44469</v>
      </c>
      <c r="J947" s="19">
        <f t="shared" si="22"/>
        <v>44742</v>
      </c>
      <c r="K947" t="s">
        <v>36</v>
      </c>
      <c r="L947" t="s">
        <v>37</v>
      </c>
      <c r="M947" s="22" t="s">
        <v>5</v>
      </c>
      <c r="N947" t="s">
        <v>38</v>
      </c>
      <c r="O947" t="s">
        <v>12</v>
      </c>
    </row>
    <row r="948" spans="1:15" x14ac:dyDescent="0.2">
      <c r="A948" t="s">
        <v>30</v>
      </c>
      <c r="B948" t="s">
        <v>2893</v>
      </c>
      <c r="C948" t="s">
        <v>2894</v>
      </c>
      <c r="D948" t="s">
        <v>2895</v>
      </c>
      <c r="E948" t="s">
        <v>775</v>
      </c>
      <c r="F948" t="s">
        <v>776</v>
      </c>
      <c r="G948" s="16">
        <v>44377</v>
      </c>
      <c r="H948" s="19">
        <v>44438</v>
      </c>
      <c r="I948" s="16">
        <v>44469</v>
      </c>
      <c r="J948" s="19">
        <f t="shared" si="22"/>
        <v>44742</v>
      </c>
      <c r="K948" t="s">
        <v>36</v>
      </c>
      <c r="L948" t="s">
        <v>37</v>
      </c>
      <c r="M948" s="22" t="s">
        <v>5</v>
      </c>
      <c r="N948" t="s">
        <v>38</v>
      </c>
      <c r="O948" t="s">
        <v>12</v>
      </c>
    </row>
    <row r="949" spans="1:15" x14ac:dyDescent="0.2">
      <c r="A949" t="s">
        <v>30</v>
      </c>
      <c r="B949" t="s">
        <v>2896</v>
      </c>
      <c r="C949" t="s">
        <v>2897</v>
      </c>
      <c r="D949" t="s">
        <v>2898</v>
      </c>
      <c r="E949" t="s">
        <v>775</v>
      </c>
      <c r="F949" t="s">
        <v>776</v>
      </c>
      <c r="G949" s="16">
        <v>44377</v>
      </c>
      <c r="H949" s="19">
        <v>44438</v>
      </c>
      <c r="I949" s="16">
        <v>44469</v>
      </c>
      <c r="J949" s="19">
        <f t="shared" si="22"/>
        <v>44742</v>
      </c>
      <c r="K949" t="s">
        <v>36</v>
      </c>
      <c r="L949" t="s">
        <v>37</v>
      </c>
      <c r="M949" s="22" t="s">
        <v>5</v>
      </c>
      <c r="N949" t="s">
        <v>38</v>
      </c>
      <c r="O949" t="s">
        <v>12</v>
      </c>
    </row>
    <row r="950" spans="1:15" x14ac:dyDescent="0.2">
      <c r="A950" t="s">
        <v>30</v>
      </c>
      <c r="B950" t="s">
        <v>2899</v>
      </c>
      <c r="C950" t="s">
        <v>2900</v>
      </c>
      <c r="D950" t="s">
        <v>2901</v>
      </c>
      <c r="E950" t="s">
        <v>34</v>
      </c>
      <c r="F950" t="s">
        <v>2423</v>
      </c>
      <c r="G950" s="16">
        <v>44377</v>
      </c>
      <c r="H950" s="19">
        <v>44434</v>
      </c>
      <c r="I950" s="16">
        <v>44469</v>
      </c>
      <c r="J950" s="19">
        <f t="shared" si="22"/>
        <v>44742</v>
      </c>
      <c r="K950" t="s">
        <v>36</v>
      </c>
      <c r="L950" t="s">
        <v>37</v>
      </c>
      <c r="M950" s="22" t="s">
        <v>5</v>
      </c>
      <c r="N950" t="s">
        <v>38</v>
      </c>
      <c r="O950" t="s">
        <v>12</v>
      </c>
    </row>
    <row r="951" spans="1:15" x14ac:dyDescent="0.2">
      <c r="A951" t="s">
        <v>30</v>
      </c>
      <c r="B951" t="s">
        <v>2902</v>
      </c>
      <c r="C951" t="s">
        <v>2903</v>
      </c>
      <c r="D951" t="s">
        <v>2904</v>
      </c>
      <c r="E951" t="s">
        <v>198</v>
      </c>
      <c r="F951" t="s">
        <v>1216</v>
      </c>
      <c r="G951" s="16">
        <v>44377</v>
      </c>
      <c r="H951" s="19">
        <v>44409</v>
      </c>
      <c r="I951" s="16">
        <v>44469</v>
      </c>
      <c r="J951" s="19">
        <f t="shared" si="22"/>
        <v>44742</v>
      </c>
      <c r="K951" t="s">
        <v>36</v>
      </c>
      <c r="L951" t="s">
        <v>37</v>
      </c>
      <c r="M951" s="22" t="s">
        <v>5</v>
      </c>
      <c r="N951" t="s">
        <v>38</v>
      </c>
      <c r="O951" t="s">
        <v>12</v>
      </c>
    </row>
    <row r="952" spans="1:15" x14ac:dyDescent="0.2">
      <c r="A952" t="s">
        <v>30</v>
      </c>
      <c r="B952" t="s">
        <v>2905</v>
      </c>
      <c r="C952" t="s">
        <v>2799</v>
      </c>
      <c r="D952" t="s">
        <v>2906</v>
      </c>
      <c r="E952" t="s">
        <v>97</v>
      </c>
      <c r="F952" t="s">
        <v>477</v>
      </c>
      <c r="G952" s="16">
        <v>44377</v>
      </c>
      <c r="H952" s="19">
        <v>44392</v>
      </c>
      <c r="I952" s="16">
        <v>44469</v>
      </c>
      <c r="J952" s="19">
        <f t="shared" si="22"/>
        <v>44742</v>
      </c>
      <c r="K952" t="s">
        <v>36</v>
      </c>
      <c r="L952" t="s">
        <v>37</v>
      </c>
      <c r="M952" s="22" t="s">
        <v>5</v>
      </c>
      <c r="N952" t="s">
        <v>38</v>
      </c>
      <c r="O952" t="s">
        <v>12</v>
      </c>
    </row>
    <row r="953" spans="1:15" x14ac:dyDescent="0.2">
      <c r="A953" t="s">
        <v>30</v>
      </c>
      <c r="B953" t="s">
        <v>2907</v>
      </c>
      <c r="C953" t="s">
        <v>2908</v>
      </c>
      <c r="D953" t="s">
        <v>2909</v>
      </c>
      <c r="E953" t="s">
        <v>97</v>
      </c>
      <c r="F953" t="s">
        <v>477</v>
      </c>
      <c r="G953" s="16">
        <v>44377</v>
      </c>
      <c r="H953" s="19">
        <v>44754</v>
      </c>
      <c r="I953" s="16">
        <v>44742</v>
      </c>
      <c r="J953" s="19">
        <f t="shared" si="22"/>
        <v>44742</v>
      </c>
      <c r="K953" t="s">
        <v>36</v>
      </c>
      <c r="L953" t="s">
        <v>37</v>
      </c>
      <c r="M953" s="22" t="s">
        <v>5</v>
      </c>
      <c r="N953" t="s">
        <v>38</v>
      </c>
      <c r="O953" t="s">
        <v>13</v>
      </c>
    </row>
    <row r="954" spans="1:15" x14ac:dyDescent="0.2">
      <c r="A954" t="s">
        <v>30</v>
      </c>
      <c r="B954" t="s">
        <v>2910</v>
      </c>
      <c r="C954" t="s">
        <v>2911</v>
      </c>
      <c r="D954" t="s">
        <v>2912</v>
      </c>
      <c r="E954" t="s">
        <v>34</v>
      </c>
      <c r="F954" t="s">
        <v>175</v>
      </c>
      <c r="G954" s="16">
        <v>44377</v>
      </c>
      <c r="H954" s="19">
        <v>44392</v>
      </c>
      <c r="I954" s="16">
        <v>44467</v>
      </c>
      <c r="J954" s="19">
        <f t="shared" si="22"/>
        <v>44742</v>
      </c>
      <c r="K954" t="s">
        <v>36</v>
      </c>
      <c r="L954" t="s">
        <v>37</v>
      </c>
      <c r="M954" s="22" t="s">
        <v>5</v>
      </c>
      <c r="N954" t="s">
        <v>38</v>
      </c>
      <c r="O954" t="s">
        <v>12</v>
      </c>
    </row>
    <row r="955" spans="1:15" x14ac:dyDescent="0.2">
      <c r="A955" t="s">
        <v>30</v>
      </c>
      <c r="B955" t="s">
        <v>2913</v>
      </c>
      <c r="C955" s="17" t="s">
        <v>2914</v>
      </c>
      <c r="D955" t="s">
        <v>2915</v>
      </c>
      <c r="E955" t="s">
        <v>80</v>
      </c>
      <c r="F955" t="s">
        <v>2916</v>
      </c>
      <c r="G955" s="16">
        <v>44382</v>
      </c>
      <c r="H955" s="19">
        <v>44404</v>
      </c>
      <c r="I955" s="16">
        <v>44474</v>
      </c>
      <c r="J955" s="19">
        <f t="shared" ref="J955:J986" si="23">G955+180</f>
        <v>44562</v>
      </c>
      <c r="K955" t="s">
        <v>36</v>
      </c>
      <c r="L955" t="s">
        <v>37</v>
      </c>
      <c r="M955" s="22" t="s">
        <v>5</v>
      </c>
      <c r="N955" t="s">
        <v>298</v>
      </c>
      <c r="O955" t="s">
        <v>12</v>
      </c>
    </row>
    <row r="956" spans="1:15" x14ac:dyDescent="0.2">
      <c r="A956" t="s">
        <v>30</v>
      </c>
      <c r="B956" t="s">
        <v>2917</v>
      </c>
      <c r="C956" t="s">
        <v>2918</v>
      </c>
      <c r="D956" t="s">
        <v>2919</v>
      </c>
      <c r="E956" t="s">
        <v>56</v>
      </c>
      <c r="F956" t="s">
        <v>2920</v>
      </c>
      <c r="G956" s="16">
        <v>44383</v>
      </c>
      <c r="H956" s="19">
        <v>44441</v>
      </c>
      <c r="I956" s="16">
        <v>44475</v>
      </c>
      <c r="J956" s="19">
        <f t="shared" si="23"/>
        <v>44563</v>
      </c>
      <c r="K956" t="s">
        <v>36</v>
      </c>
      <c r="L956" t="s">
        <v>37</v>
      </c>
      <c r="M956" s="22" t="s">
        <v>5</v>
      </c>
      <c r="N956" t="s">
        <v>298</v>
      </c>
      <c r="O956" t="s">
        <v>12</v>
      </c>
    </row>
    <row r="957" spans="1:15" x14ac:dyDescent="0.2">
      <c r="A957" t="s">
        <v>30</v>
      </c>
      <c r="B957" t="s">
        <v>2921</v>
      </c>
      <c r="C957" t="s">
        <v>2922</v>
      </c>
      <c r="D957" t="s">
        <v>2923</v>
      </c>
      <c r="E957" t="s">
        <v>56</v>
      </c>
      <c r="F957" t="s">
        <v>844</v>
      </c>
      <c r="G957" s="16">
        <v>44383</v>
      </c>
      <c r="H957" s="19">
        <v>44411</v>
      </c>
      <c r="I957" s="16">
        <v>44473</v>
      </c>
      <c r="J957" s="19">
        <f t="shared" si="23"/>
        <v>44563</v>
      </c>
      <c r="K957" t="s">
        <v>36</v>
      </c>
      <c r="L957" t="s">
        <v>37</v>
      </c>
      <c r="M957" s="22" t="s">
        <v>5</v>
      </c>
      <c r="N957" t="s">
        <v>298</v>
      </c>
      <c r="O957" t="s">
        <v>12</v>
      </c>
    </row>
    <row r="958" spans="1:15" x14ac:dyDescent="0.2">
      <c r="A958" t="s">
        <v>30</v>
      </c>
      <c r="B958" t="s">
        <v>2924</v>
      </c>
      <c r="C958" t="s">
        <v>2922</v>
      </c>
      <c r="D958" t="s">
        <v>2925</v>
      </c>
      <c r="E958" t="s">
        <v>56</v>
      </c>
      <c r="F958" t="s">
        <v>844</v>
      </c>
      <c r="G958" s="16">
        <v>44383</v>
      </c>
      <c r="H958" s="19">
        <v>44411</v>
      </c>
      <c r="I958" s="16">
        <v>44473</v>
      </c>
      <c r="J958" s="19">
        <f t="shared" si="23"/>
        <v>44563</v>
      </c>
      <c r="K958" t="s">
        <v>36</v>
      </c>
      <c r="L958" t="s">
        <v>37</v>
      </c>
      <c r="M958" s="22" t="s">
        <v>5</v>
      </c>
      <c r="N958" t="s">
        <v>298</v>
      </c>
      <c r="O958" t="s">
        <v>12</v>
      </c>
    </row>
    <row r="959" spans="1:15" x14ac:dyDescent="0.2">
      <c r="A959" t="s">
        <v>30</v>
      </c>
      <c r="B959" t="s">
        <v>2926</v>
      </c>
      <c r="C959" t="s">
        <v>2927</v>
      </c>
      <c r="D959" t="s">
        <v>2928</v>
      </c>
      <c r="E959" t="s">
        <v>189</v>
      </c>
      <c r="F959" t="s">
        <v>190</v>
      </c>
      <c r="G959" s="16">
        <v>44383</v>
      </c>
      <c r="H959" s="19">
        <v>44404</v>
      </c>
      <c r="I959" s="16">
        <v>44475</v>
      </c>
      <c r="J959" s="19">
        <f t="shared" si="23"/>
        <v>44563</v>
      </c>
      <c r="K959" t="s">
        <v>36</v>
      </c>
      <c r="L959" t="s">
        <v>37</v>
      </c>
      <c r="M959" s="22" t="s">
        <v>5</v>
      </c>
      <c r="N959" t="s">
        <v>298</v>
      </c>
      <c r="O959" t="s">
        <v>12</v>
      </c>
    </row>
    <row r="960" spans="1:15" x14ac:dyDescent="0.2">
      <c r="A960" t="s">
        <v>30</v>
      </c>
      <c r="B960" t="s">
        <v>2929</v>
      </c>
      <c r="C960" s="17" t="s">
        <v>2930</v>
      </c>
      <c r="D960" t="s">
        <v>2931</v>
      </c>
      <c r="E960" t="s">
        <v>80</v>
      </c>
      <c r="F960" t="s">
        <v>2916</v>
      </c>
      <c r="G960" s="16">
        <v>44382</v>
      </c>
      <c r="H960" s="19">
        <v>44404</v>
      </c>
      <c r="I960" s="16">
        <v>44472</v>
      </c>
      <c r="J960" s="19">
        <f t="shared" si="23"/>
        <v>44562</v>
      </c>
      <c r="K960" t="s">
        <v>36</v>
      </c>
      <c r="L960" t="s">
        <v>37</v>
      </c>
      <c r="M960" s="22" t="s">
        <v>5</v>
      </c>
      <c r="N960" t="s">
        <v>298</v>
      </c>
      <c r="O960" t="s">
        <v>12</v>
      </c>
    </row>
    <row r="961" spans="1:15" x14ac:dyDescent="0.2">
      <c r="A961" t="s">
        <v>30</v>
      </c>
      <c r="B961" t="s">
        <v>2932</v>
      </c>
      <c r="C961" t="s">
        <v>2933</v>
      </c>
      <c r="D961" t="s">
        <v>2934</v>
      </c>
      <c r="E961" t="s">
        <v>34</v>
      </c>
      <c r="F961" t="s">
        <v>2935</v>
      </c>
      <c r="G961" s="16">
        <v>44384</v>
      </c>
      <c r="H961" s="19">
        <v>44755</v>
      </c>
      <c r="I961" s="16">
        <v>44568</v>
      </c>
      <c r="J961" s="19">
        <f t="shared" si="23"/>
        <v>44564</v>
      </c>
      <c r="K961" t="s">
        <v>36</v>
      </c>
      <c r="L961" t="s">
        <v>37</v>
      </c>
      <c r="M961" s="22" t="s">
        <v>5</v>
      </c>
      <c r="N961" t="s">
        <v>298</v>
      </c>
      <c r="O961" t="s">
        <v>13</v>
      </c>
    </row>
    <row r="962" spans="1:15" x14ac:dyDescent="0.2">
      <c r="A962" t="s">
        <v>30</v>
      </c>
      <c r="B962" t="s">
        <v>2936</v>
      </c>
      <c r="C962" t="s">
        <v>2937</v>
      </c>
      <c r="D962" t="s">
        <v>2938</v>
      </c>
      <c r="E962" t="s">
        <v>73</v>
      </c>
      <c r="F962" t="s">
        <v>865</v>
      </c>
      <c r="G962" s="16">
        <v>44385</v>
      </c>
      <c r="H962" s="19">
        <v>44474</v>
      </c>
      <c r="I962" s="16">
        <v>44475</v>
      </c>
      <c r="J962" s="19">
        <f t="shared" si="23"/>
        <v>44565</v>
      </c>
      <c r="K962" t="s">
        <v>36</v>
      </c>
      <c r="L962" t="s">
        <v>37</v>
      </c>
      <c r="M962" s="22" t="s">
        <v>5</v>
      </c>
      <c r="N962" t="s">
        <v>298</v>
      </c>
      <c r="O962" t="s">
        <v>12</v>
      </c>
    </row>
    <row r="963" spans="1:15" x14ac:dyDescent="0.2">
      <c r="A963" t="s">
        <v>30</v>
      </c>
      <c r="B963" t="s">
        <v>2939</v>
      </c>
      <c r="C963" t="s">
        <v>2940</v>
      </c>
      <c r="D963" t="s">
        <v>2941</v>
      </c>
      <c r="E963" t="s">
        <v>34</v>
      </c>
      <c r="F963" t="s">
        <v>1638</v>
      </c>
      <c r="G963" s="16">
        <v>44383</v>
      </c>
      <c r="H963" s="19">
        <v>44400</v>
      </c>
      <c r="I963" s="16">
        <v>44473</v>
      </c>
      <c r="J963" s="19">
        <f t="shared" si="23"/>
        <v>44563</v>
      </c>
      <c r="K963" t="s">
        <v>36</v>
      </c>
      <c r="L963" t="s">
        <v>37</v>
      </c>
      <c r="M963" s="22" t="s">
        <v>5</v>
      </c>
      <c r="N963" t="s">
        <v>298</v>
      </c>
      <c r="O963" t="s">
        <v>12</v>
      </c>
    </row>
    <row r="964" spans="1:15" x14ac:dyDescent="0.2">
      <c r="A964" t="s">
        <v>30</v>
      </c>
      <c r="B964" t="s">
        <v>2942</v>
      </c>
      <c r="C964" t="s">
        <v>2940</v>
      </c>
      <c r="D964" t="s">
        <v>2943</v>
      </c>
      <c r="E964" t="s">
        <v>34</v>
      </c>
      <c r="F964" t="s">
        <v>1638</v>
      </c>
      <c r="G964" s="16">
        <v>44383</v>
      </c>
      <c r="H964" s="19">
        <v>44396</v>
      </c>
      <c r="I964" s="16">
        <v>44473</v>
      </c>
      <c r="J964" s="19">
        <f t="shared" si="23"/>
        <v>44563</v>
      </c>
      <c r="K964" t="s">
        <v>36</v>
      </c>
      <c r="L964" t="s">
        <v>37</v>
      </c>
      <c r="M964" s="22" t="s">
        <v>5</v>
      </c>
      <c r="N964" t="s">
        <v>298</v>
      </c>
      <c r="O964" t="s">
        <v>12</v>
      </c>
    </row>
    <row r="965" spans="1:15" x14ac:dyDescent="0.2">
      <c r="A965" t="s">
        <v>30</v>
      </c>
      <c r="B965" t="s">
        <v>2944</v>
      </c>
      <c r="C965" t="s">
        <v>2945</v>
      </c>
      <c r="D965" t="s">
        <v>2946</v>
      </c>
      <c r="E965" t="s">
        <v>73</v>
      </c>
      <c r="F965" t="s">
        <v>865</v>
      </c>
      <c r="G965" s="16">
        <v>44385</v>
      </c>
      <c r="H965" s="19">
        <v>44474</v>
      </c>
      <c r="I965" s="16">
        <v>44475</v>
      </c>
      <c r="J965" s="19">
        <f t="shared" si="23"/>
        <v>44565</v>
      </c>
      <c r="K965" t="s">
        <v>36</v>
      </c>
      <c r="L965" t="s">
        <v>37</v>
      </c>
      <c r="M965" s="22" t="s">
        <v>5</v>
      </c>
      <c r="N965" t="s">
        <v>298</v>
      </c>
      <c r="O965" t="s">
        <v>12</v>
      </c>
    </row>
    <row r="966" spans="1:15" x14ac:dyDescent="0.2">
      <c r="A966" t="s">
        <v>30</v>
      </c>
      <c r="B966" t="s">
        <v>2947</v>
      </c>
      <c r="C966" t="s">
        <v>2948</v>
      </c>
      <c r="D966" t="s">
        <v>2949</v>
      </c>
      <c r="E966" t="s">
        <v>80</v>
      </c>
      <c r="F966" t="s">
        <v>2950</v>
      </c>
      <c r="G966" s="16">
        <v>44386</v>
      </c>
      <c r="H966" s="19">
        <v>44398</v>
      </c>
      <c r="I966" s="16">
        <v>44478</v>
      </c>
      <c r="J966" s="19">
        <f t="shared" si="23"/>
        <v>44566</v>
      </c>
      <c r="K966" t="s">
        <v>36</v>
      </c>
      <c r="L966" t="s">
        <v>37</v>
      </c>
      <c r="M966" s="22" t="s">
        <v>5</v>
      </c>
      <c r="N966" t="s">
        <v>298</v>
      </c>
      <c r="O966" t="s">
        <v>12</v>
      </c>
    </row>
    <row r="967" spans="1:15" x14ac:dyDescent="0.2">
      <c r="A967" t="s">
        <v>30</v>
      </c>
      <c r="B967" t="s">
        <v>2951</v>
      </c>
      <c r="C967" t="s">
        <v>2952</v>
      </c>
      <c r="D967" t="s">
        <v>2953</v>
      </c>
      <c r="E967" t="s">
        <v>56</v>
      </c>
      <c r="F967" t="s">
        <v>2920</v>
      </c>
      <c r="G967" s="16">
        <v>44386</v>
      </c>
      <c r="H967" s="19">
        <v>44700</v>
      </c>
      <c r="I967" s="16">
        <v>44570</v>
      </c>
      <c r="J967" s="19">
        <f t="shared" si="23"/>
        <v>44566</v>
      </c>
      <c r="K967" t="s">
        <v>36</v>
      </c>
      <c r="L967" t="s">
        <v>37</v>
      </c>
      <c r="M967" s="22" t="s">
        <v>5</v>
      </c>
      <c r="N967" t="s">
        <v>298</v>
      </c>
      <c r="O967" t="s">
        <v>13</v>
      </c>
    </row>
    <row r="968" spans="1:15" x14ac:dyDescent="0.2">
      <c r="A968" t="s">
        <v>30</v>
      </c>
      <c r="B968" t="s">
        <v>2954</v>
      </c>
      <c r="C968" t="s">
        <v>2955</v>
      </c>
      <c r="D968" t="s">
        <v>2956</v>
      </c>
      <c r="E968" t="s">
        <v>80</v>
      </c>
      <c r="F968" t="s">
        <v>2957</v>
      </c>
      <c r="G968" s="16">
        <v>44389</v>
      </c>
      <c r="H968" s="19">
        <v>44391</v>
      </c>
      <c r="I968" s="16">
        <v>44481</v>
      </c>
      <c r="J968" s="19">
        <f t="shared" si="23"/>
        <v>44569</v>
      </c>
      <c r="K968" t="s">
        <v>36</v>
      </c>
      <c r="L968" t="s">
        <v>37</v>
      </c>
      <c r="M968" s="22" t="s">
        <v>5</v>
      </c>
      <c r="N968" t="s">
        <v>298</v>
      </c>
      <c r="O968" t="s">
        <v>12</v>
      </c>
    </row>
    <row r="969" spans="1:15" x14ac:dyDescent="0.2">
      <c r="A969" t="s">
        <v>30</v>
      </c>
      <c r="B969" t="s">
        <v>2958</v>
      </c>
      <c r="C969" t="s">
        <v>2959</v>
      </c>
      <c r="D969" t="s">
        <v>2960</v>
      </c>
      <c r="E969" t="s">
        <v>56</v>
      </c>
      <c r="F969" t="s">
        <v>2961</v>
      </c>
      <c r="G969" s="16">
        <v>44389</v>
      </c>
      <c r="H969" s="19">
        <v>44478</v>
      </c>
      <c r="I969" s="16">
        <v>44481</v>
      </c>
      <c r="J969" s="19">
        <f t="shared" si="23"/>
        <v>44569</v>
      </c>
      <c r="K969" t="s">
        <v>36</v>
      </c>
      <c r="L969" t="s">
        <v>37</v>
      </c>
      <c r="M969" s="22" t="s">
        <v>5</v>
      </c>
      <c r="N969" t="s">
        <v>298</v>
      </c>
      <c r="O969" t="s">
        <v>12</v>
      </c>
    </row>
    <row r="970" spans="1:15" x14ac:dyDescent="0.2">
      <c r="A970" t="s">
        <v>30</v>
      </c>
      <c r="B970" t="s">
        <v>2962</v>
      </c>
      <c r="C970" t="s">
        <v>883</v>
      </c>
      <c r="D970" t="s">
        <v>2963</v>
      </c>
      <c r="E970" t="s">
        <v>73</v>
      </c>
      <c r="F970" t="s">
        <v>578</v>
      </c>
      <c r="G970" s="16">
        <v>44389</v>
      </c>
      <c r="H970" s="19">
        <v>44478</v>
      </c>
      <c r="I970" s="16">
        <v>44481</v>
      </c>
      <c r="J970" s="19">
        <f t="shared" si="23"/>
        <v>44569</v>
      </c>
      <c r="K970" t="s">
        <v>36</v>
      </c>
      <c r="L970" t="s">
        <v>37</v>
      </c>
      <c r="M970" s="22" t="s">
        <v>5</v>
      </c>
      <c r="N970" t="s">
        <v>298</v>
      </c>
      <c r="O970" t="s">
        <v>12</v>
      </c>
    </row>
    <row r="971" spans="1:15" x14ac:dyDescent="0.2">
      <c r="A971" t="s">
        <v>30</v>
      </c>
      <c r="B971" t="s">
        <v>2964</v>
      </c>
      <c r="C971" t="s">
        <v>2965</v>
      </c>
      <c r="D971" t="s">
        <v>2966</v>
      </c>
      <c r="E971" t="s">
        <v>34</v>
      </c>
      <c r="F971" t="s">
        <v>2967</v>
      </c>
      <c r="G971" s="16">
        <v>44389</v>
      </c>
      <c r="H971" s="19">
        <v>44397</v>
      </c>
      <c r="I971" s="16">
        <v>44479</v>
      </c>
      <c r="J971" s="19">
        <f t="shared" si="23"/>
        <v>44569</v>
      </c>
      <c r="K971" t="s">
        <v>36</v>
      </c>
      <c r="L971" t="s">
        <v>37</v>
      </c>
      <c r="M971" s="22" t="s">
        <v>5</v>
      </c>
      <c r="N971" t="s">
        <v>298</v>
      </c>
      <c r="O971" t="s">
        <v>12</v>
      </c>
    </row>
    <row r="972" spans="1:15" x14ac:dyDescent="0.2">
      <c r="A972" t="s">
        <v>30</v>
      </c>
      <c r="B972" t="s">
        <v>2968</v>
      </c>
      <c r="C972" t="s">
        <v>2969</v>
      </c>
      <c r="D972" t="s">
        <v>2970</v>
      </c>
      <c r="E972" t="s">
        <v>97</v>
      </c>
      <c r="F972" t="s">
        <v>370</v>
      </c>
      <c r="G972" s="16">
        <v>44390</v>
      </c>
      <c r="H972" s="19">
        <v>44402</v>
      </c>
      <c r="I972" s="16">
        <v>44480</v>
      </c>
      <c r="J972" s="19">
        <f t="shared" si="23"/>
        <v>44570</v>
      </c>
      <c r="K972" t="s">
        <v>36</v>
      </c>
      <c r="L972" t="s">
        <v>37</v>
      </c>
      <c r="M972" s="22" t="s">
        <v>5</v>
      </c>
      <c r="N972" t="s">
        <v>298</v>
      </c>
      <c r="O972" t="s">
        <v>12</v>
      </c>
    </row>
    <row r="973" spans="1:15" x14ac:dyDescent="0.2">
      <c r="A973" t="s">
        <v>30</v>
      </c>
      <c r="B973" t="s">
        <v>2971</v>
      </c>
      <c r="C973" t="s">
        <v>515</v>
      </c>
      <c r="D973" t="s">
        <v>2972</v>
      </c>
      <c r="E973" t="s">
        <v>198</v>
      </c>
      <c r="F973" t="s">
        <v>1017</v>
      </c>
      <c r="G973" s="16">
        <v>44389</v>
      </c>
      <c r="H973" s="19">
        <v>44421</v>
      </c>
      <c r="I973" s="16">
        <v>44479</v>
      </c>
      <c r="J973" s="19">
        <f t="shared" si="23"/>
        <v>44569</v>
      </c>
      <c r="K973" t="s">
        <v>36</v>
      </c>
      <c r="L973" t="s">
        <v>37</v>
      </c>
      <c r="M973" s="22" t="s">
        <v>5</v>
      </c>
      <c r="N973" t="s">
        <v>298</v>
      </c>
      <c r="O973" t="s">
        <v>12</v>
      </c>
    </row>
    <row r="974" spans="1:15" x14ac:dyDescent="0.2">
      <c r="A974" t="s">
        <v>30</v>
      </c>
      <c r="B974" t="s">
        <v>2973</v>
      </c>
      <c r="C974" t="s">
        <v>2974</v>
      </c>
      <c r="D974" t="s">
        <v>2975</v>
      </c>
      <c r="E974" t="s">
        <v>80</v>
      </c>
      <c r="F974" t="s">
        <v>2976</v>
      </c>
      <c r="G974" s="16">
        <v>44390</v>
      </c>
      <c r="H974" s="19">
        <v>44393</v>
      </c>
      <c r="I974" s="16">
        <v>44482</v>
      </c>
      <c r="J974" s="19">
        <f t="shared" si="23"/>
        <v>44570</v>
      </c>
      <c r="K974" t="s">
        <v>36</v>
      </c>
      <c r="L974" t="s">
        <v>37</v>
      </c>
      <c r="M974" s="22" t="s">
        <v>5</v>
      </c>
      <c r="N974" t="s">
        <v>298</v>
      </c>
      <c r="O974" t="s">
        <v>12</v>
      </c>
    </row>
    <row r="975" spans="1:15" x14ac:dyDescent="0.2">
      <c r="A975" t="s">
        <v>30</v>
      </c>
      <c r="B975" t="s">
        <v>2977</v>
      </c>
      <c r="C975" t="s">
        <v>2978</v>
      </c>
      <c r="D975" t="s">
        <v>2979</v>
      </c>
      <c r="E975" t="s">
        <v>73</v>
      </c>
      <c r="F975" t="s">
        <v>578</v>
      </c>
      <c r="G975" s="16">
        <v>44389</v>
      </c>
      <c r="H975" s="19">
        <v>44439</v>
      </c>
      <c r="I975" s="16">
        <v>44481</v>
      </c>
      <c r="J975" s="19">
        <f t="shared" si="23"/>
        <v>44569</v>
      </c>
      <c r="K975" t="s">
        <v>36</v>
      </c>
      <c r="L975" t="s">
        <v>37</v>
      </c>
      <c r="M975" s="22" t="s">
        <v>5</v>
      </c>
      <c r="N975" t="s">
        <v>298</v>
      </c>
      <c r="O975" t="s">
        <v>12</v>
      </c>
    </row>
    <row r="976" spans="1:15" x14ac:dyDescent="0.2">
      <c r="A976" t="s">
        <v>30</v>
      </c>
      <c r="B976" t="s">
        <v>2980</v>
      </c>
      <c r="C976" t="s">
        <v>2981</v>
      </c>
      <c r="D976" t="s">
        <v>2982</v>
      </c>
      <c r="E976" t="s">
        <v>97</v>
      </c>
      <c r="F976" t="s">
        <v>2983</v>
      </c>
      <c r="G976" s="16">
        <v>44386</v>
      </c>
      <c r="H976" s="19">
        <v>44452</v>
      </c>
      <c r="I976" s="16">
        <v>44478</v>
      </c>
      <c r="J976" s="19">
        <f t="shared" si="23"/>
        <v>44566</v>
      </c>
      <c r="K976" t="s">
        <v>36</v>
      </c>
      <c r="L976" t="s">
        <v>37</v>
      </c>
      <c r="M976" s="22" t="s">
        <v>5</v>
      </c>
      <c r="N976" t="s">
        <v>298</v>
      </c>
      <c r="O976" t="s">
        <v>12</v>
      </c>
    </row>
    <row r="977" spans="1:15" x14ac:dyDescent="0.2">
      <c r="A977" t="s">
        <v>30</v>
      </c>
      <c r="B977" t="s">
        <v>2984</v>
      </c>
      <c r="C977" t="s">
        <v>500</v>
      </c>
      <c r="D977" t="s">
        <v>2985</v>
      </c>
      <c r="E977" t="s">
        <v>198</v>
      </c>
      <c r="F977" t="s">
        <v>2986</v>
      </c>
      <c r="G977" s="16">
        <v>44390</v>
      </c>
      <c r="H977" s="19">
        <v>44421</v>
      </c>
      <c r="I977" s="16">
        <v>44480</v>
      </c>
      <c r="J977" s="19">
        <f t="shared" si="23"/>
        <v>44570</v>
      </c>
      <c r="K977" t="s">
        <v>36</v>
      </c>
      <c r="L977" t="s">
        <v>37</v>
      </c>
      <c r="M977" s="22" t="s">
        <v>5</v>
      </c>
      <c r="N977" t="s">
        <v>298</v>
      </c>
      <c r="O977" t="s">
        <v>12</v>
      </c>
    </row>
    <row r="978" spans="1:15" x14ac:dyDescent="0.2">
      <c r="A978" t="s">
        <v>30</v>
      </c>
      <c r="B978" t="s">
        <v>2987</v>
      </c>
      <c r="C978" t="s">
        <v>500</v>
      </c>
      <c r="D978" t="s">
        <v>2988</v>
      </c>
      <c r="E978" t="s">
        <v>198</v>
      </c>
      <c r="F978" t="s">
        <v>2989</v>
      </c>
      <c r="G978" s="16">
        <v>44390</v>
      </c>
      <c r="H978" s="19">
        <v>44421</v>
      </c>
      <c r="I978" s="16">
        <v>44482</v>
      </c>
      <c r="J978" s="19">
        <f t="shared" si="23"/>
        <v>44570</v>
      </c>
      <c r="K978" t="s">
        <v>36</v>
      </c>
      <c r="L978" t="s">
        <v>37</v>
      </c>
      <c r="M978" s="22" t="s">
        <v>5</v>
      </c>
      <c r="N978" t="s">
        <v>298</v>
      </c>
      <c r="O978" t="s">
        <v>12</v>
      </c>
    </row>
    <row r="979" spans="1:15" x14ac:dyDescent="0.2">
      <c r="A979" t="s">
        <v>30</v>
      </c>
      <c r="B979" t="s">
        <v>2990</v>
      </c>
      <c r="C979" t="s">
        <v>2991</v>
      </c>
      <c r="D979" t="s">
        <v>2992</v>
      </c>
      <c r="E979" t="s">
        <v>47</v>
      </c>
      <c r="F979" t="s">
        <v>457</v>
      </c>
      <c r="G979" s="16">
        <v>44391</v>
      </c>
      <c r="H979" s="19">
        <v>44399</v>
      </c>
      <c r="I979" s="16">
        <v>44481</v>
      </c>
      <c r="J979" s="19">
        <f t="shared" si="23"/>
        <v>44571</v>
      </c>
      <c r="K979" t="s">
        <v>36</v>
      </c>
      <c r="L979" t="s">
        <v>37</v>
      </c>
      <c r="M979" s="22" t="s">
        <v>5</v>
      </c>
      <c r="N979" t="s">
        <v>298</v>
      </c>
      <c r="O979" t="s">
        <v>12</v>
      </c>
    </row>
    <row r="980" spans="1:15" x14ac:dyDescent="0.2">
      <c r="A980" t="s">
        <v>30</v>
      </c>
      <c r="B980" t="s">
        <v>2993</v>
      </c>
      <c r="C980" t="s">
        <v>2994</v>
      </c>
      <c r="D980" t="s">
        <v>2995</v>
      </c>
      <c r="E980" t="s">
        <v>47</v>
      </c>
      <c r="F980" t="s">
        <v>1699</v>
      </c>
      <c r="G980" s="16">
        <v>44391</v>
      </c>
      <c r="H980" s="19">
        <v>44399</v>
      </c>
      <c r="I980" s="16">
        <v>44483</v>
      </c>
      <c r="J980" s="19">
        <f t="shared" si="23"/>
        <v>44571</v>
      </c>
      <c r="K980" t="s">
        <v>36</v>
      </c>
      <c r="L980" t="s">
        <v>37</v>
      </c>
      <c r="M980" s="22" t="s">
        <v>5</v>
      </c>
      <c r="N980" t="s">
        <v>298</v>
      </c>
      <c r="O980" t="s">
        <v>12</v>
      </c>
    </row>
    <row r="981" spans="1:15" x14ac:dyDescent="0.2">
      <c r="A981" t="s">
        <v>30</v>
      </c>
      <c r="B981" t="s">
        <v>2996</v>
      </c>
      <c r="C981" t="s">
        <v>40</v>
      </c>
      <c r="D981" t="s">
        <v>2997</v>
      </c>
      <c r="E981" t="s">
        <v>56</v>
      </c>
      <c r="F981" t="s">
        <v>844</v>
      </c>
      <c r="G981" s="16">
        <v>44391</v>
      </c>
      <c r="H981" s="19">
        <v>44404</v>
      </c>
      <c r="I981" s="16">
        <v>44481</v>
      </c>
      <c r="J981" s="19">
        <f t="shared" si="23"/>
        <v>44571</v>
      </c>
      <c r="K981" t="s">
        <v>36</v>
      </c>
      <c r="L981" t="s">
        <v>37</v>
      </c>
      <c r="M981" s="22" t="s">
        <v>5</v>
      </c>
      <c r="N981" t="s">
        <v>298</v>
      </c>
      <c r="O981" t="s">
        <v>12</v>
      </c>
    </row>
    <row r="982" spans="1:15" x14ac:dyDescent="0.2">
      <c r="A982" t="s">
        <v>30</v>
      </c>
      <c r="B982" t="s">
        <v>2998</v>
      </c>
      <c r="C982" t="s">
        <v>2999</v>
      </c>
      <c r="D982" t="s">
        <v>3000</v>
      </c>
      <c r="E982" t="s">
        <v>198</v>
      </c>
      <c r="F982" t="s">
        <v>3001</v>
      </c>
      <c r="G982" s="16">
        <v>44391</v>
      </c>
      <c r="H982" s="19">
        <v>44421</v>
      </c>
      <c r="I982" s="16">
        <v>44483</v>
      </c>
      <c r="J982" s="19">
        <f t="shared" si="23"/>
        <v>44571</v>
      </c>
      <c r="K982" t="s">
        <v>36</v>
      </c>
      <c r="L982" t="s">
        <v>37</v>
      </c>
      <c r="M982" s="22" t="s">
        <v>5</v>
      </c>
      <c r="N982" t="s">
        <v>298</v>
      </c>
      <c r="O982" t="s">
        <v>12</v>
      </c>
    </row>
    <row r="983" spans="1:15" x14ac:dyDescent="0.2">
      <c r="A983" t="s">
        <v>30</v>
      </c>
      <c r="B983" t="s">
        <v>3002</v>
      </c>
      <c r="C983" t="s">
        <v>3003</v>
      </c>
      <c r="D983" t="s">
        <v>3004</v>
      </c>
      <c r="E983" t="s">
        <v>73</v>
      </c>
      <c r="F983" t="s">
        <v>578</v>
      </c>
      <c r="G983" s="16">
        <v>44391</v>
      </c>
      <c r="H983" s="19">
        <v>44703</v>
      </c>
      <c r="I983" s="16">
        <v>44575</v>
      </c>
      <c r="J983" s="19">
        <f t="shared" si="23"/>
        <v>44571</v>
      </c>
      <c r="K983" t="s">
        <v>36</v>
      </c>
      <c r="L983" t="s">
        <v>37</v>
      </c>
      <c r="M983" s="22" t="s">
        <v>5</v>
      </c>
      <c r="N983" t="s">
        <v>298</v>
      </c>
      <c r="O983" t="s">
        <v>13</v>
      </c>
    </row>
    <row r="984" spans="1:15" x14ac:dyDescent="0.2">
      <c r="A984" t="s">
        <v>30</v>
      </c>
      <c r="B984" t="s">
        <v>3005</v>
      </c>
      <c r="C984" t="s">
        <v>3003</v>
      </c>
      <c r="D984" t="s">
        <v>3006</v>
      </c>
      <c r="E984" t="s">
        <v>73</v>
      </c>
      <c r="F984" t="s">
        <v>578</v>
      </c>
      <c r="G984" s="16">
        <v>44391</v>
      </c>
      <c r="H984" s="19">
        <v>44703</v>
      </c>
      <c r="I984" s="16">
        <v>44575</v>
      </c>
      <c r="J984" s="19">
        <f t="shared" si="23"/>
        <v>44571</v>
      </c>
      <c r="K984" t="s">
        <v>36</v>
      </c>
      <c r="L984" t="s">
        <v>37</v>
      </c>
      <c r="M984" s="22" t="s">
        <v>5</v>
      </c>
      <c r="N984" t="s">
        <v>298</v>
      </c>
      <c r="O984" t="s">
        <v>13</v>
      </c>
    </row>
    <row r="985" spans="1:15" x14ac:dyDescent="0.2">
      <c r="A985" t="s">
        <v>30</v>
      </c>
      <c r="B985" t="s">
        <v>3007</v>
      </c>
      <c r="C985" t="s">
        <v>3003</v>
      </c>
      <c r="D985" t="s">
        <v>3008</v>
      </c>
      <c r="E985" t="s">
        <v>73</v>
      </c>
      <c r="F985" t="s">
        <v>578</v>
      </c>
      <c r="G985" s="16">
        <v>44391</v>
      </c>
      <c r="H985" s="19">
        <v>44703</v>
      </c>
      <c r="I985" s="16">
        <v>44575</v>
      </c>
      <c r="J985" s="19">
        <f t="shared" si="23"/>
        <v>44571</v>
      </c>
      <c r="K985" t="s">
        <v>36</v>
      </c>
      <c r="L985" t="s">
        <v>37</v>
      </c>
      <c r="M985" s="22" t="s">
        <v>5</v>
      </c>
      <c r="N985" t="s">
        <v>298</v>
      </c>
      <c r="O985" t="s">
        <v>13</v>
      </c>
    </row>
    <row r="986" spans="1:15" x14ac:dyDescent="0.2">
      <c r="A986" t="s">
        <v>30</v>
      </c>
      <c r="B986" t="s">
        <v>3009</v>
      </c>
      <c r="C986" t="s">
        <v>3010</v>
      </c>
      <c r="D986" t="s">
        <v>3011</v>
      </c>
      <c r="E986" t="s">
        <v>97</v>
      </c>
      <c r="F986" t="s">
        <v>3012</v>
      </c>
      <c r="G986" s="16">
        <v>44392</v>
      </c>
      <c r="H986" s="19">
        <v>44475</v>
      </c>
      <c r="I986" s="16">
        <v>44484</v>
      </c>
      <c r="J986" s="19">
        <f t="shared" si="23"/>
        <v>44572</v>
      </c>
      <c r="K986" t="s">
        <v>36</v>
      </c>
      <c r="L986" t="s">
        <v>37</v>
      </c>
      <c r="M986" s="22" t="s">
        <v>5</v>
      </c>
      <c r="N986" t="s">
        <v>298</v>
      </c>
      <c r="O986" t="s">
        <v>12</v>
      </c>
    </row>
    <row r="987" spans="1:15" x14ac:dyDescent="0.2">
      <c r="A987" t="s">
        <v>30</v>
      </c>
      <c r="B987" t="s">
        <v>3013</v>
      </c>
      <c r="C987" t="s">
        <v>3014</v>
      </c>
      <c r="D987" t="s">
        <v>3015</v>
      </c>
      <c r="E987" t="s">
        <v>97</v>
      </c>
      <c r="F987" t="s">
        <v>3012</v>
      </c>
      <c r="G987" s="16">
        <v>44392</v>
      </c>
      <c r="H987" s="19">
        <v>44475</v>
      </c>
      <c r="I987" s="16">
        <v>44484</v>
      </c>
      <c r="J987" s="19">
        <f t="shared" ref="J987:J1018" si="24">G987+180</f>
        <v>44572</v>
      </c>
      <c r="K987" t="s">
        <v>36</v>
      </c>
      <c r="L987" t="s">
        <v>37</v>
      </c>
      <c r="M987" s="22" t="s">
        <v>5</v>
      </c>
      <c r="N987" t="s">
        <v>298</v>
      </c>
      <c r="O987" t="s">
        <v>12</v>
      </c>
    </row>
    <row r="988" spans="1:15" x14ac:dyDescent="0.2">
      <c r="A988" t="s">
        <v>30</v>
      </c>
      <c r="B988" t="s">
        <v>3016</v>
      </c>
      <c r="C988" t="s">
        <v>2430</v>
      </c>
      <c r="D988" t="s">
        <v>3017</v>
      </c>
      <c r="E988" t="s">
        <v>80</v>
      </c>
      <c r="F988" t="s">
        <v>3018</v>
      </c>
      <c r="G988" s="16">
        <v>44392</v>
      </c>
      <c r="H988" s="19">
        <v>44482</v>
      </c>
      <c r="I988" s="16">
        <v>44482</v>
      </c>
      <c r="J988" s="19">
        <f t="shared" si="24"/>
        <v>44572</v>
      </c>
      <c r="K988" t="s">
        <v>36</v>
      </c>
      <c r="L988" t="s">
        <v>37</v>
      </c>
      <c r="M988" s="22" t="s">
        <v>5</v>
      </c>
      <c r="N988" t="s">
        <v>298</v>
      </c>
      <c r="O988" t="s">
        <v>12</v>
      </c>
    </row>
    <row r="989" spans="1:15" x14ac:dyDescent="0.2">
      <c r="A989" t="s">
        <v>30</v>
      </c>
      <c r="B989" t="s">
        <v>3019</v>
      </c>
      <c r="C989" t="s">
        <v>3020</v>
      </c>
      <c r="D989" t="s">
        <v>3021</v>
      </c>
      <c r="E989" t="s">
        <v>85</v>
      </c>
      <c r="F989" t="s">
        <v>3022</v>
      </c>
      <c r="G989" s="16">
        <v>44392</v>
      </c>
      <c r="H989" s="19">
        <v>44426</v>
      </c>
      <c r="I989" s="16">
        <v>44482</v>
      </c>
      <c r="J989" s="19">
        <f t="shared" si="24"/>
        <v>44572</v>
      </c>
      <c r="K989" t="s">
        <v>36</v>
      </c>
      <c r="L989" t="s">
        <v>37</v>
      </c>
      <c r="M989" s="22" t="s">
        <v>5</v>
      </c>
      <c r="N989" t="s">
        <v>298</v>
      </c>
      <c r="O989" t="s">
        <v>12</v>
      </c>
    </row>
    <row r="990" spans="1:15" x14ac:dyDescent="0.2">
      <c r="A990" t="s">
        <v>30</v>
      </c>
      <c r="B990" t="s">
        <v>3023</v>
      </c>
      <c r="C990" t="s">
        <v>300</v>
      </c>
      <c r="D990" t="s">
        <v>3024</v>
      </c>
      <c r="E990" t="s">
        <v>56</v>
      </c>
      <c r="F990" t="s">
        <v>3025</v>
      </c>
      <c r="G990" s="16">
        <v>44394</v>
      </c>
      <c r="H990" s="19">
        <v>44452</v>
      </c>
      <c r="I990" s="16">
        <v>44484</v>
      </c>
      <c r="J990" s="19">
        <f t="shared" si="24"/>
        <v>44574</v>
      </c>
      <c r="K990" t="s">
        <v>36</v>
      </c>
      <c r="L990" t="s">
        <v>37</v>
      </c>
      <c r="M990" s="22" t="s">
        <v>5</v>
      </c>
      <c r="N990" t="s">
        <v>298</v>
      </c>
      <c r="O990" t="s">
        <v>12</v>
      </c>
    </row>
    <row r="991" spans="1:15" x14ac:dyDescent="0.2">
      <c r="A991" t="s">
        <v>30</v>
      </c>
      <c r="B991" t="s">
        <v>3026</v>
      </c>
      <c r="C991" t="s">
        <v>3027</v>
      </c>
      <c r="D991" t="s">
        <v>3028</v>
      </c>
      <c r="E991" t="s">
        <v>42</v>
      </c>
      <c r="F991" t="s">
        <v>3029</v>
      </c>
      <c r="G991" s="16">
        <v>44394</v>
      </c>
      <c r="H991" s="19">
        <v>44417</v>
      </c>
      <c r="I991" s="16">
        <v>44486</v>
      </c>
      <c r="J991" s="19">
        <f t="shared" si="24"/>
        <v>44574</v>
      </c>
      <c r="K991" t="s">
        <v>36</v>
      </c>
      <c r="L991" t="s">
        <v>37</v>
      </c>
      <c r="M991" s="22" t="s">
        <v>5</v>
      </c>
      <c r="N991" t="s">
        <v>298</v>
      </c>
      <c r="O991" t="s">
        <v>12</v>
      </c>
    </row>
    <row r="992" spans="1:15" x14ac:dyDescent="0.2">
      <c r="A992" t="s">
        <v>30</v>
      </c>
      <c r="B992" t="s">
        <v>3030</v>
      </c>
      <c r="C992" t="s">
        <v>3031</v>
      </c>
      <c r="D992" t="s">
        <v>3032</v>
      </c>
      <c r="E992" t="s">
        <v>42</v>
      </c>
      <c r="F992" t="s">
        <v>3029</v>
      </c>
      <c r="G992" s="16">
        <v>44394</v>
      </c>
      <c r="H992" s="19">
        <v>44417</v>
      </c>
      <c r="I992" s="16">
        <v>44486</v>
      </c>
      <c r="J992" s="19">
        <f t="shared" si="24"/>
        <v>44574</v>
      </c>
      <c r="K992" t="s">
        <v>36</v>
      </c>
      <c r="L992" t="s">
        <v>37</v>
      </c>
      <c r="M992" s="22" t="s">
        <v>5</v>
      </c>
      <c r="N992" t="s">
        <v>298</v>
      </c>
      <c r="O992" t="s">
        <v>12</v>
      </c>
    </row>
    <row r="993" spans="1:15" x14ac:dyDescent="0.2">
      <c r="A993" t="s">
        <v>30</v>
      </c>
      <c r="B993" t="s">
        <v>3033</v>
      </c>
      <c r="C993" t="s">
        <v>3034</v>
      </c>
      <c r="D993" t="s">
        <v>3035</v>
      </c>
      <c r="E993" t="s">
        <v>42</v>
      </c>
      <c r="F993" t="s">
        <v>3029</v>
      </c>
      <c r="G993" s="16">
        <v>44394</v>
      </c>
      <c r="H993" s="19">
        <v>44417</v>
      </c>
      <c r="I993" s="16">
        <v>44486</v>
      </c>
      <c r="J993" s="19">
        <f t="shared" si="24"/>
        <v>44574</v>
      </c>
      <c r="K993" t="s">
        <v>36</v>
      </c>
      <c r="L993" t="s">
        <v>37</v>
      </c>
      <c r="M993" s="22" t="s">
        <v>5</v>
      </c>
      <c r="N993" t="s">
        <v>298</v>
      </c>
      <c r="O993" t="s">
        <v>12</v>
      </c>
    </row>
    <row r="994" spans="1:15" x14ac:dyDescent="0.2">
      <c r="A994" t="s">
        <v>30</v>
      </c>
      <c r="B994" t="s">
        <v>3036</v>
      </c>
      <c r="C994" t="s">
        <v>3037</v>
      </c>
      <c r="D994" t="s">
        <v>3038</v>
      </c>
      <c r="E994" t="s">
        <v>189</v>
      </c>
      <c r="F994" t="s">
        <v>190</v>
      </c>
      <c r="G994" s="16">
        <v>44396</v>
      </c>
      <c r="H994" s="19">
        <v>44436</v>
      </c>
      <c r="I994" s="16">
        <v>44488</v>
      </c>
      <c r="J994" s="19">
        <f t="shared" si="24"/>
        <v>44576</v>
      </c>
      <c r="K994" t="s">
        <v>36</v>
      </c>
      <c r="L994" t="s">
        <v>37</v>
      </c>
      <c r="M994" s="22" t="s">
        <v>5</v>
      </c>
      <c r="N994" t="s">
        <v>298</v>
      </c>
      <c r="O994" t="s">
        <v>12</v>
      </c>
    </row>
    <row r="995" spans="1:15" x14ac:dyDescent="0.2">
      <c r="A995" t="s">
        <v>30</v>
      </c>
      <c r="B995" t="s">
        <v>3039</v>
      </c>
      <c r="C995" t="s">
        <v>3040</v>
      </c>
      <c r="D995" t="s">
        <v>3041</v>
      </c>
      <c r="E995" t="s">
        <v>80</v>
      </c>
      <c r="F995" t="s">
        <v>3042</v>
      </c>
      <c r="G995" s="16">
        <v>44396</v>
      </c>
      <c r="H995" s="19">
        <v>44421</v>
      </c>
      <c r="I995" s="16">
        <v>44488</v>
      </c>
      <c r="J995" s="19">
        <f t="shared" si="24"/>
        <v>44576</v>
      </c>
      <c r="K995" t="s">
        <v>36</v>
      </c>
      <c r="L995" t="s">
        <v>37</v>
      </c>
      <c r="M995" s="22" t="s">
        <v>5</v>
      </c>
      <c r="N995" t="s">
        <v>298</v>
      </c>
      <c r="O995" t="s">
        <v>12</v>
      </c>
    </row>
    <row r="996" spans="1:15" x14ac:dyDescent="0.2">
      <c r="A996" t="s">
        <v>30</v>
      </c>
      <c r="B996" t="s">
        <v>3043</v>
      </c>
      <c r="C996" t="s">
        <v>515</v>
      </c>
      <c r="D996" t="s">
        <v>3044</v>
      </c>
      <c r="E996" t="s">
        <v>34</v>
      </c>
      <c r="F996" t="s">
        <v>1255</v>
      </c>
      <c r="G996" s="16">
        <v>44396</v>
      </c>
      <c r="H996" s="19">
        <v>44399</v>
      </c>
      <c r="I996" s="16">
        <v>44488</v>
      </c>
      <c r="J996" s="19">
        <f t="shared" si="24"/>
        <v>44576</v>
      </c>
      <c r="K996" t="s">
        <v>36</v>
      </c>
      <c r="L996" t="s">
        <v>37</v>
      </c>
      <c r="M996" s="22" t="s">
        <v>5</v>
      </c>
      <c r="N996" t="s">
        <v>298</v>
      </c>
      <c r="O996" t="s">
        <v>12</v>
      </c>
    </row>
    <row r="997" spans="1:15" x14ac:dyDescent="0.2">
      <c r="A997" t="s">
        <v>30</v>
      </c>
      <c r="B997" t="s">
        <v>3045</v>
      </c>
      <c r="C997" t="s">
        <v>3046</v>
      </c>
      <c r="D997" t="s">
        <v>3047</v>
      </c>
      <c r="E997" t="s">
        <v>34</v>
      </c>
      <c r="F997" t="s">
        <v>2935</v>
      </c>
      <c r="G997" s="16">
        <v>44396</v>
      </c>
      <c r="H997" s="19">
        <v>44579</v>
      </c>
      <c r="I997" s="16">
        <v>44488</v>
      </c>
      <c r="J997" s="19">
        <f t="shared" si="24"/>
        <v>44576</v>
      </c>
      <c r="K997" t="s">
        <v>36</v>
      </c>
      <c r="L997" t="s">
        <v>37</v>
      </c>
      <c r="M997" s="22" t="s">
        <v>5</v>
      </c>
      <c r="N997" t="s">
        <v>298</v>
      </c>
      <c r="O997" t="s">
        <v>12</v>
      </c>
    </row>
    <row r="998" spans="1:15" x14ac:dyDescent="0.2">
      <c r="A998" t="s">
        <v>30</v>
      </c>
      <c r="B998" t="s">
        <v>3048</v>
      </c>
      <c r="C998" t="s">
        <v>3049</v>
      </c>
      <c r="D998" t="s">
        <v>3050</v>
      </c>
      <c r="E998" t="s">
        <v>80</v>
      </c>
      <c r="F998" t="s">
        <v>2957</v>
      </c>
      <c r="G998" s="16">
        <v>44396</v>
      </c>
      <c r="H998" s="19">
        <v>44425</v>
      </c>
      <c r="I998" s="16">
        <v>44486</v>
      </c>
      <c r="J998" s="19">
        <f t="shared" si="24"/>
        <v>44576</v>
      </c>
      <c r="K998" t="s">
        <v>36</v>
      </c>
      <c r="L998" t="s">
        <v>37</v>
      </c>
      <c r="M998" s="22" t="s">
        <v>5</v>
      </c>
      <c r="N998" t="s">
        <v>298</v>
      </c>
      <c r="O998" t="s">
        <v>12</v>
      </c>
    </row>
    <row r="999" spans="1:15" x14ac:dyDescent="0.2">
      <c r="A999" t="s">
        <v>30</v>
      </c>
      <c r="B999" t="s">
        <v>3051</v>
      </c>
      <c r="C999" t="s">
        <v>3052</v>
      </c>
      <c r="D999" t="s">
        <v>3053</v>
      </c>
      <c r="E999" t="s">
        <v>34</v>
      </c>
      <c r="F999" t="s">
        <v>2935</v>
      </c>
      <c r="G999" s="16">
        <v>44396</v>
      </c>
      <c r="H999" s="19">
        <v>44399</v>
      </c>
      <c r="I999" s="16">
        <v>44486</v>
      </c>
      <c r="J999" s="19">
        <f t="shared" si="24"/>
        <v>44576</v>
      </c>
      <c r="K999" t="s">
        <v>36</v>
      </c>
      <c r="L999" t="s">
        <v>37</v>
      </c>
      <c r="M999" s="22" t="s">
        <v>5</v>
      </c>
      <c r="N999" t="s">
        <v>298</v>
      </c>
      <c r="O999" t="s">
        <v>12</v>
      </c>
    </row>
    <row r="1000" spans="1:15" x14ac:dyDescent="0.2">
      <c r="A1000" t="s">
        <v>30</v>
      </c>
      <c r="B1000" t="s">
        <v>3054</v>
      </c>
      <c r="C1000" t="s">
        <v>3055</v>
      </c>
      <c r="D1000" t="s">
        <v>3056</v>
      </c>
      <c r="E1000" t="s">
        <v>34</v>
      </c>
      <c r="F1000" t="s">
        <v>2935</v>
      </c>
      <c r="G1000" s="16">
        <v>44396</v>
      </c>
      <c r="H1000" s="19">
        <v>44460</v>
      </c>
      <c r="I1000" s="16">
        <v>44486</v>
      </c>
      <c r="J1000" s="19">
        <f t="shared" si="24"/>
        <v>44576</v>
      </c>
      <c r="K1000" t="s">
        <v>36</v>
      </c>
      <c r="L1000" t="s">
        <v>37</v>
      </c>
      <c r="M1000" s="22" t="s">
        <v>5</v>
      </c>
      <c r="N1000" t="s">
        <v>298</v>
      </c>
      <c r="O1000" t="s">
        <v>12</v>
      </c>
    </row>
    <row r="1001" spans="1:15" x14ac:dyDescent="0.2">
      <c r="A1001" t="s">
        <v>30</v>
      </c>
      <c r="B1001" t="s">
        <v>3057</v>
      </c>
      <c r="C1001" t="s">
        <v>3058</v>
      </c>
      <c r="D1001" t="s">
        <v>3059</v>
      </c>
      <c r="E1001" t="s">
        <v>34</v>
      </c>
      <c r="F1001" t="s">
        <v>2935</v>
      </c>
      <c r="G1001" s="16">
        <v>44396</v>
      </c>
      <c r="H1001" s="19">
        <v>44460</v>
      </c>
      <c r="I1001" s="16">
        <v>44488</v>
      </c>
      <c r="J1001" s="19">
        <f t="shared" si="24"/>
        <v>44576</v>
      </c>
      <c r="K1001" t="s">
        <v>36</v>
      </c>
      <c r="L1001" t="s">
        <v>37</v>
      </c>
      <c r="M1001" s="22" t="s">
        <v>5</v>
      </c>
      <c r="N1001" t="s">
        <v>298</v>
      </c>
      <c r="O1001" t="s">
        <v>12</v>
      </c>
    </row>
    <row r="1002" spans="1:15" x14ac:dyDescent="0.2">
      <c r="A1002" t="s">
        <v>30</v>
      </c>
      <c r="B1002" t="s">
        <v>3060</v>
      </c>
      <c r="C1002" t="s">
        <v>3061</v>
      </c>
      <c r="D1002" t="s">
        <v>3062</v>
      </c>
      <c r="E1002" t="s">
        <v>34</v>
      </c>
      <c r="F1002" t="s">
        <v>2935</v>
      </c>
      <c r="G1002" s="16">
        <v>44399</v>
      </c>
      <c r="H1002" s="19"/>
      <c r="I1002" s="16">
        <v>44583</v>
      </c>
      <c r="J1002" s="19">
        <f t="shared" si="24"/>
        <v>44579</v>
      </c>
      <c r="K1002" t="s">
        <v>458</v>
      </c>
      <c r="L1002" t="s">
        <v>37</v>
      </c>
      <c r="M1002" s="22" t="s">
        <v>11</v>
      </c>
      <c r="N1002" t="s">
        <v>298</v>
      </c>
      <c r="O1002" t="s">
        <v>13</v>
      </c>
    </row>
    <row r="1003" spans="1:15" x14ac:dyDescent="0.2">
      <c r="A1003" t="s">
        <v>30</v>
      </c>
      <c r="B1003" t="s">
        <v>3063</v>
      </c>
      <c r="C1003" t="s">
        <v>3064</v>
      </c>
      <c r="D1003" t="s">
        <v>3065</v>
      </c>
      <c r="E1003" t="s">
        <v>34</v>
      </c>
      <c r="F1003" t="s">
        <v>2935</v>
      </c>
      <c r="G1003" s="16">
        <v>44399</v>
      </c>
      <c r="H1003" s="19">
        <v>44498</v>
      </c>
      <c r="I1003" s="16">
        <v>44491</v>
      </c>
      <c r="J1003" s="19">
        <f t="shared" si="24"/>
        <v>44579</v>
      </c>
      <c r="K1003" t="s">
        <v>36</v>
      </c>
      <c r="L1003" t="s">
        <v>37</v>
      </c>
      <c r="M1003" s="22" t="s">
        <v>5</v>
      </c>
      <c r="N1003" t="s">
        <v>298</v>
      </c>
      <c r="O1003" t="s">
        <v>12</v>
      </c>
    </row>
    <row r="1004" spans="1:15" x14ac:dyDescent="0.2">
      <c r="A1004" t="s">
        <v>30</v>
      </c>
      <c r="B1004" t="s">
        <v>3066</v>
      </c>
      <c r="C1004" t="s">
        <v>3064</v>
      </c>
      <c r="D1004" t="s">
        <v>3067</v>
      </c>
      <c r="E1004" t="s">
        <v>34</v>
      </c>
      <c r="F1004" t="s">
        <v>2935</v>
      </c>
      <c r="G1004" s="16">
        <v>44399</v>
      </c>
      <c r="H1004" s="19">
        <v>44498</v>
      </c>
      <c r="I1004" s="16">
        <v>44491</v>
      </c>
      <c r="J1004" s="19">
        <f t="shared" si="24"/>
        <v>44579</v>
      </c>
      <c r="K1004" t="s">
        <v>36</v>
      </c>
      <c r="L1004" t="s">
        <v>37</v>
      </c>
      <c r="M1004" s="22" t="s">
        <v>5</v>
      </c>
      <c r="N1004" t="s">
        <v>298</v>
      </c>
      <c r="O1004" t="s">
        <v>12</v>
      </c>
    </row>
    <row r="1005" spans="1:15" x14ac:dyDescent="0.2">
      <c r="A1005" t="s">
        <v>30</v>
      </c>
      <c r="B1005" t="s">
        <v>3068</v>
      </c>
      <c r="C1005" t="s">
        <v>3069</v>
      </c>
      <c r="D1005" t="s">
        <v>3070</v>
      </c>
      <c r="E1005" t="s">
        <v>73</v>
      </c>
      <c r="F1005" t="s">
        <v>3071</v>
      </c>
      <c r="G1005" s="16">
        <v>44398</v>
      </c>
      <c r="H1005" s="19">
        <v>44455</v>
      </c>
      <c r="I1005" s="16">
        <v>44488</v>
      </c>
      <c r="J1005" s="19">
        <f t="shared" si="24"/>
        <v>44578</v>
      </c>
      <c r="K1005" t="s">
        <v>36</v>
      </c>
      <c r="L1005" t="s">
        <v>37</v>
      </c>
      <c r="M1005" s="22" t="s">
        <v>5</v>
      </c>
      <c r="N1005" t="s">
        <v>298</v>
      </c>
      <c r="O1005" t="s">
        <v>12</v>
      </c>
    </row>
    <row r="1006" spans="1:15" x14ac:dyDescent="0.2">
      <c r="A1006" t="s">
        <v>30</v>
      </c>
      <c r="B1006" t="s">
        <v>3072</v>
      </c>
      <c r="C1006" t="s">
        <v>3069</v>
      </c>
      <c r="D1006" t="s">
        <v>3073</v>
      </c>
      <c r="E1006" t="s">
        <v>73</v>
      </c>
      <c r="F1006" t="s">
        <v>3071</v>
      </c>
      <c r="G1006" s="16">
        <v>44398</v>
      </c>
      <c r="H1006" s="19">
        <v>44455</v>
      </c>
      <c r="I1006" s="16">
        <v>44488</v>
      </c>
      <c r="J1006" s="19">
        <f t="shared" si="24"/>
        <v>44578</v>
      </c>
      <c r="K1006" t="s">
        <v>36</v>
      </c>
      <c r="L1006" t="s">
        <v>37</v>
      </c>
      <c r="M1006" s="22" t="s">
        <v>5</v>
      </c>
      <c r="N1006" t="s">
        <v>298</v>
      </c>
      <c r="O1006" t="s">
        <v>12</v>
      </c>
    </row>
    <row r="1007" spans="1:15" x14ac:dyDescent="0.2">
      <c r="A1007" t="s">
        <v>30</v>
      </c>
      <c r="B1007" t="s">
        <v>3074</v>
      </c>
      <c r="C1007" t="s">
        <v>3075</v>
      </c>
      <c r="D1007" t="s">
        <v>3076</v>
      </c>
      <c r="E1007" t="s">
        <v>34</v>
      </c>
      <c r="F1007" t="s">
        <v>2935</v>
      </c>
      <c r="G1007" s="16">
        <v>44399</v>
      </c>
      <c r="H1007" s="19">
        <v>44474</v>
      </c>
      <c r="I1007" s="16">
        <v>44491</v>
      </c>
      <c r="J1007" s="19">
        <f t="shared" si="24"/>
        <v>44579</v>
      </c>
      <c r="K1007" t="s">
        <v>36</v>
      </c>
      <c r="L1007" t="s">
        <v>37</v>
      </c>
      <c r="M1007" s="22" t="s">
        <v>5</v>
      </c>
      <c r="N1007" t="s">
        <v>298</v>
      </c>
      <c r="O1007" t="s">
        <v>12</v>
      </c>
    </row>
    <row r="1008" spans="1:15" x14ac:dyDescent="0.2">
      <c r="A1008" t="s">
        <v>30</v>
      </c>
      <c r="B1008" t="s">
        <v>3077</v>
      </c>
      <c r="C1008" t="s">
        <v>3078</v>
      </c>
      <c r="D1008" t="s">
        <v>3079</v>
      </c>
      <c r="E1008" t="s">
        <v>34</v>
      </c>
      <c r="F1008" t="s">
        <v>2935</v>
      </c>
      <c r="G1008" s="16">
        <v>44400</v>
      </c>
      <c r="H1008" s="19">
        <v>44498</v>
      </c>
      <c r="I1008" s="16">
        <v>44492</v>
      </c>
      <c r="J1008" s="19">
        <f t="shared" si="24"/>
        <v>44580</v>
      </c>
      <c r="K1008" t="s">
        <v>36</v>
      </c>
      <c r="L1008" t="s">
        <v>37</v>
      </c>
      <c r="M1008" s="22" t="s">
        <v>5</v>
      </c>
      <c r="N1008" t="s">
        <v>298</v>
      </c>
      <c r="O1008" t="s">
        <v>12</v>
      </c>
    </row>
    <row r="1009" spans="1:15" x14ac:dyDescent="0.2">
      <c r="A1009" t="s">
        <v>30</v>
      </c>
      <c r="B1009" t="s">
        <v>3080</v>
      </c>
      <c r="C1009" t="s">
        <v>3078</v>
      </c>
      <c r="D1009" t="s">
        <v>3081</v>
      </c>
      <c r="E1009" t="s">
        <v>34</v>
      </c>
      <c r="F1009" t="s">
        <v>2935</v>
      </c>
      <c r="G1009" s="16">
        <v>44400</v>
      </c>
      <c r="H1009" s="19">
        <v>44498</v>
      </c>
      <c r="I1009" s="16">
        <v>44492</v>
      </c>
      <c r="J1009" s="19">
        <f t="shared" si="24"/>
        <v>44580</v>
      </c>
      <c r="K1009" t="s">
        <v>36</v>
      </c>
      <c r="L1009" t="s">
        <v>37</v>
      </c>
      <c r="M1009" s="22" t="s">
        <v>5</v>
      </c>
      <c r="N1009" t="s">
        <v>298</v>
      </c>
      <c r="O1009" t="s">
        <v>12</v>
      </c>
    </row>
    <row r="1010" spans="1:15" x14ac:dyDescent="0.2">
      <c r="A1010" t="s">
        <v>30</v>
      </c>
      <c r="B1010" t="s">
        <v>3082</v>
      </c>
      <c r="C1010" t="s">
        <v>3083</v>
      </c>
      <c r="D1010" t="s">
        <v>3084</v>
      </c>
      <c r="E1010" t="s">
        <v>73</v>
      </c>
      <c r="F1010" t="s">
        <v>578</v>
      </c>
      <c r="G1010" s="16">
        <v>44398</v>
      </c>
      <c r="H1010" s="19">
        <v>44478</v>
      </c>
      <c r="I1010" s="16">
        <v>44490</v>
      </c>
      <c r="J1010" s="19">
        <f t="shared" si="24"/>
        <v>44578</v>
      </c>
      <c r="K1010" t="s">
        <v>36</v>
      </c>
      <c r="L1010" t="s">
        <v>37</v>
      </c>
      <c r="M1010" s="22" t="s">
        <v>5</v>
      </c>
      <c r="N1010" t="s">
        <v>298</v>
      </c>
      <c r="O1010" t="s">
        <v>12</v>
      </c>
    </row>
    <row r="1011" spans="1:15" x14ac:dyDescent="0.2">
      <c r="A1011" t="s">
        <v>30</v>
      </c>
      <c r="B1011" t="s">
        <v>3085</v>
      </c>
      <c r="C1011" t="s">
        <v>3086</v>
      </c>
      <c r="D1011" t="s">
        <v>3087</v>
      </c>
      <c r="E1011" t="s">
        <v>47</v>
      </c>
      <c r="F1011" t="s">
        <v>3088</v>
      </c>
      <c r="G1011" s="16">
        <v>44398</v>
      </c>
      <c r="H1011" s="19">
        <v>44415</v>
      </c>
      <c r="I1011" s="16">
        <v>44490</v>
      </c>
      <c r="J1011" s="19">
        <f t="shared" si="24"/>
        <v>44578</v>
      </c>
      <c r="K1011" t="s">
        <v>36</v>
      </c>
      <c r="L1011" t="s">
        <v>37</v>
      </c>
      <c r="M1011" s="22" t="s">
        <v>5</v>
      </c>
      <c r="N1011" t="s">
        <v>298</v>
      </c>
      <c r="O1011" t="s">
        <v>12</v>
      </c>
    </row>
    <row r="1012" spans="1:15" x14ac:dyDescent="0.2">
      <c r="A1012" t="s">
        <v>30</v>
      </c>
      <c r="B1012" t="s">
        <v>3089</v>
      </c>
      <c r="C1012" t="s">
        <v>3090</v>
      </c>
      <c r="D1012" t="s">
        <v>3091</v>
      </c>
      <c r="E1012" t="s">
        <v>34</v>
      </c>
      <c r="F1012" t="s">
        <v>2935</v>
      </c>
      <c r="G1012" s="16">
        <v>44399</v>
      </c>
      <c r="H1012" s="19">
        <v>44462</v>
      </c>
      <c r="I1012" s="16">
        <v>44489</v>
      </c>
      <c r="J1012" s="19">
        <f t="shared" si="24"/>
        <v>44579</v>
      </c>
      <c r="K1012" t="s">
        <v>36</v>
      </c>
      <c r="L1012" t="s">
        <v>37</v>
      </c>
      <c r="M1012" s="22" t="s">
        <v>5</v>
      </c>
      <c r="N1012" t="s">
        <v>298</v>
      </c>
      <c r="O1012" t="s">
        <v>12</v>
      </c>
    </row>
    <row r="1013" spans="1:15" x14ac:dyDescent="0.2">
      <c r="A1013" t="s">
        <v>30</v>
      </c>
      <c r="B1013" t="s">
        <v>3092</v>
      </c>
      <c r="C1013" t="s">
        <v>3093</v>
      </c>
      <c r="D1013" t="s">
        <v>3094</v>
      </c>
      <c r="E1013" t="s">
        <v>56</v>
      </c>
      <c r="F1013" t="s">
        <v>3025</v>
      </c>
      <c r="G1013" s="16">
        <v>44399</v>
      </c>
      <c r="H1013" s="19">
        <v>44484</v>
      </c>
      <c r="I1013" s="16">
        <v>44491</v>
      </c>
      <c r="J1013" s="19">
        <f t="shared" si="24"/>
        <v>44579</v>
      </c>
      <c r="K1013" t="s">
        <v>36</v>
      </c>
      <c r="L1013" t="s">
        <v>37</v>
      </c>
      <c r="M1013" s="22" t="s">
        <v>5</v>
      </c>
      <c r="N1013" t="s">
        <v>298</v>
      </c>
      <c r="O1013" t="s">
        <v>12</v>
      </c>
    </row>
    <row r="1014" spans="1:15" x14ac:dyDescent="0.2">
      <c r="A1014" t="s">
        <v>30</v>
      </c>
      <c r="B1014" t="s">
        <v>3095</v>
      </c>
      <c r="C1014" t="s">
        <v>3096</v>
      </c>
      <c r="D1014" t="s">
        <v>3097</v>
      </c>
      <c r="E1014" t="s">
        <v>56</v>
      </c>
      <c r="F1014" t="s">
        <v>3025</v>
      </c>
      <c r="G1014" s="16">
        <v>44399</v>
      </c>
      <c r="H1014" s="19">
        <v>44483</v>
      </c>
      <c r="I1014" s="16">
        <v>44491</v>
      </c>
      <c r="J1014" s="19">
        <f t="shared" si="24"/>
        <v>44579</v>
      </c>
      <c r="K1014" t="s">
        <v>36</v>
      </c>
      <c r="L1014" t="s">
        <v>37</v>
      </c>
      <c r="M1014" s="22" t="s">
        <v>5</v>
      </c>
      <c r="N1014" t="s">
        <v>298</v>
      </c>
      <c r="O1014" t="s">
        <v>12</v>
      </c>
    </row>
    <row r="1015" spans="1:15" x14ac:dyDescent="0.2">
      <c r="A1015" t="s">
        <v>30</v>
      </c>
      <c r="B1015" t="s">
        <v>3098</v>
      </c>
      <c r="C1015" t="s">
        <v>3099</v>
      </c>
      <c r="D1015" t="s">
        <v>3100</v>
      </c>
      <c r="E1015" t="s">
        <v>47</v>
      </c>
      <c r="F1015" t="s">
        <v>3101</v>
      </c>
      <c r="G1015" s="16">
        <v>44401</v>
      </c>
      <c r="H1015" s="19">
        <v>44430</v>
      </c>
      <c r="I1015" s="16">
        <v>44491</v>
      </c>
      <c r="J1015" s="19">
        <f t="shared" si="24"/>
        <v>44581</v>
      </c>
      <c r="K1015" t="s">
        <v>36</v>
      </c>
      <c r="L1015" t="s">
        <v>37</v>
      </c>
      <c r="M1015" s="22" t="s">
        <v>5</v>
      </c>
      <c r="N1015" t="s">
        <v>298</v>
      </c>
      <c r="O1015" t="s">
        <v>12</v>
      </c>
    </row>
    <row r="1016" spans="1:15" x14ac:dyDescent="0.2">
      <c r="A1016" t="s">
        <v>30</v>
      </c>
      <c r="B1016" t="s">
        <v>3102</v>
      </c>
      <c r="C1016" t="s">
        <v>3103</v>
      </c>
      <c r="D1016" t="s">
        <v>3104</v>
      </c>
      <c r="E1016" t="s">
        <v>56</v>
      </c>
      <c r="F1016" t="s">
        <v>2285</v>
      </c>
      <c r="G1016" s="16">
        <v>44399</v>
      </c>
      <c r="H1016" s="19">
        <v>44409</v>
      </c>
      <c r="I1016" s="16">
        <v>44489</v>
      </c>
      <c r="J1016" s="19">
        <f t="shared" si="24"/>
        <v>44579</v>
      </c>
      <c r="K1016" t="s">
        <v>36</v>
      </c>
      <c r="L1016" t="s">
        <v>37</v>
      </c>
      <c r="M1016" s="22" t="s">
        <v>5</v>
      </c>
      <c r="N1016" t="s">
        <v>298</v>
      </c>
      <c r="O1016" t="s">
        <v>12</v>
      </c>
    </row>
    <row r="1017" spans="1:15" x14ac:dyDescent="0.2">
      <c r="A1017" t="s">
        <v>30</v>
      </c>
      <c r="B1017" t="s">
        <v>3105</v>
      </c>
      <c r="C1017" t="s">
        <v>3106</v>
      </c>
      <c r="D1017" t="s">
        <v>3107</v>
      </c>
      <c r="E1017" t="s">
        <v>34</v>
      </c>
      <c r="F1017" t="s">
        <v>2935</v>
      </c>
      <c r="G1017" s="16">
        <v>44402</v>
      </c>
      <c r="H1017" s="19">
        <v>44498</v>
      </c>
      <c r="I1017" s="16">
        <v>44494</v>
      </c>
      <c r="J1017" s="19">
        <f t="shared" si="24"/>
        <v>44582</v>
      </c>
      <c r="K1017" t="s">
        <v>36</v>
      </c>
      <c r="L1017" t="s">
        <v>37</v>
      </c>
      <c r="M1017" s="22" t="s">
        <v>5</v>
      </c>
      <c r="N1017" t="s">
        <v>298</v>
      </c>
      <c r="O1017" t="s">
        <v>12</v>
      </c>
    </row>
    <row r="1018" spans="1:15" x14ac:dyDescent="0.2">
      <c r="A1018" t="s">
        <v>30</v>
      </c>
      <c r="B1018" t="s">
        <v>3108</v>
      </c>
      <c r="C1018" t="s">
        <v>3106</v>
      </c>
      <c r="D1018" t="s">
        <v>3109</v>
      </c>
      <c r="E1018" t="s">
        <v>34</v>
      </c>
      <c r="F1018" t="s">
        <v>2935</v>
      </c>
      <c r="G1018" s="16">
        <v>44402</v>
      </c>
      <c r="H1018" s="19">
        <v>44498</v>
      </c>
      <c r="I1018" s="16">
        <v>44494</v>
      </c>
      <c r="J1018" s="19">
        <f t="shared" si="24"/>
        <v>44582</v>
      </c>
      <c r="K1018" t="s">
        <v>36</v>
      </c>
      <c r="L1018" t="s">
        <v>37</v>
      </c>
      <c r="M1018" s="22" t="s">
        <v>5</v>
      </c>
      <c r="N1018" t="s">
        <v>298</v>
      </c>
      <c r="O1018" t="s">
        <v>12</v>
      </c>
    </row>
    <row r="1019" spans="1:15" x14ac:dyDescent="0.2">
      <c r="A1019" t="s">
        <v>30</v>
      </c>
      <c r="B1019" t="s">
        <v>3110</v>
      </c>
      <c r="C1019" t="s">
        <v>3111</v>
      </c>
      <c r="D1019" t="s">
        <v>3112</v>
      </c>
      <c r="E1019" t="s">
        <v>56</v>
      </c>
      <c r="F1019" t="s">
        <v>182</v>
      </c>
      <c r="G1019" s="16">
        <v>44401</v>
      </c>
      <c r="H1019" s="19">
        <v>44516</v>
      </c>
      <c r="I1019" s="16">
        <v>44493</v>
      </c>
      <c r="J1019" s="19">
        <f t="shared" ref="J1019:J1050" si="25">G1019+180</f>
        <v>44581</v>
      </c>
      <c r="K1019" t="s">
        <v>36</v>
      </c>
      <c r="L1019" t="s">
        <v>37</v>
      </c>
      <c r="M1019" s="22" t="s">
        <v>5</v>
      </c>
      <c r="N1019" t="s">
        <v>298</v>
      </c>
      <c r="O1019" t="s">
        <v>12</v>
      </c>
    </row>
    <row r="1020" spans="1:15" x14ac:dyDescent="0.2">
      <c r="A1020" t="s">
        <v>30</v>
      </c>
      <c r="B1020" t="s">
        <v>3113</v>
      </c>
      <c r="C1020" t="s">
        <v>3114</v>
      </c>
      <c r="D1020" t="s">
        <v>3115</v>
      </c>
      <c r="E1020" t="s">
        <v>34</v>
      </c>
      <c r="F1020" t="s">
        <v>2935</v>
      </c>
      <c r="G1020" s="16">
        <v>44403</v>
      </c>
      <c r="H1020" s="19">
        <v>44459</v>
      </c>
      <c r="I1020" s="16">
        <v>44495</v>
      </c>
      <c r="J1020" s="19">
        <f t="shared" si="25"/>
        <v>44583</v>
      </c>
      <c r="K1020" t="s">
        <v>36</v>
      </c>
      <c r="L1020" t="s">
        <v>37</v>
      </c>
      <c r="M1020" s="22" t="s">
        <v>5</v>
      </c>
      <c r="N1020" t="s">
        <v>298</v>
      </c>
      <c r="O1020" t="s">
        <v>12</v>
      </c>
    </row>
    <row r="1021" spans="1:15" x14ac:dyDescent="0.2">
      <c r="A1021" t="s">
        <v>30</v>
      </c>
      <c r="B1021" t="s">
        <v>3116</v>
      </c>
      <c r="C1021" t="s">
        <v>3117</v>
      </c>
      <c r="D1021" t="s">
        <v>3118</v>
      </c>
      <c r="E1021" t="s">
        <v>34</v>
      </c>
      <c r="F1021" t="s">
        <v>2935</v>
      </c>
      <c r="G1021" s="16">
        <v>44403</v>
      </c>
      <c r="H1021" s="19">
        <v>44474</v>
      </c>
      <c r="I1021" s="16">
        <v>44493</v>
      </c>
      <c r="J1021" s="19">
        <f t="shared" si="25"/>
        <v>44583</v>
      </c>
      <c r="K1021" t="s">
        <v>36</v>
      </c>
      <c r="L1021" t="s">
        <v>37</v>
      </c>
      <c r="M1021" s="22" t="s">
        <v>5</v>
      </c>
      <c r="N1021" t="s">
        <v>298</v>
      </c>
      <c r="O1021" t="s">
        <v>12</v>
      </c>
    </row>
    <row r="1022" spans="1:15" x14ac:dyDescent="0.2">
      <c r="A1022" t="s">
        <v>30</v>
      </c>
      <c r="B1022" t="s">
        <v>3119</v>
      </c>
      <c r="C1022" t="s">
        <v>3117</v>
      </c>
      <c r="D1022" t="s">
        <v>3120</v>
      </c>
      <c r="E1022" t="s">
        <v>34</v>
      </c>
      <c r="F1022" t="s">
        <v>2935</v>
      </c>
      <c r="G1022" s="16">
        <v>44403</v>
      </c>
      <c r="H1022" s="19"/>
      <c r="I1022" s="16">
        <v>44587</v>
      </c>
      <c r="J1022" s="19">
        <f t="shared" si="25"/>
        <v>44583</v>
      </c>
      <c r="K1022" t="s">
        <v>458</v>
      </c>
      <c r="L1022" t="s">
        <v>37</v>
      </c>
      <c r="M1022" s="22" t="s">
        <v>11</v>
      </c>
      <c r="N1022" t="s">
        <v>298</v>
      </c>
      <c r="O1022" t="s">
        <v>13</v>
      </c>
    </row>
    <row r="1023" spans="1:15" x14ac:dyDescent="0.2">
      <c r="A1023" t="s">
        <v>30</v>
      </c>
      <c r="B1023" t="s">
        <v>3121</v>
      </c>
      <c r="C1023" t="s">
        <v>3122</v>
      </c>
      <c r="D1023" t="s">
        <v>3123</v>
      </c>
      <c r="E1023" t="s">
        <v>34</v>
      </c>
      <c r="F1023" t="s">
        <v>2935</v>
      </c>
      <c r="G1023" s="16">
        <v>44403</v>
      </c>
      <c r="H1023" s="19">
        <v>44459</v>
      </c>
      <c r="I1023" s="16">
        <v>44495</v>
      </c>
      <c r="J1023" s="19">
        <f t="shared" si="25"/>
        <v>44583</v>
      </c>
      <c r="K1023" t="s">
        <v>36</v>
      </c>
      <c r="L1023" t="s">
        <v>37</v>
      </c>
      <c r="M1023" s="22" t="s">
        <v>5</v>
      </c>
      <c r="N1023" t="s">
        <v>298</v>
      </c>
      <c r="O1023" t="s">
        <v>12</v>
      </c>
    </row>
    <row r="1024" spans="1:15" x14ac:dyDescent="0.2">
      <c r="A1024" t="s">
        <v>30</v>
      </c>
      <c r="B1024" t="s">
        <v>3124</v>
      </c>
      <c r="C1024" t="s">
        <v>3125</v>
      </c>
      <c r="D1024" t="s">
        <v>3126</v>
      </c>
      <c r="E1024" t="s">
        <v>34</v>
      </c>
      <c r="F1024" t="s">
        <v>2935</v>
      </c>
      <c r="G1024" s="16">
        <v>44403</v>
      </c>
      <c r="H1024" s="19">
        <v>44459</v>
      </c>
      <c r="I1024" s="16">
        <v>44495</v>
      </c>
      <c r="J1024" s="19">
        <f t="shared" si="25"/>
        <v>44583</v>
      </c>
      <c r="K1024" t="s">
        <v>36</v>
      </c>
      <c r="L1024" t="s">
        <v>37</v>
      </c>
      <c r="M1024" s="22" t="s">
        <v>5</v>
      </c>
      <c r="N1024" t="s">
        <v>298</v>
      </c>
      <c r="O1024" t="s">
        <v>12</v>
      </c>
    </row>
    <row r="1025" spans="1:15" x14ac:dyDescent="0.2">
      <c r="A1025" t="s">
        <v>30</v>
      </c>
      <c r="B1025" t="s">
        <v>3127</v>
      </c>
      <c r="C1025" t="s">
        <v>3106</v>
      </c>
      <c r="D1025" t="s">
        <v>3128</v>
      </c>
      <c r="E1025" t="s">
        <v>34</v>
      </c>
      <c r="F1025" t="s">
        <v>2935</v>
      </c>
      <c r="G1025" s="16">
        <v>44403</v>
      </c>
      <c r="H1025" s="19">
        <v>44498</v>
      </c>
      <c r="I1025" s="16">
        <v>44493</v>
      </c>
      <c r="J1025" s="19">
        <f t="shared" si="25"/>
        <v>44583</v>
      </c>
      <c r="K1025" t="s">
        <v>36</v>
      </c>
      <c r="L1025" t="s">
        <v>37</v>
      </c>
      <c r="M1025" s="22" t="s">
        <v>5</v>
      </c>
      <c r="N1025" t="s">
        <v>298</v>
      </c>
      <c r="O1025" t="s">
        <v>12</v>
      </c>
    </row>
    <row r="1026" spans="1:15" x14ac:dyDescent="0.2">
      <c r="A1026" t="s">
        <v>30</v>
      </c>
      <c r="B1026" t="s">
        <v>3129</v>
      </c>
      <c r="C1026" t="s">
        <v>3130</v>
      </c>
      <c r="D1026" t="s">
        <v>3131</v>
      </c>
      <c r="E1026" t="s">
        <v>34</v>
      </c>
      <c r="F1026" t="s">
        <v>1296</v>
      </c>
      <c r="G1026" s="16">
        <v>44403</v>
      </c>
      <c r="H1026" s="19">
        <v>44447</v>
      </c>
      <c r="I1026" s="16">
        <v>44495</v>
      </c>
      <c r="J1026" s="19">
        <f t="shared" si="25"/>
        <v>44583</v>
      </c>
      <c r="K1026" t="s">
        <v>36</v>
      </c>
      <c r="L1026" t="s">
        <v>37</v>
      </c>
      <c r="M1026" s="22" t="s">
        <v>5</v>
      </c>
      <c r="N1026" t="s">
        <v>298</v>
      </c>
      <c r="O1026" t="s">
        <v>12</v>
      </c>
    </row>
    <row r="1027" spans="1:15" x14ac:dyDescent="0.2">
      <c r="A1027" t="s">
        <v>30</v>
      </c>
      <c r="B1027" t="s">
        <v>3132</v>
      </c>
      <c r="C1027" t="s">
        <v>803</v>
      </c>
      <c r="D1027" t="s">
        <v>3133</v>
      </c>
      <c r="E1027" t="s">
        <v>34</v>
      </c>
      <c r="F1027" t="s">
        <v>1638</v>
      </c>
      <c r="G1027" s="16">
        <v>44403</v>
      </c>
      <c r="H1027" s="19">
        <v>44447</v>
      </c>
      <c r="I1027" s="16">
        <v>44495</v>
      </c>
      <c r="J1027" s="19">
        <f t="shared" si="25"/>
        <v>44583</v>
      </c>
      <c r="K1027" t="s">
        <v>36</v>
      </c>
      <c r="L1027" t="s">
        <v>37</v>
      </c>
      <c r="M1027" s="22" t="s">
        <v>5</v>
      </c>
      <c r="N1027" t="s">
        <v>298</v>
      </c>
      <c r="O1027" t="s">
        <v>12</v>
      </c>
    </row>
    <row r="1028" spans="1:15" x14ac:dyDescent="0.2">
      <c r="A1028" t="s">
        <v>30</v>
      </c>
      <c r="B1028" t="s">
        <v>3134</v>
      </c>
      <c r="C1028" t="s">
        <v>3135</v>
      </c>
      <c r="D1028" t="s">
        <v>3136</v>
      </c>
      <c r="E1028" t="s">
        <v>34</v>
      </c>
      <c r="F1028" t="s">
        <v>52</v>
      </c>
      <c r="G1028" s="16">
        <v>44403</v>
      </c>
      <c r="H1028" s="19">
        <v>44447</v>
      </c>
      <c r="I1028" s="16">
        <v>44495</v>
      </c>
      <c r="J1028" s="19">
        <f t="shared" si="25"/>
        <v>44583</v>
      </c>
      <c r="K1028" t="s">
        <v>36</v>
      </c>
      <c r="L1028" t="s">
        <v>37</v>
      </c>
      <c r="M1028" s="22" t="s">
        <v>5</v>
      </c>
      <c r="N1028" t="s">
        <v>298</v>
      </c>
      <c r="O1028" t="s">
        <v>12</v>
      </c>
    </row>
    <row r="1029" spans="1:15" x14ac:dyDescent="0.2">
      <c r="A1029" t="s">
        <v>30</v>
      </c>
      <c r="B1029" t="s">
        <v>3137</v>
      </c>
      <c r="C1029" t="s">
        <v>3135</v>
      </c>
      <c r="D1029" t="s">
        <v>3138</v>
      </c>
      <c r="E1029" t="s">
        <v>34</v>
      </c>
      <c r="F1029" t="s">
        <v>1248</v>
      </c>
      <c r="G1029" s="16">
        <v>44403</v>
      </c>
      <c r="H1029" s="19">
        <v>44447</v>
      </c>
      <c r="I1029" s="16">
        <v>44495</v>
      </c>
      <c r="J1029" s="19">
        <f t="shared" si="25"/>
        <v>44583</v>
      </c>
      <c r="K1029" t="s">
        <v>36</v>
      </c>
      <c r="L1029" t="s">
        <v>37</v>
      </c>
      <c r="M1029" s="22" t="s">
        <v>5</v>
      </c>
      <c r="N1029" t="s">
        <v>298</v>
      </c>
      <c r="O1029" t="s">
        <v>12</v>
      </c>
    </row>
    <row r="1030" spans="1:15" x14ac:dyDescent="0.2">
      <c r="A1030" t="s">
        <v>30</v>
      </c>
      <c r="B1030" t="s">
        <v>3139</v>
      </c>
      <c r="C1030" t="s">
        <v>300</v>
      </c>
      <c r="D1030" t="s">
        <v>3140</v>
      </c>
      <c r="E1030" t="s">
        <v>34</v>
      </c>
      <c r="F1030" t="s">
        <v>1255</v>
      </c>
      <c r="G1030" s="16">
        <v>44403</v>
      </c>
      <c r="H1030" s="19">
        <v>44447</v>
      </c>
      <c r="I1030" s="16">
        <v>44495</v>
      </c>
      <c r="J1030" s="19">
        <f t="shared" si="25"/>
        <v>44583</v>
      </c>
      <c r="K1030" t="s">
        <v>36</v>
      </c>
      <c r="L1030" t="s">
        <v>37</v>
      </c>
      <c r="M1030" s="22" t="s">
        <v>5</v>
      </c>
      <c r="N1030" t="s">
        <v>298</v>
      </c>
      <c r="O1030" t="s">
        <v>12</v>
      </c>
    </row>
    <row r="1031" spans="1:15" x14ac:dyDescent="0.2">
      <c r="A1031" t="s">
        <v>30</v>
      </c>
      <c r="B1031" t="s">
        <v>3141</v>
      </c>
      <c r="C1031" t="s">
        <v>3142</v>
      </c>
      <c r="D1031" t="s">
        <v>3143</v>
      </c>
      <c r="E1031" t="s">
        <v>97</v>
      </c>
      <c r="F1031" t="s">
        <v>2983</v>
      </c>
      <c r="G1031" s="16">
        <v>44403</v>
      </c>
      <c r="H1031" s="19">
        <v>44472</v>
      </c>
      <c r="I1031" s="16">
        <v>44495</v>
      </c>
      <c r="J1031" s="19">
        <f t="shared" si="25"/>
        <v>44583</v>
      </c>
      <c r="K1031" t="s">
        <v>36</v>
      </c>
      <c r="L1031" t="s">
        <v>37</v>
      </c>
      <c r="M1031" s="22" t="s">
        <v>5</v>
      </c>
      <c r="N1031" t="s">
        <v>298</v>
      </c>
      <c r="O1031" t="s">
        <v>12</v>
      </c>
    </row>
    <row r="1032" spans="1:15" x14ac:dyDescent="0.2">
      <c r="A1032" t="s">
        <v>30</v>
      </c>
      <c r="B1032" t="s">
        <v>3144</v>
      </c>
      <c r="C1032" t="s">
        <v>3135</v>
      </c>
      <c r="D1032" t="s">
        <v>3145</v>
      </c>
      <c r="E1032" t="s">
        <v>34</v>
      </c>
      <c r="F1032" t="s">
        <v>52</v>
      </c>
      <c r="G1032" s="16">
        <v>44403</v>
      </c>
      <c r="H1032" s="19">
        <v>44447</v>
      </c>
      <c r="I1032" s="16">
        <v>44495</v>
      </c>
      <c r="J1032" s="19">
        <f t="shared" si="25"/>
        <v>44583</v>
      </c>
      <c r="K1032" t="s">
        <v>36</v>
      </c>
      <c r="L1032" t="s">
        <v>37</v>
      </c>
      <c r="M1032" s="22" t="s">
        <v>5</v>
      </c>
      <c r="N1032" t="s">
        <v>298</v>
      </c>
      <c r="O1032" t="s">
        <v>12</v>
      </c>
    </row>
    <row r="1033" spans="1:15" x14ac:dyDescent="0.2">
      <c r="A1033" t="s">
        <v>30</v>
      </c>
      <c r="B1033" t="s">
        <v>3146</v>
      </c>
      <c r="C1033" t="s">
        <v>883</v>
      </c>
      <c r="D1033" t="s">
        <v>3147</v>
      </c>
      <c r="E1033" t="s">
        <v>56</v>
      </c>
      <c r="F1033" t="s">
        <v>2920</v>
      </c>
      <c r="G1033" s="16">
        <v>44404</v>
      </c>
      <c r="H1033" s="19">
        <v>44467</v>
      </c>
      <c r="I1033" s="16">
        <v>44494</v>
      </c>
      <c r="J1033" s="19">
        <f t="shared" si="25"/>
        <v>44584</v>
      </c>
      <c r="K1033" t="s">
        <v>36</v>
      </c>
      <c r="L1033" t="s">
        <v>37</v>
      </c>
      <c r="M1033" s="22" t="s">
        <v>5</v>
      </c>
      <c r="N1033" t="s">
        <v>298</v>
      </c>
      <c r="O1033" t="s">
        <v>12</v>
      </c>
    </row>
    <row r="1034" spans="1:15" x14ac:dyDescent="0.2">
      <c r="A1034" t="s">
        <v>30</v>
      </c>
      <c r="B1034" t="s">
        <v>3148</v>
      </c>
      <c r="C1034" t="s">
        <v>3149</v>
      </c>
      <c r="D1034" t="s">
        <v>3150</v>
      </c>
      <c r="E1034" t="s">
        <v>56</v>
      </c>
      <c r="F1034" t="s">
        <v>3025</v>
      </c>
      <c r="G1034" s="16">
        <v>44405</v>
      </c>
      <c r="H1034" s="19">
        <v>44486</v>
      </c>
      <c r="I1034" s="16">
        <v>44495</v>
      </c>
      <c r="J1034" s="19">
        <f t="shared" si="25"/>
        <v>44585</v>
      </c>
      <c r="K1034" t="s">
        <v>36</v>
      </c>
      <c r="L1034" t="s">
        <v>37</v>
      </c>
      <c r="M1034" s="22" t="s">
        <v>5</v>
      </c>
      <c r="N1034" t="s">
        <v>298</v>
      </c>
      <c r="O1034" t="s">
        <v>12</v>
      </c>
    </row>
    <row r="1035" spans="1:15" x14ac:dyDescent="0.2">
      <c r="A1035" t="s">
        <v>30</v>
      </c>
      <c r="B1035" t="s">
        <v>3151</v>
      </c>
      <c r="C1035" t="s">
        <v>3152</v>
      </c>
      <c r="D1035" t="s">
        <v>3153</v>
      </c>
      <c r="E1035" t="s">
        <v>56</v>
      </c>
      <c r="F1035" t="s">
        <v>351</v>
      </c>
      <c r="G1035" s="16">
        <v>44405</v>
      </c>
      <c r="H1035" s="19">
        <v>44463</v>
      </c>
      <c r="I1035" s="16">
        <v>44495</v>
      </c>
      <c r="J1035" s="19">
        <f t="shared" si="25"/>
        <v>44585</v>
      </c>
      <c r="K1035" t="s">
        <v>36</v>
      </c>
      <c r="L1035" t="s">
        <v>37</v>
      </c>
      <c r="M1035" s="22" t="s">
        <v>5</v>
      </c>
      <c r="N1035" t="s">
        <v>298</v>
      </c>
      <c r="O1035" t="s">
        <v>12</v>
      </c>
    </row>
    <row r="1036" spans="1:15" x14ac:dyDescent="0.2">
      <c r="A1036" t="s">
        <v>30</v>
      </c>
      <c r="B1036" t="s">
        <v>3154</v>
      </c>
      <c r="C1036" t="s">
        <v>3155</v>
      </c>
      <c r="D1036" t="s">
        <v>3156</v>
      </c>
      <c r="E1036" t="s">
        <v>97</v>
      </c>
      <c r="F1036" t="s">
        <v>2983</v>
      </c>
      <c r="G1036" s="16">
        <v>44405</v>
      </c>
      <c r="H1036" s="19">
        <v>44452</v>
      </c>
      <c r="I1036" s="16">
        <v>44497</v>
      </c>
      <c r="J1036" s="19">
        <f t="shared" si="25"/>
        <v>44585</v>
      </c>
      <c r="K1036" t="s">
        <v>36</v>
      </c>
      <c r="L1036" t="s">
        <v>37</v>
      </c>
      <c r="M1036" s="22" t="s">
        <v>5</v>
      </c>
      <c r="N1036" t="s">
        <v>298</v>
      </c>
      <c r="O1036" t="s">
        <v>12</v>
      </c>
    </row>
    <row r="1037" spans="1:15" x14ac:dyDescent="0.2">
      <c r="A1037" t="s">
        <v>30</v>
      </c>
      <c r="B1037" t="s">
        <v>3157</v>
      </c>
      <c r="C1037" t="s">
        <v>3155</v>
      </c>
      <c r="D1037" t="s">
        <v>3156</v>
      </c>
      <c r="E1037" t="s">
        <v>97</v>
      </c>
      <c r="F1037" t="s">
        <v>2983</v>
      </c>
      <c r="G1037" s="16">
        <v>44405</v>
      </c>
      <c r="H1037" s="19">
        <v>44452</v>
      </c>
      <c r="I1037" s="16">
        <v>44497</v>
      </c>
      <c r="J1037" s="19">
        <f t="shared" si="25"/>
        <v>44585</v>
      </c>
      <c r="K1037" t="s">
        <v>36</v>
      </c>
      <c r="L1037" t="s">
        <v>37</v>
      </c>
      <c r="M1037" s="22" t="s">
        <v>5</v>
      </c>
      <c r="N1037" t="s">
        <v>298</v>
      </c>
      <c r="O1037" t="s">
        <v>12</v>
      </c>
    </row>
    <row r="1038" spans="1:15" x14ac:dyDescent="0.2">
      <c r="A1038" t="s">
        <v>30</v>
      </c>
      <c r="B1038" t="s">
        <v>3158</v>
      </c>
      <c r="C1038" t="s">
        <v>3159</v>
      </c>
      <c r="D1038" t="s">
        <v>3160</v>
      </c>
      <c r="E1038" t="s">
        <v>56</v>
      </c>
      <c r="F1038" t="s">
        <v>182</v>
      </c>
      <c r="G1038" s="16">
        <v>44406</v>
      </c>
      <c r="H1038" s="19"/>
      <c r="I1038" s="16">
        <v>44590</v>
      </c>
      <c r="J1038" s="19">
        <f t="shared" si="25"/>
        <v>44586</v>
      </c>
      <c r="K1038" t="s">
        <v>458</v>
      </c>
      <c r="L1038" t="s">
        <v>37</v>
      </c>
      <c r="M1038" s="22" t="s">
        <v>11</v>
      </c>
      <c r="N1038" t="s">
        <v>298</v>
      </c>
      <c r="O1038" t="s">
        <v>13</v>
      </c>
    </row>
    <row r="1039" spans="1:15" x14ac:dyDescent="0.2">
      <c r="A1039" t="s">
        <v>30</v>
      </c>
      <c r="B1039" t="s">
        <v>3161</v>
      </c>
      <c r="C1039" t="s">
        <v>3162</v>
      </c>
      <c r="D1039" t="s">
        <v>3163</v>
      </c>
      <c r="E1039" t="s">
        <v>56</v>
      </c>
      <c r="F1039" t="s">
        <v>834</v>
      </c>
      <c r="G1039" s="16">
        <v>44406</v>
      </c>
      <c r="H1039" s="19">
        <v>44461</v>
      </c>
      <c r="I1039" s="16">
        <v>44498</v>
      </c>
      <c r="J1039" s="19">
        <f t="shared" si="25"/>
        <v>44586</v>
      </c>
      <c r="K1039" t="s">
        <v>36</v>
      </c>
      <c r="L1039" t="s">
        <v>37</v>
      </c>
      <c r="M1039" s="22" t="s">
        <v>5</v>
      </c>
      <c r="N1039" t="s">
        <v>298</v>
      </c>
      <c r="O1039" t="s">
        <v>12</v>
      </c>
    </row>
    <row r="1040" spans="1:15" x14ac:dyDescent="0.2">
      <c r="A1040" t="s">
        <v>30</v>
      </c>
      <c r="B1040" t="s">
        <v>3164</v>
      </c>
      <c r="C1040" t="s">
        <v>3165</v>
      </c>
      <c r="D1040" t="s">
        <v>3166</v>
      </c>
      <c r="E1040" t="s">
        <v>56</v>
      </c>
      <c r="F1040" t="s">
        <v>3025</v>
      </c>
      <c r="G1040" s="16">
        <v>44405</v>
      </c>
      <c r="H1040" s="19">
        <v>44483</v>
      </c>
      <c r="I1040" s="16">
        <v>44497</v>
      </c>
      <c r="J1040" s="19">
        <f t="shared" si="25"/>
        <v>44585</v>
      </c>
      <c r="K1040" t="s">
        <v>36</v>
      </c>
      <c r="L1040" t="s">
        <v>37</v>
      </c>
      <c r="M1040" s="22" t="s">
        <v>5</v>
      </c>
      <c r="N1040" t="s">
        <v>298</v>
      </c>
      <c r="O1040" t="s">
        <v>12</v>
      </c>
    </row>
    <row r="1041" spans="1:15" x14ac:dyDescent="0.2">
      <c r="A1041" t="s">
        <v>30</v>
      </c>
      <c r="B1041" t="s">
        <v>3167</v>
      </c>
      <c r="C1041" t="s">
        <v>3168</v>
      </c>
      <c r="D1041" t="s">
        <v>3169</v>
      </c>
      <c r="E1041" t="s">
        <v>97</v>
      </c>
      <c r="F1041" t="s">
        <v>3170</v>
      </c>
      <c r="G1041" s="16">
        <v>44406</v>
      </c>
      <c r="H1041" s="19">
        <v>44436</v>
      </c>
      <c r="I1041" s="16">
        <v>44496</v>
      </c>
      <c r="J1041" s="19">
        <f t="shared" si="25"/>
        <v>44586</v>
      </c>
      <c r="K1041" t="s">
        <v>36</v>
      </c>
      <c r="L1041" t="s">
        <v>37</v>
      </c>
      <c r="M1041" s="22" t="s">
        <v>5</v>
      </c>
      <c r="N1041" t="s">
        <v>298</v>
      </c>
      <c r="O1041" t="s">
        <v>12</v>
      </c>
    </row>
    <row r="1042" spans="1:15" x14ac:dyDescent="0.2">
      <c r="A1042" t="s">
        <v>30</v>
      </c>
      <c r="B1042" t="s">
        <v>3171</v>
      </c>
      <c r="C1042" t="s">
        <v>3172</v>
      </c>
      <c r="D1042" t="s">
        <v>3173</v>
      </c>
      <c r="E1042" t="s">
        <v>56</v>
      </c>
      <c r="F1042" t="s">
        <v>834</v>
      </c>
      <c r="G1042" s="16">
        <v>44406</v>
      </c>
      <c r="H1042" s="19">
        <v>44730</v>
      </c>
      <c r="I1042" s="16">
        <v>44590</v>
      </c>
      <c r="J1042" s="19">
        <f t="shared" si="25"/>
        <v>44586</v>
      </c>
      <c r="K1042" t="s">
        <v>36</v>
      </c>
      <c r="L1042" t="s">
        <v>37</v>
      </c>
      <c r="M1042" s="22" t="s">
        <v>5</v>
      </c>
      <c r="N1042" t="s">
        <v>298</v>
      </c>
      <c r="O1042" t="s">
        <v>13</v>
      </c>
    </row>
    <row r="1043" spans="1:15" x14ac:dyDescent="0.2">
      <c r="A1043" t="s">
        <v>30</v>
      </c>
      <c r="B1043" t="s">
        <v>3174</v>
      </c>
      <c r="C1043" t="s">
        <v>3175</v>
      </c>
      <c r="D1043" t="s">
        <v>3176</v>
      </c>
      <c r="E1043" t="s">
        <v>56</v>
      </c>
      <c r="F1043" t="s">
        <v>3177</v>
      </c>
      <c r="G1043" s="16">
        <v>44405</v>
      </c>
      <c r="H1043" s="19">
        <v>44442</v>
      </c>
      <c r="I1043" s="16">
        <v>44497</v>
      </c>
      <c r="J1043" s="19">
        <f t="shared" si="25"/>
        <v>44585</v>
      </c>
      <c r="K1043" t="s">
        <v>36</v>
      </c>
      <c r="L1043" t="s">
        <v>37</v>
      </c>
      <c r="M1043" s="22" t="s">
        <v>5</v>
      </c>
      <c r="N1043" t="s">
        <v>298</v>
      </c>
      <c r="O1043" t="s">
        <v>12</v>
      </c>
    </row>
    <row r="1044" spans="1:15" x14ac:dyDescent="0.2">
      <c r="A1044" t="s">
        <v>30</v>
      </c>
      <c r="B1044" t="s">
        <v>3178</v>
      </c>
      <c r="C1044" t="s">
        <v>2591</v>
      </c>
      <c r="D1044" t="s">
        <v>3179</v>
      </c>
      <c r="E1044" t="s">
        <v>73</v>
      </c>
      <c r="F1044" t="s">
        <v>578</v>
      </c>
      <c r="G1044" s="16">
        <v>44406</v>
      </c>
      <c r="H1044" s="19">
        <v>44438</v>
      </c>
      <c r="I1044" s="16">
        <v>44496</v>
      </c>
      <c r="J1044" s="19">
        <f t="shared" si="25"/>
        <v>44586</v>
      </c>
      <c r="K1044" t="s">
        <v>36</v>
      </c>
      <c r="L1044" t="s">
        <v>37</v>
      </c>
      <c r="M1044" s="22" t="s">
        <v>5</v>
      </c>
      <c r="N1044" t="s">
        <v>298</v>
      </c>
      <c r="O1044" t="s">
        <v>12</v>
      </c>
    </row>
    <row r="1045" spans="1:15" x14ac:dyDescent="0.2">
      <c r="A1045" t="s">
        <v>30</v>
      </c>
      <c r="B1045" t="s">
        <v>3180</v>
      </c>
      <c r="C1045" t="s">
        <v>3181</v>
      </c>
      <c r="D1045" t="s">
        <v>3182</v>
      </c>
      <c r="E1045" t="s">
        <v>56</v>
      </c>
      <c r="F1045" t="s">
        <v>351</v>
      </c>
      <c r="G1045" s="16">
        <v>44407</v>
      </c>
      <c r="H1045" s="19">
        <v>44463</v>
      </c>
      <c r="I1045" s="16">
        <v>44499</v>
      </c>
      <c r="J1045" s="19">
        <f t="shared" si="25"/>
        <v>44587</v>
      </c>
      <c r="K1045" t="s">
        <v>36</v>
      </c>
      <c r="L1045" t="s">
        <v>37</v>
      </c>
      <c r="M1045" s="22" t="s">
        <v>5</v>
      </c>
      <c r="N1045" t="s">
        <v>298</v>
      </c>
      <c r="O1045" t="s">
        <v>12</v>
      </c>
    </row>
    <row r="1046" spans="1:15" x14ac:dyDescent="0.2">
      <c r="A1046" t="s">
        <v>30</v>
      </c>
      <c r="B1046" t="s">
        <v>3183</v>
      </c>
      <c r="C1046" t="s">
        <v>3184</v>
      </c>
      <c r="D1046" t="s">
        <v>3185</v>
      </c>
      <c r="E1046" t="s">
        <v>56</v>
      </c>
      <c r="F1046" t="s">
        <v>834</v>
      </c>
      <c r="G1046" s="16">
        <v>44407</v>
      </c>
      <c r="H1046" s="19">
        <v>44461</v>
      </c>
      <c r="I1046" s="16">
        <v>44497</v>
      </c>
      <c r="J1046" s="19">
        <f t="shared" si="25"/>
        <v>44587</v>
      </c>
      <c r="K1046" t="s">
        <v>36</v>
      </c>
      <c r="L1046" t="s">
        <v>37</v>
      </c>
      <c r="M1046" s="22" t="s">
        <v>5</v>
      </c>
      <c r="N1046" t="s">
        <v>298</v>
      </c>
      <c r="O1046" t="s">
        <v>12</v>
      </c>
    </row>
    <row r="1047" spans="1:15" x14ac:dyDescent="0.2">
      <c r="A1047" t="s">
        <v>30</v>
      </c>
      <c r="B1047" t="s">
        <v>3186</v>
      </c>
      <c r="C1047" t="s">
        <v>3187</v>
      </c>
      <c r="D1047" t="s">
        <v>3188</v>
      </c>
      <c r="E1047" t="s">
        <v>97</v>
      </c>
      <c r="F1047" t="s">
        <v>2983</v>
      </c>
      <c r="G1047" s="16">
        <v>44408</v>
      </c>
      <c r="H1047" s="19">
        <v>44472</v>
      </c>
      <c r="I1047" s="16">
        <v>44499</v>
      </c>
      <c r="J1047" s="19">
        <f t="shared" si="25"/>
        <v>44588</v>
      </c>
      <c r="K1047" t="s">
        <v>36</v>
      </c>
      <c r="L1047" t="s">
        <v>37</v>
      </c>
      <c r="M1047" s="22" t="s">
        <v>5</v>
      </c>
      <c r="N1047" t="s">
        <v>298</v>
      </c>
      <c r="O1047" t="s">
        <v>12</v>
      </c>
    </row>
    <row r="1048" spans="1:15" x14ac:dyDescent="0.2">
      <c r="A1048" t="s">
        <v>30</v>
      </c>
      <c r="B1048" t="s">
        <v>3189</v>
      </c>
      <c r="C1048" t="s">
        <v>1577</v>
      </c>
      <c r="D1048" t="s">
        <v>3190</v>
      </c>
      <c r="E1048" t="s">
        <v>97</v>
      </c>
      <c r="F1048" t="s">
        <v>2841</v>
      </c>
      <c r="G1048" s="16">
        <v>44408</v>
      </c>
      <c r="H1048" s="19">
        <v>44413</v>
      </c>
      <c r="I1048" s="16">
        <v>44500</v>
      </c>
      <c r="J1048" s="19">
        <f t="shared" si="25"/>
        <v>44588</v>
      </c>
      <c r="K1048" t="s">
        <v>36</v>
      </c>
      <c r="L1048" t="s">
        <v>37</v>
      </c>
      <c r="M1048" s="22" t="s">
        <v>5</v>
      </c>
      <c r="N1048" t="s">
        <v>298</v>
      </c>
      <c r="O1048" t="s">
        <v>12</v>
      </c>
    </row>
    <row r="1049" spans="1:15" x14ac:dyDescent="0.2">
      <c r="A1049" t="s">
        <v>30</v>
      </c>
      <c r="B1049" t="s">
        <v>3191</v>
      </c>
      <c r="C1049" t="s">
        <v>1694</v>
      </c>
      <c r="D1049" t="s">
        <v>3192</v>
      </c>
      <c r="E1049" t="s">
        <v>42</v>
      </c>
      <c r="F1049" t="s">
        <v>3193</v>
      </c>
      <c r="G1049" s="16">
        <v>44410</v>
      </c>
      <c r="H1049" s="19">
        <v>44424</v>
      </c>
      <c r="I1049" s="16">
        <v>44502</v>
      </c>
      <c r="J1049" s="19">
        <f t="shared" si="25"/>
        <v>44590</v>
      </c>
      <c r="K1049" t="s">
        <v>36</v>
      </c>
      <c r="L1049" t="s">
        <v>37</v>
      </c>
      <c r="M1049" s="22" t="s">
        <v>5</v>
      </c>
      <c r="N1049" t="s">
        <v>298</v>
      </c>
      <c r="O1049" t="s">
        <v>12</v>
      </c>
    </row>
    <row r="1050" spans="1:15" x14ac:dyDescent="0.2">
      <c r="A1050" t="s">
        <v>30</v>
      </c>
      <c r="B1050" t="s">
        <v>3194</v>
      </c>
      <c r="C1050" t="s">
        <v>3195</v>
      </c>
      <c r="D1050" t="s">
        <v>3196</v>
      </c>
      <c r="E1050" t="s">
        <v>80</v>
      </c>
      <c r="F1050" t="s">
        <v>2950</v>
      </c>
      <c r="G1050" s="16">
        <v>44411</v>
      </c>
      <c r="H1050" s="19">
        <v>44438</v>
      </c>
      <c r="I1050" s="16">
        <v>44503</v>
      </c>
      <c r="J1050" s="19">
        <f t="shared" si="25"/>
        <v>44591</v>
      </c>
      <c r="K1050" t="s">
        <v>36</v>
      </c>
      <c r="L1050" t="s">
        <v>37</v>
      </c>
      <c r="M1050" s="22" t="s">
        <v>5</v>
      </c>
      <c r="N1050" t="s">
        <v>298</v>
      </c>
      <c r="O1050" t="s">
        <v>12</v>
      </c>
    </row>
    <row r="1051" spans="1:15" x14ac:dyDescent="0.2">
      <c r="A1051" t="s">
        <v>30</v>
      </c>
      <c r="B1051" t="s">
        <v>3197</v>
      </c>
      <c r="C1051" t="s">
        <v>3198</v>
      </c>
      <c r="D1051" t="s">
        <v>3199</v>
      </c>
      <c r="E1051" t="s">
        <v>97</v>
      </c>
      <c r="F1051" t="s">
        <v>2832</v>
      </c>
      <c r="G1051" s="16">
        <v>44415</v>
      </c>
      <c r="H1051" s="19">
        <v>44425</v>
      </c>
      <c r="I1051" s="16">
        <v>44507</v>
      </c>
      <c r="J1051" s="21">
        <f>G1051+365</f>
        <v>44780</v>
      </c>
      <c r="K1051" t="s">
        <v>36</v>
      </c>
      <c r="L1051" t="s">
        <v>37</v>
      </c>
      <c r="M1051" s="22" t="s">
        <v>5</v>
      </c>
      <c r="N1051" t="s">
        <v>38</v>
      </c>
      <c r="O1051" t="s">
        <v>12</v>
      </c>
    </row>
    <row r="1052" spans="1:15" x14ac:dyDescent="0.2">
      <c r="A1052" t="s">
        <v>30</v>
      </c>
      <c r="B1052" t="s">
        <v>3200</v>
      </c>
      <c r="C1052" t="s">
        <v>3198</v>
      </c>
      <c r="D1052" t="s">
        <v>3201</v>
      </c>
      <c r="E1052" t="s">
        <v>97</v>
      </c>
      <c r="F1052" t="s">
        <v>2832</v>
      </c>
      <c r="G1052" s="16">
        <v>44415</v>
      </c>
      <c r="H1052" s="19">
        <v>44425</v>
      </c>
      <c r="I1052" s="16">
        <v>44507</v>
      </c>
      <c r="J1052" s="21">
        <f>G1052+365</f>
        <v>44780</v>
      </c>
      <c r="K1052" t="s">
        <v>36</v>
      </c>
      <c r="L1052" t="s">
        <v>37</v>
      </c>
      <c r="M1052" s="22" t="s">
        <v>5</v>
      </c>
      <c r="N1052" t="s">
        <v>38</v>
      </c>
      <c r="O1052" t="s">
        <v>12</v>
      </c>
    </row>
    <row r="1053" spans="1:15" x14ac:dyDescent="0.2">
      <c r="A1053" t="s">
        <v>30</v>
      </c>
      <c r="B1053" t="s">
        <v>3202</v>
      </c>
      <c r="C1053" t="s">
        <v>3203</v>
      </c>
      <c r="D1053" t="s">
        <v>3204</v>
      </c>
      <c r="E1053" t="s">
        <v>97</v>
      </c>
      <c r="F1053" t="s">
        <v>2832</v>
      </c>
      <c r="G1053" s="16">
        <v>44420</v>
      </c>
      <c r="H1053" s="19">
        <v>44455</v>
      </c>
      <c r="I1053" s="16">
        <v>44512</v>
      </c>
      <c r="J1053" s="21">
        <f>G1053+365</f>
        <v>44785</v>
      </c>
      <c r="K1053" t="s">
        <v>36</v>
      </c>
      <c r="L1053" t="s">
        <v>37</v>
      </c>
      <c r="M1053" s="22" t="s">
        <v>5</v>
      </c>
      <c r="N1053" t="s">
        <v>38</v>
      </c>
      <c r="O1053" t="s">
        <v>12</v>
      </c>
    </row>
    <row r="1054" spans="1:15" x14ac:dyDescent="0.2">
      <c r="A1054" t="s">
        <v>30</v>
      </c>
      <c r="B1054" t="s">
        <v>3205</v>
      </c>
      <c r="C1054" t="s">
        <v>3203</v>
      </c>
      <c r="D1054" t="s">
        <v>3206</v>
      </c>
      <c r="E1054" t="s">
        <v>97</v>
      </c>
      <c r="F1054" t="s">
        <v>2832</v>
      </c>
      <c r="G1054" s="16">
        <v>44420</v>
      </c>
      <c r="H1054" s="19">
        <v>44455</v>
      </c>
      <c r="I1054" s="16">
        <v>44512</v>
      </c>
      <c r="J1054" s="21">
        <f>G1054+365</f>
        <v>44785</v>
      </c>
      <c r="K1054" t="s">
        <v>36</v>
      </c>
      <c r="L1054" t="s">
        <v>37</v>
      </c>
      <c r="M1054" s="22" t="s">
        <v>5</v>
      </c>
      <c r="N1054" t="s">
        <v>38</v>
      </c>
      <c r="O1054" t="s">
        <v>12</v>
      </c>
    </row>
    <row r="1055" spans="1:15" x14ac:dyDescent="0.2">
      <c r="A1055" t="s">
        <v>30</v>
      </c>
      <c r="B1055" t="s">
        <v>3207</v>
      </c>
      <c r="C1055" t="s">
        <v>3203</v>
      </c>
      <c r="D1055" t="s">
        <v>3208</v>
      </c>
      <c r="E1055" t="s">
        <v>97</v>
      </c>
      <c r="F1055" t="s">
        <v>2832</v>
      </c>
      <c r="G1055" s="16">
        <v>44420</v>
      </c>
      <c r="H1055" s="19">
        <v>44455</v>
      </c>
      <c r="I1055" s="16">
        <v>44512</v>
      </c>
      <c r="J1055" s="21">
        <f>G1055+365</f>
        <v>44785</v>
      </c>
      <c r="K1055" t="s">
        <v>36</v>
      </c>
      <c r="L1055" t="s">
        <v>37</v>
      </c>
      <c r="M1055" s="22" t="s">
        <v>5</v>
      </c>
      <c r="N1055" t="s">
        <v>38</v>
      </c>
      <c r="O1055" t="s">
        <v>12</v>
      </c>
    </row>
    <row r="1056" spans="1:15" x14ac:dyDescent="0.2">
      <c r="A1056" t="s">
        <v>30</v>
      </c>
      <c r="B1056" t="s">
        <v>3209</v>
      </c>
      <c r="C1056" t="s">
        <v>509</v>
      </c>
      <c r="D1056" t="s">
        <v>3210</v>
      </c>
      <c r="E1056" t="s">
        <v>97</v>
      </c>
      <c r="F1056" t="s">
        <v>2841</v>
      </c>
      <c r="G1056" s="16">
        <v>44420</v>
      </c>
      <c r="H1056" s="19">
        <v>44436</v>
      </c>
      <c r="I1056" s="16">
        <v>44512</v>
      </c>
      <c r="J1056" s="19">
        <f>G1056+180</f>
        <v>44600</v>
      </c>
      <c r="K1056" t="s">
        <v>36</v>
      </c>
      <c r="L1056" t="s">
        <v>37</v>
      </c>
      <c r="M1056" s="22" t="s">
        <v>5</v>
      </c>
      <c r="N1056" t="s">
        <v>298</v>
      </c>
      <c r="O1056" t="s">
        <v>12</v>
      </c>
    </row>
    <row r="1057" spans="1:15" x14ac:dyDescent="0.2">
      <c r="A1057" t="s">
        <v>30</v>
      </c>
      <c r="B1057" t="s">
        <v>3211</v>
      </c>
      <c r="C1057" t="s">
        <v>3212</v>
      </c>
      <c r="D1057" t="s">
        <v>3213</v>
      </c>
      <c r="E1057" t="s">
        <v>80</v>
      </c>
      <c r="F1057" t="s">
        <v>3214</v>
      </c>
      <c r="G1057" s="16">
        <v>44425</v>
      </c>
      <c r="H1057" s="19">
        <v>44502</v>
      </c>
      <c r="I1057" s="16">
        <v>44517</v>
      </c>
      <c r="J1057" s="19">
        <f>G1057+180</f>
        <v>44605</v>
      </c>
      <c r="K1057" t="s">
        <v>36</v>
      </c>
      <c r="L1057" t="s">
        <v>37</v>
      </c>
      <c r="M1057" s="22" t="s">
        <v>5</v>
      </c>
      <c r="N1057" t="s">
        <v>298</v>
      </c>
      <c r="O1057" t="s">
        <v>12</v>
      </c>
    </row>
    <row r="1058" spans="1:15" x14ac:dyDescent="0.2">
      <c r="A1058" t="s">
        <v>30</v>
      </c>
      <c r="B1058" t="s">
        <v>3215</v>
      </c>
      <c r="C1058" s="17" t="s">
        <v>3216</v>
      </c>
      <c r="D1058" t="s">
        <v>3217</v>
      </c>
      <c r="E1058" t="s">
        <v>80</v>
      </c>
      <c r="F1058" t="s">
        <v>2916</v>
      </c>
      <c r="G1058" s="16">
        <v>44425</v>
      </c>
      <c r="H1058" s="19">
        <v>44426</v>
      </c>
      <c r="I1058" s="16">
        <v>44790</v>
      </c>
      <c r="J1058" s="19">
        <f>G1058+180</f>
        <v>44605</v>
      </c>
      <c r="K1058" t="s">
        <v>36</v>
      </c>
      <c r="L1058" t="s">
        <v>37</v>
      </c>
      <c r="M1058" s="22" t="s">
        <v>5</v>
      </c>
      <c r="N1058" t="s">
        <v>298</v>
      </c>
      <c r="O1058" t="s">
        <v>12</v>
      </c>
    </row>
    <row r="1059" spans="1:15" x14ac:dyDescent="0.2">
      <c r="A1059" t="s">
        <v>30</v>
      </c>
      <c r="B1059" t="s">
        <v>3218</v>
      </c>
      <c r="C1059" t="s">
        <v>3219</v>
      </c>
      <c r="D1059" t="s">
        <v>3220</v>
      </c>
      <c r="E1059" t="s">
        <v>80</v>
      </c>
      <c r="F1059" t="s">
        <v>380</v>
      </c>
      <c r="G1059" s="16">
        <v>44432</v>
      </c>
      <c r="H1059" s="19">
        <v>44519</v>
      </c>
      <c r="I1059" s="16">
        <v>44524</v>
      </c>
      <c r="J1059" s="19">
        <f>G1059+180</f>
        <v>44612</v>
      </c>
      <c r="K1059" t="s">
        <v>36</v>
      </c>
      <c r="L1059" t="s">
        <v>37</v>
      </c>
      <c r="M1059" s="22" t="s">
        <v>5</v>
      </c>
      <c r="N1059" t="s">
        <v>298</v>
      </c>
      <c r="O1059" t="s">
        <v>12</v>
      </c>
    </row>
    <row r="1060" spans="1:15" x14ac:dyDescent="0.2">
      <c r="A1060" t="s">
        <v>30</v>
      </c>
      <c r="B1060" t="s">
        <v>3221</v>
      </c>
      <c r="C1060" s="17" t="s">
        <v>3222</v>
      </c>
      <c r="D1060" t="s">
        <v>3223</v>
      </c>
      <c r="E1060" t="s">
        <v>80</v>
      </c>
      <c r="F1060" t="s">
        <v>2916</v>
      </c>
      <c r="G1060" s="16">
        <v>44434</v>
      </c>
      <c r="H1060" s="19">
        <v>44518</v>
      </c>
      <c r="I1060" s="16">
        <v>44526</v>
      </c>
      <c r="J1060" s="19">
        <f>G1060+180</f>
        <v>44614</v>
      </c>
      <c r="K1060" t="s">
        <v>36</v>
      </c>
      <c r="L1060" t="s">
        <v>37</v>
      </c>
      <c r="M1060" s="22" t="s">
        <v>5</v>
      </c>
      <c r="N1060" t="s">
        <v>298</v>
      </c>
      <c r="O1060" t="s">
        <v>12</v>
      </c>
    </row>
    <row r="1061" spans="1:15" x14ac:dyDescent="0.2">
      <c r="A1061" t="s">
        <v>30</v>
      </c>
      <c r="B1061" t="s">
        <v>3224</v>
      </c>
      <c r="C1061" t="s">
        <v>3225</v>
      </c>
      <c r="D1061" t="s">
        <v>3226</v>
      </c>
      <c r="E1061" t="s">
        <v>73</v>
      </c>
      <c r="F1061" t="s">
        <v>3227</v>
      </c>
      <c r="G1061" s="16">
        <v>44434</v>
      </c>
      <c r="H1061" s="19">
        <v>44435</v>
      </c>
      <c r="I1061" s="16">
        <v>44441</v>
      </c>
      <c r="J1061" s="21">
        <f>G1061+365</f>
        <v>44799</v>
      </c>
      <c r="K1061" t="s">
        <v>36</v>
      </c>
      <c r="L1061" t="s">
        <v>37</v>
      </c>
      <c r="M1061" s="22" t="s">
        <v>5</v>
      </c>
      <c r="N1061" t="s">
        <v>38</v>
      </c>
      <c r="O1061" t="s">
        <v>12</v>
      </c>
    </row>
    <row r="1062" spans="1:15" x14ac:dyDescent="0.2">
      <c r="A1062" t="s">
        <v>30</v>
      </c>
      <c r="B1062" t="s">
        <v>3228</v>
      </c>
      <c r="C1062" t="s">
        <v>998</v>
      </c>
      <c r="D1062" t="s">
        <v>3229</v>
      </c>
      <c r="E1062" t="s">
        <v>56</v>
      </c>
      <c r="F1062" t="s">
        <v>182</v>
      </c>
      <c r="G1062" s="16">
        <v>44448</v>
      </c>
      <c r="H1062" s="19">
        <v>44516</v>
      </c>
      <c r="I1062" s="16">
        <v>44539</v>
      </c>
      <c r="J1062" s="19">
        <f t="shared" ref="J1062:J1068" si="26">G1062+180</f>
        <v>44628</v>
      </c>
      <c r="K1062" t="s">
        <v>36</v>
      </c>
      <c r="L1062" t="s">
        <v>37</v>
      </c>
      <c r="M1062" s="22" t="s">
        <v>5</v>
      </c>
      <c r="N1062" t="s">
        <v>298</v>
      </c>
      <c r="O1062" t="s">
        <v>12</v>
      </c>
    </row>
    <row r="1063" spans="1:15" x14ac:dyDescent="0.2">
      <c r="A1063" t="s">
        <v>30</v>
      </c>
      <c r="B1063" t="s">
        <v>3230</v>
      </c>
      <c r="C1063" t="s">
        <v>280</v>
      </c>
      <c r="D1063" t="s">
        <v>3231</v>
      </c>
      <c r="E1063" t="s">
        <v>56</v>
      </c>
      <c r="F1063" t="s">
        <v>182</v>
      </c>
      <c r="G1063" s="16">
        <v>44448</v>
      </c>
      <c r="H1063" s="19">
        <v>44510</v>
      </c>
      <c r="I1063" s="16">
        <v>44539</v>
      </c>
      <c r="J1063" s="19">
        <f t="shared" si="26"/>
        <v>44628</v>
      </c>
      <c r="K1063" t="s">
        <v>36</v>
      </c>
      <c r="L1063" t="s">
        <v>37</v>
      </c>
      <c r="M1063" s="22" t="s">
        <v>5</v>
      </c>
      <c r="N1063" t="s">
        <v>298</v>
      </c>
      <c r="O1063" t="s">
        <v>12</v>
      </c>
    </row>
    <row r="1064" spans="1:15" x14ac:dyDescent="0.2">
      <c r="A1064" t="s">
        <v>30</v>
      </c>
      <c r="B1064" t="s">
        <v>3232</v>
      </c>
      <c r="C1064" t="s">
        <v>3233</v>
      </c>
      <c r="D1064" t="s">
        <v>3234</v>
      </c>
      <c r="E1064" t="s">
        <v>56</v>
      </c>
      <c r="F1064" t="s">
        <v>3025</v>
      </c>
      <c r="G1064" s="16">
        <v>44456</v>
      </c>
      <c r="H1064" s="19">
        <v>44486</v>
      </c>
      <c r="I1064" s="16">
        <v>44547</v>
      </c>
      <c r="J1064" s="19">
        <f t="shared" si="26"/>
        <v>44636</v>
      </c>
      <c r="K1064" t="s">
        <v>36</v>
      </c>
      <c r="L1064" t="s">
        <v>37</v>
      </c>
      <c r="M1064" s="22" t="s">
        <v>5</v>
      </c>
      <c r="N1064" t="s">
        <v>298</v>
      </c>
      <c r="O1064" t="s">
        <v>12</v>
      </c>
    </row>
    <row r="1065" spans="1:15" x14ac:dyDescent="0.2">
      <c r="A1065" t="s">
        <v>30</v>
      </c>
      <c r="B1065" t="s">
        <v>3235</v>
      </c>
      <c r="C1065" t="s">
        <v>3236</v>
      </c>
      <c r="D1065" t="s">
        <v>3237</v>
      </c>
      <c r="E1065" t="s">
        <v>56</v>
      </c>
      <c r="F1065" t="s">
        <v>2663</v>
      </c>
      <c r="G1065" s="16">
        <v>44456</v>
      </c>
      <c r="H1065" s="19">
        <v>44456</v>
      </c>
      <c r="I1065" s="16">
        <v>44547</v>
      </c>
      <c r="J1065" s="19">
        <f t="shared" si="26"/>
        <v>44636</v>
      </c>
      <c r="K1065" t="s">
        <v>36</v>
      </c>
      <c r="L1065" t="s">
        <v>37</v>
      </c>
      <c r="M1065" s="22" t="s">
        <v>5</v>
      </c>
      <c r="N1065" t="s">
        <v>298</v>
      </c>
      <c r="O1065" t="s">
        <v>12</v>
      </c>
    </row>
    <row r="1066" spans="1:15" x14ac:dyDescent="0.2">
      <c r="A1066" t="s">
        <v>30</v>
      </c>
      <c r="B1066" t="s">
        <v>3238</v>
      </c>
      <c r="C1066" t="s">
        <v>3236</v>
      </c>
      <c r="D1066" t="s">
        <v>3239</v>
      </c>
      <c r="E1066" t="s">
        <v>56</v>
      </c>
      <c r="F1066" t="s">
        <v>844</v>
      </c>
      <c r="G1066" s="16">
        <v>44456</v>
      </c>
      <c r="H1066" s="19">
        <v>44456</v>
      </c>
      <c r="I1066" s="16">
        <v>44547</v>
      </c>
      <c r="J1066" s="19">
        <f t="shared" si="26"/>
        <v>44636</v>
      </c>
      <c r="K1066" t="s">
        <v>36</v>
      </c>
      <c r="L1066" t="s">
        <v>37</v>
      </c>
      <c r="M1066" s="22" t="s">
        <v>5</v>
      </c>
      <c r="N1066" t="s">
        <v>298</v>
      </c>
      <c r="O1066" t="s">
        <v>12</v>
      </c>
    </row>
    <row r="1067" spans="1:15" x14ac:dyDescent="0.2">
      <c r="A1067" t="s">
        <v>30</v>
      </c>
      <c r="B1067" t="s">
        <v>3240</v>
      </c>
      <c r="C1067" t="s">
        <v>300</v>
      </c>
      <c r="D1067" t="s">
        <v>3241</v>
      </c>
      <c r="E1067" t="s">
        <v>56</v>
      </c>
      <c r="F1067" t="s">
        <v>3242</v>
      </c>
      <c r="G1067" s="16">
        <v>44457</v>
      </c>
      <c r="H1067" s="19">
        <v>44457</v>
      </c>
      <c r="I1067" s="16">
        <v>44548</v>
      </c>
      <c r="J1067" s="19">
        <f t="shared" si="26"/>
        <v>44637</v>
      </c>
      <c r="K1067" t="s">
        <v>36</v>
      </c>
      <c r="L1067" t="s">
        <v>37</v>
      </c>
      <c r="M1067" s="22" t="s">
        <v>5</v>
      </c>
      <c r="N1067" t="s">
        <v>298</v>
      </c>
      <c r="O1067" t="s">
        <v>12</v>
      </c>
    </row>
    <row r="1068" spans="1:15" x14ac:dyDescent="0.2">
      <c r="A1068" t="s">
        <v>30</v>
      </c>
      <c r="B1068" t="s">
        <v>3243</v>
      </c>
      <c r="C1068" t="s">
        <v>300</v>
      </c>
      <c r="D1068" t="s">
        <v>3244</v>
      </c>
      <c r="E1068" t="s">
        <v>56</v>
      </c>
      <c r="F1068" t="s">
        <v>3245</v>
      </c>
      <c r="G1068" s="16">
        <v>44457</v>
      </c>
      <c r="H1068" s="19">
        <v>44457</v>
      </c>
      <c r="I1068" s="16">
        <v>44548</v>
      </c>
      <c r="J1068" s="19">
        <f t="shared" si="26"/>
        <v>44637</v>
      </c>
      <c r="K1068" t="s">
        <v>36</v>
      </c>
      <c r="L1068" t="s">
        <v>37</v>
      </c>
      <c r="M1068" s="22" t="s">
        <v>5</v>
      </c>
      <c r="N1068" t="s">
        <v>298</v>
      </c>
      <c r="O1068" t="s">
        <v>12</v>
      </c>
    </row>
    <row r="1069" spans="1:15" x14ac:dyDescent="0.2">
      <c r="A1069" t="s">
        <v>30</v>
      </c>
      <c r="B1069" t="s">
        <v>3246</v>
      </c>
      <c r="C1069" t="s">
        <v>515</v>
      </c>
      <c r="D1069" t="s">
        <v>3247</v>
      </c>
      <c r="E1069" t="s">
        <v>97</v>
      </c>
      <c r="F1069" t="s">
        <v>3248</v>
      </c>
      <c r="G1069" s="16">
        <v>44463</v>
      </c>
      <c r="H1069" s="19">
        <v>44465</v>
      </c>
      <c r="I1069" s="16">
        <v>44554</v>
      </c>
      <c r="J1069" s="21">
        <f>G1069+365</f>
        <v>44828</v>
      </c>
      <c r="K1069" t="s">
        <v>36</v>
      </c>
      <c r="L1069" t="s">
        <v>37</v>
      </c>
      <c r="M1069" s="22" t="s">
        <v>5</v>
      </c>
      <c r="N1069" t="s">
        <v>38</v>
      </c>
      <c r="O1069" t="s">
        <v>12</v>
      </c>
    </row>
    <row r="1070" spans="1:15" x14ac:dyDescent="0.2">
      <c r="A1070" t="s">
        <v>30</v>
      </c>
      <c r="B1070" t="s">
        <v>3249</v>
      </c>
      <c r="C1070" t="s">
        <v>515</v>
      </c>
      <c r="D1070" t="s">
        <v>3250</v>
      </c>
      <c r="E1070" t="s">
        <v>97</v>
      </c>
      <c r="F1070" t="s">
        <v>3248</v>
      </c>
      <c r="G1070" s="16">
        <v>44463</v>
      </c>
      <c r="H1070" s="19">
        <v>44465</v>
      </c>
      <c r="I1070" s="16">
        <v>44554</v>
      </c>
      <c r="J1070" s="21">
        <f>G1070+365</f>
        <v>44828</v>
      </c>
      <c r="K1070" t="s">
        <v>36</v>
      </c>
      <c r="L1070" t="s">
        <v>37</v>
      </c>
      <c r="M1070" s="22" t="s">
        <v>5</v>
      </c>
      <c r="N1070" t="s">
        <v>38</v>
      </c>
      <c r="O1070" t="s">
        <v>12</v>
      </c>
    </row>
    <row r="1071" spans="1:15" x14ac:dyDescent="0.2">
      <c r="A1071" t="s">
        <v>30</v>
      </c>
      <c r="B1071" t="s">
        <v>3251</v>
      </c>
      <c r="C1071" t="s">
        <v>1173</v>
      </c>
      <c r="D1071" t="s">
        <v>3252</v>
      </c>
      <c r="E1071" t="s">
        <v>97</v>
      </c>
      <c r="F1071" t="s">
        <v>3248</v>
      </c>
      <c r="G1071" s="16">
        <v>44463</v>
      </c>
      <c r="H1071" s="19">
        <v>44465</v>
      </c>
      <c r="I1071" s="16">
        <v>44554</v>
      </c>
      <c r="J1071" s="21">
        <f>G1071+365</f>
        <v>44828</v>
      </c>
      <c r="K1071" t="s">
        <v>36</v>
      </c>
      <c r="L1071" t="s">
        <v>37</v>
      </c>
      <c r="M1071" s="22" t="s">
        <v>5</v>
      </c>
      <c r="N1071" t="s">
        <v>38</v>
      </c>
      <c r="O1071" t="s">
        <v>12</v>
      </c>
    </row>
    <row r="1072" spans="1:15" x14ac:dyDescent="0.2">
      <c r="A1072" t="s">
        <v>30</v>
      </c>
      <c r="B1072" t="s">
        <v>3253</v>
      </c>
      <c r="C1072" t="s">
        <v>3254</v>
      </c>
      <c r="D1072" t="s">
        <v>3255</v>
      </c>
      <c r="E1072" t="s">
        <v>97</v>
      </c>
      <c r="F1072" t="s">
        <v>3248</v>
      </c>
      <c r="G1072" s="16">
        <v>44463</v>
      </c>
      <c r="H1072" s="19">
        <v>44465</v>
      </c>
      <c r="I1072" s="16">
        <v>44554</v>
      </c>
      <c r="J1072" s="21">
        <f>G1072+365</f>
        <v>44828</v>
      </c>
      <c r="K1072" t="s">
        <v>36</v>
      </c>
      <c r="L1072" t="s">
        <v>37</v>
      </c>
      <c r="M1072" s="22" t="s">
        <v>5</v>
      </c>
      <c r="N1072" t="s">
        <v>38</v>
      </c>
      <c r="O1072" t="s">
        <v>12</v>
      </c>
    </row>
    <row r="1073" spans="1:15" x14ac:dyDescent="0.2">
      <c r="A1073" t="s">
        <v>30</v>
      </c>
      <c r="B1073" t="s">
        <v>3256</v>
      </c>
      <c r="C1073" t="s">
        <v>3257</v>
      </c>
      <c r="D1073" t="s">
        <v>3258</v>
      </c>
      <c r="E1073" t="s">
        <v>34</v>
      </c>
      <c r="F1073" t="s">
        <v>3259</v>
      </c>
      <c r="G1073" s="16">
        <v>44473</v>
      </c>
      <c r="H1073" s="19">
        <v>44473</v>
      </c>
      <c r="I1073" s="16">
        <v>44565</v>
      </c>
      <c r="J1073" s="19">
        <f t="shared" ref="J1073:J1081" si="27">G1073+180</f>
        <v>44653</v>
      </c>
      <c r="K1073" t="s">
        <v>36</v>
      </c>
      <c r="L1073" t="s">
        <v>37</v>
      </c>
      <c r="M1073" s="22" t="s">
        <v>5</v>
      </c>
      <c r="N1073" t="s">
        <v>298</v>
      </c>
      <c r="O1073" t="s">
        <v>12</v>
      </c>
    </row>
    <row r="1074" spans="1:15" x14ac:dyDescent="0.2">
      <c r="A1074" t="s">
        <v>30</v>
      </c>
      <c r="B1074" t="s">
        <v>3260</v>
      </c>
      <c r="C1074" t="s">
        <v>3261</v>
      </c>
      <c r="D1074" t="s">
        <v>3262</v>
      </c>
      <c r="E1074" t="s">
        <v>56</v>
      </c>
      <c r="F1074" t="s">
        <v>3263</v>
      </c>
      <c r="G1074" s="16">
        <v>44477</v>
      </c>
      <c r="H1074" s="19">
        <v>44596</v>
      </c>
      <c r="I1074" s="16">
        <v>44569</v>
      </c>
      <c r="J1074" s="19">
        <f t="shared" si="27"/>
        <v>44657</v>
      </c>
      <c r="K1074" t="s">
        <v>36</v>
      </c>
      <c r="L1074" t="s">
        <v>37</v>
      </c>
      <c r="M1074" s="22" t="s">
        <v>5</v>
      </c>
      <c r="N1074" t="s">
        <v>298</v>
      </c>
      <c r="O1074" t="s">
        <v>12</v>
      </c>
    </row>
    <row r="1075" spans="1:15" x14ac:dyDescent="0.2">
      <c r="A1075" t="s">
        <v>30</v>
      </c>
      <c r="B1075" t="s">
        <v>3264</v>
      </c>
      <c r="C1075" t="s">
        <v>3265</v>
      </c>
      <c r="D1075" t="s">
        <v>3266</v>
      </c>
      <c r="E1075" t="s">
        <v>56</v>
      </c>
      <c r="F1075" t="s">
        <v>3263</v>
      </c>
      <c r="G1075" s="16">
        <v>44477</v>
      </c>
      <c r="H1075" s="19">
        <v>44596</v>
      </c>
      <c r="I1075" s="16">
        <v>44569</v>
      </c>
      <c r="J1075" s="19">
        <f t="shared" si="27"/>
        <v>44657</v>
      </c>
      <c r="K1075" t="s">
        <v>36</v>
      </c>
      <c r="L1075" t="s">
        <v>37</v>
      </c>
      <c r="M1075" s="22" t="s">
        <v>5</v>
      </c>
      <c r="N1075" t="s">
        <v>298</v>
      </c>
      <c r="O1075" t="s">
        <v>12</v>
      </c>
    </row>
    <row r="1076" spans="1:15" x14ac:dyDescent="0.2">
      <c r="A1076" t="s">
        <v>30</v>
      </c>
      <c r="B1076" t="s">
        <v>3267</v>
      </c>
      <c r="C1076" t="s">
        <v>3268</v>
      </c>
      <c r="D1076" t="s">
        <v>3269</v>
      </c>
      <c r="E1076" t="s">
        <v>56</v>
      </c>
      <c r="F1076" t="s">
        <v>2663</v>
      </c>
      <c r="G1076" s="16">
        <v>44482</v>
      </c>
      <c r="H1076" s="19">
        <v>44539</v>
      </c>
      <c r="I1076" s="16">
        <v>44572</v>
      </c>
      <c r="J1076" s="19">
        <f t="shared" si="27"/>
        <v>44662</v>
      </c>
      <c r="K1076" t="s">
        <v>36</v>
      </c>
      <c r="L1076" t="s">
        <v>37</v>
      </c>
      <c r="M1076" s="22" t="s">
        <v>5</v>
      </c>
      <c r="N1076" t="s">
        <v>298</v>
      </c>
      <c r="O1076" t="s">
        <v>12</v>
      </c>
    </row>
    <row r="1077" spans="1:15" x14ac:dyDescent="0.2">
      <c r="A1077" t="s">
        <v>30</v>
      </c>
      <c r="B1077" t="s">
        <v>3270</v>
      </c>
      <c r="C1077" t="s">
        <v>187</v>
      </c>
      <c r="D1077" t="s">
        <v>3271</v>
      </c>
      <c r="E1077" t="s">
        <v>73</v>
      </c>
      <c r="F1077" t="s">
        <v>865</v>
      </c>
      <c r="G1077" s="16">
        <v>44482</v>
      </c>
      <c r="H1077" s="19">
        <v>44505</v>
      </c>
      <c r="I1077" s="16">
        <v>44572</v>
      </c>
      <c r="J1077" s="19">
        <f t="shared" si="27"/>
        <v>44662</v>
      </c>
      <c r="K1077" t="s">
        <v>36</v>
      </c>
      <c r="L1077" t="s">
        <v>37</v>
      </c>
      <c r="M1077" s="22" t="s">
        <v>5</v>
      </c>
      <c r="N1077" t="s">
        <v>298</v>
      </c>
      <c r="O1077" t="s">
        <v>12</v>
      </c>
    </row>
    <row r="1078" spans="1:15" x14ac:dyDescent="0.2">
      <c r="A1078" t="s">
        <v>30</v>
      </c>
      <c r="B1078" t="s">
        <v>3272</v>
      </c>
      <c r="C1078" t="s">
        <v>3273</v>
      </c>
      <c r="D1078" t="s">
        <v>3274</v>
      </c>
      <c r="E1078" t="s">
        <v>80</v>
      </c>
      <c r="F1078" t="s">
        <v>808</v>
      </c>
      <c r="G1078" s="16">
        <v>44495</v>
      </c>
      <c r="H1078" s="19">
        <v>44502</v>
      </c>
      <c r="I1078" s="16">
        <v>44585</v>
      </c>
      <c r="J1078" s="19">
        <f t="shared" si="27"/>
        <v>44675</v>
      </c>
      <c r="K1078" t="s">
        <v>36</v>
      </c>
      <c r="L1078" t="s">
        <v>37</v>
      </c>
      <c r="M1078" s="22" t="s">
        <v>5</v>
      </c>
      <c r="N1078" t="s">
        <v>298</v>
      </c>
      <c r="O1078" t="s">
        <v>12</v>
      </c>
    </row>
    <row r="1079" spans="1:15" x14ac:dyDescent="0.2">
      <c r="A1079" t="s">
        <v>30</v>
      </c>
      <c r="B1079" t="s">
        <v>3275</v>
      </c>
      <c r="C1079" t="s">
        <v>3273</v>
      </c>
      <c r="D1079" t="s">
        <v>3276</v>
      </c>
      <c r="E1079" t="s">
        <v>80</v>
      </c>
      <c r="F1079" t="s">
        <v>1831</v>
      </c>
      <c r="G1079" s="16">
        <v>44495</v>
      </c>
      <c r="H1079" s="19">
        <v>44502</v>
      </c>
      <c r="I1079" s="16">
        <v>44585</v>
      </c>
      <c r="J1079" s="19">
        <f t="shared" si="27"/>
        <v>44675</v>
      </c>
      <c r="K1079" t="s">
        <v>36</v>
      </c>
      <c r="L1079" t="s">
        <v>37</v>
      </c>
      <c r="M1079" s="22" t="s">
        <v>5</v>
      </c>
      <c r="N1079" t="s">
        <v>298</v>
      </c>
      <c r="O1079" t="s">
        <v>12</v>
      </c>
    </row>
    <row r="1080" spans="1:15" x14ac:dyDescent="0.2">
      <c r="A1080" t="s">
        <v>30</v>
      </c>
      <c r="B1080" t="s">
        <v>3277</v>
      </c>
      <c r="C1080" t="s">
        <v>3278</v>
      </c>
      <c r="D1080" t="s">
        <v>3279</v>
      </c>
      <c r="E1080" t="s">
        <v>56</v>
      </c>
      <c r="F1080" t="s">
        <v>3280</v>
      </c>
      <c r="G1080" s="16">
        <v>44497</v>
      </c>
      <c r="H1080" s="19"/>
      <c r="I1080" s="16">
        <v>44589</v>
      </c>
      <c r="J1080" s="19">
        <f t="shared" si="27"/>
        <v>44677</v>
      </c>
      <c r="K1080" t="s">
        <v>458</v>
      </c>
      <c r="L1080" t="s">
        <v>37</v>
      </c>
      <c r="M1080" s="22" t="s">
        <v>11</v>
      </c>
      <c r="N1080" t="s">
        <v>298</v>
      </c>
      <c r="O1080" t="s">
        <v>12</v>
      </c>
    </row>
    <row r="1081" spans="1:15" x14ac:dyDescent="0.2">
      <c r="A1081" t="s">
        <v>30</v>
      </c>
      <c r="B1081" t="s">
        <v>3281</v>
      </c>
      <c r="C1081" t="s">
        <v>3282</v>
      </c>
      <c r="D1081" t="s">
        <v>3283</v>
      </c>
      <c r="E1081" t="s">
        <v>56</v>
      </c>
      <c r="F1081" t="s">
        <v>3263</v>
      </c>
      <c r="G1081" s="16">
        <v>44497</v>
      </c>
      <c r="H1081" s="19">
        <v>44596</v>
      </c>
      <c r="I1081" s="16">
        <v>44589</v>
      </c>
      <c r="J1081" s="19">
        <f t="shared" si="27"/>
        <v>44677</v>
      </c>
      <c r="K1081" t="s">
        <v>36</v>
      </c>
      <c r="L1081" t="s">
        <v>37</v>
      </c>
      <c r="M1081" s="22" t="s">
        <v>5</v>
      </c>
      <c r="N1081" t="s">
        <v>298</v>
      </c>
      <c r="O1081" t="s">
        <v>12</v>
      </c>
    </row>
    <row r="1082" spans="1:15" x14ac:dyDescent="0.2">
      <c r="A1082" t="s">
        <v>30</v>
      </c>
      <c r="B1082" t="s">
        <v>3284</v>
      </c>
      <c r="C1082" t="s">
        <v>1392</v>
      </c>
      <c r="D1082" t="s">
        <v>3285</v>
      </c>
      <c r="E1082" t="s">
        <v>34</v>
      </c>
      <c r="F1082" t="s">
        <v>3286</v>
      </c>
      <c r="G1082" s="16">
        <v>44501</v>
      </c>
      <c r="H1082" s="19">
        <v>44502</v>
      </c>
      <c r="I1082" s="16">
        <v>44593</v>
      </c>
      <c r="J1082" s="21">
        <f>G1082+365</f>
        <v>44866</v>
      </c>
      <c r="K1082" t="s">
        <v>36</v>
      </c>
      <c r="L1082" t="s">
        <v>37</v>
      </c>
      <c r="M1082" s="22" t="s">
        <v>5</v>
      </c>
      <c r="N1082" t="s">
        <v>38</v>
      </c>
      <c r="O1082" t="s">
        <v>12</v>
      </c>
    </row>
    <row r="1083" spans="1:15" x14ac:dyDescent="0.2">
      <c r="A1083" t="s">
        <v>30</v>
      </c>
      <c r="B1083" t="s">
        <v>3287</v>
      </c>
      <c r="C1083" t="s">
        <v>1392</v>
      </c>
      <c r="D1083" t="s">
        <v>3288</v>
      </c>
      <c r="E1083" t="s">
        <v>34</v>
      </c>
      <c r="F1083" t="s">
        <v>3286</v>
      </c>
      <c r="G1083" s="16">
        <v>44501</v>
      </c>
      <c r="H1083" s="19">
        <v>44501</v>
      </c>
      <c r="I1083" s="16">
        <v>44593</v>
      </c>
      <c r="J1083" s="21">
        <f>G1083+365</f>
        <v>44866</v>
      </c>
      <c r="K1083" t="s">
        <v>36</v>
      </c>
      <c r="L1083" t="s">
        <v>37</v>
      </c>
      <c r="M1083" s="22" t="s">
        <v>5</v>
      </c>
      <c r="N1083" t="s">
        <v>38</v>
      </c>
      <c r="O1083" t="s">
        <v>12</v>
      </c>
    </row>
    <row r="1084" spans="1:15" x14ac:dyDescent="0.2">
      <c r="A1084" t="s">
        <v>30</v>
      </c>
      <c r="B1084" t="s">
        <v>3289</v>
      </c>
      <c r="C1084" t="s">
        <v>1392</v>
      </c>
      <c r="D1084" t="s">
        <v>3290</v>
      </c>
      <c r="E1084" t="s">
        <v>34</v>
      </c>
      <c r="F1084" t="s">
        <v>3286</v>
      </c>
      <c r="G1084" s="16">
        <v>44501</v>
      </c>
      <c r="H1084" s="19">
        <v>44501</v>
      </c>
      <c r="I1084" s="16">
        <v>44593</v>
      </c>
      <c r="J1084" s="21">
        <f>G1084+365</f>
        <v>44866</v>
      </c>
      <c r="K1084" t="s">
        <v>36</v>
      </c>
      <c r="L1084" t="s">
        <v>37</v>
      </c>
      <c r="M1084" s="22" t="s">
        <v>5</v>
      </c>
      <c r="N1084" t="s">
        <v>38</v>
      </c>
      <c r="O1084" t="s">
        <v>12</v>
      </c>
    </row>
    <row r="1085" spans="1:15" x14ac:dyDescent="0.2">
      <c r="A1085" t="s">
        <v>30</v>
      </c>
      <c r="B1085" t="s">
        <v>3291</v>
      </c>
      <c r="C1085" t="s">
        <v>3292</v>
      </c>
      <c r="D1085" t="s">
        <v>3293</v>
      </c>
      <c r="E1085" t="s">
        <v>189</v>
      </c>
      <c r="F1085" t="s">
        <v>190</v>
      </c>
      <c r="G1085" s="16">
        <v>44530</v>
      </c>
      <c r="H1085" s="19">
        <v>44567</v>
      </c>
      <c r="I1085" s="16">
        <v>44622</v>
      </c>
      <c r="J1085" s="19">
        <f>G1085+180</f>
        <v>44710</v>
      </c>
      <c r="K1085" t="s">
        <v>36</v>
      </c>
      <c r="L1085" t="s">
        <v>37</v>
      </c>
      <c r="M1085" s="22" t="s">
        <v>5</v>
      </c>
      <c r="N1085" t="s">
        <v>298</v>
      </c>
      <c r="O1085" t="s">
        <v>12</v>
      </c>
    </row>
    <row r="1086" spans="1:15" x14ac:dyDescent="0.2">
      <c r="A1086" t="s">
        <v>30</v>
      </c>
      <c r="B1086" t="s">
        <v>3294</v>
      </c>
      <c r="C1086" t="s">
        <v>3149</v>
      </c>
      <c r="D1086" t="s">
        <v>3295</v>
      </c>
      <c r="E1086" t="s">
        <v>56</v>
      </c>
      <c r="F1086" t="s">
        <v>3025</v>
      </c>
      <c r="G1086" s="16">
        <v>44532</v>
      </c>
      <c r="H1086" s="19">
        <v>44538</v>
      </c>
      <c r="I1086" s="16">
        <v>44622</v>
      </c>
      <c r="J1086" s="19">
        <f>G1086+180</f>
        <v>44712</v>
      </c>
      <c r="K1086" t="s">
        <v>36</v>
      </c>
      <c r="L1086" t="s">
        <v>37</v>
      </c>
      <c r="M1086" s="22" t="s">
        <v>5</v>
      </c>
      <c r="N1086" t="s">
        <v>298</v>
      </c>
      <c r="O1086" t="s">
        <v>12</v>
      </c>
    </row>
    <row r="1087" spans="1:15" x14ac:dyDescent="0.2">
      <c r="A1087" t="s">
        <v>30</v>
      </c>
      <c r="B1087" t="s">
        <v>3296</v>
      </c>
      <c r="C1087" t="s">
        <v>3297</v>
      </c>
      <c r="D1087" t="s">
        <v>3298</v>
      </c>
      <c r="E1087" t="s">
        <v>97</v>
      </c>
      <c r="F1087" t="s">
        <v>123</v>
      </c>
      <c r="G1087" s="16">
        <v>44551</v>
      </c>
      <c r="H1087" s="19">
        <v>44594</v>
      </c>
      <c r="I1087" s="16">
        <v>44641</v>
      </c>
      <c r="J1087" s="19">
        <f>G1087+180</f>
        <v>44731</v>
      </c>
      <c r="K1087" t="s">
        <v>36</v>
      </c>
      <c r="L1087" t="s">
        <v>37</v>
      </c>
      <c r="M1087" s="22" t="s">
        <v>5</v>
      </c>
      <c r="N1087" t="s">
        <v>298</v>
      </c>
      <c r="O1087" t="s">
        <v>12</v>
      </c>
    </row>
    <row r="1088" spans="1:15" x14ac:dyDescent="0.2">
      <c r="A1088" t="s">
        <v>30</v>
      </c>
      <c r="B1088" t="s">
        <v>3299</v>
      </c>
      <c r="C1088" t="s">
        <v>3300</v>
      </c>
      <c r="D1088" t="s">
        <v>3301</v>
      </c>
      <c r="E1088" t="s">
        <v>73</v>
      </c>
      <c r="F1088" t="s">
        <v>3302</v>
      </c>
      <c r="G1088" s="16">
        <v>44559</v>
      </c>
      <c r="H1088" s="19">
        <v>44556</v>
      </c>
      <c r="I1088" s="16">
        <v>44649</v>
      </c>
      <c r="J1088" s="19">
        <f>G1088+180</f>
        <v>44739</v>
      </c>
      <c r="K1088" t="s">
        <v>36</v>
      </c>
      <c r="L1088" t="s">
        <v>37</v>
      </c>
      <c r="M1088" s="22" t="s">
        <v>5</v>
      </c>
      <c r="N1088" t="s">
        <v>298</v>
      </c>
      <c r="O1088" t="s">
        <v>12</v>
      </c>
    </row>
  </sheetData>
  <autoFilter ref="A1:O1088" xr:uid="{CD1FCBD1-B3DF-4FFB-AA5F-964A078116AC}"/>
  <pageMargins left="0.75" right="0.75" top="1" bottom="1" header="0.5" footer="0.5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C358-0918-48E4-810B-BAF5DAFA0EC2}">
  <dimension ref="A1:M5679"/>
  <sheetViews>
    <sheetView workbookViewId="0">
      <selection activeCell="D16" sqref="D16"/>
    </sheetView>
  </sheetViews>
  <sheetFormatPr defaultRowHeight="12.75" x14ac:dyDescent="0.2"/>
  <cols>
    <col min="1" max="1" width="12" bestFit="1" customWidth="1"/>
    <col min="2" max="2" width="17" bestFit="1" customWidth="1"/>
    <col min="3" max="3" width="11" bestFit="1" customWidth="1"/>
    <col min="4" max="4" width="42" bestFit="1" customWidth="1"/>
    <col min="5" max="5" width="18" bestFit="1" customWidth="1"/>
    <col min="6" max="6" width="21" bestFit="1" customWidth="1"/>
    <col min="7" max="7" width="19" style="11" bestFit="1" customWidth="1"/>
    <col min="8" max="8" width="16" style="18" bestFit="1" customWidth="1"/>
    <col min="9" max="9" width="14" style="18" bestFit="1" customWidth="1"/>
    <col min="10" max="10" width="19" style="18" bestFit="1" customWidth="1"/>
    <col min="11" max="11" width="8" bestFit="1" customWidth="1"/>
    <col min="12" max="12" width="21" bestFit="1" customWidth="1"/>
  </cols>
  <sheetData>
    <row r="1" spans="1:13" ht="38.25" x14ac:dyDescent="0.2">
      <c r="A1" s="14" t="s">
        <v>17</v>
      </c>
      <c r="B1" s="15" t="s">
        <v>18</v>
      </c>
      <c r="C1" s="14" t="s">
        <v>19</v>
      </c>
      <c r="D1" s="15" t="s">
        <v>20</v>
      </c>
      <c r="E1" s="15" t="s">
        <v>21</v>
      </c>
      <c r="F1" s="15" t="s">
        <v>3303</v>
      </c>
      <c r="G1" s="25" t="s">
        <v>23</v>
      </c>
      <c r="H1" s="20" t="s">
        <v>24</v>
      </c>
      <c r="I1" s="26" t="s">
        <v>25</v>
      </c>
      <c r="J1" s="26" t="s">
        <v>11</v>
      </c>
      <c r="K1" s="15" t="s">
        <v>27</v>
      </c>
      <c r="L1" s="15" t="s">
        <v>28</v>
      </c>
      <c r="M1" s="15" t="s">
        <v>29</v>
      </c>
    </row>
    <row r="2" spans="1:13" x14ac:dyDescent="0.2">
      <c r="A2" t="s">
        <v>30</v>
      </c>
      <c r="B2" t="s">
        <v>3304</v>
      </c>
      <c r="C2" t="s">
        <v>3305</v>
      </c>
      <c r="D2" t="s">
        <v>3306</v>
      </c>
      <c r="E2" t="s">
        <v>47</v>
      </c>
      <c r="F2" t="s">
        <v>3307</v>
      </c>
      <c r="G2" s="1">
        <v>44200</v>
      </c>
      <c r="H2" s="19">
        <v>44409</v>
      </c>
      <c r="I2" s="19">
        <v>44565</v>
      </c>
      <c r="J2" s="24" t="s">
        <v>5</v>
      </c>
      <c r="K2" t="s">
        <v>36</v>
      </c>
      <c r="L2" t="s">
        <v>3308</v>
      </c>
      <c r="M2" t="str">
        <f>VLOOKUP(B2,[1]Sheet1!$B:$S,18,FALSE)</f>
        <v>HFTD 2</v>
      </c>
    </row>
    <row r="3" spans="1:13" x14ac:dyDescent="0.2">
      <c r="A3" t="s">
        <v>30</v>
      </c>
      <c r="B3" t="s">
        <v>3309</v>
      </c>
      <c r="C3" t="s">
        <v>3310</v>
      </c>
      <c r="D3" t="s">
        <v>3311</v>
      </c>
      <c r="E3" t="s">
        <v>3312</v>
      </c>
      <c r="F3" t="s">
        <v>3313</v>
      </c>
      <c r="G3" s="1">
        <v>44201</v>
      </c>
      <c r="H3" s="19">
        <v>44609</v>
      </c>
      <c r="I3" s="19">
        <v>44566</v>
      </c>
      <c r="J3" s="24" t="s">
        <v>11</v>
      </c>
      <c r="K3" t="s">
        <v>36</v>
      </c>
      <c r="L3" t="s">
        <v>3308</v>
      </c>
      <c r="M3" t="str">
        <f>VLOOKUP(B3,[1]Sheet1!$B:$S,18,FALSE)</f>
        <v>HFTD 2</v>
      </c>
    </row>
    <row r="4" spans="1:13" x14ac:dyDescent="0.2">
      <c r="A4" t="s">
        <v>30</v>
      </c>
      <c r="B4" t="s">
        <v>3314</v>
      </c>
      <c r="C4" t="s">
        <v>1474</v>
      </c>
      <c r="D4" t="s">
        <v>3315</v>
      </c>
      <c r="E4" t="s">
        <v>34</v>
      </c>
      <c r="F4" t="s">
        <v>3316</v>
      </c>
      <c r="G4" s="1">
        <v>44207</v>
      </c>
      <c r="H4" s="19">
        <v>44697</v>
      </c>
      <c r="I4" s="19">
        <v>44572</v>
      </c>
      <c r="J4" s="24" t="s">
        <v>11</v>
      </c>
      <c r="K4" t="s">
        <v>36</v>
      </c>
      <c r="L4" t="s">
        <v>3308</v>
      </c>
      <c r="M4" t="str">
        <f>VLOOKUP(B4,[1]Sheet1!$B:$S,18,FALSE)</f>
        <v>HFTD 2</v>
      </c>
    </row>
    <row r="5" spans="1:13" x14ac:dyDescent="0.2">
      <c r="A5" t="s">
        <v>30</v>
      </c>
      <c r="B5" t="s">
        <v>3317</v>
      </c>
      <c r="C5" t="s">
        <v>1327</v>
      </c>
      <c r="D5" t="s">
        <v>3318</v>
      </c>
      <c r="E5" t="s">
        <v>198</v>
      </c>
      <c r="F5" t="s">
        <v>3319</v>
      </c>
      <c r="G5" s="1">
        <v>44208</v>
      </c>
      <c r="H5" s="19">
        <v>44208</v>
      </c>
      <c r="I5" s="19">
        <v>44573</v>
      </c>
      <c r="J5" s="19" t="s">
        <v>11</v>
      </c>
      <c r="K5" t="s">
        <v>3320</v>
      </c>
      <c r="L5" t="s">
        <v>3308</v>
      </c>
      <c r="M5" t="str">
        <f>VLOOKUP(B5,[1]Sheet1!$B:$S,18,FALSE)</f>
        <v>HFTD 2</v>
      </c>
    </row>
    <row r="6" spans="1:13" x14ac:dyDescent="0.2">
      <c r="A6" t="s">
        <v>30</v>
      </c>
      <c r="B6" t="s">
        <v>3321</v>
      </c>
      <c r="C6" t="s">
        <v>527</v>
      </c>
      <c r="D6" t="s">
        <v>3322</v>
      </c>
      <c r="E6" t="s">
        <v>56</v>
      </c>
      <c r="F6" t="s">
        <v>3323</v>
      </c>
      <c r="G6" s="1">
        <v>44208</v>
      </c>
      <c r="H6" s="19">
        <v>44284</v>
      </c>
      <c r="I6" s="19">
        <v>44573</v>
      </c>
      <c r="J6" s="24" t="s">
        <v>5</v>
      </c>
      <c r="K6" t="s">
        <v>36</v>
      </c>
      <c r="L6" t="s">
        <v>3308</v>
      </c>
      <c r="M6" t="s">
        <v>298</v>
      </c>
    </row>
    <row r="7" spans="1:13" x14ac:dyDescent="0.2">
      <c r="A7" t="s">
        <v>30</v>
      </c>
      <c r="B7" t="s">
        <v>3324</v>
      </c>
      <c r="C7" t="s">
        <v>527</v>
      </c>
      <c r="D7" t="s">
        <v>3325</v>
      </c>
      <c r="E7" t="s">
        <v>56</v>
      </c>
      <c r="F7" t="s">
        <v>3323</v>
      </c>
      <c r="G7" s="1">
        <v>44208</v>
      </c>
      <c r="H7" s="19">
        <v>44284</v>
      </c>
      <c r="I7" s="19">
        <v>44573</v>
      </c>
      <c r="J7" s="24" t="s">
        <v>5</v>
      </c>
      <c r="K7" t="s">
        <v>36</v>
      </c>
      <c r="L7" t="s">
        <v>3308</v>
      </c>
      <c r="M7" t="s">
        <v>298</v>
      </c>
    </row>
    <row r="8" spans="1:13" x14ac:dyDescent="0.2">
      <c r="A8" t="s">
        <v>30</v>
      </c>
      <c r="B8" t="s">
        <v>3326</v>
      </c>
      <c r="C8" t="s">
        <v>3327</v>
      </c>
      <c r="D8" t="s">
        <v>3328</v>
      </c>
      <c r="E8" t="s">
        <v>80</v>
      </c>
      <c r="F8" t="s">
        <v>3329</v>
      </c>
      <c r="G8" s="1">
        <v>44208</v>
      </c>
      <c r="H8" s="19">
        <v>44531</v>
      </c>
      <c r="I8" s="19">
        <v>44573</v>
      </c>
      <c r="J8" s="24" t="s">
        <v>5</v>
      </c>
      <c r="K8" t="s">
        <v>36</v>
      </c>
      <c r="L8" t="s">
        <v>3308</v>
      </c>
      <c r="M8" t="str">
        <f>VLOOKUP(B8,[1]Sheet1!$B:$S,18,FALSE)</f>
        <v>HFTD 2</v>
      </c>
    </row>
    <row r="9" spans="1:13" x14ac:dyDescent="0.2">
      <c r="A9" t="s">
        <v>30</v>
      </c>
      <c r="B9" t="s">
        <v>3330</v>
      </c>
      <c r="C9" t="s">
        <v>3331</v>
      </c>
      <c r="D9" t="s">
        <v>3332</v>
      </c>
      <c r="E9" t="s">
        <v>56</v>
      </c>
      <c r="F9" t="s">
        <v>3333</v>
      </c>
      <c r="G9" s="1">
        <v>44208</v>
      </c>
      <c r="H9" s="19">
        <v>44355</v>
      </c>
      <c r="I9" s="19">
        <v>44573</v>
      </c>
      <c r="J9" s="24" t="s">
        <v>5</v>
      </c>
      <c r="K9" t="s">
        <v>36</v>
      </c>
      <c r="L9" t="s">
        <v>3308</v>
      </c>
      <c r="M9" t="str">
        <f>VLOOKUP(B9,[1]Sheet1!$B:$S,18,FALSE)</f>
        <v>HFTD 2</v>
      </c>
    </row>
    <row r="10" spans="1:13" x14ac:dyDescent="0.2">
      <c r="A10" t="s">
        <v>30</v>
      </c>
      <c r="B10" t="s">
        <v>3334</v>
      </c>
      <c r="C10" t="s">
        <v>3335</v>
      </c>
      <c r="D10" t="s">
        <v>3336</v>
      </c>
      <c r="E10" t="s">
        <v>198</v>
      </c>
      <c r="F10" t="s">
        <v>3337</v>
      </c>
      <c r="G10" s="1">
        <v>44208</v>
      </c>
      <c r="H10" s="19">
        <v>44510</v>
      </c>
      <c r="I10" s="19">
        <v>44573</v>
      </c>
      <c r="J10" s="24" t="s">
        <v>5</v>
      </c>
      <c r="K10" t="s">
        <v>36</v>
      </c>
      <c r="L10" t="s">
        <v>3308</v>
      </c>
      <c r="M10" t="str">
        <f>VLOOKUP(B10,[1]Sheet1!$B:$S,18,FALSE)</f>
        <v>HFTD 2</v>
      </c>
    </row>
    <row r="11" spans="1:13" x14ac:dyDescent="0.2">
      <c r="A11" t="s">
        <v>30</v>
      </c>
      <c r="B11" t="s">
        <v>3338</v>
      </c>
      <c r="C11" t="s">
        <v>3339</v>
      </c>
      <c r="D11" t="s">
        <v>3340</v>
      </c>
      <c r="E11" t="s">
        <v>189</v>
      </c>
      <c r="F11" t="s">
        <v>3341</v>
      </c>
      <c r="G11" s="1">
        <v>44209</v>
      </c>
      <c r="H11" s="19">
        <v>44209</v>
      </c>
      <c r="I11" s="19">
        <v>44574</v>
      </c>
      <c r="J11" s="19" t="s">
        <v>11</v>
      </c>
      <c r="K11" t="s">
        <v>3320</v>
      </c>
      <c r="L11" t="s">
        <v>3308</v>
      </c>
      <c r="M11" t="str">
        <f>VLOOKUP(B11,[1]Sheet1!$B:$S,18,FALSE)</f>
        <v>HFTD 2</v>
      </c>
    </row>
    <row r="12" spans="1:13" x14ac:dyDescent="0.2">
      <c r="A12" t="s">
        <v>30</v>
      </c>
      <c r="B12" t="s">
        <v>3342</v>
      </c>
      <c r="C12" t="s">
        <v>1749</v>
      </c>
      <c r="D12" t="s">
        <v>3343</v>
      </c>
      <c r="E12" t="s">
        <v>189</v>
      </c>
      <c r="F12" t="s">
        <v>3341</v>
      </c>
      <c r="G12" s="1">
        <v>44209</v>
      </c>
      <c r="H12" s="19">
        <v>44209</v>
      </c>
      <c r="I12" s="19">
        <v>44574</v>
      </c>
      <c r="J12" s="19" t="s">
        <v>11</v>
      </c>
      <c r="K12" t="s">
        <v>3320</v>
      </c>
      <c r="L12" t="s">
        <v>3308</v>
      </c>
      <c r="M12" t="str">
        <f>VLOOKUP(B12,[1]Sheet1!$B:$S,18,FALSE)</f>
        <v>HFTD 2</v>
      </c>
    </row>
    <row r="13" spans="1:13" x14ac:dyDescent="0.2">
      <c r="A13" t="s">
        <v>30</v>
      </c>
      <c r="B13" t="s">
        <v>3344</v>
      </c>
      <c r="C13" t="s">
        <v>3345</v>
      </c>
      <c r="D13" t="s">
        <v>3346</v>
      </c>
      <c r="E13" t="s">
        <v>56</v>
      </c>
      <c r="F13" t="s">
        <v>3347</v>
      </c>
      <c r="G13" s="1">
        <v>44212</v>
      </c>
      <c r="H13" s="19">
        <v>44405</v>
      </c>
      <c r="I13" s="19">
        <v>44577</v>
      </c>
      <c r="J13" s="24" t="s">
        <v>5</v>
      </c>
      <c r="K13" t="s">
        <v>36</v>
      </c>
      <c r="L13" t="s">
        <v>3308</v>
      </c>
      <c r="M13" t="str">
        <f>VLOOKUP(B13,[1]Sheet1!$B:$S,18,FALSE)</f>
        <v>HFTD 2</v>
      </c>
    </row>
    <row r="14" spans="1:13" x14ac:dyDescent="0.2">
      <c r="A14" t="s">
        <v>30</v>
      </c>
      <c r="B14" t="s">
        <v>3348</v>
      </c>
      <c r="C14" t="s">
        <v>3349</v>
      </c>
      <c r="D14" t="s">
        <v>3350</v>
      </c>
      <c r="E14" t="s">
        <v>56</v>
      </c>
      <c r="F14" t="s">
        <v>3351</v>
      </c>
      <c r="G14" s="1">
        <v>44217</v>
      </c>
      <c r="H14" s="19">
        <v>44315</v>
      </c>
      <c r="I14" s="19">
        <v>44582</v>
      </c>
      <c r="J14" s="24" t="s">
        <v>5</v>
      </c>
      <c r="K14" t="s">
        <v>36</v>
      </c>
      <c r="L14" t="s">
        <v>3308</v>
      </c>
      <c r="M14" t="str">
        <f>VLOOKUP(B14,[1]Sheet1!$B:$S,18,FALSE)</f>
        <v>HFTD 2</v>
      </c>
    </row>
    <row r="15" spans="1:13" x14ac:dyDescent="0.2">
      <c r="A15" t="s">
        <v>30</v>
      </c>
      <c r="B15" t="s">
        <v>3352</v>
      </c>
      <c r="C15" t="s">
        <v>3353</v>
      </c>
      <c r="D15" t="s">
        <v>3354</v>
      </c>
      <c r="E15" t="s">
        <v>97</v>
      </c>
      <c r="F15" t="s">
        <v>3355</v>
      </c>
      <c r="G15" s="1">
        <v>44222</v>
      </c>
      <c r="H15" s="19">
        <v>44697</v>
      </c>
      <c r="I15" s="19">
        <v>44587</v>
      </c>
      <c r="J15" s="24" t="s">
        <v>11</v>
      </c>
      <c r="K15" t="s">
        <v>36</v>
      </c>
      <c r="L15" t="s">
        <v>3308</v>
      </c>
      <c r="M15" t="str">
        <f>VLOOKUP(B15,[1]Sheet1!$B:$S,18,FALSE)</f>
        <v>HFTD 2</v>
      </c>
    </row>
    <row r="16" spans="1:13" x14ac:dyDescent="0.2">
      <c r="A16" t="s">
        <v>30</v>
      </c>
      <c r="B16" t="s">
        <v>3356</v>
      </c>
      <c r="C16" t="s">
        <v>3357</v>
      </c>
      <c r="D16" t="s">
        <v>3358</v>
      </c>
      <c r="E16" t="s">
        <v>97</v>
      </c>
      <c r="F16" t="s">
        <v>3355</v>
      </c>
      <c r="G16" s="1">
        <v>44222</v>
      </c>
      <c r="H16" s="19">
        <v>44222</v>
      </c>
      <c r="I16" s="19">
        <v>44587</v>
      </c>
      <c r="J16" s="19" t="s">
        <v>11</v>
      </c>
      <c r="K16" t="s">
        <v>3320</v>
      </c>
      <c r="L16" t="s">
        <v>3308</v>
      </c>
      <c r="M16" t="str">
        <f>VLOOKUP(B16,[1]Sheet1!$B:$S,18,FALSE)</f>
        <v>HFTD 2</v>
      </c>
    </row>
    <row r="17" spans="1:13" x14ac:dyDescent="0.2">
      <c r="A17" t="s">
        <v>30</v>
      </c>
      <c r="B17" t="s">
        <v>3359</v>
      </c>
      <c r="C17" t="s">
        <v>50</v>
      </c>
      <c r="D17" t="s">
        <v>3360</v>
      </c>
      <c r="E17" t="s">
        <v>34</v>
      </c>
      <c r="F17" t="s">
        <v>3361</v>
      </c>
      <c r="G17" s="1">
        <v>44228</v>
      </c>
      <c r="H17" s="19">
        <v>44230</v>
      </c>
      <c r="I17" s="19">
        <v>44593</v>
      </c>
      <c r="J17" s="24" t="s">
        <v>5</v>
      </c>
      <c r="K17" t="s">
        <v>36</v>
      </c>
      <c r="L17" t="s">
        <v>3308</v>
      </c>
      <c r="M17" t="str">
        <f>VLOOKUP(B17,[1]Sheet1!$B:$S,18,FALSE)</f>
        <v>HFTD 2</v>
      </c>
    </row>
    <row r="18" spans="1:13" x14ac:dyDescent="0.2">
      <c r="A18" t="s">
        <v>30</v>
      </c>
      <c r="B18" t="s">
        <v>3362</v>
      </c>
      <c r="C18" t="s">
        <v>3363</v>
      </c>
      <c r="D18" t="s">
        <v>3364</v>
      </c>
      <c r="E18" t="s">
        <v>97</v>
      </c>
      <c r="F18" t="s">
        <v>3365</v>
      </c>
      <c r="G18" s="1">
        <v>44228</v>
      </c>
      <c r="H18" s="19">
        <v>44769</v>
      </c>
      <c r="I18" s="19">
        <v>44593</v>
      </c>
      <c r="J18" s="24" t="s">
        <v>11</v>
      </c>
      <c r="K18" t="s">
        <v>36</v>
      </c>
      <c r="L18" t="s">
        <v>3308</v>
      </c>
      <c r="M18" t="str">
        <f>VLOOKUP(B18,[1]Sheet1!$B:$S,18,FALSE)</f>
        <v>HFTD 2</v>
      </c>
    </row>
    <row r="19" spans="1:13" x14ac:dyDescent="0.2">
      <c r="A19" t="s">
        <v>30</v>
      </c>
      <c r="B19" t="s">
        <v>3366</v>
      </c>
      <c r="C19" t="s">
        <v>3367</v>
      </c>
      <c r="D19" t="s">
        <v>3368</v>
      </c>
      <c r="E19" t="s">
        <v>56</v>
      </c>
      <c r="F19" t="s">
        <v>3369</v>
      </c>
      <c r="G19" s="1">
        <v>44229</v>
      </c>
      <c r="H19" s="19">
        <v>44784</v>
      </c>
      <c r="I19" s="19">
        <v>44594</v>
      </c>
      <c r="J19" s="24" t="s">
        <v>11</v>
      </c>
      <c r="K19" t="s">
        <v>36</v>
      </c>
      <c r="L19" t="s">
        <v>3308</v>
      </c>
      <c r="M19" t="str">
        <f>VLOOKUP(B19,[1]Sheet1!$B:$S,18,FALSE)</f>
        <v>HFTD 2</v>
      </c>
    </row>
    <row r="20" spans="1:13" x14ac:dyDescent="0.2">
      <c r="A20" t="s">
        <v>30</v>
      </c>
      <c r="B20" t="s">
        <v>3370</v>
      </c>
      <c r="C20" t="s">
        <v>3371</v>
      </c>
      <c r="D20" t="s">
        <v>3372</v>
      </c>
      <c r="E20" t="s">
        <v>97</v>
      </c>
      <c r="F20" t="s">
        <v>3373</v>
      </c>
      <c r="G20" s="1">
        <v>44229</v>
      </c>
      <c r="H20" s="19">
        <v>44504</v>
      </c>
      <c r="I20" s="19">
        <v>44594</v>
      </c>
      <c r="J20" s="24" t="s">
        <v>5</v>
      </c>
      <c r="K20" t="s">
        <v>36</v>
      </c>
      <c r="L20" t="s">
        <v>3308</v>
      </c>
      <c r="M20" t="str">
        <f>VLOOKUP(B20,[1]Sheet1!$B:$S,18,FALSE)</f>
        <v>HFTD 2</v>
      </c>
    </row>
    <row r="21" spans="1:13" x14ac:dyDescent="0.2">
      <c r="A21" t="s">
        <v>30</v>
      </c>
      <c r="B21" t="s">
        <v>3374</v>
      </c>
      <c r="C21" t="s">
        <v>3375</v>
      </c>
      <c r="D21" t="s">
        <v>3376</v>
      </c>
      <c r="E21" t="s">
        <v>73</v>
      </c>
      <c r="F21" t="s">
        <v>3377</v>
      </c>
      <c r="G21" s="1">
        <v>44229</v>
      </c>
      <c r="H21" s="19">
        <v>44229</v>
      </c>
      <c r="I21" s="19">
        <v>44594</v>
      </c>
      <c r="J21" s="24" t="s">
        <v>5</v>
      </c>
      <c r="K21" t="s">
        <v>36</v>
      </c>
      <c r="L21" t="s">
        <v>3308</v>
      </c>
      <c r="M21" t="str">
        <f>VLOOKUP(B21,[1]Sheet1!$B:$S,18,FALSE)</f>
        <v>HFTD 2</v>
      </c>
    </row>
    <row r="22" spans="1:13" x14ac:dyDescent="0.2">
      <c r="A22" t="s">
        <v>30</v>
      </c>
      <c r="B22" t="s">
        <v>3378</v>
      </c>
      <c r="C22" t="s">
        <v>3379</v>
      </c>
      <c r="D22" t="s">
        <v>3380</v>
      </c>
      <c r="E22" t="s">
        <v>97</v>
      </c>
      <c r="F22" t="s">
        <v>3381</v>
      </c>
      <c r="G22" s="1">
        <v>44231</v>
      </c>
      <c r="H22" s="19">
        <v>44783</v>
      </c>
      <c r="I22" s="19">
        <v>44596</v>
      </c>
      <c r="J22" s="24" t="s">
        <v>11</v>
      </c>
      <c r="K22" t="s">
        <v>36</v>
      </c>
      <c r="L22" t="s">
        <v>3308</v>
      </c>
      <c r="M22" t="str">
        <f>VLOOKUP(B22,[1]Sheet1!$B:$S,18,FALSE)</f>
        <v>HFTD 2</v>
      </c>
    </row>
    <row r="23" spans="1:13" x14ac:dyDescent="0.2">
      <c r="A23" t="s">
        <v>30</v>
      </c>
      <c r="B23" t="s">
        <v>3382</v>
      </c>
      <c r="C23" t="s">
        <v>3383</v>
      </c>
      <c r="D23" t="s">
        <v>3384</v>
      </c>
      <c r="E23" t="s">
        <v>97</v>
      </c>
      <c r="F23" t="s">
        <v>3385</v>
      </c>
      <c r="G23" s="1">
        <v>44232</v>
      </c>
      <c r="H23" s="19">
        <v>44232</v>
      </c>
      <c r="I23" s="19">
        <v>44597</v>
      </c>
      <c r="J23" s="19" t="s">
        <v>11</v>
      </c>
      <c r="K23" t="s">
        <v>3320</v>
      </c>
      <c r="L23" t="s">
        <v>3308</v>
      </c>
      <c r="M23" t="str">
        <f>VLOOKUP(B23,[1]Sheet1!$B:$S,18,FALSE)</f>
        <v>HFTD 2</v>
      </c>
    </row>
    <row r="24" spans="1:13" x14ac:dyDescent="0.2">
      <c r="A24" t="s">
        <v>30</v>
      </c>
      <c r="B24" t="s">
        <v>3386</v>
      </c>
      <c r="C24" t="s">
        <v>3387</v>
      </c>
      <c r="D24" t="s">
        <v>3388</v>
      </c>
      <c r="E24" t="s">
        <v>97</v>
      </c>
      <c r="F24" t="s">
        <v>3381</v>
      </c>
      <c r="G24" s="1">
        <v>44235</v>
      </c>
      <c r="H24" s="19">
        <v>44783</v>
      </c>
      <c r="I24" s="19">
        <v>44600</v>
      </c>
      <c r="J24" s="24" t="s">
        <v>11</v>
      </c>
      <c r="K24" t="s">
        <v>36</v>
      </c>
      <c r="L24" t="s">
        <v>3308</v>
      </c>
      <c r="M24" t="str">
        <f>VLOOKUP(B24,[1]Sheet1!$B:$S,18,FALSE)</f>
        <v>HFTD 2</v>
      </c>
    </row>
    <row r="25" spans="1:13" x14ac:dyDescent="0.2">
      <c r="A25" t="s">
        <v>30</v>
      </c>
      <c r="B25" t="s">
        <v>3389</v>
      </c>
      <c r="C25" t="s">
        <v>3331</v>
      </c>
      <c r="D25" t="s">
        <v>3390</v>
      </c>
      <c r="E25" t="s">
        <v>97</v>
      </c>
      <c r="F25" t="s">
        <v>3381</v>
      </c>
      <c r="G25" s="1">
        <v>44235</v>
      </c>
      <c r="H25" s="19">
        <v>44783</v>
      </c>
      <c r="I25" s="19">
        <v>44600</v>
      </c>
      <c r="J25" s="24" t="s">
        <v>11</v>
      </c>
      <c r="K25" t="s">
        <v>36</v>
      </c>
      <c r="L25" t="s">
        <v>3308</v>
      </c>
      <c r="M25" t="str">
        <f>VLOOKUP(B25,[1]Sheet1!$B:$S,18,FALSE)</f>
        <v>HFTD 2</v>
      </c>
    </row>
    <row r="26" spans="1:13" x14ac:dyDescent="0.2">
      <c r="A26" t="s">
        <v>30</v>
      </c>
      <c r="B26" t="s">
        <v>3391</v>
      </c>
      <c r="C26" t="s">
        <v>300</v>
      </c>
      <c r="D26" t="s">
        <v>3392</v>
      </c>
      <c r="E26" t="s">
        <v>97</v>
      </c>
      <c r="F26" t="s">
        <v>3381</v>
      </c>
      <c r="G26" s="1">
        <v>44239</v>
      </c>
      <c r="H26" s="19">
        <v>44719</v>
      </c>
      <c r="I26" s="19">
        <v>44604</v>
      </c>
      <c r="J26" s="24" t="s">
        <v>11</v>
      </c>
      <c r="K26" t="s">
        <v>36</v>
      </c>
      <c r="L26" t="s">
        <v>3308</v>
      </c>
      <c r="M26" t="str">
        <f>VLOOKUP(B26,[1]Sheet1!$B:$S,18,FALSE)</f>
        <v>HFTD 2</v>
      </c>
    </row>
    <row r="27" spans="1:13" x14ac:dyDescent="0.2">
      <c r="A27" t="s">
        <v>30</v>
      </c>
      <c r="B27" t="s">
        <v>3393</v>
      </c>
      <c r="C27" t="s">
        <v>3394</v>
      </c>
      <c r="D27" t="s">
        <v>3395</v>
      </c>
      <c r="E27" t="s">
        <v>97</v>
      </c>
      <c r="F27" t="s">
        <v>3396</v>
      </c>
      <c r="G27" s="1">
        <v>44239</v>
      </c>
      <c r="H27" s="19">
        <v>44679</v>
      </c>
      <c r="I27" s="19">
        <v>44604</v>
      </c>
      <c r="J27" s="24" t="s">
        <v>11</v>
      </c>
      <c r="K27" t="s">
        <v>36</v>
      </c>
      <c r="L27" t="s">
        <v>3308</v>
      </c>
      <c r="M27" t="str">
        <f>VLOOKUP(B27,[1]Sheet1!$B:$S,18,FALSE)</f>
        <v>HFTD 2</v>
      </c>
    </row>
    <row r="28" spans="1:13" x14ac:dyDescent="0.2">
      <c r="A28" t="s">
        <v>30</v>
      </c>
      <c r="B28" t="s">
        <v>3397</v>
      </c>
      <c r="C28" t="s">
        <v>3398</v>
      </c>
      <c r="D28" t="s">
        <v>3399</v>
      </c>
      <c r="E28" t="s">
        <v>56</v>
      </c>
      <c r="F28" t="s">
        <v>3400</v>
      </c>
      <c r="G28" s="1">
        <v>44239</v>
      </c>
      <c r="H28" s="19">
        <v>44719</v>
      </c>
      <c r="I28" s="19">
        <v>44604</v>
      </c>
      <c r="J28" s="24" t="s">
        <v>11</v>
      </c>
      <c r="K28" t="s">
        <v>36</v>
      </c>
      <c r="L28" t="s">
        <v>3308</v>
      </c>
      <c r="M28" t="str">
        <f>VLOOKUP(B28,[1]Sheet1!$B:$S,18,FALSE)</f>
        <v>HFTD 2</v>
      </c>
    </row>
    <row r="29" spans="1:13" x14ac:dyDescent="0.2">
      <c r="A29" t="s">
        <v>30</v>
      </c>
      <c r="B29" t="s">
        <v>3401</v>
      </c>
      <c r="C29" t="s">
        <v>3402</v>
      </c>
      <c r="D29" t="s">
        <v>3403</v>
      </c>
      <c r="E29" t="s">
        <v>80</v>
      </c>
      <c r="F29" t="s">
        <v>3404</v>
      </c>
      <c r="G29" s="1">
        <v>44242</v>
      </c>
      <c r="H29" s="19">
        <v>44242</v>
      </c>
      <c r="I29" s="19">
        <v>44607</v>
      </c>
      <c r="J29" s="19" t="s">
        <v>11</v>
      </c>
      <c r="K29" t="s">
        <v>3320</v>
      </c>
      <c r="L29" t="s">
        <v>3308</v>
      </c>
      <c r="M29" t="str">
        <f>VLOOKUP(B29,[1]Sheet1!$B:$S,18,FALSE)</f>
        <v>HFTD 2</v>
      </c>
    </row>
    <row r="30" spans="1:13" x14ac:dyDescent="0.2">
      <c r="A30" t="s">
        <v>30</v>
      </c>
      <c r="B30" t="s">
        <v>3405</v>
      </c>
      <c r="C30" t="s">
        <v>3406</v>
      </c>
      <c r="D30" t="s">
        <v>3407</v>
      </c>
      <c r="E30" t="s">
        <v>97</v>
      </c>
      <c r="F30" t="s">
        <v>3408</v>
      </c>
      <c r="G30" s="1">
        <v>44245</v>
      </c>
      <c r="H30" s="19">
        <v>44676</v>
      </c>
      <c r="I30" s="19">
        <v>44610</v>
      </c>
      <c r="J30" s="24" t="s">
        <v>11</v>
      </c>
      <c r="K30" t="s">
        <v>36</v>
      </c>
      <c r="L30" t="s">
        <v>3308</v>
      </c>
      <c r="M30" t="str">
        <f>VLOOKUP(B30,[1]Sheet1!$B:$S,18,FALSE)</f>
        <v>HFTD 2</v>
      </c>
    </row>
    <row r="31" spans="1:13" x14ac:dyDescent="0.2">
      <c r="A31" t="s">
        <v>30</v>
      </c>
      <c r="B31" t="s">
        <v>3409</v>
      </c>
      <c r="C31" t="s">
        <v>3410</v>
      </c>
      <c r="D31" t="s">
        <v>3411</v>
      </c>
      <c r="E31" t="s">
        <v>97</v>
      </c>
      <c r="F31" t="s">
        <v>3412</v>
      </c>
      <c r="G31" s="1">
        <v>44245</v>
      </c>
      <c r="H31" s="19">
        <v>44775</v>
      </c>
      <c r="I31" s="19">
        <v>44610</v>
      </c>
      <c r="J31" s="24" t="s">
        <v>11</v>
      </c>
      <c r="K31" t="s">
        <v>36</v>
      </c>
      <c r="L31" t="s">
        <v>3308</v>
      </c>
      <c r="M31" t="str">
        <f>VLOOKUP(B31,[1]Sheet1!$B:$S,18,FALSE)</f>
        <v>HFTD 2</v>
      </c>
    </row>
    <row r="32" spans="1:13" x14ac:dyDescent="0.2">
      <c r="A32" t="s">
        <v>30</v>
      </c>
      <c r="B32" t="s">
        <v>3413</v>
      </c>
      <c r="C32" t="s">
        <v>3414</v>
      </c>
      <c r="D32" t="s">
        <v>3415</v>
      </c>
      <c r="E32" t="s">
        <v>97</v>
      </c>
      <c r="F32" t="s">
        <v>3412</v>
      </c>
      <c r="G32" s="1">
        <v>44245</v>
      </c>
      <c r="H32" s="19">
        <v>44776</v>
      </c>
      <c r="I32" s="19">
        <v>44610</v>
      </c>
      <c r="J32" s="24" t="s">
        <v>11</v>
      </c>
      <c r="K32" t="s">
        <v>36</v>
      </c>
      <c r="L32" t="s">
        <v>3308</v>
      </c>
      <c r="M32" t="str">
        <f>VLOOKUP(B32,[1]Sheet1!$B:$S,18,FALSE)</f>
        <v>HFTD 2</v>
      </c>
    </row>
    <row r="33" spans="1:13" x14ac:dyDescent="0.2">
      <c r="A33" t="s">
        <v>30</v>
      </c>
      <c r="B33" t="s">
        <v>3416</v>
      </c>
      <c r="C33" t="s">
        <v>3410</v>
      </c>
      <c r="D33" t="s">
        <v>3417</v>
      </c>
      <c r="E33" t="s">
        <v>97</v>
      </c>
      <c r="F33" t="s">
        <v>3412</v>
      </c>
      <c r="G33" s="1">
        <v>44245</v>
      </c>
      <c r="H33" s="19">
        <v>44775</v>
      </c>
      <c r="I33" s="19">
        <v>44610</v>
      </c>
      <c r="J33" s="24" t="s">
        <v>11</v>
      </c>
      <c r="K33" t="s">
        <v>36</v>
      </c>
      <c r="L33" t="s">
        <v>3308</v>
      </c>
      <c r="M33" t="str">
        <f>VLOOKUP(B33,[1]Sheet1!$B:$S,18,FALSE)</f>
        <v>HFTD 2</v>
      </c>
    </row>
    <row r="34" spans="1:13" x14ac:dyDescent="0.2">
      <c r="A34" t="s">
        <v>30</v>
      </c>
      <c r="B34" t="s">
        <v>3418</v>
      </c>
      <c r="C34" t="s">
        <v>3414</v>
      </c>
      <c r="D34" t="s">
        <v>3419</v>
      </c>
      <c r="E34" t="s">
        <v>97</v>
      </c>
      <c r="F34" t="s">
        <v>3412</v>
      </c>
      <c r="G34" s="1">
        <v>44245</v>
      </c>
      <c r="H34" s="19">
        <v>44776</v>
      </c>
      <c r="I34" s="19">
        <v>44610</v>
      </c>
      <c r="J34" s="24" t="s">
        <v>11</v>
      </c>
      <c r="K34" t="s">
        <v>36</v>
      </c>
      <c r="L34" t="s">
        <v>3308</v>
      </c>
      <c r="M34" t="str">
        <f>VLOOKUP(B34,[1]Sheet1!$B:$S,18,FALSE)</f>
        <v>HFTD 2</v>
      </c>
    </row>
    <row r="35" spans="1:13" x14ac:dyDescent="0.2">
      <c r="A35" t="s">
        <v>30</v>
      </c>
      <c r="B35" t="s">
        <v>3420</v>
      </c>
      <c r="C35" t="s">
        <v>3421</v>
      </c>
      <c r="D35" t="s">
        <v>3422</v>
      </c>
      <c r="E35" t="s">
        <v>97</v>
      </c>
      <c r="F35" t="s">
        <v>3423</v>
      </c>
      <c r="G35" s="1">
        <v>44249</v>
      </c>
      <c r="H35" s="19">
        <v>44249</v>
      </c>
      <c r="I35" s="19">
        <v>44614</v>
      </c>
      <c r="J35" s="19" t="s">
        <v>11</v>
      </c>
      <c r="K35" t="s">
        <v>3320</v>
      </c>
      <c r="L35" t="s">
        <v>3308</v>
      </c>
      <c r="M35" t="str">
        <f>VLOOKUP(B35,[1]Sheet1!$B:$S,18,FALSE)</f>
        <v>HFTD 2</v>
      </c>
    </row>
    <row r="36" spans="1:13" x14ac:dyDescent="0.2">
      <c r="A36" t="s">
        <v>30</v>
      </c>
      <c r="B36" t="s">
        <v>3424</v>
      </c>
      <c r="C36" t="s">
        <v>3425</v>
      </c>
      <c r="D36" t="s">
        <v>3426</v>
      </c>
      <c r="E36" t="s">
        <v>97</v>
      </c>
      <c r="F36" t="s">
        <v>3427</v>
      </c>
      <c r="G36" s="1">
        <v>44250</v>
      </c>
      <c r="H36" s="19">
        <v>44517</v>
      </c>
      <c r="I36" s="19">
        <v>44615</v>
      </c>
      <c r="J36" s="24" t="s">
        <v>5</v>
      </c>
      <c r="K36" t="s">
        <v>36</v>
      </c>
      <c r="L36" t="s">
        <v>3308</v>
      </c>
      <c r="M36" t="str">
        <f>VLOOKUP(B36,[1]Sheet1!$B:$S,18,FALSE)</f>
        <v>HFTD 2</v>
      </c>
    </row>
    <row r="37" spans="1:13" x14ac:dyDescent="0.2">
      <c r="A37" t="s">
        <v>30</v>
      </c>
      <c r="B37" t="s">
        <v>3428</v>
      </c>
      <c r="C37" t="s">
        <v>3429</v>
      </c>
      <c r="D37" t="s">
        <v>3430</v>
      </c>
      <c r="E37" t="s">
        <v>56</v>
      </c>
      <c r="F37" t="s">
        <v>3431</v>
      </c>
      <c r="G37" s="1">
        <v>44250</v>
      </c>
      <c r="H37" s="19">
        <v>44697</v>
      </c>
      <c r="I37" s="19">
        <v>44615</v>
      </c>
      <c r="J37" s="24" t="s">
        <v>11</v>
      </c>
      <c r="K37" t="s">
        <v>36</v>
      </c>
      <c r="L37" t="s">
        <v>3308</v>
      </c>
      <c r="M37" t="str">
        <f>VLOOKUP(B37,[1]Sheet1!$B:$S,18,FALSE)</f>
        <v>HFTD 2</v>
      </c>
    </row>
    <row r="38" spans="1:13" x14ac:dyDescent="0.2">
      <c r="A38" t="s">
        <v>30</v>
      </c>
      <c r="B38" t="s">
        <v>3432</v>
      </c>
      <c r="C38" t="s">
        <v>3433</v>
      </c>
      <c r="D38" t="s">
        <v>3434</v>
      </c>
      <c r="E38" t="s">
        <v>47</v>
      </c>
      <c r="F38" t="s">
        <v>3435</v>
      </c>
      <c r="G38" s="1">
        <v>44251</v>
      </c>
      <c r="H38" s="19">
        <v>44677</v>
      </c>
      <c r="I38" s="19">
        <v>44616</v>
      </c>
      <c r="J38" s="24" t="s">
        <v>11</v>
      </c>
      <c r="K38" t="s">
        <v>36</v>
      </c>
      <c r="L38" t="s">
        <v>3308</v>
      </c>
      <c r="M38" t="str">
        <f>VLOOKUP(B38,[1]Sheet1!$B:$S,18,FALSE)</f>
        <v>HFTD 2</v>
      </c>
    </row>
    <row r="39" spans="1:13" x14ac:dyDescent="0.2">
      <c r="A39" t="s">
        <v>30</v>
      </c>
      <c r="B39" t="s">
        <v>3436</v>
      </c>
      <c r="C39" t="s">
        <v>3437</v>
      </c>
      <c r="D39" t="s">
        <v>3438</v>
      </c>
      <c r="E39" t="s">
        <v>47</v>
      </c>
      <c r="F39" t="s">
        <v>3435</v>
      </c>
      <c r="G39" s="1">
        <v>44251</v>
      </c>
      <c r="H39" s="19">
        <v>44678</v>
      </c>
      <c r="I39" s="19">
        <v>44616</v>
      </c>
      <c r="J39" s="24" t="s">
        <v>11</v>
      </c>
      <c r="K39" t="s">
        <v>36</v>
      </c>
      <c r="L39" t="s">
        <v>3308</v>
      </c>
      <c r="M39" t="str">
        <f>VLOOKUP(B39,[1]Sheet1!$B:$S,18,FALSE)</f>
        <v>HFTD 2</v>
      </c>
    </row>
    <row r="40" spans="1:13" x14ac:dyDescent="0.2">
      <c r="A40" t="s">
        <v>30</v>
      </c>
      <c r="B40" t="s">
        <v>3439</v>
      </c>
      <c r="C40" t="s">
        <v>3440</v>
      </c>
      <c r="D40" t="s">
        <v>3441</v>
      </c>
      <c r="E40" t="s">
        <v>97</v>
      </c>
      <c r="F40" t="s">
        <v>3442</v>
      </c>
      <c r="G40" s="1">
        <v>44250</v>
      </c>
      <c r="H40" s="19">
        <v>44327</v>
      </c>
      <c r="I40" s="19">
        <v>44615</v>
      </c>
      <c r="J40" s="24" t="s">
        <v>5</v>
      </c>
      <c r="K40" t="s">
        <v>36</v>
      </c>
      <c r="L40" t="s">
        <v>3308</v>
      </c>
      <c r="M40" t="str">
        <f>VLOOKUP(B40,[1]Sheet1!$B:$S,18,FALSE)</f>
        <v>HFTD 2</v>
      </c>
    </row>
    <row r="41" spans="1:13" x14ac:dyDescent="0.2">
      <c r="A41" t="s">
        <v>30</v>
      </c>
      <c r="B41" t="s">
        <v>3443</v>
      </c>
      <c r="C41" t="s">
        <v>3444</v>
      </c>
      <c r="D41" t="s">
        <v>3445</v>
      </c>
      <c r="E41" t="s">
        <v>3312</v>
      </c>
      <c r="F41" t="s">
        <v>3446</v>
      </c>
      <c r="G41" s="1">
        <v>44251</v>
      </c>
      <c r="H41" s="19">
        <v>44637</v>
      </c>
      <c r="I41" s="19">
        <v>44616</v>
      </c>
      <c r="J41" s="24" t="s">
        <v>11</v>
      </c>
      <c r="K41" t="s">
        <v>36</v>
      </c>
      <c r="L41" t="s">
        <v>3308</v>
      </c>
      <c r="M41" t="str">
        <f>VLOOKUP(B41,[1]Sheet1!$B:$S,18,FALSE)</f>
        <v>HFTD 2</v>
      </c>
    </row>
    <row r="42" spans="1:13" x14ac:dyDescent="0.2">
      <c r="A42" t="s">
        <v>30</v>
      </c>
      <c r="B42" t="s">
        <v>3447</v>
      </c>
      <c r="C42" t="s">
        <v>3429</v>
      </c>
      <c r="D42" t="s">
        <v>3448</v>
      </c>
      <c r="E42" t="s">
        <v>56</v>
      </c>
      <c r="F42" t="s">
        <v>3431</v>
      </c>
      <c r="G42" s="1">
        <v>44250</v>
      </c>
      <c r="H42" s="19">
        <v>44698</v>
      </c>
      <c r="I42" s="19">
        <v>44615</v>
      </c>
      <c r="J42" s="24" t="s">
        <v>11</v>
      </c>
      <c r="K42" t="s">
        <v>36</v>
      </c>
      <c r="L42" t="s">
        <v>3308</v>
      </c>
      <c r="M42" t="str">
        <f>VLOOKUP(B42,[1]Sheet1!$B:$S,18,FALSE)</f>
        <v>HFTD 2</v>
      </c>
    </row>
    <row r="43" spans="1:13" x14ac:dyDescent="0.2">
      <c r="A43" t="s">
        <v>30</v>
      </c>
      <c r="B43" t="s">
        <v>3449</v>
      </c>
      <c r="C43" t="s">
        <v>3450</v>
      </c>
      <c r="D43" t="s">
        <v>3451</v>
      </c>
      <c r="E43" t="s">
        <v>97</v>
      </c>
      <c r="F43" t="s">
        <v>3452</v>
      </c>
      <c r="G43" s="1">
        <v>44251</v>
      </c>
      <c r="H43" s="19">
        <v>44761</v>
      </c>
      <c r="I43" s="19">
        <v>44616</v>
      </c>
      <c r="J43" s="24" t="s">
        <v>11</v>
      </c>
      <c r="K43" t="s">
        <v>36</v>
      </c>
      <c r="L43" t="s">
        <v>3308</v>
      </c>
      <c r="M43" t="str">
        <f>VLOOKUP(B43,[1]Sheet1!$B:$S,18,FALSE)</f>
        <v>HFTD 2</v>
      </c>
    </row>
    <row r="44" spans="1:13" x14ac:dyDescent="0.2">
      <c r="A44" t="s">
        <v>30</v>
      </c>
      <c r="B44" t="s">
        <v>3453</v>
      </c>
      <c r="C44" t="s">
        <v>3450</v>
      </c>
      <c r="D44" t="s">
        <v>3454</v>
      </c>
      <c r="E44" t="s">
        <v>97</v>
      </c>
      <c r="F44" t="s">
        <v>3452</v>
      </c>
      <c r="G44" s="1">
        <v>44251</v>
      </c>
      <c r="H44" s="19">
        <v>44736</v>
      </c>
      <c r="I44" s="19">
        <v>44616</v>
      </c>
      <c r="J44" s="24" t="s">
        <v>11</v>
      </c>
      <c r="K44" t="s">
        <v>36</v>
      </c>
      <c r="L44" t="s">
        <v>3308</v>
      </c>
      <c r="M44" t="str">
        <f>VLOOKUP(B44,[1]Sheet1!$B:$S,18,FALSE)</f>
        <v>HFTD 2</v>
      </c>
    </row>
    <row r="45" spans="1:13" x14ac:dyDescent="0.2">
      <c r="A45" t="s">
        <v>30</v>
      </c>
      <c r="B45" t="s">
        <v>3455</v>
      </c>
      <c r="C45" t="s">
        <v>3456</v>
      </c>
      <c r="D45" t="s">
        <v>3457</v>
      </c>
      <c r="E45" t="s">
        <v>97</v>
      </c>
      <c r="F45" t="s">
        <v>3452</v>
      </c>
      <c r="G45" s="1">
        <v>44251</v>
      </c>
      <c r="H45" s="19">
        <v>44736</v>
      </c>
      <c r="I45" s="19">
        <v>44616</v>
      </c>
      <c r="J45" s="24" t="s">
        <v>11</v>
      </c>
      <c r="K45" t="s">
        <v>36</v>
      </c>
      <c r="L45" t="s">
        <v>3308</v>
      </c>
      <c r="M45" t="str">
        <f>VLOOKUP(B45,[1]Sheet1!$B:$S,18,FALSE)</f>
        <v>HFTD 2</v>
      </c>
    </row>
    <row r="46" spans="1:13" x14ac:dyDescent="0.2">
      <c r="A46" t="s">
        <v>30</v>
      </c>
      <c r="B46" t="s">
        <v>3458</v>
      </c>
      <c r="C46" t="s">
        <v>3459</v>
      </c>
      <c r="D46" t="s">
        <v>3460</v>
      </c>
      <c r="E46" t="s">
        <v>3312</v>
      </c>
      <c r="F46" t="s">
        <v>3461</v>
      </c>
      <c r="G46" s="1">
        <v>44252</v>
      </c>
      <c r="H46" s="19">
        <v>44610</v>
      </c>
      <c r="I46" s="19">
        <v>44617</v>
      </c>
      <c r="J46" s="24" t="s">
        <v>5</v>
      </c>
      <c r="K46" t="s">
        <v>36</v>
      </c>
      <c r="L46" t="s">
        <v>3308</v>
      </c>
      <c r="M46" t="str">
        <f>VLOOKUP(B46,[1]Sheet1!$B:$S,18,FALSE)</f>
        <v>HFTD 2</v>
      </c>
    </row>
    <row r="47" spans="1:13" x14ac:dyDescent="0.2">
      <c r="A47" t="s">
        <v>30</v>
      </c>
      <c r="B47" t="s">
        <v>3462</v>
      </c>
      <c r="C47" t="s">
        <v>3463</v>
      </c>
      <c r="D47" t="s">
        <v>3464</v>
      </c>
      <c r="E47" t="s">
        <v>97</v>
      </c>
      <c r="F47" t="s">
        <v>3465</v>
      </c>
      <c r="G47" s="1">
        <v>44253</v>
      </c>
      <c r="H47" s="19">
        <v>44774</v>
      </c>
      <c r="I47" s="19">
        <v>44618</v>
      </c>
      <c r="J47" s="24" t="s">
        <v>11</v>
      </c>
      <c r="K47" t="s">
        <v>36</v>
      </c>
      <c r="L47" t="s">
        <v>3308</v>
      </c>
      <c r="M47" t="str">
        <f>VLOOKUP(B47,[1]Sheet1!$B:$S,18,FALSE)</f>
        <v>HFTD 2</v>
      </c>
    </row>
    <row r="48" spans="1:13" x14ac:dyDescent="0.2">
      <c r="A48" t="s">
        <v>30</v>
      </c>
      <c r="B48" t="s">
        <v>3466</v>
      </c>
      <c r="C48" t="s">
        <v>3467</v>
      </c>
      <c r="D48" t="s">
        <v>3468</v>
      </c>
      <c r="E48" t="s">
        <v>189</v>
      </c>
      <c r="F48" t="s">
        <v>3469</v>
      </c>
      <c r="G48" s="1">
        <v>44253</v>
      </c>
      <c r="H48" s="19">
        <v>44253</v>
      </c>
      <c r="I48" s="19">
        <v>44618</v>
      </c>
      <c r="J48" s="19" t="s">
        <v>11</v>
      </c>
      <c r="K48" t="s">
        <v>3320</v>
      </c>
      <c r="L48" t="s">
        <v>3308</v>
      </c>
      <c r="M48" t="str">
        <f>VLOOKUP(B48,[1]Sheet1!$B:$S,18,FALSE)</f>
        <v>HFTD 2</v>
      </c>
    </row>
    <row r="49" spans="1:13" x14ac:dyDescent="0.2">
      <c r="A49" t="s">
        <v>30</v>
      </c>
      <c r="B49" t="s">
        <v>3470</v>
      </c>
      <c r="C49" t="s">
        <v>3471</v>
      </c>
      <c r="D49" t="s">
        <v>3472</v>
      </c>
      <c r="E49" t="s">
        <v>97</v>
      </c>
      <c r="F49" t="s">
        <v>3473</v>
      </c>
      <c r="G49" s="1">
        <v>44253</v>
      </c>
      <c r="H49" s="19">
        <v>44669</v>
      </c>
      <c r="I49" s="19">
        <v>44618</v>
      </c>
      <c r="J49" s="24" t="s">
        <v>11</v>
      </c>
      <c r="K49" t="s">
        <v>36</v>
      </c>
      <c r="L49" t="s">
        <v>3308</v>
      </c>
      <c r="M49" t="str">
        <f>VLOOKUP(B49,[1]Sheet1!$B:$S,18,FALSE)</f>
        <v>HFTD 2</v>
      </c>
    </row>
    <row r="50" spans="1:13" x14ac:dyDescent="0.2">
      <c r="A50" t="s">
        <v>30</v>
      </c>
      <c r="B50" t="s">
        <v>3474</v>
      </c>
      <c r="C50" t="s">
        <v>3475</v>
      </c>
      <c r="D50" t="s">
        <v>3476</v>
      </c>
      <c r="E50" t="s">
        <v>97</v>
      </c>
      <c r="F50" t="s">
        <v>3477</v>
      </c>
      <c r="G50" s="1">
        <v>44253</v>
      </c>
      <c r="H50" s="19">
        <v>44491</v>
      </c>
      <c r="I50" s="19">
        <v>44618</v>
      </c>
      <c r="J50" s="24" t="s">
        <v>5</v>
      </c>
      <c r="K50" t="s">
        <v>36</v>
      </c>
      <c r="L50" t="s">
        <v>3308</v>
      </c>
      <c r="M50" t="str">
        <f>VLOOKUP(B50,[1]Sheet1!$B:$S,18,FALSE)</f>
        <v>HFTD 2</v>
      </c>
    </row>
    <row r="51" spans="1:13" x14ac:dyDescent="0.2">
      <c r="A51" t="s">
        <v>30</v>
      </c>
      <c r="B51" t="s">
        <v>3478</v>
      </c>
      <c r="C51" t="s">
        <v>3479</v>
      </c>
      <c r="D51" t="s">
        <v>3480</v>
      </c>
      <c r="E51" t="s">
        <v>97</v>
      </c>
      <c r="F51" t="s">
        <v>3473</v>
      </c>
      <c r="G51" s="1">
        <v>44253</v>
      </c>
      <c r="H51" s="19">
        <v>44491</v>
      </c>
      <c r="I51" s="19">
        <v>44618</v>
      </c>
      <c r="J51" s="24" t="s">
        <v>5</v>
      </c>
      <c r="K51" t="s">
        <v>36</v>
      </c>
      <c r="L51" t="s">
        <v>3308</v>
      </c>
      <c r="M51" t="str">
        <f>VLOOKUP(B51,[1]Sheet1!$B:$S,18,FALSE)</f>
        <v>HFTD 2</v>
      </c>
    </row>
    <row r="52" spans="1:13" x14ac:dyDescent="0.2">
      <c r="A52" t="s">
        <v>30</v>
      </c>
      <c r="B52" t="s">
        <v>3481</v>
      </c>
      <c r="C52" t="s">
        <v>3482</v>
      </c>
      <c r="D52" t="s">
        <v>3483</v>
      </c>
      <c r="E52" t="s">
        <v>97</v>
      </c>
      <c r="F52" t="s">
        <v>3473</v>
      </c>
      <c r="G52" s="1">
        <v>44253</v>
      </c>
      <c r="H52" s="19">
        <v>44669</v>
      </c>
      <c r="I52" s="19">
        <v>44618</v>
      </c>
      <c r="J52" s="24" t="s">
        <v>11</v>
      </c>
      <c r="K52" t="s">
        <v>36</v>
      </c>
      <c r="L52" t="s">
        <v>3308</v>
      </c>
      <c r="M52" t="str">
        <f>VLOOKUP(B52,[1]Sheet1!$B:$S,18,FALSE)</f>
        <v>HFTD 2</v>
      </c>
    </row>
    <row r="53" spans="1:13" x14ac:dyDescent="0.2">
      <c r="A53" t="s">
        <v>30</v>
      </c>
      <c r="B53" t="s">
        <v>3484</v>
      </c>
      <c r="C53" t="s">
        <v>3485</v>
      </c>
      <c r="D53" t="s">
        <v>3486</v>
      </c>
      <c r="E53" t="s">
        <v>97</v>
      </c>
      <c r="F53" t="s">
        <v>3473</v>
      </c>
      <c r="G53" s="1">
        <v>44253</v>
      </c>
      <c r="H53" s="19">
        <v>44670</v>
      </c>
      <c r="I53" s="19">
        <v>44618</v>
      </c>
      <c r="J53" s="24" t="s">
        <v>11</v>
      </c>
      <c r="K53" t="s">
        <v>36</v>
      </c>
      <c r="L53" t="s">
        <v>3308</v>
      </c>
      <c r="M53" t="str">
        <f>VLOOKUP(B53,[1]Sheet1!$B:$S,18,FALSE)</f>
        <v>HFTD 2</v>
      </c>
    </row>
    <row r="54" spans="1:13" x14ac:dyDescent="0.2">
      <c r="A54" t="s">
        <v>30</v>
      </c>
      <c r="B54" t="s">
        <v>3487</v>
      </c>
      <c r="C54" t="s">
        <v>3488</v>
      </c>
      <c r="D54" t="s">
        <v>3489</v>
      </c>
      <c r="E54" t="s">
        <v>97</v>
      </c>
      <c r="F54" t="s">
        <v>3365</v>
      </c>
      <c r="G54" s="1">
        <v>44253</v>
      </c>
      <c r="H54" s="19">
        <v>44426</v>
      </c>
      <c r="I54" s="19">
        <v>44618</v>
      </c>
      <c r="J54" s="24" t="s">
        <v>5</v>
      </c>
      <c r="K54" t="s">
        <v>36</v>
      </c>
      <c r="L54" t="s">
        <v>3308</v>
      </c>
      <c r="M54" t="str">
        <f>VLOOKUP(B54,[1]Sheet1!$B:$S,18,FALSE)</f>
        <v>HFTD 2</v>
      </c>
    </row>
    <row r="55" spans="1:13" x14ac:dyDescent="0.2">
      <c r="A55" t="s">
        <v>30</v>
      </c>
      <c r="B55" t="s">
        <v>3490</v>
      </c>
      <c r="C55" t="s">
        <v>3491</v>
      </c>
      <c r="D55" t="s">
        <v>3492</v>
      </c>
      <c r="E55" t="s">
        <v>97</v>
      </c>
      <c r="F55" t="s">
        <v>3365</v>
      </c>
      <c r="G55" s="1">
        <v>44253</v>
      </c>
      <c r="H55" s="19">
        <v>44253</v>
      </c>
      <c r="I55" s="19">
        <v>44618</v>
      </c>
      <c r="J55" s="19" t="s">
        <v>11</v>
      </c>
      <c r="K55" t="s">
        <v>3320</v>
      </c>
      <c r="L55" t="s">
        <v>3308</v>
      </c>
      <c r="M55" t="str">
        <f>VLOOKUP(B55,[1]Sheet1!$B:$S,18,FALSE)</f>
        <v>HFTD 2</v>
      </c>
    </row>
    <row r="56" spans="1:13" x14ac:dyDescent="0.2">
      <c r="A56" t="s">
        <v>30</v>
      </c>
      <c r="B56" t="s">
        <v>3493</v>
      </c>
      <c r="C56" t="s">
        <v>3494</v>
      </c>
      <c r="D56" t="s">
        <v>3495</v>
      </c>
      <c r="E56" t="s">
        <v>97</v>
      </c>
      <c r="F56" t="s">
        <v>3365</v>
      </c>
      <c r="G56" s="1">
        <v>44253</v>
      </c>
      <c r="H56" s="19">
        <v>44253</v>
      </c>
      <c r="I56" s="19">
        <v>44618</v>
      </c>
      <c r="J56" s="19" t="s">
        <v>11</v>
      </c>
      <c r="K56" t="s">
        <v>3320</v>
      </c>
      <c r="L56" t="s">
        <v>3308</v>
      </c>
      <c r="M56" t="str">
        <f>VLOOKUP(B56,[1]Sheet1!$B:$S,18,FALSE)</f>
        <v>HFTD 2</v>
      </c>
    </row>
    <row r="57" spans="1:13" x14ac:dyDescent="0.2">
      <c r="A57" t="s">
        <v>30</v>
      </c>
      <c r="B57" t="s">
        <v>3496</v>
      </c>
      <c r="C57" t="s">
        <v>3497</v>
      </c>
      <c r="D57" t="s">
        <v>3498</v>
      </c>
      <c r="E57" t="s">
        <v>97</v>
      </c>
      <c r="F57" t="s">
        <v>3499</v>
      </c>
      <c r="G57" s="1">
        <v>44253</v>
      </c>
      <c r="H57" s="19">
        <v>44794</v>
      </c>
      <c r="I57" s="19">
        <v>44618</v>
      </c>
      <c r="J57" s="24" t="s">
        <v>11</v>
      </c>
      <c r="K57" t="s">
        <v>36</v>
      </c>
      <c r="L57" t="s">
        <v>3308</v>
      </c>
      <c r="M57" t="str">
        <f>VLOOKUP(B57,[1]Sheet1!$B:$S,18,FALSE)</f>
        <v>HFTD 2</v>
      </c>
    </row>
    <row r="58" spans="1:13" x14ac:dyDescent="0.2">
      <c r="A58" t="s">
        <v>30</v>
      </c>
      <c r="B58" t="s">
        <v>3500</v>
      </c>
      <c r="C58" t="s">
        <v>1337</v>
      </c>
      <c r="D58" t="s">
        <v>3501</v>
      </c>
      <c r="E58" t="s">
        <v>97</v>
      </c>
      <c r="F58" t="s">
        <v>3502</v>
      </c>
      <c r="G58" s="1">
        <v>44252</v>
      </c>
      <c r="H58" s="19">
        <v>44679</v>
      </c>
      <c r="I58" s="19">
        <v>44617</v>
      </c>
      <c r="J58" s="24" t="s">
        <v>11</v>
      </c>
      <c r="K58" t="s">
        <v>36</v>
      </c>
      <c r="L58" t="s">
        <v>3308</v>
      </c>
      <c r="M58" t="str">
        <f>VLOOKUP(B58,[1]Sheet1!$B:$S,18,FALSE)</f>
        <v>HFTD 2</v>
      </c>
    </row>
    <row r="59" spans="1:13" x14ac:dyDescent="0.2">
      <c r="A59" t="s">
        <v>30</v>
      </c>
      <c r="B59" t="s">
        <v>3503</v>
      </c>
      <c r="C59" t="s">
        <v>59</v>
      </c>
      <c r="D59" t="s">
        <v>3504</v>
      </c>
      <c r="E59" t="s">
        <v>47</v>
      </c>
      <c r="F59" t="s">
        <v>3505</v>
      </c>
      <c r="G59" s="1">
        <v>44256</v>
      </c>
      <c r="H59" s="19">
        <v>44371</v>
      </c>
      <c r="I59" s="19">
        <v>44621</v>
      </c>
      <c r="J59" s="24" t="s">
        <v>5</v>
      </c>
      <c r="K59" t="s">
        <v>36</v>
      </c>
      <c r="L59" t="s">
        <v>3308</v>
      </c>
      <c r="M59" t="str">
        <f>VLOOKUP(B59,[1]Sheet1!$B:$S,18,FALSE)</f>
        <v>HFTD 2</v>
      </c>
    </row>
    <row r="60" spans="1:13" x14ac:dyDescent="0.2">
      <c r="A60" t="s">
        <v>30</v>
      </c>
      <c r="B60" t="s">
        <v>3506</v>
      </c>
      <c r="C60" t="s">
        <v>59</v>
      </c>
      <c r="D60" t="s">
        <v>3507</v>
      </c>
      <c r="E60" t="s">
        <v>47</v>
      </c>
      <c r="F60" t="s">
        <v>3508</v>
      </c>
      <c r="G60" s="1">
        <v>44256</v>
      </c>
      <c r="H60" s="19">
        <v>44325</v>
      </c>
      <c r="I60" s="19">
        <v>44621</v>
      </c>
      <c r="J60" s="24" t="s">
        <v>5</v>
      </c>
      <c r="K60" t="s">
        <v>36</v>
      </c>
      <c r="L60" t="s">
        <v>3308</v>
      </c>
      <c r="M60" t="str">
        <f>VLOOKUP(B60,[1]Sheet1!$B:$S,18,FALSE)</f>
        <v>HFTD 2</v>
      </c>
    </row>
    <row r="61" spans="1:13" x14ac:dyDescent="0.2">
      <c r="A61" t="s">
        <v>30</v>
      </c>
      <c r="B61" t="s">
        <v>3509</v>
      </c>
      <c r="C61" t="s">
        <v>3510</v>
      </c>
      <c r="D61" t="s">
        <v>3511</v>
      </c>
      <c r="E61" t="s">
        <v>97</v>
      </c>
      <c r="F61" t="s">
        <v>3381</v>
      </c>
      <c r="G61" s="1">
        <v>44257</v>
      </c>
      <c r="H61" s="19">
        <v>44680</v>
      </c>
      <c r="I61" s="19">
        <v>44622</v>
      </c>
      <c r="J61" s="24" t="s">
        <v>11</v>
      </c>
      <c r="K61" t="s">
        <v>36</v>
      </c>
      <c r="L61" t="s">
        <v>3308</v>
      </c>
      <c r="M61" t="str">
        <f>VLOOKUP(B61,[1]Sheet1!$B:$S,18,FALSE)</f>
        <v>HFTD 2</v>
      </c>
    </row>
    <row r="62" spans="1:13" x14ac:dyDescent="0.2">
      <c r="A62" t="s">
        <v>30</v>
      </c>
      <c r="B62" t="s">
        <v>3512</v>
      </c>
      <c r="C62" t="s">
        <v>3513</v>
      </c>
      <c r="D62" t="s">
        <v>3514</v>
      </c>
      <c r="E62" t="s">
        <v>97</v>
      </c>
      <c r="F62" t="s">
        <v>3452</v>
      </c>
      <c r="G62" s="1">
        <v>44257</v>
      </c>
      <c r="H62" s="19">
        <v>44242</v>
      </c>
      <c r="I62" s="19">
        <v>44622</v>
      </c>
      <c r="J62" s="24" t="s">
        <v>5</v>
      </c>
      <c r="K62" t="s">
        <v>36</v>
      </c>
      <c r="L62" t="s">
        <v>3308</v>
      </c>
      <c r="M62" t="str">
        <f>VLOOKUP(B62,[1]Sheet1!$B:$S,18,FALSE)</f>
        <v>HFTD 2</v>
      </c>
    </row>
    <row r="63" spans="1:13" x14ac:dyDescent="0.2">
      <c r="A63" t="s">
        <v>30</v>
      </c>
      <c r="B63" t="s">
        <v>3515</v>
      </c>
      <c r="C63" t="s">
        <v>3516</v>
      </c>
      <c r="D63" t="s">
        <v>3517</v>
      </c>
      <c r="E63" t="s">
        <v>97</v>
      </c>
      <c r="F63" t="s">
        <v>3355</v>
      </c>
      <c r="G63" s="1">
        <v>44257</v>
      </c>
      <c r="H63" s="19">
        <v>44697</v>
      </c>
      <c r="I63" s="19">
        <v>44622</v>
      </c>
      <c r="J63" s="24" t="s">
        <v>11</v>
      </c>
      <c r="K63" t="s">
        <v>36</v>
      </c>
      <c r="L63" t="s">
        <v>3308</v>
      </c>
      <c r="M63" t="str">
        <f>VLOOKUP(B63,[1]Sheet1!$B:$S,18,FALSE)</f>
        <v>HFTD 2</v>
      </c>
    </row>
    <row r="64" spans="1:13" x14ac:dyDescent="0.2">
      <c r="A64" t="s">
        <v>30</v>
      </c>
      <c r="B64" t="s">
        <v>3518</v>
      </c>
      <c r="C64" t="s">
        <v>3519</v>
      </c>
      <c r="D64" t="s">
        <v>3520</v>
      </c>
      <c r="E64" t="s">
        <v>97</v>
      </c>
      <c r="F64" t="s">
        <v>3521</v>
      </c>
      <c r="G64" s="1">
        <v>44257</v>
      </c>
      <c r="H64" s="19">
        <v>44431</v>
      </c>
      <c r="I64" s="19">
        <v>44622</v>
      </c>
      <c r="J64" s="24" t="s">
        <v>5</v>
      </c>
      <c r="K64" t="s">
        <v>36</v>
      </c>
      <c r="L64" t="s">
        <v>3308</v>
      </c>
      <c r="M64" t="str">
        <f>VLOOKUP(B64,[1]Sheet1!$B:$S,18,FALSE)</f>
        <v>HFTD 2</v>
      </c>
    </row>
    <row r="65" spans="1:13" x14ac:dyDescent="0.2">
      <c r="A65" t="s">
        <v>30</v>
      </c>
      <c r="B65" t="s">
        <v>3522</v>
      </c>
      <c r="C65" t="s">
        <v>3523</v>
      </c>
      <c r="D65" t="s">
        <v>3524</v>
      </c>
      <c r="E65" t="s">
        <v>97</v>
      </c>
      <c r="F65" t="s">
        <v>3525</v>
      </c>
      <c r="G65" s="1">
        <v>44257</v>
      </c>
      <c r="H65" s="19">
        <v>44424</v>
      </c>
      <c r="I65" s="19">
        <v>44622</v>
      </c>
      <c r="J65" s="24" t="s">
        <v>5</v>
      </c>
      <c r="K65" t="s">
        <v>36</v>
      </c>
      <c r="L65" t="s">
        <v>3308</v>
      </c>
      <c r="M65" t="str">
        <f>VLOOKUP(B65,[1]Sheet1!$B:$S,18,FALSE)</f>
        <v>HFTD 2</v>
      </c>
    </row>
    <row r="66" spans="1:13" x14ac:dyDescent="0.2">
      <c r="A66" t="s">
        <v>30</v>
      </c>
      <c r="B66" t="s">
        <v>3526</v>
      </c>
      <c r="C66" t="s">
        <v>3527</v>
      </c>
      <c r="D66" t="s">
        <v>3528</v>
      </c>
      <c r="E66" t="s">
        <v>97</v>
      </c>
      <c r="F66" t="s">
        <v>3525</v>
      </c>
      <c r="G66" s="1">
        <v>44257</v>
      </c>
      <c r="H66" s="19">
        <v>44424</v>
      </c>
      <c r="I66" s="19">
        <v>44622</v>
      </c>
      <c r="J66" s="24" t="s">
        <v>5</v>
      </c>
      <c r="K66" t="s">
        <v>36</v>
      </c>
      <c r="L66" t="s">
        <v>3308</v>
      </c>
      <c r="M66" t="str">
        <f>VLOOKUP(B66,[1]Sheet1!$B:$S,18,FALSE)</f>
        <v>HFTD 2</v>
      </c>
    </row>
    <row r="67" spans="1:13" x14ac:dyDescent="0.2">
      <c r="A67" t="s">
        <v>30</v>
      </c>
      <c r="B67" t="s">
        <v>3529</v>
      </c>
      <c r="C67" t="s">
        <v>3530</v>
      </c>
      <c r="D67" t="s">
        <v>3531</v>
      </c>
      <c r="E67" t="s">
        <v>97</v>
      </c>
      <c r="F67" t="s">
        <v>3525</v>
      </c>
      <c r="G67" s="1">
        <v>44257</v>
      </c>
      <c r="H67" s="19">
        <v>44424</v>
      </c>
      <c r="I67" s="19">
        <v>44622</v>
      </c>
      <c r="J67" s="24" t="s">
        <v>5</v>
      </c>
      <c r="K67" t="s">
        <v>36</v>
      </c>
      <c r="L67" t="s">
        <v>3308</v>
      </c>
      <c r="M67" t="str">
        <f>VLOOKUP(B67,[1]Sheet1!$B:$S,18,FALSE)</f>
        <v>HFTD 2</v>
      </c>
    </row>
    <row r="68" spans="1:13" x14ac:dyDescent="0.2">
      <c r="A68" t="s">
        <v>30</v>
      </c>
      <c r="B68" t="s">
        <v>3532</v>
      </c>
      <c r="C68" t="s">
        <v>3533</v>
      </c>
      <c r="D68" t="s">
        <v>3534</v>
      </c>
      <c r="E68" t="s">
        <v>97</v>
      </c>
      <c r="F68" t="s">
        <v>3535</v>
      </c>
      <c r="G68" s="1">
        <v>44257</v>
      </c>
      <c r="H68" s="19">
        <v>44323</v>
      </c>
      <c r="I68" s="19">
        <v>44622</v>
      </c>
      <c r="J68" s="24" t="s">
        <v>5</v>
      </c>
      <c r="K68" t="s">
        <v>36</v>
      </c>
      <c r="L68" t="s">
        <v>3308</v>
      </c>
      <c r="M68" t="str">
        <f>VLOOKUP(B68,[1]Sheet1!$B:$S,18,FALSE)</f>
        <v>HFTD 2</v>
      </c>
    </row>
    <row r="69" spans="1:13" x14ac:dyDescent="0.2">
      <c r="A69" t="s">
        <v>30</v>
      </c>
      <c r="B69" t="s">
        <v>3536</v>
      </c>
      <c r="C69" t="s">
        <v>3537</v>
      </c>
      <c r="D69" t="s">
        <v>3538</v>
      </c>
      <c r="E69" t="s">
        <v>56</v>
      </c>
      <c r="F69" t="s">
        <v>3539</v>
      </c>
      <c r="G69" s="1">
        <v>44258</v>
      </c>
      <c r="H69" s="19">
        <v>44762</v>
      </c>
      <c r="I69" s="19">
        <v>44623</v>
      </c>
      <c r="J69" s="24" t="s">
        <v>11</v>
      </c>
      <c r="K69" t="s">
        <v>36</v>
      </c>
      <c r="L69" t="s">
        <v>3308</v>
      </c>
      <c r="M69" t="str">
        <f>VLOOKUP(B69,[1]Sheet1!$B:$S,18,FALSE)</f>
        <v>HFTD 2</v>
      </c>
    </row>
    <row r="70" spans="1:13" x14ac:dyDescent="0.2">
      <c r="A70" t="s">
        <v>30</v>
      </c>
      <c r="B70" t="s">
        <v>3540</v>
      </c>
      <c r="C70" t="s">
        <v>3541</v>
      </c>
      <c r="D70" t="s">
        <v>3542</v>
      </c>
      <c r="E70" t="s">
        <v>80</v>
      </c>
      <c r="F70" t="s">
        <v>3543</v>
      </c>
      <c r="G70" s="1">
        <v>44258</v>
      </c>
      <c r="H70" s="19">
        <v>44582</v>
      </c>
      <c r="I70" s="19">
        <v>44623</v>
      </c>
      <c r="J70" s="24" t="s">
        <v>5</v>
      </c>
      <c r="K70" t="s">
        <v>36</v>
      </c>
      <c r="L70" t="s">
        <v>3308</v>
      </c>
      <c r="M70" t="str">
        <f>VLOOKUP(B70,[1]Sheet1!$B:$S,18,FALSE)</f>
        <v>HFTD 2</v>
      </c>
    </row>
    <row r="71" spans="1:13" x14ac:dyDescent="0.2">
      <c r="A71" t="s">
        <v>30</v>
      </c>
      <c r="B71" t="s">
        <v>3544</v>
      </c>
      <c r="C71" t="s">
        <v>3545</v>
      </c>
      <c r="D71" t="s">
        <v>3546</v>
      </c>
      <c r="E71" t="s">
        <v>80</v>
      </c>
      <c r="F71" t="s">
        <v>3547</v>
      </c>
      <c r="G71" s="1">
        <v>44259</v>
      </c>
      <c r="H71" s="19">
        <v>44259</v>
      </c>
      <c r="I71" s="19">
        <v>44624</v>
      </c>
      <c r="J71" s="19" t="s">
        <v>11</v>
      </c>
      <c r="K71" t="s">
        <v>3320</v>
      </c>
      <c r="L71" t="s">
        <v>3308</v>
      </c>
      <c r="M71" t="str">
        <f>VLOOKUP(B71,[1]Sheet1!$B:$S,18,FALSE)</f>
        <v>HFTD 2</v>
      </c>
    </row>
    <row r="72" spans="1:13" x14ac:dyDescent="0.2">
      <c r="A72" t="s">
        <v>30</v>
      </c>
      <c r="B72" t="s">
        <v>3548</v>
      </c>
      <c r="C72" t="s">
        <v>3549</v>
      </c>
      <c r="D72" t="s">
        <v>3550</v>
      </c>
      <c r="E72" t="s">
        <v>34</v>
      </c>
      <c r="F72" t="s">
        <v>3551</v>
      </c>
      <c r="G72" s="1">
        <v>44260</v>
      </c>
      <c r="H72" s="19">
        <v>44260</v>
      </c>
      <c r="I72" s="19">
        <v>44625</v>
      </c>
      <c r="J72" s="19" t="s">
        <v>11</v>
      </c>
      <c r="K72" t="s">
        <v>3320</v>
      </c>
      <c r="L72" t="s">
        <v>3308</v>
      </c>
      <c r="M72" t="str">
        <f>VLOOKUP(B72,[1]Sheet1!$B:$S,18,FALSE)</f>
        <v>HFTD 2</v>
      </c>
    </row>
    <row r="73" spans="1:13" x14ac:dyDescent="0.2">
      <c r="A73" t="s">
        <v>30</v>
      </c>
      <c r="B73" t="s">
        <v>3552</v>
      </c>
      <c r="C73" t="s">
        <v>3553</v>
      </c>
      <c r="D73" t="s">
        <v>3554</v>
      </c>
      <c r="E73" t="s">
        <v>80</v>
      </c>
      <c r="F73" t="s">
        <v>3555</v>
      </c>
      <c r="G73" s="1">
        <v>44263</v>
      </c>
      <c r="H73" s="19">
        <v>44267</v>
      </c>
      <c r="I73" s="19">
        <v>44628</v>
      </c>
      <c r="J73" s="24" t="s">
        <v>5</v>
      </c>
      <c r="K73" t="s">
        <v>36</v>
      </c>
      <c r="L73" t="s">
        <v>3308</v>
      </c>
      <c r="M73" t="str">
        <f>VLOOKUP(B73,[1]Sheet1!$B:$S,18,FALSE)</f>
        <v>HFTD 2</v>
      </c>
    </row>
    <row r="74" spans="1:13" x14ac:dyDescent="0.2">
      <c r="A74" t="s">
        <v>30</v>
      </c>
      <c r="B74" t="s">
        <v>3556</v>
      </c>
      <c r="C74" t="s">
        <v>3557</v>
      </c>
      <c r="D74" t="s">
        <v>3558</v>
      </c>
      <c r="E74" t="s">
        <v>80</v>
      </c>
      <c r="F74" t="s">
        <v>3559</v>
      </c>
      <c r="G74" s="1">
        <v>44263</v>
      </c>
      <c r="H74" s="19">
        <v>44422</v>
      </c>
      <c r="I74" s="19">
        <v>44628</v>
      </c>
      <c r="J74" s="24" t="s">
        <v>5</v>
      </c>
      <c r="K74" t="s">
        <v>36</v>
      </c>
      <c r="L74" t="s">
        <v>3308</v>
      </c>
      <c r="M74" t="str">
        <f>VLOOKUP(B74,[1]Sheet1!$B:$S,18,FALSE)</f>
        <v>HFTD 2</v>
      </c>
    </row>
    <row r="75" spans="1:13" x14ac:dyDescent="0.2">
      <c r="A75" t="s">
        <v>30</v>
      </c>
      <c r="B75" t="s">
        <v>3560</v>
      </c>
      <c r="C75" t="s">
        <v>3561</v>
      </c>
      <c r="D75" t="s">
        <v>3562</v>
      </c>
      <c r="E75" t="s">
        <v>80</v>
      </c>
      <c r="F75" t="s">
        <v>3555</v>
      </c>
      <c r="G75" s="1">
        <v>44264</v>
      </c>
      <c r="H75" s="19">
        <v>44392</v>
      </c>
      <c r="I75" s="19">
        <v>44629</v>
      </c>
      <c r="J75" s="24" t="s">
        <v>5</v>
      </c>
      <c r="K75" t="s">
        <v>36</v>
      </c>
      <c r="L75" t="s">
        <v>3308</v>
      </c>
      <c r="M75" t="str">
        <f>VLOOKUP(B75,[1]Sheet1!$B:$S,18,FALSE)</f>
        <v>HFTD 2</v>
      </c>
    </row>
    <row r="76" spans="1:13" x14ac:dyDescent="0.2">
      <c r="A76" t="s">
        <v>30</v>
      </c>
      <c r="B76" t="s">
        <v>3563</v>
      </c>
      <c r="C76" t="s">
        <v>3564</v>
      </c>
      <c r="D76" t="s">
        <v>3565</v>
      </c>
      <c r="E76" t="s">
        <v>97</v>
      </c>
      <c r="F76" t="s">
        <v>3566</v>
      </c>
      <c r="G76" s="1">
        <v>44248</v>
      </c>
      <c r="H76" s="19">
        <v>44586</v>
      </c>
      <c r="I76" s="19">
        <v>44613</v>
      </c>
      <c r="J76" s="24" t="s">
        <v>5</v>
      </c>
      <c r="K76" t="s">
        <v>36</v>
      </c>
      <c r="L76" t="s">
        <v>3308</v>
      </c>
      <c r="M76" t="str">
        <f>VLOOKUP(B76,[1]Sheet1!$B:$S,18,FALSE)</f>
        <v>HFTD 2</v>
      </c>
    </row>
    <row r="77" spans="1:13" x14ac:dyDescent="0.2">
      <c r="A77" t="s">
        <v>30</v>
      </c>
      <c r="B77" t="s">
        <v>3567</v>
      </c>
      <c r="C77" t="s">
        <v>747</v>
      </c>
      <c r="D77" t="s">
        <v>3568</v>
      </c>
      <c r="E77" t="s">
        <v>47</v>
      </c>
      <c r="F77" t="s">
        <v>3569</v>
      </c>
      <c r="G77" s="1">
        <v>44265</v>
      </c>
      <c r="H77" s="19">
        <v>44315</v>
      </c>
      <c r="I77" s="19">
        <v>44630</v>
      </c>
      <c r="J77" s="24" t="s">
        <v>5</v>
      </c>
      <c r="K77" t="s">
        <v>36</v>
      </c>
      <c r="L77" t="s">
        <v>3308</v>
      </c>
      <c r="M77" t="str">
        <f>VLOOKUP(B77,[1]Sheet1!$B:$S,18,FALSE)</f>
        <v>HFTD 2</v>
      </c>
    </row>
    <row r="78" spans="1:13" x14ac:dyDescent="0.2">
      <c r="A78" t="s">
        <v>30</v>
      </c>
      <c r="B78" t="s">
        <v>3570</v>
      </c>
      <c r="C78" t="s">
        <v>3571</v>
      </c>
      <c r="D78" t="s">
        <v>3572</v>
      </c>
      <c r="E78" t="s">
        <v>34</v>
      </c>
      <c r="F78" t="s">
        <v>3573</v>
      </c>
      <c r="G78" s="1">
        <v>44266</v>
      </c>
      <c r="H78" s="19">
        <v>44451</v>
      </c>
      <c r="I78" s="19">
        <v>44631</v>
      </c>
      <c r="J78" s="24" t="s">
        <v>5</v>
      </c>
      <c r="K78" t="s">
        <v>36</v>
      </c>
      <c r="L78" t="s">
        <v>3308</v>
      </c>
      <c r="M78" t="str">
        <f>VLOOKUP(B78,[1]Sheet1!$B:$S,18,FALSE)</f>
        <v>HFTD 2</v>
      </c>
    </row>
    <row r="79" spans="1:13" x14ac:dyDescent="0.2">
      <c r="A79" t="s">
        <v>30</v>
      </c>
      <c r="B79" t="s">
        <v>3574</v>
      </c>
      <c r="C79" t="s">
        <v>3575</v>
      </c>
      <c r="D79" t="s">
        <v>3576</v>
      </c>
      <c r="E79" t="s">
        <v>34</v>
      </c>
      <c r="F79" t="s">
        <v>3577</v>
      </c>
      <c r="G79" s="1">
        <v>44266</v>
      </c>
      <c r="H79" s="19">
        <v>44736</v>
      </c>
      <c r="I79" s="19">
        <v>44631</v>
      </c>
      <c r="J79" s="24" t="s">
        <v>11</v>
      </c>
      <c r="K79" t="s">
        <v>36</v>
      </c>
      <c r="L79" t="s">
        <v>3308</v>
      </c>
      <c r="M79" t="str">
        <f>VLOOKUP(B79,[1]Sheet1!$B:$S,18,FALSE)</f>
        <v>HFTD 2</v>
      </c>
    </row>
    <row r="80" spans="1:13" x14ac:dyDescent="0.2">
      <c r="A80" t="s">
        <v>30</v>
      </c>
      <c r="B80" t="s">
        <v>3578</v>
      </c>
      <c r="C80" t="s">
        <v>3579</v>
      </c>
      <c r="D80" t="s">
        <v>3580</v>
      </c>
      <c r="E80" t="s">
        <v>775</v>
      </c>
      <c r="F80" t="s">
        <v>3581</v>
      </c>
      <c r="G80" s="1">
        <v>44267</v>
      </c>
      <c r="H80" s="19">
        <v>44628</v>
      </c>
      <c r="I80" s="19">
        <v>44632</v>
      </c>
      <c r="J80" s="24" t="s">
        <v>5</v>
      </c>
      <c r="K80" t="s">
        <v>36</v>
      </c>
      <c r="L80" t="s">
        <v>3308</v>
      </c>
      <c r="M80" t="str">
        <f>VLOOKUP(B80,[1]Sheet1!$B:$S,18,FALSE)</f>
        <v>HFTD 2</v>
      </c>
    </row>
    <row r="81" spans="1:13" x14ac:dyDescent="0.2">
      <c r="A81" t="s">
        <v>30</v>
      </c>
      <c r="B81" t="s">
        <v>3582</v>
      </c>
      <c r="C81" t="s">
        <v>2513</v>
      </c>
      <c r="D81" t="s">
        <v>3583</v>
      </c>
      <c r="E81" t="s">
        <v>85</v>
      </c>
      <c r="F81" t="s">
        <v>3584</v>
      </c>
      <c r="G81" s="1">
        <v>44270</v>
      </c>
      <c r="H81" s="19">
        <v>44270</v>
      </c>
      <c r="I81" s="19">
        <v>44635</v>
      </c>
      <c r="J81" s="19" t="s">
        <v>11</v>
      </c>
      <c r="K81" t="s">
        <v>3320</v>
      </c>
      <c r="L81" t="s">
        <v>3308</v>
      </c>
      <c r="M81" t="str">
        <f>VLOOKUP(B81,[1]Sheet1!$B:$S,18,FALSE)</f>
        <v>HFTD 2</v>
      </c>
    </row>
    <row r="82" spans="1:13" x14ac:dyDescent="0.2">
      <c r="A82" t="s">
        <v>30</v>
      </c>
      <c r="B82" t="s">
        <v>3585</v>
      </c>
      <c r="C82" t="s">
        <v>3586</v>
      </c>
      <c r="D82" t="s">
        <v>3587</v>
      </c>
      <c r="E82" t="s">
        <v>34</v>
      </c>
      <c r="F82" t="s">
        <v>3577</v>
      </c>
      <c r="G82" s="1">
        <v>44267</v>
      </c>
      <c r="H82" s="19">
        <v>44267</v>
      </c>
      <c r="I82" s="19">
        <v>44632</v>
      </c>
      <c r="J82" s="19" t="s">
        <v>11</v>
      </c>
      <c r="K82" t="s">
        <v>3320</v>
      </c>
      <c r="L82" t="s">
        <v>3308</v>
      </c>
      <c r="M82" t="str">
        <f>VLOOKUP(B82,[1]Sheet1!$B:$S,18,FALSE)</f>
        <v>HFTD 2</v>
      </c>
    </row>
    <row r="83" spans="1:13" x14ac:dyDescent="0.2">
      <c r="A83" t="s">
        <v>30</v>
      </c>
      <c r="B83" t="s">
        <v>3588</v>
      </c>
      <c r="C83" t="s">
        <v>3589</v>
      </c>
      <c r="D83" t="s">
        <v>3590</v>
      </c>
      <c r="E83" t="s">
        <v>56</v>
      </c>
      <c r="F83" t="s">
        <v>3591</v>
      </c>
      <c r="G83" s="1">
        <v>44271</v>
      </c>
      <c r="H83" s="19">
        <v>44624</v>
      </c>
      <c r="I83" s="19">
        <v>44636</v>
      </c>
      <c r="J83" s="24" t="s">
        <v>5</v>
      </c>
      <c r="K83" t="s">
        <v>36</v>
      </c>
      <c r="L83" t="s">
        <v>3308</v>
      </c>
      <c r="M83" t="str">
        <f>VLOOKUP(B83,[1]Sheet1!$B:$S,18,FALSE)</f>
        <v>HFTD 2</v>
      </c>
    </row>
    <row r="84" spans="1:13" x14ac:dyDescent="0.2">
      <c r="A84" t="s">
        <v>30</v>
      </c>
      <c r="B84" t="s">
        <v>3592</v>
      </c>
      <c r="C84" t="s">
        <v>3593</v>
      </c>
      <c r="D84" t="s">
        <v>3594</v>
      </c>
      <c r="E84" t="s">
        <v>97</v>
      </c>
      <c r="F84" t="s">
        <v>3595</v>
      </c>
      <c r="G84" s="1">
        <v>44271</v>
      </c>
      <c r="H84" s="19">
        <v>44363</v>
      </c>
      <c r="I84" s="19">
        <v>44636</v>
      </c>
      <c r="J84" s="24" t="s">
        <v>5</v>
      </c>
      <c r="K84" t="s">
        <v>36</v>
      </c>
      <c r="L84" t="s">
        <v>3308</v>
      </c>
      <c r="M84" t="str">
        <f>VLOOKUP(B84,[1]Sheet1!$B:$S,18,FALSE)</f>
        <v>HFTD 2</v>
      </c>
    </row>
    <row r="85" spans="1:13" x14ac:dyDescent="0.2">
      <c r="A85" t="s">
        <v>30</v>
      </c>
      <c r="B85" t="s">
        <v>3596</v>
      </c>
      <c r="C85" t="s">
        <v>3593</v>
      </c>
      <c r="D85" t="s">
        <v>3597</v>
      </c>
      <c r="E85" t="s">
        <v>97</v>
      </c>
      <c r="F85" t="s">
        <v>3595</v>
      </c>
      <c r="G85" s="1">
        <v>44271</v>
      </c>
      <c r="H85" s="19">
        <v>44363</v>
      </c>
      <c r="I85" s="19">
        <v>44636</v>
      </c>
      <c r="J85" s="24" t="s">
        <v>5</v>
      </c>
      <c r="K85" t="s">
        <v>36</v>
      </c>
      <c r="L85" t="s">
        <v>3308</v>
      </c>
      <c r="M85" t="str">
        <f>VLOOKUP(B85,[1]Sheet1!$B:$S,18,FALSE)</f>
        <v>HFTD 2</v>
      </c>
    </row>
    <row r="86" spans="1:13" x14ac:dyDescent="0.2">
      <c r="A86" t="s">
        <v>30</v>
      </c>
      <c r="B86" t="s">
        <v>3598</v>
      </c>
      <c r="C86" t="s">
        <v>1671</v>
      </c>
      <c r="D86" t="s">
        <v>3599</v>
      </c>
      <c r="E86" t="s">
        <v>47</v>
      </c>
      <c r="F86" t="s">
        <v>3600</v>
      </c>
      <c r="G86" s="1">
        <v>44271</v>
      </c>
      <c r="H86" s="19">
        <v>44349</v>
      </c>
      <c r="I86" s="19">
        <v>44636</v>
      </c>
      <c r="J86" s="24" t="s">
        <v>5</v>
      </c>
      <c r="K86" t="s">
        <v>36</v>
      </c>
      <c r="L86" t="s">
        <v>3308</v>
      </c>
      <c r="M86" t="str">
        <f>VLOOKUP(B86,[1]Sheet1!$B:$S,18,FALSE)</f>
        <v>HFTD 2</v>
      </c>
    </row>
    <row r="87" spans="1:13" x14ac:dyDescent="0.2">
      <c r="A87" t="s">
        <v>30</v>
      </c>
      <c r="B87" t="s">
        <v>3601</v>
      </c>
      <c r="C87" t="s">
        <v>3602</v>
      </c>
      <c r="D87" t="s">
        <v>3603</v>
      </c>
      <c r="E87" t="s">
        <v>97</v>
      </c>
      <c r="F87" t="s">
        <v>3604</v>
      </c>
      <c r="G87" s="1">
        <v>44271</v>
      </c>
      <c r="H87" s="19">
        <v>44271</v>
      </c>
      <c r="I87" s="19">
        <v>44636</v>
      </c>
      <c r="J87" s="19" t="s">
        <v>11</v>
      </c>
      <c r="K87" t="s">
        <v>3320</v>
      </c>
      <c r="L87" t="s">
        <v>3308</v>
      </c>
      <c r="M87" t="str">
        <f>VLOOKUP(B87,[1]Sheet1!$B:$S,18,FALSE)</f>
        <v>HFTD 2</v>
      </c>
    </row>
    <row r="88" spans="1:13" x14ac:dyDescent="0.2">
      <c r="A88" t="s">
        <v>30</v>
      </c>
      <c r="B88" t="s">
        <v>3605</v>
      </c>
      <c r="C88" t="s">
        <v>3606</v>
      </c>
      <c r="D88" t="s">
        <v>3607</v>
      </c>
      <c r="E88" t="s">
        <v>97</v>
      </c>
      <c r="F88" t="s">
        <v>3604</v>
      </c>
      <c r="G88" s="1">
        <v>44271</v>
      </c>
      <c r="H88" s="19">
        <v>44271</v>
      </c>
      <c r="I88" s="19">
        <v>44636</v>
      </c>
      <c r="J88" s="19" t="s">
        <v>11</v>
      </c>
      <c r="K88" t="s">
        <v>3320</v>
      </c>
      <c r="L88" t="s">
        <v>3308</v>
      </c>
      <c r="M88" t="str">
        <f>VLOOKUP(B88,[1]Sheet1!$B:$S,18,FALSE)</f>
        <v>HFTD 2</v>
      </c>
    </row>
    <row r="89" spans="1:13" x14ac:dyDescent="0.2">
      <c r="A89" t="s">
        <v>30</v>
      </c>
      <c r="B89" t="s">
        <v>3608</v>
      </c>
      <c r="C89" t="s">
        <v>3609</v>
      </c>
      <c r="D89" t="s">
        <v>3610</v>
      </c>
      <c r="E89" t="s">
        <v>42</v>
      </c>
      <c r="F89" t="s">
        <v>3611</v>
      </c>
      <c r="G89" s="1">
        <v>44271</v>
      </c>
      <c r="H89" s="19">
        <v>44271</v>
      </c>
      <c r="I89" s="19">
        <v>44636</v>
      </c>
      <c r="J89" s="19" t="s">
        <v>11</v>
      </c>
      <c r="K89" t="s">
        <v>3320</v>
      </c>
      <c r="L89" t="s">
        <v>3308</v>
      </c>
      <c r="M89" t="str">
        <f>VLOOKUP(B89,[1]Sheet1!$B:$S,18,FALSE)</f>
        <v>HFTD 2</v>
      </c>
    </row>
    <row r="90" spans="1:13" x14ac:dyDescent="0.2">
      <c r="A90" t="s">
        <v>30</v>
      </c>
      <c r="B90" t="s">
        <v>3612</v>
      </c>
      <c r="C90" t="s">
        <v>3613</v>
      </c>
      <c r="D90" t="s">
        <v>3614</v>
      </c>
      <c r="E90" t="s">
        <v>85</v>
      </c>
      <c r="F90" t="s">
        <v>3615</v>
      </c>
      <c r="G90" s="1">
        <v>44271</v>
      </c>
      <c r="H90" s="19">
        <v>44796</v>
      </c>
      <c r="I90" s="19">
        <v>44636</v>
      </c>
      <c r="J90" s="24" t="s">
        <v>11</v>
      </c>
      <c r="K90" t="s">
        <v>36</v>
      </c>
      <c r="L90" t="s">
        <v>3308</v>
      </c>
      <c r="M90" t="str">
        <f>VLOOKUP(B90,[1]Sheet1!$B:$S,18,FALSE)</f>
        <v>HFTD 2</v>
      </c>
    </row>
    <row r="91" spans="1:13" x14ac:dyDescent="0.2">
      <c r="A91" t="s">
        <v>30</v>
      </c>
      <c r="B91" t="s">
        <v>3616</v>
      </c>
      <c r="C91" t="s">
        <v>2488</v>
      </c>
      <c r="D91" t="s">
        <v>3617</v>
      </c>
      <c r="E91" t="s">
        <v>47</v>
      </c>
      <c r="F91" t="s">
        <v>3618</v>
      </c>
      <c r="G91" s="1">
        <v>44271</v>
      </c>
      <c r="H91" s="19">
        <v>44398</v>
      </c>
      <c r="I91" s="19">
        <v>44636</v>
      </c>
      <c r="J91" s="24" t="s">
        <v>5</v>
      </c>
      <c r="K91" t="s">
        <v>36</v>
      </c>
      <c r="L91" t="s">
        <v>3308</v>
      </c>
      <c r="M91" t="str">
        <f>VLOOKUP(B91,[1]Sheet1!$B:$S,18,FALSE)</f>
        <v>HFTD 2</v>
      </c>
    </row>
    <row r="92" spans="1:13" x14ac:dyDescent="0.2">
      <c r="A92" t="s">
        <v>30</v>
      </c>
      <c r="B92" t="s">
        <v>3619</v>
      </c>
      <c r="C92" t="s">
        <v>3620</v>
      </c>
      <c r="D92" t="s">
        <v>3621</v>
      </c>
      <c r="E92" t="s">
        <v>97</v>
      </c>
      <c r="F92" t="s">
        <v>3622</v>
      </c>
      <c r="G92" s="1">
        <v>44272</v>
      </c>
      <c r="H92" s="19">
        <v>44470</v>
      </c>
      <c r="I92" s="19">
        <v>44637</v>
      </c>
      <c r="J92" s="24" t="s">
        <v>5</v>
      </c>
      <c r="K92" t="s">
        <v>36</v>
      </c>
      <c r="L92" t="s">
        <v>3308</v>
      </c>
      <c r="M92" t="str">
        <f>VLOOKUP(B92,[1]Sheet1!$B:$S,18,FALSE)</f>
        <v>HFTD 2</v>
      </c>
    </row>
    <row r="93" spans="1:13" x14ac:dyDescent="0.2">
      <c r="A93" t="s">
        <v>30</v>
      </c>
      <c r="B93" t="s">
        <v>3623</v>
      </c>
      <c r="C93" t="s">
        <v>3624</v>
      </c>
      <c r="D93" t="s">
        <v>3625</v>
      </c>
      <c r="E93" t="s">
        <v>47</v>
      </c>
      <c r="F93" t="s">
        <v>3626</v>
      </c>
      <c r="G93" s="1">
        <v>44271</v>
      </c>
      <c r="H93" s="19">
        <v>44341</v>
      </c>
      <c r="I93" s="19">
        <v>44636</v>
      </c>
      <c r="J93" s="24" t="s">
        <v>5</v>
      </c>
      <c r="K93" t="s">
        <v>36</v>
      </c>
      <c r="L93" t="s">
        <v>3308</v>
      </c>
      <c r="M93" t="str">
        <f>VLOOKUP(B93,[1]Sheet1!$B:$S,18,FALSE)</f>
        <v>HFTD 2</v>
      </c>
    </row>
    <row r="94" spans="1:13" x14ac:dyDescent="0.2">
      <c r="A94" t="s">
        <v>30</v>
      </c>
      <c r="B94" t="s">
        <v>3627</v>
      </c>
      <c r="C94" t="s">
        <v>3628</v>
      </c>
      <c r="D94" t="s">
        <v>3629</v>
      </c>
      <c r="E94" t="s">
        <v>80</v>
      </c>
      <c r="F94" t="s">
        <v>3630</v>
      </c>
      <c r="G94" s="1">
        <v>44272</v>
      </c>
      <c r="H94" s="19">
        <v>44734</v>
      </c>
      <c r="I94" s="19">
        <v>44637</v>
      </c>
      <c r="J94" s="24" t="s">
        <v>11</v>
      </c>
      <c r="K94" t="s">
        <v>36</v>
      </c>
      <c r="L94" t="s">
        <v>3308</v>
      </c>
      <c r="M94" t="str">
        <f>VLOOKUP(B94,[1]Sheet1!$B:$S,18,FALSE)</f>
        <v>HFTD 2</v>
      </c>
    </row>
    <row r="95" spans="1:13" x14ac:dyDescent="0.2">
      <c r="A95" t="s">
        <v>30</v>
      </c>
      <c r="B95" t="s">
        <v>3631</v>
      </c>
      <c r="C95" t="s">
        <v>3632</v>
      </c>
      <c r="D95" t="s">
        <v>3633</v>
      </c>
      <c r="E95" t="s">
        <v>80</v>
      </c>
      <c r="F95" t="s">
        <v>3559</v>
      </c>
      <c r="G95" s="1">
        <v>44272</v>
      </c>
      <c r="H95" s="19">
        <v>44421</v>
      </c>
      <c r="I95" s="19">
        <v>44637</v>
      </c>
      <c r="J95" s="24" t="s">
        <v>5</v>
      </c>
      <c r="K95" t="s">
        <v>36</v>
      </c>
      <c r="L95" t="s">
        <v>3308</v>
      </c>
      <c r="M95" t="str">
        <f>VLOOKUP(B95,[1]Sheet1!$B:$S,18,FALSE)</f>
        <v>HFTD 2</v>
      </c>
    </row>
    <row r="96" spans="1:13" x14ac:dyDescent="0.2">
      <c r="A96" t="s">
        <v>30</v>
      </c>
      <c r="B96" t="s">
        <v>3634</v>
      </c>
      <c r="C96" t="s">
        <v>2510</v>
      </c>
      <c r="D96" t="s">
        <v>3635</v>
      </c>
      <c r="E96" t="s">
        <v>198</v>
      </c>
      <c r="F96" t="s">
        <v>3636</v>
      </c>
      <c r="G96" s="1">
        <v>44273</v>
      </c>
      <c r="H96" s="19">
        <v>44617</v>
      </c>
      <c r="I96" s="19">
        <v>44638</v>
      </c>
      <c r="J96" s="24" t="s">
        <v>5</v>
      </c>
      <c r="K96" t="s">
        <v>36</v>
      </c>
      <c r="L96" t="s">
        <v>3308</v>
      </c>
      <c r="M96" t="str">
        <f>VLOOKUP(B96,[1]Sheet1!$B:$S,18,FALSE)</f>
        <v>HFTD 2</v>
      </c>
    </row>
    <row r="97" spans="1:13" x14ac:dyDescent="0.2">
      <c r="A97" t="s">
        <v>30</v>
      </c>
      <c r="B97" t="s">
        <v>3637</v>
      </c>
      <c r="C97" t="s">
        <v>83</v>
      </c>
      <c r="D97" t="s">
        <v>3638</v>
      </c>
      <c r="E97" t="s">
        <v>97</v>
      </c>
      <c r="F97" t="s">
        <v>3639</v>
      </c>
      <c r="G97" s="1">
        <v>44273</v>
      </c>
      <c r="H97" s="19">
        <v>44716</v>
      </c>
      <c r="I97" s="19">
        <v>44638</v>
      </c>
      <c r="J97" s="24" t="s">
        <v>11</v>
      </c>
      <c r="K97" t="s">
        <v>36</v>
      </c>
      <c r="L97" t="s">
        <v>3308</v>
      </c>
      <c r="M97" t="str">
        <f>VLOOKUP(B97,[1]Sheet1!$B:$S,18,FALSE)</f>
        <v>HFTD 2</v>
      </c>
    </row>
    <row r="98" spans="1:13" x14ac:dyDescent="0.2">
      <c r="A98" t="s">
        <v>30</v>
      </c>
      <c r="B98" t="s">
        <v>3640</v>
      </c>
      <c r="C98" t="s">
        <v>3641</v>
      </c>
      <c r="D98" t="s">
        <v>3642</v>
      </c>
      <c r="E98" t="s">
        <v>97</v>
      </c>
      <c r="F98" t="s">
        <v>3643</v>
      </c>
      <c r="G98" s="1">
        <v>44273</v>
      </c>
      <c r="H98" s="19">
        <v>44273</v>
      </c>
      <c r="I98" s="19">
        <v>44638</v>
      </c>
      <c r="J98" s="19" t="s">
        <v>11</v>
      </c>
      <c r="K98" t="s">
        <v>3320</v>
      </c>
      <c r="L98" t="s">
        <v>3308</v>
      </c>
      <c r="M98" t="str">
        <f>VLOOKUP(B98,[1]Sheet1!$B:$S,18,FALSE)</f>
        <v>HFTD 2</v>
      </c>
    </row>
    <row r="99" spans="1:13" x14ac:dyDescent="0.2">
      <c r="A99" t="s">
        <v>30</v>
      </c>
      <c r="B99" t="s">
        <v>3644</v>
      </c>
      <c r="C99" t="s">
        <v>3645</v>
      </c>
      <c r="D99" t="s">
        <v>3646</v>
      </c>
      <c r="E99" t="s">
        <v>97</v>
      </c>
      <c r="F99" t="s">
        <v>3643</v>
      </c>
      <c r="G99" s="1">
        <v>44273</v>
      </c>
      <c r="H99" s="19">
        <v>44716</v>
      </c>
      <c r="I99" s="19">
        <v>44638</v>
      </c>
      <c r="J99" s="24" t="s">
        <v>11</v>
      </c>
      <c r="K99" t="s">
        <v>36</v>
      </c>
      <c r="L99" t="s">
        <v>3308</v>
      </c>
      <c r="M99" t="str">
        <f>VLOOKUP(B99,[1]Sheet1!$B:$S,18,FALSE)</f>
        <v>HFTD 2</v>
      </c>
    </row>
    <row r="100" spans="1:13" x14ac:dyDescent="0.2">
      <c r="A100" t="s">
        <v>30</v>
      </c>
      <c r="B100" t="s">
        <v>3647</v>
      </c>
      <c r="C100" t="s">
        <v>803</v>
      </c>
      <c r="D100" t="s">
        <v>3648</v>
      </c>
      <c r="E100" t="s">
        <v>97</v>
      </c>
      <c r="F100" t="s">
        <v>3639</v>
      </c>
      <c r="G100" s="1">
        <v>44273</v>
      </c>
      <c r="H100" s="19">
        <v>44715</v>
      </c>
      <c r="I100" s="19">
        <v>44638</v>
      </c>
      <c r="J100" s="24" t="s">
        <v>11</v>
      </c>
      <c r="K100" t="s">
        <v>36</v>
      </c>
      <c r="L100" t="s">
        <v>3308</v>
      </c>
      <c r="M100" t="str">
        <f>VLOOKUP(B100,[1]Sheet1!$B:$S,18,FALSE)</f>
        <v>HFTD 2</v>
      </c>
    </row>
    <row r="101" spans="1:13" x14ac:dyDescent="0.2">
      <c r="A101" t="s">
        <v>30</v>
      </c>
      <c r="B101" t="s">
        <v>3649</v>
      </c>
      <c r="C101" t="s">
        <v>3650</v>
      </c>
      <c r="D101" t="s">
        <v>3651</v>
      </c>
      <c r="E101" t="s">
        <v>80</v>
      </c>
      <c r="F101" t="s">
        <v>3652</v>
      </c>
      <c r="G101" s="1">
        <v>44273</v>
      </c>
      <c r="H101" s="19">
        <v>44361</v>
      </c>
      <c r="I101" s="19">
        <v>44638</v>
      </c>
      <c r="J101" s="24" t="s">
        <v>5</v>
      </c>
      <c r="K101" t="s">
        <v>36</v>
      </c>
      <c r="L101" t="s">
        <v>3308</v>
      </c>
      <c r="M101" t="str">
        <f>VLOOKUP(B101,[1]Sheet1!$B:$S,18,FALSE)</f>
        <v>HFTD 2</v>
      </c>
    </row>
    <row r="102" spans="1:13" x14ac:dyDescent="0.2">
      <c r="A102" t="s">
        <v>30</v>
      </c>
      <c r="B102" t="s">
        <v>3653</v>
      </c>
      <c r="C102" t="s">
        <v>3654</v>
      </c>
      <c r="D102" t="s">
        <v>3655</v>
      </c>
      <c r="E102" t="s">
        <v>97</v>
      </c>
      <c r="F102" t="s">
        <v>3656</v>
      </c>
      <c r="G102" s="1">
        <v>44273</v>
      </c>
      <c r="H102" s="19">
        <v>44362</v>
      </c>
      <c r="I102" s="19">
        <v>44638</v>
      </c>
      <c r="J102" s="24" t="s">
        <v>5</v>
      </c>
      <c r="K102" t="s">
        <v>36</v>
      </c>
      <c r="L102" t="s">
        <v>3308</v>
      </c>
      <c r="M102" t="str">
        <f>VLOOKUP(B102,[1]Sheet1!$B:$S,18,FALSE)</f>
        <v>HFTD 2</v>
      </c>
    </row>
    <row r="103" spans="1:13" x14ac:dyDescent="0.2">
      <c r="A103" t="s">
        <v>30</v>
      </c>
      <c r="B103" t="s">
        <v>3657</v>
      </c>
      <c r="C103" t="s">
        <v>3654</v>
      </c>
      <c r="D103" t="s">
        <v>3658</v>
      </c>
      <c r="E103" t="s">
        <v>97</v>
      </c>
      <c r="F103" t="s">
        <v>3656</v>
      </c>
      <c r="G103" s="1">
        <v>44273</v>
      </c>
      <c r="H103" s="19">
        <v>44362</v>
      </c>
      <c r="I103" s="19">
        <v>44638</v>
      </c>
      <c r="J103" s="24" t="s">
        <v>5</v>
      </c>
      <c r="K103" t="s">
        <v>36</v>
      </c>
      <c r="L103" t="s">
        <v>3308</v>
      </c>
      <c r="M103" t="str">
        <f>VLOOKUP(B103,[1]Sheet1!$B:$S,18,FALSE)</f>
        <v>HFTD 2</v>
      </c>
    </row>
    <row r="104" spans="1:13" x14ac:dyDescent="0.2">
      <c r="A104" t="s">
        <v>30</v>
      </c>
      <c r="B104" t="s">
        <v>3659</v>
      </c>
      <c r="C104" t="s">
        <v>3660</v>
      </c>
      <c r="D104" t="s">
        <v>3661</v>
      </c>
      <c r="E104" t="s">
        <v>97</v>
      </c>
      <c r="F104" t="s">
        <v>3662</v>
      </c>
      <c r="G104" s="1">
        <v>44273</v>
      </c>
      <c r="H104" s="19">
        <v>44669</v>
      </c>
      <c r="I104" s="19">
        <v>44638</v>
      </c>
      <c r="J104" s="24" t="s">
        <v>11</v>
      </c>
      <c r="K104" t="s">
        <v>36</v>
      </c>
      <c r="L104" t="s">
        <v>3308</v>
      </c>
      <c r="M104" t="str">
        <f>VLOOKUP(B104,[1]Sheet1!$B:$S,18,FALSE)</f>
        <v>HFTD 2</v>
      </c>
    </row>
    <row r="105" spans="1:13" x14ac:dyDescent="0.2">
      <c r="A105" t="s">
        <v>30</v>
      </c>
      <c r="B105" t="s">
        <v>3663</v>
      </c>
      <c r="C105" t="s">
        <v>3664</v>
      </c>
      <c r="D105" t="s">
        <v>3665</v>
      </c>
      <c r="E105" t="s">
        <v>97</v>
      </c>
      <c r="F105" t="s">
        <v>3473</v>
      </c>
      <c r="G105" s="1">
        <v>44273</v>
      </c>
      <c r="H105" s="19">
        <v>44669</v>
      </c>
      <c r="I105" s="19">
        <v>44638</v>
      </c>
      <c r="J105" s="24" t="s">
        <v>11</v>
      </c>
      <c r="K105" t="s">
        <v>36</v>
      </c>
      <c r="L105" t="s">
        <v>3308</v>
      </c>
      <c r="M105" t="str">
        <f>VLOOKUP(B105,[1]Sheet1!$B:$S,18,FALSE)</f>
        <v>HFTD 2</v>
      </c>
    </row>
    <row r="106" spans="1:13" x14ac:dyDescent="0.2">
      <c r="A106" t="s">
        <v>30</v>
      </c>
      <c r="B106" t="s">
        <v>3666</v>
      </c>
      <c r="C106" t="s">
        <v>177</v>
      </c>
      <c r="D106" t="s">
        <v>3667</v>
      </c>
      <c r="E106" t="s">
        <v>97</v>
      </c>
      <c r="F106" t="s">
        <v>3622</v>
      </c>
      <c r="G106" s="1">
        <v>44274</v>
      </c>
      <c r="H106" s="19">
        <v>44442</v>
      </c>
      <c r="I106" s="19">
        <v>44639</v>
      </c>
      <c r="J106" s="24" t="s">
        <v>5</v>
      </c>
      <c r="K106" t="s">
        <v>36</v>
      </c>
      <c r="L106" t="s">
        <v>3308</v>
      </c>
      <c r="M106" t="str">
        <f>VLOOKUP(B106,[1]Sheet1!$B:$S,18,FALSE)</f>
        <v>HFTD 2</v>
      </c>
    </row>
    <row r="107" spans="1:13" x14ac:dyDescent="0.2">
      <c r="A107" t="s">
        <v>30</v>
      </c>
      <c r="B107" t="s">
        <v>3668</v>
      </c>
      <c r="C107" t="s">
        <v>2994</v>
      </c>
      <c r="D107" t="s">
        <v>3669</v>
      </c>
      <c r="E107" t="s">
        <v>97</v>
      </c>
      <c r="F107" t="s">
        <v>3670</v>
      </c>
      <c r="G107" s="1">
        <v>44274</v>
      </c>
      <c r="H107" s="19">
        <v>44456</v>
      </c>
      <c r="I107" s="19">
        <v>44639</v>
      </c>
      <c r="J107" s="24" t="s">
        <v>5</v>
      </c>
      <c r="K107" t="s">
        <v>36</v>
      </c>
      <c r="L107" t="s">
        <v>3308</v>
      </c>
      <c r="M107" t="str">
        <f>VLOOKUP(B107,[1]Sheet1!$B:$S,18,FALSE)</f>
        <v>HFTD 2</v>
      </c>
    </row>
    <row r="108" spans="1:13" x14ac:dyDescent="0.2">
      <c r="A108" t="s">
        <v>30</v>
      </c>
      <c r="B108" t="s">
        <v>3671</v>
      </c>
      <c r="C108" t="s">
        <v>3672</v>
      </c>
      <c r="D108" t="s">
        <v>3673</v>
      </c>
      <c r="E108" t="s">
        <v>97</v>
      </c>
      <c r="F108" t="s">
        <v>3674</v>
      </c>
      <c r="G108" s="1">
        <v>44274</v>
      </c>
      <c r="H108" s="19">
        <v>44393</v>
      </c>
      <c r="I108" s="19">
        <v>44639</v>
      </c>
      <c r="J108" s="24" t="s">
        <v>5</v>
      </c>
      <c r="K108" t="s">
        <v>36</v>
      </c>
      <c r="L108" t="s">
        <v>3308</v>
      </c>
      <c r="M108" t="str">
        <f>VLOOKUP(B108,[1]Sheet1!$B:$S,18,FALSE)</f>
        <v>HFTD 2</v>
      </c>
    </row>
    <row r="109" spans="1:13" x14ac:dyDescent="0.2">
      <c r="A109" t="s">
        <v>30</v>
      </c>
      <c r="B109" t="s">
        <v>3675</v>
      </c>
      <c r="C109" t="s">
        <v>3676</v>
      </c>
      <c r="D109" t="s">
        <v>3677</v>
      </c>
      <c r="E109" t="s">
        <v>97</v>
      </c>
      <c r="F109" t="s">
        <v>3674</v>
      </c>
      <c r="G109" s="1">
        <v>44274</v>
      </c>
      <c r="H109" s="19">
        <v>44391</v>
      </c>
      <c r="I109" s="19">
        <v>44639</v>
      </c>
      <c r="J109" s="24" t="s">
        <v>5</v>
      </c>
      <c r="K109" t="s">
        <v>36</v>
      </c>
      <c r="L109" t="s">
        <v>3308</v>
      </c>
      <c r="M109" t="str">
        <f>VLOOKUP(B109,[1]Sheet1!$B:$S,18,FALSE)</f>
        <v>HFTD 2</v>
      </c>
    </row>
    <row r="110" spans="1:13" x14ac:dyDescent="0.2">
      <c r="A110" t="s">
        <v>30</v>
      </c>
      <c r="B110" t="s">
        <v>3678</v>
      </c>
      <c r="C110" t="s">
        <v>1010</v>
      </c>
      <c r="D110" t="s">
        <v>3679</v>
      </c>
      <c r="E110" t="s">
        <v>97</v>
      </c>
      <c r="F110" t="s">
        <v>3674</v>
      </c>
      <c r="G110" s="1">
        <v>44274</v>
      </c>
      <c r="H110" s="19">
        <v>44390</v>
      </c>
      <c r="I110" s="19">
        <v>44639</v>
      </c>
      <c r="J110" s="24" t="s">
        <v>5</v>
      </c>
      <c r="K110" t="s">
        <v>36</v>
      </c>
      <c r="L110" t="s">
        <v>3308</v>
      </c>
      <c r="M110" t="str">
        <f>VLOOKUP(B110,[1]Sheet1!$B:$S,18,FALSE)</f>
        <v>HFTD 2</v>
      </c>
    </row>
    <row r="111" spans="1:13" x14ac:dyDescent="0.2">
      <c r="A111" t="s">
        <v>30</v>
      </c>
      <c r="B111" t="s">
        <v>3680</v>
      </c>
      <c r="C111" t="s">
        <v>3681</v>
      </c>
      <c r="D111" t="s">
        <v>3682</v>
      </c>
      <c r="E111" t="s">
        <v>97</v>
      </c>
      <c r="F111" t="s">
        <v>3670</v>
      </c>
      <c r="G111" s="1">
        <v>44274</v>
      </c>
      <c r="H111" s="19">
        <v>44436</v>
      </c>
      <c r="I111" s="19">
        <v>44639</v>
      </c>
      <c r="J111" s="24" t="s">
        <v>5</v>
      </c>
      <c r="K111" t="s">
        <v>36</v>
      </c>
      <c r="L111" t="s">
        <v>3308</v>
      </c>
      <c r="M111" t="str">
        <f>VLOOKUP(B111,[1]Sheet1!$B:$S,18,FALSE)</f>
        <v>HFTD 2</v>
      </c>
    </row>
    <row r="112" spans="1:13" x14ac:dyDescent="0.2">
      <c r="A112" t="s">
        <v>30</v>
      </c>
      <c r="B112" t="s">
        <v>3683</v>
      </c>
      <c r="C112" t="s">
        <v>129</v>
      </c>
      <c r="D112" t="s">
        <v>3684</v>
      </c>
      <c r="E112" t="s">
        <v>97</v>
      </c>
      <c r="F112" t="s">
        <v>3674</v>
      </c>
      <c r="G112" s="1">
        <v>44274</v>
      </c>
      <c r="H112" s="19">
        <v>44370</v>
      </c>
      <c r="I112" s="19">
        <v>44639</v>
      </c>
      <c r="J112" s="24" t="s">
        <v>5</v>
      </c>
      <c r="K112" t="s">
        <v>36</v>
      </c>
      <c r="L112" t="s">
        <v>3308</v>
      </c>
      <c r="M112" t="str">
        <f>VLOOKUP(B112,[1]Sheet1!$B:$S,18,FALSE)</f>
        <v>HFTD 2</v>
      </c>
    </row>
    <row r="113" spans="1:13" x14ac:dyDescent="0.2">
      <c r="A113" t="s">
        <v>30</v>
      </c>
      <c r="B113" t="s">
        <v>3685</v>
      </c>
      <c r="C113" t="s">
        <v>158</v>
      </c>
      <c r="D113" t="s">
        <v>3686</v>
      </c>
      <c r="E113" t="s">
        <v>85</v>
      </c>
      <c r="F113" t="s">
        <v>3687</v>
      </c>
      <c r="G113" s="1">
        <v>44274</v>
      </c>
      <c r="H113" s="19">
        <v>44274</v>
      </c>
      <c r="I113" s="19">
        <v>44639</v>
      </c>
      <c r="J113" s="19" t="s">
        <v>11</v>
      </c>
      <c r="K113" t="s">
        <v>3320</v>
      </c>
      <c r="L113" t="s">
        <v>3308</v>
      </c>
      <c r="M113" t="str">
        <f>VLOOKUP(B113,[1]Sheet1!$B:$S,18,FALSE)</f>
        <v>HFTD 2</v>
      </c>
    </row>
    <row r="114" spans="1:13" x14ac:dyDescent="0.2">
      <c r="A114" t="s">
        <v>30</v>
      </c>
      <c r="B114" t="s">
        <v>3688</v>
      </c>
      <c r="C114" t="s">
        <v>1324</v>
      </c>
      <c r="D114" t="s">
        <v>3689</v>
      </c>
      <c r="E114" t="s">
        <v>97</v>
      </c>
      <c r="F114" t="s">
        <v>3690</v>
      </c>
      <c r="G114" s="1">
        <v>44274</v>
      </c>
      <c r="H114" s="19">
        <v>44715</v>
      </c>
      <c r="I114" s="19">
        <v>44639</v>
      </c>
      <c r="J114" s="24" t="s">
        <v>11</v>
      </c>
      <c r="K114" t="s">
        <v>36</v>
      </c>
      <c r="L114" t="s">
        <v>3308</v>
      </c>
      <c r="M114" t="str">
        <f>VLOOKUP(B114,[1]Sheet1!$B:$S,18,FALSE)</f>
        <v>HFTD 2</v>
      </c>
    </row>
    <row r="115" spans="1:13" x14ac:dyDescent="0.2">
      <c r="A115" t="s">
        <v>30</v>
      </c>
      <c r="B115" t="s">
        <v>3691</v>
      </c>
      <c r="C115" t="s">
        <v>3692</v>
      </c>
      <c r="D115" t="s">
        <v>3693</v>
      </c>
      <c r="E115" t="s">
        <v>97</v>
      </c>
      <c r="F115" t="s">
        <v>3656</v>
      </c>
      <c r="G115" s="1">
        <v>44274</v>
      </c>
      <c r="H115" s="19">
        <v>44362</v>
      </c>
      <c r="I115" s="19">
        <v>44639</v>
      </c>
      <c r="J115" s="24" t="s">
        <v>5</v>
      </c>
      <c r="K115" t="s">
        <v>36</v>
      </c>
      <c r="L115" t="s">
        <v>3308</v>
      </c>
      <c r="M115" t="str">
        <f>VLOOKUP(B115,[1]Sheet1!$B:$S,18,FALSE)</f>
        <v>HFTD 2</v>
      </c>
    </row>
    <row r="116" spans="1:13" x14ac:dyDescent="0.2">
      <c r="A116" t="s">
        <v>30</v>
      </c>
      <c r="B116" t="s">
        <v>3694</v>
      </c>
      <c r="C116" t="s">
        <v>95</v>
      </c>
      <c r="D116" t="s">
        <v>3695</v>
      </c>
      <c r="E116" t="s">
        <v>97</v>
      </c>
      <c r="F116" t="s">
        <v>3670</v>
      </c>
      <c r="G116" s="1">
        <v>44275</v>
      </c>
      <c r="H116" s="19">
        <v>44458</v>
      </c>
      <c r="I116" s="19">
        <v>44640</v>
      </c>
      <c r="J116" s="24" t="s">
        <v>5</v>
      </c>
      <c r="K116" t="s">
        <v>36</v>
      </c>
      <c r="L116" t="s">
        <v>3308</v>
      </c>
      <c r="M116" t="str">
        <f>VLOOKUP(B116,[1]Sheet1!$B:$S,18,FALSE)</f>
        <v>HFTD 2</v>
      </c>
    </row>
    <row r="117" spans="1:13" x14ac:dyDescent="0.2">
      <c r="A117" t="s">
        <v>30</v>
      </c>
      <c r="B117" t="s">
        <v>3696</v>
      </c>
      <c r="C117" t="s">
        <v>95</v>
      </c>
      <c r="D117" t="s">
        <v>3697</v>
      </c>
      <c r="E117" t="s">
        <v>97</v>
      </c>
      <c r="F117" t="s">
        <v>3670</v>
      </c>
      <c r="G117" s="1">
        <v>44275</v>
      </c>
      <c r="H117" s="19">
        <v>44458</v>
      </c>
      <c r="I117" s="19">
        <v>44640</v>
      </c>
      <c r="J117" s="24" t="s">
        <v>5</v>
      </c>
      <c r="K117" t="s">
        <v>36</v>
      </c>
      <c r="L117" t="s">
        <v>3308</v>
      </c>
      <c r="M117" t="str">
        <f>VLOOKUP(B117,[1]Sheet1!$B:$S,18,FALSE)</f>
        <v>HFTD 2</v>
      </c>
    </row>
    <row r="118" spans="1:13" x14ac:dyDescent="0.2">
      <c r="A118" t="s">
        <v>30</v>
      </c>
      <c r="B118" t="s">
        <v>3698</v>
      </c>
      <c r="C118" t="s">
        <v>95</v>
      </c>
      <c r="D118" t="s">
        <v>3699</v>
      </c>
      <c r="E118" t="s">
        <v>97</v>
      </c>
      <c r="F118" t="s">
        <v>3670</v>
      </c>
      <c r="G118" s="1">
        <v>44275</v>
      </c>
      <c r="H118" s="19">
        <v>44458</v>
      </c>
      <c r="I118" s="19">
        <v>44640</v>
      </c>
      <c r="J118" s="24" t="s">
        <v>5</v>
      </c>
      <c r="K118" t="s">
        <v>36</v>
      </c>
      <c r="L118" t="s">
        <v>3308</v>
      </c>
      <c r="M118" t="str">
        <f>VLOOKUP(B118,[1]Sheet1!$B:$S,18,FALSE)</f>
        <v>HFTD 2</v>
      </c>
    </row>
    <row r="119" spans="1:13" x14ac:dyDescent="0.2">
      <c r="A119" t="s">
        <v>30</v>
      </c>
      <c r="B119" t="s">
        <v>3700</v>
      </c>
      <c r="C119" t="s">
        <v>2091</v>
      </c>
      <c r="D119" t="s">
        <v>3701</v>
      </c>
      <c r="E119" t="s">
        <v>97</v>
      </c>
      <c r="F119" t="s">
        <v>3702</v>
      </c>
      <c r="G119" s="1">
        <v>44275</v>
      </c>
      <c r="H119" s="19">
        <v>44407</v>
      </c>
      <c r="I119" s="19">
        <v>44640</v>
      </c>
      <c r="J119" s="24" t="s">
        <v>5</v>
      </c>
      <c r="K119" t="s">
        <v>36</v>
      </c>
      <c r="L119" t="s">
        <v>3308</v>
      </c>
      <c r="M119" t="str">
        <f>VLOOKUP(B119,[1]Sheet1!$B:$S,18,FALSE)</f>
        <v>HFTD 2</v>
      </c>
    </row>
    <row r="120" spans="1:13" x14ac:dyDescent="0.2">
      <c r="A120" t="s">
        <v>30</v>
      </c>
      <c r="B120" t="s">
        <v>3703</v>
      </c>
      <c r="C120" t="s">
        <v>2091</v>
      </c>
      <c r="D120" t="s">
        <v>3704</v>
      </c>
      <c r="E120" t="s">
        <v>97</v>
      </c>
      <c r="F120" t="s">
        <v>3656</v>
      </c>
      <c r="G120" s="1">
        <v>44275</v>
      </c>
      <c r="H120" s="19">
        <v>44275</v>
      </c>
      <c r="I120" s="19">
        <v>44640</v>
      </c>
      <c r="J120" s="19" t="s">
        <v>11</v>
      </c>
      <c r="K120" t="s">
        <v>3320</v>
      </c>
      <c r="L120" t="s">
        <v>3308</v>
      </c>
      <c r="M120" t="str">
        <f>VLOOKUP(B120,[1]Sheet1!$B:$S,18,FALSE)</f>
        <v>HFTD 2</v>
      </c>
    </row>
    <row r="121" spans="1:13" x14ac:dyDescent="0.2">
      <c r="A121" t="s">
        <v>30</v>
      </c>
      <c r="B121" t="s">
        <v>3705</v>
      </c>
      <c r="C121" t="s">
        <v>2091</v>
      </c>
      <c r="D121" t="s">
        <v>3706</v>
      </c>
      <c r="E121" t="s">
        <v>97</v>
      </c>
      <c r="F121" t="s">
        <v>3656</v>
      </c>
      <c r="G121" s="1">
        <v>44275</v>
      </c>
      <c r="H121" s="19">
        <v>44275</v>
      </c>
      <c r="I121" s="19">
        <v>44640</v>
      </c>
      <c r="J121" s="19" t="s">
        <v>11</v>
      </c>
      <c r="K121" t="s">
        <v>3320</v>
      </c>
      <c r="L121" t="s">
        <v>3308</v>
      </c>
      <c r="M121" t="str">
        <f>VLOOKUP(B121,[1]Sheet1!$B:$S,18,FALSE)</f>
        <v>HFTD 2</v>
      </c>
    </row>
    <row r="122" spans="1:13" x14ac:dyDescent="0.2">
      <c r="A122" t="s">
        <v>30</v>
      </c>
      <c r="B122" t="s">
        <v>3707</v>
      </c>
      <c r="C122" t="s">
        <v>1455</v>
      </c>
      <c r="D122" t="s">
        <v>3708</v>
      </c>
      <c r="E122" t="s">
        <v>80</v>
      </c>
      <c r="F122" t="s">
        <v>3709</v>
      </c>
      <c r="G122" s="1">
        <v>44275</v>
      </c>
      <c r="H122" s="19">
        <v>44595</v>
      </c>
      <c r="I122" s="19">
        <v>44640</v>
      </c>
      <c r="J122" s="24" t="s">
        <v>5</v>
      </c>
      <c r="K122" t="s">
        <v>36</v>
      </c>
      <c r="L122" t="s">
        <v>3308</v>
      </c>
      <c r="M122" t="str">
        <f>VLOOKUP(B122,[1]Sheet1!$B:$S,18,FALSE)</f>
        <v>HFTD 2</v>
      </c>
    </row>
    <row r="123" spans="1:13" x14ac:dyDescent="0.2">
      <c r="A123" t="s">
        <v>30</v>
      </c>
      <c r="B123" t="s">
        <v>3710</v>
      </c>
      <c r="C123" t="s">
        <v>987</v>
      </c>
      <c r="D123" t="s">
        <v>3711</v>
      </c>
      <c r="E123" t="s">
        <v>97</v>
      </c>
      <c r="F123" t="s">
        <v>3670</v>
      </c>
      <c r="G123" s="1">
        <v>44275</v>
      </c>
      <c r="H123" s="19">
        <v>44437</v>
      </c>
      <c r="I123" s="19">
        <v>44640</v>
      </c>
      <c r="J123" s="24" t="s">
        <v>5</v>
      </c>
      <c r="K123" t="s">
        <v>36</v>
      </c>
      <c r="L123" t="s">
        <v>3308</v>
      </c>
      <c r="M123" t="str">
        <f>VLOOKUP(B123,[1]Sheet1!$B:$S,18,FALSE)</f>
        <v>HFTD 2</v>
      </c>
    </row>
    <row r="124" spans="1:13" x14ac:dyDescent="0.2">
      <c r="A124" t="s">
        <v>30</v>
      </c>
      <c r="B124" t="s">
        <v>3712</v>
      </c>
      <c r="C124" t="s">
        <v>3713</v>
      </c>
      <c r="D124" t="s">
        <v>3714</v>
      </c>
      <c r="E124" t="s">
        <v>97</v>
      </c>
      <c r="F124" t="s">
        <v>3702</v>
      </c>
      <c r="G124" s="1">
        <v>44275</v>
      </c>
      <c r="H124" s="19">
        <v>44405</v>
      </c>
      <c r="I124" s="19">
        <v>44640</v>
      </c>
      <c r="J124" s="24" t="s">
        <v>5</v>
      </c>
      <c r="K124" t="s">
        <v>36</v>
      </c>
      <c r="L124" t="s">
        <v>3308</v>
      </c>
      <c r="M124" t="str">
        <f>VLOOKUP(B124,[1]Sheet1!$B:$S,18,FALSE)</f>
        <v>HFTD 2</v>
      </c>
    </row>
    <row r="125" spans="1:13" x14ac:dyDescent="0.2">
      <c r="A125" t="s">
        <v>30</v>
      </c>
      <c r="B125" t="s">
        <v>3715</v>
      </c>
      <c r="C125" t="s">
        <v>1382</v>
      </c>
      <c r="D125" t="s">
        <v>3716</v>
      </c>
      <c r="E125" t="s">
        <v>97</v>
      </c>
      <c r="F125" t="s">
        <v>3622</v>
      </c>
      <c r="G125" s="1">
        <v>44275</v>
      </c>
      <c r="H125" s="19">
        <v>44438</v>
      </c>
      <c r="I125" s="19">
        <v>44640</v>
      </c>
      <c r="J125" s="24" t="s">
        <v>5</v>
      </c>
      <c r="K125" t="s">
        <v>36</v>
      </c>
      <c r="L125" t="s">
        <v>3308</v>
      </c>
      <c r="M125" t="str">
        <f>VLOOKUP(B125,[1]Sheet1!$B:$S,18,FALSE)</f>
        <v>HFTD 2</v>
      </c>
    </row>
    <row r="126" spans="1:13" x14ac:dyDescent="0.2">
      <c r="A126" t="s">
        <v>30</v>
      </c>
      <c r="B126" t="s">
        <v>3717</v>
      </c>
      <c r="C126" t="s">
        <v>1382</v>
      </c>
      <c r="D126" t="s">
        <v>3718</v>
      </c>
      <c r="E126" t="s">
        <v>97</v>
      </c>
      <c r="F126" t="s">
        <v>3622</v>
      </c>
      <c r="G126" s="1">
        <v>44275</v>
      </c>
      <c r="H126" s="19">
        <v>44437</v>
      </c>
      <c r="I126" s="19">
        <v>44640</v>
      </c>
      <c r="J126" s="24" t="s">
        <v>5</v>
      </c>
      <c r="K126" t="s">
        <v>36</v>
      </c>
      <c r="L126" t="s">
        <v>3308</v>
      </c>
      <c r="M126" t="str">
        <f>VLOOKUP(B126,[1]Sheet1!$B:$S,18,FALSE)</f>
        <v>HFTD 2</v>
      </c>
    </row>
    <row r="127" spans="1:13" x14ac:dyDescent="0.2">
      <c r="A127" t="s">
        <v>30</v>
      </c>
      <c r="B127" t="s">
        <v>3719</v>
      </c>
      <c r="C127" t="s">
        <v>3720</v>
      </c>
      <c r="D127" t="s">
        <v>3721</v>
      </c>
      <c r="E127" t="s">
        <v>56</v>
      </c>
      <c r="F127" t="s">
        <v>3722</v>
      </c>
      <c r="G127" s="1">
        <v>44274</v>
      </c>
      <c r="H127" s="19">
        <v>44344</v>
      </c>
      <c r="I127" s="19">
        <v>44639</v>
      </c>
      <c r="J127" s="24" t="s">
        <v>5</v>
      </c>
      <c r="K127" t="s">
        <v>36</v>
      </c>
      <c r="L127" t="s">
        <v>3308</v>
      </c>
      <c r="M127" t="str">
        <f>VLOOKUP(B127,[1]Sheet1!$B:$S,18,FALSE)</f>
        <v>HFTD 2</v>
      </c>
    </row>
    <row r="128" spans="1:13" x14ac:dyDescent="0.2">
      <c r="A128" t="s">
        <v>30</v>
      </c>
      <c r="B128" t="s">
        <v>3723</v>
      </c>
      <c r="C128" t="s">
        <v>1930</v>
      </c>
      <c r="D128" t="s">
        <v>3724</v>
      </c>
      <c r="E128" t="s">
        <v>56</v>
      </c>
      <c r="F128" t="s">
        <v>3369</v>
      </c>
      <c r="G128" s="1">
        <v>44274</v>
      </c>
      <c r="H128" s="19">
        <v>44782</v>
      </c>
      <c r="I128" s="19">
        <v>44639</v>
      </c>
      <c r="J128" s="24" t="s">
        <v>11</v>
      </c>
      <c r="K128" t="s">
        <v>36</v>
      </c>
      <c r="L128" t="s">
        <v>3308</v>
      </c>
      <c r="M128" t="str">
        <f>VLOOKUP(B128,[1]Sheet1!$B:$S,18,FALSE)</f>
        <v>HFTD 2</v>
      </c>
    </row>
    <row r="129" spans="1:13" x14ac:dyDescent="0.2">
      <c r="A129" t="s">
        <v>30</v>
      </c>
      <c r="B129" t="s">
        <v>3725</v>
      </c>
      <c r="C129" t="s">
        <v>3726</v>
      </c>
      <c r="D129" t="s">
        <v>3727</v>
      </c>
      <c r="E129" t="s">
        <v>56</v>
      </c>
      <c r="F129" t="s">
        <v>3369</v>
      </c>
      <c r="G129" s="1">
        <v>44276</v>
      </c>
      <c r="H129" s="19">
        <v>44782</v>
      </c>
      <c r="I129" s="19">
        <v>44641</v>
      </c>
      <c r="J129" s="24" t="s">
        <v>11</v>
      </c>
      <c r="K129" t="s">
        <v>36</v>
      </c>
      <c r="L129" t="s">
        <v>3308</v>
      </c>
      <c r="M129" t="str">
        <f>VLOOKUP(B129,[1]Sheet1!$B:$S,18,FALSE)</f>
        <v>HFTD 2</v>
      </c>
    </row>
    <row r="130" spans="1:13" x14ac:dyDescent="0.2">
      <c r="A130" t="s">
        <v>30</v>
      </c>
      <c r="B130" t="s">
        <v>3728</v>
      </c>
      <c r="C130" t="s">
        <v>3494</v>
      </c>
      <c r="D130" t="s">
        <v>3729</v>
      </c>
      <c r="E130" t="s">
        <v>56</v>
      </c>
      <c r="F130" t="s">
        <v>3369</v>
      </c>
      <c r="G130" s="1">
        <v>44274</v>
      </c>
      <c r="H130" s="19">
        <v>44782</v>
      </c>
      <c r="I130" s="19">
        <v>44639</v>
      </c>
      <c r="J130" s="24" t="s">
        <v>11</v>
      </c>
      <c r="K130" t="s">
        <v>36</v>
      </c>
      <c r="L130" t="s">
        <v>3308</v>
      </c>
      <c r="M130" t="str">
        <f>VLOOKUP(B130,[1]Sheet1!$B:$S,18,FALSE)</f>
        <v>HFTD 2</v>
      </c>
    </row>
    <row r="131" spans="1:13" x14ac:dyDescent="0.2">
      <c r="A131" t="s">
        <v>30</v>
      </c>
      <c r="B131" t="s">
        <v>3730</v>
      </c>
      <c r="C131" t="s">
        <v>1658</v>
      </c>
      <c r="D131" t="s">
        <v>3731</v>
      </c>
      <c r="E131" t="s">
        <v>56</v>
      </c>
      <c r="F131" t="s">
        <v>3732</v>
      </c>
      <c r="G131" s="1">
        <v>44274</v>
      </c>
      <c r="H131" s="19">
        <v>44768</v>
      </c>
      <c r="I131" s="19">
        <v>44639</v>
      </c>
      <c r="J131" s="24" t="s">
        <v>11</v>
      </c>
      <c r="K131" t="s">
        <v>36</v>
      </c>
      <c r="L131" t="s">
        <v>3308</v>
      </c>
      <c r="M131" t="str">
        <f>VLOOKUP(B131,[1]Sheet1!$B:$S,18,FALSE)</f>
        <v>HFTD 2</v>
      </c>
    </row>
    <row r="132" spans="1:13" x14ac:dyDescent="0.2">
      <c r="A132" t="s">
        <v>30</v>
      </c>
      <c r="B132" t="s">
        <v>3733</v>
      </c>
      <c r="C132" t="s">
        <v>2978</v>
      </c>
      <c r="D132" t="s">
        <v>3734</v>
      </c>
      <c r="E132" t="s">
        <v>56</v>
      </c>
      <c r="F132" t="s">
        <v>3735</v>
      </c>
      <c r="G132" s="1">
        <v>44274</v>
      </c>
      <c r="H132" s="19">
        <v>44274</v>
      </c>
      <c r="I132" s="19">
        <v>44639</v>
      </c>
      <c r="J132" s="19" t="s">
        <v>11</v>
      </c>
      <c r="K132" t="s">
        <v>3320</v>
      </c>
      <c r="L132" t="s">
        <v>3308</v>
      </c>
      <c r="M132" t="str">
        <f>VLOOKUP(B132,[1]Sheet1!$B:$S,18,FALSE)</f>
        <v>HFTD 2</v>
      </c>
    </row>
    <row r="133" spans="1:13" x14ac:dyDescent="0.2">
      <c r="A133" t="s">
        <v>30</v>
      </c>
      <c r="B133" t="s">
        <v>3736</v>
      </c>
      <c r="C133" t="s">
        <v>3620</v>
      </c>
      <c r="D133" t="s">
        <v>3737</v>
      </c>
      <c r="E133" t="s">
        <v>56</v>
      </c>
      <c r="F133" t="s">
        <v>3738</v>
      </c>
      <c r="G133" s="1">
        <v>44274</v>
      </c>
      <c r="H133" s="19">
        <v>44715</v>
      </c>
      <c r="I133" s="19">
        <v>44639</v>
      </c>
      <c r="J133" s="24" t="s">
        <v>11</v>
      </c>
      <c r="K133" t="s">
        <v>36</v>
      </c>
      <c r="L133" t="s">
        <v>3308</v>
      </c>
      <c r="M133" t="str">
        <f>VLOOKUP(B133,[1]Sheet1!$B:$S,18,FALSE)</f>
        <v>HFTD 2</v>
      </c>
    </row>
    <row r="134" spans="1:13" x14ac:dyDescent="0.2">
      <c r="A134" t="s">
        <v>30</v>
      </c>
      <c r="B134" t="s">
        <v>3739</v>
      </c>
      <c r="C134" t="s">
        <v>3740</v>
      </c>
      <c r="D134" t="s">
        <v>3741</v>
      </c>
      <c r="E134" t="s">
        <v>97</v>
      </c>
      <c r="F134" t="s">
        <v>3742</v>
      </c>
      <c r="G134" s="1">
        <v>44271</v>
      </c>
      <c r="H134" s="19">
        <v>44408</v>
      </c>
      <c r="I134" s="19">
        <v>44636</v>
      </c>
      <c r="J134" s="24" t="s">
        <v>5</v>
      </c>
      <c r="K134" t="s">
        <v>36</v>
      </c>
      <c r="L134" t="s">
        <v>3308</v>
      </c>
      <c r="M134" t="str">
        <f>VLOOKUP(B134,[1]Sheet1!$B:$S,18,FALSE)</f>
        <v>HFTD 2</v>
      </c>
    </row>
    <row r="135" spans="1:13" x14ac:dyDescent="0.2">
      <c r="A135" t="s">
        <v>30</v>
      </c>
      <c r="B135" t="s">
        <v>3743</v>
      </c>
      <c r="C135" t="s">
        <v>3744</v>
      </c>
      <c r="D135" t="s">
        <v>3745</v>
      </c>
      <c r="E135" t="s">
        <v>97</v>
      </c>
      <c r="F135" t="s">
        <v>3670</v>
      </c>
      <c r="G135" s="1">
        <v>44277</v>
      </c>
      <c r="H135" s="19">
        <v>44277</v>
      </c>
      <c r="I135" s="19">
        <v>44642</v>
      </c>
      <c r="J135" s="19" t="s">
        <v>11</v>
      </c>
      <c r="K135" t="s">
        <v>3320</v>
      </c>
      <c r="L135" t="s">
        <v>3308</v>
      </c>
      <c r="M135" t="str">
        <f>VLOOKUP(B135,[1]Sheet1!$B:$S,18,FALSE)</f>
        <v>HFTD 2</v>
      </c>
    </row>
    <row r="136" spans="1:13" x14ac:dyDescent="0.2">
      <c r="A136" t="s">
        <v>30</v>
      </c>
      <c r="B136" t="s">
        <v>3746</v>
      </c>
      <c r="C136" t="s">
        <v>2071</v>
      </c>
      <c r="D136" t="s">
        <v>3747</v>
      </c>
      <c r="E136" t="s">
        <v>97</v>
      </c>
      <c r="F136" t="s">
        <v>3656</v>
      </c>
      <c r="G136" s="1">
        <v>44277</v>
      </c>
      <c r="H136" s="19">
        <v>44405</v>
      </c>
      <c r="I136" s="19">
        <v>44642</v>
      </c>
      <c r="J136" s="24" t="s">
        <v>5</v>
      </c>
      <c r="K136" t="s">
        <v>36</v>
      </c>
      <c r="L136" t="s">
        <v>3308</v>
      </c>
      <c r="M136" t="str">
        <f>VLOOKUP(B136,[1]Sheet1!$B:$S,18,FALSE)</f>
        <v>HFTD 2</v>
      </c>
    </row>
    <row r="137" spans="1:13" x14ac:dyDescent="0.2">
      <c r="A137" t="s">
        <v>30</v>
      </c>
      <c r="B137" t="s">
        <v>3748</v>
      </c>
      <c r="C137" t="s">
        <v>3749</v>
      </c>
      <c r="D137" t="s">
        <v>3750</v>
      </c>
      <c r="E137" t="s">
        <v>47</v>
      </c>
      <c r="F137" t="s">
        <v>3600</v>
      </c>
      <c r="G137" s="1">
        <v>44271</v>
      </c>
      <c r="H137" s="19">
        <v>44398</v>
      </c>
      <c r="I137" s="19">
        <v>44636</v>
      </c>
      <c r="J137" s="24" t="s">
        <v>5</v>
      </c>
      <c r="K137" t="s">
        <v>36</v>
      </c>
      <c r="L137" t="s">
        <v>3308</v>
      </c>
      <c r="M137" t="str">
        <f>VLOOKUP(B137,[1]Sheet1!$B:$S,18,FALSE)</f>
        <v>HFTD 2</v>
      </c>
    </row>
    <row r="138" spans="1:13" x14ac:dyDescent="0.2">
      <c r="A138" t="s">
        <v>30</v>
      </c>
      <c r="B138" t="s">
        <v>3751</v>
      </c>
      <c r="C138" t="s">
        <v>3749</v>
      </c>
      <c r="D138" t="s">
        <v>3752</v>
      </c>
      <c r="E138" t="s">
        <v>47</v>
      </c>
      <c r="F138" t="s">
        <v>3753</v>
      </c>
      <c r="G138" s="1">
        <v>44271</v>
      </c>
      <c r="H138" s="19">
        <v>44398</v>
      </c>
      <c r="I138" s="19">
        <v>44636</v>
      </c>
      <c r="J138" s="24" t="s">
        <v>5</v>
      </c>
      <c r="K138" t="s">
        <v>36</v>
      </c>
      <c r="L138" t="s">
        <v>3308</v>
      </c>
      <c r="M138" t="str">
        <f>VLOOKUP(B138,[1]Sheet1!$B:$S,18,FALSE)</f>
        <v>HFTD 2</v>
      </c>
    </row>
    <row r="139" spans="1:13" x14ac:dyDescent="0.2">
      <c r="A139" t="s">
        <v>30</v>
      </c>
      <c r="B139" t="s">
        <v>3754</v>
      </c>
      <c r="C139" t="s">
        <v>2071</v>
      </c>
      <c r="D139" t="s">
        <v>3755</v>
      </c>
      <c r="E139" t="s">
        <v>97</v>
      </c>
      <c r="F139" t="s">
        <v>3656</v>
      </c>
      <c r="G139" s="1">
        <v>44277</v>
      </c>
      <c r="H139" s="19">
        <v>44405</v>
      </c>
      <c r="I139" s="19">
        <v>44642</v>
      </c>
      <c r="J139" s="24" t="s">
        <v>5</v>
      </c>
      <c r="K139" t="s">
        <v>36</v>
      </c>
      <c r="L139" t="s">
        <v>3308</v>
      </c>
      <c r="M139" t="str">
        <f>VLOOKUP(B139,[1]Sheet1!$B:$S,18,FALSE)</f>
        <v>HFTD 2</v>
      </c>
    </row>
    <row r="140" spans="1:13" x14ac:dyDescent="0.2">
      <c r="A140" t="s">
        <v>30</v>
      </c>
      <c r="B140" t="s">
        <v>3756</v>
      </c>
      <c r="C140" t="s">
        <v>3757</v>
      </c>
      <c r="D140" t="s">
        <v>3758</v>
      </c>
      <c r="E140" t="s">
        <v>34</v>
      </c>
      <c r="F140" t="s">
        <v>3759</v>
      </c>
      <c r="G140" s="1">
        <v>44277</v>
      </c>
      <c r="H140" s="19">
        <v>44740</v>
      </c>
      <c r="I140" s="19">
        <v>44642</v>
      </c>
      <c r="J140" s="24" t="s">
        <v>11</v>
      </c>
      <c r="K140" t="s">
        <v>36</v>
      </c>
      <c r="L140" t="s">
        <v>3308</v>
      </c>
      <c r="M140" t="str">
        <f>VLOOKUP(B140,[1]Sheet1!$B:$S,18,FALSE)</f>
        <v>HFTD 2</v>
      </c>
    </row>
    <row r="141" spans="1:13" x14ac:dyDescent="0.2">
      <c r="A141" t="s">
        <v>30</v>
      </c>
      <c r="B141" t="s">
        <v>3760</v>
      </c>
      <c r="C141" t="s">
        <v>144</v>
      </c>
      <c r="D141" t="s">
        <v>3761</v>
      </c>
      <c r="E141" t="s">
        <v>97</v>
      </c>
      <c r="F141" t="s">
        <v>3656</v>
      </c>
      <c r="G141" s="1">
        <v>44277</v>
      </c>
      <c r="H141" s="19">
        <v>44400</v>
      </c>
      <c r="I141" s="19">
        <v>44642</v>
      </c>
      <c r="J141" s="24" t="s">
        <v>5</v>
      </c>
      <c r="K141" t="s">
        <v>36</v>
      </c>
      <c r="L141" t="s">
        <v>3308</v>
      </c>
      <c r="M141" t="str">
        <f>VLOOKUP(B141,[1]Sheet1!$B:$S,18,FALSE)</f>
        <v>HFTD 2</v>
      </c>
    </row>
    <row r="142" spans="1:13" x14ac:dyDescent="0.2">
      <c r="A142" t="s">
        <v>30</v>
      </c>
      <c r="B142" t="s">
        <v>3762</v>
      </c>
      <c r="C142" t="s">
        <v>144</v>
      </c>
      <c r="D142" t="s">
        <v>3763</v>
      </c>
      <c r="E142" t="s">
        <v>97</v>
      </c>
      <c r="F142" t="s">
        <v>3656</v>
      </c>
      <c r="G142" s="1">
        <v>44277</v>
      </c>
      <c r="H142" s="19">
        <v>44399</v>
      </c>
      <c r="I142" s="19">
        <v>44642</v>
      </c>
      <c r="J142" s="24" t="s">
        <v>5</v>
      </c>
      <c r="K142" t="s">
        <v>36</v>
      </c>
      <c r="L142" t="s">
        <v>3308</v>
      </c>
      <c r="M142" t="str">
        <f>VLOOKUP(B142,[1]Sheet1!$B:$S,18,FALSE)</f>
        <v>HFTD 2</v>
      </c>
    </row>
    <row r="143" spans="1:13" x14ac:dyDescent="0.2">
      <c r="A143" t="s">
        <v>30</v>
      </c>
      <c r="B143" t="s">
        <v>3764</v>
      </c>
      <c r="C143" t="s">
        <v>3212</v>
      </c>
      <c r="D143" t="s">
        <v>3765</v>
      </c>
      <c r="E143" t="s">
        <v>34</v>
      </c>
      <c r="F143" t="s">
        <v>3766</v>
      </c>
      <c r="G143" s="1">
        <v>44277</v>
      </c>
      <c r="H143" s="19">
        <v>44721</v>
      </c>
      <c r="I143" s="19">
        <v>44642</v>
      </c>
      <c r="J143" s="24" t="s">
        <v>11</v>
      </c>
      <c r="K143" t="s">
        <v>36</v>
      </c>
      <c r="L143" t="s">
        <v>3308</v>
      </c>
      <c r="M143" t="str">
        <f>VLOOKUP(B143,[1]Sheet1!$B:$S,18,FALSE)</f>
        <v>HFTD 2</v>
      </c>
    </row>
    <row r="144" spans="1:13" x14ac:dyDescent="0.2">
      <c r="A144" t="s">
        <v>30</v>
      </c>
      <c r="B144" t="s">
        <v>3767</v>
      </c>
      <c r="C144" t="s">
        <v>3768</v>
      </c>
      <c r="D144" t="s">
        <v>3769</v>
      </c>
      <c r="E144" t="s">
        <v>42</v>
      </c>
      <c r="F144" t="s">
        <v>3770</v>
      </c>
      <c r="G144" s="1">
        <v>44271</v>
      </c>
      <c r="H144" s="19">
        <v>44271</v>
      </c>
      <c r="I144" s="19">
        <v>44636</v>
      </c>
      <c r="J144" s="19" t="s">
        <v>11</v>
      </c>
      <c r="K144" t="s">
        <v>3320</v>
      </c>
      <c r="L144" t="s">
        <v>3308</v>
      </c>
      <c r="M144" t="str">
        <f>VLOOKUP(B144,[1]Sheet1!$B:$S,18,FALSE)</f>
        <v>HFTD 2</v>
      </c>
    </row>
    <row r="145" spans="1:13" x14ac:dyDescent="0.2">
      <c r="A145" t="s">
        <v>30</v>
      </c>
      <c r="B145" t="s">
        <v>3771</v>
      </c>
      <c r="C145" t="s">
        <v>3772</v>
      </c>
      <c r="D145" t="s">
        <v>3773</v>
      </c>
      <c r="E145" t="s">
        <v>198</v>
      </c>
      <c r="F145" t="s">
        <v>3774</v>
      </c>
      <c r="G145" s="1">
        <v>44277</v>
      </c>
      <c r="H145" s="19">
        <v>44419</v>
      </c>
      <c r="I145" s="19">
        <v>44642</v>
      </c>
      <c r="J145" s="24" t="s">
        <v>5</v>
      </c>
      <c r="K145" t="s">
        <v>36</v>
      </c>
      <c r="L145" t="s">
        <v>3308</v>
      </c>
      <c r="M145" t="str">
        <f>VLOOKUP(B145,[1]Sheet1!$B:$S,18,FALSE)</f>
        <v>HFTD 2</v>
      </c>
    </row>
    <row r="146" spans="1:13" x14ac:dyDescent="0.2">
      <c r="A146" t="s">
        <v>30</v>
      </c>
      <c r="B146" t="s">
        <v>3775</v>
      </c>
      <c r="C146" t="s">
        <v>3776</v>
      </c>
      <c r="D146" t="s">
        <v>3777</v>
      </c>
      <c r="E146" t="s">
        <v>56</v>
      </c>
      <c r="F146" t="s">
        <v>3778</v>
      </c>
      <c r="G146" s="1">
        <v>44277</v>
      </c>
      <c r="H146" s="19">
        <v>44626</v>
      </c>
      <c r="I146" s="19">
        <v>44642</v>
      </c>
      <c r="J146" s="24" t="s">
        <v>5</v>
      </c>
      <c r="K146" t="s">
        <v>36</v>
      </c>
      <c r="L146" t="s">
        <v>3308</v>
      </c>
      <c r="M146" t="str">
        <f>VLOOKUP(B146,[1]Sheet1!$B:$S,18,FALSE)</f>
        <v>HFTD 2</v>
      </c>
    </row>
    <row r="147" spans="1:13" x14ac:dyDescent="0.2">
      <c r="A147" t="s">
        <v>30</v>
      </c>
      <c r="B147" t="s">
        <v>3779</v>
      </c>
      <c r="C147" t="s">
        <v>3780</v>
      </c>
      <c r="D147" t="s">
        <v>3781</v>
      </c>
      <c r="E147" t="s">
        <v>56</v>
      </c>
      <c r="F147" t="s">
        <v>3782</v>
      </c>
      <c r="G147" s="1">
        <v>44277</v>
      </c>
      <c r="H147" s="19">
        <v>44754</v>
      </c>
      <c r="I147" s="19">
        <v>44642</v>
      </c>
      <c r="J147" s="24" t="s">
        <v>11</v>
      </c>
      <c r="K147" t="s">
        <v>36</v>
      </c>
      <c r="L147" t="s">
        <v>3308</v>
      </c>
      <c r="M147" t="str">
        <f>VLOOKUP(B147,[1]Sheet1!$B:$S,18,FALSE)</f>
        <v>HFTD 2</v>
      </c>
    </row>
    <row r="148" spans="1:13" x14ac:dyDescent="0.2">
      <c r="A148" t="s">
        <v>30</v>
      </c>
      <c r="B148" t="s">
        <v>3783</v>
      </c>
      <c r="C148" t="s">
        <v>3784</v>
      </c>
      <c r="D148" t="s">
        <v>3785</v>
      </c>
      <c r="E148" t="s">
        <v>56</v>
      </c>
      <c r="F148" t="s">
        <v>3778</v>
      </c>
      <c r="G148" s="1">
        <v>44277</v>
      </c>
      <c r="H148" s="19">
        <v>44365</v>
      </c>
      <c r="I148" s="19">
        <v>44642</v>
      </c>
      <c r="J148" s="24" t="s">
        <v>5</v>
      </c>
      <c r="K148" t="s">
        <v>36</v>
      </c>
      <c r="L148" t="s">
        <v>3308</v>
      </c>
      <c r="M148" t="str">
        <f>VLOOKUP(B148,[1]Sheet1!$B:$S,18,FALSE)</f>
        <v>HFTD 2</v>
      </c>
    </row>
    <row r="149" spans="1:13" x14ac:dyDescent="0.2">
      <c r="A149" t="s">
        <v>30</v>
      </c>
      <c r="B149" t="s">
        <v>3786</v>
      </c>
      <c r="C149" t="s">
        <v>3787</v>
      </c>
      <c r="D149" t="s">
        <v>3788</v>
      </c>
      <c r="E149" t="s">
        <v>56</v>
      </c>
      <c r="F149" t="s">
        <v>3778</v>
      </c>
      <c r="G149" s="1">
        <v>44277</v>
      </c>
      <c r="H149" s="19">
        <v>44437</v>
      </c>
      <c r="I149" s="19">
        <v>44642</v>
      </c>
      <c r="J149" s="24" t="s">
        <v>5</v>
      </c>
      <c r="K149" t="s">
        <v>36</v>
      </c>
      <c r="L149" t="s">
        <v>3308</v>
      </c>
      <c r="M149" t="str">
        <f>VLOOKUP(B149,[1]Sheet1!$B:$S,18,FALSE)</f>
        <v>HFTD 2</v>
      </c>
    </row>
    <row r="150" spans="1:13" x14ac:dyDescent="0.2">
      <c r="A150" t="s">
        <v>30</v>
      </c>
      <c r="B150" t="s">
        <v>3789</v>
      </c>
      <c r="C150" t="s">
        <v>3790</v>
      </c>
      <c r="D150" t="s">
        <v>3791</v>
      </c>
      <c r="E150" t="s">
        <v>34</v>
      </c>
      <c r="F150" t="s">
        <v>3792</v>
      </c>
      <c r="G150" s="1">
        <v>44277</v>
      </c>
      <c r="H150" s="19">
        <v>44663</v>
      </c>
      <c r="I150" s="19">
        <v>44642</v>
      </c>
      <c r="J150" s="24" t="s">
        <v>11</v>
      </c>
      <c r="K150" t="s">
        <v>36</v>
      </c>
      <c r="L150" t="s">
        <v>3308</v>
      </c>
      <c r="M150" t="str">
        <f>VLOOKUP(B150,[1]Sheet1!$B:$S,18,FALSE)</f>
        <v>HFTD 2</v>
      </c>
    </row>
    <row r="151" spans="1:13" x14ac:dyDescent="0.2">
      <c r="A151" t="s">
        <v>30</v>
      </c>
      <c r="B151" t="s">
        <v>3793</v>
      </c>
      <c r="C151" t="s">
        <v>3794</v>
      </c>
      <c r="D151" t="s">
        <v>3795</v>
      </c>
      <c r="E151" t="s">
        <v>34</v>
      </c>
      <c r="F151" t="s">
        <v>3792</v>
      </c>
      <c r="G151" s="1">
        <v>44277</v>
      </c>
      <c r="H151" s="19">
        <v>44515</v>
      </c>
      <c r="I151" s="19">
        <v>44642</v>
      </c>
      <c r="J151" s="24" t="s">
        <v>5</v>
      </c>
      <c r="K151" t="s">
        <v>36</v>
      </c>
      <c r="L151" t="s">
        <v>3308</v>
      </c>
      <c r="M151" t="str">
        <f>VLOOKUP(B151,[1]Sheet1!$B:$S,18,FALSE)</f>
        <v>HFTD 2</v>
      </c>
    </row>
    <row r="152" spans="1:13" x14ac:dyDescent="0.2">
      <c r="A152" t="s">
        <v>30</v>
      </c>
      <c r="B152" t="s">
        <v>3796</v>
      </c>
      <c r="C152" t="s">
        <v>3794</v>
      </c>
      <c r="D152" t="s">
        <v>3797</v>
      </c>
      <c r="E152" t="s">
        <v>34</v>
      </c>
      <c r="F152" t="s">
        <v>3759</v>
      </c>
      <c r="G152" s="1">
        <v>44277</v>
      </c>
      <c r="H152" s="19">
        <v>44515</v>
      </c>
      <c r="I152" s="19">
        <v>44642</v>
      </c>
      <c r="J152" s="24" t="s">
        <v>5</v>
      </c>
      <c r="K152" t="s">
        <v>36</v>
      </c>
      <c r="L152" t="s">
        <v>3308</v>
      </c>
      <c r="M152" t="str">
        <f>VLOOKUP(B152,[1]Sheet1!$B:$S,18,FALSE)</f>
        <v>HFTD 2</v>
      </c>
    </row>
    <row r="153" spans="1:13" x14ac:dyDescent="0.2">
      <c r="A153" t="s">
        <v>30</v>
      </c>
      <c r="B153" t="s">
        <v>3798</v>
      </c>
      <c r="C153" t="s">
        <v>3799</v>
      </c>
      <c r="D153" t="s">
        <v>3800</v>
      </c>
      <c r="E153" t="s">
        <v>97</v>
      </c>
      <c r="F153" t="s">
        <v>3525</v>
      </c>
      <c r="G153" s="1">
        <v>44278</v>
      </c>
      <c r="H153" s="19">
        <v>44491</v>
      </c>
      <c r="I153" s="19">
        <v>44643</v>
      </c>
      <c r="J153" s="24" t="s">
        <v>5</v>
      </c>
      <c r="K153" t="s">
        <v>36</v>
      </c>
      <c r="L153" t="s">
        <v>3308</v>
      </c>
      <c r="M153" t="str">
        <f>VLOOKUP(B153,[1]Sheet1!$B:$S,18,FALSE)</f>
        <v>HFTD 2</v>
      </c>
    </row>
    <row r="154" spans="1:13" x14ac:dyDescent="0.2">
      <c r="A154" t="s">
        <v>30</v>
      </c>
      <c r="B154" t="s">
        <v>3801</v>
      </c>
      <c r="C154" t="s">
        <v>3802</v>
      </c>
      <c r="D154" t="s">
        <v>3803</v>
      </c>
      <c r="E154" t="s">
        <v>80</v>
      </c>
      <c r="F154" t="s">
        <v>3804</v>
      </c>
      <c r="G154" s="1">
        <v>44278</v>
      </c>
      <c r="H154" s="19">
        <v>44278</v>
      </c>
      <c r="I154" s="19">
        <v>44643</v>
      </c>
      <c r="J154" s="19" t="s">
        <v>11</v>
      </c>
      <c r="K154" t="s">
        <v>3320</v>
      </c>
      <c r="L154" t="s">
        <v>3308</v>
      </c>
      <c r="M154" t="str">
        <f>VLOOKUP(B154,[1]Sheet1!$B:$S,18,FALSE)</f>
        <v>HFTD 2</v>
      </c>
    </row>
    <row r="155" spans="1:13" x14ac:dyDescent="0.2">
      <c r="A155" t="s">
        <v>30</v>
      </c>
      <c r="B155" t="s">
        <v>3805</v>
      </c>
      <c r="C155" t="s">
        <v>3806</v>
      </c>
      <c r="D155" t="s">
        <v>3807</v>
      </c>
      <c r="E155" t="s">
        <v>42</v>
      </c>
      <c r="F155" t="s">
        <v>3808</v>
      </c>
      <c r="G155" s="1">
        <v>44277</v>
      </c>
      <c r="H155" s="19">
        <v>44697</v>
      </c>
      <c r="I155" s="19">
        <v>44642</v>
      </c>
      <c r="J155" s="24" t="s">
        <v>11</v>
      </c>
      <c r="K155" t="s">
        <v>36</v>
      </c>
      <c r="L155" t="s">
        <v>3308</v>
      </c>
      <c r="M155" t="str">
        <f>VLOOKUP(B155,[1]Sheet1!$B:$S,18,FALSE)</f>
        <v>HFTD 2</v>
      </c>
    </row>
    <row r="156" spans="1:13" x14ac:dyDescent="0.2">
      <c r="A156" t="s">
        <v>30</v>
      </c>
      <c r="B156" t="s">
        <v>3809</v>
      </c>
      <c r="C156" t="s">
        <v>3810</v>
      </c>
      <c r="D156" t="s">
        <v>3811</v>
      </c>
      <c r="E156" t="s">
        <v>34</v>
      </c>
      <c r="F156" t="s">
        <v>3792</v>
      </c>
      <c r="G156" s="1">
        <v>44277</v>
      </c>
      <c r="H156" s="19">
        <v>44277</v>
      </c>
      <c r="I156" s="19">
        <v>44642</v>
      </c>
      <c r="J156" s="19" t="s">
        <v>11</v>
      </c>
      <c r="K156" t="s">
        <v>3320</v>
      </c>
      <c r="L156" t="s">
        <v>3308</v>
      </c>
      <c r="M156" t="str">
        <f>VLOOKUP(B156,[1]Sheet1!$B:$S,18,FALSE)</f>
        <v>HFTD 2</v>
      </c>
    </row>
    <row r="157" spans="1:13" x14ac:dyDescent="0.2">
      <c r="A157" t="s">
        <v>30</v>
      </c>
      <c r="B157" t="s">
        <v>3812</v>
      </c>
      <c r="C157" t="s">
        <v>3813</v>
      </c>
      <c r="D157" t="s">
        <v>3814</v>
      </c>
      <c r="E157" t="s">
        <v>97</v>
      </c>
      <c r="F157" t="s">
        <v>3622</v>
      </c>
      <c r="G157" s="1">
        <v>44278</v>
      </c>
      <c r="H157" s="19">
        <v>44472</v>
      </c>
      <c r="I157" s="19">
        <v>44643</v>
      </c>
      <c r="J157" s="24" t="s">
        <v>5</v>
      </c>
      <c r="K157" t="s">
        <v>36</v>
      </c>
      <c r="L157" t="s">
        <v>3308</v>
      </c>
      <c r="M157" t="str">
        <f>VLOOKUP(B157,[1]Sheet1!$B:$S,18,FALSE)</f>
        <v>HFTD 2</v>
      </c>
    </row>
    <row r="158" spans="1:13" x14ac:dyDescent="0.2">
      <c r="A158" t="s">
        <v>30</v>
      </c>
      <c r="B158" t="s">
        <v>3815</v>
      </c>
      <c r="C158" t="s">
        <v>3816</v>
      </c>
      <c r="D158" t="s">
        <v>3817</v>
      </c>
      <c r="E158" t="s">
        <v>34</v>
      </c>
      <c r="F158" t="s">
        <v>3792</v>
      </c>
      <c r="G158" s="1">
        <v>44277</v>
      </c>
      <c r="H158" s="19">
        <v>44515</v>
      </c>
      <c r="I158" s="19">
        <v>44642</v>
      </c>
      <c r="J158" s="24" t="s">
        <v>5</v>
      </c>
      <c r="K158" t="s">
        <v>36</v>
      </c>
      <c r="L158" t="s">
        <v>3308</v>
      </c>
      <c r="M158" t="str">
        <f>VLOOKUP(B158,[1]Sheet1!$B:$S,18,FALSE)</f>
        <v>HFTD 2</v>
      </c>
    </row>
    <row r="159" spans="1:13" x14ac:dyDescent="0.2">
      <c r="A159" t="s">
        <v>30</v>
      </c>
      <c r="B159" t="s">
        <v>3818</v>
      </c>
      <c r="C159" t="s">
        <v>786</v>
      </c>
      <c r="D159" t="s">
        <v>3819</v>
      </c>
      <c r="E159" t="s">
        <v>80</v>
      </c>
      <c r="F159" t="s">
        <v>3820</v>
      </c>
      <c r="G159" s="1">
        <v>44278</v>
      </c>
      <c r="H159" s="19">
        <v>44678</v>
      </c>
      <c r="I159" s="19">
        <v>44643</v>
      </c>
      <c r="J159" s="24" t="s">
        <v>11</v>
      </c>
      <c r="K159" t="s">
        <v>36</v>
      </c>
      <c r="L159" t="s">
        <v>3308</v>
      </c>
      <c r="M159" t="str">
        <f>VLOOKUP(B159,[1]Sheet1!$B:$S,18,FALSE)</f>
        <v>HFTD 2</v>
      </c>
    </row>
    <row r="160" spans="1:13" x14ac:dyDescent="0.2">
      <c r="A160" t="s">
        <v>30</v>
      </c>
      <c r="B160" t="s">
        <v>3821</v>
      </c>
      <c r="C160" t="s">
        <v>3813</v>
      </c>
      <c r="D160" t="s">
        <v>3822</v>
      </c>
      <c r="E160" t="s">
        <v>97</v>
      </c>
      <c r="F160" t="s">
        <v>3622</v>
      </c>
      <c r="G160" s="1">
        <v>44278</v>
      </c>
      <c r="H160" s="19">
        <v>44472</v>
      </c>
      <c r="I160" s="19">
        <v>44643</v>
      </c>
      <c r="J160" s="24" t="s">
        <v>5</v>
      </c>
      <c r="K160" t="s">
        <v>36</v>
      </c>
      <c r="L160" t="s">
        <v>3308</v>
      </c>
      <c r="M160" t="str">
        <f>VLOOKUP(B160,[1]Sheet1!$B:$S,18,FALSE)</f>
        <v>HFTD 2</v>
      </c>
    </row>
    <row r="161" spans="1:13" x14ac:dyDescent="0.2">
      <c r="A161" t="s">
        <v>30</v>
      </c>
      <c r="B161" t="s">
        <v>3823</v>
      </c>
      <c r="C161" t="s">
        <v>3824</v>
      </c>
      <c r="D161" t="s">
        <v>3825</v>
      </c>
      <c r="E161" t="s">
        <v>34</v>
      </c>
      <c r="F161" t="s">
        <v>3826</v>
      </c>
      <c r="G161" s="1">
        <v>44277</v>
      </c>
      <c r="H161" s="19">
        <v>44593</v>
      </c>
      <c r="I161" s="19">
        <v>44642</v>
      </c>
      <c r="J161" s="24" t="s">
        <v>5</v>
      </c>
      <c r="K161" t="s">
        <v>36</v>
      </c>
      <c r="L161" t="s">
        <v>3308</v>
      </c>
      <c r="M161" t="str">
        <f>VLOOKUP(B161,[1]Sheet1!$B:$S,18,FALSE)</f>
        <v>HFTD 2</v>
      </c>
    </row>
    <row r="162" spans="1:13" x14ac:dyDescent="0.2">
      <c r="A162" t="s">
        <v>30</v>
      </c>
      <c r="B162" t="s">
        <v>3827</v>
      </c>
      <c r="C162" t="s">
        <v>3828</v>
      </c>
      <c r="D162" t="s">
        <v>3829</v>
      </c>
      <c r="E162" t="s">
        <v>56</v>
      </c>
      <c r="F162" t="s">
        <v>3830</v>
      </c>
      <c r="G162" s="1">
        <v>44278</v>
      </c>
      <c r="H162" s="19">
        <v>44736</v>
      </c>
      <c r="I162" s="19">
        <v>44643</v>
      </c>
      <c r="J162" s="24" t="s">
        <v>11</v>
      </c>
      <c r="K162" t="s">
        <v>36</v>
      </c>
      <c r="L162" t="s">
        <v>3308</v>
      </c>
      <c r="M162" t="str">
        <f>VLOOKUP(B162,[1]Sheet1!$B:$S,18,FALSE)</f>
        <v>HFTD 2</v>
      </c>
    </row>
    <row r="163" spans="1:13" x14ac:dyDescent="0.2">
      <c r="A163" t="s">
        <v>30</v>
      </c>
      <c r="B163" t="s">
        <v>3831</v>
      </c>
      <c r="C163" t="s">
        <v>3832</v>
      </c>
      <c r="D163" t="s">
        <v>3833</v>
      </c>
      <c r="E163" t="s">
        <v>97</v>
      </c>
      <c r="F163" t="s">
        <v>3834</v>
      </c>
      <c r="G163" s="1">
        <v>44277</v>
      </c>
      <c r="H163" s="19">
        <v>44730</v>
      </c>
      <c r="I163" s="19">
        <v>44642</v>
      </c>
      <c r="J163" s="24" t="s">
        <v>11</v>
      </c>
      <c r="K163" t="s">
        <v>36</v>
      </c>
      <c r="L163" t="s">
        <v>3308</v>
      </c>
      <c r="M163" t="str">
        <f>VLOOKUP(B163,[1]Sheet1!$B:$S,18,FALSE)</f>
        <v>HFTD 2</v>
      </c>
    </row>
    <row r="164" spans="1:13" x14ac:dyDescent="0.2">
      <c r="A164" t="s">
        <v>30</v>
      </c>
      <c r="B164" t="s">
        <v>3835</v>
      </c>
      <c r="C164" t="s">
        <v>2629</v>
      </c>
      <c r="D164" t="s">
        <v>3836</v>
      </c>
      <c r="E164" t="s">
        <v>97</v>
      </c>
      <c r="F164" t="s">
        <v>3837</v>
      </c>
      <c r="G164" s="1">
        <v>44278</v>
      </c>
      <c r="H164" s="19">
        <v>44406</v>
      </c>
      <c r="I164" s="19">
        <v>44643</v>
      </c>
      <c r="J164" s="24" t="s">
        <v>5</v>
      </c>
      <c r="K164" t="s">
        <v>36</v>
      </c>
      <c r="L164" t="s">
        <v>3308</v>
      </c>
      <c r="M164" t="str">
        <f>VLOOKUP(B164,[1]Sheet1!$B:$S,18,FALSE)</f>
        <v>HFTD 2</v>
      </c>
    </row>
    <row r="165" spans="1:13" x14ac:dyDescent="0.2">
      <c r="A165" t="s">
        <v>30</v>
      </c>
      <c r="B165" t="s">
        <v>3838</v>
      </c>
      <c r="C165" t="s">
        <v>3839</v>
      </c>
      <c r="D165" t="s">
        <v>3840</v>
      </c>
      <c r="E165" t="s">
        <v>97</v>
      </c>
      <c r="F165" t="s">
        <v>3837</v>
      </c>
      <c r="G165" s="1">
        <v>44278</v>
      </c>
      <c r="H165" s="19">
        <v>44406</v>
      </c>
      <c r="I165" s="19">
        <v>44643</v>
      </c>
      <c r="J165" s="24" t="s">
        <v>5</v>
      </c>
      <c r="K165" t="s">
        <v>36</v>
      </c>
      <c r="L165" t="s">
        <v>3308</v>
      </c>
      <c r="M165" t="str">
        <f>VLOOKUP(B165,[1]Sheet1!$B:$S,18,FALSE)</f>
        <v>HFTD 2</v>
      </c>
    </row>
    <row r="166" spans="1:13" x14ac:dyDescent="0.2">
      <c r="A166" t="s">
        <v>30</v>
      </c>
      <c r="B166" t="s">
        <v>3841</v>
      </c>
      <c r="C166" t="s">
        <v>3842</v>
      </c>
      <c r="D166" t="s">
        <v>3843</v>
      </c>
      <c r="E166" t="s">
        <v>34</v>
      </c>
      <c r="F166" t="s">
        <v>3792</v>
      </c>
      <c r="G166" s="1">
        <v>44277</v>
      </c>
      <c r="H166" s="19">
        <v>44515</v>
      </c>
      <c r="I166" s="19">
        <v>44642</v>
      </c>
      <c r="J166" s="24" t="s">
        <v>5</v>
      </c>
      <c r="K166" t="s">
        <v>36</v>
      </c>
      <c r="L166" t="s">
        <v>3308</v>
      </c>
      <c r="M166" t="str">
        <f>VLOOKUP(B166,[1]Sheet1!$B:$S,18,FALSE)</f>
        <v>HFTD 2</v>
      </c>
    </row>
    <row r="167" spans="1:13" x14ac:dyDescent="0.2">
      <c r="A167" t="s">
        <v>30</v>
      </c>
      <c r="B167" t="s">
        <v>3844</v>
      </c>
      <c r="C167" t="s">
        <v>1658</v>
      </c>
      <c r="D167" t="s">
        <v>3845</v>
      </c>
      <c r="E167" t="s">
        <v>56</v>
      </c>
      <c r="F167" t="s">
        <v>3732</v>
      </c>
      <c r="G167" s="1">
        <v>44274</v>
      </c>
      <c r="H167" s="19">
        <v>44768</v>
      </c>
      <c r="I167" s="19">
        <v>44639</v>
      </c>
      <c r="J167" s="24" t="s">
        <v>11</v>
      </c>
      <c r="K167" t="s">
        <v>36</v>
      </c>
      <c r="L167" t="s">
        <v>3308</v>
      </c>
      <c r="M167" t="str">
        <f>VLOOKUP(B167,[1]Sheet1!$B:$S,18,FALSE)</f>
        <v>HFTD 2</v>
      </c>
    </row>
    <row r="168" spans="1:13" x14ac:dyDescent="0.2">
      <c r="A168" t="s">
        <v>30</v>
      </c>
      <c r="B168" t="s">
        <v>3846</v>
      </c>
      <c r="C168" t="s">
        <v>1658</v>
      </c>
      <c r="D168" t="s">
        <v>3847</v>
      </c>
      <c r="E168" t="s">
        <v>56</v>
      </c>
      <c r="F168" t="s">
        <v>3732</v>
      </c>
      <c r="G168" s="1">
        <v>44274</v>
      </c>
      <c r="H168" s="19">
        <v>44768</v>
      </c>
      <c r="I168" s="19">
        <v>44639</v>
      </c>
      <c r="J168" s="24" t="s">
        <v>11</v>
      </c>
      <c r="K168" t="s">
        <v>36</v>
      </c>
      <c r="L168" t="s">
        <v>3308</v>
      </c>
      <c r="M168" t="str">
        <f>VLOOKUP(B168,[1]Sheet1!$B:$S,18,FALSE)</f>
        <v>HFTD 2</v>
      </c>
    </row>
    <row r="169" spans="1:13" x14ac:dyDescent="0.2">
      <c r="A169" t="s">
        <v>30</v>
      </c>
      <c r="B169" t="s">
        <v>3848</v>
      </c>
      <c r="C169" t="s">
        <v>166</v>
      </c>
      <c r="D169" t="s">
        <v>3849</v>
      </c>
      <c r="E169" t="s">
        <v>97</v>
      </c>
      <c r="F169" t="s">
        <v>3850</v>
      </c>
      <c r="G169" s="1">
        <v>44278</v>
      </c>
      <c r="H169" s="19">
        <v>44278</v>
      </c>
      <c r="I169" s="19">
        <v>44643</v>
      </c>
      <c r="J169" s="19" t="s">
        <v>11</v>
      </c>
      <c r="K169" t="s">
        <v>3320</v>
      </c>
      <c r="L169" t="s">
        <v>3308</v>
      </c>
      <c r="M169" t="str">
        <f>VLOOKUP(B169,[1]Sheet1!$B:$S,18,FALSE)</f>
        <v>HFTD 2</v>
      </c>
    </row>
    <row r="170" spans="1:13" x14ac:dyDescent="0.2">
      <c r="A170" t="s">
        <v>30</v>
      </c>
      <c r="B170" t="s">
        <v>3851</v>
      </c>
      <c r="C170" t="s">
        <v>3852</v>
      </c>
      <c r="D170" t="s">
        <v>3853</v>
      </c>
      <c r="E170" t="s">
        <v>80</v>
      </c>
      <c r="F170" t="s">
        <v>3555</v>
      </c>
      <c r="G170" s="1">
        <v>44278</v>
      </c>
      <c r="H170" s="19">
        <v>44410</v>
      </c>
      <c r="I170" s="19">
        <v>44643</v>
      </c>
      <c r="J170" s="24" t="s">
        <v>5</v>
      </c>
      <c r="K170" t="s">
        <v>36</v>
      </c>
      <c r="L170" t="s">
        <v>3308</v>
      </c>
      <c r="M170" t="str">
        <f>VLOOKUP(B170,[1]Sheet1!$B:$S,18,FALSE)</f>
        <v>HFTD 2</v>
      </c>
    </row>
    <row r="171" spans="1:13" x14ac:dyDescent="0.2">
      <c r="A171" t="s">
        <v>30</v>
      </c>
      <c r="B171" t="s">
        <v>3854</v>
      </c>
      <c r="C171" t="s">
        <v>3855</v>
      </c>
      <c r="D171" t="s">
        <v>3856</v>
      </c>
      <c r="E171" t="s">
        <v>34</v>
      </c>
      <c r="F171" t="s">
        <v>3857</v>
      </c>
      <c r="G171" s="1">
        <v>44277</v>
      </c>
      <c r="H171" s="19">
        <v>44664</v>
      </c>
      <c r="I171" s="19">
        <v>44642</v>
      </c>
      <c r="J171" s="24" t="s">
        <v>11</v>
      </c>
      <c r="K171" t="s">
        <v>36</v>
      </c>
      <c r="L171" t="s">
        <v>3308</v>
      </c>
      <c r="M171" t="str">
        <f>VLOOKUP(B171,[1]Sheet1!$B:$S,18,FALSE)</f>
        <v>HFTD 2</v>
      </c>
    </row>
    <row r="172" spans="1:13" x14ac:dyDescent="0.2">
      <c r="A172" t="s">
        <v>30</v>
      </c>
      <c r="B172" t="s">
        <v>3858</v>
      </c>
      <c r="C172" t="s">
        <v>3859</v>
      </c>
      <c r="D172" t="s">
        <v>3860</v>
      </c>
      <c r="E172" t="s">
        <v>97</v>
      </c>
      <c r="F172" t="s">
        <v>3861</v>
      </c>
      <c r="G172" s="1">
        <v>44279</v>
      </c>
      <c r="H172" s="19">
        <v>44406</v>
      </c>
      <c r="I172" s="19">
        <v>44644</v>
      </c>
      <c r="J172" s="24" t="s">
        <v>5</v>
      </c>
      <c r="K172" t="s">
        <v>36</v>
      </c>
      <c r="L172" t="s">
        <v>3308</v>
      </c>
      <c r="M172" t="str">
        <f>VLOOKUP(B172,[1]Sheet1!$B:$S,18,FALSE)</f>
        <v>HFTD 2</v>
      </c>
    </row>
    <row r="173" spans="1:13" x14ac:dyDescent="0.2">
      <c r="A173" t="s">
        <v>30</v>
      </c>
      <c r="B173" t="s">
        <v>3862</v>
      </c>
      <c r="C173" t="s">
        <v>3859</v>
      </c>
      <c r="D173" t="s">
        <v>3863</v>
      </c>
      <c r="E173" t="s">
        <v>97</v>
      </c>
      <c r="F173" t="s">
        <v>3861</v>
      </c>
      <c r="G173" s="1">
        <v>44279</v>
      </c>
      <c r="H173" s="19">
        <v>44406</v>
      </c>
      <c r="I173" s="19">
        <v>44644</v>
      </c>
      <c r="J173" s="24" t="s">
        <v>5</v>
      </c>
      <c r="K173" t="s">
        <v>36</v>
      </c>
      <c r="L173" t="s">
        <v>3308</v>
      </c>
      <c r="M173" t="str">
        <f>VLOOKUP(B173,[1]Sheet1!$B:$S,18,FALSE)</f>
        <v>HFTD 2</v>
      </c>
    </row>
    <row r="174" spans="1:13" x14ac:dyDescent="0.2">
      <c r="A174" t="s">
        <v>30</v>
      </c>
      <c r="B174" t="s">
        <v>3864</v>
      </c>
      <c r="C174" t="s">
        <v>3859</v>
      </c>
      <c r="D174" t="s">
        <v>3865</v>
      </c>
      <c r="E174" t="s">
        <v>97</v>
      </c>
      <c r="F174" t="s">
        <v>3861</v>
      </c>
      <c r="G174" s="1">
        <v>44279</v>
      </c>
      <c r="H174" s="19">
        <v>44406</v>
      </c>
      <c r="I174" s="19">
        <v>44644</v>
      </c>
      <c r="J174" s="24" t="s">
        <v>5</v>
      </c>
      <c r="K174" t="s">
        <v>36</v>
      </c>
      <c r="L174" t="s">
        <v>3308</v>
      </c>
      <c r="M174" t="str">
        <f>VLOOKUP(B174,[1]Sheet1!$B:$S,18,FALSE)</f>
        <v>HFTD 2</v>
      </c>
    </row>
    <row r="175" spans="1:13" x14ac:dyDescent="0.2">
      <c r="A175" t="s">
        <v>30</v>
      </c>
      <c r="B175" t="s">
        <v>3866</v>
      </c>
      <c r="C175" t="s">
        <v>3867</v>
      </c>
      <c r="D175" t="s">
        <v>3868</v>
      </c>
      <c r="E175" t="s">
        <v>34</v>
      </c>
      <c r="F175" t="s">
        <v>3759</v>
      </c>
      <c r="G175" s="1">
        <v>44277</v>
      </c>
      <c r="H175" s="19">
        <v>44663</v>
      </c>
      <c r="I175" s="19">
        <v>44642</v>
      </c>
      <c r="J175" s="24" t="s">
        <v>11</v>
      </c>
      <c r="K175" t="s">
        <v>36</v>
      </c>
      <c r="L175" t="s">
        <v>3308</v>
      </c>
      <c r="M175" t="str">
        <f>VLOOKUP(B175,[1]Sheet1!$B:$S,18,FALSE)</f>
        <v>HFTD 2</v>
      </c>
    </row>
    <row r="176" spans="1:13" x14ac:dyDescent="0.2">
      <c r="A176" t="s">
        <v>30</v>
      </c>
      <c r="B176" t="s">
        <v>3869</v>
      </c>
      <c r="C176" t="s">
        <v>3867</v>
      </c>
      <c r="D176" t="s">
        <v>3870</v>
      </c>
      <c r="E176" t="s">
        <v>34</v>
      </c>
      <c r="F176" t="s">
        <v>3792</v>
      </c>
      <c r="G176" s="1">
        <v>44277</v>
      </c>
      <c r="H176" s="19">
        <v>44663</v>
      </c>
      <c r="I176" s="19">
        <v>44642</v>
      </c>
      <c r="J176" s="24" t="s">
        <v>11</v>
      </c>
      <c r="K176" t="s">
        <v>36</v>
      </c>
      <c r="L176" t="s">
        <v>3308</v>
      </c>
      <c r="M176" t="str">
        <f>VLOOKUP(B176,[1]Sheet1!$B:$S,18,FALSE)</f>
        <v>HFTD 2</v>
      </c>
    </row>
    <row r="177" spans="1:13" x14ac:dyDescent="0.2">
      <c r="A177" t="s">
        <v>30</v>
      </c>
      <c r="B177" t="s">
        <v>3871</v>
      </c>
      <c r="C177" t="s">
        <v>915</v>
      </c>
      <c r="D177" t="s">
        <v>3872</v>
      </c>
      <c r="E177" t="s">
        <v>97</v>
      </c>
      <c r="F177" t="s">
        <v>3670</v>
      </c>
      <c r="G177" s="1">
        <v>44279</v>
      </c>
      <c r="H177" s="19">
        <v>44473</v>
      </c>
      <c r="I177" s="19">
        <v>44644</v>
      </c>
      <c r="J177" s="24" t="s">
        <v>5</v>
      </c>
      <c r="K177" t="s">
        <v>36</v>
      </c>
      <c r="L177" t="s">
        <v>3308</v>
      </c>
      <c r="M177" t="str">
        <f>VLOOKUP(B177,[1]Sheet1!$B:$S,18,FALSE)</f>
        <v>HFTD 2</v>
      </c>
    </row>
    <row r="178" spans="1:13" x14ac:dyDescent="0.2">
      <c r="A178" t="s">
        <v>30</v>
      </c>
      <c r="B178" t="s">
        <v>3873</v>
      </c>
      <c r="C178" t="s">
        <v>3874</v>
      </c>
      <c r="D178" t="s">
        <v>3875</v>
      </c>
      <c r="E178" t="s">
        <v>97</v>
      </c>
      <c r="F178" t="s">
        <v>3876</v>
      </c>
      <c r="G178" s="1">
        <v>44279</v>
      </c>
      <c r="H178" s="19">
        <v>44472</v>
      </c>
      <c r="I178" s="19">
        <v>44644</v>
      </c>
      <c r="J178" s="24" t="s">
        <v>5</v>
      </c>
      <c r="K178" t="s">
        <v>36</v>
      </c>
      <c r="L178" t="s">
        <v>3308</v>
      </c>
      <c r="M178" t="str">
        <f>VLOOKUP(B178,[1]Sheet1!$B:$S,18,FALSE)</f>
        <v>HFTD 2</v>
      </c>
    </row>
    <row r="179" spans="1:13" x14ac:dyDescent="0.2">
      <c r="A179" t="s">
        <v>30</v>
      </c>
      <c r="B179" t="s">
        <v>3877</v>
      </c>
      <c r="C179" t="s">
        <v>2275</v>
      </c>
      <c r="D179" t="s">
        <v>3878</v>
      </c>
      <c r="E179" t="s">
        <v>97</v>
      </c>
      <c r="F179" t="s">
        <v>3879</v>
      </c>
      <c r="G179" s="1">
        <v>44279</v>
      </c>
      <c r="H179" s="19">
        <v>44704</v>
      </c>
      <c r="I179" s="19">
        <v>44644</v>
      </c>
      <c r="J179" s="24" t="s">
        <v>11</v>
      </c>
      <c r="K179" t="s">
        <v>36</v>
      </c>
      <c r="L179" t="s">
        <v>3308</v>
      </c>
      <c r="M179" t="str">
        <f>VLOOKUP(B179,[1]Sheet1!$B:$S,18,FALSE)</f>
        <v>HFTD 2</v>
      </c>
    </row>
    <row r="180" spans="1:13" x14ac:dyDescent="0.2">
      <c r="A180" t="s">
        <v>30</v>
      </c>
      <c r="B180" t="s">
        <v>3880</v>
      </c>
      <c r="C180" t="s">
        <v>3881</v>
      </c>
      <c r="D180" t="s">
        <v>3882</v>
      </c>
      <c r="E180" t="s">
        <v>97</v>
      </c>
      <c r="F180" t="s">
        <v>3622</v>
      </c>
      <c r="G180" s="1">
        <v>44279</v>
      </c>
      <c r="H180" s="19">
        <v>44438</v>
      </c>
      <c r="I180" s="19">
        <v>44644</v>
      </c>
      <c r="J180" s="24" t="s">
        <v>5</v>
      </c>
      <c r="K180" t="s">
        <v>36</v>
      </c>
      <c r="L180" t="s">
        <v>3308</v>
      </c>
      <c r="M180" t="str">
        <f>VLOOKUP(B180,[1]Sheet1!$B:$S,18,FALSE)</f>
        <v>HFTD 2</v>
      </c>
    </row>
    <row r="181" spans="1:13" x14ac:dyDescent="0.2">
      <c r="A181" t="s">
        <v>30</v>
      </c>
      <c r="B181" t="s">
        <v>3883</v>
      </c>
      <c r="C181" t="s">
        <v>3884</v>
      </c>
      <c r="D181" t="s">
        <v>3885</v>
      </c>
      <c r="E181" t="s">
        <v>97</v>
      </c>
      <c r="F181" t="s">
        <v>3879</v>
      </c>
      <c r="G181" s="1">
        <v>44279</v>
      </c>
      <c r="H181" s="19">
        <v>44704</v>
      </c>
      <c r="I181" s="19">
        <v>44644</v>
      </c>
      <c r="J181" s="24" t="s">
        <v>11</v>
      </c>
      <c r="K181" t="s">
        <v>36</v>
      </c>
      <c r="L181" t="s">
        <v>3308</v>
      </c>
      <c r="M181" t="str">
        <f>VLOOKUP(B181,[1]Sheet1!$B:$S,18,FALSE)</f>
        <v>HFTD 2</v>
      </c>
    </row>
    <row r="182" spans="1:13" x14ac:dyDescent="0.2">
      <c r="A182" t="s">
        <v>30</v>
      </c>
      <c r="B182" t="s">
        <v>3886</v>
      </c>
      <c r="C182" t="s">
        <v>3887</v>
      </c>
      <c r="D182" t="s">
        <v>3888</v>
      </c>
      <c r="E182" t="s">
        <v>97</v>
      </c>
      <c r="F182" t="s">
        <v>3879</v>
      </c>
      <c r="G182" s="1">
        <v>44279</v>
      </c>
      <c r="H182" s="19">
        <v>44704</v>
      </c>
      <c r="I182" s="19">
        <v>44644</v>
      </c>
      <c r="J182" s="24" t="s">
        <v>11</v>
      </c>
      <c r="K182" t="s">
        <v>36</v>
      </c>
      <c r="L182" t="s">
        <v>3308</v>
      </c>
      <c r="M182" t="str">
        <f>VLOOKUP(B182,[1]Sheet1!$B:$S,18,FALSE)</f>
        <v>HFTD 2</v>
      </c>
    </row>
    <row r="183" spans="1:13" x14ac:dyDescent="0.2">
      <c r="A183" t="s">
        <v>30</v>
      </c>
      <c r="B183" t="s">
        <v>3889</v>
      </c>
      <c r="C183" t="s">
        <v>3890</v>
      </c>
      <c r="D183" t="s">
        <v>3891</v>
      </c>
      <c r="E183" t="s">
        <v>34</v>
      </c>
      <c r="F183" t="s">
        <v>3573</v>
      </c>
      <c r="G183" s="1">
        <v>44279</v>
      </c>
      <c r="H183" s="19">
        <v>44727</v>
      </c>
      <c r="I183" s="19">
        <v>44644</v>
      </c>
      <c r="J183" s="24" t="s">
        <v>11</v>
      </c>
      <c r="K183" t="s">
        <v>36</v>
      </c>
      <c r="L183" t="s">
        <v>3308</v>
      </c>
      <c r="M183" t="str">
        <f>VLOOKUP(B183,[1]Sheet1!$B:$S,18,FALSE)</f>
        <v>HFTD 2</v>
      </c>
    </row>
    <row r="184" spans="1:13" x14ac:dyDescent="0.2">
      <c r="A184" t="s">
        <v>30</v>
      </c>
      <c r="B184" t="s">
        <v>3892</v>
      </c>
      <c r="C184" t="s">
        <v>3881</v>
      </c>
      <c r="D184" t="s">
        <v>3893</v>
      </c>
      <c r="E184" t="s">
        <v>97</v>
      </c>
      <c r="F184" t="s">
        <v>3622</v>
      </c>
      <c r="G184" s="1">
        <v>44279</v>
      </c>
      <c r="H184" s="19">
        <v>44437</v>
      </c>
      <c r="I184" s="19">
        <v>44644</v>
      </c>
      <c r="J184" s="24" t="s">
        <v>5</v>
      </c>
      <c r="K184" t="s">
        <v>36</v>
      </c>
      <c r="L184" t="s">
        <v>3308</v>
      </c>
      <c r="M184" t="str">
        <f>VLOOKUP(B184,[1]Sheet1!$B:$S,18,FALSE)</f>
        <v>HFTD 2</v>
      </c>
    </row>
    <row r="185" spans="1:13" x14ac:dyDescent="0.2">
      <c r="A185" t="s">
        <v>30</v>
      </c>
      <c r="B185" t="s">
        <v>3894</v>
      </c>
      <c r="C185" t="s">
        <v>3895</v>
      </c>
      <c r="D185" t="s">
        <v>3896</v>
      </c>
      <c r="E185" t="s">
        <v>97</v>
      </c>
      <c r="F185" t="s">
        <v>3897</v>
      </c>
      <c r="G185" s="1">
        <v>44279</v>
      </c>
      <c r="H185" s="19">
        <v>44279</v>
      </c>
      <c r="I185" s="19">
        <v>44644</v>
      </c>
      <c r="J185" s="19" t="s">
        <v>11</v>
      </c>
      <c r="K185" t="s">
        <v>3320</v>
      </c>
      <c r="L185" t="s">
        <v>3308</v>
      </c>
      <c r="M185" t="str">
        <f>VLOOKUP(B185,[1]Sheet1!$B:$S,18,FALSE)</f>
        <v>HFTD 2</v>
      </c>
    </row>
    <row r="186" spans="1:13" x14ac:dyDescent="0.2">
      <c r="A186" t="s">
        <v>30</v>
      </c>
      <c r="B186" t="s">
        <v>3898</v>
      </c>
      <c r="C186" t="s">
        <v>3899</v>
      </c>
      <c r="D186" t="s">
        <v>3900</v>
      </c>
      <c r="E186" t="s">
        <v>198</v>
      </c>
      <c r="F186" t="s">
        <v>3901</v>
      </c>
      <c r="G186" s="1">
        <v>44278</v>
      </c>
      <c r="H186" s="19">
        <v>44463</v>
      </c>
      <c r="I186" s="19">
        <v>44643</v>
      </c>
      <c r="J186" s="24" t="s">
        <v>5</v>
      </c>
      <c r="K186" t="s">
        <v>36</v>
      </c>
      <c r="L186" t="s">
        <v>3308</v>
      </c>
      <c r="M186" t="str">
        <f>VLOOKUP(B186,[1]Sheet1!$B:$S,18,FALSE)</f>
        <v>HFTD 2</v>
      </c>
    </row>
    <row r="187" spans="1:13" x14ac:dyDescent="0.2">
      <c r="A187" t="s">
        <v>30</v>
      </c>
      <c r="B187" t="s">
        <v>3902</v>
      </c>
      <c r="C187" t="s">
        <v>3903</v>
      </c>
      <c r="D187" t="s">
        <v>3904</v>
      </c>
      <c r="E187" t="s">
        <v>34</v>
      </c>
      <c r="F187" t="s">
        <v>3573</v>
      </c>
      <c r="G187" s="1">
        <v>44278</v>
      </c>
      <c r="H187" s="19">
        <v>44728</v>
      </c>
      <c r="I187" s="19">
        <v>44643</v>
      </c>
      <c r="J187" s="24" t="s">
        <v>11</v>
      </c>
      <c r="K187" t="s">
        <v>36</v>
      </c>
      <c r="L187" t="s">
        <v>3308</v>
      </c>
      <c r="M187" t="str">
        <f>VLOOKUP(B187,[1]Sheet1!$B:$S,18,FALSE)</f>
        <v>HFTD 2</v>
      </c>
    </row>
    <row r="188" spans="1:13" x14ac:dyDescent="0.2">
      <c r="A188" t="s">
        <v>30</v>
      </c>
      <c r="B188" t="s">
        <v>3905</v>
      </c>
      <c r="C188" t="s">
        <v>823</v>
      </c>
      <c r="D188" t="s">
        <v>3906</v>
      </c>
      <c r="E188" t="s">
        <v>97</v>
      </c>
      <c r="F188" t="s">
        <v>3907</v>
      </c>
      <c r="G188" s="1">
        <v>44279</v>
      </c>
      <c r="H188" s="19">
        <v>44636</v>
      </c>
      <c r="I188" s="19">
        <v>44644</v>
      </c>
      <c r="J188" s="24" t="s">
        <v>5</v>
      </c>
      <c r="K188" t="s">
        <v>36</v>
      </c>
      <c r="L188" t="s">
        <v>3308</v>
      </c>
      <c r="M188" t="str">
        <f>VLOOKUP(B188,[1]Sheet1!$B:$S,18,FALSE)</f>
        <v>HFTD 2</v>
      </c>
    </row>
    <row r="189" spans="1:13" x14ac:dyDescent="0.2">
      <c r="A189" t="s">
        <v>30</v>
      </c>
      <c r="B189" t="s">
        <v>3908</v>
      </c>
      <c r="C189" t="s">
        <v>3909</v>
      </c>
      <c r="D189" t="s">
        <v>3910</v>
      </c>
      <c r="E189" t="s">
        <v>34</v>
      </c>
      <c r="F189" t="s">
        <v>3826</v>
      </c>
      <c r="G189" s="1">
        <v>44279</v>
      </c>
      <c r="H189" s="19">
        <v>44622</v>
      </c>
      <c r="I189" s="19">
        <v>44644</v>
      </c>
      <c r="J189" s="24" t="s">
        <v>5</v>
      </c>
      <c r="K189" t="s">
        <v>36</v>
      </c>
      <c r="L189" t="s">
        <v>3308</v>
      </c>
      <c r="M189" t="str">
        <f>VLOOKUP(B189,[1]Sheet1!$B:$S,18,FALSE)</f>
        <v>HFTD 2</v>
      </c>
    </row>
    <row r="190" spans="1:13" x14ac:dyDescent="0.2">
      <c r="A190" t="s">
        <v>30</v>
      </c>
      <c r="B190" t="s">
        <v>3911</v>
      </c>
      <c r="C190" t="s">
        <v>3912</v>
      </c>
      <c r="D190" t="s">
        <v>3913</v>
      </c>
      <c r="E190" t="s">
        <v>34</v>
      </c>
      <c r="F190" t="s">
        <v>3361</v>
      </c>
      <c r="G190" s="1">
        <v>44279</v>
      </c>
      <c r="H190" s="19">
        <v>44733</v>
      </c>
      <c r="I190" s="19">
        <v>44644</v>
      </c>
      <c r="J190" s="24" t="s">
        <v>11</v>
      </c>
      <c r="K190" t="s">
        <v>36</v>
      </c>
      <c r="L190" t="s">
        <v>3308</v>
      </c>
      <c r="M190" t="str">
        <f>VLOOKUP(B190,[1]Sheet1!$B:$S,18,FALSE)</f>
        <v>HFTD 2</v>
      </c>
    </row>
    <row r="191" spans="1:13" x14ac:dyDescent="0.2">
      <c r="A191" t="s">
        <v>30</v>
      </c>
      <c r="B191" t="s">
        <v>3914</v>
      </c>
      <c r="C191" t="s">
        <v>83</v>
      </c>
      <c r="D191" t="s">
        <v>3915</v>
      </c>
      <c r="E191" t="s">
        <v>97</v>
      </c>
      <c r="F191" t="s">
        <v>3604</v>
      </c>
      <c r="G191" s="1">
        <v>44279</v>
      </c>
      <c r="H191" s="19">
        <v>44279</v>
      </c>
      <c r="I191" s="19">
        <v>44644</v>
      </c>
      <c r="J191" s="19" t="s">
        <v>11</v>
      </c>
      <c r="K191" t="s">
        <v>3320</v>
      </c>
      <c r="L191" t="s">
        <v>3308</v>
      </c>
      <c r="M191" t="str">
        <f>VLOOKUP(B191,[1]Sheet1!$B:$S,18,FALSE)</f>
        <v>HFTD 2</v>
      </c>
    </row>
    <row r="192" spans="1:13" x14ac:dyDescent="0.2">
      <c r="A192" t="s">
        <v>30</v>
      </c>
      <c r="B192" t="s">
        <v>3916</v>
      </c>
      <c r="C192" t="s">
        <v>173</v>
      </c>
      <c r="D192" t="s">
        <v>3917</v>
      </c>
      <c r="E192" t="s">
        <v>34</v>
      </c>
      <c r="F192" t="s">
        <v>3759</v>
      </c>
      <c r="G192" s="1">
        <v>44277</v>
      </c>
      <c r="H192" s="19">
        <v>44277</v>
      </c>
      <c r="I192" s="19">
        <v>44642</v>
      </c>
      <c r="J192" s="19" t="s">
        <v>11</v>
      </c>
      <c r="K192" t="s">
        <v>3320</v>
      </c>
      <c r="L192" t="s">
        <v>3308</v>
      </c>
      <c r="M192" t="str">
        <f>VLOOKUP(B192,[1]Sheet1!$B:$S,18,FALSE)</f>
        <v>HFTD 2</v>
      </c>
    </row>
    <row r="193" spans="1:13" x14ac:dyDescent="0.2">
      <c r="A193" t="s">
        <v>30</v>
      </c>
      <c r="B193" t="s">
        <v>3918</v>
      </c>
      <c r="C193" t="s">
        <v>3919</v>
      </c>
      <c r="D193" t="s">
        <v>3920</v>
      </c>
      <c r="E193" t="s">
        <v>85</v>
      </c>
      <c r="F193" t="s">
        <v>3687</v>
      </c>
      <c r="G193" s="1">
        <v>44279</v>
      </c>
      <c r="H193" s="19">
        <v>44279</v>
      </c>
      <c r="I193" s="19">
        <v>44644</v>
      </c>
      <c r="J193" s="19" t="s">
        <v>11</v>
      </c>
      <c r="K193" t="s">
        <v>3320</v>
      </c>
      <c r="L193" t="s">
        <v>3308</v>
      </c>
      <c r="M193" t="str">
        <f>VLOOKUP(B193,[1]Sheet1!$B:$S,18,FALSE)</f>
        <v>HFTD 2</v>
      </c>
    </row>
    <row r="194" spans="1:13" x14ac:dyDescent="0.2">
      <c r="A194" t="s">
        <v>30</v>
      </c>
      <c r="B194" t="s">
        <v>3921</v>
      </c>
      <c r="C194" t="s">
        <v>1330</v>
      </c>
      <c r="D194" t="s">
        <v>3922</v>
      </c>
      <c r="E194" t="s">
        <v>85</v>
      </c>
      <c r="F194" t="s">
        <v>3923</v>
      </c>
      <c r="G194" s="1">
        <v>44279</v>
      </c>
      <c r="H194" s="19">
        <v>44279</v>
      </c>
      <c r="I194" s="19">
        <v>44644</v>
      </c>
      <c r="J194" s="19" t="s">
        <v>11</v>
      </c>
      <c r="K194" t="s">
        <v>3320</v>
      </c>
      <c r="L194" t="s">
        <v>3308</v>
      </c>
      <c r="M194" t="str">
        <f>VLOOKUP(B194,[1]Sheet1!$B:$S,18,FALSE)</f>
        <v>HFTD 2</v>
      </c>
    </row>
    <row r="195" spans="1:13" x14ac:dyDescent="0.2">
      <c r="A195" t="s">
        <v>30</v>
      </c>
      <c r="B195" t="s">
        <v>3924</v>
      </c>
      <c r="C195" t="s">
        <v>3925</v>
      </c>
      <c r="D195" t="s">
        <v>3926</v>
      </c>
      <c r="E195" t="s">
        <v>85</v>
      </c>
      <c r="F195" t="s">
        <v>3687</v>
      </c>
      <c r="G195" s="1">
        <v>44279</v>
      </c>
      <c r="H195" s="19">
        <v>44795</v>
      </c>
      <c r="I195" s="19">
        <v>44644</v>
      </c>
      <c r="J195" s="24" t="s">
        <v>11</v>
      </c>
      <c r="K195" t="s">
        <v>36</v>
      </c>
      <c r="L195" t="s">
        <v>3308</v>
      </c>
      <c r="M195" t="str">
        <f>VLOOKUP(B195,[1]Sheet1!$B:$S,18,FALSE)</f>
        <v>HFTD 2</v>
      </c>
    </row>
    <row r="196" spans="1:13" x14ac:dyDescent="0.2">
      <c r="A196" t="s">
        <v>30</v>
      </c>
      <c r="B196" t="s">
        <v>3927</v>
      </c>
      <c r="C196" t="s">
        <v>3928</v>
      </c>
      <c r="D196" t="s">
        <v>3929</v>
      </c>
      <c r="E196" t="s">
        <v>80</v>
      </c>
      <c r="F196" t="s">
        <v>3555</v>
      </c>
      <c r="G196" s="1">
        <v>44280</v>
      </c>
      <c r="H196" s="19">
        <v>44411</v>
      </c>
      <c r="I196" s="19">
        <v>44645</v>
      </c>
      <c r="J196" s="24" t="s">
        <v>5</v>
      </c>
      <c r="K196" t="s">
        <v>36</v>
      </c>
      <c r="L196" t="s">
        <v>3308</v>
      </c>
      <c r="M196" t="str">
        <f>VLOOKUP(B196,[1]Sheet1!$B:$S,18,FALSE)</f>
        <v>HFTD 2</v>
      </c>
    </row>
    <row r="197" spans="1:13" x14ac:dyDescent="0.2">
      <c r="A197" t="s">
        <v>30</v>
      </c>
      <c r="B197" t="s">
        <v>3930</v>
      </c>
      <c r="C197" t="s">
        <v>3931</v>
      </c>
      <c r="D197" t="s">
        <v>3932</v>
      </c>
      <c r="E197" t="s">
        <v>56</v>
      </c>
      <c r="F197" t="s">
        <v>3933</v>
      </c>
      <c r="G197" s="1">
        <v>44279</v>
      </c>
      <c r="H197" s="19">
        <v>44734</v>
      </c>
      <c r="I197" s="19">
        <v>44644</v>
      </c>
      <c r="J197" s="24" t="s">
        <v>11</v>
      </c>
      <c r="K197" t="s">
        <v>36</v>
      </c>
      <c r="L197" t="s">
        <v>3308</v>
      </c>
      <c r="M197" t="str">
        <f>VLOOKUP(B197,[1]Sheet1!$B:$S,18,FALSE)</f>
        <v>HFTD 2</v>
      </c>
    </row>
    <row r="198" spans="1:13" x14ac:dyDescent="0.2">
      <c r="A198" t="s">
        <v>30</v>
      </c>
      <c r="B198" t="s">
        <v>3934</v>
      </c>
      <c r="C198" t="s">
        <v>3931</v>
      </c>
      <c r="D198" t="s">
        <v>3935</v>
      </c>
      <c r="E198" t="s">
        <v>56</v>
      </c>
      <c r="F198" t="s">
        <v>3936</v>
      </c>
      <c r="G198" s="1">
        <v>44279</v>
      </c>
      <c r="H198" s="19">
        <v>44279</v>
      </c>
      <c r="I198" s="19">
        <v>44644</v>
      </c>
      <c r="J198" s="19" t="s">
        <v>11</v>
      </c>
      <c r="K198" t="s">
        <v>3320</v>
      </c>
      <c r="L198" t="s">
        <v>3308</v>
      </c>
      <c r="M198" t="str">
        <f>VLOOKUP(B198,[1]Sheet1!$B:$S,18,FALSE)</f>
        <v>HFTD 2</v>
      </c>
    </row>
    <row r="199" spans="1:13" x14ac:dyDescent="0.2">
      <c r="A199" t="s">
        <v>30</v>
      </c>
      <c r="B199" t="s">
        <v>3937</v>
      </c>
      <c r="C199" t="s">
        <v>3938</v>
      </c>
      <c r="D199" t="s">
        <v>3939</v>
      </c>
      <c r="E199" t="s">
        <v>97</v>
      </c>
      <c r="F199" t="s">
        <v>3837</v>
      </c>
      <c r="G199" s="1">
        <v>44279</v>
      </c>
      <c r="H199" s="19">
        <v>44406</v>
      </c>
      <c r="I199" s="19">
        <v>44644</v>
      </c>
      <c r="J199" s="24" t="s">
        <v>5</v>
      </c>
      <c r="K199" t="s">
        <v>36</v>
      </c>
      <c r="L199" t="s">
        <v>3308</v>
      </c>
      <c r="M199" t="str">
        <f>VLOOKUP(B199,[1]Sheet1!$B:$S,18,FALSE)</f>
        <v>HFTD 2</v>
      </c>
    </row>
    <row r="200" spans="1:13" x14ac:dyDescent="0.2">
      <c r="A200" t="s">
        <v>30</v>
      </c>
      <c r="B200" t="s">
        <v>3940</v>
      </c>
      <c r="C200" t="s">
        <v>3941</v>
      </c>
      <c r="D200" t="s">
        <v>3942</v>
      </c>
      <c r="E200" t="s">
        <v>97</v>
      </c>
      <c r="F200" t="s">
        <v>3943</v>
      </c>
      <c r="G200" s="1">
        <v>44279</v>
      </c>
      <c r="H200" s="19">
        <v>44362</v>
      </c>
      <c r="I200" s="19">
        <v>44644</v>
      </c>
      <c r="J200" s="24" t="s">
        <v>5</v>
      </c>
      <c r="K200" t="s">
        <v>36</v>
      </c>
      <c r="L200" t="s">
        <v>3308</v>
      </c>
      <c r="M200" t="str">
        <f>VLOOKUP(B200,[1]Sheet1!$B:$S,18,FALSE)</f>
        <v>HFTD 2</v>
      </c>
    </row>
    <row r="201" spans="1:13" x14ac:dyDescent="0.2">
      <c r="A201" t="s">
        <v>30</v>
      </c>
      <c r="B201" t="s">
        <v>3944</v>
      </c>
      <c r="C201" t="s">
        <v>3945</v>
      </c>
      <c r="D201" t="s">
        <v>3946</v>
      </c>
      <c r="E201" t="s">
        <v>97</v>
      </c>
      <c r="F201" t="s">
        <v>3943</v>
      </c>
      <c r="G201" s="1">
        <v>44279</v>
      </c>
      <c r="H201" s="19">
        <v>44362</v>
      </c>
      <c r="I201" s="19">
        <v>44644</v>
      </c>
      <c r="J201" s="24" t="s">
        <v>5</v>
      </c>
      <c r="K201" t="s">
        <v>36</v>
      </c>
      <c r="L201" t="s">
        <v>3308</v>
      </c>
      <c r="M201" t="str">
        <f>VLOOKUP(B201,[1]Sheet1!$B:$S,18,FALSE)</f>
        <v>HFTD 2</v>
      </c>
    </row>
    <row r="202" spans="1:13" x14ac:dyDescent="0.2">
      <c r="A202" t="s">
        <v>30</v>
      </c>
      <c r="B202" t="s">
        <v>3947</v>
      </c>
      <c r="C202" t="s">
        <v>3948</v>
      </c>
      <c r="D202" t="s">
        <v>3949</v>
      </c>
      <c r="E202" t="s">
        <v>97</v>
      </c>
      <c r="F202" t="s">
        <v>3943</v>
      </c>
      <c r="G202" s="1">
        <v>44279</v>
      </c>
      <c r="H202" s="19">
        <v>44362</v>
      </c>
      <c r="I202" s="19">
        <v>44644</v>
      </c>
      <c r="J202" s="24" t="s">
        <v>5</v>
      </c>
      <c r="K202" t="s">
        <v>36</v>
      </c>
      <c r="L202" t="s">
        <v>3308</v>
      </c>
      <c r="M202" t="str">
        <f>VLOOKUP(B202,[1]Sheet1!$B:$S,18,FALSE)</f>
        <v>HFTD 2</v>
      </c>
    </row>
    <row r="203" spans="1:13" x14ac:dyDescent="0.2">
      <c r="A203" t="s">
        <v>30</v>
      </c>
      <c r="B203" t="s">
        <v>3950</v>
      </c>
      <c r="C203" t="s">
        <v>915</v>
      </c>
      <c r="D203" t="s">
        <v>3951</v>
      </c>
      <c r="E203" t="s">
        <v>97</v>
      </c>
      <c r="F203" t="s">
        <v>3670</v>
      </c>
      <c r="G203" s="1">
        <v>44279</v>
      </c>
      <c r="H203" s="19">
        <v>44473</v>
      </c>
      <c r="I203" s="19">
        <v>44644</v>
      </c>
      <c r="J203" s="24" t="s">
        <v>5</v>
      </c>
      <c r="K203" t="s">
        <v>36</v>
      </c>
      <c r="L203" t="s">
        <v>3308</v>
      </c>
      <c r="M203" t="str">
        <f>VLOOKUP(B203,[1]Sheet1!$B:$S,18,FALSE)</f>
        <v>HFTD 2</v>
      </c>
    </row>
    <row r="204" spans="1:13" x14ac:dyDescent="0.2">
      <c r="A204" t="s">
        <v>30</v>
      </c>
      <c r="B204" t="s">
        <v>3952</v>
      </c>
      <c r="C204" t="s">
        <v>3953</v>
      </c>
      <c r="D204" t="s">
        <v>3954</v>
      </c>
      <c r="E204" t="s">
        <v>97</v>
      </c>
      <c r="F204" t="s">
        <v>3595</v>
      </c>
      <c r="G204" s="1">
        <v>44280</v>
      </c>
      <c r="H204" s="19">
        <v>44362</v>
      </c>
      <c r="I204" s="19">
        <v>44645</v>
      </c>
      <c r="J204" s="24" t="s">
        <v>5</v>
      </c>
      <c r="K204" t="s">
        <v>36</v>
      </c>
      <c r="L204" t="s">
        <v>3308</v>
      </c>
      <c r="M204" t="str">
        <f>VLOOKUP(B204,[1]Sheet1!$B:$S,18,FALSE)</f>
        <v>HFTD 2</v>
      </c>
    </row>
    <row r="205" spans="1:13" x14ac:dyDescent="0.2">
      <c r="A205" t="s">
        <v>30</v>
      </c>
      <c r="B205" t="s">
        <v>3955</v>
      </c>
      <c r="C205" t="s">
        <v>3956</v>
      </c>
      <c r="D205" t="s">
        <v>3957</v>
      </c>
      <c r="E205" t="s">
        <v>47</v>
      </c>
      <c r="F205" t="s">
        <v>3958</v>
      </c>
      <c r="G205" s="1">
        <v>44279</v>
      </c>
      <c r="H205" s="19">
        <v>44347</v>
      </c>
      <c r="I205" s="19">
        <v>44644</v>
      </c>
      <c r="J205" s="24" t="s">
        <v>5</v>
      </c>
      <c r="K205" t="s">
        <v>36</v>
      </c>
      <c r="L205" t="s">
        <v>3308</v>
      </c>
      <c r="M205" t="str">
        <f>VLOOKUP(B205,[1]Sheet1!$B:$S,18,FALSE)</f>
        <v>HFTD 2</v>
      </c>
    </row>
    <row r="206" spans="1:13" x14ac:dyDescent="0.2">
      <c r="A206" t="s">
        <v>30</v>
      </c>
      <c r="B206" t="s">
        <v>3959</v>
      </c>
      <c r="C206" t="s">
        <v>3960</v>
      </c>
      <c r="D206" t="s">
        <v>3961</v>
      </c>
      <c r="E206" t="s">
        <v>73</v>
      </c>
      <c r="F206" t="s">
        <v>3962</v>
      </c>
      <c r="G206" s="1">
        <v>44279</v>
      </c>
      <c r="H206" s="19">
        <v>44601</v>
      </c>
      <c r="I206" s="19">
        <v>44644</v>
      </c>
      <c r="J206" s="24" t="s">
        <v>5</v>
      </c>
      <c r="K206" t="s">
        <v>36</v>
      </c>
      <c r="L206" t="s">
        <v>3308</v>
      </c>
      <c r="M206" t="str">
        <f>VLOOKUP(B206,[1]Sheet1!$B:$S,18,FALSE)</f>
        <v>HFTD 2</v>
      </c>
    </row>
    <row r="207" spans="1:13" x14ac:dyDescent="0.2">
      <c r="A207" t="s">
        <v>30</v>
      </c>
      <c r="B207" t="s">
        <v>3963</v>
      </c>
      <c r="C207" t="s">
        <v>2150</v>
      </c>
      <c r="D207" t="s">
        <v>3964</v>
      </c>
      <c r="E207" t="s">
        <v>97</v>
      </c>
      <c r="F207" t="s">
        <v>3670</v>
      </c>
      <c r="G207" s="1">
        <v>44280</v>
      </c>
      <c r="H207" s="19">
        <v>44280</v>
      </c>
      <c r="I207" s="19">
        <v>44645</v>
      </c>
      <c r="J207" s="19" t="s">
        <v>11</v>
      </c>
      <c r="K207" t="s">
        <v>3320</v>
      </c>
      <c r="L207" t="s">
        <v>3308</v>
      </c>
      <c r="M207" t="str">
        <f>VLOOKUP(B207,[1]Sheet1!$B:$S,18,FALSE)</f>
        <v>HFTD 2</v>
      </c>
    </row>
    <row r="208" spans="1:13" x14ac:dyDescent="0.2">
      <c r="A208" t="s">
        <v>30</v>
      </c>
      <c r="B208" t="s">
        <v>3965</v>
      </c>
      <c r="C208" t="s">
        <v>3966</v>
      </c>
      <c r="D208" t="s">
        <v>3967</v>
      </c>
      <c r="E208" t="s">
        <v>47</v>
      </c>
      <c r="F208" t="s">
        <v>3968</v>
      </c>
      <c r="G208" s="1">
        <v>44279</v>
      </c>
      <c r="H208" s="19">
        <v>44733</v>
      </c>
      <c r="I208" s="19">
        <v>44644</v>
      </c>
      <c r="J208" s="24" t="s">
        <v>11</v>
      </c>
      <c r="K208" t="s">
        <v>36</v>
      </c>
      <c r="L208" t="s">
        <v>3308</v>
      </c>
      <c r="M208" t="str">
        <f>VLOOKUP(B208,[1]Sheet1!$B:$S,18,FALSE)</f>
        <v>HFTD 2</v>
      </c>
    </row>
    <row r="209" spans="1:13" x14ac:dyDescent="0.2">
      <c r="A209" t="s">
        <v>30</v>
      </c>
      <c r="B209" t="s">
        <v>3969</v>
      </c>
      <c r="C209" t="s">
        <v>3970</v>
      </c>
      <c r="D209" t="s">
        <v>3971</v>
      </c>
      <c r="E209" t="s">
        <v>34</v>
      </c>
      <c r="F209" t="s">
        <v>3792</v>
      </c>
      <c r="G209" s="1">
        <v>44280</v>
      </c>
      <c r="H209" s="19">
        <v>44607</v>
      </c>
      <c r="I209" s="19">
        <v>44645</v>
      </c>
      <c r="J209" s="24" t="s">
        <v>5</v>
      </c>
      <c r="K209" t="s">
        <v>36</v>
      </c>
      <c r="L209" t="s">
        <v>3308</v>
      </c>
      <c r="M209" t="str">
        <f>VLOOKUP(B209,[1]Sheet1!$B:$S,18,FALSE)</f>
        <v>HFTD 2</v>
      </c>
    </row>
    <row r="210" spans="1:13" x14ac:dyDescent="0.2">
      <c r="A210" t="s">
        <v>30</v>
      </c>
      <c r="B210" t="s">
        <v>3972</v>
      </c>
      <c r="C210" t="s">
        <v>2507</v>
      </c>
      <c r="D210" t="s">
        <v>3973</v>
      </c>
      <c r="E210" t="s">
        <v>97</v>
      </c>
      <c r="F210" t="s">
        <v>3876</v>
      </c>
      <c r="G210" s="1">
        <v>44280</v>
      </c>
      <c r="H210" s="19">
        <v>44473</v>
      </c>
      <c r="I210" s="19">
        <v>44645</v>
      </c>
      <c r="J210" s="24" t="s">
        <v>5</v>
      </c>
      <c r="K210" t="s">
        <v>36</v>
      </c>
      <c r="L210" t="s">
        <v>3308</v>
      </c>
      <c r="M210" t="str">
        <f>VLOOKUP(B210,[1]Sheet1!$B:$S,18,FALSE)</f>
        <v>HFTD 2</v>
      </c>
    </row>
    <row r="211" spans="1:13" x14ac:dyDescent="0.2">
      <c r="A211" t="s">
        <v>30</v>
      </c>
      <c r="B211" t="s">
        <v>3974</v>
      </c>
      <c r="C211" t="s">
        <v>2507</v>
      </c>
      <c r="D211" t="s">
        <v>3975</v>
      </c>
      <c r="E211" t="s">
        <v>97</v>
      </c>
      <c r="F211" t="s">
        <v>3976</v>
      </c>
      <c r="G211" s="1">
        <v>44280</v>
      </c>
      <c r="H211" s="19">
        <v>44473</v>
      </c>
      <c r="I211" s="19">
        <v>44645</v>
      </c>
      <c r="J211" s="24" t="s">
        <v>5</v>
      </c>
      <c r="K211" t="s">
        <v>36</v>
      </c>
      <c r="L211" t="s">
        <v>3308</v>
      </c>
      <c r="M211" t="str">
        <f>VLOOKUP(B211,[1]Sheet1!$B:$S,18,FALSE)</f>
        <v>HFTD 2</v>
      </c>
    </row>
    <row r="212" spans="1:13" x14ac:dyDescent="0.2">
      <c r="A212" t="s">
        <v>30</v>
      </c>
      <c r="B212" t="s">
        <v>3977</v>
      </c>
      <c r="C212" t="s">
        <v>3978</v>
      </c>
      <c r="D212" t="s">
        <v>3979</v>
      </c>
      <c r="E212" t="s">
        <v>34</v>
      </c>
      <c r="F212" t="s">
        <v>3826</v>
      </c>
      <c r="G212" s="1">
        <v>44280</v>
      </c>
      <c r="H212" s="19">
        <v>44621</v>
      </c>
      <c r="I212" s="19">
        <v>44645</v>
      </c>
      <c r="J212" s="24" t="s">
        <v>5</v>
      </c>
      <c r="K212" t="s">
        <v>36</v>
      </c>
      <c r="L212" t="s">
        <v>3308</v>
      </c>
      <c r="M212" t="str">
        <f>VLOOKUP(B212,[1]Sheet1!$B:$S,18,FALSE)</f>
        <v>HFTD 2</v>
      </c>
    </row>
    <row r="213" spans="1:13" x14ac:dyDescent="0.2">
      <c r="A213" t="s">
        <v>30</v>
      </c>
      <c r="B213" t="s">
        <v>3980</v>
      </c>
      <c r="C213" t="s">
        <v>3981</v>
      </c>
      <c r="D213" t="s">
        <v>3982</v>
      </c>
      <c r="E213" t="s">
        <v>97</v>
      </c>
      <c r="F213" t="s">
        <v>3876</v>
      </c>
      <c r="G213" s="1">
        <v>44280</v>
      </c>
      <c r="H213" s="19">
        <v>44473</v>
      </c>
      <c r="I213" s="19">
        <v>44645</v>
      </c>
      <c r="J213" s="24" t="s">
        <v>5</v>
      </c>
      <c r="K213" t="s">
        <v>36</v>
      </c>
      <c r="L213" t="s">
        <v>3308</v>
      </c>
      <c r="M213" t="str">
        <f>VLOOKUP(B213,[1]Sheet1!$B:$S,18,FALSE)</f>
        <v>HFTD 2</v>
      </c>
    </row>
    <row r="214" spans="1:13" x14ac:dyDescent="0.2">
      <c r="A214" t="s">
        <v>30</v>
      </c>
      <c r="B214" t="s">
        <v>3983</v>
      </c>
      <c r="C214" t="s">
        <v>3978</v>
      </c>
      <c r="D214" t="s">
        <v>3984</v>
      </c>
      <c r="E214" t="s">
        <v>34</v>
      </c>
      <c r="F214" t="s">
        <v>3826</v>
      </c>
      <c r="G214" s="1">
        <v>44280</v>
      </c>
      <c r="H214" s="19">
        <v>44621</v>
      </c>
      <c r="I214" s="19">
        <v>44645</v>
      </c>
      <c r="J214" s="24" t="s">
        <v>5</v>
      </c>
      <c r="K214" t="s">
        <v>36</v>
      </c>
      <c r="L214" t="s">
        <v>3308</v>
      </c>
      <c r="M214" t="str">
        <f>VLOOKUP(B214,[1]Sheet1!$B:$S,18,FALSE)</f>
        <v>HFTD 2</v>
      </c>
    </row>
    <row r="215" spans="1:13" x14ac:dyDescent="0.2">
      <c r="A215" t="s">
        <v>30</v>
      </c>
      <c r="B215" t="s">
        <v>3985</v>
      </c>
      <c r="C215" t="s">
        <v>3986</v>
      </c>
      <c r="D215" t="s">
        <v>3987</v>
      </c>
      <c r="E215" t="s">
        <v>97</v>
      </c>
      <c r="F215" t="s">
        <v>3876</v>
      </c>
      <c r="G215" s="1">
        <v>44280</v>
      </c>
      <c r="H215" s="19">
        <v>44473</v>
      </c>
      <c r="I215" s="19">
        <v>44645</v>
      </c>
      <c r="J215" s="24" t="s">
        <v>5</v>
      </c>
      <c r="K215" t="s">
        <v>36</v>
      </c>
      <c r="L215" t="s">
        <v>3308</v>
      </c>
      <c r="M215" t="str">
        <f>VLOOKUP(B215,[1]Sheet1!$B:$S,18,FALSE)</f>
        <v>HFTD 2</v>
      </c>
    </row>
    <row r="216" spans="1:13" x14ac:dyDescent="0.2">
      <c r="A216" t="s">
        <v>30</v>
      </c>
      <c r="B216" t="s">
        <v>3988</v>
      </c>
      <c r="C216" t="s">
        <v>3989</v>
      </c>
      <c r="D216" t="s">
        <v>3990</v>
      </c>
      <c r="E216" t="s">
        <v>34</v>
      </c>
      <c r="F216" t="s">
        <v>3759</v>
      </c>
      <c r="G216" s="1">
        <v>44280</v>
      </c>
      <c r="H216" s="19">
        <v>44574</v>
      </c>
      <c r="I216" s="19">
        <v>44645</v>
      </c>
      <c r="J216" s="24" t="s">
        <v>5</v>
      </c>
      <c r="K216" t="s">
        <v>36</v>
      </c>
      <c r="L216" t="s">
        <v>3308</v>
      </c>
      <c r="M216" t="str">
        <f>VLOOKUP(B216,[1]Sheet1!$B:$S,18,FALSE)</f>
        <v>HFTD 2</v>
      </c>
    </row>
    <row r="217" spans="1:13" x14ac:dyDescent="0.2">
      <c r="A217" t="s">
        <v>30</v>
      </c>
      <c r="B217" t="s">
        <v>3991</v>
      </c>
      <c r="C217" t="s">
        <v>3992</v>
      </c>
      <c r="D217" t="s">
        <v>3993</v>
      </c>
      <c r="E217" t="s">
        <v>97</v>
      </c>
      <c r="F217" t="s">
        <v>3994</v>
      </c>
      <c r="G217" s="1">
        <v>44280</v>
      </c>
      <c r="H217" s="19">
        <v>44446</v>
      </c>
      <c r="I217" s="19">
        <v>44645</v>
      </c>
      <c r="J217" s="24" t="s">
        <v>5</v>
      </c>
      <c r="K217" t="s">
        <v>36</v>
      </c>
      <c r="L217" t="s">
        <v>3308</v>
      </c>
      <c r="M217" t="str">
        <f>VLOOKUP(B217,[1]Sheet1!$B:$S,18,FALSE)</f>
        <v>HFTD 2</v>
      </c>
    </row>
    <row r="218" spans="1:13" x14ac:dyDescent="0.2">
      <c r="A218" t="s">
        <v>30</v>
      </c>
      <c r="B218" t="s">
        <v>3995</v>
      </c>
      <c r="C218" t="s">
        <v>3996</v>
      </c>
      <c r="D218" t="s">
        <v>3997</v>
      </c>
      <c r="E218" t="s">
        <v>97</v>
      </c>
      <c r="F218" t="s">
        <v>3656</v>
      </c>
      <c r="G218" s="1">
        <v>44280</v>
      </c>
      <c r="H218" s="19">
        <v>44362</v>
      </c>
      <c r="I218" s="19">
        <v>44645</v>
      </c>
      <c r="J218" s="24" t="s">
        <v>5</v>
      </c>
      <c r="K218" t="s">
        <v>36</v>
      </c>
      <c r="L218" t="s">
        <v>3308</v>
      </c>
      <c r="M218" t="str">
        <f>VLOOKUP(B218,[1]Sheet1!$B:$S,18,FALSE)</f>
        <v>HFTD 2</v>
      </c>
    </row>
    <row r="219" spans="1:13" x14ac:dyDescent="0.2">
      <c r="A219" t="s">
        <v>30</v>
      </c>
      <c r="B219" t="s">
        <v>3998</v>
      </c>
      <c r="C219" t="s">
        <v>3999</v>
      </c>
      <c r="D219" t="s">
        <v>4000</v>
      </c>
      <c r="E219" t="s">
        <v>97</v>
      </c>
      <c r="F219" t="s">
        <v>3994</v>
      </c>
      <c r="G219" s="1">
        <v>44280</v>
      </c>
      <c r="H219" s="19">
        <v>44446</v>
      </c>
      <c r="I219" s="19">
        <v>44645</v>
      </c>
      <c r="J219" s="24" t="s">
        <v>5</v>
      </c>
      <c r="K219" t="s">
        <v>36</v>
      </c>
      <c r="L219" t="s">
        <v>3308</v>
      </c>
      <c r="M219" t="str">
        <f>VLOOKUP(B219,[1]Sheet1!$B:$S,18,FALSE)</f>
        <v>HFTD 2</v>
      </c>
    </row>
    <row r="220" spans="1:13" x14ac:dyDescent="0.2">
      <c r="A220" t="s">
        <v>30</v>
      </c>
      <c r="B220" t="s">
        <v>4001</v>
      </c>
      <c r="C220" t="s">
        <v>4002</v>
      </c>
      <c r="D220" t="s">
        <v>4003</v>
      </c>
      <c r="E220" t="s">
        <v>97</v>
      </c>
      <c r="F220" t="s">
        <v>3994</v>
      </c>
      <c r="G220" s="1">
        <v>44280</v>
      </c>
      <c r="H220" s="19">
        <v>44454</v>
      </c>
      <c r="I220" s="19">
        <v>44645</v>
      </c>
      <c r="J220" s="24" t="s">
        <v>5</v>
      </c>
      <c r="K220" t="s">
        <v>36</v>
      </c>
      <c r="L220" t="s">
        <v>3308</v>
      </c>
      <c r="M220" t="str">
        <f>VLOOKUP(B220,[1]Sheet1!$B:$S,18,FALSE)</f>
        <v>HFTD 2</v>
      </c>
    </row>
    <row r="221" spans="1:13" x14ac:dyDescent="0.2">
      <c r="A221" t="s">
        <v>30</v>
      </c>
      <c r="B221" t="s">
        <v>4004</v>
      </c>
      <c r="C221" t="s">
        <v>4005</v>
      </c>
      <c r="D221" t="s">
        <v>4006</v>
      </c>
      <c r="E221" t="s">
        <v>56</v>
      </c>
      <c r="F221" t="s">
        <v>4007</v>
      </c>
      <c r="G221" s="1">
        <v>44280</v>
      </c>
      <c r="H221" s="19">
        <v>44544</v>
      </c>
      <c r="I221" s="19">
        <v>44645</v>
      </c>
      <c r="J221" s="24" t="s">
        <v>5</v>
      </c>
      <c r="K221" t="s">
        <v>36</v>
      </c>
      <c r="L221" t="s">
        <v>3308</v>
      </c>
      <c r="M221" t="str">
        <f>VLOOKUP(B221,[1]Sheet1!$B:$S,18,FALSE)</f>
        <v>HFTD 2</v>
      </c>
    </row>
    <row r="222" spans="1:13" x14ac:dyDescent="0.2">
      <c r="A222" t="s">
        <v>30</v>
      </c>
      <c r="B222" t="s">
        <v>4008</v>
      </c>
      <c r="C222" t="s">
        <v>4009</v>
      </c>
      <c r="D222" t="s">
        <v>4010</v>
      </c>
      <c r="E222" t="s">
        <v>97</v>
      </c>
      <c r="F222" t="s">
        <v>4011</v>
      </c>
      <c r="G222" s="1">
        <v>44280</v>
      </c>
      <c r="H222" s="19">
        <v>44363</v>
      </c>
      <c r="I222" s="19">
        <v>44645</v>
      </c>
      <c r="J222" s="24" t="s">
        <v>5</v>
      </c>
      <c r="K222" t="s">
        <v>36</v>
      </c>
      <c r="L222" t="s">
        <v>3308</v>
      </c>
      <c r="M222" t="str">
        <f>VLOOKUP(B222,[1]Sheet1!$B:$S,18,FALSE)</f>
        <v>HFTD 2</v>
      </c>
    </row>
    <row r="223" spans="1:13" x14ac:dyDescent="0.2">
      <c r="A223" t="s">
        <v>30</v>
      </c>
      <c r="B223" t="s">
        <v>4012</v>
      </c>
      <c r="C223" t="s">
        <v>4013</v>
      </c>
      <c r="D223" t="s">
        <v>4014</v>
      </c>
      <c r="E223" t="s">
        <v>97</v>
      </c>
      <c r="F223" t="s">
        <v>4015</v>
      </c>
      <c r="G223" s="1">
        <v>44280</v>
      </c>
      <c r="H223" s="19">
        <v>44706</v>
      </c>
      <c r="I223" s="19">
        <v>44645</v>
      </c>
      <c r="J223" s="24" t="s">
        <v>11</v>
      </c>
      <c r="K223" t="s">
        <v>36</v>
      </c>
      <c r="L223" t="s">
        <v>3308</v>
      </c>
      <c r="M223" t="str">
        <f>VLOOKUP(B223,[1]Sheet1!$B:$S,18,FALSE)</f>
        <v>HFTD 2</v>
      </c>
    </row>
    <row r="224" spans="1:13" x14ac:dyDescent="0.2">
      <c r="A224" t="s">
        <v>30</v>
      </c>
      <c r="B224" t="s">
        <v>4016</v>
      </c>
      <c r="C224" t="s">
        <v>4017</v>
      </c>
      <c r="D224" t="s">
        <v>4018</v>
      </c>
      <c r="E224" t="s">
        <v>34</v>
      </c>
      <c r="F224" t="s">
        <v>3792</v>
      </c>
      <c r="G224" s="1">
        <v>44280</v>
      </c>
      <c r="H224" s="19">
        <v>44621</v>
      </c>
      <c r="I224" s="19">
        <v>44645</v>
      </c>
      <c r="J224" s="24" t="s">
        <v>5</v>
      </c>
      <c r="K224" t="s">
        <v>36</v>
      </c>
      <c r="L224" t="s">
        <v>3308</v>
      </c>
      <c r="M224" t="str">
        <f>VLOOKUP(B224,[1]Sheet1!$B:$S,18,FALSE)</f>
        <v>HFTD 2</v>
      </c>
    </row>
    <row r="225" spans="1:13" x14ac:dyDescent="0.2">
      <c r="A225" t="s">
        <v>30</v>
      </c>
      <c r="B225" t="s">
        <v>4019</v>
      </c>
      <c r="C225" t="s">
        <v>1896</v>
      </c>
      <c r="D225" t="s">
        <v>4020</v>
      </c>
      <c r="E225" t="s">
        <v>97</v>
      </c>
      <c r="F225" t="s">
        <v>3656</v>
      </c>
      <c r="G225" s="1">
        <v>44280</v>
      </c>
      <c r="H225" s="19">
        <v>44280</v>
      </c>
      <c r="I225" s="19">
        <v>44645</v>
      </c>
      <c r="J225" s="19" t="s">
        <v>11</v>
      </c>
      <c r="K225" t="s">
        <v>3320</v>
      </c>
      <c r="L225" t="s">
        <v>3308</v>
      </c>
      <c r="M225" t="str">
        <f>VLOOKUP(B225,[1]Sheet1!$B:$S,18,FALSE)</f>
        <v>HFTD 2</v>
      </c>
    </row>
    <row r="226" spans="1:13" x14ac:dyDescent="0.2">
      <c r="A226" t="s">
        <v>30</v>
      </c>
      <c r="B226" t="s">
        <v>4021</v>
      </c>
      <c r="C226" t="s">
        <v>4022</v>
      </c>
      <c r="D226" t="s">
        <v>4023</v>
      </c>
      <c r="E226" t="s">
        <v>73</v>
      </c>
      <c r="F226" t="s">
        <v>3962</v>
      </c>
      <c r="G226" s="1">
        <v>44280</v>
      </c>
      <c r="H226" s="19">
        <v>44586</v>
      </c>
      <c r="I226" s="19">
        <v>44645</v>
      </c>
      <c r="J226" s="24" t="s">
        <v>5</v>
      </c>
      <c r="K226" t="s">
        <v>36</v>
      </c>
      <c r="L226" t="s">
        <v>3308</v>
      </c>
      <c r="M226" t="str">
        <f>VLOOKUP(B226,[1]Sheet1!$B:$S,18,FALSE)</f>
        <v>HFTD 2</v>
      </c>
    </row>
    <row r="227" spans="1:13" x14ac:dyDescent="0.2">
      <c r="A227" t="s">
        <v>30</v>
      </c>
      <c r="B227" t="s">
        <v>4024</v>
      </c>
      <c r="C227" t="s">
        <v>4025</v>
      </c>
      <c r="D227" t="s">
        <v>4026</v>
      </c>
      <c r="E227" t="s">
        <v>97</v>
      </c>
      <c r="F227" t="s">
        <v>4015</v>
      </c>
      <c r="G227" s="1">
        <v>44280</v>
      </c>
      <c r="H227" s="19">
        <v>44706</v>
      </c>
      <c r="I227" s="19">
        <v>44645</v>
      </c>
      <c r="J227" s="24" t="s">
        <v>11</v>
      </c>
      <c r="K227" t="s">
        <v>36</v>
      </c>
      <c r="L227" t="s">
        <v>3308</v>
      </c>
      <c r="M227" t="str">
        <f>VLOOKUP(B227,[1]Sheet1!$B:$S,18,FALSE)</f>
        <v>HFTD 2</v>
      </c>
    </row>
    <row r="228" spans="1:13" x14ac:dyDescent="0.2">
      <c r="A228" t="s">
        <v>30</v>
      </c>
      <c r="B228" t="s">
        <v>4027</v>
      </c>
      <c r="C228" t="s">
        <v>4022</v>
      </c>
      <c r="D228" t="s">
        <v>4028</v>
      </c>
      <c r="E228" t="s">
        <v>73</v>
      </c>
      <c r="F228" t="s">
        <v>4029</v>
      </c>
      <c r="G228" s="1">
        <v>44280</v>
      </c>
      <c r="H228" s="19">
        <v>44530</v>
      </c>
      <c r="I228" s="19">
        <v>44645</v>
      </c>
      <c r="J228" s="24" t="s">
        <v>5</v>
      </c>
      <c r="K228" t="s">
        <v>36</v>
      </c>
      <c r="L228" t="s">
        <v>3308</v>
      </c>
      <c r="M228" t="str">
        <f>VLOOKUP(B228,[1]Sheet1!$B:$S,18,FALSE)</f>
        <v>HFTD 2</v>
      </c>
    </row>
    <row r="229" spans="1:13" x14ac:dyDescent="0.2">
      <c r="A229" t="s">
        <v>30</v>
      </c>
      <c r="B229" t="s">
        <v>4030</v>
      </c>
      <c r="C229" t="s">
        <v>4031</v>
      </c>
      <c r="D229" t="s">
        <v>4032</v>
      </c>
      <c r="E229" t="s">
        <v>73</v>
      </c>
      <c r="F229" t="s">
        <v>3962</v>
      </c>
      <c r="G229" s="1">
        <v>44280</v>
      </c>
      <c r="H229" s="19">
        <v>44592</v>
      </c>
      <c r="I229" s="19">
        <v>44645</v>
      </c>
      <c r="J229" s="24" t="s">
        <v>5</v>
      </c>
      <c r="K229" t="s">
        <v>36</v>
      </c>
      <c r="L229" t="s">
        <v>3308</v>
      </c>
      <c r="M229" t="str">
        <f>VLOOKUP(B229,[1]Sheet1!$B:$S,18,FALSE)</f>
        <v>HFTD 2</v>
      </c>
    </row>
    <row r="230" spans="1:13" x14ac:dyDescent="0.2">
      <c r="A230" t="s">
        <v>30</v>
      </c>
      <c r="B230" t="s">
        <v>4033</v>
      </c>
      <c r="C230" t="s">
        <v>4034</v>
      </c>
      <c r="D230" t="s">
        <v>4035</v>
      </c>
      <c r="E230" t="s">
        <v>56</v>
      </c>
      <c r="F230" t="s">
        <v>4036</v>
      </c>
      <c r="G230" s="1">
        <v>44280</v>
      </c>
      <c r="H230" s="19">
        <v>44734</v>
      </c>
      <c r="I230" s="19">
        <v>44645</v>
      </c>
      <c r="J230" s="24" t="s">
        <v>11</v>
      </c>
      <c r="K230" t="s">
        <v>36</v>
      </c>
      <c r="L230" t="s">
        <v>3308</v>
      </c>
      <c r="M230" t="str">
        <f>VLOOKUP(B230,[1]Sheet1!$B:$S,18,FALSE)</f>
        <v>HFTD 2</v>
      </c>
    </row>
    <row r="231" spans="1:13" x14ac:dyDescent="0.2">
      <c r="A231" t="s">
        <v>30</v>
      </c>
      <c r="B231" t="s">
        <v>4037</v>
      </c>
      <c r="C231" t="s">
        <v>4038</v>
      </c>
      <c r="D231" t="s">
        <v>4039</v>
      </c>
      <c r="E231" t="s">
        <v>97</v>
      </c>
      <c r="F231" t="s">
        <v>4015</v>
      </c>
      <c r="G231" s="1">
        <v>44280</v>
      </c>
      <c r="H231" s="19">
        <v>44783</v>
      </c>
      <c r="I231" s="19">
        <v>44645</v>
      </c>
      <c r="J231" s="24" t="s">
        <v>11</v>
      </c>
      <c r="K231" t="s">
        <v>36</v>
      </c>
      <c r="L231" t="s">
        <v>3308</v>
      </c>
      <c r="M231" t="str">
        <f>VLOOKUP(B231,[1]Sheet1!$B:$S,18,FALSE)</f>
        <v>HFTD 2</v>
      </c>
    </row>
    <row r="232" spans="1:13" x14ac:dyDescent="0.2">
      <c r="A232" t="s">
        <v>30</v>
      </c>
      <c r="B232" t="s">
        <v>4040</v>
      </c>
      <c r="C232" t="s">
        <v>4041</v>
      </c>
      <c r="D232" t="s">
        <v>4042</v>
      </c>
      <c r="E232" t="s">
        <v>34</v>
      </c>
      <c r="F232" t="s">
        <v>3857</v>
      </c>
      <c r="G232" s="1">
        <v>44280</v>
      </c>
      <c r="H232" s="19">
        <v>44607</v>
      </c>
      <c r="I232" s="19">
        <v>44645</v>
      </c>
      <c r="J232" s="24" t="s">
        <v>5</v>
      </c>
      <c r="K232" t="s">
        <v>36</v>
      </c>
      <c r="L232" t="s">
        <v>3308</v>
      </c>
      <c r="M232" t="str">
        <f>VLOOKUP(B232,[1]Sheet1!$B:$S,18,FALSE)</f>
        <v>HFTD 2</v>
      </c>
    </row>
    <row r="233" spans="1:13" x14ac:dyDescent="0.2">
      <c r="A233" t="s">
        <v>30</v>
      </c>
      <c r="B233" t="s">
        <v>4043</v>
      </c>
      <c r="C233" t="s">
        <v>4044</v>
      </c>
      <c r="D233" t="s">
        <v>4045</v>
      </c>
      <c r="E233" t="s">
        <v>73</v>
      </c>
      <c r="F233" t="s">
        <v>4046</v>
      </c>
      <c r="G233" s="1">
        <v>44280</v>
      </c>
      <c r="H233" s="19">
        <v>44280</v>
      </c>
      <c r="I233" s="19">
        <v>44645</v>
      </c>
      <c r="J233" s="19" t="s">
        <v>11</v>
      </c>
      <c r="K233" t="s">
        <v>3320</v>
      </c>
      <c r="L233" t="s">
        <v>3308</v>
      </c>
      <c r="M233" t="str">
        <f>VLOOKUP(B233,[1]Sheet1!$B:$S,18,FALSE)</f>
        <v>HFTD 2</v>
      </c>
    </row>
    <row r="234" spans="1:13" x14ac:dyDescent="0.2">
      <c r="A234" t="s">
        <v>30</v>
      </c>
      <c r="B234" t="s">
        <v>4047</v>
      </c>
      <c r="C234" t="s">
        <v>4048</v>
      </c>
      <c r="D234" t="s">
        <v>4049</v>
      </c>
      <c r="E234" t="s">
        <v>85</v>
      </c>
      <c r="F234" t="s">
        <v>4050</v>
      </c>
      <c r="G234" s="1">
        <v>44281</v>
      </c>
      <c r="H234" s="19">
        <v>44593</v>
      </c>
      <c r="I234" s="19">
        <v>44646</v>
      </c>
      <c r="J234" s="24" t="s">
        <v>5</v>
      </c>
      <c r="K234" t="s">
        <v>36</v>
      </c>
      <c r="L234" t="s">
        <v>3308</v>
      </c>
      <c r="M234" t="str">
        <f>VLOOKUP(B234,[1]Sheet1!$B:$S,18,FALSE)</f>
        <v>HFTD 2</v>
      </c>
    </row>
    <row r="235" spans="1:13" x14ac:dyDescent="0.2">
      <c r="A235" t="s">
        <v>30</v>
      </c>
      <c r="B235" t="s">
        <v>4051</v>
      </c>
      <c r="C235" t="s">
        <v>2978</v>
      </c>
      <c r="D235" t="s">
        <v>4052</v>
      </c>
      <c r="E235" t="s">
        <v>97</v>
      </c>
      <c r="F235" t="s">
        <v>3604</v>
      </c>
      <c r="G235" s="1">
        <v>44280</v>
      </c>
      <c r="H235" s="19">
        <v>44762</v>
      </c>
      <c r="I235" s="19">
        <v>44645</v>
      </c>
      <c r="J235" s="24" t="s">
        <v>11</v>
      </c>
      <c r="K235" t="s">
        <v>36</v>
      </c>
      <c r="L235" t="s">
        <v>3308</v>
      </c>
      <c r="M235" t="str">
        <f>VLOOKUP(B235,[1]Sheet1!$B:$S,18,FALSE)</f>
        <v>HFTD 2</v>
      </c>
    </row>
    <row r="236" spans="1:13" x14ac:dyDescent="0.2">
      <c r="A236" t="s">
        <v>30</v>
      </c>
      <c r="B236" t="s">
        <v>4053</v>
      </c>
      <c r="C236" t="s">
        <v>240</v>
      </c>
      <c r="D236" t="s">
        <v>4054</v>
      </c>
      <c r="E236" t="s">
        <v>73</v>
      </c>
      <c r="F236" t="s">
        <v>3962</v>
      </c>
      <c r="G236" s="1">
        <v>44280</v>
      </c>
      <c r="H236" s="19">
        <v>44586</v>
      </c>
      <c r="I236" s="19">
        <v>44645</v>
      </c>
      <c r="J236" s="24" t="s">
        <v>5</v>
      </c>
      <c r="K236" t="s">
        <v>36</v>
      </c>
      <c r="L236" t="s">
        <v>3308</v>
      </c>
      <c r="M236" t="str">
        <f>VLOOKUP(B236,[1]Sheet1!$B:$S,18,FALSE)</f>
        <v>HFTD 2</v>
      </c>
    </row>
    <row r="237" spans="1:13" x14ac:dyDescent="0.2">
      <c r="A237" t="s">
        <v>30</v>
      </c>
      <c r="B237" t="s">
        <v>4055</v>
      </c>
      <c r="C237" t="s">
        <v>246</v>
      </c>
      <c r="D237" t="s">
        <v>4056</v>
      </c>
      <c r="E237" t="s">
        <v>73</v>
      </c>
      <c r="F237" t="s">
        <v>4057</v>
      </c>
      <c r="G237" s="1">
        <v>44280</v>
      </c>
      <c r="H237" s="19">
        <v>44586</v>
      </c>
      <c r="I237" s="19">
        <v>44645</v>
      </c>
      <c r="J237" s="24" t="s">
        <v>5</v>
      </c>
      <c r="K237" t="s">
        <v>36</v>
      </c>
      <c r="L237" t="s">
        <v>3308</v>
      </c>
      <c r="M237" t="str">
        <f>VLOOKUP(B237,[1]Sheet1!$B:$S,18,FALSE)</f>
        <v>HFTD 2</v>
      </c>
    </row>
    <row r="238" spans="1:13" x14ac:dyDescent="0.2">
      <c r="A238" t="s">
        <v>30</v>
      </c>
      <c r="B238" t="s">
        <v>4058</v>
      </c>
      <c r="C238" t="s">
        <v>4059</v>
      </c>
      <c r="D238" t="s">
        <v>4060</v>
      </c>
      <c r="E238" t="s">
        <v>80</v>
      </c>
      <c r="F238" t="s">
        <v>3555</v>
      </c>
      <c r="G238" s="1">
        <v>44281</v>
      </c>
      <c r="H238" s="19">
        <v>44392</v>
      </c>
      <c r="I238" s="19">
        <v>44646</v>
      </c>
      <c r="J238" s="24" t="s">
        <v>5</v>
      </c>
      <c r="K238" t="s">
        <v>36</v>
      </c>
      <c r="L238" t="s">
        <v>3308</v>
      </c>
      <c r="M238" t="str">
        <f>VLOOKUP(B238,[1]Sheet1!$B:$S,18,FALSE)</f>
        <v>HFTD 2</v>
      </c>
    </row>
    <row r="239" spans="1:13" x14ac:dyDescent="0.2">
      <c r="A239" t="s">
        <v>30</v>
      </c>
      <c r="B239" t="s">
        <v>4061</v>
      </c>
      <c r="C239" t="s">
        <v>4062</v>
      </c>
      <c r="D239" t="s">
        <v>4063</v>
      </c>
      <c r="E239" t="s">
        <v>73</v>
      </c>
      <c r="F239" t="s">
        <v>4064</v>
      </c>
      <c r="G239" s="1">
        <v>44280</v>
      </c>
      <c r="H239" s="19">
        <v>44684</v>
      </c>
      <c r="I239" s="19">
        <v>44645</v>
      </c>
      <c r="J239" s="24" t="s">
        <v>11</v>
      </c>
      <c r="K239" t="s">
        <v>36</v>
      </c>
      <c r="L239" t="s">
        <v>3308</v>
      </c>
      <c r="M239" t="str">
        <f>VLOOKUP(B239,[1]Sheet1!$B:$S,18,FALSE)</f>
        <v>HFTD 2</v>
      </c>
    </row>
    <row r="240" spans="1:13" x14ac:dyDescent="0.2">
      <c r="A240" t="s">
        <v>30</v>
      </c>
      <c r="B240" t="s">
        <v>4065</v>
      </c>
      <c r="C240" t="s">
        <v>4062</v>
      </c>
      <c r="D240" t="s">
        <v>4066</v>
      </c>
      <c r="E240" t="s">
        <v>73</v>
      </c>
      <c r="F240" t="s">
        <v>4067</v>
      </c>
      <c r="G240" s="1">
        <v>44280</v>
      </c>
      <c r="H240" s="19">
        <v>44684</v>
      </c>
      <c r="I240" s="19">
        <v>44645</v>
      </c>
      <c r="J240" s="24" t="s">
        <v>11</v>
      </c>
      <c r="K240" t="s">
        <v>36</v>
      </c>
      <c r="L240" t="s">
        <v>3308</v>
      </c>
      <c r="M240" t="str">
        <f>VLOOKUP(B240,[1]Sheet1!$B:$S,18,FALSE)</f>
        <v>HFTD 2</v>
      </c>
    </row>
    <row r="241" spans="1:13" x14ac:dyDescent="0.2">
      <c r="A241" t="s">
        <v>30</v>
      </c>
      <c r="B241" t="s">
        <v>4068</v>
      </c>
      <c r="C241" t="s">
        <v>4069</v>
      </c>
      <c r="D241" t="s">
        <v>4070</v>
      </c>
      <c r="E241" t="s">
        <v>73</v>
      </c>
      <c r="F241" t="s">
        <v>4064</v>
      </c>
      <c r="G241" s="1">
        <v>44280</v>
      </c>
      <c r="H241" s="19">
        <v>44686</v>
      </c>
      <c r="I241" s="19">
        <v>44645</v>
      </c>
      <c r="J241" s="24" t="s">
        <v>11</v>
      </c>
      <c r="K241" t="s">
        <v>36</v>
      </c>
      <c r="L241" t="s">
        <v>3308</v>
      </c>
      <c r="M241" t="str">
        <f>VLOOKUP(B241,[1]Sheet1!$B:$S,18,FALSE)</f>
        <v>HFTD 2</v>
      </c>
    </row>
    <row r="242" spans="1:13" x14ac:dyDescent="0.2">
      <c r="A242" t="s">
        <v>30</v>
      </c>
      <c r="B242" t="s">
        <v>4071</v>
      </c>
      <c r="C242" t="s">
        <v>3571</v>
      </c>
      <c r="D242" t="s">
        <v>4072</v>
      </c>
      <c r="E242" t="s">
        <v>34</v>
      </c>
      <c r="F242" t="s">
        <v>3573</v>
      </c>
      <c r="G242" s="1">
        <v>44281</v>
      </c>
      <c r="H242" s="19">
        <v>44451</v>
      </c>
      <c r="I242" s="19">
        <v>44646</v>
      </c>
      <c r="J242" s="24" t="s">
        <v>5</v>
      </c>
      <c r="K242" t="s">
        <v>36</v>
      </c>
      <c r="L242" t="s">
        <v>3308</v>
      </c>
      <c r="M242" t="str">
        <f>VLOOKUP(B242,[1]Sheet1!$B:$S,18,FALSE)</f>
        <v>HFTD 2</v>
      </c>
    </row>
    <row r="243" spans="1:13" x14ac:dyDescent="0.2">
      <c r="A243" t="s">
        <v>30</v>
      </c>
      <c r="B243" t="s">
        <v>4073</v>
      </c>
      <c r="C243" t="s">
        <v>4074</v>
      </c>
      <c r="D243" t="s">
        <v>4075</v>
      </c>
      <c r="E243" t="s">
        <v>56</v>
      </c>
      <c r="F243" t="s">
        <v>3591</v>
      </c>
      <c r="G243" s="1">
        <v>44281</v>
      </c>
      <c r="H243" s="19">
        <v>44765</v>
      </c>
      <c r="I243" s="19">
        <v>44646</v>
      </c>
      <c r="J243" s="24" t="s">
        <v>11</v>
      </c>
      <c r="K243" t="s">
        <v>36</v>
      </c>
      <c r="L243" t="s">
        <v>3308</v>
      </c>
      <c r="M243" t="str">
        <f>VLOOKUP(B243,[1]Sheet1!$B:$S,18,FALSE)</f>
        <v>HFTD 2</v>
      </c>
    </row>
    <row r="244" spans="1:13" x14ac:dyDescent="0.2">
      <c r="A244" t="s">
        <v>30</v>
      </c>
      <c r="B244" t="s">
        <v>4076</v>
      </c>
      <c r="C244" t="s">
        <v>4077</v>
      </c>
      <c r="D244" t="s">
        <v>4078</v>
      </c>
      <c r="E244" t="s">
        <v>73</v>
      </c>
      <c r="F244" t="s">
        <v>4057</v>
      </c>
      <c r="G244" s="1">
        <v>44280</v>
      </c>
      <c r="H244" s="19">
        <v>44592</v>
      </c>
      <c r="I244" s="19">
        <v>44645</v>
      </c>
      <c r="J244" s="24" t="s">
        <v>5</v>
      </c>
      <c r="K244" t="s">
        <v>36</v>
      </c>
      <c r="L244" t="s">
        <v>3308</v>
      </c>
      <c r="M244" t="str">
        <f>VLOOKUP(B244,[1]Sheet1!$B:$S,18,FALSE)</f>
        <v>HFTD 2</v>
      </c>
    </row>
    <row r="245" spans="1:13" x14ac:dyDescent="0.2">
      <c r="A245" t="s">
        <v>30</v>
      </c>
      <c r="B245" t="s">
        <v>4079</v>
      </c>
      <c r="C245" t="s">
        <v>4080</v>
      </c>
      <c r="D245" t="s">
        <v>4081</v>
      </c>
      <c r="E245" t="s">
        <v>97</v>
      </c>
      <c r="F245" t="s">
        <v>3976</v>
      </c>
      <c r="G245" s="1">
        <v>44281</v>
      </c>
      <c r="H245" s="19">
        <v>44455</v>
      </c>
      <c r="I245" s="19">
        <v>44646</v>
      </c>
      <c r="J245" s="24" t="s">
        <v>5</v>
      </c>
      <c r="K245" t="s">
        <v>36</v>
      </c>
      <c r="L245" t="s">
        <v>3308</v>
      </c>
      <c r="M245" t="str">
        <f>VLOOKUP(B245,[1]Sheet1!$B:$S,18,FALSE)</f>
        <v>HFTD 2</v>
      </c>
    </row>
    <row r="246" spans="1:13" x14ac:dyDescent="0.2">
      <c r="A246" t="s">
        <v>30</v>
      </c>
      <c r="B246" t="s">
        <v>4082</v>
      </c>
      <c r="C246" t="s">
        <v>4083</v>
      </c>
      <c r="D246" t="s">
        <v>4084</v>
      </c>
      <c r="E246" t="s">
        <v>73</v>
      </c>
      <c r="F246" t="s">
        <v>4085</v>
      </c>
      <c r="G246" s="1">
        <v>44280</v>
      </c>
      <c r="H246" s="19">
        <v>44627</v>
      </c>
      <c r="I246" s="19">
        <v>44645</v>
      </c>
      <c r="J246" s="24" t="s">
        <v>5</v>
      </c>
      <c r="K246" t="s">
        <v>36</v>
      </c>
      <c r="L246" t="s">
        <v>3308</v>
      </c>
      <c r="M246" t="str">
        <f>VLOOKUP(B246,[1]Sheet1!$B:$S,18,FALSE)</f>
        <v>HFTD 2</v>
      </c>
    </row>
    <row r="247" spans="1:13" x14ac:dyDescent="0.2">
      <c r="A247" t="s">
        <v>30</v>
      </c>
      <c r="B247" t="s">
        <v>4086</v>
      </c>
      <c r="C247" t="s">
        <v>4087</v>
      </c>
      <c r="D247" t="s">
        <v>4088</v>
      </c>
      <c r="E247" t="s">
        <v>73</v>
      </c>
      <c r="F247" t="s">
        <v>4089</v>
      </c>
      <c r="G247" s="1">
        <v>44280</v>
      </c>
      <c r="H247" s="19">
        <v>44620</v>
      </c>
      <c r="I247" s="19">
        <v>44645</v>
      </c>
      <c r="J247" s="24" t="s">
        <v>5</v>
      </c>
      <c r="K247" t="s">
        <v>36</v>
      </c>
      <c r="L247" t="s">
        <v>3308</v>
      </c>
      <c r="M247" t="str">
        <f>VLOOKUP(B247,[1]Sheet1!$B:$S,18,FALSE)</f>
        <v>HFTD 2</v>
      </c>
    </row>
    <row r="248" spans="1:13" x14ac:dyDescent="0.2">
      <c r="A248" t="s">
        <v>30</v>
      </c>
      <c r="B248" t="s">
        <v>4090</v>
      </c>
      <c r="C248" t="s">
        <v>4091</v>
      </c>
      <c r="D248" t="s">
        <v>4092</v>
      </c>
      <c r="E248" t="s">
        <v>97</v>
      </c>
      <c r="F248" t="s">
        <v>3976</v>
      </c>
      <c r="G248" s="1">
        <v>44281</v>
      </c>
      <c r="H248" s="19">
        <v>44455</v>
      </c>
      <c r="I248" s="19">
        <v>44646</v>
      </c>
      <c r="J248" s="24" t="s">
        <v>5</v>
      </c>
      <c r="K248" t="s">
        <v>36</v>
      </c>
      <c r="L248" t="s">
        <v>3308</v>
      </c>
      <c r="M248" t="str">
        <f>VLOOKUP(B248,[1]Sheet1!$B:$S,18,FALSE)</f>
        <v>HFTD 2</v>
      </c>
    </row>
    <row r="249" spans="1:13" x14ac:dyDescent="0.2">
      <c r="A249" t="s">
        <v>30</v>
      </c>
      <c r="B249" t="s">
        <v>4093</v>
      </c>
      <c r="C249" t="s">
        <v>4094</v>
      </c>
      <c r="D249" t="s">
        <v>4095</v>
      </c>
      <c r="E249" t="s">
        <v>73</v>
      </c>
      <c r="F249" t="s">
        <v>4057</v>
      </c>
      <c r="G249" s="1">
        <v>44280</v>
      </c>
      <c r="H249" s="19">
        <v>44603</v>
      </c>
      <c r="I249" s="19">
        <v>44645</v>
      </c>
      <c r="J249" s="24" t="s">
        <v>5</v>
      </c>
      <c r="K249" t="s">
        <v>36</v>
      </c>
      <c r="L249" t="s">
        <v>3308</v>
      </c>
      <c r="M249" t="str">
        <f>VLOOKUP(B249,[1]Sheet1!$B:$S,18,FALSE)</f>
        <v>HFTD 2</v>
      </c>
    </row>
    <row r="250" spans="1:13" x14ac:dyDescent="0.2">
      <c r="A250" t="s">
        <v>30</v>
      </c>
      <c r="B250" t="s">
        <v>4096</v>
      </c>
      <c r="C250" t="s">
        <v>3327</v>
      </c>
      <c r="D250" t="s">
        <v>4097</v>
      </c>
      <c r="E250" t="s">
        <v>73</v>
      </c>
      <c r="F250" t="s">
        <v>3962</v>
      </c>
      <c r="G250" s="1">
        <v>44280</v>
      </c>
      <c r="H250" s="19">
        <v>44600</v>
      </c>
      <c r="I250" s="19">
        <v>44645</v>
      </c>
      <c r="J250" s="24" t="s">
        <v>5</v>
      </c>
      <c r="K250" t="s">
        <v>36</v>
      </c>
      <c r="L250" t="s">
        <v>3308</v>
      </c>
      <c r="M250" t="str">
        <f>VLOOKUP(B250,[1]Sheet1!$B:$S,18,FALSE)</f>
        <v>HFTD 2</v>
      </c>
    </row>
    <row r="251" spans="1:13" x14ac:dyDescent="0.2">
      <c r="A251" t="s">
        <v>30</v>
      </c>
      <c r="B251" t="s">
        <v>4098</v>
      </c>
      <c r="C251" t="s">
        <v>3327</v>
      </c>
      <c r="D251" t="s">
        <v>4099</v>
      </c>
      <c r="E251" t="s">
        <v>73</v>
      </c>
      <c r="F251" t="s">
        <v>4100</v>
      </c>
      <c r="G251" s="1">
        <v>44280</v>
      </c>
      <c r="H251" s="19">
        <v>44695</v>
      </c>
      <c r="I251" s="19">
        <v>44645</v>
      </c>
      <c r="J251" s="24" t="s">
        <v>11</v>
      </c>
      <c r="K251" t="s">
        <v>36</v>
      </c>
      <c r="L251" t="s">
        <v>3308</v>
      </c>
      <c r="M251" t="str">
        <f>VLOOKUP(B251,[1]Sheet1!$B:$S,18,FALSE)</f>
        <v>HFTD 2</v>
      </c>
    </row>
    <row r="252" spans="1:13" x14ac:dyDescent="0.2">
      <c r="A252" t="s">
        <v>30</v>
      </c>
      <c r="B252" t="s">
        <v>4101</v>
      </c>
      <c r="C252" t="s">
        <v>4102</v>
      </c>
      <c r="D252" t="s">
        <v>4103</v>
      </c>
      <c r="E252" t="s">
        <v>97</v>
      </c>
      <c r="F252" t="s">
        <v>4104</v>
      </c>
      <c r="G252" s="1">
        <v>44281</v>
      </c>
      <c r="H252" s="19">
        <v>44608</v>
      </c>
      <c r="I252" s="19">
        <v>44646</v>
      </c>
      <c r="J252" s="24" t="s">
        <v>5</v>
      </c>
      <c r="K252" t="s">
        <v>36</v>
      </c>
      <c r="L252" t="s">
        <v>3308</v>
      </c>
      <c r="M252" t="str">
        <f>VLOOKUP(B252,[1]Sheet1!$B:$S,18,FALSE)</f>
        <v>HFTD 2</v>
      </c>
    </row>
    <row r="253" spans="1:13" x14ac:dyDescent="0.2">
      <c r="A253" t="s">
        <v>30</v>
      </c>
      <c r="B253" t="s">
        <v>4105</v>
      </c>
      <c r="C253" t="s">
        <v>4106</v>
      </c>
      <c r="D253" t="s">
        <v>4107</v>
      </c>
      <c r="E253" t="s">
        <v>56</v>
      </c>
      <c r="F253" t="s">
        <v>4108</v>
      </c>
      <c r="G253" s="1">
        <v>44280</v>
      </c>
      <c r="H253" s="19">
        <v>44423</v>
      </c>
      <c r="I253" s="19">
        <v>44645</v>
      </c>
      <c r="J253" s="24" t="s">
        <v>5</v>
      </c>
      <c r="K253" t="s">
        <v>36</v>
      </c>
      <c r="L253" t="s">
        <v>3308</v>
      </c>
      <c r="M253" t="str">
        <f>VLOOKUP(B253,[1]Sheet1!$B:$S,18,FALSE)</f>
        <v>HFTD 2</v>
      </c>
    </row>
    <row r="254" spans="1:13" x14ac:dyDescent="0.2">
      <c r="A254" t="s">
        <v>30</v>
      </c>
      <c r="B254" t="s">
        <v>4109</v>
      </c>
      <c r="C254" t="s">
        <v>4110</v>
      </c>
      <c r="D254" t="s">
        <v>4111</v>
      </c>
      <c r="E254" t="s">
        <v>97</v>
      </c>
      <c r="F254" t="s">
        <v>3976</v>
      </c>
      <c r="G254" s="1">
        <v>44281</v>
      </c>
      <c r="H254" s="19">
        <v>44456</v>
      </c>
      <c r="I254" s="19">
        <v>44646</v>
      </c>
      <c r="J254" s="24" t="s">
        <v>5</v>
      </c>
      <c r="K254" t="s">
        <v>36</v>
      </c>
      <c r="L254" t="s">
        <v>3308</v>
      </c>
      <c r="M254" t="str">
        <f>VLOOKUP(B254,[1]Sheet1!$B:$S,18,FALSE)</f>
        <v>HFTD 2</v>
      </c>
    </row>
    <row r="255" spans="1:13" x14ac:dyDescent="0.2">
      <c r="A255" t="s">
        <v>30</v>
      </c>
      <c r="B255" t="s">
        <v>4112</v>
      </c>
      <c r="C255" t="s">
        <v>4113</v>
      </c>
      <c r="D255" t="s">
        <v>4114</v>
      </c>
      <c r="E255" t="s">
        <v>97</v>
      </c>
      <c r="F255" t="s">
        <v>4115</v>
      </c>
      <c r="G255" s="1">
        <v>44281</v>
      </c>
      <c r="H255" s="19">
        <v>44608</v>
      </c>
      <c r="I255" s="19">
        <v>44646</v>
      </c>
      <c r="J255" s="24" t="s">
        <v>5</v>
      </c>
      <c r="K255" t="s">
        <v>36</v>
      </c>
      <c r="L255" t="s">
        <v>3308</v>
      </c>
      <c r="M255" t="str">
        <f>VLOOKUP(B255,[1]Sheet1!$B:$S,18,FALSE)</f>
        <v>HFTD 2</v>
      </c>
    </row>
    <row r="256" spans="1:13" x14ac:dyDescent="0.2">
      <c r="A256" t="s">
        <v>30</v>
      </c>
      <c r="B256" t="s">
        <v>4116</v>
      </c>
      <c r="C256" t="s">
        <v>4117</v>
      </c>
      <c r="D256" t="s">
        <v>4118</v>
      </c>
      <c r="E256" t="s">
        <v>97</v>
      </c>
      <c r="F256" t="s">
        <v>3976</v>
      </c>
      <c r="G256" s="1">
        <v>44281</v>
      </c>
      <c r="H256" s="19">
        <v>44456</v>
      </c>
      <c r="I256" s="19">
        <v>44646</v>
      </c>
      <c r="J256" s="24" t="s">
        <v>5</v>
      </c>
      <c r="K256" t="s">
        <v>36</v>
      </c>
      <c r="L256" t="s">
        <v>3308</v>
      </c>
      <c r="M256" t="str">
        <f>VLOOKUP(B256,[1]Sheet1!$B:$S,18,FALSE)</f>
        <v>HFTD 2</v>
      </c>
    </row>
    <row r="257" spans="1:13" x14ac:dyDescent="0.2">
      <c r="A257" t="s">
        <v>30</v>
      </c>
      <c r="B257" t="s">
        <v>4119</v>
      </c>
      <c r="C257" t="s">
        <v>4120</v>
      </c>
      <c r="D257" t="s">
        <v>4121</v>
      </c>
      <c r="E257" t="s">
        <v>97</v>
      </c>
      <c r="F257" t="s">
        <v>4122</v>
      </c>
      <c r="G257" s="1">
        <v>44281</v>
      </c>
      <c r="H257" s="19">
        <v>44728</v>
      </c>
      <c r="I257" s="19">
        <v>44646</v>
      </c>
      <c r="J257" s="24" t="s">
        <v>11</v>
      </c>
      <c r="K257" t="s">
        <v>36</v>
      </c>
      <c r="L257" t="s">
        <v>3308</v>
      </c>
      <c r="M257" t="str">
        <f>VLOOKUP(B257,[1]Sheet1!$B:$S,18,FALSE)</f>
        <v>HFTD 2</v>
      </c>
    </row>
    <row r="258" spans="1:13" x14ac:dyDescent="0.2">
      <c r="A258" t="s">
        <v>30</v>
      </c>
      <c r="B258" t="s">
        <v>4123</v>
      </c>
      <c r="C258" t="s">
        <v>4124</v>
      </c>
      <c r="D258" t="s">
        <v>4125</v>
      </c>
      <c r="E258" t="s">
        <v>97</v>
      </c>
      <c r="F258" t="s">
        <v>3976</v>
      </c>
      <c r="G258" s="1">
        <v>44281</v>
      </c>
      <c r="H258" s="19">
        <v>44456</v>
      </c>
      <c r="I258" s="19">
        <v>44646</v>
      </c>
      <c r="J258" s="24" t="s">
        <v>5</v>
      </c>
      <c r="K258" t="s">
        <v>36</v>
      </c>
      <c r="L258" t="s">
        <v>3308</v>
      </c>
      <c r="M258" t="str">
        <f>VLOOKUP(B258,[1]Sheet1!$B:$S,18,FALSE)</f>
        <v>HFTD 2</v>
      </c>
    </row>
    <row r="259" spans="1:13" x14ac:dyDescent="0.2">
      <c r="A259" t="s">
        <v>30</v>
      </c>
      <c r="B259" t="s">
        <v>4126</v>
      </c>
      <c r="C259" t="s">
        <v>4127</v>
      </c>
      <c r="D259" t="s">
        <v>4128</v>
      </c>
      <c r="E259" t="s">
        <v>97</v>
      </c>
      <c r="F259" t="s">
        <v>4129</v>
      </c>
      <c r="G259" s="1">
        <v>44281</v>
      </c>
      <c r="H259" s="19">
        <v>44609</v>
      </c>
      <c r="I259" s="19">
        <v>44646</v>
      </c>
      <c r="J259" s="24" t="s">
        <v>5</v>
      </c>
      <c r="K259" t="s">
        <v>36</v>
      </c>
      <c r="L259" t="s">
        <v>3308</v>
      </c>
      <c r="M259" t="str">
        <f>VLOOKUP(B259,[1]Sheet1!$B:$S,18,FALSE)</f>
        <v>HFTD 2</v>
      </c>
    </row>
    <row r="260" spans="1:13" x14ac:dyDescent="0.2">
      <c r="A260" t="s">
        <v>30</v>
      </c>
      <c r="B260" t="s">
        <v>4130</v>
      </c>
      <c r="C260" t="s">
        <v>2955</v>
      </c>
      <c r="D260" t="s">
        <v>4131</v>
      </c>
      <c r="E260" t="s">
        <v>97</v>
      </c>
      <c r="F260" t="s">
        <v>4129</v>
      </c>
      <c r="G260" s="1">
        <v>44281</v>
      </c>
      <c r="H260" s="19">
        <v>44609</v>
      </c>
      <c r="I260" s="19">
        <v>44646</v>
      </c>
      <c r="J260" s="24" t="s">
        <v>5</v>
      </c>
      <c r="K260" t="s">
        <v>36</v>
      </c>
      <c r="L260" t="s">
        <v>3308</v>
      </c>
      <c r="M260" t="str">
        <f>VLOOKUP(B260,[1]Sheet1!$B:$S,18,FALSE)</f>
        <v>HFTD 2</v>
      </c>
    </row>
    <row r="261" spans="1:13" x14ac:dyDescent="0.2">
      <c r="A261" t="s">
        <v>30</v>
      </c>
      <c r="B261" t="s">
        <v>4132</v>
      </c>
      <c r="C261" t="s">
        <v>1274</v>
      </c>
      <c r="D261" t="s">
        <v>4133</v>
      </c>
      <c r="E261" t="s">
        <v>97</v>
      </c>
      <c r="F261" t="s">
        <v>4134</v>
      </c>
      <c r="G261" s="1">
        <v>44281</v>
      </c>
      <c r="H261" s="19">
        <v>44609</v>
      </c>
      <c r="I261" s="19">
        <v>44646</v>
      </c>
      <c r="J261" s="24" t="s">
        <v>5</v>
      </c>
      <c r="K261" t="s">
        <v>36</v>
      </c>
      <c r="L261" t="s">
        <v>3308</v>
      </c>
      <c r="M261" t="str">
        <f>VLOOKUP(B261,[1]Sheet1!$B:$S,18,FALSE)</f>
        <v>HFTD 2</v>
      </c>
    </row>
    <row r="262" spans="1:13" x14ac:dyDescent="0.2">
      <c r="A262" t="s">
        <v>30</v>
      </c>
      <c r="B262" t="s">
        <v>4135</v>
      </c>
      <c r="C262" t="s">
        <v>4136</v>
      </c>
      <c r="D262" t="s">
        <v>4137</v>
      </c>
      <c r="E262" t="s">
        <v>56</v>
      </c>
      <c r="F262" t="s">
        <v>4108</v>
      </c>
      <c r="G262" s="1">
        <v>44280</v>
      </c>
      <c r="H262" s="19">
        <v>44421</v>
      </c>
      <c r="I262" s="19">
        <v>44645</v>
      </c>
      <c r="J262" s="24" t="s">
        <v>5</v>
      </c>
      <c r="K262" t="s">
        <v>36</v>
      </c>
      <c r="L262" t="s">
        <v>3308</v>
      </c>
      <c r="M262" t="str">
        <f>VLOOKUP(B262,[1]Sheet1!$B:$S,18,FALSE)</f>
        <v>HFTD 2</v>
      </c>
    </row>
    <row r="263" spans="1:13" x14ac:dyDescent="0.2">
      <c r="A263" t="s">
        <v>30</v>
      </c>
      <c r="B263" t="s">
        <v>4138</v>
      </c>
      <c r="C263" t="s">
        <v>3379</v>
      </c>
      <c r="D263" t="s">
        <v>4139</v>
      </c>
      <c r="E263" t="s">
        <v>97</v>
      </c>
      <c r="F263" t="s">
        <v>4134</v>
      </c>
      <c r="G263" s="1">
        <v>44281</v>
      </c>
      <c r="H263" s="19">
        <v>44285</v>
      </c>
      <c r="I263" s="19">
        <v>44646</v>
      </c>
      <c r="J263" s="24" t="s">
        <v>5</v>
      </c>
      <c r="K263" t="s">
        <v>36</v>
      </c>
      <c r="L263" t="s">
        <v>3308</v>
      </c>
      <c r="M263" t="str">
        <f>VLOOKUP(B263,[1]Sheet1!$B:$S,18,FALSE)</f>
        <v>HFTD 2</v>
      </c>
    </row>
    <row r="264" spans="1:13" x14ac:dyDescent="0.2">
      <c r="A264" t="s">
        <v>30</v>
      </c>
      <c r="B264" t="s">
        <v>4140</v>
      </c>
      <c r="C264" t="s">
        <v>4141</v>
      </c>
      <c r="D264" t="s">
        <v>4142</v>
      </c>
      <c r="E264" t="s">
        <v>73</v>
      </c>
      <c r="F264" t="s">
        <v>4067</v>
      </c>
      <c r="G264" s="1">
        <v>44280</v>
      </c>
      <c r="H264" s="19">
        <v>44683</v>
      </c>
      <c r="I264" s="19">
        <v>44645</v>
      </c>
      <c r="J264" s="24" t="s">
        <v>11</v>
      </c>
      <c r="K264" t="s">
        <v>36</v>
      </c>
      <c r="L264" t="s">
        <v>3308</v>
      </c>
      <c r="M264" t="str">
        <f>VLOOKUP(B264,[1]Sheet1!$B:$S,18,FALSE)</f>
        <v>HFTD 2</v>
      </c>
    </row>
    <row r="265" spans="1:13" x14ac:dyDescent="0.2">
      <c r="A265" t="s">
        <v>30</v>
      </c>
      <c r="B265" t="s">
        <v>4143</v>
      </c>
      <c r="C265" t="s">
        <v>4144</v>
      </c>
      <c r="D265" t="s">
        <v>4145</v>
      </c>
      <c r="E265" t="s">
        <v>73</v>
      </c>
      <c r="F265" t="s">
        <v>4067</v>
      </c>
      <c r="G265" s="1">
        <v>44280</v>
      </c>
      <c r="H265" s="19">
        <v>44685</v>
      </c>
      <c r="I265" s="19">
        <v>44645</v>
      </c>
      <c r="J265" s="24" t="s">
        <v>11</v>
      </c>
      <c r="K265" t="s">
        <v>36</v>
      </c>
      <c r="L265" t="s">
        <v>3308</v>
      </c>
      <c r="M265" t="str">
        <f>VLOOKUP(B265,[1]Sheet1!$B:$S,18,FALSE)</f>
        <v>HFTD 2</v>
      </c>
    </row>
    <row r="266" spans="1:13" x14ac:dyDescent="0.2">
      <c r="A266" t="s">
        <v>30</v>
      </c>
      <c r="B266" t="s">
        <v>4146</v>
      </c>
      <c r="C266" t="s">
        <v>4147</v>
      </c>
      <c r="D266" t="s">
        <v>4148</v>
      </c>
      <c r="E266" t="s">
        <v>56</v>
      </c>
      <c r="F266" t="s">
        <v>4108</v>
      </c>
      <c r="G266" s="1">
        <v>44280</v>
      </c>
      <c r="H266" s="19">
        <v>44421</v>
      </c>
      <c r="I266" s="19">
        <v>44645</v>
      </c>
      <c r="J266" s="24" t="s">
        <v>5</v>
      </c>
      <c r="K266" t="s">
        <v>36</v>
      </c>
      <c r="L266" t="s">
        <v>3308</v>
      </c>
      <c r="M266" t="str">
        <f>VLOOKUP(B266,[1]Sheet1!$B:$S,18,FALSE)</f>
        <v>HFTD 2</v>
      </c>
    </row>
    <row r="267" spans="1:13" x14ac:dyDescent="0.2">
      <c r="A267" t="s">
        <v>30</v>
      </c>
      <c r="B267" t="s">
        <v>4149</v>
      </c>
      <c r="C267" t="s">
        <v>4150</v>
      </c>
      <c r="D267" t="s">
        <v>4151</v>
      </c>
      <c r="E267" t="s">
        <v>97</v>
      </c>
      <c r="F267" t="s">
        <v>4152</v>
      </c>
      <c r="G267" s="1">
        <v>44281</v>
      </c>
      <c r="H267" s="19">
        <v>44281</v>
      </c>
      <c r="I267" s="19">
        <v>44646</v>
      </c>
      <c r="J267" s="19" t="s">
        <v>11</v>
      </c>
      <c r="K267" t="s">
        <v>3320</v>
      </c>
      <c r="L267" t="s">
        <v>3308</v>
      </c>
      <c r="M267" t="str">
        <f>VLOOKUP(B267,[1]Sheet1!$B:$S,18,FALSE)</f>
        <v>HFTD 2</v>
      </c>
    </row>
    <row r="268" spans="1:13" x14ac:dyDescent="0.2">
      <c r="A268" t="s">
        <v>30</v>
      </c>
      <c r="B268" t="s">
        <v>4153</v>
      </c>
      <c r="C268" t="s">
        <v>4154</v>
      </c>
      <c r="D268" t="s">
        <v>4155</v>
      </c>
      <c r="E268" t="s">
        <v>97</v>
      </c>
      <c r="F268" t="s">
        <v>3622</v>
      </c>
      <c r="G268" s="1">
        <v>44281</v>
      </c>
      <c r="H268" s="19">
        <v>44440</v>
      </c>
      <c r="I268" s="19">
        <v>44646</v>
      </c>
      <c r="J268" s="24" t="s">
        <v>5</v>
      </c>
      <c r="K268" t="s">
        <v>36</v>
      </c>
      <c r="L268" t="s">
        <v>3308</v>
      </c>
      <c r="M268" t="str">
        <f>VLOOKUP(B268,[1]Sheet1!$B:$S,18,FALSE)</f>
        <v>HFTD 2</v>
      </c>
    </row>
    <row r="269" spans="1:13" x14ac:dyDescent="0.2">
      <c r="A269" t="s">
        <v>30</v>
      </c>
      <c r="B269" t="s">
        <v>4156</v>
      </c>
      <c r="C269" t="s">
        <v>4157</v>
      </c>
      <c r="D269" t="s">
        <v>4158</v>
      </c>
      <c r="E269" t="s">
        <v>73</v>
      </c>
      <c r="F269" t="s">
        <v>4067</v>
      </c>
      <c r="G269" s="1">
        <v>44280</v>
      </c>
      <c r="H269" s="19">
        <v>44683</v>
      </c>
      <c r="I269" s="19">
        <v>44645</v>
      </c>
      <c r="J269" s="24" t="s">
        <v>11</v>
      </c>
      <c r="K269" t="s">
        <v>36</v>
      </c>
      <c r="L269" t="s">
        <v>3308</v>
      </c>
      <c r="M269" t="str">
        <f>VLOOKUP(B269,[1]Sheet1!$B:$S,18,FALSE)</f>
        <v>HFTD 2</v>
      </c>
    </row>
    <row r="270" spans="1:13" x14ac:dyDescent="0.2">
      <c r="A270" t="s">
        <v>30</v>
      </c>
      <c r="B270" t="s">
        <v>4159</v>
      </c>
      <c r="C270" t="s">
        <v>4157</v>
      </c>
      <c r="D270" t="s">
        <v>4160</v>
      </c>
      <c r="E270" t="s">
        <v>73</v>
      </c>
      <c r="F270" t="s">
        <v>4064</v>
      </c>
      <c r="G270" s="1">
        <v>44280</v>
      </c>
      <c r="H270" s="19">
        <v>44616</v>
      </c>
      <c r="I270" s="19">
        <v>44645</v>
      </c>
      <c r="J270" s="24" t="s">
        <v>5</v>
      </c>
      <c r="K270" t="s">
        <v>36</v>
      </c>
      <c r="L270" t="s">
        <v>3308</v>
      </c>
      <c r="M270" t="str">
        <f>VLOOKUP(B270,[1]Sheet1!$B:$S,18,FALSE)</f>
        <v>HFTD 2</v>
      </c>
    </row>
    <row r="271" spans="1:13" x14ac:dyDescent="0.2">
      <c r="A271" t="s">
        <v>30</v>
      </c>
      <c r="B271" t="s">
        <v>4161</v>
      </c>
      <c r="C271" t="s">
        <v>856</v>
      </c>
      <c r="D271" t="s">
        <v>4162</v>
      </c>
      <c r="E271" t="s">
        <v>97</v>
      </c>
      <c r="F271" t="s">
        <v>4163</v>
      </c>
      <c r="G271" s="1">
        <v>44281</v>
      </c>
      <c r="H271" s="19">
        <v>44411</v>
      </c>
      <c r="I271" s="19">
        <v>44646</v>
      </c>
      <c r="J271" s="24" t="s">
        <v>5</v>
      </c>
      <c r="K271" t="s">
        <v>36</v>
      </c>
      <c r="L271" t="s">
        <v>3308</v>
      </c>
      <c r="M271" t="str">
        <f>VLOOKUP(B271,[1]Sheet1!$B:$S,18,FALSE)</f>
        <v>HFTD 2</v>
      </c>
    </row>
    <row r="272" spans="1:13" x14ac:dyDescent="0.2">
      <c r="A272" t="s">
        <v>30</v>
      </c>
      <c r="B272" t="s">
        <v>4164</v>
      </c>
      <c r="C272" t="s">
        <v>856</v>
      </c>
      <c r="D272" t="s">
        <v>4165</v>
      </c>
      <c r="E272" t="s">
        <v>97</v>
      </c>
      <c r="F272" t="s">
        <v>4166</v>
      </c>
      <c r="G272" s="1">
        <v>44281</v>
      </c>
      <c r="H272" s="19">
        <v>44415</v>
      </c>
      <c r="I272" s="19">
        <v>44646</v>
      </c>
      <c r="J272" s="24" t="s">
        <v>5</v>
      </c>
      <c r="K272" t="s">
        <v>36</v>
      </c>
      <c r="L272" t="s">
        <v>3308</v>
      </c>
      <c r="M272" t="str">
        <f>VLOOKUP(B272,[1]Sheet1!$B:$S,18,FALSE)</f>
        <v>HFTD 2</v>
      </c>
    </row>
    <row r="273" spans="1:13" x14ac:dyDescent="0.2">
      <c r="A273" t="s">
        <v>30</v>
      </c>
      <c r="B273" t="s">
        <v>4167</v>
      </c>
      <c r="C273" t="s">
        <v>4154</v>
      </c>
      <c r="D273" t="s">
        <v>4168</v>
      </c>
      <c r="E273" t="s">
        <v>97</v>
      </c>
      <c r="F273" t="s">
        <v>3622</v>
      </c>
      <c r="G273" s="1">
        <v>44281</v>
      </c>
      <c r="H273" s="19">
        <v>44438</v>
      </c>
      <c r="I273" s="19">
        <v>44646</v>
      </c>
      <c r="J273" s="24" t="s">
        <v>5</v>
      </c>
      <c r="K273" t="s">
        <v>36</v>
      </c>
      <c r="L273" t="s">
        <v>3308</v>
      </c>
      <c r="M273" t="str">
        <f>VLOOKUP(B273,[1]Sheet1!$B:$S,18,FALSE)</f>
        <v>HFTD 2</v>
      </c>
    </row>
    <row r="274" spans="1:13" x14ac:dyDescent="0.2">
      <c r="A274" t="s">
        <v>30</v>
      </c>
      <c r="B274" t="s">
        <v>4169</v>
      </c>
      <c r="C274" t="s">
        <v>998</v>
      </c>
      <c r="D274" t="s">
        <v>4170</v>
      </c>
      <c r="E274" t="s">
        <v>56</v>
      </c>
      <c r="F274" t="s">
        <v>4036</v>
      </c>
      <c r="G274" s="1">
        <v>44281</v>
      </c>
      <c r="H274" s="19">
        <v>44281</v>
      </c>
      <c r="I274" s="19">
        <v>44646</v>
      </c>
      <c r="J274" s="19" t="s">
        <v>11</v>
      </c>
      <c r="K274" t="s">
        <v>3320</v>
      </c>
      <c r="L274" t="s">
        <v>3308</v>
      </c>
      <c r="M274" t="str">
        <f>VLOOKUP(B274,[1]Sheet1!$B:$S,18,FALSE)</f>
        <v>HFTD 2</v>
      </c>
    </row>
    <row r="275" spans="1:13" x14ac:dyDescent="0.2">
      <c r="A275" t="s">
        <v>30</v>
      </c>
      <c r="B275" t="s">
        <v>4171</v>
      </c>
      <c r="C275" t="s">
        <v>255</v>
      </c>
      <c r="D275" t="s">
        <v>4172</v>
      </c>
      <c r="E275" t="s">
        <v>73</v>
      </c>
      <c r="F275" t="s">
        <v>4046</v>
      </c>
      <c r="G275" s="1">
        <v>44280</v>
      </c>
      <c r="H275" s="19">
        <v>44673</v>
      </c>
      <c r="I275" s="19">
        <v>44645</v>
      </c>
      <c r="J275" s="24" t="s">
        <v>11</v>
      </c>
      <c r="K275" t="s">
        <v>36</v>
      </c>
      <c r="L275" t="s">
        <v>3308</v>
      </c>
      <c r="M275" t="str">
        <f>VLOOKUP(B275,[1]Sheet1!$B:$S,18,FALSE)</f>
        <v>HFTD 2</v>
      </c>
    </row>
    <row r="276" spans="1:13" x14ac:dyDescent="0.2">
      <c r="A276" t="s">
        <v>30</v>
      </c>
      <c r="B276" t="s">
        <v>4173</v>
      </c>
      <c r="C276" t="s">
        <v>4174</v>
      </c>
      <c r="D276" t="s">
        <v>4175</v>
      </c>
      <c r="E276" t="s">
        <v>97</v>
      </c>
      <c r="F276" t="s">
        <v>4176</v>
      </c>
      <c r="G276" s="1">
        <v>44281</v>
      </c>
      <c r="H276" s="19">
        <v>44762</v>
      </c>
      <c r="I276" s="19">
        <v>44646</v>
      </c>
      <c r="J276" s="24" t="s">
        <v>11</v>
      </c>
      <c r="K276" t="s">
        <v>36</v>
      </c>
      <c r="L276" t="s">
        <v>3308</v>
      </c>
      <c r="M276" t="str">
        <f>VLOOKUP(B276,[1]Sheet1!$B:$S,18,FALSE)</f>
        <v>HFTD 2</v>
      </c>
    </row>
    <row r="277" spans="1:13" x14ac:dyDescent="0.2">
      <c r="A277" t="s">
        <v>30</v>
      </c>
      <c r="B277" t="s">
        <v>4177</v>
      </c>
      <c r="C277" t="s">
        <v>4178</v>
      </c>
      <c r="D277" t="s">
        <v>4179</v>
      </c>
      <c r="E277" t="s">
        <v>47</v>
      </c>
      <c r="F277" t="s">
        <v>4180</v>
      </c>
      <c r="G277" s="1">
        <v>44281</v>
      </c>
      <c r="H277" s="19">
        <v>44471</v>
      </c>
      <c r="I277" s="19">
        <v>44646</v>
      </c>
      <c r="J277" s="24" t="s">
        <v>5</v>
      </c>
      <c r="K277" t="s">
        <v>36</v>
      </c>
      <c r="L277" t="s">
        <v>3308</v>
      </c>
      <c r="M277" t="str">
        <f>VLOOKUP(B277,[1]Sheet1!$B:$S,18,FALSE)</f>
        <v>HFTD 2</v>
      </c>
    </row>
    <row r="278" spans="1:13" x14ac:dyDescent="0.2">
      <c r="A278" t="s">
        <v>30</v>
      </c>
      <c r="B278" t="s">
        <v>4181</v>
      </c>
      <c r="C278" t="s">
        <v>4182</v>
      </c>
      <c r="D278" t="s">
        <v>4183</v>
      </c>
      <c r="E278" t="s">
        <v>97</v>
      </c>
      <c r="F278" t="s">
        <v>4184</v>
      </c>
      <c r="G278" s="1">
        <v>44281</v>
      </c>
      <c r="H278" s="19">
        <v>44617</v>
      </c>
      <c r="I278" s="19">
        <v>44646</v>
      </c>
      <c r="J278" s="24" t="s">
        <v>5</v>
      </c>
      <c r="K278" t="s">
        <v>36</v>
      </c>
      <c r="L278" t="s">
        <v>3308</v>
      </c>
      <c r="M278" t="str">
        <f>VLOOKUP(B278,[1]Sheet1!$B:$S,18,FALSE)</f>
        <v>HFTD 2</v>
      </c>
    </row>
    <row r="279" spans="1:13" x14ac:dyDescent="0.2">
      <c r="A279" t="s">
        <v>30</v>
      </c>
      <c r="B279" t="s">
        <v>4185</v>
      </c>
      <c r="C279" t="s">
        <v>4186</v>
      </c>
      <c r="D279" t="s">
        <v>4187</v>
      </c>
      <c r="E279" t="s">
        <v>56</v>
      </c>
      <c r="F279" t="s">
        <v>4188</v>
      </c>
      <c r="G279" s="1">
        <v>44281</v>
      </c>
      <c r="H279" s="19">
        <v>44739</v>
      </c>
      <c r="I279" s="19">
        <v>44646</v>
      </c>
      <c r="J279" s="24" t="s">
        <v>11</v>
      </c>
      <c r="K279" t="s">
        <v>36</v>
      </c>
      <c r="L279" t="s">
        <v>3308</v>
      </c>
      <c r="M279" t="str">
        <f>VLOOKUP(B279,[1]Sheet1!$B:$S,18,FALSE)</f>
        <v>HFTD 2</v>
      </c>
    </row>
    <row r="280" spans="1:13" x14ac:dyDescent="0.2">
      <c r="A280" t="s">
        <v>30</v>
      </c>
      <c r="B280" t="s">
        <v>4189</v>
      </c>
      <c r="C280" t="s">
        <v>4190</v>
      </c>
      <c r="D280" t="s">
        <v>4191</v>
      </c>
      <c r="E280" t="s">
        <v>73</v>
      </c>
      <c r="F280" t="s">
        <v>4085</v>
      </c>
      <c r="G280" s="1">
        <v>44281</v>
      </c>
      <c r="H280" s="19">
        <v>44600</v>
      </c>
      <c r="I280" s="19">
        <v>44646</v>
      </c>
      <c r="J280" s="24" t="s">
        <v>5</v>
      </c>
      <c r="K280" t="s">
        <v>36</v>
      </c>
      <c r="L280" t="s">
        <v>3308</v>
      </c>
      <c r="M280" t="str">
        <f>VLOOKUP(B280,[1]Sheet1!$B:$S,18,FALSE)</f>
        <v>HFTD 2</v>
      </c>
    </row>
    <row r="281" spans="1:13" x14ac:dyDescent="0.2">
      <c r="A281" t="s">
        <v>30</v>
      </c>
      <c r="B281" t="s">
        <v>4192</v>
      </c>
      <c r="C281" t="s">
        <v>4190</v>
      </c>
      <c r="D281" t="s">
        <v>4193</v>
      </c>
      <c r="E281" t="s">
        <v>73</v>
      </c>
      <c r="F281" t="s">
        <v>4057</v>
      </c>
      <c r="G281" s="1">
        <v>44281</v>
      </c>
      <c r="H281" s="19">
        <v>44600</v>
      </c>
      <c r="I281" s="19">
        <v>44646</v>
      </c>
      <c r="J281" s="24" t="s">
        <v>5</v>
      </c>
      <c r="K281" t="s">
        <v>36</v>
      </c>
      <c r="L281" t="s">
        <v>3308</v>
      </c>
      <c r="M281" t="str">
        <f>VLOOKUP(B281,[1]Sheet1!$B:$S,18,FALSE)</f>
        <v>HFTD 2</v>
      </c>
    </row>
    <row r="282" spans="1:13" x14ac:dyDescent="0.2">
      <c r="A282" t="s">
        <v>30</v>
      </c>
      <c r="B282" t="s">
        <v>4194</v>
      </c>
      <c r="C282" t="s">
        <v>4190</v>
      </c>
      <c r="D282" t="s">
        <v>4195</v>
      </c>
      <c r="E282" t="s">
        <v>73</v>
      </c>
      <c r="F282" t="s">
        <v>4085</v>
      </c>
      <c r="G282" s="1">
        <v>44281</v>
      </c>
      <c r="H282" s="19">
        <v>44624</v>
      </c>
      <c r="I282" s="19">
        <v>44646</v>
      </c>
      <c r="J282" s="24" t="s">
        <v>5</v>
      </c>
      <c r="K282" t="s">
        <v>36</v>
      </c>
      <c r="L282" t="s">
        <v>3308</v>
      </c>
      <c r="M282" t="str">
        <f>VLOOKUP(B282,[1]Sheet1!$B:$S,18,FALSE)</f>
        <v>HFTD 2</v>
      </c>
    </row>
    <row r="283" spans="1:13" x14ac:dyDescent="0.2">
      <c r="A283" t="s">
        <v>30</v>
      </c>
      <c r="B283" t="s">
        <v>4196</v>
      </c>
      <c r="C283" t="s">
        <v>4197</v>
      </c>
      <c r="D283" t="s">
        <v>4198</v>
      </c>
      <c r="E283" t="s">
        <v>47</v>
      </c>
      <c r="F283" t="s">
        <v>4180</v>
      </c>
      <c r="G283" s="1">
        <v>44281</v>
      </c>
      <c r="H283" s="19">
        <v>44781</v>
      </c>
      <c r="I283" s="19">
        <v>44646</v>
      </c>
      <c r="J283" s="24" t="s">
        <v>11</v>
      </c>
      <c r="K283" t="s">
        <v>36</v>
      </c>
      <c r="L283" t="s">
        <v>3308</v>
      </c>
      <c r="M283" t="str">
        <f>VLOOKUP(B283,[1]Sheet1!$B:$S,18,FALSE)</f>
        <v>HFTD 2</v>
      </c>
    </row>
    <row r="284" spans="1:13" x14ac:dyDescent="0.2">
      <c r="A284" t="s">
        <v>30</v>
      </c>
      <c r="B284" t="s">
        <v>4199</v>
      </c>
      <c r="C284" t="s">
        <v>4200</v>
      </c>
      <c r="D284" t="s">
        <v>4201</v>
      </c>
      <c r="E284" t="s">
        <v>85</v>
      </c>
      <c r="F284" t="s">
        <v>4202</v>
      </c>
      <c r="G284" s="1">
        <v>44281</v>
      </c>
      <c r="H284" s="19">
        <v>44361</v>
      </c>
      <c r="I284" s="19">
        <v>44646</v>
      </c>
      <c r="J284" s="24" t="s">
        <v>5</v>
      </c>
      <c r="K284" t="s">
        <v>36</v>
      </c>
      <c r="L284" t="s">
        <v>3308</v>
      </c>
      <c r="M284" t="str">
        <f>VLOOKUP(B284,[1]Sheet1!$B:$S,18,FALSE)</f>
        <v>HFTD 2</v>
      </c>
    </row>
    <row r="285" spans="1:13" x14ac:dyDescent="0.2">
      <c r="A285" t="s">
        <v>30</v>
      </c>
      <c r="B285" t="s">
        <v>4203</v>
      </c>
      <c r="C285" t="s">
        <v>1951</v>
      </c>
      <c r="D285" t="s">
        <v>4204</v>
      </c>
      <c r="E285" t="s">
        <v>85</v>
      </c>
      <c r="F285" t="s">
        <v>4205</v>
      </c>
      <c r="G285" s="1">
        <v>44281</v>
      </c>
      <c r="H285" s="19">
        <v>44491</v>
      </c>
      <c r="I285" s="19">
        <v>44646</v>
      </c>
      <c r="J285" s="24" t="s">
        <v>5</v>
      </c>
      <c r="K285" t="s">
        <v>36</v>
      </c>
      <c r="L285" t="s">
        <v>3308</v>
      </c>
      <c r="M285" t="str">
        <f>VLOOKUP(B285,[1]Sheet1!$B:$S,18,FALSE)</f>
        <v>HFTD 2</v>
      </c>
    </row>
    <row r="286" spans="1:13" x14ac:dyDescent="0.2">
      <c r="A286" t="s">
        <v>30</v>
      </c>
      <c r="B286" t="s">
        <v>4206</v>
      </c>
      <c r="C286" t="s">
        <v>4207</v>
      </c>
      <c r="D286" t="s">
        <v>4208</v>
      </c>
      <c r="E286" t="s">
        <v>34</v>
      </c>
      <c r="F286" t="s">
        <v>3766</v>
      </c>
      <c r="G286" s="1">
        <v>44281</v>
      </c>
      <c r="H286" s="19">
        <v>44737</v>
      </c>
      <c r="I286" s="19">
        <v>44646</v>
      </c>
      <c r="J286" s="24" t="s">
        <v>11</v>
      </c>
      <c r="K286" t="s">
        <v>36</v>
      </c>
      <c r="L286" t="s">
        <v>3308</v>
      </c>
      <c r="M286" t="str">
        <f>VLOOKUP(B286,[1]Sheet1!$B:$S,18,FALSE)</f>
        <v>HFTD 2</v>
      </c>
    </row>
    <row r="287" spans="1:13" x14ac:dyDescent="0.2">
      <c r="A287" t="s">
        <v>30</v>
      </c>
      <c r="B287" t="s">
        <v>4209</v>
      </c>
      <c r="C287" t="s">
        <v>4210</v>
      </c>
      <c r="D287" t="s">
        <v>4211</v>
      </c>
      <c r="E287" t="s">
        <v>34</v>
      </c>
      <c r="F287" t="s">
        <v>3573</v>
      </c>
      <c r="G287" s="1">
        <v>44281</v>
      </c>
      <c r="H287" s="19">
        <v>44728</v>
      </c>
      <c r="I287" s="19">
        <v>44646</v>
      </c>
      <c r="J287" s="24" t="s">
        <v>11</v>
      </c>
      <c r="K287" t="s">
        <v>36</v>
      </c>
      <c r="L287" t="s">
        <v>3308</v>
      </c>
      <c r="M287" t="str">
        <f>VLOOKUP(B287,[1]Sheet1!$B:$S,18,FALSE)</f>
        <v>HFTD 2</v>
      </c>
    </row>
    <row r="288" spans="1:13" x14ac:dyDescent="0.2">
      <c r="A288" t="s">
        <v>30</v>
      </c>
      <c r="B288" t="s">
        <v>4212</v>
      </c>
      <c r="C288" t="s">
        <v>4213</v>
      </c>
      <c r="D288" t="s">
        <v>4214</v>
      </c>
      <c r="E288" t="s">
        <v>97</v>
      </c>
      <c r="F288" t="s">
        <v>3604</v>
      </c>
      <c r="G288" s="1">
        <v>44281</v>
      </c>
      <c r="H288" s="19">
        <v>44748</v>
      </c>
      <c r="I288" s="19">
        <v>44646</v>
      </c>
      <c r="J288" s="24" t="s">
        <v>11</v>
      </c>
      <c r="K288" t="s">
        <v>36</v>
      </c>
      <c r="L288" t="s">
        <v>3308</v>
      </c>
      <c r="M288" t="str">
        <f>VLOOKUP(B288,[1]Sheet1!$B:$S,18,FALSE)</f>
        <v>HFTD 2</v>
      </c>
    </row>
    <row r="289" spans="1:13" x14ac:dyDescent="0.2">
      <c r="A289" t="s">
        <v>30</v>
      </c>
      <c r="B289" t="s">
        <v>4215</v>
      </c>
      <c r="C289" t="s">
        <v>308</v>
      </c>
      <c r="D289" t="s">
        <v>4216</v>
      </c>
      <c r="E289" t="s">
        <v>73</v>
      </c>
      <c r="F289" t="s">
        <v>4057</v>
      </c>
      <c r="G289" s="1">
        <v>44281</v>
      </c>
      <c r="H289" s="19">
        <v>44595</v>
      </c>
      <c r="I289" s="19">
        <v>44646</v>
      </c>
      <c r="J289" s="24" t="s">
        <v>5</v>
      </c>
      <c r="K289" t="s">
        <v>36</v>
      </c>
      <c r="L289" t="s">
        <v>3308</v>
      </c>
      <c r="M289" t="str">
        <f>VLOOKUP(B289,[1]Sheet1!$B:$S,18,FALSE)</f>
        <v>HFTD 2</v>
      </c>
    </row>
    <row r="290" spans="1:13" x14ac:dyDescent="0.2">
      <c r="A290" t="s">
        <v>30</v>
      </c>
      <c r="B290" t="s">
        <v>4217</v>
      </c>
      <c r="C290" t="s">
        <v>110</v>
      </c>
      <c r="D290" t="s">
        <v>4218</v>
      </c>
      <c r="E290" t="s">
        <v>47</v>
      </c>
      <c r="F290" t="s">
        <v>3958</v>
      </c>
      <c r="G290" s="1">
        <v>44281</v>
      </c>
      <c r="H290" s="19">
        <v>44698</v>
      </c>
      <c r="I290" s="19">
        <v>44646</v>
      </c>
      <c r="J290" s="24" t="s">
        <v>11</v>
      </c>
      <c r="K290" t="s">
        <v>36</v>
      </c>
      <c r="L290" t="s">
        <v>3308</v>
      </c>
      <c r="M290" t="str">
        <f>VLOOKUP(B290,[1]Sheet1!$B:$S,18,FALSE)</f>
        <v>HFTD 2</v>
      </c>
    </row>
    <row r="291" spans="1:13" x14ac:dyDescent="0.2">
      <c r="A291" t="s">
        <v>30</v>
      </c>
      <c r="B291" t="s">
        <v>4219</v>
      </c>
      <c r="C291" t="s">
        <v>4220</v>
      </c>
      <c r="D291" t="s">
        <v>4221</v>
      </c>
      <c r="E291" t="s">
        <v>47</v>
      </c>
      <c r="F291" t="s">
        <v>3958</v>
      </c>
      <c r="G291" s="1">
        <v>44281</v>
      </c>
      <c r="H291" s="19">
        <v>44698</v>
      </c>
      <c r="I291" s="19">
        <v>44646</v>
      </c>
      <c r="J291" s="24" t="s">
        <v>11</v>
      </c>
      <c r="K291" t="s">
        <v>36</v>
      </c>
      <c r="L291" t="s">
        <v>3308</v>
      </c>
      <c r="M291" t="str">
        <f>VLOOKUP(B291,[1]Sheet1!$B:$S,18,FALSE)</f>
        <v>HFTD 2</v>
      </c>
    </row>
    <row r="292" spans="1:13" x14ac:dyDescent="0.2">
      <c r="A292" t="s">
        <v>30</v>
      </c>
      <c r="B292" t="s">
        <v>4222</v>
      </c>
      <c r="C292" t="s">
        <v>4223</v>
      </c>
      <c r="D292" t="s">
        <v>4224</v>
      </c>
      <c r="E292" t="s">
        <v>56</v>
      </c>
      <c r="F292" t="s">
        <v>4225</v>
      </c>
      <c r="G292" s="1">
        <v>44281</v>
      </c>
      <c r="H292" s="19">
        <v>44596</v>
      </c>
      <c r="I292" s="19">
        <v>44646</v>
      </c>
      <c r="J292" s="24" t="s">
        <v>5</v>
      </c>
      <c r="K292" t="s">
        <v>36</v>
      </c>
      <c r="L292" t="s">
        <v>3308</v>
      </c>
      <c r="M292" t="str">
        <f>VLOOKUP(B292,[1]Sheet1!$B:$S,18,FALSE)</f>
        <v>HFTD 2</v>
      </c>
    </row>
    <row r="293" spans="1:13" x14ac:dyDescent="0.2">
      <c r="A293" t="s">
        <v>30</v>
      </c>
      <c r="B293" t="s">
        <v>4226</v>
      </c>
      <c r="C293" t="s">
        <v>4227</v>
      </c>
      <c r="D293" t="s">
        <v>4228</v>
      </c>
      <c r="E293" t="s">
        <v>189</v>
      </c>
      <c r="F293" t="s">
        <v>4229</v>
      </c>
      <c r="G293" s="1">
        <v>44281</v>
      </c>
      <c r="H293" s="19">
        <v>44372</v>
      </c>
      <c r="I293" s="19">
        <v>44646</v>
      </c>
      <c r="J293" s="24" t="s">
        <v>5</v>
      </c>
      <c r="K293" t="s">
        <v>36</v>
      </c>
      <c r="L293" t="s">
        <v>3308</v>
      </c>
      <c r="M293" t="str">
        <f>VLOOKUP(B293,[1]Sheet1!$B:$S,18,FALSE)</f>
        <v>HFTD 2</v>
      </c>
    </row>
    <row r="294" spans="1:13" x14ac:dyDescent="0.2">
      <c r="A294" t="s">
        <v>30</v>
      </c>
      <c r="B294" t="s">
        <v>4230</v>
      </c>
      <c r="C294" t="s">
        <v>3874</v>
      </c>
      <c r="D294" t="s">
        <v>4231</v>
      </c>
      <c r="E294" t="s">
        <v>56</v>
      </c>
      <c r="F294" t="s">
        <v>4188</v>
      </c>
      <c r="G294" s="1">
        <v>44281</v>
      </c>
      <c r="H294" s="19">
        <v>44712</v>
      </c>
      <c r="I294" s="19">
        <v>44646</v>
      </c>
      <c r="J294" s="24" t="s">
        <v>11</v>
      </c>
      <c r="K294" t="s">
        <v>36</v>
      </c>
      <c r="L294" t="s">
        <v>3308</v>
      </c>
      <c r="M294" t="str">
        <f>VLOOKUP(B294,[1]Sheet1!$B:$S,18,FALSE)</f>
        <v>HFTD 2</v>
      </c>
    </row>
    <row r="295" spans="1:13" x14ac:dyDescent="0.2">
      <c r="A295" t="s">
        <v>30</v>
      </c>
      <c r="B295" t="s">
        <v>4232</v>
      </c>
      <c r="C295" t="s">
        <v>4233</v>
      </c>
      <c r="D295" t="s">
        <v>4234</v>
      </c>
      <c r="E295" t="s">
        <v>80</v>
      </c>
      <c r="F295" t="s">
        <v>3555</v>
      </c>
      <c r="G295" s="1">
        <v>44282</v>
      </c>
      <c r="H295" s="19">
        <v>44413</v>
      </c>
      <c r="I295" s="19">
        <v>44647</v>
      </c>
      <c r="J295" s="24" t="s">
        <v>5</v>
      </c>
      <c r="K295" t="s">
        <v>36</v>
      </c>
      <c r="L295" t="s">
        <v>3308</v>
      </c>
      <c r="M295" t="str">
        <f>VLOOKUP(B295,[1]Sheet1!$B:$S,18,FALSE)</f>
        <v>HFTD 2</v>
      </c>
    </row>
    <row r="296" spans="1:13" x14ac:dyDescent="0.2">
      <c r="A296" t="s">
        <v>30</v>
      </c>
      <c r="B296" t="s">
        <v>4235</v>
      </c>
      <c r="C296" t="s">
        <v>810</v>
      </c>
      <c r="D296" t="s">
        <v>4236</v>
      </c>
      <c r="E296" t="s">
        <v>56</v>
      </c>
      <c r="F296" t="s">
        <v>4188</v>
      </c>
      <c r="G296" s="1">
        <v>44282</v>
      </c>
      <c r="H296" s="19">
        <v>44720</v>
      </c>
      <c r="I296" s="19">
        <v>44647</v>
      </c>
      <c r="J296" s="24" t="s">
        <v>11</v>
      </c>
      <c r="K296" t="s">
        <v>36</v>
      </c>
      <c r="L296" t="s">
        <v>3308</v>
      </c>
      <c r="M296" t="str">
        <f>VLOOKUP(B296,[1]Sheet1!$B:$S,18,FALSE)</f>
        <v>HFTD 2</v>
      </c>
    </row>
    <row r="297" spans="1:13" x14ac:dyDescent="0.2">
      <c r="A297" t="s">
        <v>30</v>
      </c>
      <c r="B297" t="s">
        <v>4237</v>
      </c>
      <c r="C297" t="s">
        <v>4238</v>
      </c>
      <c r="D297" t="s">
        <v>4239</v>
      </c>
      <c r="E297" t="s">
        <v>97</v>
      </c>
      <c r="F297" t="s">
        <v>4184</v>
      </c>
      <c r="G297" s="1">
        <v>44282</v>
      </c>
      <c r="H297" s="19">
        <v>44677</v>
      </c>
      <c r="I297" s="19">
        <v>44647</v>
      </c>
      <c r="J297" s="24" t="s">
        <v>11</v>
      </c>
      <c r="K297" t="s">
        <v>36</v>
      </c>
      <c r="L297" t="s">
        <v>3308</v>
      </c>
      <c r="M297" t="str">
        <f>VLOOKUP(B297,[1]Sheet1!$B:$S,18,FALSE)</f>
        <v>HFTD 2</v>
      </c>
    </row>
    <row r="298" spans="1:13" x14ac:dyDescent="0.2">
      <c r="A298" t="s">
        <v>30</v>
      </c>
      <c r="B298" t="s">
        <v>4240</v>
      </c>
      <c r="C298" t="s">
        <v>1951</v>
      </c>
      <c r="D298" t="s">
        <v>4241</v>
      </c>
      <c r="E298" t="s">
        <v>80</v>
      </c>
      <c r="F298" t="s">
        <v>4242</v>
      </c>
      <c r="G298" s="1">
        <v>44282</v>
      </c>
      <c r="H298" s="19">
        <v>44369</v>
      </c>
      <c r="I298" s="19">
        <v>44647</v>
      </c>
      <c r="J298" s="24" t="s">
        <v>5</v>
      </c>
      <c r="K298" t="s">
        <v>36</v>
      </c>
      <c r="L298" t="s">
        <v>3308</v>
      </c>
      <c r="M298" t="str">
        <f>VLOOKUP(B298,[1]Sheet1!$B:$S,18,FALSE)</f>
        <v>HFTD 2</v>
      </c>
    </row>
    <row r="299" spans="1:13" x14ac:dyDescent="0.2">
      <c r="A299" t="s">
        <v>30</v>
      </c>
      <c r="B299" t="s">
        <v>4243</v>
      </c>
      <c r="C299" t="s">
        <v>4244</v>
      </c>
      <c r="D299" t="s">
        <v>4245</v>
      </c>
      <c r="E299" t="s">
        <v>97</v>
      </c>
      <c r="F299" t="s">
        <v>3595</v>
      </c>
      <c r="G299" s="1">
        <v>44282</v>
      </c>
      <c r="H299" s="19">
        <v>44364</v>
      </c>
      <c r="I299" s="19">
        <v>44647</v>
      </c>
      <c r="J299" s="24" t="s">
        <v>5</v>
      </c>
      <c r="K299" t="s">
        <v>36</v>
      </c>
      <c r="L299" t="s">
        <v>3308</v>
      </c>
      <c r="M299" t="str">
        <f>VLOOKUP(B299,[1]Sheet1!$B:$S,18,FALSE)</f>
        <v>HFTD 2</v>
      </c>
    </row>
    <row r="300" spans="1:13" x14ac:dyDescent="0.2">
      <c r="A300" t="s">
        <v>30</v>
      </c>
      <c r="B300" t="s">
        <v>4246</v>
      </c>
      <c r="C300" t="s">
        <v>4247</v>
      </c>
      <c r="D300" t="s">
        <v>4248</v>
      </c>
      <c r="E300" t="s">
        <v>97</v>
      </c>
      <c r="F300" t="s">
        <v>3656</v>
      </c>
      <c r="G300" s="1">
        <v>44282</v>
      </c>
      <c r="H300" s="19">
        <v>44364</v>
      </c>
      <c r="I300" s="19">
        <v>44647</v>
      </c>
      <c r="J300" s="24" t="s">
        <v>5</v>
      </c>
      <c r="K300" t="s">
        <v>36</v>
      </c>
      <c r="L300" t="s">
        <v>3308</v>
      </c>
      <c r="M300" t="str">
        <f>VLOOKUP(B300,[1]Sheet1!$B:$S,18,FALSE)</f>
        <v>HFTD 2</v>
      </c>
    </row>
    <row r="301" spans="1:13" x14ac:dyDescent="0.2">
      <c r="A301" t="s">
        <v>30</v>
      </c>
      <c r="B301" t="s">
        <v>4249</v>
      </c>
      <c r="C301" t="s">
        <v>243</v>
      </c>
      <c r="D301" t="s">
        <v>4250</v>
      </c>
      <c r="E301" t="s">
        <v>73</v>
      </c>
      <c r="F301" t="s">
        <v>4100</v>
      </c>
      <c r="G301" s="1">
        <v>44281</v>
      </c>
      <c r="H301" s="19">
        <v>44693</v>
      </c>
      <c r="I301" s="19">
        <v>44646</v>
      </c>
      <c r="J301" s="24" t="s">
        <v>11</v>
      </c>
      <c r="K301" t="s">
        <v>36</v>
      </c>
      <c r="L301" t="s">
        <v>3308</v>
      </c>
      <c r="M301" t="str">
        <f>VLOOKUP(B301,[1]Sheet1!$B:$S,18,FALSE)</f>
        <v>HFTD 2</v>
      </c>
    </row>
    <row r="302" spans="1:13" x14ac:dyDescent="0.2">
      <c r="A302" t="s">
        <v>30</v>
      </c>
      <c r="B302" t="s">
        <v>4251</v>
      </c>
      <c r="C302" t="s">
        <v>243</v>
      </c>
      <c r="D302" t="s">
        <v>4252</v>
      </c>
      <c r="E302" t="s">
        <v>73</v>
      </c>
      <c r="F302" t="s">
        <v>4029</v>
      </c>
      <c r="G302" s="1">
        <v>44281</v>
      </c>
      <c r="H302" s="19">
        <v>44530</v>
      </c>
      <c r="I302" s="19">
        <v>44646</v>
      </c>
      <c r="J302" s="24" t="s">
        <v>5</v>
      </c>
      <c r="K302" t="s">
        <v>36</v>
      </c>
      <c r="L302" t="s">
        <v>3308</v>
      </c>
      <c r="M302" t="str">
        <f>VLOOKUP(B302,[1]Sheet1!$B:$S,18,FALSE)</f>
        <v>HFTD 2</v>
      </c>
    </row>
    <row r="303" spans="1:13" x14ac:dyDescent="0.2">
      <c r="A303" t="s">
        <v>30</v>
      </c>
      <c r="B303" t="s">
        <v>4253</v>
      </c>
      <c r="C303" t="s">
        <v>4254</v>
      </c>
      <c r="D303" t="s">
        <v>4255</v>
      </c>
      <c r="E303" t="s">
        <v>73</v>
      </c>
      <c r="F303" t="s">
        <v>3962</v>
      </c>
      <c r="G303" s="1">
        <v>44279</v>
      </c>
      <c r="H303" s="19">
        <v>44601</v>
      </c>
      <c r="I303" s="19">
        <v>44644</v>
      </c>
      <c r="J303" s="24" t="s">
        <v>5</v>
      </c>
      <c r="K303" t="s">
        <v>36</v>
      </c>
      <c r="L303" t="s">
        <v>3308</v>
      </c>
      <c r="M303" t="str">
        <f>VLOOKUP(B303,[1]Sheet1!$B:$S,18,FALSE)</f>
        <v>HFTD 2</v>
      </c>
    </row>
    <row r="304" spans="1:13" x14ac:dyDescent="0.2">
      <c r="A304" t="s">
        <v>30</v>
      </c>
      <c r="B304" t="s">
        <v>4256</v>
      </c>
      <c r="C304" t="s">
        <v>4254</v>
      </c>
      <c r="D304" t="s">
        <v>4257</v>
      </c>
      <c r="E304" t="s">
        <v>73</v>
      </c>
      <c r="F304" t="s">
        <v>4046</v>
      </c>
      <c r="G304" s="1">
        <v>44279</v>
      </c>
      <c r="H304" s="19">
        <v>44674</v>
      </c>
      <c r="I304" s="19">
        <v>44644</v>
      </c>
      <c r="J304" s="24" t="s">
        <v>11</v>
      </c>
      <c r="K304" t="s">
        <v>36</v>
      </c>
      <c r="L304" t="s">
        <v>3308</v>
      </c>
      <c r="M304" t="str">
        <f>VLOOKUP(B304,[1]Sheet1!$B:$S,18,FALSE)</f>
        <v>HFTD 2</v>
      </c>
    </row>
    <row r="305" spans="1:13" x14ac:dyDescent="0.2">
      <c r="A305" t="s">
        <v>30</v>
      </c>
      <c r="B305" t="s">
        <v>4258</v>
      </c>
      <c r="C305" t="s">
        <v>4259</v>
      </c>
      <c r="D305" t="s">
        <v>4260</v>
      </c>
      <c r="E305" t="s">
        <v>80</v>
      </c>
      <c r="F305" t="s">
        <v>3555</v>
      </c>
      <c r="G305" s="1">
        <v>44284</v>
      </c>
      <c r="H305" s="19">
        <v>44412</v>
      </c>
      <c r="I305" s="19">
        <v>44649</v>
      </c>
      <c r="J305" s="24" t="s">
        <v>5</v>
      </c>
      <c r="K305" t="s">
        <v>36</v>
      </c>
      <c r="L305" t="s">
        <v>3308</v>
      </c>
      <c r="M305" t="str">
        <f>VLOOKUP(B305,[1]Sheet1!$B:$S,18,FALSE)</f>
        <v>HFTD 2</v>
      </c>
    </row>
    <row r="306" spans="1:13" x14ac:dyDescent="0.2">
      <c r="A306" t="s">
        <v>30</v>
      </c>
      <c r="B306" t="s">
        <v>4261</v>
      </c>
      <c r="C306" t="s">
        <v>4262</v>
      </c>
      <c r="D306" t="s">
        <v>4263</v>
      </c>
      <c r="E306" t="s">
        <v>73</v>
      </c>
      <c r="F306" t="s">
        <v>3962</v>
      </c>
      <c r="G306" s="1">
        <v>44280</v>
      </c>
      <c r="H306" s="19">
        <v>44601</v>
      </c>
      <c r="I306" s="19">
        <v>44645</v>
      </c>
      <c r="J306" s="24" t="s">
        <v>5</v>
      </c>
      <c r="K306" t="s">
        <v>36</v>
      </c>
      <c r="L306" t="s">
        <v>3308</v>
      </c>
      <c r="M306" t="str">
        <f>VLOOKUP(B306,[1]Sheet1!$B:$S,18,FALSE)</f>
        <v>HFTD 2</v>
      </c>
    </row>
    <row r="307" spans="1:13" x14ac:dyDescent="0.2">
      <c r="A307" t="s">
        <v>30</v>
      </c>
      <c r="B307" t="s">
        <v>4264</v>
      </c>
      <c r="C307" t="s">
        <v>4265</v>
      </c>
      <c r="D307" t="s">
        <v>4266</v>
      </c>
      <c r="E307" t="s">
        <v>73</v>
      </c>
      <c r="F307" t="s">
        <v>4267</v>
      </c>
      <c r="G307" s="1">
        <v>44281</v>
      </c>
      <c r="H307" s="19">
        <v>44281</v>
      </c>
      <c r="I307" s="19">
        <v>44646</v>
      </c>
      <c r="J307" s="19" t="s">
        <v>11</v>
      </c>
      <c r="K307" t="s">
        <v>3320</v>
      </c>
      <c r="L307" t="s">
        <v>3308</v>
      </c>
      <c r="M307" t="str">
        <f>VLOOKUP(B307,[1]Sheet1!$B:$S,18,FALSE)</f>
        <v>HFTD 2</v>
      </c>
    </row>
    <row r="308" spans="1:13" x14ac:dyDescent="0.2">
      <c r="A308" t="s">
        <v>30</v>
      </c>
      <c r="B308" t="s">
        <v>4268</v>
      </c>
      <c r="C308" t="s">
        <v>4265</v>
      </c>
      <c r="D308" t="s">
        <v>4269</v>
      </c>
      <c r="E308" t="s">
        <v>73</v>
      </c>
      <c r="F308" t="s">
        <v>4046</v>
      </c>
      <c r="G308" s="1">
        <v>44281</v>
      </c>
      <c r="H308" s="19">
        <v>44700</v>
      </c>
      <c r="I308" s="19">
        <v>44646</v>
      </c>
      <c r="J308" s="24" t="s">
        <v>11</v>
      </c>
      <c r="K308" t="s">
        <v>36</v>
      </c>
      <c r="L308" t="s">
        <v>3308</v>
      </c>
      <c r="M308" t="str">
        <f>VLOOKUP(B308,[1]Sheet1!$B:$S,18,FALSE)</f>
        <v>HFTD 2</v>
      </c>
    </row>
    <row r="309" spans="1:13" x14ac:dyDescent="0.2">
      <c r="A309" t="s">
        <v>30</v>
      </c>
      <c r="B309" t="s">
        <v>4270</v>
      </c>
      <c r="C309" t="s">
        <v>4271</v>
      </c>
      <c r="D309" t="s">
        <v>4272</v>
      </c>
      <c r="E309" t="s">
        <v>56</v>
      </c>
      <c r="F309" t="s">
        <v>3591</v>
      </c>
      <c r="G309" s="1">
        <v>44284</v>
      </c>
      <c r="H309" s="19">
        <v>44284</v>
      </c>
      <c r="I309" s="19">
        <v>44649</v>
      </c>
      <c r="J309" s="19" t="s">
        <v>11</v>
      </c>
      <c r="K309" t="s">
        <v>3320</v>
      </c>
      <c r="L309" t="s">
        <v>3308</v>
      </c>
      <c r="M309" t="str">
        <f>VLOOKUP(B309,[1]Sheet1!$B:$S,18,FALSE)</f>
        <v>HFTD 2</v>
      </c>
    </row>
    <row r="310" spans="1:13" x14ac:dyDescent="0.2">
      <c r="A310" t="s">
        <v>30</v>
      </c>
      <c r="B310" t="s">
        <v>4273</v>
      </c>
      <c r="C310" t="s">
        <v>4274</v>
      </c>
      <c r="D310" t="s">
        <v>4275</v>
      </c>
      <c r="E310" t="s">
        <v>34</v>
      </c>
      <c r="F310" t="s">
        <v>3792</v>
      </c>
      <c r="G310" s="1">
        <v>44284</v>
      </c>
      <c r="H310" s="19">
        <v>44667</v>
      </c>
      <c r="I310" s="19">
        <v>44649</v>
      </c>
      <c r="J310" s="24" t="s">
        <v>11</v>
      </c>
      <c r="K310" t="s">
        <v>36</v>
      </c>
      <c r="L310" t="s">
        <v>3308</v>
      </c>
      <c r="M310" t="str">
        <f>VLOOKUP(B310,[1]Sheet1!$B:$S,18,FALSE)</f>
        <v>HFTD 2</v>
      </c>
    </row>
    <row r="311" spans="1:13" x14ac:dyDescent="0.2">
      <c r="A311" t="s">
        <v>30</v>
      </c>
      <c r="B311" t="s">
        <v>4276</v>
      </c>
      <c r="C311" t="s">
        <v>4277</v>
      </c>
      <c r="D311" t="s">
        <v>4278</v>
      </c>
      <c r="E311" t="s">
        <v>73</v>
      </c>
      <c r="F311" t="s">
        <v>4067</v>
      </c>
      <c r="G311" s="1">
        <v>44280</v>
      </c>
      <c r="H311" s="19">
        <v>44684</v>
      </c>
      <c r="I311" s="19">
        <v>44645</v>
      </c>
      <c r="J311" s="24" t="s">
        <v>11</v>
      </c>
      <c r="K311" t="s">
        <v>36</v>
      </c>
      <c r="L311" t="s">
        <v>3308</v>
      </c>
      <c r="M311" t="str">
        <f>VLOOKUP(B311,[1]Sheet1!$B:$S,18,FALSE)</f>
        <v>HFTD 2</v>
      </c>
    </row>
    <row r="312" spans="1:13" x14ac:dyDescent="0.2">
      <c r="A312" t="s">
        <v>30</v>
      </c>
      <c r="B312" t="s">
        <v>4279</v>
      </c>
      <c r="C312" t="s">
        <v>4280</v>
      </c>
      <c r="D312" t="s">
        <v>4281</v>
      </c>
      <c r="E312" t="s">
        <v>73</v>
      </c>
      <c r="F312" t="s">
        <v>4100</v>
      </c>
      <c r="G312" s="1">
        <v>44281</v>
      </c>
      <c r="H312" s="19">
        <v>44693</v>
      </c>
      <c r="I312" s="19">
        <v>44646</v>
      </c>
      <c r="J312" s="24" t="s">
        <v>11</v>
      </c>
      <c r="K312" t="s">
        <v>36</v>
      </c>
      <c r="L312" t="s">
        <v>3308</v>
      </c>
      <c r="M312" t="str">
        <f>VLOOKUP(B312,[1]Sheet1!$B:$S,18,FALSE)</f>
        <v>HFTD 2</v>
      </c>
    </row>
    <row r="313" spans="1:13" x14ac:dyDescent="0.2">
      <c r="A313" t="s">
        <v>30</v>
      </c>
      <c r="B313" t="s">
        <v>4282</v>
      </c>
      <c r="C313" t="s">
        <v>4283</v>
      </c>
      <c r="D313" t="s">
        <v>4284</v>
      </c>
      <c r="E313" t="s">
        <v>73</v>
      </c>
      <c r="F313" t="s">
        <v>3962</v>
      </c>
      <c r="G313" s="1">
        <v>44280</v>
      </c>
      <c r="H313" s="19">
        <v>44588</v>
      </c>
      <c r="I313" s="19">
        <v>44645</v>
      </c>
      <c r="J313" s="24" t="s">
        <v>5</v>
      </c>
      <c r="K313" t="s">
        <v>36</v>
      </c>
      <c r="L313" t="s">
        <v>3308</v>
      </c>
      <c r="M313" t="str">
        <f>VLOOKUP(B313,[1]Sheet1!$B:$S,18,FALSE)</f>
        <v>HFTD 2</v>
      </c>
    </row>
    <row r="314" spans="1:13" x14ac:dyDescent="0.2">
      <c r="A314" t="s">
        <v>30</v>
      </c>
      <c r="B314" t="s">
        <v>4285</v>
      </c>
      <c r="C314" t="s">
        <v>3802</v>
      </c>
      <c r="D314" t="s">
        <v>4286</v>
      </c>
      <c r="E314" t="s">
        <v>198</v>
      </c>
      <c r="F314" t="s">
        <v>3820</v>
      </c>
      <c r="G314" s="1">
        <v>44279</v>
      </c>
      <c r="H314" s="19">
        <v>44766</v>
      </c>
      <c r="I314" s="19">
        <v>44644</v>
      </c>
      <c r="J314" s="24" t="s">
        <v>11</v>
      </c>
      <c r="K314" t="s">
        <v>36</v>
      </c>
      <c r="L314" t="s">
        <v>3308</v>
      </c>
      <c r="M314" t="str">
        <f>VLOOKUP(B314,[1]Sheet1!$B:$S,18,FALSE)</f>
        <v>HFTD 2</v>
      </c>
    </row>
    <row r="315" spans="1:13" x14ac:dyDescent="0.2">
      <c r="A315" t="s">
        <v>30</v>
      </c>
      <c r="B315" t="s">
        <v>4287</v>
      </c>
      <c r="C315" t="s">
        <v>1019</v>
      </c>
      <c r="D315" t="s">
        <v>4288</v>
      </c>
      <c r="E315" t="s">
        <v>56</v>
      </c>
      <c r="F315" t="s">
        <v>4188</v>
      </c>
      <c r="G315" s="1">
        <v>44284</v>
      </c>
      <c r="H315" s="19">
        <v>44712</v>
      </c>
      <c r="I315" s="19">
        <v>44649</v>
      </c>
      <c r="J315" s="24" t="s">
        <v>11</v>
      </c>
      <c r="K315" t="s">
        <v>36</v>
      </c>
      <c r="L315" t="s">
        <v>3308</v>
      </c>
      <c r="M315" t="str">
        <f>VLOOKUP(B315,[1]Sheet1!$B:$S,18,FALSE)</f>
        <v>HFTD 2</v>
      </c>
    </row>
    <row r="316" spans="1:13" x14ac:dyDescent="0.2">
      <c r="A316" t="s">
        <v>30</v>
      </c>
      <c r="B316" t="s">
        <v>4289</v>
      </c>
      <c r="C316" t="s">
        <v>4290</v>
      </c>
      <c r="D316" t="s">
        <v>4291</v>
      </c>
      <c r="E316" t="s">
        <v>189</v>
      </c>
      <c r="F316" t="s">
        <v>4292</v>
      </c>
      <c r="G316" s="1">
        <v>44284</v>
      </c>
      <c r="H316" s="19">
        <v>44657</v>
      </c>
      <c r="I316" s="19">
        <v>44649</v>
      </c>
      <c r="J316" s="24" t="s">
        <v>11</v>
      </c>
      <c r="K316" t="s">
        <v>36</v>
      </c>
      <c r="L316" t="s">
        <v>3308</v>
      </c>
      <c r="M316" t="str">
        <f>VLOOKUP(B316,[1]Sheet1!$B:$S,18,FALSE)</f>
        <v>HFTD 2</v>
      </c>
    </row>
    <row r="317" spans="1:13" x14ac:dyDescent="0.2">
      <c r="A317" t="s">
        <v>30</v>
      </c>
      <c r="B317" t="s">
        <v>4293</v>
      </c>
      <c r="C317" t="s">
        <v>4290</v>
      </c>
      <c r="D317" t="s">
        <v>4294</v>
      </c>
      <c r="E317" t="s">
        <v>189</v>
      </c>
      <c r="F317" t="s">
        <v>4292</v>
      </c>
      <c r="G317" s="1">
        <v>44284</v>
      </c>
      <c r="H317" s="19">
        <v>44657</v>
      </c>
      <c r="I317" s="19">
        <v>44649</v>
      </c>
      <c r="J317" s="24" t="s">
        <v>11</v>
      </c>
      <c r="K317" t="s">
        <v>36</v>
      </c>
      <c r="L317" t="s">
        <v>3308</v>
      </c>
      <c r="M317" t="str">
        <f>VLOOKUP(B317,[1]Sheet1!$B:$S,18,FALSE)</f>
        <v>HFTD 2</v>
      </c>
    </row>
    <row r="318" spans="1:13" x14ac:dyDescent="0.2">
      <c r="A318" t="s">
        <v>30</v>
      </c>
      <c r="B318" t="s">
        <v>4295</v>
      </c>
      <c r="C318" t="s">
        <v>4296</v>
      </c>
      <c r="D318" t="s">
        <v>4297</v>
      </c>
      <c r="E318" t="s">
        <v>73</v>
      </c>
      <c r="F318" t="s">
        <v>3962</v>
      </c>
      <c r="G318" s="1">
        <v>44280</v>
      </c>
      <c r="H318" s="19">
        <v>44601</v>
      </c>
      <c r="I318" s="19">
        <v>44645</v>
      </c>
      <c r="J318" s="24" t="s">
        <v>5</v>
      </c>
      <c r="K318" t="s">
        <v>36</v>
      </c>
      <c r="L318" t="s">
        <v>3308</v>
      </c>
      <c r="M318" t="str">
        <f>VLOOKUP(B318,[1]Sheet1!$B:$S,18,FALSE)</f>
        <v>HFTD 2</v>
      </c>
    </row>
    <row r="319" spans="1:13" x14ac:dyDescent="0.2">
      <c r="A319" t="s">
        <v>30</v>
      </c>
      <c r="B319" t="s">
        <v>4298</v>
      </c>
      <c r="C319" t="s">
        <v>4299</v>
      </c>
      <c r="D319" t="s">
        <v>4300</v>
      </c>
      <c r="E319" t="s">
        <v>56</v>
      </c>
      <c r="F319" t="s">
        <v>4188</v>
      </c>
      <c r="G319" s="1">
        <v>44284</v>
      </c>
      <c r="H319" s="19">
        <v>44397</v>
      </c>
      <c r="I319" s="19">
        <v>44649</v>
      </c>
      <c r="J319" s="24" t="s">
        <v>5</v>
      </c>
      <c r="K319" t="s">
        <v>36</v>
      </c>
      <c r="L319" t="s">
        <v>3308</v>
      </c>
      <c r="M319" t="str">
        <f>VLOOKUP(B319,[1]Sheet1!$B:$S,18,FALSE)</f>
        <v>HFTD 2</v>
      </c>
    </row>
    <row r="320" spans="1:13" x14ac:dyDescent="0.2">
      <c r="A320" t="s">
        <v>30</v>
      </c>
      <c r="B320" t="s">
        <v>4301</v>
      </c>
      <c r="C320" t="s">
        <v>4290</v>
      </c>
      <c r="D320" t="s">
        <v>4302</v>
      </c>
      <c r="E320" t="s">
        <v>189</v>
      </c>
      <c r="F320" t="s">
        <v>4292</v>
      </c>
      <c r="G320" s="1">
        <v>44284</v>
      </c>
      <c r="H320" s="19">
        <v>44657</v>
      </c>
      <c r="I320" s="19">
        <v>44649</v>
      </c>
      <c r="J320" s="24" t="s">
        <v>11</v>
      </c>
      <c r="K320" t="s">
        <v>36</v>
      </c>
      <c r="L320" t="s">
        <v>3308</v>
      </c>
      <c r="M320" t="str">
        <f>VLOOKUP(B320,[1]Sheet1!$B:$S,18,FALSE)</f>
        <v>HFTD 2</v>
      </c>
    </row>
    <row r="321" spans="1:13" x14ac:dyDescent="0.2">
      <c r="A321" t="s">
        <v>30</v>
      </c>
      <c r="B321" t="s">
        <v>4303</v>
      </c>
      <c r="C321" t="s">
        <v>3402</v>
      </c>
      <c r="D321" t="s">
        <v>4304</v>
      </c>
      <c r="E321" t="s">
        <v>85</v>
      </c>
      <c r="F321" t="s">
        <v>3923</v>
      </c>
      <c r="G321" s="1">
        <v>44284</v>
      </c>
      <c r="H321" s="19">
        <v>44601</v>
      </c>
      <c r="I321" s="19">
        <v>44649</v>
      </c>
      <c r="J321" s="24" t="s">
        <v>5</v>
      </c>
      <c r="K321" t="s">
        <v>36</v>
      </c>
      <c r="L321" t="s">
        <v>3308</v>
      </c>
      <c r="M321" t="str">
        <f>VLOOKUP(B321,[1]Sheet1!$B:$S,18,FALSE)</f>
        <v>HFTD 2</v>
      </c>
    </row>
    <row r="322" spans="1:13" x14ac:dyDescent="0.2">
      <c r="A322" t="s">
        <v>30</v>
      </c>
      <c r="B322" t="s">
        <v>4305</v>
      </c>
      <c r="C322" t="s">
        <v>3402</v>
      </c>
      <c r="D322" t="s">
        <v>4306</v>
      </c>
      <c r="E322" t="s">
        <v>85</v>
      </c>
      <c r="F322" t="s">
        <v>3923</v>
      </c>
      <c r="G322" s="1">
        <v>44284</v>
      </c>
      <c r="H322" s="19">
        <v>44601</v>
      </c>
      <c r="I322" s="19">
        <v>44649</v>
      </c>
      <c r="J322" s="24" t="s">
        <v>5</v>
      </c>
      <c r="K322" t="s">
        <v>36</v>
      </c>
      <c r="L322" t="s">
        <v>3308</v>
      </c>
      <c r="M322" t="str">
        <f>VLOOKUP(B322,[1]Sheet1!$B:$S,18,FALSE)</f>
        <v>HFTD 2</v>
      </c>
    </row>
    <row r="323" spans="1:13" x14ac:dyDescent="0.2">
      <c r="A323" t="s">
        <v>30</v>
      </c>
      <c r="B323" t="s">
        <v>4307</v>
      </c>
      <c r="C323" t="s">
        <v>4308</v>
      </c>
      <c r="D323" t="s">
        <v>4309</v>
      </c>
      <c r="E323" t="s">
        <v>73</v>
      </c>
      <c r="F323" t="s">
        <v>3962</v>
      </c>
      <c r="G323" s="1">
        <v>44281</v>
      </c>
      <c r="H323" s="19">
        <v>44592</v>
      </c>
      <c r="I323" s="19">
        <v>44646</v>
      </c>
      <c r="J323" s="24" t="s">
        <v>5</v>
      </c>
      <c r="K323" t="s">
        <v>36</v>
      </c>
      <c r="L323" t="s">
        <v>3308</v>
      </c>
      <c r="M323" t="str">
        <f>VLOOKUP(B323,[1]Sheet1!$B:$S,18,FALSE)</f>
        <v>HFTD 2</v>
      </c>
    </row>
    <row r="324" spans="1:13" x14ac:dyDescent="0.2">
      <c r="A324" t="s">
        <v>30</v>
      </c>
      <c r="B324" t="s">
        <v>4310</v>
      </c>
      <c r="C324" t="s">
        <v>4311</v>
      </c>
      <c r="D324" t="s">
        <v>4312</v>
      </c>
      <c r="E324" t="s">
        <v>34</v>
      </c>
      <c r="F324" t="s">
        <v>3759</v>
      </c>
      <c r="G324" s="1">
        <v>44284</v>
      </c>
      <c r="H324" s="19">
        <v>44473</v>
      </c>
      <c r="I324" s="19">
        <v>44649</v>
      </c>
      <c r="J324" s="24" t="s">
        <v>5</v>
      </c>
      <c r="K324" t="s">
        <v>36</v>
      </c>
      <c r="L324" t="s">
        <v>3308</v>
      </c>
      <c r="M324" t="str">
        <f>VLOOKUP(B324,[1]Sheet1!$B:$S,18,FALSE)</f>
        <v>HFTD 2</v>
      </c>
    </row>
    <row r="325" spans="1:13" x14ac:dyDescent="0.2">
      <c r="A325" t="s">
        <v>30</v>
      </c>
      <c r="B325" t="s">
        <v>4313</v>
      </c>
      <c r="C325" t="s">
        <v>4311</v>
      </c>
      <c r="D325" t="s">
        <v>4314</v>
      </c>
      <c r="E325" t="s">
        <v>34</v>
      </c>
      <c r="F325" t="s">
        <v>3759</v>
      </c>
      <c r="G325" s="1">
        <v>44284</v>
      </c>
      <c r="H325" s="19">
        <v>44475</v>
      </c>
      <c r="I325" s="19">
        <v>44649</v>
      </c>
      <c r="J325" s="24" t="s">
        <v>5</v>
      </c>
      <c r="K325" t="s">
        <v>36</v>
      </c>
      <c r="L325" t="s">
        <v>3308</v>
      </c>
      <c r="M325" t="str">
        <f>VLOOKUP(B325,[1]Sheet1!$B:$S,18,FALSE)</f>
        <v>HFTD 2</v>
      </c>
    </row>
    <row r="326" spans="1:13" x14ac:dyDescent="0.2">
      <c r="A326" t="s">
        <v>30</v>
      </c>
      <c r="B326" t="s">
        <v>4315</v>
      </c>
      <c r="C326" t="s">
        <v>4316</v>
      </c>
      <c r="D326" t="s">
        <v>4317</v>
      </c>
      <c r="E326" t="s">
        <v>34</v>
      </c>
      <c r="F326" t="s">
        <v>3792</v>
      </c>
      <c r="G326" s="1">
        <v>44284</v>
      </c>
      <c r="H326" s="19">
        <v>44475</v>
      </c>
      <c r="I326" s="19">
        <v>44649</v>
      </c>
      <c r="J326" s="24" t="s">
        <v>5</v>
      </c>
      <c r="K326" t="s">
        <v>36</v>
      </c>
      <c r="L326" t="s">
        <v>3308</v>
      </c>
      <c r="M326" t="str">
        <f>VLOOKUP(B326,[1]Sheet1!$B:$S,18,FALSE)</f>
        <v>HFTD 2</v>
      </c>
    </row>
    <row r="327" spans="1:13" x14ac:dyDescent="0.2">
      <c r="A327" t="s">
        <v>30</v>
      </c>
      <c r="B327" t="s">
        <v>4318</v>
      </c>
      <c r="C327" t="s">
        <v>4308</v>
      </c>
      <c r="D327" t="s">
        <v>4319</v>
      </c>
      <c r="E327" t="s">
        <v>73</v>
      </c>
      <c r="F327" t="s">
        <v>4100</v>
      </c>
      <c r="G327" s="1">
        <v>44281</v>
      </c>
      <c r="H327" s="19">
        <v>44693</v>
      </c>
      <c r="I327" s="19">
        <v>44646</v>
      </c>
      <c r="J327" s="24" t="s">
        <v>11</v>
      </c>
      <c r="K327" t="s">
        <v>36</v>
      </c>
      <c r="L327" t="s">
        <v>3308</v>
      </c>
      <c r="M327" t="str">
        <f>VLOOKUP(B327,[1]Sheet1!$B:$S,18,FALSE)</f>
        <v>HFTD 2</v>
      </c>
    </row>
    <row r="328" spans="1:13" x14ac:dyDescent="0.2">
      <c r="A328" t="s">
        <v>30</v>
      </c>
      <c r="B328" t="s">
        <v>4320</v>
      </c>
      <c r="C328" t="s">
        <v>4321</v>
      </c>
      <c r="D328" t="s">
        <v>4322</v>
      </c>
      <c r="E328" t="s">
        <v>97</v>
      </c>
      <c r="F328" t="s">
        <v>3595</v>
      </c>
      <c r="G328" s="1">
        <v>44284</v>
      </c>
      <c r="H328" s="19">
        <v>44364</v>
      </c>
      <c r="I328" s="19">
        <v>44649</v>
      </c>
      <c r="J328" s="24" t="s">
        <v>5</v>
      </c>
      <c r="K328" t="s">
        <v>36</v>
      </c>
      <c r="L328" t="s">
        <v>3308</v>
      </c>
      <c r="M328" t="str">
        <f>VLOOKUP(B328,[1]Sheet1!$B:$S,18,FALSE)</f>
        <v>HFTD 2</v>
      </c>
    </row>
    <row r="329" spans="1:13" x14ac:dyDescent="0.2">
      <c r="A329" t="s">
        <v>30</v>
      </c>
      <c r="B329" t="s">
        <v>4323</v>
      </c>
      <c r="C329" t="s">
        <v>4324</v>
      </c>
      <c r="D329" t="s">
        <v>4325</v>
      </c>
      <c r="E329" t="s">
        <v>73</v>
      </c>
      <c r="F329" t="s">
        <v>4100</v>
      </c>
      <c r="G329" s="1">
        <v>44281</v>
      </c>
      <c r="H329" s="19">
        <v>44696</v>
      </c>
      <c r="I329" s="19">
        <v>44646</v>
      </c>
      <c r="J329" s="24" t="s">
        <v>11</v>
      </c>
      <c r="K329" t="s">
        <v>36</v>
      </c>
      <c r="L329" t="s">
        <v>3308</v>
      </c>
      <c r="M329" t="str">
        <f>VLOOKUP(B329,[1]Sheet1!$B:$S,18,FALSE)</f>
        <v>HFTD 2</v>
      </c>
    </row>
    <row r="330" spans="1:13" x14ac:dyDescent="0.2">
      <c r="A330" t="s">
        <v>30</v>
      </c>
      <c r="B330" t="s">
        <v>4326</v>
      </c>
      <c r="C330" t="s">
        <v>4321</v>
      </c>
      <c r="D330" t="s">
        <v>4327</v>
      </c>
      <c r="E330" t="s">
        <v>97</v>
      </c>
      <c r="F330" t="s">
        <v>3595</v>
      </c>
      <c r="G330" s="1">
        <v>44284</v>
      </c>
      <c r="H330" s="19">
        <v>44364</v>
      </c>
      <c r="I330" s="19">
        <v>44649</v>
      </c>
      <c r="J330" s="24" t="s">
        <v>5</v>
      </c>
      <c r="K330" t="s">
        <v>36</v>
      </c>
      <c r="L330" t="s">
        <v>3308</v>
      </c>
      <c r="M330" t="str">
        <f>VLOOKUP(B330,[1]Sheet1!$B:$S,18,FALSE)</f>
        <v>HFTD 2</v>
      </c>
    </row>
    <row r="331" spans="1:13" x14ac:dyDescent="0.2">
      <c r="A331" t="s">
        <v>30</v>
      </c>
      <c r="B331" t="s">
        <v>4328</v>
      </c>
      <c r="C331" t="s">
        <v>4329</v>
      </c>
      <c r="D331" t="s">
        <v>4330</v>
      </c>
      <c r="E331" t="s">
        <v>56</v>
      </c>
      <c r="F331" t="s">
        <v>4188</v>
      </c>
      <c r="G331" s="1">
        <v>44284</v>
      </c>
      <c r="H331" s="19">
        <v>44628</v>
      </c>
      <c r="I331" s="19">
        <v>44649</v>
      </c>
      <c r="J331" s="24" t="s">
        <v>5</v>
      </c>
      <c r="K331" t="s">
        <v>36</v>
      </c>
      <c r="L331" t="s">
        <v>3308</v>
      </c>
      <c r="M331" t="str">
        <f>VLOOKUP(B331,[1]Sheet1!$B:$S,18,FALSE)</f>
        <v>HFTD 2</v>
      </c>
    </row>
    <row r="332" spans="1:13" x14ac:dyDescent="0.2">
      <c r="A332" t="s">
        <v>30</v>
      </c>
      <c r="B332" t="s">
        <v>4331</v>
      </c>
      <c r="C332" t="s">
        <v>4332</v>
      </c>
      <c r="D332" t="s">
        <v>4333</v>
      </c>
      <c r="E332" t="s">
        <v>56</v>
      </c>
      <c r="F332" t="s">
        <v>3591</v>
      </c>
      <c r="G332" s="1">
        <v>44284</v>
      </c>
      <c r="H332" s="19">
        <v>44284</v>
      </c>
      <c r="I332" s="19">
        <v>44649</v>
      </c>
      <c r="J332" s="19" t="s">
        <v>11</v>
      </c>
      <c r="K332" t="s">
        <v>3320</v>
      </c>
      <c r="L332" t="s">
        <v>3308</v>
      </c>
      <c r="M332" t="str">
        <f>VLOOKUP(B332,[1]Sheet1!$B:$S,18,FALSE)</f>
        <v>HFTD 2</v>
      </c>
    </row>
    <row r="333" spans="1:13" x14ac:dyDescent="0.2">
      <c r="A333" t="s">
        <v>30</v>
      </c>
      <c r="B333" t="s">
        <v>4334</v>
      </c>
      <c r="C333" t="s">
        <v>550</v>
      </c>
      <c r="D333" t="s">
        <v>4335</v>
      </c>
      <c r="E333" t="s">
        <v>97</v>
      </c>
      <c r="F333" t="s">
        <v>4011</v>
      </c>
      <c r="G333" s="1">
        <v>44284</v>
      </c>
      <c r="H333" s="19">
        <v>44371</v>
      </c>
      <c r="I333" s="19">
        <v>44649</v>
      </c>
      <c r="J333" s="24" t="s">
        <v>5</v>
      </c>
      <c r="K333" t="s">
        <v>36</v>
      </c>
      <c r="L333" t="s">
        <v>3308</v>
      </c>
      <c r="M333" t="str">
        <f>VLOOKUP(B333,[1]Sheet1!$B:$S,18,FALSE)</f>
        <v>HFTD 2</v>
      </c>
    </row>
    <row r="334" spans="1:13" x14ac:dyDescent="0.2">
      <c r="A334" t="s">
        <v>30</v>
      </c>
      <c r="B334" t="s">
        <v>4336</v>
      </c>
      <c r="C334" t="s">
        <v>4337</v>
      </c>
      <c r="D334" t="s">
        <v>4338</v>
      </c>
      <c r="E334" t="s">
        <v>73</v>
      </c>
      <c r="F334" t="s">
        <v>4339</v>
      </c>
      <c r="G334" s="1">
        <v>44284</v>
      </c>
      <c r="H334" s="19">
        <v>44617</v>
      </c>
      <c r="I334" s="19">
        <v>44649</v>
      </c>
      <c r="J334" s="24" t="s">
        <v>5</v>
      </c>
      <c r="K334" t="s">
        <v>36</v>
      </c>
      <c r="L334" t="s">
        <v>3308</v>
      </c>
      <c r="M334" t="str">
        <f>VLOOKUP(B334,[1]Sheet1!$B:$S,18,FALSE)</f>
        <v>HFTD 2</v>
      </c>
    </row>
    <row r="335" spans="1:13" x14ac:dyDescent="0.2">
      <c r="A335" t="s">
        <v>30</v>
      </c>
      <c r="B335" t="s">
        <v>4340</v>
      </c>
      <c r="C335" t="s">
        <v>1088</v>
      </c>
      <c r="D335" t="s">
        <v>4341</v>
      </c>
      <c r="E335" t="s">
        <v>97</v>
      </c>
      <c r="F335" t="s">
        <v>4011</v>
      </c>
      <c r="G335" s="1">
        <v>44284</v>
      </c>
      <c r="H335" s="19">
        <v>44365</v>
      </c>
      <c r="I335" s="19">
        <v>44649</v>
      </c>
      <c r="J335" s="24" t="s">
        <v>5</v>
      </c>
      <c r="K335" t="s">
        <v>36</v>
      </c>
      <c r="L335" t="s">
        <v>3308</v>
      </c>
      <c r="M335" t="str">
        <f>VLOOKUP(B335,[1]Sheet1!$B:$S,18,FALSE)</f>
        <v>HFTD 2</v>
      </c>
    </row>
    <row r="336" spans="1:13" x14ac:dyDescent="0.2">
      <c r="A336" t="s">
        <v>30</v>
      </c>
      <c r="B336" t="s">
        <v>4342</v>
      </c>
      <c r="C336" t="s">
        <v>4343</v>
      </c>
      <c r="D336" t="s">
        <v>4344</v>
      </c>
      <c r="E336" t="s">
        <v>56</v>
      </c>
      <c r="F336" t="s">
        <v>3591</v>
      </c>
      <c r="G336" s="1">
        <v>44284</v>
      </c>
      <c r="H336" s="19">
        <v>44758</v>
      </c>
      <c r="I336" s="19">
        <v>44649</v>
      </c>
      <c r="J336" s="24" t="s">
        <v>11</v>
      </c>
      <c r="K336" t="s">
        <v>36</v>
      </c>
      <c r="L336" t="s">
        <v>3308</v>
      </c>
      <c r="M336" t="str">
        <f>VLOOKUP(B336,[1]Sheet1!$B:$S,18,FALSE)</f>
        <v>HFTD 2</v>
      </c>
    </row>
    <row r="337" spans="1:13" x14ac:dyDescent="0.2">
      <c r="A337" t="s">
        <v>30</v>
      </c>
      <c r="B337" t="s">
        <v>4345</v>
      </c>
      <c r="C337" t="s">
        <v>4346</v>
      </c>
      <c r="D337" t="s">
        <v>4347</v>
      </c>
      <c r="E337" t="s">
        <v>85</v>
      </c>
      <c r="F337" t="s">
        <v>4348</v>
      </c>
      <c r="G337" s="1">
        <v>44284</v>
      </c>
      <c r="H337" s="19">
        <v>44599</v>
      </c>
      <c r="I337" s="19">
        <v>44649</v>
      </c>
      <c r="J337" s="24" t="s">
        <v>5</v>
      </c>
      <c r="K337" t="s">
        <v>36</v>
      </c>
      <c r="L337" t="s">
        <v>3308</v>
      </c>
      <c r="M337" t="str">
        <f>VLOOKUP(B337,[1]Sheet1!$B:$S,18,FALSE)</f>
        <v>HFTD 2</v>
      </c>
    </row>
    <row r="338" spans="1:13" x14ac:dyDescent="0.2">
      <c r="A338" t="s">
        <v>30</v>
      </c>
      <c r="B338" t="s">
        <v>4349</v>
      </c>
      <c r="C338" t="s">
        <v>4350</v>
      </c>
      <c r="D338" t="s">
        <v>4351</v>
      </c>
      <c r="E338" t="s">
        <v>56</v>
      </c>
      <c r="F338" t="s">
        <v>4036</v>
      </c>
      <c r="G338" s="1">
        <v>44284</v>
      </c>
      <c r="H338" s="19">
        <v>44284</v>
      </c>
      <c r="I338" s="19">
        <v>44649</v>
      </c>
      <c r="J338" s="19" t="s">
        <v>11</v>
      </c>
      <c r="K338" t="s">
        <v>3320</v>
      </c>
      <c r="L338" t="s">
        <v>3308</v>
      </c>
      <c r="M338" t="str">
        <f>VLOOKUP(B338,[1]Sheet1!$B:$S,18,FALSE)</f>
        <v>HFTD 2</v>
      </c>
    </row>
    <row r="339" spans="1:13" x14ac:dyDescent="0.2">
      <c r="A339" t="s">
        <v>30</v>
      </c>
      <c r="B339" t="s">
        <v>4352</v>
      </c>
      <c r="C339" t="s">
        <v>998</v>
      </c>
      <c r="D339" t="s">
        <v>4353</v>
      </c>
      <c r="E339" t="s">
        <v>97</v>
      </c>
      <c r="F339" t="s">
        <v>3656</v>
      </c>
      <c r="G339" s="1">
        <v>44284</v>
      </c>
      <c r="H339" s="19">
        <v>44365</v>
      </c>
      <c r="I339" s="19">
        <v>44649</v>
      </c>
      <c r="J339" s="24" t="s">
        <v>5</v>
      </c>
      <c r="K339" t="s">
        <v>36</v>
      </c>
      <c r="L339" t="s">
        <v>3308</v>
      </c>
      <c r="M339" t="str">
        <f>VLOOKUP(B339,[1]Sheet1!$B:$S,18,FALSE)</f>
        <v>HFTD 2</v>
      </c>
    </row>
    <row r="340" spans="1:13" x14ac:dyDescent="0.2">
      <c r="A340" t="s">
        <v>30</v>
      </c>
      <c r="B340" t="s">
        <v>4354</v>
      </c>
      <c r="C340" t="s">
        <v>4355</v>
      </c>
      <c r="D340" t="s">
        <v>4356</v>
      </c>
      <c r="E340" t="s">
        <v>47</v>
      </c>
      <c r="F340" t="s">
        <v>4357</v>
      </c>
      <c r="G340" s="1">
        <v>44284</v>
      </c>
      <c r="H340" s="19">
        <v>44468</v>
      </c>
      <c r="I340" s="19">
        <v>44649</v>
      </c>
      <c r="J340" s="24" t="s">
        <v>5</v>
      </c>
      <c r="K340" t="s">
        <v>36</v>
      </c>
      <c r="L340" t="s">
        <v>3308</v>
      </c>
      <c r="M340" t="str">
        <f>VLOOKUP(B340,[1]Sheet1!$B:$S,18,FALSE)</f>
        <v>HFTD 2</v>
      </c>
    </row>
    <row r="341" spans="1:13" x14ac:dyDescent="0.2">
      <c r="A341" t="s">
        <v>30</v>
      </c>
      <c r="B341" t="s">
        <v>4358</v>
      </c>
      <c r="C341" t="s">
        <v>4355</v>
      </c>
      <c r="D341" t="s">
        <v>4359</v>
      </c>
      <c r="E341" t="s">
        <v>47</v>
      </c>
      <c r="F341" t="s">
        <v>4357</v>
      </c>
      <c r="G341" s="1">
        <v>44284</v>
      </c>
      <c r="H341" s="19">
        <v>44468</v>
      </c>
      <c r="I341" s="19">
        <v>44649</v>
      </c>
      <c r="J341" s="24" t="s">
        <v>5</v>
      </c>
      <c r="K341" t="s">
        <v>36</v>
      </c>
      <c r="L341" t="s">
        <v>3308</v>
      </c>
      <c r="M341" t="str">
        <f>VLOOKUP(B341,[1]Sheet1!$B:$S,18,FALSE)</f>
        <v>HFTD 2</v>
      </c>
    </row>
    <row r="342" spans="1:13" x14ac:dyDescent="0.2">
      <c r="A342" t="s">
        <v>30</v>
      </c>
      <c r="B342" t="s">
        <v>4360</v>
      </c>
      <c r="C342" t="s">
        <v>323</v>
      </c>
      <c r="D342" t="s">
        <v>4361</v>
      </c>
      <c r="E342" t="s">
        <v>73</v>
      </c>
      <c r="F342" t="s">
        <v>4085</v>
      </c>
      <c r="G342" s="1">
        <v>44281</v>
      </c>
      <c r="H342" s="19">
        <v>44342</v>
      </c>
      <c r="I342" s="19">
        <v>44646</v>
      </c>
      <c r="J342" s="24" t="s">
        <v>5</v>
      </c>
      <c r="K342" t="s">
        <v>36</v>
      </c>
      <c r="L342" t="s">
        <v>3308</v>
      </c>
      <c r="M342" t="str">
        <f>VLOOKUP(B342,[1]Sheet1!$B:$S,18,FALSE)</f>
        <v>HFTD 2</v>
      </c>
    </row>
    <row r="343" spans="1:13" x14ac:dyDescent="0.2">
      <c r="A343" t="s">
        <v>30</v>
      </c>
      <c r="B343" t="s">
        <v>4362</v>
      </c>
      <c r="C343" t="s">
        <v>1173</v>
      </c>
      <c r="D343" t="s">
        <v>4363</v>
      </c>
      <c r="E343" t="s">
        <v>97</v>
      </c>
      <c r="F343" t="s">
        <v>3604</v>
      </c>
      <c r="G343" s="1">
        <v>44284</v>
      </c>
      <c r="H343" s="19">
        <v>44779</v>
      </c>
      <c r="I343" s="19">
        <v>44649</v>
      </c>
      <c r="J343" s="24" t="s">
        <v>11</v>
      </c>
      <c r="K343" t="s">
        <v>36</v>
      </c>
      <c r="L343" t="s">
        <v>3308</v>
      </c>
      <c r="M343" t="str">
        <f>VLOOKUP(B343,[1]Sheet1!$B:$S,18,FALSE)</f>
        <v>HFTD 2</v>
      </c>
    </row>
    <row r="344" spans="1:13" x14ac:dyDescent="0.2">
      <c r="A344" t="s">
        <v>30</v>
      </c>
      <c r="B344" t="s">
        <v>4364</v>
      </c>
      <c r="C344" t="s">
        <v>4365</v>
      </c>
      <c r="D344" t="s">
        <v>4366</v>
      </c>
      <c r="E344" t="s">
        <v>80</v>
      </c>
      <c r="F344" t="s">
        <v>3555</v>
      </c>
      <c r="G344" s="1">
        <v>44284</v>
      </c>
      <c r="H344" s="19">
        <v>44414</v>
      </c>
      <c r="I344" s="19">
        <v>44649</v>
      </c>
      <c r="J344" s="24" t="s">
        <v>5</v>
      </c>
      <c r="K344" t="s">
        <v>36</v>
      </c>
      <c r="L344" t="s">
        <v>3308</v>
      </c>
      <c r="M344" t="str">
        <f>VLOOKUP(B344,[1]Sheet1!$B:$S,18,FALSE)</f>
        <v>HFTD 2</v>
      </c>
    </row>
    <row r="345" spans="1:13" x14ac:dyDescent="0.2">
      <c r="A345" t="s">
        <v>30</v>
      </c>
      <c r="B345" t="s">
        <v>4367</v>
      </c>
      <c r="C345" t="s">
        <v>4368</v>
      </c>
      <c r="D345" t="s">
        <v>4369</v>
      </c>
      <c r="E345" t="s">
        <v>34</v>
      </c>
      <c r="F345" t="s">
        <v>3766</v>
      </c>
      <c r="G345" s="1">
        <v>44284</v>
      </c>
      <c r="H345" s="19">
        <v>44739</v>
      </c>
      <c r="I345" s="19">
        <v>44649</v>
      </c>
      <c r="J345" s="24" t="s">
        <v>11</v>
      </c>
      <c r="K345" t="s">
        <v>36</v>
      </c>
      <c r="L345" t="s">
        <v>3308</v>
      </c>
      <c r="M345" t="str">
        <f>VLOOKUP(B345,[1]Sheet1!$B:$S,18,FALSE)</f>
        <v>HFTD 2</v>
      </c>
    </row>
    <row r="346" spans="1:13" x14ac:dyDescent="0.2">
      <c r="A346" t="s">
        <v>30</v>
      </c>
      <c r="B346" t="s">
        <v>4370</v>
      </c>
      <c r="C346" t="s">
        <v>4371</v>
      </c>
      <c r="D346" t="s">
        <v>4372</v>
      </c>
      <c r="E346" t="s">
        <v>34</v>
      </c>
      <c r="F346" t="s">
        <v>3792</v>
      </c>
      <c r="G346" s="1">
        <v>44284</v>
      </c>
      <c r="H346" s="19">
        <v>44515</v>
      </c>
      <c r="I346" s="19">
        <v>44649</v>
      </c>
      <c r="J346" s="24" t="s">
        <v>5</v>
      </c>
      <c r="K346" t="s">
        <v>36</v>
      </c>
      <c r="L346" t="s">
        <v>3308</v>
      </c>
      <c r="M346" t="str">
        <f>VLOOKUP(B346,[1]Sheet1!$B:$S,18,FALSE)</f>
        <v>HFTD 2</v>
      </c>
    </row>
    <row r="347" spans="1:13" x14ac:dyDescent="0.2">
      <c r="A347" t="s">
        <v>30</v>
      </c>
      <c r="B347" t="s">
        <v>4373</v>
      </c>
      <c r="C347" t="s">
        <v>4374</v>
      </c>
      <c r="D347" t="s">
        <v>4375</v>
      </c>
      <c r="E347" t="s">
        <v>34</v>
      </c>
      <c r="F347" t="s">
        <v>3792</v>
      </c>
      <c r="G347" s="1">
        <v>44284</v>
      </c>
      <c r="H347" s="19">
        <v>44475</v>
      </c>
      <c r="I347" s="19">
        <v>44649</v>
      </c>
      <c r="J347" s="24" t="s">
        <v>5</v>
      </c>
      <c r="K347" t="s">
        <v>36</v>
      </c>
      <c r="L347" t="s">
        <v>3308</v>
      </c>
      <c r="M347" t="str">
        <f>VLOOKUP(B347,[1]Sheet1!$B:$S,18,FALSE)</f>
        <v>HFTD 2</v>
      </c>
    </row>
    <row r="348" spans="1:13" x14ac:dyDescent="0.2">
      <c r="A348" t="s">
        <v>30</v>
      </c>
      <c r="B348" t="s">
        <v>4376</v>
      </c>
      <c r="C348" t="s">
        <v>4371</v>
      </c>
      <c r="D348" t="s">
        <v>4377</v>
      </c>
      <c r="E348" t="s">
        <v>34</v>
      </c>
      <c r="F348" t="s">
        <v>3759</v>
      </c>
      <c r="G348" s="1">
        <v>44284</v>
      </c>
      <c r="H348" s="19">
        <v>44515</v>
      </c>
      <c r="I348" s="19">
        <v>44649</v>
      </c>
      <c r="J348" s="24" t="s">
        <v>5</v>
      </c>
      <c r="K348" t="s">
        <v>36</v>
      </c>
      <c r="L348" t="s">
        <v>3308</v>
      </c>
      <c r="M348" t="str">
        <f>VLOOKUP(B348,[1]Sheet1!$B:$S,18,FALSE)</f>
        <v>HFTD 2</v>
      </c>
    </row>
    <row r="349" spans="1:13" x14ac:dyDescent="0.2">
      <c r="A349" t="s">
        <v>30</v>
      </c>
      <c r="B349" t="s">
        <v>4378</v>
      </c>
      <c r="C349" t="s">
        <v>4379</v>
      </c>
      <c r="D349" t="s">
        <v>4380</v>
      </c>
      <c r="E349" t="s">
        <v>34</v>
      </c>
      <c r="F349" t="s">
        <v>3792</v>
      </c>
      <c r="G349" s="1">
        <v>44284</v>
      </c>
      <c r="H349" s="19">
        <v>44495</v>
      </c>
      <c r="I349" s="19">
        <v>44649</v>
      </c>
      <c r="J349" s="24" t="s">
        <v>5</v>
      </c>
      <c r="K349" t="s">
        <v>36</v>
      </c>
      <c r="L349" t="s">
        <v>3308</v>
      </c>
      <c r="M349" t="str">
        <f>VLOOKUP(B349,[1]Sheet1!$B:$S,18,FALSE)</f>
        <v>HFTD 2</v>
      </c>
    </row>
    <row r="350" spans="1:13" x14ac:dyDescent="0.2">
      <c r="A350" t="s">
        <v>30</v>
      </c>
      <c r="B350" t="s">
        <v>4381</v>
      </c>
      <c r="C350" t="s">
        <v>4382</v>
      </c>
      <c r="D350" t="s">
        <v>4383</v>
      </c>
      <c r="E350" t="s">
        <v>34</v>
      </c>
      <c r="F350" t="s">
        <v>3792</v>
      </c>
      <c r="G350" s="1">
        <v>44284</v>
      </c>
      <c r="H350" s="19">
        <v>44495</v>
      </c>
      <c r="I350" s="19">
        <v>44649</v>
      </c>
      <c r="J350" s="24" t="s">
        <v>5</v>
      </c>
      <c r="K350" t="s">
        <v>36</v>
      </c>
      <c r="L350" t="s">
        <v>3308</v>
      </c>
      <c r="M350" t="str">
        <f>VLOOKUP(B350,[1]Sheet1!$B:$S,18,FALSE)</f>
        <v>HFTD 2</v>
      </c>
    </row>
    <row r="351" spans="1:13" x14ac:dyDescent="0.2">
      <c r="A351" t="s">
        <v>30</v>
      </c>
      <c r="B351" t="s">
        <v>4384</v>
      </c>
      <c r="C351" t="s">
        <v>4374</v>
      </c>
      <c r="D351" t="s">
        <v>4385</v>
      </c>
      <c r="E351" t="s">
        <v>34</v>
      </c>
      <c r="F351" t="s">
        <v>3792</v>
      </c>
      <c r="G351" s="1">
        <v>44284</v>
      </c>
      <c r="H351" s="19">
        <v>44495</v>
      </c>
      <c r="I351" s="19">
        <v>44649</v>
      </c>
      <c r="J351" s="24" t="s">
        <v>5</v>
      </c>
      <c r="K351" t="s">
        <v>36</v>
      </c>
      <c r="L351" t="s">
        <v>3308</v>
      </c>
      <c r="M351" t="str">
        <f>VLOOKUP(B351,[1]Sheet1!$B:$S,18,FALSE)</f>
        <v>HFTD 2</v>
      </c>
    </row>
    <row r="352" spans="1:13" x14ac:dyDescent="0.2">
      <c r="A352" t="s">
        <v>30</v>
      </c>
      <c r="B352" t="s">
        <v>4386</v>
      </c>
      <c r="C352" t="s">
        <v>4387</v>
      </c>
      <c r="D352" t="s">
        <v>4388</v>
      </c>
      <c r="E352" t="s">
        <v>189</v>
      </c>
      <c r="F352" t="s">
        <v>4389</v>
      </c>
      <c r="G352" s="1">
        <v>44284</v>
      </c>
      <c r="H352" s="19">
        <v>44656</v>
      </c>
      <c r="I352" s="19">
        <v>44649</v>
      </c>
      <c r="J352" s="24" t="s">
        <v>11</v>
      </c>
      <c r="K352" t="s">
        <v>36</v>
      </c>
      <c r="L352" t="s">
        <v>3308</v>
      </c>
      <c r="M352" t="str">
        <f>VLOOKUP(B352,[1]Sheet1!$B:$S,18,FALSE)</f>
        <v>HFTD 2</v>
      </c>
    </row>
    <row r="353" spans="1:13" x14ac:dyDescent="0.2">
      <c r="A353" t="s">
        <v>30</v>
      </c>
      <c r="B353" t="s">
        <v>4390</v>
      </c>
      <c r="C353" t="s">
        <v>4391</v>
      </c>
      <c r="D353" t="s">
        <v>4392</v>
      </c>
      <c r="E353" t="s">
        <v>189</v>
      </c>
      <c r="F353" t="s">
        <v>4292</v>
      </c>
      <c r="G353" s="1">
        <v>44284</v>
      </c>
      <c r="H353" s="19">
        <v>44294</v>
      </c>
      <c r="I353" s="19">
        <v>44649</v>
      </c>
      <c r="J353" s="24" t="s">
        <v>5</v>
      </c>
      <c r="K353" t="s">
        <v>36</v>
      </c>
      <c r="L353" t="s">
        <v>3308</v>
      </c>
      <c r="M353" t="str">
        <f>VLOOKUP(B353,[1]Sheet1!$B:$S,18,FALSE)</f>
        <v>HFTD 2</v>
      </c>
    </row>
    <row r="354" spans="1:13" x14ac:dyDescent="0.2">
      <c r="A354" t="s">
        <v>30</v>
      </c>
      <c r="B354" t="s">
        <v>4393</v>
      </c>
      <c r="C354" t="s">
        <v>4394</v>
      </c>
      <c r="D354" t="s">
        <v>4395</v>
      </c>
      <c r="E354" t="s">
        <v>73</v>
      </c>
      <c r="F354" t="s">
        <v>4396</v>
      </c>
      <c r="G354" s="1">
        <v>44280</v>
      </c>
      <c r="H354" s="19">
        <v>44530</v>
      </c>
      <c r="I354" s="19">
        <v>44645</v>
      </c>
      <c r="J354" s="24" t="s">
        <v>5</v>
      </c>
      <c r="K354" t="s">
        <v>36</v>
      </c>
      <c r="L354" t="s">
        <v>3308</v>
      </c>
      <c r="M354" t="str">
        <f>VLOOKUP(B354,[1]Sheet1!$B:$S,18,FALSE)</f>
        <v>HFTD 2</v>
      </c>
    </row>
    <row r="355" spans="1:13" x14ac:dyDescent="0.2">
      <c r="A355" t="s">
        <v>30</v>
      </c>
      <c r="B355" t="s">
        <v>4397</v>
      </c>
      <c r="C355" t="s">
        <v>4398</v>
      </c>
      <c r="D355" t="s">
        <v>4399</v>
      </c>
      <c r="E355" t="s">
        <v>73</v>
      </c>
      <c r="F355" t="s">
        <v>3962</v>
      </c>
      <c r="G355" s="1">
        <v>44284</v>
      </c>
      <c r="H355" s="19">
        <v>44601</v>
      </c>
      <c r="I355" s="19">
        <v>44649</v>
      </c>
      <c r="J355" s="24" t="s">
        <v>5</v>
      </c>
      <c r="K355" t="s">
        <v>36</v>
      </c>
      <c r="L355" t="s">
        <v>3308</v>
      </c>
      <c r="M355" t="str">
        <f>VLOOKUP(B355,[1]Sheet1!$B:$S,18,FALSE)</f>
        <v>HFTD 2</v>
      </c>
    </row>
    <row r="356" spans="1:13" x14ac:dyDescent="0.2">
      <c r="A356" t="s">
        <v>30</v>
      </c>
      <c r="B356" t="s">
        <v>4400</v>
      </c>
      <c r="C356" t="s">
        <v>4401</v>
      </c>
      <c r="D356" t="s">
        <v>4402</v>
      </c>
      <c r="E356" t="s">
        <v>80</v>
      </c>
      <c r="F356" t="s">
        <v>3555</v>
      </c>
      <c r="G356" s="1">
        <v>44285</v>
      </c>
      <c r="H356" s="19">
        <v>44415</v>
      </c>
      <c r="I356" s="19">
        <v>44650</v>
      </c>
      <c r="J356" s="24" t="s">
        <v>5</v>
      </c>
      <c r="K356" t="s">
        <v>36</v>
      </c>
      <c r="L356" t="s">
        <v>3308</v>
      </c>
      <c r="M356" t="str">
        <f>VLOOKUP(B356,[1]Sheet1!$B:$S,18,FALSE)</f>
        <v>HFTD 2</v>
      </c>
    </row>
    <row r="357" spans="1:13" x14ac:dyDescent="0.2">
      <c r="A357" t="s">
        <v>30</v>
      </c>
      <c r="B357" t="s">
        <v>4403</v>
      </c>
      <c r="C357" t="s">
        <v>4404</v>
      </c>
      <c r="D357" t="s">
        <v>4405</v>
      </c>
      <c r="E357" t="s">
        <v>73</v>
      </c>
      <c r="F357" t="s">
        <v>4064</v>
      </c>
      <c r="G357" s="1">
        <v>44284</v>
      </c>
      <c r="H357" s="19">
        <v>44665</v>
      </c>
      <c r="I357" s="19">
        <v>44649</v>
      </c>
      <c r="J357" s="24" t="s">
        <v>11</v>
      </c>
      <c r="K357" t="s">
        <v>36</v>
      </c>
      <c r="L357" t="s">
        <v>3308</v>
      </c>
      <c r="M357" t="str">
        <f>VLOOKUP(B357,[1]Sheet1!$B:$S,18,FALSE)</f>
        <v>HFTD 2</v>
      </c>
    </row>
    <row r="358" spans="1:13" x14ac:dyDescent="0.2">
      <c r="A358" t="s">
        <v>30</v>
      </c>
      <c r="B358" t="s">
        <v>4406</v>
      </c>
      <c r="C358" t="s">
        <v>4407</v>
      </c>
      <c r="D358" t="s">
        <v>4408</v>
      </c>
      <c r="E358" t="s">
        <v>80</v>
      </c>
      <c r="F358" t="s">
        <v>3555</v>
      </c>
      <c r="G358" s="1">
        <v>44285</v>
      </c>
      <c r="H358" s="19">
        <v>44415</v>
      </c>
      <c r="I358" s="19">
        <v>44650</v>
      </c>
      <c r="J358" s="24" t="s">
        <v>5</v>
      </c>
      <c r="K358" t="s">
        <v>36</v>
      </c>
      <c r="L358" t="s">
        <v>3308</v>
      </c>
      <c r="M358" t="str">
        <f>VLOOKUP(B358,[1]Sheet1!$B:$S,18,FALSE)</f>
        <v>HFTD 2</v>
      </c>
    </row>
    <row r="359" spans="1:13" x14ac:dyDescent="0.2">
      <c r="A359" t="s">
        <v>30</v>
      </c>
      <c r="B359" t="s">
        <v>4409</v>
      </c>
      <c r="C359" t="s">
        <v>4410</v>
      </c>
      <c r="D359" t="s">
        <v>4411</v>
      </c>
      <c r="E359" t="s">
        <v>85</v>
      </c>
      <c r="F359" t="s">
        <v>3923</v>
      </c>
      <c r="G359" s="1">
        <v>44284</v>
      </c>
      <c r="H359" s="19">
        <v>44600</v>
      </c>
      <c r="I359" s="19">
        <v>44649</v>
      </c>
      <c r="J359" s="24" t="s">
        <v>5</v>
      </c>
      <c r="K359" t="s">
        <v>36</v>
      </c>
      <c r="L359" t="s">
        <v>3308</v>
      </c>
      <c r="M359" t="str">
        <f>VLOOKUP(B359,[1]Sheet1!$B:$S,18,FALSE)</f>
        <v>HFTD 2</v>
      </c>
    </row>
    <row r="360" spans="1:13" x14ac:dyDescent="0.2">
      <c r="A360" t="s">
        <v>30</v>
      </c>
      <c r="B360" t="s">
        <v>4412</v>
      </c>
      <c r="C360" t="s">
        <v>413</v>
      </c>
      <c r="D360" t="s">
        <v>4413</v>
      </c>
      <c r="E360" t="s">
        <v>56</v>
      </c>
      <c r="F360" t="s">
        <v>3933</v>
      </c>
      <c r="G360" s="1">
        <v>44285</v>
      </c>
      <c r="H360" s="19">
        <v>44729</v>
      </c>
      <c r="I360" s="19">
        <v>44650</v>
      </c>
      <c r="J360" s="24" t="s">
        <v>11</v>
      </c>
      <c r="K360" t="s">
        <v>36</v>
      </c>
      <c r="L360" t="s">
        <v>3308</v>
      </c>
      <c r="M360" t="str">
        <f>VLOOKUP(B360,[1]Sheet1!$B:$S,18,FALSE)</f>
        <v>HFTD 2</v>
      </c>
    </row>
    <row r="361" spans="1:13" x14ac:dyDescent="0.2">
      <c r="A361" t="s">
        <v>30</v>
      </c>
      <c r="B361" t="s">
        <v>4414</v>
      </c>
      <c r="C361" t="s">
        <v>413</v>
      </c>
      <c r="D361" t="s">
        <v>4415</v>
      </c>
      <c r="E361" t="s">
        <v>56</v>
      </c>
      <c r="F361" t="s">
        <v>3936</v>
      </c>
      <c r="G361" s="1">
        <v>44285</v>
      </c>
      <c r="H361" s="19">
        <v>44698</v>
      </c>
      <c r="I361" s="19">
        <v>44650</v>
      </c>
      <c r="J361" s="24" t="s">
        <v>11</v>
      </c>
      <c r="K361" t="s">
        <v>36</v>
      </c>
      <c r="L361" t="s">
        <v>3308</v>
      </c>
      <c r="M361" t="str">
        <f>VLOOKUP(B361,[1]Sheet1!$B:$S,18,FALSE)</f>
        <v>HFTD 2</v>
      </c>
    </row>
    <row r="362" spans="1:13" x14ac:dyDescent="0.2">
      <c r="A362" t="s">
        <v>30</v>
      </c>
      <c r="B362" t="s">
        <v>4416</v>
      </c>
      <c r="C362" t="s">
        <v>1327</v>
      </c>
      <c r="D362" t="s">
        <v>4417</v>
      </c>
      <c r="E362" t="s">
        <v>56</v>
      </c>
      <c r="F362" t="s">
        <v>4188</v>
      </c>
      <c r="G362" s="1">
        <v>44285</v>
      </c>
      <c r="H362" s="19">
        <v>44719</v>
      </c>
      <c r="I362" s="19">
        <v>44650</v>
      </c>
      <c r="J362" s="24" t="s">
        <v>11</v>
      </c>
      <c r="K362" t="s">
        <v>36</v>
      </c>
      <c r="L362" t="s">
        <v>3308</v>
      </c>
      <c r="M362" t="str">
        <f>VLOOKUP(B362,[1]Sheet1!$B:$S,18,FALSE)</f>
        <v>HFTD 2</v>
      </c>
    </row>
    <row r="363" spans="1:13" x14ac:dyDescent="0.2">
      <c r="A363" t="s">
        <v>30</v>
      </c>
      <c r="B363" t="s">
        <v>4418</v>
      </c>
      <c r="C363" t="s">
        <v>4419</v>
      </c>
      <c r="D363" t="s">
        <v>4420</v>
      </c>
      <c r="E363" t="s">
        <v>73</v>
      </c>
      <c r="F363" t="s">
        <v>4046</v>
      </c>
      <c r="G363" s="1">
        <v>44281</v>
      </c>
      <c r="H363" s="19">
        <v>44699</v>
      </c>
      <c r="I363" s="19">
        <v>44646</v>
      </c>
      <c r="J363" s="24" t="s">
        <v>11</v>
      </c>
      <c r="K363" t="s">
        <v>36</v>
      </c>
      <c r="L363" t="s">
        <v>3308</v>
      </c>
      <c r="M363" t="str">
        <f>VLOOKUP(B363,[1]Sheet1!$B:$S,18,FALSE)</f>
        <v>HFTD 2</v>
      </c>
    </row>
    <row r="364" spans="1:13" x14ac:dyDescent="0.2">
      <c r="A364" t="s">
        <v>30</v>
      </c>
      <c r="B364" t="s">
        <v>4421</v>
      </c>
      <c r="C364" t="s">
        <v>4419</v>
      </c>
      <c r="D364" t="s">
        <v>4422</v>
      </c>
      <c r="E364" t="s">
        <v>73</v>
      </c>
      <c r="F364" t="s">
        <v>4267</v>
      </c>
      <c r="G364" s="1">
        <v>44281</v>
      </c>
      <c r="H364" s="19">
        <v>44548</v>
      </c>
      <c r="I364" s="19">
        <v>44646</v>
      </c>
      <c r="J364" s="24" t="s">
        <v>5</v>
      </c>
      <c r="K364" t="s">
        <v>36</v>
      </c>
      <c r="L364" t="s">
        <v>3308</v>
      </c>
      <c r="M364" t="str">
        <f>VLOOKUP(B364,[1]Sheet1!$B:$S,18,FALSE)</f>
        <v>HFTD 2</v>
      </c>
    </row>
    <row r="365" spans="1:13" x14ac:dyDescent="0.2">
      <c r="A365" t="s">
        <v>30</v>
      </c>
      <c r="B365" t="s">
        <v>4423</v>
      </c>
      <c r="C365" t="s">
        <v>987</v>
      </c>
      <c r="D365" t="s">
        <v>4424</v>
      </c>
      <c r="E365" t="s">
        <v>56</v>
      </c>
      <c r="F365" t="s">
        <v>4188</v>
      </c>
      <c r="G365" s="1">
        <v>44285</v>
      </c>
      <c r="H365" s="19">
        <v>44719</v>
      </c>
      <c r="I365" s="19">
        <v>44650</v>
      </c>
      <c r="J365" s="24" t="s">
        <v>11</v>
      </c>
      <c r="K365" t="s">
        <v>36</v>
      </c>
      <c r="L365" t="s">
        <v>3308</v>
      </c>
      <c r="M365" t="str">
        <f>VLOOKUP(B365,[1]Sheet1!$B:$S,18,FALSE)</f>
        <v>HFTD 2</v>
      </c>
    </row>
    <row r="366" spans="1:13" x14ac:dyDescent="0.2">
      <c r="A366" t="s">
        <v>30</v>
      </c>
      <c r="B366" t="s">
        <v>4425</v>
      </c>
      <c r="C366" t="s">
        <v>4426</v>
      </c>
      <c r="D366" t="s">
        <v>4427</v>
      </c>
      <c r="E366" t="s">
        <v>47</v>
      </c>
      <c r="F366" t="s">
        <v>4180</v>
      </c>
      <c r="G366" s="1">
        <v>44285</v>
      </c>
      <c r="H366" s="19">
        <v>44740</v>
      </c>
      <c r="I366" s="19">
        <v>44650</v>
      </c>
      <c r="J366" s="24" t="s">
        <v>11</v>
      </c>
      <c r="K366" t="s">
        <v>36</v>
      </c>
      <c r="L366" t="s">
        <v>3308</v>
      </c>
      <c r="M366" t="str">
        <f>VLOOKUP(B366,[1]Sheet1!$B:$S,18,FALSE)</f>
        <v>HFTD 2</v>
      </c>
    </row>
    <row r="367" spans="1:13" x14ac:dyDescent="0.2">
      <c r="A367" t="s">
        <v>30</v>
      </c>
      <c r="B367" t="s">
        <v>4428</v>
      </c>
      <c r="C367" t="s">
        <v>4426</v>
      </c>
      <c r="D367" t="s">
        <v>4429</v>
      </c>
      <c r="E367" t="s">
        <v>47</v>
      </c>
      <c r="F367" t="s">
        <v>4180</v>
      </c>
      <c r="G367" s="1">
        <v>44285</v>
      </c>
      <c r="H367" s="19">
        <v>44781</v>
      </c>
      <c r="I367" s="19">
        <v>44650</v>
      </c>
      <c r="J367" s="24" t="s">
        <v>11</v>
      </c>
      <c r="K367" t="s">
        <v>36</v>
      </c>
      <c r="L367" t="s">
        <v>3308</v>
      </c>
      <c r="M367" t="str">
        <f>VLOOKUP(B367,[1]Sheet1!$B:$S,18,FALSE)</f>
        <v>HFTD 2</v>
      </c>
    </row>
    <row r="368" spans="1:13" x14ac:dyDescent="0.2">
      <c r="A368" t="s">
        <v>30</v>
      </c>
      <c r="B368" t="s">
        <v>4430</v>
      </c>
      <c r="C368" t="s">
        <v>2843</v>
      </c>
      <c r="D368" t="s">
        <v>4431</v>
      </c>
      <c r="E368" t="s">
        <v>56</v>
      </c>
      <c r="F368" t="s">
        <v>3591</v>
      </c>
      <c r="G368" s="1">
        <v>44285</v>
      </c>
      <c r="H368" s="19">
        <v>44285</v>
      </c>
      <c r="I368" s="19">
        <v>44650</v>
      </c>
      <c r="J368" s="19" t="s">
        <v>11</v>
      </c>
      <c r="K368" t="s">
        <v>3320</v>
      </c>
      <c r="L368" t="s">
        <v>3308</v>
      </c>
      <c r="M368" t="str">
        <f>VLOOKUP(B368,[1]Sheet1!$B:$S,18,FALSE)</f>
        <v>HFTD 2</v>
      </c>
    </row>
    <row r="369" spans="1:13" x14ac:dyDescent="0.2">
      <c r="A369" t="s">
        <v>30</v>
      </c>
      <c r="B369" t="s">
        <v>4432</v>
      </c>
      <c r="C369" t="s">
        <v>1901</v>
      </c>
      <c r="D369" t="s">
        <v>4433</v>
      </c>
      <c r="E369" t="s">
        <v>97</v>
      </c>
      <c r="F369" t="s">
        <v>3702</v>
      </c>
      <c r="G369" s="1">
        <v>44285</v>
      </c>
      <c r="H369" s="19">
        <v>44414</v>
      </c>
      <c r="I369" s="19">
        <v>44650</v>
      </c>
      <c r="J369" s="24" t="s">
        <v>5</v>
      </c>
      <c r="K369" t="s">
        <v>36</v>
      </c>
      <c r="L369" t="s">
        <v>3308</v>
      </c>
      <c r="M369" t="str">
        <f>VLOOKUP(B369,[1]Sheet1!$B:$S,18,FALSE)</f>
        <v>HFTD 2</v>
      </c>
    </row>
    <row r="370" spans="1:13" x14ac:dyDescent="0.2">
      <c r="A370" t="s">
        <v>30</v>
      </c>
      <c r="B370" t="s">
        <v>4434</v>
      </c>
      <c r="C370" t="s">
        <v>4435</v>
      </c>
      <c r="D370" t="s">
        <v>4436</v>
      </c>
      <c r="E370" t="s">
        <v>34</v>
      </c>
      <c r="F370" t="s">
        <v>3792</v>
      </c>
      <c r="G370" s="1">
        <v>44280</v>
      </c>
      <c r="H370" s="19">
        <v>44667</v>
      </c>
      <c r="I370" s="19">
        <v>44645</v>
      </c>
      <c r="J370" s="24" t="s">
        <v>11</v>
      </c>
      <c r="K370" t="s">
        <v>36</v>
      </c>
      <c r="L370" t="s">
        <v>3308</v>
      </c>
      <c r="M370" t="str">
        <f>VLOOKUP(B370,[1]Sheet1!$B:$S,18,FALSE)</f>
        <v>HFTD 2</v>
      </c>
    </row>
    <row r="371" spans="1:13" x14ac:dyDescent="0.2">
      <c r="A371" t="s">
        <v>30</v>
      </c>
      <c r="B371" t="s">
        <v>4437</v>
      </c>
      <c r="C371" t="s">
        <v>4435</v>
      </c>
      <c r="D371" t="s">
        <v>4438</v>
      </c>
      <c r="E371" t="s">
        <v>34</v>
      </c>
      <c r="F371" t="s">
        <v>3759</v>
      </c>
      <c r="G371" s="1">
        <v>44280</v>
      </c>
      <c r="H371" s="19">
        <v>44667</v>
      </c>
      <c r="I371" s="19">
        <v>44645</v>
      </c>
      <c r="J371" s="24" t="s">
        <v>11</v>
      </c>
      <c r="K371" t="s">
        <v>36</v>
      </c>
      <c r="L371" t="s">
        <v>3308</v>
      </c>
      <c r="M371" t="str">
        <f>VLOOKUP(B371,[1]Sheet1!$B:$S,18,FALSE)</f>
        <v>HFTD 2</v>
      </c>
    </row>
    <row r="372" spans="1:13" x14ac:dyDescent="0.2">
      <c r="A372" t="s">
        <v>30</v>
      </c>
      <c r="B372" t="s">
        <v>4439</v>
      </c>
      <c r="C372" t="s">
        <v>4440</v>
      </c>
      <c r="D372" t="s">
        <v>4441</v>
      </c>
      <c r="E372" t="s">
        <v>34</v>
      </c>
      <c r="F372" t="s">
        <v>3759</v>
      </c>
      <c r="G372" s="1">
        <v>44285</v>
      </c>
      <c r="H372" s="19">
        <v>44495</v>
      </c>
      <c r="I372" s="19">
        <v>44650</v>
      </c>
      <c r="J372" s="24" t="s">
        <v>5</v>
      </c>
      <c r="K372" t="s">
        <v>36</v>
      </c>
      <c r="L372" t="s">
        <v>3308</v>
      </c>
      <c r="M372" t="str">
        <f>VLOOKUP(B372,[1]Sheet1!$B:$S,18,FALSE)</f>
        <v>HFTD 2</v>
      </c>
    </row>
    <row r="373" spans="1:13" x14ac:dyDescent="0.2">
      <c r="A373" t="s">
        <v>30</v>
      </c>
      <c r="B373" t="s">
        <v>4442</v>
      </c>
      <c r="C373" t="s">
        <v>4443</v>
      </c>
      <c r="D373" t="s">
        <v>4444</v>
      </c>
      <c r="E373" t="s">
        <v>97</v>
      </c>
      <c r="F373" t="s">
        <v>4104</v>
      </c>
      <c r="G373" s="1">
        <v>44285</v>
      </c>
      <c r="H373" s="19">
        <v>44347</v>
      </c>
      <c r="I373" s="19">
        <v>44650</v>
      </c>
      <c r="J373" s="24" t="s">
        <v>5</v>
      </c>
      <c r="K373" t="s">
        <v>36</v>
      </c>
      <c r="L373" t="s">
        <v>3308</v>
      </c>
      <c r="M373" t="str">
        <f>VLOOKUP(B373,[1]Sheet1!$B:$S,18,FALSE)</f>
        <v>HFTD 2</v>
      </c>
    </row>
    <row r="374" spans="1:13" x14ac:dyDescent="0.2">
      <c r="A374" t="s">
        <v>30</v>
      </c>
      <c r="B374" t="s">
        <v>4445</v>
      </c>
      <c r="C374" t="s">
        <v>1303</v>
      </c>
      <c r="D374" t="s">
        <v>4446</v>
      </c>
      <c r="E374" t="s">
        <v>56</v>
      </c>
      <c r="F374" t="s">
        <v>3933</v>
      </c>
      <c r="G374" s="1">
        <v>44285</v>
      </c>
      <c r="H374" s="19">
        <v>44729</v>
      </c>
      <c r="I374" s="19">
        <v>44650</v>
      </c>
      <c r="J374" s="24" t="s">
        <v>11</v>
      </c>
      <c r="K374" t="s">
        <v>36</v>
      </c>
      <c r="L374" t="s">
        <v>3308</v>
      </c>
      <c r="M374" t="str">
        <f>VLOOKUP(B374,[1]Sheet1!$B:$S,18,FALSE)</f>
        <v>HFTD 2</v>
      </c>
    </row>
    <row r="375" spans="1:13" x14ac:dyDescent="0.2">
      <c r="A375" t="s">
        <v>30</v>
      </c>
      <c r="B375" t="s">
        <v>4447</v>
      </c>
      <c r="C375" t="s">
        <v>1303</v>
      </c>
      <c r="D375" t="s">
        <v>4448</v>
      </c>
      <c r="E375" t="s">
        <v>56</v>
      </c>
      <c r="F375" t="s">
        <v>4449</v>
      </c>
      <c r="G375" s="1">
        <v>44285</v>
      </c>
      <c r="H375" s="19">
        <v>44698</v>
      </c>
      <c r="I375" s="19">
        <v>44650</v>
      </c>
      <c r="J375" s="24" t="s">
        <v>11</v>
      </c>
      <c r="K375" t="s">
        <v>36</v>
      </c>
      <c r="L375" t="s">
        <v>3308</v>
      </c>
      <c r="M375" t="str">
        <f>VLOOKUP(B375,[1]Sheet1!$B:$S,18,FALSE)</f>
        <v>HFTD 2</v>
      </c>
    </row>
    <row r="376" spans="1:13" x14ac:dyDescent="0.2">
      <c r="A376" t="s">
        <v>30</v>
      </c>
      <c r="B376" t="s">
        <v>4450</v>
      </c>
      <c r="C376" t="s">
        <v>4451</v>
      </c>
      <c r="D376" t="s">
        <v>4452</v>
      </c>
      <c r="E376" t="s">
        <v>73</v>
      </c>
      <c r="F376" t="s">
        <v>4046</v>
      </c>
      <c r="G376" s="1">
        <v>44281</v>
      </c>
      <c r="H376" s="19">
        <v>44699</v>
      </c>
      <c r="I376" s="19">
        <v>44646</v>
      </c>
      <c r="J376" s="24" t="s">
        <v>11</v>
      </c>
      <c r="K376" t="s">
        <v>36</v>
      </c>
      <c r="L376" t="s">
        <v>3308</v>
      </c>
      <c r="M376" t="str">
        <f>VLOOKUP(B376,[1]Sheet1!$B:$S,18,FALSE)</f>
        <v>HFTD 2</v>
      </c>
    </row>
    <row r="377" spans="1:13" x14ac:dyDescent="0.2">
      <c r="A377" t="s">
        <v>30</v>
      </c>
      <c r="B377" t="s">
        <v>4453</v>
      </c>
      <c r="C377" t="s">
        <v>4451</v>
      </c>
      <c r="D377" t="s">
        <v>4454</v>
      </c>
      <c r="E377" t="s">
        <v>73</v>
      </c>
      <c r="F377" t="s">
        <v>4057</v>
      </c>
      <c r="G377" s="1">
        <v>44281</v>
      </c>
      <c r="H377" s="19">
        <v>44567</v>
      </c>
      <c r="I377" s="19">
        <v>44646</v>
      </c>
      <c r="J377" s="24" t="s">
        <v>5</v>
      </c>
      <c r="K377" t="s">
        <v>36</v>
      </c>
      <c r="L377" t="s">
        <v>3308</v>
      </c>
      <c r="M377" t="str">
        <f>VLOOKUP(B377,[1]Sheet1!$B:$S,18,FALSE)</f>
        <v>HFTD 2</v>
      </c>
    </row>
    <row r="378" spans="1:13" x14ac:dyDescent="0.2">
      <c r="A378" t="s">
        <v>30</v>
      </c>
      <c r="B378" t="s">
        <v>4455</v>
      </c>
      <c r="C378" t="s">
        <v>542</v>
      </c>
      <c r="D378" t="s">
        <v>4456</v>
      </c>
      <c r="E378" t="s">
        <v>85</v>
      </c>
      <c r="F378" t="s">
        <v>3923</v>
      </c>
      <c r="G378" s="1">
        <v>44284</v>
      </c>
      <c r="H378" s="19">
        <v>44681</v>
      </c>
      <c r="I378" s="19">
        <v>44649</v>
      </c>
      <c r="J378" s="24" t="s">
        <v>11</v>
      </c>
      <c r="K378" t="s">
        <v>36</v>
      </c>
      <c r="L378" t="s">
        <v>3308</v>
      </c>
      <c r="M378" t="str">
        <f>VLOOKUP(B378,[1]Sheet1!$B:$S,18,FALSE)</f>
        <v>HFTD 2</v>
      </c>
    </row>
    <row r="379" spans="1:13" x14ac:dyDescent="0.2">
      <c r="A379" t="s">
        <v>30</v>
      </c>
      <c r="B379" t="s">
        <v>4457</v>
      </c>
      <c r="C379" t="s">
        <v>542</v>
      </c>
      <c r="D379" t="s">
        <v>4458</v>
      </c>
      <c r="E379" t="s">
        <v>85</v>
      </c>
      <c r="F379" t="s">
        <v>3923</v>
      </c>
      <c r="G379" s="1">
        <v>44284</v>
      </c>
      <c r="H379" s="19">
        <v>44681</v>
      </c>
      <c r="I379" s="19">
        <v>44649</v>
      </c>
      <c r="J379" s="24" t="s">
        <v>11</v>
      </c>
      <c r="K379" t="s">
        <v>36</v>
      </c>
      <c r="L379" t="s">
        <v>3308</v>
      </c>
      <c r="M379" t="str">
        <f>VLOOKUP(B379,[1]Sheet1!$B:$S,18,FALSE)</f>
        <v>HFTD 2</v>
      </c>
    </row>
    <row r="380" spans="1:13" x14ac:dyDescent="0.2">
      <c r="A380" t="s">
        <v>30</v>
      </c>
      <c r="B380" t="s">
        <v>4459</v>
      </c>
      <c r="C380" t="s">
        <v>4460</v>
      </c>
      <c r="D380" t="s">
        <v>4461</v>
      </c>
      <c r="E380" t="s">
        <v>73</v>
      </c>
      <c r="F380" t="s">
        <v>4100</v>
      </c>
      <c r="G380" s="1">
        <v>44280</v>
      </c>
      <c r="H380" s="19">
        <v>44695</v>
      </c>
      <c r="I380" s="19">
        <v>44645</v>
      </c>
      <c r="J380" s="24" t="s">
        <v>11</v>
      </c>
      <c r="K380" t="s">
        <v>36</v>
      </c>
      <c r="L380" t="s">
        <v>3308</v>
      </c>
      <c r="M380" t="str">
        <f>VLOOKUP(B380,[1]Sheet1!$B:$S,18,FALSE)</f>
        <v>HFTD 2</v>
      </c>
    </row>
    <row r="381" spans="1:13" x14ac:dyDescent="0.2">
      <c r="A381" t="s">
        <v>30</v>
      </c>
      <c r="B381" t="s">
        <v>4462</v>
      </c>
      <c r="C381" t="s">
        <v>4460</v>
      </c>
      <c r="D381" t="s">
        <v>4463</v>
      </c>
      <c r="E381" t="s">
        <v>73</v>
      </c>
      <c r="F381" t="s">
        <v>3962</v>
      </c>
      <c r="G381" s="1">
        <v>44280</v>
      </c>
      <c r="H381" s="19">
        <v>44600</v>
      </c>
      <c r="I381" s="19">
        <v>44645</v>
      </c>
      <c r="J381" s="24" t="s">
        <v>5</v>
      </c>
      <c r="K381" t="s">
        <v>36</v>
      </c>
      <c r="L381" t="s">
        <v>3308</v>
      </c>
      <c r="M381" t="str">
        <f>VLOOKUP(B381,[1]Sheet1!$B:$S,18,FALSE)</f>
        <v>HFTD 2</v>
      </c>
    </row>
    <row r="382" spans="1:13" x14ac:dyDescent="0.2">
      <c r="A382" t="s">
        <v>30</v>
      </c>
      <c r="B382" t="s">
        <v>4464</v>
      </c>
      <c r="C382" t="s">
        <v>803</v>
      </c>
      <c r="D382" t="s">
        <v>4465</v>
      </c>
      <c r="E382" t="s">
        <v>85</v>
      </c>
      <c r="F382" t="s">
        <v>3923</v>
      </c>
      <c r="G382" s="1">
        <v>44284</v>
      </c>
      <c r="H382" s="19">
        <v>44706</v>
      </c>
      <c r="I382" s="19">
        <v>44649</v>
      </c>
      <c r="J382" s="24" t="s">
        <v>11</v>
      </c>
      <c r="K382" t="s">
        <v>36</v>
      </c>
      <c r="L382" t="s">
        <v>3308</v>
      </c>
      <c r="M382" t="str">
        <f>VLOOKUP(B382,[1]Sheet1!$B:$S,18,FALSE)</f>
        <v>HFTD 2</v>
      </c>
    </row>
    <row r="383" spans="1:13" x14ac:dyDescent="0.2">
      <c r="A383" t="s">
        <v>30</v>
      </c>
      <c r="B383" t="s">
        <v>4466</v>
      </c>
      <c r="C383" t="s">
        <v>4467</v>
      </c>
      <c r="D383" t="s">
        <v>4468</v>
      </c>
      <c r="E383" t="s">
        <v>34</v>
      </c>
      <c r="F383" t="s">
        <v>3792</v>
      </c>
      <c r="G383" s="1">
        <v>44285</v>
      </c>
      <c r="H383" s="19">
        <v>44667</v>
      </c>
      <c r="I383" s="19">
        <v>44650</v>
      </c>
      <c r="J383" s="24" t="s">
        <v>11</v>
      </c>
      <c r="K383" t="s">
        <v>36</v>
      </c>
      <c r="L383" t="s">
        <v>3308</v>
      </c>
      <c r="M383" t="str">
        <f>VLOOKUP(B383,[1]Sheet1!$B:$S,18,FALSE)</f>
        <v>HFTD 2</v>
      </c>
    </row>
    <row r="384" spans="1:13" x14ac:dyDescent="0.2">
      <c r="A384" t="s">
        <v>30</v>
      </c>
      <c r="B384" t="s">
        <v>4469</v>
      </c>
      <c r="C384" t="s">
        <v>4470</v>
      </c>
      <c r="D384" t="s">
        <v>4471</v>
      </c>
      <c r="E384" t="s">
        <v>97</v>
      </c>
      <c r="F384" t="s">
        <v>3656</v>
      </c>
      <c r="G384" s="1">
        <v>44285</v>
      </c>
      <c r="H384" s="19">
        <v>44285</v>
      </c>
      <c r="I384" s="19">
        <v>44650</v>
      </c>
      <c r="J384" s="19" t="s">
        <v>11</v>
      </c>
      <c r="K384" t="s">
        <v>3320</v>
      </c>
      <c r="L384" t="s">
        <v>3308</v>
      </c>
      <c r="M384" t="str">
        <f>VLOOKUP(B384,[1]Sheet1!$B:$S,18,FALSE)</f>
        <v>HFTD 2</v>
      </c>
    </row>
    <row r="385" spans="1:13" x14ac:dyDescent="0.2">
      <c r="A385" t="s">
        <v>30</v>
      </c>
      <c r="B385" t="s">
        <v>4472</v>
      </c>
      <c r="C385" t="s">
        <v>4473</v>
      </c>
      <c r="D385" t="s">
        <v>4474</v>
      </c>
      <c r="E385" t="s">
        <v>80</v>
      </c>
      <c r="F385" t="s">
        <v>4475</v>
      </c>
      <c r="G385" s="1">
        <v>44285</v>
      </c>
      <c r="H385" s="19">
        <v>44369</v>
      </c>
      <c r="I385" s="19">
        <v>44650</v>
      </c>
      <c r="J385" s="24" t="s">
        <v>5</v>
      </c>
      <c r="K385" t="s">
        <v>36</v>
      </c>
      <c r="L385" t="s">
        <v>3308</v>
      </c>
      <c r="M385" t="str">
        <f>VLOOKUP(B385,[1]Sheet1!$B:$S,18,FALSE)</f>
        <v>HFTD 2</v>
      </c>
    </row>
    <row r="386" spans="1:13" x14ac:dyDescent="0.2">
      <c r="A386" t="s">
        <v>30</v>
      </c>
      <c r="B386" t="s">
        <v>4476</v>
      </c>
      <c r="C386" t="s">
        <v>4473</v>
      </c>
      <c r="D386" t="s">
        <v>4474</v>
      </c>
      <c r="E386" t="s">
        <v>80</v>
      </c>
      <c r="F386" t="s">
        <v>4475</v>
      </c>
      <c r="G386" s="1">
        <v>44285</v>
      </c>
      <c r="H386" s="19">
        <v>44369</v>
      </c>
      <c r="I386" s="19">
        <v>44650</v>
      </c>
      <c r="J386" s="24" t="s">
        <v>5</v>
      </c>
      <c r="K386" t="s">
        <v>36</v>
      </c>
      <c r="L386" t="s">
        <v>3308</v>
      </c>
      <c r="M386" t="str">
        <f>VLOOKUP(B386,[1]Sheet1!$B:$S,18,FALSE)</f>
        <v>HFTD 2</v>
      </c>
    </row>
    <row r="387" spans="1:13" x14ac:dyDescent="0.2">
      <c r="A387" t="s">
        <v>30</v>
      </c>
      <c r="B387" t="s">
        <v>4477</v>
      </c>
      <c r="C387" t="s">
        <v>4478</v>
      </c>
      <c r="D387" t="s">
        <v>4479</v>
      </c>
      <c r="E387" t="s">
        <v>34</v>
      </c>
      <c r="F387" t="s">
        <v>3792</v>
      </c>
      <c r="G387" s="1">
        <v>44285</v>
      </c>
      <c r="H387" s="19">
        <v>44667</v>
      </c>
      <c r="I387" s="19">
        <v>44650</v>
      </c>
      <c r="J387" s="24" t="s">
        <v>11</v>
      </c>
      <c r="K387" t="s">
        <v>36</v>
      </c>
      <c r="L387" t="s">
        <v>3308</v>
      </c>
      <c r="M387" t="str">
        <f>VLOOKUP(B387,[1]Sheet1!$B:$S,18,FALSE)</f>
        <v>HFTD 2</v>
      </c>
    </row>
    <row r="388" spans="1:13" x14ac:dyDescent="0.2">
      <c r="A388" t="s">
        <v>30</v>
      </c>
      <c r="B388" t="s">
        <v>4480</v>
      </c>
      <c r="C388" t="s">
        <v>404</v>
      </c>
      <c r="D388" t="s">
        <v>4481</v>
      </c>
      <c r="E388" t="s">
        <v>34</v>
      </c>
      <c r="F388" t="s">
        <v>4482</v>
      </c>
      <c r="G388" s="1">
        <v>44285</v>
      </c>
      <c r="H388" s="19">
        <v>44406</v>
      </c>
      <c r="I388" s="19">
        <v>44650</v>
      </c>
      <c r="J388" s="24" t="s">
        <v>5</v>
      </c>
      <c r="K388" t="s">
        <v>36</v>
      </c>
      <c r="L388" t="s">
        <v>3308</v>
      </c>
      <c r="M388" t="str">
        <f>VLOOKUP(B388,[1]Sheet1!$B:$S,18,FALSE)</f>
        <v>HFTD 2</v>
      </c>
    </row>
    <row r="389" spans="1:13" x14ac:dyDescent="0.2">
      <c r="A389" t="s">
        <v>30</v>
      </c>
      <c r="B389" t="s">
        <v>4483</v>
      </c>
      <c r="C389" t="s">
        <v>1029</v>
      </c>
      <c r="D389" t="s">
        <v>4484</v>
      </c>
      <c r="E389" t="s">
        <v>80</v>
      </c>
      <c r="F389" t="s">
        <v>4242</v>
      </c>
      <c r="G389" s="1">
        <v>44285</v>
      </c>
      <c r="H389" s="19">
        <v>44382</v>
      </c>
      <c r="I389" s="19">
        <v>44650</v>
      </c>
      <c r="J389" s="24" t="s">
        <v>5</v>
      </c>
      <c r="K389" t="s">
        <v>36</v>
      </c>
      <c r="L389" t="s">
        <v>3308</v>
      </c>
      <c r="M389" t="str">
        <f>VLOOKUP(B389,[1]Sheet1!$B:$S,18,FALSE)</f>
        <v>HFTD 2</v>
      </c>
    </row>
    <row r="390" spans="1:13" x14ac:dyDescent="0.2">
      <c r="A390" t="s">
        <v>30</v>
      </c>
      <c r="B390" t="s">
        <v>4485</v>
      </c>
      <c r="C390" t="s">
        <v>803</v>
      </c>
      <c r="D390" t="s">
        <v>4486</v>
      </c>
      <c r="E390" t="s">
        <v>80</v>
      </c>
      <c r="F390" t="s">
        <v>4242</v>
      </c>
      <c r="G390" s="1">
        <v>44285</v>
      </c>
      <c r="H390" s="19">
        <v>44369</v>
      </c>
      <c r="I390" s="19">
        <v>44650</v>
      </c>
      <c r="J390" s="24" t="s">
        <v>5</v>
      </c>
      <c r="K390" t="s">
        <v>36</v>
      </c>
      <c r="L390" t="s">
        <v>3308</v>
      </c>
      <c r="M390" t="str">
        <f>VLOOKUP(B390,[1]Sheet1!$B:$S,18,FALSE)</f>
        <v>HFTD 2</v>
      </c>
    </row>
    <row r="391" spans="1:13" x14ac:dyDescent="0.2">
      <c r="A391" t="s">
        <v>30</v>
      </c>
      <c r="B391" t="s">
        <v>4487</v>
      </c>
      <c r="C391" t="s">
        <v>4488</v>
      </c>
      <c r="D391" t="s">
        <v>4489</v>
      </c>
      <c r="E391" t="s">
        <v>97</v>
      </c>
      <c r="F391" t="s">
        <v>3656</v>
      </c>
      <c r="G391" s="1">
        <v>44285</v>
      </c>
      <c r="H391" s="19">
        <v>44410</v>
      </c>
      <c r="I391" s="19">
        <v>44650</v>
      </c>
      <c r="J391" s="24" t="s">
        <v>5</v>
      </c>
      <c r="K391" t="s">
        <v>36</v>
      </c>
      <c r="L391" t="s">
        <v>3308</v>
      </c>
      <c r="M391" t="str">
        <f>VLOOKUP(B391,[1]Sheet1!$B:$S,18,FALSE)</f>
        <v>HFTD 2</v>
      </c>
    </row>
    <row r="392" spans="1:13" x14ac:dyDescent="0.2">
      <c r="A392" t="s">
        <v>30</v>
      </c>
      <c r="B392" t="s">
        <v>4490</v>
      </c>
      <c r="C392" t="s">
        <v>4491</v>
      </c>
      <c r="D392" t="s">
        <v>4492</v>
      </c>
      <c r="E392" t="s">
        <v>97</v>
      </c>
      <c r="F392" t="s">
        <v>4493</v>
      </c>
      <c r="G392" s="1">
        <v>44285</v>
      </c>
      <c r="H392" s="19">
        <v>44285</v>
      </c>
      <c r="I392" s="19">
        <v>44650</v>
      </c>
      <c r="J392" s="19" t="s">
        <v>11</v>
      </c>
      <c r="K392" t="s">
        <v>3320</v>
      </c>
      <c r="L392" t="s">
        <v>3308</v>
      </c>
      <c r="M392" t="str">
        <f>VLOOKUP(B392,[1]Sheet1!$B:$S,18,FALSE)</f>
        <v>HFTD 2</v>
      </c>
    </row>
    <row r="393" spans="1:13" x14ac:dyDescent="0.2">
      <c r="A393" t="s">
        <v>30</v>
      </c>
      <c r="B393" t="s">
        <v>4494</v>
      </c>
      <c r="C393" t="s">
        <v>353</v>
      </c>
      <c r="D393" t="s">
        <v>4495</v>
      </c>
      <c r="E393" t="s">
        <v>97</v>
      </c>
      <c r="F393" t="s">
        <v>3604</v>
      </c>
      <c r="G393" s="1">
        <v>44285</v>
      </c>
      <c r="H393" s="19">
        <v>44748</v>
      </c>
      <c r="I393" s="19">
        <v>44650</v>
      </c>
      <c r="J393" s="24" t="s">
        <v>11</v>
      </c>
      <c r="K393" t="s">
        <v>36</v>
      </c>
      <c r="L393" t="s">
        <v>3308</v>
      </c>
      <c r="M393" t="str">
        <f>VLOOKUP(B393,[1]Sheet1!$B:$S,18,FALSE)</f>
        <v>HFTD 2</v>
      </c>
    </row>
    <row r="394" spans="1:13" x14ac:dyDescent="0.2">
      <c r="A394" t="s">
        <v>30</v>
      </c>
      <c r="B394" t="s">
        <v>4496</v>
      </c>
      <c r="C394" t="s">
        <v>4497</v>
      </c>
      <c r="D394" t="s">
        <v>4498</v>
      </c>
      <c r="E394" t="s">
        <v>80</v>
      </c>
      <c r="F394" t="s">
        <v>3555</v>
      </c>
      <c r="G394" s="1">
        <v>44285</v>
      </c>
      <c r="H394" s="19">
        <v>44415</v>
      </c>
      <c r="I394" s="19">
        <v>44650</v>
      </c>
      <c r="J394" s="24" t="s">
        <v>5</v>
      </c>
      <c r="K394" t="s">
        <v>36</v>
      </c>
      <c r="L394" t="s">
        <v>3308</v>
      </c>
      <c r="M394" t="str">
        <f>VLOOKUP(B394,[1]Sheet1!$B:$S,18,FALSE)</f>
        <v>HFTD 2</v>
      </c>
    </row>
    <row r="395" spans="1:13" x14ac:dyDescent="0.2">
      <c r="A395" t="s">
        <v>30</v>
      </c>
      <c r="B395" t="s">
        <v>4499</v>
      </c>
      <c r="C395" t="s">
        <v>463</v>
      </c>
      <c r="D395" t="s">
        <v>4500</v>
      </c>
      <c r="E395" t="s">
        <v>34</v>
      </c>
      <c r="F395" t="s">
        <v>3792</v>
      </c>
      <c r="G395" s="1">
        <v>44285</v>
      </c>
      <c r="H395" s="19">
        <v>44503</v>
      </c>
      <c r="I395" s="19">
        <v>44650</v>
      </c>
      <c r="J395" s="24" t="s">
        <v>5</v>
      </c>
      <c r="K395" t="s">
        <v>36</v>
      </c>
      <c r="L395" t="s">
        <v>3308</v>
      </c>
      <c r="M395" t="str">
        <f>VLOOKUP(B395,[1]Sheet1!$B:$S,18,FALSE)</f>
        <v>HFTD 2</v>
      </c>
    </row>
    <row r="396" spans="1:13" x14ac:dyDescent="0.2">
      <c r="A396" t="s">
        <v>30</v>
      </c>
      <c r="B396" t="s">
        <v>4501</v>
      </c>
      <c r="C396" t="s">
        <v>4502</v>
      </c>
      <c r="D396" t="s">
        <v>4503</v>
      </c>
      <c r="E396" t="s">
        <v>34</v>
      </c>
      <c r="F396" t="s">
        <v>3792</v>
      </c>
      <c r="G396" s="1">
        <v>44285</v>
      </c>
      <c r="H396" s="19">
        <v>44503</v>
      </c>
      <c r="I396" s="19">
        <v>44650</v>
      </c>
      <c r="J396" s="24" t="s">
        <v>5</v>
      </c>
      <c r="K396" t="s">
        <v>36</v>
      </c>
      <c r="L396" t="s">
        <v>3308</v>
      </c>
      <c r="M396" t="str">
        <f>VLOOKUP(B396,[1]Sheet1!$B:$S,18,FALSE)</f>
        <v>HFTD 2</v>
      </c>
    </row>
    <row r="397" spans="1:13" x14ac:dyDescent="0.2">
      <c r="A397" t="s">
        <v>30</v>
      </c>
      <c r="B397" t="s">
        <v>4504</v>
      </c>
      <c r="C397" t="s">
        <v>1936</v>
      </c>
      <c r="D397" t="s">
        <v>4505</v>
      </c>
      <c r="E397" t="s">
        <v>34</v>
      </c>
      <c r="F397" t="s">
        <v>3792</v>
      </c>
      <c r="G397" s="1">
        <v>44285</v>
      </c>
      <c r="H397" s="19">
        <v>44503</v>
      </c>
      <c r="I397" s="19">
        <v>44650</v>
      </c>
      <c r="J397" s="24" t="s">
        <v>5</v>
      </c>
      <c r="K397" t="s">
        <v>36</v>
      </c>
      <c r="L397" t="s">
        <v>3308</v>
      </c>
      <c r="M397" t="str">
        <f>VLOOKUP(B397,[1]Sheet1!$B:$S,18,FALSE)</f>
        <v>HFTD 2</v>
      </c>
    </row>
    <row r="398" spans="1:13" x14ac:dyDescent="0.2">
      <c r="A398" t="s">
        <v>30</v>
      </c>
      <c r="B398" t="s">
        <v>4506</v>
      </c>
      <c r="C398" t="s">
        <v>4507</v>
      </c>
      <c r="D398" t="s">
        <v>4508</v>
      </c>
      <c r="E398" t="s">
        <v>34</v>
      </c>
      <c r="F398" t="s">
        <v>3792</v>
      </c>
      <c r="G398" s="1">
        <v>44285</v>
      </c>
      <c r="H398" s="19">
        <v>44515</v>
      </c>
      <c r="I398" s="19">
        <v>44650</v>
      </c>
      <c r="J398" s="24" t="s">
        <v>5</v>
      </c>
      <c r="K398" t="s">
        <v>36</v>
      </c>
      <c r="L398" t="s">
        <v>3308</v>
      </c>
      <c r="M398" t="str">
        <f>VLOOKUP(B398,[1]Sheet1!$B:$S,18,FALSE)</f>
        <v>HFTD 2</v>
      </c>
    </row>
    <row r="399" spans="1:13" x14ac:dyDescent="0.2">
      <c r="A399" t="s">
        <v>30</v>
      </c>
      <c r="B399" t="s">
        <v>4509</v>
      </c>
      <c r="C399" t="s">
        <v>4510</v>
      </c>
      <c r="D399" t="s">
        <v>4511</v>
      </c>
      <c r="E399" t="s">
        <v>47</v>
      </c>
      <c r="F399" t="s">
        <v>4512</v>
      </c>
      <c r="G399" s="1">
        <v>44285</v>
      </c>
      <c r="H399" s="19">
        <v>44473</v>
      </c>
      <c r="I399" s="19">
        <v>44650</v>
      </c>
      <c r="J399" s="24" t="s">
        <v>5</v>
      </c>
      <c r="K399" t="s">
        <v>36</v>
      </c>
      <c r="L399" t="s">
        <v>3308</v>
      </c>
      <c r="M399" t="str">
        <f>VLOOKUP(B399,[1]Sheet1!$B:$S,18,FALSE)</f>
        <v>HFTD 2</v>
      </c>
    </row>
    <row r="400" spans="1:13" x14ac:dyDescent="0.2">
      <c r="A400" t="s">
        <v>30</v>
      </c>
      <c r="B400" t="s">
        <v>4513</v>
      </c>
      <c r="C400" t="s">
        <v>50</v>
      </c>
      <c r="D400" t="s">
        <v>4514</v>
      </c>
      <c r="E400" t="s">
        <v>47</v>
      </c>
      <c r="F400" t="s">
        <v>3958</v>
      </c>
      <c r="G400" s="1">
        <v>44285</v>
      </c>
      <c r="H400" s="19">
        <v>44698</v>
      </c>
      <c r="I400" s="19">
        <v>44650</v>
      </c>
      <c r="J400" s="24" t="s">
        <v>11</v>
      </c>
      <c r="K400" t="s">
        <v>36</v>
      </c>
      <c r="L400" t="s">
        <v>3308</v>
      </c>
      <c r="M400" t="str">
        <f>VLOOKUP(B400,[1]Sheet1!$B:$S,18,FALSE)</f>
        <v>HFTD 2</v>
      </c>
    </row>
    <row r="401" spans="1:13" x14ac:dyDescent="0.2">
      <c r="A401" t="s">
        <v>30</v>
      </c>
      <c r="B401" t="s">
        <v>4515</v>
      </c>
      <c r="C401" t="s">
        <v>4516</v>
      </c>
      <c r="D401" t="s">
        <v>4517</v>
      </c>
      <c r="E401" t="s">
        <v>47</v>
      </c>
      <c r="F401" t="s">
        <v>3958</v>
      </c>
      <c r="G401" s="1">
        <v>44285</v>
      </c>
      <c r="H401" s="19">
        <v>44698</v>
      </c>
      <c r="I401" s="19">
        <v>44650</v>
      </c>
      <c r="J401" s="24" t="s">
        <v>11</v>
      </c>
      <c r="K401" t="s">
        <v>36</v>
      </c>
      <c r="L401" t="s">
        <v>3308</v>
      </c>
      <c r="M401" t="str">
        <f>VLOOKUP(B401,[1]Sheet1!$B:$S,18,FALSE)</f>
        <v>HFTD 2</v>
      </c>
    </row>
    <row r="402" spans="1:13" x14ac:dyDescent="0.2">
      <c r="A402" t="s">
        <v>30</v>
      </c>
      <c r="B402" t="s">
        <v>4518</v>
      </c>
      <c r="C402" t="s">
        <v>4519</v>
      </c>
      <c r="D402" t="s">
        <v>4520</v>
      </c>
      <c r="E402" t="s">
        <v>47</v>
      </c>
      <c r="F402" t="s">
        <v>3958</v>
      </c>
      <c r="G402" s="1">
        <v>44285</v>
      </c>
      <c r="H402" s="19">
        <v>44698</v>
      </c>
      <c r="I402" s="19">
        <v>44650</v>
      </c>
      <c r="J402" s="24" t="s">
        <v>11</v>
      </c>
      <c r="K402" t="s">
        <v>36</v>
      </c>
      <c r="L402" t="s">
        <v>3308</v>
      </c>
      <c r="M402" t="str">
        <f>VLOOKUP(B402,[1]Sheet1!$B:$S,18,FALSE)</f>
        <v>HFTD 2</v>
      </c>
    </row>
    <row r="403" spans="1:13" x14ac:dyDescent="0.2">
      <c r="A403" t="s">
        <v>30</v>
      </c>
      <c r="B403" t="s">
        <v>4521</v>
      </c>
      <c r="C403" t="s">
        <v>4522</v>
      </c>
      <c r="D403" t="s">
        <v>4523</v>
      </c>
      <c r="E403" t="s">
        <v>47</v>
      </c>
      <c r="F403" t="s">
        <v>3958</v>
      </c>
      <c r="G403" s="1">
        <v>44285</v>
      </c>
      <c r="H403" s="19">
        <v>44698</v>
      </c>
      <c r="I403" s="19">
        <v>44650</v>
      </c>
      <c r="J403" s="24" t="s">
        <v>11</v>
      </c>
      <c r="K403" t="s">
        <v>36</v>
      </c>
      <c r="L403" t="s">
        <v>3308</v>
      </c>
      <c r="M403" t="str">
        <f>VLOOKUP(B403,[1]Sheet1!$B:$S,18,FALSE)</f>
        <v>HFTD 2</v>
      </c>
    </row>
    <row r="404" spans="1:13" x14ac:dyDescent="0.2">
      <c r="A404" t="s">
        <v>30</v>
      </c>
      <c r="B404" t="s">
        <v>4524</v>
      </c>
      <c r="C404" t="s">
        <v>4525</v>
      </c>
      <c r="D404" t="s">
        <v>4526</v>
      </c>
      <c r="E404" t="s">
        <v>97</v>
      </c>
      <c r="F404" t="s">
        <v>4011</v>
      </c>
      <c r="G404" s="1">
        <v>44280</v>
      </c>
      <c r="H404" s="19">
        <v>44363</v>
      </c>
      <c r="I404" s="19">
        <v>44645</v>
      </c>
      <c r="J404" s="24" t="s">
        <v>5</v>
      </c>
      <c r="K404" t="s">
        <v>36</v>
      </c>
      <c r="L404" t="s">
        <v>3308</v>
      </c>
      <c r="M404" t="str">
        <f>VLOOKUP(B404,[1]Sheet1!$B:$S,18,FALSE)</f>
        <v>HFTD 2</v>
      </c>
    </row>
    <row r="405" spans="1:13" x14ac:dyDescent="0.2">
      <c r="A405" t="s">
        <v>30</v>
      </c>
      <c r="B405" t="s">
        <v>4527</v>
      </c>
      <c r="C405" t="s">
        <v>4528</v>
      </c>
      <c r="D405" t="s">
        <v>4529</v>
      </c>
      <c r="E405" t="s">
        <v>97</v>
      </c>
      <c r="F405" t="s">
        <v>4530</v>
      </c>
      <c r="G405" s="1">
        <v>44285</v>
      </c>
      <c r="H405" s="19">
        <v>44357</v>
      </c>
      <c r="I405" s="19">
        <v>44650</v>
      </c>
      <c r="J405" s="24" t="s">
        <v>5</v>
      </c>
      <c r="K405" t="s">
        <v>36</v>
      </c>
      <c r="L405" t="s">
        <v>3308</v>
      </c>
      <c r="M405" t="str">
        <f>VLOOKUP(B405,[1]Sheet1!$B:$S,18,FALSE)</f>
        <v>HFTD 2</v>
      </c>
    </row>
    <row r="406" spans="1:13" x14ac:dyDescent="0.2">
      <c r="A406" t="s">
        <v>30</v>
      </c>
      <c r="B406" t="s">
        <v>4531</v>
      </c>
      <c r="C406" t="s">
        <v>4528</v>
      </c>
      <c r="D406" t="s">
        <v>4532</v>
      </c>
      <c r="E406" t="s">
        <v>97</v>
      </c>
      <c r="F406" t="s">
        <v>3674</v>
      </c>
      <c r="G406" s="1">
        <v>44285</v>
      </c>
      <c r="H406" s="19">
        <v>44393</v>
      </c>
      <c r="I406" s="19">
        <v>44650</v>
      </c>
      <c r="J406" s="24" t="s">
        <v>5</v>
      </c>
      <c r="K406" t="s">
        <v>36</v>
      </c>
      <c r="L406" t="s">
        <v>3308</v>
      </c>
      <c r="M406" t="str">
        <f>VLOOKUP(B406,[1]Sheet1!$B:$S,18,FALSE)</f>
        <v>HFTD 2</v>
      </c>
    </row>
    <row r="407" spans="1:13" x14ac:dyDescent="0.2">
      <c r="A407" t="s">
        <v>30</v>
      </c>
      <c r="B407" t="s">
        <v>4533</v>
      </c>
      <c r="C407" t="s">
        <v>4470</v>
      </c>
      <c r="D407" t="s">
        <v>4534</v>
      </c>
      <c r="E407" t="s">
        <v>97</v>
      </c>
      <c r="F407" t="s">
        <v>3674</v>
      </c>
      <c r="G407" s="1">
        <v>44284</v>
      </c>
      <c r="H407" s="19">
        <v>44393</v>
      </c>
      <c r="I407" s="19">
        <v>44649</v>
      </c>
      <c r="J407" s="24" t="s">
        <v>5</v>
      </c>
      <c r="K407" t="s">
        <v>36</v>
      </c>
      <c r="L407" t="s">
        <v>3308</v>
      </c>
      <c r="M407" t="str">
        <f>VLOOKUP(B407,[1]Sheet1!$B:$S,18,FALSE)</f>
        <v>HFTD 2</v>
      </c>
    </row>
    <row r="408" spans="1:13" x14ac:dyDescent="0.2">
      <c r="A408" t="s">
        <v>30</v>
      </c>
      <c r="B408" t="s">
        <v>4535</v>
      </c>
      <c r="C408" t="s">
        <v>4536</v>
      </c>
      <c r="D408" t="s">
        <v>4537</v>
      </c>
      <c r="E408" t="s">
        <v>80</v>
      </c>
      <c r="F408" t="s">
        <v>4538</v>
      </c>
      <c r="G408" s="1">
        <v>44286</v>
      </c>
      <c r="H408" s="19">
        <v>44415</v>
      </c>
      <c r="I408" s="19">
        <v>44651</v>
      </c>
      <c r="J408" s="24" t="s">
        <v>5</v>
      </c>
      <c r="K408" t="s">
        <v>36</v>
      </c>
      <c r="L408" t="s">
        <v>3308</v>
      </c>
      <c r="M408" t="str">
        <f>VLOOKUP(B408,[1]Sheet1!$B:$S,18,FALSE)</f>
        <v>HFTD 2</v>
      </c>
    </row>
    <row r="409" spans="1:13" x14ac:dyDescent="0.2">
      <c r="A409" t="s">
        <v>30</v>
      </c>
      <c r="B409" t="s">
        <v>4539</v>
      </c>
      <c r="C409" t="s">
        <v>4540</v>
      </c>
      <c r="D409" t="s">
        <v>4541</v>
      </c>
      <c r="E409" t="s">
        <v>97</v>
      </c>
      <c r="F409" t="s">
        <v>4015</v>
      </c>
      <c r="G409" s="1">
        <v>44286</v>
      </c>
      <c r="H409" s="19">
        <v>44565</v>
      </c>
      <c r="I409" s="19">
        <v>44651</v>
      </c>
      <c r="J409" s="24" t="s">
        <v>5</v>
      </c>
      <c r="K409" t="s">
        <v>36</v>
      </c>
      <c r="L409" t="s">
        <v>3308</v>
      </c>
      <c r="M409" t="str">
        <f>VLOOKUP(B409,[1]Sheet1!$B:$S,18,FALSE)</f>
        <v>HFTD 2</v>
      </c>
    </row>
    <row r="410" spans="1:13" x14ac:dyDescent="0.2">
      <c r="A410" t="s">
        <v>30</v>
      </c>
      <c r="B410" t="s">
        <v>4542</v>
      </c>
      <c r="C410" t="s">
        <v>4543</v>
      </c>
      <c r="D410" t="s">
        <v>4544</v>
      </c>
      <c r="E410" t="s">
        <v>80</v>
      </c>
      <c r="F410" t="s">
        <v>4538</v>
      </c>
      <c r="G410" s="1">
        <v>44286</v>
      </c>
      <c r="H410" s="19">
        <v>44389</v>
      </c>
      <c r="I410" s="19">
        <v>44651</v>
      </c>
      <c r="J410" s="24" t="s">
        <v>5</v>
      </c>
      <c r="K410" t="s">
        <v>36</v>
      </c>
      <c r="L410" t="s">
        <v>3308</v>
      </c>
      <c r="M410" t="str">
        <f>VLOOKUP(B410,[1]Sheet1!$B:$S,18,FALSE)</f>
        <v>HFTD 2</v>
      </c>
    </row>
    <row r="411" spans="1:13" x14ac:dyDescent="0.2">
      <c r="A411" t="s">
        <v>30</v>
      </c>
      <c r="B411" t="s">
        <v>4545</v>
      </c>
      <c r="C411" t="s">
        <v>1037</v>
      </c>
      <c r="D411" t="s">
        <v>4546</v>
      </c>
      <c r="E411" t="s">
        <v>97</v>
      </c>
      <c r="F411" t="s">
        <v>4015</v>
      </c>
      <c r="G411" s="1">
        <v>44286</v>
      </c>
      <c r="H411" s="19">
        <v>44566</v>
      </c>
      <c r="I411" s="19">
        <v>44651</v>
      </c>
      <c r="J411" s="24" t="s">
        <v>5</v>
      </c>
      <c r="K411" t="s">
        <v>36</v>
      </c>
      <c r="L411" t="s">
        <v>3308</v>
      </c>
      <c r="M411" t="str">
        <f>VLOOKUP(B411,[1]Sheet1!$B:$S,18,FALSE)</f>
        <v>HFTD 2</v>
      </c>
    </row>
    <row r="412" spans="1:13" x14ac:dyDescent="0.2">
      <c r="A412" t="s">
        <v>30</v>
      </c>
      <c r="B412" t="s">
        <v>4547</v>
      </c>
      <c r="C412" t="s">
        <v>4548</v>
      </c>
      <c r="D412" t="s">
        <v>4549</v>
      </c>
      <c r="E412" t="s">
        <v>97</v>
      </c>
      <c r="F412" t="s">
        <v>4550</v>
      </c>
      <c r="G412" s="1">
        <v>44286</v>
      </c>
      <c r="H412" s="19">
        <v>44784</v>
      </c>
      <c r="I412" s="19">
        <v>44651</v>
      </c>
      <c r="J412" s="24" t="s">
        <v>11</v>
      </c>
      <c r="K412" t="s">
        <v>36</v>
      </c>
      <c r="L412" t="s">
        <v>3308</v>
      </c>
      <c r="M412" t="str">
        <f>VLOOKUP(B412,[1]Sheet1!$B:$S,18,FALSE)</f>
        <v>HFTD 2</v>
      </c>
    </row>
    <row r="413" spans="1:13" x14ac:dyDescent="0.2">
      <c r="A413" t="s">
        <v>30</v>
      </c>
      <c r="B413" t="s">
        <v>4551</v>
      </c>
      <c r="C413" t="s">
        <v>4548</v>
      </c>
      <c r="D413" t="s">
        <v>4552</v>
      </c>
      <c r="E413" t="s">
        <v>97</v>
      </c>
      <c r="F413" t="s">
        <v>4553</v>
      </c>
      <c r="G413" s="1">
        <v>44286</v>
      </c>
      <c r="H413" s="19">
        <v>44686</v>
      </c>
      <c r="I413" s="19">
        <v>44651</v>
      </c>
      <c r="J413" s="24" t="s">
        <v>11</v>
      </c>
      <c r="K413" t="s">
        <v>36</v>
      </c>
      <c r="L413" t="s">
        <v>3308</v>
      </c>
      <c r="M413" t="str">
        <f>VLOOKUP(B413,[1]Sheet1!$B:$S,18,FALSE)</f>
        <v>HFTD 2</v>
      </c>
    </row>
    <row r="414" spans="1:13" x14ac:dyDescent="0.2">
      <c r="A414" t="s">
        <v>30</v>
      </c>
      <c r="B414" t="s">
        <v>4554</v>
      </c>
      <c r="C414" t="s">
        <v>4548</v>
      </c>
      <c r="D414" t="s">
        <v>4555</v>
      </c>
      <c r="E414" t="s">
        <v>97</v>
      </c>
      <c r="F414" t="s">
        <v>4015</v>
      </c>
      <c r="G414" s="1">
        <v>44286</v>
      </c>
      <c r="H414" s="19">
        <v>44566</v>
      </c>
      <c r="I414" s="19">
        <v>44651</v>
      </c>
      <c r="J414" s="24" t="s">
        <v>5</v>
      </c>
      <c r="K414" t="s">
        <v>36</v>
      </c>
      <c r="L414" t="s">
        <v>3308</v>
      </c>
      <c r="M414" t="str">
        <f>VLOOKUP(B414,[1]Sheet1!$B:$S,18,FALSE)</f>
        <v>HFTD 2</v>
      </c>
    </row>
    <row r="415" spans="1:13" x14ac:dyDescent="0.2">
      <c r="A415" t="s">
        <v>30</v>
      </c>
      <c r="B415" t="s">
        <v>4556</v>
      </c>
      <c r="C415" t="s">
        <v>4557</v>
      </c>
      <c r="D415" t="s">
        <v>4558</v>
      </c>
      <c r="E415" t="s">
        <v>34</v>
      </c>
      <c r="F415" t="s">
        <v>3577</v>
      </c>
      <c r="G415" s="1">
        <v>44286</v>
      </c>
      <c r="H415" s="19">
        <v>44461</v>
      </c>
      <c r="I415" s="19">
        <v>44651</v>
      </c>
      <c r="J415" s="24" t="s">
        <v>5</v>
      </c>
      <c r="K415" t="s">
        <v>36</v>
      </c>
      <c r="L415" t="s">
        <v>3308</v>
      </c>
      <c r="M415" t="str">
        <f>VLOOKUP(B415,[1]Sheet1!$B:$S,18,FALSE)</f>
        <v>HFTD 2</v>
      </c>
    </row>
    <row r="416" spans="1:13" x14ac:dyDescent="0.2">
      <c r="A416" t="s">
        <v>30</v>
      </c>
      <c r="B416" t="s">
        <v>4559</v>
      </c>
      <c r="C416" t="s">
        <v>4560</v>
      </c>
      <c r="D416" t="s">
        <v>4561</v>
      </c>
      <c r="E416" t="s">
        <v>73</v>
      </c>
      <c r="F416" t="s">
        <v>4067</v>
      </c>
      <c r="G416" s="1">
        <v>44286</v>
      </c>
      <c r="H416" s="19">
        <v>44672</v>
      </c>
      <c r="I416" s="19">
        <v>44651</v>
      </c>
      <c r="J416" s="24" t="s">
        <v>11</v>
      </c>
      <c r="K416" t="s">
        <v>36</v>
      </c>
      <c r="L416" t="s">
        <v>3308</v>
      </c>
      <c r="M416" t="str">
        <f>VLOOKUP(B416,[1]Sheet1!$B:$S,18,FALSE)</f>
        <v>HFTD 2</v>
      </c>
    </row>
    <row r="417" spans="1:13" x14ac:dyDescent="0.2">
      <c r="A417" t="s">
        <v>30</v>
      </c>
      <c r="B417" t="s">
        <v>4562</v>
      </c>
      <c r="C417" t="s">
        <v>4563</v>
      </c>
      <c r="D417" t="s">
        <v>4564</v>
      </c>
      <c r="E417" t="s">
        <v>34</v>
      </c>
      <c r="F417" t="s">
        <v>3792</v>
      </c>
      <c r="G417" s="1">
        <v>44285</v>
      </c>
      <c r="H417" s="19">
        <v>44666</v>
      </c>
      <c r="I417" s="19">
        <v>44650</v>
      </c>
      <c r="J417" s="24" t="s">
        <v>11</v>
      </c>
      <c r="K417" t="s">
        <v>36</v>
      </c>
      <c r="L417" t="s">
        <v>3308</v>
      </c>
      <c r="M417" t="str">
        <f>VLOOKUP(B417,[1]Sheet1!$B:$S,18,FALSE)</f>
        <v>HFTD 2</v>
      </c>
    </row>
    <row r="418" spans="1:13" x14ac:dyDescent="0.2">
      <c r="A418" t="s">
        <v>30</v>
      </c>
      <c r="B418" t="s">
        <v>4565</v>
      </c>
      <c r="C418" t="s">
        <v>4566</v>
      </c>
      <c r="D418" t="s">
        <v>4567</v>
      </c>
      <c r="E418" t="s">
        <v>47</v>
      </c>
      <c r="F418" t="s">
        <v>4568</v>
      </c>
      <c r="G418" s="1">
        <v>44286</v>
      </c>
      <c r="H418" s="19">
        <v>44340</v>
      </c>
      <c r="I418" s="19">
        <v>44651</v>
      </c>
      <c r="J418" s="24" t="s">
        <v>5</v>
      </c>
      <c r="K418" t="s">
        <v>36</v>
      </c>
      <c r="L418" t="s">
        <v>3308</v>
      </c>
      <c r="M418" t="str">
        <f>VLOOKUP(B418,[1]Sheet1!$B:$S,18,FALSE)</f>
        <v>HFTD 2</v>
      </c>
    </row>
    <row r="419" spans="1:13" x14ac:dyDescent="0.2">
      <c r="A419" t="s">
        <v>30</v>
      </c>
      <c r="B419" t="s">
        <v>4569</v>
      </c>
      <c r="C419" t="s">
        <v>4570</v>
      </c>
      <c r="D419" t="s">
        <v>4571</v>
      </c>
      <c r="E419" t="s">
        <v>97</v>
      </c>
      <c r="F419" t="s">
        <v>4015</v>
      </c>
      <c r="G419" s="1">
        <v>44286</v>
      </c>
      <c r="H419" s="19">
        <v>44572</v>
      </c>
      <c r="I419" s="19">
        <v>44651</v>
      </c>
      <c r="J419" s="24" t="s">
        <v>5</v>
      </c>
      <c r="K419" t="s">
        <v>36</v>
      </c>
      <c r="L419" t="s">
        <v>3308</v>
      </c>
      <c r="M419" t="str">
        <f>VLOOKUP(B419,[1]Sheet1!$B:$S,18,FALSE)</f>
        <v>HFTD 2</v>
      </c>
    </row>
    <row r="420" spans="1:13" x14ac:dyDescent="0.2">
      <c r="A420" t="s">
        <v>30</v>
      </c>
      <c r="B420" t="s">
        <v>4572</v>
      </c>
      <c r="C420" t="s">
        <v>597</v>
      </c>
      <c r="D420" t="s">
        <v>4573</v>
      </c>
      <c r="E420" t="s">
        <v>47</v>
      </c>
      <c r="F420" t="s">
        <v>4574</v>
      </c>
      <c r="G420" s="1">
        <v>44285</v>
      </c>
      <c r="H420" s="19">
        <v>44684</v>
      </c>
      <c r="I420" s="19">
        <v>44650</v>
      </c>
      <c r="J420" s="24" t="s">
        <v>11</v>
      </c>
      <c r="K420" t="s">
        <v>36</v>
      </c>
      <c r="L420" t="s">
        <v>3308</v>
      </c>
      <c r="M420" t="str">
        <f>VLOOKUP(B420,[1]Sheet1!$B:$S,18,FALSE)</f>
        <v>HFTD 2</v>
      </c>
    </row>
    <row r="421" spans="1:13" x14ac:dyDescent="0.2">
      <c r="A421" t="s">
        <v>30</v>
      </c>
      <c r="B421" t="s">
        <v>4575</v>
      </c>
      <c r="C421" t="s">
        <v>78</v>
      </c>
      <c r="D421" t="s">
        <v>4576</v>
      </c>
      <c r="E421" t="s">
        <v>47</v>
      </c>
      <c r="F421" t="s">
        <v>4512</v>
      </c>
      <c r="G421" s="1">
        <v>44286</v>
      </c>
      <c r="H421" s="19">
        <v>44742</v>
      </c>
      <c r="I421" s="19">
        <v>44651</v>
      </c>
      <c r="J421" s="24" t="s">
        <v>11</v>
      </c>
      <c r="K421" t="s">
        <v>36</v>
      </c>
      <c r="L421" t="s">
        <v>3308</v>
      </c>
      <c r="M421" t="str">
        <f>VLOOKUP(B421,[1]Sheet1!$B:$S,18,FALSE)</f>
        <v>HFTD 2</v>
      </c>
    </row>
    <row r="422" spans="1:13" x14ac:dyDescent="0.2">
      <c r="A422" t="s">
        <v>30</v>
      </c>
      <c r="B422" t="s">
        <v>4577</v>
      </c>
      <c r="C422" t="s">
        <v>4578</v>
      </c>
      <c r="D422" t="s">
        <v>4579</v>
      </c>
      <c r="E422" t="s">
        <v>97</v>
      </c>
      <c r="F422" t="s">
        <v>4553</v>
      </c>
      <c r="G422" s="1">
        <v>44286</v>
      </c>
      <c r="H422" s="19">
        <v>44688</v>
      </c>
      <c r="I422" s="19">
        <v>44651</v>
      </c>
      <c r="J422" s="24" t="s">
        <v>11</v>
      </c>
      <c r="K422" t="s">
        <v>36</v>
      </c>
      <c r="L422" t="s">
        <v>3308</v>
      </c>
      <c r="M422" t="str">
        <f>VLOOKUP(B422,[1]Sheet1!$B:$S,18,FALSE)</f>
        <v>HFTD 2</v>
      </c>
    </row>
    <row r="423" spans="1:13" x14ac:dyDescent="0.2">
      <c r="A423" t="s">
        <v>30</v>
      </c>
      <c r="B423" t="s">
        <v>4580</v>
      </c>
      <c r="C423" t="s">
        <v>4578</v>
      </c>
      <c r="D423" t="s">
        <v>4581</v>
      </c>
      <c r="E423" t="s">
        <v>97</v>
      </c>
      <c r="F423" t="s">
        <v>4015</v>
      </c>
      <c r="G423" s="1">
        <v>44286</v>
      </c>
      <c r="H423" s="19">
        <v>44564</v>
      </c>
      <c r="I423" s="19">
        <v>44651</v>
      </c>
      <c r="J423" s="24" t="s">
        <v>5</v>
      </c>
      <c r="K423" t="s">
        <v>36</v>
      </c>
      <c r="L423" t="s">
        <v>3308</v>
      </c>
      <c r="M423" t="str">
        <f>VLOOKUP(B423,[1]Sheet1!$B:$S,18,FALSE)</f>
        <v>HFTD 2</v>
      </c>
    </row>
    <row r="424" spans="1:13" x14ac:dyDescent="0.2">
      <c r="A424" t="s">
        <v>30</v>
      </c>
      <c r="B424" t="s">
        <v>4582</v>
      </c>
      <c r="C424" t="s">
        <v>4583</v>
      </c>
      <c r="D424" t="s">
        <v>4584</v>
      </c>
      <c r="E424" t="s">
        <v>97</v>
      </c>
      <c r="F424" t="s">
        <v>4229</v>
      </c>
      <c r="G424" s="1">
        <v>44286</v>
      </c>
      <c r="H424" s="19">
        <v>44292</v>
      </c>
      <c r="I424" s="19">
        <v>44651</v>
      </c>
      <c r="J424" s="24" t="s">
        <v>5</v>
      </c>
      <c r="K424" t="s">
        <v>36</v>
      </c>
      <c r="L424" t="s">
        <v>3308</v>
      </c>
      <c r="M424" t="str">
        <f>VLOOKUP(B424,[1]Sheet1!$B:$S,18,FALSE)</f>
        <v>HFTD 2</v>
      </c>
    </row>
    <row r="425" spans="1:13" x14ac:dyDescent="0.2">
      <c r="A425" t="s">
        <v>30</v>
      </c>
      <c r="B425" t="s">
        <v>4585</v>
      </c>
      <c r="C425" t="s">
        <v>4586</v>
      </c>
      <c r="D425" t="s">
        <v>4587</v>
      </c>
      <c r="E425" t="s">
        <v>34</v>
      </c>
      <c r="F425" t="s">
        <v>3792</v>
      </c>
      <c r="G425" s="1">
        <v>44286</v>
      </c>
      <c r="H425" s="19">
        <v>44503</v>
      </c>
      <c r="I425" s="19">
        <v>44651</v>
      </c>
      <c r="J425" s="24" t="s">
        <v>5</v>
      </c>
      <c r="K425" t="s">
        <v>36</v>
      </c>
      <c r="L425" t="s">
        <v>3308</v>
      </c>
      <c r="M425" t="str">
        <f>VLOOKUP(B425,[1]Sheet1!$B:$S,18,FALSE)</f>
        <v>HFTD 2</v>
      </c>
    </row>
    <row r="426" spans="1:13" x14ac:dyDescent="0.2">
      <c r="A426" t="s">
        <v>30</v>
      </c>
      <c r="B426" t="s">
        <v>4588</v>
      </c>
      <c r="C426" t="s">
        <v>4586</v>
      </c>
      <c r="D426" t="s">
        <v>4589</v>
      </c>
      <c r="E426" t="s">
        <v>34</v>
      </c>
      <c r="F426" t="s">
        <v>3792</v>
      </c>
      <c r="G426" s="1">
        <v>44286</v>
      </c>
      <c r="H426" s="19">
        <v>44503</v>
      </c>
      <c r="I426" s="19">
        <v>44651</v>
      </c>
      <c r="J426" s="24" t="s">
        <v>5</v>
      </c>
      <c r="K426" t="s">
        <v>36</v>
      </c>
      <c r="L426" t="s">
        <v>3308</v>
      </c>
      <c r="M426" t="str">
        <f>VLOOKUP(B426,[1]Sheet1!$B:$S,18,FALSE)</f>
        <v>HFTD 2</v>
      </c>
    </row>
    <row r="427" spans="1:13" x14ac:dyDescent="0.2">
      <c r="A427" t="s">
        <v>30</v>
      </c>
      <c r="B427" t="s">
        <v>4590</v>
      </c>
      <c r="C427" t="s">
        <v>2762</v>
      </c>
      <c r="D427" t="s">
        <v>4591</v>
      </c>
      <c r="E427" t="s">
        <v>47</v>
      </c>
      <c r="F427" t="s">
        <v>4512</v>
      </c>
      <c r="G427" s="1">
        <v>44286</v>
      </c>
      <c r="H427" s="19">
        <v>44286</v>
      </c>
      <c r="I427" s="19">
        <v>44651</v>
      </c>
      <c r="J427" s="19" t="s">
        <v>11</v>
      </c>
      <c r="K427" t="s">
        <v>3320</v>
      </c>
      <c r="L427" t="s">
        <v>3308</v>
      </c>
      <c r="M427" t="str">
        <f>VLOOKUP(B427,[1]Sheet1!$B:$S,18,FALSE)</f>
        <v>HFTD 2</v>
      </c>
    </row>
    <row r="428" spans="1:13" x14ac:dyDescent="0.2">
      <c r="A428" t="s">
        <v>30</v>
      </c>
      <c r="B428" t="s">
        <v>4592</v>
      </c>
      <c r="C428" t="s">
        <v>4593</v>
      </c>
      <c r="D428" t="s">
        <v>4594</v>
      </c>
      <c r="E428" t="s">
        <v>97</v>
      </c>
      <c r="F428" t="s">
        <v>3566</v>
      </c>
      <c r="G428" s="1">
        <v>44286</v>
      </c>
      <c r="H428" s="19">
        <v>44580</v>
      </c>
      <c r="I428" s="19">
        <v>44651</v>
      </c>
      <c r="J428" s="24" t="s">
        <v>5</v>
      </c>
      <c r="K428" t="s">
        <v>36</v>
      </c>
      <c r="L428" t="s">
        <v>3308</v>
      </c>
      <c r="M428" t="str">
        <f>VLOOKUP(B428,[1]Sheet1!$B:$S,18,FALSE)</f>
        <v>HFTD 2</v>
      </c>
    </row>
    <row r="429" spans="1:13" x14ac:dyDescent="0.2">
      <c r="A429" t="s">
        <v>30</v>
      </c>
      <c r="B429" t="s">
        <v>4595</v>
      </c>
      <c r="C429" t="s">
        <v>4596</v>
      </c>
      <c r="D429" t="s">
        <v>4597</v>
      </c>
      <c r="E429" t="s">
        <v>56</v>
      </c>
      <c r="F429" t="s">
        <v>3591</v>
      </c>
      <c r="G429" s="1">
        <v>44286</v>
      </c>
      <c r="H429" s="19">
        <v>44747</v>
      </c>
      <c r="I429" s="19">
        <v>44651</v>
      </c>
      <c r="J429" s="24" t="s">
        <v>11</v>
      </c>
      <c r="K429" t="s">
        <v>36</v>
      </c>
      <c r="L429" t="s">
        <v>3308</v>
      </c>
      <c r="M429" t="str">
        <f>VLOOKUP(B429,[1]Sheet1!$B:$S,18,FALSE)</f>
        <v>HFTD 2</v>
      </c>
    </row>
    <row r="430" spans="1:13" x14ac:dyDescent="0.2">
      <c r="A430" t="s">
        <v>30</v>
      </c>
      <c r="B430" t="s">
        <v>4598</v>
      </c>
      <c r="C430" t="s">
        <v>4599</v>
      </c>
      <c r="D430" t="s">
        <v>4600</v>
      </c>
      <c r="E430" t="s">
        <v>80</v>
      </c>
      <c r="F430" t="s">
        <v>4242</v>
      </c>
      <c r="G430" s="1">
        <v>44286</v>
      </c>
      <c r="H430" s="19">
        <v>44368</v>
      </c>
      <c r="I430" s="19">
        <v>44651</v>
      </c>
      <c r="J430" s="24" t="s">
        <v>5</v>
      </c>
      <c r="K430" t="s">
        <v>36</v>
      </c>
      <c r="L430" t="s">
        <v>3308</v>
      </c>
      <c r="M430" t="str">
        <f>VLOOKUP(B430,[1]Sheet1!$B:$S,18,FALSE)</f>
        <v>HFTD 2</v>
      </c>
    </row>
    <row r="431" spans="1:13" x14ac:dyDescent="0.2">
      <c r="A431" t="s">
        <v>30</v>
      </c>
      <c r="B431" t="s">
        <v>4601</v>
      </c>
      <c r="C431" t="s">
        <v>4599</v>
      </c>
      <c r="D431" t="s">
        <v>4602</v>
      </c>
      <c r="E431" t="s">
        <v>80</v>
      </c>
      <c r="F431" t="s">
        <v>4242</v>
      </c>
      <c r="G431" s="1">
        <v>44286</v>
      </c>
      <c r="H431" s="19">
        <v>44368</v>
      </c>
      <c r="I431" s="19">
        <v>44651</v>
      </c>
      <c r="J431" s="24" t="s">
        <v>5</v>
      </c>
      <c r="K431" t="s">
        <v>36</v>
      </c>
      <c r="L431" t="s">
        <v>3308</v>
      </c>
      <c r="M431" t="str">
        <f>VLOOKUP(B431,[1]Sheet1!$B:$S,18,FALSE)</f>
        <v>HFTD 2</v>
      </c>
    </row>
    <row r="432" spans="1:13" x14ac:dyDescent="0.2">
      <c r="A432" t="s">
        <v>30</v>
      </c>
      <c r="B432" t="s">
        <v>4603</v>
      </c>
      <c r="C432" t="s">
        <v>4604</v>
      </c>
      <c r="D432" t="s">
        <v>4605</v>
      </c>
      <c r="E432" t="s">
        <v>73</v>
      </c>
      <c r="F432" t="s">
        <v>4606</v>
      </c>
      <c r="G432" s="1">
        <v>44286</v>
      </c>
      <c r="H432" s="19">
        <v>44397</v>
      </c>
      <c r="I432" s="19">
        <v>44651</v>
      </c>
      <c r="J432" s="24" t="s">
        <v>5</v>
      </c>
      <c r="K432" t="s">
        <v>36</v>
      </c>
      <c r="L432" t="s">
        <v>3308</v>
      </c>
      <c r="M432" t="str">
        <f>VLOOKUP(B432,[1]Sheet1!$B:$S,18,FALSE)</f>
        <v>HFTD 2</v>
      </c>
    </row>
    <row r="433" spans="1:13" x14ac:dyDescent="0.2">
      <c r="A433" t="s">
        <v>30</v>
      </c>
      <c r="B433" t="s">
        <v>4607</v>
      </c>
      <c r="C433" t="s">
        <v>4608</v>
      </c>
      <c r="D433" t="s">
        <v>4609</v>
      </c>
      <c r="E433" t="s">
        <v>97</v>
      </c>
      <c r="F433" t="s">
        <v>4553</v>
      </c>
      <c r="G433" s="1">
        <v>44286</v>
      </c>
      <c r="H433" s="19">
        <v>44688</v>
      </c>
      <c r="I433" s="19">
        <v>44651</v>
      </c>
      <c r="J433" s="24" t="s">
        <v>11</v>
      </c>
      <c r="K433" t="s">
        <v>36</v>
      </c>
      <c r="L433" t="s">
        <v>3308</v>
      </c>
      <c r="M433" t="str">
        <f>VLOOKUP(B433,[1]Sheet1!$B:$S,18,FALSE)</f>
        <v>HFTD 2</v>
      </c>
    </row>
    <row r="434" spans="1:13" x14ac:dyDescent="0.2">
      <c r="A434" t="s">
        <v>30</v>
      </c>
      <c r="B434" t="s">
        <v>4610</v>
      </c>
      <c r="C434" t="s">
        <v>4611</v>
      </c>
      <c r="D434" t="s">
        <v>4612</v>
      </c>
      <c r="E434" t="s">
        <v>34</v>
      </c>
      <c r="F434" t="s">
        <v>3792</v>
      </c>
      <c r="G434" s="1">
        <v>44286</v>
      </c>
      <c r="H434" s="19">
        <v>44574</v>
      </c>
      <c r="I434" s="19">
        <v>44651</v>
      </c>
      <c r="J434" s="24" t="s">
        <v>5</v>
      </c>
      <c r="K434" t="s">
        <v>36</v>
      </c>
      <c r="L434" t="s">
        <v>3308</v>
      </c>
      <c r="M434" t="str">
        <f>VLOOKUP(B434,[1]Sheet1!$B:$S,18,FALSE)</f>
        <v>HFTD 2</v>
      </c>
    </row>
    <row r="435" spans="1:13" x14ac:dyDescent="0.2">
      <c r="A435" t="s">
        <v>30</v>
      </c>
      <c r="B435" t="s">
        <v>4613</v>
      </c>
      <c r="C435" t="s">
        <v>4614</v>
      </c>
      <c r="D435" t="s">
        <v>4615</v>
      </c>
      <c r="E435" t="s">
        <v>97</v>
      </c>
      <c r="F435" t="s">
        <v>4015</v>
      </c>
      <c r="G435" s="1">
        <v>44277</v>
      </c>
      <c r="H435" s="19">
        <v>44557</v>
      </c>
      <c r="I435" s="19">
        <v>44642</v>
      </c>
      <c r="J435" s="24" t="s">
        <v>5</v>
      </c>
      <c r="K435" t="s">
        <v>36</v>
      </c>
      <c r="L435" t="s">
        <v>3308</v>
      </c>
      <c r="M435" t="str">
        <f>VLOOKUP(B435,[1]Sheet1!$B:$S,18,FALSE)</f>
        <v>HFTD 2</v>
      </c>
    </row>
    <row r="436" spans="1:13" x14ac:dyDescent="0.2">
      <c r="A436" t="s">
        <v>30</v>
      </c>
      <c r="B436" t="s">
        <v>4616</v>
      </c>
      <c r="C436" t="s">
        <v>4617</v>
      </c>
      <c r="D436" t="s">
        <v>4618</v>
      </c>
      <c r="E436" t="s">
        <v>73</v>
      </c>
      <c r="F436" t="s">
        <v>4064</v>
      </c>
      <c r="G436" s="1">
        <v>44286</v>
      </c>
      <c r="H436" s="19">
        <v>44669</v>
      </c>
      <c r="I436" s="19">
        <v>44651</v>
      </c>
      <c r="J436" s="24" t="s">
        <v>11</v>
      </c>
      <c r="K436" t="s">
        <v>36</v>
      </c>
      <c r="L436" t="s">
        <v>3308</v>
      </c>
      <c r="M436" t="str">
        <f>VLOOKUP(B436,[1]Sheet1!$B:$S,18,FALSE)</f>
        <v>HFTD 2</v>
      </c>
    </row>
    <row r="437" spans="1:13" x14ac:dyDescent="0.2">
      <c r="A437" t="s">
        <v>30</v>
      </c>
      <c r="B437" t="s">
        <v>4619</v>
      </c>
      <c r="C437" t="s">
        <v>4620</v>
      </c>
      <c r="D437" t="s">
        <v>4621</v>
      </c>
      <c r="E437" t="s">
        <v>34</v>
      </c>
      <c r="F437" t="s">
        <v>4622</v>
      </c>
      <c r="G437" s="1">
        <v>44286</v>
      </c>
      <c r="H437" s="19">
        <v>44286</v>
      </c>
      <c r="I437" s="19">
        <v>44651</v>
      </c>
      <c r="J437" s="19" t="s">
        <v>11</v>
      </c>
      <c r="K437" t="s">
        <v>3320</v>
      </c>
      <c r="L437" t="s">
        <v>3308</v>
      </c>
      <c r="M437" t="str">
        <f>VLOOKUP(B437,[1]Sheet1!$B:$S,18,FALSE)</f>
        <v>HFTD 2</v>
      </c>
    </row>
    <row r="438" spans="1:13" x14ac:dyDescent="0.2">
      <c r="A438" t="s">
        <v>30</v>
      </c>
      <c r="B438" t="s">
        <v>4623</v>
      </c>
      <c r="C438" t="s">
        <v>2453</v>
      </c>
      <c r="D438" t="s">
        <v>4624</v>
      </c>
      <c r="E438" t="s">
        <v>80</v>
      </c>
      <c r="F438" t="s">
        <v>4242</v>
      </c>
      <c r="G438" s="1">
        <v>44286</v>
      </c>
      <c r="H438" s="19">
        <v>44369</v>
      </c>
      <c r="I438" s="19">
        <v>44651</v>
      </c>
      <c r="J438" s="24" t="s">
        <v>5</v>
      </c>
      <c r="K438" t="s">
        <v>36</v>
      </c>
      <c r="L438" t="s">
        <v>3308</v>
      </c>
      <c r="M438" t="str">
        <f>VLOOKUP(B438,[1]Sheet1!$B:$S,18,FALSE)</f>
        <v>HFTD 2</v>
      </c>
    </row>
    <row r="439" spans="1:13" x14ac:dyDescent="0.2">
      <c r="A439" t="s">
        <v>30</v>
      </c>
      <c r="B439" t="s">
        <v>4625</v>
      </c>
      <c r="C439" t="s">
        <v>4626</v>
      </c>
      <c r="D439" t="s">
        <v>4627</v>
      </c>
      <c r="E439" t="s">
        <v>80</v>
      </c>
      <c r="F439" t="s">
        <v>4242</v>
      </c>
      <c r="G439" s="1">
        <v>44286</v>
      </c>
      <c r="H439" s="19">
        <v>44368</v>
      </c>
      <c r="I439" s="19">
        <v>44651</v>
      </c>
      <c r="J439" s="24" t="s">
        <v>5</v>
      </c>
      <c r="K439" t="s">
        <v>36</v>
      </c>
      <c r="L439" t="s">
        <v>3308</v>
      </c>
      <c r="M439" t="str">
        <f>VLOOKUP(B439,[1]Sheet1!$B:$S,18,FALSE)</f>
        <v>HFTD 2</v>
      </c>
    </row>
    <row r="440" spans="1:13" x14ac:dyDescent="0.2">
      <c r="A440" t="s">
        <v>30</v>
      </c>
      <c r="B440" t="s">
        <v>4628</v>
      </c>
      <c r="C440" t="s">
        <v>4629</v>
      </c>
      <c r="D440" t="s">
        <v>4630</v>
      </c>
      <c r="E440" t="s">
        <v>189</v>
      </c>
      <c r="F440" t="s">
        <v>4631</v>
      </c>
      <c r="G440" s="1">
        <v>44286</v>
      </c>
      <c r="H440" s="19">
        <v>44717</v>
      </c>
      <c r="I440" s="19">
        <v>44651</v>
      </c>
      <c r="J440" s="24" t="s">
        <v>11</v>
      </c>
      <c r="K440" t="s">
        <v>36</v>
      </c>
      <c r="L440" t="s">
        <v>3308</v>
      </c>
      <c r="M440" t="str">
        <f>VLOOKUP(B440,[1]Sheet1!$B:$S,18,FALSE)</f>
        <v>HFTD 2</v>
      </c>
    </row>
    <row r="441" spans="1:13" x14ac:dyDescent="0.2">
      <c r="A441" t="s">
        <v>30</v>
      </c>
      <c r="B441" t="s">
        <v>4632</v>
      </c>
      <c r="C441" t="s">
        <v>4633</v>
      </c>
      <c r="D441" t="s">
        <v>4634</v>
      </c>
      <c r="E441" t="s">
        <v>34</v>
      </c>
      <c r="F441" t="s">
        <v>3792</v>
      </c>
      <c r="G441" s="1">
        <v>44286</v>
      </c>
      <c r="H441" s="19">
        <v>44574</v>
      </c>
      <c r="I441" s="19">
        <v>44651</v>
      </c>
      <c r="J441" s="24" t="s">
        <v>5</v>
      </c>
      <c r="K441" t="s">
        <v>36</v>
      </c>
      <c r="L441" t="s">
        <v>3308</v>
      </c>
      <c r="M441" t="str">
        <f>VLOOKUP(B441,[1]Sheet1!$B:$S,18,FALSE)</f>
        <v>HFTD 2</v>
      </c>
    </row>
    <row r="442" spans="1:13" x14ac:dyDescent="0.2">
      <c r="A442" t="s">
        <v>30</v>
      </c>
      <c r="B442" t="s">
        <v>4635</v>
      </c>
      <c r="C442" t="s">
        <v>4636</v>
      </c>
      <c r="D442" t="s">
        <v>4637</v>
      </c>
      <c r="E442" t="s">
        <v>80</v>
      </c>
      <c r="F442" t="s">
        <v>4242</v>
      </c>
      <c r="G442" s="1">
        <v>44286</v>
      </c>
      <c r="H442" s="19">
        <v>44369</v>
      </c>
      <c r="I442" s="19">
        <v>44651</v>
      </c>
      <c r="J442" s="24" t="s">
        <v>5</v>
      </c>
      <c r="K442" t="s">
        <v>36</v>
      </c>
      <c r="L442" t="s">
        <v>3308</v>
      </c>
      <c r="M442" t="str">
        <f>VLOOKUP(B442,[1]Sheet1!$B:$S,18,FALSE)</f>
        <v>HFTD 2</v>
      </c>
    </row>
    <row r="443" spans="1:13" x14ac:dyDescent="0.2">
      <c r="A443" t="s">
        <v>30</v>
      </c>
      <c r="B443" t="s">
        <v>4638</v>
      </c>
      <c r="C443" t="s">
        <v>1829</v>
      </c>
      <c r="D443" t="s">
        <v>4639</v>
      </c>
      <c r="E443" t="s">
        <v>80</v>
      </c>
      <c r="F443" t="s">
        <v>4640</v>
      </c>
      <c r="G443" s="1">
        <v>44286</v>
      </c>
      <c r="H443" s="19">
        <v>44587</v>
      </c>
      <c r="I443" s="19">
        <v>44651</v>
      </c>
      <c r="J443" s="24" t="s">
        <v>5</v>
      </c>
      <c r="K443" t="s">
        <v>36</v>
      </c>
      <c r="L443" t="s">
        <v>3308</v>
      </c>
      <c r="M443" t="str">
        <f>VLOOKUP(B443,[1]Sheet1!$B:$S,18,FALSE)</f>
        <v>HFTD 2</v>
      </c>
    </row>
    <row r="444" spans="1:13" x14ac:dyDescent="0.2">
      <c r="A444" t="s">
        <v>30</v>
      </c>
      <c r="B444" t="s">
        <v>4641</v>
      </c>
      <c r="C444" t="s">
        <v>4329</v>
      </c>
      <c r="D444" t="s">
        <v>4642</v>
      </c>
      <c r="E444" t="s">
        <v>80</v>
      </c>
      <c r="F444" t="s">
        <v>4643</v>
      </c>
      <c r="G444" s="1">
        <v>44284</v>
      </c>
      <c r="H444" s="19">
        <v>44284</v>
      </c>
      <c r="I444" s="19">
        <v>44649</v>
      </c>
      <c r="J444" s="19" t="s">
        <v>11</v>
      </c>
      <c r="K444" t="s">
        <v>3320</v>
      </c>
      <c r="L444" t="s">
        <v>3308</v>
      </c>
      <c r="M444" t="str">
        <f>VLOOKUP(B444,[1]Sheet1!$B:$S,18,FALSE)</f>
        <v>HFTD 2</v>
      </c>
    </row>
    <row r="445" spans="1:13" x14ac:dyDescent="0.2">
      <c r="A445" t="s">
        <v>30</v>
      </c>
      <c r="B445" t="s">
        <v>4644</v>
      </c>
      <c r="C445" t="s">
        <v>4329</v>
      </c>
      <c r="D445" t="s">
        <v>4645</v>
      </c>
      <c r="E445" t="s">
        <v>56</v>
      </c>
      <c r="F445" t="s">
        <v>4646</v>
      </c>
      <c r="G445" s="1">
        <v>44284</v>
      </c>
      <c r="H445" s="19">
        <v>44692</v>
      </c>
      <c r="I445" s="19">
        <v>44649</v>
      </c>
      <c r="J445" s="24" t="s">
        <v>11</v>
      </c>
      <c r="K445" t="s">
        <v>36</v>
      </c>
      <c r="L445" t="s">
        <v>3308</v>
      </c>
      <c r="M445" t="str">
        <f>VLOOKUP(B445,[1]Sheet1!$B:$S,18,FALSE)</f>
        <v>HFTD 2</v>
      </c>
    </row>
    <row r="446" spans="1:13" x14ac:dyDescent="0.2">
      <c r="A446" t="s">
        <v>30</v>
      </c>
      <c r="B446" t="s">
        <v>4647</v>
      </c>
      <c r="C446" t="s">
        <v>372</v>
      </c>
      <c r="D446" t="s">
        <v>4648</v>
      </c>
      <c r="E446" t="s">
        <v>73</v>
      </c>
      <c r="F446" t="s">
        <v>4085</v>
      </c>
      <c r="G446" s="1">
        <v>44286</v>
      </c>
      <c r="H446" s="19">
        <v>44623</v>
      </c>
      <c r="I446" s="19">
        <v>44651</v>
      </c>
      <c r="J446" s="24" t="s">
        <v>5</v>
      </c>
      <c r="K446" t="s">
        <v>36</v>
      </c>
      <c r="L446" t="s">
        <v>3308</v>
      </c>
      <c r="M446" t="str">
        <f>VLOOKUP(B446,[1]Sheet1!$B:$S,18,FALSE)</f>
        <v>HFTD 2</v>
      </c>
    </row>
    <row r="447" spans="1:13" x14ac:dyDescent="0.2">
      <c r="A447" t="s">
        <v>30</v>
      </c>
      <c r="B447" t="s">
        <v>4649</v>
      </c>
      <c r="C447" t="s">
        <v>4650</v>
      </c>
      <c r="D447" t="s">
        <v>4651</v>
      </c>
      <c r="E447" t="s">
        <v>80</v>
      </c>
      <c r="F447" t="s">
        <v>3555</v>
      </c>
      <c r="G447" s="1">
        <v>44287</v>
      </c>
      <c r="H447" s="19">
        <v>44414</v>
      </c>
      <c r="I447" s="19">
        <v>44652</v>
      </c>
      <c r="J447" s="24" t="s">
        <v>5</v>
      </c>
      <c r="K447" t="s">
        <v>36</v>
      </c>
      <c r="L447" t="s">
        <v>3308</v>
      </c>
      <c r="M447" t="str">
        <f>VLOOKUP(B447,[1]Sheet1!$B:$S,18,FALSE)</f>
        <v>HFTD 2</v>
      </c>
    </row>
    <row r="448" spans="1:13" x14ac:dyDescent="0.2">
      <c r="A448" t="s">
        <v>30</v>
      </c>
      <c r="B448" t="s">
        <v>4652</v>
      </c>
      <c r="C448" t="s">
        <v>4653</v>
      </c>
      <c r="D448" t="s">
        <v>4654</v>
      </c>
      <c r="E448" t="s">
        <v>80</v>
      </c>
      <c r="F448" t="s">
        <v>3555</v>
      </c>
      <c r="G448" s="1">
        <v>44287</v>
      </c>
      <c r="H448" s="19">
        <v>44414</v>
      </c>
      <c r="I448" s="19">
        <v>44652</v>
      </c>
      <c r="J448" s="24" t="s">
        <v>5</v>
      </c>
      <c r="K448" t="s">
        <v>36</v>
      </c>
      <c r="L448" t="s">
        <v>3308</v>
      </c>
      <c r="M448" t="str">
        <f>VLOOKUP(B448,[1]Sheet1!$B:$S,18,FALSE)</f>
        <v>HFTD 2</v>
      </c>
    </row>
    <row r="449" spans="1:13" x14ac:dyDescent="0.2">
      <c r="A449" t="s">
        <v>30</v>
      </c>
      <c r="B449" t="s">
        <v>4655</v>
      </c>
      <c r="C449" t="s">
        <v>4656</v>
      </c>
      <c r="D449" t="s">
        <v>4657</v>
      </c>
      <c r="E449" t="s">
        <v>73</v>
      </c>
      <c r="F449" t="s">
        <v>4064</v>
      </c>
      <c r="G449" s="1">
        <v>44287</v>
      </c>
      <c r="H449" s="19">
        <v>44672</v>
      </c>
      <c r="I449" s="19">
        <v>44652</v>
      </c>
      <c r="J449" s="24" t="s">
        <v>11</v>
      </c>
      <c r="K449" t="s">
        <v>36</v>
      </c>
      <c r="L449" t="s">
        <v>3308</v>
      </c>
      <c r="M449" t="str">
        <f>VLOOKUP(B449,[1]Sheet1!$B:$S,18,FALSE)</f>
        <v>HFTD 2</v>
      </c>
    </row>
    <row r="450" spans="1:13" x14ac:dyDescent="0.2">
      <c r="A450" t="s">
        <v>30</v>
      </c>
      <c r="B450" t="s">
        <v>4658</v>
      </c>
      <c r="C450" t="s">
        <v>4659</v>
      </c>
      <c r="D450" t="s">
        <v>4660</v>
      </c>
      <c r="E450" t="s">
        <v>73</v>
      </c>
      <c r="F450" t="s">
        <v>3962</v>
      </c>
      <c r="G450" s="1">
        <v>44286</v>
      </c>
      <c r="H450" s="19">
        <v>44606</v>
      </c>
      <c r="I450" s="19">
        <v>44651</v>
      </c>
      <c r="J450" s="24" t="s">
        <v>5</v>
      </c>
      <c r="K450" t="s">
        <v>36</v>
      </c>
      <c r="L450" t="s">
        <v>3308</v>
      </c>
      <c r="M450" t="str">
        <f>VLOOKUP(B450,[1]Sheet1!$B:$S,18,FALSE)</f>
        <v>HFTD 2</v>
      </c>
    </row>
    <row r="451" spans="1:13" x14ac:dyDescent="0.2">
      <c r="A451" t="s">
        <v>30</v>
      </c>
      <c r="B451" t="s">
        <v>4661</v>
      </c>
      <c r="C451" t="s">
        <v>4662</v>
      </c>
      <c r="D451" t="s">
        <v>4663</v>
      </c>
      <c r="E451" t="s">
        <v>97</v>
      </c>
      <c r="F451" t="s">
        <v>4664</v>
      </c>
      <c r="G451" s="1">
        <v>44277</v>
      </c>
      <c r="H451" s="19">
        <v>44277</v>
      </c>
      <c r="I451" s="19">
        <v>44642</v>
      </c>
      <c r="J451" s="19" t="s">
        <v>11</v>
      </c>
      <c r="K451" t="s">
        <v>3320</v>
      </c>
      <c r="L451" t="s">
        <v>3308</v>
      </c>
      <c r="M451" t="str">
        <f>VLOOKUP(B451,[1]Sheet1!$B:$S,18,FALSE)</f>
        <v>HFTD 2</v>
      </c>
    </row>
    <row r="452" spans="1:13" x14ac:dyDescent="0.2">
      <c r="A452" t="s">
        <v>30</v>
      </c>
      <c r="B452" t="s">
        <v>4665</v>
      </c>
      <c r="C452" t="s">
        <v>1281</v>
      </c>
      <c r="D452" t="s">
        <v>4666</v>
      </c>
      <c r="E452" t="s">
        <v>34</v>
      </c>
      <c r="F452" t="s">
        <v>4667</v>
      </c>
      <c r="G452" s="1">
        <v>44287</v>
      </c>
      <c r="H452" s="19">
        <v>44326</v>
      </c>
      <c r="I452" s="19">
        <v>44652</v>
      </c>
      <c r="J452" s="24" t="s">
        <v>5</v>
      </c>
      <c r="K452" t="s">
        <v>36</v>
      </c>
      <c r="L452" t="s">
        <v>3308</v>
      </c>
      <c r="M452" t="str">
        <f>VLOOKUP(B452,[1]Sheet1!$B:$S,18,FALSE)</f>
        <v>HFTD 2</v>
      </c>
    </row>
    <row r="453" spans="1:13" x14ac:dyDescent="0.2">
      <c r="A453" t="s">
        <v>30</v>
      </c>
      <c r="B453" t="s">
        <v>4668</v>
      </c>
      <c r="C453" t="s">
        <v>4669</v>
      </c>
      <c r="D453" t="s">
        <v>4670</v>
      </c>
      <c r="E453" t="s">
        <v>34</v>
      </c>
      <c r="F453" t="s">
        <v>3792</v>
      </c>
      <c r="G453" s="1">
        <v>44287</v>
      </c>
      <c r="H453" s="19">
        <v>44701</v>
      </c>
      <c r="I453" s="19">
        <v>44652</v>
      </c>
      <c r="J453" s="24" t="s">
        <v>11</v>
      </c>
      <c r="K453" t="s">
        <v>36</v>
      </c>
      <c r="L453" t="s">
        <v>3308</v>
      </c>
      <c r="M453" t="str">
        <f>VLOOKUP(B453,[1]Sheet1!$B:$S,18,FALSE)</f>
        <v>HFTD 2</v>
      </c>
    </row>
    <row r="454" spans="1:13" x14ac:dyDescent="0.2">
      <c r="A454" t="s">
        <v>30</v>
      </c>
      <c r="B454" t="s">
        <v>4671</v>
      </c>
      <c r="C454" t="s">
        <v>4672</v>
      </c>
      <c r="D454" t="s">
        <v>4673</v>
      </c>
      <c r="E454" t="s">
        <v>34</v>
      </c>
      <c r="F454" t="s">
        <v>3792</v>
      </c>
      <c r="G454" s="1">
        <v>44287</v>
      </c>
      <c r="H454" s="19">
        <v>44739</v>
      </c>
      <c r="I454" s="19">
        <v>44652</v>
      </c>
      <c r="J454" s="24" t="s">
        <v>11</v>
      </c>
      <c r="K454" t="s">
        <v>36</v>
      </c>
      <c r="L454" t="s">
        <v>3308</v>
      </c>
      <c r="M454" t="str">
        <f>VLOOKUP(B454,[1]Sheet1!$B:$S,18,FALSE)</f>
        <v>HFTD 2</v>
      </c>
    </row>
    <row r="455" spans="1:13" x14ac:dyDescent="0.2">
      <c r="A455" t="s">
        <v>30</v>
      </c>
      <c r="B455" t="s">
        <v>4674</v>
      </c>
      <c r="C455" t="s">
        <v>4675</v>
      </c>
      <c r="D455" t="s">
        <v>4676</v>
      </c>
      <c r="E455" t="s">
        <v>34</v>
      </c>
      <c r="F455" t="s">
        <v>3792</v>
      </c>
      <c r="G455" s="1">
        <v>44287</v>
      </c>
      <c r="H455" s="19">
        <v>44623</v>
      </c>
      <c r="I455" s="19">
        <v>44652</v>
      </c>
      <c r="J455" s="24" t="s">
        <v>5</v>
      </c>
      <c r="K455" t="s">
        <v>36</v>
      </c>
      <c r="L455" t="s">
        <v>3308</v>
      </c>
      <c r="M455" t="str">
        <f>VLOOKUP(B455,[1]Sheet1!$B:$S,18,FALSE)</f>
        <v>HFTD 2</v>
      </c>
    </row>
    <row r="456" spans="1:13" x14ac:dyDescent="0.2">
      <c r="A456" t="s">
        <v>30</v>
      </c>
      <c r="B456" t="s">
        <v>4677</v>
      </c>
      <c r="C456" t="s">
        <v>4678</v>
      </c>
      <c r="D456" t="s">
        <v>4679</v>
      </c>
      <c r="E456" t="s">
        <v>34</v>
      </c>
      <c r="F456" t="s">
        <v>3792</v>
      </c>
      <c r="G456" s="1">
        <v>44287</v>
      </c>
      <c r="H456" s="19">
        <v>44622</v>
      </c>
      <c r="I456" s="19">
        <v>44652</v>
      </c>
      <c r="J456" s="24" t="s">
        <v>5</v>
      </c>
      <c r="K456" t="s">
        <v>36</v>
      </c>
      <c r="L456" t="s">
        <v>3308</v>
      </c>
      <c r="M456" t="str">
        <f>VLOOKUP(B456,[1]Sheet1!$B:$S,18,FALSE)</f>
        <v>HFTD 2</v>
      </c>
    </row>
    <row r="457" spans="1:13" x14ac:dyDescent="0.2">
      <c r="A457" t="s">
        <v>30</v>
      </c>
      <c r="B457" t="s">
        <v>4680</v>
      </c>
      <c r="C457" t="s">
        <v>4681</v>
      </c>
      <c r="D457" t="s">
        <v>4682</v>
      </c>
      <c r="E457" t="s">
        <v>80</v>
      </c>
      <c r="F457" t="s">
        <v>4683</v>
      </c>
      <c r="G457" s="1">
        <v>44287</v>
      </c>
      <c r="H457" s="19">
        <v>44678</v>
      </c>
      <c r="I457" s="19">
        <v>44652</v>
      </c>
      <c r="J457" s="24" t="s">
        <v>11</v>
      </c>
      <c r="K457" t="s">
        <v>36</v>
      </c>
      <c r="L457" t="s">
        <v>3308</v>
      </c>
      <c r="M457" t="str">
        <f>VLOOKUP(B457,[1]Sheet1!$B:$S,18,FALSE)</f>
        <v>HFTD 2</v>
      </c>
    </row>
    <row r="458" spans="1:13" x14ac:dyDescent="0.2">
      <c r="A458" t="s">
        <v>30</v>
      </c>
      <c r="B458" t="s">
        <v>4684</v>
      </c>
      <c r="C458" t="s">
        <v>4685</v>
      </c>
      <c r="D458" t="s">
        <v>4686</v>
      </c>
      <c r="E458" t="s">
        <v>73</v>
      </c>
      <c r="F458" t="s">
        <v>4067</v>
      </c>
      <c r="G458" s="1">
        <v>44287</v>
      </c>
      <c r="H458" s="19">
        <v>44669</v>
      </c>
      <c r="I458" s="19">
        <v>44652</v>
      </c>
      <c r="J458" s="24" t="s">
        <v>11</v>
      </c>
      <c r="K458" t="s">
        <v>36</v>
      </c>
      <c r="L458" t="s">
        <v>3308</v>
      </c>
      <c r="M458" t="str">
        <f>VLOOKUP(B458,[1]Sheet1!$B:$S,18,FALSE)</f>
        <v>HFTD 2</v>
      </c>
    </row>
    <row r="459" spans="1:13" x14ac:dyDescent="0.2">
      <c r="A459" t="s">
        <v>30</v>
      </c>
      <c r="B459" t="s">
        <v>4687</v>
      </c>
      <c r="C459" t="s">
        <v>4688</v>
      </c>
      <c r="D459" t="s">
        <v>4689</v>
      </c>
      <c r="E459" t="s">
        <v>73</v>
      </c>
      <c r="F459" t="s">
        <v>4339</v>
      </c>
      <c r="G459" s="1">
        <v>44281</v>
      </c>
      <c r="H459" s="19">
        <v>44659</v>
      </c>
      <c r="I459" s="19">
        <v>44646</v>
      </c>
      <c r="J459" s="24" t="s">
        <v>11</v>
      </c>
      <c r="K459" t="s">
        <v>36</v>
      </c>
      <c r="L459" t="s">
        <v>3308</v>
      </c>
      <c r="M459" t="str">
        <f>VLOOKUP(B459,[1]Sheet1!$B:$S,18,FALSE)</f>
        <v>HFTD 2</v>
      </c>
    </row>
    <row r="460" spans="1:13" x14ac:dyDescent="0.2">
      <c r="A460" t="s">
        <v>30</v>
      </c>
      <c r="B460" t="s">
        <v>4690</v>
      </c>
      <c r="C460" t="s">
        <v>4691</v>
      </c>
      <c r="D460" t="s">
        <v>4692</v>
      </c>
      <c r="E460" t="s">
        <v>47</v>
      </c>
      <c r="F460" t="s">
        <v>4568</v>
      </c>
      <c r="G460" s="1">
        <v>44287</v>
      </c>
      <c r="H460" s="19">
        <v>44463</v>
      </c>
      <c r="I460" s="19">
        <v>44652</v>
      </c>
      <c r="J460" s="24" t="s">
        <v>5</v>
      </c>
      <c r="K460" t="s">
        <v>36</v>
      </c>
      <c r="L460" t="s">
        <v>3308</v>
      </c>
      <c r="M460" t="str">
        <f>VLOOKUP(B460,[1]Sheet1!$B:$S,18,FALSE)</f>
        <v>HFTD 2</v>
      </c>
    </row>
    <row r="461" spans="1:13" x14ac:dyDescent="0.2">
      <c r="A461" t="s">
        <v>30</v>
      </c>
      <c r="B461" t="s">
        <v>4693</v>
      </c>
      <c r="C461" t="s">
        <v>4694</v>
      </c>
      <c r="D461" t="s">
        <v>4695</v>
      </c>
      <c r="E461" t="s">
        <v>56</v>
      </c>
      <c r="F461" t="s">
        <v>3591</v>
      </c>
      <c r="G461" s="1">
        <v>44287</v>
      </c>
      <c r="H461" s="19">
        <v>44747</v>
      </c>
      <c r="I461" s="19">
        <v>44652</v>
      </c>
      <c r="J461" s="24" t="s">
        <v>11</v>
      </c>
      <c r="K461" t="s">
        <v>36</v>
      </c>
      <c r="L461" t="s">
        <v>3308</v>
      </c>
      <c r="M461" t="str">
        <f>VLOOKUP(B461,[1]Sheet1!$B:$S,18,FALSE)</f>
        <v>HFTD 2</v>
      </c>
    </row>
    <row r="462" spans="1:13" x14ac:dyDescent="0.2">
      <c r="A462" t="s">
        <v>30</v>
      </c>
      <c r="B462" t="s">
        <v>4696</v>
      </c>
      <c r="C462" t="s">
        <v>4697</v>
      </c>
      <c r="D462" t="s">
        <v>4698</v>
      </c>
      <c r="E462" t="s">
        <v>34</v>
      </c>
      <c r="F462" t="s">
        <v>3792</v>
      </c>
      <c r="G462" s="1">
        <v>44287</v>
      </c>
      <c r="H462" s="19">
        <v>44574</v>
      </c>
      <c r="I462" s="19">
        <v>44652</v>
      </c>
      <c r="J462" s="24" t="s">
        <v>5</v>
      </c>
      <c r="K462" t="s">
        <v>36</v>
      </c>
      <c r="L462" t="s">
        <v>3308</v>
      </c>
      <c r="M462" t="str">
        <f>VLOOKUP(B462,[1]Sheet1!$B:$S,18,FALSE)</f>
        <v>HFTD 2</v>
      </c>
    </row>
    <row r="463" spans="1:13" x14ac:dyDescent="0.2">
      <c r="A463" t="s">
        <v>30</v>
      </c>
      <c r="B463" t="s">
        <v>4699</v>
      </c>
      <c r="C463" t="s">
        <v>4700</v>
      </c>
      <c r="D463" t="s">
        <v>4701</v>
      </c>
      <c r="E463" t="s">
        <v>97</v>
      </c>
      <c r="F463" t="s">
        <v>3566</v>
      </c>
      <c r="G463" s="1">
        <v>44287</v>
      </c>
      <c r="H463" s="19">
        <v>44287</v>
      </c>
      <c r="I463" s="19">
        <v>44652</v>
      </c>
      <c r="J463" s="19" t="s">
        <v>11</v>
      </c>
      <c r="K463" t="s">
        <v>3320</v>
      </c>
      <c r="L463" t="s">
        <v>3308</v>
      </c>
      <c r="M463" t="str">
        <f>VLOOKUP(B463,[1]Sheet1!$B:$S,18,FALSE)</f>
        <v>HFTD 2</v>
      </c>
    </row>
    <row r="464" spans="1:13" x14ac:dyDescent="0.2">
      <c r="A464" t="s">
        <v>30</v>
      </c>
      <c r="B464" t="s">
        <v>4702</v>
      </c>
      <c r="C464" t="s">
        <v>4700</v>
      </c>
      <c r="D464" t="s">
        <v>4703</v>
      </c>
      <c r="E464" t="s">
        <v>97</v>
      </c>
      <c r="F464" t="s">
        <v>3566</v>
      </c>
      <c r="G464" s="1">
        <v>44287</v>
      </c>
      <c r="H464" s="19">
        <v>44610</v>
      </c>
      <c r="I464" s="19">
        <v>44652</v>
      </c>
      <c r="J464" s="24" t="s">
        <v>5</v>
      </c>
      <c r="K464" t="s">
        <v>36</v>
      </c>
      <c r="L464" t="s">
        <v>3308</v>
      </c>
      <c r="M464" t="str">
        <f>VLOOKUP(B464,[1]Sheet1!$B:$S,18,FALSE)</f>
        <v>HFTD 2</v>
      </c>
    </row>
    <row r="465" spans="1:13" x14ac:dyDescent="0.2">
      <c r="A465" t="s">
        <v>30</v>
      </c>
      <c r="B465" t="s">
        <v>4704</v>
      </c>
      <c r="C465" t="s">
        <v>4705</v>
      </c>
      <c r="D465" t="s">
        <v>4706</v>
      </c>
      <c r="E465" t="s">
        <v>56</v>
      </c>
      <c r="F465" t="s">
        <v>3591</v>
      </c>
      <c r="G465" s="1">
        <v>44287</v>
      </c>
      <c r="H465" s="19">
        <v>44645</v>
      </c>
      <c r="I465" s="19">
        <v>44652</v>
      </c>
      <c r="J465" s="24" t="s">
        <v>5</v>
      </c>
      <c r="K465" t="s">
        <v>36</v>
      </c>
      <c r="L465" t="s">
        <v>3308</v>
      </c>
      <c r="M465" t="str">
        <f>VLOOKUP(B465,[1]Sheet1!$B:$S,18,FALSE)</f>
        <v>HFTD 2</v>
      </c>
    </row>
    <row r="466" spans="1:13" x14ac:dyDescent="0.2">
      <c r="A466" t="s">
        <v>30</v>
      </c>
      <c r="B466" t="s">
        <v>4707</v>
      </c>
      <c r="C466" t="s">
        <v>4708</v>
      </c>
      <c r="D466" t="s">
        <v>4709</v>
      </c>
      <c r="E466" t="s">
        <v>56</v>
      </c>
      <c r="F466" t="s">
        <v>3591</v>
      </c>
      <c r="G466" s="1">
        <v>44287</v>
      </c>
      <c r="H466" s="19">
        <v>44574</v>
      </c>
      <c r="I466" s="19">
        <v>44652</v>
      </c>
      <c r="J466" s="24" t="s">
        <v>5</v>
      </c>
      <c r="K466" t="s">
        <v>36</v>
      </c>
      <c r="L466" t="s">
        <v>3308</v>
      </c>
      <c r="M466" t="str">
        <f>VLOOKUP(B466,[1]Sheet1!$B:$S,18,FALSE)</f>
        <v>HFTD 2</v>
      </c>
    </row>
    <row r="467" spans="1:13" x14ac:dyDescent="0.2">
      <c r="A467" t="s">
        <v>30</v>
      </c>
      <c r="B467" t="s">
        <v>4710</v>
      </c>
      <c r="C467" t="s">
        <v>4711</v>
      </c>
      <c r="D467" t="s">
        <v>4712</v>
      </c>
      <c r="E467" t="s">
        <v>80</v>
      </c>
      <c r="F467" t="s">
        <v>4713</v>
      </c>
      <c r="G467" s="1">
        <v>44287</v>
      </c>
      <c r="H467" s="19">
        <v>44600</v>
      </c>
      <c r="I467" s="19">
        <v>44652</v>
      </c>
      <c r="J467" s="24" t="s">
        <v>5</v>
      </c>
      <c r="K467" t="s">
        <v>36</v>
      </c>
      <c r="L467" t="s">
        <v>3308</v>
      </c>
      <c r="M467" t="str">
        <f>VLOOKUP(B467,[1]Sheet1!$B:$S,18,FALSE)</f>
        <v>HFTD 2</v>
      </c>
    </row>
    <row r="468" spans="1:13" x14ac:dyDescent="0.2">
      <c r="A468" t="s">
        <v>30</v>
      </c>
      <c r="B468" t="s">
        <v>4714</v>
      </c>
      <c r="C468" t="s">
        <v>4715</v>
      </c>
      <c r="D468" t="s">
        <v>4716</v>
      </c>
      <c r="E468" t="s">
        <v>34</v>
      </c>
      <c r="F468" t="s">
        <v>3792</v>
      </c>
      <c r="G468" s="1">
        <v>44287</v>
      </c>
      <c r="H468" s="19">
        <v>44662</v>
      </c>
      <c r="I468" s="19">
        <v>44652</v>
      </c>
      <c r="J468" s="24" t="s">
        <v>11</v>
      </c>
      <c r="K468" t="s">
        <v>36</v>
      </c>
      <c r="L468" t="s">
        <v>3308</v>
      </c>
      <c r="M468" t="str">
        <f>VLOOKUP(B468,[1]Sheet1!$B:$S,18,FALSE)</f>
        <v>HFTD 2</v>
      </c>
    </row>
    <row r="469" spans="1:13" x14ac:dyDescent="0.2">
      <c r="A469" t="s">
        <v>30</v>
      </c>
      <c r="B469" t="s">
        <v>4717</v>
      </c>
      <c r="C469" t="s">
        <v>4718</v>
      </c>
      <c r="D469" t="s">
        <v>4719</v>
      </c>
      <c r="E469" t="s">
        <v>80</v>
      </c>
      <c r="F469" t="s">
        <v>4720</v>
      </c>
      <c r="G469" s="1">
        <v>44287</v>
      </c>
      <c r="H469" s="19">
        <v>44370</v>
      </c>
      <c r="I469" s="19">
        <v>44652</v>
      </c>
      <c r="J469" s="24" t="s">
        <v>5</v>
      </c>
      <c r="K469" t="s">
        <v>36</v>
      </c>
      <c r="L469" t="s">
        <v>3308</v>
      </c>
      <c r="M469" t="str">
        <f>VLOOKUP(B469,[1]Sheet1!$B:$S,18,FALSE)</f>
        <v>HFTD 2</v>
      </c>
    </row>
    <row r="470" spans="1:13" x14ac:dyDescent="0.2">
      <c r="A470" t="s">
        <v>30</v>
      </c>
      <c r="B470" t="s">
        <v>4721</v>
      </c>
      <c r="C470" t="s">
        <v>4722</v>
      </c>
      <c r="D470" t="s">
        <v>4723</v>
      </c>
      <c r="E470" t="s">
        <v>775</v>
      </c>
      <c r="F470" t="s">
        <v>4724</v>
      </c>
      <c r="G470" s="1">
        <v>44287</v>
      </c>
      <c r="H470" s="19">
        <v>44547</v>
      </c>
      <c r="I470" s="19">
        <v>44652</v>
      </c>
      <c r="J470" s="24" t="s">
        <v>5</v>
      </c>
      <c r="K470" t="s">
        <v>36</v>
      </c>
      <c r="L470" t="s">
        <v>3308</v>
      </c>
      <c r="M470" t="str">
        <f>VLOOKUP(B470,[1]Sheet1!$B:$S,18,FALSE)</f>
        <v>HFTD 2</v>
      </c>
    </row>
    <row r="471" spans="1:13" x14ac:dyDescent="0.2">
      <c r="A471" t="s">
        <v>30</v>
      </c>
      <c r="B471" t="s">
        <v>4725</v>
      </c>
      <c r="C471" t="s">
        <v>4726</v>
      </c>
      <c r="D471" t="s">
        <v>4727</v>
      </c>
      <c r="E471" t="s">
        <v>97</v>
      </c>
      <c r="F471" t="s">
        <v>4728</v>
      </c>
      <c r="G471" s="1">
        <v>44287</v>
      </c>
      <c r="H471" s="19">
        <v>44761</v>
      </c>
      <c r="I471" s="19">
        <v>44652</v>
      </c>
      <c r="J471" s="24" t="s">
        <v>11</v>
      </c>
      <c r="K471" t="s">
        <v>36</v>
      </c>
      <c r="L471" t="s">
        <v>3308</v>
      </c>
      <c r="M471" t="str">
        <f>VLOOKUP(B471,[1]Sheet1!$B:$S,18,FALSE)</f>
        <v>HFTD 2</v>
      </c>
    </row>
    <row r="472" spans="1:13" x14ac:dyDescent="0.2">
      <c r="A472" t="s">
        <v>30</v>
      </c>
      <c r="B472" t="s">
        <v>4729</v>
      </c>
      <c r="C472" t="s">
        <v>4730</v>
      </c>
      <c r="D472" t="s">
        <v>4731</v>
      </c>
      <c r="E472" t="s">
        <v>73</v>
      </c>
      <c r="F472" t="s">
        <v>3962</v>
      </c>
      <c r="G472" s="1">
        <v>44287</v>
      </c>
      <c r="H472" s="19">
        <v>44606</v>
      </c>
      <c r="I472" s="19">
        <v>44652</v>
      </c>
      <c r="J472" s="24" t="s">
        <v>5</v>
      </c>
      <c r="K472" t="s">
        <v>36</v>
      </c>
      <c r="L472" t="s">
        <v>3308</v>
      </c>
      <c r="M472" t="str">
        <f>VLOOKUP(B472,[1]Sheet1!$B:$S,18,FALSE)</f>
        <v>HFTD 2</v>
      </c>
    </row>
    <row r="473" spans="1:13" x14ac:dyDescent="0.2">
      <c r="A473" t="s">
        <v>30</v>
      </c>
      <c r="B473" t="s">
        <v>4732</v>
      </c>
      <c r="C473" t="s">
        <v>4733</v>
      </c>
      <c r="D473" t="s">
        <v>4734</v>
      </c>
      <c r="E473" t="s">
        <v>34</v>
      </c>
      <c r="F473" t="s">
        <v>3792</v>
      </c>
      <c r="G473" s="1">
        <v>44287</v>
      </c>
      <c r="H473" s="19">
        <v>44699</v>
      </c>
      <c r="I473" s="19">
        <v>44652</v>
      </c>
      <c r="J473" s="24" t="s">
        <v>11</v>
      </c>
      <c r="K473" t="s">
        <v>36</v>
      </c>
      <c r="L473" t="s">
        <v>3308</v>
      </c>
      <c r="M473" t="str">
        <f>VLOOKUP(B473,[1]Sheet1!$B:$S,18,FALSE)</f>
        <v>HFTD 2</v>
      </c>
    </row>
    <row r="474" spans="1:13" x14ac:dyDescent="0.2">
      <c r="A474" t="s">
        <v>30</v>
      </c>
      <c r="B474" t="s">
        <v>4735</v>
      </c>
      <c r="C474" t="s">
        <v>4736</v>
      </c>
      <c r="D474" t="s">
        <v>4737</v>
      </c>
      <c r="E474" t="s">
        <v>34</v>
      </c>
      <c r="F474" t="s">
        <v>3792</v>
      </c>
      <c r="G474" s="1">
        <v>44287</v>
      </c>
      <c r="H474" s="19">
        <v>44662</v>
      </c>
      <c r="I474" s="19">
        <v>44652</v>
      </c>
      <c r="J474" s="24" t="s">
        <v>11</v>
      </c>
      <c r="K474" t="s">
        <v>36</v>
      </c>
      <c r="L474" t="s">
        <v>3308</v>
      </c>
      <c r="M474" t="str">
        <f>VLOOKUP(B474,[1]Sheet1!$B:$S,18,FALSE)</f>
        <v>HFTD 2</v>
      </c>
    </row>
    <row r="475" spans="1:13" x14ac:dyDescent="0.2">
      <c r="A475" t="s">
        <v>30</v>
      </c>
      <c r="B475" t="s">
        <v>4738</v>
      </c>
      <c r="C475" t="s">
        <v>1817</v>
      </c>
      <c r="D475" t="s">
        <v>4739</v>
      </c>
      <c r="E475" t="s">
        <v>97</v>
      </c>
      <c r="F475" t="s">
        <v>3566</v>
      </c>
      <c r="G475" s="1">
        <v>44287</v>
      </c>
      <c r="H475" s="19">
        <v>44610</v>
      </c>
      <c r="I475" s="19">
        <v>44652</v>
      </c>
      <c r="J475" s="24" t="s">
        <v>5</v>
      </c>
      <c r="K475" t="s">
        <v>36</v>
      </c>
      <c r="L475" t="s">
        <v>3308</v>
      </c>
      <c r="M475" t="str">
        <f>VLOOKUP(B475,[1]Sheet1!$B:$S,18,FALSE)</f>
        <v>HFTD 2</v>
      </c>
    </row>
    <row r="476" spans="1:13" x14ac:dyDescent="0.2">
      <c r="A476" t="s">
        <v>30</v>
      </c>
      <c r="B476" t="s">
        <v>4740</v>
      </c>
      <c r="C476" t="s">
        <v>4741</v>
      </c>
      <c r="D476" t="s">
        <v>4742</v>
      </c>
      <c r="E476" t="s">
        <v>73</v>
      </c>
      <c r="F476" t="s">
        <v>4067</v>
      </c>
      <c r="G476" s="1">
        <v>44287</v>
      </c>
      <c r="H476" s="19">
        <v>44686</v>
      </c>
      <c r="I476" s="19">
        <v>44652</v>
      </c>
      <c r="J476" s="24" t="s">
        <v>11</v>
      </c>
      <c r="K476" t="s">
        <v>36</v>
      </c>
      <c r="L476" t="s">
        <v>3308</v>
      </c>
      <c r="M476" t="str">
        <f>VLOOKUP(B476,[1]Sheet1!$B:$S,18,FALSE)</f>
        <v>HFTD 2</v>
      </c>
    </row>
    <row r="477" spans="1:13" x14ac:dyDescent="0.2">
      <c r="A477" t="s">
        <v>30</v>
      </c>
      <c r="B477" t="s">
        <v>4743</v>
      </c>
      <c r="C477" t="s">
        <v>4473</v>
      </c>
      <c r="D477" t="s">
        <v>4744</v>
      </c>
      <c r="E477" t="s">
        <v>80</v>
      </c>
      <c r="F477" t="s">
        <v>4475</v>
      </c>
      <c r="G477" s="1">
        <v>44285</v>
      </c>
      <c r="H477" s="19">
        <v>44369</v>
      </c>
      <c r="I477" s="19">
        <v>44650</v>
      </c>
      <c r="J477" s="24" t="s">
        <v>5</v>
      </c>
      <c r="K477" t="s">
        <v>36</v>
      </c>
      <c r="L477" t="s">
        <v>3308</v>
      </c>
      <c r="M477" t="str">
        <f>VLOOKUP(B477,[1]Sheet1!$B:$S,18,FALSE)</f>
        <v>HFTD 2</v>
      </c>
    </row>
    <row r="478" spans="1:13" x14ac:dyDescent="0.2">
      <c r="A478" t="s">
        <v>30</v>
      </c>
      <c r="B478" t="s">
        <v>4745</v>
      </c>
      <c r="C478" t="s">
        <v>4746</v>
      </c>
      <c r="D478" t="s">
        <v>4747</v>
      </c>
      <c r="E478" t="s">
        <v>73</v>
      </c>
      <c r="F478" t="s">
        <v>4067</v>
      </c>
      <c r="G478" s="1">
        <v>44287</v>
      </c>
      <c r="H478" s="19">
        <v>44685</v>
      </c>
      <c r="I478" s="19">
        <v>44652</v>
      </c>
      <c r="J478" s="24" t="s">
        <v>11</v>
      </c>
      <c r="K478" t="s">
        <v>36</v>
      </c>
      <c r="L478" t="s">
        <v>3308</v>
      </c>
      <c r="M478" t="str">
        <f>VLOOKUP(B478,[1]Sheet1!$B:$S,18,FALSE)</f>
        <v>HFTD 2</v>
      </c>
    </row>
    <row r="479" spans="1:13" x14ac:dyDescent="0.2">
      <c r="A479" t="s">
        <v>30</v>
      </c>
      <c r="B479" t="s">
        <v>4748</v>
      </c>
      <c r="C479" t="s">
        <v>4749</v>
      </c>
      <c r="D479" t="s">
        <v>4750</v>
      </c>
      <c r="E479" t="s">
        <v>80</v>
      </c>
      <c r="F479" t="s">
        <v>4475</v>
      </c>
      <c r="G479" s="1">
        <v>44287</v>
      </c>
      <c r="H479" s="19">
        <v>44367</v>
      </c>
      <c r="I479" s="19">
        <v>44652</v>
      </c>
      <c r="J479" s="24" t="s">
        <v>5</v>
      </c>
      <c r="K479" t="s">
        <v>36</v>
      </c>
      <c r="L479" t="s">
        <v>3308</v>
      </c>
      <c r="M479" t="str">
        <f>VLOOKUP(B479,[1]Sheet1!$B:$S,18,FALSE)</f>
        <v>HFTD 2</v>
      </c>
    </row>
    <row r="480" spans="1:13" x14ac:dyDescent="0.2">
      <c r="A480" t="s">
        <v>30</v>
      </c>
      <c r="B480" t="s">
        <v>4751</v>
      </c>
      <c r="C480" t="s">
        <v>4752</v>
      </c>
      <c r="D480" t="s">
        <v>4753</v>
      </c>
      <c r="E480" t="s">
        <v>73</v>
      </c>
      <c r="F480" t="s">
        <v>4067</v>
      </c>
      <c r="G480" s="1">
        <v>44287</v>
      </c>
      <c r="H480" s="19">
        <v>44663</v>
      </c>
      <c r="I480" s="19">
        <v>44652</v>
      </c>
      <c r="J480" s="24" t="s">
        <v>11</v>
      </c>
      <c r="K480" t="s">
        <v>36</v>
      </c>
      <c r="L480" t="s">
        <v>3308</v>
      </c>
      <c r="M480" t="str">
        <f>VLOOKUP(B480,[1]Sheet1!$B:$S,18,FALSE)</f>
        <v>HFTD 2</v>
      </c>
    </row>
    <row r="481" spans="1:13" x14ac:dyDescent="0.2">
      <c r="A481" t="s">
        <v>30</v>
      </c>
      <c r="B481" t="s">
        <v>4754</v>
      </c>
      <c r="C481" t="s">
        <v>4755</v>
      </c>
      <c r="D481" t="s">
        <v>4756</v>
      </c>
      <c r="E481" t="s">
        <v>80</v>
      </c>
      <c r="F481" t="s">
        <v>4475</v>
      </c>
      <c r="G481" s="1">
        <v>44287</v>
      </c>
      <c r="H481" s="19">
        <v>44369</v>
      </c>
      <c r="I481" s="19">
        <v>44652</v>
      </c>
      <c r="J481" s="24" t="s">
        <v>5</v>
      </c>
      <c r="K481" t="s">
        <v>36</v>
      </c>
      <c r="L481" t="s">
        <v>3308</v>
      </c>
      <c r="M481" t="str">
        <f>VLOOKUP(B481,[1]Sheet1!$B:$S,18,FALSE)</f>
        <v>HFTD 2</v>
      </c>
    </row>
    <row r="482" spans="1:13" x14ac:dyDescent="0.2">
      <c r="A482" t="s">
        <v>30</v>
      </c>
      <c r="B482" t="s">
        <v>4757</v>
      </c>
      <c r="C482" t="s">
        <v>751</v>
      </c>
      <c r="D482" t="s">
        <v>4758</v>
      </c>
      <c r="E482" t="s">
        <v>80</v>
      </c>
      <c r="F482" t="s">
        <v>4242</v>
      </c>
      <c r="G482" s="1">
        <v>44287</v>
      </c>
      <c r="H482" s="19">
        <v>44370</v>
      </c>
      <c r="I482" s="19">
        <v>44652</v>
      </c>
      <c r="J482" s="24" t="s">
        <v>5</v>
      </c>
      <c r="K482" t="s">
        <v>36</v>
      </c>
      <c r="L482" t="s">
        <v>3308</v>
      </c>
      <c r="M482" t="str">
        <f>VLOOKUP(B482,[1]Sheet1!$B:$S,18,FALSE)</f>
        <v>HFTD 2</v>
      </c>
    </row>
    <row r="483" spans="1:13" x14ac:dyDescent="0.2">
      <c r="A483" t="s">
        <v>30</v>
      </c>
      <c r="B483" t="s">
        <v>4759</v>
      </c>
      <c r="C483" t="s">
        <v>751</v>
      </c>
      <c r="D483" t="s">
        <v>4760</v>
      </c>
      <c r="E483" t="s">
        <v>80</v>
      </c>
      <c r="F483" t="s">
        <v>4242</v>
      </c>
      <c r="G483" s="1">
        <v>44287</v>
      </c>
      <c r="H483" s="19">
        <v>44370</v>
      </c>
      <c r="I483" s="19">
        <v>44652</v>
      </c>
      <c r="J483" s="24" t="s">
        <v>5</v>
      </c>
      <c r="K483" t="s">
        <v>36</v>
      </c>
      <c r="L483" t="s">
        <v>3308</v>
      </c>
      <c r="M483" t="str">
        <f>VLOOKUP(B483,[1]Sheet1!$B:$S,18,FALSE)</f>
        <v>HFTD 2</v>
      </c>
    </row>
    <row r="484" spans="1:13" x14ac:dyDescent="0.2">
      <c r="A484" t="s">
        <v>30</v>
      </c>
      <c r="B484" t="s">
        <v>4761</v>
      </c>
      <c r="C484" t="s">
        <v>4762</v>
      </c>
      <c r="D484" t="s">
        <v>4763</v>
      </c>
      <c r="E484" t="s">
        <v>73</v>
      </c>
      <c r="F484" t="s">
        <v>4067</v>
      </c>
      <c r="G484" s="1">
        <v>44287</v>
      </c>
      <c r="H484" s="19">
        <v>44687</v>
      </c>
      <c r="I484" s="19">
        <v>44652</v>
      </c>
      <c r="J484" s="24" t="s">
        <v>11</v>
      </c>
      <c r="K484" t="s">
        <v>36</v>
      </c>
      <c r="L484" t="s">
        <v>3308</v>
      </c>
      <c r="M484" t="str">
        <f>VLOOKUP(B484,[1]Sheet1!$B:$S,18,FALSE)</f>
        <v>HFTD 2</v>
      </c>
    </row>
    <row r="485" spans="1:13" x14ac:dyDescent="0.2">
      <c r="A485" t="s">
        <v>30</v>
      </c>
      <c r="B485" t="s">
        <v>4764</v>
      </c>
      <c r="C485" t="s">
        <v>4435</v>
      </c>
      <c r="D485" t="s">
        <v>4765</v>
      </c>
      <c r="E485" t="s">
        <v>34</v>
      </c>
      <c r="F485" t="s">
        <v>3792</v>
      </c>
      <c r="G485" s="1">
        <v>44287</v>
      </c>
      <c r="H485" s="19">
        <v>44667</v>
      </c>
      <c r="I485" s="19">
        <v>44652</v>
      </c>
      <c r="J485" s="24" t="s">
        <v>11</v>
      </c>
      <c r="K485" t="s">
        <v>36</v>
      </c>
      <c r="L485" t="s">
        <v>3308</v>
      </c>
      <c r="M485" t="str">
        <f>VLOOKUP(B485,[1]Sheet1!$B:$S,18,FALSE)</f>
        <v>HFTD 2</v>
      </c>
    </row>
    <row r="486" spans="1:13" x14ac:dyDescent="0.2">
      <c r="A486" t="s">
        <v>30</v>
      </c>
      <c r="B486" t="s">
        <v>4766</v>
      </c>
      <c r="C486" t="s">
        <v>4767</v>
      </c>
      <c r="D486" t="s">
        <v>4768</v>
      </c>
      <c r="E486" t="s">
        <v>47</v>
      </c>
      <c r="F486" t="s">
        <v>4574</v>
      </c>
      <c r="G486" s="1">
        <v>44287</v>
      </c>
      <c r="H486" s="19">
        <v>44287</v>
      </c>
      <c r="I486" s="19">
        <v>44652</v>
      </c>
      <c r="J486" s="19" t="s">
        <v>11</v>
      </c>
      <c r="K486" t="s">
        <v>3320</v>
      </c>
      <c r="L486" t="s">
        <v>3308</v>
      </c>
      <c r="M486" t="str">
        <f>VLOOKUP(B486,[1]Sheet1!$B:$S,18,FALSE)</f>
        <v>HFTD 2</v>
      </c>
    </row>
    <row r="487" spans="1:13" x14ac:dyDescent="0.2">
      <c r="A487" t="s">
        <v>30</v>
      </c>
      <c r="B487" t="s">
        <v>4769</v>
      </c>
      <c r="C487" t="s">
        <v>4770</v>
      </c>
      <c r="D487" t="s">
        <v>4771</v>
      </c>
      <c r="E487" t="s">
        <v>47</v>
      </c>
      <c r="F487" t="s">
        <v>4772</v>
      </c>
      <c r="G487" s="1">
        <v>44287</v>
      </c>
      <c r="H487" s="19">
        <v>44629</v>
      </c>
      <c r="I487" s="19">
        <v>44652</v>
      </c>
      <c r="J487" s="24" t="s">
        <v>5</v>
      </c>
      <c r="K487" t="s">
        <v>36</v>
      </c>
      <c r="L487" t="s">
        <v>3308</v>
      </c>
      <c r="M487" t="str">
        <f>VLOOKUP(B487,[1]Sheet1!$B:$S,18,FALSE)</f>
        <v>HFTD 2</v>
      </c>
    </row>
    <row r="488" spans="1:13" x14ac:dyDescent="0.2">
      <c r="A488" t="s">
        <v>30</v>
      </c>
      <c r="B488" t="s">
        <v>4773</v>
      </c>
      <c r="C488" t="s">
        <v>4774</v>
      </c>
      <c r="D488" t="s">
        <v>4775</v>
      </c>
      <c r="E488" t="s">
        <v>47</v>
      </c>
      <c r="F488" t="s">
        <v>4776</v>
      </c>
      <c r="G488" s="1">
        <v>44287</v>
      </c>
      <c r="H488" s="19">
        <v>44287</v>
      </c>
      <c r="I488" s="19">
        <v>44652</v>
      </c>
      <c r="J488" s="19" t="s">
        <v>11</v>
      </c>
      <c r="K488" t="s">
        <v>3320</v>
      </c>
      <c r="L488" t="s">
        <v>3308</v>
      </c>
      <c r="M488" t="str">
        <f>VLOOKUP(B488,[1]Sheet1!$B:$S,18,FALSE)</f>
        <v>HFTD 2</v>
      </c>
    </row>
    <row r="489" spans="1:13" x14ac:dyDescent="0.2">
      <c r="A489" t="s">
        <v>30</v>
      </c>
      <c r="B489" t="s">
        <v>4777</v>
      </c>
      <c r="C489" t="s">
        <v>417</v>
      </c>
      <c r="D489" t="s">
        <v>4778</v>
      </c>
      <c r="E489" t="s">
        <v>85</v>
      </c>
      <c r="F489" t="s">
        <v>4779</v>
      </c>
      <c r="G489" s="1">
        <v>44287</v>
      </c>
      <c r="H489" s="19">
        <v>44707</v>
      </c>
      <c r="I489" s="19">
        <v>44652</v>
      </c>
      <c r="J489" s="24" t="s">
        <v>11</v>
      </c>
      <c r="K489" t="s">
        <v>36</v>
      </c>
      <c r="L489" t="s">
        <v>3308</v>
      </c>
      <c r="M489" t="str">
        <f>VLOOKUP(B489,[1]Sheet1!$B:$S,18,FALSE)</f>
        <v>HFTD 2</v>
      </c>
    </row>
    <row r="490" spans="1:13" x14ac:dyDescent="0.2">
      <c r="A490" t="s">
        <v>30</v>
      </c>
      <c r="B490" t="s">
        <v>4780</v>
      </c>
      <c r="C490" t="s">
        <v>420</v>
      </c>
      <c r="D490" t="s">
        <v>4781</v>
      </c>
      <c r="E490" t="s">
        <v>73</v>
      </c>
      <c r="F490" t="s">
        <v>4085</v>
      </c>
      <c r="G490" s="1">
        <v>44287</v>
      </c>
      <c r="H490" s="19">
        <v>44627</v>
      </c>
      <c r="I490" s="19">
        <v>44652</v>
      </c>
      <c r="J490" s="24" t="s">
        <v>5</v>
      </c>
      <c r="K490" t="s">
        <v>36</v>
      </c>
      <c r="L490" t="s">
        <v>3308</v>
      </c>
      <c r="M490" t="str">
        <f>VLOOKUP(B490,[1]Sheet1!$B:$S,18,FALSE)</f>
        <v>HFTD 2</v>
      </c>
    </row>
    <row r="491" spans="1:13" x14ac:dyDescent="0.2">
      <c r="A491" t="s">
        <v>30</v>
      </c>
      <c r="B491" t="s">
        <v>4782</v>
      </c>
      <c r="C491" t="s">
        <v>2136</v>
      </c>
      <c r="D491" t="s">
        <v>4783</v>
      </c>
      <c r="E491" t="s">
        <v>97</v>
      </c>
      <c r="F491" t="s">
        <v>4728</v>
      </c>
      <c r="G491" s="1">
        <v>44288</v>
      </c>
      <c r="H491" s="19">
        <v>44763</v>
      </c>
      <c r="I491" s="19">
        <v>44653</v>
      </c>
      <c r="J491" s="24" t="s">
        <v>11</v>
      </c>
      <c r="K491" t="s">
        <v>36</v>
      </c>
      <c r="L491" t="s">
        <v>3308</v>
      </c>
      <c r="M491" t="str">
        <f>VLOOKUP(B491,[1]Sheet1!$B:$S,18,FALSE)</f>
        <v>HFTD 2</v>
      </c>
    </row>
    <row r="492" spans="1:13" x14ac:dyDescent="0.2">
      <c r="A492" t="s">
        <v>30</v>
      </c>
      <c r="B492" t="s">
        <v>4784</v>
      </c>
      <c r="C492" t="s">
        <v>4785</v>
      </c>
      <c r="D492" t="s">
        <v>4786</v>
      </c>
      <c r="E492" t="s">
        <v>97</v>
      </c>
      <c r="F492" t="s">
        <v>3566</v>
      </c>
      <c r="G492" s="1">
        <v>44288</v>
      </c>
      <c r="H492" s="19">
        <v>44610</v>
      </c>
      <c r="I492" s="19">
        <v>44653</v>
      </c>
      <c r="J492" s="24" t="s">
        <v>5</v>
      </c>
      <c r="K492" t="s">
        <v>36</v>
      </c>
      <c r="L492" t="s">
        <v>3308</v>
      </c>
      <c r="M492" t="str">
        <f>VLOOKUP(B492,[1]Sheet1!$B:$S,18,FALSE)</f>
        <v>HFTD 2</v>
      </c>
    </row>
    <row r="493" spans="1:13" x14ac:dyDescent="0.2">
      <c r="A493" t="s">
        <v>30</v>
      </c>
      <c r="B493" t="s">
        <v>4787</v>
      </c>
      <c r="C493" t="s">
        <v>4788</v>
      </c>
      <c r="D493" t="s">
        <v>4789</v>
      </c>
      <c r="E493" t="s">
        <v>97</v>
      </c>
      <c r="F493" t="s">
        <v>3566</v>
      </c>
      <c r="G493" s="1">
        <v>44288</v>
      </c>
      <c r="H493" s="19">
        <v>44610</v>
      </c>
      <c r="I493" s="19">
        <v>44653</v>
      </c>
      <c r="J493" s="24" t="s">
        <v>5</v>
      </c>
      <c r="K493" t="s">
        <v>36</v>
      </c>
      <c r="L493" t="s">
        <v>3308</v>
      </c>
      <c r="M493" t="str">
        <f>VLOOKUP(B493,[1]Sheet1!$B:$S,18,FALSE)</f>
        <v>HFTD 2</v>
      </c>
    </row>
    <row r="494" spans="1:13" x14ac:dyDescent="0.2">
      <c r="A494" t="s">
        <v>30</v>
      </c>
      <c r="B494" t="s">
        <v>4790</v>
      </c>
      <c r="C494" t="s">
        <v>4791</v>
      </c>
      <c r="D494" t="s">
        <v>4792</v>
      </c>
      <c r="E494" t="s">
        <v>73</v>
      </c>
      <c r="F494" t="s">
        <v>4067</v>
      </c>
      <c r="G494" s="1">
        <v>44288</v>
      </c>
      <c r="H494" s="19">
        <v>44288</v>
      </c>
      <c r="I494" s="19">
        <v>44653</v>
      </c>
      <c r="J494" s="19" t="s">
        <v>11</v>
      </c>
      <c r="K494" t="s">
        <v>3320</v>
      </c>
      <c r="L494" t="s">
        <v>3308</v>
      </c>
      <c r="M494" t="str">
        <f>VLOOKUP(B494,[1]Sheet1!$B:$S,18,FALSE)</f>
        <v>HFTD 2</v>
      </c>
    </row>
    <row r="495" spans="1:13" x14ac:dyDescent="0.2">
      <c r="A495" t="s">
        <v>30</v>
      </c>
      <c r="B495" t="s">
        <v>4793</v>
      </c>
      <c r="C495" t="s">
        <v>391</v>
      </c>
      <c r="D495" t="s">
        <v>4794</v>
      </c>
      <c r="E495" t="s">
        <v>73</v>
      </c>
      <c r="F495" t="s">
        <v>4100</v>
      </c>
      <c r="G495" s="1">
        <v>44286</v>
      </c>
      <c r="H495" s="19">
        <v>44674</v>
      </c>
      <c r="I495" s="19">
        <v>44651</v>
      </c>
      <c r="J495" s="24" t="s">
        <v>11</v>
      </c>
      <c r="K495" t="s">
        <v>36</v>
      </c>
      <c r="L495" t="s">
        <v>3308</v>
      </c>
      <c r="M495" t="str">
        <f>VLOOKUP(B495,[1]Sheet1!$B:$S,18,FALSE)</f>
        <v>HFTD 2</v>
      </c>
    </row>
    <row r="496" spans="1:13" x14ac:dyDescent="0.2">
      <c r="A496" t="s">
        <v>30</v>
      </c>
      <c r="B496" t="s">
        <v>4795</v>
      </c>
      <c r="C496" t="s">
        <v>4796</v>
      </c>
      <c r="D496" t="s">
        <v>4797</v>
      </c>
      <c r="E496" t="s">
        <v>47</v>
      </c>
      <c r="F496" t="s">
        <v>4798</v>
      </c>
      <c r="G496" s="1">
        <v>44288</v>
      </c>
      <c r="H496" s="19">
        <v>44631</v>
      </c>
      <c r="I496" s="19">
        <v>44653</v>
      </c>
      <c r="J496" s="24" t="s">
        <v>5</v>
      </c>
      <c r="K496" t="s">
        <v>36</v>
      </c>
      <c r="L496" t="s">
        <v>3308</v>
      </c>
      <c r="M496" t="str">
        <f>VLOOKUP(B496,[1]Sheet1!$B:$S,18,FALSE)</f>
        <v>HFTD 2</v>
      </c>
    </row>
    <row r="497" spans="1:13" x14ac:dyDescent="0.2">
      <c r="A497" t="s">
        <v>30</v>
      </c>
      <c r="B497" t="s">
        <v>4799</v>
      </c>
      <c r="C497" t="s">
        <v>4796</v>
      </c>
      <c r="D497" t="s">
        <v>4800</v>
      </c>
      <c r="E497" t="s">
        <v>47</v>
      </c>
      <c r="F497" t="s">
        <v>4776</v>
      </c>
      <c r="G497" s="1">
        <v>44288</v>
      </c>
      <c r="H497" s="19">
        <v>44687</v>
      </c>
      <c r="I497" s="19">
        <v>44653</v>
      </c>
      <c r="J497" s="24" t="s">
        <v>11</v>
      </c>
      <c r="K497" t="s">
        <v>36</v>
      </c>
      <c r="L497" t="s">
        <v>3308</v>
      </c>
      <c r="M497" t="str">
        <f>VLOOKUP(B497,[1]Sheet1!$B:$S,18,FALSE)</f>
        <v>HFTD 2</v>
      </c>
    </row>
    <row r="498" spans="1:13" x14ac:dyDescent="0.2">
      <c r="A498" t="s">
        <v>30</v>
      </c>
      <c r="B498" t="s">
        <v>4801</v>
      </c>
      <c r="C498" t="s">
        <v>4802</v>
      </c>
      <c r="D498" t="s">
        <v>4803</v>
      </c>
      <c r="E498" t="s">
        <v>97</v>
      </c>
      <c r="F498" t="s">
        <v>3566</v>
      </c>
      <c r="G498" s="1">
        <v>44288</v>
      </c>
      <c r="H498" s="19">
        <v>44610</v>
      </c>
      <c r="I498" s="19">
        <v>44653</v>
      </c>
      <c r="J498" s="24" t="s">
        <v>5</v>
      </c>
      <c r="K498" t="s">
        <v>36</v>
      </c>
      <c r="L498" t="s">
        <v>3308</v>
      </c>
      <c r="M498" t="str">
        <f>VLOOKUP(B498,[1]Sheet1!$B:$S,18,FALSE)</f>
        <v>HFTD 2</v>
      </c>
    </row>
    <row r="499" spans="1:13" x14ac:dyDescent="0.2">
      <c r="A499" t="s">
        <v>30</v>
      </c>
      <c r="B499" t="s">
        <v>4804</v>
      </c>
      <c r="C499" t="s">
        <v>3816</v>
      </c>
      <c r="D499" t="s">
        <v>4805</v>
      </c>
      <c r="E499" t="s">
        <v>97</v>
      </c>
      <c r="F499" t="s">
        <v>4806</v>
      </c>
      <c r="G499" s="1">
        <v>44288</v>
      </c>
      <c r="H499" s="19">
        <v>44793</v>
      </c>
      <c r="I499" s="19">
        <v>44653</v>
      </c>
      <c r="J499" s="24" t="s">
        <v>11</v>
      </c>
      <c r="K499" t="s">
        <v>36</v>
      </c>
      <c r="L499" t="s">
        <v>3308</v>
      </c>
      <c r="M499" t="str">
        <f>VLOOKUP(B499,[1]Sheet1!$B:$S,18,FALSE)</f>
        <v>HFTD 2</v>
      </c>
    </row>
    <row r="500" spans="1:13" x14ac:dyDescent="0.2">
      <c r="A500" t="s">
        <v>30</v>
      </c>
      <c r="B500" t="s">
        <v>4807</v>
      </c>
      <c r="C500" t="s">
        <v>4808</v>
      </c>
      <c r="D500" t="s">
        <v>4809</v>
      </c>
      <c r="E500" t="s">
        <v>97</v>
      </c>
      <c r="F500" t="s">
        <v>4728</v>
      </c>
      <c r="G500" s="1">
        <v>44288</v>
      </c>
      <c r="H500" s="19">
        <v>44762</v>
      </c>
      <c r="I500" s="19">
        <v>44653</v>
      </c>
      <c r="J500" s="24" t="s">
        <v>11</v>
      </c>
      <c r="K500" t="s">
        <v>36</v>
      </c>
      <c r="L500" t="s">
        <v>3308</v>
      </c>
      <c r="M500" t="str">
        <f>VLOOKUP(B500,[1]Sheet1!$B:$S,18,FALSE)</f>
        <v>HFTD 2</v>
      </c>
    </row>
    <row r="501" spans="1:13" x14ac:dyDescent="0.2">
      <c r="A501" t="s">
        <v>30</v>
      </c>
      <c r="B501" t="s">
        <v>4810</v>
      </c>
      <c r="C501" t="s">
        <v>4062</v>
      </c>
      <c r="D501" t="s">
        <v>4811</v>
      </c>
      <c r="E501" t="s">
        <v>73</v>
      </c>
      <c r="F501" t="s">
        <v>4064</v>
      </c>
      <c r="G501" s="1">
        <v>44288</v>
      </c>
      <c r="H501" s="19">
        <v>44615</v>
      </c>
      <c r="I501" s="19">
        <v>44653</v>
      </c>
      <c r="J501" s="24" t="s">
        <v>5</v>
      </c>
      <c r="K501" t="s">
        <v>36</v>
      </c>
      <c r="L501" t="s">
        <v>3308</v>
      </c>
      <c r="M501" t="str">
        <f>VLOOKUP(B501,[1]Sheet1!$B:$S,18,FALSE)</f>
        <v>HFTD 2</v>
      </c>
    </row>
    <row r="502" spans="1:13" x14ac:dyDescent="0.2">
      <c r="A502" t="s">
        <v>30</v>
      </c>
      <c r="B502" t="s">
        <v>4812</v>
      </c>
      <c r="C502" t="s">
        <v>4813</v>
      </c>
      <c r="D502" t="s">
        <v>4814</v>
      </c>
      <c r="E502" t="s">
        <v>97</v>
      </c>
      <c r="F502" t="s">
        <v>3566</v>
      </c>
      <c r="G502" s="1">
        <v>44288</v>
      </c>
      <c r="H502" s="19">
        <v>44610</v>
      </c>
      <c r="I502" s="19">
        <v>44653</v>
      </c>
      <c r="J502" s="24" t="s">
        <v>5</v>
      </c>
      <c r="K502" t="s">
        <v>36</v>
      </c>
      <c r="L502" t="s">
        <v>3308</v>
      </c>
      <c r="M502" t="str">
        <f>VLOOKUP(B502,[1]Sheet1!$B:$S,18,FALSE)</f>
        <v>HFTD 2</v>
      </c>
    </row>
    <row r="503" spans="1:13" x14ac:dyDescent="0.2">
      <c r="A503" t="s">
        <v>30</v>
      </c>
      <c r="B503" t="s">
        <v>4815</v>
      </c>
      <c r="C503" t="s">
        <v>4816</v>
      </c>
      <c r="D503" t="s">
        <v>4817</v>
      </c>
      <c r="E503" t="s">
        <v>73</v>
      </c>
      <c r="F503" t="s">
        <v>4067</v>
      </c>
      <c r="G503" s="1">
        <v>44288</v>
      </c>
      <c r="H503" s="19">
        <v>44684</v>
      </c>
      <c r="I503" s="19">
        <v>44653</v>
      </c>
      <c r="J503" s="24" t="s">
        <v>11</v>
      </c>
      <c r="K503" t="s">
        <v>36</v>
      </c>
      <c r="L503" t="s">
        <v>3308</v>
      </c>
      <c r="M503" t="str">
        <f>VLOOKUP(B503,[1]Sheet1!$B:$S,18,FALSE)</f>
        <v>HFTD 2</v>
      </c>
    </row>
    <row r="504" spans="1:13" x14ac:dyDescent="0.2">
      <c r="A504" t="s">
        <v>30</v>
      </c>
      <c r="B504" t="s">
        <v>4818</v>
      </c>
      <c r="C504" t="s">
        <v>4816</v>
      </c>
      <c r="D504" t="s">
        <v>4819</v>
      </c>
      <c r="E504" t="s">
        <v>73</v>
      </c>
      <c r="F504" t="s">
        <v>4064</v>
      </c>
      <c r="G504" s="1">
        <v>44288</v>
      </c>
      <c r="H504" s="19">
        <v>44684</v>
      </c>
      <c r="I504" s="19">
        <v>44653</v>
      </c>
      <c r="J504" s="24" t="s">
        <v>11</v>
      </c>
      <c r="K504" t="s">
        <v>36</v>
      </c>
      <c r="L504" t="s">
        <v>3308</v>
      </c>
      <c r="M504" t="str">
        <f>VLOOKUP(B504,[1]Sheet1!$B:$S,18,FALSE)</f>
        <v>HFTD 2</v>
      </c>
    </row>
    <row r="505" spans="1:13" x14ac:dyDescent="0.2">
      <c r="A505" t="s">
        <v>30</v>
      </c>
      <c r="B505" t="s">
        <v>4820</v>
      </c>
      <c r="C505" t="s">
        <v>4821</v>
      </c>
      <c r="D505" t="s">
        <v>4822</v>
      </c>
      <c r="E505" t="s">
        <v>73</v>
      </c>
      <c r="F505" t="s">
        <v>4064</v>
      </c>
      <c r="G505" s="1">
        <v>44288</v>
      </c>
      <c r="H505" s="19">
        <v>44684</v>
      </c>
      <c r="I505" s="19">
        <v>44653</v>
      </c>
      <c r="J505" s="24" t="s">
        <v>11</v>
      </c>
      <c r="K505" t="s">
        <v>36</v>
      </c>
      <c r="L505" t="s">
        <v>3308</v>
      </c>
      <c r="M505" t="str">
        <f>VLOOKUP(B505,[1]Sheet1!$B:$S,18,FALSE)</f>
        <v>HFTD 2</v>
      </c>
    </row>
    <row r="506" spans="1:13" x14ac:dyDescent="0.2">
      <c r="A506" t="s">
        <v>30</v>
      </c>
      <c r="B506" t="s">
        <v>4823</v>
      </c>
      <c r="C506" t="s">
        <v>4824</v>
      </c>
      <c r="D506" t="s">
        <v>4825</v>
      </c>
      <c r="E506" t="s">
        <v>73</v>
      </c>
      <c r="F506" t="s">
        <v>4826</v>
      </c>
      <c r="G506" s="1">
        <v>44286</v>
      </c>
      <c r="H506" s="19">
        <v>44475</v>
      </c>
      <c r="I506" s="19">
        <v>44651</v>
      </c>
      <c r="J506" s="24" t="s">
        <v>5</v>
      </c>
      <c r="K506" t="s">
        <v>36</v>
      </c>
      <c r="L506" t="s">
        <v>3308</v>
      </c>
      <c r="M506" t="str">
        <f>VLOOKUP(B506,[1]Sheet1!$B:$S,18,FALSE)</f>
        <v>HFTD 2</v>
      </c>
    </row>
    <row r="507" spans="1:13" x14ac:dyDescent="0.2">
      <c r="A507" t="s">
        <v>30</v>
      </c>
      <c r="B507" t="s">
        <v>4827</v>
      </c>
      <c r="C507" t="s">
        <v>4828</v>
      </c>
      <c r="D507" t="s">
        <v>4829</v>
      </c>
      <c r="E507" t="s">
        <v>73</v>
      </c>
      <c r="F507" t="s">
        <v>4057</v>
      </c>
      <c r="G507" s="1">
        <v>44286</v>
      </c>
      <c r="H507" s="19">
        <v>44606</v>
      </c>
      <c r="I507" s="19">
        <v>44651</v>
      </c>
      <c r="J507" s="24" t="s">
        <v>5</v>
      </c>
      <c r="K507" t="s">
        <v>36</v>
      </c>
      <c r="L507" t="s">
        <v>3308</v>
      </c>
      <c r="M507" t="str">
        <f>VLOOKUP(B507,[1]Sheet1!$B:$S,18,FALSE)</f>
        <v>HFTD 2</v>
      </c>
    </row>
    <row r="508" spans="1:13" x14ac:dyDescent="0.2">
      <c r="A508" t="s">
        <v>30</v>
      </c>
      <c r="B508" t="s">
        <v>4830</v>
      </c>
      <c r="C508" t="s">
        <v>4831</v>
      </c>
      <c r="D508" t="s">
        <v>4832</v>
      </c>
      <c r="E508" t="s">
        <v>47</v>
      </c>
      <c r="F508" t="s">
        <v>4574</v>
      </c>
      <c r="G508" s="1">
        <v>44288</v>
      </c>
      <c r="H508" s="19">
        <v>44686</v>
      </c>
      <c r="I508" s="19">
        <v>44653</v>
      </c>
      <c r="J508" s="24" t="s">
        <v>11</v>
      </c>
      <c r="K508" t="s">
        <v>36</v>
      </c>
      <c r="L508" t="s">
        <v>3308</v>
      </c>
      <c r="M508" t="str">
        <f>VLOOKUP(B508,[1]Sheet1!$B:$S,18,FALSE)</f>
        <v>HFTD 2</v>
      </c>
    </row>
    <row r="509" spans="1:13" x14ac:dyDescent="0.2">
      <c r="A509" t="s">
        <v>30</v>
      </c>
      <c r="B509" t="s">
        <v>4833</v>
      </c>
      <c r="C509" t="s">
        <v>4834</v>
      </c>
      <c r="D509" t="s">
        <v>4835</v>
      </c>
      <c r="E509" t="s">
        <v>73</v>
      </c>
      <c r="F509" t="s">
        <v>4064</v>
      </c>
      <c r="G509" s="1">
        <v>44288</v>
      </c>
      <c r="H509" s="19">
        <v>44683</v>
      </c>
      <c r="I509" s="19">
        <v>44653</v>
      </c>
      <c r="J509" s="24" t="s">
        <v>11</v>
      </c>
      <c r="K509" t="s">
        <v>36</v>
      </c>
      <c r="L509" t="s">
        <v>3308</v>
      </c>
      <c r="M509" t="str">
        <f>VLOOKUP(B509,[1]Sheet1!$B:$S,18,FALSE)</f>
        <v>HFTD 2</v>
      </c>
    </row>
    <row r="510" spans="1:13" x14ac:dyDescent="0.2">
      <c r="A510" t="s">
        <v>30</v>
      </c>
      <c r="B510" t="s">
        <v>4836</v>
      </c>
      <c r="C510" t="s">
        <v>4837</v>
      </c>
      <c r="D510" t="s">
        <v>4838</v>
      </c>
      <c r="E510" t="s">
        <v>56</v>
      </c>
      <c r="F510" t="s">
        <v>4839</v>
      </c>
      <c r="G510" s="1">
        <v>44286</v>
      </c>
      <c r="H510" s="19">
        <v>44704</v>
      </c>
      <c r="I510" s="19">
        <v>44651</v>
      </c>
      <c r="J510" s="24" t="s">
        <v>11</v>
      </c>
      <c r="K510" t="s">
        <v>36</v>
      </c>
      <c r="L510" t="s">
        <v>3308</v>
      </c>
      <c r="M510" t="str">
        <f>VLOOKUP(B510,[1]Sheet1!$B:$S,18,FALSE)</f>
        <v>HFTD 2</v>
      </c>
    </row>
    <row r="511" spans="1:13" x14ac:dyDescent="0.2">
      <c r="A511" t="s">
        <v>30</v>
      </c>
      <c r="B511" t="s">
        <v>4840</v>
      </c>
      <c r="C511" t="s">
        <v>4841</v>
      </c>
      <c r="D511" t="s">
        <v>4842</v>
      </c>
      <c r="E511" t="s">
        <v>34</v>
      </c>
      <c r="F511" t="s">
        <v>4843</v>
      </c>
      <c r="G511" s="1">
        <v>44277</v>
      </c>
      <c r="H511" s="19">
        <v>44672</v>
      </c>
      <c r="I511" s="19">
        <v>44642</v>
      </c>
      <c r="J511" s="24" t="s">
        <v>11</v>
      </c>
      <c r="K511" t="s">
        <v>36</v>
      </c>
      <c r="L511" t="s">
        <v>3308</v>
      </c>
      <c r="M511" t="str">
        <f>VLOOKUP(B511,[1]Sheet1!$B:$S,18,FALSE)</f>
        <v>HFTD 2</v>
      </c>
    </row>
    <row r="512" spans="1:13" x14ac:dyDescent="0.2">
      <c r="A512" t="s">
        <v>30</v>
      </c>
      <c r="B512" t="s">
        <v>4844</v>
      </c>
      <c r="C512" t="s">
        <v>4845</v>
      </c>
      <c r="D512" t="s">
        <v>4846</v>
      </c>
      <c r="E512" t="s">
        <v>56</v>
      </c>
      <c r="F512" t="s">
        <v>3591</v>
      </c>
      <c r="G512" s="1">
        <v>44288</v>
      </c>
      <c r="H512" s="19">
        <v>44600</v>
      </c>
      <c r="I512" s="19">
        <v>44653</v>
      </c>
      <c r="J512" s="24" t="s">
        <v>5</v>
      </c>
      <c r="K512" t="s">
        <v>36</v>
      </c>
      <c r="L512" t="s">
        <v>3308</v>
      </c>
      <c r="M512" t="str">
        <f>VLOOKUP(B512,[1]Sheet1!$B:$S,18,FALSE)</f>
        <v>HFTD 2</v>
      </c>
    </row>
    <row r="513" spans="1:13" x14ac:dyDescent="0.2">
      <c r="A513" t="s">
        <v>30</v>
      </c>
      <c r="B513" t="s">
        <v>4847</v>
      </c>
      <c r="C513" t="s">
        <v>4848</v>
      </c>
      <c r="D513" t="s">
        <v>4849</v>
      </c>
      <c r="E513" t="s">
        <v>47</v>
      </c>
      <c r="F513" t="s">
        <v>4568</v>
      </c>
      <c r="G513" s="1">
        <v>44288</v>
      </c>
      <c r="H513" s="19">
        <v>44385</v>
      </c>
      <c r="I513" s="19">
        <v>44653</v>
      </c>
      <c r="J513" s="24" t="s">
        <v>5</v>
      </c>
      <c r="K513" t="s">
        <v>36</v>
      </c>
      <c r="L513" t="s">
        <v>3308</v>
      </c>
      <c r="M513" t="str">
        <f>VLOOKUP(B513,[1]Sheet1!$B:$S,18,FALSE)</f>
        <v>HFTD 2</v>
      </c>
    </row>
    <row r="514" spans="1:13" x14ac:dyDescent="0.2">
      <c r="A514" t="s">
        <v>30</v>
      </c>
      <c r="B514" t="s">
        <v>4850</v>
      </c>
      <c r="C514" t="s">
        <v>4848</v>
      </c>
      <c r="D514" t="s">
        <v>4851</v>
      </c>
      <c r="E514" t="s">
        <v>47</v>
      </c>
      <c r="F514" t="s">
        <v>4568</v>
      </c>
      <c r="G514" s="1">
        <v>44288</v>
      </c>
      <c r="H514" s="19">
        <v>44388</v>
      </c>
      <c r="I514" s="19">
        <v>44653</v>
      </c>
      <c r="J514" s="24" t="s">
        <v>5</v>
      </c>
      <c r="K514" t="s">
        <v>36</v>
      </c>
      <c r="L514" t="s">
        <v>3308</v>
      </c>
      <c r="M514" t="str">
        <f>VLOOKUP(B514,[1]Sheet1!$B:$S,18,FALSE)</f>
        <v>HFTD 2</v>
      </c>
    </row>
    <row r="515" spans="1:13" x14ac:dyDescent="0.2">
      <c r="A515" t="s">
        <v>30</v>
      </c>
      <c r="B515" t="s">
        <v>4852</v>
      </c>
      <c r="C515" t="s">
        <v>4853</v>
      </c>
      <c r="D515" t="s">
        <v>4854</v>
      </c>
      <c r="E515" t="s">
        <v>73</v>
      </c>
      <c r="F515" t="s">
        <v>3962</v>
      </c>
      <c r="G515" s="1">
        <v>44286</v>
      </c>
      <c r="H515" s="19">
        <v>44606</v>
      </c>
      <c r="I515" s="19">
        <v>44651</v>
      </c>
      <c r="J515" s="24" t="s">
        <v>5</v>
      </c>
      <c r="K515" t="s">
        <v>36</v>
      </c>
      <c r="L515" t="s">
        <v>3308</v>
      </c>
      <c r="M515" t="str">
        <f>VLOOKUP(B515,[1]Sheet1!$B:$S,18,FALSE)</f>
        <v>HFTD 2</v>
      </c>
    </row>
    <row r="516" spans="1:13" x14ac:dyDescent="0.2">
      <c r="A516" t="s">
        <v>30</v>
      </c>
      <c r="B516" t="s">
        <v>4855</v>
      </c>
      <c r="C516" t="s">
        <v>472</v>
      </c>
      <c r="D516" t="s">
        <v>4856</v>
      </c>
      <c r="E516" t="s">
        <v>73</v>
      </c>
      <c r="F516" t="s">
        <v>4100</v>
      </c>
      <c r="G516" s="1">
        <v>44287</v>
      </c>
      <c r="H516" s="19">
        <v>44693</v>
      </c>
      <c r="I516" s="19">
        <v>44652</v>
      </c>
      <c r="J516" s="24" t="s">
        <v>11</v>
      </c>
      <c r="K516" t="s">
        <v>36</v>
      </c>
      <c r="L516" t="s">
        <v>3308</v>
      </c>
      <c r="M516" t="str">
        <f>VLOOKUP(B516,[1]Sheet1!$B:$S,18,FALSE)</f>
        <v>HFTD 2</v>
      </c>
    </row>
    <row r="517" spans="1:13" x14ac:dyDescent="0.2">
      <c r="A517" t="s">
        <v>30</v>
      </c>
      <c r="B517" t="s">
        <v>4857</v>
      </c>
      <c r="C517" t="s">
        <v>472</v>
      </c>
      <c r="D517" t="s">
        <v>4858</v>
      </c>
      <c r="E517" t="s">
        <v>73</v>
      </c>
      <c r="F517" t="s">
        <v>3962</v>
      </c>
      <c r="G517" s="1">
        <v>44287</v>
      </c>
      <c r="H517" s="19">
        <v>44586</v>
      </c>
      <c r="I517" s="19">
        <v>44652</v>
      </c>
      <c r="J517" s="24" t="s">
        <v>5</v>
      </c>
      <c r="K517" t="s">
        <v>36</v>
      </c>
      <c r="L517" t="s">
        <v>3308</v>
      </c>
      <c r="M517" t="str">
        <f>VLOOKUP(B517,[1]Sheet1!$B:$S,18,FALSE)</f>
        <v>HFTD 2</v>
      </c>
    </row>
    <row r="518" spans="1:13" x14ac:dyDescent="0.2">
      <c r="A518" t="s">
        <v>30</v>
      </c>
      <c r="B518" t="s">
        <v>4859</v>
      </c>
      <c r="C518" t="s">
        <v>863</v>
      </c>
      <c r="D518" t="s">
        <v>4860</v>
      </c>
      <c r="E518" t="s">
        <v>80</v>
      </c>
      <c r="F518" t="s">
        <v>4242</v>
      </c>
      <c r="G518" s="1">
        <v>44288</v>
      </c>
      <c r="H518" s="19">
        <v>44369</v>
      </c>
      <c r="I518" s="19">
        <v>44653</v>
      </c>
      <c r="J518" s="24" t="s">
        <v>5</v>
      </c>
      <c r="K518" t="s">
        <v>36</v>
      </c>
      <c r="L518" t="s">
        <v>3308</v>
      </c>
      <c r="M518" t="str">
        <f>VLOOKUP(B518,[1]Sheet1!$B:$S,18,FALSE)</f>
        <v>HFTD 2</v>
      </c>
    </row>
    <row r="519" spans="1:13" x14ac:dyDescent="0.2">
      <c r="A519" t="s">
        <v>30</v>
      </c>
      <c r="B519" t="s">
        <v>4861</v>
      </c>
      <c r="C519" t="s">
        <v>4862</v>
      </c>
      <c r="D519" t="s">
        <v>4863</v>
      </c>
      <c r="E519" t="s">
        <v>47</v>
      </c>
      <c r="F519" t="s">
        <v>4512</v>
      </c>
      <c r="G519" s="1">
        <v>44288</v>
      </c>
      <c r="H519" s="19">
        <v>44461</v>
      </c>
      <c r="I519" s="19">
        <v>44653</v>
      </c>
      <c r="J519" s="24" t="s">
        <v>5</v>
      </c>
      <c r="K519" t="s">
        <v>36</v>
      </c>
      <c r="L519" t="s">
        <v>3308</v>
      </c>
      <c r="M519" t="str">
        <f>VLOOKUP(B519,[1]Sheet1!$B:$S,18,FALSE)</f>
        <v>HFTD 2</v>
      </c>
    </row>
    <row r="520" spans="1:13" x14ac:dyDescent="0.2">
      <c r="A520" t="s">
        <v>30</v>
      </c>
      <c r="B520" t="s">
        <v>4864</v>
      </c>
      <c r="C520" t="s">
        <v>4865</v>
      </c>
      <c r="D520" t="s">
        <v>4866</v>
      </c>
      <c r="E520" t="s">
        <v>189</v>
      </c>
      <c r="F520" t="s">
        <v>4867</v>
      </c>
      <c r="G520" s="1">
        <v>44288</v>
      </c>
      <c r="H520" s="19">
        <v>44288</v>
      </c>
      <c r="I520" s="19">
        <v>44653</v>
      </c>
      <c r="J520" s="19" t="s">
        <v>11</v>
      </c>
      <c r="K520" t="s">
        <v>3320</v>
      </c>
      <c r="L520" t="s">
        <v>3308</v>
      </c>
      <c r="M520" t="str">
        <f>VLOOKUP(B520,[1]Sheet1!$B:$S,18,FALSE)</f>
        <v>HFTD 2</v>
      </c>
    </row>
    <row r="521" spans="1:13" x14ac:dyDescent="0.2">
      <c r="A521" t="s">
        <v>30</v>
      </c>
      <c r="B521" t="s">
        <v>4868</v>
      </c>
      <c r="C521" t="s">
        <v>2762</v>
      </c>
      <c r="D521" t="s">
        <v>4869</v>
      </c>
      <c r="E521" t="s">
        <v>47</v>
      </c>
      <c r="F521" t="s">
        <v>3958</v>
      </c>
      <c r="G521" s="1">
        <v>44288</v>
      </c>
      <c r="H521" s="19">
        <v>44699</v>
      </c>
      <c r="I521" s="19">
        <v>44653</v>
      </c>
      <c r="J521" s="24" t="s">
        <v>11</v>
      </c>
      <c r="K521" t="s">
        <v>36</v>
      </c>
      <c r="L521" t="s">
        <v>3308</v>
      </c>
      <c r="M521" t="str">
        <f>VLOOKUP(B521,[1]Sheet1!$B:$S,18,FALSE)</f>
        <v>HFTD 2</v>
      </c>
    </row>
    <row r="522" spans="1:13" x14ac:dyDescent="0.2">
      <c r="A522" t="s">
        <v>30</v>
      </c>
      <c r="B522" t="s">
        <v>4870</v>
      </c>
      <c r="C522" t="s">
        <v>4871</v>
      </c>
      <c r="D522" t="s">
        <v>4872</v>
      </c>
      <c r="E522" t="s">
        <v>47</v>
      </c>
      <c r="F522" t="s">
        <v>4873</v>
      </c>
      <c r="G522" s="1">
        <v>44288</v>
      </c>
      <c r="H522" s="19">
        <v>44663</v>
      </c>
      <c r="I522" s="19">
        <v>44653</v>
      </c>
      <c r="J522" s="24" t="s">
        <v>11</v>
      </c>
      <c r="K522" t="s">
        <v>36</v>
      </c>
      <c r="L522" t="s">
        <v>3308</v>
      </c>
      <c r="M522" t="str">
        <f>VLOOKUP(B522,[1]Sheet1!$B:$S,18,FALSE)</f>
        <v>HFTD 2</v>
      </c>
    </row>
    <row r="523" spans="1:13" x14ac:dyDescent="0.2">
      <c r="A523" t="s">
        <v>30</v>
      </c>
      <c r="B523" t="s">
        <v>4874</v>
      </c>
      <c r="C523" t="s">
        <v>4875</v>
      </c>
      <c r="D523" t="s">
        <v>4876</v>
      </c>
      <c r="E523" t="s">
        <v>47</v>
      </c>
      <c r="F523" t="s">
        <v>3958</v>
      </c>
      <c r="G523" s="1">
        <v>44288</v>
      </c>
      <c r="H523" s="19">
        <v>44699</v>
      </c>
      <c r="I523" s="19">
        <v>44653</v>
      </c>
      <c r="J523" s="24" t="s">
        <v>11</v>
      </c>
      <c r="K523" t="s">
        <v>36</v>
      </c>
      <c r="L523" t="s">
        <v>3308</v>
      </c>
      <c r="M523" t="str">
        <f>VLOOKUP(B523,[1]Sheet1!$B:$S,18,FALSE)</f>
        <v>HFTD 2</v>
      </c>
    </row>
    <row r="524" spans="1:13" x14ac:dyDescent="0.2">
      <c r="A524" t="s">
        <v>30</v>
      </c>
      <c r="B524" t="s">
        <v>4877</v>
      </c>
      <c r="C524" t="s">
        <v>4862</v>
      </c>
      <c r="D524" t="s">
        <v>4878</v>
      </c>
      <c r="E524" t="s">
        <v>47</v>
      </c>
      <c r="F524" t="s">
        <v>3958</v>
      </c>
      <c r="G524" s="1">
        <v>44288</v>
      </c>
      <c r="H524" s="19">
        <v>44699</v>
      </c>
      <c r="I524" s="19">
        <v>44653</v>
      </c>
      <c r="J524" s="24" t="s">
        <v>11</v>
      </c>
      <c r="K524" t="s">
        <v>36</v>
      </c>
      <c r="L524" t="s">
        <v>3308</v>
      </c>
      <c r="M524" t="str">
        <f>VLOOKUP(B524,[1]Sheet1!$B:$S,18,FALSE)</f>
        <v>HFTD 2</v>
      </c>
    </row>
    <row r="525" spans="1:13" x14ac:dyDescent="0.2">
      <c r="A525" t="s">
        <v>30</v>
      </c>
      <c r="B525" t="s">
        <v>4879</v>
      </c>
      <c r="C525" t="s">
        <v>4871</v>
      </c>
      <c r="D525" t="s">
        <v>4880</v>
      </c>
      <c r="E525" t="s">
        <v>47</v>
      </c>
      <c r="F525" t="s">
        <v>3958</v>
      </c>
      <c r="G525" s="1">
        <v>44288</v>
      </c>
      <c r="H525" s="19">
        <v>44699</v>
      </c>
      <c r="I525" s="19">
        <v>44653</v>
      </c>
      <c r="J525" s="24" t="s">
        <v>11</v>
      </c>
      <c r="K525" t="s">
        <v>36</v>
      </c>
      <c r="L525" t="s">
        <v>3308</v>
      </c>
      <c r="M525" t="str">
        <f>VLOOKUP(B525,[1]Sheet1!$B:$S,18,FALSE)</f>
        <v>HFTD 2</v>
      </c>
    </row>
    <row r="526" spans="1:13" x14ac:dyDescent="0.2">
      <c r="A526" t="s">
        <v>30</v>
      </c>
      <c r="B526" t="s">
        <v>4881</v>
      </c>
      <c r="C526" t="s">
        <v>4882</v>
      </c>
      <c r="D526" t="s">
        <v>4883</v>
      </c>
      <c r="E526" t="s">
        <v>97</v>
      </c>
      <c r="F526" t="s">
        <v>4728</v>
      </c>
      <c r="G526" s="1">
        <v>44289</v>
      </c>
      <c r="H526" s="19">
        <v>44702</v>
      </c>
      <c r="I526" s="19">
        <v>44654</v>
      </c>
      <c r="J526" s="24" t="s">
        <v>11</v>
      </c>
      <c r="K526" t="s">
        <v>36</v>
      </c>
      <c r="L526" t="s">
        <v>3308</v>
      </c>
      <c r="M526" t="str">
        <f>VLOOKUP(B526,[1]Sheet1!$B:$S,18,FALSE)</f>
        <v>HFTD 2</v>
      </c>
    </row>
    <row r="527" spans="1:13" x14ac:dyDescent="0.2">
      <c r="A527" t="s">
        <v>30</v>
      </c>
      <c r="B527" t="s">
        <v>4884</v>
      </c>
      <c r="C527" t="s">
        <v>4885</v>
      </c>
      <c r="D527" t="s">
        <v>4886</v>
      </c>
      <c r="E527" t="s">
        <v>47</v>
      </c>
      <c r="F527" t="s">
        <v>4568</v>
      </c>
      <c r="G527" s="1">
        <v>44289</v>
      </c>
      <c r="H527" s="19">
        <v>44388</v>
      </c>
      <c r="I527" s="19">
        <v>44654</v>
      </c>
      <c r="J527" s="24" t="s">
        <v>5</v>
      </c>
      <c r="K527" t="s">
        <v>36</v>
      </c>
      <c r="L527" t="s">
        <v>3308</v>
      </c>
      <c r="M527" t="str">
        <f>VLOOKUP(B527,[1]Sheet1!$B:$S,18,FALSE)</f>
        <v>HFTD 2</v>
      </c>
    </row>
    <row r="528" spans="1:13" x14ac:dyDescent="0.2">
      <c r="A528" t="s">
        <v>30</v>
      </c>
      <c r="B528" t="s">
        <v>4887</v>
      </c>
      <c r="C528" t="s">
        <v>4888</v>
      </c>
      <c r="D528" t="s">
        <v>4889</v>
      </c>
      <c r="E528" t="s">
        <v>3312</v>
      </c>
      <c r="F528" t="s">
        <v>4890</v>
      </c>
      <c r="G528" s="1">
        <v>44289</v>
      </c>
      <c r="H528" s="19">
        <v>44664</v>
      </c>
      <c r="I528" s="19">
        <v>44654</v>
      </c>
      <c r="J528" s="24" t="s">
        <v>11</v>
      </c>
      <c r="K528" t="s">
        <v>36</v>
      </c>
      <c r="L528" t="s">
        <v>3308</v>
      </c>
      <c r="M528" t="str">
        <f>VLOOKUP(B528,[1]Sheet1!$B:$S,18,FALSE)</f>
        <v>HFTD 2</v>
      </c>
    </row>
    <row r="529" spans="1:13" x14ac:dyDescent="0.2">
      <c r="A529" t="s">
        <v>30</v>
      </c>
      <c r="B529" t="s">
        <v>4891</v>
      </c>
      <c r="C529" t="s">
        <v>4892</v>
      </c>
      <c r="D529" t="s">
        <v>4893</v>
      </c>
      <c r="E529" t="s">
        <v>56</v>
      </c>
      <c r="F529" t="s">
        <v>3591</v>
      </c>
      <c r="G529" s="1">
        <v>44289</v>
      </c>
      <c r="H529" s="19">
        <v>44772</v>
      </c>
      <c r="I529" s="19">
        <v>44654</v>
      </c>
      <c r="J529" s="24" t="s">
        <v>11</v>
      </c>
      <c r="K529" t="s">
        <v>36</v>
      </c>
      <c r="L529" t="s">
        <v>3308</v>
      </c>
      <c r="M529" t="str">
        <f>VLOOKUP(B529,[1]Sheet1!$B:$S,18,FALSE)</f>
        <v>HFTD 2</v>
      </c>
    </row>
    <row r="530" spans="1:13" x14ac:dyDescent="0.2">
      <c r="A530" t="s">
        <v>30</v>
      </c>
      <c r="B530" t="s">
        <v>4894</v>
      </c>
      <c r="C530" t="s">
        <v>4895</v>
      </c>
      <c r="D530" t="s">
        <v>4896</v>
      </c>
      <c r="E530" t="s">
        <v>47</v>
      </c>
      <c r="F530" t="s">
        <v>4568</v>
      </c>
      <c r="G530" s="1">
        <v>44289</v>
      </c>
      <c r="H530" s="19">
        <v>44388</v>
      </c>
      <c r="I530" s="19">
        <v>44654</v>
      </c>
      <c r="J530" s="24" t="s">
        <v>5</v>
      </c>
      <c r="K530" t="s">
        <v>36</v>
      </c>
      <c r="L530" t="s">
        <v>3308</v>
      </c>
      <c r="M530" t="str">
        <f>VLOOKUP(B530,[1]Sheet1!$B:$S,18,FALSE)</f>
        <v>HFTD 2</v>
      </c>
    </row>
    <row r="531" spans="1:13" x14ac:dyDescent="0.2">
      <c r="A531" t="s">
        <v>30</v>
      </c>
      <c r="B531" t="s">
        <v>4897</v>
      </c>
      <c r="C531" t="s">
        <v>4898</v>
      </c>
      <c r="D531" t="s">
        <v>4899</v>
      </c>
      <c r="E531" t="s">
        <v>47</v>
      </c>
      <c r="F531" t="s">
        <v>4568</v>
      </c>
      <c r="G531" s="1">
        <v>44289</v>
      </c>
      <c r="H531" s="19">
        <v>44388</v>
      </c>
      <c r="I531" s="19">
        <v>44654</v>
      </c>
      <c r="J531" s="24" t="s">
        <v>5</v>
      </c>
      <c r="K531" t="s">
        <v>36</v>
      </c>
      <c r="L531" t="s">
        <v>3308</v>
      </c>
      <c r="M531" t="str">
        <f>VLOOKUP(B531,[1]Sheet1!$B:$S,18,FALSE)</f>
        <v>HFTD 2</v>
      </c>
    </row>
    <row r="532" spans="1:13" x14ac:dyDescent="0.2">
      <c r="A532" t="s">
        <v>30</v>
      </c>
      <c r="B532" t="s">
        <v>4900</v>
      </c>
      <c r="C532" t="s">
        <v>4901</v>
      </c>
      <c r="D532" t="s">
        <v>4902</v>
      </c>
      <c r="E532" t="s">
        <v>47</v>
      </c>
      <c r="F532" t="s">
        <v>4574</v>
      </c>
      <c r="G532" s="1">
        <v>44289</v>
      </c>
      <c r="H532" s="19">
        <v>44687</v>
      </c>
      <c r="I532" s="19">
        <v>44654</v>
      </c>
      <c r="J532" s="24" t="s">
        <v>11</v>
      </c>
      <c r="K532" t="s">
        <v>36</v>
      </c>
      <c r="L532" t="s">
        <v>3308</v>
      </c>
      <c r="M532" t="str">
        <f>VLOOKUP(B532,[1]Sheet1!$B:$S,18,FALSE)</f>
        <v>HFTD 2</v>
      </c>
    </row>
    <row r="533" spans="1:13" x14ac:dyDescent="0.2">
      <c r="A533" t="s">
        <v>30</v>
      </c>
      <c r="B533" t="s">
        <v>4903</v>
      </c>
      <c r="C533" t="s">
        <v>4904</v>
      </c>
      <c r="D533" t="s">
        <v>4905</v>
      </c>
      <c r="E533" t="s">
        <v>189</v>
      </c>
      <c r="F533" t="s">
        <v>4906</v>
      </c>
      <c r="G533" s="1">
        <v>44289</v>
      </c>
      <c r="H533" s="19">
        <v>44390</v>
      </c>
      <c r="I533" s="19">
        <v>44654</v>
      </c>
      <c r="J533" s="24" t="s">
        <v>5</v>
      </c>
      <c r="K533" t="s">
        <v>36</v>
      </c>
      <c r="L533" t="s">
        <v>3308</v>
      </c>
      <c r="M533" t="str">
        <f>VLOOKUP(B533,[1]Sheet1!$B:$S,18,FALSE)</f>
        <v>HFTD 2</v>
      </c>
    </row>
    <row r="534" spans="1:13" x14ac:dyDescent="0.2">
      <c r="A534" t="s">
        <v>30</v>
      </c>
      <c r="B534" t="s">
        <v>4907</v>
      </c>
      <c r="C534" t="s">
        <v>177</v>
      </c>
      <c r="D534" t="s">
        <v>4908</v>
      </c>
      <c r="E534" t="s">
        <v>198</v>
      </c>
      <c r="F534" t="s">
        <v>4909</v>
      </c>
      <c r="G534" s="1">
        <v>44289</v>
      </c>
      <c r="H534" s="19">
        <v>44627</v>
      </c>
      <c r="I534" s="19">
        <v>44654</v>
      </c>
      <c r="J534" s="24" t="s">
        <v>5</v>
      </c>
      <c r="K534" t="s">
        <v>36</v>
      </c>
      <c r="L534" t="s">
        <v>3308</v>
      </c>
      <c r="M534" t="str">
        <f>VLOOKUP(B534,[1]Sheet1!$B:$S,18,FALSE)</f>
        <v>HFTD 2</v>
      </c>
    </row>
    <row r="535" spans="1:13" x14ac:dyDescent="0.2">
      <c r="A535" t="s">
        <v>30</v>
      </c>
      <c r="B535" t="s">
        <v>4910</v>
      </c>
      <c r="C535" t="s">
        <v>4911</v>
      </c>
      <c r="D535" t="s">
        <v>4912</v>
      </c>
      <c r="E535" t="s">
        <v>3312</v>
      </c>
      <c r="F535" t="s">
        <v>4890</v>
      </c>
      <c r="G535" s="1">
        <v>44289</v>
      </c>
      <c r="H535" s="19">
        <v>44669</v>
      </c>
      <c r="I535" s="19">
        <v>44654</v>
      </c>
      <c r="J535" s="24" t="s">
        <v>11</v>
      </c>
      <c r="K535" t="s">
        <v>36</v>
      </c>
      <c r="L535" t="s">
        <v>3308</v>
      </c>
      <c r="M535" t="str">
        <f>VLOOKUP(B535,[1]Sheet1!$B:$S,18,FALSE)</f>
        <v>HFTD 2</v>
      </c>
    </row>
    <row r="536" spans="1:13" x14ac:dyDescent="0.2">
      <c r="A536" t="s">
        <v>30</v>
      </c>
      <c r="B536" t="s">
        <v>4913</v>
      </c>
      <c r="C536" t="s">
        <v>4911</v>
      </c>
      <c r="D536" t="s">
        <v>4914</v>
      </c>
      <c r="E536" t="s">
        <v>3312</v>
      </c>
      <c r="F536" t="s">
        <v>4915</v>
      </c>
      <c r="G536" s="1">
        <v>44289</v>
      </c>
      <c r="H536" s="19">
        <v>44670</v>
      </c>
      <c r="I536" s="19">
        <v>44654</v>
      </c>
      <c r="J536" s="24" t="s">
        <v>11</v>
      </c>
      <c r="K536" t="s">
        <v>36</v>
      </c>
      <c r="L536" t="s">
        <v>3308</v>
      </c>
      <c r="M536" t="str">
        <f>VLOOKUP(B536,[1]Sheet1!$B:$S,18,FALSE)</f>
        <v>HFTD 2</v>
      </c>
    </row>
    <row r="537" spans="1:13" x14ac:dyDescent="0.2">
      <c r="A537" t="s">
        <v>30</v>
      </c>
      <c r="B537" t="s">
        <v>4916</v>
      </c>
      <c r="C537" t="s">
        <v>4911</v>
      </c>
      <c r="D537" t="s">
        <v>4917</v>
      </c>
      <c r="E537" t="s">
        <v>3312</v>
      </c>
      <c r="F537" t="s">
        <v>4915</v>
      </c>
      <c r="G537" s="1">
        <v>44289</v>
      </c>
      <c r="H537" s="19">
        <v>44669</v>
      </c>
      <c r="I537" s="19">
        <v>44654</v>
      </c>
      <c r="J537" s="24" t="s">
        <v>11</v>
      </c>
      <c r="K537" t="s">
        <v>36</v>
      </c>
      <c r="L537" t="s">
        <v>3308</v>
      </c>
      <c r="M537" t="str">
        <f>VLOOKUP(B537,[1]Sheet1!$B:$S,18,FALSE)</f>
        <v>HFTD 2</v>
      </c>
    </row>
    <row r="538" spans="1:13" x14ac:dyDescent="0.2">
      <c r="A538" t="s">
        <v>30</v>
      </c>
      <c r="B538" t="s">
        <v>4918</v>
      </c>
      <c r="C538" t="s">
        <v>4919</v>
      </c>
      <c r="D538" t="s">
        <v>4920</v>
      </c>
      <c r="E538" t="s">
        <v>189</v>
      </c>
      <c r="F538" t="s">
        <v>4921</v>
      </c>
      <c r="G538" s="1">
        <v>44289</v>
      </c>
      <c r="H538" s="19">
        <v>44350</v>
      </c>
      <c r="I538" s="19">
        <v>44654</v>
      </c>
      <c r="J538" s="24" t="s">
        <v>5</v>
      </c>
      <c r="K538" t="s">
        <v>36</v>
      </c>
      <c r="L538" t="s">
        <v>3308</v>
      </c>
      <c r="M538" t="str">
        <f>VLOOKUP(B538,[1]Sheet1!$B:$S,18,FALSE)</f>
        <v>HFTD 2</v>
      </c>
    </row>
    <row r="539" spans="1:13" x14ac:dyDescent="0.2">
      <c r="A539" t="s">
        <v>30</v>
      </c>
      <c r="B539" t="s">
        <v>4922</v>
      </c>
      <c r="C539" t="s">
        <v>4923</v>
      </c>
      <c r="D539" t="s">
        <v>4924</v>
      </c>
      <c r="E539" t="s">
        <v>3312</v>
      </c>
      <c r="F539" t="s">
        <v>4921</v>
      </c>
      <c r="G539" s="1">
        <v>44291</v>
      </c>
      <c r="H539" s="19">
        <v>44663</v>
      </c>
      <c r="I539" s="19">
        <v>44656</v>
      </c>
      <c r="J539" s="24" t="s">
        <v>11</v>
      </c>
      <c r="K539" t="s">
        <v>36</v>
      </c>
      <c r="L539" t="s">
        <v>3308</v>
      </c>
      <c r="M539" t="str">
        <f>VLOOKUP(B539,[1]Sheet1!$B:$S,18,FALSE)</f>
        <v>HFTD 2</v>
      </c>
    </row>
    <row r="540" spans="1:13" x14ac:dyDescent="0.2">
      <c r="A540" t="s">
        <v>30</v>
      </c>
      <c r="B540" t="s">
        <v>4925</v>
      </c>
      <c r="C540" t="s">
        <v>4656</v>
      </c>
      <c r="D540" t="s">
        <v>4926</v>
      </c>
      <c r="E540" t="s">
        <v>73</v>
      </c>
      <c r="F540" t="s">
        <v>4067</v>
      </c>
      <c r="G540" s="1">
        <v>44291</v>
      </c>
      <c r="H540" s="19">
        <v>44672</v>
      </c>
      <c r="I540" s="19">
        <v>44656</v>
      </c>
      <c r="J540" s="24" t="s">
        <v>11</v>
      </c>
      <c r="K540" t="s">
        <v>36</v>
      </c>
      <c r="L540" t="s">
        <v>3308</v>
      </c>
      <c r="M540" t="str">
        <f>VLOOKUP(B540,[1]Sheet1!$B:$S,18,FALSE)</f>
        <v>HFTD 2</v>
      </c>
    </row>
    <row r="541" spans="1:13" x14ac:dyDescent="0.2">
      <c r="A541" t="s">
        <v>30</v>
      </c>
      <c r="B541" t="s">
        <v>4927</v>
      </c>
      <c r="C541" t="s">
        <v>4928</v>
      </c>
      <c r="D541" t="s">
        <v>4929</v>
      </c>
      <c r="E541" t="s">
        <v>47</v>
      </c>
      <c r="F541" t="s">
        <v>4772</v>
      </c>
      <c r="G541" s="1">
        <v>44291</v>
      </c>
      <c r="H541" s="19">
        <v>44683</v>
      </c>
      <c r="I541" s="19">
        <v>44656</v>
      </c>
      <c r="J541" s="24" t="s">
        <v>11</v>
      </c>
      <c r="K541" t="s">
        <v>36</v>
      </c>
      <c r="L541" t="s">
        <v>3308</v>
      </c>
      <c r="M541" t="str">
        <f>VLOOKUP(B541,[1]Sheet1!$B:$S,18,FALSE)</f>
        <v>HFTD 2</v>
      </c>
    </row>
    <row r="542" spans="1:13" x14ac:dyDescent="0.2">
      <c r="A542" t="s">
        <v>30</v>
      </c>
      <c r="B542" t="s">
        <v>4930</v>
      </c>
      <c r="C542" t="s">
        <v>4931</v>
      </c>
      <c r="D542" t="s">
        <v>4932</v>
      </c>
      <c r="E542" t="s">
        <v>97</v>
      </c>
      <c r="F542" t="s">
        <v>3943</v>
      </c>
      <c r="G542" s="1">
        <v>44291</v>
      </c>
      <c r="H542" s="19">
        <v>44363</v>
      </c>
      <c r="I542" s="19">
        <v>44656</v>
      </c>
      <c r="J542" s="24" t="s">
        <v>5</v>
      </c>
      <c r="K542" t="s">
        <v>36</v>
      </c>
      <c r="L542" t="s">
        <v>3308</v>
      </c>
      <c r="M542" t="str">
        <f>VLOOKUP(B542,[1]Sheet1!$B:$S,18,FALSE)</f>
        <v>HFTD 2</v>
      </c>
    </row>
    <row r="543" spans="1:13" x14ac:dyDescent="0.2">
      <c r="A543" t="s">
        <v>30</v>
      </c>
      <c r="B543" t="s">
        <v>4933</v>
      </c>
      <c r="C543" t="s">
        <v>4934</v>
      </c>
      <c r="D543" t="s">
        <v>4935</v>
      </c>
      <c r="E543" t="s">
        <v>97</v>
      </c>
      <c r="F543" t="s">
        <v>3943</v>
      </c>
      <c r="G543" s="1">
        <v>44291</v>
      </c>
      <c r="H543" s="19">
        <v>44365</v>
      </c>
      <c r="I543" s="19">
        <v>44656</v>
      </c>
      <c r="J543" s="24" t="s">
        <v>5</v>
      </c>
      <c r="K543" t="s">
        <v>36</v>
      </c>
      <c r="L543" t="s">
        <v>3308</v>
      </c>
      <c r="M543" t="str">
        <f>VLOOKUP(B543,[1]Sheet1!$B:$S,18,FALSE)</f>
        <v>HFTD 2</v>
      </c>
    </row>
    <row r="544" spans="1:13" x14ac:dyDescent="0.2">
      <c r="A544" t="s">
        <v>30</v>
      </c>
      <c r="B544" t="s">
        <v>4936</v>
      </c>
      <c r="C544" t="s">
        <v>4937</v>
      </c>
      <c r="D544" t="s">
        <v>4938</v>
      </c>
      <c r="E544" t="s">
        <v>97</v>
      </c>
      <c r="F544" t="s">
        <v>3943</v>
      </c>
      <c r="G544" s="1">
        <v>44291</v>
      </c>
      <c r="H544" s="19">
        <v>44353</v>
      </c>
      <c r="I544" s="19">
        <v>44656</v>
      </c>
      <c r="J544" s="24" t="s">
        <v>5</v>
      </c>
      <c r="K544" t="s">
        <v>36</v>
      </c>
      <c r="L544" t="s">
        <v>3308</v>
      </c>
      <c r="M544" t="str">
        <f>VLOOKUP(B544,[1]Sheet1!$B:$S,18,FALSE)</f>
        <v>HFTD 2</v>
      </c>
    </row>
    <row r="545" spans="1:13" x14ac:dyDescent="0.2">
      <c r="A545" t="s">
        <v>30</v>
      </c>
      <c r="B545" t="s">
        <v>4939</v>
      </c>
      <c r="C545" t="s">
        <v>4940</v>
      </c>
      <c r="D545" t="s">
        <v>4941</v>
      </c>
      <c r="E545" t="s">
        <v>73</v>
      </c>
      <c r="F545" t="s">
        <v>4267</v>
      </c>
      <c r="G545" s="1">
        <v>44281</v>
      </c>
      <c r="H545" s="19">
        <v>44281</v>
      </c>
      <c r="I545" s="19">
        <v>44646</v>
      </c>
      <c r="J545" s="19" t="s">
        <v>11</v>
      </c>
      <c r="K545" t="s">
        <v>3320</v>
      </c>
      <c r="L545" t="s">
        <v>3308</v>
      </c>
      <c r="M545" t="str">
        <f>VLOOKUP(B545,[1]Sheet1!$B:$S,18,FALSE)</f>
        <v>HFTD 2</v>
      </c>
    </row>
    <row r="546" spans="1:13" x14ac:dyDescent="0.2">
      <c r="A546" t="s">
        <v>30</v>
      </c>
      <c r="B546" t="s">
        <v>4942</v>
      </c>
      <c r="C546" t="s">
        <v>4940</v>
      </c>
      <c r="D546" t="s">
        <v>4943</v>
      </c>
      <c r="E546" t="s">
        <v>73</v>
      </c>
      <c r="F546" t="s">
        <v>4046</v>
      </c>
      <c r="G546" s="1">
        <v>44281</v>
      </c>
      <c r="H546" s="19">
        <v>44699</v>
      </c>
      <c r="I546" s="19">
        <v>44646</v>
      </c>
      <c r="J546" s="24" t="s">
        <v>11</v>
      </c>
      <c r="K546" t="s">
        <v>36</v>
      </c>
      <c r="L546" t="s">
        <v>3308</v>
      </c>
      <c r="M546" t="str">
        <f>VLOOKUP(B546,[1]Sheet1!$B:$S,18,FALSE)</f>
        <v>HFTD 2</v>
      </c>
    </row>
    <row r="547" spans="1:13" x14ac:dyDescent="0.2">
      <c r="A547" t="s">
        <v>30</v>
      </c>
      <c r="B547" t="s">
        <v>4944</v>
      </c>
      <c r="C547" t="s">
        <v>4945</v>
      </c>
      <c r="D547" t="s">
        <v>4946</v>
      </c>
      <c r="E547" t="s">
        <v>73</v>
      </c>
      <c r="F547" t="s">
        <v>4947</v>
      </c>
      <c r="G547" s="1">
        <v>44286</v>
      </c>
      <c r="H547" s="19">
        <v>44593</v>
      </c>
      <c r="I547" s="19">
        <v>44651</v>
      </c>
      <c r="J547" s="24" t="s">
        <v>5</v>
      </c>
      <c r="K547" t="s">
        <v>36</v>
      </c>
      <c r="L547" t="s">
        <v>3308</v>
      </c>
      <c r="M547" t="str">
        <f>VLOOKUP(B547,[1]Sheet1!$B:$S,18,FALSE)</f>
        <v>HFTD 2</v>
      </c>
    </row>
    <row r="548" spans="1:13" x14ac:dyDescent="0.2">
      <c r="A548" t="s">
        <v>30</v>
      </c>
      <c r="B548" t="s">
        <v>4948</v>
      </c>
      <c r="C548" t="s">
        <v>4949</v>
      </c>
      <c r="D548" t="s">
        <v>4950</v>
      </c>
      <c r="E548" t="s">
        <v>47</v>
      </c>
      <c r="F548" t="s">
        <v>4574</v>
      </c>
      <c r="G548" s="1">
        <v>44285</v>
      </c>
      <c r="H548" s="19">
        <v>44285</v>
      </c>
      <c r="I548" s="19">
        <v>44650</v>
      </c>
      <c r="J548" s="19" t="s">
        <v>11</v>
      </c>
      <c r="K548" t="s">
        <v>3320</v>
      </c>
      <c r="L548" t="s">
        <v>3308</v>
      </c>
      <c r="M548" t="str">
        <f>VLOOKUP(B548,[1]Sheet1!$B:$S,18,FALSE)</f>
        <v>HFTD 2</v>
      </c>
    </row>
    <row r="549" spans="1:13" x14ac:dyDescent="0.2">
      <c r="A549" t="s">
        <v>30</v>
      </c>
      <c r="B549" t="s">
        <v>4951</v>
      </c>
      <c r="C549" t="s">
        <v>4952</v>
      </c>
      <c r="D549" t="s">
        <v>4953</v>
      </c>
      <c r="E549" t="s">
        <v>189</v>
      </c>
      <c r="F549" t="s">
        <v>4921</v>
      </c>
      <c r="G549" s="1">
        <v>44291</v>
      </c>
      <c r="H549" s="19">
        <v>44644</v>
      </c>
      <c r="I549" s="19">
        <v>44656</v>
      </c>
      <c r="J549" s="24" t="s">
        <v>5</v>
      </c>
      <c r="K549" t="s">
        <v>36</v>
      </c>
      <c r="L549" t="s">
        <v>3308</v>
      </c>
      <c r="M549" t="str">
        <f>VLOOKUP(B549,[1]Sheet1!$B:$S,18,FALSE)</f>
        <v>HFTD 2</v>
      </c>
    </row>
    <row r="550" spans="1:13" x14ac:dyDescent="0.2">
      <c r="A550" t="s">
        <v>30</v>
      </c>
      <c r="B550" t="s">
        <v>4954</v>
      </c>
      <c r="C550" t="s">
        <v>4955</v>
      </c>
      <c r="D550" t="s">
        <v>4956</v>
      </c>
      <c r="E550" t="s">
        <v>73</v>
      </c>
      <c r="F550" t="s">
        <v>4826</v>
      </c>
      <c r="G550" s="1">
        <v>44286</v>
      </c>
      <c r="H550" s="19">
        <v>44467</v>
      </c>
      <c r="I550" s="19">
        <v>44651</v>
      </c>
      <c r="J550" s="24" t="s">
        <v>5</v>
      </c>
      <c r="K550" t="s">
        <v>36</v>
      </c>
      <c r="L550" t="s">
        <v>3308</v>
      </c>
      <c r="M550" t="str">
        <f>VLOOKUP(B550,[1]Sheet1!$B:$S,18,FALSE)</f>
        <v>HFTD 2</v>
      </c>
    </row>
    <row r="551" spans="1:13" x14ac:dyDescent="0.2">
      <c r="A551" t="s">
        <v>30</v>
      </c>
      <c r="B551" t="s">
        <v>4957</v>
      </c>
      <c r="C551" t="s">
        <v>4955</v>
      </c>
      <c r="D551" t="s">
        <v>4958</v>
      </c>
      <c r="E551" t="s">
        <v>73</v>
      </c>
      <c r="F551" t="s">
        <v>4826</v>
      </c>
      <c r="G551" s="1">
        <v>44286</v>
      </c>
      <c r="H551" s="19">
        <v>44466</v>
      </c>
      <c r="I551" s="19">
        <v>44651</v>
      </c>
      <c r="J551" s="24" t="s">
        <v>5</v>
      </c>
      <c r="K551" t="s">
        <v>36</v>
      </c>
      <c r="L551" t="s">
        <v>3308</v>
      </c>
      <c r="M551" t="str">
        <f>VLOOKUP(B551,[1]Sheet1!$B:$S,18,FALSE)</f>
        <v>HFTD 2</v>
      </c>
    </row>
    <row r="552" spans="1:13" x14ac:dyDescent="0.2">
      <c r="A552" t="s">
        <v>30</v>
      </c>
      <c r="B552" t="s">
        <v>4959</v>
      </c>
      <c r="C552" t="s">
        <v>4960</v>
      </c>
      <c r="D552" t="s">
        <v>4961</v>
      </c>
      <c r="E552" t="s">
        <v>3312</v>
      </c>
      <c r="F552" t="s">
        <v>4921</v>
      </c>
      <c r="G552" s="1">
        <v>44291</v>
      </c>
      <c r="H552" s="19">
        <v>44684</v>
      </c>
      <c r="I552" s="19">
        <v>44656</v>
      </c>
      <c r="J552" s="24" t="s">
        <v>11</v>
      </c>
      <c r="K552" t="s">
        <v>36</v>
      </c>
      <c r="L552" t="s">
        <v>3308</v>
      </c>
      <c r="M552" t="str">
        <f>VLOOKUP(B552,[1]Sheet1!$B:$S,18,FALSE)</f>
        <v>HFTD 2</v>
      </c>
    </row>
    <row r="553" spans="1:13" x14ac:dyDescent="0.2">
      <c r="A553" t="s">
        <v>30</v>
      </c>
      <c r="B553" t="s">
        <v>4962</v>
      </c>
      <c r="C553" t="s">
        <v>4963</v>
      </c>
      <c r="D553" t="s">
        <v>4964</v>
      </c>
      <c r="E553" t="s">
        <v>97</v>
      </c>
      <c r="F553" t="s">
        <v>3656</v>
      </c>
      <c r="G553" s="1">
        <v>44291</v>
      </c>
      <c r="H553" s="19">
        <v>44363</v>
      </c>
      <c r="I553" s="19">
        <v>44656</v>
      </c>
      <c r="J553" s="24" t="s">
        <v>5</v>
      </c>
      <c r="K553" t="s">
        <v>36</v>
      </c>
      <c r="L553" t="s">
        <v>3308</v>
      </c>
      <c r="M553" t="str">
        <f>VLOOKUP(B553,[1]Sheet1!$B:$S,18,FALSE)</f>
        <v>HFTD 2</v>
      </c>
    </row>
    <row r="554" spans="1:13" x14ac:dyDescent="0.2">
      <c r="A554" t="s">
        <v>30</v>
      </c>
      <c r="B554" t="s">
        <v>4965</v>
      </c>
      <c r="C554" t="s">
        <v>1749</v>
      </c>
      <c r="D554" t="s">
        <v>4966</v>
      </c>
      <c r="E554" t="s">
        <v>3312</v>
      </c>
      <c r="F554" t="s">
        <v>4921</v>
      </c>
      <c r="G554" s="1">
        <v>44291</v>
      </c>
      <c r="H554" s="19">
        <v>44662</v>
      </c>
      <c r="I554" s="19">
        <v>44656</v>
      </c>
      <c r="J554" s="24" t="s">
        <v>11</v>
      </c>
      <c r="K554" t="s">
        <v>36</v>
      </c>
      <c r="L554" t="s">
        <v>3308</v>
      </c>
      <c r="M554" t="str">
        <f>VLOOKUP(B554,[1]Sheet1!$B:$S,18,FALSE)</f>
        <v>HFTD 2</v>
      </c>
    </row>
    <row r="555" spans="1:13" x14ac:dyDescent="0.2">
      <c r="A555" t="s">
        <v>30</v>
      </c>
      <c r="B555" t="s">
        <v>4967</v>
      </c>
      <c r="C555" t="s">
        <v>755</v>
      </c>
      <c r="D555" t="s">
        <v>4968</v>
      </c>
      <c r="E555" t="s">
        <v>85</v>
      </c>
      <c r="F555" t="s">
        <v>3923</v>
      </c>
      <c r="G555" s="1">
        <v>44284</v>
      </c>
      <c r="H555" s="19">
        <v>44601</v>
      </c>
      <c r="I555" s="19">
        <v>44649</v>
      </c>
      <c r="J555" s="24" t="s">
        <v>5</v>
      </c>
      <c r="K555" t="s">
        <v>36</v>
      </c>
      <c r="L555" t="s">
        <v>3308</v>
      </c>
      <c r="M555" t="str">
        <f>VLOOKUP(B555,[1]Sheet1!$B:$S,18,FALSE)</f>
        <v>HFTD 2</v>
      </c>
    </row>
    <row r="556" spans="1:13" x14ac:dyDescent="0.2">
      <c r="A556" t="s">
        <v>30</v>
      </c>
      <c r="B556" t="s">
        <v>4969</v>
      </c>
      <c r="C556" t="s">
        <v>4685</v>
      </c>
      <c r="D556" t="s">
        <v>4970</v>
      </c>
      <c r="E556" t="s">
        <v>73</v>
      </c>
      <c r="F556" t="s">
        <v>4064</v>
      </c>
      <c r="G556" s="1">
        <v>44291</v>
      </c>
      <c r="H556" s="19">
        <v>44665</v>
      </c>
      <c r="I556" s="19">
        <v>44656</v>
      </c>
      <c r="J556" s="24" t="s">
        <v>11</v>
      </c>
      <c r="K556" t="s">
        <v>36</v>
      </c>
      <c r="L556" t="s">
        <v>3308</v>
      </c>
      <c r="M556" t="str">
        <f>VLOOKUP(B556,[1]Sheet1!$B:$S,18,FALSE)</f>
        <v>HFTD 2</v>
      </c>
    </row>
    <row r="557" spans="1:13" x14ac:dyDescent="0.2">
      <c r="A557" t="s">
        <v>30</v>
      </c>
      <c r="B557" t="s">
        <v>4971</v>
      </c>
      <c r="C557" t="s">
        <v>4972</v>
      </c>
      <c r="D557" t="s">
        <v>4973</v>
      </c>
      <c r="E557" t="s">
        <v>97</v>
      </c>
      <c r="F557" t="s">
        <v>3656</v>
      </c>
      <c r="G557" s="1">
        <v>44291</v>
      </c>
      <c r="H557" s="19">
        <v>44363</v>
      </c>
      <c r="I557" s="19">
        <v>44656</v>
      </c>
      <c r="J557" s="24" t="s">
        <v>5</v>
      </c>
      <c r="K557" t="s">
        <v>36</v>
      </c>
      <c r="L557" t="s">
        <v>3308</v>
      </c>
      <c r="M557" t="str">
        <f>VLOOKUP(B557,[1]Sheet1!$B:$S,18,FALSE)</f>
        <v>HFTD 2</v>
      </c>
    </row>
    <row r="558" spans="1:13" x14ac:dyDescent="0.2">
      <c r="A558" t="s">
        <v>30</v>
      </c>
      <c r="B558" t="s">
        <v>4974</v>
      </c>
      <c r="C558" t="s">
        <v>4975</v>
      </c>
      <c r="D558" t="s">
        <v>4976</v>
      </c>
      <c r="E558" t="s">
        <v>3312</v>
      </c>
      <c r="F558" t="s">
        <v>4921</v>
      </c>
      <c r="G558" s="1">
        <v>44291</v>
      </c>
      <c r="H558" s="19">
        <v>44663</v>
      </c>
      <c r="I558" s="19">
        <v>44656</v>
      </c>
      <c r="J558" s="24" t="s">
        <v>11</v>
      </c>
      <c r="K558" t="s">
        <v>36</v>
      </c>
      <c r="L558" t="s">
        <v>3308</v>
      </c>
      <c r="M558" t="str">
        <f>VLOOKUP(B558,[1]Sheet1!$B:$S,18,FALSE)</f>
        <v>HFTD 2</v>
      </c>
    </row>
    <row r="559" spans="1:13" x14ac:dyDescent="0.2">
      <c r="A559" t="s">
        <v>30</v>
      </c>
      <c r="B559" t="s">
        <v>4977</v>
      </c>
      <c r="C559" t="s">
        <v>4978</v>
      </c>
      <c r="D559" t="s">
        <v>4979</v>
      </c>
      <c r="E559" t="s">
        <v>73</v>
      </c>
      <c r="F559" t="s">
        <v>4826</v>
      </c>
      <c r="G559" s="1">
        <v>44287</v>
      </c>
      <c r="H559" s="19">
        <v>44477</v>
      </c>
      <c r="I559" s="19">
        <v>44652</v>
      </c>
      <c r="J559" s="24" t="s">
        <v>5</v>
      </c>
      <c r="K559" t="s">
        <v>36</v>
      </c>
      <c r="L559" t="s">
        <v>3308</v>
      </c>
      <c r="M559" t="str">
        <f>VLOOKUP(B559,[1]Sheet1!$B:$S,18,FALSE)</f>
        <v>HFTD 2</v>
      </c>
    </row>
    <row r="560" spans="1:13" x14ac:dyDescent="0.2">
      <c r="A560" t="s">
        <v>30</v>
      </c>
      <c r="B560" t="s">
        <v>4980</v>
      </c>
      <c r="C560" t="s">
        <v>4981</v>
      </c>
      <c r="D560" t="s">
        <v>4982</v>
      </c>
      <c r="E560" t="s">
        <v>34</v>
      </c>
      <c r="F560" t="s">
        <v>3857</v>
      </c>
      <c r="G560" s="1">
        <v>44287</v>
      </c>
      <c r="H560" s="19">
        <v>44739</v>
      </c>
      <c r="I560" s="19">
        <v>44652</v>
      </c>
      <c r="J560" s="24" t="s">
        <v>11</v>
      </c>
      <c r="K560" t="s">
        <v>36</v>
      </c>
      <c r="L560" t="s">
        <v>3308</v>
      </c>
      <c r="M560" t="str">
        <f>VLOOKUP(B560,[1]Sheet1!$B:$S,18,FALSE)</f>
        <v>HFTD 2</v>
      </c>
    </row>
    <row r="561" spans="1:13" x14ac:dyDescent="0.2">
      <c r="A561" t="s">
        <v>30</v>
      </c>
      <c r="B561" t="s">
        <v>4983</v>
      </c>
      <c r="C561" t="s">
        <v>4984</v>
      </c>
      <c r="D561" t="s">
        <v>4985</v>
      </c>
      <c r="E561" t="s">
        <v>73</v>
      </c>
      <c r="F561" t="s">
        <v>4606</v>
      </c>
      <c r="G561" s="1">
        <v>44291</v>
      </c>
      <c r="H561" s="19">
        <v>44396</v>
      </c>
      <c r="I561" s="19">
        <v>44656</v>
      </c>
      <c r="J561" s="24" t="s">
        <v>5</v>
      </c>
      <c r="K561" t="s">
        <v>36</v>
      </c>
      <c r="L561" t="s">
        <v>3308</v>
      </c>
      <c r="M561" t="str">
        <f>VLOOKUP(B561,[1]Sheet1!$B:$S,18,FALSE)</f>
        <v>HFTD 2</v>
      </c>
    </row>
    <row r="562" spans="1:13" x14ac:dyDescent="0.2">
      <c r="A562" t="s">
        <v>30</v>
      </c>
      <c r="B562" t="s">
        <v>4986</v>
      </c>
      <c r="C562" t="s">
        <v>4981</v>
      </c>
      <c r="D562" t="s">
        <v>4987</v>
      </c>
      <c r="E562" t="s">
        <v>34</v>
      </c>
      <c r="F562" t="s">
        <v>3792</v>
      </c>
      <c r="G562" s="1">
        <v>44287</v>
      </c>
      <c r="H562" s="19">
        <v>44287</v>
      </c>
      <c r="I562" s="19">
        <v>44652</v>
      </c>
      <c r="J562" s="19" t="s">
        <v>11</v>
      </c>
      <c r="K562" t="s">
        <v>3320</v>
      </c>
      <c r="L562" t="s">
        <v>3308</v>
      </c>
      <c r="M562" t="str">
        <f>VLOOKUP(B562,[1]Sheet1!$B:$S,18,FALSE)</f>
        <v>HFTD 2</v>
      </c>
    </row>
    <row r="563" spans="1:13" x14ac:dyDescent="0.2">
      <c r="A563" t="s">
        <v>30</v>
      </c>
      <c r="B563" t="s">
        <v>4988</v>
      </c>
      <c r="C563" t="s">
        <v>1459</v>
      </c>
      <c r="D563" t="s">
        <v>4989</v>
      </c>
      <c r="E563" t="s">
        <v>34</v>
      </c>
      <c r="F563" t="s">
        <v>3792</v>
      </c>
      <c r="G563" s="1">
        <v>44287</v>
      </c>
      <c r="H563" s="19">
        <v>44739</v>
      </c>
      <c r="I563" s="19">
        <v>44652</v>
      </c>
      <c r="J563" s="24" t="s">
        <v>11</v>
      </c>
      <c r="K563" t="s">
        <v>36</v>
      </c>
      <c r="L563" t="s">
        <v>3308</v>
      </c>
      <c r="M563" t="str">
        <f>VLOOKUP(B563,[1]Sheet1!$B:$S,18,FALSE)</f>
        <v>HFTD 2</v>
      </c>
    </row>
    <row r="564" spans="1:13" x14ac:dyDescent="0.2">
      <c r="A564" t="s">
        <v>30</v>
      </c>
      <c r="B564" t="s">
        <v>4990</v>
      </c>
      <c r="C564" t="s">
        <v>1459</v>
      </c>
      <c r="D564" t="s">
        <v>4991</v>
      </c>
      <c r="E564" t="s">
        <v>34</v>
      </c>
      <c r="F564" t="s">
        <v>3792</v>
      </c>
      <c r="G564" s="1">
        <v>44287</v>
      </c>
      <c r="H564" s="19">
        <v>44739</v>
      </c>
      <c r="I564" s="19">
        <v>44652</v>
      </c>
      <c r="J564" s="24" t="s">
        <v>11</v>
      </c>
      <c r="K564" t="s">
        <v>36</v>
      </c>
      <c r="L564" t="s">
        <v>3308</v>
      </c>
      <c r="M564" t="str">
        <f>VLOOKUP(B564,[1]Sheet1!$B:$S,18,FALSE)</f>
        <v>HFTD 2</v>
      </c>
    </row>
    <row r="565" spans="1:13" x14ac:dyDescent="0.2">
      <c r="A565" t="s">
        <v>30</v>
      </c>
      <c r="B565" t="s">
        <v>4992</v>
      </c>
      <c r="C565" t="s">
        <v>3339</v>
      </c>
      <c r="D565" t="s">
        <v>4993</v>
      </c>
      <c r="E565" t="s">
        <v>3312</v>
      </c>
      <c r="F565" t="s">
        <v>4921</v>
      </c>
      <c r="G565" s="1">
        <v>44291</v>
      </c>
      <c r="H565" s="19">
        <v>44664</v>
      </c>
      <c r="I565" s="19">
        <v>44656</v>
      </c>
      <c r="J565" s="24" t="s">
        <v>11</v>
      </c>
      <c r="K565" t="s">
        <v>36</v>
      </c>
      <c r="L565" t="s">
        <v>3308</v>
      </c>
      <c r="M565" t="str">
        <f>VLOOKUP(B565,[1]Sheet1!$B:$S,18,FALSE)</f>
        <v>HFTD 2</v>
      </c>
    </row>
    <row r="566" spans="1:13" x14ac:dyDescent="0.2">
      <c r="A566" t="s">
        <v>30</v>
      </c>
      <c r="B566" t="s">
        <v>4994</v>
      </c>
      <c r="C566" t="s">
        <v>4995</v>
      </c>
      <c r="D566" t="s">
        <v>4996</v>
      </c>
      <c r="E566" t="s">
        <v>34</v>
      </c>
      <c r="F566" t="s">
        <v>3759</v>
      </c>
      <c r="G566" s="1">
        <v>44287</v>
      </c>
      <c r="H566" s="19">
        <v>44354</v>
      </c>
      <c r="I566" s="19">
        <v>44652</v>
      </c>
      <c r="J566" s="24" t="s">
        <v>5</v>
      </c>
      <c r="K566" t="s">
        <v>36</v>
      </c>
      <c r="L566" t="s">
        <v>3308</v>
      </c>
      <c r="M566" t="str">
        <f>VLOOKUP(B566,[1]Sheet1!$B:$S,18,FALSE)</f>
        <v>HFTD 2</v>
      </c>
    </row>
    <row r="567" spans="1:13" x14ac:dyDescent="0.2">
      <c r="A567" t="s">
        <v>30</v>
      </c>
      <c r="B567" t="s">
        <v>4997</v>
      </c>
      <c r="C567" t="s">
        <v>4998</v>
      </c>
      <c r="D567" t="s">
        <v>4999</v>
      </c>
      <c r="E567" t="s">
        <v>34</v>
      </c>
      <c r="F567" t="s">
        <v>3766</v>
      </c>
      <c r="G567" s="1">
        <v>44291</v>
      </c>
      <c r="H567" s="19">
        <v>44739</v>
      </c>
      <c r="I567" s="19">
        <v>44656</v>
      </c>
      <c r="J567" s="24" t="s">
        <v>11</v>
      </c>
      <c r="K567" t="s">
        <v>36</v>
      </c>
      <c r="L567" t="s">
        <v>3308</v>
      </c>
      <c r="M567" t="str">
        <f>VLOOKUP(B567,[1]Sheet1!$B:$S,18,FALSE)</f>
        <v>HFTD 2</v>
      </c>
    </row>
    <row r="568" spans="1:13" x14ac:dyDescent="0.2">
      <c r="A568" t="s">
        <v>30</v>
      </c>
      <c r="B568" t="s">
        <v>5000</v>
      </c>
      <c r="C568" t="s">
        <v>5001</v>
      </c>
      <c r="D568" t="s">
        <v>5002</v>
      </c>
      <c r="E568" t="s">
        <v>97</v>
      </c>
      <c r="F568" t="s">
        <v>3595</v>
      </c>
      <c r="G568" s="1">
        <v>44291</v>
      </c>
      <c r="H568" s="19">
        <v>44363</v>
      </c>
      <c r="I568" s="19">
        <v>44656</v>
      </c>
      <c r="J568" s="24" t="s">
        <v>5</v>
      </c>
      <c r="K568" t="s">
        <v>36</v>
      </c>
      <c r="L568" t="s">
        <v>3308</v>
      </c>
      <c r="M568" t="str">
        <f>VLOOKUP(B568,[1]Sheet1!$B:$S,18,FALSE)</f>
        <v>HFTD 2</v>
      </c>
    </row>
    <row r="569" spans="1:13" x14ac:dyDescent="0.2">
      <c r="A569" t="s">
        <v>30</v>
      </c>
      <c r="B569" t="s">
        <v>5003</v>
      </c>
      <c r="C569" t="s">
        <v>5001</v>
      </c>
      <c r="D569" t="s">
        <v>5004</v>
      </c>
      <c r="E569" t="s">
        <v>97</v>
      </c>
      <c r="F569" t="s">
        <v>3595</v>
      </c>
      <c r="G569" s="1">
        <v>44291</v>
      </c>
      <c r="H569" s="19">
        <v>44363</v>
      </c>
      <c r="I569" s="19">
        <v>44656</v>
      </c>
      <c r="J569" s="24" t="s">
        <v>5</v>
      </c>
      <c r="K569" t="s">
        <v>36</v>
      </c>
      <c r="L569" t="s">
        <v>3308</v>
      </c>
      <c r="M569" t="str">
        <f>VLOOKUP(B569,[1]Sheet1!$B:$S,18,FALSE)</f>
        <v>HFTD 2</v>
      </c>
    </row>
    <row r="570" spans="1:13" x14ac:dyDescent="0.2">
      <c r="A570" t="s">
        <v>30</v>
      </c>
      <c r="B570" t="s">
        <v>5005</v>
      </c>
      <c r="C570" t="s">
        <v>5001</v>
      </c>
      <c r="D570" t="s">
        <v>5006</v>
      </c>
      <c r="E570" t="s">
        <v>97</v>
      </c>
      <c r="F570" t="s">
        <v>3595</v>
      </c>
      <c r="G570" s="1">
        <v>44291</v>
      </c>
      <c r="H570" s="19">
        <v>44353</v>
      </c>
      <c r="I570" s="19">
        <v>44656</v>
      </c>
      <c r="J570" s="24" t="s">
        <v>5</v>
      </c>
      <c r="K570" t="s">
        <v>36</v>
      </c>
      <c r="L570" t="s">
        <v>3308</v>
      </c>
      <c r="M570" t="str">
        <f>VLOOKUP(B570,[1]Sheet1!$B:$S,18,FALSE)</f>
        <v>HFTD 2</v>
      </c>
    </row>
    <row r="571" spans="1:13" x14ac:dyDescent="0.2">
      <c r="A571" t="s">
        <v>30</v>
      </c>
      <c r="B571" t="s">
        <v>5007</v>
      </c>
      <c r="C571" t="s">
        <v>3757</v>
      </c>
      <c r="D571" t="s">
        <v>5008</v>
      </c>
      <c r="E571" t="s">
        <v>34</v>
      </c>
      <c r="F571" t="s">
        <v>3759</v>
      </c>
      <c r="G571" s="1">
        <v>44287</v>
      </c>
      <c r="H571" s="19">
        <v>44740</v>
      </c>
      <c r="I571" s="19">
        <v>44652</v>
      </c>
      <c r="J571" s="24" t="s">
        <v>11</v>
      </c>
      <c r="K571" t="s">
        <v>36</v>
      </c>
      <c r="L571" t="s">
        <v>3308</v>
      </c>
      <c r="M571" t="str">
        <f>VLOOKUP(B571,[1]Sheet1!$B:$S,18,FALSE)</f>
        <v>HFTD 2</v>
      </c>
    </row>
    <row r="572" spans="1:13" x14ac:dyDescent="0.2">
      <c r="A572" t="s">
        <v>30</v>
      </c>
      <c r="B572" t="s">
        <v>5009</v>
      </c>
      <c r="C572" t="s">
        <v>3757</v>
      </c>
      <c r="D572" t="s">
        <v>5010</v>
      </c>
      <c r="E572" t="s">
        <v>34</v>
      </c>
      <c r="F572" t="s">
        <v>3792</v>
      </c>
      <c r="G572" s="1">
        <v>44287</v>
      </c>
      <c r="H572" s="19">
        <v>44740</v>
      </c>
      <c r="I572" s="19">
        <v>44652</v>
      </c>
      <c r="J572" s="24" t="s">
        <v>11</v>
      </c>
      <c r="K572" t="s">
        <v>36</v>
      </c>
      <c r="L572" t="s">
        <v>3308</v>
      </c>
      <c r="M572" t="str">
        <f>VLOOKUP(B572,[1]Sheet1!$B:$S,18,FALSE)</f>
        <v>HFTD 2</v>
      </c>
    </row>
    <row r="573" spans="1:13" x14ac:dyDescent="0.2">
      <c r="A573" t="s">
        <v>30</v>
      </c>
      <c r="B573" t="s">
        <v>5011</v>
      </c>
      <c r="C573" t="s">
        <v>5012</v>
      </c>
      <c r="D573" t="s">
        <v>5013</v>
      </c>
      <c r="E573" t="s">
        <v>34</v>
      </c>
      <c r="F573" t="s">
        <v>3766</v>
      </c>
      <c r="G573" s="1">
        <v>44291</v>
      </c>
      <c r="H573" s="19">
        <v>44740</v>
      </c>
      <c r="I573" s="19">
        <v>44656</v>
      </c>
      <c r="J573" s="24" t="s">
        <v>11</v>
      </c>
      <c r="K573" t="s">
        <v>36</v>
      </c>
      <c r="L573" t="s">
        <v>3308</v>
      </c>
      <c r="M573" t="str">
        <f>VLOOKUP(B573,[1]Sheet1!$B:$S,18,FALSE)</f>
        <v>HFTD 2</v>
      </c>
    </row>
    <row r="574" spans="1:13" x14ac:dyDescent="0.2">
      <c r="A574" t="s">
        <v>30</v>
      </c>
      <c r="B574" t="s">
        <v>5014</v>
      </c>
      <c r="C574" t="s">
        <v>5015</v>
      </c>
      <c r="D574" t="s">
        <v>5016</v>
      </c>
      <c r="E574" t="s">
        <v>85</v>
      </c>
      <c r="F574" t="s">
        <v>4779</v>
      </c>
      <c r="G574" s="1">
        <v>44287</v>
      </c>
      <c r="H574" s="19">
        <v>44706</v>
      </c>
      <c r="I574" s="19">
        <v>44652</v>
      </c>
      <c r="J574" s="24" t="s">
        <v>11</v>
      </c>
      <c r="K574" t="s">
        <v>36</v>
      </c>
      <c r="L574" t="s">
        <v>3308</v>
      </c>
      <c r="M574" t="str">
        <f>VLOOKUP(B574,[1]Sheet1!$B:$S,18,FALSE)</f>
        <v>HFTD 2</v>
      </c>
    </row>
    <row r="575" spans="1:13" x14ac:dyDescent="0.2">
      <c r="A575" t="s">
        <v>30</v>
      </c>
      <c r="B575" t="s">
        <v>5017</v>
      </c>
      <c r="C575" t="s">
        <v>5018</v>
      </c>
      <c r="D575" t="s">
        <v>5019</v>
      </c>
      <c r="E575" t="s">
        <v>34</v>
      </c>
      <c r="F575" t="s">
        <v>3766</v>
      </c>
      <c r="G575" s="1">
        <v>44291</v>
      </c>
      <c r="H575" s="19">
        <v>44291</v>
      </c>
      <c r="I575" s="19">
        <v>44656</v>
      </c>
      <c r="J575" s="19" t="s">
        <v>11</v>
      </c>
      <c r="K575" t="s">
        <v>3320</v>
      </c>
      <c r="L575" t="s">
        <v>3308</v>
      </c>
      <c r="M575" t="str">
        <f>VLOOKUP(B575,[1]Sheet1!$B:$S,18,FALSE)</f>
        <v>HFTD 2</v>
      </c>
    </row>
    <row r="576" spans="1:13" x14ac:dyDescent="0.2">
      <c r="A576" t="s">
        <v>30</v>
      </c>
      <c r="B576" t="s">
        <v>5020</v>
      </c>
      <c r="C576" t="s">
        <v>5021</v>
      </c>
      <c r="D576" t="s">
        <v>5022</v>
      </c>
      <c r="E576" t="s">
        <v>97</v>
      </c>
      <c r="F576" t="s">
        <v>5023</v>
      </c>
      <c r="G576" s="1">
        <v>44291</v>
      </c>
      <c r="H576" s="19">
        <v>44628</v>
      </c>
      <c r="I576" s="19">
        <v>44656</v>
      </c>
      <c r="J576" s="24" t="s">
        <v>5</v>
      </c>
      <c r="K576" t="s">
        <v>36</v>
      </c>
      <c r="L576" t="s">
        <v>3308</v>
      </c>
      <c r="M576" t="str">
        <f>VLOOKUP(B576,[1]Sheet1!$B:$S,18,FALSE)</f>
        <v>HFTD 2</v>
      </c>
    </row>
    <row r="577" spans="1:13" x14ac:dyDescent="0.2">
      <c r="A577" t="s">
        <v>30</v>
      </c>
      <c r="B577" t="s">
        <v>5024</v>
      </c>
      <c r="C577" t="s">
        <v>5025</v>
      </c>
      <c r="D577" t="s">
        <v>5026</v>
      </c>
      <c r="E577" t="s">
        <v>3312</v>
      </c>
      <c r="F577" t="s">
        <v>4890</v>
      </c>
      <c r="G577" s="1">
        <v>44291</v>
      </c>
      <c r="H577" s="19">
        <v>44664</v>
      </c>
      <c r="I577" s="19">
        <v>44656</v>
      </c>
      <c r="J577" s="24" t="s">
        <v>11</v>
      </c>
      <c r="K577" t="s">
        <v>36</v>
      </c>
      <c r="L577" t="s">
        <v>3308</v>
      </c>
      <c r="M577" t="str">
        <f>VLOOKUP(B577,[1]Sheet1!$B:$S,18,FALSE)</f>
        <v>HFTD 2</v>
      </c>
    </row>
    <row r="578" spans="1:13" x14ac:dyDescent="0.2">
      <c r="A578" t="s">
        <v>30</v>
      </c>
      <c r="B578" t="s">
        <v>5027</v>
      </c>
      <c r="C578" t="s">
        <v>5028</v>
      </c>
      <c r="D578" t="s">
        <v>5029</v>
      </c>
      <c r="E578" t="s">
        <v>97</v>
      </c>
      <c r="F578" t="s">
        <v>3943</v>
      </c>
      <c r="G578" s="1">
        <v>44291</v>
      </c>
      <c r="H578" s="19">
        <v>44363</v>
      </c>
      <c r="I578" s="19">
        <v>44656</v>
      </c>
      <c r="J578" s="24" t="s">
        <v>5</v>
      </c>
      <c r="K578" t="s">
        <v>36</v>
      </c>
      <c r="L578" t="s">
        <v>3308</v>
      </c>
      <c r="M578" t="str">
        <f>VLOOKUP(B578,[1]Sheet1!$B:$S,18,FALSE)</f>
        <v>HFTD 2</v>
      </c>
    </row>
    <row r="579" spans="1:13" x14ac:dyDescent="0.2">
      <c r="A579" t="s">
        <v>30</v>
      </c>
      <c r="B579" t="s">
        <v>5030</v>
      </c>
      <c r="C579" t="s">
        <v>5031</v>
      </c>
      <c r="D579" t="s">
        <v>5032</v>
      </c>
      <c r="E579" t="s">
        <v>97</v>
      </c>
      <c r="F579" t="s">
        <v>3943</v>
      </c>
      <c r="G579" s="1">
        <v>44291</v>
      </c>
      <c r="H579" s="19">
        <v>44363</v>
      </c>
      <c r="I579" s="19">
        <v>44656</v>
      </c>
      <c r="J579" s="24" t="s">
        <v>5</v>
      </c>
      <c r="K579" t="s">
        <v>36</v>
      </c>
      <c r="L579" t="s">
        <v>3308</v>
      </c>
      <c r="M579" t="str">
        <f>VLOOKUP(B579,[1]Sheet1!$B:$S,18,FALSE)</f>
        <v>HFTD 2</v>
      </c>
    </row>
    <row r="580" spans="1:13" x14ac:dyDescent="0.2">
      <c r="A580" t="s">
        <v>30</v>
      </c>
      <c r="B580" t="s">
        <v>5033</v>
      </c>
      <c r="C580" t="s">
        <v>5034</v>
      </c>
      <c r="D580" t="s">
        <v>5035</v>
      </c>
      <c r="E580" t="s">
        <v>97</v>
      </c>
      <c r="F580" t="s">
        <v>3943</v>
      </c>
      <c r="G580" s="1">
        <v>44291</v>
      </c>
      <c r="H580" s="19">
        <v>44363</v>
      </c>
      <c r="I580" s="19">
        <v>44656</v>
      </c>
      <c r="J580" s="24" t="s">
        <v>5</v>
      </c>
      <c r="K580" t="s">
        <v>36</v>
      </c>
      <c r="L580" t="s">
        <v>3308</v>
      </c>
      <c r="M580" t="str">
        <f>VLOOKUP(B580,[1]Sheet1!$B:$S,18,FALSE)</f>
        <v>HFTD 2</v>
      </c>
    </row>
    <row r="581" spans="1:13" x14ac:dyDescent="0.2">
      <c r="A581" t="s">
        <v>30</v>
      </c>
      <c r="B581" t="s">
        <v>5036</v>
      </c>
      <c r="C581" t="s">
        <v>5037</v>
      </c>
      <c r="D581" t="s">
        <v>5038</v>
      </c>
      <c r="E581" t="s">
        <v>3312</v>
      </c>
      <c r="F581" t="s">
        <v>4921</v>
      </c>
      <c r="G581" s="1">
        <v>44291</v>
      </c>
      <c r="H581" s="19">
        <v>44291</v>
      </c>
      <c r="I581" s="19">
        <v>44656</v>
      </c>
      <c r="J581" s="19" t="s">
        <v>11</v>
      </c>
      <c r="K581" t="s">
        <v>3320</v>
      </c>
      <c r="L581" t="s">
        <v>3308</v>
      </c>
      <c r="M581" t="str">
        <f>VLOOKUP(B581,[1]Sheet1!$B:$S,18,FALSE)</f>
        <v>HFTD 2</v>
      </c>
    </row>
    <row r="582" spans="1:13" x14ac:dyDescent="0.2">
      <c r="A582" t="s">
        <v>30</v>
      </c>
      <c r="B582" t="s">
        <v>5039</v>
      </c>
      <c r="C582" t="s">
        <v>5040</v>
      </c>
      <c r="D582" t="s">
        <v>5041</v>
      </c>
      <c r="E582" t="s">
        <v>34</v>
      </c>
      <c r="F582" t="s">
        <v>3792</v>
      </c>
      <c r="G582" s="1">
        <v>44287</v>
      </c>
      <c r="H582" s="19">
        <v>44622</v>
      </c>
      <c r="I582" s="19">
        <v>44652</v>
      </c>
      <c r="J582" s="24" t="s">
        <v>5</v>
      </c>
      <c r="K582" t="s">
        <v>36</v>
      </c>
      <c r="L582" t="s">
        <v>3308</v>
      </c>
      <c r="M582" t="str">
        <f>VLOOKUP(B582,[1]Sheet1!$B:$S,18,FALSE)</f>
        <v>HFTD 2</v>
      </c>
    </row>
    <row r="583" spans="1:13" x14ac:dyDescent="0.2">
      <c r="A583" t="s">
        <v>30</v>
      </c>
      <c r="B583" t="s">
        <v>5042</v>
      </c>
      <c r="C583" t="s">
        <v>5043</v>
      </c>
      <c r="D583" t="s">
        <v>5044</v>
      </c>
      <c r="E583" t="s">
        <v>73</v>
      </c>
      <c r="F583" t="s">
        <v>4067</v>
      </c>
      <c r="G583" s="1">
        <v>44280</v>
      </c>
      <c r="H583" s="19">
        <v>44684</v>
      </c>
      <c r="I583" s="19">
        <v>44645</v>
      </c>
      <c r="J583" s="24" t="s">
        <v>11</v>
      </c>
      <c r="K583" t="s">
        <v>36</v>
      </c>
      <c r="L583" t="s">
        <v>3308</v>
      </c>
      <c r="M583" t="str">
        <f>VLOOKUP(B583,[1]Sheet1!$B:$S,18,FALSE)</f>
        <v>HFTD 2</v>
      </c>
    </row>
    <row r="584" spans="1:13" x14ac:dyDescent="0.2">
      <c r="A584" t="s">
        <v>30</v>
      </c>
      <c r="B584" t="s">
        <v>5045</v>
      </c>
      <c r="C584" t="s">
        <v>5046</v>
      </c>
      <c r="D584" t="s">
        <v>5047</v>
      </c>
      <c r="E584" t="s">
        <v>97</v>
      </c>
      <c r="F584" t="s">
        <v>4728</v>
      </c>
      <c r="G584" s="1">
        <v>44291</v>
      </c>
      <c r="H584" s="19">
        <v>44702</v>
      </c>
      <c r="I584" s="19">
        <v>44656</v>
      </c>
      <c r="J584" s="24" t="s">
        <v>11</v>
      </c>
      <c r="K584" t="s">
        <v>36</v>
      </c>
      <c r="L584" t="s">
        <v>3308</v>
      </c>
      <c r="M584" t="str">
        <f>VLOOKUP(B584,[1]Sheet1!$B:$S,18,FALSE)</f>
        <v>HFTD 2</v>
      </c>
    </row>
    <row r="585" spans="1:13" x14ac:dyDescent="0.2">
      <c r="A585" t="s">
        <v>30</v>
      </c>
      <c r="B585" t="s">
        <v>5048</v>
      </c>
      <c r="C585" t="s">
        <v>5049</v>
      </c>
      <c r="D585" t="s">
        <v>5050</v>
      </c>
      <c r="E585" t="s">
        <v>56</v>
      </c>
      <c r="F585" t="s">
        <v>4225</v>
      </c>
      <c r="G585" s="1">
        <v>44281</v>
      </c>
      <c r="H585" s="19">
        <v>44596</v>
      </c>
      <c r="I585" s="19">
        <v>44646</v>
      </c>
      <c r="J585" s="24" t="s">
        <v>5</v>
      </c>
      <c r="K585" t="s">
        <v>36</v>
      </c>
      <c r="L585" t="s">
        <v>3308</v>
      </c>
      <c r="M585" t="str">
        <f>VLOOKUP(B585,[1]Sheet1!$B:$S,18,FALSE)</f>
        <v>HFTD 2</v>
      </c>
    </row>
    <row r="586" spans="1:13" x14ac:dyDescent="0.2">
      <c r="A586" t="s">
        <v>30</v>
      </c>
      <c r="B586" t="s">
        <v>5051</v>
      </c>
      <c r="C586" t="s">
        <v>5049</v>
      </c>
      <c r="D586" t="s">
        <v>5052</v>
      </c>
      <c r="E586" t="s">
        <v>56</v>
      </c>
      <c r="F586" t="s">
        <v>4225</v>
      </c>
      <c r="G586" s="1">
        <v>44281</v>
      </c>
      <c r="H586" s="19">
        <v>44596</v>
      </c>
      <c r="I586" s="19">
        <v>44646</v>
      </c>
      <c r="J586" s="24" t="s">
        <v>5</v>
      </c>
      <c r="K586" t="s">
        <v>36</v>
      </c>
      <c r="L586" t="s">
        <v>3308</v>
      </c>
      <c r="M586" t="str">
        <f>VLOOKUP(B586,[1]Sheet1!$B:$S,18,FALSE)</f>
        <v>HFTD 2</v>
      </c>
    </row>
    <row r="587" spans="1:13" x14ac:dyDescent="0.2">
      <c r="A587" t="s">
        <v>30</v>
      </c>
      <c r="B587" t="s">
        <v>5053</v>
      </c>
      <c r="C587" t="s">
        <v>4488</v>
      </c>
      <c r="D587" t="s">
        <v>5054</v>
      </c>
      <c r="E587" t="s">
        <v>97</v>
      </c>
      <c r="F587" t="s">
        <v>4530</v>
      </c>
      <c r="G587" s="1">
        <v>44284</v>
      </c>
      <c r="H587" s="19">
        <v>44357</v>
      </c>
      <c r="I587" s="19">
        <v>44649</v>
      </c>
      <c r="J587" s="24" t="s">
        <v>5</v>
      </c>
      <c r="K587" t="s">
        <v>36</v>
      </c>
      <c r="L587" t="s">
        <v>3308</v>
      </c>
      <c r="M587" t="str">
        <f>VLOOKUP(B587,[1]Sheet1!$B:$S,18,FALSE)</f>
        <v>HFTD 2</v>
      </c>
    </row>
    <row r="588" spans="1:13" x14ac:dyDescent="0.2">
      <c r="A588" t="s">
        <v>30</v>
      </c>
      <c r="B588" t="s">
        <v>5055</v>
      </c>
      <c r="C588" t="s">
        <v>466</v>
      </c>
      <c r="D588" t="s">
        <v>5056</v>
      </c>
      <c r="E588" t="s">
        <v>73</v>
      </c>
      <c r="F588" t="s">
        <v>3962</v>
      </c>
      <c r="G588" s="1">
        <v>44291</v>
      </c>
      <c r="H588" s="19">
        <v>44593</v>
      </c>
      <c r="I588" s="19">
        <v>44656</v>
      </c>
      <c r="J588" s="24" t="s">
        <v>5</v>
      </c>
      <c r="K588" t="s">
        <v>36</v>
      </c>
      <c r="L588" t="s">
        <v>3308</v>
      </c>
      <c r="M588" t="str">
        <f>VLOOKUP(B588,[1]Sheet1!$B:$S,18,FALSE)</f>
        <v>HFTD 2</v>
      </c>
    </row>
    <row r="589" spans="1:13" x14ac:dyDescent="0.2">
      <c r="A589" t="s">
        <v>30</v>
      </c>
      <c r="B589" t="s">
        <v>5057</v>
      </c>
      <c r="C589" t="s">
        <v>5058</v>
      </c>
      <c r="D589" t="s">
        <v>5059</v>
      </c>
      <c r="E589" t="s">
        <v>47</v>
      </c>
      <c r="F589" t="s">
        <v>5060</v>
      </c>
      <c r="G589" s="1">
        <v>44279</v>
      </c>
      <c r="H589" s="19">
        <v>44279</v>
      </c>
      <c r="I589" s="19">
        <v>44644</v>
      </c>
      <c r="J589" s="19" t="s">
        <v>11</v>
      </c>
      <c r="K589" t="s">
        <v>3320</v>
      </c>
      <c r="L589" t="s">
        <v>3308</v>
      </c>
      <c r="M589" t="str">
        <f>VLOOKUP(B589,[1]Sheet1!$B:$S,18,FALSE)</f>
        <v>HFTD 2</v>
      </c>
    </row>
    <row r="590" spans="1:13" x14ac:dyDescent="0.2">
      <c r="A590" t="s">
        <v>30</v>
      </c>
      <c r="B590" t="s">
        <v>5061</v>
      </c>
      <c r="C590" t="s">
        <v>622</v>
      </c>
      <c r="D590" t="s">
        <v>5062</v>
      </c>
      <c r="E590" t="s">
        <v>85</v>
      </c>
      <c r="F590" t="s">
        <v>3923</v>
      </c>
      <c r="G590" s="1">
        <v>44284</v>
      </c>
      <c r="H590" s="19">
        <v>44600</v>
      </c>
      <c r="I590" s="19">
        <v>44649</v>
      </c>
      <c r="J590" s="24" t="s">
        <v>5</v>
      </c>
      <c r="K590" t="s">
        <v>36</v>
      </c>
      <c r="L590" t="s">
        <v>3308</v>
      </c>
      <c r="M590" t="str">
        <f>VLOOKUP(B590,[1]Sheet1!$B:$S,18,FALSE)</f>
        <v>HFTD 2</v>
      </c>
    </row>
    <row r="591" spans="1:13" x14ac:dyDescent="0.2">
      <c r="A591" t="s">
        <v>30</v>
      </c>
      <c r="B591" t="s">
        <v>5063</v>
      </c>
      <c r="C591" t="s">
        <v>622</v>
      </c>
      <c r="D591" t="s">
        <v>5064</v>
      </c>
      <c r="E591" t="s">
        <v>85</v>
      </c>
      <c r="F591" t="s">
        <v>3923</v>
      </c>
      <c r="G591" s="1">
        <v>44284</v>
      </c>
      <c r="H591" s="19">
        <v>44600</v>
      </c>
      <c r="I591" s="19">
        <v>44649</v>
      </c>
      <c r="J591" s="24" t="s">
        <v>5</v>
      </c>
      <c r="K591" t="s">
        <v>36</v>
      </c>
      <c r="L591" t="s">
        <v>3308</v>
      </c>
      <c r="M591" t="str">
        <f>VLOOKUP(B591,[1]Sheet1!$B:$S,18,FALSE)</f>
        <v>HFTD 2</v>
      </c>
    </row>
    <row r="592" spans="1:13" x14ac:dyDescent="0.2">
      <c r="A592" t="s">
        <v>30</v>
      </c>
      <c r="B592" t="s">
        <v>5065</v>
      </c>
      <c r="C592" t="s">
        <v>5066</v>
      </c>
      <c r="D592" t="s">
        <v>5067</v>
      </c>
      <c r="E592" t="s">
        <v>47</v>
      </c>
      <c r="F592" t="s">
        <v>4574</v>
      </c>
      <c r="G592" s="1">
        <v>44292</v>
      </c>
      <c r="H592" s="19">
        <v>44685</v>
      </c>
      <c r="I592" s="19">
        <v>44657</v>
      </c>
      <c r="J592" s="24" t="s">
        <v>11</v>
      </c>
      <c r="K592" t="s">
        <v>36</v>
      </c>
      <c r="L592" t="s">
        <v>3308</v>
      </c>
      <c r="M592" t="str">
        <f>VLOOKUP(B592,[1]Sheet1!$B:$S,18,FALSE)</f>
        <v>HFTD 2</v>
      </c>
    </row>
    <row r="593" spans="1:13" x14ac:dyDescent="0.2">
      <c r="A593" t="s">
        <v>30</v>
      </c>
      <c r="B593" t="s">
        <v>5068</v>
      </c>
      <c r="C593" t="s">
        <v>5069</v>
      </c>
      <c r="D593" t="s">
        <v>5070</v>
      </c>
      <c r="E593" t="s">
        <v>97</v>
      </c>
      <c r="F593" t="s">
        <v>3943</v>
      </c>
      <c r="G593" s="1">
        <v>44292</v>
      </c>
      <c r="H593" s="19">
        <v>44365</v>
      </c>
      <c r="I593" s="19">
        <v>44657</v>
      </c>
      <c r="J593" s="24" t="s">
        <v>5</v>
      </c>
      <c r="K593" t="s">
        <v>36</v>
      </c>
      <c r="L593" t="s">
        <v>3308</v>
      </c>
      <c r="M593" t="str">
        <f>VLOOKUP(B593,[1]Sheet1!$B:$S,18,FALSE)</f>
        <v>HFTD 2</v>
      </c>
    </row>
    <row r="594" spans="1:13" x14ac:dyDescent="0.2">
      <c r="A594" t="s">
        <v>30</v>
      </c>
      <c r="B594" t="s">
        <v>5071</v>
      </c>
      <c r="C594" t="s">
        <v>5072</v>
      </c>
      <c r="D594" t="s">
        <v>5073</v>
      </c>
      <c r="E594" t="s">
        <v>97</v>
      </c>
      <c r="F594" t="s">
        <v>3943</v>
      </c>
      <c r="G594" s="1">
        <v>44292</v>
      </c>
      <c r="H594" s="19">
        <v>44363</v>
      </c>
      <c r="I594" s="19">
        <v>44657</v>
      </c>
      <c r="J594" s="24" t="s">
        <v>5</v>
      </c>
      <c r="K594" t="s">
        <v>36</v>
      </c>
      <c r="L594" t="s">
        <v>3308</v>
      </c>
      <c r="M594" t="str">
        <f>VLOOKUP(B594,[1]Sheet1!$B:$S,18,FALSE)</f>
        <v>HFTD 2</v>
      </c>
    </row>
    <row r="595" spans="1:13" x14ac:dyDescent="0.2">
      <c r="A595" t="s">
        <v>30</v>
      </c>
      <c r="B595" t="s">
        <v>5074</v>
      </c>
      <c r="C595" t="s">
        <v>5075</v>
      </c>
      <c r="D595" t="s">
        <v>5076</v>
      </c>
      <c r="E595" t="s">
        <v>97</v>
      </c>
      <c r="F595" t="s">
        <v>3943</v>
      </c>
      <c r="G595" s="1">
        <v>44292</v>
      </c>
      <c r="H595" s="19">
        <v>44363</v>
      </c>
      <c r="I595" s="19">
        <v>44657</v>
      </c>
      <c r="J595" s="24" t="s">
        <v>5</v>
      </c>
      <c r="K595" t="s">
        <v>36</v>
      </c>
      <c r="L595" t="s">
        <v>3308</v>
      </c>
      <c r="M595" t="str">
        <f>VLOOKUP(B595,[1]Sheet1!$B:$S,18,FALSE)</f>
        <v>HFTD 2</v>
      </c>
    </row>
    <row r="596" spans="1:13" x14ac:dyDescent="0.2">
      <c r="A596" t="s">
        <v>30</v>
      </c>
      <c r="B596" t="s">
        <v>5077</v>
      </c>
      <c r="C596" t="s">
        <v>5078</v>
      </c>
      <c r="D596" t="s">
        <v>5079</v>
      </c>
      <c r="E596" t="s">
        <v>97</v>
      </c>
      <c r="F596" t="s">
        <v>3943</v>
      </c>
      <c r="G596" s="1">
        <v>44292</v>
      </c>
      <c r="H596" s="19">
        <v>44363</v>
      </c>
      <c r="I596" s="19">
        <v>44657</v>
      </c>
      <c r="J596" s="24" t="s">
        <v>5</v>
      </c>
      <c r="K596" t="s">
        <v>36</v>
      </c>
      <c r="L596" t="s">
        <v>3308</v>
      </c>
      <c r="M596" t="str">
        <f>VLOOKUP(B596,[1]Sheet1!$B:$S,18,FALSE)</f>
        <v>HFTD 2</v>
      </c>
    </row>
    <row r="597" spans="1:13" x14ac:dyDescent="0.2">
      <c r="A597" t="s">
        <v>30</v>
      </c>
      <c r="B597" t="s">
        <v>5080</v>
      </c>
      <c r="C597" t="s">
        <v>5081</v>
      </c>
      <c r="D597" t="s">
        <v>5082</v>
      </c>
      <c r="E597" t="s">
        <v>97</v>
      </c>
      <c r="F597" t="s">
        <v>3943</v>
      </c>
      <c r="G597" s="1">
        <v>44292</v>
      </c>
      <c r="H597" s="19">
        <v>44363</v>
      </c>
      <c r="I597" s="19">
        <v>44657</v>
      </c>
      <c r="J597" s="24" t="s">
        <v>5</v>
      </c>
      <c r="K597" t="s">
        <v>36</v>
      </c>
      <c r="L597" t="s">
        <v>3308</v>
      </c>
      <c r="M597" t="str">
        <f>VLOOKUP(B597,[1]Sheet1!$B:$S,18,FALSE)</f>
        <v>HFTD 2</v>
      </c>
    </row>
    <row r="598" spans="1:13" x14ac:dyDescent="0.2">
      <c r="A598" t="s">
        <v>30</v>
      </c>
      <c r="B598" t="s">
        <v>5083</v>
      </c>
      <c r="C598" t="s">
        <v>488</v>
      </c>
      <c r="D598" t="s">
        <v>5084</v>
      </c>
      <c r="E598" t="s">
        <v>73</v>
      </c>
      <c r="F598" t="s">
        <v>3962</v>
      </c>
      <c r="G598" s="1">
        <v>44292</v>
      </c>
      <c r="H598" s="19">
        <v>44582</v>
      </c>
      <c r="I598" s="19">
        <v>44657</v>
      </c>
      <c r="J598" s="24" t="s">
        <v>5</v>
      </c>
      <c r="K598" t="s">
        <v>36</v>
      </c>
      <c r="L598" t="s">
        <v>3308</v>
      </c>
      <c r="M598" t="str">
        <f>VLOOKUP(B598,[1]Sheet1!$B:$S,18,FALSE)</f>
        <v>HFTD 2</v>
      </c>
    </row>
    <row r="599" spans="1:13" x14ac:dyDescent="0.2">
      <c r="A599" t="s">
        <v>30</v>
      </c>
      <c r="B599" t="s">
        <v>5085</v>
      </c>
      <c r="C599" t="s">
        <v>5086</v>
      </c>
      <c r="D599" t="s">
        <v>5087</v>
      </c>
      <c r="E599" t="s">
        <v>97</v>
      </c>
      <c r="F599" t="s">
        <v>3943</v>
      </c>
      <c r="G599" s="1">
        <v>44292</v>
      </c>
      <c r="H599" s="19">
        <v>44363</v>
      </c>
      <c r="I599" s="19">
        <v>44657</v>
      </c>
      <c r="J599" s="24" t="s">
        <v>5</v>
      </c>
      <c r="K599" t="s">
        <v>36</v>
      </c>
      <c r="L599" t="s">
        <v>3308</v>
      </c>
      <c r="M599" t="str">
        <f>VLOOKUP(B599,[1]Sheet1!$B:$S,18,FALSE)</f>
        <v>HFTD 2</v>
      </c>
    </row>
    <row r="600" spans="1:13" x14ac:dyDescent="0.2">
      <c r="A600" t="s">
        <v>30</v>
      </c>
      <c r="B600" t="s">
        <v>5088</v>
      </c>
      <c r="C600" t="s">
        <v>5089</v>
      </c>
      <c r="D600" t="s">
        <v>5090</v>
      </c>
      <c r="E600" t="s">
        <v>3312</v>
      </c>
      <c r="F600" t="s">
        <v>4921</v>
      </c>
      <c r="G600" s="1">
        <v>44292</v>
      </c>
      <c r="H600" s="19">
        <v>44635</v>
      </c>
      <c r="I600" s="19">
        <v>44657</v>
      </c>
      <c r="J600" s="24" t="s">
        <v>5</v>
      </c>
      <c r="K600" t="s">
        <v>36</v>
      </c>
      <c r="L600" t="s">
        <v>3308</v>
      </c>
      <c r="M600" t="str">
        <f>VLOOKUP(B600,[1]Sheet1!$B:$S,18,FALSE)</f>
        <v>HFTD 2</v>
      </c>
    </row>
    <row r="601" spans="1:13" x14ac:dyDescent="0.2">
      <c r="A601" t="s">
        <v>30</v>
      </c>
      <c r="B601" t="s">
        <v>5091</v>
      </c>
      <c r="C601" t="s">
        <v>5089</v>
      </c>
      <c r="D601" t="s">
        <v>5092</v>
      </c>
      <c r="E601" t="s">
        <v>3312</v>
      </c>
      <c r="F601" t="s">
        <v>4921</v>
      </c>
      <c r="G601" s="1">
        <v>44292</v>
      </c>
      <c r="H601" s="19">
        <v>44669</v>
      </c>
      <c r="I601" s="19">
        <v>44657</v>
      </c>
      <c r="J601" s="24" t="s">
        <v>11</v>
      </c>
      <c r="K601" t="s">
        <v>36</v>
      </c>
      <c r="L601" t="s">
        <v>3308</v>
      </c>
      <c r="M601" t="str">
        <f>VLOOKUP(B601,[1]Sheet1!$B:$S,18,FALSE)</f>
        <v>HFTD 2</v>
      </c>
    </row>
    <row r="602" spans="1:13" x14ac:dyDescent="0.2">
      <c r="A602" t="s">
        <v>30</v>
      </c>
      <c r="B602" t="s">
        <v>5093</v>
      </c>
      <c r="C602" t="s">
        <v>5094</v>
      </c>
      <c r="D602" t="s">
        <v>5095</v>
      </c>
      <c r="E602" t="s">
        <v>80</v>
      </c>
      <c r="F602" t="s">
        <v>5096</v>
      </c>
      <c r="G602" s="1">
        <v>44291</v>
      </c>
      <c r="H602" s="19">
        <v>44767</v>
      </c>
      <c r="I602" s="19">
        <v>44656</v>
      </c>
      <c r="J602" s="24" t="s">
        <v>11</v>
      </c>
      <c r="K602" t="s">
        <v>36</v>
      </c>
      <c r="L602" t="s">
        <v>3308</v>
      </c>
      <c r="M602" t="str">
        <f>VLOOKUP(B602,[1]Sheet1!$B:$S,18,FALSE)</f>
        <v>HFTD 2</v>
      </c>
    </row>
    <row r="603" spans="1:13" x14ac:dyDescent="0.2">
      <c r="A603" t="s">
        <v>30</v>
      </c>
      <c r="B603" t="s">
        <v>5097</v>
      </c>
      <c r="C603" t="s">
        <v>583</v>
      </c>
      <c r="D603" t="s">
        <v>5098</v>
      </c>
      <c r="E603" t="s">
        <v>47</v>
      </c>
      <c r="F603" t="s">
        <v>4772</v>
      </c>
      <c r="G603" s="1">
        <v>44292</v>
      </c>
      <c r="H603" s="19">
        <v>44695</v>
      </c>
      <c r="I603" s="19">
        <v>44657</v>
      </c>
      <c r="J603" s="24" t="s">
        <v>11</v>
      </c>
      <c r="K603" t="s">
        <v>36</v>
      </c>
      <c r="L603" t="s">
        <v>3308</v>
      </c>
      <c r="M603" t="str">
        <f>VLOOKUP(B603,[1]Sheet1!$B:$S,18,FALSE)</f>
        <v>HFTD 2</v>
      </c>
    </row>
    <row r="604" spans="1:13" x14ac:dyDescent="0.2">
      <c r="A604" t="s">
        <v>30</v>
      </c>
      <c r="B604" t="s">
        <v>5099</v>
      </c>
      <c r="C604" t="s">
        <v>5100</v>
      </c>
      <c r="D604" t="s">
        <v>5101</v>
      </c>
      <c r="E604" t="s">
        <v>47</v>
      </c>
      <c r="F604" t="s">
        <v>4512</v>
      </c>
      <c r="G604" s="1">
        <v>44292</v>
      </c>
      <c r="H604" s="19">
        <v>44629</v>
      </c>
      <c r="I604" s="19">
        <v>44657</v>
      </c>
      <c r="J604" s="24" t="s">
        <v>5</v>
      </c>
      <c r="K604" t="s">
        <v>36</v>
      </c>
      <c r="L604" t="s">
        <v>3308</v>
      </c>
      <c r="M604" t="str">
        <f>VLOOKUP(B604,[1]Sheet1!$B:$S,18,FALSE)</f>
        <v>HFTD 2</v>
      </c>
    </row>
    <row r="605" spans="1:13" x14ac:dyDescent="0.2">
      <c r="A605" t="s">
        <v>30</v>
      </c>
      <c r="B605" t="s">
        <v>5102</v>
      </c>
      <c r="C605" t="s">
        <v>5103</v>
      </c>
      <c r="D605" t="s">
        <v>5104</v>
      </c>
      <c r="E605" t="s">
        <v>34</v>
      </c>
      <c r="F605" t="s">
        <v>3792</v>
      </c>
      <c r="G605" s="1">
        <v>44280</v>
      </c>
      <c r="H605" s="19">
        <v>44662</v>
      </c>
      <c r="I605" s="19">
        <v>44645</v>
      </c>
      <c r="J605" s="24" t="s">
        <v>11</v>
      </c>
      <c r="K605" t="s">
        <v>36</v>
      </c>
      <c r="L605" t="s">
        <v>3308</v>
      </c>
      <c r="M605" t="str">
        <f>VLOOKUP(B605,[1]Sheet1!$B:$S,18,FALSE)</f>
        <v>HFTD 2</v>
      </c>
    </row>
    <row r="606" spans="1:13" x14ac:dyDescent="0.2">
      <c r="A606" t="s">
        <v>30</v>
      </c>
      <c r="B606" t="s">
        <v>5105</v>
      </c>
      <c r="C606" t="s">
        <v>5106</v>
      </c>
      <c r="D606" t="s">
        <v>5107</v>
      </c>
      <c r="E606" t="s">
        <v>97</v>
      </c>
      <c r="F606" t="s">
        <v>3943</v>
      </c>
      <c r="G606" s="1">
        <v>44292</v>
      </c>
      <c r="H606" s="19">
        <v>44363</v>
      </c>
      <c r="I606" s="19">
        <v>44657</v>
      </c>
      <c r="J606" s="24" t="s">
        <v>5</v>
      </c>
      <c r="K606" t="s">
        <v>36</v>
      </c>
      <c r="L606" t="s">
        <v>3308</v>
      </c>
      <c r="M606" t="str">
        <f>VLOOKUP(B606,[1]Sheet1!$B:$S,18,FALSE)</f>
        <v>HFTD 2</v>
      </c>
    </row>
    <row r="607" spans="1:13" x14ac:dyDescent="0.2">
      <c r="A607" t="s">
        <v>30</v>
      </c>
      <c r="B607" t="s">
        <v>5108</v>
      </c>
      <c r="C607" t="s">
        <v>5109</v>
      </c>
      <c r="D607" t="s">
        <v>5110</v>
      </c>
      <c r="E607" t="s">
        <v>97</v>
      </c>
      <c r="F607" t="s">
        <v>3943</v>
      </c>
      <c r="G607" s="1">
        <v>44292</v>
      </c>
      <c r="H607" s="19">
        <v>44363</v>
      </c>
      <c r="I607" s="19">
        <v>44657</v>
      </c>
      <c r="J607" s="24" t="s">
        <v>5</v>
      </c>
      <c r="K607" t="s">
        <v>36</v>
      </c>
      <c r="L607" t="s">
        <v>3308</v>
      </c>
      <c r="M607" t="str">
        <f>VLOOKUP(B607,[1]Sheet1!$B:$S,18,FALSE)</f>
        <v>HFTD 2</v>
      </c>
    </row>
    <row r="608" spans="1:13" x14ac:dyDescent="0.2">
      <c r="A608" t="s">
        <v>30</v>
      </c>
      <c r="B608" t="s">
        <v>5111</v>
      </c>
      <c r="C608" t="s">
        <v>3310</v>
      </c>
      <c r="D608" t="s">
        <v>5112</v>
      </c>
      <c r="E608" t="s">
        <v>189</v>
      </c>
      <c r="F608" t="s">
        <v>4921</v>
      </c>
      <c r="G608" s="1">
        <v>44292</v>
      </c>
      <c r="H608" s="19">
        <v>44684</v>
      </c>
      <c r="I608" s="19">
        <v>44657</v>
      </c>
      <c r="J608" s="24" t="s">
        <v>11</v>
      </c>
      <c r="K608" t="s">
        <v>36</v>
      </c>
      <c r="L608" t="s">
        <v>3308</v>
      </c>
      <c r="M608" t="str">
        <f>VLOOKUP(B608,[1]Sheet1!$B:$S,18,FALSE)</f>
        <v>HFTD 2</v>
      </c>
    </row>
    <row r="609" spans="1:13" x14ac:dyDescent="0.2">
      <c r="A609" t="s">
        <v>30</v>
      </c>
      <c r="B609" t="s">
        <v>5113</v>
      </c>
      <c r="C609" t="s">
        <v>5114</v>
      </c>
      <c r="D609" t="s">
        <v>5115</v>
      </c>
      <c r="E609" t="s">
        <v>97</v>
      </c>
      <c r="F609" t="s">
        <v>3943</v>
      </c>
      <c r="G609" s="1">
        <v>44292</v>
      </c>
      <c r="H609" s="19">
        <v>44365</v>
      </c>
      <c r="I609" s="19">
        <v>44657</v>
      </c>
      <c r="J609" s="24" t="s">
        <v>5</v>
      </c>
      <c r="K609" t="s">
        <v>36</v>
      </c>
      <c r="L609" t="s">
        <v>3308</v>
      </c>
      <c r="M609" t="str">
        <f>VLOOKUP(B609,[1]Sheet1!$B:$S,18,FALSE)</f>
        <v>HFTD 2</v>
      </c>
    </row>
    <row r="610" spans="1:13" x14ac:dyDescent="0.2">
      <c r="A610" t="s">
        <v>30</v>
      </c>
      <c r="B610" t="s">
        <v>5116</v>
      </c>
      <c r="C610" t="s">
        <v>1805</v>
      </c>
      <c r="D610" t="s">
        <v>5117</v>
      </c>
      <c r="E610" t="s">
        <v>97</v>
      </c>
      <c r="F610" t="s">
        <v>5118</v>
      </c>
      <c r="G610" s="1">
        <v>44292</v>
      </c>
      <c r="H610" s="19">
        <v>44771</v>
      </c>
      <c r="I610" s="19">
        <v>44657</v>
      </c>
      <c r="J610" s="24" t="s">
        <v>11</v>
      </c>
      <c r="K610" t="s">
        <v>36</v>
      </c>
      <c r="L610" t="s">
        <v>3308</v>
      </c>
      <c r="M610" t="str">
        <f>VLOOKUP(B610,[1]Sheet1!$B:$S,18,FALSE)</f>
        <v>HFTD 2</v>
      </c>
    </row>
    <row r="611" spans="1:13" x14ac:dyDescent="0.2">
      <c r="A611" t="s">
        <v>30</v>
      </c>
      <c r="B611" t="s">
        <v>5119</v>
      </c>
      <c r="C611" t="s">
        <v>5120</v>
      </c>
      <c r="D611" t="s">
        <v>5121</v>
      </c>
      <c r="E611" t="s">
        <v>47</v>
      </c>
      <c r="F611" t="s">
        <v>4568</v>
      </c>
      <c r="G611" s="1">
        <v>44292</v>
      </c>
      <c r="H611" s="19">
        <v>44385</v>
      </c>
      <c r="I611" s="19">
        <v>44657</v>
      </c>
      <c r="J611" s="24" t="s">
        <v>5</v>
      </c>
      <c r="K611" t="s">
        <v>36</v>
      </c>
      <c r="L611" t="s">
        <v>3308</v>
      </c>
      <c r="M611" t="str">
        <f>VLOOKUP(B611,[1]Sheet1!$B:$S,18,FALSE)</f>
        <v>HFTD 2</v>
      </c>
    </row>
    <row r="612" spans="1:13" x14ac:dyDescent="0.2">
      <c r="A612" t="s">
        <v>30</v>
      </c>
      <c r="B612" t="s">
        <v>5122</v>
      </c>
      <c r="C612" t="s">
        <v>5123</v>
      </c>
      <c r="D612" t="s">
        <v>5124</v>
      </c>
      <c r="E612" t="s">
        <v>97</v>
      </c>
      <c r="F612" t="s">
        <v>5125</v>
      </c>
      <c r="G612" s="1">
        <v>44292</v>
      </c>
      <c r="H612" s="19">
        <v>44762</v>
      </c>
      <c r="I612" s="19">
        <v>44657</v>
      </c>
      <c r="J612" s="24" t="s">
        <v>11</v>
      </c>
      <c r="K612" t="s">
        <v>36</v>
      </c>
      <c r="L612" t="s">
        <v>3308</v>
      </c>
      <c r="M612" t="str">
        <f>VLOOKUP(B612,[1]Sheet1!$B:$S,18,FALSE)</f>
        <v>HFTD 2</v>
      </c>
    </row>
    <row r="613" spans="1:13" x14ac:dyDescent="0.2">
      <c r="A613" t="s">
        <v>30</v>
      </c>
      <c r="B613" t="s">
        <v>5126</v>
      </c>
      <c r="C613" t="s">
        <v>4636</v>
      </c>
      <c r="D613" t="s">
        <v>5127</v>
      </c>
      <c r="E613" t="s">
        <v>80</v>
      </c>
      <c r="F613" t="s">
        <v>5096</v>
      </c>
      <c r="G613" s="1">
        <v>44292</v>
      </c>
      <c r="H613" s="19">
        <v>44404</v>
      </c>
      <c r="I613" s="19">
        <v>44657</v>
      </c>
      <c r="J613" s="24" t="s">
        <v>5</v>
      </c>
      <c r="K613" t="s">
        <v>36</v>
      </c>
      <c r="L613" t="s">
        <v>3308</v>
      </c>
      <c r="M613" t="str">
        <f>VLOOKUP(B613,[1]Sheet1!$B:$S,18,FALSE)</f>
        <v>HFTD 2</v>
      </c>
    </row>
    <row r="614" spans="1:13" x14ac:dyDescent="0.2">
      <c r="A614" t="s">
        <v>30</v>
      </c>
      <c r="B614" t="s">
        <v>5128</v>
      </c>
      <c r="C614" t="s">
        <v>2693</v>
      </c>
      <c r="D614" t="s">
        <v>5129</v>
      </c>
      <c r="E614" t="s">
        <v>3312</v>
      </c>
      <c r="F614" t="s">
        <v>4921</v>
      </c>
      <c r="G614" s="1">
        <v>44292</v>
      </c>
      <c r="H614" s="19">
        <v>44664</v>
      </c>
      <c r="I614" s="19">
        <v>44657</v>
      </c>
      <c r="J614" s="24" t="s">
        <v>11</v>
      </c>
      <c r="K614" t="s">
        <v>36</v>
      </c>
      <c r="L614" t="s">
        <v>3308</v>
      </c>
      <c r="M614" t="str">
        <f>VLOOKUP(B614,[1]Sheet1!$B:$S,18,FALSE)</f>
        <v>HFTD 2</v>
      </c>
    </row>
    <row r="615" spans="1:13" x14ac:dyDescent="0.2">
      <c r="A615" t="s">
        <v>30</v>
      </c>
      <c r="B615" t="s">
        <v>5130</v>
      </c>
      <c r="C615" t="s">
        <v>856</v>
      </c>
      <c r="D615" t="s">
        <v>5131</v>
      </c>
      <c r="E615" t="s">
        <v>56</v>
      </c>
      <c r="F615" t="s">
        <v>4188</v>
      </c>
      <c r="G615" s="1">
        <v>44280</v>
      </c>
      <c r="H615" s="19">
        <v>44735</v>
      </c>
      <c r="I615" s="19">
        <v>44645</v>
      </c>
      <c r="J615" s="24" t="s">
        <v>11</v>
      </c>
      <c r="K615" t="s">
        <v>36</v>
      </c>
      <c r="L615" t="s">
        <v>3308</v>
      </c>
      <c r="M615" t="str">
        <f>VLOOKUP(B615,[1]Sheet1!$B:$S,18,FALSE)</f>
        <v>HFTD 2</v>
      </c>
    </row>
    <row r="616" spans="1:13" x14ac:dyDescent="0.2">
      <c r="A616" t="s">
        <v>30</v>
      </c>
      <c r="B616" t="s">
        <v>5132</v>
      </c>
      <c r="C616" t="s">
        <v>856</v>
      </c>
      <c r="D616" t="s">
        <v>5133</v>
      </c>
      <c r="E616" t="s">
        <v>56</v>
      </c>
      <c r="F616" t="s">
        <v>4188</v>
      </c>
      <c r="G616" s="1">
        <v>44280</v>
      </c>
      <c r="H616" s="19">
        <v>44280</v>
      </c>
      <c r="I616" s="19">
        <v>44645</v>
      </c>
      <c r="J616" s="19" t="s">
        <v>11</v>
      </c>
      <c r="K616" t="s">
        <v>3320</v>
      </c>
      <c r="L616" t="s">
        <v>3308</v>
      </c>
      <c r="M616" t="str">
        <f>VLOOKUP(B616,[1]Sheet1!$B:$S,18,FALSE)</f>
        <v>HFTD 2</v>
      </c>
    </row>
    <row r="617" spans="1:13" x14ac:dyDescent="0.2">
      <c r="A617" t="s">
        <v>30</v>
      </c>
      <c r="B617" t="s">
        <v>5134</v>
      </c>
      <c r="C617" t="s">
        <v>5135</v>
      </c>
      <c r="D617" t="s">
        <v>5136</v>
      </c>
      <c r="E617" t="s">
        <v>97</v>
      </c>
      <c r="F617" t="s">
        <v>3595</v>
      </c>
      <c r="G617" s="1">
        <v>44292</v>
      </c>
      <c r="H617" s="19">
        <v>44399</v>
      </c>
      <c r="I617" s="19">
        <v>44657</v>
      </c>
      <c r="J617" s="24" t="s">
        <v>5</v>
      </c>
      <c r="K617" t="s">
        <v>36</v>
      </c>
      <c r="L617" t="s">
        <v>3308</v>
      </c>
      <c r="M617" t="str">
        <f>VLOOKUP(B617,[1]Sheet1!$B:$S,18,FALSE)</f>
        <v>HFTD 2</v>
      </c>
    </row>
    <row r="618" spans="1:13" x14ac:dyDescent="0.2">
      <c r="A618" t="s">
        <v>30</v>
      </c>
      <c r="B618" t="s">
        <v>5137</v>
      </c>
      <c r="C618" t="s">
        <v>597</v>
      </c>
      <c r="D618" t="s">
        <v>5138</v>
      </c>
      <c r="E618" t="s">
        <v>47</v>
      </c>
      <c r="F618" t="s">
        <v>4798</v>
      </c>
      <c r="G618" s="1">
        <v>44292</v>
      </c>
      <c r="H618" s="19">
        <v>44512</v>
      </c>
      <c r="I618" s="19">
        <v>44657</v>
      </c>
      <c r="J618" s="24" t="s">
        <v>5</v>
      </c>
      <c r="K618" t="s">
        <v>36</v>
      </c>
      <c r="L618" t="s">
        <v>3308</v>
      </c>
      <c r="M618" t="str">
        <f>VLOOKUP(B618,[1]Sheet1!$B:$S,18,FALSE)</f>
        <v>HFTD 2</v>
      </c>
    </row>
    <row r="619" spans="1:13" x14ac:dyDescent="0.2">
      <c r="A619" t="s">
        <v>30</v>
      </c>
      <c r="B619" t="s">
        <v>5139</v>
      </c>
      <c r="C619" t="s">
        <v>5140</v>
      </c>
      <c r="D619" t="s">
        <v>5141</v>
      </c>
      <c r="E619" t="s">
        <v>97</v>
      </c>
      <c r="F619" t="s">
        <v>3566</v>
      </c>
      <c r="G619" s="1">
        <v>44292</v>
      </c>
      <c r="H619" s="19">
        <v>44616</v>
      </c>
      <c r="I619" s="19">
        <v>44657</v>
      </c>
      <c r="J619" s="24" t="s">
        <v>5</v>
      </c>
      <c r="K619" t="s">
        <v>36</v>
      </c>
      <c r="L619" t="s">
        <v>3308</v>
      </c>
      <c r="M619" t="str">
        <f>VLOOKUP(B619,[1]Sheet1!$B:$S,18,FALSE)</f>
        <v>HFTD 2</v>
      </c>
    </row>
    <row r="620" spans="1:13" x14ac:dyDescent="0.2">
      <c r="A620" t="s">
        <v>30</v>
      </c>
      <c r="B620" t="s">
        <v>5142</v>
      </c>
      <c r="C620" t="s">
        <v>5143</v>
      </c>
      <c r="D620" t="s">
        <v>5144</v>
      </c>
      <c r="E620" t="s">
        <v>73</v>
      </c>
      <c r="F620" t="s">
        <v>4029</v>
      </c>
      <c r="G620" s="1">
        <v>44281</v>
      </c>
      <c r="H620" s="19">
        <v>44539</v>
      </c>
      <c r="I620" s="19">
        <v>44646</v>
      </c>
      <c r="J620" s="24" t="s">
        <v>5</v>
      </c>
      <c r="K620" t="s">
        <v>36</v>
      </c>
      <c r="L620" t="s">
        <v>3308</v>
      </c>
      <c r="M620" t="str">
        <f>VLOOKUP(B620,[1]Sheet1!$B:$S,18,FALSE)</f>
        <v>HFTD 2</v>
      </c>
    </row>
    <row r="621" spans="1:13" x14ac:dyDescent="0.2">
      <c r="A621" t="s">
        <v>30</v>
      </c>
      <c r="B621" t="s">
        <v>5145</v>
      </c>
      <c r="C621" t="s">
        <v>5143</v>
      </c>
      <c r="D621" t="s">
        <v>5146</v>
      </c>
      <c r="E621" t="s">
        <v>73</v>
      </c>
      <c r="F621" t="s">
        <v>3962</v>
      </c>
      <c r="G621" s="1">
        <v>44281</v>
      </c>
      <c r="H621" s="19">
        <v>44596</v>
      </c>
      <c r="I621" s="19">
        <v>44646</v>
      </c>
      <c r="J621" s="24" t="s">
        <v>5</v>
      </c>
      <c r="K621" t="s">
        <v>36</v>
      </c>
      <c r="L621" t="s">
        <v>3308</v>
      </c>
      <c r="M621" t="str">
        <f>VLOOKUP(B621,[1]Sheet1!$B:$S,18,FALSE)</f>
        <v>HFTD 2</v>
      </c>
    </row>
    <row r="622" spans="1:13" x14ac:dyDescent="0.2">
      <c r="A622" t="s">
        <v>30</v>
      </c>
      <c r="B622" t="s">
        <v>5147</v>
      </c>
      <c r="C622" t="s">
        <v>5148</v>
      </c>
      <c r="D622" t="s">
        <v>5149</v>
      </c>
      <c r="E622" t="s">
        <v>56</v>
      </c>
      <c r="F622" t="s">
        <v>5150</v>
      </c>
      <c r="G622" s="1">
        <v>44292</v>
      </c>
      <c r="H622" s="19">
        <v>44579</v>
      </c>
      <c r="I622" s="19">
        <v>44657</v>
      </c>
      <c r="J622" s="24" t="s">
        <v>5</v>
      </c>
      <c r="K622" t="s">
        <v>36</v>
      </c>
      <c r="L622" t="s">
        <v>3308</v>
      </c>
      <c r="M622" t="str">
        <f>VLOOKUP(B622,[1]Sheet1!$B:$S,18,FALSE)</f>
        <v>HFTD 2</v>
      </c>
    </row>
    <row r="623" spans="1:13" x14ac:dyDescent="0.2">
      <c r="A623" t="s">
        <v>30</v>
      </c>
      <c r="B623" t="s">
        <v>5151</v>
      </c>
      <c r="C623" t="s">
        <v>5152</v>
      </c>
      <c r="D623" t="s">
        <v>5153</v>
      </c>
      <c r="E623" t="s">
        <v>97</v>
      </c>
      <c r="F623" t="s">
        <v>3943</v>
      </c>
      <c r="G623" s="1">
        <v>44292</v>
      </c>
      <c r="H623" s="19">
        <v>44400</v>
      </c>
      <c r="I623" s="19">
        <v>44657</v>
      </c>
      <c r="J623" s="24" t="s">
        <v>5</v>
      </c>
      <c r="K623" t="s">
        <v>36</v>
      </c>
      <c r="L623" t="s">
        <v>3308</v>
      </c>
      <c r="M623" t="str">
        <f>VLOOKUP(B623,[1]Sheet1!$B:$S,18,FALSE)</f>
        <v>HFTD 2</v>
      </c>
    </row>
    <row r="624" spans="1:13" x14ac:dyDescent="0.2">
      <c r="A624" t="s">
        <v>30</v>
      </c>
      <c r="B624" t="s">
        <v>5154</v>
      </c>
      <c r="C624" t="s">
        <v>5152</v>
      </c>
      <c r="D624" t="s">
        <v>5155</v>
      </c>
      <c r="E624" t="s">
        <v>97</v>
      </c>
      <c r="F624" t="s">
        <v>3943</v>
      </c>
      <c r="G624" s="1">
        <v>44292</v>
      </c>
      <c r="H624" s="19">
        <v>44363</v>
      </c>
      <c r="I624" s="19">
        <v>44657</v>
      </c>
      <c r="J624" s="24" t="s">
        <v>5</v>
      </c>
      <c r="K624" t="s">
        <v>36</v>
      </c>
      <c r="L624" t="s">
        <v>3308</v>
      </c>
      <c r="M624" t="str">
        <f>VLOOKUP(B624,[1]Sheet1!$B:$S,18,FALSE)</f>
        <v>HFTD 2</v>
      </c>
    </row>
    <row r="625" spans="1:13" x14ac:dyDescent="0.2">
      <c r="A625" t="s">
        <v>30</v>
      </c>
      <c r="B625" t="s">
        <v>5156</v>
      </c>
      <c r="C625" t="s">
        <v>5157</v>
      </c>
      <c r="D625" t="s">
        <v>5158</v>
      </c>
      <c r="E625" t="s">
        <v>3312</v>
      </c>
      <c r="F625" t="s">
        <v>4921</v>
      </c>
      <c r="G625" s="1">
        <v>44292</v>
      </c>
      <c r="H625" s="19">
        <v>44670</v>
      </c>
      <c r="I625" s="19">
        <v>44657</v>
      </c>
      <c r="J625" s="24" t="s">
        <v>11</v>
      </c>
      <c r="K625" t="s">
        <v>36</v>
      </c>
      <c r="L625" t="s">
        <v>3308</v>
      </c>
      <c r="M625" t="str">
        <f>VLOOKUP(B625,[1]Sheet1!$B:$S,18,FALSE)</f>
        <v>HFTD 2</v>
      </c>
    </row>
    <row r="626" spans="1:13" x14ac:dyDescent="0.2">
      <c r="A626" t="s">
        <v>30</v>
      </c>
      <c r="B626" t="s">
        <v>5159</v>
      </c>
      <c r="C626" t="s">
        <v>500</v>
      </c>
      <c r="D626" t="s">
        <v>5160</v>
      </c>
      <c r="E626" t="s">
        <v>73</v>
      </c>
      <c r="F626" t="s">
        <v>4057</v>
      </c>
      <c r="G626" s="1">
        <v>44292</v>
      </c>
      <c r="H626" s="19">
        <v>44579</v>
      </c>
      <c r="I626" s="19">
        <v>44657</v>
      </c>
      <c r="J626" s="24" t="s">
        <v>5</v>
      </c>
      <c r="K626" t="s">
        <v>36</v>
      </c>
      <c r="L626" t="s">
        <v>3308</v>
      </c>
      <c r="M626" t="str">
        <f>VLOOKUP(B626,[1]Sheet1!$B:$S,18,FALSE)</f>
        <v>HFTD 2</v>
      </c>
    </row>
    <row r="627" spans="1:13" x14ac:dyDescent="0.2">
      <c r="A627" t="s">
        <v>30</v>
      </c>
      <c r="B627" t="s">
        <v>5161</v>
      </c>
      <c r="C627" t="s">
        <v>500</v>
      </c>
      <c r="D627" t="s">
        <v>5162</v>
      </c>
      <c r="E627" t="s">
        <v>73</v>
      </c>
      <c r="F627" t="s">
        <v>4057</v>
      </c>
      <c r="G627" s="1">
        <v>44292</v>
      </c>
      <c r="H627" s="19">
        <v>44579</v>
      </c>
      <c r="I627" s="19">
        <v>44657</v>
      </c>
      <c r="J627" s="24" t="s">
        <v>5</v>
      </c>
      <c r="K627" t="s">
        <v>36</v>
      </c>
      <c r="L627" t="s">
        <v>3308</v>
      </c>
      <c r="M627" t="str">
        <f>VLOOKUP(B627,[1]Sheet1!$B:$S,18,FALSE)</f>
        <v>HFTD 2</v>
      </c>
    </row>
    <row r="628" spans="1:13" x14ac:dyDescent="0.2">
      <c r="A628" t="s">
        <v>30</v>
      </c>
      <c r="B628" t="s">
        <v>5163</v>
      </c>
      <c r="C628" t="s">
        <v>5164</v>
      </c>
      <c r="D628" t="s">
        <v>5165</v>
      </c>
      <c r="E628" t="s">
        <v>97</v>
      </c>
      <c r="F628" t="s">
        <v>3943</v>
      </c>
      <c r="G628" s="1">
        <v>44292</v>
      </c>
      <c r="H628" s="19">
        <v>44363</v>
      </c>
      <c r="I628" s="19">
        <v>44657</v>
      </c>
      <c r="J628" s="24" t="s">
        <v>5</v>
      </c>
      <c r="K628" t="s">
        <v>36</v>
      </c>
      <c r="L628" t="s">
        <v>3308</v>
      </c>
      <c r="M628" t="str">
        <f>VLOOKUP(B628,[1]Sheet1!$B:$S,18,FALSE)</f>
        <v>HFTD 2</v>
      </c>
    </row>
    <row r="629" spans="1:13" x14ac:dyDescent="0.2">
      <c r="A629" t="s">
        <v>30</v>
      </c>
      <c r="B629" t="s">
        <v>5166</v>
      </c>
      <c r="C629" t="s">
        <v>5164</v>
      </c>
      <c r="D629" t="s">
        <v>5167</v>
      </c>
      <c r="E629" t="s">
        <v>97</v>
      </c>
      <c r="F629" t="s">
        <v>3943</v>
      </c>
      <c r="G629" s="1">
        <v>44292</v>
      </c>
      <c r="H629" s="19">
        <v>44400</v>
      </c>
      <c r="I629" s="19">
        <v>44657</v>
      </c>
      <c r="J629" s="24" t="s">
        <v>5</v>
      </c>
      <c r="K629" t="s">
        <v>36</v>
      </c>
      <c r="L629" t="s">
        <v>3308</v>
      </c>
      <c r="M629" t="str">
        <f>VLOOKUP(B629,[1]Sheet1!$B:$S,18,FALSE)</f>
        <v>HFTD 2</v>
      </c>
    </row>
    <row r="630" spans="1:13" x14ac:dyDescent="0.2">
      <c r="A630" t="s">
        <v>30</v>
      </c>
      <c r="B630" t="s">
        <v>5168</v>
      </c>
      <c r="C630" t="s">
        <v>5169</v>
      </c>
      <c r="D630" t="s">
        <v>5170</v>
      </c>
      <c r="E630" t="s">
        <v>97</v>
      </c>
      <c r="F630" t="s">
        <v>3943</v>
      </c>
      <c r="G630" s="1">
        <v>44292</v>
      </c>
      <c r="H630" s="19">
        <v>44400</v>
      </c>
      <c r="I630" s="19">
        <v>44657</v>
      </c>
      <c r="J630" s="24" t="s">
        <v>5</v>
      </c>
      <c r="K630" t="s">
        <v>36</v>
      </c>
      <c r="L630" t="s">
        <v>3308</v>
      </c>
      <c r="M630" t="str">
        <f>VLOOKUP(B630,[1]Sheet1!$B:$S,18,FALSE)</f>
        <v>HFTD 2</v>
      </c>
    </row>
    <row r="631" spans="1:13" x14ac:dyDescent="0.2">
      <c r="A631" t="s">
        <v>30</v>
      </c>
      <c r="B631" t="s">
        <v>5171</v>
      </c>
      <c r="C631" t="s">
        <v>5169</v>
      </c>
      <c r="D631" t="s">
        <v>5172</v>
      </c>
      <c r="E631" t="s">
        <v>97</v>
      </c>
      <c r="F631" t="s">
        <v>3943</v>
      </c>
      <c r="G631" s="1">
        <v>44292</v>
      </c>
      <c r="H631" s="19">
        <v>44363</v>
      </c>
      <c r="I631" s="19">
        <v>44657</v>
      </c>
      <c r="J631" s="24" t="s">
        <v>5</v>
      </c>
      <c r="K631" t="s">
        <v>36</v>
      </c>
      <c r="L631" t="s">
        <v>3308</v>
      </c>
      <c r="M631" t="str">
        <f>VLOOKUP(B631,[1]Sheet1!$B:$S,18,FALSE)</f>
        <v>HFTD 2</v>
      </c>
    </row>
    <row r="632" spans="1:13" x14ac:dyDescent="0.2">
      <c r="A632" t="s">
        <v>30</v>
      </c>
      <c r="B632" t="s">
        <v>5173</v>
      </c>
      <c r="C632" t="s">
        <v>503</v>
      </c>
      <c r="D632" t="s">
        <v>5174</v>
      </c>
      <c r="E632" t="s">
        <v>73</v>
      </c>
      <c r="F632" t="s">
        <v>4057</v>
      </c>
      <c r="G632" s="1">
        <v>44292</v>
      </c>
      <c r="H632" s="19">
        <v>44582</v>
      </c>
      <c r="I632" s="19">
        <v>44657</v>
      </c>
      <c r="J632" s="24" t="s">
        <v>5</v>
      </c>
      <c r="K632" t="s">
        <v>36</v>
      </c>
      <c r="L632" t="s">
        <v>3308</v>
      </c>
      <c r="M632" t="str">
        <f>VLOOKUP(B632,[1]Sheet1!$B:$S,18,FALSE)</f>
        <v>HFTD 2</v>
      </c>
    </row>
    <row r="633" spans="1:13" x14ac:dyDescent="0.2">
      <c r="A633" t="s">
        <v>30</v>
      </c>
      <c r="B633" t="s">
        <v>5175</v>
      </c>
      <c r="C633" t="s">
        <v>4410</v>
      </c>
      <c r="D633" t="s">
        <v>5176</v>
      </c>
      <c r="E633" t="s">
        <v>73</v>
      </c>
      <c r="F633" t="s">
        <v>3962</v>
      </c>
      <c r="G633" s="1">
        <v>44292</v>
      </c>
      <c r="H633" s="19">
        <v>44574</v>
      </c>
      <c r="I633" s="19">
        <v>44657</v>
      </c>
      <c r="J633" s="24" t="s">
        <v>5</v>
      </c>
      <c r="K633" t="s">
        <v>36</v>
      </c>
      <c r="L633" t="s">
        <v>3308</v>
      </c>
      <c r="M633" t="str">
        <f>VLOOKUP(B633,[1]Sheet1!$B:$S,18,FALSE)</f>
        <v>HFTD 2</v>
      </c>
    </row>
    <row r="634" spans="1:13" x14ac:dyDescent="0.2">
      <c r="A634" t="s">
        <v>30</v>
      </c>
      <c r="B634" t="s">
        <v>5177</v>
      </c>
      <c r="C634" t="s">
        <v>509</v>
      </c>
      <c r="D634" t="s">
        <v>5178</v>
      </c>
      <c r="E634" t="s">
        <v>73</v>
      </c>
      <c r="F634" t="s">
        <v>4057</v>
      </c>
      <c r="G634" s="1">
        <v>44292</v>
      </c>
      <c r="H634" s="19">
        <v>44571</v>
      </c>
      <c r="I634" s="19">
        <v>44657</v>
      </c>
      <c r="J634" s="24" t="s">
        <v>5</v>
      </c>
      <c r="K634" t="s">
        <v>36</v>
      </c>
      <c r="L634" t="s">
        <v>3308</v>
      </c>
      <c r="M634" t="str">
        <f>VLOOKUP(B634,[1]Sheet1!$B:$S,18,FALSE)</f>
        <v>HFTD 2</v>
      </c>
    </row>
    <row r="635" spans="1:13" x14ac:dyDescent="0.2">
      <c r="A635" t="s">
        <v>30</v>
      </c>
      <c r="B635" t="s">
        <v>5179</v>
      </c>
      <c r="C635" t="s">
        <v>4410</v>
      </c>
      <c r="D635" t="s">
        <v>5180</v>
      </c>
      <c r="E635" t="s">
        <v>73</v>
      </c>
      <c r="F635" t="s">
        <v>4100</v>
      </c>
      <c r="G635" s="1">
        <v>44292</v>
      </c>
      <c r="H635" s="19">
        <v>44692</v>
      </c>
      <c r="I635" s="19">
        <v>44657</v>
      </c>
      <c r="J635" s="24" t="s">
        <v>11</v>
      </c>
      <c r="K635" t="s">
        <v>36</v>
      </c>
      <c r="L635" t="s">
        <v>3308</v>
      </c>
      <c r="M635" t="str">
        <f>VLOOKUP(B635,[1]Sheet1!$B:$S,18,FALSE)</f>
        <v>HFTD 2</v>
      </c>
    </row>
    <row r="636" spans="1:13" x14ac:dyDescent="0.2">
      <c r="A636" t="s">
        <v>30</v>
      </c>
      <c r="B636" t="s">
        <v>5181</v>
      </c>
      <c r="C636" t="s">
        <v>1351</v>
      </c>
      <c r="D636" t="s">
        <v>5182</v>
      </c>
      <c r="E636" t="s">
        <v>3312</v>
      </c>
      <c r="F636" t="s">
        <v>4921</v>
      </c>
      <c r="G636" s="1">
        <v>44292</v>
      </c>
      <c r="H636" s="19">
        <v>44670</v>
      </c>
      <c r="I636" s="19">
        <v>44657</v>
      </c>
      <c r="J636" s="24" t="s">
        <v>11</v>
      </c>
      <c r="K636" t="s">
        <v>36</v>
      </c>
      <c r="L636" t="s">
        <v>3308</v>
      </c>
      <c r="M636" t="str">
        <f>VLOOKUP(B636,[1]Sheet1!$B:$S,18,FALSE)</f>
        <v>HFTD 2</v>
      </c>
    </row>
    <row r="637" spans="1:13" x14ac:dyDescent="0.2">
      <c r="A637" t="s">
        <v>30</v>
      </c>
      <c r="B637" t="s">
        <v>5183</v>
      </c>
      <c r="C637" t="s">
        <v>5184</v>
      </c>
      <c r="D637" t="s">
        <v>5185</v>
      </c>
      <c r="E637" t="s">
        <v>97</v>
      </c>
      <c r="F637" t="s">
        <v>3595</v>
      </c>
      <c r="G637" s="1">
        <v>44292</v>
      </c>
      <c r="H637" s="19">
        <v>44397</v>
      </c>
      <c r="I637" s="19">
        <v>44657</v>
      </c>
      <c r="J637" s="24" t="s">
        <v>5</v>
      </c>
      <c r="K637" t="s">
        <v>36</v>
      </c>
      <c r="L637" t="s">
        <v>3308</v>
      </c>
      <c r="M637" t="str">
        <f>VLOOKUP(B637,[1]Sheet1!$B:$S,18,FALSE)</f>
        <v>HFTD 2</v>
      </c>
    </row>
    <row r="638" spans="1:13" x14ac:dyDescent="0.2">
      <c r="A638" t="s">
        <v>30</v>
      </c>
      <c r="B638" t="s">
        <v>5186</v>
      </c>
      <c r="C638" t="s">
        <v>625</v>
      </c>
      <c r="D638" t="s">
        <v>5187</v>
      </c>
      <c r="E638" t="s">
        <v>85</v>
      </c>
      <c r="F638" t="s">
        <v>3923</v>
      </c>
      <c r="G638" s="1">
        <v>44287</v>
      </c>
      <c r="H638" s="19">
        <v>44608</v>
      </c>
      <c r="I638" s="19">
        <v>44652</v>
      </c>
      <c r="J638" s="24" t="s">
        <v>5</v>
      </c>
      <c r="K638" t="s">
        <v>36</v>
      </c>
      <c r="L638" t="s">
        <v>3308</v>
      </c>
      <c r="M638" t="str">
        <f>VLOOKUP(B638,[1]Sheet1!$B:$S,18,FALSE)</f>
        <v>HFTD 2</v>
      </c>
    </row>
    <row r="639" spans="1:13" x14ac:dyDescent="0.2">
      <c r="A639" t="s">
        <v>30</v>
      </c>
      <c r="B639" t="s">
        <v>5188</v>
      </c>
      <c r="C639" t="s">
        <v>2446</v>
      </c>
      <c r="D639" t="s">
        <v>5189</v>
      </c>
      <c r="E639" t="s">
        <v>56</v>
      </c>
      <c r="F639" t="s">
        <v>4036</v>
      </c>
      <c r="G639" s="1">
        <v>44279</v>
      </c>
      <c r="H639" s="19">
        <v>44734</v>
      </c>
      <c r="I639" s="19">
        <v>44644</v>
      </c>
      <c r="J639" s="24" t="s">
        <v>11</v>
      </c>
      <c r="K639" t="s">
        <v>36</v>
      </c>
      <c r="L639" t="s">
        <v>3308</v>
      </c>
      <c r="M639" t="str">
        <f>VLOOKUP(B639,[1]Sheet1!$B:$S,18,FALSE)</f>
        <v>HFTD 2</v>
      </c>
    </row>
    <row r="640" spans="1:13" x14ac:dyDescent="0.2">
      <c r="A640" t="s">
        <v>30</v>
      </c>
      <c r="B640" t="s">
        <v>5190</v>
      </c>
      <c r="C640" t="s">
        <v>5184</v>
      </c>
      <c r="D640" t="s">
        <v>5191</v>
      </c>
      <c r="E640" t="s">
        <v>97</v>
      </c>
      <c r="F640" t="s">
        <v>3595</v>
      </c>
      <c r="G640" s="1">
        <v>44292</v>
      </c>
      <c r="H640" s="19">
        <v>44397</v>
      </c>
      <c r="I640" s="19">
        <v>44657</v>
      </c>
      <c r="J640" s="24" t="s">
        <v>5</v>
      </c>
      <c r="K640" t="s">
        <v>36</v>
      </c>
      <c r="L640" t="s">
        <v>3308</v>
      </c>
      <c r="M640" t="str">
        <f>VLOOKUP(B640,[1]Sheet1!$B:$S,18,FALSE)</f>
        <v>HFTD 2</v>
      </c>
    </row>
    <row r="641" spans="1:13" x14ac:dyDescent="0.2">
      <c r="A641" t="s">
        <v>30</v>
      </c>
      <c r="B641" t="s">
        <v>5192</v>
      </c>
      <c r="C641" t="s">
        <v>5184</v>
      </c>
      <c r="D641" t="s">
        <v>5193</v>
      </c>
      <c r="E641" t="s">
        <v>97</v>
      </c>
      <c r="F641" t="s">
        <v>3595</v>
      </c>
      <c r="G641" s="1">
        <v>44292</v>
      </c>
      <c r="H641" s="19">
        <v>44404</v>
      </c>
      <c r="I641" s="19">
        <v>44657</v>
      </c>
      <c r="J641" s="24" t="s">
        <v>5</v>
      </c>
      <c r="K641" t="s">
        <v>36</v>
      </c>
      <c r="L641" t="s">
        <v>3308</v>
      </c>
      <c r="M641" t="str">
        <f>VLOOKUP(B641,[1]Sheet1!$B:$S,18,FALSE)</f>
        <v>HFTD 2</v>
      </c>
    </row>
    <row r="642" spans="1:13" x14ac:dyDescent="0.2">
      <c r="A642" t="s">
        <v>30</v>
      </c>
      <c r="B642" t="s">
        <v>5194</v>
      </c>
      <c r="C642" t="s">
        <v>5195</v>
      </c>
      <c r="D642" t="s">
        <v>5196</v>
      </c>
      <c r="E642" t="s">
        <v>56</v>
      </c>
      <c r="F642" t="s">
        <v>4036</v>
      </c>
      <c r="G642" s="1">
        <v>44284</v>
      </c>
      <c r="H642" s="19">
        <v>44284</v>
      </c>
      <c r="I642" s="19">
        <v>44649</v>
      </c>
      <c r="J642" s="19" t="s">
        <v>11</v>
      </c>
      <c r="K642" t="s">
        <v>3320</v>
      </c>
      <c r="L642" t="s">
        <v>3308</v>
      </c>
      <c r="M642" t="str">
        <f>VLOOKUP(B642,[1]Sheet1!$B:$S,18,FALSE)</f>
        <v>HFTD 2</v>
      </c>
    </row>
    <row r="643" spans="1:13" x14ac:dyDescent="0.2">
      <c r="A643" t="s">
        <v>30</v>
      </c>
      <c r="B643" t="s">
        <v>5197</v>
      </c>
      <c r="C643" t="s">
        <v>823</v>
      </c>
      <c r="D643" t="s">
        <v>5198</v>
      </c>
      <c r="E643" t="s">
        <v>97</v>
      </c>
      <c r="F643" t="s">
        <v>3595</v>
      </c>
      <c r="G643" s="1">
        <v>44292</v>
      </c>
      <c r="H643" s="19">
        <v>44363</v>
      </c>
      <c r="I643" s="19">
        <v>44657</v>
      </c>
      <c r="J643" s="24" t="s">
        <v>5</v>
      </c>
      <c r="K643" t="s">
        <v>36</v>
      </c>
      <c r="L643" t="s">
        <v>3308</v>
      </c>
      <c r="M643" t="str">
        <f>VLOOKUP(B643,[1]Sheet1!$B:$S,18,FALSE)</f>
        <v>HFTD 2</v>
      </c>
    </row>
    <row r="644" spans="1:13" x14ac:dyDescent="0.2">
      <c r="A644" t="s">
        <v>30</v>
      </c>
      <c r="B644" t="s">
        <v>5199</v>
      </c>
      <c r="C644" t="s">
        <v>1007</v>
      </c>
      <c r="D644" t="s">
        <v>5200</v>
      </c>
      <c r="E644" t="s">
        <v>73</v>
      </c>
      <c r="F644" t="s">
        <v>4396</v>
      </c>
      <c r="G644" s="1">
        <v>44292</v>
      </c>
      <c r="H644" s="19">
        <v>44336</v>
      </c>
      <c r="I644" s="19">
        <v>44657</v>
      </c>
      <c r="J644" s="24" t="s">
        <v>5</v>
      </c>
      <c r="K644" t="s">
        <v>36</v>
      </c>
      <c r="L644" t="s">
        <v>3308</v>
      </c>
      <c r="M644" t="str">
        <f>VLOOKUP(B644,[1]Sheet1!$B:$S,18,FALSE)</f>
        <v>HFTD 2</v>
      </c>
    </row>
    <row r="645" spans="1:13" x14ac:dyDescent="0.2">
      <c r="A645" t="s">
        <v>30</v>
      </c>
      <c r="B645" t="s">
        <v>5201</v>
      </c>
      <c r="C645" t="s">
        <v>5202</v>
      </c>
      <c r="D645" t="s">
        <v>5203</v>
      </c>
      <c r="E645" t="s">
        <v>47</v>
      </c>
      <c r="F645" t="s">
        <v>5204</v>
      </c>
      <c r="G645" s="1">
        <v>44292</v>
      </c>
      <c r="H645" s="19">
        <v>44433</v>
      </c>
      <c r="I645" s="19">
        <v>44657</v>
      </c>
      <c r="J645" s="24" t="s">
        <v>5</v>
      </c>
      <c r="K645" t="s">
        <v>36</v>
      </c>
      <c r="L645" t="s">
        <v>3308</v>
      </c>
      <c r="M645" t="str">
        <f>VLOOKUP(B645,[1]Sheet1!$B:$S,18,FALSE)</f>
        <v>HFTD 2</v>
      </c>
    </row>
    <row r="646" spans="1:13" x14ac:dyDescent="0.2">
      <c r="A646" t="s">
        <v>30</v>
      </c>
      <c r="B646" t="s">
        <v>5205</v>
      </c>
      <c r="C646" t="s">
        <v>5202</v>
      </c>
      <c r="D646" t="s">
        <v>5206</v>
      </c>
      <c r="E646" t="s">
        <v>47</v>
      </c>
      <c r="F646" t="s">
        <v>5204</v>
      </c>
      <c r="G646" s="1">
        <v>44292</v>
      </c>
      <c r="H646" s="19">
        <v>44433</v>
      </c>
      <c r="I646" s="19">
        <v>44657</v>
      </c>
      <c r="J646" s="24" t="s">
        <v>5</v>
      </c>
      <c r="K646" t="s">
        <v>36</v>
      </c>
      <c r="L646" t="s">
        <v>3308</v>
      </c>
      <c r="M646" t="str">
        <f>VLOOKUP(B646,[1]Sheet1!$B:$S,18,FALSE)</f>
        <v>HFTD 2</v>
      </c>
    </row>
    <row r="647" spans="1:13" x14ac:dyDescent="0.2">
      <c r="A647" t="s">
        <v>30</v>
      </c>
      <c r="B647" t="s">
        <v>5207</v>
      </c>
      <c r="C647" t="s">
        <v>5208</v>
      </c>
      <c r="D647" t="s">
        <v>5209</v>
      </c>
      <c r="E647" t="s">
        <v>73</v>
      </c>
      <c r="F647" t="s">
        <v>4057</v>
      </c>
      <c r="G647" s="1">
        <v>44292</v>
      </c>
      <c r="H647" s="19">
        <v>44593</v>
      </c>
      <c r="I647" s="19">
        <v>44657</v>
      </c>
      <c r="J647" s="24" t="s">
        <v>5</v>
      </c>
      <c r="K647" t="s">
        <v>36</v>
      </c>
      <c r="L647" t="s">
        <v>3308</v>
      </c>
      <c r="M647" t="str">
        <f>VLOOKUP(B647,[1]Sheet1!$B:$S,18,FALSE)</f>
        <v>HFTD 2</v>
      </c>
    </row>
    <row r="648" spans="1:13" x14ac:dyDescent="0.2">
      <c r="A648" t="s">
        <v>30</v>
      </c>
      <c r="B648" t="s">
        <v>5210</v>
      </c>
      <c r="C648" t="s">
        <v>5211</v>
      </c>
      <c r="D648" t="s">
        <v>5212</v>
      </c>
      <c r="E648" t="s">
        <v>47</v>
      </c>
      <c r="F648" t="s">
        <v>3435</v>
      </c>
      <c r="G648" s="1">
        <v>44288</v>
      </c>
      <c r="H648" s="19">
        <v>44582</v>
      </c>
      <c r="I648" s="19">
        <v>44653</v>
      </c>
      <c r="J648" s="24" t="s">
        <v>5</v>
      </c>
      <c r="K648" t="s">
        <v>36</v>
      </c>
      <c r="L648" t="s">
        <v>3308</v>
      </c>
      <c r="M648" t="str">
        <f>VLOOKUP(B648,[1]Sheet1!$B:$S,18,FALSE)</f>
        <v>HFTD 2</v>
      </c>
    </row>
    <row r="649" spans="1:13" x14ac:dyDescent="0.2">
      <c r="A649" t="s">
        <v>30</v>
      </c>
      <c r="B649" t="s">
        <v>5213</v>
      </c>
      <c r="C649" t="s">
        <v>518</v>
      </c>
      <c r="D649" t="s">
        <v>5214</v>
      </c>
      <c r="E649" t="s">
        <v>73</v>
      </c>
      <c r="F649" t="s">
        <v>4100</v>
      </c>
      <c r="G649" s="1">
        <v>44292</v>
      </c>
      <c r="H649" s="19">
        <v>44692</v>
      </c>
      <c r="I649" s="19">
        <v>44657</v>
      </c>
      <c r="J649" s="24" t="s">
        <v>11</v>
      </c>
      <c r="K649" t="s">
        <v>36</v>
      </c>
      <c r="L649" t="s">
        <v>3308</v>
      </c>
      <c r="M649" t="str">
        <f>VLOOKUP(B649,[1]Sheet1!$B:$S,18,FALSE)</f>
        <v>HFTD 2</v>
      </c>
    </row>
    <row r="650" spans="1:13" x14ac:dyDescent="0.2">
      <c r="A650" t="s">
        <v>30</v>
      </c>
      <c r="B650" t="s">
        <v>5215</v>
      </c>
      <c r="C650" t="s">
        <v>5216</v>
      </c>
      <c r="D650" t="s">
        <v>5217</v>
      </c>
      <c r="E650" t="s">
        <v>97</v>
      </c>
      <c r="F650" t="s">
        <v>5218</v>
      </c>
      <c r="G650" s="1">
        <v>44292</v>
      </c>
      <c r="H650" s="19">
        <v>44391</v>
      </c>
      <c r="I650" s="19">
        <v>44657</v>
      </c>
      <c r="J650" s="24" t="s">
        <v>5</v>
      </c>
      <c r="K650" t="s">
        <v>36</v>
      </c>
      <c r="L650" t="s">
        <v>3308</v>
      </c>
      <c r="M650" t="str">
        <f>VLOOKUP(B650,[1]Sheet1!$B:$S,18,FALSE)</f>
        <v>HFTD 2</v>
      </c>
    </row>
    <row r="651" spans="1:13" x14ac:dyDescent="0.2">
      <c r="A651" t="s">
        <v>30</v>
      </c>
      <c r="B651" t="s">
        <v>5219</v>
      </c>
      <c r="C651" t="s">
        <v>518</v>
      </c>
      <c r="D651" t="s">
        <v>5220</v>
      </c>
      <c r="E651" t="s">
        <v>73</v>
      </c>
      <c r="F651" t="s">
        <v>3962</v>
      </c>
      <c r="G651" s="1">
        <v>44292</v>
      </c>
      <c r="H651" s="19">
        <v>44574</v>
      </c>
      <c r="I651" s="19">
        <v>44657</v>
      </c>
      <c r="J651" s="24" t="s">
        <v>5</v>
      </c>
      <c r="K651" t="s">
        <v>36</v>
      </c>
      <c r="L651" t="s">
        <v>3308</v>
      </c>
      <c r="M651" t="str">
        <f>VLOOKUP(B651,[1]Sheet1!$B:$S,18,FALSE)</f>
        <v>HFTD 2</v>
      </c>
    </row>
    <row r="652" spans="1:13" x14ac:dyDescent="0.2">
      <c r="A652" t="s">
        <v>30</v>
      </c>
      <c r="B652" t="s">
        <v>5221</v>
      </c>
      <c r="C652" t="s">
        <v>522</v>
      </c>
      <c r="D652" t="s">
        <v>5222</v>
      </c>
      <c r="E652" t="s">
        <v>73</v>
      </c>
      <c r="F652" t="s">
        <v>4057</v>
      </c>
      <c r="G652" s="1">
        <v>44292</v>
      </c>
      <c r="H652" s="19">
        <v>44581</v>
      </c>
      <c r="I652" s="19">
        <v>44657</v>
      </c>
      <c r="J652" s="24" t="s">
        <v>5</v>
      </c>
      <c r="K652" t="s">
        <v>36</v>
      </c>
      <c r="L652" t="s">
        <v>3308</v>
      </c>
      <c r="M652" t="str">
        <f>VLOOKUP(B652,[1]Sheet1!$B:$S,18,FALSE)</f>
        <v>HFTD 2</v>
      </c>
    </row>
    <row r="653" spans="1:13" x14ac:dyDescent="0.2">
      <c r="A653" t="s">
        <v>30</v>
      </c>
      <c r="B653" t="s">
        <v>5223</v>
      </c>
      <c r="C653" t="s">
        <v>485</v>
      </c>
      <c r="D653" t="s">
        <v>5224</v>
      </c>
      <c r="E653" t="s">
        <v>73</v>
      </c>
      <c r="F653" t="s">
        <v>4046</v>
      </c>
      <c r="G653" s="1">
        <v>44292</v>
      </c>
      <c r="H653" s="19">
        <v>44693</v>
      </c>
      <c r="I653" s="19">
        <v>44657</v>
      </c>
      <c r="J653" s="24" t="s">
        <v>11</v>
      </c>
      <c r="K653" t="s">
        <v>36</v>
      </c>
      <c r="L653" t="s">
        <v>3308</v>
      </c>
      <c r="M653" t="str">
        <f>VLOOKUP(B653,[1]Sheet1!$B:$S,18,FALSE)</f>
        <v>HFTD 2</v>
      </c>
    </row>
    <row r="654" spans="1:13" x14ac:dyDescent="0.2">
      <c r="A654" t="s">
        <v>30</v>
      </c>
      <c r="B654" t="s">
        <v>5225</v>
      </c>
      <c r="C654" t="s">
        <v>527</v>
      </c>
      <c r="D654" t="s">
        <v>5226</v>
      </c>
      <c r="E654" t="s">
        <v>73</v>
      </c>
      <c r="F654" t="s">
        <v>4057</v>
      </c>
      <c r="G654" s="1">
        <v>44292</v>
      </c>
      <c r="H654" s="19">
        <v>44571</v>
      </c>
      <c r="I654" s="19">
        <v>44657</v>
      </c>
      <c r="J654" s="24" t="s">
        <v>5</v>
      </c>
      <c r="K654" t="s">
        <v>36</v>
      </c>
      <c r="L654" t="s">
        <v>3308</v>
      </c>
      <c r="M654" t="str">
        <f>VLOOKUP(B654,[1]Sheet1!$B:$S,18,FALSE)</f>
        <v>HFTD 2</v>
      </c>
    </row>
    <row r="655" spans="1:13" x14ac:dyDescent="0.2">
      <c r="A655" t="s">
        <v>30</v>
      </c>
      <c r="B655" t="s">
        <v>5227</v>
      </c>
      <c r="C655" t="s">
        <v>5228</v>
      </c>
      <c r="D655" t="s">
        <v>5229</v>
      </c>
      <c r="E655" t="s">
        <v>73</v>
      </c>
      <c r="F655" t="s">
        <v>4067</v>
      </c>
      <c r="G655" s="1">
        <v>44280</v>
      </c>
      <c r="H655" s="19">
        <v>44685</v>
      </c>
      <c r="I655" s="19">
        <v>44645</v>
      </c>
      <c r="J655" s="24" t="s">
        <v>11</v>
      </c>
      <c r="K655" t="s">
        <v>36</v>
      </c>
      <c r="L655" t="s">
        <v>3308</v>
      </c>
      <c r="M655" t="str">
        <f>VLOOKUP(B655,[1]Sheet1!$B:$S,18,FALSE)</f>
        <v>HFTD 2</v>
      </c>
    </row>
    <row r="656" spans="1:13" x14ac:dyDescent="0.2">
      <c r="A656" t="s">
        <v>30</v>
      </c>
      <c r="B656" t="s">
        <v>5230</v>
      </c>
      <c r="C656" t="s">
        <v>5231</v>
      </c>
      <c r="D656" t="s">
        <v>5232</v>
      </c>
      <c r="E656" t="s">
        <v>73</v>
      </c>
      <c r="F656" t="s">
        <v>4029</v>
      </c>
      <c r="G656" s="1">
        <v>44292</v>
      </c>
      <c r="H656" s="19">
        <v>44538</v>
      </c>
      <c r="I656" s="19">
        <v>44657</v>
      </c>
      <c r="J656" s="24" t="s">
        <v>5</v>
      </c>
      <c r="K656" t="s">
        <v>36</v>
      </c>
      <c r="L656" t="s">
        <v>3308</v>
      </c>
      <c r="M656" t="str">
        <f>VLOOKUP(B656,[1]Sheet1!$B:$S,18,FALSE)</f>
        <v>HFTD 2</v>
      </c>
    </row>
    <row r="657" spans="1:13" x14ac:dyDescent="0.2">
      <c r="A657" t="s">
        <v>30</v>
      </c>
      <c r="B657" t="s">
        <v>5233</v>
      </c>
      <c r="C657" t="s">
        <v>5234</v>
      </c>
      <c r="D657" t="s">
        <v>5235</v>
      </c>
      <c r="E657" t="s">
        <v>73</v>
      </c>
      <c r="F657" t="s">
        <v>4046</v>
      </c>
      <c r="G657" s="1">
        <v>44292</v>
      </c>
      <c r="H657" s="19">
        <v>44693</v>
      </c>
      <c r="I657" s="19">
        <v>44657</v>
      </c>
      <c r="J657" s="24" t="s">
        <v>11</v>
      </c>
      <c r="K657" t="s">
        <v>36</v>
      </c>
      <c r="L657" t="s">
        <v>3308</v>
      </c>
      <c r="M657" t="str">
        <f>VLOOKUP(B657,[1]Sheet1!$B:$S,18,FALSE)</f>
        <v>HFTD 2</v>
      </c>
    </row>
    <row r="658" spans="1:13" x14ac:dyDescent="0.2">
      <c r="A658" t="s">
        <v>30</v>
      </c>
      <c r="B658" t="s">
        <v>5236</v>
      </c>
      <c r="C658" t="s">
        <v>5234</v>
      </c>
      <c r="D658" t="s">
        <v>5237</v>
      </c>
      <c r="E658" t="s">
        <v>73</v>
      </c>
      <c r="F658" t="s">
        <v>3962</v>
      </c>
      <c r="G658" s="1">
        <v>44292</v>
      </c>
      <c r="H658" s="19">
        <v>44592</v>
      </c>
      <c r="I658" s="19">
        <v>44657</v>
      </c>
      <c r="J658" s="24" t="s">
        <v>5</v>
      </c>
      <c r="K658" t="s">
        <v>36</v>
      </c>
      <c r="L658" t="s">
        <v>3308</v>
      </c>
      <c r="M658" t="str">
        <f>VLOOKUP(B658,[1]Sheet1!$B:$S,18,FALSE)</f>
        <v>HFTD 2</v>
      </c>
    </row>
    <row r="659" spans="1:13" x14ac:dyDescent="0.2">
      <c r="A659" t="s">
        <v>30</v>
      </c>
      <c r="B659" t="s">
        <v>5238</v>
      </c>
      <c r="C659" t="s">
        <v>335</v>
      </c>
      <c r="D659" t="s">
        <v>5239</v>
      </c>
      <c r="E659" t="s">
        <v>73</v>
      </c>
      <c r="F659" t="s">
        <v>4057</v>
      </c>
      <c r="G659" s="1">
        <v>44281</v>
      </c>
      <c r="H659" s="19">
        <v>44546</v>
      </c>
      <c r="I659" s="19">
        <v>44646</v>
      </c>
      <c r="J659" s="24" t="s">
        <v>5</v>
      </c>
      <c r="K659" t="s">
        <v>36</v>
      </c>
      <c r="L659" t="s">
        <v>3308</v>
      </c>
      <c r="M659" t="str">
        <f>VLOOKUP(B659,[1]Sheet1!$B:$S,18,FALSE)</f>
        <v>HFTD 2</v>
      </c>
    </row>
    <row r="660" spans="1:13" x14ac:dyDescent="0.2">
      <c r="A660" t="s">
        <v>30</v>
      </c>
      <c r="B660" t="s">
        <v>5240</v>
      </c>
      <c r="C660" t="s">
        <v>5241</v>
      </c>
      <c r="D660" t="s">
        <v>5242</v>
      </c>
      <c r="E660" t="s">
        <v>73</v>
      </c>
      <c r="F660" t="s">
        <v>3962</v>
      </c>
      <c r="G660" s="1">
        <v>44292</v>
      </c>
      <c r="H660" s="19">
        <v>44603</v>
      </c>
      <c r="I660" s="19">
        <v>44657</v>
      </c>
      <c r="J660" s="24" t="s">
        <v>5</v>
      </c>
      <c r="K660" t="s">
        <v>36</v>
      </c>
      <c r="L660" t="s">
        <v>3308</v>
      </c>
      <c r="M660" t="str">
        <f>VLOOKUP(B660,[1]Sheet1!$B:$S,18,FALSE)</f>
        <v>HFTD 2</v>
      </c>
    </row>
    <row r="661" spans="1:13" x14ac:dyDescent="0.2">
      <c r="A661" t="s">
        <v>30</v>
      </c>
      <c r="B661" t="s">
        <v>5243</v>
      </c>
      <c r="C661" t="s">
        <v>5241</v>
      </c>
      <c r="D661" t="s">
        <v>5244</v>
      </c>
      <c r="E661" t="s">
        <v>73</v>
      </c>
      <c r="F661" t="s">
        <v>4100</v>
      </c>
      <c r="G661" s="1">
        <v>44292</v>
      </c>
      <c r="H661" s="19">
        <v>44673</v>
      </c>
      <c r="I661" s="19">
        <v>44657</v>
      </c>
      <c r="J661" s="24" t="s">
        <v>11</v>
      </c>
      <c r="K661" t="s">
        <v>36</v>
      </c>
      <c r="L661" t="s">
        <v>3308</v>
      </c>
      <c r="M661" t="str">
        <f>VLOOKUP(B661,[1]Sheet1!$B:$S,18,FALSE)</f>
        <v>HFTD 2</v>
      </c>
    </row>
    <row r="662" spans="1:13" x14ac:dyDescent="0.2">
      <c r="A662" t="s">
        <v>30</v>
      </c>
      <c r="B662" t="s">
        <v>5245</v>
      </c>
      <c r="C662" t="s">
        <v>5246</v>
      </c>
      <c r="D662" t="s">
        <v>5247</v>
      </c>
      <c r="E662" t="s">
        <v>73</v>
      </c>
      <c r="F662" t="s">
        <v>4826</v>
      </c>
      <c r="G662" s="1">
        <v>44292</v>
      </c>
      <c r="H662" s="19">
        <v>44481</v>
      </c>
      <c r="I662" s="19">
        <v>44657</v>
      </c>
      <c r="J662" s="24" t="s">
        <v>5</v>
      </c>
      <c r="K662" t="s">
        <v>36</v>
      </c>
      <c r="L662" t="s">
        <v>3308</v>
      </c>
      <c r="M662" t="str">
        <f>VLOOKUP(B662,[1]Sheet1!$B:$S,18,FALSE)</f>
        <v>HFTD 2</v>
      </c>
    </row>
    <row r="663" spans="1:13" x14ac:dyDescent="0.2">
      <c r="A663" t="s">
        <v>30</v>
      </c>
      <c r="B663" t="s">
        <v>5248</v>
      </c>
      <c r="C663" t="s">
        <v>542</v>
      </c>
      <c r="D663" t="s">
        <v>5249</v>
      </c>
      <c r="E663" t="s">
        <v>73</v>
      </c>
      <c r="F663" t="s">
        <v>4057</v>
      </c>
      <c r="G663" s="1">
        <v>44292</v>
      </c>
      <c r="H663" s="19">
        <v>44579</v>
      </c>
      <c r="I663" s="19">
        <v>44657</v>
      </c>
      <c r="J663" s="24" t="s">
        <v>5</v>
      </c>
      <c r="K663" t="s">
        <v>36</v>
      </c>
      <c r="L663" t="s">
        <v>3308</v>
      </c>
      <c r="M663" t="str">
        <f>VLOOKUP(B663,[1]Sheet1!$B:$S,18,FALSE)</f>
        <v>HFTD 2</v>
      </c>
    </row>
    <row r="664" spans="1:13" x14ac:dyDescent="0.2">
      <c r="A664" t="s">
        <v>30</v>
      </c>
      <c r="B664" t="s">
        <v>5250</v>
      </c>
      <c r="C664" t="s">
        <v>650</v>
      </c>
      <c r="D664" t="s">
        <v>5251</v>
      </c>
      <c r="E664" t="s">
        <v>85</v>
      </c>
      <c r="F664" t="s">
        <v>3923</v>
      </c>
      <c r="G664" s="1">
        <v>44284</v>
      </c>
      <c r="H664" s="19">
        <v>44608</v>
      </c>
      <c r="I664" s="19">
        <v>44649</v>
      </c>
      <c r="J664" s="24" t="s">
        <v>5</v>
      </c>
      <c r="K664" t="s">
        <v>36</v>
      </c>
      <c r="L664" t="s">
        <v>3308</v>
      </c>
      <c r="M664" t="str">
        <f>VLOOKUP(B664,[1]Sheet1!$B:$S,18,FALSE)</f>
        <v>HFTD 2</v>
      </c>
    </row>
    <row r="665" spans="1:13" x14ac:dyDescent="0.2">
      <c r="A665" t="s">
        <v>30</v>
      </c>
      <c r="B665" t="s">
        <v>5252</v>
      </c>
      <c r="C665" t="s">
        <v>5253</v>
      </c>
      <c r="D665" t="s">
        <v>5254</v>
      </c>
      <c r="E665" t="s">
        <v>97</v>
      </c>
      <c r="F665" t="s">
        <v>3834</v>
      </c>
      <c r="G665" s="1">
        <v>44287</v>
      </c>
      <c r="H665" s="19">
        <v>44723</v>
      </c>
      <c r="I665" s="19">
        <v>44652</v>
      </c>
      <c r="J665" s="24" t="s">
        <v>11</v>
      </c>
      <c r="K665" t="s">
        <v>36</v>
      </c>
      <c r="L665" t="s">
        <v>3308</v>
      </c>
      <c r="M665" t="str">
        <f>VLOOKUP(B665,[1]Sheet1!$B:$S,18,FALSE)</f>
        <v>HFTD 2</v>
      </c>
    </row>
    <row r="666" spans="1:13" x14ac:dyDescent="0.2">
      <c r="A666" t="s">
        <v>30</v>
      </c>
      <c r="B666" t="s">
        <v>5255</v>
      </c>
      <c r="C666" t="s">
        <v>5256</v>
      </c>
      <c r="D666" t="s">
        <v>5257</v>
      </c>
      <c r="E666" t="s">
        <v>97</v>
      </c>
      <c r="F666" t="s">
        <v>3656</v>
      </c>
      <c r="G666" s="1">
        <v>44293</v>
      </c>
      <c r="H666" s="19">
        <v>44404</v>
      </c>
      <c r="I666" s="19">
        <v>44658</v>
      </c>
      <c r="J666" s="24" t="s">
        <v>5</v>
      </c>
      <c r="K666" t="s">
        <v>36</v>
      </c>
      <c r="L666" t="s">
        <v>3308</v>
      </c>
      <c r="M666" t="str">
        <f>VLOOKUP(B666,[1]Sheet1!$B:$S,18,FALSE)</f>
        <v>HFTD 2</v>
      </c>
    </row>
    <row r="667" spans="1:13" x14ac:dyDescent="0.2">
      <c r="A667" t="s">
        <v>30</v>
      </c>
      <c r="B667" t="s">
        <v>5258</v>
      </c>
      <c r="C667" t="s">
        <v>5256</v>
      </c>
      <c r="D667" t="s">
        <v>5259</v>
      </c>
      <c r="E667" t="s">
        <v>97</v>
      </c>
      <c r="F667" t="s">
        <v>3656</v>
      </c>
      <c r="G667" s="1">
        <v>44293</v>
      </c>
      <c r="H667" s="19">
        <v>44404</v>
      </c>
      <c r="I667" s="19">
        <v>44658</v>
      </c>
      <c r="J667" s="24" t="s">
        <v>5</v>
      </c>
      <c r="K667" t="s">
        <v>36</v>
      </c>
      <c r="L667" t="s">
        <v>3308</v>
      </c>
      <c r="M667" t="str">
        <f>VLOOKUP(B667,[1]Sheet1!$B:$S,18,FALSE)</f>
        <v>HFTD 2</v>
      </c>
    </row>
    <row r="668" spans="1:13" x14ac:dyDescent="0.2">
      <c r="A668" t="s">
        <v>30</v>
      </c>
      <c r="B668" t="s">
        <v>5260</v>
      </c>
      <c r="C668" t="s">
        <v>5261</v>
      </c>
      <c r="D668" t="s">
        <v>5262</v>
      </c>
      <c r="E668" t="s">
        <v>73</v>
      </c>
      <c r="F668" t="s">
        <v>5263</v>
      </c>
      <c r="G668" s="1">
        <v>44293</v>
      </c>
      <c r="H668" s="19">
        <v>44625</v>
      </c>
      <c r="I668" s="19">
        <v>44658</v>
      </c>
      <c r="J668" s="24" t="s">
        <v>5</v>
      </c>
      <c r="K668" t="s">
        <v>36</v>
      </c>
      <c r="L668" t="s">
        <v>3308</v>
      </c>
      <c r="M668" t="str">
        <f>VLOOKUP(B668,[1]Sheet1!$B:$S,18,FALSE)</f>
        <v>HFTD 2</v>
      </c>
    </row>
    <row r="669" spans="1:13" x14ac:dyDescent="0.2">
      <c r="A669" t="s">
        <v>30</v>
      </c>
      <c r="B669" t="s">
        <v>5264</v>
      </c>
      <c r="C669" t="s">
        <v>550</v>
      </c>
      <c r="D669" t="s">
        <v>5265</v>
      </c>
      <c r="E669" t="s">
        <v>198</v>
      </c>
      <c r="F669" t="s">
        <v>5266</v>
      </c>
      <c r="G669" s="1">
        <v>44293</v>
      </c>
      <c r="H669" s="19">
        <v>44482</v>
      </c>
      <c r="I669" s="19">
        <v>44658</v>
      </c>
      <c r="J669" s="24" t="s">
        <v>5</v>
      </c>
      <c r="K669" t="s">
        <v>36</v>
      </c>
      <c r="L669" t="s">
        <v>3308</v>
      </c>
      <c r="M669" t="str">
        <f>VLOOKUP(B669,[1]Sheet1!$B:$S,18,FALSE)</f>
        <v>HFTD 2</v>
      </c>
    </row>
    <row r="670" spans="1:13" x14ac:dyDescent="0.2">
      <c r="A670" t="s">
        <v>30</v>
      </c>
      <c r="B670" t="s">
        <v>5267</v>
      </c>
      <c r="C670" t="s">
        <v>5268</v>
      </c>
      <c r="D670" t="s">
        <v>5269</v>
      </c>
      <c r="E670" t="s">
        <v>3312</v>
      </c>
      <c r="F670" t="s">
        <v>4921</v>
      </c>
      <c r="G670" s="1">
        <v>44293</v>
      </c>
      <c r="H670" s="19">
        <v>44672</v>
      </c>
      <c r="I670" s="19">
        <v>44658</v>
      </c>
      <c r="J670" s="24" t="s">
        <v>11</v>
      </c>
      <c r="K670" t="s">
        <v>36</v>
      </c>
      <c r="L670" t="s">
        <v>3308</v>
      </c>
      <c r="M670" t="str">
        <f>VLOOKUP(B670,[1]Sheet1!$B:$S,18,FALSE)</f>
        <v>HFTD 2</v>
      </c>
    </row>
    <row r="671" spans="1:13" x14ac:dyDescent="0.2">
      <c r="A671" t="s">
        <v>30</v>
      </c>
      <c r="B671" t="s">
        <v>5270</v>
      </c>
      <c r="C671" t="s">
        <v>5271</v>
      </c>
      <c r="D671" t="s">
        <v>5272</v>
      </c>
      <c r="E671" t="s">
        <v>34</v>
      </c>
      <c r="F671" t="s">
        <v>3792</v>
      </c>
      <c r="G671" s="1">
        <v>44287</v>
      </c>
      <c r="H671" s="19">
        <v>44287</v>
      </c>
      <c r="I671" s="19">
        <v>44652</v>
      </c>
      <c r="J671" s="19" t="s">
        <v>11</v>
      </c>
      <c r="K671" t="s">
        <v>3320</v>
      </c>
      <c r="L671" t="s">
        <v>3308</v>
      </c>
      <c r="M671" t="str">
        <f>VLOOKUP(B671,[1]Sheet1!$B:$S,18,FALSE)</f>
        <v>HFTD 2</v>
      </c>
    </row>
    <row r="672" spans="1:13" x14ac:dyDescent="0.2">
      <c r="A672" t="s">
        <v>30</v>
      </c>
      <c r="B672" t="s">
        <v>5273</v>
      </c>
      <c r="C672" t="s">
        <v>5274</v>
      </c>
      <c r="D672" t="s">
        <v>5275</v>
      </c>
      <c r="E672" t="s">
        <v>97</v>
      </c>
      <c r="F672" t="s">
        <v>4728</v>
      </c>
      <c r="G672" s="1">
        <v>44293</v>
      </c>
      <c r="H672" s="19">
        <v>44293</v>
      </c>
      <c r="I672" s="19">
        <v>44658</v>
      </c>
      <c r="J672" s="19" t="s">
        <v>11</v>
      </c>
      <c r="K672" t="s">
        <v>3320</v>
      </c>
      <c r="L672" t="s">
        <v>3308</v>
      </c>
      <c r="M672" t="str">
        <f>VLOOKUP(B672,[1]Sheet1!$B:$S,18,FALSE)</f>
        <v>HFTD 2</v>
      </c>
    </row>
    <row r="673" spans="1:13" x14ac:dyDescent="0.2">
      <c r="A673" t="s">
        <v>30</v>
      </c>
      <c r="B673" t="s">
        <v>5276</v>
      </c>
      <c r="C673" t="s">
        <v>5277</v>
      </c>
      <c r="D673" t="s">
        <v>5278</v>
      </c>
      <c r="E673" t="s">
        <v>97</v>
      </c>
      <c r="F673" t="s">
        <v>3656</v>
      </c>
      <c r="G673" s="1">
        <v>44293</v>
      </c>
      <c r="H673" s="19">
        <v>44404</v>
      </c>
      <c r="I673" s="19">
        <v>44658</v>
      </c>
      <c r="J673" s="24" t="s">
        <v>5</v>
      </c>
      <c r="K673" t="s">
        <v>36</v>
      </c>
      <c r="L673" t="s">
        <v>3308</v>
      </c>
      <c r="M673" t="str">
        <f>VLOOKUP(B673,[1]Sheet1!$B:$S,18,FALSE)</f>
        <v>HFTD 2</v>
      </c>
    </row>
    <row r="674" spans="1:13" x14ac:dyDescent="0.2">
      <c r="A674" t="s">
        <v>30</v>
      </c>
      <c r="B674" t="s">
        <v>5279</v>
      </c>
      <c r="C674" t="s">
        <v>385</v>
      </c>
      <c r="D674" t="s">
        <v>5280</v>
      </c>
      <c r="E674" t="s">
        <v>73</v>
      </c>
      <c r="F674" t="s">
        <v>4057</v>
      </c>
      <c r="G674" s="1">
        <v>44292</v>
      </c>
      <c r="H674" s="19">
        <v>44582</v>
      </c>
      <c r="I674" s="19">
        <v>44657</v>
      </c>
      <c r="J674" s="24" t="s">
        <v>5</v>
      </c>
      <c r="K674" t="s">
        <v>36</v>
      </c>
      <c r="L674" t="s">
        <v>3308</v>
      </c>
      <c r="M674" t="str">
        <f>VLOOKUP(B674,[1]Sheet1!$B:$S,18,FALSE)</f>
        <v>HFTD 2</v>
      </c>
    </row>
    <row r="675" spans="1:13" x14ac:dyDescent="0.2">
      <c r="A675" t="s">
        <v>30</v>
      </c>
      <c r="B675" t="s">
        <v>5281</v>
      </c>
      <c r="C675" t="s">
        <v>385</v>
      </c>
      <c r="D675" t="s">
        <v>5282</v>
      </c>
      <c r="E675" t="s">
        <v>73</v>
      </c>
      <c r="F675" t="s">
        <v>4057</v>
      </c>
      <c r="G675" s="1">
        <v>44292</v>
      </c>
      <c r="H675" s="19">
        <v>44582</v>
      </c>
      <c r="I675" s="19">
        <v>44657</v>
      </c>
      <c r="J675" s="24" t="s">
        <v>5</v>
      </c>
      <c r="K675" t="s">
        <v>36</v>
      </c>
      <c r="L675" t="s">
        <v>3308</v>
      </c>
      <c r="M675" t="str">
        <f>VLOOKUP(B675,[1]Sheet1!$B:$S,18,FALSE)</f>
        <v>HFTD 2</v>
      </c>
    </row>
    <row r="676" spans="1:13" x14ac:dyDescent="0.2">
      <c r="A676" t="s">
        <v>30</v>
      </c>
      <c r="B676" t="s">
        <v>5283</v>
      </c>
      <c r="C676" t="s">
        <v>5284</v>
      </c>
      <c r="D676" t="s">
        <v>5285</v>
      </c>
      <c r="E676" t="s">
        <v>3312</v>
      </c>
      <c r="F676" t="s">
        <v>4890</v>
      </c>
      <c r="G676" s="1">
        <v>44293</v>
      </c>
      <c r="H676" s="19">
        <v>44672</v>
      </c>
      <c r="I676" s="19">
        <v>44658</v>
      </c>
      <c r="J676" s="24" t="s">
        <v>11</v>
      </c>
      <c r="K676" t="s">
        <v>36</v>
      </c>
      <c r="L676" t="s">
        <v>3308</v>
      </c>
      <c r="M676" t="str">
        <f>VLOOKUP(B676,[1]Sheet1!$B:$S,18,FALSE)</f>
        <v>HFTD 2</v>
      </c>
    </row>
    <row r="677" spans="1:13" x14ac:dyDescent="0.2">
      <c r="A677" t="s">
        <v>30</v>
      </c>
      <c r="B677" t="s">
        <v>5286</v>
      </c>
      <c r="C677" t="s">
        <v>5287</v>
      </c>
      <c r="D677" t="s">
        <v>5288</v>
      </c>
      <c r="E677" t="s">
        <v>47</v>
      </c>
      <c r="F677" t="s">
        <v>4180</v>
      </c>
      <c r="G677" s="1">
        <v>44293</v>
      </c>
      <c r="H677" s="19">
        <v>44462</v>
      </c>
      <c r="I677" s="19">
        <v>44658</v>
      </c>
      <c r="J677" s="24" t="s">
        <v>5</v>
      </c>
      <c r="K677" t="s">
        <v>36</v>
      </c>
      <c r="L677" t="s">
        <v>3308</v>
      </c>
      <c r="M677" t="str">
        <f>VLOOKUP(B677,[1]Sheet1!$B:$S,18,FALSE)</f>
        <v>HFTD 2</v>
      </c>
    </row>
    <row r="678" spans="1:13" x14ac:dyDescent="0.2">
      <c r="A678" t="s">
        <v>30</v>
      </c>
      <c r="B678" t="s">
        <v>5289</v>
      </c>
      <c r="C678" t="s">
        <v>5290</v>
      </c>
      <c r="D678" t="s">
        <v>5291</v>
      </c>
      <c r="E678" t="s">
        <v>97</v>
      </c>
      <c r="F678" t="s">
        <v>5292</v>
      </c>
      <c r="G678" s="1">
        <v>44293</v>
      </c>
      <c r="H678" s="19">
        <v>44293</v>
      </c>
      <c r="I678" s="19">
        <v>44658</v>
      </c>
      <c r="J678" s="19" t="s">
        <v>11</v>
      </c>
      <c r="K678" t="s">
        <v>3320</v>
      </c>
      <c r="L678" t="s">
        <v>3308</v>
      </c>
      <c r="M678" t="str">
        <f>VLOOKUP(B678,[1]Sheet1!$B:$S,18,FALSE)</f>
        <v>HFTD 2</v>
      </c>
    </row>
    <row r="679" spans="1:13" x14ac:dyDescent="0.2">
      <c r="A679" t="s">
        <v>30</v>
      </c>
      <c r="B679" t="s">
        <v>5293</v>
      </c>
      <c r="C679" t="s">
        <v>5294</v>
      </c>
      <c r="D679" t="s">
        <v>5295</v>
      </c>
      <c r="E679" t="s">
        <v>97</v>
      </c>
      <c r="F679" t="s">
        <v>3656</v>
      </c>
      <c r="G679" s="1">
        <v>44293</v>
      </c>
      <c r="H679" s="19">
        <v>44363</v>
      </c>
      <c r="I679" s="19">
        <v>44658</v>
      </c>
      <c r="J679" s="24" t="s">
        <v>5</v>
      </c>
      <c r="K679" t="s">
        <v>36</v>
      </c>
      <c r="L679" t="s">
        <v>3308</v>
      </c>
      <c r="M679" t="str">
        <f>VLOOKUP(B679,[1]Sheet1!$B:$S,18,FALSE)</f>
        <v>HFTD 2</v>
      </c>
    </row>
    <row r="680" spans="1:13" x14ac:dyDescent="0.2">
      <c r="A680" t="s">
        <v>30</v>
      </c>
      <c r="B680" t="s">
        <v>5296</v>
      </c>
      <c r="C680" t="s">
        <v>5297</v>
      </c>
      <c r="D680" t="s">
        <v>5298</v>
      </c>
      <c r="E680" t="s">
        <v>47</v>
      </c>
      <c r="F680" t="s">
        <v>4574</v>
      </c>
      <c r="G680" s="1">
        <v>44285</v>
      </c>
      <c r="H680" s="19">
        <v>44684</v>
      </c>
      <c r="I680" s="19">
        <v>44650</v>
      </c>
      <c r="J680" s="24" t="s">
        <v>11</v>
      </c>
      <c r="K680" t="s">
        <v>36</v>
      </c>
      <c r="L680" t="s">
        <v>3308</v>
      </c>
      <c r="M680" t="str">
        <f>VLOOKUP(B680,[1]Sheet1!$B:$S,18,FALSE)</f>
        <v>HFTD 2</v>
      </c>
    </row>
    <row r="681" spans="1:13" x14ac:dyDescent="0.2">
      <c r="A681" t="s">
        <v>30</v>
      </c>
      <c r="B681" t="s">
        <v>5299</v>
      </c>
      <c r="C681" t="s">
        <v>5300</v>
      </c>
      <c r="D681" t="s">
        <v>5301</v>
      </c>
      <c r="E681" t="s">
        <v>34</v>
      </c>
      <c r="F681" t="s">
        <v>5302</v>
      </c>
      <c r="G681" s="1">
        <v>44293</v>
      </c>
      <c r="H681" s="19">
        <v>44757</v>
      </c>
      <c r="I681" s="19">
        <v>44658</v>
      </c>
      <c r="J681" s="24" t="s">
        <v>11</v>
      </c>
      <c r="K681" t="s">
        <v>36</v>
      </c>
      <c r="L681" t="s">
        <v>3308</v>
      </c>
      <c r="M681" t="str">
        <f>VLOOKUP(B681,[1]Sheet1!$B:$S,18,FALSE)</f>
        <v>HFTD 2</v>
      </c>
    </row>
    <row r="682" spans="1:13" x14ac:dyDescent="0.2">
      <c r="A682" t="s">
        <v>30</v>
      </c>
      <c r="B682" t="s">
        <v>5303</v>
      </c>
      <c r="C682" t="s">
        <v>5304</v>
      </c>
      <c r="D682" t="s">
        <v>5305</v>
      </c>
      <c r="E682" t="s">
        <v>34</v>
      </c>
      <c r="F682" t="s">
        <v>5302</v>
      </c>
      <c r="G682" s="1">
        <v>44293</v>
      </c>
      <c r="H682" s="19">
        <v>44293</v>
      </c>
      <c r="I682" s="19">
        <v>44658</v>
      </c>
      <c r="J682" s="19" t="s">
        <v>11</v>
      </c>
      <c r="K682" t="s">
        <v>3320</v>
      </c>
      <c r="L682" t="s">
        <v>3308</v>
      </c>
      <c r="M682" t="str">
        <f>VLOOKUP(B682,[1]Sheet1!$B:$S,18,FALSE)</f>
        <v>HFTD 2</v>
      </c>
    </row>
    <row r="683" spans="1:13" x14ac:dyDescent="0.2">
      <c r="A683" t="s">
        <v>30</v>
      </c>
      <c r="B683" t="s">
        <v>5306</v>
      </c>
      <c r="C683" t="s">
        <v>5304</v>
      </c>
      <c r="D683" t="s">
        <v>5307</v>
      </c>
      <c r="E683" t="s">
        <v>34</v>
      </c>
      <c r="F683" t="s">
        <v>5302</v>
      </c>
      <c r="G683" s="1">
        <v>44293</v>
      </c>
      <c r="H683" s="19">
        <v>44758</v>
      </c>
      <c r="I683" s="19">
        <v>44658</v>
      </c>
      <c r="J683" s="24" t="s">
        <v>11</v>
      </c>
      <c r="K683" t="s">
        <v>36</v>
      </c>
      <c r="L683" t="s">
        <v>3308</v>
      </c>
      <c r="M683" t="str">
        <f>VLOOKUP(B683,[1]Sheet1!$B:$S,18,FALSE)</f>
        <v>HFTD 2</v>
      </c>
    </row>
    <row r="684" spans="1:13" x14ac:dyDescent="0.2">
      <c r="A684" t="s">
        <v>30</v>
      </c>
      <c r="B684" t="s">
        <v>5308</v>
      </c>
      <c r="C684" t="s">
        <v>5304</v>
      </c>
      <c r="D684" t="s">
        <v>5309</v>
      </c>
      <c r="E684" t="s">
        <v>34</v>
      </c>
      <c r="F684" t="s">
        <v>5310</v>
      </c>
      <c r="G684" s="1">
        <v>44293</v>
      </c>
      <c r="H684" s="19">
        <v>44726</v>
      </c>
      <c r="I684" s="19">
        <v>44658</v>
      </c>
      <c r="J684" s="24" t="s">
        <v>11</v>
      </c>
      <c r="K684" t="s">
        <v>36</v>
      </c>
      <c r="L684" t="s">
        <v>3308</v>
      </c>
      <c r="M684" t="str">
        <f>VLOOKUP(B684,[1]Sheet1!$B:$S,18,FALSE)</f>
        <v>HFTD 2</v>
      </c>
    </row>
    <row r="685" spans="1:13" x14ac:dyDescent="0.2">
      <c r="A685" t="s">
        <v>30</v>
      </c>
      <c r="B685" t="s">
        <v>5311</v>
      </c>
      <c r="C685" t="s">
        <v>4816</v>
      </c>
      <c r="D685" t="s">
        <v>5312</v>
      </c>
      <c r="E685" t="s">
        <v>73</v>
      </c>
      <c r="F685" t="s">
        <v>4064</v>
      </c>
      <c r="G685" s="1">
        <v>44281</v>
      </c>
      <c r="H685" s="19">
        <v>44684</v>
      </c>
      <c r="I685" s="19">
        <v>44646</v>
      </c>
      <c r="J685" s="24" t="s">
        <v>11</v>
      </c>
      <c r="K685" t="s">
        <v>36</v>
      </c>
      <c r="L685" t="s">
        <v>3308</v>
      </c>
      <c r="M685" t="str">
        <f>VLOOKUP(B685,[1]Sheet1!$B:$S,18,FALSE)</f>
        <v>HFTD 2</v>
      </c>
    </row>
    <row r="686" spans="1:13" x14ac:dyDescent="0.2">
      <c r="A686" t="s">
        <v>30</v>
      </c>
      <c r="B686" t="s">
        <v>5313</v>
      </c>
      <c r="C686" t="s">
        <v>5314</v>
      </c>
      <c r="D686" t="s">
        <v>5315</v>
      </c>
      <c r="E686" t="s">
        <v>47</v>
      </c>
      <c r="F686" t="s">
        <v>4574</v>
      </c>
      <c r="G686" s="1">
        <v>44285</v>
      </c>
      <c r="H686" s="19">
        <v>44285</v>
      </c>
      <c r="I686" s="19">
        <v>44650</v>
      </c>
      <c r="J686" s="19" t="s">
        <v>11</v>
      </c>
      <c r="K686" t="s">
        <v>3320</v>
      </c>
      <c r="L686" t="s">
        <v>3308</v>
      </c>
      <c r="M686" t="str">
        <f>VLOOKUP(B686,[1]Sheet1!$B:$S,18,FALSE)</f>
        <v>HFTD 2</v>
      </c>
    </row>
    <row r="687" spans="1:13" x14ac:dyDescent="0.2">
      <c r="A687" t="s">
        <v>30</v>
      </c>
      <c r="B687" t="s">
        <v>5316</v>
      </c>
      <c r="C687" t="s">
        <v>5314</v>
      </c>
      <c r="D687" t="s">
        <v>5317</v>
      </c>
      <c r="E687" t="s">
        <v>47</v>
      </c>
      <c r="F687" t="s">
        <v>4798</v>
      </c>
      <c r="G687" s="1">
        <v>44285</v>
      </c>
      <c r="H687" s="19">
        <v>44285</v>
      </c>
      <c r="I687" s="19">
        <v>44650</v>
      </c>
      <c r="J687" s="19" t="s">
        <v>11</v>
      </c>
      <c r="K687" t="s">
        <v>3320</v>
      </c>
      <c r="L687" t="s">
        <v>3308</v>
      </c>
      <c r="M687" t="str">
        <f>VLOOKUP(B687,[1]Sheet1!$B:$S,18,FALSE)</f>
        <v>HFTD 2</v>
      </c>
    </row>
    <row r="688" spans="1:13" x14ac:dyDescent="0.2">
      <c r="A688" t="s">
        <v>30</v>
      </c>
      <c r="B688" t="s">
        <v>5318</v>
      </c>
      <c r="C688" t="s">
        <v>5319</v>
      </c>
      <c r="D688" t="s">
        <v>5320</v>
      </c>
      <c r="E688" t="s">
        <v>73</v>
      </c>
      <c r="F688" t="s">
        <v>4064</v>
      </c>
      <c r="G688" s="1">
        <v>44280</v>
      </c>
      <c r="H688" s="19">
        <v>44686</v>
      </c>
      <c r="I688" s="19">
        <v>44645</v>
      </c>
      <c r="J688" s="24" t="s">
        <v>11</v>
      </c>
      <c r="K688" t="s">
        <v>36</v>
      </c>
      <c r="L688" t="s">
        <v>3308</v>
      </c>
      <c r="M688" t="str">
        <f>VLOOKUP(B688,[1]Sheet1!$B:$S,18,FALSE)</f>
        <v>HFTD 2</v>
      </c>
    </row>
    <row r="689" spans="1:13" x14ac:dyDescent="0.2">
      <c r="A689" t="s">
        <v>30</v>
      </c>
      <c r="B689" t="s">
        <v>5321</v>
      </c>
      <c r="C689" t="s">
        <v>5322</v>
      </c>
      <c r="D689" t="s">
        <v>5323</v>
      </c>
      <c r="E689" t="s">
        <v>56</v>
      </c>
      <c r="F689" t="s">
        <v>3591</v>
      </c>
      <c r="G689" s="1">
        <v>44293</v>
      </c>
      <c r="H689" s="19">
        <v>44293</v>
      </c>
      <c r="I689" s="19">
        <v>44658</v>
      </c>
      <c r="J689" s="19" t="s">
        <v>11</v>
      </c>
      <c r="K689" t="s">
        <v>3320</v>
      </c>
      <c r="L689" t="s">
        <v>3308</v>
      </c>
      <c r="M689" t="str">
        <f>VLOOKUP(B689,[1]Sheet1!$B:$S,18,FALSE)</f>
        <v>HFTD 2</v>
      </c>
    </row>
    <row r="690" spans="1:13" x14ac:dyDescent="0.2">
      <c r="A690" t="s">
        <v>30</v>
      </c>
      <c r="B690" t="s">
        <v>5324</v>
      </c>
      <c r="C690" t="s">
        <v>5325</v>
      </c>
      <c r="D690" t="s">
        <v>5326</v>
      </c>
      <c r="E690" t="s">
        <v>34</v>
      </c>
      <c r="F690" t="s">
        <v>3792</v>
      </c>
      <c r="G690" s="1">
        <v>44280</v>
      </c>
      <c r="H690" s="19">
        <v>44574</v>
      </c>
      <c r="I690" s="19">
        <v>44645</v>
      </c>
      <c r="J690" s="24" t="s">
        <v>5</v>
      </c>
      <c r="K690" t="s">
        <v>36</v>
      </c>
      <c r="L690" t="s">
        <v>3308</v>
      </c>
      <c r="M690" t="str">
        <f>VLOOKUP(B690,[1]Sheet1!$B:$S,18,FALSE)</f>
        <v>HFTD 2</v>
      </c>
    </row>
    <row r="691" spans="1:13" x14ac:dyDescent="0.2">
      <c r="A691" t="s">
        <v>30</v>
      </c>
      <c r="B691" t="s">
        <v>5327</v>
      </c>
      <c r="C691" t="s">
        <v>3912</v>
      </c>
      <c r="D691" t="s">
        <v>5328</v>
      </c>
      <c r="E691" t="s">
        <v>34</v>
      </c>
      <c r="F691" t="s">
        <v>5329</v>
      </c>
      <c r="G691" s="1">
        <v>44293</v>
      </c>
      <c r="H691" s="19">
        <v>44739</v>
      </c>
      <c r="I691" s="19">
        <v>44658</v>
      </c>
      <c r="J691" s="24" t="s">
        <v>11</v>
      </c>
      <c r="K691" t="s">
        <v>36</v>
      </c>
      <c r="L691" t="s">
        <v>3308</v>
      </c>
      <c r="M691" t="str">
        <f>VLOOKUP(B691,[1]Sheet1!$B:$S,18,FALSE)</f>
        <v>HFTD 2</v>
      </c>
    </row>
    <row r="692" spans="1:13" x14ac:dyDescent="0.2">
      <c r="A692" t="s">
        <v>30</v>
      </c>
      <c r="B692" t="s">
        <v>5330</v>
      </c>
      <c r="C692" t="s">
        <v>580</v>
      </c>
      <c r="D692" t="s">
        <v>5331</v>
      </c>
      <c r="E692" t="s">
        <v>97</v>
      </c>
      <c r="F692" t="s">
        <v>3595</v>
      </c>
      <c r="G692" s="1">
        <v>44293</v>
      </c>
      <c r="H692" s="19">
        <v>44362</v>
      </c>
      <c r="I692" s="19">
        <v>44658</v>
      </c>
      <c r="J692" s="24" t="s">
        <v>5</v>
      </c>
      <c r="K692" t="s">
        <v>36</v>
      </c>
      <c r="L692" t="s">
        <v>3308</v>
      </c>
      <c r="M692" t="str">
        <f>VLOOKUP(B692,[1]Sheet1!$B:$S,18,FALSE)</f>
        <v>HFTD 2</v>
      </c>
    </row>
    <row r="693" spans="1:13" x14ac:dyDescent="0.2">
      <c r="A693" t="s">
        <v>30</v>
      </c>
      <c r="B693" t="s">
        <v>5332</v>
      </c>
      <c r="C693" t="s">
        <v>1029</v>
      </c>
      <c r="D693" t="s">
        <v>5333</v>
      </c>
      <c r="E693" t="s">
        <v>198</v>
      </c>
      <c r="F693" t="s">
        <v>5266</v>
      </c>
      <c r="G693" s="1">
        <v>44293</v>
      </c>
      <c r="H693" s="19">
        <v>44483</v>
      </c>
      <c r="I693" s="19">
        <v>44658</v>
      </c>
      <c r="J693" s="24" t="s">
        <v>5</v>
      </c>
      <c r="K693" t="s">
        <v>36</v>
      </c>
      <c r="L693" t="s">
        <v>3308</v>
      </c>
      <c r="M693" t="str">
        <f>VLOOKUP(B693,[1]Sheet1!$B:$S,18,FALSE)</f>
        <v>HFTD 2</v>
      </c>
    </row>
    <row r="694" spans="1:13" x14ac:dyDescent="0.2">
      <c r="A694" t="s">
        <v>30</v>
      </c>
      <c r="B694" t="s">
        <v>5334</v>
      </c>
      <c r="C694" t="s">
        <v>580</v>
      </c>
      <c r="D694" t="s">
        <v>5335</v>
      </c>
      <c r="E694" t="s">
        <v>97</v>
      </c>
      <c r="F694" t="s">
        <v>3595</v>
      </c>
      <c r="G694" s="1">
        <v>44293</v>
      </c>
      <c r="H694" s="19">
        <v>44362</v>
      </c>
      <c r="I694" s="19">
        <v>44658</v>
      </c>
      <c r="J694" s="24" t="s">
        <v>5</v>
      </c>
      <c r="K694" t="s">
        <v>36</v>
      </c>
      <c r="L694" t="s">
        <v>3308</v>
      </c>
      <c r="M694" t="str">
        <f>VLOOKUP(B694,[1]Sheet1!$B:$S,18,FALSE)</f>
        <v>HFTD 2</v>
      </c>
    </row>
    <row r="695" spans="1:13" x14ac:dyDescent="0.2">
      <c r="A695" t="s">
        <v>30</v>
      </c>
      <c r="B695" t="s">
        <v>5336</v>
      </c>
      <c r="C695" t="s">
        <v>580</v>
      </c>
      <c r="D695" t="s">
        <v>5337</v>
      </c>
      <c r="E695" t="s">
        <v>97</v>
      </c>
      <c r="F695" t="s">
        <v>3595</v>
      </c>
      <c r="G695" s="1">
        <v>44293</v>
      </c>
      <c r="H695" s="19">
        <v>44362</v>
      </c>
      <c r="I695" s="19">
        <v>44658</v>
      </c>
      <c r="J695" s="24" t="s">
        <v>5</v>
      </c>
      <c r="K695" t="s">
        <v>36</v>
      </c>
      <c r="L695" t="s">
        <v>3308</v>
      </c>
      <c r="M695" t="str">
        <f>VLOOKUP(B695,[1]Sheet1!$B:$S,18,FALSE)</f>
        <v>HFTD 2</v>
      </c>
    </row>
    <row r="696" spans="1:13" x14ac:dyDescent="0.2">
      <c r="A696" t="s">
        <v>30</v>
      </c>
      <c r="B696" t="s">
        <v>5338</v>
      </c>
      <c r="C696" t="s">
        <v>5339</v>
      </c>
      <c r="D696" t="s">
        <v>5340</v>
      </c>
      <c r="E696" t="s">
        <v>34</v>
      </c>
      <c r="F696" t="s">
        <v>3792</v>
      </c>
      <c r="G696" s="1">
        <v>44277</v>
      </c>
      <c r="H696" s="19">
        <v>44622</v>
      </c>
      <c r="I696" s="19">
        <v>44642</v>
      </c>
      <c r="J696" s="24" t="s">
        <v>5</v>
      </c>
      <c r="K696" t="s">
        <v>36</v>
      </c>
      <c r="L696" t="s">
        <v>3308</v>
      </c>
      <c r="M696" t="str">
        <f>VLOOKUP(B696,[1]Sheet1!$B:$S,18,FALSE)</f>
        <v>HFTD 2</v>
      </c>
    </row>
    <row r="697" spans="1:13" x14ac:dyDescent="0.2">
      <c r="A697" t="s">
        <v>30</v>
      </c>
      <c r="B697" t="s">
        <v>5341</v>
      </c>
      <c r="C697" t="s">
        <v>1969</v>
      </c>
      <c r="D697" t="s">
        <v>5342</v>
      </c>
      <c r="E697" t="s">
        <v>73</v>
      </c>
      <c r="F697" t="s">
        <v>5343</v>
      </c>
      <c r="G697" s="1">
        <v>44293</v>
      </c>
      <c r="H697" s="19">
        <v>44691</v>
      </c>
      <c r="I697" s="19">
        <v>44658</v>
      </c>
      <c r="J697" s="24" t="s">
        <v>11</v>
      </c>
      <c r="K697" t="s">
        <v>36</v>
      </c>
      <c r="L697" t="s">
        <v>3308</v>
      </c>
      <c r="M697" t="str">
        <f>VLOOKUP(B697,[1]Sheet1!$B:$S,18,FALSE)</f>
        <v>HFTD 2</v>
      </c>
    </row>
    <row r="698" spans="1:13" x14ac:dyDescent="0.2">
      <c r="A698" t="s">
        <v>30</v>
      </c>
      <c r="B698" t="s">
        <v>5344</v>
      </c>
      <c r="C698" t="s">
        <v>5345</v>
      </c>
      <c r="D698" t="s">
        <v>5346</v>
      </c>
      <c r="E698" t="s">
        <v>3312</v>
      </c>
      <c r="F698" t="s">
        <v>4890</v>
      </c>
      <c r="G698" s="1">
        <v>44293</v>
      </c>
      <c r="H698" s="19">
        <v>44672</v>
      </c>
      <c r="I698" s="19">
        <v>44658</v>
      </c>
      <c r="J698" s="24" t="s">
        <v>11</v>
      </c>
      <c r="K698" t="s">
        <v>36</v>
      </c>
      <c r="L698" t="s">
        <v>3308</v>
      </c>
      <c r="M698" t="str">
        <f>VLOOKUP(B698,[1]Sheet1!$B:$S,18,FALSE)</f>
        <v>HFTD 2</v>
      </c>
    </row>
    <row r="699" spans="1:13" x14ac:dyDescent="0.2">
      <c r="A699" t="s">
        <v>30</v>
      </c>
      <c r="B699" t="s">
        <v>5347</v>
      </c>
      <c r="C699" t="s">
        <v>968</v>
      </c>
      <c r="D699" t="s">
        <v>5348</v>
      </c>
      <c r="E699" t="s">
        <v>97</v>
      </c>
      <c r="F699" t="s">
        <v>3595</v>
      </c>
      <c r="G699" s="1">
        <v>44293</v>
      </c>
      <c r="H699" s="19">
        <v>44802</v>
      </c>
      <c r="I699" s="19">
        <v>44658</v>
      </c>
      <c r="J699" s="24" t="s">
        <v>11</v>
      </c>
      <c r="K699" t="s">
        <v>36</v>
      </c>
      <c r="L699" t="s">
        <v>3308</v>
      </c>
      <c r="M699" t="str">
        <f>VLOOKUP(B699,[1]Sheet1!$B:$S,18,FALSE)</f>
        <v>HFTD 2</v>
      </c>
    </row>
    <row r="700" spans="1:13" x14ac:dyDescent="0.2">
      <c r="A700" t="s">
        <v>30</v>
      </c>
      <c r="B700" t="s">
        <v>5349</v>
      </c>
      <c r="C700" t="s">
        <v>968</v>
      </c>
      <c r="D700" t="s">
        <v>5350</v>
      </c>
      <c r="E700" t="s">
        <v>97</v>
      </c>
      <c r="F700" t="s">
        <v>3595</v>
      </c>
      <c r="G700" s="1">
        <v>44293</v>
      </c>
      <c r="H700" s="19">
        <v>44362</v>
      </c>
      <c r="I700" s="19">
        <v>44658</v>
      </c>
      <c r="J700" s="24" t="s">
        <v>5</v>
      </c>
      <c r="K700" t="s">
        <v>36</v>
      </c>
      <c r="L700" t="s">
        <v>3308</v>
      </c>
      <c r="M700" t="str">
        <f>VLOOKUP(B700,[1]Sheet1!$B:$S,18,FALSE)</f>
        <v>HFTD 2</v>
      </c>
    </row>
    <row r="701" spans="1:13" x14ac:dyDescent="0.2">
      <c r="A701" t="s">
        <v>30</v>
      </c>
      <c r="B701" t="s">
        <v>5351</v>
      </c>
      <c r="C701" t="s">
        <v>5352</v>
      </c>
      <c r="D701" t="s">
        <v>5353</v>
      </c>
      <c r="E701" t="s">
        <v>34</v>
      </c>
      <c r="F701" t="s">
        <v>5329</v>
      </c>
      <c r="G701" s="1">
        <v>44293</v>
      </c>
      <c r="H701" s="19">
        <v>44726</v>
      </c>
      <c r="I701" s="19">
        <v>44658</v>
      </c>
      <c r="J701" s="24" t="s">
        <v>11</v>
      </c>
      <c r="K701" t="s">
        <v>36</v>
      </c>
      <c r="L701" t="s">
        <v>3308</v>
      </c>
      <c r="M701" t="str">
        <f>VLOOKUP(B701,[1]Sheet1!$B:$S,18,FALSE)</f>
        <v>HFTD 2</v>
      </c>
    </row>
    <row r="702" spans="1:13" x14ac:dyDescent="0.2">
      <c r="A702" t="s">
        <v>30</v>
      </c>
      <c r="B702" t="s">
        <v>5354</v>
      </c>
      <c r="C702" t="s">
        <v>5352</v>
      </c>
      <c r="D702" t="s">
        <v>5355</v>
      </c>
      <c r="E702" t="s">
        <v>34</v>
      </c>
      <c r="F702" t="s">
        <v>5302</v>
      </c>
      <c r="G702" s="1">
        <v>44293</v>
      </c>
      <c r="H702" s="19">
        <v>44758</v>
      </c>
      <c r="I702" s="19">
        <v>44658</v>
      </c>
      <c r="J702" s="24" t="s">
        <v>11</v>
      </c>
      <c r="K702" t="s">
        <v>36</v>
      </c>
      <c r="L702" t="s">
        <v>3308</v>
      </c>
      <c r="M702" t="str">
        <f>VLOOKUP(B702,[1]Sheet1!$B:$S,18,FALSE)</f>
        <v>HFTD 2</v>
      </c>
    </row>
    <row r="703" spans="1:13" x14ac:dyDescent="0.2">
      <c r="A703" t="s">
        <v>30</v>
      </c>
      <c r="B703" t="s">
        <v>5356</v>
      </c>
      <c r="C703" t="s">
        <v>968</v>
      </c>
      <c r="D703" t="s">
        <v>5357</v>
      </c>
      <c r="E703" t="s">
        <v>97</v>
      </c>
      <c r="F703" t="s">
        <v>3595</v>
      </c>
      <c r="G703" s="1">
        <v>44293</v>
      </c>
      <c r="H703" s="19">
        <v>44362</v>
      </c>
      <c r="I703" s="19">
        <v>44658</v>
      </c>
      <c r="J703" s="24" t="s">
        <v>5</v>
      </c>
      <c r="K703" t="s">
        <v>36</v>
      </c>
      <c r="L703" t="s">
        <v>3308</v>
      </c>
      <c r="M703" t="str">
        <f>VLOOKUP(B703,[1]Sheet1!$B:$S,18,FALSE)</f>
        <v>HFTD 2</v>
      </c>
    </row>
    <row r="704" spans="1:13" x14ac:dyDescent="0.2">
      <c r="A704" t="s">
        <v>30</v>
      </c>
      <c r="B704" t="s">
        <v>5358</v>
      </c>
      <c r="C704" t="s">
        <v>968</v>
      </c>
      <c r="D704" t="s">
        <v>5359</v>
      </c>
      <c r="E704" t="s">
        <v>97</v>
      </c>
      <c r="F704" t="s">
        <v>3595</v>
      </c>
      <c r="G704" s="1">
        <v>44293</v>
      </c>
      <c r="H704" s="19">
        <v>44364</v>
      </c>
      <c r="I704" s="19">
        <v>44658</v>
      </c>
      <c r="J704" s="24" t="s">
        <v>5</v>
      </c>
      <c r="K704" t="s">
        <v>36</v>
      </c>
      <c r="L704" t="s">
        <v>3308</v>
      </c>
      <c r="M704" t="str">
        <f>VLOOKUP(B704,[1]Sheet1!$B:$S,18,FALSE)</f>
        <v>HFTD 2</v>
      </c>
    </row>
    <row r="705" spans="1:13" x14ac:dyDescent="0.2">
      <c r="A705" t="s">
        <v>30</v>
      </c>
      <c r="B705" t="s">
        <v>5360</v>
      </c>
      <c r="C705" t="s">
        <v>590</v>
      </c>
      <c r="D705" t="s">
        <v>5361</v>
      </c>
      <c r="E705" t="s">
        <v>34</v>
      </c>
      <c r="F705" t="s">
        <v>5302</v>
      </c>
      <c r="G705" s="1">
        <v>44293</v>
      </c>
      <c r="H705" s="19">
        <v>44758</v>
      </c>
      <c r="I705" s="19">
        <v>44658</v>
      </c>
      <c r="J705" s="24" t="s">
        <v>11</v>
      </c>
      <c r="K705" t="s">
        <v>36</v>
      </c>
      <c r="L705" t="s">
        <v>3308</v>
      </c>
      <c r="M705" t="str">
        <f>VLOOKUP(B705,[1]Sheet1!$B:$S,18,FALSE)</f>
        <v>HFTD 2</v>
      </c>
    </row>
    <row r="706" spans="1:13" x14ac:dyDescent="0.2">
      <c r="A706" t="s">
        <v>30</v>
      </c>
      <c r="B706" t="s">
        <v>5362</v>
      </c>
      <c r="C706" t="s">
        <v>2157</v>
      </c>
      <c r="D706" t="s">
        <v>5363</v>
      </c>
      <c r="E706" t="s">
        <v>73</v>
      </c>
      <c r="F706" t="s">
        <v>5364</v>
      </c>
      <c r="G706" s="1">
        <v>44293</v>
      </c>
      <c r="H706" s="19">
        <v>44653</v>
      </c>
      <c r="I706" s="19">
        <v>44658</v>
      </c>
      <c r="J706" s="24" t="s">
        <v>5</v>
      </c>
      <c r="K706" t="s">
        <v>36</v>
      </c>
      <c r="L706" t="s">
        <v>3308</v>
      </c>
      <c r="M706" t="str">
        <f>VLOOKUP(B706,[1]Sheet1!$B:$S,18,FALSE)</f>
        <v>HFTD 2</v>
      </c>
    </row>
    <row r="707" spans="1:13" x14ac:dyDescent="0.2">
      <c r="A707" t="s">
        <v>30</v>
      </c>
      <c r="B707" t="s">
        <v>5365</v>
      </c>
      <c r="C707" t="s">
        <v>5366</v>
      </c>
      <c r="D707" t="s">
        <v>5367</v>
      </c>
      <c r="E707" t="s">
        <v>47</v>
      </c>
      <c r="F707" t="s">
        <v>3958</v>
      </c>
      <c r="G707" s="1">
        <v>44293</v>
      </c>
      <c r="H707" s="19">
        <v>44523</v>
      </c>
      <c r="I707" s="19">
        <v>44658</v>
      </c>
      <c r="J707" s="24" t="s">
        <v>5</v>
      </c>
      <c r="K707" t="s">
        <v>36</v>
      </c>
      <c r="L707" t="s">
        <v>3308</v>
      </c>
      <c r="M707" t="str">
        <f>VLOOKUP(B707,[1]Sheet1!$B:$S,18,FALSE)</f>
        <v>HFTD 2</v>
      </c>
    </row>
    <row r="708" spans="1:13" x14ac:dyDescent="0.2">
      <c r="A708" t="s">
        <v>30</v>
      </c>
      <c r="B708" t="s">
        <v>5368</v>
      </c>
      <c r="C708" t="s">
        <v>962</v>
      </c>
      <c r="D708" t="s">
        <v>5369</v>
      </c>
      <c r="E708" t="s">
        <v>97</v>
      </c>
      <c r="F708" t="s">
        <v>3595</v>
      </c>
      <c r="G708" s="1">
        <v>44293</v>
      </c>
      <c r="H708" s="19">
        <v>44363</v>
      </c>
      <c r="I708" s="19">
        <v>44658</v>
      </c>
      <c r="J708" s="24" t="s">
        <v>5</v>
      </c>
      <c r="K708" t="s">
        <v>36</v>
      </c>
      <c r="L708" t="s">
        <v>3308</v>
      </c>
      <c r="M708" t="str">
        <f>VLOOKUP(B708,[1]Sheet1!$B:$S,18,FALSE)</f>
        <v>HFTD 2</v>
      </c>
    </row>
    <row r="709" spans="1:13" x14ac:dyDescent="0.2">
      <c r="A709" t="s">
        <v>30</v>
      </c>
      <c r="B709" t="s">
        <v>5370</v>
      </c>
      <c r="C709" t="s">
        <v>5371</v>
      </c>
      <c r="D709" t="s">
        <v>5372</v>
      </c>
      <c r="E709" t="s">
        <v>73</v>
      </c>
      <c r="F709" t="s">
        <v>5263</v>
      </c>
      <c r="G709" s="1">
        <v>44293</v>
      </c>
      <c r="H709" s="19">
        <v>44704</v>
      </c>
      <c r="I709" s="19">
        <v>44658</v>
      </c>
      <c r="J709" s="24" t="s">
        <v>11</v>
      </c>
      <c r="K709" t="s">
        <v>36</v>
      </c>
      <c r="L709" t="s">
        <v>3308</v>
      </c>
      <c r="M709" t="str">
        <f>VLOOKUP(B709,[1]Sheet1!$B:$S,18,FALSE)</f>
        <v>HFTD 2</v>
      </c>
    </row>
    <row r="710" spans="1:13" x14ac:dyDescent="0.2">
      <c r="A710" t="s">
        <v>30</v>
      </c>
      <c r="B710" t="s">
        <v>5373</v>
      </c>
      <c r="C710" t="s">
        <v>5374</v>
      </c>
      <c r="D710" t="s">
        <v>5375</v>
      </c>
      <c r="E710" t="s">
        <v>47</v>
      </c>
      <c r="F710" t="s">
        <v>3958</v>
      </c>
      <c r="G710" s="1">
        <v>44293</v>
      </c>
      <c r="H710" s="19">
        <v>44698</v>
      </c>
      <c r="I710" s="19">
        <v>44658</v>
      </c>
      <c r="J710" s="24" t="s">
        <v>11</v>
      </c>
      <c r="K710" t="s">
        <v>36</v>
      </c>
      <c r="L710" t="s">
        <v>3308</v>
      </c>
      <c r="M710" t="str">
        <f>VLOOKUP(B710,[1]Sheet1!$B:$S,18,FALSE)</f>
        <v>HFTD 2</v>
      </c>
    </row>
    <row r="711" spans="1:13" x14ac:dyDescent="0.2">
      <c r="A711" t="s">
        <v>30</v>
      </c>
      <c r="B711" t="s">
        <v>5376</v>
      </c>
      <c r="C711" t="s">
        <v>1716</v>
      </c>
      <c r="D711" t="s">
        <v>5377</v>
      </c>
      <c r="E711" t="s">
        <v>73</v>
      </c>
      <c r="F711" t="s">
        <v>5263</v>
      </c>
      <c r="G711" s="1">
        <v>44293</v>
      </c>
      <c r="H711" s="19">
        <v>44664</v>
      </c>
      <c r="I711" s="19">
        <v>44658</v>
      </c>
      <c r="J711" s="24" t="s">
        <v>11</v>
      </c>
      <c r="K711" t="s">
        <v>36</v>
      </c>
      <c r="L711" t="s">
        <v>3308</v>
      </c>
      <c r="M711" t="str">
        <f>VLOOKUP(B711,[1]Sheet1!$B:$S,18,FALSE)</f>
        <v>HFTD 2</v>
      </c>
    </row>
    <row r="712" spans="1:13" x14ac:dyDescent="0.2">
      <c r="A712" t="s">
        <v>30</v>
      </c>
      <c r="B712" t="s">
        <v>5378</v>
      </c>
      <c r="C712" t="s">
        <v>547</v>
      </c>
      <c r="D712" t="s">
        <v>5379</v>
      </c>
      <c r="E712" t="s">
        <v>73</v>
      </c>
      <c r="F712" t="s">
        <v>4057</v>
      </c>
      <c r="G712" s="1">
        <v>44292</v>
      </c>
      <c r="H712" s="19">
        <v>44572</v>
      </c>
      <c r="I712" s="19">
        <v>44657</v>
      </c>
      <c r="J712" s="24" t="s">
        <v>5</v>
      </c>
      <c r="K712" t="s">
        <v>36</v>
      </c>
      <c r="L712" t="s">
        <v>3308</v>
      </c>
      <c r="M712" t="str">
        <f>VLOOKUP(B712,[1]Sheet1!$B:$S,18,FALSE)</f>
        <v>HFTD 2</v>
      </c>
    </row>
    <row r="713" spans="1:13" x14ac:dyDescent="0.2">
      <c r="A713" t="s">
        <v>30</v>
      </c>
      <c r="B713" t="s">
        <v>5380</v>
      </c>
      <c r="C713" t="s">
        <v>5381</v>
      </c>
      <c r="D713" t="s">
        <v>5382</v>
      </c>
      <c r="E713" t="s">
        <v>47</v>
      </c>
      <c r="F713" t="s">
        <v>4873</v>
      </c>
      <c r="G713" s="1">
        <v>44293</v>
      </c>
      <c r="H713" s="19">
        <v>44663</v>
      </c>
      <c r="I713" s="19">
        <v>44658</v>
      </c>
      <c r="J713" s="24" t="s">
        <v>11</v>
      </c>
      <c r="K713" t="s">
        <v>36</v>
      </c>
      <c r="L713" t="s">
        <v>3308</v>
      </c>
      <c r="M713" t="str">
        <f>VLOOKUP(B713,[1]Sheet1!$B:$S,18,FALSE)</f>
        <v>HFTD 2</v>
      </c>
    </row>
    <row r="714" spans="1:13" x14ac:dyDescent="0.2">
      <c r="A714" t="s">
        <v>30</v>
      </c>
      <c r="B714" t="s">
        <v>5383</v>
      </c>
      <c r="C714" t="s">
        <v>5381</v>
      </c>
      <c r="D714" t="s">
        <v>5384</v>
      </c>
      <c r="E714" t="s">
        <v>47</v>
      </c>
      <c r="F714" t="s">
        <v>3958</v>
      </c>
      <c r="G714" s="1">
        <v>44293</v>
      </c>
      <c r="H714" s="19">
        <v>44523</v>
      </c>
      <c r="I714" s="19">
        <v>44658</v>
      </c>
      <c r="J714" s="24" t="s">
        <v>5</v>
      </c>
      <c r="K714" t="s">
        <v>36</v>
      </c>
      <c r="L714" t="s">
        <v>3308</v>
      </c>
      <c r="M714" t="str">
        <f>VLOOKUP(B714,[1]Sheet1!$B:$S,18,FALSE)</f>
        <v>HFTD 2</v>
      </c>
    </row>
    <row r="715" spans="1:13" x14ac:dyDescent="0.2">
      <c r="A715" t="s">
        <v>30</v>
      </c>
      <c r="B715" t="s">
        <v>5385</v>
      </c>
      <c r="C715" t="s">
        <v>5386</v>
      </c>
      <c r="D715" t="s">
        <v>5387</v>
      </c>
      <c r="E715" t="s">
        <v>73</v>
      </c>
      <c r="F715" t="s">
        <v>5343</v>
      </c>
      <c r="G715" s="1">
        <v>44292</v>
      </c>
      <c r="H715" s="19">
        <v>44691</v>
      </c>
      <c r="I715" s="19">
        <v>44657</v>
      </c>
      <c r="J715" s="24" t="s">
        <v>11</v>
      </c>
      <c r="K715" t="s">
        <v>36</v>
      </c>
      <c r="L715" t="s">
        <v>3308</v>
      </c>
      <c r="M715" t="str">
        <f>VLOOKUP(B715,[1]Sheet1!$B:$S,18,FALSE)</f>
        <v>HFTD 2</v>
      </c>
    </row>
    <row r="716" spans="1:13" x14ac:dyDescent="0.2">
      <c r="A716" t="s">
        <v>30</v>
      </c>
      <c r="B716" t="s">
        <v>5388</v>
      </c>
      <c r="C716" t="s">
        <v>5389</v>
      </c>
      <c r="D716" t="s">
        <v>5390</v>
      </c>
      <c r="E716" t="s">
        <v>73</v>
      </c>
      <c r="F716" t="s">
        <v>5343</v>
      </c>
      <c r="G716" s="1">
        <v>44293</v>
      </c>
      <c r="H716" s="19">
        <v>44708</v>
      </c>
      <c r="I716" s="19">
        <v>44658</v>
      </c>
      <c r="J716" s="24" t="s">
        <v>11</v>
      </c>
      <c r="K716" t="s">
        <v>36</v>
      </c>
      <c r="L716" t="s">
        <v>3308</v>
      </c>
      <c r="M716" t="str">
        <f>VLOOKUP(B716,[1]Sheet1!$B:$S,18,FALSE)</f>
        <v>HFTD 2</v>
      </c>
    </row>
    <row r="717" spans="1:13" x14ac:dyDescent="0.2">
      <c r="A717" t="s">
        <v>30</v>
      </c>
      <c r="B717" t="s">
        <v>5391</v>
      </c>
      <c r="C717" t="s">
        <v>5392</v>
      </c>
      <c r="D717" t="s">
        <v>5393</v>
      </c>
      <c r="E717" t="s">
        <v>73</v>
      </c>
      <c r="F717" t="s">
        <v>5343</v>
      </c>
      <c r="G717" s="1">
        <v>44293</v>
      </c>
      <c r="H717" s="19">
        <v>44691</v>
      </c>
      <c r="I717" s="19">
        <v>44658</v>
      </c>
      <c r="J717" s="24" t="s">
        <v>11</v>
      </c>
      <c r="K717" t="s">
        <v>36</v>
      </c>
      <c r="L717" t="s">
        <v>3308</v>
      </c>
      <c r="M717" t="str">
        <f>VLOOKUP(B717,[1]Sheet1!$B:$S,18,FALSE)</f>
        <v>HFTD 2</v>
      </c>
    </row>
    <row r="718" spans="1:13" x14ac:dyDescent="0.2">
      <c r="A718" t="s">
        <v>30</v>
      </c>
      <c r="B718" t="s">
        <v>5394</v>
      </c>
      <c r="C718" t="s">
        <v>5395</v>
      </c>
      <c r="D718" t="s">
        <v>5396</v>
      </c>
      <c r="E718" t="s">
        <v>47</v>
      </c>
      <c r="F718" t="s">
        <v>4180</v>
      </c>
      <c r="G718" s="1">
        <v>44293</v>
      </c>
      <c r="H718" s="19">
        <v>44462</v>
      </c>
      <c r="I718" s="19">
        <v>44658</v>
      </c>
      <c r="J718" s="24" t="s">
        <v>5</v>
      </c>
      <c r="K718" t="s">
        <v>36</v>
      </c>
      <c r="L718" t="s">
        <v>3308</v>
      </c>
      <c r="M718" t="str">
        <f>VLOOKUP(B718,[1]Sheet1!$B:$S,18,FALSE)</f>
        <v>HFTD 2</v>
      </c>
    </row>
    <row r="719" spans="1:13" x14ac:dyDescent="0.2">
      <c r="A719" t="s">
        <v>30</v>
      </c>
      <c r="B719" t="s">
        <v>5397</v>
      </c>
      <c r="C719" t="s">
        <v>5398</v>
      </c>
      <c r="D719" t="s">
        <v>5399</v>
      </c>
      <c r="E719" t="s">
        <v>47</v>
      </c>
      <c r="F719" t="s">
        <v>4180</v>
      </c>
      <c r="G719" s="1">
        <v>44293</v>
      </c>
      <c r="H719" s="19">
        <v>44462</v>
      </c>
      <c r="I719" s="19">
        <v>44658</v>
      </c>
      <c r="J719" s="24" t="s">
        <v>5</v>
      </c>
      <c r="K719" t="s">
        <v>36</v>
      </c>
      <c r="L719" t="s">
        <v>3308</v>
      </c>
      <c r="M719" t="str">
        <f>VLOOKUP(B719,[1]Sheet1!$B:$S,18,FALSE)</f>
        <v>HFTD 2</v>
      </c>
    </row>
    <row r="720" spans="1:13" x14ac:dyDescent="0.2">
      <c r="A720" t="s">
        <v>30</v>
      </c>
      <c r="B720" t="s">
        <v>5400</v>
      </c>
      <c r="C720" t="s">
        <v>5401</v>
      </c>
      <c r="D720" t="s">
        <v>5402</v>
      </c>
      <c r="E720" t="s">
        <v>198</v>
      </c>
      <c r="F720" t="s">
        <v>5403</v>
      </c>
      <c r="G720" s="1">
        <v>44293</v>
      </c>
      <c r="H720" s="19">
        <v>44660</v>
      </c>
      <c r="I720" s="19">
        <v>44658</v>
      </c>
      <c r="J720" s="24" t="s">
        <v>11</v>
      </c>
      <c r="K720" t="s">
        <v>36</v>
      </c>
      <c r="L720" t="s">
        <v>3308</v>
      </c>
      <c r="M720" t="str">
        <f>VLOOKUP(B720,[1]Sheet1!$B:$S,18,FALSE)</f>
        <v>HFTD 2</v>
      </c>
    </row>
    <row r="721" spans="1:13" x14ac:dyDescent="0.2">
      <c r="A721" t="s">
        <v>30</v>
      </c>
      <c r="B721" t="s">
        <v>5404</v>
      </c>
      <c r="C721" t="s">
        <v>5405</v>
      </c>
      <c r="D721" t="s">
        <v>5406</v>
      </c>
      <c r="E721" t="s">
        <v>198</v>
      </c>
      <c r="F721" t="s">
        <v>5403</v>
      </c>
      <c r="G721" s="1">
        <v>44293</v>
      </c>
      <c r="H721" s="19">
        <v>44660</v>
      </c>
      <c r="I721" s="19">
        <v>44658</v>
      </c>
      <c r="J721" s="24" t="s">
        <v>11</v>
      </c>
      <c r="K721" t="s">
        <v>36</v>
      </c>
      <c r="L721" t="s">
        <v>3308</v>
      </c>
      <c r="M721" t="str">
        <f>VLOOKUP(B721,[1]Sheet1!$B:$S,18,FALSE)</f>
        <v>HFTD 2</v>
      </c>
    </row>
    <row r="722" spans="1:13" x14ac:dyDescent="0.2">
      <c r="A722" t="s">
        <v>30</v>
      </c>
      <c r="B722" t="s">
        <v>5407</v>
      </c>
      <c r="C722" t="s">
        <v>5408</v>
      </c>
      <c r="D722" t="s">
        <v>5409</v>
      </c>
      <c r="E722" t="s">
        <v>97</v>
      </c>
      <c r="F722" t="s">
        <v>5292</v>
      </c>
      <c r="G722" s="1">
        <v>44293</v>
      </c>
      <c r="H722" s="19">
        <v>44791</v>
      </c>
      <c r="I722" s="19">
        <v>44658</v>
      </c>
      <c r="J722" s="24" t="s">
        <v>11</v>
      </c>
      <c r="K722" t="s">
        <v>36</v>
      </c>
      <c r="L722" t="s">
        <v>3308</v>
      </c>
      <c r="M722" t="str">
        <f>VLOOKUP(B722,[1]Sheet1!$B:$S,18,FALSE)</f>
        <v>HFTD 2</v>
      </c>
    </row>
    <row r="723" spans="1:13" x14ac:dyDescent="0.2">
      <c r="A723" t="s">
        <v>30</v>
      </c>
      <c r="B723" t="s">
        <v>5410</v>
      </c>
      <c r="C723" t="s">
        <v>1885</v>
      </c>
      <c r="D723" t="s">
        <v>5411</v>
      </c>
      <c r="E723" t="s">
        <v>47</v>
      </c>
      <c r="F723" t="s">
        <v>4180</v>
      </c>
      <c r="G723" s="1">
        <v>44293</v>
      </c>
      <c r="H723" s="19">
        <v>44293</v>
      </c>
      <c r="I723" s="19">
        <v>44658</v>
      </c>
      <c r="J723" s="19" t="s">
        <v>11</v>
      </c>
      <c r="K723" t="s">
        <v>3320</v>
      </c>
      <c r="L723" t="s">
        <v>3308</v>
      </c>
      <c r="M723" t="str">
        <f>VLOOKUP(B723,[1]Sheet1!$B:$S,18,FALSE)</f>
        <v>HFTD 2</v>
      </c>
    </row>
    <row r="724" spans="1:13" x14ac:dyDescent="0.2">
      <c r="A724" t="s">
        <v>30</v>
      </c>
      <c r="B724" t="s">
        <v>5412</v>
      </c>
      <c r="C724" t="s">
        <v>607</v>
      </c>
      <c r="D724" t="s">
        <v>5413</v>
      </c>
      <c r="E724" t="s">
        <v>56</v>
      </c>
      <c r="F724" t="s">
        <v>5414</v>
      </c>
      <c r="G724" s="1">
        <v>44293</v>
      </c>
      <c r="H724" s="19">
        <v>44767</v>
      </c>
      <c r="I724" s="19">
        <v>44658</v>
      </c>
      <c r="J724" s="24" t="s">
        <v>11</v>
      </c>
      <c r="K724" t="s">
        <v>36</v>
      </c>
      <c r="L724" t="s">
        <v>3308</v>
      </c>
      <c r="M724" t="str">
        <f>VLOOKUP(B724,[1]Sheet1!$B:$S,18,FALSE)</f>
        <v>HFTD 2</v>
      </c>
    </row>
    <row r="725" spans="1:13" x14ac:dyDescent="0.2">
      <c r="A725" t="s">
        <v>30</v>
      </c>
      <c r="B725" t="s">
        <v>5415</v>
      </c>
      <c r="C725" t="s">
        <v>5416</v>
      </c>
      <c r="D725" t="s">
        <v>5417</v>
      </c>
      <c r="E725" t="s">
        <v>42</v>
      </c>
      <c r="F725" t="s">
        <v>5418</v>
      </c>
      <c r="G725" s="1">
        <v>44284</v>
      </c>
      <c r="H725" s="19">
        <v>44416</v>
      </c>
      <c r="I725" s="19">
        <v>44649</v>
      </c>
      <c r="J725" s="24" t="s">
        <v>5</v>
      </c>
      <c r="K725" t="s">
        <v>36</v>
      </c>
      <c r="L725" t="s">
        <v>3308</v>
      </c>
      <c r="M725" t="str">
        <f>VLOOKUP(B725,[1]Sheet1!$B:$S,18,FALSE)</f>
        <v>HFTD 2</v>
      </c>
    </row>
    <row r="726" spans="1:13" x14ac:dyDescent="0.2">
      <c r="A726" t="s">
        <v>30</v>
      </c>
      <c r="B726" t="s">
        <v>5419</v>
      </c>
      <c r="C726" t="s">
        <v>5416</v>
      </c>
      <c r="D726" t="s">
        <v>5420</v>
      </c>
      <c r="E726" t="s">
        <v>42</v>
      </c>
      <c r="F726" t="s">
        <v>5421</v>
      </c>
      <c r="G726" s="1">
        <v>44284</v>
      </c>
      <c r="H726" s="19">
        <v>44592</v>
      </c>
      <c r="I726" s="19">
        <v>44649</v>
      </c>
      <c r="J726" s="24" t="s">
        <v>5</v>
      </c>
      <c r="K726" t="s">
        <v>36</v>
      </c>
      <c r="L726" t="s">
        <v>3308</v>
      </c>
      <c r="M726" t="str">
        <f>VLOOKUP(B726,[1]Sheet1!$B:$S,18,FALSE)</f>
        <v>HFTD 2</v>
      </c>
    </row>
    <row r="727" spans="1:13" x14ac:dyDescent="0.2">
      <c r="A727" t="s">
        <v>30</v>
      </c>
      <c r="B727" t="s">
        <v>5422</v>
      </c>
      <c r="C727" t="s">
        <v>5423</v>
      </c>
      <c r="D727" t="s">
        <v>5424</v>
      </c>
      <c r="E727" t="s">
        <v>34</v>
      </c>
      <c r="F727" t="s">
        <v>3792</v>
      </c>
      <c r="G727" s="1">
        <v>44287</v>
      </c>
      <c r="H727" s="19">
        <v>44739</v>
      </c>
      <c r="I727" s="19">
        <v>44652</v>
      </c>
      <c r="J727" s="24" t="s">
        <v>11</v>
      </c>
      <c r="K727" t="s">
        <v>36</v>
      </c>
      <c r="L727" t="s">
        <v>3308</v>
      </c>
      <c r="M727" t="str">
        <f>VLOOKUP(B727,[1]Sheet1!$B:$S,18,FALSE)</f>
        <v>HFTD 2</v>
      </c>
    </row>
    <row r="728" spans="1:13" x14ac:dyDescent="0.2">
      <c r="A728" t="s">
        <v>30</v>
      </c>
      <c r="B728" t="s">
        <v>5425</v>
      </c>
      <c r="C728" t="s">
        <v>707</v>
      </c>
      <c r="D728" t="s">
        <v>5426</v>
      </c>
      <c r="E728" t="s">
        <v>73</v>
      </c>
      <c r="F728" t="s">
        <v>3962</v>
      </c>
      <c r="G728" s="1">
        <v>44291</v>
      </c>
      <c r="H728" s="19">
        <v>44614</v>
      </c>
      <c r="I728" s="19">
        <v>44656</v>
      </c>
      <c r="J728" s="24" t="s">
        <v>5</v>
      </c>
      <c r="K728" t="s">
        <v>36</v>
      </c>
      <c r="L728" t="s">
        <v>3308</v>
      </c>
      <c r="M728" t="str">
        <f>VLOOKUP(B728,[1]Sheet1!$B:$S,18,FALSE)</f>
        <v>HFTD 2</v>
      </c>
    </row>
    <row r="729" spans="1:13" x14ac:dyDescent="0.2">
      <c r="A729" t="s">
        <v>30</v>
      </c>
      <c r="B729" t="s">
        <v>5427</v>
      </c>
      <c r="C729" t="s">
        <v>707</v>
      </c>
      <c r="D729" t="s">
        <v>5428</v>
      </c>
      <c r="E729" t="s">
        <v>73</v>
      </c>
      <c r="F729" t="s">
        <v>4396</v>
      </c>
      <c r="G729" s="1">
        <v>44291</v>
      </c>
      <c r="H729" s="19">
        <v>44538</v>
      </c>
      <c r="I729" s="19">
        <v>44656</v>
      </c>
      <c r="J729" s="24" t="s">
        <v>5</v>
      </c>
      <c r="K729" t="s">
        <v>36</v>
      </c>
      <c r="L729" t="s">
        <v>3308</v>
      </c>
      <c r="M729" t="str">
        <f>VLOOKUP(B729,[1]Sheet1!$B:$S,18,FALSE)</f>
        <v>HFTD 2</v>
      </c>
    </row>
    <row r="730" spans="1:13" x14ac:dyDescent="0.2">
      <c r="A730" t="s">
        <v>30</v>
      </c>
      <c r="B730" t="s">
        <v>5429</v>
      </c>
      <c r="C730" t="s">
        <v>1173</v>
      </c>
      <c r="D730" t="s">
        <v>5430</v>
      </c>
      <c r="E730" t="s">
        <v>97</v>
      </c>
      <c r="F730" t="s">
        <v>3656</v>
      </c>
      <c r="G730" s="1">
        <v>44294</v>
      </c>
      <c r="H730" s="19">
        <v>44410</v>
      </c>
      <c r="I730" s="19">
        <v>44659</v>
      </c>
      <c r="J730" s="24" t="s">
        <v>5</v>
      </c>
      <c r="K730" t="s">
        <v>36</v>
      </c>
      <c r="L730" t="s">
        <v>3308</v>
      </c>
      <c r="M730" t="str">
        <f>VLOOKUP(B730,[1]Sheet1!$B:$S,18,FALSE)</f>
        <v>HFTD 2</v>
      </c>
    </row>
    <row r="731" spans="1:13" x14ac:dyDescent="0.2">
      <c r="A731" t="s">
        <v>30</v>
      </c>
      <c r="B731" t="s">
        <v>5431</v>
      </c>
      <c r="C731" t="s">
        <v>5432</v>
      </c>
      <c r="D731" t="s">
        <v>5433</v>
      </c>
      <c r="E731" t="s">
        <v>97</v>
      </c>
      <c r="F731" t="s">
        <v>5434</v>
      </c>
      <c r="G731" s="1">
        <v>44294</v>
      </c>
      <c r="H731" s="19">
        <v>44294</v>
      </c>
      <c r="I731" s="19">
        <v>44659</v>
      </c>
      <c r="J731" s="19" t="s">
        <v>11</v>
      </c>
      <c r="K731" t="s">
        <v>3320</v>
      </c>
      <c r="L731" t="s">
        <v>3308</v>
      </c>
      <c r="M731" t="str">
        <f>VLOOKUP(B731,[1]Sheet1!$B:$S,18,FALSE)</f>
        <v>HFTD 2</v>
      </c>
    </row>
    <row r="732" spans="1:13" x14ac:dyDescent="0.2">
      <c r="A732" t="s">
        <v>30</v>
      </c>
      <c r="B732" t="s">
        <v>5435</v>
      </c>
      <c r="C732" t="s">
        <v>5436</v>
      </c>
      <c r="D732" t="s">
        <v>5437</v>
      </c>
      <c r="E732" t="s">
        <v>73</v>
      </c>
      <c r="F732" t="s">
        <v>5438</v>
      </c>
      <c r="G732" s="1">
        <v>44294</v>
      </c>
      <c r="H732" s="19">
        <v>44705</v>
      </c>
      <c r="I732" s="19">
        <v>44659</v>
      </c>
      <c r="J732" s="24" t="s">
        <v>11</v>
      </c>
      <c r="K732" t="s">
        <v>36</v>
      </c>
      <c r="L732" t="s">
        <v>3308</v>
      </c>
      <c r="M732" t="str">
        <f>VLOOKUP(B732,[1]Sheet1!$B:$S,18,FALSE)</f>
        <v>HFTD 2</v>
      </c>
    </row>
    <row r="733" spans="1:13" x14ac:dyDescent="0.2">
      <c r="A733" t="s">
        <v>30</v>
      </c>
      <c r="B733" t="s">
        <v>5439</v>
      </c>
      <c r="C733" t="s">
        <v>5436</v>
      </c>
      <c r="D733" t="s">
        <v>5440</v>
      </c>
      <c r="E733" t="s">
        <v>73</v>
      </c>
      <c r="F733" t="s">
        <v>5438</v>
      </c>
      <c r="G733" s="1">
        <v>44294</v>
      </c>
      <c r="H733" s="19">
        <v>44705</v>
      </c>
      <c r="I733" s="19">
        <v>44659</v>
      </c>
      <c r="J733" s="24" t="s">
        <v>11</v>
      </c>
      <c r="K733" t="s">
        <v>36</v>
      </c>
      <c r="L733" t="s">
        <v>3308</v>
      </c>
      <c r="M733" t="str">
        <f>VLOOKUP(B733,[1]Sheet1!$B:$S,18,FALSE)</f>
        <v>HFTD 2</v>
      </c>
    </row>
    <row r="734" spans="1:13" x14ac:dyDescent="0.2">
      <c r="A734" t="s">
        <v>30</v>
      </c>
      <c r="B734" t="s">
        <v>5441</v>
      </c>
      <c r="C734" t="s">
        <v>5436</v>
      </c>
      <c r="D734" t="s">
        <v>5442</v>
      </c>
      <c r="E734" t="s">
        <v>73</v>
      </c>
      <c r="F734" t="s">
        <v>5438</v>
      </c>
      <c r="G734" s="1">
        <v>44294</v>
      </c>
      <c r="H734" s="19">
        <v>44705</v>
      </c>
      <c r="I734" s="19">
        <v>44659</v>
      </c>
      <c r="J734" s="24" t="s">
        <v>11</v>
      </c>
      <c r="K734" t="s">
        <v>36</v>
      </c>
      <c r="L734" t="s">
        <v>3308</v>
      </c>
      <c r="M734" t="str">
        <f>VLOOKUP(B734,[1]Sheet1!$B:$S,18,FALSE)</f>
        <v>HFTD 2</v>
      </c>
    </row>
    <row r="735" spans="1:13" x14ac:dyDescent="0.2">
      <c r="A735" t="s">
        <v>30</v>
      </c>
      <c r="B735" t="s">
        <v>5443</v>
      </c>
      <c r="C735" t="s">
        <v>5444</v>
      </c>
      <c r="D735" t="s">
        <v>5445</v>
      </c>
      <c r="E735" t="s">
        <v>56</v>
      </c>
      <c r="F735" t="s">
        <v>3591</v>
      </c>
      <c r="G735" s="1">
        <v>44294</v>
      </c>
      <c r="H735" s="19">
        <v>44294</v>
      </c>
      <c r="I735" s="19">
        <v>44659</v>
      </c>
      <c r="J735" s="19" t="s">
        <v>11</v>
      </c>
      <c r="K735" t="s">
        <v>3320</v>
      </c>
      <c r="L735" t="s">
        <v>3308</v>
      </c>
      <c r="M735" t="str">
        <f>VLOOKUP(B735,[1]Sheet1!$B:$S,18,FALSE)</f>
        <v>HFTD 2</v>
      </c>
    </row>
    <row r="736" spans="1:13" x14ac:dyDescent="0.2">
      <c r="A736" t="s">
        <v>30</v>
      </c>
      <c r="B736" t="s">
        <v>5446</v>
      </c>
      <c r="C736" t="s">
        <v>803</v>
      </c>
      <c r="D736" t="s">
        <v>5447</v>
      </c>
      <c r="E736" t="s">
        <v>97</v>
      </c>
      <c r="F736" t="s">
        <v>3656</v>
      </c>
      <c r="G736" s="1">
        <v>44294</v>
      </c>
      <c r="H736" s="19">
        <v>44405</v>
      </c>
      <c r="I736" s="19">
        <v>44659</v>
      </c>
      <c r="J736" s="24" t="s">
        <v>5</v>
      </c>
      <c r="K736" t="s">
        <v>36</v>
      </c>
      <c r="L736" t="s">
        <v>3308</v>
      </c>
      <c r="M736" t="str">
        <f>VLOOKUP(B736,[1]Sheet1!$B:$S,18,FALSE)</f>
        <v>HFTD 2</v>
      </c>
    </row>
    <row r="737" spans="1:13" x14ac:dyDescent="0.2">
      <c r="A737" t="s">
        <v>30</v>
      </c>
      <c r="B737" t="s">
        <v>5448</v>
      </c>
      <c r="C737" t="s">
        <v>5449</v>
      </c>
      <c r="D737" t="s">
        <v>5450</v>
      </c>
      <c r="E737" t="s">
        <v>47</v>
      </c>
      <c r="F737" t="s">
        <v>5204</v>
      </c>
      <c r="G737" s="1">
        <v>44294</v>
      </c>
      <c r="H737" s="19">
        <v>44335</v>
      </c>
      <c r="I737" s="19">
        <v>44659</v>
      </c>
      <c r="J737" s="24" t="s">
        <v>5</v>
      </c>
      <c r="K737" t="s">
        <v>36</v>
      </c>
      <c r="L737" t="s">
        <v>3308</v>
      </c>
      <c r="M737" t="str">
        <f>VLOOKUP(B737,[1]Sheet1!$B:$S,18,FALSE)</f>
        <v>HFTD 2</v>
      </c>
    </row>
    <row r="738" spans="1:13" x14ac:dyDescent="0.2">
      <c r="A738" t="s">
        <v>30</v>
      </c>
      <c r="B738" t="s">
        <v>5451</v>
      </c>
      <c r="C738" t="s">
        <v>3510</v>
      </c>
      <c r="D738" t="s">
        <v>5452</v>
      </c>
      <c r="E738" t="s">
        <v>73</v>
      </c>
      <c r="F738" t="s">
        <v>5263</v>
      </c>
      <c r="G738" s="1">
        <v>44294</v>
      </c>
      <c r="H738" s="19">
        <v>44707</v>
      </c>
      <c r="I738" s="19">
        <v>44659</v>
      </c>
      <c r="J738" s="24" t="s">
        <v>11</v>
      </c>
      <c r="K738" t="s">
        <v>36</v>
      </c>
      <c r="L738" t="s">
        <v>3308</v>
      </c>
      <c r="M738" t="str">
        <f>VLOOKUP(B738,[1]Sheet1!$B:$S,18,FALSE)</f>
        <v>HFTD 2</v>
      </c>
    </row>
    <row r="739" spans="1:13" x14ac:dyDescent="0.2">
      <c r="A739" t="s">
        <v>30</v>
      </c>
      <c r="B739" t="s">
        <v>5453</v>
      </c>
      <c r="C739" t="s">
        <v>1029</v>
      </c>
      <c r="D739" t="s">
        <v>5454</v>
      </c>
      <c r="E739" t="s">
        <v>97</v>
      </c>
      <c r="F739" t="s">
        <v>3656</v>
      </c>
      <c r="G739" s="1">
        <v>44294</v>
      </c>
      <c r="H739" s="19">
        <v>44364</v>
      </c>
      <c r="I739" s="19">
        <v>44659</v>
      </c>
      <c r="J739" s="24" t="s">
        <v>5</v>
      </c>
      <c r="K739" t="s">
        <v>36</v>
      </c>
      <c r="L739" t="s">
        <v>3308</v>
      </c>
      <c r="M739" t="str">
        <f>VLOOKUP(B739,[1]Sheet1!$B:$S,18,FALSE)</f>
        <v>HFTD 2</v>
      </c>
    </row>
    <row r="740" spans="1:13" x14ac:dyDescent="0.2">
      <c r="A740" t="s">
        <v>30</v>
      </c>
      <c r="B740" t="s">
        <v>5455</v>
      </c>
      <c r="C740" t="s">
        <v>1029</v>
      </c>
      <c r="D740" t="s">
        <v>5456</v>
      </c>
      <c r="E740" t="s">
        <v>97</v>
      </c>
      <c r="F740" t="s">
        <v>3656</v>
      </c>
      <c r="G740" s="1">
        <v>44294</v>
      </c>
      <c r="H740" s="19">
        <v>44364</v>
      </c>
      <c r="I740" s="19">
        <v>44659</v>
      </c>
      <c r="J740" s="24" t="s">
        <v>5</v>
      </c>
      <c r="K740" t="s">
        <v>36</v>
      </c>
      <c r="L740" t="s">
        <v>3308</v>
      </c>
      <c r="M740" t="str">
        <f>VLOOKUP(B740,[1]Sheet1!$B:$S,18,FALSE)</f>
        <v>HFTD 2</v>
      </c>
    </row>
    <row r="741" spans="1:13" x14ac:dyDescent="0.2">
      <c r="A741" t="s">
        <v>30</v>
      </c>
      <c r="B741" t="s">
        <v>5457</v>
      </c>
      <c r="C741" t="s">
        <v>1029</v>
      </c>
      <c r="D741" t="s">
        <v>5458</v>
      </c>
      <c r="E741" t="s">
        <v>97</v>
      </c>
      <c r="F741" t="s">
        <v>3656</v>
      </c>
      <c r="G741" s="1">
        <v>44294</v>
      </c>
      <c r="H741" s="19">
        <v>44364</v>
      </c>
      <c r="I741" s="19">
        <v>44659</v>
      </c>
      <c r="J741" s="24" t="s">
        <v>5</v>
      </c>
      <c r="K741" t="s">
        <v>36</v>
      </c>
      <c r="L741" t="s">
        <v>3308</v>
      </c>
      <c r="M741" t="str">
        <f>VLOOKUP(B741,[1]Sheet1!$B:$S,18,FALSE)</f>
        <v>HFTD 2</v>
      </c>
    </row>
    <row r="742" spans="1:13" x14ac:dyDescent="0.2">
      <c r="A742" t="s">
        <v>30</v>
      </c>
      <c r="B742" t="s">
        <v>5459</v>
      </c>
      <c r="C742" t="s">
        <v>1392</v>
      </c>
      <c r="D742" t="s">
        <v>5460</v>
      </c>
      <c r="E742" t="s">
        <v>198</v>
      </c>
      <c r="F742" t="s">
        <v>5266</v>
      </c>
      <c r="G742" s="1">
        <v>44294</v>
      </c>
      <c r="H742" s="19">
        <v>44483</v>
      </c>
      <c r="I742" s="19">
        <v>44659</v>
      </c>
      <c r="J742" s="24" t="s">
        <v>5</v>
      </c>
      <c r="K742" t="s">
        <v>36</v>
      </c>
      <c r="L742" t="s">
        <v>3308</v>
      </c>
      <c r="M742" t="str">
        <f>VLOOKUP(B742,[1]Sheet1!$B:$S,18,FALSE)</f>
        <v>HFTD 2</v>
      </c>
    </row>
    <row r="743" spans="1:13" x14ac:dyDescent="0.2">
      <c r="A743" t="s">
        <v>30</v>
      </c>
      <c r="B743" t="s">
        <v>5461</v>
      </c>
      <c r="C743" t="s">
        <v>5462</v>
      </c>
      <c r="D743" t="s">
        <v>5463</v>
      </c>
      <c r="E743" t="s">
        <v>56</v>
      </c>
      <c r="F743" t="s">
        <v>4036</v>
      </c>
      <c r="G743" s="1">
        <v>44284</v>
      </c>
      <c r="H743" s="19">
        <v>44284</v>
      </c>
      <c r="I743" s="19">
        <v>44649</v>
      </c>
      <c r="J743" s="19" t="s">
        <v>11</v>
      </c>
      <c r="K743" t="s">
        <v>3320</v>
      </c>
      <c r="L743" t="s">
        <v>3308</v>
      </c>
      <c r="M743" t="str">
        <f>VLOOKUP(B743,[1]Sheet1!$B:$S,18,FALSE)</f>
        <v>HFTD 2</v>
      </c>
    </row>
    <row r="744" spans="1:13" x14ac:dyDescent="0.2">
      <c r="A744" t="s">
        <v>30</v>
      </c>
      <c r="B744" t="s">
        <v>5464</v>
      </c>
      <c r="C744" t="s">
        <v>5465</v>
      </c>
      <c r="D744" t="s">
        <v>5466</v>
      </c>
      <c r="E744" t="s">
        <v>73</v>
      </c>
      <c r="F744" t="s">
        <v>5263</v>
      </c>
      <c r="G744" s="1">
        <v>44294</v>
      </c>
      <c r="H744" s="19">
        <v>44702</v>
      </c>
      <c r="I744" s="19">
        <v>44659</v>
      </c>
      <c r="J744" s="24" t="s">
        <v>11</v>
      </c>
      <c r="K744" t="s">
        <v>36</v>
      </c>
      <c r="L744" t="s">
        <v>3308</v>
      </c>
      <c r="M744" t="str">
        <f>VLOOKUP(B744,[1]Sheet1!$B:$S,18,FALSE)</f>
        <v>HFTD 2</v>
      </c>
    </row>
    <row r="745" spans="1:13" x14ac:dyDescent="0.2">
      <c r="A745" t="s">
        <v>30</v>
      </c>
      <c r="B745" t="s">
        <v>5467</v>
      </c>
      <c r="C745" t="s">
        <v>5468</v>
      </c>
      <c r="D745" t="s">
        <v>5469</v>
      </c>
      <c r="E745" t="s">
        <v>775</v>
      </c>
      <c r="F745" t="s">
        <v>5470</v>
      </c>
      <c r="G745" s="1">
        <v>44294</v>
      </c>
      <c r="H745" s="19">
        <v>44588</v>
      </c>
      <c r="I745" s="19">
        <v>44659</v>
      </c>
      <c r="J745" s="24" t="s">
        <v>5</v>
      </c>
      <c r="K745" t="s">
        <v>36</v>
      </c>
      <c r="L745" t="s">
        <v>3308</v>
      </c>
      <c r="M745" t="str">
        <f>VLOOKUP(B745,[1]Sheet1!$B:$S,18,FALSE)</f>
        <v>HFTD 2</v>
      </c>
    </row>
    <row r="746" spans="1:13" x14ac:dyDescent="0.2">
      <c r="A746" t="s">
        <v>30</v>
      </c>
      <c r="B746" t="s">
        <v>5471</v>
      </c>
      <c r="C746" t="s">
        <v>5472</v>
      </c>
      <c r="D746" t="s">
        <v>5473</v>
      </c>
      <c r="E746" t="s">
        <v>56</v>
      </c>
      <c r="F746" t="s">
        <v>5474</v>
      </c>
      <c r="G746" s="1">
        <v>44294</v>
      </c>
      <c r="H746" s="19">
        <v>44542</v>
      </c>
      <c r="I746" s="19">
        <v>44659</v>
      </c>
      <c r="J746" s="24" t="s">
        <v>5</v>
      </c>
      <c r="K746" t="s">
        <v>36</v>
      </c>
      <c r="L746" t="s">
        <v>3308</v>
      </c>
      <c r="M746" t="str">
        <f>VLOOKUP(B746,[1]Sheet1!$B:$S,18,FALSE)</f>
        <v>HFTD 2</v>
      </c>
    </row>
    <row r="747" spans="1:13" x14ac:dyDescent="0.2">
      <c r="A747" t="s">
        <v>30</v>
      </c>
      <c r="B747" t="s">
        <v>5475</v>
      </c>
      <c r="C747" t="s">
        <v>607</v>
      </c>
      <c r="D747" t="s">
        <v>5476</v>
      </c>
      <c r="E747" t="s">
        <v>97</v>
      </c>
      <c r="F747" t="s">
        <v>4728</v>
      </c>
      <c r="G747" s="1">
        <v>44294</v>
      </c>
      <c r="H747" s="19">
        <v>44335</v>
      </c>
      <c r="I747" s="19">
        <v>44659</v>
      </c>
      <c r="J747" s="24" t="s">
        <v>5</v>
      </c>
      <c r="K747" t="s">
        <v>36</v>
      </c>
      <c r="L747" t="s">
        <v>3308</v>
      </c>
      <c r="M747" t="str">
        <f>VLOOKUP(B747,[1]Sheet1!$B:$S,18,FALSE)</f>
        <v>HFTD 2</v>
      </c>
    </row>
    <row r="748" spans="1:13" x14ac:dyDescent="0.2">
      <c r="A748" t="s">
        <v>30</v>
      </c>
      <c r="B748" t="s">
        <v>5477</v>
      </c>
      <c r="C748" t="s">
        <v>5294</v>
      </c>
      <c r="D748" t="s">
        <v>5478</v>
      </c>
      <c r="E748" t="s">
        <v>198</v>
      </c>
      <c r="F748" t="s">
        <v>5479</v>
      </c>
      <c r="G748" s="1">
        <v>44294</v>
      </c>
      <c r="H748" s="19">
        <v>44294</v>
      </c>
      <c r="I748" s="19">
        <v>44659</v>
      </c>
      <c r="J748" s="19" t="s">
        <v>11</v>
      </c>
      <c r="K748" t="s">
        <v>3320</v>
      </c>
      <c r="L748" t="s">
        <v>3308</v>
      </c>
      <c r="M748" t="str">
        <f>VLOOKUP(B748,[1]Sheet1!$B:$S,18,FALSE)</f>
        <v>HFTD 2</v>
      </c>
    </row>
    <row r="749" spans="1:13" x14ac:dyDescent="0.2">
      <c r="A749" t="s">
        <v>30</v>
      </c>
      <c r="B749" t="s">
        <v>5480</v>
      </c>
      <c r="C749" t="s">
        <v>5294</v>
      </c>
      <c r="D749" t="s">
        <v>5478</v>
      </c>
      <c r="E749" t="s">
        <v>198</v>
      </c>
      <c r="F749" t="s">
        <v>5479</v>
      </c>
      <c r="G749" s="1">
        <v>44294</v>
      </c>
      <c r="H749" s="19">
        <v>44294</v>
      </c>
      <c r="I749" s="19">
        <v>44659</v>
      </c>
      <c r="J749" s="19" t="s">
        <v>11</v>
      </c>
      <c r="K749" t="s">
        <v>3320</v>
      </c>
      <c r="L749" t="s">
        <v>3308</v>
      </c>
      <c r="M749" t="str">
        <f>VLOOKUP(B749,[1]Sheet1!$B:$S,18,FALSE)</f>
        <v>HFTD 2</v>
      </c>
    </row>
    <row r="750" spans="1:13" x14ac:dyDescent="0.2">
      <c r="A750" t="s">
        <v>30</v>
      </c>
      <c r="B750" t="s">
        <v>5481</v>
      </c>
      <c r="C750" t="s">
        <v>5482</v>
      </c>
      <c r="D750" t="s">
        <v>5483</v>
      </c>
      <c r="E750" t="s">
        <v>97</v>
      </c>
      <c r="F750" t="s">
        <v>3566</v>
      </c>
      <c r="G750" s="1">
        <v>44294</v>
      </c>
      <c r="H750" s="19">
        <v>44294</v>
      </c>
      <c r="I750" s="19">
        <v>44659</v>
      </c>
      <c r="J750" s="19" t="s">
        <v>11</v>
      </c>
      <c r="K750" t="s">
        <v>3320</v>
      </c>
      <c r="L750" t="s">
        <v>3308</v>
      </c>
      <c r="M750" t="str">
        <f>VLOOKUP(B750,[1]Sheet1!$B:$S,18,FALSE)</f>
        <v>HFTD 2</v>
      </c>
    </row>
    <row r="751" spans="1:13" x14ac:dyDescent="0.2">
      <c r="A751" t="s">
        <v>30</v>
      </c>
      <c r="B751" t="s">
        <v>5484</v>
      </c>
      <c r="C751" t="s">
        <v>5482</v>
      </c>
      <c r="D751" t="s">
        <v>5485</v>
      </c>
      <c r="E751" t="s">
        <v>97</v>
      </c>
      <c r="F751" t="s">
        <v>3566</v>
      </c>
      <c r="G751" s="1">
        <v>44294</v>
      </c>
      <c r="H751" s="19">
        <v>44624</v>
      </c>
      <c r="I751" s="19">
        <v>44659</v>
      </c>
      <c r="J751" s="24" t="s">
        <v>5</v>
      </c>
      <c r="K751" t="s">
        <v>36</v>
      </c>
      <c r="L751" t="s">
        <v>3308</v>
      </c>
      <c r="M751" t="str">
        <f>VLOOKUP(B751,[1]Sheet1!$B:$S,18,FALSE)</f>
        <v>HFTD 2</v>
      </c>
    </row>
    <row r="752" spans="1:13" x14ac:dyDescent="0.2">
      <c r="A752" t="s">
        <v>30</v>
      </c>
      <c r="B752" t="s">
        <v>5486</v>
      </c>
      <c r="C752" t="s">
        <v>5487</v>
      </c>
      <c r="D752" t="s">
        <v>5488</v>
      </c>
      <c r="E752" t="s">
        <v>47</v>
      </c>
      <c r="F752" t="s">
        <v>3569</v>
      </c>
      <c r="G752" s="1">
        <v>44294</v>
      </c>
      <c r="H752" s="19">
        <v>44464</v>
      </c>
      <c r="I752" s="19">
        <v>44659</v>
      </c>
      <c r="J752" s="24" t="s">
        <v>5</v>
      </c>
      <c r="K752" t="s">
        <v>36</v>
      </c>
      <c r="L752" t="s">
        <v>3308</v>
      </c>
      <c r="M752" t="str">
        <f>VLOOKUP(B752,[1]Sheet1!$B:$S,18,FALSE)</f>
        <v>HFTD 2</v>
      </c>
    </row>
    <row r="753" spans="1:13" x14ac:dyDescent="0.2">
      <c r="A753" t="s">
        <v>30</v>
      </c>
      <c r="B753" t="s">
        <v>5489</v>
      </c>
      <c r="C753" t="s">
        <v>5277</v>
      </c>
      <c r="D753" t="s">
        <v>5490</v>
      </c>
      <c r="E753" t="s">
        <v>97</v>
      </c>
      <c r="F753" t="s">
        <v>3656</v>
      </c>
      <c r="G753" s="1">
        <v>44293</v>
      </c>
      <c r="H753" s="19">
        <v>44404</v>
      </c>
      <c r="I753" s="19">
        <v>44658</v>
      </c>
      <c r="J753" s="24" t="s">
        <v>5</v>
      </c>
      <c r="K753" t="s">
        <v>36</v>
      </c>
      <c r="L753" t="s">
        <v>3308</v>
      </c>
      <c r="M753" t="str">
        <f>VLOOKUP(B753,[1]Sheet1!$B:$S,18,FALSE)</f>
        <v>HFTD 2</v>
      </c>
    </row>
    <row r="754" spans="1:13" x14ac:dyDescent="0.2">
      <c r="A754" t="s">
        <v>30</v>
      </c>
      <c r="B754" t="s">
        <v>5491</v>
      </c>
      <c r="C754" t="s">
        <v>5256</v>
      </c>
      <c r="D754" t="s">
        <v>5492</v>
      </c>
      <c r="E754" t="s">
        <v>97</v>
      </c>
      <c r="F754" t="s">
        <v>3656</v>
      </c>
      <c r="G754" s="1">
        <v>44293</v>
      </c>
      <c r="H754" s="19">
        <v>44404</v>
      </c>
      <c r="I754" s="19">
        <v>44658</v>
      </c>
      <c r="J754" s="24" t="s">
        <v>5</v>
      </c>
      <c r="K754" t="s">
        <v>36</v>
      </c>
      <c r="L754" t="s">
        <v>3308</v>
      </c>
      <c r="M754" t="str">
        <f>VLOOKUP(B754,[1]Sheet1!$B:$S,18,FALSE)</f>
        <v>HFTD 2</v>
      </c>
    </row>
    <row r="755" spans="1:13" x14ac:dyDescent="0.2">
      <c r="A755" t="s">
        <v>30</v>
      </c>
      <c r="B755" t="s">
        <v>5493</v>
      </c>
      <c r="C755" t="s">
        <v>5494</v>
      </c>
      <c r="D755" t="s">
        <v>5495</v>
      </c>
      <c r="E755" t="s">
        <v>47</v>
      </c>
      <c r="F755" t="s">
        <v>3958</v>
      </c>
      <c r="G755" s="1">
        <v>44294</v>
      </c>
      <c r="H755" s="19">
        <v>44636</v>
      </c>
      <c r="I755" s="19">
        <v>44659</v>
      </c>
      <c r="J755" s="24" t="s">
        <v>5</v>
      </c>
      <c r="K755" t="s">
        <v>36</v>
      </c>
      <c r="L755" t="s">
        <v>3308</v>
      </c>
      <c r="M755" t="str">
        <f>VLOOKUP(B755,[1]Sheet1!$B:$S,18,FALSE)</f>
        <v>HFTD 2</v>
      </c>
    </row>
    <row r="756" spans="1:13" x14ac:dyDescent="0.2">
      <c r="A756" t="s">
        <v>30</v>
      </c>
      <c r="B756" t="s">
        <v>5496</v>
      </c>
      <c r="C756" t="s">
        <v>5497</v>
      </c>
      <c r="D756" t="s">
        <v>5498</v>
      </c>
      <c r="E756" t="s">
        <v>97</v>
      </c>
      <c r="F756" t="s">
        <v>3834</v>
      </c>
      <c r="G756" s="1">
        <v>44287</v>
      </c>
      <c r="H756" s="19">
        <v>44723</v>
      </c>
      <c r="I756" s="19">
        <v>44652</v>
      </c>
      <c r="J756" s="24" t="s">
        <v>11</v>
      </c>
      <c r="K756" t="s">
        <v>36</v>
      </c>
      <c r="L756" t="s">
        <v>3308</v>
      </c>
      <c r="M756" t="str">
        <f>VLOOKUP(B756,[1]Sheet1!$B:$S,18,FALSE)</f>
        <v>HFTD 2</v>
      </c>
    </row>
    <row r="757" spans="1:13" x14ac:dyDescent="0.2">
      <c r="A757" t="s">
        <v>30</v>
      </c>
      <c r="B757" t="s">
        <v>5499</v>
      </c>
      <c r="C757" t="s">
        <v>5500</v>
      </c>
      <c r="D757" t="s">
        <v>5501</v>
      </c>
      <c r="E757" t="s">
        <v>80</v>
      </c>
      <c r="F757" t="s">
        <v>5502</v>
      </c>
      <c r="G757" s="1">
        <v>44294</v>
      </c>
      <c r="H757" s="19">
        <v>44589</v>
      </c>
      <c r="I757" s="19">
        <v>44659</v>
      </c>
      <c r="J757" s="24" t="s">
        <v>5</v>
      </c>
      <c r="K757" t="s">
        <v>36</v>
      </c>
      <c r="L757" t="s">
        <v>3308</v>
      </c>
      <c r="M757" t="str">
        <f>VLOOKUP(B757,[1]Sheet1!$B:$S,18,FALSE)</f>
        <v>HFTD 2</v>
      </c>
    </row>
    <row r="758" spans="1:13" x14ac:dyDescent="0.2">
      <c r="A758" t="s">
        <v>30</v>
      </c>
      <c r="B758" t="s">
        <v>5503</v>
      </c>
      <c r="C758" t="s">
        <v>5504</v>
      </c>
      <c r="D758" t="s">
        <v>5505</v>
      </c>
      <c r="E758" t="s">
        <v>80</v>
      </c>
      <c r="F758" t="s">
        <v>5506</v>
      </c>
      <c r="G758" s="1">
        <v>44294</v>
      </c>
      <c r="H758" s="19">
        <v>44725</v>
      </c>
      <c r="I758" s="19">
        <v>44659</v>
      </c>
      <c r="J758" s="24" t="s">
        <v>11</v>
      </c>
      <c r="K758" t="s">
        <v>36</v>
      </c>
      <c r="L758" t="s">
        <v>3308</v>
      </c>
      <c r="M758" t="str">
        <f>VLOOKUP(B758,[1]Sheet1!$B:$S,18,FALSE)</f>
        <v>HFTD 2</v>
      </c>
    </row>
    <row r="759" spans="1:13" x14ac:dyDescent="0.2">
      <c r="A759" t="s">
        <v>30</v>
      </c>
      <c r="B759" t="s">
        <v>5507</v>
      </c>
      <c r="C759" t="s">
        <v>5508</v>
      </c>
      <c r="D759" t="s">
        <v>5509</v>
      </c>
      <c r="E759" t="s">
        <v>73</v>
      </c>
      <c r="F759" t="s">
        <v>3962</v>
      </c>
      <c r="G759" s="1">
        <v>44280</v>
      </c>
      <c r="H759" s="19">
        <v>44546</v>
      </c>
      <c r="I759" s="19">
        <v>44645</v>
      </c>
      <c r="J759" s="24" t="s">
        <v>5</v>
      </c>
      <c r="K759" t="s">
        <v>36</v>
      </c>
      <c r="L759" t="s">
        <v>3308</v>
      </c>
      <c r="M759" t="str">
        <f>VLOOKUP(B759,[1]Sheet1!$B:$S,18,FALSE)</f>
        <v>HFTD 2</v>
      </c>
    </row>
    <row r="760" spans="1:13" x14ac:dyDescent="0.2">
      <c r="A760" t="s">
        <v>30</v>
      </c>
      <c r="B760" t="s">
        <v>5510</v>
      </c>
      <c r="C760" t="s">
        <v>5511</v>
      </c>
      <c r="D760" t="s">
        <v>5512</v>
      </c>
      <c r="E760" t="s">
        <v>85</v>
      </c>
      <c r="F760" t="s">
        <v>4779</v>
      </c>
      <c r="G760" s="1">
        <v>44284</v>
      </c>
      <c r="H760" s="19">
        <v>44705</v>
      </c>
      <c r="I760" s="19">
        <v>44649</v>
      </c>
      <c r="J760" s="24" t="s">
        <v>11</v>
      </c>
      <c r="K760" t="s">
        <v>36</v>
      </c>
      <c r="L760" t="s">
        <v>3308</v>
      </c>
      <c r="M760" t="str">
        <f>VLOOKUP(B760,[1]Sheet1!$B:$S,18,FALSE)</f>
        <v>HFTD 2</v>
      </c>
    </row>
    <row r="761" spans="1:13" x14ac:dyDescent="0.2">
      <c r="A761" t="s">
        <v>30</v>
      </c>
      <c r="B761" t="s">
        <v>5513</v>
      </c>
      <c r="C761" t="s">
        <v>5511</v>
      </c>
      <c r="D761" t="s">
        <v>5514</v>
      </c>
      <c r="E761" t="s">
        <v>85</v>
      </c>
      <c r="F761" t="s">
        <v>3923</v>
      </c>
      <c r="G761" s="1">
        <v>44284</v>
      </c>
      <c r="H761" s="19">
        <v>44602</v>
      </c>
      <c r="I761" s="19">
        <v>44649</v>
      </c>
      <c r="J761" s="24" t="s">
        <v>5</v>
      </c>
      <c r="K761" t="s">
        <v>36</v>
      </c>
      <c r="L761" t="s">
        <v>3308</v>
      </c>
      <c r="M761" t="str">
        <f>VLOOKUP(B761,[1]Sheet1!$B:$S,18,FALSE)</f>
        <v>HFTD 2</v>
      </c>
    </row>
    <row r="762" spans="1:13" x14ac:dyDescent="0.2">
      <c r="A762" t="s">
        <v>30</v>
      </c>
      <c r="B762" t="s">
        <v>5515</v>
      </c>
      <c r="C762" t="s">
        <v>5511</v>
      </c>
      <c r="D762" t="s">
        <v>5516</v>
      </c>
      <c r="E762" t="s">
        <v>85</v>
      </c>
      <c r="F762" t="s">
        <v>3923</v>
      </c>
      <c r="G762" s="1">
        <v>44284</v>
      </c>
      <c r="H762" s="19">
        <v>44602</v>
      </c>
      <c r="I762" s="19">
        <v>44649</v>
      </c>
      <c r="J762" s="24" t="s">
        <v>5</v>
      </c>
      <c r="K762" t="s">
        <v>36</v>
      </c>
      <c r="L762" t="s">
        <v>3308</v>
      </c>
      <c r="M762" t="str">
        <f>VLOOKUP(B762,[1]Sheet1!$B:$S,18,FALSE)</f>
        <v>HFTD 2</v>
      </c>
    </row>
    <row r="763" spans="1:13" x14ac:dyDescent="0.2">
      <c r="A763" t="s">
        <v>30</v>
      </c>
      <c r="B763" t="s">
        <v>5517</v>
      </c>
      <c r="C763" t="s">
        <v>329</v>
      </c>
      <c r="D763" t="s">
        <v>5518</v>
      </c>
      <c r="E763" t="s">
        <v>47</v>
      </c>
      <c r="F763" t="s">
        <v>5204</v>
      </c>
      <c r="G763" s="1">
        <v>44294</v>
      </c>
      <c r="H763" s="19">
        <v>44405</v>
      </c>
      <c r="I763" s="19">
        <v>44659</v>
      </c>
      <c r="J763" s="24" t="s">
        <v>5</v>
      </c>
      <c r="K763" t="s">
        <v>36</v>
      </c>
      <c r="L763" t="s">
        <v>3308</v>
      </c>
      <c r="M763" t="str">
        <f>VLOOKUP(B763,[1]Sheet1!$B:$S,18,FALSE)</f>
        <v>HFTD 2</v>
      </c>
    </row>
    <row r="764" spans="1:13" x14ac:dyDescent="0.2">
      <c r="A764" t="s">
        <v>30</v>
      </c>
      <c r="B764" t="s">
        <v>5519</v>
      </c>
      <c r="C764" t="s">
        <v>5520</v>
      </c>
      <c r="D764" t="s">
        <v>5521</v>
      </c>
      <c r="E764" t="s">
        <v>73</v>
      </c>
      <c r="F764" t="s">
        <v>5522</v>
      </c>
      <c r="G764" s="1">
        <v>44294</v>
      </c>
      <c r="H764" s="19">
        <v>44428</v>
      </c>
      <c r="I764" s="19">
        <v>44659</v>
      </c>
      <c r="J764" s="24" t="s">
        <v>5</v>
      </c>
      <c r="K764" t="s">
        <v>36</v>
      </c>
      <c r="L764" t="s">
        <v>3308</v>
      </c>
      <c r="M764" t="str">
        <f>VLOOKUP(B764,[1]Sheet1!$B:$S,18,FALSE)</f>
        <v>HFTD 2</v>
      </c>
    </row>
    <row r="765" spans="1:13" x14ac:dyDescent="0.2">
      <c r="A765" t="s">
        <v>30</v>
      </c>
      <c r="B765" t="s">
        <v>5523</v>
      </c>
      <c r="C765" t="s">
        <v>5524</v>
      </c>
      <c r="D765" t="s">
        <v>5525</v>
      </c>
      <c r="E765" t="s">
        <v>73</v>
      </c>
      <c r="F765" t="s">
        <v>5343</v>
      </c>
      <c r="G765" s="1">
        <v>44294</v>
      </c>
      <c r="H765" s="19">
        <v>44627</v>
      </c>
      <c r="I765" s="19">
        <v>44659</v>
      </c>
      <c r="J765" s="24" t="s">
        <v>5</v>
      </c>
      <c r="K765" t="s">
        <v>36</v>
      </c>
      <c r="L765" t="s">
        <v>3308</v>
      </c>
      <c r="M765" t="str">
        <f>VLOOKUP(B765,[1]Sheet1!$B:$S,18,FALSE)</f>
        <v>HFTD 2</v>
      </c>
    </row>
    <row r="766" spans="1:13" x14ac:dyDescent="0.2">
      <c r="A766" t="s">
        <v>30</v>
      </c>
      <c r="B766" t="s">
        <v>5526</v>
      </c>
      <c r="C766" t="s">
        <v>5527</v>
      </c>
      <c r="D766" t="s">
        <v>5528</v>
      </c>
      <c r="E766" t="s">
        <v>34</v>
      </c>
      <c r="F766" t="s">
        <v>4843</v>
      </c>
      <c r="G766" s="1">
        <v>44295</v>
      </c>
      <c r="H766" s="19">
        <v>44677</v>
      </c>
      <c r="I766" s="19">
        <v>44660</v>
      </c>
      <c r="J766" s="24" t="s">
        <v>11</v>
      </c>
      <c r="K766" t="s">
        <v>36</v>
      </c>
      <c r="L766" t="s">
        <v>3308</v>
      </c>
      <c r="M766" t="str">
        <f>VLOOKUP(B766,[1]Sheet1!$B:$S,18,FALSE)</f>
        <v>HFTD 2</v>
      </c>
    </row>
    <row r="767" spans="1:13" x14ac:dyDescent="0.2">
      <c r="A767" t="s">
        <v>30</v>
      </c>
      <c r="B767" t="s">
        <v>5529</v>
      </c>
      <c r="C767" t="s">
        <v>5527</v>
      </c>
      <c r="D767" t="s">
        <v>5530</v>
      </c>
      <c r="E767" t="s">
        <v>34</v>
      </c>
      <c r="F767" t="s">
        <v>4843</v>
      </c>
      <c r="G767" s="1">
        <v>44295</v>
      </c>
      <c r="H767" s="19">
        <v>44295</v>
      </c>
      <c r="I767" s="19">
        <v>44660</v>
      </c>
      <c r="J767" s="19" t="s">
        <v>11</v>
      </c>
      <c r="K767" t="s">
        <v>3320</v>
      </c>
      <c r="L767" t="s">
        <v>3308</v>
      </c>
      <c r="M767" t="str">
        <f>VLOOKUP(B767,[1]Sheet1!$B:$S,18,FALSE)</f>
        <v>HFTD 2</v>
      </c>
    </row>
    <row r="768" spans="1:13" x14ac:dyDescent="0.2">
      <c r="A768" t="s">
        <v>30</v>
      </c>
      <c r="B768" t="s">
        <v>5531</v>
      </c>
      <c r="C768" t="s">
        <v>5532</v>
      </c>
      <c r="D768" t="s">
        <v>5533</v>
      </c>
      <c r="E768" t="s">
        <v>775</v>
      </c>
      <c r="F768" t="s">
        <v>5534</v>
      </c>
      <c r="G768" s="1">
        <v>44295</v>
      </c>
      <c r="H768" s="19">
        <v>44413</v>
      </c>
      <c r="I768" s="19">
        <v>44660</v>
      </c>
      <c r="J768" s="24" t="s">
        <v>5</v>
      </c>
      <c r="K768" t="s">
        <v>36</v>
      </c>
      <c r="L768" t="s">
        <v>3308</v>
      </c>
      <c r="M768" t="str">
        <f>VLOOKUP(B768,[1]Sheet1!$B:$S,18,FALSE)</f>
        <v>HFTD 2</v>
      </c>
    </row>
    <row r="769" spans="1:13" x14ac:dyDescent="0.2">
      <c r="A769" t="s">
        <v>30</v>
      </c>
      <c r="B769" t="s">
        <v>5535</v>
      </c>
      <c r="C769" t="s">
        <v>1951</v>
      </c>
      <c r="D769" t="s">
        <v>5536</v>
      </c>
      <c r="E769" t="s">
        <v>97</v>
      </c>
      <c r="F769" t="s">
        <v>3656</v>
      </c>
      <c r="G769" s="1">
        <v>44295</v>
      </c>
      <c r="H769" s="19">
        <v>44362</v>
      </c>
      <c r="I769" s="19">
        <v>44660</v>
      </c>
      <c r="J769" s="24" t="s">
        <v>5</v>
      </c>
      <c r="K769" t="s">
        <v>36</v>
      </c>
      <c r="L769" t="s">
        <v>3308</v>
      </c>
      <c r="M769" t="str">
        <f>VLOOKUP(B769,[1]Sheet1!$B:$S,18,FALSE)</f>
        <v>HFTD 2</v>
      </c>
    </row>
    <row r="770" spans="1:13" x14ac:dyDescent="0.2">
      <c r="A770" t="s">
        <v>30</v>
      </c>
      <c r="B770" t="s">
        <v>5537</v>
      </c>
      <c r="C770" t="s">
        <v>1951</v>
      </c>
      <c r="D770" t="s">
        <v>5538</v>
      </c>
      <c r="E770" t="s">
        <v>97</v>
      </c>
      <c r="F770" t="s">
        <v>3656</v>
      </c>
      <c r="G770" s="1">
        <v>44295</v>
      </c>
      <c r="H770" s="19">
        <v>44362</v>
      </c>
      <c r="I770" s="19">
        <v>44660</v>
      </c>
      <c r="J770" s="24" t="s">
        <v>5</v>
      </c>
      <c r="K770" t="s">
        <v>36</v>
      </c>
      <c r="L770" t="s">
        <v>3308</v>
      </c>
      <c r="M770" t="str">
        <f>VLOOKUP(B770,[1]Sheet1!$B:$S,18,FALSE)</f>
        <v>HFTD 2</v>
      </c>
    </row>
    <row r="771" spans="1:13" x14ac:dyDescent="0.2">
      <c r="A771" t="s">
        <v>30</v>
      </c>
      <c r="B771" t="s">
        <v>5539</v>
      </c>
      <c r="C771" t="s">
        <v>5540</v>
      </c>
      <c r="D771" t="s">
        <v>5541</v>
      </c>
      <c r="E771" t="s">
        <v>73</v>
      </c>
      <c r="F771" t="s">
        <v>4826</v>
      </c>
      <c r="G771" s="1">
        <v>44292</v>
      </c>
      <c r="H771" s="19">
        <v>44478</v>
      </c>
      <c r="I771" s="19">
        <v>44657</v>
      </c>
      <c r="J771" s="24" t="s">
        <v>5</v>
      </c>
      <c r="K771" t="s">
        <v>36</v>
      </c>
      <c r="L771" t="s">
        <v>3308</v>
      </c>
      <c r="M771" t="str">
        <f>VLOOKUP(B771,[1]Sheet1!$B:$S,18,FALSE)</f>
        <v>HFTD 2</v>
      </c>
    </row>
    <row r="772" spans="1:13" x14ac:dyDescent="0.2">
      <c r="A772" t="s">
        <v>30</v>
      </c>
      <c r="B772" t="s">
        <v>5542</v>
      </c>
      <c r="C772" t="s">
        <v>5540</v>
      </c>
      <c r="D772" t="s">
        <v>5543</v>
      </c>
      <c r="E772" t="s">
        <v>73</v>
      </c>
      <c r="F772" t="s">
        <v>4826</v>
      </c>
      <c r="G772" s="1">
        <v>44292</v>
      </c>
      <c r="H772" s="19">
        <v>44478</v>
      </c>
      <c r="I772" s="19">
        <v>44657</v>
      </c>
      <c r="J772" s="24" t="s">
        <v>5</v>
      </c>
      <c r="K772" t="s">
        <v>36</v>
      </c>
      <c r="L772" t="s">
        <v>3308</v>
      </c>
      <c r="M772" t="str">
        <f>VLOOKUP(B772,[1]Sheet1!$B:$S,18,FALSE)</f>
        <v>HFTD 2</v>
      </c>
    </row>
    <row r="773" spans="1:13" x14ac:dyDescent="0.2">
      <c r="A773" t="s">
        <v>30</v>
      </c>
      <c r="B773" t="s">
        <v>5544</v>
      </c>
      <c r="C773" t="s">
        <v>5545</v>
      </c>
      <c r="D773" t="s">
        <v>5546</v>
      </c>
      <c r="E773" t="s">
        <v>73</v>
      </c>
      <c r="F773" t="s">
        <v>4606</v>
      </c>
      <c r="G773" s="1">
        <v>44295</v>
      </c>
      <c r="H773" s="19">
        <v>44391</v>
      </c>
      <c r="I773" s="19">
        <v>44660</v>
      </c>
      <c r="J773" s="24" t="s">
        <v>5</v>
      </c>
      <c r="K773" t="s">
        <v>36</v>
      </c>
      <c r="L773" t="s">
        <v>3308</v>
      </c>
      <c r="M773" t="str">
        <f>VLOOKUP(B773,[1]Sheet1!$B:$S,18,FALSE)</f>
        <v>HFTD 2</v>
      </c>
    </row>
    <row r="774" spans="1:13" x14ac:dyDescent="0.2">
      <c r="A774" t="s">
        <v>30</v>
      </c>
      <c r="B774" t="s">
        <v>5547</v>
      </c>
      <c r="C774" t="s">
        <v>5548</v>
      </c>
      <c r="D774" t="s">
        <v>5549</v>
      </c>
      <c r="E774" t="s">
        <v>97</v>
      </c>
      <c r="F774" t="s">
        <v>5550</v>
      </c>
      <c r="G774" s="1">
        <v>44294</v>
      </c>
      <c r="H774" s="19">
        <v>44672</v>
      </c>
      <c r="I774" s="19">
        <v>44659</v>
      </c>
      <c r="J774" s="24" t="s">
        <v>11</v>
      </c>
      <c r="K774" t="s">
        <v>36</v>
      </c>
      <c r="L774" t="s">
        <v>3308</v>
      </c>
      <c r="M774" t="str">
        <f>VLOOKUP(B774,[1]Sheet1!$B:$S,18,FALSE)</f>
        <v>HFTD 2</v>
      </c>
    </row>
    <row r="775" spans="1:13" x14ac:dyDescent="0.2">
      <c r="A775" t="s">
        <v>30</v>
      </c>
      <c r="B775" t="s">
        <v>5551</v>
      </c>
      <c r="C775" t="s">
        <v>4995</v>
      </c>
      <c r="D775" t="s">
        <v>5552</v>
      </c>
      <c r="E775" t="s">
        <v>73</v>
      </c>
      <c r="F775" t="s">
        <v>4606</v>
      </c>
      <c r="G775" s="1">
        <v>44295</v>
      </c>
      <c r="H775" s="19">
        <v>44412</v>
      </c>
      <c r="I775" s="19">
        <v>44660</v>
      </c>
      <c r="J775" s="24" t="s">
        <v>5</v>
      </c>
      <c r="K775" t="s">
        <v>36</v>
      </c>
      <c r="L775" t="s">
        <v>3308</v>
      </c>
      <c r="M775" t="str">
        <f>VLOOKUP(B775,[1]Sheet1!$B:$S,18,FALSE)</f>
        <v>HFTD 2</v>
      </c>
    </row>
    <row r="776" spans="1:13" x14ac:dyDescent="0.2">
      <c r="A776" t="s">
        <v>30</v>
      </c>
      <c r="B776" t="s">
        <v>5553</v>
      </c>
      <c r="C776" t="s">
        <v>5554</v>
      </c>
      <c r="D776" t="s">
        <v>5555</v>
      </c>
      <c r="E776" t="s">
        <v>198</v>
      </c>
      <c r="F776" t="s">
        <v>5266</v>
      </c>
      <c r="G776" s="1">
        <v>44295</v>
      </c>
      <c r="H776" s="19">
        <v>44713</v>
      </c>
      <c r="I776" s="19">
        <v>44660</v>
      </c>
      <c r="J776" s="24" t="s">
        <v>11</v>
      </c>
      <c r="K776" t="s">
        <v>36</v>
      </c>
      <c r="L776" t="s">
        <v>3308</v>
      </c>
      <c r="M776" t="str">
        <f>VLOOKUP(B776,[1]Sheet1!$B:$S,18,FALSE)</f>
        <v>HFTD 2</v>
      </c>
    </row>
    <row r="777" spans="1:13" x14ac:dyDescent="0.2">
      <c r="A777" t="s">
        <v>30</v>
      </c>
      <c r="B777" t="s">
        <v>5556</v>
      </c>
      <c r="C777" t="s">
        <v>5557</v>
      </c>
      <c r="D777" t="s">
        <v>5558</v>
      </c>
      <c r="E777" t="s">
        <v>198</v>
      </c>
      <c r="F777" t="s">
        <v>5403</v>
      </c>
      <c r="G777" s="1">
        <v>44295</v>
      </c>
      <c r="H777" s="19">
        <v>44648</v>
      </c>
      <c r="I777" s="19">
        <v>44660</v>
      </c>
      <c r="J777" s="24" t="s">
        <v>5</v>
      </c>
      <c r="K777" t="s">
        <v>36</v>
      </c>
      <c r="L777" t="s">
        <v>3308</v>
      </c>
      <c r="M777" t="str">
        <f>VLOOKUP(B777,[1]Sheet1!$B:$S,18,FALSE)</f>
        <v>HFTD 2</v>
      </c>
    </row>
    <row r="778" spans="1:13" x14ac:dyDescent="0.2">
      <c r="A778" t="s">
        <v>30</v>
      </c>
      <c r="B778" t="s">
        <v>5559</v>
      </c>
      <c r="C778" t="s">
        <v>329</v>
      </c>
      <c r="D778" t="s">
        <v>5560</v>
      </c>
      <c r="E778" t="s">
        <v>47</v>
      </c>
      <c r="F778" t="s">
        <v>5204</v>
      </c>
      <c r="G778" s="1">
        <v>44294</v>
      </c>
      <c r="H778" s="19">
        <v>44405</v>
      </c>
      <c r="I778" s="19">
        <v>44659</v>
      </c>
      <c r="J778" s="24" t="s">
        <v>5</v>
      </c>
      <c r="K778" t="s">
        <v>36</v>
      </c>
      <c r="L778" t="s">
        <v>3308</v>
      </c>
      <c r="M778" t="str">
        <f>VLOOKUP(B778,[1]Sheet1!$B:$S,18,FALSE)</f>
        <v>HFTD 2</v>
      </c>
    </row>
    <row r="779" spans="1:13" x14ac:dyDescent="0.2">
      <c r="A779" t="s">
        <v>30</v>
      </c>
      <c r="B779" t="s">
        <v>5561</v>
      </c>
      <c r="C779" t="s">
        <v>329</v>
      </c>
      <c r="D779" t="s">
        <v>5562</v>
      </c>
      <c r="E779" t="s">
        <v>47</v>
      </c>
      <c r="F779" t="s">
        <v>5204</v>
      </c>
      <c r="G779" s="1">
        <v>44294</v>
      </c>
      <c r="H779" s="19">
        <v>44405</v>
      </c>
      <c r="I779" s="19">
        <v>44659</v>
      </c>
      <c r="J779" s="24" t="s">
        <v>5</v>
      </c>
      <c r="K779" t="s">
        <v>36</v>
      </c>
      <c r="L779" t="s">
        <v>3308</v>
      </c>
      <c r="M779" t="str">
        <f>VLOOKUP(B779,[1]Sheet1!$B:$S,18,FALSE)</f>
        <v>HFTD 2</v>
      </c>
    </row>
    <row r="780" spans="1:13" x14ac:dyDescent="0.2">
      <c r="A780" t="s">
        <v>30</v>
      </c>
      <c r="B780" t="s">
        <v>5563</v>
      </c>
      <c r="C780" t="s">
        <v>5564</v>
      </c>
      <c r="D780" t="s">
        <v>5565</v>
      </c>
      <c r="E780" t="s">
        <v>97</v>
      </c>
      <c r="F780" t="s">
        <v>4728</v>
      </c>
      <c r="G780" s="1">
        <v>44295</v>
      </c>
      <c r="H780" s="19">
        <v>44761</v>
      </c>
      <c r="I780" s="19">
        <v>44660</v>
      </c>
      <c r="J780" s="24" t="s">
        <v>11</v>
      </c>
      <c r="K780" t="s">
        <v>36</v>
      </c>
      <c r="L780" t="s">
        <v>3308</v>
      </c>
      <c r="M780" t="str">
        <f>VLOOKUP(B780,[1]Sheet1!$B:$S,18,FALSE)</f>
        <v>HFTD 2</v>
      </c>
    </row>
    <row r="781" spans="1:13" x14ac:dyDescent="0.2">
      <c r="A781" t="s">
        <v>30</v>
      </c>
      <c r="B781" t="s">
        <v>5566</v>
      </c>
      <c r="C781" t="s">
        <v>5567</v>
      </c>
      <c r="D781" t="s">
        <v>5568</v>
      </c>
      <c r="E781" t="s">
        <v>80</v>
      </c>
      <c r="F781" t="s">
        <v>5569</v>
      </c>
      <c r="G781" s="1">
        <v>44295</v>
      </c>
      <c r="H781" s="19">
        <v>44618</v>
      </c>
      <c r="I781" s="19">
        <v>44660</v>
      </c>
      <c r="J781" s="24" t="s">
        <v>5</v>
      </c>
      <c r="K781" t="s">
        <v>36</v>
      </c>
      <c r="L781" t="s">
        <v>3308</v>
      </c>
      <c r="M781" t="str">
        <f>VLOOKUP(B781,[1]Sheet1!$B:$S,18,FALSE)</f>
        <v>HFTD 2</v>
      </c>
    </row>
    <row r="782" spans="1:13" x14ac:dyDescent="0.2">
      <c r="A782" t="s">
        <v>30</v>
      </c>
      <c r="B782" t="s">
        <v>5570</v>
      </c>
      <c r="C782" t="s">
        <v>5571</v>
      </c>
      <c r="D782" t="s">
        <v>5572</v>
      </c>
      <c r="E782" t="s">
        <v>47</v>
      </c>
      <c r="F782" t="s">
        <v>3600</v>
      </c>
      <c r="G782" s="1">
        <v>44295</v>
      </c>
      <c r="H782" s="19">
        <v>44421</v>
      </c>
      <c r="I782" s="19">
        <v>44660</v>
      </c>
      <c r="J782" s="24" t="s">
        <v>5</v>
      </c>
      <c r="K782" t="s">
        <v>36</v>
      </c>
      <c r="L782" t="s">
        <v>3308</v>
      </c>
      <c r="M782" t="str">
        <f>VLOOKUP(B782,[1]Sheet1!$B:$S,18,FALSE)</f>
        <v>HFTD 2</v>
      </c>
    </row>
    <row r="783" spans="1:13" x14ac:dyDescent="0.2">
      <c r="A783" t="s">
        <v>30</v>
      </c>
      <c r="B783" t="s">
        <v>5573</v>
      </c>
      <c r="C783" t="s">
        <v>5574</v>
      </c>
      <c r="D783" t="s">
        <v>5575</v>
      </c>
      <c r="E783" t="s">
        <v>97</v>
      </c>
      <c r="F783" t="s">
        <v>4728</v>
      </c>
      <c r="G783" s="1">
        <v>44295</v>
      </c>
      <c r="H783" s="19">
        <v>44761</v>
      </c>
      <c r="I783" s="19">
        <v>44660</v>
      </c>
      <c r="J783" s="24" t="s">
        <v>11</v>
      </c>
      <c r="K783" t="s">
        <v>36</v>
      </c>
      <c r="L783" t="s">
        <v>3308</v>
      </c>
      <c r="M783" t="str">
        <f>VLOOKUP(B783,[1]Sheet1!$B:$S,18,FALSE)</f>
        <v>HFTD 2</v>
      </c>
    </row>
    <row r="784" spans="1:13" x14ac:dyDescent="0.2">
      <c r="A784" t="s">
        <v>30</v>
      </c>
      <c r="B784" t="s">
        <v>5576</v>
      </c>
      <c r="C784" t="s">
        <v>3909</v>
      </c>
      <c r="D784" t="s">
        <v>5577</v>
      </c>
      <c r="E784" t="s">
        <v>34</v>
      </c>
      <c r="F784" t="s">
        <v>3857</v>
      </c>
      <c r="G784" s="1">
        <v>44287</v>
      </c>
      <c r="H784" s="19">
        <v>44622</v>
      </c>
      <c r="I784" s="19">
        <v>44652</v>
      </c>
      <c r="J784" s="24" t="s">
        <v>5</v>
      </c>
      <c r="K784" t="s">
        <v>36</v>
      </c>
      <c r="L784" t="s">
        <v>3308</v>
      </c>
      <c r="M784" t="str">
        <f>VLOOKUP(B784,[1]Sheet1!$B:$S,18,FALSE)</f>
        <v>HFTD 2</v>
      </c>
    </row>
    <row r="785" spans="1:13" x14ac:dyDescent="0.2">
      <c r="A785" t="s">
        <v>30</v>
      </c>
      <c r="B785" t="s">
        <v>5578</v>
      </c>
      <c r="C785" t="s">
        <v>5579</v>
      </c>
      <c r="D785" t="s">
        <v>5580</v>
      </c>
      <c r="E785" t="s">
        <v>73</v>
      </c>
      <c r="F785" t="s">
        <v>4606</v>
      </c>
      <c r="G785" s="1">
        <v>44295</v>
      </c>
      <c r="H785" s="19">
        <v>44412</v>
      </c>
      <c r="I785" s="19">
        <v>44660</v>
      </c>
      <c r="J785" s="24" t="s">
        <v>5</v>
      </c>
      <c r="K785" t="s">
        <v>36</v>
      </c>
      <c r="L785" t="s">
        <v>3308</v>
      </c>
      <c r="M785" t="str">
        <f>VLOOKUP(B785,[1]Sheet1!$B:$S,18,FALSE)</f>
        <v>HFTD 2</v>
      </c>
    </row>
    <row r="786" spans="1:13" x14ac:dyDescent="0.2">
      <c r="A786" t="s">
        <v>30</v>
      </c>
      <c r="B786" t="s">
        <v>5581</v>
      </c>
      <c r="C786" t="s">
        <v>5582</v>
      </c>
      <c r="D786" t="s">
        <v>5583</v>
      </c>
      <c r="E786" t="s">
        <v>80</v>
      </c>
      <c r="F786" t="s">
        <v>4643</v>
      </c>
      <c r="G786" s="1">
        <v>44295</v>
      </c>
      <c r="H786" s="19">
        <v>44618</v>
      </c>
      <c r="I786" s="19">
        <v>44660</v>
      </c>
      <c r="J786" s="24" t="s">
        <v>5</v>
      </c>
      <c r="K786" t="s">
        <v>36</v>
      </c>
      <c r="L786" t="s">
        <v>3308</v>
      </c>
      <c r="M786" t="str">
        <f>VLOOKUP(B786,[1]Sheet1!$B:$S,18,FALSE)</f>
        <v>HFTD 2</v>
      </c>
    </row>
    <row r="787" spans="1:13" x14ac:dyDescent="0.2">
      <c r="A787" t="s">
        <v>30</v>
      </c>
      <c r="B787" t="s">
        <v>5584</v>
      </c>
      <c r="C787" t="s">
        <v>5585</v>
      </c>
      <c r="D787" t="s">
        <v>5586</v>
      </c>
      <c r="E787" t="s">
        <v>73</v>
      </c>
      <c r="F787" t="s">
        <v>4606</v>
      </c>
      <c r="G787" s="1">
        <v>44295</v>
      </c>
      <c r="H787" s="19">
        <v>44412</v>
      </c>
      <c r="I787" s="19">
        <v>44660</v>
      </c>
      <c r="J787" s="24" t="s">
        <v>5</v>
      </c>
      <c r="K787" t="s">
        <v>36</v>
      </c>
      <c r="L787" t="s">
        <v>3308</v>
      </c>
      <c r="M787" t="str">
        <f>VLOOKUP(B787,[1]Sheet1!$B:$S,18,FALSE)</f>
        <v>HFTD 2</v>
      </c>
    </row>
    <row r="788" spans="1:13" x14ac:dyDescent="0.2">
      <c r="A788" t="s">
        <v>30</v>
      </c>
      <c r="B788" t="s">
        <v>5587</v>
      </c>
      <c r="C788" t="s">
        <v>5585</v>
      </c>
      <c r="D788" t="s">
        <v>5588</v>
      </c>
      <c r="E788" t="s">
        <v>73</v>
      </c>
      <c r="F788" t="s">
        <v>4606</v>
      </c>
      <c r="G788" s="1">
        <v>44295</v>
      </c>
      <c r="H788" s="19">
        <v>44412</v>
      </c>
      <c r="I788" s="19">
        <v>44660</v>
      </c>
      <c r="J788" s="24" t="s">
        <v>5</v>
      </c>
      <c r="K788" t="s">
        <v>36</v>
      </c>
      <c r="L788" t="s">
        <v>3308</v>
      </c>
      <c r="M788" t="str">
        <f>VLOOKUP(B788,[1]Sheet1!$B:$S,18,FALSE)</f>
        <v>HFTD 2</v>
      </c>
    </row>
    <row r="789" spans="1:13" x14ac:dyDescent="0.2">
      <c r="A789" t="s">
        <v>30</v>
      </c>
      <c r="B789" t="s">
        <v>5589</v>
      </c>
      <c r="C789" t="s">
        <v>5590</v>
      </c>
      <c r="D789" t="s">
        <v>5591</v>
      </c>
      <c r="E789" t="s">
        <v>47</v>
      </c>
      <c r="F789" t="s">
        <v>4357</v>
      </c>
      <c r="G789" s="1">
        <v>44294</v>
      </c>
      <c r="H789" s="19">
        <v>44467</v>
      </c>
      <c r="I789" s="19">
        <v>44659</v>
      </c>
      <c r="J789" s="24" t="s">
        <v>5</v>
      </c>
      <c r="K789" t="s">
        <v>36</v>
      </c>
      <c r="L789" t="s">
        <v>3308</v>
      </c>
      <c r="M789" t="str">
        <f>VLOOKUP(B789,[1]Sheet1!$B:$S,18,FALSE)</f>
        <v>HFTD 2</v>
      </c>
    </row>
    <row r="790" spans="1:13" x14ac:dyDescent="0.2">
      <c r="A790" t="s">
        <v>30</v>
      </c>
      <c r="B790" t="s">
        <v>5592</v>
      </c>
      <c r="C790" t="s">
        <v>1029</v>
      </c>
      <c r="D790" t="s">
        <v>5593</v>
      </c>
      <c r="E790" t="s">
        <v>97</v>
      </c>
      <c r="F790" t="s">
        <v>3656</v>
      </c>
      <c r="G790" s="1">
        <v>44295</v>
      </c>
      <c r="H790" s="19">
        <v>44415</v>
      </c>
      <c r="I790" s="19">
        <v>44660</v>
      </c>
      <c r="J790" s="24" t="s">
        <v>5</v>
      </c>
      <c r="K790" t="s">
        <v>36</v>
      </c>
      <c r="L790" t="s">
        <v>3308</v>
      </c>
      <c r="M790" t="str">
        <f>VLOOKUP(B790,[1]Sheet1!$B:$S,18,FALSE)</f>
        <v>HFTD 2</v>
      </c>
    </row>
    <row r="791" spans="1:13" x14ac:dyDescent="0.2">
      <c r="A791" t="s">
        <v>30</v>
      </c>
      <c r="B791" t="s">
        <v>5594</v>
      </c>
      <c r="C791" t="s">
        <v>5590</v>
      </c>
      <c r="D791" t="s">
        <v>5595</v>
      </c>
      <c r="E791" t="s">
        <v>47</v>
      </c>
      <c r="F791" t="s">
        <v>4357</v>
      </c>
      <c r="G791" s="1">
        <v>44294</v>
      </c>
      <c r="H791" s="19">
        <v>44467</v>
      </c>
      <c r="I791" s="19">
        <v>44659</v>
      </c>
      <c r="J791" s="24" t="s">
        <v>5</v>
      </c>
      <c r="K791" t="s">
        <v>36</v>
      </c>
      <c r="L791" t="s">
        <v>3308</v>
      </c>
      <c r="M791" t="str">
        <f>VLOOKUP(B791,[1]Sheet1!$B:$S,18,FALSE)</f>
        <v>HFTD 2</v>
      </c>
    </row>
    <row r="792" spans="1:13" x14ac:dyDescent="0.2">
      <c r="A792" t="s">
        <v>30</v>
      </c>
      <c r="B792" t="s">
        <v>5596</v>
      </c>
      <c r="C792" t="s">
        <v>5597</v>
      </c>
      <c r="D792" t="s">
        <v>5598</v>
      </c>
      <c r="E792" t="s">
        <v>73</v>
      </c>
      <c r="F792" t="s">
        <v>4606</v>
      </c>
      <c r="G792" s="1">
        <v>44295</v>
      </c>
      <c r="H792" s="19">
        <v>44410</v>
      </c>
      <c r="I792" s="19">
        <v>44660</v>
      </c>
      <c r="J792" s="24" t="s">
        <v>5</v>
      </c>
      <c r="K792" t="s">
        <v>36</v>
      </c>
      <c r="L792" t="s">
        <v>3308</v>
      </c>
      <c r="M792" t="str">
        <f>VLOOKUP(B792,[1]Sheet1!$B:$S,18,FALSE)</f>
        <v>HFTD 2</v>
      </c>
    </row>
    <row r="793" spans="1:13" x14ac:dyDescent="0.2">
      <c r="A793" t="s">
        <v>30</v>
      </c>
      <c r="B793" t="s">
        <v>5599</v>
      </c>
      <c r="C793" t="s">
        <v>5600</v>
      </c>
      <c r="D793" t="s">
        <v>5601</v>
      </c>
      <c r="E793" t="s">
        <v>775</v>
      </c>
      <c r="F793" t="s">
        <v>5534</v>
      </c>
      <c r="G793" s="1">
        <v>44295</v>
      </c>
      <c r="H793" s="19">
        <v>44413</v>
      </c>
      <c r="I793" s="19">
        <v>44660</v>
      </c>
      <c r="J793" s="24" t="s">
        <v>5</v>
      </c>
      <c r="K793" t="s">
        <v>36</v>
      </c>
      <c r="L793" t="s">
        <v>3308</v>
      </c>
      <c r="M793" t="str">
        <f>VLOOKUP(B793,[1]Sheet1!$B:$S,18,FALSE)</f>
        <v>HFTD 2</v>
      </c>
    </row>
    <row r="794" spans="1:13" x14ac:dyDescent="0.2">
      <c r="A794" t="s">
        <v>30</v>
      </c>
      <c r="B794" t="s">
        <v>5602</v>
      </c>
      <c r="C794" t="s">
        <v>5511</v>
      </c>
      <c r="D794" t="s">
        <v>5603</v>
      </c>
      <c r="E794" t="s">
        <v>73</v>
      </c>
      <c r="F794" t="s">
        <v>4029</v>
      </c>
      <c r="G794" s="1">
        <v>44292</v>
      </c>
      <c r="H794" s="19">
        <v>44529</v>
      </c>
      <c r="I794" s="19">
        <v>44657</v>
      </c>
      <c r="J794" s="24" t="s">
        <v>5</v>
      </c>
      <c r="K794" t="s">
        <v>36</v>
      </c>
      <c r="L794" t="s">
        <v>3308</v>
      </c>
      <c r="M794" t="str">
        <f>VLOOKUP(B794,[1]Sheet1!$B:$S,18,FALSE)</f>
        <v>HFTD 2</v>
      </c>
    </row>
    <row r="795" spans="1:13" x14ac:dyDescent="0.2">
      <c r="A795" t="s">
        <v>30</v>
      </c>
      <c r="B795" t="s">
        <v>5604</v>
      </c>
      <c r="C795" t="s">
        <v>5605</v>
      </c>
      <c r="D795" t="s">
        <v>5606</v>
      </c>
      <c r="E795" t="s">
        <v>775</v>
      </c>
      <c r="F795" t="s">
        <v>5534</v>
      </c>
      <c r="G795" s="1">
        <v>44295</v>
      </c>
      <c r="H795" s="19">
        <v>44413</v>
      </c>
      <c r="I795" s="19">
        <v>44660</v>
      </c>
      <c r="J795" s="24" t="s">
        <v>5</v>
      </c>
      <c r="K795" t="s">
        <v>36</v>
      </c>
      <c r="L795" t="s">
        <v>3308</v>
      </c>
      <c r="M795" t="str">
        <f>VLOOKUP(B795,[1]Sheet1!$B:$S,18,FALSE)</f>
        <v>HFTD 2</v>
      </c>
    </row>
    <row r="796" spans="1:13" x14ac:dyDescent="0.2">
      <c r="A796" t="s">
        <v>30</v>
      </c>
      <c r="B796" t="s">
        <v>5607</v>
      </c>
      <c r="C796" t="s">
        <v>5608</v>
      </c>
      <c r="D796" t="s">
        <v>5609</v>
      </c>
      <c r="E796" t="s">
        <v>97</v>
      </c>
      <c r="F796" t="s">
        <v>4104</v>
      </c>
      <c r="G796" s="1">
        <v>44295</v>
      </c>
      <c r="H796" s="19">
        <v>44630</v>
      </c>
      <c r="I796" s="19">
        <v>44660</v>
      </c>
      <c r="J796" s="24" t="s">
        <v>5</v>
      </c>
      <c r="K796" t="s">
        <v>36</v>
      </c>
      <c r="L796" t="s">
        <v>3308</v>
      </c>
      <c r="M796" t="str">
        <f>VLOOKUP(B796,[1]Sheet1!$B:$S,18,FALSE)</f>
        <v>HFTD 2</v>
      </c>
    </row>
    <row r="797" spans="1:13" x14ac:dyDescent="0.2">
      <c r="A797" t="s">
        <v>30</v>
      </c>
      <c r="B797" t="s">
        <v>5610</v>
      </c>
      <c r="C797" t="s">
        <v>5611</v>
      </c>
      <c r="D797" t="s">
        <v>5612</v>
      </c>
      <c r="E797" t="s">
        <v>73</v>
      </c>
      <c r="F797" t="s">
        <v>4606</v>
      </c>
      <c r="G797" s="1">
        <v>44295</v>
      </c>
      <c r="H797" s="19">
        <v>44428</v>
      </c>
      <c r="I797" s="19">
        <v>44660</v>
      </c>
      <c r="J797" s="24" t="s">
        <v>5</v>
      </c>
      <c r="K797" t="s">
        <v>36</v>
      </c>
      <c r="L797" t="s">
        <v>3308</v>
      </c>
      <c r="M797" t="str">
        <f>VLOOKUP(B797,[1]Sheet1!$B:$S,18,FALSE)</f>
        <v>HFTD 2</v>
      </c>
    </row>
    <row r="798" spans="1:13" x14ac:dyDescent="0.2">
      <c r="A798" t="s">
        <v>30</v>
      </c>
      <c r="B798" t="s">
        <v>5613</v>
      </c>
      <c r="C798" t="s">
        <v>4017</v>
      </c>
      <c r="D798" t="s">
        <v>5614</v>
      </c>
      <c r="E798" t="s">
        <v>73</v>
      </c>
      <c r="F798" t="s">
        <v>4606</v>
      </c>
      <c r="G798" s="1">
        <v>44295</v>
      </c>
      <c r="H798" s="19">
        <v>44413</v>
      </c>
      <c r="I798" s="19">
        <v>44660</v>
      </c>
      <c r="J798" s="24" t="s">
        <v>5</v>
      </c>
      <c r="K798" t="s">
        <v>36</v>
      </c>
      <c r="L798" t="s">
        <v>3308</v>
      </c>
      <c r="M798" t="str">
        <f>VLOOKUP(B798,[1]Sheet1!$B:$S,18,FALSE)</f>
        <v>HFTD 2</v>
      </c>
    </row>
    <row r="799" spans="1:13" x14ac:dyDescent="0.2">
      <c r="A799" t="s">
        <v>30</v>
      </c>
      <c r="B799" t="s">
        <v>5615</v>
      </c>
      <c r="C799" t="s">
        <v>4017</v>
      </c>
      <c r="D799" t="s">
        <v>5616</v>
      </c>
      <c r="E799" t="s">
        <v>73</v>
      </c>
      <c r="F799" t="s">
        <v>4606</v>
      </c>
      <c r="G799" s="1">
        <v>44295</v>
      </c>
      <c r="H799" s="19">
        <v>44414</v>
      </c>
      <c r="I799" s="19">
        <v>44660</v>
      </c>
      <c r="J799" s="24" t="s">
        <v>5</v>
      </c>
      <c r="K799" t="s">
        <v>36</v>
      </c>
      <c r="L799" t="s">
        <v>3308</v>
      </c>
      <c r="M799" t="str">
        <f>VLOOKUP(B799,[1]Sheet1!$B:$S,18,FALSE)</f>
        <v>HFTD 2</v>
      </c>
    </row>
    <row r="800" spans="1:13" x14ac:dyDescent="0.2">
      <c r="A800" t="s">
        <v>30</v>
      </c>
      <c r="B800" t="s">
        <v>5617</v>
      </c>
      <c r="C800" t="s">
        <v>117</v>
      </c>
      <c r="D800" t="s">
        <v>5618</v>
      </c>
      <c r="E800" t="s">
        <v>73</v>
      </c>
      <c r="F800" t="s">
        <v>4947</v>
      </c>
      <c r="G800" s="1">
        <v>44292</v>
      </c>
      <c r="H800" s="19">
        <v>44595</v>
      </c>
      <c r="I800" s="19">
        <v>44657</v>
      </c>
      <c r="J800" s="24" t="s">
        <v>5</v>
      </c>
      <c r="K800" t="s">
        <v>36</v>
      </c>
      <c r="L800" t="s">
        <v>3308</v>
      </c>
      <c r="M800" t="str">
        <f>VLOOKUP(B800,[1]Sheet1!$B:$S,18,FALSE)</f>
        <v>HFTD 2</v>
      </c>
    </row>
    <row r="801" spans="1:13" x14ac:dyDescent="0.2">
      <c r="A801" t="s">
        <v>30</v>
      </c>
      <c r="B801" t="s">
        <v>5619</v>
      </c>
      <c r="C801" t="s">
        <v>5202</v>
      </c>
      <c r="D801" t="s">
        <v>5620</v>
      </c>
      <c r="E801" t="s">
        <v>47</v>
      </c>
      <c r="F801" t="s">
        <v>5204</v>
      </c>
      <c r="G801" s="1">
        <v>44292</v>
      </c>
      <c r="H801" s="19">
        <v>44433</v>
      </c>
      <c r="I801" s="19">
        <v>44657</v>
      </c>
      <c r="J801" s="24" t="s">
        <v>5</v>
      </c>
      <c r="K801" t="s">
        <v>36</v>
      </c>
      <c r="L801" t="s">
        <v>3308</v>
      </c>
      <c r="M801" t="str">
        <f>VLOOKUP(B801,[1]Sheet1!$B:$S,18,FALSE)</f>
        <v>HFTD 2</v>
      </c>
    </row>
    <row r="802" spans="1:13" x14ac:dyDescent="0.2">
      <c r="A802" t="s">
        <v>30</v>
      </c>
      <c r="B802" t="s">
        <v>5621</v>
      </c>
      <c r="C802" t="s">
        <v>803</v>
      </c>
      <c r="D802" t="s">
        <v>5622</v>
      </c>
      <c r="E802" t="s">
        <v>97</v>
      </c>
      <c r="F802" t="s">
        <v>3656</v>
      </c>
      <c r="G802" s="1">
        <v>44295</v>
      </c>
      <c r="H802" s="19">
        <v>44411</v>
      </c>
      <c r="I802" s="19">
        <v>44660</v>
      </c>
      <c r="J802" s="24" t="s">
        <v>5</v>
      </c>
      <c r="K802" t="s">
        <v>36</v>
      </c>
      <c r="L802" t="s">
        <v>3308</v>
      </c>
      <c r="M802" t="str">
        <f>VLOOKUP(B802,[1]Sheet1!$B:$S,18,FALSE)</f>
        <v>HFTD 2</v>
      </c>
    </row>
    <row r="803" spans="1:13" x14ac:dyDescent="0.2">
      <c r="A803" t="s">
        <v>30</v>
      </c>
      <c r="B803" t="s">
        <v>5623</v>
      </c>
      <c r="C803" t="s">
        <v>803</v>
      </c>
      <c r="D803" t="s">
        <v>5624</v>
      </c>
      <c r="E803" t="s">
        <v>97</v>
      </c>
      <c r="F803" t="s">
        <v>3702</v>
      </c>
      <c r="G803" s="1">
        <v>44295</v>
      </c>
      <c r="H803" s="19">
        <v>44411</v>
      </c>
      <c r="I803" s="19">
        <v>44660</v>
      </c>
      <c r="J803" s="24" t="s">
        <v>5</v>
      </c>
      <c r="K803" t="s">
        <v>36</v>
      </c>
      <c r="L803" t="s">
        <v>3308</v>
      </c>
      <c r="M803" t="str">
        <f>VLOOKUP(B803,[1]Sheet1!$B:$S,18,FALSE)</f>
        <v>HFTD 2</v>
      </c>
    </row>
    <row r="804" spans="1:13" x14ac:dyDescent="0.2">
      <c r="A804" t="s">
        <v>30</v>
      </c>
      <c r="B804" t="s">
        <v>5625</v>
      </c>
      <c r="C804" t="s">
        <v>3488</v>
      </c>
      <c r="D804" t="s">
        <v>5626</v>
      </c>
      <c r="E804" t="s">
        <v>56</v>
      </c>
      <c r="F804" t="s">
        <v>4108</v>
      </c>
      <c r="G804" s="1">
        <v>44295</v>
      </c>
      <c r="H804" s="19">
        <v>44422</v>
      </c>
      <c r="I804" s="19">
        <v>44660</v>
      </c>
      <c r="J804" s="24" t="s">
        <v>5</v>
      </c>
      <c r="K804" t="s">
        <v>36</v>
      </c>
      <c r="L804" t="s">
        <v>3308</v>
      </c>
      <c r="M804" t="str">
        <f>VLOOKUP(B804,[1]Sheet1!$B:$S,18,FALSE)</f>
        <v>HFTD 2</v>
      </c>
    </row>
    <row r="805" spans="1:13" x14ac:dyDescent="0.2">
      <c r="A805" t="s">
        <v>30</v>
      </c>
      <c r="B805" t="s">
        <v>5627</v>
      </c>
      <c r="C805" t="s">
        <v>5628</v>
      </c>
      <c r="D805" t="s">
        <v>5629</v>
      </c>
      <c r="E805" t="s">
        <v>198</v>
      </c>
      <c r="F805" t="s">
        <v>5266</v>
      </c>
      <c r="G805" s="1">
        <v>44295</v>
      </c>
      <c r="H805" s="19">
        <v>44650</v>
      </c>
      <c r="I805" s="19">
        <v>44660</v>
      </c>
      <c r="J805" s="24" t="s">
        <v>5</v>
      </c>
      <c r="K805" t="s">
        <v>36</v>
      </c>
      <c r="L805" t="s">
        <v>3308</v>
      </c>
      <c r="M805" t="str">
        <f>VLOOKUP(B805,[1]Sheet1!$B:$S,18,FALSE)</f>
        <v>HFTD 2</v>
      </c>
    </row>
    <row r="806" spans="1:13" x14ac:dyDescent="0.2">
      <c r="A806" t="s">
        <v>30</v>
      </c>
      <c r="B806" t="s">
        <v>5630</v>
      </c>
      <c r="C806" t="s">
        <v>5631</v>
      </c>
      <c r="D806" t="s">
        <v>5632</v>
      </c>
      <c r="E806" t="s">
        <v>775</v>
      </c>
      <c r="F806" t="s">
        <v>5633</v>
      </c>
      <c r="G806" s="1">
        <v>44295</v>
      </c>
      <c r="H806" s="19">
        <v>44413</v>
      </c>
      <c r="I806" s="19">
        <v>44660</v>
      </c>
      <c r="J806" s="24" t="s">
        <v>5</v>
      </c>
      <c r="K806" t="s">
        <v>36</v>
      </c>
      <c r="L806" t="s">
        <v>3308</v>
      </c>
      <c r="M806" t="str">
        <f>VLOOKUP(B806,[1]Sheet1!$B:$S,18,FALSE)</f>
        <v>HFTD 2</v>
      </c>
    </row>
    <row r="807" spans="1:13" x14ac:dyDescent="0.2">
      <c r="A807" t="s">
        <v>30</v>
      </c>
      <c r="B807" t="s">
        <v>5634</v>
      </c>
      <c r="C807" t="s">
        <v>5635</v>
      </c>
      <c r="D807" t="s">
        <v>5636</v>
      </c>
      <c r="E807" t="s">
        <v>3312</v>
      </c>
      <c r="F807" t="s">
        <v>4915</v>
      </c>
      <c r="G807" s="1">
        <v>44295</v>
      </c>
      <c r="H807" s="19">
        <v>44666</v>
      </c>
      <c r="I807" s="19">
        <v>44660</v>
      </c>
      <c r="J807" s="24" t="s">
        <v>11</v>
      </c>
      <c r="K807" t="s">
        <v>36</v>
      </c>
      <c r="L807" t="s">
        <v>3308</v>
      </c>
      <c r="M807" t="str">
        <f>VLOOKUP(B807,[1]Sheet1!$B:$S,18,FALSE)</f>
        <v>HFTD 2</v>
      </c>
    </row>
    <row r="808" spans="1:13" x14ac:dyDescent="0.2">
      <c r="A808" t="s">
        <v>30</v>
      </c>
      <c r="B808" t="s">
        <v>5637</v>
      </c>
      <c r="C808" t="s">
        <v>1264</v>
      </c>
      <c r="D808" t="s">
        <v>5638</v>
      </c>
      <c r="E808" t="s">
        <v>73</v>
      </c>
      <c r="F808" t="s">
        <v>3962</v>
      </c>
      <c r="G808" s="1">
        <v>44292</v>
      </c>
      <c r="H808" s="19">
        <v>44573</v>
      </c>
      <c r="I808" s="19">
        <v>44657</v>
      </c>
      <c r="J808" s="24" t="s">
        <v>5</v>
      </c>
      <c r="K808" t="s">
        <v>36</v>
      </c>
      <c r="L808" t="s">
        <v>3308</v>
      </c>
      <c r="M808" t="str">
        <f>VLOOKUP(B808,[1]Sheet1!$B:$S,18,FALSE)</f>
        <v>HFTD 2</v>
      </c>
    </row>
    <row r="809" spans="1:13" x14ac:dyDescent="0.2">
      <c r="A809" t="s">
        <v>30</v>
      </c>
      <c r="B809" t="s">
        <v>5639</v>
      </c>
      <c r="C809" t="s">
        <v>5640</v>
      </c>
      <c r="D809" t="s">
        <v>5641</v>
      </c>
      <c r="E809" t="s">
        <v>775</v>
      </c>
      <c r="F809" t="s">
        <v>5534</v>
      </c>
      <c r="G809" s="1">
        <v>44295</v>
      </c>
      <c r="H809" s="19">
        <v>44413</v>
      </c>
      <c r="I809" s="19">
        <v>44660</v>
      </c>
      <c r="J809" s="24" t="s">
        <v>5</v>
      </c>
      <c r="K809" t="s">
        <v>36</v>
      </c>
      <c r="L809" t="s">
        <v>3308</v>
      </c>
      <c r="M809" t="str">
        <f>VLOOKUP(B809,[1]Sheet1!$B:$S,18,FALSE)</f>
        <v>HFTD 2</v>
      </c>
    </row>
    <row r="810" spans="1:13" x14ac:dyDescent="0.2">
      <c r="A810" t="s">
        <v>30</v>
      </c>
      <c r="B810" t="s">
        <v>5642</v>
      </c>
      <c r="C810" t="s">
        <v>1173</v>
      </c>
      <c r="D810" t="s">
        <v>5643</v>
      </c>
      <c r="E810" t="s">
        <v>97</v>
      </c>
      <c r="F810" t="s">
        <v>3656</v>
      </c>
      <c r="G810" s="1">
        <v>44295</v>
      </c>
      <c r="H810" s="19">
        <v>44364</v>
      </c>
      <c r="I810" s="19">
        <v>44660</v>
      </c>
      <c r="J810" s="24" t="s">
        <v>5</v>
      </c>
      <c r="K810" t="s">
        <v>36</v>
      </c>
      <c r="L810" t="s">
        <v>3308</v>
      </c>
      <c r="M810" t="str">
        <f>VLOOKUP(B810,[1]Sheet1!$B:$S,18,FALSE)</f>
        <v>HFTD 2</v>
      </c>
    </row>
    <row r="811" spans="1:13" x14ac:dyDescent="0.2">
      <c r="A811" t="s">
        <v>30</v>
      </c>
      <c r="B811" t="s">
        <v>5644</v>
      </c>
      <c r="C811" t="s">
        <v>5645</v>
      </c>
      <c r="D811" t="s">
        <v>5646</v>
      </c>
      <c r="E811" t="s">
        <v>97</v>
      </c>
      <c r="F811" t="s">
        <v>4728</v>
      </c>
      <c r="G811" s="1">
        <v>44295</v>
      </c>
      <c r="H811" s="19">
        <v>44295</v>
      </c>
      <c r="I811" s="19">
        <v>44660</v>
      </c>
      <c r="J811" s="19" t="s">
        <v>11</v>
      </c>
      <c r="K811" t="s">
        <v>3320</v>
      </c>
      <c r="L811" t="s">
        <v>3308</v>
      </c>
      <c r="M811" t="str">
        <f>VLOOKUP(B811,[1]Sheet1!$B:$S,18,FALSE)</f>
        <v>HFTD 2</v>
      </c>
    </row>
    <row r="812" spans="1:13" x14ac:dyDescent="0.2">
      <c r="A812" t="s">
        <v>30</v>
      </c>
      <c r="B812" t="s">
        <v>5647</v>
      </c>
      <c r="C812" t="s">
        <v>5648</v>
      </c>
      <c r="D812" t="s">
        <v>5649</v>
      </c>
      <c r="E812" t="s">
        <v>775</v>
      </c>
      <c r="F812" t="s">
        <v>5534</v>
      </c>
      <c r="G812" s="1">
        <v>44295</v>
      </c>
      <c r="H812" s="19">
        <v>44415</v>
      </c>
      <c r="I812" s="19">
        <v>44660</v>
      </c>
      <c r="J812" s="24" t="s">
        <v>5</v>
      </c>
      <c r="K812" t="s">
        <v>36</v>
      </c>
      <c r="L812" t="s">
        <v>3308</v>
      </c>
      <c r="M812" t="str">
        <f>VLOOKUP(B812,[1]Sheet1!$B:$S,18,FALSE)</f>
        <v>HFTD 2</v>
      </c>
    </row>
    <row r="813" spans="1:13" x14ac:dyDescent="0.2">
      <c r="A813" t="s">
        <v>30</v>
      </c>
      <c r="B813" t="s">
        <v>5650</v>
      </c>
      <c r="C813" t="s">
        <v>2150</v>
      </c>
      <c r="D813" t="s">
        <v>5651</v>
      </c>
      <c r="E813" t="s">
        <v>80</v>
      </c>
      <c r="F813" t="s">
        <v>5569</v>
      </c>
      <c r="G813" s="1">
        <v>44295</v>
      </c>
      <c r="H813" s="19">
        <v>44617</v>
      </c>
      <c r="I813" s="19">
        <v>44660</v>
      </c>
      <c r="J813" s="24" t="s">
        <v>5</v>
      </c>
      <c r="K813" t="s">
        <v>36</v>
      </c>
      <c r="L813" t="s">
        <v>3308</v>
      </c>
      <c r="M813" t="str">
        <f>VLOOKUP(B813,[1]Sheet1!$B:$S,18,FALSE)</f>
        <v>HFTD 2</v>
      </c>
    </row>
    <row r="814" spans="1:13" x14ac:dyDescent="0.2">
      <c r="A814" t="s">
        <v>30</v>
      </c>
      <c r="B814" t="s">
        <v>5652</v>
      </c>
      <c r="C814" t="s">
        <v>560</v>
      </c>
      <c r="D814" t="s">
        <v>5653</v>
      </c>
      <c r="E814" t="s">
        <v>73</v>
      </c>
      <c r="F814" t="s">
        <v>3962</v>
      </c>
      <c r="G814" s="1">
        <v>44292</v>
      </c>
      <c r="H814" s="19">
        <v>44579</v>
      </c>
      <c r="I814" s="19">
        <v>44657</v>
      </c>
      <c r="J814" s="24" t="s">
        <v>5</v>
      </c>
      <c r="K814" t="s">
        <v>36</v>
      </c>
      <c r="L814" t="s">
        <v>3308</v>
      </c>
      <c r="M814" t="str">
        <f>VLOOKUP(B814,[1]Sheet1!$B:$S,18,FALSE)</f>
        <v>HFTD 2</v>
      </c>
    </row>
    <row r="815" spans="1:13" x14ac:dyDescent="0.2">
      <c r="A815" t="s">
        <v>30</v>
      </c>
      <c r="B815" t="s">
        <v>5654</v>
      </c>
      <c r="C815" t="s">
        <v>5655</v>
      </c>
      <c r="D815" t="s">
        <v>5656</v>
      </c>
      <c r="E815" t="s">
        <v>73</v>
      </c>
      <c r="F815" t="s">
        <v>4606</v>
      </c>
      <c r="G815" s="1">
        <v>44295</v>
      </c>
      <c r="H815" s="19">
        <v>44417</v>
      </c>
      <c r="I815" s="19">
        <v>44660</v>
      </c>
      <c r="J815" s="24" t="s">
        <v>5</v>
      </c>
      <c r="K815" t="s">
        <v>36</v>
      </c>
      <c r="L815" t="s">
        <v>3308</v>
      </c>
      <c r="M815" t="str">
        <f>VLOOKUP(B815,[1]Sheet1!$B:$S,18,FALSE)</f>
        <v>HFTD 2</v>
      </c>
    </row>
    <row r="816" spans="1:13" x14ac:dyDescent="0.2">
      <c r="A816" t="s">
        <v>30</v>
      </c>
      <c r="B816" t="s">
        <v>5657</v>
      </c>
      <c r="C816" t="s">
        <v>5658</v>
      </c>
      <c r="D816" t="s">
        <v>5659</v>
      </c>
      <c r="E816" t="s">
        <v>775</v>
      </c>
      <c r="F816" t="s">
        <v>4724</v>
      </c>
      <c r="G816" s="1">
        <v>44295</v>
      </c>
      <c r="H816" s="19">
        <v>44585</v>
      </c>
      <c r="I816" s="19">
        <v>44660</v>
      </c>
      <c r="J816" s="24" t="s">
        <v>5</v>
      </c>
      <c r="K816" t="s">
        <v>36</v>
      </c>
      <c r="L816" t="s">
        <v>3308</v>
      </c>
      <c r="M816" t="str">
        <f>VLOOKUP(B816,[1]Sheet1!$B:$S,18,FALSE)</f>
        <v>HFTD 2</v>
      </c>
    </row>
    <row r="817" spans="1:13" x14ac:dyDescent="0.2">
      <c r="A817" t="s">
        <v>30</v>
      </c>
      <c r="B817" t="s">
        <v>5660</v>
      </c>
      <c r="C817" t="s">
        <v>5012</v>
      </c>
      <c r="D817" t="s">
        <v>5661</v>
      </c>
      <c r="E817" t="s">
        <v>775</v>
      </c>
      <c r="F817" t="s">
        <v>4724</v>
      </c>
      <c r="G817" s="1">
        <v>44295</v>
      </c>
      <c r="H817" s="19">
        <v>44585</v>
      </c>
      <c r="I817" s="19">
        <v>44660</v>
      </c>
      <c r="J817" s="24" t="s">
        <v>5</v>
      </c>
      <c r="K817" t="s">
        <v>36</v>
      </c>
      <c r="L817" t="s">
        <v>3308</v>
      </c>
      <c r="M817" t="str">
        <f>VLOOKUP(B817,[1]Sheet1!$B:$S,18,FALSE)</f>
        <v>HFTD 2</v>
      </c>
    </row>
    <row r="818" spans="1:13" x14ac:dyDescent="0.2">
      <c r="A818" t="s">
        <v>30</v>
      </c>
      <c r="B818" t="s">
        <v>5662</v>
      </c>
      <c r="C818" t="s">
        <v>560</v>
      </c>
      <c r="D818" t="s">
        <v>5663</v>
      </c>
      <c r="E818" t="s">
        <v>73</v>
      </c>
      <c r="F818" t="s">
        <v>4396</v>
      </c>
      <c r="G818" s="1">
        <v>44292</v>
      </c>
      <c r="H818" s="19">
        <v>44529</v>
      </c>
      <c r="I818" s="19">
        <v>44657</v>
      </c>
      <c r="J818" s="24" t="s">
        <v>5</v>
      </c>
      <c r="K818" t="s">
        <v>36</v>
      </c>
      <c r="L818" t="s">
        <v>3308</v>
      </c>
      <c r="M818" t="str">
        <f>VLOOKUP(B818,[1]Sheet1!$B:$S,18,FALSE)</f>
        <v>HFTD 2</v>
      </c>
    </row>
    <row r="819" spans="1:13" x14ac:dyDescent="0.2">
      <c r="A819" t="s">
        <v>30</v>
      </c>
      <c r="B819" t="s">
        <v>5664</v>
      </c>
      <c r="C819" t="s">
        <v>497</v>
      </c>
      <c r="D819" t="s">
        <v>5665</v>
      </c>
      <c r="E819" t="s">
        <v>73</v>
      </c>
      <c r="F819" t="s">
        <v>4100</v>
      </c>
      <c r="G819" s="1">
        <v>44292</v>
      </c>
      <c r="H819" s="19">
        <v>44693</v>
      </c>
      <c r="I819" s="19">
        <v>44657</v>
      </c>
      <c r="J819" s="24" t="s">
        <v>11</v>
      </c>
      <c r="K819" t="s">
        <v>36</v>
      </c>
      <c r="L819" t="s">
        <v>3308</v>
      </c>
      <c r="M819" t="str">
        <f>VLOOKUP(B819,[1]Sheet1!$B:$S,18,FALSE)</f>
        <v>HFTD 2</v>
      </c>
    </row>
    <row r="820" spans="1:13" x14ac:dyDescent="0.2">
      <c r="A820" t="s">
        <v>30</v>
      </c>
      <c r="B820" t="s">
        <v>5666</v>
      </c>
      <c r="C820" t="s">
        <v>497</v>
      </c>
      <c r="D820" t="s">
        <v>5667</v>
      </c>
      <c r="E820" t="s">
        <v>73</v>
      </c>
      <c r="F820" t="s">
        <v>4029</v>
      </c>
      <c r="G820" s="1">
        <v>44292</v>
      </c>
      <c r="H820" s="19">
        <v>44539</v>
      </c>
      <c r="I820" s="19">
        <v>44657</v>
      </c>
      <c r="J820" s="24" t="s">
        <v>5</v>
      </c>
      <c r="K820" t="s">
        <v>36</v>
      </c>
      <c r="L820" t="s">
        <v>3308</v>
      </c>
      <c r="M820" t="str">
        <f>VLOOKUP(B820,[1]Sheet1!$B:$S,18,FALSE)</f>
        <v>HFTD 2</v>
      </c>
    </row>
    <row r="821" spans="1:13" x14ac:dyDescent="0.2">
      <c r="A821" t="s">
        <v>30</v>
      </c>
      <c r="B821" t="s">
        <v>5668</v>
      </c>
      <c r="C821" t="s">
        <v>5669</v>
      </c>
      <c r="D821" t="s">
        <v>5670</v>
      </c>
      <c r="E821" t="s">
        <v>80</v>
      </c>
      <c r="F821" t="s">
        <v>5671</v>
      </c>
      <c r="G821" s="1">
        <v>44295</v>
      </c>
      <c r="H821" s="19">
        <v>44681</v>
      </c>
      <c r="I821" s="19">
        <v>44660</v>
      </c>
      <c r="J821" s="24" t="s">
        <v>11</v>
      </c>
      <c r="K821" t="s">
        <v>36</v>
      </c>
      <c r="L821" t="s">
        <v>3308</v>
      </c>
      <c r="M821" t="str">
        <f>VLOOKUP(B821,[1]Sheet1!$B:$S,18,FALSE)</f>
        <v>HFTD 2</v>
      </c>
    </row>
    <row r="822" spans="1:13" x14ac:dyDescent="0.2">
      <c r="A822" t="s">
        <v>30</v>
      </c>
      <c r="B822" t="s">
        <v>5672</v>
      </c>
      <c r="C822" t="s">
        <v>5673</v>
      </c>
      <c r="D822" t="s">
        <v>5674</v>
      </c>
      <c r="E822" t="s">
        <v>775</v>
      </c>
      <c r="F822" t="s">
        <v>5534</v>
      </c>
      <c r="G822" s="1">
        <v>44295</v>
      </c>
      <c r="H822" s="19">
        <v>44413</v>
      </c>
      <c r="I822" s="19">
        <v>44660</v>
      </c>
      <c r="J822" s="24" t="s">
        <v>5</v>
      </c>
      <c r="K822" t="s">
        <v>36</v>
      </c>
      <c r="L822" t="s">
        <v>3308</v>
      </c>
      <c r="M822" t="str">
        <f>VLOOKUP(B822,[1]Sheet1!$B:$S,18,FALSE)</f>
        <v>HFTD 2</v>
      </c>
    </row>
    <row r="823" spans="1:13" x14ac:dyDescent="0.2">
      <c r="A823" t="s">
        <v>30</v>
      </c>
      <c r="B823" t="s">
        <v>5675</v>
      </c>
      <c r="C823" t="s">
        <v>5018</v>
      </c>
      <c r="D823" t="s">
        <v>5676</v>
      </c>
      <c r="E823" t="s">
        <v>775</v>
      </c>
      <c r="F823" t="s">
        <v>4724</v>
      </c>
      <c r="G823" s="1">
        <v>44295</v>
      </c>
      <c r="H823" s="19">
        <v>44585</v>
      </c>
      <c r="I823" s="19">
        <v>44660</v>
      </c>
      <c r="J823" s="24" t="s">
        <v>5</v>
      </c>
      <c r="K823" t="s">
        <v>36</v>
      </c>
      <c r="L823" t="s">
        <v>3308</v>
      </c>
      <c r="M823" t="str">
        <f>VLOOKUP(B823,[1]Sheet1!$B:$S,18,FALSE)</f>
        <v>HFTD 2</v>
      </c>
    </row>
    <row r="824" spans="1:13" x14ac:dyDescent="0.2">
      <c r="A824" t="s">
        <v>30</v>
      </c>
      <c r="B824" t="s">
        <v>5677</v>
      </c>
      <c r="C824" t="s">
        <v>3402</v>
      </c>
      <c r="D824" t="s">
        <v>5678</v>
      </c>
      <c r="E824" t="s">
        <v>73</v>
      </c>
      <c r="F824" t="s">
        <v>3962</v>
      </c>
      <c r="G824" s="1">
        <v>44292</v>
      </c>
      <c r="H824" s="19">
        <v>44579</v>
      </c>
      <c r="I824" s="19">
        <v>44657</v>
      </c>
      <c r="J824" s="24" t="s">
        <v>5</v>
      </c>
      <c r="K824" t="s">
        <v>36</v>
      </c>
      <c r="L824" t="s">
        <v>3308</v>
      </c>
      <c r="M824" t="str">
        <f>VLOOKUP(B824,[1]Sheet1!$B:$S,18,FALSE)</f>
        <v>HFTD 2</v>
      </c>
    </row>
    <row r="825" spans="1:13" x14ac:dyDescent="0.2">
      <c r="A825" t="s">
        <v>30</v>
      </c>
      <c r="B825" t="s">
        <v>5679</v>
      </c>
      <c r="C825" t="s">
        <v>4678</v>
      </c>
      <c r="D825" t="s">
        <v>5680</v>
      </c>
      <c r="E825" t="s">
        <v>73</v>
      </c>
      <c r="F825" t="s">
        <v>4606</v>
      </c>
      <c r="G825" s="1">
        <v>44295</v>
      </c>
      <c r="H825" s="19">
        <v>44405</v>
      </c>
      <c r="I825" s="19">
        <v>44660</v>
      </c>
      <c r="J825" s="24" t="s">
        <v>5</v>
      </c>
      <c r="K825" t="s">
        <v>36</v>
      </c>
      <c r="L825" t="s">
        <v>3308</v>
      </c>
      <c r="M825" t="str">
        <f>VLOOKUP(B825,[1]Sheet1!$B:$S,18,FALSE)</f>
        <v>HFTD 2</v>
      </c>
    </row>
    <row r="826" spans="1:13" x14ac:dyDescent="0.2">
      <c r="A826" t="s">
        <v>30</v>
      </c>
      <c r="B826" t="s">
        <v>5681</v>
      </c>
      <c r="C826" t="s">
        <v>5682</v>
      </c>
      <c r="D826" t="s">
        <v>5683</v>
      </c>
      <c r="E826" t="s">
        <v>775</v>
      </c>
      <c r="F826" t="s">
        <v>4724</v>
      </c>
      <c r="G826" s="1">
        <v>44295</v>
      </c>
      <c r="H826" s="19">
        <v>44585</v>
      </c>
      <c r="I826" s="19">
        <v>44660</v>
      </c>
      <c r="J826" s="24" t="s">
        <v>5</v>
      </c>
      <c r="K826" t="s">
        <v>36</v>
      </c>
      <c r="L826" t="s">
        <v>3308</v>
      </c>
      <c r="M826" t="str">
        <f>VLOOKUP(B826,[1]Sheet1!$B:$S,18,FALSE)</f>
        <v>HFTD 2</v>
      </c>
    </row>
    <row r="827" spans="1:13" x14ac:dyDescent="0.2">
      <c r="A827" t="s">
        <v>30</v>
      </c>
      <c r="B827" t="s">
        <v>5684</v>
      </c>
      <c r="C827" t="s">
        <v>5685</v>
      </c>
      <c r="D827" t="s">
        <v>5686</v>
      </c>
      <c r="E827" t="s">
        <v>73</v>
      </c>
      <c r="F827" t="s">
        <v>4606</v>
      </c>
      <c r="G827" s="1">
        <v>44295</v>
      </c>
      <c r="H827" s="19">
        <v>44390</v>
      </c>
      <c r="I827" s="19">
        <v>44660</v>
      </c>
      <c r="J827" s="24" t="s">
        <v>5</v>
      </c>
      <c r="K827" t="s">
        <v>36</v>
      </c>
      <c r="L827" t="s">
        <v>3308</v>
      </c>
      <c r="M827" t="str">
        <f>VLOOKUP(B827,[1]Sheet1!$B:$S,18,FALSE)</f>
        <v>HFTD 2</v>
      </c>
    </row>
    <row r="828" spans="1:13" x14ac:dyDescent="0.2">
      <c r="A828" t="s">
        <v>30</v>
      </c>
      <c r="B828" t="s">
        <v>5687</v>
      </c>
      <c r="C828" t="s">
        <v>5688</v>
      </c>
      <c r="D828" t="s">
        <v>5689</v>
      </c>
      <c r="E828" t="s">
        <v>775</v>
      </c>
      <c r="F828" t="s">
        <v>5534</v>
      </c>
      <c r="G828" s="1">
        <v>44295</v>
      </c>
      <c r="H828" s="19">
        <v>44419</v>
      </c>
      <c r="I828" s="19">
        <v>44660</v>
      </c>
      <c r="J828" s="24" t="s">
        <v>5</v>
      </c>
      <c r="K828" t="s">
        <v>36</v>
      </c>
      <c r="L828" t="s">
        <v>3308</v>
      </c>
      <c r="M828" t="str">
        <f>VLOOKUP(B828,[1]Sheet1!$B:$S,18,FALSE)</f>
        <v>HFTD 2</v>
      </c>
    </row>
    <row r="829" spans="1:13" x14ac:dyDescent="0.2">
      <c r="A829" t="s">
        <v>30</v>
      </c>
      <c r="B829" t="s">
        <v>5690</v>
      </c>
      <c r="C829" t="s">
        <v>5691</v>
      </c>
      <c r="D829" t="s">
        <v>5692</v>
      </c>
      <c r="E829" t="s">
        <v>56</v>
      </c>
      <c r="F829" t="s">
        <v>3547</v>
      </c>
      <c r="G829" s="1">
        <v>44295</v>
      </c>
      <c r="H829" s="19">
        <v>44295</v>
      </c>
      <c r="I829" s="19">
        <v>44660</v>
      </c>
      <c r="J829" s="19" t="s">
        <v>11</v>
      </c>
      <c r="K829" t="s">
        <v>3320</v>
      </c>
      <c r="L829" t="s">
        <v>3308</v>
      </c>
      <c r="M829" t="str">
        <f>VLOOKUP(B829,[1]Sheet1!$B:$S,18,FALSE)</f>
        <v>HFTD 2</v>
      </c>
    </row>
    <row r="830" spans="1:13" x14ac:dyDescent="0.2">
      <c r="A830" t="s">
        <v>30</v>
      </c>
      <c r="B830" t="s">
        <v>5693</v>
      </c>
      <c r="C830" t="s">
        <v>1117</v>
      </c>
      <c r="D830" t="s">
        <v>5694</v>
      </c>
      <c r="E830" t="s">
        <v>80</v>
      </c>
      <c r="F830" t="s">
        <v>4538</v>
      </c>
      <c r="G830" s="1">
        <v>44295</v>
      </c>
      <c r="H830" s="19">
        <v>44392</v>
      </c>
      <c r="I830" s="19">
        <v>44660</v>
      </c>
      <c r="J830" s="24" t="s">
        <v>5</v>
      </c>
      <c r="K830" t="s">
        <v>36</v>
      </c>
      <c r="L830" t="s">
        <v>3308</v>
      </c>
      <c r="M830" t="str">
        <f>VLOOKUP(B830,[1]Sheet1!$B:$S,18,FALSE)</f>
        <v>HFTD 2</v>
      </c>
    </row>
    <row r="831" spans="1:13" x14ac:dyDescent="0.2">
      <c r="A831" t="s">
        <v>30</v>
      </c>
      <c r="B831" t="s">
        <v>5695</v>
      </c>
      <c r="C831" t="s">
        <v>5696</v>
      </c>
      <c r="D831" t="s">
        <v>5697</v>
      </c>
      <c r="E831" t="s">
        <v>80</v>
      </c>
      <c r="F831" t="s">
        <v>4713</v>
      </c>
      <c r="G831" s="1">
        <v>44295</v>
      </c>
      <c r="H831" s="19">
        <v>44600</v>
      </c>
      <c r="I831" s="19">
        <v>44660</v>
      </c>
      <c r="J831" s="24" t="s">
        <v>5</v>
      </c>
      <c r="K831" t="s">
        <v>36</v>
      </c>
      <c r="L831" t="s">
        <v>3308</v>
      </c>
      <c r="M831" t="str">
        <f>VLOOKUP(B831,[1]Sheet1!$B:$S,18,FALSE)</f>
        <v>HFTD 2</v>
      </c>
    </row>
    <row r="832" spans="1:13" x14ac:dyDescent="0.2">
      <c r="A832" t="s">
        <v>30</v>
      </c>
      <c r="B832" t="s">
        <v>5698</v>
      </c>
      <c r="C832" t="s">
        <v>5699</v>
      </c>
      <c r="D832" t="s">
        <v>5700</v>
      </c>
      <c r="E832" t="s">
        <v>73</v>
      </c>
      <c r="F832" t="s">
        <v>4606</v>
      </c>
      <c r="G832" s="1">
        <v>44295</v>
      </c>
      <c r="H832" s="19">
        <v>44405</v>
      </c>
      <c r="I832" s="19">
        <v>44660</v>
      </c>
      <c r="J832" s="24" t="s">
        <v>5</v>
      </c>
      <c r="K832" t="s">
        <v>36</v>
      </c>
      <c r="L832" t="s">
        <v>3308</v>
      </c>
      <c r="M832" t="str">
        <f>VLOOKUP(B832,[1]Sheet1!$B:$S,18,FALSE)</f>
        <v>HFTD 2</v>
      </c>
    </row>
    <row r="833" spans="1:13" x14ac:dyDescent="0.2">
      <c r="A833" t="s">
        <v>30</v>
      </c>
      <c r="B833" t="s">
        <v>5701</v>
      </c>
      <c r="C833" t="s">
        <v>5702</v>
      </c>
      <c r="D833" t="s">
        <v>5703</v>
      </c>
      <c r="E833" t="s">
        <v>73</v>
      </c>
      <c r="F833" t="s">
        <v>4606</v>
      </c>
      <c r="G833" s="1">
        <v>44295</v>
      </c>
      <c r="H833" s="19">
        <v>44390</v>
      </c>
      <c r="I833" s="19">
        <v>44660</v>
      </c>
      <c r="J833" s="24" t="s">
        <v>5</v>
      </c>
      <c r="K833" t="s">
        <v>36</v>
      </c>
      <c r="L833" t="s">
        <v>3308</v>
      </c>
      <c r="M833" t="str">
        <f>VLOOKUP(B833,[1]Sheet1!$B:$S,18,FALSE)</f>
        <v>HFTD 2</v>
      </c>
    </row>
    <row r="834" spans="1:13" x14ac:dyDescent="0.2">
      <c r="A834" t="s">
        <v>30</v>
      </c>
      <c r="B834" t="s">
        <v>5704</v>
      </c>
      <c r="C834" t="s">
        <v>1697</v>
      </c>
      <c r="D834" t="s">
        <v>5705</v>
      </c>
      <c r="E834" t="s">
        <v>198</v>
      </c>
      <c r="F834" t="s">
        <v>5706</v>
      </c>
      <c r="G834" s="1">
        <v>44295</v>
      </c>
      <c r="H834" s="19">
        <v>44728</v>
      </c>
      <c r="I834" s="19">
        <v>44660</v>
      </c>
      <c r="J834" s="24" t="s">
        <v>11</v>
      </c>
      <c r="K834" t="s">
        <v>36</v>
      </c>
      <c r="L834" t="s">
        <v>3308</v>
      </c>
      <c r="M834" t="str">
        <f>VLOOKUP(B834,[1]Sheet1!$B:$S,18,FALSE)</f>
        <v>HFTD 2</v>
      </c>
    </row>
    <row r="835" spans="1:13" x14ac:dyDescent="0.2">
      <c r="A835" t="s">
        <v>30</v>
      </c>
      <c r="B835" t="s">
        <v>5707</v>
      </c>
      <c r="C835" t="s">
        <v>1728</v>
      </c>
      <c r="D835" t="s">
        <v>5708</v>
      </c>
      <c r="E835" t="s">
        <v>3312</v>
      </c>
      <c r="F835" t="s">
        <v>4890</v>
      </c>
      <c r="G835" s="1">
        <v>44294</v>
      </c>
      <c r="H835" s="19">
        <v>44673</v>
      </c>
      <c r="I835" s="19">
        <v>44659</v>
      </c>
      <c r="J835" s="24" t="s">
        <v>11</v>
      </c>
      <c r="K835" t="s">
        <v>36</v>
      </c>
      <c r="L835" t="s">
        <v>3308</v>
      </c>
      <c r="M835" t="str">
        <f>VLOOKUP(B835,[1]Sheet1!$B:$S,18,FALSE)</f>
        <v>HFTD 2</v>
      </c>
    </row>
    <row r="836" spans="1:13" x14ac:dyDescent="0.2">
      <c r="A836" t="s">
        <v>30</v>
      </c>
      <c r="B836" t="s">
        <v>5709</v>
      </c>
      <c r="C836" t="s">
        <v>5710</v>
      </c>
      <c r="D836" t="s">
        <v>5711</v>
      </c>
      <c r="E836" t="s">
        <v>3312</v>
      </c>
      <c r="F836" t="s">
        <v>4921</v>
      </c>
      <c r="G836" s="1">
        <v>44295</v>
      </c>
      <c r="H836" s="19">
        <v>44673</v>
      </c>
      <c r="I836" s="19">
        <v>44660</v>
      </c>
      <c r="J836" s="24" t="s">
        <v>11</v>
      </c>
      <c r="K836" t="s">
        <v>36</v>
      </c>
      <c r="L836" t="s">
        <v>3308</v>
      </c>
      <c r="M836" t="str">
        <f>VLOOKUP(B836,[1]Sheet1!$B:$S,18,FALSE)</f>
        <v>HFTD 2</v>
      </c>
    </row>
    <row r="837" spans="1:13" x14ac:dyDescent="0.2">
      <c r="A837" t="s">
        <v>30</v>
      </c>
      <c r="B837" t="s">
        <v>5712</v>
      </c>
      <c r="C837" t="s">
        <v>1452</v>
      </c>
      <c r="D837" t="s">
        <v>5713</v>
      </c>
      <c r="E837" t="s">
        <v>3312</v>
      </c>
      <c r="F837" t="s">
        <v>4915</v>
      </c>
      <c r="G837" s="1">
        <v>44295</v>
      </c>
      <c r="H837" s="19">
        <v>44673</v>
      </c>
      <c r="I837" s="19">
        <v>44660</v>
      </c>
      <c r="J837" s="24" t="s">
        <v>11</v>
      </c>
      <c r="K837" t="s">
        <v>36</v>
      </c>
      <c r="L837" t="s">
        <v>3308</v>
      </c>
      <c r="M837" t="str">
        <f>VLOOKUP(B837,[1]Sheet1!$B:$S,18,FALSE)</f>
        <v>HFTD 2</v>
      </c>
    </row>
    <row r="838" spans="1:13" x14ac:dyDescent="0.2">
      <c r="A838" t="s">
        <v>30</v>
      </c>
      <c r="B838" t="s">
        <v>5714</v>
      </c>
      <c r="C838" t="s">
        <v>5715</v>
      </c>
      <c r="D838" t="s">
        <v>5716</v>
      </c>
      <c r="E838" t="s">
        <v>198</v>
      </c>
      <c r="F838" t="s">
        <v>5403</v>
      </c>
      <c r="G838" s="1">
        <v>44296</v>
      </c>
      <c r="H838" s="19">
        <v>44648</v>
      </c>
      <c r="I838" s="19">
        <v>44661</v>
      </c>
      <c r="J838" s="24" t="s">
        <v>5</v>
      </c>
      <c r="K838" t="s">
        <v>36</v>
      </c>
      <c r="L838" t="s">
        <v>3308</v>
      </c>
      <c r="M838" t="str">
        <f>VLOOKUP(B838,[1]Sheet1!$B:$S,18,FALSE)</f>
        <v>HFTD 2</v>
      </c>
    </row>
    <row r="839" spans="1:13" x14ac:dyDescent="0.2">
      <c r="A839" t="s">
        <v>30</v>
      </c>
      <c r="B839" t="s">
        <v>5717</v>
      </c>
      <c r="C839" t="s">
        <v>5718</v>
      </c>
      <c r="D839" t="s">
        <v>5719</v>
      </c>
      <c r="E839" t="s">
        <v>73</v>
      </c>
      <c r="F839" t="s">
        <v>4606</v>
      </c>
      <c r="G839" s="1">
        <v>44296</v>
      </c>
      <c r="H839" s="19">
        <v>44417</v>
      </c>
      <c r="I839" s="19">
        <v>44661</v>
      </c>
      <c r="J839" s="24" t="s">
        <v>5</v>
      </c>
      <c r="K839" t="s">
        <v>36</v>
      </c>
      <c r="L839" t="s">
        <v>3308</v>
      </c>
      <c r="M839" t="str">
        <f>VLOOKUP(B839,[1]Sheet1!$B:$S,18,FALSE)</f>
        <v>HFTD 2</v>
      </c>
    </row>
    <row r="840" spans="1:13" x14ac:dyDescent="0.2">
      <c r="A840" t="s">
        <v>30</v>
      </c>
      <c r="B840" t="s">
        <v>5720</v>
      </c>
      <c r="C840" t="s">
        <v>5721</v>
      </c>
      <c r="D840" t="s">
        <v>5722</v>
      </c>
      <c r="E840" t="s">
        <v>198</v>
      </c>
      <c r="F840" t="s">
        <v>5403</v>
      </c>
      <c r="G840" s="1">
        <v>44296</v>
      </c>
      <c r="H840" s="19">
        <v>44648</v>
      </c>
      <c r="I840" s="19">
        <v>44661</v>
      </c>
      <c r="J840" s="24" t="s">
        <v>5</v>
      </c>
      <c r="K840" t="s">
        <v>36</v>
      </c>
      <c r="L840" t="s">
        <v>3308</v>
      </c>
      <c r="M840" t="str">
        <f>VLOOKUP(B840,[1]Sheet1!$B:$S,18,FALSE)</f>
        <v>HFTD 2</v>
      </c>
    </row>
    <row r="841" spans="1:13" x14ac:dyDescent="0.2">
      <c r="A841" t="s">
        <v>30</v>
      </c>
      <c r="B841" t="s">
        <v>5723</v>
      </c>
      <c r="C841" t="s">
        <v>5724</v>
      </c>
      <c r="D841" t="s">
        <v>5725</v>
      </c>
      <c r="E841" t="s">
        <v>775</v>
      </c>
      <c r="F841" t="s">
        <v>4724</v>
      </c>
      <c r="G841" s="1">
        <v>44296</v>
      </c>
      <c r="H841" s="19">
        <v>44585</v>
      </c>
      <c r="I841" s="19">
        <v>44661</v>
      </c>
      <c r="J841" s="24" t="s">
        <v>5</v>
      </c>
      <c r="K841" t="s">
        <v>36</v>
      </c>
      <c r="L841" t="s">
        <v>3308</v>
      </c>
      <c r="M841" t="str">
        <f>VLOOKUP(B841,[1]Sheet1!$B:$S,18,FALSE)</f>
        <v>HFTD 2</v>
      </c>
    </row>
    <row r="842" spans="1:13" x14ac:dyDescent="0.2">
      <c r="A842" t="s">
        <v>30</v>
      </c>
      <c r="B842" t="s">
        <v>5726</v>
      </c>
      <c r="C842" t="s">
        <v>1264</v>
      </c>
      <c r="D842" t="s">
        <v>5727</v>
      </c>
      <c r="E842" t="s">
        <v>198</v>
      </c>
      <c r="F842" t="s">
        <v>5728</v>
      </c>
      <c r="G842" s="1">
        <v>44296</v>
      </c>
      <c r="H842" s="19">
        <v>44296</v>
      </c>
      <c r="I842" s="19">
        <v>44661</v>
      </c>
      <c r="J842" s="24" t="s">
        <v>5</v>
      </c>
      <c r="K842" t="s">
        <v>36</v>
      </c>
      <c r="L842" t="s">
        <v>3308</v>
      </c>
      <c r="M842" t="str">
        <f>VLOOKUP(B842,[1]Sheet1!$B:$S,18,FALSE)</f>
        <v>HFTD 2</v>
      </c>
    </row>
    <row r="843" spans="1:13" x14ac:dyDescent="0.2">
      <c r="A843" t="s">
        <v>30</v>
      </c>
      <c r="B843" t="s">
        <v>5729</v>
      </c>
      <c r="C843" t="s">
        <v>5730</v>
      </c>
      <c r="D843" t="s">
        <v>5731</v>
      </c>
      <c r="E843" t="s">
        <v>775</v>
      </c>
      <c r="F843" t="s">
        <v>4724</v>
      </c>
      <c r="G843" s="1">
        <v>44296</v>
      </c>
      <c r="H843" s="19">
        <v>44580</v>
      </c>
      <c r="I843" s="19">
        <v>44661</v>
      </c>
      <c r="J843" s="24" t="s">
        <v>5</v>
      </c>
      <c r="K843" t="s">
        <v>36</v>
      </c>
      <c r="L843" t="s">
        <v>3308</v>
      </c>
      <c r="M843" t="str">
        <f>VLOOKUP(B843,[1]Sheet1!$B:$S,18,FALSE)</f>
        <v>HFTD 2</v>
      </c>
    </row>
    <row r="844" spans="1:13" x14ac:dyDescent="0.2">
      <c r="A844" t="s">
        <v>30</v>
      </c>
      <c r="B844" t="s">
        <v>5732</v>
      </c>
      <c r="C844" t="s">
        <v>5733</v>
      </c>
      <c r="D844" t="s">
        <v>5734</v>
      </c>
      <c r="E844" t="s">
        <v>80</v>
      </c>
      <c r="F844" t="s">
        <v>3709</v>
      </c>
      <c r="G844" s="1">
        <v>44296</v>
      </c>
      <c r="H844" s="19">
        <v>44607</v>
      </c>
      <c r="I844" s="19">
        <v>44661</v>
      </c>
      <c r="J844" s="24" t="s">
        <v>5</v>
      </c>
      <c r="K844" t="s">
        <v>36</v>
      </c>
      <c r="L844" t="s">
        <v>3308</v>
      </c>
      <c r="M844" t="str">
        <f>VLOOKUP(B844,[1]Sheet1!$B:$S,18,FALSE)</f>
        <v>HFTD 2</v>
      </c>
    </row>
    <row r="845" spans="1:13" x14ac:dyDescent="0.2">
      <c r="A845" t="s">
        <v>30</v>
      </c>
      <c r="B845" t="s">
        <v>5735</v>
      </c>
      <c r="C845" t="s">
        <v>5736</v>
      </c>
      <c r="D845" t="s">
        <v>5737</v>
      </c>
      <c r="E845" t="s">
        <v>47</v>
      </c>
      <c r="F845" t="s">
        <v>3753</v>
      </c>
      <c r="G845" s="1">
        <v>44296</v>
      </c>
      <c r="H845" s="19">
        <v>44334</v>
      </c>
      <c r="I845" s="19">
        <v>44661</v>
      </c>
      <c r="J845" s="24" t="s">
        <v>5</v>
      </c>
      <c r="K845" t="s">
        <v>36</v>
      </c>
      <c r="L845" t="s">
        <v>3308</v>
      </c>
      <c r="M845" t="str">
        <f>VLOOKUP(B845,[1]Sheet1!$B:$S,18,FALSE)</f>
        <v>HFTD 2</v>
      </c>
    </row>
    <row r="846" spans="1:13" x14ac:dyDescent="0.2">
      <c r="A846" t="s">
        <v>30</v>
      </c>
      <c r="B846" t="s">
        <v>5738</v>
      </c>
      <c r="C846" t="s">
        <v>5739</v>
      </c>
      <c r="D846" t="s">
        <v>5740</v>
      </c>
      <c r="E846" t="s">
        <v>47</v>
      </c>
      <c r="F846" t="s">
        <v>3618</v>
      </c>
      <c r="G846" s="1">
        <v>44296</v>
      </c>
      <c r="H846" s="19">
        <v>44386</v>
      </c>
      <c r="I846" s="19">
        <v>44661</v>
      </c>
      <c r="J846" s="24" t="s">
        <v>5</v>
      </c>
      <c r="K846" t="s">
        <v>36</v>
      </c>
      <c r="L846" t="s">
        <v>3308</v>
      </c>
      <c r="M846" t="str">
        <f>VLOOKUP(B846,[1]Sheet1!$B:$S,18,FALSE)</f>
        <v>HFTD 2</v>
      </c>
    </row>
    <row r="847" spans="1:13" x14ac:dyDescent="0.2">
      <c r="A847" t="s">
        <v>30</v>
      </c>
      <c r="B847" t="s">
        <v>5741</v>
      </c>
      <c r="C847" t="s">
        <v>5742</v>
      </c>
      <c r="D847" t="s">
        <v>5743</v>
      </c>
      <c r="E847" t="s">
        <v>775</v>
      </c>
      <c r="F847" t="s">
        <v>5744</v>
      </c>
      <c r="G847" s="1">
        <v>44296</v>
      </c>
      <c r="H847" s="19">
        <v>44413</v>
      </c>
      <c r="I847" s="19">
        <v>44661</v>
      </c>
      <c r="J847" s="24" t="s">
        <v>5</v>
      </c>
      <c r="K847" t="s">
        <v>36</v>
      </c>
      <c r="L847" t="s">
        <v>3308</v>
      </c>
      <c r="M847" t="str">
        <f>VLOOKUP(B847,[1]Sheet1!$B:$S,18,FALSE)</f>
        <v>HFTD 2</v>
      </c>
    </row>
    <row r="848" spans="1:13" x14ac:dyDescent="0.2">
      <c r="A848" t="s">
        <v>30</v>
      </c>
      <c r="B848" t="s">
        <v>5745</v>
      </c>
      <c r="C848" t="s">
        <v>5746</v>
      </c>
      <c r="D848" t="s">
        <v>5747</v>
      </c>
      <c r="E848" t="s">
        <v>775</v>
      </c>
      <c r="F848" t="s">
        <v>4724</v>
      </c>
      <c r="G848" s="1">
        <v>44296</v>
      </c>
      <c r="H848" s="19">
        <v>44580</v>
      </c>
      <c r="I848" s="19">
        <v>44661</v>
      </c>
      <c r="J848" s="24" t="s">
        <v>5</v>
      </c>
      <c r="K848" t="s">
        <v>36</v>
      </c>
      <c r="L848" t="s">
        <v>3308</v>
      </c>
      <c r="M848" t="str">
        <f>VLOOKUP(B848,[1]Sheet1!$B:$S,18,FALSE)</f>
        <v>HFTD 2</v>
      </c>
    </row>
    <row r="849" spans="1:13" x14ac:dyDescent="0.2">
      <c r="A849" t="s">
        <v>30</v>
      </c>
      <c r="B849" t="s">
        <v>5748</v>
      </c>
      <c r="C849" t="s">
        <v>5749</v>
      </c>
      <c r="D849" t="s">
        <v>5750</v>
      </c>
      <c r="E849" t="s">
        <v>198</v>
      </c>
      <c r="F849" t="s">
        <v>5403</v>
      </c>
      <c r="G849" s="1">
        <v>44296</v>
      </c>
      <c r="H849" s="19">
        <v>44663</v>
      </c>
      <c r="I849" s="19">
        <v>44661</v>
      </c>
      <c r="J849" s="24" t="s">
        <v>11</v>
      </c>
      <c r="K849" t="s">
        <v>36</v>
      </c>
      <c r="L849" t="s">
        <v>3308</v>
      </c>
      <c r="M849" t="str">
        <f>VLOOKUP(B849,[1]Sheet1!$B:$S,18,FALSE)</f>
        <v>HFTD 2</v>
      </c>
    </row>
    <row r="850" spans="1:13" x14ac:dyDescent="0.2">
      <c r="A850" t="s">
        <v>30</v>
      </c>
      <c r="B850" t="s">
        <v>5751</v>
      </c>
      <c r="C850" t="s">
        <v>5752</v>
      </c>
      <c r="D850" t="s">
        <v>5753</v>
      </c>
      <c r="E850" t="s">
        <v>47</v>
      </c>
      <c r="F850" t="s">
        <v>4568</v>
      </c>
      <c r="G850" s="1">
        <v>44296</v>
      </c>
      <c r="H850" s="19">
        <v>44391</v>
      </c>
      <c r="I850" s="19">
        <v>44661</v>
      </c>
      <c r="J850" s="24" t="s">
        <v>5</v>
      </c>
      <c r="K850" t="s">
        <v>36</v>
      </c>
      <c r="L850" t="s">
        <v>3308</v>
      </c>
      <c r="M850" t="str">
        <f>VLOOKUP(B850,[1]Sheet1!$B:$S,18,FALSE)</f>
        <v>HFTD 2</v>
      </c>
    </row>
    <row r="851" spans="1:13" x14ac:dyDescent="0.2">
      <c r="A851" t="s">
        <v>30</v>
      </c>
      <c r="B851" t="s">
        <v>5754</v>
      </c>
      <c r="C851" t="s">
        <v>5752</v>
      </c>
      <c r="D851" t="s">
        <v>5755</v>
      </c>
      <c r="E851" t="s">
        <v>47</v>
      </c>
      <c r="F851" t="s">
        <v>4568</v>
      </c>
      <c r="G851" s="1">
        <v>44296</v>
      </c>
      <c r="H851" s="19">
        <v>44391</v>
      </c>
      <c r="I851" s="19">
        <v>44661</v>
      </c>
      <c r="J851" s="24" t="s">
        <v>5</v>
      </c>
      <c r="K851" t="s">
        <v>36</v>
      </c>
      <c r="L851" t="s">
        <v>3308</v>
      </c>
      <c r="M851" t="str">
        <f>VLOOKUP(B851,[1]Sheet1!$B:$S,18,FALSE)</f>
        <v>HFTD 2</v>
      </c>
    </row>
    <row r="852" spans="1:13" x14ac:dyDescent="0.2">
      <c r="A852" t="s">
        <v>30</v>
      </c>
      <c r="B852" t="s">
        <v>5756</v>
      </c>
      <c r="C852" t="s">
        <v>5757</v>
      </c>
      <c r="D852" t="s">
        <v>5758</v>
      </c>
      <c r="E852" t="s">
        <v>775</v>
      </c>
      <c r="F852" t="s">
        <v>4724</v>
      </c>
      <c r="G852" s="1">
        <v>44296</v>
      </c>
      <c r="H852" s="19">
        <v>44580</v>
      </c>
      <c r="I852" s="19">
        <v>44661</v>
      </c>
      <c r="J852" s="24" t="s">
        <v>5</v>
      </c>
      <c r="K852" t="s">
        <v>36</v>
      </c>
      <c r="L852" t="s">
        <v>3308</v>
      </c>
      <c r="M852" t="str">
        <f>VLOOKUP(B852,[1]Sheet1!$B:$S,18,FALSE)</f>
        <v>HFTD 2</v>
      </c>
    </row>
    <row r="853" spans="1:13" x14ac:dyDescent="0.2">
      <c r="A853" t="s">
        <v>30</v>
      </c>
      <c r="B853" t="s">
        <v>5759</v>
      </c>
      <c r="C853" t="s">
        <v>5760</v>
      </c>
      <c r="D853" t="s">
        <v>5761</v>
      </c>
      <c r="E853" t="s">
        <v>775</v>
      </c>
      <c r="F853" t="s">
        <v>5744</v>
      </c>
      <c r="G853" s="1">
        <v>44296</v>
      </c>
      <c r="H853" s="19">
        <v>44413</v>
      </c>
      <c r="I853" s="19">
        <v>44661</v>
      </c>
      <c r="J853" s="24" t="s">
        <v>5</v>
      </c>
      <c r="K853" t="s">
        <v>36</v>
      </c>
      <c r="L853" t="s">
        <v>3308</v>
      </c>
      <c r="M853" t="str">
        <f>VLOOKUP(B853,[1]Sheet1!$B:$S,18,FALSE)</f>
        <v>HFTD 2</v>
      </c>
    </row>
    <row r="854" spans="1:13" x14ac:dyDescent="0.2">
      <c r="A854" t="s">
        <v>30</v>
      </c>
      <c r="B854" t="s">
        <v>5762</v>
      </c>
      <c r="C854" t="s">
        <v>5763</v>
      </c>
      <c r="D854" t="s">
        <v>5764</v>
      </c>
      <c r="E854" t="s">
        <v>97</v>
      </c>
      <c r="F854" t="s">
        <v>3566</v>
      </c>
      <c r="G854" s="1">
        <v>44296</v>
      </c>
      <c r="H854" s="19">
        <v>44296</v>
      </c>
      <c r="I854" s="19">
        <v>44661</v>
      </c>
      <c r="J854" s="19" t="s">
        <v>11</v>
      </c>
      <c r="K854" t="s">
        <v>3320</v>
      </c>
      <c r="L854" t="s">
        <v>3308</v>
      </c>
      <c r="M854" t="str">
        <f>VLOOKUP(B854,[1]Sheet1!$B:$S,18,FALSE)</f>
        <v>HFTD 2</v>
      </c>
    </row>
    <row r="855" spans="1:13" x14ac:dyDescent="0.2">
      <c r="A855" t="s">
        <v>30</v>
      </c>
      <c r="B855" t="s">
        <v>5765</v>
      </c>
      <c r="C855" t="s">
        <v>5766</v>
      </c>
      <c r="D855" t="s">
        <v>5767</v>
      </c>
      <c r="E855" t="s">
        <v>73</v>
      </c>
      <c r="F855" t="s">
        <v>4606</v>
      </c>
      <c r="G855" s="1">
        <v>44296</v>
      </c>
      <c r="H855" s="19">
        <v>44390</v>
      </c>
      <c r="I855" s="19">
        <v>44661</v>
      </c>
      <c r="J855" s="24" t="s">
        <v>5</v>
      </c>
      <c r="K855" t="s">
        <v>36</v>
      </c>
      <c r="L855" t="s">
        <v>3308</v>
      </c>
      <c r="M855" t="str">
        <f>VLOOKUP(B855,[1]Sheet1!$B:$S,18,FALSE)</f>
        <v>HFTD 2</v>
      </c>
    </row>
    <row r="856" spans="1:13" x14ac:dyDescent="0.2">
      <c r="A856" t="s">
        <v>30</v>
      </c>
      <c r="B856" t="s">
        <v>5768</v>
      </c>
      <c r="C856" t="s">
        <v>5769</v>
      </c>
      <c r="D856" t="s">
        <v>5770</v>
      </c>
      <c r="E856" t="s">
        <v>775</v>
      </c>
      <c r="F856" t="s">
        <v>5744</v>
      </c>
      <c r="G856" s="1">
        <v>44296</v>
      </c>
      <c r="H856" s="19">
        <v>44413</v>
      </c>
      <c r="I856" s="19">
        <v>44661</v>
      </c>
      <c r="J856" s="24" t="s">
        <v>5</v>
      </c>
      <c r="K856" t="s">
        <v>36</v>
      </c>
      <c r="L856" t="s">
        <v>3308</v>
      </c>
      <c r="M856" t="str">
        <f>VLOOKUP(B856,[1]Sheet1!$B:$S,18,FALSE)</f>
        <v>HFTD 2</v>
      </c>
    </row>
    <row r="857" spans="1:13" x14ac:dyDescent="0.2">
      <c r="A857" t="s">
        <v>30</v>
      </c>
      <c r="B857" t="s">
        <v>5771</v>
      </c>
      <c r="C857" t="s">
        <v>5769</v>
      </c>
      <c r="D857" t="s">
        <v>5772</v>
      </c>
      <c r="E857" t="s">
        <v>775</v>
      </c>
      <c r="F857" t="s">
        <v>5534</v>
      </c>
      <c r="G857" s="1">
        <v>44296</v>
      </c>
      <c r="H857" s="19">
        <v>44497</v>
      </c>
      <c r="I857" s="19">
        <v>44661</v>
      </c>
      <c r="J857" s="24" t="s">
        <v>5</v>
      </c>
      <c r="K857" t="s">
        <v>36</v>
      </c>
      <c r="L857" t="s">
        <v>3308</v>
      </c>
      <c r="M857" t="str">
        <f>VLOOKUP(B857,[1]Sheet1!$B:$S,18,FALSE)</f>
        <v>HFTD 2</v>
      </c>
    </row>
    <row r="858" spans="1:13" x14ac:dyDescent="0.2">
      <c r="A858" t="s">
        <v>30</v>
      </c>
      <c r="B858" t="s">
        <v>5773</v>
      </c>
      <c r="C858" t="s">
        <v>4675</v>
      </c>
      <c r="D858" t="s">
        <v>5774</v>
      </c>
      <c r="E858" t="s">
        <v>73</v>
      </c>
      <c r="F858" t="s">
        <v>4606</v>
      </c>
      <c r="G858" s="1">
        <v>44296</v>
      </c>
      <c r="H858" s="19">
        <v>44409</v>
      </c>
      <c r="I858" s="19">
        <v>44661</v>
      </c>
      <c r="J858" s="24" t="s">
        <v>5</v>
      </c>
      <c r="K858" t="s">
        <v>36</v>
      </c>
      <c r="L858" t="s">
        <v>3308</v>
      </c>
      <c r="M858" t="str">
        <f>VLOOKUP(B858,[1]Sheet1!$B:$S,18,FALSE)</f>
        <v>HFTD 2</v>
      </c>
    </row>
    <row r="859" spans="1:13" x14ac:dyDescent="0.2">
      <c r="A859" t="s">
        <v>30</v>
      </c>
      <c r="B859" t="s">
        <v>5775</v>
      </c>
      <c r="C859" t="s">
        <v>5776</v>
      </c>
      <c r="D859" t="s">
        <v>5777</v>
      </c>
      <c r="E859" t="s">
        <v>198</v>
      </c>
      <c r="F859" t="s">
        <v>5403</v>
      </c>
      <c r="G859" s="1">
        <v>44296</v>
      </c>
      <c r="H859" s="19">
        <v>44663</v>
      </c>
      <c r="I859" s="19">
        <v>44661</v>
      </c>
      <c r="J859" s="24" t="s">
        <v>11</v>
      </c>
      <c r="K859" t="s">
        <v>36</v>
      </c>
      <c r="L859" t="s">
        <v>3308</v>
      </c>
      <c r="M859" t="str">
        <f>VLOOKUP(B859,[1]Sheet1!$B:$S,18,FALSE)</f>
        <v>HFTD 2</v>
      </c>
    </row>
    <row r="860" spans="1:13" x14ac:dyDescent="0.2">
      <c r="A860" t="s">
        <v>30</v>
      </c>
      <c r="B860" t="s">
        <v>5778</v>
      </c>
      <c r="C860" t="s">
        <v>5779</v>
      </c>
      <c r="D860" t="s">
        <v>5780</v>
      </c>
      <c r="E860" t="s">
        <v>73</v>
      </c>
      <c r="F860" t="s">
        <v>4606</v>
      </c>
      <c r="G860" s="1">
        <v>44296</v>
      </c>
      <c r="H860" s="19">
        <v>44408</v>
      </c>
      <c r="I860" s="19">
        <v>44661</v>
      </c>
      <c r="J860" s="24" t="s">
        <v>5</v>
      </c>
      <c r="K860" t="s">
        <v>36</v>
      </c>
      <c r="L860" t="s">
        <v>3308</v>
      </c>
      <c r="M860" t="str">
        <f>VLOOKUP(B860,[1]Sheet1!$B:$S,18,FALSE)</f>
        <v>HFTD 2</v>
      </c>
    </row>
    <row r="861" spans="1:13" x14ac:dyDescent="0.2">
      <c r="A861" t="s">
        <v>30</v>
      </c>
      <c r="B861" t="s">
        <v>5781</v>
      </c>
      <c r="C861" t="s">
        <v>5782</v>
      </c>
      <c r="D861" t="s">
        <v>5783</v>
      </c>
      <c r="E861" t="s">
        <v>47</v>
      </c>
      <c r="F861" t="s">
        <v>4568</v>
      </c>
      <c r="G861" s="1">
        <v>44296</v>
      </c>
      <c r="H861" s="19">
        <v>44384</v>
      </c>
      <c r="I861" s="19">
        <v>44661</v>
      </c>
      <c r="J861" s="24" t="s">
        <v>5</v>
      </c>
      <c r="K861" t="s">
        <v>36</v>
      </c>
      <c r="L861" t="s">
        <v>3308</v>
      </c>
      <c r="M861" t="str">
        <f>VLOOKUP(B861,[1]Sheet1!$B:$S,18,FALSE)</f>
        <v>HFTD 2</v>
      </c>
    </row>
    <row r="862" spans="1:13" x14ac:dyDescent="0.2">
      <c r="A862" t="s">
        <v>30</v>
      </c>
      <c r="B862" t="s">
        <v>5784</v>
      </c>
      <c r="C862" t="s">
        <v>5785</v>
      </c>
      <c r="D862" t="s">
        <v>5786</v>
      </c>
      <c r="E862" t="s">
        <v>47</v>
      </c>
      <c r="F862" t="s">
        <v>4568</v>
      </c>
      <c r="G862" s="1">
        <v>44296</v>
      </c>
      <c r="H862" s="19">
        <v>44384</v>
      </c>
      <c r="I862" s="19">
        <v>44661</v>
      </c>
      <c r="J862" s="24" t="s">
        <v>5</v>
      </c>
      <c r="K862" t="s">
        <v>36</v>
      </c>
      <c r="L862" t="s">
        <v>3308</v>
      </c>
      <c r="M862" t="str">
        <f>VLOOKUP(B862,[1]Sheet1!$B:$S,18,FALSE)</f>
        <v>HFTD 2</v>
      </c>
    </row>
    <row r="863" spans="1:13" x14ac:dyDescent="0.2">
      <c r="A863" t="s">
        <v>30</v>
      </c>
      <c r="B863" t="s">
        <v>5787</v>
      </c>
      <c r="C863" t="s">
        <v>5788</v>
      </c>
      <c r="D863" t="s">
        <v>5789</v>
      </c>
      <c r="E863" t="s">
        <v>73</v>
      </c>
      <c r="F863" t="s">
        <v>4606</v>
      </c>
      <c r="G863" s="1">
        <v>44296</v>
      </c>
      <c r="H863" s="19">
        <v>44390</v>
      </c>
      <c r="I863" s="19">
        <v>44661</v>
      </c>
      <c r="J863" s="24" t="s">
        <v>5</v>
      </c>
      <c r="K863" t="s">
        <v>36</v>
      </c>
      <c r="L863" t="s">
        <v>3308</v>
      </c>
      <c r="M863" t="str">
        <f>VLOOKUP(B863,[1]Sheet1!$B:$S,18,FALSE)</f>
        <v>HFTD 2</v>
      </c>
    </row>
    <row r="864" spans="1:13" x14ac:dyDescent="0.2">
      <c r="A864" t="s">
        <v>30</v>
      </c>
      <c r="B864" t="s">
        <v>5790</v>
      </c>
      <c r="C864" t="s">
        <v>5791</v>
      </c>
      <c r="D864" t="s">
        <v>5792</v>
      </c>
      <c r="E864" t="s">
        <v>775</v>
      </c>
      <c r="F864" t="s">
        <v>4724</v>
      </c>
      <c r="G864" s="1">
        <v>44296</v>
      </c>
      <c r="H864" s="19">
        <v>44580</v>
      </c>
      <c r="I864" s="19">
        <v>44661</v>
      </c>
      <c r="J864" s="24" t="s">
        <v>5</v>
      </c>
      <c r="K864" t="s">
        <v>36</v>
      </c>
      <c r="L864" t="s">
        <v>3308</v>
      </c>
      <c r="M864" t="str">
        <f>VLOOKUP(B864,[1]Sheet1!$B:$S,18,FALSE)</f>
        <v>HFTD 2</v>
      </c>
    </row>
    <row r="865" spans="1:13" x14ac:dyDescent="0.2">
      <c r="A865" t="s">
        <v>30</v>
      </c>
      <c r="B865" t="s">
        <v>5793</v>
      </c>
      <c r="C865" t="s">
        <v>5794</v>
      </c>
      <c r="D865" t="s">
        <v>5795</v>
      </c>
      <c r="E865" t="s">
        <v>73</v>
      </c>
      <c r="F865" t="s">
        <v>4606</v>
      </c>
      <c r="G865" s="1">
        <v>44296</v>
      </c>
      <c r="H865" s="19">
        <v>44391</v>
      </c>
      <c r="I865" s="19">
        <v>44661</v>
      </c>
      <c r="J865" s="24" t="s">
        <v>5</v>
      </c>
      <c r="K865" t="s">
        <v>36</v>
      </c>
      <c r="L865" t="s">
        <v>3308</v>
      </c>
      <c r="M865" t="str">
        <f>VLOOKUP(B865,[1]Sheet1!$B:$S,18,FALSE)</f>
        <v>HFTD 2</v>
      </c>
    </row>
    <row r="866" spans="1:13" x14ac:dyDescent="0.2">
      <c r="A866" t="s">
        <v>30</v>
      </c>
      <c r="B866" t="s">
        <v>5796</v>
      </c>
      <c r="C866" t="s">
        <v>5797</v>
      </c>
      <c r="D866" t="s">
        <v>5798</v>
      </c>
      <c r="E866" t="s">
        <v>775</v>
      </c>
      <c r="F866" t="s">
        <v>5534</v>
      </c>
      <c r="G866" s="1">
        <v>44296</v>
      </c>
      <c r="H866" s="19">
        <v>44413</v>
      </c>
      <c r="I866" s="19">
        <v>44661</v>
      </c>
      <c r="J866" s="24" t="s">
        <v>5</v>
      </c>
      <c r="K866" t="s">
        <v>36</v>
      </c>
      <c r="L866" t="s">
        <v>3308</v>
      </c>
      <c r="M866" t="str">
        <f>VLOOKUP(B866,[1]Sheet1!$B:$S,18,FALSE)</f>
        <v>HFTD 2</v>
      </c>
    </row>
    <row r="867" spans="1:13" x14ac:dyDescent="0.2">
      <c r="A867" t="s">
        <v>30</v>
      </c>
      <c r="B867" t="s">
        <v>5799</v>
      </c>
      <c r="C867" t="s">
        <v>407</v>
      </c>
      <c r="D867" t="s">
        <v>5800</v>
      </c>
      <c r="E867" t="s">
        <v>73</v>
      </c>
      <c r="F867" t="s">
        <v>4606</v>
      </c>
      <c r="G867" s="1">
        <v>44296</v>
      </c>
      <c r="H867" s="19">
        <v>44391</v>
      </c>
      <c r="I867" s="19">
        <v>44661</v>
      </c>
      <c r="J867" s="24" t="s">
        <v>5</v>
      </c>
      <c r="K867" t="s">
        <v>36</v>
      </c>
      <c r="L867" t="s">
        <v>3308</v>
      </c>
      <c r="M867" t="str">
        <f>VLOOKUP(B867,[1]Sheet1!$B:$S,18,FALSE)</f>
        <v>HFTD 2</v>
      </c>
    </row>
    <row r="868" spans="1:13" x14ac:dyDescent="0.2">
      <c r="A868" t="s">
        <v>30</v>
      </c>
      <c r="B868" t="s">
        <v>5801</v>
      </c>
      <c r="C868" t="s">
        <v>5802</v>
      </c>
      <c r="D868" t="s">
        <v>5803</v>
      </c>
      <c r="E868" t="s">
        <v>775</v>
      </c>
      <c r="F868" t="s">
        <v>5804</v>
      </c>
      <c r="G868" s="1">
        <v>44296</v>
      </c>
      <c r="H868" s="19">
        <v>44615</v>
      </c>
      <c r="I868" s="19">
        <v>44661</v>
      </c>
      <c r="J868" s="24" t="s">
        <v>5</v>
      </c>
      <c r="K868" t="s">
        <v>36</v>
      </c>
      <c r="L868" t="s">
        <v>3308</v>
      </c>
      <c r="M868" t="str">
        <f>VLOOKUP(B868,[1]Sheet1!$B:$S,18,FALSE)</f>
        <v>HFTD 2</v>
      </c>
    </row>
    <row r="869" spans="1:13" x14ac:dyDescent="0.2">
      <c r="A869" t="s">
        <v>30</v>
      </c>
      <c r="B869" t="s">
        <v>5805</v>
      </c>
      <c r="C869" t="s">
        <v>5806</v>
      </c>
      <c r="D869" t="s">
        <v>5807</v>
      </c>
      <c r="E869" t="s">
        <v>47</v>
      </c>
      <c r="F869" t="s">
        <v>4568</v>
      </c>
      <c r="G869" s="1">
        <v>44296</v>
      </c>
      <c r="H869" s="19">
        <v>44384</v>
      </c>
      <c r="I869" s="19">
        <v>44661</v>
      </c>
      <c r="J869" s="24" t="s">
        <v>5</v>
      </c>
      <c r="K869" t="s">
        <v>36</v>
      </c>
      <c r="L869" t="s">
        <v>3308</v>
      </c>
      <c r="M869" t="str">
        <f>VLOOKUP(B869,[1]Sheet1!$B:$S,18,FALSE)</f>
        <v>HFTD 2</v>
      </c>
    </row>
    <row r="870" spans="1:13" x14ac:dyDescent="0.2">
      <c r="A870" t="s">
        <v>30</v>
      </c>
      <c r="B870" t="s">
        <v>5808</v>
      </c>
      <c r="C870" t="s">
        <v>5809</v>
      </c>
      <c r="D870" t="s">
        <v>5810</v>
      </c>
      <c r="E870" t="s">
        <v>47</v>
      </c>
      <c r="F870" t="s">
        <v>4568</v>
      </c>
      <c r="G870" s="1">
        <v>44296</v>
      </c>
      <c r="H870" s="19">
        <v>44384</v>
      </c>
      <c r="I870" s="19">
        <v>44661</v>
      </c>
      <c r="J870" s="24" t="s">
        <v>5</v>
      </c>
      <c r="K870" t="s">
        <v>36</v>
      </c>
      <c r="L870" t="s">
        <v>3308</v>
      </c>
      <c r="M870" t="str">
        <f>VLOOKUP(B870,[1]Sheet1!$B:$S,18,FALSE)</f>
        <v>HFTD 2</v>
      </c>
    </row>
    <row r="871" spans="1:13" x14ac:dyDescent="0.2">
      <c r="A871" t="s">
        <v>30</v>
      </c>
      <c r="B871" t="s">
        <v>5811</v>
      </c>
      <c r="C871" t="s">
        <v>5812</v>
      </c>
      <c r="D871" t="s">
        <v>5813</v>
      </c>
      <c r="E871" t="s">
        <v>47</v>
      </c>
      <c r="F871" t="s">
        <v>3958</v>
      </c>
      <c r="G871" s="1">
        <v>44296</v>
      </c>
      <c r="H871" s="19">
        <v>44296</v>
      </c>
      <c r="I871" s="19">
        <v>44661</v>
      </c>
      <c r="J871" s="19" t="s">
        <v>11</v>
      </c>
      <c r="K871" t="s">
        <v>3320</v>
      </c>
      <c r="L871" t="s">
        <v>3308</v>
      </c>
      <c r="M871" t="str">
        <f>VLOOKUP(B871,[1]Sheet1!$B:$S,18,FALSE)</f>
        <v>HFTD 2</v>
      </c>
    </row>
    <row r="872" spans="1:13" x14ac:dyDescent="0.2">
      <c r="A872" t="s">
        <v>30</v>
      </c>
      <c r="B872" t="s">
        <v>5814</v>
      </c>
      <c r="C872" t="s">
        <v>5812</v>
      </c>
      <c r="D872" t="s">
        <v>5815</v>
      </c>
      <c r="E872" t="s">
        <v>47</v>
      </c>
      <c r="F872" t="s">
        <v>3958</v>
      </c>
      <c r="G872" s="1">
        <v>44296</v>
      </c>
      <c r="H872" s="19">
        <v>44296</v>
      </c>
      <c r="I872" s="19">
        <v>44661</v>
      </c>
      <c r="J872" s="19" t="s">
        <v>11</v>
      </c>
      <c r="K872" t="s">
        <v>3320</v>
      </c>
      <c r="L872" t="s">
        <v>3308</v>
      </c>
      <c r="M872" t="str">
        <f>VLOOKUP(B872,[1]Sheet1!$B:$S,18,FALSE)</f>
        <v>HFTD 2</v>
      </c>
    </row>
    <row r="873" spans="1:13" x14ac:dyDescent="0.2">
      <c r="A873" t="s">
        <v>30</v>
      </c>
      <c r="B873" t="s">
        <v>5816</v>
      </c>
      <c r="C873" t="s">
        <v>5817</v>
      </c>
      <c r="D873" t="s">
        <v>5818</v>
      </c>
      <c r="E873" t="s">
        <v>73</v>
      </c>
      <c r="F873" t="s">
        <v>4606</v>
      </c>
      <c r="G873" s="1">
        <v>44296</v>
      </c>
      <c r="H873" s="19">
        <v>44391</v>
      </c>
      <c r="I873" s="19">
        <v>44661</v>
      </c>
      <c r="J873" s="24" t="s">
        <v>5</v>
      </c>
      <c r="K873" t="s">
        <v>36</v>
      </c>
      <c r="L873" t="s">
        <v>3308</v>
      </c>
      <c r="M873" t="str">
        <f>VLOOKUP(B873,[1]Sheet1!$B:$S,18,FALSE)</f>
        <v>HFTD 2</v>
      </c>
    </row>
    <row r="874" spans="1:13" x14ac:dyDescent="0.2">
      <c r="A874" t="s">
        <v>30</v>
      </c>
      <c r="B874" t="s">
        <v>5819</v>
      </c>
      <c r="C874" t="s">
        <v>5820</v>
      </c>
      <c r="D874" t="s">
        <v>5821</v>
      </c>
      <c r="E874" t="s">
        <v>73</v>
      </c>
      <c r="F874" t="s">
        <v>4606</v>
      </c>
      <c r="G874" s="1">
        <v>44296</v>
      </c>
      <c r="H874" s="19">
        <v>44392</v>
      </c>
      <c r="I874" s="19">
        <v>44661</v>
      </c>
      <c r="J874" s="24" t="s">
        <v>5</v>
      </c>
      <c r="K874" t="s">
        <v>36</v>
      </c>
      <c r="L874" t="s">
        <v>3308</v>
      </c>
      <c r="M874" t="str">
        <f>VLOOKUP(B874,[1]Sheet1!$B:$S,18,FALSE)</f>
        <v>HFTD 2</v>
      </c>
    </row>
    <row r="875" spans="1:13" x14ac:dyDescent="0.2">
      <c r="A875" t="s">
        <v>30</v>
      </c>
      <c r="B875" t="s">
        <v>5822</v>
      </c>
      <c r="C875" t="s">
        <v>5823</v>
      </c>
      <c r="D875" t="s">
        <v>5824</v>
      </c>
      <c r="E875" t="s">
        <v>73</v>
      </c>
      <c r="F875" t="s">
        <v>4606</v>
      </c>
      <c r="G875" s="1">
        <v>44296</v>
      </c>
      <c r="H875" s="19">
        <v>44392</v>
      </c>
      <c r="I875" s="19">
        <v>44661</v>
      </c>
      <c r="J875" s="24" t="s">
        <v>5</v>
      </c>
      <c r="K875" t="s">
        <v>36</v>
      </c>
      <c r="L875" t="s">
        <v>3308</v>
      </c>
      <c r="M875" t="str">
        <f>VLOOKUP(B875,[1]Sheet1!$B:$S,18,FALSE)</f>
        <v>HFTD 2</v>
      </c>
    </row>
    <row r="876" spans="1:13" x14ac:dyDescent="0.2">
      <c r="A876" t="s">
        <v>30</v>
      </c>
      <c r="B876" t="s">
        <v>5825</v>
      </c>
      <c r="C876" t="s">
        <v>5826</v>
      </c>
      <c r="D876" t="s">
        <v>5827</v>
      </c>
      <c r="E876" t="s">
        <v>73</v>
      </c>
      <c r="F876" t="s">
        <v>4606</v>
      </c>
      <c r="G876" s="1">
        <v>44296</v>
      </c>
      <c r="H876" s="19">
        <v>44510</v>
      </c>
      <c r="I876" s="19">
        <v>44661</v>
      </c>
      <c r="J876" s="24" t="s">
        <v>5</v>
      </c>
      <c r="K876" t="s">
        <v>36</v>
      </c>
      <c r="L876" t="s">
        <v>3308</v>
      </c>
      <c r="M876" t="str">
        <f>VLOOKUP(B876,[1]Sheet1!$B:$S,18,FALSE)</f>
        <v>HFTD 2</v>
      </c>
    </row>
    <row r="877" spans="1:13" x14ac:dyDescent="0.2">
      <c r="A877" t="s">
        <v>30</v>
      </c>
      <c r="B877" t="s">
        <v>5828</v>
      </c>
      <c r="C877" t="s">
        <v>5829</v>
      </c>
      <c r="D877" t="s">
        <v>5830</v>
      </c>
      <c r="E877" t="s">
        <v>34</v>
      </c>
      <c r="F877" t="s">
        <v>5831</v>
      </c>
      <c r="G877" s="1">
        <v>44296</v>
      </c>
      <c r="H877" s="19">
        <v>44296</v>
      </c>
      <c r="I877" s="19">
        <v>44661</v>
      </c>
      <c r="J877" s="19" t="s">
        <v>11</v>
      </c>
      <c r="K877" t="s">
        <v>3320</v>
      </c>
      <c r="L877" t="s">
        <v>3308</v>
      </c>
      <c r="M877" t="str">
        <f>VLOOKUP(B877,[1]Sheet1!$B:$S,18,FALSE)</f>
        <v>HFTD 2</v>
      </c>
    </row>
    <row r="878" spans="1:13" x14ac:dyDescent="0.2">
      <c r="A878" t="s">
        <v>30</v>
      </c>
      <c r="B878" t="s">
        <v>5832</v>
      </c>
      <c r="C878" t="s">
        <v>1516</v>
      </c>
      <c r="D878" t="s">
        <v>5833</v>
      </c>
      <c r="E878" t="s">
        <v>56</v>
      </c>
      <c r="F878" t="s">
        <v>5150</v>
      </c>
      <c r="G878" s="1">
        <v>44295</v>
      </c>
      <c r="H878" s="19">
        <v>44573</v>
      </c>
      <c r="I878" s="19">
        <v>44660</v>
      </c>
      <c r="J878" s="24" t="s">
        <v>5</v>
      </c>
      <c r="K878" t="s">
        <v>36</v>
      </c>
      <c r="L878" t="s">
        <v>3308</v>
      </c>
      <c r="M878" t="str">
        <f>VLOOKUP(B878,[1]Sheet1!$B:$S,18,FALSE)</f>
        <v>HFTD 2</v>
      </c>
    </row>
    <row r="879" spans="1:13" x14ac:dyDescent="0.2">
      <c r="A879" t="s">
        <v>30</v>
      </c>
      <c r="B879" t="s">
        <v>5834</v>
      </c>
      <c r="C879" t="s">
        <v>5835</v>
      </c>
      <c r="D879" t="s">
        <v>5836</v>
      </c>
      <c r="E879" t="s">
        <v>56</v>
      </c>
      <c r="F879" t="s">
        <v>5150</v>
      </c>
      <c r="G879" s="1">
        <v>44296</v>
      </c>
      <c r="H879" s="19">
        <v>44627</v>
      </c>
      <c r="I879" s="19">
        <v>44661</v>
      </c>
      <c r="J879" s="24" t="s">
        <v>5</v>
      </c>
      <c r="K879" t="s">
        <v>36</v>
      </c>
      <c r="L879" t="s">
        <v>3308</v>
      </c>
      <c r="M879" t="str">
        <f>VLOOKUP(B879,[1]Sheet1!$B:$S,18,FALSE)</f>
        <v>HFTD 2</v>
      </c>
    </row>
    <row r="880" spans="1:13" x14ac:dyDescent="0.2">
      <c r="A880" t="s">
        <v>30</v>
      </c>
      <c r="B880" t="s">
        <v>5837</v>
      </c>
      <c r="C880" t="s">
        <v>5838</v>
      </c>
      <c r="D880" t="s">
        <v>5839</v>
      </c>
      <c r="E880" t="s">
        <v>73</v>
      </c>
      <c r="F880" t="s">
        <v>4396</v>
      </c>
      <c r="G880" s="1">
        <v>44292</v>
      </c>
      <c r="H880" s="19">
        <v>44539</v>
      </c>
      <c r="I880" s="19">
        <v>44657</v>
      </c>
      <c r="J880" s="24" t="s">
        <v>5</v>
      </c>
      <c r="K880" t="s">
        <v>36</v>
      </c>
      <c r="L880" t="s">
        <v>3308</v>
      </c>
      <c r="M880" t="str">
        <f>VLOOKUP(B880,[1]Sheet1!$B:$S,18,FALSE)</f>
        <v>HFTD 2</v>
      </c>
    </row>
    <row r="881" spans="1:13" x14ac:dyDescent="0.2">
      <c r="A881" t="s">
        <v>30</v>
      </c>
      <c r="B881" t="s">
        <v>5840</v>
      </c>
      <c r="C881" t="s">
        <v>5838</v>
      </c>
      <c r="D881" t="s">
        <v>5841</v>
      </c>
      <c r="E881" t="s">
        <v>73</v>
      </c>
      <c r="F881" t="s">
        <v>3962</v>
      </c>
      <c r="G881" s="1">
        <v>44292</v>
      </c>
      <c r="H881" s="19">
        <v>44580</v>
      </c>
      <c r="I881" s="19">
        <v>44657</v>
      </c>
      <c r="J881" s="24" t="s">
        <v>5</v>
      </c>
      <c r="K881" t="s">
        <v>36</v>
      </c>
      <c r="L881" t="s">
        <v>3308</v>
      </c>
      <c r="M881" t="str">
        <f>VLOOKUP(B881,[1]Sheet1!$B:$S,18,FALSE)</f>
        <v>HFTD 2</v>
      </c>
    </row>
    <row r="882" spans="1:13" x14ac:dyDescent="0.2">
      <c r="A882" t="s">
        <v>30</v>
      </c>
      <c r="B882" t="s">
        <v>5842</v>
      </c>
      <c r="C882" t="s">
        <v>636</v>
      </c>
      <c r="D882" t="s">
        <v>5843</v>
      </c>
      <c r="E882" t="s">
        <v>73</v>
      </c>
      <c r="F882" t="s">
        <v>4057</v>
      </c>
      <c r="G882" s="1">
        <v>44295</v>
      </c>
      <c r="H882" s="19">
        <v>44599</v>
      </c>
      <c r="I882" s="19">
        <v>44660</v>
      </c>
      <c r="J882" s="24" t="s">
        <v>5</v>
      </c>
      <c r="K882" t="s">
        <v>36</v>
      </c>
      <c r="L882" t="s">
        <v>3308</v>
      </c>
      <c r="M882" t="str">
        <f>VLOOKUP(B882,[1]Sheet1!$B:$S,18,FALSE)</f>
        <v>HFTD 2</v>
      </c>
    </row>
    <row r="883" spans="1:13" x14ac:dyDescent="0.2">
      <c r="A883" t="s">
        <v>30</v>
      </c>
      <c r="B883" t="s">
        <v>5844</v>
      </c>
      <c r="C883" t="s">
        <v>5845</v>
      </c>
      <c r="D883" t="s">
        <v>5846</v>
      </c>
      <c r="E883" t="s">
        <v>73</v>
      </c>
      <c r="F883" t="s">
        <v>4606</v>
      </c>
      <c r="G883" s="1">
        <v>44298</v>
      </c>
      <c r="H883" s="19">
        <v>44399</v>
      </c>
      <c r="I883" s="19">
        <v>44663</v>
      </c>
      <c r="J883" s="24" t="s">
        <v>5</v>
      </c>
      <c r="K883" t="s">
        <v>36</v>
      </c>
      <c r="L883" t="s">
        <v>3308</v>
      </c>
      <c r="M883" t="str">
        <f>VLOOKUP(B883,[1]Sheet1!$B:$S,18,FALSE)</f>
        <v>HFTD 2</v>
      </c>
    </row>
    <row r="884" spans="1:13" x14ac:dyDescent="0.2">
      <c r="A884" t="s">
        <v>30</v>
      </c>
      <c r="B884" t="s">
        <v>5847</v>
      </c>
      <c r="C884" t="s">
        <v>2948</v>
      </c>
      <c r="D884" t="s">
        <v>5848</v>
      </c>
      <c r="E884" t="s">
        <v>42</v>
      </c>
      <c r="F884" t="s">
        <v>5849</v>
      </c>
      <c r="G884" s="1">
        <v>44294</v>
      </c>
      <c r="H884" s="19">
        <v>44632</v>
      </c>
      <c r="I884" s="19">
        <v>44659</v>
      </c>
      <c r="J884" s="24" t="s">
        <v>5</v>
      </c>
      <c r="K884" t="s">
        <v>36</v>
      </c>
      <c r="L884" t="s">
        <v>3308</v>
      </c>
      <c r="M884" t="str">
        <f>VLOOKUP(B884,[1]Sheet1!$B:$S,18,FALSE)</f>
        <v>HFTD 2</v>
      </c>
    </row>
    <row r="885" spans="1:13" x14ac:dyDescent="0.2">
      <c r="A885" t="s">
        <v>30</v>
      </c>
      <c r="B885" t="s">
        <v>5850</v>
      </c>
      <c r="C885" t="s">
        <v>5851</v>
      </c>
      <c r="D885" t="s">
        <v>5852</v>
      </c>
      <c r="E885" t="s">
        <v>73</v>
      </c>
      <c r="F885" t="s">
        <v>4606</v>
      </c>
      <c r="G885" s="1">
        <v>44298</v>
      </c>
      <c r="H885" s="19">
        <v>44392</v>
      </c>
      <c r="I885" s="19">
        <v>44663</v>
      </c>
      <c r="J885" s="24" t="s">
        <v>5</v>
      </c>
      <c r="K885" t="s">
        <v>36</v>
      </c>
      <c r="L885" t="s">
        <v>3308</v>
      </c>
      <c r="M885" t="str">
        <f>VLOOKUP(B885,[1]Sheet1!$B:$S,18,FALSE)</f>
        <v>HFTD 2</v>
      </c>
    </row>
    <row r="886" spans="1:13" x14ac:dyDescent="0.2">
      <c r="A886" t="s">
        <v>30</v>
      </c>
      <c r="B886" t="s">
        <v>5853</v>
      </c>
      <c r="C886" t="s">
        <v>5854</v>
      </c>
      <c r="D886" t="s">
        <v>5855</v>
      </c>
      <c r="E886" t="s">
        <v>73</v>
      </c>
      <c r="F886" t="s">
        <v>4606</v>
      </c>
      <c r="G886" s="1">
        <v>44298</v>
      </c>
      <c r="H886" s="19">
        <v>44392</v>
      </c>
      <c r="I886" s="19">
        <v>44663</v>
      </c>
      <c r="J886" s="24" t="s">
        <v>5</v>
      </c>
      <c r="K886" t="s">
        <v>36</v>
      </c>
      <c r="L886" t="s">
        <v>3308</v>
      </c>
      <c r="M886" t="str">
        <f>VLOOKUP(B886,[1]Sheet1!$B:$S,18,FALSE)</f>
        <v>HFTD 2</v>
      </c>
    </row>
    <row r="887" spans="1:13" x14ac:dyDescent="0.2">
      <c r="A887" t="s">
        <v>30</v>
      </c>
      <c r="B887" t="s">
        <v>5856</v>
      </c>
      <c r="C887" t="s">
        <v>557</v>
      </c>
      <c r="D887" t="s">
        <v>5857</v>
      </c>
      <c r="E887" t="s">
        <v>73</v>
      </c>
      <c r="F887" t="s">
        <v>4085</v>
      </c>
      <c r="G887" s="1">
        <v>44292</v>
      </c>
      <c r="H887" s="19">
        <v>44624</v>
      </c>
      <c r="I887" s="19">
        <v>44657</v>
      </c>
      <c r="J887" s="24" t="s">
        <v>5</v>
      </c>
      <c r="K887" t="s">
        <v>36</v>
      </c>
      <c r="L887" t="s">
        <v>3308</v>
      </c>
      <c r="M887" t="str">
        <f>VLOOKUP(B887,[1]Sheet1!$B:$S,18,FALSE)</f>
        <v>HFTD 2</v>
      </c>
    </row>
    <row r="888" spans="1:13" x14ac:dyDescent="0.2">
      <c r="A888" t="s">
        <v>30</v>
      </c>
      <c r="B888" t="s">
        <v>5858</v>
      </c>
      <c r="C888" t="s">
        <v>5859</v>
      </c>
      <c r="D888" t="s">
        <v>5860</v>
      </c>
      <c r="E888" t="s">
        <v>73</v>
      </c>
      <c r="F888" t="s">
        <v>5861</v>
      </c>
      <c r="G888" s="1">
        <v>44298</v>
      </c>
      <c r="H888" s="19">
        <v>44399</v>
      </c>
      <c r="I888" s="19">
        <v>44663</v>
      </c>
      <c r="J888" s="24" t="s">
        <v>5</v>
      </c>
      <c r="K888" t="s">
        <v>36</v>
      </c>
      <c r="L888" t="s">
        <v>3308</v>
      </c>
      <c r="M888" t="str">
        <f>VLOOKUP(B888,[1]Sheet1!$B:$S,18,FALSE)</f>
        <v>HFTD 2</v>
      </c>
    </row>
    <row r="889" spans="1:13" x14ac:dyDescent="0.2">
      <c r="A889" t="s">
        <v>30</v>
      </c>
      <c r="B889" t="s">
        <v>5862</v>
      </c>
      <c r="C889" t="s">
        <v>5863</v>
      </c>
      <c r="D889" t="s">
        <v>5864</v>
      </c>
      <c r="E889" t="s">
        <v>56</v>
      </c>
      <c r="F889" t="s">
        <v>5865</v>
      </c>
      <c r="G889" s="1">
        <v>44298</v>
      </c>
      <c r="H889" s="19">
        <v>44465</v>
      </c>
      <c r="I889" s="19">
        <v>44663</v>
      </c>
      <c r="J889" s="24" t="s">
        <v>5</v>
      </c>
      <c r="K889" t="s">
        <v>36</v>
      </c>
      <c r="L889" t="s">
        <v>3308</v>
      </c>
      <c r="M889" t="str">
        <f>VLOOKUP(B889,[1]Sheet1!$B:$S,18,FALSE)</f>
        <v>HFTD 2</v>
      </c>
    </row>
    <row r="890" spans="1:13" x14ac:dyDescent="0.2">
      <c r="A890" t="s">
        <v>30</v>
      </c>
      <c r="B890" t="s">
        <v>5866</v>
      </c>
      <c r="C890" t="s">
        <v>5867</v>
      </c>
      <c r="D890" t="s">
        <v>5868</v>
      </c>
      <c r="E890" t="s">
        <v>73</v>
      </c>
      <c r="F890" t="s">
        <v>4606</v>
      </c>
      <c r="G890" s="1">
        <v>44298</v>
      </c>
      <c r="H890" s="19">
        <v>44391</v>
      </c>
      <c r="I890" s="19">
        <v>44663</v>
      </c>
      <c r="J890" s="24" t="s">
        <v>5</v>
      </c>
      <c r="K890" t="s">
        <v>36</v>
      </c>
      <c r="L890" t="s">
        <v>3308</v>
      </c>
      <c r="M890" t="str">
        <f>VLOOKUP(B890,[1]Sheet1!$B:$S,18,FALSE)</f>
        <v>HFTD 2</v>
      </c>
    </row>
    <row r="891" spans="1:13" x14ac:dyDescent="0.2">
      <c r="A891" t="s">
        <v>30</v>
      </c>
      <c r="B891" t="s">
        <v>5869</v>
      </c>
      <c r="C891" t="s">
        <v>1029</v>
      </c>
      <c r="D891" t="s">
        <v>5870</v>
      </c>
      <c r="E891" t="s">
        <v>73</v>
      </c>
      <c r="F891" t="s">
        <v>4085</v>
      </c>
      <c r="G891" s="1">
        <v>44295</v>
      </c>
      <c r="H891" s="19">
        <v>44621</v>
      </c>
      <c r="I891" s="19">
        <v>44660</v>
      </c>
      <c r="J891" s="24" t="s">
        <v>5</v>
      </c>
      <c r="K891" t="s">
        <v>36</v>
      </c>
      <c r="L891" t="s">
        <v>3308</v>
      </c>
      <c r="M891" t="str">
        <f>VLOOKUP(B891,[1]Sheet1!$B:$S,18,FALSE)</f>
        <v>HFTD 2</v>
      </c>
    </row>
    <row r="892" spans="1:13" x14ac:dyDescent="0.2">
      <c r="A892" t="s">
        <v>30</v>
      </c>
      <c r="B892" t="s">
        <v>5871</v>
      </c>
      <c r="C892" t="s">
        <v>2128</v>
      </c>
      <c r="D892" t="s">
        <v>5872</v>
      </c>
      <c r="E892" t="s">
        <v>73</v>
      </c>
      <c r="F892" t="s">
        <v>5873</v>
      </c>
      <c r="G892" s="1">
        <v>44298</v>
      </c>
      <c r="H892" s="19">
        <v>44407</v>
      </c>
      <c r="I892" s="19">
        <v>44663</v>
      </c>
      <c r="J892" s="24" t="s">
        <v>5</v>
      </c>
      <c r="K892" t="s">
        <v>36</v>
      </c>
      <c r="L892" t="s">
        <v>3308</v>
      </c>
      <c r="M892" t="str">
        <f>VLOOKUP(B892,[1]Sheet1!$B:$S,18,FALSE)</f>
        <v>HFTD 2</v>
      </c>
    </row>
    <row r="893" spans="1:13" x14ac:dyDescent="0.2">
      <c r="A893" t="s">
        <v>30</v>
      </c>
      <c r="B893" t="s">
        <v>5874</v>
      </c>
      <c r="C893" t="s">
        <v>5875</v>
      </c>
      <c r="D893" t="s">
        <v>5876</v>
      </c>
      <c r="E893" t="s">
        <v>73</v>
      </c>
      <c r="F893" t="s">
        <v>5873</v>
      </c>
      <c r="G893" s="1">
        <v>44296</v>
      </c>
      <c r="H893" s="19">
        <v>44510</v>
      </c>
      <c r="I893" s="19">
        <v>44661</v>
      </c>
      <c r="J893" s="24" t="s">
        <v>5</v>
      </c>
      <c r="K893" t="s">
        <v>36</v>
      </c>
      <c r="L893" t="s">
        <v>3308</v>
      </c>
      <c r="M893" t="str">
        <f>VLOOKUP(B893,[1]Sheet1!$B:$S,18,FALSE)</f>
        <v>HFTD 2</v>
      </c>
    </row>
    <row r="894" spans="1:13" x14ac:dyDescent="0.2">
      <c r="A894" t="s">
        <v>30</v>
      </c>
      <c r="B894" t="s">
        <v>5877</v>
      </c>
      <c r="C894" t="s">
        <v>5878</v>
      </c>
      <c r="D894" t="s">
        <v>5879</v>
      </c>
      <c r="E894" t="s">
        <v>80</v>
      </c>
      <c r="F894" t="s">
        <v>5880</v>
      </c>
      <c r="G894" s="1">
        <v>44298</v>
      </c>
      <c r="H894" s="19">
        <v>44298</v>
      </c>
      <c r="I894" s="19">
        <v>44663</v>
      </c>
      <c r="J894" s="19" t="s">
        <v>11</v>
      </c>
      <c r="K894" t="s">
        <v>3320</v>
      </c>
      <c r="L894" t="s">
        <v>3308</v>
      </c>
      <c r="M894" t="str">
        <f>VLOOKUP(B894,[1]Sheet1!$B:$S,18,FALSE)</f>
        <v>HFTD 2</v>
      </c>
    </row>
    <row r="895" spans="1:13" x14ac:dyDescent="0.2">
      <c r="A895" t="s">
        <v>30</v>
      </c>
      <c r="B895" t="s">
        <v>5881</v>
      </c>
      <c r="C895" t="s">
        <v>5882</v>
      </c>
      <c r="D895" t="s">
        <v>5883</v>
      </c>
      <c r="E895" t="s">
        <v>73</v>
      </c>
      <c r="F895" t="s">
        <v>4606</v>
      </c>
      <c r="G895" s="1">
        <v>44298</v>
      </c>
      <c r="H895" s="19">
        <v>44398</v>
      </c>
      <c r="I895" s="19">
        <v>44663</v>
      </c>
      <c r="J895" s="24" t="s">
        <v>5</v>
      </c>
      <c r="K895" t="s">
        <v>36</v>
      </c>
      <c r="L895" t="s">
        <v>3308</v>
      </c>
      <c r="M895" t="str">
        <f>VLOOKUP(B895,[1]Sheet1!$B:$S,18,FALSE)</f>
        <v>HFTD 2</v>
      </c>
    </row>
    <row r="896" spans="1:13" x14ac:dyDescent="0.2">
      <c r="A896" t="s">
        <v>30</v>
      </c>
      <c r="B896" t="s">
        <v>5884</v>
      </c>
      <c r="C896" t="s">
        <v>5885</v>
      </c>
      <c r="D896" t="s">
        <v>5886</v>
      </c>
      <c r="E896" t="s">
        <v>775</v>
      </c>
      <c r="F896" t="s">
        <v>3581</v>
      </c>
      <c r="G896" s="1">
        <v>44298</v>
      </c>
      <c r="H896" s="19">
        <v>44629</v>
      </c>
      <c r="I896" s="19">
        <v>44663</v>
      </c>
      <c r="J896" s="24" t="s">
        <v>5</v>
      </c>
      <c r="K896" t="s">
        <v>36</v>
      </c>
      <c r="L896" t="s">
        <v>3308</v>
      </c>
      <c r="M896" t="str">
        <f>VLOOKUP(B896,[1]Sheet1!$B:$S,18,FALSE)</f>
        <v>HFTD 2</v>
      </c>
    </row>
    <row r="897" spans="1:13" x14ac:dyDescent="0.2">
      <c r="A897" t="s">
        <v>30</v>
      </c>
      <c r="B897" t="s">
        <v>5887</v>
      </c>
      <c r="C897" t="s">
        <v>5888</v>
      </c>
      <c r="D897" t="s">
        <v>5889</v>
      </c>
      <c r="E897" t="s">
        <v>73</v>
      </c>
      <c r="F897" t="s">
        <v>4606</v>
      </c>
      <c r="G897" s="1">
        <v>44298</v>
      </c>
      <c r="H897" s="19">
        <v>44398</v>
      </c>
      <c r="I897" s="19">
        <v>44663</v>
      </c>
      <c r="J897" s="24" t="s">
        <v>5</v>
      </c>
      <c r="K897" t="s">
        <v>36</v>
      </c>
      <c r="L897" t="s">
        <v>3308</v>
      </c>
      <c r="M897" t="str">
        <f>VLOOKUP(B897,[1]Sheet1!$B:$S,18,FALSE)</f>
        <v>HFTD 2</v>
      </c>
    </row>
    <row r="898" spans="1:13" x14ac:dyDescent="0.2">
      <c r="A898" t="s">
        <v>30</v>
      </c>
      <c r="B898" t="s">
        <v>5890</v>
      </c>
      <c r="C898" t="s">
        <v>650</v>
      </c>
      <c r="D898" t="s">
        <v>5891</v>
      </c>
      <c r="E898" t="s">
        <v>73</v>
      </c>
      <c r="F898" t="s">
        <v>4085</v>
      </c>
      <c r="G898" s="1">
        <v>44295</v>
      </c>
      <c r="H898" s="19">
        <v>44623</v>
      </c>
      <c r="I898" s="19">
        <v>44660</v>
      </c>
      <c r="J898" s="24" t="s">
        <v>5</v>
      </c>
      <c r="K898" t="s">
        <v>36</v>
      </c>
      <c r="L898" t="s">
        <v>3308</v>
      </c>
      <c r="M898" t="str">
        <f>VLOOKUP(B898,[1]Sheet1!$B:$S,18,FALSE)</f>
        <v>HFTD 2</v>
      </c>
    </row>
    <row r="899" spans="1:13" x14ac:dyDescent="0.2">
      <c r="A899" t="s">
        <v>30</v>
      </c>
      <c r="B899" t="s">
        <v>5892</v>
      </c>
      <c r="C899" t="s">
        <v>656</v>
      </c>
      <c r="D899" t="s">
        <v>5893</v>
      </c>
      <c r="E899" t="s">
        <v>73</v>
      </c>
      <c r="F899" t="s">
        <v>4100</v>
      </c>
      <c r="G899" s="1">
        <v>44295</v>
      </c>
      <c r="H899" s="19">
        <v>44692</v>
      </c>
      <c r="I899" s="19">
        <v>44660</v>
      </c>
      <c r="J899" s="24" t="s">
        <v>11</v>
      </c>
      <c r="K899" t="s">
        <v>36</v>
      </c>
      <c r="L899" t="s">
        <v>3308</v>
      </c>
      <c r="M899" t="str">
        <f>VLOOKUP(B899,[1]Sheet1!$B:$S,18,FALSE)</f>
        <v>HFTD 2</v>
      </c>
    </row>
    <row r="900" spans="1:13" x14ac:dyDescent="0.2">
      <c r="A900" t="s">
        <v>30</v>
      </c>
      <c r="B900" t="s">
        <v>5894</v>
      </c>
      <c r="C900" t="s">
        <v>656</v>
      </c>
      <c r="D900" t="s">
        <v>5895</v>
      </c>
      <c r="E900" t="s">
        <v>73</v>
      </c>
      <c r="F900" t="s">
        <v>3962</v>
      </c>
      <c r="G900" s="1">
        <v>44295</v>
      </c>
      <c r="H900" s="19">
        <v>44585</v>
      </c>
      <c r="I900" s="19">
        <v>44660</v>
      </c>
      <c r="J900" s="24" t="s">
        <v>5</v>
      </c>
      <c r="K900" t="s">
        <v>36</v>
      </c>
      <c r="L900" t="s">
        <v>3308</v>
      </c>
      <c r="M900" t="str">
        <f>VLOOKUP(B900,[1]Sheet1!$B:$S,18,FALSE)</f>
        <v>HFTD 2</v>
      </c>
    </row>
    <row r="901" spans="1:13" x14ac:dyDescent="0.2">
      <c r="A901" t="s">
        <v>30</v>
      </c>
      <c r="B901" t="s">
        <v>5896</v>
      </c>
      <c r="C901" t="s">
        <v>518</v>
      </c>
      <c r="D901" t="s">
        <v>5897</v>
      </c>
      <c r="E901" t="s">
        <v>73</v>
      </c>
      <c r="F901" t="s">
        <v>4085</v>
      </c>
      <c r="G901" s="1">
        <v>44292</v>
      </c>
      <c r="H901" s="19">
        <v>44622</v>
      </c>
      <c r="I901" s="19">
        <v>44657</v>
      </c>
      <c r="J901" s="24" t="s">
        <v>5</v>
      </c>
      <c r="K901" t="s">
        <v>36</v>
      </c>
      <c r="L901" t="s">
        <v>3308</v>
      </c>
      <c r="M901" t="str">
        <f>VLOOKUP(B901,[1]Sheet1!$B:$S,18,FALSE)</f>
        <v>HFTD 2</v>
      </c>
    </row>
    <row r="902" spans="1:13" x14ac:dyDescent="0.2">
      <c r="A902" t="s">
        <v>30</v>
      </c>
      <c r="B902" t="s">
        <v>5898</v>
      </c>
      <c r="C902" t="s">
        <v>827</v>
      </c>
      <c r="D902" t="s">
        <v>5899</v>
      </c>
      <c r="E902" t="s">
        <v>97</v>
      </c>
      <c r="F902" t="s">
        <v>3674</v>
      </c>
      <c r="G902" s="1">
        <v>44298</v>
      </c>
      <c r="H902" s="19">
        <v>44393</v>
      </c>
      <c r="I902" s="19">
        <v>44663</v>
      </c>
      <c r="J902" s="24" t="s">
        <v>5</v>
      </c>
      <c r="K902" t="s">
        <v>36</v>
      </c>
      <c r="L902" t="s">
        <v>3308</v>
      </c>
      <c r="M902" t="str">
        <f>VLOOKUP(B902,[1]Sheet1!$B:$S,18,FALSE)</f>
        <v>HFTD 2</v>
      </c>
    </row>
    <row r="903" spans="1:13" x14ac:dyDescent="0.2">
      <c r="A903" t="s">
        <v>30</v>
      </c>
      <c r="B903" t="s">
        <v>5900</v>
      </c>
      <c r="C903" t="s">
        <v>515</v>
      </c>
      <c r="D903" t="s">
        <v>5901</v>
      </c>
      <c r="E903" t="s">
        <v>73</v>
      </c>
      <c r="F903" t="s">
        <v>4029</v>
      </c>
      <c r="G903" s="1">
        <v>44295</v>
      </c>
      <c r="H903" s="19">
        <v>44529</v>
      </c>
      <c r="I903" s="19">
        <v>44660</v>
      </c>
      <c r="J903" s="24" t="s">
        <v>5</v>
      </c>
      <c r="K903" t="s">
        <v>36</v>
      </c>
      <c r="L903" t="s">
        <v>3308</v>
      </c>
      <c r="M903" t="str">
        <f>VLOOKUP(B903,[1]Sheet1!$B:$S,18,FALSE)</f>
        <v>HFTD 2</v>
      </c>
    </row>
    <row r="904" spans="1:13" x14ac:dyDescent="0.2">
      <c r="A904" t="s">
        <v>30</v>
      </c>
      <c r="B904" t="s">
        <v>5902</v>
      </c>
      <c r="C904" t="s">
        <v>659</v>
      </c>
      <c r="D904" t="s">
        <v>5903</v>
      </c>
      <c r="E904" t="s">
        <v>73</v>
      </c>
      <c r="F904" t="s">
        <v>4085</v>
      </c>
      <c r="G904" s="1">
        <v>44295</v>
      </c>
      <c r="H904" s="19">
        <v>44621</v>
      </c>
      <c r="I904" s="19">
        <v>44660</v>
      </c>
      <c r="J904" s="24" t="s">
        <v>5</v>
      </c>
      <c r="K904" t="s">
        <v>36</v>
      </c>
      <c r="L904" t="s">
        <v>3308</v>
      </c>
      <c r="M904" t="str">
        <f>VLOOKUP(B904,[1]Sheet1!$B:$S,18,FALSE)</f>
        <v>HFTD 2</v>
      </c>
    </row>
    <row r="905" spans="1:13" x14ac:dyDescent="0.2">
      <c r="A905" t="s">
        <v>30</v>
      </c>
      <c r="B905" t="s">
        <v>5904</v>
      </c>
      <c r="C905" t="s">
        <v>5905</v>
      </c>
      <c r="D905" t="s">
        <v>5906</v>
      </c>
      <c r="E905" t="s">
        <v>73</v>
      </c>
      <c r="F905" t="s">
        <v>4606</v>
      </c>
      <c r="G905" s="1">
        <v>44298</v>
      </c>
      <c r="H905" s="19">
        <v>44401</v>
      </c>
      <c r="I905" s="19">
        <v>44663</v>
      </c>
      <c r="J905" s="24" t="s">
        <v>5</v>
      </c>
      <c r="K905" t="s">
        <v>36</v>
      </c>
      <c r="L905" t="s">
        <v>3308</v>
      </c>
      <c r="M905" t="str">
        <f>VLOOKUP(B905,[1]Sheet1!$B:$S,18,FALSE)</f>
        <v>HFTD 2</v>
      </c>
    </row>
    <row r="906" spans="1:13" x14ac:dyDescent="0.2">
      <c r="A906" t="s">
        <v>30</v>
      </c>
      <c r="B906" t="s">
        <v>5907</v>
      </c>
      <c r="C906" t="s">
        <v>5908</v>
      </c>
      <c r="D906" t="s">
        <v>5909</v>
      </c>
      <c r="E906" t="s">
        <v>97</v>
      </c>
      <c r="F906" t="s">
        <v>4015</v>
      </c>
      <c r="G906" s="1">
        <v>44298</v>
      </c>
      <c r="H906" s="19">
        <v>44571</v>
      </c>
      <c r="I906" s="19">
        <v>44663</v>
      </c>
      <c r="J906" s="24" t="s">
        <v>5</v>
      </c>
      <c r="K906" t="s">
        <v>36</v>
      </c>
      <c r="L906" t="s">
        <v>3308</v>
      </c>
      <c r="M906" t="str">
        <f>VLOOKUP(B906,[1]Sheet1!$B:$S,18,FALSE)</f>
        <v>HFTD 2</v>
      </c>
    </row>
    <row r="907" spans="1:13" x14ac:dyDescent="0.2">
      <c r="A907" t="s">
        <v>30</v>
      </c>
      <c r="B907" t="s">
        <v>5910</v>
      </c>
      <c r="C907" t="s">
        <v>1001</v>
      </c>
      <c r="D907" t="s">
        <v>5911</v>
      </c>
      <c r="E907" t="s">
        <v>97</v>
      </c>
      <c r="F907" t="s">
        <v>4015</v>
      </c>
      <c r="G907" s="1">
        <v>44298</v>
      </c>
      <c r="H907" s="19">
        <v>44571</v>
      </c>
      <c r="I907" s="19">
        <v>44663</v>
      </c>
      <c r="J907" s="24" t="s">
        <v>5</v>
      </c>
      <c r="K907" t="s">
        <v>36</v>
      </c>
      <c r="L907" t="s">
        <v>3308</v>
      </c>
      <c r="M907" t="str">
        <f>VLOOKUP(B907,[1]Sheet1!$B:$S,18,FALSE)</f>
        <v>HFTD 2</v>
      </c>
    </row>
    <row r="908" spans="1:13" x14ac:dyDescent="0.2">
      <c r="A908" t="s">
        <v>30</v>
      </c>
      <c r="B908" t="s">
        <v>5912</v>
      </c>
      <c r="C908" t="s">
        <v>5913</v>
      </c>
      <c r="D908" t="s">
        <v>5914</v>
      </c>
      <c r="E908" t="s">
        <v>34</v>
      </c>
      <c r="F908" t="s">
        <v>5831</v>
      </c>
      <c r="G908" s="1">
        <v>44298</v>
      </c>
      <c r="H908" s="19">
        <v>44298</v>
      </c>
      <c r="I908" s="19">
        <v>44663</v>
      </c>
      <c r="J908" s="19" t="s">
        <v>11</v>
      </c>
      <c r="K908" t="s">
        <v>3320</v>
      </c>
      <c r="L908" t="s">
        <v>3308</v>
      </c>
      <c r="M908" t="str">
        <f>VLOOKUP(B908,[1]Sheet1!$B:$S,18,FALSE)</f>
        <v>HFTD 2</v>
      </c>
    </row>
    <row r="909" spans="1:13" x14ac:dyDescent="0.2">
      <c r="A909" t="s">
        <v>30</v>
      </c>
      <c r="B909" t="s">
        <v>5915</v>
      </c>
      <c r="C909" t="s">
        <v>5916</v>
      </c>
      <c r="D909" t="s">
        <v>5917</v>
      </c>
      <c r="E909" t="s">
        <v>97</v>
      </c>
      <c r="F909" t="s">
        <v>4015</v>
      </c>
      <c r="G909" s="1">
        <v>44298</v>
      </c>
      <c r="H909" s="19">
        <v>44572</v>
      </c>
      <c r="I909" s="19">
        <v>44663</v>
      </c>
      <c r="J909" s="24" t="s">
        <v>5</v>
      </c>
      <c r="K909" t="s">
        <v>36</v>
      </c>
      <c r="L909" t="s">
        <v>3308</v>
      </c>
      <c r="M909" t="str">
        <f>VLOOKUP(B909,[1]Sheet1!$B:$S,18,FALSE)</f>
        <v>HFTD 2</v>
      </c>
    </row>
    <row r="910" spans="1:13" x14ac:dyDescent="0.2">
      <c r="A910" t="s">
        <v>30</v>
      </c>
      <c r="B910" t="s">
        <v>5918</v>
      </c>
      <c r="C910" t="s">
        <v>570</v>
      </c>
      <c r="D910" t="s">
        <v>5919</v>
      </c>
      <c r="E910" t="s">
        <v>73</v>
      </c>
      <c r="F910" t="s">
        <v>3962</v>
      </c>
      <c r="G910" s="1">
        <v>44292</v>
      </c>
      <c r="H910" s="19">
        <v>44582</v>
      </c>
      <c r="I910" s="19">
        <v>44657</v>
      </c>
      <c r="J910" s="24" t="s">
        <v>5</v>
      </c>
      <c r="K910" t="s">
        <v>36</v>
      </c>
      <c r="L910" t="s">
        <v>3308</v>
      </c>
      <c r="M910" t="str">
        <f>VLOOKUP(B910,[1]Sheet1!$B:$S,18,FALSE)</f>
        <v>HFTD 2</v>
      </c>
    </row>
    <row r="911" spans="1:13" x14ac:dyDescent="0.2">
      <c r="A911" t="s">
        <v>30</v>
      </c>
      <c r="B911" t="s">
        <v>5920</v>
      </c>
      <c r="C911" t="s">
        <v>625</v>
      </c>
      <c r="D911" t="s">
        <v>5921</v>
      </c>
      <c r="E911" t="s">
        <v>73</v>
      </c>
      <c r="F911" t="s">
        <v>3962</v>
      </c>
      <c r="G911" s="1">
        <v>44295</v>
      </c>
      <c r="H911" s="19">
        <v>44585</v>
      </c>
      <c r="I911" s="19">
        <v>44660</v>
      </c>
      <c r="J911" s="24" t="s">
        <v>5</v>
      </c>
      <c r="K911" t="s">
        <v>36</v>
      </c>
      <c r="L911" t="s">
        <v>3308</v>
      </c>
      <c r="M911" t="str">
        <f>VLOOKUP(B911,[1]Sheet1!$B:$S,18,FALSE)</f>
        <v>HFTD 2</v>
      </c>
    </row>
    <row r="912" spans="1:13" x14ac:dyDescent="0.2">
      <c r="A912" t="s">
        <v>30</v>
      </c>
      <c r="B912" t="s">
        <v>5922</v>
      </c>
      <c r="C912" t="s">
        <v>5923</v>
      </c>
      <c r="D912" t="s">
        <v>5924</v>
      </c>
      <c r="E912" t="s">
        <v>97</v>
      </c>
      <c r="F912" t="s">
        <v>4015</v>
      </c>
      <c r="G912" s="1">
        <v>44298</v>
      </c>
      <c r="H912" s="19">
        <v>44567</v>
      </c>
      <c r="I912" s="19">
        <v>44663</v>
      </c>
      <c r="J912" s="24" t="s">
        <v>5</v>
      </c>
      <c r="K912" t="s">
        <v>36</v>
      </c>
      <c r="L912" t="s">
        <v>3308</v>
      </c>
      <c r="M912" t="str">
        <f>VLOOKUP(B912,[1]Sheet1!$B:$S,18,FALSE)</f>
        <v>HFTD 2</v>
      </c>
    </row>
    <row r="913" spans="1:13" x14ac:dyDescent="0.2">
      <c r="A913" t="s">
        <v>30</v>
      </c>
      <c r="B913" t="s">
        <v>5925</v>
      </c>
      <c r="C913" t="s">
        <v>5926</v>
      </c>
      <c r="D913" t="s">
        <v>5927</v>
      </c>
      <c r="E913" t="s">
        <v>97</v>
      </c>
      <c r="F913" t="s">
        <v>3994</v>
      </c>
      <c r="G913" s="1">
        <v>44298</v>
      </c>
      <c r="H913" s="19">
        <v>44472</v>
      </c>
      <c r="I913" s="19">
        <v>44663</v>
      </c>
      <c r="J913" s="24" t="s">
        <v>5</v>
      </c>
      <c r="K913" t="s">
        <v>36</v>
      </c>
      <c r="L913" t="s">
        <v>3308</v>
      </c>
      <c r="M913" t="str">
        <f>VLOOKUP(B913,[1]Sheet1!$B:$S,18,FALSE)</f>
        <v>HFTD 2</v>
      </c>
    </row>
    <row r="914" spans="1:13" x14ac:dyDescent="0.2">
      <c r="A914" t="s">
        <v>30</v>
      </c>
      <c r="B914" t="s">
        <v>5928</v>
      </c>
      <c r="C914" t="s">
        <v>665</v>
      </c>
      <c r="D914" t="s">
        <v>5929</v>
      </c>
      <c r="E914" t="s">
        <v>73</v>
      </c>
      <c r="F914" t="s">
        <v>4085</v>
      </c>
      <c r="G914" s="1">
        <v>44295</v>
      </c>
      <c r="H914" s="19">
        <v>44624</v>
      </c>
      <c r="I914" s="19">
        <v>44660</v>
      </c>
      <c r="J914" s="24" t="s">
        <v>5</v>
      </c>
      <c r="K914" t="s">
        <v>36</v>
      </c>
      <c r="L914" t="s">
        <v>3308</v>
      </c>
      <c r="M914" t="str">
        <f>VLOOKUP(B914,[1]Sheet1!$B:$S,18,FALSE)</f>
        <v>HFTD 2</v>
      </c>
    </row>
    <row r="915" spans="1:13" x14ac:dyDescent="0.2">
      <c r="A915" t="s">
        <v>30</v>
      </c>
      <c r="B915" t="s">
        <v>5930</v>
      </c>
      <c r="C915" t="s">
        <v>665</v>
      </c>
      <c r="D915" t="s">
        <v>5931</v>
      </c>
      <c r="E915" t="s">
        <v>73</v>
      </c>
      <c r="F915" t="s">
        <v>4057</v>
      </c>
      <c r="G915" s="1">
        <v>44295</v>
      </c>
      <c r="H915" s="19">
        <v>44599</v>
      </c>
      <c r="I915" s="19">
        <v>44660</v>
      </c>
      <c r="J915" s="24" t="s">
        <v>5</v>
      </c>
      <c r="K915" t="s">
        <v>36</v>
      </c>
      <c r="L915" t="s">
        <v>3308</v>
      </c>
      <c r="M915" t="str">
        <f>VLOOKUP(B915,[1]Sheet1!$B:$S,18,FALSE)</f>
        <v>HFTD 2</v>
      </c>
    </row>
    <row r="916" spans="1:13" x14ac:dyDescent="0.2">
      <c r="A916" t="s">
        <v>30</v>
      </c>
      <c r="B916" t="s">
        <v>5932</v>
      </c>
      <c r="C916" t="s">
        <v>5933</v>
      </c>
      <c r="D916" t="s">
        <v>5934</v>
      </c>
      <c r="E916" t="s">
        <v>97</v>
      </c>
      <c r="F916" t="s">
        <v>3994</v>
      </c>
      <c r="G916" s="1">
        <v>44298</v>
      </c>
      <c r="H916" s="19">
        <v>44472</v>
      </c>
      <c r="I916" s="19">
        <v>44663</v>
      </c>
      <c r="J916" s="24" t="s">
        <v>5</v>
      </c>
      <c r="K916" t="s">
        <v>36</v>
      </c>
      <c r="L916" t="s">
        <v>3308</v>
      </c>
      <c r="M916" t="str">
        <f>VLOOKUP(B916,[1]Sheet1!$B:$S,18,FALSE)</f>
        <v>HFTD 2</v>
      </c>
    </row>
    <row r="917" spans="1:13" x14ac:dyDescent="0.2">
      <c r="A917" t="s">
        <v>30</v>
      </c>
      <c r="B917" t="s">
        <v>5935</v>
      </c>
      <c r="C917" t="s">
        <v>5936</v>
      </c>
      <c r="D917" t="s">
        <v>5937</v>
      </c>
      <c r="E917" t="s">
        <v>97</v>
      </c>
      <c r="F917" t="s">
        <v>3994</v>
      </c>
      <c r="G917" s="1">
        <v>44298</v>
      </c>
      <c r="H917" s="19">
        <v>44472</v>
      </c>
      <c r="I917" s="19">
        <v>44663</v>
      </c>
      <c r="J917" s="24" t="s">
        <v>5</v>
      </c>
      <c r="K917" t="s">
        <v>36</v>
      </c>
      <c r="L917" t="s">
        <v>3308</v>
      </c>
      <c r="M917" t="str">
        <f>VLOOKUP(B917,[1]Sheet1!$B:$S,18,FALSE)</f>
        <v>HFTD 2</v>
      </c>
    </row>
    <row r="918" spans="1:13" x14ac:dyDescent="0.2">
      <c r="A918" t="s">
        <v>30</v>
      </c>
      <c r="B918" t="s">
        <v>5938</v>
      </c>
      <c r="C918" t="s">
        <v>5939</v>
      </c>
      <c r="D918" t="s">
        <v>5940</v>
      </c>
      <c r="E918" t="s">
        <v>73</v>
      </c>
      <c r="F918" t="s">
        <v>4029</v>
      </c>
      <c r="G918" s="1">
        <v>44295</v>
      </c>
      <c r="H918" s="19">
        <v>44539</v>
      </c>
      <c r="I918" s="19">
        <v>44660</v>
      </c>
      <c r="J918" s="24" t="s">
        <v>5</v>
      </c>
      <c r="K918" t="s">
        <v>36</v>
      </c>
      <c r="L918" t="s">
        <v>3308</v>
      </c>
      <c r="M918" t="str">
        <f>VLOOKUP(B918,[1]Sheet1!$B:$S,18,FALSE)</f>
        <v>HFTD 2</v>
      </c>
    </row>
    <row r="919" spans="1:13" x14ac:dyDescent="0.2">
      <c r="A919" t="s">
        <v>30</v>
      </c>
      <c r="B919" t="s">
        <v>5941</v>
      </c>
      <c r="C919" t="s">
        <v>5939</v>
      </c>
      <c r="D919" t="s">
        <v>5942</v>
      </c>
      <c r="E919" t="s">
        <v>73</v>
      </c>
      <c r="F919" t="s">
        <v>4100</v>
      </c>
      <c r="G919" s="1">
        <v>44295</v>
      </c>
      <c r="H919" s="19">
        <v>44692</v>
      </c>
      <c r="I919" s="19">
        <v>44660</v>
      </c>
      <c r="J919" s="24" t="s">
        <v>11</v>
      </c>
      <c r="K919" t="s">
        <v>36</v>
      </c>
      <c r="L919" t="s">
        <v>3308</v>
      </c>
      <c r="M919" t="str">
        <f>VLOOKUP(B919,[1]Sheet1!$B:$S,18,FALSE)</f>
        <v>HFTD 2</v>
      </c>
    </row>
    <row r="920" spans="1:13" x14ac:dyDescent="0.2">
      <c r="A920" t="s">
        <v>30</v>
      </c>
      <c r="B920" t="s">
        <v>5943</v>
      </c>
      <c r="C920" t="s">
        <v>5944</v>
      </c>
      <c r="D920" t="s">
        <v>5945</v>
      </c>
      <c r="E920" t="s">
        <v>73</v>
      </c>
      <c r="F920" t="s">
        <v>5946</v>
      </c>
      <c r="G920" s="1">
        <v>44298</v>
      </c>
      <c r="H920" s="19">
        <v>44411</v>
      </c>
      <c r="I920" s="19">
        <v>44663</v>
      </c>
      <c r="J920" s="24" t="s">
        <v>5</v>
      </c>
      <c r="K920" t="s">
        <v>36</v>
      </c>
      <c r="L920" t="s">
        <v>3308</v>
      </c>
      <c r="M920" t="str">
        <f>VLOOKUP(B920,[1]Sheet1!$B:$S,18,FALSE)</f>
        <v>HFTD 2</v>
      </c>
    </row>
    <row r="921" spans="1:13" x14ac:dyDescent="0.2">
      <c r="A921" t="s">
        <v>30</v>
      </c>
      <c r="B921" t="s">
        <v>5947</v>
      </c>
      <c r="C921" t="s">
        <v>656</v>
      </c>
      <c r="D921" t="s">
        <v>5948</v>
      </c>
      <c r="E921" t="s">
        <v>73</v>
      </c>
      <c r="F921" t="s">
        <v>4057</v>
      </c>
      <c r="G921" s="1">
        <v>44295</v>
      </c>
      <c r="H921" s="19">
        <v>44585</v>
      </c>
      <c r="I921" s="19">
        <v>44660</v>
      </c>
      <c r="J921" s="24" t="s">
        <v>5</v>
      </c>
      <c r="K921" t="s">
        <v>36</v>
      </c>
      <c r="L921" t="s">
        <v>3308</v>
      </c>
      <c r="M921" t="str">
        <f>VLOOKUP(B921,[1]Sheet1!$B:$S,18,FALSE)</f>
        <v>HFTD 2</v>
      </c>
    </row>
    <row r="922" spans="1:13" x14ac:dyDescent="0.2">
      <c r="A922" t="s">
        <v>30</v>
      </c>
      <c r="B922" t="s">
        <v>5949</v>
      </c>
      <c r="C922" t="s">
        <v>656</v>
      </c>
      <c r="D922" t="s">
        <v>5950</v>
      </c>
      <c r="E922" t="s">
        <v>73</v>
      </c>
      <c r="F922" t="s">
        <v>4085</v>
      </c>
      <c r="G922" s="1">
        <v>44295</v>
      </c>
      <c r="H922" s="19">
        <v>44623</v>
      </c>
      <c r="I922" s="19">
        <v>44660</v>
      </c>
      <c r="J922" s="24" t="s">
        <v>5</v>
      </c>
      <c r="K922" t="s">
        <v>36</v>
      </c>
      <c r="L922" t="s">
        <v>3308</v>
      </c>
      <c r="M922" t="str">
        <f>VLOOKUP(B922,[1]Sheet1!$B:$S,18,FALSE)</f>
        <v>HFTD 2</v>
      </c>
    </row>
    <row r="923" spans="1:13" x14ac:dyDescent="0.2">
      <c r="A923" t="s">
        <v>30</v>
      </c>
      <c r="B923" t="s">
        <v>5951</v>
      </c>
      <c r="C923" t="s">
        <v>704</v>
      </c>
      <c r="D923" t="s">
        <v>5952</v>
      </c>
      <c r="E923" t="s">
        <v>73</v>
      </c>
      <c r="F923" t="s">
        <v>4606</v>
      </c>
      <c r="G923" s="1">
        <v>44298</v>
      </c>
      <c r="H923" s="19">
        <v>44772</v>
      </c>
      <c r="I923" s="19">
        <v>44663</v>
      </c>
      <c r="J923" s="24" t="s">
        <v>11</v>
      </c>
      <c r="K923" t="s">
        <v>36</v>
      </c>
      <c r="L923" t="s">
        <v>3308</v>
      </c>
      <c r="M923" t="str">
        <f>VLOOKUP(B923,[1]Sheet1!$B:$S,18,FALSE)</f>
        <v>HFTD 2</v>
      </c>
    </row>
    <row r="924" spans="1:13" x14ac:dyDescent="0.2">
      <c r="A924" t="s">
        <v>30</v>
      </c>
      <c r="B924" t="s">
        <v>5953</v>
      </c>
      <c r="C924" t="s">
        <v>5954</v>
      </c>
      <c r="D924" t="s">
        <v>5955</v>
      </c>
      <c r="E924" t="s">
        <v>80</v>
      </c>
      <c r="F924" t="s">
        <v>5956</v>
      </c>
      <c r="G924" s="1">
        <v>44295</v>
      </c>
      <c r="H924" s="19">
        <v>44620</v>
      </c>
      <c r="I924" s="19">
        <v>44660</v>
      </c>
      <c r="J924" s="24" t="s">
        <v>5</v>
      </c>
      <c r="K924" t="s">
        <v>36</v>
      </c>
      <c r="L924" t="s">
        <v>3308</v>
      </c>
      <c r="M924" t="str">
        <f>VLOOKUP(B924,[1]Sheet1!$B:$S,18,FALSE)</f>
        <v>HFTD 2</v>
      </c>
    </row>
    <row r="925" spans="1:13" x14ac:dyDescent="0.2">
      <c r="A925" t="s">
        <v>30</v>
      </c>
      <c r="B925" t="s">
        <v>5957</v>
      </c>
      <c r="C925" t="s">
        <v>710</v>
      </c>
      <c r="D925" t="s">
        <v>5958</v>
      </c>
      <c r="E925" t="s">
        <v>80</v>
      </c>
      <c r="F925" t="s">
        <v>4683</v>
      </c>
      <c r="G925" s="1">
        <v>44298</v>
      </c>
      <c r="H925" s="19">
        <v>44594</v>
      </c>
      <c r="I925" s="19">
        <v>44663</v>
      </c>
      <c r="J925" s="24" t="s">
        <v>5</v>
      </c>
      <c r="K925" t="s">
        <v>36</v>
      </c>
      <c r="L925" t="s">
        <v>3308</v>
      </c>
      <c r="M925" t="str">
        <f>VLOOKUP(B925,[1]Sheet1!$B:$S,18,FALSE)</f>
        <v>HFTD 2</v>
      </c>
    </row>
    <row r="926" spans="1:13" x14ac:dyDescent="0.2">
      <c r="A926" t="s">
        <v>30</v>
      </c>
      <c r="B926" t="s">
        <v>5959</v>
      </c>
      <c r="C926" t="s">
        <v>2068</v>
      </c>
      <c r="D926" t="s">
        <v>5960</v>
      </c>
      <c r="E926" t="s">
        <v>97</v>
      </c>
      <c r="F926" t="s">
        <v>4553</v>
      </c>
      <c r="G926" s="1">
        <v>44298</v>
      </c>
      <c r="H926" s="19">
        <v>44687</v>
      </c>
      <c r="I926" s="19">
        <v>44663</v>
      </c>
      <c r="J926" s="24" t="s">
        <v>11</v>
      </c>
      <c r="K926" t="s">
        <v>36</v>
      </c>
      <c r="L926" t="s">
        <v>3308</v>
      </c>
      <c r="M926" t="str">
        <f>VLOOKUP(B926,[1]Sheet1!$B:$S,18,FALSE)</f>
        <v>HFTD 2</v>
      </c>
    </row>
    <row r="927" spans="1:13" x14ac:dyDescent="0.2">
      <c r="A927" t="s">
        <v>30</v>
      </c>
      <c r="B927" t="s">
        <v>5961</v>
      </c>
      <c r="C927" t="s">
        <v>5954</v>
      </c>
      <c r="D927" t="s">
        <v>5962</v>
      </c>
      <c r="E927" t="s">
        <v>80</v>
      </c>
      <c r="F927" t="s">
        <v>5963</v>
      </c>
      <c r="G927" s="1">
        <v>44295</v>
      </c>
      <c r="H927" s="19">
        <v>44635</v>
      </c>
      <c r="I927" s="19">
        <v>44660</v>
      </c>
      <c r="J927" s="24" t="s">
        <v>5</v>
      </c>
      <c r="K927" t="s">
        <v>36</v>
      </c>
      <c r="L927" t="s">
        <v>3308</v>
      </c>
      <c r="M927" t="str">
        <f>VLOOKUP(B927,[1]Sheet1!$B:$S,18,FALSE)</f>
        <v>HFTD 2</v>
      </c>
    </row>
    <row r="928" spans="1:13" x14ac:dyDescent="0.2">
      <c r="A928" t="s">
        <v>30</v>
      </c>
      <c r="B928" t="s">
        <v>5964</v>
      </c>
      <c r="C928" t="s">
        <v>2658</v>
      </c>
      <c r="D928" t="s">
        <v>5965</v>
      </c>
      <c r="E928" t="s">
        <v>73</v>
      </c>
      <c r="F928" t="s">
        <v>4606</v>
      </c>
      <c r="G928" s="1">
        <v>44298</v>
      </c>
      <c r="H928" s="19">
        <v>44394</v>
      </c>
      <c r="I928" s="19">
        <v>44663</v>
      </c>
      <c r="J928" s="24" t="s">
        <v>5</v>
      </c>
      <c r="K928" t="s">
        <v>36</v>
      </c>
      <c r="L928" t="s">
        <v>3308</v>
      </c>
      <c r="M928" t="str">
        <f>VLOOKUP(B928,[1]Sheet1!$B:$S,18,FALSE)</f>
        <v>HFTD 2</v>
      </c>
    </row>
    <row r="929" spans="1:13" x14ac:dyDescent="0.2">
      <c r="A929" t="s">
        <v>30</v>
      </c>
      <c r="B929" t="s">
        <v>5966</v>
      </c>
      <c r="C929" t="s">
        <v>2658</v>
      </c>
      <c r="D929" t="s">
        <v>5967</v>
      </c>
      <c r="E929" t="s">
        <v>73</v>
      </c>
      <c r="F929" t="s">
        <v>4606</v>
      </c>
      <c r="G929" s="1">
        <v>44298</v>
      </c>
      <c r="H929" s="19">
        <v>44394</v>
      </c>
      <c r="I929" s="19">
        <v>44663</v>
      </c>
      <c r="J929" s="24" t="s">
        <v>5</v>
      </c>
      <c r="K929" t="s">
        <v>36</v>
      </c>
      <c r="L929" t="s">
        <v>3308</v>
      </c>
      <c r="M929" t="str">
        <f>VLOOKUP(B929,[1]Sheet1!$B:$S,18,FALSE)</f>
        <v>HFTD 2</v>
      </c>
    </row>
    <row r="930" spans="1:13" x14ac:dyDescent="0.2">
      <c r="A930" t="s">
        <v>30</v>
      </c>
      <c r="B930" t="s">
        <v>5968</v>
      </c>
      <c r="C930" t="s">
        <v>714</v>
      </c>
      <c r="D930" t="s">
        <v>5969</v>
      </c>
      <c r="E930" t="s">
        <v>73</v>
      </c>
      <c r="F930" t="s">
        <v>4339</v>
      </c>
      <c r="G930" s="1">
        <v>44298</v>
      </c>
      <c r="H930" s="19">
        <v>44628</v>
      </c>
      <c r="I930" s="19">
        <v>44663</v>
      </c>
      <c r="J930" s="24" t="s">
        <v>5</v>
      </c>
      <c r="K930" t="s">
        <v>36</v>
      </c>
      <c r="L930" t="s">
        <v>3308</v>
      </c>
      <c r="M930" t="str">
        <f>VLOOKUP(B930,[1]Sheet1!$B:$S,18,FALSE)</f>
        <v>HFTD 2</v>
      </c>
    </row>
    <row r="931" spans="1:13" x14ac:dyDescent="0.2">
      <c r="A931" t="s">
        <v>30</v>
      </c>
      <c r="B931" t="s">
        <v>5970</v>
      </c>
      <c r="C931" t="s">
        <v>83</v>
      </c>
      <c r="D931" t="s">
        <v>5971</v>
      </c>
      <c r="E931" t="s">
        <v>73</v>
      </c>
      <c r="F931" t="s">
        <v>3962</v>
      </c>
      <c r="G931" s="1">
        <v>44298</v>
      </c>
      <c r="H931" s="19">
        <v>44572</v>
      </c>
      <c r="I931" s="19">
        <v>44663</v>
      </c>
      <c r="J931" s="24" t="s">
        <v>5</v>
      </c>
      <c r="K931" t="s">
        <v>36</v>
      </c>
      <c r="L931" t="s">
        <v>3308</v>
      </c>
      <c r="M931" t="str">
        <f>VLOOKUP(B931,[1]Sheet1!$B:$S,18,FALSE)</f>
        <v>HFTD 2</v>
      </c>
    </row>
    <row r="932" spans="1:13" x14ac:dyDescent="0.2">
      <c r="A932" t="s">
        <v>30</v>
      </c>
      <c r="B932" t="s">
        <v>5972</v>
      </c>
      <c r="C932" t="s">
        <v>2362</v>
      </c>
      <c r="D932" t="s">
        <v>5973</v>
      </c>
      <c r="E932" t="s">
        <v>3312</v>
      </c>
      <c r="F932" t="s">
        <v>3461</v>
      </c>
      <c r="G932" s="1">
        <v>44298</v>
      </c>
      <c r="H932" s="19">
        <v>44298</v>
      </c>
      <c r="I932" s="19">
        <v>44663</v>
      </c>
      <c r="J932" s="19" t="s">
        <v>11</v>
      </c>
      <c r="K932" t="s">
        <v>3320</v>
      </c>
      <c r="L932" t="s">
        <v>3308</v>
      </c>
      <c r="M932" t="str">
        <f>VLOOKUP(B932,[1]Sheet1!$B:$S,18,FALSE)</f>
        <v>HFTD 2</v>
      </c>
    </row>
    <row r="933" spans="1:13" x14ac:dyDescent="0.2">
      <c r="A933" t="s">
        <v>30</v>
      </c>
      <c r="B933" t="s">
        <v>5974</v>
      </c>
      <c r="C933" t="s">
        <v>5975</v>
      </c>
      <c r="D933" t="s">
        <v>5976</v>
      </c>
      <c r="E933" t="s">
        <v>73</v>
      </c>
      <c r="F933" t="s">
        <v>3377</v>
      </c>
      <c r="G933" s="1">
        <v>44298</v>
      </c>
      <c r="H933" s="19">
        <v>44706</v>
      </c>
      <c r="I933" s="19">
        <v>44663</v>
      </c>
      <c r="J933" s="24" t="s">
        <v>11</v>
      </c>
      <c r="K933" t="s">
        <v>36</v>
      </c>
      <c r="L933" t="s">
        <v>3308</v>
      </c>
      <c r="M933" t="str">
        <f>VLOOKUP(B933,[1]Sheet1!$B:$S,18,FALSE)</f>
        <v>HFTD 2</v>
      </c>
    </row>
    <row r="934" spans="1:13" x14ac:dyDescent="0.2">
      <c r="A934" t="s">
        <v>30</v>
      </c>
      <c r="B934" t="s">
        <v>5977</v>
      </c>
      <c r="C934" t="s">
        <v>719</v>
      </c>
      <c r="D934" t="s">
        <v>5978</v>
      </c>
      <c r="E934" t="s">
        <v>73</v>
      </c>
      <c r="F934" t="s">
        <v>4085</v>
      </c>
      <c r="G934" s="1">
        <v>44298</v>
      </c>
      <c r="H934" s="19">
        <v>44623</v>
      </c>
      <c r="I934" s="19">
        <v>44663</v>
      </c>
      <c r="J934" s="24" t="s">
        <v>5</v>
      </c>
      <c r="K934" t="s">
        <v>36</v>
      </c>
      <c r="L934" t="s">
        <v>3308</v>
      </c>
      <c r="M934" t="str">
        <f>VLOOKUP(B934,[1]Sheet1!$B:$S,18,FALSE)</f>
        <v>HFTD 2</v>
      </c>
    </row>
    <row r="935" spans="1:13" x14ac:dyDescent="0.2">
      <c r="A935" t="s">
        <v>30</v>
      </c>
      <c r="B935" t="s">
        <v>5979</v>
      </c>
      <c r="C935" t="s">
        <v>719</v>
      </c>
      <c r="D935" t="s">
        <v>5980</v>
      </c>
      <c r="E935" t="s">
        <v>73</v>
      </c>
      <c r="F935" t="s">
        <v>4057</v>
      </c>
      <c r="G935" s="1">
        <v>44298</v>
      </c>
      <c r="H935" s="19">
        <v>44580</v>
      </c>
      <c r="I935" s="19">
        <v>44663</v>
      </c>
      <c r="J935" s="24" t="s">
        <v>5</v>
      </c>
      <c r="K935" t="s">
        <v>36</v>
      </c>
      <c r="L935" t="s">
        <v>3308</v>
      </c>
      <c r="M935" t="str">
        <f>VLOOKUP(B935,[1]Sheet1!$B:$S,18,FALSE)</f>
        <v>HFTD 2</v>
      </c>
    </row>
    <row r="936" spans="1:13" x14ac:dyDescent="0.2">
      <c r="A936" t="s">
        <v>30</v>
      </c>
      <c r="B936" t="s">
        <v>5981</v>
      </c>
      <c r="C936" t="s">
        <v>734</v>
      </c>
      <c r="D936" t="s">
        <v>5982</v>
      </c>
      <c r="E936" t="s">
        <v>73</v>
      </c>
      <c r="F936" t="s">
        <v>4085</v>
      </c>
      <c r="G936" s="1">
        <v>44298</v>
      </c>
      <c r="H936" s="19">
        <v>44622</v>
      </c>
      <c r="I936" s="19">
        <v>44663</v>
      </c>
      <c r="J936" s="24" t="s">
        <v>5</v>
      </c>
      <c r="K936" t="s">
        <v>36</v>
      </c>
      <c r="L936" t="s">
        <v>3308</v>
      </c>
      <c r="M936" t="str">
        <f>VLOOKUP(B936,[1]Sheet1!$B:$S,18,FALSE)</f>
        <v>HFTD 2</v>
      </c>
    </row>
    <row r="937" spans="1:13" x14ac:dyDescent="0.2">
      <c r="A937" t="s">
        <v>30</v>
      </c>
      <c r="B937" t="s">
        <v>5983</v>
      </c>
      <c r="C937" t="s">
        <v>1577</v>
      </c>
      <c r="D937" t="s">
        <v>5984</v>
      </c>
      <c r="E937" t="s">
        <v>85</v>
      </c>
      <c r="F937" t="s">
        <v>5985</v>
      </c>
      <c r="G937" s="1">
        <v>44298</v>
      </c>
      <c r="H937" s="19">
        <v>44298</v>
      </c>
      <c r="I937" s="19">
        <v>44663</v>
      </c>
      <c r="J937" s="19" t="s">
        <v>11</v>
      </c>
      <c r="K937" t="s">
        <v>3320</v>
      </c>
      <c r="L937" t="s">
        <v>3308</v>
      </c>
      <c r="M937" t="str">
        <f>VLOOKUP(B937,[1]Sheet1!$B:$S,18,FALSE)</f>
        <v>HFTD 2</v>
      </c>
    </row>
    <row r="938" spans="1:13" x14ac:dyDescent="0.2">
      <c r="A938" t="s">
        <v>30</v>
      </c>
      <c r="B938" t="s">
        <v>5986</v>
      </c>
      <c r="C938" t="s">
        <v>341</v>
      </c>
      <c r="D938" t="s">
        <v>5987</v>
      </c>
      <c r="E938" t="s">
        <v>73</v>
      </c>
      <c r="F938" t="s">
        <v>3962</v>
      </c>
      <c r="G938" s="1">
        <v>44298</v>
      </c>
      <c r="H938" s="19">
        <v>44582</v>
      </c>
      <c r="I938" s="19">
        <v>44663</v>
      </c>
      <c r="J938" s="24" t="s">
        <v>5</v>
      </c>
      <c r="K938" t="s">
        <v>36</v>
      </c>
      <c r="L938" t="s">
        <v>3308</v>
      </c>
      <c r="M938" t="str">
        <f>VLOOKUP(B938,[1]Sheet1!$B:$S,18,FALSE)</f>
        <v>HFTD 2</v>
      </c>
    </row>
    <row r="939" spans="1:13" x14ac:dyDescent="0.2">
      <c r="A939" t="s">
        <v>30</v>
      </c>
      <c r="B939" t="s">
        <v>5988</v>
      </c>
      <c r="C939" t="s">
        <v>345</v>
      </c>
      <c r="D939" t="s">
        <v>5989</v>
      </c>
      <c r="E939" t="s">
        <v>73</v>
      </c>
      <c r="F939" t="s">
        <v>4100</v>
      </c>
      <c r="G939" s="1">
        <v>44295</v>
      </c>
      <c r="H939" s="19">
        <v>44692</v>
      </c>
      <c r="I939" s="19">
        <v>44660</v>
      </c>
      <c r="J939" s="24" t="s">
        <v>11</v>
      </c>
      <c r="K939" t="s">
        <v>36</v>
      </c>
      <c r="L939" t="s">
        <v>3308</v>
      </c>
      <c r="M939" t="str">
        <f>VLOOKUP(B939,[1]Sheet1!$B:$S,18,FALSE)</f>
        <v>HFTD 2</v>
      </c>
    </row>
    <row r="940" spans="1:13" x14ac:dyDescent="0.2">
      <c r="A940" t="s">
        <v>30</v>
      </c>
      <c r="B940" t="s">
        <v>5990</v>
      </c>
      <c r="C940" t="s">
        <v>345</v>
      </c>
      <c r="D940" t="s">
        <v>5991</v>
      </c>
      <c r="E940" t="s">
        <v>73</v>
      </c>
      <c r="F940" t="s">
        <v>4029</v>
      </c>
      <c r="G940" s="1">
        <v>44295</v>
      </c>
      <c r="H940" s="19">
        <v>44539</v>
      </c>
      <c r="I940" s="19">
        <v>44660</v>
      </c>
      <c r="J940" s="24" t="s">
        <v>5</v>
      </c>
      <c r="K940" t="s">
        <v>36</v>
      </c>
      <c r="L940" t="s">
        <v>3308</v>
      </c>
      <c r="M940" t="str">
        <f>VLOOKUP(B940,[1]Sheet1!$B:$S,18,FALSE)</f>
        <v>HFTD 2</v>
      </c>
    </row>
    <row r="941" spans="1:13" x14ac:dyDescent="0.2">
      <c r="A941" t="s">
        <v>30</v>
      </c>
      <c r="B941" t="s">
        <v>5992</v>
      </c>
      <c r="C941" t="s">
        <v>1885</v>
      </c>
      <c r="D941" t="s">
        <v>5993</v>
      </c>
      <c r="E941" t="s">
        <v>73</v>
      </c>
      <c r="F941" t="s">
        <v>4057</v>
      </c>
      <c r="G941" s="1">
        <v>44298</v>
      </c>
      <c r="H941" s="19">
        <v>44622</v>
      </c>
      <c r="I941" s="19">
        <v>44663</v>
      </c>
      <c r="J941" s="24" t="s">
        <v>5</v>
      </c>
      <c r="K941" t="s">
        <v>36</v>
      </c>
      <c r="L941" t="s">
        <v>3308</v>
      </c>
      <c r="M941" t="str">
        <f>VLOOKUP(B941,[1]Sheet1!$B:$S,18,FALSE)</f>
        <v>HFTD 2</v>
      </c>
    </row>
    <row r="942" spans="1:13" x14ac:dyDescent="0.2">
      <c r="A942" t="s">
        <v>30</v>
      </c>
      <c r="B942" t="s">
        <v>5994</v>
      </c>
      <c r="C942" t="s">
        <v>751</v>
      </c>
      <c r="D942" t="s">
        <v>5995</v>
      </c>
      <c r="E942" t="s">
        <v>85</v>
      </c>
      <c r="F942" t="s">
        <v>4050</v>
      </c>
      <c r="G942" s="1">
        <v>44298</v>
      </c>
      <c r="H942" s="19">
        <v>44594</v>
      </c>
      <c r="I942" s="19">
        <v>44663</v>
      </c>
      <c r="J942" s="24" t="s">
        <v>5</v>
      </c>
      <c r="K942" t="s">
        <v>36</v>
      </c>
      <c r="L942" t="s">
        <v>3308</v>
      </c>
      <c r="M942" t="str">
        <f>VLOOKUP(B942,[1]Sheet1!$B:$S,18,FALSE)</f>
        <v>HFTD 2</v>
      </c>
    </row>
    <row r="943" spans="1:13" x14ac:dyDescent="0.2">
      <c r="A943" t="s">
        <v>30</v>
      </c>
      <c r="B943" t="s">
        <v>5996</v>
      </c>
      <c r="C943" t="s">
        <v>129</v>
      </c>
      <c r="D943" t="s">
        <v>5997</v>
      </c>
      <c r="E943" t="s">
        <v>97</v>
      </c>
      <c r="F943" t="s">
        <v>4530</v>
      </c>
      <c r="G943" s="1">
        <v>44298</v>
      </c>
      <c r="H943" s="19">
        <v>44356</v>
      </c>
      <c r="I943" s="19">
        <v>44663</v>
      </c>
      <c r="J943" s="24" t="s">
        <v>5</v>
      </c>
      <c r="K943" t="s">
        <v>36</v>
      </c>
      <c r="L943" t="s">
        <v>3308</v>
      </c>
      <c r="M943" t="str">
        <f>VLOOKUP(B943,[1]Sheet1!$B:$S,18,FALSE)</f>
        <v>HFTD 2</v>
      </c>
    </row>
    <row r="944" spans="1:13" x14ac:dyDescent="0.2">
      <c r="A944" t="s">
        <v>30</v>
      </c>
      <c r="B944" t="s">
        <v>5998</v>
      </c>
      <c r="C944" t="s">
        <v>1019</v>
      </c>
      <c r="D944" t="s">
        <v>5999</v>
      </c>
      <c r="E944" t="s">
        <v>80</v>
      </c>
      <c r="F944" t="s">
        <v>4643</v>
      </c>
      <c r="G944" s="1">
        <v>44299</v>
      </c>
      <c r="H944" s="19">
        <v>44616</v>
      </c>
      <c r="I944" s="19">
        <v>44664</v>
      </c>
      <c r="J944" s="24" t="s">
        <v>5</v>
      </c>
      <c r="K944" t="s">
        <v>36</v>
      </c>
      <c r="L944" t="s">
        <v>3308</v>
      </c>
      <c r="M944" t="str">
        <f>VLOOKUP(B944,[1]Sheet1!$B:$S,18,FALSE)</f>
        <v>HFTD 2</v>
      </c>
    </row>
    <row r="945" spans="1:13" x14ac:dyDescent="0.2">
      <c r="A945" t="s">
        <v>30</v>
      </c>
      <c r="B945" t="s">
        <v>6000</v>
      </c>
      <c r="C945" t="s">
        <v>3744</v>
      </c>
      <c r="D945" t="s">
        <v>6001</v>
      </c>
      <c r="E945" t="s">
        <v>80</v>
      </c>
      <c r="F945" t="s">
        <v>4643</v>
      </c>
      <c r="G945" s="1">
        <v>44299</v>
      </c>
      <c r="H945" s="19">
        <v>44616</v>
      </c>
      <c r="I945" s="19">
        <v>44664</v>
      </c>
      <c r="J945" s="24" t="s">
        <v>5</v>
      </c>
      <c r="K945" t="s">
        <v>36</v>
      </c>
      <c r="L945" t="s">
        <v>3308</v>
      </c>
      <c r="M945" t="str">
        <f>VLOOKUP(B945,[1]Sheet1!$B:$S,18,FALSE)</f>
        <v>HFTD 2</v>
      </c>
    </row>
    <row r="946" spans="1:13" x14ac:dyDescent="0.2">
      <c r="A946" t="s">
        <v>30</v>
      </c>
      <c r="B946" t="s">
        <v>6002</v>
      </c>
      <c r="C946" t="s">
        <v>512</v>
      </c>
      <c r="D946" t="s">
        <v>6003</v>
      </c>
      <c r="E946" t="s">
        <v>56</v>
      </c>
      <c r="F946" t="s">
        <v>3591</v>
      </c>
      <c r="G946" s="1">
        <v>44299</v>
      </c>
      <c r="H946" s="19">
        <v>44299</v>
      </c>
      <c r="I946" s="19">
        <v>44664</v>
      </c>
      <c r="J946" s="19" t="s">
        <v>11</v>
      </c>
      <c r="K946" t="s">
        <v>3320</v>
      </c>
      <c r="L946" t="s">
        <v>3308</v>
      </c>
      <c r="M946" t="str">
        <f>VLOOKUP(B946,[1]Sheet1!$B:$S,18,FALSE)</f>
        <v>HFTD 2</v>
      </c>
    </row>
    <row r="947" spans="1:13" x14ac:dyDescent="0.2">
      <c r="A947" t="s">
        <v>30</v>
      </c>
      <c r="B947" t="s">
        <v>6004</v>
      </c>
      <c r="C947" t="s">
        <v>6005</v>
      </c>
      <c r="D947" t="s">
        <v>6006</v>
      </c>
      <c r="E947" t="s">
        <v>97</v>
      </c>
      <c r="F947" t="s">
        <v>3408</v>
      </c>
      <c r="G947" s="1">
        <v>44299</v>
      </c>
      <c r="H947" s="19">
        <v>44677</v>
      </c>
      <c r="I947" s="19">
        <v>44664</v>
      </c>
      <c r="J947" s="24" t="s">
        <v>11</v>
      </c>
      <c r="K947" t="s">
        <v>36</v>
      </c>
      <c r="L947" t="s">
        <v>3308</v>
      </c>
      <c r="M947" t="str">
        <f>VLOOKUP(B947,[1]Sheet1!$B:$S,18,FALSE)</f>
        <v>HFTD 2</v>
      </c>
    </row>
    <row r="948" spans="1:13" x14ac:dyDescent="0.2">
      <c r="A948" t="s">
        <v>30</v>
      </c>
      <c r="B948" t="s">
        <v>6007</v>
      </c>
      <c r="C948" t="s">
        <v>1823</v>
      </c>
      <c r="D948" t="s">
        <v>6008</v>
      </c>
      <c r="E948" t="s">
        <v>34</v>
      </c>
      <c r="F948" t="s">
        <v>6009</v>
      </c>
      <c r="G948" s="1">
        <v>44299</v>
      </c>
      <c r="H948" s="19">
        <v>44299</v>
      </c>
      <c r="I948" s="19">
        <v>44664</v>
      </c>
      <c r="J948" s="19" t="s">
        <v>11</v>
      </c>
      <c r="K948" t="s">
        <v>3320</v>
      </c>
      <c r="L948" t="s">
        <v>3308</v>
      </c>
      <c r="M948" t="str">
        <f>VLOOKUP(B948,[1]Sheet1!$B:$S,18,FALSE)</f>
        <v>HFTD 2</v>
      </c>
    </row>
    <row r="949" spans="1:13" x14ac:dyDescent="0.2">
      <c r="A949" t="s">
        <v>30</v>
      </c>
      <c r="B949" t="s">
        <v>6010</v>
      </c>
      <c r="C949" t="s">
        <v>6011</v>
      </c>
      <c r="D949" t="s">
        <v>6012</v>
      </c>
      <c r="E949" t="s">
        <v>97</v>
      </c>
      <c r="F949" t="s">
        <v>6013</v>
      </c>
      <c r="G949" s="1">
        <v>44292</v>
      </c>
      <c r="H949" s="19">
        <v>44783</v>
      </c>
      <c r="I949" s="19">
        <v>44657</v>
      </c>
      <c r="J949" s="24" t="s">
        <v>11</v>
      </c>
      <c r="K949" t="s">
        <v>36</v>
      </c>
      <c r="L949" t="s">
        <v>3308</v>
      </c>
      <c r="M949" t="str">
        <f>VLOOKUP(B949,[1]Sheet1!$B:$S,18,FALSE)</f>
        <v>HFTD 2</v>
      </c>
    </row>
    <row r="950" spans="1:13" x14ac:dyDescent="0.2">
      <c r="A950" t="s">
        <v>30</v>
      </c>
      <c r="B950" t="s">
        <v>6014</v>
      </c>
      <c r="C950" t="s">
        <v>6015</v>
      </c>
      <c r="D950" t="s">
        <v>6016</v>
      </c>
      <c r="E950" t="s">
        <v>97</v>
      </c>
      <c r="F950" t="s">
        <v>4530</v>
      </c>
      <c r="G950" s="1">
        <v>44299</v>
      </c>
      <c r="H950" s="19">
        <v>44354</v>
      </c>
      <c r="I950" s="19">
        <v>44664</v>
      </c>
      <c r="J950" s="24" t="s">
        <v>5</v>
      </c>
      <c r="K950" t="s">
        <v>36</v>
      </c>
      <c r="L950" t="s">
        <v>3308</v>
      </c>
      <c r="M950" t="str">
        <f>VLOOKUP(B950,[1]Sheet1!$B:$S,18,FALSE)</f>
        <v>HFTD 2</v>
      </c>
    </row>
    <row r="951" spans="1:13" x14ac:dyDescent="0.2">
      <c r="A951" t="s">
        <v>30</v>
      </c>
      <c r="B951" t="s">
        <v>6017</v>
      </c>
      <c r="C951" t="s">
        <v>5274</v>
      </c>
      <c r="D951" t="s">
        <v>6018</v>
      </c>
      <c r="E951" t="s">
        <v>97</v>
      </c>
      <c r="F951" t="s">
        <v>6019</v>
      </c>
      <c r="G951" s="1">
        <v>44299</v>
      </c>
      <c r="H951" s="19">
        <v>44677</v>
      </c>
      <c r="I951" s="19">
        <v>44664</v>
      </c>
      <c r="J951" s="24" t="s">
        <v>11</v>
      </c>
      <c r="K951" t="s">
        <v>36</v>
      </c>
      <c r="L951" t="s">
        <v>3308</v>
      </c>
      <c r="M951" t="str">
        <f>VLOOKUP(B951,[1]Sheet1!$B:$S,18,FALSE)</f>
        <v>HFTD 2</v>
      </c>
    </row>
    <row r="952" spans="1:13" x14ac:dyDescent="0.2">
      <c r="A952" t="s">
        <v>30</v>
      </c>
      <c r="B952" t="s">
        <v>6020</v>
      </c>
      <c r="C952" t="s">
        <v>6021</v>
      </c>
      <c r="D952" t="s">
        <v>6022</v>
      </c>
      <c r="E952" t="s">
        <v>97</v>
      </c>
      <c r="F952" t="s">
        <v>5434</v>
      </c>
      <c r="G952" s="1">
        <v>44299</v>
      </c>
      <c r="H952" s="19">
        <v>44299</v>
      </c>
      <c r="I952" s="19">
        <v>44664</v>
      </c>
      <c r="J952" s="19" t="s">
        <v>11</v>
      </c>
      <c r="K952" t="s">
        <v>3320</v>
      </c>
      <c r="L952" t="s">
        <v>3308</v>
      </c>
      <c r="M952" t="str">
        <f>VLOOKUP(B952,[1]Sheet1!$B:$S,18,FALSE)</f>
        <v>HFTD 2</v>
      </c>
    </row>
    <row r="953" spans="1:13" x14ac:dyDescent="0.2">
      <c r="A953" t="s">
        <v>30</v>
      </c>
      <c r="B953" t="s">
        <v>6023</v>
      </c>
      <c r="C953" t="s">
        <v>6024</v>
      </c>
      <c r="D953" t="s">
        <v>6025</v>
      </c>
      <c r="E953" t="s">
        <v>34</v>
      </c>
      <c r="F953" t="s">
        <v>6009</v>
      </c>
      <c r="G953" s="1">
        <v>44299</v>
      </c>
      <c r="H953" s="19">
        <v>44770</v>
      </c>
      <c r="I953" s="19">
        <v>44664</v>
      </c>
      <c r="J953" s="24" t="s">
        <v>11</v>
      </c>
      <c r="K953" t="s">
        <v>36</v>
      </c>
      <c r="L953" t="s">
        <v>3308</v>
      </c>
      <c r="M953" t="str">
        <f>VLOOKUP(B953,[1]Sheet1!$B:$S,18,FALSE)</f>
        <v>HFTD 2</v>
      </c>
    </row>
    <row r="954" spans="1:13" x14ac:dyDescent="0.2">
      <c r="A954" t="s">
        <v>30</v>
      </c>
      <c r="B954" t="s">
        <v>6026</v>
      </c>
      <c r="C954" t="s">
        <v>6024</v>
      </c>
      <c r="D954" t="s">
        <v>6027</v>
      </c>
      <c r="E954" t="s">
        <v>34</v>
      </c>
      <c r="F954" t="s">
        <v>6028</v>
      </c>
      <c r="G954" s="1">
        <v>44299</v>
      </c>
      <c r="H954" s="19">
        <v>44609</v>
      </c>
      <c r="I954" s="19">
        <v>44664</v>
      </c>
      <c r="J954" s="24" t="s">
        <v>5</v>
      </c>
      <c r="K954" t="s">
        <v>36</v>
      </c>
      <c r="L954" t="s">
        <v>3308</v>
      </c>
      <c r="M954" t="str">
        <f>VLOOKUP(B954,[1]Sheet1!$B:$S,18,FALSE)</f>
        <v>HFTD 2</v>
      </c>
    </row>
    <row r="955" spans="1:13" x14ac:dyDescent="0.2">
      <c r="A955" t="s">
        <v>30</v>
      </c>
      <c r="B955" t="s">
        <v>6029</v>
      </c>
      <c r="C955" t="s">
        <v>264</v>
      </c>
      <c r="D955" t="s">
        <v>6030</v>
      </c>
      <c r="E955" t="s">
        <v>47</v>
      </c>
      <c r="F955" t="s">
        <v>3505</v>
      </c>
      <c r="G955" s="1">
        <v>44292</v>
      </c>
      <c r="H955" s="19">
        <v>44396</v>
      </c>
      <c r="I955" s="19">
        <v>44657</v>
      </c>
      <c r="J955" s="24" t="s">
        <v>5</v>
      </c>
      <c r="K955" t="s">
        <v>36</v>
      </c>
      <c r="L955" t="s">
        <v>3308</v>
      </c>
      <c r="M955" t="str">
        <f>VLOOKUP(B955,[1]Sheet1!$B:$S,18,FALSE)</f>
        <v>HFTD 2</v>
      </c>
    </row>
    <row r="956" spans="1:13" x14ac:dyDescent="0.2">
      <c r="A956" t="s">
        <v>30</v>
      </c>
      <c r="B956" t="s">
        <v>6031</v>
      </c>
      <c r="C956" t="s">
        <v>4150</v>
      </c>
      <c r="D956" t="s">
        <v>6032</v>
      </c>
      <c r="E956" t="s">
        <v>56</v>
      </c>
      <c r="F956" t="s">
        <v>5150</v>
      </c>
      <c r="G956" s="1">
        <v>44299</v>
      </c>
      <c r="H956" s="19">
        <v>44627</v>
      </c>
      <c r="I956" s="19">
        <v>44664</v>
      </c>
      <c r="J956" s="24" t="s">
        <v>5</v>
      </c>
      <c r="K956" t="s">
        <v>36</v>
      </c>
      <c r="L956" t="s">
        <v>3308</v>
      </c>
      <c r="M956" t="str">
        <f>VLOOKUP(B956,[1]Sheet1!$B:$S,18,FALSE)</f>
        <v>HFTD 2</v>
      </c>
    </row>
    <row r="957" spans="1:13" x14ac:dyDescent="0.2">
      <c r="A957" t="s">
        <v>30</v>
      </c>
      <c r="B957" t="s">
        <v>6033</v>
      </c>
      <c r="C957" t="s">
        <v>3335</v>
      </c>
      <c r="D957" t="s">
        <v>6034</v>
      </c>
      <c r="E957" t="s">
        <v>73</v>
      </c>
      <c r="F957" t="s">
        <v>3962</v>
      </c>
      <c r="G957" s="1">
        <v>44292</v>
      </c>
      <c r="H957" s="19">
        <v>44582</v>
      </c>
      <c r="I957" s="19">
        <v>44657</v>
      </c>
      <c r="J957" s="24" t="s">
        <v>5</v>
      </c>
      <c r="K957" t="s">
        <v>36</v>
      </c>
      <c r="L957" t="s">
        <v>3308</v>
      </c>
      <c r="M957" t="str">
        <f>VLOOKUP(B957,[1]Sheet1!$B:$S,18,FALSE)</f>
        <v>HFTD 2</v>
      </c>
    </row>
    <row r="958" spans="1:13" x14ac:dyDescent="0.2">
      <c r="A958" t="s">
        <v>30</v>
      </c>
      <c r="B958" t="s">
        <v>6035</v>
      </c>
      <c r="C958" t="s">
        <v>3828</v>
      </c>
      <c r="D958" t="s">
        <v>6036</v>
      </c>
      <c r="E958" t="s">
        <v>97</v>
      </c>
      <c r="F958" t="s">
        <v>3674</v>
      </c>
      <c r="G958" s="1">
        <v>44293</v>
      </c>
      <c r="H958" s="19">
        <v>44410</v>
      </c>
      <c r="I958" s="19">
        <v>44658</v>
      </c>
      <c r="J958" s="24" t="s">
        <v>5</v>
      </c>
      <c r="K958" t="s">
        <v>36</v>
      </c>
      <c r="L958" t="s">
        <v>3308</v>
      </c>
      <c r="M958" t="str">
        <f>VLOOKUP(B958,[1]Sheet1!$B:$S,18,FALSE)</f>
        <v>HFTD 2</v>
      </c>
    </row>
    <row r="959" spans="1:13" x14ac:dyDescent="0.2">
      <c r="A959" t="s">
        <v>30</v>
      </c>
      <c r="B959" t="s">
        <v>6037</v>
      </c>
      <c r="C959" t="s">
        <v>1776</v>
      </c>
      <c r="D959" t="s">
        <v>6038</v>
      </c>
      <c r="E959" t="s">
        <v>34</v>
      </c>
      <c r="F959" t="s">
        <v>5329</v>
      </c>
      <c r="G959" s="1">
        <v>44299</v>
      </c>
      <c r="H959" s="19">
        <v>44753</v>
      </c>
      <c r="I959" s="19">
        <v>44664</v>
      </c>
      <c r="J959" s="24" t="s">
        <v>11</v>
      </c>
      <c r="K959" t="s">
        <v>36</v>
      </c>
      <c r="L959" t="s">
        <v>3308</v>
      </c>
      <c r="M959" t="str">
        <f>VLOOKUP(B959,[1]Sheet1!$B:$S,18,FALSE)</f>
        <v>HFTD 2</v>
      </c>
    </row>
    <row r="960" spans="1:13" x14ac:dyDescent="0.2">
      <c r="A960" t="s">
        <v>30</v>
      </c>
      <c r="B960" t="s">
        <v>6039</v>
      </c>
      <c r="C960" t="s">
        <v>731</v>
      </c>
      <c r="D960" t="s">
        <v>6040</v>
      </c>
      <c r="E960" t="s">
        <v>73</v>
      </c>
      <c r="F960" t="s">
        <v>3962</v>
      </c>
      <c r="G960" s="1">
        <v>44292</v>
      </c>
      <c r="H960" s="19">
        <v>44580</v>
      </c>
      <c r="I960" s="19">
        <v>44657</v>
      </c>
      <c r="J960" s="24" t="s">
        <v>5</v>
      </c>
      <c r="K960" t="s">
        <v>36</v>
      </c>
      <c r="L960" t="s">
        <v>3308</v>
      </c>
      <c r="M960" t="str">
        <f>VLOOKUP(B960,[1]Sheet1!$B:$S,18,FALSE)</f>
        <v>HFTD 2</v>
      </c>
    </row>
    <row r="961" spans="1:13" x14ac:dyDescent="0.2">
      <c r="A961" t="s">
        <v>30</v>
      </c>
      <c r="B961" t="s">
        <v>6041</v>
      </c>
      <c r="C961" t="s">
        <v>6042</v>
      </c>
      <c r="D961" t="s">
        <v>6043</v>
      </c>
      <c r="E961" t="s">
        <v>97</v>
      </c>
      <c r="F961" t="s">
        <v>3861</v>
      </c>
      <c r="G961" s="1">
        <v>44299</v>
      </c>
      <c r="H961" s="19">
        <v>44698</v>
      </c>
      <c r="I961" s="19">
        <v>44664</v>
      </c>
      <c r="J961" s="24" t="s">
        <v>11</v>
      </c>
      <c r="K961" t="s">
        <v>36</v>
      </c>
      <c r="L961" t="s">
        <v>3308</v>
      </c>
      <c r="M961" t="str">
        <f>VLOOKUP(B961,[1]Sheet1!$B:$S,18,FALSE)</f>
        <v>HFTD 2</v>
      </c>
    </row>
    <row r="962" spans="1:13" x14ac:dyDescent="0.2">
      <c r="A962" t="s">
        <v>30</v>
      </c>
      <c r="B962" t="s">
        <v>6044</v>
      </c>
      <c r="C962" t="s">
        <v>2028</v>
      </c>
      <c r="D962" t="s">
        <v>6045</v>
      </c>
      <c r="E962" t="s">
        <v>34</v>
      </c>
      <c r="F962" t="s">
        <v>5310</v>
      </c>
      <c r="G962" s="1">
        <v>44299</v>
      </c>
      <c r="H962" s="19">
        <v>44726</v>
      </c>
      <c r="I962" s="19">
        <v>44664</v>
      </c>
      <c r="J962" s="24" t="s">
        <v>11</v>
      </c>
      <c r="K962" t="s">
        <v>36</v>
      </c>
      <c r="L962" t="s">
        <v>3308</v>
      </c>
      <c r="M962" t="str">
        <f>VLOOKUP(B962,[1]Sheet1!$B:$S,18,FALSE)</f>
        <v>HFTD 2</v>
      </c>
    </row>
    <row r="963" spans="1:13" x14ac:dyDescent="0.2">
      <c r="A963" t="s">
        <v>30</v>
      </c>
      <c r="B963" t="s">
        <v>6046</v>
      </c>
      <c r="C963" t="s">
        <v>2028</v>
      </c>
      <c r="D963" t="s">
        <v>6047</v>
      </c>
      <c r="E963" t="s">
        <v>34</v>
      </c>
      <c r="F963" t="s">
        <v>5302</v>
      </c>
      <c r="G963" s="1">
        <v>44299</v>
      </c>
      <c r="H963" s="19">
        <v>44756</v>
      </c>
      <c r="I963" s="19">
        <v>44664</v>
      </c>
      <c r="J963" s="24" t="s">
        <v>11</v>
      </c>
      <c r="K963" t="s">
        <v>36</v>
      </c>
      <c r="L963" t="s">
        <v>3308</v>
      </c>
      <c r="M963" t="str">
        <f>VLOOKUP(B963,[1]Sheet1!$B:$S,18,FALSE)</f>
        <v>HFTD 2</v>
      </c>
    </row>
    <row r="964" spans="1:13" x14ac:dyDescent="0.2">
      <c r="A964" t="s">
        <v>30</v>
      </c>
      <c r="B964" t="s">
        <v>6048</v>
      </c>
      <c r="C964" t="s">
        <v>6042</v>
      </c>
      <c r="D964" t="s">
        <v>6049</v>
      </c>
      <c r="E964" t="s">
        <v>97</v>
      </c>
      <c r="F964" t="s">
        <v>6050</v>
      </c>
      <c r="G964" s="1">
        <v>44299</v>
      </c>
      <c r="H964" s="19">
        <v>44698</v>
      </c>
      <c r="I964" s="19">
        <v>44664</v>
      </c>
      <c r="J964" s="24" t="s">
        <v>11</v>
      </c>
      <c r="K964" t="s">
        <v>36</v>
      </c>
      <c r="L964" t="s">
        <v>3308</v>
      </c>
      <c r="M964" t="str">
        <f>VLOOKUP(B964,[1]Sheet1!$B:$S,18,FALSE)</f>
        <v>HFTD 2</v>
      </c>
    </row>
    <row r="965" spans="1:13" x14ac:dyDescent="0.2">
      <c r="A965" t="s">
        <v>30</v>
      </c>
      <c r="B965" t="s">
        <v>6051</v>
      </c>
      <c r="C965" t="s">
        <v>761</v>
      </c>
      <c r="D965" t="s">
        <v>6052</v>
      </c>
      <c r="E965" t="s">
        <v>73</v>
      </c>
      <c r="F965" t="s">
        <v>4064</v>
      </c>
      <c r="G965" s="1">
        <v>44298</v>
      </c>
      <c r="H965" s="19">
        <v>44363</v>
      </c>
      <c r="I965" s="19">
        <v>44663</v>
      </c>
      <c r="J965" s="24" t="s">
        <v>5</v>
      </c>
      <c r="K965" t="s">
        <v>36</v>
      </c>
      <c r="L965" t="s">
        <v>3308</v>
      </c>
      <c r="M965" t="str">
        <f>VLOOKUP(B965,[1]Sheet1!$B:$S,18,FALSE)</f>
        <v>HFTD 2</v>
      </c>
    </row>
    <row r="966" spans="1:13" x14ac:dyDescent="0.2">
      <c r="A966" t="s">
        <v>30</v>
      </c>
      <c r="B966" t="s">
        <v>6053</v>
      </c>
      <c r="C966" t="s">
        <v>6042</v>
      </c>
      <c r="D966" t="s">
        <v>6054</v>
      </c>
      <c r="E966" t="s">
        <v>97</v>
      </c>
      <c r="F966" t="s">
        <v>3861</v>
      </c>
      <c r="G966" s="1">
        <v>44299</v>
      </c>
      <c r="H966" s="19">
        <v>44408</v>
      </c>
      <c r="I966" s="19">
        <v>44664</v>
      </c>
      <c r="J966" s="24" t="s">
        <v>5</v>
      </c>
      <c r="K966" t="s">
        <v>36</v>
      </c>
      <c r="L966" t="s">
        <v>3308</v>
      </c>
      <c r="M966" t="str">
        <f>VLOOKUP(B966,[1]Sheet1!$B:$S,18,FALSE)</f>
        <v>HFTD 2</v>
      </c>
    </row>
    <row r="967" spans="1:13" x14ac:dyDescent="0.2">
      <c r="A967" t="s">
        <v>30</v>
      </c>
      <c r="B967" t="s">
        <v>6055</v>
      </c>
      <c r="C967" t="s">
        <v>6056</v>
      </c>
      <c r="D967" t="s">
        <v>6057</v>
      </c>
      <c r="E967" t="s">
        <v>97</v>
      </c>
      <c r="F967" t="s">
        <v>4530</v>
      </c>
      <c r="G967" s="1">
        <v>44298</v>
      </c>
      <c r="H967" s="19">
        <v>44356</v>
      </c>
      <c r="I967" s="19">
        <v>44663</v>
      </c>
      <c r="J967" s="24" t="s">
        <v>5</v>
      </c>
      <c r="K967" t="s">
        <v>36</v>
      </c>
      <c r="L967" t="s">
        <v>3308</v>
      </c>
      <c r="M967" t="str">
        <f>VLOOKUP(B967,[1]Sheet1!$B:$S,18,FALSE)</f>
        <v>HFTD 2</v>
      </c>
    </row>
    <row r="968" spans="1:13" x14ac:dyDescent="0.2">
      <c r="A968" t="s">
        <v>30</v>
      </c>
      <c r="B968" t="s">
        <v>6058</v>
      </c>
      <c r="C968" t="s">
        <v>764</v>
      </c>
      <c r="D968" t="s">
        <v>6059</v>
      </c>
      <c r="E968" t="s">
        <v>73</v>
      </c>
      <c r="F968" t="s">
        <v>4085</v>
      </c>
      <c r="G968" s="1">
        <v>44298</v>
      </c>
      <c r="H968" s="19">
        <v>44621</v>
      </c>
      <c r="I968" s="19">
        <v>44663</v>
      </c>
      <c r="J968" s="24" t="s">
        <v>5</v>
      </c>
      <c r="K968" t="s">
        <v>36</v>
      </c>
      <c r="L968" t="s">
        <v>3308</v>
      </c>
      <c r="M968" t="str">
        <f>VLOOKUP(B968,[1]Sheet1!$B:$S,18,FALSE)</f>
        <v>HFTD 2</v>
      </c>
    </row>
    <row r="969" spans="1:13" x14ac:dyDescent="0.2">
      <c r="A969" t="s">
        <v>30</v>
      </c>
      <c r="B969" t="s">
        <v>6060</v>
      </c>
      <c r="C969" t="s">
        <v>6061</v>
      </c>
      <c r="D969" t="s">
        <v>6062</v>
      </c>
      <c r="E969" t="s">
        <v>56</v>
      </c>
      <c r="F969" t="s">
        <v>5150</v>
      </c>
      <c r="G969" s="1">
        <v>44299</v>
      </c>
      <c r="H969" s="19">
        <v>44627</v>
      </c>
      <c r="I969" s="19">
        <v>44664</v>
      </c>
      <c r="J969" s="24" t="s">
        <v>5</v>
      </c>
      <c r="K969" t="s">
        <v>36</v>
      </c>
      <c r="L969" t="s">
        <v>3308</v>
      </c>
      <c r="M969" t="str">
        <f>VLOOKUP(B969,[1]Sheet1!$B:$S,18,FALSE)</f>
        <v>HFTD 2</v>
      </c>
    </row>
    <row r="970" spans="1:13" x14ac:dyDescent="0.2">
      <c r="A970" t="s">
        <v>30</v>
      </c>
      <c r="B970" t="s">
        <v>6063</v>
      </c>
      <c r="C970" t="s">
        <v>6064</v>
      </c>
      <c r="D970" t="s">
        <v>6065</v>
      </c>
      <c r="E970" t="s">
        <v>34</v>
      </c>
      <c r="F970" t="s">
        <v>5310</v>
      </c>
      <c r="G970" s="1">
        <v>44299</v>
      </c>
      <c r="H970" s="19">
        <v>44726</v>
      </c>
      <c r="I970" s="19">
        <v>44664</v>
      </c>
      <c r="J970" s="24" t="s">
        <v>11</v>
      </c>
      <c r="K970" t="s">
        <v>36</v>
      </c>
      <c r="L970" t="s">
        <v>3308</v>
      </c>
      <c r="M970" t="str">
        <f>VLOOKUP(B970,[1]Sheet1!$B:$S,18,FALSE)</f>
        <v>HFTD 2</v>
      </c>
    </row>
    <row r="971" spans="1:13" x14ac:dyDescent="0.2">
      <c r="A971" t="s">
        <v>30</v>
      </c>
      <c r="B971" t="s">
        <v>6066</v>
      </c>
      <c r="C971" t="s">
        <v>6067</v>
      </c>
      <c r="D971" t="s">
        <v>6068</v>
      </c>
      <c r="E971" t="s">
        <v>56</v>
      </c>
      <c r="F971" t="s">
        <v>5150</v>
      </c>
      <c r="G971" s="1">
        <v>44299</v>
      </c>
      <c r="H971" s="19">
        <v>44704</v>
      </c>
      <c r="I971" s="19">
        <v>44664</v>
      </c>
      <c r="J971" s="24" t="s">
        <v>11</v>
      </c>
      <c r="K971" t="s">
        <v>36</v>
      </c>
      <c r="L971" t="s">
        <v>3308</v>
      </c>
      <c r="M971" t="str">
        <f>VLOOKUP(B971,[1]Sheet1!$B:$S,18,FALSE)</f>
        <v>HFTD 2</v>
      </c>
    </row>
    <row r="972" spans="1:13" x14ac:dyDescent="0.2">
      <c r="A972" t="s">
        <v>30</v>
      </c>
      <c r="B972" t="s">
        <v>6069</v>
      </c>
      <c r="C972" t="s">
        <v>6070</v>
      </c>
      <c r="D972" t="s">
        <v>6071</v>
      </c>
      <c r="E972" t="s">
        <v>34</v>
      </c>
      <c r="F972" t="s">
        <v>5310</v>
      </c>
      <c r="G972" s="1">
        <v>44299</v>
      </c>
      <c r="H972" s="19">
        <v>44727</v>
      </c>
      <c r="I972" s="19">
        <v>44664</v>
      </c>
      <c r="J972" s="24" t="s">
        <v>11</v>
      </c>
      <c r="K972" t="s">
        <v>36</v>
      </c>
      <c r="L972" t="s">
        <v>3308</v>
      </c>
      <c r="M972" t="str">
        <f>VLOOKUP(B972,[1]Sheet1!$B:$S,18,FALSE)</f>
        <v>HFTD 2</v>
      </c>
    </row>
    <row r="973" spans="1:13" x14ac:dyDescent="0.2">
      <c r="A973" t="s">
        <v>30</v>
      </c>
      <c r="B973" t="s">
        <v>6072</v>
      </c>
      <c r="C973" t="s">
        <v>6070</v>
      </c>
      <c r="D973" t="s">
        <v>6073</v>
      </c>
      <c r="E973" t="s">
        <v>34</v>
      </c>
      <c r="F973" t="s">
        <v>5302</v>
      </c>
      <c r="G973" s="1">
        <v>44299</v>
      </c>
      <c r="H973" s="19">
        <v>44756</v>
      </c>
      <c r="I973" s="19">
        <v>44664</v>
      </c>
      <c r="J973" s="24" t="s">
        <v>11</v>
      </c>
      <c r="K973" t="s">
        <v>36</v>
      </c>
      <c r="L973" t="s">
        <v>3308</v>
      </c>
      <c r="M973" t="str">
        <f>VLOOKUP(B973,[1]Sheet1!$B:$S,18,FALSE)</f>
        <v>HFTD 2</v>
      </c>
    </row>
    <row r="974" spans="1:13" x14ac:dyDescent="0.2">
      <c r="A974" t="s">
        <v>30</v>
      </c>
      <c r="B974" t="s">
        <v>6074</v>
      </c>
      <c r="C974" t="s">
        <v>6075</v>
      </c>
      <c r="D974" t="s">
        <v>6076</v>
      </c>
      <c r="E974" t="s">
        <v>97</v>
      </c>
      <c r="F974" t="s">
        <v>3674</v>
      </c>
      <c r="G974" s="1">
        <v>44299</v>
      </c>
      <c r="H974" s="19">
        <v>44394</v>
      </c>
      <c r="I974" s="19">
        <v>44664</v>
      </c>
      <c r="J974" s="24" t="s">
        <v>5</v>
      </c>
      <c r="K974" t="s">
        <v>36</v>
      </c>
      <c r="L974" t="s">
        <v>3308</v>
      </c>
      <c r="M974" t="str">
        <f>VLOOKUP(B974,[1]Sheet1!$B:$S,18,FALSE)</f>
        <v>HFTD 2</v>
      </c>
    </row>
    <row r="975" spans="1:13" x14ac:dyDescent="0.2">
      <c r="A975" t="s">
        <v>30</v>
      </c>
      <c r="B975" t="s">
        <v>6077</v>
      </c>
      <c r="C975" t="s">
        <v>6078</v>
      </c>
      <c r="D975" t="s">
        <v>6079</v>
      </c>
      <c r="E975" t="s">
        <v>47</v>
      </c>
      <c r="F975" t="s">
        <v>4568</v>
      </c>
      <c r="G975" s="1">
        <v>44299</v>
      </c>
      <c r="H975" s="19">
        <v>44385</v>
      </c>
      <c r="I975" s="19">
        <v>44664</v>
      </c>
      <c r="J975" s="24" t="s">
        <v>5</v>
      </c>
      <c r="K975" t="s">
        <v>36</v>
      </c>
      <c r="L975" t="s">
        <v>3308</v>
      </c>
      <c r="M975" t="str">
        <f>VLOOKUP(B975,[1]Sheet1!$B:$S,18,FALSE)</f>
        <v>HFTD 2</v>
      </c>
    </row>
    <row r="976" spans="1:13" x14ac:dyDescent="0.2">
      <c r="A976" t="s">
        <v>30</v>
      </c>
      <c r="B976" t="s">
        <v>6080</v>
      </c>
      <c r="C976" t="s">
        <v>1823</v>
      </c>
      <c r="D976" t="s">
        <v>6081</v>
      </c>
      <c r="E976" t="s">
        <v>34</v>
      </c>
      <c r="F976" t="s">
        <v>5329</v>
      </c>
      <c r="G976" s="1">
        <v>44299</v>
      </c>
      <c r="H976" s="19">
        <v>44348</v>
      </c>
      <c r="I976" s="19">
        <v>44664</v>
      </c>
      <c r="J976" s="24" t="s">
        <v>5</v>
      </c>
      <c r="K976" t="s">
        <v>36</v>
      </c>
      <c r="L976" t="s">
        <v>3308</v>
      </c>
      <c r="M976" t="str">
        <f>VLOOKUP(B976,[1]Sheet1!$B:$S,18,FALSE)</f>
        <v>HFTD 2</v>
      </c>
    </row>
    <row r="977" spans="1:13" x14ac:dyDescent="0.2">
      <c r="A977" t="s">
        <v>30</v>
      </c>
      <c r="B977" t="s">
        <v>6082</v>
      </c>
      <c r="C977" t="s">
        <v>6083</v>
      </c>
      <c r="D977" t="s">
        <v>6084</v>
      </c>
      <c r="E977" t="s">
        <v>42</v>
      </c>
      <c r="F977" t="s">
        <v>6085</v>
      </c>
      <c r="G977" s="1">
        <v>44299</v>
      </c>
      <c r="H977" s="19">
        <v>44336</v>
      </c>
      <c r="I977" s="19">
        <v>44664</v>
      </c>
      <c r="J977" s="24" t="s">
        <v>5</v>
      </c>
      <c r="K977" t="s">
        <v>36</v>
      </c>
      <c r="L977" t="s">
        <v>3308</v>
      </c>
      <c r="M977" t="str">
        <f>VLOOKUP(B977,[1]Sheet1!$B:$S,18,FALSE)</f>
        <v>HFTD 2</v>
      </c>
    </row>
    <row r="978" spans="1:13" x14ac:dyDescent="0.2">
      <c r="A978" t="s">
        <v>30</v>
      </c>
      <c r="B978" t="s">
        <v>6086</v>
      </c>
      <c r="C978" t="s">
        <v>6087</v>
      </c>
      <c r="D978" t="s">
        <v>6088</v>
      </c>
      <c r="E978" t="s">
        <v>80</v>
      </c>
      <c r="F978" t="s">
        <v>3652</v>
      </c>
      <c r="G978" s="1">
        <v>44299</v>
      </c>
      <c r="H978" s="19">
        <v>44587</v>
      </c>
      <c r="I978" s="19">
        <v>44664</v>
      </c>
      <c r="J978" s="24" t="s">
        <v>5</v>
      </c>
      <c r="K978" t="s">
        <v>36</v>
      </c>
      <c r="L978" t="s">
        <v>3308</v>
      </c>
      <c r="M978" t="str">
        <f>VLOOKUP(B978,[1]Sheet1!$B:$S,18,FALSE)</f>
        <v>HFTD 2</v>
      </c>
    </row>
    <row r="979" spans="1:13" x14ac:dyDescent="0.2">
      <c r="A979" t="s">
        <v>30</v>
      </c>
      <c r="B979" t="s">
        <v>6089</v>
      </c>
      <c r="C979" t="s">
        <v>6090</v>
      </c>
      <c r="D979" t="s">
        <v>6091</v>
      </c>
      <c r="E979" t="s">
        <v>34</v>
      </c>
      <c r="F979" t="s">
        <v>5310</v>
      </c>
      <c r="G979" s="1">
        <v>44299</v>
      </c>
      <c r="H979" s="19">
        <v>44299</v>
      </c>
      <c r="I979" s="19">
        <v>44664</v>
      </c>
      <c r="J979" s="19" t="s">
        <v>11</v>
      </c>
      <c r="K979" t="s">
        <v>3320</v>
      </c>
      <c r="L979" t="s">
        <v>3308</v>
      </c>
      <c r="M979" t="str">
        <f>VLOOKUP(B979,[1]Sheet1!$B:$S,18,FALSE)</f>
        <v>HFTD 2</v>
      </c>
    </row>
    <row r="980" spans="1:13" x14ac:dyDescent="0.2">
      <c r="A980" t="s">
        <v>30</v>
      </c>
      <c r="B980" t="s">
        <v>6092</v>
      </c>
      <c r="C980" t="s">
        <v>6093</v>
      </c>
      <c r="D980" t="s">
        <v>6094</v>
      </c>
      <c r="E980" t="s">
        <v>34</v>
      </c>
      <c r="F980" t="s">
        <v>6095</v>
      </c>
      <c r="G980" s="1">
        <v>44299</v>
      </c>
      <c r="H980" s="19">
        <v>44299</v>
      </c>
      <c r="I980" s="19">
        <v>44664</v>
      </c>
      <c r="J980" s="19" t="s">
        <v>11</v>
      </c>
      <c r="K980" t="s">
        <v>3320</v>
      </c>
      <c r="L980" t="s">
        <v>3308</v>
      </c>
      <c r="M980" t="str">
        <f>VLOOKUP(B980,[1]Sheet1!$B:$S,18,FALSE)</f>
        <v>HFTD 2</v>
      </c>
    </row>
    <row r="981" spans="1:13" x14ac:dyDescent="0.2">
      <c r="A981" t="s">
        <v>30</v>
      </c>
      <c r="B981" t="s">
        <v>6096</v>
      </c>
      <c r="C981" t="s">
        <v>6097</v>
      </c>
      <c r="D981" t="s">
        <v>6098</v>
      </c>
      <c r="E981" t="s">
        <v>97</v>
      </c>
      <c r="F981" t="s">
        <v>5292</v>
      </c>
      <c r="G981" s="1">
        <v>44299</v>
      </c>
      <c r="H981" s="19">
        <v>44299</v>
      </c>
      <c r="I981" s="19">
        <v>44664</v>
      </c>
      <c r="J981" s="19" t="s">
        <v>11</v>
      </c>
      <c r="K981" t="s">
        <v>3320</v>
      </c>
      <c r="L981" t="s">
        <v>3308</v>
      </c>
      <c r="M981" t="str">
        <f>VLOOKUP(B981,[1]Sheet1!$B:$S,18,FALSE)</f>
        <v>HFTD 2</v>
      </c>
    </row>
    <row r="982" spans="1:13" x14ac:dyDescent="0.2">
      <c r="A982" t="s">
        <v>30</v>
      </c>
      <c r="B982" t="s">
        <v>6099</v>
      </c>
      <c r="C982" t="s">
        <v>6100</v>
      </c>
      <c r="D982" t="s">
        <v>6101</v>
      </c>
      <c r="E982" t="s">
        <v>775</v>
      </c>
      <c r="F982" t="s">
        <v>6102</v>
      </c>
      <c r="G982" s="1">
        <v>44299</v>
      </c>
      <c r="H982" s="19">
        <v>44714</v>
      </c>
      <c r="I982" s="19">
        <v>44664</v>
      </c>
      <c r="J982" s="24" t="s">
        <v>11</v>
      </c>
      <c r="K982" t="s">
        <v>36</v>
      </c>
      <c r="L982" t="s">
        <v>3308</v>
      </c>
      <c r="M982" t="str">
        <f>VLOOKUP(B982,[1]Sheet1!$B:$S,18,FALSE)</f>
        <v>HFTD 2</v>
      </c>
    </row>
    <row r="983" spans="1:13" x14ac:dyDescent="0.2">
      <c r="A983" t="s">
        <v>30</v>
      </c>
      <c r="B983" t="s">
        <v>6103</v>
      </c>
      <c r="C983" t="s">
        <v>6104</v>
      </c>
      <c r="D983" t="s">
        <v>6105</v>
      </c>
      <c r="E983" t="s">
        <v>97</v>
      </c>
      <c r="F983" t="s">
        <v>6106</v>
      </c>
      <c r="G983" s="1">
        <v>44299</v>
      </c>
      <c r="H983" s="19">
        <v>44771</v>
      </c>
      <c r="I983" s="19">
        <v>44664</v>
      </c>
      <c r="J983" s="24" t="s">
        <v>11</v>
      </c>
      <c r="K983" t="s">
        <v>36</v>
      </c>
      <c r="L983" t="s">
        <v>3308</v>
      </c>
      <c r="M983" t="str">
        <f>VLOOKUP(B983,[1]Sheet1!$B:$S,18,FALSE)</f>
        <v>HFTD 2</v>
      </c>
    </row>
    <row r="984" spans="1:13" x14ac:dyDescent="0.2">
      <c r="A984" t="s">
        <v>30</v>
      </c>
      <c r="B984" t="s">
        <v>6107</v>
      </c>
      <c r="C984" t="s">
        <v>6108</v>
      </c>
      <c r="D984" t="s">
        <v>6109</v>
      </c>
      <c r="E984" t="s">
        <v>3312</v>
      </c>
      <c r="F984" t="s">
        <v>6110</v>
      </c>
      <c r="G984" s="1">
        <v>44298</v>
      </c>
      <c r="H984" s="19">
        <v>44673</v>
      </c>
      <c r="I984" s="19">
        <v>44663</v>
      </c>
      <c r="J984" s="24" t="s">
        <v>11</v>
      </c>
      <c r="K984" t="s">
        <v>36</v>
      </c>
      <c r="L984" t="s">
        <v>3308</v>
      </c>
      <c r="M984" t="str">
        <f>VLOOKUP(B984,[1]Sheet1!$B:$S,18,FALSE)</f>
        <v>HFTD 2</v>
      </c>
    </row>
    <row r="985" spans="1:13" x14ac:dyDescent="0.2">
      <c r="A985" t="s">
        <v>30</v>
      </c>
      <c r="B985" t="s">
        <v>6111</v>
      </c>
      <c r="C985" t="s">
        <v>6112</v>
      </c>
      <c r="D985" t="s">
        <v>6113</v>
      </c>
      <c r="E985" t="s">
        <v>3312</v>
      </c>
      <c r="F985" t="s">
        <v>4921</v>
      </c>
      <c r="G985" s="1">
        <v>44298</v>
      </c>
      <c r="H985" s="19">
        <v>44673</v>
      </c>
      <c r="I985" s="19">
        <v>44663</v>
      </c>
      <c r="J985" s="24" t="s">
        <v>11</v>
      </c>
      <c r="K985" t="s">
        <v>36</v>
      </c>
      <c r="L985" t="s">
        <v>3308</v>
      </c>
      <c r="M985" t="str">
        <f>VLOOKUP(B985,[1]Sheet1!$B:$S,18,FALSE)</f>
        <v>HFTD 2</v>
      </c>
    </row>
    <row r="986" spans="1:13" x14ac:dyDescent="0.2">
      <c r="A986" t="s">
        <v>30</v>
      </c>
      <c r="B986" t="s">
        <v>6114</v>
      </c>
      <c r="C986" t="s">
        <v>6115</v>
      </c>
      <c r="D986" t="s">
        <v>6116</v>
      </c>
      <c r="E986" t="s">
        <v>3312</v>
      </c>
      <c r="F986" t="s">
        <v>4921</v>
      </c>
      <c r="G986" s="1">
        <v>44298</v>
      </c>
      <c r="H986" s="19">
        <v>44695</v>
      </c>
      <c r="I986" s="19">
        <v>44663</v>
      </c>
      <c r="J986" s="24" t="s">
        <v>11</v>
      </c>
      <c r="K986" t="s">
        <v>36</v>
      </c>
      <c r="L986" t="s">
        <v>3308</v>
      </c>
      <c r="M986" t="str">
        <f>VLOOKUP(B986,[1]Sheet1!$B:$S,18,FALSE)</f>
        <v>HFTD 2</v>
      </c>
    </row>
    <row r="987" spans="1:13" x14ac:dyDescent="0.2">
      <c r="A987" t="s">
        <v>30</v>
      </c>
      <c r="B987" t="s">
        <v>6117</v>
      </c>
      <c r="C987" t="s">
        <v>803</v>
      </c>
      <c r="D987" t="s">
        <v>6118</v>
      </c>
      <c r="E987" t="s">
        <v>73</v>
      </c>
      <c r="F987" t="s">
        <v>4100</v>
      </c>
      <c r="G987" s="1">
        <v>44299</v>
      </c>
      <c r="H987" s="19">
        <v>44692</v>
      </c>
      <c r="I987" s="19">
        <v>44664</v>
      </c>
      <c r="J987" s="24" t="s">
        <v>11</v>
      </c>
      <c r="K987" t="s">
        <v>36</v>
      </c>
      <c r="L987" t="s">
        <v>3308</v>
      </c>
      <c r="M987" t="str">
        <f>VLOOKUP(B987,[1]Sheet1!$B:$S,18,FALSE)</f>
        <v>HFTD 2</v>
      </c>
    </row>
    <row r="988" spans="1:13" x14ac:dyDescent="0.2">
      <c r="A988" t="s">
        <v>30</v>
      </c>
      <c r="B988" t="s">
        <v>6119</v>
      </c>
      <c r="C988" t="s">
        <v>1029</v>
      </c>
      <c r="D988" t="s">
        <v>6120</v>
      </c>
      <c r="E988" t="s">
        <v>73</v>
      </c>
      <c r="F988" t="s">
        <v>4100</v>
      </c>
      <c r="G988" s="1">
        <v>44299</v>
      </c>
      <c r="H988" s="19">
        <v>44692</v>
      </c>
      <c r="I988" s="19">
        <v>44664</v>
      </c>
      <c r="J988" s="24" t="s">
        <v>11</v>
      </c>
      <c r="K988" t="s">
        <v>36</v>
      </c>
      <c r="L988" t="s">
        <v>3308</v>
      </c>
      <c r="M988" t="str">
        <f>VLOOKUP(B988,[1]Sheet1!$B:$S,18,FALSE)</f>
        <v>HFTD 2</v>
      </c>
    </row>
    <row r="989" spans="1:13" x14ac:dyDescent="0.2">
      <c r="A989" t="s">
        <v>30</v>
      </c>
      <c r="B989" t="s">
        <v>6121</v>
      </c>
      <c r="C989" t="s">
        <v>1029</v>
      </c>
      <c r="D989" t="s">
        <v>6122</v>
      </c>
      <c r="E989" t="s">
        <v>73</v>
      </c>
      <c r="F989" t="s">
        <v>3962</v>
      </c>
      <c r="G989" s="1">
        <v>44299</v>
      </c>
      <c r="H989" s="19">
        <v>44588</v>
      </c>
      <c r="I989" s="19">
        <v>44664</v>
      </c>
      <c r="J989" s="24" t="s">
        <v>5</v>
      </c>
      <c r="K989" t="s">
        <v>36</v>
      </c>
      <c r="L989" t="s">
        <v>3308</v>
      </c>
      <c r="M989" t="str">
        <f>VLOOKUP(B989,[1]Sheet1!$B:$S,18,FALSE)</f>
        <v>HFTD 2</v>
      </c>
    </row>
    <row r="990" spans="1:13" x14ac:dyDescent="0.2">
      <c r="A990" t="s">
        <v>30</v>
      </c>
      <c r="B990" t="s">
        <v>6123</v>
      </c>
      <c r="C990" t="s">
        <v>6124</v>
      </c>
      <c r="D990" t="s">
        <v>6125</v>
      </c>
      <c r="E990" t="s">
        <v>97</v>
      </c>
      <c r="F990" t="s">
        <v>3834</v>
      </c>
      <c r="G990" s="1">
        <v>44299</v>
      </c>
      <c r="H990" s="19">
        <v>44728</v>
      </c>
      <c r="I990" s="19">
        <v>44664</v>
      </c>
      <c r="J990" s="24" t="s">
        <v>11</v>
      </c>
      <c r="K990" t="s">
        <v>36</v>
      </c>
      <c r="L990" t="s">
        <v>3308</v>
      </c>
      <c r="M990" t="str">
        <f>VLOOKUP(B990,[1]Sheet1!$B:$S,18,FALSE)</f>
        <v>HFTD 2</v>
      </c>
    </row>
    <row r="991" spans="1:13" x14ac:dyDescent="0.2">
      <c r="A991" t="s">
        <v>30</v>
      </c>
      <c r="B991" t="s">
        <v>6126</v>
      </c>
      <c r="C991" t="s">
        <v>810</v>
      </c>
      <c r="D991" t="s">
        <v>6127</v>
      </c>
      <c r="E991" t="s">
        <v>56</v>
      </c>
      <c r="F991" t="s">
        <v>3936</v>
      </c>
      <c r="G991" s="1">
        <v>44299</v>
      </c>
      <c r="H991" s="19">
        <v>44699</v>
      </c>
      <c r="I991" s="19">
        <v>44664</v>
      </c>
      <c r="J991" s="24" t="s">
        <v>11</v>
      </c>
      <c r="K991" t="s">
        <v>36</v>
      </c>
      <c r="L991" t="s">
        <v>3308</v>
      </c>
      <c r="M991" t="str">
        <f>VLOOKUP(B991,[1]Sheet1!$B:$S,18,FALSE)</f>
        <v>HFTD 2</v>
      </c>
    </row>
    <row r="992" spans="1:13" x14ac:dyDescent="0.2">
      <c r="A992" t="s">
        <v>30</v>
      </c>
      <c r="B992" t="s">
        <v>6128</v>
      </c>
      <c r="C992" t="s">
        <v>810</v>
      </c>
      <c r="D992" t="s">
        <v>6129</v>
      </c>
      <c r="E992" t="s">
        <v>56</v>
      </c>
      <c r="F992" t="s">
        <v>3933</v>
      </c>
      <c r="G992" s="1">
        <v>44299</v>
      </c>
      <c r="H992" s="19">
        <v>44727</v>
      </c>
      <c r="I992" s="19">
        <v>44664</v>
      </c>
      <c r="J992" s="24" t="s">
        <v>11</v>
      </c>
      <c r="K992" t="s">
        <v>36</v>
      </c>
      <c r="L992" t="s">
        <v>3308</v>
      </c>
      <c r="M992" t="str">
        <f>VLOOKUP(B992,[1]Sheet1!$B:$S,18,FALSE)</f>
        <v>HFTD 2</v>
      </c>
    </row>
    <row r="993" spans="1:13" x14ac:dyDescent="0.2">
      <c r="A993" t="s">
        <v>30</v>
      </c>
      <c r="B993" t="s">
        <v>6130</v>
      </c>
      <c r="C993" t="s">
        <v>3813</v>
      </c>
      <c r="D993" t="s">
        <v>6131</v>
      </c>
      <c r="E993" t="s">
        <v>56</v>
      </c>
      <c r="F993" t="s">
        <v>3933</v>
      </c>
      <c r="G993" s="1">
        <v>44299</v>
      </c>
      <c r="H993" s="19">
        <v>44727</v>
      </c>
      <c r="I993" s="19">
        <v>44664</v>
      </c>
      <c r="J993" s="24" t="s">
        <v>11</v>
      </c>
      <c r="K993" t="s">
        <v>36</v>
      </c>
      <c r="L993" t="s">
        <v>3308</v>
      </c>
      <c r="M993" t="str">
        <f>VLOOKUP(B993,[1]Sheet1!$B:$S,18,FALSE)</f>
        <v>HFTD 2</v>
      </c>
    </row>
    <row r="994" spans="1:13" x14ac:dyDescent="0.2">
      <c r="A994" t="s">
        <v>30</v>
      </c>
      <c r="B994" t="s">
        <v>6132</v>
      </c>
      <c r="C994" t="s">
        <v>6133</v>
      </c>
      <c r="D994" t="s">
        <v>6134</v>
      </c>
      <c r="E994" t="s">
        <v>85</v>
      </c>
      <c r="F994" t="s">
        <v>3923</v>
      </c>
      <c r="G994" s="1">
        <v>44287</v>
      </c>
      <c r="H994" s="19">
        <v>44715</v>
      </c>
      <c r="I994" s="19">
        <v>44652</v>
      </c>
      <c r="J994" s="24" t="s">
        <v>11</v>
      </c>
      <c r="K994" t="s">
        <v>36</v>
      </c>
      <c r="L994" t="s">
        <v>3308</v>
      </c>
      <c r="M994" t="str">
        <f>VLOOKUP(B994,[1]Sheet1!$B:$S,18,FALSE)</f>
        <v>HFTD 2</v>
      </c>
    </row>
    <row r="995" spans="1:13" x14ac:dyDescent="0.2">
      <c r="A995" t="s">
        <v>30</v>
      </c>
      <c r="B995" t="s">
        <v>6135</v>
      </c>
      <c r="C995" t="s">
        <v>6136</v>
      </c>
      <c r="D995" t="s">
        <v>6137</v>
      </c>
      <c r="E995" t="s">
        <v>80</v>
      </c>
      <c r="F995" t="s">
        <v>6138</v>
      </c>
      <c r="G995" s="1">
        <v>44300</v>
      </c>
      <c r="H995" s="19">
        <v>44430</v>
      </c>
      <c r="I995" s="19">
        <v>44665</v>
      </c>
      <c r="J995" s="24" t="s">
        <v>5</v>
      </c>
      <c r="K995" t="s">
        <v>36</v>
      </c>
      <c r="L995" t="s">
        <v>3308</v>
      </c>
      <c r="M995" t="str">
        <f>VLOOKUP(B995,[1]Sheet1!$B:$S,18,FALSE)</f>
        <v>HFTD 2</v>
      </c>
    </row>
    <row r="996" spans="1:13" x14ac:dyDescent="0.2">
      <c r="A996" t="s">
        <v>30</v>
      </c>
      <c r="B996" t="s">
        <v>6139</v>
      </c>
      <c r="C996" t="s">
        <v>6140</v>
      </c>
      <c r="D996" t="s">
        <v>6141</v>
      </c>
      <c r="E996" t="s">
        <v>34</v>
      </c>
      <c r="F996" t="s">
        <v>5302</v>
      </c>
      <c r="G996" s="1">
        <v>44300</v>
      </c>
      <c r="H996" s="19">
        <v>44754</v>
      </c>
      <c r="I996" s="19">
        <v>44665</v>
      </c>
      <c r="J996" s="24" t="s">
        <v>11</v>
      </c>
      <c r="K996" t="s">
        <v>36</v>
      </c>
      <c r="L996" t="s">
        <v>3308</v>
      </c>
      <c r="M996" t="str">
        <f>VLOOKUP(B996,[1]Sheet1!$B:$S,18,FALSE)</f>
        <v>HFTD 2</v>
      </c>
    </row>
    <row r="997" spans="1:13" x14ac:dyDescent="0.2">
      <c r="A997" t="s">
        <v>30</v>
      </c>
      <c r="B997" t="s">
        <v>6142</v>
      </c>
      <c r="C997" t="s">
        <v>6140</v>
      </c>
      <c r="D997" t="s">
        <v>6143</v>
      </c>
      <c r="E997" t="s">
        <v>34</v>
      </c>
      <c r="F997" t="s">
        <v>5310</v>
      </c>
      <c r="G997" s="1">
        <v>44300</v>
      </c>
      <c r="H997" s="19">
        <v>44728</v>
      </c>
      <c r="I997" s="19">
        <v>44665</v>
      </c>
      <c r="J997" s="24" t="s">
        <v>11</v>
      </c>
      <c r="K997" t="s">
        <v>36</v>
      </c>
      <c r="L997" t="s">
        <v>3308</v>
      </c>
      <c r="M997" t="str">
        <f>VLOOKUP(B997,[1]Sheet1!$B:$S,18,FALSE)</f>
        <v>HFTD 2</v>
      </c>
    </row>
    <row r="998" spans="1:13" x14ac:dyDescent="0.2">
      <c r="A998" t="s">
        <v>30</v>
      </c>
      <c r="B998" t="s">
        <v>6144</v>
      </c>
      <c r="C998" t="s">
        <v>6145</v>
      </c>
      <c r="D998" t="s">
        <v>6146</v>
      </c>
      <c r="E998" t="s">
        <v>34</v>
      </c>
      <c r="F998" t="s">
        <v>5302</v>
      </c>
      <c r="G998" s="1">
        <v>44300</v>
      </c>
      <c r="H998" s="19">
        <v>44753</v>
      </c>
      <c r="I998" s="19">
        <v>44665</v>
      </c>
      <c r="J998" s="24" t="s">
        <v>11</v>
      </c>
      <c r="K998" t="s">
        <v>36</v>
      </c>
      <c r="L998" t="s">
        <v>3308</v>
      </c>
      <c r="M998" t="str">
        <f>VLOOKUP(B998,[1]Sheet1!$B:$S,18,FALSE)</f>
        <v>HFTD 2</v>
      </c>
    </row>
    <row r="999" spans="1:13" x14ac:dyDescent="0.2">
      <c r="A999" t="s">
        <v>30</v>
      </c>
      <c r="B999" t="s">
        <v>6147</v>
      </c>
      <c r="C999" t="s">
        <v>6145</v>
      </c>
      <c r="D999" t="s">
        <v>6148</v>
      </c>
      <c r="E999" t="s">
        <v>34</v>
      </c>
      <c r="F999" t="s">
        <v>5310</v>
      </c>
      <c r="G999" s="1">
        <v>44300</v>
      </c>
      <c r="H999" s="19">
        <v>44697</v>
      </c>
      <c r="I999" s="19">
        <v>44665</v>
      </c>
      <c r="J999" s="24" t="s">
        <v>11</v>
      </c>
      <c r="K999" t="s">
        <v>36</v>
      </c>
      <c r="L999" t="s">
        <v>3308</v>
      </c>
      <c r="M999" t="str">
        <f>VLOOKUP(B999,[1]Sheet1!$B:$S,18,FALSE)</f>
        <v>HFTD 2</v>
      </c>
    </row>
    <row r="1000" spans="1:13" x14ac:dyDescent="0.2">
      <c r="A1000" t="s">
        <v>30</v>
      </c>
      <c r="B1000" t="s">
        <v>6149</v>
      </c>
      <c r="C1000" t="s">
        <v>6150</v>
      </c>
      <c r="D1000" t="s">
        <v>6151</v>
      </c>
      <c r="E1000" t="s">
        <v>34</v>
      </c>
      <c r="F1000" t="s">
        <v>5302</v>
      </c>
      <c r="G1000" s="1">
        <v>44300</v>
      </c>
      <c r="H1000" s="19">
        <v>44753</v>
      </c>
      <c r="I1000" s="19">
        <v>44665</v>
      </c>
      <c r="J1000" s="24" t="s">
        <v>11</v>
      </c>
      <c r="K1000" t="s">
        <v>36</v>
      </c>
      <c r="L1000" t="s">
        <v>3308</v>
      </c>
      <c r="M1000" t="str">
        <f>VLOOKUP(B1000,[1]Sheet1!$B:$S,18,FALSE)</f>
        <v>HFTD 2</v>
      </c>
    </row>
    <row r="1001" spans="1:13" x14ac:dyDescent="0.2">
      <c r="A1001" t="s">
        <v>30</v>
      </c>
      <c r="B1001" t="s">
        <v>6152</v>
      </c>
      <c r="C1001" t="s">
        <v>6150</v>
      </c>
      <c r="D1001" t="s">
        <v>6153</v>
      </c>
      <c r="E1001" t="s">
        <v>34</v>
      </c>
      <c r="F1001" t="s">
        <v>5310</v>
      </c>
      <c r="G1001" s="1">
        <v>44300</v>
      </c>
      <c r="H1001" s="19">
        <v>44727</v>
      </c>
      <c r="I1001" s="19">
        <v>44665</v>
      </c>
      <c r="J1001" s="24" t="s">
        <v>11</v>
      </c>
      <c r="K1001" t="s">
        <v>36</v>
      </c>
      <c r="L1001" t="s">
        <v>3308</v>
      </c>
      <c r="M1001" t="str">
        <f>VLOOKUP(B1001,[1]Sheet1!$B:$S,18,FALSE)</f>
        <v>HFTD 2</v>
      </c>
    </row>
    <row r="1002" spans="1:13" x14ac:dyDescent="0.2">
      <c r="A1002" t="s">
        <v>30</v>
      </c>
      <c r="B1002" t="s">
        <v>6154</v>
      </c>
      <c r="C1002" t="s">
        <v>935</v>
      </c>
      <c r="D1002" t="s">
        <v>6155</v>
      </c>
      <c r="E1002" t="s">
        <v>97</v>
      </c>
      <c r="F1002" t="s">
        <v>3674</v>
      </c>
      <c r="G1002" s="1">
        <v>44300</v>
      </c>
      <c r="H1002" s="19">
        <v>44395</v>
      </c>
      <c r="I1002" s="19">
        <v>44665</v>
      </c>
      <c r="J1002" s="24" t="s">
        <v>5</v>
      </c>
      <c r="K1002" t="s">
        <v>36</v>
      </c>
      <c r="L1002" t="s">
        <v>3308</v>
      </c>
      <c r="M1002" t="str">
        <f>VLOOKUP(B1002,[1]Sheet1!$B:$S,18,FALSE)</f>
        <v>HFTD 2</v>
      </c>
    </row>
    <row r="1003" spans="1:13" x14ac:dyDescent="0.2">
      <c r="A1003" t="s">
        <v>30</v>
      </c>
      <c r="B1003" t="s">
        <v>6156</v>
      </c>
      <c r="C1003" t="s">
        <v>813</v>
      </c>
      <c r="D1003" t="s">
        <v>6157</v>
      </c>
      <c r="E1003" t="s">
        <v>47</v>
      </c>
      <c r="F1003" t="s">
        <v>4568</v>
      </c>
      <c r="G1003" s="1">
        <v>44299</v>
      </c>
      <c r="H1003" s="19">
        <v>44342</v>
      </c>
      <c r="I1003" s="19">
        <v>44664</v>
      </c>
      <c r="J1003" s="24" t="s">
        <v>5</v>
      </c>
      <c r="K1003" t="s">
        <v>36</v>
      </c>
      <c r="L1003" t="s">
        <v>3308</v>
      </c>
      <c r="M1003" t="str">
        <f>VLOOKUP(B1003,[1]Sheet1!$B:$S,18,FALSE)</f>
        <v>HFTD 2</v>
      </c>
    </row>
    <row r="1004" spans="1:13" x14ac:dyDescent="0.2">
      <c r="A1004" t="s">
        <v>30</v>
      </c>
      <c r="B1004" t="s">
        <v>6158</v>
      </c>
      <c r="C1004" t="s">
        <v>2579</v>
      </c>
      <c r="D1004" t="s">
        <v>6159</v>
      </c>
      <c r="E1004" t="s">
        <v>97</v>
      </c>
      <c r="F1004" t="s">
        <v>3674</v>
      </c>
      <c r="G1004" s="1">
        <v>44300</v>
      </c>
      <c r="H1004" s="19">
        <v>44395</v>
      </c>
      <c r="I1004" s="19">
        <v>44665</v>
      </c>
      <c r="J1004" s="24" t="s">
        <v>5</v>
      </c>
      <c r="K1004" t="s">
        <v>36</v>
      </c>
      <c r="L1004" t="s">
        <v>3308</v>
      </c>
      <c r="M1004" t="str">
        <f>VLOOKUP(B1004,[1]Sheet1!$B:$S,18,FALSE)</f>
        <v>HFTD 2</v>
      </c>
    </row>
    <row r="1005" spans="1:13" x14ac:dyDescent="0.2">
      <c r="A1005" t="s">
        <v>30</v>
      </c>
      <c r="B1005" t="s">
        <v>6160</v>
      </c>
      <c r="C1005" t="s">
        <v>6161</v>
      </c>
      <c r="D1005" t="s">
        <v>6162</v>
      </c>
      <c r="E1005" t="s">
        <v>34</v>
      </c>
      <c r="F1005" t="s">
        <v>5302</v>
      </c>
      <c r="G1005" s="1">
        <v>44300</v>
      </c>
      <c r="H1005" s="19">
        <v>44756</v>
      </c>
      <c r="I1005" s="19">
        <v>44665</v>
      </c>
      <c r="J1005" s="24" t="s">
        <v>11</v>
      </c>
      <c r="K1005" t="s">
        <v>36</v>
      </c>
      <c r="L1005" t="s">
        <v>3308</v>
      </c>
      <c r="M1005" t="str">
        <f>VLOOKUP(B1005,[1]Sheet1!$B:$S,18,FALSE)</f>
        <v>HFTD 2</v>
      </c>
    </row>
    <row r="1006" spans="1:13" x14ac:dyDescent="0.2">
      <c r="A1006" t="s">
        <v>30</v>
      </c>
      <c r="B1006" t="s">
        <v>6163</v>
      </c>
      <c r="C1006" t="s">
        <v>6164</v>
      </c>
      <c r="D1006" t="s">
        <v>6165</v>
      </c>
      <c r="E1006" t="s">
        <v>34</v>
      </c>
      <c r="F1006" t="s">
        <v>5310</v>
      </c>
      <c r="G1006" s="1">
        <v>44300</v>
      </c>
      <c r="H1006" s="19">
        <v>44727</v>
      </c>
      <c r="I1006" s="19">
        <v>44665</v>
      </c>
      <c r="J1006" s="24" t="s">
        <v>11</v>
      </c>
      <c r="K1006" t="s">
        <v>36</v>
      </c>
      <c r="L1006" t="s">
        <v>3308</v>
      </c>
      <c r="M1006" t="str">
        <f>VLOOKUP(B1006,[1]Sheet1!$B:$S,18,FALSE)</f>
        <v>HFTD 2</v>
      </c>
    </row>
    <row r="1007" spans="1:13" x14ac:dyDescent="0.2">
      <c r="A1007" t="s">
        <v>30</v>
      </c>
      <c r="B1007" t="s">
        <v>6166</v>
      </c>
      <c r="C1007" t="s">
        <v>6164</v>
      </c>
      <c r="D1007" t="s">
        <v>6167</v>
      </c>
      <c r="E1007" t="s">
        <v>34</v>
      </c>
      <c r="F1007" t="s">
        <v>5302</v>
      </c>
      <c r="G1007" s="1">
        <v>44300</v>
      </c>
      <c r="H1007" s="19">
        <v>44753</v>
      </c>
      <c r="I1007" s="19">
        <v>44665</v>
      </c>
      <c r="J1007" s="24" t="s">
        <v>11</v>
      </c>
      <c r="K1007" t="s">
        <v>36</v>
      </c>
      <c r="L1007" t="s">
        <v>3308</v>
      </c>
      <c r="M1007" t="str">
        <f>VLOOKUP(B1007,[1]Sheet1!$B:$S,18,FALSE)</f>
        <v>HFTD 2</v>
      </c>
    </row>
    <row r="1008" spans="1:13" x14ac:dyDescent="0.2">
      <c r="A1008" t="s">
        <v>30</v>
      </c>
      <c r="B1008" t="s">
        <v>6168</v>
      </c>
      <c r="C1008" t="s">
        <v>6161</v>
      </c>
      <c r="D1008" t="s">
        <v>6169</v>
      </c>
      <c r="E1008" t="s">
        <v>34</v>
      </c>
      <c r="F1008" t="s">
        <v>5310</v>
      </c>
      <c r="G1008" s="1">
        <v>44300</v>
      </c>
      <c r="H1008" s="19">
        <v>44728</v>
      </c>
      <c r="I1008" s="19">
        <v>44665</v>
      </c>
      <c r="J1008" s="24" t="s">
        <v>11</v>
      </c>
      <c r="K1008" t="s">
        <v>36</v>
      </c>
      <c r="L1008" t="s">
        <v>3308</v>
      </c>
      <c r="M1008" t="str">
        <f>VLOOKUP(B1008,[1]Sheet1!$B:$S,18,FALSE)</f>
        <v>HFTD 2</v>
      </c>
    </row>
    <row r="1009" spans="1:13" x14ac:dyDescent="0.2">
      <c r="A1009" t="s">
        <v>30</v>
      </c>
      <c r="B1009" t="s">
        <v>6170</v>
      </c>
      <c r="C1009" t="s">
        <v>6171</v>
      </c>
      <c r="D1009" t="s">
        <v>6172</v>
      </c>
      <c r="E1009" t="s">
        <v>34</v>
      </c>
      <c r="F1009" t="s">
        <v>5310</v>
      </c>
      <c r="G1009" s="1">
        <v>44300</v>
      </c>
      <c r="H1009" s="19">
        <v>44728</v>
      </c>
      <c r="I1009" s="19">
        <v>44665</v>
      </c>
      <c r="J1009" s="24" t="s">
        <v>11</v>
      </c>
      <c r="K1009" t="s">
        <v>36</v>
      </c>
      <c r="L1009" t="s">
        <v>3308</v>
      </c>
      <c r="M1009" t="str">
        <f>VLOOKUP(B1009,[1]Sheet1!$B:$S,18,FALSE)</f>
        <v>HFTD 2</v>
      </c>
    </row>
    <row r="1010" spans="1:13" x14ac:dyDescent="0.2">
      <c r="A1010" t="s">
        <v>30</v>
      </c>
      <c r="B1010" t="s">
        <v>6173</v>
      </c>
      <c r="C1010" t="s">
        <v>6171</v>
      </c>
      <c r="D1010" t="s">
        <v>6174</v>
      </c>
      <c r="E1010" t="s">
        <v>34</v>
      </c>
      <c r="F1010" t="s">
        <v>5302</v>
      </c>
      <c r="G1010" s="1">
        <v>44300</v>
      </c>
      <c r="H1010" s="19">
        <v>44754</v>
      </c>
      <c r="I1010" s="19">
        <v>44665</v>
      </c>
      <c r="J1010" s="24" t="s">
        <v>11</v>
      </c>
      <c r="K1010" t="s">
        <v>36</v>
      </c>
      <c r="L1010" t="s">
        <v>3308</v>
      </c>
      <c r="M1010" t="str">
        <f>VLOOKUP(B1010,[1]Sheet1!$B:$S,18,FALSE)</f>
        <v>HFTD 2</v>
      </c>
    </row>
    <row r="1011" spans="1:13" x14ac:dyDescent="0.2">
      <c r="A1011" t="s">
        <v>30</v>
      </c>
      <c r="B1011" t="s">
        <v>6175</v>
      </c>
      <c r="C1011" t="s">
        <v>6176</v>
      </c>
      <c r="D1011" t="s">
        <v>6177</v>
      </c>
      <c r="E1011" t="s">
        <v>34</v>
      </c>
      <c r="F1011" t="s">
        <v>5302</v>
      </c>
      <c r="G1011" s="1">
        <v>44300</v>
      </c>
      <c r="H1011" s="19">
        <v>44756</v>
      </c>
      <c r="I1011" s="19">
        <v>44665</v>
      </c>
      <c r="J1011" s="24" t="s">
        <v>11</v>
      </c>
      <c r="K1011" t="s">
        <v>36</v>
      </c>
      <c r="L1011" t="s">
        <v>3308</v>
      </c>
      <c r="M1011" t="str">
        <f>VLOOKUP(B1011,[1]Sheet1!$B:$S,18,FALSE)</f>
        <v>HFTD 2</v>
      </c>
    </row>
    <row r="1012" spans="1:13" x14ac:dyDescent="0.2">
      <c r="A1012" t="s">
        <v>30</v>
      </c>
      <c r="B1012" t="s">
        <v>6178</v>
      </c>
      <c r="C1012" t="s">
        <v>6179</v>
      </c>
      <c r="D1012" t="s">
        <v>6180</v>
      </c>
      <c r="E1012" t="s">
        <v>56</v>
      </c>
      <c r="F1012" t="s">
        <v>3347</v>
      </c>
      <c r="G1012" s="1">
        <v>44300</v>
      </c>
      <c r="H1012" s="19">
        <v>44437</v>
      </c>
      <c r="I1012" s="19">
        <v>44665</v>
      </c>
      <c r="J1012" s="24" t="s">
        <v>5</v>
      </c>
      <c r="K1012" t="s">
        <v>36</v>
      </c>
      <c r="L1012" t="s">
        <v>3308</v>
      </c>
      <c r="M1012" t="str">
        <f>VLOOKUP(B1012,[1]Sheet1!$B:$S,18,FALSE)</f>
        <v>HFTD 2</v>
      </c>
    </row>
    <row r="1013" spans="1:13" x14ac:dyDescent="0.2">
      <c r="A1013" t="s">
        <v>30</v>
      </c>
      <c r="B1013" t="s">
        <v>6181</v>
      </c>
      <c r="C1013" t="s">
        <v>2702</v>
      </c>
      <c r="D1013" t="s">
        <v>6182</v>
      </c>
      <c r="E1013" t="s">
        <v>85</v>
      </c>
      <c r="F1013" t="s">
        <v>6183</v>
      </c>
      <c r="G1013" s="1">
        <v>44300</v>
      </c>
      <c r="H1013" s="19">
        <v>44608</v>
      </c>
      <c r="I1013" s="19">
        <v>44665</v>
      </c>
      <c r="J1013" s="24" t="s">
        <v>5</v>
      </c>
      <c r="K1013" t="s">
        <v>36</v>
      </c>
      <c r="L1013" t="s">
        <v>3308</v>
      </c>
      <c r="M1013" t="str">
        <f>VLOOKUP(B1013,[1]Sheet1!$B:$S,18,FALSE)</f>
        <v>HFTD 2</v>
      </c>
    </row>
    <row r="1014" spans="1:13" x14ac:dyDescent="0.2">
      <c r="A1014" t="s">
        <v>30</v>
      </c>
      <c r="B1014" t="s">
        <v>6184</v>
      </c>
      <c r="C1014" t="s">
        <v>6185</v>
      </c>
      <c r="D1014" t="s">
        <v>6186</v>
      </c>
      <c r="E1014" t="s">
        <v>73</v>
      </c>
      <c r="F1014" t="s">
        <v>3962</v>
      </c>
      <c r="G1014" s="1">
        <v>44292</v>
      </c>
      <c r="H1014" s="19">
        <v>44585</v>
      </c>
      <c r="I1014" s="19">
        <v>44657</v>
      </c>
      <c r="J1014" s="24" t="s">
        <v>5</v>
      </c>
      <c r="K1014" t="s">
        <v>36</v>
      </c>
      <c r="L1014" t="s">
        <v>3308</v>
      </c>
      <c r="M1014" t="str">
        <f>VLOOKUP(B1014,[1]Sheet1!$B:$S,18,FALSE)</f>
        <v>HFTD 2</v>
      </c>
    </row>
    <row r="1015" spans="1:13" x14ac:dyDescent="0.2">
      <c r="A1015" t="s">
        <v>30</v>
      </c>
      <c r="B1015" t="s">
        <v>6187</v>
      </c>
      <c r="C1015" t="s">
        <v>6185</v>
      </c>
      <c r="D1015" t="s">
        <v>6188</v>
      </c>
      <c r="E1015" t="s">
        <v>73</v>
      </c>
      <c r="F1015" t="s">
        <v>3962</v>
      </c>
      <c r="G1015" s="1">
        <v>44292</v>
      </c>
      <c r="H1015" s="19">
        <v>44585</v>
      </c>
      <c r="I1015" s="19">
        <v>44657</v>
      </c>
      <c r="J1015" s="24" t="s">
        <v>5</v>
      </c>
      <c r="K1015" t="s">
        <v>36</v>
      </c>
      <c r="L1015" t="s">
        <v>3308</v>
      </c>
      <c r="M1015" t="str">
        <f>VLOOKUP(B1015,[1]Sheet1!$B:$S,18,FALSE)</f>
        <v>HFTD 2</v>
      </c>
    </row>
    <row r="1016" spans="1:13" x14ac:dyDescent="0.2">
      <c r="A1016" t="s">
        <v>30</v>
      </c>
      <c r="B1016" t="s">
        <v>6189</v>
      </c>
      <c r="C1016" t="s">
        <v>856</v>
      </c>
      <c r="D1016" t="s">
        <v>6190</v>
      </c>
      <c r="E1016" t="s">
        <v>97</v>
      </c>
      <c r="F1016" t="s">
        <v>4530</v>
      </c>
      <c r="G1016" s="1">
        <v>44300</v>
      </c>
      <c r="H1016" s="19">
        <v>44574</v>
      </c>
      <c r="I1016" s="19">
        <v>44665</v>
      </c>
      <c r="J1016" s="24" t="s">
        <v>5</v>
      </c>
      <c r="K1016" t="s">
        <v>36</v>
      </c>
      <c r="L1016" t="s">
        <v>3308</v>
      </c>
      <c r="M1016" t="str">
        <f>VLOOKUP(B1016,[1]Sheet1!$B:$S,18,FALSE)</f>
        <v>HFTD 2</v>
      </c>
    </row>
    <row r="1017" spans="1:13" x14ac:dyDescent="0.2">
      <c r="A1017" t="s">
        <v>30</v>
      </c>
      <c r="B1017" t="s">
        <v>6191</v>
      </c>
      <c r="C1017" t="s">
        <v>4034</v>
      </c>
      <c r="D1017" t="s">
        <v>6192</v>
      </c>
      <c r="E1017" t="s">
        <v>97</v>
      </c>
      <c r="F1017" t="s">
        <v>3674</v>
      </c>
      <c r="G1017" s="1">
        <v>44300</v>
      </c>
      <c r="H1017" s="19">
        <v>44395</v>
      </c>
      <c r="I1017" s="19">
        <v>44665</v>
      </c>
      <c r="J1017" s="24" t="s">
        <v>5</v>
      </c>
      <c r="K1017" t="s">
        <v>36</v>
      </c>
      <c r="L1017" t="s">
        <v>3308</v>
      </c>
      <c r="M1017" t="str">
        <f>VLOOKUP(B1017,[1]Sheet1!$B:$S,18,FALSE)</f>
        <v>HFTD 2</v>
      </c>
    </row>
    <row r="1018" spans="1:13" x14ac:dyDescent="0.2">
      <c r="A1018" t="s">
        <v>30</v>
      </c>
      <c r="B1018" t="s">
        <v>6193</v>
      </c>
      <c r="C1018" t="s">
        <v>6194</v>
      </c>
      <c r="D1018" t="s">
        <v>6195</v>
      </c>
      <c r="E1018" t="s">
        <v>775</v>
      </c>
      <c r="F1018" t="s">
        <v>5744</v>
      </c>
      <c r="G1018" s="1">
        <v>44300</v>
      </c>
      <c r="H1018" s="19">
        <v>44413</v>
      </c>
      <c r="I1018" s="19">
        <v>44665</v>
      </c>
      <c r="J1018" s="24" t="s">
        <v>5</v>
      </c>
      <c r="K1018" t="s">
        <v>36</v>
      </c>
      <c r="L1018" t="s">
        <v>3308</v>
      </c>
      <c r="M1018" t="str">
        <f>VLOOKUP(B1018,[1]Sheet1!$B:$S,18,FALSE)</f>
        <v>HFTD 2</v>
      </c>
    </row>
    <row r="1019" spans="1:13" x14ac:dyDescent="0.2">
      <c r="A1019" t="s">
        <v>30</v>
      </c>
      <c r="B1019" t="s">
        <v>6196</v>
      </c>
      <c r="C1019" t="s">
        <v>639</v>
      </c>
      <c r="D1019" t="s">
        <v>6197</v>
      </c>
      <c r="E1019" t="s">
        <v>73</v>
      </c>
      <c r="F1019" t="s">
        <v>3962</v>
      </c>
      <c r="G1019" s="1">
        <v>44292</v>
      </c>
      <c r="H1019" s="19">
        <v>44594</v>
      </c>
      <c r="I1019" s="19">
        <v>44657</v>
      </c>
      <c r="J1019" s="24" t="s">
        <v>5</v>
      </c>
      <c r="K1019" t="s">
        <v>36</v>
      </c>
      <c r="L1019" t="s">
        <v>3308</v>
      </c>
      <c r="M1019" t="str">
        <f>VLOOKUP(B1019,[1]Sheet1!$B:$S,18,FALSE)</f>
        <v>HFTD 2</v>
      </c>
    </row>
    <row r="1020" spans="1:13" x14ac:dyDescent="0.2">
      <c r="A1020" t="s">
        <v>30</v>
      </c>
      <c r="B1020" t="s">
        <v>6198</v>
      </c>
      <c r="C1020" t="s">
        <v>6199</v>
      </c>
      <c r="D1020" t="s">
        <v>6200</v>
      </c>
      <c r="E1020" t="s">
        <v>97</v>
      </c>
      <c r="F1020" t="s">
        <v>3674</v>
      </c>
      <c r="G1020" s="1">
        <v>44300</v>
      </c>
      <c r="H1020" s="19">
        <v>44395</v>
      </c>
      <c r="I1020" s="19">
        <v>44665</v>
      </c>
      <c r="J1020" s="24" t="s">
        <v>5</v>
      </c>
      <c r="K1020" t="s">
        <v>36</v>
      </c>
      <c r="L1020" t="s">
        <v>3308</v>
      </c>
      <c r="M1020" t="str">
        <f>VLOOKUP(B1020,[1]Sheet1!$B:$S,18,FALSE)</f>
        <v>HFTD 2</v>
      </c>
    </row>
    <row r="1021" spans="1:13" x14ac:dyDescent="0.2">
      <c r="A1021" t="s">
        <v>30</v>
      </c>
      <c r="B1021" t="s">
        <v>6201</v>
      </c>
      <c r="C1021" t="s">
        <v>1577</v>
      </c>
      <c r="D1021" t="s">
        <v>6202</v>
      </c>
      <c r="E1021" t="s">
        <v>85</v>
      </c>
      <c r="F1021" t="s">
        <v>6183</v>
      </c>
      <c r="G1021" s="1">
        <v>44300</v>
      </c>
      <c r="H1021" s="19">
        <v>44607</v>
      </c>
      <c r="I1021" s="19">
        <v>44665</v>
      </c>
      <c r="J1021" s="24" t="s">
        <v>5</v>
      </c>
      <c r="K1021" t="s">
        <v>36</v>
      </c>
      <c r="L1021" t="s">
        <v>3308</v>
      </c>
      <c r="M1021" t="str">
        <f>VLOOKUP(B1021,[1]Sheet1!$B:$S,18,FALSE)</f>
        <v>HFTD 2</v>
      </c>
    </row>
    <row r="1022" spans="1:13" x14ac:dyDescent="0.2">
      <c r="A1022" t="s">
        <v>30</v>
      </c>
      <c r="B1022" t="s">
        <v>6203</v>
      </c>
      <c r="C1022" t="s">
        <v>6204</v>
      </c>
      <c r="D1022" t="s">
        <v>6205</v>
      </c>
      <c r="E1022" t="s">
        <v>97</v>
      </c>
      <c r="F1022" t="s">
        <v>3427</v>
      </c>
      <c r="G1022" s="1">
        <v>44300</v>
      </c>
      <c r="H1022" s="19">
        <v>44428</v>
      </c>
      <c r="I1022" s="19">
        <v>44665</v>
      </c>
      <c r="J1022" s="24" t="s">
        <v>5</v>
      </c>
      <c r="K1022" t="s">
        <v>36</v>
      </c>
      <c r="L1022" t="s">
        <v>3308</v>
      </c>
      <c r="M1022" t="str">
        <f>VLOOKUP(B1022,[1]Sheet1!$B:$S,18,FALSE)</f>
        <v>HFTD 2</v>
      </c>
    </row>
    <row r="1023" spans="1:13" x14ac:dyDescent="0.2">
      <c r="A1023" t="s">
        <v>30</v>
      </c>
      <c r="B1023" t="s">
        <v>6206</v>
      </c>
      <c r="C1023" t="s">
        <v>1577</v>
      </c>
      <c r="D1023" t="s">
        <v>6207</v>
      </c>
      <c r="E1023" t="s">
        <v>85</v>
      </c>
      <c r="F1023" t="s">
        <v>6208</v>
      </c>
      <c r="G1023" s="1">
        <v>44300</v>
      </c>
      <c r="H1023" s="19">
        <v>44606</v>
      </c>
      <c r="I1023" s="19">
        <v>44665</v>
      </c>
      <c r="J1023" s="24" t="s">
        <v>5</v>
      </c>
      <c r="K1023" t="s">
        <v>36</v>
      </c>
      <c r="L1023" t="s">
        <v>3308</v>
      </c>
      <c r="M1023" t="str">
        <f>VLOOKUP(B1023,[1]Sheet1!$B:$S,18,FALSE)</f>
        <v>HFTD 2</v>
      </c>
    </row>
    <row r="1024" spans="1:13" x14ac:dyDescent="0.2">
      <c r="A1024" t="s">
        <v>30</v>
      </c>
      <c r="B1024" t="s">
        <v>6209</v>
      </c>
      <c r="C1024" t="s">
        <v>6210</v>
      </c>
      <c r="D1024" t="s">
        <v>6211</v>
      </c>
      <c r="E1024" t="s">
        <v>34</v>
      </c>
      <c r="F1024" t="s">
        <v>5310</v>
      </c>
      <c r="G1024" s="1">
        <v>44300</v>
      </c>
      <c r="H1024" s="19">
        <v>44728</v>
      </c>
      <c r="I1024" s="19">
        <v>44665</v>
      </c>
      <c r="J1024" s="24" t="s">
        <v>11</v>
      </c>
      <c r="K1024" t="s">
        <v>36</v>
      </c>
      <c r="L1024" t="s">
        <v>3308</v>
      </c>
      <c r="M1024" t="str">
        <f>VLOOKUP(B1024,[1]Sheet1!$B:$S,18,FALSE)</f>
        <v>HFTD 2</v>
      </c>
    </row>
    <row r="1025" spans="1:13" x14ac:dyDescent="0.2">
      <c r="A1025" t="s">
        <v>30</v>
      </c>
      <c r="B1025" t="s">
        <v>6212</v>
      </c>
      <c r="C1025" t="s">
        <v>6210</v>
      </c>
      <c r="D1025" t="s">
        <v>6213</v>
      </c>
      <c r="E1025" t="s">
        <v>34</v>
      </c>
      <c r="F1025" t="s">
        <v>5302</v>
      </c>
      <c r="G1025" s="1">
        <v>44300</v>
      </c>
      <c r="H1025" s="19">
        <v>44756</v>
      </c>
      <c r="I1025" s="19">
        <v>44665</v>
      </c>
      <c r="J1025" s="24" t="s">
        <v>11</v>
      </c>
      <c r="K1025" t="s">
        <v>36</v>
      </c>
      <c r="L1025" t="s">
        <v>3308</v>
      </c>
      <c r="M1025" t="str">
        <f>VLOOKUP(B1025,[1]Sheet1!$B:$S,18,FALSE)</f>
        <v>HFTD 2</v>
      </c>
    </row>
    <row r="1026" spans="1:13" x14ac:dyDescent="0.2">
      <c r="A1026" t="s">
        <v>30</v>
      </c>
      <c r="B1026" t="s">
        <v>6214</v>
      </c>
      <c r="C1026" t="s">
        <v>4355</v>
      </c>
      <c r="D1026" t="s">
        <v>6215</v>
      </c>
      <c r="E1026" t="s">
        <v>85</v>
      </c>
      <c r="F1026" t="s">
        <v>6216</v>
      </c>
      <c r="G1026" s="1">
        <v>44300</v>
      </c>
      <c r="H1026" s="19">
        <v>44378</v>
      </c>
      <c r="I1026" s="19">
        <v>44665</v>
      </c>
      <c r="J1026" s="24" t="s">
        <v>5</v>
      </c>
      <c r="K1026" t="s">
        <v>36</v>
      </c>
      <c r="L1026" t="s">
        <v>3308</v>
      </c>
      <c r="M1026" t="str">
        <f>VLOOKUP(B1026,[1]Sheet1!$B:$S,18,FALSE)</f>
        <v>HFTD 2</v>
      </c>
    </row>
    <row r="1027" spans="1:13" x14ac:dyDescent="0.2">
      <c r="A1027" t="s">
        <v>30</v>
      </c>
      <c r="B1027" t="s">
        <v>6217</v>
      </c>
      <c r="C1027" t="s">
        <v>6218</v>
      </c>
      <c r="D1027" t="s">
        <v>6219</v>
      </c>
      <c r="E1027" t="s">
        <v>189</v>
      </c>
      <c r="F1027" t="s">
        <v>6220</v>
      </c>
      <c r="G1027" s="1">
        <v>44300</v>
      </c>
      <c r="H1027" s="19">
        <v>44300</v>
      </c>
      <c r="I1027" s="19">
        <v>44665</v>
      </c>
      <c r="J1027" s="19" t="s">
        <v>11</v>
      </c>
      <c r="K1027" t="s">
        <v>3320</v>
      </c>
      <c r="L1027" t="s">
        <v>3308</v>
      </c>
      <c r="M1027" t="str">
        <f>VLOOKUP(B1027,[1]Sheet1!$B:$S,18,FALSE)</f>
        <v>HFTD 2</v>
      </c>
    </row>
    <row r="1028" spans="1:13" x14ac:dyDescent="0.2">
      <c r="A1028" t="s">
        <v>30</v>
      </c>
      <c r="B1028" t="s">
        <v>6221</v>
      </c>
      <c r="C1028" t="s">
        <v>2885</v>
      </c>
      <c r="D1028" t="s">
        <v>6222</v>
      </c>
      <c r="E1028" t="s">
        <v>189</v>
      </c>
      <c r="F1028" t="s">
        <v>6223</v>
      </c>
      <c r="G1028" s="1">
        <v>44300</v>
      </c>
      <c r="H1028" s="19">
        <v>44300</v>
      </c>
      <c r="I1028" s="19">
        <v>44665</v>
      </c>
      <c r="J1028" s="19" t="s">
        <v>11</v>
      </c>
      <c r="K1028" t="s">
        <v>3320</v>
      </c>
      <c r="L1028" t="s">
        <v>3308</v>
      </c>
      <c r="M1028" t="str">
        <f>VLOOKUP(B1028,[1]Sheet1!$B:$S,18,FALSE)</f>
        <v>HFTD 2</v>
      </c>
    </row>
    <row r="1029" spans="1:13" x14ac:dyDescent="0.2">
      <c r="A1029" t="s">
        <v>30</v>
      </c>
      <c r="B1029" t="s">
        <v>6224</v>
      </c>
      <c r="C1029" t="s">
        <v>6225</v>
      </c>
      <c r="D1029" t="s">
        <v>6226</v>
      </c>
      <c r="E1029" t="s">
        <v>34</v>
      </c>
      <c r="F1029" t="s">
        <v>4667</v>
      </c>
      <c r="G1029" s="1">
        <v>44300</v>
      </c>
      <c r="H1029" s="19">
        <v>44712</v>
      </c>
      <c r="I1029" s="19">
        <v>44665</v>
      </c>
      <c r="J1029" s="24" t="s">
        <v>11</v>
      </c>
      <c r="K1029" t="s">
        <v>36</v>
      </c>
      <c r="L1029" t="s">
        <v>3308</v>
      </c>
      <c r="M1029" t="str">
        <f>VLOOKUP(B1029,[1]Sheet1!$B:$S,18,FALSE)</f>
        <v>HFTD 2</v>
      </c>
    </row>
    <row r="1030" spans="1:13" x14ac:dyDescent="0.2">
      <c r="A1030" t="s">
        <v>30</v>
      </c>
      <c r="B1030" t="s">
        <v>6227</v>
      </c>
      <c r="C1030" t="s">
        <v>6225</v>
      </c>
      <c r="D1030" t="s">
        <v>6228</v>
      </c>
      <c r="E1030" t="s">
        <v>34</v>
      </c>
      <c r="F1030" t="s">
        <v>6009</v>
      </c>
      <c r="G1030" s="1">
        <v>44300</v>
      </c>
      <c r="H1030" s="19">
        <v>44706</v>
      </c>
      <c r="I1030" s="19">
        <v>44665</v>
      </c>
      <c r="J1030" s="24" t="s">
        <v>11</v>
      </c>
      <c r="K1030" t="s">
        <v>36</v>
      </c>
      <c r="L1030" t="s">
        <v>3308</v>
      </c>
      <c r="M1030" t="str">
        <f>VLOOKUP(B1030,[1]Sheet1!$B:$S,18,FALSE)</f>
        <v>HFTD 2</v>
      </c>
    </row>
    <row r="1031" spans="1:13" x14ac:dyDescent="0.2">
      <c r="A1031" t="s">
        <v>30</v>
      </c>
      <c r="B1031" t="s">
        <v>6229</v>
      </c>
      <c r="C1031" t="s">
        <v>6230</v>
      </c>
      <c r="D1031" t="s">
        <v>6231</v>
      </c>
      <c r="E1031" t="s">
        <v>47</v>
      </c>
      <c r="F1031" t="s">
        <v>6232</v>
      </c>
      <c r="G1031" s="1">
        <v>44300</v>
      </c>
      <c r="H1031" s="19">
        <v>44434</v>
      </c>
      <c r="I1031" s="19">
        <v>44665</v>
      </c>
      <c r="J1031" s="24" t="s">
        <v>5</v>
      </c>
      <c r="K1031" t="s">
        <v>36</v>
      </c>
      <c r="L1031" t="s">
        <v>3308</v>
      </c>
      <c r="M1031" t="str">
        <f>VLOOKUP(B1031,[1]Sheet1!$B:$S,18,FALSE)</f>
        <v>HFTD 2</v>
      </c>
    </row>
    <row r="1032" spans="1:13" x14ac:dyDescent="0.2">
      <c r="A1032" t="s">
        <v>30</v>
      </c>
      <c r="B1032" t="s">
        <v>6233</v>
      </c>
      <c r="C1032" t="s">
        <v>2113</v>
      </c>
      <c r="D1032" t="s">
        <v>6234</v>
      </c>
      <c r="E1032" t="s">
        <v>73</v>
      </c>
      <c r="F1032" t="s">
        <v>3377</v>
      </c>
      <c r="G1032" s="1">
        <v>44300</v>
      </c>
      <c r="H1032" s="19">
        <v>44369</v>
      </c>
      <c r="I1032" s="19">
        <v>44665</v>
      </c>
      <c r="J1032" s="24" t="s">
        <v>5</v>
      </c>
      <c r="K1032" t="s">
        <v>36</v>
      </c>
      <c r="L1032" t="s">
        <v>3308</v>
      </c>
      <c r="M1032" t="str">
        <f>VLOOKUP(B1032,[1]Sheet1!$B:$S,18,FALSE)</f>
        <v>HFTD 2</v>
      </c>
    </row>
    <row r="1033" spans="1:13" x14ac:dyDescent="0.2">
      <c r="A1033" t="s">
        <v>30</v>
      </c>
      <c r="B1033" t="s">
        <v>6235</v>
      </c>
      <c r="C1033" t="s">
        <v>1662</v>
      </c>
      <c r="D1033" t="s">
        <v>6236</v>
      </c>
      <c r="E1033" t="s">
        <v>80</v>
      </c>
      <c r="F1033" t="s">
        <v>4683</v>
      </c>
      <c r="G1033" s="1">
        <v>44300</v>
      </c>
      <c r="H1033" s="19">
        <v>44704</v>
      </c>
      <c r="I1033" s="19">
        <v>44665</v>
      </c>
      <c r="J1033" s="24" t="s">
        <v>11</v>
      </c>
      <c r="K1033" t="s">
        <v>36</v>
      </c>
      <c r="L1033" t="s">
        <v>3308</v>
      </c>
      <c r="M1033" t="str">
        <f>VLOOKUP(B1033,[1]Sheet1!$B:$S,18,FALSE)</f>
        <v>HFTD 2</v>
      </c>
    </row>
    <row r="1034" spans="1:13" x14ac:dyDescent="0.2">
      <c r="A1034" t="s">
        <v>30</v>
      </c>
      <c r="B1034" t="s">
        <v>6237</v>
      </c>
      <c r="C1034" t="s">
        <v>6238</v>
      </c>
      <c r="D1034" t="s">
        <v>6239</v>
      </c>
      <c r="E1034" t="s">
        <v>97</v>
      </c>
      <c r="F1034" t="s">
        <v>3674</v>
      </c>
      <c r="G1034" s="1">
        <v>44300</v>
      </c>
      <c r="H1034" s="19">
        <v>44396</v>
      </c>
      <c r="I1034" s="19">
        <v>44665</v>
      </c>
      <c r="J1034" s="24" t="s">
        <v>5</v>
      </c>
      <c r="K1034" t="s">
        <v>36</v>
      </c>
      <c r="L1034" t="s">
        <v>3308</v>
      </c>
      <c r="M1034" t="str">
        <f>VLOOKUP(B1034,[1]Sheet1!$B:$S,18,FALSE)</f>
        <v>HFTD 2</v>
      </c>
    </row>
    <row r="1035" spans="1:13" x14ac:dyDescent="0.2">
      <c r="A1035" t="s">
        <v>30</v>
      </c>
      <c r="B1035" t="s">
        <v>6240</v>
      </c>
      <c r="C1035" t="s">
        <v>6241</v>
      </c>
      <c r="D1035" t="s">
        <v>6242</v>
      </c>
      <c r="E1035" t="s">
        <v>73</v>
      </c>
      <c r="F1035" t="s">
        <v>6243</v>
      </c>
      <c r="G1035" s="1">
        <v>44300</v>
      </c>
      <c r="H1035" s="19">
        <v>44649</v>
      </c>
      <c r="I1035" s="19">
        <v>44665</v>
      </c>
      <c r="J1035" s="24" t="s">
        <v>5</v>
      </c>
      <c r="K1035" t="s">
        <v>36</v>
      </c>
      <c r="L1035" t="s">
        <v>3308</v>
      </c>
      <c r="M1035" t="str">
        <f>VLOOKUP(B1035,[1]Sheet1!$B:$S,18,FALSE)</f>
        <v>HFTD 2</v>
      </c>
    </row>
    <row r="1036" spans="1:13" x14ac:dyDescent="0.2">
      <c r="A1036" t="s">
        <v>30</v>
      </c>
      <c r="B1036" t="s">
        <v>6244</v>
      </c>
      <c r="C1036" t="s">
        <v>6245</v>
      </c>
      <c r="D1036" t="s">
        <v>6246</v>
      </c>
      <c r="E1036" t="s">
        <v>97</v>
      </c>
      <c r="F1036" t="s">
        <v>6247</v>
      </c>
      <c r="G1036" s="1">
        <v>44300</v>
      </c>
      <c r="H1036" s="19">
        <v>44512</v>
      </c>
      <c r="I1036" s="19">
        <v>44665</v>
      </c>
      <c r="J1036" s="24" t="s">
        <v>5</v>
      </c>
      <c r="K1036" t="s">
        <v>36</v>
      </c>
      <c r="L1036" t="s">
        <v>3308</v>
      </c>
      <c r="M1036" t="str">
        <f>VLOOKUP(B1036,[1]Sheet1!$B:$S,18,FALSE)</f>
        <v>HFTD 2</v>
      </c>
    </row>
    <row r="1037" spans="1:13" x14ac:dyDescent="0.2">
      <c r="A1037" t="s">
        <v>30</v>
      </c>
      <c r="B1037" t="s">
        <v>6248</v>
      </c>
      <c r="C1037" t="s">
        <v>6249</v>
      </c>
      <c r="D1037" t="s">
        <v>6250</v>
      </c>
      <c r="E1037" t="s">
        <v>73</v>
      </c>
      <c r="F1037" t="s">
        <v>6251</v>
      </c>
      <c r="G1037" s="1">
        <v>44300</v>
      </c>
      <c r="H1037" s="19">
        <v>44739</v>
      </c>
      <c r="I1037" s="19">
        <v>44665</v>
      </c>
      <c r="J1037" s="24" t="s">
        <v>11</v>
      </c>
      <c r="K1037" t="s">
        <v>36</v>
      </c>
      <c r="L1037" t="s">
        <v>3308</v>
      </c>
      <c r="M1037" t="str">
        <f>VLOOKUP(B1037,[1]Sheet1!$B:$S,18,FALSE)</f>
        <v>HFTD 2</v>
      </c>
    </row>
    <row r="1038" spans="1:13" x14ac:dyDescent="0.2">
      <c r="A1038" t="s">
        <v>30</v>
      </c>
      <c r="B1038" t="s">
        <v>6252</v>
      </c>
      <c r="C1038" t="s">
        <v>6253</v>
      </c>
      <c r="D1038" t="s">
        <v>6254</v>
      </c>
      <c r="E1038" t="s">
        <v>80</v>
      </c>
      <c r="F1038" t="s">
        <v>6255</v>
      </c>
      <c r="G1038" s="1">
        <v>44300</v>
      </c>
      <c r="H1038" s="19">
        <v>44518</v>
      </c>
      <c r="I1038" s="19">
        <v>44665</v>
      </c>
      <c r="J1038" s="24" t="s">
        <v>5</v>
      </c>
      <c r="K1038" t="s">
        <v>36</v>
      </c>
      <c r="L1038" t="s">
        <v>3308</v>
      </c>
      <c r="M1038" t="str">
        <f>VLOOKUP(B1038,[1]Sheet1!$B:$S,18,FALSE)</f>
        <v>HFTD 2</v>
      </c>
    </row>
    <row r="1039" spans="1:13" x14ac:dyDescent="0.2">
      <c r="A1039" t="s">
        <v>30</v>
      </c>
      <c r="B1039" t="s">
        <v>6256</v>
      </c>
      <c r="C1039" t="s">
        <v>6257</v>
      </c>
      <c r="D1039" t="s">
        <v>6258</v>
      </c>
      <c r="E1039" t="s">
        <v>80</v>
      </c>
      <c r="F1039" t="s">
        <v>6255</v>
      </c>
      <c r="G1039" s="1">
        <v>44300</v>
      </c>
      <c r="H1039" s="19">
        <v>44482</v>
      </c>
      <c r="I1039" s="19">
        <v>44665</v>
      </c>
      <c r="J1039" s="24" t="s">
        <v>5</v>
      </c>
      <c r="K1039" t="s">
        <v>36</v>
      </c>
      <c r="L1039" t="s">
        <v>3308</v>
      </c>
      <c r="M1039" t="str">
        <f>VLOOKUP(B1039,[1]Sheet1!$B:$S,18,FALSE)</f>
        <v>HFTD 2</v>
      </c>
    </row>
    <row r="1040" spans="1:13" x14ac:dyDescent="0.2">
      <c r="A1040" t="s">
        <v>30</v>
      </c>
      <c r="B1040" t="s">
        <v>6259</v>
      </c>
      <c r="C1040" t="s">
        <v>6260</v>
      </c>
      <c r="D1040" t="s">
        <v>6261</v>
      </c>
      <c r="E1040" t="s">
        <v>80</v>
      </c>
      <c r="F1040" t="s">
        <v>6255</v>
      </c>
      <c r="G1040" s="1">
        <v>44300</v>
      </c>
      <c r="H1040" s="19">
        <v>44482</v>
      </c>
      <c r="I1040" s="19">
        <v>44665</v>
      </c>
      <c r="J1040" s="24" t="s">
        <v>5</v>
      </c>
      <c r="K1040" t="s">
        <v>36</v>
      </c>
      <c r="L1040" t="s">
        <v>3308</v>
      </c>
      <c r="M1040" t="str">
        <f>VLOOKUP(B1040,[1]Sheet1!$B:$S,18,FALSE)</f>
        <v>HFTD 2</v>
      </c>
    </row>
    <row r="1041" spans="1:13" x14ac:dyDescent="0.2">
      <c r="A1041" t="s">
        <v>30</v>
      </c>
      <c r="B1041" t="s">
        <v>6262</v>
      </c>
      <c r="C1041" t="s">
        <v>6263</v>
      </c>
      <c r="D1041" t="s">
        <v>6264</v>
      </c>
      <c r="E1041" t="s">
        <v>80</v>
      </c>
      <c r="F1041" t="s">
        <v>6255</v>
      </c>
      <c r="G1041" s="1">
        <v>44300</v>
      </c>
      <c r="H1041" s="19">
        <v>44481</v>
      </c>
      <c r="I1041" s="19">
        <v>44665</v>
      </c>
      <c r="J1041" s="24" t="s">
        <v>5</v>
      </c>
      <c r="K1041" t="s">
        <v>36</v>
      </c>
      <c r="L1041" t="s">
        <v>3308</v>
      </c>
      <c r="M1041" t="str">
        <f>VLOOKUP(B1041,[1]Sheet1!$B:$S,18,FALSE)</f>
        <v>HFTD 2</v>
      </c>
    </row>
    <row r="1042" spans="1:13" x14ac:dyDescent="0.2">
      <c r="A1042" t="s">
        <v>30</v>
      </c>
      <c r="B1042" t="s">
        <v>6265</v>
      </c>
      <c r="C1042" t="s">
        <v>6266</v>
      </c>
      <c r="D1042" t="s">
        <v>6267</v>
      </c>
      <c r="E1042" t="s">
        <v>80</v>
      </c>
      <c r="F1042" t="s">
        <v>6255</v>
      </c>
      <c r="G1042" s="1">
        <v>44300</v>
      </c>
      <c r="H1042" s="19">
        <v>44477</v>
      </c>
      <c r="I1042" s="19">
        <v>44665</v>
      </c>
      <c r="J1042" s="24" t="s">
        <v>5</v>
      </c>
      <c r="K1042" t="s">
        <v>36</v>
      </c>
      <c r="L1042" t="s">
        <v>3308</v>
      </c>
      <c r="M1042" t="str">
        <f>VLOOKUP(B1042,[1]Sheet1!$B:$S,18,FALSE)</f>
        <v>HFTD 2</v>
      </c>
    </row>
    <row r="1043" spans="1:13" x14ac:dyDescent="0.2">
      <c r="A1043" t="s">
        <v>30</v>
      </c>
      <c r="B1043" t="s">
        <v>6268</v>
      </c>
      <c r="C1043" t="s">
        <v>6269</v>
      </c>
      <c r="D1043" t="s">
        <v>6270</v>
      </c>
      <c r="E1043" t="s">
        <v>80</v>
      </c>
      <c r="F1043" t="s">
        <v>6255</v>
      </c>
      <c r="G1043" s="1">
        <v>44300</v>
      </c>
      <c r="H1043" s="19">
        <v>44482</v>
      </c>
      <c r="I1043" s="19">
        <v>44665</v>
      </c>
      <c r="J1043" s="24" t="s">
        <v>5</v>
      </c>
      <c r="K1043" t="s">
        <v>36</v>
      </c>
      <c r="L1043" t="s">
        <v>3308</v>
      </c>
      <c r="M1043" t="str">
        <f>VLOOKUP(B1043,[1]Sheet1!$B:$S,18,FALSE)</f>
        <v>HFTD 2</v>
      </c>
    </row>
    <row r="1044" spans="1:13" x14ac:dyDescent="0.2">
      <c r="A1044" t="s">
        <v>30</v>
      </c>
      <c r="B1044" t="s">
        <v>6271</v>
      </c>
      <c r="C1044" t="s">
        <v>6272</v>
      </c>
      <c r="D1044" t="s">
        <v>6273</v>
      </c>
      <c r="E1044" t="s">
        <v>80</v>
      </c>
      <c r="F1044" t="s">
        <v>6255</v>
      </c>
      <c r="G1044" s="1">
        <v>44300</v>
      </c>
      <c r="H1044" s="19">
        <v>44481</v>
      </c>
      <c r="I1044" s="19">
        <v>44665</v>
      </c>
      <c r="J1044" s="24" t="s">
        <v>5</v>
      </c>
      <c r="K1044" t="s">
        <v>36</v>
      </c>
      <c r="L1044" t="s">
        <v>3308</v>
      </c>
      <c r="M1044" t="str">
        <f>VLOOKUP(B1044,[1]Sheet1!$B:$S,18,FALSE)</f>
        <v>HFTD 2</v>
      </c>
    </row>
    <row r="1045" spans="1:13" x14ac:dyDescent="0.2">
      <c r="A1045" t="s">
        <v>30</v>
      </c>
      <c r="B1045" t="s">
        <v>6274</v>
      </c>
      <c r="C1045" t="s">
        <v>6275</v>
      </c>
      <c r="D1045" t="s">
        <v>6276</v>
      </c>
      <c r="E1045" t="s">
        <v>80</v>
      </c>
      <c r="F1045" t="s">
        <v>6255</v>
      </c>
      <c r="G1045" s="1">
        <v>44300</v>
      </c>
      <c r="H1045" s="19">
        <v>44481</v>
      </c>
      <c r="I1045" s="19">
        <v>44665</v>
      </c>
      <c r="J1045" s="24" t="s">
        <v>5</v>
      </c>
      <c r="K1045" t="s">
        <v>36</v>
      </c>
      <c r="L1045" t="s">
        <v>3308</v>
      </c>
      <c r="M1045" t="str">
        <f>VLOOKUP(B1045,[1]Sheet1!$B:$S,18,FALSE)</f>
        <v>HFTD 2</v>
      </c>
    </row>
    <row r="1046" spans="1:13" x14ac:dyDescent="0.2">
      <c r="A1046" t="s">
        <v>30</v>
      </c>
      <c r="B1046" t="s">
        <v>6277</v>
      </c>
      <c r="C1046" t="s">
        <v>6278</v>
      </c>
      <c r="D1046" t="s">
        <v>6279</v>
      </c>
      <c r="E1046" t="s">
        <v>80</v>
      </c>
      <c r="F1046" t="s">
        <v>6255</v>
      </c>
      <c r="G1046" s="1">
        <v>44300</v>
      </c>
      <c r="H1046" s="19">
        <v>44481</v>
      </c>
      <c r="I1046" s="19">
        <v>44665</v>
      </c>
      <c r="J1046" s="24" t="s">
        <v>5</v>
      </c>
      <c r="K1046" t="s">
        <v>36</v>
      </c>
      <c r="L1046" t="s">
        <v>3308</v>
      </c>
      <c r="M1046" t="str">
        <f>VLOOKUP(B1046,[1]Sheet1!$B:$S,18,FALSE)</f>
        <v>HFTD 2</v>
      </c>
    </row>
    <row r="1047" spans="1:13" x14ac:dyDescent="0.2">
      <c r="A1047" t="s">
        <v>30</v>
      </c>
      <c r="B1047" t="s">
        <v>6280</v>
      </c>
      <c r="C1047" t="s">
        <v>2290</v>
      </c>
      <c r="D1047" t="s">
        <v>6281</v>
      </c>
      <c r="E1047" t="s">
        <v>80</v>
      </c>
      <c r="F1047" t="s">
        <v>6255</v>
      </c>
      <c r="G1047" s="1">
        <v>44300</v>
      </c>
      <c r="H1047" s="19">
        <v>44481</v>
      </c>
      <c r="I1047" s="19">
        <v>44665</v>
      </c>
      <c r="J1047" s="24" t="s">
        <v>5</v>
      </c>
      <c r="K1047" t="s">
        <v>36</v>
      </c>
      <c r="L1047" t="s">
        <v>3308</v>
      </c>
      <c r="M1047" t="str">
        <f>VLOOKUP(B1047,[1]Sheet1!$B:$S,18,FALSE)</f>
        <v>HFTD 2</v>
      </c>
    </row>
    <row r="1048" spans="1:13" x14ac:dyDescent="0.2">
      <c r="A1048" t="s">
        <v>30</v>
      </c>
      <c r="B1048" t="s">
        <v>6282</v>
      </c>
      <c r="C1048" t="s">
        <v>6283</v>
      </c>
      <c r="D1048" t="s">
        <v>6284</v>
      </c>
      <c r="E1048" t="s">
        <v>80</v>
      </c>
      <c r="F1048" t="s">
        <v>6255</v>
      </c>
      <c r="G1048" s="1">
        <v>44300</v>
      </c>
      <c r="H1048" s="19">
        <v>44519</v>
      </c>
      <c r="I1048" s="19">
        <v>44665</v>
      </c>
      <c r="J1048" s="24" t="s">
        <v>5</v>
      </c>
      <c r="K1048" t="s">
        <v>36</v>
      </c>
      <c r="L1048" t="s">
        <v>3308</v>
      </c>
      <c r="M1048" t="str">
        <f>VLOOKUP(B1048,[1]Sheet1!$B:$S,18,FALSE)</f>
        <v>HFTD 2</v>
      </c>
    </row>
    <row r="1049" spans="1:13" x14ac:dyDescent="0.2">
      <c r="A1049" t="s">
        <v>30</v>
      </c>
      <c r="B1049" t="s">
        <v>6285</v>
      </c>
      <c r="C1049" t="s">
        <v>6286</v>
      </c>
      <c r="D1049" t="s">
        <v>6287</v>
      </c>
      <c r="E1049" t="s">
        <v>80</v>
      </c>
      <c r="F1049" t="s">
        <v>6255</v>
      </c>
      <c r="G1049" s="1">
        <v>44300</v>
      </c>
      <c r="H1049" s="19">
        <v>44477</v>
      </c>
      <c r="I1049" s="19">
        <v>44665</v>
      </c>
      <c r="J1049" s="24" t="s">
        <v>5</v>
      </c>
      <c r="K1049" t="s">
        <v>36</v>
      </c>
      <c r="L1049" t="s">
        <v>3308</v>
      </c>
      <c r="M1049" t="str">
        <f>VLOOKUP(B1049,[1]Sheet1!$B:$S,18,FALSE)</f>
        <v>HFTD 2</v>
      </c>
    </row>
    <row r="1050" spans="1:13" x14ac:dyDescent="0.2">
      <c r="A1050" t="s">
        <v>30</v>
      </c>
      <c r="B1050" t="s">
        <v>6288</v>
      </c>
      <c r="C1050" t="s">
        <v>6289</v>
      </c>
      <c r="D1050" t="s">
        <v>6290</v>
      </c>
      <c r="E1050" t="s">
        <v>97</v>
      </c>
      <c r="F1050" t="s">
        <v>3834</v>
      </c>
      <c r="G1050" s="1">
        <v>44300</v>
      </c>
      <c r="H1050" s="19">
        <v>44728</v>
      </c>
      <c r="I1050" s="19">
        <v>44665</v>
      </c>
      <c r="J1050" s="24" t="s">
        <v>11</v>
      </c>
      <c r="K1050" t="s">
        <v>36</v>
      </c>
      <c r="L1050" t="s">
        <v>3308</v>
      </c>
      <c r="M1050" t="str">
        <f>VLOOKUP(B1050,[1]Sheet1!$B:$S,18,FALSE)</f>
        <v>HFTD 2</v>
      </c>
    </row>
    <row r="1051" spans="1:13" x14ac:dyDescent="0.2">
      <c r="A1051" t="s">
        <v>30</v>
      </c>
      <c r="B1051" t="s">
        <v>6291</v>
      </c>
      <c r="C1051" t="s">
        <v>6292</v>
      </c>
      <c r="D1051" t="s">
        <v>6293</v>
      </c>
      <c r="E1051" t="s">
        <v>56</v>
      </c>
      <c r="F1051" t="s">
        <v>3936</v>
      </c>
      <c r="G1051" s="1">
        <v>44300</v>
      </c>
      <c r="H1051" s="19">
        <v>44699</v>
      </c>
      <c r="I1051" s="19">
        <v>44665</v>
      </c>
      <c r="J1051" s="24" t="s">
        <v>11</v>
      </c>
      <c r="K1051" t="s">
        <v>36</v>
      </c>
      <c r="L1051" t="s">
        <v>3308</v>
      </c>
      <c r="M1051" t="str">
        <f>VLOOKUP(B1051,[1]Sheet1!$B:$S,18,FALSE)</f>
        <v>HFTD 2</v>
      </c>
    </row>
    <row r="1052" spans="1:13" x14ac:dyDescent="0.2">
      <c r="A1052" t="s">
        <v>30</v>
      </c>
      <c r="B1052" t="s">
        <v>6294</v>
      </c>
      <c r="C1052" t="s">
        <v>6292</v>
      </c>
      <c r="D1052" t="s">
        <v>6295</v>
      </c>
      <c r="E1052" t="s">
        <v>56</v>
      </c>
      <c r="F1052" t="s">
        <v>3933</v>
      </c>
      <c r="G1052" s="1">
        <v>44300</v>
      </c>
      <c r="H1052" s="19">
        <v>44726</v>
      </c>
      <c r="I1052" s="19">
        <v>44665</v>
      </c>
      <c r="J1052" s="24" t="s">
        <v>11</v>
      </c>
      <c r="K1052" t="s">
        <v>36</v>
      </c>
      <c r="L1052" t="s">
        <v>3308</v>
      </c>
      <c r="M1052" t="str">
        <f>VLOOKUP(B1052,[1]Sheet1!$B:$S,18,FALSE)</f>
        <v>HFTD 2</v>
      </c>
    </row>
    <row r="1053" spans="1:13" x14ac:dyDescent="0.2">
      <c r="A1053" t="s">
        <v>30</v>
      </c>
      <c r="B1053" t="s">
        <v>6296</v>
      </c>
      <c r="C1053" t="s">
        <v>3564</v>
      </c>
      <c r="D1053" t="s">
        <v>6297</v>
      </c>
      <c r="E1053" t="s">
        <v>97</v>
      </c>
      <c r="F1053" t="s">
        <v>4104</v>
      </c>
      <c r="G1053" s="1">
        <v>44301</v>
      </c>
      <c r="H1053" s="19">
        <v>44627</v>
      </c>
      <c r="I1053" s="19">
        <v>44666</v>
      </c>
      <c r="J1053" s="24" t="s">
        <v>5</v>
      </c>
      <c r="K1053" t="s">
        <v>36</v>
      </c>
      <c r="L1053" t="s">
        <v>3308</v>
      </c>
      <c r="M1053" t="str">
        <f>VLOOKUP(B1053,[1]Sheet1!$B:$S,18,FALSE)</f>
        <v>HFTD 2</v>
      </c>
    </row>
    <row r="1054" spans="1:13" x14ac:dyDescent="0.2">
      <c r="A1054" t="s">
        <v>30</v>
      </c>
      <c r="B1054" t="s">
        <v>6298</v>
      </c>
      <c r="C1054" t="s">
        <v>6299</v>
      </c>
      <c r="D1054" t="s">
        <v>6300</v>
      </c>
      <c r="E1054" t="s">
        <v>775</v>
      </c>
      <c r="F1054" t="s">
        <v>5633</v>
      </c>
      <c r="G1054" s="1">
        <v>44301</v>
      </c>
      <c r="H1054" s="19">
        <v>44420</v>
      </c>
      <c r="I1054" s="19">
        <v>44666</v>
      </c>
      <c r="J1054" s="24" t="s">
        <v>5</v>
      </c>
      <c r="K1054" t="s">
        <v>36</v>
      </c>
      <c r="L1054" t="s">
        <v>3308</v>
      </c>
      <c r="M1054" t="str">
        <f>VLOOKUP(B1054,[1]Sheet1!$B:$S,18,FALSE)</f>
        <v>HFTD 2</v>
      </c>
    </row>
    <row r="1055" spans="1:13" x14ac:dyDescent="0.2">
      <c r="A1055" t="s">
        <v>30</v>
      </c>
      <c r="B1055" t="s">
        <v>6301</v>
      </c>
      <c r="C1055" t="s">
        <v>6302</v>
      </c>
      <c r="D1055" t="s">
        <v>6303</v>
      </c>
      <c r="E1055" t="s">
        <v>47</v>
      </c>
      <c r="F1055" t="s">
        <v>3958</v>
      </c>
      <c r="G1055" s="1">
        <v>44301</v>
      </c>
      <c r="H1055" s="19">
        <v>44635</v>
      </c>
      <c r="I1055" s="19">
        <v>44666</v>
      </c>
      <c r="J1055" s="24" t="s">
        <v>5</v>
      </c>
      <c r="K1055" t="s">
        <v>36</v>
      </c>
      <c r="L1055" t="s">
        <v>3308</v>
      </c>
      <c r="M1055" t="str">
        <f>VLOOKUP(B1055,[1]Sheet1!$B:$S,18,FALSE)</f>
        <v>HFTD 2</v>
      </c>
    </row>
    <row r="1056" spans="1:13" x14ac:dyDescent="0.2">
      <c r="A1056" t="s">
        <v>30</v>
      </c>
      <c r="B1056" t="s">
        <v>6304</v>
      </c>
      <c r="C1056" t="s">
        <v>6305</v>
      </c>
      <c r="D1056" t="s">
        <v>6306</v>
      </c>
      <c r="E1056" t="s">
        <v>56</v>
      </c>
      <c r="F1056" t="s">
        <v>3347</v>
      </c>
      <c r="G1056" s="1">
        <v>44301</v>
      </c>
      <c r="H1056" s="19">
        <v>44427</v>
      </c>
      <c r="I1056" s="19">
        <v>44666</v>
      </c>
      <c r="J1056" s="24" t="s">
        <v>5</v>
      </c>
      <c r="K1056" t="s">
        <v>36</v>
      </c>
      <c r="L1056" t="s">
        <v>3308</v>
      </c>
      <c r="M1056" t="str">
        <f>VLOOKUP(B1056,[1]Sheet1!$B:$S,18,FALSE)</f>
        <v>HFTD 2</v>
      </c>
    </row>
    <row r="1057" spans="1:13" x14ac:dyDescent="0.2">
      <c r="A1057" t="s">
        <v>30</v>
      </c>
      <c r="B1057" t="s">
        <v>6307</v>
      </c>
      <c r="C1057" t="s">
        <v>6308</v>
      </c>
      <c r="D1057" t="s">
        <v>6309</v>
      </c>
      <c r="E1057" t="s">
        <v>97</v>
      </c>
      <c r="F1057" t="s">
        <v>3427</v>
      </c>
      <c r="G1057" s="1">
        <v>44301</v>
      </c>
      <c r="H1057" s="19">
        <v>44428</v>
      </c>
      <c r="I1057" s="19">
        <v>44666</v>
      </c>
      <c r="J1057" s="24" t="s">
        <v>5</v>
      </c>
      <c r="K1057" t="s">
        <v>36</v>
      </c>
      <c r="L1057" t="s">
        <v>3308</v>
      </c>
      <c r="M1057" t="str">
        <f>VLOOKUP(B1057,[1]Sheet1!$B:$S,18,FALSE)</f>
        <v>HFTD 2</v>
      </c>
    </row>
    <row r="1058" spans="1:13" x14ac:dyDescent="0.2">
      <c r="A1058" t="s">
        <v>30</v>
      </c>
      <c r="B1058" t="s">
        <v>6310</v>
      </c>
      <c r="C1058" t="s">
        <v>6311</v>
      </c>
      <c r="D1058" t="s">
        <v>6312</v>
      </c>
      <c r="E1058" t="s">
        <v>97</v>
      </c>
      <c r="F1058" t="s">
        <v>3622</v>
      </c>
      <c r="G1058" s="1">
        <v>44301</v>
      </c>
      <c r="H1058" s="19">
        <v>44778</v>
      </c>
      <c r="I1058" s="19">
        <v>44666</v>
      </c>
      <c r="J1058" s="24" t="s">
        <v>11</v>
      </c>
      <c r="K1058" t="s">
        <v>36</v>
      </c>
      <c r="L1058" t="s">
        <v>3308</v>
      </c>
      <c r="M1058" t="str">
        <f>VLOOKUP(B1058,[1]Sheet1!$B:$S,18,FALSE)</f>
        <v>HFTD 2</v>
      </c>
    </row>
    <row r="1059" spans="1:13" x14ac:dyDescent="0.2">
      <c r="A1059" t="s">
        <v>30</v>
      </c>
      <c r="B1059" t="s">
        <v>6313</v>
      </c>
      <c r="C1059" t="s">
        <v>6311</v>
      </c>
      <c r="D1059" t="s">
        <v>6312</v>
      </c>
      <c r="E1059" t="s">
        <v>97</v>
      </c>
      <c r="F1059" t="s">
        <v>3622</v>
      </c>
      <c r="G1059" s="1">
        <v>44301</v>
      </c>
      <c r="H1059" s="19">
        <v>44301</v>
      </c>
      <c r="I1059" s="19">
        <v>44666</v>
      </c>
      <c r="J1059" s="19" t="s">
        <v>11</v>
      </c>
      <c r="K1059" t="s">
        <v>3320</v>
      </c>
      <c r="L1059" t="s">
        <v>3308</v>
      </c>
      <c r="M1059" t="str">
        <f>VLOOKUP(B1059,[1]Sheet1!$B:$S,18,FALSE)</f>
        <v>HFTD 2</v>
      </c>
    </row>
    <row r="1060" spans="1:13" x14ac:dyDescent="0.2">
      <c r="A1060" t="s">
        <v>30</v>
      </c>
      <c r="B1060" t="s">
        <v>6314</v>
      </c>
      <c r="C1060" t="s">
        <v>6311</v>
      </c>
      <c r="D1060" t="s">
        <v>6312</v>
      </c>
      <c r="E1060" t="s">
        <v>97</v>
      </c>
      <c r="F1060" t="s">
        <v>3622</v>
      </c>
      <c r="G1060" s="1">
        <v>44301</v>
      </c>
      <c r="H1060" s="19">
        <v>44301</v>
      </c>
      <c r="I1060" s="19">
        <v>44666</v>
      </c>
      <c r="J1060" s="19" t="s">
        <v>11</v>
      </c>
      <c r="K1060" t="s">
        <v>3320</v>
      </c>
      <c r="L1060" t="s">
        <v>3308</v>
      </c>
      <c r="M1060" t="str">
        <f>VLOOKUP(B1060,[1]Sheet1!$B:$S,18,FALSE)</f>
        <v>HFTD 2</v>
      </c>
    </row>
    <row r="1061" spans="1:13" x14ac:dyDescent="0.2">
      <c r="A1061" t="s">
        <v>30</v>
      </c>
      <c r="B1061" t="s">
        <v>6315</v>
      </c>
      <c r="C1061" t="s">
        <v>6316</v>
      </c>
      <c r="D1061" t="s">
        <v>6317</v>
      </c>
      <c r="E1061" t="s">
        <v>56</v>
      </c>
      <c r="F1061" t="s">
        <v>3347</v>
      </c>
      <c r="G1061" s="1">
        <v>44301</v>
      </c>
      <c r="H1061" s="19">
        <v>44427</v>
      </c>
      <c r="I1061" s="19">
        <v>44666</v>
      </c>
      <c r="J1061" s="24" t="s">
        <v>5</v>
      </c>
      <c r="K1061" t="s">
        <v>36</v>
      </c>
      <c r="L1061" t="s">
        <v>3308</v>
      </c>
      <c r="M1061" t="str">
        <f>VLOOKUP(B1061,[1]Sheet1!$B:$S,18,FALSE)</f>
        <v>HFTD 2</v>
      </c>
    </row>
    <row r="1062" spans="1:13" x14ac:dyDescent="0.2">
      <c r="A1062" t="s">
        <v>30</v>
      </c>
      <c r="B1062" t="s">
        <v>6318</v>
      </c>
      <c r="C1062" t="s">
        <v>4244</v>
      </c>
      <c r="D1062" t="s">
        <v>6319</v>
      </c>
      <c r="E1062" t="s">
        <v>97</v>
      </c>
      <c r="F1062" t="s">
        <v>3674</v>
      </c>
      <c r="G1062" s="1">
        <v>44295</v>
      </c>
      <c r="H1062" s="19">
        <v>44394</v>
      </c>
      <c r="I1062" s="19">
        <v>44660</v>
      </c>
      <c r="J1062" s="24" t="s">
        <v>5</v>
      </c>
      <c r="K1062" t="s">
        <v>36</v>
      </c>
      <c r="L1062" t="s">
        <v>3308</v>
      </c>
      <c r="M1062" t="str">
        <f>VLOOKUP(B1062,[1]Sheet1!$B:$S,18,FALSE)</f>
        <v>HFTD 2</v>
      </c>
    </row>
    <row r="1063" spans="1:13" x14ac:dyDescent="0.2">
      <c r="A1063" t="s">
        <v>30</v>
      </c>
      <c r="B1063" t="s">
        <v>6320</v>
      </c>
      <c r="C1063" t="s">
        <v>6321</v>
      </c>
      <c r="D1063" t="s">
        <v>6322</v>
      </c>
      <c r="E1063" t="s">
        <v>47</v>
      </c>
      <c r="F1063" t="s">
        <v>3958</v>
      </c>
      <c r="G1063" s="1">
        <v>44301</v>
      </c>
      <c r="H1063" s="19">
        <v>44635</v>
      </c>
      <c r="I1063" s="19">
        <v>44666</v>
      </c>
      <c r="J1063" s="24" t="s">
        <v>5</v>
      </c>
      <c r="K1063" t="s">
        <v>36</v>
      </c>
      <c r="L1063" t="s">
        <v>3308</v>
      </c>
      <c r="M1063" t="str">
        <f>VLOOKUP(B1063,[1]Sheet1!$B:$S,18,FALSE)</f>
        <v>HFTD 2</v>
      </c>
    </row>
    <row r="1064" spans="1:13" x14ac:dyDescent="0.2">
      <c r="A1064" t="s">
        <v>30</v>
      </c>
      <c r="B1064" t="s">
        <v>6323</v>
      </c>
      <c r="C1064" t="s">
        <v>6324</v>
      </c>
      <c r="D1064" t="s">
        <v>6325</v>
      </c>
      <c r="E1064" t="s">
        <v>97</v>
      </c>
      <c r="F1064" t="s">
        <v>6013</v>
      </c>
      <c r="G1064" s="1">
        <v>44295</v>
      </c>
      <c r="H1064" s="19">
        <v>44295</v>
      </c>
      <c r="I1064" s="19">
        <v>44660</v>
      </c>
      <c r="J1064" s="19" t="s">
        <v>11</v>
      </c>
      <c r="K1064" t="s">
        <v>3320</v>
      </c>
      <c r="L1064" t="s">
        <v>3308</v>
      </c>
      <c r="M1064" t="str">
        <f>VLOOKUP(B1064,[1]Sheet1!$B:$S,18,FALSE)</f>
        <v>HFTD 2</v>
      </c>
    </row>
    <row r="1065" spans="1:13" x14ac:dyDescent="0.2">
      <c r="A1065" t="s">
        <v>30</v>
      </c>
      <c r="B1065" t="s">
        <v>6326</v>
      </c>
      <c r="C1065" t="s">
        <v>4963</v>
      </c>
      <c r="D1065" t="s">
        <v>6327</v>
      </c>
      <c r="E1065" t="s">
        <v>97</v>
      </c>
      <c r="F1065" t="s">
        <v>4229</v>
      </c>
      <c r="G1065" s="1">
        <v>44301</v>
      </c>
      <c r="H1065" s="19">
        <v>44376</v>
      </c>
      <c r="I1065" s="19">
        <v>44666</v>
      </c>
      <c r="J1065" s="24" t="s">
        <v>5</v>
      </c>
      <c r="K1065" t="s">
        <v>36</v>
      </c>
      <c r="L1065" t="s">
        <v>3308</v>
      </c>
      <c r="M1065" t="str">
        <f>VLOOKUP(B1065,[1]Sheet1!$B:$S,18,FALSE)</f>
        <v>HFTD 2</v>
      </c>
    </row>
    <row r="1066" spans="1:13" x14ac:dyDescent="0.2">
      <c r="A1066" t="s">
        <v>30</v>
      </c>
      <c r="B1066" t="s">
        <v>6328</v>
      </c>
      <c r="C1066" t="s">
        <v>6329</v>
      </c>
      <c r="D1066" t="s">
        <v>6330</v>
      </c>
      <c r="E1066" t="s">
        <v>34</v>
      </c>
      <c r="F1066" t="s">
        <v>5329</v>
      </c>
      <c r="G1066" s="1">
        <v>44295</v>
      </c>
      <c r="H1066" s="19">
        <v>44719</v>
      </c>
      <c r="I1066" s="19">
        <v>44660</v>
      </c>
      <c r="J1066" s="24" t="s">
        <v>11</v>
      </c>
      <c r="K1066" t="s">
        <v>36</v>
      </c>
      <c r="L1066" t="s">
        <v>3308</v>
      </c>
      <c r="M1066" t="str">
        <f>VLOOKUP(B1066,[1]Sheet1!$B:$S,18,FALSE)</f>
        <v>HFTD 2</v>
      </c>
    </row>
    <row r="1067" spans="1:13" x14ac:dyDescent="0.2">
      <c r="A1067" t="s">
        <v>30</v>
      </c>
      <c r="B1067" t="s">
        <v>6331</v>
      </c>
      <c r="C1067" t="s">
        <v>6332</v>
      </c>
      <c r="D1067" t="s">
        <v>6333</v>
      </c>
      <c r="E1067" t="s">
        <v>80</v>
      </c>
      <c r="F1067" t="s">
        <v>6255</v>
      </c>
      <c r="G1067" s="1">
        <v>44301</v>
      </c>
      <c r="H1067" s="19">
        <v>44518</v>
      </c>
      <c r="I1067" s="19">
        <v>44666</v>
      </c>
      <c r="J1067" s="24" t="s">
        <v>5</v>
      </c>
      <c r="K1067" t="s">
        <v>36</v>
      </c>
      <c r="L1067" t="s">
        <v>3308</v>
      </c>
      <c r="M1067" t="str">
        <f>VLOOKUP(B1067,[1]Sheet1!$B:$S,18,FALSE)</f>
        <v>HFTD 2</v>
      </c>
    </row>
    <row r="1068" spans="1:13" x14ac:dyDescent="0.2">
      <c r="A1068" t="s">
        <v>30</v>
      </c>
      <c r="B1068" t="s">
        <v>6334</v>
      </c>
      <c r="C1068" t="s">
        <v>6335</v>
      </c>
      <c r="D1068" t="s">
        <v>6336</v>
      </c>
      <c r="E1068" t="s">
        <v>80</v>
      </c>
      <c r="F1068" t="s">
        <v>6255</v>
      </c>
      <c r="G1068" s="1">
        <v>44301</v>
      </c>
      <c r="H1068" s="19">
        <v>44490</v>
      </c>
      <c r="I1068" s="19">
        <v>44666</v>
      </c>
      <c r="J1068" s="24" t="s">
        <v>5</v>
      </c>
      <c r="K1068" t="s">
        <v>36</v>
      </c>
      <c r="L1068" t="s">
        <v>3308</v>
      </c>
      <c r="M1068" t="str">
        <f>VLOOKUP(B1068,[1]Sheet1!$B:$S,18,FALSE)</f>
        <v>HFTD 2</v>
      </c>
    </row>
    <row r="1069" spans="1:13" x14ac:dyDescent="0.2">
      <c r="A1069" t="s">
        <v>30</v>
      </c>
      <c r="B1069" t="s">
        <v>6337</v>
      </c>
      <c r="C1069" t="s">
        <v>6338</v>
      </c>
      <c r="D1069" t="s">
        <v>6339</v>
      </c>
      <c r="E1069" t="s">
        <v>80</v>
      </c>
      <c r="F1069" t="s">
        <v>6255</v>
      </c>
      <c r="G1069" s="1">
        <v>44301</v>
      </c>
      <c r="H1069" s="19">
        <v>44518</v>
      </c>
      <c r="I1069" s="19">
        <v>44666</v>
      </c>
      <c r="J1069" s="24" t="s">
        <v>5</v>
      </c>
      <c r="K1069" t="s">
        <v>36</v>
      </c>
      <c r="L1069" t="s">
        <v>3308</v>
      </c>
      <c r="M1069" t="str">
        <f>VLOOKUP(B1069,[1]Sheet1!$B:$S,18,FALSE)</f>
        <v>HFTD 2</v>
      </c>
    </row>
    <row r="1070" spans="1:13" x14ac:dyDescent="0.2">
      <c r="A1070" t="s">
        <v>30</v>
      </c>
      <c r="B1070" t="s">
        <v>6340</v>
      </c>
      <c r="C1070" t="s">
        <v>6341</v>
      </c>
      <c r="D1070" t="s">
        <v>6342</v>
      </c>
      <c r="E1070" t="s">
        <v>80</v>
      </c>
      <c r="F1070" t="s">
        <v>6255</v>
      </c>
      <c r="G1070" s="1">
        <v>44301</v>
      </c>
      <c r="H1070" s="19">
        <v>44518</v>
      </c>
      <c r="I1070" s="19">
        <v>44666</v>
      </c>
      <c r="J1070" s="24" t="s">
        <v>5</v>
      </c>
      <c r="K1070" t="s">
        <v>36</v>
      </c>
      <c r="L1070" t="s">
        <v>3308</v>
      </c>
      <c r="M1070" t="str">
        <f>VLOOKUP(B1070,[1]Sheet1!$B:$S,18,FALSE)</f>
        <v>HFTD 2</v>
      </c>
    </row>
    <row r="1071" spans="1:13" x14ac:dyDescent="0.2">
      <c r="A1071" t="s">
        <v>30</v>
      </c>
      <c r="B1071" t="s">
        <v>6343</v>
      </c>
      <c r="C1071" t="s">
        <v>6344</v>
      </c>
      <c r="D1071" t="s">
        <v>6345</v>
      </c>
      <c r="E1071" t="s">
        <v>80</v>
      </c>
      <c r="F1071" t="s">
        <v>6255</v>
      </c>
      <c r="G1071" s="1">
        <v>44301</v>
      </c>
      <c r="H1071" s="19">
        <v>44481</v>
      </c>
      <c r="I1071" s="19">
        <v>44666</v>
      </c>
      <c r="J1071" s="24" t="s">
        <v>5</v>
      </c>
      <c r="K1071" t="s">
        <v>36</v>
      </c>
      <c r="L1071" t="s">
        <v>3308</v>
      </c>
      <c r="M1071" t="str">
        <f>VLOOKUP(B1071,[1]Sheet1!$B:$S,18,FALSE)</f>
        <v>HFTD 2</v>
      </c>
    </row>
    <row r="1072" spans="1:13" x14ac:dyDescent="0.2">
      <c r="A1072" t="s">
        <v>30</v>
      </c>
      <c r="B1072" t="s">
        <v>6346</v>
      </c>
      <c r="C1072" t="s">
        <v>6347</v>
      </c>
      <c r="D1072" t="s">
        <v>6348</v>
      </c>
      <c r="E1072" t="s">
        <v>80</v>
      </c>
      <c r="F1072" t="s">
        <v>6255</v>
      </c>
      <c r="G1072" s="1">
        <v>44301</v>
      </c>
      <c r="H1072" s="19">
        <v>44518</v>
      </c>
      <c r="I1072" s="19">
        <v>44666</v>
      </c>
      <c r="J1072" s="24" t="s">
        <v>5</v>
      </c>
      <c r="K1072" t="s">
        <v>36</v>
      </c>
      <c r="L1072" t="s">
        <v>3308</v>
      </c>
      <c r="M1072" t="str">
        <f>VLOOKUP(B1072,[1]Sheet1!$B:$S,18,FALSE)</f>
        <v>HFTD 2</v>
      </c>
    </row>
    <row r="1073" spans="1:13" x14ac:dyDescent="0.2">
      <c r="A1073" t="s">
        <v>30</v>
      </c>
      <c r="B1073" t="s">
        <v>6349</v>
      </c>
      <c r="C1073" t="s">
        <v>6350</v>
      </c>
      <c r="D1073" t="s">
        <v>6351</v>
      </c>
      <c r="E1073" t="s">
        <v>80</v>
      </c>
      <c r="F1073" t="s">
        <v>6255</v>
      </c>
      <c r="G1073" s="1">
        <v>44301</v>
      </c>
      <c r="H1073" s="19">
        <v>44518</v>
      </c>
      <c r="I1073" s="19">
        <v>44666</v>
      </c>
      <c r="J1073" s="24" t="s">
        <v>5</v>
      </c>
      <c r="K1073" t="s">
        <v>36</v>
      </c>
      <c r="L1073" t="s">
        <v>3308</v>
      </c>
      <c r="M1073" t="str">
        <f>VLOOKUP(B1073,[1]Sheet1!$B:$S,18,FALSE)</f>
        <v>HFTD 2</v>
      </c>
    </row>
    <row r="1074" spans="1:13" x14ac:dyDescent="0.2">
      <c r="A1074" t="s">
        <v>30</v>
      </c>
      <c r="B1074" t="s">
        <v>6352</v>
      </c>
      <c r="C1074" t="s">
        <v>6353</v>
      </c>
      <c r="D1074" t="s">
        <v>6354</v>
      </c>
      <c r="E1074" t="s">
        <v>80</v>
      </c>
      <c r="F1074" t="s">
        <v>6255</v>
      </c>
      <c r="G1074" s="1">
        <v>44301</v>
      </c>
      <c r="H1074" s="19">
        <v>44481</v>
      </c>
      <c r="I1074" s="19">
        <v>44666</v>
      </c>
      <c r="J1074" s="24" t="s">
        <v>5</v>
      </c>
      <c r="K1074" t="s">
        <v>36</v>
      </c>
      <c r="L1074" t="s">
        <v>3308</v>
      </c>
      <c r="M1074" t="str">
        <f>VLOOKUP(B1074,[1]Sheet1!$B:$S,18,FALSE)</f>
        <v>HFTD 2</v>
      </c>
    </row>
    <row r="1075" spans="1:13" x14ac:dyDescent="0.2">
      <c r="A1075" t="s">
        <v>30</v>
      </c>
      <c r="B1075" t="s">
        <v>6355</v>
      </c>
      <c r="C1075" t="s">
        <v>6356</v>
      </c>
      <c r="D1075" t="s">
        <v>6357</v>
      </c>
      <c r="E1075" t="s">
        <v>80</v>
      </c>
      <c r="F1075" t="s">
        <v>6255</v>
      </c>
      <c r="G1075" s="1">
        <v>44301</v>
      </c>
      <c r="H1075" s="19">
        <v>44518</v>
      </c>
      <c r="I1075" s="19">
        <v>44666</v>
      </c>
      <c r="J1075" s="24" t="s">
        <v>5</v>
      </c>
      <c r="K1075" t="s">
        <v>36</v>
      </c>
      <c r="L1075" t="s">
        <v>3308</v>
      </c>
      <c r="M1075" t="str">
        <f>VLOOKUP(B1075,[1]Sheet1!$B:$S,18,FALSE)</f>
        <v>HFTD 2</v>
      </c>
    </row>
    <row r="1076" spans="1:13" x14ac:dyDescent="0.2">
      <c r="A1076" t="s">
        <v>30</v>
      </c>
      <c r="B1076" t="s">
        <v>6358</v>
      </c>
      <c r="C1076" t="s">
        <v>6359</v>
      </c>
      <c r="D1076" t="s">
        <v>6360</v>
      </c>
      <c r="E1076" t="s">
        <v>80</v>
      </c>
      <c r="F1076" t="s">
        <v>6255</v>
      </c>
      <c r="G1076" s="1">
        <v>44301</v>
      </c>
      <c r="H1076" s="19">
        <v>44482</v>
      </c>
      <c r="I1076" s="19">
        <v>44666</v>
      </c>
      <c r="J1076" s="24" t="s">
        <v>5</v>
      </c>
      <c r="K1076" t="s">
        <v>36</v>
      </c>
      <c r="L1076" t="s">
        <v>3308</v>
      </c>
      <c r="M1076" t="str">
        <f>VLOOKUP(B1076,[1]Sheet1!$B:$S,18,FALSE)</f>
        <v>HFTD 2</v>
      </c>
    </row>
    <row r="1077" spans="1:13" x14ac:dyDescent="0.2">
      <c r="A1077" t="s">
        <v>30</v>
      </c>
      <c r="B1077" t="s">
        <v>6361</v>
      </c>
      <c r="C1077" t="s">
        <v>6362</v>
      </c>
      <c r="D1077" t="s">
        <v>6363</v>
      </c>
      <c r="E1077" t="s">
        <v>80</v>
      </c>
      <c r="F1077" t="s">
        <v>6255</v>
      </c>
      <c r="G1077" s="1">
        <v>44301</v>
      </c>
      <c r="H1077" s="19">
        <v>44482</v>
      </c>
      <c r="I1077" s="19">
        <v>44666</v>
      </c>
      <c r="J1077" s="24" t="s">
        <v>5</v>
      </c>
      <c r="K1077" t="s">
        <v>36</v>
      </c>
      <c r="L1077" t="s">
        <v>3308</v>
      </c>
      <c r="M1077" t="str">
        <f>VLOOKUP(B1077,[1]Sheet1!$B:$S,18,FALSE)</f>
        <v>HFTD 2</v>
      </c>
    </row>
    <row r="1078" spans="1:13" x14ac:dyDescent="0.2">
      <c r="A1078" t="s">
        <v>30</v>
      </c>
      <c r="B1078" t="s">
        <v>6364</v>
      </c>
      <c r="C1078" t="s">
        <v>6365</v>
      </c>
      <c r="D1078" t="s">
        <v>6366</v>
      </c>
      <c r="E1078" t="s">
        <v>97</v>
      </c>
      <c r="F1078" t="s">
        <v>6013</v>
      </c>
      <c r="G1078" s="1">
        <v>44295</v>
      </c>
      <c r="H1078" s="19">
        <v>44783</v>
      </c>
      <c r="I1078" s="19">
        <v>44660</v>
      </c>
      <c r="J1078" s="24" t="s">
        <v>11</v>
      </c>
      <c r="K1078" t="s">
        <v>36</v>
      </c>
      <c r="L1078" t="s">
        <v>3308</v>
      </c>
      <c r="M1078" t="str">
        <f>VLOOKUP(B1078,[1]Sheet1!$B:$S,18,FALSE)</f>
        <v>HFTD 2</v>
      </c>
    </row>
    <row r="1079" spans="1:13" x14ac:dyDescent="0.2">
      <c r="A1079" t="s">
        <v>30</v>
      </c>
      <c r="B1079" t="s">
        <v>6367</v>
      </c>
      <c r="C1079" t="s">
        <v>6368</v>
      </c>
      <c r="D1079" t="s">
        <v>6369</v>
      </c>
      <c r="E1079" t="s">
        <v>775</v>
      </c>
      <c r="F1079" t="s">
        <v>5633</v>
      </c>
      <c r="G1079" s="1">
        <v>44301</v>
      </c>
      <c r="H1079" s="19">
        <v>44415</v>
      </c>
      <c r="I1079" s="19">
        <v>44666</v>
      </c>
      <c r="J1079" s="24" t="s">
        <v>5</v>
      </c>
      <c r="K1079" t="s">
        <v>36</v>
      </c>
      <c r="L1079" t="s">
        <v>3308</v>
      </c>
      <c r="M1079" t="str">
        <f>VLOOKUP(B1079,[1]Sheet1!$B:$S,18,FALSE)</f>
        <v>HFTD 2</v>
      </c>
    </row>
    <row r="1080" spans="1:13" x14ac:dyDescent="0.2">
      <c r="A1080" t="s">
        <v>30</v>
      </c>
      <c r="B1080" t="s">
        <v>6370</v>
      </c>
      <c r="C1080" t="s">
        <v>6371</v>
      </c>
      <c r="D1080" t="s">
        <v>6372</v>
      </c>
      <c r="E1080" t="s">
        <v>97</v>
      </c>
      <c r="F1080" t="s">
        <v>3994</v>
      </c>
      <c r="G1080" s="1">
        <v>44301</v>
      </c>
      <c r="H1080" s="19">
        <v>44442</v>
      </c>
      <c r="I1080" s="19">
        <v>44666</v>
      </c>
      <c r="J1080" s="24" t="s">
        <v>5</v>
      </c>
      <c r="K1080" t="s">
        <v>36</v>
      </c>
      <c r="L1080" t="s">
        <v>3308</v>
      </c>
      <c r="M1080" t="str">
        <f>VLOOKUP(B1080,[1]Sheet1!$B:$S,18,FALSE)</f>
        <v>HFTD 2</v>
      </c>
    </row>
    <row r="1081" spans="1:13" x14ac:dyDescent="0.2">
      <c r="A1081" t="s">
        <v>30</v>
      </c>
      <c r="B1081" t="s">
        <v>6373</v>
      </c>
      <c r="C1081" t="s">
        <v>2824</v>
      </c>
      <c r="D1081" t="s">
        <v>6374</v>
      </c>
      <c r="E1081" t="s">
        <v>97</v>
      </c>
      <c r="F1081" t="s">
        <v>3994</v>
      </c>
      <c r="G1081" s="1">
        <v>44301</v>
      </c>
      <c r="H1081" s="19">
        <v>44442</v>
      </c>
      <c r="I1081" s="19">
        <v>44666</v>
      </c>
      <c r="J1081" s="24" t="s">
        <v>5</v>
      </c>
      <c r="K1081" t="s">
        <v>36</v>
      </c>
      <c r="L1081" t="s">
        <v>3308</v>
      </c>
      <c r="M1081" t="str">
        <f>VLOOKUP(B1081,[1]Sheet1!$B:$S,18,FALSE)</f>
        <v>HFTD 2</v>
      </c>
    </row>
    <row r="1082" spans="1:13" x14ac:dyDescent="0.2">
      <c r="A1082" t="s">
        <v>30</v>
      </c>
      <c r="B1082" t="s">
        <v>6375</v>
      </c>
      <c r="C1082" t="s">
        <v>6376</v>
      </c>
      <c r="D1082" t="s">
        <v>6377</v>
      </c>
      <c r="E1082" t="s">
        <v>56</v>
      </c>
      <c r="F1082" t="s">
        <v>3347</v>
      </c>
      <c r="G1082" s="1">
        <v>44301</v>
      </c>
      <c r="H1082" s="19">
        <v>44422</v>
      </c>
      <c r="I1082" s="19">
        <v>44666</v>
      </c>
      <c r="J1082" s="24" t="s">
        <v>5</v>
      </c>
      <c r="K1082" t="s">
        <v>36</v>
      </c>
      <c r="L1082" t="s">
        <v>3308</v>
      </c>
      <c r="M1082" t="str">
        <f>VLOOKUP(B1082,[1]Sheet1!$B:$S,18,FALSE)</f>
        <v>HFTD 2</v>
      </c>
    </row>
    <row r="1083" spans="1:13" x14ac:dyDescent="0.2">
      <c r="A1083" t="s">
        <v>30</v>
      </c>
      <c r="B1083" t="s">
        <v>6378</v>
      </c>
      <c r="C1083" t="s">
        <v>3003</v>
      </c>
      <c r="D1083" t="s">
        <v>6379</v>
      </c>
      <c r="E1083" t="s">
        <v>47</v>
      </c>
      <c r="F1083" t="s">
        <v>6380</v>
      </c>
      <c r="G1083" s="1">
        <v>44301</v>
      </c>
      <c r="H1083" s="19">
        <v>44365</v>
      </c>
      <c r="I1083" s="19">
        <v>44666</v>
      </c>
      <c r="J1083" s="24" t="s">
        <v>5</v>
      </c>
      <c r="K1083" t="s">
        <v>36</v>
      </c>
      <c r="L1083" t="s">
        <v>3308</v>
      </c>
      <c r="M1083" t="str">
        <f>VLOOKUP(B1083,[1]Sheet1!$B:$S,18,FALSE)</f>
        <v>HFTD 2</v>
      </c>
    </row>
    <row r="1084" spans="1:13" x14ac:dyDescent="0.2">
      <c r="A1084" t="s">
        <v>30</v>
      </c>
      <c r="B1084" t="s">
        <v>6381</v>
      </c>
      <c r="C1084" t="s">
        <v>6382</v>
      </c>
      <c r="D1084" t="s">
        <v>6383</v>
      </c>
      <c r="E1084" t="s">
        <v>775</v>
      </c>
      <c r="F1084" t="s">
        <v>5534</v>
      </c>
      <c r="G1084" s="1">
        <v>44301</v>
      </c>
      <c r="H1084" s="19">
        <v>44425</v>
      </c>
      <c r="I1084" s="19">
        <v>44666</v>
      </c>
      <c r="J1084" s="24" t="s">
        <v>5</v>
      </c>
      <c r="K1084" t="s">
        <v>36</v>
      </c>
      <c r="L1084" t="s">
        <v>3308</v>
      </c>
      <c r="M1084" t="str">
        <f>VLOOKUP(B1084,[1]Sheet1!$B:$S,18,FALSE)</f>
        <v>HFTD 2</v>
      </c>
    </row>
    <row r="1085" spans="1:13" x14ac:dyDescent="0.2">
      <c r="A1085" t="s">
        <v>30</v>
      </c>
      <c r="B1085" t="s">
        <v>6384</v>
      </c>
      <c r="C1085" t="s">
        <v>6385</v>
      </c>
      <c r="D1085" t="s">
        <v>6386</v>
      </c>
      <c r="E1085" t="s">
        <v>775</v>
      </c>
      <c r="F1085" t="s">
        <v>5534</v>
      </c>
      <c r="G1085" s="1">
        <v>44301</v>
      </c>
      <c r="H1085" s="19">
        <v>44433</v>
      </c>
      <c r="I1085" s="19">
        <v>44666</v>
      </c>
      <c r="J1085" s="24" t="s">
        <v>5</v>
      </c>
      <c r="K1085" t="s">
        <v>36</v>
      </c>
      <c r="L1085" t="s">
        <v>3308</v>
      </c>
      <c r="M1085" t="str">
        <f>VLOOKUP(B1085,[1]Sheet1!$B:$S,18,FALSE)</f>
        <v>HFTD 2</v>
      </c>
    </row>
    <row r="1086" spans="1:13" x14ac:dyDescent="0.2">
      <c r="A1086" t="s">
        <v>30</v>
      </c>
      <c r="B1086" t="s">
        <v>6387</v>
      </c>
      <c r="C1086" t="s">
        <v>6388</v>
      </c>
      <c r="D1086" t="s">
        <v>6389</v>
      </c>
      <c r="E1086" t="s">
        <v>34</v>
      </c>
      <c r="F1086" t="s">
        <v>6009</v>
      </c>
      <c r="G1086" s="1">
        <v>44301</v>
      </c>
      <c r="H1086" s="19">
        <v>44728</v>
      </c>
      <c r="I1086" s="19">
        <v>44666</v>
      </c>
      <c r="J1086" s="24" t="s">
        <v>11</v>
      </c>
      <c r="K1086" t="s">
        <v>36</v>
      </c>
      <c r="L1086" t="s">
        <v>3308</v>
      </c>
      <c r="M1086" t="str">
        <f>VLOOKUP(B1086,[1]Sheet1!$B:$S,18,FALSE)</f>
        <v>HFTD 2</v>
      </c>
    </row>
    <row r="1087" spans="1:13" x14ac:dyDescent="0.2">
      <c r="A1087" t="s">
        <v>30</v>
      </c>
      <c r="B1087" t="s">
        <v>6390</v>
      </c>
      <c r="C1087" t="s">
        <v>6391</v>
      </c>
      <c r="D1087" t="s">
        <v>6392</v>
      </c>
      <c r="E1087" t="s">
        <v>56</v>
      </c>
      <c r="F1087" t="s">
        <v>4108</v>
      </c>
      <c r="G1087" s="1">
        <v>44301</v>
      </c>
      <c r="H1087" s="19">
        <v>44425</v>
      </c>
      <c r="I1087" s="19">
        <v>44666</v>
      </c>
      <c r="J1087" s="24" t="s">
        <v>5</v>
      </c>
      <c r="K1087" t="s">
        <v>36</v>
      </c>
      <c r="L1087" t="s">
        <v>3308</v>
      </c>
      <c r="M1087" t="str">
        <f>VLOOKUP(B1087,[1]Sheet1!$B:$S,18,FALSE)</f>
        <v>HFTD 2</v>
      </c>
    </row>
    <row r="1088" spans="1:13" x14ac:dyDescent="0.2">
      <c r="A1088" t="s">
        <v>30</v>
      </c>
      <c r="B1088" t="s">
        <v>6393</v>
      </c>
      <c r="C1088" t="s">
        <v>6394</v>
      </c>
      <c r="D1088" t="s">
        <v>6395</v>
      </c>
      <c r="E1088" t="s">
        <v>73</v>
      </c>
      <c r="F1088" t="s">
        <v>6251</v>
      </c>
      <c r="G1088" s="1">
        <v>44301</v>
      </c>
      <c r="H1088" s="19">
        <v>44732</v>
      </c>
      <c r="I1088" s="19">
        <v>44666</v>
      </c>
      <c r="J1088" s="24" t="s">
        <v>11</v>
      </c>
      <c r="K1088" t="s">
        <v>36</v>
      </c>
      <c r="L1088" t="s">
        <v>3308</v>
      </c>
      <c r="M1088" t="str">
        <f>VLOOKUP(B1088,[1]Sheet1!$B:$S,18,FALSE)</f>
        <v>HFTD 2</v>
      </c>
    </row>
    <row r="1089" spans="1:13" x14ac:dyDescent="0.2">
      <c r="A1089" t="s">
        <v>30</v>
      </c>
      <c r="B1089" t="s">
        <v>6396</v>
      </c>
      <c r="C1089" t="s">
        <v>6075</v>
      </c>
      <c r="D1089" t="s">
        <v>6397</v>
      </c>
      <c r="E1089" t="s">
        <v>73</v>
      </c>
      <c r="F1089" t="s">
        <v>6251</v>
      </c>
      <c r="G1089" s="1">
        <v>44301</v>
      </c>
      <c r="H1089" s="19">
        <v>44735</v>
      </c>
      <c r="I1089" s="19">
        <v>44666</v>
      </c>
      <c r="J1089" s="24" t="s">
        <v>11</v>
      </c>
      <c r="K1089" t="s">
        <v>36</v>
      </c>
      <c r="L1089" t="s">
        <v>3308</v>
      </c>
      <c r="M1089" t="str">
        <f>VLOOKUP(B1089,[1]Sheet1!$B:$S,18,FALSE)</f>
        <v>HFTD 2</v>
      </c>
    </row>
    <row r="1090" spans="1:13" x14ac:dyDescent="0.2">
      <c r="A1090" t="s">
        <v>30</v>
      </c>
      <c r="B1090" t="s">
        <v>6398</v>
      </c>
      <c r="C1090" t="s">
        <v>6399</v>
      </c>
      <c r="D1090" t="s">
        <v>6400</v>
      </c>
      <c r="E1090" t="s">
        <v>73</v>
      </c>
      <c r="F1090" t="s">
        <v>6251</v>
      </c>
      <c r="G1090" s="1">
        <v>44301</v>
      </c>
      <c r="H1090" s="19">
        <v>44735</v>
      </c>
      <c r="I1090" s="19">
        <v>44666</v>
      </c>
      <c r="J1090" s="24" t="s">
        <v>11</v>
      </c>
      <c r="K1090" t="s">
        <v>36</v>
      </c>
      <c r="L1090" t="s">
        <v>3308</v>
      </c>
      <c r="M1090" t="str">
        <f>VLOOKUP(B1090,[1]Sheet1!$B:$S,18,FALSE)</f>
        <v>HFTD 2</v>
      </c>
    </row>
    <row r="1091" spans="1:13" x14ac:dyDescent="0.2">
      <c r="A1091" t="s">
        <v>30</v>
      </c>
      <c r="B1091" t="s">
        <v>6401</v>
      </c>
      <c r="C1091" t="s">
        <v>6402</v>
      </c>
      <c r="D1091" t="s">
        <v>6403</v>
      </c>
      <c r="E1091" t="s">
        <v>73</v>
      </c>
      <c r="F1091" t="s">
        <v>6251</v>
      </c>
      <c r="G1091" s="1">
        <v>44301</v>
      </c>
      <c r="H1091" s="19">
        <v>44735</v>
      </c>
      <c r="I1091" s="19">
        <v>44666</v>
      </c>
      <c r="J1091" s="24" t="s">
        <v>11</v>
      </c>
      <c r="K1091" t="s">
        <v>36</v>
      </c>
      <c r="L1091" t="s">
        <v>3308</v>
      </c>
      <c r="M1091" t="str">
        <f>VLOOKUP(B1091,[1]Sheet1!$B:$S,18,FALSE)</f>
        <v>HFTD 2</v>
      </c>
    </row>
    <row r="1092" spans="1:13" x14ac:dyDescent="0.2">
      <c r="A1092" t="s">
        <v>30</v>
      </c>
      <c r="B1092" t="s">
        <v>6404</v>
      </c>
      <c r="C1092" t="s">
        <v>1122</v>
      </c>
      <c r="D1092" t="s">
        <v>6405</v>
      </c>
      <c r="E1092" t="s">
        <v>73</v>
      </c>
      <c r="F1092" t="s">
        <v>6251</v>
      </c>
      <c r="G1092" s="1">
        <v>44301</v>
      </c>
      <c r="H1092" s="19">
        <v>44735</v>
      </c>
      <c r="I1092" s="19">
        <v>44666</v>
      </c>
      <c r="J1092" s="24" t="s">
        <v>11</v>
      </c>
      <c r="K1092" t="s">
        <v>36</v>
      </c>
      <c r="L1092" t="s">
        <v>3308</v>
      </c>
      <c r="M1092" t="str">
        <f>VLOOKUP(B1092,[1]Sheet1!$B:$S,18,FALSE)</f>
        <v>HFTD 2</v>
      </c>
    </row>
    <row r="1093" spans="1:13" x14ac:dyDescent="0.2">
      <c r="A1093" t="s">
        <v>30</v>
      </c>
      <c r="B1093" t="s">
        <v>6406</v>
      </c>
      <c r="C1093" t="s">
        <v>6407</v>
      </c>
      <c r="D1093" t="s">
        <v>6408</v>
      </c>
      <c r="E1093" t="s">
        <v>775</v>
      </c>
      <c r="F1093" t="s">
        <v>5534</v>
      </c>
      <c r="G1093" s="1">
        <v>44301</v>
      </c>
      <c r="H1093" s="19">
        <v>44413</v>
      </c>
      <c r="I1093" s="19">
        <v>44666</v>
      </c>
      <c r="J1093" s="24" t="s">
        <v>5</v>
      </c>
      <c r="K1093" t="s">
        <v>36</v>
      </c>
      <c r="L1093" t="s">
        <v>3308</v>
      </c>
      <c r="M1093" t="str">
        <f>VLOOKUP(B1093,[1]Sheet1!$B:$S,18,FALSE)</f>
        <v>HFTD 2</v>
      </c>
    </row>
    <row r="1094" spans="1:13" x14ac:dyDescent="0.2">
      <c r="A1094" t="s">
        <v>30</v>
      </c>
      <c r="B1094" t="s">
        <v>6409</v>
      </c>
      <c r="C1094" t="s">
        <v>6410</v>
      </c>
      <c r="D1094" t="s">
        <v>6411</v>
      </c>
      <c r="E1094" t="s">
        <v>97</v>
      </c>
      <c r="F1094" t="s">
        <v>3427</v>
      </c>
      <c r="G1094" s="1">
        <v>44301</v>
      </c>
      <c r="H1094" s="19">
        <v>44517</v>
      </c>
      <c r="I1094" s="19">
        <v>44666</v>
      </c>
      <c r="J1094" s="24" t="s">
        <v>5</v>
      </c>
      <c r="K1094" t="s">
        <v>36</v>
      </c>
      <c r="L1094" t="s">
        <v>3308</v>
      </c>
      <c r="M1094" t="str">
        <f>VLOOKUP(B1094,[1]Sheet1!$B:$S,18,FALSE)</f>
        <v>HFTD 2</v>
      </c>
    </row>
    <row r="1095" spans="1:13" x14ac:dyDescent="0.2">
      <c r="A1095" t="s">
        <v>30</v>
      </c>
      <c r="B1095" t="s">
        <v>6412</v>
      </c>
      <c r="C1095" t="s">
        <v>2978</v>
      </c>
      <c r="D1095" t="s">
        <v>6413</v>
      </c>
      <c r="E1095" t="s">
        <v>198</v>
      </c>
      <c r="F1095" t="s">
        <v>6414</v>
      </c>
      <c r="G1095" s="1">
        <v>44302</v>
      </c>
      <c r="H1095" s="19">
        <v>44761</v>
      </c>
      <c r="I1095" s="19">
        <v>44667</v>
      </c>
      <c r="J1095" s="24" t="s">
        <v>11</v>
      </c>
      <c r="K1095" t="s">
        <v>36</v>
      </c>
      <c r="L1095" t="s">
        <v>3308</v>
      </c>
      <c r="M1095" t="str">
        <f>VLOOKUP(B1095,[1]Sheet1!$B:$S,18,FALSE)</f>
        <v>HFTD 2</v>
      </c>
    </row>
    <row r="1096" spans="1:13" x14ac:dyDescent="0.2">
      <c r="A1096" t="s">
        <v>30</v>
      </c>
      <c r="B1096" t="s">
        <v>6415</v>
      </c>
      <c r="C1096" t="s">
        <v>722</v>
      </c>
      <c r="D1096" t="s">
        <v>6416</v>
      </c>
      <c r="E1096" t="s">
        <v>80</v>
      </c>
      <c r="F1096" t="s">
        <v>6417</v>
      </c>
      <c r="G1096" s="1">
        <v>44302</v>
      </c>
      <c r="H1096" s="19">
        <v>44596</v>
      </c>
      <c r="I1096" s="19">
        <v>44667</v>
      </c>
      <c r="J1096" s="24" t="s">
        <v>5</v>
      </c>
      <c r="K1096" t="s">
        <v>36</v>
      </c>
      <c r="L1096" t="s">
        <v>3308</v>
      </c>
      <c r="M1096" t="str">
        <f>VLOOKUP(B1096,[1]Sheet1!$B:$S,18,FALSE)</f>
        <v>HFTD 2</v>
      </c>
    </row>
    <row r="1097" spans="1:13" x14ac:dyDescent="0.2">
      <c r="A1097" t="s">
        <v>30</v>
      </c>
      <c r="B1097" t="s">
        <v>6418</v>
      </c>
      <c r="C1097" t="s">
        <v>6419</v>
      </c>
      <c r="D1097" t="s">
        <v>6420</v>
      </c>
      <c r="E1097" t="s">
        <v>97</v>
      </c>
      <c r="F1097" t="s">
        <v>4550</v>
      </c>
      <c r="G1097" s="1">
        <v>44301</v>
      </c>
      <c r="H1097" s="19">
        <v>44783</v>
      </c>
      <c r="I1097" s="19">
        <v>44666</v>
      </c>
      <c r="J1097" s="24" t="s">
        <v>11</v>
      </c>
      <c r="K1097" t="s">
        <v>36</v>
      </c>
      <c r="L1097" t="s">
        <v>3308</v>
      </c>
      <c r="M1097" t="str">
        <f>VLOOKUP(B1097,[1]Sheet1!$B:$S,18,FALSE)</f>
        <v>HFTD 2</v>
      </c>
    </row>
    <row r="1098" spans="1:13" x14ac:dyDescent="0.2">
      <c r="A1098" t="s">
        <v>30</v>
      </c>
      <c r="B1098" t="s">
        <v>6421</v>
      </c>
      <c r="C1098" t="s">
        <v>3278</v>
      </c>
      <c r="D1098" t="s">
        <v>6422</v>
      </c>
      <c r="E1098" t="s">
        <v>56</v>
      </c>
      <c r="F1098" t="s">
        <v>3347</v>
      </c>
      <c r="G1098" s="1">
        <v>44302</v>
      </c>
      <c r="H1098" s="19">
        <v>44427</v>
      </c>
      <c r="I1098" s="19">
        <v>44667</v>
      </c>
      <c r="J1098" s="24" t="s">
        <v>5</v>
      </c>
      <c r="K1098" t="s">
        <v>36</v>
      </c>
      <c r="L1098" t="s">
        <v>3308</v>
      </c>
      <c r="M1098" t="str">
        <f>VLOOKUP(B1098,[1]Sheet1!$B:$S,18,FALSE)</f>
        <v>HFTD 2</v>
      </c>
    </row>
    <row r="1099" spans="1:13" x14ac:dyDescent="0.2">
      <c r="A1099" t="s">
        <v>30</v>
      </c>
      <c r="B1099" t="s">
        <v>6423</v>
      </c>
      <c r="C1099" t="s">
        <v>6424</v>
      </c>
      <c r="D1099" t="s">
        <v>6425</v>
      </c>
      <c r="E1099" t="s">
        <v>47</v>
      </c>
      <c r="F1099" t="s">
        <v>3569</v>
      </c>
      <c r="G1099" s="1">
        <v>44301</v>
      </c>
      <c r="H1099" s="19">
        <v>44518</v>
      </c>
      <c r="I1099" s="19">
        <v>44666</v>
      </c>
      <c r="J1099" s="24" t="s">
        <v>5</v>
      </c>
      <c r="K1099" t="s">
        <v>36</v>
      </c>
      <c r="L1099" t="s">
        <v>3308</v>
      </c>
      <c r="M1099" t="str">
        <f>VLOOKUP(B1099,[1]Sheet1!$B:$S,18,FALSE)</f>
        <v>HFTD 2</v>
      </c>
    </row>
    <row r="1100" spans="1:13" x14ac:dyDescent="0.2">
      <c r="A1100" t="s">
        <v>30</v>
      </c>
      <c r="B1100" t="s">
        <v>6426</v>
      </c>
      <c r="C1100" t="s">
        <v>6427</v>
      </c>
      <c r="D1100" t="s">
        <v>6428</v>
      </c>
      <c r="E1100" t="s">
        <v>56</v>
      </c>
      <c r="F1100" t="s">
        <v>3347</v>
      </c>
      <c r="G1100" s="1">
        <v>44302</v>
      </c>
      <c r="H1100" s="19">
        <v>44430</v>
      </c>
      <c r="I1100" s="19">
        <v>44667</v>
      </c>
      <c r="J1100" s="24" t="s">
        <v>5</v>
      </c>
      <c r="K1100" t="s">
        <v>36</v>
      </c>
      <c r="L1100" t="s">
        <v>3308</v>
      </c>
      <c r="M1100" t="str">
        <f>VLOOKUP(B1100,[1]Sheet1!$B:$S,18,FALSE)</f>
        <v>HFTD 2</v>
      </c>
    </row>
    <row r="1101" spans="1:13" x14ac:dyDescent="0.2">
      <c r="A1101" t="s">
        <v>30</v>
      </c>
      <c r="B1101" t="s">
        <v>6429</v>
      </c>
      <c r="C1101" t="s">
        <v>4882</v>
      </c>
      <c r="D1101" t="s">
        <v>6430</v>
      </c>
      <c r="E1101" t="s">
        <v>775</v>
      </c>
      <c r="F1101" t="s">
        <v>5534</v>
      </c>
      <c r="G1101" s="1">
        <v>44302</v>
      </c>
      <c r="H1101" s="19">
        <v>44425</v>
      </c>
      <c r="I1101" s="19">
        <v>44667</v>
      </c>
      <c r="J1101" s="24" t="s">
        <v>5</v>
      </c>
      <c r="K1101" t="s">
        <v>36</v>
      </c>
      <c r="L1101" t="s">
        <v>3308</v>
      </c>
      <c r="M1101" t="str">
        <f>VLOOKUP(B1101,[1]Sheet1!$B:$S,18,FALSE)</f>
        <v>HFTD 2</v>
      </c>
    </row>
    <row r="1102" spans="1:13" x14ac:dyDescent="0.2">
      <c r="A1102" t="s">
        <v>30</v>
      </c>
      <c r="B1102" t="s">
        <v>6431</v>
      </c>
      <c r="C1102" t="s">
        <v>6432</v>
      </c>
      <c r="D1102" t="s">
        <v>6433</v>
      </c>
      <c r="E1102" t="s">
        <v>97</v>
      </c>
      <c r="F1102" t="s">
        <v>6434</v>
      </c>
      <c r="G1102" s="1">
        <v>44302</v>
      </c>
      <c r="H1102" s="19">
        <v>44719</v>
      </c>
      <c r="I1102" s="19">
        <v>44667</v>
      </c>
      <c r="J1102" s="24" t="s">
        <v>11</v>
      </c>
      <c r="K1102" t="s">
        <v>36</v>
      </c>
      <c r="L1102" t="s">
        <v>3308</v>
      </c>
      <c r="M1102" t="str">
        <f>VLOOKUP(B1102,[1]Sheet1!$B:$S,18,FALSE)</f>
        <v>HFTD 2</v>
      </c>
    </row>
    <row r="1103" spans="1:13" x14ac:dyDescent="0.2">
      <c r="A1103" t="s">
        <v>30</v>
      </c>
      <c r="B1103" t="s">
        <v>6435</v>
      </c>
      <c r="C1103" t="s">
        <v>856</v>
      </c>
      <c r="D1103" t="s">
        <v>6436</v>
      </c>
      <c r="E1103" t="s">
        <v>97</v>
      </c>
      <c r="F1103" t="s">
        <v>4530</v>
      </c>
      <c r="G1103" s="1">
        <v>44301</v>
      </c>
      <c r="H1103" s="19">
        <v>44357</v>
      </c>
      <c r="I1103" s="19">
        <v>44666</v>
      </c>
      <c r="J1103" s="24" t="s">
        <v>5</v>
      </c>
      <c r="K1103" t="s">
        <v>36</v>
      </c>
      <c r="L1103" t="s">
        <v>3308</v>
      </c>
      <c r="M1103" t="str">
        <f>VLOOKUP(B1103,[1]Sheet1!$B:$S,18,FALSE)</f>
        <v>HFTD 2</v>
      </c>
    </row>
    <row r="1104" spans="1:13" x14ac:dyDescent="0.2">
      <c r="A1104" t="s">
        <v>30</v>
      </c>
      <c r="B1104" t="s">
        <v>6437</v>
      </c>
      <c r="C1104" t="s">
        <v>6438</v>
      </c>
      <c r="D1104" t="s">
        <v>6439</v>
      </c>
      <c r="E1104" t="s">
        <v>97</v>
      </c>
      <c r="F1104" t="s">
        <v>3674</v>
      </c>
      <c r="G1104" s="1">
        <v>44301</v>
      </c>
      <c r="H1104" s="19">
        <v>44396</v>
      </c>
      <c r="I1104" s="19">
        <v>44666</v>
      </c>
      <c r="J1104" s="24" t="s">
        <v>5</v>
      </c>
      <c r="K1104" t="s">
        <v>36</v>
      </c>
      <c r="L1104" t="s">
        <v>3308</v>
      </c>
      <c r="M1104" t="str">
        <f>VLOOKUP(B1104,[1]Sheet1!$B:$S,18,FALSE)</f>
        <v>HFTD 2</v>
      </c>
    </row>
    <row r="1105" spans="1:13" x14ac:dyDescent="0.2">
      <c r="A1105" t="s">
        <v>30</v>
      </c>
      <c r="B1105" t="s">
        <v>6440</v>
      </c>
      <c r="C1105" t="s">
        <v>6441</v>
      </c>
      <c r="D1105" t="s">
        <v>6442</v>
      </c>
      <c r="E1105" t="s">
        <v>56</v>
      </c>
      <c r="F1105" t="s">
        <v>6443</v>
      </c>
      <c r="G1105" s="1">
        <v>44302</v>
      </c>
      <c r="H1105" s="19">
        <v>44417</v>
      </c>
      <c r="I1105" s="19">
        <v>44667</v>
      </c>
      <c r="J1105" s="24" t="s">
        <v>5</v>
      </c>
      <c r="K1105" t="s">
        <v>36</v>
      </c>
      <c r="L1105" t="s">
        <v>3308</v>
      </c>
      <c r="M1105" t="str">
        <f>VLOOKUP(B1105,[1]Sheet1!$B:$S,18,FALSE)</f>
        <v>HFTD 2</v>
      </c>
    </row>
    <row r="1106" spans="1:13" x14ac:dyDescent="0.2">
      <c r="A1106" t="s">
        <v>30</v>
      </c>
      <c r="B1106" t="s">
        <v>6444</v>
      </c>
      <c r="C1106" t="s">
        <v>6445</v>
      </c>
      <c r="D1106" t="s">
        <v>6446</v>
      </c>
      <c r="E1106" t="s">
        <v>34</v>
      </c>
      <c r="F1106" t="s">
        <v>5302</v>
      </c>
      <c r="G1106" s="1">
        <v>44302</v>
      </c>
      <c r="H1106" s="19">
        <v>44754</v>
      </c>
      <c r="I1106" s="19">
        <v>44667</v>
      </c>
      <c r="J1106" s="24" t="s">
        <v>11</v>
      </c>
      <c r="K1106" t="s">
        <v>36</v>
      </c>
      <c r="L1106" t="s">
        <v>3308</v>
      </c>
      <c r="M1106" t="str">
        <f>VLOOKUP(B1106,[1]Sheet1!$B:$S,18,FALSE)</f>
        <v>HFTD 2</v>
      </c>
    </row>
    <row r="1107" spans="1:13" x14ac:dyDescent="0.2">
      <c r="A1107" t="s">
        <v>30</v>
      </c>
      <c r="B1107" t="s">
        <v>6447</v>
      </c>
      <c r="C1107" t="s">
        <v>6448</v>
      </c>
      <c r="D1107" t="s">
        <v>6449</v>
      </c>
      <c r="E1107" t="s">
        <v>97</v>
      </c>
      <c r="F1107" t="s">
        <v>4229</v>
      </c>
      <c r="G1107" s="1">
        <v>44302</v>
      </c>
      <c r="H1107" s="19">
        <v>44377</v>
      </c>
      <c r="I1107" s="19">
        <v>44667</v>
      </c>
      <c r="J1107" s="24" t="s">
        <v>5</v>
      </c>
      <c r="K1107" t="s">
        <v>36</v>
      </c>
      <c r="L1107" t="s">
        <v>3308</v>
      </c>
      <c r="M1107" t="str">
        <f>VLOOKUP(B1107,[1]Sheet1!$B:$S,18,FALSE)</f>
        <v>HFTD 2</v>
      </c>
    </row>
    <row r="1108" spans="1:13" x14ac:dyDescent="0.2">
      <c r="A1108" t="s">
        <v>30</v>
      </c>
      <c r="B1108" t="s">
        <v>6450</v>
      </c>
      <c r="C1108" t="s">
        <v>1173</v>
      </c>
      <c r="D1108" t="s">
        <v>6451</v>
      </c>
      <c r="E1108" t="s">
        <v>198</v>
      </c>
      <c r="F1108" t="s">
        <v>6452</v>
      </c>
      <c r="G1108" s="1">
        <v>44302</v>
      </c>
      <c r="H1108" s="19">
        <v>44672</v>
      </c>
      <c r="I1108" s="19">
        <v>44667</v>
      </c>
      <c r="J1108" s="24" t="s">
        <v>11</v>
      </c>
      <c r="K1108" t="s">
        <v>36</v>
      </c>
      <c r="L1108" t="s">
        <v>3308</v>
      </c>
      <c r="M1108" t="str">
        <f>VLOOKUP(B1108,[1]Sheet1!$B:$S,18,FALSE)</f>
        <v>HFTD 2</v>
      </c>
    </row>
    <row r="1109" spans="1:13" x14ac:dyDescent="0.2">
      <c r="A1109" t="s">
        <v>30</v>
      </c>
      <c r="B1109" t="s">
        <v>6453</v>
      </c>
      <c r="C1109" t="s">
        <v>1173</v>
      </c>
      <c r="D1109" t="s">
        <v>6454</v>
      </c>
      <c r="E1109" t="s">
        <v>198</v>
      </c>
      <c r="F1109" t="s">
        <v>6452</v>
      </c>
      <c r="G1109" s="1">
        <v>44302</v>
      </c>
      <c r="H1109" s="19">
        <v>44665</v>
      </c>
      <c r="I1109" s="19">
        <v>44667</v>
      </c>
      <c r="J1109" s="24" t="s">
        <v>5</v>
      </c>
      <c r="K1109" t="s">
        <v>36</v>
      </c>
      <c r="L1109" t="s">
        <v>3308</v>
      </c>
      <c r="M1109" t="str">
        <f>VLOOKUP(B1109,[1]Sheet1!$B:$S,18,FALSE)</f>
        <v>HFTD 2</v>
      </c>
    </row>
    <row r="1110" spans="1:13" x14ac:dyDescent="0.2">
      <c r="A1110" t="s">
        <v>30</v>
      </c>
      <c r="B1110" t="s">
        <v>6455</v>
      </c>
      <c r="C1110" t="s">
        <v>2504</v>
      </c>
      <c r="D1110" t="s">
        <v>6456</v>
      </c>
      <c r="E1110" t="s">
        <v>34</v>
      </c>
      <c r="F1110" t="s">
        <v>5302</v>
      </c>
      <c r="G1110" s="1">
        <v>44302</v>
      </c>
      <c r="H1110" s="19">
        <v>44754</v>
      </c>
      <c r="I1110" s="19">
        <v>44667</v>
      </c>
      <c r="J1110" s="24" t="s">
        <v>11</v>
      </c>
      <c r="K1110" t="s">
        <v>36</v>
      </c>
      <c r="L1110" t="s">
        <v>3308</v>
      </c>
      <c r="M1110" t="str">
        <f>VLOOKUP(B1110,[1]Sheet1!$B:$S,18,FALSE)</f>
        <v>HFTD 2</v>
      </c>
    </row>
    <row r="1111" spans="1:13" x14ac:dyDescent="0.2">
      <c r="A1111" t="s">
        <v>30</v>
      </c>
      <c r="B1111" t="s">
        <v>6457</v>
      </c>
      <c r="C1111" t="s">
        <v>6458</v>
      </c>
      <c r="D1111" t="s">
        <v>6459</v>
      </c>
      <c r="E1111" t="s">
        <v>56</v>
      </c>
      <c r="F1111" t="s">
        <v>6443</v>
      </c>
      <c r="G1111" s="1">
        <v>44302</v>
      </c>
      <c r="H1111" s="19">
        <v>44416</v>
      </c>
      <c r="I1111" s="19">
        <v>44667</v>
      </c>
      <c r="J1111" s="24" t="s">
        <v>5</v>
      </c>
      <c r="K1111" t="s">
        <v>36</v>
      </c>
      <c r="L1111" t="s">
        <v>3308</v>
      </c>
      <c r="M1111" t="str">
        <f>VLOOKUP(B1111,[1]Sheet1!$B:$S,18,FALSE)</f>
        <v>HFTD 2</v>
      </c>
    </row>
    <row r="1112" spans="1:13" x14ac:dyDescent="0.2">
      <c r="A1112" t="s">
        <v>30</v>
      </c>
      <c r="B1112" t="s">
        <v>6460</v>
      </c>
      <c r="C1112" t="s">
        <v>6461</v>
      </c>
      <c r="D1112" t="s">
        <v>6462</v>
      </c>
      <c r="E1112" t="s">
        <v>775</v>
      </c>
      <c r="F1112" t="s">
        <v>5633</v>
      </c>
      <c r="G1112" s="1">
        <v>44302</v>
      </c>
      <c r="H1112" s="19">
        <v>44497</v>
      </c>
      <c r="I1112" s="19">
        <v>44667</v>
      </c>
      <c r="J1112" s="24" t="s">
        <v>5</v>
      </c>
      <c r="K1112" t="s">
        <v>36</v>
      </c>
      <c r="L1112" t="s">
        <v>3308</v>
      </c>
      <c r="M1112" t="str">
        <f>VLOOKUP(B1112,[1]Sheet1!$B:$S,18,FALSE)</f>
        <v>HFTD 2</v>
      </c>
    </row>
    <row r="1113" spans="1:13" x14ac:dyDescent="0.2">
      <c r="A1113" t="s">
        <v>30</v>
      </c>
      <c r="B1113" t="s">
        <v>6463</v>
      </c>
      <c r="C1113" t="s">
        <v>2482</v>
      </c>
      <c r="D1113" t="s">
        <v>6464</v>
      </c>
      <c r="E1113" t="s">
        <v>3312</v>
      </c>
      <c r="F1113" t="s">
        <v>6465</v>
      </c>
      <c r="G1113" s="1">
        <v>44302</v>
      </c>
      <c r="H1113" s="19">
        <v>44574</v>
      </c>
      <c r="I1113" s="19">
        <v>44667</v>
      </c>
      <c r="J1113" s="24" t="s">
        <v>5</v>
      </c>
      <c r="K1113" t="s">
        <v>36</v>
      </c>
      <c r="L1113" t="s">
        <v>3308</v>
      </c>
      <c r="M1113" t="str">
        <f>VLOOKUP(B1113,[1]Sheet1!$B:$S,18,FALSE)</f>
        <v>HFTD 2</v>
      </c>
    </row>
    <row r="1114" spans="1:13" x14ac:dyDescent="0.2">
      <c r="A1114" t="s">
        <v>30</v>
      </c>
      <c r="B1114" t="s">
        <v>6466</v>
      </c>
      <c r="C1114" t="s">
        <v>4755</v>
      </c>
      <c r="D1114" t="s">
        <v>6467</v>
      </c>
      <c r="E1114" t="s">
        <v>85</v>
      </c>
      <c r="F1114" t="s">
        <v>6468</v>
      </c>
      <c r="G1114" s="1">
        <v>44302</v>
      </c>
      <c r="H1114" s="19">
        <v>44644</v>
      </c>
      <c r="I1114" s="19">
        <v>44667</v>
      </c>
      <c r="J1114" s="24" t="s">
        <v>5</v>
      </c>
      <c r="K1114" t="s">
        <v>36</v>
      </c>
      <c r="L1114" t="s">
        <v>3308</v>
      </c>
      <c r="M1114" t="str">
        <f>VLOOKUP(B1114,[1]Sheet1!$B:$S,18,FALSE)</f>
        <v>HFTD 2</v>
      </c>
    </row>
    <row r="1115" spans="1:13" x14ac:dyDescent="0.2">
      <c r="A1115" t="s">
        <v>30</v>
      </c>
      <c r="B1115" t="s">
        <v>6469</v>
      </c>
      <c r="C1115" t="s">
        <v>6470</v>
      </c>
      <c r="D1115" t="s">
        <v>6471</v>
      </c>
      <c r="E1115" t="s">
        <v>80</v>
      </c>
      <c r="F1115" t="s">
        <v>3555</v>
      </c>
      <c r="G1115" s="1">
        <v>44292</v>
      </c>
      <c r="H1115" s="19">
        <v>44483</v>
      </c>
      <c r="I1115" s="19">
        <v>44657</v>
      </c>
      <c r="J1115" s="24" t="s">
        <v>5</v>
      </c>
      <c r="K1115" t="s">
        <v>36</v>
      </c>
      <c r="L1115" t="s">
        <v>3308</v>
      </c>
      <c r="M1115" t="str">
        <f>VLOOKUP(B1115,[1]Sheet1!$B:$S,18,FALSE)</f>
        <v>HFTD 2</v>
      </c>
    </row>
    <row r="1116" spans="1:13" x14ac:dyDescent="0.2">
      <c r="A1116" t="s">
        <v>30</v>
      </c>
      <c r="B1116" t="s">
        <v>6472</v>
      </c>
      <c r="C1116" t="s">
        <v>6473</v>
      </c>
      <c r="D1116" t="s">
        <v>6474</v>
      </c>
      <c r="E1116" t="s">
        <v>34</v>
      </c>
      <c r="F1116" t="s">
        <v>6009</v>
      </c>
      <c r="G1116" s="1">
        <v>44301</v>
      </c>
      <c r="H1116" s="19">
        <v>44712</v>
      </c>
      <c r="I1116" s="19">
        <v>44666</v>
      </c>
      <c r="J1116" s="24" t="s">
        <v>11</v>
      </c>
      <c r="K1116" t="s">
        <v>36</v>
      </c>
      <c r="L1116" t="s">
        <v>3308</v>
      </c>
      <c r="M1116" t="str">
        <f>VLOOKUP(B1116,[1]Sheet1!$B:$S,18,FALSE)</f>
        <v>HFTD 2</v>
      </c>
    </row>
    <row r="1117" spans="1:13" x14ac:dyDescent="0.2">
      <c r="A1117" t="s">
        <v>30</v>
      </c>
      <c r="B1117" t="s">
        <v>6475</v>
      </c>
      <c r="C1117" t="s">
        <v>5465</v>
      </c>
      <c r="D1117" t="s">
        <v>6476</v>
      </c>
      <c r="E1117" t="s">
        <v>56</v>
      </c>
      <c r="F1117" t="s">
        <v>6477</v>
      </c>
      <c r="G1117" s="1">
        <v>44302</v>
      </c>
      <c r="H1117" s="19">
        <v>44719</v>
      </c>
      <c r="I1117" s="19">
        <v>44667</v>
      </c>
      <c r="J1117" s="24" t="s">
        <v>11</v>
      </c>
      <c r="K1117" t="s">
        <v>36</v>
      </c>
      <c r="L1117" t="s">
        <v>3308</v>
      </c>
      <c r="M1117" t="str">
        <f>VLOOKUP(B1117,[1]Sheet1!$B:$S,18,FALSE)</f>
        <v>HFTD 2</v>
      </c>
    </row>
    <row r="1118" spans="1:13" x14ac:dyDescent="0.2">
      <c r="A1118" t="s">
        <v>30</v>
      </c>
      <c r="B1118" t="s">
        <v>6478</v>
      </c>
      <c r="C1118" t="s">
        <v>3278</v>
      </c>
      <c r="D1118" t="s">
        <v>6479</v>
      </c>
      <c r="E1118" t="s">
        <v>56</v>
      </c>
      <c r="F1118" t="s">
        <v>6443</v>
      </c>
      <c r="G1118" s="1">
        <v>44302</v>
      </c>
      <c r="H1118" s="19">
        <v>44416</v>
      </c>
      <c r="I1118" s="19">
        <v>44667</v>
      </c>
      <c r="J1118" s="24" t="s">
        <v>5</v>
      </c>
      <c r="K1118" t="s">
        <v>36</v>
      </c>
      <c r="L1118" t="s">
        <v>3308</v>
      </c>
      <c r="M1118" t="str">
        <f>VLOOKUP(B1118,[1]Sheet1!$B:$S,18,FALSE)</f>
        <v>HFTD 2</v>
      </c>
    </row>
    <row r="1119" spans="1:13" x14ac:dyDescent="0.2">
      <c r="A1119" t="s">
        <v>30</v>
      </c>
      <c r="B1119" t="s">
        <v>6480</v>
      </c>
      <c r="C1119" t="s">
        <v>6481</v>
      </c>
      <c r="D1119" t="s">
        <v>6482</v>
      </c>
      <c r="E1119" t="s">
        <v>73</v>
      </c>
      <c r="F1119" t="s">
        <v>5522</v>
      </c>
      <c r="G1119" s="1">
        <v>44294</v>
      </c>
      <c r="H1119" s="19">
        <v>44416</v>
      </c>
      <c r="I1119" s="19">
        <v>44659</v>
      </c>
      <c r="J1119" s="24" t="s">
        <v>5</v>
      </c>
      <c r="K1119" t="s">
        <v>36</v>
      </c>
      <c r="L1119" t="s">
        <v>3308</v>
      </c>
      <c r="M1119" t="str">
        <f>VLOOKUP(B1119,[1]Sheet1!$B:$S,18,FALSE)</f>
        <v>HFTD 2</v>
      </c>
    </row>
    <row r="1120" spans="1:13" x14ac:dyDescent="0.2">
      <c r="A1120" t="s">
        <v>30</v>
      </c>
      <c r="B1120" t="s">
        <v>6483</v>
      </c>
      <c r="C1120" t="s">
        <v>6484</v>
      </c>
      <c r="D1120" t="s">
        <v>6485</v>
      </c>
      <c r="E1120" t="s">
        <v>97</v>
      </c>
      <c r="F1120" t="s">
        <v>6486</v>
      </c>
      <c r="G1120" s="1">
        <v>44302</v>
      </c>
      <c r="H1120" s="19">
        <v>44719</v>
      </c>
      <c r="I1120" s="19">
        <v>44667</v>
      </c>
      <c r="J1120" s="24" t="s">
        <v>11</v>
      </c>
      <c r="K1120" t="s">
        <v>36</v>
      </c>
      <c r="L1120" t="s">
        <v>3308</v>
      </c>
      <c r="M1120" t="str">
        <f>VLOOKUP(B1120,[1]Sheet1!$B:$S,18,FALSE)</f>
        <v>HFTD 2</v>
      </c>
    </row>
    <row r="1121" spans="1:13" x14ac:dyDescent="0.2">
      <c r="A1121" t="s">
        <v>30</v>
      </c>
      <c r="B1121" t="s">
        <v>6487</v>
      </c>
      <c r="C1121" t="s">
        <v>6488</v>
      </c>
      <c r="D1121" t="s">
        <v>6489</v>
      </c>
      <c r="E1121" t="s">
        <v>56</v>
      </c>
      <c r="F1121" t="s">
        <v>3347</v>
      </c>
      <c r="G1121" s="1">
        <v>44302</v>
      </c>
      <c r="H1121" s="19">
        <v>44409</v>
      </c>
      <c r="I1121" s="19">
        <v>44667</v>
      </c>
      <c r="J1121" s="24" t="s">
        <v>5</v>
      </c>
      <c r="K1121" t="s">
        <v>36</v>
      </c>
      <c r="L1121" t="s">
        <v>3308</v>
      </c>
      <c r="M1121" t="str">
        <f>VLOOKUP(B1121,[1]Sheet1!$B:$S,18,FALSE)</f>
        <v>HFTD 2</v>
      </c>
    </row>
    <row r="1122" spans="1:13" x14ac:dyDescent="0.2">
      <c r="A1122" t="s">
        <v>30</v>
      </c>
      <c r="B1122" t="s">
        <v>6490</v>
      </c>
      <c r="C1122" t="s">
        <v>6491</v>
      </c>
      <c r="D1122" t="s">
        <v>6492</v>
      </c>
      <c r="E1122" t="s">
        <v>34</v>
      </c>
      <c r="F1122" t="s">
        <v>6493</v>
      </c>
      <c r="G1122" s="1">
        <v>44295</v>
      </c>
      <c r="H1122" s="19">
        <v>44736</v>
      </c>
      <c r="I1122" s="19">
        <v>44660</v>
      </c>
      <c r="J1122" s="24" t="s">
        <v>11</v>
      </c>
      <c r="K1122" t="s">
        <v>36</v>
      </c>
      <c r="L1122" t="s">
        <v>3308</v>
      </c>
      <c r="M1122" t="str">
        <f>VLOOKUP(B1122,[1]Sheet1!$B:$S,18,FALSE)</f>
        <v>HFTD 2</v>
      </c>
    </row>
    <row r="1123" spans="1:13" x14ac:dyDescent="0.2">
      <c r="A1123" t="s">
        <v>30</v>
      </c>
      <c r="B1123" t="s">
        <v>6494</v>
      </c>
      <c r="C1123" t="s">
        <v>1577</v>
      </c>
      <c r="D1123" t="s">
        <v>6495</v>
      </c>
      <c r="E1123" t="s">
        <v>73</v>
      </c>
      <c r="F1123" t="s">
        <v>6251</v>
      </c>
      <c r="G1123" s="1">
        <v>44302</v>
      </c>
      <c r="H1123" s="19">
        <v>44729</v>
      </c>
      <c r="I1123" s="19">
        <v>44667</v>
      </c>
      <c r="J1123" s="24" t="s">
        <v>11</v>
      </c>
      <c r="K1123" t="s">
        <v>36</v>
      </c>
      <c r="L1123" t="s">
        <v>3308</v>
      </c>
      <c r="M1123" t="str">
        <f>VLOOKUP(B1123,[1]Sheet1!$B:$S,18,FALSE)</f>
        <v>HFTD 2</v>
      </c>
    </row>
    <row r="1124" spans="1:13" x14ac:dyDescent="0.2">
      <c r="A1124" t="s">
        <v>30</v>
      </c>
      <c r="B1124" t="s">
        <v>6496</v>
      </c>
      <c r="C1124" t="s">
        <v>6497</v>
      </c>
      <c r="D1124" t="s">
        <v>6498</v>
      </c>
      <c r="E1124" t="s">
        <v>56</v>
      </c>
      <c r="F1124" t="s">
        <v>3427</v>
      </c>
      <c r="G1124" s="1">
        <v>44302</v>
      </c>
      <c r="H1124" s="19">
        <v>44703</v>
      </c>
      <c r="I1124" s="19">
        <v>44667</v>
      </c>
      <c r="J1124" s="24" t="s">
        <v>11</v>
      </c>
      <c r="K1124" t="s">
        <v>36</v>
      </c>
      <c r="L1124" t="s">
        <v>3308</v>
      </c>
      <c r="M1124" t="str">
        <f>VLOOKUP(B1124,[1]Sheet1!$B:$S,18,FALSE)</f>
        <v>HFTD 2</v>
      </c>
    </row>
    <row r="1125" spans="1:13" x14ac:dyDescent="0.2">
      <c r="A1125" t="s">
        <v>30</v>
      </c>
      <c r="B1125" t="s">
        <v>6499</v>
      </c>
      <c r="C1125" t="s">
        <v>6500</v>
      </c>
      <c r="D1125" t="s">
        <v>6501</v>
      </c>
      <c r="E1125" t="s">
        <v>56</v>
      </c>
      <c r="F1125" t="s">
        <v>3427</v>
      </c>
      <c r="G1125" s="1">
        <v>44302</v>
      </c>
      <c r="H1125" s="19">
        <v>44302</v>
      </c>
      <c r="I1125" s="19">
        <v>44667</v>
      </c>
      <c r="J1125" s="19" t="s">
        <v>11</v>
      </c>
      <c r="K1125" t="s">
        <v>3320</v>
      </c>
      <c r="L1125" t="s">
        <v>3308</v>
      </c>
      <c r="M1125" t="str">
        <f>VLOOKUP(B1125,[1]Sheet1!$B:$S,18,FALSE)</f>
        <v>HFTD 2</v>
      </c>
    </row>
    <row r="1126" spans="1:13" x14ac:dyDescent="0.2">
      <c r="A1126" t="s">
        <v>30</v>
      </c>
      <c r="B1126" t="s">
        <v>6502</v>
      </c>
      <c r="C1126" t="s">
        <v>6503</v>
      </c>
      <c r="D1126" t="s">
        <v>6504</v>
      </c>
      <c r="E1126" t="s">
        <v>56</v>
      </c>
      <c r="F1126" t="s">
        <v>6505</v>
      </c>
      <c r="G1126" s="1">
        <v>44302</v>
      </c>
      <c r="H1126" s="19">
        <v>44518</v>
      </c>
      <c r="I1126" s="19">
        <v>44667</v>
      </c>
      <c r="J1126" s="24" t="s">
        <v>5</v>
      </c>
      <c r="K1126" t="s">
        <v>36</v>
      </c>
      <c r="L1126" t="s">
        <v>3308</v>
      </c>
      <c r="M1126" t="str">
        <f>VLOOKUP(B1126,[1]Sheet1!$B:$S,18,FALSE)</f>
        <v>HFTD 2</v>
      </c>
    </row>
    <row r="1127" spans="1:13" x14ac:dyDescent="0.2">
      <c r="A1127" t="s">
        <v>30</v>
      </c>
      <c r="B1127" t="s">
        <v>6506</v>
      </c>
      <c r="C1127" t="s">
        <v>6507</v>
      </c>
      <c r="D1127" t="s">
        <v>6508</v>
      </c>
      <c r="E1127" t="s">
        <v>85</v>
      </c>
      <c r="F1127" t="s">
        <v>6468</v>
      </c>
      <c r="G1127" s="1">
        <v>44302</v>
      </c>
      <c r="H1127" s="19">
        <v>44643</v>
      </c>
      <c r="I1127" s="19">
        <v>44667</v>
      </c>
      <c r="J1127" s="24" t="s">
        <v>5</v>
      </c>
      <c r="K1127" t="s">
        <v>36</v>
      </c>
      <c r="L1127" t="s">
        <v>3308</v>
      </c>
      <c r="M1127" t="str">
        <f>VLOOKUP(B1127,[1]Sheet1!$B:$S,18,FALSE)</f>
        <v>HFTD 2</v>
      </c>
    </row>
    <row r="1128" spans="1:13" x14ac:dyDescent="0.2">
      <c r="A1128" t="s">
        <v>30</v>
      </c>
      <c r="B1128" t="s">
        <v>6509</v>
      </c>
      <c r="C1128" t="s">
        <v>509</v>
      </c>
      <c r="D1128" t="s">
        <v>6510</v>
      </c>
      <c r="E1128" t="s">
        <v>73</v>
      </c>
      <c r="F1128" t="s">
        <v>6251</v>
      </c>
      <c r="G1128" s="1">
        <v>44302</v>
      </c>
      <c r="H1128" s="19">
        <v>44729</v>
      </c>
      <c r="I1128" s="19">
        <v>44667</v>
      </c>
      <c r="J1128" s="24" t="s">
        <v>11</v>
      </c>
      <c r="K1128" t="s">
        <v>36</v>
      </c>
      <c r="L1128" t="s">
        <v>3308</v>
      </c>
      <c r="M1128" t="str">
        <f>VLOOKUP(B1128,[1]Sheet1!$B:$S,18,FALSE)</f>
        <v>HFTD 2</v>
      </c>
    </row>
    <row r="1129" spans="1:13" x14ac:dyDescent="0.2">
      <c r="A1129" t="s">
        <v>30</v>
      </c>
      <c r="B1129" t="s">
        <v>6511</v>
      </c>
      <c r="C1129" t="s">
        <v>628</v>
      </c>
      <c r="D1129" t="s">
        <v>6512</v>
      </c>
      <c r="E1129" t="s">
        <v>73</v>
      </c>
      <c r="F1129" t="s">
        <v>4057</v>
      </c>
      <c r="G1129" s="1">
        <v>44302</v>
      </c>
      <c r="H1129" s="19">
        <v>44594</v>
      </c>
      <c r="I1129" s="19">
        <v>44667</v>
      </c>
      <c r="J1129" s="24" t="s">
        <v>5</v>
      </c>
      <c r="K1129" t="s">
        <v>36</v>
      </c>
      <c r="L1129" t="s">
        <v>3308</v>
      </c>
      <c r="M1129" t="str">
        <f>VLOOKUP(B1129,[1]Sheet1!$B:$S,18,FALSE)</f>
        <v>HFTD 2</v>
      </c>
    </row>
    <row r="1130" spans="1:13" x14ac:dyDescent="0.2">
      <c r="A1130" t="s">
        <v>30</v>
      </c>
      <c r="B1130" t="s">
        <v>6513</v>
      </c>
      <c r="C1130" t="s">
        <v>894</v>
      </c>
      <c r="D1130" t="s">
        <v>6514</v>
      </c>
      <c r="E1130" t="s">
        <v>85</v>
      </c>
      <c r="F1130" t="s">
        <v>6468</v>
      </c>
      <c r="G1130" s="1">
        <v>44302</v>
      </c>
      <c r="H1130" s="19">
        <v>44643</v>
      </c>
      <c r="I1130" s="19">
        <v>44667</v>
      </c>
      <c r="J1130" s="24" t="s">
        <v>5</v>
      </c>
      <c r="K1130" t="s">
        <v>36</v>
      </c>
      <c r="L1130" t="s">
        <v>3308</v>
      </c>
      <c r="M1130" t="str">
        <f>VLOOKUP(B1130,[1]Sheet1!$B:$S,18,FALSE)</f>
        <v>HFTD 2</v>
      </c>
    </row>
    <row r="1131" spans="1:13" x14ac:dyDescent="0.2">
      <c r="A1131" t="s">
        <v>30</v>
      </c>
      <c r="B1131" t="s">
        <v>6515</v>
      </c>
      <c r="C1131" t="s">
        <v>580</v>
      </c>
      <c r="D1131" t="s">
        <v>6516</v>
      </c>
      <c r="E1131" t="s">
        <v>198</v>
      </c>
      <c r="F1131" t="s">
        <v>6414</v>
      </c>
      <c r="G1131" s="1">
        <v>44303</v>
      </c>
      <c r="H1131" s="19">
        <v>44303</v>
      </c>
      <c r="I1131" s="19">
        <v>44668</v>
      </c>
      <c r="J1131" s="19" t="s">
        <v>11</v>
      </c>
      <c r="K1131" t="s">
        <v>3320</v>
      </c>
      <c r="L1131" t="s">
        <v>3308</v>
      </c>
      <c r="M1131" t="str">
        <f>VLOOKUP(B1131,[1]Sheet1!$B:$S,18,FALSE)</f>
        <v>HFTD 2</v>
      </c>
    </row>
    <row r="1132" spans="1:13" x14ac:dyDescent="0.2">
      <c r="A1132" t="s">
        <v>30</v>
      </c>
      <c r="B1132" t="s">
        <v>6517</v>
      </c>
      <c r="C1132" t="s">
        <v>980</v>
      </c>
      <c r="D1132" t="s">
        <v>6518</v>
      </c>
      <c r="E1132" t="s">
        <v>80</v>
      </c>
      <c r="F1132" t="s">
        <v>4643</v>
      </c>
      <c r="G1132" s="1">
        <v>44299</v>
      </c>
      <c r="H1132" s="19">
        <v>44618</v>
      </c>
      <c r="I1132" s="19">
        <v>44664</v>
      </c>
      <c r="J1132" s="24" t="s">
        <v>5</v>
      </c>
      <c r="K1132" t="s">
        <v>36</v>
      </c>
      <c r="L1132" t="s">
        <v>3308</v>
      </c>
      <c r="M1132" t="str">
        <f>VLOOKUP(B1132,[1]Sheet1!$B:$S,18,FALSE)</f>
        <v>HFTD 2</v>
      </c>
    </row>
    <row r="1133" spans="1:13" x14ac:dyDescent="0.2">
      <c r="A1133" t="s">
        <v>30</v>
      </c>
      <c r="B1133" t="s">
        <v>6519</v>
      </c>
      <c r="C1133" t="s">
        <v>1264</v>
      </c>
      <c r="D1133" t="s">
        <v>6520</v>
      </c>
      <c r="E1133" t="s">
        <v>42</v>
      </c>
      <c r="F1133" t="s">
        <v>5728</v>
      </c>
      <c r="G1133" s="1">
        <v>44295</v>
      </c>
      <c r="H1133" s="19">
        <v>44671</v>
      </c>
      <c r="I1133" s="19">
        <v>44660</v>
      </c>
      <c r="J1133" s="24" t="s">
        <v>11</v>
      </c>
      <c r="K1133" t="s">
        <v>36</v>
      </c>
      <c r="L1133" t="s">
        <v>3308</v>
      </c>
      <c r="M1133" t="str">
        <f>VLOOKUP(B1133,[1]Sheet1!$B:$S,18,FALSE)</f>
        <v>HFTD 2</v>
      </c>
    </row>
    <row r="1134" spans="1:13" x14ac:dyDescent="0.2">
      <c r="A1134" t="s">
        <v>30</v>
      </c>
      <c r="B1134" t="s">
        <v>6521</v>
      </c>
      <c r="C1134" t="s">
        <v>287</v>
      </c>
      <c r="D1134" t="s">
        <v>6522</v>
      </c>
      <c r="E1134" t="s">
        <v>73</v>
      </c>
      <c r="F1134" t="s">
        <v>4057</v>
      </c>
      <c r="G1134" s="1">
        <v>44303</v>
      </c>
      <c r="H1134" s="19">
        <v>44595</v>
      </c>
      <c r="I1134" s="19">
        <v>44668</v>
      </c>
      <c r="J1134" s="24" t="s">
        <v>5</v>
      </c>
      <c r="K1134" t="s">
        <v>36</v>
      </c>
      <c r="L1134" t="s">
        <v>3308</v>
      </c>
      <c r="M1134" t="str">
        <f>VLOOKUP(B1134,[1]Sheet1!$B:$S,18,FALSE)</f>
        <v>HFTD 2</v>
      </c>
    </row>
    <row r="1135" spans="1:13" x14ac:dyDescent="0.2">
      <c r="A1135" t="s">
        <v>30</v>
      </c>
      <c r="B1135" t="s">
        <v>6523</v>
      </c>
      <c r="C1135" t="s">
        <v>6524</v>
      </c>
      <c r="D1135" t="s">
        <v>6525</v>
      </c>
      <c r="E1135" t="s">
        <v>73</v>
      </c>
      <c r="F1135" t="s">
        <v>3962</v>
      </c>
      <c r="G1135" s="1">
        <v>44292</v>
      </c>
      <c r="H1135" s="19">
        <v>44456</v>
      </c>
      <c r="I1135" s="19">
        <v>44657</v>
      </c>
      <c r="J1135" s="24" t="s">
        <v>5</v>
      </c>
      <c r="K1135" t="s">
        <v>36</v>
      </c>
      <c r="L1135" t="s">
        <v>3308</v>
      </c>
      <c r="M1135" t="str">
        <f>VLOOKUP(B1135,[1]Sheet1!$B:$S,18,FALSE)</f>
        <v>HFTD 2</v>
      </c>
    </row>
    <row r="1136" spans="1:13" x14ac:dyDescent="0.2">
      <c r="A1136" t="s">
        <v>30</v>
      </c>
      <c r="B1136" t="s">
        <v>6526</v>
      </c>
      <c r="C1136" t="s">
        <v>1161</v>
      </c>
      <c r="D1136" t="s">
        <v>6527</v>
      </c>
      <c r="E1136" t="s">
        <v>73</v>
      </c>
      <c r="F1136" t="s">
        <v>3962</v>
      </c>
      <c r="G1136" s="1">
        <v>44292</v>
      </c>
      <c r="H1136" s="19">
        <v>44593</v>
      </c>
      <c r="I1136" s="19">
        <v>44657</v>
      </c>
      <c r="J1136" s="24" t="s">
        <v>5</v>
      </c>
      <c r="K1136" t="s">
        <v>36</v>
      </c>
      <c r="L1136" t="s">
        <v>3308</v>
      </c>
      <c r="M1136" t="str">
        <f>VLOOKUP(B1136,[1]Sheet1!$B:$S,18,FALSE)</f>
        <v>HFTD 2</v>
      </c>
    </row>
    <row r="1137" spans="1:13" x14ac:dyDescent="0.2">
      <c r="A1137" t="s">
        <v>30</v>
      </c>
      <c r="B1137" t="s">
        <v>6528</v>
      </c>
      <c r="C1137" t="s">
        <v>1114</v>
      </c>
      <c r="D1137" t="s">
        <v>6529</v>
      </c>
      <c r="E1137" t="s">
        <v>73</v>
      </c>
      <c r="F1137" t="s">
        <v>4947</v>
      </c>
      <c r="G1137" s="1">
        <v>44292</v>
      </c>
      <c r="H1137" s="19">
        <v>44593</v>
      </c>
      <c r="I1137" s="19">
        <v>44657</v>
      </c>
      <c r="J1137" s="24" t="s">
        <v>5</v>
      </c>
      <c r="K1137" t="s">
        <v>36</v>
      </c>
      <c r="L1137" t="s">
        <v>3308</v>
      </c>
      <c r="M1137" t="str">
        <f>VLOOKUP(B1137,[1]Sheet1!$B:$S,18,FALSE)</f>
        <v>HFTD 2</v>
      </c>
    </row>
    <row r="1138" spans="1:13" x14ac:dyDescent="0.2">
      <c r="A1138" t="s">
        <v>30</v>
      </c>
      <c r="B1138" t="s">
        <v>6530</v>
      </c>
      <c r="C1138" t="s">
        <v>5511</v>
      </c>
      <c r="D1138" t="s">
        <v>6531</v>
      </c>
      <c r="E1138" t="s">
        <v>73</v>
      </c>
      <c r="F1138" t="s">
        <v>4057</v>
      </c>
      <c r="G1138" s="1">
        <v>44292</v>
      </c>
      <c r="H1138" s="19">
        <v>44579</v>
      </c>
      <c r="I1138" s="19">
        <v>44657</v>
      </c>
      <c r="J1138" s="24" t="s">
        <v>5</v>
      </c>
      <c r="K1138" t="s">
        <v>36</v>
      </c>
      <c r="L1138" t="s">
        <v>3308</v>
      </c>
      <c r="M1138" t="str">
        <f>VLOOKUP(B1138,[1]Sheet1!$B:$S,18,FALSE)</f>
        <v>HFTD 2</v>
      </c>
    </row>
    <row r="1139" spans="1:13" x14ac:dyDescent="0.2">
      <c r="A1139" t="s">
        <v>30</v>
      </c>
      <c r="B1139" t="s">
        <v>6532</v>
      </c>
      <c r="C1139" t="s">
        <v>3198</v>
      </c>
      <c r="D1139" t="s">
        <v>6533</v>
      </c>
      <c r="E1139" t="s">
        <v>775</v>
      </c>
      <c r="F1139" t="s">
        <v>5534</v>
      </c>
      <c r="G1139" s="1">
        <v>44303</v>
      </c>
      <c r="H1139" s="19">
        <v>44433</v>
      </c>
      <c r="I1139" s="19">
        <v>44668</v>
      </c>
      <c r="J1139" s="24" t="s">
        <v>5</v>
      </c>
      <c r="K1139" t="s">
        <v>36</v>
      </c>
      <c r="L1139" t="s">
        <v>3308</v>
      </c>
      <c r="M1139" t="str">
        <f>VLOOKUP(B1139,[1]Sheet1!$B:$S,18,FALSE)</f>
        <v>HFTD 2</v>
      </c>
    </row>
    <row r="1140" spans="1:13" x14ac:dyDescent="0.2">
      <c r="A1140" t="s">
        <v>30</v>
      </c>
      <c r="B1140" t="s">
        <v>6534</v>
      </c>
      <c r="C1140" t="s">
        <v>650</v>
      </c>
      <c r="D1140" t="s">
        <v>6535</v>
      </c>
      <c r="E1140" t="s">
        <v>73</v>
      </c>
      <c r="F1140" t="s">
        <v>3962</v>
      </c>
      <c r="G1140" s="1">
        <v>44295</v>
      </c>
      <c r="H1140" s="19">
        <v>44580</v>
      </c>
      <c r="I1140" s="19">
        <v>44660</v>
      </c>
      <c r="J1140" s="24" t="s">
        <v>5</v>
      </c>
      <c r="K1140" t="s">
        <v>36</v>
      </c>
      <c r="L1140" t="s">
        <v>3308</v>
      </c>
      <c r="M1140" t="str">
        <f>VLOOKUP(B1140,[1]Sheet1!$B:$S,18,FALSE)</f>
        <v>HFTD 2</v>
      </c>
    </row>
    <row r="1141" spans="1:13" x14ac:dyDescent="0.2">
      <c r="A1141" t="s">
        <v>30</v>
      </c>
      <c r="B1141" t="s">
        <v>6536</v>
      </c>
      <c r="C1141" t="s">
        <v>6537</v>
      </c>
      <c r="D1141" t="s">
        <v>6538</v>
      </c>
      <c r="E1141" t="s">
        <v>97</v>
      </c>
      <c r="F1141" t="s">
        <v>6486</v>
      </c>
      <c r="G1141" s="1">
        <v>44303</v>
      </c>
      <c r="H1141" s="19">
        <v>44573</v>
      </c>
      <c r="I1141" s="19">
        <v>44668</v>
      </c>
      <c r="J1141" s="24" t="s">
        <v>5</v>
      </c>
      <c r="K1141" t="s">
        <v>36</v>
      </c>
      <c r="L1141" t="s">
        <v>3308</v>
      </c>
      <c r="M1141" t="str">
        <f>VLOOKUP(B1141,[1]Sheet1!$B:$S,18,FALSE)</f>
        <v>HFTD 2</v>
      </c>
    </row>
    <row r="1142" spans="1:13" x14ac:dyDescent="0.2">
      <c r="A1142" t="s">
        <v>30</v>
      </c>
      <c r="B1142" t="s">
        <v>6539</v>
      </c>
      <c r="C1142" t="s">
        <v>1597</v>
      </c>
      <c r="D1142" t="s">
        <v>6540</v>
      </c>
      <c r="E1142" t="s">
        <v>80</v>
      </c>
      <c r="F1142" t="s">
        <v>3555</v>
      </c>
      <c r="G1142" s="1">
        <v>44293</v>
      </c>
      <c r="H1142" s="19">
        <v>44482</v>
      </c>
      <c r="I1142" s="19">
        <v>44658</v>
      </c>
      <c r="J1142" s="24" t="s">
        <v>5</v>
      </c>
      <c r="K1142" t="s">
        <v>36</v>
      </c>
      <c r="L1142" t="s">
        <v>3308</v>
      </c>
      <c r="M1142" t="str">
        <f>VLOOKUP(B1142,[1]Sheet1!$B:$S,18,FALSE)</f>
        <v>HFTD 2</v>
      </c>
    </row>
    <row r="1143" spans="1:13" x14ac:dyDescent="0.2">
      <c r="A1143" t="s">
        <v>30</v>
      </c>
      <c r="B1143" t="s">
        <v>6541</v>
      </c>
      <c r="C1143" t="s">
        <v>6542</v>
      </c>
      <c r="D1143" t="s">
        <v>6543</v>
      </c>
      <c r="E1143" t="s">
        <v>73</v>
      </c>
      <c r="F1143" t="s">
        <v>3962</v>
      </c>
      <c r="G1143" s="1">
        <v>44303</v>
      </c>
      <c r="H1143" s="19">
        <v>44601</v>
      </c>
      <c r="I1143" s="19">
        <v>44668</v>
      </c>
      <c r="J1143" s="24" t="s">
        <v>5</v>
      </c>
      <c r="K1143" t="s">
        <v>36</v>
      </c>
      <c r="L1143" t="s">
        <v>3308</v>
      </c>
      <c r="M1143" t="str">
        <f>VLOOKUP(B1143,[1]Sheet1!$B:$S,18,FALSE)</f>
        <v>HFTD 2</v>
      </c>
    </row>
    <row r="1144" spans="1:13" x14ac:dyDescent="0.2">
      <c r="A1144" t="s">
        <v>30</v>
      </c>
      <c r="B1144" t="s">
        <v>6544</v>
      </c>
      <c r="C1144" t="s">
        <v>6545</v>
      </c>
      <c r="D1144" t="s">
        <v>6546</v>
      </c>
      <c r="E1144" t="s">
        <v>775</v>
      </c>
      <c r="F1144" t="s">
        <v>5534</v>
      </c>
      <c r="G1144" s="1">
        <v>44303</v>
      </c>
      <c r="H1144" s="19">
        <v>44433</v>
      </c>
      <c r="I1144" s="19">
        <v>44668</v>
      </c>
      <c r="J1144" s="24" t="s">
        <v>5</v>
      </c>
      <c r="K1144" t="s">
        <v>36</v>
      </c>
      <c r="L1144" t="s">
        <v>3308</v>
      </c>
      <c r="M1144" t="str">
        <f>VLOOKUP(B1144,[1]Sheet1!$B:$S,18,FALSE)</f>
        <v>HFTD 2</v>
      </c>
    </row>
    <row r="1145" spans="1:13" x14ac:dyDescent="0.2">
      <c r="A1145" t="s">
        <v>30</v>
      </c>
      <c r="B1145" t="s">
        <v>6547</v>
      </c>
      <c r="C1145" t="s">
        <v>764</v>
      </c>
      <c r="D1145" t="s">
        <v>6548</v>
      </c>
      <c r="E1145" t="s">
        <v>85</v>
      </c>
      <c r="F1145" t="s">
        <v>3923</v>
      </c>
      <c r="G1145" s="1">
        <v>44303</v>
      </c>
      <c r="H1145" s="19">
        <v>44600</v>
      </c>
      <c r="I1145" s="19">
        <v>44668</v>
      </c>
      <c r="J1145" s="24" t="s">
        <v>5</v>
      </c>
      <c r="K1145" t="s">
        <v>36</v>
      </c>
      <c r="L1145" t="s">
        <v>3308</v>
      </c>
      <c r="M1145" t="str">
        <f>VLOOKUP(B1145,[1]Sheet1!$B:$S,18,FALSE)</f>
        <v>HFTD 2</v>
      </c>
    </row>
    <row r="1146" spans="1:13" x14ac:dyDescent="0.2">
      <c r="A1146" t="s">
        <v>30</v>
      </c>
      <c r="B1146" t="s">
        <v>6549</v>
      </c>
      <c r="C1146" t="s">
        <v>1951</v>
      </c>
      <c r="D1146" t="s">
        <v>6550</v>
      </c>
      <c r="E1146" t="s">
        <v>73</v>
      </c>
      <c r="F1146" t="s">
        <v>6251</v>
      </c>
      <c r="G1146" s="1">
        <v>44303</v>
      </c>
      <c r="H1146" s="19">
        <v>44730</v>
      </c>
      <c r="I1146" s="19">
        <v>44668</v>
      </c>
      <c r="J1146" s="24" t="s">
        <v>11</v>
      </c>
      <c r="K1146" t="s">
        <v>36</v>
      </c>
      <c r="L1146" t="s">
        <v>3308</v>
      </c>
      <c r="M1146" t="str">
        <f>VLOOKUP(B1146,[1]Sheet1!$B:$S,18,FALSE)</f>
        <v>HFTD 2</v>
      </c>
    </row>
    <row r="1147" spans="1:13" x14ac:dyDescent="0.2">
      <c r="A1147" t="s">
        <v>30</v>
      </c>
      <c r="B1147" t="s">
        <v>6551</v>
      </c>
      <c r="C1147" t="s">
        <v>2978</v>
      </c>
      <c r="D1147" t="s">
        <v>6552</v>
      </c>
      <c r="E1147" t="s">
        <v>73</v>
      </c>
      <c r="F1147" t="s">
        <v>6251</v>
      </c>
      <c r="G1147" s="1">
        <v>44303</v>
      </c>
      <c r="H1147" s="19">
        <v>44730</v>
      </c>
      <c r="I1147" s="19">
        <v>44668</v>
      </c>
      <c r="J1147" s="24" t="s">
        <v>11</v>
      </c>
      <c r="K1147" t="s">
        <v>36</v>
      </c>
      <c r="L1147" t="s">
        <v>3308</v>
      </c>
      <c r="M1147" t="str">
        <f>VLOOKUP(B1147,[1]Sheet1!$B:$S,18,FALSE)</f>
        <v>HFTD 2</v>
      </c>
    </row>
    <row r="1148" spans="1:13" x14ac:dyDescent="0.2">
      <c r="A1148" t="s">
        <v>30</v>
      </c>
      <c r="B1148" t="s">
        <v>6553</v>
      </c>
      <c r="C1148" t="s">
        <v>4154</v>
      </c>
      <c r="D1148" t="s">
        <v>6554</v>
      </c>
      <c r="E1148" t="s">
        <v>73</v>
      </c>
      <c r="F1148" t="s">
        <v>6251</v>
      </c>
      <c r="G1148" s="1">
        <v>44303</v>
      </c>
      <c r="H1148" s="19">
        <v>44735</v>
      </c>
      <c r="I1148" s="19">
        <v>44668</v>
      </c>
      <c r="J1148" s="24" t="s">
        <v>11</v>
      </c>
      <c r="K1148" t="s">
        <v>36</v>
      </c>
      <c r="L1148" t="s">
        <v>3308</v>
      </c>
      <c r="M1148" t="str">
        <f>VLOOKUP(B1148,[1]Sheet1!$B:$S,18,FALSE)</f>
        <v>HFTD 2</v>
      </c>
    </row>
    <row r="1149" spans="1:13" x14ac:dyDescent="0.2">
      <c r="A1149" t="s">
        <v>30</v>
      </c>
      <c r="B1149" t="s">
        <v>6555</v>
      </c>
      <c r="C1149" t="s">
        <v>6556</v>
      </c>
      <c r="D1149" t="s">
        <v>6557</v>
      </c>
      <c r="E1149" t="s">
        <v>73</v>
      </c>
      <c r="F1149" t="s">
        <v>6243</v>
      </c>
      <c r="G1149" s="1">
        <v>44303</v>
      </c>
      <c r="H1149" s="19">
        <v>44641</v>
      </c>
      <c r="I1149" s="19">
        <v>44668</v>
      </c>
      <c r="J1149" s="24" t="s">
        <v>5</v>
      </c>
      <c r="K1149" t="s">
        <v>36</v>
      </c>
      <c r="L1149" t="s">
        <v>3308</v>
      </c>
      <c r="M1149" t="str">
        <f>VLOOKUP(B1149,[1]Sheet1!$B:$S,18,FALSE)</f>
        <v>HFTD 2</v>
      </c>
    </row>
    <row r="1150" spans="1:13" x14ac:dyDescent="0.2">
      <c r="A1150" t="s">
        <v>30</v>
      </c>
      <c r="B1150" t="s">
        <v>6558</v>
      </c>
      <c r="C1150" t="s">
        <v>6559</v>
      </c>
      <c r="D1150" t="s">
        <v>6560</v>
      </c>
      <c r="E1150" t="s">
        <v>73</v>
      </c>
      <c r="F1150" t="s">
        <v>6251</v>
      </c>
      <c r="G1150" s="1">
        <v>44303</v>
      </c>
      <c r="H1150" s="19">
        <v>44735</v>
      </c>
      <c r="I1150" s="19">
        <v>44668</v>
      </c>
      <c r="J1150" s="24" t="s">
        <v>11</v>
      </c>
      <c r="K1150" t="s">
        <v>36</v>
      </c>
      <c r="L1150" t="s">
        <v>3308</v>
      </c>
      <c r="M1150" t="str">
        <f>VLOOKUP(B1150,[1]Sheet1!$B:$S,18,FALSE)</f>
        <v>HFTD 2</v>
      </c>
    </row>
    <row r="1151" spans="1:13" x14ac:dyDescent="0.2">
      <c r="A1151" t="s">
        <v>30</v>
      </c>
      <c r="B1151" t="s">
        <v>6561</v>
      </c>
      <c r="C1151" t="s">
        <v>6562</v>
      </c>
      <c r="D1151" t="s">
        <v>6563</v>
      </c>
      <c r="E1151" t="s">
        <v>73</v>
      </c>
      <c r="F1151" t="s">
        <v>6243</v>
      </c>
      <c r="G1151" s="1">
        <v>44303</v>
      </c>
      <c r="H1151" s="19">
        <v>44641</v>
      </c>
      <c r="I1151" s="19">
        <v>44668</v>
      </c>
      <c r="J1151" s="24" t="s">
        <v>5</v>
      </c>
      <c r="K1151" t="s">
        <v>36</v>
      </c>
      <c r="L1151" t="s">
        <v>3308</v>
      </c>
      <c r="M1151" t="str">
        <f>VLOOKUP(B1151,[1]Sheet1!$B:$S,18,FALSE)</f>
        <v>HFTD 2</v>
      </c>
    </row>
    <row r="1152" spans="1:13" x14ac:dyDescent="0.2">
      <c r="A1152" t="s">
        <v>30</v>
      </c>
      <c r="B1152" t="s">
        <v>6564</v>
      </c>
      <c r="C1152" t="s">
        <v>6565</v>
      </c>
      <c r="D1152" t="s">
        <v>6566</v>
      </c>
      <c r="E1152" t="s">
        <v>73</v>
      </c>
      <c r="F1152" t="s">
        <v>6243</v>
      </c>
      <c r="G1152" s="1">
        <v>44303</v>
      </c>
      <c r="H1152" s="19">
        <v>44641</v>
      </c>
      <c r="I1152" s="19">
        <v>44668</v>
      </c>
      <c r="J1152" s="24" t="s">
        <v>5</v>
      </c>
      <c r="K1152" t="s">
        <v>36</v>
      </c>
      <c r="L1152" t="s">
        <v>3308</v>
      </c>
      <c r="M1152" t="str">
        <f>VLOOKUP(B1152,[1]Sheet1!$B:$S,18,FALSE)</f>
        <v>HFTD 2</v>
      </c>
    </row>
    <row r="1153" spans="1:13" x14ac:dyDescent="0.2">
      <c r="A1153" t="s">
        <v>30</v>
      </c>
      <c r="B1153" t="s">
        <v>6567</v>
      </c>
      <c r="C1153" t="s">
        <v>6568</v>
      </c>
      <c r="D1153" t="s">
        <v>6569</v>
      </c>
      <c r="E1153" t="s">
        <v>56</v>
      </c>
      <c r="F1153" t="s">
        <v>3347</v>
      </c>
      <c r="G1153" s="1">
        <v>44303</v>
      </c>
      <c r="H1153" s="19">
        <v>44319</v>
      </c>
      <c r="I1153" s="19">
        <v>44668</v>
      </c>
      <c r="J1153" s="24" t="s">
        <v>5</v>
      </c>
      <c r="K1153" t="s">
        <v>36</v>
      </c>
      <c r="L1153" t="s">
        <v>3308</v>
      </c>
      <c r="M1153" t="str">
        <f>VLOOKUP(B1153,[1]Sheet1!$B:$S,18,FALSE)</f>
        <v>HFTD 2</v>
      </c>
    </row>
    <row r="1154" spans="1:13" x14ac:dyDescent="0.2">
      <c r="A1154" t="s">
        <v>30</v>
      </c>
      <c r="B1154" t="s">
        <v>6570</v>
      </c>
      <c r="C1154" t="s">
        <v>894</v>
      </c>
      <c r="D1154" t="s">
        <v>6571</v>
      </c>
      <c r="E1154" t="s">
        <v>80</v>
      </c>
      <c r="F1154" t="s">
        <v>4720</v>
      </c>
      <c r="G1154" s="1">
        <v>44303</v>
      </c>
      <c r="H1154" s="19">
        <v>44370</v>
      </c>
      <c r="I1154" s="19">
        <v>44668</v>
      </c>
      <c r="J1154" s="24" t="s">
        <v>5</v>
      </c>
      <c r="K1154" t="s">
        <v>36</v>
      </c>
      <c r="L1154" t="s">
        <v>3308</v>
      </c>
      <c r="M1154" t="str">
        <f>VLOOKUP(B1154,[1]Sheet1!$B:$S,18,FALSE)</f>
        <v>HFTD 2</v>
      </c>
    </row>
    <row r="1155" spans="1:13" x14ac:dyDescent="0.2">
      <c r="A1155" t="s">
        <v>30</v>
      </c>
      <c r="B1155" t="s">
        <v>6572</v>
      </c>
      <c r="C1155" t="s">
        <v>6573</v>
      </c>
      <c r="D1155" t="s">
        <v>6574</v>
      </c>
      <c r="E1155" t="s">
        <v>3312</v>
      </c>
      <c r="F1155" t="s">
        <v>4720</v>
      </c>
      <c r="G1155" s="1">
        <v>44303</v>
      </c>
      <c r="H1155" s="19">
        <v>44568</v>
      </c>
      <c r="I1155" s="19">
        <v>44668</v>
      </c>
      <c r="J1155" s="24" t="s">
        <v>5</v>
      </c>
      <c r="K1155" t="s">
        <v>36</v>
      </c>
      <c r="L1155" t="s">
        <v>3308</v>
      </c>
      <c r="M1155" t="str">
        <f>VLOOKUP(B1155,[1]Sheet1!$B:$S,18,FALSE)</f>
        <v>HFTD 2</v>
      </c>
    </row>
    <row r="1156" spans="1:13" x14ac:dyDescent="0.2">
      <c r="A1156" t="s">
        <v>30</v>
      </c>
      <c r="B1156" t="s">
        <v>6575</v>
      </c>
      <c r="C1156" t="s">
        <v>6576</v>
      </c>
      <c r="D1156" t="s">
        <v>6577</v>
      </c>
      <c r="E1156" t="s">
        <v>97</v>
      </c>
      <c r="F1156" t="s">
        <v>5292</v>
      </c>
      <c r="G1156" s="1">
        <v>44302</v>
      </c>
      <c r="H1156" s="19">
        <v>44777</v>
      </c>
      <c r="I1156" s="19">
        <v>44667</v>
      </c>
      <c r="J1156" s="24" t="s">
        <v>11</v>
      </c>
      <c r="K1156" t="s">
        <v>36</v>
      </c>
      <c r="L1156" t="s">
        <v>3308</v>
      </c>
      <c r="M1156" t="str">
        <f>VLOOKUP(B1156,[1]Sheet1!$B:$S,18,FALSE)</f>
        <v>HFTD 2</v>
      </c>
    </row>
    <row r="1157" spans="1:13" x14ac:dyDescent="0.2">
      <c r="A1157" t="s">
        <v>30</v>
      </c>
      <c r="B1157" t="s">
        <v>6578</v>
      </c>
      <c r="C1157" t="s">
        <v>1987</v>
      </c>
      <c r="D1157" t="s">
        <v>6579</v>
      </c>
      <c r="E1157" t="s">
        <v>56</v>
      </c>
      <c r="F1157" t="s">
        <v>3427</v>
      </c>
      <c r="G1157" s="1">
        <v>44303</v>
      </c>
      <c r="H1157" s="19">
        <v>44422</v>
      </c>
      <c r="I1157" s="19">
        <v>44668</v>
      </c>
      <c r="J1157" s="24" t="s">
        <v>5</v>
      </c>
      <c r="K1157" t="s">
        <v>36</v>
      </c>
      <c r="L1157" t="s">
        <v>3308</v>
      </c>
      <c r="M1157" t="str">
        <f>VLOOKUP(B1157,[1]Sheet1!$B:$S,18,FALSE)</f>
        <v>HFTD 2</v>
      </c>
    </row>
    <row r="1158" spans="1:13" x14ac:dyDescent="0.2">
      <c r="A1158" t="s">
        <v>30</v>
      </c>
      <c r="B1158" t="s">
        <v>6580</v>
      </c>
      <c r="C1158" t="s">
        <v>3816</v>
      </c>
      <c r="D1158" t="s">
        <v>6581</v>
      </c>
      <c r="E1158" t="s">
        <v>56</v>
      </c>
      <c r="F1158" t="s">
        <v>3427</v>
      </c>
      <c r="G1158" s="1">
        <v>44303</v>
      </c>
      <c r="H1158" s="19">
        <v>44419</v>
      </c>
      <c r="I1158" s="19">
        <v>44668</v>
      </c>
      <c r="J1158" s="24" t="s">
        <v>5</v>
      </c>
      <c r="K1158" t="s">
        <v>36</v>
      </c>
      <c r="L1158" t="s">
        <v>3308</v>
      </c>
      <c r="M1158" t="str">
        <f>VLOOKUP(B1158,[1]Sheet1!$B:$S,18,FALSE)</f>
        <v>HFTD 2</v>
      </c>
    </row>
    <row r="1159" spans="1:13" x14ac:dyDescent="0.2">
      <c r="A1159" t="s">
        <v>30</v>
      </c>
      <c r="B1159" t="s">
        <v>6582</v>
      </c>
      <c r="C1159" t="s">
        <v>215</v>
      </c>
      <c r="D1159" t="s">
        <v>6583</v>
      </c>
      <c r="E1159" t="s">
        <v>97</v>
      </c>
      <c r="F1159" t="s">
        <v>3674</v>
      </c>
      <c r="G1159" s="1">
        <v>44301</v>
      </c>
      <c r="H1159" s="19">
        <v>44397</v>
      </c>
      <c r="I1159" s="19">
        <v>44666</v>
      </c>
      <c r="J1159" s="24" t="s">
        <v>5</v>
      </c>
      <c r="K1159" t="s">
        <v>36</v>
      </c>
      <c r="L1159" t="s">
        <v>3308</v>
      </c>
      <c r="M1159" t="str">
        <f>VLOOKUP(B1159,[1]Sheet1!$B:$S,18,FALSE)</f>
        <v>HFTD 2</v>
      </c>
    </row>
    <row r="1160" spans="1:13" x14ac:dyDescent="0.2">
      <c r="A1160" t="s">
        <v>30</v>
      </c>
      <c r="B1160" t="s">
        <v>6584</v>
      </c>
      <c r="C1160" t="s">
        <v>215</v>
      </c>
      <c r="D1160" t="s">
        <v>6585</v>
      </c>
      <c r="E1160" t="s">
        <v>97</v>
      </c>
      <c r="F1160" t="s">
        <v>4530</v>
      </c>
      <c r="G1160" s="1">
        <v>44301</v>
      </c>
      <c r="H1160" s="19">
        <v>44357</v>
      </c>
      <c r="I1160" s="19">
        <v>44666</v>
      </c>
      <c r="J1160" s="24" t="s">
        <v>5</v>
      </c>
      <c r="K1160" t="s">
        <v>36</v>
      </c>
      <c r="L1160" t="s">
        <v>3308</v>
      </c>
      <c r="M1160" t="str">
        <f>VLOOKUP(B1160,[1]Sheet1!$B:$S,18,FALSE)</f>
        <v>HFTD 2</v>
      </c>
    </row>
    <row r="1161" spans="1:13" x14ac:dyDescent="0.2">
      <c r="A1161" t="s">
        <v>30</v>
      </c>
      <c r="B1161" t="s">
        <v>6586</v>
      </c>
      <c r="C1161" t="s">
        <v>909</v>
      </c>
      <c r="D1161" t="s">
        <v>6587</v>
      </c>
      <c r="E1161" t="s">
        <v>85</v>
      </c>
      <c r="F1161" t="s">
        <v>4202</v>
      </c>
      <c r="G1161" s="1">
        <v>44302</v>
      </c>
      <c r="H1161" s="19">
        <v>44378</v>
      </c>
      <c r="I1161" s="19">
        <v>44667</v>
      </c>
      <c r="J1161" s="24" t="s">
        <v>5</v>
      </c>
      <c r="K1161" t="s">
        <v>36</v>
      </c>
      <c r="L1161" t="s">
        <v>3308</v>
      </c>
      <c r="M1161" t="str">
        <f>VLOOKUP(B1161,[1]Sheet1!$B:$S,18,FALSE)</f>
        <v>HFTD 2</v>
      </c>
    </row>
    <row r="1162" spans="1:13" x14ac:dyDescent="0.2">
      <c r="A1162" t="s">
        <v>30</v>
      </c>
      <c r="B1162" t="s">
        <v>6588</v>
      </c>
      <c r="C1162" t="s">
        <v>6589</v>
      </c>
      <c r="D1162" t="s">
        <v>6590</v>
      </c>
      <c r="E1162" t="s">
        <v>97</v>
      </c>
      <c r="F1162" t="s">
        <v>3834</v>
      </c>
      <c r="G1162" s="1">
        <v>44298</v>
      </c>
      <c r="H1162" s="19">
        <v>44729</v>
      </c>
      <c r="I1162" s="19">
        <v>44663</v>
      </c>
      <c r="J1162" s="24" t="s">
        <v>11</v>
      </c>
      <c r="K1162" t="s">
        <v>36</v>
      </c>
      <c r="L1162" t="s">
        <v>3308</v>
      </c>
      <c r="M1162" t="str">
        <f>VLOOKUP(B1162,[1]Sheet1!$B:$S,18,FALSE)</f>
        <v>HFTD 2</v>
      </c>
    </row>
    <row r="1163" spans="1:13" x14ac:dyDescent="0.2">
      <c r="A1163" t="s">
        <v>30</v>
      </c>
      <c r="B1163" t="s">
        <v>6591</v>
      </c>
      <c r="C1163" t="s">
        <v>6592</v>
      </c>
      <c r="D1163" t="s">
        <v>6593</v>
      </c>
      <c r="E1163" t="s">
        <v>73</v>
      </c>
      <c r="F1163" t="s">
        <v>3962</v>
      </c>
      <c r="G1163" s="1">
        <v>44298</v>
      </c>
      <c r="H1163" s="19">
        <v>44596</v>
      </c>
      <c r="I1163" s="19">
        <v>44663</v>
      </c>
      <c r="J1163" s="24" t="s">
        <v>5</v>
      </c>
      <c r="K1163" t="s">
        <v>36</v>
      </c>
      <c r="L1163" t="s">
        <v>3308</v>
      </c>
      <c r="M1163" t="str">
        <f>VLOOKUP(B1163,[1]Sheet1!$B:$S,18,FALSE)</f>
        <v>HFTD 2</v>
      </c>
    </row>
    <row r="1164" spans="1:13" x14ac:dyDescent="0.2">
      <c r="A1164" t="s">
        <v>30</v>
      </c>
      <c r="B1164" t="s">
        <v>6594</v>
      </c>
      <c r="C1164" t="s">
        <v>6592</v>
      </c>
      <c r="D1164" t="s">
        <v>6595</v>
      </c>
      <c r="E1164" t="s">
        <v>73</v>
      </c>
      <c r="F1164" t="s">
        <v>3962</v>
      </c>
      <c r="G1164" s="1">
        <v>44298</v>
      </c>
      <c r="H1164" s="19">
        <v>44546</v>
      </c>
      <c r="I1164" s="19">
        <v>44663</v>
      </c>
      <c r="J1164" s="24" t="s">
        <v>5</v>
      </c>
      <c r="K1164" t="s">
        <v>36</v>
      </c>
      <c r="L1164" t="s">
        <v>3308</v>
      </c>
      <c r="M1164" t="str">
        <f>VLOOKUP(B1164,[1]Sheet1!$B:$S,18,FALSE)</f>
        <v>HFTD 2</v>
      </c>
    </row>
    <row r="1165" spans="1:13" x14ac:dyDescent="0.2">
      <c r="A1165" t="s">
        <v>30</v>
      </c>
      <c r="B1165" t="s">
        <v>6596</v>
      </c>
      <c r="C1165" t="s">
        <v>6597</v>
      </c>
      <c r="D1165" t="s">
        <v>6598</v>
      </c>
      <c r="E1165" t="s">
        <v>80</v>
      </c>
      <c r="F1165" t="s">
        <v>5963</v>
      </c>
      <c r="G1165" s="1">
        <v>44298</v>
      </c>
      <c r="H1165" s="19">
        <v>44633</v>
      </c>
      <c r="I1165" s="19">
        <v>44663</v>
      </c>
      <c r="J1165" s="24" t="s">
        <v>5</v>
      </c>
      <c r="K1165" t="s">
        <v>36</v>
      </c>
      <c r="L1165" t="s">
        <v>3308</v>
      </c>
      <c r="M1165" t="str">
        <f>VLOOKUP(B1165,[1]Sheet1!$B:$S,18,FALSE)</f>
        <v>HFTD 2</v>
      </c>
    </row>
    <row r="1166" spans="1:13" x14ac:dyDescent="0.2">
      <c r="A1166" t="s">
        <v>30</v>
      </c>
      <c r="B1166" t="s">
        <v>6599</v>
      </c>
      <c r="C1166" t="s">
        <v>6600</v>
      </c>
      <c r="D1166" t="s">
        <v>6601</v>
      </c>
      <c r="E1166" t="s">
        <v>73</v>
      </c>
      <c r="F1166" t="s">
        <v>4057</v>
      </c>
      <c r="G1166" s="1">
        <v>44295</v>
      </c>
      <c r="H1166" s="19">
        <v>44595</v>
      </c>
      <c r="I1166" s="19">
        <v>44660</v>
      </c>
      <c r="J1166" s="24" t="s">
        <v>5</v>
      </c>
      <c r="K1166" t="s">
        <v>36</v>
      </c>
      <c r="L1166" t="s">
        <v>3308</v>
      </c>
      <c r="M1166" t="str">
        <f>VLOOKUP(B1166,[1]Sheet1!$B:$S,18,FALSE)</f>
        <v>HFTD 2</v>
      </c>
    </row>
    <row r="1167" spans="1:13" x14ac:dyDescent="0.2">
      <c r="A1167" t="s">
        <v>30</v>
      </c>
      <c r="B1167" t="s">
        <v>6602</v>
      </c>
      <c r="C1167" t="s">
        <v>6597</v>
      </c>
      <c r="D1167" t="s">
        <v>6603</v>
      </c>
      <c r="E1167" t="s">
        <v>80</v>
      </c>
      <c r="F1167" t="s">
        <v>5956</v>
      </c>
      <c r="G1167" s="1">
        <v>44298</v>
      </c>
      <c r="H1167" s="19">
        <v>44617</v>
      </c>
      <c r="I1167" s="19">
        <v>44663</v>
      </c>
      <c r="J1167" s="24" t="s">
        <v>5</v>
      </c>
      <c r="K1167" t="s">
        <v>36</v>
      </c>
      <c r="L1167" t="s">
        <v>3308</v>
      </c>
      <c r="M1167" t="str">
        <f>VLOOKUP(B1167,[1]Sheet1!$B:$S,18,FALSE)</f>
        <v>HFTD 2</v>
      </c>
    </row>
    <row r="1168" spans="1:13" x14ac:dyDescent="0.2">
      <c r="A1168" t="s">
        <v>30</v>
      </c>
      <c r="B1168" t="s">
        <v>6604</v>
      </c>
      <c r="C1168" t="s">
        <v>6605</v>
      </c>
      <c r="D1168" t="s">
        <v>6606</v>
      </c>
      <c r="E1168" t="s">
        <v>97</v>
      </c>
      <c r="F1168" t="s">
        <v>4550</v>
      </c>
      <c r="G1168" s="1">
        <v>44295</v>
      </c>
      <c r="H1168" s="19">
        <v>44783</v>
      </c>
      <c r="I1168" s="19">
        <v>44660</v>
      </c>
      <c r="J1168" s="24" t="s">
        <v>11</v>
      </c>
      <c r="K1168" t="s">
        <v>36</v>
      </c>
      <c r="L1168" t="s">
        <v>3308</v>
      </c>
      <c r="M1168" t="str">
        <f>VLOOKUP(B1168,[1]Sheet1!$B:$S,18,FALSE)</f>
        <v>HFTD 2</v>
      </c>
    </row>
    <row r="1169" spans="1:13" x14ac:dyDescent="0.2">
      <c r="A1169" t="s">
        <v>30</v>
      </c>
      <c r="B1169" t="s">
        <v>6607</v>
      </c>
      <c r="C1169" t="s">
        <v>6608</v>
      </c>
      <c r="D1169" t="s">
        <v>6609</v>
      </c>
      <c r="E1169" t="s">
        <v>73</v>
      </c>
      <c r="F1169" t="s">
        <v>4064</v>
      </c>
      <c r="G1169" s="1">
        <v>44298</v>
      </c>
      <c r="H1169" s="19">
        <v>44687</v>
      </c>
      <c r="I1169" s="19">
        <v>44663</v>
      </c>
      <c r="J1169" s="24" t="s">
        <v>11</v>
      </c>
      <c r="K1169" t="s">
        <v>36</v>
      </c>
      <c r="L1169" t="s">
        <v>3308</v>
      </c>
      <c r="M1169" t="str">
        <f>VLOOKUP(B1169,[1]Sheet1!$B:$S,18,FALSE)</f>
        <v>HFTD 2</v>
      </c>
    </row>
    <row r="1170" spans="1:13" x14ac:dyDescent="0.2">
      <c r="A1170" t="s">
        <v>30</v>
      </c>
      <c r="B1170" t="s">
        <v>6610</v>
      </c>
      <c r="C1170" t="s">
        <v>6611</v>
      </c>
      <c r="D1170" t="s">
        <v>6612</v>
      </c>
      <c r="E1170" t="s">
        <v>80</v>
      </c>
      <c r="F1170" t="s">
        <v>6613</v>
      </c>
      <c r="G1170" s="1">
        <v>44295</v>
      </c>
      <c r="H1170" s="19">
        <v>44633</v>
      </c>
      <c r="I1170" s="19">
        <v>44660</v>
      </c>
      <c r="J1170" s="24" t="s">
        <v>5</v>
      </c>
      <c r="K1170" t="s">
        <v>36</v>
      </c>
      <c r="L1170" t="s">
        <v>3308</v>
      </c>
      <c r="M1170" t="str">
        <f>VLOOKUP(B1170,[1]Sheet1!$B:$S,18,FALSE)</f>
        <v>HFTD 2</v>
      </c>
    </row>
    <row r="1171" spans="1:13" x14ac:dyDescent="0.2">
      <c r="A1171" t="s">
        <v>30</v>
      </c>
      <c r="B1171" t="s">
        <v>6614</v>
      </c>
      <c r="C1171" t="s">
        <v>6608</v>
      </c>
      <c r="D1171" t="s">
        <v>6615</v>
      </c>
      <c r="E1171" t="s">
        <v>73</v>
      </c>
      <c r="F1171" t="s">
        <v>4067</v>
      </c>
      <c r="G1171" s="1">
        <v>44298</v>
      </c>
      <c r="H1171" s="19">
        <v>44687</v>
      </c>
      <c r="I1171" s="19">
        <v>44663</v>
      </c>
      <c r="J1171" s="24" t="s">
        <v>11</v>
      </c>
      <c r="K1171" t="s">
        <v>36</v>
      </c>
      <c r="L1171" t="s">
        <v>3308</v>
      </c>
      <c r="M1171" t="str">
        <f>VLOOKUP(B1171,[1]Sheet1!$B:$S,18,FALSE)</f>
        <v>HFTD 2</v>
      </c>
    </row>
    <row r="1172" spans="1:13" x14ac:dyDescent="0.2">
      <c r="A1172" t="s">
        <v>30</v>
      </c>
      <c r="B1172" t="s">
        <v>6616</v>
      </c>
      <c r="C1172" t="s">
        <v>6611</v>
      </c>
      <c r="D1172" t="s">
        <v>6617</v>
      </c>
      <c r="E1172" t="s">
        <v>80</v>
      </c>
      <c r="F1172" t="s">
        <v>6618</v>
      </c>
      <c r="G1172" s="1">
        <v>44295</v>
      </c>
      <c r="H1172" s="19">
        <v>44617</v>
      </c>
      <c r="I1172" s="19">
        <v>44660</v>
      </c>
      <c r="J1172" s="24" t="s">
        <v>5</v>
      </c>
      <c r="K1172" t="s">
        <v>36</v>
      </c>
      <c r="L1172" t="s">
        <v>3308</v>
      </c>
      <c r="M1172" t="str">
        <f>VLOOKUP(B1172,[1]Sheet1!$B:$S,18,FALSE)</f>
        <v>HFTD 2</v>
      </c>
    </row>
    <row r="1173" spans="1:13" x14ac:dyDescent="0.2">
      <c r="A1173" t="s">
        <v>30</v>
      </c>
      <c r="B1173" t="s">
        <v>6619</v>
      </c>
      <c r="C1173" t="s">
        <v>6611</v>
      </c>
      <c r="D1173" t="s">
        <v>6620</v>
      </c>
      <c r="E1173" t="s">
        <v>80</v>
      </c>
      <c r="F1173" t="s">
        <v>6621</v>
      </c>
      <c r="G1173" s="1">
        <v>44295</v>
      </c>
      <c r="H1173" s="19">
        <v>44635</v>
      </c>
      <c r="I1173" s="19">
        <v>44660</v>
      </c>
      <c r="J1173" s="24" t="s">
        <v>5</v>
      </c>
      <c r="K1173" t="s">
        <v>36</v>
      </c>
      <c r="L1173" t="s">
        <v>3308</v>
      </c>
      <c r="M1173" t="str">
        <f>VLOOKUP(B1173,[1]Sheet1!$B:$S,18,FALSE)</f>
        <v>HFTD 2</v>
      </c>
    </row>
    <row r="1174" spans="1:13" x14ac:dyDescent="0.2">
      <c r="A1174" t="s">
        <v>30</v>
      </c>
      <c r="B1174" t="s">
        <v>6622</v>
      </c>
      <c r="C1174" t="s">
        <v>897</v>
      </c>
      <c r="D1174" t="s">
        <v>6623</v>
      </c>
      <c r="E1174" t="s">
        <v>56</v>
      </c>
      <c r="F1174" t="s">
        <v>6624</v>
      </c>
      <c r="G1174" s="1">
        <v>44302</v>
      </c>
      <c r="H1174" s="19">
        <v>44727</v>
      </c>
      <c r="I1174" s="19">
        <v>44667</v>
      </c>
      <c r="J1174" s="24" t="s">
        <v>11</v>
      </c>
      <c r="K1174" t="s">
        <v>36</v>
      </c>
      <c r="L1174" t="s">
        <v>3308</v>
      </c>
      <c r="M1174" t="str">
        <f>VLOOKUP(B1174,[1]Sheet1!$B:$S,18,FALSE)</f>
        <v>HFTD 2</v>
      </c>
    </row>
    <row r="1175" spans="1:13" x14ac:dyDescent="0.2">
      <c r="A1175" t="s">
        <v>30</v>
      </c>
      <c r="B1175" t="s">
        <v>6625</v>
      </c>
      <c r="C1175" t="s">
        <v>897</v>
      </c>
      <c r="D1175" t="s">
        <v>6626</v>
      </c>
      <c r="E1175" t="s">
        <v>56</v>
      </c>
      <c r="F1175" t="s">
        <v>6627</v>
      </c>
      <c r="G1175" s="1">
        <v>44302</v>
      </c>
      <c r="H1175" s="19">
        <v>44700</v>
      </c>
      <c r="I1175" s="19">
        <v>44667</v>
      </c>
      <c r="J1175" s="24" t="s">
        <v>11</v>
      </c>
      <c r="K1175" t="s">
        <v>36</v>
      </c>
      <c r="L1175" t="s">
        <v>3308</v>
      </c>
      <c r="M1175" t="str">
        <f>VLOOKUP(B1175,[1]Sheet1!$B:$S,18,FALSE)</f>
        <v>HFTD 2</v>
      </c>
    </row>
    <row r="1176" spans="1:13" x14ac:dyDescent="0.2">
      <c r="A1176" t="s">
        <v>30</v>
      </c>
      <c r="B1176" t="s">
        <v>6628</v>
      </c>
      <c r="C1176" t="s">
        <v>6629</v>
      </c>
      <c r="D1176" t="s">
        <v>6630</v>
      </c>
      <c r="E1176" t="s">
        <v>47</v>
      </c>
      <c r="F1176" t="s">
        <v>4568</v>
      </c>
      <c r="G1176" s="1">
        <v>44302</v>
      </c>
      <c r="H1176" s="19">
        <v>44340</v>
      </c>
      <c r="I1176" s="19">
        <v>44667</v>
      </c>
      <c r="J1176" s="24" t="s">
        <v>5</v>
      </c>
      <c r="K1176" t="s">
        <v>36</v>
      </c>
      <c r="L1176" t="s">
        <v>3308</v>
      </c>
      <c r="M1176" t="str">
        <f>VLOOKUP(B1176,[1]Sheet1!$B:$S,18,FALSE)</f>
        <v>HFTD 2</v>
      </c>
    </row>
    <row r="1177" spans="1:13" x14ac:dyDescent="0.2">
      <c r="A1177" t="s">
        <v>30</v>
      </c>
      <c r="B1177" t="s">
        <v>6631</v>
      </c>
      <c r="C1177" t="s">
        <v>5241</v>
      </c>
      <c r="D1177" t="s">
        <v>6632</v>
      </c>
      <c r="E1177" t="s">
        <v>73</v>
      </c>
      <c r="F1177" t="s">
        <v>3962</v>
      </c>
      <c r="G1177" s="1">
        <v>44305</v>
      </c>
      <c r="H1177" s="19">
        <v>44539</v>
      </c>
      <c r="I1177" s="19">
        <v>44670</v>
      </c>
      <c r="J1177" s="24" t="s">
        <v>5</v>
      </c>
      <c r="K1177" t="s">
        <v>36</v>
      </c>
      <c r="L1177" t="s">
        <v>3308</v>
      </c>
      <c r="M1177" t="str">
        <f>VLOOKUP(B1177,[1]Sheet1!$B:$S,18,FALSE)</f>
        <v>HFTD 2</v>
      </c>
    </row>
    <row r="1178" spans="1:13" x14ac:dyDescent="0.2">
      <c r="A1178" t="s">
        <v>30</v>
      </c>
      <c r="B1178" t="s">
        <v>6633</v>
      </c>
      <c r="C1178" t="s">
        <v>6634</v>
      </c>
      <c r="D1178" t="s">
        <v>6635</v>
      </c>
      <c r="E1178" t="s">
        <v>97</v>
      </c>
      <c r="F1178" t="s">
        <v>3622</v>
      </c>
      <c r="G1178" s="1">
        <v>44305</v>
      </c>
      <c r="H1178" s="19">
        <v>44441</v>
      </c>
      <c r="I1178" s="19">
        <v>44670</v>
      </c>
      <c r="J1178" s="24" t="s">
        <v>5</v>
      </c>
      <c r="K1178" t="s">
        <v>36</v>
      </c>
      <c r="L1178" t="s">
        <v>3308</v>
      </c>
      <c r="M1178" t="str">
        <f>VLOOKUP(B1178,[1]Sheet1!$B:$S,18,FALSE)</f>
        <v>HFTD 2</v>
      </c>
    </row>
    <row r="1179" spans="1:13" x14ac:dyDescent="0.2">
      <c r="A1179" t="s">
        <v>30</v>
      </c>
      <c r="B1179" t="s">
        <v>6636</v>
      </c>
      <c r="C1179" t="s">
        <v>6634</v>
      </c>
      <c r="D1179" t="s">
        <v>6635</v>
      </c>
      <c r="E1179" t="s">
        <v>97</v>
      </c>
      <c r="F1179" t="s">
        <v>3622</v>
      </c>
      <c r="G1179" s="1">
        <v>44305</v>
      </c>
      <c r="H1179" s="19">
        <v>44441</v>
      </c>
      <c r="I1179" s="19">
        <v>44670</v>
      </c>
      <c r="J1179" s="24" t="s">
        <v>5</v>
      </c>
      <c r="K1179" t="s">
        <v>36</v>
      </c>
      <c r="L1179" t="s">
        <v>3308</v>
      </c>
      <c r="M1179" t="str">
        <f>VLOOKUP(B1179,[1]Sheet1!$B:$S,18,FALSE)</f>
        <v>HFTD 2</v>
      </c>
    </row>
    <row r="1180" spans="1:13" x14ac:dyDescent="0.2">
      <c r="A1180" t="s">
        <v>30</v>
      </c>
      <c r="B1180" t="s">
        <v>6637</v>
      </c>
      <c r="C1180" t="s">
        <v>6638</v>
      </c>
      <c r="D1180" t="s">
        <v>6639</v>
      </c>
      <c r="E1180" t="s">
        <v>73</v>
      </c>
      <c r="F1180" t="s">
        <v>4826</v>
      </c>
      <c r="G1180" s="1">
        <v>44298</v>
      </c>
      <c r="H1180" s="19">
        <v>44481</v>
      </c>
      <c r="I1180" s="19">
        <v>44663</v>
      </c>
      <c r="J1180" s="24" t="s">
        <v>5</v>
      </c>
      <c r="K1180" t="s">
        <v>36</v>
      </c>
      <c r="L1180" t="s">
        <v>3308</v>
      </c>
      <c r="M1180" t="str">
        <f>VLOOKUP(B1180,[1]Sheet1!$B:$S,18,FALSE)</f>
        <v>HFTD 2</v>
      </c>
    </row>
    <row r="1181" spans="1:13" x14ac:dyDescent="0.2">
      <c r="A1181" t="s">
        <v>30</v>
      </c>
      <c r="B1181" t="s">
        <v>6640</v>
      </c>
      <c r="C1181" t="s">
        <v>6634</v>
      </c>
      <c r="D1181" t="s">
        <v>6635</v>
      </c>
      <c r="E1181" t="s">
        <v>97</v>
      </c>
      <c r="F1181" t="s">
        <v>3622</v>
      </c>
      <c r="G1181" s="1">
        <v>44305</v>
      </c>
      <c r="H1181" s="19">
        <v>44441</v>
      </c>
      <c r="I1181" s="19">
        <v>44670</v>
      </c>
      <c r="J1181" s="24" t="s">
        <v>5</v>
      </c>
      <c r="K1181" t="s">
        <v>36</v>
      </c>
      <c r="L1181" t="s">
        <v>3308</v>
      </c>
      <c r="M1181" t="str">
        <f>VLOOKUP(B1181,[1]Sheet1!$B:$S,18,FALSE)</f>
        <v>HFTD 2</v>
      </c>
    </row>
    <row r="1182" spans="1:13" x14ac:dyDescent="0.2">
      <c r="A1182" t="s">
        <v>30</v>
      </c>
      <c r="B1182" t="s">
        <v>6641</v>
      </c>
      <c r="C1182" t="s">
        <v>6642</v>
      </c>
      <c r="D1182" t="s">
        <v>6643</v>
      </c>
      <c r="E1182" t="s">
        <v>97</v>
      </c>
      <c r="F1182" t="s">
        <v>4104</v>
      </c>
      <c r="G1182" s="1">
        <v>44305</v>
      </c>
      <c r="H1182" s="19">
        <v>44305</v>
      </c>
      <c r="I1182" s="19">
        <v>44670</v>
      </c>
      <c r="J1182" s="19" t="s">
        <v>11</v>
      </c>
      <c r="K1182" t="s">
        <v>3320</v>
      </c>
      <c r="L1182" t="s">
        <v>3308</v>
      </c>
      <c r="M1182" t="str">
        <f>VLOOKUP(B1182,[1]Sheet1!$B:$S,18,FALSE)</f>
        <v>HFTD 2</v>
      </c>
    </row>
    <row r="1183" spans="1:13" x14ac:dyDescent="0.2">
      <c r="A1183" t="s">
        <v>30</v>
      </c>
      <c r="B1183" t="s">
        <v>6644</v>
      </c>
      <c r="C1183" t="s">
        <v>6645</v>
      </c>
      <c r="D1183" t="s">
        <v>6646</v>
      </c>
      <c r="E1183" t="s">
        <v>56</v>
      </c>
      <c r="F1183" t="s">
        <v>3778</v>
      </c>
      <c r="G1183" s="1">
        <v>44305</v>
      </c>
      <c r="H1183" s="19">
        <v>44625</v>
      </c>
      <c r="I1183" s="19">
        <v>44670</v>
      </c>
      <c r="J1183" s="24" t="s">
        <v>5</v>
      </c>
      <c r="K1183" t="s">
        <v>36</v>
      </c>
      <c r="L1183" t="s">
        <v>3308</v>
      </c>
      <c r="M1183" t="str">
        <f>VLOOKUP(B1183,[1]Sheet1!$B:$S,18,FALSE)</f>
        <v>HFTD 2</v>
      </c>
    </row>
    <row r="1184" spans="1:13" x14ac:dyDescent="0.2">
      <c r="A1184" t="s">
        <v>30</v>
      </c>
      <c r="B1184" t="s">
        <v>6647</v>
      </c>
      <c r="C1184" t="s">
        <v>6648</v>
      </c>
      <c r="D1184" t="s">
        <v>6649</v>
      </c>
      <c r="E1184" t="s">
        <v>73</v>
      </c>
      <c r="F1184" t="s">
        <v>4057</v>
      </c>
      <c r="G1184" s="1">
        <v>44305</v>
      </c>
      <c r="H1184" s="19">
        <v>44603</v>
      </c>
      <c r="I1184" s="19">
        <v>44670</v>
      </c>
      <c r="J1184" s="24" t="s">
        <v>5</v>
      </c>
      <c r="K1184" t="s">
        <v>36</v>
      </c>
      <c r="L1184" t="s">
        <v>3308</v>
      </c>
      <c r="M1184" t="str">
        <f>VLOOKUP(B1184,[1]Sheet1!$B:$S,18,FALSE)</f>
        <v>HFTD 2</v>
      </c>
    </row>
    <row r="1185" spans="1:13" x14ac:dyDescent="0.2">
      <c r="A1185" t="s">
        <v>30</v>
      </c>
      <c r="B1185" t="s">
        <v>6650</v>
      </c>
      <c r="C1185" t="s">
        <v>1271</v>
      </c>
      <c r="D1185" t="s">
        <v>6651</v>
      </c>
      <c r="E1185" t="s">
        <v>34</v>
      </c>
      <c r="F1185" t="s">
        <v>5302</v>
      </c>
      <c r="G1185" s="1">
        <v>44295</v>
      </c>
      <c r="H1185" s="19">
        <v>44756</v>
      </c>
      <c r="I1185" s="19">
        <v>44660</v>
      </c>
      <c r="J1185" s="24" t="s">
        <v>11</v>
      </c>
      <c r="K1185" t="s">
        <v>36</v>
      </c>
      <c r="L1185" t="s">
        <v>3308</v>
      </c>
      <c r="M1185" t="str">
        <f>VLOOKUP(B1185,[1]Sheet1!$B:$S,18,FALSE)</f>
        <v>HFTD 2</v>
      </c>
    </row>
    <row r="1186" spans="1:13" x14ac:dyDescent="0.2">
      <c r="A1186" t="s">
        <v>30</v>
      </c>
      <c r="B1186" t="s">
        <v>6652</v>
      </c>
      <c r="C1186" t="s">
        <v>6653</v>
      </c>
      <c r="D1186" t="s">
        <v>6654</v>
      </c>
      <c r="E1186" t="s">
        <v>80</v>
      </c>
      <c r="F1186" t="s">
        <v>5956</v>
      </c>
      <c r="G1186" s="1">
        <v>44298</v>
      </c>
      <c r="H1186" s="19">
        <v>44617</v>
      </c>
      <c r="I1186" s="19">
        <v>44663</v>
      </c>
      <c r="J1186" s="24" t="s">
        <v>5</v>
      </c>
      <c r="K1186" t="s">
        <v>36</v>
      </c>
      <c r="L1186" t="s">
        <v>3308</v>
      </c>
      <c r="M1186" t="str">
        <f>VLOOKUP(B1186,[1]Sheet1!$B:$S,18,FALSE)</f>
        <v>HFTD 2</v>
      </c>
    </row>
    <row r="1187" spans="1:13" x14ac:dyDescent="0.2">
      <c r="A1187" t="s">
        <v>30</v>
      </c>
      <c r="B1187" t="s">
        <v>6655</v>
      </c>
      <c r="C1187" t="s">
        <v>6656</v>
      </c>
      <c r="D1187" t="s">
        <v>6657</v>
      </c>
      <c r="E1187" t="s">
        <v>80</v>
      </c>
      <c r="F1187" t="s">
        <v>5956</v>
      </c>
      <c r="G1187" s="1">
        <v>44298</v>
      </c>
      <c r="H1187" s="19">
        <v>44619</v>
      </c>
      <c r="I1187" s="19">
        <v>44663</v>
      </c>
      <c r="J1187" s="24" t="s">
        <v>5</v>
      </c>
      <c r="K1187" t="s">
        <v>36</v>
      </c>
      <c r="L1187" t="s">
        <v>3308</v>
      </c>
      <c r="M1187" t="str">
        <f>VLOOKUP(B1187,[1]Sheet1!$B:$S,18,FALSE)</f>
        <v>HFTD 2</v>
      </c>
    </row>
    <row r="1188" spans="1:13" x14ac:dyDescent="0.2">
      <c r="A1188" t="s">
        <v>30</v>
      </c>
      <c r="B1188" t="s">
        <v>6658</v>
      </c>
      <c r="C1188" t="s">
        <v>6653</v>
      </c>
      <c r="D1188" t="s">
        <v>6659</v>
      </c>
      <c r="E1188" t="s">
        <v>80</v>
      </c>
      <c r="F1188" t="s">
        <v>5963</v>
      </c>
      <c r="G1188" s="1">
        <v>44298</v>
      </c>
      <c r="H1188" s="19">
        <v>44633</v>
      </c>
      <c r="I1188" s="19">
        <v>44663</v>
      </c>
      <c r="J1188" s="24" t="s">
        <v>5</v>
      </c>
      <c r="K1188" t="s">
        <v>36</v>
      </c>
      <c r="L1188" t="s">
        <v>3308</v>
      </c>
      <c r="M1188" t="str">
        <f>VLOOKUP(B1188,[1]Sheet1!$B:$S,18,FALSE)</f>
        <v>HFTD 2</v>
      </c>
    </row>
    <row r="1189" spans="1:13" x14ac:dyDescent="0.2">
      <c r="A1189" t="s">
        <v>30</v>
      </c>
      <c r="B1189" t="s">
        <v>6660</v>
      </c>
      <c r="C1189" t="s">
        <v>6653</v>
      </c>
      <c r="D1189" t="s">
        <v>6661</v>
      </c>
      <c r="E1189" t="s">
        <v>80</v>
      </c>
      <c r="F1189" t="s">
        <v>6621</v>
      </c>
      <c r="G1189" s="1">
        <v>44298</v>
      </c>
      <c r="H1189" s="19">
        <v>44634</v>
      </c>
      <c r="I1189" s="19">
        <v>44663</v>
      </c>
      <c r="J1189" s="24" t="s">
        <v>5</v>
      </c>
      <c r="K1189" t="s">
        <v>36</v>
      </c>
      <c r="L1189" t="s">
        <v>3308</v>
      </c>
      <c r="M1189" t="str">
        <f>VLOOKUP(B1189,[1]Sheet1!$B:$S,18,FALSE)</f>
        <v>HFTD 2</v>
      </c>
    </row>
    <row r="1190" spans="1:13" x14ac:dyDescent="0.2">
      <c r="A1190" t="s">
        <v>30</v>
      </c>
      <c r="B1190" t="s">
        <v>6662</v>
      </c>
      <c r="C1190" t="s">
        <v>6656</v>
      </c>
      <c r="D1190" t="s">
        <v>6663</v>
      </c>
      <c r="E1190" t="s">
        <v>80</v>
      </c>
      <c r="F1190" t="s">
        <v>5963</v>
      </c>
      <c r="G1190" s="1">
        <v>44298</v>
      </c>
      <c r="H1190" s="19">
        <v>44633</v>
      </c>
      <c r="I1190" s="19">
        <v>44663</v>
      </c>
      <c r="J1190" s="24" t="s">
        <v>5</v>
      </c>
      <c r="K1190" t="s">
        <v>36</v>
      </c>
      <c r="L1190" t="s">
        <v>3308</v>
      </c>
      <c r="M1190" t="str">
        <f>VLOOKUP(B1190,[1]Sheet1!$B:$S,18,FALSE)</f>
        <v>HFTD 2</v>
      </c>
    </row>
    <row r="1191" spans="1:13" x14ac:dyDescent="0.2">
      <c r="A1191" t="s">
        <v>30</v>
      </c>
      <c r="B1191" t="s">
        <v>6664</v>
      </c>
      <c r="C1191" t="s">
        <v>6665</v>
      </c>
      <c r="D1191" t="s">
        <v>6666</v>
      </c>
      <c r="E1191" t="s">
        <v>73</v>
      </c>
      <c r="F1191" t="s">
        <v>4826</v>
      </c>
      <c r="G1191" s="1">
        <v>44298</v>
      </c>
      <c r="H1191" s="19">
        <v>44476</v>
      </c>
      <c r="I1191" s="19">
        <v>44663</v>
      </c>
      <c r="J1191" s="24" t="s">
        <v>5</v>
      </c>
      <c r="K1191" t="s">
        <v>36</v>
      </c>
      <c r="L1191" t="s">
        <v>3308</v>
      </c>
      <c r="M1191" t="str">
        <f>VLOOKUP(B1191,[1]Sheet1!$B:$S,18,FALSE)</f>
        <v>HFTD 2</v>
      </c>
    </row>
    <row r="1192" spans="1:13" x14ac:dyDescent="0.2">
      <c r="A1192" t="s">
        <v>30</v>
      </c>
      <c r="B1192" t="s">
        <v>6667</v>
      </c>
      <c r="C1192" t="s">
        <v>6665</v>
      </c>
      <c r="D1192" t="s">
        <v>6668</v>
      </c>
      <c r="E1192" t="s">
        <v>73</v>
      </c>
      <c r="F1192" t="s">
        <v>4826</v>
      </c>
      <c r="G1192" s="1">
        <v>44298</v>
      </c>
      <c r="H1192" s="19">
        <v>44476</v>
      </c>
      <c r="I1192" s="19">
        <v>44663</v>
      </c>
      <c r="J1192" s="24" t="s">
        <v>5</v>
      </c>
      <c r="K1192" t="s">
        <v>36</v>
      </c>
      <c r="L1192" t="s">
        <v>3308</v>
      </c>
      <c r="M1192" t="str">
        <f>VLOOKUP(B1192,[1]Sheet1!$B:$S,18,FALSE)</f>
        <v>HFTD 2</v>
      </c>
    </row>
    <row r="1193" spans="1:13" x14ac:dyDescent="0.2">
      <c r="A1193" t="s">
        <v>30</v>
      </c>
      <c r="B1193" t="s">
        <v>6669</v>
      </c>
      <c r="C1193" t="s">
        <v>6670</v>
      </c>
      <c r="D1193" t="s">
        <v>6671</v>
      </c>
      <c r="E1193" t="s">
        <v>73</v>
      </c>
      <c r="F1193" t="s">
        <v>4057</v>
      </c>
      <c r="G1193" s="1">
        <v>44295</v>
      </c>
      <c r="H1193" s="19">
        <v>44596</v>
      </c>
      <c r="I1193" s="19">
        <v>44660</v>
      </c>
      <c r="J1193" s="24" t="s">
        <v>5</v>
      </c>
      <c r="K1193" t="s">
        <v>36</v>
      </c>
      <c r="L1193" t="s">
        <v>3308</v>
      </c>
      <c r="M1193" t="str">
        <f>VLOOKUP(B1193,[1]Sheet1!$B:$S,18,FALSE)</f>
        <v>HFTD 2</v>
      </c>
    </row>
    <row r="1194" spans="1:13" x14ac:dyDescent="0.2">
      <c r="A1194" t="s">
        <v>30</v>
      </c>
      <c r="B1194" t="s">
        <v>6672</v>
      </c>
      <c r="C1194" t="s">
        <v>284</v>
      </c>
      <c r="D1194" t="s">
        <v>6673</v>
      </c>
      <c r="E1194" t="s">
        <v>73</v>
      </c>
      <c r="F1194" t="s">
        <v>4057</v>
      </c>
      <c r="G1194" s="1">
        <v>44305</v>
      </c>
      <c r="H1194" s="19">
        <v>44603</v>
      </c>
      <c r="I1194" s="19">
        <v>44670</v>
      </c>
      <c r="J1194" s="24" t="s">
        <v>5</v>
      </c>
      <c r="K1194" t="s">
        <v>36</v>
      </c>
      <c r="L1194" t="s">
        <v>3308</v>
      </c>
      <c r="M1194" t="str">
        <f>VLOOKUP(B1194,[1]Sheet1!$B:$S,18,FALSE)</f>
        <v>HFTD 2</v>
      </c>
    </row>
    <row r="1195" spans="1:13" x14ac:dyDescent="0.2">
      <c r="A1195" t="s">
        <v>30</v>
      </c>
      <c r="B1195" t="s">
        <v>6674</v>
      </c>
      <c r="C1195" t="s">
        <v>6675</v>
      </c>
      <c r="D1195" t="s">
        <v>6676</v>
      </c>
      <c r="E1195" t="s">
        <v>85</v>
      </c>
      <c r="F1195" t="s">
        <v>6216</v>
      </c>
      <c r="G1195" s="1">
        <v>44305</v>
      </c>
      <c r="H1195" s="19">
        <v>44799</v>
      </c>
      <c r="I1195" s="19">
        <v>44670</v>
      </c>
      <c r="J1195" s="24" t="s">
        <v>11</v>
      </c>
      <c r="K1195" t="s">
        <v>36</v>
      </c>
      <c r="L1195" t="s">
        <v>3308</v>
      </c>
      <c r="M1195" t="str">
        <f>VLOOKUP(B1195,[1]Sheet1!$B:$S,18,FALSE)</f>
        <v>HFTD 2</v>
      </c>
    </row>
    <row r="1196" spans="1:13" x14ac:dyDescent="0.2">
      <c r="A1196" t="s">
        <v>30</v>
      </c>
      <c r="B1196" t="s">
        <v>6677</v>
      </c>
      <c r="C1196" t="s">
        <v>423</v>
      </c>
      <c r="D1196" t="s">
        <v>6678</v>
      </c>
      <c r="E1196" t="s">
        <v>73</v>
      </c>
      <c r="F1196" t="s">
        <v>3962</v>
      </c>
      <c r="G1196" s="1">
        <v>44298</v>
      </c>
      <c r="H1196" s="19">
        <v>44585</v>
      </c>
      <c r="I1196" s="19">
        <v>44663</v>
      </c>
      <c r="J1196" s="24" t="s">
        <v>5</v>
      </c>
      <c r="K1196" t="s">
        <v>36</v>
      </c>
      <c r="L1196" t="s">
        <v>3308</v>
      </c>
      <c r="M1196" t="str">
        <f>VLOOKUP(B1196,[1]Sheet1!$B:$S,18,FALSE)</f>
        <v>HFTD 2</v>
      </c>
    </row>
    <row r="1197" spans="1:13" x14ac:dyDescent="0.2">
      <c r="A1197" t="s">
        <v>30</v>
      </c>
      <c r="B1197" t="s">
        <v>6679</v>
      </c>
      <c r="C1197" t="s">
        <v>515</v>
      </c>
      <c r="D1197" t="s">
        <v>6680</v>
      </c>
      <c r="E1197" t="s">
        <v>80</v>
      </c>
      <c r="F1197" t="s">
        <v>6613</v>
      </c>
      <c r="G1197" s="1">
        <v>44298</v>
      </c>
      <c r="H1197" s="19">
        <v>44298</v>
      </c>
      <c r="I1197" s="19">
        <v>44663</v>
      </c>
      <c r="J1197" s="19" t="s">
        <v>11</v>
      </c>
      <c r="K1197" t="s">
        <v>3320</v>
      </c>
      <c r="L1197" t="s">
        <v>3308</v>
      </c>
      <c r="M1197" t="str">
        <f>VLOOKUP(B1197,[1]Sheet1!$B:$S,18,FALSE)</f>
        <v>HFTD 2</v>
      </c>
    </row>
    <row r="1198" spans="1:13" x14ac:dyDescent="0.2">
      <c r="A1198" t="s">
        <v>30</v>
      </c>
      <c r="B1198" t="s">
        <v>6681</v>
      </c>
      <c r="C1198" t="s">
        <v>515</v>
      </c>
      <c r="D1198" t="s">
        <v>6682</v>
      </c>
      <c r="E1198" t="s">
        <v>80</v>
      </c>
      <c r="F1198" t="s">
        <v>5956</v>
      </c>
      <c r="G1198" s="1">
        <v>44298</v>
      </c>
      <c r="H1198" s="19">
        <v>44619</v>
      </c>
      <c r="I1198" s="19">
        <v>44663</v>
      </c>
      <c r="J1198" s="24" t="s">
        <v>5</v>
      </c>
      <c r="K1198" t="s">
        <v>36</v>
      </c>
      <c r="L1198" t="s">
        <v>3308</v>
      </c>
      <c r="M1198" t="str">
        <f>VLOOKUP(B1198,[1]Sheet1!$B:$S,18,FALSE)</f>
        <v>HFTD 2</v>
      </c>
    </row>
    <row r="1199" spans="1:13" x14ac:dyDescent="0.2">
      <c r="A1199" t="s">
        <v>30</v>
      </c>
      <c r="B1199" t="s">
        <v>6683</v>
      </c>
      <c r="C1199" t="s">
        <v>423</v>
      </c>
      <c r="D1199" t="s">
        <v>6684</v>
      </c>
      <c r="E1199" t="s">
        <v>73</v>
      </c>
      <c r="F1199" t="s">
        <v>3962</v>
      </c>
      <c r="G1199" s="1">
        <v>44298</v>
      </c>
      <c r="H1199" s="19">
        <v>44585</v>
      </c>
      <c r="I1199" s="19">
        <v>44663</v>
      </c>
      <c r="J1199" s="24" t="s">
        <v>5</v>
      </c>
      <c r="K1199" t="s">
        <v>36</v>
      </c>
      <c r="L1199" t="s">
        <v>3308</v>
      </c>
      <c r="M1199" t="str">
        <f>VLOOKUP(B1199,[1]Sheet1!$B:$S,18,FALSE)</f>
        <v>HFTD 2</v>
      </c>
    </row>
    <row r="1200" spans="1:13" x14ac:dyDescent="0.2">
      <c r="A1200" t="s">
        <v>30</v>
      </c>
      <c r="B1200" t="s">
        <v>6685</v>
      </c>
      <c r="C1200" t="s">
        <v>6686</v>
      </c>
      <c r="D1200" t="s">
        <v>6687</v>
      </c>
      <c r="E1200" t="s">
        <v>73</v>
      </c>
      <c r="F1200" t="s">
        <v>3962</v>
      </c>
      <c r="G1200" s="1">
        <v>44298</v>
      </c>
      <c r="H1200" s="19">
        <v>44614</v>
      </c>
      <c r="I1200" s="19">
        <v>44663</v>
      </c>
      <c r="J1200" s="24" t="s">
        <v>5</v>
      </c>
      <c r="K1200" t="s">
        <v>36</v>
      </c>
      <c r="L1200" t="s">
        <v>3308</v>
      </c>
      <c r="M1200" t="str">
        <f>VLOOKUP(B1200,[1]Sheet1!$B:$S,18,FALSE)</f>
        <v>HFTD 2</v>
      </c>
    </row>
    <row r="1201" spans="1:13" x14ac:dyDescent="0.2">
      <c r="A1201" t="s">
        <v>30</v>
      </c>
      <c r="B1201" t="s">
        <v>6688</v>
      </c>
      <c r="C1201" t="s">
        <v>6689</v>
      </c>
      <c r="D1201" t="s">
        <v>6690</v>
      </c>
      <c r="E1201" t="s">
        <v>97</v>
      </c>
      <c r="F1201" t="s">
        <v>4015</v>
      </c>
      <c r="G1201" s="1">
        <v>44298</v>
      </c>
      <c r="H1201" s="19">
        <v>44595</v>
      </c>
      <c r="I1201" s="19">
        <v>44663</v>
      </c>
      <c r="J1201" s="24" t="s">
        <v>5</v>
      </c>
      <c r="K1201" t="s">
        <v>36</v>
      </c>
      <c r="L1201" t="s">
        <v>3308</v>
      </c>
      <c r="M1201" t="str">
        <f>VLOOKUP(B1201,[1]Sheet1!$B:$S,18,FALSE)</f>
        <v>HFTD 2</v>
      </c>
    </row>
    <row r="1202" spans="1:13" x14ac:dyDescent="0.2">
      <c r="A1202" t="s">
        <v>30</v>
      </c>
      <c r="B1202" t="s">
        <v>6691</v>
      </c>
      <c r="C1202" t="s">
        <v>6692</v>
      </c>
      <c r="D1202" t="s">
        <v>6693</v>
      </c>
      <c r="E1202" t="s">
        <v>97</v>
      </c>
      <c r="F1202" t="s">
        <v>3622</v>
      </c>
      <c r="G1202" s="1">
        <v>44305</v>
      </c>
      <c r="H1202" s="19">
        <v>44441</v>
      </c>
      <c r="I1202" s="19">
        <v>44670</v>
      </c>
      <c r="J1202" s="24" t="s">
        <v>5</v>
      </c>
      <c r="K1202" t="s">
        <v>36</v>
      </c>
      <c r="L1202" t="s">
        <v>3308</v>
      </c>
      <c r="M1202" t="str">
        <f>VLOOKUP(B1202,[1]Sheet1!$B:$S,18,FALSE)</f>
        <v>HFTD 2</v>
      </c>
    </row>
    <row r="1203" spans="1:13" x14ac:dyDescent="0.2">
      <c r="A1203" t="s">
        <v>30</v>
      </c>
      <c r="B1203" t="s">
        <v>6694</v>
      </c>
      <c r="C1203" t="s">
        <v>6695</v>
      </c>
      <c r="D1203" t="s">
        <v>6696</v>
      </c>
      <c r="E1203" t="s">
        <v>85</v>
      </c>
      <c r="F1203" t="s">
        <v>4050</v>
      </c>
      <c r="G1203" s="1">
        <v>44298</v>
      </c>
      <c r="H1203" s="19">
        <v>44594</v>
      </c>
      <c r="I1203" s="19">
        <v>44663</v>
      </c>
      <c r="J1203" s="24" t="s">
        <v>5</v>
      </c>
      <c r="K1203" t="s">
        <v>36</v>
      </c>
      <c r="L1203" t="s">
        <v>3308</v>
      </c>
      <c r="M1203" t="str">
        <f>VLOOKUP(B1203,[1]Sheet1!$B:$S,18,FALSE)</f>
        <v>HFTD 2</v>
      </c>
    </row>
    <row r="1204" spans="1:13" x14ac:dyDescent="0.2">
      <c r="A1204" t="s">
        <v>30</v>
      </c>
      <c r="B1204" t="s">
        <v>6697</v>
      </c>
      <c r="C1204" t="s">
        <v>6698</v>
      </c>
      <c r="D1204" t="s">
        <v>6699</v>
      </c>
      <c r="E1204" t="s">
        <v>73</v>
      </c>
      <c r="F1204" t="s">
        <v>4067</v>
      </c>
      <c r="G1204" s="1">
        <v>44298</v>
      </c>
      <c r="H1204" s="19">
        <v>44683</v>
      </c>
      <c r="I1204" s="19">
        <v>44663</v>
      </c>
      <c r="J1204" s="24" t="s">
        <v>11</v>
      </c>
      <c r="K1204" t="s">
        <v>36</v>
      </c>
      <c r="L1204" t="s">
        <v>3308</v>
      </c>
      <c r="M1204" t="str">
        <f>VLOOKUP(B1204,[1]Sheet1!$B:$S,18,FALSE)</f>
        <v>HFTD 2</v>
      </c>
    </row>
    <row r="1205" spans="1:13" x14ac:dyDescent="0.2">
      <c r="A1205" t="s">
        <v>30</v>
      </c>
      <c r="B1205" t="s">
        <v>6700</v>
      </c>
      <c r="C1205" t="s">
        <v>6698</v>
      </c>
      <c r="D1205" t="s">
        <v>6701</v>
      </c>
      <c r="E1205" t="s">
        <v>73</v>
      </c>
      <c r="F1205" t="s">
        <v>4064</v>
      </c>
      <c r="G1205" s="1">
        <v>44298</v>
      </c>
      <c r="H1205" s="19">
        <v>44687</v>
      </c>
      <c r="I1205" s="19">
        <v>44663</v>
      </c>
      <c r="J1205" s="24" t="s">
        <v>11</v>
      </c>
      <c r="K1205" t="s">
        <v>36</v>
      </c>
      <c r="L1205" t="s">
        <v>3308</v>
      </c>
      <c r="M1205" t="str">
        <f>VLOOKUP(B1205,[1]Sheet1!$B:$S,18,FALSE)</f>
        <v>HFTD 2</v>
      </c>
    </row>
    <row r="1206" spans="1:13" x14ac:dyDescent="0.2">
      <c r="A1206" t="s">
        <v>30</v>
      </c>
      <c r="B1206" t="s">
        <v>6702</v>
      </c>
      <c r="C1206" t="s">
        <v>6692</v>
      </c>
      <c r="D1206" t="s">
        <v>6693</v>
      </c>
      <c r="E1206" t="s">
        <v>97</v>
      </c>
      <c r="F1206" t="s">
        <v>3622</v>
      </c>
      <c r="G1206" s="1">
        <v>44305</v>
      </c>
      <c r="H1206" s="19">
        <v>44441</v>
      </c>
      <c r="I1206" s="19">
        <v>44670</v>
      </c>
      <c r="J1206" s="24" t="s">
        <v>5</v>
      </c>
      <c r="K1206" t="s">
        <v>36</v>
      </c>
      <c r="L1206" t="s">
        <v>3308</v>
      </c>
      <c r="M1206" t="str">
        <f>VLOOKUP(B1206,[1]Sheet1!$B:$S,18,FALSE)</f>
        <v>HFTD 2</v>
      </c>
    </row>
    <row r="1207" spans="1:13" x14ac:dyDescent="0.2">
      <c r="A1207" t="s">
        <v>30</v>
      </c>
      <c r="B1207" t="s">
        <v>6703</v>
      </c>
      <c r="C1207" t="s">
        <v>6698</v>
      </c>
      <c r="D1207" t="s">
        <v>6704</v>
      </c>
      <c r="E1207" t="s">
        <v>73</v>
      </c>
      <c r="F1207" t="s">
        <v>4064</v>
      </c>
      <c r="G1207" s="1">
        <v>44298</v>
      </c>
      <c r="H1207" s="19">
        <v>44610</v>
      </c>
      <c r="I1207" s="19">
        <v>44663</v>
      </c>
      <c r="J1207" s="24" t="s">
        <v>5</v>
      </c>
      <c r="K1207" t="s">
        <v>36</v>
      </c>
      <c r="L1207" t="s">
        <v>3308</v>
      </c>
      <c r="M1207" t="str">
        <f>VLOOKUP(B1207,[1]Sheet1!$B:$S,18,FALSE)</f>
        <v>HFTD 2</v>
      </c>
    </row>
    <row r="1208" spans="1:13" x14ac:dyDescent="0.2">
      <c r="A1208" t="s">
        <v>30</v>
      </c>
      <c r="B1208" t="s">
        <v>6705</v>
      </c>
      <c r="C1208" t="s">
        <v>4656</v>
      </c>
      <c r="D1208" t="s">
        <v>6706</v>
      </c>
      <c r="E1208" t="s">
        <v>73</v>
      </c>
      <c r="F1208" t="s">
        <v>4064</v>
      </c>
      <c r="G1208" s="1">
        <v>44298</v>
      </c>
      <c r="H1208" s="19">
        <v>44672</v>
      </c>
      <c r="I1208" s="19">
        <v>44663</v>
      </c>
      <c r="J1208" s="24" t="s">
        <v>11</v>
      </c>
      <c r="K1208" t="s">
        <v>36</v>
      </c>
      <c r="L1208" t="s">
        <v>3308</v>
      </c>
      <c r="M1208" t="str">
        <f>VLOOKUP(B1208,[1]Sheet1!$B:$S,18,FALSE)</f>
        <v>HFTD 2</v>
      </c>
    </row>
    <row r="1209" spans="1:13" x14ac:dyDescent="0.2">
      <c r="A1209" t="s">
        <v>30</v>
      </c>
      <c r="B1209" t="s">
        <v>6707</v>
      </c>
      <c r="C1209" t="s">
        <v>4656</v>
      </c>
      <c r="D1209" t="s">
        <v>6708</v>
      </c>
      <c r="E1209" t="s">
        <v>73</v>
      </c>
      <c r="F1209" t="s">
        <v>4064</v>
      </c>
      <c r="G1209" s="1">
        <v>44298</v>
      </c>
      <c r="H1209" s="19">
        <v>44672</v>
      </c>
      <c r="I1209" s="19">
        <v>44663</v>
      </c>
      <c r="J1209" s="24" t="s">
        <v>11</v>
      </c>
      <c r="K1209" t="s">
        <v>36</v>
      </c>
      <c r="L1209" t="s">
        <v>3308</v>
      </c>
      <c r="M1209" t="str">
        <f>VLOOKUP(B1209,[1]Sheet1!$B:$S,18,FALSE)</f>
        <v>HFTD 2</v>
      </c>
    </row>
    <row r="1210" spans="1:13" x14ac:dyDescent="0.2">
      <c r="A1210" t="s">
        <v>30</v>
      </c>
      <c r="B1210" t="s">
        <v>6709</v>
      </c>
      <c r="C1210" t="s">
        <v>764</v>
      </c>
      <c r="D1210" t="s">
        <v>6710</v>
      </c>
      <c r="E1210" t="s">
        <v>73</v>
      </c>
      <c r="F1210" t="s">
        <v>3962</v>
      </c>
      <c r="G1210" s="1">
        <v>44298</v>
      </c>
      <c r="H1210" s="19">
        <v>44572</v>
      </c>
      <c r="I1210" s="19">
        <v>44663</v>
      </c>
      <c r="J1210" s="24" t="s">
        <v>5</v>
      </c>
      <c r="K1210" t="s">
        <v>36</v>
      </c>
      <c r="L1210" t="s">
        <v>3308</v>
      </c>
      <c r="M1210" t="str">
        <f>VLOOKUP(B1210,[1]Sheet1!$B:$S,18,FALSE)</f>
        <v>HFTD 2</v>
      </c>
    </row>
    <row r="1211" spans="1:13" x14ac:dyDescent="0.2">
      <c r="A1211" t="s">
        <v>30</v>
      </c>
      <c r="B1211" t="s">
        <v>6711</v>
      </c>
      <c r="C1211" t="s">
        <v>6712</v>
      </c>
      <c r="D1211" t="s">
        <v>6713</v>
      </c>
      <c r="E1211" t="s">
        <v>73</v>
      </c>
      <c r="F1211" t="s">
        <v>4067</v>
      </c>
      <c r="G1211" s="1">
        <v>44298</v>
      </c>
      <c r="H1211" s="19">
        <v>44676</v>
      </c>
      <c r="I1211" s="19">
        <v>44663</v>
      </c>
      <c r="J1211" s="24" t="s">
        <v>11</v>
      </c>
      <c r="K1211" t="s">
        <v>36</v>
      </c>
      <c r="L1211" t="s">
        <v>3308</v>
      </c>
      <c r="M1211" t="str">
        <f>VLOOKUP(B1211,[1]Sheet1!$B:$S,18,FALSE)</f>
        <v>HFTD 2</v>
      </c>
    </row>
    <row r="1212" spans="1:13" x14ac:dyDescent="0.2">
      <c r="A1212" t="s">
        <v>30</v>
      </c>
      <c r="B1212" t="s">
        <v>6714</v>
      </c>
      <c r="C1212" t="s">
        <v>1474</v>
      </c>
      <c r="D1212" t="s">
        <v>6715</v>
      </c>
      <c r="E1212" t="s">
        <v>97</v>
      </c>
      <c r="F1212" t="s">
        <v>4530</v>
      </c>
      <c r="G1212" s="1">
        <v>44298</v>
      </c>
      <c r="H1212" s="19">
        <v>44354</v>
      </c>
      <c r="I1212" s="19">
        <v>44663</v>
      </c>
      <c r="J1212" s="24" t="s">
        <v>5</v>
      </c>
      <c r="K1212" t="s">
        <v>36</v>
      </c>
      <c r="L1212" t="s">
        <v>3308</v>
      </c>
      <c r="M1212" t="str">
        <f>VLOOKUP(B1212,[1]Sheet1!$B:$S,18,FALSE)</f>
        <v>HFTD 2</v>
      </c>
    </row>
    <row r="1213" spans="1:13" x14ac:dyDescent="0.2">
      <c r="A1213" t="s">
        <v>30</v>
      </c>
      <c r="B1213" t="s">
        <v>6716</v>
      </c>
      <c r="C1213" t="s">
        <v>6717</v>
      </c>
      <c r="D1213" t="s">
        <v>6718</v>
      </c>
      <c r="E1213" t="s">
        <v>56</v>
      </c>
      <c r="F1213" t="s">
        <v>3427</v>
      </c>
      <c r="G1213" s="1">
        <v>44305</v>
      </c>
      <c r="H1213" s="19">
        <v>44418</v>
      </c>
      <c r="I1213" s="19">
        <v>44670</v>
      </c>
      <c r="J1213" s="24" t="s">
        <v>5</v>
      </c>
      <c r="K1213" t="s">
        <v>36</v>
      </c>
      <c r="L1213" t="s">
        <v>3308</v>
      </c>
      <c r="M1213" t="str">
        <f>VLOOKUP(B1213,[1]Sheet1!$B:$S,18,FALSE)</f>
        <v>HFTD 2</v>
      </c>
    </row>
    <row r="1214" spans="1:13" x14ac:dyDescent="0.2">
      <c r="A1214" t="s">
        <v>30</v>
      </c>
      <c r="B1214" t="s">
        <v>6719</v>
      </c>
      <c r="C1214" t="s">
        <v>3406</v>
      </c>
      <c r="D1214" t="s">
        <v>6720</v>
      </c>
      <c r="E1214" t="s">
        <v>56</v>
      </c>
      <c r="F1214" t="s">
        <v>3427</v>
      </c>
      <c r="G1214" s="1">
        <v>44305</v>
      </c>
      <c r="H1214" s="19">
        <v>44418</v>
      </c>
      <c r="I1214" s="19">
        <v>44670</v>
      </c>
      <c r="J1214" s="24" t="s">
        <v>5</v>
      </c>
      <c r="K1214" t="s">
        <v>36</v>
      </c>
      <c r="L1214" t="s">
        <v>3308</v>
      </c>
      <c r="M1214" t="str">
        <f>VLOOKUP(B1214,[1]Sheet1!$B:$S,18,FALSE)</f>
        <v>HFTD 2</v>
      </c>
    </row>
    <row r="1215" spans="1:13" x14ac:dyDescent="0.2">
      <c r="A1215" t="s">
        <v>30</v>
      </c>
      <c r="B1215" t="s">
        <v>6721</v>
      </c>
      <c r="C1215" t="s">
        <v>6722</v>
      </c>
      <c r="D1215" t="s">
        <v>6723</v>
      </c>
      <c r="E1215" t="s">
        <v>47</v>
      </c>
      <c r="F1215" t="s">
        <v>6724</v>
      </c>
      <c r="G1215" s="1">
        <v>44305</v>
      </c>
      <c r="H1215" s="19">
        <v>44670</v>
      </c>
      <c r="I1215" s="19">
        <v>44670</v>
      </c>
      <c r="J1215" s="24" t="s">
        <v>5</v>
      </c>
      <c r="K1215" t="s">
        <v>36</v>
      </c>
      <c r="L1215" t="s">
        <v>3308</v>
      </c>
      <c r="M1215" t="str">
        <f>VLOOKUP(B1215,[1]Sheet1!$B:$S,18,FALSE)</f>
        <v>HFTD 2</v>
      </c>
    </row>
    <row r="1216" spans="1:13" x14ac:dyDescent="0.2">
      <c r="A1216" t="s">
        <v>30</v>
      </c>
      <c r="B1216" t="s">
        <v>6725</v>
      </c>
      <c r="C1216" t="s">
        <v>6726</v>
      </c>
      <c r="D1216" t="s">
        <v>6727</v>
      </c>
      <c r="E1216" t="s">
        <v>97</v>
      </c>
      <c r="F1216" t="s">
        <v>6728</v>
      </c>
      <c r="G1216" s="1">
        <v>44305</v>
      </c>
      <c r="H1216" s="19">
        <v>44662</v>
      </c>
      <c r="I1216" s="19">
        <v>44670</v>
      </c>
      <c r="J1216" s="24" t="s">
        <v>5</v>
      </c>
      <c r="K1216" t="s">
        <v>36</v>
      </c>
      <c r="L1216" t="s">
        <v>3308</v>
      </c>
      <c r="M1216" t="str">
        <f>VLOOKUP(B1216,[1]Sheet1!$B:$S,18,FALSE)</f>
        <v>HFTD 2</v>
      </c>
    </row>
    <row r="1217" spans="1:13" x14ac:dyDescent="0.2">
      <c r="A1217" t="s">
        <v>30</v>
      </c>
      <c r="B1217" t="s">
        <v>6729</v>
      </c>
      <c r="C1217" t="s">
        <v>2618</v>
      </c>
      <c r="D1217" t="s">
        <v>6730</v>
      </c>
      <c r="E1217" t="s">
        <v>97</v>
      </c>
      <c r="F1217" t="s">
        <v>6731</v>
      </c>
      <c r="G1217" s="1">
        <v>44305</v>
      </c>
      <c r="H1217" s="19">
        <v>44399</v>
      </c>
      <c r="I1217" s="19">
        <v>44670</v>
      </c>
      <c r="J1217" s="24" t="s">
        <v>5</v>
      </c>
      <c r="K1217" t="s">
        <v>36</v>
      </c>
      <c r="L1217" t="s">
        <v>3308</v>
      </c>
      <c r="M1217" t="str">
        <f>VLOOKUP(B1217,[1]Sheet1!$B:$S,18,FALSE)</f>
        <v>HFTD 2</v>
      </c>
    </row>
    <row r="1218" spans="1:13" x14ac:dyDescent="0.2">
      <c r="A1218" t="s">
        <v>30</v>
      </c>
      <c r="B1218" t="s">
        <v>6732</v>
      </c>
      <c r="C1218" t="s">
        <v>6733</v>
      </c>
      <c r="D1218" t="s">
        <v>6734</v>
      </c>
      <c r="E1218" t="s">
        <v>34</v>
      </c>
      <c r="F1218" t="s">
        <v>6735</v>
      </c>
      <c r="G1218" s="1">
        <v>44305</v>
      </c>
      <c r="H1218" s="19">
        <v>44609</v>
      </c>
      <c r="I1218" s="19">
        <v>44670</v>
      </c>
      <c r="J1218" s="24" t="s">
        <v>5</v>
      </c>
      <c r="K1218" t="s">
        <v>36</v>
      </c>
      <c r="L1218" t="s">
        <v>3308</v>
      </c>
      <c r="M1218" t="str">
        <f>VLOOKUP(B1218,[1]Sheet1!$B:$S,18,FALSE)</f>
        <v>HFTD 2</v>
      </c>
    </row>
    <row r="1219" spans="1:13" x14ac:dyDescent="0.2">
      <c r="A1219" t="s">
        <v>30</v>
      </c>
      <c r="B1219" t="s">
        <v>6736</v>
      </c>
      <c r="C1219" t="s">
        <v>6737</v>
      </c>
      <c r="D1219" t="s">
        <v>6738</v>
      </c>
      <c r="E1219" t="s">
        <v>97</v>
      </c>
      <c r="F1219" t="s">
        <v>3674</v>
      </c>
      <c r="G1219" s="1">
        <v>44305</v>
      </c>
      <c r="H1219" s="19">
        <v>44396</v>
      </c>
      <c r="I1219" s="19">
        <v>44670</v>
      </c>
      <c r="J1219" s="24" t="s">
        <v>5</v>
      </c>
      <c r="K1219" t="s">
        <v>36</v>
      </c>
      <c r="L1219" t="s">
        <v>3308</v>
      </c>
      <c r="M1219" t="str">
        <f>VLOOKUP(B1219,[1]Sheet1!$B:$S,18,FALSE)</f>
        <v>HFTD 2</v>
      </c>
    </row>
    <row r="1220" spans="1:13" x14ac:dyDescent="0.2">
      <c r="A1220" t="s">
        <v>30</v>
      </c>
      <c r="B1220" t="s">
        <v>6739</v>
      </c>
      <c r="C1220" t="s">
        <v>6740</v>
      </c>
      <c r="D1220" t="s">
        <v>6741</v>
      </c>
      <c r="E1220" t="s">
        <v>73</v>
      </c>
      <c r="F1220" t="s">
        <v>4064</v>
      </c>
      <c r="G1220" s="1">
        <v>44298</v>
      </c>
      <c r="H1220" s="19">
        <v>44667</v>
      </c>
      <c r="I1220" s="19">
        <v>44663</v>
      </c>
      <c r="J1220" s="24" t="s">
        <v>11</v>
      </c>
      <c r="K1220" t="s">
        <v>36</v>
      </c>
      <c r="L1220" t="s">
        <v>3308</v>
      </c>
      <c r="M1220" t="str">
        <f>VLOOKUP(B1220,[1]Sheet1!$B:$S,18,FALSE)</f>
        <v>HFTD 2</v>
      </c>
    </row>
    <row r="1221" spans="1:13" x14ac:dyDescent="0.2">
      <c r="A1221" t="s">
        <v>30</v>
      </c>
      <c r="B1221" t="s">
        <v>6742</v>
      </c>
      <c r="C1221" t="s">
        <v>6743</v>
      </c>
      <c r="D1221" t="s">
        <v>6744</v>
      </c>
      <c r="E1221" t="s">
        <v>34</v>
      </c>
      <c r="F1221" t="s">
        <v>4667</v>
      </c>
      <c r="G1221" s="1">
        <v>44305</v>
      </c>
      <c r="H1221" s="19">
        <v>44707</v>
      </c>
      <c r="I1221" s="19">
        <v>44670</v>
      </c>
      <c r="J1221" s="24" t="s">
        <v>11</v>
      </c>
      <c r="K1221" t="s">
        <v>36</v>
      </c>
      <c r="L1221" t="s">
        <v>3308</v>
      </c>
      <c r="M1221" t="str">
        <f>VLOOKUP(B1221,[1]Sheet1!$B:$S,18,FALSE)</f>
        <v>HFTD 2</v>
      </c>
    </row>
    <row r="1222" spans="1:13" x14ac:dyDescent="0.2">
      <c r="A1222" t="s">
        <v>30</v>
      </c>
      <c r="B1222" t="s">
        <v>6745</v>
      </c>
      <c r="C1222" t="s">
        <v>6746</v>
      </c>
      <c r="D1222" t="s">
        <v>6747</v>
      </c>
      <c r="E1222" t="s">
        <v>80</v>
      </c>
      <c r="F1222" t="s">
        <v>5956</v>
      </c>
      <c r="G1222" s="1">
        <v>44298</v>
      </c>
      <c r="H1222" s="19">
        <v>44617</v>
      </c>
      <c r="I1222" s="19">
        <v>44663</v>
      </c>
      <c r="J1222" s="24" t="s">
        <v>5</v>
      </c>
      <c r="K1222" t="s">
        <v>36</v>
      </c>
      <c r="L1222" t="s">
        <v>3308</v>
      </c>
      <c r="M1222" t="str">
        <f>VLOOKUP(B1222,[1]Sheet1!$B:$S,18,FALSE)</f>
        <v>HFTD 2</v>
      </c>
    </row>
    <row r="1223" spans="1:13" x14ac:dyDescent="0.2">
      <c r="A1223" t="s">
        <v>30</v>
      </c>
      <c r="B1223" t="s">
        <v>6748</v>
      </c>
      <c r="C1223" t="s">
        <v>6746</v>
      </c>
      <c r="D1223" t="s">
        <v>6749</v>
      </c>
      <c r="E1223" t="s">
        <v>80</v>
      </c>
      <c r="F1223" t="s">
        <v>5963</v>
      </c>
      <c r="G1223" s="1">
        <v>44298</v>
      </c>
      <c r="H1223" s="19">
        <v>44633</v>
      </c>
      <c r="I1223" s="19">
        <v>44663</v>
      </c>
      <c r="J1223" s="24" t="s">
        <v>5</v>
      </c>
      <c r="K1223" t="s">
        <v>36</v>
      </c>
      <c r="L1223" t="s">
        <v>3308</v>
      </c>
      <c r="M1223" t="str">
        <f>VLOOKUP(B1223,[1]Sheet1!$B:$S,18,FALSE)</f>
        <v>HFTD 2</v>
      </c>
    </row>
    <row r="1224" spans="1:13" x14ac:dyDescent="0.2">
      <c r="A1224" t="s">
        <v>30</v>
      </c>
      <c r="B1224" t="s">
        <v>6750</v>
      </c>
      <c r="C1224" t="s">
        <v>947</v>
      </c>
      <c r="D1224" t="s">
        <v>6751</v>
      </c>
      <c r="E1224" t="s">
        <v>85</v>
      </c>
      <c r="F1224" t="s">
        <v>3687</v>
      </c>
      <c r="G1224" s="1">
        <v>44305</v>
      </c>
      <c r="H1224" s="19">
        <v>44707</v>
      </c>
      <c r="I1224" s="19">
        <v>44670</v>
      </c>
      <c r="J1224" s="24" t="s">
        <v>11</v>
      </c>
      <c r="K1224" t="s">
        <v>36</v>
      </c>
      <c r="L1224" t="s">
        <v>3308</v>
      </c>
      <c r="M1224" t="str">
        <f>VLOOKUP(B1224,[1]Sheet1!$B:$S,18,FALSE)</f>
        <v>HFTD 2</v>
      </c>
    </row>
    <row r="1225" spans="1:13" x14ac:dyDescent="0.2">
      <c r="A1225" t="s">
        <v>30</v>
      </c>
      <c r="B1225" t="s">
        <v>6752</v>
      </c>
      <c r="C1225" t="s">
        <v>6438</v>
      </c>
      <c r="D1225" t="s">
        <v>6753</v>
      </c>
      <c r="E1225" t="s">
        <v>97</v>
      </c>
      <c r="F1225" t="s">
        <v>4530</v>
      </c>
      <c r="G1225" s="1">
        <v>44305</v>
      </c>
      <c r="H1225" s="19">
        <v>44574</v>
      </c>
      <c r="I1225" s="19">
        <v>44670</v>
      </c>
      <c r="J1225" s="24" t="s">
        <v>5</v>
      </c>
      <c r="K1225" t="s">
        <v>36</v>
      </c>
      <c r="L1225" t="s">
        <v>3308</v>
      </c>
      <c r="M1225" t="str">
        <f>VLOOKUP(B1225,[1]Sheet1!$B:$S,18,FALSE)</f>
        <v>HFTD 2</v>
      </c>
    </row>
    <row r="1226" spans="1:13" x14ac:dyDescent="0.2">
      <c r="A1226" t="s">
        <v>30</v>
      </c>
      <c r="B1226" t="s">
        <v>6754</v>
      </c>
      <c r="C1226" t="s">
        <v>668</v>
      </c>
      <c r="D1226" t="s">
        <v>6755</v>
      </c>
      <c r="E1226" t="s">
        <v>73</v>
      </c>
      <c r="F1226" t="s">
        <v>3962</v>
      </c>
      <c r="G1226" s="1">
        <v>44295</v>
      </c>
      <c r="H1226" s="19">
        <v>44595</v>
      </c>
      <c r="I1226" s="19">
        <v>44660</v>
      </c>
      <c r="J1226" s="24" t="s">
        <v>5</v>
      </c>
      <c r="K1226" t="s">
        <v>36</v>
      </c>
      <c r="L1226" t="s">
        <v>3308</v>
      </c>
      <c r="M1226" t="str">
        <f>VLOOKUP(B1226,[1]Sheet1!$B:$S,18,FALSE)</f>
        <v>HFTD 2</v>
      </c>
    </row>
    <row r="1227" spans="1:13" x14ac:dyDescent="0.2">
      <c r="A1227" t="s">
        <v>30</v>
      </c>
      <c r="B1227" t="s">
        <v>6756</v>
      </c>
      <c r="C1227" t="s">
        <v>668</v>
      </c>
      <c r="D1227" t="s">
        <v>6757</v>
      </c>
      <c r="E1227" t="s">
        <v>73</v>
      </c>
      <c r="F1227" t="s">
        <v>3962</v>
      </c>
      <c r="G1227" s="1">
        <v>44295</v>
      </c>
      <c r="H1227" s="19">
        <v>44595</v>
      </c>
      <c r="I1227" s="19">
        <v>44660</v>
      </c>
      <c r="J1227" s="24" t="s">
        <v>5</v>
      </c>
      <c r="K1227" t="s">
        <v>36</v>
      </c>
      <c r="L1227" t="s">
        <v>3308</v>
      </c>
      <c r="M1227" t="str">
        <f>VLOOKUP(B1227,[1]Sheet1!$B:$S,18,FALSE)</f>
        <v>HFTD 2</v>
      </c>
    </row>
    <row r="1228" spans="1:13" x14ac:dyDescent="0.2">
      <c r="A1228" t="s">
        <v>30</v>
      </c>
      <c r="B1228" t="s">
        <v>6758</v>
      </c>
      <c r="C1228" t="s">
        <v>6759</v>
      </c>
      <c r="D1228" t="s">
        <v>6760</v>
      </c>
      <c r="E1228" t="s">
        <v>97</v>
      </c>
      <c r="F1228" t="s">
        <v>4530</v>
      </c>
      <c r="G1228" s="1">
        <v>44301</v>
      </c>
      <c r="H1228" s="19">
        <v>44354</v>
      </c>
      <c r="I1228" s="19">
        <v>44666</v>
      </c>
      <c r="J1228" s="24" t="s">
        <v>5</v>
      </c>
      <c r="K1228" t="s">
        <v>36</v>
      </c>
      <c r="L1228" t="s">
        <v>3308</v>
      </c>
      <c r="M1228" t="str">
        <f>VLOOKUP(B1228,[1]Sheet1!$B:$S,18,FALSE)</f>
        <v>HFTD 2</v>
      </c>
    </row>
    <row r="1229" spans="1:13" x14ac:dyDescent="0.2">
      <c r="A1229" t="s">
        <v>30</v>
      </c>
      <c r="B1229" t="s">
        <v>6761</v>
      </c>
      <c r="C1229" t="s">
        <v>6762</v>
      </c>
      <c r="D1229" t="s">
        <v>6763</v>
      </c>
      <c r="E1229" t="s">
        <v>97</v>
      </c>
      <c r="F1229" t="s">
        <v>6764</v>
      </c>
      <c r="G1229" s="1">
        <v>44305</v>
      </c>
      <c r="H1229" s="19">
        <v>44369</v>
      </c>
      <c r="I1229" s="19">
        <v>44670</v>
      </c>
      <c r="J1229" s="24" t="s">
        <v>5</v>
      </c>
      <c r="K1229" t="s">
        <v>36</v>
      </c>
      <c r="L1229" t="s">
        <v>3308</v>
      </c>
      <c r="M1229" t="str">
        <f>VLOOKUP(B1229,[1]Sheet1!$B:$S,18,FALSE)</f>
        <v>HFTD 2</v>
      </c>
    </row>
    <row r="1230" spans="1:13" x14ac:dyDescent="0.2">
      <c r="A1230" t="s">
        <v>30</v>
      </c>
      <c r="B1230" t="s">
        <v>6765</v>
      </c>
      <c r="C1230" t="s">
        <v>6766</v>
      </c>
      <c r="D1230" t="s">
        <v>6767</v>
      </c>
      <c r="E1230" t="s">
        <v>34</v>
      </c>
      <c r="F1230" t="s">
        <v>6009</v>
      </c>
      <c r="G1230" s="1">
        <v>44305</v>
      </c>
      <c r="H1230" s="19">
        <v>44707</v>
      </c>
      <c r="I1230" s="19">
        <v>44670</v>
      </c>
      <c r="J1230" s="24" t="s">
        <v>11</v>
      </c>
      <c r="K1230" t="s">
        <v>36</v>
      </c>
      <c r="L1230" t="s">
        <v>3308</v>
      </c>
      <c r="M1230" t="str">
        <f>VLOOKUP(B1230,[1]Sheet1!$B:$S,18,FALSE)</f>
        <v>HFTD 2</v>
      </c>
    </row>
    <row r="1231" spans="1:13" x14ac:dyDescent="0.2">
      <c r="A1231" t="s">
        <v>30</v>
      </c>
      <c r="B1231" t="s">
        <v>6768</v>
      </c>
      <c r="C1231" t="s">
        <v>3676</v>
      </c>
      <c r="D1231" t="s">
        <v>6769</v>
      </c>
      <c r="E1231" t="s">
        <v>73</v>
      </c>
      <c r="F1231" t="s">
        <v>6251</v>
      </c>
      <c r="G1231" s="1">
        <v>44305</v>
      </c>
      <c r="H1231" s="19">
        <v>44735</v>
      </c>
      <c r="I1231" s="19">
        <v>44670</v>
      </c>
      <c r="J1231" s="24" t="s">
        <v>11</v>
      </c>
      <c r="K1231" t="s">
        <v>36</v>
      </c>
      <c r="L1231" t="s">
        <v>3308</v>
      </c>
      <c r="M1231" t="str">
        <f>VLOOKUP(B1231,[1]Sheet1!$B:$S,18,FALSE)</f>
        <v>HFTD 2</v>
      </c>
    </row>
    <row r="1232" spans="1:13" x14ac:dyDescent="0.2">
      <c r="A1232" t="s">
        <v>30</v>
      </c>
      <c r="B1232" t="s">
        <v>6770</v>
      </c>
      <c r="C1232" t="s">
        <v>3672</v>
      </c>
      <c r="D1232" t="s">
        <v>6771</v>
      </c>
      <c r="E1232" t="s">
        <v>73</v>
      </c>
      <c r="F1232" t="s">
        <v>6251</v>
      </c>
      <c r="G1232" s="1">
        <v>44305</v>
      </c>
      <c r="H1232" s="19">
        <v>44735</v>
      </c>
      <c r="I1232" s="19">
        <v>44670</v>
      </c>
      <c r="J1232" s="24" t="s">
        <v>11</v>
      </c>
      <c r="K1232" t="s">
        <v>36</v>
      </c>
      <c r="L1232" t="s">
        <v>3308</v>
      </c>
      <c r="M1232" t="str">
        <f>VLOOKUP(B1232,[1]Sheet1!$B:$S,18,FALSE)</f>
        <v>HFTD 2</v>
      </c>
    </row>
    <row r="1233" spans="1:13" x14ac:dyDescent="0.2">
      <c r="A1233" t="s">
        <v>30</v>
      </c>
      <c r="B1233" t="s">
        <v>6772</v>
      </c>
      <c r="C1233" t="s">
        <v>6773</v>
      </c>
      <c r="D1233" t="s">
        <v>6774</v>
      </c>
      <c r="E1233" t="s">
        <v>73</v>
      </c>
      <c r="F1233" t="s">
        <v>6243</v>
      </c>
      <c r="G1233" s="1">
        <v>44305</v>
      </c>
      <c r="H1233" s="19">
        <v>44735</v>
      </c>
      <c r="I1233" s="19">
        <v>44670</v>
      </c>
      <c r="J1233" s="24" t="s">
        <v>11</v>
      </c>
      <c r="K1233" t="s">
        <v>36</v>
      </c>
      <c r="L1233" t="s">
        <v>3308</v>
      </c>
      <c r="M1233" t="str">
        <f>VLOOKUP(B1233,[1]Sheet1!$B:$S,18,FALSE)</f>
        <v>HFTD 2</v>
      </c>
    </row>
    <row r="1234" spans="1:13" x14ac:dyDescent="0.2">
      <c r="A1234" t="s">
        <v>30</v>
      </c>
      <c r="B1234" t="s">
        <v>6775</v>
      </c>
      <c r="C1234" t="s">
        <v>810</v>
      </c>
      <c r="D1234" t="s">
        <v>6776</v>
      </c>
      <c r="E1234" t="s">
        <v>73</v>
      </c>
      <c r="F1234" t="s">
        <v>6251</v>
      </c>
      <c r="G1234" s="1">
        <v>44305</v>
      </c>
      <c r="H1234" s="19">
        <v>44737</v>
      </c>
      <c r="I1234" s="19">
        <v>44670</v>
      </c>
      <c r="J1234" s="24" t="s">
        <v>11</v>
      </c>
      <c r="K1234" t="s">
        <v>36</v>
      </c>
      <c r="L1234" t="s">
        <v>3308</v>
      </c>
      <c r="M1234" t="str">
        <f>VLOOKUP(B1234,[1]Sheet1!$B:$S,18,FALSE)</f>
        <v>HFTD 2</v>
      </c>
    </row>
    <row r="1235" spans="1:13" x14ac:dyDescent="0.2">
      <c r="A1235" t="s">
        <v>30</v>
      </c>
      <c r="B1235" t="s">
        <v>6777</v>
      </c>
      <c r="C1235" t="s">
        <v>6778</v>
      </c>
      <c r="D1235" t="s">
        <v>6779</v>
      </c>
      <c r="E1235" t="s">
        <v>73</v>
      </c>
      <c r="F1235" t="s">
        <v>6243</v>
      </c>
      <c r="G1235" s="1">
        <v>44305</v>
      </c>
      <c r="H1235" s="19">
        <v>44649</v>
      </c>
      <c r="I1235" s="19">
        <v>44670</v>
      </c>
      <c r="J1235" s="24" t="s">
        <v>5</v>
      </c>
      <c r="K1235" t="s">
        <v>36</v>
      </c>
      <c r="L1235" t="s">
        <v>3308</v>
      </c>
      <c r="M1235" t="str">
        <f>VLOOKUP(B1235,[1]Sheet1!$B:$S,18,FALSE)</f>
        <v>HFTD 2</v>
      </c>
    </row>
    <row r="1236" spans="1:13" x14ac:dyDescent="0.2">
      <c r="A1236" t="s">
        <v>30</v>
      </c>
      <c r="B1236" t="s">
        <v>6780</v>
      </c>
      <c r="C1236" t="s">
        <v>6781</v>
      </c>
      <c r="D1236" t="s">
        <v>6782</v>
      </c>
      <c r="E1236" t="s">
        <v>97</v>
      </c>
      <c r="F1236" t="s">
        <v>5292</v>
      </c>
      <c r="G1236" s="1">
        <v>44305</v>
      </c>
      <c r="H1236" s="19">
        <v>44755</v>
      </c>
      <c r="I1236" s="19">
        <v>44670</v>
      </c>
      <c r="J1236" s="24" t="s">
        <v>11</v>
      </c>
      <c r="K1236" t="s">
        <v>36</v>
      </c>
      <c r="L1236" t="s">
        <v>3308</v>
      </c>
      <c r="M1236" t="str">
        <f>VLOOKUP(B1236,[1]Sheet1!$B:$S,18,FALSE)</f>
        <v>HFTD 2</v>
      </c>
    </row>
    <row r="1237" spans="1:13" x14ac:dyDescent="0.2">
      <c r="A1237" t="s">
        <v>30</v>
      </c>
      <c r="B1237" t="s">
        <v>6783</v>
      </c>
      <c r="C1237" t="s">
        <v>6784</v>
      </c>
      <c r="D1237" t="s">
        <v>6785</v>
      </c>
      <c r="E1237" t="s">
        <v>97</v>
      </c>
      <c r="F1237" t="s">
        <v>3674</v>
      </c>
      <c r="G1237" s="1">
        <v>44306</v>
      </c>
      <c r="H1237" s="19">
        <v>44396</v>
      </c>
      <c r="I1237" s="19">
        <v>44671</v>
      </c>
      <c r="J1237" s="24" t="s">
        <v>5</v>
      </c>
      <c r="K1237" t="s">
        <v>36</v>
      </c>
      <c r="L1237" t="s">
        <v>3308</v>
      </c>
      <c r="M1237" t="str">
        <f>VLOOKUP(B1237,[1]Sheet1!$B:$S,18,FALSE)</f>
        <v>HFTD 2</v>
      </c>
    </row>
    <row r="1238" spans="1:13" x14ac:dyDescent="0.2">
      <c r="A1238" t="s">
        <v>30</v>
      </c>
      <c r="B1238" t="s">
        <v>6786</v>
      </c>
      <c r="C1238" t="s">
        <v>1227</v>
      </c>
      <c r="D1238" t="s">
        <v>6787</v>
      </c>
      <c r="E1238" t="s">
        <v>97</v>
      </c>
      <c r="F1238" t="s">
        <v>6731</v>
      </c>
      <c r="G1238" s="1">
        <v>44306</v>
      </c>
      <c r="H1238" s="19">
        <v>44406</v>
      </c>
      <c r="I1238" s="19">
        <v>44671</v>
      </c>
      <c r="J1238" s="24" t="s">
        <v>5</v>
      </c>
      <c r="K1238" t="s">
        <v>36</v>
      </c>
      <c r="L1238" t="s">
        <v>3308</v>
      </c>
      <c r="M1238" t="str">
        <f>VLOOKUP(B1238,[1]Sheet1!$B:$S,18,FALSE)</f>
        <v>HFTD 2</v>
      </c>
    </row>
    <row r="1239" spans="1:13" x14ac:dyDescent="0.2">
      <c r="A1239" t="s">
        <v>30</v>
      </c>
      <c r="B1239" t="s">
        <v>6788</v>
      </c>
      <c r="C1239" t="s">
        <v>6789</v>
      </c>
      <c r="D1239" t="s">
        <v>6790</v>
      </c>
      <c r="E1239" t="s">
        <v>97</v>
      </c>
      <c r="F1239" t="s">
        <v>3674</v>
      </c>
      <c r="G1239" s="1">
        <v>44306</v>
      </c>
      <c r="H1239" s="19">
        <v>44396</v>
      </c>
      <c r="I1239" s="19">
        <v>44671</v>
      </c>
      <c r="J1239" s="24" t="s">
        <v>5</v>
      </c>
      <c r="K1239" t="s">
        <v>36</v>
      </c>
      <c r="L1239" t="s">
        <v>3308</v>
      </c>
      <c r="M1239" t="str">
        <f>VLOOKUP(B1239,[1]Sheet1!$B:$S,18,FALSE)</f>
        <v>HFTD 2</v>
      </c>
    </row>
    <row r="1240" spans="1:13" x14ac:dyDescent="0.2">
      <c r="A1240" t="s">
        <v>30</v>
      </c>
      <c r="B1240" t="s">
        <v>6791</v>
      </c>
      <c r="C1240" t="s">
        <v>6792</v>
      </c>
      <c r="D1240" t="s">
        <v>6793</v>
      </c>
      <c r="E1240" t="s">
        <v>47</v>
      </c>
      <c r="F1240" t="s">
        <v>6794</v>
      </c>
      <c r="G1240" s="1">
        <v>44306</v>
      </c>
      <c r="H1240" s="19">
        <v>44306</v>
      </c>
      <c r="I1240" s="19">
        <v>44671</v>
      </c>
      <c r="J1240" s="19" t="s">
        <v>11</v>
      </c>
      <c r="K1240" t="s">
        <v>3320</v>
      </c>
      <c r="L1240" t="s">
        <v>3308</v>
      </c>
      <c r="M1240" t="str">
        <f>VLOOKUP(B1240,[1]Sheet1!$B:$S,18,FALSE)</f>
        <v>HFTD 2</v>
      </c>
    </row>
    <row r="1241" spans="1:13" x14ac:dyDescent="0.2">
      <c r="A1241" t="s">
        <v>30</v>
      </c>
      <c r="B1241" t="s">
        <v>6795</v>
      </c>
      <c r="C1241" t="s">
        <v>6792</v>
      </c>
      <c r="D1241" t="s">
        <v>6796</v>
      </c>
      <c r="E1241" t="s">
        <v>47</v>
      </c>
      <c r="F1241" t="s">
        <v>6724</v>
      </c>
      <c r="G1241" s="1">
        <v>44306</v>
      </c>
      <c r="H1241" s="19">
        <v>44692</v>
      </c>
      <c r="I1241" s="19">
        <v>44671</v>
      </c>
      <c r="J1241" s="24" t="s">
        <v>11</v>
      </c>
      <c r="K1241" t="s">
        <v>36</v>
      </c>
      <c r="L1241" t="s">
        <v>3308</v>
      </c>
      <c r="M1241" t="str">
        <f>VLOOKUP(B1241,[1]Sheet1!$B:$S,18,FALSE)</f>
        <v>HFTD 2</v>
      </c>
    </row>
    <row r="1242" spans="1:13" x14ac:dyDescent="0.2">
      <c r="A1242" t="s">
        <v>30</v>
      </c>
      <c r="B1242" t="s">
        <v>6797</v>
      </c>
      <c r="C1242" t="s">
        <v>6798</v>
      </c>
      <c r="D1242" t="s">
        <v>6799</v>
      </c>
      <c r="E1242" t="s">
        <v>47</v>
      </c>
      <c r="F1242" t="s">
        <v>6800</v>
      </c>
      <c r="G1242" s="1">
        <v>44306</v>
      </c>
      <c r="H1242" s="19">
        <v>44698</v>
      </c>
      <c r="I1242" s="19">
        <v>44671</v>
      </c>
      <c r="J1242" s="24" t="s">
        <v>11</v>
      </c>
      <c r="K1242" t="s">
        <v>36</v>
      </c>
      <c r="L1242" t="s">
        <v>3308</v>
      </c>
      <c r="M1242" t="str">
        <f>VLOOKUP(B1242,[1]Sheet1!$B:$S,18,FALSE)</f>
        <v>HFTD 2</v>
      </c>
    </row>
    <row r="1243" spans="1:13" x14ac:dyDescent="0.2">
      <c r="A1243" t="s">
        <v>30</v>
      </c>
      <c r="B1243" t="s">
        <v>6801</v>
      </c>
      <c r="C1243" t="s">
        <v>6802</v>
      </c>
      <c r="D1243" t="s">
        <v>6803</v>
      </c>
      <c r="E1243" t="s">
        <v>56</v>
      </c>
      <c r="F1243" t="s">
        <v>3347</v>
      </c>
      <c r="G1243" s="1">
        <v>44306</v>
      </c>
      <c r="H1243" s="19">
        <v>44438</v>
      </c>
      <c r="I1243" s="19">
        <v>44671</v>
      </c>
      <c r="J1243" s="24" t="s">
        <v>5</v>
      </c>
      <c r="K1243" t="s">
        <v>36</v>
      </c>
      <c r="L1243" t="s">
        <v>3308</v>
      </c>
      <c r="M1243" t="str">
        <f>VLOOKUP(B1243,[1]Sheet1!$B:$S,18,FALSE)</f>
        <v>HFTD 2</v>
      </c>
    </row>
    <row r="1244" spans="1:13" x14ac:dyDescent="0.2">
      <c r="A1244" t="s">
        <v>30</v>
      </c>
      <c r="B1244" t="s">
        <v>6804</v>
      </c>
      <c r="C1244" t="s">
        <v>4502</v>
      </c>
      <c r="D1244" t="s">
        <v>6805</v>
      </c>
      <c r="E1244" t="s">
        <v>97</v>
      </c>
      <c r="F1244" t="s">
        <v>4184</v>
      </c>
      <c r="G1244" s="1">
        <v>44306</v>
      </c>
      <c r="H1244" s="19">
        <v>44617</v>
      </c>
      <c r="I1244" s="19">
        <v>44671</v>
      </c>
      <c r="J1244" s="24" t="s">
        <v>5</v>
      </c>
      <c r="K1244" t="s">
        <v>36</v>
      </c>
      <c r="L1244" t="s">
        <v>3308</v>
      </c>
      <c r="M1244" t="str">
        <f>VLOOKUP(B1244,[1]Sheet1!$B:$S,18,FALSE)</f>
        <v>HFTD 2</v>
      </c>
    </row>
    <row r="1245" spans="1:13" x14ac:dyDescent="0.2">
      <c r="A1245" t="s">
        <v>30</v>
      </c>
      <c r="B1245" t="s">
        <v>6806</v>
      </c>
      <c r="C1245" t="s">
        <v>6807</v>
      </c>
      <c r="D1245" t="s">
        <v>6808</v>
      </c>
      <c r="E1245" t="s">
        <v>47</v>
      </c>
      <c r="F1245" t="s">
        <v>6800</v>
      </c>
      <c r="G1245" s="1">
        <v>44306</v>
      </c>
      <c r="H1245" s="19">
        <v>44579</v>
      </c>
      <c r="I1245" s="19">
        <v>44671</v>
      </c>
      <c r="J1245" s="24" t="s">
        <v>5</v>
      </c>
      <c r="K1245" t="s">
        <v>36</v>
      </c>
      <c r="L1245" t="s">
        <v>3308</v>
      </c>
      <c r="M1245" t="str">
        <f>VLOOKUP(B1245,[1]Sheet1!$B:$S,18,FALSE)</f>
        <v>HFTD 2</v>
      </c>
    </row>
    <row r="1246" spans="1:13" x14ac:dyDescent="0.2">
      <c r="A1246" t="s">
        <v>30</v>
      </c>
      <c r="B1246" t="s">
        <v>6809</v>
      </c>
      <c r="C1246" t="s">
        <v>6807</v>
      </c>
      <c r="D1246" t="s">
        <v>6810</v>
      </c>
      <c r="E1246" t="s">
        <v>47</v>
      </c>
      <c r="F1246" t="s">
        <v>6800</v>
      </c>
      <c r="G1246" s="1">
        <v>44306</v>
      </c>
      <c r="H1246" s="19">
        <v>44692</v>
      </c>
      <c r="I1246" s="19">
        <v>44671</v>
      </c>
      <c r="J1246" s="24" t="s">
        <v>11</v>
      </c>
      <c r="K1246" t="s">
        <v>36</v>
      </c>
      <c r="L1246" t="s">
        <v>3308</v>
      </c>
      <c r="M1246" t="str">
        <f>VLOOKUP(B1246,[1]Sheet1!$B:$S,18,FALSE)</f>
        <v>HFTD 2</v>
      </c>
    </row>
    <row r="1247" spans="1:13" x14ac:dyDescent="0.2">
      <c r="A1247" t="s">
        <v>30</v>
      </c>
      <c r="B1247" t="s">
        <v>6811</v>
      </c>
      <c r="C1247" t="s">
        <v>5645</v>
      </c>
      <c r="D1247" t="s">
        <v>6812</v>
      </c>
      <c r="E1247" t="s">
        <v>97</v>
      </c>
      <c r="F1247" t="s">
        <v>6813</v>
      </c>
      <c r="G1247" s="1">
        <v>44306</v>
      </c>
      <c r="H1247" s="19">
        <v>44488</v>
      </c>
      <c r="I1247" s="19">
        <v>44671</v>
      </c>
      <c r="J1247" s="24" t="s">
        <v>5</v>
      </c>
      <c r="K1247" t="s">
        <v>36</v>
      </c>
      <c r="L1247" t="s">
        <v>3308</v>
      </c>
      <c r="M1247" t="str">
        <f>VLOOKUP(B1247,[1]Sheet1!$B:$S,18,FALSE)</f>
        <v>HFTD 2</v>
      </c>
    </row>
    <row r="1248" spans="1:13" x14ac:dyDescent="0.2">
      <c r="A1248" t="s">
        <v>30</v>
      </c>
      <c r="B1248" t="s">
        <v>6814</v>
      </c>
      <c r="C1248" t="s">
        <v>2434</v>
      </c>
      <c r="D1248" t="s">
        <v>6815</v>
      </c>
      <c r="E1248" t="s">
        <v>97</v>
      </c>
      <c r="F1248" t="s">
        <v>4530</v>
      </c>
      <c r="G1248" s="1">
        <v>44298</v>
      </c>
      <c r="H1248" s="19">
        <v>44356</v>
      </c>
      <c r="I1248" s="19">
        <v>44663</v>
      </c>
      <c r="J1248" s="24" t="s">
        <v>5</v>
      </c>
      <c r="K1248" t="s">
        <v>36</v>
      </c>
      <c r="L1248" t="s">
        <v>3308</v>
      </c>
      <c r="M1248" t="str">
        <f>VLOOKUP(B1248,[1]Sheet1!$B:$S,18,FALSE)</f>
        <v>HFTD 2</v>
      </c>
    </row>
    <row r="1249" spans="1:13" x14ac:dyDescent="0.2">
      <c r="A1249" t="s">
        <v>30</v>
      </c>
      <c r="B1249" t="s">
        <v>6816</v>
      </c>
      <c r="C1249" t="s">
        <v>6817</v>
      </c>
      <c r="D1249" t="s">
        <v>6818</v>
      </c>
      <c r="E1249" t="s">
        <v>34</v>
      </c>
      <c r="F1249" t="s">
        <v>5329</v>
      </c>
      <c r="G1249" s="1">
        <v>44298</v>
      </c>
      <c r="H1249" s="19">
        <v>44585</v>
      </c>
      <c r="I1249" s="19">
        <v>44663</v>
      </c>
      <c r="J1249" s="24" t="s">
        <v>5</v>
      </c>
      <c r="K1249" t="s">
        <v>36</v>
      </c>
      <c r="L1249" t="s">
        <v>3308</v>
      </c>
      <c r="M1249" t="str">
        <f>VLOOKUP(B1249,[1]Sheet1!$B:$S,18,FALSE)</f>
        <v>HFTD 2</v>
      </c>
    </row>
    <row r="1250" spans="1:13" x14ac:dyDescent="0.2">
      <c r="A1250" t="s">
        <v>30</v>
      </c>
      <c r="B1250" t="s">
        <v>6819</v>
      </c>
      <c r="C1250" t="s">
        <v>4681</v>
      </c>
      <c r="D1250" t="s">
        <v>6820</v>
      </c>
      <c r="E1250" t="s">
        <v>97</v>
      </c>
      <c r="F1250" t="s">
        <v>4530</v>
      </c>
      <c r="G1250" s="1">
        <v>44298</v>
      </c>
      <c r="H1250" s="19">
        <v>44356</v>
      </c>
      <c r="I1250" s="19">
        <v>44663</v>
      </c>
      <c r="J1250" s="24" t="s">
        <v>5</v>
      </c>
      <c r="K1250" t="s">
        <v>36</v>
      </c>
      <c r="L1250" t="s">
        <v>3308</v>
      </c>
      <c r="M1250" t="str">
        <f>VLOOKUP(B1250,[1]Sheet1!$B:$S,18,FALSE)</f>
        <v>HFTD 2</v>
      </c>
    </row>
    <row r="1251" spans="1:13" x14ac:dyDescent="0.2">
      <c r="A1251" t="s">
        <v>30</v>
      </c>
      <c r="B1251" t="s">
        <v>6821</v>
      </c>
      <c r="C1251" t="s">
        <v>4681</v>
      </c>
      <c r="D1251" t="s">
        <v>6822</v>
      </c>
      <c r="E1251" t="s">
        <v>97</v>
      </c>
      <c r="F1251" t="s">
        <v>4530</v>
      </c>
      <c r="G1251" s="1">
        <v>44298</v>
      </c>
      <c r="H1251" s="19">
        <v>44356</v>
      </c>
      <c r="I1251" s="19">
        <v>44663</v>
      </c>
      <c r="J1251" s="24" t="s">
        <v>5</v>
      </c>
      <c r="K1251" t="s">
        <v>36</v>
      </c>
      <c r="L1251" t="s">
        <v>3308</v>
      </c>
      <c r="M1251" t="str">
        <f>VLOOKUP(B1251,[1]Sheet1!$B:$S,18,FALSE)</f>
        <v>HFTD 2</v>
      </c>
    </row>
    <row r="1252" spans="1:13" x14ac:dyDescent="0.2">
      <c r="A1252" t="s">
        <v>30</v>
      </c>
      <c r="B1252" t="s">
        <v>6823</v>
      </c>
      <c r="C1252" t="s">
        <v>6824</v>
      </c>
      <c r="D1252" t="s">
        <v>6825</v>
      </c>
      <c r="E1252" t="s">
        <v>73</v>
      </c>
      <c r="F1252" t="s">
        <v>3962</v>
      </c>
      <c r="G1252" s="1">
        <v>44306</v>
      </c>
      <c r="H1252" s="19">
        <v>44606</v>
      </c>
      <c r="I1252" s="19">
        <v>44671</v>
      </c>
      <c r="J1252" s="24" t="s">
        <v>5</v>
      </c>
      <c r="K1252" t="s">
        <v>36</v>
      </c>
      <c r="L1252" t="s">
        <v>3308</v>
      </c>
      <c r="M1252" t="str">
        <f>VLOOKUP(B1252,[1]Sheet1!$B:$S,18,FALSE)</f>
        <v>HFTD 2</v>
      </c>
    </row>
    <row r="1253" spans="1:13" x14ac:dyDescent="0.2">
      <c r="A1253" t="s">
        <v>30</v>
      </c>
      <c r="B1253" t="s">
        <v>6826</v>
      </c>
      <c r="C1253" t="s">
        <v>6827</v>
      </c>
      <c r="D1253" t="s">
        <v>6828</v>
      </c>
      <c r="E1253" t="s">
        <v>56</v>
      </c>
      <c r="F1253" t="s">
        <v>3347</v>
      </c>
      <c r="G1253" s="1">
        <v>44306</v>
      </c>
      <c r="H1253" s="19">
        <v>44438</v>
      </c>
      <c r="I1253" s="19">
        <v>44671</v>
      </c>
      <c r="J1253" s="24" t="s">
        <v>5</v>
      </c>
      <c r="K1253" t="s">
        <v>36</v>
      </c>
      <c r="L1253" t="s">
        <v>3308</v>
      </c>
      <c r="M1253" t="str">
        <f>VLOOKUP(B1253,[1]Sheet1!$B:$S,18,FALSE)</f>
        <v>HFTD 2</v>
      </c>
    </row>
    <row r="1254" spans="1:13" x14ac:dyDescent="0.2">
      <c r="A1254" t="s">
        <v>30</v>
      </c>
      <c r="B1254" t="s">
        <v>6829</v>
      </c>
      <c r="C1254" t="s">
        <v>4038</v>
      </c>
      <c r="D1254" t="s">
        <v>6830</v>
      </c>
      <c r="E1254" t="s">
        <v>97</v>
      </c>
      <c r="F1254" t="s">
        <v>6013</v>
      </c>
      <c r="G1254" s="1">
        <v>44299</v>
      </c>
      <c r="H1254" s="19">
        <v>44783</v>
      </c>
      <c r="I1254" s="19">
        <v>44664</v>
      </c>
      <c r="J1254" s="24" t="s">
        <v>11</v>
      </c>
      <c r="K1254" t="s">
        <v>36</v>
      </c>
      <c r="L1254" t="s">
        <v>3308</v>
      </c>
      <c r="M1254" t="str">
        <f>VLOOKUP(B1254,[1]Sheet1!$B:$S,18,FALSE)</f>
        <v>HFTD 2</v>
      </c>
    </row>
    <row r="1255" spans="1:13" x14ac:dyDescent="0.2">
      <c r="A1255" t="s">
        <v>30</v>
      </c>
      <c r="B1255" t="s">
        <v>6831</v>
      </c>
      <c r="C1255" t="s">
        <v>6832</v>
      </c>
      <c r="D1255" t="s">
        <v>6833</v>
      </c>
      <c r="E1255" t="s">
        <v>80</v>
      </c>
      <c r="F1255" t="s">
        <v>4683</v>
      </c>
      <c r="G1255" s="1">
        <v>44298</v>
      </c>
      <c r="H1255" s="19">
        <v>44594</v>
      </c>
      <c r="I1255" s="19">
        <v>44663</v>
      </c>
      <c r="J1255" s="24" t="s">
        <v>5</v>
      </c>
      <c r="K1255" t="s">
        <v>36</v>
      </c>
      <c r="L1255" t="s">
        <v>3308</v>
      </c>
      <c r="M1255" t="str">
        <f>VLOOKUP(B1255,[1]Sheet1!$B:$S,18,FALSE)</f>
        <v>HFTD 2</v>
      </c>
    </row>
    <row r="1256" spans="1:13" x14ac:dyDescent="0.2">
      <c r="A1256" t="s">
        <v>30</v>
      </c>
      <c r="B1256" t="s">
        <v>6834</v>
      </c>
      <c r="C1256" t="s">
        <v>2456</v>
      </c>
      <c r="D1256" t="s">
        <v>6835</v>
      </c>
      <c r="E1256" t="s">
        <v>56</v>
      </c>
      <c r="F1256" t="s">
        <v>6443</v>
      </c>
      <c r="G1256" s="1">
        <v>44306</v>
      </c>
      <c r="H1256" s="19">
        <v>44415</v>
      </c>
      <c r="I1256" s="19">
        <v>44671</v>
      </c>
      <c r="J1256" s="24" t="s">
        <v>5</v>
      </c>
      <c r="K1256" t="s">
        <v>36</v>
      </c>
      <c r="L1256" t="s">
        <v>3308</v>
      </c>
      <c r="M1256" t="str">
        <f>VLOOKUP(B1256,[1]Sheet1!$B:$S,18,FALSE)</f>
        <v>HFTD 2</v>
      </c>
    </row>
    <row r="1257" spans="1:13" x14ac:dyDescent="0.2">
      <c r="A1257" t="s">
        <v>30</v>
      </c>
      <c r="B1257" t="s">
        <v>6836</v>
      </c>
      <c r="C1257" t="s">
        <v>4972</v>
      </c>
      <c r="D1257" t="s">
        <v>6837</v>
      </c>
      <c r="E1257" t="s">
        <v>97</v>
      </c>
      <c r="F1257" t="s">
        <v>6813</v>
      </c>
      <c r="G1257" s="1">
        <v>44306</v>
      </c>
      <c r="H1257" s="19">
        <v>44373</v>
      </c>
      <c r="I1257" s="19">
        <v>44671</v>
      </c>
      <c r="J1257" s="24" t="s">
        <v>5</v>
      </c>
      <c r="K1257" t="s">
        <v>36</v>
      </c>
      <c r="L1257" t="s">
        <v>3308</v>
      </c>
      <c r="M1257" t="str">
        <f>VLOOKUP(B1257,[1]Sheet1!$B:$S,18,FALSE)</f>
        <v>HFTD 2</v>
      </c>
    </row>
    <row r="1258" spans="1:13" x14ac:dyDescent="0.2">
      <c r="A1258" t="s">
        <v>30</v>
      </c>
      <c r="B1258" t="s">
        <v>6838</v>
      </c>
      <c r="C1258" t="s">
        <v>6839</v>
      </c>
      <c r="D1258" t="s">
        <v>6840</v>
      </c>
      <c r="E1258" t="s">
        <v>56</v>
      </c>
      <c r="F1258" t="s">
        <v>3936</v>
      </c>
      <c r="G1258" s="1">
        <v>44299</v>
      </c>
      <c r="H1258" s="19">
        <v>44704</v>
      </c>
      <c r="I1258" s="19">
        <v>44664</v>
      </c>
      <c r="J1258" s="24" t="s">
        <v>11</v>
      </c>
      <c r="K1258" t="s">
        <v>36</v>
      </c>
      <c r="L1258" t="s">
        <v>3308</v>
      </c>
      <c r="M1258" t="str">
        <f>VLOOKUP(B1258,[1]Sheet1!$B:$S,18,FALSE)</f>
        <v>HFTD 2</v>
      </c>
    </row>
    <row r="1259" spans="1:13" x14ac:dyDescent="0.2">
      <c r="A1259" t="s">
        <v>30</v>
      </c>
      <c r="B1259" t="s">
        <v>6841</v>
      </c>
      <c r="C1259" t="s">
        <v>6842</v>
      </c>
      <c r="D1259" t="s">
        <v>6843</v>
      </c>
      <c r="E1259" t="s">
        <v>47</v>
      </c>
      <c r="F1259" t="s">
        <v>3958</v>
      </c>
      <c r="G1259" s="1">
        <v>44299</v>
      </c>
      <c r="H1259" s="19">
        <v>44698</v>
      </c>
      <c r="I1259" s="19">
        <v>44664</v>
      </c>
      <c r="J1259" s="24" t="s">
        <v>11</v>
      </c>
      <c r="K1259" t="s">
        <v>36</v>
      </c>
      <c r="L1259" t="s">
        <v>3308</v>
      </c>
      <c r="M1259" t="str">
        <f>VLOOKUP(B1259,[1]Sheet1!$B:$S,18,FALSE)</f>
        <v>HFTD 2</v>
      </c>
    </row>
    <row r="1260" spans="1:13" x14ac:dyDescent="0.2">
      <c r="A1260" t="s">
        <v>30</v>
      </c>
      <c r="B1260" t="s">
        <v>6844</v>
      </c>
      <c r="C1260" t="s">
        <v>6845</v>
      </c>
      <c r="D1260" t="s">
        <v>6846</v>
      </c>
      <c r="E1260" t="s">
        <v>97</v>
      </c>
      <c r="F1260" t="s">
        <v>4530</v>
      </c>
      <c r="G1260" s="1">
        <v>44299</v>
      </c>
      <c r="H1260" s="19">
        <v>44358</v>
      </c>
      <c r="I1260" s="19">
        <v>44664</v>
      </c>
      <c r="J1260" s="24" t="s">
        <v>5</v>
      </c>
      <c r="K1260" t="s">
        <v>36</v>
      </c>
      <c r="L1260" t="s">
        <v>3308</v>
      </c>
      <c r="M1260" t="str">
        <f>VLOOKUP(B1260,[1]Sheet1!$B:$S,18,FALSE)</f>
        <v>HFTD 2</v>
      </c>
    </row>
    <row r="1261" spans="1:13" x14ac:dyDescent="0.2">
      <c r="A1261" t="s">
        <v>30</v>
      </c>
      <c r="B1261" t="s">
        <v>6847</v>
      </c>
      <c r="C1261" t="s">
        <v>6845</v>
      </c>
      <c r="D1261" t="s">
        <v>6848</v>
      </c>
      <c r="E1261" t="s">
        <v>97</v>
      </c>
      <c r="F1261" t="s">
        <v>4530</v>
      </c>
      <c r="G1261" s="1">
        <v>44299</v>
      </c>
      <c r="H1261" s="19">
        <v>44358</v>
      </c>
      <c r="I1261" s="19">
        <v>44664</v>
      </c>
      <c r="J1261" s="24" t="s">
        <v>5</v>
      </c>
      <c r="K1261" t="s">
        <v>36</v>
      </c>
      <c r="L1261" t="s">
        <v>3308</v>
      </c>
      <c r="M1261" t="str">
        <f>VLOOKUP(B1261,[1]Sheet1!$B:$S,18,FALSE)</f>
        <v>HFTD 2</v>
      </c>
    </row>
    <row r="1262" spans="1:13" x14ac:dyDescent="0.2">
      <c r="A1262" t="s">
        <v>30</v>
      </c>
      <c r="B1262" t="s">
        <v>6849</v>
      </c>
      <c r="C1262" t="s">
        <v>3379</v>
      </c>
      <c r="D1262" t="s">
        <v>6850</v>
      </c>
      <c r="E1262" t="s">
        <v>97</v>
      </c>
      <c r="F1262" t="s">
        <v>6813</v>
      </c>
      <c r="G1262" s="1">
        <v>44306</v>
      </c>
      <c r="H1262" s="19">
        <v>44373</v>
      </c>
      <c r="I1262" s="19">
        <v>44671</v>
      </c>
      <c r="J1262" s="24" t="s">
        <v>5</v>
      </c>
      <c r="K1262" t="s">
        <v>36</v>
      </c>
      <c r="L1262" t="s">
        <v>3308</v>
      </c>
      <c r="M1262" t="str">
        <f>VLOOKUP(B1262,[1]Sheet1!$B:$S,18,FALSE)</f>
        <v>HFTD 2</v>
      </c>
    </row>
    <row r="1263" spans="1:13" x14ac:dyDescent="0.2">
      <c r="A1263" t="s">
        <v>30</v>
      </c>
      <c r="B1263" t="s">
        <v>6851</v>
      </c>
      <c r="C1263" t="s">
        <v>88</v>
      </c>
      <c r="D1263" t="s">
        <v>6852</v>
      </c>
      <c r="E1263" t="s">
        <v>47</v>
      </c>
      <c r="F1263" t="s">
        <v>6794</v>
      </c>
      <c r="G1263" s="1">
        <v>44306</v>
      </c>
      <c r="H1263" s="19">
        <v>44306</v>
      </c>
      <c r="I1263" s="19">
        <v>44671</v>
      </c>
      <c r="J1263" s="19" t="s">
        <v>11</v>
      </c>
      <c r="K1263" t="s">
        <v>3320</v>
      </c>
      <c r="L1263" t="s">
        <v>3308</v>
      </c>
      <c r="M1263" t="str">
        <f>VLOOKUP(B1263,[1]Sheet1!$B:$S,18,FALSE)</f>
        <v>HFTD 2</v>
      </c>
    </row>
    <row r="1264" spans="1:13" x14ac:dyDescent="0.2">
      <c r="A1264" t="s">
        <v>30</v>
      </c>
      <c r="B1264" t="s">
        <v>6853</v>
      </c>
      <c r="C1264" t="s">
        <v>4387</v>
      </c>
      <c r="D1264" t="s">
        <v>6854</v>
      </c>
      <c r="E1264" t="s">
        <v>189</v>
      </c>
      <c r="F1264" t="s">
        <v>6855</v>
      </c>
      <c r="G1264" s="1">
        <v>44306</v>
      </c>
      <c r="H1264" s="19">
        <v>44705</v>
      </c>
      <c r="I1264" s="19">
        <v>44671</v>
      </c>
      <c r="J1264" s="24" t="s">
        <v>11</v>
      </c>
      <c r="K1264" t="s">
        <v>36</v>
      </c>
      <c r="L1264" t="s">
        <v>3308</v>
      </c>
      <c r="M1264" t="str">
        <f>VLOOKUP(B1264,[1]Sheet1!$B:$S,18,FALSE)</f>
        <v>HFTD 2</v>
      </c>
    </row>
    <row r="1265" spans="1:13" x14ac:dyDescent="0.2">
      <c r="A1265" t="s">
        <v>30</v>
      </c>
      <c r="B1265" t="s">
        <v>6856</v>
      </c>
      <c r="C1265" t="s">
        <v>6857</v>
      </c>
      <c r="D1265" t="s">
        <v>6858</v>
      </c>
      <c r="E1265" t="s">
        <v>56</v>
      </c>
      <c r="F1265" t="s">
        <v>3347</v>
      </c>
      <c r="G1265" s="1">
        <v>44306</v>
      </c>
      <c r="H1265" s="19">
        <v>44432</v>
      </c>
      <c r="I1265" s="19">
        <v>44671</v>
      </c>
      <c r="J1265" s="24" t="s">
        <v>5</v>
      </c>
      <c r="K1265" t="s">
        <v>36</v>
      </c>
      <c r="L1265" t="s">
        <v>3308</v>
      </c>
      <c r="M1265" t="str">
        <f>VLOOKUP(B1265,[1]Sheet1!$B:$S,18,FALSE)</f>
        <v>HFTD 2</v>
      </c>
    </row>
    <row r="1266" spans="1:13" x14ac:dyDescent="0.2">
      <c r="A1266" t="s">
        <v>30</v>
      </c>
      <c r="B1266" t="s">
        <v>6859</v>
      </c>
      <c r="C1266" t="s">
        <v>2579</v>
      </c>
      <c r="D1266" t="s">
        <v>6860</v>
      </c>
      <c r="E1266" t="s">
        <v>97</v>
      </c>
      <c r="F1266" t="s">
        <v>4530</v>
      </c>
      <c r="G1266" s="1">
        <v>44299</v>
      </c>
      <c r="H1266" s="19">
        <v>44335</v>
      </c>
      <c r="I1266" s="19">
        <v>44664</v>
      </c>
      <c r="J1266" s="24" t="s">
        <v>5</v>
      </c>
      <c r="K1266" t="s">
        <v>36</v>
      </c>
      <c r="L1266" t="s">
        <v>3308</v>
      </c>
      <c r="M1266" t="str">
        <f>VLOOKUP(B1266,[1]Sheet1!$B:$S,18,FALSE)</f>
        <v>HFTD 2</v>
      </c>
    </row>
    <row r="1267" spans="1:13" x14ac:dyDescent="0.2">
      <c r="A1267" t="s">
        <v>30</v>
      </c>
      <c r="B1267" t="s">
        <v>6861</v>
      </c>
      <c r="C1267" t="s">
        <v>6862</v>
      </c>
      <c r="D1267" t="s">
        <v>6863</v>
      </c>
      <c r="E1267" t="s">
        <v>56</v>
      </c>
      <c r="F1267" t="s">
        <v>3347</v>
      </c>
      <c r="G1267" s="1">
        <v>44306</v>
      </c>
      <c r="H1267" s="19">
        <v>44433</v>
      </c>
      <c r="I1267" s="19">
        <v>44671</v>
      </c>
      <c r="J1267" s="24" t="s">
        <v>5</v>
      </c>
      <c r="K1267" t="s">
        <v>36</v>
      </c>
      <c r="L1267" t="s">
        <v>3308</v>
      </c>
      <c r="M1267" t="str">
        <f>VLOOKUP(B1267,[1]Sheet1!$B:$S,18,FALSE)</f>
        <v>HFTD 2</v>
      </c>
    </row>
    <row r="1268" spans="1:13" x14ac:dyDescent="0.2">
      <c r="A1268" t="s">
        <v>30</v>
      </c>
      <c r="B1268" t="s">
        <v>6864</v>
      </c>
      <c r="C1268" t="s">
        <v>5314</v>
      </c>
      <c r="D1268" t="s">
        <v>6865</v>
      </c>
      <c r="E1268" t="s">
        <v>56</v>
      </c>
      <c r="F1268" t="s">
        <v>6866</v>
      </c>
      <c r="G1268" s="1">
        <v>44306</v>
      </c>
      <c r="H1268" s="19">
        <v>44306</v>
      </c>
      <c r="I1268" s="19">
        <v>44671</v>
      </c>
      <c r="J1268" s="19" t="s">
        <v>11</v>
      </c>
      <c r="K1268" t="s">
        <v>3320</v>
      </c>
      <c r="L1268" t="s">
        <v>3308</v>
      </c>
      <c r="M1268" t="str">
        <f>VLOOKUP(B1268,[1]Sheet1!$B:$S,18,FALSE)</f>
        <v>HFTD 2</v>
      </c>
    </row>
    <row r="1269" spans="1:13" x14ac:dyDescent="0.2">
      <c r="A1269" t="s">
        <v>30</v>
      </c>
      <c r="B1269" t="s">
        <v>6867</v>
      </c>
      <c r="C1269" t="s">
        <v>5184</v>
      </c>
      <c r="D1269" t="s">
        <v>6868</v>
      </c>
      <c r="E1269" t="s">
        <v>85</v>
      </c>
      <c r="F1269" t="s">
        <v>6216</v>
      </c>
      <c r="G1269" s="1">
        <v>44306</v>
      </c>
      <c r="H1269" s="19">
        <v>44377</v>
      </c>
      <c r="I1269" s="19">
        <v>44671</v>
      </c>
      <c r="J1269" s="24" t="s">
        <v>5</v>
      </c>
      <c r="K1269" t="s">
        <v>36</v>
      </c>
      <c r="L1269" t="s">
        <v>3308</v>
      </c>
      <c r="M1269" t="str">
        <f>VLOOKUP(B1269,[1]Sheet1!$B:$S,18,FALSE)</f>
        <v>HFTD 2</v>
      </c>
    </row>
    <row r="1270" spans="1:13" x14ac:dyDescent="0.2">
      <c r="A1270" t="s">
        <v>30</v>
      </c>
      <c r="B1270" t="s">
        <v>6869</v>
      </c>
      <c r="C1270" t="s">
        <v>5314</v>
      </c>
      <c r="D1270" t="s">
        <v>6870</v>
      </c>
      <c r="E1270" t="s">
        <v>56</v>
      </c>
      <c r="F1270" t="s">
        <v>6866</v>
      </c>
      <c r="G1270" s="1">
        <v>44306</v>
      </c>
      <c r="H1270" s="19">
        <v>44306</v>
      </c>
      <c r="I1270" s="19">
        <v>44671</v>
      </c>
      <c r="J1270" s="19" t="s">
        <v>11</v>
      </c>
      <c r="K1270" t="s">
        <v>3320</v>
      </c>
      <c r="L1270" t="s">
        <v>3308</v>
      </c>
      <c r="M1270" t="str">
        <f>VLOOKUP(B1270,[1]Sheet1!$B:$S,18,FALSE)</f>
        <v>HFTD 2</v>
      </c>
    </row>
    <row r="1271" spans="1:13" x14ac:dyDescent="0.2">
      <c r="A1271" t="s">
        <v>30</v>
      </c>
      <c r="B1271" t="s">
        <v>6871</v>
      </c>
      <c r="C1271" t="s">
        <v>6872</v>
      </c>
      <c r="D1271" t="s">
        <v>6873</v>
      </c>
      <c r="E1271" t="s">
        <v>97</v>
      </c>
      <c r="F1271" t="s">
        <v>3994</v>
      </c>
      <c r="G1271" s="1">
        <v>44306</v>
      </c>
      <c r="H1271" s="19">
        <v>44439</v>
      </c>
      <c r="I1271" s="19">
        <v>44671</v>
      </c>
      <c r="J1271" s="24" t="s">
        <v>5</v>
      </c>
      <c r="K1271" t="s">
        <v>36</v>
      </c>
      <c r="L1271" t="s">
        <v>3308</v>
      </c>
      <c r="M1271" t="str">
        <f>VLOOKUP(B1271,[1]Sheet1!$B:$S,18,FALSE)</f>
        <v>HFTD 2</v>
      </c>
    </row>
    <row r="1272" spans="1:13" x14ac:dyDescent="0.2">
      <c r="A1272" t="s">
        <v>30</v>
      </c>
      <c r="B1272" t="s">
        <v>6874</v>
      </c>
      <c r="C1272" t="s">
        <v>6875</v>
      </c>
      <c r="D1272" t="s">
        <v>6876</v>
      </c>
      <c r="E1272" t="s">
        <v>97</v>
      </c>
      <c r="F1272" t="s">
        <v>3994</v>
      </c>
      <c r="G1272" s="1">
        <v>44306</v>
      </c>
      <c r="H1272" s="19">
        <v>44437</v>
      </c>
      <c r="I1272" s="19">
        <v>44671</v>
      </c>
      <c r="J1272" s="24" t="s">
        <v>5</v>
      </c>
      <c r="K1272" t="s">
        <v>36</v>
      </c>
      <c r="L1272" t="s">
        <v>3308</v>
      </c>
      <c r="M1272" t="str">
        <f>VLOOKUP(B1272,[1]Sheet1!$B:$S,18,FALSE)</f>
        <v>HFTD 2</v>
      </c>
    </row>
    <row r="1273" spans="1:13" x14ac:dyDescent="0.2">
      <c r="A1273" t="s">
        <v>30</v>
      </c>
      <c r="B1273" t="s">
        <v>6877</v>
      </c>
      <c r="C1273" t="s">
        <v>6878</v>
      </c>
      <c r="D1273" t="s">
        <v>6879</v>
      </c>
      <c r="E1273" t="s">
        <v>56</v>
      </c>
      <c r="F1273" t="s">
        <v>6880</v>
      </c>
      <c r="G1273" s="1">
        <v>44306</v>
      </c>
      <c r="H1273" s="19">
        <v>44725</v>
      </c>
      <c r="I1273" s="19">
        <v>44671</v>
      </c>
      <c r="J1273" s="24" t="s">
        <v>11</v>
      </c>
      <c r="K1273" t="s">
        <v>36</v>
      </c>
      <c r="L1273" t="s">
        <v>3308</v>
      </c>
      <c r="M1273" t="str">
        <f>VLOOKUP(B1273,[1]Sheet1!$B:$S,18,FALSE)</f>
        <v>HFTD 2</v>
      </c>
    </row>
    <row r="1274" spans="1:13" x14ac:dyDescent="0.2">
      <c r="A1274" t="s">
        <v>30</v>
      </c>
      <c r="B1274" t="s">
        <v>6881</v>
      </c>
      <c r="C1274" t="s">
        <v>6882</v>
      </c>
      <c r="D1274" t="s">
        <v>6883</v>
      </c>
      <c r="E1274" t="s">
        <v>56</v>
      </c>
      <c r="F1274" t="s">
        <v>6880</v>
      </c>
      <c r="G1274" s="1">
        <v>44306</v>
      </c>
      <c r="H1274" s="19">
        <v>44725</v>
      </c>
      <c r="I1274" s="19">
        <v>44671</v>
      </c>
      <c r="J1274" s="24" t="s">
        <v>11</v>
      </c>
      <c r="K1274" t="s">
        <v>36</v>
      </c>
      <c r="L1274" t="s">
        <v>3308</v>
      </c>
      <c r="M1274" t="str">
        <f>VLOOKUP(B1274,[1]Sheet1!$B:$S,18,FALSE)</f>
        <v>HFTD 2</v>
      </c>
    </row>
    <row r="1275" spans="1:13" x14ac:dyDescent="0.2">
      <c r="A1275" t="s">
        <v>30</v>
      </c>
      <c r="B1275" t="s">
        <v>6884</v>
      </c>
      <c r="C1275" t="s">
        <v>6507</v>
      </c>
      <c r="D1275" t="s">
        <v>6885</v>
      </c>
      <c r="E1275" t="s">
        <v>47</v>
      </c>
      <c r="F1275" t="s">
        <v>6800</v>
      </c>
      <c r="G1275" s="1">
        <v>44306</v>
      </c>
      <c r="H1275" s="19">
        <v>44579</v>
      </c>
      <c r="I1275" s="19">
        <v>44671</v>
      </c>
      <c r="J1275" s="24" t="s">
        <v>5</v>
      </c>
      <c r="K1275" t="s">
        <v>36</v>
      </c>
      <c r="L1275" t="s">
        <v>3308</v>
      </c>
      <c r="M1275" t="str">
        <f>VLOOKUP(B1275,[1]Sheet1!$B:$S,18,FALSE)</f>
        <v>HFTD 2</v>
      </c>
    </row>
    <row r="1276" spans="1:13" x14ac:dyDescent="0.2">
      <c r="A1276" t="s">
        <v>30</v>
      </c>
      <c r="B1276" t="s">
        <v>6886</v>
      </c>
      <c r="C1276" t="s">
        <v>6887</v>
      </c>
      <c r="D1276" t="s">
        <v>6888</v>
      </c>
      <c r="E1276" t="s">
        <v>189</v>
      </c>
      <c r="F1276" t="s">
        <v>6889</v>
      </c>
      <c r="G1276" s="1">
        <v>44306</v>
      </c>
      <c r="H1276" s="19">
        <v>44736</v>
      </c>
      <c r="I1276" s="19">
        <v>44671</v>
      </c>
      <c r="J1276" s="24" t="s">
        <v>11</v>
      </c>
      <c r="K1276" t="s">
        <v>36</v>
      </c>
      <c r="L1276" t="s">
        <v>3308</v>
      </c>
      <c r="M1276" t="str">
        <f>VLOOKUP(B1276,[1]Sheet1!$B:$S,18,FALSE)</f>
        <v>HFTD 2</v>
      </c>
    </row>
    <row r="1277" spans="1:13" x14ac:dyDescent="0.2">
      <c r="A1277" t="s">
        <v>30</v>
      </c>
      <c r="B1277" t="s">
        <v>6890</v>
      </c>
      <c r="C1277" t="s">
        <v>6891</v>
      </c>
      <c r="D1277" t="s">
        <v>6892</v>
      </c>
      <c r="E1277" t="s">
        <v>47</v>
      </c>
      <c r="F1277" t="s">
        <v>4873</v>
      </c>
      <c r="G1277" s="1">
        <v>44299</v>
      </c>
      <c r="H1277" s="19">
        <v>44299</v>
      </c>
      <c r="I1277" s="19">
        <v>44664</v>
      </c>
      <c r="J1277" s="19" t="s">
        <v>11</v>
      </c>
      <c r="K1277" t="s">
        <v>3320</v>
      </c>
      <c r="L1277" t="s">
        <v>3308</v>
      </c>
      <c r="M1277" t="str">
        <f>VLOOKUP(B1277,[1]Sheet1!$B:$S,18,FALSE)</f>
        <v>HFTD 2</v>
      </c>
    </row>
    <row r="1278" spans="1:13" x14ac:dyDescent="0.2">
      <c r="A1278" t="s">
        <v>30</v>
      </c>
      <c r="B1278" t="s">
        <v>6893</v>
      </c>
      <c r="C1278" t="s">
        <v>6891</v>
      </c>
      <c r="D1278" t="s">
        <v>6894</v>
      </c>
      <c r="E1278" t="s">
        <v>47</v>
      </c>
      <c r="F1278" t="s">
        <v>3958</v>
      </c>
      <c r="G1278" s="1">
        <v>44299</v>
      </c>
      <c r="H1278" s="19">
        <v>44698</v>
      </c>
      <c r="I1278" s="19">
        <v>44664</v>
      </c>
      <c r="J1278" s="24" t="s">
        <v>11</v>
      </c>
      <c r="K1278" t="s">
        <v>36</v>
      </c>
      <c r="L1278" t="s">
        <v>3308</v>
      </c>
      <c r="M1278" t="str">
        <f>VLOOKUP(B1278,[1]Sheet1!$B:$S,18,FALSE)</f>
        <v>HFTD 2</v>
      </c>
    </row>
    <row r="1279" spans="1:13" x14ac:dyDescent="0.2">
      <c r="A1279" t="s">
        <v>30</v>
      </c>
      <c r="B1279" t="s">
        <v>6895</v>
      </c>
      <c r="C1279" t="s">
        <v>6896</v>
      </c>
      <c r="D1279" t="s">
        <v>6897</v>
      </c>
      <c r="E1279" t="s">
        <v>189</v>
      </c>
      <c r="F1279" t="s">
        <v>6889</v>
      </c>
      <c r="G1279" s="1">
        <v>44306</v>
      </c>
      <c r="H1279" s="19">
        <v>44771</v>
      </c>
      <c r="I1279" s="19">
        <v>44671</v>
      </c>
      <c r="J1279" s="24" t="s">
        <v>11</v>
      </c>
      <c r="K1279" t="s">
        <v>36</v>
      </c>
      <c r="L1279" t="s">
        <v>3308</v>
      </c>
      <c r="M1279" t="str">
        <f>VLOOKUP(B1279,[1]Sheet1!$B:$S,18,FALSE)</f>
        <v>HFTD 2</v>
      </c>
    </row>
    <row r="1280" spans="1:13" x14ac:dyDescent="0.2">
      <c r="A1280" t="s">
        <v>30</v>
      </c>
      <c r="B1280" t="s">
        <v>6898</v>
      </c>
      <c r="C1280" t="s">
        <v>6899</v>
      </c>
      <c r="D1280" t="s">
        <v>6900</v>
      </c>
      <c r="E1280" t="s">
        <v>97</v>
      </c>
      <c r="F1280" t="s">
        <v>4015</v>
      </c>
      <c r="G1280" s="1">
        <v>44299</v>
      </c>
      <c r="H1280" s="19">
        <v>44594</v>
      </c>
      <c r="I1280" s="19">
        <v>44664</v>
      </c>
      <c r="J1280" s="24" t="s">
        <v>5</v>
      </c>
      <c r="K1280" t="s">
        <v>36</v>
      </c>
      <c r="L1280" t="s">
        <v>3308</v>
      </c>
      <c r="M1280" t="str">
        <f>VLOOKUP(B1280,[1]Sheet1!$B:$S,18,FALSE)</f>
        <v>HFTD 2</v>
      </c>
    </row>
    <row r="1281" spans="1:13" x14ac:dyDescent="0.2">
      <c r="A1281" t="s">
        <v>30</v>
      </c>
      <c r="B1281" t="s">
        <v>6901</v>
      </c>
      <c r="C1281" t="s">
        <v>6899</v>
      </c>
      <c r="D1281" t="s">
        <v>6902</v>
      </c>
      <c r="E1281" t="s">
        <v>97</v>
      </c>
      <c r="F1281" t="s">
        <v>4015</v>
      </c>
      <c r="G1281" s="1">
        <v>44299</v>
      </c>
      <c r="H1281" s="19">
        <v>44594</v>
      </c>
      <c r="I1281" s="19">
        <v>44664</v>
      </c>
      <c r="J1281" s="24" t="s">
        <v>5</v>
      </c>
      <c r="K1281" t="s">
        <v>36</v>
      </c>
      <c r="L1281" t="s">
        <v>3308</v>
      </c>
      <c r="M1281" t="str">
        <f>VLOOKUP(B1281,[1]Sheet1!$B:$S,18,FALSE)</f>
        <v>HFTD 2</v>
      </c>
    </row>
    <row r="1282" spans="1:13" x14ac:dyDescent="0.2">
      <c r="A1282" t="s">
        <v>30</v>
      </c>
      <c r="B1282" t="s">
        <v>6903</v>
      </c>
      <c r="C1282" t="s">
        <v>6904</v>
      </c>
      <c r="D1282" t="s">
        <v>6905</v>
      </c>
      <c r="E1282" t="s">
        <v>97</v>
      </c>
      <c r="F1282" t="s">
        <v>3834</v>
      </c>
      <c r="G1282" s="1">
        <v>44298</v>
      </c>
      <c r="H1282" s="19">
        <v>44727</v>
      </c>
      <c r="I1282" s="19">
        <v>44663</v>
      </c>
      <c r="J1282" s="24" t="s">
        <v>11</v>
      </c>
      <c r="K1282" t="s">
        <v>36</v>
      </c>
      <c r="L1282" t="s">
        <v>3308</v>
      </c>
      <c r="M1282" t="str">
        <f>VLOOKUP(B1282,[1]Sheet1!$B:$S,18,FALSE)</f>
        <v>HFTD 2</v>
      </c>
    </row>
    <row r="1283" spans="1:13" x14ac:dyDescent="0.2">
      <c r="A1283" t="s">
        <v>30</v>
      </c>
      <c r="B1283" t="s">
        <v>6906</v>
      </c>
      <c r="C1283" t="s">
        <v>6907</v>
      </c>
      <c r="D1283" t="s">
        <v>6908</v>
      </c>
      <c r="E1283" t="s">
        <v>56</v>
      </c>
      <c r="F1283" t="s">
        <v>6443</v>
      </c>
      <c r="G1283" s="1">
        <v>44306</v>
      </c>
      <c r="H1283" s="19">
        <v>44415</v>
      </c>
      <c r="I1283" s="19">
        <v>44671</v>
      </c>
      <c r="J1283" s="24" t="s">
        <v>5</v>
      </c>
      <c r="K1283" t="s">
        <v>36</v>
      </c>
      <c r="L1283" t="s">
        <v>3308</v>
      </c>
      <c r="M1283" t="str">
        <f>VLOOKUP(B1283,[1]Sheet1!$B:$S,18,FALSE)</f>
        <v>HFTD 2</v>
      </c>
    </row>
    <row r="1284" spans="1:13" x14ac:dyDescent="0.2">
      <c r="A1284" t="s">
        <v>30</v>
      </c>
      <c r="B1284" t="s">
        <v>6909</v>
      </c>
      <c r="C1284" t="s">
        <v>162</v>
      </c>
      <c r="D1284" t="s">
        <v>6910</v>
      </c>
      <c r="E1284" t="s">
        <v>73</v>
      </c>
      <c r="F1284" t="s">
        <v>6243</v>
      </c>
      <c r="G1284" s="1">
        <v>44306</v>
      </c>
      <c r="H1284" s="19">
        <v>44651</v>
      </c>
      <c r="I1284" s="19">
        <v>44671</v>
      </c>
      <c r="J1284" s="24" t="s">
        <v>5</v>
      </c>
      <c r="K1284" t="s">
        <v>36</v>
      </c>
      <c r="L1284" t="s">
        <v>3308</v>
      </c>
      <c r="M1284" t="str">
        <f>VLOOKUP(B1284,[1]Sheet1!$B:$S,18,FALSE)</f>
        <v>HFTD 2</v>
      </c>
    </row>
    <row r="1285" spans="1:13" x14ac:dyDescent="0.2">
      <c r="A1285" t="s">
        <v>30</v>
      </c>
      <c r="B1285" t="s">
        <v>6911</v>
      </c>
      <c r="C1285" t="s">
        <v>803</v>
      </c>
      <c r="D1285" t="s">
        <v>6912</v>
      </c>
      <c r="E1285" t="s">
        <v>73</v>
      </c>
      <c r="F1285" t="s">
        <v>6251</v>
      </c>
      <c r="G1285" s="1">
        <v>44306</v>
      </c>
      <c r="H1285" s="19">
        <v>44731</v>
      </c>
      <c r="I1285" s="19">
        <v>44671</v>
      </c>
      <c r="J1285" s="24" t="s">
        <v>11</v>
      </c>
      <c r="K1285" t="s">
        <v>36</v>
      </c>
      <c r="L1285" t="s">
        <v>3308</v>
      </c>
      <c r="M1285" t="str">
        <f>VLOOKUP(B1285,[1]Sheet1!$B:$S,18,FALSE)</f>
        <v>HFTD 2</v>
      </c>
    </row>
    <row r="1286" spans="1:13" x14ac:dyDescent="0.2">
      <c r="A1286" t="s">
        <v>30</v>
      </c>
      <c r="B1286" t="s">
        <v>6913</v>
      </c>
      <c r="C1286" t="s">
        <v>6914</v>
      </c>
      <c r="D1286" t="s">
        <v>6915</v>
      </c>
      <c r="E1286" t="s">
        <v>80</v>
      </c>
      <c r="F1286" t="s">
        <v>5956</v>
      </c>
      <c r="G1286" s="1">
        <v>44298</v>
      </c>
      <c r="H1286" s="19">
        <v>44616</v>
      </c>
      <c r="I1286" s="19">
        <v>44663</v>
      </c>
      <c r="J1286" s="24" t="s">
        <v>5</v>
      </c>
      <c r="K1286" t="s">
        <v>36</v>
      </c>
      <c r="L1286" t="s">
        <v>3308</v>
      </c>
      <c r="M1286" t="str">
        <f>VLOOKUP(B1286,[1]Sheet1!$B:$S,18,FALSE)</f>
        <v>HFTD 2</v>
      </c>
    </row>
    <row r="1287" spans="1:13" x14ac:dyDescent="0.2">
      <c r="A1287" t="s">
        <v>30</v>
      </c>
      <c r="B1287" t="s">
        <v>6916</v>
      </c>
      <c r="C1287" t="s">
        <v>6914</v>
      </c>
      <c r="D1287" t="s">
        <v>6917</v>
      </c>
      <c r="E1287" t="s">
        <v>80</v>
      </c>
      <c r="F1287" t="s">
        <v>5963</v>
      </c>
      <c r="G1287" s="1">
        <v>44298</v>
      </c>
      <c r="H1287" s="19">
        <v>44633</v>
      </c>
      <c r="I1287" s="19">
        <v>44663</v>
      </c>
      <c r="J1287" s="24" t="s">
        <v>5</v>
      </c>
      <c r="K1287" t="s">
        <v>36</v>
      </c>
      <c r="L1287" t="s">
        <v>3308</v>
      </c>
      <c r="M1287" t="str">
        <f>VLOOKUP(B1287,[1]Sheet1!$B:$S,18,FALSE)</f>
        <v>HFTD 2</v>
      </c>
    </row>
    <row r="1288" spans="1:13" x14ac:dyDescent="0.2">
      <c r="A1288" t="s">
        <v>30</v>
      </c>
      <c r="B1288" t="s">
        <v>6918</v>
      </c>
      <c r="C1288" t="s">
        <v>965</v>
      </c>
      <c r="D1288" t="s">
        <v>6919</v>
      </c>
      <c r="E1288" t="s">
        <v>73</v>
      </c>
      <c r="F1288" t="s">
        <v>6243</v>
      </c>
      <c r="G1288" s="1">
        <v>44306</v>
      </c>
      <c r="H1288" s="19">
        <v>44650</v>
      </c>
      <c r="I1288" s="19">
        <v>44671</v>
      </c>
      <c r="J1288" s="24" t="s">
        <v>5</v>
      </c>
      <c r="K1288" t="s">
        <v>36</v>
      </c>
      <c r="L1288" t="s">
        <v>3308</v>
      </c>
      <c r="M1288" t="str">
        <f>VLOOKUP(B1288,[1]Sheet1!$B:$S,18,FALSE)</f>
        <v>HFTD 2</v>
      </c>
    </row>
    <row r="1289" spans="1:13" x14ac:dyDescent="0.2">
      <c r="A1289" t="s">
        <v>30</v>
      </c>
      <c r="B1289" t="s">
        <v>6920</v>
      </c>
      <c r="C1289" t="s">
        <v>962</v>
      </c>
      <c r="D1289" t="s">
        <v>6921</v>
      </c>
      <c r="E1289" t="s">
        <v>73</v>
      </c>
      <c r="F1289" t="s">
        <v>6243</v>
      </c>
      <c r="G1289" s="1">
        <v>44306</v>
      </c>
      <c r="H1289" s="19">
        <v>44650</v>
      </c>
      <c r="I1289" s="19">
        <v>44671</v>
      </c>
      <c r="J1289" s="24" t="s">
        <v>5</v>
      </c>
      <c r="K1289" t="s">
        <v>36</v>
      </c>
      <c r="L1289" t="s">
        <v>3308</v>
      </c>
      <c r="M1289" t="str">
        <f>VLOOKUP(B1289,[1]Sheet1!$B:$S,18,FALSE)</f>
        <v>HFTD 2</v>
      </c>
    </row>
    <row r="1290" spans="1:13" x14ac:dyDescent="0.2">
      <c r="A1290" t="s">
        <v>30</v>
      </c>
      <c r="B1290" t="s">
        <v>6922</v>
      </c>
      <c r="C1290" t="s">
        <v>6923</v>
      </c>
      <c r="D1290" t="s">
        <v>6924</v>
      </c>
      <c r="E1290" t="s">
        <v>47</v>
      </c>
      <c r="F1290" t="s">
        <v>3569</v>
      </c>
      <c r="G1290" s="1">
        <v>44299</v>
      </c>
      <c r="H1290" s="19">
        <v>44299</v>
      </c>
      <c r="I1290" s="19">
        <v>44664</v>
      </c>
      <c r="J1290" s="19" t="s">
        <v>11</v>
      </c>
      <c r="K1290" t="s">
        <v>3320</v>
      </c>
      <c r="L1290" t="s">
        <v>3308</v>
      </c>
      <c r="M1290" t="str">
        <f>VLOOKUP(B1290,[1]Sheet1!$B:$S,18,FALSE)</f>
        <v>HFTD 2</v>
      </c>
    </row>
    <row r="1291" spans="1:13" x14ac:dyDescent="0.2">
      <c r="A1291" t="s">
        <v>30</v>
      </c>
      <c r="B1291" t="s">
        <v>6925</v>
      </c>
      <c r="C1291" t="s">
        <v>6926</v>
      </c>
      <c r="D1291" t="s">
        <v>6927</v>
      </c>
      <c r="E1291" t="s">
        <v>97</v>
      </c>
      <c r="F1291" t="s">
        <v>4530</v>
      </c>
      <c r="G1291" s="1">
        <v>44298</v>
      </c>
      <c r="H1291" s="19">
        <v>44356</v>
      </c>
      <c r="I1291" s="19">
        <v>44663</v>
      </c>
      <c r="J1291" s="24" t="s">
        <v>5</v>
      </c>
      <c r="K1291" t="s">
        <v>36</v>
      </c>
      <c r="L1291" t="s">
        <v>3308</v>
      </c>
      <c r="M1291" t="str">
        <f>VLOOKUP(B1291,[1]Sheet1!$B:$S,18,FALSE)</f>
        <v>HFTD 2</v>
      </c>
    </row>
    <row r="1292" spans="1:13" x14ac:dyDescent="0.2">
      <c r="A1292" t="s">
        <v>30</v>
      </c>
      <c r="B1292" t="s">
        <v>6928</v>
      </c>
      <c r="C1292" t="s">
        <v>968</v>
      </c>
      <c r="D1292" t="s">
        <v>6929</v>
      </c>
      <c r="E1292" t="s">
        <v>73</v>
      </c>
      <c r="F1292" t="s">
        <v>6243</v>
      </c>
      <c r="G1292" s="1">
        <v>44306</v>
      </c>
      <c r="H1292" s="19">
        <v>44650</v>
      </c>
      <c r="I1292" s="19">
        <v>44671</v>
      </c>
      <c r="J1292" s="24" t="s">
        <v>5</v>
      </c>
      <c r="K1292" t="s">
        <v>36</v>
      </c>
      <c r="L1292" t="s">
        <v>3308</v>
      </c>
      <c r="M1292" t="str">
        <f>VLOOKUP(B1292,[1]Sheet1!$B:$S,18,FALSE)</f>
        <v>HFTD 2</v>
      </c>
    </row>
    <row r="1293" spans="1:13" x14ac:dyDescent="0.2">
      <c r="A1293" t="s">
        <v>30</v>
      </c>
      <c r="B1293" t="s">
        <v>6930</v>
      </c>
      <c r="C1293" t="s">
        <v>83</v>
      </c>
      <c r="D1293" t="s">
        <v>6931</v>
      </c>
      <c r="E1293" t="s">
        <v>73</v>
      </c>
      <c r="F1293" t="s">
        <v>6243</v>
      </c>
      <c r="G1293" s="1">
        <v>44306</v>
      </c>
      <c r="H1293" s="19">
        <v>44679</v>
      </c>
      <c r="I1293" s="19">
        <v>44671</v>
      </c>
      <c r="J1293" s="24" t="s">
        <v>11</v>
      </c>
      <c r="K1293" t="s">
        <v>36</v>
      </c>
      <c r="L1293" t="s">
        <v>3308</v>
      </c>
      <c r="M1293" t="str">
        <f>VLOOKUP(B1293,[1]Sheet1!$B:$S,18,FALSE)</f>
        <v>HFTD 2</v>
      </c>
    </row>
    <row r="1294" spans="1:13" x14ac:dyDescent="0.2">
      <c r="A1294" t="s">
        <v>30</v>
      </c>
      <c r="B1294" t="s">
        <v>6932</v>
      </c>
      <c r="C1294" t="s">
        <v>6933</v>
      </c>
      <c r="D1294" t="s">
        <v>6934</v>
      </c>
      <c r="E1294" t="s">
        <v>80</v>
      </c>
      <c r="F1294" t="s">
        <v>4643</v>
      </c>
      <c r="G1294" s="1">
        <v>44299</v>
      </c>
      <c r="H1294" s="19">
        <v>44617</v>
      </c>
      <c r="I1294" s="19">
        <v>44664</v>
      </c>
      <c r="J1294" s="24" t="s">
        <v>5</v>
      </c>
      <c r="K1294" t="s">
        <v>36</v>
      </c>
      <c r="L1294" t="s">
        <v>3308</v>
      </c>
      <c r="M1294" t="str">
        <f>VLOOKUP(B1294,[1]Sheet1!$B:$S,18,FALSE)</f>
        <v>HFTD 2</v>
      </c>
    </row>
    <row r="1295" spans="1:13" x14ac:dyDescent="0.2">
      <c r="A1295" t="s">
        <v>30</v>
      </c>
      <c r="B1295" t="s">
        <v>6935</v>
      </c>
      <c r="C1295" t="s">
        <v>6936</v>
      </c>
      <c r="D1295" t="s">
        <v>6937</v>
      </c>
      <c r="E1295" t="s">
        <v>73</v>
      </c>
      <c r="F1295" t="s">
        <v>4064</v>
      </c>
      <c r="G1295" s="1">
        <v>44298</v>
      </c>
      <c r="H1295" s="19">
        <v>44663</v>
      </c>
      <c r="I1295" s="19">
        <v>44663</v>
      </c>
      <c r="J1295" s="24" t="s">
        <v>5</v>
      </c>
      <c r="K1295" t="s">
        <v>36</v>
      </c>
      <c r="L1295" t="s">
        <v>3308</v>
      </c>
      <c r="M1295" t="str">
        <f>VLOOKUP(B1295,[1]Sheet1!$B:$S,18,FALSE)</f>
        <v>HFTD 2</v>
      </c>
    </row>
    <row r="1296" spans="1:13" x14ac:dyDescent="0.2">
      <c r="A1296" t="s">
        <v>30</v>
      </c>
      <c r="B1296" t="s">
        <v>6938</v>
      </c>
      <c r="C1296" t="s">
        <v>6936</v>
      </c>
      <c r="D1296" t="s">
        <v>6939</v>
      </c>
      <c r="E1296" t="s">
        <v>73</v>
      </c>
      <c r="F1296" t="s">
        <v>4067</v>
      </c>
      <c r="G1296" s="1">
        <v>44298</v>
      </c>
      <c r="H1296" s="19">
        <v>44663</v>
      </c>
      <c r="I1296" s="19">
        <v>44663</v>
      </c>
      <c r="J1296" s="24" t="s">
        <v>5</v>
      </c>
      <c r="K1296" t="s">
        <v>36</v>
      </c>
      <c r="L1296" t="s">
        <v>3308</v>
      </c>
      <c r="M1296" t="str">
        <f>VLOOKUP(B1296,[1]Sheet1!$B:$S,18,FALSE)</f>
        <v>HFTD 2</v>
      </c>
    </row>
    <row r="1297" spans="1:13" x14ac:dyDescent="0.2">
      <c r="A1297" t="s">
        <v>30</v>
      </c>
      <c r="B1297" t="s">
        <v>6940</v>
      </c>
      <c r="C1297" t="s">
        <v>1330</v>
      </c>
      <c r="D1297" t="s">
        <v>6941</v>
      </c>
      <c r="E1297" t="s">
        <v>56</v>
      </c>
      <c r="F1297" t="s">
        <v>6942</v>
      </c>
      <c r="G1297" s="1">
        <v>44306</v>
      </c>
      <c r="H1297" s="19">
        <v>44766</v>
      </c>
      <c r="I1297" s="19">
        <v>44671</v>
      </c>
      <c r="J1297" s="24" t="s">
        <v>11</v>
      </c>
      <c r="K1297" t="s">
        <v>36</v>
      </c>
      <c r="L1297" t="s">
        <v>3308</v>
      </c>
      <c r="M1297" t="str">
        <f>VLOOKUP(B1297,[1]Sheet1!$B:$S,18,FALSE)</f>
        <v>HFTD 2</v>
      </c>
    </row>
    <row r="1298" spans="1:13" x14ac:dyDescent="0.2">
      <c r="A1298" t="s">
        <v>30</v>
      </c>
      <c r="B1298" t="s">
        <v>6943</v>
      </c>
      <c r="C1298" t="s">
        <v>6944</v>
      </c>
      <c r="D1298" t="s">
        <v>6945</v>
      </c>
      <c r="E1298" t="s">
        <v>73</v>
      </c>
      <c r="F1298" t="s">
        <v>6243</v>
      </c>
      <c r="G1298" s="1">
        <v>44306</v>
      </c>
      <c r="H1298" s="19">
        <v>44641</v>
      </c>
      <c r="I1298" s="19">
        <v>44671</v>
      </c>
      <c r="J1298" s="24" t="s">
        <v>5</v>
      </c>
      <c r="K1298" t="s">
        <v>36</v>
      </c>
      <c r="L1298" t="s">
        <v>3308</v>
      </c>
      <c r="M1298" t="str">
        <f>VLOOKUP(B1298,[1]Sheet1!$B:$S,18,FALSE)</f>
        <v>HFTD 2</v>
      </c>
    </row>
    <row r="1299" spans="1:13" x14ac:dyDescent="0.2">
      <c r="A1299" t="s">
        <v>30</v>
      </c>
      <c r="B1299" t="s">
        <v>6946</v>
      </c>
      <c r="C1299" t="s">
        <v>6947</v>
      </c>
      <c r="D1299" t="s">
        <v>6948</v>
      </c>
      <c r="E1299" t="s">
        <v>189</v>
      </c>
      <c r="F1299" t="s">
        <v>6949</v>
      </c>
      <c r="G1299" s="1">
        <v>44306</v>
      </c>
      <c r="H1299" s="19">
        <v>44692</v>
      </c>
      <c r="I1299" s="19">
        <v>44671</v>
      </c>
      <c r="J1299" s="24" t="s">
        <v>11</v>
      </c>
      <c r="K1299" t="s">
        <v>36</v>
      </c>
      <c r="L1299" t="s">
        <v>3308</v>
      </c>
      <c r="M1299" t="str">
        <f>VLOOKUP(B1299,[1]Sheet1!$B:$S,18,FALSE)</f>
        <v>HFTD 2</v>
      </c>
    </row>
    <row r="1300" spans="1:13" x14ac:dyDescent="0.2">
      <c r="A1300" t="s">
        <v>30</v>
      </c>
      <c r="B1300" t="s">
        <v>6950</v>
      </c>
      <c r="C1300" t="s">
        <v>977</v>
      </c>
      <c r="D1300" t="s">
        <v>6951</v>
      </c>
      <c r="E1300" t="s">
        <v>47</v>
      </c>
      <c r="F1300" t="s">
        <v>6952</v>
      </c>
      <c r="G1300" s="1">
        <v>44306</v>
      </c>
      <c r="H1300" s="19">
        <v>44395</v>
      </c>
      <c r="I1300" s="19">
        <v>44671</v>
      </c>
      <c r="J1300" s="24" t="s">
        <v>5</v>
      </c>
      <c r="K1300" t="s">
        <v>36</v>
      </c>
      <c r="L1300" t="s">
        <v>3308</v>
      </c>
      <c r="M1300" t="str">
        <f>VLOOKUP(B1300,[1]Sheet1!$B:$S,18,FALSE)</f>
        <v>HFTD 2</v>
      </c>
    </row>
    <row r="1301" spans="1:13" x14ac:dyDescent="0.2">
      <c r="A1301" t="s">
        <v>30</v>
      </c>
      <c r="B1301" t="s">
        <v>6953</v>
      </c>
      <c r="C1301" t="s">
        <v>6954</v>
      </c>
      <c r="D1301" t="s">
        <v>6955</v>
      </c>
      <c r="E1301" t="s">
        <v>56</v>
      </c>
      <c r="F1301" t="s">
        <v>6443</v>
      </c>
      <c r="G1301" s="1">
        <v>44307</v>
      </c>
      <c r="H1301" s="19">
        <v>44413</v>
      </c>
      <c r="I1301" s="19">
        <v>44672</v>
      </c>
      <c r="J1301" s="24" t="s">
        <v>5</v>
      </c>
      <c r="K1301" t="s">
        <v>36</v>
      </c>
      <c r="L1301" t="s">
        <v>3308</v>
      </c>
      <c r="M1301" t="str">
        <f>VLOOKUP(B1301,[1]Sheet1!$B:$S,18,FALSE)</f>
        <v>HFTD 2</v>
      </c>
    </row>
    <row r="1302" spans="1:13" x14ac:dyDescent="0.2">
      <c r="A1302" t="s">
        <v>30</v>
      </c>
      <c r="B1302" t="s">
        <v>6956</v>
      </c>
      <c r="C1302" t="s">
        <v>6957</v>
      </c>
      <c r="D1302" t="s">
        <v>6958</v>
      </c>
      <c r="E1302" t="s">
        <v>56</v>
      </c>
      <c r="F1302" t="s">
        <v>3347</v>
      </c>
      <c r="G1302" s="1">
        <v>44307</v>
      </c>
      <c r="H1302" s="19">
        <v>44433</v>
      </c>
      <c r="I1302" s="19">
        <v>44672</v>
      </c>
      <c r="J1302" s="24" t="s">
        <v>5</v>
      </c>
      <c r="K1302" t="s">
        <v>36</v>
      </c>
      <c r="L1302" t="s">
        <v>3308</v>
      </c>
      <c r="M1302" t="str">
        <f>VLOOKUP(B1302,[1]Sheet1!$B:$S,18,FALSE)</f>
        <v>HFTD 2</v>
      </c>
    </row>
    <row r="1303" spans="1:13" x14ac:dyDescent="0.2">
      <c r="A1303" t="s">
        <v>30</v>
      </c>
      <c r="B1303" t="s">
        <v>6959</v>
      </c>
      <c r="C1303" t="s">
        <v>980</v>
      </c>
      <c r="D1303" t="s">
        <v>6960</v>
      </c>
      <c r="E1303" t="s">
        <v>73</v>
      </c>
      <c r="F1303" t="s">
        <v>6243</v>
      </c>
      <c r="G1303" s="1">
        <v>44306</v>
      </c>
      <c r="H1303" s="19">
        <v>44641</v>
      </c>
      <c r="I1303" s="19">
        <v>44671</v>
      </c>
      <c r="J1303" s="24" t="s">
        <v>5</v>
      </c>
      <c r="K1303" t="s">
        <v>36</v>
      </c>
      <c r="L1303" t="s">
        <v>3308</v>
      </c>
      <c r="M1303" t="str">
        <f>VLOOKUP(B1303,[1]Sheet1!$B:$S,18,FALSE)</f>
        <v>HFTD 2</v>
      </c>
    </row>
    <row r="1304" spans="1:13" x14ac:dyDescent="0.2">
      <c r="A1304" t="s">
        <v>30</v>
      </c>
      <c r="B1304" t="s">
        <v>6961</v>
      </c>
      <c r="C1304" t="s">
        <v>6842</v>
      </c>
      <c r="D1304" t="s">
        <v>6962</v>
      </c>
      <c r="E1304" t="s">
        <v>47</v>
      </c>
      <c r="F1304" t="s">
        <v>6963</v>
      </c>
      <c r="G1304" s="1">
        <v>44299</v>
      </c>
      <c r="H1304" s="19">
        <v>44665</v>
      </c>
      <c r="I1304" s="19">
        <v>44664</v>
      </c>
      <c r="J1304" s="24" t="s">
        <v>11</v>
      </c>
      <c r="K1304" t="s">
        <v>36</v>
      </c>
      <c r="L1304" t="s">
        <v>3308</v>
      </c>
      <c r="M1304" t="str">
        <f>VLOOKUP(B1304,[1]Sheet1!$B:$S,18,FALSE)</f>
        <v>HFTD 2</v>
      </c>
    </row>
    <row r="1305" spans="1:13" x14ac:dyDescent="0.2">
      <c r="A1305" t="s">
        <v>30</v>
      </c>
      <c r="B1305" t="s">
        <v>6964</v>
      </c>
      <c r="C1305" t="s">
        <v>4557</v>
      </c>
      <c r="D1305" t="s">
        <v>6965</v>
      </c>
      <c r="E1305" t="s">
        <v>34</v>
      </c>
      <c r="F1305" t="s">
        <v>6966</v>
      </c>
      <c r="G1305" s="1">
        <v>44286</v>
      </c>
      <c r="H1305" s="19">
        <v>44461</v>
      </c>
      <c r="I1305" s="19">
        <v>44651</v>
      </c>
      <c r="J1305" s="24" t="s">
        <v>5</v>
      </c>
      <c r="K1305" t="s">
        <v>36</v>
      </c>
      <c r="L1305" t="s">
        <v>3308</v>
      </c>
      <c r="M1305" t="str">
        <f>VLOOKUP(B1305,[1]Sheet1!$B:$S,18,FALSE)</f>
        <v>HFTD 2</v>
      </c>
    </row>
    <row r="1306" spans="1:13" x14ac:dyDescent="0.2">
      <c r="A1306" t="s">
        <v>30</v>
      </c>
      <c r="B1306" t="s">
        <v>6967</v>
      </c>
      <c r="C1306" t="s">
        <v>1019</v>
      </c>
      <c r="D1306" t="s">
        <v>6968</v>
      </c>
      <c r="E1306" t="s">
        <v>56</v>
      </c>
      <c r="F1306" t="s">
        <v>3933</v>
      </c>
      <c r="G1306" s="1">
        <v>44306</v>
      </c>
      <c r="H1306" s="19">
        <v>44729</v>
      </c>
      <c r="I1306" s="19">
        <v>44671</v>
      </c>
      <c r="J1306" s="24" t="s">
        <v>11</v>
      </c>
      <c r="K1306" t="s">
        <v>36</v>
      </c>
      <c r="L1306" t="s">
        <v>3308</v>
      </c>
      <c r="M1306" t="str">
        <f>VLOOKUP(B1306,[1]Sheet1!$B:$S,18,FALSE)</f>
        <v>HFTD 2</v>
      </c>
    </row>
    <row r="1307" spans="1:13" x14ac:dyDescent="0.2">
      <c r="A1307" t="s">
        <v>30</v>
      </c>
      <c r="B1307" t="s">
        <v>6969</v>
      </c>
      <c r="C1307" t="s">
        <v>6970</v>
      </c>
      <c r="D1307" t="s">
        <v>6971</v>
      </c>
      <c r="E1307" t="s">
        <v>56</v>
      </c>
      <c r="F1307" t="s">
        <v>6972</v>
      </c>
      <c r="G1307" s="1">
        <v>44307</v>
      </c>
      <c r="H1307" s="19">
        <v>44413</v>
      </c>
      <c r="I1307" s="19">
        <v>44672</v>
      </c>
      <c r="J1307" s="24" t="s">
        <v>5</v>
      </c>
      <c r="K1307" t="s">
        <v>36</v>
      </c>
      <c r="L1307" t="s">
        <v>3308</v>
      </c>
      <c r="M1307" t="str">
        <f>VLOOKUP(B1307,[1]Sheet1!$B:$S,18,FALSE)</f>
        <v>HFTD 2</v>
      </c>
    </row>
    <row r="1308" spans="1:13" x14ac:dyDescent="0.2">
      <c r="A1308" t="s">
        <v>30</v>
      </c>
      <c r="B1308" t="s">
        <v>6973</v>
      </c>
      <c r="C1308" t="s">
        <v>6974</v>
      </c>
      <c r="D1308" t="s">
        <v>6975</v>
      </c>
      <c r="E1308" t="s">
        <v>47</v>
      </c>
      <c r="F1308" t="s">
        <v>6724</v>
      </c>
      <c r="G1308" s="1">
        <v>44306</v>
      </c>
      <c r="H1308" s="19">
        <v>44693</v>
      </c>
      <c r="I1308" s="19">
        <v>44671</v>
      </c>
      <c r="J1308" s="24" t="s">
        <v>11</v>
      </c>
      <c r="K1308" t="s">
        <v>36</v>
      </c>
      <c r="L1308" t="s">
        <v>3308</v>
      </c>
      <c r="M1308" t="str">
        <f>VLOOKUP(B1308,[1]Sheet1!$B:$S,18,FALSE)</f>
        <v>HFTD 2</v>
      </c>
    </row>
    <row r="1309" spans="1:13" x14ac:dyDescent="0.2">
      <c r="A1309" t="s">
        <v>30</v>
      </c>
      <c r="B1309" t="s">
        <v>6976</v>
      </c>
      <c r="C1309" t="s">
        <v>6133</v>
      </c>
      <c r="D1309" t="s">
        <v>6977</v>
      </c>
      <c r="E1309" t="s">
        <v>85</v>
      </c>
      <c r="F1309" t="s">
        <v>6216</v>
      </c>
      <c r="G1309" s="1">
        <v>44307</v>
      </c>
      <c r="H1309" s="19">
        <v>44385</v>
      </c>
      <c r="I1309" s="19">
        <v>44672</v>
      </c>
      <c r="J1309" s="24" t="s">
        <v>5</v>
      </c>
      <c r="K1309" t="s">
        <v>36</v>
      </c>
      <c r="L1309" t="s">
        <v>3308</v>
      </c>
      <c r="M1309" t="str">
        <f>VLOOKUP(B1309,[1]Sheet1!$B:$S,18,FALSE)</f>
        <v>HFTD 2</v>
      </c>
    </row>
    <row r="1310" spans="1:13" x14ac:dyDescent="0.2">
      <c r="A1310" t="s">
        <v>30</v>
      </c>
      <c r="B1310" t="s">
        <v>6978</v>
      </c>
      <c r="C1310" t="s">
        <v>1330</v>
      </c>
      <c r="D1310" t="s">
        <v>6979</v>
      </c>
      <c r="E1310" t="s">
        <v>56</v>
      </c>
      <c r="F1310" t="s">
        <v>6627</v>
      </c>
      <c r="G1310" s="1">
        <v>44306</v>
      </c>
      <c r="H1310" s="19">
        <v>44698</v>
      </c>
      <c r="I1310" s="19">
        <v>44671</v>
      </c>
      <c r="J1310" s="24" t="s">
        <v>11</v>
      </c>
      <c r="K1310" t="s">
        <v>36</v>
      </c>
      <c r="L1310" t="s">
        <v>3308</v>
      </c>
      <c r="M1310" t="str">
        <f>VLOOKUP(B1310,[1]Sheet1!$B:$S,18,FALSE)</f>
        <v>HFTD 2</v>
      </c>
    </row>
    <row r="1311" spans="1:13" x14ac:dyDescent="0.2">
      <c r="A1311" t="s">
        <v>30</v>
      </c>
      <c r="B1311" t="s">
        <v>6980</v>
      </c>
      <c r="C1311" t="s">
        <v>1330</v>
      </c>
      <c r="D1311" t="s">
        <v>6981</v>
      </c>
      <c r="E1311" t="s">
        <v>56</v>
      </c>
      <c r="F1311" t="s">
        <v>6624</v>
      </c>
      <c r="G1311" s="1">
        <v>44306</v>
      </c>
      <c r="H1311" s="19">
        <v>44729</v>
      </c>
      <c r="I1311" s="19">
        <v>44671</v>
      </c>
      <c r="J1311" s="24" t="s">
        <v>11</v>
      </c>
      <c r="K1311" t="s">
        <v>36</v>
      </c>
      <c r="L1311" t="s">
        <v>3308</v>
      </c>
      <c r="M1311" t="str">
        <f>VLOOKUP(B1311,[1]Sheet1!$B:$S,18,FALSE)</f>
        <v>HFTD 2</v>
      </c>
    </row>
    <row r="1312" spans="1:13" x14ac:dyDescent="0.2">
      <c r="A1312" t="s">
        <v>30</v>
      </c>
      <c r="B1312" t="s">
        <v>6982</v>
      </c>
      <c r="C1312" t="s">
        <v>6983</v>
      </c>
      <c r="D1312" t="s">
        <v>6984</v>
      </c>
      <c r="E1312" t="s">
        <v>56</v>
      </c>
      <c r="F1312" t="s">
        <v>6443</v>
      </c>
      <c r="G1312" s="1">
        <v>44307</v>
      </c>
      <c r="H1312" s="19">
        <v>44412</v>
      </c>
      <c r="I1312" s="19">
        <v>44672</v>
      </c>
      <c r="J1312" s="24" t="s">
        <v>5</v>
      </c>
      <c r="K1312" t="s">
        <v>36</v>
      </c>
      <c r="L1312" t="s">
        <v>3308</v>
      </c>
      <c r="M1312" t="str">
        <f>VLOOKUP(B1312,[1]Sheet1!$B:$S,18,FALSE)</f>
        <v>HFTD 2</v>
      </c>
    </row>
    <row r="1313" spans="1:13" x14ac:dyDescent="0.2">
      <c r="A1313" t="s">
        <v>30</v>
      </c>
      <c r="B1313" t="s">
        <v>6985</v>
      </c>
      <c r="C1313" t="s">
        <v>6986</v>
      </c>
      <c r="D1313" t="s">
        <v>6987</v>
      </c>
      <c r="E1313" t="s">
        <v>80</v>
      </c>
      <c r="F1313" t="s">
        <v>4683</v>
      </c>
      <c r="G1313" s="1">
        <v>44299</v>
      </c>
      <c r="H1313" s="19">
        <v>44599</v>
      </c>
      <c r="I1313" s="19">
        <v>44664</v>
      </c>
      <c r="J1313" s="24" t="s">
        <v>5</v>
      </c>
      <c r="K1313" t="s">
        <v>36</v>
      </c>
      <c r="L1313" t="s">
        <v>3308</v>
      </c>
      <c r="M1313" t="str">
        <f>VLOOKUP(B1313,[1]Sheet1!$B:$S,18,FALSE)</f>
        <v>HFTD 2</v>
      </c>
    </row>
    <row r="1314" spans="1:13" x14ac:dyDescent="0.2">
      <c r="A1314" t="s">
        <v>30</v>
      </c>
      <c r="B1314" t="s">
        <v>6988</v>
      </c>
      <c r="C1314" t="s">
        <v>6989</v>
      </c>
      <c r="D1314" t="s">
        <v>6990</v>
      </c>
      <c r="E1314" t="s">
        <v>56</v>
      </c>
      <c r="F1314" t="s">
        <v>6972</v>
      </c>
      <c r="G1314" s="1">
        <v>44307</v>
      </c>
      <c r="H1314" s="19">
        <v>44412</v>
      </c>
      <c r="I1314" s="19">
        <v>44672</v>
      </c>
      <c r="J1314" s="24" t="s">
        <v>5</v>
      </c>
      <c r="K1314" t="s">
        <v>36</v>
      </c>
      <c r="L1314" t="s">
        <v>3308</v>
      </c>
      <c r="M1314" t="str">
        <f>VLOOKUP(B1314,[1]Sheet1!$B:$S,18,FALSE)</f>
        <v>HFTD 2</v>
      </c>
    </row>
    <row r="1315" spans="1:13" x14ac:dyDescent="0.2">
      <c r="A1315" t="s">
        <v>30</v>
      </c>
      <c r="B1315" t="s">
        <v>6991</v>
      </c>
      <c r="C1315" t="s">
        <v>6992</v>
      </c>
      <c r="D1315" t="s">
        <v>6993</v>
      </c>
      <c r="E1315" t="s">
        <v>56</v>
      </c>
      <c r="F1315" t="s">
        <v>3347</v>
      </c>
      <c r="G1315" s="1">
        <v>44307</v>
      </c>
      <c r="H1315" s="19">
        <v>44436</v>
      </c>
      <c r="I1315" s="19">
        <v>44672</v>
      </c>
      <c r="J1315" s="24" t="s">
        <v>5</v>
      </c>
      <c r="K1315" t="s">
        <v>36</v>
      </c>
      <c r="L1315" t="s">
        <v>3308</v>
      </c>
      <c r="M1315" t="str">
        <f>VLOOKUP(B1315,[1]Sheet1!$B:$S,18,FALSE)</f>
        <v>HFTD 2</v>
      </c>
    </row>
    <row r="1316" spans="1:13" x14ac:dyDescent="0.2">
      <c r="A1316" t="s">
        <v>30</v>
      </c>
      <c r="B1316" t="s">
        <v>6994</v>
      </c>
      <c r="C1316" t="s">
        <v>6995</v>
      </c>
      <c r="D1316" t="s">
        <v>6996</v>
      </c>
      <c r="E1316" t="s">
        <v>56</v>
      </c>
      <c r="F1316" t="s">
        <v>6443</v>
      </c>
      <c r="G1316" s="1">
        <v>44307</v>
      </c>
      <c r="H1316" s="19">
        <v>44412</v>
      </c>
      <c r="I1316" s="19">
        <v>44672</v>
      </c>
      <c r="J1316" s="24" t="s">
        <v>5</v>
      </c>
      <c r="K1316" t="s">
        <v>36</v>
      </c>
      <c r="L1316" t="s">
        <v>3308</v>
      </c>
      <c r="M1316" t="str">
        <f>VLOOKUP(B1316,[1]Sheet1!$B:$S,18,FALSE)</f>
        <v>HFTD 2</v>
      </c>
    </row>
    <row r="1317" spans="1:13" x14ac:dyDescent="0.2">
      <c r="A1317" t="s">
        <v>30</v>
      </c>
      <c r="B1317" t="s">
        <v>6997</v>
      </c>
      <c r="C1317" t="s">
        <v>500</v>
      </c>
      <c r="D1317" t="s">
        <v>6998</v>
      </c>
      <c r="E1317" t="s">
        <v>85</v>
      </c>
      <c r="F1317" t="s">
        <v>6216</v>
      </c>
      <c r="G1317" s="1">
        <v>44307</v>
      </c>
      <c r="H1317" s="19">
        <v>44378</v>
      </c>
      <c r="I1317" s="19">
        <v>44672</v>
      </c>
      <c r="J1317" s="24" t="s">
        <v>5</v>
      </c>
      <c r="K1317" t="s">
        <v>36</v>
      </c>
      <c r="L1317" t="s">
        <v>3308</v>
      </c>
      <c r="M1317" t="str">
        <f>VLOOKUP(B1317,[1]Sheet1!$B:$S,18,FALSE)</f>
        <v>HFTD 2</v>
      </c>
    </row>
    <row r="1318" spans="1:13" x14ac:dyDescent="0.2">
      <c r="A1318" t="s">
        <v>30</v>
      </c>
      <c r="B1318" t="s">
        <v>6999</v>
      </c>
      <c r="C1318" t="s">
        <v>2463</v>
      </c>
      <c r="D1318" t="s">
        <v>7000</v>
      </c>
      <c r="E1318" t="s">
        <v>97</v>
      </c>
      <c r="F1318" t="s">
        <v>4229</v>
      </c>
      <c r="G1318" s="1">
        <v>44307</v>
      </c>
      <c r="H1318" s="19">
        <v>44376</v>
      </c>
      <c r="I1318" s="19">
        <v>44672</v>
      </c>
      <c r="J1318" s="24" t="s">
        <v>5</v>
      </c>
      <c r="K1318" t="s">
        <v>36</v>
      </c>
      <c r="L1318" t="s">
        <v>3308</v>
      </c>
      <c r="M1318" t="str">
        <f>VLOOKUP(B1318,[1]Sheet1!$B:$S,18,FALSE)</f>
        <v>HFTD 2</v>
      </c>
    </row>
    <row r="1319" spans="1:13" x14ac:dyDescent="0.2">
      <c r="A1319" t="s">
        <v>30</v>
      </c>
      <c r="B1319" t="s">
        <v>7001</v>
      </c>
      <c r="C1319" t="s">
        <v>4718</v>
      </c>
      <c r="D1319" t="s">
        <v>7002</v>
      </c>
      <c r="E1319" t="s">
        <v>85</v>
      </c>
      <c r="F1319" t="s">
        <v>4050</v>
      </c>
      <c r="G1319" s="1">
        <v>44298</v>
      </c>
      <c r="H1319" s="19">
        <v>44594</v>
      </c>
      <c r="I1319" s="19">
        <v>44663</v>
      </c>
      <c r="J1319" s="24" t="s">
        <v>5</v>
      </c>
      <c r="K1319" t="s">
        <v>36</v>
      </c>
      <c r="L1319" t="s">
        <v>3308</v>
      </c>
      <c r="M1319" t="str">
        <f>VLOOKUP(B1319,[1]Sheet1!$B:$S,18,FALSE)</f>
        <v>HFTD 2</v>
      </c>
    </row>
    <row r="1320" spans="1:13" x14ac:dyDescent="0.2">
      <c r="A1320" t="s">
        <v>30</v>
      </c>
      <c r="B1320" t="s">
        <v>7003</v>
      </c>
      <c r="C1320" t="s">
        <v>177</v>
      </c>
      <c r="D1320" t="s">
        <v>7004</v>
      </c>
      <c r="E1320" t="s">
        <v>85</v>
      </c>
      <c r="F1320" t="s">
        <v>6216</v>
      </c>
      <c r="G1320" s="1">
        <v>44307</v>
      </c>
      <c r="H1320" s="19">
        <v>44378</v>
      </c>
      <c r="I1320" s="19">
        <v>44672</v>
      </c>
      <c r="J1320" s="24" t="s">
        <v>5</v>
      </c>
      <c r="K1320" t="s">
        <v>36</v>
      </c>
      <c r="L1320" t="s">
        <v>3308</v>
      </c>
      <c r="M1320" t="str">
        <f>VLOOKUP(B1320,[1]Sheet1!$B:$S,18,FALSE)</f>
        <v>HFTD 2</v>
      </c>
    </row>
    <row r="1321" spans="1:13" x14ac:dyDescent="0.2">
      <c r="A1321" t="s">
        <v>30</v>
      </c>
      <c r="B1321" t="s">
        <v>7005</v>
      </c>
      <c r="C1321" t="s">
        <v>7006</v>
      </c>
      <c r="D1321" t="s">
        <v>7007</v>
      </c>
      <c r="E1321" t="s">
        <v>56</v>
      </c>
      <c r="F1321" t="s">
        <v>6443</v>
      </c>
      <c r="G1321" s="1">
        <v>44307</v>
      </c>
      <c r="H1321" s="19">
        <v>44412</v>
      </c>
      <c r="I1321" s="19">
        <v>44672</v>
      </c>
      <c r="J1321" s="24" t="s">
        <v>5</v>
      </c>
      <c r="K1321" t="s">
        <v>36</v>
      </c>
      <c r="L1321" t="s">
        <v>3308</v>
      </c>
      <c r="M1321" t="str">
        <f>VLOOKUP(B1321,[1]Sheet1!$B:$S,18,FALSE)</f>
        <v>HFTD 2</v>
      </c>
    </row>
    <row r="1322" spans="1:13" x14ac:dyDescent="0.2">
      <c r="A1322" t="s">
        <v>30</v>
      </c>
      <c r="B1322" t="s">
        <v>7008</v>
      </c>
      <c r="C1322" t="s">
        <v>2994</v>
      </c>
      <c r="D1322" t="s">
        <v>7009</v>
      </c>
      <c r="E1322" t="s">
        <v>85</v>
      </c>
      <c r="F1322" t="s">
        <v>6216</v>
      </c>
      <c r="G1322" s="1">
        <v>44307</v>
      </c>
      <c r="H1322" s="19">
        <v>44377</v>
      </c>
      <c r="I1322" s="19">
        <v>44672</v>
      </c>
      <c r="J1322" s="24" t="s">
        <v>5</v>
      </c>
      <c r="K1322" t="s">
        <v>36</v>
      </c>
      <c r="L1322" t="s">
        <v>3308</v>
      </c>
      <c r="M1322" t="str">
        <f>VLOOKUP(B1322,[1]Sheet1!$B:$S,18,FALSE)</f>
        <v>HFTD 2</v>
      </c>
    </row>
    <row r="1323" spans="1:13" x14ac:dyDescent="0.2">
      <c r="A1323" t="s">
        <v>30</v>
      </c>
      <c r="B1323" t="s">
        <v>7010</v>
      </c>
      <c r="C1323" t="s">
        <v>7011</v>
      </c>
      <c r="D1323" t="s">
        <v>7012</v>
      </c>
      <c r="E1323" t="s">
        <v>97</v>
      </c>
      <c r="F1323" t="s">
        <v>3834</v>
      </c>
      <c r="G1323" s="1">
        <v>44299</v>
      </c>
      <c r="H1323" s="19">
        <v>44728</v>
      </c>
      <c r="I1323" s="19">
        <v>44664</v>
      </c>
      <c r="J1323" s="24" t="s">
        <v>11</v>
      </c>
      <c r="K1323" t="s">
        <v>36</v>
      </c>
      <c r="L1323" t="s">
        <v>3308</v>
      </c>
      <c r="M1323" t="str">
        <f>VLOOKUP(B1323,[1]Sheet1!$B:$S,18,FALSE)</f>
        <v>HFTD 2</v>
      </c>
    </row>
    <row r="1324" spans="1:13" x14ac:dyDescent="0.2">
      <c r="A1324" t="s">
        <v>30</v>
      </c>
      <c r="B1324" t="s">
        <v>7013</v>
      </c>
      <c r="C1324" t="s">
        <v>7014</v>
      </c>
      <c r="D1324" t="s">
        <v>7015</v>
      </c>
      <c r="E1324" t="s">
        <v>80</v>
      </c>
      <c r="F1324" t="s">
        <v>7016</v>
      </c>
      <c r="G1324" s="1">
        <v>44299</v>
      </c>
      <c r="H1324" s="19">
        <v>44586</v>
      </c>
      <c r="I1324" s="19">
        <v>44664</v>
      </c>
      <c r="J1324" s="24" t="s">
        <v>5</v>
      </c>
      <c r="K1324" t="s">
        <v>36</v>
      </c>
      <c r="L1324" t="s">
        <v>3308</v>
      </c>
      <c r="M1324" t="str">
        <f>VLOOKUP(B1324,[1]Sheet1!$B:$S,18,FALSE)</f>
        <v>HFTD 2</v>
      </c>
    </row>
    <row r="1325" spans="1:13" x14ac:dyDescent="0.2">
      <c r="A1325" t="s">
        <v>30</v>
      </c>
      <c r="B1325" t="s">
        <v>7017</v>
      </c>
      <c r="C1325" t="s">
        <v>7018</v>
      </c>
      <c r="D1325" t="s">
        <v>7019</v>
      </c>
      <c r="E1325" t="s">
        <v>85</v>
      </c>
      <c r="F1325" t="s">
        <v>6216</v>
      </c>
      <c r="G1325" s="1">
        <v>44307</v>
      </c>
      <c r="H1325" s="19">
        <v>44799</v>
      </c>
      <c r="I1325" s="19">
        <v>44672</v>
      </c>
      <c r="J1325" s="24" t="s">
        <v>11</v>
      </c>
      <c r="K1325" t="s">
        <v>36</v>
      </c>
      <c r="L1325" t="s">
        <v>3308</v>
      </c>
      <c r="M1325" t="str">
        <f>VLOOKUP(B1325,[1]Sheet1!$B:$S,18,FALSE)</f>
        <v>HFTD 2</v>
      </c>
    </row>
    <row r="1326" spans="1:13" x14ac:dyDescent="0.2">
      <c r="A1326" t="s">
        <v>30</v>
      </c>
      <c r="B1326" t="s">
        <v>7020</v>
      </c>
      <c r="C1326" t="s">
        <v>7021</v>
      </c>
      <c r="D1326" t="s">
        <v>7022</v>
      </c>
      <c r="E1326" t="s">
        <v>97</v>
      </c>
      <c r="F1326" t="s">
        <v>3834</v>
      </c>
      <c r="G1326" s="1">
        <v>44299</v>
      </c>
      <c r="H1326" s="19">
        <v>44729</v>
      </c>
      <c r="I1326" s="19">
        <v>44664</v>
      </c>
      <c r="J1326" s="24" t="s">
        <v>11</v>
      </c>
      <c r="K1326" t="s">
        <v>36</v>
      </c>
      <c r="L1326" t="s">
        <v>3308</v>
      </c>
      <c r="M1326" t="str">
        <f>VLOOKUP(B1326,[1]Sheet1!$B:$S,18,FALSE)</f>
        <v>HFTD 2</v>
      </c>
    </row>
    <row r="1327" spans="1:13" x14ac:dyDescent="0.2">
      <c r="A1327" t="s">
        <v>30</v>
      </c>
      <c r="B1327" t="s">
        <v>7023</v>
      </c>
      <c r="C1327" t="s">
        <v>7024</v>
      </c>
      <c r="D1327" t="s">
        <v>7025</v>
      </c>
      <c r="E1327" t="s">
        <v>189</v>
      </c>
      <c r="F1327" t="s">
        <v>7026</v>
      </c>
      <c r="G1327" s="1">
        <v>44307</v>
      </c>
      <c r="H1327" s="19">
        <v>44638</v>
      </c>
      <c r="I1327" s="19">
        <v>44672</v>
      </c>
      <c r="J1327" s="24" t="s">
        <v>5</v>
      </c>
      <c r="K1327" t="s">
        <v>36</v>
      </c>
      <c r="L1327" t="s">
        <v>3308</v>
      </c>
      <c r="M1327" t="str">
        <f>VLOOKUP(B1327,[1]Sheet1!$B:$S,18,FALSE)</f>
        <v>HFTD 2</v>
      </c>
    </row>
    <row r="1328" spans="1:13" x14ac:dyDescent="0.2">
      <c r="A1328" t="s">
        <v>30</v>
      </c>
      <c r="B1328" t="s">
        <v>7027</v>
      </c>
      <c r="C1328" t="s">
        <v>7028</v>
      </c>
      <c r="D1328" t="s">
        <v>7029</v>
      </c>
      <c r="E1328" t="s">
        <v>47</v>
      </c>
      <c r="F1328" t="s">
        <v>7030</v>
      </c>
      <c r="G1328" s="1">
        <v>44299</v>
      </c>
      <c r="H1328" s="19">
        <v>44631</v>
      </c>
      <c r="I1328" s="19">
        <v>44664</v>
      </c>
      <c r="J1328" s="24" t="s">
        <v>5</v>
      </c>
      <c r="K1328" t="s">
        <v>36</v>
      </c>
      <c r="L1328" t="s">
        <v>3308</v>
      </c>
      <c r="M1328" t="str">
        <f>VLOOKUP(B1328,[1]Sheet1!$B:$S,18,FALSE)</f>
        <v>HFTD 2</v>
      </c>
    </row>
    <row r="1329" spans="1:13" x14ac:dyDescent="0.2">
      <c r="A1329" t="s">
        <v>30</v>
      </c>
      <c r="B1329" t="s">
        <v>7031</v>
      </c>
      <c r="C1329" t="s">
        <v>7032</v>
      </c>
      <c r="D1329" t="s">
        <v>7033</v>
      </c>
      <c r="E1329" t="s">
        <v>56</v>
      </c>
      <c r="F1329" t="s">
        <v>3830</v>
      </c>
      <c r="G1329" s="1">
        <v>44299</v>
      </c>
      <c r="H1329" s="19">
        <v>44299</v>
      </c>
      <c r="I1329" s="19">
        <v>44664</v>
      </c>
      <c r="J1329" s="19" t="s">
        <v>11</v>
      </c>
      <c r="K1329" t="s">
        <v>3320</v>
      </c>
      <c r="L1329" t="s">
        <v>3308</v>
      </c>
      <c r="M1329" t="str">
        <f>VLOOKUP(B1329,[1]Sheet1!$B:$S,18,FALSE)</f>
        <v>HFTD 2</v>
      </c>
    </row>
    <row r="1330" spans="1:13" x14ac:dyDescent="0.2">
      <c r="A1330" t="s">
        <v>30</v>
      </c>
      <c r="B1330" t="s">
        <v>7034</v>
      </c>
      <c r="C1330" t="s">
        <v>7035</v>
      </c>
      <c r="D1330" t="s">
        <v>7036</v>
      </c>
      <c r="E1330" t="s">
        <v>73</v>
      </c>
      <c r="F1330" t="s">
        <v>7037</v>
      </c>
      <c r="G1330" s="1">
        <v>44299</v>
      </c>
      <c r="H1330" s="19">
        <v>44677</v>
      </c>
      <c r="I1330" s="19">
        <v>44664</v>
      </c>
      <c r="J1330" s="24" t="s">
        <v>11</v>
      </c>
      <c r="K1330" t="s">
        <v>36</v>
      </c>
      <c r="L1330" t="s">
        <v>3308</v>
      </c>
      <c r="M1330" t="str">
        <f>VLOOKUP(B1330,[1]Sheet1!$B:$S,18,FALSE)</f>
        <v>HFTD 2</v>
      </c>
    </row>
    <row r="1331" spans="1:13" x14ac:dyDescent="0.2">
      <c r="A1331" t="s">
        <v>30</v>
      </c>
      <c r="B1331" t="s">
        <v>7038</v>
      </c>
      <c r="C1331" t="s">
        <v>7039</v>
      </c>
      <c r="D1331" t="s">
        <v>7040</v>
      </c>
      <c r="E1331" t="s">
        <v>97</v>
      </c>
      <c r="F1331" t="s">
        <v>4104</v>
      </c>
      <c r="G1331" s="1">
        <v>44307</v>
      </c>
      <c r="H1331" s="19">
        <v>44307</v>
      </c>
      <c r="I1331" s="19">
        <v>44672</v>
      </c>
      <c r="J1331" s="19" t="s">
        <v>11</v>
      </c>
      <c r="K1331" t="s">
        <v>3320</v>
      </c>
      <c r="L1331" t="s">
        <v>3308</v>
      </c>
      <c r="M1331" t="str">
        <f>VLOOKUP(B1331,[1]Sheet1!$B:$S,18,FALSE)</f>
        <v>HFTD 2</v>
      </c>
    </row>
    <row r="1332" spans="1:13" x14ac:dyDescent="0.2">
      <c r="A1332" t="s">
        <v>30</v>
      </c>
      <c r="B1332" t="s">
        <v>7041</v>
      </c>
      <c r="C1332" t="s">
        <v>7042</v>
      </c>
      <c r="D1332" t="s">
        <v>7043</v>
      </c>
      <c r="E1332" t="s">
        <v>97</v>
      </c>
      <c r="F1332" t="s">
        <v>4104</v>
      </c>
      <c r="G1332" s="1">
        <v>44307</v>
      </c>
      <c r="H1332" s="19">
        <v>44775</v>
      </c>
      <c r="I1332" s="19">
        <v>44672</v>
      </c>
      <c r="J1332" s="24" t="s">
        <v>11</v>
      </c>
      <c r="K1332" t="s">
        <v>36</v>
      </c>
      <c r="L1332" t="s">
        <v>3308</v>
      </c>
      <c r="M1332" t="str">
        <f>VLOOKUP(B1332,[1]Sheet1!$B:$S,18,FALSE)</f>
        <v>HFTD 2</v>
      </c>
    </row>
    <row r="1333" spans="1:13" x14ac:dyDescent="0.2">
      <c r="A1333" t="s">
        <v>30</v>
      </c>
      <c r="B1333" t="s">
        <v>7044</v>
      </c>
      <c r="C1333" t="s">
        <v>4262</v>
      </c>
      <c r="D1333" t="s">
        <v>7045</v>
      </c>
      <c r="E1333" t="s">
        <v>73</v>
      </c>
      <c r="F1333" t="s">
        <v>3962</v>
      </c>
      <c r="G1333" s="1">
        <v>44307</v>
      </c>
      <c r="H1333" s="19">
        <v>44307</v>
      </c>
      <c r="I1333" s="19">
        <v>44672</v>
      </c>
      <c r="J1333" s="19" t="s">
        <v>11</v>
      </c>
      <c r="K1333" t="s">
        <v>3320</v>
      </c>
      <c r="L1333" t="s">
        <v>3308</v>
      </c>
      <c r="M1333" t="str">
        <f>VLOOKUP(B1333,[1]Sheet1!$B:$S,18,FALSE)</f>
        <v>HFTD 2</v>
      </c>
    </row>
    <row r="1334" spans="1:13" x14ac:dyDescent="0.2">
      <c r="A1334" t="s">
        <v>30</v>
      </c>
      <c r="B1334" t="s">
        <v>7046</v>
      </c>
      <c r="C1334" t="s">
        <v>7047</v>
      </c>
      <c r="D1334" t="s">
        <v>7048</v>
      </c>
      <c r="E1334" t="s">
        <v>97</v>
      </c>
      <c r="F1334" t="s">
        <v>3622</v>
      </c>
      <c r="G1334" s="1">
        <v>44307</v>
      </c>
      <c r="H1334" s="19">
        <v>44437</v>
      </c>
      <c r="I1334" s="19">
        <v>44672</v>
      </c>
      <c r="J1334" s="24" t="s">
        <v>5</v>
      </c>
      <c r="K1334" t="s">
        <v>36</v>
      </c>
      <c r="L1334" t="s">
        <v>3308</v>
      </c>
      <c r="M1334" t="str">
        <f>VLOOKUP(B1334,[1]Sheet1!$B:$S,18,FALSE)</f>
        <v>HFTD 2</v>
      </c>
    </row>
    <row r="1335" spans="1:13" x14ac:dyDescent="0.2">
      <c r="A1335" t="s">
        <v>30</v>
      </c>
      <c r="B1335" t="s">
        <v>7049</v>
      </c>
      <c r="C1335" t="s">
        <v>7047</v>
      </c>
      <c r="D1335" t="s">
        <v>7050</v>
      </c>
      <c r="E1335" t="s">
        <v>97</v>
      </c>
      <c r="F1335" t="s">
        <v>3622</v>
      </c>
      <c r="G1335" s="1">
        <v>44307</v>
      </c>
      <c r="H1335" s="19">
        <v>44437</v>
      </c>
      <c r="I1335" s="19">
        <v>44672</v>
      </c>
      <c r="J1335" s="24" t="s">
        <v>5</v>
      </c>
      <c r="K1335" t="s">
        <v>36</v>
      </c>
      <c r="L1335" t="s">
        <v>3308</v>
      </c>
      <c r="M1335" t="str">
        <f>VLOOKUP(B1335,[1]Sheet1!$B:$S,18,FALSE)</f>
        <v>HFTD 2</v>
      </c>
    </row>
    <row r="1336" spans="1:13" x14ac:dyDescent="0.2">
      <c r="A1336" t="s">
        <v>30</v>
      </c>
      <c r="B1336" t="s">
        <v>7051</v>
      </c>
      <c r="C1336" t="s">
        <v>7047</v>
      </c>
      <c r="D1336" t="s">
        <v>7052</v>
      </c>
      <c r="E1336" t="s">
        <v>97</v>
      </c>
      <c r="F1336" t="s">
        <v>3622</v>
      </c>
      <c r="G1336" s="1">
        <v>44307</v>
      </c>
      <c r="H1336" s="19">
        <v>44437</v>
      </c>
      <c r="I1336" s="19">
        <v>44672</v>
      </c>
      <c r="J1336" s="24" t="s">
        <v>5</v>
      </c>
      <c r="K1336" t="s">
        <v>36</v>
      </c>
      <c r="L1336" t="s">
        <v>3308</v>
      </c>
      <c r="M1336" t="str">
        <f>VLOOKUP(B1336,[1]Sheet1!$B:$S,18,FALSE)</f>
        <v>HFTD 2</v>
      </c>
    </row>
    <row r="1337" spans="1:13" x14ac:dyDescent="0.2">
      <c r="A1337" t="s">
        <v>30</v>
      </c>
      <c r="B1337" t="s">
        <v>7053</v>
      </c>
      <c r="C1337" t="s">
        <v>7054</v>
      </c>
      <c r="D1337" t="s">
        <v>7055</v>
      </c>
      <c r="E1337" t="s">
        <v>56</v>
      </c>
      <c r="F1337" t="s">
        <v>3347</v>
      </c>
      <c r="G1337" s="1">
        <v>44307</v>
      </c>
      <c r="H1337" s="19">
        <v>44426</v>
      </c>
      <c r="I1337" s="19">
        <v>44672</v>
      </c>
      <c r="J1337" s="24" t="s">
        <v>5</v>
      </c>
      <c r="K1337" t="s">
        <v>36</v>
      </c>
      <c r="L1337" t="s">
        <v>3308</v>
      </c>
      <c r="M1337" t="str">
        <f>VLOOKUP(B1337,[1]Sheet1!$B:$S,18,FALSE)</f>
        <v>HFTD 2</v>
      </c>
    </row>
    <row r="1338" spans="1:13" x14ac:dyDescent="0.2">
      <c r="A1338" t="s">
        <v>30</v>
      </c>
      <c r="B1338" t="s">
        <v>7056</v>
      </c>
      <c r="C1338" t="s">
        <v>7057</v>
      </c>
      <c r="D1338" t="s">
        <v>7058</v>
      </c>
      <c r="E1338" t="s">
        <v>56</v>
      </c>
      <c r="F1338" t="s">
        <v>6972</v>
      </c>
      <c r="G1338" s="1">
        <v>44307</v>
      </c>
      <c r="H1338" s="19">
        <v>44400</v>
      </c>
      <c r="I1338" s="19">
        <v>44672</v>
      </c>
      <c r="J1338" s="24" t="s">
        <v>5</v>
      </c>
      <c r="K1338" t="s">
        <v>36</v>
      </c>
      <c r="L1338" t="s">
        <v>3308</v>
      </c>
      <c r="M1338" t="str">
        <f>VLOOKUP(B1338,[1]Sheet1!$B:$S,18,FALSE)</f>
        <v>HFTD 2</v>
      </c>
    </row>
    <row r="1339" spans="1:13" x14ac:dyDescent="0.2">
      <c r="A1339" t="s">
        <v>30</v>
      </c>
      <c r="B1339" t="s">
        <v>7059</v>
      </c>
      <c r="C1339" t="s">
        <v>7060</v>
      </c>
      <c r="D1339" t="s">
        <v>7061</v>
      </c>
      <c r="E1339" t="s">
        <v>56</v>
      </c>
      <c r="F1339" t="s">
        <v>7062</v>
      </c>
      <c r="G1339" s="1">
        <v>44307</v>
      </c>
      <c r="H1339" s="19">
        <v>44358</v>
      </c>
      <c r="I1339" s="19">
        <v>44672</v>
      </c>
      <c r="J1339" s="24" t="s">
        <v>5</v>
      </c>
      <c r="K1339" t="s">
        <v>36</v>
      </c>
      <c r="L1339" t="s">
        <v>3308</v>
      </c>
      <c r="M1339" t="str">
        <f>VLOOKUP(B1339,[1]Sheet1!$B:$S,18,FALSE)</f>
        <v>HFTD 2</v>
      </c>
    </row>
    <row r="1340" spans="1:13" x14ac:dyDescent="0.2">
      <c r="A1340" t="s">
        <v>30</v>
      </c>
      <c r="B1340" t="s">
        <v>7063</v>
      </c>
      <c r="C1340" t="s">
        <v>7064</v>
      </c>
      <c r="D1340" t="s">
        <v>7065</v>
      </c>
      <c r="E1340" t="s">
        <v>73</v>
      </c>
      <c r="F1340" t="s">
        <v>4046</v>
      </c>
      <c r="G1340" s="1">
        <v>44306</v>
      </c>
      <c r="H1340" s="19">
        <v>44700</v>
      </c>
      <c r="I1340" s="19">
        <v>44671</v>
      </c>
      <c r="J1340" s="24" t="s">
        <v>11</v>
      </c>
      <c r="K1340" t="s">
        <v>36</v>
      </c>
      <c r="L1340" t="s">
        <v>3308</v>
      </c>
      <c r="M1340" t="str">
        <f>VLOOKUP(B1340,[1]Sheet1!$B:$S,18,FALSE)</f>
        <v>HFTD 2</v>
      </c>
    </row>
    <row r="1341" spans="1:13" x14ac:dyDescent="0.2">
      <c r="A1341" t="s">
        <v>30</v>
      </c>
      <c r="B1341" t="s">
        <v>7066</v>
      </c>
      <c r="C1341" t="s">
        <v>7064</v>
      </c>
      <c r="D1341" t="s">
        <v>7067</v>
      </c>
      <c r="E1341" t="s">
        <v>73</v>
      </c>
      <c r="F1341" t="s">
        <v>4267</v>
      </c>
      <c r="G1341" s="1">
        <v>44306</v>
      </c>
      <c r="H1341" s="19">
        <v>44548</v>
      </c>
      <c r="I1341" s="19">
        <v>44671</v>
      </c>
      <c r="J1341" s="24" t="s">
        <v>5</v>
      </c>
      <c r="K1341" t="s">
        <v>36</v>
      </c>
      <c r="L1341" t="s">
        <v>3308</v>
      </c>
      <c r="M1341" t="str">
        <f>VLOOKUP(B1341,[1]Sheet1!$B:$S,18,FALSE)</f>
        <v>HFTD 2</v>
      </c>
    </row>
    <row r="1342" spans="1:13" x14ac:dyDescent="0.2">
      <c r="A1342" t="s">
        <v>30</v>
      </c>
      <c r="B1342" t="s">
        <v>7068</v>
      </c>
      <c r="C1342" t="s">
        <v>7064</v>
      </c>
      <c r="D1342" t="s">
        <v>7069</v>
      </c>
      <c r="E1342" t="s">
        <v>73</v>
      </c>
      <c r="F1342" t="s">
        <v>4057</v>
      </c>
      <c r="G1342" s="1">
        <v>44306</v>
      </c>
      <c r="H1342" s="19">
        <v>44608</v>
      </c>
      <c r="I1342" s="19">
        <v>44671</v>
      </c>
      <c r="J1342" s="24" t="s">
        <v>5</v>
      </c>
      <c r="K1342" t="s">
        <v>36</v>
      </c>
      <c r="L1342" t="s">
        <v>3308</v>
      </c>
      <c r="M1342" t="str">
        <f>VLOOKUP(B1342,[1]Sheet1!$B:$S,18,FALSE)</f>
        <v>HFTD 2</v>
      </c>
    </row>
    <row r="1343" spans="1:13" x14ac:dyDescent="0.2">
      <c r="A1343" t="s">
        <v>30</v>
      </c>
      <c r="B1343" t="s">
        <v>7070</v>
      </c>
      <c r="C1343" t="s">
        <v>7071</v>
      </c>
      <c r="D1343" t="s">
        <v>7072</v>
      </c>
      <c r="E1343" t="s">
        <v>189</v>
      </c>
      <c r="F1343" t="s">
        <v>6949</v>
      </c>
      <c r="G1343" s="1">
        <v>44307</v>
      </c>
      <c r="H1343" s="19">
        <v>44307</v>
      </c>
      <c r="I1343" s="19">
        <v>44672</v>
      </c>
      <c r="J1343" s="19" t="s">
        <v>11</v>
      </c>
      <c r="K1343" t="s">
        <v>3320</v>
      </c>
      <c r="L1343" t="s">
        <v>3308</v>
      </c>
      <c r="M1343" t="str">
        <f>VLOOKUP(B1343,[1]Sheet1!$B:$S,18,FALSE)</f>
        <v>HFTD 2</v>
      </c>
    </row>
    <row r="1344" spans="1:13" x14ac:dyDescent="0.2">
      <c r="A1344" t="s">
        <v>30</v>
      </c>
      <c r="B1344" t="s">
        <v>7073</v>
      </c>
      <c r="C1344" t="s">
        <v>7071</v>
      </c>
      <c r="D1344" t="s">
        <v>7074</v>
      </c>
      <c r="E1344" t="s">
        <v>189</v>
      </c>
      <c r="F1344" t="s">
        <v>6949</v>
      </c>
      <c r="G1344" s="1">
        <v>44307</v>
      </c>
      <c r="H1344" s="19">
        <v>44679</v>
      </c>
      <c r="I1344" s="19">
        <v>44672</v>
      </c>
      <c r="J1344" s="24" t="s">
        <v>11</v>
      </c>
      <c r="K1344" t="s">
        <v>36</v>
      </c>
      <c r="L1344" t="s">
        <v>3308</v>
      </c>
      <c r="M1344" t="str">
        <f>VLOOKUP(B1344,[1]Sheet1!$B:$S,18,FALSE)</f>
        <v>HFTD 2</v>
      </c>
    </row>
    <row r="1345" spans="1:13" x14ac:dyDescent="0.2">
      <c r="A1345" t="s">
        <v>30</v>
      </c>
      <c r="B1345" t="s">
        <v>7075</v>
      </c>
      <c r="C1345" t="s">
        <v>7071</v>
      </c>
      <c r="D1345" t="s">
        <v>7072</v>
      </c>
      <c r="E1345" t="s">
        <v>189</v>
      </c>
      <c r="F1345" t="s">
        <v>6949</v>
      </c>
      <c r="G1345" s="1">
        <v>44307</v>
      </c>
      <c r="H1345" s="19">
        <v>44307</v>
      </c>
      <c r="I1345" s="19">
        <v>44672</v>
      </c>
      <c r="J1345" s="19" t="s">
        <v>11</v>
      </c>
      <c r="K1345" t="s">
        <v>3320</v>
      </c>
      <c r="L1345" t="s">
        <v>3308</v>
      </c>
      <c r="M1345" t="str">
        <f>VLOOKUP(B1345,[1]Sheet1!$B:$S,18,FALSE)</f>
        <v>HFTD 2</v>
      </c>
    </row>
    <row r="1346" spans="1:13" x14ac:dyDescent="0.2">
      <c r="A1346" t="s">
        <v>30</v>
      </c>
      <c r="B1346" t="s">
        <v>7076</v>
      </c>
      <c r="C1346" t="s">
        <v>7077</v>
      </c>
      <c r="D1346" t="s">
        <v>7078</v>
      </c>
      <c r="E1346" t="s">
        <v>85</v>
      </c>
      <c r="F1346" t="s">
        <v>7079</v>
      </c>
      <c r="G1346" s="1">
        <v>44307</v>
      </c>
      <c r="H1346" s="19">
        <v>44597</v>
      </c>
      <c r="I1346" s="19">
        <v>44672</v>
      </c>
      <c r="J1346" s="24" t="s">
        <v>5</v>
      </c>
      <c r="K1346" t="s">
        <v>36</v>
      </c>
      <c r="L1346" t="s">
        <v>3308</v>
      </c>
      <c r="M1346" t="str">
        <f>VLOOKUP(B1346,[1]Sheet1!$B:$S,18,FALSE)</f>
        <v>HFTD 2</v>
      </c>
    </row>
    <row r="1347" spans="1:13" x14ac:dyDescent="0.2">
      <c r="A1347" t="s">
        <v>30</v>
      </c>
      <c r="B1347" t="s">
        <v>7080</v>
      </c>
      <c r="C1347" t="s">
        <v>7081</v>
      </c>
      <c r="D1347" t="s">
        <v>7082</v>
      </c>
      <c r="E1347" t="s">
        <v>47</v>
      </c>
      <c r="F1347" t="s">
        <v>6800</v>
      </c>
      <c r="G1347" s="1">
        <v>44307</v>
      </c>
      <c r="H1347" s="19">
        <v>44579</v>
      </c>
      <c r="I1347" s="19">
        <v>44672</v>
      </c>
      <c r="J1347" s="24" t="s">
        <v>5</v>
      </c>
      <c r="K1347" t="s">
        <v>36</v>
      </c>
      <c r="L1347" t="s">
        <v>3308</v>
      </c>
      <c r="M1347" t="str">
        <f>VLOOKUP(B1347,[1]Sheet1!$B:$S,18,FALSE)</f>
        <v>HFTD 2</v>
      </c>
    </row>
    <row r="1348" spans="1:13" x14ac:dyDescent="0.2">
      <c r="A1348" t="s">
        <v>30</v>
      </c>
      <c r="B1348" t="s">
        <v>7083</v>
      </c>
      <c r="C1348" t="s">
        <v>7084</v>
      </c>
      <c r="D1348" t="s">
        <v>7085</v>
      </c>
      <c r="E1348" t="s">
        <v>73</v>
      </c>
      <c r="F1348" t="s">
        <v>4057</v>
      </c>
      <c r="G1348" s="1">
        <v>44307</v>
      </c>
      <c r="H1348" s="19">
        <v>44601</v>
      </c>
      <c r="I1348" s="19">
        <v>44672</v>
      </c>
      <c r="J1348" s="24" t="s">
        <v>5</v>
      </c>
      <c r="K1348" t="s">
        <v>36</v>
      </c>
      <c r="L1348" t="s">
        <v>3308</v>
      </c>
      <c r="M1348" t="str">
        <f>VLOOKUP(B1348,[1]Sheet1!$B:$S,18,FALSE)</f>
        <v>HFTD 2</v>
      </c>
    </row>
    <row r="1349" spans="1:13" x14ac:dyDescent="0.2">
      <c r="A1349" t="s">
        <v>30</v>
      </c>
      <c r="B1349" t="s">
        <v>7086</v>
      </c>
      <c r="C1349" t="s">
        <v>990</v>
      </c>
      <c r="D1349" t="s">
        <v>7087</v>
      </c>
      <c r="E1349" t="s">
        <v>85</v>
      </c>
      <c r="F1349" t="s">
        <v>7088</v>
      </c>
      <c r="G1349" s="1">
        <v>44306</v>
      </c>
      <c r="H1349" s="19">
        <v>44306</v>
      </c>
      <c r="I1349" s="19">
        <v>44671</v>
      </c>
      <c r="J1349" s="19" t="s">
        <v>11</v>
      </c>
      <c r="K1349" t="s">
        <v>3320</v>
      </c>
      <c r="L1349" t="s">
        <v>3308</v>
      </c>
      <c r="M1349" t="str">
        <f>VLOOKUP(B1349,[1]Sheet1!$B:$S,18,FALSE)</f>
        <v>HFTD 2</v>
      </c>
    </row>
    <row r="1350" spans="1:13" x14ac:dyDescent="0.2">
      <c r="A1350" t="s">
        <v>30</v>
      </c>
      <c r="B1350" t="s">
        <v>7089</v>
      </c>
      <c r="C1350" t="s">
        <v>6559</v>
      </c>
      <c r="D1350" t="s">
        <v>7090</v>
      </c>
      <c r="E1350" t="s">
        <v>97</v>
      </c>
      <c r="F1350" t="s">
        <v>3674</v>
      </c>
      <c r="G1350" s="1">
        <v>44307</v>
      </c>
      <c r="H1350" s="19">
        <v>44394</v>
      </c>
      <c r="I1350" s="19">
        <v>44672</v>
      </c>
      <c r="J1350" s="24" t="s">
        <v>5</v>
      </c>
      <c r="K1350" t="s">
        <v>36</v>
      </c>
      <c r="L1350" t="s">
        <v>3308</v>
      </c>
      <c r="M1350" t="str">
        <f>VLOOKUP(B1350,[1]Sheet1!$B:$S,18,FALSE)</f>
        <v>HFTD 2</v>
      </c>
    </row>
    <row r="1351" spans="1:13" x14ac:dyDescent="0.2">
      <c r="A1351" t="s">
        <v>30</v>
      </c>
      <c r="B1351" t="s">
        <v>7091</v>
      </c>
      <c r="C1351" t="s">
        <v>7092</v>
      </c>
      <c r="D1351" t="s">
        <v>7093</v>
      </c>
      <c r="E1351" t="s">
        <v>97</v>
      </c>
      <c r="F1351" t="s">
        <v>7094</v>
      </c>
      <c r="G1351" s="1">
        <v>44307</v>
      </c>
      <c r="H1351" s="19">
        <v>44377</v>
      </c>
      <c r="I1351" s="19">
        <v>44672</v>
      </c>
      <c r="J1351" s="24" t="s">
        <v>5</v>
      </c>
      <c r="K1351" t="s">
        <v>36</v>
      </c>
      <c r="L1351" t="s">
        <v>3308</v>
      </c>
      <c r="M1351" t="str">
        <f>VLOOKUP(B1351,[1]Sheet1!$B:$S,18,FALSE)</f>
        <v>HFTD 2</v>
      </c>
    </row>
    <row r="1352" spans="1:13" x14ac:dyDescent="0.2">
      <c r="A1352" t="s">
        <v>30</v>
      </c>
      <c r="B1352" t="s">
        <v>7095</v>
      </c>
      <c r="C1352" t="s">
        <v>995</v>
      </c>
      <c r="D1352" t="s">
        <v>7096</v>
      </c>
      <c r="E1352" t="s">
        <v>47</v>
      </c>
      <c r="F1352" t="s">
        <v>4568</v>
      </c>
      <c r="G1352" s="1">
        <v>44306</v>
      </c>
      <c r="H1352" s="19">
        <v>44342</v>
      </c>
      <c r="I1352" s="19">
        <v>44671</v>
      </c>
      <c r="J1352" s="24" t="s">
        <v>5</v>
      </c>
      <c r="K1352" t="s">
        <v>36</v>
      </c>
      <c r="L1352" t="s">
        <v>3308</v>
      </c>
      <c r="M1352" t="str">
        <f>VLOOKUP(B1352,[1]Sheet1!$B:$S,18,FALSE)</f>
        <v>HFTD 2</v>
      </c>
    </row>
    <row r="1353" spans="1:13" x14ac:dyDescent="0.2">
      <c r="A1353" t="s">
        <v>30</v>
      </c>
      <c r="B1353" t="s">
        <v>7097</v>
      </c>
      <c r="C1353" t="s">
        <v>995</v>
      </c>
      <c r="D1353" t="s">
        <v>7098</v>
      </c>
      <c r="E1353" t="s">
        <v>47</v>
      </c>
      <c r="F1353" t="s">
        <v>4568</v>
      </c>
      <c r="G1353" s="1">
        <v>44306</v>
      </c>
      <c r="H1353" s="19">
        <v>44343</v>
      </c>
      <c r="I1353" s="19">
        <v>44671</v>
      </c>
      <c r="J1353" s="24" t="s">
        <v>5</v>
      </c>
      <c r="K1353" t="s">
        <v>36</v>
      </c>
      <c r="L1353" t="s">
        <v>3308</v>
      </c>
      <c r="M1353" t="str">
        <f>VLOOKUP(B1353,[1]Sheet1!$B:$S,18,FALSE)</f>
        <v>HFTD 2</v>
      </c>
    </row>
    <row r="1354" spans="1:13" x14ac:dyDescent="0.2">
      <c r="A1354" t="s">
        <v>30</v>
      </c>
      <c r="B1354" t="s">
        <v>7099</v>
      </c>
      <c r="C1354" t="s">
        <v>7100</v>
      </c>
      <c r="D1354" t="s">
        <v>7101</v>
      </c>
      <c r="E1354" t="s">
        <v>198</v>
      </c>
      <c r="F1354" t="s">
        <v>3901</v>
      </c>
      <c r="G1354" s="1">
        <v>44307</v>
      </c>
      <c r="H1354" s="19">
        <v>44637</v>
      </c>
      <c r="I1354" s="19">
        <v>44672</v>
      </c>
      <c r="J1354" s="24" t="s">
        <v>5</v>
      </c>
      <c r="K1354" t="s">
        <v>36</v>
      </c>
      <c r="L1354" t="s">
        <v>3308</v>
      </c>
      <c r="M1354" t="str">
        <f>VLOOKUP(B1354,[1]Sheet1!$B:$S,18,FALSE)</f>
        <v>HFTD 2</v>
      </c>
    </row>
    <row r="1355" spans="1:13" x14ac:dyDescent="0.2">
      <c r="A1355" t="s">
        <v>30</v>
      </c>
      <c r="B1355" t="s">
        <v>7102</v>
      </c>
      <c r="C1355" t="s">
        <v>7103</v>
      </c>
      <c r="D1355" t="s">
        <v>7104</v>
      </c>
      <c r="E1355" t="s">
        <v>97</v>
      </c>
      <c r="F1355" t="s">
        <v>4530</v>
      </c>
      <c r="G1355" s="1">
        <v>44307</v>
      </c>
      <c r="H1355" s="19">
        <v>44395</v>
      </c>
      <c r="I1355" s="19">
        <v>44672</v>
      </c>
      <c r="J1355" s="24" t="s">
        <v>5</v>
      </c>
      <c r="K1355" t="s">
        <v>36</v>
      </c>
      <c r="L1355" t="s">
        <v>3308</v>
      </c>
      <c r="M1355" t="str">
        <f>VLOOKUP(B1355,[1]Sheet1!$B:$S,18,FALSE)</f>
        <v>HFTD 2</v>
      </c>
    </row>
    <row r="1356" spans="1:13" x14ac:dyDescent="0.2">
      <c r="A1356" t="s">
        <v>30</v>
      </c>
      <c r="B1356" t="s">
        <v>7105</v>
      </c>
      <c r="C1356" t="s">
        <v>6845</v>
      </c>
      <c r="D1356" t="s">
        <v>7106</v>
      </c>
      <c r="E1356" t="s">
        <v>97</v>
      </c>
      <c r="F1356" t="s">
        <v>3674</v>
      </c>
      <c r="G1356" s="1">
        <v>44307</v>
      </c>
      <c r="H1356" s="19">
        <v>44395</v>
      </c>
      <c r="I1356" s="19">
        <v>44672</v>
      </c>
      <c r="J1356" s="24" t="s">
        <v>5</v>
      </c>
      <c r="K1356" t="s">
        <v>36</v>
      </c>
      <c r="L1356" t="s">
        <v>3308</v>
      </c>
      <c r="M1356" t="str">
        <f>VLOOKUP(B1356,[1]Sheet1!$B:$S,18,FALSE)</f>
        <v>HFTD 2</v>
      </c>
    </row>
    <row r="1357" spans="1:13" x14ac:dyDescent="0.2">
      <c r="A1357" t="s">
        <v>30</v>
      </c>
      <c r="B1357" t="s">
        <v>7107</v>
      </c>
      <c r="C1357" t="s">
        <v>1013</v>
      </c>
      <c r="D1357" t="s">
        <v>7108</v>
      </c>
      <c r="E1357" t="s">
        <v>85</v>
      </c>
      <c r="F1357" t="s">
        <v>7088</v>
      </c>
      <c r="G1357" s="1">
        <v>44307</v>
      </c>
      <c r="H1357" s="19">
        <v>44777</v>
      </c>
      <c r="I1357" s="19">
        <v>44672</v>
      </c>
      <c r="J1357" s="24" t="s">
        <v>11</v>
      </c>
      <c r="K1357" t="s">
        <v>36</v>
      </c>
      <c r="L1357" t="s">
        <v>3308</v>
      </c>
      <c r="M1357" t="str">
        <f>VLOOKUP(B1357,[1]Sheet1!$B:$S,18,FALSE)</f>
        <v>HFTD 2</v>
      </c>
    </row>
    <row r="1358" spans="1:13" x14ac:dyDescent="0.2">
      <c r="A1358" t="s">
        <v>30</v>
      </c>
      <c r="B1358" t="s">
        <v>7109</v>
      </c>
      <c r="C1358" t="s">
        <v>823</v>
      </c>
      <c r="D1358" t="s">
        <v>7110</v>
      </c>
      <c r="E1358" t="s">
        <v>198</v>
      </c>
      <c r="F1358" t="s">
        <v>7111</v>
      </c>
      <c r="G1358" s="1">
        <v>44307</v>
      </c>
      <c r="H1358" s="19">
        <v>44751</v>
      </c>
      <c r="I1358" s="19">
        <v>44672</v>
      </c>
      <c r="J1358" s="24" t="s">
        <v>11</v>
      </c>
      <c r="K1358" t="s">
        <v>36</v>
      </c>
      <c r="L1358" t="s">
        <v>3308</v>
      </c>
      <c r="M1358" t="str">
        <f>VLOOKUP(B1358,[1]Sheet1!$B:$S,18,FALSE)</f>
        <v>HFTD 2</v>
      </c>
    </row>
    <row r="1359" spans="1:13" x14ac:dyDescent="0.2">
      <c r="A1359" t="s">
        <v>30</v>
      </c>
      <c r="B1359" t="s">
        <v>7112</v>
      </c>
      <c r="C1359" t="s">
        <v>823</v>
      </c>
      <c r="D1359" t="s">
        <v>7113</v>
      </c>
      <c r="E1359" t="s">
        <v>198</v>
      </c>
      <c r="F1359" t="s">
        <v>7114</v>
      </c>
      <c r="G1359" s="1">
        <v>44307</v>
      </c>
      <c r="H1359" s="19">
        <v>44750</v>
      </c>
      <c r="I1359" s="19">
        <v>44672</v>
      </c>
      <c r="J1359" s="24" t="s">
        <v>11</v>
      </c>
      <c r="K1359" t="s">
        <v>36</v>
      </c>
      <c r="L1359" t="s">
        <v>3308</v>
      </c>
      <c r="M1359" t="str">
        <f>VLOOKUP(B1359,[1]Sheet1!$B:$S,18,FALSE)</f>
        <v>HFTD 2</v>
      </c>
    </row>
    <row r="1360" spans="1:13" x14ac:dyDescent="0.2">
      <c r="A1360" t="s">
        <v>30</v>
      </c>
      <c r="B1360" t="s">
        <v>7115</v>
      </c>
      <c r="C1360" t="s">
        <v>7116</v>
      </c>
      <c r="D1360" t="s">
        <v>7117</v>
      </c>
      <c r="E1360" t="s">
        <v>97</v>
      </c>
      <c r="F1360" t="s">
        <v>3622</v>
      </c>
      <c r="G1360" s="1">
        <v>44307</v>
      </c>
      <c r="H1360" s="19">
        <v>44736</v>
      </c>
      <c r="I1360" s="19">
        <v>44672</v>
      </c>
      <c r="J1360" s="24" t="s">
        <v>11</v>
      </c>
      <c r="K1360" t="s">
        <v>36</v>
      </c>
      <c r="L1360" t="s">
        <v>3308</v>
      </c>
      <c r="M1360" t="str">
        <f>VLOOKUP(B1360,[1]Sheet1!$B:$S,18,FALSE)</f>
        <v>HFTD 2</v>
      </c>
    </row>
    <row r="1361" spans="1:13" x14ac:dyDescent="0.2">
      <c r="A1361" t="s">
        <v>30</v>
      </c>
      <c r="B1361" t="s">
        <v>7118</v>
      </c>
      <c r="C1361" t="s">
        <v>7119</v>
      </c>
      <c r="D1361" t="s">
        <v>7120</v>
      </c>
      <c r="E1361" t="s">
        <v>97</v>
      </c>
      <c r="F1361" t="s">
        <v>7121</v>
      </c>
      <c r="G1361" s="1">
        <v>44307</v>
      </c>
      <c r="H1361" s="19">
        <v>44755</v>
      </c>
      <c r="I1361" s="19">
        <v>44672</v>
      </c>
      <c r="J1361" s="24" t="s">
        <v>11</v>
      </c>
      <c r="K1361" t="s">
        <v>36</v>
      </c>
      <c r="L1361" t="s">
        <v>3308</v>
      </c>
      <c r="M1361" t="str">
        <f>VLOOKUP(B1361,[1]Sheet1!$B:$S,18,FALSE)</f>
        <v>HFTD 2</v>
      </c>
    </row>
    <row r="1362" spans="1:13" x14ac:dyDescent="0.2">
      <c r="A1362" t="s">
        <v>30</v>
      </c>
      <c r="B1362" t="s">
        <v>7122</v>
      </c>
      <c r="C1362" t="s">
        <v>7123</v>
      </c>
      <c r="D1362" t="s">
        <v>7124</v>
      </c>
      <c r="E1362" t="s">
        <v>97</v>
      </c>
      <c r="F1362" t="s">
        <v>3442</v>
      </c>
      <c r="G1362" s="1">
        <v>44307</v>
      </c>
      <c r="H1362" s="19">
        <v>44360</v>
      </c>
      <c r="I1362" s="19">
        <v>44672</v>
      </c>
      <c r="J1362" s="24" t="s">
        <v>5</v>
      </c>
      <c r="K1362" t="s">
        <v>36</v>
      </c>
      <c r="L1362" t="s">
        <v>3308</v>
      </c>
      <c r="M1362" t="str">
        <f>VLOOKUP(B1362,[1]Sheet1!$B:$S,18,FALSE)</f>
        <v>HFTD 2</v>
      </c>
    </row>
    <row r="1363" spans="1:13" x14ac:dyDescent="0.2">
      <c r="A1363" t="s">
        <v>30</v>
      </c>
      <c r="B1363" t="s">
        <v>7125</v>
      </c>
      <c r="C1363" t="s">
        <v>5294</v>
      </c>
      <c r="D1363" t="s">
        <v>7126</v>
      </c>
      <c r="E1363" t="s">
        <v>73</v>
      </c>
      <c r="F1363" t="s">
        <v>6243</v>
      </c>
      <c r="G1363" s="1">
        <v>44307</v>
      </c>
      <c r="H1363" s="19">
        <v>44651</v>
      </c>
      <c r="I1363" s="19">
        <v>44672</v>
      </c>
      <c r="J1363" s="24" t="s">
        <v>5</v>
      </c>
      <c r="K1363" t="s">
        <v>36</v>
      </c>
      <c r="L1363" t="s">
        <v>3308</v>
      </c>
      <c r="M1363" t="str">
        <f>VLOOKUP(B1363,[1]Sheet1!$B:$S,18,FALSE)</f>
        <v>HFTD 2</v>
      </c>
    </row>
    <row r="1364" spans="1:13" x14ac:dyDescent="0.2">
      <c r="A1364" t="s">
        <v>30</v>
      </c>
      <c r="B1364" t="s">
        <v>7127</v>
      </c>
      <c r="C1364" t="s">
        <v>5294</v>
      </c>
      <c r="D1364" t="s">
        <v>7128</v>
      </c>
      <c r="E1364" t="s">
        <v>73</v>
      </c>
      <c r="F1364" t="s">
        <v>6243</v>
      </c>
      <c r="G1364" s="1">
        <v>44307</v>
      </c>
      <c r="H1364" s="19">
        <v>44650</v>
      </c>
      <c r="I1364" s="19">
        <v>44672</v>
      </c>
      <c r="J1364" s="24" t="s">
        <v>5</v>
      </c>
      <c r="K1364" t="s">
        <v>36</v>
      </c>
      <c r="L1364" t="s">
        <v>3308</v>
      </c>
      <c r="M1364" t="str">
        <f>VLOOKUP(B1364,[1]Sheet1!$B:$S,18,FALSE)</f>
        <v>HFTD 2</v>
      </c>
    </row>
    <row r="1365" spans="1:13" x14ac:dyDescent="0.2">
      <c r="A1365" t="s">
        <v>30</v>
      </c>
      <c r="B1365" t="s">
        <v>7129</v>
      </c>
      <c r="C1365" t="s">
        <v>5645</v>
      </c>
      <c r="D1365" t="s">
        <v>7130</v>
      </c>
      <c r="E1365" t="s">
        <v>73</v>
      </c>
      <c r="F1365" t="s">
        <v>6251</v>
      </c>
      <c r="G1365" s="1">
        <v>44307</v>
      </c>
      <c r="H1365" s="19">
        <v>44733</v>
      </c>
      <c r="I1365" s="19">
        <v>44672</v>
      </c>
      <c r="J1365" s="24" t="s">
        <v>11</v>
      </c>
      <c r="K1365" t="s">
        <v>36</v>
      </c>
      <c r="L1365" t="s">
        <v>3308</v>
      </c>
      <c r="M1365" t="str">
        <f>VLOOKUP(B1365,[1]Sheet1!$B:$S,18,FALSE)</f>
        <v>HFTD 2</v>
      </c>
    </row>
    <row r="1366" spans="1:13" x14ac:dyDescent="0.2">
      <c r="A1366" t="s">
        <v>30</v>
      </c>
      <c r="B1366" t="s">
        <v>7131</v>
      </c>
      <c r="C1366" t="s">
        <v>7132</v>
      </c>
      <c r="D1366" t="s">
        <v>7133</v>
      </c>
      <c r="E1366" t="s">
        <v>97</v>
      </c>
      <c r="F1366" t="s">
        <v>5292</v>
      </c>
      <c r="G1366" s="1">
        <v>44307</v>
      </c>
      <c r="H1366" s="19">
        <v>44307</v>
      </c>
      <c r="I1366" s="19">
        <v>44672</v>
      </c>
      <c r="J1366" s="19" t="s">
        <v>11</v>
      </c>
      <c r="K1366" t="s">
        <v>3320</v>
      </c>
      <c r="L1366" t="s">
        <v>3308</v>
      </c>
      <c r="M1366" t="str">
        <f>VLOOKUP(B1366,[1]Sheet1!$B:$S,18,FALSE)</f>
        <v>HFTD 2</v>
      </c>
    </row>
    <row r="1367" spans="1:13" x14ac:dyDescent="0.2">
      <c r="A1367" t="s">
        <v>30</v>
      </c>
      <c r="B1367" t="s">
        <v>7134</v>
      </c>
      <c r="C1367" t="s">
        <v>7135</v>
      </c>
      <c r="D1367" t="s">
        <v>7136</v>
      </c>
      <c r="E1367" t="s">
        <v>97</v>
      </c>
      <c r="F1367" t="s">
        <v>5292</v>
      </c>
      <c r="G1367" s="1">
        <v>44307</v>
      </c>
      <c r="H1367" s="19">
        <v>44778</v>
      </c>
      <c r="I1367" s="19">
        <v>44672</v>
      </c>
      <c r="J1367" s="24" t="s">
        <v>11</v>
      </c>
      <c r="K1367" t="s">
        <v>36</v>
      </c>
      <c r="L1367" t="s">
        <v>3308</v>
      </c>
      <c r="M1367" t="str">
        <f>VLOOKUP(B1367,[1]Sheet1!$B:$S,18,FALSE)</f>
        <v>HFTD 2</v>
      </c>
    </row>
    <row r="1368" spans="1:13" x14ac:dyDescent="0.2">
      <c r="A1368" t="s">
        <v>30</v>
      </c>
      <c r="B1368" t="s">
        <v>7137</v>
      </c>
      <c r="C1368" t="s">
        <v>7138</v>
      </c>
      <c r="D1368" t="s">
        <v>7139</v>
      </c>
      <c r="E1368" t="s">
        <v>189</v>
      </c>
      <c r="F1368" t="s">
        <v>6855</v>
      </c>
      <c r="G1368" s="1">
        <v>44307</v>
      </c>
      <c r="H1368" s="19">
        <v>44650</v>
      </c>
      <c r="I1368" s="19">
        <v>44672</v>
      </c>
      <c r="J1368" s="24" t="s">
        <v>5</v>
      </c>
      <c r="K1368" t="s">
        <v>36</v>
      </c>
      <c r="L1368" t="s">
        <v>3308</v>
      </c>
      <c r="M1368" t="str">
        <f>VLOOKUP(B1368,[1]Sheet1!$B:$S,18,FALSE)</f>
        <v>HFTD 2</v>
      </c>
    </row>
    <row r="1369" spans="1:13" x14ac:dyDescent="0.2">
      <c r="A1369" t="s">
        <v>30</v>
      </c>
      <c r="B1369" t="s">
        <v>7140</v>
      </c>
      <c r="C1369" t="s">
        <v>7141</v>
      </c>
      <c r="D1369" t="s">
        <v>7142</v>
      </c>
      <c r="E1369" t="s">
        <v>189</v>
      </c>
      <c r="F1369" t="s">
        <v>6855</v>
      </c>
      <c r="G1369" s="1">
        <v>44307</v>
      </c>
      <c r="H1369" s="19">
        <v>44650</v>
      </c>
      <c r="I1369" s="19">
        <v>44672</v>
      </c>
      <c r="J1369" s="24" t="s">
        <v>5</v>
      </c>
      <c r="K1369" t="s">
        <v>36</v>
      </c>
      <c r="L1369" t="s">
        <v>3308</v>
      </c>
      <c r="M1369" t="str">
        <f>VLOOKUP(B1369,[1]Sheet1!$B:$S,18,FALSE)</f>
        <v>HFTD 2</v>
      </c>
    </row>
    <row r="1370" spans="1:13" x14ac:dyDescent="0.2">
      <c r="A1370" t="s">
        <v>30</v>
      </c>
      <c r="B1370" t="s">
        <v>7143</v>
      </c>
      <c r="C1370" t="s">
        <v>7141</v>
      </c>
      <c r="D1370" t="s">
        <v>7144</v>
      </c>
      <c r="E1370" t="s">
        <v>189</v>
      </c>
      <c r="F1370" t="s">
        <v>6855</v>
      </c>
      <c r="G1370" s="1">
        <v>44307</v>
      </c>
      <c r="H1370" s="19">
        <v>44586</v>
      </c>
      <c r="I1370" s="19">
        <v>44672</v>
      </c>
      <c r="J1370" s="24" t="s">
        <v>5</v>
      </c>
      <c r="K1370" t="s">
        <v>36</v>
      </c>
      <c r="L1370" t="s">
        <v>3308</v>
      </c>
      <c r="M1370" t="str">
        <f>VLOOKUP(B1370,[1]Sheet1!$B:$S,18,FALSE)</f>
        <v>HFTD 2</v>
      </c>
    </row>
    <row r="1371" spans="1:13" x14ac:dyDescent="0.2">
      <c r="A1371" t="s">
        <v>30</v>
      </c>
      <c r="B1371" t="s">
        <v>7145</v>
      </c>
      <c r="C1371" t="s">
        <v>7146</v>
      </c>
      <c r="D1371" t="s">
        <v>7147</v>
      </c>
      <c r="E1371" t="s">
        <v>189</v>
      </c>
      <c r="F1371" t="s">
        <v>7026</v>
      </c>
      <c r="G1371" s="1">
        <v>44307</v>
      </c>
      <c r="H1371" s="19">
        <v>44585</v>
      </c>
      <c r="I1371" s="19">
        <v>44672</v>
      </c>
      <c r="J1371" s="24" t="s">
        <v>5</v>
      </c>
      <c r="K1371" t="s">
        <v>36</v>
      </c>
      <c r="L1371" t="s">
        <v>3308</v>
      </c>
      <c r="M1371" t="str">
        <f>VLOOKUP(B1371,[1]Sheet1!$B:$S,18,FALSE)</f>
        <v>HFTD 2</v>
      </c>
    </row>
    <row r="1372" spans="1:13" x14ac:dyDescent="0.2">
      <c r="A1372" t="s">
        <v>30</v>
      </c>
      <c r="B1372" t="s">
        <v>7148</v>
      </c>
      <c r="C1372" t="s">
        <v>7149</v>
      </c>
      <c r="D1372" t="s">
        <v>7150</v>
      </c>
      <c r="E1372" t="s">
        <v>189</v>
      </c>
      <c r="F1372" t="s">
        <v>6855</v>
      </c>
      <c r="G1372" s="1">
        <v>44307</v>
      </c>
      <c r="H1372" s="19">
        <v>44650</v>
      </c>
      <c r="I1372" s="19">
        <v>44672</v>
      </c>
      <c r="J1372" s="24" t="s">
        <v>5</v>
      </c>
      <c r="K1372" t="s">
        <v>36</v>
      </c>
      <c r="L1372" t="s">
        <v>3308</v>
      </c>
      <c r="M1372" t="str">
        <f>VLOOKUP(B1372,[1]Sheet1!$B:$S,18,FALSE)</f>
        <v>HFTD 2</v>
      </c>
    </row>
    <row r="1373" spans="1:13" x14ac:dyDescent="0.2">
      <c r="A1373" t="s">
        <v>30</v>
      </c>
      <c r="B1373" t="s">
        <v>7151</v>
      </c>
      <c r="C1373" t="s">
        <v>7152</v>
      </c>
      <c r="D1373" t="s">
        <v>7153</v>
      </c>
      <c r="E1373" t="s">
        <v>56</v>
      </c>
      <c r="F1373" t="s">
        <v>6443</v>
      </c>
      <c r="G1373" s="1">
        <v>44307</v>
      </c>
      <c r="H1373" s="19">
        <v>44734</v>
      </c>
      <c r="I1373" s="19">
        <v>44672</v>
      </c>
      <c r="J1373" s="24" t="s">
        <v>11</v>
      </c>
      <c r="K1373" t="s">
        <v>36</v>
      </c>
      <c r="L1373" t="s">
        <v>3308</v>
      </c>
      <c r="M1373" t="str">
        <f>VLOOKUP(B1373,[1]Sheet1!$B:$S,18,FALSE)</f>
        <v>HFTD 2</v>
      </c>
    </row>
    <row r="1374" spans="1:13" x14ac:dyDescent="0.2">
      <c r="A1374" t="s">
        <v>30</v>
      </c>
      <c r="B1374" t="s">
        <v>7154</v>
      </c>
      <c r="C1374" t="s">
        <v>7155</v>
      </c>
      <c r="D1374" t="s">
        <v>7156</v>
      </c>
      <c r="E1374" t="s">
        <v>97</v>
      </c>
      <c r="F1374" t="s">
        <v>5292</v>
      </c>
      <c r="G1374" s="1">
        <v>44308</v>
      </c>
      <c r="H1374" s="19">
        <v>44308</v>
      </c>
      <c r="I1374" s="19">
        <v>44673</v>
      </c>
      <c r="J1374" s="19" t="s">
        <v>11</v>
      </c>
      <c r="K1374" t="s">
        <v>3320</v>
      </c>
      <c r="L1374" t="s">
        <v>3308</v>
      </c>
      <c r="M1374" t="str">
        <f>VLOOKUP(B1374,[1]Sheet1!$B:$S,18,FALSE)</f>
        <v>HFTD 2</v>
      </c>
    </row>
    <row r="1375" spans="1:13" x14ac:dyDescent="0.2">
      <c r="A1375" t="s">
        <v>30</v>
      </c>
      <c r="B1375" t="s">
        <v>7157</v>
      </c>
      <c r="C1375" t="s">
        <v>5184</v>
      </c>
      <c r="D1375" t="s">
        <v>7158</v>
      </c>
      <c r="E1375" t="s">
        <v>198</v>
      </c>
      <c r="F1375" t="s">
        <v>7159</v>
      </c>
      <c r="G1375" s="1">
        <v>44307</v>
      </c>
      <c r="H1375" s="19">
        <v>44741</v>
      </c>
      <c r="I1375" s="19">
        <v>44672</v>
      </c>
      <c r="J1375" s="24" t="s">
        <v>11</v>
      </c>
      <c r="K1375" t="s">
        <v>36</v>
      </c>
      <c r="L1375" t="s">
        <v>3308</v>
      </c>
      <c r="M1375" t="str">
        <f>VLOOKUP(B1375,[1]Sheet1!$B:$S,18,FALSE)</f>
        <v>HFTD 2</v>
      </c>
    </row>
    <row r="1376" spans="1:13" x14ac:dyDescent="0.2">
      <c r="A1376" t="s">
        <v>30</v>
      </c>
      <c r="B1376" t="s">
        <v>7160</v>
      </c>
      <c r="C1376" t="s">
        <v>5184</v>
      </c>
      <c r="D1376" t="s">
        <v>7161</v>
      </c>
      <c r="E1376" t="s">
        <v>198</v>
      </c>
      <c r="F1376" t="s">
        <v>7162</v>
      </c>
      <c r="G1376" s="1">
        <v>44307</v>
      </c>
      <c r="H1376" s="19">
        <v>44642</v>
      </c>
      <c r="I1376" s="19">
        <v>44672</v>
      </c>
      <c r="J1376" s="24" t="s">
        <v>5</v>
      </c>
      <c r="K1376" t="s">
        <v>36</v>
      </c>
      <c r="L1376" t="s">
        <v>3308</v>
      </c>
      <c r="M1376" t="str">
        <f>VLOOKUP(B1376,[1]Sheet1!$B:$S,18,FALSE)</f>
        <v>HFTD 2</v>
      </c>
    </row>
    <row r="1377" spans="1:13" x14ac:dyDescent="0.2">
      <c r="A1377" t="s">
        <v>30</v>
      </c>
      <c r="B1377" t="s">
        <v>7163</v>
      </c>
      <c r="C1377" t="s">
        <v>230</v>
      </c>
      <c r="D1377" t="s">
        <v>7164</v>
      </c>
      <c r="E1377" t="s">
        <v>73</v>
      </c>
      <c r="F1377" t="s">
        <v>4057</v>
      </c>
      <c r="G1377" s="1">
        <v>44308</v>
      </c>
      <c r="H1377" s="19">
        <v>44601</v>
      </c>
      <c r="I1377" s="19">
        <v>44673</v>
      </c>
      <c r="J1377" s="24" t="s">
        <v>5</v>
      </c>
      <c r="K1377" t="s">
        <v>36</v>
      </c>
      <c r="L1377" t="s">
        <v>3308</v>
      </c>
      <c r="M1377" t="str">
        <f>VLOOKUP(B1377,[1]Sheet1!$B:$S,18,FALSE)</f>
        <v>HFTD 2</v>
      </c>
    </row>
    <row r="1378" spans="1:13" x14ac:dyDescent="0.2">
      <c r="A1378" t="s">
        <v>30</v>
      </c>
      <c r="B1378" t="s">
        <v>7165</v>
      </c>
      <c r="C1378" t="s">
        <v>7166</v>
      </c>
      <c r="D1378" t="s">
        <v>7167</v>
      </c>
      <c r="E1378" t="s">
        <v>56</v>
      </c>
      <c r="F1378" t="s">
        <v>3347</v>
      </c>
      <c r="G1378" s="1">
        <v>44308</v>
      </c>
      <c r="H1378" s="19">
        <v>44426</v>
      </c>
      <c r="I1378" s="19">
        <v>44673</v>
      </c>
      <c r="J1378" s="24" t="s">
        <v>5</v>
      </c>
      <c r="K1378" t="s">
        <v>36</v>
      </c>
      <c r="L1378" t="s">
        <v>3308</v>
      </c>
      <c r="M1378" t="str">
        <f>VLOOKUP(B1378,[1]Sheet1!$B:$S,18,FALSE)</f>
        <v>HFTD 2</v>
      </c>
    </row>
    <row r="1379" spans="1:13" x14ac:dyDescent="0.2">
      <c r="A1379" t="s">
        <v>30</v>
      </c>
      <c r="B1379" t="s">
        <v>7168</v>
      </c>
      <c r="C1379" t="s">
        <v>7169</v>
      </c>
      <c r="D1379" t="s">
        <v>7170</v>
      </c>
      <c r="E1379" t="s">
        <v>56</v>
      </c>
      <c r="F1379" t="s">
        <v>3347</v>
      </c>
      <c r="G1379" s="1">
        <v>44308</v>
      </c>
      <c r="H1379" s="19">
        <v>44439</v>
      </c>
      <c r="I1379" s="19">
        <v>44673</v>
      </c>
      <c r="J1379" s="24" t="s">
        <v>5</v>
      </c>
      <c r="K1379" t="s">
        <v>36</v>
      </c>
      <c r="L1379" t="s">
        <v>3308</v>
      </c>
      <c r="M1379" t="str">
        <f>VLOOKUP(B1379,[1]Sheet1!$B:$S,18,FALSE)</f>
        <v>HFTD 2</v>
      </c>
    </row>
    <row r="1380" spans="1:13" x14ac:dyDescent="0.2">
      <c r="A1380" t="s">
        <v>30</v>
      </c>
      <c r="B1380" t="s">
        <v>7171</v>
      </c>
      <c r="C1380" t="s">
        <v>1041</v>
      </c>
      <c r="D1380" t="s">
        <v>7172</v>
      </c>
      <c r="E1380" t="s">
        <v>97</v>
      </c>
      <c r="F1380" t="s">
        <v>4015</v>
      </c>
      <c r="G1380" s="1">
        <v>44307</v>
      </c>
      <c r="H1380" s="19">
        <v>44735</v>
      </c>
      <c r="I1380" s="19">
        <v>44672</v>
      </c>
      <c r="J1380" s="24" t="s">
        <v>11</v>
      </c>
      <c r="K1380" t="s">
        <v>36</v>
      </c>
      <c r="L1380" t="s">
        <v>3308</v>
      </c>
      <c r="M1380" t="str">
        <f>VLOOKUP(B1380,[1]Sheet1!$B:$S,18,FALSE)</f>
        <v>HFTD 2</v>
      </c>
    </row>
    <row r="1381" spans="1:13" x14ac:dyDescent="0.2">
      <c r="A1381" t="s">
        <v>30</v>
      </c>
      <c r="B1381" t="s">
        <v>7173</v>
      </c>
      <c r="C1381" t="s">
        <v>4460</v>
      </c>
      <c r="D1381" t="s">
        <v>7174</v>
      </c>
      <c r="E1381" t="s">
        <v>73</v>
      </c>
      <c r="F1381" t="s">
        <v>4100</v>
      </c>
      <c r="G1381" s="1">
        <v>44308</v>
      </c>
      <c r="H1381" s="19">
        <v>44308</v>
      </c>
      <c r="I1381" s="19">
        <v>44673</v>
      </c>
      <c r="J1381" s="19" t="s">
        <v>11</v>
      </c>
      <c r="K1381" t="s">
        <v>3320</v>
      </c>
      <c r="L1381" t="s">
        <v>3308</v>
      </c>
      <c r="M1381" t="str">
        <f>VLOOKUP(B1381,[1]Sheet1!$B:$S,18,FALSE)</f>
        <v>HFTD 2</v>
      </c>
    </row>
    <row r="1382" spans="1:13" x14ac:dyDescent="0.2">
      <c r="A1382" t="s">
        <v>30</v>
      </c>
      <c r="B1382" t="s">
        <v>7175</v>
      </c>
      <c r="C1382" t="s">
        <v>1037</v>
      </c>
      <c r="D1382" t="s">
        <v>7176</v>
      </c>
      <c r="E1382" t="s">
        <v>97</v>
      </c>
      <c r="F1382" t="s">
        <v>4015</v>
      </c>
      <c r="G1382" s="1">
        <v>44307</v>
      </c>
      <c r="H1382" s="19">
        <v>44558</v>
      </c>
      <c r="I1382" s="19">
        <v>44672</v>
      </c>
      <c r="J1382" s="24" t="s">
        <v>5</v>
      </c>
      <c r="K1382" t="s">
        <v>36</v>
      </c>
      <c r="L1382" t="s">
        <v>3308</v>
      </c>
      <c r="M1382" t="str">
        <f>VLOOKUP(B1382,[1]Sheet1!$B:$S,18,FALSE)</f>
        <v>HFTD 2</v>
      </c>
    </row>
    <row r="1383" spans="1:13" x14ac:dyDescent="0.2">
      <c r="A1383" t="s">
        <v>30</v>
      </c>
      <c r="B1383" t="s">
        <v>7177</v>
      </c>
      <c r="C1383" t="s">
        <v>7178</v>
      </c>
      <c r="D1383" t="s">
        <v>7179</v>
      </c>
      <c r="E1383" t="s">
        <v>97</v>
      </c>
      <c r="F1383" t="s">
        <v>4104</v>
      </c>
      <c r="G1383" s="1">
        <v>44308</v>
      </c>
      <c r="H1383" s="19">
        <v>44308</v>
      </c>
      <c r="I1383" s="19">
        <v>44673</v>
      </c>
      <c r="J1383" s="19" t="s">
        <v>11</v>
      </c>
      <c r="K1383" t="s">
        <v>3320</v>
      </c>
      <c r="L1383" t="s">
        <v>3308</v>
      </c>
      <c r="M1383" t="str">
        <f>VLOOKUP(B1383,[1]Sheet1!$B:$S,18,FALSE)</f>
        <v>HFTD 2</v>
      </c>
    </row>
    <row r="1384" spans="1:13" x14ac:dyDescent="0.2">
      <c r="A1384" t="s">
        <v>30</v>
      </c>
      <c r="B1384" t="s">
        <v>7180</v>
      </c>
      <c r="C1384" t="s">
        <v>4044</v>
      </c>
      <c r="D1384" t="s">
        <v>7181</v>
      </c>
      <c r="E1384" t="s">
        <v>73</v>
      </c>
      <c r="F1384" t="s">
        <v>3962</v>
      </c>
      <c r="G1384" s="1">
        <v>44308</v>
      </c>
      <c r="H1384" s="19">
        <v>44600</v>
      </c>
      <c r="I1384" s="19">
        <v>44673</v>
      </c>
      <c r="J1384" s="24" t="s">
        <v>5</v>
      </c>
      <c r="K1384" t="s">
        <v>36</v>
      </c>
      <c r="L1384" t="s">
        <v>3308</v>
      </c>
      <c r="M1384" t="str">
        <f>VLOOKUP(B1384,[1]Sheet1!$B:$S,18,FALSE)</f>
        <v>HFTD 2</v>
      </c>
    </row>
    <row r="1385" spans="1:13" x14ac:dyDescent="0.2">
      <c r="A1385" t="s">
        <v>30</v>
      </c>
      <c r="B1385" t="s">
        <v>7182</v>
      </c>
      <c r="C1385" t="s">
        <v>1048</v>
      </c>
      <c r="D1385" t="s">
        <v>7183</v>
      </c>
      <c r="E1385" t="s">
        <v>47</v>
      </c>
      <c r="F1385" t="s">
        <v>6800</v>
      </c>
      <c r="G1385" s="1">
        <v>44307</v>
      </c>
      <c r="H1385" s="19">
        <v>44351</v>
      </c>
      <c r="I1385" s="19">
        <v>44672</v>
      </c>
      <c r="J1385" s="24" t="s">
        <v>5</v>
      </c>
      <c r="K1385" t="s">
        <v>36</v>
      </c>
      <c r="L1385" t="s">
        <v>3308</v>
      </c>
      <c r="M1385" t="str">
        <f>VLOOKUP(B1385,[1]Sheet1!$B:$S,18,FALSE)</f>
        <v>HFTD 2</v>
      </c>
    </row>
    <row r="1386" spans="1:13" x14ac:dyDescent="0.2">
      <c r="A1386" t="s">
        <v>30</v>
      </c>
      <c r="B1386" t="s">
        <v>7184</v>
      </c>
      <c r="C1386" t="s">
        <v>4044</v>
      </c>
      <c r="D1386" t="s">
        <v>7185</v>
      </c>
      <c r="E1386" t="s">
        <v>73</v>
      </c>
      <c r="F1386" t="s">
        <v>4046</v>
      </c>
      <c r="G1386" s="1">
        <v>44308</v>
      </c>
      <c r="H1386" s="19">
        <v>44308</v>
      </c>
      <c r="I1386" s="19">
        <v>44673</v>
      </c>
      <c r="J1386" s="19" t="s">
        <v>11</v>
      </c>
      <c r="K1386" t="s">
        <v>3320</v>
      </c>
      <c r="L1386" t="s">
        <v>3308</v>
      </c>
      <c r="M1386" t="str">
        <f>VLOOKUP(B1386,[1]Sheet1!$B:$S,18,FALSE)</f>
        <v>HFTD 2</v>
      </c>
    </row>
    <row r="1387" spans="1:13" x14ac:dyDescent="0.2">
      <c r="A1387" t="s">
        <v>30</v>
      </c>
      <c r="B1387" t="s">
        <v>7186</v>
      </c>
      <c r="C1387" t="s">
        <v>1076</v>
      </c>
      <c r="D1387" t="s">
        <v>7187</v>
      </c>
      <c r="E1387" t="s">
        <v>189</v>
      </c>
      <c r="F1387" t="s">
        <v>7188</v>
      </c>
      <c r="G1387" s="1">
        <v>44308</v>
      </c>
      <c r="H1387" s="19">
        <v>44728</v>
      </c>
      <c r="I1387" s="19">
        <v>44673</v>
      </c>
      <c r="J1387" s="24" t="s">
        <v>11</v>
      </c>
      <c r="K1387" t="s">
        <v>36</v>
      </c>
      <c r="L1387" t="s">
        <v>3308</v>
      </c>
      <c r="M1387" t="str">
        <f>VLOOKUP(B1387,[1]Sheet1!$B:$S,18,FALSE)</f>
        <v>HFTD 2</v>
      </c>
    </row>
    <row r="1388" spans="1:13" x14ac:dyDescent="0.2">
      <c r="A1388" t="s">
        <v>30</v>
      </c>
      <c r="B1388" t="s">
        <v>7189</v>
      </c>
      <c r="C1388" t="s">
        <v>1076</v>
      </c>
      <c r="D1388" t="s">
        <v>7190</v>
      </c>
      <c r="E1388" t="s">
        <v>189</v>
      </c>
      <c r="F1388" t="s">
        <v>7188</v>
      </c>
      <c r="G1388" s="1">
        <v>44308</v>
      </c>
      <c r="H1388" s="19">
        <v>44585</v>
      </c>
      <c r="I1388" s="19">
        <v>44673</v>
      </c>
      <c r="J1388" s="24" t="s">
        <v>5</v>
      </c>
      <c r="K1388" t="s">
        <v>36</v>
      </c>
      <c r="L1388" t="s">
        <v>3308</v>
      </c>
      <c r="M1388" t="str">
        <f>VLOOKUP(B1388,[1]Sheet1!$B:$S,18,FALSE)</f>
        <v>HFTD 2</v>
      </c>
    </row>
    <row r="1389" spans="1:13" x14ac:dyDescent="0.2">
      <c r="A1389" t="s">
        <v>30</v>
      </c>
      <c r="B1389" t="s">
        <v>7191</v>
      </c>
      <c r="C1389" t="s">
        <v>7192</v>
      </c>
      <c r="D1389" t="s">
        <v>7193</v>
      </c>
      <c r="E1389" t="s">
        <v>189</v>
      </c>
      <c r="F1389" t="s">
        <v>7188</v>
      </c>
      <c r="G1389" s="1">
        <v>44308</v>
      </c>
      <c r="H1389" s="19">
        <v>44728</v>
      </c>
      <c r="I1389" s="19">
        <v>44673</v>
      </c>
      <c r="J1389" s="24" t="s">
        <v>11</v>
      </c>
      <c r="K1389" t="s">
        <v>36</v>
      </c>
      <c r="L1389" t="s">
        <v>3308</v>
      </c>
      <c r="M1389" t="str">
        <f>VLOOKUP(B1389,[1]Sheet1!$B:$S,18,FALSE)</f>
        <v>HFTD 2</v>
      </c>
    </row>
    <row r="1390" spans="1:13" x14ac:dyDescent="0.2">
      <c r="A1390" t="s">
        <v>30</v>
      </c>
      <c r="B1390" t="s">
        <v>7194</v>
      </c>
      <c r="C1390" t="s">
        <v>7195</v>
      </c>
      <c r="D1390" t="s">
        <v>7196</v>
      </c>
      <c r="E1390" t="s">
        <v>85</v>
      </c>
      <c r="F1390" t="s">
        <v>3615</v>
      </c>
      <c r="G1390" s="1">
        <v>44307</v>
      </c>
      <c r="H1390" s="19">
        <v>44307</v>
      </c>
      <c r="I1390" s="19">
        <v>44672</v>
      </c>
      <c r="J1390" s="19" t="s">
        <v>11</v>
      </c>
      <c r="K1390" t="s">
        <v>3320</v>
      </c>
      <c r="L1390" t="s">
        <v>3308</v>
      </c>
      <c r="M1390" t="str">
        <f>VLOOKUP(B1390,[1]Sheet1!$B:$S,18,FALSE)</f>
        <v>HFTD 2</v>
      </c>
    </row>
    <row r="1391" spans="1:13" x14ac:dyDescent="0.2">
      <c r="A1391" t="s">
        <v>30</v>
      </c>
      <c r="B1391" t="s">
        <v>7197</v>
      </c>
      <c r="C1391" t="s">
        <v>1577</v>
      </c>
      <c r="D1391" t="s">
        <v>7198</v>
      </c>
      <c r="E1391" t="s">
        <v>73</v>
      </c>
      <c r="F1391" t="s">
        <v>6243</v>
      </c>
      <c r="G1391" s="1">
        <v>44306</v>
      </c>
      <c r="H1391" s="19">
        <v>44651</v>
      </c>
      <c r="I1391" s="19">
        <v>44671</v>
      </c>
      <c r="J1391" s="24" t="s">
        <v>5</v>
      </c>
      <c r="K1391" t="s">
        <v>36</v>
      </c>
      <c r="L1391" t="s">
        <v>3308</v>
      </c>
      <c r="M1391" t="str">
        <f>VLOOKUP(B1391,[1]Sheet1!$B:$S,18,FALSE)</f>
        <v>HFTD 2</v>
      </c>
    </row>
    <row r="1392" spans="1:13" x14ac:dyDescent="0.2">
      <c r="A1392" t="s">
        <v>30</v>
      </c>
      <c r="B1392" t="s">
        <v>7199</v>
      </c>
      <c r="C1392" t="s">
        <v>7200</v>
      </c>
      <c r="D1392" t="s">
        <v>7201</v>
      </c>
      <c r="E1392" t="s">
        <v>97</v>
      </c>
      <c r="F1392" t="s">
        <v>4104</v>
      </c>
      <c r="G1392" s="1">
        <v>44308</v>
      </c>
      <c r="H1392" s="19">
        <v>44573</v>
      </c>
      <c r="I1392" s="19">
        <v>44673</v>
      </c>
      <c r="J1392" s="24" t="s">
        <v>5</v>
      </c>
      <c r="K1392" t="s">
        <v>36</v>
      </c>
      <c r="L1392" t="s">
        <v>3308</v>
      </c>
      <c r="M1392" t="str">
        <f>VLOOKUP(B1392,[1]Sheet1!$B:$S,18,FALSE)</f>
        <v>HFTD 2</v>
      </c>
    </row>
    <row r="1393" spans="1:13" x14ac:dyDescent="0.2">
      <c r="A1393" t="s">
        <v>30</v>
      </c>
      <c r="B1393" t="s">
        <v>7202</v>
      </c>
      <c r="C1393" t="s">
        <v>1080</v>
      </c>
      <c r="D1393" t="s">
        <v>7203</v>
      </c>
      <c r="E1393" t="s">
        <v>56</v>
      </c>
      <c r="F1393" t="s">
        <v>3347</v>
      </c>
      <c r="G1393" s="1">
        <v>44308</v>
      </c>
      <c r="H1393" s="19">
        <v>44377</v>
      </c>
      <c r="I1393" s="19">
        <v>44673</v>
      </c>
      <c r="J1393" s="24" t="s">
        <v>5</v>
      </c>
      <c r="K1393" t="s">
        <v>36</v>
      </c>
      <c r="L1393" t="s">
        <v>3308</v>
      </c>
      <c r="M1393" t="str">
        <f>VLOOKUP(B1393,[1]Sheet1!$B:$S,18,FALSE)</f>
        <v>HFTD 2</v>
      </c>
    </row>
    <row r="1394" spans="1:13" x14ac:dyDescent="0.2">
      <c r="A1394" t="s">
        <v>30</v>
      </c>
      <c r="B1394" t="s">
        <v>7204</v>
      </c>
      <c r="C1394" t="s">
        <v>7205</v>
      </c>
      <c r="D1394" t="s">
        <v>7206</v>
      </c>
      <c r="E1394" t="s">
        <v>56</v>
      </c>
      <c r="F1394" t="s">
        <v>6443</v>
      </c>
      <c r="G1394" s="1">
        <v>44308</v>
      </c>
      <c r="H1394" s="19">
        <v>44413</v>
      </c>
      <c r="I1394" s="19">
        <v>44673</v>
      </c>
      <c r="J1394" s="24" t="s">
        <v>5</v>
      </c>
      <c r="K1394" t="s">
        <v>36</v>
      </c>
      <c r="L1394" t="s">
        <v>3308</v>
      </c>
      <c r="M1394" t="str">
        <f>VLOOKUP(B1394,[1]Sheet1!$B:$S,18,FALSE)</f>
        <v>HFTD 2</v>
      </c>
    </row>
    <row r="1395" spans="1:13" x14ac:dyDescent="0.2">
      <c r="A1395" t="s">
        <v>30</v>
      </c>
      <c r="B1395" t="s">
        <v>7207</v>
      </c>
      <c r="C1395" t="s">
        <v>7208</v>
      </c>
      <c r="D1395" t="s">
        <v>7209</v>
      </c>
      <c r="E1395" t="s">
        <v>73</v>
      </c>
      <c r="F1395" t="s">
        <v>3962</v>
      </c>
      <c r="G1395" s="1">
        <v>44308</v>
      </c>
      <c r="H1395" s="19">
        <v>44600</v>
      </c>
      <c r="I1395" s="19">
        <v>44673</v>
      </c>
      <c r="J1395" s="24" t="s">
        <v>5</v>
      </c>
      <c r="K1395" t="s">
        <v>36</v>
      </c>
      <c r="L1395" t="s">
        <v>3308</v>
      </c>
      <c r="M1395" t="str">
        <f>VLOOKUP(B1395,[1]Sheet1!$B:$S,18,FALSE)</f>
        <v>HFTD 2</v>
      </c>
    </row>
    <row r="1396" spans="1:13" x14ac:dyDescent="0.2">
      <c r="A1396" t="s">
        <v>30</v>
      </c>
      <c r="B1396" t="s">
        <v>7210</v>
      </c>
      <c r="C1396" t="s">
        <v>7211</v>
      </c>
      <c r="D1396" t="s">
        <v>7212</v>
      </c>
      <c r="E1396" t="s">
        <v>34</v>
      </c>
      <c r="F1396" t="s">
        <v>6493</v>
      </c>
      <c r="G1396" s="1">
        <v>44307</v>
      </c>
      <c r="H1396" s="19">
        <v>44671</v>
      </c>
      <c r="I1396" s="19">
        <v>44672</v>
      </c>
      <c r="J1396" s="24" t="s">
        <v>5</v>
      </c>
      <c r="K1396" t="s">
        <v>36</v>
      </c>
      <c r="L1396" t="s">
        <v>3308</v>
      </c>
      <c r="M1396" t="str">
        <f>VLOOKUP(B1396,[1]Sheet1!$B:$S,18,FALSE)</f>
        <v>HFTD 2</v>
      </c>
    </row>
    <row r="1397" spans="1:13" x14ac:dyDescent="0.2">
      <c r="A1397" t="s">
        <v>30</v>
      </c>
      <c r="B1397" t="s">
        <v>7213</v>
      </c>
      <c r="C1397" t="s">
        <v>7214</v>
      </c>
      <c r="D1397" t="s">
        <v>7215</v>
      </c>
      <c r="E1397" t="s">
        <v>80</v>
      </c>
      <c r="F1397" t="s">
        <v>5963</v>
      </c>
      <c r="G1397" s="1">
        <v>44299</v>
      </c>
      <c r="H1397" s="19">
        <v>44633</v>
      </c>
      <c r="I1397" s="19">
        <v>44664</v>
      </c>
      <c r="J1397" s="24" t="s">
        <v>5</v>
      </c>
      <c r="K1397" t="s">
        <v>36</v>
      </c>
      <c r="L1397" t="s">
        <v>3308</v>
      </c>
      <c r="M1397" t="str">
        <f>VLOOKUP(B1397,[1]Sheet1!$B:$S,18,FALSE)</f>
        <v>HFTD 2</v>
      </c>
    </row>
    <row r="1398" spans="1:13" x14ac:dyDescent="0.2">
      <c r="A1398" t="s">
        <v>30</v>
      </c>
      <c r="B1398" t="s">
        <v>7216</v>
      </c>
      <c r="C1398" t="s">
        <v>4324</v>
      </c>
      <c r="D1398" t="s">
        <v>7217</v>
      </c>
      <c r="E1398" t="s">
        <v>73</v>
      </c>
      <c r="F1398" t="s">
        <v>3962</v>
      </c>
      <c r="G1398" s="1">
        <v>44308</v>
      </c>
      <c r="H1398" s="19">
        <v>44600</v>
      </c>
      <c r="I1398" s="19">
        <v>44673</v>
      </c>
      <c r="J1398" s="24" t="s">
        <v>5</v>
      </c>
      <c r="K1398" t="s">
        <v>36</v>
      </c>
      <c r="L1398" t="s">
        <v>3308</v>
      </c>
      <c r="M1398" t="str">
        <f>VLOOKUP(B1398,[1]Sheet1!$B:$S,18,FALSE)</f>
        <v>HFTD 2</v>
      </c>
    </row>
    <row r="1399" spans="1:13" x14ac:dyDescent="0.2">
      <c r="A1399" t="s">
        <v>30</v>
      </c>
      <c r="B1399" t="s">
        <v>7218</v>
      </c>
      <c r="C1399" t="s">
        <v>7219</v>
      </c>
      <c r="D1399" t="s">
        <v>7220</v>
      </c>
      <c r="E1399" t="s">
        <v>56</v>
      </c>
      <c r="F1399" t="s">
        <v>6443</v>
      </c>
      <c r="G1399" s="1">
        <v>44308</v>
      </c>
      <c r="H1399" s="19">
        <v>44413</v>
      </c>
      <c r="I1399" s="19">
        <v>44673</v>
      </c>
      <c r="J1399" s="24" t="s">
        <v>5</v>
      </c>
      <c r="K1399" t="s">
        <v>36</v>
      </c>
      <c r="L1399" t="s">
        <v>3308</v>
      </c>
      <c r="M1399" t="str">
        <f>VLOOKUP(B1399,[1]Sheet1!$B:$S,18,FALSE)</f>
        <v>HFTD 2</v>
      </c>
    </row>
    <row r="1400" spans="1:13" x14ac:dyDescent="0.2">
      <c r="A1400" t="s">
        <v>30</v>
      </c>
      <c r="B1400" t="s">
        <v>7221</v>
      </c>
      <c r="C1400" t="s">
        <v>7222</v>
      </c>
      <c r="D1400" t="s">
        <v>7223</v>
      </c>
      <c r="E1400" t="s">
        <v>198</v>
      </c>
      <c r="F1400" t="s">
        <v>7224</v>
      </c>
      <c r="G1400" s="1">
        <v>44308</v>
      </c>
      <c r="H1400" s="19">
        <v>44658</v>
      </c>
      <c r="I1400" s="19">
        <v>44673</v>
      </c>
      <c r="J1400" s="24" t="s">
        <v>5</v>
      </c>
      <c r="K1400" t="s">
        <v>36</v>
      </c>
      <c r="L1400" t="s">
        <v>3308</v>
      </c>
      <c r="M1400" t="str">
        <f>VLOOKUP(B1400,[1]Sheet1!$B:$S,18,FALSE)</f>
        <v>HFTD 2</v>
      </c>
    </row>
    <row r="1401" spans="1:13" x14ac:dyDescent="0.2">
      <c r="A1401" t="s">
        <v>30</v>
      </c>
      <c r="B1401" t="s">
        <v>7225</v>
      </c>
      <c r="C1401" t="s">
        <v>7214</v>
      </c>
      <c r="D1401" t="s">
        <v>7226</v>
      </c>
      <c r="E1401" t="s">
        <v>80</v>
      </c>
      <c r="F1401" t="s">
        <v>5956</v>
      </c>
      <c r="G1401" s="1">
        <v>44299</v>
      </c>
      <c r="H1401" s="19">
        <v>44616</v>
      </c>
      <c r="I1401" s="19">
        <v>44664</v>
      </c>
      <c r="J1401" s="24" t="s">
        <v>5</v>
      </c>
      <c r="K1401" t="s">
        <v>36</v>
      </c>
      <c r="L1401" t="s">
        <v>3308</v>
      </c>
      <c r="M1401" t="str">
        <f>VLOOKUP(B1401,[1]Sheet1!$B:$S,18,FALSE)</f>
        <v>HFTD 2</v>
      </c>
    </row>
    <row r="1402" spans="1:13" x14ac:dyDescent="0.2">
      <c r="A1402" t="s">
        <v>30</v>
      </c>
      <c r="B1402" t="s">
        <v>7227</v>
      </c>
      <c r="C1402" t="s">
        <v>7228</v>
      </c>
      <c r="D1402" t="s">
        <v>7229</v>
      </c>
      <c r="E1402" t="s">
        <v>80</v>
      </c>
      <c r="F1402" t="s">
        <v>3636</v>
      </c>
      <c r="G1402" s="1">
        <v>44300</v>
      </c>
      <c r="H1402" s="19">
        <v>44596</v>
      </c>
      <c r="I1402" s="19">
        <v>44665</v>
      </c>
      <c r="J1402" s="24" t="s">
        <v>5</v>
      </c>
      <c r="K1402" t="s">
        <v>36</v>
      </c>
      <c r="L1402" t="s">
        <v>3308</v>
      </c>
      <c r="M1402" t="str">
        <f>VLOOKUP(B1402,[1]Sheet1!$B:$S,18,FALSE)</f>
        <v>HFTD 2</v>
      </c>
    </row>
    <row r="1403" spans="1:13" x14ac:dyDescent="0.2">
      <c r="A1403" t="s">
        <v>30</v>
      </c>
      <c r="B1403" t="s">
        <v>7230</v>
      </c>
      <c r="C1403" t="s">
        <v>631</v>
      </c>
      <c r="D1403" t="s">
        <v>7209</v>
      </c>
      <c r="E1403" t="s">
        <v>73</v>
      </c>
      <c r="F1403" t="s">
        <v>3962</v>
      </c>
      <c r="G1403" s="1">
        <v>44308</v>
      </c>
      <c r="H1403" s="19">
        <v>44599</v>
      </c>
      <c r="I1403" s="19">
        <v>44673</v>
      </c>
      <c r="J1403" s="24" t="s">
        <v>5</v>
      </c>
      <c r="K1403" t="s">
        <v>36</v>
      </c>
      <c r="L1403" t="s">
        <v>3308</v>
      </c>
      <c r="M1403" t="str">
        <f>VLOOKUP(B1403,[1]Sheet1!$B:$S,18,FALSE)</f>
        <v>HFTD 2</v>
      </c>
    </row>
    <row r="1404" spans="1:13" x14ac:dyDescent="0.2">
      <c r="A1404" t="s">
        <v>30</v>
      </c>
      <c r="B1404" t="s">
        <v>7231</v>
      </c>
      <c r="C1404" t="s">
        <v>7232</v>
      </c>
      <c r="D1404" t="s">
        <v>7233</v>
      </c>
      <c r="E1404" t="s">
        <v>47</v>
      </c>
      <c r="F1404" t="s">
        <v>6963</v>
      </c>
      <c r="G1404" s="1">
        <v>44299</v>
      </c>
      <c r="H1404" s="19">
        <v>44482</v>
      </c>
      <c r="I1404" s="19">
        <v>44664</v>
      </c>
      <c r="J1404" s="24" t="s">
        <v>5</v>
      </c>
      <c r="K1404" t="s">
        <v>36</v>
      </c>
      <c r="L1404" t="s">
        <v>3308</v>
      </c>
      <c r="M1404" t="str">
        <f>VLOOKUP(B1404,[1]Sheet1!$B:$S,18,FALSE)</f>
        <v>HFTD 2</v>
      </c>
    </row>
    <row r="1405" spans="1:13" x14ac:dyDescent="0.2">
      <c r="A1405" t="s">
        <v>30</v>
      </c>
      <c r="B1405" t="s">
        <v>7234</v>
      </c>
      <c r="C1405" t="s">
        <v>619</v>
      </c>
      <c r="D1405" t="s">
        <v>7235</v>
      </c>
      <c r="E1405" t="s">
        <v>73</v>
      </c>
      <c r="F1405" t="s">
        <v>4057</v>
      </c>
      <c r="G1405" s="1">
        <v>44308</v>
      </c>
      <c r="H1405" s="19">
        <v>44599</v>
      </c>
      <c r="I1405" s="19">
        <v>44673</v>
      </c>
      <c r="J1405" s="24" t="s">
        <v>5</v>
      </c>
      <c r="K1405" t="s">
        <v>36</v>
      </c>
      <c r="L1405" t="s">
        <v>3308</v>
      </c>
      <c r="M1405" t="str">
        <f>VLOOKUP(B1405,[1]Sheet1!$B:$S,18,FALSE)</f>
        <v>HFTD 2</v>
      </c>
    </row>
    <row r="1406" spans="1:13" x14ac:dyDescent="0.2">
      <c r="A1406" t="s">
        <v>30</v>
      </c>
      <c r="B1406" t="s">
        <v>7236</v>
      </c>
      <c r="C1406" t="s">
        <v>7237</v>
      </c>
      <c r="D1406" t="s">
        <v>7238</v>
      </c>
      <c r="E1406" t="s">
        <v>56</v>
      </c>
      <c r="F1406" t="s">
        <v>3347</v>
      </c>
      <c r="G1406" s="1">
        <v>44308</v>
      </c>
      <c r="H1406" s="19">
        <v>44401</v>
      </c>
      <c r="I1406" s="19">
        <v>44673</v>
      </c>
      <c r="J1406" s="24" t="s">
        <v>5</v>
      </c>
      <c r="K1406" t="s">
        <v>36</v>
      </c>
      <c r="L1406" t="s">
        <v>3308</v>
      </c>
      <c r="M1406" t="str">
        <f>VLOOKUP(B1406,[1]Sheet1!$B:$S,18,FALSE)</f>
        <v>HFTD 2</v>
      </c>
    </row>
    <row r="1407" spans="1:13" x14ac:dyDescent="0.2">
      <c r="A1407" t="s">
        <v>30</v>
      </c>
      <c r="B1407" t="s">
        <v>7239</v>
      </c>
      <c r="C1407" t="s">
        <v>573</v>
      </c>
      <c r="D1407" t="s">
        <v>7240</v>
      </c>
      <c r="E1407" t="s">
        <v>73</v>
      </c>
      <c r="F1407" t="s">
        <v>4057</v>
      </c>
      <c r="G1407" s="1">
        <v>44292</v>
      </c>
      <c r="H1407" s="19">
        <v>44579</v>
      </c>
      <c r="I1407" s="19">
        <v>44657</v>
      </c>
      <c r="J1407" s="24" t="s">
        <v>5</v>
      </c>
      <c r="K1407" t="s">
        <v>36</v>
      </c>
      <c r="L1407" t="s">
        <v>3308</v>
      </c>
      <c r="M1407" t="str">
        <f>VLOOKUP(B1407,[1]Sheet1!$B:$S,18,FALSE)</f>
        <v>HFTD 2</v>
      </c>
    </row>
    <row r="1408" spans="1:13" x14ac:dyDescent="0.2">
      <c r="A1408" t="s">
        <v>30</v>
      </c>
      <c r="B1408" t="s">
        <v>7241</v>
      </c>
      <c r="C1408" t="s">
        <v>7242</v>
      </c>
      <c r="D1408" t="s">
        <v>7243</v>
      </c>
      <c r="E1408" t="s">
        <v>198</v>
      </c>
      <c r="F1408" t="s">
        <v>5403</v>
      </c>
      <c r="G1408" s="1">
        <v>44308</v>
      </c>
      <c r="H1408" s="19">
        <v>44662</v>
      </c>
      <c r="I1408" s="19">
        <v>44673</v>
      </c>
      <c r="J1408" s="24" t="s">
        <v>5</v>
      </c>
      <c r="K1408" t="s">
        <v>36</v>
      </c>
      <c r="L1408" t="s">
        <v>3308</v>
      </c>
      <c r="M1408" t="str">
        <f>VLOOKUP(B1408,[1]Sheet1!$B:$S,18,FALSE)</f>
        <v>HFTD 2</v>
      </c>
    </row>
    <row r="1409" spans="1:13" x14ac:dyDescent="0.2">
      <c r="A1409" t="s">
        <v>30</v>
      </c>
      <c r="B1409" t="s">
        <v>7244</v>
      </c>
      <c r="C1409" t="s">
        <v>518</v>
      </c>
      <c r="D1409" t="s">
        <v>7245</v>
      </c>
      <c r="E1409" t="s">
        <v>198</v>
      </c>
      <c r="F1409" t="s">
        <v>5403</v>
      </c>
      <c r="G1409" s="1">
        <v>44308</v>
      </c>
      <c r="H1409" s="19">
        <v>44649</v>
      </c>
      <c r="I1409" s="19">
        <v>44673</v>
      </c>
      <c r="J1409" s="24" t="s">
        <v>5</v>
      </c>
      <c r="K1409" t="s">
        <v>36</v>
      </c>
      <c r="L1409" t="s">
        <v>3308</v>
      </c>
      <c r="M1409" t="str">
        <f>VLOOKUP(B1409,[1]Sheet1!$B:$S,18,FALSE)</f>
        <v>HFTD 2</v>
      </c>
    </row>
    <row r="1410" spans="1:13" x14ac:dyDescent="0.2">
      <c r="A1410" t="s">
        <v>30</v>
      </c>
      <c r="B1410" t="s">
        <v>7246</v>
      </c>
      <c r="C1410" t="s">
        <v>1264</v>
      </c>
      <c r="D1410" t="s">
        <v>7247</v>
      </c>
      <c r="E1410" t="s">
        <v>198</v>
      </c>
      <c r="F1410" t="s">
        <v>5403</v>
      </c>
      <c r="G1410" s="1">
        <v>44308</v>
      </c>
      <c r="H1410" s="19">
        <v>44649</v>
      </c>
      <c r="I1410" s="19">
        <v>44673</v>
      </c>
      <c r="J1410" s="24" t="s">
        <v>5</v>
      </c>
      <c r="K1410" t="s">
        <v>36</v>
      </c>
      <c r="L1410" t="s">
        <v>3308</v>
      </c>
      <c r="M1410" t="str">
        <f>VLOOKUP(B1410,[1]Sheet1!$B:$S,18,FALSE)</f>
        <v>HFTD 2</v>
      </c>
    </row>
    <row r="1411" spans="1:13" x14ac:dyDescent="0.2">
      <c r="A1411" t="s">
        <v>30</v>
      </c>
      <c r="B1411" t="s">
        <v>7248</v>
      </c>
      <c r="C1411" t="s">
        <v>7249</v>
      </c>
      <c r="D1411" t="s">
        <v>7250</v>
      </c>
      <c r="E1411" t="s">
        <v>189</v>
      </c>
      <c r="F1411" t="s">
        <v>7026</v>
      </c>
      <c r="G1411" s="1">
        <v>44308</v>
      </c>
      <c r="H1411" s="19">
        <v>44583</v>
      </c>
      <c r="I1411" s="19">
        <v>44673</v>
      </c>
      <c r="J1411" s="24" t="s">
        <v>5</v>
      </c>
      <c r="K1411" t="s">
        <v>36</v>
      </c>
      <c r="L1411" t="s">
        <v>3308</v>
      </c>
      <c r="M1411" t="str">
        <f>VLOOKUP(B1411,[1]Sheet1!$B:$S,18,FALSE)</f>
        <v>HFTD 2</v>
      </c>
    </row>
    <row r="1412" spans="1:13" x14ac:dyDescent="0.2">
      <c r="A1412" t="s">
        <v>30</v>
      </c>
      <c r="B1412" t="s">
        <v>7251</v>
      </c>
      <c r="C1412" t="s">
        <v>7252</v>
      </c>
      <c r="D1412" t="s">
        <v>7253</v>
      </c>
      <c r="E1412" t="s">
        <v>189</v>
      </c>
      <c r="F1412" t="s">
        <v>6949</v>
      </c>
      <c r="G1412" s="1">
        <v>44308</v>
      </c>
      <c r="H1412" s="19">
        <v>44586</v>
      </c>
      <c r="I1412" s="19">
        <v>44673</v>
      </c>
      <c r="J1412" s="24" t="s">
        <v>5</v>
      </c>
      <c r="K1412" t="s">
        <v>36</v>
      </c>
      <c r="L1412" t="s">
        <v>3308</v>
      </c>
      <c r="M1412" t="str">
        <f>VLOOKUP(B1412,[1]Sheet1!$B:$S,18,FALSE)</f>
        <v>HFTD 2</v>
      </c>
    </row>
    <row r="1413" spans="1:13" x14ac:dyDescent="0.2">
      <c r="A1413" t="s">
        <v>30</v>
      </c>
      <c r="B1413" t="s">
        <v>7254</v>
      </c>
      <c r="C1413" t="s">
        <v>7255</v>
      </c>
      <c r="D1413" t="s">
        <v>7256</v>
      </c>
      <c r="E1413" t="s">
        <v>56</v>
      </c>
      <c r="F1413" t="s">
        <v>3347</v>
      </c>
      <c r="G1413" s="1">
        <v>44308</v>
      </c>
      <c r="H1413" s="19">
        <v>44406</v>
      </c>
      <c r="I1413" s="19">
        <v>44673</v>
      </c>
      <c r="J1413" s="24" t="s">
        <v>5</v>
      </c>
      <c r="K1413" t="s">
        <v>36</v>
      </c>
      <c r="L1413" t="s">
        <v>3308</v>
      </c>
      <c r="M1413" t="str">
        <f>VLOOKUP(B1413,[1]Sheet1!$B:$S,18,FALSE)</f>
        <v>HFTD 2</v>
      </c>
    </row>
    <row r="1414" spans="1:13" x14ac:dyDescent="0.2">
      <c r="A1414" t="s">
        <v>30</v>
      </c>
      <c r="B1414" t="s">
        <v>7257</v>
      </c>
      <c r="C1414" t="s">
        <v>7258</v>
      </c>
      <c r="D1414" t="s">
        <v>7259</v>
      </c>
      <c r="E1414" t="s">
        <v>73</v>
      </c>
      <c r="F1414" t="s">
        <v>4046</v>
      </c>
      <c r="G1414" s="1">
        <v>44308</v>
      </c>
      <c r="H1414" s="19">
        <v>44695</v>
      </c>
      <c r="I1414" s="19">
        <v>44673</v>
      </c>
      <c r="J1414" s="24" t="s">
        <v>11</v>
      </c>
      <c r="K1414" t="s">
        <v>36</v>
      </c>
      <c r="L1414" t="s">
        <v>3308</v>
      </c>
      <c r="M1414" t="str">
        <f>VLOOKUP(B1414,[1]Sheet1!$B:$S,18,FALSE)</f>
        <v>HFTD 2</v>
      </c>
    </row>
    <row r="1415" spans="1:13" x14ac:dyDescent="0.2">
      <c r="A1415" t="s">
        <v>30</v>
      </c>
      <c r="B1415" t="s">
        <v>7260</v>
      </c>
      <c r="C1415" t="s">
        <v>4321</v>
      </c>
      <c r="D1415" t="s">
        <v>7261</v>
      </c>
      <c r="E1415" t="s">
        <v>97</v>
      </c>
      <c r="F1415" t="s">
        <v>4104</v>
      </c>
      <c r="G1415" s="1">
        <v>44308</v>
      </c>
      <c r="H1415" s="19">
        <v>44624</v>
      </c>
      <c r="I1415" s="19">
        <v>44673</v>
      </c>
      <c r="J1415" s="24" t="s">
        <v>5</v>
      </c>
      <c r="K1415" t="s">
        <v>36</v>
      </c>
      <c r="L1415" t="s">
        <v>3308</v>
      </c>
      <c r="M1415" t="str">
        <f>VLOOKUP(B1415,[1]Sheet1!$B:$S,18,FALSE)</f>
        <v>HFTD 2</v>
      </c>
    </row>
    <row r="1416" spans="1:13" x14ac:dyDescent="0.2">
      <c r="A1416" t="s">
        <v>30</v>
      </c>
      <c r="B1416" t="s">
        <v>7262</v>
      </c>
      <c r="C1416" t="s">
        <v>300</v>
      </c>
      <c r="D1416" t="s">
        <v>7263</v>
      </c>
      <c r="E1416" t="s">
        <v>80</v>
      </c>
      <c r="F1416" t="s">
        <v>7264</v>
      </c>
      <c r="G1416" s="1">
        <v>44308</v>
      </c>
      <c r="H1416" s="19">
        <v>44594</v>
      </c>
      <c r="I1416" s="19">
        <v>44673</v>
      </c>
      <c r="J1416" s="24" t="s">
        <v>5</v>
      </c>
      <c r="K1416" t="s">
        <v>36</v>
      </c>
      <c r="L1416" t="s">
        <v>3308</v>
      </c>
      <c r="M1416" t="str">
        <f>VLOOKUP(B1416,[1]Sheet1!$B:$S,18,FALSE)</f>
        <v>HFTD 2</v>
      </c>
    </row>
    <row r="1417" spans="1:13" x14ac:dyDescent="0.2">
      <c r="A1417" t="s">
        <v>30</v>
      </c>
      <c r="B1417" t="s">
        <v>7265</v>
      </c>
      <c r="C1417" t="s">
        <v>7266</v>
      </c>
      <c r="D1417" t="s">
        <v>7267</v>
      </c>
      <c r="E1417" t="s">
        <v>56</v>
      </c>
      <c r="F1417" t="s">
        <v>6443</v>
      </c>
      <c r="G1417" s="1">
        <v>44308</v>
      </c>
      <c r="H1417" s="19">
        <v>44417</v>
      </c>
      <c r="I1417" s="19">
        <v>44673</v>
      </c>
      <c r="J1417" s="24" t="s">
        <v>5</v>
      </c>
      <c r="K1417" t="s">
        <v>36</v>
      </c>
      <c r="L1417" t="s">
        <v>3308</v>
      </c>
      <c r="M1417" t="str">
        <f>VLOOKUP(B1417,[1]Sheet1!$B:$S,18,FALSE)</f>
        <v>HFTD 2</v>
      </c>
    </row>
    <row r="1418" spans="1:13" x14ac:dyDescent="0.2">
      <c r="A1418" t="s">
        <v>30</v>
      </c>
      <c r="B1418" t="s">
        <v>7268</v>
      </c>
      <c r="C1418" t="s">
        <v>7269</v>
      </c>
      <c r="D1418" t="s">
        <v>7270</v>
      </c>
      <c r="E1418" t="s">
        <v>97</v>
      </c>
      <c r="F1418" t="s">
        <v>4104</v>
      </c>
      <c r="G1418" s="1">
        <v>44308</v>
      </c>
      <c r="H1418" s="19">
        <v>44609</v>
      </c>
      <c r="I1418" s="19">
        <v>44673</v>
      </c>
      <c r="J1418" s="24" t="s">
        <v>5</v>
      </c>
      <c r="K1418" t="s">
        <v>36</v>
      </c>
      <c r="L1418" t="s">
        <v>3308</v>
      </c>
      <c r="M1418" t="str">
        <f>VLOOKUP(B1418,[1]Sheet1!$B:$S,18,FALSE)</f>
        <v>HFTD 2</v>
      </c>
    </row>
    <row r="1419" spans="1:13" x14ac:dyDescent="0.2">
      <c r="A1419" t="s">
        <v>30</v>
      </c>
      <c r="B1419" t="s">
        <v>7271</v>
      </c>
      <c r="C1419" t="s">
        <v>1025</v>
      </c>
      <c r="D1419" t="s">
        <v>7272</v>
      </c>
      <c r="E1419" t="s">
        <v>47</v>
      </c>
      <c r="F1419" t="s">
        <v>6794</v>
      </c>
      <c r="G1419" s="1">
        <v>44308</v>
      </c>
      <c r="H1419" s="19">
        <v>44350</v>
      </c>
      <c r="I1419" s="19">
        <v>44673</v>
      </c>
      <c r="J1419" s="24" t="s">
        <v>5</v>
      </c>
      <c r="K1419" t="s">
        <v>36</v>
      </c>
      <c r="L1419" t="s">
        <v>3308</v>
      </c>
      <c r="M1419" t="str">
        <f>VLOOKUP(B1419,[1]Sheet1!$B:$S,18,FALSE)</f>
        <v>HFTD 2</v>
      </c>
    </row>
    <row r="1420" spans="1:13" x14ac:dyDescent="0.2">
      <c r="A1420" t="s">
        <v>30</v>
      </c>
      <c r="B1420" t="s">
        <v>7273</v>
      </c>
      <c r="C1420" t="s">
        <v>7274</v>
      </c>
      <c r="D1420" t="s">
        <v>7275</v>
      </c>
      <c r="E1420" t="s">
        <v>34</v>
      </c>
      <c r="F1420" t="s">
        <v>4843</v>
      </c>
      <c r="G1420" s="1">
        <v>44307</v>
      </c>
      <c r="H1420" s="19">
        <v>44673</v>
      </c>
      <c r="I1420" s="19">
        <v>44672</v>
      </c>
      <c r="J1420" s="24" t="s">
        <v>11</v>
      </c>
      <c r="K1420" t="s">
        <v>36</v>
      </c>
      <c r="L1420" t="s">
        <v>3308</v>
      </c>
      <c r="M1420" t="str">
        <f>VLOOKUP(B1420,[1]Sheet1!$B:$S,18,FALSE)</f>
        <v>HFTD 2</v>
      </c>
    </row>
    <row r="1421" spans="1:13" x14ac:dyDescent="0.2">
      <c r="A1421" t="s">
        <v>30</v>
      </c>
      <c r="B1421" t="s">
        <v>7276</v>
      </c>
      <c r="C1421" t="s">
        <v>7277</v>
      </c>
      <c r="D1421" t="s">
        <v>7278</v>
      </c>
      <c r="E1421" t="s">
        <v>34</v>
      </c>
      <c r="F1421" t="s">
        <v>4843</v>
      </c>
      <c r="G1421" s="1">
        <v>44307</v>
      </c>
      <c r="H1421" s="19">
        <v>44674</v>
      </c>
      <c r="I1421" s="19">
        <v>44672</v>
      </c>
      <c r="J1421" s="24" t="s">
        <v>11</v>
      </c>
      <c r="K1421" t="s">
        <v>36</v>
      </c>
      <c r="L1421" t="s">
        <v>3308</v>
      </c>
      <c r="M1421" t="str">
        <f>VLOOKUP(B1421,[1]Sheet1!$B:$S,18,FALSE)</f>
        <v>HFTD 2</v>
      </c>
    </row>
    <row r="1422" spans="1:13" x14ac:dyDescent="0.2">
      <c r="A1422" t="s">
        <v>30</v>
      </c>
      <c r="B1422" t="s">
        <v>7279</v>
      </c>
      <c r="C1422" t="s">
        <v>7280</v>
      </c>
      <c r="D1422" t="s">
        <v>7281</v>
      </c>
      <c r="E1422" t="s">
        <v>85</v>
      </c>
      <c r="F1422" t="s">
        <v>7282</v>
      </c>
      <c r="G1422" s="1">
        <v>44307</v>
      </c>
      <c r="H1422" s="19">
        <v>44420</v>
      </c>
      <c r="I1422" s="19">
        <v>44672</v>
      </c>
      <c r="J1422" s="24" t="s">
        <v>5</v>
      </c>
      <c r="K1422" t="s">
        <v>36</v>
      </c>
      <c r="L1422" t="s">
        <v>3308</v>
      </c>
      <c r="M1422" t="str">
        <f>VLOOKUP(B1422,[1]Sheet1!$B:$S,18,FALSE)</f>
        <v>HFTD 2</v>
      </c>
    </row>
    <row r="1423" spans="1:13" x14ac:dyDescent="0.2">
      <c r="A1423" t="s">
        <v>30</v>
      </c>
      <c r="B1423" t="s">
        <v>7283</v>
      </c>
      <c r="C1423" t="s">
        <v>7284</v>
      </c>
      <c r="D1423" t="s">
        <v>7285</v>
      </c>
      <c r="E1423" t="s">
        <v>80</v>
      </c>
      <c r="F1423" t="s">
        <v>7286</v>
      </c>
      <c r="G1423" s="1">
        <v>44308</v>
      </c>
      <c r="H1423" s="19">
        <v>44308</v>
      </c>
      <c r="I1423" s="19">
        <v>44673</v>
      </c>
      <c r="J1423" s="19" t="s">
        <v>11</v>
      </c>
      <c r="K1423" t="s">
        <v>3320</v>
      </c>
      <c r="L1423" t="s">
        <v>3308</v>
      </c>
      <c r="M1423" t="str">
        <f>VLOOKUP(B1423,[1]Sheet1!$B:$S,18,FALSE)</f>
        <v>HFTD 2</v>
      </c>
    </row>
    <row r="1424" spans="1:13" x14ac:dyDescent="0.2">
      <c r="A1424" t="s">
        <v>30</v>
      </c>
      <c r="B1424" t="s">
        <v>7287</v>
      </c>
      <c r="C1424" t="s">
        <v>7288</v>
      </c>
      <c r="D1424" t="s">
        <v>7289</v>
      </c>
      <c r="E1424" t="s">
        <v>80</v>
      </c>
      <c r="F1424" t="s">
        <v>7286</v>
      </c>
      <c r="G1424" s="1">
        <v>44308</v>
      </c>
      <c r="H1424" s="19">
        <v>44308</v>
      </c>
      <c r="I1424" s="19">
        <v>44673</v>
      </c>
      <c r="J1424" s="19" t="s">
        <v>11</v>
      </c>
      <c r="K1424" t="s">
        <v>3320</v>
      </c>
      <c r="L1424" t="s">
        <v>3308</v>
      </c>
      <c r="M1424" t="str">
        <f>VLOOKUP(B1424,[1]Sheet1!$B:$S,18,FALSE)</f>
        <v>HFTD 2</v>
      </c>
    </row>
    <row r="1425" spans="1:13" x14ac:dyDescent="0.2">
      <c r="A1425" t="s">
        <v>30</v>
      </c>
      <c r="B1425" t="s">
        <v>7290</v>
      </c>
      <c r="C1425" t="s">
        <v>7291</v>
      </c>
      <c r="D1425" t="s">
        <v>7292</v>
      </c>
      <c r="E1425" t="s">
        <v>34</v>
      </c>
      <c r="F1425" t="s">
        <v>6493</v>
      </c>
      <c r="G1425" s="1">
        <v>44308</v>
      </c>
      <c r="H1425" s="19">
        <v>44677</v>
      </c>
      <c r="I1425" s="19">
        <v>44673</v>
      </c>
      <c r="J1425" s="24" t="s">
        <v>11</v>
      </c>
      <c r="K1425" t="s">
        <v>36</v>
      </c>
      <c r="L1425" t="s">
        <v>3308</v>
      </c>
      <c r="M1425" t="str">
        <f>VLOOKUP(B1425,[1]Sheet1!$B:$S,18,FALSE)</f>
        <v>HFTD 2</v>
      </c>
    </row>
    <row r="1426" spans="1:13" x14ac:dyDescent="0.2">
      <c r="A1426" t="s">
        <v>30</v>
      </c>
      <c r="B1426" t="s">
        <v>7293</v>
      </c>
      <c r="C1426" t="s">
        <v>7294</v>
      </c>
      <c r="D1426" t="s">
        <v>7295</v>
      </c>
      <c r="E1426" t="s">
        <v>47</v>
      </c>
      <c r="F1426" t="s">
        <v>6963</v>
      </c>
      <c r="G1426" s="1">
        <v>44308</v>
      </c>
      <c r="H1426" s="19">
        <v>44665</v>
      </c>
      <c r="I1426" s="19">
        <v>44673</v>
      </c>
      <c r="J1426" s="24" t="s">
        <v>5</v>
      </c>
      <c r="K1426" t="s">
        <v>36</v>
      </c>
      <c r="L1426" t="s">
        <v>3308</v>
      </c>
      <c r="M1426" t="str">
        <f>VLOOKUP(B1426,[1]Sheet1!$B:$S,18,FALSE)</f>
        <v>HFTD 2</v>
      </c>
    </row>
    <row r="1427" spans="1:13" x14ac:dyDescent="0.2">
      <c r="A1427" t="s">
        <v>30</v>
      </c>
      <c r="B1427" t="s">
        <v>7296</v>
      </c>
      <c r="C1427" t="s">
        <v>7297</v>
      </c>
      <c r="D1427" t="s">
        <v>7298</v>
      </c>
      <c r="E1427" t="s">
        <v>47</v>
      </c>
      <c r="F1427" t="s">
        <v>6963</v>
      </c>
      <c r="G1427" s="1">
        <v>44308</v>
      </c>
      <c r="H1427" s="19">
        <v>44665</v>
      </c>
      <c r="I1427" s="19">
        <v>44673</v>
      </c>
      <c r="J1427" s="24" t="s">
        <v>5</v>
      </c>
      <c r="K1427" t="s">
        <v>36</v>
      </c>
      <c r="L1427" t="s">
        <v>3308</v>
      </c>
      <c r="M1427" t="str">
        <f>VLOOKUP(B1427,[1]Sheet1!$B:$S,18,FALSE)</f>
        <v>HFTD 2</v>
      </c>
    </row>
    <row r="1428" spans="1:13" x14ac:dyDescent="0.2">
      <c r="A1428" t="s">
        <v>30</v>
      </c>
      <c r="B1428" t="s">
        <v>7299</v>
      </c>
      <c r="C1428" t="s">
        <v>7300</v>
      </c>
      <c r="D1428" t="s">
        <v>7301</v>
      </c>
      <c r="E1428" t="s">
        <v>47</v>
      </c>
      <c r="F1428" t="s">
        <v>6963</v>
      </c>
      <c r="G1428" s="1">
        <v>44308</v>
      </c>
      <c r="H1428" s="19">
        <v>44665</v>
      </c>
      <c r="I1428" s="19">
        <v>44673</v>
      </c>
      <c r="J1428" s="24" t="s">
        <v>5</v>
      </c>
      <c r="K1428" t="s">
        <v>36</v>
      </c>
      <c r="L1428" t="s">
        <v>3308</v>
      </c>
      <c r="M1428" t="str">
        <f>VLOOKUP(B1428,[1]Sheet1!$B:$S,18,FALSE)</f>
        <v>HFTD 2</v>
      </c>
    </row>
    <row r="1429" spans="1:13" x14ac:dyDescent="0.2">
      <c r="A1429" t="s">
        <v>30</v>
      </c>
      <c r="B1429" t="s">
        <v>7302</v>
      </c>
      <c r="C1429" t="s">
        <v>7303</v>
      </c>
      <c r="D1429" t="s">
        <v>7304</v>
      </c>
      <c r="E1429" t="s">
        <v>97</v>
      </c>
      <c r="F1429" t="s">
        <v>5292</v>
      </c>
      <c r="G1429" s="1">
        <v>44308</v>
      </c>
      <c r="H1429" s="19">
        <v>44683</v>
      </c>
      <c r="I1429" s="19">
        <v>44673</v>
      </c>
      <c r="J1429" s="24" t="s">
        <v>11</v>
      </c>
      <c r="K1429" t="s">
        <v>36</v>
      </c>
      <c r="L1429" t="s">
        <v>3308</v>
      </c>
      <c r="M1429" t="str">
        <f>VLOOKUP(B1429,[1]Sheet1!$B:$S,18,FALSE)</f>
        <v>HFTD 2</v>
      </c>
    </row>
    <row r="1430" spans="1:13" x14ac:dyDescent="0.2">
      <c r="A1430" t="s">
        <v>30</v>
      </c>
      <c r="B1430" t="s">
        <v>7305</v>
      </c>
      <c r="C1430" t="s">
        <v>7306</v>
      </c>
      <c r="D1430" t="s">
        <v>7307</v>
      </c>
      <c r="E1430" t="s">
        <v>73</v>
      </c>
      <c r="F1430" t="s">
        <v>6251</v>
      </c>
      <c r="G1430" s="1">
        <v>44308</v>
      </c>
      <c r="H1430" s="19">
        <v>44730</v>
      </c>
      <c r="I1430" s="19">
        <v>44673</v>
      </c>
      <c r="J1430" s="24" t="s">
        <v>11</v>
      </c>
      <c r="K1430" t="s">
        <v>36</v>
      </c>
      <c r="L1430" t="s">
        <v>3308</v>
      </c>
      <c r="M1430" t="str">
        <f>VLOOKUP(B1430,[1]Sheet1!$B:$S,18,FALSE)</f>
        <v>HFTD 2</v>
      </c>
    </row>
    <row r="1431" spans="1:13" x14ac:dyDescent="0.2">
      <c r="A1431" t="s">
        <v>30</v>
      </c>
      <c r="B1431" t="s">
        <v>7308</v>
      </c>
      <c r="C1431" t="s">
        <v>7309</v>
      </c>
      <c r="D1431" t="s">
        <v>7310</v>
      </c>
      <c r="E1431" t="s">
        <v>73</v>
      </c>
      <c r="F1431" t="s">
        <v>6251</v>
      </c>
      <c r="G1431" s="1">
        <v>44308</v>
      </c>
      <c r="H1431" s="19">
        <v>44729</v>
      </c>
      <c r="I1431" s="19">
        <v>44673</v>
      </c>
      <c r="J1431" s="24" t="s">
        <v>11</v>
      </c>
      <c r="K1431" t="s">
        <v>36</v>
      </c>
      <c r="L1431" t="s">
        <v>3308</v>
      </c>
      <c r="M1431" t="str">
        <f>VLOOKUP(B1431,[1]Sheet1!$B:$S,18,FALSE)</f>
        <v>HFTD 2</v>
      </c>
    </row>
    <row r="1432" spans="1:13" x14ac:dyDescent="0.2">
      <c r="A1432" t="s">
        <v>30</v>
      </c>
      <c r="B1432" t="s">
        <v>7311</v>
      </c>
      <c r="C1432" t="s">
        <v>1084</v>
      </c>
      <c r="D1432" t="s">
        <v>7312</v>
      </c>
      <c r="E1432" t="s">
        <v>85</v>
      </c>
      <c r="F1432" t="s">
        <v>6183</v>
      </c>
      <c r="G1432" s="1">
        <v>44308</v>
      </c>
      <c r="H1432" s="19">
        <v>44609</v>
      </c>
      <c r="I1432" s="19">
        <v>44673</v>
      </c>
      <c r="J1432" s="24" t="s">
        <v>5</v>
      </c>
      <c r="K1432" t="s">
        <v>36</v>
      </c>
      <c r="L1432" t="s">
        <v>3308</v>
      </c>
      <c r="M1432" t="str">
        <f>VLOOKUP(B1432,[1]Sheet1!$B:$S,18,FALSE)</f>
        <v>HFTD 2</v>
      </c>
    </row>
    <row r="1433" spans="1:13" x14ac:dyDescent="0.2">
      <c r="A1433" t="s">
        <v>30</v>
      </c>
      <c r="B1433" t="s">
        <v>7313</v>
      </c>
      <c r="C1433" t="s">
        <v>1084</v>
      </c>
      <c r="D1433" t="s">
        <v>7314</v>
      </c>
      <c r="E1433" t="s">
        <v>85</v>
      </c>
      <c r="F1433" t="s">
        <v>7315</v>
      </c>
      <c r="G1433" s="1">
        <v>44308</v>
      </c>
      <c r="H1433" s="19">
        <v>44609</v>
      </c>
      <c r="I1433" s="19">
        <v>44673</v>
      </c>
      <c r="J1433" s="24" t="s">
        <v>5</v>
      </c>
      <c r="K1433" t="s">
        <v>36</v>
      </c>
      <c r="L1433" t="s">
        <v>3308</v>
      </c>
      <c r="M1433" t="str">
        <f>VLOOKUP(B1433,[1]Sheet1!$B:$S,18,FALSE)</f>
        <v>HFTD 2</v>
      </c>
    </row>
    <row r="1434" spans="1:13" x14ac:dyDescent="0.2">
      <c r="A1434" t="s">
        <v>30</v>
      </c>
      <c r="B1434" t="s">
        <v>7316</v>
      </c>
      <c r="C1434" t="s">
        <v>7317</v>
      </c>
      <c r="D1434" t="s">
        <v>7318</v>
      </c>
      <c r="E1434" t="s">
        <v>47</v>
      </c>
      <c r="F1434" t="s">
        <v>3569</v>
      </c>
      <c r="G1434" s="1">
        <v>44307</v>
      </c>
      <c r="H1434" s="19">
        <v>44518</v>
      </c>
      <c r="I1434" s="19">
        <v>44672</v>
      </c>
      <c r="J1434" s="24" t="s">
        <v>5</v>
      </c>
      <c r="K1434" t="s">
        <v>36</v>
      </c>
      <c r="L1434" t="s">
        <v>3308</v>
      </c>
      <c r="M1434" t="str">
        <f>VLOOKUP(B1434,[1]Sheet1!$B:$S,18,FALSE)</f>
        <v>HFTD 2</v>
      </c>
    </row>
    <row r="1435" spans="1:13" x14ac:dyDescent="0.2">
      <c r="A1435" t="s">
        <v>30</v>
      </c>
      <c r="B1435" t="s">
        <v>7319</v>
      </c>
      <c r="C1435" t="s">
        <v>7320</v>
      </c>
      <c r="D1435" t="s">
        <v>7321</v>
      </c>
      <c r="E1435" t="s">
        <v>97</v>
      </c>
      <c r="F1435" t="s">
        <v>4015</v>
      </c>
      <c r="G1435" s="1">
        <v>44307</v>
      </c>
      <c r="H1435" s="19">
        <v>44567</v>
      </c>
      <c r="I1435" s="19">
        <v>44672</v>
      </c>
      <c r="J1435" s="24" t="s">
        <v>5</v>
      </c>
      <c r="K1435" t="s">
        <v>36</v>
      </c>
      <c r="L1435" t="s">
        <v>3308</v>
      </c>
      <c r="M1435" t="str">
        <f>VLOOKUP(B1435,[1]Sheet1!$B:$S,18,FALSE)</f>
        <v>HFTD 2</v>
      </c>
    </row>
    <row r="1436" spans="1:13" x14ac:dyDescent="0.2">
      <c r="A1436" t="s">
        <v>30</v>
      </c>
      <c r="B1436" t="s">
        <v>7322</v>
      </c>
      <c r="C1436" t="s">
        <v>7320</v>
      </c>
      <c r="D1436" t="s">
        <v>7323</v>
      </c>
      <c r="E1436" t="s">
        <v>97</v>
      </c>
      <c r="F1436" t="s">
        <v>4553</v>
      </c>
      <c r="G1436" s="1">
        <v>44307</v>
      </c>
      <c r="H1436" s="19">
        <v>44687</v>
      </c>
      <c r="I1436" s="19">
        <v>44672</v>
      </c>
      <c r="J1436" s="24" t="s">
        <v>11</v>
      </c>
      <c r="K1436" t="s">
        <v>36</v>
      </c>
      <c r="L1436" t="s">
        <v>3308</v>
      </c>
      <c r="M1436" t="str">
        <f>VLOOKUP(B1436,[1]Sheet1!$B:$S,18,FALSE)</f>
        <v>HFTD 2</v>
      </c>
    </row>
    <row r="1437" spans="1:13" x14ac:dyDescent="0.2">
      <c r="A1437" t="s">
        <v>30</v>
      </c>
      <c r="B1437" t="s">
        <v>7324</v>
      </c>
      <c r="C1437" t="s">
        <v>1088</v>
      </c>
      <c r="D1437" t="s">
        <v>7325</v>
      </c>
      <c r="E1437" t="s">
        <v>85</v>
      </c>
      <c r="F1437" t="s">
        <v>7326</v>
      </c>
      <c r="G1437" s="1">
        <v>44308</v>
      </c>
      <c r="H1437" s="19">
        <v>44606</v>
      </c>
      <c r="I1437" s="19">
        <v>44673</v>
      </c>
      <c r="J1437" s="24" t="s">
        <v>5</v>
      </c>
      <c r="K1437" t="s">
        <v>36</v>
      </c>
      <c r="L1437" t="s">
        <v>3308</v>
      </c>
      <c r="M1437" t="str">
        <f>VLOOKUP(B1437,[1]Sheet1!$B:$S,18,FALSE)</f>
        <v>HFTD 2</v>
      </c>
    </row>
    <row r="1438" spans="1:13" x14ac:dyDescent="0.2">
      <c r="A1438" t="s">
        <v>30</v>
      </c>
      <c r="B1438" t="s">
        <v>7327</v>
      </c>
      <c r="C1438" t="s">
        <v>7328</v>
      </c>
      <c r="D1438" t="s">
        <v>7329</v>
      </c>
      <c r="E1438" t="s">
        <v>47</v>
      </c>
      <c r="F1438" t="s">
        <v>6963</v>
      </c>
      <c r="G1438" s="1">
        <v>44309</v>
      </c>
      <c r="H1438" s="19">
        <v>44665</v>
      </c>
      <c r="I1438" s="19">
        <v>44674</v>
      </c>
      <c r="J1438" s="24" t="s">
        <v>5</v>
      </c>
      <c r="K1438" t="s">
        <v>36</v>
      </c>
      <c r="L1438" t="s">
        <v>3308</v>
      </c>
      <c r="M1438" t="str">
        <f>VLOOKUP(B1438,[1]Sheet1!$B:$S,18,FALSE)</f>
        <v>HFTD 2</v>
      </c>
    </row>
    <row r="1439" spans="1:13" x14ac:dyDescent="0.2">
      <c r="A1439" t="s">
        <v>30</v>
      </c>
      <c r="B1439" t="s">
        <v>7330</v>
      </c>
      <c r="C1439" t="s">
        <v>1091</v>
      </c>
      <c r="D1439" t="s">
        <v>7331</v>
      </c>
      <c r="E1439" t="s">
        <v>85</v>
      </c>
      <c r="F1439" t="s">
        <v>7315</v>
      </c>
      <c r="G1439" s="1">
        <v>44308</v>
      </c>
      <c r="H1439" s="19">
        <v>44607</v>
      </c>
      <c r="I1439" s="19">
        <v>44673</v>
      </c>
      <c r="J1439" s="24" t="s">
        <v>5</v>
      </c>
      <c r="K1439" t="s">
        <v>36</v>
      </c>
      <c r="L1439" t="s">
        <v>3308</v>
      </c>
      <c r="M1439" t="str">
        <f>VLOOKUP(B1439,[1]Sheet1!$B:$S,18,FALSE)</f>
        <v>HFTD 2</v>
      </c>
    </row>
    <row r="1440" spans="1:13" x14ac:dyDescent="0.2">
      <c r="A1440" t="s">
        <v>30</v>
      </c>
      <c r="B1440" t="s">
        <v>7332</v>
      </c>
      <c r="C1440" t="s">
        <v>3881</v>
      </c>
      <c r="D1440" t="s">
        <v>7333</v>
      </c>
      <c r="E1440" t="s">
        <v>73</v>
      </c>
      <c r="F1440" t="s">
        <v>6251</v>
      </c>
      <c r="G1440" s="1">
        <v>44308</v>
      </c>
      <c r="H1440" s="19">
        <v>44737</v>
      </c>
      <c r="I1440" s="19">
        <v>44673</v>
      </c>
      <c r="J1440" s="24" t="s">
        <v>11</v>
      </c>
      <c r="K1440" t="s">
        <v>36</v>
      </c>
      <c r="L1440" t="s">
        <v>3308</v>
      </c>
      <c r="M1440" t="str">
        <f>VLOOKUP(B1440,[1]Sheet1!$B:$S,18,FALSE)</f>
        <v>HFTD 2</v>
      </c>
    </row>
    <row r="1441" spans="1:13" x14ac:dyDescent="0.2">
      <c r="A1441" t="s">
        <v>30</v>
      </c>
      <c r="B1441" t="s">
        <v>7334</v>
      </c>
      <c r="C1441" t="s">
        <v>329</v>
      </c>
      <c r="D1441" t="s">
        <v>7335</v>
      </c>
      <c r="E1441" t="s">
        <v>73</v>
      </c>
      <c r="F1441" t="s">
        <v>4057</v>
      </c>
      <c r="G1441" s="1">
        <v>44309</v>
      </c>
      <c r="H1441" s="19">
        <v>44342</v>
      </c>
      <c r="I1441" s="19">
        <v>44674</v>
      </c>
      <c r="J1441" s="24" t="s">
        <v>5</v>
      </c>
      <c r="K1441" t="s">
        <v>36</v>
      </c>
      <c r="L1441" t="s">
        <v>3308</v>
      </c>
      <c r="M1441" t="str">
        <f>VLOOKUP(B1441,[1]Sheet1!$B:$S,18,FALSE)</f>
        <v>HFTD 2</v>
      </c>
    </row>
    <row r="1442" spans="1:13" x14ac:dyDescent="0.2">
      <c r="A1442" t="s">
        <v>30</v>
      </c>
      <c r="B1442" t="s">
        <v>7336</v>
      </c>
      <c r="C1442" t="s">
        <v>7337</v>
      </c>
      <c r="D1442" t="s">
        <v>7338</v>
      </c>
      <c r="E1442" t="s">
        <v>47</v>
      </c>
      <c r="F1442" t="s">
        <v>6963</v>
      </c>
      <c r="G1442" s="1">
        <v>44309</v>
      </c>
      <c r="H1442" s="19">
        <v>44519</v>
      </c>
      <c r="I1442" s="19">
        <v>44674</v>
      </c>
      <c r="J1442" s="24" t="s">
        <v>5</v>
      </c>
      <c r="K1442" t="s">
        <v>36</v>
      </c>
      <c r="L1442" t="s">
        <v>3308</v>
      </c>
      <c r="M1442" t="str">
        <f>VLOOKUP(B1442,[1]Sheet1!$B:$S,18,FALSE)</f>
        <v>HFTD 2</v>
      </c>
    </row>
    <row r="1443" spans="1:13" x14ac:dyDescent="0.2">
      <c r="A1443" t="s">
        <v>30</v>
      </c>
      <c r="B1443" t="s">
        <v>7339</v>
      </c>
      <c r="C1443" t="s">
        <v>7337</v>
      </c>
      <c r="D1443" t="s">
        <v>7340</v>
      </c>
      <c r="E1443" t="s">
        <v>47</v>
      </c>
      <c r="F1443" t="s">
        <v>3958</v>
      </c>
      <c r="G1443" s="1">
        <v>44309</v>
      </c>
      <c r="H1443" s="19">
        <v>44700</v>
      </c>
      <c r="I1443" s="19">
        <v>44674</v>
      </c>
      <c r="J1443" s="24" t="s">
        <v>11</v>
      </c>
      <c r="K1443" t="s">
        <v>36</v>
      </c>
      <c r="L1443" t="s">
        <v>3308</v>
      </c>
      <c r="M1443" t="str">
        <f>VLOOKUP(B1443,[1]Sheet1!$B:$S,18,FALSE)</f>
        <v>HFTD 2</v>
      </c>
    </row>
    <row r="1444" spans="1:13" x14ac:dyDescent="0.2">
      <c r="A1444" t="s">
        <v>30</v>
      </c>
      <c r="B1444" t="s">
        <v>7341</v>
      </c>
      <c r="C1444" t="s">
        <v>7342</v>
      </c>
      <c r="D1444" t="s">
        <v>7343</v>
      </c>
      <c r="E1444" t="s">
        <v>56</v>
      </c>
      <c r="F1444" t="s">
        <v>3347</v>
      </c>
      <c r="G1444" s="1">
        <v>44309</v>
      </c>
      <c r="H1444" s="19">
        <v>44405</v>
      </c>
      <c r="I1444" s="19">
        <v>44674</v>
      </c>
      <c r="J1444" s="24" t="s">
        <v>5</v>
      </c>
      <c r="K1444" t="s">
        <v>36</v>
      </c>
      <c r="L1444" t="s">
        <v>3308</v>
      </c>
      <c r="M1444" t="str">
        <f>VLOOKUP(B1444,[1]Sheet1!$B:$S,18,FALSE)</f>
        <v>HFTD 2</v>
      </c>
    </row>
    <row r="1445" spans="1:13" x14ac:dyDescent="0.2">
      <c r="A1445" t="s">
        <v>30</v>
      </c>
      <c r="B1445" t="s">
        <v>7344</v>
      </c>
      <c r="C1445" t="s">
        <v>3881</v>
      </c>
      <c r="D1445" t="s">
        <v>7345</v>
      </c>
      <c r="E1445" t="s">
        <v>73</v>
      </c>
      <c r="F1445" t="s">
        <v>6243</v>
      </c>
      <c r="G1445" s="1">
        <v>44308</v>
      </c>
      <c r="H1445" s="19">
        <v>44662</v>
      </c>
      <c r="I1445" s="19">
        <v>44673</v>
      </c>
      <c r="J1445" s="24" t="s">
        <v>5</v>
      </c>
      <c r="K1445" t="s">
        <v>36</v>
      </c>
      <c r="L1445" t="s">
        <v>3308</v>
      </c>
      <c r="M1445" t="str">
        <f>VLOOKUP(B1445,[1]Sheet1!$B:$S,18,FALSE)</f>
        <v>HFTD 2</v>
      </c>
    </row>
    <row r="1446" spans="1:13" x14ac:dyDescent="0.2">
      <c r="A1446" t="s">
        <v>30</v>
      </c>
      <c r="B1446" t="s">
        <v>7346</v>
      </c>
      <c r="C1446" t="s">
        <v>7347</v>
      </c>
      <c r="D1446" t="s">
        <v>7348</v>
      </c>
      <c r="E1446" t="s">
        <v>34</v>
      </c>
      <c r="F1446" t="s">
        <v>3792</v>
      </c>
      <c r="G1446" s="1">
        <v>44306</v>
      </c>
      <c r="H1446" s="19">
        <v>44306</v>
      </c>
      <c r="I1446" s="19">
        <v>44671</v>
      </c>
      <c r="J1446" s="19" t="s">
        <v>11</v>
      </c>
      <c r="K1446" t="s">
        <v>3320</v>
      </c>
      <c r="L1446" t="s">
        <v>3308</v>
      </c>
      <c r="M1446" t="str">
        <f>VLOOKUP(B1446,[1]Sheet1!$B:$S,18,FALSE)</f>
        <v>HFTD 2</v>
      </c>
    </row>
    <row r="1447" spans="1:13" x14ac:dyDescent="0.2">
      <c r="A1447" t="s">
        <v>30</v>
      </c>
      <c r="B1447" t="s">
        <v>7349</v>
      </c>
      <c r="C1447" t="s">
        <v>7350</v>
      </c>
      <c r="D1447" t="s">
        <v>7351</v>
      </c>
      <c r="E1447" t="s">
        <v>56</v>
      </c>
      <c r="F1447" t="s">
        <v>3347</v>
      </c>
      <c r="G1447" s="1">
        <v>44309</v>
      </c>
      <c r="H1447" s="19">
        <v>44405</v>
      </c>
      <c r="I1447" s="19">
        <v>44674</v>
      </c>
      <c r="J1447" s="24" t="s">
        <v>5</v>
      </c>
      <c r="K1447" t="s">
        <v>36</v>
      </c>
      <c r="L1447" t="s">
        <v>3308</v>
      </c>
      <c r="M1447" t="str">
        <f>VLOOKUP(B1447,[1]Sheet1!$B:$S,18,FALSE)</f>
        <v>HFTD 2</v>
      </c>
    </row>
    <row r="1448" spans="1:13" x14ac:dyDescent="0.2">
      <c r="A1448" t="s">
        <v>30</v>
      </c>
      <c r="B1448" t="s">
        <v>7352</v>
      </c>
      <c r="C1448" t="s">
        <v>665</v>
      </c>
      <c r="D1448" t="s">
        <v>7353</v>
      </c>
      <c r="E1448" t="s">
        <v>73</v>
      </c>
      <c r="F1448" t="s">
        <v>4057</v>
      </c>
      <c r="G1448" s="1">
        <v>44309</v>
      </c>
      <c r="H1448" s="19">
        <v>44342</v>
      </c>
      <c r="I1448" s="19">
        <v>44674</v>
      </c>
      <c r="J1448" s="24" t="s">
        <v>5</v>
      </c>
      <c r="K1448" t="s">
        <v>36</v>
      </c>
      <c r="L1448" t="s">
        <v>3308</v>
      </c>
      <c r="M1448" t="str">
        <f>VLOOKUP(B1448,[1]Sheet1!$B:$S,18,FALSE)</f>
        <v>HFTD 2</v>
      </c>
    </row>
    <row r="1449" spans="1:13" x14ac:dyDescent="0.2">
      <c r="A1449" t="s">
        <v>30</v>
      </c>
      <c r="B1449" t="s">
        <v>7354</v>
      </c>
      <c r="C1449" t="s">
        <v>7355</v>
      </c>
      <c r="D1449" t="s">
        <v>7356</v>
      </c>
      <c r="E1449" t="s">
        <v>56</v>
      </c>
      <c r="F1449" t="s">
        <v>3347</v>
      </c>
      <c r="G1449" s="1">
        <v>44309</v>
      </c>
      <c r="H1449" s="19">
        <v>44405</v>
      </c>
      <c r="I1449" s="19">
        <v>44674</v>
      </c>
      <c r="J1449" s="24" t="s">
        <v>5</v>
      </c>
      <c r="K1449" t="s">
        <v>36</v>
      </c>
      <c r="L1449" t="s">
        <v>3308</v>
      </c>
      <c r="M1449" t="str">
        <f>VLOOKUP(B1449,[1]Sheet1!$B:$S,18,FALSE)</f>
        <v>HFTD 2</v>
      </c>
    </row>
    <row r="1450" spans="1:13" x14ac:dyDescent="0.2">
      <c r="A1450" t="s">
        <v>30</v>
      </c>
      <c r="B1450" t="s">
        <v>7357</v>
      </c>
      <c r="C1450" t="s">
        <v>647</v>
      </c>
      <c r="D1450" t="s">
        <v>7358</v>
      </c>
      <c r="E1450" t="s">
        <v>73</v>
      </c>
      <c r="F1450" t="s">
        <v>3962</v>
      </c>
      <c r="G1450" s="1">
        <v>44309</v>
      </c>
      <c r="H1450" s="19">
        <v>44599</v>
      </c>
      <c r="I1450" s="19">
        <v>44674</v>
      </c>
      <c r="J1450" s="24" t="s">
        <v>5</v>
      </c>
      <c r="K1450" t="s">
        <v>36</v>
      </c>
      <c r="L1450" t="s">
        <v>3308</v>
      </c>
      <c r="M1450" t="str">
        <f>VLOOKUP(B1450,[1]Sheet1!$B:$S,18,FALSE)</f>
        <v>HFTD 2</v>
      </c>
    </row>
    <row r="1451" spans="1:13" x14ac:dyDescent="0.2">
      <c r="A1451" t="s">
        <v>30</v>
      </c>
      <c r="B1451" t="s">
        <v>7359</v>
      </c>
      <c r="C1451" t="s">
        <v>5631</v>
      </c>
      <c r="D1451" t="s">
        <v>7360</v>
      </c>
      <c r="E1451" t="s">
        <v>775</v>
      </c>
      <c r="F1451" t="s">
        <v>5744</v>
      </c>
      <c r="G1451" s="1">
        <v>44308</v>
      </c>
      <c r="H1451" s="19">
        <v>44413</v>
      </c>
      <c r="I1451" s="19">
        <v>44673</v>
      </c>
      <c r="J1451" s="24" t="s">
        <v>5</v>
      </c>
      <c r="K1451" t="s">
        <v>36</v>
      </c>
      <c r="L1451" t="s">
        <v>3308</v>
      </c>
      <c r="M1451" t="str">
        <f>VLOOKUP(B1451,[1]Sheet1!$B:$S,18,FALSE)</f>
        <v>HFTD 2</v>
      </c>
    </row>
    <row r="1452" spans="1:13" x14ac:dyDescent="0.2">
      <c r="A1452" t="s">
        <v>30</v>
      </c>
      <c r="B1452" t="s">
        <v>7361</v>
      </c>
      <c r="C1452" t="s">
        <v>7362</v>
      </c>
      <c r="D1452" t="s">
        <v>7363</v>
      </c>
      <c r="E1452" t="s">
        <v>47</v>
      </c>
      <c r="F1452" t="s">
        <v>6963</v>
      </c>
      <c r="G1452" s="1">
        <v>44309</v>
      </c>
      <c r="H1452" s="19">
        <v>44668</v>
      </c>
      <c r="I1452" s="19">
        <v>44674</v>
      </c>
      <c r="J1452" s="24" t="s">
        <v>5</v>
      </c>
      <c r="K1452" t="s">
        <v>36</v>
      </c>
      <c r="L1452" t="s">
        <v>3308</v>
      </c>
      <c r="M1452" t="str">
        <f>VLOOKUP(B1452,[1]Sheet1!$B:$S,18,FALSE)</f>
        <v>HFTD 2</v>
      </c>
    </row>
    <row r="1453" spans="1:13" x14ac:dyDescent="0.2">
      <c r="A1453" t="s">
        <v>30</v>
      </c>
      <c r="B1453" t="s">
        <v>7364</v>
      </c>
      <c r="C1453" t="s">
        <v>7365</v>
      </c>
      <c r="D1453" t="s">
        <v>7366</v>
      </c>
      <c r="E1453" t="s">
        <v>189</v>
      </c>
      <c r="F1453" t="s">
        <v>7026</v>
      </c>
      <c r="G1453" s="1">
        <v>44309</v>
      </c>
      <c r="H1453" s="19">
        <v>44616</v>
      </c>
      <c r="I1453" s="19">
        <v>44674</v>
      </c>
      <c r="J1453" s="24" t="s">
        <v>5</v>
      </c>
      <c r="K1453" t="s">
        <v>36</v>
      </c>
      <c r="L1453" t="s">
        <v>3308</v>
      </c>
      <c r="M1453" t="str">
        <f>VLOOKUP(B1453,[1]Sheet1!$B:$S,18,FALSE)</f>
        <v>HFTD 2</v>
      </c>
    </row>
    <row r="1454" spans="1:13" x14ac:dyDescent="0.2">
      <c r="A1454" t="s">
        <v>30</v>
      </c>
      <c r="B1454" t="s">
        <v>7367</v>
      </c>
      <c r="C1454" t="s">
        <v>7368</v>
      </c>
      <c r="D1454" t="s">
        <v>7369</v>
      </c>
      <c r="E1454" t="s">
        <v>189</v>
      </c>
      <c r="F1454" t="s">
        <v>6949</v>
      </c>
      <c r="G1454" s="1">
        <v>44309</v>
      </c>
      <c r="H1454" s="19">
        <v>44616</v>
      </c>
      <c r="I1454" s="19">
        <v>44674</v>
      </c>
      <c r="J1454" s="24" t="s">
        <v>5</v>
      </c>
      <c r="K1454" t="s">
        <v>36</v>
      </c>
      <c r="L1454" t="s">
        <v>3308</v>
      </c>
      <c r="M1454" t="str">
        <f>VLOOKUP(B1454,[1]Sheet1!$B:$S,18,FALSE)</f>
        <v>HFTD 2</v>
      </c>
    </row>
    <row r="1455" spans="1:13" x14ac:dyDescent="0.2">
      <c r="A1455" t="s">
        <v>30</v>
      </c>
      <c r="B1455" t="s">
        <v>7370</v>
      </c>
      <c r="C1455" t="s">
        <v>7371</v>
      </c>
      <c r="D1455" t="s">
        <v>7372</v>
      </c>
      <c r="E1455" t="s">
        <v>189</v>
      </c>
      <c r="F1455" t="s">
        <v>7026</v>
      </c>
      <c r="G1455" s="1">
        <v>44309</v>
      </c>
      <c r="H1455" s="19">
        <v>44616</v>
      </c>
      <c r="I1455" s="19">
        <v>44674</v>
      </c>
      <c r="J1455" s="24" t="s">
        <v>5</v>
      </c>
      <c r="K1455" t="s">
        <v>36</v>
      </c>
      <c r="L1455" t="s">
        <v>3308</v>
      </c>
      <c r="M1455" t="str">
        <f>VLOOKUP(B1455,[1]Sheet1!$B:$S,18,FALSE)</f>
        <v>HFTD 2</v>
      </c>
    </row>
    <row r="1456" spans="1:13" x14ac:dyDescent="0.2">
      <c r="A1456" t="s">
        <v>30</v>
      </c>
      <c r="B1456" t="s">
        <v>7373</v>
      </c>
      <c r="C1456" t="s">
        <v>7374</v>
      </c>
      <c r="D1456" t="s">
        <v>7375</v>
      </c>
      <c r="E1456" t="s">
        <v>189</v>
      </c>
      <c r="F1456" t="s">
        <v>6949</v>
      </c>
      <c r="G1456" s="1">
        <v>44309</v>
      </c>
      <c r="H1456" s="19">
        <v>44616</v>
      </c>
      <c r="I1456" s="19">
        <v>44674</v>
      </c>
      <c r="J1456" s="24" t="s">
        <v>5</v>
      </c>
      <c r="K1456" t="s">
        <v>36</v>
      </c>
      <c r="L1456" t="s">
        <v>3308</v>
      </c>
      <c r="M1456" t="str">
        <f>VLOOKUP(B1456,[1]Sheet1!$B:$S,18,FALSE)</f>
        <v>HFTD 2</v>
      </c>
    </row>
    <row r="1457" spans="1:13" x14ac:dyDescent="0.2">
      <c r="A1457" t="s">
        <v>30</v>
      </c>
      <c r="B1457" t="s">
        <v>7376</v>
      </c>
      <c r="C1457" t="s">
        <v>7377</v>
      </c>
      <c r="D1457" t="s">
        <v>7378</v>
      </c>
      <c r="E1457" t="s">
        <v>56</v>
      </c>
      <c r="F1457" t="s">
        <v>7379</v>
      </c>
      <c r="G1457" s="1">
        <v>44309</v>
      </c>
      <c r="H1457" s="19">
        <v>44690</v>
      </c>
      <c r="I1457" s="19">
        <v>44674</v>
      </c>
      <c r="J1457" s="24" t="s">
        <v>11</v>
      </c>
      <c r="K1457" t="s">
        <v>36</v>
      </c>
      <c r="L1457" t="s">
        <v>3308</v>
      </c>
      <c r="M1457" t="str">
        <f>VLOOKUP(B1457,[1]Sheet1!$B:$S,18,FALSE)</f>
        <v>HFTD 2</v>
      </c>
    </row>
    <row r="1458" spans="1:13" x14ac:dyDescent="0.2">
      <c r="A1458" t="s">
        <v>30</v>
      </c>
      <c r="B1458" t="s">
        <v>7380</v>
      </c>
      <c r="C1458" t="s">
        <v>7381</v>
      </c>
      <c r="D1458" t="s">
        <v>7382</v>
      </c>
      <c r="E1458" t="s">
        <v>47</v>
      </c>
      <c r="F1458" t="s">
        <v>6963</v>
      </c>
      <c r="G1458" s="1">
        <v>44309</v>
      </c>
      <c r="H1458" s="19">
        <v>44668</v>
      </c>
      <c r="I1458" s="19">
        <v>44674</v>
      </c>
      <c r="J1458" s="24" t="s">
        <v>5</v>
      </c>
      <c r="K1458" t="s">
        <v>36</v>
      </c>
      <c r="L1458" t="s">
        <v>3308</v>
      </c>
      <c r="M1458" t="str">
        <f>VLOOKUP(B1458,[1]Sheet1!$B:$S,18,FALSE)</f>
        <v>HFTD 2</v>
      </c>
    </row>
    <row r="1459" spans="1:13" x14ac:dyDescent="0.2">
      <c r="A1459" t="s">
        <v>30</v>
      </c>
      <c r="B1459" t="s">
        <v>7383</v>
      </c>
      <c r="C1459" t="s">
        <v>7381</v>
      </c>
      <c r="D1459" t="s">
        <v>7384</v>
      </c>
      <c r="E1459" t="s">
        <v>47</v>
      </c>
      <c r="F1459" t="s">
        <v>3958</v>
      </c>
      <c r="G1459" s="1">
        <v>44309</v>
      </c>
      <c r="H1459" s="19">
        <v>44700</v>
      </c>
      <c r="I1459" s="19">
        <v>44674</v>
      </c>
      <c r="J1459" s="24" t="s">
        <v>11</v>
      </c>
      <c r="K1459" t="s">
        <v>36</v>
      </c>
      <c r="L1459" t="s">
        <v>3308</v>
      </c>
      <c r="M1459" t="str">
        <f>VLOOKUP(B1459,[1]Sheet1!$B:$S,18,FALSE)</f>
        <v>HFTD 2</v>
      </c>
    </row>
    <row r="1460" spans="1:13" x14ac:dyDescent="0.2">
      <c r="A1460" t="s">
        <v>30</v>
      </c>
      <c r="B1460" t="s">
        <v>7385</v>
      </c>
      <c r="C1460" t="s">
        <v>7386</v>
      </c>
      <c r="D1460" t="s">
        <v>7387</v>
      </c>
      <c r="E1460" t="s">
        <v>56</v>
      </c>
      <c r="F1460" t="s">
        <v>3347</v>
      </c>
      <c r="G1460" s="1">
        <v>44309</v>
      </c>
      <c r="H1460" s="19">
        <v>44405</v>
      </c>
      <c r="I1460" s="19">
        <v>44674</v>
      </c>
      <c r="J1460" s="24" t="s">
        <v>5</v>
      </c>
      <c r="K1460" t="s">
        <v>36</v>
      </c>
      <c r="L1460" t="s">
        <v>3308</v>
      </c>
      <c r="M1460" t="str">
        <f>VLOOKUP(B1460,[1]Sheet1!$B:$S,18,FALSE)</f>
        <v>HFTD 2</v>
      </c>
    </row>
    <row r="1461" spans="1:13" x14ac:dyDescent="0.2">
      <c r="A1461" t="s">
        <v>30</v>
      </c>
      <c r="B1461" t="s">
        <v>7388</v>
      </c>
      <c r="C1461" t="s">
        <v>7389</v>
      </c>
      <c r="D1461" t="s">
        <v>7390</v>
      </c>
      <c r="E1461" t="s">
        <v>47</v>
      </c>
      <c r="F1461" t="s">
        <v>6963</v>
      </c>
      <c r="G1461" s="1">
        <v>44308</v>
      </c>
      <c r="H1461" s="19">
        <v>44668</v>
      </c>
      <c r="I1461" s="19">
        <v>44673</v>
      </c>
      <c r="J1461" s="24" t="s">
        <v>5</v>
      </c>
      <c r="K1461" t="s">
        <v>36</v>
      </c>
      <c r="L1461" t="s">
        <v>3308</v>
      </c>
      <c r="M1461" t="str">
        <f>VLOOKUP(B1461,[1]Sheet1!$B:$S,18,FALSE)</f>
        <v>HFTD 2</v>
      </c>
    </row>
    <row r="1462" spans="1:13" x14ac:dyDescent="0.2">
      <c r="A1462" t="s">
        <v>30</v>
      </c>
      <c r="B1462" t="s">
        <v>7391</v>
      </c>
      <c r="C1462" t="s">
        <v>7392</v>
      </c>
      <c r="D1462" t="s">
        <v>7393</v>
      </c>
      <c r="E1462" t="s">
        <v>56</v>
      </c>
      <c r="F1462" t="s">
        <v>7379</v>
      </c>
      <c r="G1462" s="1">
        <v>44309</v>
      </c>
      <c r="H1462" s="19">
        <v>44690</v>
      </c>
      <c r="I1462" s="19">
        <v>44674</v>
      </c>
      <c r="J1462" s="24" t="s">
        <v>11</v>
      </c>
      <c r="K1462" t="s">
        <v>36</v>
      </c>
      <c r="L1462" t="s">
        <v>3308</v>
      </c>
      <c r="M1462" t="str">
        <f>VLOOKUP(B1462,[1]Sheet1!$B:$S,18,FALSE)</f>
        <v>HFTD 2</v>
      </c>
    </row>
    <row r="1463" spans="1:13" x14ac:dyDescent="0.2">
      <c r="A1463" t="s">
        <v>30</v>
      </c>
      <c r="B1463" t="s">
        <v>7394</v>
      </c>
      <c r="C1463" t="s">
        <v>3881</v>
      </c>
      <c r="D1463" t="s">
        <v>7395</v>
      </c>
      <c r="E1463" t="s">
        <v>97</v>
      </c>
      <c r="F1463" t="s">
        <v>6106</v>
      </c>
      <c r="G1463" s="1">
        <v>44309</v>
      </c>
      <c r="H1463" s="19">
        <v>44309</v>
      </c>
      <c r="I1463" s="19">
        <v>44674</v>
      </c>
      <c r="J1463" s="19" t="s">
        <v>11</v>
      </c>
      <c r="K1463" t="s">
        <v>3320</v>
      </c>
      <c r="L1463" t="s">
        <v>3308</v>
      </c>
      <c r="M1463" t="str">
        <f>VLOOKUP(B1463,[1]Sheet1!$B:$S,18,FALSE)</f>
        <v>HFTD 2</v>
      </c>
    </row>
    <row r="1464" spans="1:13" x14ac:dyDescent="0.2">
      <c r="A1464" t="s">
        <v>30</v>
      </c>
      <c r="B1464" t="s">
        <v>7396</v>
      </c>
      <c r="C1464" t="s">
        <v>3881</v>
      </c>
      <c r="D1464" t="s">
        <v>7397</v>
      </c>
      <c r="E1464" t="s">
        <v>97</v>
      </c>
      <c r="F1464" t="s">
        <v>6106</v>
      </c>
      <c r="G1464" s="1">
        <v>44309</v>
      </c>
      <c r="H1464" s="19">
        <v>44608</v>
      </c>
      <c r="I1464" s="19">
        <v>44674</v>
      </c>
      <c r="J1464" s="24" t="s">
        <v>5</v>
      </c>
      <c r="K1464" t="s">
        <v>36</v>
      </c>
      <c r="L1464" t="s">
        <v>3308</v>
      </c>
      <c r="M1464" t="str">
        <f>VLOOKUP(B1464,[1]Sheet1!$B:$S,18,FALSE)</f>
        <v>HFTD 2</v>
      </c>
    </row>
    <row r="1465" spans="1:13" x14ac:dyDescent="0.2">
      <c r="A1465" t="s">
        <v>30</v>
      </c>
      <c r="B1465" t="s">
        <v>7398</v>
      </c>
      <c r="C1465" t="s">
        <v>7399</v>
      </c>
      <c r="D1465" t="s">
        <v>7400</v>
      </c>
      <c r="E1465" t="s">
        <v>47</v>
      </c>
      <c r="F1465" t="s">
        <v>6963</v>
      </c>
      <c r="G1465" s="1">
        <v>44309</v>
      </c>
      <c r="H1465" s="19">
        <v>44309</v>
      </c>
      <c r="I1465" s="19">
        <v>44674</v>
      </c>
      <c r="J1465" s="19" t="s">
        <v>11</v>
      </c>
      <c r="K1465" t="s">
        <v>3320</v>
      </c>
      <c r="L1465" t="s">
        <v>3308</v>
      </c>
      <c r="M1465" t="str">
        <f>VLOOKUP(B1465,[1]Sheet1!$B:$S,18,FALSE)</f>
        <v>HFTD 2</v>
      </c>
    </row>
    <row r="1466" spans="1:13" x14ac:dyDescent="0.2">
      <c r="A1466" t="s">
        <v>30</v>
      </c>
      <c r="B1466" t="s">
        <v>7401</v>
      </c>
      <c r="C1466" t="s">
        <v>7402</v>
      </c>
      <c r="D1466" t="s">
        <v>7403</v>
      </c>
      <c r="E1466" t="s">
        <v>56</v>
      </c>
      <c r="F1466" t="s">
        <v>3347</v>
      </c>
      <c r="G1466" s="1">
        <v>44309</v>
      </c>
      <c r="H1466" s="19">
        <v>44404</v>
      </c>
      <c r="I1466" s="19">
        <v>44674</v>
      </c>
      <c r="J1466" s="24" t="s">
        <v>5</v>
      </c>
      <c r="K1466" t="s">
        <v>36</v>
      </c>
      <c r="L1466" t="s">
        <v>3308</v>
      </c>
      <c r="M1466" t="str">
        <f>VLOOKUP(B1466,[1]Sheet1!$B:$S,18,FALSE)</f>
        <v>HFTD 2</v>
      </c>
    </row>
    <row r="1467" spans="1:13" x14ac:dyDescent="0.2">
      <c r="A1467" t="s">
        <v>30</v>
      </c>
      <c r="B1467" t="s">
        <v>7404</v>
      </c>
      <c r="C1467" t="s">
        <v>6842</v>
      </c>
      <c r="D1467" t="s">
        <v>7405</v>
      </c>
      <c r="E1467" t="s">
        <v>47</v>
      </c>
      <c r="F1467" t="s">
        <v>7406</v>
      </c>
      <c r="G1467" s="1">
        <v>44309</v>
      </c>
      <c r="H1467" s="19">
        <v>44615</v>
      </c>
      <c r="I1467" s="19">
        <v>44674</v>
      </c>
      <c r="J1467" s="24" t="s">
        <v>5</v>
      </c>
      <c r="K1467" t="s">
        <v>36</v>
      </c>
      <c r="L1467" t="s">
        <v>3308</v>
      </c>
      <c r="M1467" t="str">
        <f>VLOOKUP(B1467,[1]Sheet1!$B:$S,18,FALSE)</f>
        <v>HFTD 2</v>
      </c>
    </row>
    <row r="1468" spans="1:13" x14ac:dyDescent="0.2">
      <c r="A1468" t="s">
        <v>30</v>
      </c>
      <c r="B1468" t="s">
        <v>7407</v>
      </c>
      <c r="C1468" t="s">
        <v>7408</v>
      </c>
      <c r="D1468" t="s">
        <v>7409</v>
      </c>
      <c r="E1468" t="s">
        <v>73</v>
      </c>
      <c r="F1468" t="s">
        <v>3962</v>
      </c>
      <c r="G1468" s="1">
        <v>44309</v>
      </c>
      <c r="H1468" s="19">
        <v>44596</v>
      </c>
      <c r="I1468" s="19">
        <v>44674</v>
      </c>
      <c r="J1468" s="24" t="s">
        <v>5</v>
      </c>
      <c r="K1468" t="s">
        <v>36</v>
      </c>
      <c r="L1468" t="s">
        <v>3308</v>
      </c>
      <c r="M1468" t="str">
        <f>VLOOKUP(B1468,[1]Sheet1!$B:$S,18,FALSE)</f>
        <v>HFTD 2</v>
      </c>
    </row>
    <row r="1469" spans="1:13" x14ac:dyDescent="0.2">
      <c r="A1469" t="s">
        <v>30</v>
      </c>
      <c r="B1469" t="s">
        <v>7410</v>
      </c>
      <c r="C1469" t="s">
        <v>7411</v>
      </c>
      <c r="D1469" t="s">
        <v>7412</v>
      </c>
      <c r="E1469" t="s">
        <v>56</v>
      </c>
      <c r="F1469" t="s">
        <v>6443</v>
      </c>
      <c r="G1469" s="1">
        <v>44309</v>
      </c>
      <c r="H1469" s="19">
        <v>44416</v>
      </c>
      <c r="I1469" s="19">
        <v>44674</v>
      </c>
      <c r="J1469" s="24" t="s">
        <v>5</v>
      </c>
      <c r="K1469" t="s">
        <v>36</v>
      </c>
      <c r="L1469" t="s">
        <v>3308</v>
      </c>
      <c r="M1469" t="str">
        <f>VLOOKUP(B1469,[1]Sheet1!$B:$S,18,FALSE)</f>
        <v>HFTD 2</v>
      </c>
    </row>
    <row r="1470" spans="1:13" x14ac:dyDescent="0.2">
      <c r="A1470" t="s">
        <v>30</v>
      </c>
      <c r="B1470" t="s">
        <v>7413</v>
      </c>
      <c r="C1470" t="s">
        <v>7411</v>
      </c>
      <c r="D1470" t="s">
        <v>7414</v>
      </c>
      <c r="E1470" t="s">
        <v>56</v>
      </c>
      <c r="F1470" t="s">
        <v>6972</v>
      </c>
      <c r="G1470" s="1">
        <v>44309</v>
      </c>
      <c r="H1470" s="19">
        <v>44416</v>
      </c>
      <c r="I1470" s="19">
        <v>44674</v>
      </c>
      <c r="J1470" s="24" t="s">
        <v>5</v>
      </c>
      <c r="K1470" t="s">
        <v>36</v>
      </c>
      <c r="L1470" t="s">
        <v>3308</v>
      </c>
      <c r="M1470" t="str">
        <f>VLOOKUP(B1470,[1]Sheet1!$B:$S,18,FALSE)</f>
        <v>HFTD 2</v>
      </c>
    </row>
    <row r="1471" spans="1:13" x14ac:dyDescent="0.2">
      <c r="A1471" t="s">
        <v>30</v>
      </c>
      <c r="B1471" t="s">
        <v>7415</v>
      </c>
      <c r="C1471" t="s">
        <v>7416</v>
      </c>
      <c r="D1471" t="s">
        <v>7417</v>
      </c>
      <c r="E1471" t="s">
        <v>47</v>
      </c>
      <c r="F1471" t="s">
        <v>6963</v>
      </c>
      <c r="G1471" s="1">
        <v>44309</v>
      </c>
      <c r="H1471" s="19">
        <v>44668</v>
      </c>
      <c r="I1471" s="19">
        <v>44674</v>
      </c>
      <c r="J1471" s="24" t="s">
        <v>5</v>
      </c>
      <c r="K1471" t="s">
        <v>36</v>
      </c>
      <c r="L1471" t="s">
        <v>3308</v>
      </c>
      <c r="M1471" t="str">
        <f>VLOOKUP(B1471,[1]Sheet1!$B:$S,18,FALSE)</f>
        <v>HFTD 2</v>
      </c>
    </row>
    <row r="1472" spans="1:13" x14ac:dyDescent="0.2">
      <c r="A1472" t="s">
        <v>30</v>
      </c>
      <c r="B1472" t="s">
        <v>7418</v>
      </c>
      <c r="C1472" t="s">
        <v>7419</v>
      </c>
      <c r="D1472" t="s">
        <v>7420</v>
      </c>
      <c r="E1472" t="s">
        <v>85</v>
      </c>
      <c r="F1472" t="s">
        <v>7421</v>
      </c>
      <c r="G1472" s="1">
        <v>44309</v>
      </c>
      <c r="H1472" s="19">
        <v>44641</v>
      </c>
      <c r="I1472" s="19">
        <v>44674</v>
      </c>
      <c r="J1472" s="24" t="s">
        <v>5</v>
      </c>
      <c r="K1472" t="s">
        <v>36</v>
      </c>
      <c r="L1472" t="s">
        <v>3308</v>
      </c>
      <c r="M1472" t="str">
        <f>VLOOKUP(B1472,[1]Sheet1!$B:$S,18,FALSE)</f>
        <v>HFTD 2</v>
      </c>
    </row>
    <row r="1473" spans="1:13" x14ac:dyDescent="0.2">
      <c r="A1473" t="s">
        <v>30</v>
      </c>
      <c r="B1473" t="s">
        <v>7422</v>
      </c>
      <c r="C1473" t="s">
        <v>7423</v>
      </c>
      <c r="D1473" t="s">
        <v>7424</v>
      </c>
      <c r="E1473" t="s">
        <v>85</v>
      </c>
      <c r="F1473" t="s">
        <v>7421</v>
      </c>
      <c r="G1473" s="1">
        <v>44309</v>
      </c>
      <c r="H1473" s="19">
        <v>44642</v>
      </c>
      <c r="I1473" s="19">
        <v>44674</v>
      </c>
      <c r="J1473" s="24" t="s">
        <v>5</v>
      </c>
      <c r="K1473" t="s">
        <v>36</v>
      </c>
      <c r="L1473" t="s">
        <v>3308</v>
      </c>
      <c r="M1473" t="str">
        <f>VLOOKUP(B1473,[1]Sheet1!$B:$S,18,FALSE)</f>
        <v>HFTD 2</v>
      </c>
    </row>
    <row r="1474" spans="1:13" x14ac:dyDescent="0.2">
      <c r="A1474" t="s">
        <v>30</v>
      </c>
      <c r="B1474" t="s">
        <v>7425</v>
      </c>
      <c r="C1474" t="s">
        <v>1062</v>
      </c>
      <c r="D1474" t="s">
        <v>7426</v>
      </c>
      <c r="E1474" t="s">
        <v>85</v>
      </c>
      <c r="F1474" t="s">
        <v>3615</v>
      </c>
      <c r="G1474" s="1">
        <v>44307</v>
      </c>
      <c r="H1474" s="19">
        <v>44795</v>
      </c>
      <c r="I1474" s="19">
        <v>44672</v>
      </c>
      <c r="J1474" s="24" t="s">
        <v>11</v>
      </c>
      <c r="K1474" t="s">
        <v>36</v>
      </c>
      <c r="L1474" t="s">
        <v>3308</v>
      </c>
      <c r="M1474" t="str">
        <f>VLOOKUP(B1474,[1]Sheet1!$B:$S,18,FALSE)</f>
        <v>HFTD 2</v>
      </c>
    </row>
    <row r="1475" spans="1:13" x14ac:dyDescent="0.2">
      <c r="A1475" t="s">
        <v>30</v>
      </c>
      <c r="B1475" t="s">
        <v>7427</v>
      </c>
      <c r="C1475" t="s">
        <v>7428</v>
      </c>
      <c r="D1475" t="s">
        <v>7429</v>
      </c>
      <c r="E1475" t="s">
        <v>56</v>
      </c>
      <c r="F1475" t="s">
        <v>6443</v>
      </c>
      <c r="G1475" s="1">
        <v>44309</v>
      </c>
      <c r="H1475" s="19">
        <v>44414</v>
      </c>
      <c r="I1475" s="19">
        <v>44674</v>
      </c>
      <c r="J1475" s="24" t="s">
        <v>5</v>
      </c>
      <c r="K1475" t="s">
        <v>36</v>
      </c>
      <c r="L1475" t="s">
        <v>3308</v>
      </c>
      <c r="M1475" t="str">
        <f>VLOOKUP(B1475,[1]Sheet1!$B:$S,18,FALSE)</f>
        <v>HFTD 2</v>
      </c>
    </row>
    <row r="1476" spans="1:13" x14ac:dyDescent="0.2">
      <c r="A1476" t="s">
        <v>30</v>
      </c>
      <c r="B1476" t="s">
        <v>7430</v>
      </c>
      <c r="C1476" t="s">
        <v>7431</v>
      </c>
      <c r="D1476" t="s">
        <v>7432</v>
      </c>
      <c r="E1476" t="s">
        <v>56</v>
      </c>
      <c r="F1476" t="s">
        <v>3400</v>
      </c>
      <c r="G1476" s="1">
        <v>44309</v>
      </c>
      <c r="H1476" s="19">
        <v>44692</v>
      </c>
      <c r="I1476" s="19">
        <v>44674</v>
      </c>
      <c r="J1476" s="24" t="s">
        <v>11</v>
      </c>
      <c r="K1476" t="s">
        <v>36</v>
      </c>
      <c r="L1476" t="s">
        <v>3308</v>
      </c>
      <c r="M1476" t="str">
        <f>VLOOKUP(B1476,[1]Sheet1!$B:$S,18,FALSE)</f>
        <v>HFTD 2</v>
      </c>
    </row>
    <row r="1477" spans="1:13" x14ac:dyDescent="0.2">
      <c r="A1477" t="s">
        <v>30</v>
      </c>
      <c r="B1477" t="s">
        <v>7433</v>
      </c>
      <c r="C1477" t="s">
        <v>4473</v>
      </c>
      <c r="D1477" t="s">
        <v>7434</v>
      </c>
      <c r="E1477" t="s">
        <v>85</v>
      </c>
      <c r="F1477" t="s">
        <v>7435</v>
      </c>
      <c r="G1477" s="1">
        <v>44309</v>
      </c>
      <c r="H1477" s="19">
        <v>44607</v>
      </c>
      <c r="I1477" s="19">
        <v>44674</v>
      </c>
      <c r="J1477" s="24" t="s">
        <v>5</v>
      </c>
      <c r="K1477" t="s">
        <v>36</v>
      </c>
      <c r="L1477" t="s">
        <v>3308</v>
      </c>
      <c r="M1477" t="str">
        <f>VLOOKUP(B1477,[1]Sheet1!$B:$S,18,FALSE)</f>
        <v>HFTD 2</v>
      </c>
    </row>
    <row r="1478" spans="1:13" x14ac:dyDescent="0.2">
      <c r="A1478" t="s">
        <v>30</v>
      </c>
      <c r="B1478" t="s">
        <v>7436</v>
      </c>
      <c r="C1478" t="s">
        <v>7437</v>
      </c>
      <c r="D1478" t="s">
        <v>7438</v>
      </c>
      <c r="E1478" t="s">
        <v>56</v>
      </c>
      <c r="F1478" t="s">
        <v>3347</v>
      </c>
      <c r="G1478" s="1">
        <v>44309</v>
      </c>
      <c r="H1478" s="19">
        <v>44403</v>
      </c>
      <c r="I1478" s="19">
        <v>44674</v>
      </c>
      <c r="J1478" s="24" t="s">
        <v>5</v>
      </c>
      <c r="K1478" t="s">
        <v>36</v>
      </c>
      <c r="L1478" t="s">
        <v>3308</v>
      </c>
      <c r="M1478" t="str">
        <f>VLOOKUP(B1478,[1]Sheet1!$B:$S,18,FALSE)</f>
        <v>HFTD 2</v>
      </c>
    </row>
    <row r="1479" spans="1:13" x14ac:dyDescent="0.2">
      <c r="A1479" t="s">
        <v>30</v>
      </c>
      <c r="B1479" t="s">
        <v>7439</v>
      </c>
      <c r="C1479" t="s">
        <v>7440</v>
      </c>
      <c r="D1479" t="s">
        <v>7441</v>
      </c>
      <c r="E1479" t="s">
        <v>56</v>
      </c>
      <c r="F1479" t="s">
        <v>3347</v>
      </c>
      <c r="G1479" s="1">
        <v>44309</v>
      </c>
      <c r="H1479" s="19">
        <v>44404</v>
      </c>
      <c r="I1479" s="19">
        <v>44674</v>
      </c>
      <c r="J1479" s="24" t="s">
        <v>5</v>
      </c>
      <c r="K1479" t="s">
        <v>36</v>
      </c>
      <c r="L1479" t="s">
        <v>3308</v>
      </c>
      <c r="M1479" t="str">
        <f>VLOOKUP(B1479,[1]Sheet1!$B:$S,18,FALSE)</f>
        <v>HFTD 2</v>
      </c>
    </row>
    <row r="1480" spans="1:13" x14ac:dyDescent="0.2">
      <c r="A1480" t="s">
        <v>30</v>
      </c>
      <c r="B1480" t="s">
        <v>7442</v>
      </c>
      <c r="C1480" t="s">
        <v>7443</v>
      </c>
      <c r="D1480" t="s">
        <v>7444</v>
      </c>
      <c r="E1480" t="s">
        <v>56</v>
      </c>
      <c r="F1480" t="s">
        <v>3347</v>
      </c>
      <c r="G1480" s="1">
        <v>44309</v>
      </c>
      <c r="H1480" s="19">
        <v>44403</v>
      </c>
      <c r="I1480" s="19">
        <v>44674</v>
      </c>
      <c r="J1480" s="24" t="s">
        <v>5</v>
      </c>
      <c r="K1480" t="s">
        <v>36</v>
      </c>
      <c r="L1480" t="s">
        <v>3308</v>
      </c>
      <c r="M1480" t="str">
        <f>VLOOKUP(B1480,[1]Sheet1!$B:$S,18,FALSE)</f>
        <v>HFTD 2</v>
      </c>
    </row>
    <row r="1481" spans="1:13" x14ac:dyDescent="0.2">
      <c r="A1481" t="s">
        <v>30</v>
      </c>
      <c r="B1481" t="s">
        <v>7445</v>
      </c>
      <c r="C1481" t="s">
        <v>573</v>
      </c>
      <c r="D1481" t="s">
        <v>7446</v>
      </c>
      <c r="E1481" t="s">
        <v>56</v>
      </c>
      <c r="F1481" t="s">
        <v>4188</v>
      </c>
      <c r="G1481" s="1">
        <v>44307</v>
      </c>
      <c r="H1481" s="19">
        <v>44307</v>
      </c>
      <c r="I1481" s="19">
        <v>44672</v>
      </c>
      <c r="J1481" s="19" t="s">
        <v>11</v>
      </c>
      <c r="K1481" t="s">
        <v>3320</v>
      </c>
      <c r="L1481" t="s">
        <v>3308</v>
      </c>
      <c r="M1481" t="str">
        <f>VLOOKUP(B1481,[1]Sheet1!$B:$S,18,FALSE)</f>
        <v>HFTD 2</v>
      </c>
    </row>
    <row r="1482" spans="1:13" x14ac:dyDescent="0.2">
      <c r="A1482" t="s">
        <v>30</v>
      </c>
      <c r="B1482" t="s">
        <v>7447</v>
      </c>
      <c r="C1482" t="s">
        <v>177</v>
      </c>
      <c r="D1482" t="s">
        <v>7448</v>
      </c>
      <c r="E1482" t="s">
        <v>198</v>
      </c>
      <c r="F1482" t="s">
        <v>7449</v>
      </c>
      <c r="G1482" s="1">
        <v>44307</v>
      </c>
      <c r="H1482" s="19">
        <v>44599</v>
      </c>
      <c r="I1482" s="19">
        <v>44672</v>
      </c>
      <c r="J1482" s="24" t="s">
        <v>5</v>
      </c>
      <c r="K1482" t="s">
        <v>36</v>
      </c>
      <c r="L1482" t="s">
        <v>3308</v>
      </c>
      <c r="M1482" t="str">
        <f>VLOOKUP(B1482,[1]Sheet1!$B:$S,18,FALSE)</f>
        <v>HFTD 2</v>
      </c>
    </row>
    <row r="1483" spans="1:13" x14ac:dyDescent="0.2">
      <c r="A1483" t="s">
        <v>30</v>
      </c>
      <c r="B1483" t="s">
        <v>7450</v>
      </c>
      <c r="C1483" t="s">
        <v>177</v>
      </c>
      <c r="D1483" t="s">
        <v>7451</v>
      </c>
      <c r="E1483" t="s">
        <v>198</v>
      </c>
      <c r="F1483" t="s">
        <v>7159</v>
      </c>
      <c r="G1483" s="1">
        <v>44307</v>
      </c>
      <c r="H1483" s="19">
        <v>44741</v>
      </c>
      <c r="I1483" s="19">
        <v>44672</v>
      </c>
      <c r="J1483" s="24" t="s">
        <v>11</v>
      </c>
      <c r="K1483" t="s">
        <v>36</v>
      </c>
      <c r="L1483" t="s">
        <v>3308</v>
      </c>
      <c r="M1483" t="str">
        <f>VLOOKUP(B1483,[1]Sheet1!$B:$S,18,FALSE)</f>
        <v>HFTD 2</v>
      </c>
    </row>
    <row r="1484" spans="1:13" x14ac:dyDescent="0.2">
      <c r="A1484" t="s">
        <v>30</v>
      </c>
      <c r="B1484" t="s">
        <v>7452</v>
      </c>
      <c r="C1484" t="s">
        <v>1103</v>
      </c>
      <c r="D1484" t="s">
        <v>7453</v>
      </c>
      <c r="E1484" t="s">
        <v>85</v>
      </c>
      <c r="F1484" t="s">
        <v>6183</v>
      </c>
      <c r="G1484" s="1">
        <v>44308</v>
      </c>
      <c r="H1484" s="19">
        <v>44610</v>
      </c>
      <c r="I1484" s="19">
        <v>44673</v>
      </c>
      <c r="J1484" s="24" t="s">
        <v>5</v>
      </c>
      <c r="K1484" t="s">
        <v>36</v>
      </c>
      <c r="L1484" t="s">
        <v>3308</v>
      </c>
      <c r="M1484" t="str">
        <f>VLOOKUP(B1484,[1]Sheet1!$B:$S,18,FALSE)</f>
        <v>HFTD 2</v>
      </c>
    </row>
    <row r="1485" spans="1:13" x14ac:dyDescent="0.2">
      <c r="A1485" t="s">
        <v>30</v>
      </c>
      <c r="B1485" t="s">
        <v>7454</v>
      </c>
      <c r="C1485" t="s">
        <v>7455</v>
      </c>
      <c r="D1485" t="s">
        <v>7456</v>
      </c>
      <c r="E1485" t="s">
        <v>73</v>
      </c>
      <c r="F1485" t="s">
        <v>4057</v>
      </c>
      <c r="G1485" s="1">
        <v>44309</v>
      </c>
      <c r="H1485" s="19">
        <v>44596</v>
      </c>
      <c r="I1485" s="19">
        <v>44674</v>
      </c>
      <c r="J1485" s="24" t="s">
        <v>5</v>
      </c>
      <c r="K1485" t="s">
        <v>36</v>
      </c>
      <c r="L1485" t="s">
        <v>3308</v>
      </c>
      <c r="M1485" t="str">
        <f>VLOOKUP(B1485,[1]Sheet1!$B:$S,18,FALSE)</f>
        <v>HFTD 2</v>
      </c>
    </row>
    <row r="1486" spans="1:13" x14ac:dyDescent="0.2">
      <c r="A1486" t="s">
        <v>30</v>
      </c>
      <c r="B1486" t="s">
        <v>7457</v>
      </c>
      <c r="C1486" t="s">
        <v>4473</v>
      </c>
      <c r="D1486" t="s">
        <v>7458</v>
      </c>
      <c r="E1486" t="s">
        <v>85</v>
      </c>
      <c r="F1486" t="s">
        <v>7435</v>
      </c>
      <c r="G1486" s="1">
        <v>44309</v>
      </c>
      <c r="H1486" s="19">
        <v>44607</v>
      </c>
      <c r="I1486" s="19">
        <v>44674</v>
      </c>
      <c r="J1486" s="24" t="s">
        <v>5</v>
      </c>
      <c r="K1486" t="s">
        <v>36</v>
      </c>
      <c r="L1486" t="s">
        <v>3308</v>
      </c>
      <c r="M1486" t="str">
        <f>VLOOKUP(B1486,[1]Sheet1!$B:$S,18,FALSE)</f>
        <v>HFTD 2</v>
      </c>
    </row>
    <row r="1487" spans="1:13" x14ac:dyDescent="0.2">
      <c r="A1487" t="s">
        <v>30</v>
      </c>
      <c r="B1487" t="s">
        <v>7459</v>
      </c>
      <c r="C1487" t="s">
        <v>67</v>
      </c>
      <c r="D1487" t="s">
        <v>7460</v>
      </c>
      <c r="E1487" t="s">
        <v>73</v>
      </c>
      <c r="F1487" t="s">
        <v>4057</v>
      </c>
      <c r="G1487" s="1">
        <v>44309</v>
      </c>
      <c r="H1487" s="19">
        <v>44624</v>
      </c>
      <c r="I1487" s="19">
        <v>44674</v>
      </c>
      <c r="J1487" s="24" t="s">
        <v>5</v>
      </c>
      <c r="K1487" t="s">
        <v>36</v>
      </c>
      <c r="L1487" t="s">
        <v>3308</v>
      </c>
      <c r="M1487" t="str">
        <f>VLOOKUP(B1487,[1]Sheet1!$B:$S,18,FALSE)</f>
        <v>HFTD 2</v>
      </c>
    </row>
    <row r="1488" spans="1:13" x14ac:dyDescent="0.2">
      <c r="A1488" t="s">
        <v>30</v>
      </c>
      <c r="B1488" t="s">
        <v>7461</v>
      </c>
      <c r="C1488" t="s">
        <v>67</v>
      </c>
      <c r="D1488" t="s">
        <v>7462</v>
      </c>
      <c r="E1488" t="s">
        <v>73</v>
      </c>
      <c r="F1488" t="s">
        <v>4057</v>
      </c>
      <c r="G1488" s="1">
        <v>44309</v>
      </c>
      <c r="H1488" s="19">
        <v>44596</v>
      </c>
      <c r="I1488" s="19">
        <v>44674</v>
      </c>
      <c r="J1488" s="24" t="s">
        <v>5</v>
      </c>
      <c r="K1488" t="s">
        <v>36</v>
      </c>
      <c r="L1488" t="s">
        <v>3308</v>
      </c>
      <c r="M1488" t="str">
        <f>VLOOKUP(B1488,[1]Sheet1!$B:$S,18,FALSE)</f>
        <v>HFTD 2</v>
      </c>
    </row>
    <row r="1489" spans="1:13" x14ac:dyDescent="0.2">
      <c r="A1489" t="s">
        <v>30</v>
      </c>
      <c r="B1489" t="s">
        <v>7463</v>
      </c>
      <c r="C1489" t="s">
        <v>4473</v>
      </c>
      <c r="D1489" t="s">
        <v>7464</v>
      </c>
      <c r="E1489" t="s">
        <v>85</v>
      </c>
      <c r="F1489" t="s">
        <v>6183</v>
      </c>
      <c r="G1489" s="1">
        <v>44309</v>
      </c>
      <c r="H1489" s="19">
        <v>44309</v>
      </c>
      <c r="I1489" s="19">
        <v>44674</v>
      </c>
      <c r="J1489" s="19" t="s">
        <v>11</v>
      </c>
      <c r="K1489" t="s">
        <v>3320</v>
      </c>
      <c r="L1489" t="s">
        <v>3308</v>
      </c>
      <c r="M1489" t="str">
        <f>VLOOKUP(B1489,[1]Sheet1!$B:$S,18,FALSE)</f>
        <v>HFTD 2</v>
      </c>
    </row>
    <row r="1490" spans="1:13" x14ac:dyDescent="0.2">
      <c r="A1490" t="s">
        <v>30</v>
      </c>
      <c r="B1490" t="s">
        <v>7465</v>
      </c>
      <c r="C1490" t="s">
        <v>7466</v>
      </c>
      <c r="D1490" t="s">
        <v>7467</v>
      </c>
      <c r="E1490" t="s">
        <v>56</v>
      </c>
      <c r="F1490" t="s">
        <v>6972</v>
      </c>
      <c r="G1490" s="1">
        <v>44309</v>
      </c>
      <c r="H1490" s="19">
        <v>44414</v>
      </c>
      <c r="I1490" s="19">
        <v>44674</v>
      </c>
      <c r="J1490" s="24" t="s">
        <v>5</v>
      </c>
      <c r="K1490" t="s">
        <v>36</v>
      </c>
      <c r="L1490" t="s">
        <v>3308</v>
      </c>
      <c r="M1490" t="str">
        <f>VLOOKUP(B1490,[1]Sheet1!$B:$S,18,FALSE)</f>
        <v>HFTD 2</v>
      </c>
    </row>
    <row r="1491" spans="1:13" x14ac:dyDescent="0.2">
      <c r="A1491" t="s">
        <v>30</v>
      </c>
      <c r="B1491" t="s">
        <v>7468</v>
      </c>
      <c r="C1491" t="s">
        <v>7469</v>
      </c>
      <c r="D1491" t="s">
        <v>7470</v>
      </c>
      <c r="E1491" t="s">
        <v>198</v>
      </c>
      <c r="F1491" t="s">
        <v>5403</v>
      </c>
      <c r="G1491" s="1">
        <v>44309</v>
      </c>
      <c r="H1491" s="19">
        <v>44663</v>
      </c>
      <c r="I1491" s="19">
        <v>44674</v>
      </c>
      <c r="J1491" s="24" t="s">
        <v>5</v>
      </c>
      <c r="K1491" t="s">
        <v>36</v>
      </c>
      <c r="L1491" t="s">
        <v>3308</v>
      </c>
      <c r="M1491" t="str">
        <f>VLOOKUP(B1491,[1]Sheet1!$B:$S,18,FALSE)</f>
        <v>HFTD 2</v>
      </c>
    </row>
    <row r="1492" spans="1:13" x14ac:dyDescent="0.2">
      <c r="A1492" t="s">
        <v>30</v>
      </c>
      <c r="B1492" t="s">
        <v>7471</v>
      </c>
      <c r="C1492" t="s">
        <v>7472</v>
      </c>
      <c r="D1492" t="s">
        <v>7473</v>
      </c>
      <c r="E1492" t="s">
        <v>198</v>
      </c>
      <c r="F1492" t="s">
        <v>5403</v>
      </c>
      <c r="G1492" s="1">
        <v>44309</v>
      </c>
      <c r="H1492" s="19">
        <v>44663</v>
      </c>
      <c r="I1492" s="19">
        <v>44674</v>
      </c>
      <c r="J1492" s="24" t="s">
        <v>5</v>
      </c>
      <c r="K1492" t="s">
        <v>36</v>
      </c>
      <c r="L1492" t="s">
        <v>3308</v>
      </c>
      <c r="M1492" t="str">
        <f>VLOOKUP(B1492,[1]Sheet1!$B:$S,18,FALSE)</f>
        <v>HFTD 2</v>
      </c>
    </row>
    <row r="1493" spans="1:13" x14ac:dyDescent="0.2">
      <c r="A1493" t="s">
        <v>30</v>
      </c>
      <c r="B1493" t="s">
        <v>7474</v>
      </c>
      <c r="C1493" t="s">
        <v>7466</v>
      </c>
      <c r="D1493" t="s">
        <v>7475</v>
      </c>
      <c r="E1493" t="s">
        <v>56</v>
      </c>
      <c r="F1493" t="s">
        <v>6443</v>
      </c>
      <c r="G1493" s="1">
        <v>44309</v>
      </c>
      <c r="H1493" s="19">
        <v>44416</v>
      </c>
      <c r="I1493" s="19">
        <v>44674</v>
      </c>
      <c r="J1493" s="24" t="s">
        <v>5</v>
      </c>
      <c r="K1493" t="s">
        <v>36</v>
      </c>
      <c r="L1493" t="s">
        <v>3308</v>
      </c>
      <c r="M1493" t="str">
        <f>VLOOKUP(B1493,[1]Sheet1!$B:$S,18,FALSE)</f>
        <v>HFTD 2</v>
      </c>
    </row>
    <row r="1494" spans="1:13" x14ac:dyDescent="0.2">
      <c r="A1494" t="s">
        <v>30</v>
      </c>
      <c r="B1494" t="s">
        <v>7476</v>
      </c>
      <c r="C1494" t="s">
        <v>4473</v>
      </c>
      <c r="D1494" t="s">
        <v>7458</v>
      </c>
      <c r="E1494" t="s">
        <v>85</v>
      </c>
      <c r="F1494" t="s">
        <v>7435</v>
      </c>
      <c r="G1494" s="1">
        <v>44309</v>
      </c>
      <c r="H1494" s="19">
        <v>44608</v>
      </c>
      <c r="I1494" s="19">
        <v>44674</v>
      </c>
      <c r="J1494" s="24" t="s">
        <v>5</v>
      </c>
      <c r="K1494" t="s">
        <v>36</v>
      </c>
      <c r="L1494" t="s">
        <v>3308</v>
      </c>
      <c r="M1494" t="str">
        <f>VLOOKUP(B1494,[1]Sheet1!$B:$S,18,FALSE)</f>
        <v>HFTD 2</v>
      </c>
    </row>
    <row r="1495" spans="1:13" x14ac:dyDescent="0.2">
      <c r="A1495" t="s">
        <v>30</v>
      </c>
      <c r="B1495" t="s">
        <v>7477</v>
      </c>
      <c r="C1495" t="s">
        <v>3881</v>
      </c>
      <c r="D1495" t="s">
        <v>7478</v>
      </c>
      <c r="E1495" t="s">
        <v>97</v>
      </c>
      <c r="F1495" t="s">
        <v>4530</v>
      </c>
      <c r="G1495" s="1">
        <v>44309</v>
      </c>
      <c r="H1495" s="19">
        <v>44735</v>
      </c>
      <c r="I1495" s="19">
        <v>44674</v>
      </c>
      <c r="J1495" s="24" t="s">
        <v>11</v>
      </c>
      <c r="K1495" t="s">
        <v>36</v>
      </c>
      <c r="L1495" t="s">
        <v>3308</v>
      </c>
      <c r="M1495" t="str">
        <f>VLOOKUP(B1495,[1]Sheet1!$B:$S,18,FALSE)</f>
        <v>HFTD 2</v>
      </c>
    </row>
    <row r="1496" spans="1:13" x14ac:dyDescent="0.2">
      <c r="A1496" t="s">
        <v>30</v>
      </c>
      <c r="B1496" t="s">
        <v>7479</v>
      </c>
      <c r="C1496" t="s">
        <v>7480</v>
      </c>
      <c r="D1496" t="s">
        <v>7481</v>
      </c>
      <c r="E1496" t="s">
        <v>56</v>
      </c>
      <c r="F1496" t="s">
        <v>7379</v>
      </c>
      <c r="G1496" s="1">
        <v>44309</v>
      </c>
      <c r="H1496" s="19">
        <v>44716</v>
      </c>
      <c r="I1496" s="19">
        <v>44674</v>
      </c>
      <c r="J1496" s="24" t="s">
        <v>11</v>
      </c>
      <c r="K1496" t="s">
        <v>36</v>
      </c>
      <c r="L1496" t="s">
        <v>3308</v>
      </c>
      <c r="M1496" t="str">
        <f>VLOOKUP(B1496,[1]Sheet1!$B:$S,18,FALSE)</f>
        <v>HFTD 2</v>
      </c>
    </row>
    <row r="1497" spans="1:13" x14ac:dyDescent="0.2">
      <c r="A1497" t="s">
        <v>30</v>
      </c>
      <c r="B1497" t="s">
        <v>7482</v>
      </c>
      <c r="C1497" t="s">
        <v>1069</v>
      </c>
      <c r="D1497" t="s">
        <v>7483</v>
      </c>
      <c r="E1497" t="s">
        <v>47</v>
      </c>
      <c r="F1497" t="s">
        <v>4568</v>
      </c>
      <c r="G1497" s="1">
        <v>44307</v>
      </c>
      <c r="H1497" s="19">
        <v>44390</v>
      </c>
      <c r="I1497" s="19">
        <v>44672</v>
      </c>
      <c r="J1497" s="24" t="s">
        <v>5</v>
      </c>
      <c r="K1497" t="s">
        <v>36</v>
      </c>
      <c r="L1497" t="s">
        <v>3308</v>
      </c>
      <c r="M1497" t="str">
        <f>VLOOKUP(B1497,[1]Sheet1!$B:$S,18,FALSE)</f>
        <v>HFTD 2</v>
      </c>
    </row>
    <row r="1498" spans="1:13" x14ac:dyDescent="0.2">
      <c r="A1498" t="s">
        <v>30</v>
      </c>
      <c r="B1498" t="s">
        <v>7484</v>
      </c>
      <c r="C1498" t="s">
        <v>550</v>
      </c>
      <c r="D1498" t="s">
        <v>7485</v>
      </c>
      <c r="E1498" t="s">
        <v>85</v>
      </c>
      <c r="F1498" t="s">
        <v>7326</v>
      </c>
      <c r="G1498" s="1">
        <v>44308</v>
      </c>
      <c r="H1498" s="19">
        <v>44605</v>
      </c>
      <c r="I1498" s="19">
        <v>44673</v>
      </c>
      <c r="J1498" s="24" t="s">
        <v>5</v>
      </c>
      <c r="K1498" t="s">
        <v>36</v>
      </c>
      <c r="L1498" t="s">
        <v>3308</v>
      </c>
      <c r="M1498" t="str">
        <f>VLOOKUP(B1498,[1]Sheet1!$B:$S,18,FALSE)</f>
        <v>HFTD 2</v>
      </c>
    </row>
    <row r="1499" spans="1:13" x14ac:dyDescent="0.2">
      <c r="A1499" t="s">
        <v>30</v>
      </c>
      <c r="B1499" t="s">
        <v>7486</v>
      </c>
      <c r="C1499" t="s">
        <v>547</v>
      </c>
      <c r="D1499" t="s">
        <v>7487</v>
      </c>
      <c r="E1499" t="s">
        <v>85</v>
      </c>
      <c r="F1499" t="s">
        <v>7315</v>
      </c>
      <c r="G1499" s="1">
        <v>44309</v>
      </c>
      <c r="H1499" s="19">
        <v>44309</v>
      </c>
      <c r="I1499" s="19">
        <v>44674</v>
      </c>
      <c r="J1499" s="19" t="s">
        <v>11</v>
      </c>
      <c r="K1499" t="s">
        <v>3320</v>
      </c>
      <c r="L1499" t="s">
        <v>3308</v>
      </c>
      <c r="M1499" t="str">
        <f>VLOOKUP(B1499,[1]Sheet1!$B:$S,18,FALSE)</f>
        <v>HFTD 2</v>
      </c>
    </row>
    <row r="1500" spans="1:13" x14ac:dyDescent="0.2">
      <c r="A1500" t="s">
        <v>30</v>
      </c>
      <c r="B1500" t="s">
        <v>7488</v>
      </c>
      <c r="C1500" t="s">
        <v>7489</v>
      </c>
      <c r="D1500" t="s">
        <v>7490</v>
      </c>
      <c r="E1500" t="s">
        <v>56</v>
      </c>
      <c r="F1500" t="s">
        <v>6443</v>
      </c>
      <c r="G1500" s="1">
        <v>44309</v>
      </c>
      <c r="H1500" s="19">
        <v>44416</v>
      </c>
      <c r="I1500" s="19">
        <v>44674</v>
      </c>
      <c r="J1500" s="24" t="s">
        <v>5</v>
      </c>
      <c r="K1500" t="s">
        <v>36</v>
      </c>
      <c r="L1500" t="s">
        <v>3308</v>
      </c>
      <c r="M1500" t="str">
        <f>VLOOKUP(B1500,[1]Sheet1!$B:$S,18,FALSE)</f>
        <v>HFTD 2</v>
      </c>
    </row>
    <row r="1501" spans="1:13" x14ac:dyDescent="0.2">
      <c r="A1501" t="s">
        <v>30</v>
      </c>
      <c r="B1501" t="s">
        <v>7491</v>
      </c>
      <c r="C1501" t="s">
        <v>7489</v>
      </c>
      <c r="D1501" t="s">
        <v>7492</v>
      </c>
      <c r="E1501" t="s">
        <v>56</v>
      </c>
      <c r="F1501" t="s">
        <v>6972</v>
      </c>
      <c r="G1501" s="1">
        <v>44309</v>
      </c>
      <c r="H1501" s="19">
        <v>44416</v>
      </c>
      <c r="I1501" s="19">
        <v>44674</v>
      </c>
      <c r="J1501" s="24" t="s">
        <v>5</v>
      </c>
      <c r="K1501" t="s">
        <v>36</v>
      </c>
      <c r="L1501" t="s">
        <v>3308</v>
      </c>
      <c r="M1501" t="str">
        <f>VLOOKUP(B1501,[1]Sheet1!$B:$S,18,FALSE)</f>
        <v>HFTD 2</v>
      </c>
    </row>
    <row r="1502" spans="1:13" x14ac:dyDescent="0.2">
      <c r="A1502" t="s">
        <v>30</v>
      </c>
      <c r="B1502" t="s">
        <v>7493</v>
      </c>
      <c r="C1502" t="s">
        <v>7269</v>
      </c>
      <c r="D1502" t="s">
        <v>7494</v>
      </c>
      <c r="E1502" t="s">
        <v>97</v>
      </c>
      <c r="F1502" t="s">
        <v>3742</v>
      </c>
      <c r="G1502" s="1">
        <v>44309</v>
      </c>
      <c r="H1502" s="19">
        <v>44393</v>
      </c>
      <c r="I1502" s="19">
        <v>44674</v>
      </c>
      <c r="J1502" s="24" t="s">
        <v>5</v>
      </c>
      <c r="K1502" t="s">
        <v>36</v>
      </c>
      <c r="L1502" t="s">
        <v>3308</v>
      </c>
      <c r="M1502" t="str">
        <f>VLOOKUP(B1502,[1]Sheet1!$B:$S,18,FALSE)</f>
        <v>HFTD 2</v>
      </c>
    </row>
    <row r="1503" spans="1:13" x14ac:dyDescent="0.2">
      <c r="A1503" t="s">
        <v>30</v>
      </c>
      <c r="B1503" t="s">
        <v>7495</v>
      </c>
      <c r="C1503" t="s">
        <v>547</v>
      </c>
      <c r="D1503" t="s">
        <v>7496</v>
      </c>
      <c r="E1503" t="s">
        <v>85</v>
      </c>
      <c r="F1503" t="s">
        <v>6183</v>
      </c>
      <c r="G1503" s="1">
        <v>44308</v>
      </c>
      <c r="H1503" s="19">
        <v>44308</v>
      </c>
      <c r="I1503" s="19">
        <v>44673</v>
      </c>
      <c r="J1503" s="19" t="s">
        <v>11</v>
      </c>
      <c r="K1503" t="s">
        <v>3320</v>
      </c>
      <c r="L1503" t="s">
        <v>3308</v>
      </c>
      <c r="M1503" t="str">
        <f>VLOOKUP(B1503,[1]Sheet1!$B:$S,18,FALSE)</f>
        <v>HFTD 2</v>
      </c>
    </row>
    <row r="1504" spans="1:13" x14ac:dyDescent="0.2">
      <c r="A1504" t="s">
        <v>30</v>
      </c>
      <c r="B1504" t="s">
        <v>7497</v>
      </c>
      <c r="C1504" t="s">
        <v>83</v>
      </c>
      <c r="D1504" t="s">
        <v>7498</v>
      </c>
      <c r="E1504" t="s">
        <v>85</v>
      </c>
      <c r="F1504" t="s">
        <v>7326</v>
      </c>
      <c r="G1504" s="1">
        <v>44309</v>
      </c>
      <c r="H1504" s="19">
        <v>44605</v>
      </c>
      <c r="I1504" s="19">
        <v>44674</v>
      </c>
      <c r="J1504" s="24" t="s">
        <v>5</v>
      </c>
      <c r="K1504" t="s">
        <v>36</v>
      </c>
      <c r="L1504" t="s">
        <v>3308</v>
      </c>
      <c r="M1504" t="str">
        <f>VLOOKUP(B1504,[1]Sheet1!$B:$S,18,FALSE)</f>
        <v>HFTD 2</v>
      </c>
    </row>
    <row r="1505" spans="1:13" x14ac:dyDescent="0.2">
      <c r="A1505" t="s">
        <v>30</v>
      </c>
      <c r="B1505" t="s">
        <v>7499</v>
      </c>
      <c r="C1505" t="s">
        <v>5760</v>
      </c>
      <c r="D1505" t="s">
        <v>7500</v>
      </c>
      <c r="E1505" t="s">
        <v>775</v>
      </c>
      <c r="F1505" t="s">
        <v>5534</v>
      </c>
      <c r="G1505" s="1">
        <v>44308</v>
      </c>
      <c r="H1505" s="19">
        <v>44417</v>
      </c>
      <c r="I1505" s="19">
        <v>44673</v>
      </c>
      <c r="J1505" s="24" t="s">
        <v>5</v>
      </c>
      <c r="K1505" t="s">
        <v>36</v>
      </c>
      <c r="L1505" t="s">
        <v>3308</v>
      </c>
      <c r="M1505" t="str">
        <f>VLOOKUP(B1505,[1]Sheet1!$B:$S,18,FALSE)</f>
        <v>HFTD 2</v>
      </c>
    </row>
    <row r="1506" spans="1:13" x14ac:dyDescent="0.2">
      <c r="A1506" t="s">
        <v>30</v>
      </c>
      <c r="B1506" t="s">
        <v>7501</v>
      </c>
      <c r="C1506" t="s">
        <v>7502</v>
      </c>
      <c r="D1506" t="s">
        <v>7503</v>
      </c>
      <c r="E1506" t="s">
        <v>775</v>
      </c>
      <c r="F1506" t="s">
        <v>5534</v>
      </c>
      <c r="G1506" s="1">
        <v>44308</v>
      </c>
      <c r="H1506" s="19">
        <v>44420</v>
      </c>
      <c r="I1506" s="19">
        <v>44673</v>
      </c>
      <c r="J1506" s="24" t="s">
        <v>5</v>
      </c>
      <c r="K1506" t="s">
        <v>36</v>
      </c>
      <c r="L1506" t="s">
        <v>3308</v>
      </c>
      <c r="M1506" t="str">
        <f>VLOOKUP(B1506,[1]Sheet1!$B:$S,18,FALSE)</f>
        <v>HFTD 2</v>
      </c>
    </row>
    <row r="1507" spans="1:13" x14ac:dyDescent="0.2">
      <c r="A1507" t="s">
        <v>30</v>
      </c>
      <c r="B1507" t="s">
        <v>7504</v>
      </c>
      <c r="C1507" t="s">
        <v>2180</v>
      </c>
      <c r="D1507" t="s">
        <v>7505</v>
      </c>
      <c r="E1507" t="s">
        <v>189</v>
      </c>
      <c r="F1507" t="s">
        <v>6949</v>
      </c>
      <c r="G1507" s="1">
        <v>44309</v>
      </c>
      <c r="H1507" s="19">
        <v>44616</v>
      </c>
      <c r="I1507" s="19">
        <v>44674</v>
      </c>
      <c r="J1507" s="24" t="s">
        <v>5</v>
      </c>
      <c r="K1507" t="s">
        <v>36</v>
      </c>
      <c r="L1507" t="s">
        <v>3308</v>
      </c>
      <c r="M1507" t="str">
        <f>VLOOKUP(B1507,[1]Sheet1!$B:$S,18,FALSE)</f>
        <v>HFTD 2</v>
      </c>
    </row>
    <row r="1508" spans="1:13" x14ac:dyDescent="0.2">
      <c r="A1508" t="s">
        <v>30</v>
      </c>
      <c r="B1508" t="s">
        <v>7506</v>
      </c>
      <c r="C1508" t="s">
        <v>5760</v>
      </c>
      <c r="D1508" t="s">
        <v>7507</v>
      </c>
      <c r="E1508" t="s">
        <v>775</v>
      </c>
      <c r="F1508" t="s">
        <v>5534</v>
      </c>
      <c r="G1508" s="1">
        <v>44308</v>
      </c>
      <c r="H1508" s="19">
        <v>44413</v>
      </c>
      <c r="I1508" s="19">
        <v>44673</v>
      </c>
      <c r="J1508" s="24" t="s">
        <v>5</v>
      </c>
      <c r="K1508" t="s">
        <v>36</v>
      </c>
      <c r="L1508" t="s">
        <v>3308</v>
      </c>
      <c r="M1508" t="str">
        <f>VLOOKUP(B1508,[1]Sheet1!$B:$S,18,FALSE)</f>
        <v>HFTD 2</v>
      </c>
    </row>
    <row r="1509" spans="1:13" x14ac:dyDescent="0.2">
      <c r="A1509" t="s">
        <v>30</v>
      </c>
      <c r="B1509" t="s">
        <v>7508</v>
      </c>
      <c r="C1509" t="s">
        <v>7509</v>
      </c>
      <c r="D1509" t="s">
        <v>7510</v>
      </c>
      <c r="E1509" t="s">
        <v>775</v>
      </c>
      <c r="F1509" t="s">
        <v>5744</v>
      </c>
      <c r="G1509" s="1">
        <v>44308</v>
      </c>
      <c r="H1509" s="19">
        <v>44425</v>
      </c>
      <c r="I1509" s="19">
        <v>44673</v>
      </c>
      <c r="J1509" s="24" t="s">
        <v>5</v>
      </c>
      <c r="K1509" t="s">
        <v>36</v>
      </c>
      <c r="L1509" t="s">
        <v>3308</v>
      </c>
      <c r="M1509" t="str">
        <f>VLOOKUP(B1509,[1]Sheet1!$B:$S,18,FALSE)</f>
        <v>HFTD 2</v>
      </c>
    </row>
    <row r="1510" spans="1:13" x14ac:dyDescent="0.2">
      <c r="A1510" t="s">
        <v>30</v>
      </c>
      <c r="B1510" t="s">
        <v>7511</v>
      </c>
      <c r="C1510" t="s">
        <v>7509</v>
      </c>
      <c r="D1510" t="s">
        <v>7512</v>
      </c>
      <c r="E1510" t="s">
        <v>775</v>
      </c>
      <c r="F1510" t="s">
        <v>5633</v>
      </c>
      <c r="G1510" s="1">
        <v>44308</v>
      </c>
      <c r="H1510" s="19">
        <v>44413</v>
      </c>
      <c r="I1510" s="19">
        <v>44673</v>
      </c>
      <c r="J1510" s="24" t="s">
        <v>5</v>
      </c>
      <c r="K1510" t="s">
        <v>36</v>
      </c>
      <c r="L1510" t="s">
        <v>3308</v>
      </c>
      <c r="M1510" t="str">
        <f>VLOOKUP(B1510,[1]Sheet1!$B:$S,18,FALSE)</f>
        <v>HFTD 2</v>
      </c>
    </row>
    <row r="1511" spans="1:13" x14ac:dyDescent="0.2">
      <c r="A1511" t="s">
        <v>30</v>
      </c>
      <c r="B1511" t="s">
        <v>7513</v>
      </c>
      <c r="C1511" t="s">
        <v>147</v>
      </c>
      <c r="D1511" t="s">
        <v>7514</v>
      </c>
      <c r="E1511" t="s">
        <v>85</v>
      </c>
      <c r="F1511" t="s">
        <v>6208</v>
      </c>
      <c r="G1511" s="1">
        <v>44309</v>
      </c>
      <c r="H1511" s="19">
        <v>44610</v>
      </c>
      <c r="I1511" s="19">
        <v>44674</v>
      </c>
      <c r="J1511" s="24" t="s">
        <v>5</v>
      </c>
      <c r="K1511" t="s">
        <v>36</v>
      </c>
      <c r="L1511" t="s">
        <v>3308</v>
      </c>
      <c r="M1511" t="str">
        <f>VLOOKUP(B1511,[1]Sheet1!$B:$S,18,FALSE)</f>
        <v>HFTD 2</v>
      </c>
    </row>
    <row r="1512" spans="1:13" x14ac:dyDescent="0.2">
      <c r="A1512" t="s">
        <v>30</v>
      </c>
      <c r="B1512" t="s">
        <v>7515</v>
      </c>
      <c r="C1512" t="s">
        <v>7516</v>
      </c>
      <c r="D1512" t="s">
        <v>7517</v>
      </c>
      <c r="E1512" t="s">
        <v>56</v>
      </c>
      <c r="F1512" t="s">
        <v>3347</v>
      </c>
      <c r="G1512" s="1">
        <v>44309</v>
      </c>
      <c r="H1512" s="19">
        <v>44403</v>
      </c>
      <c r="I1512" s="19">
        <v>44674</v>
      </c>
      <c r="J1512" s="24" t="s">
        <v>5</v>
      </c>
      <c r="K1512" t="s">
        <v>36</v>
      </c>
      <c r="L1512" t="s">
        <v>3308</v>
      </c>
      <c r="M1512" t="str">
        <f>VLOOKUP(B1512,[1]Sheet1!$B:$S,18,FALSE)</f>
        <v>HFTD 2</v>
      </c>
    </row>
    <row r="1513" spans="1:13" x14ac:dyDescent="0.2">
      <c r="A1513" t="s">
        <v>30</v>
      </c>
      <c r="B1513" t="s">
        <v>7518</v>
      </c>
      <c r="C1513" t="s">
        <v>5371</v>
      </c>
      <c r="D1513" t="s">
        <v>7519</v>
      </c>
      <c r="E1513" t="s">
        <v>56</v>
      </c>
      <c r="F1513" t="s">
        <v>6866</v>
      </c>
      <c r="G1513" s="1">
        <v>44309</v>
      </c>
      <c r="H1513" s="19">
        <v>44738</v>
      </c>
      <c r="I1513" s="19">
        <v>44674</v>
      </c>
      <c r="J1513" s="24" t="s">
        <v>11</v>
      </c>
      <c r="K1513" t="s">
        <v>36</v>
      </c>
      <c r="L1513" t="s">
        <v>3308</v>
      </c>
      <c r="M1513" t="str">
        <f>VLOOKUP(B1513,[1]Sheet1!$B:$S,18,FALSE)</f>
        <v>HFTD 2</v>
      </c>
    </row>
    <row r="1514" spans="1:13" x14ac:dyDescent="0.2">
      <c r="A1514" t="s">
        <v>30</v>
      </c>
      <c r="B1514" t="s">
        <v>7520</v>
      </c>
      <c r="C1514" t="s">
        <v>7521</v>
      </c>
      <c r="D1514" t="s">
        <v>7522</v>
      </c>
      <c r="E1514" t="s">
        <v>56</v>
      </c>
      <c r="F1514" t="s">
        <v>6972</v>
      </c>
      <c r="G1514" s="1">
        <v>44309</v>
      </c>
      <c r="H1514" s="19">
        <v>44415</v>
      </c>
      <c r="I1514" s="19">
        <v>44674</v>
      </c>
      <c r="J1514" s="24" t="s">
        <v>5</v>
      </c>
      <c r="K1514" t="s">
        <v>36</v>
      </c>
      <c r="L1514" t="s">
        <v>3308</v>
      </c>
      <c r="M1514" t="str">
        <f>VLOOKUP(B1514,[1]Sheet1!$B:$S,18,FALSE)</f>
        <v>HFTD 2</v>
      </c>
    </row>
    <row r="1515" spans="1:13" x14ac:dyDescent="0.2">
      <c r="A1515" t="s">
        <v>30</v>
      </c>
      <c r="B1515" t="s">
        <v>7523</v>
      </c>
      <c r="C1515" t="s">
        <v>7524</v>
      </c>
      <c r="D1515" t="s">
        <v>7525</v>
      </c>
      <c r="E1515" t="s">
        <v>85</v>
      </c>
      <c r="F1515" t="s">
        <v>7315</v>
      </c>
      <c r="G1515" s="1">
        <v>44309</v>
      </c>
      <c r="H1515" s="19">
        <v>44605</v>
      </c>
      <c r="I1515" s="19">
        <v>44674</v>
      </c>
      <c r="J1515" s="24" t="s">
        <v>5</v>
      </c>
      <c r="K1515" t="s">
        <v>36</v>
      </c>
      <c r="L1515" t="s">
        <v>3308</v>
      </c>
      <c r="M1515" t="str">
        <f>VLOOKUP(B1515,[1]Sheet1!$B:$S,18,FALSE)</f>
        <v>HFTD 2</v>
      </c>
    </row>
    <row r="1516" spans="1:13" x14ac:dyDescent="0.2">
      <c r="A1516" t="s">
        <v>30</v>
      </c>
      <c r="B1516" t="s">
        <v>7526</v>
      </c>
      <c r="C1516" t="s">
        <v>7502</v>
      </c>
      <c r="D1516" t="s">
        <v>7527</v>
      </c>
      <c r="E1516" t="s">
        <v>775</v>
      </c>
      <c r="F1516" t="s">
        <v>5744</v>
      </c>
      <c r="G1516" s="1">
        <v>44308</v>
      </c>
      <c r="H1516" s="19">
        <v>44425</v>
      </c>
      <c r="I1516" s="19">
        <v>44673</v>
      </c>
      <c r="J1516" s="24" t="s">
        <v>5</v>
      </c>
      <c r="K1516" t="s">
        <v>36</v>
      </c>
      <c r="L1516" t="s">
        <v>3308</v>
      </c>
      <c r="M1516" t="str">
        <f>VLOOKUP(B1516,[1]Sheet1!$B:$S,18,FALSE)</f>
        <v>HFTD 2</v>
      </c>
    </row>
    <row r="1517" spans="1:13" x14ac:dyDescent="0.2">
      <c r="A1517" t="s">
        <v>30</v>
      </c>
      <c r="B1517" t="s">
        <v>7528</v>
      </c>
      <c r="C1517" t="s">
        <v>5371</v>
      </c>
      <c r="D1517" t="s">
        <v>7519</v>
      </c>
      <c r="E1517" t="s">
        <v>56</v>
      </c>
      <c r="F1517" t="s">
        <v>6866</v>
      </c>
      <c r="G1517" s="1">
        <v>44309</v>
      </c>
      <c r="H1517" s="19">
        <v>44738</v>
      </c>
      <c r="I1517" s="19">
        <v>44674</v>
      </c>
      <c r="J1517" s="24" t="s">
        <v>11</v>
      </c>
      <c r="K1517" t="s">
        <v>36</v>
      </c>
      <c r="L1517" t="s">
        <v>3308</v>
      </c>
      <c r="M1517" t="str">
        <f>VLOOKUP(B1517,[1]Sheet1!$B:$S,18,FALSE)</f>
        <v>HFTD 2</v>
      </c>
    </row>
    <row r="1518" spans="1:13" x14ac:dyDescent="0.2">
      <c r="A1518" t="s">
        <v>30</v>
      </c>
      <c r="B1518" t="s">
        <v>7529</v>
      </c>
      <c r="C1518" t="s">
        <v>5371</v>
      </c>
      <c r="D1518" t="s">
        <v>7530</v>
      </c>
      <c r="E1518" t="s">
        <v>56</v>
      </c>
      <c r="F1518" t="s">
        <v>6866</v>
      </c>
      <c r="G1518" s="1">
        <v>44309</v>
      </c>
      <c r="H1518" s="19">
        <v>44738</v>
      </c>
      <c r="I1518" s="19">
        <v>44674</v>
      </c>
      <c r="J1518" s="24" t="s">
        <v>11</v>
      </c>
      <c r="K1518" t="s">
        <v>36</v>
      </c>
      <c r="L1518" t="s">
        <v>3308</v>
      </c>
      <c r="M1518" t="str">
        <f>VLOOKUP(B1518,[1]Sheet1!$B:$S,18,FALSE)</f>
        <v>HFTD 2</v>
      </c>
    </row>
    <row r="1519" spans="1:13" x14ac:dyDescent="0.2">
      <c r="A1519" t="s">
        <v>30</v>
      </c>
      <c r="B1519" t="s">
        <v>7531</v>
      </c>
      <c r="C1519" t="s">
        <v>7532</v>
      </c>
      <c r="D1519" t="s">
        <v>7533</v>
      </c>
      <c r="E1519" t="s">
        <v>56</v>
      </c>
      <c r="F1519" t="s">
        <v>6866</v>
      </c>
      <c r="G1519" s="1">
        <v>44309</v>
      </c>
      <c r="H1519" s="19">
        <v>44735</v>
      </c>
      <c r="I1519" s="19">
        <v>44674</v>
      </c>
      <c r="J1519" s="24" t="s">
        <v>11</v>
      </c>
      <c r="K1519" t="s">
        <v>36</v>
      </c>
      <c r="L1519" t="s">
        <v>3308</v>
      </c>
      <c r="M1519" t="str">
        <f>VLOOKUP(B1519,[1]Sheet1!$B:$S,18,FALSE)</f>
        <v>HFTD 2</v>
      </c>
    </row>
    <row r="1520" spans="1:13" x14ac:dyDescent="0.2">
      <c r="A1520" t="s">
        <v>30</v>
      </c>
      <c r="B1520" t="s">
        <v>7534</v>
      </c>
      <c r="C1520" t="s">
        <v>3491</v>
      </c>
      <c r="D1520" t="s">
        <v>7535</v>
      </c>
      <c r="E1520" t="s">
        <v>56</v>
      </c>
      <c r="F1520" t="s">
        <v>6972</v>
      </c>
      <c r="G1520" s="1">
        <v>44309</v>
      </c>
      <c r="H1520" s="19">
        <v>44415</v>
      </c>
      <c r="I1520" s="19">
        <v>44674</v>
      </c>
      <c r="J1520" s="24" t="s">
        <v>5</v>
      </c>
      <c r="K1520" t="s">
        <v>36</v>
      </c>
      <c r="L1520" t="s">
        <v>3308</v>
      </c>
      <c r="M1520" t="str">
        <f>VLOOKUP(B1520,[1]Sheet1!$B:$S,18,FALSE)</f>
        <v>HFTD 2</v>
      </c>
    </row>
    <row r="1521" spans="1:13" x14ac:dyDescent="0.2">
      <c r="A1521" t="s">
        <v>30</v>
      </c>
      <c r="B1521" t="s">
        <v>7536</v>
      </c>
      <c r="C1521" t="s">
        <v>7537</v>
      </c>
      <c r="D1521" t="s">
        <v>7538</v>
      </c>
      <c r="E1521" t="s">
        <v>56</v>
      </c>
      <c r="F1521" t="s">
        <v>3347</v>
      </c>
      <c r="G1521" s="1">
        <v>44309</v>
      </c>
      <c r="H1521" s="19">
        <v>44406</v>
      </c>
      <c r="I1521" s="19">
        <v>44674</v>
      </c>
      <c r="J1521" s="24" t="s">
        <v>5</v>
      </c>
      <c r="K1521" t="s">
        <v>36</v>
      </c>
      <c r="L1521" t="s">
        <v>3308</v>
      </c>
      <c r="M1521" t="str">
        <f>VLOOKUP(B1521,[1]Sheet1!$B:$S,18,FALSE)</f>
        <v>HFTD 2</v>
      </c>
    </row>
    <row r="1522" spans="1:13" x14ac:dyDescent="0.2">
      <c r="A1522" t="s">
        <v>30</v>
      </c>
      <c r="B1522" t="s">
        <v>7539</v>
      </c>
      <c r="C1522" t="s">
        <v>6722</v>
      </c>
      <c r="D1522" t="s">
        <v>7540</v>
      </c>
      <c r="E1522" t="s">
        <v>47</v>
      </c>
      <c r="F1522" t="s">
        <v>6800</v>
      </c>
      <c r="G1522" s="1">
        <v>44309</v>
      </c>
      <c r="H1522" s="19">
        <v>44630</v>
      </c>
      <c r="I1522" s="19">
        <v>44674</v>
      </c>
      <c r="J1522" s="24" t="s">
        <v>5</v>
      </c>
      <c r="K1522" t="s">
        <v>36</v>
      </c>
      <c r="L1522" t="s">
        <v>3308</v>
      </c>
      <c r="M1522" t="str">
        <f>VLOOKUP(B1522,[1]Sheet1!$B:$S,18,FALSE)</f>
        <v>HFTD 2</v>
      </c>
    </row>
    <row r="1523" spans="1:13" x14ac:dyDescent="0.2">
      <c r="A1523" t="s">
        <v>30</v>
      </c>
      <c r="B1523" t="s">
        <v>7541</v>
      </c>
      <c r="C1523" t="s">
        <v>2885</v>
      </c>
      <c r="D1523" t="s">
        <v>7542</v>
      </c>
      <c r="E1523" t="s">
        <v>85</v>
      </c>
      <c r="F1523" t="s">
        <v>6208</v>
      </c>
      <c r="G1523" s="1">
        <v>44309</v>
      </c>
      <c r="H1523" s="19">
        <v>44605</v>
      </c>
      <c r="I1523" s="19">
        <v>44674</v>
      </c>
      <c r="J1523" s="24" t="s">
        <v>5</v>
      </c>
      <c r="K1523" t="s">
        <v>36</v>
      </c>
      <c r="L1523" t="s">
        <v>3308</v>
      </c>
      <c r="M1523" t="str">
        <f>VLOOKUP(B1523,[1]Sheet1!$B:$S,18,FALSE)</f>
        <v>HFTD 2</v>
      </c>
    </row>
    <row r="1524" spans="1:13" x14ac:dyDescent="0.2">
      <c r="A1524" t="s">
        <v>30</v>
      </c>
      <c r="B1524" t="s">
        <v>7543</v>
      </c>
      <c r="C1524" t="s">
        <v>7544</v>
      </c>
      <c r="D1524" t="s">
        <v>7545</v>
      </c>
      <c r="E1524" t="s">
        <v>80</v>
      </c>
      <c r="F1524" t="s">
        <v>3555</v>
      </c>
      <c r="G1524" s="1">
        <v>44309</v>
      </c>
      <c r="H1524" s="19">
        <v>44479</v>
      </c>
      <c r="I1524" s="19">
        <v>44674</v>
      </c>
      <c r="J1524" s="24" t="s">
        <v>5</v>
      </c>
      <c r="K1524" t="s">
        <v>36</v>
      </c>
      <c r="L1524" t="s">
        <v>3308</v>
      </c>
      <c r="M1524" t="str">
        <f>VLOOKUP(B1524,[1]Sheet1!$B:$S,18,FALSE)</f>
        <v>HFTD 2</v>
      </c>
    </row>
    <row r="1525" spans="1:13" x14ac:dyDescent="0.2">
      <c r="A1525" t="s">
        <v>30</v>
      </c>
      <c r="B1525" t="s">
        <v>7546</v>
      </c>
      <c r="C1525" t="s">
        <v>3020</v>
      </c>
      <c r="D1525" t="s">
        <v>7547</v>
      </c>
      <c r="E1525" t="s">
        <v>85</v>
      </c>
      <c r="F1525" t="s">
        <v>7315</v>
      </c>
      <c r="G1525" s="1">
        <v>44309</v>
      </c>
      <c r="H1525" s="19">
        <v>44606</v>
      </c>
      <c r="I1525" s="19">
        <v>44674</v>
      </c>
      <c r="J1525" s="24" t="s">
        <v>5</v>
      </c>
      <c r="K1525" t="s">
        <v>36</v>
      </c>
      <c r="L1525" t="s">
        <v>3308</v>
      </c>
      <c r="M1525" t="str">
        <f>VLOOKUP(B1525,[1]Sheet1!$B:$S,18,FALSE)</f>
        <v>HFTD 2</v>
      </c>
    </row>
    <row r="1526" spans="1:13" x14ac:dyDescent="0.2">
      <c r="A1526" t="s">
        <v>30</v>
      </c>
      <c r="B1526" t="s">
        <v>7548</v>
      </c>
      <c r="C1526" t="s">
        <v>628</v>
      </c>
      <c r="D1526" t="s">
        <v>7549</v>
      </c>
      <c r="E1526" t="s">
        <v>73</v>
      </c>
      <c r="F1526" t="s">
        <v>3962</v>
      </c>
      <c r="G1526" s="1">
        <v>44309</v>
      </c>
      <c r="H1526" s="19">
        <v>44595</v>
      </c>
      <c r="I1526" s="19">
        <v>44674</v>
      </c>
      <c r="J1526" s="24" t="s">
        <v>5</v>
      </c>
      <c r="K1526" t="s">
        <v>36</v>
      </c>
      <c r="L1526" t="s">
        <v>3308</v>
      </c>
      <c r="M1526" t="str">
        <f>VLOOKUP(B1526,[1]Sheet1!$B:$S,18,FALSE)</f>
        <v>HFTD 2</v>
      </c>
    </row>
    <row r="1527" spans="1:13" x14ac:dyDescent="0.2">
      <c r="A1527" t="s">
        <v>30</v>
      </c>
      <c r="B1527" t="s">
        <v>7550</v>
      </c>
      <c r="C1527" t="s">
        <v>7269</v>
      </c>
      <c r="D1527" t="s">
        <v>7551</v>
      </c>
      <c r="E1527" t="s">
        <v>97</v>
      </c>
      <c r="F1527" t="s">
        <v>4104</v>
      </c>
      <c r="G1527" s="1">
        <v>44309</v>
      </c>
      <c r="H1527" s="19">
        <v>44609</v>
      </c>
      <c r="I1527" s="19">
        <v>44674</v>
      </c>
      <c r="J1527" s="24" t="s">
        <v>5</v>
      </c>
      <c r="K1527" t="s">
        <v>36</v>
      </c>
      <c r="L1527" t="s">
        <v>3308</v>
      </c>
      <c r="M1527" t="str">
        <f>VLOOKUP(B1527,[1]Sheet1!$B:$S,18,FALSE)</f>
        <v>HFTD 2</v>
      </c>
    </row>
    <row r="1528" spans="1:13" x14ac:dyDescent="0.2">
      <c r="A1528" t="s">
        <v>30</v>
      </c>
      <c r="B1528" t="s">
        <v>7552</v>
      </c>
      <c r="C1528" t="s">
        <v>1138</v>
      </c>
      <c r="D1528" t="s">
        <v>7553</v>
      </c>
      <c r="E1528" t="s">
        <v>189</v>
      </c>
      <c r="F1528" t="s">
        <v>6949</v>
      </c>
      <c r="G1528" s="1">
        <v>44309</v>
      </c>
      <c r="H1528" s="19">
        <v>44622</v>
      </c>
      <c r="I1528" s="19">
        <v>44674</v>
      </c>
      <c r="J1528" s="24" t="s">
        <v>5</v>
      </c>
      <c r="K1528" t="s">
        <v>36</v>
      </c>
      <c r="L1528" t="s">
        <v>3308</v>
      </c>
      <c r="M1528" t="str">
        <f>VLOOKUP(B1528,[1]Sheet1!$B:$S,18,FALSE)</f>
        <v>HFTD 2</v>
      </c>
    </row>
    <row r="1529" spans="1:13" x14ac:dyDescent="0.2">
      <c r="A1529" t="s">
        <v>30</v>
      </c>
      <c r="B1529" t="s">
        <v>7554</v>
      </c>
      <c r="C1529" t="s">
        <v>7555</v>
      </c>
      <c r="D1529" t="s">
        <v>7556</v>
      </c>
      <c r="E1529" t="s">
        <v>189</v>
      </c>
      <c r="F1529" t="s">
        <v>7188</v>
      </c>
      <c r="G1529" s="1">
        <v>44309</v>
      </c>
      <c r="H1529" s="19">
        <v>44755</v>
      </c>
      <c r="I1529" s="19">
        <v>44674</v>
      </c>
      <c r="J1529" s="24" t="s">
        <v>11</v>
      </c>
      <c r="K1529" t="s">
        <v>36</v>
      </c>
      <c r="L1529" t="s">
        <v>3308</v>
      </c>
      <c r="M1529" t="str">
        <f>VLOOKUP(B1529,[1]Sheet1!$B:$S,18,FALSE)</f>
        <v>HFTD 2</v>
      </c>
    </row>
    <row r="1530" spans="1:13" x14ac:dyDescent="0.2">
      <c r="A1530" t="s">
        <v>30</v>
      </c>
      <c r="B1530" t="s">
        <v>7557</v>
      </c>
      <c r="C1530" t="s">
        <v>3780</v>
      </c>
      <c r="D1530" t="s">
        <v>7558</v>
      </c>
      <c r="E1530" t="s">
        <v>56</v>
      </c>
      <c r="F1530" t="s">
        <v>6972</v>
      </c>
      <c r="G1530" s="1">
        <v>44309</v>
      </c>
      <c r="H1530" s="19">
        <v>44415</v>
      </c>
      <c r="I1530" s="19">
        <v>44674</v>
      </c>
      <c r="J1530" s="24" t="s">
        <v>5</v>
      </c>
      <c r="K1530" t="s">
        <v>36</v>
      </c>
      <c r="L1530" t="s">
        <v>3308</v>
      </c>
      <c r="M1530" t="str">
        <f>VLOOKUP(B1530,[1]Sheet1!$B:$S,18,FALSE)</f>
        <v>HFTD 2</v>
      </c>
    </row>
    <row r="1531" spans="1:13" x14ac:dyDescent="0.2">
      <c r="A1531" t="s">
        <v>30</v>
      </c>
      <c r="B1531" t="s">
        <v>7559</v>
      </c>
      <c r="C1531" t="s">
        <v>7560</v>
      </c>
      <c r="D1531" t="s">
        <v>7561</v>
      </c>
      <c r="E1531" t="s">
        <v>34</v>
      </c>
      <c r="F1531" t="s">
        <v>4843</v>
      </c>
      <c r="G1531" s="1">
        <v>44309</v>
      </c>
      <c r="H1531" s="19">
        <v>44671</v>
      </c>
      <c r="I1531" s="19">
        <v>44674</v>
      </c>
      <c r="J1531" s="24" t="s">
        <v>5</v>
      </c>
      <c r="K1531" t="s">
        <v>36</v>
      </c>
      <c r="L1531" t="s">
        <v>3308</v>
      </c>
      <c r="M1531" t="str">
        <f>VLOOKUP(B1531,[1]Sheet1!$B:$S,18,FALSE)</f>
        <v>HFTD 2</v>
      </c>
    </row>
    <row r="1532" spans="1:13" x14ac:dyDescent="0.2">
      <c r="A1532" t="s">
        <v>30</v>
      </c>
      <c r="B1532" t="s">
        <v>7562</v>
      </c>
      <c r="C1532" t="s">
        <v>1502</v>
      </c>
      <c r="D1532" t="s">
        <v>7563</v>
      </c>
      <c r="E1532" t="s">
        <v>80</v>
      </c>
      <c r="F1532" t="s">
        <v>3555</v>
      </c>
      <c r="G1532" s="1">
        <v>44309</v>
      </c>
      <c r="H1532" s="19">
        <v>44479</v>
      </c>
      <c r="I1532" s="19">
        <v>44674</v>
      </c>
      <c r="J1532" s="24" t="s">
        <v>5</v>
      </c>
      <c r="K1532" t="s">
        <v>36</v>
      </c>
      <c r="L1532" t="s">
        <v>3308</v>
      </c>
      <c r="M1532" t="str">
        <f>VLOOKUP(B1532,[1]Sheet1!$B:$S,18,FALSE)</f>
        <v>HFTD 2</v>
      </c>
    </row>
    <row r="1533" spans="1:13" x14ac:dyDescent="0.2">
      <c r="A1533" t="s">
        <v>30</v>
      </c>
      <c r="B1533" t="s">
        <v>7564</v>
      </c>
      <c r="C1533" t="s">
        <v>6778</v>
      </c>
      <c r="D1533" t="s">
        <v>7565</v>
      </c>
      <c r="E1533" t="s">
        <v>73</v>
      </c>
      <c r="F1533" t="s">
        <v>7566</v>
      </c>
      <c r="G1533" s="1">
        <v>44306</v>
      </c>
      <c r="H1533" s="19">
        <v>44737</v>
      </c>
      <c r="I1533" s="19">
        <v>44671</v>
      </c>
      <c r="J1533" s="24" t="s">
        <v>11</v>
      </c>
      <c r="K1533" t="s">
        <v>36</v>
      </c>
      <c r="L1533" t="s">
        <v>3308</v>
      </c>
      <c r="M1533" t="str">
        <f>VLOOKUP(B1533,[1]Sheet1!$B:$S,18,FALSE)</f>
        <v>HFTD 2</v>
      </c>
    </row>
    <row r="1534" spans="1:13" x14ac:dyDescent="0.2">
      <c r="A1534" t="s">
        <v>30</v>
      </c>
      <c r="B1534" t="s">
        <v>7567</v>
      </c>
      <c r="C1534" t="s">
        <v>7568</v>
      </c>
      <c r="D1534" t="s">
        <v>7569</v>
      </c>
      <c r="E1534" t="s">
        <v>47</v>
      </c>
      <c r="F1534" t="s">
        <v>6724</v>
      </c>
      <c r="G1534" s="1">
        <v>44308</v>
      </c>
      <c r="H1534" s="19">
        <v>44692</v>
      </c>
      <c r="I1534" s="19">
        <v>44673</v>
      </c>
      <c r="J1534" s="24" t="s">
        <v>11</v>
      </c>
      <c r="K1534" t="s">
        <v>36</v>
      </c>
      <c r="L1534" t="s">
        <v>3308</v>
      </c>
      <c r="M1534" t="str">
        <f>VLOOKUP(B1534,[1]Sheet1!$B:$S,18,FALSE)</f>
        <v>HFTD 2</v>
      </c>
    </row>
    <row r="1535" spans="1:13" x14ac:dyDescent="0.2">
      <c r="A1535" t="s">
        <v>30</v>
      </c>
      <c r="B1535" t="s">
        <v>7570</v>
      </c>
      <c r="C1535" t="s">
        <v>7571</v>
      </c>
      <c r="D1535" t="s">
        <v>7572</v>
      </c>
      <c r="E1535" t="s">
        <v>198</v>
      </c>
      <c r="F1535" t="s">
        <v>5403</v>
      </c>
      <c r="G1535" s="1">
        <v>44309</v>
      </c>
      <c r="H1535" s="19">
        <v>44671</v>
      </c>
      <c r="I1535" s="19">
        <v>44674</v>
      </c>
      <c r="J1535" s="24" t="s">
        <v>5</v>
      </c>
      <c r="K1535" t="s">
        <v>36</v>
      </c>
      <c r="L1535" t="s">
        <v>3308</v>
      </c>
      <c r="M1535" t="str">
        <f>VLOOKUP(B1535,[1]Sheet1!$B:$S,18,FALSE)</f>
        <v>HFTD 2</v>
      </c>
    </row>
    <row r="1536" spans="1:13" x14ac:dyDescent="0.2">
      <c r="A1536" t="s">
        <v>30</v>
      </c>
      <c r="B1536" t="s">
        <v>7573</v>
      </c>
      <c r="C1536" t="s">
        <v>7574</v>
      </c>
      <c r="D1536" t="s">
        <v>7575</v>
      </c>
      <c r="E1536" t="s">
        <v>97</v>
      </c>
      <c r="F1536" t="s">
        <v>3622</v>
      </c>
      <c r="G1536" s="1">
        <v>44309</v>
      </c>
      <c r="H1536" s="19">
        <v>44531</v>
      </c>
      <c r="I1536" s="19">
        <v>44674</v>
      </c>
      <c r="J1536" s="24" t="s">
        <v>5</v>
      </c>
      <c r="K1536" t="s">
        <v>36</v>
      </c>
      <c r="L1536" t="s">
        <v>3308</v>
      </c>
      <c r="M1536" t="str">
        <f>VLOOKUP(B1536,[1]Sheet1!$B:$S,18,FALSE)</f>
        <v>HFTD 2</v>
      </c>
    </row>
    <row r="1537" spans="1:13" x14ac:dyDescent="0.2">
      <c r="A1537" t="s">
        <v>30</v>
      </c>
      <c r="B1537" t="s">
        <v>7576</v>
      </c>
      <c r="C1537" t="s">
        <v>7577</v>
      </c>
      <c r="D1537" t="s">
        <v>7578</v>
      </c>
      <c r="E1537" t="s">
        <v>97</v>
      </c>
      <c r="F1537" t="s">
        <v>3994</v>
      </c>
      <c r="G1537" s="1">
        <v>44309</v>
      </c>
      <c r="H1537" s="19">
        <v>44736</v>
      </c>
      <c r="I1537" s="19">
        <v>44674</v>
      </c>
      <c r="J1537" s="24" t="s">
        <v>11</v>
      </c>
      <c r="K1537" t="s">
        <v>36</v>
      </c>
      <c r="L1537" t="s">
        <v>3308</v>
      </c>
      <c r="M1537" t="str">
        <f>VLOOKUP(B1537,[1]Sheet1!$B:$S,18,FALSE)</f>
        <v>HFTD 2</v>
      </c>
    </row>
    <row r="1538" spans="1:13" x14ac:dyDescent="0.2">
      <c r="A1538" t="s">
        <v>30</v>
      </c>
      <c r="B1538" t="s">
        <v>7579</v>
      </c>
      <c r="C1538" t="s">
        <v>7580</v>
      </c>
      <c r="D1538" t="s">
        <v>7581</v>
      </c>
      <c r="E1538" t="s">
        <v>97</v>
      </c>
      <c r="F1538" t="s">
        <v>3994</v>
      </c>
      <c r="G1538" s="1">
        <v>44309</v>
      </c>
      <c r="H1538" s="19">
        <v>44736</v>
      </c>
      <c r="I1538" s="19">
        <v>44674</v>
      </c>
      <c r="J1538" s="24" t="s">
        <v>11</v>
      </c>
      <c r="K1538" t="s">
        <v>36</v>
      </c>
      <c r="L1538" t="s">
        <v>3308</v>
      </c>
      <c r="M1538" t="str">
        <f>VLOOKUP(B1538,[1]Sheet1!$B:$S,18,FALSE)</f>
        <v>HFTD 2</v>
      </c>
    </row>
    <row r="1539" spans="1:13" x14ac:dyDescent="0.2">
      <c r="A1539" t="s">
        <v>30</v>
      </c>
      <c r="B1539" t="s">
        <v>7582</v>
      </c>
      <c r="C1539" t="s">
        <v>7583</v>
      </c>
      <c r="D1539" t="s">
        <v>7584</v>
      </c>
      <c r="E1539" t="s">
        <v>198</v>
      </c>
      <c r="F1539" t="s">
        <v>5403</v>
      </c>
      <c r="G1539" s="1">
        <v>44309</v>
      </c>
      <c r="H1539" s="19">
        <v>44664</v>
      </c>
      <c r="I1539" s="19">
        <v>44674</v>
      </c>
      <c r="J1539" s="24" t="s">
        <v>5</v>
      </c>
      <c r="K1539" t="s">
        <v>36</v>
      </c>
      <c r="L1539" t="s">
        <v>3308</v>
      </c>
      <c r="M1539" t="str">
        <f>VLOOKUP(B1539,[1]Sheet1!$B:$S,18,FALSE)</f>
        <v>HFTD 2</v>
      </c>
    </row>
    <row r="1540" spans="1:13" x14ac:dyDescent="0.2">
      <c r="A1540" t="s">
        <v>30</v>
      </c>
      <c r="B1540" t="s">
        <v>7585</v>
      </c>
      <c r="C1540" t="s">
        <v>6817</v>
      </c>
      <c r="D1540" t="s">
        <v>7586</v>
      </c>
      <c r="E1540" t="s">
        <v>198</v>
      </c>
      <c r="F1540" t="s">
        <v>5403</v>
      </c>
      <c r="G1540" s="1">
        <v>44309</v>
      </c>
      <c r="H1540" s="19">
        <v>44661</v>
      </c>
      <c r="I1540" s="19">
        <v>44674</v>
      </c>
      <c r="J1540" s="24" t="s">
        <v>5</v>
      </c>
      <c r="K1540" t="s">
        <v>36</v>
      </c>
      <c r="L1540" t="s">
        <v>3308</v>
      </c>
      <c r="M1540" t="str">
        <f>VLOOKUP(B1540,[1]Sheet1!$B:$S,18,FALSE)</f>
        <v>HFTD 2</v>
      </c>
    </row>
    <row r="1541" spans="1:13" x14ac:dyDescent="0.2">
      <c r="A1541" t="s">
        <v>30</v>
      </c>
      <c r="B1541" t="s">
        <v>7587</v>
      </c>
      <c r="C1541" t="s">
        <v>7588</v>
      </c>
      <c r="D1541" t="s">
        <v>7589</v>
      </c>
      <c r="E1541" t="s">
        <v>97</v>
      </c>
      <c r="F1541" t="s">
        <v>3670</v>
      </c>
      <c r="G1541" s="1">
        <v>44308</v>
      </c>
      <c r="H1541" s="19">
        <v>44441</v>
      </c>
      <c r="I1541" s="19">
        <v>44673</v>
      </c>
      <c r="J1541" s="24" t="s">
        <v>5</v>
      </c>
      <c r="K1541" t="s">
        <v>36</v>
      </c>
      <c r="L1541" t="s">
        <v>3308</v>
      </c>
      <c r="M1541" t="str">
        <f>VLOOKUP(B1541,[1]Sheet1!$B:$S,18,FALSE)</f>
        <v>HFTD 2</v>
      </c>
    </row>
    <row r="1542" spans="1:13" x14ac:dyDescent="0.2">
      <c r="A1542" t="s">
        <v>30</v>
      </c>
      <c r="B1542" t="s">
        <v>7590</v>
      </c>
      <c r="C1542" t="s">
        <v>7591</v>
      </c>
      <c r="D1542" t="s">
        <v>7592</v>
      </c>
      <c r="E1542" t="s">
        <v>97</v>
      </c>
      <c r="F1542" t="s">
        <v>3622</v>
      </c>
      <c r="G1542" s="1">
        <v>44308</v>
      </c>
      <c r="H1542" s="19">
        <v>44447</v>
      </c>
      <c r="I1542" s="19">
        <v>44673</v>
      </c>
      <c r="J1542" s="24" t="s">
        <v>5</v>
      </c>
      <c r="K1542" t="s">
        <v>36</v>
      </c>
      <c r="L1542" t="s">
        <v>3308</v>
      </c>
      <c r="M1542" t="str">
        <f>VLOOKUP(B1542,[1]Sheet1!$B:$S,18,FALSE)</f>
        <v>HFTD 2</v>
      </c>
    </row>
    <row r="1543" spans="1:13" x14ac:dyDescent="0.2">
      <c r="A1543" t="s">
        <v>30</v>
      </c>
      <c r="B1543" t="s">
        <v>7593</v>
      </c>
      <c r="C1543" t="s">
        <v>7591</v>
      </c>
      <c r="D1543" t="s">
        <v>7594</v>
      </c>
      <c r="E1543" t="s">
        <v>97</v>
      </c>
      <c r="F1543" t="s">
        <v>3622</v>
      </c>
      <c r="G1543" s="1">
        <v>44308</v>
      </c>
      <c r="H1543" s="19">
        <v>44441</v>
      </c>
      <c r="I1543" s="19">
        <v>44673</v>
      </c>
      <c r="J1543" s="24" t="s">
        <v>5</v>
      </c>
      <c r="K1543" t="s">
        <v>36</v>
      </c>
      <c r="L1543" t="s">
        <v>3308</v>
      </c>
      <c r="M1543" t="str">
        <f>VLOOKUP(B1543,[1]Sheet1!$B:$S,18,FALSE)</f>
        <v>HFTD 2</v>
      </c>
    </row>
    <row r="1544" spans="1:13" x14ac:dyDescent="0.2">
      <c r="A1544" t="s">
        <v>30</v>
      </c>
      <c r="B1544" t="s">
        <v>7595</v>
      </c>
      <c r="C1544" t="s">
        <v>7596</v>
      </c>
      <c r="D1544" t="s">
        <v>7597</v>
      </c>
      <c r="E1544" t="s">
        <v>97</v>
      </c>
      <c r="F1544" t="s">
        <v>3622</v>
      </c>
      <c r="G1544" s="1">
        <v>44307</v>
      </c>
      <c r="H1544" s="19">
        <v>44447</v>
      </c>
      <c r="I1544" s="19">
        <v>44672</v>
      </c>
      <c r="J1544" s="24" t="s">
        <v>5</v>
      </c>
      <c r="K1544" t="s">
        <v>36</v>
      </c>
      <c r="L1544" t="s">
        <v>3308</v>
      </c>
      <c r="M1544" t="str">
        <f>VLOOKUP(B1544,[1]Sheet1!$B:$S,18,FALSE)</f>
        <v>HFTD 2</v>
      </c>
    </row>
    <row r="1545" spans="1:13" x14ac:dyDescent="0.2">
      <c r="A1545" t="s">
        <v>30</v>
      </c>
      <c r="B1545" t="s">
        <v>7598</v>
      </c>
      <c r="C1545" t="s">
        <v>7591</v>
      </c>
      <c r="D1545" t="s">
        <v>7599</v>
      </c>
      <c r="E1545" t="s">
        <v>97</v>
      </c>
      <c r="F1545" t="s">
        <v>3622</v>
      </c>
      <c r="G1545" s="1">
        <v>44308</v>
      </c>
      <c r="H1545" s="19">
        <v>44447</v>
      </c>
      <c r="I1545" s="19">
        <v>44673</v>
      </c>
      <c r="J1545" s="24" t="s">
        <v>5</v>
      </c>
      <c r="K1545" t="s">
        <v>36</v>
      </c>
      <c r="L1545" t="s">
        <v>3308</v>
      </c>
      <c r="M1545" t="str">
        <f>VLOOKUP(B1545,[1]Sheet1!$B:$S,18,FALSE)</f>
        <v>HFTD 2</v>
      </c>
    </row>
    <row r="1546" spans="1:13" x14ac:dyDescent="0.2">
      <c r="A1546" t="s">
        <v>30</v>
      </c>
      <c r="B1546" t="s">
        <v>7600</v>
      </c>
      <c r="C1546" t="s">
        <v>7601</v>
      </c>
      <c r="D1546" t="s">
        <v>7602</v>
      </c>
      <c r="E1546" t="s">
        <v>97</v>
      </c>
      <c r="F1546" t="s">
        <v>3670</v>
      </c>
      <c r="G1546" s="1">
        <v>44308</v>
      </c>
      <c r="H1546" s="19">
        <v>44308</v>
      </c>
      <c r="I1546" s="19">
        <v>44673</v>
      </c>
      <c r="J1546" s="19" t="s">
        <v>11</v>
      </c>
      <c r="K1546" t="s">
        <v>3320</v>
      </c>
      <c r="L1546" t="s">
        <v>3308</v>
      </c>
      <c r="M1546" t="str">
        <f>VLOOKUP(B1546,[1]Sheet1!$B:$S,18,FALSE)</f>
        <v>HFTD 2</v>
      </c>
    </row>
    <row r="1547" spans="1:13" x14ac:dyDescent="0.2">
      <c r="A1547" t="s">
        <v>30</v>
      </c>
      <c r="B1547" t="s">
        <v>7603</v>
      </c>
      <c r="C1547" t="s">
        <v>7604</v>
      </c>
      <c r="D1547" t="s">
        <v>7605</v>
      </c>
      <c r="E1547" t="s">
        <v>73</v>
      </c>
      <c r="F1547" t="s">
        <v>6251</v>
      </c>
      <c r="G1547" s="1">
        <v>44309</v>
      </c>
      <c r="H1547" s="19">
        <v>44737</v>
      </c>
      <c r="I1547" s="19">
        <v>44674</v>
      </c>
      <c r="J1547" s="24" t="s">
        <v>11</v>
      </c>
      <c r="K1547" t="s">
        <v>36</v>
      </c>
      <c r="L1547" t="s">
        <v>3308</v>
      </c>
      <c r="M1547" t="str">
        <f>VLOOKUP(B1547,[1]Sheet1!$B:$S,18,FALSE)</f>
        <v>HFTD 2</v>
      </c>
    </row>
    <row r="1548" spans="1:13" x14ac:dyDescent="0.2">
      <c r="A1548" t="s">
        <v>30</v>
      </c>
      <c r="B1548" t="s">
        <v>7606</v>
      </c>
      <c r="C1548" t="s">
        <v>7607</v>
      </c>
      <c r="D1548" t="s">
        <v>7608</v>
      </c>
      <c r="E1548" t="s">
        <v>97</v>
      </c>
      <c r="F1548" t="s">
        <v>5292</v>
      </c>
      <c r="G1548" s="1">
        <v>44308</v>
      </c>
      <c r="H1548" s="19">
        <v>44761</v>
      </c>
      <c r="I1548" s="19">
        <v>44673</v>
      </c>
      <c r="J1548" s="24" t="s">
        <v>11</v>
      </c>
      <c r="K1548" t="s">
        <v>36</v>
      </c>
      <c r="L1548" t="s">
        <v>3308</v>
      </c>
      <c r="M1548" t="str">
        <f>VLOOKUP(B1548,[1]Sheet1!$B:$S,18,FALSE)</f>
        <v>HFTD 2</v>
      </c>
    </row>
    <row r="1549" spans="1:13" x14ac:dyDescent="0.2">
      <c r="A1549" t="s">
        <v>30</v>
      </c>
      <c r="B1549" t="s">
        <v>7609</v>
      </c>
      <c r="C1549" t="s">
        <v>7610</v>
      </c>
      <c r="D1549" t="s">
        <v>7611</v>
      </c>
      <c r="E1549" t="s">
        <v>56</v>
      </c>
      <c r="F1549" t="s">
        <v>3347</v>
      </c>
      <c r="G1549" s="1">
        <v>44309</v>
      </c>
      <c r="H1549" s="19">
        <v>44405</v>
      </c>
      <c r="I1549" s="19">
        <v>44674</v>
      </c>
      <c r="J1549" s="24" t="s">
        <v>5</v>
      </c>
      <c r="K1549" t="s">
        <v>36</v>
      </c>
      <c r="L1549" t="s">
        <v>3308</v>
      </c>
      <c r="M1549" t="str">
        <f>VLOOKUP(B1549,[1]Sheet1!$B:$S,18,FALSE)</f>
        <v>HFTD 2</v>
      </c>
    </row>
    <row r="1550" spans="1:13" x14ac:dyDescent="0.2">
      <c r="A1550" t="s">
        <v>30</v>
      </c>
      <c r="B1550" t="s">
        <v>7612</v>
      </c>
      <c r="C1550" t="s">
        <v>7613</v>
      </c>
      <c r="D1550" t="s">
        <v>7614</v>
      </c>
      <c r="E1550" t="s">
        <v>47</v>
      </c>
      <c r="F1550" t="s">
        <v>3958</v>
      </c>
      <c r="G1550" s="1">
        <v>44309</v>
      </c>
      <c r="H1550" s="19">
        <v>44581</v>
      </c>
      <c r="I1550" s="19">
        <v>44674</v>
      </c>
      <c r="J1550" s="24" t="s">
        <v>5</v>
      </c>
      <c r="K1550" t="s">
        <v>36</v>
      </c>
      <c r="L1550" t="s">
        <v>3308</v>
      </c>
      <c r="M1550" t="str">
        <f>VLOOKUP(B1550,[1]Sheet1!$B:$S,18,FALSE)</f>
        <v>HFTD 2</v>
      </c>
    </row>
    <row r="1551" spans="1:13" x14ac:dyDescent="0.2">
      <c r="A1551" t="s">
        <v>30</v>
      </c>
      <c r="B1551" t="s">
        <v>7615</v>
      </c>
      <c r="C1551" t="s">
        <v>78</v>
      </c>
      <c r="D1551" t="s">
        <v>7616</v>
      </c>
      <c r="E1551" t="s">
        <v>47</v>
      </c>
      <c r="F1551" t="s">
        <v>3958</v>
      </c>
      <c r="G1551" s="1">
        <v>44309</v>
      </c>
      <c r="H1551" s="19">
        <v>44581</v>
      </c>
      <c r="I1551" s="19">
        <v>44674</v>
      </c>
      <c r="J1551" s="24" t="s">
        <v>5</v>
      </c>
      <c r="K1551" t="s">
        <v>36</v>
      </c>
      <c r="L1551" t="s">
        <v>3308</v>
      </c>
      <c r="M1551" t="str">
        <f>VLOOKUP(B1551,[1]Sheet1!$B:$S,18,FALSE)</f>
        <v>HFTD 2</v>
      </c>
    </row>
    <row r="1552" spans="1:13" x14ac:dyDescent="0.2">
      <c r="A1552" t="s">
        <v>30</v>
      </c>
      <c r="B1552" t="s">
        <v>7617</v>
      </c>
      <c r="C1552" t="s">
        <v>7618</v>
      </c>
      <c r="D1552" t="s">
        <v>7619</v>
      </c>
      <c r="E1552" t="s">
        <v>85</v>
      </c>
      <c r="F1552" t="s">
        <v>6183</v>
      </c>
      <c r="G1552" s="1">
        <v>44308</v>
      </c>
      <c r="H1552" s="19">
        <v>44606</v>
      </c>
      <c r="I1552" s="19">
        <v>44673</v>
      </c>
      <c r="J1552" s="24" t="s">
        <v>5</v>
      </c>
      <c r="K1552" t="s">
        <v>36</v>
      </c>
      <c r="L1552" t="s">
        <v>3308</v>
      </c>
      <c r="M1552" t="str">
        <f>VLOOKUP(B1552,[1]Sheet1!$B:$S,18,FALSE)</f>
        <v>HFTD 2</v>
      </c>
    </row>
    <row r="1553" spans="1:13" x14ac:dyDescent="0.2">
      <c r="A1553" t="s">
        <v>30</v>
      </c>
      <c r="B1553" t="s">
        <v>7620</v>
      </c>
      <c r="C1553" t="s">
        <v>509</v>
      </c>
      <c r="D1553" t="s">
        <v>7621</v>
      </c>
      <c r="E1553" t="s">
        <v>85</v>
      </c>
      <c r="F1553" t="s">
        <v>7622</v>
      </c>
      <c r="G1553" s="1">
        <v>44308</v>
      </c>
      <c r="H1553" s="19">
        <v>44607</v>
      </c>
      <c r="I1553" s="19">
        <v>44673</v>
      </c>
      <c r="J1553" s="24" t="s">
        <v>5</v>
      </c>
      <c r="K1553" t="s">
        <v>36</v>
      </c>
      <c r="L1553" t="s">
        <v>3308</v>
      </c>
      <c r="M1553" t="str">
        <f>VLOOKUP(B1553,[1]Sheet1!$B:$S,18,FALSE)</f>
        <v>HFTD 2</v>
      </c>
    </row>
    <row r="1554" spans="1:13" x14ac:dyDescent="0.2">
      <c r="A1554" t="s">
        <v>30</v>
      </c>
      <c r="B1554" t="s">
        <v>7623</v>
      </c>
      <c r="C1554" t="s">
        <v>509</v>
      </c>
      <c r="D1554" t="s">
        <v>7624</v>
      </c>
      <c r="E1554" t="s">
        <v>85</v>
      </c>
      <c r="F1554" t="s">
        <v>7326</v>
      </c>
      <c r="G1554" s="1">
        <v>44308</v>
      </c>
      <c r="H1554" s="19">
        <v>44605</v>
      </c>
      <c r="I1554" s="19">
        <v>44673</v>
      </c>
      <c r="J1554" s="24" t="s">
        <v>5</v>
      </c>
      <c r="K1554" t="s">
        <v>36</v>
      </c>
      <c r="L1554" t="s">
        <v>3308</v>
      </c>
      <c r="M1554" t="str">
        <f>VLOOKUP(B1554,[1]Sheet1!$B:$S,18,FALSE)</f>
        <v>HFTD 2</v>
      </c>
    </row>
    <row r="1555" spans="1:13" x14ac:dyDescent="0.2">
      <c r="A1555" t="s">
        <v>30</v>
      </c>
      <c r="B1555" t="s">
        <v>7625</v>
      </c>
      <c r="C1555" t="s">
        <v>509</v>
      </c>
      <c r="D1555" t="s">
        <v>7626</v>
      </c>
      <c r="E1555" t="s">
        <v>85</v>
      </c>
      <c r="F1555" t="s">
        <v>7622</v>
      </c>
      <c r="G1555" s="1">
        <v>44308</v>
      </c>
      <c r="H1555" s="19">
        <v>44607</v>
      </c>
      <c r="I1555" s="19">
        <v>44673</v>
      </c>
      <c r="J1555" s="24" t="s">
        <v>5</v>
      </c>
      <c r="K1555" t="s">
        <v>36</v>
      </c>
      <c r="L1555" t="s">
        <v>3308</v>
      </c>
      <c r="M1555" t="str">
        <f>VLOOKUP(B1555,[1]Sheet1!$B:$S,18,FALSE)</f>
        <v>HFTD 2</v>
      </c>
    </row>
    <row r="1556" spans="1:13" x14ac:dyDescent="0.2">
      <c r="A1556" t="s">
        <v>30</v>
      </c>
      <c r="B1556" t="s">
        <v>7627</v>
      </c>
      <c r="C1556" t="s">
        <v>7628</v>
      </c>
      <c r="D1556" t="s">
        <v>7629</v>
      </c>
      <c r="E1556" t="s">
        <v>34</v>
      </c>
      <c r="F1556" t="s">
        <v>5329</v>
      </c>
      <c r="G1556" s="1">
        <v>44306</v>
      </c>
      <c r="H1556" s="19">
        <v>44766</v>
      </c>
      <c r="I1556" s="19">
        <v>44671</v>
      </c>
      <c r="J1556" s="24" t="s">
        <v>11</v>
      </c>
      <c r="K1556" t="s">
        <v>36</v>
      </c>
      <c r="L1556" t="s">
        <v>3308</v>
      </c>
      <c r="M1556" t="str">
        <f>VLOOKUP(B1556,[1]Sheet1!$B:$S,18,FALSE)</f>
        <v>HFTD 2</v>
      </c>
    </row>
    <row r="1557" spans="1:13" x14ac:dyDescent="0.2">
      <c r="A1557" t="s">
        <v>30</v>
      </c>
      <c r="B1557" t="s">
        <v>7630</v>
      </c>
      <c r="C1557" t="s">
        <v>166</v>
      </c>
      <c r="D1557" t="s">
        <v>7631</v>
      </c>
      <c r="E1557" t="s">
        <v>198</v>
      </c>
      <c r="F1557" t="s">
        <v>7632</v>
      </c>
      <c r="G1557" s="1">
        <v>44310</v>
      </c>
      <c r="H1557" s="19">
        <v>44747</v>
      </c>
      <c r="I1557" s="19">
        <v>44675</v>
      </c>
      <c r="J1557" s="24" t="s">
        <v>11</v>
      </c>
      <c r="K1557" t="s">
        <v>36</v>
      </c>
      <c r="L1557" t="s">
        <v>3308</v>
      </c>
      <c r="M1557" t="str">
        <f>VLOOKUP(B1557,[1]Sheet1!$B:$S,18,FALSE)</f>
        <v>HFTD 2</v>
      </c>
    </row>
    <row r="1558" spans="1:13" x14ac:dyDescent="0.2">
      <c r="A1558" t="s">
        <v>30</v>
      </c>
      <c r="B1558" t="s">
        <v>7633</v>
      </c>
      <c r="C1558" t="s">
        <v>166</v>
      </c>
      <c r="D1558" t="s">
        <v>7634</v>
      </c>
      <c r="E1558" t="s">
        <v>198</v>
      </c>
      <c r="F1558" t="s">
        <v>7635</v>
      </c>
      <c r="G1558" s="1">
        <v>44310</v>
      </c>
      <c r="H1558" s="19">
        <v>44767</v>
      </c>
      <c r="I1558" s="19">
        <v>44675</v>
      </c>
      <c r="J1558" s="24" t="s">
        <v>11</v>
      </c>
      <c r="K1558" t="s">
        <v>36</v>
      </c>
      <c r="L1558" t="s">
        <v>3308</v>
      </c>
      <c r="M1558" t="str">
        <f>VLOOKUP(B1558,[1]Sheet1!$B:$S,18,FALSE)</f>
        <v>HFTD 2</v>
      </c>
    </row>
    <row r="1559" spans="1:13" x14ac:dyDescent="0.2">
      <c r="A1559" t="s">
        <v>30</v>
      </c>
      <c r="B1559" t="s">
        <v>7636</v>
      </c>
      <c r="C1559" t="s">
        <v>639</v>
      </c>
      <c r="D1559" t="s">
        <v>7637</v>
      </c>
      <c r="E1559" t="s">
        <v>73</v>
      </c>
      <c r="F1559" t="s">
        <v>4057</v>
      </c>
      <c r="G1559" s="1">
        <v>44310</v>
      </c>
      <c r="H1559" s="19">
        <v>44776</v>
      </c>
      <c r="I1559" s="19">
        <v>44675</v>
      </c>
      <c r="J1559" s="24" t="s">
        <v>11</v>
      </c>
      <c r="K1559" t="s">
        <v>36</v>
      </c>
      <c r="L1559" t="s">
        <v>3308</v>
      </c>
      <c r="M1559" t="str">
        <f>VLOOKUP(B1559,[1]Sheet1!$B:$S,18,FALSE)</f>
        <v>HFTD 2</v>
      </c>
    </row>
    <row r="1560" spans="1:13" x14ac:dyDescent="0.2">
      <c r="A1560" t="s">
        <v>30</v>
      </c>
      <c r="B1560" t="s">
        <v>7638</v>
      </c>
      <c r="C1560" t="s">
        <v>4329</v>
      </c>
      <c r="D1560" t="s">
        <v>7639</v>
      </c>
      <c r="E1560" t="s">
        <v>198</v>
      </c>
      <c r="F1560" t="s">
        <v>7632</v>
      </c>
      <c r="G1560" s="1">
        <v>44310</v>
      </c>
      <c r="H1560" s="19">
        <v>44747</v>
      </c>
      <c r="I1560" s="19">
        <v>44675</v>
      </c>
      <c r="J1560" s="24" t="s">
        <v>11</v>
      </c>
      <c r="K1560" t="s">
        <v>36</v>
      </c>
      <c r="L1560" t="s">
        <v>3308</v>
      </c>
      <c r="M1560" t="str">
        <f>VLOOKUP(B1560,[1]Sheet1!$B:$S,18,FALSE)</f>
        <v>HFTD 2</v>
      </c>
    </row>
    <row r="1561" spans="1:13" x14ac:dyDescent="0.2">
      <c r="A1561" t="s">
        <v>30</v>
      </c>
      <c r="B1561" t="s">
        <v>7640</v>
      </c>
      <c r="C1561" t="s">
        <v>4329</v>
      </c>
      <c r="D1561" t="s">
        <v>7641</v>
      </c>
      <c r="E1561" t="s">
        <v>198</v>
      </c>
      <c r="F1561" t="s">
        <v>7635</v>
      </c>
      <c r="G1561" s="1">
        <v>44310</v>
      </c>
      <c r="H1561" s="19">
        <v>44767</v>
      </c>
      <c r="I1561" s="19">
        <v>44675</v>
      </c>
      <c r="J1561" s="24" t="s">
        <v>11</v>
      </c>
      <c r="K1561" t="s">
        <v>36</v>
      </c>
      <c r="L1561" t="s">
        <v>3308</v>
      </c>
      <c r="M1561" t="str">
        <f>VLOOKUP(B1561,[1]Sheet1!$B:$S,18,FALSE)</f>
        <v>HFTD 2</v>
      </c>
    </row>
    <row r="1562" spans="1:13" x14ac:dyDescent="0.2">
      <c r="A1562" t="s">
        <v>30</v>
      </c>
      <c r="B1562" t="s">
        <v>7642</v>
      </c>
      <c r="C1562" t="s">
        <v>532</v>
      </c>
      <c r="D1562" t="s">
        <v>7643</v>
      </c>
      <c r="E1562" t="s">
        <v>73</v>
      </c>
      <c r="F1562" t="s">
        <v>3962</v>
      </c>
      <c r="G1562" s="1">
        <v>44310</v>
      </c>
      <c r="H1562" s="19">
        <v>44594</v>
      </c>
      <c r="I1562" s="19">
        <v>44675</v>
      </c>
      <c r="J1562" s="24" t="s">
        <v>5</v>
      </c>
      <c r="K1562" t="s">
        <v>36</v>
      </c>
      <c r="L1562" t="s">
        <v>3308</v>
      </c>
      <c r="M1562" t="str">
        <f>VLOOKUP(B1562,[1]Sheet1!$B:$S,18,FALSE)</f>
        <v>HFTD 2</v>
      </c>
    </row>
    <row r="1563" spans="1:13" x14ac:dyDescent="0.2">
      <c r="A1563" t="s">
        <v>30</v>
      </c>
      <c r="B1563" t="s">
        <v>7644</v>
      </c>
      <c r="C1563" t="s">
        <v>7645</v>
      </c>
      <c r="D1563" t="s">
        <v>7646</v>
      </c>
      <c r="E1563" t="s">
        <v>198</v>
      </c>
      <c r="F1563" t="s">
        <v>7635</v>
      </c>
      <c r="G1563" s="1">
        <v>44310</v>
      </c>
      <c r="H1563" s="19">
        <v>44310</v>
      </c>
      <c r="I1563" s="19">
        <v>44675</v>
      </c>
      <c r="J1563" s="19" t="s">
        <v>11</v>
      </c>
      <c r="K1563" t="s">
        <v>3320</v>
      </c>
      <c r="L1563" t="s">
        <v>3308</v>
      </c>
      <c r="M1563" t="str">
        <f>VLOOKUP(B1563,[1]Sheet1!$B:$S,18,FALSE)</f>
        <v>HFTD 2</v>
      </c>
    </row>
    <row r="1564" spans="1:13" x14ac:dyDescent="0.2">
      <c r="A1564" t="s">
        <v>30</v>
      </c>
      <c r="B1564" t="s">
        <v>7647</v>
      </c>
      <c r="C1564" t="s">
        <v>7648</v>
      </c>
      <c r="D1564" t="s">
        <v>7649</v>
      </c>
      <c r="E1564" t="s">
        <v>56</v>
      </c>
      <c r="F1564" t="s">
        <v>6443</v>
      </c>
      <c r="G1564" s="1">
        <v>44310</v>
      </c>
      <c r="H1564" s="19">
        <v>44414</v>
      </c>
      <c r="I1564" s="19">
        <v>44675</v>
      </c>
      <c r="J1564" s="24" t="s">
        <v>5</v>
      </c>
      <c r="K1564" t="s">
        <v>36</v>
      </c>
      <c r="L1564" t="s">
        <v>3308</v>
      </c>
      <c r="M1564" t="str">
        <f>VLOOKUP(B1564,[1]Sheet1!$B:$S,18,FALSE)</f>
        <v>HFTD 2</v>
      </c>
    </row>
    <row r="1565" spans="1:13" x14ac:dyDescent="0.2">
      <c r="A1565" t="s">
        <v>30</v>
      </c>
      <c r="B1565" t="s">
        <v>7650</v>
      </c>
      <c r="C1565" t="s">
        <v>7645</v>
      </c>
      <c r="D1565" t="s">
        <v>7651</v>
      </c>
      <c r="E1565" t="s">
        <v>198</v>
      </c>
      <c r="F1565" t="s">
        <v>7632</v>
      </c>
      <c r="G1565" s="1">
        <v>44310</v>
      </c>
      <c r="H1565" s="19">
        <v>44747</v>
      </c>
      <c r="I1565" s="19">
        <v>44675</v>
      </c>
      <c r="J1565" s="24" t="s">
        <v>11</v>
      </c>
      <c r="K1565" t="s">
        <v>36</v>
      </c>
      <c r="L1565" t="s">
        <v>3308</v>
      </c>
      <c r="M1565" t="str">
        <f>VLOOKUP(B1565,[1]Sheet1!$B:$S,18,FALSE)</f>
        <v>HFTD 2</v>
      </c>
    </row>
    <row r="1566" spans="1:13" x14ac:dyDescent="0.2">
      <c r="A1566" t="s">
        <v>30</v>
      </c>
      <c r="B1566" t="s">
        <v>7652</v>
      </c>
      <c r="C1566" t="s">
        <v>2310</v>
      </c>
      <c r="D1566" t="s">
        <v>7653</v>
      </c>
      <c r="E1566" t="s">
        <v>198</v>
      </c>
      <c r="F1566" t="s">
        <v>5403</v>
      </c>
      <c r="G1566" s="1">
        <v>44310</v>
      </c>
      <c r="H1566" s="19">
        <v>44661</v>
      </c>
      <c r="I1566" s="19">
        <v>44675</v>
      </c>
      <c r="J1566" s="24" t="s">
        <v>5</v>
      </c>
      <c r="K1566" t="s">
        <v>36</v>
      </c>
      <c r="L1566" t="s">
        <v>3308</v>
      </c>
      <c r="M1566" t="str">
        <f>VLOOKUP(B1566,[1]Sheet1!$B:$S,18,FALSE)</f>
        <v>HFTD 2</v>
      </c>
    </row>
    <row r="1567" spans="1:13" x14ac:dyDescent="0.2">
      <c r="A1567" t="s">
        <v>30</v>
      </c>
      <c r="B1567" t="s">
        <v>7654</v>
      </c>
      <c r="C1567" t="s">
        <v>7655</v>
      </c>
      <c r="D1567" t="s">
        <v>7656</v>
      </c>
      <c r="E1567" t="s">
        <v>56</v>
      </c>
      <c r="F1567" t="s">
        <v>6443</v>
      </c>
      <c r="G1567" s="1">
        <v>44310</v>
      </c>
      <c r="H1567" s="19">
        <v>44417</v>
      </c>
      <c r="I1567" s="19">
        <v>44675</v>
      </c>
      <c r="J1567" s="24" t="s">
        <v>5</v>
      </c>
      <c r="K1567" t="s">
        <v>36</v>
      </c>
      <c r="L1567" t="s">
        <v>3308</v>
      </c>
      <c r="M1567" t="str">
        <f>VLOOKUP(B1567,[1]Sheet1!$B:$S,18,FALSE)</f>
        <v>HFTD 2</v>
      </c>
    </row>
    <row r="1568" spans="1:13" x14ac:dyDescent="0.2">
      <c r="A1568" t="s">
        <v>30</v>
      </c>
      <c r="B1568" t="s">
        <v>7657</v>
      </c>
      <c r="C1568" t="s">
        <v>903</v>
      </c>
      <c r="D1568" t="s">
        <v>7658</v>
      </c>
      <c r="E1568" t="s">
        <v>73</v>
      </c>
      <c r="F1568" t="s">
        <v>4057</v>
      </c>
      <c r="G1568" s="1">
        <v>44310</v>
      </c>
      <c r="H1568" s="19">
        <v>44594</v>
      </c>
      <c r="I1568" s="19">
        <v>44675</v>
      </c>
      <c r="J1568" s="24" t="s">
        <v>5</v>
      </c>
      <c r="K1568" t="s">
        <v>36</v>
      </c>
      <c r="L1568" t="s">
        <v>3308</v>
      </c>
      <c r="M1568" t="str">
        <f>VLOOKUP(B1568,[1]Sheet1!$B:$S,18,FALSE)</f>
        <v>HFTD 2</v>
      </c>
    </row>
    <row r="1569" spans="1:13" x14ac:dyDescent="0.2">
      <c r="A1569" t="s">
        <v>30</v>
      </c>
      <c r="B1569" t="s">
        <v>7659</v>
      </c>
      <c r="C1569" t="s">
        <v>7660</v>
      </c>
      <c r="D1569" t="s">
        <v>7661</v>
      </c>
      <c r="E1569" t="s">
        <v>56</v>
      </c>
      <c r="F1569" t="s">
        <v>6443</v>
      </c>
      <c r="G1569" s="1">
        <v>44310</v>
      </c>
      <c r="H1569" s="19">
        <v>44417</v>
      </c>
      <c r="I1569" s="19">
        <v>44675</v>
      </c>
      <c r="J1569" s="24" t="s">
        <v>5</v>
      </c>
      <c r="K1569" t="s">
        <v>36</v>
      </c>
      <c r="L1569" t="s">
        <v>3308</v>
      </c>
      <c r="M1569" t="str">
        <f>VLOOKUP(B1569,[1]Sheet1!$B:$S,18,FALSE)</f>
        <v>HFTD 2</v>
      </c>
    </row>
    <row r="1570" spans="1:13" x14ac:dyDescent="0.2">
      <c r="A1570" t="s">
        <v>30</v>
      </c>
      <c r="B1570" t="s">
        <v>7662</v>
      </c>
      <c r="C1570" t="s">
        <v>7663</v>
      </c>
      <c r="D1570" t="s">
        <v>7664</v>
      </c>
      <c r="E1570" t="s">
        <v>73</v>
      </c>
      <c r="F1570" t="s">
        <v>4100</v>
      </c>
      <c r="G1570" s="1">
        <v>44310</v>
      </c>
      <c r="H1570" s="19">
        <v>44694</v>
      </c>
      <c r="I1570" s="19">
        <v>44675</v>
      </c>
      <c r="J1570" s="24" t="s">
        <v>11</v>
      </c>
      <c r="K1570" t="s">
        <v>36</v>
      </c>
      <c r="L1570" t="s">
        <v>3308</v>
      </c>
      <c r="M1570" t="str">
        <f>VLOOKUP(B1570,[1]Sheet1!$B:$S,18,FALSE)</f>
        <v>HFTD 2</v>
      </c>
    </row>
    <row r="1571" spans="1:13" x14ac:dyDescent="0.2">
      <c r="A1571" t="s">
        <v>30</v>
      </c>
      <c r="B1571" t="s">
        <v>7665</v>
      </c>
      <c r="C1571" t="s">
        <v>7663</v>
      </c>
      <c r="D1571" t="s">
        <v>7666</v>
      </c>
      <c r="E1571" t="s">
        <v>73</v>
      </c>
      <c r="F1571" t="s">
        <v>3962</v>
      </c>
      <c r="G1571" s="1">
        <v>44310</v>
      </c>
      <c r="H1571" s="19">
        <v>44594</v>
      </c>
      <c r="I1571" s="19">
        <v>44675</v>
      </c>
      <c r="J1571" s="24" t="s">
        <v>5</v>
      </c>
      <c r="K1571" t="s">
        <v>36</v>
      </c>
      <c r="L1571" t="s">
        <v>3308</v>
      </c>
      <c r="M1571" t="str">
        <f>VLOOKUP(B1571,[1]Sheet1!$B:$S,18,FALSE)</f>
        <v>HFTD 2</v>
      </c>
    </row>
    <row r="1572" spans="1:13" x14ac:dyDescent="0.2">
      <c r="A1572" t="s">
        <v>30</v>
      </c>
      <c r="B1572" t="s">
        <v>7667</v>
      </c>
      <c r="C1572" t="s">
        <v>7668</v>
      </c>
      <c r="D1572" t="s">
        <v>7669</v>
      </c>
      <c r="E1572" t="s">
        <v>56</v>
      </c>
      <c r="F1572" t="s">
        <v>3347</v>
      </c>
      <c r="G1572" s="1">
        <v>44310</v>
      </c>
      <c r="H1572" s="19">
        <v>44404</v>
      </c>
      <c r="I1572" s="19">
        <v>44675</v>
      </c>
      <c r="J1572" s="24" t="s">
        <v>5</v>
      </c>
      <c r="K1572" t="s">
        <v>36</v>
      </c>
      <c r="L1572" t="s">
        <v>3308</v>
      </c>
      <c r="M1572" t="str">
        <f>VLOOKUP(B1572,[1]Sheet1!$B:$S,18,FALSE)</f>
        <v>HFTD 2</v>
      </c>
    </row>
    <row r="1573" spans="1:13" x14ac:dyDescent="0.2">
      <c r="A1573" t="s">
        <v>30</v>
      </c>
      <c r="B1573" t="s">
        <v>7670</v>
      </c>
      <c r="C1573" t="s">
        <v>7671</v>
      </c>
      <c r="D1573" t="s">
        <v>7672</v>
      </c>
      <c r="E1573" t="s">
        <v>56</v>
      </c>
      <c r="F1573" t="s">
        <v>3347</v>
      </c>
      <c r="G1573" s="1">
        <v>44310</v>
      </c>
      <c r="H1573" s="19">
        <v>44404</v>
      </c>
      <c r="I1573" s="19">
        <v>44675</v>
      </c>
      <c r="J1573" s="24" t="s">
        <v>5</v>
      </c>
      <c r="K1573" t="s">
        <v>36</v>
      </c>
      <c r="L1573" t="s">
        <v>3308</v>
      </c>
      <c r="M1573" t="str">
        <f>VLOOKUP(B1573,[1]Sheet1!$B:$S,18,FALSE)</f>
        <v>HFTD 2</v>
      </c>
    </row>
    <row r="1574" spans="1:13" x14ac:dyDescent="0.2">
      <c r="A1574" t="s">
        <v>30</v>
      </c>
      <c r="B1574" t="s">
        <v>7673</v>
      </c>
      <c r="C1574" t="s">
        <v>7674</v>
      </c>
      <c r="D1574" t="s">
        <v>7675</v>
      </c>
      <c r="E1574" t="s">
        <v>189</v>
      </c>
      <c r="F1574" t="s">
        <v>7676</v>
      </c>
      <c r="G1574" s="1">
        <v>44309</v>
      </c>
      <c r="H1574" s="19">
        <v>44309</v>
      </c>
      <c r="I1574" s="19">
        <v>44674</v>
      </c>
      <c r="J1574" s="19" t="s">
        <v>11</v>
      </c>
      <c r="K1574" t="s">
        <v>3320</v>
      </c>
      <c r="L1574" t="s">
        <v>3308</v>
      </c>
      <c r="M1574" t="str">
        <f>VLOOKUP(B1574,[1]Sheet1!$B:$S,18,FALSE)</f>
        <v>HFTD 2</v>
      </c>
    </row>
    <row r="1575" spans="1:13" x14ac:dyDescent="0.2">
      <c r="A1575" t="s">
        <v>30</v>
      </c>
      <c r="B1575" t="s">
        <v>7677</v>
      </c>
      <c r="C1575" t="s">
        <v>7678</v>
      </c>
      <c r="D1575" t="s">
        <v>7679</v>
      </c>
      <c r="E1575" t="s">
        <v>97</v>
      </c>
      <c r="F1575" t="s">
        <v>3622</v>
      </c>
      <c r="G1575" s="1">
        <v>44310</v>
      </c>
      <c r="H1575" s="19">
        <v>44310</v>
      </c>
      <c r="I1575" s="19">
        <v>44675</v>
      </c>
      <c r="J1575" s="19" t="s">
        <v>11</v>
      </c>
      <c r="K1575" t="s">
        <v>3320</v>
      </c>
      <c r="L1575" t="s">
        <v>3308</v>
      </c>
      <c r="M1575" t="str">
        <f>VLOOKUP(B1575,[1]Sheet1!$B:$S,18,FALSE)</f>
        <v>HFTD 2</v>
      </c>
    </row>
    <row r="1576" spans="1:13" x14ac:dyDescent="0.2">
      <c r="A1576" t="s">
        <v>30</v>
      </c>
      <c r="B1576" t="s">
        <v>7680</v>
      </c>
      <c r="C1576" t="s">
        <v>7678</v>
      </c>
      <c r="D1576" t="s">
        <v>7681</v>
      </c>
      <c r="E1576" t="s">
        <v>97</v>
      </c>
      <c r="F1576" t="s">
        <v>3622</v>
      </c>
      <c r="G1576" s="1">
        <v>44310</v>
      </c>
      <c r="H1576" s="19">
        <v>44797</v>
      </c>
      <c r="I1576" s="19">
        <v>44675</v>
      </c>
      <c r="J1576" s="24" t="s">
        <v>11</v>
      </c>
      <c r="K1576" t="s">
        <v>36</v>
      </c>
      <c r="L1576" t="s">
        <v>3308</v>
      </c>
      <c r="M1576" t="str">
        <f>VLOOKUP(B1576,[1]Sheet1!$B:$S,18,FALSE)</f>
        <v>HFTD 2</v>
      </c>
    </row>
    <row r="1577" spans="1:13" x14ac:dyDescent="0.2">
      <c r="A1577" t="s">
        <v>30</v>
      </c>
      <c r="B1577" t="s">
        <v>7682</v>
      </c>
      <c r="C1577" t="s">
        <v>7678</v>
      </c>
      <c r="D1577" t="s">
        <v>7683</v>
      </c>
      <c r="E1577" t="s">
        <v>97</v>
      </c>
      <c r="F1577" t="s">
        <v>3622</v>
      </c>
      <c r="G1577" s="1">
        <v>44310</v>
      </c>
      <c r="H1577" s="19">
        <v>44310</v>
      </c>
      <c r="I1577" s="19">
        <v>44675</v>
      </c>
      <c r="J1577" s="19" t="s">
        <v>11</v>
      </c>
      <c r="K1577" t="s">
        <v>3320</v>
      </c>
      <c r="L1577" t="s">
        <v>3308</v>
      </c>
      <c r="M1577" t="str">
        <f>VLOOKUP(B1577,[1]Sheet1!$B:$S,18,FALSE)</f>
        <v>HFTD 2</v>
      </c>
    </row>
    <row r="1578" spans="1:13" x14ac:dyDescent="0.2">
      <c r="A1578" t="s">
        <v>30</v>
      </c>
      <c r="B1578" t="s">
        <v>7684</v>
      </c>
      <c r="C1578" t="s">
        <v>7685</v>
      </c>
      <c r="D1578" t="s">
        <v>7686</v>
      </c>
      <c r="E1578" t="s">
        <v>97</v>
      </c>
      <c r="F1578" t="s">
        <v>3622</v>
      </c>
      <c r="G1578" s="1">
        <v>44310</v>
      </c>
      <c r="H1578" s="19">
        <v>44734</v>
      </c>
      <c r="I1578" s="19">
        <v>44675</v>
      </c>
      <c r="J1578" s="24" t="s">
        <v>11</v>
      </c>
      <c r="K1578" t="s">
        <v>36</v>
      </c>
      <c r="L1578" t="s">
        <v>3308</v>
      </c>
      <c r="M1578" t="str">
        <f>VLOOKUP(B1578,[1]Sheet1!$B:$S,18,FALSE)</f>
        <v>HFTD 2</v>
      </c>
    </row>
    <row r="1579" spans="1:13" x14ac:dyDescent="0.2">
      <c r="A1579" t="s">
        <v>30</v>
      </c>
      <c r="B1579" t="s">
        <v>7687</v>
      </c>
      <c r="C1579" t="s">
        <v>7688</v>
      </c>
      <c r="D1579" t="s">
        <v>7689</v>
      </c>
      <c r="E1579" t="s">
        <v>198</v>
      </c>
      <c r="F1579" t="s">
        <v>5403</v>
      </c>
      <c r="G1579" s="1">
        <v>44310</v>
      </c>
      <c r="H1579" s="19">
        <v>44660</v>
      </c>
      <c r="I1579" s="19">
        <v>44675</v>
      </c>
      <c r="J1579" s="24" t="s">
        <v>5</v>
      </c>
      <c r="K1579" t="s">
        <v>36</v>
      </c>
      <c r="L1579" t="s">
        <v>3308</v>
      </c>
      <c r="M1579" t="str">
        <f>VLOOKUP(B1579,[1]Sheet1!$B:$S,18,FALSE)</f>
        <v>HFTD 2</v>
      </c>
    </row>
    <row r="1580" spans="1:13" x14ac:dyDescent="0.2">
      <c r="A1580" t="s">
        <v>30</v>
      </c>
      <c r="B1580" t="s">
        <v>7690</v>
      </c>
      <c r="C1580" t="s">
        <v>466</v>
      </c>
      <c r="D1580" t="s">
        <v>7691</v>
      </c>
      <c r="E1580" t="s">
        <v>73</v>
      </c>
      <c r="F1580" t="s">
        <v>4057</v>
      </c>
      <c r="G1580" s="1">
        <v>44310</v>
      </c>
      <c r="H1580" s="19">
        <v>44593</v>
      </c>
      <c r="I1580" s="19">
        <v>44675</v>
      </c>
      <c r="J1580" s="24" t="s">
        <v>5</v>
      </c>
      <c r="K1580" t="s">
        <v>36</v>
      </c>
      <c r="L1580" t="s">
        <v>3308</v>
      </c>
      <c r="M1580" t="str">
        <f>VLOOKUP(B1580,[1]Sheet1!$B:$S,18,FALSE)</f>
        <v>HFTD 2</v>
      </c>
    </row>
    <row r="1581" spans="1:13" x14ac:dyDescent="0.2">
      <c r="A1581" t="s">
        <v>30</v>
      </c>
      <c r="B1581" t="s">
        <v>7692</v>
      </c>
      <c r="C1581" t="s">
        <v>7693</v>
      </c>
      <c r="D1581" t="s">
        <v>7694</v>
      </c>
      <c r="E1581" t="s">
        <v>56</v>
      </c>
      <c r="F1581" t="s">
        <v>3347</v>
      </c>
      <c r="G1581" s="1">
        <v>44310</v>
      </c>
      <c r="H1581" s="19">
        <v>44404</v>
      </c>
      <c r="I1581" s="19">
        <v>44675</v>
      </c>
      <c r="J1581" s="24" t="s">
        <v>5</v>
      </c>
      <c r="K1581" t="s">
        <v>36</v>
      </c>
      <c r="L1581" t="s">
        <v>3308</v>
      </c>
      <c r="M1581" t="str">
        <f>VLOOKUP(B1581,[1]Sheet1!$B:$S,18,FALSE)</f>
        <v>HFTD 2</v>
      </c>
    </row>
    <row r="1582" spans="1:13" x14ac:dyDescent="0.2">
      <c r="A1582" t="s">
        <v>30</v>
      </c>
      <c r="B1582" t="s">
        <v>7695</v>
      </c>
      <c r="C1582" t="s">
        <v>7696</v>
      </c>
      <c r="D1582" t="s">
        <v>7697</v>
      </c>
      <c r="E1582" t="s">
        <v>198</v>
      </c>
      <c r="F1582" t="s">
        <v>7698</v>
      </c>
      <c r="G1582" s="1">
        <v>44308</v>
      </c>
      <c r="H1582" s="19">
        <v>44727</v>
      </c>
      <c r="I1582" s="19">
        <v>44673</v>
      </c>
      <c r="J1582" s="24" t="s">
        <v>11</v>
      </c>
      <c r="K1582" t="s">
        <v>36</v>
      </c>
      <c r="L1582" t="s">
        <v>3308</v>
      </c>
      <c r="M1582" t="str">
        <f>VLOOKUP(B1582,[1]Sheet1!$B:$S,18,FALSE)</f>
        <v>HFTD 2</v>
      </c>
    </row>
    <row r="1583" spans="1:13" x14ac:dyDescent="0.2">
      <c r="A1583" t="s">
        <v>30</v>
      </c>
      <c r="B1583" t="s">
        <v>7699</v>
      </c>
      <c r="C1583" t="s">
        <v>874</v>
      </c>
      <c r="D1583" t="s">
        <v>7700</v>
      </c>
      <c r="E1583" t="s">
        <v>73</v>
      </c>
      <c r="F1583" t="s">
        <v>4057</v>
      </c>
      <c r="G1583" s="1">
        <v>44310</v>
      </c>
      <c r="H1583" s="19">
        <v>44593</v>
      </c>
      <c r="I1583" s="19">
        <v>44675</v>
      </c>
      <c r="J1583" s="24" t="s">
        <v>5</v>
      </c>
      <c r="K1583" t="s">
        <v>36</v>
      </c>
      <c r="L1583" t="s">
        <v>3308</v>
      </c>
      <c r="M1583" t="str">
        <f>VLOOKUP(B1583,[1]Sheet1!$B:$S,18,FALSE)</f>
        <v>HFTD 2</v>
      </c>
    </row>
    <row r="1584" spans="1:13" x14ac:dyDescent="0.2">
      <c r="A1584" t="s">
        <v>30</v>
      </c>
      <c r="B1584" t="s">
        <v>7701</v>
      </c>
      <c r="C1584" t="s">
        <v>7702</v>
      </c>
      <c r="D1584" t="s">
        <v>7703</v>
      </c>
      <c r="E1584" t="s">
        <v>73</v>
      </c>
      <c r="F1584" t="s">
        <v>3962</v>
      </c>
      <c r="G1584" s="1">
        <v>44310</v>
      </c>
      <c r="H1584" s="19">
        <v>44593</v>
      </c>
      <c r="I1584" s="19">
        <v>44675</v>
      </c>
      <c r="J1584" s="24" t="s">
        <v>5</v>
      </c>
      <c r="K1584" t="s">
        <v>36</v>
      </c>
      <c r="L1584" t="s">
        <v>3308</v>
      </c>
      <c r="M1584" t="str">
        <f>VLOOKUP(B1584,[1]Sheet1!$B:$S,18,FALSE)</f>
        <v>HFTD 2</v>
      </c>
    </row>
    <row r="1585" spans="1:13" x14ac:dyDescent="0.2">
      <c r="A1585" t="s">
        <v>30</v>
      </c>
      <c r="B1585" t="s">
        <v>7704</v>
      </c>
      <c r="C1585" t="s">
        <v>7705</v>
      </c>
      <c r="D1585" t="s">
        <v>7706</v>
      </c>
      <c r="E1585" t="s">
        <v>56</v>
      </c>
      <c r="F1585" t="s">
        <v>7707</v>
      </c>
      <c r="G1585" s="1">
        <v>44308</v>
      </c>
      <c r="H1585" s="19">
        <v>44466</v>
      </c>
      <c r="I1585" s="19">
        <v>44673</v>
      </c>
      <c r="J1585" s="24" t="s">
        <v>5</v>
      </c>
      <c r="K1585" t="s">
        <v>36</v>
      </c>
      <c r="L1585" t="s">
        <v>3308</v>
      </c>
      <c r="M1585" t="str">
        <f>VLOOKUP(B1585,[1]Sheet1!$B:$S,18,FALSE)</f>
        <v>HFTD 2</v>
      </c>
    </row>
    <row r="1586" spans="1:13" x14ac:dyDescent="0.2">
      <c r="A1586" t="s">
        <v>30</v>
      </c>
      <c r="B1586" t="s">
        <v>7708</v>
      </c>
      <c r="C1586" t="s">
        <v>7709</v>
      </c>
      <c r="D1586" t="s">
        <v>7710</v>
      </c>
      <c r="E1586" t="s">
        <v>198</v>
      </c>
      <c r="F1586" t="s">
        <v>3901</v>
      </c>
      <c r="G1586" s="1">
        <v>44310</v>
      </c>
      <c r="H1586" s="19">
        <v>44637</v>
      </c>
      <c r="I1586" s="19">
        <v>44675</v>
      </c>
      <c r="J1586" s="24" t="s">
        <v>5</v>
      </c>
      <c r="K1586" t="s">
        <v>36</v>
      </c>
      <c r="L1586" t="s">
        <v>3308</v>
      </c>
      <c r="M1586" t="str">
        <f>VLOOKUP(B1586,[1]Sheet1!$B:$S,18,FALSE)</f>
        <v>HFTD 2</v>
      </c>
    </row>
    <row r="1587" spans="1:13" x14ac:dyDescent="0.2">
      <c r="A1587" t="s">
        <v>30</v>
      </c>
      <c r="B1587" t="s">
        <v>7711</v>
      </c>
      <c r="C1587" t="s">
        <v>7712</v>
      </c>
      <c r="D1587" t="s">
        <v>7713</v>
      </c>
      <c r="E1587" t="s">
        <v>198</v>
      </c>
      <c r="F1587" t="s">
        <v>7714</v>
      </c>
      <c r="G1587" s="1">
        <v>44310</v>
      </c>
      <c r="H1587" s="19">
        <v>44726</v>
      </c>
      <c r="I1587" s="19">
        <v>44675</v>
      </c>
      <c r="J1587" s="24" t="s">
        <v>11</v>
      </c>
      <c r="K1587" t="s">
        <v>36</v>
      </c>
      <c r="L1587" t="s">
        <v>3308</v>
      </c>
      <c r="M1587" t="str">
        <f>VLOOKUP(B1587,[1]Sheet1!$B:$S,18,FALSE)</f>
        <v>HFTD 2</v>
      </c>
    </row>
    <row r="1588" spans="1:13" x14ac:dyDescent="0.2">
      <c r="A1588" t="s">
        <v>30</v>
      </c>
      <c r="B1588" t="s">
        <v>7715</v>
      </c>
      <c r="C1588" t="s">
        <v>7716</v>
      </c>
      <c r="D1588" t="s">
        <v>7717</v>
      </c>
      <c r="E1588" t="s">
        <v>198</v>
      </c>
      <c r="F1588" t="s">
        <v>3901</v>
      </c>
      <c r="G1588" s="1">
        <v>44310</v>
      </c>
      <c r="H1588" s="19">
        <v>44637</v>
      </c>
      <c r="I1588" s="19">
        <v>44675</v>
      </c>
      <c r="J1588" s="24" t="s">
        <v>5</v>
      </c>
      <c r="K1588" t="s">
        <v>36</v>
      </c>
      <c r="L1588" t="s">
        <v>3308</v>
      </c>
      <c r="M1588" t="str">
        <f>VLOOKUP(B1588,[1]Sheet1!$B:$S,18,FALSE)</f>
        <v>HFTD 2</v>
      </c>
    </row>
    <row r="1589" spans="1:13" x14ac:dyDescent="0.2">
      <c r="A1589" t="s">
        <v>30</v>
      </c>
      <c r="B1589" t="s">
        <v>7718</v>
      </c>
      <c r="C1589" t="s">
        <v>7719</v>
      </c>
      <c r="D1589" t="s">
        <v>7720</v>
      </c>
      <c r="E1589" t="s">
        <v>85</v>
      </c>
      <c r="F1589" t="s">
        <v>7721</v>
      </c>
      <c r="G1589" s="1">
        <v>44310</v>
      </c>
      <c r="H1589" s="19">
        <v>44310</v>
      </c>
      <c r="I1589" s="19">
        <v>44675</v>
      </c>
      <c r="J1589" s="19" t="s">
        <v>11</v>
      </c>
      <c r="K1589" t="s">
        <v>3320</v>
      </c>
      <c r="L1589" t="s">
        <v>3308</v>
      </c>
      <c r="M1589" t="str">
        <f>VLOOKUP(B1589,[1]Sheet1!$B:$S,18,FALSE)</f>
        <v>HFTD 2</v>
      </c>
    </row>
    <row r="1590" spans="1:13" x14ac:dyDescent="0.2">
      <c r="A1590" t="s">
        <v>30</v>
      </c>
      <c r="B1590" t="s">
        <v>7722</v>
      </c>
      <c r="C1590" t="s">
        <v>7723</v>
      </c>
      <c r="D1590" t="s">
        <v>7724</v>
      </c>
      <c r="E1590" t="s">
        <v>198</v>
      </c>
      <c r="F1590" t="s">
        <v>5403</v>
      </c>
      <c r="G1590" s="1">
        <v>44310</v>
      </c>
      <c r="H1590" s="19">
        <v>44661</v>
      </c>
      <c r="I1590" s="19">
        <v>44675</v>
      </c>
      <c r="J1590" s="24" t="s">
        <v>5</v>
      </c>
      <c r="K1590" t="s">
        <v>36</v>
      </c>
      <c r="L1590" t="s">
        <v>3308</v>
      </c>
      <c r="M1590" t="str">
        <f>VLOOKUP(B1590,[1]Sheet1!$B:$S,18,FALSE)</f>
        <v>HFTD 2</v>
      </c>
    </row>
    <row r="1591" spans="1:13" x14ac:dyDescent="0.2">
      <c r="A1591" t="s">
        <v>30</v>
      </c>
      <c r="B1591" t="s">
        <v>7725</v>
      </c>
      <c r="C1591" t="s">
        <v>1166</v>
      </c>
      <c r="D1591" t="s">
        <v>7726</v>
      </c>
      <c r="E1591" t="s">
        <v>97</v>
      </c>
      <c r="F1591" t="s">
        <v>3622</v>
      </c>
      <c r="G1591" s="1">
        <v>44310</v>
      </c>
      <c r="H1591" s="19">
        <v>44310</v>
      </c>
      <c r="I1591" s="19">
        <v>44675</v>
      </c>
      <c r="J1591" s="19" t="s">
        <v>11</v>
      </c>
      <c r="K1591" t="s">
        <v>3320</v>
      </c>
      <c r="L1591" t="s">
        <v>3308</v>
      </c>
      <c r="M1591" t="str">
        <f>VLOOKUP(B1591,[1]Sheet1!$B:$S,18,FALSE)</f>
        <v>HFTD 2</v>
      </c>
    </row>
    <row r="1592" spans="1:13" x14ac:dyDescent="0.2">
      <c r="A1592" t="s">
        <v>30</v>
      </c>
      <c r="B1592" t="s">
        <v>7727</v>
      </c>
      <c r="C1592" t="s">
        <v>6642</v>
      </c>
      <c r="D1592" t="s">
        <v>7728</v>
      </c>
      <c r="E1592" t="s">
        <v>73</v>
      </c>
      <c r="F1592" t="s">
        <v>6251</v>
      </c>
      <c r="G1592" s="1">
        <v>44310</v>
      </c>
      <c r="H1592" s="19">
        <v>44731</v>
      </c>
      <c r="I1592" s="19">
        <v>44675</v>
      </c>
      <c r="J1592" s="24" t="s">
        <v>11</v>
      </c>
      <c r="K1592" t="s">
        <v>36</v>
      </c>
      <c r="L1592" t="s">
        <v>3308</v>
      </c>
      <c r="M1592" t="str">
        <f>VLOOKUP(B1592,[1]Sheet1!$B:$S,18,FALSE)</f>
        <v>HFTD 2</v>
      </c>
    </row>
    <row r="1593" spans="1:13" x14ac:dyDescent="0.2">
      <c r="A1593" t="s">
        <v>30</v>
      </c>
      <c r="B1593" t="s">
        <v>7729</v>
      </c>
      <c r="C1593" t="s">
        <v>941</v>
      </c>
      <c r="D1593" t="s">
        <v>7730</v>
      </c>
      <c r="E1593" t="s">
        <v>73</v>
      </c>
      <c r="F1593" t="s">
        <v>6251</v>
      </c>
      <c r="G1593" s="1">
        <v>44310</v>
      </c>
      <c r="H1593" s="19">
        <v>44737</v>
      </c>
      <c r="I1593" s="19">
        <v>44675</v>
      </c>
      <c r="J1593" s="24" t="s">
        <v>11</v>
      </c>
      <c r="K1593" t="s">
        <v>36</v>
      </c>
      <c r="L1593" t="s">
        <v>3308</v>
      </c>
      <c r="M1593" t="str">
        <f>VLOOKUP(B1593,[1]Sheet1!$B:$S,18,FALSE)</f>
        <v>HFTD 2</v>
      </c>
    </row>
    <row r="1594" spans="1:13" x14ac:dyDescent="0.2">
      <c r="A1594" t="s">
        <v>30</v>
      </c>
      <c r="B1594" t="s">
        <v>7731</v>
      </c>
      <c r="C1594" t="s">
        <v>345</v>
      </c>
      <c r="D1594" t="s">
        <v>7732</v>
      </c>
      <c r="E1594" t="s">
        <v>85</v>
      </c>
      <c r="F1594" t="s">
        <v>3923</v>
      </c>
      <c r="G1594" s="1">
        <v>44309</v>
      </c>
      <c r="H1594" s="19">
        <v>44683</v>
      </c>
      <c r="I1594" s="19">
        <v>44674</v>
      </c>
      <c r="J1594" s="24" t="s">
        <v>11</v>
      </c>
      <c r="K1594" t="s">
        <v>36</v>
      </c>
      <c r="L1594" t="s">
        <v>3308</v>
      </c>
      <c r="M1594" t="str">
        <f>VLOOKUP(B1594,[1]Sheet1!$B:$S,18,FALSE)</f>
        <v>HFTD 2</v>
      </c>
    </row>
    <row r="1595" spans="1:13" x14ac:dyDescent="0.2">
      <c r="A1595" t="s">
        <v>30</v>
      </c>
      <c r="B1595" t="s">
        <v>7733</v>
      </c>
      <c r="C1595" t="s">
        <v>177</v>
      </c>
      <c r="D1595" t="s">
        <v>7734</v>
      </c>
      <c r="E1595" t="s">
        <v>198</v>
      </c>
      <c r="F1595" t="s">
        <v>7162</v>
      </c>
      <c r="G1595" s="1">
        <v>44307</v>
      </c>
      <c r="H1595" s="19">
        <v>44643</v>
      </c>
      <c r="I1595" s="19">
        <v>44672</v>
      </c>
      <c r="J1595" s="24" t="s">
        <v>5</v>
      </c>
      <c r="K1595" t="s">
        <v>36</v>
      </c>
      <c r="L1595" t="s">
        <v>3308</v>
      </c>
      <c r="M1595" t="str">
        <f>VLOOKUP(B1595,[1]Sheet1!$B:$S,18,FALSE)</f>
        <v>HFTD 2</v>
      </c>
    </row>
    <row r="1596" spans="1:13" x14ac:dyDescent="0.2">
      <c r="A1596" t="s">
        <v>30</v>
      </c>
      <c r="B1596" t="s">
        <v>7735</v>
      </c>
      <c r="C1596" t="s">
        <v>423</v>
      </c>
      <c r="D1596" t="s">
        <v>7736</v>
      </c>
      <c r="E1596" t="s">
        <v>198</v>
      </c>
      <c r="F1596" t="s">
        <v>7737</v>
      </c>
      <c r="G1596" s="1">
        <v>44312</v>
      </c>
      <c r="H1596" s="19">
        <v>44683</v>
      </c>
      <c r="I1596" s="19">
        <v>44677</v>
      </c>
      <c r="J1596" s="24" t="s">
        <v>11</v>
      </c>
      <c r="K1596" t="s">
        <v>36</v>
      </c>
      <c r="L1596" t="s">
        <v>3308</v>
      </c>
      <c r="M1596" t="str">
        <f>VLOOKUP(B1596,[1]Sheet1!$B:$S,18,FALSE)</f>
        <v>HFTD 2</v>
      </c>
    </row>
    <row r="1597" spans="1:13" x14ac:dyDescent="0.2">
      <c r="A1597" t="s">
        <v>30</v>
      </c>
      <c r="B1597" t="s">
        <v>7738</v>
      </c>
      <c r="C1597" t="s">
        <v>5785</v>
      </c>
      <c r="D1597" t="s">
        <v>7739</v>
      </c>
      <c r="E1597" t="s">
        <v>47</v>
      </c>
      <c r="F1597" t="s">
        <v>7740</v>
      </c>
      <c r="G1597" s="1">
        <v>44306</v>
      </c>
      <c r="H1597" s="19">
        <v>44630</v>
      </c>
      <c r="I1597" s="19">
        <v>44671</v>
      </c>
      <c r="J1597" s="24" t="s">
        <v>5</v>
      </c>
      <c r="K1597" t="s">
        <v>36</v>
      </c>
      <c r="L1597" t="s">
        <v>3308</v>
      </c>
      <c r="M1597" t="str">
        <f>VLOOKUP(B1597,[1]Sheet1!$B:$S,18,FALSE)</f>
        <v>HFTD 2</v>
      </c>
    </row>
    <row r="1598" spans="1:13" x14ac:dyDescent="0.2">
      <c r="A1598" t="s">
        <v>30</v>
      </c>
      <c r="B1598" t="s">
        <v>7741</v>
      </c>
      <c r="C1598" t="s">
        <v>7742</v>
      </c>
      <c r="D1598" t="s">
        <v>7743</v>
      </c>
      <c r="E1598" t="s">
        <v>97</v>
      </c>
      <c r="F1598" t="s">
        <v>5292</v>
      </c>
      <c r="G1598" s="1">
        <v>44312</v>
      </c>
      <c r="H1598" s="19">
        <v>44761</v>
      </c>
      <c r="I1598" s="19">
        <v>44677</v>
      </c>
      <c r="J1598" s="24" t="s">
        <v>11</v>
      </c>
      <c r="K1598" t="s">
        <v>36</v>
      </c>
      <c r="L1598" t="s">
        <v>3308</v>
      </c>
      <c r="M1598" t="str">
        <f>VLOOKUP(B1598,[1]Sheet1!$B:$S,18,FALSE)</f>
        <v>HFTD 2</v>
      </c>
    </row>
    <row r="1599" spans="1:13" x14ac:dyDescent="0.2">
      <c r="A1599" t="s">
        <v>30</v>
      </c>
      <c r="B1599" t="s">
        <v>7744</v>
      </c>
      <c r="C1599" t="s">
        <v>7745</v>
      </c>
      <c r="D1599" t="s">
        <v>7746</v>
      </c>
      <c r="E1599" t="s">
        <v>97</v>
      </c>
      <c r="F1599" t="s">
        <v>5292</v>
      </c>
      <c r="G1599" s="1">
        <v>44312</v>
      </c>
      <c r="H1599" s="19">
        <v>44761</v>
      </c>
      <c r="I1599" s="19">
        <v>44677</v>
      </c>
      <c r="J1599" s="24" t="s">
        <v>11</v>
      </c>
      <c r="K1599" t="s">
        <v>36</v>
      </c>
      <c r="L1599" t="s">
        <v>3308</v>
      </c>
      <c r="M1599" t="str">
        <f>VLOOKUP(B1599,[1]Sheet1!$B:$S,18,FALSE)</f>
        <v>HFTD 2</v>
      </c>
    </row>
    <row r="1600" spans="1:13" x14ac:dyDescent="0.2">
      <c r="A1600" t="s">
        <v>30</v>
      </c>
      <c r="B1600" t="s">
        <v>7747</v>
      </c>
      <c r="C1600" t="s">
        <v>7748</v>
      </c>
      <c r="D1600" t="s">
        <v>7749</v>
      </c>
      <c r="E1600" t="s">
        <v>97</v>
      </c>
      <c r="F1600" t="s">
        <v>5292</v>
      </c>
      <c r="G1600" s="1">
        <v>44312</v>
      </c>
      <c r="H1600" s="19">
        <v>44312</v>
      </c>
      <c r="I1600" s="19">
        <v>44677</v>
      </c>
      <c r="J1600" s="19" t="s">
        <v>11</v>
      </c>
      <c r="K1600" t="s">
        <v>3320</v>
      </c>
      <c r="L1600" t="s">
        <v>3308</v>
      </c>
      <c r="M1600" t="str">
        <f>VLOOKUP(B1600,[1]Sheet1!$B:$S,18,FALSE)</f>
        <v>HFTD 2</v>
      </c>
    </row>
    <row r="1601" spans="1:13" x14ac:dyDescent="0.2">
      <c r="A1601" t="s">
        <v>30</v>
      </c>
      <c r="B1601" t="s">
        <v>7750</v>
      </c>
      <c r="C1601" t="s">
        <v>7751</v>
      </c>
      <c r="D1601" t="s">
        <v>7752</v>
      </c>
      <c r="E1601" t="s">
        <v>97</v>
      </c>
      <c r="F1601" t="s">
        <v>5292</v>
      </c>
      <c r="G1601" s="1">
        <v>44312</v>
      </c>
      <c r="H1601" s="19">
        <v>44757</v>
      </c>
      <c r="I1601" s="19">
        <v>44677</v>
      </c>
      <c r="J1601" s="24" t="s">
        <v>11</v>
      </c>
      <c r="K1601" t="s">
        <v>36</v>
      </c>
      <c r="L1601" t="s">
        <v>3308</v>
      </c>
      <c r="M1601" t="str">
        <f>VLOOKUP(B1601,[1]Sheet1!$B:$S,18,FALSE)</f>
        <v>HFTD 2</v>
      </c>
    </row>
    <row r="1602" spans="1:13" x14ac:dyDescent="0.2">
      <c r="A1602" t="s">
        <v>30</v>
      </c>
      <c r="B1602" t="s">
        <v>7753</v>
      </c>
      <c r="C1602" t="s">
        <v>7754</v>
      </c>
      <c r="D1602" t="s">
        <v>7755</v>
      </c>
      <c r="E1602" t="s">
        <v>3312</v>
      </c>
      <c r="F1602" t="s">
        <v>7756</v>
      </c>
      <c r="G1602" s="1">
        <v>44312</v>
      </c>
      <c r="H1602" s="19">
        <v>44312</v>
      </c>
      <c r="I1602" s="19">
        <v>44677</v>
      </c>
      <c r="J1602" s="19" t="s">
        <v>11</v>
      </c>
      <c r="K1602" t="s">
        <v>3320</v>
      </c>
      <c r="L1602" t="s">
        <v>3308</v>
      </c>
      <c r="M1602" t="str">
        <f>VLOOKUP(B1602,[1]Sheet1!$B:$S,18,FALSE)</f>
        <v>HFTD 2</v>
      </c>
    </row>
    <row r="1603" spans="1:13" x14ac:dyDescent="0.2">
      <c r="A1603" t="s">
        <v>30</v>
      </c>
      <c r="B1603" t="s">
        <v>7757</v>
      </c>
      <c r="C1603" t="s">
        <v>5494</v>
      </c>
      <c r="D1603" t="s">
        <v>7758</v>
      </c>
      <c r="E1603" t="s">
        <v>47</v>
      </c>
      <c r="F1603" t="s">
        <v>6963</v>
      </c>
      <c r="G1603" s="1">
        <v>44299</v>
      </c>
      <c r="H1603" s="19">
        <v>44777</v>
      </c>
      <c r="I1603" s="19">
        <v>44664</v>
      </c>
      <c r="J1603" s="24" t="s">
        <v>11</v>
      </c>
      <c r="K1603" t="s">
        <v>36</v>
      </c>
      <c r="L1603" t="s">
        <v>3308</v>
      </c>
      <c r="M1603" t="str">
        <f>VLOOKUP(B1603,[1]Sheet1!$B:$S,18,FALSE)</f>
        <v>HFTD 2</v>
      </c>
    </row>
    <row r="1604" spans="1:13" x14ac:dyDescent="0.2">
      <c r="A1604" t="s">
        <v>30</v>
      </c>
      <c r="B1604" t="s">
        <v>7759</v>
      </c>
      <c r="C1604" t="s">
        <v>7760</v>
      </c>
      <c r="D1604" t="s">
        <v>7761</v>
      </c>
      <c r="E1604" t="s">
        <v>189</v>
      </c>
      <c r="F1604" t="s">
        <v>7026</v>
      </c>
      <c r="G1604" s="1">
        <v>44312</v>
      </c>
      <c r="H1604" s="19">
        <v>44603</v>
      </c>
      <c r="I1604" s="19">
        <v>44677</v>
      </c>
      <c r="J1604" s="24" t="s">
        <v>5</v>
      </c>
      <c r="K1604" t="s">
        <v>36</v>
      </c>
      <c r="L1604" t="s">
        <v>3308</v>
      </c>
      <c r="M1604" t="str">
        <f>VLOOKUP(B1604,[1]Sheet1!$B:$S,18,FALSE)</f>
        <v>HFTD 2</v>
      </c>
    </row>
    <row r="1605" spans="1:13" x14ac:dyDescent="0.2">
      <c r="A1605" t="s">
        <v>30</v>
      </c>
      <c r="B1605" t="s">
        <v>7762</v>
      </c>
      <c r="C1605" t="s">
        <v>1062</v>
      </c>
      <c r="D1605" t="s">
        <v>7763</v>
      </c>
      <c r="E1605" t="s">
        <v>85</v>
      </c>
      <c r="F1605" t="s">
        <v>7088</v>
      </c>
      <c r="G1605" s="1">
        <v>44307</v>
      </c>
      <c r="H1605" s="19">
        <v>44777</v>
      </c>
      <c r="I1605" s="19">
        <v>44672</v>
      </c>
      <c r="J1605" s="24" t="s">
        <v>11</v>
      </c>
      <c r="K1605" t="s">
        <v>36</v>
      </c>
      <c r="L1605" t="s">
        <v>3308</v>
      </c>
      <c r="M1605" t="str">
        <f>VLOOKUP(B1605,[1]Sheet1!$B:$S,18,FALSE)</f>
        <v>HFTD 2</v>
      </c>
    </row>
    <row r="1606" spans="1:13" x14ac:dyDescent="0.2">
      <c r="A1606" t="s">
        <v>30</v>
      </c>
      <c r="B1606" t="s">
        <v>7764</v>
      </c>
      <c r="C1606" t="s">
        <v>7709</v>
      </c>
      <c r="D1606" t="s">
        <v>7765</v>
      </c>
      <c r="E1606" t="s">
        <v>80</v>
      </c>
      <c r="F1606" t="s">
        <v>7766</v>
      </c>
      <c r="G1606" s="1">
        <v>44299</v>
      </c>
      <c r="H1606" s="19">
        <v>44628</v>
      </c>
      <c r="I1606" s="19">
        <v>44664</v>
      </c>
      <c r="J1606" s="24" t="s">
        <v>5</v>
      </c>
      <c r="K1606" t="s">
        <v>36</v>
      </c>
      <c r="L1606" t="s">
        <v>3308</v>
      </c>
      <c r="M1606" t="str">
        <f>VLOOKUP(B1606,[1]Sheet1!$B:$S,18,FALSE)</f>
        <v>HFTD 2</v>
      </c>
    </row>
    <row r="1607" spans="1:13" x14ac:dyDescent="0.2">
      <c r="A1607" t="s">
        <v>30</v>
      </c>
      <c r="B1607" t="s">
        <v>7767</v>
      </c>
      <c r="C1607" t="s">
        <v>7709</v>
      </c>
      <c r="D1607" t="s">
        <v>7768</v>
      </c>
      <c r="E1607" t="s">
        <v>80</v>
      </c>
      <c r="F1607" t="s">
        <v>7769</v>
      </c>
      <c r="G1607" s="1">
        <v>44299</v>
      </c>
      <c r="H1607" s="19">
        <v>44613</v>
      </c>
      <c r="I1607" s="19">
        <v>44664</v>
      </c>
      <c r="J1607" s="24" t="s">
        <v>5</v>
      </c>
      <c r="K1607" t="s">
        <v>36</v>
      </c>
      <c r="L1607" t="s">
        <v>3308</v>
      </c>
      <c r="M1607" t="str">
        <f>VLOOKUP(B1607,[1]Sheet1!$B:$S,18,FALSE)</f>
        <v>HFTD 2</v>
      </c>
    </row>
    <row r="1608" spans="1:13" x14ac:dyDescent="0.2">
      <c r="A1608" t="s">
        <v>30</v>
      </c>
      <c r="B1608" t="s">
        <v>7770</v>
      </c>
      <c r="C1608" t="s">
        <v>1951</v>
      </c>
      <c r="D1608" t="s">
        <v>7771</v>
      </c>
      <c r="E1608" t="s">
        <v>85</v>
      </c>
      <c r="F1608" t="s">
        <v>7622</v>
      </c>
      <c r="G1608" s="1">
        <v>44308</v>
      </c>
      <c r="H1608" s="19">
        <v>44608</v>
      </c>
      <c r="I1608" s="19">
        <v>44673</v>
      </c>
      <c r="J1608" s="24" t="s">
        <v>5</v>
      </c>
      <c r="K1608" t="s">
        <v>36</v>
      </c>
      <c r="L1608" t="s">
        <v>3308</v>
      </c>
      <c r="M1608" t="str">
        <f>VLOOKUP(B1608,[1]Sheet1!$B:$S,18,FALSE)</f>
        <v>HFTD 2</v>
      </c>
    </row>
    <row r="1609" spans="1:13" x14ac:dyDescent="0.2">
      <c r="A1609" t="s">
        <v>30</v>
      </c>
      <c r="B1609" t="s">
        <v>7772</v>
      </c>
      <c r="C1609" t="s">
        <v>1951</v>
      </c>
      <c r="D1609" t="s">
        <v>7773</v>
      </c>
      <c r="E1609" t="s">
        <v>85</v>
      </c>
      <c r="F1609" t="s">
        <v>7622</v>
      </c>
      <c r="G1609" s="1">
        <v>44308</v>
      </c>
      <c r="H1609" s="19">
        <v>44607</v>
      </c>
      <c r="I1609" s="19">
        <v>44673</v>
      </c>
      <c r="J1609" s="24" t="s">
        <v>5</v>
      </c>
      <c r="K1609" t="s">
        <v>36</v>
      </c>
      <c r="L1609" t="s">
        <v>3308</v>
      </c>
      <c r="M1609" t="str">
        <f>VLOOKUP(B1609,[1]Sheet1!$B:$S,18,FALSE)</f>
        <v>HFTD 2</v>
      </c>
    </row>
    <row r="1610" spans="1:13" x14ac:dyDescent="0.2">
      <c r="A1610" t="s">
        <v>30</v>
      </c>
      <c r="B1610" t="s">
        <v>7774</v>
      </c>
      <c r="C1610" t="s">
        <v>1951</v>
      </c>
      <c r="D1610" t="s">
        <v>7775</v>
      </c>
      <c r="E1610" t="s">
        <v>85</v>
      </c>
      <c r="F1610" t="s">
        <v>7326</v>
      </c>
      <c r="G1610" s="1">
        <v>44308</v>
      </c>
      <c r="H1610" s="19">
        <v>44606</v>
      </c>
      <c r="I1610" s="19">
        <v>44673</v>
      </c>
      <c r="J1610" s="24" t="s">
        <v>5</v>
      </c>
      <c r="K1610" t="s">
        <v>36</v>
      </c>
      <c r="L1610" t="s">
        <v>3308</v>
      </c>
      <c r="M1610" t="str">
        <f>VLOOKUP(B1610,[1]Sheet1!$B:$S,18,FALSE)</f>
        <v>HFTD 2</v>
      </c>
    </row>
    <row r="1611" spans="1:13" x14ac:dyDescent="0.2">
      <c r="A1611" t="s">
        <v>30</v>
      </c>
      <c r="B1611" t="s">
        <v>7776</v>
      </c>
      <c r="C1611" t="s">
        <v>3681</v>
      </c>
      <c r="D1611" t="s">
        <v>7777</v>
      </c>
      <c r="E1611" t="s">
        <v>198</v>
      </c>
      <c r="F1611" t="s">
        <v>7635</v>
      </c>
      <c r="G1611" s="1">
        <v>44312</v>
      </c>
      <c r="H1611" s="19">
        <v>44767</v>
      </c>
      <c r="I1611" s="19">
        <v>44677</v>
      </c>
      <c r="J1611" s="24" t="s">
        <v>11</v>
      </c>
      <c r="K1611" t="s">
        <v>36</v>
      </c>
      <c r="L1611" t="s">
        <v>3308</v>
      </c>
      <c r="M1611" t="str">
        <f>VLOOKUP(B1611,[1]Sheet1!$B:$S,18,FALSE)</f>
        <v>HFTD 2</v>
      </c>
    </row>
    <row r="1612" spans="1:13" x14ac:dyDescent="0.2">
      <c r="A1612" t="s">
        <v>30</v>
      </c>
      <c r="B1612" t="s">
        <v>7778</v>
      </c>
      <c r="C1612" t="s">
        <v>7779</v>
      </c>
      <c r="D1612" t="s">
        <v>7780</v>
      </c>
      <c r="E1612" t="s">
        <v>34</v>
      </c>
      <c r="F1612" t="s">
        <v>6009</v>
      </c>
      <c r="G1612" s="1">
        <v>44312</v>
      </c>
      <c r="H1612" s="19">
        <v>44312</v>
      </c>
      <c r="I1612" s="19">
        <v>44677</v>
      </c>
      <c r="J1612" s="19" t="s">
        <v>11</v>
      </c>
      <c r="K1612" t="s">
        <v>3320</v>
      </c>
      <c r="L1612" t="s">
        <v>3308</v>
      </c>
      <c r="M1612" t="str">
        <f>VLOOKUP(B1612,[1]Sheet1!$B:$S,18,FALSE)</f>
        <v>HFTD 2</v>
      </c>
    </row>
    <row r="1613" spans="1:13" x14ac:dyDescent="0.2">
      <c r="A1613" t="s">
        <v>30</v>
      </c>
      <c r="B1613" t="s">
        <v>7781</v>
      </c>
      <c r="C1613" t="s">
        <v>7782</v>
      </c>
      <c r="D1613" t="s">
        <v>7783</v>
      </c>
      <c r="E1613" t="s">
        <v>85</v>
      </c>
      <c r="F1613" t="s">
        <v>6183</v>
      </c>
      <c r="G1613" s="1">
        <v>44308</v>
      </c>
      <c r="H1613" s="19">
        <v>44606</v>
      </c>
      <c r="I1613" s="19">
        <v>44673</v>
      </c>
      <c r="J1613" s="24" t="s">
        <v>5</v>
      </c>
      <c r="K1613" t="s">
        <v>36</v>
      </c>
      <c r="L1613" t="s">
        <v>3308</v>
      </c>
      <c r="M1613" t="str">
        <f>VLOOKUP(B1613,[1]Sheet1!$B:$S,18,FALSE)</f>
        <v>HFTD 2</v>
      </c>
    </row>
    <row r="1614" spans="1:13" x14ac:dyDescent="0.2">
      <c r="A1614" t="s">
        <v>30</v>
      </c>
      <c r="B1614" t="s">
        <v>7784</v>
      </c>
      <c r="C1614" t="s">
        <v>7782</v>
      </c>
      <c r="D1614" t="s">
        <v>7785</v>
      </c>
      <c r="E1614" t="s">
        <v>85</v>
      </c>
      <c r="F1614" t="s">
        <v>7315</v>
      </c>
      <c r="G1614" s="1">
        <v>44308</v>
      </c>
      <c r="H1614" s="19">
        <v>44606</v>
      </c>
      <c r="I1614" s="19">
        <v>44673</v>
      </c>
      <c r="J1614" s="24" t="s">
        <v>5</v>
      </c>
      <c r="K1614" t="s">
        <v>36</v>
      </c>
      <c r="L1614" t="s">
        <v>3308</v>
      </c>
      <c r="M1614" t="str">
        <f>VLOOKUP(B1614,[1]Sheet1!$B:$S,18,FALSE)</f>
        <v>HFTD 2</v>
      </c>
    </row>
    <row r="1615" spans="1:13" x14ac:dyDescent="0.2">
      <c r="A1615" t="s">
        <v>30</v>
      </c>
      <c r="B1615" t="s">
        <v>7786</v>
      </c>
      <c r="C1615" t="s">
        <v>5696</v>
      </c>
      <c r="D1615" t="s">
        <v>7787</v>
      </c>
      <c r="E1615" t="s">
        <v>85</v>
      </c>
      <c r="F1615" t="s">
        <v>6183</v>
      </c>
      <c r="G1615" s="1">
        <v>44308</v>
      </c>
      <c r="H1615" s="19">
        <v>44604</v>
      </c>
      <c r="I1615" s="19">
        <v>44673</v>
      </c>
      <c r="J1615" s="24" t="s">
        <v>5</v>
      </c>
      <c r="K1615" t="s">
        <v>36</v>
      </c>
      <c r="L1615" t="s">
        <v>3308</v>
      </c>
      <c r="M1615" t="str">
        <f>VLOOKUP(B1615,[1]Sheet1!$B:$S,18,FALSE)</f>
        <v>HFTD 2</v>
      </c>
    </row>
    <row r="1616" spans="1:13" x14ac:dyDescent="0.2">
      <c r="A1616" t="s">
        <v>30</v>
      </c>
      <c r="B1616" t="s">
        <v>7788</v>
      </c>
      <c r="C1616" t="s">
        <v>6773</v>
      </c>
      <c r="D1616" t="s">
        <v>7789</v>
      </c>
      <c r="E1616" t="s">
        <v>97</v>
      </c>
      <c r="F1616" t="s">
        <v>4104</v>
      </c>
      <c r="G1616" s="1">
        <v>44312</v>
      </c>
      <c r="H1616" s="19">
        <v>44795</v>
      </c>
      <c r="I1616" s="19">
        <v>44677</v>
      </c>
      <c r="J1616" s="24" t="s">
        <v>11</v>
      </c>
      <c r="K1616" t="s">
        <v>36</v>
      </c>
      <c r="L1616" t="s">
        <v>3308</v>
      </c>
      <c r="M1616" t="str">
        <f>VLOOKUP(B1616,[1]Sheet1!$B:$S,18,FALSE)</f>
        <v>HFTD 2</v>
      </c>
    </row>
    <row r="1617" spans="1:13" x14ac:dyDescent="0.2">
      <c r="A1617" t="s">
        <v>30</v>
      </c>
      <c r="B1617" t="s">
        <v>7790</v>
      </c>
      <c r="C1617" t="s">
        <v>223</v>
      </c>
      <c r="D1617" t="s">
        <v>7791</v>
      </c>
      <c r="E1617" t="s">
        <v>34</v>
      </c>
      <c r="F1617" t="s">
        <v>3792</v>
      </c>
      <c r="G1617" s="1">
        <v>44295</v>
      </c>
      <c r="H1617" s="19">
        <v>44662</v>
      </c>
      <c r="I1617" s="19">
        <v>44660</v>
      </c>
      <c r="J1617" s="24" t="s">
        <v>11</v>
      </c>
      <c r="K1617" t="s">
        <v>36</v>
      </c>
      <c r="L1617" t="s">
        <v>3308</v>
      </c>
      <c r="M1617" t="str">
        <f>VLOOKUP(B1617,[1]Sheet1!$B:$S,18,FALSE)</f>
        <v>HFTD 2</v>
      </c>
    </row>
    <row r="1618" spans="1:13" x14ac:dyDescent="0.2">
      <c r="A1618" t="s">
        <v>30</v>
      </c>
      <c r="B1618" t="s">
        <v>7792</v>
      </c>
      <c r="C1618" t="s">
        <v>6695</v>
      </c>
      <c r="D1618" t="s">
        <v>7793</v>
      </c>
      <c r="E1618" t="s">
        <v>85</v>
      </c>
      <c r="F1618" t="s">
        <v>6183</v>
      </c>
      <c r="G1618" s="1">
        <v>44308</v>
      </c>
      <c r="H1618" s="19">
        <v>44609</v>
      </c>
      <c r="I1618" s="19">
        <v>44673</v>
      </c>
      <c r="J1618" s="24" t="s">
        <v>5</v>
      </c>
      <c r="K1618" t="s">
        <v>36</v>
      </c>
      <c r="L1618" t="s">
        <v>3308</v>
      </c>
      <c r="M1618" t="str">
        <f>VLOOKUP(B1618,[1]Sheet1!$B:$S,18,FALSE)</f>
        <v>HFTD 2</v>
      </c>
    </row>
    <row r="1619" spans="1:13" x14ac:dyDescent="0.2">
      <c r="A1619" t="s">
        <v>30</v>
      </c>
      <c r="B1619" t="s">
        <v>7794</v>
      </c>
      <c r="C1619" t="s">
        <v>7795</v>
      </c>
      <c r="D1619" t="s">
        <v>7796</v>
      </c>
      <c r="E1619" t="s">
        <v>47</v>
      </c>
      <c r="F1619" t="s">
        <v>4568</v>
      </c>
      <c r="G1619" s="1">
        <v>44300</v>
      </c>
      <c r="H1619" s="19">
        <v>44342</v>
      </c>
      <c r="I1619" s="19">
        <v>44665</v>
      </c>
      <c r="J1619" s="24" t="s">
        <v>5</v>
      </c>
      <c r="K1619" t="s">
        <v>36</v>
      </c>
      <c r="L1619" t="s">
        <v>3308</v>
      </c>
      <c r="M1619" t="str">
        <f>VLOOKUP(B1619,[1]Sheet1!$B:$S,18,FALSE)</f>
        <v>HFTD 2</v>
      </c>
    </row>
    <row r="1620" spans="1:13" x14ac:dyDescent="0.2">
      <c r="A1620" t="s">
        <v>30</v>
      </c>
      <c r="B1620" t="s">
        <v>7797</v>
      </c>
      <c r="C1620" t="s">
        <v>894</v>
      </c>
      <c r="D1620" t="s">
        <v>7798</v>
      </c>
      <c r="E1620" t="s">
        <v>85</v>
      </c>
      <c r="F1620" t="s">
        <v>7315</v>
      </c>
      <c r="G1620" s="1">
        <v>44308</v>
      </c>
      <c r="H1620" s="19">
        <v>44610</v>
      </c>
      <c r="I1620" s="19">
        <v>44673</v>
      </c>
      <c r="J1620" s="24" t="s">
        <v>5</v>
      </c>
      <c r="K1620" t="s">
        <v>36</v>
      </c>
      <c r="L1620" t="s">
        <v>3308</v>
      </c>
      <c r="M1620" t="str">
        <f>VLOOKUP(B1620,[1]Sheet1!$B:$S,18,FALSE)</f>
        <v>HFTD 2</v>
      </c>
    </row>
    <row r="1621" spans="1:13" x14ac:dyDescent="0.2">
      <c r="A1621" t="s">
        <v>30</v>
      </c>
      <c r="B1621" t="s">
        <v>7799</v>
      </c>
      <c r="C1621" t="s">
        <v>659</v>
      </c>
      <c r="D1621" t="s">
        <v>7800</v>
      </c>
      <c r="E1621" t="s">
        <v>85</v>
      </c>
      <c r="F1621" t="s">
        <v>6183</v>
      </c>
      <c r="G1621" s="1">
        <v>44308</v>
      </c>
      <c r="H1621" s="19">
        <v>44608</v>
      </c>
      <c r="I1621" s="19">
        <v>44673</v>
      </c>
      <c r="J1621" s="24" t="s">
        <v>5</v>
      </c>
      <c r="K1621" t="s">
        <v>36</v>
      </c>
      <c r="L1621" t="s">
        <v>3308</v>
      </c>
      <c r="M1621" t="str">
        <f>VLOOKUP(B1621,[1]Sheet1!$B:$S,18,FALSE)</f>
        <v>HFTD 2</v>
      </c>
    </row>
    <row r="1622" spans="1:13" x14ac:dyDescent="0.2">
      <c r="A1622" t="s">
        <v>30</v>
      </c>
      <c r="B1622" t="s">
        <v>7801</v>
      </c>
      <c r="C1622" t="s">
        <v>4636</v>
      </c>
      <c r="D1622" t="s">
        <v>7802</v>
      </c>
      <c r="E1622" t="s">
        <v>3312</v>
      </c>
      <c r="F1622" t="s">
        <v>7803</v>
      </c>
      <c r="G1622" s="1">
        <v>44312</v>
      </c>
      <c r="H1622" s="19">
        <v>44700</v>
      </c>
      <c r="I1622" s="19">
        <v>44677</v>
      </c>
      <c r="J1622" s="24" t="s">
        <v>11</v>
      </c>
      <c r="K1622" t="s">
        <v>36</v>
      </c>
      <c r="L1622" t="s">
        <v>3308</v>
      </c>
      <c r="M1622" t="str">
        <f>VLOOKUP(B1622,[1]Sheet1!$B:$S,18,FALSE)</f>
        <v>HFTD 2</v>
      </c>
    </row>
    <row r="1623" spans="1:13" x14ac:dyDescent="0.2">
      <c r="A1623" t="s">
        <v>30</v>
      </c>
      <c r="B1623" t="s">
        <v>7804</v>
      </c>
      <c r="C1623" t="s">
        <v>7805</v>
      </c>
      <c r="D1623" t="s">
        <v>7806</v>
      </c>
      <c r="E1623" t="s">
        <v>3312</v>
      </c>
      <c r="F1623" t="s">
        <v>7756</v>
      </c>
      <c r="G1623" s="1">
        <v>44312</v>
      </c>
      <c r="H1623" s="19">
        <v>44700</v>
      </c>
      <c r="I1623" s="19">
        <v>44677</v>
      </c>
      <c r="J1623" s="24" t="s">
        <v>11</v>
      </c>
      <c r="K1623" t="s">
        <v>36</v>
      </c>
      <c r="L1623" t="s">
        <v>3308</v>
      </c>
      <c r="M1623" t="str">
        <f>VLOOKUP(B1623,[1]Sheet1!$B:$S,18,FALSE)</f>
        <v>HFTD 2</v>
      </c>
    </row>
    <row r="1624" spans="1:13" x14ac:dyDescent="0.2">
      <c r="A1624" t="s">
        <v>30</v>
      </c>
      <c r="B1624" t="s">
        <v>7807</v>
      </c>
      <c r="C1624" t="s">
        <v>7808</v>
      </c>
      <c r="D1624" t="s">
        <v>7809</v>
      </c>
      <c r="E1624" t="s">
        <v>3312</v>
      </c>
      <c r="F1624" t="s">
        <v>7756</v>
      </c>
      <c r="G1624" s="1">
        <v>44312</v>
      </c>
      <c r="H1624" s="19">
        <v>44312</v>
      </c>
      <c r="I1624" s="19">
        <v>44677</v>
      </c>
      <c r="J1624" s="19" t="s">
        <v>11</v>
      </c>
      <c r="K1624" t="s">
        <v>3320</v>
      </c>
      <c r="L1624" t="s">
        <v>3308</v>
      </c>
      <c r="M1624" t="str">
        <f>VLOOKUP(B1624,[1]Sheet1!$B:$S,18,FALSE)</f>
        <v>HFTD 2</v>
      </c>
    </row>
    <row r="1625" spans="1:13" x14ac:dyDescent="0.2">
      <c r="A1625" t="s">
        <v>30</v>
      </c>
      <c r="B1625" t="s">
        <v>7810</v>
      </c>
      <c r="C1625" t="s">
        <v>4599</v>
      </c>
      <c r="D1625" t="s">
        <v>7811</v>
      </c>
      <c r="E1625" t="s">
        <v>3312</v>
      </c>
      <c r="F1625" t="s">
        <v>7756</v>
      </c>
      <c r="G1625" s="1">
        <v>44312</v>
      </c>
      <c r="H1625" s="19">
        <v>44699</v>
      </c>
      <c r="I1625" s="19">
        <v>44677</v>
      </c>
      <c r="J1625" s="24" t="s">
        <v>11</v>
      </c>
      <c r="K1625" t="s">
        <v>36</v>
      </c>
      <c r="L1625" t="s">
        <v>3308</v>
      </c>
      <c r="M1625" t="str">
        <f>VLOOKUP(B1625,[1]Sheet1!$B:$S,18,FALSE)</f>
        <v>HFTD 2</v>
      </c>
    </row>
    <row r="1626" spans="1:13" x14ac:dyDescent="0.2">
      <c r="A1626" t="s">
        <v>30</v>
      </c>
      <c r="B1626" t="s">
        <v>7812</v>
      </c>
      <c r="C1626" t="s">
        <v>7813</v>
      </c>
      <c r="D1626" t="s">
        <v>7814</v>
      </c>
      <c r="E1626" t="s">
        <v>198</v>
      </c>
      <c r="F1626" t="s">
        <v>5403</v>
      </c>
      <c r="G1626" s="1">
        <v>44312</v>
      </c>
      <c r="H1626" s="19">
        <v>44664</v>
      </c>
      <c r="I1626" s="19">
        <v>44677</v>
      </c>
      <c r="J1626" s="24" t="s">
        <v>5</v>
      </c>
      <c r="K1626" t="s">
        <v>36</v>
      </c>
      <c r="L1626" t="s">
        <v>3308</v>
      </c>
      <c r="M1626" t="str">
        <f>VLOOKUP(B1626,[1]Sheet1!$B:$S,18,FALSE)</f>
        <v>HFTD 2</v>
      </c>
    </row>
    <row r="1627" spans="1:13" x14ac:dyDescent="0.2">
      <c r="A1627" t="s">
        <v>30</v>
      </c>
      <c r="B1627" t="s">
        <v>7815</v>
      </c>
      <c r="C1627" t="s">
        <v>5749</v>
      </c>
      <c r="D1627" t="s">
        <v>7816</v>
      </c>
      <c r="E1627" t="s">
        <v>198</v>
      </c>
      <c r="F1627" t="s">
        <v>5403</v>
      </c>
      <c r="G1627" s="1">
        <v>44312</v>
      </c>
      <c r="H1627" s="19">
        <v>44664</v>
      </c>
      <c r="I1627" s="19">
        <v>44677</v>
      </c>
      <c r="J1627" s="24" t="s">
        <v>5</v>
      </c>
      <c r="K1627" t="s">
        <v>36</v>
      </c>
      <c r="L1627" t="s">
        <v>3308</v>
      </c>
      <c r="M1627" t="str">
        <f>VLOOKUP(B1627,[1]Sheet1!$B:$S,18,FALSE)</f>
        <v>HFTD 2</v>
      </c>
    </row>
    <row r="1628" spans="1:13" x14ac:dyDescent="0.2">
      <c r="A1628" t="s">
        <v>30</v>
      </c>
      <c r="B1628" t="s">
        <v>7817</v>
      </c>
      <c r="C1628" t="s">
        <v>7818</v>
      </c>
      <c r="D1628" t="s">
        <v>7819</v>
      </c>
      <c r="E1628" t="s">
        <v>198</v>
      </c>
      <c r="F1628" t="s">
        <v>5403</v>
      </c>
      <c r="G1628" s="1">
        <v>44312</v>
      </c>
      <c r="H1628" s="19">
        <v>44663</v>
      </c>
      <c r="I1628" s="19">
        <v>44677</v>
      </c>
      <c r="J1628" s="24" t="s">
        <v>5</v>
      </c>
      <c r="K1628" t="s">
        <v>36</v>
      </c>
      <c r="L1628" t="s">
        <v>3308</v>
      </c>
      <c r="M1628" t="str">
        <f>VLOOKUP(B1628,[1]Sheet1!$B:$S,18,FALSE)</f>
        <v>HFTD 2</v>
      </c>
    </row>
    <row r="1629" spans="1:13" x14ac:dyDescent="0.2">
      <c r="A1629" t="s">
        <v>30</v>
      </c>
      <c r="B1629" t="s">
        <v>7820</v>
      </c>
      <c r="C1629" t="s">
        <v>7821</v>
      </c>
      <c r="D1629" t="s">
        <v>7822</v>
      </c>
      <c r="E1629" t="s">
        <v>80</v>
      </c>
      <c r="F1629" t="s">
        <v>3555</v>
      </c>
      <c r="G1629" s="1">
        <v>44312</v>
      </c>
      <c r="H1629" s="19">
        <v>44480</v>
      </c>
      <c r="I1629" s="19">
        <v>44677</v>
      </c>
      <c r="J1629" s="24" t="s">
        <v>5</v>
      </c>
      <c r="K1629" t="s">
        <v>36</v>
      </c>
      <c r="L1629" t="s">
        <v>3308</v>
      </c>
      <c r="M1629" t="str">
        <f>VLOOKUP(B1629,[1]Sheet1!$B:$S,18,FALSE)</f>
        <v>HFTD 2</v>
      </c>
    </row>
    <row r="1630" spans="1:13" x14ac:dyDescent="0.2">
      <c r="A1630" t="s">
        <v>30</v>
      </c>
      <c r="B1630" t="s">
        <v>7823</v>
      </c>
      <c r="C1630" t="s">
        <v>7824</v>
      </c>
      <c r="D1630" t="s">
        <v>7825</v>
      </c>
      <c r="E1630" t="s">
        <v>80</v>
      </c>
      <c r="F1630" t="s">
        <v>3555</v>
      </c>
      <c r="G1630" s="1">
        <v>44312</v>
      </c>
      <c r="H1630" s="19">
        <v>44542</v>
      </c>
      <c r="I1630" s="19">
        <v>44677</v>
      </c>
      <c r="J1630" s="24" t="s">
        <v>5</v>
      </c>
      <c r="K1630" t="s">
        <v>36</v>
      </c>
      <c r="L1630" t="s">
        <v>3308</v>
      </c>
      <c r="M1630" t="str">
        <f>VLOOKUP(B1630,[1]Sheet1!$B:$S,18,FALSE)</f>
        <v>HFTD 2</v>
      </c>
    </row>
    <row r="1631" spans="1:13" x14ac:dyDescent="0.2">
      <c r="A1631" t="s">
        <v>30</v>
      </c>
      <c r="B1631" t="s">
        <v>7826</v>
      </c>
      <c r="C1631" t="s">
        <v>7827</v>
      </c>
      <c r="D1631" t="s">
        <v>7828</v>
      </c>
      <c r="E1631" t="s">
        <v>34</v>
      </c>
      <c r="F1631" t="s">
        <v>4667</v>
      </c>
      <c r="G1631" s="1">
        <v>44312</v>
      </c>
      <c r="H1631" s="19">
        <v>44717</v>
      </c>
      <c r="I1631" s="19">
        <v>44677</v>
      </c>
      <c r="J1631" s="24" t="s">
        <v>11</v>
      </c>
      <c r="K1631" t="s">
        <v>36</v>
      </c>
      <c r="L1631" t="s">
        <v>3308</v>
      </c>
      <c r="M1631" t="str">
        <f>VLOOKUP(B1631,[1]Sheet1!$B:$S,18,FALSE)</f>
        <v>HFTD 2</v>
      </c>
    </row>
    <row r="1632" spans="1:13" x14ac:dyDescent="0.2">
      <c r="A1632" t="s">
        <v>30</v>
      </c>
      <c r="B1632" t="s">
        <v>7829</v>
      </c>
      <c r="C1632" t="s">
        <v>7830</v>
      </c>
      <c r="D1632" t="s">
        <v>7831</v>
      </c>
      <c r="E1632" t="s">
        <v>97</v>
      </c>
      <c r="F1632" t="s">
        <v>5292</v>
      </c>
      <c r="G1632" s="1">
        <v>44312</v>
      </c>
      <c r="H1632" s="19">
        <v>44760</v>
      </c>
      <c r="I1632" s="19">
        <v>44677</v>
      </c>
      <c r="J1632" s="24" t="s">
        <v>11</v>
      </c>
      <c r="K1632" t="s">
        <v>36</v>
      </c>
      <c r="L1632" t="s">
        <v>3308</v>
      </c>
      <c r="M1632" t="str">
        <f>VLOOKUP(B1632,[1]Sheet1!$B:$S,18,FALSE)</f>
        <v>HFTD 2</v>
      </c>
    </row>
    <row r="1633" spans="1:13" x14ac:dyDescent="0.2">
      <c r="A1633" t="s">
        <v>30</v>
      </c>
      <c r="B1633" t="s">
        <v>7832</v>
      </c>
      <c r="C1633" t="s">
        <v>7830</v>
      </c>
      <c r="D1633" t="s">
        <v>7833</v>
      </c>
      <c r="E1633" t="s">
        <v>97</v>
      </c>
      <c r="F1633" t="s">
        <v>5292</v>
      </c>
      <c r="G1633" s="1">
        <v>44312</v>
      </c>
      <c r="H1633" s="19">
        <v>44760</v>
      </c>
      <c r="I1633" s="19">
        <v>44677</v>
      </c>
      <c r="J1633" s="24" t="s">
        <v>11</v>
      </c>
      <c r="K1633" t="s">
        <v>36</v>
      </c>
      <c r="L1633" t="s">
        <v>3308</v>
      </c>
      <c r="M1633" t="str">
        <f>VLOOKUP(B1633,[1]Sheet1!$B:$S,18,FALSE)</f>
        <v>HFTD 2</v>
      </c>
    </row>
    <row r="1634" spans="1:13" x14ac:dyDescent="0.2">
      <c r="A1634" t="s">
        <v>30</v>
      </c>
      <c r="B1634" t="s">
        <v>7834</v>
      </c>
      <c r="C1634" t="s">
        <v>7835</v>
      </c>
      <c r="D1634" t="s">
        <v>7836</v>
      </c>
      <c r="E1634" t="s">
        <v>73</v>
      </c>
      <c r="F1634" t="s">
        <v>7837</v>
      </c>
      <c r="G1634" s="1">
        <v>44312</v>
      </c>
      <c r="H1634" s="19">
        <v>44434</v>
      </c>
      <c r="I1634" s="19">
        <v>44677</v>
      </c>
      <c r="J1634" s="24" t="s">
        <v>5</v>
      </c>
      <c r="K1634" t="s">
        <v>36</v>
      </c>
      <c r="L1634" t="s">
        <v>3308</v>
      </c>
      <c r="M1634" t="str">
        <f>VLOOKUP(B1634,[1]Sheet1!$B:$S,18,FALSE)</f>
        <v>HFTD 2</v>
      </c>
    </row>
    <row r="1635" spans="1:13" x14ac:dyDescent="0.2">
      <c r="A1635" t="s">
        <v>30</v>
      </c>
      <c r="B1635" t="s">
        <v>7838</v>
      </c>
      <c r="C1635" t="s">
        <v>7839</v>
      </c>
      <c r="D1635" t="s">
        <v>7840</v>
      </c>
      <c r="E1635" t="s">
        <v>189</v>
      </c>
      <c r="F1635" t="s">
        <v>6949</v>
      </c>
      <c r="G1635" s="1">
        <v>44312</v>
      </c>
      <c r="H1635" s="19">
        <v>44603</v>
      </c>
      <c r="I1635" s="19">
        <v>44677</v>
      </c>
      <c r="J1635" s="24" t="s">
        <v>5</v>
      </c>
      <c r="K1635" t="s">
        <v>36</v>
      </c>
      <c r="L1635" t="s">
        <v>3308</v>
      </c>
      <c r="M1635" t="str">
        <f>VLOOKUP(B1635,[1]Sheet1!$B:$S,18,FALSE)</f>
        <v>HFTD 2</v>
      </c>
    </row>
    <row r="1636" spans="1:13" x14ac:dyDescent="0.2">
      <c r="A1636" t="s">
        <v>30</v>
      </c>
      <c r="B1636" t="s">
        <v>7841</v>
      </c>
      <c r="C1636" t="s">
        <v>7839</v>
      </c>
      <c r="D1636" t="s">
        <v>7842</v>
      </c>
      <c r="E1636" t="s">
        <v>189</v>
      </c>
      <c r="F1636" t="s">
        <v>6949</v>
      </c>
      <c r="G1636" s="1">
        <v>44312</v>
      </c>
      <c r="H1636" s="19">
        <v>44603</v>
      </c>
      <c r="I1636" s="19">
        <v>44677</v>
      </c>
      <c r="J1636" s="24" t="s">
        <v>5</v>
      </c>
      <c r="K1636" t="s">
        <v>36</v>
      </c>
      <c r="L1636" t="s">
        <v>3308</v>
      </c>
      <c r="M1636" t="str">
        <f>VLOOKUP(B1636,[1]Sheet1!$B:$S,18,FALSE)</f>
        <v>HFTD 2</v>
      </c>
    </row>
    <row r="1637" spans="1:13" x14ac:dyDescent="0.2">
      <c r="A1637" t="s">
        <v>30</v>
      </c>
      <c r="B1637" t="s">
        <v>7843</v>
      </c>
      <c r="C1637" t="s">
        <v>7839</v>
      </c>
      <c r="D1637" t="s">
        <v>7844</v>
      </c>
      <c r="E1637" t="s">
        <v>189</v>
      </c>
      <c r="F1637" t="s">
        <v>6949</v>
      </c>
      <c r="G1637" s="1">
        <v>44312</v>
      </c>
      <c r="H1637" s="19">
        <v>44603</v>
      </c>
      <c r="I1637" s="19">
        <v>44677</v>
      </c>
      <c r="J1637" s="24" t="s">
        <v>5</v>
      </c>
      <c r="K1637" t="s">
        <v>36</v>
      </c>
      <c r="L1637" t="s">
        <v>3308</v>
      </c>
      <c r="M1637" t="str">
        <f>VLOOKUP(B1637,[1]Sheet1!$B:$S,18,FALSE)</f>
        <v>HFTD 2</v>
      </c>
    </row>
    <row r="1638" spans="1:13" x14ac:dyDescent="0.2">
      <c r="A1638" t="s">
        <v>30</v>
      </c>
      <c r="B1638" t="s">
        <v>7845</v>
      </c>
      <c r="C1638" t="s">
        <v>842</v>
      </c>
      <c r="D1638" t="s">
        <v>7846</v>
      </c>
      <c r="E1638" t="s">
        <v>56</v>
      </c>
      <c r="F1638" t="s">
        <v>5150</v>
      </c>
      <c r="G1638" s="1">
        <v>44312</v>
      </c>
      <c r="H1638" s="19">
        <v>44580</v>
      </c>
      <c r="I1638" s="19">
        <v>44677</v>
      </c>
      <c r="J1638" s="24" t="s">
        <v>5</v>
      </c>
      <c r="K1638" t="s">
        <v>36</v>
      </c>
      <c r="L1638" t="s">
        <v>3308</v>
      </c>
      <c r="M1638" t="str">
        <f>VLOOKUP(B1638,[1]Sheet1!$B:$S,18,FALSE)</f>
        <v>HFTD 2</v>
      </c>
    </row>
    <row r="1639" spans="1:13" x14ac:dyDescent="0.2">
      <c r="A1639" t="s">
        <v>30</v>
      </c>
      <c r="B1639" t="s">
        <v>7847</v>
      </c>
      <c r="C1639" t="s">
        <v>7848</v>
      </c>
      <c r="D1639" t="s">
        <v>7849</v>
      </c>
      <c r="E1639" t="s">
        <v>189</v>
      </c>
      <c r="F1639" t="s">
        <v>6855</v>
      </c>
      <c r="G1639" s="1">
        <v>44313</v>
      </c>
      <c r="H1639" s="19">
        <v>44313</v>
      </c>
      <c r="I1639" s="19">
        <v>44678</v>
      </c>
      <c r="J1639" s="19" t="s">
        <v>11</v>
      </c>
      <c r="K1639" t="s">
        <v>3320</v>
      </c>
      <c r="L1639" t="s">
        <v>3308</v>
      </c>
      <c r="M1639" t="str">
        <f>VLOOKUP(B1639,[1]Sheet1!$B:$S,18,FALSE)</f>
        <v>HFTD 2</v>
      </c>
    </row>
    <row r="1640" spans="1:13" x14ac:dyDescent="0.2">
      <c r="A1640" t="s">
        <v>30</v>
      </c>
      <c r="B1640" t="s">
        <v>7850</v>
      </c>
      <c r="C1640" t="s">
        <v>7851</v>
      </c>
      <c r="D1640" t="s">
        <v>7852</v>
      </c>
      <c r="E1640" t="s">
        <v>189</v>
      </c>
      <c r="F1640" t="s">
        <v>6855</v>
      </c>
      <c r="G1640" s="1">
        <v>44313</v>
      </c>
      <c r="H1640" s="19">
        <v>44644</v>
      </c>
      <c r="I1640" s="19">
        <v>44678</v>
      </c>
      <c r="J1640" s="24" t="s">
        <v>5</v>
      </c>
      <c r="K1640" t="s">
        <v>36</v>
      </c>
      <c r="L1640" t="s">
        <v>3308</v>
      </c>
      <c r="M1640" t="str">
        <f>VLOOKUP(B1640,[1]Sheet1!$B:$S,18,FALSE)</f>
        <v>HFTD 2</v>
      </c>
    </row>
    <row r="1641" spans="1:13" x14ac:dyDescent="0.2">
      <c r="A1641" t="s">
        <v>30</v>
      </c>
      <c r="B1641" t="s">
        <v>7853</v>
      </c>
      <c r="C1641" t="s">
        <v>7854</v>
      </c>
      <c r="D1641" t="s">
        <v>7855</v>
      </c>
      <c r="E1641" t="s">
        <v>73</v>
      </c>
      <c r="F1641" t="s">
        <v>7856</v>
      </c>
      <c r="G1641" s="1">
        <v>44313</v>
      </c>
      <c r="H1641" s="19">
        <v>44664</v>
      </c>
      <c r="I1641" s="19">
        <v>44678</v>
      </c>
      <c r="J1641" s="24" t="s">
        <v>5</v>
      </c>
      <c r="K1641" t="s">
        <v>36</v>
      </c>
      <c r="L1641" t="s">
        <v>3308</v>
      </c>
      <c r="M1641" t="str">
        <f>VLOOKUP(B1641,[1]Sheet1!$B:$S,18,FALSE)</f>
        <v>HFTD 2</v>
      </c>
    </row>
    <row r="1642" spans="1:13" x14ac:dyDescent="0.2">
      <c r="A1642" t="s">
        <v>30</v>
      </c>
      <c r="B1642" t="s">
        <v>7857</v>
      </c>
      <c r="C1642" t="s">
        <v>7858</v>
      </c>
      <c r="D1642" t="s">
        <v>7859</v>
      </c>
      <c r="E1642" t="s">
        <v>189</v>
      </c>
      <c r="F1642" t="s">
        <v>6855</v>
      </c>
      <c r="G1642" s="1">
        <v>44313</v>
      </c>
      <c r="H1642" s="19">
        <v>44603</v>
      </c>
      <c r="I1642" s="19">
        <v>44678</v>
      </c>
      <c r="J1642" s="24" t="s">
        <v>5</v>
      </c>
      <c r="K1642" t="s">
        <v>36</v>
      </c>
      <c r="L1642" t="s">
        <v>3308</v>
      </c>
      <c r="M1642" t="str">
        <f>VLOOKUP(B1642,[1]Sheet1!$B:$S,18,FALSE)</f>
        <v>HFTD 2</v>
      </c>
    </row>
    <row r="1643" spans="1:13" x14ac:dyDescent="0.2">
      <c r="A1643" t="s">
        <v>30</v>
      </c>
      <c r="B1643" t="s">
        <v>7860</v>
      </c>
      <c r="C1643" t="s">
        <v>7861</v>
      </c>
      <c r="D1643" t="s">
        <v>7862</v>
      </c>
      <c r="E1643" t="s">
        <v>85</v>
      </c>
      <c r="F1643" t="s">
        <v>3687</v>
      </c>
      <c r="G1643" s="1">
        <v>44313</v>
      </c>
      <c r="H1643" s="19">
        <v>44712</v>
      </c>
      <c r="I1643" s="19">
        <v>44678</v>
      </c>
      <c r="J1643" s="24" t="s">
        <v>11</v>
      </c>
      <c r="K1643" t="s">
        <v>36</v>
      </c>
      <c r="L1643" t="s">
        <v>3308</v>
      </c>
      <c r="M1643" t="str">
        <f>VLOOKUP(B1643,[1]Sheet1!$B:$S,18,FALSE)</f>
        <v>HFTD 2</v>
      </c>
    </row>
    <row r="1644" spans="1:13" x14ac:dyDescent="0.2">
      <c r="A1644" t="s">
        <v>30</v>
      </c>
      <c r="B1644" t="s">
        <v>7863</v>
      </c>
      <c r="C1644" t="s">
        <v>7864</v>
      </c>
      <c r="D1644" t="s">
        <v>7865</v>
      </c>
      <c r="E1644" t="s">
        <v>73</v>
      </c>
      <c r="F1644" t="s">
        <v>4057</v>
      </c>
      <c r="G1644" s="1">
        <v>44313</v>
      </c>
      <c r="H1644" s="19">
        <v>44593</v>
      </c>
      <c r="I1644" s="19">
        <v>44678</v>
      </c>
      <c r="J1644" s="24" t="s">
        <v>5</v>
      </c>
      <c r="K1644" t="s">
        <v>36</v>
      </c>
      <c r="L1644" t="s">
        <v>3308</v>
      </c>
      <c r="M1644" t="str">
        <f>VLOOKUP(B1644,[1]Sheet1!$B:$S,18,FALSE)</f>
        <v>HFTD 2</v>
      </c>
    </row>
    <row r="1645" spans="1:13" x14ac:dyDescent="0.2">
      <c r="A1645" t="s">
        <v>30</v>
      </c>
      <c r="B1645" t="s">
        <v>7866</v>
      </c>
      <c r="C1645" t="s">
        <v>7867</v>
      </c>
      <c r="D1645" t="s">
        <v>7868</v>
      </c>
      <c r="E1645" t="s">
        <v>189</v>
      </c>
      <c r="F1645" t="s">
        <v>6949</v>
      </c>
      <c r="G1645" s="1">
        <v>44313</v>
      </c>
      <c r="H1645" s="19">
        <v>44644</v>
      </c>
      <c r="I1645" s="19">
        <v>44678</v>
      </c>
      <c r="J1645" s="24" t="s">
        <v>5</v>
      </c>
      <c r="K1645" t="s">
        <v>36</v>
      </c>
      <c r="L1645" t="s">
        <v>3308</v>
      </c>
      <c r="M1645" t="str">
        <f>VLOOKUP(B1645,[1]Sheet1!$B:$S,18,FALSE)</f>
        <v>HFTD 2</v>
      </c>
    </row>
    <row r="1646" spans="1:13" x14ac:dyDescent="0.2">
      <c r="A1646" t="s">
        <v>30</v>
      </c>
      <c r="B1646" t="s">
        <v>7869</v>
      </c>
      <c r="C1646" t="s">
        <v>7870</v>
      </c>
      <c r="D1646" t="s">
        <v>7871</v>
      </c>
      <c r="E1646" t="s">
        <v>189</v>
      </c>
      <c r="F1646" t="s">
        <v>6949</v>
      </c>
      <c r="G1646" s="1">
        <v>44313</v>
      </c>
      <c r="H1646" s="19">
        <v>44644</v>
      </c>
      <c r="I1646" s="19">
        <v>44678</v>
      </c>
      <c r="J1646" s="24" t="s">
        <v>5</v>
      </c>
      <c r="K1646" t="s">
        <v>36</v>
      </c>
      <c r="L1646" t="s">
        <v>3308</v>
      </c>
      <c r="M1646" t="str">
        <f>VLOOKUP(B1646,[1]Sheet1!$B:$S,18,FALSE)</f>
        <v>HFTD 2</v>
      </c>
    </row>
    <row r="1647" spans="1:13" x14ac:dyDescent="0.2">
      <c r="A1647" t="s">
        <v>30</v>
      </c>
      <c r="B1647" t="s">
        <v>7872</v>
      </c>
      <c r="C1647" t="s">
        <v>7867</v>
      </c>
      <c r="D1647" t="s">
        <v>7868</v>
      </c>
      <c r="E1647" t="s">
        <v>189</v>
      </c>
      <c r="F1647" t="s">
        <v>6949</v>
      </c>
      <c r="G1647" s="1">
        <v>44313</v>
      </c>
      <c r="H1647" s="19">
        <v>44644</v>
      </c>
      <c r="I1647" s="19">
        <v>44678</v>
      </c>
      <c r="J1647" s="24" t="s">
        <v>5</v>
      </c>
      <c r="K1647" t="s">
        <v>36</v>
      </c>
      <c r="L1647" t="s">
        <v>3308</v>
      </c>
      <c r="M1647" t="str">
        <f>VLOOKUP(B1647,[1]Sheet1!$B:$S,18,FALSE)</f>
        <v>HFTD 2</v>
      </c>
    </row>
    <row r="1648" spans="1:13" x14ac:dyDescent="0.2">
      <c r="A1648" t="s">
        <v>30</v>
      </c>
      <c r="B1648" t="s">
        <v>7873</v>
      </c>
      <c r="C1648" t="s">
        <v>7870</v>
      </c>
      <c r="D1648" t="s">
        <v>7871</v>
      </c>
      <c r="E1648" t="s">
        <v>189</v>
      </c>
      <c r="F1648" t="s">
        <v>6949</v>
      </c>
      <c r="G1648" s="1">
        <v>44313</v>
      </c>
      <c r="H1648" s="19">
        <v>44644</v>
      </c>
      <c r="I1648" s="19">
        <v>44678</v>
      </c>
      <c r="J1648" s="24" t="s">
        <v>5</v>
      </c>
      <c r="K1648" t="s">
        <v>36</v>
      </c>
      <c r="L1648" t="s">
        <v>3308</v>
      </c>
      <c r="M1648" t="str">
        <f>VLOOKUP(B1648,[1]Sheet1!$B:$S,18,FALSE)</f>
        <v>HFTD 2</v>
      </c>
    </row>
    <row r="1649" spans="1:13" x14ac:dyDescent="0.2">
      <c r="A1649" t="s">
        <v>30</v>
      </c>
      <c r="B1649" t="s">
        <v>7874</v>
      </c>
      <c r="C1649" t="s">
        <v>7875</v>
      </c>
      <c r="D1649" t="s">
        <v>7876</v>
      </c>
      <c r="E1649" t="s">
        <v>34</v>
      </c>
      <c r="F1649" t="s">
        <v>6493</v>
      </c>
      <c r="G1649" s="1">
        <v>44313</v>
      </c>
      <c r="H1649" s="19">
        <v>44676</v>
      </c>
      <c r="I1649" s="19">
        <v>44678</v>
      </c>
      <c r="J1649" s="24" t="s">
        <v>5</v>
      </c>
      <c r="K1649" t="s">
        <v>36</v>
      </c>
      <c r="L1649" t="s">
        <v>3308</v>
      </c>
      <c r="M1649" t="str">
        <f>VLOOKUP(B1649,[1]Sheet1!$B:$S,18,FALSE)</f>
        <v>HFTD 2</v>
      </c>
    </row>
    <row r="1650" spans="1:13" x14ac:dyDescent="0.2">
      <c r="A1650" t="s">
        <v>30</v>
      </c>
      <c r="B1650" t="s">
        <v>7877</v>
      </c>
      <c r="C1650" t="s">
        <v>7878</v>
      </c>
      <c r="D1650" t="s">
        <v>7879</v>
      </c>
      <c r="E1650" t="s">
        <v>80</v>
      </c>
      <c r="F1650" t="s">
        <v>4538</v>
      </c>
      <c r="G1650" s="1">
        <v>44313</v>
      </c>
      <c r="H1650" s="19">
        <v>44313</v>
      </c>
      <c r="I1650" s="19">
        <v>44678</v>
      </c>
      <c r="J1650" s="19" t="s">
        <v>11</v>
      </c>
      <c r="K1650" t="s">
        <v>3320</v>
      </c>
      <c r="L1650" t="s">
        <v>3308</v>
      </c>
      <c r="M1650" t="str">
        <f>VLOOKUP(B1650,[1]Sheet1!$B:$S,18,FALSE)</f>
        <v>HFTD 2</v>
      </c>
    </row>
    <row r="1651" spans="1:13" x14ac:dyDescent="0.2">
      <c r="A1651" t="s">
        <v>30</v>
      </c>
      <c r="B1651" t="s">
        <v>7880</v>
      </c>
      <c r="C1651" t="s">
        <v>7416</v>
      </c>
      <c r="D1651" t="s">
        <v>7881</v>
      </c>
      <c r="E1651" t="s">
        <v>47</v>
      </c>
      <c r="F1651" t="s">
        <v>3569</v>
      </c>
      <c r="G1651" s="1">
        <v>44309</v>
      </c>
      <c r="H1651" s="19">
        <v>44518</v>
      </c>
      <c r="I1651" s="19">
        <v>44674</v>
      </c>
      <c r="J1651" s="24" t="s">
        <v>5</v>
      </c>
      <c r="K1651" t="s">
        <v>36</v>
      </c>
      <c r="L1651" t="s">
        <v>3308</v>
      </c>
      <c r="M1651" t="str">
        <f>VLOOKUP(B1651,[1]Sheet1!$B:$S,18,FALSE)</f>
        <v>HFTD 2</v>
      </c>
    </row>
    <row r="1652" spans="1:13" x14ac:dyDescent="0.2">
      <c r="A1652" t="s">
        <v>30</v>
      </c>
      <c r="B1652" t="s">
        <v>7882</v>
      </c>
      <c r="C1652" t="s">
        <v>7883</v>
      </c>
      <c r="D1652" t="s">
        <v>7884</v>
      </c>
      <c r="E1652" t="s">
        <v>3312</v>
      </c>
      <c r="F1652" t="s">
        <v>7756</v>
      </c>
      <c r="G1652" s="1">
        <v>44313</v>
      </c>
      <c r="H1652" s="19">
        <v>44700</v>
      </c>
      <c r="I1652" s="19">
        <v>44678</v>
      </c>
      <c r="J1652" s="24" t="s">
        <v>11</v>
      </c>
      <c r="K1652" t="s">
        <v>36</v>
      </c>
      <c r="L1652" t="s">
        <v>3308</v>
      </c>
      <c r="M1652" t="str">
        <f>VLOOKUP(B1652,[1]Sheet1!$B:$S,18,FALSE)</f>
        <v>HFTD 2</v>
      </c>
    </row>
    <row r="1653" spans="1:13" x14ac:dyDescent="0.2">
      <c r="A1653" t="s">
        <v>30</v>
      </c>
      <c r="B1653" t="s">
        <v>7885</v>
      </c>
      <c r="C1653" t="s">
        <v>7399</v>
      </c>
      <c r="D1653" t="s">
        <v>7886</v>
      </c>
      <c r="E1653" t="s">
        <v>47</v>
      </c>
      <c r="F1653" t="s">
        <v>3569</v>
      </c>
      <c r="G1653" s="1">
        <v>44309</v>
      </c>
      <c r="H1653" s="19">
        <v>44519</v>
      </c>
      <c r="I1653" s="19">
        <v>44674</v>
      </c>
      <c r="J1653" s="24" t="s">
        <v>5</v>
      </c>
      <c r="K1653" t="s">
        <v>36</v>
      </c>
      <c r="L1653" t="s">
        <v>3308</v>
      </c>
      <c r="M1653" t="str">
        <f>VLOOKUP(B1653,[1]Sheet1!$B:$S,18,FALSE)</f>
        <v>HFTD 2</v>
      </c>
    </row>
    <row r="1654" spans="1:13" x14ac:dyDescent="0.2">
      <c r="A1654" t="s">
        <v>30</v>
      </c>
      <c r="B1654" t="s">
        <v>7887</v>
      </c>
      <c r="C1654" t="s">
        <v>7381</v>
      </c>
      <c r="D1654" t="s">
        <v>7888</v>
      </c>
      <c r="E1654" t="s">
        <v>47</v>
      </c>
      <c r="F1654" t="s">
        <v>3569</v>
      </c>
      <c r="G1654" s="1">
        <v>44309</v>
      </c>
      <c r="H1654" s="19">
        <v>44518</v>
      </c>
      <c r="I1654" s="19">
        <v>44674</v>
      </c>
      <c r="J1654" s="24" t="s">
        <v>5</v>
      </c>
      <c r="K1654" t="s">
        <v>36</v>
      </c>
      <c r="L1654" t="s">
        <v>3308</v>
      </c>
      <c r="M1654" t="str">
        <f>VLOOKUP(B1654,[1]Sheet1!$B:$S,18,FALSE)</f>
        <v>HFTD 2</v>
      </c>
    </row>
    <row r="1655" spans="1:13" x14ac:dyDescent="0.2">
      <c r="A1655" t="s">
        <v>30</v>
      </c>
      <c r="B1655" t="s">
        <v>7889</v>
      </c>
      <c r="C1655" t="s">
        <v>6656</v>
      </c>
      <c r="D1655" t="s">
        <v>7890</v>
      </c>
      <c r="E1655" t="s">
        <v>198</v>
      </c>
      <c r="F1655" t="s">
        <v>5403</v>
      </c>
      <c r="G1655" s="1">
        <v>44313</v>
      </c>
      <c r="H1655" s="19">
        <v>44663</v>
      </c>
      <c r="I1655" s="19">
        <v>44678</v>
      </c>
      <c r="J1655" s="24" t="s">
        <v>5</v>
      </c>
      <c r="K1655" t="s">
        <v>36</v>
      </c>
      <c r="L1655" t="s">
        <v>3308</v>
      </c>
      <c r="M1655" t="str">
        <f>VLOOKUP(B1655,[1]Sheet1!$B:$S,18,FALSE)</f>
        <v>HFTD 2</v>
      </c>
    </row>
    <row r="1656" spans="1:13" x14ac:dyDescent="0.2">
      <c r="A1656" t="s">
        <v>30</v>
      </c>
      <c r="B1656" t="s">
        <v>7891</v>
      </c>
      <c r="C1656" t="s">
        <v>7892</v>
      </c>
      <c r="D1656" t="s">
        <v>7893</v>
      </c>
      <c r="E1656" t="s">
        <v>189</v>
      </c>
      <c r="F1656" t="s">
        <v>6949</v>
      </c>
      <c r="G1656" s="1">
        <v>44313</v>
      </c>
      <c r="H1656" s="19">
        <v>44714</v>
      </c>
      <c r="I1656" s="19">
        <v>44678</v>
      </c>
      <c r="J1656" s="24" t="s">
        <v>11</v>
      </c>
      <c r="K1656" t="s">
        <v>36</v>
      </c>
      <c r="L1656" t="s">
        <v>3308</v>
      </c>
      <c r="M1656" t="str">
        <f>VLOOKUP(B1656,[1]Sheet1!$B:$S,18,FALSE)</f>
        <v>HFTD 2</v>
      </c>
    </row>
    <row r="1657" spans="1:13" x14ac:dyDescent="0.2">
      <c r="A1657" t="s">
        <v>30</v>
      </c>
      <c r="B1657" t="s">
        <v>7894</v>
      </c>
      <c r="C1657" t="s">
        <v>7892</v>
      </c>
      <c r="D1657" t="s">
        <v>7893</v>
      </c>
      <c r="E1657" t="s">
        <v>189</v>
      </c>
      <c r="F1657" t="s">
        <v>6949</v>
      </c>
      <c r="G1657" s="1">
        <v>44313</v>
      </c>
      <c r="H1657" s="19">
        <v>44714</v>
      </c>
      <c r="I1657" s="19">
        <v>44678</v>
      </c>
      <c r="J1657" s="24" t="s">
        <v>11</v>
      </c>
      <c r="K1657" t="s">
        <v>36</v>
      </c>
      <c r="L1657" t="s">
        <v>3308</v>
      </c>
      <c r="M1657" t="str">
        <f>VLOOKUP(B1657,[1]Sheet1!$B:$S,18,FALSE)</f>
        <v>HFTD 2</v>
      </c>
    </row>
    <row r="1658" spans="1:13" x14ac:dyDescent="0.2">
      <c r="A1658" t="s">
        <v>30</v>
      </c>
      <c r="B1658" t="s">
        <v>7895</v>
      </c>
      <c r="C1658" t="s">
        <v>7896</v>
      </c>
      <c r="D1658" t="s">
        <v>7897</v>
      </c>
      <c r="E1658" t="s">
        <v>189</v>
      </c>
      <c r="F1658" t="s">
        <v>7026</v>
      </c>
      <c r="G1658" s="1">
        <v>44313</v>
      </c>
      <c r="H1658" s="19">
        <v>44719</v>
      </c>
      <c r="I1658" s="19">
        <v>44678</v>
      </c>
      <c r="J1658" s="24" t="s">
        <v>11</v>
      </c>
      <c r="K1658" t="s">
        <v>36</v>
      </c>
      <c r="L1658" t="s">
        <v>3308</v>
      </c>
      <c r="M1658" t="str">
        <f>VLOOKUP(B1658,[1]Sheet1!$B:$S,18,FALSE)</f>
        <v>HFTD 2</v>
      </c>
    </row>
    <row r="1659" spans="1:13" x14ac:dyDescent="0.2">
      <c r="A1659" t="s">
        <v>30</v>
      </c>
      <c r="B1659" t="s">
        <v>7898</v>
      </c>
      <c r="C1659" t="s">
        <v>7899</v>
      </c>
      <c r="D1659" t="s">
        <v>7900</v>
      </c>
      <c r="E1659" t="s">
        <v>80</v>
      </c>
      <c r="F1659" t="s">
        <v>4538</v>
      </c>
      <c r="G1659" s="1">
        <v>44313</v>
      </c>
      <c r="H1659" s="19">
        <v>44715</v>
      </c>
      <c r="I1659" s="19">
        <v>44678</v>
      </c>
      <c r="J1659" s="24" t="s">
        <v>11</v>
      </c>
      <c r="K1659" t="s">
        <v>36</v>
      </c>
      <c r="L1659" t="s">
        <v>3308</v>
      </c>
      <c r="M1659" t="str">
        <f>VLOOKUP(B1659,[1]Sheet1!$B:$S,18,FALSE)</f>
        <v>HFTD 2</v>
      </c>
    </row>
    <row r="1660" spans="1:13" x14ac:dyDescent="0.2">
      <c r="A1660" t="s">
        <v>30</v>
      </c>
      <c r="B1660" t="s">
        <v>7901</v>
      </c>
      <c r="C1660" t="s">
        <v>1205</v>
      </c>
      <c r="D1660" t="s">
        <v>7902</v>
      </c>
      <c r="E1660" t="s">
        <v>85</v>
      </c>
      <c r="F1660" t="s">
        <v>3687</v>
      </c>
      <c r="G1660" s="1">
        <v>44313</v>
      </c>
      <c r="H1660" s="19">
        <v>44313</v>
      </c>
      <c r="I1660" s="19">
        <v>44678</v>
      </c>
      <c r="J1660" s="19" t="s">
        <v>11</v>
      </c>
      <c r="K1660" t="s">
        <v>3320</v>
      </c>
      <c r="L1660" t="s">
        <v>3308</v>
      </c>
      <c r="M1660" t="str">
        <f>VLOOKUP(B1660,[1]Sheet1!$B:$S,18,FALSE)</f>
        <v>HFTD 2</v>
      </c>
    </row>
    <row r="1661" spans="1:13" x14ac:dyDescent="0.2">
      <c r="A1661" t="s">
        <v>30</v>
      </c>
      <c r="B1661" t="s">
        <v>7903</v>
      </c>
      <c r="C1661" t="s">
        <v>7904</v>
      </c>
      <c r="D1661" t="s">
        <v>7905</v>
      </c>
      <c r="E1661" t="s">
        <v>85</v>
      </c>
      <c r="F1661" t="s">
        <v>3687</v>
      </c>
      <c r="G1661" s="1">
        <v>44313</v>
      </c>
      <c r="H1661" s="19">
        <v>44706</v>
      </c>
      <c r="I1661" s="19">
        <v>44678</v>
      </c>
      <c r="J1661" s="24" t="s">
        <v>11</v>
      </c>
      <c r="K1661" t="s">
        <v>36</v>
      </c>
      <c r="L1661" t="s">
        <v>3308</v>
      </c>
      <c r="M1661" t="str">
        <f>VLOOKUP(B1661,[1]Sheet1!$B:$S,18,FALSE)</f>
        <v>HFTD 2</v>
      </c>
    </row>
    <row r="1662" spans="1:13" x14ac:dyDescent="0.2">
      <c r="A1662" t="s">
        <v>30</v>
      </c>
      <c r="B1662" t="s">
        <v>7906</v>
      </c>
      <c r="C1662" t="s">
        <v>7907</v>
      </c>
      <c r="D1662" t="s">
        <v>7908</v>
      </c>
      <c r="E1662" t="s">
        <v>97</v>
      </c>
      <c r="F1662" t="s">
        <v>4104</v>
      </c>
      <c r="G1662" s="1">
        <v>44313</v>
      </c>
      <c r="H1662" s="19">
        <v>44610</v>
      </c>
      <c r="I1662" s="19">
        <v>44678</v>
      </c>
      <c r="J1662" s="24" t="s">
        <v>5</v>
      </c>
      <c r="K1662" t="s">
        <v>36</v>
      </c>
      <c r="L1662" t="s">
        <v>3308</v>
      </c>
      <c r="M1662" t="str">
        <f>VLOOKUP(B1662,[1]Sheet1!$B:$S,18,FALSE)</f>
        <v>HFTD 2</v>
      </c>
    </row>
    <row r="1663" spans="1:13" x14ac:dyDescent="0.2">
      <c r="A1663" t="s">
        <v>30</v>
      </c>
      <c r="B1663" t="s">
        <v>7909</v>
      </c>
      <c r="C1663" t="s">
        <v>7910</v>
      </c>
      <c r="D1663" t="s">
        <v>7911</v>
      </c>
      <c r="E1663" t="s">
        <v>97</v>
      </c>
      <c r="F1663" t="s">
        <v>4104</v>
      </c>
      <c r="G1663" s="1">
        <v>44313</v>
      </c>
      <c r="H1663" s="19">
        <v>44762</v>
      </c>
      <c r="I1663" s="19">
        <v>44678</v>
      </c>
      <c r="J1663" s="24" t="s">
        <v>11</v>
      </c>
      <c r="K1663" t="s">
        <v>36</v>
      </c>
      <c r="L1663" t="s">
        <v>3308</v>
      </c>
      <c r="M1663" t="str">
        <f>VLOOKUP(B1663,[1]Sheet1!$B:$S,18,FALSE)</f>
        <v>HFTD 2</v>
      </c>
    </row>
    <row r="1664" spans="1:13" x14ac:dyDescent="0.2">
      <c r="A1664" t="s">
        <v>30</v>
      </c>
      <c r="B1664" t="s">
        <v>7912</v>
      </c>
      <c r="C1664" t="s">
        <v>7913</v>
      </c>
      <c r="D1664" t="s">
        <v>7914</v>
      </c>
      <c r="E1664" t="s">
        <v>56</v>
      </c>
      <c r="F1664" t="s">
        <v>5865</v>
      </c>
      <c r="G1664" s="1">
        <v>44312</v>
      </c>
      <c r="H1664" s="19">
        <v>44460</v>
      </c>
      <c r="I1664" s="19">
        <v>44677</v>
      </c>
      <c r="J1664" s="24" t="s">
        <v>5</v>
      </c>
      <c r="K1664" t="s">
        <v>36</v>
      </c>
      <c r="L1664" t="s">
        <v>3308</v>
      </c>
      <c r="M1664" t="str">
        <f>VLOOKUP(B1664,[1]Sheet1!$B:$S,18,FALSE)</f>
        <v>HFTD 2</v>
      </c>
    </row>
    <row r="1665" spans="1:13" x14ac:dyDescent="0.2">
      <c r="A1665" t="s">
        <v>30</v>
      </c>
      <c r="B1665" t="s">
        <v>7915</v>
      </c>
      <c r="C1665" t="s">
        <v>5557</v>
      </c>
      <c r="D1665" t="s">
        <v>7916</v>
      </c>
      <c r="E1665" t="s">
        <v>198</v>
      </c>
      <c r="F1665" t="s">
        <v>5403</v>
      </c>
      <c r="G1665" s="1">
        <v>44313</v>
      </c>
      <c r="H1665" s="19">
        <v>44662</v>
      </c>
      <c r="I1665" s="19">
        <v>44678</v>
      </c>
      <c r="J1665" s="24" t="s">
        <v>5</v>
      </c>
      <c r="K1665" t="s">
        <v>36</v>
      </c>
      <c r="L1665" t="s">
        <v>3308</v>
      </c>
      <c r="M1665" t="str">
        <f>VLOOKUP(B1665,[1]Sheet1!$B:$S,18,FALSE)</f>
        <v>HFTD 2</v>
      </c>
    </row>
    <row r="1666" spans="1:13" x14ac:dyDescent="0.2">
      <c r="A1666" t="s">
        <v>30</v>
      </c>
      <c r="B1666" t="s">
        <v>7917</v>
      </c>
      <c r="C1666" t="s">
        <v>7918</v>
      </c>
      <c r="D1666" t="s">
        <v>7919</v>
      </c>
      <c r="E1666" t="s">
        <v>34</v>
      </c>
      <c r="F1666" t="s">
        <v>6493</v>
      </c>
      <c r="G1666" s="1">
        <v>44313</v>
      </c>
      <c r="H1666" s="19">
        <v>44674</v>
      </c>
      <c r="I1666" s="19">
        <v>44678</v>
      </c>
      <c r="J1666" s="24" t="s">
        <v>5</v>
      </c>
      <c r="K1666" t="s">
        <v>36</v>
      </c>
      <c r="L1666" t="s">
        <v>3308</v>
      </c>
      <c r="M1666" t="str">
        <f>VLOOKUP(B1666,[1]Sheet1!$B:$S,18,FALSE)</f>
        <v>HFTD 2</v>
      </c>
    </row>
    <row r="1667" spans="1:13" x14ac:dyDescent="0.2">
      <c r="A1667" t="s">
        <v>30</v>
      </c>
      <c r="B1667" t="s">
        <v>7920</v>
      </c>
      <c r="C1667" t="s">
        <v>7921</v>
      </c>
      <c r="D1667" t="s">
        <v>7922</v>
      </c>
      <c r="E1667" t="s">
        <v>34</v>
      </c>
      <c r="F1667" t="s">
        <v>4843</v>
      </c>
      <c r="G1667" s="1">
        <v>44312</v>
      </c>
      <c r="H1667" s="19">
        <v>44675</v>
      </c>
      <c r="I1667" s="19">
        <v>44677</v>
      </c>
      <c r="J1667" s="24" t="s">
        <v>5</v>
      </c>
      <c r="K1667" t="s">
        <v>36</v>
      </c>
      <c r="L1667" t="s">
        <v>3308</v>
      </c>
      <c r="M1667" t="str">
        <f>VLOOKUP(B1667,[1]Sheet1!$B:$S,18,FALSE)</f>
        <v>HFTD 2</v>
      </c>
    </row>
    <row r="1668" spans="1:13" x14ac:dyDescent="0.2">
      <c r="A1668" t="s">
        <v>30</v>
      </c>
      <c r="B1668" t="s">
        <v>7923</v>
      </c>
      <c r="C1668" t="s">
        <v>7924</v>
      </c>
      <c r="D1668" t="s">
        <v>7925</v>
      </c>
      <c r="E1668" t="s">
        <v>97</v>
      </c>
      <c r="F1668" t="s">
        <v>4104</v>
      </c>
      <c r="G1668" s="1">
        <v>44313</v>
      </c>
      <c r="H1668" s="19">
        <v>44313</v>
      </c>
      <c r="I1668" s="19">
        <v>44678</v>
      </c>
      <c r="J1668" s="19" t="s">
        <v>11</v>
      </c>
      <c r="K1668" t="s">
        <v>3320</v>
      </c>
      <c r="L1668" t="s">
        <v>3308</v>
      </c>
      <c r="M1668" t="str">
        <f>VLOOKUP(B1668,[1]Sheet1!$B:$S,18,FALSE)</f>
        <v>HFTD 2</v>
      </c>
    </row>
    <row r="1669" spans="1:13" x14ac:dyDescent="0.2">
      <c r="A1669" t="s">
        <v>30</v>
      </c>
      <c r="B1669" t="s">
        <v>7926</v>
      </c>
      <c r="C1669" t="s">
        <v>6491</v>
      </c>
      <c r="D1669" t="s">
        <v>7927</v>
      </c>
      <c r="E1669" t="s">
        <v>34</v>
      </c>
      <c r="F1669" t="s">
        <v>6493</v>
      </c>
      <c r="G1669" s="1">
        <v>44313</v>
      </c>
      <c r="H1669" s="19">
        <v>44675</v>
      </c>
      <c r="I1669" s="19">
        <v>44678</v>
      </c>
      <c r="J1669" s="24" t="s">
        <v>5</v>
      </c>
      <c r="K1669" t="s">
        <v>36</v>
      </c>
      <c r="L1669" t="s">
        <v>3308</v>
      </c>
      <c r="M1669" t="str">
        <f>VLOOKUP(B1669,[1]Sheet1!$B:$S,18,FALSE)</f>
        <v>HFTD 2</v>
      </c>
    </row>
    <row r="1670" spans="1:13" x14ac:dyDescent="0.2">
      <c r="A1670" t="s">
        <v>30</v>
      </c>
      <c r="B1670" t="s">
        <v>7928</v>
      </c>
      <c r="C1670" t="s">
        <v>7929</v>
      </c>
      <c r="D1670" t="s">
        <v>7930</v>
      </c>
      <c r="E1670" t="s">
        <v>85</v>
      </c>
      <c r="F1670" t="s">
        <v>3687</v>
      </c>
      <c r="G1670" s="1">
        <v>44313</v>
      </c>
      <c r="H1670" s="19">
        <v>44706</v>
      </c>
      <c r="I1670" s="19">
        <v>44678</v>
      </c>
      <c r="J1670" s="24" t="s">
        <v>11</v>
      </c>
      <c r="K1670" t="s">
        <v>36</v>
      </c>
      <c r="L1670" t="s">
        <v>3308</v>
      </c>
      <c r="M1670" t="str">
        <f>VLOOKUP(B1670,[1]Sheet1!$B:$S,18,FALSE)</f>
        <v>HFTD 2</v>
      </c>
    </row>
    <row r="1671" spans="1:13" x14ac:dyDescent="0.2">
      <c r="A1671" t="s">
        <v>30</v>
      </c>
      <c r="B1671" t="s">
        <v>7931</v>
      </c>
      <c r="C1671" t="s">
        <v>7337</v>
      </c>
      <c r="D1671" t="s">
        <v>7932</v>
      </c>
      <c r="E1671" t="s">
        <v>47</v>
      </c>
      <c r="F1671" t="s">
        <v>3569</v>
      </c>
      <c r="G1671" s="1">
        <v>44309</v>
      </c>
      <c r="H1671" s="19">
        <v>44518</v>
      </c>
      <c r="I1671" s="19">
        <v>44674</v>
      </c>
      <c r="J1671" s="24" t="s">
        <v>5</v>
      </c>
      <c r="K1671" t="s">
        <v>36</v>
      </c>
      <c r="L1671" t="s">
        <v>3308</v>
      </c>
      <c r="M1671" t="str">
        <f>VLOOKUP(B1671,[1]Sheet1!$B:$S,18,FALSE)</f>
        <v>HFTD 2</v>
      </c>
    </row>
    <row r="1672" spans="1:13" x14ac:dyDescent="0.2">
      <c r="A1672" t="s">
        <v>30</v>
      </c>
      <c r="B1672" t="s">
        <v>7933</v>
      </c>
      <c r="C1672" t="s">
        <v>1187</v>
      </c>
      <c r="D1672" t="s">
        <v>7934</v>
      </c>
      <c r="E1672" t="s">
        <v>97</v>
      </c>
      <c r="F1672" t="s">
        <v>4015</v>
      </c>
      <c r="G1672" s="1">
        <v>44312</v>
      </c>
      <c r="H1672" s="19">
        <v>44557</v>
      </c>
      <c r="I1672" s="19">
        <v>44677</v>
      </c>
      <c r="J1672" s="24" t="s">
        <v>5</v>
      </c>
      <c r="K1672" t="s">
        <v>36</v>
      </c>
      <c r="L1672" t="s">
        <v>3308</v>
      </c>
      <c r="M1672" t="str">
        <f>VLOOKUP(B1672,[1]Sheet1!$B:$S,18,FALSE)</f>
        <v>HFTD 2</v>
      </c>
    </row>
    <row r="1673" spans="1:13" x14ac:dyDescent="0.2">
      <c r="A1673" t="s">
        <v>30</v>
      </c>
      <c r="B1673" t="s">
        <v>7935</v>
      </c>
      <c r="C1673" t="s">
        <v>3996</v>
      </c>
      <c r="D1673" t="s">
        <v>7936</v>
      </c>
      <c r="E1673" t="s">
        <v>97</v>
      </c>
      <c r="F1673" t="s">
        <v>7094</v>
      </c>
      <c r="G1673" s="1">
        <v>44313</v>
      </c>
      <c r="H1673" s="19">
        <v>44735</v>
      </c>
      <c r="I1673" s="19">
        <v>44678</v>
      </c>
      <c r="J1673" s="24" t="s">
        <v>11</v>
      </c>
      <c r="K1673" t="s">
        <v>36</v>
      </c>
      <c r="L1673" t="s">
        <v>3308</v>
      </c>
      <c r="M1673" t="str">
        <f>VLOOKUP(B1673,[1]Sheet1!$B:$S,18,FALSE)</f>
        <v>HFTD 2</v>
      </c>
    </row>
    <row r="1674" spans="1:13" x14ac:dyDescent="0.2">
      <c r="A1674" t="s">
        <v>30</v>
      </c>
      <c r="B1674" t="s">
        <v>7937</v>
      </c>
      <c r="C1674" t="s">
        <v>7938</v>
      </c>
      <c r="D1674" t="s">
        <v>7939</v>
      </c>
      <c r="E1674" t="s">
        <v>34</v>
      </c>
      <c r="F1674" t="s">
        <v>6493</v>
      </c>
      <c r="G1674" s="1">
        <v>44313</v>
      </c>
      <c r="H1674" s="19">
        <v>44674</v>
      </c>
      <c r="I1674" s="19">
        <v>44678</v>
      </c>
      <c r="J1674" s="24" t="s">
        <v>5</v>
      </c>
      <c r="K1674" t="s">
        <v>36</v>
      </c>
      <c r="L1674" t="s">
        <v>3308</v>
      </c>
      <c r="M1674" t="str">
        <f>VLOOKUP(B1674,[1]Sheet1!$B:$S,18,FALSE)</f>
        <v>HFTD 2</v>
      </c>
    </row>
    <row r="1675" spans="1:13" x14ac:dyDescent="0.2">
      <c r="A1675" t="s">
        <v>30</v>
      </c>
      <c r="B1675" t="s">
        <v>7940</v>
      </c>
      <c r="C1675" t="s">
        <v>7297</v>
      </c>
      <c r="D1675" t="s">
        <v>7941</v>
      </c>
      <c r="E1675" t="s">
        <v>47</v>
      </c>
      <c r="F1675" t="s">
        <v>3569</v>
      </c>
      <c r="G1675" s="1">
        <v>44308</v>
      </c>
      <c r="H1675" s="19">
        <v>44518</v>
      </c>
      <c r="I1675" s="19">
        <v>44673</v>
      </c>
      <c r="J1675" s="24" t="s">
        <v>5</v>
      </c>
      <c r="K1675" t="s">
        <v>36</v>
      </c>
      <c r="L1675" t="s">
        <v>3308</v>
      </c>
      <c r="M1675" t="str">
        <f>VLOOKUP(B1675,[1]Sheet1!$B:$S,18,FALSE)</f>
        <v>HFTD 2</v>
      </c>
    </row>
    <row r="1676" spans="1:13" x14ac:dyDescent="0.2">
      <c r="A1676" t="s">
        <v>30</v>
      </c>
      <c r="B1676" t="s">
        <v>7942</v>
      </c>
      <c r="C1676" t="s">
        <v>7294</v>
      </c>
      <c r="D1676" t="s">
        <v>7943</v>
      </c>
      <c r="E1676" t="s">
        <v>47</v>
      </c>
      <c r="F1676" t="s">
        <v>7944</v>
      </c>
      <c r="G1676" s="1">
        <v>44308</v>
      </c>
      <c r="H1676" s="19">
        <v>44517</v>
      </c>
      <c r="I1676" s="19">
        <v>44673</v>
      </c>
      <c r="J1676" s="24" t="s">
        <v>5</v>
      </c>
      <c r="K1676" t="s">
        <v>36</v>
      </c>
      <c r="L1676" t="s">
        <v>3308</v>
      </c>
      <c r="M1676" t="str">
        <f>VLOOKUP(B1676,[1]Sheet1!$B:$S,18,FALSE)</f>
        <v>HFTD 2</v>
      </c>
    </row>
    <row r="1677" spans="1:13" x14ac:dyDescent="0.2">
      <c r="A1677" t="s">
        <v>30</v>
      </c>
      <c r="B1677" t="s">
        <v>7945</v>
      </c>
      <c r="C1677" t="s">
        <v>7300</v>
      </c>
      <c r="D1677" t="s">
        <v>7946</v>
      </c>
      <c r="E1677" t="s">
        <v>47</v>
      </c>
      <c r="F1677" t="s">
        <v>3569</v>
      </c>
      <c r="G1677" s="1">
        <v>44308</v>
      </c>
      <c r="H1677" s="19">
        <v>44518</v>
      </c>
      <c r="I1677" s="19">
        <v>44673</v>
      </c>
      <c r="J1677" s="24" t="s">
        <v>5</v>
      </c>
      <c r="K1677" t="s">
        <v>36</v>
      </c>
      <c r="L1677" t="s">
        <v>3308</v>
      </c>
      <c r="M1677" t="str">
        <f>VLOOKUP(B1677,[1]Sheet1!$B:$S,18,FALSE)</f>
        <v>HFTD 2</v>
      </c>
    </row>
    <row r="1678" spans="1:13" x14ac:dyDescent="0.2">
      <c r="A1678" t="s">
        <v>30</v>
      </c>
      <c r="B1678" t="s">
        <v>7947</v>
      </c>
      <c r="C1678" t="s">
        <v>7948</v>
      </c>
      <c r="D1678" t="s">
        <v>7949</v>
      </c>
      <c r="E1678" t="s">
        <v>56</v>
      </c>
      <c r="F1678" t="s">
        <v>7379</v>
      </c>
      <c r="G1678" s="1">
        <v>44313</v>
      </c>
      <c r="H1678" s="19">
        <v>44691</v>
      </c>
      <c r="I1678" s="19">
        <v>44678</v>
      </c>
      <c r="J1678" s="24" t="s">
        <v>11</v>
      </c>
      <c r="K1678" t="s">
        <v>36</v>
      </c>
      <c r="L1678" t="s">
        <v>3308</v>
      </c>
      <c r="M1678" t="str">
        <f>VLOOKUP(B1678,[1]Sheet1!$B:$S,18,FALSE)</f>
        <v>HFTD 2</v>
      </c>
    </row>
    <row r="1679" spans="1:13" x14ac:dyDescent="0.2">
      <c r="A1679" t="s">
        <v>30</v>
      </c>
      <c r="B1679" t="s">
        <v>7950</v>
      </c>
      <c r="C1679" t="s">
        <v>7951</v>
      </c>
      <c r="D1679" t="s">
        <v>7952</v>
      </c>
      <c r="E1679" t="s">
        <v>56</v>
      </c>
      <c r="F1679" t="s">
        <v>7379</v>
      </c>
      <c r="G1679" s="1">
        <v>44313</v>
      </c>
      <c r="H1679" s="19">
        <v>44691</v>
      </c>
      <c r="I1679" s="19">
        <v>44678</v>
      </c>
      <c r="J1679" s="24" t="s">
        <v>11</v>
      </c>
      <c r="K1679" t="s">
        <v>36</v>
      </c>
      <c r="L1679" t="s">
        <v>3308</v>
      </c>
      <c r="M1679" t="str">
        <f>VLOOKUP(B1679,[1]Sheet1!$B:$S,18,FALSE)</f>
        <v>HFTD 2</v>
      </c>
    </row>
    <row r="1680" spans="1:13" x14ac:dyDescent="0.2">
      <c r="A1680" t="s">
        <v>30</v>
      </c>
      <c r="B1680" t="s">
        <v>7953</v>
      </c>
      <c r="C1680" t="s">
        <v>7954</v>
      </c>
      <c r="D1680" t="s">
        <v>7955</v>
      </c>
      <c r="E1680" t="s">
        <v>34</v>
      </c>
      <c r="F1680" t="s">
        <v>5310</v>
      </c>
      <c r="G1680" s="1">
        <v>44312</v>
      </c>
      <c r="H1680" s="19">
        <v>44729</v>
      </c>
      <c r="I1680" s="19">
        <v>44677</v>
      </c>
      <c r="J1680" s="24" t="s">
        <v>11</v>
      </c>
      <c r="K1680" t="s">
        <v>36</v>
      </c>
      <c r="L1680" t="s">
        <v>3308</v>
      </c>
      <c r="M1680" t="str">
        <f>VLOOKUP(B1680,[1]Sheet1!$B:$S,18,FALSE)</f>
        <v>HFTD 2</v>
      </c>
    </row>
    <row r="1681" spans="1:13" x14ac:dyDescent="0.2">
      <c r="A1681" t="s">
        <v>30</v>
      </c>
      <c r="B1681" t="s">
        <v>7956</v>
      </c>
      <c r="C1681" t="s">
        <v>7957</v>
      </c>
      <c r="D1681" t="s">
        <v>7958</v>
      </c>
      <c r="E1681" t="s">
        <v>56</v>
      </c>
      <c r="F1681" t="s">
        <v>7379</v>
      </c>
      <c r="G1681" s="1">
        <v>44313</v>
      </c>
      <c r="H1681" s="19">
        <v>44691</v>
      </c>
      <c r="I1681" s="19">
        <v>44678</v>
      </c>
      <c r="J1681" s="24" t="s">
        <v>11</v>
      </c>
      <c r="K1681" t="s">
        <v>36</v>
      </c>
      <c r="L1681" t="s">
        <v>3308</v>
      </c>
      <c r="M1681" t="str">
        <f>VLOOKUP(B1681,[1]Sheet1!$B:$S,18,FALSE)</f>
        <v>HFTD 2</v>
      </c>
    </row>
    <row r="1682" spans="1:13" x14ac:dyDescent="0.2">
      <c r="A1682" t="s">
        <v>30</v>
      </c>
      <c r="B1682" t="s">
        <v>7959</v>
      </c>
      <c r="C1682" t="s">
        <v>7960</v>
      </c>
      <c r="D1682" t="s">
        <v>7961</v>
      </c>
      <c r="E1682" t="s">
        <v>34</v>
      </c>
      <c r="F1682" t="s">
        <v>5310</v>
      </c>
      <c r="G1682" s="1">
        <v>44312</v>
      </c>
      <c r="H1682" s="19">
        <v>44730</v>
      </c>
      <c r="I1682" s="19">
        <v>44677</v>
      </c>
      <c r="J1682" s="24" t="s">
        <v>11</v>
      </c>
      <c r="K1682" t="s">
        <v>36</v>
      </c>
      <c r="L1682" t="s">
        <v>3308</v>
      </c>
      <c r="M1682" t="str">
        <f>VLOOKUP(B1682,[1]Sheet1!$B:$S,18,FALSE)</f>
        <v>HFTD 2</v>
      </c>
    </row>
    <row r="1683" spans="1:13" x14ac:dyDescent="0.2">
      <c r="A1683" t="s">
        <v>30</v>
      </c>
      <c r="B1683" t="s">
        <v>7962</v>
      </c>
      <c r="C1683" t="s">
        <v>7963</v>
      </c>
      <c r="D1683" t="s">
        <v>7964</v>
      </c>
      <c r="E1683" t="s">
        <v>56</v>
      </c>
      <c r="F1683" t="s">
        <v>3347</v>
      </c>
      <c r="G1683" s="1">
        <v>44313</v>
      </c>
      <c r="H1683" s="19">
        <v>44420</v>
      </c>
      <c r="I1683" s="19">
        <v>44678</v>
      </c>
      <c r="J1683" s="24" t="s">
        <v>5</v>
      </c>
      <c r="K1683" t="s">
        <v>36</v>
      </c>
      <c r="L1683" t="s">
        <v>3308</v>
      </c>
      <c r="M1683" t="str">
        <f>VLOOKUP(B1683,[1]Sheet1!$B:$S,18,FALSE)</f>
        <v>HFTD 2</v>
      </c>
    </row>
    <row r="1684" spans="1:13" x14ac:dyDescent="0.2">
      <c r="A1684" t="s">
        <v>30</v>
      </c>
      <c r="B1684" t="s">
        <v>7965</v>
      </c>
      <c r="C1684" t="s">
        <v>7966</v>
      </c>
      <c r="D1684" t="s">
        <v>7967</v>
      </c>
      <c r="E1684" t="s">
        <v>56</v>
      </c>
      <c r="F1684" t="s">
        <v>3347</v>
      </c>
      <c r="G1684" s="1">
        <v>44313</v>
      </c>
      <c r="H1684" s="19">
        <v>44313</v>
      </c>
      <c r="I1684" s="19">
        <v>44678</v>
      </c>
      <c r="J1684" s="19" t="s">
        <v>11</v>
      </c>
      <c r="K1684" t="s">
        <v>3320</v>
      </c>
      <c r="L1684" t="s">
        <v>3308</v>
      </c>
      <c r="M1684" t="str">
        <f>VLOOKUP(B1684,[1]Sheet1!$B:$S,18,FALSE)</f>
        <v>HFTD 2</v>
      </c>
    </row>
    <row r="1685" spans="1:13" x14ac:dyDescent="0.2">
      <c r="A1685" t="s">
        <v>30</v>
      </c>
      <c r="B1685" t="s">
        <v>7968</v>
      </c>
      <c r="C1685" t="s">
        <v>7969</v>
      </c>
      <c r="D1685" t="s">
        <v>7970</v>
      </c>
      <c r="E1685" t="s">
        <v>56</v>
      </c>
      <c r="F1685" t="s">
        <v>3347</v>
      </c>
      <c r="G1685" s="1">
        <v>44313</v>
      </c>
      <c r="H1685" s="19">
        <v>44313</v>
      </c>
      <c r="I1685" s="19">
        <v>44678</v>
      </c>
      <c r="J1685" s="19" t="s">
        <v>11</v>
      </c>
      <c r="K1685" t="s">
        <v>3320</v>
      </c>
      <c r="L1685" t="s">
        <v>3308</v>
      </c>
      <c r="M1685" t="str">
        <f>VLOOKUP(B1685,[1]Sheet1!$B:$S,18,FALSE)</f>
        <v>HFTD 2</v>
      </c>
    </row>
    <row r="1686" spans="1:13" x14ac:dyDescent="0.2">
      <c r="A1686" t="s">
        <v>30</v>
      </c>
      <c r="B1686" t="s">
        <v>7971</v>
      </c>
      <c r="C1686" t="s">
        <v>7972</v>
      </c>
      <c r="D1686" t="s">
        <v>7973</v>
      </c>
      <c r="E1686" t="s">
        <v>56</v>
      </c>
      <c r="F1686" t="s">
        <v>3347</v>
      </c>
      <c r="G1686" s="1">
        <v>44313</v>
      </c>
      <c r="H1686" s="19">
        <v>44313</v>
      </c>
      <c r="I1686" s="19">
        <v>44678</v>
      </c>
      <c r="J1686" s="19" t="s">
        <v>11</v>
      </c>
      <c r="K1686" t="s">
        <v>3320</v>
      </c>
      <c r="L1686" t="s">
        <v>3308</v>
      </c>
      <c r="M1686" t="str">
        <f>VLOOKUP(B1686,[1]Sheet1!$B:$S,18,FALSE)</f>
        <v>HFTD 2</v>
      </c>
    </row>
    <row r="1687" spans="1:13" x14ac:dyDescent="0.2">
      <c r="A1687" t="s">
        <v>30</v>
      </c>
      <c r="B1687" t="s">
        <v>7974</v>
      </c>
      <c r="C1687" t="s">
        <v>7975</v>
      </c>
      <c r="D1687" t="s">
        <v>7976</v>
      </c>
      <c r="E1687" t="s">
        <v>80</v>
      </c>
      <c r="F1687" t="s">
        <v>3555</v>
      </c>
      <c r="G1687" s="1">
        <v>44313</v>
      </c>
      <c r="H1687" s="19">
        <v>44313</v>
      </c>
      <c r="I1687" s="19">
        <v>44678</v>
      </c>
      <c r="J1687" s="19" t="s">
        <v>11</v>
      </c>
      <c r="K1687" t="s">
        <v>3320</v>
      </c>
      <c r="L1687" t="s">
        <v>3308</v>
      </c>
      <c r="M1687" t="str">
        <f>VLOOKUP(B1687,[1]Sheet1!$B:$S,18,FALSE)</f>
        <v>HFTD 2</v>
      </c>
    </row>
    <row r="1688" spans="1:13" x14ac:dyDescent="0.2">
      <c r="A1688" t="s">
        <v>30</v>
      </c>
      <c r="B1688" t="s">
        <v>7977</v>
      </c>
      <c r="C1688" t="s">
        <v>7978</v>
      </c>
      <c r="D1688" t="s">
        <v>7979</v>
      </c>
      <c r="E1688" t="s">
        <v>34</v>
      </c>
      <c r="F1688" t="s">
        <v>6493</v>
      </c>
      <c r="G1688" s="1">
        <v>44313</v>
      </c>
      <c r="H1688" s="19">
        <v>44675</v>
      </c>
      <c r="I1688" s="19">
        <v>44678</v>
      </c>
      <c r="J1688" s="24" t="s">
        <v>5</v>
      </c>
      <c r="K1688" t="s">
        <v>36</v>
      </c>
      <c r="L1688" t="s">
        <v>3308</v>
      </c>
      <c r="M1688" t="str">
        <f>VLOOKUP(B1688,[1]Sheet1!$B:$S,18,FALSE)</f>
        <v>HFTD 2</v>
      </c>
    </row>
    <row r="1689" spans="1:13" x14ac:dyDescent="0.2">
      <c r="A1689" t="s">
        <v>30</v>
      </c>
      <c r="B1689" t="s">
        <v>7980</v>
      </c>
      <c r="C1689" t="s">
        <v>7981</v>
      </c>
      <c r="D1689" t="s">
        <v>7982</v>
      </c>
      <c r="E1689" t="s">
        <v>3312</v>
      </c>
      <c r="F1689" t="s">
        <v>7756</v>
      </c>
      <c r="G1689" s="1">
        <v>44313</v>
      </c>
      <c r="H1689" s="19">
        <v>44699</v>
      </c>
      <c r="I1689" s="19">
        <v>44678</v>
      </c>
      <c r="J1689" s="24" t="s">
        <v>11</v>
      </c>
      <c r="K1689" t="s">
        <v>36</v>
      </c>
      <c r="L1689" t="s">
        <v>3308</v>
      </c>
      <c r="M1689" t="str">
        <f>VLOOKUP(B1689,[1]Sheet1!$B:$S,18,FALSE)</f>
        <v>HFTD 2</v>
      </c>
    </row>
    <row r="1690" spans="1:13" x14ac:dyDescent="0.2">
      <c r="A1690" t="s">
        <v>30</v>
      </c>
      <c r="B1690" t="s">
        <v>7983</v>
      </c>
      <c r="C1690" t="s">
        <v>7984</v>
      </c>
      <c r="D1690" t="s">
        <v>7985</v>
      </c>
      <c r="E1690" t="s">
        <v>3312</v>
      </c>
      <c r="F1690" t="s">
        <v>7756</v>
      </c>
      <c r="G1690" s="1">
        <v>44313</v>
      </c>
      <c r="H1690" s="19">
        <v>44698</v>
      </c>
      <c r="I1690" s="19">
        <v>44678</v>
      </c>
      <c r="J1690" s="24" t="s">
        <v>11</v>
      </c>
      <c r="K1690" t="s">
        <v>36</v>
      </c>
      <c r="L1690" t="s">
        <v>3308</v>
      </c>
      <c r="M1690" t="str">
        <f>VLOOKUP(B1690,[1]Sheet1!$B:$S,18,FALSE)</f>
        <v>HFTD 2</v>
      </c>
    </row>
    <row r="1691" spans="1:13" x14ac:dyDescent="0.2">
      <c r="A1691" t="s">
        <v>30</v>
      </c>
      <c r="B1691" t="s">
        <v>7986</v>
      </c>
      <c r="C1691" t="s">
        <v>5742</v>
      </c>
      <c r="D1691" t="s">
        <v>7987</v>
      </c>
      <c r="E1691" t="s">
        <v>34</v>
      </c>
      <c r="F1691" t="s">
        <v>7988</v>
      </c>
      <c r="G1691" s="1">
        <v>44313</v>
      </c>
      <c r="H1691" s="19">
        <v>44431</v>
      </c>
      <c r="I1691" s="19">
        <v>44678</v>
      </c>
      <c r="J1691" s="24" t="s">
        <v>5</v>
      </c>
      <c r="K1691" t="s">
        <v>36</v>
      </c>
      <c r="L1691" t="s">
        <v>3308</v>
      </c>
      <c r="M1691" t="str">
        <f>VLOOKUP(B1691,[1]Sheet1!$B:$S,18,FALSE)</f>
        <v>HFTD 2</v>
      </c>
    </row>
    <row r="1692" spans="1:13" x14ac:dyDescent="0.2">
      <c r="A1692" t="s">
        <v>30</v>
      </c>
      <c r="B1692" t="s">
        <v>7989</v>
      </c>
      <c r="C1692" t="s">
        <v>7990</v>
      </c>
      <c r="D1692" t="s">
        <v>7991</v>
      </c>
      <c r="E1692" t="s">
        <v>97</v>
      </c>
      <c r="F1692" t="s">
        <v>7094</v>
      </c>
      <c r="G1692" s="1">
        <v>44313</v>
      </c>
      <c r="H1692" s="19">
        <v>44313</v>
      </c>
      <c r="I1692" s="19">
        <v>44678</v>
      </c>
      <c r="J1692" s="19" t="s">
        <v>11</v>
      </c>
      <c r="K1692" t="s">
        <v>3320</v>
      </c>
      <c r="L1692" t="s">
        <v>3308</v>
      </c>
      <c r="M1692" t="str">
        <f>VLOOKUP(B1692,[1]Sheet1!$B:$S,18,FALSE)</f>
        <v>HFTD 2</v>
      </c>
    </row>
    <row r="1693" spans="1:13" x14ac:dyDescent="0.2">
      <c r="A1693" t="s">
        <v>30</v>
      </c>
      <c r="B1693" t="s">
        <v>7992</v>
      </c>
      <c r="C1693" t="s">
        <v>6115</v>
      </c>
      <c r="D1693" t="s">
        <v>7993</v>
      </c>
      <c r="E1693" t="s">
        <v>80</v>
      </c>
      <c r="F1693" t="s">
        <v>3555</v>
      </c>
      <c r="G1693" s="1">
        <v>44313</v>
      </c>
      <c r="H1693" s="19">
        <v>44313</v>
      </c>
      <c r="I1693" s="19">
        <v>44678</v>
      </c>
      <c r="J1693" s="19" t="s">
        <v>11</v>
      </c>
      <c r="K1693" t="s">
        <v>3320</v>
      </c>
      <c r="L1693" t="s">
        <v>3308</v>
      </c>
      <c r="M1693" t="str">
        <f>VLOOKUP(B1693,[1]Sheet1!$B:$S,18,FALSE)</f>
        <v>HFTD 2</v>
      </c>
    </row>
    <row r="1694" spans="1:13" x14ac:dyDescent="0.2">
      <c r="A1694" t="s">
        <v>30</v>
      </c>
      <c r="B1694" t="s">
        <v>7994</v>
      </c>
      <c r="C1694" t="s">
        <v>4329</v>
      </c>
      <c r="D1694" t="s">
        <v>7995</v>
      </c>
      <c r="E1694" t="s">
        <v>198</v>
      </c>
      <c r="F1694" t="s">
        <v>7114</v>
      </c>
      <c r="G1694" s="1">
        <v>44313</v>
      </c>
      <c r="H1694" s="19">
        <v>44749</v>
      </c>
      <c r="I1694" s="19">
        <v>44678</v>
      </c>
      <c r="J1694" s="24" t="s">
        <v>11</v>
      </c>
      <c r="K1694" t="s">
        <v>36</v>
      </c>
      <c r="L1694" t="s">
        <v>3308</v>
      </c>
      <c r="M1694" t="str">
        <f>VLOOKUP(B1694,[1]Sheet1!$B:$S,18,FALSE)</f>
        <v>HFTD 2</v>
      </c>
    </row>
    <row r="1695" spans="1:13" x14ac:dyDescent="0.2">
      <c r="A1695" t="s">
        <v>30</v>
      </c>
      <c r="B1695" t="s">
        <v>7996</v>
      </c>
      <c r="C1695" t="s">
        <v>4329</v>
      </c>
      <c r="D1695" t="s">
        <v>7997</v>
      </c>
      <c r="E1695" t="s">
        <v>198</v>
      </c>
      <c r="F1695" t="s">
        <v>7111</v>
      </c>
      <c r="G1695" s="1">
        <v>44313</v>
      </c>
      <c r="H1695" s="19">
        <v>44753</v>
      </c>
      <c r="I1695" s="19">
        <v>44678</v>
      </c>
      <c r="J1695" s="24" t="s">
        <v>11</v>
      </c>
      <c r="K1695" t="s">
        <v>36</v>
      </c>
      <c r="L1695" t="s">
        <v>3308</v>
      </c>
      <c r="M1695" t="str">
        <f>VLOOKUP(B1695,[1]Sheet1!$B:$S,18,FALSE)</f>
        <v>HFTD 2</v>
      </c>
    </row>
    <row r="1696" spans="1:13" x14ac:dyDescent="0.2">
      <c r="A1696" t="s">
        <v>30</v>
      </c>
      <c r="B1696" t="s">
        <v>7998</v>
      </c>
      <c r="C1696" t="s">
        <v>1128</v>
      </c>
      <c r="D1696" t="s">
        <v>7999</v>
      </c>
      <c r="E1696" t="s">
        <v>85</v>
      </c>
      <c r="F1696" t="s">
        <v>7315</v>
      </c>
      <c r="G1696" s="1">
        <v>44308</v>
      </c>
      <c r="H1696" s="19">
        <v>44610</v>
      </c>
      <c r="I1696" s="19">
        <v>44673</v>
      </c>
      <c r="J1696" s="24" t="s">
        <v>5</v>
      </c>
      <c r="K1696" t="s">
        <v>36</v>
      </c>
      <c r="L1696" t="s">
        <v>3308</v>
      </c>
      <c r="M1696" t="str">
        <f>VLOOKUP(B1696,[1]Sheet1!$B:$S,18,FALSE)</f>
        <v>HFTD 2</v>
      </c>
    </row>
    <row r="1697" spans="1:13" x14ac:dyDescent="0.2">
      <c r="A1697" t="s">
        <v>30</v>
      </c>
      <c r="B1697" t="s">
        <v>8000</v>
      </c>
      <c r="C1697" t="s">
        <v>5691</v>
      </c>
      <c r="D1697" t="s">
        <v>8001</v>
      </c>
      <c r="E1697" t="s">
        <v>80</v>
      </c>
      <c r="F1697" t="s">
        <v>5963</v>
      </c>
      <c r="G1697" s="1">
        <v>44299</v>
      </c>
      <c r="H1697" s="19">
        <v>44631</v>
      </c>
      <c r="I1697" s="19">
        <v>44664</v>
      </c>
      <c r="J1697" s="24" t="s">
        <v>5</v>
      </c>
      <c r="K1697" t="s">
        <v>36</v>
      </c>
      <c r="L1697" t="s">
        <v>3308</v>
      </c>
      <c r="M1697" t="str">
        <f>VLOOKUP(B1697,[1]Sheet1!$B:$S,18,FALSE)</f>
        <v>HFTD 2</v>
      </c>
    </row>
    <row r="1698" spans="1:13" x14ac:dyDescent="0.2">
      <c r="A1698" t="s">
        <v>30</v>
      </c>
      <c r="B1698" t="s">
        <v>8002</v>
      </c>
      <c r="C1698" t="s">
        <v>4186</v>
      </c>
      <c r="D1698" t="s">
        <v>8003</v>
      </c>
      <c r="E1698" t="s">
        <v>56</v>
      </c>
      <c r="F1698" t="s">
        <v>6627</v>
      </c>
      <c r="G1698" s="1">
        <v>44299</v>
      </c>
      <c r="H1698" s="19">
        <v>44699</v>
      </c>
      <c r="I1698" s="19">
        <v>44664</v>
      </c>
      <c r="J1698" s="24" t="s">
        <v>11</v>
      </c>
      <c r="K1698" t="s">
        <v>36</v>
      </c>
      <c r="L1698" t="s">
        <v>3308</v>
      </c>
      <c r="M1698" t="str">
        <f>VLOOKUP(B1698,[1]Sheet1!$B:$S,18,FALSE)</f>
        <v>HFTD 2</v>
      </c>
    </row>
    <row r="1699" spans="1:13" x14ac:dyDescent="0.2">
      <c r="A1699" t="s">
        <v>30</v>
      </c>
      <c r="B1699" t="s">
        <v>8004</v>
      </c>
      <c r="C1699" t="s">
        <v>7984</v>
      </c>
      <c r="D1699" t="s">
        <v>8005</v>
      </c>
      <c r="E1699" t="s">
        <v>73</v>
      </c>
      <c r="F1699" t="s">
        <v>8006</v>
      </c>
      <c r="G1699" s="1">
        <v>44299</v>
      </c>
      <c r="H1699" s="19">
        <v>44628</v>
      </c>
      <c r="I1699" s="19">
        <v>44664</v>
      </c>
      <c r="J1699" s="24" t="s">
        <v>5</v>
      </c>
      <c r="K1699" t="s">
        <v>36</v>
      </c>
      <c r="L1699" t="s">
        <v>3308</v>
      </c>
      <c r="M1699" t="str">
        <f>VLOOKUP(B1699,[1]Sheet1!$B:$S,18,FALSE)</f>
        <v>HFTD 2</v>
      </c>
    </row>
    <row r="1700" spans="1:13" x14ac:dyDescent="0.2">
      <c r="A1700" t="s">
        <v>30</v>
      </c>
      <c r="B1700" t="s">
        <v>8007</v>
      </c>
      <c r="C1700" t="s">
        <v>7984</v>
      </c>
      <c r="D1700" t="s">
        <v>8008</v>
      </c>
      <c r="E1700" t="s">
        <v>73</v>
      </c>
      <c r="F1700" t="s">
        <v>8006</v>
      </c>
      <c r="G1700" s="1">
        <v>44299</v>
      </c>
      <c r="H1700" s="19">
        <v>44456</v>
      </c>
      <c r="I1700" s="19">
        <v>44664</v>
      </c>
      <c r="J1700" s="24" t="s">
        <v>5</v>
      </c>
      <c r="K1700" t="s">
        <v>36</v>
      </c>
      <c r="L1700" t="s">
        <v>3308</v>
      </c>
      <c r="M1700" t="str">
        <f>VLOOKUP(B1700,[1]Sheet1!$B:$S,18,FALSE)</f>
        <v>HFTD 2</v>
      </c>
    </row>
    <row r="1701" spans="1:13" x14ac:dyDescent="0.2">
      <c r="A1701" t="s">
        <v>30</v>
      </c>
      <c r="B1701" t="s">
        <v>8009</v>
      </c>
      <c r="C1701" t="s">
        <v>5691</v>
      </c>
      <c r="D1701" t="s">
        <v>8010</v>
      </c>
      <c r="E1701" t="s">
        <v>80</v>
      </c>
      <c r="F1701" t="s">
        <v>5956</v>
      </c>
      <c r="G1701" s="1">
        <v>44299</v>
      </c>
      <c r="H1701" s="19">
        <v>44616</v>
      </c>
      <c r="I1701" s="19">
        <v>44664</v>
      </c>
      <c r="J1701" s="24" t="s">
        <v>5</v>
      </c>
      <c r="K1701" t="s">
        <v>36</v>
      </c>
      <c r="L1701" t="s">
        <v>3308</v>
      </c>
      <c r="M1701" t="str">
        <f>VLOOKUP(B1701,[1]Sheet1!$B:$S,18,FALSE)</f>
        <v>HFTD 2</v>
      </c>
    </row>
    <row r="1702" spans="1:13" x14ac:dyDescent="0.2">
      <c r="A1702" t="s">
        <v>30</v>
      </c>
      <c r="B1702" t="s">
        <v>8011</v>
      </c>
      <c r="C1702" t="s">
        <v>4311</v>
      </c>
      <c r="D1702" t="s">
        <v>8012</v>
      </c>
      <c r="E1702" t="s">
        <v>34</v>
      </c>
      <c r="F1702" t="s">
        <v>3792</v>
      </c>
      <c r="G1702" s="1">
        <v>44313</v>
      </c>
      <c r="H1702" s="19">
        <v>44473</v>
      </c>
      <c r="I1702" s="19">
        <v>44678</v>
      </c>
      <c r="J1702" s="24" t="s">
        <v>5</v>
      </c>
      <c r="K1702" t="s">
        <v>36</v>
      </c>
      <c r="L1702" t="s">
        <v>3308</v>
      </c>
      <c r="M1702" t="str">
        <f>VLOOKUP(B1702,[1]Sheet1!$B:$S,18,FALSE)</f>
        <v>HFTD 2</v>
      </c>
    </row>
    <row r="1703" spans="1:13" x14ac:dyDescent="0.2">
      <c r="A1703" t="s">
        <v>30</v>
      </c>
      <c r="B1703" t="s">
        <v>8013</v>
      </c>
      <c r="C1703" t="s">
        <v>8014</v>
      </c>
      <c r="D1703" t="s">
        <v>8015</v>
      </c>
      <c r="E1703" t="s">
        <v>97</v>
      </c>
      <c r="F1703" t="s">
        <v>5292</v>
      </c>
      <c r="G1703" s="1">
        <v>44313</v>
      </c>
      <c r="H1703" s="19">
        <v>44760</v>
      </c>
      <c r="I1703" s="19">
        <v>44678</v>
      </c>
      <c r="J1703" s="24" t="s">
        <v>11</v>
      </c>
      <c r="K1703" t="s">
        <v>36</v>
      </c>
      <c r="L1703" t="s">
        <v>3308</v>
      </c>
      <c r="M1703" t="str">
        <f>VLOOKUP(B1703,[1]Sheet1!$B:$S,18,FALSE)</f>
        <v>HFTD 2</v>
      </c>
    </row>
    <row r="1704" spans="1:13" x14ac:dyDescent="0.2">
      <c r="A1704" t="s">
        <v>30</v>
      </c>
      <c r="B1704" t="s">
        <v>8016</v>
      </c>
      <c r="C1704" t="s">
        <v>8014</v>
      </c>
      <c r="D1704" t="s">
        <v>8017</v>
      </c>
      <c r="E1704" t="s">
        <v>97</v>
      </c>
      <c r="F1704" t="s">
        <v>5292</v>
      </c>
      <c r="G1704" s="1">
        <v>44313</v>
      </c>
      <c r="H1704" s="19">
        <v>44760</v>
      </c>
      <c r="I1704" s="19">
        <v>44678</v>
      </c>
      <c r="J1704" s="24" t="s">
        <v>11</v>
      </c>
      <c r="K1704" t="s">
        <v>36</v>
      </c>
      <c r="L1704" t="s">
        <v>3308</v>
      </c>
      <c r="M1704" t="str">
        <f>VLOOKUP(B1704,[1]Sheet1!$B:$S,18,FALSE)</f>
        <v>HFTD 2</v>
      </c>
    </row>
    <row r="1705" spans="1:13" x14ac:dyDescent="0.2">
      <c r="A1705" t="s">
        <v>30</v>
      </c>
      <c r="B1705" t="s">
        <v>8018</v>
      </c>
      <c r="C1705" t="s">
        <v>1202</v>
      </c>
      <c r="D1705" t="s">
        <v>8019</v>
      </c>
      <c r="E1705" t="s">
        <v>775</v>
      </c>
      <c r="F1705" t="s">
        <v>8020</v>
      </c>
      <c r="G1705" s="1">
        <v>44313</v>
      </c>
      <c r="H1705" s="19">
        <v>44719</v>
      </c>
      <c r="I1705" s="19">
        <v>44678</v>
      </c>
      <c r="J1705" s="24" t="s">
        <v>11</v>
      </c>
      <c r="K1705" t="s">
        <v>36</v>
      </c>
      <c r="L1705" t="s">
        <v>3308</v>
      </c>
      <c r="M1705" t="str">
        <f>VLOOKUP(B1705,[1]Sheet1!$B:$S,18,FALSE)</f>
        <v>HFTD 2</v>
      </c>
    </row>
    <row r="1706" spans="1:13" x14ac:dyDescent="0.2">
      <c r="A1706" t="s">
        <v>30</v>
      </c>
      <c r="B1706" t="s">
        <v>8021</v>
      </c>
      <c r="C1706" t="s">
        <v>4736</v>
      </c>
      <c r="D1706" t="s">
        <v>8022</v>
      </c>
      <c r="E1706" t="s">
        <v>34</v>
      </c>
      <c r="F1706" t="s">
        <v>3759</v>
      </c>
      <c r="G1706" s="1">
        <v>44313</v>
      </c>
      <c r="H1706" s="19">
        <v>44662</v>
      </c>
      <c r="I1706" s="19">
        <v>44678</v>
      </c>
      <c r="J1706" s="24" t="s">
        <v>5</v>
      </c>
      <c r="K1706" t="s">
        <v>36</v>
      </c>
      <c r="L1706" t="s">
        <v>3308</v>
      </c>
      <c r="M1706" t="str">
        <f>VLOOKUP(B1706,[1]Sheet1!$B:$S,18,FALSE)</f>
        <v>HFTD 2</v>
      </c>
    </row>
    <row r="1707" spans="1:13" x14ac:dyDescent="0.2">
      <c r="A1707" t="s">
        <v>30</v>
      </c>
      <c r="B1707" t="s">
        <v>8023</v>
      </c>
      <c r="C1707" t="s">
        <v>8024</v>
      </c>
      <c r="D1707" t="s">
        <v>8025</v>
      </c>
      <c r="E1707" t="s">
        <v>73</v>
      </c>
      <c r="F1707" t="s">
        <v>4046</v>
      </c>
      <c r="G1707" s="1">
        <v>44313</v>
      </c>
      <c r="H1707" s="19">
        <v>44313</v>
      </c>
      <c r="I1707" s="19">
        <v>44678</v>
      </c>
      <c r="J1707" s="19" t="s">
        <v>11</v>
      </c>
      <c r="K1707" t="s">
        <v>3320</v>
      </c>
      <c r="L1707" t="s">
        <v>3308</v>
      </c>
      <c r="M1707" t="str">
        <f>VLOOKUP(B1707,[1]Sheet1!$B:$S,18,FALSE)</f>
        <v>HFTD 2</v>
      </c>
    </row>
    <row r="1708" spans="1:13" x14ac:dyDescent="0.2">
      <c r="A1708" t="s">
        <v>30</v>
      </c>
      <c r="B1708" t="s">
        <v>8026</v>
      </c>
      <c r="C1708" t="s">
        <v>8024</v>
      </c>
      <c r="D1708" t="s">
        <v>8027</v>
      </c>
      <c r="E1708" t="s">
        <v>73</v>
      </c>
      <c r="F1708" t="s">
        <v>3962</v>
      </c>
      <c r="G1708" s="1">
        <v>44313</v>
      </c>
      <c r="H1708" s="19">
        <v>44642</v>
      </c>
      <c r="I1708" s="19">
        <v>44678</v>
      </c>
      <c r="J1708" s="24" t="s">
        <v>5</v>
      </c>
      <c r="K1708" t="s">
        <v>36</v>
      </c>
      <c r="L1708" t="s">
        <v>3308</v>
      </c>
      <c r="M1708" t="str">
        <f>VLOOKUP(B1708,[1]Sheet1!$B:$S,18,FALSE)</f>
        <v>HFTD 2</v>
      </c>
    </row>
    <row r="1709" spans="1:13" x14ac:dyDescent="0.2">
      <c r="A1709" t="s">
        <v>30</v>
      </c>
      <c r="B1709" t="s">
        <v>8028</v>
      </c>
      <c r="C1709" t="s">
        <v>8029</v>
      </c>
      <c r="D1709" t="s">
        <v>8030</v>
      </c>
      <c r="E1709" t="s">
        <v>34</v>
      </c>
      <c r="F1709" t="s">
        <v>5310</v>
      </c>
      <c r="G1709" s="1">
        <v>44313</v>
      </c>
      <c r="H1709" s="19">
        <v>44729</v>
      </c>
      <c r="I1709" s="19">
        <v>44678</v>
      </c>
      <c r="J1709" s="24" t="s">
        <v>11</v>
      </c>
      <c r="K1709" t="s">
        <v>36</v>
      </c>
      <c r="L1709" t="s">
        <v>3308</v>
      </c>
      <c r="M1709" t="str">
        <f>VLOOKUP(B1709,[1]Sheet1!$B:$S,18,FALSE)</f>
        <v>HFTD 2</v>
      </c>
    </row>
    <row r="1710" spans="1:13" x14ac:dyDescent="0.2">
      <c r="A1710" t="s">
        <v>30</v>
      </c>
      <c r="B1710" t="s">
        <v>8031</v>
      </c>
      <c r="C1710" t="s">
        <v>4371</v>
      </c>
      <c r="D1710" t="s">
        <v>8032</v>
      </c>
      <c r="E1710" t="s">
        <v>34</v>
      </c>
      <c r="F1710" t="s">
        <v>3792</v>
      </c>
      <c r="G1710" s="1">
        <v>44313</v>
      </c>
      <c r="H1710" s="19">
        <v>44515</v>
      </c>
      <c r="I1710" s="19">
        <v>44678</v>
      </c>
      <c r="J1710" s="24" t="s">
        <v>5</v>
      </c>
      <c r="K1710" t="s">
        <v>36</v>
      </c>
      <c r="L1710" t="s">
        <v>3308</v>
      </c>
      <c r="M1710" t="str">
        <f>VLOOKUP(B1710,[1]Sheet1!$B:$S,18,FALSE)</f>
        <v>HFTD 2</v>
      </c>
    </row>
    <row r="1711" spans="1:13" x14ac:dyDescent="0.2">
      <c r="A1711" t="s">
        <v>30</v>
      </c>
      <c r="B1711" t="s">
        <v>8033</v>
      </c>
      <c r="C1711" t="s">
        <v>8034</v>
      </c>
      <c r="D1711" t="s">
        <v>8035</v>
      </c>
      <c r="E1711" t="s">
        <v>85</v>
      </c>
      <c r="F1711" t="s">
        <v>7315</v>
      </c>
      <c r="G1711" s="1">
        <v>44308</v>
      </c>
      <c r="H1711" s="19">
        <v>44605</v>
      </c>
      <c r="I1711" s="19">
        <v>44673</v>
      </c>
      <c r="J1711" s="24" t="s">
        <v>5</v>
      </c>
      <c r="K1711" t="s">
        <v>36</v>
      </c>
      <c r="L1711" t="s">
        <v>3308</v>
      </c>
      <c r="M1711" t="str">
        <f>VLOOKUP(B1711,[1]Sheet1!$B:$S,18,FALSE)</f>
        <v>HFTD 2</v>
      </c>
    </row>
    <row r="1712" spans="1:13" x14ac:dyDescent="0.2">
      <c r="A1712" t="s">
        <v>30</v>
      </c>
      <c r="B1712" t="s">
        <v>8036</v>
      </c>
      <c r="C1712" t="s">
        <v>6792</v>
      </c>
      <c r="D1712" t="s">
        <v>8037</v>
      </c>
      <c r="E1712" t="s">
        <v>85</v>
      </c>
      <c r="F1712" t="s">
        <v>7315</v>
      </c>
      <c r="G1712" s="1">
        <v>44308</v>
      </c>
      <c r="H1712" s="19">
        <v>44610</v>
      </c>
      <c r="I1712" s="19">
        <v>44673</v>
      </c>
      <c r="J1712" s="24" t="s">
        <v>5</v>
      </c>
      <c r="K1712" t="s">
        <v>36</v>
      </c>
      <c r="L1712" t="s">
        <v>3308</v>
      </c>
      <c r="M1712" t="str">
        <f>VLOOKUP(B1712,[1]Sheet1!$B:$S,18,FALSE)</f>
        <v>HFTD 2</v>
      </c>
    </row>
    <row r="1713" spans="1:13" x14ac:dyDescent="0.2">
      <c r="A1713" t="s">
        <v>30</v>
      </c>
      <c r="B1713" t="s">
        <v>8038</v>
      </c>
      <c r="C1713" t="s">
        <v>8039</v>
      </c>
      <c r="D1713" t="s">
        <v>8040</v>
      </c>
      <c r="E1713" t="s">
        <v>34</v>
      </c>
      <c r="F1713" t="s">
        <v>6493</v>
      </c>
      <c r="G1713" s="1">
        <v>44314</v>
      </c>
      <c r="H1713" s="19">
        <v>44735</v>
      </c>
      <c r="I1713" s="19">
        <v>44679</v>
      </c>
      <c r="J1713" s="24" t="s">
        <v>11</v>
      </c>
      <c r="K1713" t="s">
        <v>36</v>
      </c>
      <c r="L1713" t="s">
        <v>3308</v>
      </c>
      <c r="M1713" t="str">
        <f>VLOOKUP(B1713,[1]Sheet1!$B:$S,18,FALSE)</f>
        <v>HFTD 2</v>
      </c>
    </row>
    <row r="1714" spans="1:13" x14ac:dyDescent="0.2">
      <c r="A1714" t="s">
        <v>30</v>
      </c>
      <c r="B1714" t="s">
        <v>8041</v>
      </c>
      <c r="C1714" t="s">
        <v>8039</v>
      </c>
      <c r="D1714" t="s">
        <v>8042</v>
      </c>
      <c r="E1714" t="s">
        <v>34</v>
      </c>
      <c r="F1714" t="s">
        <v>4843</v>
      </c>
      <c r="G1714" s="1">
        <v>44314</v>
      </c>
      <c r="H1714" s="19">
        <v>44671</v>
      </c>
      <c r="I1714" s="19">
        <v>44679</v>
      </c>
      <c r="J1714" s="24" t="s">
        <v>5</v>
      </c>
      <c r="K1714" t="s">
        <v>36</v>
      </c>
      <c r="L1714" t="s">
        <v>3308</v>
      </c>
      <c r="M1714" t="str">
        <f>VLOOKUP(B1714,[1]Sheet1!$B:$S,18,FALSE)</f>
        <v>HFTD 2</v>
      </c>
    </row>
    <row r="1715" spans="1:13" x14ac:dyDescent="0.2">
      <c r="A1715" t="s">
        <v>30</v>
      </c>
      <c r="B1715" t="s">
        <v>8043</v>
      </c>
      <c r="C1715" t="s">
        <v>8044</v>
      </c>
      <c r="D1715" t="s">
        <v>8045</v>
      </c>
      <c r="E1715" t="s">
        <v>34</v>
      </c>
      <c r="F1715" t="s">
        <v>4843</v>
      </c>
      <c r="G1715" s="1">
        <v>44314</v>
      </c>
      <c r="H1715" s="19">
        <v>44673</v>
      </c>
      <c r="I1715" s="19">
        <v>44679</v>
      </c>
      <c r="J1715" s="24" t="s">
        <v>5</v>
      </c>
      <c r="K1715" t="s">
        <v>36</v>
      </c>
      <c r="L1715" t="s">
        <v>3308</v>
      </c>
      <c r="M1715" t="str">
        <f>VLOOKUP(B1715,[1]Sheet1!$B:$S,18,FALSE)</f>
        <v>HFTD 2</v>
      </c>
    </row>
    <row r="1716" spans="1:13" x14ac:dyDescent="0.2">
      <c r="A1716" t="s">
        <v>30</v>
      </c>
      <c r="B1716" t="s">
        <v>8046</v>
      </c>
      <c r="C1716" t="s">
        <v>8047</v>
      </c>
      <c r="D1716" t="s">
        <v>8048</v>
      </c>
      <c r="E1716" t="s">
        <v>73</v>
      </c>
      <c r="F1716" t="s">
        <v>3962</v>
      </c>
      <c r="G1716" s="1">
        <v>44314</v>
      </c>
      <c r="H1716" s="19">
        <v>44588</v>
      </c>
      <c r="I1716" s="19">
        <v>44679</v>
      </c>
      <c r="J1716" s="24" t="s">
        <v>5</v>
      </c>
      <c r="K1716" t="s">
        <v>36</v>
      </c>
      <c r="L1716" t="s">
        <v>3308</v>
      </c>
      <c r="M1716" t="str">
        <f>VLOOKUP(B1716,[1]Sheet1!$B:$S,18,FALSE)</f>
        <v>HFTD 2</v>
      </c>
    </row>
    <row r="1717" spans="1:13" x14ac:dyDescent="0.2">
      <c r="A1717" t="s">
        <v>30</v>
      </c>
      <c r="B1717" t="s">
        <v>8049</v>
      </c>
      <c r="C1717" t="s">
        <v>8050</v>
      </c>
      <c r="D1717" t="s">
        <v>8051</v>
      </c>
      <c r="E1717" t="s">
        <v>85</v>
      </c>
      <c r="F1717" t="s">
        <v>6183</v>
      </c>
      <c r="G1717" s="1">
        <v>44308</v>
      </c>
      <c r="H1717" s="19">
        <v>44608</v>
      </c>
      <c r="I1717" s="19">
        <v>44673</v>
      </c>
      <c r="J1717" s="24" t="s">
        <v>5</v>
      </c>
      <c r="K1717" t="s">
        <v>36</v>
      </c>
      <c r="L1717" t="s">
        <v>3308</v>
      </c>
      <c r="M1717" t="str">
        <f>VLOOKUP(B1717,[1]Sheet1!$B:$S,18,FALSE)</f>
        <v>HFTD 2</v>
      </c>
    </row>
    <row r="1718" spans="1:13" x14ac:dyDescent="0.2">
      <c r="A1718" t="s">
        <v>30</v>
      </c>
      <c r="B1718" t="s">
        <v>8052</v>
      </c>
      <c r="C1718" t="s">
        <v>7274</v>
      </c>
      <c r="D1718" t="s">
        <v>8053</v>
      </c>
      <c r="E1718" t="s">
        <v>34</v>
      </c>
      <c r="F1718" t="s">
        <v>4843</v>
      </c>
      <c r="G1718" s="1">
        <v>44314</v>
      </c>
      <c r="H1718" s="19">
        <v>44674</v>
      </c>
      <c r="I1718" s="19">
        <v>44679</v>
      </c>
      <c r="J1718" s="24" t="s">
        <v>5</v>
      </c>
      <c r="K1718" t="s">
        <v>36</v>
      </c>
      <c r="L1718" t="s">
        <v>3308</v>
      </c>
      <c r="M1718" t="str">
        <f>VLOOKUP(B1718,[1]Sheet1!$B:$S,18,FALSE)</f>
        <v>HFTD 2</v>
      </c>
    </row>
    <row r="1719" spans="1:13" x14ac:dyDescent="0.2">
      <c r="A1719" t="s">
        <v>30</v>
      </c>
      <c r="B1719" t="s">
        <v>8054</v>
      </c>
      <c r="C1719" t="s">
        <v>8055</v>
      </c>
      <c r="D1719" t="s">
        <v>8056</v>
      </c>
      <c r="E1719" t="s">
        <v>97</v>
      </c>
      <c r="F1719" t="s">
        <v>4104</v>
      </c>
      <c r="G1719" s="1">
        <v>44314</v>
      </c>
      <c r="H1719" s="19">
        <v>44314</v>
      </c>
      <c r="I1719" s="19">
        <v>44679</v>
      </c>
      <c r="J1719" s="19" t="s">
        <v>11</v>
      </c>
      <c r="K1719" t="s">
        <v>3320</v>
      </c>
      <c r="L1719" t="s">
        <v>3308</v>
      </c>
      <c r="M1719" t="str">
        <f>VLOOKUP(B1719,[1]Sheet1!$B:$S,18,FALSE)</f>
        <v>HFTD 2</v>
      </c>
    </row>
    <row r="1720" spans="1:13" x14ac:dyDescent="0.2">
      <c r="A1720" t="s">
        <v>30</v>
      </c>
      <c r="B1720" t="s">
        <v>8057</v>
      </c>
      <c r="C1720" t="s">
        <v>944</v>
      </c>
      <c r="D1720" t="s">
        <v>8058</v>
      </c>
      <c r="E1720" t="s">
        <v>34</v>
      </c>
      <c r="F1720" t="s">
        <v>4843</v>
      </c>
      <c r="G1720" s="1">
        <v>44314</v>
      </c>
      <c r="H1720" s="19">
        <v>44673</v>
      </c>
      <c r="I1720" s="19">
        <v>44679</v>
      </c>
      <c r="J1720" s="24" t="s">
        <v>5</v>
      </c>
      <c r="K1720" t="s">
        <v>36</v>
      </c>
      <c r="L1720" t="s">
        <v>3308</v>
      </c>
      <c r="M1720" t="str">
        <f>VLOOKUP(B1720,[1]Sheet1!$B:$S,18,FALSE)</f>
        <v>HFTD 2</v>
      </c>
    </row>
    <row r="1721" spans="1:13" x14ac:dyDescent="0.2">
      <c r="A1721" t="s">
        <v>30</v>
      </c>
      <c r="B1721" t="s">
        <v>8059</v>
      </c>
      <c r="C1721" t="s">
        <v>8060</v>
      </c>
      <c r="D1721" t="s">
        <v>8061</v>
      </c>
      <c r="E1721" t="s">
        <v>97</v>
      </c>
      <c r="F1721" t="s">
        <v>4104</v>
      </c>
      <c r="G1721" s="1">
        <v>44314</v>
      </c>
      <c r="H1721" s="19">
        <v>44764</v>
      </c>
      <c r="I1721" s="19">
        <v>44679</v>
      </c>
      <c r="J1721" s="24" t="s">
        <v>11</v>
      </c>
      <c r="K1721" t="s">
        <v>36</v>
      </c>
      <c r="L1721" t="s">
        <v>3308</v>
      </c>
      <c r="M1721" t="str">
        <f>VLOOKUP(B1721,[1]Sheet1!$B:$S,18,FALSE)</f>
        <v>HFTD 2</v>
      </c>
    </row>
    <row r="1722" spans="1:13" x14ac:dyDescent="0.2">
      <c r="A1722" t="s">
        <v>30</v>
      </c>
      <c r="B1722" t="s">
        <v>8062</v>
      </c>
      <c r="C1722" t="s">
        <v>50</v>
      </c>
      <c r="D1722" t="s">
        <v>8063</v>
      </c>
      <c r="E1722" t="s">
        <v>47</v>
      </c>
      <c r="F1722" t="s">
        <v>4873</v>
      </c>
      <c r="G1722" s="1">
        <v>44299</v>
      </c>
      <c r="H1722" s="19">
        <v>44299</v>
      </c>
      <c r="I1722" s="19">
        <v>44664</v>
      </c>
      <c r="J1722" s="19" t="s">
        <v>11</v>
      </c>
      <c r="K1722" t="s">
        <v>3320</v>
      </c>
      <c r="L1722" t="s">
        <v>3308</v>
      </c>
      <c r="M1722" t="str">
        <f>VLOOKUP(B1722,[1]Sheet1!$B:$S,18,FALSE)</f>
        <v>HFTD 2</v>
      </c>
    </row>
    <row r="1723" spans="1:13" x14ac:dyDescent="0.2">
      <c r="A1723" t="s">
        <v>30</v>
      </c>
      <c r="B1723" t="s">
        <v>8064</v>
      </c>
      <c r="C1723" t="s">
        <v>7929</v>
      </c>
      <c r="D1723" t="s">
        <v>8065</v>
      </c>
      <c r="E1723" t="s">
        <v>34</v>
      </c>
      <c r="F1723" t="s">
        <v>6493</v>
      </c>
      <c r="G1723" s="1">
        <v>44314</v>
      </c>
      <c r="H1723" s="19">
        <v>44673</v>
      </c>
      <c r="I1723" s="19">
        <v>44679</v>
      </c>
      <c r="J1723" s="24" t="s">
        <v>5</v>
      </c>
      <c r="K1723" t="s">
        <v>36</v>
      </c>
      <c r="L1723" t="s">
        <v>3308</v>
      </c>
      <c r="M1723" t="str">
        <f>VLOOKUP(B1723,[1]Sheet1!$B:$S,18,FALSE)</f>
        <v>HFTD 2</v>
      </c>
    </row>
    <row r="1724" spans="1:13" x14ac:dyDescent="0.2">
      <c r="A1724" t="s">
        <v>30</v>
      </c>
      <c r="B1724" t="s">
        <v>8066</v>
      </c>
      <c r="C1724" t="s">
        <v>8067</v>
      </c>
      <c r="D1724" t="s">
        <v>8068</v>
      </c>
      <c r="E1724" t="s">
        <v>56</v>
      </c>
      <c r="F1724" t="s">
        <v>6443</v>
      </c>
      <c r="G1724" s="1">
        <v>44314</v>
      </c>
      <c r="H1724" s="19">
        <v>44414</v>
      </c>
      <c r="I1724" s="19">
        <v>44679</v>
      </c>
      <c r="J1724" s="24" t="s">
        <v>5</v>
      </c>
      <c r="K1724" t="s">
        <v>36</v>
      </c>
      <c r="L1724" t="s">
        <v>3308</v>
      </c>
      <c r="M1724" t="str">
        <f>VLOOKUP(B1724,[1]Sheet1!$B:$S,18,FALSE)</f>
        <v>HFTD 2</v>
      </c>
    </row>
    <row r="1725" spans="1:13" x14ac:dyDescent="0.2">
      <c r="A1725" t="s">
        <v>30</v>
      </c>
      <c r="B1725" t="s">
        <v>8069</v>
      </c>
      <c r="C1725" t="s">
        <v>6507</v>
      </c>
      <c r="D1725" t="s">
        <v>8070</v>
      </c>
      <c r="E1725" t="s">
        <v>85</v>
      </c>
      <c r="F1725" t="s">
        <v>8071</v>
      </c>
      <c r="G1725" s="1">
        <v>44314</v>
      </c>
      <c r="H1725" s="19">
        <v>44643</v>
      </c>
      <c r="I1725" s="19">
        <v>44679</v>
      </c>
      <c r="J1725" s="24" t="s">
        <v>5</v>
      </c>
      <c r="K1725" t="s">
        <v>36</v>
      </c>
      <c r="L1725" t="s">
        <v>3308</v>
      </c>
      <c r="M1725" t="str">
        <f>VLOOKUP(B1725,[1]Sheet1!$B:$S,18,FALSE)</f>
        <v>HFTD 2</v>
      </c>
    </row>
    <row r="1726" spans="1:13" x14ac:dyDescent="0.2">
      <c r="A1726" t="s">
        <v>30</v>
      </c>
      <c r="B1726" t="s">
        <v>8072</v>
      </c>
      <c r="C1726" t="s">
        <v>8073</v>
      </c>
      <c r="D1726" t="s">
        <v>8074</v>
      </c>
      <c r="E1726" t="s">
        <v>97</v>
      </c>
      <c r="F1726" t="s">
        <v>4104</v>
      </c>
      <c r="G1726" s="1">
        <v>44314</v>
      </c>
      <c r="H1726" s="19">
        <v>44314</v>
      </c>
      <c r="I1726" s="19">
        <v>44679</v>
      </c>
      <c r="J1726" s="19" t="s">
        <v>11</v>
      </c>
      <c r="K1726" t="s">
        <v>3320</v>
      </c>
      <c r="L1726" t="s">
        <v>3308</v>
      </c>
      <c r="M1726" t="str">
        <f>VLOOKUP(B1726,[1]Sheet1!$B:$S,18,FALSE)</f>
        <v>HFTD 2</v>
      </c>
    </row>
    <row r="1727" spans="1:13" x14ac:dyDescent="0.2">
      <c r="A1727" t="s">
        <v>30</v>
      </c>
      <c r="B1727" t="s">
        <v>8075</v>
      </c>
      <c r="C1727" t="s">
        <v>8076</v>
      </c>
      <c r="D1727" t="s">
        <v>8077</v>
      </c>
      <c r="E1727" t="s">
        <v>97</v>
      </c>
      <c r="F1727" t="s">
        <v>5292</v>
      </c>
      <c r="G1727" s="1">
        <v>44314</v>
      </c>
      <c r="H1727" s="19">
        <v>44314</v>
      </c>
      <c r="I1727" s="19">
        <v>44679</v>
      </c>
      <c r="J1727" s="19" t="s">
        <v>11</v>
      </c>
      <c r="K1727" t="s">
        <v>3320</v>
      </c>
      <c r="L1727" t="s">
        <v>3308</v>
      </c>
      <c r="M1727" t="str">
        <f>VLOOKUP(B1727,[1]Sheet1!$B:$S,18,FALSE)</f>
        <v>HFTD 2</v>
      </c>
    </row>
    <row r="1728" spans="1:13" x14ac:dyDescent="0.2">
      <c r="A1728" t="s">
        <v>30</v>
      </c>
      <c r="B1728" t="s">
        <v>8078</v>
      </c>
      <c r="C1728" t="s">
        <v>6015</v>
      </c>
      <c r="D1728" t="s">
        <v>8079</v>
      </c>
      <c r="E1728" t="s">
        <v>97</v>
      </c>
      <c r="F1728" t="s">
        <v>6106</v>
      </c>
      <c r="G1728" s="1">
        <v>44314</v>
      </c>
      <c r="H1728" s="19">
        <v>44314</v>
      </c>
      <c r="I1728" s="19">
        <v>44679</v>
      </c>
      <c r="J1728" s="19" t="s">
        <v>11</v>
      </c>
      <c r="K1728" t="s">
        <v>3320</v>
      </c>
      <c r="L1728" t="s">
        <v>3308</v>
      </c>
      <c r="M1728" t="str">
        <f>VLOOKUP(B1728,[1]Sheet1!$B:$S,18,FALSE)</f>
        <v>HFTD 2</v>
      </c>
    </row>
    <row r="1729" spans="1:13" x14ac:dyDescent="0.2">
      <c r="A1729" t="s">
        <v>30</v>
      </c>
      <c r="B1729" t="s">
        <v>8080</v>
      </c>
      <c r="C1729" t="s">
        <v>8081</v>
      </c>
      <c r="D1729" t="s">
        <v>8082</v>
      </c>
      <c r="E1729" t="s">
        <v>73</v>
      </c>
      <c r="F1729" t="s">
        <v>4100</v>
      </c>
      <c r="G1729" s="1">
        <v>44314</v>
      </c>
      <c r="H1729" s="19">
        <v>44314</v>
      </c>
      <c r="I1729" s="19">
        <v>44679</v>
      </c>
      <c r="J1729" s="19" t="s">
        <v>11</v>
      </c>
      <c r="K1729" t="s">
        <v>3320</v>
      </c>
      <c r="L1729" t="s">
        <v>3308</v>
      </c>
      <c r="M1729" t="str">
        <f>VLOOKUP(B1729,[1]Sheet1!$B:$S,18,FALSE)</f>
        <v>HFTD 2</v>
      </c>
    </row>
    <row r="1730" spans="1:13" x14ac:dyDescent="0.2">
      <c r="A1730" t="s">
        <v>30</v>
      </c>
      <c r="B1730" t="s">
        <v>8083</v>
      </c>
      <c r="C1730" t="s">
        <v>8084</v>
      </c>
      <c r="D1730" t="s">
        <v>8085</v>
      </c>
      <c r="E1730" t="s">
        <v>97</v>
      </c>
      <c r="F1730" t="s">
        <v>4015</v>
      </c>
      <c r="G1730" s="1">
        <v>44300</v>
      </c>
      <c r="H1730" s="19">
        <v>44300</v>
      </c>
      <c r="I1730" s="19">
        <v>44665</v>
      </c>
      <c r="J1730" s="19" t="s">
        <v>11</v>
      </c>
      <c r="K1730" t="s">
        <v>3320</v>
      </c>
      <c r="L1730" t="s">
        <v>3308</v>
      </c>
      <c r="M1730" t="str">
        <f>VLOOKUP(B1730,[1]Sheet1!$B:$S,18,FALSE)</f>
        <v>HFTD 2</v>
      </c>
    </row>
    <row r="1731" spans="1:13" x14ac:dyDescent="0.2">
      <c r="A1731" t="s">
        <v>30</v>
      </c>
      <c r="B1731" t="s">
        <v>8086</v>
      </c>
      <c r="C1731" t="s">
        <v>4022</v>
      </c>
      <c r="D1731" t="s">
        <v>8087</v>
      </c>
      <c r="E1731" t="s">
        <v>73</v>
      </c>
      <c r="F1731" t="s">
        <v>3962</v>
      </c>
      <c r="G1731" s="1">
        <v>44314</v>
      </c>
      <c r="H1731" s="19">
        <v>44586</v>
      </c>
      <c r="I1731" s="19">
        <v>44679</v>
      </c>
      <c r="J1731" s="24" t="s">
        <v>5</v>
      </c>
      <c r="K1731" t="s">
        <v>36</v>
      </c>
      <c r="L1731" t="s">
        <v>3308</v>
      </c>
      <c r="M1731" t="str">
        <f>VLOOKUP(B1731,[1]Sheet1!$B:$S,18,FALSE)</f>
        <v>HFTD 2</v>
      </c>
    </row>
    <row r="1732" spans="1:13" x14ac:dyDescent="0.2">
      <c r="A1732" t="s">
        <v>30</v>
      </c>
      <c r="B1732" t="s">
        <v>8088</v>
      </c>
      <c r="C1732" t="s">
        <v>3681</v>
      </c>
      <c r="D1732" t="s">
        <v>8089</v>
      </c>
      <c r="E1732" t="s">
        <v>198</v>
      </c>
      <c r="F1732" t="s">
        <v>7159</v>
      </c>
      <c r="G1732" s="1">
        <v>44314</v>
      </c>
      <c r="H1732" s="19">
        <v>44741</v>
      </c>
      <c r="I1732" s="19">
        <v>44679</v>
      </c>
      <c r="J1732" s="24" t="s">
        <v>11</v>
      </c>
      <c r="K1732" t="s">
        <v>36</v>
      </c>
      <c r="L1732" t="s">
        <v>3308</v>
      </c>
      <c r="M1732" t="str">
        <f>VLOOKUP(B1732,[1]Sheet1!$B:$S,18,FALSE)</f>
        <v>HFTD 2</v>
      </c>
    </row>
    <row r="1733" spans="1:13" x14ac:dyDescent="0.2">
      <c r="A1733" t="s">
        <v>30</v>
      </c>
      <c r="B1733" t="s">
        <v>8090</v>
      </c>
      <c r="C1733" t="s">
        <v>3681</v>
      </c>
      <c r="D1733" t="s">
        <v>8091</v>
      </c>
      <c r="E1733" t="s">
        <v>198</v>
      </c>
      <c r="F1733" t="s">
        <v>7162</v>
      </c>
      <c r="G1733" s="1">
        <v>44314</v>
      </c>
      <c r="H1733" s="19">
        <v>44314</v>
      </c>
      <c r="I1733" s="19">
        <v>44679</v>
      </c>
      <c r="J1733" s="19" t="s">
        <v>11</v>
      </c>
      <c r="K1733" t="s">
        <v>3320</v>
      </c>
      <c r="L1733" t="s">
        <v>3308</v>
      </c>
      <c r="M1733" t="str">
        <f>VLOOKUP(B1733,[1]Sheet1!$B:$S,18,FALSE)</f>
        <v>HFTD 2</v>
      </c>
    </row>
    <row r="1734" spans="1:13" x14ac:dyDescent="0.2">
      <c r="A1734" t="s">
        <v>30</v>
      </c>
      <c r="B1734" t="s">
        <v>8092</v>
      </c>
      <c r="C1734" t="s">
        <v>8093</v>
      </c>
      <c r="D1734" t="s">
        <v>8094</v>
      </c>
      <c r="E1734" t="s">
        <v>34</v>
      </c>
      <c r="F1734" t="s">
        <v>6493</v>
      </c>
      <c r="G1734" s="1">
        <v>44314</v>
      </c>
      <c r="H1734" s="19">
        <v>44736</v>
      </c>
      <c r="I1734" s="19">
        <v>44679</v>
      </c>
      <c r="J1734" s="24" t="s">
        <v>11</v>
      </c>
      <c r="K1734" t="s">
        <v>36</v>
      </c>
      <c r="L1734" t="s">
        <v>3308</v>
      </c>
      <c r="M1734" t="str">
        <f>VLOOKUP(B1734,[1]Sheet1!$B:$S,18,FALSE)</f>
        <v>HFTD 2</v>
      </c>
    </row>
    <row r="1735" spans="1:13" x14ac:dyDescent="0.2">
      <c r="A1735" t="s">
        <v>30</v>
      </c>
      <c r="B1735" t="s">
        <v>8095</v>
      </c>
      <c r="C1735" t="s">
        <v>8096</v>
      </c>
      <c r="D1735" t="s">
        <v>8097</v>
      </c>
      <c r="E1735" t="s">
        <v>34</v>
      </c>
      <c r="F1735" t="s">
        <v>4843</v>
      </c>
      <c r="G1735" s="1">
        <v>44314</v>
      </c>
      <c r="H1735" s="19">
        <v>44675</v>
      </c>
      <c r="I1735" s="19">
        <v>44679</v>
      </c>
      <c r="J1735" s="24" t="s">
        <v>5</v>
      </c>
      <c r="K1735" t="s">
        <v>36</v>
      </c>
      <c r="L1735" t="s">
        <v>3308</v>
      </c>
      <c r="M1735" t="str">
        <f>VLOOKUP(B1735,[1]Sheet1!$B:$S,18,FALSE)</f>
        <v>HFTD 2</v>
      </c>
    </row>
    <row r="1736" spans="1:13" x14ac:dyDescent="0.2">
      <c r="A1736" t="s">
        <v>30</v>
      </c>
      <c r="B1736" t="s">
        <v>8098</v>
      </c>
      <c r="C1736" t="s">
        <v>8099</v>
      </c>
      <c r="D1736" t="s">
        <v>8100</v>
      </c>
      <c r="E1736" t="s">
        <v>34</v>
      </c>
      <c r="F1736" t="s">
        <v>4843</v>
      </c>
      <c r="G1736" s="1">
        <v>44314</v>
      </c>
      <c r="H1736" s="19">
        <v>44675</v>
      </c>
      <c r="I1736" s="19">
        <v>44679</v>
      </c>
      <c r="J1736" s="24" t="s">
        <v>5</v>
      </c>
      <c r="K1736" t="s">
        <v>36</v>
      </c>
      <c r="L1736" t="s">
        <v>3308</v>
      </c>
      <c r="M1736" t="str">
        <f>VLOOKUP(B1736,[1]Sheet1!$B:$S,18,FALSE)</f>
        <v>HFTD 2</v>
      </c>
    </row>
    <row r="1737" spans="1:13" x14ac:dyDescent="0.2">
      <c r="A1737" t="s">
        <v>30</v>
      </c>
      <c r="B1737" t="s">
        <v>8101</v>
      </c>
      <c r="C1737" t="s">
        <v>8102</v>
      </c>
      <c r="D1737" t="s">
        <v>8103</v>
      </c>
      <c r="E1737" t="s">
        <v>34</v>
      </c>
      <c r="F1737" t="s">
        <v>4843</v>
      </c>
      <c r="G1737" s="1">
        <v>44314</v>
      </c>
      <c r="H1737" s="19">
        <v>44676</v>
      </c>
      <c r="I1737" s="19">
        <v>44679</v>
      </c>
      <c r="J1737" s="24" t="s">
        <v>5</v>
      </c>
      <c r="K1737" t="s">
        <v>36</v>
      </c>
      <c r="L1737" t="s">
        <v>3308</v>
      </c>
      <c r="M1737" t="str">
        <f>VLOOKUP(B1737,[1]Sheet1!$B:$S,18,FALSE)</f>
        <v>HFTD 2</v>
      </c>
    </row>
    <row r="1738" spans="1:13" x14ac:dyDescent="0.2">
      <c r="A1738" t="s">
        <v>30</v>
      </c>
      <c r="B1738" t="s">
        <v>8104</v>
      </c>
      <c r="C1738" t="s">
        <v>264</v>
      </c>
      <c r="D1738" t="s">
        <v>8105</v>
      </c>
      <c r="E1738" t="s">
        <v>73</v>
      </c>
      <c r="F1738" t="s">
        <v>4057</v>
      </c>
      <c r="G1738" s="1">
        <v>44314</v>
      </c>
      <c r="H1738" s="19">
        <v>44586</v>
      </c>
      <c r="I1738" s="19">
        <v>44679</v>
      </c>
      <c r="J1738" s="24" t="s">
        <v>5</v>
      </c>
      <c r="K1738" t="s">
        <v>36</v>
      </c>
      <c r="L1738" t="s">
        <v>3308</v>
      </c>
      <c r="M1738" t="str">
        <f>VLOOKUP(B1738,[1]Sheet1!$B:$S,18,FALSE)</f>
        <v>HFTD 2</v>
      </c>
    </row>
    <row r="1739" spans="1:13" x14ac:dyDescent="0.2">
      <c r="A1739" t="s">
        <v>30</v>
      </c>
      <c r="B1739" t="s">
        <v>8106</v>
      </c>
      <c r="C1739" t="s">
        <v>8107</v>
      </c>
      <c r="D1739" t="s">
        <v>8108</v>
      </c>
      <c r="E1739" t="s">
        <v>34</v>
      </c>
      <c r="F1739" t="s">
        <v>4843</v>
      </c>
      <c r="G1739" s="1">
        <v>44314</v>
      </c>
      <c r="H1739" s="19">
        <v>44676</v>
      </c>
      <c r="I1739" s="19">
        <v>44679</v>
      </c>
      <c r="J1739" s="24" t="s">
        <v>5</v>
      </c>
      <c r="K1739" t="s">
        <v>36</v>
      </c>
      <c r="L1739" t="s">
        <v>3308</v>
      </c>
      <c r="M1739" t="str">
        <f>VLOOKUP(B1739,[1]Sheet1!$B:$S,18,FALSE)</f>
        <v>HFTD 2</v>
      </c>
    </row>
    <row r="1740" spans="1:13" x14ac:dyDescent="0.2">
      <c r="A1740" t="s">
        <v>30</v>
      </c>
      <c r="B1740" t="s">
        <v>8109</v>
      </c>
      <c r="C1740" t="s">
        <v>8110</v>
      </c>
      <c r="D1740" t="s">
        <v>8111</v>
      </c>
      <c r="E1740" t="s">
        <v>34</v>
      </c>
      <c r="F1740" t="s">
        <v>4843</v>
      </c>
      <c r="G1740" s="1">
        <v>44314</v>
      </c>
      <c r="H1740" s="19">
        <v>44676</v>
      </c>
      <c r="I1740" s="19">
        <v>44679</v>
      </c>
      <c r="J1740" s="24" t="s">
        <v>5</v>
      </c>
      <c r="K1740" t="s">
        <v>36</v>
      </c>
      <c r="L1740" t="s">
        <v>3308</v>
      </c>
      <c r="M1740" t="str">
        <f>VLOOKUP(B1740,[1]Sheet1!$B:$S,18,FALSE)</f>
        <v>HFTD 2</v>
      </c>
    </row>
    <row r="1741" spans="1:13" x14ac:dyDescent="0.2">
      <c r="A1741" t="s">
        <v>30</v>
      </c>
      <c r="B1741" t="s">
        <v>8112</v>
      </c>
      <c r="C1741" t="s">
        <v>8113</v>
      </c>
      <c r="D1741" t="s">
        <v>8114</v>
      </c>
      <c r="E1741" t="s">
        <v>34</v>
      </c>
      <c r="F1741" t="s">
        <v>5329</v>
      </c>
      <c r="G1741" s="1">
        <v>44314</v>
      </c>
      <c r="H1741" s="19">
        <v>44728</v>
      </c>
      <c r="I1741" s="19">
        <v>44679</v>
      </c>
      <c r="J1741" s="24" t="s">
        <v>11</v>
      </c>
      <c r="K1741" t="s">
        <v>36</v>
      </c>
      <c r="L1741" t="s">
        <v>3308</v>
      </c>
      <c r="M1741" t="str">
        <f>VLOOKUP(B1741,[1]Sheet1!$B:$S,18,FALSE)</f>
        <v>HFTD 2</v>
      </c>
    </row>
    <row r="1742" spans="1:13" x14ac:dyDescent="0.2">
      <c r="A1742" t="s">
        <v>30</v>
      </c>
      <c r="B1742" t="s">
        <v>8115</v>
      </c>
      <c r="C1742" t="s">
        <v>4972</v>
      </c>
      <c r="D1742" t="s">
        <v>8116</v>
      </c>
      <c r="E1742" t="s">
        <v>97</v>
      </c>
      <c r="F1742" t="s">
        <v>4104</v>
      </c>
      <c r="G1742" s="1">
        <v>44314</v>
      </c>
      <c r="H1742" s="19">
        <v>44775</v>
      </c>
      <c r="I1742" s="19">
        <v>44679</v>
      </c>
      <c r="J1742" s="24" t="s">
        <v>11</v>
      </c>
      <c r="K1742" t="s">
        <v>36</v>
      </c>
      <c r="L1742" t="s">
        <v>3308</v>
      </c>
      <c r="M1742" t="str">
        <f>VLOOKUP(B1742,[1]Sheet1!$B:$S,18,FALSE)</f>
        <v>HFTD 2</v>
      </c>
    </row>
    <row r="1743" spans="1:13" x14ac:dyDescent="0.2">
      <c r="A1743" t="s">
        <v>30</v>
      </c>
      <c r="B1743" t="s">
        <v>8117</v>
      </c>
      <c r="C1743" t="s">
        <v>2742</v>
      </c>
      <c r="D1743" t="s">
        <v>8118</v>
      </c>
      <c r="E1743" t="s">
        <v>3312</v>
      </c>
      <c r="F1743" t="s">
        <v>7756</v>
      </c>
      <c r="G1743" s="1">
        <v>44314</v>
      </c>
      <c r="H1743" s="19">
        <v>44314</v>
      </c>
      <c r="I1743" s="19">
        <v>44679</v>
      </c>
      <c r="J1743" s="19" t="s">
        <v>11</v>
      </c>
      <c r="K1743" t="s">
        <v>3320</v>
      </c>
      <c r="L1743" t="s">
        <v>3308</v>
      </c>
      <c r="M1743" t="str">
        <f>VLOOKUP(B1743,[1]Sheet1!$B:$S,18,FALSE)</f>
        <v>HFTD 2</v>
      </c>
    </row>
    <row r="1744" spans="1:13" x14ac:dyDescent="0.2">
      <c r="A1744" t="s">
        <v>30</v>
      </c>
      <c r="B1744" t="s">
        <v>8119</v>
      </c>
      <c r="C1744" t="s">
        <v>8120</v>
      </c>
      <c r="D1744" t="s">
        <v>8121</v>
      </c>
      <c r="E1744" t="s">
        <v>34</v>
      </c>
      <c r="F1744" t="s">
        <v>4843</v>
      </c>
      <c r="G1744" s="1">
        <v>44314</v>
      </c>
      <c r="H1744" s="19">
        <v>44676</v>
      </c>
      <c r="I1744" s="19">
        <v>44679</v>
      </c>
      <c r="J1744" s="24" t="s">
        <v>5</v>
      </c>
      <c r="K1744" t="s">
        <v>36</v>
      </c>
      <c r="L1744" t="s">
        <v>3308</v>
      </c>
      <c r="M1744" t="str">
        <f>VLOOKUP(B1744,[1]Sheet1!$B:$S,18,FALSE)</f>
        <v>HFTD 2</v>
      </c>
    </row>
    <row r="1745" spans="1:13" x14ac:dyDescent="0.2">
      <c r="A1745" t="s">
        <v>30</v>
      </c>
      <c r="B1745" t="s">
        <v>8122</v>
      </c>
      <c r="C1745" t="s">
        <v>8123</v>
      </c>
      <c r="D1745" t="s">
        <v>8124</v>
      </c>
      <c r="E1745" t="s">
        <v>34</v>
      </c>
      <c r="F1745" t="s">
        <v>5302</v>
      </c>
      <c r="G1745" s="1">
        <v>44314</v>
      </c>
      <c r="H1745" s="19">
        <v>44768</v>
      </c>
      <c r="I1745" s="19">
        <v>44679</v>
      </c>
      <c r="J1745" s="24" t="s">
        <v>11</v>
      </c>
      <c r="K1745" t="s">
        <v>36</v>
      </c>
      <c r="L1745" t="s">
        <v>3308</v>
      </c>
      <c r="M1745" t="str">
        <f>VLOOKUP(B1745,[1]Sheet1!$B:$S,18,FALSE)</f>
        <v>HFTD 2</v>
      </c>
    </row>
    <row r="1746" spans="1:13" x14ac:dyDescent="0.2">
      <c r="A1746" t="s">
        <v>30</v>
      </c>
      <c r="B1746" t="s">
        <v>8125</v>
      </c>
      <c r="C1746" t="s">
        <v>472</v>
      </c>
      <c r="D1746" t="s">
        <v>8126</v>
      </c>
      <c r="E1746" t="s">
        <v>73</v>
      </c>
      <c r="F1746" t="s">
        <v>4057</v>
      </c>
      <c r="G1746" s="1">
        <v>44314</v>
      </c>
      <c r="H1746" s="19">
        <v>44623</v>
      </c>
      <c r="I1746" s="19">
        <v>44679</v>
      </c>
      <c r="J1746" s="24" t="s">
        <v>5</v>
      </c>
      <c r="K1746" t="s">
        <v>36</v>
      </c>
      <c r="L1746" t="s">
        <v>3308</v>
      </c>
      <c r="M1746" t="str">
        <f>VLOOKUP(B1746,[1]Sheet1!$B:$S,18,FALSE)</f>
        <v>HFTD 2</v>
      </c>
    </row>
    <row r="1747" spans="1:13" x14ac:dyDescent="0.2">
      <c r="A1747" t="s">
        <v>30</v>
      </c>
      <c r="B1747" t="s">
        <v>8127</v>
      </c>
      <c r="C1747" t="s">
        <v>385</v>
      </c>
      <c r="D1747" t="s">
        <v>8128</v>
      </c>
      <c r="E1747" t="s">
        <v>73</v>
      </c>
      <c r="F1747" t="s">
        <v>3962</v>
      </c>
      <c r="G1747" s="1">
        <v>44314</v>
      </c>
      <c r="H1747" s="19">
        <v>44586</v>
      </c>
      <c r="I1747" s="19">
        <v>44679</v>
      </c>
      <c r="J1747" s="24" t="s">
        <v>5</v>
      </c>
      <c r="K1747" t="s">
        <v>36</v>
      </c>
      <c r="L1747" t="s">
        <v>3308</v>
      </c>
      <c r="M1747" t="str">
        <f>VLOOKUP(B1747,[1]Sheet1!$B:$S,18,FALSE)</f>
        <v>HFTD 2</v>
      </c>
    </row>
    <row r="1748" spans="1:13" x14ac:dyDescent="0.2">
      <c r="A1748" t="s">
        <v>30</v>
      </c>
      <c r="B1748" t="s">
        <v>8129</v>
      </c>
      <c r="C1748" t="s">
        <v>4972</v>
      </c>
      <c r="D1748" t="s">
        <v>8130</v>
      </c>
      <c r="E1748" t="s">
        <v>97</v>
      </c>
      <c r="F1748" t="s">
        <v>6106</v>
      </c>
      <c r="G1748" s="1">
        <v>44314</v>
      </c>
      <c r="H1748" s="19">
        <v>44314</v>
      </c>
      <c r="I1748" s="19">
        <v>44679</v>
      </c>
      <c r="J1748" s="19" t="s">
        <v>11</v>
      </c>
      <c r="K1748" t="s">
        <v>3320</v>
      </c>
      <c r="L1748" t="s">
        <v>3308</v>
      </c>
      <c r="M1748" t="str">
        <f>VLOOKUP(B1748,[1]Sheet1!$B:$S,18,FALSE)</f>
        <v>HFTD 2</v>
      </c>
    </row>
    <row r="1749" spans="1:13" x14ac:dyDescent="0.2">
      <c r="A1749" t="s">
        <v>30</v>
      </c>
      <c r="B1749" t="s">
        <v>8131</v>
      </c>
      <c r="C1749" t="s">
        <v>1001</v>
      </c>
      <c r="D1749" t="s">
        <v>8132</v>
      </c>
      <c r="E1749" t="s">
        <v>97</v>
      </c>
      <c r="F1749" t="s">
        <v>4015</v>
      </c>
      <c r="G1749" s="1">
        <v>44314</v>
      </c>
      <c r="H1749" s="19">
        <v>44366</v>
      </c>
      <c r="I1749" s="19">
        <v>44679</v>
      </c>
      <c r="J1749" s="24" t="s">
        <v>5</v>
      </c>
      <c r="K1749" t="s">
        <v>36</v>
      </c>
      <c r="L1749" t="s">
        <v>3308</v>
      </c>
      <c r="M1749" t="str">
        <f>VLOOKUP(B1749,[1]Sheet1!$B:$S,18,FALSE)</f>
        <v>HFTD 2</v>
      </c>
    </row>
    <row r="1750" spans="1:13" x14ac:dyDescent="0.2">
      <c r="A1750" t="s">
        <v>30</v>
      </c>
      <c r="B1750" t="s">
        <v>8133</v>
      </c>
      <c r="C1750" t="s">
        <v>8134</v>
      </c>
      <c r="D1750" t="s">
        <v>8135</v>
      </c>
      <c r="E1750" t="s">
        <v>97</v>
      </c>
      <c r="F1750" t="s">
        <v>4104</v>
      </c>
      <c r="G1750" s="1">
        <v>44314</v>
      </c>
      <c r="H1750" s="19">
        <v>44764</v>
      </c>
      <c r="I1750" s="19">
        <v>44679</v>
      </c>
      <c r="J1750" s="24" t="s">
        <v>11</v>
      </c>
      <c r="K1750" t="s">
        <v>36</v>
      </c>
      <c r="L1750" t="s">
        <v>3308</v>
      </c>
      <c r="M1750" t="str">
        <f>VLOOKUP(B1750,[1]Sheet1!$B:$S,18,FALSE)</f>
        <v>HFTD 2</v>
      </c>
    </row>
    <row r="1751" spans="1:13" x14ac:dyDescent="0.2">
      <c r="A1751" t="s">
        <v>30</v>
      </c>
      <c r="B1751" t="s">
        <v>8136</v>
      </c>
      <c r="C1751" t="s">
        <v>570</v>
      </c>
      <c r="D1751" t="s">
        <v>8137</v>
      </c>
      <c r="E1751" t="s">
        <v>73</v>
      </c>
      <c r="F1751" t="s">
        <v>4396</v>
      </c>
      <c r="G1751" s="1">
        <v>44314</v>
      </c>
      <c r="H1751" s="19">
        <v>44539</v>
      </c>
      <c r="I1751" s="19">
        <v>44679</v>
      </c>
      <c r="J1751" s="24" t="s">
        <v>5</v>
      </c>
      <c r="K1751" t="s">
        <v>36</v>
      </c>
      <c r="L1751" t="s">
        <v>3308</v>
      </c>
      <c r="M1751" t="str">
        <f>VLOOKUP(B1751,[1]Sheet1!$B:$S,18,FALSE)</f>
        <v>HFTD 2</v>
      </c>
    </row>
    <row r="1752" spans="1:13" x14ac:dyDescent="0.2">
      <c r="A1752" t="s">
        <v>30</v>
      </c>
      <c r="B1752" t="s">
        <v>8138</v>
      </c>
      <c r="C1752" t="s">
        <v>8139</v>
      </c>
      <c r="D1752" t="s">
        <v>8140</v>
      </c>
      <c r="E1752" t="s">
        <v>80</v>
      </c>
      <c r="F1752" t="s">
        <v>3555</v>
      </c>
      <c r="G1752" s="1">
        <v>44314</v>
      </c>
      <c r="H1752" s="19">
        <v>44733</v>
      </c>
      <c r="I1752" s="19">
        <v>44679</v>
      </c>
      <c r="J1752" s="24" t="s">
        <v>11</v>
      </c>
      <c r="K1752" t="s">
        <v>36</v>
      </c>
      <c r="L1752" t="s">
        <v>3308</v>
      </c>
      <c r="M1752" t="str">
        <f>VLOOKUP(B1752,[1]Sheet1!$B:$S,18,FALSE)</f>
        <v>HFTD 2</v>
      </c>
    </row>
    <row r="1753" spans="1:13" x14ac:dyDescent="0.2">
      <c r="A1753" t="s">
        <v>30</v>
      </c>
      <c r="B1753" t="s">
        <v>8141</v>
      </c>
      <c r="C1753" t="s">
        <v>8142</v>
      </c>
      <c r="D1753" t="s">
        <v>8143</v>
      </c>
      <c r="E1753" t="s">
        <v>56</v>
      </c>
      <c r="F1753" t="s">
        <v>3347</v>
      </c>
      <c r="G1753" s="1">
        <v>44314</v>
      </c>
      <c r="H1753" s="19">
        <v>44314</v>
      </c>
      <c r="I1753" s="19">
        <v>44679</v>
      </c>
      <c r="J1753" s="19" t="s">
        <v>11</v>
      </c>
      <c r="K1753" t="s">
        <v>3320</v>
      </c>
      <c r="L1753" t="s">
        <v>3308</v>
      </c>
      <c r="M1753" t="str">
        <f>VLOOKUP(B1753,[1]Sheet1!$B:$S,18,FALSE)</f>
        <v>HFTD 2</v>
      </c>
    </row>
    <row r="1754" spans="1:13" x14ac:dyDescent="0.2">
      <c r="A1754" t="s">
        <v>30</v>
      </c>
      <c r="B1754" t="s">
        <v>8144</v>
      </c>
      <c r="C1754" t="s">
        <v>8145</v>
      </c>
      <c r="D1754" t="s">
        <v>8146</v>
      </c>
      <c r="E1754" t="s">
        <v>56</v>
      </c>
      <c r="F1754" t="s">
        <v>3347</v>
      </c>
      <c r="G1754" s="1">
        <v>44314</v>
      </c>
      <c r="H1754" s="19">
        <v>44314</v>
      </c>
      <c r="I1754" s="19">
        <v>44679</v>
      </c>
      <c r="J1754" s="19" t="s">
        <v>11</v>
      </c>
      <c r="K1754" t="s">
        <v>3320</v>
      </c>
      <c r="L1754" t="s">
        <v>3308</v>
      </c>
      <c r="M1754" t="str">
        <f>VLOOKUP(B1754,[1]Sheet1!$B:$S,18,FALSE)</f>
        <v>HFTD 2</v>
      </c>
    </row>
    <row r="1755" spans="1:13" x14ac:dyDescent="0.2">
      <c r="A1755" t="s">
        <v>30</v>
      </c>
      <c r="B1755" t="s">
        <v>8147</v>
      </c>
      <c r="C1755" t="s">
        <v>8148</v>
      </c>
      <c r="D1755" t="s">
        <v>8149</v>
      </c>
      <c r="E1755" t="s">
        <v>56</v>
      </c>
      <c r="F1755" t="s">
        <v>3347</v>
      </c>
      <c r="G1755" s="1">
        <v>44314</v>
      </c>
      <c r="H1755" s="19">
        <v>44314</v>
      </c>
      <c r="I1755" s="19">
        <v>44679</v>
      </c>
      <c r="J1755" s="19" t="s">
        <v>11</v>
      </c>
      <c r="K1755" t="s">
        <v>3320</v>
      </c>
      <c r="L1755" t="s">
        <v>3308</v>
      </c>
      <c r="M1755" t="str">
        <f>VLOOKUP(B1755,[1]Sheet1!$B:$S,18,FALSE)</f>
        <v>HFTD 2</v>
      </c>
    </row>
    <row r="1756" spans="1:13" x14ac:dyDescent="0.2">
      <c r="A1756" t="s">
        <v>30</v>
      </c>
      <c r="B1756" t="s">
        <v>8150</v>
      </c>
      <c r="C1756" t="s">
        <v>1978</v>
      </c>
      <c r="D1756" t="s">
        <v>8151</v>
      </c>
      <c r="E1756" t="s">
        <v>56</v>
      </c>
      <c r="F1756" t="s">
        <v>3347</v>
      </c>
      <c r="G1756" s="1">
        <v>44314</v>
      </c>
      <c r="H1756" s="19">
        <v>44314</v>
      </c>
      <c r="I1756" s="19">
        <v>44679</v>
      </c>
      <c r="J1756" s="19" t="s">
        <v>11</v>
      </c>
      <c r="K1756" t="s">
        <v>3320</v>
      </c>
      <c r="L1756" t="s">
        <v>3308</v>
      </c>
      <c r="M1756" t="str">
        <f>VLOOKUP(B1756,[1]Sheet1!$B:$S,18,FALSE)</f>
        <v>HFTD 2</v>
      </c>
    </row>
    <row r="1757" spans="1:13" x14ac:dyDescent="0.2">
      <c r="A1757" t="s">
        <v>30</v>
      </c>
      <c r="B1757" t="s">
        <v>8152</v>
      </c>
      <c r="C1757" t="s">
        <v>8153</v>
      </c>
      <c r="D1757" t="s">
        <v>8154</v>
      </c>
      <c r="E1757" t="s">
        <v>97</v>
      </c>
      <c r="F1757" t="s">
        <v>4104</v>
      </c>
      <c r="G1757" s="1">
        <v>44314</v>
      </c>
      <c r="H1757" s="19">
        <v>44314</v>
      </c>
      <c r="I1757" s="19">
        <v>44679</v>
      </c>
      <c r="J1757" s="19" t="s">
        <v>11</v>
      </c>
      <c r="K1757" t="s">
        <v>3320</v>
      </c>
      <c r="L1757" t="s">
        <v>3308</v>
      </c>
      <c r="M1757" t="str">
        <f>VLOOKUP(B1757,[1]Sheet1!$B:$S,18,FALSE)</f>
        <v>HFTD 2</v>
      </c>
    </row>
    <row r="1758" spans="1:13" x14ac:dyDescent="0.2">
      <c r="A1758" t="s">
        <v>30</v>
      </c>
      <c r="B1758" t="s">
        <v>8155</v>
      </c>
      <c r="C1758" t="s">
        <v>5835</v>
      </c>
      <c r="D1758" t="s">
        <v>8156</v>
      </c>
      <c r="E1758" t="s">
        <v>97</v>
      </c>
      <c r="F1758" t="s">
        <v>4104</v>
      </c>
      <c r="G1758" s="1">
        <v>44314</v>
      </c>
      <c r="H1758" s="19">
        <v>44314</v>
      </c>
      <c r="I1758" s="19">
        <v>44679</v>
      </c>
      <c r="J1758" s="19" t="s">
        <v>11</v>
      </c>
      <c r="K1758" t="s">
        <v>3320</v>
      </c>
      <c r="L1758" t="s">
        <v>3308</v>
      </c>
      <c r="M1758" t="str">
        <f>VLOOKUP(B1758,[1]Sheet1!$B:$S,18,FALSE)</f>
        <v>HFTD 2</v>
      </c>
    </row>
    <row r="1759" spans="1:13" x14ac:dyDescent="0.2">
      <c r="A1759" t="s">
        <v>30</v>
      </c>
      <c r="B1759" t="s">
        <v>8157</v>
      </c>
      <c r="C1759" t="s">
        <v>3620</v>
      </c>
      <c r="D1759" t="s">
        <v>8158</v>
      </c>
      <c r="E1759" t="s">
        <v>80</v>
      </c>
      <c r="F1759" t="s">
        <v>7756</v>
      </c>
      <c r="G1759" s="1">
        <v>44314</v>
      </c>
      <c r="H1759" s="19">
        <v>44609</v>
      </c>
      <c r="I1759" s="19">
        <v>44679</v>
      </c>
      <c r="J1759" s="24" t="s">
        <v>5</v>
      </c>
      <c r="K1759" t="s">
        <v>36</v>
      </c>
      <c r="L1759" t="s">
        <v>3308</v>
      </c>
      <c r="M1759" t="str">
        <f>VLOOKUP(B1759,[1]Sheet1!$B:$S,18,FALSE)</f>
        <v>HFTD 2</v>
      </c>
    </row>
    <row r="1760" spans="1:13" x14ac:dyDescent="0.2">
      <c r="A1760" t="s">
        <v>30</v>
      </c>
      <c r="B1760" t="s">
        <v>8159</v>
      </c>
      <c r="C1760" t="s">
        <v>8160</v>
      </c>
      <c r="D1760" t="s">
        <v>8161</v>
      </c>
      <c r="E1760" t="s">
        <v>97</v>
      </c>
      <c r="F1760" t="s">
        <v>5292</v>
      </c>
      <c r="G1760" s="1">
        <v>44314</v>
      </c>
      <c r="H1760" s="19">
        <v>44782</v>
      </c>
      <c r="I1760" s="19">
        <v>44679</v>
      </c>
      <c r="J1760" s="24" t="s">
        <v>11</v>
      </c>
      <c r="K1760" t="s">
        <v>36</v>
      </c>
      <c r="L1760" t="s">
        <v>3308</v>
      </c>
      <c r="M1760" t="str">
        <f>VLOOKUP(B1760,[1]Sheet1!$B:$S,18,FALSE)</f>
        <v>HFTD 2</v>
      </c>
    </row>
    <row r="1761" spans="1:13" x14ac:dyDescent="0.2">
      <c r="A1761" t="s">
        <v>30</v>
      </c>
      <c r="B1761" t="s">
        <v>8162</v>
      </c>
      <c r="C1761" t="s">
        <v>8163</v>
      </c>
      <c r="D1761" t="s">
        <v>8164</v>
      </c>
      <c r="E1761" t="s">
        <v>34</v>
      </c>
      <c r="F1761" t="s">
        <v>4667</v>
      </c>
      <c r="G1761" s="1">
        <v>44314</v>
      </c>
      <c r="H1761" s="19">
        <v>44314</v>
      </c>
      <c r="I1761" s="19">
        <v>44679</v>
      </c>
      <c r="J1761" s="19" t="s">
        <v>11</v>
      </c>
      <c r="K1761" t="s">
        <v>3320</v>
      </c>
      <c r="L1761" t="s">
        <v>3308</v>
      </c>
      <c r="M1761" t="str">
        <f>VLOOKUP(B1761,[1]Sheet1!$B:$S,18,FALSE)</f>
        <v>HFTD 2</v>
      </c>
    </row>
    <row r="1762" spans="1:13" x14ac:dyDescent="0.2">
      <c r="A1762" t="s">
        <v>30</v>
      </c>
      <c r="B1762" t="s">
        <v>8165</v>
      </c>
      <c r="C1762" t="s">
        <v>8166</v>
      </c>
      <c r="D1762" t="s">
        <v>8167</v>
      </c>
      <c r="E1762" t="s">
        <v>34</v>
      </c>
      <c r="F1762" t="s">
        <v>6009</v>
      </c>
      <c r="G1762" s="1">
        <v>44314</v>
      </c>
      <c r="H1762" s="19">
        <v>44754</v>
      </c>
      <c r="I1762" s="19">
        <v>44679</v>
      </c>
      <c r="J1762" s="24" t="s">
        <v>11</v>
      </c>
      <c r="K1762" t="s">
        <v>36</v>
      </c>
      <c r="L1762" t="s">
        <v>3308</v>
      </c>
      <c r="M1762" t="str">
        <f>VLOOKUP(B1762,[1]Sheet1!$B:$S,18,FALSE)</f>
        <v>HFTD 2</v>
      </c>
    </row>
    <row r="1763" spans="1:13" x14ac:dyDescent="0.2">
      <c r="A1763" t="s">
        <v>30</v>
      </c>
      <c r="B1763" t="s">
        <v>8168</v>
      </c>
      <c r="C1763" t="s">
        <v>8169</v>
      </c>
      <c r="D1763" t="s">
        <v>8170</v>
      </c>
      <c r="E1763" t="s">
        <v>73</v>
      </c>
      <c r="F1763" t="s">
        <v>7037</v>
      </c>
      <c r="G1763" s="1">
        <v>44314</v>
      </c>
      <c r="H1763" s="19">
        <v>44678</v>
      </c>
      <c r="I1763" s="19">
        <v>44679</v>
      </c>
      <c r="J1763" s="24" t="s">
        <v>5</v>
      </c>
      <c r="K1763" t="s">
        <v>36</v>
      </c>
      <c r="L1763" t="s">
        <v>3308</v>
      </c>
      <c r="M1763" t="str">
        <f>VLOOKUP(B1763,[1]Sheet1!$B:$S,18,FALSE)</f>
        <v>HFTD 2</v>
      </c>
    </row>
    <row r="1764" spans="1:13" x14ac:dyDescent="0.2">
      <c r="A1764" t="s">
        <v>30</v>
      </c>
      <c r="B1764" t="s">
        <v>8171</v>
      </c>
      <c r="C1764" t="s">
        <v>8172</v>
      </c>
      <c r="D1764" t="s">
        <v>8173</v>
      </c>
      <c r="E1764" t="s">
        <v>97</v>
      </c>
      <c r="F1764" t="s">
        <v>5292</v>
      </c>
      <c r="G1764" s="1">
        <v>44313</v>
      </c>
      <c r="H1764" s="19">
        <v>44757</v>
      </c>
      <c r="I1764" s="19">
        <v>44678</v>
      </c>
      <c r="J1764" s="24" t="s">
        <v>11</v>
      </c>
      <c r="K1764" t="s">
        <v>36</v>
      </c>
      <c r="L1764" t="s">
        <v>3308</v>
      </c>
      <c r="M1764" t="str">
        <f>VLOOKUP(B1764,[1]Sheet1!$B:$S,18,FALSE)</f>
        <v>HFTD 2</v>
      </c>
    </row>
    <row r="1765" spans="1:13" x14ac:dyDescent="0.2">
      <c r="A1765" t="s">
        <v>30</v>
      </c>
      <c r="B1765" t="s">
        <v>8174</v>
      </c>
      <c r="C1765" t="s">
        <v>509</v>
      </c>
      <c r="D1765" t="s">
        <v>8175</v>
      </c>
      <c r="E1765" t="s">
        <v>198</v>
      </c>
      <c r="F1765" t="s">
        <v>8176</v>
      </c>
      <c r="G1765" s="1">
        <v>44314</v>
      </c>
      <c r="H1765" s="19">
        <v>44583</v>
      </c>
      <c r="I1765" s="19">
        <v>44679</v>
      </c>
      <c r="J1765" s="24" t="s">
        <v>5</v>
      </c>
      <c r="K1765" t="s">
        <v>36</v>
      </c>
      <c r="L1765" t="s">
        <v>3308</v>
      </c>
      <c r="M1765" t="str">
        <f>VLOOKUP(B1765,[1]Sheet1!$B:$S,18,FALSE)</f>
        <v>HFTD 2</v>
      </c>
    </row>
    <row r="1766" spans="1:13" x14ac:dyDescent="0.2">
      <c r="A1766" t="s">
        <v>30</v>
      </c>
      <c r="B1766" t="s">
        <v>8177</v>
      </c>
      <c r="C1766" t="s">
        <v>509</v>
      </c>
      <c r="D1766" t="s">
        <v>8178</v>
      </c>
      <c r="E1766" t="s">
        <v>42</v>
      </c>
      <c r="F1766" t="s">
        <v>8179</v>
      </c>
      <c r="G1766" s="1">
        <v>44315</v>
      </c>
      <c r="H1766" s="19">
        <v>44738</v>
      </c>
      <c r="I1766" s="19">
        <v>44680</v>
      </c>
      <c r="J1766" s="24" t="s">
        <v>11</v>
      </c>
      <c r="K1766" t="s">
        <v>36</v>
      </c>
      <c r="L1766" t="s">
        <v>3308</v>
      </c>
      <c r="M1766" t="str">
        <f>VLOOKUP(B1766,[1]Sheet1!$B:$S,18,FALSE)</f>
        <v>HFTD 2</v>
      </c>
    </row>
    <row r="1767" spans="1:13" x14ac:dyDescent="0.2">
      <c r="A1767" t="s">
        <v>30</v>
      </c>
      <c r="B1767" t="s">
        <v>8180</v>
      </c>
      <c r="C1767" t="s">
        <v>6914</v>
      </c>
      <c r="D1767" t="s">
        <v>8181</v>
      </c>
      <c r="E1767" t="s">
        <v>198</v>
      </c>
      <c r="F1767" t="s">
        <v>8182</v>
      </c>
      <c r="G1767" s="1">
        <v>44313</v>
      </c>
      <c r="H1767" s="19">
        <v>44567</v>
      </c>
      <c r="I1767" s="19">
        <v>44678</v>
      </c>
      <c r="J1767" s="24" t="s">
        <v>5</v>
      </c>
      <c r="K1767" t="s">
        <v>36</v>
      </c>
      <c r="L1767" t="s">
        <v>3308</v>
      </c>
      <c r="M1767" t="str">
        <f>VLOOKUP(B1767,[1]Sheet1!$B:$S,18,FALSE)</f>
        <v>HFTD 2</v>
      </c>
    </row>
    <row r="1768" spans="1:13" x14ac:dyDescent="0.2">
      <c r="A1768" t="s">
        <v>30</v>
      </c>
      <c r="B1768" t="s">
        <v>8183</v>
      </c>
      <c r="C1768" t="s">
        <v>8184</v>
      </c>
      <c r="D1768" t="s">
        <v>8185</v>
      </c>
      <c r="E1768" t="s">
        <v>198</v>
      </c>
      <c r="F1768" t="s">
        <v>8182</v>
      </c>
      <c r="G1768" s="1">
        <v>44313</v>
      </c>
      <c r="H1768" s="19">
        <v>44567</v>
      </c>
      <c r="I1768" s="19">
        <v>44678</v>
      </c>
      <c r="J1768" s="24" t="s">
        <v>5</v>
      </c>
      <c r="K1768" t="s">
        <v>36</v>
      </c>
      <c r="L1768" t="s">
        <v>3308</v>
      </c>
      <c r="M1768" t="str">
        <f>VLOOKUP(B1768,[1]Sheet1!$B:$S,18,FALSE)</f>
        <v>HFTD 2</v>
      </c>
    </row>
    <row r="1769" spans="1:13" x14ac:dyDescent="0.2">
      <c r="A1769" t="s">
        <v>30</v>
      </c>
      <c r="B1769" t="s">
        <v>8186</v>
      </c>
      <c r="C1769" t="s">
        <v>469</v>
      </c>
      <c r="D1769" t="s">
        <v>8187</v>
      </c>
      <c r="E1769" t="s">
        <v>73</v>
      </c>
      <c r="F1769" t="s">
        <v>4057</v>
      </c>
      <c r="G1769" s="1">
        <v>44315</v>
      </c>
      <c r="H1769" s="19">
        <v>44586</v>
      </c>
      <c r="I1769" s="19">
        <v>44680</v>
      </c>
      <c r="J1769" s="24" t="s">
        <v>5</v>
      </c>
      <c r="K1769" t="s">
        <v>36</v>
      </c>
      <c r="L1769" t="s">
        <v>3308</v>
      </c>
      <c r="M1769" t="str">
        <f>VLOOKUP(B1769,[1]Sheet1!$B:$S,18,FALSE)</f>
        <v>HFTD 2</v>
      </c>
    </row>
    <row r="1770" spans="1:13" x14ac:dyDescent="0.2">
      <c r="A1770" t="s">
        <v>30</v>
      </c>
      <c r="B1770" t="s">
        <v>8188</v>
      </c>
      <c r="C1770" t="s">
        <v>8189</v>
      </c>
      <c r="D1770" t="s">
        <v>8190</v>
      </c>
      <c r="E1770" t="s">
        <v>34</v>
      </c>
      <c r="F1770" t="s">
        <v>5310</v>
      </c>
      <c r="G1770" s="1">
        <v>44315</v>
      </c>
      <c r="H1770" s="19">
        <v>44728</v>
      </c>
      <c r="I1770" s="19">
        <v>44680</v>
      </c>
      <c r="J1770" s="24" t="s">
        <v>11</v>
      </c>
      <c r="K1770" t="s">
        <v>36</v>
      </c>
      <c r="L1770" t="s">
        <v>3308</v>
      </c>
      <c r="M1770" t="str">
        <f>VLOOKUP(B1770,[1]Sheet1!$B:$S,18,FALSE)</f>
        <v>HFTD 2</v>
      </c>
    </row>
    <row r="1771" spans="1:13" x14ac:dyDescent="0.2">
      <c r="A1771" t="s">
        <v>30</v>
      </c>
      <c r="B1771" t="s">
        <v>8191</v>
      </c>
      <c r="C1771" t="s">
        <v>8189</v>
      </c>
      <c r="D1771" t="s">
        <v>8192</v>
      </c>
      <c r="E1771" t="s">
        <v>34</v>
      </c>
      <c r="F1771" t="s">
        <v>5302</v>
      </c>
      <c r="G1771" s="1">
        <v>44315</v>
      </c>
      <c r="H1771" s="19">
        <v>44768</v>
      </c>
      <c r="I1771" s="19">
        <v>44680</v>
      </c>
      <c r="J1771" s="24" t="s">
        <v>11</v>
      </c>
      <c r="K1771" t="s">
        <v>36</v>
      </c>
      <c r="L1771" t="s">
        <v>3308</v>
      </c>
      <c r="M1771" t="str">
        <f>VLOOKUP(B1771,[1]Sheet1!$B:$S,18,FALSE)</f>
        <v>HFTD 2</v>
      </c>
    </row>
    <row r="1772" spans="1:13" x14ac:dyDescent="0.2">
      <c r="A1772" t="s">
        <v>30</v>
      </c>
      <c r="B1772" t="s">
        <v>8193</v>
      </c>
      <c r="C1772" t="s">
        <v>1190</v>
      </c>
      <c r="D1772" t="s">
        <v>8194</v>
      </c>
      <c r="E1772" t="s">
        <v>34</v>
      </c>
      <c r="F1772" t="s">
        <v>5302</v>
      </c>
      <c r="G1772" s="1">
        <v>44315</v>
      </c>
      <c r="H1772" s="19">
        <v>44768</v>
      </c>
      <c r="I1772" s="19">
        <v>44680</v>
      </c>
      <c r="J1772" s="24" t="s">
        <v>11</v>
      </c>
      <c r="K1772" t="s">
        <v>36</v>
      </c>
      <c r="L1772" t="s">
        <v>3308</v>
      </c>
      <c r="M1772" t="str">
        <f>VLOOKUP(B1772,[1]Sheet1!$B:$S,18,FALSE)</f>
        <v>HFTD 2</v>
      </c>
    </row>
    <row r="1773" spans="1:13" x14ac:dyDescent="0.2">
      <c r="A1773" t="s">
        <v>30</v>
      </c>
      <c r="B1773" t="s">
        <v>8195</v>
      </c>
      <c r="C1773" t="s">
        <v>1190</v>
      </c>
      <c r="D1773" t="s">
        <v>8196</v>
      </c>
      <c r="E1773" t="s">
        <v>34</v>
      </c>
      <c r="F1773" t="s">
        <v>5310</v>
      </c>
      <c r="G1773" s="1">
        <v>44315</v>
      </c>
      <c r="H1773" s="19">
        <v>44729</v>
      </c>
      <c r="I1773" s="19">
        <v>44680</v>
      </c>
      <c r="J1773" s="24" t="s">
        <v>11</v>
      </c>
      <c r="K1773" t="s">
        <v>36</v>
      </c>
      <c r="L1773" t="s">
        <v>3308</v>
      </c>
      <c r="M1773" t="str">
        <f>VLOOKUP(B1773,[1]Sheet1!$B:$S,18,FALSE)</f>
        <v>HFTD 2</v>
      </c>
    </row>
    <row r="1774" spans="1:13" x14ac:dyDescent="0.2">
      <c r="A1774" t="s">
        <v>30</v>
      </c>
      <c r="B1774" t="s">
        <v>8197</v>
      </c>
      <c r="C1774" t="s">
        <v>522</v>
      </c>
      <c r="D1774" t="s">
        <v>8198</v>
      </c>
      <c r="E1774" t="s">
        <v>73</v>
      </c>
      <c r="F1774" t="s">
        <v>3962</v>
      </c>
      <c r="G1774" s="1">
        <v>44315</v>
      </c>
      <c r="H1774" s="19">
        <v>44581</v>
      </c>
      <c r="I1774" s="19">
        <v>44680</v>
      </c>
      <c r="J1774" s="24" t="s">
        <v>5</v>
      </c>
      <c r="K1774" t="s">
        <v>36</v>
      </c>
      <c r="L1774" t="s">
        <v>3308</v>
      </c>
      <c r="M1774" t="str">
        <f>VLOOKUP(B1774,[1]Sheet1!$B:$S,18,FALSE)</f>
        <v>HFTD 2</v>
      </c>
    </row>
    <row r="1775" spans="1:13" x14ac:dyDescent="0.2">
      <c r="A1775" t="s">
        <v>30</v>
      </c>
      <c r="B1775" t="s">
        <v>8199</v>
      </c>
      <c r="C1775" t="s">
        <v>3335</v>
      </c>
      <c r="D1775" t="s">
        <v>8200</v>
      </c>
      <c r="E1775" t="s">
        <v>73</v>
      </c>
      <c r="F1775" t="s">
        <v>4085</v>
      </c>
      <c r="G1775" s="1">
        <v>44315</v>
      </c>
      <c r="H1775" s="19">
        <v>44341</v>
      </c>
      <c r="I1775" s="19">
        <v>44680</v>
      </c>
      <c r="J1775" s="24" t="s">
        <v>5</v>
      </c>
      <c r="K1775" t="s">
        <v>36</v>
      </c>
      <c r="L1775" t="s">
        <v>3308</v>
      </c>
      <c r="M1775" t="str">
        <f>VLOOKUP(B1775,[1]Sheet1!$B:$S,18,FALSE)</f>
        <v>HFTD 2</v>
      </c>
    </row>
    <row r="1776" spans="1:13" x14ac:dyDescent="0.2">
      <c r="A1776" t="s">
        <v>30</v>
      </c>
      <c r="B1776" t="s">
        <v>8201</v>
      </c>
      <c r="C1776" t="s">
        <v>3335</v>
      </c>
      <c r="D1776" t="s">
        <v>8202</v>
      </c>
      <c r="E1776" t="s">
        <v>73</v>
      </c>
      <c r="F1776" t="s">
        <v>4057</v>
      </c>
      <c r="G1776" s="1">
        <v>44315</v>
      </c>
      <c r="H1776" s="19">
        <v>44581</v>
      </c>
      <c r="I1776" s="19">
        <v>44680</v>
      </c>
      <c r="J1776" s="24" t="s">
        <v>5</v>
      </c>
      <c r="K1776" t="s">
        <v>36</v>
      </c>
      <c r="L1776" t="s">
        <v>3308</v>
      </c>
      <c r="M1776" t="str">
        <f>VLOOKUP(B1776,[1]Sheet1!$B:$S,18,FALSE)</f>
        <v>HFTD 2</v>
      </c>
    </row>
    <row r="1777" spans="1:13" x14ac:dyDescent="0.2">
      <c r="A1777" t="s">
        <v>30</v>
      </c>
      <c r="B1777" t="s">
        <v>8203</v>
      </c>
      <c r="C1777" t="s">
        <v>1620</v>
      </c>
      <c r="D1777" t="s">
        <v>8204</v>
      </c>
      <c r="E1777" t="s">
        <v>34</v>
      </c>
      <c r="F1777" t="s">
        <v>5302</v>
      </c>
      <c r="G1777" s="1">
        <v>44315</v>
      </c>
      <c r="H1777" s="19">
        <v>44768</v>
      </c>
      <c r="I1777" s="19">
        <v>44680</v>
      </c>
      <c r="J1777" s="24" t="s">
        <v>11</v>
      </c>
      <c r="K1777" t="s">
        <v>36</v>
      </c>
      <c r="L1777" t="s">
        <v>3308</v>
      </c>
      <c r="M1777" t="str">
        <f>VLOOKUP(B1777,[1]Sheet1!$B:$S,18,FALSE)</f>
        <v>HFTD 2</v>
      </c>
    </row>
    <row r="1778" spans="1:13" x14ac:dyDescent="0.2">
      <c r="A1778" t="s">
        <v>30</v>
      </c>
      <c r="B1778" t="s">
        <v>8205</v>
      </c>
      <c r="C1778" t="s">
        <v>1620</v>
      </c>
      <c r="D1778" t="s">
        <v>8206</v>
      </c>
      <c r="E1778" t="s">
        <v>34</v>
      </c>
      <c r="F1778" t="s">
        <v>5310</v>
      </c>
      <c r="G1778" s="1">
        <v>44315</v>
      </c>
      <c r="H1778" s="19">
        <v>44729</v>
      </c>
      <c r="I1778" s="19">
        <v>44680</v>
      </c>
      <c r="J1778" s="24" t="s">
        <v>11</v>
      </c>
      <c r="K1778" t="s">
        <v>36</v>
      </c>
      <c r="L1778" t="s">
        <v>3308</v>
      </c>
      <c r="M1778" t="str">
        <f>VLOOKUP(B1778,[1]Sheet1!$B:$S,18,FALSE)</f>
        <v>HFTD 2</v>
      </c>
    </row>
    <row r="1779" spans="1:13" x14ac:dyDescent="0.2">
      <c r="A1779" t="s">
        <v>30</v>
      </c>
      <c r="B1779" t="s">
        <v>8207</v>
      </c>
      <c r="C1779" t="s">
        <v>522</v>
      </c>
      <c r="D1779" t="s">
        <v>8208</v>
      </c>
      <c r="E1779" t="s">
        <v>73</v>
      </c>
      <c r="F1779" t="s">
        <v>4057</v>
      </c>
      <c r="G1779" s="1">
        <v>44315</v>
      </c>
      <c r="H1779" s="19">
        <v>44581</v>
      </c>
      <c r="I1779" s="19">
        <v>44680</v>
      </c>
      <c r="J1779" s="24" t="s">
        <v>5</v>
      </c>
      <c r="K1779" t="s">
        <v>36</v>
      </c>
      <c r="L1779" t="s">
        <v>3308</v>
      </c>
      <c r="M1779" t="str">
        <f>VLOOKUP(B1779,[1]Sheet1!$B:$S,18,FALSE)</f>
        <v>HFTD 2</v>
      </c>
    </row>
    <row r="1780" spans="1:13" x14ac:dyDescent="0.2">
      <c r="A1780" t="s">
        <v>30</v>
      </c>
      <c r="B1780" t="s">
        <v>8209</v>
      </c>
      <c r="C1780" t="s">
        <v>497</v>
      </c>
      <c r="D1780" t="s">
        <v>8210</v>
      </c>
      <c r="E1780" t="s">
        <v>73</v>
      </c>
      <c r="F1780" t="s">
        <v>3962</v>
      </c>
      <c r="G1780" s="1">
        <v>44315</v>
      </c>
      <c r="H1780" s="19">
        <v>44580</v>
      </c>
      <c r="I1780" s="19">
        <v>44680</v>
      </c>
      <c r="J1780" s="24" t="s">
        <v>5</v>
      </c>
      <c r="K1780" t="s">
        <v>36</v>
      </c>
      <c r="L1780" t="s">
        <v>3308</v>
      </c>
      <c r="M1780" t="str">
        <f>VLOOKUP(B1780,[1]Sheet1!$B:$S,18,FALSE)</f>
        <v>HFTD 2</v>
      </c>
    </row>
    <row r="1781" spans="1:13" x14ac:dyDescent="0.2">
      <c r="A1781" t="s">
        <v>30</v>
      </c>
      <c r="B1781" t="s">
        <v>8211</v>
      </c>
      <c r="C1781" t="s">
        <v>8212</v>
      </c>
      <c r="D1781" t="s">
        <v>8213</v>
      </c>
      <c r="E1781" t="s">
        <v>97</v>
      </c>
      <c r="F1781" t="s">
        <v>6731</v>
      </c>
      <c r="G1781" s="1">
        <v>44315</v>
      </c>
      <c r="H1781" s="19">
        <v>44315</v>
      </c>
      <c r="I1781" s="19">
        <v>44680</v>
      </c>
      <c r="J1781" s="19" t="s">
        <v>11</v>
      </c>
      <c r="K1781" t="s">
        <v>3320</v>
      </c>
      <c r="L1781" t="s">
        <v>3308</v>
      </c>
      <c r="M1781" t="str">
        <f>VLOOKUP(B1781,[1]Sheet1!$B:$S,18,FALSE)</f>
        <v>HFTD 2</v>
      </c>
    </row>
    <row r="1782" spans="1:13" x14ac:dyDescent="0.2">
      <c r="A1782" t="s">
        <v>30</v>
      </c>
      <c r="B1782" t="s">
        <v>8214</v>
      </c>
      <c r="C1782" t="s">
        <v>8215</v>
      </c>
      <c r="D1782" t="s">
        <v>8216</v>
      </c>
      <c r="E1782" t="s">
        <v>97</v>
      </c>
      <c r="F1782" t="s">
        <v>5292</v>
      </c>
      <c r="G1782" s="1">
        <v>44315</v>
      </c>
      <c r="H1782" s="19">
        <v>44757</v>
      </c>
      <c r="I1782" s="19">
        <v>44680</v>
      </c>
      <c r="J1782" s="24" t="s">
        <v>11</v>
      </c>
      <c r="K1782" t="s">
        <v>36</v>
      </c>
      <c r="L1782" t="s">
        <v>3308</v>
      </c>
      <c r="M1782" t="str">
        <f>VLOOKUP(B1782,[1]Sheet1!$B:$S,18,FALSE)</f>
        <v>HFTD 2</v>
      </c>
    </row>
    <row r="1783" spans="1:13" x14ac:dyDescent="0.2">
      <c r="A1783" t="s">
        <v>30</v>
      </c>
      <c r="B1783" t="s">
        <v>8217</v>
      </c>
      <c r="C1783" t="s">
        <v>8218</v>
      </c>
      <c r="D1783" t="s">
        <v>8219</v>
      </c>
      <c r="E1783" t="s">
        <v>56</v>
      </c>
      <c r="F1783" t="s">
        <v>3347</v>
      </c>
      <c r="G1783" s="1">
        <v>44315</v>
      </c>
      <c r="H1783" s="19">
        <v>44401</v>
      </c>
      <c r="I1783" s="19">
        <v>44680</v>
      </c>
      <c r="J1783" s="24" t="s">
        <v>5</v>
      </c>
      <c r="K1783" t="s">
        <v>36</v>
      </c>
      <c r="L1783" t="s">
        <v>3308</v>
      </c>
      <c r="M1783" t="str">
        <f>VLOOKUP(B1783,[1]Sheet1!$B:$S,18,FALSE)</f>
        <v>HFTD 2</v>
      </c>
    </row>
    <row r="1784" spans="1:13" x14ac:dyDescent="0.2">
      <c r="A1784" t="s">
        <v>30</v>
      </c>
      <c r="B1784" t="s">
        <v>8220</v>
      </c>
      <c r="C1784" t="s">
        <v>8221</v>
      </c>
      <c r="D1784" t="s">
        <v>8222</v>
      </c>
      <c r="E1784" t="s">
        <v>34</v>
      </c>
      <c r="F1784" t="s">
        <v>5302</v>
      </c>
      <c r="G1784" s="1">
        <v>44315</v>
      </c>
      <c r="H1784" s="19">
        <v>44768</v>
      </c>
      <c r="I1784" s="19">
        <v>44680</v>
      </c>
      <c r="J1784" s="24" t="s">
        <v>11</v>
      </c>
      <c r="K1784" t="s">
        <v>36</v>
      </c>
      <c r="L1784" t="s">
        <v>3308</v>
      </c>
      <c r="M1784" t="str">
        <f>VLOOKUP(B1784,[1]Sheet1!$B:$S,18,FALSE)</f>
        <v>HFTD 2</v>
      </c>
    </row>
    <row r="1785" spans="1:13" x14ac:dyDescent="0.2">
      <c r="A1785" t="s">
        <v>30</v>
      </c>
      <c r="B1785" t="s">
        <v>8223</v>
      </c>
      <c r="C1785" t="s">
        <v>8221</v>
      </c>
      <c r="D1785" t="s">
        <v>8224</v>
      </c>
      <c r="E1785" t="s">
        <v>34</v>
      </c>
      <c r="F1785" t="s">
        <v>5310</v>
      </c>
      <c r="G1785" s="1">
        <v>44315</v>
      </c>
      <c r="H1785" s="19">
        <v>44729</v>
      </c>
      <c r="I1785" s="19">
        <v>44680</v>
      </c>
      <c r="J1785" s="24" t="s">
        <v>11</v>
      </c>
      <c r="K1785" t="s">
        <v>36</v>
      </c>
      <c r="L1785" t="s">
        <v>3308</v>
      </c>
      <c r="M1785" t="str">
        <f>VLOOKUP(B1785,[1]Sheet1!$B:$S,18,FALSE)</f>
        <v>HFTD 2</v>
      </c>
    </row>
    <row r="1786" spans="1:13" x14ac:dyDescent="0.2">
      <c r="A1786" t="s">
        <v>30</v>
      </c>
      <c r="B1786" t="s">
        <v>8225</v>
      </c>
      <c r="C1786" t="s">
        <v>8226</v>
      </c>
      <c r="D1786" t="s">
        <v>8227</v>
      </c>
      <c r="E1786" t="s">
        <v>56</v>
      </c>
      <c r="F1786" t="s">
        <v>6443</v>
      </c>
      <c r="G1786" s="1">
        <v>44315</v>
      </c>
      <c r="H1786" s="19">
        <v>44417</v>
      </c>
      <c r="I1786" s="19">
        <v>44680</v>
      </c>
      <c r="J1786" s="24" t="s">
        <v>5</v>
      </c>
      <c r="K1786" t="s">
        <v>36</v>
      </c>
      <c r="L1786" t="s">
        <v>3308</v>
      </c>
      <c r="M1786" t="str">
        <f>VLOOKUP(B1786,[1]Sheet1!$B:$S,18,FALSE)</f>
        <v>HFTD 2</v>
      </c>
    </row>
    <row r="1787" spans="1:13" x14ac:dyDescent="0.2">
      <c r="A1787" t="s">
        <v>30</v>
      </c>
      <c r="B1787" t="s">
        <v>8228</v>
      </c>
      <c r="C1787" t="s">
        <v>8229</v>
      </c>
      <c r="D1787" t="s">
        <v>8230</v>
      </c>
      <c r="E1787" t="s">
        <v>56</v>
      </c>
      <c r="F1787" t="s">
        <v>3347</v>
      </c>
      <c r="G1787" s="1">
        <v>44315</v>
      </c>
      <c r="H1787" s="19">
        <v>44315</v>
      </c>
      <c r="I1787" s="19">
        <v>44680</v>
      </c>
      <c r="J1787" s="19" t="s">
        <v>11</v>
      </c>
      <c r="K1787" t="s">
        <v>3320</v>
      </c>
      <c r="L1787" t="s">
        <v>3308</v>
      </c>
      <c r="M1787" t="str">
        <f>VLOOKUP(B1787,[1]Sheet1!$B:$S,18,FALSE)</f>
        <v>HFTD 2</v>
      </c>
    </row>
    <row r="1788" spans="1:13" x14ac:dyDescent="0.2">
      <c r="A1788" t="s">
        <v>30</v>
      </c>
      <c r="B1788" t="s">
        <v>8231</v>
      </c>
      <c r="C1788" t="s">
        <v>8232</v>
      </c>
      <c r="D1788" t="s">
        <v>8233</v>
      </c>
      <c r="E1788" t="s">
        <v>34</v>
      </c>
      <c r="F1788" t="s">
        <v>5310</v>
      </c>
      <c r="G1788" s="1">
        <v>44315</v>
      </c>
      <c r="H1788" s="19">
        <v>44729</v>
      </c>
      <c r="I1788" s="19">
        <v>44680</v>
      </c>
      <c r="J1788" s="24" t="s">
        <v>11</v>
      </c>
      <c r="K1788" t="s">
        <v>36</v>
      </c>
      <c r="L1788" t="s">
        <v>3308</v>
      </c>
      <c r="M1788" t="str">
        <f>VLOOKUP(B1788,[1]Sheet1!$B:$S,18,FALSE)</f>
        <v>HFTD 2</v>
      </c>
    </row>
    <row r="1789" spans="1:13" x14ac:dyDescent="0.2">
      <c r="A1789" t="s">
        <v>30</v>
      </c>
      <c r="B1789" t="s">
        <v>8234</v>
      </c>
      <c r="C1789" t="s">
        <v>8232</v>
      </c>
      <c r="D1789" t="s">
        <v>8235</v>
      </c>
      <c r="E1789" t="s">
        <v>34</v>
      </c>
      <c r="F1789" t="s">
        <v>5302</v>
      </c>
      <c r="G1789" s="1">
        <v>44315</v>
      </c>
      <c r="H1789" s="19">
        <v>44768</v>
      </c>
      <c r="I1789" s="19">
        <v>44680</v>
      </c>
      <c r="J1789" s="24" t="s">
        <v>11</v>
      </c>
      <c r="K1789" t="s">
        <v>36</v>
      </c>
      <c r="L1789" t="s">
        <v>3308</v>
      </c>
      <c r="M1789" t="str">
        <f>VLOOKUP(B1789,[1]Sheet1!$B:$S,18,FALSE)</f>
        <v>HFTD 2</v>
      </c>
    </row>
    <row r="1790" spans="1:13" x14ac:dyDescent="0.2">
      <c r="A1790" t="s">
        <v>30</v>
      </c>
      <c r="B1790" t="s">
        <v>8236</v>
      </c>
      <c r="C1790" t="s">
        <v>8237</v>
      </c>
      <c r="D1790" t="s">
        <v>8238</v>
      </c>
      <c r="E1790" t="s">
        <v>56</v>
      </c>
      <c r="F1790" t="s">
        <v>3347</v>
      </c>
      <c r="G1790" s="1">
        <v>44315</v>
      </c>
      <c r="H1790" s="19">
        <v>44315</v>
      </c>
      <c r="I1790" s="19">
        <v>44680</v>
      </c>
      <c r="J1790" s="19" t="s">
        <v>11</v>
      </c>
      <c r="K1790" t="s">
        <v>3320</v>
      </c>
      <c r="L1790" t="s">
        <v>3308</v>
      </c>
      <c r="M1790" t="str">
        <f>VLOOKUP(B1790,[1]Sheet1!$B:$S,18,FALSE)</f>
        <v>HFTD 2</v>
      </c>
    </row>
    <row r="1791" spans="1:13" x14ac:dyDescent="0.2">
      <c r="A1791" t="s">
        <v>30</v>
      </c>
      <c r="B1791" t="s">
        <v>8239</v>
      </c>
      <c r="C1791" t="s">
        <v>8240</v>
      </c>
      <c r="D1791" t="s">
        <v>8241</v>
      </c>
      <c r="E1791" t="s">
        <v>56</v>
      </c>
      <c r="F1791" t="s">
        <v>3347</v>
      </c>
      <c r="G1791" s="1">
        <v>44315</v>
      </c>
      <c r="H1791" s="19">
        <v>44315</v>
      </c>
      <c r="I1791" s="19">
        <v>44680</v>
      </c>
      <c r="J1791" s="19" t="s">
        <v>11</v>
      </c>
      <c r="K1791" t="s">
        <v>3320</v>
      </c>
      <c r="L1791" t="s">
        <v>3308</v>
      </c>
      <c r="M1791" t="str">
        <f>VLOOKUP(B1791,[1]Sheet1!$B:$S,18,FALSE)</f>
        <v>HFTD 2</v>
      </c>
    </row>
    <row r="1792" spans="1:13" x14ac:dyDescent="0.2">
      <c r="A1792" t="s">
        <v>30</v>
      </c>
      <c r="B1792" t="s">
        <v>8242</v>
      </c>
      <c r="C1792" t="s">
        <v>8243</v>
      </c>
      <c r="D1792" t="s">
        <v>8244</v>
      </c>
      <c r="E1792" t="s">
        <v>34</v>
      </c>
      <c r="F1792" t="s">
        <v>5302</v>
      </c>
      <c r="G1792" s="1">
        <v>44315</v>
      </c>
      <c r="H1792" s="19">
        <v>44768</v>
      </c>
      <c r="I1792" s="19">
        <v>44680</v>
      </c>
      <c r="J1792" s="24" t="s">
        <v>11</v>
      </c>
      <c r="K1792" t="s">
        <v>36</v>
      </c>
      <c r="L1792" t="s">
        <v>3308</v>
      </c>
      <c r="M1792" t="str">
        <f>VLOOKUP(B1792,[1]Sheet1!$B:$S,18,FALSE)</f>
        <v>HFTD 2</v>
      </c>
    </row>
    <row r="1793" spans="1:13" x14ac:dyDescent="0.2">
      <c r="A1793" t="s">
        <v>30</v>
      </c>
      <c r="B1793" t="s">
        <v>8245</v>
      </c>
      <c r="C1793" t="s">
        <v>8246</v>
      </c>
      <c r="D1793" t="s">
        <v>8247</v>
      </c>
      <c r="E1793" t="s">
        <v>56</v>
      </c>
      <c r="F1793" t="s">
        <v>3347</v>
      </c>
      <c r="G1793" s="1">
        <v>44315</v>
      </c>
      <c r="H1793" s="19">
        <v>44315</v>
      </c>
      <c r="I1793" s="19">
        <v>44680</v>
      </c>
      <c r="J1793" s="19" t="s">
        <v>11</v>
      </c>
      <c r="K1793" t="s">
        <v>3320</v>
      </c>
      <c r="L1793" t="s">
        <v>3308</v>
      </c>
      <c r="M1793" t="str">
        <f>VLOOKUP(B1793,[1]Sheet1!$B:$S,18,FALSE)</f>
        <v>HFTD 2</v>
      </c>
    </row>
    <row r="1794" spans="1:13" x14ac:dyDescent="0.2">
      <c r="A1794" t="s">
        <v>30</v>
      </c>
      <c r="B1794" t="s">
        <v>8248</v>
      </c>
      <c r="C1794" t="s">
        <v>1177</v>
      </c>
      <c r="D1794" t="s">
        <v>8249</v>
      </c>
      <c r="E1794" t="s">
        <v>34</v>
      </c>
      <c r="F1794" t="s">
        <v>5302</v>
      </c>
      <c r="G1794" s="1">
        <v>44315</v>
      </c>
      <c r="H1794" s="19">
        <v>44768</v>
      </c>
      <c r="I1794" s="19">
        <v>44680</v>
      </c>
      <c r="J1794" s="24" t="s">
        <v>11</v>
      </c>
      <c r="K1794" t="s">
        <v>36</v>
      </c>
      <c r="L1794" t="s">
        <v>3308</v>
      </c>
      <c r="M1794" t="str">
        <f>VLOOKUP(B1794,[1]Sheet1!$B:$S,18,FALSE)</f>
        <v>HFTD 2</v>
      </c>
    </row>
    <row r="1795" spans="1:13" x14ac:dyDescent="0.2">
      <c r="A1795" t="s">
        <v>30</v>
      </c>
      <c r="B1795" t="s">
        <v>8250</v>
      </c>
      <c r="C1795" t="s">
        <v>2732</v>
      </c>
      <c r="D1795" t="s">
        <v>8251</v>
      </c>
      <c r="E1795" t="s">
        <v>97</v>
      </c>
      <c r="F1795" t="s">
        <v>8252</v>
      </c>
      <c r="G1795" s="1">
        <v>44315</v>
      </c>
      <c r="H1795" s="19">
        <v>44771</v>
      </c>
      <c r="I1795" s="19">
        <v>44680</v>
      </c>
      <c r="J1795" s="24" t="s">
        <v>11</v>
      </c>
      <c r="K1795" t="s">
        <v>36</v>
      </c>
      <c r="L1795" t="s">
        <v>3308</v>
      </c>
      <c r="M1795" t="str">
        <f>VLOOKUP(B1795,[1]Sheet1!$B:$S,18,FALSE)</f>
        <v>HFTD 2</v>
      </c>
    </row>
    <row r="1796" spans="1:13" x14ac:dyDescent="0.2">
      <c r="A1796" t="s">
        <v>30</v>
      </c>
      <c r="B1796" t="s">
        <v>8253</v>
      </c>
      <c r="C1796" t="s">
        <v>2732</v>
      </c>
      <c r="D1796" t="s">
        <v>8254</v>
      </c>
      <c r="E1796" t="s">
        <v>97</v>
      </c>
      <c r="F1796" t="s">
        <v>8252</v>
      </c>
      <c r="G1796" s="1">
        <v>44315</v>
      </c>
      <c r="H1796" s="19">
        <v>44771</v>
      </c>
      <c r="I1796" s="19">
        <v>44680</v>
      </c>
      <c r="J1796" s="24" t="s">
        <v>11</v>
      </c>
      <c r="K1796" t="s">
        <v>36</v>
      </c>
      <c r="L1796" t="s">
        <v>3308</v>
      </c>
      <c r="M1796" t="str">
        <f>VLOOKUP(B1796,[1]Sheet1!$B:$S,18,FALSE)</f>
        <v>HFTD 2</v>
      </c>
    </row>
    <row r="1797" spans="1:13" x14ac:dyDescent="0.2">
      <c r="A1797" t="s">
        <v>30</v>
      </c>
      <c r="B1797" t="s">
        <v>8255</v>
      </c>
      <c r="C1797" t="s">
        <v>8256</v>
      </c>
      <c r="D1797" t="s">
        <v>8257</v>
      </c>
      <c r="E1797" t="s">
        <v>97</v>
      </c>
      <c r="F1797" t="s">
        <v>6106</v>
      </c>
      <c r="G1797" s="1">
        <v>44315</v>
      </c>
      <c r="H1797" s="19">
        <v>44315</v>
      </c>
      <c r="I1797" s="19">
        <v>44680</v>
      </c>
      <c r="J1797" s="19" t="s">
        <v>11</v>
      </c>
      <c r="K1797" t="s">
        <v>3320</v>
      </c>
      <c r="L1797" t="s">
        <v>3308</v>
      </c>
      <c r="M1797" t="str">
        <f>VLOOKUP(B1797,[1]Sheet1!$B:$S,18,FALSE)</f>
        <v>HFTD 2</v>
      </c>
    </row>
    <row r="1798" spans="1:13" x14ac:dyDescent="0.2">
      <c r="A1798" t="s">
        <v>30</v>
      </c>
      <c r="B1798" t="s">
        <v>8258</v>
      </c>
      <c r="C1798" t="s">
        <v>1614</v>
      </c>
      <c r="D1798" t="s">
        <v>8259</v>
      </c>
      <c r="E1798" t="s">
        <v>34</v>
      </c>
      <c r="F1798" t="s">
        <v>5310</v>
      </c>
      <c r="G1798" s="1">
        <v>44315</v>
      </c>
      <c r="H1798" s="19">
        <v>44729</v>
      </c>
      <c r="I1798" s="19">
        <v>44680</v>
      </c>
      <c r="J1798" s="24" t="s">
        <v>11</v>
      </c>
      <c r="K1798" t="s">
        <v>36</v>
      </c>
      <c r="L1798" t="s">
        <v>3308</v>
      </c>
      <c r="M1798" t="str">
        <f>VLOOKUP(B1798,[1]Sheet1!$B:$S,18,FALSE)</f>
        <v>HFTD 2</v>
      </c>
    </row>
    <row r="1799" spans="1:13" x14ac:dyDescent="0.2">
      <c r="A1799" t="s">
        <v>30</v>
      </c>
      <c r="B1799" t="s">
        <v>8260</v>
      </c>
      <c r="C1799" t="s">
        <v>8261</v>
      </c>
      <c r="D1799" t="s">
        <v>8262</v>
      </c>
      <c r="E1799" t="s">
        <v>73</v>
      </c>
      <c r="F1799" t="s">
        <v>4046</v>
      </c>
      <c r="G1799" s="1">
        <v>44299</v>
      </c>
      <c r="H1799" s="19">
        <v>44698</v>
      </c>
      <c r="I1799" s="19">
        <v>44664</v>
      </c>
      <c r="J1799" s="24" t="s">
        <v>11</v>
      </c>
      <c r="K1799" t="s">
        <v>36</v>
      </c>
      <c r="L1799" t="s">
        <v>3308</v>
      </c>
      <c r="M1799" t="str">
        <f>VLOOKUP(B1799,[1]Sheet1!$B:$S,18,FALSE)</f>
        <v>HFTD 2</v>
      </c>
    </row>
    <row r="1800" spans="1:13" x14ac:dyDescent="0.2">
      <c r="A1800" t="s">
        <v>30</v>
      </c>
      <c r="B1800" t="s">
        <v>8263</v>
      </c>
      <c r="C1800" t="s">
        <v>8261</v>
      </c>
      <c r="D1800" t="s">
        <v>8262</v>
      </c>
      <c r="E1800" t="s">
        <v>73</v>
      </c>
      <c r="F1800" t="s">
        <v>4267</v>
      </c>
      <c r="G1800" s="1">
        <v>44299</v>
      </c>
      <c r="H1800" s="19">
        <v>44548</v>
      </c>
      <c r="I1800" s="19">
        <v>44664</v>
      </c>
      <c r="J1800" s="24" t="s">
        <v>5</v>
      </c>
      <c r="K1800" t="s">
        <v>36</v>
      </c>
      <c r="L1800" t="s">
        <v>3308</v>
      </c>
      <c r="M1800" t="str">
        <f>VLOOKUP(B1800,[1]Sheet1!$B:$S,18,FALSE)</f>
        <v>HFTD 2</v>
      </c>
    </row>
    <row r="1801" spans="1:13" x14ac:dyDescent="0.2">
      <c r="A1801" t="s">
        <v>30</v>
      </c>
      <c r="B1801" t="s">
        <v>8264</v>
      </c>
      <c r="C1801" t="s">
        <v>8265</v>
      </c>
      <c r="D1801" t="s">
        <v>8266</v>
      </c>
      <c r="E1801" t="s">
        <v>34</v>
      </c>
      <c r="F1801" t="s">
        <v>5310</v>
      </c>
      <c r="G1801" s="1">
        <v>44315</v>
      </c>
      <c r="H1801" s="19">
        <v>44729</v>
      </c>
      <c r="I1801" s="19">
        <v>44680</v>
      </c>
      <c r="J1801" s="24" t="s">
        <v>11</v>
      </c>
      <c r="K1801" t="s">
        <v>36</v>
      </c>
      <c r="L1801" t="s">
        <v>3308</v>
      </c>
      <c r="M1801" t="str">
        <f>VLOOKUP(B1801,[1]Sheet1!$B:$S,18,FALSE)</f>
        <v>HFTD 2</v>
      </c>
    </row>
    <row r="1802" spans="1:13" x14ac:dyDescent="0.2">
      <c r="A1802" t="s">
        <v>30</v>
      </c>
      <c r="B1802" t="s">
        <v>8267</v>
      </c>
      <c r="C1802" t="s">
        <v>8265</v>
      </c>
      <c r="D1802" t="s">
        <v>8268</v>
      </c>
      <c r="E1802" t="s">
        <v>34</v>
      </c>
      <c r="F1802" t="s">
        <v>5302</v>
      </c>
      <c r="G1802" s="1">
        <v>44315</v>
      </c>
      <c r="H1802" s="19">
        <v>44768</v>
      </c>
      <c r="I1802" s="19">
        <v>44680</v>
      </c>
      <c r="J1802" s="24" t="s">
        <v>11</v>
      </c>
      <c r="K1802" t="s">
        <v>36</v>
      </c>
      <c r="L1802" t="s">
        <v>3308</v>
      </c>
      <c r="M1802" t="str">
        <f>VLOOKUP(B1802,[1]Sheet1!$B:$S,18,FALSE)</f>
        <v>HFTD 2</v>
      </c>
    </row>
    <row r="1803" spans="1:13" x14ac:dyDescent="0.2">
      <c r="A1803" t="s">
        <v>30</v>
      </c>
      <c r="B1803" t="s">
        <v>8269</v>
      </c>
      <c r="C1803" t="s">
        <v>613</v>
      </c>
      <c r="D1803" t="s">
        <v>8270</v>
      </c>
      <c r="E1803" t="s">
        <v>97</v>
      </c>
      <c r="F1803" t="s">
        <v>6106</v>
      </c>
      <c r="G1803" s="1">
        <v>44315</v>
      </c>
      <c r="H1803" s="19">
        <v>44315</v>
      </c>
      <c r="I1803" s="19">
        <v>44680</v>
      </c>
      <c r="J1803" s="19" t="s">
        <v>11</v>
      </c>
      <c r="K1803" t="s">
        <v>3320</v>
      </c>
      <c r="L1803" t="s">
        <v>3308</v>
      </c>
      <c r="M1803" t="str">
        <f>VLOOKUP(B1803,[1]Sheet1!$B:$S,18,FALSE)</f>
        <v>HFTD 2</v>
      </c>
    </row>
    <row r="1804" spans="1:13" x14ac:dyDescent="0.2">
      <c r="A1804" t="s">
        <v>30</v>
      </c>
      <c r="B1804" t="s">
        <v>8271</v>
      </c>
      <c r="C1804" t="s">
        <v>8272</v>
      </c>
      <c r="D1804" t="s">
        <v>8273</v>
      </c>
      <c r="E1804" t="s">
        <v>56</v>
      </c>
      <c r="F1804" t="s">
        <v>6866</v>
      </c>
      <c r="G1804" s="1">
        <v>44315</v>
      </c>
      <c r="H1804" s="19">
        <v>44796</v>
      </c>
      <c r="I1804" s="19">
        <v>44680</v>
      </c>
      <c r="J1804" s="24" t="s">
        <v>11</v>
      </c>
      <c r="K1804" t="s">
        <v>36</v>
      </c>
      <c r="L1804" t="s">
        <v>3308</v>
      </c>
      <c r="M1804" t="str">
        <f>VLOOKUP(B1804,[1]Sheet1!$B:$S,18,FALSE)</f>
        <v>HFTD 2</v>
      </c>
    </row>
    <row r="1805" spans="1:13" x14ac:dyDescent="0.2">
      <c r="A1805" t="s">
        <v>30</v>
      </c>
      <c r="B1805" t="s">
        <v>8274</v>
      </c>
      <c r="C1805" t="s">
        <v>5436</v>
      </c>
      <c r="D1805" t="s">
        <v>8275</v>
      </c>
      <c r="E1805" t="s">
        <v>80</v>
      </c>
      <c r="F1805" t="s">
        <v>8276</v>
      </c>
      <c r="G1805" s="1">
        <v>44315</v>
      </c>
      <c r="H1805" s="19">
        <v>44315</v>
      </c>
      <c r="I1805" s="19">
        <v>44680</v>
      </c>
      <c r="J1805" s="19" t="s">
        <v>11</v>
      </c>
      <c r="K1805" t="s">
        <v>3320</v>
      </c>
      <c r="L1805" t="s">
        <v>3308</v>
      </c>
      <c r="M1805" t="str">
        <f>VLOOKUP(B1805,[1]Sheet1!$B:$S,18,FALSE)</f>
        <v>HFTD 2</v>
      </c>
    </row>
    <row r="1806" spans="1:13" x14ac:dyDescent="0.2">
      <c r="A1806" t="s">
        <v>30</v>
      </c>
      <c r="B1806" t="s">
        <v>8277</v>
      </c>
      <c r="C1806" t="s">
        <v>8278</v>
      </c>
      <c r="D1806" t="s">
        <v>8279</v>
      </c>
      <c r="E1806" t="s">
        <v>97</v>
      </c>
      <c r="F1806" t="s">
        <v>5292</v>
      </c>
      <c r="G1806" s="1">
        <v>44315</v>
      </c>
      <c r="H1806" s="19">
        <v>44671</v>
      </c>
      <c r="I1806" s="19">
        <v>44680</v>
      </c>
      <c r="J1806" s="24" t="s">
        <v>5</v>
      </c>
      <c r="K1806" t="s">
        <v>36</v>
      </c>
      <c r="L1806" t="s">
        <v>3308</v>
      </c>
      <c r="M1806" t="str">
        <f>VLOOKUP(B1806,[1]Sheet1!$B:$S,18,FALSE)</f>
        <v>HFTD 2</v>
      </c>
    </row>
    <row r="1807" spans="1:13" x14ac:dyDescent="0.2">
      <c r="A1807" t="s">
        <v>30</v>
      </c>
      <c r="B1807" t="s">
        <v>8280</v>
      </c>
      <c r="C1807" t="s">
        <v>5135</v>
      </c>
      <c r="D1807" t="s">
        <v>8281</v>
      </c>
      <c r="E1807" t="s">
        <v>97</v>
      </c>
      <c r="F1807" t="s">
        <v>4104</v>
      </c>
      <c r="G1807" s="1">
        <v>44315</v>
      </c>
      <c r="H1807" s="19">
        <v>44774</v>
      </c>
      <c r="I1807" s="19">
        <v>44680</v>
      </c>
      <c r="J1807" s="24" t="s">
        <v>11</v>
      </c>
      <c r="K1807" t="s">
        <v>36</v>
      </c>
      <c r="L1807" t="s">
        <v>3308</v>
      </c>
      <c r="M1807" t="str">
        <f>VLOOKUP(B1807,[1]Sheet1!$B:$S,18,FALSE)</f>
        <v>HFTD 2</v>
      </c>
    </row>
    <row r="1808" spans="1:13" x14ac:dyDescent="0.2">
      <c r="A1808" t="s">
        <v>30</v>
      </c>
      <c r="B1808" t="s">
        <v>8282</v>
      </c>
      <c r="C1808" t="s">
        <v>8283</v>
      </c>
      <c r="D1808" t="s">
        <v>8284</v>
      </c>
      <c r="E1808" t="s">
        <v>34</v>
      </c>
      <c r="F1808" t="s">
        <v>4667</v>
      </c>
      <c r="G1808" s="1">
        <v>44315</v>
      </c>
      <c r="H1808" s="19">
        <v>44727</v>
      </c>
      <c r="I1808" s="19">
        <v>44680</v>
      </c>
      <c r="J1808" s="24" t="s">
        <v>11</v>
      </c>
      <c r="K1808" t="s">
        <v>36</v>
      </c>
      <c r="L1808" t="s">
        <v>3308</v>
      </c>
      <c r="M1808" t="str">
        <f>VLOOKUP(B1808,[1]Sheet1!$B:$S,18,FALSE)</f>
        <v>HFTD 2</v>
      </c>
    </row>
    <row r="1809" spans="1:13" x14ac:dyDescent="0.2">
      <c r="A1809" t="s">
        <v>30</v>
      </c>
      <c r="B1809" t="s">
        <v>8285</v>
      </c>
      <c r="C1809" t="s">
        <v>8286</v>
      </c>
      <c r="D1809" t="s">
        <v>8287</v>
      </c>
      <c r="E1809" t="s">
        <v>189</v>
      </c>
      <c r="F1809" t="s">
        <v>6949</v>
      </c>
      <c r="G1809" s="1">
        <v>44315</v>
      </c>
      <c r="H1809" s="19">
        <v>44715</v>
      </c>
      <c r="I1809" s="19">
        <v>44680</v>
      </c>
      <c r="J1809" s="24" t="s">
        <v>11</v>
      </c>
      <c r="K1809" t="s">
        <v>36</v>
      </c>
      <c r="L1809" t="s">
        <v>3308</v>
      </c>
      <c r="M1809" t="str">
        <f>VLOOKUP(B1809,[1]Sheet1!$B:$S,18,FALSE)</f>
        <v>HFTD 2</v>
      </c>
    </row>
    <row r="1810" spans="1:13" x14ac:dyDescent="0.2">
      <c r="A1810" t="s">
        <v>30</v>
      </c>
      <c r="B1810" t="s">
        <v>8288</v>
      </c>
      <c r="C1810" t="s">
        <v>8289</v>
      </c>
      <c r="D1810" t="s">
        <v>8290</v>
      </c>
      <c r="E1810" t="s">
        <v>85</v>
      </c>
      <c r="F1810" t="s">
        <v>3687</v>
      </c>
      <c r="G1810" s="1">
        <v>44315</v>
      </c>
      <c r="H1810" s="19">
        <v>44315</v>
      </c>
      <c r="I1810" s="19">
        <v>44680</v>
      </c>
      <c r="J1810" s="19" t="s">
        <v>11</v>
      </c>
      <c r="K1810" t="s">
        <v>3320</v>
      </c>
      <c r="L1810" t="s">
        <v>3308</v>
      </c>
      <c r="M1810" t="str">
        <f>VLOOKUP(B1810,[1]Sheet1!$B:$S,18,FALSE)</f>
        <v>HFTD 2</v>
      </c>
    </row>
    <row r="1811" spans="1:13" x14ac:dyDescent="0.2">
      <c r="A1811" t="s">
        <v>30</v>
      </c>
      <c r="B1811" t="s">
        <v>8291</v>
      </c>
      <c r="C1811" t="s">
        <v>8292</v>
      </c>
      <c r="D1811" t="s">
        <v>8293</v>
      </c>
      <c r="E1811" t="s">
        <v>34</v>
      </c>
      <c r="F1811" t="s">
        <v>4843</v>
      </c>
      <c r="G1811" s="1">
        <v>44315</v>
      </c>
      <c r="H1811" s="19">
        <v>44673</v>
      </c>
      <c r="I1811" s="19">
        <v>44680</v>
      </c>
      <c r="J1811" s="24" t="s">
        <v>5</v>
      </c>
      <c r="K1811" t="s">
        <v>36</v>
      </c>
      <c r="L1811" t="s">
        <v>3308</v>
      </c>
      <c r="M1811" t="str">
        <f>VLOOKUP(B1811,[1]Sheet1!$B:$S,18,FALSE)</f>
        <v>HFTD 2</v>
      </c>
    </row>
    <row r="1812" spans="1:13" x14ac:dyDescent="0.2">
      <c r="A1812" t="s">
        <v>30</v>
      </c>
      <c r="B1812" t="s">
        <v>8294</v>
      </c>
      <c r="C1812" t="s">
        <v>8295</v>
      </c>
      <c r="D1812" t="s">
        <v>8296</v>
      </c>
      <c r="E1812" t="s">
        <v>97</v>
      </c>
      <c r="F1812" t="s">
        <v>6764</v>
      </c>
      <c r="G1812" s="1">
        <v>44315</v>
      </c>
      <c r="H1812" s="19">
        <v>44734</v>
      </c>
      <c r="I1812" s="19">
        <v>44680</v>
      </c>
      <c r="J1812" s="24" t="s">
        <v>11</v>
      </c>
      <c r="K1812" t="s">
        <v>36</v>
      </c>
      <c r="L1812" t="s">
        <v>3308</v>
      </c>
      <c r="M1812" t="str">
        <f>VLOOKUP(B1812,[1]Sheet1!$B:$S,18,FALSE)</f>
        <v>HFTD 2</v>
      </c>
    </row>
    <row r="1813" spans="1:13" x14ac:dyDescent="0.2">
      <c r="A1813" t="s">
        <v>30</v>
      </c>
      <c r="B1813" t="s">
        <v>8297</v>
      </c>
      <c r="C1813" t="s">
        <v>1128</v>
      </c>
      <c r="D1813" t="s">
        <v>8298</v>
      </c>
      <c r="E1813" t="s">
        <v>85</v>
      </c>
      <c r="F1813" t="s">
        <v>6183</v>
      </c>
      <c r="G1813" s="1">
        <v>44308</v>
      </c>
      <c r="H1813" s="19">
        <v>44610</v>
      </c>
      <c r="I1813" s="19">
        <v>44673</v>
      </c>
      <c r="J1813" s="24" t="s">
        <v>5</v>
      </c>
      <c r="K1813" t="s">
        <v>36</v>
      </c>
      <c r="L1813" t="s">
        <v>3308</v>
      </c>
      <c r="M1813" t="str">
        <f>VLOOKUP(B1813,[1]Sheet1!$B:$S,18,FALSE)</f>
        <v>HFTD 2</v>
      </c>
    </row>
    <row r="1814" spans="1:13" x14ac:dyDescent="0.2">
      <c r="A1814" t="s">
        <v>30</v>
      </c>
      <c r="B1814" t="s">
        <v>8299</v>
      </c>
      <c r="C1814" t="s">
        <v>220</v>
      </c>
      <c r="D1814" t="s">
        <v>8300</v>
      </c>
      <c r="E1814" t="s">
        <v>34</v>
      </c>
      <c r="F1814" t="s">
        <v>6493</v>
      </c>
      <c r="G1814" s="1">
        <v>44315</v>
      </c>
      <c r="H1814" s="19">
        <v>44315</v>
      </c>
      <c r="I1814" s="19">
        <v>44680</v>
      </c>
      <c r="J1814" s="19" t="s">
        <v>11</v>
      </c>
      <c r="K1814" t="s">
        <v>3320</v>
      </c>
      <c r="L1814" t="s">
        <v>3308</v>
      </c>
      <c r="M1814" t="str">
        <f>VLOOKUP(B1814,[1]Sheet1!$B:$S,18,FALSE)</f>
        <v>HFTD 2</v>
      </c>
    </row>
    <row r="1815" spans="1:13" x14ac:dyDescent="0.2">
      <c r="A1815" t="s">
        <v>30</v>
      </c>
      <c r="B1815" t="s">
        <v>8301</v>
      </c>
      <c r="C1815" t="s">
        <v>8302</v>
      </c>
      <c r="D1815" t="s">
        <v>8303</v>
      </c>
      <c r="E1815" t="s">
        <v>56</v>
      </c>
      <c r="F1815" t="s">
        <v>3347</v>
      </c>
      <c r="G1815" s="1">
        <v>44315</v>
      </c>
      <c r="H1815" s="19">
        <v>44778</v>
      </c>
      <c r="I1815" s="19">
        <v>44680</v>
      </c>
      <c r="J1815" s="24" t="s">
        <v>11</v>
      </c>
      <c r="K1815" t="s">
        <v>36</v>
      </c>
      <c r="L1815" t="s">
        <v>3308</v>
      </c>
      <c r="M1815" t="str">
        <f>VLOOKUP(B1815,[1]Sheet1!$B:$S,18,FALSE)</f>
        <v>HFTD 2</v>
      </c>
    </row>
    <row r="1816" spans="1:13" x14ac:dyDescent="0.2">
      <c r="A1816" t="s">
        <v>30</v>
      </c>
      <c r="B1816" t="s">
        <v>8304</v>
      </c>
      <c r="C1816" t="s">
        <v>7861</v>
      </c>
      <c r="D1816" t="s">
        <v>8305</v>
      </c>
      <c r="E1816" t="s">
        <v>34</v>
      </c>
      <c r="F1816" t="s">
        <v>4843</v>
      </c>
      <c r="G1816" s="1">
        <v>44315</v>
      </c>
      <c r="H1816" s="19">
        <v>44673</v>
      </c>
      <c r="I1816" s="19">
        <v>44680</v>
      </c>
      <c r="J1816" s="24" t="s">
        <v>5</v>
      </c>
      <c r="K1816" t="s">
        <v>36</v>
      </c>
      <c r="L1816" t="s">
        <v>3308</v>
      </c>
      <c r="M1816" t="str">
        <f>VLOOKUP(B1816,[1]Sheet1!$B:$S,18,FALSE)</f>
        <v>HFTD 2</v>
      </c>
    </row>
    <row r="1817" spans="1:13" x14ac:dyDescent="0.2">
      <c r="A1817" t="s">
        <v>30</v>
      </c>
      <c r="B1817" t="s">
        <v>8306</v>
      </c>
      <c r="C1817" t="s">
        <v>8307</v>
      </c>
      <c r="D1817" t="s">
        <v>8308</v>
      </c>
      <c r="E1817" t="s">
        <v>56</v>
      </c>
      <c r="F1817" t="s">
        <v>3347</v>
      </c>
      <c r="G1817" s="1">
        <v>44315</v>
      </c>
      <c r="H1817" s="19">
        <v>44315</v>
      </c>
      <c r="I1817" s="19">
        <v>44680</v>
      </c>
      <c r="J1817" s="19" t="s">
        <v>11</v>
      </c>
      <c r="K1817" t="s">
        <v>3320</v>
      </c>
      <c r="L1817" t="s">
        <v>3308</v>
      </c>
      <c r="M1817" t="str">
        <f>VLOOKUP(B1817,[1]Sheet1!$B:$S,18,FALSE)</f>
        <v>HFTD 2</v>
      </c>
    </row>
    <row r="1818" spans="1:13" x14ac:dyDescent="0.2">
      <c r="A1818" t="s">
        <v>30</v>
      </c>
      <c r="B1818" t="s">
        <v>8309</v>
      </c>
      <c r="C1818" t="s">
        <v>220</v>
      </c>
      <c r="D1818" t="s">
        <v>8310</v>
      </c>
      <c r="E1818" t="s">
        <v>34</v>
      </c>
      <c r="F1818" t="s">
        <v>8311</v>
      </c>
      <c r="G1818" s="1">
        <v>44315</v>
      </c>
      <c r="H1818" s="19">
        <v>44315</v>
      </c>
      <c r="I1818" s="19">
        <v>44680</v>
      </c>
      <c r="J1818" s="19" t="s">
        <v>11</v>
      </c>
      <c r="K1818" t="s">
        <v>3320</v>
      </c>
      <c r="L1818" t="s">
        <v>3308</v>
      </c>
      <c r="M1818" t="str">
        <f>VLOOKUP(B1818,[1]Sheet1!$B:$S,18,FALSE)</f>
        <v>HFTD 2</v>
      </c>
    </row>
    <row r="1819" spans="1:13" x14ac:dyDescent="0.2">
      <c r="A1819" t="s">
        <v>30</v>
      </c>
      <c r="B1819" t="s">
        <v>8312</v>
      </c>
      <c r="C1819" t="s">
        <v>8313</v>
      </c>
      <c r="D1819" t="s">
        <v>8314</v>
      </c>
      <c r="E1819" t="s">
        <v>34</v>
      </c>
      <c r="F1819" t="s">
        <v>4667</v>
      </c>
      <c r="G1819" s="1">
        <v>44315</v>
      </c>
      <c r="H1819" s="19">
        <v>44727</v>
      </c>
      <c r="I1819" s="19">
        <v>44680</v>
      </c>
      <c r="J1819" s="24" t="s">
        <v>11</v>
      </c>
      <c r="K1819" t="s">
        <v>36</v>
      </c>
      <c r="L1819" t="s">
        <v>3308</v>
      </c>
      <c r="M1819" t="str">
        <f>VLOOKUP(B1819,[1]Sheet1!$B:$S,18,FALSE)</f>
        <v>HFTD 2</v>
      </c>
    </row>
    <row r="1820" spans="1:13" x14ac:dyDescent="0.2">
      <c r="A1820" t="s">
        <v>30</v>
      </c>
      <c r="B1820" t="s">
        <v>8315</v>
      </c>
      <c r="C1820" t="s">
        <v>158</v>
      </c>
      <c r="D1820" t="s">
        <v>8316</v>
      </c>
      <c r="E1820" t="s">
        <v>85</v>
      </c>
      <c r="F1820" t="s">
        <v>3687</v>
      </c>
      <c r="G1820" s="1">
        <v>44315</v>
      </c>
      <c r="H1820" s="19">
        <v>44699</v>
      </c>
      <c r="I1820" s="19">
        <v>44680</v>
      </c>
      <c r="J1820" s="24" t="s">
        <v>11</v>
      </c>
      <c r="K1820" t="s">
        <v>36</v>
      </c>
      <c r="L1820" t="s">
        <v>3308</v>
      </c>
      <c r="M1820" t="str">
        <f>VLOOKUP(B1820,[1]Sheet1!$B:$S,18,FALSE)</f>
        <v>HFTD 2</v>
      </c>
    </row>
    <row r="1821" spans="1:13" x14ac:dyDescent="0.2">
      <c r="A1821" t="s">
        <v>30</v>
      </c>
      <c r="B1821" t="s">
        <v>8317</v>
      </c>
      <c r="C1821" t="s">
        <v>8318</v>
      </c>
      <c r="D1821" t="s">
        <v>8319</v>
      </c>
      <c r="E1821" t="s">
        <v>56</v>
      </c>
      <c r="F1821" t="s">
        <v>8320</v>
      </c>
      <c r="G1821" s="1">
        <v>44315</v>
      </c>
      <c r="H1821" s="19">
        <v>44724</v>
      </c>
      <c r="I1821" s="19">
        <v>44680</v>
      </c>
      <c r="J1821" s="24" t="s">
        <v>11</v>
      </c>
      <c r="K1821" t="s">
        <v>36</v>
      </c>
      <c r="L1821" t="s">
        <v>3308</v>
      </c>
      <c r="M1821" t="str">
        <f>VLOOKUP(B1821,[1]Sheet1!$B:$S,18,FALSE)</f>
        <v>HFTD 2</v>
      </c>
    </row>
    <row r="1822" spans="1:13" x14ac:dyDescent="0.2">
      <c r="A1822" t="s">
        <v>30</v>
      </c>
      <c r="B1822" t="s">
        <v>8321</v>
      </c>
      <c r="C1822" t="s">
        <v>8322</v>
      </c>
      <c r="D1822" t="s">
        <v>8323</v>
      </c>
      <c r="E1822" t="s">
        <v>80</v>
      </c>
      <c r="F1822" t="s">
        <v>8324</v>
      </c>
      <c r="G1822" s="1">
        <v>44315</v>
      </c>
      <c r="H1822" s="19">
        <v>44315</v>
      </c>
      <c r="I1822" s="19">
        <v>44680</v>
      </c>
      <c r="J1822" s="19" t="s">
        <v>11</v>
      </c>
      <c r="K1822" t="s">
        <v>3320</v>
      </c>
      <c r="L1822" t="s">
        <v>3308</v>
      </c>
      <c r="M1822" t="str">
        <f>VLOOKUP(B1822,[1]Sheet1!$B:$S,18,FALSE)</f>
        <v>HFTD 2</v>
      </c>
    </row>
    <row r="1823" spans="1:13" x14ac:dyDescent="0.2">
      <c r="A1823" t="s">
        <v>30</v>
      </c>
      <c r="B1823" t="s">
        <v>8325</v>
      </c>
      <c r="C1823" t="s">
        <v>8326</v>
      </c>
      <c r="D1823" t="s">
        <v>8327</v>
      </c>
      <c r="E1823" t="s">
        <v>80</v>
      </c>
      <c r="F1823" t="s">
        <v>4538</v>
      </c>
      <c r="G1823" s="1">
        <v>44315</v>
      </c>
      <c r="H1823" s="19">
        <v>44733</v>
      </c>
      <c r="I1823" s="19">
        <v>44680</v>
      </c>
      <c r="J1823" s="24" t="s">
        <v>11</v>
      </c>
      <c r="K1823" t="s">
        <v>36</v>
      </c>
      <c r="L1823" t="s">
        <v>3308</v>
      </c>
      <c r="M1823" t="str">
        <f>VLOOKUP(B1823,[1]Sheet1!$B:$S,18,FALSE)</f>
        <v>HFTD 2</v>
      </c>
    </row>
    <row r="1824" spans="1:13" x14ac:dyDescent="0.2">
      <c r="A1824" t="s">
        <v>30</v>
      </c>
      <c r="B1824" t="s">
        <v>8328</v>
      </c>
      <c r="C1824" t="s">
        <v>8329</v>
      </c>
      <c r="D1824" t="s">
        <v>8330</v>
      </c>
      <c r="E1824" t="s">
        <v>85</v>
      </c>
      <c r="F1824" t="s">
        <v>3687</v>
      </c>
      <c r="G1824" s="1">
        <v>44315</v>
      </c>
      <c r="H1824" s="19">
        <v>44692</v>
      </c>
      <c r="I1824" s="19">
        <v>44680</v>
      </c>
      <c r="J1824" s="24" t="s">
        <v>11</v>
      </c>
      <c r="K1824" t="s">
        <v>36</v>
      </c>
      <c r="L1824" t="s">
        <v>3308</v>
      </c>
      <c r="M1824" t="str">
        <f>VLOOKUP(B1824,[1]Sheet1!$B:$S,18,FALSE)</f>
        <v>HFTD 2</v>
      </c>
    </row>
    <row r="1825" spans="1:13" x14ac:dyDescent="0.2">
      <c r="A1825" t="s">
        <v>30</v>
      </c>
      <c r="B1825" t="s">
        <v>8331</v>
      </c>
      <c r="C1825" t="s">
        <v>8332</v>
      </c>
      <c r="D1825" t="s">
        <v>8333</v>
      </c>
      <c r="E1825" t="s">
        <v>34</v>
      </c>
      <c r="F1825" t="s">
        <v>4667</v>
      </c>
      <c r="G1825" s="1">
        <v>44315</v>
      </c>
      <c r="H1825" s="19">
        <v>44727</v>
      </c>
      <c r="I1825" s="19">
        <v>44680</v>
      </c>
      <c r="J1825" s="24" t="s">
        <v>11</v>
      </c>
      <c r="K1825" t="s">
        <v>36</v>
      </c>
      <c r="L1825" t="s">
        <v>3308</v>
      </c>
      <c r="M1825" t="str">
        <f>VLOOKUP(B1825,[1]Sheet1!$B:$S,18,FALSE)</f>
        <v>HFTD 2</v>
      </c>
    </row>
    <row r="1826" spans="1:13" x14ac:dyDescent="0.2">
      <c r="A1826" t="s">
        <v>30</v>
      </c>
      <c r="B1826" t="s">
        <v>8334</v>
      </c>
      <c r="C1826" t="s">
        <v>8335</v>
      </c>
      <c r="D1826" t="s">
        <v>8336</v>
      </c>
      <c r="E1826" t="s">
        <v>97</v>
      </c>
      <c r="F1826" t="s">
        <v>4104</v>
      </c>
      <c r="G1826" s="1">
        <v>44307</v>
      </c>
      <c r="H1826" s="19">
        <v>44776</v>
      </c>
      <c r="I1826" s="19">
        <v>44672</v>
      </c>
      <c r="J1826" s="24" t="s">
        <v>11</v>
      </c>
      <c r="K1826" t="s">
        <v>36</v>
      </c>
      <c r="L1826" t="s">
        <v>3308</v>
      </c>
      <c r="M1826" t="str">
        <f>VLOOKUP(B1826,[1]Sheet1!$B:$S,18,FALSE)</f>
        <v>HFTD 2</v>
      </c>
    </row>
    <row r="1827" spans="1:13" x14ac:dyDescent="0.2">
      <c r="A1827" t="s">
        <v>30</v>
      </c>
      <c r="B1827" t="s">
        <v>8337</v>
      </c>
      <c r="C1827" t="s">
        <v>8338</v>
      </c>
      <c r="D1827" t="s">
        <v>8339</v>
      </c>
      <c r="E1827" t="s">
        <v>97</v>
      </c>
      <c r="F1827" t="s">
        <v>5292</v>
      </c>
      <c r="G1827" s="1">
        <v>44314</v>
      </c>
      <c r="H1827" s="19">
        <v>44314</v>
      </c>
      <c r="I1827" s="19">
        <v>44679</v>
      </c>
      <c r="J1827" s="19" t="s">
        <v>11</v>
      </c>
      <c r="K1827" t="s">
        <v>3320</v>
      </c>
      <c r="L1827" t="s">
        <v>3308</v>
      </c>
      <c r="M1827" t="str">
        <f>VLOOKUP(B1827,[1]Sheet1!$B:$S,18,FALSE)</f>
        <v>HFTD 2</v>
      </c>
    </row>
    <row r="1828" spans="1:13" x14ac:dyDescent="0.2">
      <c r="A1828" t="s">
        <v>30</v>
      </c>
      <c r="B1828" t="s">
        <v>8340</v>
      </c>
      <c r="C1828" t="s">
        <v>423</v>
      </c>
      <c r="D1828" t="s">
        <v>8341</v>
      </c>
      <c r="E1828" t="s">
        <v>73</v>
      </c>
      <c r="F1828" t="s">
        <v>4057</v>
      </c>
      <c r="G1828" s="1">
        <v>44316</v>
      </c>
      <c r="H1828" s="19">
        <v>44585</v>
      </c>
      <c r="I1828" s="19">
        <v>44681</v>
      </c>
      <c r="J1828" s="24" t="s">
        <v>5</v>
      </c>
      <c r="K1828" t="s">
        <v>36</v>
      </c>
      <c r="L1828" t="s">
        <v>3308</v>
      </c>
      <c r="M1828" t="str">
        <f>VLOOKUP(B1828,[1]Sheet1!$B:$S,18,FALSE)</f>
        <v>HFTD 2</v>
      </c>
    </row>
    <row r="1829" spans="1:13" x14ac:dyDescent="0.2">
      <c r="A1829" t="s">
        <v>30</v>
      </c>
      <c r="B1829" t="s">
        <v>8342</v>
      </c>
      <c r="C1829" t="s">
        <v>8343</v>
      </c>
      <c r="D1829" t="s">
        <v>8344</v>
      </c>
      <c r="E1829" t="s">
        <v>56</v>
      </c>
      <c r="F1829" t="s">
        <v>3347</v>
      </c>
      <c r="G1829" s="1">
        <v>44316</v>
      </c>
      <c r="H1829" s="19">
        <v>44399</v>
      </c>
      <c r="I1829" s="19">
        <v>44681</v>
      </c>
      <c r="J1829" s="24" t="s">
        <v>5</v>
      </c>
      <c r="K1829" t="s">
        <v>36</v>
      </c>
      <c r="L1829" t="s">
        <v>3308</v>
      </c>
      <c r="M1829" t="str">
        <f>VLOOKUP(B1829,[1]Sheet1!$B:$S,18,FALSE)</f>
        <v>HFTD 2</v>
      </c>
    </row>
    <row r="1830" spans="1:13" x14ac:dyDescent="0.2">
      <c r="A1830" t="s">
        <v>30</v>
      </c>
      <c r="B1830" t="s">
        <v>8345</v>
      </c>
      <c r="C1830" t="s">
        <v>8346</v>
      </c>
      <c r="D1830" t="s">
        <v>8347</v>
      </c>
      <c r="E1830" t="s">
        <v>47</v>
      </c>
      <c r="F1830" t="s">
        <v>3569</v>
      </c>
      <c r="G1830" s="1">
        <v>44301</v>
      </c>
      <c r="H1830" s="19">
        <v>44518</v>
      </c>
      <c r="I1830" s="19">
        <v>44666</v>
      </c>
      <c r="J1830" s="24" t="s">
        <v>5</v>
      </c>
      <c r="K1830" t="s">
        <v>36</v>
      </c>
      <c r="L1830" t="s">
        <v>3308</v>
      </c>
      <c r="M1830" t="str">
        <f>VLOOKUP(B1830,[1]Sheet1!$B:$S,18,FALSE)</f>
        <v>HFTD 2</v>
      </c>
    </row>
    <row r="1831" spans="1:13" x14ac:dyDescent="0.2">
      <c r="A1831" t="s">
        <v>30</v>
      </c>
      <c r="B1831" t="s">
        <v>8348</v>
      </c>
      <c r="C1831" t="s">
        <v>8349</v>
      </c>
      <c r="D1831" t="s">
        <v>8350</v>
      </c>
      <c r="E1831" t="s">
        <v>34</v>
      </c>
      <c r="F1831" t="s">
        <v>3792</v>
      </c>
      <c r="G1831" s="1">
        <v>44313</v>
      </c>
      <c r="H1831" s="19">
        <v>44622</v>
      </c>
      <c r="I1831" s="19">
        <v>44678</v>
      </c>
      <c r="J1831" s="24" t="s">
        <v>5</v>
      </c>
      <c r="K1831" t="s">
        <v>36</v>
      </c>
      <c r="L1831" t="s">
        <v>3308</v>
      </c>
      <c r="M1831" t="str">
        <f>VLOOKUP(B1831,[1]Sheet1!$B:$S,18,FALSE)</f>
        <v>HFTD 2</v>
      </c>
    </row>
    <row r="1832" spans="1:13" x14ac:dyDescent="0.2">
      <c r="A1832" t="s">
        <v>30</v>
      </c>
      <c r="B1832" t="s">
        <v>8351</v>
      </c>
      <c r="C1832" t="s">
        <v>8352</v>
      </c>
      <c r="D1832" t="s">
        <v>8353</v>
      </c>
      <c r="E1832" t="s">
        <v>97</v>
      </c>
      <c r="F1832" t="s">
        <v>5292</v>
      </c>
      <c r="G1832" s="1">
        <v>44316</v>
      </c>
      <c r="H1832" s="19">
        <v>44762</v>
      </c>
      <c r="I1832" s="19">
        <v>44681</v>
      </c>
      <c r="J1832" s="24" t="s">
        <v>11</v>
      </c>
      <c r="K1832" t="s">
        <v>36</v>
      </c>
      <c r="L1832" t="s">
        <v>3308</v>
      </c>
      <c r="M1832" t="str">
        <f>VLOOKUP(B1832,[1]Sheet1!$B:$S,18,FALSE)</f>
        <v>HFTD 2</v>
      </c>
    </row>
    <row r="1833" spans="1:13" x14ac:dyDescent="0.2">
      <c r="A1833" t="s">
        <v>30</v>
      </c>
      <c r="B1833" t="s">
        <v>8354</v>
      </c>
      <c r="C1833" t="s">
        <v>2768</v>
      </c>
      <c r="D1833" t="s">
        <v>8355</v>
      </c>
      <c r="E1833" t="s">
        <v>97</v>
      </c>
      <c r="F1833" t="s">
        <v>5292</v>
      </c>
      <c r="G1833" s="1">
        <v>44316</v>
      </c>
      <c r="H1833" s="19">
        <v>44762</v>
      </c>
      <c r="I1833" s="19">
        <v>44681</v>
      </c>
      <c r="J1833" s="24" t="s">
        <v>11</v>
      </c>
      <c r="K1833" t="s">
        <v>36</v>
      </c>
      <c r="L1833" t="s">
        <v>3308</v>
      </c>
      <c r="M1833" t="str">
        <f>VLOOKUP(B1833,[1]Sheet1!$B:$S,18,FALSE)</f>
        <v>HFTD 2</v>
      </c>
    </row>
    <row r="1834" spans="1:13" x14ac:dyDescent="0.2">
      <c r="A1834" t="s">
        <v>30</v>
      </c>
      <c r="B1834" t="s">
        <v>8356</v>
      </c>
      <c r="C1834" t="s">
        <v>8357</v>
      </c>
      <c r="D1834" t="s">
        <v>8358</v>
      </c>
      <c r="E1834" t="s">
        <v>56</v>
      </c>
      <c r="F1834" t="s">
        <v>3400</v>
      </c>
      <c r="G1834" s="1">
        <v>44316</v>
      </c>
      <c r="H1834" s="19">
        <v>44501</v>
      </c>
      <c r="I1834" s="19">
        <v>44681</v>
      </c>
      <c r="J1834" s="24" t="s">
        <v>5</v>
      </c>
      <c r="K1834" t="s">
        <v>36</v>
      </c>
      <c r="L1834" t="s">
        <v>3308</v>
      </c>
      <c r="M1834" t="str">
        <f>VLOOKUP(B1834,[1]Sheet1!$B:$S,18,FALSE)</f>
        <v>HFTD 2</v>
      </c>
    </row>
    <row r="1835" spans="1:13" x14ac:dyDescent="0.2">
      <c r="A1835" t="s">
        <v>30</v>
      </c>
      <c r="B1835" t="s">
        <v>8359</v>
      </c>
      <c r="C1835" t="s">
        <v>8360</v>
      </c>
      <c r="D1835" t="s">
        <v>8361</v>
      </c>
      <c r="E1835" t="s">
        <v>73</v>
      </c>
      <c r="F1835" t="s">
        <v>4100</v>
      </c>
      <c r="G1835" s="1">
        <v>44316</v>
      </c>
      <c r="H1835" s="19">
        <v>44692</v>
      </c>
      <c r="I1835" s="19">
        <v>44681</v>
      </c>
      <c r="J1835" s="24" t="s">
        <v>11</v>
      </c>
      <c r="K1835" t="s">
        <v>36</v>
      </c>
      <c r="L1835" t="s">
        <v>3308</v>
      </c>
      <c r="M1835" t="str">
        <f>VLOOKUP(B1835,[1]Sheet1!$B:$S,18,FALSE)</f>
        <v>HFTD 2</v>
      </c>
    </row>
    <row r="1836" spans="1:13" x14ac:dyDescent="0.2">
      <c r="A1836" t="s">
        <v>30</v>
      </c>
      <c r="B1836" t="s">
        <v>8362</v>
      </c>
      <c r="C1836" t="s">
        <v>8360</v>
      </c>
      <c r="D1836" t="s">
        <v>8363</v>
      </c>
      <c r="E1836" t="s">
        <v>73</v>
      </c>
      <c r="F1836" t="s">
        <v>3962</v>
      </c>
      <c r="G1836" s="1">
        <v>44316</v>
      </c>
      <c r="H1836" s="19">
        <v>44580</v>
      </c>
      <c r="I1836" s="19">
        <v>44681</v>
      </c>
      <c r="J1836" s="24" t="s">
        <v>5</v>
      </c>
      <c r="K1836" t="s">
        <v>36</v>
      </c>
      <c r="L1836" t="s">
        <v>3308</v>
      </c>
      <c r="M1836" t="str">
        <f>VLOOKUP(B1836,[1]Sheet1!$B:$S,18,FALSE)</f>
        <v>HFTD 2</v>
      </c>
    </row>
    <row r="1837" spans="1:13" x14ac:dyDescent="0.2">
      <c r="A1837" t="s">
        <v>30</v>
      </c>
      <c r="B1837" t="s">
        <v>8364</v>
      </c>
      <c r="C1837" t="s">
        <v>8365</v>
      </c>
      <c r="D1837" t="s">
        <v>8366</v>
      </c>
      <c r="E1837" t="s">
        <v>34</v>
      </c>
      <c r="F1837" t="s">
        <v>6009</v>
      </c>
      <c r="G1837" s="1">
        <v>44315</v>
      </c>
      <c r="H1837" s="19">
        <v>44715</v>
      </c>
      <c r="I1837" s="19">
        <v>44680</v>
      </c>
      <c r="J1837" s="24" t="s">
        <v>11</v>
      </c>
      <c r="K1837" t="s">
        <v>36</v>
      </c>
      <c r="L1837" t="s">
        <v>3308</v>
      </c>
      <c r="M1837" t="str">
        <f>VLOOKUP(B1837,[1]Sheet1!$B:$S,18,FALSE)</f>
        <v>HFTD 2</v>
      </c>
    </row>
    <row r="1838" spans="1:13" x14ac:dyDescent="0.2">
      <c r="A1838" t="s">
        <v>30</v>
      </c>
      <c r="B1838" t="s">
        <v>8367</v>
      </c>
      <c r="C1838" t="s">
        <v>8368</v>
      </c>
      <c r="D1838" t="s">
        <v>8369</v>
      </c>
      <c r="E1838" t="s">
        <v>56</v>
      </c>
      <c r="F1838" t="s">
        <v>3347</v>
      </c>
      <c r="G1838" s="1">
        <v>44316</v>
      </c>
      <c r="H1838" s="19">
        <v>44316</v>
      </c>
      <c r="I1838" s="19">
        <v>44681</v>
      </c>
      <c r="J1838" s="19" t="s">
        <v>11</v>
      </c>
      <c r="K1838" t="s">
        <v>3320</v>
      </c>
      <c r="L1838" t="s">
        <v>3308</v>
      </c>
      <c r="M1838" t="str">
        <f>VLOOKUP(B1838,[1]Sheet1!$B:$S,18,FALSE)</f>
        <v>HFTD 2</v>
      </c>
    </row>
    <row r="1839" spans="1:13" x14ac:dyDescent="0.2">
      <c r="A1839" t="s">
        <v>30</v>
      </c>
      <c r="B1839" t="s">
        <v>8370</v>
      </c>
      <c r="C1839" t="s">
        <v>8371</v>
      </c>
      <c r="D1839" t="s">
        <v>8372</v>
      </c>
      <c r="E1839" t="s">
        <v>97</v>
      </c>
      <c r="F1839" t="s">
        <v>8252</v>
      </c>
      <c r="G1839" s="1">
        <v>44316</v>
      </c>
      <c r="H1839" s="19">
        <v>44767</v>
      </c>
      <c r="I1839" s="19">
        <v>44681</v>
      </c>
      <c r="J1839" s="24" t="s">
        <v>11</v>
      </c>
      <c r="K1839" t="s">
        <v>36</v>
      </c>
      <c r="L1839" t="s">
        <v>3308</v>
      </c>
      <c r="M1839" t="str">
        <f>VLOOKUP(B1839,[1]Sheet1!$B:$S,18,FALSE)</f>
        <v>HFTD 2</v>
      </c>
    </row>
    <row r="1840" spans="1:13" x14ac:dyDescent="0.2">
      <c r="A1840" t="s">
        <v>30</v>
      </c>
      <c r="B1840" t="s">
        <v>8373</v>
      </c>
      <c r="C1840" t="s">
        <v>8374</v>
      </c>
      <c r="D1840" t="s">
        <v>8375</v>
      </c>
      <c r="E1840" t="s">
        <v>56</v>
      </c>
      <c r="F1840" t="s">
        <v>3347</v>
      </c>
      <c r="G1840" s="1">
        <v>44316</v>
      </c>
      <c r="H1840" s="19">
        <v>44316</v>
      </c>
      <c r="I1840" s="19">
        <v>44681</v>
      </c>
      <c r="J1840" s="19" t="s">
        <v>11</v>
      </c>
      <c r="K1840" t="s">
        <v>3320</v>
      </c>
      <c r="L1840" t="s">
        <v>3308</v>
      </c>
      <c r="M1840" t="str">
        <f>VLOOKUP(B1840,[1]Sheet1!$B:$S,18,FALSE)</f>
        <v>HFTD 2</v>
      </c>
    </row>
    <row r="1841" spans="1:13" x14ac:dyDescent="0.2">
      <c r="A1841" t="s">
        <v>30</v>
      </c>
      <c r="B1841" t="s">
        <v>8376</v>
      </c>
      <c r="C1841" t="s">
        <v>8377</v>
      </c>
      <c r="D1841" t="s">
        <v>8378</v>
      </c>
      <c r="E1841" t="s">
        <v>97</v>
      </c>
      <c r="F1841" t="s">
        <v>5292</v>
      </c>
      <c r="G1841" s="1">
        <v>44316</v>
      </c>
      <c r="H1841" s="19">
        <v>44316</v>
      </c>
      <c r="I1841" s="19">
        <v>44681</v>
      </c>
      <c r="J1841" s="19" t="s">
        <v>11</v>
      </c>
      <c r="K1841" t="s">
        <v>3320</v>
      </c>
      <c r="L1841" t="s">
        <v>3308</v>
      </c>
      <c r="M1841" t="str">
        <f>VLOOKUP(B1841,[1]Sheet1!$B:$S,18,FALSE)</f>
        <v>HFTD 2</v>
      </c>
    </row>
    <row r="1842" spans="1:13" x14ac:dyDescent="0.2">
      <c r="A1842" t="s">
        <v>30</v>
      </c>
      <c r="B1842" t="s">
        <v>8379</v>
      </c>
      <c r="C1842" t="s">
        <v>8380</v>
      </c>
      <c r="D1842" t="s">
        <v>8381</v>
      </c>
      <c r="E1842" t="s">
        <v>97</v>
      </c>
      <c r="F1842" t="s">
        <v>8252</v>
      </c>
      <c r="G1842" s="1">
        <v>44316</v>
      </c>
      <c r="H1842" s="19">
        <v>44316</v>
      </c>
      <c r="I1842" s="19">
        <v>44681</v>
      </c>
      <c r="J1842" s="19" t="s">
        <v>11</v>
      </c>
      <c r="K1842" t="s">
        <v>3320</v>
      </c>
      <c r="L1842" t="s">
        <v>3308</v>
      </c>
      <c r="M1842" t="str">
        <f>VLOOKUP(B1842,[1]Sheet1!$B:$S,18,FALSE)</f>
        <v>HFTD 2</v>
      </c>
    </row>
    <row r="1843" spans="1:13" x14ac:dyDescent="0.2">
      <c r="A1843" t="s">
        <v>30</v>
      </c>
      <c r="B1843" t="s">
        <v>8382</v>
      </c>
      <c r="C1843" t="s">
        <v>8383</v>
      </c>
      <c r="D1843" t="s">
        <v>8384</v>
      </c>
      <c r="E1843" t="s">
        <v>97</v>
      </c>
      <c r="F1843" t="s">
        <v>8252</v>
      </c>
      <c r="G1843" s="1">
        <v>44316</v>
      </c>
      <c r="H1843" s="19">
        <v>44767</v>
      </c>
      <c r="I1843" s="19">
        <v>44681</v>
      </c>
      <c r="J1843" s="24" t="s">
        <v>11</v>
      </c>
      <c r="K1843" t="s">
        <v>36</v>
      </c>
      <c r="L1843" t="s">
        <v>3308</v>
      </c>
      <c r="M1843" t="str">
        <f>VLOOKUP(B1843,[1]Sheet1!$B:$S,18,FALSE)</f>
        <v>HFTD 2</v>
      </c>
    </row>
    <row r="1844" spans="1:13" x14ac:dyDescent="0.2">
      <c r="A1844" t="s">
        <v>30</v>
      </c>
      <c r="B1844" t="s">
        <v>8385</v>
      </c>
      <c r="C1844" t="s">
        <v>8386</v>
      </c>
      <c r="D1844" t="s">
        <v>8387</v>
      </c>
      <c r="E1844" t="s">
        <v>56</v>
      </c>
      <c r="F1844" t="s">
        <v>6866</v>
      </c>
      <c r="G1844" s="1">
        <v>44316</v>
      </c>
      <c r="H1844" s="19">
        <v>44737</v>
      </c>
      <c r="I1844" s="19">
        <v>44681</v>
      </c>
      <c r="J1844" s="24" t="s">
        <v>11</v>
      </c>
      <c r="K1844" t="s">
        <v>36</v>
      </c>
      <c r="L1844" t="s">
        <v>3308</v>
      </c>
      <c r="M1844" t="str">
        <f>VLOOKUP(B1844,[1]Sheet1!$B:$S,18,FALSE)</f>
        <v>HFTD 2</v>
      </c>
    </row>
    <row r="1845" spans="1:13" x14ac:dyDescent="0.2">
      <c r="A1845" t="s">
        <v>30</v>
      </c>
      <c r="B1845" t="s">
        <v>8388</v>
      </c>
      <c r="C1845" t="s">
        <v>8389</v>
      </c>
      <c r="D1845" t="s">
        <v>8390</v>
      </c>
      <c r="E1845" t="s">
        <v>34</v>
      </c>
      <c r="F1845" t="s">
        <v>4843</v>
      </c>
      <c r="G1845" s="1">
        <v>44316</v>
      </c>
      <c r="H1845" s="19">
        <v>44671</v>
      </c>
      <c r="I1845" s="19">
        <v>44681</v>
      </c>
      <c r="J1845" s="24" t="s">
        <v>5</v>
      </c>
      <c r="K1845" t="s">
        <v>36</v>
      </c>
      <c r="L1845" t="s">
        <v>3308</v>
      </c>
      <c r="M1845" t="str">
        <f>VLOOKUP(B1845,[1]Sheet1!$B:$S,18,FALSE)</f>
        <v>HFTD 2</v>
      </c>
    </row>
    <row r="1846" spans="1:13" x14ac:dyDescent="0.2">
      <c r="A1846" t="s">
        <v>30</v>
      </c>
      <c r="B1846" t="s">
        <v>8391</v>
      </c>
      <c r="C1846" t="s">
        <v>8392</v>
      </c>
      <c r="D1846" t="s">
        <v>8393</v>
      </c>
      <c r="E1846" t="s">
        <v>56</v>
      </c>
      <c r="F1846" t="s">
        <v>8394</v>
      </c>
      <c r="G1846" s="1">
        <v>44316</v>
      </c>
      <c r="H1846" s="19">
        <v>44761</v>
      </c>
      <c r="I1846" s="19">
        <v>44681</v>
      </c>
      <c r="J1846" s="24" t="s">
        <v>11</v>
      </c>
      <c r="K1846" t="s">
        <v>36</v>
      </c>
      <c r="L1846" t="s">
        <v>3308</v>
      </c>
      <c r="M1846" t="str">
        <f>VLOOKUP(B1846,[1]Sheet1!$B:$S,18,FALSE)</f>
        <v>HFTD 2</v>
      </c>
    </row>
    <row r="1847" spans="1:13" x14ac:dyDescent="0.2">
      <c r="A1847" t="s">
        <v>30</v>
      </c>
      <c r="B1847" t="s">
        <v>8395</v>
      </c>
      <c r="C1847" t="s">
        <v>8392</v>
      </c>
      <c r="D1847" t="s">
        <v>8393</v>
      </c>
      <c r="E1847" t="s">
        <v>56</v>
      </c>
      <c r="F1847" t="s">
        <v>8394</v>
      </c>
      <c r="G1847" s="1">
        <v>44316</v>
      </c>
      <c r="H1847" s="19">
        <v>44761</v>
      </c>
      <c r="I1847" s="19">
        <v>44681</v>
      </c>
      <c r="J1847" s="24" t="s">
        <v>11</v>
      </c>
      <c r="K1847" t="s">
        <v>36</v>
      </c>
      <c r="L1847" t="s">
        <v>3308</v>
      </c>
      <c r="M1847" t="str">
        <f>VLOOKUP(B1847,[1]Sheet1!$B:$S,18,FALSE)</f>
        <v>HFTD 2</v>
      </c>
    </row>
    <row r="1848" spans="1:13" x14ac:dyDescent="0.2">
      <c r="A1848" t="s">
        <v>30</v>
      </c>
      <c r="B1848" t="s">
        <v>8396</v>
      </c>
      <c r="C1848" t="s">
        <v>8397</v>
      </c>
      <c r="D1848" t="s">
        <v>8398</v>
      </c>
      <c r="E1848" t="s">
        <v>189</v>
      </c>
      <c r="F1848" t="s">
        <v>7026</v>
      </c>
      <c r="G1848" s="1">
        <v>44316</v>
      </c>
      <c r="H1848" s="19">
        <v>44647</v>
      </c>
      <c r="I1848" s="19">
        <v>44681</v>
      </c>
      <c r="J1848" s="24" t="s">
        <v>5</v>
      </c>
      <c r="K1848" t="s">
        <v>36</v>
      </c>
      <c r="L1848" t="s">
        <v>3308</v>
      </c>
      <c r="M1848" t="str">
        <f>VLOOKUP(B1848,[1]Sheet1!$B:$S,18,FALSE)</f>
        <v>HFTD 2</v>
      </c>
    </row>
    <row r="1849" spans="1:13" x14ac:dyDescent="0.2">
      <c r="A1849" t="s">
        <v>30</v>
      </c>
      <c r="B1849" t="s">
        <v>8399</v>
      </c>
      <c r="C1849" t="s">
        <v>8400</v>
      </c>
      <c r="D1849" t="s">
        <v>8401</v>
      </c>
      <c r="E1849" t="s">
        <v>189</v>
      </c>
      <c r="F1849" t="s">
        <v>7026</v>
      </c>
      <c r="G1849" s="1">
        <v>44316</v>
      </c>
      <c r="H1849" s="19">
        <v>44647</v>
      </c>
      <c r="I1849" s="19">
        <v>44681</v>
      </c>
      <c r="J1849" s="24" t="s">
        <v>5</v>
      </c>
      <c r="K1849" t="s">
        <v>36</v>
      </c>
      <c r="L1849" t="s">
        <v>3308</v>
      </c>
      <c r="M1849" t="str">
        <f>VLOOKUP(B1849,[1]Sheet1!$B:$S,18,FALSE)</f>
        <v>HFTD 2</v>
      </c>
    </row>
    <row r="1850" spans="1:13" x14ac:dyDescent="0.2">
      <c r="A1850" t="s">
        <v>30</v>
      </c>
      <c r="B1850" t="s">
        <v>8402</v>
      </c>
      <c r="C1850" t="s">
        <v>8403</v>
      </c>
      <c r="D1850" t="s">
        <v>8404</v>
      </c>
      <c r="E1850" t="s">
        <v>97</v>
      </c>
      <c r="F1850" t="s">
        <v>8252</v>
      </c>
      <c r="G1850" s="1">
        <v>44316</v>
      </c>
      <c r="H1850" s="19">
        <v>44767</v>
      </c>
      <c r="I1850" s="19">
        <v>44681</v>
      </c>
      <c r="J1850" s="24" t="s">
        <v>11</v>
      </c>
      <c r="K1850" t="s">
        <v>36</v>
      </c>
      <c r="L1850" t="s">
        <v>3308</v>
      </c>
      <c r="M1850" t="str">
        <f>VLOOKUP(B1850,[1]Sheet1!$B:$S,18,FALSE)</f>
        <v>HFTD 2</v>
      </c>
    </row>
    <row r="1851" spans="1:13" x14ac:dyDescent="0.2">
      <c r="A1851" t="s">
        <v>30</v>
      </c>
      <c r="B1851" t="s">
        <v>8405</v>
      </c>
      <c r="C1851" t="s">
        <v>8406</v>
      </c>
      <c r="D1851" t="s">
        <v>8407</v>
      </c>
      <c r="E1851" t="s">
        <v>189</v>
      </c>
      <c r="F1851" t="s">
        <v>7026</v>
      </c>
      <c r="G1851" s="1">
        <v>44316</v>
      </c>
      <c r="H1851" s="19">
        <v>44647</v>
      </c>
      <c r="I1851" s="19">
        <v>44681</v>
      </c>
      <c r="J1851" s="24" t="s">
        <v>5</v>
      </c>
      <c r="K1851" t="s">
        <v>36</v>
      </c>
      <c r="L1851" t="s">
        <v>3308</v>
      </c>
      <c r="M1851" t="str">
        <f>VLOOKUP(B1851,[1]Sheet1!$B:$S,18,FALSE)</f>
        <v>HFTD 2</v>
      </c>
    </row>
    <row r="1852" spans="1:13" x14ac:dyDescent="0.2">
      <c r="A1852" t="s">
        <v>30</v>
      </c>
      <c r="B1852" t="s">
        <v>8408</v>
      </c>
      <c r="C1852" t="s">
        <v>8409</v>
      </c>
      <c r="D1852" t="s">
        <v>8410</v>
      </c>
      <c r="E1852" t="s">
        <v>34</v>
      </c>
      <c r="F1852" t="s">
        <v>4843</v>
      </c>
      <c r="G1852" s="1">
        <v>44316</v>
      </c>
      <c r="H1852" s="19">
        <v>44671</v>
      </c>
      <c r="I1852" s="19">
        <v>44681</v>
      </c>
      <c r="J1852" s="24" t="s">
        <v>5</v>
      </c>
      <c r="K1852" t="s">
        <v>36</v>
      </c>
      <c r="L1852" t="s">
        <v>3308</v>
      </c>
      <c r="M1852" t="str">
        <f>VLOOKUP(B1852,[1]Sheet1!$B:$S,18,FALSE)</f>
        <v>HFTD 2</v>
      </c>
    </row>
    <row r="1853" spans="1:13" x14ac:dyDescent="0.2">
      <c r="A1853" t="s">
        <v>30</v>
      </c>
      <c r="B1853" t="s">
        <v>8411</v>
      </c>
      <c r="C1853" t="s">
        <v>8412</v>
      </c>
      <c r="D1853" t="s">
        <v>8413</v>
      </c>
      <c r="E1853" t="s">
        <v>97</v>
      </c>
      <c r="F1853" t="s">
        <v>4550</v>
      </c>
      <c r="G1853" s="1">
        <v>44301</v>
      </c>
      <c r="H1853" s="19">
        <v>44775</v>
      </c>
      <c r="I1853" s="19">
        <v>44666</v>
      </c>
      <c r="J1853" s="24" t="s">
        <v>11</v>
      </c>
      <c r="K1853" t="s">
        <v>36</v>
      </c>
      <c r="L1853" t="s">
        <v>3308</v>
      </c>
      <c r="M1853" t="str">
        <f>VLOOKUP(B1853,[1]Sheet1!$B:$S,18,FALSE)</f>
        <v>HFTD 2</v>
      </c>
    </row>
    <row r="1854" spans="1:13" x14ac:dyDescent="0.2">
      <c r="A1854" t="s">
        <v>30</v>
      </c>
      <c r="B1854" t="s">
        <v>8414</v>
      </c>
      <c r="C1854" t="s">
        <v>6507</v>
      </c>
      <c r="D1854" t="s">
        <v>8415</v>
      </c>
      <c r="E1854" t="s">
        <v>85</v>
      </c>
      <c r="F1854" t="s">
        <v>7315</v>
      </c>
      <c r="G1854" s="1">
        <v>44316</v>
      </c>
      <c r="H1854" s="19">
        <v>44610</v>
      </c>
      <c r="I1854" s="19">
        <v>44681</v>
      </c>
      <c r="J1854" s="24" t="s">
        <v>5</v>
      </c>
      <c r="K1854" t="s">
        <v>36</v>
      </c>
      <c r="L1854" t="s">
        <v>3308</v>
      </c>
      <c r="M1854" t="str">
        <f>VLOOKUP(B1854,[1]Sheet1!$B:$S,18,FALSE)</f>
        <v>HFTD 2</v>
      </c>
    </row>
    <row r="1855" spans="1:13" x14ac:dyDescent="0.2">
      <c r="A1855" t="s">
        <v>30</v>
      </c>
      <c r="B1855" t="s">
        <v>8416</v>
      </c>
      <c r="C1855" t="s">
        <v>8417</v>
      </c>
      <c r="D1855" t="s">
        <v>8418</v>
      </c>
      <c r="E1855" t="s">
        <v>73</v>
      </c>
      <c r="F1855" t="s">
        <v>8419</v>
      </c>
      <c r="G1855" s="1">
        <v>44316</v>
      </c>
      <c r="H1855" s="19">
        <v>44777</v>
      </c>
      <c r="I1855" s="19">
        <v>44681</v>
      </c>
      <c r="J1855" s="24" t="s">
        <v>11</v>
      </c>
      <c r="K1855" t="s">
        <v>36</v>
      </c>
      <c r="L1855" t="s">
        <v>3308</v>
      </c>
      <c r="M1855" t="str">
        <f>VLOOKUP(B1855,[1]Sheet1!$B:$S,18,FALSE)</f>
        <v>HFTD 2</v>
      </c>
    </row>
    <row r="1856" spans="1:13" x14ac:dyDescent="0.2">
      <c r="A1856" t="s">
        <v>30</v>
      </c>
      <c r="B1856" t="s">
        <v>8420</v>
      </c>
      <c r="C1856" t="s">
        <v>2780</v>
      </c>
      <c r="D1856" t="s">
        <v>8421</v>
      </c>
      <c r="E1856" t="s">
        <v>97</v>
      </c>
      <c r="F1856" t="s">
        <v>5292</v>
      </c>
      <c r="G1856" s="1">
        <v>44316</v>
      </c>
      <c r="H1856" s="19">
        <v>44784</v>
      </c>
      <c r="I1856" s="19">
        <v>44681</v>
      </c>
      <c r="J1856" s="24" t="s">
        <v>11</v>
      </c>
      <c r="K1856" t="s">
        <v>36</v>
      </c>
      <c r="L1856" t="s">
        <v>3308</v>
      </c>
      <c r="M1856" t="str">
        <f>VLOOKUP(B1856,[1]Sheet1!$B:$S,18,FALSE)</f>
        <v>HFTD 2</v>
      </c>
    </row>
    <row r="1857" spans="1:13" x14ac:dyDescent="0.2">
      <c r="A1857" t="s">
        <v>30</v>
      </c>
      <c r="B1857" t="s">
        <v>8422</v>
      </c>
      <c r="C1857" t="s">
        <v>2780</v>
      </c>
      <c r="D1857" t="s">
        <v>8423</v>
      </c>
      <c r="E1857" t="s">
        <v>97</v>
      </c>
      <c r="F1857" t="s">
        <v>5292</v>
      </c>
      <c r="G1857" s="1">
        <v>44316</v>
      </c>
      <c r="H1857" s="19">
        <v>44316</v>
      </c>
      <c r="I1857" s="19">
        <v>44681</v>
      </c>
      <c r="J1857" s="19" t="s">
        <v>11</v>
      </c>
      <c r="K1857" t="s">
        <v>3320</v>
      </c>
      <c r="L1857" t="s">
        <v>3308</v>
      </c>
      <c r="M1857" t="str">
        <f>VLOOKUP(B1857,[1]Sheet1!$B:$S,18,FALSE)</f>
        <v>HFTD 2</v>
      </c>
    </row>
    <row r="1858" spans="1:13" x14ac:dyDescent="0.2">
      <c r="A1858" t="s">
        <v>30</v>
      </c>
      <c r="B1858" t="s">
        <v>8424</v>
      </c>
      <c r="C1858" t="s">
        <v>8425</v>
      </c>
      <c r="D1858" t="s">
        <v>8426</v>
      </c>
      <c r="E1858" t="s">
        <v>97</v>
      </c>
      <c r="F1858" t="s">
        <v>3535</v>
      </c>
      <c r="G1858" s="1">
        <v>44316</v>
      </c>
      <c r="H1858" s="19">
        <v>44316</v>
      </c>
      <c r="I1858" s="19">
        <v>44681</v>
      </c>
      <c r="J1858" s="19" t="s">
        <v>11</v>
      </c>
      <c r="K1858" t="s">
        <v>3320</v>
      </c>
      <c r="L1858" t="s">
        <v>3308</v>
      </c>
      <c r="M1858" t="str">
        <f>VLOOKUP(B1858,[1]Sheet1!$B:$S,18,FALSE)</f>
        <v>HFTD 2</v>
      </c>
    </row>
    <row r="1859" spans="1:13" x14ac:dyDescent="0.2">
      <c r="A1859" t="s">
        <v>30</v>
      </c>
      <c r="B1859" t="s">
        <v>8427</v>
      </c>
      <c r="C1859" t="s">
        <v>8428</v>
      </c>
      <c r="D1859" t="s">
        <v>8429</v>
      </c>
      <c r="E1859" t="s">
        <v>97</v>
      </c>
      <c r="F1859" t="s">
        <v>3535</v>
      </c>
      <c r="G1859" s="1">
        <v>44316</v>
      </c>
      <c r="H1859" s="19">
        <v>44364</v>
      </c>
      <c r="I1859" s="19">
        <v>44681</v>
      </c>
      <c r="J1859" s="24" t="s">
        <v>5</v>
      </c>
      <c r="K1859" t="s">
        <v>36</v>
      </c>
      <c r="L1859" t="s">
        <v>3308</v>
      </c>
      <c r="M1859" t="str">
        <f>VLOOKUP(B1859,[1]Sheet1!$B:$S,18,FALSE)</f>
        <v>HFTD 2</v>
      </c>
    </row>
    <row r="1860" spans="1:13" x14ac:dyDescent="0.2">
      <c r="A1860" t="s">
        <v>30</v>
      </c>
      <c r="B1860" t="s">
        <v>8430</v>
      </c>
      <c r="C1860" t="s">
        <v>8431</v>
      </c>
      <c r="D1860" t="s">
        <v>8432</v>
      </c>
      <c r="E1860" t="s">
        <v>97</v>
      </c>
      <c r="F1860" t="s">
        <v>3535</v>
      </c>
      <c r="G1860" s="1">
        <v>44316</v>
      </c>
      <c r="H1860" s="19">
        <v>44370</v>
      </c>
      <c r="I1860" s="19">
        <v>44681</v>
      </c>
      <c r="J1860" s="24" t="s">
        <v>5</v>
      </c>
      <c r="K1860" t="s">
        <v>36</v>
      </c>
      <c r="L1860" t="s">
        <v>3308</v>
      </c>
      <c r="M1860" t="str">
        <f>VLOOKUP(B1860,[1]Sheet1!$B:$S,18,FALSE)</f>
        <v>HFTD 2</v>
      </c>
    </row>
    <row r="1861" spans="1:13" x14ac:dyDescent="0.2">
      <c r="A1861" t="s">
        <v>30</v>
      </c>
      <c r="B1861" t="s">
        <v>8433</v>
      </c>
      <c r="C1861" t="s">
        <v>8434</v>
      </c>
      <c r="D1861" t="s">
        <v>8435</v>
      </c>
      <c r="E1861" t="s">
        <v>97</v>
      </c>
      <c r="F1861" t="s">
        <v>3535</v>
      </c>
      <c r="G1861" s="1">
        <v>44316</v>
      </c>
      <c r="H1861" s="19">
        <v>44316</v>
      </c>
      <c r="I1861" s="19">
        <v>44681</v>
      </c>
      <c r="J1861" s="19" t="s">
        <v>11</v>
      </c>
      <c r="K1861" t="s">
        <v>3320</v>
      </c>
      <c r="L1861" t="s">
        <v>3308</v>
      </c>
      <c r="M1861" t="str">
        <f>VLOOKUP(B1861,[1]Sheet1!$B:$S,18,FALSE)</f>
        <v>HFTD 2</v>
      </c>
    </row>
    <row r="1862" spans="1:13" x14ac:dyDescent="0.2">
      <c r="A1862" t="s">
        <v>30</v>
      </c>
      <c r="B1862" t="s">
        <v>8436</v>
      </c>
      <c r="C1862" t="s">
        <v>8437</v>
      </c>
      <c r="D1862" t="s">
        <v>8438</v>
      </c>
      <c r="E1862" t="s">
        <v>80</v>
      </c>
      <c r="F1862" t="s">
        <v>3555</v>
      </c>
      <c r="G1862" s="1">
        <v>44316</v>
      </c>
      <c r="H1862" s="19">
        <v>44316</v>
      </c>
      <c r="I1862" s="19">
        <v>44681</v>
      </c>
      <c r="J1862" s="19" t="s">
        <v>11</v>
      </c>
      <c r="K1862" t="s">
        <v>3320</v>
      </c>
      <c r="L1862" t="s">
        <v>3308</v>
      </c>
      <c r="M1862" t="str">
        <f>VLOOKUP(B1862,[1]Sheet1!$B:$S,18,FALSE)</f>
        <v>HFTD 2</v>
      </c>
    </row>
    <row r="1863" spans="1:13" x14ac:dyDescent="0.2">
      <c r="A1863" t="s">
        <v>30</v>
      </c>
      <c r="B1863" t="s">
        <v>8439</v>
      </c>
      <c r="C1863" t="s">
        <v>8440</v>
      </c>
      <c r="D1863" t="s">
        <v>8441</v>
      </c>
      <c r="E1863" t="s">
        <v>3312</v>
      </c>
      <c r="F1863" t="s">
        <v>7756</v>
      </c>
      <c r="G1863" s="1">
        <v>44316</v>
      </c>
      <c r="H1863" s="19">
        <v>44316</v>
      </c>
      <c r="I1863" s="19">
        <v>44681</v>
      </c>
      <c r="J1863" s="19" t="s">
        <v>11</v>
      </c>
      <c r="K1863" t="s">
        <v>3320</v>
      </c>
      <c r="L1863" t="s">
        <v>3308</v>
      </c>
      <c r="M1863" t="str">
        <f>VLOOKUP(B1863,[1]Sheet1!$B:$S,18,FALSE)</f>
        <v>HFTD 2</v>
      </c>
    </row>
    <row r="1864" spans="1:13" x14ac:dyDescent="0.2">
      <c r="A1864" t="s">
        <v>30</v>
      </c>
      <c r="B1864" t="s">
        <v>8442</v>
      </c>
      <c r="C1864" t="s">
        <v>2395</v>
      </c>
      <c r="D1864" t="s">
        <v>8443</v>
      </c>
      <c r="E1864" t="s">
        <v>3312</v>
      </c>
      <c r="F1864" t="s">
        <v>7756</v>
      </c>
      <c r="G1864" s="1">
        <v>44316</v>
      </c>
      <c r="H1864" s="19">
        <v>44316</v>
      </c>
      <c r="I1864" s="19">
        <v>44681</v>
      </c>
      <c r="J1864" s="19" t="s">
        <v>11</v>
      </c>
      <c r="K1864" t="s">
        <v>3320</v>
      </c>
      <c r="L1864" t="s">
        <v>3308</v>
      </c>
      <c r="M1864" t="str">
        <f>VLOOKUP(B1864,[1]Sheet1!$B:$S,18,FALSE)</f>
        <v>HFTD 2</v>
      </c>
    </row>
    <row r="1865" spans="1:13" x14ac:dyDescent="0.2">
      <c r="A1865" t="s">
        <v>30</v>
      </c>
      <c r="B1865" t="s">
        <v>8444</v>
      </c>
      <c r="C1865" t="s">
        <v>8445</v>
      </c>
      <c r="D1865" t="s">
        <v>8446</v>
      </c>
      <c r="E1865" t="s">
        <v>3312</v>
      </c>
      <c r="F1865" t="s">
        <v>7756</v>
      </c>
      <c r="G1865" s="1">
        <v>44316</v>
      </c>
      <c r="H1865" s="19">
        <v>44316</v>
      </c>
      <c r="I1865" s="19">
        <v>44681</v>
      </c>
      <c r="J1865" s="19" t="s">
        <v>11</v>
      </c>
      <c r="K1865" t="s">
        <v>3320</v>
      </c>
      <c r="L1865" t="s">
        <v>3308</v>
      </c>
      <c r="M1865" t="str">
        <f>VLOOKUP(B1865,[1]Sheet1!$B:$S,18,FALSE)</f>
        <v>HFTD 2</v>
      </c>
    </row>
    <row r="1866" spans="1:13" x14ac:dyDescent="0.2">
      <c r="A1866" t="s">
        <v>30</v>
      </c>
      <c r="B1866" t="s">
        <v>8447</v>
      </c>
      <c r="C1866" t="s">
        <v>8448</v>
      </c>
      <c r="D1866" t="s">
        <v>8449</v>
      </c>
      <c r="E1866" t="s">
        <v>3312</v>
      </c>
      <c r="F1866" t="s">
        <v>7756</v>
      </c>
      <c r="G1866" s="1">
        <v>44316</v>
      </c>
      <c r="H1866" s="19">
        <v>44704</v>
      </c>
      <c r="I1866" s="19">
        <v>44681</v>
      </c>
      <c r="J1866" s="24" t="s">
        <v>11</v>
      </c>
      <c r="K1866" t="s">
        <v>36</v>
      </c>
      <c r="L1866" t="s">
        <v>3308</v>
      </c>
      <c r="M1866" t="str">
        <f>VLOOKUP(B1866,[1]Sheet1!$B:$S,18,FALSE)</f>
        <v>HFTD 2</v>
      </c>
    </row>
    <row r="1867" spans="1:13" x14ac:dyDescent="0.2">
      <c r="A1867" t="s">
        <v>30</v>
      </c>
      <c r="B1867" t="s">
        <v>8450</v>
      </c>
      <c r="C1867" t="s">
        <v>8451</v>
      </c>
      <c r="D1867" t="s">
        <v>8452</v>
      </c>
      <c r="E1867" t="s">
        <v>3312</v>
      </c>
      <c r="F1867" t="s">
        <v>7756</v>
      </c>
      <c r="G1867" s="1">
        <v>44316</v>
      </c>
      <c r="H1867" s="19">
        <v>44316</v>
      </c>
      <c r="I1867" s="19">
        <v>44681</v>
      </c>
      <c r="J1867" s="19" t="s">
        <v>11</v>
      </c>
      <c r="K1867" t="s">
        <v>3320</v>
      </c>
      <c r="L1867" t="s">
        <v>3308</v>
      </c>
      <c r="M1867" t="str">
        <f>VLOOKUP(B1867,[1]Sheet1!$B:$S,18,FALSE)</f>
        <v>HFTD 2</v>
      </c>
    </row>
    <row r="1868" spans="1:13" x14ac:dyDescent="0.2">
      <c r="A1868" t="s">
        <v>30</v>
      </c>
      <c r="B1868" t="s">
        <v>8453</v>
      </c>
      <c r="C1868" t="s">
        <v>3557</v>
      </c>
      <c r="D1868" t="s">
        <v>8454</v>
      </c>
      <c r="E1868" t="s">
        <v>80</v>
      </c>
      <c r="F1868" t="s">
        <v>3555</v>
      </c>
      <c r="G1868" s="1">
        <v>44316</v>
      </c>
      <c r="H1868" s="19">
        <v>44694</v>
      </c>
      <c r="I1868" s="19">
        <v>44681</v>
      </c>
      <c r="J1868" s="24" t="s">
        <v>11</v>
      </c>
      <c r="K1868" t="s">
        <v>36</v>
      </c>
      <c r="L1868" t="s">
        <v>3308</v>
      </c>
      <c r="M1868" t="str">
        <f>VLOOKUP(B1868,[1]Sheet1!$B:$S,18,FALSE)</f>
        <v>HFTD 2</v>
      </c>
    </row>
    <row r="1869" spans="1:13" x14ac:dyDescent="0.2">
      <c r="A1869" t="s">
        <v>30</v>
      </c>
      <c r="B1869" t="s">
        <v>8455</v>
      </c>
      <c r="C1869" t="s">
        <v>8456</v>
      </c>
      <c r="D1869" t="s">
        <v>8457</v>
      </c>
      <c r="E1869" t="s">
        <v>189</v>
      </c>
      <c r="F1869" t="s">
        <v>6949</v>
      </c>
      <c r="G1869" s="1">
        <v>44316</v>
      </c>
      <c r="H1869" s="19">
        <v>44711</v>
      </c>
      <c r="I1869" s="19">
        <v>44681</v>
      </c>
      <c r="J1869" s="24" t="s">
        <v>11</v>
      </c>
      <c r="K1869" t="s">
        <v>36</v>
      </c>
      <c r="L1869" t="s">
        <v>3308</v>
      </c>
      <c r="M1869" t="str">
        <f>VLOOKUP(B1869,[1]Sheet1!$B:$S,18,FALSE)</f>
        <v>HFTD 2</v>
      </c>
    </row>
    <row r="1870" spans="1:13" x14ac:dyDescent="0.2">
      <c r="A1870" t="s">
        <v>30</v>
      </c>
      <c r="B1870" t="s">
        <v>8458</v>
      </c>
      <c r="C1870" t="s">
        <v>8456</v>
      </c>
      <c r="D1870" t="s">
        <v>8459</v>
      </c>
      <c r="E1870" t="s">
        <v>189</v>
      </c>
      <c r="F1870" t="s">
        <v>6949</v>
      </c>
      <c r="G1870" s="1">
        <v>44316</v>
      </c>
      <c r="H1870" s="19">
        <v>44712</v>
      </c>
      <c r="I1870" s="19">
        <v>44681</v>
      </c>
      <c r="J1870" s="24" t="s">
        <v>11</v>
      </c>
      <c r="K1870" t="s">
        <v>36</v>
      </c>
      <c r="L1870" t="s">
        <v>3308</v>
      </c>
      <c r="M1870" t="str">
        <f>VLOOKUP(B1870,[1]Sheet1!$B:$S,18,FALSE)</f>
        <v>HFTD 2</v>
      </c>
    </row>
    <row r="1871" spans="1:13" x14ac:dyDescent="0.2">
      <c r="A1871" t="s">
        <v>30</v>
      </c>
      <c r="B1871" t="s">
        <v>8460</v>
      </c>
      <c r="C1871" t="s">
        <v>8456</v>
      </c>
      <c r="D1871" t="s">
        <v>8461</v>
      </c>
      <c r="E1871" t="s">
        <v>189</v>
      </c>
      <c r="F1871" t="s">
        <v>6949</v>
      </c>
      <c r="G1871" s="1">
        <v>44316</v>
      </c>
      <c r="H1871" s="19">
        <v>44711</v>
      </c>
      <c r="I1871" s="19">
        <v>44681</v>
      </c>
      <c r="J1871" s="24" t="s">
        <v>11</v>
      </c>
      <c r="K1871" t="s">
        <v>36</v>
      </c>
      <c r="L1871" t="s">
        <v>3308</v>
      </c>
      <c r="M1871" t="str">
        <f>VLOOKUP(B1871,[1]Sheet1!$B:$S,18,FALSE)</f>
        <v>HFTD 2</v>
      </c>
    </row>
    <row r="1872" spans="1:13" x14ac:dyDescent="0.2">
      <c r="A1872" t="s">
        <v>30</v>
      </c>
      <c r="B1872" t="s">
        <v>8462</v>
      </c>
      <c r="C1872" t="s">
        <v>8463</v>
      </c>
      <c r="D1872" t="s">
        <v>8464</v>
      </c>
      <c r="E1872" t="s">
        <v>80</v>
      </c>
      <c r="F1872" t="s">
        <v>8465</v>
      </c>
      <c r="G1872" s="1">
        <v>44316</v>
      </c>
      <c r="H1872" s="19">
        <v>44541</v>
      </c>
      <c r="I1872" s="19">
        <v>44681</v>
      </c>
      <c r="J1872" s="24" t="s">
        <v>5</v>
      </c>
      <c r="K1872" t="s">
        <v>36</v>
      </c>
      <c r="L1872" t="s">
        <v>3308</v>
      </c>
      <c r="M1872" t="str">
        <f>VLOOKUP(B1872,[1]Sheet1!$B:$S,18,FALSE)</f>
        <v>HFTD 2</v>
      </c>
    </row>
    <row r="1873" spans="1:13" x14ac:dyDescent="0.2">
      <c r="A1873" t="s">
        <v>30</v>
      </c>
      <c r="B1873" t="s">
        <v>8466</v>
      </c>
      <c r="C1873" t="s">
        <v>8467</v>
      </c>
      <c r="D1873" t="s">
        <v>8468</v>
      </c>
      <c r="E1873" t="s">
        <v>80</v>
      </c>
      <c r="F1873" t="s">
        <v>8465</v>
      </c>
      <c r="G1873" s="1">
        <v>44316</v>
      </c>
      <c r="H1873" s="19">
        <v>44541</v>
      </c>
      <c r="I1873" s="19">
        <v>44681</v>
      </c>
      <c r="J1873" s="24" t="s">
        <v>5</v>
      </c>
      <c r="K1873" t="s">
        <v>36</v>
      </c>
      <c r="L1873" t="s">
        <v>3308</v>
      </c>
      <c r="M1873" t="str">
        <f>VLOOKUP(B1873,[1]Sheet1!$B:$S,18,FALSE)</f>
        <v>HFTD 2</v>
      </c>
    </row>
    <row r="1874" spans="1:13" x14ac:dyDescent="0.2">
      <c r="A1874" t="s">
        <v>30</v>
      </c>
      <c r="B1874" t="s">
        <v>8469</v>
      </c>
      <c r="C1874" t="s">
        <v>6185</v>
      </c>
      <c r="D1874" t="s">
        <v>8470</v>
      </c>
      <c r="E1874" t="s">
        <v>80</v>
      </c>
      <c r="F1874" t="s">
        <v>8465</v>
      </c>
      <c r="G1874" s="1">
        <v>44316</v>
      </c>
      <c r="H1874" s="19">
        <v>44541</v>
      </c>
      <c r="I1874" s="19">
        <v>44681</v>
      </c>
      <c r="J1874" s="24" t="s">
        <v>5</v>
      </c>
      <c r="K1874" t="s">
        <v>36</v>
      </c>
      <c r="L1874" t="s">
        <v>3308</v>
      </c>
      <c r="M1874" t="str">
        <f>VLOOKUP(B1874,[1]Sheet1!$B:$S,18,FALSE)</f>
        <v>HFTD 2</v>
      </c>
    </row>
    <row r="1875" spans="1:13" x14ac:dyDescent="0.2">
      <c r="A1875" t="s">
        <v>30</v>
      </c>
      <c r="B1875" t="s">
        <v>8471</v>
      </c>
      <c r="C1875" t="s">
        <v>497</v>
      </c>
      <c r="D1875" t="s">
        <v>8472</v>
      </c>
      <c r="E1875" t="s">
        <v>80</v>
      </c>
      <c r="F1875" t="s">
        <v>8465</v>
      </c>
      <c r="G1875" s="1">
        <v>44316</v>
      </c>
      <c r="H1875" s="19">
        <v>44541</v>
      </c>
      <c r="I1875" s="19">
        <v>44681</v>
      </c>
      <c r="J1875" s="24" t="s">
        <v>5</v>
      </c>
      <c r="K1875" t="s">
        <v>36</v>
      </c>
      <c r="L1875" t="s">
        <v>3308</v>
      </c>
      <c r="M1875" t="str">
        <f>VLOOKUP(B1875,[1]Sheet1!$B:$S,18,FALSE)</f>
        <v>HFTD 2</v>
      </c>
    </row>
    <row r="1876" spans="1:13" x14ac:dyDescent="0.2">
      <c r="A1876" t="s">
        <v>30</v>
      </c>
      <c r="B1876" t="s">
        <v>8473</v>
      </c>
      <c r="C1876" t="s">
        <v>3335</v>
      </c>
      <c r="D1876" t="s">
        <v>8474</v>
      </c>
      <c r="E1876" t="s">
        <v>80</v>
      </c>
      <c r="F1876" t="s">
        <v>8465</v>
      </c>
      <c r="G1876" s="1">
        <v>44316</v>
      </c>
      <c r="H1876" s="19">
        <v>44541</v>
      </c>
      <c r="I1876" s="19">
        <v>44681</v>
      </c>
      <c r="J1876" s="24" t="s">
        <v>5</v>
      </c>
      <c r="K1876" t="s">
        <v>36</v>
      </c>
      <c r="L1876" t="s">
        <v>3308</v>
      </c>
      <c r="M1876" t="str">
        <f>VLOOKUP(B1876,[1]Sheet1!$B:$S,18,FALSE)</f>
        <v>HFTD 2</v>
      </c>
    </row>
    <row r="1877" spans="1:13" x14ac:dyDescent="0.2">
      <c r="A1877" t="s">
        <v>30</v>
      </c>
      <c r="B1877" t="s">
        <v>8475</v>
      </c>
      <c r="C1877" t="s">
        <v>563</v>
      </c>
      <c r="D1877" t="s">
        <v>8476</v>
      </c>
      <c r="E1877" t="s">
        <v>80</v>
      </c>
      <c r="F1877" t="s">
        <v>8465</v>
      </c>
      <c r="G1877" s="1">
        <v>44316</v>
      </c>
      <c r="H1877" s="19">
        <v>44541</v>
      </c>
      <c r="I1877" s="19">
        <v>44681</v>
      </c>
      <c r="J1877" s="24" t="s">
        <v>5</v>
      </c>
      <c r="K1877" t="s">
        <v>36</v>
      </c>
      <c r="L1877" t="s">
        <v>3308</v>
      </c>
      <c r="M1877" t="str">
        <f>VLOOKUP(B1877,[1]Sheet1!$B:$S,18,FALSE)</f>
        <v>HFTD 2</v>
      </c>
    </row>
    <row r="1878" spans="1:13" x14ac:dyDescent="0.2">
      <c r="A1878" t="s">
        <v>30</v>
      </c>
      <c r="B1878" t="s">
        <v>8477</v>
      </c>
      <c r="C1878" t="s">
        <v>522</v>
      </c>
      <c r="D1878" t="s">
        <v>8478</v>
      </c>
      <c r="E1878" t="s">
        <v>80</v>
      </c>
      <c r="F1878" t="s">
        <v>8465</v>
      </c>
      <c r="G1878" s="1">
        <v>44316</v>
      </c>
      <c r="H1878" s="19">
        <v>44541</v>
      </c>
      <c r="I1878" s="19">
        <v>44681</v>
      </c>
      <c r="J1878" s="24" t="s">
        <v>5</v>
      </c>
      <c r="K1878" t="s">
        <v>36</v>
      </c>
      <c r="L1878" t="s">
        <v>3308</v>
      </c>
      <c r="M1878" t="str">
        <f>VLOOKUP(B1878,[1]Sheet1!$B:$S,18,FALSE)</f>
        <v>HFTD 2</v>
      </c>
    </row>
    <row r="1879" spans="1:13" x14ac:dyDescent="0.2">
      <c r="A1879" t="s">
        <v>30</v>
      </c>
      <c r="B1879" t="s">
        <v>8479</v>
      </c>
      <c r="C1879" t="s">
        <v>8480</v>
      </c>
      <c r="D1879" t="s">
        <v>8481</v>
      </c>
      <c r="E1879" t="s">
        <v>80</v>
      </c>
      <c r="F1879" t="s">
        <v>8465</v>
      </c>
      <c r="G1879" s="1">
        <v>44316</v>
      </c>
      <c r="H1879" s="19">
        <v>44541</v>
      </c>
      <c r="I1879" s="19">
        <v>44681</v>
      </c>
      <c r="J1879" s="24" t="s">
        <v>5</v>
      </c>
      <c r="K1879" t="s">
        <v>36</v>
      </c>
      <c r="L1879" t="s">
        <v>3308</v>
      </c>
      <c r="M1879" t="str">
        <f>VLOOKUP(B1879,[1]Sheet1!$B:$S,18,FALSE)</f>
        <v>HFTD 2</v>
      </c>
    </row>
    <row r="1880" spans="1:13" x14ac:dyDescent="0.2">
      <c r="A1880" t="s">
        <v>30</v>
      </c>
      <c r="B1880" t="s">
        <v>8482</v>
      </c>
      <c r="C1880" t="s">
        <v>570</v>
      </c>
      <c r="D1880" t="s">
        <v>8483</v>
      </c>
      <c r="E1880" t="s">
        <v>80</v>
      </c>
      <c r="F1880" t="s">
        <v>8465</v>
      </c>
      <c r="G1880" s="1">
        <v>44316</v>
      </c>
      <c r="H1880" s="19">
        <v>44541</v>
      </c>
      <c r="I1880" s="19">
        <v>44681</v>
      </c>
      <c r="J1880" s="24" t="s">
        <v>5</v>
      </c>
      <c r="K1880" t="s">
        <v>36</v>
      </c>
      <c r="L1880" t="s">
        <v>3308</v>
      </c>
      <c r="M1880" t="str">
        <f>VLOOKUP(B1880,[1]Sheet1!$B:$S,18,FALSE)</f>
        <v>HFTD 2</v>
      </c>
    </row>
    <row r="1881" spans="1:13" x14ac:dyDescent="0.2">
      <c r="A1881" t="s">
        <v>30</v>
      </c>
      <c r="B1881" t="s">
        <v>8484</v>
      </c>
      <c r="C1881" t="s">
        <v>485</v>
      </c>
      <c r="D1881" t="s">
        <v>8485</v>
      </c>
      <c r="E1881" t="s">
        <v>80</v>
      </c>
      <c r="F1881" t="s">
        <v>8465</v>
      </c>
      <c r="G1881" s="1">
        <v>44316</v>
      </c>
      <c r="H1881" s="19">
        <v>44541</v>
      </c>
      <c r="I1881" s="19">
        <v>44681</v>
      </c>
      <c r="J1881" s="24" t="s">
        <v>5</v>
      </c>
      <c r="K1881" t="s">
        <v>36</v>
      </c>
      <c r="L1881" t="s">
        <v>3308</v>
      </c>
      <c r="M1881" t="str">
        <f>VLOOKUP(B1881,[1]Sheet1!$B:$S,18,FALSE)</f>
        <v>HFTD 2</v>
      </c>
    </row>
    <row r="1882" spans="1:13" x14ac:dyDescent="0.2">
      <c r="A1882" t="s">
        <v>30</v>
      </c>
      <c r="B1882" t="s">
        <v>8486</v>
      </c>
      <c r="C1882" t="s">
        <v>240</v>
      </c>
      <c r="D1882" t="s">
        <v>8487</v>
      </c>
      <c r="E1882" t="s">
        <v>80</v>
      </c>
      <c r="F1882" t="s">
        <v>8465</v>
      </c>
      <c r="G1882" s="1">
        <v>44316</v>
      </c>
      <c r="H1882" s="19">
        <v>44540</v>
      </c>
      <c r="I1882" s="19">
        <v>44681</v>
      </c>
      <c r="J1882" s="24" t="s">
        <v>5</v>
      </c>
      <c r="K1882" t="s">
        <v>36</v>
      </c>
      <c r="L1882" t="s">
        <v>3308</v>
      </c>
      <c r="M1882" t="str">
        <f>VLOOKUP(B1882,[1]Sheet1!$B:$S,18,FALSE)</f>
        <v>HFTD 2</v>
      </c>
    </row>
    <row r="1883" spans="1:13" x14ac:dyDescent="0.2">
      <c r="A1883" t="s">
        <v>30</v>
      </c>
      <c r="B1883" t="s">
        <v>8488</v>
      </c>
      <c r="C1883" t="s">
        <v>488</v>
      </c>
      <c r="D1883" t="s">
        <v>8489</v>
      </c>
      <c r="E1883" t="s">
        <v>80</v>
      </c>
      <c r="F1883" t="s">
        <v>8465</v>
      </c>
      <c r="G1883" s="1">
        <v>44316</v>
      </c>
      <c r="H1883" s="19">
        <v>44536</v>
      </c>
      <c r="I1883" s="19">
        <v>44681</v>
      </c>
      <c r="J1883" s="24" t="s">
        <v>5</v>
      </c>
      <c r="K1883" t="s">
        <v>36</v>
      </c>
      <c r="L1883" t="s">
        <v>3308</v>
      </c>
      <c r="M1883" t="str">
        <f>VLOOKUP(B1883,[1]Sheet1!$B:$S,18,FALSE)</f>
        <v>HFTD 2</v>
      </c>
    </row>
    <row r="1884" spans="1:13" x14ac:dyDescent="0.2">
      <c r="A1884" t="s">
        <v>30</v>
      </c>
      <c r="B1884" t="s">
        <v>8490</v>
      </c>
      <c r="C1884" t="s">
        <v>4280</v>
      </c>
      <c r="D1884" t="s">
        <v>8491</v>
      </c>
      <c r="E1884" t="s">
        <v>80</v>
      </c>
      <c r="F1884" t="s">
        <v>8465</v>
      </c>
      <c r="G1884" s="1">
        <v>44316</v>
      </c>
      <c r="H1884" s="19">
        <v>44487</v>
      </c>
      <c r="I1884" s="19">
        <v>44681</v>
      </c>
      <c r="J1884" s="24" t="s">
        <v>5</v>
      </c>
      <c r="K1884" t="s">
        <v>36</v>
      </c>
      <c r="L1884" t="s">
        <v>3308</v>
      </c>
      <c r="M1884" t="str">
        <f>VLOOKUP(B1884,[1]Sheet1!$B:$S,18,FALSE)</f>
        <v>HFTD 2</v>
      </c>
    </row>
    <row r="1885" spans="1:13" x14ac:dyDescent="0.2">
      <c r="A1885" t="s">
        <v>30</v>
      </c>
      <c r="B1885" t="s">
        <v>8492</v>
      </c>
      <c r="C1885" t="s">
        <v>8493</v>
      </c>
      <c r="D1885" t="s">
        <v>8494</v>
      </c>
      <c r="E1885" t="s">
        <v>80</v>
      </c>
      <c r="F1885" t="s">
        <v>8465</v>
      </c>
      <c r="G1885" s="1">
        <v>44316</v>
      </c>
      <c r="H1885" s="19">
        <v>44540</v>
      </c>
      <c r="I1885" s="19">
        <v>44681</v>
      </c>
      <c r="J1885" s="24" t="s">
        <v>5</v>
      </c>
      <c r="K1885" t="s">
        <v>36</v>
      </c>
      <c r="L1885" t="s">
        <v>3308</v>
      </c>
      <c r="M1885" t="str">
        <f>VLOOKUP(B1885,[1]Sheet1!$B:$S,18,FALSE)</f>
        <v>HFTD 2</v>
      </c>
    </row>
    <row r="1886" spans="1:13" x14ac:dyDescent="0.2">
      <c r="A1886" t="s">
        <v>30</v>
      </c>
      <c r="B1886" t="s">
        <v>8495</v>
      </c>
      <c r="C1886" t="s">
        <v>246</v>
      </c>
      <c r="D1886" t="s">
        <v>8496</v>
      </c>
      <c r="E1886" t="s">
        <v>80</v>
      </c>
      <c r="F1886" t="s">
        <v>8465</v>
      </c>
      <c r="G1886" s="1">
        <v>44316</v>
      </c>
      <c r="H1886" s="19">
        <v>44540</v>
      </c>
      <c r="I1886" s="19">
        <v>44681</v>
      </c>
      <c r="J1886" s="24" t="s">
        <v>5</v>
      </c>
      <c r="K1886" t="s">
        <v>36</v>
      </c>
      <c r="L1886" t="s">
        <v>3308</v>
      </c>
      <c r="M1886" t="str">
        <f>VLOOKUP(B1886,[1]Sheet1!$B:$S,18,FALSE)</f>
        <v>HFTD 2</v>
      </c>
    </row>
    <row r="1887" spans="1:13" x14ac:dyDescent="0.2">
      <c r="A1887" t="s">
        <v>30</v>
      </c>
      <c r="B1887" t="s">
        <v>8497</v>
      </c>
      <c r="C1887" t="s">
        <v>5234</v>
      </c>
      <c r="D1887" t="s">
        <v>8498</v>
      </c>
      <c r="E1887" t="s">
        <v>80</v>
      </c>
      <c r="F1887" t="s">
        <v>8465</v>
      </c>
      <c r="G1887" s="1">
        <v>44316</v>
      </c>
      <c r="H1887" s="19">
        <v>44487</v>
      </c>
      <c r="I1887" s="19">
        <v>44681</v>
      </c>
      <c r="J1887" s="24" t="s">
        <v>5</v>
      </c>
      <c r="K1887" t="s">
        <v>36</v>
      </c>
      <c r="L1887" t="s">
        <v>3308</v>
      </c>
      <c r="M1887" t="str">
        <f>VLOOKUP(B1887,[1]Sheet1!$B:$S,18,FALSE)</f>
        <v>HFTD 2</v>
      </c>
    </row>
    <row r="1888" spans="1:13" x14ac:dyDescent="0.2">
      <c r="A1888" t="s">
        <v>30</v>
      </c>
      <c r="B1888" t="s">
        <v>8499</v>
      </c>
      <c r="C1888" t="s">
        <v>4031</v>
      </c>
      <c r="D1888" t="s">
        <v>8500</v>
      </c>
      <c r="E1888" t="s">
        <v>80</v>
      </c>
      <c r="F1888" t="s">
        <v>8465</v>
      </c>
      <c r="G1888" s="1">
        <v>44316</v>
      </c>
      <c r="H1888" s="19">
        <v>44540</v>
      </c>
      <c r="I1888" s="19">
        <v>44681</v>
      </c>
      <c r="J1888" s="24" t="s">
        <v>5</v>
      </c>
      <c r="K1888" t="s">
        <v>36</v>
      </c>
      <c r="L1888" t="s">
        <v>3308</v>
      </c>
      <c r="M1888" t="str">
        <f>VLOOKUP(B1888,[1]Sheet1!$B:$S,18,FALSE)</f>
        <v>HFTD 2</v>
      </c>
    </row>
    <row r="1889" spans="1:13" x14ac:dyDescent="0.2">
      <c r="A1889" t="s">
        <v>30</v>
      </c>
      <c r="B1889" t="s">
        <v>8501</v>
      </c>
      <c r="C1889" t="s">
        <v>8047</v>
      </c>
      <c r="D1889" t="s">
        <v>8502</v>
      </c>
      <c r="E1889" t="s">
        <v>80</v>
      </c>
      <c r="F1889" t="s">
        <v>8465</v>
      </c>
      <c r="G1889" s="1">
        <v>44316</v>
      </c>
      <c r="H1889" s="19">
        <v>44540</v>
      </c>
      <c r="I1889" s="19">
        <v>44681</v>
      </c>
      <c r="J1889" s="24" t="s">
        <v>5</v>
      </c>
      <c r="K1889" t="s">
        <v>36</v>
      </c>
      <c r="L1889" t="s">
        <v>3308</v>
      </c>
      <c r="M1889" t="str">
        <f>VLOOKUP(B1889,[1]Sheet1!$B:$S,18,FALSE)</f>
        <v>HFTD 2</v>
      </c>
    </row>
    <row r="1890" spans="1:13" x14ac:dyDescent="0.2">
      <c r="A1890" t="s">
        <v>30</v>
      </c>
      <c r="B1890" t="s">
        <v>8503</v>
      </c>
      <c r="C1890" t="s">
        <v>8504</v>
      </c>
      <c r="D1890" t="s">
        <v>8505</v>
      </c>
      <c r="E1890" t="s">
        <v>80</v>
      </c>
      <c r="F1890" t="s">
        <v>8465</v>
      </c>
      <c r="G1890" s="1">
        <v>44316</v>
      </c>
      <c r="H1890" s="19">
        <v>44540</v>
      </c>
      <c r="I1890" s="19">
        <v>44681</v>
      </c>
      <c r="J1890" s="24" t="s">
        <v>5</v>
      </c>
      <c r="K1890" t="s">
        <v>36</v>
      </c>
      <c r="L1890" t="s">
        <v>3308</v>
      </c>
      <c r="M1890" t="str">
        <f>VLOOKUP(B1890,[1]Sheet1!$B:$S,18,FALSE)</f>
        <v>HFTD 2</v>
      </c>
    </row>
    <row r="1891" spans="1:13" x14ac:dyDescent="0.2">
      <c r="A1891" t="s">
        <v>30</v>
      </c>
      <c r="B1891" t="s">
        <v>8506</v>
      </c>
      <c r="C1891" t="s">
        <v>4283</v>
      </c>
      <c r="D1891" t="s">
        <v>8507</v>
      </c>
      <c r="E1891" t="s">
        <v>80</v>
      </c>
      <c r="F1891" t="s">
        <v>8465</v>
      </c>
      <c r="G1891" s="1">
        <v>44316</v>
      </c>
      <c r="H1891" s="19">
        <v>44540</v>
      </c>
      <c r="I1891" s="19">
        <v>44681</v>
      </c>
      <c r="J1891" s="24" t="s">
        <v>5</v>
      </c>
      <c r="K1891" t="s">
        <v>36</v>
      </c>
      <c r="L1891" t="s">
        <v>3308</v>
      </c>
      <c r="M1891" t="str">
        <f>VLOOKUP(B1891,[1]Sheet1!$B:$S,18,FALSE)</f>
        <v>HFTD 2</v>
      </c>
    </row>
    <row r="1892" spans="1:13" x14ac:dyDescent="0.2">
      <c r="A1892" t="s">
        <v>30</v>
      </c>
      <c r="B1892" t="s">
        <v>8508</v>
      </c>
      <c r="C1892" t="s">
        <v>8509</v>
      </c>
      <c r="D1892" t="s">
        <v>8510</v>
      </c>
      <c r="E1892" t="s">
        <v>80</v>
      </c>
      <c r="F1892" t="s">
        <v>8465</v>
      </c>
      <c r="G1892" s="1">
        <v>44316</v>
      </c>
      <c r="H1892" s="19">
        <v>44540</v>
      </c>
      <c r="I1892" s="19">
        <v>44681</v>
      </c>
      <c r="J1892" s="24" t="s">
        <v>5</v>
      </c>
      <c r="K1892" t="s">
        <v>36</v>
      </c>
      <c r="L1892" t="s">
        <v>3308</v>
      </c>
      <c r="M1892" t="str">
        <f>VLOOKUP(B1892,[1]Sheet1!$B:$S,18,FALSE)</f>
        <v>HFTD 2</v>
      </c>
    </row>
    <row r="1893" spans="1:13" x14ac:dyDescent="0.2">
      <c r="A1893" t="s">
        <v>30</v>
      </c>
      <c r="B1893" t="s">
        <v>8511</v>
      </c>
      <c r="C1893" t="s">
        <v>8512</v>
      </c>
      <c r="D1893" t="s">
        <v>8513</v>
      </c>
      <c r="E1893" t="s">
        <v>80</v>
      </c>
      <c r="F1893" t="s">
        <v>8465</v>
      </c>
      <c r="G1893" s="1">
        <v>44316</v>
      </c>
      <c r="H1893" s="19">
        <v>44540</v>
      </c>
      <c r="I1893" s="19">
        <v>44681</v>
      </c>
      <c r="J1893" s="24" t="s">
        <v>5</v>
      </c>
      <c r="K1893" t="s">
        <v>36</v>
      </c>
      <c r="L1893" t="s">
        <v>3308</v>
      </c>
      <c r="M1893" t="str">
        <f>VLOOKUP(B1893,[1]Sheet1!$B:$S,18,FALSE)</f>
        <v>HFTD 2</v>
      </c>
    </row>
    <row r="1894" spans="1:13" x14ac:dyDescent="0.2">
      <c r="A1894" t="s">
        <v>30</v>
      </c>
      <c r="B1894" t="s">
        <v>8514</v>
      </c>
      <c r="C1894" t="s">
        <v>8515</v>
      </c>
      <c r="D1894" t="s">
        <v>8516</v>
      </c>
      <c r="E1894" t="s">
        <v>80</v>
      </c>
      <c r="F1894" t="s">
        <v>8465</v>
      </c>
      <c r="G1894" s="1">
        <v>44316</v>
      </c>
      <c r="H1894" s="19">
        <v>44540</v>
      </c>
      <c r="I1894" s="19">
        <v>44681</v>
      </c>
      <c r="J1894" s="24" t="s">
        <v>5</v>
      </c>
      <c r="K1894" t="s">
        <v>36</v>
      </c>
      <c r="L1894" t="s">
        <v>3308</v>
      </c>
      <c r="M1894" t="str">
        <f>VLOOKUP(B1894,[1]Sheet1!$B:$S,18,FALSE)</f>
        <v>HFTD 2</v>
      </c>
    </row>
    <row r="1895" spans="1:13" x14ac:dyDescent="0.2">
      <c r="A1895" t="s">
        <v>30</v>
      </c>
      <c r="B1895" t="s">
        <v>8517</v>
      </c>
      <c r="C1895" t="s">
        <v>8518</v>
      </c>
      <c r="D1895" t="s">
        <v>8519</v>
      </c>
      <c r="E1895" t="s">
        <v>80</v>
      </c>
      <c r="F1895" t="s">
        <v>8465</v>
      </c>
      <c r="G1895" s="1">
        <v>44316</v>
      </c>
      <c r="H1895" s="19">
        <v>44540</v>
      </c>
      <c r="I1895" s="19">
        <v>44681</v>
      </c>
      <c r="J1895" s="24" t="s">
        <v>5</v>
      </c>
      <c r="K1895" t="s">
        <v>36</v>
      </c>
      <c r="L1895" t="s">
        <v>3308</v>
      </c>
      <c r="M1895" t="str">
        <f>VLOOKUP(B1895,[1]Sheet1!$B:$S,18,FALSE)</f>
        <v>HFTD 2</v>
      </c>
    </row>
    <row r="1896" spans="1:13" x14ac:dyDescent="0.2">
      <c r="A1896" t="s">
        <v>30</v>
      </c>
      <c r="B1896" t="s">
        <v>8520</v>
      </c>
      <c r="C1896" t="s">
        <v>8521</v>
      </c>
      <c r="D1896" t="s">
        <v>8522</v>
      </c>
      <c r="E1896" t="s">
        <v>80</v>
      </c>
      <c r="F1896" t="s">
        <v>8465</v>
      </c>
      <c r="G1896" s="1">
        <v>44316</v>
      </c>
      <c r="H1896" s="19">
        <v>44540</v>
      </c>
      <c r="I1896" s="19">
        <v>44681</v>
      </c>
      <c r="J1896" s="24" t="s">
        <v>5</v>
      </c>
      <c r="K1896" t="s">
        <v>36</v>
      </c>
      <c r="L1896" t="s">
        <v>3308</v>
      </c>
      <c r="M1896" t="str">
        <f>VLOOKUP(B1896,[1]Sheet1!$B:$S,18,FALSE)</f>
        <v>HFTD 2</v>
      </c>
    </row>
    <row r="1897" spans="1:13" x14ac:dyDescent="0.2">
      <c r="A1897" t="s">
        <v>30</v>
      </c>
      <c r="B1897" t="s">
        <v>8523</v>
      </c>
      <c r="C1897" t="s">
        <v>1645</v>
      </c>
      <c r="D1897" t="s">
        <v>8524</v>
      </c>
      <c r="E1897" t="s">
        <v>80</v>
      </c>
      <c r="F1897" t="s">
        <v>8465</v>
      </c>
      <c r="G1897" s="1">
        <v>44316</v>
      </c>
      <c r="H1897" s="19">
        <v>44540</v>
      </c>
      <c r="I1897" s="19">
        <v>44681</v>
      </c>
      <c r="J1897" s="24" t="s">
        <v>5</v>
      </c>
      <c r="K1897" t="s">
        <v>36</v>
      </c>
      <c r="L1897" t="s">
        <v>3308</v>
      </c>
      <c r="M1897" t="str">
        <f>VLOOKUP(B1897,[1]Sheet1!$B:$S,18,FALSE)</f>
        <v>HFTD 2</v>
      </c>
    </row>
    <row r="1898" spans="1:13" x14ac:dyDescent="0.2">
      <c r="A1898" t="s">
        <v>30</v>
      </c>
      <c r="B1898" t="s">
        <v>8525</v>
      </c>
      <c r="C1898" t="s">
        <v>874</v>
      </c>
      <c r="D1898" t="s">
        <v>8526</v>
      </c>
      <c r="E1898" t="s">
        <v>80</v>
      </c>
      <c r="F1898" t="s">
        <v>8465</v>
      </c>
      <c r="G1898" s="1">
        <v>44316</v>
      </c>
      <c r="H1898" s="19">
        <v>44540</v>
      </c>
      <c r="I1898" s="19">
        <v>44681</v>
      </c>
      <c r="J1898" s="24" t="s">
        <v>5</v>
      </c>
      <c r="K1898" t="s">
        <v>36</v>
      </c>
      <c r="L1898" t="s">
        <v>3308</v>
      </c>
      <c r="M1898" t="str">
        <f>VLOOKUP(B1898,[1]Sheet1!$B:$S,18,FALSE)</f>
        <v>HFTD 2</v>
      </c>
    </row>
    <row r="1899" spans="1:13" x14ac:dyDescent="0.2">
      <c r="A1899" t="s">
        <v>30</v>
      </c>
      <c r="B1899" t="s">
        <v>8527</v>
      </c>
      <c r="C1899" t="s">
        <v>4087</v>
      </c>
      <c r="D1899" t="s">
        <v>8528</v>
      </c>
      <c r="E1899" t="s">
        <v>80</v>
      </c>
      <c r="F1899" t="s">
        <v>8465</v>
      </c>
      <c r="G1899" s="1">
        <v>44316</v>
      </c>
      <c r="H1899" s="19">
        <v>44540</v>
      </c>
      <c r="I1899" s="19">
        <v>44681</v>
      </c>
      <c r="J1899" s="24" t="s">
        <v>5</v>
      </c>
      <c r="K1899" t="s">
        <v>36</v>
      </c>
      <c r="L1899" t="s">
        <v>3308</v>
      </c>
      <c r="M1899" t="str">
        <f>VLOOKUP(B1899,[1]Sheet1!$B:$S,18,FALSE)</f>
        <v>HFTD 2</v>
      </c>
    </row>
    <row r="1900" spans="1:13" x14ac:dyDescent="0.2">
      <c r="A1900" t="s">
        <v>30</v>
      </c>
      <c r="B1900" t="s">
        <v>8529</v>
      </c>
      <c r="C1900" t="s">
        <v>7864</v>
      </c>
      <c r="D1900" t="s">
        <v>8530</v>
      </c>
      <c r="E1900" t="s">
        <v>80</v>
      </c>
      <c r="F1900" t="s">
        <v>8465</v>
      </c>
      <c r="G1900" s="1">
        <v>44316</v>
      </c>
      <c r="H1900" s="19">
        <v>44540</v>
      </c>
      <c r="I1900" s="19">
        <v>44681</v>
      </c>
      <c r="J1900" s="24" t="s">
        <v>5</v>
      </c>
      <c r="K1900" t="s">
        <v>36</v>
      </c>
      <c r="L1900" t="s">
        <v>3308</v>
      </c>
      <c r="M1900" t="str">
        <f>VLOOKUP(B1900,[1]Sheet1!$B:$S,18,FALSE)</f>
        <v>HFTD 2</v>
      </c>
    </row>
    <row r="1901" spans="1:13" x14ac:dyDescent="0.2">
      <c r="A1901" t="s">
        <v>30</v>
      </c>
      <c r="B1901" t="s">
        <v>8531</v>
      </c>
      <c r="C1901" t="s">
        <v>7702</v>
      </c>
      <c r="D1901" t="s">
        <v>8532</v>
      </c>
      <c r="E1901" t="s">
        <v>80</v>
      </c>
      <c r="F1901" t="s">
        <v>8465</v>
      </c>
      <c r="G1901" s="1">
        <v>44316</v>
      </c>
      <c r="H1901" s="19">
        <v>44540</v>
      </c>
      <c r="I1901" s="19">
        <v>44681</v>
      </c>
      <c r="J1901" s="24" t="s">
        <v>5</v>
      </c>
      <c r="K1901" t="s">
        <v>36</v>
      </c>
      <c r="L1901" t="s">
        <v>3308</v>
      </c>
      <c r="M1901" t="str">
        <f>VLOOKUP(B1901,[1]Sheet1!$B:$S,18,FALSE)</f>
        <v>HFTD 2</v>
      </c>
    </row>
    <row r="1902" spans="1:13" x14ac:dyDescent="0.2">
      <c r="A1902" t="s">
        <v>30</v>
      </c>
      <c r="B1902" t="s">
        <v>8533</v>
      </c>
      <c r="C1902" t="s">
        <v>1161</v>
      </c>
      <c r="D1902" t="s">
        <v>8534</v>
      </c>
      <c r="E1902" t="s">
        <v>80</v>
      </c>
      <c r="F1902" t="s">
        <v>8465</v>
      </c>
      <c r="G1902" s="1">
        <v>44316</v>
      </c>
      <c r="H1902" s="19">
        <v>44539</v>
      </c>
      <c r="I1902" s="19">
        <v>44681</v>
      </c>
      <c r="J1902" s="24" t="s">
        <v>5</v>
      </c>
      <c r="K1902" t="s">
        <v>36</v>
      </c>
      <c r="L1902" t="s">
        <v>3308</v>
      </c>
      <c r="M1902" t="str">
        <f>VLOOKUP(B1902,[1]Sheet1!$B:$S,18,FALSE)</f>
        <v>HFTD 2</v>
      </c>
    </row>
    <row r="1903" spans="1:13" x14ac:dyDescent="0.2">
      <c r="A1903" t="s">
        <v>30</v>
      </c>
      <c r="B1903" t="s">
        <v>8535</v>
      </c>
      <c r="C1903" t="s">
        <v>466</v>
      </c>
      <c r="D1903" t="s">
        <v>8536</v>
      </c>
      <c r="E1903" t="s">
        <v>80</v>
      </c>
      <c r="F1903" t="s">
        <v>8465</v>
      </c>
      <c r="G1903" s="1">
        <v>44316</v>
      </c>
      <c r="H1903" s="19">
        <v>44539</v>
      </c>
      <c r="I1903" s="19">
        <v>44681</v>
      </c>
      <c r="J1903" s="24" t="s">
        <v>5</v>
      </c>
      <c r="K1903" t="s">
        <v>36</v>
      </c>
      <c r="L1903" t="s">
        <v>3308</v>
      </c>
      <c r="M1903" t="str">
        <f>VLOOKUP(B1903,[1]Sheet1!$B:$S,18,FALSE)</f>
        <v>HFTD 2</v>
      </c>
    </row>
    <row r="1904" spans="1:13" x14ac:dyDescent="0.2">
      <c r="A1904" t="s">
        <v>30</v>
      </c>
      <c r="B1904" t="s">
        <v>8537</v>
      </c>
      <c r="C1904" t="s">
        <v>8538</v>
      </c>
      <c r="D1904" t="s">
        <v>8539</v>
      </c>
      <c r="E1904" t="s">
        <v>85</v>
      </c>
      <c r="F1904" t="s">
        <v>3687</v>
      </c>
      <c r="G1904" s="1">
        <v>44317</v>
      </c>
      <c r="H1904" s="19">
        <v>44700</v>
      </c>
      <c r="I1904" s="19">
        <v>44682</v>
      </c>
      <c r="J1904" s="24" t="s">
        <v>11</v>
      </c>
      <c r="K1904" t="s">
        <v>36</v>
      </c>
      <c r="L1904" t="s">
        <v>3308</v>
      </c>
      <c r="M1904" t="str">
        <f>VLOOKUP(B1904,[1]Sheet1!$B:$S,18,FALSE)</f>
        <v>HFTD 2</v>
      </c>
    </row>
    <row r="1905" spans="1:13" x14ac:dyDescent="0.2">
      <c r="A1905" t="s">
        <v>30</v>
      </c>
      <c r="B1905" t="s">
        <v>8540</v>
      </c>
      <c r="C1905" t="s">
        <v>8541</v>
      </c>
      <c r="D1905" t="s">
        <v>8542</v>
      </c>
      <c r="E1905" t="s">
        <v>73</v>
      </c>
      <c r="F1905" t="s">
        <v>4057</v>
      </c>
      <c r="G1905" s="1">
        <v>44317</v>
      </c>
      <c r="H1905" s="19">
        <v>44608</v>
      </c>
      <c r="I1905" s="19">
        <v>44682</v>
      </c>
      <c r="J1905" s="24" t="s">
        <v>5</v>
      </c>
      <c r="K1905" t="s">
        <v>36</v>
      </c>
      <c r="L1905" t="s">
        <v>3308</v>
      </c>
      <c r="M1905" t="str">
        <f>VLOOKUP(B1905,[1]Sheet1!$B:$S,18,FALSE)</f>
        <v>HFTD 2</v>
      </c>
    </row>
    <row r="1906" spans="1:13" x14ac:dyDescent="0.2">
      <c r="A1906" t="s">
        <v>30</v>
      </c>
      <c r="B1906" t="s">
        <v>8543</v>
      </c>
      <c r="C1906" t="s">
        <v>8544</v>
      </c>
      <c r="D1906" t="s">
        <v>8545</v>
      </c>
      <c r="E1906" t="s">
        <v>80</v>
      </c>
      <c r="F1906" t="s">
        <v>3555</v>
      </c>
      <c r="G1906" s="1">
        <v>44317</v>
      </c>
      <c r="H1906" s="19">
        <v>44693</v>
      </c>
      <c r="I1906" s="19">
        <v>44682</v>
      </c>
      <c r="J1906" s="24" t="s">
        <v>11</v>
      </c>
      <c r="K1906" t="s">
        <v>36</v>
      </c>
      <c r="L1906" t="s">
        <v>3308</v>
      </c>
      <c r="M1906" t="str">
        <f>VLOOKUP(B1906,[1]Sheet1!$B:$S,18,FALSE)</f>
        <v>HFTD 2</v>
      </c>
    </row>
    <row r="1907" spans="1:13" x14ac:dyDescent="0.2">
      <c r="A1907" t="s">
        <v>30</v>
      </c>
      <c r="B1907" t="s">
        <v>8546</v>
      </c>
      <c r="C1907" t="s">
        <v>8547</v>
      </c>
      <c r="D1907" t="s">
        <v>8548</v>
      </c>
      <c r="E1907" t="s">
        <v>73</v>
      </c>
      <c r="F1907" t="s">
        <v>4057</v>
      </c>
      <c r="G1907" s="1">
        <v>44317</v>
      </c>
      <c r="H1907" s="19">
        <v>44608</v>
      </c>
      <c r="I1907" s="19">
        <v>44682</v>
      </c>
      <c r="J1907" s="24" t="s">
        <v>5</v>
      </c>
      <c r="K1907" t="s">
        <v>36</v>
      </c>
      <c r="L1907" t="s">
        <v>3308</v>
      </c>
      <c r="M1907" t="str">
        <f>VLOOKUP(B1907,[1]Sheet1!$B:$S,18,FALSE)</f>
        <v>HFTD 2</v>
      </c>
    </row>
    <row r="1908" spans="1:13" x14ac:dyDescent="0.2">
      <c r="A1908" t="s">
        <v>30</v>
      </c>
      <c r="B1908" t="s">
        <v>8549</v>
      </c>
      <c r="C1908" t="s">
        <v>883</v>
      </c>
      <c r="D1908" t="s">
        <v>8550</v>
      </c>
      <c r="E1908" t="s">
        <v>97</v>
      </c>
      <c r="F1908" t="s">
        <v>6106</v>
      </c>
      <c r="G1908" s="1">
        <v>44317</v>
      </c>
      <c r="H1908" s="19">
        <v>44317</v>
      </c>
      <c r="I1908" s="19">
        <v>44682</v>
      </c>
      <c r="J1908" s="19" t="s">
        <v>11</v>
      </c>
      <c r="K1908" t="s">
        <v>3320</v>
      </c>
      <c r="L1908" t="s">
        <v>3308</v>
      </c>
      <c r="M1908" t="str">
        <f>VLOOKUP(B1908,[1]Sheet1!$B:$S,18,FALSE)</f>
        <v>HFTD 2</v>
      </c>
    </row>
    <row r="1909" spans="1:13" x14ac:dyDescent="0.2">
      <c r="A1909" t="s">
        <v>30</v>
      </c>
      <c r="B1909" t="s">
        <v>8551</v>
      </c>
      <c r="C1909" t="s">
        <v>8552</v>
      </c>
      <c r="D1909" t="s">
        <v>8553</v>
      </c>
      <c r="E1909" t="s">
        <v>73</v>
      </c>
      <c r="F1909" t="s">
        <v>4057</v>
      </c>
      <c r="G1909" s="1">
        <v>44317</v>
      </c>
      <c r="H1909" s="19">
        <v>44608</v>
      </c>
      <c r="I1909" s="19">
        <v>44682</v>
      </c>
      <c r="J1909" s="24" t="s">
        <v>5</v>
      </c>
      <c r="K1909" t="s">
        <v>36</v>
      </c>
      <c r="L1909" t="s">
        <v>3308</v>
      </c>
      <c r="M1909" t="str">
        <f>VLOOKUP(B1909,[1]Sheet1!$B:$S,18,FALSE)</f>
        <v>HFTD 2</v>
      </c>
    </row>
    <row r="1910" spans="1:13" x14ac:dyDescent="0.2">
      <c r="A1910" t="s">
        <v>30</v>
      </c>
      <c r="B1910" t="s">
        <v>8554</v>
      </c>
      <c r="C1910" t="s">
        <v>2362</v>
      </c>
      <c r="D1910" t="s">
        <v>8555</v>
      </c>
      <c r="E1910" t="s">
        <v>80</v>
      </c>
      <c r="F1910" t="s">
        <v>3555</v>
      </c>
      <c r="G1910" s="1">
        <v>44317</v>
      </c>
      <c r="H1910" s="19">
        <v>44649</v>
      </c>
      <c r="I1910" s="19">
        <v>44682</v>
      </c>
      <c r="J1910" s="24" t="s">
        <v>5</v>
      </c>
      <c r="K1910" t="s">
        <v>36</v>
      </c>
      <c r="L1910" t="s">
        <v>3308</v>
      </c>
      <c r="M1910" t="str">
        <f>VLOOKUP(B1910,[1]Sheet1!$B:$S,18,FALSE)</f>
        <v>HFTD 2</v>
      </c>
    </row>
    <row r="1911" spans="1:13" x14ac:dyDescent="0.2">
      <c r="A1911" t="s">
        <v>30</v>
      </c>
      <c r="B1911" t="s">
        <v>8556</v>
      </c>
      <c r="C1911" t="s">
        <v>8557</v>
      </c>
      <c r="D1911" t="s">
        <v>8558</v>
      </c>
      <c r="E1911" t="s">
        <v>56</v>
      </c>
      <c r="F1911" t="s">
        <v>7379</v>
      </c>
      <c r="G1911" s="1">
        <v>44317</v>
      </c>
      <c r="H1911" s="19">
        <v>44690</v>
      </c>
      <c r="I1911" s="19">
        <v>44682</v>
      </c>
      <c r="J1911" s="24" t="s">
        <v>11</v>
      </c>
      <c r="K1911" t="s">
        <v>36</v>
      </c>
      <c r="L1911" t="s">
        <v>3308</v>
      </c>
      <c r="M1911" t="str">
        <f>VLOOKUP(B1911,[1]Sheet1!$B:$S,18,FALSE)</f>
        <v>HFTD 2</v>
      </c>
    </row>
    <row r="1912" spans="1:13" x14ac:dyDescent="0.2">
      <c r="A1912" t="s">
        <v>30</v>
      </c>
      <c r="B1912" t="s">
        <v>8559</v>
      </c>
      <c r="C1912" t="s">
        <v>1608</v>
      </c>
      <c r="D1912" t="s">
        <v>8560</v>
      </c>
      <c r="E1912" t="s">
        <v>73</v>
      </c>
      <c r="F1912" t="s">
        <v>4057</v>
      </c>
      <c r="G1912" s="1">
        <v>44317</v>
      </c>
      <c r="H1912" s="19">
        <v>44608</v>
      </c>
      <c r="I1912" s="19">
        <v>44682</v>
      </c>
      <c r="J1912" s="24" t="s">
        <v>5</v>
      </c>
      <c r="K1912" t="s">
        <v>36</v>
      </c>
      <c r="L1912" t="s">
        <v>3308</v>
      </c>
      <c r="M1912" t="str">
        <f>VLOOKUP(B1912,[1]Sheet1!$B:$S,18,FALSE)</f>
        <v>HFTD 2</v>
      </c>
    </row>
    <row r="1913" spans="1:13" x14ac:dyDescent="0.2">
      <c r="A1913" t="s">
        <v>30</v>
      </c>
      <c r="B1913" t="s">
        <v>8561</v>
      </c>
      <c r="C1913" t="s">
        <v>1608</v>
      </c>
      <c r="D1913" t="s">
        <v>8562</v>
      </c>
      <c r="E1913" t="s">
        <v>73</v>
      </c>
      <c r="F1913" t="s">
        <v>4057</v>
      </c>
      <c r="G1913" s="1">
        <v>44317</v>
      </c>
      <c r="H1913" s="19">
        <v>44545</v>
      </c>
      <c r="I1913" s="19">
        <v>44682</v>
      </c>
      <c r="J1913" s="24" t="s">
        <v>5</v>
      </c>
      <c r="K1913" t="s">
        <v>36</v>
      </c>
      <c r="L1913" t="s">
        <v>3308</v>
      </c>
      <c r="M1913" t="str">
        <f>VLOOKUP(B1913,[1]Sheet1!$B:$S,18,FALSE)</f>
        <v>HFTD 2</v>
      </c>
    </row>
    <row r="1914" spans="1:13" x14ac:dyDescent="0.2">
      <c r="A1914" t="s">
        <v>30</v>
      </c>
      <c r="B1914" t="s">
        <v>8563</v>
      </c>
      <c r="C1914" t="s">
        <v>8564</v>
      </c>
      <c r="D1914" t="s">
        <v>8565</v>
      </c>
      <c r="E1914" t="s">
        <v>97</v>
      </c>
      <c r="F1914" t="s">
        <v>8252</v>
      </c>
      <c r="G1914" s="1">
        <v>44317</v>
      </c>
      <c r="H1914" s="19">
        <v>44770</v>
      </c>
      <c r="I1914" s="19">
        <v>44682</v>
      </c>
      <c r="J1914" s="24" t="s">
        <v>11</v>
      </c>
      <c r="K1914" t="s">
        <v>36</v>
      </c>
      <c r="L1914" t="s">
        <v>3308</v>
      </c>
      <c r="M1914" t="str">
        <f>VLOOKUP(B1914,[1]Sheet1!$B:$S,18,FALSE)</f>
        <v>HFTD 2</v>
      </c>
    </row>
    <row r="1915" spans="1:13" x14ac:dyDescent="0.2">
      <c r="A1915" t="s">
        <v>30</v>
      </c>
      <c r="B1915" t="s">
        <v>8566</v>
      </c>
      <c r="C1915" t="s">
        <v>1608</v>
      </c>
      <c r="D1915" t="s">
        <v>8567</v>
      </c>
      <c r="E1915" t="s">
        <v>73</v>
      </c>
      <c r="F1915" t="s">
        <v>4267</v>
      </c>
      <c r="G1915" s="1">
        <v>44317</v>
      </c>
      <c r="H1915" s="19">
        <v>44317</v>
      </c>
      <c r="I1915" s="19">
        <v>44682</v>
      </c>
      <c r="J1915" s="19" t="s">
        <v>11</v>
      </c>
      <c r="K1915" t="s">
        <v>3320</v>
      </c>
      <c r="L1915" t="s">
        <v>3308</v>
      </c>
      <c r="M1915" t="str">
        <f>VLOOKUP(B1915,[1]Sheet1!$B:$S,18,FALSE)</f>
        <v>HFTD 2</v>
      </c>
    </row>
    <row r="1916" spans="1:13" x14ac:dyDescent="0.2">
      <c r="A1916" t="s">
        <v>30</v>
      </c>
      <c r="B1916" t="s">
        <v>8568</v>
      </c>
      <c r="C1916" t="s">
        <v>8569</v>
      </c>
      <c r="D1916" t="s">
        <v>8570</v>
      </c>
      <c r="E1916" t="s">
        <v>73</v>
      </c>
      <c r="F1916" t="s">
        <v>4057</v>
      </c>
      <c r="G1916" s="1">
        <v>44317</v>
      </c>
      <c r="H1916" s="19">
        <v>44608</v>
      </c>
      <c r="I1916" s="19">
        <v>44682</v>
      </c>
      <c r="J1916" s="24" t="s">
        <v>5</v>
      </c>
      <c r="K1916" t="s">
        <v>36</v>
      </c>
      <c r="L1916" t="s">
        <v>3308</v>
      </c>
      <c r="M1916" t="str">
        <f>VLOOKUP(B1916,[1]Sheet1!$B:$S,18,FALSE)</f>
        <v>HFTD 2</v>
      </c>
    </row>
    <row r="1917" spans="1:13" x14ac:dyDescent="0.2">
      <c r="A1917" t="s">
        <v>30</v>
      </c>
      <c r="B1917" t="s">
        <v>8571</v>
      </c>
      <c r="C1917" t="s">
        <v>8572</v>
      </c>
      <c r="D1917" t="s">
        <v>8573</v>
      </c>
      <c r="E1917" t="s">
        <v>97</v>
      </c>
      <c r="F1917" t="s">
        <v>8252</v>
      </c>
      <c r="G1917" s="1">
        <v>44317</v>
      </c>
      <c r="H1917" s="19">
        <v>44770</v>
      </c>
      <c r="I1917" s="19">
        <v>44682</v>
      </c>
      <c r="J1917" s="24" t="s">
        <v>11</v>
      </c>
      <c r="K1917" t="s">
        <v>36</v>
      </c>
      <c r="L1917" t="s">
        <v>3308</v>
      </c>
      <c r="M1917" t="str">
        <f>VLOOKUP(B1917,[1]Sheet1!$B:$S,18,FALSE)</f>
        <v>HFTD 2</v>
      </c>
    </row>
    <row r="1918" spans="1:13" x14ac:dyDescent="0.2">
      <c r="A1918" t="s">
        <v>30</v>
      </c>
      <c r="B1918" t="s">
        <v>8574</v>
      </c>
      <c r="C1918" t="s">
        <v>8575</v>
      </c>
      <c r="D1918" t="s">
        <v>8576</v>
      </c>
      <c r="E1918" t="s">
        <v>85</v>
      </c>
      <c r="F1918" t="s">
        <v>6183</v>
      </c>
      <c r="G1918" s="1">
        <v>44317</v>
      </c>
      <c r="H1918" s="19">
        <v>44317</v>
      </c>
      <c r="I1918" s="19">
        <v>44682</v>
      </c>
      <c r="J1918" s="19" t="s">
        <v>11</v>
      </c>
      <c r="K1918" t="s">
        <v>3320</v>
      </c>
      <c r="L1918" t="s">
        <v>3308</v>
      </c>
      <c r="M1918" t="str">
        <f>VLOOKUP(B1918,[1]Sheet1!$B:$S,18,FALSE)</f>
        <v>HFTD 2</v>
      </c>
    </row>
    <row r="1919" spans="1:13" x14ac:dyDescent="0.2">
      <c r="A1919" t="s">
        <v>30</v>
      </c>
      <c r="B1919" t="s">
        <v>8577</v>
      </c>
      <c r="C1919" t="s">
        <v>8578</v>
      </c>
      <c r="D1919" t="s">
        <v>8579</v>
      </c>
      <c r="E1919" t="s">
        <v>73</v>
      </c>
      <c r="F1919" t="s">
        <v>4267</v>
      </c>
      <c r="G1919" s="1">
        <v>44317</v>
      </c>
      <c r="H1919" s="19">
        <v>44548</v>
      </c>
      <c r="I1919" s="19">
        <v>44682</v>
      </c>
      <c r="J1919" s="24" t="s">
        <v>5</v>
      </c>
      <c r="K1919" t="s">
        <v>36</v>
      </c>
      <c r="L1919" t="s">
        <v>3308</v>
      </c>
      <c r="M1919" t="str">
        <f>VLOOKUP(B1919,[1]Sheet1!$B:$S,18,FALSE)</f>
        <v>HFTD 2</v>
      </c>
    </row>
    <row r="1920" spans="1:13" x14ac:dyDescent="0.2">
      <c r="A1920" t="s">
        <v>30</v>
      </c>
      <c r="B1920" t="s">
        <v>8580</v>
      </c>
      <c r="C1920" t="s">
        <v>8581</v>
      </c>
      <c r="D1920" t="s">
        <v>8582</v>
      </c>
      <c r="E1920" t="s">
        <v>56</v>
      </c>
      <c r="F1920" t="s">
        <v>7379</v>
      </c>
      <c r="G1920" s="1">
        <v>44317</v>
      </c>
      <c r="H1920" s="19">
        <v>44685</v>
      </c>
      <c r="I1920" s="19">
        <v>44682</v>
      </c>
      <c r="J1920" s="24" t="s">
        <v>11</v>
      </c>
      <c r="K1920" t="s">
        <v>36</v>
      </c>
      <c r="L1920" t="s">
        <v>3308</v>
      </c>
      <c r="M1920" t="str">
        <f>VLOOKUP(B1920,[1]Sheet1!$B:$S,18,FALSE)</f>
        <v>HFTD 2</v>
      </c>
    </row>
    <row r="1921" spans="1:13" x14ac:dyDescent="0.2">
      <c r="A1921" t="s">
        <v>30</v>
      </c>
      <c r="B1921" t="s">
        <v>8583</v>
      </c>
      <c r="C1921" t="s">
        <v>8584</v>
      </c>
      <c r="D1921" t="s">
        <v>8585</v>
      </c>
      <c r="E1921" t="s">
        <v>73</v>
      </c>
      <c r="F1921" t="s">
        <v>4057</v>
      </c>
      <c r="G1921" s="1">
        <v>44317</v>
      </c>
      <c r="H1921" s="19">
        <v>44608</v>
      </c>
      <c r="I1921" s="19">
        <v>44682</v>
      </c>
      <c r="J1921" s="24" t="s">
        <v>5</v>
      </c>
      <c r="K1921" t="s">
        <v>36</v>
      </c>
      <c r="L1921" t="s">
        <v>3308</v>
      </c>
      <c r="M1921" t="str">
        <f>VLOOKUP(B1921,[1]Sheet1!$B:$S,18,FALSE)</f>
        <v>HFTD 2</v>
      </c>
    </row>
    <row r="1922" spans="1:13" x14ac:dyDescent="0.2">
      <c r="A1922" t="s">
        <v>30</v>
      </c>
      <c r="B1922" t="s">
        <v>8586</v>
      </c>
      <c r="C1922" t="s">
        <v>8587</v>
      </c>
      <c r="D1922" t="s">
        <v>8588</v>
      </c>
      <c r="E1922" t="s">
        <v>97</v>
      </c>
      <c r="F1922" t="s">
        <v>8589</v>
      </c>
      <c r="G1922" s="1">
        <v>44317</v>
      </c>
      <c r="H1922" s="19">
        <v>44770</v>
      </c>
      <c r="I1922" s="19">
        <v>44682</v>
      </c>
      <c r="J1922" s="24" t="s">
        <v>11</v>
      </c>
      <c r="K1922" t="s">
        <v>36</v>
      </c>
      <c r="L1922" t="s">
        <v>3308</v>
      </c>
      <c r="M1922" t="str">
        <f>VLOOKUP(B1922,[1]Sheet1!$B:$S,18,FALSE)</f>
        <v>HFTD 2</v>
      </c>
    </row>
    <row r="1923" spans="1:13" x14ac:dyDescent="0.2">
      <c r="A1923" t="s">
        <v>30</v>
      </c>
      <c r="B1923" t="s">
        <v>8590</v>
      </c>
      <c r="C1923" t="s">
        <v>8591</v>
      </c>
      <c r="D1923" t="s">
        <v>8592</v>
      </c>
      <c r="E1923" t="s">
        <v>73</v>
      </c>
      <c r="F1923" t="s">
        <v>4267</v>
      </c>
      <c r="G1923" s="1">
        <v>44317</v>
      </c>
      <c r="H1923" s="19">
        <v>44317</v>
      </c>
      <c r="I1923" s="19">
        <v>44682</v>
      </c>
      <c r="J1923" s="19" t="s">
        <v>11</v>
      </c>
      <c r="K1923" t="s">
        <v>3320</v>
      </c>
      <c r="L1923" t="s">
        <v>3308</v>
      </c>
      <c r="M1923" t="str">
        <f>VLOOKUP(B1923,[1]Sheet1!$B:$S,18,FALSE)</f>
        <v>HFTD 2</v>
      </c>
    </row>
    <row r="1924" spans="1:13" x14ac:dyDescent="0.2">
      <c r="A1924" t="s">
        <v>30</v>
      </c>
      <c r="B1924" t="s">
        <v>8593</v>
      </c>
      <c r="C1924" t="s">
        <v>8594</v>
      </c>
      <c r="D1924" t="s">
        <v>8595</v>
      </c>
      <c r="E1924" t="s">
        <v>97</v>
      </c>
      <c r="F1924" t="s">
        <v>8252</v>
      </c>
      <c r="G1924" s="1">
        <v>44317</v>
      </c>
      <c r="H1924" s="19">
        <v>44317</v>
      </c>
      <c r="I1924" s="19">
        <v>44682</v>
      </c>
      <c r="J1924" s="19" t="s">
        <v>11</v>
      </c>
      <c r="K1924" t="s">
        <v>3320</v>
      </c>
      <c r="L1924" t="s">
        <v>3308</v>
      </c>
      <c r="M1924" t="str">
        <f>VLOOKUP(B1924,[1]Sheet1!$B:$S,18,FALSE)</f>
        <v>HFTD 2</v>
      </c>
    </row>
    <row r="1925" spans="1:13" x14ac:dyDescent="0.2">
      <c r="A1925" t="s">
        <v>30</v>
      </c>
      <c r="B1925" t="s">
        <v>8596</v>
      </c>
      <c r="C1925" t="s">
        <v>1617</v>
      </c>
      <c r="D1925" t="s">
        <v>8597</v>
      </c>
      <c r="E1925" t="s">
        <v>73</v>
      </c>
      <c r="F1925" t="s">
        <v>4057</v>
      </c>
      <c r="G1925" s="1">
        <v>44317</v>
      </c>
      <c r="H1925" s="19">
        <v>44608</v>
      </c>
      <c r="I1925" s="19">
        <v>44682</v>
      </c>
      <c r="J1925" s="24" t="s">
        <v>5</v>
      </c>
      <c r="K1925" t="s">
        <v>36</v>
      </c>
      <c r="L1925" t="s">
        <v>3308</v>
      </c>
      <c r="M1925" t="str">
        <f>VLOOKUP(B1925,[1]Sheet1!$B:$S,18,FALSE)</f>
        <v>HFTD 2</v>
      </c>
    </row>
    <row r="1926" spans="1:13" x14ac:dyDescent="0.2">
      <c r="A1926" t="s">
        <v>30</v>
      </c>
      <c r="B1926" t="s">
        <v>8598</v>
      </c>
      <c r="C1926" t="s">
        <v>8599</v>
      </c>
      <c r="D1926" t="s">
        <v>8600</v>
      </c>
      <c r="E1926" t="s">
        <v>47</v>
      </c>
      <c r="F1926" t="s">
        <v>3958</v>
      </c>
      <c r="G1926" s="1">
        <v>44301</v>
      </c>
      <c r="H1926" s="19">
        <v>44482</v>
      </c>
      <c r="I1926" s="19">
        <v>44666</v>
      </c>
      <c r="J1926" s="24" t="s">
        <v>5</v>
      </c>
      <c r="K1926" t="s">
        <v>36</v>
      </c>
      <c r="L1926" t="s">
        <v>3308</v>
      </c>
      <c r="M1926" t="str">
        <f>VLOOKUP(B1926,[1]Sheet1!$B:$S,18,FALSE)</f>
        <v>HFTD 2</v>
      </c>
    </row>
    <row r="1927" spans="1:13" x14ac:dyDescent="0.2">
      <c r="A1927" t="s">
        <v>30</v>
      </c>
      <c r="B1927" t="s">
        <v>8601</v>
      </c>
      <c r="C1927" t="s">
        <v>8602</v>
      </c>
      <c r="D1927" t="s">
        <v>8603</v>
      </c>
      <c r="E1927" t="s">
        <v>73</v>
      </c>
      <c r="F1927" t="s">
        <v>4085</v>
      </c>
      <c r="G1927" s="1">
        <v>44317</v>
      </c>
      <c r="H1927" s="19">
        <v>44317</v>
      </c>
      <c r="I1927" s="19">
        <v>44682</v>
      </c>
      <c r="J1927" s="19" t="s">
        <v>11</v>
      </c>
      <c r="K1927" t="s">
        <v>3320</v>
      </c>
      <c r="L1927" t="s">
        <v>3308</v>
      </c>
      <c r="M1927" t="str">
        <f>VLOOKUP(B1927,[1]Sheet1!$B:$S,18,FALSE)</f>
        <v>HFTD 2</v>
      </c>
    </row>
    <row r="1928" spans="1:13" x14ac:dyDescent="0.2">
      <c r="A1928" t="s">
        <v>30</v>
      </c>
      <c r="B1928" t="s">
        <v>8604</v>
      </c>
      <c r="C1928" t="s">
        <v>300</v>
      </c>
      <c r="D1928" t="s">
        <v>8605</v>
      </c>
      <c r="E1928" t="s">
        <v>97</v>
      </c>
      <c r="F1928" t="s">
        <v>6106</v>
      </c>
      <c r="G1928" s="1">
        <v>44317</v>
      </c>
      <c r="H1928" s="19">
        <v>44770</v>
      </c>
      <c r="I1928" s="19">
        <v>44682</v>
      </c>
      <c r="J1928" s="24" t="s">
        <v>11</v>
      </c>
      <c r="K1928" t="s">
        <v>36</v>
      </c>
      <c r="L1928" t="s">
        <v>3308</v>
      </c>
      <c r="M1928" t="str">
        <f>VLOOKUP(B1928,[1]Sheet1!$B:$S,18,FALSE)</f>
        <v>HFTD 2</v>
      </c>
    </row>
    <row r="1929" spans="1:13" x14ac:dyDescent="0.2">
      <c r="A1929" t="s">
        <v>30</v>
      </c>
      <c r="B1929" t="s">
        <v>8606</v>
      </c>
      <c r="C1929" t="s">
        <v>8607</v>
      </c>
      <c r="D1929" t="s">
        <v>8608</v>
      </c>
      <c r="E1929" t="s">
        <v>73</v>
      </c>
      <c r="F1929" t="s">
        <v>4046</v>
      </c>
      <c r="G1929" s="1">
        <v>44317</v>
      </c>
      <c r="H1929" s="19">
        <v>44698</v>
      </c>
      <c r="I1929" s="19">
        <v>44682</v>
      </c>
      <c r="J1929" s="24" t="s">
        <v>11</v>
      </c>
      <c r="K1929" t="s">
        <v>36</v>
      </c>
      <c r="L1929" t="s">
        <v>3308</v>
      </c>
      <c r="M1929" t="str">
        <f>VLOOKUP(B1929,[1]Sheet1!$B:$S,18,FALSE)</f>
        <v>HFTD 2</v>
      </c>
    </row>
    <row r="1930" spans="1:13" x14ac:dyDescent="0.2">
      <c r="A1930" t="s">
        <v>30</v>
      </c>
      <c r="B1930" t="s">
        <v>8609</v>
      </c>
      <c r="C1930" t="s">
        <v>8607</v>
      </c>
      <c r="D1930" t="s">
        <v>8610</v>
      </c>
      <c r="E1930" t="s">
        <v>73</v>
      </c>
      <c r="F1930" t="s">
        <v>4267</v>
      </c>
      <c r="G1930" s="1">
        <v>44317</v>
      </c>
      <c r="H1930" s="19">
        <v>44548</v>
      </c>
      <c r="I1930" s="19">
        <v>44682</v>
      </c>
      <c r="J1930" s="24" t="s">
        <v>5</v>
      </c>
      <c r="K1930" t="s">
        <v>36</v>
      </c>
      <c r="L1930" t="s">
        <v>3308</v>
      </c>
      <c r="M1930" t="str">
        <f>VLOOKUP(B1930,[1]Sheet1!$B:$S,18,FALSE)</f>
        <v>HFTD 2</v>
      </c>
    </row>
    <row r="1931" spans="1:13" x14ac:dyDescent="0.2">
      <c r="A1931" t="s">
        <v>30</v>
      </c>
      <c r="B1931" t="s">
        <v>8611</v>
      </c>
      <c r="C1931" t="s">
        <v>8612</v>
      </c>
      <c r="D1931" t="s">
        <v>8613</v>
      </c>
      <c r="E1931" t="s">
        <v>189</v>
      </c>
      <c r="F1931" t="s">
        <v>7188</v>
      </c>
      <c r="G1931" s="1">
        <v>44317</v>
      </c>
      <c r="H1931" s="19">
        <v>44317</v>
      </c>
      <c r="I1931" s="19">
        <v>44682</v>
      </c>
      <c r="J1931" s="19" t="s">
        <v>11</v>
      </c>
      <c r="K1931" t="s">
        <v>3320</v>
      </c>
      <c r="L1931" t="s">
        <v>3308</v>
      </c>
      <c r="M1931" t="str">
        <f>VLOOKUP(B1931,[1]Sheet1!$B:$S,18,FALSE)</f>
        <v>HFTD 2</v>
      </c>
    </row>
    <row r="1932" spans="1:13" x14ac:dyDescent="0.2">
      <c r="A1932" t="s">
        <v>30</v>
      </c>
      <c r="B1932" t="s">
        <v>8614</v>
      </c>
      <c r="C1932" t="s">
        <v>8615</v>
      </c>
      <c r="D1932" t="s">
        <v>8616</v>
      </c>
      <c r="E1932" t="s">
        <v>189</v>
      </c>
      <c r="F1932" t="s">
        <v>7188</v>
      </c>
      <c r="G1932" s="1">
        <v>44317</v>
      </c>
      <c r="H1932" s="19">
        <v>44783</v>
      </c>
      <c r="I1932" s="19">
        <v>44682</v>
      </c>
      <c r="J1932" s="24" t="s">
        <v>11</v>
      </c>
      <c r="K1932" t="s">
        <v>36</v>
      </c>
      <c r="L1932" t="s">
        <v>3308</v>
      </c>
      <c r="M1932" t="str">
        <f>VLOOKUP(B1932,[1]Sheet1!$B:$S,18,FALSE)</f>
        <v>HFTD 2</v>
      </c>
    </row>
    <row r="1933" spans="1:13" x14ac:dyDescent="0.2">
      <c r="A1933" t="s">
        <v>30</v>
      </c>
      <c r="B1933" t="s">
        <v>8617</v>
      </c>
      <c r="C1933" t="s">
        <v>8618</v>
      </c>
      <c r="D1933" t="s">
        <v>8619</v>
      </c>
      <c r="E1933" t="s">
        <v>97</v>
      </c>
      <c r="F1933" t="s">
        <v>8620</v>
      </c>
      <c r="G1933" s="1">
        <v>44317</v>
      </c>
      <c r="H1933" s="19">
        <v>44317</v>
      </c>
      <c r="I1933" s="19">
        <v>44682</v>
      </c>
      <c r="J1933" s="19" t="s">
        <v>11</v>
      </c>
      <c r="K1933" t="s">
        <v>3320</v>
      </c>
      <c r="L1933" t="s">
        <v>3308</v>
      </c>
      <c r="M1933" t="str">
        <f>VLOOKUP(B1933,[1]Sheet1!$B:$S,18,FALSE)</f>
        <v>HFTD 2</v>
      </c>
    </row>
    <row r="1934" spans="1:13" x14ac:dyDescent="0.2">
      <c r="A1934" t="s">
        <v>30</v>
      </c>
      <c r="B1934" t="s">
        <v>8621</v>
      </c>
      <c r="C1934" t="s">
        <v>2532</v>
      </c>
      <c r="D1934" t="s">
        <v>8622</v>
      </c>
      <c r="E1934" t="s">
        <v>80</v>
      </c>
      <c r="F1934" t="s">
        <v>3555</v>
      </c>
      <c r="G1934" s="1">
        <v>44317</v>
      </c>
      <c r="H1934" s="19">
        <v>44317</v>
      </c>
      <c r="I1934" s="19">
        <v>44682</v>
      </c>
      <c r="J1934" s="19" t="s">
        <v>11</v>
      </c>
      <c r="K1934" t="s">
        <v>3320</v>
      </c>
      <c r="L1934" t="s">
        <v>3308</v>
      </c>
      <c r="M1934" t="str">
        <f>VLOOKUP(B1934,[1]Sheet1!$B:$S,18,FALSE)</f>
        <v>HFTD 2</v>
      </c>
    </row>
    <row r="1935" spans="1:13" x14ac:dyDescent="0.2">
      <c r="A1935" t="s">
        <v>30</v>
      </c>
      <c r="B1935" t="s">
        <v>8623</v>
      </c>
      <c r="C1935" t="s">
        <v>8624</v>
      </c>
      <c r="D1935" t="s">
        <v>8625</v>
      </c>
      <c r="E1935" t="s">
        <v>80</v>
      </c>
      <c r="F1935" t="s">
        <v>3555</v>
      </c>
      <c r="G1935" s="1">
        <v>44316</v>
      </c>
      <c r="H1935" s="19">
        <v>44694</v>
      </c>
      <c r="I1935" s="19">
        <v>44681</v>
      </c>
      <c r="J1935" s="24" t="s">
        <v>11</v>
      </c>
      <c r="K1935" t="s">
        <v>36</v>
      </c>
      <c r="L1935" t="s">
        <v>3308</v>
      </c>
      <c r="M1935" t="str">
        <f>VLOOKUP(B1935,[1]Sheet1!$B:$S,18,FALSE)</f>
        <v>HFTD 2</v>
      </c>
    </row>
    <row r="1936" spans="1:13" x14ac:dyDescent="0.2">
      <c r="A1936" t="s">
        <v>30</v>
      </c>
      <c r="B1936" t="s">
        <v>8626</v>
      </c>
      <c r="C1936" t="s">
        <v>8627</v>
      </c>
      <c r="D1936" t="s">
        <v>8628</v>
      </c>
      <c r="E1936" t="s">
        <v>3312</v>
      </c>
      <c r="F1936" t="s">
        <v>7756</v>
      </c>
      <c r="G1936" s="1">
        <v>44317</v>
      </c>
      <c r="H1936" s="19">
        <v>44317</v>
      </c>
      <c r="I1936" s="19">
        <v>44682</v>
      </c>
      <c r="J1936" s="19" t="s">
        <v>11</v>
      </c>
      <c r="K1936" t="s">
        <v>3320</v>
      </c>
      <c r="L1936" t="s">
        <v>3308</v>
      </c>
      <c r="M1936" t="str">
        <f>VLOOKUP(B1936,[1]Sheet1!$B:$S,18,FALSE)</f>
        <v>HFTD 2</v>
      </c>
    </row>
    <row r="1937" spans="1:13" x14ac:dyDescent="0.2">
      <c r="A1937" t="s">
        <v>30</v>
      </c>
      <c r="B1937" t="s">
        <v>8629</v>
      </c>
      <c r="C1937" t="s">
        <v>8630</v>
      </c>
      <c r="D1937" t="s">
        <v>8631</v>
      </c>
      <c r="E1937" t="s">
        <v>80</v>
      </c>
      <c r="F1937" t="s">
        <v>3555</v>
      </c>
      <c r="G1937" s="1">
        <v>44317</v>
      </c>
      <c r="H1937" s="19">
        <v>44693</v>
      </c>
      <c r="I1937" s="19">
        <v>44682</v>
      </c>
      <c r="J1937" s="24" t="s">
        <v>11</v>
      </c>
      <c r="K1937" t="s">
        <v>36</v>
      </c>
      <c r="L1937" t="s">
        <v>3308</v>
      </c>
      <c r="M1937" t="str">
        <f>VLOOKUP(B1937,[1]Sheet1!$B:$S,18,FALSE)</f>
        <v>HFTD 2</v>
      </c>
    </row>
    <row r="1938" spans="1:13" x14ac:dyDescent="0.2">
      <c r="A1938" t="s">
        <v>30</v>
      </c>
      <c r="B1938" t="s">
        <v>8632</v>
      </c>
      <c r="C1938" t="s">
        <v>8630</v>
      </c>
      <c r="D1938" t="s">
        <v>8633</v>
      </c>
      <c r="E1938" t="s">
        <v>80</v>
      </c>
      <c r="F1938" t="s">
        <v>3555</v>
      </c>
      <c r="G1938" s="1">
        <v>44317</v>
      </c>
      <c r="H1938" s="19">
        <v>44693</v>
      </c>
      <c r="I1938" s="19">
        <v>44682</v>
      </c>
      <c r="J1938" s="24" t="s">
        <v>11</v>
      </c>
      <c r="K1938" t="s">
        <v>36</v>
      </c>
      <c r="L1938" t="s">
        <v>3308</v>
      </c>
      <c r="M1938" t="str">
        <f>VLOOKUP(B1938,[1]Sheet1!$B:$S,18,FALSE)</f>
        <v>HFTD 2</v>
      </c>
    </row>
    <row r="1939" spans="1:13" x14ac:dyDescent="0.2">
      <c r="A1939" t="s">
        <v>30</v>
      </c>
      <c r="B1939" t="s">
        <v>8634</v>
      </c>
      <c r="C1939" t="s">
        <v>6600</v>
      </c>
      <c r="D1939" t="s">
        <v>8635</v>
      </c>
      <c r="E1939" t="s">
        <v>80</v>
      </c>
      <c r="F1939" t="s">
        <v>8465</v>
      </c>
      <c r="G1939" s="1">
        <v>44317</v>
      </c>
      <c r="H1939" s="19">
        <v>44539</v>
      </c>
      <c r="I1939" s="19">
        <v>44682</v>
      </c>
      <c r="J1939" s="24" t="s">
        <v>5</v>
      </c>
      <c r="K1939" t="s">
        <v>36</v>
      </c>
      <c r="L1939" t="s">
        <v>3308</v>
      </c>
      <c r="M1939" t="str">
        <f>VLOOKUP(B1939,[1]Sheet1!$B:$S,18,FALSE)</f>
        <v>HFTD 2</v>
      </c>
    </row>
    <row r="1940" spans="1:13" x14ac:dyDescent="0.2">
      <c r="A1940" t="s">
        <v>30</v>
      </c>
      <c r="B1940" t="s">
        <v>8636</v>
      </c>
      <c r="C1940" t="s">
        <v>639</v>
      </c>
      <c r="D1940" t="s">
        <v>8637</v>
      </c>
      <c r="E1940" t="s">
        <v>80</v>
      </c>
      <c r="F1940" t="s">
        <v>8465</v>
      </c>
      <c r="G1940" s="1">
        <v>44317</v>
      </c>
      <c r="H1940" s="19">
        <v>44539</v>
      </c>
      <c r="I1940" s="19">
        <v>44682</v>
      </c>
      <c r="J1940" s="24" t="s">
        <v>5</v>
      </c>
      <c r="K1940" t="s">
        <v>36</v>
      </c>
      <c r="L1940" t="s">
        <v>3308</v>
      </c>
      <c r="M1940" t="str">
        <f>VLOOKUP(B1940,[1]Sheet1!$B:$S,18,FALSE)</f>
        <v>HFTD 2</v>
      </c>
    </row>
    <row r="1941" spans="1:13" x14ac:dyDescent="0.2">
      <c r="A1941" t="s">
        <v>30</v>
      </c>
      <c r="B1941" t="s">
        <v>8638</v>
      </c>
      <c r="C1941" t="s">
        <v>616</v>
      </c>
      <c r="D1941" t="s">
        <v>8639</v>
      </c>
      <c r="E1941" t="s">
        <v>80</v>
      </c>
      <c r="F1941" t="s">
        <v>8465</v>
      </c>
      <c r="G1941" s="1">
        <v>44317</v>
      </c>
      <c r="H1941" s="19">
        <v>44539</v>
      </c>
      <c r="I1941" s="19">
        <v>44682</v>
      </c>
      <c r="J1941" s="24" t="s">
        <v>5</v>
      </c>
      <c r="K1941" t="s">
        <v>36</v>
      </c>
      <c r="L1941" t="s">
        <v>3308</v>
      </c>
      <c r="M1941" t="str">
        <f>VLOOKUP(B1941,[1]Sheet1!$B:$S,18,FALSE)</f>
        <v>HFTD 2</v>
      </c>
    </row>
    <row r="1942" spans="1:13" x14ac:dyDescent="0.2">
      <c r="A1942" t="s">
        <v>30</v>
      </c>
      <c r="B1942" t="s">
        <v>8640</v>
      </c>
      <c r="C1942" t="s">
        <v>880</v>
      </c>
      <c r="D1942" t="s">
        <v>8641</v>
      </c>
      <c r="E1942" t="s">
        <v>80</v>
      </c>
      <c r="F1942" t="s">
        <v>8465</v>
      </c>
      <c r="G1942" s="1">
        <v>44317</v>
      </c>
      <c r="H1942" s="19">
        <v>44539</v>
      </c>
      <c r="I1942" s="19">
        <v>44682</v>
      </c>
      <c r="J1942" s="24" t="s">
        <v>5</v>
      </c>
      <c r="K1942" t="s">
        <v>36</v>
      </c>
      <c r="L1942" t="s">
        <v>3308</v>
      </c>
      <c r="M1942" t="str">
        <f>VLOOKUP(B1942,[1]Sheet1!$B:$S,18,FALSE)</f>
        <v>HFTD 2</v>
      </c>
    </row>
    <row r="1943" spans="1:13" x14ac:dyDescent="0.2">
      <c r="A1943" t="s">
        <v>30</v>
      </c>
      <c r="B1943" t="s">
        <v>8642</v>
      </c>
      <c r="C1943" t="s">
        <v>7663</v>
      </c>
      <c r="D1943" t="s">
        <v>8643</v>
      </c>
      <c r="E1943" t="s">
        <v>80</v>
      </c>
      <c r="F1943" t="s">
        <v>8465</v>
      </c>
      <c r="G1943" s="1">
        <v>44317</v>
      </c>
      <c r="H1943" s="19">
        <v>44533</v>
      </c>
      <c r="I1943" s="19">
        <v>44682</v>
      </c>
      <c r="J1943" s="24" t="s">
        <v>5</v>
      </c>
      <c r="K1943" t="s">
        <v>36</v>
      </c>
      <c r="L1943" t="s">
        <v>3308</v>
      </c>
      <c r="M1943" t="str">
        <f>VLOOKUP(B1943,[1]Sheet1!$B:$S,18,FALSE)</f>
        <v>HFTD 2</v>
      </c>
    </row>
    <row r="1944" spans="1:13" x14ac:dyDescent="0.2">
      <c r="A1944" t="s">
        <v>30</v>
      </c>
      <c r="B1944" t="s">
        <v>8644</v>
      </c>
      <c r="C1944" t="s">
        <v>903</v>
      </c>
      <c r="D1944" t="s">
        <v>8645</v>
      </c>
      <c r="E1944" t="s">
        <v>80</v>
      </c>
      <c r="F1944" t="s">
        <v>8465</v>
      </c>
      <c r="G1944" s="1">
        <v>44317</v>
      </c>
      <c r="H1944" s="19">
        <v>44539</v>
      </c>
      <c r="I1944" s="19">
        <v>44682</v>
      </c>
      <c r="J1944" s="24" t="s">
        <v>5</v>
      </c>
      <c r="K1944" t="s">
        <v>36</v>
      </c>
      <c r="L1944" t="s">
        <v>3308</v>
      </c>
      <c r="M1944" t="str">
        <f>VLOOKUP(B1944,[1]Sheet1!$B:$S,18,FALSE)</f>
        <v>HFTD 2</v>
      </c>
    </row>
    <row r="1945" spans="1:13" x14ac:dyDescent="0.2">
      <c r="A1945" t="s">
        <v>30</v>
      </c>
      <c r="B1945" t="s">
        <v>8646</v>
      </c>
      <c r="C1945" t="s">
        <v>662</v>
      </c>
      <c r="D1945" t="s">
        <v>8647</v>
      </c>
      <c r="E1945" t="s">
        <v>80</v>
      </c>
      <c r="F1945" t="s">
        <v>8465</v>
      </c>
      <c r="G1945" s="1">
        <v>44317</v>
      </c>
      <c r="H1945" s="19">
        <v>44539</v>
      </c>
      <c r="I1945" s="19">
        <v>44682</v>
      </c>
      <c r="J1945" s="24" t="s">
        <v>5</v>
      </c>
      <c r="K1945" t="s">
        <v>36</v>
      </c>
      <c r="L1945" t="s">
        <v>3308</v>
      </c>
      <c r="M1945" t="str">
        <f>VLOOKUP(B1945,[1]Sheet1!$B:$S,18,FALSE)</f>
        <v>HFTD 2</v>
      </c>
    </row>
    <row r="1946" spans="1:13" x14ac:dyDescent="0.2">
      <c r="A1946" t="s">
        <v>30</v>
      </c>
      <c r="B1946" t="s">
        <v>8648</v>
      </c>
      <c r="C1946" t="s">
        <v>8649</v>
      </c>
      <c r="D1946" t="s">
        <v>8650</v>
      </c>
      <c r="E1946" t="s">
        <v>3312</v>
      </c>
      <c r="F1946" t="s">
        <v>8651</v>
      </c>
      <c r="G1946" s="1">
        <v>44317</v>
      </c>
      <c r="H1946" s="19">
        <v>44317</v>
      </c>
      <c r="I1946" s="19">
        <v>44682</v>
      </c>
      <c r="J1946" s="19" t="s">
        <v>11</v>
      </c>
      <c r="K1946" t="s">
        <v>3320</v>
      </c>
      <c r="L1946" t="s">
        <v>3308</v>
      </c>
      <c r="M1946" t="str">
        <f>VLOOKUP(B1946,[1]Sheet1!$B:$S,18,FALSE)</f>
        <v>HFTD 2</v>
      </c>
    </row>
    <row r="1947" spans="1:13" x14ac:dyDescent="0.2">
      <c r="A1947" t="s">
        <v>30</v>
      </c>
      <c r="B1947" t="s">
        <v>8652</v>
      </c>
      <c r="C1947" t="s">
        <v>668</v>
      </c>
      <c r="D1947" t="s">
        <v>8653</v>
      </c>
      <c r="E1947" t="s">
        <v>80</v>
      </c>
      <c r="F1947" t="s">
        <v>8465</v>
      </c>
      <c r="G1947" s="1">
        <v>44317</v>
      </c>
      <c r="H1947" s="19">
        <v>44539</v>
      </c>
      <c r="I1947" s="19">
        <v>44682</v>
      </c>
      <c r="J1947" s="24" t="s">
        <v>5</v>
      </c>
      <c r="K1947" t="s">
        <v>36</v>
      </c>
      <c r="L1947" t="s">
        <v>3308</v>
      </c>
      <c r="M1947" t="str">
        <f>VLOOKUP(B1947,[1]Sheet1!$B:$S,18,FALSE)</f>
        <v>HFTD 2</v>
      </c>
    </row>
    <row r="1948" spans="1:13" x14ac:dyDescent="0.2">
      <c r="A1948" t="s">
        <v>30</v>
      </c>
      <c r="B1948" t="s">
        <v>8654</v>
      </c>
      <c r="C1948" t="s">
        <v>8655</v>
      </c>
      <c r="D1948" t="s">
        <v>8656</v>
      </c>
      <c r="E1948" t="s">
        <v>80</v>
      </c>
      <c r="F1948" t="s">
        <v>8465</v>
      </c>
      <c r="G1948" s="1">
        <v>44317</v>
      </c>
      <c r="H1948" s="19">
        <v>44539</v>
      </c>
      <c r="I1948" s="19">
        <v>44682</v>
      </c>
      <c r="J1948" s="24" t="s">
        <v>5</v>
      </c>
      <c r="K1948" t="s">
        <v>36</v>
      </c>
      <c r="L1948" t="s">
        <v>3308</v>
      </c>
      <c r="M1948" t="str">
        <f>VLOOKUP(B1948,[1]Sheet1!$B:$S,18,FALSE)</f>
        <v>HFTD 2</v>
      </c>
    </row>
    <row r="1949" spans="1:13" x14ac:dyDescent="0.2">
      <c r="A1949" t="s">
        <v>30</v>
      </c>
      <c r="B1949" t="s">
        <v>8657</v>
      </c>
      <c r="C1949" t="s">
        <v>2563</v>
      </c>
      <c r="D1949" t="s">
        <v>8658</v>
      </c>
      <c r="E1949" t="s">
        <v>80</v>
      </c>
      <c r="F1949" t="s">
        <v>7756</v>
      </c>
      <c r="G1949" s="1">
        <v>44317</v>
      </c>
      <c r="H1949" s="19">
        <v>44435</v>
      </c>
      <c r="I1949" s="19">
        <v>44682</v>
      </c>
      <c r="J1949" s="24" t="s">
        <v>5</v>
      </c>
      <c r="K1949" t="s">
        <v>36</v>
      </c>
      <c r="L1949" t="s">
        <v>3308</v>
      </c>
      <c r="M1949" t="str">
        <f>VLOOKUP(B1949,[1]Sheet1!$B:$S,18,FALSE)</f>
        <v>HFTD 2</v>
      </c>
    </row>
    <row r="1950" spans="1:13" x14ac:dyDescent="0.2">
      <c r="A1950" t="s">
        <v>30</v>
      </c>
      <c r="B1950" t="s">
        <v>8659</v>
      </c>
      <c r="C1950" t="s">
        <v>8660</v>
      </c>
      <c r="D1950" t="s">
        <v>8661</v>
      </c>
      <c r="E1950" t="s">
        <v>3312</v>
      </c>
      <c r="F1950" t="s">
        <v>7756</v>
      </c>
      <c r="G1950" s="1">
        <v>44317</v>
      </c>
      <c r="H1950" s="19">
        <v>44317</v>
      </c>
      <c r="I1950" s="19">
        <v>44682</v>
      </c>
      <c r="J1950" s="19" t="s">
        <v>11</v>
      </c>
      <c r="K1950" t="s">
        <v>3320</v>
      </c>
      <c r="L1950" t="s">
        <v>3308</v>
      </c>
      <c r="M1950" t="str">
        <f>VLOOKUP(B1950,[1]Sheet1!$B:$S,18,FALSE)</f>
        <v>HFTD 2</v>
      </c>
    </row>
    <row r="1951" spans="1:13" x14ac:dyDescent="0.2">
      <c r="A1951" t="s">
        <v>30</v>
      </c>
      <c r="B1951" t="s">
        <v>8662</v>
      </c>
      <c r="C1951" t="s">
        <v>8663</v>
      </c>
      <c r="D1951" t="s">
        <v>8664</v>
      </c>
      <c r="E1951" t="s">
        <v>3312</v>
      </c>
      <c r="F1951" t="s">
        <v>7756</v>
      </c>
      <c r="G1951" s="1">
        <v>44317</v>
      </c>
      <c r="H1951" s="19">
        <v>44317</v>
      </c>
      <c r="I1951" s="19">
        <v>44682</v>
      </c>
      <c r="J1951" s="19" t="s">
        <v>11</v>
      </c>
      <c r="K1951" t="s">
        <v>3320</v>
      </c>
      <c r="L1951" t="s">
        <v>3308</v>
      </c>
      <c r="M1951" t="str">
        <f>VLOOKUP(B1951,[1]Sheet1!$B:$S,18,FALSE)</f>
        <v>HFTD 2</v>
      </c>
    </row>
    <row r="1952" spans="1:13" x14ac:dyDescent="0.2">
      <c r="A1952" t="s">
        <v>30</v>
      </c>
      <c r="B1952" t="s">
        <v>8665</v>
      </c>
      <c r="C1952" t="s">
        <v>628</v>
      </c>
      <c r="D1952" t="s">
        <v>8666</v>
      </c>
      <c r="E1952" t="s">
        <v>80</v>
      </c>
      <c r="F1952" t="s">
        <v>8465</v>
      </c>
      <c r="G1952" s="1">
        <v>44317</v>
      </c>
      <c r="H1952" s="19">
        <v>44539</v>
      </c>
      <c r="I1952" s="19">
        <v>44682</v>
      </c>
      <c r="J1952" s="24" t="s">
        <v>5</v>
      </c>
      <c r="K1952" t="s">
        <v>36</v>
      </c>
      <c r="L1952" t="s">
        <v>3308</v>
      </c>
      <c r="M1952" t="str">
        <f>VLOOKUP(B1952,[1]Sheet1!$B:$S,18,FALSE)</f>
        <v>HFTD 2</v>
      </c>
    </row>
    <row r="1953" spans="1:13" x14ac:dyDescent="0.2">
      <c r="A1953" t="s">
        <v>30</v>
      </c>
      <c r="B1953" t="s">
        <v>8667</v>
      </c>
      <c r="C1953" t="s">
        <v>767</v>
      </c>
      <c r="D1953" t="s">
        <v>8668</v>
      </c>
      <c r="E1953" t="s">
        <v>80</v>
      </c>
      <c r="F1953" t="s">
        <v>8465</v>
      </c>
      <c r="G1953" s="1">
        <v>44317</v>
      </c>
      <c r="H1953" s="19">
        <v>44539</v>
      </c>
      <c r="I1953" s="19">
        <v>44682</v>
      </c>
      <c r="J1953" s="24" t="s">
        <v>5</v>
      </c>
      <c r="K1953" t="s">
        <v>36</v>
      </c>
      <c r="L1953" t="s">
        <v>3308</v>
      </c>
      <c r="M1953" t="str">
        <f>VLOOKUP(B1953,[1]Sheet1!$B:$S,18,FALSE)</f>
        <v>HFTD 2</v>
      </c>
    </row>
    <row r="1954" spans="1:13" x14ac:dyDescent="0.2">
      <c r="A1954" t="s">
        <v>30</v>
      </c>
      <c r="B1954" t="s">
        <v>8669</v>
      </c>
      <c r="C1954" t="s">
        <v>7408</v>
      </c>
      <c r="D1954" t="s">
        <v>8670</v>
      </c>
      <c r="E1954" t="s">
        <v>80</v>
      </c>
      <c r="F1954" t="s">
        <v>8465</v>
      </c>
      <c r="G1954" s="1">
        <v>44317</v>
      </c>
      <c r="H1954" s="19">
        <v>44538</v>
      </c>
      <c r="I1954" s="19">
        <v>44682</v>
      </c>
      <c r="J1954" s="24" t="s">
        <v>5</v>
      </c>
      <c r="K1954" t="s">
        <v>36</v>
      </c>
      <c r="L1954" t="s">
        <v>3308</v>
      </c>
      <c r="M1954" t="str">
        <f>VLOOKUP(B1954,[1]Sheet1!$B:$S,18,FALSE)</f>
        <v>HFTD 2</v>
      </c>
    </row>
    <row r="1955" spans="1:13" x14ac:dyDescent="0.2">
      <c r="A1955" t="s">
        <v>30</v>
      </c>
      <c r="B1955" t="s">
        <v>8671</v>
      </c>
      <c r="C1955" t="s">
        <v>673</v>
      </c>
      <c r="D1955" t="s">
        <v>8672</v>
      </c>
      <c r="E1955" t="s">
        <v>80</v>
      </c>
      <c r="F1955" t="s">
        <v>8465</v>
      </c>
      <c r="G1955" s="1">
        <v>44317</v>
      </c>
      <c r="H1955" s="19">
        <v>44538</v>
      </c>
      <c r="I1955" s="19">
        <v>44682</v>
      </c>
      <c r="J1955" s="24" t="s">
        <v>5</v>
      </c>
      <c r="K1955" t="s">
        <v>36</v>
      </c>
      <c r="L1955" t="s">
        <v>3308</v>
      </c>
      <c r="M1955" t="str">
        <f>VLOOKUP(B1955,[1]Sheet1!$B:$S,18,FALSE)</f>
        <v>HFTD 2</v>
      </c>
    </row>
    <row r="1956" spans="1:13" x14ac:dyDescent="0.2">
      <c r="A1956" t="s">
        <v>30</v>
      </c>
      <c r="B1956" t="s">
        <v>8673</v>
      </c>
      <c r="C1956" t="s">
        <v>8674</v>
      </c>
      <c r="D1956" t="s">
        <v>8675</v>
      </c>
      <c r="E1956" t="s">
        <v>80</v>
      </c>
      <c r="F1956" t="s">
        <v>8465</v>
      </c>
      <c r="G1956" s="1">
        <v>44317</v>
      </c>
      <c r="H1956" s="19">
        <v>44538</v>
      </c>
      <c r="I1956" s="19">
        <v>44682</v>
      </c>
      <c r="J1956" s="24" t="s">
        <v>5</v>
      </c>
      <c r="K1956" t="s">
        <v>36</v>
      </c>
      <c r="L1956" t="s">
        <v>3308</v>
      </c>
      <c r="M1956" t="str">
        <f>VLOOKUP(B1956,[1]Sheet1!$B:$S,18,FALSE)</f>
        <v>HFTD 2</v>
      </c>
    </row>
    <row r="1957" spans="1:13" x14ac:dyDescent="0.2">
      <c r="A1957" t="s">
        <v>30</v>
      </c>
      <c r="B1957" t="s">
        <v>8676</v>
      </c>
      <c r="C1957" t="s">
        <v>4324</v>
      </c>
      <c r="D1957" t="s">
        <v>8677</v>
      </c>
      <c r="E1957" t="s">
        <v>80</v>
      </c>
      <c r="F1957" t="s">
        <v>8678</v>
      </c>
      <c r="G1957" s="1">
        <v>44317</v>
      </c>
      <c r="H1957" s="19">
        <v>44537</v>
      </c>
      <c r="I1957" s="19">
        <v>44682</v>
      </c>
      <c r="J1957" s="24" t="s">
        <v>5</v>
      </c>
      <c r="K1957" t="s">
        <v>36</v>
      </c>
      <c r="L1957" t="s">
        <v>3308</v>
      </c>
      <c r="M1957" t="str">
        <f>VLOOKUP(B1957,[1]Sheet1!$B:$S,18,FALSE)</f>
        <v>HFTD 2</v>
      </c>
    </row>
    <row r="1958" spans="1:13" x14ac:dyDescent="0.2">
      <c r="A1958" t="s">
        <v>30</v>
      </c>
      <c r="B1958" t="s">
        <v>8679</v>
      </c>
      <c r="C1958" t="s">
        <v>5143</v>
      </c>
      <c r="D1958" t="s">
        <v>8680</v>
      </c>
      <c r="E1958" t="s">
        <v>80</v>
      </c>
      <c r="F1958" t="s">
        <v>8465</v>
      </c>
      <c r="G1958" s="1">
        <v>44317</v>
      </c>
      <c r="H1958" s="19">
        <v>44538</v>
      </c>
      <c r="I1958" s="19">
        <v>44682</v>
      </c>
      <c r="J1958" s="24" t="s">
        <v>5</v>
      </c>
      <c r="K1958" t="s">
        <v>36</v>
      </c>
      <c r="L1958" t="s">
        <v>3308</v>
      </c>
      <c r="M1958" t="str">
        <f>VLOOKUP(B1958,[1]Sheet1!$B:$S,18,FALSE)</f>
        <v>HFTD 2</v>
      </c>
    </row>
    <row r="1959" spans="1:13" x14ac:dyDescent="0.2">
      <c r="A1959" t="s">
        <v>30</v>
      </c>
      <c r="B1959" t="s">
        <v>8681</v>
      </c>
      <c r="C1959" t="s">
        <v>647</v>
      </c>
      <c r="D1959" t="s">
        <v>8682</v>
      </c>
      <c r="E1959" t="s">
        <v>80</v>
      </c>
      <c r="F1959" t="s">
        <v>8465</v>
      </c>
      <c r="G1959" s="1">
        <v>44317</v>
      </c>
      <c r="H1959" s="19">
        <v>44538</v>
      </c>
      <c r="I1959" s="19">
        <v>44682</v>
      </c>
      <c r="J1959" s="24" t="s">
        <v>5</v>
      </c>
      <c r="K1959" t="s">
        <v>36</v>
      </c>
      <c r="L1959" t="s">
        <v>3308</v>
      </c>
      <c r="M1959" t="str">
        <f>VLOOKUP(B1959,[1]Sheet1!$B:$S,18,FALSE)</f>
        <v>HFTD 2</v>
      </c>
    </row>
    <row r="1960" spans="1:13" x14ac:dyDescent="0.2">
      <c r="A1960" t="s">
        <v>30</v>
      </c>
      <c r="B1960" t="s">
        <v>8683</v>
      </c>
      <c r="C1960" t="s">
        <v>8684</v>
      </c>
      <c r="D1960" t="s">
        <v>8685</v>
      </c>
      <c r="E1960" t="s">
        <v>80</v>
      </c>
      <c r="F1960" t="s">
        <v>8686</v>
      </c>
      <c r="G1960" s="1">
        <v>44317</v>
      </c>
      <c r="H1960" s="19">
        <v>44537</v>
      </c>
      <c r="I1960" s="19">
        <v>44682</v>
      </c>
      <c r="J1960" s="24" t="s">
        <v>5</v>
      </c>
      <c r="K1960" t="s">
        <v>36</v>
      </c>
      <c r="L1960" t="s">
        <v>3308</v>
      </c>
      <c r="M1960" t="str">
        <f>VLOOKUP(B1960,[1]Sheet1!$B:$S,18,FALSE)</f>
        <v>HFTD 2</v>
      </c>
    </row>
    <row r="1961" spans="1:13" x14ac:dyDescent="0.2">
      <c r="A1961" t="s">
        <v>30</v>
      </c>
      <c r="B1961" t="s">
        <v>8687</v>
      </c>
      <c r="C1961" t="s">
        <v>8688</v>
      </c>
      <c r="D1961" t="s">
        <v>8689</v>
      </c>
      <c r="E1961" t="s">
        <v>80</v>
      </c>
      <c r="F1961" t="s">
        <v>8690</v>
      </c>
      <c r="G1961" s="1">
        <v>44317</v>
      </c>
      <c r="H1961" s="19">
        <v>44537</v>
      </c>
      <c r="I1961" s="19">
        <v>44682</v>
      </c>
      <c r="J1961" s="24" t="s">
        <v>5</v>
      </c>
      <c r="K1961" t="s">
        <v>36</v>
      </c>
      <c r="L1961" t="s">
        <v>3308</v>
      </c>
      <c r="M1961" t="str">
        <f>VLOOKUP(B1961,[1]Sheet1!$B:$S,18,FALSE)</f>
        <v>HFTD 2</v>
      </c>
    </row>
    <row r="1962" spans="1:13" x14ac:dyDescent="0.2">
      <c r="A1962" t="s">
        <v>30</v>
      </c>
      <c r="B1962" t="s">
        <v>8691</v>
      </c>
      <c r="C1962" t="s">
        <v>8692</v>
      </c>
      <c r="D1962" t="s">
        <v>8693</v>
      </c>
      <c r="E1962" t="s">
        <v>80</v>
      </c>
      <c r="F1962" t="s">
        <v>8686</v>
      </c>
      <c r="G1962" s="1">
        <v>44317</v>
      </c>
      <c r="H1962" s="19">
        <v>44537</v>
      </c>
      <c r="I1962" s="19">
        <v>44682</v>
      </c>
      <c r="J1962" s="24" t="s">
        <v>5</v>
      </c>
      <c r="K1962" t="s">
        <v>36</v>
      </c>
      <c r="L1962" t="s">
        <v>3308</v>
      </c>
      <c r="M1962" t="str">
        <f>VLOOKUP(B1962,[1]Sheet1!$B:$S,18,FALSE)</f>
        <v>HFTD 2</v>
      </c>
    </row>
    <row r="1963" spans="1:13" x14ac:dyDescent="0.2">
      <c r="A1963" t="s">
        <v>30</v>
      </c>
      <c r="B1963" t="s">
        <v>8694</v>
      </c>
      <c r="C1963" t="s">
        <v>1645</v>
      </c>
      <c r="D1963" t="s">
        <v>8695</v>
      </c>
      <c r="E1963" t="s">
        <v>80</v>
      </c>
      <c r="F1963" t="s">
        <v>8696</v>
      </c>
      <c r="G1963" s="1">
        <v>44317</v>
      </c>
      <c r="H1963" s="19">
        <v>44539</v>
      </c>
      <c r="I1963" s="19">
        <v>44682</v>
      </c>
      <c r="J1963" s="24" t="s">
        <v>5</v>
      </c>
      <c r="K1963" t="s">
        <v>36</v>
      </c>
      <c r="L1963" t="s">
        <v>3308</v>
      </c>
      <c r="M1963" t="str">
        <f>VLOOKUP(B1963,[1]Sheet1!$B:$S,18,FALSE)</f>
        <v>HFTD 2</v>
      </c>
    </row>
    <row r="1964" spans="1:13" x14ac:dyDescent="0.2">
      <c r="A1964" t="s">
        <v>30</v>
      </c>
      <c r="B1964" t="s">
        <v>8697</v>
      </c>
      <c r="C1964" t="s">
        <v>8698</v>
      </c>
      <c r="D1964" t="s">
        <v>8699</v>
      </c>
      <c r="E1964" t="s">
        <v>198</v>
      </c>
      <c r="F1964" t="s">
        <v>8700</v>
      </c>
      <c r="G1964" s="1">
        <v>44317</v>
      </c>
      <c r="H1964" s="19">
        <v>44502</v>
      </c>
      <c r="I1964" s="19">
        <v>44682</v>
      </c>
      <c r="J1964" s="24" t="s">
        <v>5</v>
      </c>
      <c r="K1964" t="s">
        <v>36</v>
      </c>
      <c r="L1964" t="s">
        <v>3308</v>
      </c>
      <c r="M1964" t="str">
        <f>VLOOKUP(B1964,[1]Sheet1!$B:$S,18,FALSE)</f>
        <v>HFTD 2</v>
      </c>
    </row>
    <row r="1965" spans="1:13" x14ac:dyDescent="0.2">
      <c r="A1965" t="s">
        <v>30</v>
      </c>
      <c r="B1965" t="s">
        <v>8701</v>
      </c>
      <c r="C1965" t="s">
        <v>4749</v>
      </c>
      <c r="D1965" t="s">
        <v>8702</v>
      </c>
      <c r="E1965" t="s">
        <v>85</v>
      </c>
      <c r="F1965" t="s">
        <v>6208</v>
      </c>
      <c r="G1965" s="1">
        <v>44317</v>
      </c>
      <c r="H1965" s="19">
        <v>44607</v>
      </c>
      <c r="I1965" s="19">
        <v>44682</v>
      </c>
      <c r="J1965" s="24" t="s">
        <v>5</v>
      </c>
      <c r="K1965" t="s">
        <v>36</v>
      </c>
      <c r="L1965" t="s">
        <v>3308</v>
      </c>
      <c r="M1965" t="str">
        <f>VLOOKUP(B1965,[1]Sheet1!$B:$S,18,FALSE)</f>
        <v>HFTD 2</v>
      </c>
    </row>
    <row r="1966" spans="1:13" x14ac:dyDescent="0.2">
      <c r="A1966" t="s">
        <v>30</v>
      </c>
      <c r="B1966" t="s">
        <v>8703</v>
      </c>
      <c r="C1966" t="s">
        <v>8704</v>
      </c>
      <c r="D1966" t="s">
        <v>8705</v>
      </c>
      <c r="E1966" t="s">
        <v>85</v>
      </c>
      <c r="F1966" t="s">
        <v>6208</v>
      </c>
      <c r="G1966" s="1">
        <v>44317</v>
      </c>
      <c r="H1966" s="19">
        <v>44610</v>
      </c>
      <c r="I1966" s="19">
        <v>44682</v>
      </c>
      <c r="J1966" s="24" t="s">
        <v>5</v>
      </c>
      <c r="K1966" t="s">
        <v>36</v>
      </c>
      <c r="L1966" t="s">
        <v>3308</v>
      </c>
      <c r="M1966" t="str">
        <f>VLOOKUP(B1966,[1]Sheet1!$B:$S,18,FALSE)</f>
        <v>HFTD 2</v>
      </c>
    </row>
    <row r="1967" spans="1:13" x14ac:dyDescent="0.2">
      <c r="A1967" t="s">
        <v>30</v>
      </c>
      <c r="B1967" t="s">
        <v>8706</v>
      </c>
      <c r="C1967" t="s">
        <v>1268</v>
      </c>
      <c r="D1967" t="s">
        <v>8707</v>
      </c>
      <c r="E1967" t="s">
        <v>34</v>
      </c>
      <c r="F1967" t="s">
        <v>3361</v>
      </c>
      <c r="G1967" s="1">
        <v>44315</v>
      </c>
      <c r="H1967" s="19">
        <v>44733</v>
      </c>
      <c r="I1967" s="19">
        <v>44680</v>
      </c>
      <c r="J1967" s="24" t="s">
        <v>11</v>
      </c>
      <c r="K1967" t="s">
        <v>36</v>
      </c>
      <c r="L1967" t="s">
        <v>3308</v>
      </c>
      <c r="M1967" t="str">
        <f>VLOOKUP(B1967,[1]Sheet1!$B:$S,18,FALSE)</f>
        <v>HFTD 2</v>
      </c>
    </row>
    <row r="1968" spans="1:13" x14ac:dyDescent="0.2">
      <c r="A1968" t="s">
        <v>30</v>
      </c>
      <c r="B1968" t="s">
        <v>8708</v>
      </c>
      <c r="C1968" t="s">
        <v>1268</v>
      </c>
      <c r="D1968" t="s">
        <v>8709</v>
      </c>
      <c r="E1968" t="s">
        <v>34</v>
      </c>
      <c r="F1968" t="s">
        <v>8710</v>
      </c>
      <c r="G1968" s="1">
        <v>44315</v>
      </c>
      <c r="H1968" s="19">
        <v>44751</v>
      </c>
      <c r="I1968" s="19">
        <v>44680</v>
      </c>
      <c r="J1968" s="24" t="s">
        <v>11</v>
      </c>
      <c r="K1968" t="s">
        <v>36</v>
      </c>
      <c r="L1968" t="s">
        <v>3308</v>
      </c>
      <c r="M1968" t="str">
        <f>VLOOKUP(B1968,[1]Sheet1!$B:$S,18,FALSE)</f>
        <v>HFTD 2</v>
      </c>
    </row>
    <row r="1969" spans="1:13" x14ac:dyDescent="0.2">
      <c r="A1969" t="s">
        <v>30</v>
      </c>
      <c r="B1969" t="s">
        <v>8711</v>
      </c>
      <c r="C1969" t="s">
        <v>8712</v>
      </c>
      <c r="D1969" t="s">
        <v>8713</v>
      </c>
      <c r="E1969" t="s">
        <v>80</v>
      </c>
      <c r="F1969" t="s">
        <v>8714</v>
      </c>
      <c r="G1969" s="1">
        <v>44319</v>
      </c>
      <c r="H1969" s="19">
        <v>44421</v>
      </c>
      <c r="I1969" s="19">
        <v>44684</v>
      </c>
      <c r="J1969" s="24" t="s">
        <v>5</v>
      </c>
      <c r="K1969" t="s">
        <v>36</v>
      </c>
      <c r="L1969" t="s">
        <v>3308</v>
      </c>
      <c r="M1969" t="str">
        <f>VLOOKUP(B1969,[1]Sheet1!$B:$S,18,FALSE)</f>
        <v>HFTD 2</v>
      </c>
    </row>
    <row r="1970" spans="1:13" x14ac:dyDescent="0.2">
      <c r="A1970" t="s">
        <v>30</v>
      </c>
      <c r="B1970" t="s">
        <v>8715</v>
      </c>
      <c r="C1970" t="s">
        <v>547</v>
      </c>
      <c r="D1970" t="s">
        <v>8716</v>
      </c>
      <c r="E1970" t="s">
        <v>73</v>
      </c>
      <c r="F1970" t="s">
        <v>4046</v>
      </c>
      <c r="G1970" s="1">
        <v>44319</v>
      </c>
      <c r="H1970" s="19">
        <v>44692</v>
      </c>
      <c r="I1970" s="19">
        <v>44684</v>
      </c>
      <c r="J1970" s="24" t="s">
        <v>11</v>
      </c>
      <c r="K1970" t="s">
        <v>36</v>
      </c>
      <c r="L1970" t="s">
        <v>3308</v>
      </c>
      <c r="M1970" t="str">
        <f>VLOOKUP(B1970,[1]Sheet1!$B:$S,18,FALSE)</f>
        <v>HFTD 2</v>
      </c>
    </row>
    <row r="1971" spans="1:13" x14ac:dyDescent="0.2">
      <c r="A1971" t="s">
        <v>30</v>
      </c>
      <c r="B1971" t="s">
        <v>8717</v>
      </c>
      <c r="C1971" t="s">
        <v>547</v>
      </c>
      <c r="D1971" t="s">
        <v>8718</v>
      </c>
      <c r="E1971" t="s">
        <v>73</v>
      </c>
      <c r="F1971" t="s">
        <v>4396</v>
      </c>
      <c r="G1971" s="1">
        <v>44319</v>
      </c>
      <c r="H1971" s="19">
        <v>44539</v>
      </c>
      <c r="I1971" s="19">
        <v>44684</v>
      </c>
      <c r="J1971" s="24" t="s">
        <v>5</v>
      </c>
      <c r="K1971" t="s">
        <v>36</v>
      </c>
      <c r="L1971" t="s">
        <v>3308</v>
      </c>
      <c r="M1971" t="str">
        <f>VLOOKUP(B1971,[1]Sheet1!$B:$S,18,FALSE)</f>
        <v>HFTD 2</v>
      </c>
    </row>
    <row r="1972" spans="1:13" x14ac:dyDescent="0.2">
      <c r="A1972" t="s">
        <v>30</v>
      </c>
      <c r="B1972" t="s">
        <v>8719</v>
      </c>
      <c r="C1972" t="s">
        <v>659</v>
      </c>
      <c r="D1972" t="s">
        <v>8720</v>
      </c>
      <c r="E1972" t="s">
        <v>73</v>
      </c>
      <c r="F1972" t="s">
        <v>3962</v>
      </c>
      <c r="G1972" s="1">
        <v>44319</v>
      </c>
      <c r="H1972" s="19">
        <v>44572</v>
      </c>
      <c r="I1972" s="19">
        <v>44684</v>
      </c>
      <c r="J1972" s="24" t="s">
        <v>5</v>
      </c>
      <c r="K1972" t="s">
        <v>36</v>
      </c>
      <c r="L1972" t="s">
        <v>3308</v>
      </c>
      <c r="M1972" t="str">
        <f>VLOOKUP(B1972,[1]Sheet1!$B:$S,18,FALSE)</f>
        <v>HFTD 2</v>
      </c>
    </row>
    <row r="1973" spans="1:13" x14ac:dyDescent="0.2">
      <c r="A1973" t="s">
        <v>30</v>
      </c>
      <c r="B1973" t="s">
        <v>8721</v>
      </c>
      <c r="C1973" t="s">
        <v>8722</v>
      </c>
      <c r="D1973" t="s">
        <v>8723</v>
      </c>
      <c r="E1973" t="s">
        <v>97</v>
      </c>
      <c r="F1973" t="s">
        <v>6731</v>
      </c>
      <c r="G1973" s="1">
        <v>44319</v>
      </c>
      <c r="H1973" s="19">
        <v>44398</v>
      </c>
      <c r="I1973" s="19">
        <v>44684</v>
      </c>
      <c r="J1973" s="24" t="s">
        <v>5</v>
      </c>
      <c r="K1973" t="s">
        <v>36</v>
      </c>
      <c r="L1973" t="s">
        <v>3308</v>
      </c>
      <c r="M1973" t="str">
        <f>VLOOKUP(B1973,[1]Sheet1!$B:$S,18,FALSE)</f>
        <v>HFTD 2</v>
      </c>
    </row>
    <row r="1974" spans="1:13" x14ac:dyDescent="0.2">
      <c r="A1974" t="s">
        <v>30</v>
      </c>
      <c r="B1974" t="s">
        <v>8724</v>
      </c>
      <c r="C1974" t="s">
        <v>8725</v>
      </c>
      <c r="D1974" t="s">
        <v>8726</v>
      </c>
      <c r="E1974" t="s">
        <v>80</v>
      </c>
      <c r="F1974" t="s">
        <v>3555</v>
      </c>
      <c r="G1974" s="1">
        <v>44319</v>
      </c>
      <c r="H1974" s="19">
        <v>44319</v>
      </c>
      <c r="I1974" s="19">
        <v>44684</v>
      </c>
      <c r="J1974" s="19" t="s">
        <v>11</v>
      </c>
      <c r="K1974" t="s">
        <v>3320</v>
      </c>
      <c r="L1974" t="s">
        <v>3308</v>
      </c>
      <c r="M1974" t="str">
        <f>VLOOKUP(B1974,[1]Sheet1!$B:$S,18,FALSE)</f>
        <v>HFTD 2</v>
      </c>
    </row>
    <row r="1975" spans="1:13" x14ac:dyDescent="0.2">
      <c r="A1975" t="s">
        <v>30</v>
      </c>
      <c r="B1975" t="s">
        <v>8727</v>
      </c>
      <c r="C1975" t="s">
        <v>7205</v>
      </c>
      <c r="D1975" t="s">
        <v>8728</v>
      </c>
      <c r="E1975" t="s">
        <v>97</v>
      </c>
      <c r="F1975" t="s">
        <v>8252</v>
      </c>
      <c r="G1975" s="1">
        <v>44319</v>
      </c>
      <c r="H1975" s="19">
        <v>44765</v>
      </c>
      <c r="I1975" s="19">
        <v>44684</v>
      </c>
      <c r="J1975" s="24" t="s">
        <v>11</v>
      </c>
      <c r="K1975" t="s">
        <v>36</v>
      </c>
      <c r="L1975" t="s">
        <v>3308</v>
      </c>
      <c r="M1975" t="str">
        <f>VLOOKUP(B1975,[1]Sheet1!$B:$S,18,FALSE)</f>
        <v>HFTD 2</v>
      </c>
    </row>
    <row r="1976" spans="1:13" x14ac:dyDescent="0.2">
      <c r="A1976" t="s">
        <v>30</v>
      </c>
      <c r="B1976" t="s">
        <v>8729</v>
      </c>
      <c r="C1976" t="s">
        <v>8730</v>
      </c>
      <c r="D1976" t="s">
        <v>8731</v>
      </c>
      <c r="E1976" t="s">
        <v>97</v>
      </c>
      <c r="F1976" t="s">
        <v>8252</v>
      </c>
      <c r="G1976" s="1">
        <v>44319</v>
      </c>
      <c r="H1976" s="19">
        <v>44319</v>
      </c>
      <c r="I1976" s="19">
        <v>44684</v>
      </c>
      <c r="J1976" s="19" t="s">
        <v>11</v>
      </c>
      <c r="K1976" t="s">
        <v>3320</v>
      </c>
      <c r="L1976" t="s">
        <v>3308</v>
      </c>
      <c r="M1976" t="str">
        <f>VLOOKUP(B1976,[1]Sheet1!$B:$S,18,FALSE)</f>
        <v>HFTD 2</v>
      </c>
    </row>
    <row r="1977" spans="1:13" x14ac:dyDescent="0.2">
      <c r="A1977" t="s">
        <v>30</v>
      </c>
      <c r="B1977" t="s">
        <v>8732</v>
      </c>
      <c r="C1977" t="s">
        <v>1029</v>
      </c>
      <c r="D1977" t="s">
        <v>8733</v>
      </c>
      <c r="E1977" t="s">
        <v>73</v>
      </c>
      <c r="F1977" t="s">
        <v>4057</v>
      </c>
      <c r="G1977" s="1">
        <v>44319</v>
      </c>
      <c r="H1977" s="19">
        <v>44621</v>
      </c>
      <c r="I1977" s="19">
        <v>44684</v>
      </c>
      <c r="J1977" s="24" t="s">
        <v>5</v>
      </c>
      <c r="K1977" t="s">
        <v>36</v>
      </c>
      <c r="L1977" t="s">
        <v>3308</v>
      </c>
      <c r="M1977" t="str">
        <f>VLOOKUP(B1977,[1]Sheet1!$B:$S,18,FALSE)</f>
        <v>HFTD 2</v>
      </c>
    </row>
    <row r="1978" spans="1:13" x14ac:dyDescent="0.2">
      <c r="A1978" t="s">
        <v>30</v>
      </c>
      <c r="B1978" t="s">
        <v>8734</v>
      </c>
      <c r="C1978" t="s">
        <v>803</v>
      </c>
      <c r="D1978" t="s">
        <v>8735</v>
      </c>
      <c r="E1978" t="s">
        <v>73</v>
      </c>
      <c r="F1978" t="s">
        <v>4057</v>
      </c>
      <c r="G1978" s="1">
        <v>44319</v>
      </c>
      <c r="H1978" s="19">
        <v>44588</v>
      </c>
      <c r="I1978" s="19">
        <v>44684</v>
      </c>
      <c r="J1978" s="24" t="s">
        <v>5</v>
      </c>
      <c r="K1978" t="s">
        <v>36</v>
      </c>
      <c r="L1978" t="s">
        <v>3308</v>
      </c>
      <c r="M1978" t="str">
        <f>VLOOKUP(B1978,[1]Sheet1!$B:$S,18,FALSE)</f>
        <v>HFTD 2</v>
      </c>
    </row>
    <row r="1979" spans="1:13" x14ac:dyDescent="0.2">
      <c r="A1979" t="s">
        <v>30</v>
      </c>
      <c r="B1979" t="s">
        <v>8736</v>
      </c>
      <c r="C1979" t="s">
        <v>8737</v>
      </c>
      <c r="D1979" t="s">
        <v>8738</v>
      </c>
      <c r="E1979" t="s">
        <v>97</v>
      </c>
      <c r="F1979" t="s">
        <v>4550</v>
      </c>
      <c r="G1979" s="1">
        <v>44301</v>
      </c>
      <c r="H1979" s="19">
        <v>44775</v>
      </c>
      <c r="I1979" s="19">
        <v>44666</v>
      </c>
      <c r="J1979" s="24" t="s">
        <v>11</v>
      </c>
      <c r="K1979" t="s">
        <v>36</v>
      </c>
      <c r="L1979" t="s">
        <v>3308</v>
      </c>
      <c r="M1979" t="str">
        <f>VLOOKUP(B1979,[1]Sheet1!$B:$S,18,FALSE)</f>
        <v>HFTD 2</v>
      </c>
    </row>
    <row r="1980" spans="1:13" x14ac:dyDescent="0.2">
      <c r="A1980" t="s">
        <v>30</v>
      </c>
      <c r="B1980" t="s">
        <v>8739</v>
      </c>
      <c r="C1980" t="s">
        <v>8740</v>
      </c>
      <c r="D1980" t="s">
        <v>8741</v>
      </c>
      <c r="E1980" t="s">
        <v>56</v>
      </c>
      <c r="F1980" t="s">
        <v>3936</v>
      </c>
      <c r="G1980" s="1">
        <v>44300</v>
      </c>
      <c r="H1980" s="19">
        <v>44700</v>
      </c>
      <c r="I1980" s="19">
        <v>44665</v>
      </c>
      <c r="J1980" s="24" t="s">
        <v>11</v>
      </c>
      <c r="K1980" t="s">
        <v>36</v>
      </c>
      <c r="L1980" t="s">
        <v>3308</v>
      </c>
      <c r="M1980" t="str">
        <f>VLOOKUP(B1980,[1]Sheet1!$B:$S,18,FALSE)</f>
        <v>HFTD 2</v>
      </c>
    </row>
    <row r="1981" spans="1:13" x14ac:dyDescent="0.2">
      <c r="A1981" t="s">
        <v>30</v>
      </c>
      <c r="B1981" t="s">
        <v>8742</v>
      </c>
      <c r="C1981" t="s">
        <v>8740</v>
      </c>
      <c r="D1981" t="s">
        <v>8743</v>
      </c>
      <c r="E1981" t="s">
        <v>56</v>
      </c>
      <c r="F1981" t="s">
        <v>3933</v>
      </c>
      <c r="G1981" s="1">
        <v>44300</v>
      </c>
      <c r="H1981" s="19">
        <v>44726</v>
      </c>
      <c r="I1981" s="19">
        <v>44665</v>
      </c>
      <c r="J1981" s="24" t="s">
        <v>11</v>
      </c>
      <c r="K1981" t="s">
        <v>36</v>
      </c>
      <c r="L1981" t="s">
        <v>3308</v>
      </c>
      <c r="M1981" t="str">
        <f>VLOOKUP(B1981,[1]Sheet1!$B:$S,18,FALSE)</f>
        <v>HFTD 2</v>
      </c>
    </row>
    <row r="1982" spans="1:13" x14ac:dyDescent="0.2">
      <c r="A1982" t="s">
        <v>30</v>
      </c>
      <c r="B1982" t="s">
        <v>8744</v>
      </c>
      <c r="C1982" t="s">
        <v>6269</v>
      </c>
      <c r="D1982" t="s">
        <v>8745</v>
      </c>
      <c r="E1982" t="s">
        <v>56</v>
      </c>
      <c r="F1982" t="s">
        <v>6942</v>
      </c>
      <c r="G1982" s="1">
        <v>44319</v>
      </c>
      <c r="H1982" s="19">
        <v>44319</v>
      </c>
      <c r="I1982" s="19">
        <v>44684</v>
      </c>
      <c r="J1982" s="24" t="s">
        <v>5</v>
      </c>
      <c r="K1982" t="s">
        <v>36</v>
      </c>
      <c r="L1982" t="s">
        <v>3308</v>
      </c>
      <c r="M1982" t="str">
        <f>VLOOKUP(B1982,[1]Sheet1!$B:$S,18,FALSE)</f>
        <v>HFTD 2</v>
      </c>
    </row>
    <row r="1983" spans="1:13" x14ac:dyDescent="0.2">
      <c r="A1983" t="s">
        <v>30</v>
      </c>
      <c r="B1983" t="s">
        <v>8746</v>
      </c>
      <c r="C1983" t="s">
        <v>8747</v>
      </c>
      <c r="D1983" t="s">
        <v>8748</v>
      </c>
      <c r="E1983" t="s">
        <v>80</v>
      </c>
      <c r="F1983" t="s">
        <v>3555</v>
      </c>
      <c r="G1983" s="1">
        <v>44319</v>
      </c>
      <c r="H1983" s="19">
        <v>44319</v>
      </c>
      <c r="I1983" s="19">
        <v>44684</v>
      </c>
      <c r="J1983" s="19" t="s">
        <v>11</v>
      </c>
      <c r="K1983" t="s">
        <v>3320</v>
      </c>
      <c r="L1983" t="s">
        <v>3308</v>
      </c>
      <c r="M1983" t="str">
        <f>VLOOKUP(B1983,[1]Sheet1!$B:$S,18,FALSE)</f>
        <v>HFTD 2</v>
      </c>
    </row>
    <row r="1984" spans="1:13" x14ac:dyDescent="0.2">
      <c r="A1984" t="s">
        <v>30</v>
      </c>
      <c r="B1984" t="s">
        <v>8749</v>
      </c>
      <c r="C1984" t="s">
        <v>863</v>
      </c>
      <c r="D1984" t="s">
        <v>8750</v>
      </c>
      <c r="E1984" t="s">
        <v>85</v>
      </c>
      <c r="F1984" t="s">
        <v>6208</v>
      </c>
      <c r="G1984" s="1">
        <v>44319</v>
      </c>
      <c r="H1984" s="19">
        <v>44669</v>
      </c>
      <c r="I1984" s="19">
        <v>44684</v>
      </c>
      <c r="J1984" s="24" t="s">
        <v>5</v>
      </c>
      <c r="K1984" t="s">
        <v>36</v>
      </c>
      <c r="L1984" t="s">
        <v>3308</v>
      </c>
      <c r="M1984" t="str">
        <f>VLOOKUP(B1984,[1]Sheet1!$B:$S,18,FALSE)</f>
        <v>HFTD 2</v>
      </c>
    </row>
    <row r="1985" spans="1:13" x14ac:dyDescent="0.2">
      <c r="A1985" t="s">
        <v>30</v>
      </c>
      <c r="B1985" t="s">
        <v>8751</v>
      </c>
      <c r="C1985" t="s">
        <v>8752</v>
      </c>
      <c r="D1985" t="s">
        <v>8753</v>
      </c>
      <c r="E1985" t="s">
        <v>85</v>
      </c>
      <c r="F1985" t="s">
        <v>6208</v>
      </c>
      <c r="G1985" s="1">
        <v>44319</v>
      </c>
      <c r="H1985" s="19">
        <v>44606</v>
      </c>
      <c r="I1985" s="19">
        <v>44684</v>
      </c>
      <c r="J1985" s="24" t="s">
        <v>5</v>
      </c>
      <c r="K1985" t="s">
        <v>36</v>
      </c>
      <c r="L1985" t="s">
        <v>3308</v>
      </c>
      <c r="M1985" t="str">
        <f>VLOOKUP(B1985,[1]Sheet1!$B:$S,18,FALSE)</f>
        <v>HFTD 2</v>
      </c>
    </row>
    <row r="1986" spans="1:13" x14ac:dyDescent="0.2">
      <c r="A1986" t="s">
        <v>30</v>
      </c>
      <c r="B1986" t="s">
        <v>8754</v>
      </c>
      <c r="C1986" t="s">
        <v>8755</v>
      </c>
      <c r="D1986" t="s">
        <v>8756</v>
      </c>
      <c r="E1986" t="s">
        <v>85</v>
      </c>
      <c r="F1986" t="s">
        <v>6208</v>
      </c>
      <c r="G1986" s="1">
        <v>44319</v>
      </c>
      <c r="H1986" s="19">
        <v>44607</v>
      </c>
      <c r="I1986" s="19">
        <v>44684</v>
      </c>
      <c r="J1986" s="24" t="s">
        <v>5</v>
      </c>
      <c r="K1986" t="s">
        <v>36</v>
      </c>
      <c r="L1986" t="s">
        <v>3308</v>
      </c>
      <c r="M1986" t="str">
        <f>VLOOKUP(B1986,[1]Sheet1!$B:$S,18,FALSE)</f>
        <v>HFTD 2</v>
      </c>
    </row>
    <row r="1987" spans="1:13" x14ac:dyDescent="0.2">
      <c r="A1987" t="s">
        <v>30</v>
      </c>
      <c r="B1987" t="s">
        <v>8757</v>
      </c>
      <c r="C1987" t="s">
        <v>8758</v>
      </c>
      <c r="D1987" t="s">
        <v>8759</v>
      </c>
      <c r="E1987" t="s">
        <v>34</v>
      </c>
      <c r="F1987" t="s">
        <v>4843</v>
      </c>
      <c r="G1987" s="1">
        <v>44316</v>
      </c>
      <c r="H1987" s="19">
        <v>44675</v>
      </c>
      <c r="I1987" s="19">
        <v>44681</v>
      </c>
      <c r="J1987" s="24" t="s">
        <v>5</v>
      </c>
      <c r="K1987" t="s">
        <v>36</v>
      </c>
      <c r="L1987" t="s">
        <v>3308</v>
      </c>
      <c r="M1987" t="str">
        <f>VLOOKUP(B1987,[1]Sheet1!$B:$S,18,FALSE)</f>
        <v>HFTD 2</v>
      </c>
    </row>
    <row r="1988" spans="1:13" x14ac:dyDescent="0.2">
      <c r="A1988" t="s">
        <v>30</v>
      </c>
      <c r="B1988" t="s">
        <v>8760</v>
      </c>
      <c r="C1988" t="s">
        <v>8761</v>
      </c>
      <c r="D1988" t="s">
        <v>8762</v>
      </c>
      <c r="E1988" t="s">
        <v>34</v>
      </c>
      <c r="F1988" t="s">
        <v>4843</v>
      </c>
      <c r="G1988" s="1">
        <v>44316</v>
      </c>
      <c r="H1988" s="19">
        <v>44675</v>
      </c>
      <c r="I1988" s="19">
        <v>44681</v>
      </c>
      <c r="J1988" s="24" t="s">
        <v>5</v>
      </c>
      <c r="K1988" t="s">
        <v>36</v>
      </c>
      <c r="L1988" t="s">
        <v>3308</v>
      </c>
      <c r="M1988" t="str">
        <f>VLOOKUP(B1988,[1]Sheet1!$B:$S,18,FALSE)</f>
        <v>HFTD 2</v>
      </c>
    </row>
    <row r="1989" spans="1:13" x14ac:dyDescent="0.2">
      <c r="A1989" t="s">
        <v>30</v>
      </c>
      <c r="B1989" t="s">
        <v>8763</v>
      </c>
      <c r="C1989" t="s">
        <v>622</v>
      </c>
      <c r="D1989" t="s">
        <v>8764</v>
      </c>
      <c r="E1989" t="s">
        <v>73</v>
      </c>
      <c r="F1989" t="s">
        <v>4057</v>
      </c>
      <c r="G1989" s="1">
        <v>44319</v>
      </c>
      <c r="H1989" s="19">
        <v>44546</v>
      </c>
      <c r="I1989" s="19">
        <v>44684</v>
      </c>
      <c r="J1989" s="24" t="s">
        <v>5</v>
      </c>
      <c r="K1989" t="s">
        <v>36</v>
      </c>
      <c r="L1989" t="s">
        <v>3308</v>
      </c>
      <c r="M1989" t="str">
        <f>VLOOKUP(B1989,[1]Sheet1!$B:$S,18,FALSE)</f>
        <v>HFTD 2</v>
      </c>
    </row>
    <row r="1990" spans="1:13" x14ac:dyDescent="0.2">
      <c r="A1990" t="s">
        <v>30</v>
      </c>
      <c r="B1990" t="s">
        <v>8765</v>
      </c>
      <c r="C1990" t="s">
        <v>8766</v>
      </c>
      <c r="D1990" t="s">
        <v>8767</v>
      </c>
      <c r="E1990" t="s">
        <v>97</v>
      </c>
      <c r="F1990" t="s">
        <v>8252</v>
      </c>
      <c r="G1990" s="1">
        <v>44319</v>
      </c>
      <c r="H1990" s="19">
        <v>44319</v>
      </c>
      <c r="I1990" s="19">
        <v>44684</v>
      </c>
      <c r="J1990" s="19" t="s">
        <v>11</v>
      </c>
      <c r="K1990" t="s">
        <v>3320</v>
      </c>
      <c r="L1990" t="s">
        <v>3308</v>
      </c>
      <c r="M1990" t="str">
        <f>VLOOKUP(B1990,[1]Sheet1!$B:$S,18,FALSE)</f>
        <v>HFTD 2</v>
      </c>
    </row>
    <row r="1991" spans="1:13" x14ac:dyDescent="0.2">
      <c r="A1991" t="s">
        <v>30</v>
      </c>
      <c r="B1991" t="s">
        <v>8768</v>
      </c>
      <c r="C1991" t="s">
        <v>4636</v>
      </c>
      <c r="D1991" t="s">
        <v>8769</v>
      </c>
      <c r="E1991" t="s">
        <v>85</v>
      </c>
      <c r="F1991" t="s">
        <v>6208</v>
      </c>
      <c r="G1991" s="1">
        <v>44319</v>
      </c>
      <c r="H1991" s="19">
        <v>44502</v>
      </c>
      <c r="I1991" s="19">
        <v>44684</v>
      </c>
      <c r="J1991" s="24" t="s">
        <v>5</v>
      </c>
      <c r="K1991" t="s">
        <v>36</v>
      </c>
      <c r="L1991" t="s">
        <v>3308</v>
      </c>
      <c r="M1991" t="str">
        <f>VLOOKUP(B1991,[1]Sheet1!$B:$S,18,FALSE)</f>
        <v>HFTD 2</v>
      </c>
    </row>
    <row r="1992" spans="1:13" x14ac:dyDescent="0.2">
      <c r="A1992" t="s">
        <v>30</v>
      </c>
      <c r="B1992" t="s">
        <v>8770</v>
      </c>
      <c r="C1992" t="s">
        <v>8771</v>
      </c>
      <c r="D1992" t="s">
        <v>8772</v>
      </c>
      <c r="E1992" t="s">
        <v>97</v>
      </c>
      <c r="F1992" t="s">
        <v>8252</v>
      </c>
      <c r="G1992" s="1">
        <v>44319</v>
      </c>
      <c r="H1992" s="19">
        <v>44319</v>
      </c>
      <c r="I1992" s="19">
        <v>44684</v>
      </c>
      <c r="J1992" s="19" t="s">
        <v>11</v>
      </c>
      <c r="K1992" t="s">
        <v>3320</v>
      </c>
      <c r="L1992" t="s">
        <v>3308</v>
      </c>
      <c r="M1992" t="str">
        <f>VLOOKUP(B1992,[1]Sheet1!$B:$S,18,FALSE)</f>
        <v>HFTD 2</v>
      </c>
    </row>
    <row r="1993" spans="1:13" x14ac:dyDescent="0.2">
      <c r="A1993" t="s">
        <v>30</v>
      </c>
      <c r="B1993" t="s">
        <v>8773</v>
      </c>
      <c r="C1993" t="s">
        <v>8774</v>
      </c>
      <c r="D1993" t="s">
        <v>8775</v>
      </c>
      <c r="E1993" t="s">
        <v>97</v>
      </c>
      <c r="F1993" t="s">
        <v>8252</v>
      </c>
      <c r="G1993" s="1">
        <v>44319</v>
      </c>
      <c r="H1993" s="19">
        <v>44319</v>
      </c>
      <c r="I1993" s="19">
        <v>44684</v>
      </c>
      <c r="J1993" s="19" t="s">
        <v>11</v>
      </c>
      <c r="K1993" t="s">
        <v>3320</v>
      </c>
      <c r="L1993" t="s">
        <v>3308</v>
      </c>
      <c r="M1993" t="str">
        <f>VLOOKUP(B1993,[1]Sheet1!$B:$S,18,FALSE)</f>
        <v>HFTD 2</v>
      </c>
    </row>
    <row r="1994" spans="1:13" x14ac:dyDescent="0.2">
      <c r="A1994" t="s">
        <v>30</v>
      </c>
      <c r="B1994" t="s">
        <v>8776</v>
      </c>
      <c r="C1994" t="s">
        <v>8777</v>
      </c>
      <c r="D1994" t="s">
        <v>8778</v>
      </c>
      <c r="E1994" t="s">
        <v>47</v>
      </c>
      <c r="F1994" t="s">
        <v>3958</v>
      </c>
      <c r="G1994" s="1">
        <v>44301</v>
      </c>
      <c r="H1994" s="19">
        <v>44301</v>
      </c>
      <c r="I1994" s="19">
        <v>44666</v>
      </c>
      <c r="J1994" s="19" t="s">
        <v>11</v>
      </c>
      <c r="K1994" t="s">
        <v>3320</v>
      </c>
      <c r="L1994" t="s">
        <v>3308</v>
      </c>
      <c r="M1994" t="str">
        <f>VLOOKUP(B1994,[1]Sheet1!$B:$S,18,FALSE)</f>
        <v>HFTD 2</v>
      </c>
    </row>
    <row r="1995" spans="1:13" x14ac:dyDescent="0.2">
      <c r="A1995" t="s">
        <v>30</v>
      </c>
      <c r="B1995" t="s">
        <v>8779</v>
      </c>
      <c r="C1995" t="s">
        <v>8780</v>
      </c>
      <c r="D1995" t="s">
        <v>8781</v>
      </c>
      <c r="E1995" t="s">
        <v>85</v>
      </c>
      <c r="F1995" t="s">
        <v>7326</v>
      </c>
      <c r="G1995" s="1">
        <v>44317</v>
      </c>
      <c r="H1995" s="19">
        <v>44606</v>
      </c>
      <c r="I1995" s="19">
        <v>44682</v>
      </c>
      <c r="J1995" s="24" t="s">
        <v>5</v>
      </c>
      <c r="K1995" t="s">
        <v>36</v>
      </c>
      <c r="L1995" t="s">
        <v>3308</v>
      </c>
      <c r="M1995" t="str">
        <f>VLOOKUP(B1995,[1]Sheet1!$B:$S,18,FALSE)</f>
        <v>HFTD 2</v>
      </c>
    </row>
    <row r="1996" spans="1:13" x14ac:dyDescent="0.2">
      <c r="A1996" t="s">
        <v>30</v>
      </c>
      <c r="B1996" t="s">
        <v>8782</v>
      </c>
      <c r="C1996" t="s">
        <v>8783</v>
      </c>
      <c r="D1996" t="s">
        <v>8784</v>
      </c>
      <c r="E1996" t="s">
        <v>97</v>
      </c>
      <c r="F1996" t="s">
        <v>8252</v>
      </c>
      <c r="G1996" s="1">
        <v>44319</v>
      </c>
      <c r="H1996" s="19">
        <v>44769</v>
      </c>
      <c r="I1996" s="19">
        <v>44684</v>
      </c>
      <c r="J1996" s="24" t="s">
        <v>11</v>
      </c>
      <c r="K1996" t="s">
        <v>36</v>
      </c>
      <c r="L1996" t="s">
        <v>3308</v>
      </c>
      <c r="M1996" t="str">
        <f>VLOOKUP(B1996,[1]Sheet1!$B:$S,18,FALSE)</f>
        <v>HFTD 2</v>
      </c>
    </row>
    <row r="1997" spans="1:13" x14ac:dyDescent="0.2">
      <c r="A1997" t="s">
        <v>30</v>
      </c>
      <c r="B1997" t="s">
        <v>8785</v>
      </c>
      <c r="C1997" t="s">
        <v>8786</v>
      </c>
      <c r="D1997" t="s">
        <v>8787</v>
      </c>
      <c r="E1997" t="s">
        <v>34</v>
      </c>
      <c r="F1997" t="s">
        <v>6493</v>
      </c>
      <c r="G1997" s="1">
        <v>44319</v>
      </c>
      <c r="H1997" s="19">
        <v>44670</v>
      </c>
      <c r="I1997" s="19">
        <v>44684</v>
      </c>
      <c r="J1997" s="24" t="s">
        <v>5</v>
      </c>
      <c r="K1997" t="s">
        <v>36</v>
      </c>
      <c r="L1997" t="s">
        <v>3308</v>
      </c>
      <c r="M1997" t="str">
        <f>VLOOKUP(B1997,[1]Sheet1!$B:$S,18,FALSE)</f>
        <v>HFTD 2</v>
      </c>
    </row>
    <row r="1998" spans="1:13" x14ac:dyDescent="0.2">
      <c r="A1998" t="s">
        <v>30</v>
      </c>
      <c r="B1998" t="s">
        <v>8788</v>
      </c>
      <c r="C1998" t="s">
        <v>8789</v>
      </c>
      <c r="D1998" t="s">
        <v>8790</v>
      </c>
      <c r="E1998" t="s">
        <v>34</v>
      </c>
      <c r="F1998" t="s">
        <v>4843</v>
      </c>
      <c r="G1998" s="1">
        <v>44319</v>
      </c>
      <c r="H1998" s="19">
        <v>44674</v>
      </c>
      <c r="I1998" s="19">
        <v>44684</v>
      </c>
      <c r="J1998" s="24" t="s">
        <v>5</v>
      </c>
      <c r="K1998" t="s">
        <v>36</v>
      </c>
      <c r="L1998" t="s">
        <v>3308</v>
      </c>
      <c r="M1998" t="str">
        <f>VLOOKUP(B1998,[1]Sheet1!$B:$S,18,FALSE)</f>
        <v>HFTD 2</v>
      </c>
    </row>
    <row r="1999" spans="1:13" x14ac:dyDescent="0.2">
      <c r="A1999" t="s">
        <v>30</v>
      </c>
      <c r="B1999" t="s">
        <v>8791</v>
      </c>
      <c r="C1999" t="s">
        <v>8792</v>
      </c>
      <c r="D1999" t="s">
        <v>8793</v>
      </c>
      <c r="E1999" t="s">
        <v>34</v>
      </c>
      <c r="F1999" t="s">
        <v>4843</v>
      </c>
      <c r="G1999" s="1">
        <v>44319</v>
      </c>
      <c r="H1999" s="19">
        <v>44671</v>
      </c>
      <c r="I1999" s="19">
        <v>44684</v>
      </c>
      <c r="J1999" s="24" t="s">
        <v>5</v>
      </c>
      <c r="K1999" t="s">
        <v>36</v>
      </c>
      <c r="L1999" t="s">
        <v>3308</v>
      </c>
      <c r="M1999" t="str">
        <f>VLOOKUP(B1999,[1]Sheet1!$B:$S,18,FALSE)</f>
        <v>HFTD 2</v>
      </c>
    </row>
    <row r="2000" spans="1:13" x14ac:dyDescent="0.2">
      <c r="A2000" t="s">
        <v>30</v>
      </c>
      <c r="B2000" t="s">
        <v>8794</v>
      </c>
      <c r="C2000" t="s">
        <v>8795</v>
      </c>
      <c r="D2000" t="s">
        <v>8796</v>
      </c>
      <c r="E2000" t="s">
        <v>34</v>
      </c>
      <c r="F2000" t="s">
        <v>4843</v>
      </c>
      <c r="G2000" s="1">
        <v>44319</v>
      </c>
      <c r="H2000" s="19">
        <v>44671</v>
      </c>
      <c r="I2000" s="19">
        <v>44684</v>
      </c>
      <c r="J2000" s="24" t="s">
        <v>5</v>
      </c>
      <c r="K2000" t="s">
        <v>36</v>
      </c>
      <c r="L2000" t="s">
        <v>3308</v>
      </c>
      <c r="M2000" t="str">
        <f>VLOOKUP(B2000,[1]Sheet1!$B:$S,18,FALSE)</f>
        <v>HFTD 2</v>
      </c>
    </row>
    <row r="2001" spans="1:13" x14ac:dyDescent="0.2">
      <c r="A2001" t="s">
        <v>30</v>
      </c>
      <c r="B2001" t="s">
        <v>8797</v>
      </c>
      <c r="C2001" t="s">
        <v>8786</v>
      </c>
      <c r="D2001" t="s">
        <v>8798</v>
      </c>
      <c r="E2001" t="s">
        <v>34</v>
      </c>
      <c r="F2001" t="s">
        <v>4843</v>
      </c>
      <c r="G2001" s="1">
        <v>44319</v>
      </c>
      <c r="H2001" s="19">
        <v>44671</v>
      </c>
      <c r="I2001" s="19">
        <v>44684</v>
      </c>
      <c r="J2001" s="24" t="s">
        <v>5</v>
      </c>
      <c r="K2001" t="s">
        <v>36</v>
      </c>
      <c r="L2001" t="s">
        <v>3308</v>
      </c>
      <c r="M2001" t="str">
        <f>VLOOKUP(B2001,[1]Sheet1!$B:$S,18,FALSE)</f>
        <v>HFTD 2</v>
      </c>
    </row>
    <row r="2002" spans="1:13" x14ac:dyDescent="0.2">
      <c r="A2002" t="s">
        <v>30</v>
      </c>
      <c r="B2002" t="s">
        <v>8799</v>
      </c>
      <c r="C2002" t="s">
        <v>1918</v>
      </c>
      <c r="D2002" t="s">
        <v>8800</v>
      </c>
      <c r="E2002" t="s">
        <v>56</v>
      </c>
      <c r="F2002" t="s">
        <v>3347</v>
      </c>
      <c r="G2002" s="1">
        <v>44319</v>
      </c>
      <c r="H2002" s="19">
        <v>44778</v>
      </c>
      <c r="I2002" s="19">
        <v>44684</v>
      </c>
      <c r="J2002" s="24" t="s">
        <v>11</v>
      </c>
      <c r="K2002" t="s">
        <v>36</v>
      </c>
      <c r="L2002" t="s">
        <v>3308</v>
      </c>
      <c r="M2002" t="str">
        <f>VLOOKUP(B2002,[1]Sheet1!$B:$S,18,FALSE)</f>
        <v>HFTD 2</v>
      </c>
    </row>
    <row r="2003" spans="1:13" x14ac:dyDescent="0.2">
      <c r="A2003" t="s">
        <v>30</v>
      </c>
      <c r="B2003" t="s">
        <v>8801</v>
      </c>
      <c r="C2003" t="s">
        <v>8802</v>
      </c>
      <c r="D2003" t="s">
        <v>8803</v>
      </c>
      <c r="E2003" t="s">
        <v>34</v>
      </c>
      <c r="F2003" t="s">
        <v>4843</v>
      </c>
      <c r="G2003" s="1">
        <v>44319</v>
      </c>
      <c r="H2003" s="19">
        <v>44671</v>
      </c>
      <c r="I2003" s="19">
        <v>44684</v>
      </c>
      <c r="J2003" s="24" t="s">
        <v>5</v>
      </c>
      <c r="K2003" t="s">
        <v>36</v>
      </c>
      <c r="L2003" t="s">
        <v>3308</v>
      </c>
      <c r="M2003" t="str">
        <f>VLOOKUP(B2003,[1]Sheet1!$B:$S,18,FALSE)</f>
        <v>HFTD 2</v>
      </c>
    </row>
    <row r="2004" spans="1:13" x14ac:dyDescent="0.2">
      <c r="A2004" t="s">
        <v>30</v>
      </c>
      <c r="B2004" t="s">
        <v>8804</v>
      </c>
      <c r="C2004" t="s">
        <v>8805</v>
      </c>
      <c r="D2004" t="s">
        <v>8806</v>
      </c>
      <c r="E2004" t="s">
        <v>34</v>
      </c>
      <c r="F2004" t="s">
        <v>4843</v>
      </c>
      <c r="G2004" s="1">
        <v>44319</v>
      </c>
      <c r="H2004" s="19">
        <v>44671</v>
      </c>
      <c r="I2004" s="19">
        <v>44684</v>
      </c>
      <c r="J2004" s="24" t="s">
        <v>5</v>
      </c>
      <c r="K2004" t="s">
        <v>36</v>
      </c>
      <c r="L2004" t="s">
        <v>3308</v>
      </c>
      <c r="M2004" t="str">
        <f>VLOOKUP(B2004,[1]Sheet1!$B:$S,18,FALSE)</f>
        <v>HFTD 2</v>
      </c>
    </row>
    <row r="2005" spans="1:13" x14ac:dyDescent="0.2">
      <c r="A2005" t="s">
        <v>30</v>
      </c>
      <c r="B2005" t="s">
        <v>8807</v>
      </c>
      <c r="C2005" t="s">
        <v>8808</v>
      </c>
      <c r="D2005" t="s">
        <v>8809</v>
      </c>
      <c r="E2005" t="s">
        <v>34</v>
      </c>
      <c r="F2005" t="s">
        <v>4843</v>
      </c>
      <c r="G2005" s="1">
        <v>44319</v>
      </c>
      <c r="H2005" s="19">
        <v>44671</v>
      </c>
      <c r="I2005" s="19">
        <v>44684</v>
      </c>
      <c r="J2005" s="24" t="s">
        <v>5</v>
      </c>
      <c r="K2005" t="s">
        <v>36</v>
      </c>
      <c r="L2005" t="s">
        <v>3308</v>
      </c>
      <c r="M2005" t="str">
        <f>VLOOKUP(B2005,[1]Sheet1!$B:$S,18,FALSE)</f>
        <v>HFTD 2</v>
      </c>
    </row>
    <row r="2006" spans="1:13" x14ac:dyDescent="0.2">
      <c r="A2006" t="s">
        <v>30</v>
      </c>
      <c r="B2006" t="s">
        <v>8810</v>
      </c>
      <c r="C2006" t="s">
        <v>8811</v>
      </c>
      <c r="D2006" t="s">
        <v>8812</v>
      </c>
      <c r="E2006" t="s">
        <v>34</v>
      </c>
      <c r="F2006" t="s">
        <v>4843</v>
      </c>
      <c r="G2006" s="1">
        <v>44319</v>
      </c>
      <c r="H2006" s="19">
        <v>44675</v>
      </c>
      <c r="I2006" s="19">
        <v>44684</v>
      </c>
      <c r="J2006" s="24" t="s">
        <v>5</v>
      </c>
      <c r="K2006" t="s">
        <v>36</v>
      </c>
      <c r="L2006" t="s">
        <v>3308</v>
      </c>
      <c r="M2006" t="str">
        <f>VLOOKUP(B2006,[1]Sheet1!$B:$S,18,FALSE)</f>
        <v>HFTD 2</v>
      </c>
    </row>
    <row r="2007" spans="1:13" x14ac:dyDescent="0.2">
      <c r="A2007" t="s">
        <v>30</v>
      </c>
      <c r="B2007" t="s">
        <v>8813</v>
      </c>
      <c r="C2007" t="s">
        <v>8814</v>
      </c>
      <c r="D2007" t="s">
        <v>8815</v>
      </c>
      <c r="E2007" t="s">
        <v>56</v>
      </c>
      <c r="F2007" t="s">
        <v>3347</v>
      </c>
      <c r="G2007" s="1">
        <v>44319</v>
      </c>
      <c r="H2007" s="19">
        <v>44434</v>
      </c>
      <c r="I2007" s="19">
        <v>44684</v>
      </c>
      <c r="J2007" s="24" t="s">
        <v>5</v>
      </c>
      <c r="K2007" t="s">
        <v>36</v>
      </c>
      <c r="L2007" t="s">
        <v>3308</v>
      </c>
      <c r="M2007" t="str">
        <f>VLOOKUP(B2007,[1]Sheet1!$B:$S,18,FALSE)</f>
        <v>HFTD 2</v>
      </c>
    </row>
    <row r="2008" spans="1:13" x14ac:dyDescent="0.2">
      <c r="A2008" t="s">
        <v>30</v>
      </c>
      <c r="B2008" t="s">
        <v>8816</v>
      </c>
      <c r="C2008" t="s">
        <v>764</v>
      </c>
      <c r="D2008" t="s">
        <v>8817</v>
      </c>
      <c r="E2008" t="s">
        <v>73</v>
      </c>
      <c r="F2008" t="s">
        <v>3962</v>
      </c>
      <c r="G2008" s="1">
        <v>44319</v>
      </c>
      <c r="H2008" s="19">
        <v>44573</v>
      </c>
      <c r="I2008" s="19">
        <v>44684</v>
      </c>
      <c r="J2008" s="24" t="s">
        <v>5</v>
      </c>
      <c r="K2008" t="s">
        <v>36</v>
      </c>
      <c r="L2008" t="s">
        <v>3308</v>
      </c>
      <c r="M2008" t="str">
        <f>VLOOKUP(B2008,[1]Sheet1!$B:$S,18,FALSE)</f>
        <v>HFTD 2</v>
      </c>
    </row>
    <row r="2009" spans="1:13" x14ac:dyDescent="0.2">
      <c r="A2009" t="s">
        <v>30</v>
      </c>
      <c r="B2009" t="s">
        <v>8818</v>
      </c>
      <c r="C2009" t="s">
        <v>3339</v>
      </c>
      <c r="D2009" t="s">
        <v>8819</v>
      </c>
      <c r="E2009" t="s">
        <v>3312</v>
      </c>
      <c r="F2009" t="s">
        <v>7756</v>
      </c>
      <c r="G2009" s="1">
        <v>44319</v>
      </c>
      <c r="H2009" s="19">
        <v>44319</v>
      </c>
      <c r="I2009" s="19">
        <v>44684</v>
      </c>
      <c r="J2009" s="19" t="s">
        <v>11</v>
      </c>
      <c r="K2009" t="s">
        <v>3320</v>
      </c>
      <c r="L2009" t="s">
        <v>3308</v>
      </c>
      <c r="M2009" t="str">
        <f>VLOOKUP(B2009,[1]Sheet1!$B:$S,18,FALSE)</f>
        <v>HFTD 2</v>
      </c>
    </row>
    <row r="2010" spans="1:13" x14ac:dyDescent="0.2">
      <c r="A2010" t="s">
        <v>30</v>
      </c>
      <c r="B2010" t="s">
        <v>8820</v>
      </c>
      <c r="C2010" t="s">
        <v>2557</v>
      </c>
      <c r="D2010" t="s">
        <v>8821</v>
      </c>
      <c r="E2010" t="s">
        <v>3312</v>
      </c>
      <c r="F2010" t="s">
        <v>8822</v>
      </c>
      <c r="G2010" s="1">
        <v>44319</v>
      </c>
      <c r="H2010" s="19">
        <v>44706</v>
      </c>
      <c r="I2010" s="19">
        <v>44684</v>
      </c>
      <c r="J2010" s="24" t="s">
        <v>11</v>
      </c>
      <c r="K2010" t="s">
        <v>36</v>
      </c>
      <c r="L2010" t="s">
        <v>3308</v>
      </c>
      <c r="M2010" t="str">
        <f>VLOOKUP(B2010,[1]Sheet1!$B:$S,18,FALSE)</f>
        <v>HFTD 2</v>
      </c>
    </row>
    <row r="2011" spans="1:13" x14ac:dyDescent="0.2">
      <c r="A2011" t="s">
        <v>30</v>
      </c>
      <c r="B2011" t="s">
        <v>8823</v>
      </c>
      <c r="C2011" t="s">
        <v>5025</v>
      </c>
      <c r="D2011" t="s">
        <v>8824</v>
      </c>
      <c r="E2011" t="s">
        <v>3312</v>
      </c>
      <c r="F2011" t="s">
        <v>8822</v>
      </c>
      <c r="G2011" s="1">
        <v>44319</v>
      </c>
      <c r="H2011" s="19">
        <v>44319</v>
      </c>
      <c r="I2011" s="19">
        <v>44684</v>
      </c>
      <c r="J2011" s="19" t="s">
        <v>11</v>
      </c>
      <c r="K2011" t="s">
        <v>3320</v>
      </c>
      <c r="L2011" t="s">
        <v>3308</v>
      </c>
      <c r="M2011" t="str">
        <f>VLOOKUP(B2011,[1]Sheet1!$B:$S,18,FALSE)</f>
        <v>HFTD 2</v>
      </c>
    </row>
    <row r="2012" spans="1:13" x14ac:dyDescent="0.2">
      <c r="A2012" t="s">
        <v>30</v>
      </c>
      <c r="B2012" t="s">
        <v>8825</v>
      </c>
      <c r="C2012" t="s">
        <v>8826</v>
      </c>
      <c r="D2012" t="s">
        <v>8827</v>
      </c>
      <c r="E2012" t="s">
        <v>3312</v>
      </c>
      <c r="F2012" t="s">
        <v>7756</v>
      </c>
      <c r="G2012" s="1">
        <v>44319</v>
      </c>
      <c r="H2012" s="19">
        <v>44319</v>
      </c>
      <c r="I2012" s="19">
        <v>44684</v>
      </c>
      <c r="J2012" s="19" t="s">
        <v>11</v>
      </c>
      <c r="K2012" t="s">
        <v>3320</v>
      </c>
      <c r="L2012" t="s">
        <v>3308</v>
      </c>
      <c r="M2012" t="str">
        <f>VLOOKUP(B2012,[1]Sheet1!$B:$S,18,FALSE)</f>
        <v>HFTD 2</v>
      </c>
    </row>
    <row r="2013" spans="1:13" x14ac:dyDescent="0.2">
      <c r="A2013" t="s">
        <v>30</v>
      </c>
      <c r="B2013" t="s">
        <v>8828</v>
      </c>
      <c r="C2013" t="s">
        <v>8829</v>
      </c>
      <c r="D2013" t="s">
        <v>8830</v>
      </c>
      <c r="E2013" t="s">
        <v>97</v>
      </c>
      <c r="F2013" t="s">
        <v>8252</v>
      </c>
      <c r="G2013" s="1">
        <v>44319</v>
      </c>
      <c r="H2013" s="19">
        <v>44319</v>
      </c>
      <c r="I2013" s="19">
        <v>44684</v>
      </c>
      <c r="J2013" s="19" t="s">
        <v>11</v>
      </c>
      <c r="K2013" t="s">
        <v>3320</v>
      </c>
      <c r="L2013" t="s">
        <v>3308</v>
      </c>
      <c r="M2013" t="str">
        <f>VLOOKUP(B2013,[1]Sheet1!$B:$S,18,FALSE)</f>
        <v>HFTD 2</v>
      </c>
    </row>
    <row r="2014" spans="1:13" x14ac:dyDescent="0.2">
      <c r="A2014" t="s">
        <v>30</v>
      </c>
      <c r="B2014" t="s">
        <v>8831</v>
      </c>
      <c r="C2014" t="s">
        <v>8832</v>
      </c>
      <c r="D2014" t="s">
        <v>8833</v>
      </c>
      <c r="E2014" t="s">
        <v>97</v>
      </c>
      <c r="F2014" t="s">
        <v>8252</v>
      </c>
      <c r="G2014" s="1">
        <v>44319</v>
      </c>
      <c r="H2014" s="19">
        <v>44764</v>
      </c>
      <c r="I2014" s="19">
        <v>44684</v>
      </c>
      <c r="J2014" s="24" t="s">
        <v>11</v>
      </c>
      <c r="K2014" t="s">
        <v>36</v>
      </c>
      <c r="L2014" t="s">
        <v>3308</v>
      </c>
      <c r="M2014" t="str">
        <f>VLOOKUP(B2014,[1]Sheet1!$B:$S,18,FALSE)</f>
        <v>HFTD 2</v>
      </c>
    </row>
    <row r="2015" spans="1:13" x14ac:dyDescent="0.2">
      <c r="A2015" t="s">
        <v>30</v>
      </c>
      <c r="B2015" t="s">
        <v>8834</v>
      </c>
      <c r="C2015" t="s">
        <v>8835</v>
      </c>
      <c r="D2015" t="s">
        <v>8836</v>
      </c>
      <c r="E2015" t="s">
        <v>3312</v>
      </c>
      <c r="F2015" t="s">
        <v>7756</v>
      </c>
      <c r="G2015" s="1">
        <v>44319</v>
      </c>
      <c r="H2015" s="19">
        <v>44319</v>
      </c>
      <c r="I2015" s="19">
        <v>44684</v>
      </c>
      <c r="J2015" s="19" t="s">
        <v>11</v>
      </c>
      <c r="K2015" t="s">
        <v>3320</v>
      </c>
      <c r="L2015" t="s">
        <v>3308</v>
      </c>
      <c r="M2015" t="str">
        <f>VLOOKUP(B2015,[1]Sheet1!$B:$S,18,FALSE)</f>
        <v>HFTD 2</v>
      </c>
    </row>
    <row r="2016" spans="1:13" x14ac:dyDescent="0.2">
      <c r="A2016" t="s">
        <v>30</v>
      </c>
      <c r="B2016" t="s">
        <v>8837</v>
      </c>
      <c r="C2016" t="s">
        <v>8835</v>
      </c>
      <c r="D2016" t="s">
        <v>8838</v>
      </c>
      <c r="E2016" t="s">
        <v>3312</v>
      </c>
      <c r="F2016" t="s">
        <v>7756</v>
      </c>
      <c r="G2016" s="1">
        <v>44319</v>
      </c>
      <c r="H2016" s="19">
        <v>44319</v>
      </c>
      <c r="I2016" s="19">
        <v>44684</v>
      </c>
      <c r="J2016" s="19" t="s">
        <v>11</v>
      </c>
      <c r="K2016" t="s">
        <v>3320</v>
      </c>
      <c r="L2016" t="s">
        <v>3308</v>
      </c>
      <c r="M2016" t="str">
        <f>VLOOKUP(B2016,[1]Sheet1!$B:$S,18,FALSE)</f>
        <v>HFTD 2</v>
      </c>
    </row>
    <row r="2017" spans="1:13" x14ac:dyDescent="0.2">
      <c r="A2017" t="s">
        <v>30</v>
      </c>
      <c r="B2017" t="s">
        <v>8839</v>
      </c>
      <c r="C2017" t="s">
        <v>8840</v>
      </c>
      <c r="D2017" t="s">
        <v>8841</v>
      </c>
      <c r="E2017" t="s">
        <v>80</v>
      </c>
      <c r="F2017" t="s">
        <v>3555</v>
      </c>
      <c r="G2017" s="1">
        <v>44319</v>
      </c>
      <c r="H2017" s="19">
        <v>44693</v>
      </c>
      <c r="I2017" s="19">
        <v>44684</v>
      </c>
      <c r="J2017" s="24" t="s">
        <v>11</v>
      </c>
      <c r="K2017" t="s">
        <v>36</v>
      </c>
      <c r="L2017" t="s">
        <v>3308</v>
      </c>
      <c r="M2017" t="str">
        <f>VLOOKUP(B2017,[1]Sheet1!$B:$S,18,FALSE)</f>
        <v>HFTD 2</v>
      </c>
    </row>
    <row r="2018" spans="1:13" x14ac:dyDescent="0.2">
      <c r="A2018" t="s">
        <v>30</v>
      </c>
      <c r="B2018" t="s">
        <v>8842</v>
      </c>
      <c r="C2018" t="s">
        <v>8843</v>
      </c>
      <c r="D2018" t="s">
        <v>8844</v>
      </c>
      <c r="E2018" t="s">
        <v>189</v>
      </c>
      <c r="F2018" t="s">
        <v>6949</v>
      </c>
      <c r="G2018" s="1">
        <v>44319</v>
      </c>
      <c r="H2018" s="19">
        <v>44783</v>
      </c>
      <c r="I2018" s="19">
        <v>44684</v>
      </c>
      <c r="J2018" s="24" t="s">
        <v>11</v>
      </c>
      <c r="K2018" t="s">
        <v>36</v>
      </c>
      <c r="L2018" t="s">
        <v>3308</v>
      </c>
      <c r="M2018" t="str">
        <f>VLOOKUP(B2018,[1]Sheet1!$B:$S,18,FALSE)</f>
        <v>HFTD 2</v>
      </c>
    </row>
    <row r="2019" spans="1:13" x14ac:dyDescent="0.2">
      <c r="A2019" t="s">
        <v>30</v>
      </c>
      <c r="B2019" t="s">
        <v>8845</v>
      </c>
      <c r="C2019" t="s">
        <v>8846</v>
      </c>
      <c r="D2019" t="s">
        <v>8847</v>
      </c>
      <c r="E2019" t="s">
        <v>189</v>
      </c>
      <c r="F2019" t="s">
        <v>6949</v>
      </c>
      <c r="G2019" s="1">
        <v>44319</v>
      </c>
      <c r="H2019" s="19">
        <v>44798</v>
      </c>
      <c r="I2019" s="19">
        <v>44684</v>
      </c>
      <c r="J2019" s="24" t="s">
        <v>11</v>
      </c>
      <c r="K2019" t="s">
        <v>36</v>
      </c>
      <c r="L2019" t="s">
        <v>3308</v>
      </c>
      <c r="M2019" t="str">
        <f>VLOOKUP(B2019,[1]Sheet1!$B:$S,18,FALSE)</f>
        <v>HFTD 2</v>
      </c>
    </row>
    <row r="2020" spans="1:13" x14ac:dyDescent="0.2">
      <c r="A2020" t="s">
        <v>30</v>
      </c>
      <c r="B2020" t="s">
        <v>8848</v>
      </c>
      <c r="C2020" t="s">
        <v>8849</v>
      </c>
      <c r="D2020" t="s">
        <v>8850</v>
      </c>
      <c r="E2020" t="s">
        <v>189</v>
      </c>
      <c r="F2020" t="s">
        <v>7026</v>
      </c>
      <c r="G2020" s="1">
        <v>44319</v>
      </c>
      <c r="H2020" s="19">
        <v>44783</v>
      </c>
      <c r="I2020" s="19">
        <v>44684</v>
      </c>
      <c r="J2020" s="24" t="s">
        <v>11</v>
      </c>
      <c r="K2020" t="s">
        <v>36</v>
      </c>
      <c r="L2020" t="s">
        <v>3308</v>
      </c>
      <c r="M2020" t="str">
        <f>VLOOKUP(B2020,[1]Sheet1!$B:$S,18,FALSE)</f>
        <v>HFTD 2</v>
      </c>
    </row>
    <row r="2021" spans="1:13" x14ac:dyDescent="0.2">
      <c r="A2021" t="s">
        <v>30</v>
      </c>
      <c r="B2021" t="s">
        <v>8851</v>
      </c>
      <c r="C2021" t="s">
        <v>2054</v>
      </c>
      <c r="D2021" t="s">
        <v>8852</v>
      </c>
      <c r="E2021" t="s">
        <v>80</v>
      </c>
      <c r="F2021" t="s">
        <v>3555</v>
      </c>
      <c r="G2021" s="1">
        <v>44319</v>
      </c>
      <c r="H2021" s="19">
        <v>44777</v>
      </c>
      <c r="I2021" s="19">
        <v>44684</v>
      </c>
      <c r="J2021" s="24" t="s">
        <v>11</v>
      </c>
      <c r="K2021" t="s">
        <v>36</v>
      </c>
      <c r="L2021" t="s">
        <v>3308</v>
      </c>
      <c r="M2021" t="str">
        <f>VLOOKUP(B2021,[1]Sheet1!$B:$S,18,FALSE)</f>
        <v>HFTD 2</v>
      </c>
    </row>
    <row r="2022" spans="1:13" x14ac:dyDescent="0.2">
      <c r="A2022" t="s">
        <v>30</v>
      </c>
      <c r="B2022" t="s">
        <v>8853</v>
      </c>
      <c r="C2022" t="s">
        <v>8854</v>
      </c>
      <c r="D2022" t="s">
        <v>8855</v>
      </c>
      <c r="E2022" t="s">
        <v>97</v>
      </c>
      <c r="F2022" t="s">
        <v>8252</v>
      </c>
      <c r="G2022" s="1">
        <v>44320</v>
      </c>
      <c r="H2022" s="19">
        <v>44768</v>
      </c>
      <c r="I2022" s="19">
        <v>44685</v>
      </c>
      <c r="J2022" s="24" t="s">
        <v>11</v>
      </c>
      <c r="K2022" t="s">
        <v>36</v>
      </c>
      <c r="L2022" t="s">
        <v>3308</v>
      </c>
      <c r="M2022" t="str">
        <f>VLOOKUP(B2022,[1]Sheet1!$B:$S,18,FALSE)</f>
        <v>HFTD 2</v>
      </c>
    </row>
    <row r="2023" spans="1:13" x14ac:dyDescent="0.2">
      <c r="A2023" t="s">
        <v>30</v>
      </c>
      <c r="B2023" t="s">
        <v>8856</v>
      </c>
      <c r="C2023" t="s">
        <v>4410</v>
      </c>
      <c r="D2023" t="s">
        <v>8857</v>
      </c>
      <c r="E2023" t="s">
        <v>73</v>
      </c>
      <c r="F2023" t="s">
        <v>8858</v>
      </c>
      <c r="G2023" s="1">
        <v>44320</v>
      </c>
      <c r="H2023" s="19">
        <v>44622</v>
      </c>
      <c r="I2023" s="19">
        <v>44685</v>
      </c>
      <c r="J2023" s="24" t="s">
        <v>5</v>
      </c>
      <c r="K2023" t="s">
        <v>36</v>
      </c>
      <c r="L2023" t="s">
        <v>3308</v>
      </c>
      <c r="M2023" t="str">
        <f>VLOOKUP(B2023,[1]Sheet1!$B:$S,18,FALSE)</f>
        <v>HFTD 2</v>
      </c>
    </row>
    <row r="2024" spans="1:13" x14ac:dyDescent="0.2">
      <c r="A2024" t="s">
        <v>30</v>
      </c>
      <c r="B2024" t="s">
        <v>8859</v>
      </c>
      <c r="C2024" t="s">
        <v>527</v>
      </c>
      <c r="D2024" t="s">
        <v>8860</v>
      </c>
      <c r="E2024" t="s">
        <v>85</v>
      </c>
      <c r="F2024" t="s">
        <v>7326</v>
      </c>
      <c r="G2024" s="1">
        <v>44320</v>
      </c>
      <c r="H2024" s="19">
        <v>44604</v>
      </c>
      <c r="I2024" s="19">
        <v>44685</v>
      </c>
      <c r="J2024" s="24" t="s">
        <v>5</v>
      </c>
      <c r="K2024" t="s">
        <v>36</v>
      </c>
      <c r="L2024" t="s">
        <v>3308</v>
      </c>
      <c r="M2024" t="str">
        <f>VLOOKUP(B2024,[1]Sheet1!$B:$S,18,FALSE)</f>
        <v>HFTD 2</v>
      </c>
    </row>
    <row r="2025" spans="1:13" x14ac:dyDescent="0.2">
      <c r="A2025" t="s">
        <v>30</v>
      </c>
      <c r="B2025" t="s">
        <v>8861</v>
      </c>
      <c r="C2025" t="s">
        <v>7057</v>
      </c>
      <c r="D2025" t="s">
        <v>8862</v>
      </c>
      <c r="E2025" t="s">
        <v>97</v>
      </c>
      <c r="F2025" t="s">
        <v>8252</v>
      </c>
      <c r="G2025" s="1">
        <v>44320</v>
      </c>
      <c r="H2025" s="19">
        <v>44320</v>
      </c>
      <c r="I2025" s="19">
        <v>44685</v>
      </c>
      <c r="J2025" s="19" t="s">
        <v>11</v>
      </c>
      <c r="K2025" t="s">
        <v>3320</v>
      </c>
      <c r="L2025" t="s">
        <v>3308</v>
      </c>
      <c r="M2025" t="str">
        <f>VLOOKUP(B2025,[1]Sheet1!$B:$S,18,FALSE)</f>
        <v>HFTD 2</v>
      </c>
    </row>
    <row r="2026" spans="1:13" x14ac:dyDescent="0.2">
      <c r="A2026" t="s">
        <v>30</v>
      </c>
      <c r="B2026" t="s">
        <v>8863</v>
      </c>
      <c r="C2026" t="s">
        <v>8864</v>
      </c>
      <c r="D2026" t="s">
        <v>8865</v>
      </c>
      <c r="E2026" t="s">
        <v>97</v>
      </c>
      <c r="F2026" t="s">
        <v>8252</v>
      </c>
      <c r="G2026" s="1">
        <v>44320</v>
      </c>
      <c r="H2026" s="19">
        <v>44320</v>
      </c>
      <c r="I2026" s="19">
        <v>44685</v>
      </c>
      <c r="J2026" s="19" t="s">
        <v>11</v>
      </c>
      <c r="K2026" t="s">
        <v>3320</v>
      </c>
      <c r="L2026" t="s">
        <v>3308</v>
      </c>
      <c r="M2026" t="str">
        <f>VLOOKUP(B2026,[1]Sheet1!$B:$S,18,FALSE)</f>
        <v>HFTD 2</v>
      </c>
    </row>
    <row r="2027" spans="1:13" x14ac:dyDescent="0.2">
      <c r="A2027" t="s">
        <v>30</v>
      </c>
      <c r="B2027" t="s">
        <v>8866</v>
      </c>
      <c r="C2027" t="s">
        <v>8867</v>
      </c>
      <c r="D2027" t="s">
        <v>8868</v>
      </c>
      <c r="E2027" t="s">
        <v>97</v>
      </c>
      <c r="F2027" t="s">
        <v>8252</v>
      </c>
      <c r="G2027" s="1">
        <v>44320</v>
      </c>
      <c r="H2027" s="19">
        <v>44769</v>
      </c>
      <c r="I2027" s="19">
        <v>44685</v>
      </c>
      <c r="J2027" s="24" t="s">
        <v>11</v>
      </c>
      <c r="K2027" t="s">
        <v>36</v>
      </c>
      <c r="L2027" t="s">
        <v>3308</v>
      </c>
      <c r="M2027" t="str">
        <f>VLOOKUP(B2027,[1]Sheet1!$B:$S,18,FALSE)</f>
        <v>HFTD 2</v>
      </c>
    </row>
    <row r="2028" spans="1:13" x14ac:dyDescent="0.2">
      <c r="A2028" t="s">
        <v>30</v>
      </c>
      <c r="B2028" t="s">
        <v>8869</v>
      </c>
      <c r="C2028" t="s">
        <v>1885</v>
      </c>
      <c r="D2028" t="s">
        <v>8870</v>
      </c>
      <c r="E2028" t="s">
        <v>73</v>
      </c>
      <c r="F2028" t="s">
        <v>3962</v>
      </c>
      <c r="G2028" s="1">
        <v>44320</v>
      </c>
      <c r="H2028" s="19">
        <v>44546</v>
      </c>
      <c r="I2028" s="19">
        <v>44685</v>
      </c>
      <c r="J2028" s="24" t="s">
        <v>5</v>
      </c>
      <c r="K2028" t="s">
        <v>36</v>
      </c>
      <c r="L2028" t="s">
        <v>3308</v>
      </c>
      <c r="M2028" t="str">
        <f>VLOOKUP(B2028,[1]Sheet1!$B:$S,18,FALSE)</f>
        <v>HFTD 2</v>
      </c>
    </row>
    <row r="2029" spans="1:13" x14ac:dyDescent="0.2">
      <c r="A2029" t="s">
        <v>30</v>
      </c>
      <c r="B2029" t="s">
        <v>8871</v>
      </c>
      <c r="C2029" t="s">
        <v>1885</v>
      </c>
      <c r="D2029" t="s">
        <v>8872</v>
      </c>
      <c r="E2029" t="s">
        <v>73</v>
      </c>
      <c r="F2029" t="s">
        <v>3962</v>
      </c>
      <c r="G2029" s="1">
        <v>44320</v>
      </c>
      <c r="H2029" s="19">
        <v>44579</v>
      </c>
      <c r="I2029" s="19">
        <v>44685</v>
      </c>
      <c r="J2029" s="24" t="s">
        <v>5</v>
      </c>
      <c r="K2029" t="s">
        <v>36</v>
      </c>
      <c r="L2029" t="s">
        <v>3308</v>
      </c>
      <c r="M2029" t="str">
        <f>VLOOKUP(B2029,[1]Sheet1!$B:$S,18,FALSE)</f>
        <v>HFTD 2</v>
      </c>
    </row>
    <row r="2030" spans="1:13" x14ac:dyDescent="0.2">
      <c r="A2030" t="s">
        <v>30</v>
      </c>
      <c r="B2030" t="s">
        <v>8873</v>
      </c>
      <c r="C2030" t="s">
        <v>1885</v>
      </c>
      <c r="D2030" t="s">
        <v>8874</v>
      </c>
      <c r="E2030" t="s">
        <v>73</v>
      </c>
      <c r="F2030" t="s">
        <v>4046</v>
      </c>
      <c r="G2030" s="1">
        <v>44320</v>
      </c>
      <c r="H2030" s="19">
        <v>44692</v>
      </c>
      <c r="I2030" s="19">
        <v>44685</v>
      </c>
      <c r="J2030" s="24" t="s">
        <v>11</v>
      </c>
      <c r="K2030" t="s">
        <v>36</v>
      </c>
      <c r="L2030" t="s">
        <v>3308</v>
      </c>
      <c r="M2030" t="str">
        <f>VLOOKUP(B2030,[1]Sheet1!$B:$S,18,FALSE)</f>
        <v>HFTD 2</v>
      </c>
    </row>
    <row r="2031" spans="1:13" x14ac:dyDescent="0.2">
      <c r="A2031" t="s">
        <v>30</v>
      </c>
      <c r="B2031" t="s">
        <v>8875</v>
      </c>
      <c r="C2031" t="s">
        <v>734</v>
      </c>
      <c r="D2031" t="s">
        <v>8876</v>
      </c>
      <c r="E2031" t="s">
        <v>73</v>
      </c>
      <c r="F2031" t="s">
        <v>4057</v>
      </c>
      <c r="G2031" s="1">
        <v>44320</v>
      </c>
      <c r="H2031" s="19">
        <v>44546</v>
      </c>
      <c r="I2031" s="19">
        <v>44685</v>
      </c>
      <c r="J2031" s="24" t="s">
        <v>5</v>
      </c>
      <c r="K2031" t="s">
        <v>36</v>
      </c>
      <c r="L2031" t="s">
        <v>3308</v>
      </c>
      <c r="M2031" t="str">
        <f>VLOOKUP(B2031,[1]Sheet1!$B:$S,18,FALSE)</f>
        <v>HFTD 2</v>
      </c>
    </row>
    <row r="2032" spans="1:13" x14ac:dyDescent="0.2">
      <c r="A2032" t="s">
        <v>30</v>
      </c>
      <c r="B2032" t="s">
        <v>8877</v>
      </c>
      <c r="C2032" t="s">
        <v>4460</v>
      </c>
      <c r="D2032" t="s">
        <v>8878</v>
      </c>
      <c r="E2032" t="s">
        <v>80</v>
      </c>
      <c r="F2032" t="s">
        <v>8465</v>
      </c>
      <c r="G2032" s="1">
        <v>44320</v>
      </c>
      <c r="H2032" s="19">
        <v>44537</v>
      </c>
      <c r="I2032" s="19">
        <v>44685</v>
      </c>
      <c r="J2032" s="24" t="s">
        <v>5</v>
      </c>
      <c r="K2032" t="s">
        <v>36</v>
      </c>
      <c r="L2032" t="s">
        <v>3308</v>
      </c>
      <c r="M2032" t="str">
        <f>VLOOKUP(B2032,[1]Sheet1!$B:$S,18,FALSE)</f>
        <v>HFTD 2</v>
      </c>
    </row>
    <row r="2033" spans="1:13" x14ac:dyDescent="0.2">
      <c r="A2033" t="s">
        <v>30</v>
      </c>
      <c r="B2033" t="s">
        <v>8879</v>
      </c>
      <c r="C2033" t="s">
        <v>2142</v>
      </c>
      <c r="D2033" t="s">
        <v>8880</v>
      </c>
      <c r="E2033" t="s">
        <v>97</v>
      </c>
      <c r="F2033" t="s">
        <v>6731</v>
      </c>
      <c r="G2033" s="1">
        <v>44320</v>
      </c>
      <c r="H2033" s="19">
        <v>44783</v>
      </c>
      <c r="I2033" s="19">
        <v>44685</v>
      </c>
      <c r="J2033" s="24" t="s">
        <v>11</v>
      </c>
      <c r="K2033" t="s">
        <v>36</v>
      </c>
      <c r="L2033" t="s">
        <v>3308</v>
      </c>
      <c r="M2033" t="str">
        <f>VLOOKUP(B2033,[1]Sheet1!$B:$S,18,FALSE)</f>
        <v>HFTD 2</v>
      </c>
    </row>
    <row r="2034" spans="1:13" x14ac:dyDescent="0.2">
      <c r="A2034" t="s">
        <v>30</v>
      </c>
      <c r="B2034" t="s">
        <v>8881</v>
      </c>
      <c r="C2034" t="s">
        <v>8882</v>
      </c>
      <c r="D2034" t="s">
        <v>8883</v>
      </c>
      <c r="E2034" t="s">
        <v>80</v>
      </c>
      <c r="F2034" t="s">
        <v>8690</v>
      </c>
      <c r="G2034" s="1">
        <v>44320</v>
      </c>
      <c r="H2034" s="19">
        <v>44537</v>
      </c>
      <c r="I2034" s="19">
        <v>44685</v>
      </c>
      <c r="J2034" s="24" t="s">
        <v>5</v>
      </c>
      <c r="K2034" t="s">
        <v>36</v>
      </c>
      <c r="L2034" t="s">
        <v>3308</v>
      </c>
      <c r="M2034" t="str">
        <f>VLOOKUP(B2034,[1]Sheet1!$B:$S,18,FALSE)</f>
        <v>HFTD 2</v>
      </c>
    </row>
    <row r="2035" spans="1:13" x14ac:dyDescent="0.2">
      <c r="A2035" t="s">
        <v>30</v>
      </c>
      <c r="B2035" t="s">
        <v>8884</v>
      </c>
      <c r="C2035" t="s">
        <v>8885</v>
      </c>
      <c r="D2035" t="s">
        <v>8886</v>
      </c>
      <c r="E2035" t="s">
        <v>80</v>
      </c>
      <c r="F2035" t="s">
        <v>8690</v>
      </c>
      <c r="G2035" s="1">
        <v>44320</v>
      </c>
      <c r="H2035" s="19">
        <v>44519</v>
      </c>
      <c r="I2035" s="19">
        <v>44685</v>
      </c>
      <c r="J2035" s="24" t="s">
        <v>5</v>
      </c>
      <c r="K2035" t="s">
        <v>36</v>
      </c>
      <c r="L2035" t="s">
        <v>3308</v>
      </c>
      <c r="M2035" t="str">
        <f>VLOOKUP(B2035,[1]Sheet1!$B:$S,18,FALSE)</f>
        <v>HFTD 2</v>
      </c>
    </row>
    <row r="2036" spans="1:13" x14ac:dyDescent="0.2">
      <c r="A2036" t="s">
        <v>30</v>
      </c>
      <c r="B2036" t="s">
        <v>8887</v>
      </c>
      <c r="C2036" t="s">
        <v>1007</v>
      </c>
      <c r="D2036" t="s">
        <v>8888</v>
      </c>
      <c r="E2036" t="s">
        <v>80</v>
      </c>
      <c r="F2036" t="s">
        <v>8690</v>
      </c>
      <c r="G2036" s="1">
        <v>44320</v>
      </c>
      <c r="H2036" s="19">
        <v>44537</v>
      </c>
      <c r="I2036" s="19">
        <v>44685</v>
      </c>
      <c r="J2036" s="24" t="s">
        <v>5</v>
      </c>
      <c r="K2036" t="s">
        <v>36</v>
      </c>
      <c r="L2036" t="s">
        <v>3308</v>
      </c>
      <c r="M2036" t="str">
        <f>VLOOKUP(B2036,[1]Sheet1!$B:$S,18,FALSE)</f>
        <v>HFTD 2</v>
      </c>
    </row>
    <row r="2037" spans="1:13" x14ac:dyDescent="0.2">
      <c r="A2037" t="s">
        <v>30</v>
      </c>
      <c r="B2037" t="s">
        <v>8889</v>
      </c>
      <c r="C2037" t="s">
        <v>8890</v>
      </c>
      <c r="D2037" t="s">
        <v>8891</v>
      </c>
      <c r="E2037" t="s">
        <v>34</v>
      </c>
      <c r="F2037" t="s">
        <v>5329</v>
      </c>
      <c r="G2037" s="1">
        <v>44320</v>
      </c>
      <c r="H2037" s="19">
        <v>44736</v>
      </c>
      <c r="I2037" s="19">
        <v>44685</v>
      </c>
      <c r="J2037" s="24" t="s">
        <v>11</v>
      </c>
      <c r="K2037" t="s">
        <v>36</v>
      </c>
      <c r="L2037" t="s">
        <v>3308</v>
      </c>
      <c r="M2037" t="str">
        <f>VLOOKUP(B2037,[1]Sheet1!$B:$S,18,FALSE)</f>
        <v>HFTD 2</v>
      </c>
    </row>
    <row r="2038" spans="1:13" x14ac:dyDescent="0.2">
      <c r="A2038" t="s">
        <v>30</v>
      </c>
      <c r="B2038" t="s">
        <v>8892</v>
      </c>
      <c r="C2038" t="s">
        <v>8893</v>
      </c>
      <c r="D2038" t="s">
        <v>8894</v>
      </c>
      <c r="E2038" t="s">
        <v>97</v>
      </c>
      <c r="F2038" t="s">
        <v>8252</v>
      </c>
      <c r="G2038" s="1">
        <v>44320</v>
      </c>
      <c r="H2038" s="19">
        <v>44767</v>
      </c>
      <c r="I2038" s="19">
        <v>44685</v>
      </c>
      <c r="J2038" s="24" t="s">
        <v>11</v>
      </c>
      <c r="K2038" t="s">
        <v>36</v>
      </c>
      <c r="L2038" t="s">
        <v>3308</v>
      </c>
      <c r="M2038" t="str">
        <f>VLOOKUP(B2038,[1]Sheet1!$B:$S,18,FALSE)</f>
        <v>HFTD 2</v>
      </c>
    </row>
    <row r="2039" spans="1:13" x14ac:dyDescent="0.2">
      <c r="A2039" t="s">
        <v>30</v>
      </c>
      <c r="B2039" t="s">
        <v>8895</v>
      </c>
      <c r="C2039" t="s">
        <v>631</v>
      </c>
      <c r="D2039" t="s">
        <v>8896</v>
      </c>
      <c r="E2039" t="s">
        <v>80</v>
      </c>
      <c r="F2039" t="s">
        <v>8686</v>
      </c>
      <c r="G2039" s="1">
        <v>44320</v>
      </c>
      <c r="H2039" s="19">
        <v>44537</v>
      </c>
      <c r="I2039" s="19">
        <v>44685</v>
      </c>
      <c r="J2039" s="24" t="s">
        <v>5</v>
      </c>
      <c r="K2039" t="s">
        <v>36</v>
      </c>
      <c r="L2039" t="s">
        <v>3308</v>
      </c>
      <c r="M2039" t="str">
        <f>VLOOKUP(B2039,[1]Sheet1!$B:$S,18,FALSE)</f>
        <v>HFTD 2</v>
      </c>
    </row>
    <row r="2040" spans="1:13" x14ac:dyDescent="0.2">
      <c r="A2040" t="s">
        <v>30</v>
      </c>
      <c r="B2040" t="s">
        <v>8897</v>
      </c>
      <c r="C2040" t="s">
        <v>8898</v>
      </c>
      <c r="D2040" t="s">
        <v>8899</v>
      </c>
      <c r="E2040" t="s">
        <v>80</v>
      </c>
      <c r="F2040" t="s">
        <v>8690</v>
      </c>
      <c r="G2040" s="1">
        <v>44320</v>
      </c>
      <c r="H2040" s="19">
        <v>44537</v>
      </c>
      <c r="I2040" s="19">
        <v>44685</v>
      </c>
      <c r="J2040" s="24" t="s">
        <v>5</v>
      </c>
      <c r="K2040" t="s">
        <v>36</v>
      </c>
      <c r="L2040" t="s">
        <v>3308</v>
      </c>
      <c r="M2040" t="str">
        <f>VLOOKUP(B2040,[1]Sheet1!$B:$S,18,FALSE)</f>
        <v>HFTD 2</v>
      </c>
    </row>
    <row r="2041" spans="1:13" x14ac:dyDescent="0.2">
      <c r="A2041" t="s">
        <v>30</v>
      </c>
      <c r="B2041" t="s">
        <v>8900</v>
      </c>
      <c r="C2041" t="s">
        <v>8901</v>
      </c>
      <c r="D2041" t="s">
        <v>8902</v>
      </c>
      <c r="E2041" t="s">
        <v>80</v>
      </c>
      <c r="F2041" t="s">
        <v>8465</v>
      </c>
      <c r="G2041" s="1">
        <v>44320</v>
      </c>
      <c r="H2041" s="19">
        <v>44538</v>
      </c>
      <c r="I2041" s="19">
        <v>44685</v>
      </c>
      <c r="J2041" s="24" t="s">
        <v>5</v>
      </c>
      <c r="K2041" t="s">
        <v>36</v>
      </c>
      <c r="L2041" t="s">
        <v>3308</v>
      </c>
      <c r="M2041" t="str">
        <f>VLOOKUP(B2041,[1]Sheet1!$B:$S,18,FALSE)</f>
        <v>HFTD 2</v>
      </c>
    </row>
    <row r="2042" spans="1:13" x14ac:dyDescent="0.2">
      <c r="A2042" t="s">
        <v>30</v>
      </c>
      <c r="B2042" t="s">
        <v>8903</v>
      </c>
      <c r="C2042" t="s">
        <v>8904</v>
      </c>
      <c r="D2042" t="s">
        <v>8905</v>
      </c>
      <c r="E2042" t="s">
        <v>34</v>
      </c>
      <c r="F2042" t="s">
        <v>5329</v>
      </c>
      <c r="G2042" s="1">
        <v>44320</v>
      </c>
      <c r="H2042" s="19">
        <v>44767</v>
      </c>
      <c r="I2042" s="19">
        <v>44685</v>
      </c>
      <c r="J2042" s="24" t="s">
        <v>11</v>
      </c>
      <c r="K2042" t="s">
        <v>36</v>
      </c>
      <c r="L2042" t="s">
        <v>3308</v>
      </c>
      <c r="M2042" t="str">
        <f>VLOOKUP(B2042,[1]Sheet1!$B:$S,18,FALSE)</f>
        <v>HFTD 2</v>
      </c>
    </row>
    <row r="2043" spans="1:13" x14ac:dyDescent="0.2">
      <c r="A2043" t="s">
        <v>30</v>
      </c>
      <c r="B2043" t="s">
        <v>8906</v>
      </c>
      <c r="C2043" t="s">
        <v>8907</v>
      </c>
      <c r="D2043" t="s">
        <v>8908</v>
      </c>
      <c r="E2043" t="s">
        <v>47</v>
      </c>
      <c r="F2043" t="s">
        <v>3569</v>
      </c>
      <c r="G2043" s="1">
        <v>44301</v>
      </c>
      <c r="H2043" s="19">
        <v>44464</v>
      </c>
      <c r="I2043" s="19">
        <v>44666</v>
      </c>
      <c r="J2043" s="24" t="s">
        <v>5</v>
      </c>
      <c r="K2043" t="s">
        <v>36</v>
      </c>
      <c r="L2043" t="s">
        <v>3308</v>
      </c>
      <c r="M2043" t="str">
        <f>VLOOKUP(B2043,[1]Sheet1!$B:$S,18,FALSE)</f>
        <v>HFTD 2</v>
      </c>
    </row>
    <row r="2044" spans="1:13" x14ac:dyDescent="0.2">
      <c r="A2044" t="s">
        <v>30</v>
      </c>
      <c r="B2044" t="s">
        <v>8909</v>
      </c>
      <c r="C2044" t="s">
        <v>2952</v>
      </c>
      <c r="D2044" t="s">
        <v>8910</v>
      </c>
      <c r="E2044" t="s">
        <v>97</v>
      </c>
      <c r="F2044" t="s">
        <v>8252</v>
      </c>
      <c r="G2044" s="1">
        <v>44320</v>
      </c>
      <c r="H2044" s="19">
        <v>44320</v>
      </c>
      <c r="I2044" s="19">
        <v>44685</v>
      </c>
      <c r="J2044" s="19" t="s">
        <v>11</v>
      </c>
      <c r="K2044" t="s">
        <v>3320</v>
      </c>
      <c r="L2044" t="s">
        <v>3308</v>
      </c>
      <c r="M2044" t="str">
        <f>VLOOKUP(B2044,[1]Sheet1!$B:$S,18,FALSE)</f>
        <v>HFTD 2</v>
      </c>
    </row>
    <row r="2045" spans="1:13" x14ac:dyDescent="0.2">
      <c r="A2045" t="s">
        <v>30</v>
      </c>
      <c r="B2045" t="s">
        <v>8911</v>
      </c>
      <c r="C2045" t="s">
        <v>5939</v>
      </c>
      <c r="D2045" t="s">
        <v>8912</v>
      </c>
      <c r="E2045" t="s">
        <v>73</v>
      </c>
      <c r="F2045" t="s">
        <v>4057</v>
      </c>
      <c r="G2045" s="1">
        <v>44320</v>
      </c>
      <c r="H2045" s="19">
        <v>44571</v>
      </c>
      <c r="I2045" s="19">
        <v>44685</v>
      </c>
      <c r="J2045" s="24" t="s">
        <v>5</v>
      </c>
      <c r="K2045" t="s">
        <v>36</v>
      </c>
      <c r="L2045" t="s">
        <v>3308</v>
      </c>
      <c r="M2045" t="str">
        <f>VLOOKUP(B2045,[1]Sheet1!$B:$S,18,FALSE)</f>
        <v>HFTD 2</v>
      </c>
    </row>
    <row r="2046" spans="1:13" x14ac:dyDescent="0.2">
      <c r="A2046" t="s">
        <v>30</v>
      </c>
      <c r="B2046" t="s">
        <v>8913</v>
      </c>
      <c r="C2046" t="s">
        <v>304</v>
      </c>
      <c r="D2046" t="s">
        <v>8914</v>
      </c>
      <c r="E2046" t="s">
        <v>97</v>
      </c>
      <c r="F2046" t="s">
        <v>8915</v>
      </c>
      <c r="G2046" s="1">
        <v>44320</v>
      </c>
      <c r="H2046" s="19">
        <v>44359</v>
      </c>
      <c r="I2046" s="19">
        <v>44685</v>
      </c>
      <c r="J2046" s="24" t="s">
        <v>5</v>
      </c>
      <c r="K2046" t="s">
        <v>36</v>
      </c>
      <c r="L2046" t="s">
        <v>3308</v>
      </c>
      <c r="M2046" t="str">
        <f>VLOOKUP(B2046,[1]Sheet1!$B:$S,18,FALSE)</f>
        <v>HFTD 2</v>
      </c>
    </row>
    <row r="2047" spans="1:13" x14ac:dyDescent="0.2">
      <c r="A2047" t="s">
        <v>30</v>
      </c>
      <c r="B2047" t="s">
        <v>8916</v>
      </c>
      <c r="C2047" t="s">
        <v>656</v>
      </c>
      <c r="D2047" t="s">
        <v>8917</v>
      </c>
      <c r="E2047" t="s">
        <v>97</v>
      </c>
      <c r="F2047" t="s">
        <v>8915</v>
      </c>
      <c r="G2047" s="1">
        <v>44320</v>
      </c>
      <c r="H2047" s="19">
        <v>44550</v>
      </c>
      <c r="I2047" s="19">
        <v>44685</v>
      </c>
      <c r="J2047" s="24" t="s">
        <v>5</v>
      </c>
      <c r="K2047" t="s">
        <v>36</v>
      </c>
      <c r="L2047" t="s">
        <v>3308</v>
      </c>
      <c r="M2047" t="str">
        <f>VLOOKUP(B2047,[1]Sheet1!$B:$S,18,FALSE)</f>
        <v>HFTD 2</v>
      </c>
    </row>
    <row r="2048" spans="1:13" x14ac:dyDescent="0.2">
      <c r="A2048" t="s">
        <v>30</v>
      </c>
      <c r="B2048" t="s">
        <v>8918</v>
      </c>
      <c r="C2048" t="s">
        <v>8919</v>
      </c>
      <c r="D2048" t="s">
        <v>8920</v>
      </c>
      <c r="E2048" t="s">
        <v>97</v>
      </c>
      <c r="F2048" t="s">
        <v>8252</v>
      </c>
      <c r="G2048" s="1">
        <v>44320</v>
      </c>
      <c r="H2048" s="19">
        <v>44764</v>
      </c>
      <c r="I2048" s="19">
        <v>44685</v>
      </c>
      <c r="J2048" s="24" t="s">
        <v>11</v>
      </c>
      <c r="K2048" t="s">
        <v>36</v>
      </c>
      <c r="L2048" t="s">
        <v>3308</v>
      </c>
      <c r="M2048" t="str">
        <f>VLOOKUP(B2048,[1]Sheet1!$B:$S,18,FALSE)</f>
        <v>HFTD 2</v>
      </c>
    </row>
    <row r="2049" spans="1:13" x14ac:dyDescent="0.2">
      <c r="A2049" t="s">
        <v>30</v>
      </c>
      <c r="B2049" t="s">
        <v>8921</v>
      </c>
      <c r="C2049" t="s">
        <v>1930</v>
      </c>
      <c r="D2049" t="s">
        <v>8922</v>
      </c>
      <c r="E2049" t="s">
        <v>97</v>
      </c>
      <c r="F2049" t="s">
        <v>8252</v>
      </c>
      <c r="G2049" s="1">
        <v>44320</v>
      </c>
      <c r="H2049" s="19">
        <v>44770</v>
      </c>
      <c r="I2049" s="19">
        <v>44685</v>
      </c>
      <c r="J2049" s="24" t="s">
        <v>11</v>
      </c>
      <c r="K2049" t="s">
        <v>36</v>
      </c>
      <c r="L2049" t="s">
        <v>3308</v>
      </c>
      <c r="M2049" t="str">
        <f>VLOOKUP(B2049,[1]Sheet1!$B:$S,18,FALSE)</f>
        <v>HFTD 2</v>
      </c>
    </row>
    <row r="2050" spans="1:13" x14ac:dyDescent="0.2">
      <c r="A2050" t="s">
        <v>30</v>
      </c>
      <c r="B2050" t="s">
        <v>8923</v>
      </c>
      <c r="C2050" t="s">
        <v>8924</v>
      </c>
      <c r="D2050" t="s">
        <v>8925</v>
      </c>
      <c r="E2050" t="s">
        <v>85</v>
      </c>
      <c r="F2050" t="s">
        <v>8926</v>
      </c>
      <c r="G2050" s="1">
        <v>44320</v>
      </c>
      <c r="H2050" s="19">
        <v>44605</v>
      </c>
      <c r="I2050" s="19">
        <v>44685</v>
      </c>
      <c r="J2050" s="24" t="s">
        <v>5</v>
      </c>
      <c r="K2050" t="s">
        <v>36</v>
      </c>
      <c r="L2050" t="s">
        <v>3308</v>
      </c>
      <c r="M2050" t="str">
        <f>VLOOKUP(B2050,[1]Sheet1!$B:$S,18,FALSE)</f>
        <v>HFTD 2</v>
      </c>
    </row>
    <row r="2051" spans="1:13" x14ac:dyDescent="0.2">
      <c r="A2051" t="s">
        <v>30</v>
      </c>
      <c r="B2051" t="s">
        <v>8927</v>
      </c>
      <c r="C2051" t="s">
        <v>8928</v>
      </c>
      <c r="D2051" t="s">
        <v>8929</v>
      </c>
      <c r="E2051" t="s">
        <v>34</v>
      </c>
      <c r="F2051" t="s">
        <v>5329</v>
      </c>
      <c r="G2051" s="1">
        <v>44320</v>
      </c>
      <c r="H2051" s="19">
        <v>44766</v>
      </c>
      <c r="I2051" s="19">
        <v>44685</v>
      </c>
      <c r="J2051" s="24" t="s">
        <v>11</v>
      </c>
      <c r="K2051" t="s">
        <v>36</v>
      </c>
      <c r="L2051" t="s">
        <v>3308</v>
      </c>
      <c r="M2051" t="str">
        <f>VLOOKUP(B2051,[1]Sheet1!$B:$S,18,FALSE)</f>
        <v>HFTD 2</v>
      </c>
    </row>
    <row r="2052" spans="1:13" x14ac:dyDescent="0.2">
      <c r="A2052" t="s">
        <v>30</v>
      </c>
      <c r="B2052" t="s">
        <v>8930</v>
      </c>
      <c r="C2052" t="s">
        <v>8931</v>
      </c>
      <c r="D2052" t="s">
        <v>8932</v>
      </c>
      <c r="E2052" t="s">
        <v>80</v>
      </c>
      <c r="F2052" t="s">
        <v>3804</v>
      </c>
      <c r="G2052" s="1">
        <v>44320</v>
      </c>
      <c r="H2052" s="19">
        <v>44636</v>
      </c>
      <c r="I2052" s="19">
        <v>44685</v>
      </c>
      <c r="J2052" s="24" t="s">
        <v>5</v>
      </c>
      <c r="K2052" t="s">
        <v>36</v>
      </c>
      <c r="L2052" t="s">
        <v>3308</v>
      </c>
      <c r="M2052" t="str">
        <f>VLOOKUP(B2052,[1]Sheet1!$B:$S,18,FALSE)</f>
        <v>HFTD 2</v>
      </c>
    </row>
    <row r="2053" spans="1:13" x14ac:dyDescent="0.2">
      <c r="A2053" t="s">
        <v>30</v>
      </c>
      <c r="B2053" t="s">
        <v>8933</v>
      </c>
      <c r="C2053" t="s">
        <v>8931</v>
      </c>
      <c r="D2053" t="s">
        <v>8934</v>
      </c>
      <c r="E2053" t="s">
        <v>198</v>
      </c>
      <c r="F2053" t="s">
        <v>3820</v>
      </c>
      <c r="G2053" s="1">
        <v>44320</v>
      </c>
      <c r="H2053" s="19">
        <v>44600</v>
      </c>
      <c r="I2053" s="19">
        <v>44685</v>
      </c>
      <c r="J2053" s="24" t="s">
        <v>5</v>
      </c>
      <c r="K2053" t="s">
        <v>36</v>
      </c>
      <c r="L2053" t="s">
        <v>3308</v>
      </c>
      <c r="M2053" t="str">
        <f>VLOOKUP(B2053,[1]Sheet1!$B:$S,18,FALSE)</f>
        <v>HFTD 2</v>
      </c>
    </row>
    <row r="2054" spans="1:13" x14ac:dyDescent="0.2">
      <c r="A2054" t="s">
        <v>30</v>
      </c>
      <c r="B2054" t="s">
        <v>8935</v>
      </c>
      <c r="C2054" t="s">
        <v>8931</v>
      </c>
      <c r="D2054" t="s">
        <v>8936</v>
      </c>
      <c r="E2054" t="s">
        <v>198</v>
      </c>
      <c r="F2054" t="s">
        <v>3636</v>
      </c>
      <c r="G2054" s="1">
        <v>44320</v>
      </c>
      <c r="H2054" s="19">
        <v>44646</v>
      </c>
      <c r="I2054" s="19">
        <v>44685</v>
      </c>
      <c r="J2054" s="24" t="s">
        <v>5</v>
      </c>
      <c r="K2054" t="s">
        <v>36</v>
      </c>
      <c r="L2054" t="s">
        <v>3308</v>
      </c>
      <c r="M2054" t="str">
        <f>VLOOKUP(B2054,[1]Sheet1!$B:$S,18,FALSE)</f>
        <v>HFTD 2</v>
      </c>
    </row>
    <row r="2055" spans="1:13" x14ac:dyDescent="0.2">
      <c r="A2055" t="s">
        <v>30</v>
      </c>
      <c r="B2055" t="s">
        <v>8937</v>
      </c>
      <c r="C2055" t="s">
        <v>8938</v>
      </c>
      <c r="D2055" t="s">
        <v>8939</v>
      </c>
      <c r="E2055" t="s">
        <v>85</v>
      </c>
      <c r="F2055" t="s">
        <v>8940</v>
      </c>
      <c r="G2055" s="1">
        <v>44314</v>
      </c>
      <c r="H2055" s="19">
        <v>44643</v>
      </c>
      <c r="I2055" s="19">
        <v>44679</v>
      </c>
      <c r="J2055" s="24" t="s">
        <v>5</v>
      </c>
      <c r="K2055" t="s">
        <v>36</v>
      </c>
      <c r="L2055" t="s">
        <v>3308</v>
      </c>
      <c r="M2055" t="str">
        <f>VLOOKUP(B2055,[1]Sheet1!$B:$S,18,FALSE)</f>
        <v>HFTD 2</v>
      </c>
    </row>
    <row r="2056" spans="1:13" x14ac:dyDescent="0.2">
      <c r="A2056" t="s">
        <v>30</v>
      </c>
      <c r="B2056" t="s">
        <v>8941</v>
      </c>
      <c r="C2056" t="s">
        <v>8942</v>
      </c>
      <c r="D2056" t="s">
        <v>8943</v>
      </c>
      <c r="E2056" t="s">
        <v>85</v>
      </c>
      <c r="F2056" t="s">
        <v>8940</v>
      </c>
      <c r="G2056" s="1">
        <v>44314</v>
      </c>
      <c r="H2056" s="19">
        <v>44642</v>
      </c>
      <c r="I2056" s="19">
        <v>44679</v>
      </c>
      <c r="J2056" s="24" t="s">
        <v>5</v>
      </c>
      <c r="K2056" t="s">
        <v>36</v>
      </c>
      <c r="L2056" t="s">
        <v>3308</v>
      </c>
      <c r="M2056" t="str">
        <f>VLOOKUP(B2056,[1]Sheet1!$B:$S,18,FALSE)</f>
        <v>HFTD 2</v>
      </c>
    </row>
    <row r="2057" spans="1:13" x14ac:dyDescent="0.2">
      <c r="A2057" t="s">
        <v>30</v>
      </c>
      <c r="B2057" t="s">
        <v>8944</v>
      </c>
      <c r="C2057" t="s">
        <v>8945</v>
      </c>
      <c r="D2057" t="s">
        <v>8946</v>
      </c>
      <c r="E2057" t="s">
        <v>56</v>
      </c>
      <c r="F2057" t="s">
        <v>3347</v>
      </c>
      <c r="G2057" s="1">
        <v>44320</v>
      </c>
      <c r="H2057" s="19">
        <v>44429</v>
      </c>
      <c r="I2057" s="19">
        <v>44685</v>
      </c>
      <c r="J2057" s="24" t="s">
        <v>5</v>
      </c>
      <c r="K2057" t="s">
        <v>36</v>
      </c>
      <c r="L2057" t="s">
        <v>3308</v>
      </c>
      <c r="M2057" t="str">
        <f>VLOOKUP(B2057,[1]Sheet1!$B:$S,18,FALSE)</f>
        <v>HFTD 2</v>
      </c>
    </row>
    <row r="2058" spans="1:13" x14ac:dyDescent="0.2">
      <c r="A2058" t="s">
        <v>30</v>
      </c>
      <c r="B2058" t="s">
        <v>8947</v>
      </c>
      <c r="C2058" t="s">
        <v>1340</v>
      </c>
      <c r="D2058" t="s">
        <v>8948</v>
      </c>
      <c r="E2058" t="s">
        <v>97</v>
      </c>
      <c r="F2058" t="s">
        <v>3907</v>
      </c>
      <c r="G2058" s="1">
        <v>44320</v>
      </c>
      <c r="H2058" s="19">
        <v>44635</v>
      </c>
      <c r="I2058" s="19">
        <v>44685</v>
      </c>
      <c r="J2058" s="24" t="s">
        <v>5</v>
      </c>
      <c r="K2058" t="s">
        <v>36</v>
      </c>
      <c r="L2058" t="s">
        <v>3308</v>
      </c>
      <c r="M2058" t="str">
        <f>VLOOKUP(B2058,[1]Sheet1!$B:$S,18,FALSE)</f>
        <v>HFTD 2</v>
      </c>
    </row>
    <row r="2059" spans="1:13" x14ac:dyDescent="0.2">
      <c r="A2059" t="s">
        <v>30</v>
      </c>
      <c r="B2059" t="s">
        <v>8949</v>
      </c>
      <c r="C2059" t="s">
        <v>8950</v>
      </c>
      <c r="D2059" t="s">
        <v>8951</v>
      </c>
      <c r="E2059" t="s">
        <v>3312</v>
      </c>
      <c r="F2059" t="s">
        <v>7756</v>
      </c>
      <c r="G2059" s="1">
        <v>44320</v>
      </c>
      <c r="H2059" s="19">
        <v>44700</v>
      </c>
      <c r="I2059" s="19">
        <v>44685</v>
      </c>
      <c r="J2059" s="24" t="s">
        <v>11</v>
      </c>
      <c r="K2059" t="s">
        <v>36</v>
      </c>
      <c r="L2059" t="s">
        <v>3308</v>
      </c>
      <c r="M2059" t="str">
        <f>VLOOKUP(B2059,[1]Sheet1!$B:$S,18,FALSE)</f>
        <v>HFTD 2</v>
      </c>
    </row>
    <row r="2060" spans="1:13" x14ac:dyDescent="0.2">
      <c r="A2060" t="s">
        <v>30</v>
      </c>
      <c r="B2060" t="s">
        <v>8952</v>
      </c>
      <c r="C2060" t="s">
        <v>8953</v>
      </c>
      <c r="D2060" t="s">
        <v>8954</v>
      </c>
      <c r="E2060" t="s">
        <v>3312</v>
      </c>
      <c r="F2060" t="s">
        <v>7756</v>
      </c>
      <c r="G2060" s="1">
        <v>44320</v>
      </c>
      <c r="H2060" s="19">
        <v>44690</v>
      </c>
      <c r="I2060" s="19">
        <v>44685</v>
      </c>
      <c r="J2060" s="24" t="s">
        <v>11</v>
      </c>
      <c r="K2060" t="s">
        <v>36</v>
      </c>
      <c r="L2060" t="s">
        <v>3308</v>
      </c>
      <c r="M2060" t="str">
        <f>VLOOKUP(B2060,[1]Sheet1!$B:$S,18,FALSE)</f>
        <v>HFTD 2</v>
      </c>
    </row>
    <row r="2061" spans="1:13" x14ac:dyDescent="0.2">
      <c r="A2061" t="s">
        <v>30</v>
      </c>
      <c r="B2061" t="s">
        <v>8955</v>
      </c>
      <c r="C2061" t="s">
        <v>2573</v>
      </c>
      <c r="D2061" t="s">
        <v>8956</v>
      </c>
      <c r="E2061" t="s">
        <v>3312</v>
      </c>
      <c r="F2061" t="s">
        <v>7756</v>
      </c>
      <c r="G2061" s="1">
        <v>44320</v>
      </c>
      <c r="H2061" s="19">
        <v>44690</v>
      </c>
      <c r="I2061" s="19">
        <v>44685</v>
      </c>
      <c r="J2061" s="24" t="s">
        <v>11</v>
      </c>
      <c r="K2061" t="s">
        <v>36</v>
      </c>
      <c r="L2061" t="s">
        <v>3308</v>
      </c>
      <c r="M2061" t="str">
        <f>VLOOKUP(B2061,[1]Sheet1!$B:$S,18,FALSE)</f>
        <v>HFTD 2</v>
      </c>
    </row>
    <row r="2062" spans="1:13" x14ac:dyDescent="0.2">
      <c r="A2062" t="s">
        <v>30</v>
      </c>
      <c r="B2062" t="s">
        <v>8957</v>
      </c>
      <c r="C2062" t="s">
        <v>8958</v>
      </c>
      <c r="D2062" t="s">
        <v>8959</v>
      </c>
      <c r="E2062" t="s">
        <v>3312</v>
      </c>
      <c r="F2062" t="s">
        <v>7756</v>
      </c>
      <c r="G2062" s="1">
        <v>44320</v>
      </c>
      <c r="H2062" s="19">
        <v>44700</v>
      </c>
      <c r="I2062" s="19">
        <v>44685</v>
      </c>
      <c r="J2062" s="24" t="s">
        <v>11</v>
      </c>
      <c r="K2062" t="s">
        <v>36</v>
      </c>
      <c r="L2062" t="s">
        <v>3308</v>
      </c>
      <c r="M2062" t="str">
        <f>VLOOKUP(B2062,[1]Sheet1!$B:$S,18,FALSE)</f>
        <v>HFTD 2</v>
      </c>
    </row>
    <row r="2063" spans="1:13" x14ac:dyDescent="0.2">
      <c r="A2063" t="s">
        <v>30</v>
      </c>
      <c r="B2063" t="s">
        <v>8960</v>
      </c>
      <c r="C2063" t="s">
        <v>4888</v>
      </c>
      <c r="D2063" t="s">
        <v>8961</v>
      </c>
      <c r="E2063" t="s">
        <v>3312</v>
      </c>
      <c r="F2063" t="s">
        <v>7756</v>
      </c>
      <c r="G2063" s="1">
        <v>44320</v>
      </c>
      <c r="H2063" s="19">
        <v>44701</v>
      </c>
      <c r="I2063" s="19">
        <v>44685</v>
      </c>
      <c r="J2063" s="24" t="s">
        <v>11</v>
      </c>
      <c r="K2063" t="s">
        <v>36</v>
      </c>
      <c r="L2063" t="s">
        <v>3308</v>
      </c>
      <c r="M2063" t="str">
        <f>VLOOKUP(B2063,[1]Sheet1!$B:$S,18,FALSE)</f>
        <v>HFTD 2</v>
      </c>
    </row>
    <row r="2064" spans="1:13" x14ac:dyDescent="0.2">
      <c r="A2064" t="s">
        <v>30</v>
      </c>
      <c r="B2064" t="s">
        <v>8962</v>
      </c>
      <c r="C2064" t="s">
        <v>8963</v>
      </c>
      <c r="D2064" t="s">
        <v>8964</v>
      </c>
      <c r="E2064" t="s">
        <v>3312</v>
      </c>
      <c r="F2064" t="s">
        <v>8965</v>
      </c>
      <c r="G2064" s="1">
        <v>44320</v>
      </c>
      <c r="H2064" s="19">
        <v>44701</v>
      </c>
      <c r="I2064" s="19">
        <v>44685</v>
      </c>
      <c r="J2064" s="24" t="s">
        <v>11</v>
      </c>
      <c r="K2064" t="s">
        <v>36</v>
      </c>
      <c r="L2064" t="s">
        <v>3308</v>
      </c>
      <c r="M2064" t="str">
        <f>VLOOKUP(B2064,[1]Sheet1!$B:$S,18,FALSE)</f>
        <v>HFTD 2</v>
      </c>
    </row>
    <row r="2065" spans="1:13" x14ac:dyDescent="0.2">
      <c r="A2065" t="s">
        <v>30</v>
      </c>
      <c r="B2065" t="s">
        <v>8966</v>
      </c>
      <c r="C2065" t="s">
        <v>5025</v>
      </c>
      <c r="D2065" t="s">
        <v>8967</v>
      </c>
      <c r="E2065" t="s">
        <v>3312</v>
      </c>
      <c r="F2065" t="s">
        <v>8822</v>
      </c>
      <c r="G2065" s="1">
        <v>44319</v>
      </c>
      <c r="H2065" s="19">
        <v>44319</v>
      </c>
      <c r="I2065" s="19">
        <v>44684</v>
      </c>
      <c r="J2065" s="19" t="s">
        <v>11</v>
      </c>
      <c r="K2065" t="s">
        <v>3320</v>
      </c>
      <c r="L2065" t="s">
        <v>3308</v>
      </c>
      <c r="M2065" t="str">
        <f>VLOOKUP(B2065,[1]Sheet1!$B:$S,18,FALSE)</f>
        <v>HFTD 2</v>
      </c>
    </row>
    <row r="2066" spans="1:13" x14ac:dyDescent="0.2">
      <c r="A2066" t="s">
        <v>30</v>
      </c>
      <c r="B2066" t="s">
        <v>8968</v>
      </c>
      <c r="C2066" t="s">
        <v>8969</v>
      </c>
      <c r="D2066" t="s">
        <v>8970</v>
      </c>
      <c r="E2066" t="s">
        <v>189</v>
      </c>
      <c r="F2066" t="s">
        <v>6949</v>
      </c>
      <c r="G2066" s="1">
        <v>44320</v>
      </c>
      <c r="H2066" s="19">
        <v>44718</v>
      </c>
      <c r="I2066" s="19">
        <v>44685</v>
      </c>
      <c r="J2066" s="24" t="s">
        <v>11</v>
      </c>
      <c r="K2066" t="s">
        <v>36</v>
      </c>
      <c r="L2066" t="s">
        <v>3308</v>
      </c>
      <c r="M2066" t="str">
        <f>VLOOKUP(B2066,[1]Sheet1!$B:$S,18,FALSE)</f>
        <v>HFTD 2</v>
      </c>
    </row>
    <row r="2067" spans="1:13" x14ac:dyDescent="0.2">
      <c r="A2067" t="s">
        <v>30</v>
      </c>
      <c r="B2067" t="s">
        <v>8971</v>
      </c>
      <c r="C2067" t="s">
        <v>8969</v>
      </c>
      <c r="D2067" t="s">
        <v>8972</v>
      </c>
      <c r="E2067" t="s">
        <v>189</v>
      </c>
      <c r="F2067" t="s">
        <v>6949</v>
      </c>
      <c r="G2067" s="1">
        <v>44320</v>
      </c>
      <c r="H2067" s="19">
        <v>44718</v>
      </c>
      <c r="I2067" s="19">
        <v>44685</v>
      </c>
      <c r="J2067" s="24" t="s">
        <v>11</v>
      </c>
      <c r="K2067" t="s">
        <v>36</v>
      </c>
      <c r="L2067" t="s">
        <v>3308</v>
      </c>
      <c r="M2067" t="str">
        <f>VLOOKUP(B2067,[1]Sheet1!$B:$S,18,FALSE)</f>
        <v>HFTD 2</v>
      </c>
    </row>
    <row r="2068" spans="1:13" x14ac:dyDescent="0.2">
      <c r="A2068" t="s">
        <v>30</v>
      </c>
      <c r="B2068" t="s">
        <v>8973</v>
      </c>
      <c r="C2068" t="s">
        <v>8974</v>
      </c>
      <c r="D2068" t="s">
        <v>8975</v>
      </c>
      <c r="E2068" t="s">
        <v>189</v>
      </c>
      <c r="F2068" t="s">
        <v>4631</v>
      </c>
      <c r="G2068" s="1">
        <v>44320</v>
      </c>
      <c r="H2068" s="19">
        <v>44718</v>
      </c>
      <c r="I2068" s="19">
        <v>44685</v>
      </c>
      <c r="J2068" s="24" t="s">
        <v>11</v>
      </c>
      <c r="K2068" t="s">
        <v>36</v>
      </c>
      <c r="L2068" t="s">
        <v>3308</v>
      </c>
      <c r="M2068" t="str">
        <f>VLOOKUP(B2068,[1]Sheet1!$B:$S,18,FALSE)</f>
        <v>HFTD 2</v>
      </c>
    </row>
    <row r="2069" spans="1:13" x14ac:dyDescent="0.2">
      <c r="A2069" t="s">
        <v>30</v>
      </c>
      <c r="B2069" t="s">
        <v>8976</v>
      </c>
      <c r="C2069" t="s">
        <v>8969</v>
      </c>
      <c r="D2069" t="s">
        <v>8977</v>
      </c>
      <c r="E2069" t="s">
        <v>189</v>
      </c>
      <c r="F2069" t="s">
        <v>6949</v>
      </c>
      <c r="G2069" s="1">
        <v>44320</v>
      </c>
      <c r="H2069" s="19">
        <v>44783</v>
      </c>
      <c r="I2069" s="19">
        <v>44685</v>
      </c>
      <c r="J2069" s="24" t="s">
        <v>11</v>
      </c>
      <c r="K2069" t="s">
        <v>36</v>
      </c>
      <c r="L2069" t="s">
        <v>3308</v>
      </c>
      <c r="M2069" t="str">
        <f>VLOOKUP(B2069,[1]Sheet1!$B:$S,18,FALSE)</f>
        <v>HFTD 2</v>
      </c>
    </row>
    <row r="2070" spans="1:13" x14ac:dyDescent="0.2">
      <c r="A2070" t="s">
        <v>30</v>
      </c>
      <c r="B2070" t="s">
        <v>8978</v>
      </c>
      <c r="C2070" t="s">
        <v>8969</v>
      </c>
      <c r="D2070" t="s">
        <v>8979</v>
      </c>
      <c r="E2070" t="s">
        <v>189</v>
      </c>
      <c r="F2070" t="s">
        <v>6949</v>
      </c>
      <c r="G2070" s="1">
        <v>44320</v>
      </c>
      <c r="H2070" s="19">
        <v>44718</v>
      </c>
      <c r="I2070" s="19">
        <v>44685</v>
      </c>
      <c r="J2070" s="24" t="s">
        <v>11</v>
      </c>
      <c r="K2070" t="s">
        <v>36</v>
      </c>
      <c r="L2070" t="s">
        <v>3308</v>
      </c>
      <c r="M2070" t="str">
        <f>VLOOKUP(B2070,[1]Sheet1!$B:$S,18,FALSE)</f>
        <v>HFTD 2</v>
      </c>
    </row>
    <row r="2071" spans="1:13" x14ac:dyDescent="0.2">
      <c r="A2071" t="s">
        <v>30</v>
      </c>
      <c r="B2071" t="s">
        <v>8980</v>
      </c>
      <c r="C2071" t="s">
        <v>8981</v>
      </c>
      <c r="D2071" t="s">
        <v>8982</v>
      </c>
      <c r="E2071" t="s">
        <v>97</v>
      </c>
      <c r="F2071" t="s">
        <v>4229</v>
      </c>
      <c r="G2071" s="1">
        <v>44320</v>
      </c>
      <c r="H2071" s="19">
        <v>44741</v>
      </c>
      <c r="I2071" s="19">
        <v>44685</v>
      </c>
      <c r="J2071" s="24" t="s">
        <v>11</v>
      </c>
      <c r="K2071" t="s">
        <v>36</v>
      </c>
      <c r="L2071" t="s">
        <v>3308</v>
      </c>
      <c r="M2071" t="str">
        <f>VLOOKUP(B2071,[1]Sheet1!$B:$S,18,FALSE)</f>
        <v>HFTD 2</v>
      </c>
    </row>
    <row r="2072" spans="1:13" x14ac:dyDescent="0.2">
      <c r="A2072" t="s">
        <v>30</v>
      </c>
      <c r="B2072" t="s">
        <v>8983</v>
      </c>
      <c r="C2072" t="s">
        <v>8984</v>
      </c>
      <c r="D2072" t="s">
        <v>8985</v>
      </c>
      <c r="E2072" t="s">
        <v>198</v>
      </c>
      <c r="F2072" t="s">
        <v>3901</v>
      </c>
      <c r="G2072" s="1">
        <v>44320</v>
      </c>
      <c r="H2072" s="19">
        <v>44633</v>
      </c>
      <c r="I2072" s="19">
        <v>44685</v>
      </c>
      <c r="J2072" s="24" t="s">
        <v>5</v>
      </c>
      <c r="K2072" t="s">
        <v>36</v>
      </c>
      <c r="L2072" t="s">
        <v>3308</v>
      </c>
      <c r="M2072" t="str">
        <f>VLOOKUP(B2072,[1]Sheet1!$B:$S,18,FALSE)</f>
        <v>HFTD 2</v>
      </c>
    </row>
    <row r="2073" spans="1:13" x14ac:dyDescent="0.2">
      <c r="A2073" t="s">
        <v>30</v>
      </c>
      <c r="B2073" t="s">
        <v>8986</v>
      </c>
      <c r="C2073" t="s">
        <v>947</v>
      </c>
      <c r="D2073" t="s">
        <v>8987</v>
      </c>
      <c r="E2073" t="s">
        <v>97</v>
      </c>
      <c r="F2073" t="s">
        <v>4550</v>
      </c>
      <c r="G2073" s="1">
        <v>44301</v>
      </c>
      <c r="H2073" s="19">
        <v>44359</v>
      </c>
      <c r="I2073" s="19">
        <v>44666</v>
      </c>
      <c r="J2073" s="24" t="s">
        <v>5</v>
      </c>
      <c r="K2073" t="s">
        <v>36</v>
      </c>
      <c r="L2073" t="s">
        <v>3308</v>
      </c>
      <c r="M2073" t="str">
        <f>VLOOKUP(B2073,[1]Sheet1!$B:$S,18,FALSE)</f>
        <v>HFTD 2</v>
      </c>
    </row>
    <row r="2074" spans="1:13" x14ac:dyDescent="0.2">
      <c r="A2074" t="s">
        <v>30</v>
      </c>
      <c r="B2074" t="s">
        <v>8988</v>
      </c>
      <c r="C2074" t="s">
        <v>8989</v>
      </c>
      <c r="D2074" t="s">
        <v>8990</v>
      </c>
      <c r="E2074" t="s">
        <v>189</v>
      </c>
      <c r="F2074" t="s">
        <v>4867</v>
      </c>
      <c r="G2074" s="1">
        <v>44319</v>
      </c>
      <c r="H2074" s="19">
        <v>44717</v>
      </c>
      <c r="I2074" s="19">
        <v>44684</v>
      </c>
      <c r="J2074" s="24" t="s">
        <v>11</v>
      </c>
      <c r="K2074" t="s">
        <v>36</v>
      </c>
      <c r="L2074" t="s">
        <v>3308</v>
      </c>
      <c r="M2074" t="str">
        <f>VLOOKUP(B2074,[1]Sheet1!$B:$S,18,FALSE)</f>
        <v>HFTD 2</v>
      </c>
    </row>
    <row r="2075" spans="1:13" x14ac:dyDescent="0.2">
      <c r="A2075" t="s">
        <v>30</v>
      </c>
      <c r="B2075" t="s">
        <v>8991</v>
      </c>
      <c r="C2075" t="s">
        <v>8992</v>
      </c>
      <c r="D2075" t="s">
        <v>8993</v>
      </c>
      <c r="E2075" t="s">
        <v>189</v>
      </c>
      <c r="F2075" t="s">
        <v>6949</v>
      </c>
      <c r="G2075" s="1">
        <v>44319</v>
      </c>
      <c r="H2075" s="19">
        <v>44802</v>
      </c>
      <c r="I2075" s="19">
        <v>44684</v>
      </c>
      <c r="J2075" s="24" t="s">
        <v>11</v>
      </c>
      <c r="K2075" t="s">
        <v>36</v>
      </c>
      <c r="L2075" t="s">
        <v>3308</v>
      </c>
      <c r="M2075" t="str">
        <f>VLOOKUP(B2075,[1]Sheet1!$B:$S,18,FALSE)</f>
        <v>HFTD 2</v>
      </c>
    </row>
    <row r="2076" spans="1:13" x14ac:dyDescent="0.2">
      <c r="A2076" t="s">
        <v>30</v>
      </c>
      <c r="B2076" t="s">
        <v>8994</v>
      </c>
      <c r="C2076" t="s">
        <v>8995</v>
      </c>
      <c r="D2076" t="s">
        <v>8996</v>
      </c>
      <c r="E2076" t="s">
        <v>189</v>
      </c>
      <c r="F2076" t="s">
        <v>7188</v>
      </c>
      <c r="G2076" s="1">
        <v>44320</v>
      </c>
      <c r="H2076" s="19">
        <v>44320</v>
      </c>
      <c r="I2076" s="19">
        <v>44685</v>
      </c>
      <c r="J2076" s="19" t="s">
        <v>11</v>
      </c>
      <c r="K2076" t="s">
        <v>3320</v>
      </c>
      <c r="L2076" t="s">
        <v>3308</v>
      </c>
      <c r="M2076" t="str">
        <f>VLOOKUP(B2076,[1]Sheet1!$B:$S,18,FALSE)</f>
        <v>HFTD 2</v>
      </c>
    </row>
    <row r="2077" spans="1:13" x14ac:dyDescent="0.2">
      <c r="A2077" t="s">
        <v>30</v>
      </c>
      <c r="B2077" t="s">
        <v>8997</v>
      </c>
      <c r="C2077" t="s">
        <v>6100</v>
      </c>
      <c r="D2077" t="s">
        <v>8998</v>
      </c>
      <c r="E2077" t="s">
        <v>80</v>
      </c>
      <c r="F2077" t="s">
        <v>4538</v>
      </c>
      <c r="G2077" s="1">
        <v>44321</v>
      </c>
      <c r="H2077" s="19">
        <v>44321</v>
      </c>
      <c r="I2077" s="19">
        <v>44686</v>
      </c>
      <c r="J2077" s="19" t="s">
        <v>11</v>
      </c>
      <c r="K2077" t="s">
        <v>3320</v>
      </c>
      <c r="L2077" t="s">
        <v>3308</v>
      </c>
      <c r="M2077" t="str">
        <f>VLOOKUP(B2077,[1]Sheet1!$B:$S,18,FALSE)</f>
        <v>HFTD 2</v>
      </c>
    </row>
    <row r="2078" spans="1:13" x14ac:dyDescent="0.2">
      <c r="A2078" t="s">
        <v>30</v>
      </c>
      <c r="B2078" t="s">
        <v>8999</v>
      </c>
      <c r="C2078" t="s">
        <v>9000</v>
      </c>
      <c r="D2078" t="s">
        <v>9001</v>
      </c>
      <c r="E2078" t="s">
        <v>56</v>
      </c>
      <c r="F2078" t="s">
        <v>9002</v>
      </c>
      <c r="G2078" s="1">
        <v>44320</v>
      </c>
      <c r="H2078" s="19">
        <v>44656</v>
      </c>
      <c r="I2078" s="19">
        <v>44685</v>
      </c>
      <c r="J2078" s="24" t="s">
        <v>5</v>
      </c>
      <c r="K2078" t="s">
        <v>36</v>
      </c>
      <c r="L2078" t="s">
        <v>3308</v>
      </c>
      <c r="M2078" t="str">
        <f>VLOOKUP(B2078,[1]Sheet1!$B:$S,18,FALSE)</f>
        <v>HFTD 2</v>
      </c>
    </row>
    <row r="2079" spans="1:13" x14ac:dyDescent="0.2">
      <c r="A2079" t="s">
        <v>30</v>
      </c>
      <c r="B2079" t="s">
        <v>9003</v>
      </c>
      <c r="C2079" t="s">
        <v>7854</v>
      </c>
      <c r="D2079" t="s">
        <v>9004</v>
      </c>
      <c r="E2079" t="s">
        <v>73</v>
      </c>
      <c r="F2079" t="s">
        <v>9005</v>
      </c>
      <c r="G2079" s="1">
        <v>44320</v>
      </c>
      <c r="H2079" s="19">
        <v>44630</v>
      </c>
      <c r="I2079" s="19">
        <v>44685</v>
      </c>
      <c r="J2079" s="24" t="s">
        <v>5</v>
      </c>
      <c r="K2079" t="s">
        <v>36</v>
      </c>
      <c r="L2079" t="s">
        <v>3308</v>
      </c>
      <c r="M2079" t="str">
        <f>VLOOKUP(B2079,[1]Sheet1!$B:$S,18,FALSE)</f>
        <v>HFTD 2</v>
      </c>
    </row>
    <row r="2080" spans="1:13" x14ac:dyDescent="0.2">
      <c r="A2080" t="s">
        <v>30</v>
      </c>
      <c r="B2080" t="s">
        <v>9006</v>
      </c>
      <c r="C2080" t="s">
        <v>8440</v>
      </c>
      <c r="D2080" t="s">
        <v>9007</v>
      </c>
      <c r="E2080" t="s">
        <v>80</v>
      </c>
      <c r="F2080" t="s">
        <v>3555</v>
      </c>
      <c r="G2080" s="1">
        <v>44321</v>
      </c>
      <c r="H2080" s="19">
        <v>44321</v>
      </c>
      <c r="I2080" s="19">
        <v>44686</v>
      </c>
      <c r="J2080" s="19" t="s">
        <v>11</v>
      </c>
      <c r="K2080" t="s">
        <v>3320</v>
      </c>
      <c r="L2080" t="s">
        <v>3308</v>
      </c>
      <c r="M2080" t="str">
        <f>VLOOKUP(B2080,[1]Sheet1!$B:$S,18,FALSE)</f>
        <v>HFTD 2</v>
      </c>
    </row>
    <row r="2081" spans="1:13" x14ac:dyDescent="0.2">
      <c r="A2081" t="s">
        <v>30</v>
      </c>
      <c r="B2081" t="s">
        <v>9008</v>
      </c>
      <c r="C2081" t="s">
        <v>9009</v>
      </c>
      <c r="D2081" t="s">
        <v>9010</v>
      </c>
      <c r="E2081" t="s">
        <v>97</v>
      </c>
      <c r="F2081" t="s">
        <v>4015</v>
      </c>
      <c r="G2081" s="1">
        <v>44302</v>
      </c>
      <c r="H2081" s="19">
        <v>44706</v>
      </c>
      <c r="I2081" s="19">
        <v>44667</v>
      </c>
      <c r="J2081" s="24" t="s">
        <v>11</v>
      </c>
      <c r="K2081" t="s">
        <v>36</v>
      </c>
      <c r="L2081" t="s">
        <v>3308</v>
      </c>
      <c r="M2081" t="str">
        <f>VLOOKUP(B2081,[1]Sheet1!$B:$S,18,FALSE)</f>
        <v>HFTD 2</v>
      </c>
    </row>
    <row r="2082" spans="1:13" x14ac:dyDescent="0.2">
      <c r="A2082" t="s">
        <v>30</v>
      </c>
      <c r="B2082" t="s">
        <v>9011</v>
      </c>
      <c r="C2082" t="s">
        <v>9012</v>
      </c>
      <c r="D2082" t="s">
        <v>9013</v>
      </c>
      <c r="E2082" t="s">
        <v>97</v>
      </c>
      <c r="F2082" t="s">
        <v>8252</v>
      </c>
      <c r="G2082" s="1">
        <v>44321</v>
      </c>
      <c r="H2082" s="19">
        <v>44765</v>
      </c>
      <c r="I2082" s="19">
        <v>44686</v>
      </c>
      <c r="J2082" s="24" t="s">
        <v>11</v>
      </c>
      <c r="K2082" t="s">
        <v>36</v>
      </c>
      <c r="L2082" t="s">
        <v>3308</v>
      </c>
      <c r="M2082" t="str">
        <f>VLOOKUP(B2082,[1]Sheet1!$B:$S,18,FALSE)</f>
        <v>HFTD 2</v>
      </c>
    </row>
    <row r="2083" spans="1:13" x14ac:dyDescent="0.2">
      <c r="A2083" t="s">
        <v>30</v>
      </c>
      <c r="B2083" t="s">
        <v>9014</v>
      </c>
      <c r="C2083" t="s">
        <v>9015</v>
      </c>
      <c r="D2083" t="s">
        <v>9016</v>
      </c>
      <c r="E2083" t="s">
        <v>34</v>
      </c>
      <c r="F2083" t="s">
        <v>4843</v>
      </c>
      <c r="G2083" s="1">
        <v>44301</v>
      </c>
      <c r="H2083" s="19">
        <v>44675</v>
      </c>
      <c r="I2083" s="19">
        <v>44666</v>
      </c>
      <c r="J2083" s="24" t="s">
        <v>11</v>
      </c>
      <c r="K2083" t="s">
        <v>36</v>
      </c>
      <c r="L2083" t="s">
        <v>3308</v>
      </c>
      <c r="M2083" t="str">
        <f>VLOOKUP(B2083,[1]Sheet1!$B:$S,18,FALSE)</f>
        <v>HFTD 2</v>
      </c>
    </row>
    <row r="2084" spans="1:13" x14ac:dyDescent="0.2">
      <c r="A2084" t="s">
        <v>30</v>
      </c>
      <c r="B2084" t="s">
        <v>9017</v>
      </c>
      <c r="C2084" t="s">
        <v>9018</v>
      </c>
      <c r="D2084" t="s">
        <v>9019</v>
      </c>
      <c r="E2084" t="s">
        <v>80</v>
      </c>
      <c r="F2084" t="s">
        <v>3555</v>
      </c>
      <c r="G2084" s="1">
        <v>44321</v>
      </c>
      <c r="H2084" s="19">
        <v>44693</v>
      </c>
      <c r="I2084" s="19">
        <v>44686</v>
      </c>
      <c r="J2084" s="24" t="s">
        <v>11</v>
      </c>
      <c r="K2084" t="s">
        <v>36</v>
      </c>
      <c r="L2084" t="s">
        <v>3308</v>
      </c>
      <c r="M2084" t="str">
        <f>VLOOKUP(B2084,[1]Sheet1!$B:$S,18,FALSE)</f>
        <v>HFTD 2</v>
      </c>
    </row>
    <row r="2085" spans="1:13" x14ac:dyDescent="0.2">
      <c r="A2085" t="s">
        <v>30</v>
      </c>
      <c r="B2085" t="s">
        <v>9020</v>
      </c>
      <c r="C2085" t="s">
        <v>2094</v>
      </c>
      <c r="D2085" t="s">
        <v>9021</v>
      </c>
      <c r="E2085" t="s">
        <v>97</v>
      </c>
      <c r="F2085" t="s">
        <v>9022</v>
      </c>
      <c r="G2085" s="1">
        <v>44321</v>
      </c>
      <c r="H2085" s="19">
        <v>44321</v>
      </c>
      <c r="I2085" s="19">
        <v>44686</v>
      </c>
      <c r="J2085" s="19" t="s">
        <v>11</v>
      </c>
      <c r="K2085" t="s">
        <v>3320</v>
      </c>
      <c r="L2085" t="s">
        <v>3308</v>
      </c>
      <c r="M2085" t="str">
        <f>VLOOKUP(B2085,[1]Sheet1!$B:$S,18,FALSE)</f>
        <v>HFTD 2</v>
      </c>
    </row>
    <row r="2086" spans="1:13" x14ac:dyDescent="0.2">
      <c r="A2086" t="s">
        <v>30</v>
      </c>
      <c r="B2086" t="s">
        <v>9023</v>
      </c>
      <c r="C2086" t="s">
        <v>9024</v>
      </c>
      <c r="D2086" t="s">
        <v>9025</v>
      </c>
      <c r="E2086" t="s">
        <v>56</v>
      </c>
      <c r="F2086" t="s">
        <v>3427</v>
      </c>
      <c r="G2086" s="1">
        <v>44321</v>
      </c>
      <c r="H2086" s="19">
        <v>44703</v>
      </c>
      <c r="I2086" s="19">
        <v>44686</v>
      </c>
      <c r="J2086" s="24" t="s">
        <v>11</v>
      </c>
      <c r="K2086" t="s">
        <v>36</v>
      </c>
      <c r="L2086" t="s">
        <v>3308</v>
      </c>
      <c r="M2086" t="str">
        <f>VLOOKUP(B2086,[1]Sheet1!$B:$S,18,FALSE)</f>
        <v>HFTD 2</v>
      </c>
    </row>
    <row r="2087" spans="1:13" x14ac:dyDescent="0.2">
      <c r="A2087" t="s">
        <v>30</v>
      </c>
      <c r="B2087" t="s">
        <v>9026</v>
      </c>
      <c r="C2087" t="s">
        <v>9027</v>
      </c>
      <c r="D2087" t="s">
        <v>9028</v>
      </c>
      <c r="E2087" t="s">
        <v>80</v>
      </c>
      <c r="F2087" t="s">
        <v>3555</v>
      </c>
      <c r="G2087" s="1">
        <v>44321</v>
      </c>
      <c r="H2087" s="19">
        <v>44321</v>
      </c>
      <c r="I2087" s="19">
        <v>44686</v>
      </c>
      <c r="J2087" s="19" t="s">
        <v>11</v>
      </c>
      <c r="K2087" t="s">
        <v>3320</v>
      </c>
      <c r="L2087" t="s">
        <v>3308</v>
      </c>
      <c r="M2087" t="str">
        <f>VLOOKUP(B2087,[1]Sheet1!$B:$S,18,FALSE)</f>
        <v>HFTD 2</v>
      </c>
    </row>
    <row r="2088" spans="1:13" x14ac:dyDescent="0.2">
      <c r="A2088" t="s">
        <v>30</v>
      </c>
      <c r="B2088" t="s">
        <v>9029</v>
      </c>
      <c r="C2088" t="s">
        <v>9030</v>
      </c>
      <c r="D2088" t="s">
        <v>9031</v>
      </c>
      <c r="E2088" t="s">
        <v>80</v>
      </c>
      <c r="F2088" t="s">
        <v>3555</v>
      </c>
      <c r="G2088" s="1">
        <v>44321</v>
      </c>
      <c r="H2088" s="19">
        <v>44693</v>
      </c>
      <c r="I2088" s="19">
        <v>44686</v>
      </c>
      <c r="J2088" s="24" t="s">
        <v>11</v>
      </c>
      <c r="K2088" t="s">
        <v>36</v>
      </c>
      <c r="L2088" t="s">
        <v>3308</v>
      </c>
      <c r="M2088" t="str">
        <f>VLOOKUP(B2088,[1]Sheet1!$B:$S,18,FALSE)</f>
        <v>HFTD 2</v>
      </c>
    </row>
    <row r="2089" spans="1:13" x14ac:dyDescent="0.2">
      <c r="A2089" t="s">
        <v>30</v>
      </c>
      <c r="B2089" t="s">
        <v>9032</v>
      </c>
      <c r="C2089" t="s">
        <v>9033</v>
      </c>
      <c r="D2089" t="s">
        <v>9034</v>
      </c>
      <c r="E2089" t="s">
        <v>47</v>
      </c>
      <c r="F2089" t="s">
        <v>4873</v>
      </c>
      <c r="G2089" s="1">
        <v>44302</v>
      </c>
      <c r="H2089" s="19">
        <v>44663</v>
      </c>
      <c r="I2089" s="19">
        <v>44667</v>
      </c>
      <c r="J2089" s="24" t="s">
        <v>5</v>
      </c>
      <c r="K2089" t="s">
        <v>36</v>
      </c>
      <c r="L2089" t="s">
        <v>3308</v>
      </c>
      <c r="M2089" t="str">
        <f>VLOOKUP(B2089,[1]Sheet1!$B:$S,18,FALSE)</f>
        <v>HFTD 2</v>
      </c>
    </row>
    <row r="2090" spans="1:13" x14ac:dyDescent="0.2">
      <c r="A2090" t="s">
        <v>30</v>
      </c>
      <c r="B2090" t="s">
        <v>9035</v>
      </c>
      <c r="C2090" t="s">
        <v>9036</v>
      </c>
      <c r="D2090" t="s">
        <v>9037</v>
      </c>
      <c r="E2090" t="s">
        <v>97</v>
      </c>
      <c r="F2090" t="s">
        <v>8252</v>
      </c>
      <c r="G2090" s="1">
        <v>44321</v>
      </c>
      <c r="H2090" s="19">
        <v>44768</v>
      </c>
      <c r="I2090" s="19">
        <v>44686</v>
      </c>
      <c r="J2090" s="24" t="s">
        <v>11</v>
      </c>
      <c r="K2090" t="s">
        <v>36</v>
      </c>
      <c r="L2090" t="s">
        <v>3308</v>
      </c>
      <c r="M2090" t="str">
        <f>VLOOKUP(B2090,[1]Sheet1!$B:$S,18,FALSE)</f>
        <v>HFTD 2</v>
      </c>
    </row>
    <row r="2091" spans="1:13" x14ac:dyDescent="0.2">
      <c r="A2091" t="s">
        <v>30</v>
      </c>
      <c r="B2091" t="s">
        <v>9038</v>
      </c>
      <c r="C2091" t="s">
        <v>9039</v>
      </c>
      <c r="D2091" t="s">
        <v>9040</v>
      </c>
      <c r="E2091" t="s">
        <v>42</v>
      </c>
      <c r="F2091" t="s">
        <v>6085</v>
      </c>
      <c r="G2091" s="1">
        <v>44321</v>
      </c>
      <c r="H2091" s="19">
        <v>44321</v>
      </c>
      <c r="I2091" s="19">
        <v>44686</v>
      </c>
      <c r="J2091" s="19" t="s">
        <v>11</v>
      </c>
      <c r="K2091" t="s">
        <v>3320</v>
      </c>
      <c r="L2091" t="s">
        <v>3308</v>
      </c>
      <c r="M2091" t="str">
        <f>VLOOKUP(B2091,[1]Sheet1!$B:$S,18,FALSE)</f>
        <v>HFTD 2</v>
      </c>
    </row>
    <row r="2092" spans="1:13" x14ac:dyDescent="0.2">
      <c r="A2092" t="s">
        <v>30</v>
      </c>
      <c r="B2092" t="s">
        <v>9041</v>
      </c>
      <c r="C2092" t="s">
        <v>9042</v>
      </c>
      <c r="D2092" t="s">
        <v>9043</v>
      </c>
      <c r="E2092" t="s">
        <v>97</v>
      </c>
      <c r="F2092" t="s">
        <v>8252</v>
      </c>
      <c r="G2092" s="1">
        <v>44321</v>
      </c>
      <c r="H2092" s="19">
        <v>44768</v>
      </c>
      <c r="I2092" s="19">
        <v>44686</v>
      </c>
      <c r="J2092" s="24" t="s">
        <v>11</v>
      </c>
      <c r="K2092" t="s">
        <v>36</v>
      </c>
      <c r="L2092" t="s">
        <v>3308</v>
      </c>
      <c r="M2092" t="str">
        <f>VLOOKUP(B2092,[1]Sheet1!$B:$S,18,FALSE)</f>
        <v>HFTD 2</v>
      </c>
    </row>
    <row r="2093" spans="1:13" x14ac:dyDescent="0.2">
      <c r="A2093" t="s">
        <v>30</v>
      </c>
      <c r="B2093" t="s">
        <v>9044</v>
      </c>
      <c r="C2093" t="s">
        <v>1375</v>
      </c>
      <c r="D2093" t="s">
        <v>9045</v>
      </c>
      <c r="E2093" t="s">
        <v>97</v>
      </c>
      <c r="F2093" t="s">
        <v>6486</v>
      </c>
      <c r="G2093" s="1">
        <v>44320</v>
      </c>
      <c r="H2093" s="19">
        <v>44362</v>
      </c>
      <c r="I2093" s="19">
        <v>44685</v>
      </c>
      <c r="J2093" s="24" t="s">
        <v>5</v>
      </c>
      <c r="K2093" t="s">
        <v>36</v>
      </c>
      <c r="L2093" t="s">
        <v>3308</v>
      </c>
      <c r="M2093" t="str">
        <f>VLOOKUP(B2093,[1]Sheet1!$B:$S,18,FALSE)</f>
        <v>HFTD 2</v>
      </c>
    </row>
    <row r="2094" spans="1:13" x14ac:dyDescent="0.2">
      <c r="A2094" t="s">
        <v>30</v>
      </c>
      <c r="B2094" t="s">
        <v>9046</v>
      </c>
      <c r="C2094" t="s">
        <v>9047</v>
      </c>
      <c r="D2094" t="s">
        <v>9048</v>
      </c>
      <c r="E2094" t="s">
        <v>97</v>
      </c>
      <c r="F2094" t="s">
        <v>3674</v>
      </c>
      <c r="G2094" s="1">
        <v>44321</v>
      </c>
      <c r="H2094" s="19">
        <v>44697</v>
      </c>
      <c r="I2094" s="19">
        <v>44686</v>
      </c>
      <c r="J2094" s="24" t="s">
        <v>11</v>
      </c>
      <c r="K2094" t="s">
        <v>36</v>
      </c>
      <c r="L2094" t="s">
        <v>3308</v>
      </c>
      <c r="M2094" t="str">
        <f>VLOOKUP(B2094,[1]Sheet1!$B:$S,18,FALSE)</f>
        <v>HFTD 2</v>
      </c>
    </row>
    <row r="2095" spans="1:13" x14ac:dyDescent="0.2">
      <c r="A2095" t="s">
        <v>30</v>
      </c>
      <c r="B2095" t="s">
        <v>9049</v>
      </c>
      <c r="C2095" t="s">
        <v>9047</v>
      </c>
      <c r="D2095" t="s">
        <v>9050</v>
      </c>
      <c r="E2095" t="s">
        <v>97</v>
      </c>
      <c r="F2095" t="s">
        <v>3674</v>
      </c>
      <c r="G2095" s="1">
        <v>44321</v>
      </c>
      <c r="H2095" s="19">
        <v>44697</v>
      </c>
      <c r="I2095" s="19">
        <v>44686</v>
      </c>
      <c r="J2095" s="24" t="s">
        <v>11</v>
      </c>
      <c r="K2095" t="s">
        <v>36</v>
      </c>
      <c r="L2095" t="s">
        <v>3308</v>
      </c>
      <c r="M2095" t="str">
        <f>VLOOKUP(B2095,[1]Sheet1!$B:$S,18,FALSE)</f>
        <v>HFTD 2</v>
      </c>
    </row>
    <row r="2096" spans="1:13" x14ac:dyDescent="0.2">
      <c r="A2096" t="s">
        <v>30</v>
      </c>
      <c r="B2096" t="s">
        <v>9051</v>
      </c>
      <c r="C2096" t="s">
        <v>9052</v>
      </c>
      <c r="D2096" t="s">
        <v>9053</v>
      </c>
      <c r="E2096" t="s">
        <v>56</v>
      </c>
      <c r="F2096" t="s">
        <v>3385</v>
      </c>
      <c r="G2096" s="1">
        <v>44321</v>
      </c>
      <c r="H2096" s="19">
        <v>44703</v>
      </c>
      <c r="I2096" s="19">
        <v>44686</v>
      </c>
      <c r="J2096" s="24" t="s">
        <v>11</v>
      </c>
      <c r="K2096" t="s">
        <v>36</v>
      </c>
      <c r="L2096" t="s">
        <v>3308</v>
      </c>
      <c r="M2096" t="str">
        <f>VLOOKUP(B2096,[1]Sheet1!$B:$S,18,FALSE)</f>
        <v>HFTD 2</v>
      </c>
    </row>
    <row r="2097" spans="1:13" x14ac:dyDescent="0.2">
      <c r="A2097" t="s">
        <v>30</v>
      </c>
      <c r="B2097" t="s">
        <v>9054</v>
      </c>
      <c r="C2097" t="s">
        <v>515</v>
      </c>
      <c r="D2097" t="s">
        <v>9055</v>
      </c>
      <c r="E2097" t="s">
        <v>85</v>
      </c>
      <c r="F2097" t="s">
        <v>3923</v>
      </c>
      <c r="G2097" s="1">
        <v>44302</v>
      </c>
      <c r="H2097" s="19">
        <v>44602</v>
      </c>
      <c r="I2097" s="19">
        <v>44667</v>
      </c>
      <c r="J2097" s="24" t="s">
        <v>5</v>
      </c>
      <c r="K2097" t="s">
        <v>36</v>
      </c>
      <c r="L2097" t="s">
        <v>3308</v>
      </c>
      <c r="M2097" t="str">
        <f>VLOOKUP(B2097,[1]Sheet1!$B:$S,18,FALSE)</f>
        <v>HFTD 2</v>
      </c>
    </row>
    <row r="2098" spans="1:13" x14ac:dyDescent="0.2">
      <c r="A2098" t="s">
        <v>30</v>
      </c>
      <c r="B2098" t="s">
        <v>9056</v>
      </c>
      <c r="C2098" t="s">
        <v>9057</v>
      </c>
      <c r="D2098" t="s">
        <v>9058</v>
      </c>
      <c r="E2098" t="s">
        <v>3312</v>
      </c>
      <c r="F2098" t="s">
        <v>7756</v>
      </c>
      <c r="G2098" s="1">
        <v>44320</v>
      </c>
      <c r="H2098" s="19">
        <v>44320</v>
      </c>
      <c r="I2098" s="19">
        <v>44685</v>
      </c>
      <c r="J2098" s="19" t="s">
        <v>11</v>
      </c>
      <c r="K2098" t="s">
        <v>3320</v>
      </c>
      <c r="L2098" t="s">
        <v>3308</v>
      </c>
      <c r="M2098" t="str">
        <f>VLOOKUP(B2098,[1]Sheet1!$B:$S,18,FALSE)</f>
        <v>HFTD 2</v>
      </c>
    </row>
    <row r="2099" spans="1:13" x14ac:dyDescent="0.2">
      <c r="A2099" t="s">
        <v>30</v>
      </c>
      <c r="B2099" t="s">
        <v>9059</v>
      </c>
      <c r="C2099" t="s">
        <v>9060</v>
      </c>
      <c r="D2099" t="s">
        <v>9061</v>
      </c>
      <c r="E2099" t="s">
        <v>80</v>
      </c>
      <c r="F2099" t="s">
        <v>3555</v>
      </c>
      <c r="G2099" s="1">
        <v>44321</v>
      </c>
      <c r="H2099" s="19">
        <v>44734</v>
      </c>
      <c r="I2099" s="19">
        <v>44686</v>
      </c>
      <c r="J2099" s="24" t="s">
        <v>11</v>
      </c>
      <c r="K2099" t="s">
        <v>36</v>
      </c>
      <c r="L2099" t="s">
        <v>3308</v>
      </c>
      <c r="M2099" t="str">
        <f>VLOOKUP(B2099,[1]Sheet1!$B:$S,18,FALSE)</f>
        <v>HFTD 2</v>
      </c>
    </row>
    <row r="2100" spans="1:13" x14ac:dyDescent="0.2">
      <c r="A2100" t="s">
        <v>30</v>
      </c>
      <c r="B2100" t="s">
        <v>9062</v>
      </c>
      <c r="C2100" t="s">
        <v>610</v>
      </c>
      <c r="D2100" t="s">
        <v>9063</v>
      </c>
      <c r="E2100" t="s">
        <v>80</v>
      </c>
      <c r="F2100" t="s">
        <v>4538</v>
      </c>
      <c r="G2100" s="1">
        <v>44321</v>
      </c>
      <c r="H2100" s="19">
        <v>44321</v>
      </c>
      <c r="I2100" s="19">
        <v>44686</v>
      </c>
      <c r="J2100" s="19" t="s">
        <v>11</v>
      </c>
      <c r="K2100" t="s">
        <v>3320</v>
      </c>
      <c r="L2100" t="s">
        <v>3308</v>
      </c>
      <c r="M2100" t="str">
        <f>VLOOKUP(B2100,[1]Sheet1!$B:$S,18,FALSE)</f>
        <v>HFTD 2</v>
      </c>
    </row>
    <row r="2101" spans="1:13" x14ac:dyDescent="0.2">
      <c r="A2101" t="s">
        <v>30</v>
      </c>
      <c r="B2101" t="s">
        <v>9064</v>
      </c>
      <c r="C2101" t="s">
        <v>586</v>
      </c>
      <c r="D2101" t="s">
        <v>9065</v>
      </c>
      <c r="E2101" t="s">
        <v>3312</v>
      </c>
      <c r="F2101" t="s">
        <v>7756</v>
      </c>
      <c r="G2101" s="1">
        <v>44321</v>
      </c>
      <c r="H2101" s="19">
        <v>44321</v>
      </c>
      <c r="I2101" s="19">
        <v>44686</v>
      </c>
      <c r="J2101" s="19" t="s">
        <v>11</v>
      </c>
      <c r="K2101" t="s">
        <v>3320</v>
      </c>
      <c r="L2101" t="s">
        <v>3308</v>
      </c>
      <c r="M2101" t="str">
        <f>VLOOKUP(B2101,[1]Sheet1!$B:$S,18,FALSE)</f>
        <v>HFTD 2</v>
      </c>
    </row>
    <row r="2102" spans="1:13" x14ac:dyDescent="0.2">
      <c r="A2102" t="s">
        <v>30</v>
      </c>
      <c r="B2102" t="s">
        <v>9066</v>
      </c>
      <c r="C2102" t="s">
        <v>5345</v>
      </c>
      <c r="D2102" t="s">
        <v>9067</v>
      </c>
      <c r="E2102" t="s">
        <v>3312</v>
      </c>
      <c r="F2102" t="s">
        <v>7756</v>
      </c>
      <c r="G2102" s="1">
        <v>44321</v>
      </c>
      <c r="H2102" s="19">
        <v>44321</v>
      </c>
      <c r="I2102" s="19">
        <v>44686</v>
      </c>
      <c r="J2102" s="19" t="s">
        <v>11</v>
      </c>
      <c r="K2102" t="s">
        <v>3320</v>
      </c>
      <c r="L2102" t="s">
        <v>3308</v>
      </c>
      <c r="M2102" t="str">
        <f>VLOOKUP(B2102,[1]Sheet1!$B:$S,18,FALSE)</f>
        <v>HFTD 2</v>
      </c>
    </row>
    <row r="2103" spans="1:13" x14ac:dyDescent="0.2">
      <c r="A2103" t="s">
        <v>30</v>
      </c>
      <c r="B2103" t="s">
        <v>9068</v>
      </c>
      <c r="C2103" t="s">
        <v>9069</v>
      </c>
      <c r="D2103" t="s">
        <v>9070</v>
      </c>
      <c r="E2103" t="s">
        <v>80</v>
      </c>
      <c r="F2103" t="s">
        <v>3555</v>
      </c>
      <c r="G2103" s="1">
        <v>44321</v>
      </c>
      <c r="H2103" s="19">
        <v>44776</v>
      </c>
      <c r="I2103" s="19">
        <v>44686</v>
      </c>
      <c r="J2103" s="24" t="s">
        <v>11</v>
      </c>
      <c r="K2103" t="s">
        <v>36</v>
      </c>
      <c r="L2103" t="s">
        <v>3308</v>
      </c>
      <c r="M2103" t="str">
        <f>VLOOKUP(B2103,[1]Sheet1!$B:$S,18,FALSE)</f>
        <v>HFTD 2</v>
      </c>
    </row>
    <row r="2104" spans="1:13" x14ac:dyDescent="0.2">
      <c r="A2104" t="s">
        <v>30</v>
      </c>
      <c r="B2104" t="s">
        <v>9071</v>
      </c>
      <c r="C2104" t="s">
        <v>9072</v>
      </c>
      <c r="D2104" t="s">
        <v>9073</v>
      </c>
      <c r="E2104" t="s">
        <v>85</v>
      </c>
      <c r="F2104" t="s">
        <v>3687</v>
      </c>
      <c r="G2104" s="1">
        <v>44321</v>
      </c>
      <c r="H2104" s="19">
        <v>44697</v>
      </c>
      <c r="I2104" s="19">
        <v>44686</v>
      </c>
      <c r="J2104" s="24" t="s">
        <v>11</v>
      </c>
      <c r="K2104" t="s">
        <v>36</v>
      </c>
      <c r="L2104" t="s">
        <v>3308</v>
      </c>
      <c r="M2104" t="str">
        <f>VLOOKUP(B2104,[1]Sheet1!$B:$S,18,FALSE)</f>
        <v>HFTD 2</v>
      </c>
    </row>
    <row r="2105" spans="1:13" x14ac:dyDescent="0.2">
      <c r="A2105" t="s">
        <v>30</v>
      </c>
      <c r="B2105" t="s">
        <v>9074</v>
      </c>
      <c r="C2105" t="s">
        <v>9075</v>
      </c>
      <c r="D2105" t="s">
        <v>9076</v>
      </c>
      <c r="E2105" t="s">
        <v>97</v>
      </c>
      <c r="F2105" t="s">
        <v>9077</v>
      </c>
      <c r="G2105" s="1">
        <v>44321</v>
      </c>
      <c r="H2105" s="19">
        <v>44739</v>
      </c>
      <c r="I2105" s="19">
        <v>44686</v>
      </c>
      <c r="J2105" s="24" t="s">
        <v>11</v>
      </c>
      <c r="K2105" t="s">
        <v>36</v>
      </c>
      <c r="L2105" t="s">
        <v>3308</v>
      </c>
      <c r="M2105" t="str">
        <f>VLOOKUP(B2105,[1]Sheet1!$B:$S,18,FALSE)</f>
        <v>HFTD 2</v>
      </c>
    </row>
    <row r="2106" spans="1:13" x14ac:dyDescent="0.2">
      <c r="A2106" t="s">
        <v>30</v>
      </c>
      <c r="B2106" t="s">
        <v>9078</v>
      </c>
      <c r="C2106" t="s">
        <v>1662</v>
      </c>
      <c r="D2106" t="s">
        <v>9079</v>
      </c>
      <c r="E2106" t="s">
        <v>198</v>
      </c>
      <c r="F2106" t="s">
        <v>7114</v>
      </c>
      <c r="G2106" s="1">
        <v>44321</v>
      </c>
      <c r="H2106" s="19">
        <v>44748</v>
      </c>
      <c r="I2106" s="19">
        <v>44686</v>
      </c>
      <c r="J2106" s="24" t="s">
        <v>11</v>
      </c>
      <c r="K2106" t="s">
        <v>36</v>
      </c>
      <c r="L2106" t="s">
        <v>3308</v>
      </c>
      <c r="M2106" t="str">
        <f>VLOOKUP(B2106,[1]Sheet1!$B:$S,18,FALSE)</f>
        <v>HFTD 2</v>
      </c>
    </row>
    <row r="2107" spans="1:13" x14ac:dyDescent="0.2">
      <c r="A2107" t="s">
        <v>30</v>
      </c>
      <c r="B2107" t="s">
        <v>9080</v>
      </c>
      <c r="C2107" t="s">
        <v>5184</v>
      </c>
      <c r="D2107" t="s">
        <v>9081</v>
      </c>
      <c r="E2107" t="s">
        <v>198</v>
      </c>
      <c r="F2107" t="s">
        <v>7114</v>
      </c>
      <c r="G2107" s="1">
        <v>44321</v>
      </c>
      <c r="H2107" s="19">
        <v>44749</v>
      </c>
      <c r="I2107" s="19">
        <v>44686</v>
      </c>
      <c r="J2107" s="24" t="s">
        <v>11</v>
      </c>
      <c r="K2107" t="s">
        <v>36</v>
      </c>
      <c r="L2107" t="s">
        <v>3308</v>
      </c>
      <c r="M2107" t="str">
        <f>VLOOKUP(B2107,[1]Sheet1!$B:$S,18,FALSE)</f>
        <v>HFTD 2</v>
      </c>
    </row>
    <row r="2108" spans="1:13" x14ac:dyDescent="0.2">
      <c r="A2108" t="s">
        <v>30</v>
      </c>
      <c r="B2108" t="s">
        <v>9082</v>
      </c>
      <c r="C2108" t="s">
        <v>7018</v>
      </c>
      <c r="D2108" t="s">
        <v>9083</v>
      </c>
      <c r="E2108" t="s">
        <v>198</v>
      </c>
      <c r="F2108" t="s">
        <v>7159</v>
      </c>
      <c r="G2108" s="1">
        <v>44321</v>
      </c>
      <c r="H2108" s="19">
        <v>44743</v>
      </c>
      <c r="I2108" s="19">
        <v>44686</v>
      </c>
      <c r="J2108" s="24" t="s">
        <v>11</v>
      </c>
      <c r="K2108" t="s">
        <v>36</v>
      </c>
      <c r="L2108" t="s">
        <v>3308</v>
      </c>
      <c r="M2108" t="str">
        <f>VLOOKUP(B2108,[1]Sheet1!$B:$S,18,FALSE)</f>
        <v>HFTD 2</v>
      </c>
    </row>
    <row r="2109" spans="1:13" x14ac:dyDescent="0.2">
      <c r="A2109" t="s">
        <v>30</v>
      </c>
      <c r="B2109" t="s">
        <v>9084</v>
      </c>
      <c r="C2109" t="s">
        <v>7018</v>
      </c>
      <c r="D2109" t="s">
        <v>9085</v>
      </c>
      <c r="E2109" t="s">
        <v>198</v>
      </c>
      <c r="F2109" t="s">
        <v>7114</v>
      </c>
      <c r="G2109" s="1">
        <v>44321</v>
      </c>
      <c r="H2109" s="19">
        <v>44321</v>
      </c>
      <c r="I2109" s="19">
        <v>44686</v>
      </c>
      <c r="J2109" s="19" t="s">
        <v>11</v>
      </c>
      <c r="K2109" t="s">
        <v>3320</v>
      </c>
      <c r="L2109" t="s">
        <v>3308</v>
      </c>
      <c r="M2109" t="str">
        <f>VLOOKUP(B2109,[1]Sheet1!$B:$S,18,FALSE)</f>
        <v>HFTD 2</v>
      </c>
    </row>
    <row r="2110" spans="1:13" x14ac:dyDescent="0.2">
      <c r="A2110" t="s">
        <v>30</v>
      </c>
      <c r="B2110" t="s">
        <v>9086</v>
      </c>
      <c r="C2110" t="s">
        <v>267</v>
      </c>
      <c r="D2110" t="s">
        <v>9087</v>
      </c>
      <c r="E2110" t="s">
        <v>73</v>
      </c>
      <c r="F2110" t="s">
        <v>9088</v>
      </c>
      <c r="G2110" s="1">
        <v>44320</v>
      </c>
      <c r="H2110" s="19">
        <v>44592</v>
      </c>
      <c r="I2110" s="19">
        <v>44685</v>
      </c>
      <c r="J2110" s="24" t="s">
        <v>5</v>
      </c>
      <c r="K2110" t="s">
        <v>36</v>
      </c>
      <c r="L2110" t="s">
        <v>3308</v>
      </c>
      <c r="M2110" t="str">
        <f>VLOOKUP(B2110,[1]Sheet1!$B:$S,18,FALSE)</f>
        <v>HFTD 2</v>
      </c>
    </row>
    <row r="2111" spans="1:13" x14ac:dyDescent="0.2">
      <c r="A2111" t="s">
        <v>30</v>
      </c>
      <c r="B2111" t="s">
        <v>9089</v>
      </c>
      <c r="C2111" t="s">
        <v>267</v>
      </c>
      <c r="D2111" t="s">
        <v>9090</v>
      </c>
      <c r="E2111" t="s">
        <v>73</v>
      </c>
      <c r="F2111" t="s">
        <v>4826</v>
      </c>
      <c r="G2111" s="1">
        <v>44320</v>
      </c>
      <c r="H2111" s="19">
        <v>44475</v>
      </c>
      <c r="I2111" s="19">
        <v>44685</v>
      </c>
      <c r="J2111" s="24" t="s">
        <v>5</v>
      </c>
      <c r="K2111" t="s">
        <v>36</v>
      </c>
      <c r="L2111" t="s">
        <v>3308</v>
      </c>
      <c r="M2111" t="str">
        <f>VLOOKUP(B2111,[1]Sheet1!$B:$S,18,FALSE)</f>
        <v>HFTD 2</v>
      </c>
    </row>
    <row r="2112" spans="1:13" x14ac:dyDescent="0.2">
      <c r="A2112" t="s">
        <v>30</v>
      </c>
      <c r="B2112" t="s">
        <v>9091</v>
      </c>
      <c r="C2112" t="s">
        <v>9092</v>
      </c>
      <c r="D2112" t="s">
        <v>9093</v>
      </c>
      <c r="E2112" t="s">
        <v>34</v>
      </c>
      <c r="F2112" t="s">
        <v>5329</v>
      </c>
      <c r="G2112" s="1">
        <v>44320</v>
      </c>
      <c r="H2112" s="19">
        <v>44756</v>
      </c>
      <c r="I2112" s="19">
        <v>44685</v>
      </c>
      <c r="J2112" s="24" t="s">
        <v>11</v>
      </c>
      <c r="K2112" t="s">
        <v>36</v>
      </c>
      <c r="L2112" t="s">
        <v>3308</v>
      </c>
      <c r="M2112" t="str">
        <f>VLOOKUP(B2112,[1]Sheet1!$B:$S,18,FALSE)</f>
        <v>HFTD 2</v>
      </c>
    </row>
    <row r="2113" spans="1:13" x14ac:dyDescent="0.2">
      <c r="A2113" t="s">
        <v>30</v>
      </c>
      <c r="B2113" t="s">
        <v>9094</v>
      </c>
      <c r="C2113" t="s">
        <v>9095</v>
      </c>
      <c r="D2113" t="s">
        <v>9096</v>
      </c>
      <c r="E2113" t="s">
        <v>34</v>
      </c>
      <c r="F2113" t="s">
        <v>5329</v>
      </c>
      <c r="G2113" s="1">
        <v>44320</v>
      </c>
      <c r="H2113" s="19">
        <v>44764</v>
      </c>
      <c r="I2113" s="19">
        <v>44685</v>
      </c>
      <c r="J2113" s="24" t="s">
        <v>11</v>
      </c>
      <c r="K2113" t="s">
        <v>36</v>
      </c>
      <c r="L2113" t="s">
        <v>3308</v>
      </c>
      <c r="M2113" t="str">
        <f>VLOOKUP(B2113,[1]Sheet1!$B:$S,18,FALSE)</f>
        <v>HFTD 2</v>
      </c>
    </row>
    <row r="2114" spans="1:13" x14ac:dyDescent="0.2">
      <c r="A2114" t="s">
        <v>30</v>
      </c>
      <c r="B2114" t="s">
        <v>9097</v>
      </c>
      <c r="C2114" t="s">
        <v>9098</v>
      </c>
      <c r="D2114" t="s">
        <v>9099</v>
      </c>
      <c r="E2114" t="s">
        <v>34</v>
      </c>
      <c r="F2114" t="s">
        <v>5329</v>
      </c>
      <c r="G2114" s="1">
        <v>44320</v>
      </c>
      <c r="H2114" s="19">
        <v>44762</v>
      </c>
      <c r="I2114" s="19">
        <v>44685</v>
      </c>
      <c r="J2114" s="24" t="s">
        <v>11</v>
      </c>
      <c r="K2114" t="s">
        <v>36</v>
      </c>
      <c r="L2114" t="s">
        <v>3308</v>
      </c>
      <c r="M2114" t="str">
        <f>VLOOKUP(B2114,[1]Sheet1!$B:$S,18,FALSE)</f>
        <v>HFTD 2</v>
      </c>
    </row>
    <row r="2115" spans="1:13" x14ac:dyDescent="0.2">
      <c r="A2115" t="s">
        <v>30</v>
      </c>
      <c r="B2115" t="s">
        <v>9100</v>
      </c>
      <c r="C2115" t="s">
        <v>9101</v>
      </c>
      <c r="D2115" t="s">
        <v>9102</v>
      </c>
      <c r="E2115" t="s">
        <v>189</v>
      </c>
      <c r="F2115" t="s">
        <v>9103</v>
      </c>
      <c r="G2115" s="1">
        <v>44322</v>
      </c>
      <c r="H2115" s="19">
        <v>44674</v>
      </c>
      <c r="I2115" s="19">
        <v>44687</v>
      </c>
      <c r="J2115" s="24" t="s">
        <v>5</v>
      </c>
      <c r="K2115" t="s">
        <v>36</v>
      </c>
      <c r="L2115" t="s">
        <v>3308</v>
      </c>
      <c r="M2115" t="str">
        <f>VLOOKUP(B2115,[1]Sheet1!$B:$S,18,FALSE)</f>
        <v>HFTD 2</v>
      </c>
    </row>
    <row r="2116" spans="1:13" x14ac:dyDescent="0.2">
      <c r="A2116" t="s">
        <v>30</v>
      </c>
      <c r="B2116" t="s">
        <v>9104</v>
      </c>
      <c r="C2116" t="s">
        <v>9009</v>
      </c>
      <c r="D2116" t="s">
        <v>9105</v>
      </c>
      <c r="E2116" t="s">
        <v>97</v>
      </c>
      <c r="F2116" t="s">
        <v>4550</v>
      </c>
      <c r="G2116" s="1">
        <v>44322</v>
      </c>
      <c r="H2116" s="19">
        <v>44782</v>
      </c>
      <c r="I2116" s="19">
        <v>44687</v>
      </c>
      <c r="J2116" s="24" t="s">
        <v>11</v>
      </c>
      <c r="K2116" t="s">
        <v>36</v>
      </c>
      <c r="L2116" t="s">
        <v>3308</v>
      </c>
      <c r="M2116" t="str">
        <f>VLOOKUP(B2116,[1]Sheet1!$B:$S,18,FALSE)</f>
        <v>HFTD 2</v>
      </c>
    </row>
    <row r="2117" spans="1:13" x14ac:dyDescent="0.2">
      <c r="A2117" t="s">
        <v>30</v>
      </c>
      <c r="B2117" t="s">
        <v>9106</v>
      </c>
      <c r="C2117" t="s">
        <v>4705</v>
      </c>
      <c r="D2117" t="s">
        <v>9107</v>
      </c>
      <c r="E2117" t="s">
        <v>56</v>
      </c>
      <c r="F2117" t="s">
        <v>3591</v>
      </c>
      <c r="G2117" s="1">
        <v>44319</v>
      </c>
      <c r="H2117" s="19">
        <v>44747</v>
      </c>
      <c r="I2117" s="19">
        <v>44684</v>
      </c>
      <c r="J2117" s="24" t="s">
        <v>11</v>
      </c>
      <c r="K2117" t="s">
        <v>36</v>
      </c>
      <c r="L2117" t="s">
        <v>3308</v>
      </c>
      <c r="M2117" t="str">
        <f>VLOOKUP(B2117,[1]Sheet1!$B:$S,18,FALSE)</f>
        <v>HFTD 2</v>
      </c>
    </row>
    <row r="2118" spans="1:13" x14ac:dyDescent="0.2">
      <c r="A2118" t="s">
        <v>30</v>
      </c>
      <c r="B2118" t="s">
        <v>9108</v>
      </c>
      <c r="C2118" t="s">
        <v>580</v>
      </c>
      <c r="D2118" t="s">
        <v>9109</v>
      </c>
      <c r="E2118" t="s">
        <v>97</v>
      </c>
      <c r="F2118" t="s">
        <v>8915</v>
      </c>
      <c r="G2118" s="1">
        <v>44320</v>
      </c>
      <c r="H2118" s="19">
        <v>44359</v>
      </c>
      <c r="I2118" s="19">
        <v>44685</v>
      </c>
      <c r="J2118" s="24" t="s">
        <v>5</v>
      </c>
      <c r="K2118" t="s">
        <v>36</v>
      </c>
      <c r="L2118" t="s">
        <v>3308</v>
      </c>
      <c r="M2118" t="str">
        <f>VLOOKUP(B2118,[1]Sheet1!$B:$S,18,FALSE)</f>
        <v>HFTD 2</v>
      </c>
    </row>
    <row r="2119" spans="1:13" x14ac:dyDescent="0.2">
      <c r="A2119" t="s">
        <v>30</v>
      </c>
      <c r="B2119" t="s">
        <v>9110</v>
      </c>
      <c r="C2119" t="s">
        <v>9111</v>
      </c>
      <c r="D2119" t="s">
        <v>9112</v>
      </c>
      <c r="E2119" t="s">
        <v>97</v>
      </c>
      <c r="F2119" t="s">
        <v>3423</v>
      </c>
      <c r="G2119" s="1">
        <v>44322</v>
      </c>
      <c r="H2119" s="19">
        <v>44322</v>
      </c>
      <c r="I2119" s="19">
        <v>44687</v>
      </c>
      <c r="J2119" s="19" t="s">
        <v>11</v>
      </c>
      <c r="K2119" t="s">
        <v>3320</v>
      </c>
      <c r="L2119" t="s">
        <v>3308</v>
      </c>
      <c r="M2119" t="str">
        <f>VLOOKUP(B2119,[1]Sheet1!$B:$S,18,FALSE)</f>
        <v>HFTD 2</v>
      </c>
    </row>
    <row r="2120" spans="1:13" x14ac:dyDescent="0.2">
      <c r="A2120" t="s">
        <v>30</v>
      </c>
      <c r="B2120" t="s">
        <v>9113</v>
      </c>
      <c r="C2120" t="s">
        <v>9114</v>
      </c>
      <c r="D2120" t="s">
        <v>9115</v>
      </c>
      <c r="E2120" t="s">
        <v>56</v>
      </c>
      <c r="F2120" t="s">
        <v>9116</v>
      </c>
      <c r="G2120" s="1">
        <v>44321</v>
      </c>
      <c r="H2120" s="19">
        <v>44321</v>
      </c>
      <c r="I2120" s="19">
        <v>44686</v>
      </c>
      <c r="J2120" s="19" t="s">
        <v>11</v>
      </c>
      <c r="K2120" t="s">
        <v>3320</v>
      </c>
      <c r="L2120" t="s">
        <v>3308</v>
      </c>
      <c r="M2120" t="str">
        <f>VLOOKUP(B2120,[1]Sheet1!$B:$S,18,FALSE)</f>
        <v>HFTD 2</v>
      </c>
    </row>
    <row r="2121" spans="1:13" x14ac:dyDescent="0.2">
      <c r="A2121" t="s">
        <v>30</v>
      </c>
      <c r="B2121" t="s">
        <v>9117</v>
      </c>
      <c r="C2121" t="s">
        <v>9118</v>
      </c>
      <c r="D2121" t="s">
        <v>9119</v>
      </c>
      <c r="E2121" t="s">
        <v>189</v>
      </c>
      <c r="F2121" t="s">
        <v>9103</v>
      </c>
      <c r="G2121" s="1">
        <v>44322</v>
      </c>
      <c r="H2121" s="19">
        <v>44322</v>
      </c>
      <c r="I2121" s="19">
        <v>44687</v>
      </c>
      <c r="J2121" s="19" t="s">
        <v>11</v>
      </c>
      <c r="K2121" t="s">
        <v>3320</v>
      </c>
      <c r="L2121" t="s">
        <v>3308</v>
      </c>
      <c r="M2121" t="str">
        <f>VLOOKUP(B2121,[1]Sheet1!$B:$S,18,FALSE)</f>
        <v>HFTD 2</v>
      </c>
    </row>
    <row r="2122" spans="1:13" x14ac:dyDescent="0.2">
      <c r="A2122" t="s">
        <v>30</v>
      </c>
      <c r="B2122" t="s">
        <v>9120</v>
      </c>
      <c r="C2122" t="s">
        <v>7705</v>
      </c>
      <c r="D2122" t="s">
        <v>9121</v>
      </c>
      <c r="E2122" t="s">
        <v>85</v>
      </c>
      <c r="F2122" t="s">
        <v>9122</v>
      </c>
      <c r="G2122" s="1">
        <v>44321</v>
      </c>
      <c r="H2122" s="19">
        <v>44683</v>
      </c>
      <c r="I2122" s="19">
        <v>44686</v>
      </c>
      <c r="J2122" s="24" t="s">
        <v>5</v>
      </c>
      <c r="K2122" t="s">
        <v>36</v>
      </c>
      <c r="L2122" t="s">
        <v>3308</v>
      </c>
      <c r="M2122" t="str">
        <f>VLOOKUP(B2122,[1]Sheet1!$B:$S,18,FALSE)</f>
        <v>HFTD 2</v>
      </c>
    </row>
    <row r="2123" spans="1:13" x14ac:dyDescent="0.2">
      <c r="A2123" t="s">
        <v>30</v>
      </c>
      <c r="B2123" t="s">
        <v>9123</v>
      </c>
      <c r="C2123" t="s">
        <v>300</v>
      </c>
      <c r="D2123" t="s">
        <v>9124</v>
      </c>
      <c r="E2123" t="s">
        <v>85</v>
      </c>
      <c r="F2123" t="s">
        <v>9125</v>
      </c>
      <c r="G2123" s="1">
        <v>44322</v>
      </c>
      <c r="H2123" s="19">
        <v>44664</v>
      </c>
      <c r="I2123" s="19">
        <v>44687</v>
      </c>
      <c r="J2123" s="24" t="s">
        <v>5</v>
      </c>
      <c r="K2123" t="s">
        <v>36</v>
      </c>
      <c r="L2123" t="s">
        <v>3308</v>
      </c>
      <c r="M2123" t="str">
        <f>VLOOKUP(B2123,[1]Sheet1!$B:$S,18,FALSE)</f>
        <v>HFTD 2</v>
      </c>
    </row>
    <row r="2124" spans="1:13" x14ac:dyDescent="0.2">
      <c r="A2124" t="s">
        <v>30</v>
      </c>
      <c r="B2124" t="s">
        <v>9126</v>
      </c>
      <c r="C2124" t="s">
        <v>9127</v>
      </c>
      <c r="D2124" t="s">
        <v>9128</v>
      </c>
      <c r="E2124" t="s">
        <v>56</v>
      </c>
      <c r="F2124" t="s">
        <v>3385</v>
      </c>
      <c r="G2124" s="1">
        <v>44322</v>
      </c>
      <c r="H2124" s="19">
        <v>44697</v>
      </c>
      <c r="I2124" s="19">
        <v>44687</v>
      </c>
      <c r="J2124" s="24" t="s">
        <v>11</v>
      </c>
      <c r="K2124" t="s">
        <v>36</v>
      </c>
      <c r="L2124" t="s">
        <v>3308</v>
      </c>
      <c r="M2124" t="str">
        <f>VLOOKUP(B2124,[1]Sheet1!$B:$S,18,FALSE)</f>
        <v>HFTD 2</v>
      </c>
    </row>
    <row r="2125" spans="1:13" x14ac:dyDescent="0.2">
      <c r="A2125" t="s">
        <v>30</v>
      </c>
      <c r="B2125" t="s">
        <v>9129</v>
      </c>
      <c r="C2125" t="s">
        <v>300</v>
      </c>
      <c r="D2125" t="s">
        <v>9130</v>
      </c>
      <c r="E2125" t="s">
        <v>73</v>
      </c>
      <c r="F2125" t="s">
        <v>4057</v>
      </c>
      <c r="G2125" s="1">
        <v>44322</v>
      </c>
      <c r="H2125" s="19">
        <v>44588</v>
      </c>
      <c r="I2125" s="19">
        <v>44687</v>
      </c>
      <c r="J2125" s="24" t="s">
        <v>5</v>
      </c>
      <c r="K2125" t="s">
        <v>36</v>
      </c>
      <c r="L2125" t="s">
        <v>3308</v>
      </c>
      <c r="M2125" t="str">
        <f>VLOOKUP(B2125,[1]Sheet1!$B:$S,18,FALSE)</f>
        <v>HFTD 2</v>
      </c>
    </row>
    <row r="2126" spans="1:13" x14ac:dyDescent="0.2">
      <c r="A2126" t="s">
        <v>30</v>
      </c>
      <c r="B2126" t="s">
        <v>9131</v>
      </c>
      <c r="C2126" t="s">
        <v>527</v>
      </c>
      <c r="D2126" t="s">
        <v>9132</v>
      </c>
      <c r="E2126" t="s">
        <v>73</v>
      </c>
      <c r="F2126" t="s">
        <v>4029</v>
      </c>
      <c r="G2126" s="1">
        <v>44322</v>
      </c>
      <c r="H2126" s="19">
        <v>44529</v>
      </c>
      <c r="I2126" s="19">
        <v>44687</v>
      </c>
      <c r="J2126" s="24" t="s">
        <v>5</v>
      </c>
      <c r="K2126" t="s">
        <v>36</v>
      </c>
      <c r="L2126" t="s">
        <v>3308</v>
      </c>
      <c r="M2126" t="str">
        <f>VLOOKUP(B2126,[1]Sheet1!$B:$S,18,FALSE)</f>
        <v>HFTD 2</v>
      </c>
    </row>
    <row r="2127" spans="1:13" x14ac:dyDescent="0.2">
      <c r="A2127" t="s">
        <v>30</v>
      </c>
      <c r="B2127" t="s">
        <v>9133</v>
      </c>
      <c r="C2127" t="s">
        <v>1671</v>
      </c>
      <c r="D2127" t="s">
        <v>9134</v>
      </c>
      <c r="E2127" t="s">
        <v>73</v>
      </c>
      <c r="F2127" t="s">
        <v>4057</v>
      </c>
      <c r="G2127" s="1">
        <v>44322</v>
      </c>
      <c r="H2127" s="19">
        <v>44593</v>
      </c>
      <c r="I2127" s="19">
        <v>44687</v>
      </c>
      <c r="J2127" s="24" t="s">
        <v>5</v>
      </c>
      <c r="K2127" t="s">
        <v>36</v>
      </c>
      <c r="L2127" t="s">
        <v>3308</v>
      </c>
      <c r="M2127" t="str">
        <f>VLOOKUP(B2127,[1]Sheet1!$B:$S,18,FALSE)</f>
        <v>HFTD 2</v>
      </c>
    </row>
    <row r="2128" spans="1:13" x14ac:dyDescent="0.2">
      <c r="A2128" t="s">
        <v>30</v>
      </c>
      <c r="B2128" t="s">
        <v>9135</v>
      </c>
      <c r="C2128" t="s">
        <v>8919</v>
      </c>
      <c r="D2128" t="s">
        <v>9136</v>
      </c>
      <c r="E2128" t="s">
        <v>97</v>
      </c>
      <c r="F2128" t="s">
        <v>3423</v>
      </c>
      <c r="G2128" s="1">
        <v>44322</v>
      </c>
      <c r="H2128" s="19">
        <v>44322</v>
      </c>
      <c r="I2128" s="19">
        <v>44687</v>
      </c>
      <c r="J2128" s="19" t="s">
        <v>11</v>
      </c>
      <c r="K2128" t="s">
        <v>3320</v>
      </c>
      <c r="L2128" t="s">
        <v>3308</v>
      </c>
      <c r="M2128" t="str">
        <f>VLOOKUP(B2128,[1]Sheet1!$B:$S,18,FALSE)</f>
        <v>HFTD 2</v>
      </c>
    </row>
    <row r="2129" spans="1:13" x14ac:dyDescent="0.2">
      <c r="A2129" t="s">
        <v>30</v>
      </c>
      <c r="B2129" t="s">
        <v>9137</v>
      </c>
      <c r="C2129" t="s">
        <v>9138</v>
      </c>
      <c r="D2129" t="s">
        <v>9139</v>
      </c>
      <c r="E2129" t="s">
        <v>47</v>
      </c>
      <c r="F2129" t="s">
        <v>4873</v>
      </c>
      <c r="G2129" s="1">
        <v>44301</v>
      </c>
      <c r="H2129" s="19">
        <v>44663</v>
      </c>
      <c r="I2129" s="19">
        <v>44666</v>
      </c>
      <c r="J2129" s="24" t="s">
        <v>5</v>
      </c>
      <c r="K2129" t="s">
        <v>36</v>
      </c>
      <c r="L2129" t="s">
        <v>3308</v>
      </c>
      <c r="M2129" t="str">
        <f>VLOOKUP(B2129,[1]Sheet1!$B:$S,18,FALSE)</f>
        <v>HFTD 2</v>
      </c>
    </row>
    <row r="2130" spans="1:13" x14ac:dyDescent="0.2">
      <c r="A2130" t="s">
        <v>30</v>
      </c>
      <c r="B2130" t="s">
        <v>9140</v>
      </c>
      <c r="C2130" t="s">
        <v>9141</v>
      </c>
      <c r="D2130" t="s">
        <v>9142</v>
      </c>
      <c r="E2130" t="s">
        <v>56</v>
      </c>
      <c r="F2130" t="s">
        <v>9143</v>
      </c>
      <c r="G2130" s="1">
        <v>44321</v>
      </c>
      <c r="H2130" s="19">
        <v>44747</v>
      </c>
      <c r="I2130" s="19">
        <v>44686</v>
      </c>
      <c r="J2130" s="24" t="s">
        <v>11</v>
      </c>
      <c r="K2130" t="s">
        <v>36</v>
      </c>
      <c r="L2130" t="s">
        <v>3308</v>
      </c>
      <c r="M2130" t="str">
        <f>VLOOKUP(B2130,[1]Sheet1!$B:$S,18,FALSE)</f>
        <v>HFTD 2</v>
      </c>
    </row>
    <row r="2131" spans="1:13" x14ac:dyDescent="0.2">
      <c r="A2131" t="s">
        <v>30</v>
      </c>
      <c r="B2131" t="s">
        <v>9144</v>
      </c>
      <c r="C2131" t="s">
        <v>9145</v>
      </c>
      <c r="D2131" t="s">
        <v>9146</v>
      </c>
      <c r="E2131" t="s">
        <v>47</v>
      </c>
      <c r="F2131" t="s">
        <v>3958</v>
      </c>
      <c r="G2131" s="1">
        <v>44302</v>
      </c>
      <c r="H2131" s="19">
        <v>44699</v>
      </c>
      <c r="I2131" s="19">
        <v>44667</v>
      </c>
      <c r="J2131" s="24" t="s">
        <v>11</v>
      </c>
      <c r="K2131" t="s">
        <v>36</v>
      </c>
      <c r="L2131" t="s">
        <v>3308</v>
      </c>
      <c r="M2131" t="str">
        <f>VLOOKUP(B2131,[1]Sheet1!$B:$S,18,FALSE)</f>
        <v>HFTD 2</v>
      </c>
    </row>
    <row r="2132" spans="1:13" x14ac:dyDescent="0.2">
      <c r="A2132" t="s">
        <v>30</v>
      </c>
      <c r="B2132" t="s">
        <v>9147</v>
      </c>
      <c r="C2132" t="s">
        <v>9148</v>
      </c>
      <c r="D2132" t="s">
        <v>9149</v>
      </c>
      <c r="E2132" t="s">
        <v>189</v>
      </c>
      <c r="F2132" t="s">
        <v>6949</v>
      </c>
      <c r="G2132" s="1">
        <v>44322</v>
      </c>
      <c r="H2132" s="19">
        <v>44704</v>
      </c>
      <c r="I2132" s="19">
        <v>44687</v>
      </c>
      <c r="J2132" s="24" t="s">
        <v>11</v>
      </c>
      <c r="K2132" t="s">
        <v>36</v>
      </c>
      <c r="L2132" t="s">
        <v>3308</v>
      </c>
      <c r="M2132" t="str">
        <f>VLOOKUP(B2132,[1]Sheet1!$B:$S,18,FALSE)</f>
        <v>HFTD 2</v>
      </c>
    </row>
    <row r="2133" spans="1:13" x14ac:dyDescent="0.2">
      <c r="A2133" t="s">
        <v>30</v>
      </c>
      <c r="B2133" t="s">
        <v>9150</v>
      </c>
      <c r="C2133" t="s">
        <v>9148</v>
      </c>
      <c r="D2133" t="s">
        <v>9151</v>
      </c>
      <c r="E2133" t="s">
        <v>189</v>
      </c>
      <c r="F2133" t="s">
        <v>6949</v>
      </c>
      <c r="G2133" s="1">
        <v>44322</v>
      </c>
      <c r="H2133" s="19">
        <v>44704</v>
      </c>
      <c r="I2133" s="19">
        <v>44687</v>
      </c>
      <c r="J2133" s="24" t="s">
        <v>11</v>
      </c>
      <c r="K2133" t="s">
        <v>36</v>
      </c>
      <c r="L2133" t="s">
        <v>3308</v>
      </c>
      <c r="M2133" t="str">
        <f>VLOOKUP(B2133,[1]Sheet1!$B:$S,18,FALSE)</f>
        <v>HFTD 2</v>
      </c>
    </row>
    <row r="2134" spans="1:13" x14ac:dyDescent="0.2">
      <c r="A2134" t="s">
        <v>30</v>
      </c>
      <c r="B2134" t="s">
        <v>9152</v>
      </c>
      <c r="C2134" t="s">
        <v>9153</v>
      </c>
      <c r="D2134" t="s">
        <v>9154</v>
      </c>
      <c r="E2134" t="s">
        <v>189</v>
      </c>
      <c r="F2134" t="s">
        <v>9155</v>
      </c>
      <c r="G2134" s="1">
        <v>44321</v>
      </c>
      <c r="H2134" s="19">
        <v>44656</v>
      </c>
      <c r="I2134" s="19">
        <v>44686</v>
      </c>
      <c r="J2134" s="24" t="s">
        <v>5</v>
      </c>
      <c r="K2134" t="s">
        <v>36</v>
      </c>
      <c r="L2134" t="s">
        <v>3308</v>
      </c>
      <c r="M2134" t="str">
        <f>VLOOKUP(B2134,[1]Sheet1!$B:$S,18,FALSE)</f>
        <v>HFTD 2</v>
      </c>
    </row>
    <row r="2135" spans="1:13" x14ac:dyDescent="0.2">
      <c r="A2135" t="s">
        <v>30</v>
      </c>
      <c r="B2135" t="s">
        <v>9156</v>
      </c>
      <c r="C2135" t="s">
        <v>9153</v>
      </c>
      <c r="D2135" t="s">
        <v>9157</v>
      </c>
      <c r="E2135" t="s">
        <v>189</v>
      </c>
      <c r="F2135" t="s">
        <v>9155</v>
      </c>
      <c r="G2135" s="1">
        <v>44321</v>
      </c>
      <c r="H2135" s="19">
        <v>44656</v>
      </c>
      <c r="I2135" s="19">
        <v>44686</v>
      </c>
      <c r="J2135" s="24" t="s">
        <v>5</v>
      </c>
      <c r="K2135" t="s">
        <v>36</v>
      </c>
      <c r="L2135" t="s">
        <v>3308</v>
      </c>
      <c r="M2135" t="str">
        <f>VLOOKUP(B2135,[1]Sheet1!$B:$S,18,FALSE)</f>
        <v>HFTD 2</v>
      </c>
    </row>
    <row r="2136" spans="1:13" x14ac:dyDescent="0.2">
      <c r="A2136" t="s">
        <v>30</v>
      </c>
      <c r="B2136" t="s">
        <v>9158</v>
      </c>
      <c r="C2136" t="s">
        <v>9159</v>
      </c>
      <c r="D2136" t="s">
        <v>9160</v>
      </c>
      <c r="E2136" t="s">
        <v>97</v>
      </c>
      <c r="F2136" t="s">
        <v>7094</v>
      </c>
      <c r="G2136" s="1">
        <v>44322</v>
      </c>
      <c r="H2136" s="19">
        <v>44734</v>
      </c>
      <c r="I2136" s="19">
        <v>44687</v>
      </c>
      <c r="J2136" s="24" t="s">
        <v>11</v>
      </c>
      <c r="K2136" t="s">
        <v>36</v>
      </c>
      <c r="L2136" t="s">
        <v>3308</v>
      </c>
      <c r="M2136" t="str">
        <f>VLOOKUP(B2136,[1]Sheet1!$B:$S,18,FALSE)</f>
        <v>HFTD 2</v>
      </c>
    </row>
    <row r="2137" spans="1:13" x14ac:dyDescent="0.2">
      <c r="A2137" t="s">
        <v>30</v>
      </c>
      <c r="B2137" t="s">
        <v>9161</v>
      </c>
      <c r="C2137" t="s">
        <v>8780</v>
      </c>
      <c r="D2137" t="s">
        <v>9162</v>
      </c>
      <c r="E2137" t="s">
        <v>73</v>
      </c>
      <c r="F2137" t="s">
        <v>5364</v>
      </c>
      <c r="G2137" s="1">
        <v>44261</v>
      </c>
      <c r="H2137" s="19">
        <v>44645</v>
      </c>
      <c r="I2137" s="19">
        <v>44626</v>
      </c>
      <c r="J2137" s="24" t="s">
        <v>11</v>
      </c>
      <c r="K2137" t="s">
        <v>36</v>
      </c>
      <c r="L2137" t="s">
        <v>3308</v>
      </c>
      <c r="M2137" t="str">
        <f>VLOOKUP(B2137,[1]Sheet1!$B:$S,18,FALSE)</f>
        <v>HFTD 2</v>
      </c>
    </row>
    <row r="2138" spans="1:13" x14ac:dyDescent="0.2">
      <c r="A2138" t="s">
        <v>30</v>
      </c>
      <c r="B2138" t="s">
        <v>9163</v>
      </c>
      <c r="C2138" t="s">
        <v>3111</v>
      </c>
      <c r="D2138" t="s">
        <v>9164</v>
      </c>
      <c r="E2138" t="s">
        <v>97</v>
      </c>
      <c r="F2138" t="s">
        <v>4530</v>
      </c>
      <c r="G2138" s="1">
        <v>44295</v>
      </c>
      <c r="H2138" s="19">
        <v>44735</v>
      </c>
      <c r="I2138" s="19">
        <v>44660</v>
      </c>
      <c r="J2138" s="24" t="s">
        <v>11</v>
      </c>
      <c r="K2138" t="s">
        <v>36</v>
      </c>
      <c r="L2138" t="s">
        <v>3308</v>
      </c>
      <c r="M2138" t="str">
        <f>VLOOKUP(B2138,[1]Sheet1!$B:$S,18,FALSE)</f>
        <v>HFTD 2</v>
      </c>
    </row>
    <row r="2139" spans="1:13" x14ac:dyDescent="0.2">
      <c r="A2139" t="s">
        <v>30</v>
      </c>
      <c r="B2139" t="s">
        <v>9165</v>
      </c>
      <c r="C2139" t="s">
        <v>770</v>
      </c>
      <c r="D2139" t="s">
        <v>9166</v>
      </c>
      <c r="E2139" t="s">
        <v>80</v>
      </c>
      <c r="F2139" t="s">
        <v>3555</v>
      </c>
      <c r="G2139" s="1">
        <v>44322</v>
      </c>
      <c r="H2139" s="19">
        <v>44736</v>
      </c>
      <c r="I2139" s="19">
        <v>44687</v>
      </c>
      <c r="J2139" s="24" t="s">
        <v>11</v>
      </c>
      <c r="K2139" t="s">
        <v>36</v>
      </c>
      <c r="L2139" t="s">
        <v>3308</v>
      </c>
      <c r="M2139" t="str">
        <f>VLOOKUP(B2139,[1]Sheet1!$B:$S,18,FALSE)</f>
        <v>HFTD 2</v>
      </c>
    </row>
    <row r="2140" spans="1:13" x14ac:dyDescent="0.2">
      <c r="A2140" t="s">
        <v>30</v>
      </c>
      <c r="B2140" t="s">
        <v>9167</v>
      </c>
      <c r="C2140" t="s">
        <v>9168</v>
      </c>
      <c r="D2140" t="s">
        <v>9169</v>
      </c>
      <c r="E2140" t="s">
        <v>189</v>
      </c>
      <c r="F2140" t="s">
        <v>6949</v>
      </c>
      <c r="G2140" s="1">
        <v>44322</v>
      </c>
      <c r="H2140" s="19">
        <v>44322</v>
      </c>
      <c r="I2140" s="19">
        <v>44687</v>
      </c>
      <c r="J2140" s="19" t="s">
        <v>11</v>
      </c>
      <c r="K2140" t="s">
        <v>3320</v>
      </c>
      <c r="L2140" t="s">
        <v>3308</v>
      </c>
      <c r="M2140" t="str">
        <f>VLOOKUP(B2140,[1]Sheet1!$B:$S,18,FALSE)</f>
        <v>HFTD 2</v>
      </c>
    </row>
    <row r="2141" spans="1:13" x14ac:dyDescent="0.2">
      <c r="A2141" t="s">
        <v>30</v>
      </c>
      <c r="B2141" t="s">
        <v>9170</v>
      </c>
      <c r="C2141" t="s">
        <v>9168</v>
      </c>
      <c r="D2141" t="s">
        <v>9171</v>
      </c>
      <c r="E2141" t="s">
        <v>189</v>
      </c>
      <c r="F2141" t="s">
        <v>6949</v>
      </c>
      <c r="G2141" s="1">
        <v>44322</v>
      </c>
      <c r="H2141" s="19">
        <v>44322</v>
      </c>
      <c r="I2141" s="19">
        <v>44687</v>
      </c>
      <c r="J2141" s="19" t="s">
        <v>11</v>
      </c>
      <c r="K2141" t="s">
        <v>3320</v>
      </c>
      <c r="L2141" t="s">
        <v>3308</v>
      </c>
      <c r="M2141" t="str">
        <f>VLOOKUP(B2141,[1]Sheet1!$B:$S,18,FALSE)</f>
        <v>HFTD 2</v>
      </c>
    </row>
    <row r="2142" spans="1:13" x14ac:dyDescent="0.2">
      <c r="A2142" t="s">
        <v>30</v>
      </c>
      <c r="B2142" t="s">
        <v>9172</v>
      </c>
      <c r="C2142" t="s">
        <v>9168</v>
      </c>
      <c r="D2142" t="s">
        <v>9173</v>
      </c>
      <c r="E2142" t="s">
        <v>189</v>
      </c>
      <c r="F2142" t="s">
        <v>6949</v>
      </c>
      <c r="G2142" s="1">
        <v>44322</v>
      </c>
      <c r="H2142" s="19">
        <v>44322</v>
      </c>
      <c r="I2142" s="19">
        <v>44687</v>
      </c>
      <c r="J2142" s="19" t="s">
        <v>11</v>
      </c>
      <c r="K2142" t="s">
        <v>3320</v>
      </c>
      <c r="L2142" t="s">
        <v>3308</v>
      </c>
      <c r="M2142" t="str">
        <f>VLOOKUP(B2142,[1]Sheet1!$B:$S,18,FALSE)</f>
        <v>HFTD 2</v>
      </c>
    </row>
    <row r="2143" spans="1:13" x14ac:dyDescent="0.2">
      <c r="A2143" t="s">
        <v>30</v>
      </c>
      <c r="B2143" t="s">
        <v>9174</v>
      </c>
      <c r="C2143" t="s">
        <v>9175</v>
      </c>
      <c r="D2143" t="s">
        <v>9176</v>
      </c>
      <c r="E2143" t="s">
        <v>85</v>
      </c>
      <c r="F2143" t="s">
        <v>3687</v>
      </c>
      <c r="G2143" s="1">
        <v>44322</v>
      </c>
      <c r="H2143" s="19">
        <v>44322</v>
      </c>
      <c r="I2143" s="19">
        <v>44687</v>
      </c>
      <c r="J2143" s="19" t="s">
        <v>11</v>
      </c>
      <c r="K2143" t="s">
        <v>3320</v>
      </c>
      <c r="L2143" t="s">
        <v>3308</v>
      </c>
      <c r="M2143" t="str">
        <f>VLOOKUP(B2143,[1]Sheet1!$B:$S,18,FALSE)</f>
        <v>HFTD 2</v>
      </c>
    </row>
    <row r="2144" spans="1:13" x14ac:dyDescent="0.2">
      <c r="A2144" t="s">
        <v>30</v>
      </c>
      <c r="B2144" t="s">
        <v>9177</v>
      </c>
      <c r="C2144" t="s">
        <v>9178</v>
      </c>
      <c r="D2144" t="s">
        <v>9179</v>
      </c>
      <c r="E2144" t="s">
        <v>85</v>
      </c>
      <c r="F2144" t="s">
        <v>3687</v>
      </c>
      <c r="G2144" s="1">
        <v>44322</v>
      </c>
      <c r="H2144" s="19">
        <v>44697</v>
      </c>
      <c r="I2144" s="19">
        <v>44687</v>
      </c>
      <c r="J2144" s="24" t="s">
        <v>11</v>
      </c>
      <c r="K2144" t="s">
        <v>36</v>
      </c>
      <c r="L2144" t="s">
        <v>3308</v>
      </c>
      <c r="M2144" t="str">
        <f>VLOOKUP(B2144,[1]Sheet1!$B:$S,18,FALSE)</f>
        <v>HFTD 2</v>
      </c>
    </row>
    <row r="2145" spans="1:13" x14ac:dyDescent="0.2">
      <c r="A2145" t="s">
        <v>30</v>
      </c>
      <c r="B2145" t="s">
        <v>9180</v>
      </c>
      <c r="C2145" t="s">
        <v>9181</v>
      </c>
      <c r="D2145" t="s">
        <v>9182</v>
      </c>
      <c r="E2145" t="s">
        <v>85</v>
      </c>
      <c r="F2145" t="s">
        <v>3687</v>
      </c>
      <c r="G2145" s="1">
        <v>44322</v>
      </c>
      <c r="H2145" s="19">
        <v>44697</v>
      </c>
      <c r="I2145" s="19">
        <v>44687</v>
      </c>
      <c r="J2145" s="24" t="s">
        <v>11</v>
      </c>
      <c r="K2145" t="s">
        <v>36</v>
      </c>
      <c r="L2145" t="s">
        <v>3308</v>
      </c>
      <c r="M2145" t="str">
        <f>VLOOKUP(B2145,[1]Sheet1!$B:$S,18,FALSE)</f>
        <v>HFTD 2</v>
      </c>
    </row>
    <row r="2146" spans="1:13" x14ac:dyDescent="0.2">
      <c r="A2146" t="s">
        <v>30</v>
      </c>
      <c r="B2146" t="s">
        <v>9183</v>
      </c>
      <c r="C2146" t="s">
        <v>9181</v>
      </c>
      <c r="D2146" t="s">
        <v>9184</v>
      </c>
      <c r="E2146" t="s">
        <v>85</v>
      </c>
      <c r="F2146" t="s">
        <v>3687</v>
      </c>
      <c r="G2146" s="1">
        <v>44322</v>
      </c>
      <c r="H2146" s="19">
        <v>44322</v>
      </c>
      <c r="I2146" s="19">
        <v>44687</v>
      </c>
      <c r="J2146" s="19" t="s">
        <v>11</v>
      </c>
      <c r="K2146" t="s">
        <v>3320</v>
      </c>
      <c r="L2146" t="s">
        <v>3308</v>
      </c>
      <c r="M2146" t="str">
        <f>VLOOKUP(B2146,[1]Sheet1!$B:$S,18,FALSE)</f>
        <v>HFTD 2</v>
      </c>
    </row>
    <row r="2147" spans="1:13" x14ac:dyDescent="0.2">
      <c r="A2147" t="s">
        <v>30</v>
      </c>
      <c r="B2147" t="s">
        <v>9185</v>
      </c>
      <c r="C2147" t="s">
        <v>9186</v>
      </c>
      <c r="D2147" t="s">
        <v>9187</v>
      </c>
      <c r="E2147" t="s">
        <v>85</v>
      </c>
      <c r="F2147" t="s">
        <v>3687</v>
      </c>
      <c r="G2147" s="1">
        <v>44322</v>
      </c>
      <c r="H2147" s="19">
        <v>44537</v>
      </c>
      <c r="I2147" s="19">
        <v>44687</v>
      </c>
      <c r="J2147" s="24" t="s">
        <v>5</v>
      </c>
      <c r="K2147" t="s">
        <v>36</v>
      </c>
      <c r="L2147" t="s">
        <v>3308</v>
      </c>
      <c r="M2147" t="str">
        <f>VLOOKUP(B2147,[1]Sheet1!$B:$S,18,FALSE)</f>
        <v>HFTD 2</v>
      </c>
    </row>
    <row r="2148" spans="1:13" x14ac:dyDescent="0.2">
      <c r="A2148" t="s">
        <v>30</v>
      </c>
      <c r="B2148" t="s">
        <v>9188</v>
      </c>
      <c r="C2148" t="s">
        <v>1936</v>
      </c>
      <c r="D2148" t="s">
        <v>9189</v>
      </c>
      <c r="E2148" t="s">
        <v>34</v>
      </c>
      <c r="F2148" t="s">
        <v>3759</v>
      </c>
      <c r="G2148" s="1">
        <v>44322</v>
      </c>
      <c r="H2148" s="19">
        <v>44503</v>
      </c>
      <c r="I2148" s="19">
        <v>44687</v>
      </c>
      <c r="J2148" s="24" t="s">
        <v>5</v>
      </c>
      <c r="K2148" t="s">
        <v>36</v>
      </c>
      <c r="L2148" t="s">
        <v>3308</v>
      </c>
      <c r="M2148" t="str">
        <f>VLOOKUP(B2148,[1]Sheet1!$B:$S,18,FALSE)</f>
        <v>HFTD 2</v>
      </c>
    </row>
    <row r="2149" spans="1:13" x14ac:dyDescent="0.2">
      <c r="A2149" t="s">
        <v>30</v>
      </c>
      <c r="B2149" t="s">
        <v>9190</v>
      </c>
      <c r="C2149" t="s">
        <v>6115</v>
      </c>
      <c r="D2149" t="s">
        <v>9191</v>
      </c>
      <c r="E2149" t="s">
        <v>3312</v>
      </c>
      <c r="F2149" t="s">
        <v>7756</v>
      </c>
      <c r="G2149" s="1">
        <v>44322</v>
      </c>
      <c r="H2149" s="19">
        <v>44697</v>
      </c>
      <c r="I2149" s="19">
        <v>44687</v>
      </c>
      <c r="J2149" s="24" t="s">
        <v>11</v>
      </c>
      <c r="K2149" t="s">
        <v>36</v>
      </c>
      <c r="L2149" t="s">
        <v>3308</v>
      </c>
      <c r="M2149" t="str">
        <f>VLOOKUP(B2149,[1]Sheet1!$B:$S,18,FALSE)</f>
        <v>HFTD 2</v>
      </c>
    </row>
    <row r="2150" spans="1:13" x14ac:dyDescent="0.2">
      <c r="A2150" t="s">
        <v>30</v>
      </c>
      <c r="B2150" t="s">
        <v>9192</v>
      </c>
      <c r="C2150" t="s">
        <v>5472</v>
      </c>
      <c r="D2150" t="s">
        <v>9193</v>
      </c>
      <c r="E2150" t="s">
        <v>56</v>
      </c>
      <c r="F2150" t="s">
        <v>5865</v>
      </c>
      <c r="G2150" s="1">
        <v>44322</v>
      </c>
      <c r="H2150" s="19">
        <v>44545</v>
      </c>
      <c r="I2150" s="19">
        <v>44687</v>
      </c>
      <c r="J2150" s="24" t="s">
        <v>5</v>
      </c>
      <c r="K2150" t="s">
        <v>36</v>
      </c>
      <c r="L2150" t="s">
        <v>3308</v>
      </c>
      <c r="M2150" t="str">
        <f>VLOOKUP(B2150,[1]Sheet1!$B:$S,18,FALSE)</f>
        <v>HFTD 2</v>
      </c>
    </row>
    <row r="2151" spans="1:13" x14ac:dyDescent="0.2">
      <c r="A2151" t="s">
        <v>30</v>
      </c>
      <c r="B2151" t="s">
        <v>9194</v>
      </c>
      <c r="C2151" t="s">
        <v>9195</v>
      </c>
      <c r="D2151" t="s">
        <v>9196</v>
      </c>
      <c r="E2151" t="s">
        <v>56</v>
      </c>
      <c r="F2151" t="s">
        <v>9197</v>
      </c>
      <c r="G2151" s="1">
        <v>44322</v>
      </c>
      <c r="H2151" s="19">
        <v>44602</v>
      </c>
      <c r="I2151" s="19">
        <v>44687</v>
      </c>
      <c r="J2151" s="24" t="s">
        <v>5</v>
      </c>
      <c r="K2151" t="s">
        <v>36</v>
      </c>
      <c r="L2151" t="s">
        <v>3308</v>
      </c>
      <c r="M2151" t="str">
        <f>VLOOKUP(B2151,[1]Sheet1!$B:$S,18,FALSE)</f>
        <v>HFTD 2</v>
      </c>
    </row>
    <row r="2152" spans="1:13" x14ac:dyDescent="0.2">
      <c r="A2152" t="s">
        <v>30</v>
      </c>
      <c r="B2152" t="s">
        <v>9198</v>
      </c>
      <c r="C2152" t="s">
        <v>9199</v>
      </c>
      <c r="D2152" t="s">
        <v>9200</v>
      </c>
      <c r="E2152" t="s">
        <v>73</v>
      </c>
      <c r="F2152" t="s">
        <v>4057</v>
      </c>
      <c r="G2152" s="1">
        <v>44323</v>
      </c>
      <c r="H2152" s="19">
        <v>44545</v>
      </c>
      <c r="I2152" s="19">
        <v>44688</v>
      </c>
      <c r="J2152" s="24" t="s">
        <v>5</v>
      </c>
      <c r="K2152" t="s">
        <v>36</v>
      </c>
      <c r="L2152" t="s">
        <v>3308</v>
      </c>
      <c r="M2152" t="str">
        <f>VLOOKUP(B2152,[1]Sheet1!$B:$S,18,FALSE)</f>
        <v>HFTD 2</v>
      </c>
    </row>
    <row r="2153" spans="1:13" x14ac:dyDescent="0.2">
      <c r="A2153" t="s">
        <v>30</v>
      </c>
      <c r="B2153" t="s">
        <v>9201</v>
      </c>
      <c r="C2153" t="s">
        <v>9202</v>
      </c>
      <c r="D2153" t="s">
        <v>9203</v>
      </c>
      <c r="E2153" t="s">
        <v>73</v>
      </c>
      <c r="F2153" t="s">
        <v>4267</v>
      </c>
      <c r="G2153" s="1">
        <v>44323</v>
      </c>
      <c r="H2153" s="19">
        <v>44323</v>
      </c>
      <c r="I2153" s="19">
        <v>44688</v>
      </c>
      <c r="J2153" s="19" t="s">
        <v>11</v>
      </c>
      <c r="K2153" t="s">
        <v>3320</v>
      </c>
      <c r="L2153" t="s">
        <v>3308</v>
      </c>
      <c r="M2153" t="str">
        <f>VLOOKUP(B2153,[1]Sheet1!$B:$S,18,FALSE)</f>
        <v>HFTD 2</v>
      </c>
    </row>
    <row r="2154" spans="1:13" x14ac:dyDescent="0.2">
      <c r="A2154" t="s">
        <v>30</v>
      </c>
      <c r="B2154" t="s">
        <v>9204</v>
      </c>
      <c r="C2154" t="s">
        <v>3953</v>
      </c>
      <c r="D2154" t="s">
        <v>9205</v>
      </c>
      <c r="E2154" t="s">
        <v>97</v>
      </c>
      <c r="F2154" t="s">
        <v>3674</v>
      </c>
      <c r="G2154" s="1">
        <v>44301</v>
      </c>
      <c r="H2154" s="19">
        <v>44694</v>
      </c>
      <c r="I2154" s="19">
        <v>44666</v>
      </c>
      <c r="J2154" s="24" t="s">
        <v>11</v>
      </c>
      <c r="K2154" t="s">
        <v>36</v>
      </c>
      <c r="L2154" t="s">
        <v>3308</v>
      </c>
      <c r="M2154" t="str">
        <f>VLOOKUP(B2154,[1]Sheet1!$B:$S,18,FALSE)</f>
        <v>HFTD 2</v>
      </c>
    </row>
    <row r="2155" spans="1:13" x14ac:dyDescent="0.2">
      <c r="A2155" t="s">
        <v>30</v>
      </c>
      <c r="B2155" t="s">
        <v>9206</v>
      </c>
      <c r="C2155" t="s">
        <v>9207</v>
      </c>
      <c r="D2155" t="s">
        <v>9208</v>
      </c>
      <c r="E2155" t="s">
        <v>56</v>
      </c>
      <c r="F2155" t="s">
        <v>9143</v>
      </c>
      <c r="G2155" s="1">
        <v>44321</v>
      </c>
      <c r="H2155" s="19">
        <v>44740</v>
      </c>
      <c r="I2155" s="19">
        <v>44686</v>
      </c>
      <c r="J2155" s="24" t="s">
        <v>11</v>
      </c>
      <c r="K2155" t="s">
        <v>36</v>
      </c>
      <c r="L2155" t="s">
        <v>3308</v>
      </c>
      <c r="M2155" t="str">
        <f>VLOOKUP(B2155,[1]Sheet1!$B:$S,18,FALSE)</f>
        <v>HFTD 2</v>
      </c>
    </row>
    <row r="2156" spans="1:13" x14ac:dyDescent="0.2">
      <c r="A2156" t="s">
        <v>30</v>
      </c>
      <c r="B2156" t="s">
        <v>9209</v>
      </c>
      <c r="C2156" t="s">
        <v>9210</v>
      </c>
      <c r="D2156" t="s">
        <v>9211</v>
      </c>
      <c r="E2156" t="s">
        <v>80</v>
      </c>
      <c r="F2156" t="s">
        <v>3555</v>
      </c>
      <c r="G2156" s="1">
        <v>44323</v>
      </c>
      <c r="H2156" s="19">
        <v>44323</v>
      </c>
      <c r="I2156" s="19">
        <v>44688</v>
      </c>
      <c r="J2156" s="19" t="s">
        <v>11</v>
      </c>
      <c r="K2156" t="s">
        <v>3320</v>
      </c>
      <c r="L2156" t="s">
        <v>3308</v>
      </c>
      <c r="M2156" t="str">
        <f>VLOOKUP(B2156,[1]Sheet1!$B:$S,18,FALSE)</f>
        <v>HFTD 2</v>
      </c>
    </row>
    <row r="2157" spans="1:13" x14ac:dyDescent="0.2">
      <c r="A2157" t="s">
        <v>30</v>
      </c>
      <c r="B2157" t="s">
        <v>9212</v>
      </c>
      <c r="C2157" t="s">
        <v>9213</v>
      </c>
      <c r="D2157" t="s">
        <v>9214</v>
      </c>
      <c r="E2157" t="s">
        <v>47</v>
      </c>
      <c r="F2157" t="s">
        <v>7740</v>
      </c>
      <c r="G2157" s="1">
        <v>44305</v>
      </c>
      <c r="H2157" s="19">
        <v>44498</v>
      </c>
      <c r="I2157" s="19">
        <v>44670</v>
      </c>
      <c r="J2157" s="24" t="s">
        <v>5</v>
      </c>
      <c r="K2157" t="s">
        <v>36</v>
      </c>
      <c r="L2157" t="s">
        <v>3308</v>
      </c>
      <c r="M2157" t="str">
        <f>VLOOKUP(B2157,[1]Sheet1!$B:$S,18,FALSE)</f>
        <v>HFTD 2</v>
      </c>
    </row>
    <row r="2158" spans="1:13" x14ac:dyDescent="0.2">
      <c r="A2158" t="s">
        <v>30</v>
      </c>
      <c r="B2158" t="s">
        <v>9215</v>
      </c>
      <c r="C2158" t="s">
        <v>9213</v>
      </c>
      <c r="D2158" t="s">
        <v>9214</v>
      </c>
      <c r="E2158" t="s">
        <v>47</v>
      </c>
      <c r="F2158" t="s">
        <v>6952</v>
      </c>
      <c r="G2158" s="1">
        <v>44305</v>
      </c>
      <c r="H2158" s="19">
        <v>44498</v>
      </c>
      <c r="I2158" s="19">
        <v>44670</v>
      </c>
      <c r="J2158" s="24" t="s">
        <v>5</v>
      </c>
      <c r="K2158" t="s">
        <v>36</v>
      </c>
      <c r="L2158" t="s">
        <v>3308</v>
      </c>
      <c r="M2158" t="str">
        <f>VLOOKUP(B2158,[1]Sheet1!$B:$S,18,FALSE)</f>
        <v>HFTD 2</v>
      </c>
    </row>
    <row r="2159" spans="1:13" x14ac:dyDescent="0.2">
      <c r="A2159" t="s">
        <v>30</v>
      </c>
      <c r="B2159" t="s">
        <v>9216</v>
      </c>
      <c r="C2159" t="s">
        <v>2051</v>
      </c>
      <c r="D2159" t="s">
        <v>9217</v>
      </c>
      <c r="E2159" t="s">
        <v>85</v>
      </c>
      <c r="F2159" t="s">
        <v>9122</v>
      </c>
      <c r="G2159" s="1">
        <v>44321</v>
      </c>
      <c r="H2159" s="19">
        <v>44684</v>
      </c>
      <c r="I2159" s="19">
        <v>44686</v>
      </c>
      <c r="J2159" s="24" t="s">
        <v>5</v>
      </c>
      <c r="K2159" t="s">
        <v>36</v>
      </c>
      <c r="L2159" t="s">
        <v>3308</v>
      </c>
      <c r="M2159" t="str">
        <f>VLOOKUP(B2159,[1]Sheet1!$B:$S,18,FALSE)</f>
        <v>HFTD 2</v>
      </c>
    </row>
    <row r="2160" spans="1:13" x14ac:dyDescent="0.2">
      <c r="A2160" t="s">
        <v>30</v>
      </c>
      <c r="B2160" t="s">
        <v>9218</v>
      </c>
      <c r="C2160" t="s">
        <v>9057</v>
      </c>
      <c r="D2160" t="s">
        <v>9219</v>
      </c>
      <c r="E2160" t="s">
        <v>80</v>
      </c>
      <c r="F2160" t="s">
        <v>3555</v>
      </c>
      <c r="G2160" s="1">
        <v>44323</v>
      </c>
      <c r="H2160" s="19">
        <v>44323</v>
      </c>
      <c r="I2160" s="19">
        <v>44688</v>
      </c>
      <c r="J2160" s="19" t="s">
        <v>11</v>
      </c>
      <c r="K2160" t="s">
        <v>3320</v>
      </c>
      <c r="L2160" t="s">
        <v>3308</v>
      </c>
      <c r="M2160" t="str">
        <f>VLOOKUP(B2160,[1]Sheet1!$B:$S,18,FALSE)</f>
        <v>HFTD 2</v>
      </c>
    </row>
    <row r="2161" spans="1:13" x14ac:dyDescent="0.2">
      <c r="A2161" t="s">
        <v>30</v>
      </c>
      <c r="B2161" t="s">
        <v>9220</v>
      </c>
      <c r="C2161" t="s">
        <v>725</v>
      </c>
      <c r="D2161" t="s">
        <v>9221</v>
      </c>
      <c r="E2161" t="s">
        <v>73</v>
      </c>
      <c r="F2161" t="s">
        <v>4057</v>
      </c>
      <c r="G2161" s="1">
        <v>44323</v>
      </c>
      <c r="H2161" s="19">
        <v>44614</v>
      </c>
      <c r="I2161" s="19">
        <v>44688</v>
      </c>
      <c r="J2161" s="24" t="s">
        <v>5</v>
      </c>
      <c r="K2161" t="s">
        <v>36</v>
      </c>
      <c r="L2161" t="s">
        <v>3308</v>
      </c>
      <c r="M2161" t="str">
        <f>VLOOKUP(B2161,[1]Sheet1!$B:$S,18,FALSE)</f>
        <v>HFTD 2</v>
      </c>
    </row>
    <row r="2162" spans="1:13" x14ac:dyDescent="0.2">
      <c r="A2162" t="s">
        <v>30</v>
      </c>
      <c r="B2162" t="s">
        <v>9222</v>
      </c>
      <c r="C2162" t="s">
        <v>9223</v>
      </c>
      <c r="D2162" t="s">
        <v>9224</v>
      </c>
      <c r="E2162" t="s">
        <v>73</v>
      </c>
      <c r="F2162" t="s">
        <v>7837</v>
      </c>
      <c r="G2162" s="1">
        <v>44323</v>
      </c>
      <c r="H2162" s="19">
        <v>44529</v>
      </c>
      <c r="I2162" s="19">
        <v>44688</v>
      </c>
      <c r="J2162" s="24" t="s">
        <v>5</v>
      </c>
      <c r="K2162" t="s">
        <v>36</v>
      </c>
      <c r="L2162" t="s">
        <v>3308</v>
      </c>
      <c r="M2162" t="str">
        <f>VLOOKUP(B2162,[1]Sheet1!$B:$S,18,FALSE)</f>
        <v>HFTD 2</v>
      </c>
    </row>
    <row r="2163" spans="1:13" x14ac:dyDescent="0.2">
      <c r="A2163" t="s">
        <v>30</v>
      </c>
      <c r="B2163" t="s">
        <v>9225</v>
      </c>
      <c r="C2163" t="s">
        <v>9226</v>
      </c>
      <c r="D2163" t="s">
        <v>9227</v>
      </c>
      <c r="E2163" t="s">
        <v>47</v>
      </c>
      <c r="F2163" t="s">
        <v>4568</v>
      </c>
      <c r="G2163" s="1">
        <v>44305</v>
      </c>
      <c r="H2163" s="19">
        <v>44749</v>
      </c>
      <c r="I2163" s="19">
        <v>44670</v>
      </c>
      <c r="J2163" s="24" t="s">
        <v>11</v>
      </c>
      <c r="K2163" t="s">
        <v>36</v>
      </c>
      <c r="L2163" t="s">
        <v>3308</v>
      </c>
      <c r="M2163" t="str">
        <f>VLOOKUP(B2163,[1]Sheet1!$B:$S,18,FALSE)</f>
        <v>HFTD 2</v>
      </c>
    </row>
    <row r="2164" spans="1:13" x14ac:dyDescent="0.2">
      <c r="A2164" t="s">
        <v>30</v>
      </c>
      <c r="B2164" t="s">
        <v>9228</v>
      </c>
      <c r="C2164" t="s">
        <v>9229</v>
      </c>
      <c r="D2164" t="s">
        <v>9230</v>
      </c>
      <c r="E2164" t="s">
        <v>47</v>
      </c>
      <c r="F2164" t="s">
        <v>4568</v>
      </c>
      <c r="G2164" s="1">
        <v>44302</v>
      </c>
      <c r="H2164" s="19">
        <v>44473</v>
      </c>
      <c r="I2164" s="19">
        <v>44667</v>
      </c>
      <c r="J2164" s="24" t="s">
        <v>5</v>
      </c>
      <c r="K2164" t="s">
        <v>36</v>
      </c>
      <c r="L2164" t="s">
        <v>3308</v>
      </c>
      <c r="M2164" t="str">
        <f>VLOOKUP(B2164,[1]Sheet1!$B:$S,18,FALSE)</f>
        <v>HFTD 2</v>
      </c>
    </row>
    <row r="2165" spans="1:13" x14ac:dyDescent="0.2">
      <c r="A2165" t="s">
        <v>30</v>
      </c>
      <c r="B2165" t="s">
        <v>9231</v>
      </c>
      <c r="C2165" t="s">
        <v>1088</v>
      </c>
      <c r="D2165" t="s">
        <v>9232</v>
      </c>
      <c r="E2165" t="s">
        <v>85</v>
      </c>
      <c r="F2165" t="s">
        <v>3923</v>
      </c>
      <c r="G2165" s="1">
        <v>44302</v>
      </c>
      <c r="H2165" s="19">
        <v>44600</v>
      </c>
      <c r="I2165" s="19">
        <v>44667</v>
      </c>
      <c r="J2165" s="24" t="s">
        <v>5</v>
      </c>
      <c r="K2165" t="s">
        <v>36</v>
      </c>
      <c r="L2165" t="s">
        <v>3308</v>
      </c>
      <c r="M2165" t="str">
        <f>VLOOKUP(B2165,[1]Sheet1!$B:$S,18,FALSE)</f>
        <v>HFTD 2</v>
      </c>
    </row>
    <row r="2166" spans="1:13" x14ac:dyDescent="0.2">
      <c r="A2166" t="s">
        <v>30</v>
      </c>
      <c r="B2166" t="s">
        <v>9233</v>
      </c>
      <c r="C2166" t="s">
        <v>9234</v>
      </c>
      <c r="D2166" t="s">
        <v>9235</v>
      </c>
      <c r="E2166" t="s">
        <v>73</v>
      </c>
      <c r="F2166" t="s">
        <v>9236</v>
      </c>
      <c r="G2166" s="1">
        <v>44302</v>
      </c>
      <c r="H2166" s="19">
        <v>44731</v>
      </c>
      <c r="I2166" s="19">
        <v>44667</v>
      </c>
      <c r="J2166" s="24" t="s">
        <v>11</v>
      </c>
      <c r="K2166" t="s">
        <v>36</v>
      </c>
      <c r="L2166" t="s">
        <v>3308</v>
      </c>
      <c r="M2166" t="str">
        <f>VLOOKUP(B2166,[1]Sheet1!$B:$S,18,FALSE)</f>
        <v>HFTD 2</v>
      </c>
    </row>
    <row r="2167" spans="1:13" x14ac:dyDescent="0.2">
      <c r="A2167" t="s">
        <v>30</v>
      </c>
      <c r="B2167" t="s">
        <v>9237</v>
      </c>
      <c r="C2167" t="s">
        <v>1728</v>
      </c>
      <c r="D2167" t="s">
        <v>9238</v>
      </c>
      <c r="E2167" t="s">
        <v>3312</v>
      </c>
      <c r="F2167" t="s">
        <v>7756</v>
      </c>
      <c r="G2167" s="1">
        <v>44323</v>
      </c>
      <c r="H2167" s="19">
        <v>44323</v>
      </c>
      <c r="I2167" s="19">
        <v>44688</v>
      </c>
      <c r="J2167" s="19" t="s">
        <v>11</v>
      </c>
      <c r="K2167" t="s">
        <v>3320</v>
      </c>
      <c r="L2167" t="s">
        <v>3308</v>
      </c>
      <c r="M2167" t="str">
        <f>VLOOKUP(B2167,[1]Sheet1!$B:$S,18,FALSE)</f>
        <v>HFTD 2</v>
      </c>
    </row>
    <row r="2168" spans="1:13" x14ac:dyDescent="0.2">
      <c r="A2168" t="s">
        <v>30</v>
      </c>
      <c r="B2168" t="s">
        <v>9239</v>
      </c>
      <c r="C2168" t="s">
        <v>9240</v>
      </c>
      <c r="D2168" t="s">
        <v>9241</v>
      </c>
      <c r="E2168" t="s">
        <v>80</v>
      </c>
      <c r="F2168" t="s">
        <v>9242</v>
      </c>
      <c r="G2168" s="1">
        <v>44323</v>
      </c>
      <c r="H2168" s="19">
        <v>44734</v>
      </c>
      <c r="I2168" s="19">
        <v>44688</v>
      </c>
      <c r="J2168" s="24" t="s">
        <v>11</v>
      </c>
      <c r="K2168" t="s">
        <v>36</v>
      </c>
      <c r="L2168" t="s">
        <v>3308</v>
      </c>
      <c r="M2168" t="str">
        <f>VLOOKUP(B2168,[1]Sheet1!$B:$S,18,FALSE)</f>
        <v>HFTD 2</v>
      </c>
    </row>
    <row r="2169" spans="1:13" x14ac:dyDescent="0.2">
      <c r="A2169" t="s">
        <v>30</v>
      </c>
      <c r="B2169" t="s">
        <v>9243</v>
      </c>
      <c r="C2169" t="s">
        <v>9244</v>
      </c>
      <c r="D2169" t="s">
        <v>9245</v>
      </c>
      <c r="E2169" t="s">
        <v>80</v>
      </c>
      <c r="F2169" t="s">
        <v>8324</v>
      </c>
      <c r="G2169" s="1">
        <v>44323</v>
      </c>
      <c r="H2169" s="19">
        <v>44734</v>
      </c>
      <c r="I2169" s="19">
        <v>44688</v>
      </c>
      <c r="J2169" s="24" t="s">
        <v>11</v>
      </c>
      <c r="K2169" t="s">
        <v>36</v>
      </c>
      <c r="L2169" t="s">
        <v>3308</v>
      </c>
      <c r="M2169" t="str">
        <f>VLOOKUP(B2169,[1]Sheet1!$B:$S,18,FALSE)</f>
        <v>HFTD 2</v>
      </c>
    </row>
    <row r="2170" spans="1:13" x14ac:dyDescent="0.2">
      <c r="A2170" t="s">
        <v>30</v>
      </c>
      <c r="B2170" t="s">
        <v>9246</v>
      </c>
      <c r="C2170" t="s">
        <v>9247</v>
      </c>
      <c r="D2170" t="s">
        <v>9248</v>
      </c>
      <c r="E2170" t="s">
        <v>80</v>
      </c>
      <c r="F2170" t="s">
        <v>3555</v>
      </c>
      <c r="G2170" s="1">
        <v>44323</v>
      </c>
      <c r="H2170" s="19">
        <v>44323</v>
      </c>
      <c r="I2170" s="19">
        <v>44688</v>
      </c>
      <c r="J2170" s="19" t="s">
        <v>11</v>
      </c>
      <c r="K2170" t="s">
        <v>3320</v>
      </c>
      <c r="L2170" t="s">
        <v>3308</v>
      </c>
      <c r="M2170" t="str">
        <f>VLOOKUP(B2170,[1]Sheet1!$B:$S,18,FALSE)</f>
        <v>HFTD 2</v>
      </c>
    </row>
    <row r="2171" spans="1:13" x14ac:dyDescent="0.2">
      <c r="A2171" t="s">
        <v>30</v>
      </c>
      <c r="B2171" t="s">
        <v>9249</v>
      </c>
      <c r="C2171" t="s">
        <v>9250</v>
      </c>
      <c r="D2171" t="s">
        <v>9251</v>
      </c>
      <c r="E2171" t="s">
        <v>42</v>
      </c>
      <c r="F2171" t="s">
        <v>3611</v>
      </c>
      <c r="G2171" s="1">
        <v>44324</v>
      </c>
      <c r="H2171" s="19">
        <v>44791</v>
      </c>
      <c r="I2171" s="19">
        <v>44689</v>
      </c>
      <c r="J2171" s="24" t="s">
        <v>11</v>
      </c>
      <c r="K2171" t="s">
        <v>36</v>
      </c>
      <c r="L2171" t="s">
        <v>3308</v>
      </c>
      <c r="M2171" t="str">
        <f>VLOOKUP(B2171,[1]Sheet1!$B:$S,18,FALSE)</f>
        <v>HFTD 2</v>
      </c>
    </row>
    <row r="2172" spans="1:13" x14ac:dyDescent="0.2">
      <c r="A2172" t="s">
        <v>30</v>
      </c>
      <c r="B2172" t="s">
        <v>9252</v>
      </c>
      <c r="C2172" t="s">
        <v>9250</v>
      </c>
      <c r="D2172" t="s">
        <v>9253</v>
      </c>
      <c r="E2172" t="s">
        <v>42</v>
      </c>
      <c r="F2172" t="s">
        <v>3611</v>
      </c>
      <c r="G2172" s="1">
        <v>44324</v>
      </c>
      <c r="H2172" s="19">
        <v>44324</v>
      </c>
      <c r="I2172" s="19">
        <v>44689</v>
      </c>
      <c r="J2172" s="19" t="s">
        <v>11</v>
      </c>
      <c r="K2172" t="s">
        <v>3320</v>
      </c>
      <c r="L2172" t="s">
        <v>3308</v>
      </c>
      <c r="M2172" t="str">
        <f>VLOOKUP(B2172,[1]Sheet1!$B:$S,18,FALSE)</f>
        <v>HFTD 2</v>
      </c>
    </row>
    <row r="2173" spans="1:13" x14ac:dyDescent="0.2">
      <c r="A2173" t="s">
        <v>30</v>
      </c>
      <c r="B2173" t="s">
        <v>9254</v>
      </c>
      <c r="C2173" t="s">
        <v>9255</v>
      </c>
      <c r="D2173" t="s">
        <v>9256</v>
      </c>
      <c r="E2173" t="s">
        <v>42</v>
      </c>
      <c r="F2173" t="s">
        <v>3611</v>
      </c>
      <c r="G2173" s="1">
        <v>44324</v>
      </c>
      <c r="H2173" s="19">
        <v>44791</v>
      </c>
      <c r="I2173" s="19">
        <v>44689</v>
      </c>
      <c r="J2173" s="24" t="s">
        <v>11</v>
      </c>
      <c r="K2173" t="s">
        <v>36</v>
      </c>
      <c r="L2173" t="s">
        <v>3308</v>
      </c>
      <c r="M2173" t="str">
        <f>VLOOKUP(B2173,[1]Sheet1!$B:$S,18,FALSE)</f>
        <v>HFTD 2</v>
      </c>
    </row>
    <row r="2174" spans="1:13" x14ac:dyDescent="0.2">
      <c r="A2174" t="s">
        <v>30</v>
      </c>
      <c r="B2174" t="s">
        <v>9257</v>
      </c>
      <c r="C2174" t="s">
        <v>1951</v>
      </c>
      <c r="D2174" t="s">
        <v>9258</v>
      </c>
      <c r="E2174" t="s">
        <v>42</v>
      </c>
      <c r="F2174" t="s">
        <v>9259</v>
      </c>
      <c r="G2174" s="1">
        <v>44324</v>
      </c>
      <c r="H2174" s="19">
        <v>44428</v>
      </c>
      <c r="I2174" s="19">
        <v>44689</v>
      </c>
      <c r="J2174" s="24" t="s">
        <v>5</v>
      </c>
      <c r="K2174" t="s">
        <v>36</v>
      </c>
      <c r="L2174" t="s">
        <v>3308</v>
      </c>
      <c r="M2174" t="str">
        <f>VLOOKUP(B2174,[1]Sheet1!$B:$S,18,FALSE)</f>
        <v>HFTD 2</v>
      </c>
    </row>
    <row r="2175" spans="1:13" x14ac:dyDescent="0.2">
      <c r="A2175" t="s">
        <v>30</v>
      </c>
      <c r="B2175" t="s">
        <v>9260</v>
      </c>
      <c r="C2175" t="s">
        <v>1710</v>
      </c>
      <c r="D2175" t="s">
        <v>9261</v>
      </c>
      <c r="E2175" t="s">
        <v>189</v>
      </c>
      <c r="F2175" t="s">
        <v>6949</v>
      </c>
      <c r="G2175" s="1">
        <v>44324</v>
      </c>
      <c r="H2175" s="19">
        <v>44324</v>
      </c>
      <c r="I2175" s="19">
        <v>44689</v>
      </c>
      <c r="J2175" s="19" t="s">
        <v>11</v>
      </c>
      <c r="K2175" t="s">
        <v>3320</v>
      </c>
      <c r="L2175" t="s">
        <v>3308</v>
      </c>
      <c r="M2175" t="str">
        <f>VLOOKUP(B2175,[1]Sheet1!$B:$S,18,FALSE)</f>
        <v>HFTD 2</v>
      </c>
    </row>
    <row r="2176" spans="1:13" x14ac:dyDescent="0.2">
      <c r="A2176" t="s">
        <v>30</v>
      </c>
      <c r="B2176" t="s">
        <v>9262</v>
      </c>
      <c r="C2176" t="s">
        <v>1710</v>
      </c>
      <c r="D2176" t="s">
        <v>9261</v>
      </c>
      <c r="E2176" t="s">
        <v>189</v>
      </c>
      <c r="F2176" t="s">
        <v>6949</v>
      </c>
      <c r="G2176" s="1">
        <v>44324</v>
      </c>
      <c r="H2176" s="19">
        <v>44324</v>
      </c>
      <c r="I2176" s="19">
        <v>44689</v>
      </c>
      <c r="J2176" s="19" t="s">
        <v>11</v>
      </c>
      <c r="K2176" t="s">
        <v>3320</v>
      </c>
      <c r="L2176" t="s">
        <v>3308</v>
      </c>
      <c r="M2176" t="str">
        <f>VLOOKUP(B2176,[1]Sheet1!$B:$S,18,FALSE)</f>
        <v>HFTD 2</v>
      </c>
    </row>
    <row r="2177" spans="1:13" x14ac:dyDescent="0.2">
      <c r="A2177" t="s">
        <v>30</v>
      </c>
      <c r="B2177" t="s">
        <v>9263</v>
      </c>
      <c r="C2177" t="s">
        <v>9264</v>
      </c>
      <c r="D2177" t="s">
        <v>9265</v>
      </c>
      <c r="E2177" t="s">
        <v>3312</v>
      </c>
      <c r="F2177" t="s">
        <v>7756</v>
      </c>
      <c r="G2177" s="1">
        <v>44324</v>
      </c>
      <c r="H2177" s="19">
        <v>44692</v>
      </c>
      <c r="I2177" s="19">
        <v>44689</v>
      </c>
      <c r="J2177" s="24" t="s">
        <v>11</v>
      </c>
      <c r="K2177" t="s">
        <v>36</v>
      </c>
      <c r="L2177" t="s">
        <v>3308</v>
      </c>
      <c r="M2177" t="str">
        <f>VLOOKUP(B2177,[1]Sheet1!$B:$S,18,FALSE)</f>
        <v>HFTD 2</v>
      </c>
    </row>
    <row r="2178" spans="1:13" x14ac:dyDescent="0.2">
      <c r="A2178" t="s">
        <v>30</v>
      </c>
      <c r="B2178" t="s">
        <v>9266</v>
      </c>
      <c r="C2178" t="s">
        <v>7858</v>
      </c>
      <c r="D2178" t="s">
        <v>9267</v>
      </c>
      <c r="E2178" t="s">
        <v>189</v>
      </c>
      <c r="F2178" t="s">
        <v>6855</v>
      </c>
      <c r="G2178" s="1">
        <v>44313</v>
      </c>
      <c r="H2178" s="19">
        <v>44313</v>
      </c>
      <c r="I2178" s="19">
        <v>44678</v>
      </c>
      <c r="J2178" s="19" t="s">
        <v>11</v>
      </c>
      <c r="K2178" t="s">
        <v>3320</v>
      </c>
      <c r="L2178" t="s">
        <v>3308</v>
      </c>
      <c r="M2178" t="str">
        <f>VLOOKUP(B2178,[1]Sheet1!$B:$S,18,FALSE)</f>
        <v>HFTD 2</v>
      </c>
    </row>
    <row r="2179" spans="1:13" x14ac:dyDescent="0.2">
      <c r="A2179" t="s">
        <v>30</v>
      </c>
      <c r="B2179" t="s">
        <v>9268</v>
      </c>
      <c r="C2179" t="s">
        <v>9269</v>
      </c>
      <c r="D2179" t="s">
        <v>9270</v>
      </c>
      <c r="E2179" t="s">
        <v>3312</v>
      </c>
      <c r="F2179" t="s">
        <v>7756</v>
      </c>
      <c r="G2179" s="1">
        <v>44326</v>
      </c>
      <c r="H2179" s="19">
        <v>44789</v>
      </c>
      <c r="I2179" s="19">
        <v>44691</v>
      </c>
      <c r="J2179" s="24" t="s">
        <v>11</v>
      </c>
      <c r="K2179" t="s">
        <v>36</v>
      </c>
      <c r="L2179" t="s">
        <v>3308</v>
      </c>
      <c r="M2179" t="str">
        <f>VLOOKUP(B2179,[1]Sheet1!$B:$S,18,FALSE)</f>
        <v>HFTD 2</v>
      </c>
    </row>
    <row r="2180" spans="1:13" x14ac:dyDescent="0.2">
      <c r="A2180" t="s">
        <v>30</v>
      </c>
      <c r="B2180" t="s">
        <v>9271</v>
      </c>
      <c r="C2180" t="s">
        <v>9272</v>
      </c>
      <c r="D2180" t="s">
        <v>9273</v>
      </c>
      <c r="E2180" t="s">
        <v>73</v>
      </c>
      <c r="F2180" t="s">
        <v>9274</v>
      </c>
      <c r="G2180" s="1">
        <v>44323</v>
      </c>
      <c r="H2180" s="19">
        <v>44617</v>
      </c>
      <c r="I2180" s="19">
        <v>44688</v>
      </c>
      <c r="J2180" s="24" t="s">
        <v>5</v>
      </c>
      <c r="K2180" t="s">
        <v>36</v>
      </c>
      <c r="L2180" t="s">
        <v>3308</v>
      </c>
      <c r="M2180" t="str">
        <f>VLOOKUP(B2180,[1]Sheet1!$B:$S,18,FALSE)</f>
        <v>HFTD 2</v>
      </c>
    </row>
    <row r="2181" spans="1:13" x14ac:dyDescent="0.2">
      <c r="A2181" t="s">
        <v>30</v>
      </c>
      <c r="B2181" t="s">
        <v>9275</v>
      </c>
      <c r="C2181" t="s">
        <v>3371</v>
      </c>
      <c r="D2181" t="s">
        <v>9276</v>
      </c>
      <c r="E2181" t="s">
        <v>56</v>
      </c>
      <c r="F2181" t="s">
        <v>9277</v>
      </c>
      <c r="G2181" s="1">
        <v>44326</v>
      </c>
      <c r="H2181" s="19">
        <v>44326</v>
      </c>
      <c r="I2181" s="19">
        <v>44691</v>
      </c>
      <c r="J2181" s="19" t="s">
        <v>11</v>
      </c>
      <c r="K2181" t="s">
        <v>3320</v>
      </c>
      <c r="L2181" t="s">
        <v>3308</v>
      </c>
      <c r="M2181" t="str">
        <f>VLOOKUP(B2181,[1]Sheet1!$B:$S,18,FALSE)</f>
        <v>HFTD 2</v>
      </c>
    </row>
    <row r="2182" spans="1:13" x14ac:dyDescent="0.2">
      <c r="A2182" t="s">
        <v>30</v>
      </c>
      <c r="B2182" t="s">
        <v>9278</v>
      </c>
      <c r="C2182" t="s">
        <v>9279</v>
      </c>
      <c r="D2182" t="s">
        <v>9280</v>
      </c>
      <c r="E2182" t="s">
        <v>775</v>
      </c>
      <c r="F2182" t="s">
        <v>5534</v>
      </c>
      <c r="G2182" s="1">
        <v>44324</v>
      </c>
      <c r="H2182" s="19">
        <v>44420</v>
      </c>
      <c r="I2182" s="19">
        <v>44689</v>
      </c>
      <c r="J2182" s="24" t="s">
        <v>5</v>
      </c>
      <c r="K2182" t="s">
        <v>36</v>
      </c>
      <c r="L2182" t="s">
        <v>3308</v>
      </c>
      <c r="M2182" t="str">
        <f>VLOOKUP(B2182,[1]Sheet1!$B:$S,18,FALSE)</f>
        <v>HFTD 2</v>
      </c>
    </row>
    <row r="2183" spans="1:13" x14ac:dyDescent="0.2">
      <c r="A2183" t="s">
        <v>30</v>
      </c>
      <c r="B2183" t="s">
        <v>9281</v>
      </c>
      <c r="C2183" t="s">
        <v>9282</v>
      </c>
      <c r="D2183" t="s">
        <v>9283</v>
      </c>
      <c r="E2183" t="s">
        <v>3312</v>
      </c>
      <c r="F2183" t="s">
        <v>7756</v>
      </c>
      <c r="G2183" s="1">
        <v>44326</v>
      </c>
      <c r="H2183" s="19">
        <v>44326</v>
      </c>
      <c r="I2183" s="19">
        <v>44691</v>
      </c>
      <c r="J2183" s="19" t="s">
        <v>11</v>
      </c>
      <c r="K2183" t="s">
        <v>3320</v>
      </c>
      <c r="L2183" t="s">
        <v>3308</v>
      </c>
      <c r="M2183" t="str">
        <f>VLOOKUP(B2183,[1]Sheet1!$B:$S,18,FALSE)</f>
        <v>HFTD 2</v>
      </c>
    </row>
    <row r="2184" spans="1:13" x14ac:dyDescent="0.2">
      <c r="A2184" t="s">
        <v>30</v>
      </c>
      <c r="B2184" t="s">
        <v>9284</v>
      </c>
      <c r="C2184" t="s">
        <v>2016</v>
      </c>
      <c r="D2184" t="s">
        <v>9285</v>
      </c>
      <c r="E2184" t="s">
        <v>189</v>
      </c>
      <c r="F2184" t="s">
        <v>9155</v>
      </c>
      <c r="G2184" s="1">
        <v>44324</v>
      </c>
      <c r="H2184" s="19">
        <v>44391</v>
      </c>
      <c r="I2184" s="19">
        <v>44689</v>
      </c>
      <c r="J2184" s="24" t="s">
        <v>5</v>
      </c>
      <c r="K2184" t="s">
        <v>36</v>
      </c>
      <c r="L2184" t="s">
        <v>3308</v>
      </c>
      <c r="M2184" t="str">
        <f>VLOOKUP(B2184,[1]Sheet1!$B:$S,18,FALSE)</f>
        <v>HFTD 2</v>
      </c>
    </row>
    <row r="2185" spans="1:13" x14ac:dyDescent="0.2">
      <c r="A2185" t="s">
        <v>30</v>
      </c>
      <c r="B2185" t="s">
        <v>9286</v>
      </c>
      <c r="C2185" t="s">
        <v>9287</v>
      </c>
      <c r="D2185" t="s">
        <v>9288</v>
      </c>
      <c r="E2185" t="s">
        <v>189</v>
      </c>
      <c r="F2185" t="s">
        <v>4292</v>
      </c>
      <c r="G2185" s="1">
        <v>44324</v>
      </c>
      <c r="H2185" s="19">
        <v>44657</v>
      </c>
      <c r="I2185" s="19">
        <v>44689</v>
      </c>
      <c r="J2185" s="24" t="s">
        <v>5</v>
      </c>
      <c r="K2185" t="s">
        <v>36</v>
      </c>
      <c r="L2185" t="s">
        <v>3308</v>
      </c>
      <c r="M2185" t="str">
        <f>VLOOKUP(B2185,[1]Sheet1!$B:$S,18,FALSE)</f>
        <v>HFTD 2</v>
      </c>
    </row>
    <row r="2186" spans="1:13" x14ac:dyDescent="0.2">
      <c r="A2186" t="s">
        <v>30</v>
      </c>
      <c r="B2186" t="s">
        <v>9289</v>
      </c>
      <c r="C2186" t="s">
        <v>9290</v>
      </c>
      <c r="D2186" t="s">
        <v>9291</v>
      </c>
      <c r="E2186" t="s">
        <v>189</v>
      </c>
      <c r="F2186" t="s">
        <v>9292</v>
      </c>
      <c r="G2186" s="1">
        <v>44324</v>
      </c>
      <c r="H2186" s="19">
        <v>44729</v>
      </c>
      <c r="I2186" s="19">
        <v>44689</v>
      </c>
      <c r="J2186" s="24" t="s">
        <v>11</v>
      </c>
      <c r="K2186" t="s">
        <v>36</v>
      </c>
      <c r="L2186" t="s">
        <v>3308</v>
      </c>
      <c r="M2186" t="str">
        <f>VLOOKUP(B2186,[1]Sheet1!$B:$S,18,FALSE)</f>
        <v>HFTD 2</v>
      </c>
    </row>
    <row r="2187" spans="1:13" x14ac:dyDescent="0.2">
      <c r="A2187" t="s">
        <v>30</v>
      </c>
      <c r="B2187" t="s">
        <v>9293</v>
      </c>
      <c r="C2187" t="s">
        <v>9294</v>
      </c>
      <c r="D2187" t="s">
        <v>9295</v>
      </c>
      <c r="E2187" t="s">
        <v>189</v>
      </c>
      <c r="F2187" t="s">
        <v>4292</v>
      </c>
      <c r="G2187" s="1">
        <v>44324</v>
      </c>
      <c r="H2187" s="19">
        <v>44660</v>
      </c>
      <c r="I2187" s="19">
        <v>44689</v>
      </c>
      <c r="J2187" s="24" t="s">
        <v>5</v>
      </c>
      <c r="K2187" t="s">
        <v>36</v>
      </c>
      <c r="L2187" t="s">
        <v>3308</v>
      </c>
      <c r="M2187" t="str">
        <f>VLOOKUP(B2187,[1]Sheet1!$B:$S,18,FALSE)</f>
        <v>HFTD 2</v>
      </c>
    </row>
    <row r="2188" spans="1:13" x14ac:dyDescent="0.2">
      <c r="A2188" t="s">
        <v>30</v>
      </c>
      <c r="B2188" t="s">
        <v>9296</v>
      </c>
      <c r="C2188" t="s">
        <v>9294</v>
      </c>
      <c r="D2188" t="s">
        <v>9295</v>
      </c>
      <c r="E2188" t="s">
        <v>189</v>
      </c>
      <c r="F2188" t="s">
        <v>4292</v>
      </c>
      <c r="G2188" s="1">
        <v>44324</v>
      </c>
      <c r="H2188" s="19">
        <v>44660</v>
      </c>
      <c r="I2188" s="19">
        <v>44689</v>
      </c>
      <c r="J2188" s="24" t="s">
        <v>5</v>
      </c>
      <c r="K2188" t="s">
        <v>36</v>
      </c>
      <c r="L2188" t="s">
        <v>3308</v>
      </c>
      <c r="M2188" t="str">
        <f>VLOOKUP(B2188,[1]Sheet1!$B:$S,18,FALSE)</f>
        <v>HFTD 2</v>
      </c>
    </row>
    <row r="2189" spans="1:13" x14ac:dyDescent="0.2">
      <c r="A2189" t="s">
        <v>30</v>
      </c>
      <c r="B2189" t="s">
        <v>9297</v>
      </c>
      <c r="C2189" t="s">
        <v>9298</v>
      </c>
      <c r="D2189" t="s">
        <v>9299</v>
      </c>
      <c r="E2189" t="s">
        <v>189</v>
      </c>
      <c r="F2189" t="s">
        <v>4292</v>
      </c>
      <c r="G2189" s="1">
        <v>44324</v>
      </c>
      <c r="H2189" s="19">
        <v>44656</v>
      </c>
      <c r="I2189" s="19">
        <v>44689</v>
      </c>
      <c r="J2189" s="24" t="s">
        <v>5</v>
      </c>
      <c r="K2189" t="s">
        <v>36</v>
      </c>
      <c r="L2189" t="s">
        <v>3308</v>
      </c>
      <c r="M2189" t="str">
        <f>VLOOKUP(B2189,[1]Sheet1!$B:$S,18,FALSE)</f>
        <v>HFTD 2</v>
      </c>
    </row>
    <row r="2190" spans="1:13" x14ac:dyDescent="0.2">
      <c r="A2190" t="s">
        <v>30</v>
      </c>
      <c r="B2190" t="s">
        <v>9300</v>
      </c>
      <c r="C2190" t="s">
        <v>9287</v>
      </c>
      <c r="D2190" t="s">
        <v>9288</v>
      </c>
      <c r="E2190" t="s">
        <v>189</v>
      </c>
      <c r="F2190" t="s">
        <v>4292</v>
      </c>
      <c r="G2190" s="1">
        <v>44324</v>
      </c>
      <c r="H2190" s="19">
        <v>44657</v>
      </c>
      <c r="I2190" s="19">
        <v>44689</v>
      </c>
      <c r="J2190" s="24" t="s">
        <v>5</v>
      </c>
      <c r="K2190" t="s">
        <v>36</v>
      </c>
      <c r="L2190" t="s">
        <v>3308</v>
      </c>
      <c r="M2190" t="str">
        <f>VLOOKUP(B2190,[1]Sheet1!$B:$S,18,FALSE)</f>
        <v>HFTD 2</v>
      </c>
    </row>
    <row r="2191" spans="1:13" x14ac:dyDescent="0.2">
      <c r="A2191" t="s">
        <v>30</v>
      </c>
      <c r="B2191" t="s">
        <v>9301</v>
      </c>
      <c r="C2191" t="s">
        <v>6896</v>
      </c>
      <c r="D2191" t="s">
        <v>9302</v>
      </c>
      <c r="E2191" t="s">
        <v>189</v>
      </c>
      <c r="F2191" t="s">
        <v>4389</v>
      </c>
      <c r="G2191" s="1">
        <v>44324</v>
      </c>
      <c r="H2191" s="19">
        <v>44736</v>
      </c>
      <c r="I2191" s="19">
        <v>44689</v>
      </c>
      <c r="J2191" s="24" t="s">
        <v>11</v>
      </c>
      <c r="K2191" t="s">
        <v>36</v>
      </c>
      <c r="L2191" t="s">
        <v>3308</v>
      </c>
      <c r="M2191" t="str">
        <f>VLOOKUP(B2191,[1]Sheet1!$B:$S,18,FALSE)</f>
        <v>HFTD 2</v>
      </c>
    </row>
    <row r="2192" spans="1:13" x14ac:dyDescent="0.2">
      <c r="A2192" t="s">
        <v>30</v>
      </c>
      <c r="B2192" t="s">
        <v>9303</v>
      </c>
      <c r="C2192" t="s">
        <v>9304</v>
      </c>
      <c r="D2192" t="s">
        <v>9305</v>
      </c>
      <c r="E2192" t="s">
        <v>189</v>
      </c>
      <c r="F2192" t="s">
        <v>4292</v>
      </c>
      <c r="G2192" s="1">
        <v>44324</v>
      </c>
      <c r="H2192" s="19">
        <v>44677</v>
      </c>
      <c r="I2192" s="19">
        <v>44689</v>
      </c>
      <c r="J2192" s="24" t="s">
        <v>5</v>
      </c>
      <c r="K2192" t="s">
        <v>36</v>
      </c>
      <c r="L2192" t="s">
        <v>3308</v>
      </c>
      <c r="M2192" t="str">
        <f>VLOOKUP(B2192,[1]Sheet1!$B:$S,18,FALSE)</f>
        <v>HFTD 2</v>
      </c>
    </row>
    <row r="2193" spans="1:13" x14ac:dyDescent="0.2">
      <c r="A2193" t="s">
        <v>30</v>
      </c>
      <c r="B2193" t="s">
        <v>9306</v>
      </c>
      <c r="C2193" t="s">
        <v>9298</v>
      </c>
      <c r="D2193" t="s">
        <v>9299</v>
      </c>
      <c r="E2193" t="s">
        <v>189</v>
      </c>
      <c r="F2193" t="s">
        <v>4292</v>
      </c>
      <c r="G2193" s="1">
        <v>44324</v>
      </c>
      <c r="H2193" s="19">
        <v>44656</v>
      </c>
      <c r="I2193" s="19">
        <v>44689</v>
      </c>
      <c r="J2193" s="24" t="s">
        <v>5</v>
      </c>
      <c r="K2193" t="s">
        <v>36</v>
      </c>
      <c r="L2193" t="s">
        <v>3308</v>
      </c>
      <c r="M2193" t="str">
        <f>VLOOKUP(B2193,[1]Sheet1!$B:$S,18,FALSE)</f>
        <v>HFTD 2</v>
      </c>
    </row>
    <row r="2194" spans="1:13" x14ac:dyDescent="0.2">
      <c r="A2194" t="s">
        <v>30</v>
      </c>
      <c r="B2194" t="s">
        <v>9307</v>
      </c>
      <c r="C2194" t="s">
        <v>9308</v>
      </c>
      <c r="D2194" t="s">
        <v>9309</v>
      </c>
      <c r="E2194" t="s">
        <v>189</v>
      </c>
      <c r="F2194" t="s">
        <v>4292</v>
      </c>
      <c r="G2194" s="1">
        <v>44324</v>
      </c>
      <c r="H2194" s="19">
        <v>44729</v>
      </c>
      <c r="I2194" s="19">
        <v>44689</v>
      </c>
      <c r="J2194" s="24" t="s">
        <v>11</v>
      </c>
      <c r="K2194" t="s">
        <v>36</v>
      </c>
      <c r="L2194" t="s">
        <v>3308</v>
      </c>
      <c r="M2194" t="str">
        <f>VLOOKUP(B2194,[1]Sheet1!$B:$S,18,FALSE)</f>
        <v>HFTD 2</v>
      </c>
    </row>
    <row r="2195" spans="1:13" x14ac:dyDescent="0.2">
      <c r="A2195" t="s">
        <v>30</v>
      </c>
      <c r="B2195" t="s">
        <v>9310</v>
      </c>
      <c r="C2195" t="s">
        <v>9308</v>
      </c>
      <c r="D2195" t="s">
        <v>9311</v>
      </c>
      <c r="E2195" t="s">
        <v>189</v>
      </c>
      <c r="F2195" t="s">
        <v>4292</v>
      </c>
      <c r="G2195" s="1">
        <v>44324</v>
      </c>
      <c r="H2195" s="19">
        <v>44399</v>
      </c>
      <c r="I2195" s="19">
        <v>44689</v>
      </c>
      <c r="J2195" s="24" t="s">
        <v>5</v>
      </c>
      <c r="K2195" t="s">
        <v>36</v>
      </c>
      <c r="L2195" t="s">
        <v>3308</v>
      </c>
      <c r="M2195" t="str">
        <f>VLOOKUP(B2195,[1]Sheet1!$B:$S,18,FALSE)</f>
        <v>HFTD 2</v>
      </c>
    </row>
    <row r="2196" spans="1:13" x14ac:dyDescent="0.2">
      <c r="A2196" t="s">
        <v>30</v>
      </c>
      <c r="B2196" t="s">
        <v>9312</v>
      </c>
      <c r="C2196" t="s">
        <v>9313</v>
      </c>
      <c r="D2196" t="s">
        <v>9314</v>
      </c>
      <c r="E2196" t="s">
        <v>42</v>
      </c>
      <c r="F2196" t="s">
        <v>3611</v>
      </c>
      <c r="G2196" s="1">
        <v>44324</v>
      </c>
      <c r="H2196" s="19">
        <v>44324</v>
      </c>
      <c r="I2196" s="19">
        <v>44689</v>
      </c>
      <c r="J2196" s="19" t="s">
        <v>11</v>
      </c>
      <c r="K2196" t="s">
        <v>3320</v>
      </c>
      <c r="L2196" t="s">
        <v>3308</v>
      </c>
      <c r="M2196" t="str">
        <f>VLOOKUP(B2196,[1]Sheet1!$B:$S,18,FALSE)</f>
        <v>HFTD 2</v>
      </c>
    </row>
    <row r="2197" spans="1:13" x14ac:dyDescent="0.2">
      <c r="A2197" t="s">
        <v>30</v>
      </c>
      <c r="B2197" t="s">
        <v>9315</v>
      </c>
      <c r="C2197" t="s">
        <v>9313</v>
      </c>
      <c r="D2197" t="s">
        <v>9316</v>
      </c>
      <c r="E2197" t="s">
        <v>42</v>
      </c>
      <c r="F2197" t="s">
        <v>3611</v>
      </c>
      <c r="G2197" s="1">
        <v>44324</v>
      </c>
      <c r="H2197" s="19">
        <v>44324</v>
      </c>
      <c r="I2197" s="19">
        <v>44689</v>
      </c>
      <c r="J2197" s="19" t="s">
        <v>11</v>
      </c>
      <c r="K2197" t="s">
        <v>3320</v>
      </c>
      <c r="L2197" t="s">
        <v>3308</v>
      </c>
      <c r="M2197" t="str">
        <f>VLOOKUP(B2197,[1]Sheet1!$B:$S,18,FALSE)</f>
        <v>HFTD 2</v>
      </c>
    </row>
    <row r="2198" spans="1:13" x14ac:dyDescent="0.2">
      <c r="A2198" t="s">
        <v>30</v>
      </c>
      <c r="B2198" t="s">
        <v>9317</v>
      </c>
      <c r="C2198" t="s">
        <v>2209</v>
      </c>
      <c r="D2198" t="s">
        <v>9318</v>
      </c>
      <c r="E2198" t="s">
        <v>56</v>
      </c>
      <c r="F2198" t="s">
        <v>9319</v>
      </c>
      <c r="G2198" s="1">
        <v>44324</v>
      </c>
      <c r="H2198" s="19">
        <v>44765</v>
      </c>
      <c r="I2198" s="19">
        <v>44689</v>
      </c>
      <c r="J2198" s="24" t="s">
        <v>11</v>
      </c>
      <c r="K2198" t="s">
        <v>36</v>
      </c>
      <c r="L2198" t="s">
        <v>3308</v>
      </c>
      <c r="M2198" t="str">
        <f>VLOOKUP(B2198,[1]Sheet1!$B:$S,18,FALSE)</f>
        <v>HFTD 2</v>
      </c>
    </row>
    <row r="2199" spans="1:13" x14ac:dyDescent="0.2">
      <c r="A2199" t="s">
        <v>30</v>
      </c>
      <c r="B2199" t="s">
        <v>9320</v>
      </c>
      <c r="C2199" t="s">
        <v>9321</v>
      </c>
      <c r="D2199" t="s">
        <v>9322</v>
      </c>
      <c r="E2199" t="s">
        <v>42</v>
      </c>
      <c r="F2199" t="s">
        <v>3611</v>
      </c>
      <c r="G2199" s="1">
        <v>44324</v>
      </c>
      <c r="H2199" s="19">
        <v>44476</v>
      </c>
      <c r="I2199" s="19">
        <v>44689</v>
      </c>
      <c r="J2199" s="24" t="s">
        <v>5</v>
      </c>
      <c r="K2199" t="s">
        <v>36</v>
      </c>
      <c r="L2199" t="s">
        <v>3308</v>
      </c>
      <c r="M2199" t="str">
        <f>VLOOKUP(B2199,[1]Sheet1!$B:$S,18,FALSE)</f>
        <v>HFTD 2</v>
      </c>
    </row>
    <row r="2200" spans="1:13" x14ac:dyDescent="0.2">
      <c r="A2200" t="s">
        <v>30</v>
      </c>
      <c r="B2200" t="s">
        <v>9323</v>
      </c>
      <c r="C2200" t="s">
        <v>9324</v>
      </c>
      <c r="D2200" t="s">
        <v>9325</v>
      </c>
      <c r="E2200" t="s">
        <v>3312</v>
      </c>
      <c r="F2200" t="s">
        <v>7756</v>
      </c>
      <c r="G2200" s="1">
        <v>44324</v>
      </c>
      <c r="H2200" s="19">
        <v>44324</v>
      </c>
      <c r="I2200" s="19">
        <v>44689</v>
      </c>
      <c r="J2200" s="19" t="s">
        <v>11</v>
      </c>
      <c r="K2200" t="s">
        <v>3320</v>
      </c>
      <c r="L2200" t="s">
        <v>3308</v>
      </c>
      <c r="M2200" t="str">
        <f>VLOOKUP(B2200,[1]Sheet1!$B:$S,18,FALSE)</f>
        <v>HFTD 2</v>
      </c>
    </row>
    <row r="2201" spans="1:13" x14ac:dyDescent="0.2">
      <c r="A2201" t="s">
        <v>30</v>
      </c>
      <c r="B2201" t="s">
        <v>9326</v>
      </c>
      <c r="C2201" t="s">
        <v>9327</v>
      </c>
      <c r="D2201" t="s">
        <v>9328</v>
      </c>
      <c r="E2201" t="s">
        <v>42</v>
      </c>
      <c r="F2201" t="s">
        <v>9329</v>
      </c>
      <c r="G2201" s="1">
        <v>44326</v>
      </c>
      <c r="H2201" s="19">
        <v>44685</v>
      </c>
      <c r="I2201" s="19">
        <v>44691</v>
      </c>
      <c r="J2201" s="24" t="s">
        <v>5</v>
      </c>
      <c r="K2201" t="s">
        <v>36</v>
      </c>
      <c r="L2201" t="s">
        <v>3308</v>
      </c>
      <c r="M2201" t="str">
        <f>VLOOKUP(B2201,[1]Sheet1!$B:$S,18,FALSE)</f>
        <v>HFTD 2</v>
      </c>
    </row>
    <row r="2202" spans="1:13" x14ac:dyDescent="0.2">
      <c r="A2202" t="s">
        <v>30</v>
      </c>
      <c r="B2202" t="s">
        <v>9330</v>
      </c>
      <c r="C2202" t="s">
        <v>9327</v>
      </c>
      <c r="D2202" t="s">
        <v>9331</v>
      </c>
      <c r="E2202" t="s">
        <v>42</v>
      </c>
      <c r="F2202" t="s">
        <v>9332</v>
      </c>
      <c r="G2202" s="1">
        <v>44326</v>
      </c>
      <c r="H2202" s="19">
        <v>44685</v>
      </c>
      <c r="I2202" s="19">
        <v>44691</v>
      </c>
      <c r="J2202" s="24" t="s">
        <v>5</v>
      </c>
      <c r="K2202" t="s">
        <v>36</v>
      </c>
      <c r="L2202" t="s">
        <v>3308</v>
      </c>
      <c r="M2202" t="str">
        <f>VLOOKUP(B2202,[1]Sheet1!$B:$S,18,FALSE)</f>
        <v>HFTD 2</v>
      </c>
    </row>
    <row r="2203" spans="1:13" x14ac:dyDescent="0.2">
      <c r="A2203" t="s">
        <v>30</v>
      </c>
      <c r="B2203" t="s">
        <v>9333</v>
      </c>
      <c r="C2203" t="s">
        <v>9334</v>
      </c>
      <c r="D2203" t="s">
        <v>9335</v>
      </c>
      <c r="E2203" t="s">
        <v>3312</v>
      </c>
      <c r="F2203" t="s">
        <v>7756</v>
      </c>
      <c r="G2203" s="1">
        <v>44326</v>
      </c>
      <c r="H2203" s="19">
        <v>44789</v>
      </c>
      <c r="I2203" s="19">
        <v>44691</v>
      </c>
      <c r="J2203" s="24" t="s">
        <v>11</v>
      </c>
      <c r="K2203" t="s">
        <v>36</v>
      </c>
      <c r="L2203" t="s">
        <v>3308</v>
      </c>
      <c r="M2203" t="str">
        <f>VLOOKUP(B2203,[1]Sheet1!$B:$S,18,FALSE)</f>
        <v>HFTD 2</v>
      </c>
    </row>
    <row r="2204" spans="1:13" x14ac:dyDescent="0.2">
      <c r="A2204" t="s">
        <v>30</v>
      </c>
      <c r="B2204" t="s">
        <v>9336</v>
      </c>
      <c r="C2204" t="s">
        <v>9337</v>
      </c>
      <c r="D2204" t="s">
        <v>9338</v>
      </c>
      <c r="E2204" t="s">
        <v>80</v>
      </c>
      <c r="F2204" t="s">
        <v>9339</v>
      </c>
      <c r="G2204" s="1">
        <v>44314</v>
      </c>
      <c r="H2204" s="19">
        <v>44651</v>
      </c>
      <c r="I2204" s="19">
        <v>44679</v>
      </c>
      <c r="J2204" s="24" t="s">
        <v>5</v>
      </c>
      <c r="K2204" t="s">
        <v>36</v>
      </c>
      <c r="L2204" t="s">
        <v>3308</v>
      </c>
      <c r="M2204" t="str">
        <f>VLOOKUP(B2204,[1]Sheet1!$B:$S,18,FALSE)</f>
        <v>HFTD 2</v>
      </c>
    </row>
    <row r="2205" spans="1:13" x14ac:dyDescent="0.2">
      <c r="A2205" t="s">
        <v>30</v>
      </c>
      <c r="B2205" t="s">
        <v>9340</v>
      </c>
      <c r="C2205" t="s">
        <v>9341</v>
      </c>
      <c r="D2205" t="s">
        <v>9342</v>
      </c>
      <c r="E2205" t="s">
        <v>73</v>
      </c>
      <c r="F2205" t="s">
        <v>4339</v>
      </c>
      <c r="G2205" s="1">
        <v>44323</v>
      </c>
      <c r="H2205" s="19">
        <v>44688</v>
      </c>
      <c r="I2205" s="19">
        <v>44688</v>
      </c>
      <c r="J2205" s="24" t="s">
        <v>5</v>
      </c>
      <c r="K2205" t="s">
        <v>36</v>
      </c>
      <c r="L2205" t="s">
        <v>3308</v>
      </c>
      <c r="M2205" t="str">
        <f>VLOOKUP(B2205,[1]Sheet1!$B:$S,18,FALSE)</f>
        <v>HFTD 2</v>
      </c>
    </row>
    <row r="2206" spans="1:13" x14ac:dyDescent="0.2">
      <c r="A2206" t="s">
        <v>30</v>
      </c>
      <c r="B2206" t="s">
        <v>9343</v>
      </c>
      <c r="C2206" t="s">
        <v>9344</v>
      </c>
      <c r="D2206" t="s">
        <v>9345</v>
      </c>
      <c r="E2206" t="s">
        <v>42</v>
      </c>
      <c r="F2206" t="s">
        <v>3611</v>
      </c>
      <c r="G2206" s="1">
        <v>44326</v>
      </c>
      <c r="H2206" s="19">
        <v>44326</v>
      </c>
      <c r="I2206" s="19">
        <v>44691</v>
      </c>
      <c r="J2206" s="19" t="s">
        <v>11</v>
      </c>
      <c r="K2206" t="s">
        <v>3320</v>
      </c>
      <c r="L2206" t="s">
        <v>3308</v>
      </c>
      <c r="M2206" t="str">
        <f>VLOOKUP(B2206,[1]Sheet1!$B:$S,18,FALSE)</f>
        <v>HFTD 2</v>
      </c>
    </row>
    <row r="2207" spans="1:13" x14ac:dyDescent="0.2">
      <c r="A2207" t="s">
        <v>30</v>
      </c>
      <c r="B2207" t="s">
        <v>9346</v>
      </c>
      <c r="C2207" t="s">
        <v>9344</v>
      </c>
      <c r="D2207" t="s">
        <v>9347</v>
      </c>
      <c r="E2207" t="s">
        <v>42</v>
      </c>
      <c r="F2207" t="s">
        <v>3611</v>
      </c>
      <c r="G2207" s="1">
        <v>44326</v>
      </c>
      <c r="H2207" s="19">
        <v>44326</v>
      </c>
      <c r="I2207" s="19">
        <v>44691</v>
      </c>
      <c r="J2207" s="19" t="s">
        <v>11</v>
      </c>
      <c r="K2207" t="s">
        <v>3320</v>
      </c>
      <c r="L2207" t="s">
        <v>3308</v>
      </c>
      <c r="M2207" t="str">
        <f>VLOOKUP(B2207,[1]Sheet1!$B:$S,18,FALSE)</f>
        <v>HFTD 2</v>
      </c>
    </row>
    <row r="2208" spans="1:13" x14ac:dyDescent="0.2">
      <c r="A2208" t="s">
        <v>30</v>
      </c>
      <c r="B2208" t="s">
        <v>9348</v>
      </c>
      <c r="C2208" t="s">
        <v>9349</v>
      </c>
      <c r="D2208" t="s">
        <v>9350</v>
      </c>
      <c r="E2208" t="s">
        <v>97</v>
      </c>
      <c r="F2208" t="s">
        <v>4104</v>
      </c>
      <c r="G2208" s="1">
        <v>44326</v>
      </c>
      <c r="H2208" s="19">
        <v>44407</v>
      </c>
      <c r="I2208" s="19">
        <v>44691</v>
      </c>
      <c r="J2208" s="24" t="s">
        <v>5</v>
      </c>
      <c r="K2208" t="s">
        <v>36</v>
      </c>
      <c r="L2208" t="s">
        <v>3308</v>
      </c>
      <c r="M2208" t="str">
        <f>VLOOKUP(B2208,[1]Sheet1!$B:$S,18,FALSE)</f>
        <v>HFTD 2</v>
      </c>
    </row>
    <row r="2209" spans="1:13" x14ac:dyDescent="0.2">
      <c r="A2209" t="s">
        <v>30</v>
      </c>
      <c r="B2209" t="s">
        <v>9351</v>
      </c>
      <c r="C2209" t="s">
        <v>9352</v>
      </c>
      <c r="D2209" t="s">
        <v>9353</v>
      </c>
      <c r="E2209" t="s">
        <v>97</v>
      </c>
      <c r="F2209" t="s">
        <v>4104</v>
      </c>
      <c r="G2209" s="1">
        <v>44326</v>
      </c>
      <c r="H2209" s="19">
        <v>44624</v>
      </c>
      <c r="I2209" s="19">
        <v>44691</v>
      </c>
      <c r="J2209" s="24" t="s">
        <v>5</v>
      </c>
      <c r="K2209" t="s">
        <v>36</v>
      </c>
      <c r="L2209" t="s">
        <v>3308</v>
      </c>
      <c r="M2209" t="str">
        <f>VLOOKUP(B2209,[1]Sheet1!$B:$S,18,FALSE)</f>
        <v>HFTD 2</v>
      </c>
    </row>
    <row r="2210" spans="1:13" x14ac:dyDescent="0.2">
      <c r="A2210" t="s">
        <v>30</v>
      </c>
      <c r="B2210" t="s">
        <v>9354</v>
      </c>
      <c r="C2210" t="s">
        <v>9355</v>
      </c>
      <c r="D2210" t="s">
        <v>9356</v>
      </c>
      <c r="E2210" t="s">
        <v>42</v>
      </c>
      <c r="F2210" t="s">
        <v>3611</v>
      </c>
      <c r="G2210" s="1">
        <v>44326</v>
      </c>
      <c r="H2210" s="19">
        <v>44326</v>
      </c>
      <c r="I2210" s="19">
        <v>44691</v>
      </c>
      <c r="J2210" s="19" t="s">
        <v>11</v>
      </c>
      <c r="K2210" t="s">
        <v>3320</v>
      </c>
      <c r="L2210" t="s">
        <v>3308</v>
      </c>
      <c r="M2210" t="str">
        <f>VLOOKUP(B2210,[1]Sheet1!$B:$S,18,FALSE)</f>
        <v>HFTD 2</v>
      </c>
    </row>
    <row r="2211" spans="1:13" x14ac:dyDescent="0.2">
      <c r="A2211" t="s">
        <v>30</v>
      </c>
      <c r="B2211" t="s">
        <v>9357</v>
      </c>
      <c r="C2211" t="s">
        <v>8139</v>
      </c>
      <c r="D2211" t="s">
        <v>9358</v>
      </c>
      <c r="E2211" t="s">
        <v>3312</v>
      </c>
      <c r="F2211" t="s">
        <v>7756</v>
      </c>
      <c r="G2211" s="1">
        <v>44326</v>
      </c>
      <c r="H2211" s="19">
        <v>44326</v>
      </c>
      <c r="I2211" s="19">
        <v>44691</v>
      </c>
      <c r="J2211" s="19" t="s">
        <v>11</v>
      </c>
      <c r="K2211" t="s">
        <v>3320</v>
      </c>
      <c r="L2211" t="s">
        <v>3308</v>
      </c>
      <c r="M2211" t="str">
        <f>VLOOKUP(B2211,[1]Sheet1!$B:$S,18,FALSE)</f>
        <v>HFTD 2</v>
      </c>
    </row>
    <row r="2212" spans="1:13" x14ac:dyDescent="0.2">
      <c r="A2212" t="s">
        <v>30</v>
      </c>
      <c r="B2212" t="s">
        <v>9359</v>
      </c>
      <c r="C2212" t="s">
        <v>9360</v>
      </c>
      <c r="D2212" t="s">
        <v>9361</v>
      </c>
      <c r="E2212" t="s">
        <v>56</v>
      </c>
      <c r="F2212" t="s">
        <v>9362</v>
      </c>
      <c r="G2212" s="1">
        <v>44326</v>
      </c>
      <c r="H2212" s="19">
        <v>44738</v>
      </c>
      <c r="I2212" s="19">
        <v>44691</v>
      </c>
      <c r="J2212" s="24" t="s">
        <v>11</v>
      </c>
      <c r="K2212" t="s">
        <v>36</v>
      </c>
      <c r="L2212" t="s">
        <v>3308</v>
      </c>
      <c r="M2212" t="str">
        <f>VLOOKUP(B2212,[1]Sheet1!$B:$S,18,FALSE)</f>
        <v>HFTD 2</v>
      </c>
    </row>
    <row r="2213" spans="1:13" x14ac:dyDescent="0.2">
      <c r="A2213" t="s">
        <v>30</v>
      </c>
      <c r="B2213" t="s">
        <v>9363</v>
      </c>
      <c r="C2213" t="s">
        <v>9364</v>
      </c>
      <c r="D2213" t="s">
        <v>9365</v>
      </c>
      <c r="E2213" t="s">
        <v>56</v>
      </c>
      <c r="F2213" t="s">
        <v>9362</v>
      </c>
      <c r="G2213" s="1">
        <v>44326</v>
      </c>
      <c r="H2213" s="19">
        <v>44738</v>
      </c>
      <c r="I2213" s="19">
        <v>44691</v>
      </c>
      <c r="J2213" s="24" t="s">
        <v>11</v>
      </c>
      <c r="K2213" t="s">
        <v>36</v>
      </c>
      <c r="L2213" t="s">
        <v>3308</v>
      </c>
      <c r="M2213" t="str">
        <f>VLOOKUP(B2213,[1]Sheet1!$B:$S,18,FALSE)</f>
        <v>HFTD 2</v>
      </c>
    </row>
    <row r="2214" spans="1:13" x14ac:dyDescent="0.2">
      <c r="A2214" t="s">
        <v>30</v>
      </c>
      <c r="B2214" t="s">
        <v>9366</v>
      </c>
      <c r="C2214" t="s">
        <v>9367</v>
      </c>
      <c r="D2214" t="s">
        <v>9368</v>
      </c>
      <c r="E2214" t="s">
        <v>42</v>
      </c>
      <c r="F2214" t="s">
        <v>3611</v>
      </c>
      <c r="G2214" s="1">
        <v>44326</v>
      </c>
      <c r="H2214" s="19">
        <v>44326</v>
      </c>
      <c r="I2214" s="19">
        <v>44691</v>
      </c>
      <c r="J2214" s="19" t="s">
        <v>11</v>
      </c>
      <c r="K2214" t="s">
        <v>3320</v>
      </c>
      <c r="L2214" t="s">
        <v>3308</v>
      </c>
      <c r="M2214" t="str">
        <f>VLOOKUP(B2214,[1]Sheet1!$B:$S,18,FALSE)</f>
        <v>HFTD 2</v>
      </c>
    </row>
    <row r="2215" spans="1:13" x14ac:dyDescent="0.2">
      <c r="A2215" t="s">
        <v>30</v>
      </c>
      <c r="B2215" t="s">
        <v>9369</v>
      </c>
      <c r="C2215" t="s">
        <v>5608</v>
      </c>
      <c r="D2215" t="s">
        <v>9370</v>
      </c>
      <c r="E2215" t="s">
        <v>97</v>
      </c>
      <c r="F2215" t="s">
        <v>4104</v>
      </c>
      <c r="G2215" s="1">
        <v>44326</v>
      </c>
      <c r="H2215" s="19">
        <v>44624</v>
      </c>
      <c r="I2215" s="19">
        <v>44691</v>
      </c>
      <c r="J2215" s="24" t="s">
        <v>5</v>
      </c>
      <c r="K2215" t="s">
        <v>36</v>
      </c>
      <c r="L2215" t="s">
        <v>3308</v>
      </c>
      <c r="M2215" t="str">
        <f>VLOOKUP(B2215,[1]Sheet1!$B:$S,18,FALSE)</f>
        <v>HFTD 2</v>
      </c>
    </row>
    <row r="2216" spans="1:13" x14ac:dyDescent="0.2">
      <c r="A2216" t="s">
        <v>30</v>
      </c>
      <c r="B2216" t="s">
        <v>9371</v>
      </c>
      <c r="C2216" t="s">
        <v>9372</v>
      </c>
      <c r="D2216" t="s">
        <v>9373</v>
      </c>
      <c r="E2216" t="s">
        <v>97</v>
      </c>
      <c r="F2216" t="s">
        <v>5292</v>
      </c>
      <c r="G2216" s="1">
        <v>44326</v>
      </c>
      <c r="H2216" s="19">
        <v>44761</v>
      </c>
      <c r="I2216" s="19">
        <v>44691</v>
      </c>
      <c r="J2216" s="24" t="s">
        <v>11</v>
      </c>
      <c r="K2216" t="s">
        <v>36</v>
      </c>
      <c r="L2216" t="s">
        <v>3308</v>
      </c>
      <c r="M2216" t="str">
        <f>VLOOKUP(B2216,[1]Sheet1!$B:$S,18,FALSE)</f>
        <v>HFTD 2</v>
      </c>
    </row>
    <row r="2217" spans="1:13" x14ac:dyDescent="0.2">
      <c r="A2217" t="s">
        <v>30</v>
      </c>
      <c r="B2217" t="s">
        <v>9374</v>
      </c>
      <c r="C2217" t="s">
        <v>9375</v>
      </c>
      <c r="D2217" t="s">
        <v>9376</v>
      </c>
      <c r="E2217" t="s">
        <v>56</v>
      </c>
      <c r="F2217" t="s">
        <v>6880</v>
      </c>
      <c r="G2217" s="1">
        <v>44326</v>
      </c>
      <c r="H2217" s="19">
        <v>44742</v>
      </c>
      <c r="I2217" s="19">
        <v>44691</v>
      </c>
      <c r="J2217" s="24" t="s">
        <v>11</v>
      </c>
      <c r="K2217" t="s">
        <v>36</v>
      </c>
      <c r="L2217" t="s">
        <v>3308</v>
      </c>
      <c r="M2217" t="str">
        <f>VLOOKUP(B2217,[1]Sheet1!$B:$S,18,FALSE)</f>
        <v>HFTD 2</v>
      </c>
    </row>
    <row r="2218" spans="1:13" x14ac:dyDescent="0.2">
      <c r="A2218" t="s">
        <v>30</v>
      </c>
      <c r="B2218" t="s">
        <v>9377</v>
      </c>
      <c r="C2218" t="s">
        <v>9378</v>
      </c>
      <c r="D2218" t="s">
        <v>9379</v>
      </c>
      <c r="E2218" t="s">
        <v>56</v>
      </c>
      <c r="F2218" t="s">
        <v>6880</v>
      </c>
      <c r="G2218" s="1">
        <v>44326</v>
      </c>
      <c r="H2218" s="19">
        <v>44742</v>
      </c>
      <c r="I2218" s="19">
        <v>44691</v>
      </c>
      <c r="J2218" s="24" t="s">
        <v>11</v>
      </c>
      <c r="K2218" t="s">
        <v>36</v>
      </c>
      <c r="L2218" t="s">
        <v>3308</v>
      </c>
      <c r="M2218" t="str">
        <f>VLOOKUP(B2218,[1]Sheet1!$B:$S,18,FALSE)</f>
        <v>HFTD 2</v>
      </c>
    </row>
    <row r="2219" spans="1:13" x14ac:dyDescent="0.2">
      <c r="A2219" t="s">
        <v>30</v>
      </c>
      <c r="B2219" t="s">
        <v>9380</v>
      </c>
      <c r="C2219" t="s">
        <v>9381</v>
      </c>
      <c r="D2219" t="s">
        <v>9382</v>
      </c>
      <c r="E2219" t="s">
        <v>56</v>
      </c>
      <c r="F2219" t="s">
        <v>6880</v>
      </c>
      <c r="G2219" s="1">
        <v>44326</v>
      </c>
      <c r="H2219" s="19">
        <v>44742</v>
      </c>
      <c r="I2219" s="19">
        <v>44691</v>
      </c>
      <c r="J2219" s="24" t="s">
        <v>11</v>
      </c>
      <c r="K2219" t="s">
        <v>36</v>
      </c>
      <c r="L2219" t="s">
        <v>3308</v>
      </c>
      <c r="M2219" t="str">
        <f>VLOOKUP(B2219,[1]Sheet1!$B:$S,18,FALSE)</f>
        <v>HFTD 2</v>
      </c>
    </row>
    <row r="2220" spans="1:13" x14ac:dyDescent="0.2">
      <c r="A2220" t="s">
        <v>30</v>
      </c>
      <c r="B2220" t="s">
        <v>9383</v>
      </c>
      <c r="C2220" t="s">
        <v>9384</v>
      </c>
      <c r="D2220" t="s">
        <v>9385</v>
      </c>
      <c r="E2220" t="s">
        <v>3312</v>
      </c>
      <c r="F2220" t="s">
        <v>7756</v>
      </c>
      <c r="G2220" s="1">
        <v>44326</v>
      </c>
      <c r="H2220" s="19">
        <v>44326</v>
      </c>
      <c r="I2220" s="19">
        <v>44691</v>
      </c>
      <c r="J2220" s="19" t="s">
        <v>11</v>
      </c>
      <c r="K2220" t="s">
        <v>3320</v>
      </c>
      <c r="L2220" t="s">
        <v>3308</v>
      </c>
      <c r="M2220" t="str">
        <f>VLOOKUP(B2220,[1]Sheet1!$B:$S,18,FALSE)</f>
        <v>HFTD 2</v>
      </c>
    </row>
    <row r="2221" spans="1:13" x14ac:dyDescent="0.2">
      <c r="A2221" t="s">
        <v>30</v>
      </c>
      <c r="B2221" t="s">
        <v>9386</v>
      </c>
      <c r="C2221" t="s">
        <v>9384</v>
      </c>
      <c r="D2221" t="s">
        <v>9387</v>
      </c>
      <c r="E2221" t="s">
        <v>3312</v>
      </c>
      <c r="F2221" t="s">
        <v>7756</v>
      </c>
      <c r="G2221" s="1">
        <v>44326</v>
      </c>
      <c r="H2221" s="19">
        <v>44326</v>
      </c>
      <c r="I2221" s="19">
        <v>44691</v>
      </c>
      <c r="J2221" s="19" t="s">
        <v>11</v>
      </c>
      <c r="K2221" t="s">
        <v>3320</v>
      </c>
      <c r="L2221" t="s">
        <v>3308</v>
      </c>
      <c r="M2221" t="str">
        <f>VLOOKUP(B2221,[1]Sheet1!$B:$S,18,FALSE)</f>
        <v>HFTD 2</v>
      </c>
    </row>
    <row r="2222" spans="1:13" x14ac:dyDescent="0.2">
      <c r="A2222" t="s">
        <v>30</v>
      </c>
      <c r="B2222" t="s">
        <v>9388</v>
      </c>
      <c r="C2222" t="s">
        <v>9389</v>
      </c>
      <c r="D2222" t="s">
        <v>9390</v>
      </c>
      <c r="E2222" t="s">
        <v>56</v>
      </c>
      <c r="F2222" t="s">
        <v>8394</v>
      </c>
      <c r="G2222" s="1">
        <v>44326</v>
      </c>
      <c r="H2222" s="19">
        <v>44685</v>
      </c>
      <c r="I2222" s="19">
        <v>44691</v>
      </c>
      <c r="J2222" s="24" t="s">
        <v>5</v>
      </c>
      <c r="K2222" t="s">
        <v>36</v>
      </c>
      <c r="L2222" t="s">
        <v>3308</v>
      </c>
      <c r="M2222" t="str">
        <f>VLOOKUP(B2222,[1]Sheet1!$B:$S,18,FALSE)</f>
        <v>HFTD 2</v>
      </c>
    </row>
    <row r="2223" spans="1:13" x14ac:dyDescent="0.2">
      <c r="A2223" t="s">
        <v>30</v>
      </c>
      <c r="B2223" t="s">
        <v>9391</v>
      </c>
      <c r="C2223" t="s">
        <v>9389</v>
      </c>
      <c r="D2223" t="s">
        <v>9390</v>
      </c>
      <c r="E2223" t="s">
        <v>56</v>
      </c>
      <c r="F2223" t="s">
        <v>8394</v>
      </c>
      <c r="G2223" s="1">
        <v>44326</v>
      </c>
      <c r="H2223" s="19">
        <v>44685</v>
      </c>
      <c r="I2223" s="19">
        <v>44691</v>
      </c>
      <c r="J2223" s="24" t="s">
        <v>5</v>
      </c>
      <c r="K2223" t="s">
        <v>36</v>
      </c>
      <c r="L2223" t="s">
        <v>3308</v>
      </c>
      <c r="M2223" t="str">
        <f>VLOOKUP(B2223,[1]Sheet1!$B:$S,18,FALSE)</f>
        <v>HFTD 2</v>
      </c>
    </row>
    <row r="2224" spans="1:13" x14ac:dyDescent="0.2">
      <c r="A2224" t="s">
        <v>30</v>
      </c>
      <c r="B2224" t="s">
        <v>9392</v>
      </c>
      <c r="C2224" t="s">
        <v>9393</v>
      </c>
      <c r="D2224" t="s">
        <v>9394</v>
      </c>
      <c r="E2224" t="s">
        <v>73</v>
      </c>
      <c r="F2224" t="s">
        <v>4606</v>
      </c>
      <c r="G2224" s="1">
        <v>44324</v>
      </c>
      <c r="H2224" s="19">
        <v>44417</v>
      </c>
      <c r="I2224" s="19">
        <v>44689</v>
      </c>
      <c r="J2224" s="24" t="s">
        <v>5</v>
      </c>
      <c r="K2224" t="s">
        <v>36</v>
      </c>
      <c r="L2224" t="s">
        <v>3308</v>
      </c>
      <c r="M2224" t="str">
        <f>VLOOKUP(B2224,[1]Sheet1!$B:$S,18,FALSE)</f>
        <v>HFTD 2</v>
      </c>
    </row>
    <row r="2225" spans="1:13" x14ac:dyDescent="0.2">
      <c r="A2225" t="s">
        <v>30</v>
      </c>
      <c r="B2225" t="s">
        <v>9395</v>
      </c>
      <c r="C2225" t="s">
        <v>9396</v>
      </c>
      <c r="D2225" t="s">
        <v>9397</v>
      </c>
      <c r="E2225" t="s">
        <v>775</v>
      </c>
      <c r="F2225" t="s">
        <v>9398</v>
      </c>
      <c r="G2225" s="1">
        <v>44326</v>
      </c>
      <c r="H2225" s="19">
        <v>44326</v>
      </c>
      <c r="I2225" s="19">
        <v>44691</v>
      </c>
      <c r="J2225" s="19" t="s">
        <v>11</v>
      </c>
      <c r="K2225" t="s">
        <v>3320</v>
      </c>
      <c r="L2225" t="s">
        <v>3308</v>
      </c>
      <c r="M2225" t="str">
        <f>VLOOKUP(B2225,[1]Sheet1!$B:$S,18,FALSE)</f>
        <v>HFTD 2</v>
      </c>
    </row>
    <row r="2226" spans="1:13" x14ac:dyDescent="0.2">
      <c r="A2226" t="s">
        <v>30</v>
      </c>
      <c r="B2226" t="s">
        <v>9399</v>
      </c>
      <c r="C2226" t="s">
        <v>9400</v>
      </c>
      <c r="D2226" t="s">
        <v>9401</v>
      </c>
      <c r="E2226" t="s">
        <v>56</v>
      </c>
      <c r="F2226" t="s">
        <v>4188</v>
      </c>
      <c r="G2226" s="1">
        <v>44302</v>
      </c>
      <c r="H2226" s="19">
        <v>44302</v>
      </c>
      <c r="I2226" s="19">
        <v>44667</v>
      </c>
      <c r="J2226" s="19" t="s">
        <v>11</v>
      </c>
      <c r="K2226" t="s">
        <v>3320</v>
      </c>
      <c r="L2226" t="s">
        <v>3308</v>
      </c>
      <c r="M2226" t="str">
        <f>VLOOKUP(B2226,[1]Sheet1!$B:$S,18,FALSE)</f>
        <v>HFTD 2</v>
      </c>
    </row>
    <row r="2227" spans="1:13" x14ac:dyDescent="0.2">
      <c r="A2227" t="s">
        <v>30</v>
      </c>
      <c r="B2227" t="s">
        <v>9402</v>
      </c>
      <c r="C2227" t="s">
        <v>9111</v>
      </c>
      <c r="D2227" t="s">
        <v>9403</v>
      </c>
      <c r="E2227" t="s">
        <v>42</v>
      </c>
      <c r="F2227" t="s">
        <v>3611</v>
      </c>
      <c r="G2227" s="1">
        <v>44326</v>
      </c>
      <c r="H2227" s="19">
        <v>44326</v>
      </c>
      <c r="I2227" s="19">
        <v>44691</v>
      </c>
      <c r="J2227" s="19" t="s">
        <v>11</v>
      </c>
      <c r="K2227" t="s">
        <v>3320</v>
      </c>
      <c r="L2227" t="s">
        <v>3308</v>
      </c>
      <c r="M2227" t="str">
        <f>VLOOKUP(B2227,[1]Sheet1!$B:$S,18,FALSE)</f>
        <v>HFTD 2</v>
      </c>
    </row>
    <row r="2228" spans="1:13" x14ac:dyDescent="0.2">
      <c r="A2228" t="s">
        <v>30</v>
      </c>
      <c r="B2228" t="s">
        <v>9404</v>
      </c>
      <c r="C2228" t="s">
        <v>7060</v>
      </c>
      <c r="D2228" t="s">
        <v>9405</v>
      </c>
      <c r="E2228" t="s">
        <v>56</v>
      </c>
      <c r="F2228" t="s">
        <v>3427</v>
      </c>
      <c r="G2228" s="1">
        <v>44326</v>
      </c>
      <c r="H2228" s="19">
        <v>44701</v>
      </c>
      <c r="I2228" s="19">
        <v>44691</v>
      </c>
      <c r="J2228" s="24" t="s">
        <v>11</v>
      </c>
      <c r="K2228" t="s">
        <v>36</v>
      </c>
      <c r="L2228" t="s">
        <v>3308</v>
      </c>
      <c r="M2228" t="str">
        <f>VLOOKUP(B2228,[1]Sheet1!$B:$S,18,FALSE)</f>
        <v>HFTD 2</v>
      </c>
    </row>
    <row r="2229" spans="1:13" x14ac:dyDescent="0.2">
      <c r="A2229" t="s">
        <v>30</v>
      </c>
      <c r="B2229" t="s">
        <v>9406</v>
      </c>
      <c r="C2229" t="s">
        <v>9407</v>
      </c>
      <c r="D2229" t="s">
        <v>9408</v>
      </c>
      <c r="E2229" t="s">
        <v>47</v>
      </c>
      <c r="F2229" t="s">
        <v>7740</v>
      </c>
      <c r="G2229" s="1">
        <v>44302</v>
      </c>
      <c r="H2229" s="19">
        <v>44498</v>
      </c>
      <c r="I2229" s="19">
        <v>44667</v>
      </c>
      <c r="J2229" s="24" t="s">
        <v>5</v>
      </c>
      <c r="K2229" t="s">
        <v>36</v>
      </c>
      <c r="L2229" t="s">
        <v>3308</v>
      </c>
      <c r="M2229" t="str">
        <f>VLOOKUP(B2229,[1]Sheet1!$B:$S,18,FALSE)</f>
        <v>HFTD 2</v>
      </c>
    </row>
    <row r="2230" spans="1:13" x14ac:dyDescent="0.2">
      <c r="A2230" t="s">
        <v>30</v>
      </c>
      <c r="B2230" t="s">
        <v>9409</v>
      </c>
      <c r="C2230" t="s">
        <v>9410</v>
      </c>
      <c r="D2230" t="s">
        <v>9411</v>
      </c>
      <c r="E2230" t="s">
        <v>189</v>
      </c>
      <c r="F2230" t="s">
        <v>6949</v>
      </c>
      <c r="G2230" s="1">
        <v>44326</v>
      </c>
      <c r="H2230" s="19">
        <v>44718</v>
      </c>
      <c r="I2230" s="19">
        <v>44691</v>
      </c>
      <c r="J2230" s="24" t="s">
        <v>11</v>
      </c>
      <c r="K2230" t="s">
        <v>36</v>
      </c>
      <c r="L2230" t="s">
        <v>3308</v>
      </c>
      <c r="M2230" t="str">
        <f>VLOOKUP(B2230,[1]Sheet1!$B:$S,18,FALSE)</f>
        <v>HFTD 2</v>
      </c>
    </row>
    <row r="2231" spans="1:13" x14ac:dyDescent="0.2">
      <c r="A2231" t="s">
        <v>30</v>
      </c>
      <c r="B2231" t="s">
        <v>9412</v>
      </c>
      <c r="C2231" t="s">
        <v>6078</v>
      </c>
      <c r="D2231" t="s">
        <v>9413</v>
      </c>
      <c r="E2231" t="s">
        <v>47</v>
      </c>
      <c r="F2231" t="s">
        <v>7030</v>
      </c>
      <c r="G2231" s="1">
        <v>44301</v>
      </c>
      <c r="H2231" s="19">
        <v>44630</v>
      </c>
      <c r="I2231" s="19">
        <v>44666</v>
      </c>
      <c r="J2231" s="24" t="s">
        <v>5</v>
      </c>
      <c r="K2231" t="s">
        <v>36</v>
      </c>
      <c r="L2231" t="s">
        <v>3308</v>
      </c>
      <c r="M2231" t="str">
        <f>VLOOKUP(B2231,[1]Sheet1!$B:$S,18,FALSE)</f>
        <v>HFTD 2</v>
      </c>
    </row>
    <row r="2232" spans="1:13" x14ac:dyDescent="0.2">
      <c r="A2232" t="s">
        <v>30</v>
      </c>
      <c r="B2232" t="s">
        <v>9414</v>
      </c>
      <c r="C2232" t="s">
        <v>6078</v>
      </c>
      <c r="D2232" t="s">
        <v>9413</v>
      </c>
      <c r="E2232" t="s">
        <v>47</v>
      </c>
      <c r="F2232" t="s">
        <v>9415</v>
      </c>
      <c r="G2232" s="1">
        <v>44301</v>
      </c>
      <c r="H2232" s="19">
        <v>44513</v>
      </c>
      <c r="I2232" s="19">
        <v>44666</v>
      </c>
      <c r="J2232" s="24" t="s">
        <v>5</v>
      </c>
      <c r="K2232" t="s">
        <v>36</v>
      </c>
      <c r="L2232" t="s">
        <v>3308</v>
      </c>
      <c r="M2232" t="str">
        <f>VLOOKUP(B2232,[1]Sheet1!$B:$S,18,FALSE)</f>
        <v>HFTD 2</v>
      </c>
    </row>
    <row r="2233" spans="1:13" x14ac:dyDescent="0.2">
      <c r="A2233" t="s">
        <v>30</v>
      </c>
      <c r="B2233" t="s">
        <v>9416</v>
      </c>
      <c r="C2233" t="s">
        <v>9417</v>
      </c>
      <c r="D2233" t="s">
        <v>9418</v>
      </c>
      <c r="E2233" t="s">
        <v>56</v>
      </c>
      <c r="F2233" t="s">
        <v>9419</v>
      </c>
      <c r="G2233" s="1">
        <v>44326</v>
      </c>
      <c r="H2233" s="19">
        <v>44699</v>
      </c>
      <c r="I2233" s="19">
        <v>44691</v>
      </c>
      <c r="J2233" s="24" t="s">
        <v>11</v>
      </c>
      <c r="K2233" t="s">
        <v>36</v>
      </c>
      <c r="L2233" t="s">
        <v>3308</v>
      </c>
      <c r="M2233" t="str">
        <f>VLOOKUP(B2233,[1]Sheet1!$B:$S,18,FALSE)</f>
        <v>HFTD 2</v>
      </c>
    </row>
    <row r="2234" spans="1:13" x14ac:dyDescent="0.2">
      <c r="A2234" t="s">
        <v>30</v>
      </c>
      <c r="B2234" t="s">
        <v>9420</v>
      </c>
      <c r="C2234" t="s">
        <v>6497</v>
      </c>
      <c r="D2234" t="s">
        <v>9421</v>
      </c>
      <c r="E2234" t="s">
        <v>56</v>
      </c>
      <c r="F2234" t="s">
        <v>9419</v>
      </c>
      <c r="G2234" s="1">
        <v>44326</v>
      </c>
      <c r="H2234" s="19">
        <v>44518</v>
      </c>
      <c r="I2234" s="19">
        <v>44691</v>
      </c>
      <c r="J2234" s="24" t="s">
        <v>5</v>
      </c>
      <c r="K2234" t="s">
        <v>36</v>
      </c>
      <c r="L2234" t="s">
        <v>3308</v>
      </c>
      <c r="M2234" t="str">
        <f>VLOOKUP(B2234,[1]Sheet1!$B:$S,18,FALSE)</f>
        <v>HFTD 2</v>
      </c>
    </row>
    <row r="2235" spans="1:13" x14ac:dyDescent="0.2">
      <c r="A2235" t="s">
        <v>30</v>
      </c>
      <c r="B2235" t="s">
        <v>9422</v>
      </c>
      <c r="C2235" t="s">
        <v>9423</v>
      </c>
      <c r="D2235" t="s">
        <v>9424</v>
      </c>
      <c r="E2235" t="s">
        <v>97</v>
      </c>
      <c r="F2235" t="s">
        <v>4104</v>
      </c>
      <c r="G2235" s="1">
        <v>44326</v>
      </c>
      <c r="H2235" s="19">
        <v>44617</v>
      </c>
      <c r="I2235" s="19">
        <v>44691</v>
      </c>
      <c r="J2235" s="24" t="s">
        <v>5</v>
      </c>
      <c r="K2235" t="s">
        <v>36</v>
      </c>
      <c r="L2235" t="s">
        <v>3308</v>
      </c>
      <c r="M2235" t="str">
        <f>VLOOKUP(B2235,[1]Sheet1!$B:$S,18,FALSE)</f>
        <v>HFTD 2</v>
      </c>
    </row>
    <row r="2236" spans="1:13" x14ac:dyDescent="0.2">
      <c r="A2236" t="s">
        <v>30</v>
      </c>
      <c r="B2236" t="s">
        <v>9425</v>
      </c>
      <c r="C2236" t="s">
        <v>9426</v>
      </c>
      <c r="D2236" t="s">
        <v>9427</v>
      </c>
      <c r="E2236" t="s">
        <v>97</v>
      </c>
      <c r="F2236" t="s">
        <v>4104</v>
      </c>
      <c r="G2236" s="1">
        <v>44326</v>
      </c>
      <c r="H2236" s="19">
        <v>44326</v>
      </c>
      <c r="I2236" s="19">
        <v>44691</v>
      </c>
      <c r="J2236" s="19" t="s">
        <v>11</v>
      </c>
      <c r="K2236" t="s">
        <v>3320</v>
      </c>
      <c r="L2236" t="s">
        <v>3308</v>
      </c>
      <c r="M2236" t="str">
        <f>VLOOKUP(B2236,[1]Sheet1!$B:$S,18,FALSE)</f>
        <v>HFTD 2</v>
      </c>
    </row>
    <row r="2237" spans="1:13" x14ac:dyDescent="0.2">
      <c r="A2237" t="s">
        <v>30</v>
      </c>
      <c r="B2237" t="s">
        <v>9428</v>
      </c>
      <c r="C2237" t="s">
        <v>965</v>
      </c>
      <c r="D2237" t="s">
        <v>9429</v>
      </c>
      <c r="E2237" t="s">
        <v>56</v>
      </c>
      <c r="F2237" t="s">
        <v>3427</v>
      </c>
      <c r="G2237" s="1">
        <v>44326</v>
      </c>
      <c r="H2237" s="19">
        <v>44702</v>
      </c>
      <c r="I2237" s="19">
        <v>44691</v>
      </c>
      <c r="J2237" s="24" t="s">
        <v>11</v>
      </c>
      <c r="K2237" t="s">
        <v>36</v>
      </c>
      <c r="L2237" t="s">
        <v>3308</v>
      </c>
      <c r="M2237" t="str">
        <f>VLOOKUP(B2237,[1]Sheet1!$B:$S,18,FALSE)</f>
        <v>HFTD 2</v>
      </c>
    </row>
    <row r="2238" spans="1:13" x14ac:dyDescent="0.2">
      <c r="A2238" t="s">
        <v>30</v>
      </c>
      <c r="B2238" t="s">
        <v>9430</v>
      </c>
      <c r="C2238" t="s">
        <v>7663</v>
      </c>
      <c r="D2238" t="s">
        <v>9431</v>
      </c>
      <c r="E2238" t="s">
        <v>73</v>
      </c>
      <c r="F2238" t="s">
        <v>3962</v>
      </c>
      <c r="G2238" s="1">
        <v>44302</v>
      </c>
      <c r="H2238" s="19">
        <v>44594</v>
      </c>
      <c r="I2238" s="19">
        <v>44667</v>
      </c>
      <c r="J2238" s="24" t="s">
        <v>5</v>
      </c>
      <c r="K2238" t="s">
        <v>36</v>
      </c>
      <c r="L2238" t="s">
        <v>3308</v>
      </c>
      <c r="M2238" t="str">
        <f>VLOOKUP(B2238,[1]Sheet1!$B:$S,18,FALSE)</f>
        <v>HFTD 2</v>
      </c>
    </row>
    <row r="2239" spans="1:13" x14ac:dyDescent="0.2">
      <c r="A2239" t="s">
        <v>30</v>
      </c>
      <c r="B2239" t="s">
        <v>9432</v>
      </c>
      <c r="C2239" t="s">
        <v>9433</v>
      </c>
      <c r="D2239" t="s">
        <v>9434</v>
      </c>
      <c r="E2239" t="s">
        <v>56</v>
      </c>
      <c r="F2239" t="s">
        <v>9419</v>
      </c>
      <c r="G2239" s="1">
        <v>44326</v>
      </c>
      <c r="H2239" s="19">
        <v>44698</v>
      </c>
      <c r="I2239" s="19">
        <v>44691</v>
      </c>
      <c r="J2239" s="24" t="s">
        <v>11</v>
      </c>
      <c r="K2239" t="s">
        <v>36</v>
      </c>
      <c r="L2239" t="s">
        <v>3308</v>
      </c>
      <c r="M2239" t="str">
        <f>VLOOKUP(B2239,[1]Sheet1!$B:$S,18,FALSE)</f>
        <v>HFTD 2</v>
      </c>
    </row>
    <row r="2240" spans="1:13" x14ac:dyDescent="0.2">
      <c r="A2240" t="s">
        <v>30</v>
      </c>
      <c r="B2240" t="s">
        <v>9435</v>
      </c>
      <c r="C2240" t="s">
        <v>9436</v>
      </c>
      <c r="D2240" t="s">
        <v>9437</v>
      </c>
      <c r="E2240" t="s">
        <v>56</v>
      </c>
      <c r="F2240" t="s">
        <v>3936</v>
      </c>
      <c r="G2240" s="1">
        <v>44305</v>
      </c>
      <c r="H2240" s="19">
        <v>44698</v>
      </c>
      <c r="I2240" s="19">
        <v>44670</v>
      </c>
      <c r="J2240" s="24" t="s">
        <v>11</v>
      </c>
      <c r="K2240" t="s">
        <v>36</v>
      </c>
      <c r="L2240" t="s">
        <v>3308</v>
      </c>
      <c r="M2240" t="str">
        <f>VLOOKUP(B2240,[1]Sheet1!$B:$S,18,FALSE)</f>
        <v>HFTD 2</v>
      </c>
    </row>
    <row r="2241" spans="1:13" x14ac:dyDescent="0.2">
      <c r="A2241" t="s">
        <v>30</v>
      </c>
      <c r="B2241" t="s">
        <v>9438</v>
      </c>
      <c r="C2241" t="s">
        <v>9439</v>
      </c>
      <c r="D2241" t="s">
        <v>9440</v>
      </c>
      <c r="E2241" t="s">
        <v>47</v>
      </c>
      <c r="F2241" t="s">
        <v>3958</v>
      </c>
      <c r="G2241" s="1">
        <v>44298</v>
      </c>
      <c r="H2241" s="19">
        <v>44698</v>
      </c>
      <c r="I2241" s="19">
        <v>44663</v>
      </c>
      <c r="J2241" s="24" t="s">
        <v>11</v>
      </c>
      <c r="K2241" t="s">
        <v>36</v>
      </c>
      <c r="L2241" t="s">
        <v>3308</v>
      </c>
      <c r="M2241" t="str">
        <f>VLOOKUP(B2241,[1]Sheet1!$B:$S,18,FALSE)</f>
        <v>HFTD 2</v>
      </c>
    </row>
    <row r="2242" spans="1:13" x14ac:dyDescent="0.2">
      <c r="A2242" t="s">
        <v>30</v>
      </c>
      <c r="B2242" t="s">
        <v>9441</v>
      </c>
      <c r="C2242" t="s">
        <v>5710</v>
      </c>
      <c r="D2242" t="s">
        <v>9442</v>
      </c>
      <c r="E2242" t="s">
        <v>3312</v>
      </c>
      <c r="F2242" t="s">
        <v>7756</v>
      </c>
      <c r="G2242" s="1">
        <v>44324</v>
      </c>
      <c r="H2242" s="19">
        <v>44697</v>
      </c>
      <c r="I2242" s="19">
        <v>44689</v>
      </c>
      <c r="J2242" s="24" t="s">
        <v>11</v>
      </c>
      <c r="K2242" t="s">
        <v>36</v>
      </c>
      <c r="L2242" t="s">
        <v>3308</v>
      </c>
      <c r="M2242" t="str">
        <f>VLOOKUP(B2242,[1]Sheet1!$B:$S,18,FALSE)</f>
        <v>HFTD 2</v>
      </c>
    </row>
    <row r="2243" spans="1:13" x14ac:dyDescent="0.2">
      <c r="A2243" t="s">
        <v>30</v>
      </c>
      <c r="B2243" t="s">
        <v>9443</v>
      </c>
      <c r="C2243" t="s">
        <v>9444</v>
      </c>
      <c r="D2243" t="s">
        <v>9445</v>
      </c>
      <c r="E2243" t="s">
        <v>3312</v>
      </c>
      <c r="F2243" t="s">
        <v>7756</v>
      </c>
      <c r="G2243" s="1">
        <v>44324</v>
      </c>
      <c r="H2243" s="19">
        <v>44697</v>
      </c>
      <c r="I2243" s="19">
        <v>44689</v>
      </c>
      <c r="J2243" s="24" t="s">
        <v>11</v>
      </c>
      <c r="K2243" t="s">
        <v>36</v>
      </c>
      <c r="L2243" t="s">
        <v>3308</v>
      </c>
      <c r="M2243" t="str">
        <f>VLOOKUP(B2243,[1]Sheet1!$B:$S,18,FALSE)</f>
        <v>HFTD 2</v>
      </c>
    </row>
    <row r="2244" spans="1:13" x14ac:dyDescent="0.2">
      <c r="A2244" t="s">
        <v>30</v>
      </c>
      <c r="B2244" t="s">
        <v>9446</v>
      </c>
      <c r="C2244" t="s">
        <v>9447</v>
      </c>
      <c r="D2244" t="s">
        <v>9448</v>
      </c>
      <c r="E2244" t="s">
        <v>189</v>
      </c>
      <c r="F2244" t="s">
        <v>6949</v>
      </c>
      <c r="G2244" s="1">
        <v>44326</v>
      </c>
      <c r="H2244" s="19">
        <v>44643</v>
      </c>
      <c r="I2244" s="19">
        <v>44691</v>
      </c>
      <c r="J2244" s="24" t="s">
        <v>5</v>
      </c>
      <c r="K2244" t="s">
        <v>36</v>
      </c>
      <c r="L2244" t="s">
        <v>3308</v>
      </c>
      <c r="M2244" t="str">
        <f>VLOOKUP(B2244,[1]Sheet1!$B:$S,18,FALSE)</f>
        <v>HFTD 2</v>
      </c>
    </row>
    <row r="2245" spans="1:13" x14ac:dyDescent="0.2">
      <c r="A2245" t="s">
        <v>30</v>
      </c>
      <c r="B2245" t="s">
        <v>9449</v>
      </c>
      <c r="C2245" t="s">
        <v>9450</v>
      </c>
      <c r="D2245" t="s">
        <v>9451</v>
      </c>
      <c r="E2245" t="s">
        <v>3312</v>
      </c>
      <c r="F2245" t="s">
        <v>7756</v>
      </c>
      <c r="G2245" s="1">
        <v>44324</v>
      </c>
      <c r="H2245" s="19">
        <v>44324</v>
      </c>
      <c r="I2245" s="19">
        <v>44689</v>
      </c>
      <c r="J2245" s="19" t="s">
        <v>11</v>
      </c>
      <c r="K2245" t="s">
        <v>3320</v>
      </c>
      <c r="L2245" t="s">
        <v>3308</v>
      </c>
      <c r="M2245" t="str">
        <f>VLOOKUP(B2245,[1]Sheet1!$B:$S,18,FALSE)</f>
        <v>HFTD 2</v>
      </c>
    </row>
    <row r="2246" spans="1:13" x14ac:dyDescent="0.2">
      <c r="A2246" t="s">
        <v>30</v>
      </c>
      <c r="B2246" t="s">
        <v>9452</v>
      </c>
      <c r="C2246" t="s">
        <v>9453</v>
      </c>
      <c r="D2246" t="s">
        <v>9454</v>
      </c>
      <c r="E2246" t="s">
        <v>189</v>
      </c>
      <c r="F2246" t="s">
        <v>4631</v>
      </c>
      <c r="G2246" s="1">
        <v>44326</v>
      </c>
      <c r="H2246" s="19">
        <v>44651</v>
      </c>
      <c r="I2246" s="19">
        <v>44691</v>
      </c>
      <c r="J2246" s="24" t="s">
        <v>5</v>
      </c>
      <c r="K2246" t="s">
        <v>36</v>
      </c>
      <c r="L2246" t="s">
        <v>3308</v>
      </c>
      <c r="M2246" t="str">
        <f>VLOOKUP(B2246,[1]Sheet1!$B:$S,18,FALSE)</f>
        <v>HFTD 2</v>
      </c>
    </row>
    <row r="2247" spans="1:13" x14ac:dyDescent="0.2">
      <c r="A2247" t="s">
        <v>30</v>
      </c>
      <c r="B2247" t="s">
        <v>9455</v>
      </c>
      <c r="C2247" t="s">
        <v>8286</v>
      </c>
      <c r="D2247" t="s">
        <v>9456</v>
      </c>
      <c r="E2247" t="s">
        <v>189</v>
      </c>
      <c r="F2247" t="s">
        <v>6949</v>
      </c>
      <c r="G2247" s="1">
        <v>44327</v>
      </c>
      <c r="H2247" s="19">
        <v>44715</v>
      </c>
      <c r="I2247" s="19">
        <v>44692</v>
      </c>
      <c r="J2247" s="24" t="s">
        <v>11</v>
      </c>
      <c r="K2247" t="s">
        <v>36</v>
      </c>
      <c r="L2247" t="s">
        <v>3308</v>
      </c>
      <c r="M2247" t="str">
        <f>VLOOKUP(B2247,[1]Sheet1!$B:$S,18,FALSE)</f>
        <v>HFTD 2</v>
      </c>
    </row>
    <row r="2248" spans="1:13" x14ac:dyDescent="0.2">
      <c r="A2248" t="s">
        <v>30</v>
      </c>
      <c r="B2248" t="s">
        <v>9457</v>
      </c>
      <c r="C2248" t="s">
        <v>570</v>
      </c>
      <c r="D2248" t="s">
        <v>9458</v>
      </c>
      <c r="E2248" t="s">
        <v>73</v>
      </c>
      <c r="F2248" t="s">
        <v>4046</v>
      </c>
      <c r="G2248" s="1">
        <v>44314</v>
      </c>
      <c r="H2248" s="19">
        <v>44694</v>
      </c>
      <c r="I2248" s="19">
        <v>44679</v>
      </c>
      <c r="J2248" s="24" t="s">
        <v>11</v>
      </c>
      <c r="K2248" t="s">
        <v>36</v>
      </c>
      <c r="L2248" t="s">
        <v>3308</v>
      </c>
      <c r="M2248" t="str">
        <f>VLOOKUP(B2248,[1]Sheet1!$B:$S,18,FALSE)</f>
        <v>HFTD 2</v>
      </c>
    </row>
    <row r="2249" spans="1:13" x14ac:dyDescent="0.2">
      <c r="A2249" t="s">
        <v>30</v>
      </c>
      <c r="B2249" t="s">
        <v>9459</v>
      </c>
      <c r="C2249" t="s">
        <v>9460</v>
      </c>
      <c r="D2249" t="s">
        <v>9461</v>
      </c>
      <c r="E2249" t="s">
        <v>3312</v>
      </c>
      <c r="F2249" t="s">
        <v>7803</v>
      </c>
      <c r="G2249" s="1">
        <v>44327</v>
      </c>
      <c r="H2249" s="19">
        <v>44327</v>
      </c>
      <c r="I2249" s="19">
        <v>44692</v>
      </c>
      <c r="J2249" s="19" t="s">
        <v>11</v>
      </c>
      <c r="K2249" t="s">
        <v>3320</v>
      </c>
      <c r="L2249" t="s">
        <v>3308</v>
      </c>
      <c r="M2249" t="str">
        <f>VLOOKUP(B2249,[1]Sheet1!$B:$S,18,FALSE)</f>
        <v>HFTD 2</v>
      </c>
    </row>
    <row r="2250" spans="1:13" x14ac:dyDescent="0.2">
      <c r="A2250" t="s">
        <v>30</v>
      </c>
      <c r="B2250" t="s">
        <v>9462</v>
      </c>
      <c r="C2250" t="s">
        <v>9463</v>
      </c>
      <c r="D2250" t="s">
        <v>9464</v>
      </c>
      <c r="E2250" t="s">
        <v>73</v>
      </c>
      <c r="F2250" t="s">
        <v>4606</v>
      </c>
      <c r="G2250" s="1">
        <v>44326</v>
      </c>
      <c r="H2250" s="19">
        <v>44431</v>
      </c>
      <c r="I2250" s="19">
        <v>44691</v>
      </c>
      <c r="J2250" s="24" t="s">
        <v>5</v>
      </c>
      <c r="K2250" t="s">
        <v>36</v>
      </c>
      <c r="L2250" t="s">
        <v>3308</v>
      </c>
      <c r="M2250" t="str">
        <f>VLOOKUP(B2250,[1]Sheet1!$B:$S,18,FALSE)</f>
        <v>HFTD 2</v>
      </c>
    </row>
    <row r="2251" spans="1:13" x14ac:dyDescent="0.2">
      <c r="A2251" t="s">
        <v>30</v>
      </c>
      <c r="B2251" t="s">
        <v>9465</v>
      </c>
      <c r="C2251" t="s">
        <v>9466</v>
      </c>
      <c r="D2251" t="s">
        <v>9467</v>
      </c>
      <c r="E2251" t="s">
        <v>97</v>
      </c>
      <c r="F2251" t="s">
        <v>3427</v>
      </c>
      <c r="G2251" s="1">
        <v>44326</v>
      </c>
      <c r="H2251" s="19">
        <v>44326</v>
      </c>
      <c r="I2251" s="19">
        <v>44691</v>
      </c>
      <c r="J2251" s="19" t="s">
        <v>11</v>
      </c>
      <c r="K2251" t="s">
        <v>3320</v>
      </c>
      <c r="L2251" t="s">
        <v>3308</v>
      </c>
      <c r="M2251" t="str">
        <f>VLOOKUP(B2251,[1]Sheet1!$B:$S,18,FALSE)</f>
        <v>HFTD 2</v>
      </c>
    </row>
    <row r="2252" spans="1:13" x14ac:dyDescent="0.2">
      <c r="A2252" t="s">
        <v>30</v>
      </c>
      <c r="B2252" t="s">
        <v>9468</v>
      </c>
      <c r="C2252" t="s">
        <v>4808</v>
      </c>
      <c r="D2252" t="s">
        <v>9469</v>
      </c>
      <c r="E2252" t="s">
        <v>56</v>
      </c>
      <c r="F2252" t="s">
        <v>9470</v>
      </c>
      <c r="G2252" s="1">
        <v>44326</v>
      </c>
      <c r="H2252" s="19">
        <v>44326</v>
      </c>
      <c r="I2252" s="19">
        <v>44691</v>
      </c>
      <c r="J2252" s="19" t="s">
        <v>11</v>
      </c>
      <c r="K2252" t="s">
        <v>3320</v>
      </c>
      <c r="L2252" t="s">
        <v>3308</v>
      </c>
      <c r="M2252" t="str">
        <f>VLOOKUP(B2252,[1]Sheet1!$B:$S,18,FALSE)</f>
        <v>HFTD 2</v>
      </c>
    </row>
    <row r="2253" spans="1:13" x14ac:dyDescent="0.2">
      <c r="A2253" t="s">
        <v>30</v>
      </c>
      <c r="B2253" t="s">
        <v>9471</v>
      </c>
      <c r="C2253" t="s">
        <v>2570</v>
      </c>
      <c r="D2253" t="s">
        <v>9472</v>
      </c>
      <c r="E2253" t="s">
        <v>3312</v>
      </c>
      <c r="F2253" t="s">
        <v>7756</v>
      </c>
      <c r="G2253" s="1">
        <v>44327</v>
      </c>
      <c r="H2253" s="19">
        <v>44695</v>
      </c>
      <c r="I2253" s="19">
        <v>44692</v>
      </c>
      <c r="J2253" s="24" t="s">
        <v>11</v>
      </c>
      <c r="K2253" t="s">
        <v>36</v>
      </c>
      <c r="L2253" t="s">
        <v>3308</v>
      </c>
      <c r="M2253" t="str">
        <f>VLOOKUP(B2253,[1]Sheet1!$B:$S,18,FALSE)</f>
        <v>HFTD 2</v>
      </c>
    </row>
    <row r="2254" spans="1:13" x14ac:dyDescent="0.2">
      <c r="A2254" t="s">
        <v>30</v>
      </c>
      <c r="B2254" t="s">
        <v>9473</v>
      </c>
      <c r="C2254" t="s">
        <v>9474</v>
      </c>
      <c r="D2254" t="s">
        <v>9475</v>
      </c>
      <c r="E2254" t="s">
        <v>3312</v>
      </c>
      <c r="F2254" t="s">
        <v>7756</v>
      </c>
      <c r="G2254" s="1">
        <v>44327</v>
      </c>
      <c r="H2254" s="19">
        <v>44695</v>
      </c>
      <c r="I2254" s="19">
        <v>44692</v>
      </c>
      <c r="J2254" s="24" t="s">
        <v>11</v>
      </c>
      <c r="K2254" t="s">
        <v>36</v>
      </c>
      <c r="L2254" t="s">
        <v>3308</v>
      </c>
      <c r="M2254" t="str">
        <f>VLOOKUP(B2254,[1]Sheet1!$B:$S,18,FALSE)</f>
        <v>HFTD 2</v>
      </c>
    </row>
    <row r="2255" spans="1:13" x14ac:dyDescent="0.2">
      <c r="A2255" t="s">
        <v>30</v>
      </c>
      <c r="B2255" t="s">
        <v>9476</v>
      </c>
      <c r="C2255" t="s">
        <v>1455</v>
      </c>
      <c r="D2255" t="s">
        <v>9477</v>
      </c>
      <c r="E2255" t="s">
        <v>80</v>
      </c>
      <c r="F2255" t="s">
        <v>9478</v>
      </c>
      <c r="G2255" s="1">
        <v>44324</v>
      </c>
      <c r="H2255" s="19">
        <v>44595</v>
      </c>
      <c r="I2255" s="19">
        <v>44689</v>
      </c>
      <c r="J2255" s="24" t="s">
        <v>5</v>
      </c>
      <c r="K2255" t="s">
        <v>36</v>
      </c>
      <c r="L2255" t="s">
        <v>3308</v>
      </c>
      <c r="M2255" t="str">
        <f>VLOOKUP(B2255,[1]Sheet1!$B:$S,18,FALSE)</f>
        <v>HFTD 2</v>
      </c>
    </row>
    <row r="2256" spans="1:13" x14ac:dyDescent="0.2">
      <c r="A2256" t="s">
        <v>30</v>
      </c>
      <c r="B2256" t="s">
        <v>9479</v>
      </c>
      <c r="C2256" t="s">
        <v>9480</v>
      </c>
      <c r="D2256" t="s">
        <v>9481</v>
      </c>
      <c r="E2256" t="s">
        <v>42</v>
      </c>
      <c r="F2256" t="s">
        <v>3611</v>
      </c>
      <c r="G2256" s="1">
        <v>44327</v>
      </c>
      <c r="H2256" s="19">
        <v>44327</v>
      </c>
      <c r="I2256" s="19">
        <v>44692</v>
      </c>
      <c r="J2256" s="19" t="s">
        <v>11</v>
      </c>
      <c r="K2256" t="s">
        <v>3320</v>
      </c>
      <c r="L2256" t="s">
        <v>3308</v>
      </c>
      <c r="M2256" t="str">
        <f>VLOOKUP(B2256,[1]Sheet1!$B:$S,18,FALSE)</f>
        <v>HFTD 2</v>
      </c>
    </row>
    <row r="2257" spans="1:13" x14ac:dyDescent="0.2">
      <c r="A2257" t="s">
        <v>30</v>
      </c>
      <c r="B2257" t="s">
        <v>9482</v>
      </c>
      <c r="C2257" t="s">
        <v>9483</v>
      </c>
      <c r="D2257" t="s">
        <v>9484</v>
      </c>
      <c r="E2257" t="s">
        <v>73</v>
      </c>
      <c r="F2257" t="s">
        <v>5946</v>
      </c>
      <c r="G2257" s="1">
        <v>44326</v>
      </c>
      <c r="H2257" s="19">
        <v>44614</v>
      </c>
      <c r="I2257" s="19">
        <v>44691</v>
      </c>
      <c r="J2257" s="24" t="s">
        <v>5</v>
      </c>
      <c r="K2257" t="s">
        <v>36</v>
      </c>
      <c r="L2257" t="s">
        <v>3308</v>
      </c>
      <c r="M2257" t="str">
        <f>VLOOKUP(B2257,[1]Sheet1!$B:$S,18,FALSE)</f>
        <v>HFTD 2</v>
      </c>
    </row>
    <row r="2258" spans="1:13" x14ac:dyDescent="0.2">
      <c r="A2258" t="s">
        <v>30</v>
      </c>
      <c r="B2258" t="s">
        <v>9485</v>
      </c>
      <c r="C2258" t="s">
        <v>9486</v>
      </c>
      <c r="D2258" t="s">
        <v>9487</v>
      </c>
      <c r="E2258" t="s">
        <v>73</v>
      </c>
      <c r="F2258" t="s">
        <v>4606</v>
      </c>
      <c r="G2258" s="1">
        <v>44326</v>
      </c>
      <c r="H2258" s="19">
        <v>44651</v>
      </c>
      <c r="I2258" s="19">
        <v>44691</v>
      </c>
      <c r="J2258" s="24" t="s">
        <v>5</v>
      </c>
      <c r="K2258" t="s">
        <v>36</v>
      </c>
      <c r="L2258" t="s">
        <v>3308</v>
      </c>
      <c r="M2258" t="str">
        <f>VLOOKUP(B2258,[1]Sheet1!$B:$S,18,FALSE)</f>
        <v>HFTD 2</v>
      </c>
    </row>
    <row r="2259" spans="1:13" x14ac:dyDescent="0.2">
      <c r="A2259" t="s">
        <v>30</v>
      </c>
      <c r="B2259" t="s">
        <v>9488</v>
      </c>
      <c r="C2259" t="s">
        <v>9489</v>
      </c>
      <c r="D2259" t="s">
        <v>9490</v>
      </c>
      <c r="E2259" t="s">
        <v>73</v>
      </c>
      <c r="F2259" t="s">
        <v>5861</v>
      </c>
      <c r="G2259" s="1">
        <v>44326</v>
      </c>
      <c r="H2259" s="19">
        <v>44652</v>
      </c>
      <c r="I2259" s="19">
        <v>44691</v>
      </c>
      <c r="J2259" s="24" t="s">
        <v>5</v>
      </c>
      <c r="K2259" t="s">
        <v>36</v>
      </c>
      <c r="L2259" t="s">
        <v>3308</v>
      </c>
      <c r="M2259" t="str">
        <f>VLOOKUP(B2259,[1]Sheet1!$B:$S,18,FALSE)</f>
        <v>HFTD 2</v>
      </c>
    </row>
    <row r="2260" spans="1:13" x14ac:dyDescent="0.2">
      <c r="A2260" t="s">
        <v>30</v>
      </c>
      <c r="B2260" t="s">
        <v>9491</v>
      </c>
      <c r="C2260" t="s">
        <v>3557</v>
      </c>
      <c r="D2260" t="s">
        <v>9492</v>
      </c>
      <c r="E2260" t="s">
        <v>3312</v>
      </c>
      <c r="F2260" t="s">
        <v>8965</v>
      </c>
      <c r="G2260" s="1">
        <v>44327</v>
      </c>
      <c r="H2260" s="19">
        <v>44696</v>
      </c>
      <c r="I2260" s="19">
        <v>44692</v>
      </c>
      <c r="J2260" s="24" t="s">
        <v>11</v>
      </c>
      <c r="K2260" t="s">
        <v>36</v>
      </c>
      <c r="L2260" t="s">
        <v>3308</v>
      </c>
      <c r="M2260" t="str">
        <f>VLOOKUP(B2260,[1]Sheet1!$B:$S,18,FALSE)</f>
        <v>HFTD 2</v>
      </c>
    </row>
    <row r="2261" spans="1:13" x14ac:dyDescent="0.2">
      <c r="A2261" t="s">
        <v>30</v>
      </c>
      <c r="B2261" t="s">
        <v>9493</v>
      </c>
      <c r="C2261" t="s">
        <v>162</v>
      </c>
      <c r="D2261" t="s">
        <v>9494</v>
      </c>
      <c r="E2261" t="s">
        <v>73</v>
      </c>
      <c r="F2261" t="s">
        <v>6243</v>
      </c>
      <c r="G2261" s="1">
        <v>44306</v>
      </c>
      <c r="H2261" s="19">
        <v>44651</v>
      </c>
      <c r="I2261" s="19">
        <v>44671</v>
      </c>
      <c r="J2261" s="24" t="s">
        <v>5</v>
      </c>
      <c r="K2261" t="s">
        <v>36</v>
      </c>
      <c r="L2261" t="s">
        <v>3308</v>
      </c>
      <c r="M2261" t="str">
        <f>VLOOKUP(B2261,[1]Sheet1!$B:$S,18,FALSE)</f>
        <v>HFTD 2</v>
      </c>
    </row>
    <row r="2262" spans="1:13" x14ac:dyDescent="0.2">
      <c r="A2262" t="s">
        <v>30</v>
      </c>
      <c r="B2262" t="s">
        <v>9495</v>
      </c>
      <c r="C2262" t="s">
        <v>9496</v>
      </c>
      <c r="D2262" t="s">
        <v>9497</v>
      </c>
      <c r="E2262" t="s">
        <v>73</v>
      </c>
      <c r="F2262" t="s">
        <v>6251</v>
      </c>
      <c r="G2262" s="1">
        <v>44306</v>
      </c>
      <c r="H2262" s="19">
        <v>44737</v>
      </c>
      <c r="I2262" s="19">
        <v>44671</v>
      </c>
      <c r="J2262" s="24" t="s">
        <v>11</v>
      </c>
      <c r="K2262" t="s">
        <v>36</v>
      </c>
      <c r="L2262" t="s">
        <v>3308</v>
      </c>
      <c r="M2262" t="str">
        <f>VLOOKUP(B2262,[1]Sheet1!$B:$S,18,FALSE)</f>
        <v>HFTD 2</v>
      </c>
    </row>
    <row r="2263" spans="1:13" x14ac:dyDescent="0.2">
      <c r="A2263" t="s">
        <v>30</v>
      </c>
      <c r="B2263" t="s">
        <v>9498</v>
      </c>
      <c r="C2263" t="s">
        <v>9499</v>
      </c>
      <c r="D2263" t="s">
        <v>9500</v>
      </c>
      <c r="E2263" t="s">
        <v>42</v>
      </c>
      <c r="F2263" t="s">
        <v>3611</v>
      </c>
      <c r="G2263" s="1">
        <v>44327</v>
      </c>
      <c r="H2263" s="19">
        <v>44327</v>
      </c>
      <c r="I2263" s="19">
        <v>44692</v>
      </c>
      <c r="J2263" s="19" t="s">
        <v>11</v>
      </c>
      <c r="K2263" t="s">
        <v>3320</v>
      </c>
      <c r="L2263" t="s">
        <v>3308</v>
      </c>
      <c r="M2263" t="str">
        <f>VLOOKUP(B2263,[1]Sheet1!$B:$S,18,FALSE)</f>
        <v>HFTD 2</v>
      </c>
    </row>
    <row r="2264" spans="1:13" x14ac:dyDescent="0.2">
      <c r="A2264" t="s">
        <v>30</v>
      </c>
      <c r="B2264" t="s">
        <v>9501</v>
      </c>
      <c r="C2264" t="s">
        <v>9502</v>
      </c>
      <c r="D2264" t="s">
        <v>9503</v>
      </c>
      <c r="E2264" t="s">
        <v>73</v>
      </c>
      <c r="F2264" t="s">
        <v>6251</v>
      </c>
      <c r="G2264" s="1">
        <v>44306</v>
      </c>
      <c r="H2264" s="19">
        <v>44739</v>
      </c>
      <c r="I2264" s="19">
        <v>44671</v>
      </c>
      <c r="J2264" s="24" t="s">
        <v>11</v>
      </c>
      <c r="K2264" t="s">
        <v>36</v>
      </c>
      <c r="L2264" t="s">
        <v>3308</v>
      </c>
      <c r="M2264" t="str">
        <f>VLOOKUP(B2264,[1]Sheet1!$B:$S,18,FALSE)</f>
        <v>HFTD 2</v>
      </c>
    </row>
    <row r="2265" spans="1:13" x14ac:dyDescent="0.2">
      <c r="A2265" t="s">
        <v>30</v>
      </c>
      <c r="B2265" t="s">
        <v>9504</v>
      </c>
      <c r="C2265" t="s">
        <v>9505</v>
      </c>
      <c r="D2265" t="s">
        <v>9506</v>
      </c>
      <c r="E2265" t="s">
        <v>189</v>
      </c>
      <c r="F2265" t="s">
        <v>4292</v>
      </c>
      <c r="G2265" s="1">
        <v>44326</v>
      </c>
      <c r="H2265" s="19">
        <v>44326</v>
      </c>
      <c r="I2265" s="19">
        <v>44691</v>
      </c>
      <c r="J2265" s="19" t="s">
        <v>11</v>
      </c>
      <c r="K2265" t="s">
        <v>3320</v>
      </c>
      <c r="L2265" t="s">
        <v>3308</v>
      </c>
      <c r="M2265" t="str">
        <f>VLOOKUP(B2265,[1]Sheet1!$B:$S,18,FALSE)</f>
        <v>HFTD 2</v>
      </c>
    </row>
    <row r="2266" spans="1:13" x14ac:dyDescent="0.2">
      <c r="A2266" t="s">
        <v>30</v>
      </c>
      <c r="B2266" t="s">
        <v>9507</v>
      </c>
      <c r="C2266" t="s">
        <v>9505</v>
      </c>
      <c r="D2266" t="s">
        <v>9508</v>
      </c>
      <c r="E2266" t="s">
        <v>189</v>
      </c>
      <c r="F2266" t="s">
        <v>4292</v>
      </c>
      <c r="G2266" s="1">
        <v>44326</v>
      </c>
      <c r="H2266" s="19">
        <v>44326</v>
      </c>
      <c r="I2266" s="19">
        <v>44691</v>
      </c>
      <c r="J2266" s="19" t="s">
        <v>11</v>
      </c>
      <c r="K2266" t="s">
        <v>3320</v>
      </c>
      <c r="L2266" t="s">
        <v>3308</v>
      </c>
      <c r="M2266" t="str">
        <f>VLOOKUP(B2266,[1]Sheet1!$B:$S,18,FALSE)</f>
        <v>HFTD 2</v>
      </c>
    </row>
    <row r="2267" spans="1:13" x14ac:dyDescent="0.2">
      <c r="A2267" t="s">
        <v>30</v>
      </c>
      <c r="B2267" t="s">
        <v>9509</v>
      </c>
      <c r="C2267" t="s">
        <v>9505</v>
      </c>
      <c r="D2267" t="s">
        <v>9510</v>
      </c>
      <c r="E2267" t="s">
        <v>189</v>
      </c>
      <c r="F2267" t="s">
        <v>4292</v>
      </c>
      <c r="G2267" s="1">
        <v>44326</v>
      </c>
      <c r="H2267" s="19">
        <v>44326</v>
      </c>
      <c r="I2267" s="19">
        <v>44691</v>
      </c>
      <c r="J2267" s="19" t="s">
        <v>11</v>
      </c>
      <c r="K2267" t="s">
        <v>3320</v>
      </c>
      <c r="L2267" t="s">
        <v>3308</v>
      </c>
      <c r="M2267" t="str">
        <f>VLOOKUP(B2267,[1]Sheet1!$B:$S,18,FALSE)</f>
        <v>HFTD 2</v>
      </c>
    </row>
    <row r="2268" spans="1:13" x14ac:dyDescent="0.2">
      <c r="A2268" t="s">
        <v>30</v>
      </c>
      <c r="B2268" t="s">
        <v>9511</v>
      </c>
      <c r="C2268" t="s">
        <v>9505</v>
      </c>
      <c r="D2268" t="s">
        <v>9512</v>
      </c>
      <c r="E2268" t="s">
        <v>189</v>
      </c>
      <c r="F2268" t="s">
        <v>4292</v>
      </c>
      <c r="G2268" s="1">
        <v>44326</v>
      </c>
      <c r="H2268" s="19">
        <v>44638</v>
      </c>
      <c r="I2268" s="19">
        <v>44691</v>
      </c>
      <c r="J2268" s="24" t="s">
        <v>5</v>
      </c>
      <c r="K2268" t="s">
        <v>36</v>
      </c>
      <c r="L2268" t="s">
        <v>3308</v>
      </c>
      <c r="M2268" t="str">
        <f>VLOOKUP(B2268,[1]Sheet1!$B:$S,18,FALSE)</f>
        <v>HFTD 2</v>
      </c>
    </row>
    <row r="2269" spans="1:13" x14ac:dyDescent="0.2">
      <c r="A2269" t="s">
        <v>30</v>
      </c>
      <c r="B2269" t="s">
        <v>9513</v>
      </c>
      <c r="C2269" t="s">
        <v>9514</v>
      </c>
      <c r="D2269" t="s">
        <v>9515</v>
      </c>
      <c r="E2269" t="s">
        <v>189</v>
      </c>
      <c r="F2269" t="s">
        <v>4292</v>
      </c>
      <c r="G2269" s="1">
        <v>44327</v>
      </c>
      <c r="H2269" s="19">
        <v>44659</v>
      </c>
      <c r="I2269" s="19">
        <v>44691</v>
      </c>
      <c r="J2269" s="24" t="s">
        <v>5</v>
      </c>
      <c r="K2269" t="s">
        <v>36</v>
      </c>
      <c r="L2269" t="s">
        <v>3308</v>
      </c>
      <c r="M2269" t="str">
        <f>VLOOKUP(B2269,[1]Sheet1!$B:$S,18,FALSE)</f>
        <v>HFTD 2</v>
      </c>
    </row>
    <row r="2270" spans="1:13" x14ac:dyDescent="0.2">
      <c r="A2270" t="s">
        <v>30</v>
      </c>
      <c r="B2270" t="s">
        <v>9516</v>
      </c>
      <c r="C2270" t="s">
        <v>9517</v>
      </c>
      <c r="D2270" t="s">
        <v>9518</v>
      </c>
      <c r="E2270" t="s">
        <v>73</v>
      </c>
      <c r="F2270" t="s">
        <v>4947</v>
      </c>
      <c r="G2270" s="1">
        <v>44327</v>
      </c>
      <c r="H2270" s="19">
        <v>44595</v>
      </c>
      <c r="I2270" s="19">
        <v>44692</v>
      </c>
      <c r="J2270" s="24" t="s">
        <v>5</v>
      </c>
      <c r="K2270" t="s">
        <v>36</v>
      </c>
      <c r="L2270" t="s">
        <v>3308</v>
      </c>
      <c r="M2270" t="str">
        <f>VLOOKUP(B2270,[1]Sheet1!$B:$S,18,FALSE)</f>
        <v>HFTD 2</v>
      </c>
    </row>
    <row r="2271" spans="1:13" x14ac:dyDescent="0.2">
      <c r="A2271" t="s">
        <v>30</v>
      </c>
      <c r="B2271" t="s">
        <v>9519</v>
      </c>
      <c r="C2271" t="s">
        <v>9520</v>
      </c>
      <c r="D2271" t="s">
        <v>9521</v>
      </c>
      <c r="E2271" t="s">
        <v>189</v>
      </c>
      <c r="F2271" t="s">
        <v>4292</v>
      </c>
      <c r="G2271" s="1">
        <v>44326</v>
      </c>
      <c r="H2271" s="19">
        <v>44398</v>
      </c>
      <c r="I2271" s="19">
        <v>44691</v>
      </c>
      <c r="J2271" s="24" t="s">
        <v>5</v>
      </c>
      <c r="K2271" t="s">
        <v>36</v>
      </c>
      <c r="L2271" t="s">
        <v>3308</v>
      </c>
      <c r="M2271" t="str">
        <f>VLOOKUP(B2271,[1]Sheet1!$B:$S,18,FALSE)</f>
        <v>HFTD 2</v>
      </c>
    </row>
    <row r="2272" spans="1:13" x14ac:dyDescent="0.2">
      <c r="A2272" t="s">
        <v>30</v>
      </c>
      <c r="B2272" t="s">
        <v>9522</v>
      </c>
      <c r="C2272" t="s">
        <v>9523</v>
      </c>
      <c r="D2272" t="s">
        <v>9524</v>
      </c>
      <c r="E2272" t="s">
        <v>73</v>
      </c>
      <c r="F2272" t="s">
        <v>6243</v>
      </c>
      <c r="G2272" s="1">
        <v>44306</v>
      </c>
      <c r="H2272" s="19">
        <v>44614</v>
      </c>
      <c r="I2272" s="19">
        <v>44671</v>
      </c>
      <c r="J2272" s="24" t="s">
        <v>5</v>
      </c>
      <c r="K2272" t="s">
        <v>36</v>
      </c>
      <c r="L2272" t="s">
        <v>3308</v>
      </c>
      <c r="M2272" t="str">
        <f>VLOOKUP(B2272,[1]Sheet1!$B:$S,18,FALSE)</f>
        <v>HFTD 2</v>
      </c>
    </row>
    <row r="2273" spans="1:13" x14ac:dyDescent="0.2">
      <c r="A2273" t="s">
        <v>30</v>
      </c>
      <c r="B2273" t="s">
        <v>9525</v>
      </c>
      <c r="C2273" t="s">
        <v>9526</v>
      </c>
      <c r="D2273" t="s">
        <v>9527</v>
      </c>
      <c r="E2273" t="s">
        <v>42</v>
      </c>
      <c r="F2273" t="s">
        <v>6085</v>
      </c>
      <c r="G2273" s="1">
        <v>44327</v>
      </c>
      <c r="H2273" s="19">
        <v>44344</v>
      </c>
      <c r="I2273" s="19">
        <v>44692</v>
      </c>
      <c r="J2273" s="24" t="s">
        <v>5</v>
      </c>
      <c r="K2273" t="s">
        <v>36</v>
      </c>
      <c r="L2273" t="s">
        <v>3308</v>
      </c>
      <c r="M2273" t="str">
        <f>VLOOKUP(B2273,[1]Sheet1!$B:$S,18,FALSE)</f>
        <v>HFTD 2</v>
      </c>
    </row>
    <row r="2274" spans="1:13" x14ac:dyDescent="0.2">
      <c r="A2274" t="s">
        <v>30</v>
      </c>
      <c r="B2274" t="s">
        <v>9528</v>
      </c>
      <c r="C2274" t="s">
        <v>9529</v>
      </c>
      <c r="D2274" t="s">
        <v>9530</v>
      </c>
      <c r="E2274" t="s">
        <v>97</v>
      </c>
      <c r="F2274" t="s">
        <v>4015</v>
      </c>
      <c r="G2274" s="1">
        <v>44298</v>
      </c>
      <c r="H2274" s="19">
        <v>44595</v>
      </c>
      <c r="I2274" s="19">
        <v>44663</v>
      </c>
      <c r="J2274" s="24" t="s">
        <v>5</v>
      </c>
      <c r="K2274" t="s">
        <v>36</v>
      </c>
      <c r="L2274" t="s">
        <v>3308</v>
      </c>
      <c r="M2274" t="str">
        <f>VLOOKUP(B2274,[1]Sheet1!$B:$S,18,FALSE)</f>
        <v>HFTD 2</v>
      </c>
    </row>
    <row r="2275" spans="1:13" x14ac:dyDescent="0.2">
      <c r="A2275" t="s">
        <v>30</v>
      </c>
      <c r="B2275" t="s">
        <v>9531</v>
      </c>
      <c r="C2275" t="s">
        <v>9529</v>
      </c>
      <c r="D2275" t="s">
        <v>9532</v>
      </c>
      <c r="E2275" t="s">
        <v>97</v>
      </c>
      <c r="F2275" t="s">
        <v>4553</v>
      </c>
      <c r="G2275" s="1">
        <v>44298</v>
      </c>
      <c r="H2275" s="19">
        <v>44690</v>
      </c>
      <c r="I2275" s="19">
        <v>44663</v>
      </c>
      <c r="J2275" s="24" t="s">
        <v>11</v>
      </c>
      <c r="K2275" t="s">
        <v>36</v>
      </c>
      <c r="L2275" t="s">
        <v>3308</v>
      </c>
      <c r="M2275" t="str">
        <f>VLOOKUP(B2275,[1]Sheet1!$B:$S,18,FALSE)</f>
        <v>HFTD 2</v>
      </c>
    </row>
    <row r="2276" spans="1:13" x14ac:dyDescent="0.2">
      <c r="A2276" t="s">
        <v>30</v>
      </c>
      <c r="B2276" t="s">
        <v>9533</v>
      </c>
      <c r="C2276" t="s">
        <v>9534</v>
      </c>
      <c r="D2276" t="s">
        <v>9535</v>
      </c>
      <c r="E2276" t="s">
        <v>73</v>
      </c>
      <c r="F2276" t="s">
        <v>9236</v>
      </c>
      <c r="G2276" s="1">
        <v>44306</v>
      </c>
      <c r="H2276" s="19">
        <v>44737</v>
      </c>
      <c r="I2276" s="19">
        <v>44671</v>
      </c>
      <c r="J2276" s="24" t="s">
        <v>11</v>
      </c>
      <c r="K2276" t="s">
        <v>36</v>
      </c>
      <c r="L2276" t="s">
        <v>3308</v>
      </c>
      <c r="M2276" t="str">
        <f>VLOOKUP(B2276,[1]Sheet1!$B:$S,18,FALSE)</f>
        <v>HFTD 2</v>
      </c>
    </row>
    <row r="2277" spans="1:13" x14ac:dyDescent="0.2">
      <c r="A2277" t="s">
        <v>30</v>
      </c>
      <c r="B2277" t="s">
        <v>9536</v>
      </c>
      <c r="C2277" t="s">
        <v>8630</v>
      </c>
      <c r="D2277" t="s">
        <v>9537</v>
      </c>
      <c r="E2277" t="s">
        <v>3312</v>
      </c>
      <c r="F2277" t="s">
        <v>7756</v>
      </c>
      <c r="G2277" s="1">
        <v>44327</v>
      </c>
      <c r="H2277" s="19">
        <v>44327</v>
      </c>
      <c r="I2277" s="19">
        <v>44692</v>
      </c>
      <c r="J2277" s="19" t="s">
        <v>11</v>
      </c>
      <c r="K2277" t="s">
        <v>3320</v>
      </c>
      <c r="L2277" t="s">
        <v>3308</v>
      </c>
      <c r="M2277" t="str">
        <f>VLOOKUP(B2277,[1]Sheet1!$B:$S,18,FALSE)</f>
        <v>HFTD 2</v>
      </c>
    </row>
    <row r="2278" spans="1:13" x14ac:dyDescent="0.2">
      <c r="A2278" t="s">
        <v>30</v>
      </c>
      <c r="B2278" t="s">
        <v>9538</v>
      </c>
      <c r="C2278" t="s">
        <v>9539</v>
      </c>
      <c r="D2278" t="s">
        <v>9540</v>
      </c>
      <c r="E2278" t="s">
        <v>73</v>
      </c>
      <c r="F2278" t="s">
        <v>5873</v>
      </c>
      <c r="G2278" s="1">
        <v>44327</v>
      </c>
      <c r="H2278" s="19">
        <v>44650</v>
      </c>
      <c r="I2278" s="19">
        <v>44692</v>
      </c>
      <c r="J2278" s="24" t="s">
        <v>5</v>
      </c>
      <c r="K2278" t="s">
        <v>36</v>
      </c>
      <c r="L2278" t="s">
        <v>3308</v>
      </c>
      <c r="M2278" t="str">
        <f>VLOOKUP(B2278,[1]Sheet1!$B:$S,18,FALSE)</f>
        <v>HFTD 2</v>
      </c>
    </row>
    <row r="2279" spans="1:13" x14ac:dyDescent="0.2">
      <c r="A2279" t="s">
        <v>30</v>
      </c>
      <c r="B2279" t="s">
        <v>9541</v>
      </c>
      <c r="C2279" t="s">
        <v>9542</v>
      </c>
      <c r="D2279" t="s">
        <v>9543</v>
      </c>
      <c r="E2279" t="s">
        <v>73</v>
      </c>
      <c r="F2279" t="s">
        <v>5873</v>
      </c>
      <c r="G2279" s="1">
        <v>44326</v>
      </c>
      <c r="H2279" s="19">
        <v>44755</v>
      </c>
      <c r="I2279" s="19">
        <v>44691</v>
      </c>
      <c r="J2279" s="24" t="s">
        <v>11</v>
      </c>
      <c r="K2279" t="s">
        <v>36</v>
      </c>
      <c r="L2279" t="s">
        <v>3308</v>
      </c>
      <c r="M2279" t="str">
        <f>VLOOKUP(B2279,[1]Sheet1!$B:$S,18,FALSE)</f>
        <v>HFTD 2</v>
      </c>
    </row>
    <row r="2280" spans="1:13" x14ac:dyDescent="0.2">
      <c r="A2280" t="s">
        <v>30</v>
      </c>
      <c r="B2280" t="s">
        <v>9544</v>
      </c>
      <c r="C2280" t="s">
        <v>9545</v>
      </c>
      <c r="D2280" t="s">
        <v>9546</v>
      </c>
      <c r="E2280" t="s">
        <v>73</v>
      </c>
      <c r="F2280" t="s">
        <v>4606</v>
      </c>
      <c r="G2280" s="1">
        <v>44327</v>
      </c>
      <c r="H2280" s="19">
        <v>44609</v>
      </c>
      <c r="I2280" s="19">
        <v>44692</v>
      </c>
      <c r="J2280" s="24" t="s">
        <v>5</v>
      </c>
      <c r="K2280" t="s">
        <v>36</v>
      </c>
      <c r="L2280" t="s">
        <v>3308</v>
      </c>
      <c r="M2280" t="str">
        <f>VLOOKUP(B2280,[1]Sheet1!$B:$S,18,FALSE)</f>
        <v>HFTD 2</v>
      </c>
    </row>
    <row r="2281" spans="1:13" x14ac:dyDescent="0.2">
      <c r="A2281" t="s">
        <v>30</v>
      </c>
      <c r="B2281" t="s">
        <v>9547</v>
      </c>
      <c r="C2281" t="s">
        <v>444</v>
      </c>
      <c r="D2281" t="s">
        <v>9548</v>
      </c>
      <c r="E2281" t="s">
        <v>47</v>
      </c>
      <c r="F2281" t="s">
        <v>4568</v>
      </c>
      <c r="G2281" s="1">
        <v>44306</v>
      </c>
      <c r="H2281" s="19">
        <v>44475</v>
      </c>
      <c r="I2281" s="19">
        <v>44671</v>
      </c>
      <c r="J2281" s="24" t="s">
        <v>5</v>
      </c>
      <c r="K2281" t="s">
        <v>36</v>
      </c>
      <c r="L2281" t="s">
        <v>3308</v>
      </c>
      <c r="M2281" t="str">
        <f>VLOOKUP(B2281,[1]Sheet1!$B:$S,18,FALSE)</f>
        <v>HFTD 2</v>
      </c>
    </row>
    <row r="2282" spans="1:13" x14ac:dyDescent="0.2">
      <c r="A2282" t="s">
        <v>30</v>
      </c>
      <c r="B2282" t="s">
        <v>9549</v>
      </c>
      <c r="C2282" t="s">
        <v>8544</v>
      </c>
      <c r="D2282" t="s">
        <v>9550</v>
      </c>
      <c r="E2282" t="s">
        <v>3312</v>
      </c>
      <c r="F2282" t="s">
        <v>7756</v>
      </c>
      <c r="G2282" s="1">
        <v>44327</v>
      </c>
      <c r="H2282" s="19">
        <v>44327</v>
      </c>
      <c r="I2282" s="19">
        <v>44692</v>
      </c>
      <c r="J2282" s="19" t="s">
        <v>11</v>
      </c>
      <c r="K2282" t="s">
        <v>3320</v>
      </c>
      <c r="L2282" t="s">
        <v>3308</v>
      </c>
      <c r="M2282" t="str">
        <f>VLOOKUP(B2282,[1]Sheet1!$B:$S,18,FALSE)</f>
        <v>HFTD 2</v>
      </c>
    </row>
    <row r="2283" spans="1:13" x14ac:dyDescent="0.2">
      <c r="A2283" t="s">
        <v>30</v>
      </c>
      <c r="B2283" t="s">
        <v>9551</v>
      </c>
      <c r="C2283" t="s">
        <v>2470</v>
      </c>
      <c r="D2283" t="s">
        <v>9552</v>
      </c>
      <c r="E2283" t="s">
        <v>42</v>
      </c>
      <c r="F2283" t="s">
        <v>6085</v>
      </c>
      <c r="G2283" s="1">
        <v>44327</v>
      </c>
      <c r="H2283" s="19">
        <v>44749</v>
      </c>
      <c r="I2283" s="19">
        <v>44692</v>
      </c>
      <c r="J2283" s="24" t="s">
        <v>11</v>
      </c>
      <c r="K2283" t="s">
        <v>36</v>
      </c>
      <c r="L2283" t="s">
        <v>3308</v>
      </c>
      <c r="M2283" t="str">
        <f>VLOOKUP(B2283,[1]Sheet1!$B:$S,18,FALSE)</f>
        <v>HFTD 2</v>
      </c>
    </row>
    <row r="2284" spans="1:13" x14ac:dyDescent="0.2">
      <c r="A2284" t="s">
        <v>30</v>
      </c>
      <c r="B2284" t="s">
        <v>9553</v>
      </c>
      <c r="C2284" t="s">
        <v>9554</v>
      </c>
      <c r="D2284" t="s">
        <v>9555</v>
      </c>
      <c r="E2284" t="s">
        <v>97</v>
      </c>
      <c r="F2284" t="s">
        <v>3452</v>
      </c>
      <c r="G2284" s="1">
        <v>44327</v>
      </c>
      <c r="H2284" s="19">
        <v>44781</v>
      </c>
      <c r="I2284" s="19">
        <v>44692</v>
      </c>
      <c r="J2284" s="24" t="s">
        <v>11</v>
      </c>
      <c r="K2284" t="s">
        <v>36</v>
      </c>
      <c r="L2284" t="s">
        <v>3308</v>
      </c>
      <c r="M2284" t="str">
        <f>VLOOKUP(B2284,[1]Sheet1!$B:$S,18,FALSE)</f>
        <v>HFTD 2</v>
      </c>
    </row>
    <row r="2285" spans="1:13" x14ac:dyDescent="0.2">
      <c r="A2285" t="s">
        <v>30</v>
      </c>
      <c r="B2285" t="s">
        <v>9556</v>
      </c>
      <c r="C2285" t="s">
        <v>9557</v>
      </c>
      <c r="D2285" t="s">
        <v>9558</v>
      </c>
      <c r="E2285" t="s">
        <v>97</v>
      </c>
      <c r="F2285" t="s">
        <v>3452</v>
      </c>
      <c r="G2285" s="1">
        <v>44327</v>
      </c>
      <c r="H2285" s="19">
        <v>44736</v>
      </c>
      <c r="I2285" s="19">
        <v>44692</v>
      </c>
      <c r="J2285" s="24" t="s">
        <v>11</v>
      </c>
      <c r="K2285" t="s">
        <v>36</v>
      </c>
      <c r="L2285" t="s">
        <v>3308</v>
      </c>
      <c r="M2285" t="str">
        <f>VLOOKUP(B2285,[1]Sheet1!$B:$S,18,FALSE)</f>
        <v>HFTD 2</v>
      </c>
    </row>
    <row r="2286" spans="1:13" x14ac:dyDescent="0.2">
      <c r="A2286" t="s">
        <v>30</v>
      </c>
      <c r="B2286" t="s">
        <v>9559</v>
      </c>
      <c r="C2286" t="s">
        <v>9560</v>
      </c>
      <c r="D2286" t="s">
        <v>9561</v>
      </c>
      <c r="E2286" t="s">
        <v>189</v>
      </c>
      <c r="F2286" t="s">
        <v>6949</v>
      </c>
      <c r="G2286" s="1">
        <v>44327</v>
      </c>
      <c r="H2286" s="19">
        <v>44642</v>
      </c>
      <c r="I2286" s="19">
        <v>44692</v>
      </c>
      <c r="J2286" s="24" t="s">
        <v>5</v>
      </c>
      <c r="K2286" t="s">
        <v>36</v>
      </c>
      <c r="L2286" t="s">
        <v>3308</v>
      </c>
      <c r="M2286" t="str">
        <f>VLOOKUP(B2286,[1]Sheet1!$B:$S,18,FALSE)</f>
        <v>HFTD 2</v>
      </c>
    </row>
    <row r="2287" spans="1:13" x14ac:dyDescent="0.2">
      <c r="A2287" t="s">
        <v>30</v>
      </c>
      <c r="B2287" t="s">
        <v>9562</v>
      </c>
      <c r="C2287" t="s">
        <v>9563</v>
      </c>
      <c r="D2287" t="s">
        <v>9564</v>
      </c>
      <c r="E2287" t="s">
        <v>73</v>
      </c>
      <c r="F2287" t="s">
        <v>4606</v>
      </c>
      <c r="G2287" s="1">
        <v>44327</v>
      </c>
      <c r="H2287" s="19">
        <v>44646</v>
      </c>
      <c r="I2287" s="19">
        <v>44692</v>
      </c>
      <c r="J2287" s="24" t="s">
        <v>5</v>
      </c>
      <c r="K2287" t="s">
        <v>36</v>
      </c>
      <c r="L2287" t="s">
        <v>3308</v>
      </c>
      <c r="M2287" t="str">
        <f>VLOOKUP(B2287,[1]Sheet1!$B:$S,18,FALSE)</f>
        <v>HFTD 2</v>
      </c>
    </row>
    <row r="2288" spans="1:13" x14ac:dyDescent="0.2">
      <c r="A2288" t="s">
        <v>30</v>
      </c>
      <c r="B2288" t="s">
        <v>9565</v>
      </c>
      <c r="C2288" t="s">
        <v>9566</v>
      </c>
      <c r="D2288" t="s">
        <v>9567</v>
      </c>
      <c r="E2288" t="s">
        <v>189</v>
      </c>
      <c r="F2288" t="s">
        <v>6949</v>
      </c>
      <c r="G2288" s="1">
        <v>44327</v>
      </c>
      <c r="H2288" s="19">
        <v>44645</v>
      </c>
      <c r="I2288" s="19">
        <v>44692</v>
      </c>
      <c r="J2288" s="24" t="s">
        <v>5</v>
      </c>
      <c r="K2288" t="s">
        <v>36</v>
      </c>
      <c r="L2288" t="s">
        <v>3308</v>
      </c>
      <c r="M2288" t="str">
        <f>VLOOKUP(B2288,[1]Sheet1!$B:$S,18,FALSE)</f>
        <v>HFTD 2</v>
      </c>
    </row>
    <row r="2289" spans="1:13" x14ac:dyDescent="0.2">
      <c r="A2289" t="s">
        <v>30</v>
      </c>
      <c r="B2289" t="s">
        <v>9568</v>
      </c>
      <c r="C2289" t="s">
        <v>9569</v>
      </c>
      <c r="D2289" t="s">
        <v>9570</v>
      </c>
      <c r="E2289" t="s">
        <v>189</v>
      </c>
      <c r="F2289" t="s">
        <v>6949</v>
      </c>
      <c r="G2289" s="1">
        <v>44327</v>
      </c>
      <c r="H2289" s="19">
        <v>44644</v>
      </c>
      <c r="I2289" s="19">
        <v>44692</v>
      </c>
      <c r="J2289" s="24" t="s">
        <v>5</v>
      </c>
      <c r="K2289" t="s">
        <v>36</v>
      </c>
      <c r="L2289" t="s">
        <v>3308</v>
      </c>
      <c r="M2289" t="str">
        <f>VLOOKUP(B2289,[1]Sheet1!$B:$S,18,FALSE)</f>
        <v>HFTD 2</v>
      </c>
    </row>
    <row r="2290" spans="1:13" x14ac:dyDescent="0.2">
      <c r="A2290" t="s">
        <v>30</v>
      </c>
      <c r="B2290" t="s">
        <v>9571</v>
      </c>
      <c r="C2290" t="s">
        <v>9572</v>
      </c>
      <c r="D2290" t="s">
        <v>9573</v>
      </c>
      <c r="E2290" t="s">
        <v>56</v>
      </c>
      <c r="F2290" t="s">
        <v>9574</v>
      </c>
      <c r="G2290" s="1">
        <v>44327</v>
      </c>
      <c r="H2290" s="19">
        <v>44737</v>
      </c>
      <c r="I2290" s="19">
        <v>44692</v>
      </c>
      <c r="J2290" s="24" t="s">
        <v>11</v>
      </c>
      <c r="K2290" t="s">
        <v>36</v>
      </c>
      <c r="L2290" t="s">
        <v>3308</v>
      </c>
      <c r="M2290" t="str">
        <f>VLOOKUP(B2290,[1]Sheet1!$B:$S,18,FALSE)</f>
        <v>HFTD 2</v>
      </c>
    </row>
    <row r="2291" spans="1:13" x14ac:dyDescent="0.2">
      <c r="A2291" t="s">
        <v>30</v>
      </c>
      <c r="B2291" t="s">
        <v>9575</v>
      </c>
      <c r="C2291" t="s">
        <v>9576</v>
      </c>
      <c r="D2291" t="s">
        <v>9577</v>
      </c>
      <c r="E2291" t="s">
        <v>775</v>
      </c>
      <c r="F2291" t="s">
        <v>9578</v>
      </c>
      <c r="G2291" s="1">
        <v>44306</v>
      </c>
      <c r="H2291" s="19">
        <v>44419</v>
      </c>
      <c r="I2291" s="19">
        <v>44671</v>
      </c>
      <c r="J2291" s="24" t="s">
        <v>5</v>
      </c>
      <c r="K2291" t="s">
        <v>36</v>
      </c>
      <c r="L2291" t="s">
        <v>3308</v>
      </c>
      <c r="M2291" t="s">
        <v>38</v>
      </c>
    </row>
    <row r="2292" spans="1:13" x14ac:dyDescent="0.2">
      <c r="A2292" t="s">
        <v>30</v>
      </c>
      <c r="B2292" t="s">
        <v>9579</v>
      </c>
      <c r="C2292" t="s">
        <v>9240</v>
      </c>
      <c r="D2292" t="s">
        <v>9580</v>
      </c>
      <c r="E2292" t="s">
        <v>73</v>
      </c>
      <c r="F2292" t="s">
        <v>4606</v>
      </c>
      <c r="G2292" s="1">
        <v>44327</v>
      </c>
      <c r="H2292" s="19">
        <v>44647</v>
      </c>
      <c r="I2292" s="19">
        <v>44692</v>
      </c>
      <c r="J2292" s="24" t="s">
        <v>5</v>
      </c>
      <c r="K2292" t="s">
        <v>36</v>
      </c>
      <c r="L2292" t="s">
        <v>3308</v>
      </c>
      <c r="M2292" t="str">
        <f>VLOOKUP(B2292,[1]Sheet1!$B:$S,18,FALSE)</f>
        <v>HFTD 2</v>
      </c>
    </row>
    <row r="2293" spans="1:13" x14ac:dyDescent="0.2">
      <c r="A2293" t="s">
        <v>30</v>
      </c>
      <c r="B2293" t="s">
        <v>9581</v>
      </c>
      <c r="C2293" t="s">
        <v>7208</v>
      </c>
      <c r="D2293" t="s">
        <v>9582</v>
      </c>
      <c r="E2293" t="s">
        <v>73</v>
      </c>
      <c r="F2293" t="s">
        <v>4029</v>
      </c>
      <c r="G2293" s="1">
        <v>44281</v>
      </c>
      <c r="H2293" s="19">
        <v>44539</v>
      </c>
      <c r="I2293" s="19">
        <v>44646</v>
      </c>
      <c r="J2293" s="24" t="s">
        <v>5</v>
      </c>
      <c r="K2293" t="s">
        <v>36</v>
      </c>
      <c r="L2293" t="s">
        <v>3308</v>
      </c>
      <c r="M2293" t="str">
        <f>VLOOKUP(B2293,[1]Sheet1!$B:$S,18,FALSE)</f>
        <v>HFTD 2</v>
      </c>
    </row>
    <row r="2294" spans="1:13" x14ac:dyDescent="0.2">
      <c r="A2294" t="s">
        <v>30</v>
      </c>
      <c r="B2294" t="s">
        <v>9583</v>
      </c>
      <c r="C2294" t="s">
        <v>9584</v>
      </c>
      <c r="D2294" t="s">
        <v>9585</v>
      </c>
      <c r="E2294" t="s">
        <v>73</v>
      </c>
      <c r="F2294" t="s">
        <v>4606</v>
      </c>
      <c r="G2294" s="1">
        <v>44327</v>
      </c>
      <c r="H2294" s="19">
        <v>44646</v>
      </c>
      <c r="I2294" s="19">
        <v>44692</v>
      </c>
      <c r="J2294" s="24" t="s">
        <v>5</v>
      </c>
      <c r="K2294" t="s">
        <v>36</v>
      </c>
      <c r="L2294" t="s">
        <v>3308</v>
      </c>
      <c r="M2294" t="str">
        <f>VLOOKUP(B2294,[1]Sheet1!$B:$S,18,FALSE)</f>
        <v>HFTD 2</v>
      </c>
    </row>
    <row r="2295" spans="1:13" x14ac:dyDescent="0.2">
      <c r="A2295" t="s">
        <v>30</v>
      </c>
      <c r="B2295" t="s">
        <v>9586</v>
      </c>
      <c r="C2295" t="s">
        <v>9587</v>
      </c>
      <c r="D2295" t="s">
        <v>9588</v>
      </c>
      <c r="E2295" t="s">
        <v>73</v>
      </c>
      <c r="F2295" t="s">
        <v>4057</v>
      </c>
      <c r="G2295" s="1">
        <v>44298</v>
      </c>
      <c r="H2295" s="19">
        <v>44614</v>
      </c>
      <c r="I2295" s="19">
        <v>44663</v>
      </c>
      <c r="J2295" s="24" t="s">
        <v>5</v>
      </c>
      <c r="K2295" t="s">
        <v>36</v>
      </c>
      <c r="L2295" t="s">
        <v>3308</v>
      </c>
      <c r="M2295" t="str">
        <f>VLOOKUP(B2295,[1]Sheet1!$B:$S,18,FALSE)</f>
        <v>HFTD 2</v>
      </c>
    </row>
    <row r="2296" spans="1:13" x14ac:dyDescent="0.2">
      <c r="A2296" t="s">
        <v>30</v>
      </c>
      <c r="B2296" t="s">
        <v>9589</v>
      </c>
      <c r="C2296" t="s">
        <v>9587</v>
      </c>
      <c r="D2296" t="s">
        <v>9590</v>
      </c>
      <c r="E2296" t="s">
        <v>73</v>
      </c>
      <c r="F2296" t="s">
        <v>4085</v>
      </c>
      <c r="G2296" s="1">
        <v>44298</v>
      </c>
      <c r="H2296" s="19">
        <v>44298</v>
      </c>
      <c r="I2296" s="19">
        <v>44663</v>
      </c>
      <c r="J2296" s="19" t="s">
        <v>11</v>
      </c>
      <c r="K2296" t="s">
        <v>3320</v>
      </c>
      <c r="L2296" t="s">
        <v>3308</v>
      </c>
      <c r="M2296" t="str">
        <f>VLOOKUP(B2296,[1]Sheet1!$B:$S,18,FALSE)</f>
        <v>HFTD 2</v>
      </c>
    </row>
    <row r="2297" spans="1:13" x14ac:dyDescent="0.2">
      <c r="A2297" t="s">
        <v>30</v>
      </c>
      <c r="B2297" t="s">
        <v>9591</v>
      </c>
      <c r="C2297" t="s">
        <v>3676</v>
      </c>
      <c r="D2297" t="s">
        <v>9592</v>
      </c>
      <c r="E2297" t="s">
        <v>97</v>
      </c>
      <c r="F2297" t="s">
        <v>4530</v>
      </c>
      <c r="G2297" s="1">
        <v>44302</v>
      </c>
      <c r="H2297" s="19">
        <v>44728</v>
      </c>
      <c r="I2297" s="19">
        <v>44667</v>
      </c>
      <c r="J2297" s="24" t="s">
        <v>11</v>
      </c>
      <c r="K2297" t="s">
        <v>36</v>
      </c>
      <c r="L2297" t="s">
        <v>3308</v>
      </c>
      <c r="M2297" t="str">
        <f>VLOOKUP(B2297,[1]Sheet1!$B:$S,18,FALSE)</f>
        <v>HFTD 2</v>
      </c>
    </row>
    <row r="2298" spans="1:13" x14ac:dyDescent="0.2">
      <c r="A2298" t="s">
        <v>30</v>
      </c>
      <c r="B2298" t="s">
        <v>9593</v>
      </c>
      <c r="C2298" t="s">
        <v>1468</v>
      </c>
      <c r="D2298" t="s">
        <v>9594</v>
      </c>
      <c r="E2298" t="s">
        <v>73</v>
      </c>
      <c r="F2298" t="s">
        <v>4606</v>
      </c>
      <c r="G2298" s="1">
        <v>44327</v>
      </c>
      <c r="H2298" s="19">
        <v>44756</v>
      </c>
      <c r="I2298" s="19">
        <v>44692</v>
      </c>
      <c r="J2298" s="24" t="s">
        <v>11</v>
      </c>
      <c r="K2298" t="s">
        <v>36</v>
      </c>
      <c r="L2298" t="s">
        <v>3308</v>
      </c>
      <c r="M2298" t="str">
        <f>VLOOKUP(B2298,[1]Sheet1!$B:$S,18,FALSE)</f>
        <v>HFTD 2</v>
      </c>
    </row>
    <row r="2299" spans="1:13" x14ac:dyDescent="0.2">
      <c r="A2299" t="s">
        <v>30</v>
      </c>
      <c r="B2299" t="s">
        <v>9595</v>
      </c>
      <c r="C2299" t="s">
        <v>9596</v>
      </c>
      <c r="D2299" t="s">
        <v>9597</v>
      </c>
      <c r="E2299" t="s">
        <v>189</v>
      </c>
      <c r="F2299" t="s">
        <v>7026</v>
      </c>
      <c r="G2299" s="1">
        <v>44327</v>
      </c>
      <c r="H2299" s="19">
        <v>44642</v>
      </c>
      <c r="I2299" s="19">
        <v>44692</v>
      </c>
      <c r="J2299" s="24" t="s">
        <v>5</v>
      </c>
      <c r="K2299" t="s">
        <v>36</v>
      </c>
      <c r="L2299" t="s">
        <v>3308</v>
      </c>
      <c r="M2299" t="str">
        <f>VLOOKUP(B2299,[1]Sheet1!$B:$S,18,FALSE)</f>
        <v>HFTD 2</v>
      </c>
    </row>
    <row r="2300" spans="1:13" x14ac:dyDescent="0.2">
      <c r="A2300" t="s">
        <v>30</v>
      </c>
      <c r="B2300" t="s">
        <v>9598</v>
      </c>
      <c r="C2300" t="s">
        <v>1309</v>
      </c>
      <c r="D2300" t="s">
        <v>9599</v>
      </c>
      <c r="E2300" t="s">
        <v>34</v>
      </c>
      <c r="F2300" t="s">
        <v>5302</v>
      </c>
      <c r="G2300" s="1">
        <v>44306</v>
      </c>
      <c r="H2300" s="19">
        <v>44768</v>
      </c>
      <c r="I2300" s="19">
        <v>44671</v>
      </c>
      <c r="J2300" s="24" t="s">
        <v>11</v>
      </c>
      <c r="K2300" t="s">
        <v>36</v>
      </c>
      <c r="L2300" t="s">
        <v>3308</v>
      </c>
      <c r="M2300" t="str">
        <f>VLOOKUP(B2300,[1]Sheet1!$B:$S,18,FALSE)</f>
        <v>HFTD 2</v>
      </c>
    </row>
    <row r="2301" spans="1:13" x14ac:dyDescent="0.2">
      <c r="A2301" t="s">
        <v>30</v>
      </c>
      <c r="B2301" t="s">
        <v>9600</v>
      </c>
      <c r="C2301" t="s">
        <v>1951</v>
      </c>
      <c r="D2301" t="s">
        <v>9601</v>
      </c>
      <c r="E2301" t="s">
        <v>85</v>
      </c>
      <c r="F2301" t="s">
        <v>7282</v>
      </c>
      <c r="G2301" s="1">
        <v>44306</v>
      </c>
      <c r="H2301" s="19">
        <v>44664</v>
      </c>
      <c r="I2301" s="19">
        <v>44671</v>
      </c>
      <c r="J2301" s="24" t="s">
        <v>5</v>
      </c>
      <c r="K2301" t="s">
        <v>36</v>
      </c>
      <c r="L2301" t="s">
        <v>3308</v>
      </c>
      <c r="M2301" t="str">
        <f>VLOOKUP(B2301,[1]Sheet1!$B:$S,18,FALSE)</f>
        <v>HFTD 2</v>
      </c>
    </row>
    <row r="2302" spans="1:13" x14ac:dyDescent="0.2">
      <c r="A2302" t="s">
        <v>30</v>
      </c>
      <c r="B2302" t="s">
        <v>9602</v>
      </c>
      <c r="C2302" t="s">
        <v>9603</v>
      </c>
      <c r="D2302" t="s">
        <v>9604</v>
      </c>
      <c r="E2302" t="s">
        <v>189</v>
      </c>
      <c r="F2302" t="s">
        <v>7026</v>
      </c>
      <c r="G2302" s="1">
        <v>44327</v>
      </c>
      <c r="H2302" s="19">
        <v>44642</v>
      </c>
      <c r="I2302" s="19">
        <v>44692</v>
      </c>
      <c r="J2302" s="24" t="s">
        <v>5</v>
      </c>
      <c r="K2302" t="s">
        <v>36</v>
      </c>
      <c r="L2302" t="s">
        <v>3308</v>
      </c>
      <c r="M2302" t="str">
        <f>VLOOKUP(B2302,[1]Sheet1!$B:$S,18,FALSE)</f>
        <v>HFTD 2</v>
      </c>
    </row>
    <row r="2303" spans="1:13" x14ac:dyDescent="0.2">
      <c r="A2303" t="s">
        <v>30</v>
      </c>
      <c r="B2303" t="s">
        <v>9605</v>
      </c>
      <c r="C2303" t="s">
        <v>9606</v>
      </c>
      <c r="D2303" t="s">
        <v>9607</v>
      </c>
      <c r="E2303" t="s">
        <v>189</v>
      </c>
      <c r="F2303" t="s">
        <v>7026</v>
      </c>
      <c r="G2303" s="1">
        <v>44327</v>
      </c>
      <c r="H2303" s="19">
        <v>44642</v>
      </c>
      <c r="I2303" s="19">
        <v>44692</v>
      </c>
      <c r="J2303" s="24" t="s">
        <v>5</v>
      </c>
      <c r="K2303" t="s">
        <v>36</v>
      </c>
      <c r="L2303" t="s">
        <v>3308</v>
      </c>
      <c r="M2303" t="str">
        <f>VLOOKUP(B2303,[1]Sheet1!$B:$S,18,FALSE)</f>
        <v>HFTD 2</v>
      </c>
    </row>
    <row r="2304" spans="1:13" x14ac:dyDescent="0.2">
      <c r="A2304" t="s">
        <v>30</v>
      </c>
      <c r="B2304" t="s">
        <v>9608</v>
      </c>
      <c r="C2304" t="s">
        <v>9609</v>
      </c>
      <c r="D2304" t="s">
        <v>9610</v>
      </c>
      <c r="E2304" t="s">
        <v>189</v>
      </c>
      <c r="F2304" t="s">
        <v>6949</v>
      </c>
      <c r="G2304" s="1">
        <v>44327</v>
      </c>
      <c r="H2304" s="19">
        <v>44642</v>
      </c>
      <c r="I2304" s="19">
        <v>44692</v>
      </c>
      <c r="J2304" s="24" t="s">
        <v>5</v>
      </c>
      <c r="K2304" t="s">
        <v>36</v>
      </c>
      <c r="L2304" t="s">
        <v>3308</v>
      </c>
      <c r="M2304" t="str">
        <f>VLOOKUP(B2304,[1]Sheet1!$B:$S,18,FALSE)</f>
        <v>HFTD 2</v>
      </c>
    </row>
    <row r="2305" spans="1:13" x14ac:dyDescent="0.2">
      <c r="A2305" t="s">
        <v>30</v>
      </c>
      <c r="B2305" t="s">
        <v>9611</v>
      </c>
      <c r="C2305" t="s">
        <v>9612</v>
      </c>
      <c r="D2305" t="s">
        <v>9613</v>
      </c>
      <c r="E2305" t="s">
        <v>47</v>
      </c>
      <c r="F2305" t="s">
        <v>4568</v>
      </c>
      <c r="G2305" s="1">
        <v>44306</v>
      </c>
      <c r="H2305" s="19">
        <v>44475</v>
      </c>
      <c r="I2305" s="19">
        <v>44671</v>
      </c>
      <c r="J2305" s="24" t="s">
        <v>5</v>
      </c>
      <c r="K2305" t="s">
        <v>36</v>
      </c>
      <c r="L2305" t="s">
        <v>3308</v>
      </c>
      <c r="M2305" t="str">
        <f>VLOOKUP(B2305,[1]Sheet1!$B:$S,18,FALSE)</f>
        <v>HFTD 2</v>
      </c>
    </row>
    <row r="2306" spans="1:13" x14ac:dyDescent="0.2">
      <c r="A2306" t="s">
        <v>30</v>
      </c>
      <c r="B2306" t="s">
        <v>9614</v>
      </c>
      <c r="C2306" t="s">
        <v>9615</v>
      </c>
      <c r="D2306" t="s">
        <v>9616</v>
      </c>
      <c r="E2306" t="s">
        <v>47</v>
      </c>
      <c r="F2306" t="s">
        <v>3958</v>
      </c>
      <c r="G2306" s="1">
        <v>44306</v>
      </c>
      <c r="H2306" s="19">
        <v>44636</v>
      </c>
      <c r="I2306" s="19">
        <v>44671</v>
      </c>
      <c r="J2306" s="24" t="s">
        <v>5</v>
      </c>
      <c r="K2306" t="s">
        <v>36</v>
      </c>
      <c r="L2306" t="s">
        <v>3308</v>
      </c>
      <c r="M2306" t="str">
        <f>VLOOKUP(B2306,[1]Sheet1!$B:$S,18,FALSE)</f>
        <v>HFTD 2</v>
      </c>
    </row>
    <row r="2307" spans="1:13" x14ac:dyDescent="0.2">
      <c r="A2307" t="s">
        <v>30</v>
      </c>
      <c r="B2307" t="s">
        <v>9617</v>
      </c>
      <c r="C2307" t="s">
        <v>9618</v>
      </c>
      <c r="D2307" t="s">
        <v>9619</v>
      </c>
      <c r="E2307" t="s">
        <v>47</v>
      </c>
      <c r="F2307" t="s">
        <v>6963</v>
      </c>
      <c r="G2307" s="1">
        <v>44307</v>
      </c>
      <c r="H2307" s="19">
        <v>44776</v>
      </c>
      <c r="I2307" s="19">
        <v>44672</v>
      </c>
      <c r="J2307" s="24" t="s">
        <v>11</v>
      </c>
      <c r="K2307" t="s">
        <v>36</v>
      </c>
      <c r="L2307" t="s">
        <v>3308</v>
      </c>
      <c r="M2307" t="str">
        <f>VLOOKUP(B2307,[1]Sheet1!$B:$S,18,FALSE)</f>
        <v>HFTD 2</v>
      </c>
    </row>
    <row r="2308" spans="1:13" x14ac:dyDescent="0.2">
      <c r="A2308" t="s">
        <v>30</v>
      </c>
      <c r="B2308" t="s">
        <v>9620</v>
      </c>
      <c r="C2308" t="s">
        <v>9621</v>
      </c>
      <c r="D2308" t="s">
        <v>9622</v>
      </c>
      <c r="E2308" t="s">
        <v>85</v>
      </c>
      <c r="F2308" t="s">
        <v>3615</v>
      </c>
      <c r="G2308" s="1">
        <v>44306</v>
      </c>
      <c r="H2308" s="19">
        <v>44306</v>
      </c>
      <c r="I2308" s="19">
        <v>44671</v>
      </c>
      <c r="J2308" s="19" t="s">
        <v>11</v>
      </c>
      <c r="K2308" t="s">
        <v>3320</v>
      </c>
      <c r="L2308" t="s">
        <v>3308</v>
      </c>
      <c r="M2308" t="str">
        <f>VLOOKUP(B2308,[1]Sheet1!$B:$S,18,FALSE)</f>
        <v>HFTD 2</v>
      </c>
    </row>
    <row r="2309" spans="1:13" x14ac:dyDescent="0.2">
      <c r="A2309" t="s">
        <v>30</v>
      </c>
      <c r="B2309" t="s">
        <v>9623</v>
      </c>
      <c r="C2309" t="s">
        <v>9624</v>
      </c>
      <c r="D2309" t="s">
        <v>9625</v>
      </c>
      <c r="E2309" t="s">
        <v>56</v>
      </c>
      <c r="F2309" t="s">
        <v>9626</v>
      </c>
      <c r="G2309" s="1">
        <v>44287</v>
      </c>
      <c r="H2309" s="19">
        <v>44287</v>
      </c>
      <c r="I2309" s="19">
        <v>44652</v>
      </c>
      <c r="J2309" s="19" t="s">
        <v>11</v>
      </c>
      <c r="K2309" t="s">
        <v>3320</v>
      </c>
      <c r="L2309" t="s">
        <v>3308</v>
      </c>
      <c r="M2309" t="str">
        <f>VLOOKUP(B2309,[1]Sheet1!$B:$S,18,FALSE)</f>
        <v>HFTD 2</v>
      </c>
    </row>
    <row r="2310" spans="1:13" x14ac:dyDescent="0.2">
      <c r="A2310" t="s">
        <v>30</v>
      </c>
      <c r="B2310" t="s">
        <v>9627</v>
      </c>
      <c r="C2310" t="s">
        <v>1704</v>
      </c>
      <c r="D2310" t="s">
        <v>9628</v>
      </c>
      <c r="E2310" t="s">
        <v>775</v>
      </c>
      <c r="F2310" t="s">
        <v>8020</v>
      </c>
      <c r="G2310" s="1">
        <v>44307</v>
      </c>
      <c r="H2310" s="19">
        <v>44669</v>
      </c>
      <c r="I2310" s="19">
        <v>44672</v>
      </c>
      <c r="J2310" s="24" t="s">
        <v>5</v>
      </c>
      <c r="K2310" t="s">
        <v>36</v>
      </c>
      <c r="L2310" t="s">
        <v>3308</v>
      </c>
      <c r="M2310" t="str">
        <f>VLOOKUP(B2310,[1]Sheet1!$B:$S,18,FALSE)</f>
        <v>HFTD 2</v>
      </c>
    </row>
    <row r="2311" spans="1:13" x14ac:dyDescent="0.2">
      <c r="A2311" t="s">
        <v>30</v>
      </c>
      <c r="B2311" t="s">
        <v>9629</v>
      </c>
      <c r="C2311" t="s">
        <v>9630</v>
      </c>
      <c r="D2311" t="s">
        <v>9631</v>
      </c>
      <c r="E2311" t="s">
        <v>97</v>
      </c>
      <c r="F2311" t="s">
        <v>4015</v>
      </c>
      <c r="G2311" s="1">
        <v>44306</v>
      </c>
      <c r="H2311" s="19">
        <v>44565</v>
      </c>
      <c r="I2311" s="19">
        <v>44671</v>
      </c>
      <c r="J2311" s="24" t="s">
        <v>5</v>
      </c>
      <c r="K2311" t="s">
        <v>36</v>
      </c>
      <c r="L2311" t="s">
        <v>3308</v>
      </c>
      <c r="M2311" t="str">
        <f>VLOOKUP(B2311,[1]Sheet1!$B:$S,18,FALSE)</f>
        <v>HFTD 2</v>
      </c>
    </row>
    <row r="2312" spans="1:13" x14ac:dyDescent="0.2">
      <c r="A2312" t="s">
        <v>30</v>
      </c>
      <c r="B2312" t="s">
        <v>9632</v>
      </c>
      <c r="C2312" t="s">
        <v>9633</v>
      </c>
      <c r="D2312" t="s">
        <v>9634</v>
      </c>
      <c r="E2312" t="s">
        <v>97</v>
      </c>
      <c r="F2312" t="s">
        <v>9635</v>
      </c>
      <c r="G2312" s="1">
        <v>44299</v>
      </c>
      <c r="H2312" s="19">
        <v>44729</v>
      </c>
      <c r="I2312" s="19">
        <v>44664</v>
      </c>
      <c r="J2312" s="24" t="s">
        <v>11</v>
      </c>
      <c r="K2312" t="s">
        <v>36</v>
      </c>
      <c r="L2312" t="s">
        <v>3308</v>
      </c>
      <c r="M2312" t="str">
        <f>VLOOKUP(B2312,[1]Sheet1!$B:$S,18,FALSE)</f>
        <v>HFTD 2</v>
      </c>
    </row>
    <row r="2313" spans="1:13" x14ac:dyDescent="0.2">
      <c r="A2313" t="s">
        <v>30</v>
      </c>
      <c r="B2313" t="s">
        <v>9636</v>
      </c>
      <c r="C2313" t="s">
        <v>9637</v>
      </c>
      <c r="D2313" t="s">
        <v>9638</v>
      </c>
      <c r="E2313" t="s">
        <v>73</v>
      </c>
      <c r="F2313" t="s">
        <v>6243</v>
      </c>
      <c r="G2313" s="1">
        <v>44306</v>
      </c>
      <c r="H2313" s="19">
        <v>44649</v>
      </c>
      <c r="I2313" s="19">
        <v>44671</v>
      </c>
      <c r="J2313" s="24" t="s">
        <v>5</v>
      </c>
      <c r="K2313" t="s">
        <v>36</v>
      </c>
      <c r="L2313" t="s">
        <v>3308</v>
      </c>
      <c r="M2313" t="str">
        <f>VLOOKUP(B2313,[1]Sheet1!$B:$S,18,FALSE)</f>
        <v>HFTD 2</v>
      </c>
    </row>
    <row r="2314" spans="1:13" x14ac:dyDescent="0.2">
      <c r="A2314" t="s">
        <v>30</v>
      </c>
      <c r="B2314" t="s">
        <v>9639</v>
      </c>
      <c r="C2314" t="s">
        <v>903</v>
      </c>
      <c r="D2314" t="s">
        <v>9640</v>
      </c>
      <c r="E2314" t="s">
        <v>73</v>
      </c>
      <c r="F2314" t="s">
        <v>3962</v>
      </c>
      <c r="G2314" s="1">
        <v>44302</v>
      </c>
      <c r="H2314" s="19">
        <v>44594</v>
      </c>
      <c r="I2314" s="19">
        <v>44667</v>
      </c>
      <c r="J2314" s="24" t="s">
        <v>5</v>
      </c>
      <c r="K2314" t="s">
        <v>36</v>
      </c>
      <c r="L2314" t="s">
        <v>3308</v>
      </c>
      <c r="M2314" t="str">
        <f>VLOOKUP(B2314,[1]Sheet1!$B:$S,18,FALSE)</f>
        <v>HFTD 2</v>
      </c>
    </row>
    <row r="2315" spans="1:13" x14ac:dyDescent="0.2">
      <c r="A2315" t="s">
        <v>30</v>
      </c>
      <c r="B2315" t="s">
        <v>9641</v>
      </c>
      <c r="C2315" t="s">
        <v>2994</v>
      </c>
      <c r="D2315" t="s">
        <v>9642</v>
      </c>
      <c r="E2315" t="s">
        <v>198</v>
      </c>
      <c r="F2315" t="s">
        <v>7159</v>
      </c>
      <c r="G2315" s="1">
        <v>44307</v>
      </c>
      <c r="H2315" s="19">
        <v>44742</v>
      </c>
      <c r="I2315" s="19">
        <v>44672</v>
      </c>
      <c r="J2315" s="24" t="s">
        <v>11</v>
      </c>
      <c r="K2315" t="s">
        <v>36</v>
      </c>
      <c r="L2315" t="s">
        <v>3308</v>
      </c>
      <c r="M2315" t="str">
        <f>VLOOKUP(B2315,[1]Sheet1!$B:$S,18,FALSE)</f>
        <v>HFTD 2</v>
      </c>
    </row>
    <row r="2316" spans="1:13" x14ac:dyDescent="0.2">
      <c r="A2316" t="s">
        <v>30</v>
      </c>
      <c r="B2316" t="s">
        <v>9643</v>
      </c>
      <c r="C2316" t="s">
        <v>2994</v>
      </c>
      <c r="D2316" t="s">
        <v>9644</v>
      </c>
      <c r="E2316" t="s">
        <v>198</v>
      </c>
      <c r="F2316" t="s">
        <v>7162</v>
      </c>
      <c r="G2316" s="1">
        <v>44307</v>
      </c>
      <c r="H2316" s="19">
        <v>44307</v>
      </c>
      <c r="I2316" s="19">
        <v>44672</v>
      </c>
      <c r="J2316" s="19" t="s">
        <v>11</v>
      </c>
      <c r="K2316" t="s">
        <v>3320</v>
      </c>
      <c r="L2316" t="s">
        <v>3308</v>
      </c>
      <c r="M2316" t="str">
        <f>VLOOKUP(B2316,[1]Sheet1!$B:$S,18,FALSE)</f>
        <v>HFTD 2</v>
      </c>
    </row>
    <row r="2317" spans="1:13" x14ac:dyDescent="0.2">
      <c r="A2317" t="s">
        <v>30</v>
      </c>
      <c r="B2317" t="s">
        <v>9645</v>
      </c>
      <c r="C2317" t="s">
        <v>9646</v>
      </c>
      <c r="D2317" t="s">
        <v>9647</v>
      </c>
      <c r="E2317" t="s">
        <v>97</v>
      </c>
      <c r="F2317" t="s">
        <v>4184</v>
      </c>
      <c r="G2317" s="1">
        <v>44326</v>
      </c>
      <c r="H2317" s="19">
        <v>44678</v>
      </c>
      <c r="I2317" s="19">
        <v>44691</v>
      </c>
      <c r="J2317" s="24" t="s">
        <v>5</v>
      </c>
      <c r="K2317" t="s">
        <v>36</v>
      </c>
      <c r="L2317" t="s">
        <v>3308</v>
      </c>
      <c r="M2317" t="str">
        <f>VLOOKUP(B2317,[1]Sheet1!$B:$S,18,FALSE)</f>
        <v>HFTD 2</v>
      </c>
    </row>
    <row r="2318" spans="1:13" x14ac:dyDescent="0.2">
      <c r="A2318" t="s">
        <v>30</v>
      </c>
      <c r="B2318" t="s">
        <v>9648</v>
      </c>
      <c r="C2318" t="s">
        <v>9649</v>
      </c>
      <c r="D2318" t="s">
        <v>9650</v>
      </c>
      <c r="E2318" t="s">
        <v>97</v>
      </c>
      <c r="F2318" t="s">
        <v>3408</v>
      </c>
      <c r="G2318" s="1">
        <v>44326</v>
      </c>
      <c r="H2318" s="19">
        <v>44676</v>
      </c>
      <c r="I2318" s="19">
        <v>44691</v>
      </c>
      <c r="J2318" s="24" t="s">
        <v>5</v>
      </c>
      <c r="K2318" t="s">
        <v>36</v>
      </c>
      <c r="L2318" t="s">
        <v>3308</v>
      </c>
      <c r="M2318" t="str">
        <f>VLOOKUP(B2318,[1]Sheet1!$B:$S,18,FALSE)</f>
        <v>HFTD 2</v>
      </c>
    </row>
    <row r="2319" spans="1:13" x14ac:dyDescent="0.2">
      <c r="A2319" t="s">
        <v>30</v>
      </c>
      <c r="B2319" t="s">
        <v>9651</v>
      </c>
      <c r="C2319" t="s">
        <v>9514</v>
      </c>
      <c r="D2319" t="s">
        <v>9515</v>
      </c>
      <c r="E2319" t="s">
        <v>189</v>
      </c>
      <c r="F2319" t="s">
        <v>4292</v>
      </c>
      <c r="G2319" s="1">
        <v>44326</v>
      </c>
      <c r="H2319" s="19">
        <v>44659</v>
      </c>
      <c r="I2319" s="19">
        <v>44691</v>
      </c>
      <c r="J2319" s="24" t="s">
        <v>5</v>
      </c>
      <c r="K2319" t="s">
        <v>36</v>
      </c>
      <c r="L2319" t="s">
        <v>3308</v>
      </c>
      <c r="M2319" t="str">
        <f>VLOOKUP(B2319,[1]Sheet1!$B:$S,18,FALSE)</f>
        <v>HFTD 2</v>
      </c>
    </row>
    <row r="2320" spans="1:13" x14ac:dyDescent="0.2">
      <c r="A2320" t="s">
        <v>30</v>
      </c>
      <c r="B2320" t="s">
        <v>9652</v>
      </c>
      <c r="C2320" t="s">
        <v>5025</v>
      </c>
      <c r="D2320" t="s">
        <v>9653</v>
      </c>
      <c r="E2320" t="s">
        <v>3312</v>
      </c>
      <c r="F2320" t="s">
        <v>8822</v>
      </c>
      <c r="G2320" s="1">
        <v>44319</v>
      </c>
      <c r="H2320" s="19">
        <v>44319</v>
      </c>
      <c r="I2320" s="19">
        <v>44684</v>
      </c>
      <c r="J2320" s="19" t="s">
        <v>11</v>
      </c>
      <c r="K2320" t="s">
        <v>3320</v>
      </c>
      <c r="L2320" t="s">
        <v>3308</v>
      </c>
      <c r="M2320" t="str">
        <f>VLOOKUP(B2320,[1]Sheet1!$B:$S,18,FALSE)</f>
        <v>HFTD 2</v>
      </c>
    </row>
    <row r="2321" spans="1:13" x14ac:dyDescent="0.2">
      <c r="A2321" t="s">
        <v>30</v>
      </c>
      <c r="B2321" t="s">
        <v>9654</v>
      </c>
      <c r="C2321" t="s">
        <v>9655</v>
      </c>
      <c r="D2321" t="s">
        <v>9656</v>
      </c>
      <c r="E2321" t="s">
        <v>73</v>
      </c>
      <c r="F2321" t="s">
        <v>4606</v>
      </c>
      <c r="G2321" s="1">
        <v>44327</v>
      </c>
      <c r="H2321" s="19">
        <v>44704</v>
      </c>
      <c r="I2321" s="19">
        <v>44692</v>
      </c>
      <c r="J2321" s="24" t="s">
        <v>11</v>
      </c>
      <c r="K2321" t="s">
        <v>36</v>
      </c>
      <c r="L2321" t="s">
        <v>3308</v>
      </c>
      <c r="M2321" t="str">
        <f>VLOOKUP(B2321,[1]Sheet1!$B:$S,18,FALSE)</f>
        <v>HFTD 2</v>
      </c>
    </row>
    <row r="2322" spans="1:13" x14ac:dyDescent="0.2">
      <c r="A2322" t="s">
        <v>30</v>
      </c>
      <c r="B2322" t="s">
        <v>9657</v>
      </c>
      <c r="C2322" t="s">
        <v>9658</v>
      </c>
      <c r="D2322" t="s">
        <v>9659</v>
      </c>
      <c r="E2322" t="s">
        <v>97</v>
      </c>
      <c r="F2322" t="s">
        <v>4015</v>
      </c>
      <c r="G2322" s="1">
        <v>44301</v>
      </c>
      <c r="H2322" s="19">
        <v>44706</v>
      </c>
      <c r="I2322" s="19">
        <v>44666</v>
      </c>
      <c r="J2322" s="24" t="s">
        <v>11</v>
      </c>
      <c r="K2322" t="s">
        <v>36</v>
      </c>
      <c r="L2322" t="s">
        <v>3308</v>
      </c>
      <c r="M2322" t="str">
        <f>VLOOKUP(B2322,[1]Sheet1!$B:$S,18,FALSE)</f>
        <v>HFTD 2</v>
      </c>
    </row>
    <row r="2323" spans="1:13" x14ac:dyDescent="0.2">
      <c r="A2323" t="s">
        <v>30</v>
      </c>
      <c r="B2323" t="s">
        <v>9660</v>
      </c>
      <c r="C2323" t="s">
        <v>9661</v>
      </c>
      <c r="D2323" t="s">
        <v>9662</v>
      </c>
      <c r="E2323" t="s">
        <v>34</v>
      </c>
      <c r="F2323" t="s">
        <v>4843</v>
      </c>
      <c r="G2323" s="1">
        <v>44306</v>
      </c>
      <c r="H2323" s="19">
        <v>44675</v>
      </c>
      <c r="I2323" s="19">
        <v>44671</v>
      </c>
      <c r="J2323" s="24" t="s">
        <v>11</v>
      </c>
      <c r="K2323" t="s">
        <v>36</v>
      </c>
      <c r="L2323" t="s">
        <v>3308</v>
      </c>
      <c r="M2323" t="str">
        <f>VLOOKUP(B2323,[1]Sheet1!$B:$S,18,FALSE)</f>
        <v>HFTD 2</v>
      </c>
    </row>
    <row r="2324" spans="1:13" x14ac:dyDescent="0.2">
      <c r="A2324" t="s">
        <v>30</v>
      </c>
      <c r="B2324" t="s">
        <v>9663</v>
      </c>
      <c r="C2324" t="s">
        <v>9664</v>
      </c>
      <c r="D2324" t="s">
        <v>9665</v>
      </c>
      <c r="E2324" t="s">
        <v>47</v>
      </c>
      <c r="F2324" t="s">
        <v>4568</v>
      </c>
      <c r="G2324" s="1">
        <v>44306</v>
      </c>
      <c r="H2324" s="19">
        <v>44474</v>
      </c>
      <c r="I2324" s="19">
        <v>44671</v>
      </c>
      <c r="J2324" s="24" t="s">
        <v>5</v>
      </c>
      <c r="K2324" t="s">
        <v>36</v>
      </c>
      <c r="L2324" t="s">
        <v>3308</v>
      </c>
      <c r="M2324" t="str">
        <f>VLOOKUP(B2324,[1]Sheet1!$B:$S,18,FALSE)</f>
        <v>HFTD 2</v>
      </c>
    </row>
    <row r="2325" spans="1:13" x14ac:dyDescent="0.2">
      <c r="A2325" t="s">
        <v>30</v>
      </c>
      <c r="B2325" t="s">
        <v>9666</v>
      </c>
      <c r="C2325" t="s">
        <v>9667</v>
      </c>
      <c r="D2325" t="s">
        <v>9668</v>
      </c>
      <c r="E2325" t="s">
        <v>73</v>
      </c>
      <c r="F2325" t="s">
        <v>6251</v>
      </c>
      <c r="G2325" s="1">
        <v>44306</v>
      </c>
      <c r="H2325" s="19">
        <v>44306</v>
      </c>
      <c r="I2325" s="19">
        <v>44671</v>
      </c>
      <c r="J2325" s="19" t="s">
        <v>11</v>
      </c>
      <c r="K2325" t="s">
        <v>3320</v>
      </c>
      <c r="L2325" t="s">
        <v>3308</v>
      </c>
      <c r="M2325" t="str">
        <f>VLOOKUP(B2325,[1]Sheet1!$B:$S,18,FALSE)</f>
        <v>HFTD 2</v>
      </c>
    </row>
    <row r="2326" spans="1:13" x14ac:dyDescent="0.2">
      <c r="A2326" t="s">
        <v>30</v>
      </c>
      <c r="B2326" t="s">
        <v>9669</v>
      </c>
      <c r="C2326" t="s">
        <v>9667</v>
      </c>
      <c r="D2326" t="s">
        <v>9670</v>
      </c>
      <c r="E2326" t="s">
        <v>73</v>
      </c>
      <c r="F2326" t="s">
        <v>6243</v>
      </c>
      <c r="G2326" s="1">
        <v>44306</v>
      </c>
      <c r="H2326" s="19">
        <v>44641</v>
      </c>
      <c r="I2326" s="19">
        <v>44671</v>
      </c>
      <c r="J2326" s="24" t="s">
        <v>5</v>
      </c>
      <c r="K2326" t="s">
        <v>36</v>
      </c>
      <c r="L2326" t="s">
        <v>3308</v>
      </c>
      <c r="M2326" t="str">
        <f>VLOOKUP(B2326,[1]Sheet1!$B:$S,18,FALSE)</f>
        <v>HFTD 2</v>
      </c>
    </row>
    <row r="2327" spans="1:13" x14ac:dyDescent="0.2">
      <c r="A2327" t="s">
        <v>30</v>
      </c>
      <c r="B2327" t="s">
        <v>9671</v>
      </c>
      <c r="C2327" t="s">
        <v>9672</v>
      </c>
      <c r="D2327" t="s">
        <v>9673</v>
      </c>
      <c r="E2327" t="s">
        <v>34</v>
      </c>
      <c r="F2327" t="s">
        <v>3857</v>
      </c>
      <c r="G2327" s="1">
        <v>44313</v>
      </c>
      <c r="H2327" s="19">
        <v>44739</v>
      </c>
      <c r="I2327" s="19">
        <v>44678</v>
      </c>
      <c r="J2327" s="24" t="s">
        <v>11</v>
      </c>
      <c r="K2327" t="s">
        <v>36</v>
      </c>
      <c r="L2327" t="s">
        <v>3308</v>
      </c>
      <c r="M2327" t="str">
        <f>VLOOKUP(B2327,[1]Sheet1!$B:$S,18,FALSE)</f>
        <v>HFTD 2</v>
      </c>
    </row>
    <row r="2328" spans="1:13" x14ac:dyDescent="0.2">
      <c r="A2328" t="s">
        <v>30</v>
      </c>
      <c r="B2328" t="s">
        <v>9674</v>
      </c>
      <c r="C2328" t="s">
        <v>1243</v>
      </c>
      <c r="D2328" t="s">
        <v>9675</v>
      </c>
      <c r="E2328" t="s">
        <v>47</v>
      </c>
      <c r="F2328" t="s">
        <v>3968</v>
      </c>
      <c r="G2328" s="1">
        <v>44314</v>
      </c>
      <c r="H2328" s="19">
        <v>44732</v>
      </c>
      <c r="I2328" s="19">
        <v>44679</v>
      </c>
      <c r="J2328" s="24" t="s">
        <v>11</v>
      </c>
      <c r="K2328" t="s">
        <v>36</v>
      </c>
      <c r="L2328" t="s">
        <v>3308</v>
      </c>
      <c r="M2328" t="str">
        <f>VLOOKUP(B2328,[1]Sheet1!$B:$S,18,FALSE)</f>
        <v>HFTD 2</v>
      </c>
    </row>
    <row r="2329" spans="1:13" x14ac:dyDescent="0.2">
      <c r="A2329" t="s">
        <v>30</v>
      </c>
      <c r="B2329" t="s">
        <v>9676</v>
      </c>
      <c r="C2329" t="s">
        <v>9677</v>
      </c>
      <c r="D2329" t="s">
        <v>9678</v>
      </c>
      <c r="E2329" t="s">
        <v>73</v>
      </c>
      <c r="F2329" t="s">
        <v>4606</v>
      </c>
      <c r="G2329" s="1">
        <v>44298</v>
      </c>
      <c r="H2329" s="19">
        <v>44607</v>
      </c>
      <c r="I2329" s="19">
        <v>44663</v>
      </c>
      <c r="J2329" s="24" t="s">
        <v>5</v>
      </c>
      <c r="K2329" t="s">
        <v>36</v>
      </c>
      <c r="L2329" t="s">
        <v>3308</v>
      </c>
      <c r="M2329" t="str">
        <f>VLOOKUP(B2329,[1]Sheet1!$B:$S,18,FALSE)</f>
        <v>HFTD 2</v>
      </c>
    </row>
    <row r="2330" spans="1:13" x14ac:dyDescent="0.2">
      <c r="A2330" t="s">
        <v>30</v>
      </c>
      <c r="B2330" t="s">
        <v>9679</v>
      </c>
      <c r="C2330" t="s">
        <v>9680</v>
      </c>
      <c r="D2330" t="s">
        <v>9681</v>
      </c>
      <c r="E2330" t="s">
        <v>3312</v>
      </c>
      <c r="F2330" t="s">
        <v>7756</v>
      </c>
      <c r="G2330" s="1">
        <v>44328</v>
      </c>
      <c r="H2330" s="19">
        <v>44328</v>
      </c>
      <c r="I2330" s="19">
        <v>44693</v>
      </c>
      <c r="J2330" s="19" t="s">
        <v>11</v>
      </c>
      <c r="K2330" t="s">
        <v>3320</v>
      </c>
      <c r="L2330" t="s">
        <v>3308</v>
      </c>
      <c r="M2330" t="str">
        <f>VLOOKUP(B2330,[1]Sheet1!$B:$S,18,FALSE)</f>
        <v>HFTD 2</v>
      </c>
    </row>
    <row r="2331" spans="1:13" x14ac:dyDescent="0.2">
      <c r="A2331" t="s">
        <v>30</v>
      </c>
      <c r="B2331" t="s">
        <v>9682</v>
      </c>
      <c r="C2331" t="s">
        <v>7907</v>
      </c>
      <c r="D2331" t="s">
        <v>9683</v>
      </c>
      <c r="E2331" t="s">
        <v>97</v>
      </c>
      <c r="F2331" t="s">
        <v>4104</v>
      </c>
      <c r="G2331" s="1">
        <v>44328</v>
      </c>
      <c r="H2331" s="19">
        <v>44609</v>
      </c>
      <c r="I2331" s="19">
        <v>44693</v>
      </c>
      <c r="J2331" s="24" t="s">
        <v>5</v>
      </c>
      <c r="K2331" t="s">
        <v>36</v>
      </c>
      <c r="L2331" t="s">
        <v>3308</v>
      </c>
      <c r="M2331" t="str">
        <f>VLOOKUP(B2331,[1]Sheet1!$B:$S,18,FALSE)</f>
        <v>HFTD 2</v>
      </c>
    </row>
    <row r="2332" spans="1:13" x14ac:dyDescent="0.2">
      <c r="A2332" t="s">
        <v>30</v>
      </c>
      <c r="B2332" t="s">
        <v>9684</v>
      </c>
      <c r="C2332" t="s">
        <v>7907</v>
      </c>
      <c r="D2332" t="s">
        <v>9685</v>
      </c>
      <c r="E2332" t="s">
        <v>97</v>
      </c>
      <c r="F2332" t="s">
        <v>4104</v>
      </c>
      <c r="G2332" s="1">
        <v>44328</v>
      </c>
      <c r="H2332" s="19">
        <v>44609</v>
      </c>
      <c r="I2332" s="19">
        <v>44693</v>
      </c>
      <c r="J2332" s="24" t="s">
        <v>5</v>
      </c>
      <c r="K2332" t="s">
        <v>36</v>
      </c>
      <c r="L2332" t="s">
        <v>3308</v>
      </c>
      <c r="M2332" t="str">
        <f>VLOOKUP(B2332,[1]Sheet1!$B:$S,18,FALSE)</f>
        <v>HFTD 2</v>
      </c>
    </row>
    <row r="2333" spans="1:13" x14ac:dyDescent="0.2">
      <c r="A2333" t="s">
        <v>30</v>
      </c>
      <c r="B2333" t="s">
        <v>9686</v>
      </c>
      <c r="C2333" t="s">
        <v>9687</v>
      </c>
      <c r="D2333" t="s">
        <v>9688</v>
      </c>
      <c r="E2333" t="s">
        <v>34</v>
      </c>
      <c r="F2333" t="s">
        <v>3361</v>
      </c>
      <c r="G2333" s="1">
        <v>44315</v>
      </c>
      <c r="H2333" s="19">
        <v>44734</v>
      </c>
      <c r="I2333" s="19">
        <v>44680</v>
      </c>
      <c r="J2333" s="24" t="s">
        <v>11</v>
      </c>
      <c r="K2333" t="s">
        <v>36</v>
      </c>
      <c r="L2333" t="s">
        <v>3308</v>
      </c>
      <c r="M2333" t="str">
        <f>VLOOKUP(B2333,[1]Sheet1!$B:$S,18,FALSE)</f>
        <v>HFTD 2</v>
      </c>
    </row>
    <row r="2334" spans="1:13" x14ac:dyDescent="0.2">
      <c r="A2334" t="s">
        <v>30</v>
      </c>
      <c r="B2334" t="s">
        <v>9689</v>
      </c>
      <c r="C2334" t="s">
        <v>2314</v>
      </c>
      <c r="D2334" t="s">
        <v>9690</v>
      </c>
      <c r="E2334" t="s">
        <v>97</v>
      </c>
      <c r="F2334" t="s">
        <v>4015</v>
      </c>
      <c r="G2334" s="1">
        <v>44307</v>
      </c>
      <c r="H2334" s="19">
        <v>44572</v>
      </c>
      <c r="I2334" s="19">
        <v>44672</v>
      </c>
      <c r="J2334" s="24" t="s">
        <v>5</v>
      </c>
      <c r="K2334" t="s">
        <v>36</v>
      </c>
      <c r="L2334" t="s">
        <v>3308</v>
      </c>
      <c r="M2334" t="str">
        <f>VLOOKUP(B2334,[1]Sheet1!$B:$S,18,FALSE)</f>
        <v>HFTD 2</v>
      </c>
    </row>
    <row r="2335" spans="1:13" x14ac:dyDescent="0.2">
      <c r="A2335" t="s">
        <v>30</v>
      </c>
      <c r="B2335" t="s">
        <v>9691</v>
      </c>
      <c r="C2335" t="s">
        <v>2314</v>
      </c>
      <c r="D2335" t="s">
        <v>9692</v>
      </c>
      <c r="E2335" t="s">
        <v>97</v>
      </c>
      <c r="F2335" t="s">
        <v>4015</v>
      </c>
      <c r="G2335" s="1">
        <v>44307</v>
      </c>
      <c r="H2335" s="19">
        <v>44572</v>
      </c>
      <c r="I2335" s="19">
        <v>44672</v>
      </c>
      <c r="J2335" s="24" t="s">
        <v>5</v>
      </c>
      <c r="K2335" t="s">
        <v>36</v>
      </c>
      <c r="L2335" t="s">
        <v>3308</v>
      </c>
      <c r="M2335" t="str">
        <f>VLOOKUP(B2335,[1]Sheet1!$B:$S,18,FALSE)</f>
        <v>HFTD 2</v>
      </c>
    </row>
    <row r="2336" spans="1:13" x14ac:dyDescent="0.2">
      <c r="A2336" t="s">
        <v>30</v>
      </c>
      <c r="B2336" t="s">
        <v>9693</v>
      </c>
      <c r="C2336" t="s">
        <v>9694</v>
      </c>
      <c r="D2336" t="s">
        <v>9695</v>
      </c>
      <c r="E2336" t="s">
        <v>97</v>
      </c>
      <c r="F2336" t="s">
        <v>4229</v>
      </c>
      <c r="G2336" s="1">
        <v>44328</v>
      </c>
      <c r="H2336" s="19">
        <v>44730</v>
      </c>
      <c r="I2336" s="19">
        <v>44693</v>
      </c>
      <c r="J2336" s="24" t="s">
        <v>11</v>
      </c>
      <c r="K2336" t="s">
        <v>36</v>
      </c>
      <c r="L2336" t="s">
        <v>3308</v>
      </c>
      <c r="M2336" t="str">
        <f>VLOOKUP(B2336,[1]Sheet1!$B:$S,18,FALSE)</f>
        <v>HFTD 2</v>
      </c>
    </row>
    <row r="2337" spans="1:13" x14ac:dyDescent="0.2">
      <c r="A2337" t="s">
        <v>30</v>
      </c>
      <c r="B2337" t="s">
        <v>9696</v>
      </c>
      <c r="C2337" t="s">
        <v>9697</v>
      </c>
      <c r="D2337" t="s">
        <v>9698</v>
      </c>
      <c r="E2337" t="s">
        <v>47</v>
      </c>
      <c r="F2337" t="s">
        <v>3958</v>
      </c>
      <c r="G2337" s="1">
        <v>44307</v>
      </c>
      <c r="H2337" s="19">
        <v>44636</v>
      </c>
      <c r="I2337" s="19">
        <v>44672</v>
      </c>
      <c r="J2337" s="24" t="s">
        <v>5</v>
      </c>
      <c r="K2337" t="s">
        <v>36</v>
      </c>
      <c r="L2337" t="s">
        <v>3308</v>
      </c>
      <c r="M2337" t="str">
        <f>VLOOKUP(B2337,[1]Sheet1!$B:$S,18,FALSE)</f>
        <v>HFTD 2</v>
      </c>
    </row>
    <row r="2338" spans="1:13" x14ac:dyDescent="0.2">
      <c r="A2338" t="s">
        <v>30</v>
      </c>
      <c r="B2338" t="s">
        <v>9699</v>
      </c>
      <c r="C2338" t="s">
        <v>9700</v>
      </c>
      <c r="D2338" t="s">
        <v>9701</v>
      </c>
      <c r="E2338" t="s">
        <v>42</v>
      </c>
      <c r="F2338" t="s">
        <v>9702</v>
      </c>
      <c r="G2338" s="1">
        <v>44328</v>
      </c>
      <c r="H2338" s="19">
        <v>44328</v>
      </c>
      <c r="I2338" s="19">
        <v>44693</v>
      </c>
      <c r="J2338" s="19" t="s">
        <v>11</v>
      </c>
      <c r="K2338" t="s">
        <v>3320</v>
      </c>
      <c r="L2338" t="s">
        <v>3308</v>
      </c>
      <c r="M2338" t="str">
        <f>VLOOKUP(B2338,[1]Sheet1!$B:$S,18,FALSE)</f>
        <v>HFTD 2</v>
      </c>
    </row>
    <row r="2339" spans="1:13" x14ac:dyDescent="0.2">
      <c r="A2339" t="s">
        <v>30</v>
      </c>
      <c r="B2339" t="s">
        <v>9703</v>
      </c>
      <c r="C2339" t="s">
        <v>9704</v>
      </c>
      <c r="D2339" t="s">
        <v>9705</v>
      </c>
      <c r="E2339" t="s">
        <v>97</v>
      </c>
      <c r="F2339" t="s">
        <v>4104</v>
      </c>
      <c r="G2339" s="1">
        <v>44328</v>
      </c>
      <c r="H2339" s="19">
        <v>44763</v>
      </c>
      <c r="I2339" s="19">
        <v>44693</v>
      </c>
      <c r="J2339" s="24" t="s">
        <v>11</v>
      </c>
      <c r="K2339" t="s">
        <v>36</v>
      </c>
      <c r="L2339" t="s">
        <v>3308</v>
      </c>
      <c r="M2339" t="str">
        <f>VLOOKUP(B2339,[1]Sheet1!$B:$S,18,FALSE)</f>
        <v>HFTD 2</v>
      </c>
    </row>
    <row r="2340" spans="1:13" x14ac:dyDescent="0.2">
      <c r="A2340" t="s">
        <v>30</v>
      </c>
      <c r="B2340" t="s">
        <v>9706</v>
      </c>
      <c r="C2340" t="s">
        <v>6642</v>
      </c>
      <c r="D2340" t="s">
        <v>9707</v>
      </c>
      <c r="E2340" t="s">
        <v>73</v>
      </c>
      <c r="F2340" t="s">
        <v>6243</v>
      </c>
      <c r="G2340" s="1">
        <v>44306</v>
      </c>
      <c r="H2340" s="19">
        <v>44649</v>
      </c>
      <c r="I2340" s="19">
        <v>44671</v>
      </c>
      <c r="J2340" s="24" t="s">
        <v>5</v>
      </c>
      <c r="K2340" t="s">
        <v>36</v>
      </c>
      <c r="L2340" t="s">
        <v>3308</v>
      </c>
      <c r="M2340" t="str">
        <f>VLOOKUP(B2340,[1]Sheet1!$B:$S,18,FALSE)</f>
        <v>HFTD 2</v>
      </c>
    </row>
    <row r="2341" spans="1:13" x14ac:dyDescent="0.2">
      <c r="A2341" t="s">
        <v>30</v>
      </c>
      <c r="B2341" t="s">
        <v>9708</v>
      </c>
      <c r="C2341" t="s">
        <v>9709</v>
      </c>
      <c r="D2341" t="s">
        <v>9710</v>
      </c>
      <c r="E2341" t="s">
        <v>97</v>
      </c>
      <c r="F2341" t="s">
        <v>4104</v>
      </c>
      <c r="G2341" s="1">
        <v>44328</v>
      </c>
      <c r="H2341" s="19">
        <v>44762</v>
      </c>
      <c r="I2341" s="19">
        <v>44693</v>
      </c>
      <c r="J2341" s="24" t="s">
        <v>11</v>
      </c>
      <c r="K2341" t="s">
        <v>36</v>
      </c>
      <c r="L2341" t="s">
        <v>3308</v>
      </c>
      <c r="M2341" t="str">
        <f>VLOOKUP(B2341,[1]Sheet1!$B:$S,18,FALSE)</f>
        <v>HFTD 2</v>
      </c>
    </row>
    <row r="2342" spans="1:13" x14ac:dyDescent="0.2">
      <c r="A2342" t="s">
        <v>30</v>
      </c>
      <c r="B2342" t="s">
        <v>9711</v>
      </c>
      <c r="C2342" t="s">
        <v>9712</v>
      </c>
      <c r="D2342" t="s">
        <v>9713</v>
      </c>
      <c r="E2342" t="s">
        <v>189</v>
      </c>
      <c r="F2342" t="s">
        <v>6949</v>
      </c>
      <c r="G2342" s="1">
        <v>44328</v>
      </c>
      <c r="H2342" s="19">
        <v>44710</v>
      </c>
      <c r="I2342" s="19">
        <v>44693</v>
      </c>
      <c r="J2342" s="24" t="s">
        <v>11</v>
      </c>
      <c r="K2342" t="s">
        <v>36</v>
      </c>
      <c r="L2342" t="s">
        <v>3308</v>
      </c>
      <c r="M2342" t="str">
        <f>VLOOKUP(B2342,[1]Sheet1!$B:$S,18,FALSE)</f>
        <v>HFTD 2</v>
      </c>
    </row>
    <row r="2343" spans="1:13" x14ac:dyDescent="0.2">
      <c r="A2343" t="s">
        <v>30</v>
      </c>
      <c r="B2343" t="s">
        <v>9714</v>
      </c>
      <c r="C2343" t="s">
        <v>9712</v>
      </c>
      <c r="D2343" t="s">
        <v>9715</v>
      </c>
      <c r="E2343" t="s">
        <v>189</v>
      </c>
      <c r="F2343" t="s">
        <v>6949</v>
      </c>
      <c r="G2343" s="1">
        <v>44328</v>
      </c>
      <c r="H2343" s="19">
        <v>44710</v>
      </c>
      <c r="I2343" s="19">
        <v>44693</v>
      </c>
      <c r="J2343" s="24" t="s">
        <v>11</v>
      </c>
      <c r="K2343" t="s">
        <v>36</v>
      </c>
      <c r="L2343" t="s">
        <v>3308</v>
      </c>
      <c r="M2343" t="str">
        <f>VLOOKUP(B2343,[1]Sheet1!$B:$S,18,FALSE)</f>
        <v>HFTD 2</v>
      </c>
    </row>
    <row r="2344" spans="1:13" x14ac:dyDescent="0.2">
      <c r="A2344" t="s">
        <v>30</v>
      </c>
      <c r="B2344" t="s">
        <v>9716</v>
      </c>
      <c r="C2344" t="s">
        <v>9712</v>
      </c>
      <c r="D2344" t="s">
        <v>9717</v>
      </c>
      <c r="E2344" t="s">
        <v>189</v>
      </c>
      <c r="F2344" t="s">
        <v>6949</v>
      </c>
      <c r="G2344" s="1">
        <v>44328</v>
      </c>
      <c r="H2344" s="19">
        <v>44328</v>
      </c>
      <c r="I2344" s="19">
        <v>44693</v>
      </c>
      <c r="J2344" s="19" t="s">
        <v>11</v>
      </c>
      <c r="K2344" t="s">
        <v>3320</v>
      </c>
      <c r="L2344" t="s">
        <v>3308</v>
      </c>
      <c r="M2344" t="str">
        <f>VLOOKUP(B2344,[1]Sheet1!$B:$S,18,FALSE)</f>
        <v>HFTD 2</v>
      </c>
    </row>
    <row r="2345" spans="1:13" x14ac:dyDescent="0.2">
      <c r="A2345" t="s">
        <v>30</v>
      </c>
      <c r="B2345" t="s">
        <v>9718</v>
      </c>
      <c r="C2345" t="s">
        <v>9719</v>
      </c>
      <c r="D2345" t="s">
        <v>9720</v>
      </c>
      <c r="E2345" t="s">
        <v>56</v>
      </c>
      <c r="F2345" t="s">
        <v>3427</v>
      </c>
      <c r="G2345" s="1">
        <v>44326</v>
      </c>
      <c r="H2345" s="19">
        <v>44695</v>
      </c>
      <c r="I2345" s="19">
        <v>44691</v>
      </c>
      <c r="J2345" s="24" t="s">
        <v>11</v>
      </c>
      <c r="K2345" t="s">
        <v>36</v>
      </c>
      <c r="L2345" t="s">
        <v>3308</v>
      </c>
      <c r="M2345" t="str">
        <f>VLOOKUP(B2345,[1]Sheet1!$B:$S,18,FALSE)</f>
        <v>HFTD 2</v>
      </c>
    </row>
    <row r="2346" spans="1:13" x14ac:dyDescent="0.2">
      <c r="A2346" t="s">
        <v>30</v>
      </c>
      <c r="B2346" t="s">
        <v>9721</v>
      </c>
      <c r="C2346" t="s">
        <v>9722</v>
      </c>
      <c r="D2346" t="s">
        <v>9723</v>
      </c>
      <c r="E2346" t="s">
        <v>97</v>
      </c>
      <c r="F2346" t="s">
        <v>6764</v>
      </c>
      <c r="G2346" s="1">
        <v>44328</v>
      </c>
      <c r="H2346" s="19">
        <v>44735</v>
      </c>
      <c r="I2346" s="19">
        <v>44693</v>
      </c>
      <c r="J2346" s="24" t="s">
        <v>11</v>
      </c>
      <c r="K2346" t="s">
        <v>36</v>
      </c>
      <c r="L2346" t="s">
        <v>3308</v>
      </c>
      <c r="M2346" t="str">
        <f>VLOOKUP(B2346,[1]Sheet1!$B:$S,18,FALSE)</f>
        <v>HFTD 2</v>
      </c>
    </row>
    <row r="2347" spans="1:13" x14ac:dyDescent="0.2">
      <c r="A2347" t="s">
        <v>30</v>
      </c>
      <c r="B2347" t="s">
        <v>9724</v>
      </c>
      <c r="C2347" t="s">
        <v>9725</v>
      </c>
      <c r="D2347" t="s">
        <v>9726</v>
      </c>
      <c r="E2347" t="s">
        <v>775</v>
      </c>
      <c r="F2347" t="s">
        <v>8020</v>
      </c>
      <c r="G2347" s="1">
        <v>44307</v>
      </c>
      <c r="H2347" s="19">
        <v>44719</v>
      </c>
      <c r="I2347" s="19">
        <v>44672</v>
      </c>
      <c r="J2347" s="24" t="s">
        <v>11</v>
      </c>
      <c r="K2347" t="s">
        <v>36</v>
      </c>
      <c r="L2347" t="s">
        <v>3308</v>
      </c>
      <c r="M2347" t="str">
        <f>VLOOKUP(B2347,[1]Sheet1!$B:$S,18,FALSE)</f>
        <v>HFTD 2</v>
      </c>
    </row>
    <row r="2348" spans="1:13" x14ac:dyDescent="0.2">
      <c r="A2348" t="s">
        <v>30</v>
      </c>
      <c r="B2348" t="s">
        <v>9727</v>
      </c>
      <c r="C2348" t="s">
        <v>9728</v>
      </c>
      <c r="D2348" t="s">
        <v>9729</v>
      </c>
      <c r="E2348" t="s">
        <v>73</v>
      </c>
      <c r="F2348" t="s">
        <v>4057</v>
      </c>
      <c r="G2348" s="1">
        <v>44317</v>
      </c>
      <c r="H2348" s="19">
        <v>44473</v>
      </c>
      <c r="I2348" s="19">
        <v>44682</v>
      </c>
      <c r="J2348" s="24" t="s">
        <v>5</v>
      </c>
      <c r="K2348" t="s">
        <v>36</v>
      </c>
      <c r="L2348" t="s">
        <v>3308</v>
      </c>
      <c r="M2348" t="str">
        <f>VLOOKUP(B2348,[1]Sheet1!$B:$S,18,FALSE)</f>
        <v>HFTD 2</v>
      </c>
    </row>
    <row r="2349" spans="1:13" x14ac:dyDescent="0.2">
      <c r="A2349" t="s">
        <v>30</v>
      </c>
      <c r="B2349" t="s">
        <v>9730</v>
      </c>
      <c r="C2349" t="s">
        <v>9731</v>
      </c>
      <c r="D2349" t="s">
        <v>9732</v>
      </c>
      <c r="E2349" t="s">
        <v>73</v>
      </c>
      <c r="F2349" t="s">
        <v>4057</v>
      </c>
      <c r="G2349" s="1">
        <v>44317</v>
      </c>
      <c r="H2349" s="19">
        <v>44464</v>
      </c>
      <c r="I2349" s="19">
        <v>44682</v>
      </c>
      <c r="J2349" s="24" t="s">
        <v>5</v>
      </c>
      <c r="K2349" t="s">
        <v>36</v>
      </c>
      <c r="L2349" t="s">
        <v>3308</v>
      </c>
      <c r="M2349" t="str">
        <f>VLOOKUP(B2349,[1]Sheet1!$B:$S,18,FALSE)</f>
        <v>HFTD 2</v>
      </c>
    </row>
    <row r="2350" spans="1:13" x14ac:dyDescent="0.2">
      <c r="A2350" t="s">
        <v>30</v>
      </c>
      <c r="B2350" t="s">
        <v>9733</v>
      </c>
      <c r="C2350" t="s">
        <v>9734</v>
      </c>
      <c r="D2350" t="s">
        <v>9735</v>
      </c>
      <c r="E2350" t="s">
        <v>189</v>
      </c>
      <c r="F2350" t="s">
        <v>6949</v>
      </c>
      <c r="G2350" s="1">
        <v>44328</v>
      </c>
      <c r="H2350" s="19">
        <v>44643</v>
      </c>
      <c r="I2350" s="19">
        <v>44693</v>
      </c>
      <c r="J2350" s="24" t="s">
        <v>5</v>
      </c>
      <c r="K2350" t="s">
        <v>36</v>
      </c>
      <c r="L2350" t="s">
        <v>3308</v>
      </c>
      <c r="M2350" t="str">
        <f>VLOOKUP(B2350,[1]Sheet1!$B:$S,18,FALSE)</f>
        <v>HFTD 2</v>
      </c>
    </row>
    <row r="2351" spans="1:13" x14ac:dyDescent="0.2">
      <c r="A2351" t="s">
        <v>30</v>
      </c>
      <c r="B2351" t="s">
        <v>9736</v>
      </c>
      <c r="C2351" t="s">
        <v>9734</v>
      </c>
      <c r="D2351" t="s">
        <v>9737</v>
      </c>
      <c r="E2351" t="s">
        <v>189</v>
      </c>
      <c r="F2351" t="s">
        <v>6949</v>
      </c>
      <c r="G2351" s="1">
        <v>44328</v>
      </c>
      <c r="H2351" s="19">
        <v>44643</v>
      </c>
      <c r="I2351" s="19">
        <v>44693</v>
      </c>
      <c r="J2351" s="24" t="s">
        <v>5</v>
      </c>
      <c r="K2351" t="s">
        <v>36</v>
      </c>
      <c r="L2351" t="s">
        <v>3308</v>
      </c>
      <c r="M2351" t="str">
        <f>VLOOKUP(B2351,[1]Sheet1!$B:$S,18,FALSE)</f>
        <v>HFTD 2</v>
      </c>
    </row>
    <row r="2352" spans="1:13" x14ac:dyDescent="0.2">
      <c r="A2352" t="s">
        <v>30</v>
      </c>
      <c r="B2352" t="s">
        <v>9738</v>
      </c>
      <c r="C2352" t="s">
        <v>9739</v>
      </c>
      <c r="D2352" t="s">
        <v>9740</v>
      </c>
      <c r="E2352" t="s">
        <v>97</v>
      </c>
      <c r="F2352" t="s">
        <v>9741</v>
      </c>
      <c r="G2352" s="1">
        <v>44328</v>
      </c>
      <c r="H2352" s="19">
        <v>44728</v>
      </c>
      <c r="I2352" s="19">
        <v>44693</v>
      </c>
      <c r="J2352" s="24" t="s">
        <v>11</v>
      </c>
      <c r="K2352" t="s">
        <v>36</v>
      </c>
      <c r="L2352" t="s">
        <v>3308</v>
      </c>
      <c r="M2352" t="str">
        <f>VLOOKUP(B2352,[1]Sheet1!$B:$S,18,FALSE)</f>
        <v>HFTD 2</v>
      </c>
    </row>
    <row r="2353" spans="1:13" x14ac:dyDescent="0.2">
      <c r="A2353" t="s">
        <v>30</v>
      </c>
      <c r="B2353" t="s">
        <v>9742</v>
      </c>
      <c r="C2353" t="s">
        <v>9743</v>
      </c>
      <c r="D2353" t="s">
        <v>9744</v>
      </c>
      <c r="E2353" t="s">
        <v>85</v>
      </c>
      <c r="F2353" t="s">
        <v>9745</v>
      </c>
      <c r="G2353" s="1">
        <v>44307</v>
      </c>
      <c r="H2353" s="19">
        <v>44628</v>
      </c>
      <c r="I2353" s="19">
        <v>44672</v>
      </c>
      <c r="J2353" s="24" t="s">
        <v>5</v>
      </c>
      <c r="K2353" t="s">
        <v>36</v>
      </c>
      <c r="L2353" t="s">
        <v>3308</v>
      </c>
      <c r="M2353" t="str">
        <f>VLOOKUP(B2353,[1]Sheet1!$B:$S,18,FALSE)</f>
        <v>HFTD 2</v>
      </c>
    </row>
    <row r="2354" spans="1:13" x14ac:dyDescent="0.2">
      <c r="A2354" t="s">
        <v>30</v>
      </c>
      <c r="B2354" t="s">
        <v>9746</v>
      </c>
      <c r="C2354" t="s">
        <v>9747</v>
      </c>
      <c r="D2354" t="s">
        <v>9748</v>
      </c>
      <c r="E2354" t="s">
        <v>189</v>
      </c>
      <c r="F2354" t="s">
        <v>6949</v>
      </c>
      <c r="G2354" s="1">
        <v>44328</v>
      </c>
      <c r="H2354" s="19">
        <v>44649</v>
      </c>
      <c r="I2354" s="19">
        <v>44693</v>
      </c>
      <c r="J2354" s="24" t="s">
        <v>5</v>
      </c>
      <c r="K2354" t="s">
        <v>36</v>
      </c>
      <c r="L2354" t="s">
        <v>3308</v>
      </c>
      <c r="M2354" t="str">
        <f>VLOOKUP(B2354,[1]Sheet1!$B:$S,18,FALSE)</f>
        <v>HFTD 2</v>
      </c>
    </row>
    <row r="2355" spans="1:13" x14ac:dyDescent="0.2">
      <c r="A2355" t="s">
        <v>30</v>
      </c>
      <c r="B2355" t="s">
        <v>9749</v>
      </c>
      <c r="C2355" t="s">
        <v>9747</v>
      </c>
      <c r="D2355" t="s">
        <v>9748</v>
      </c>
      <c r="E2355" t="s">
        <v>189</v>
      </c>
      <c r="F2355" t="s">
        <v>6949</v>
      </c>
      <c r="G2355" s="1">
        <v>44328</v>
      </c>
      <c r="H2355" s="19">
        <v>44649</v>
      </c>
      <c r="I2355" s="19">
        <v>44693</v>
      </c>
      <c r="J2355" s="24" t="s">
        <v>5</v>
      </c>
      <c r="K2355" t="s">
        <v>36</v>
      </c>
      <c r="L2355" t="s">
        <v>3308</v>
      </c>
      <c r="M2355" t="str">
        <f>VLOOKUP(B2355,[1]Sheet1!$B:$S,18,FALSE)</f>
        <v>HFTD 2</v>
      </c>
    </row>
    <row r="2356" spans="1:13" x14ac:dyDescent="0.2">
      <c r="A2356" t="s">
        <v>30</v>
      </c>
      <c r="B2356" t="s">
        <v>9750</v>
      </c>
      <c r="C2356" t="s">
        <v>9751</v>
      </c>
      <c r="D2356" t="s">
        <v>9752</v>
      </c>
      <c r="E2356" t="s">
        <v>97</v>
      </c>
      <c r="F2356" t="s">
        <v>7094</v>
      </c>
      <c r="G2356" s="1">
        <v>44328</v>
      </c>
      <c r="H2356" s="19">
        <v>44734</v>
      </c>
      <c r="I2356" s="19">
        <v>44693</v>
      </c>
      <c r="J2356" s="24" t="s">
        <v>11</v>
      </c>
      <c r="K2356" t="s">
        <v>36</v>
      </c>
      <c r="L2356" t="s">
        <v>3308</v>
      </c>
      <c r="M2356" t="str">
        <f>VLOOKUP(B2356,[1]Sheet1!$B:$S,18,FALSE)</f>
        <v>HFTD 2</v>
      </c>
    </row>
    <row r="2357" spans="1:13" x14ac:dyDescent="0.2">
      <c r="A2357" t="s">
        <v>30</v>
      </c>
      <c r="B2357" t="s">
        <v>9753</v>
      </c>
      <c r="C2357" t="s">
        <v>9754</v>
      </c>
      <c r="D2357" t="s">
        <v>9755</v>
      </c>
      <c r="E2357" t="s">
        <v>189</v>
      </c>
      <c r="F2357" t="s">
        <v>6949</v>
      </c>
      <c r="G2357" s="1">
        <v>44328</v>
      </c>
      <c r="H2357" s="19">
        <v>44328</v>
      </c>
      <c r="I2357" s="19">
        <v>44693</v>
      </c>
      <c r="J2357" s="19" t="s">
        <v>11</v>
      </c>
      <c r="K2357" t="s">
        <v>3320</v>
      </c>
      <c r="L2357" t="s">
        <v>3308</v>
      </c>
      <c r="M2357" t="str">
        <f>VLOOKUP(B2357,[1]Sheet1!$B:$S,18,FALSE)</f>
        <v>HFTD 2</v>
      </c>
    </row>
    <row r="2358" spans="1:13" x14ac:dyDescent="0.2">
      <c r="A2358" t="s">
        <v>30</v>
      </c>
      <c r="B2358" t="s">
        <v>9756</v>
      </c>
      <c r="C2358" t="s">
        <v>9754</v>
      </c>
      <c r="D2358" t="s">
        <v>9757</v>
      </c>
      <c r="E2358" t="s">
        <v>189</v>
      </c>
      <c r="F2358" t="s">
        <v>6949</v>
      </c>
      <c r="G2358" s="1">
        <v>44328</v>
      </c>
      <c r="H2358" s="19">
        <v>44328</v>
      </c>
      <c r="I2358" s="19">
        <v>44693</v>
      </c>
      <c r="J2358" s="19" t="s">
        <v>11</v>
      </c>
      <c r="K2358" t="s">
        <v>3320</v>
      </c>
      <c r="L2358" t="s">
        <v>3308</v>
      </c>
      <c r="M2358" t="str">
        <f>VLOOKUP(B2358,[1]Sheet1!$B:$S,18,FALSE)</f>
        <v>HFTD 2</v>
      </c>
    </row>
    <row r="2359" spans="1:13" x14ac:dyDescent="0.2">
      <c r="A2359" t="s">
        <v>30</v>
      </c>
      <c r="B2359" t="s">
        <v>9758</v>
      </c>
      <c r="C2359" t="s">
        <v>9754</v>
      </c>
      <c r="D2359" t="s">
        <v>9759</v>
      </c>
      <c r="E2359" t="s">
        <v>189</v>
      </c>
      <c r="F2359" t="s">
        <v>6949</v>
      </c>
      <c r="G2359" s="1">
        <v>44328</v>
      </c>
      <c r="H2359" s="19">
        <v>44328</v>
      </c>
      <c r="I2359" s="19">
        <v>44693</v>
      </c>
      <c r="J2359" s="19" t="s">
        <v>11</v>
      </c>
      <c r="K2359" t="s">
        <v>3320</v>
      </c>
      <c r="L2359" t="s">
        <v>3308</v>
      </c>
      <c r="M2359" t="str">
        <f>VLOOKUP(B2359,[1]Sheet1!$B:$S,18,FALSE)</f>
        <v>HFTD 2</v>
      </c>
    </row>
    <row r="2360" spans="1:13" x14ac:dyDescent="0.2">
      <c r="A2360" t="s">
        <v>30</v>
      </c>
      <c r="B2360" t="s">
        <v>9760</v>
      </c>
      <c r="C2360" t="s">
        <v>9747</v>
      </c>
      <c r="D2360" t="s">
        <v>9748</v>
      </c>
      <c r="E2360" t="s">
        <v>189</v>
      </c>
      <c r="F2360" t="s">
        <v>6949</v>
      </c>
      <c r="G2360" s="1">
        <v>44328</v>
      </c>
      <c r="H2360" s="19">
        <v>44649</v>
      </c>
      <c r="I2360" s="19">
        <v>44693</v>
      </c>
      <c r="J2360" s="24" t="s">
        <v>5</v>
      </c>
      <c r="K2360" t="s">
        <v>36</v>
      </c>
      <c r="L2360" t="s">
        <v>3308</v>
      </c>
      <c r="M2360" t="str">
        <f>VLOOKUP(B2360,[1]Sheet1!$B:$S,18,FALSE)</f>
        <v>HFTD 2</v>
      </c>
    </row>
    <row r="2361" spans="1:13" x14ac:dyDescent="0.2">
      <c r="A2361" t="s">
        <v>30</v>
      </c>
      <c r="B2361" t="s">
        <v>9761</v>
      </c>
      <c r="C2361" t="s">
        <v>9747</v>
      </c>
      <c r="D2361" t="s">
        <v>9762</v>
      </c>
      <c r="E2361" t="s">
        <v>189</v>
      </c>
      <c r="F2361" t="s">
        <v>6949</v>
      </c>
      <c r="G2361" s="1">
        <v>44328</v>
      </c>
      <c r="H2361" s="19">
        <v>44692</v>
      </c>
      <c r="I2361" s="19">
        <v>44693</v>
      </c>
      <c r="J2361" s="24" t="s">
        <v>5</v>
      </c>
      <c r="K2361" t="s">
        <v>36</v>
      </c>
      <c r="L2361" t="s">
        <v>3308</v>
      </c>
      <c r="M2361" t="str">
        <f>VLOOKUP(B2361,[1]Sheet1!$B:$S,18,FALSE)</f>
        <v>HFTD 2</v>
      </c>
    </row>
    <row r="2362" spans="1:13" x14ac:dyDescent="0.2">
      <c r="A2362" t="s">
        <v>30</v>
      </c>
      <c r="B2362" t="s">
        <v>9763</v>
      </c>
      <c r="C2362" t="s">
        <v>9764</v>
      </c>
      <c r="D2362" t="s">
        <v>9765</v>
      </c>
      <c r="E2362" t="s">
        <v>34</v>
      </c>
      <c r="F2362" t="s">
        <v>4843</v>
      </c>
      <c r="G2362" s="1">
        <v>44307</v>
      </c>
      <c r="H2362" s="19">
        <v>44676</v>
      </c>
      <c r="I2362" s="19">
        <v>44672</v>
      </c>
      <c r="J2362" s="24" t="s">
        <v>11</v>
      </c>
      <c r="K2362" t="s">
        <v>36</v>
      </c>
      <c r="L2362" t="s">
        <v>3308</v>
      </c>
      <c r="M2362" t="str">
        <f>VLOOKUP(B2362,[1]Sheet1!$B:$S,18,FALSE)</f>
        <v>HFTD 2</v>
      </c>
    </row>
    <row r="2363" spans="1:13" x14ac:dyDescent="0.2">
      <c r="A2363" t="s">
        <v>30</v>
      </c>
      <c r="B2363" t="s">
        <v>9766</v>
      </c>
      <c r="C2363" t="s">
        <v>9767</v>
      </c>
      <c r="D2363" t="s">
        <v>9768</v>
      </c>
      <c r="E2363" t="s">
        <v>47</v>
      </c>
      <c r="F2363" t="s">
        <v>3958</v>
      </c>
      <c r="G2363" s="1">
        <v>44307</v>
      </c>
      <c r="H2363" s="19">
        <v>44698</v>
      </c>
      <c r="I2363" s="19">
        <v>44672</v>
      </c>
      <c r="J2363" s="24" t="s">
        <v>11</v>
      </c>
      <c r="K2363" t="s">
        <v>36</v>
      </c>
      <c r="L2363" t="s">
        <v>3308</v>
      </c>
      <c r="M2363" t="str">
        <f>VLOOKUP(B2363,[1]Sheet1!$B:$S,18,FALSE)</f>
        <v>HFTD 2</v>
      </c>
    </row>
    <row r="2364" spans="1:13" x14ac:dyDescent="0.2">
      <c r="A2364" t="s">
        <v>30</v>
      </c>
      <c r="B2364" t="s">
        <v>9769</v>
      </c>
      <c r="C2364" t="s">
        <v>5184</v>
      </c>
      <c r="D2364" t="s">
        <v>9770</v>
      </c>
      <c r="E2364" t="s">
        <v>198</v>
      </c>
      <c r="F2364" t="s">
        <v>7111</v>
      </c>
      <c r="G2364" s="1">
        <v>44307</v>
      </c>
      <c r="H2364" s="19">
        <v>44752</v>
      </c>
      <c r="I2364" s="19">
        <v>44672</v>
      </c>
      <c r="J2364" s="24" t="s">
        <v>11</v>
      </c>
      <c r="K2364" t="s">
        <v>36</v>
      </c>
      <c r="L2364" t="s">
        <v>3308</v>
      </c>
      <c r="M2364" t="str">
        <f>VLOOKUP(B2364,[1]Sheet1!$B:$S,18,FALSE)</f>
        <v>HFTD 2</v>
      </c>
    </row>
    <row r="2365" spans="1:13" x14ac:dyDescent="0.2">
      <c r="A2365" t="s">
        <v>30</v>
      </c>
      <c r="B2365" t="s">
        <v>9771</v>
      </c>
      <c r="C2365" t="s">
        <v>9772</v>
      </c>
      <c r="D2365" t="s">
        <v>9773</v>
      </c>
      <c r="E2365" t="s">
        <v>97</v>
      </c>
      <c r="F2365" t="s">
        <v>4550</v>
      </c>
      <c r="G2365" s="1">
        <v>44307</v>
      </c>
      <c r="H2365" s="19">
        <v>44784</v>
      </c>
      <c r="I2365" s="19">
        <v>44672</v>
      </c>
      <c r="J2365" s="24" t="s">
        <v>11</v>
      </c>
      <c r="K2365" t="s">
        <v>36</v>
      </c>
      <c r="L2365" t="s">
        <v>3308</v>
      </c>
      <c r="M2365" t="str">
        <f>VLOOKUP(B2365,[1]Sheet1!$B:$S,18,FALSE)</f>
        <v>HFTD 2</v>
      </c>
    </row>
    <row r="2366" spans="1:13" x14ac:dyDescent="0.2">
      <c r="A2366" t="s">
        <v>30</v>
      </c>
      <c r="B2366" t="s">
        <v>9774</v>
      </c>
      <c r="C2366" t="s">
        <v>9775</v>
      </c>
      <c r="D2366" t="s">
        <v>9776</v>
      </c>
      <c r="E2366" t="s">
        <v>97</v>
      </c>
      <c r="F2366" t="s">
        <v>4015</v>
      </c>
      <c r="G2366" s="1">
        <v>44299</v>
      </c>
      <c r="H2366" s="19">
        <v>44586</v>
      </c>
      <c r="I2366" s="19">
        <v>44664</v>
      </c>
      <c r="J2366" s="24" t="s">
        <v>5</v>
      </c>
      <c r="K2366" t="s">
        <v>36</v>
      </c>
      <c r="L2366" t="s">
        <v>3308</v>
      </c>
      <c r="M2366" t="str">
        <f>VLOOKUP(B2366,[1]Sheet1!$B:$S,18,FALSE)</f>
        <v>HFTD 2</v>
      </c>
    </row>
    <row r="2367" spans="1:13" x14ac:dyDescent="0.2">
      <c r="A2367" t="s">
        <v>30</v>
      </c>
      <c r="B2367" t="s">
        <v>9777</v>
      </c>
      <c r="C2367" t="s">
        <v>9778</v>
      </c>
      <c r="D2367" t="s">
        <v>9779</v>
      </c>
      <c r="E2367" t="s">
        <v>97</v>
      </c>
      <c r="F2367" t="s">
        <v>4015</v>
      </c>
      <c r="G2367" s="1">
        <v>44299</v>
      </c>
      <c r="H2367" s="19">
        <v>44595</v>
      </c>
      <c r="I2367" s="19">
        <v>44664</v>
      </c>
      <c r="J2367" s="24" t="s">
        <v>5</v>
      </c>
      <c r="K2367" t="s">
        <v>36</v>
      </c>
      <c r="L2367" t="s">
        <v>3308</v>
      </c>
      <c r="M2367" t="str">
        <f>VLOOKUP(B2367,[1]Sheet1!$B:$S,18,FALSE)</f>
        <v>HFTD 2</v>
      </c>
    </row>
    <row r="2368" spans="1:13" x14ac:dyDescent="0.2">
      <c r="A2368" t="s">
        <v>30</v>
      </c>
      <c r="B2368" t="s">
        <v>9780</v>
      </c>
      <c r="C2368" t="s">
        <v>9778</v>
      </c>
      <c r="D2368" t="s">
        <v>9781</v>
      </c>
      <c r="E2368" t="s">
        <v>97</v>
      </c>
      <c r="F2368" t="s">
        <v>4550</v>
      </c>
      <c r="G2368" s="1">
        <v>44299</v>
      </c>
      <c r="H2368" s="19">
        <v>44299</v>
      </c>
      <c r="I2368" s="19">
        <v>44664</v>
      </c>
      <c r="J2368" s="19" t="s">
        <v>11</v>
      </c>
      <c r="K2368" t="s">
        <v>3320</v>
      </c>
      <c r="L2368" t="s">
        <v>3308</v>
      </c>
      <c r="M2368" t="str">
        <f>VLOOKUP(B2368,[1]Sheet1!$B:$S,18,FALSE)</f>
        <v>HFTD 2</v>
      </c>
    </row>
    <row r="2369" spans="1:13" x14ac:dyDescent="0.2">
      <c r="A2369" t="s">
        <v>30</v>
      </c>
      <c r="B2369" t="s">
        <v>9782</v>
      </c>
      <c r="C2369" t="s">
        <v>280</v>
      </c>
      <c r="D2369" t="s">
        <v>9783</v>
      </c>
      <c r="E2369" t="s">
        <v>56</v>
      </c>
      <c r="F2369" t="s">
        <v>4036</v>
      </c>
      <c r="G2369" s="1">
        <v>44328</v>
      </c>
      <c r="H2369" s="19">
        <v>44328</v>
      </c>
      <c r="I2369" s="19">
        <v>44693</v>
      </c>
      <c r="J2369" s="19" t="s">
        <v>11</v>
      </c>
      <c r="K2369" t="s">
        <v>3320</v>
      </c>
      <c r="L2369" t="s">
        <v>3308</v>
      </c>
      <c r="M2369" t="str">
        <f>VLOOKUP(B2369,[1]Sheet1!$B:$S,18,FALSE)</f>
        <v>HFTD 2</v>
      </c>
    </row>
    <row r="2370" spans="1:13" x14ac:dyDescent="0.2">
      <c r="A2370" t="s">
        <v>30</v>
      </c>
      <c r="B2370" t="s">
        <v>9784</v>
      </c>
      <c r="C2370" t="s">
        <v>9785</v>
      </c>
      <c r="D2370" t="s">
        <v>9786</v>
      </c>
      <c r="E2370" t="s">
        <v>47</v>
      </c>
      <c r="F2370" t="s">
        <v>3958</v>
      </c>
      <c r="G2370" s="1">
        <v>44307</v>
      </c>
      <c r="H2370" s="19">
        <v>44483</v>
      </c>
      <c r="I2370" s="19">
        <v>44672</v>
      </c>
      <c r="J2370" s="24" t="s">
        <v>5</v>
      </c>
      <c r="K2370" t="s">
        <v>36</v>
      </c>
      <c r="L2370" t="s">
        <v>3308</v>
      </c>
      <c r="M2370" t="str">
        <f>VLOOKUP(B2370,[1]Sheet1!$B:$S,18,FALSE)</f>
        <v>HFTD 2</v>
      </c>
    </row>
    <row r="2371" spans="1:13" x14ac:dyDescent="0.2">
      <c r="A2371" t="s">
        <v>30</v>
      </c>
      <c r="B2371" t="s">
        <v>9787</v>
      </c>
      <c r="C2371" t="s">
        <v>9788</v>
      </c>
      <c r="D2371" t="s">
        <v>9789</v>
      </c>
      <c r="E2371" t="s">
        <v>73</v>
      </c>
      <c r="F2371" t="s">
        <v>4606</v>
      </c>
      <c r="G2371" s="1">
        <v>44326</v>
      </c>
      <c r="H2371" s="19">
        <v>44589</v>
      </c>
      <c r="I2371" s="19">
        <v>44691</v>
      </c>
      <c r="J2371" s="24" t="s">
        <v>5</v>
      </c>
      <c r="K2371" t="s">
        <v>36</v>
      </c>
      <c r="L2371" t="s">
        <v>3308</v>
      </c>
      <c r="M2371" t="str">
        <f>VLOOKUP(B2371,[1]Sheet1!$B:$S,18,FALSE)</f>
        <v>HFTD 2</v>
      </c>
    </row>
    <row r="2372" spans="1:13" x14ac:dyDescent="0.2">
      <c r="A2372" t="s">
        <v>30</v>
      </c>
      <c r="B2372" t="s">
        <v>9790</v>
      </c>
      <c r="C2372" t="s">
        <v>6238</v>
      </c>
      <c r="D2372" t="s">
        <v>9791</v>
      </c>
      <c r="E2372" t="s">
        <v>97</v>
      </c>
      <c r="F2372" t="s">
        <v>4530</v>
      </c>
      <c r="G2372" s="1">
        <v>44307</v>
      </c>
      <c r="H2372" s="19">
        <v>44706</v>
      </c>
      <c r="I2372" s="19">
        <v>44672</v>
      </c>
      <c r="J2372" s="24" t="s">
        <v>11</v>
      </c>
      <c r="K2372" t="s">
        <v>36</v>
      </c>
      <c r="L2372" t="s">
        <v>3308</v>
      </c>
      <c r="M2372" t="str">
        <f>VLOOKUP(B2372,[1]Sheet1!$B:$S,18,FALSE)</f>
        <v>HFTD 2</v>
      </c>
    </row>
    <row r="2373" spans="1:13" x14ac:dyDescent="0.2">
      <c r="A2373" t="s">
        <v>30</v>
      </c>
      <c r="B2373" t="s">
        <v>9792</v>
      </c>
      <c r="C2373" t="s">
        <v>5812</v>
      </c>
      <c r="D2373" t="s">
        <v>9793</v>
      </c>
      <c r="E2373" t="s">
        <v>47</v>
      </c>
      <c r="F2373" t="s">
        <v>3569</v>
      </c>
      <c r="G2373" s="1">
        <v>44308</v>
      </c>
      <c r="H2373" s="19">
        <v>44517</v>
      </c>
      <c r="I2373" s="19">
        <v>44673</v>
      </c>
      <c r="J2373" s="24" t="s">
        <v>5</v>
      </c>
      <c r="K2373" t="s">
        <v>36</v>
      </c>
      <c r="L2373" t="s">
        <v>3308</v>
      </c>
      <c r="M2373" t="str">
        <f>VLOOKUP(B2373,[1]Sheet1!$B:$S,18,FALSE)</f>
        <v>HFTD 2</v>
      </c>
    </row>
    <row r="2374" spans="1:13" x14ac:dyDescent="0.2">
      <c r="A2374" t="s">
        <v>30</v>
      </c>
      <c r="B2374" t="s">
        <v>9794</v>
      </c>
      <c r="C2374" t="s">
        <v>897</v>
      </c>
      <c r="D2374" t="s">
        <v>9795</v>
      </c>
      <c r="E2374" t="s">
        <v>56</v>
      </c>
      <c r="F2374" t="s">
        <v>9796</v>
      </c>
      <c r="G2374" s="1">
        <v>44308</v>
      </c>
      <c r="H2374" s="19">
        <v>44608</v>
      </c>
      <c r="I2374" s="19">
        <v>44673</v>
      </c>
      <c r="J2374" s="24" t="s">
        <v>5</v>
      </c>
      <c r="K2374" t="s">
        <v>36</v>
      </c>
      <c r="L2374" t="s">
        <v>3308</v>
      </c>
      <c r="M2374" t="str">
        <f>VLOOKUP(B2374,[1]Sheet1!$B:$S,18,FALSE)</f>
        <v>HFTD 2</v>
      </c>
    </row>
    <row r="2375" spans="1:13" x14ac:dyDescent="0.2">
      <c r="A2375" t="s">
        <v>30</v>
      </c>
      <c r="B2375" t="s">
        <v>9797</v>
      </c>
      <c r="C2375" t="s">
        <v>9798</v>
      </c>
      <c r="D2375" t="s">
        <v>9799</v>
      </c>
      <c r="E2375" t="s">
        <v>34</v>
      </c>
      <c r="F2375" t="s">
        <v>6493</v>
      </c>
      <c r="G2375" s="1">
        <v>44307</v>
      </c>
      <c r="H2375" s="19">
        <v>44735</v>
      </c>
      <c r="I2375" s="19">
        <v>44672</v>
      </c>
      <c r="J2375" s="24" t="s">
        <v>11</v>
      </c>
      <c r="K2375" t="s">
        <v>36</v>
      </c>
      <c r="L2375" t="s">
        <v>3308</v>
      </c>
      <c r="M2375" t="str">
        <f>VLOOKUP(B2375,[1]Sheet1!$B:$S,18,FALSE)</f>
        <v>HFTD 2</v>
      </c>
    </row>
    <row r="2376" spans="1:13" x14ac:dyDescent="0.2">
      <c r="A2376" t="s">
        <v>30</v>
      </c>
      <c r="B2376" t="s">
        <v>9800</v>
      </c>
      <c r="C2376" t="s">
        <v>9801</v>
      </c>
      <c r="D2376" t="s">
        <v>9802</v>
      </c>
      <c r="E2376" t="s">
        <v>775</v>
      </c>
      <c r="F2376" t="s">
        <v>8020</v>
      </c>
      <c r="G2376" s="1">
        <v>44307</v>
      </c>
      <c r="H2376" s="19">
        <v>44768</v>
      </c>
      <c r="I2376" s="19">
        <v>44672</v>
      </c>
      <c r="J2376" s="24" t="s">
        <v>11</v>
      </c>
      <c r="K2376" t="s">
        <v>36</v>
      </c>
      <c r="L2376" t="s">
        <v>3308</v>
      </c>
      <c r="M2376" t="str">
        <f>VLOOKUP(B2376,[1]Sheet1!$B:$S,18,FALSE)</f>
        <v>HFTD 2</v>
      </c>
    </row>
    <row r="2377" spans="1:13" x14ac:dyDescent="0.2">
      <c r="A2377" t="s">
        <v>30</v>
      </c>
      <c r="B2377" t="s">
        <v>9803</v>
      </c>
      <c r="C2377" t="s">
        <v>1662</v>
      </c>
      <c r="D2377" t="s">
        <v>9804</v>
      </c>
      <c r="E2377" t="s">
        <v>198</v>
      </c>
      <c r="F2377" t="s">
        <v>7111</v>
      </c>
      <c r="G2377" s="1">
        <v>44321</v>
      </c>
      <c r="H2377" s="19">
        <v>44751</v>
      </c>
      <c r="I2377" s="19">
        <v>44686</v>
      </c>
      <c r="J2377" s="24" t="s">
        <v>11</v>
      </c>
      <c r="K2377" t="s">
        <v>36</v>
      </c>
      <c r="L2377" t="s">
        <v>3308</v>
      </c>
      <c r="M2377" t="str">
        <f>VLOOKUP(B2377,[1]Sheet1!$B:$S,18,FALSE)</f>
        <v>HFTD 2</v>
      </c>
    </row>
    <row r="2378" spans="1:13" x14ac:dyDescent="0.2">
      <c r="A2378" t="s">
        <v>30</v>
      </c>
      <c r="B2378" t="s">
        <v>9805</v>
      </c>
      <c r="C2378" t="s">
        <v>7018</v>
      </c>
      <c r="D2378" t="s">
        <v>9806</v>
      </c>
      <c r="E2378" t="s">
        <v>198</v>
      </c>
      <c r="F2378" t="s">
        <v>7162</v>
      </c>
      <c r="G2378" s="1">
        <v>44321</v>
      </c>
      <c r="H2378" s="19">
        <v>44643</v>
      </c>
      <c r="I2378" s="19">
        <v>44686</v>
      </c>
      <c r="J2378" s="24" t="s">
        <v>5</v>
      </c>
      <c r="K2378" t="s">
        <v>36</v>
      </c>
      <c r="L2378" t="s">
        <v>3308</v>
      </c>
      <c r="M2378" t="str">
        <f>VLOOKUP(B2378,[1]Sheet1!$B:$S,18,FALSE)</f>
        <v>HFTD 2</v>
      </c>
    </row>
    <row r="2379" spans="1:13" x14ac:dyDescent="0.2">
      <c r="A2379" t="s">
        <v>30</v>
      </c>
      <c r="B2379" t="s">
        <v>9807</v>
      </c>
      <c r="C2379" t="s">
        <v>9808</v>
      </c>
      <c r="D2379" t="s">
        <v>9809</v>
      </c>
      <c r="E2379" t="s">
        <v>189</v>
      </c>
      <c r="F2379" t="s">
        <v>7188</v>
      </c>
      <c r="G2379" s="1">
        <v>44329</v>
      </c>
      <c r="H2379" s="19">
        <v>44720</v>
      </c>
      <c r="I2379" s="19">
        <v>44694</v>
      </c>
      <c r="J2379" s="24" t="s">
        <v>11</v>
      </c>
      <c r="K2379" t="s">
        <v>36</v>
      </c>
      <c r="L2379" t="s">
        <v>3308</v>
      </c>
      <c r="M2379" t="str">
        <f>VLOOKUP(B2379,[1]Sheet1!$B:$S,18,FALSE)</f>
        <v>HFTD 2</v>
      </c>
    </row>
    <row r="2380" spans="1:13" x14ac:dyDescent="0.2">
      <c r="A2380" t="s">
        <v>30</v>
      </c>
      <c r="B2380" t="s">
        <v>9810</v>
      </c>
      <c r="C2380" t="s">
        <v>9811</v>
      </c>
      <c r="D2380" t="s">
        <v>9812</v>
      </c>
      <c r="E2380" t="s">
        <v>97</v>
      </c>
      <c r="F2380" t="s">
        <v>3834</v>
      </c>
      <c r="G2380" s="1">
        <v>44328</v>
      </c>
      <c r="H2380" s="19">
        <v>44328</v>
      </c>
      <c r="I2380" s="19">
        <v>44693</v>
      </c>
      <c r="J2380" s="19" t="s">
        <v>11</v>
      </c>
      <c r="K2380" t="s">
        <v>3320</v>
      </c>
      <c r="L2380" t="s">
        <v>3308</v>
      </c>
      <c r="M2380" t="str">
        <f>VLOOKUP(B2380,[1]Sheet1!$B:$S,18,FALSE)</f>
        <v>HFTD 2</v>
      </c>
    </row>
    <row r="2381" spans="1:13" x14ac:dyDescent="0.2">
      <c r="A2381" t="s">
        <v>30</v>
      </c>
      <c r="B2381" t="s">
        <v>9813</v>
      </c>
      <c r="C2381" t="s">
        <v>9075</v>
      </c>
      <c r="D2381" t="s">
        <v>9814</v>
      </c>
      <c r="E2381" t="s">
        <v>97</v>
      </c>
      <c r="F2381" t="s">
        <v>6050</v>
      </c>
      <c r="G2381" s="1">
        <v>44321</v>
      </c>
      <c r="H2381" s="19">
        <v>44616</v>
      </c>
      <c r="I2381" s="19">
        <v>44686</v>
      </c>
      <c r="J2381" s="24" t="s">
        <v>5</v>
      </c>
      <c r="K2381" t="s">
        <v>36</v>
      </c>
      <c r="L2381" t="s">
        <v>3308</v>
      </c>
      <c r="M2381" t="str">
        <f>VLOOKUP(B2381,[1]Sheet1!$B:$S,18,FALSE)</f>
        <v>HFTD 2</v>
      </c>
    </row>
    <row r="2382" spans="1:13" x14ac:dyDescent="0.2">
      <c r="A2382" t="s">
        <v>30</v>
      </c>
      <c r="B2382" t="s">
        <v>9815</v>
      </c>
      <c r="C2382" t="s">
        <v>9816</v>
      </c>
      <c r="D2382" t="s">
        <v>9817</v>
      </c>
      <c r="E2382" t="s">
        <v>97</v>
      </c>
      <c r="F2382" t="s">
        <v>6050</v>
      </c>
      <c r="G2382" s="1">
        <v>44321</v>
      </c>
      <c r="H2382" s="19">
        <v>44616</v>
      </c>
      <c r="I2382" s="19">
        <v>44686</v>
      </c>
      <c r="J2382" s="24" t="s">
        <v>5</v>
      </c>
      <c r="K2382" t="s">
        <v>36</v>
      </c>
      <c r="L2382" t="s">
        <v>3308</v>
      </c>
      <c r="M2382" t="str">
        <f>VLOOKUP(B2382,[1]Sheet1!$B:$S,18,FALSE)</f>
        <v>HFTD 2</v>
      </c>
    </row>
    <row r="2383" spans="1:13" x14ac:dyDescent="0.2">
      <c r="A2383" t="s">
        <v>30</v>
      </c>
      <c r="B2383" t="s">
        <v>9818</v>
      </c>
      <c r="C2383" t="s">
        <v>83</v>
      </c>
      <c r="D2383" t="s">
        <v>9819</v>
      </c>
      <c r="E2383" t="s">
        <v>56</v>
      </c>
      <c r="F2383" t="s">
        <v>9820</v>
      </c>
      <c r="G2383" s="1">
        <v>44307</v>
      </c>
      <c r="H2383" s="19">
        <v>44557</v>
      </c>
      <c r="I2383" s="19">
        <v>44672</v>
      </c>
      <c r="J2383" s="24" t="s">
        <v>5</v>
      </c>
      <c r="K2383" t="s">
        <v>36</v>
      </c>
      <c r="L2383" t="s">
        <v>3308</v>
      </c>
      <c r="M2383" t="str">
        <f>VLOOKUP(B2383,[1]Sheet1!$B:$S,18,FALSE)</f>
        <v>HFTD 2</v>
      </c>
    </row>
    <row r="2384" spans="1:13" x14ac:dyDescent="0.2">
      <c r="A2384" t="s">
        <v>30</v>
      </c>
      <c r="B2384" t="s">
        <v>9821</v>
      </c>
      <c r="C2384" t="s">
        <v>7018</v>
      </c>
      <c r="D2384" t="s">
        <v>9822</v>
      </c>
      <c r="E2384" t="s">
        <v>198</v>
      </c>
      <c r="F2384" t="s">
        <v>7111</v>
      </c>
      <c r="G2384" s="1">
        <v>44307</v>
      </c>
      <c r="H2384" s="19">
        <v>44751</v>
      </c>
      <c r="I2384" s="19">
        <v>44672</v>
      </c>
      <c r="J2384" s="24" t="s">
        <v>11</v>
      </c>
      <c r="K2384" t="s">
        <v>36</v>
      </c>
      <c r="L2384" t="s">
        <v>3308</v>
      </c>
      <c r="M2384" t="str">
        <f>VLOOKUP(B2384,[1]Sheet1!$B:$S,18,FALSE)</f>
        <v>HFTD 2</v>
      </c>
    </row>
    <row r="2385" spans="1:13" x14ac:dyDescent="0.2">
      <c r="A2385" t="s">
        <v>30</v>
      </c>
      <c r="B2385" t="s">
        <v>9823</v>
      </c>
      <c r="C2385" t="s">
        <v>1135</v>
      </c>
      <c r="D2385" t="s">
        <v>9824</v>
      </c>
      <c r="E2385" t="s">
        <v>775</v>
      </c>
      <c r="F2385" t="s">
        <v>5633</v>
      </c>
      <c r="G2385" s="1">
        <v>44329</v>
      </c>
      <c r="H2385" s="19">
        <v>44420</v>
      </c>
      <c r="I2385" s="19">
        <v>44694</v>
      </c>
      <c r="J2385" s="24" t="s">
        <v>5</v>
      </c>
      <c r="K2385" t="s">
        <v>36</v>
      </c>
      <c r="L2385" t="s">
        <v>3308</v>
      </c>
      <c r="M2385" t="str">
        <f>VLOOKUP(B2385,[1]Sheet1!$B:$S,18,FALSE)</f>
        <v>HFTD 2</v>
      </c>
    </row>
    <row r="2386" spans="1:13" x14ac:dyDescent="0.2">
      <c r="A2386" t="s">
        <v>30</v>
      </c>
      <c r="B2386" t="s">
        <v>9825</v>
      </c>
      <c r="C2386" t="s">
        <v>7018</v>
      </c>
      <c r="D2386" t="s">
        <v>9826</v>
      </c>
      <c r="E2386" t="s">
        <v>198</v>
      </c>
      <c r="F2386" t="s">
        <v>9827</v>
      </c>
      <c r="G2386" s="1">
        <v>44307</v>
      </c>
      <c r="H2386" s="19">
        <v>44601</v>
      </c>
      <c r="I2386" s="19">
        <v>44672</v>
      </c>
      <c r="J2386" s="24" t="s">
        <v>5</v>
      </c>
      <c r="K2386" t="s">
        <v>36</v>
      </c>
      <c r="L2386" t="s">
        <v>3308</v>
      </c>
      <c r="M2386" t="str">
        <f>VLOOKUP(B2386,[1]Sheet1!$B:$S,18,FALSE)</f>
        <v>HFTD 2</v>
      </c>
    </row>
    <row r="2387" spans="1:13" x14ac:dyDescent="0.2">
      <c r="A2387" t="s">
        <v>30</v>
      </c>
      <c r="B2387" t="s">
        <v>9828</v>
      </c>
      <c r="C2387" t="s">
        <v>4299</v>
      </c>
      <c r="D2387" t="s">
        <v>9829</v>
      </c>
      <c r="E2387" t="s">
        <v>73</v>
      </c>
      <c r="F2387" t="s">
        <v>6243</v>
      </c>
      <c r="G2387" s="1">
        <v>44307</v>
      </c>
      <c r="H2387" s="19">
        <v>44650</v>
      </c>
      <c r="I2387" s="19">
        <v>44672</v>
      </c>
      <c r="J2387" s="24" t="s">
        <v>5</v>
      </c>
      <c r="K2387" t="s">
        <v>36</v>
      </c>
      <c r="L2387" t="s">
        <v>3308</v>
      </c>
      <c r="M2387" t="str">
        <f>VLOOKUP(B2387,[1]Sheet1!$B:$S,18,FALSE)</f>
        <v>HFTD 2</v>
      </c>
    </row>
    <row r="2388" spans="1:13" x14ac:dyDescent="0.2">
      <c r="A2388" t="s">
        <v>30</v>
      </c>
      <c r="B2388" t="s">
        <v>9830</v>
      </c>
      <c r="C2388" t="s">
        <v>9831</v>
      </c>
      <c r="D2388" t="s">
        <v>9832</v>
      </c>
      <c r="E2388" t="s">
        <v>85</v>
      </c>
      <c r="F2388" t="s">
        <v>3687</v>
      </c>
      <c r="G2388" s="1">
        <v>44308</v>
      </c>
      <c r="H2388" s="19">
        <v>44308</v>
      </c>
      <c r="I2388" s="19">
        <v>44673</v>
      </c>
      <c r="J2388" s="19" t="s">
        <v>11</v>
      </c>
      <c r="K2388" t="s">
        <v>3320</v>
      </c>
      <c r="L2388" t="s">
        <v>3308</v>
      </c>
      <c r="M2388" t="str">
        <f>VLOOKUP(B2388,[1]Sheet1!$B:$S,18,FALSE)</f>
        <v>HFTD 2</v>
      </c>
    </row>
    <row r="2389" spans="1:13" x14ac:dyDescent="0.2">
      <c r="A2389" t="s">
        <v>30</v>
      </c>
      <c r="B2389" t="s">
        <v>9833</v>
      </c>
      <c r="C2389" t="s">
        <v>5001</v>
      </c>
      <c r="D2389" t="s">
        <v>9834</v>
      </c>
      <c r="E2389" t="s">
        <v>73</v>
      </c>
      <c r="F2389" t="s">
        <v>6251</v>
      </c>
      <c r="G2389" s="1">
        <v>44308</v>
      </c>
      <c r="H2389" s="19">
        <v>44733</v>
      </c>
      <c r="I2389" s="19">
        <v>44673</v>
      </c>
      <c r="J2389" s="24" t="s">
        <v>11</v>
      </c>
      <c r="K2389" t="s">
        <v>36</v>
      </c>
      <c r="L2389" t="s">
        <v>3308</v>
      </c>
      <c r="M2389" t="str">
        <f>VLOOKUP(B2389,[1]Sheet1!$B:$S,18,FALSE)</f>
        <v>HFTD 2</v>
      </c>
    </row>
    <row r="2390" spans="1:13" x14ac:dyDescent="0.2">
      <c r="A2390" t="s">
        <v>30</v>
      </c>
      <c r="B2390" t="s">
        <v>9835</v>
      </c>
      <c r="C2390" t="s">
        <v>9836</v>
      </c>
      <c r="D2390" t="s">
        <v>9837</v>
      </c>
      <c r="E2390" t="s">
        <v>189</v>
      </c>
      <c r="F2390" t="s">
        <v>4631</v>
      </c>
      <c r="G2390" s="1">
        <v>44329</v>
      </c>
      <c r="H2390" s="19">
        <v>44329</v>
      </c>
      <c r="I2390" s="19">
        <v>44694</v>
      </c>
      <c r="J2390" s="19" t="s">
        <v>11</v>
      </c>
      <c r="K2390" t="s">
        <v>3320</v>
      </c>
      <c r="L2390" t="s">
        <v>3308</v>
      </c>
      <c r="M2390" t="str">
        <f>VLOOKUP(B2390,[1]Sheet1!$B:$S,18,FALSE)</f>
        <v>HFTD 2</v>
      </c>
    </row>
    <row r="2391" spans="1:13" x14ac:dyDescent="0.2">
      <c r="A2391" t="s">
        <v>30</v>
      </c>
      <c r="B2391" t="s">
        <v>9838</v>
      </c>
      <c r="C2391" t="s">
        <v>9839</v>
      </c>
      <c r="D2391" t="s">
        <v>9840</v>
      </c>
      <c r="E2391" t="s">
        <v>189</v>
      </c>
      <c r="F2391" t="s">
        <v>6949</v>
      </c>
      <c r="G2391" s="1">
        <v>44329</v>
      </c>
      <c r="H2391" s="19">
        <v>44649</v>
      </c>
      <c r="I2391" s="19">
        <v>44694</v>
      </c>
      <c r="J2391" s="24" t="s">
        <v>5</v>
      </c>
      <c r="K2391" t="s">
        <v>36</v>
      </c>
      <c r="L2391" t="s">
        <v>3308</v>
      </c>
      <c r="M2391" t="str">
        <f>VLOOKUP(B2391,[1]Sheet1!$B:$S,18,FALSE)</f>
        <v>HFTD 2</v>
      </c>
    </row>
    <row r="2392" spans="1:13" x14ac:dyDescent="0.2">
      <c r="A2392" t="s">
        <v>30</v>
      </c>
      <c r="B2392" t="s">
        <v>9841</v>
      </c>
      <c r="C2392" t="s">
        <v>1490</v>
      </c>
      <c r="D2392" t="s">
        <v>9842</v>
      </c>
      <c r="E2392" t="s">
        <v>85</v>
      </c>
      <c r="F2392" t="s">
        <v>7088</v>
      </c>
      <c r="G2392" s="1">
        <v>44307</v>
      </c>
      <c r="H2392" s="19">
        <v>44777</v>
      </c>
      <c r="I2392" s="19">
        <v>44672</v>
      </c>
      <c r="J2392" s="24" t="s">
        <v>11</v>
      </c>
      <c r="K2392" t="s">
        <v>36</v>
      </c>
      <c r="L2392" t="s">
        <v>3308</v>
      </c>
      <c r="M2392" t="str">
        <f>VLOOKUP(B2392,[1]Sheet1!$B:$S,18,FALSE)</f>
        <v>HFTD 2</v>
      </c>
    </row>
    <row r="2393" spans="1:13" x14ac:dyDescent="0.2">
      <c r="A2393" t="s">
        <v>30</v>
      </c>
      <c r="B2393" t="s">
        <v>9843</v>
      </c>
      <c r="C2393" t="s">
        <v>9844</v>
      </c>
      <c r="D2393" t="s">
        <v>9845</v>
      </c>
      <c r="E2393" t="s">
        <v>775</v>
      </c>
      <c r="F2393" t="s">
        <v>5534</v>
      </c>
      <c r="G2393" s="1">
        <v>44308</v>
      </c>
      <c r="H2393" s="19">
        <v>44308</v>
      </c>
      <c r="I2393" s="19">
        <v>44673</v>
      </c>
      <c r="J2393" s="19" t="s">
        <v>11</v>
      </c>
      <c r="K2393" t="s">
        <v>3320</v>
      </c>
      <c r="L2393" t="s">
        <v>3308</v>
      </c>
      <c r="M2393" t="str">
        <f>VLOOKUP(B2393,[1]Sheet1!$B:$S,18,FALSE)</f>
        <v>HFTD 2</v>
      </c>
    </row>
    <row r="2394" spans="1:13" x14ac:dyDescent="0.2">
      <c r="A2394" t="s">
        <v>30</v>
      </c>
      <c r="B2394" t="s">
        <v>9846</v>
      </c>
      <c r="C2394" t="s">
        <v>9847</v>
      </c>
      <c r="D2394" t="s">
        <v>9848</v>
      </c>
      <c r="E2394" t="s">
        <v>56</v>
      </c>
      <c r="F2394" t="s">
        <v>4036</v>
      </c>
      <c r="G2394" s="1">
        <v>44299</v>
      </c>
      <c r="H2394" s="19">
        <v>44709</v>
      </c>
      <c r="I2394" s="19">
        <v>44664</v>
      </c>
      <c r="J2394" s="24" t="s">
        <v>11</v>
      </c>
      <c r="K2394" t="s">
        <v>36</v>
      </c>
      <c r="L2394" t="s">
        <v>3308</v>
      </c>
      <c r="M2394" t="str">
        <f>VLOOKUP(B2394,[1]Sheet1!$B:$S,18,FALSE)</f>
        <v>HFTD 2</v>
      </c>
    </row>
    <row r="2395" spans="1:13" x14ac:dyDescent="0.2">
      <c r="A2395" t="s">
        <v>30</v>
      </c>
      <c r="B2395" t="s">
        <v>9849</v>
      </c>
      <c r="C2395" t="s">
        <v>9850</v>
      </c>
      <c r="D2395" t="s">
        <v>9851</v>
      </c>
      <c r="E2395" t="s">
        <v>80</v>
      </c>
      <c r="F2395" t="s">
        <v>7016</v>
      </c>
      <c r="G2395" s="1">
        <v>44299</v>
      </c>
      <c r="H2395" s="19">
        <v>44736</v>
      </c>
      <c r="I2395" s="19">
        <v>44664</v>
      </c>
      <c r="J2395" s="24" t="s">
        <v>11</v>
      </c>
      <c r="K2395" t="s">
        <v>36</v>
      </c>
      <c r="L2395" t="s">
        <v>3308</v>
      </c>
      <c r="M2395" t="str">
        <f>VLOOKUP(B2395,[1]Sheet1!$B:$S,18,FALSE)</f>
        <v>HFTD 2</v>
      </c>
    </row>
    <row r="2396" spans="1:13" x14ac:dyDescent="0.2">
      <c r="A2396" t="s">
        <v>30</v>
      </c>
      <c r="B2396" t="s">
        <v>9852</v>
      </c>
      <c r="C2396" t="s">
        <v>9853</v>
      </c>
      <c r="D2396" t="s">
        <v>9854</v>
      </c>
      <c r="E2396" t="s">
        <v>775</v>
      </c>
      <c r="F2396" t="s">
        <v>5534</v>
      </c>
      <c r="G2396" s="1">
        <v>44308</v>
      </c>
      <c r="H2396" s="19">
        <v>44308</v>
      </c>
      <c r="I2396" s="19">
        <v>44673</v>
      </c>
      <c r="J2396" s="19" t="s">
        <v>11</v>
      </c>
      <c r="K2396" t="s">
        <v>3320</v>
      </c>
      <c r="L2396" t="s">
        <v>3308</v>
      </c>
      <c r="M2396" t="str">
        <f>VLOOKUP(B2396,[1]Sheet1!$B:$S,18,FALSE)</f>
        <v>HFTD 2</v>
      </c>
    </row>
    <row r="2397" spans="1:13" x14ac:dyDescent="0.2">
      <c r="A2397" t="s">
        <v>30</v>
      </c>
      <c r="B2397" t="s">
        <v>9855</v>
      </c>
      <c r="C2397" t="s">
        <v>823</v>
      </c>
      <c r="D2397" t="s">
        <v>9856</v>
      </c>
      <c r="E2397" t="s">
        <v>198</v>
      </c>
      <c r="F2397" t="s">
        <v>7449</v>
      </c>
      <c r="G2397" s="1">
        <v>44307</v>
      </c>
      <c r="H2397" s="19">
        <v>44586</v>
      </c>
      <c r="I2397" s="19">
        <v>44672</v>
      </c>
      <c r="J2397" s="24" t="s">
        <v>5</v>
      </c>
      <c r="K2397" t="s">
        <v>36</v>
      </c>
      <c r="L2397" t="s">
        <v>3308</v>
      </c>
      <c r="M2397" t="str">
        <f>VLOOKUP(B2397,[1]Sheet1!$B:$S,18,FALSE)</f>
        <v>HFTD 2</v>
      </c>
    </row>
    <row r="2398" spans="1:13" x14ac:dyDescent="0.2">
      <c r="A2398" t="s">
        <v>30</v>
      </c>
      <c r="B2398" t="s">
        <v>9857</v>
      </c>
      <c r="C2398" t="s">
        <v>9858</v>
      </c>
      <c r="D2398" t="s">
        <v>9859</v>
      </c>
      <c r="E2398" t="s">
        <v>97</v>
      </c>
      <c r="F2398" t="s">
        <v>3452</v>
      </c>
      <c r="G2398" s="1">
        <v>44299</v>
      </c>
      <c r="H2398" s="19">
        <v>44299</v>
      </c>
      <c r="I2398" s="19">
        <v>44664</v>
      </c>
      <c r="J2398" s="19" t="s">
        <v>11</v>
      </c>
      <c r="K2398" t="s">
        <v>3320</v>
      </c>
      <c r="L2398" t="s">
        <v>3308</v>
      </c>
      <c r="M2398" t="str">
        <f>VLOOKUP(B2398,[1]Sheet1!$B:$S,18,FALSE)</f>
        <v>HFTD 2</v>
      </c>
    </row>
    <row r="2399" spans="1:13" x14ac:dyDescent="0.2">
      <c r="A2399" t="s">
        <v>30</v>
      </c>
      <c r="B2399" t="s">
        <v>9860</v>
      </c>
      <c r="C2399" t="s">
        <v>9861</v>
      </c>
      <c r="D2399" t="s">
        <v>9862</v>
      </c>
      <c r="E2399" t="s">
        <v>85</v>
      </c>
      <c r="F2399" t="s">
        <v>3687</v>
      </c>
      <c r="G2399" s="1">
        <v>44307</v>
      </c>
      <c r="H2399" s="19">
        <v>44762</v>
      </c>
      <c r="I2399" s="19">
        <v>44672</v>
      </c>
      <c r="J2399" s="24" t="s">
        <v>11</v>
      </c>
      <c r="K2399" t="s">
        <v>36</v>
      </c>
      <c r="L2399" t="s">
        <v>3308</v>
      </c>
      <c r="M2399" t="str">
        <f>VLOOKUP(B2399,[1]Sheet1!$B:$S,18,FALSE)</f>
        <v>HFTD 2</v>
      </c>
    </row>
    <row r="2400" spans="1:13" x14ac:dyDescent="0.2">
      <c r="A2400" t="s">
        <v>30</v>
      </c>
      <c r="B2400" t="s">
        <v>9863</v>
      </c>
      <c r="C2400" t="s">
        <v>9864</v>
      </c>
      <c r="D2400" t="s">
        <v>9865</v>
      </c>
      <c r="E2400" t="s">
        <v>97</v>
      </c>
      <c r="F2400" t="s">
        <v>4015</v>
      </c>
      <c r="G2400" s="1">
        <v>44307</v>
      </c>
      <c r="H2400" s="19">
        <v>44558</v>
      </c>
      <c r="I2400" s="19">
        <v>44672</v>
      </c>
      <c r="J2400" s="24" t="s">
        <v>5</v>
      </c>
      <c r="K2400" t="s">
        <v>36</v>
      </c>
      <c r="L2400" t="s">
        <v>3308</v>
      </c>
      <c r="M2400" t="str">
        <f>VLOOKUP(B2400,[1]Sheet1!$B:$S,18,FALSE)</f>
        <v>HFTD 2</v>
      </c>
    </row>
    <row r="2401" spans="1:13" x14ac:dyDescent="0.2">
      <c r="A2401" t="s">
        <v>30</v>
      </c>
      <c r="B2401" t="s">
        <v>9866</v>
      </c>
      <c r="C2401" t="s">
        <v>9864</v>
      </c>
      <c r="D2401" t="s">
        <v>9867</v>
      </c>
      <c r="E2401" t="s">
        <v>97</v>
      </c>
      <c r="F2401" t="s">
        <v>4015</v>
      </c>
      <c r="G2401" s="1">
        <v>44307</v>
      </c>
      <c r="H2401" s="19">
        <v>44566</v>
      </c>
      <c r="I2401" s="19">
        <v>44672</v>
      </c>
      <c r="J2401" s="24" t="s">
        <v>5</v>
      </c>
      <c r="K2401" t="s">
        <v>36</v>
      </c>
      <c r="L2401" t="s">
        <v>3308</v>
      </c>
      <c r="M2401" t="str">
        <f>VLOOKUP(B2401,[1]Sheet1!$B:$S,18,FALSE)</f>
        <v>HFTD 2</v>
      </c>
    </row>
    <row r="2402" spans="1:13" x14ac:dyDescent="0.2">
      <c r="A2402" t="s">
        <v>30</v>
      </c>
      <c r="B2402" t="s">
        <v>9868</v>
      </c>
      <c r="C2402" t="s">
        <v>125</v>
      </c>
      <c r="D2402" t="s">
        <v>9869</v>
      </c>
      <c r="E2402" t="s">
        <v>73</v>
      </c>
      <c r="F2402" t="s">
        <v>6243</v>
      </c>
      <c r="G2402" s="1">
        <v>44307</v>
      </c>
      <c r="H2402" s="19">
        <v>44650</v>
      </c>
      <c r="I2402" s="19">
        <v>44672</v>
      </c>
      <c r="J2402" s="24" t="s">
        <v>5</v>
      </c>
      <c r="K2402" t="s">
        <v>36</v>
      </c>
      <c r="L2402" t="s">
        <v>3308</v>
      </c>
      <c r="M2402" t="str">
        <f>VLOOKUP(B2402,[1]Sheet1!$B:$S,18,FALSE)</f>
        <v>HFTD 2</v>
      </c>
    </row>
    <row r="2403" spans="1:13" x14ac:dyDescent="0.2">
      <c r="A2403" t="s">
        <v>30</v>
      </c>
      <c r="B2403" t="s">
        <v>9870</v>
      </c>
      <c r="C2403" t="s">
        <v>8093</v>
      </c>
      <c r="D2403" t="s">
        <v>9871</v>
      </c>
      <c r="E2403" t="s">
        <v>34</v>
      </c>
      <c r="F2403" t="s">
        <v>6493</v>
      </c>
      <c r="G2403" s="1">
        <v>44307</v>
      </c>
      <c r="H2403" s="19">
        <v>44736</v>
      </c>
      <c r="I2403" s="19">
        <v>44672</v>
      </c>
      <c r="J2403" s="24" t="s">
        <v>11</v>
      </c>
      <c r="K2403" t="s">
        <v>36</v>
      </c>
      <c r="L2403" t="s">
        <v>3308</v>
      </c>
      <c r="M2403" t="str">
        <f>VLOOKUP(B2403,[1]Sheet1!$B:$S,18,FALSE)</f>
        <v>HFTD 2</v>
      </c>
    </row>
    <row r="2404" spans="1:13" x14ac:dyDescent="0.2">
      <c r="A2404" t="s">
        <v>30</v>
      </c>
      <c r="B2404" t="s">
        <v>9872</v>
      </c>
      <c r="C2404" t="s">
        <v>9873</v>
      </c>
      <c r="D2404" t="s">
        <v>9874</v>
      </c>
      <c r="E2404" t="s">
        <v>34</v>
      </c>
      <c r="F2404" t="s">
        <v>4843</v>
      </c>
      <c r="G2404" s="1">
        <v>44307</v>
      </c>
      <c r="H2404" s="19">
        <v>44671</v>
      </c>
      <c r="I2404" s="19">
        <v>44672</v>
      </c>
      <c r="J2404" s="24" t="s">
        <v>5</v>
      </c>
      <c r="K2404" t="s">
        <v>36</v>
      </c>
      <c r="L2404" t="s">
        <v>3308</v>
      </c>
      <c r="M2404" t="str">
        <f>VLOOKUP(B2404,[1]Sheet1!$B:$S,18,FALSE)</f>
        <v>HFTD 2</v>
      </c>
    </row>
    <row r="2405" spans="1:13" x14ac:dyDescent="0.2">
      <c r="A2405" t="s">
        <v>30</v>
      </c>
      <c r="B2405" t="s">
        <v>9875</v>
      </c>
      <c r="C2405" t="s">
        <v>6481</v>
      </c>
      <c r="D2405" t="s">
        <v>9876</v>
      </c>
      <c r="E2405" t="s">
        <v>47</v>
      </c>
      <c r="F2405" t="s">
        <v>6800</v>
      </c>
      <c r="G2405" s="1">
        <v>44308</v>
      </c>
      <c r="H2405" s="19">
        <v>44670</v>
      </c>
      <c r="I2405" s="19">
        <v>44673</v>
      </c>
      <c r="J2405" s="24" t="s">
        <v>5</v>
      </c>
      <c r="K2405" t="s">
        <v>36</v>
      </c>
      <c r="L2405" t="s">
        <v>3308</v>
      </c>
      <c r="M2405" t="str">
        <f>VLOOKUP(B2405,[1]Sheet1!$B:$S,18,FALSE)</f>
        <v>HFTD 2</v>
      </c>
    </row>
    <row r="2406" spans="1:13" x14ac:dyDescent="0.2">
      <c r="A2406" t="s">
        <v>30</v>
      </c>
      <c r="B2406" t="s">
        <v>9877</v>
      </c>
      <c r="C2406" t="s">
        <v>9878</v>
      </c>
      <c r="D2406" t="s">
        <v>9879</v>
      </c>
      <c r="E2406" t="s">
        <v>97</v>
      </c>
      <c r="F2406" t="s">
        <v>3834</v>
      </c>
      <c r="G2406" s="1">
        <v>44299</v>
      </c>
      <c r="H2406" s="19">
        <v>44728</v>
      </c>
      <c r="I2406" s="19">
        <v>44664</v>
      </c>
      <c r="J2406" s="24" t="s">
        <v>11</v>
      </c>
      <c r="K2406" t="s">
        <v>36</v>
      </c>
      <c r="L2406" t="s">
        <v>3308</v>
      </c>
      <c r="M2406" t="str">
        <f>VLOOKUP(B2406,[1]Sheet1!$B:$S,18,FALSE)</f>
        <v>HFTD 2</v>
      </c>
    </row>
    <row r="2407" spans="1:13" x14ac:dyDescent="0.2">
      <c r="A2407" t="s">
        <v>30</v>
      </c>
      <c r="B2407" t="s">
        <v>9880</v>
      </c>
      <c r="C2407" t="s">
        <v>9881</v>
      </c>
      <c r="D2407" t="s">
        <v>9882</v>
      </c>
      <c r="E2407" t="s">
        <v>775</v>
      </c>
      <c r="F2407" t="s">
        <v>5534</v>
      </c>
      <c r="G2407" s="1">
        <v>44308</v>
      </c>
      <c r="H2407" s="19">
        <v>44308</v>
      </c>
      <c r="I2407" s="19">
        <v>44673</v>
      </c>
      <c r="J2407" s="19" t="s">
        <v>11</v>
      </c>
      <c r="K2407" t="s">
        <v>3320</v>
      </c>
      <c r="L2407" t="s">
        <v>3308</v>
      </c>
      <c r="M2407" t="str">
        <f>VLOOKUP(B2407,[1]Sheet1!$B:$S,18,FALSE)</f>
        <v>HFTD 2</v>
      </c>
    </row>
    <row r="2408" spans="1:13" x14ac:dyDescent="0.2">
      <c r="A2408" t="s">
        <v>30</v>
      </c>
      <c r="B2408" t="s">
        <v>9883</v>
      </c>
      <c r="C2408" t="s">
        <v>9884</v>
      </c>
      <c r="D2408" t="s">
        <v>9885</v>
      </c>
      <c r="E2408" t="s">
        <v>189</v>
      </c>
      <c r="F2408" t="s">
        <v>6949</v>
      </c>
      <c r="G2408" s="1">
        <v>44329</v>
      </c>
      <c r="H2408" s="19">
        <v>44721</v>
      </c>
      <c r="I2408" s="19">
        <v>44694</v>
      </c>
      <c r="J2408" s="24" t="s">
        <v>11</v>
      </c>
      <c r="K2408" t="s">
        <v>36</v>
      </c>
      <c r="L2408" t="s">
        <v>3308</v>
      </c>
      <c r="M2408" t="str">
        <f>VLOOKUP(B2408,[1]Sheet1!$B:$S,18,FALSE)</f>
        <v>HFTD 2</v>
      </c>
    </row>
    <row r="2409" spans="1:13" x14ac:dyDescent="0.2">
      <c r="A2409" t="s">
        <v>30</v>
      </c>
      <c r="B2409" t="s">
        <v>9886</v>
      </c>
      <c r="C2409" t="s">
        <v>9884</v>
      </c>
      <c r="D2409" t="s">
        <v>9887</v>
      </c>
      <c r="E2409" t="s">
        <v>189</v>
      </c>
      <c r="F2409" t="s">
        <v>6949</v>
      </c>
      <c r="G2409" s="1">
        <v>44329</v>
      </c>
      <c r="H2409" s="19">
        <v>44329</v>
      </c>
      <c r="I2409" s="19">
        <v>44694</v>
      </c>
      <c r="J2409" s="19" t="s">
        <v>11</v>
      </c>
      <c r="K2409" t="s">
        <v>3320</v>
      </c>
      <c r="L2409" t="s">
        <v>3308</v>
      </c>
      <c r="M2409" t="str">
        <f>VLOOKUP(B2409,[1]Sheet1!$B:$S,18,FALSE)</f>
        <v>HFTD 2</v>
      </c>
    </row>
    <row r="2410" spans="1:13" x14ac:dyDescent="0.2">
      <c r="A2410" t="s">
        <v>30</v>
      </c>
      <c r="B2410" t="s">
        <v>9888</v>
      </c>
      <c r="C2410" t="s">
        <v>9889</v>
      </c>
      <c r="D2410" t="s">
        <v>9890</v>
      </c>
      <c r="E2410" t="s">
        <v>85</v>
      </c>
      <c r="F2410" t="s">
        <v>7088</v>
      </c>
      <c r="G2410" s="1">
        <v>44306</v>
      </c>
      <c r="H2410" s="19">
        <v>44777</v>
      </c>
      <c r="I2410" s="19">
        <v>44671</v>
      </c>
      <c r="J2410" s="24" t="s">
        <v>11</v>
      </c>
      <c r="K2410" t="s">
        <v>36</v>
      </c>
      <c r="L2410" t="s">
        <v>3308</v>
      </c>
      <c r="M2410" t="str">
        <f>VLOOKUP(B2410,[1]Sheet1!$B:$S,18,FALSE)</f>
        <v>HFTD 2</v>
      </c>
    </row>
    <row r="2411" spans="1:13" x14ac:dyDescent="0.2">
      <c r="A2411" t="s">
        <v>30</v>
      </c>
      <c r="B2411" t="s">
        <v>9891</v>
      </c>
      <c r="C2411" t="s">
        <v>9892</v>
      </c>
      <c r="D2411" t="s">
        <v>9893</v>
      </c>
      <c r="E2411" t="s">
        <v>189</v>
      </c>
      <c r="F2411" t="s">
        <v>6949</v>
      </c>
      <c r="G2411" s="1">
        <v>44329</v>
      </c>
      <c r="H2411" s="19">
        <v>44719</v>
      </c>
      <c r="I2411" s="19">
        <v>44694</v>
      </c>
      <c r="J2411" s="24" t="s">
        <v>11</v>
      </c>
      <c r="K2411" t="s">
        <v>36</v>
      </c>
      <c r="L2411" t="s">
        <v>3308</v>
      </c>
      <c r="M2411" t="str">
        <f>VLOOKUP(B2411,[1]Sheet1!$B:$S,18,FALSE)</f>
        <v>HFTD 2</v>
      </c>
    </row>
    <row r="2412" spans="1:13" x14ac:dyDescent="0.2">
      <c r="A2412" t="s">
        <v>30</v>
      </c>
      <c r="B2412" t="s">
        <v>9894</v>
      </c>
      <c r="C2412" t="s">
        <v>4329</v>
      </c>
      <c r="D2412" t="s">
        <v>9895</v>
      </c>
      <c r="E2412" t="s">
        <v>56</v>
      </c>
      <c r="F2412" t="s">
        <v>3933</v>
      </c>
      <c r="G2412" s="1">
        <v>44306</v>
      </c>
      <c r="H2412" s="19">
        <v>44729</v>
      </c>
      <c r="I2412" s="19">
        <v>44671</v>
      </c>
      <c r="J2412" s="24" t="s">
        <v>11</v>
      </c>
      <c r="K2412" t="s">
        <v>36</v>
      </c>
      <c r="L2412" t="s">
        <v>3308</v>
      </c>
      <c r="M2412" t="str">
        <f>VLOOKUP(B2412,[1]Sheet1!$B:$S,18,FALSE)</f>
        <v>HFTD 2</v>
      </c>
    </row>
    <row r="2413" spans="1:13" x14ac:dyDescent="0.2">
      <c r="A2413" t="s">
        <v>30</v>
      </c>
      <c r="B2413" t="s">
        <v>9896</v>
      </c>
      <c r="C2413" t="s">
        <v>9897</v>
      </c>
      <c r="D2413" t="s">
        <v>9898</v>
      </c>
      <c r="E2413" t="s">
        <v>189</v>
      </c>
      <c r="F2413" t="s">
        <v>4867</v>
      </c>
      <c r="G2413" s="1">
        <v>44329</v>
      </c>
      <c r="H2413" s="19">
        <v>44715</v>
      </c>
      <c r="I2413" s="19">
        <v>44694</v>
      </c>
      <c r="J2413" s="24" t="s">
        <v>11</v>
      </c>
      <c r="K2413" t="s">
        <v>36</v>
      </c>
      <c r="L2413" t="s">
        <v>3308</v>
      </c>
      <c r="M2413" t="str">
        <f>VLOOKUP(B2413,[1]Sheet1!$B:$S,18,FALSE)</f>
        <v>HFTD 2</v>
      </c>
    </row>
    <row r="2414" spans="1:13" x14ac:dyDescent="0.2">
      <c r="A2414" t="s">
        <v>30</v>
      </c>
      <c r="B2414" t="s">
        <v>9899</v>
      </c>
      <c r="C2414" t="s">
        <v>4329</v>
      </c>
      <c r="D2414" t="s">
        <v>9900</v>
      </c>
      <c r="E2414" t="s">
        <v>56</v>
      </c>
      <c r="F2414" t="s">
        <v>3936</v>
      </c>
      <c r="G2414" s="1">
        <v>44306</v>
      </c>
      <c r="H2414" s="19">
        <v>44698</v>
      </c>
      <c r="I2414" s="19">
        <v>44671</v>
      </c>
      <c r="J2414" s="24" t="s">
        <v>11</v>
      </c>
      <c r="K2414" t="s">
        <v>36</v>
      </c>
      <c r="L2414" t="s">
        <v>3308</v>
      </c>
      <c r="M2414" t="str">
        <f>VLOOKUP(B2414,[1]Sheet1!$B:$S,18,FALSE)</f>
        <v>HFTD 2</v>
      </c>
    </row>
    <row r="2415" spans="1:13" x14ac:dyDescent="0.2">
      <c r="A2415" t="s">
        <v>30</v>
      </c>
      <c r="B2415" t="s">
        <v>9901</v>
      </c>
      <c r="C2415" t="s">
        <v>9902</v>
      </c>
      <c r="D2415" t="s">
        <v>9903</v>
      </c>
      <c r="E2415" t="s">
        <v>47</v>
      </c>
      <c r="F2415" t="s">
        <v>4568</v>
      </c>
      <c r="G2415" s="1">
        <v>44306</v>
      </c>
      <c r="H2415" s="19">
        <v>44476</v>
      </c>
      <c r="I2415" s="19">
        <v>44671</v>
      </c>
      <c r="J2415" s="24" t="s">
        <v>5</v>
      </c>
      <c r="K2415" t="s">
        <v>36</v>
      </c>
      <c r="L2415" t="s">
        <v>3308</v>
      </c>
      <c r="M2415" t="str">
        <f>VLOOKUP(B2415,[1]Sheet1!$B:$S,18,FALSE)</f>
        <v>HFTD 2</v>
      </c>
    </row>
    <row r="2416" spans="1:13" x14ac:dyDescent="0.2">
      <c r="A2416" t="s">
        <v>30</v>
      </c>
      <c r="B2416" t="s">
        <v>9904</v>
      </c>
      <c r="C2416" t="s">
        <v>9905</v>
      </c>
      <c r="D2416" t="s">
        <v>9906</v>
      </c>
      <c r="E2416" t="s">
        <v>189</v>
      </c>
      <c r="F2416" t="s">
        <v>6949</v>
      </c>
      <c r="G2416" s="1">
        <v>44329</v>
      </c>
      <c r="H2416" s="19">
        <v>44719</v>
      </c>
      <c r="I2416" s="19">
        <v>44694</v>
      </c>
      <c r="J2416" s="24" t="s">
        <v>11</v>
      </c>
      <c r="K2416" t="s">
        <v>36</v>
      </c>
      <c r="L2416" t="s">
        <v>3308</v>
      </c>
      <c r="M2416" t="str">
        <f>VLOOKUP(B2416,[1]Sheet1!$B:$S,18,FALSE)</f>
        <v>HFTD 2</v>
      </c>
    </row>
    <row r="2417" spans="1:13" x14ac:dyDescent="0.2">
      <c r="A2417" t="s">
        <v>30</v>
      </c>
      <c r="B2417" t="s">
        <v>9907</v>
      </c>
      <c r="C2417" t="s">
        <v>9908</v>
      </c>
      <c r="D2417" t="s">
        <v>9909</v>
      </c>
      <c r="E2417" t="s">
        <v>85</v>
      </c>
      <c r="F2417" t="s">
        <v>3615</v>
      </c>
      <c r="G2417" s="1">
        <v>44306</v>
      </c>
      <c r="H2417" s="19">
        <v>44795</v>
      </c>
      <c r="I2417" s="19">
        <v>44671</v>
      </c>
      <c r="J2417" s="24" t="s">
        <v>11</v>
      </c>
      <c r="K2417" t="s">
        <v>36</v>
      </c>
      <c r="L2417" t="s">
        <v>3308</v>
      </c>
      <c r="M2417" t="str">
        <f>VLOOKUP(B2417,[1]Sheet1!$B:$S,18,FALSE)</f>
        <v>HFTD 2</v>
      </c>
    </row>
    <row r="2418" spans="1:13" x14ac:dyDescent="0.2">
      <c r="A2418" t="s">
        <v>30</v>
      </c>
      <c r="B2418" t="s">
        <v>9910</v>
      </c>
      <c r="C2418" t="s">
        <v>9908</v>
      </c>
      <c r="D2418" t="s">
        <v>9911</v>
      </c>
      <c r="E2418" t="s">
        <v>85</v>
      </c>
      <c r="F2418" t="s">
        <v>7088</v>
      </c>
      <c r="G2418" s="1">
        <v>44306</v>
      </c>
      <c r="H2418" s="19">
        <v>44777</v>
      </c>
      <c r="I2418" s="19">
        <v>44671</v>
      </c>
      <c r="J2418" s="24" t="s">
        <v>11</v>
      </c>
      <c r="K2418" t="s">
        <v>36</v>
      </c>
      <c r="L2418" t="s">
        <v>3308</v>
      </c>
      <c r="M2418" t="str">
        <f>VLOOKUP(B2418,[1]Sheet1!$B:$S,18,FALSE)</f>
        <v>HFTD 2</v>
      </c>
    </row>
    <row r="2419" spans="1:13" x14ac:dyDescent="0.2">
      <c r="A2419" t="s">
        <v>30</v>
      </c>
      <c r="B2419" t="s">
        <v>9912</v>
      </c>
      <c r="C2419" t="s">
        <v>9913</v>
      </c>
      <c r="D2419" t="s">
        <v>9914</v>
      </c>
      <c r="E2419" t="s">
        <v>47</v>
      </c>
      <c r="F2419" t="s">
        <v>4568</v>
      </c>
      <c r="G2419" s="1">
        <v>44306</v>
      </c>
      <c r="H2419" s="19">
        <v>44475</v>
      </c>
      <c r="I2419" s="19">
        <v>44671</v>
      </c>
      <c r="J2419" s="24" t="s">
        <v>5</v>
      </c>
      <c r="K2419" t="s">
        <v>36</v>
      </c>
      <c r="L2419" t="s">
        <v>3308</v>
      </c>
      <c r="M2419" t="str">
        <f>VLOOKUP(B2419,[1]Sheet1!$B:$S,18,FALSE)</f>
        <v>HFTD 2</v>
      </c>
    </row>
    <row r="2420" spans="1:13" x14ac:dyDescent="0.2">
      <c r="A2420" t="s">
        <v>30</v>
      </c>
      <c r="B2420" t="s">
        <v>9915</v>
      </c>
      <c r="C2420" t="s">
        <v>9913</v>
      </c>
      <c r="D2420" t="s">
        <v>9916</v>
      </c>
      <c r="E2420" t="s">
        <v>47</v>
      </c>
      <c r="F2420" t="s">
        <v>4568</v>
      </c>
      <c r="G2420" s="1">
        <v>44306</v>
      </c>
      <c r="H2420" s="19">
        <v>44749</v>
      </c>
      <c r="I2420" s="19">
        <v>44671</v>
      </c>
      <c r="J2420" s="24" t="s">
        <v>11</v>
      </c>
      <c r="K2420" t="s">
        <v>36</v>
      </c>
      <c r="L2420" t="s">
        <v>3308</v>
      </c>
      <c r="M2420" t="str">
        <f>VLOOKUP(B2420,[1]Sheet1!$B:$S,18,FALSE)</f>
        <v>HFTD 2</v>
      </c>
    </row>
    <row r="2421" spans="1:13" x14ac:dyDescent="0.2">
      <c r="A2421" t="s">
        <v>30</v>
      </c>
      <c r="B2421" t="s">
        <v>9917</v>
      </c>
      <c r="C2421" t="s">
        <v>9918</v>
      </c>
      <c r="D2421" t="s">
        <v>9919</v>
      </c>
      <c r="E2421" t="s">
        <v>47</v>
      </c>
      <c r="F2421" t="s">
        <v>3569</v>
      </c>
      <c r="G2421" s="1">
        <v>44306</v>
      </c>
      <c r="H2421" s="19">
        <v>44520</v>
      </c>
      <c r="I2421" s="19">
        <v>44671</v>
      </c>
      <c r="J2421" s="24" t="s">
        <v>5</v>
      </c>
      <c r="K2421" t="s">
        <v>36</v>
      </c>
      <c r="L2421" t="s">
        <v>3308</v>
      </c>
      <c r="M2421" t="str">
        <f>VLOOKUP(B2421,[1]Sheet1!$B:$S,18,FALSE)</f>
        <v>HFTD 2</v>
      </c>
    </row>
    <row r="2422" spans="1:13" x14ac:dyDescent="0.2">
      <c r="A2422" t="s">
        <v>30</v>
      </c>
      <c r="B2422" t="s">
        <v>9920</v>
      </c>
      <c r="C2422" t="s">
        <v>9918</v>
      </c>
      <c r="D2422" t="s">
        <v>9921</v>
      </c>
      <c r="E2422" t="s">
        <v>47</v>
      </c>
      <c r="F2422" t="s">
        <v>6963</v>
      </c>
      <c r="G2422" s="1">
        <v>44306</v>
      </c>
      <c r="H2422" s="19">
        <v>44777</v>
      </c>
      <c r="I2422" s="19">
        <v>44671</v>
      </c>
      <c r="J2422" s="24" t="s">
        <v>11</v>
      </c>
      <c r="K2422" t="s">
        <v>36</v>
      </c>
      <c r="L2422" t="s">
        <v>3308</v>
      </c>
      <c r="M2422" t="str">
        <f>VLOOKUP(B2422,[1]Sheet1!$B:$S,18,FALSE)</f>
        <v>HFTD 2</v>
      </c>
    </row>
    <row r="2423" spans="1:13" x14ac:dyDescent="0.2">
      <c r="A2423" t="s">
        <v>30</v>
      </c>
      <c r="B2423" t="s">
        <v>9922</v>
      </c>
      <c r="C2423" t="s">
        <v>9918</v>
      </c>
      <c r="D2423" t="s">
        <v>9923</v>
      </c>
      <c r="E2423" t="s">
        <v>47</v>
      </c>
      <c r="F2423" t="s">
        <v>3958</v>
      </c>
      <c r="G2423" s="1">
        <v>44306</v>
      </c>
      <c r="H2423" s="19">
        <v>44635</v>
      </c>
      <c r="I2423" s="19">
        <v>44671</v>
      </c>
      <c r="J2423" s="24" t="s">
        <v>5</v>
      </c>
      <c r="K2423" t="s">
        <v>36</v>
      </c>
      <c r="L2423" t="s">
        <v>3308</v>
      </c>
      <c r="M2423" t="str">
        <f>VLOOKUP(B2423,[1]Sheet1!$B:$S,18,FALSE)</f>
        <v>HFTD 2</v>
      </c>
    </row>
    <row r="2424" spans="1:13" x14ac:dyDescent="0.2">
      <c r="A2424" t="s">
        <v>30</v>
      </c>
      <c r="B2424" t="s">
        <v>9924</v>
      </c>
      <c r="C2424" t="s">
        <v>3681</v>
      </c>
      <c r="D2424" t="s">
        <v>9925</v>
      </c>
      <c r="E2424" t="s">
        <v>56</v>
      </c>
      <c r="F2424" t="s">
        <v>6627</v>
      </c>
      <c r="G2424" s="1">
        <v>44306</v>
      </c>
      <c r="H2424" s="19">
        <v>44697</v>
      </c>
      <c r="I2424" s="19">
        <v>44671</v>
      </c>
      <c r="J2424" s="24" t="s">
        <v>11</v>
      </c>
      <c r="K2424" t="s">
        <v>36</v>
      </c>
      <c r="L2424" t="s">
        <v>3308</v>
      </c>
      <c r="M2424" t="str">
        <f>VLOOKUP(B2424,[1]Sheet1!$B:$S,18,FALSE)</f>
        <v>HFTD 2</v>
      </c>
    </row>
    <row r="2425" spans="1:13" x14ac:dyDescent="0.2">
      <c r="A2425" t="s">
        <v>30</v>
      </c>
      <c r="B2425" t="s">
        <v>9926</v>
      </c>
      <c r="C2425" t="s">
        <v>3681</v>
      </c>
      <c r="D2425" t="s">
        <v>9927</v>
      </c>
      <c r="E2425" t="s">
        <v>56</v>
      </c>
      <c r="F2425" t="s">
        <v>6624</v>
      </c>
      <c r="G2425" s="1">
        <v>44306</v>
      </c>
      <c r="H2425" s="19">
        <v>44729</v>
      </c>
      <c r="I2425" s="19">
        <v>44671</v>
      </c>
      <c r="J2425" s="24" t="s">
        <v>11</v>
      </c>
      <c r="K2425" t="s">
        <v>36</v>
      </c>
      <c r="L2425" t="s">
        <v>3308</v>
      </c>
      <c r="M2425" t="str">
        <f>VLOOKUP(B2425,[1]Sheet1!$B:$S,18,FALSE)</f>
        <v>HFTD 2</v>
      </c>
    </row>
    <row r="2426" spans="1:13" x14ac:dyDescent="0.2">
      <c r="A2426" t="s">
        <v>30</v>
      </c>
      <c r="B2426" t="s">
        <v>9928</v>
      </c>
      <c r="C2426" t="s">
        <v>2974</v>
      </c>
      <c r="D2426" t="s">
        <v>9929</v>
      </c>
      <c r="E2426" t="s">
        <v>47</v>
      </c>
      <c r="F2426" t="s">
        <v>6800</v>
      </c>
      <c r="G2426" s="1">
        <v>44306</v>
      </c>
      <c r="H2426" s="19">
        <v>44701</v>
      </c>
      <c r="I2426" s="19">
        <v>44671</v>
      </c>
      <c r="J2426" s="24" t="s">
        <v>11</v>
      </c>
      <c r="K2426" t="s">
        <v>36</v>
      </c>
      <c r="L2426" t="s">
        <v>3308</v>
      </c>
      <c r="M2426" t="str">
        <f>VLOOKUP(B2426,[1]Sheet1!$B:$S,18,FALSE)</f>
        <v>HFTD 2</v>
      </c>
    </row>
    <row r="2427" spans="1:13" x14ac:dyDescent="0.2">
      <c r="A2427" t="s">
        <v>30</v>
      </c>
      <c r="B2427" t="s">
        <v>9930</v>
      </c>
      <c r="C2427" t="s">
        <v>2974</v>
      </c>
      <c r="D2427" t="s">
        <v>9931</v>
      </c>
      <c r="E2427" t="s">
        <v>47</v>
      </c>
      <c r="F2427" t="s">
        <v>6724</v>
      </c>
      <c r="G2427" s="1">
        <v>44306</v>
      </c>
      <c r="H2427" s="19">
        <v>44701</v>
      </c>
      <c r="I2427" s="19">
        <v>44671</v>
      </c>
      <c r="J2427" s="24" t="s">
        <v>11</v>
      </c>
      <c r="K2427" t="s">
        <v>36</v>
      </c>
      <c r="L2427" t="s">
        <v>3308</v>
      </c>
      <c r="M2427" t="str">
        <f>VLOOKUP(B2427,[1]Sheet1!$B:$S,18,FALSE)</f>
        <v>HFTD 2</v>
      </c>
    </row>
    <row r="2428" spans="1:13" x14ac:dyDescent="0.2">
      <c r="A2428" t="s">
        <v>30</v>
      </c>
      <c r="B2428" t="s">
        <v>9932</v>
      </c>
      <c r="C2428" t="s">
        <v>550</v>
      </c>
      <c r="D2428" t="s">
        <v>9933</v>
      </c>
      <c r="E2428" t="s">
        <v>73</v>
      </c>
      <c r="F2428" t="s">
        <v>6243</v>
      </c>
      <c r="G2428" s="1">
        <v>44306</v>
      </c>
      <c r="H2428" s="19">
        <v>44651</v>
      </c>
      <c r="I2428" s="19">
        <v>44671</v>
      </c>
      <c r="J2428" s="24" t="s">
        <v>5</v>
      </c>
      <c r="K2428" t="s">
        <v>36</v>
      </c>
      <c r="L2428" t="s">
        <v>3308</v>
      </c>
      <c r="M2428" t="str">
        <f>VLOOKUP(B2428,[1]Sheet1!$B:$S,18,FALSE)</f>
        <v>HFTD 2</v>
      </c>
    </row>
    <row r="2429" spans="1:13" x14ac:dyDescent="0.2">
      <c r="A2429" t="s">
        <v>30</v>
      </c>
      <c r="B2429" t="s">
        <v>9934</v>
      </c>
      <c r="C2429" t="s">
        <v>9935</v>
      </c>
      <c r="D2429" t="s">
        <v>9936</v>
      </c>
      <c r="E2429" t="s">
        <v>47</v>
      </c>
      <c r="F2429" t="s">
        <v>4568</v>
      </c>
      <c r="G2429" s="1">
        <v>44306</v>
      </c>
      <c r="H2429" s="19">
        <v>44633</v>
      </c>
      <c r="I2429" s="19">
        <v>44671</v>
      </c>
      <c r="J2429" s="24" t="s">
        <v>5</v>
      </c>
      <c r="K2429" t="s">
        <v>36</v>
      </c>
      <c r="L2429" t="s">
        <v>3308</v>
      </c>
      <c r="M2429" t="str">
        <f>VLOOKUP(B2429,[1]Sheet1!$B:$S,18,FALSE)</f>
        <v>HFTD 2</v>
      </c>
    </row>
    <row r="2430" spans="1:13" x14ac:dyDescent="0.2">
      <c r="A2430" t="s">
        <v>30</v>
      </c>
      <c r="B2430" t="s">
        <v>9937</v>
      </c>
      <c r="C2430" t="s">
        <v>2150</v>
      </c>
      <c r="D2430" t="s">
        <v>9938</v>
      </c>
      <c r="E2430" t="s">
        <v>73</v>
      </c>
      <c r="F2430" t="s">
        <v>6251</v>
      </c>
      <c r="G2430" s="1">
        <v>44308</v>
      </c>
      <c r="H2430" s="19">
        <v>44308</v>
      </c>
      <c r="I2430" s="19">
        <v>44673</v>
      </c>
      <c r="J2430" s="19" t="s">
        <v>11</v>
      </c>
      <c r="K2430" t="s">
        <v>3320</v>
      </c>
      <c r="L2430" t="s">
        <v>3308</v>
      </c>
      <c r="M2430" t="str">
        <f>VLOOKUP(B2430,[1]Sheet1!$B:$S,18,FALSE)</f>
        <v>HFTD 2</v>
      </c>
    </row>
    <row r="2431" spans="1:13" x14ac:dyDescent="0.2">
      <c r="A2431" t="s">
        <v>30</v>
      </c>
      <c r="B2431" t="s">
        <v>9939</v>
      </c>
      <c r="C2431" t="s">
        <v>1577</v>
      </c>
      <c r="D2431" t="s">
        <v>9940</v>
      </c>
      <c r="E2431" t="s">
        <v>85</v>
      </c>
      <c r="F2431" t="s">
        <v>9941</v>
      </c>
      <c r="G2431" s="1">
        <v>44302</v>
      </c>
      <c r="H2431" s="19">
        <v>44302</v>
      </c>
      <c r="I2431" s="19">
        <v>44667</v>
      </c>
      <c r="J2431" s="19" t="s">
        <v>11</v>
      </c>
      <c r="K2431" t="s">
        <v>3320</v>
      </c>
      <c r="L2431" t="s">
        <v>3308</v>
      </c>
      <c r="M2431" t="str">
        <f>VLOOKUP(B2431,[1]Sheet1!$B:$S,18,FALSE)</f>
        <v>HFTD 2</v>
      </c>
    </row>
    <row r="2432" spans="1:13" x14ac:dyDescent="0.2">
      <c r="A2432" t="s">
        <v>30</v>
      </c>
      <c r="B2432" t="s">
        <v>9942</v>
      </c>
      <c r="C2432" t="s">
        <v>9943</v>
      </c>
      <c r="D2432" t="s">
        <v>9944</v>
      </c>
      <c r="E2432" t="s">
        <v>47</v>
      </c>
      <c r="F2432" t="s">
        <v>9945</v>
      </c>
      <c r="G2432" s="1">
        <v>44307</v>
      </c>
      <c r="H2432" s="19">
        <v>44701</v>
      </c>
      <c r="I2432" s="19">
        <v>44672</v>
      </c>
      <c r="J2432" s="24" t="s">
        <v>11</v>
      </c>
      <c r="K2432" t="s">
        <v>36</v>
      </c>
      <c r="L2432" t="s">
        <v>3308</v>
      </c>
      <c r="M2432" t="str">
        <f>VLOOKUP(B2432,[1]Sheet1!$B:$S,18,FALSE)</f>
        <v>HFTD 2</v>
      </c>
    </row>
    <row r="2433" spans="1:13" x14ac:dyDescent="0.2">
      <c r="A2433" t="s">
        <v>30</v>
      </c>
      <c r="B2433" t="s">
        <v>9946</v>
      </c>
      <c r="C2433" t="s">
        <v>2200</v>
      </c>
      <c r="D2433" t="s">
        <v>9947</v>
      </c>
      <c r="E2433" t="s">
        <v>97</v>
      </c>
      <c r="F2433" t="s">
        <v>4104</v>
      </c>
      <c r="G2433" s="1">
        <v>44330</v>
      </c>
      <c r="H2433" s="19">
        <v>44621</v>
      </c>
      <c r="I2433" s="19">
        <v>44695</v>
      </c>
      <c r="J2433" s="24" t="s">
        <v>5</v>
      </c>
      <c r="K2433" t="s">
        <v>36</v>
      </c>
      <c r="L2433" t="s">
        <v>3308</v>
      </c>
      <c r="M2433" t="str">
        <f>VLOOKUP(B2433,[1]Sheet1!$B:$S,18,FALSE)</f>
        <v>HFTD 2</v>
      </c>
    </row>
    <row r="2434" spans="1:13" x14ac:dyDescent="0.2">
      <c r="A2434" t="s">
        <v>30</v>
      </c>
      <c r="B2434" t="s">
        <v>9948</v>
      </c>
      <c r="C2434" t="s">
        <v>9949</v>
      </c>
      <c r="D2434" t="s">
        <v>9950</v>
      </c>
      <c r="E2434" t="s">
        <v>97</v>
      </c>
      <c r="F2434" t="s">
        <v>3834</v>
      </c>
      <c r="G2434" s="1">
        <v>44330</v>
      </c>
      <c r="H2434" s="19">
        <v>44732</v>
      </c>
      <c r="I2434" s="19">
        <v>44695</v>
      </c>
      <c r="J2434" s="24" t="s">
        <v>11</v>
      </c>
      <c r="K2434" t="s">
        <v>36</v>
      </c>
      <c r="L2434" t="s">
        <v>3308</v>
      </c>
      <c r="M2434" t="str">
        <f>VLOOKUP(B2434,[1]Sheet1!$B:$S,18,FALSE)</f>
        <v>HFTD 2</v>
      </c>
    </row>
    <row r="2435" spans="1:13" x14ac:dyDescent="0.2">
      <c r="A2435" t="s">
        <v>30</v>
      </c>
      <c r="B2435" t="s">
        <v>9951</v>
      </c>
      <c r="C2435" t="s">
        <v>9952</v>
      </c>
      <c r="D2435" t="s">
        <v>9953</v>
      </c>
      <c r="E2435" t="s">
        <v>97</v>
      </c>
      <c r="F2435" t="s">
        <v>4104</v>
      </c>
      <c r="G2435" s="1">
        <v>44330</v>
      </c>
      <c r="H2435" s="19">
        <v>44705</v>
      </c>
      <c r="I2435" s="19">
        <v>44695</v>
      </c>
      <c r="J2435" s="24" t="s">
        <v>11</v>
      </c>
      <c r="K2435" t="s">
        <v>36</v>
      </c>
      <c r="L2435" t="s">
        <v>3308</v>
      </c>
      <c r="M2435" t="str">
        <f>VLOOKUP(B2435,[1]Sheet1!$B:$S,18,FALSE)</f>
        <v>HFTD 2</v>
      </c>
    </row>
    <row r="2436" spans="1:13" x14ac:dyDescent="0.2">
      <c r="A2436" t="s">
        <v>30</v>
      </c>
      <c r="B2436" t="s">
        <v>9954</v>
      </c>
      <c r="C2436" t="s">
        <v>4528</v>
      </c>
      <c r="D2436" t="s">
        <v>9955</v>
      </c>
      <c r="E2436" t="s">
        <v>73</v>
      </c>
      <c r="F2436" t="s">
        <v>6251</v>
      </c>
      <c r="G2436" s="1">
        <v>44312</v>
      </c>
      <c r="H2436" s="19">
        <v>44732</v>
      </c>
      <c r="I2436" s="19">
        <v>44677</v>
      </c>
      <c r="J2436" s="24" t="s">
        <v>11</v>
      </c>
      <c r="K2436" t="s">
        <v>36</v>
      </c>
      <c r="L2436" t="s">
        <v>3308</v>
      </c>
      <c r="M2436" t="str">
        <f>VLOOKUP(B2436,[1]Sheet1!$B:$S,18,FALSE)</f>
        <v>HFTD 2</v>
      </c>
    </row>
    <row r="2437" spans="1:13" x14ac:dyDescent="0.2">
      <c r="A2437" t="s">
        <v>30</v>
      </c>
      <c r="B2437" t="s">
        <v>9956</v>
      </c>
      <c r="C2437" t="s">
        <v>1474</v>
      </c>
      <c r="D2437" t="s">
        <v>9957</v>
      </c>
      <c r="E2437" t="s">
        <v>73</v>
      </c>
      <c r="F2437" t="s">
        <v>6251</v>
      </c>
      <c r="G2437" s="1">
        <v>44312</v>
      </c>
      <c r="H2437" s="19">
        <v>44737</v>
      </c>
      <c r="I2437" s="19">
        <v>44677</v>
      </c>
      <c r="J2437" s="24" t="s">
        <v>11</v>
      </c>
      <c r="K2437" t="s">
        <v>36</v>
      </c>
      <c r="L2437" t="s">
        <v>3308</v>
      </c>
      <c r="M2437" t="str">
        <f>VLOOKUP(B2437,[1]Sheet1!$B:$S,18,FALSE)</f>
        <v>HFTD 2</v>
      </c>
    </row>
    <row r="2438" spans="1:13" x14ac:dyDescent="0.2">
      <c r="A2438" t="s">
        <v>30</v>
      </c>
      <c r="B2438" t="s">
        <v>9958</v>
      </c>
      <c r="C2438" t="s">
        <v>3564</v>
      </c>
      <c r="D2438" t="s">
        <v>9959</v>
      </c>
      <c r="E2438" t="s">
        <v>97</v>
      </c>
      <c r="F2438" t="s">
        <v>4104</v>
      </c>
      <c r="G2438" s="1">
        <v>44330</v>
      </c>
      <c r="H2438" s="19">
        <v>44627</v>
      </c>
      <c r="I2438" s="19">
        <v>44695</v>
      </c>
      <c r="J2438" s="24" t="s">
        <v>5</v>
      </c>
      <c r="K2438" t="s">
        <v>36</v>
      </c>
      <c r="L2438" t="s">
        <v>3308</v>
      </c>
      <c r="M2438" t="str">
        <f>VLOOKUP(B2438,[1]Sheet1!$B:$S,18,FALSE)</f>
        <v>HFTD 2</v>
      </c>
    </row>
    <row r="2439" spans="1:13" x14ac:dyDescent="0.2">
      <c r="A2439" t="s">
        <v>30</v>
      </c>
      <c r="B2439" t="s">
        <v>9960</v>
      </c>
      <c r="C2439" t="s">
        <v>166</v>
      </c>
      <c r="D2439" t="s">
        <v>9961</v>
      </c>
      <c r="E2439" t="s">
        <v>56</v>
      </c>
      <c r="F2439" t="s">
        <v>3936</v>
      </c>
      <c r="G2439" s="1">
        <v>44330</v>
      </c>
      <c r="H2439" s="19">
        <v>44698</v>
      </c>
      <c r="I2439" s="19">
        <v>44695</v>
      </c>
      <c r="J2439" s="24" t="s">
        <v>11</v>
      </c>
      <c r="K2439" t="s">
        <v>36</v>
      </c>
      <c r="L2439" t="s">
        <v>3308</v>
      </c>
      <c r="M2439" t="str">
        <f>VLOOKUP(B2439,[1]Sheet1!$B:$S,18,FALSE)</f>
        <v>HFTD 2</v>
      </c>
    </row>
    <row r="2440" spans="1:13" x14ac:dyDescent="0.2">
      <c r="A2440" t="s">
        <v>30</v>
      </c>
      <c r="B2440" t="s">
        <v>9962</v>
      </c>
      <c r="C2440" t="s">
        <v>9963</v>
      </c>
      <c r="D2440" t="s">
        <v>9964</v>
      </c>
      <c r="E2440" t="s">
        <v>42</v>
      </c>
      <c r="F2440" t="s">
        <v>9965</v>
      </c>
      <c r="G2440" s="1">
        <v>44312</v>
      </c>
      <c r="H2440" s="19">
        <v>44415</v>
      </c>
      <c r="I2440" s="19">
        <v>44677</v>
      </c>
      <c r="J2440" s="24" t="s">
        <v>5</v>
      </c>
      <c r="K2440" t="s">
        <v>36</v>
      </c>
      <c r="L2440" t="s">
        <v>3308</v>
      </c>
      <c r="M2440" t="str">
        <f>VLOOKUP(B2440,[1]Sheet1!$B:$S,18,FALSE)</f>
        <v>HFTD 2</v>
      </c>
    </row>
    <row r="2441" spans="1:13" x14ac:dyDescent="0.2">
      <c r="A2441" t="s">
        <v>30</v>
      </c>
      <c r="B2441" t="s">
        <v>9966</v>
      </c>
      <c r="C2441" t="s">
        <v>9967</v>
      </c>
      <c r="D2441" t="s">
        <v>9968</v>
      </c>
      <c r="E2441" t="s">
        <v>80</v>
      </c>
      <c r="F2441" t="s">
        <v>9969</v>
      </c>
      <c r="G2441" s="1">
        <v>44330</v>
      </c>
      <c r="H2441" s="19">
        <v>44330</v>
      </c>
      <c r="I2441" s="19">
        <v>44695</v>
      </c>
      <c r="J2441" s="19" t="s">
        <v>11</v>
      </c>
      <c r="K2441" t="s">
        <v>3320</v>
      </c>
      <c r="L2441" t="s">
        <v>3308</v>
      </c>
      <c r="M2441" t="str">
        <f>VLOOKUP(B2441,[1]Sheet1!$B:$S,18,FALSE)</f>
        <v>HFTD 2</v>
      </c>
    </row>
    <row r="2442" spans="1:13" x14ac:dyDescent="0.2">
      <c r="A2442" t="s">
        <v>30</v>
      </c>
      <c r="B2442" t="s">
        <v>9970</v>
      </c>
      <c r="C2442" t="s">
        <v>9971</v>
      </c>
      <c r="D2442" t="s">
        <v>9972</v>
      </c>
      <c r="E2442" t="s">
        <v>97</v>
      </c>
      <c r="F2442" t="s">
        <v>3452</v>
      </c>
      <c r="G2442" s="1">
        <v>44307</v>
      </c>
      <c r="H2442" s="19">
        <v>44733</v>
      </c>
      <c r="I2442" s="19">
        <v>44672</v>
      </c>
      <c r="J2442" s="24" t="s">
        <v>11</v>
      </c>
      <c r="K2442" t="s">
        <v>36</v>
      </c>
      <c r="L2442" t="s">
        <v>3308</v>
      </c>
      <c r="M2442" t="str">
        <f>VLOOKUP(B2442,[1]Sheet1!$B:$S,18,FALSE)</f>
        <v>HFTD 2</v>
      </c>
    </row>
    <row r="2443" spans="1:13" x14ac:dyDescent="0.2">
      <c r="A2443" t="s">
        <v>30</v>
      </c>
      <c r="B2443" t="s">
        <v>9973</v>
      </c>
      <c r="C2443" t="s">
        <v>9202</v>
      </c>
      <c r="D2443" t="s">
        <v>9974</v>
      </c>
      <c r="E2443" t="s">
        <v>73</v>
      </c>
      <c r="F2443" t="s">
        <v>4046</v>
      </c>
      <c r="G2443" s="1">
        <v>44323</v>
      </c>
      <c r="H2443" s="19">
        <v>44699</v>
      </c>
      <c r="I2443" s="19">
        <v>44688</v>
      </c>
      <c r="J2443" s="24" t="s">
        <v>11</v>
      </c>
      <c r="K2443" t="s">
        <v>36</v>
      </c>
      <c r="L2443" t="s">
        <v>3308</v>
      </c>
      <c r="M2443" t="str">
        <f>VLOOKUP(B2443,[1]Sheet1!$B:$S,18,FALSE)</f>
        <v>HFTD 2</v>
      </c>
    </row>
    <row r="2444" spans="1:13" x14ac:dyDescent="0.2">
      <c r="A2444" t="s">
        <v>30</v>
      </c>
      <c r="B2444" t="s">
        <v>9975</v>
      </c>
      <c r="C2444" t="s">
        <v>9976</v>
      </c>
      <c r="D2444" t="s">
        <v>9977</v>
      </c>
      <c r="E2444" t="s">
        <v>189</v>
      </c>
      <c r="F2444" t="s">
        <v>7188</v>
      </c>
      <c r="G2444" s="1">
        <v>44330</v>
      </c>
      <c r="H2444" s="19">
        <v>44650</v>
      </c>
      <c r="I2444" s="19">
        <v>44695</v>
      </c>
      <c r="J2444" s="24" t="s">
        <v>5</v>
      </c>
      <c r="K2444" t="s">
        <v>36</v>
      </c>
      <c r="L2444" t="s">
        <v>3308</v>
      </c>
      <c r="M2444" t="str">
        <f>VLOOKUP(B2444,[1]Sheet1!$B:$S,18,FALSE)</f>
        <v>HFTD 2</v>
      </c>
    </row>
    <row r="2445" spans="1:13" x14ac:dyDescent="0.2">
      <c r="A2445" t="s">
        <v>30</v>
      </c>
      <c r="B2445" t="s">
        <v>9978</v>
      </c>
      <c r="C2445" t="s">
        <v>9979</v>
      </c>
      <c r="D2445" t="s">
        <v>9980</v>
      </c>
      <c r="E2445" t="s">
        <v>189</v>
      </c>
      <c r="F2445" t="s">
        <v>7188</v>
      </c>
      <c r="G2445" s="1">
        <v>44330</v>
      </c>
      <c r="H2445" s="19">
        <v>44650</v>
      </c>
      <c r="I2445" s="19">
        <v>44695</v>
      </c>
      <c r="J2445" s="24" t="s">
        <v>5</v>
      </c>
      <c r="K2445" t="s">
        <v>36</v>
      </c>
      <c r="L2445" t="s">
        <v>3308</v>
      </c>
      <c r="M2445" t="str">
        <f>VLOOKUP(B2445,[1]Sheet1!$B:$S,18,FALSE)</f>
        <v>HFTD 2</v>
      </c>
    </row>
    <row r="2446" spans="1:13" x14ac:dyDescent="0.2">
      <c r="A2446" t="s">
        <v>30</v>
      </c>
      <c r="B2446" t="s">
        <v>9981</v>
      </c>
      <c r="C2446" t="s">
        <v>9979</v>
      </c>
      <c r="D2446" t="s">
        <v>9982</v>
      </c>
      <c r="E2446" t="s">
        <v>189</v>
      </c>
      <c r="F2446" t="s">
        <v>7188</v>
      </c>
      <c r="G2446" s="1">
        <v>44330</v>
      </c>
      <c r="H2446" s="19">
        <v>44650</v>
      </c>
      <c r="I2446" s="19">
        <v>44695</v>
      </c>
      <c r="J2446" s="24" t="s">
        <v>5</v>
      </c>
      <c r="K2446" t="s">
        <v>36</v>
      </c>
      <c r="L2446" t="s">
        <v>3308</v>
      </c>
      <c r="M2446" t="str">
        <f>VLOOKUP(B2446,[1]Sheet1!$B:$S,18,FALSE)</f>
        <v>HFTD 2</v>
      </c>
    </row>
    <row r="2447" spans="1:13" x14ac:dyDescent="0.2">
      <c r="A2447" t="s">
        <v>30</v>
      </c>
      <c r="B2447" t="s">
        <v>9983</v>
      </c>
      <c r="C2447" t="s">
        <v>9526</v>
      </c>
      <c r="D2447" t="s">
        <v>9984</v>
      </c>
      <c r="E2447" t="s">
        <v>42</v>
      </c>
      <c r="F2447" t="s">
        <v>6085</v>
      </c>
      <c r="G2447" s="1">
        <v>44330</v>
      </c>
      <c r="H2447" s="19">
        <v>44330</v>
      </c>
      <c r="I2447" s="19">
        <v>44695</v>
      </c>
      <c r="J2447" s="19" t="s">
        <v>11</v>
      </c>
      <c r="K2447" t="s">
        <v>3320</v>
      </c>
      <c r="L2447" t="s">
        <v>3308</v>
      </c>
      <c r="M2447" t="str">
        <f>VLOOKUP(B2447,[1]Sheet1!$B:$S,18,FALSE)</f>
        <v>HFTD 2</v>
      </c>
    </row>
    <row r="2448" spans="1:13" x14ac:dyDescent="0.2">
      <c r="A2448" t="s">
        <v>30</v>
      </c>
      <c r="B2448" t="s">
        <v>9985</v>
      </c>
      <c r="C2448" t="s">
        <v>9986</v>
      </c>
      <c r="D2448" t="s">
        <v>9987</v>
      </c>
      <c r="E2448" t="s">
        <v>189</v>
      </c>
      <c r="F2448" t="s">
        <v>6949</v>
      </c>
      <c r="G2448" s="1">
        <v>44330</v>
      </c>
      <c r="H2448" s="19">
        <v>44330</v>
      </c>
      <c r="I2448" s="19">
        <v>44695</v>
      </c>
      <c r="J2448" s="19" t="s">
        <v>11</v>
      </c>
      <c r="K2448" t="s">
        <v>3320</v>
      </c>
      <c r="L2448" t="s">
        <v>3308</v>
      </c>
      <c r="M2448" t="str">
        <f>VLOOKUP(B2448,[1]Sheet1!$B:$S,18,FALSE)</f>
        <v>HFTD 2</v>
      </c>
    </row>
    <row r="2449" spans="1:13" x14ac:dyDescent="0.2">
      <c r="A2449" t="s">
        <v>30</v>
      </c>
      <c r="B2449" t="s">
        <v>9988</v>
      </c>
      <c r="C2449" t="s">
        <v>9989</v>
      </c>
      <c r="D2449" t="s">
        <v>9990</v>
      </c>
      <c r="E2449" t="s">
        <v>189</v>
      </c>
      <c r="F2449" t="s">
        <v>7188</v>
      </c>
      <c r="G2449" s="1">
        <v>44330</v>
      </c>
      <c r="H2449" s="19">
        <v>44330</v>
      </c>
      <c r="I2449" s="19">
        <v>44695</v>
      </c>
      <c r="J2449" s="19" t="s">
        <v>11</v>
      </c>
      <c r="K2449" t="s">
        <v>3320</v>
      </c>
      <c r="L2449" t="s">
        <v>3308</v>
      </c>
      <c r="M2449" t="str">
        <f>VLOOKUP(B2449,[1]Sheet1!$B:$S,18,FALSE)</f>
        <v>HFTD 2</v>
      </c>
    </row>
    <row r="2450" spans="1:13" x14ac:dyDescent="0.2">
      <c r="A2450" t="s">
        <v>30</v>
      </c>
      <c r="B2450" t="s">
        <v>9991</v>
      </c>
      <c r="C2450" t="s">
        <v>9992</v>
      </c>
      <c r="D2450" t="s">
        <v>9993</v>
      </c>
      <c r="E2450" t="s">
        <v>47</v>
      </c>
      <c r="F2450" t="s">
        <v>4568</v>
      </c>
      <c r="G2450" s="1">
        <v>44306</v>
      </c>
      <c r="H2450" s="19">
        <v>44475</v>
      </c>
      <c r="I2450" s="19">
        <v>44671</v>
      </c>
      <c r="J2450" s="24" t="s">
        <v>5</v>
      </c>
      <c r="K2450" t="s">
        <v>36</v>
      </c>
      <c r="L2450" t="s">
        <v>3308</v>
      </c>
      <c r="M2450" t="str">
        <f>VLOOKUP(B2450,[1]Sheet1!$B:$S,18,FALSE)</f>
        <v>HFTD 2</v>
      </c>
    </row>
    <row r="2451" spans="1:13" x14ac:dyDescent="0.2">
      <c r="A2451" t="s">
        <v>30</v>
      </c>
      <c r="B2451" t="s">
        <v>9994</v>
      </c>
      <c r="C2451" t="s">
        <v>3553</v>
      </c>
      <c r="D2451" t="s">
        <v>9995</v>
      </c>
      <c r="E2451" t="s">
        <v>80</v>
      </c>
      <c r="F2451" t="s">
        <v>3555</v>
      </c>
      <c r="G2451" s="1">
        <v>44310</v>
      </c>
      <c r="H2451" s="19">
        <v>44310</v>
      </c>
      <c r="I2451" s="19">
        <v>44675</v>
      </c>
      <c r="J2451" s="19" t="s">
        <v>11</v>
      </c>
      <c r="K2451" t="s">
        <v>3320</v>
      </c>
      <c r="L2451" t="s">
        <v>3308</v>
      </c>
      <c r="M2451" t="str">
        <f>VLOOKUP(B2451,[1]Sheet1!$B:$S,18,FALSE)</f>
        <v>HFTD 2</v>
      </c>
    </row>
    <row r="2452" spans="1:13" x14ac:dyDescent="0.2">
      <c r="A2452" t="s">
        <v>30</v>
      </c>
      <c r="B2452" t="s">
        <v>9996</v>
      </c>
      <c r="C2452" t="s">
        <v>9997</v>
      </c>
      <c r="D2452" t="s">
        <v>9998</v>
      </c>
      <c r="E2452" t="s">
        <v>189</v>
      </c>
      <c r="F2452" t="s">
        <v>6949</v>
      </c>
      <c r="G2452" s="1">
        <v>44330</v>
      </c>
      <c r="H2452" s="19">
        <v>44330</v>
      </c>
      <c r="I2452" s="19">
        <v>44695</v>
      </c>
      <c r="J2452" s="19" t="s">
        <v>11</v>
      </c>
      <c r="K2452" t="s">
        <v>3320</v>
      </c>
      <c r="L2452" t="s">
        <v>3308</v>
      </c>
      <c r="M2452" t="str">
        <f>VLOOKUP(B2452,[1]Sheet1!$B:$S,18,FALSE)</f>
        <v>HFTD 2</v>
      </c>
    </row>
    <row r="2453" spans="1:13" x14ac:dyDescent="0.2">
      <c r="A2453" t="s">
        <v>30</v>
      </c>
      <c r="B2453" t="s">
        <v>9999</v>
      </c>
      <c r="C2453" t="s">
        <v>10000</v>
      </c>
      <c r="D2453" t="s">
        <v>10001</v>
      </c>
      <c r="E2453" t="s">
        <v>189</v>
      </c>
      <c r="F2453" t="s">
        <v>4631</v>
      </c>
      <c r="G2453" s="1">
        <v>44330</v>
      </c>
      <c r="H2453" s="19">
        <v>44330</v>
      </c>
      <c r="I2453" s="19">
        <v>44695</v>
      </c>
      <c r="J2453" s="19" t="s">
        <v>11</v>
      </c>
      <c r="K2453" t="s">
        <v>3320</v>
      </c>
      <c r="L2453" t="s">
        <v>3308</v>
      </c>
      <c r="M2453" t="str">
        <f>VLOOKUP(B2453,[1]Sheet1!$B:$S,18,FALSE)</f>
        <v>HFTD 2</v>
      </c>
    </row>
    <row r="2454" spans="1:13" x14ac:dyDescent="0.2">
      <c r="A2454" t="s">
        <v>30</v>
      </c>
      <c r="B2454" t="s">
        <v>10002</v>
      </c>
      <c r="C2454" t="s">
        <v>9997</v>
      </c>
      <c r="D2454" t="s">
        <v>10003</v>
      </c>
      <c r="E2454" t="s">
        <v>189</v>
      </c>
      <c r="F2454" t="s">
        <v>6949</v>
      </c>
      <c r="G2454" s="1">
        <v>44330</v>
      </c>
      <c r="H2454" s="19">
        <v>44330</v>
      </c>
      <c r="I2454" s="19">
        <v>44695</v>
      </c>
      <c r="J2454" s="19" t="s">
        <v>11</v>
      </c>
      <c r="K2454" t="s">
        <v>3320</v>
      </c>
      <c r="L2454" t="s">
        <v>3308</v>
      </c>
      <c r="M2454" t="str">
        <f>VLOOKUP(B2454,[1]Sheet1!$B:$S,18,FALSE)</f>
        <v>HFTD 2</v>
      </c>
    </row>
    <row r="2455" spans="1:13" x14ac:dyDescent="0.2">
      <c r="A2455" t="s">
        <v>30</v>
      </c>
      <c r="B2455" t="s">
        <v>10004</v>
      </c>
      <c r="C2455" t="s">
        <v>10005</v>
      </c>
      <c r="D2455" t="s">
        <v>10006</v>
      </c>
      <c r="E2455" t="s">
        <v>47</v>
      </c>
      <c r="F2455" t="s">
        <v>6963</v>
      </c>
      <c r="G2455" s="1">
        <v>44301</v>
      </c>
      <c r="H2455" s="19">
        <v>44778</v>
      </c>
      <c r="I2455" s="19">
        <v>44666</v>
      </c>
      <c r="J2455" s="24" t="s">
        <v>11</v>
      </c>
      <c r="K2455" t="s">
        <v>36</v>
      </c>
      <c r="L2455" t="s">
        <v>3308</v>
      </c>
      <c r="M2455" t="str">
        <f>VLOOKUP(B2455,[1]Sheet1!$B:$S,18,FALSE)</f>
        <v>HFTD 2</v>
      </c>
    </row>
    <row r="2456" spans="1:13" x14ac:dyDescent="0.2">
      <c r="A2456" t="s">
        <v>30</v>
      </c>
      <c r="B2456" t="s">
        <v>10007</v>
      </c>
      <c r="C2456" t="s">
        <v>5184</v>
      </c>
      <c r="D2456" t="s">
        <v>10008</v>
      </c>
      <c r="E2456" t="s">
        <v>73</v>
      </c>
      <c r="F2456" t="s">
        <v>6243</v>
      </c>
      <c r="G2456" s="1">
        <v>44312</v>
      </c>
      <c r="H2456" s="19">
        <v>44679</v>
      </c>
      <c r="I2456" s="19">
        <v>44677</v>
      </c>
      <c r="J2456" s="24" t="s">
        <v>11</v>
      </c>
      <c r="K2456" t="s">
        <v>36</v>
      </c>
      <c r="L2456" t="s">
        <v>3308</v>
      </c>
      <c r="M2456" t="str">
        <f>VLOOKUP(B2456,[1]Sheet1!$B:$S,18,FALSE)</f>
        <v>HFTD 2</v>
      </c>
    </row>
    <row r="2457" spans="1:13" x14ac:dyDescent="0.2">
      <c r="A2457" t="s">
        <v>30</v>
      </c>
      <c r="B2457" t="s">
        <v>10009</v>
      </c>
      <c r="C2457" t="s">
        <v>6773</v>
      </c>
      <c r="D2457" t="s">
        <v>10010</v>
      </c>
      <c r="E2457" t="s">
        <v>73</v>
      </c>
      <c r="F2457" t="s">
        <v>6243</v>
      </c>
      <c r="G2457" s="1">
        <v>44312</v>
      </c>
      <c r="H2457" s="19">
        <v>44685</v>
      </c>
      <c r="I2457" s="19">
        <v>44677</v>
      </c>
      <c r="J2457" s="24" t="s">
        <v>11</v>
      </c>
      <c r="K2457" t="s">
        <v>36</v>
      </c>
      <c r="L2457" t="s">
        <v>3308</v>
      </c>
      <c r="M2457" t="str">
        <f>VLOOKUP(B2457,[1]Sheet1!$B:$S,18,FALSE)</f>
        <v>HFTD 2</v>
      </c>
    </row>
    <row r="2458" spans="1:13" x14ac:dyDescent="0.2">
      <c r="A2458" t="s">
        <v>30</v>
      </c>
      <c r="B2458" t="s">
        <v>10011</v>
      </c>
      <c r="C2458" t="s">
        <v>10012</v>
      </c>
      <c r="D2458" t="s">
        <v>10013</v>
      </c>
      <c r="E2458" t="s">
        <v>198</v>
      </c>
      <c r="F2458" t="s">
        <v>5403</v>
      </c>
      <c r="G2458" s="1">
        <v>44312</v>
      </c>
      <c r="H2458" s="19">
        <v>44467</v>
      </c>
      <c r="I2458" s="19">
        <v>44677</v>
      </c>
      <c r="J2458" s="24" t="s">
        <v>5</v>
      </c>
      <c r="K2458" t="s">
        <v>36</v>
      </c>
      <c r="L2458" t="s">
        <v>3308</v>
      </c>
      <c r="M2458" t="str">
        <f>VLOOKUP(B2458,[1]Sheet1!$B:$S,18,FALSE)</f>
        <v>HFTD 2</v>
      </c>
    </row>
    <row r="2459" spans="1:13" x14ac:dyDescent="0.2">
      <c r="A2459" t="s">
        <v>30</v>
      </c>
      <c r="B2459" t="s">
        <v>10014</v>
      </c>
      <c r="C2459" t="s">
        <v>10015</v>
      </c>
      <c r="D2459" t="s">
        <v>10016</v>
      </c>
      <c r="E2459" t="s">
        <v>56</v>
      </c>
      <c r="F2459" t="s">
        <v>5865</v>
      </c>
      <c r="G2459" s="1">
        <v>44312</v>
      </c>
      <c r="H2459" s="19">
        <v>44530</v>
      </c>
      <c r="I2459" s="19">
        <v>44677</v>
      </c>
      <c r="J2459" s="24" t="s">
        <v>5</v>
      </c>
      <c r="K2459" t="s">
        <v>36</v>
      </c>
      <c r="L2459" t="s">
        <v>3308</v>
      </c>
      <c r="M2459" t="str">
        <f>VLOOKUP(B2459,[1]Sheet1!$B:$S,18,FALSE)</f>
        <v>HFTD 2</v>
      </c>
    </row>
    <row r="2460" spans="1:13" x14ac:dyDescent="0.2">
      <c r="A2460" t="s">
        <v>30</v>
      </c>
      <c r="B2460" t="s">
        <v>10017</v>
      </c>
      <c r="C2460" t="s">
        <v>10018</v>
      </c>
      <c r="D2460" t="s">
        <v>10019</v>
      </c>
      <c r="E2460" t="s">
        <v>47</v>
      </c>
      <c r="F2460" t="s">
        <v>3958</v>
      </c>
      <c r="G2460" s="1">
        <v>44312</v>
      </c>
      <c r="H2460" s="19">
        <v>44700</v>
      </c>
      <c r="I2460" s="19">
        <v>44677</v>
      </c>
      <c r="J2460" s="24" t="s">
        <v>11</v>
      </c>
      <c r="K2460" t="s">
        <v>36</v>
      </c>
      <c r="L2460" t="s">
        <v>3308</v>
      </c>
      <c r="M2460" t="str">
        <f>VLOOKUP(B2460,[1]Sheet1!$B:$S,18,FALSE)</f>
        <v>HFTD 2</v>
      </c>
    </row>
    <row r="2461" spans="1:13" x14ac:dyDescent="0.2">
      <c r="A2461" t="s">
        <v>30</v>
      </c>
      <c r="B2461" t="s">
        <v>10020</v>
      </c>
      <c r="C2461" t="s">
        <v>4540</v>
      </c>
      <c r="D2461" t="s">
        <v>10021</v>
      </c>
      <c r="E2461" t="s">
        <v>97</v>
      </c>
      <c r="F2461" t="s">
        <v>4553</v>
      </c>
      <c r="G2461" s="1">
        <v>44307</v>
      </c>
      <c r="H2461" s="19">
        <v>44691</v>
      </c>
      <c r="I2461" s="19">
        <v>44672</v>
      </c>
      <c r="J2461" s="24" t="s">
        <v>11</v>
      </c>
      <c r="K2461" t="s">
        <v>36</v>
      </c>
      <c r="L2461" t="s">
        <v>3308</v>
      </c>
      <c r="M2461" t="str">
        <f>VLOOKUP(B2461,[1]Sheet1!$B:$S,18,FALSE)</f>
        <v>HFTD 2</v>
      </c>
    </row>
    <row r="2462" spans="1:13" x14ac:dyDescent="0.2">
      <c r="A2462" t="s">
        <v>30</v>
      </c>
      <c r="B2462" t="s">
        <v>10022</v>
      </c>
      <c r="C2462" t="s">
        <v>10023</v>
      </c>
      <c r="D2462" t="s">
        <v>10024</v>
      </c>
      <c r="E2462" t="s">
        <v>34</v>
      </c>
      <c r="F2462" t="s">
        <v>5329</v>
      </c>
      <c r="G2462" s="1">
        <v>44312</v>
      </c>
      <c r="H2462" s="19">
        <v>44761</v>
      </c>
      <c r="I2462" s="19">
        <v>44677</v>
      </c>
      <c r="J2462" s="24" t="s">
        <v>11</v>
      </c>
      <c r="K2462" t="s">
        <v>36</v>
      </c>
      <c r="L2462" t="s">
        <v>3308</v>
      </c>
      <c r="M2462" t="str">
        <f>VLOOKUP(B2462,[1]Sheet1!$B:$S,18,FALSE)</f>
        <v>HFTD 2</v>
      </c>
    </row>
    <row r="2463" spans="1:13" x14ac:dyDescent="0.2">
      <c r="A2463" t="s">
        <v>30</v>
      </c>
      <c r="B2463" t="s">
        <v>10025</v>
      </c>
      <c r="C2463" t="s">
        <v>2068</v>
      </c>
      <c r="D2463" t="s">
        <v>10026</v>
      </c>
      <c r="E2463" t="s">
        <v>97</v>
      </c>
      <c r="F2463" t="s">
        <v>4015</v>
      </c>
      <c r="G2463" s="1">
        <v>44307</v>
      </c>
      <c r="H2463" s="19">
        <v>44572</v>
      </c>
      <c r="I2463" s="19">
        <v>44672</v>
      </c>
      <c r="J2463" s="24" t="s">
        <v>5</v>
      </c>
      <c r="K2463" t="s">
        <v>36</v>
      </c>
      <c r="L2463" t="s">
        <v>3308</v>
      </c>
      <c r="M2463" t="str">
        <f>VLOOKUP(B2463,[1]Sheet1!$B:$S,18,FALSE)</f>
        <v>HFTD 2</v>
      </c>
    </row>
    <row r="2464" spans="1:13" x14ac:dyDescent="0.2">
      <c r="A2464" t="s">
        <v>30</v>
      </c>
      <c r="B2464" t="s">
        <v>10027</v>
      </c>
      <c r="C2464" t="s">
        <v>2068</v>
      </c>
      <c r="D2464" t="s">
        <v>10028</v>
      </c>
      <c r="E2464" t="s">
        <v>97</v>
      </c>
      <c r="F2464" t="s">
        <v>4015</v>
      </c>
      <c r="G2464" s="1">
        <v>44307</v>
      </c>
      <c r="H2464" s="19">
        <v>44572</v>
      </c>
      <c r="I2464" s="19">
        <v>44672</v>
      </c>
      <c r="J2464" s="24" t="s">
        <v>5</v>
      </c>
      <c r="K2464" t="s">
        <v>36</v>
      </c>
      <c r="L2464" t="s">
        <v>3308</v>
      </c>
      <c r="M2464" t="str">
        <f>VLOOKUP(B2464,[1]Sheet1!$B:$S,18,FALSE)</f>
        <v>HFTD 2</v>
      </c>
    </row>
    <row r="2465" spans="1:13" x14ac:dyDescent="0.2">
      <c r="A2465" t="s">
        <v>30</v>
      </c>
      <c r="B2465" t="s">
        <v>10029</v>
      </c>
      <c r="C2465" t="s">
        <v>10030</v>
      </c>
      <c r="D2465" t="s">
        <v>10031</v>
      </c>
      <c r="E2465" t="s">
        <v>97</v>
      </c>
      <c r="F2465" t="s">
        <v>4015</v>
      </c>
      <c r="G2465" s="1">
        <v>44307</v>
      </c>
      <c r="H2465" s="19">
        <v>44572</v>
      </c>
      <c r="I2465" s="19">
        <v>44672</v>
      </c>
      <c r="J2465" s="24" t="s">
        <v>5</v>
      </c>
      <c r="K2465" t="s">
        <v>36</v>
      </c>
      <c r="L2465" t="s">
        <v>3308</v>
      </c>
      <c r="M2465" t="str">
        <f>VLOOKUP(B2465,[1]Sheet1!$B:$S,18,FALSE)</f>
        <v>HFTD 2</v>
      </c>
    </row>
    <row r="2466" spans="1:13" x14ac:dyDescent="0.2">
      <c r="A2466" t="s">
        <v>30</v>
      </c>
      <c r="B2466" t="s">
        <v>10032</v>
      </c>
      <c r="C2466" t="s">
        <v>10030</v>
      </c>
      <c r="D2466" t="s">
        <v>10033</v>
      </c>
      <c r="E2466" t="s">
        <v>97</v>
      </c>
      <c r="F2466" t="s">
        <v>4015</v>
      </c>
      <c r="G2466" s="1">
        <v>44307</v>
      </c>
      <c r="H2466" s="19">
        <v>44572</v>
      </c>
      <c r="I2466" s="19">
        <v>44672</v>
      </c>
      <c r="J2466" s="24" t="s">
        <v>5</v>
      </c>
      <c r="K2466" t="s">
        <v>36</v>
      </c>
      <c r="L2466" t="s">
        <v>3308</v>
      </c>
      <c r="M2466" t="str">
        <f>VLOOKUP(B2466,[1]Sheet1!$B:$S,18,FALSE)</f>
        <v>HFTD 2</v>
      </c>
    </row>
    <row r="2467" spans="1:13" x14ac:dyDescent="0.2">
      <c r="A2467" t="s">
        <v>30</v>
      </c>
      <c r="B2467" t="s">
        <v>10034</v>
      </c>
      <c r="C2467" t="s">
        <v>10030</v>
      </c>
      <c r="D2467" t="s">
        <v>10035</v>
      </c>
      <c r="E2467" t="s">
        <v>97</v>
      </c>
      <c r="F2467" t="s">
        <v>4553</v>
      </c>
      <c r="G2467" s="1">
        <v>44307</v>
      </c>
      <c r="H2467" s="19">
        <v>44687</v>
      </c>
      <c r="I2467" s="19">
        <v>44672</v>
      </c>
      <c r="J2467" s="24" t="s">
        <v>11</v>
      </c>
      <c r="K2467" t="s">
        <v>36</v>
      </c>
      <c r="L2467" t="s">
        <v>3308</v>
      </c>
      <c r="M2467" t="str">
        <f>VLOOKUP(B2467,[1]Sheet1!$B:$S,18,FALSE)</f>
        <v>HFTD 2</v>
      </c>
    </row>
    <row r="2468" spans="1:13" x14ac:dyDescent="0.2">
      <c r="A2468" t="s">
        <v>30</v>
      </c>
      <c r="B2468" t="s">
        <v>10036</v>
      </c>
      <c r="C2468" t="s">
        <v>10037</v>
      </c>
      <c r="D2468" t="s">
        <v>10038</v>
      </c>
      <c r="E2468" t="s">
        <v>34</v>
      </c>
      <c r="F2468" t="s">
        <v>5310</v>
      </c>
      <c r="G2468" s="1">
        <v>44312</v>
      </c>
      <c r="H2468" s="19">
        <v>44728</v>
      </c>
      <c r="I2468" s="19">
        <v>44677</v>
      </c>
      <c r="J2468" s="24" t="s">
        <v>11</v>
      </c>
      <c r="K2468" t="s">
        <v>36</v>
      </c>
      <c r="L2468" t="s">
        <v>3308</v>
      </c>
      <c r="M2468" t="str">
        <f>VLOOKUP(B2468,[1]Sheet1!$B:$S,18,FALSE)</f>
        <v>HFTD 2</v>
      </c>
    </row>
    <row r="2469" spans="1:13" x14ac:dyDescent="0.2">
      <c r="A2469" t="s">
        <v>30</v>
      </c>
      <c r="B2469" t="s">
        <v>10039</v>
      </c>
      <c r="C2469" t="s">
        <v>2978</v>
      </c>
      <c r="D2469" t="s">
        <v>10040</v>
      </c>
      <c r="E2469" t="s">
        <v>73</v>
      </c>
      <c r="F2469" t="s">
        <v>6243</v>
      </c>
      <c r="G2469" s="1">
        <v>44312</v>
      </c>
      <c r="H2469" s="19">
        <v>44651</v>
      </c>
      <c r="I2469" s="19">
        <v>44677</v>
      </c>
      <c r="J2469" s="24" t="s">
        <v>5</v>
      </c>
      <c r="K2469" t="s">
        <v>36</v>
      </c>
      <c r="L2469" t="s">
        <v>3308</v>
      </c>
      <c r="M2469" t="str">
        <f>VLOOKUP(B2469,[1]Sheet1!$B:$S,18,FALSE)</f>
        <v>HFTD 2</v>
      </c>
    </row>
    <row r="2470" spans="1:13" x14ac:dyDescent="0.2">
      <c r="A2470" t="s">
        <v>30</v>
      </c>
      <c r="B2470" t="s">
        <v>10041</v>
      </c>
      <c r="C2470" t="s">
        <v>10037</v>
      </c>
      <c r="D2470" t="s">
        <v>10042</v>
      </c>
      <c r="E2470" t="s">
        <v>34</v>
      </c>
      <c r="F2470" t="s">
        <v>5302</v>
      </c>
      <c r="G2470" s="1">
        <v>44312</v>
      </c>
      <c r="H2470" s="19">
        <v>44768</v>
      </c>
      <c r="I2470" s="19">
        <v>44677</v>
      </c>
      <c r="J2470" s="24" t="s">
        <v>11</v>
      </c>
      <c r="K2470" t="s">
        <v>36</v>
      </c>
      <c r="L2470" t="s">
        <v>3308</v>
      </c>
      <c r="M2470" t="str">
        <f>VLOOKUP(B2470,[1]Sheet1!$B:$S,18,FALSE)</f>
        <v>HFTD 2</v>
      </c>
    </row>
    <row r="2471" spans="1:13" x14ac:dyDescent="0.2">
      <c r="A2471" t="s">
        <v>30</v>
      </c>
      <c r="B2471" t="s">
        <v>10043</v>
      </c>
      <c r="C2471" t="s">
        <v>2978</v>
      </c>
      <c r="D2471" t="s">
        <v>10044</v>
      </c>
      <c r="E2471" t="s">
        <v>73</v>
      </c>
      <c r="F2471" t="s">
        <v>6243</v>
      </c>
      <c r="G2471" s="1">
        <v>44312</v>
      </c>
      <c r="H2471" s="19">
        <v>44651</v>
      </c>
      <c r="I2471" s="19">
        <v>44677</v>
      </c>
      <c r="J2471" s="24" t="s">
        <v>5</v>
      </c>
      <c r="K2471" t="s">
        <v>36</v>
      </c>
      <c r="L2471" t="s">
        <v>3308</v>
      </c>
      <c r="M2471" t="str">
        <f>VLOOKUP(B2471,[1]Sheet1!$B:$S,18,FALSE)</f>
        <v>HFTD 2</v>
      </c>
    </row>
    <row r="2472" spans="1:13" x14ac:dyDescent="0.2">
      <c r="A2472" t="s">
        <v>30</v>
      </c>
      <c r="B2472" t="s">
        <v>10045</v>
      </c>
      <c r="C2472" t="s">
        <v>10046</v>
      </c>
      <c r="D2472" t="s">
        <v>10047</v>
      </c>
      <c r="E2472" t="s">
        <v>775</v>
      </c>
      <c r="F2472" t="s">
        <v>5534</v>
      </c>
      <c r="G2472" s="1">
        <v>44308</v>
      </c>
      <c r="H2472" s="19">
        <v>44308</v>
      </c>
      <c r="I2472" s="19">
        <v>44673</v>
      </c>
      <c r="J2472" s="19" t="s">
        <v>11</v>
      </c>
      <c r="K2472" t="s">
        <v>3320</v>
      </c>
      <c r="L2472" t="s">
        <v>3308</v>
      </c>
      <c r="M2472" t="str">
        <f>VLOOKUP(B2472,[1]Sheet1!$B:$S,18,FALSE)</f>
        <v>HFTD 2</v>
      </c>
    </row>
    <row r="2473" spans="1:13" x14ac:dyDescent="0.2">
      <c r="A2473" t="s">
        <v>30</v>
      </c>
      <c r="B2473" t="s">
        <v>10048</v>
      </c>
      <c r="C2473" t="s">
        <v>7035</v>
      </c>
      <c r="D2473" t="s">
        <v>10049</v>
      </c>
      <c r="E2473" t="s">
        <v>80</v>
      </c>
      <c r="F2473" t="s">
        <v>4538</v>
      </c>
      <c r="G2473" s="1">
        <v>44312</v>
      </c>
      <c r="H2473" s="19">
        <v>44651</v>
      </c>
      <c r="I2473" s="19">
        <v>44677</v>
      </c>
      <c r="J2473" s="24" t="s">
        <v>5</v>
      </c>
      <c r="K2473" t="s">
        <v>36</v>
      </c>
      <c r="L2473" t="s">
        <v>3308</v>
      </c>
      <c r="M2473" t="str">
        <f>VLOOKUP(B2473,[1]Sheet1!$B:$S,18,FALSE)</f>
        <v>HFTD 2</v>
      </c>
    </row>
    <row r="2474" spans="1:13" x14ac:dyDescent="0.2">
      <c r="A2474" t="s">
        <v>30</v>
      </c>
      <c r="B2474" t="s">
        <v>10050</v>
      </c>
      <c r="C2474" t="s">
        <v>83</v>
      </c>
      <c r="D2474" t="s">
        <v>10051</v>
      </c>
      <c r="E2474" t="s">
        <v>73</v>
      </c>
      <c r="F2474" t="s">
        <v>6251</v>
      </c>
      <c r="G2474" s="1">
        <v>44312</v>
      </c>
      <c r="H2474" s="19">
        <v>44732</v>
      </c>
      <c r="I2474" s="19">
        <v>44677</v>
      </c>
      <c r="J2474" s="24" t="s">
        <v>11</v>
      </c>
      <c r="K2474" t="s">
        <v>36</v>
      </c>
      <c r="L2474" t="s">
        <v>3308</v>
      </c>
      <c r="M2474" t="str">
        <f>VLOOKUP(B2474,[1]Sheet1!$B:$S,18,FALSE)</f>
        <v>HFTD 2</v>
      </c>
    </row>
    <row r="2475" spans="1:13" x14ac:dyDescent="0.2">
      <c r="A2475" t="s">
        <v>30</v>
      </c>
      <c r="B2475" t="s">
        <v>10052</v>
      </c>
      <c r="C2475" t="s">
        <v>1029</v>
      </c>
      <c r="D2475" t="s">
        <v>10053</v>
      </c>
      <c r="E2475" t="s">
        <v>73</v>
      </c>
      <c r="F2475" t="s">
        <v>6251</v>
      </c>
      <c r="G2475" s="1">
        <v>44312</v>
      </c>
      <c r="H2475" s="19">
        <v>44731</v>
      </c>
      <c r="I2475" s="19">
        <v>44677</v>
      </c>
      <c r="J2475" s="24" t="s">
        <v>11</v>
      </c>
      <c r="K2475" t="s">
        <v>36</v>
      </c>
      <c r="L2475" t="s">
        <v>3308</v>
      </c>
      <c r="M2475" t="str">
        <f>VLOOKUP(B2475,[1]Sheet1!$B:$S,18,FALSE)</f>
        <v>HFTD 2</v>
      </c>
    </row>
    <row r="2476" spans="1:13" x14ac:dyDescent="0.2">
      <c r="A2476" t="s">
        <v>30</v>
      </c>
      <c r="B2476" t="s">
        <v>10054</v>
      </c>
      <c r="C2476" t="s">
        <v>10055</v>
      </c>
      <c r="D2476" t="s">
        <v>10056</v>
      </c>
      <c r="E2476" t="s">
        <v>775</v>
      </c>
      <c r="F2476" t="s">
        <v>5633</v>
      </c>
      <c r="G2476" s="1">
        <v>44312</v>
      </c>
      <c r="H2476" s="19">
        <v>44417</v>
      </c>
      <c r="I2476" s="19">
        <v>44677</v>
      </c>
      <c r="J2476" s="24" t="s">
        <v>5</v>
      </c>
      <c r="K2476" t="s">
        <v>36</v>
      </c>
      <c r="L2476" t="s">
        <v>3308</v>
      </c>
      <c r="M2476" t="str">
        <f>VLOOKUP(B2476,[1]Sheet1!$B:$S,18,FALSE)</f>
        <v>HFTD 2</v>
      </c>
    </row>
    <row r="2477" spans="1:13" x14ac:dyDescent="0.2">
      <c r="A2477" t="s">
        <v>30</v>
      </c>
      <c r="B2477" t="s">
        <v>10057</v>
      </c>
      <c r="C2477" t="s">
        <v>4244</v>
      </c>
      <c r="D2477" t="s">
        <v>10058</v>
      </c>
      <c r="E2477" t="s">
        <v>56</v>
      </c>
      <c r="F2477" t="s">
        <v>3830</v>
      </c>
      <c r="G2477" s="1">
        <v>44302</v>
      </c>
      <c r="H2477" s="19">
        <v>44735</v>
      </c>
      <c r="I2477" s="19">
        <v>44667</v>
      </c>
      <c r="J2477" s="24" t="s">
        <v>11</v>
      </c>
      <c r="K2477" t="s">
        <v>36</v>
      </c>
      <c r="L2477" t="s">
        <v>3308</v>
      </c>
      <c r="M2477" t="str">
        <f>VLOOKUP(B2477,[1]Sheet1!$B:$S,18,FALSE)</f>
        <v>HFTD 2</v>
      </c>
    </row>
    <row r="2478" spans="1:13" x14ac:dyDescent="0.2">
      <c r="A2478" t="s">
        <v>30</v>
      </c>
      <c r="B2478" t="s">
        <v>10059</v>
      </c>
      <c r="C2478" t="s">
        <v>10060</v>
      </c>
      <c r="D2478" t="s">
        <v>10061</v>
      </c>
      <c r="E2478" t="s">
        <v>80</v>
      </c>
      <c r="F2478" t="s">
        <v>7766</v>
      </c>
      <c r="G2478" s="1">
        <v>44312</v>
      </c>
      <c r="H2478" s="19">
        <v>44628</v>
      </c>
      <c r="I2478" s="19">
        <v>44677</v>
      </c>
      <c r="J2478" s="24" t="s">
        <v>5</v>
      </c>
      <c r="K2478" t="s">
        <v>36</v>
      </c>
      <c r="L2478" t="s">
        <v>3308</v>
      </c>
      <c r="M2478" t="str">
        <f>VLOOKUP(B2478,[1]Sheet1!$B:$S,18,FALSE)</f>
        <v>HFTD 2</v>
      </c>
    </row>
    <row r="2479" spans="1:13" x14ac:dyDescent="0.2">
      <c r="A2479" t="s">
        <v>30</v>
      </c>
      <c r="B2479" t="s">
        <v>10062</v>
      </c>
      <c r="C2479" t="s">
        <v>10060</v>
      </c>
      <c r="D2479" t="s">
        <v>10063</v>
      </c>
      <c r="E2479" t="s">
        <v>80</v>
      </c>
      <c r="F2479" t="s">
        <v>7769</v>
      </c>
      <c r="G2479" s="1">
        <v>44312</v>
      </c>
      <c r="H2479" s="19">
        <v>44614</v>
      </c>
      <c r="I2479" s="19">
        <v>44677</v>
      </c>
      <c r="J2479" s="24" t="s">
        <v>5</v>
      </c>
      <c r="K2479" t="s">
        <v>36</v>
      </c>
      <c r="L2479" t="s">
        <v>3308</v>
      </c>
      <c r="M2479" t="str">
        <f>VLOOKUP(B2479,[1]Sheet1!$B:$S,18,FALSE)</f>
        <v>HFTD 2</v>
      </c>
    </row>
    <row r="2480" spans="1:13" x14ac:dyDescent="0.2">
      <c r="A2480" t="s">
        <v>30</v>
      </c>
      <c r="B2480" t="s">
        <v>10064</v>
      </c>
      <c r="C2480" t="s">
        <v>1029</v>
      </c>
      <c r="D2480" t="s">
        <v>10065</v>
      </c>
      <c r="E2480" t="s">
        <v>198</v>
      </c>
      <c r="F2480" t="s">
        <v>5266</v>
      </c>
      <c r="G2480" s="1">
        <v>44308</v>
      </c>
      <c r="H2480" s="19">
        <v>44483</v>
      </c>
      <c r="I2480" s="19">
        <v>44673</v>
      </c>
      <c r="J2480" s="24" t="s">
        <v>5</v>
      </c>
      <c r="K2480" t="s">
        <v>36</v>
      </c>
      <c r="L2480" t="s">
        <v>3308</v>
      </c>
      <c r="M2480" t="str">
        <f>VLOOKUP(B2480,[1]Sheet1!$B:$S,18,FALSE)</f>
        <v>HFTD 2</v>
      </c>
    </row>
    <row r="2481" spans="1:13" x14ac:dyDescent="0.2">
      <c r="A2481" t="s">
        <v>30</v>
      </c>
      <c r="B2481" t="s">
        <v>10066</v>
      </c>
      <c r="C2481" t="s">
        <v>10067</v>
      </c>
      <c r="D2481" t="s">
        <v>10068</v>
      </c>
      <c r="E2481" t="s">
        <v>56</v>
      </c>
      <c r="F2481" t="s">
        <v>5474</v>
      </c>
      <c r="G2481" s="1">
        <v>44314</v>
      </c>
      <c r="H2481" s="19">
        <v>44602</v>
      </c>
      <c r="I2481" s="19">
        <v>44679</v>
      </c>
      <c r="J2481" s="24" t="s">
        <v>5</v>
      </c>
      <c r="K2481" t="s">
        <v>36</v>
      </c>
      <c r="L2481" t="s">
        <v>3308</v>
      </c>
      <c r="M2481" t="str">
        <f>VLOOKUP(B2481,[1]Sheet1!$B:$S,18,FALSE)</f>
        <v>HFTD 2</v>
      </c>
    </row>
    <row r="2482" spans="1:13" x14ac:dyDescent="0.2">
      <c r="A2482" t="s">
        <v>30</v>
      </c>
      <c r="B2482" t="s">
        <v>10069</v>
      </c>
      <c r="C2482" t="s">
        <v>10067</v>
      </c>
      <c r="D2482" t="s">
        <v>10070</v>
      </c>
      <c r="E2482" t="s">
        <v>56</v>
      </c>
      <c r="F2482" t="s">
        <v>5150</v>
      </c>
      <c r="G2482" s="1">
        <v>44314</v>
      </c>
      <c r="H2482" s="19">
        <v>44726</v>
      </c>
      <c r="I2482" s="19">
        <v>44679</v>
      </c>
      <c r="J2482" s="24" t="s">
        <v>11</v>
      </c>
      <c r="K2482" t="s">
        <v>36</v>
      </c>
      <c r="L2482" t="s">
        <v>3308</v>
      </c>
      <c r="M2482" t="str">
        <f>VLOOKUP(B2482,[1]Sheet1!$B:$S,18,FALSE)</f>
        <v>HFTD 2</v>
      </c>
    </row>
    <row r="2483" spans="1:13" x14ac:dyDescent="0.2">
      <c r="A2483" t="s">
        <v>30</v>
      </c>
      <c r="B2483" t="s">
        <v>10071</v>
      </c>
      <c r="C2483" t="s">
        <v>10072</v>
      </c>
      <c r="D2483" t="s">
        <v>10073</v>
      </c>
      <c r="E2483" t="s">
        <v>73</v>
      </c>
      <c r="F2483" t="s">
        <v>5946</v>
      </c>
      <c r="G2483" s="1">
        <v>44327</v>
      </c>
      <c r="H2483" s="19">
        <v>44588</v>
      </c>
      <c r="I2483" s="19">
        <v>44692</v>
      </c>
      <c r="J2483" s="24" t="s">
        <v>5</v>
      </c>
      <c r="K2483" t="s">
        <v>36</v>
      </c>
      <c r="L2483" t="s">
        <v>3308</v>
      </c>
      <c r="M2483" t="str">
        <f>VLOOKUP(B2483,[1]Sheet1!$B:$S,18,FALSE)</f>
        <v>HFTD 2</v>
      </c>
    </row>
    <row r="2484" spans="1:13" x14ac:dyDescent="0.2">
      <c r="A2484" t="s">
        <v>30</v>
      </c>
      <c r="B2484" t="s">
        <v>10074</v>
      </c>
      <c r="C2484" t="s">
        <v>10072</v>
      </c>
      <c r="D2484" t="s">
        <v>10075</v>
      </c>
      <c r="E2484" t="s">
        <v>73</v>
      </c>
      <c r="F2484" t="s">
        <v>5861</v>
      </c>
      <c r="G2484" s="1">
        <v>44327</v>
      </c>
      <c r="H2484" s="19">
        <v>44588</v>
      </c>
      <c r="I2484" s="19">
        <v>44692</v>
      </c>
      <c r="J2484" s="24" t="s">
        <v>5</v>
      </c>
      <c r="K2484" t="s">
        <v>36</v>
      </c>
      <c r="L2484" t="s">
        <v>3308</v>
      </c>
      <c r="M2484" t="str">
        <f>VLOOKUP(B2484,[1]Sheet1!$B:$S,18,FALSE)</f>
        <v>HFTD 2</v>
      </c>
    </row>
    <row r="2485" spans="1:13" x14ac:dyDescent="0.2">
      <c r="A2485" t="s">
        <v>30</v>
      </c>
      <c r="B2485" t="s">
        <v>10076</v>
      </c>
      <c r="C2485" t="s">
        <v>1662</v>
      </c>
      <c r="D2485" t="s">
        <v>10077</v>
      </c>
      <c r="E2485" t="s">
        <v>73</v>
      </c>
      <c r="F2485" t="s">
        <v>6251</v>
      </c>
      <c r="G2485" s="1">
        <v>44302</v>
      </c>
      <c r="H2485" s="19">
        <v>44732</v>
      </c>
      <c r="I2485" s="19">
        <v>44667</v>
      </c>
      <c r="J2485" s="24" t="s">
        <v>11</v>
      </c>
      <c r="K2485" t="s">
        <v>36</v>
      </c>
      <c r="L2485" t="s">
        <v>3308</v>
      </c>
      <c r="M2485" t="str">
        <f>VLOOKUP(B2485,[1]Sheet1!$B:$S,18,FALSE)</f>
        <v>HFTD 2</v>
      </c>
    </row>
    <row r="2486" spans="1:13" x14ac:dyDescent="0.2">
      <c r="A2486" t="s">
        <v>30</v>
      </c>
      <c r="B2486" t="s">
        <v>10078</v>
      </c>
      <c r="C2486" t="s">
        <v>10079</v>
      </c>
      <c r="D2486" t="s">
        <v>10080</v>
      </c>
      <c r="E2486" t="s">
        <v>97</v>
      </c>
      <c r="F2486" t="s">
        <v>4015</v>
      </c>
      <c r="G2486" s="1">
        <v>44312</v>
      </c>
      <c r="H2486" s="19">
        <v>44571</v>
      </c>
      <c r="I2486" s="19">
        <v>44677</v>
      </c>
      <c r="J2486" s="24" t="s">
        <v>5</v>
      </c>
      <c r="K2486" t="s">
        <v>36</v>
      </c>
      <c r="L2486" t="s">
        <v>3308</v>
      </c>
      <c r="M2486" t="str">
        <f>VLOOKUP(B2486,[1]Sheet1!$B:$S,18,FALSE)</f>
        <v>HFTD 2</v>
      </c>
    </row>
    <row r="2487" spans="1:13" x14ac:dyDescent="0.2">
      <c r="A2487" t="s">
        <v>30</v>
      </c>
      <c r="B2487" t="s">
        <v>10081</v>
      </c>
      <c r="C2487" t="s">
        <v>151</v>
      </c>
      <c r="D2487" t="s">
        <v>10082</v>
      </c>
      <c r="E2487" t="s">
        <v>198</v>
      </c>
      <c r="F2487" t="s">
        <v>5403</v>
      </c>
      <c r="G2487" s="1">
        <v>44312</v>
      </c>
      <c r="H2487" s="19">
        <v>44467</v>
      </c>
      <c r="I2487" s="19">
        <v>44677</v>
      </c>
      <c r="J2487" s="24" t="s">
        <v>5</v>
      </c>
      <c r="K2487" t="s">
        <v>36</v>
      </c>
      <c r="L2487" t="s">
        <v>3308</v>
      </c>
      <c r="M2487" t="str">
        <f>VLOOKUP(B2487,[1]Sheet1!$B:$S,18,FALSE)</f>
        <v>HFTD 2</v>
      </c>
    </row>
    <row r="2488" spans="1:13" x14ac:dyDescent="0.2">
      <c r="A2488" t="s">
        <v>30</v>
      </c>
      <c r="B2488" t="s">
        <v>10083</v>
      </c>
      <c r="C2488" t="s">
        <v>10084</v>
      </c>
      <c r="D2488" t="s">
        <v>10085</v>
      </c>
      <c r="E2488" t="s">
        <v>56</v>
      </c>
      <c r="F2488" t="s">
        <v>5150</v>
      </c>
      <c r="G2488" s="1">
        <v>44312</v>
      </c>
      <c r="H2488" s="19">
        <v>44580</v>
      </c>
      <c r="I2488" s="19">
        <v>44677</v>
      </c>
      <c r="J2488" s="24" t="s">
        <v>5</v>
      </c>
      <c r="K2488" t="s">
        <v>36</v>
      </c>
      <c r="L2488" t="s">
        <v>3308</v>
      </c>
      <c r="M2488" t="str">
        <f>VLOOKUP(B2488,[1]Sheet1!$B:$S,18,FALSE)</f>
        <v>HFTD 2</v>
      </c>
    </row>
    <row r="2489" spans="1:13" x14ac:dyDescent="0.2">
      <c r="A2489" t="s">
        <v>30</v>
      </c>
      <c r="B2489" t="s">
        <v>10086</v>
      </c>
      <c r="C2489" t="s">
        <v>10084</v>
      </c>
      <c r="D2489" t="s">
        <v>10087</v>
      </c>
      <c r="E2489" t="s">
        <v>56</v>
      </c>
      <c r="F2489" t="s">
        <v>9197</v>
      </c>
      <c r="G2489" s="1">
        <v>44312</v>
      </c>
      <c r="H2489" s="19">
        <v>44518</v>
      </c>
      <c r="I2489" s="19">
        <v>44677</v>
      </c>
      <c r="J2489" s="24" t="s">
        <v>5</v>
      </c>
      <c r="K2489" t="s">
        <v>36</v>
      </c>
      <c r="L2489" t="s">
        <v>3308</v>
      </c>
      <c r="M2489" t="str">
        <f>VLOOKUP(B2489,[1]Sheet1!$B:$S,18,FALSE)</f>
        <v>HFTD 2</v>
      </c>
    </row>
    <row r="2490" spans="1:13" x14ac:dyDescent="0.2">
      <c r="A2490" t="s">
        <v>30</v>
      </c>
      <c r="B2490" t="s">
        <v>10088</v>
      </c>
      <c r="C2490" t="s">
        <v>10089</v>
      </c>
      <c r="D2490" t="s">
        <v>10090</v>
      </c>
      <c r="E2490" t="s">
        <v>80</v>
      </c>
      <c r="F2490" t="s">
        <v>8324</v>
      </c>
      <c r="G2490" s="1">
        <v>44310</v>
      </c>
      <c r="H2490" s="19">
        <v>44310</v>
      </c>
      <c r="I2490" s="19">
        <v>44675</v>
      </c>
      <c r="J2490" s="19" t="s">
        <v>11</v>
      </c>
      <c r="K2490" t="s">
        <v>3320</v>
      </c>
      <c r="L2490" t="s">
        <v>3308</v>
      </c>
      <c r="M2490" t="str">
        <f>VLOOKUP(B2490,[1]Sheet1!$B:$S,18,FALSE)</f>
        <v>HFTD 2</v>
      </c>
    </row>
    <row r="2491" spans="1:13" x14ac:dyDescent="0.2">
      <c r="A2491" t="s">
        <v>30</v>
      </c>
      <c r="B2491" t="s">
        <v>10091</v>
      </c>
      <c r="C2491" t="s">
        <v>10092</v>
      </c>
      <c r="D2491" t="s">
        <v>10093</v>
      </c>
      <c r="E2491" t="s">
        <v>189</v>
      </c>
      <c r="F2491" t="s">
        <v>6949</v>
      </c>
      <c r="G2491" s="1">
        <v>44331</v>
      </c>
      <c r="H2491" s="19">
        <v>44720</v>
      </c>
      <c r="I2491" s="19">
        <v>44696</v>
      </c>
      <c r="J2491" s="24" t="s">
        <v>11</v>
      </c>
      <c r="K2491" t="s">
        <v>36</v>
      </c>
      <c r="L2491" t="s">
        <v>3308</v>
      </c>
      <c r="M2491" t="str">
        <f>VLOOKUP(B2491,[1]Sheet1!$B:$S,18,FALSE)</f>
        <v>HFTD 2</v>
      </c>
    </row>
    <row r="2492" spans="1:13" x14ac:dyDescent="0.2">
      <c r="A2492" t="s">
        <v>30</v>
      </c>
      <c r="B2492" t="s">
        <v>10094</v>
      </c>
      <c r="C2492" t="s">
        <v>10095</v>
      </c>
      <c r="D2492" t="s">
        <v>10096</v>
      </c>
      <c r="E2492" t="s">
        <v>189</v>
      </c>
      <c r="F2492" t="s">
        <v>6855</v>
      </c>
      <c r="G2492" s="1">
        <v>44331</v>
      </c>
      <c r="H2492" s="19">
        <v>44331</v>
      </c>
      <c r="I2492" s="19">
        <v>44696</v>
      </c>
      <c r="J2492" s="19" t="s">
        <v>11</v>
      </c>
      <c r="K2492" t="s">
        <v>3320</v>
      </c>
      <c r="L2492" t="s">
        <v>3308</v>
      </c>
      <c r="M2492" t="str">
        <f>VLOOKUP(B2492,[1]Sheet1!$B:$S,18,FALSE)</f>
        <v>HFTD 2</v>
      </c>
    </row>
    <row r="2493" spans="1:13" x14ac:dyDescent="0.2">
      <c r="A2493" t="s">
        <v>30</v>
      </c>
      <c r="B2493" t="s">
        <v>10097</v>
      </c>
      <c r="C2493" t="s">
        <v>10098</v>
      </c>
      <c r="D2493" t="s">
        <v>10099</v>
      </c>
      <c r="E2493" t="s">
        <v>97</v>
      </c>
      <c r="F2493" t="s">
        <v>10100</v>
      </c>
      <c r="G2493" s="1">
        <v>44331</v>
      </c>
      <c r="H2493" s="19">
        <v>44753</v>
      </c>
      <c r="I2493" s="19">
        <v>44696</v>
      </c>
      <c r="J2493" s="24" t="s">
        <v>11</v>
      </c>
      <c r="K2493" t="s">
        <v>36</v>
      </c>
      <c r="L2493" t="s">
        <v>3308</v>
      </c>
      <c r="M2493" t="str">
        <f>VLOOKUP(B2493,[1]Sheet1!$B:$S,18,FALSE)</f>
        <v>HFTD 2</v>
      </c>
    </row>
    <row r="2494" spans="1:13" x14ac:dyDescent="0.2">
      <c r="A2494" t="s">
        <v>30</v>
      </c>
      <c r="B2494" t="s">
        <v>10101</v>
      </c>
      <c r="C2494" t="s">
        <v>10102</v>
      </c>
      <c r="D2494" t="s">
        <v>10103</v>
      </c>
      <c r="E2494" t="s">
        <v>189</v>
      </c>
      <c r="F2494" t="s">
        <v>6889</v>
      </c>
      <c r="G2494" s="1">
        <v>44331</v>
      </c>
      <c r="H2494" s="19">
        <v>44331</v>
      </c>
      <c r="I2494" s="19">
        <v>44696</v>
      </c>
      <c r="J2494" s="19" t="s">
        <v>11</v>
      </c>
      <c r="K2494" t="s">
        <v>3320</v>
      </c>
      <c r="L2494" t="s">
        <v>3308</v>
      </c>
      <c r="M2494" t="str">
        <f>VLOOKUP(B2494,[1]Sheet1!$B:$S,18,FALSE)</f>
        <v>HFTD 2</v>
      </c>
    </row>
    <row r="2495" spans="1:13" x14ac:dyDescent="0.2">
      <c r="A2495" t="s">
        <v>30</v>
      </c>
      <c r="B2495" t="s">
        <v>10104</v>
      </c>
      <c r="C2495" t="s">
        <v>10105</v>
      </c>
      <c r="D2495" t="s">
        <v>10106</v>
      </c>
      <c r="E2495" t="s">
        <v>56</v>
      </c>
      <c r="F2495" t="s">
        <v>3427</v>
      </c>
      <c r="G2495" s="1">
        <v>44326</v>
      </c>
      <c r="H2495" s="19">
        <v>44684</v>
      </c>
      <c r="I2495" s="19">
        <v>44691</v>
      </c>
      <c r="J2495" s="24" t="s">
        <v>5</v>
      </c>
      <c r="K2495" t="s">
        <v>36</v>
      </c>
      <c r="L2495" t="s">
        <v>3308</v>
      </c>
      <c r="M2495" t="str">
        <f>VLOOKUP(B2495,[1]Sheet1!$B:$S,18,FALSE)</f>
        <v>HFTD 2</v>
      </c>
    </row>
    <row r="2496" spans="1:13" x14ac:dyDescent="0.2">
      <c r="A2496" t="s">
        <v>30</v>
      </c>
      <c r="B2496" t="s">
        <v>10107</v>
      </c>
      <c r="C2496" t="s">
        <v>4516</v>
      </c>
      <c r="D2496" t="s">
        <v>10108</v>
      </c>
      <c r="E2496" t="s">
        <v>198</v>
      </c>
      <c r="F2496" t="s">
        <v>5403</v>
      </c>
      <c r="G2496" s="1">
        <v>44312</v>
      </c>
      <c r="H2496" s="19">
        <v>44660</v>
      </c>
      <c r="I2496" s="19">
        <v>44677</v>
      </c>
      <c r="J2496" s="24" t="s">
        <v>5</v>
      </c>
      <c r="K2496" t="s">
        <v>36</v>
      </c>
      <c r="L2496" t="s">
        <v>3308</v>
      </c>
      <c r="M2496" t="str">
        <f>VLOOKUP(B2496,[1]Sheet1!$B:$S,18,FALSE)</f>
        <v>HFTD 2</v>
      </c>
    </row>
    <row r="2497" spans="1:13" x14ac:dyDescent="0.2">
      <c r="A2497" t="s">
        <v>30</v>
      </c>
      <c r="B2497" t="s">
        <v>10109</v>
      </c>
      <c r="C2497" t="s">
        <v>4516</v>
      </c>
      <c r="D2497" t="s">
        <v>10110</v>
      </c>
      <c r="E2497" t="s">
        <v>198</v>
      </c>
      <c r="F2497" t="s">
        <v>5403</v>
      </c>
      <c r="G2497" s="1">
        <v>44312</v>
      </c>
      <c r="H2497" s="19">
        <v>44660</v>
      </c>
      <c r="I2497" s="19">
        <v>44677</v>
      </c>
      <c r="J2497" s="24" t="s">
        <v>5</v>
      </c>
      <c r="K2497" t="s">
        <v>36</v>
      </c>
      <c r="L2497" t="s">
        <v>3308</v>
      </c>
      <c r="M2497" t="str">
        <f>VLOOKUP(B2497,[1]Sheet1!$B:$S,18,FALSE)</f>
        <v>HFTD 2</v>
      </c>
    </row>
    <row r="2498" spans="1:13" x14ac:dyDescent="0.2">
      <c r="A2498" t="s">
        <v>30</v>
      </c>
      <c r="B2498" t="s">
        <v>10111</v>
      </c>
      <c r="C2498" t="s">
        <v>8518</v>
      </c>
      <c r="D2498" t="s">
        <v>10112</v>
      </c>
      <c r="E2498" t="s">
        <v>85</v>
      </c>
      <c r="F2498" t="s">
        <v>9745</v>
      </c>
      <c r="G2498" s="1">
        <v>44307</v>
      </c>
      <c r="H2498" s="19">
        <v>44627</v>
      </c>
      <c r="I2498" s="19">
        <v>44672</v>
      </c>
      <c r="J2498" s="24" t="s">
        <v>5</v>
      </c>
      <c r="K2498" t="s">
        <v>36</v>
      </c>
      <c r="L2498" t="s">
        <v>3308</v>
      </c>
      <c r="M2498" t="str">
        <f>VLOOKUP(B2498,[1]Sheet1!$B:$S,18,FALSE)</f>
        <v>HFTD 2</v>
      </c>
    </row>
    <row r="2499" spans="1:13" x14ac:dyDescent="0.2">
      <c r="A2499" t="s">
        <v>30</v>
      </c>
      <c r="B2499" t="s">
        <v>10113</v>
      </c>
      <c r="C2499" t="s">
        <v>10114</v>
      </c>
      <c r="D2499" t="s">
        <v>10115</v>
      </c>
      <c r="E2499" t="s">
        <v>97</v>
      </c>
      <c r="F2499" t="s">
        <v>4530</v>
      </c>
      <c r="G2499" s="1">
        <v>44314</v>
      </c>
      <c r="H2499" s="19">
        <v>44728</v>
      </c>
      <c r="I2499" s="19">
        <v>44679</v>
      </c>
      <c r="J2499" s="24" t="s">
        <v>11</v>
      </c>
      <c r="K2499" t="s">
        <v>36</v>
      </c>
      <c r="L2499" t="s">
        <v>3308</v>
      </c>
      <c r="M2499" t="str">
        <f>VLOOKUP(B2499,[1]Sheet1!$B:$S,18,FALSE)</f>
        <v>HFTD 2</v>
      </c>
    </row>
    <row r="2500" spans="1:13" x14ac:dyDescent="0.2">
      <c r="A2500" t="s">
        <v>30</v>
      </c>
      <c r="B2500" t="s">
        <v>10116</v>
      </c>
      <c r="C2500" t="s">
        <v>2168</v>
      </c>
      <c r="D2500" t="s">
        <v>10117</v>
      </c>
      <c r="E2500" t="s">
        <v>56</v>
      </c>
      <c r="F2500" t="s">
        <v>5150</v>
      </c>
      <c r="G2500" s="1">
        <v>44314</v>
      </c>
      <c r="H2500" s="19">
        <v>44574</v>
      </c>
      <c r="I2500" s="19">
        <v>44679</v>
      </c>
      <c r="J2500" s="24" t="s">
        <v>5</v>
      </c>
      <c r="K2500" t="s">
        <v>36</v>
      </c>
      <c r="L2500" t="s">
        <v>3308</v>
      </c>
      <c r="M2500" t="str">
        <f>VLOOKUP(B2500,[1]Sheet1!$B:$S,18,FALSE)</f>
        <v>HFTD 2</v>
      </c>
    </row>
    <row r="2501" spans="1:13" x14ac:dyDescent="0.2">
      <c r="A2501" t="s">
        <v>30</v>
      </c>
      <c r="B2501" t="s">
        <v>10118</v>
      </c>
      <c r="C2501" t="s">
        <v>741</v>
      </c>
      <c r="D2501" t="s">
        <v>10119</v>
      </c>
      <c r="E2501" t="s">
        <v>80</v>
      </c>
      <c r="F2501" t="s">
        <v>6621</v>
      </c>
      <c r="G2501" s="1">
        <v>44314</v>
      </c>
      <c r="H2501" s="19">
        <v>44314</v>
      </c>
      <c r="I2501" s="19">
        <v>44679</v>
      </c>
      <c r="J2501" s="19" t="s">
        <v>11</v>
      </c>
      <c r="K2501" t="s">
        <v>3320</v>
      </c>
      <c r="L2501" t="s">
        <v>3308</v>
      </c>
      <c r="M2501" t="str">
        <f>VLOOKUP(B2501,[1]Sheet1!$B:$S,18,FALSE)</f>
        <v>HFTD 2</v>
      </c>
    </row>
    <row r="2502" spans="1:13" x14ac:dyDescent="0.2">
      <c r="A2502" t="s">
        <v>30</v>
      </c>
      <c r="B2502" t="s">
        <v>10120</v>
      </c>
      <c r="C2502" t="s">
        <v>5788</v>
      </c>
      <c r="D2502" t="s">
        <v>10121</v>
      </c>
      <c r="E2502" t="s">
        <v>34</v>
      </c>
      <c r="F2502" t="s">
        <v>3792</v>
      </c>
      <c r="G2502" s="1">
        <v>44313</v>
      </c>
      <c r="H2502" s="19">
        <v>44623</v>
      </c>
      <c r="I2502" s="19">
        <v>44678</v>
      </c>
      <c r="J2502" s="24" t="s">
        <v>5</v>
      </c>
      <c r="K2502" t="s">
        <v>36</v>
      </c>
      <c r="L2502" t="s">
        <v>3308</v>
      </c>
      <c r="M2502" t="str">
        <f>VLOOKUP(B2502,[1]Sheet1!$B:$S,18,FALSE)</f>
        <v>HFTD 2</v>
      </c>
    </row>
    <row r="2503" spans="1:13" x14ac:dyDescent="0.2">
      <c r="A2503" t="s">
        <v>30</v>
      </c>
      <c r="B2503" t="s">
        <v>10122</v>
      </c>
      <c r="C2503" t="s">
        <v>1436</v>
      </c>
      <c r="D2503" t="s">
        <v>10123</v>
      </c>
      <c r="E2503" t="s">
        <v>34</v>
      </c>
      <c r="F2503" t="s">
        <v>3792</v>
      </c>
      <c r="G2503" s="1">
        <v>44313</v>
      </c>
      <c r="H2503" s="19">
        <v>44313</v>
      </c>
      <c r="I2503" s="19">
        <v>44678</v>
      </c>
      <c r="J2503" s="19" t="s">
        <v>11</v>
      </c>
      <c r="K2503" t="s">
        <v>3320</v>
      </c>
      <c r="L2503" t="s">
        <v>3308</v>
      </c>
      <c r="M2503" t="str">
        <f>VLOOKUP(B2503,[1]Sheet1!$B:$S,18,FALSE)</f>
        <v>HFTD 2</v>
      </c>
    </row>
    <row r="2504" spans="1:13" x14ac:dyDescent="0.2">
      <c r="A2504" t="s">
        <v>30</v>
      </c>
      <c r="B2504" t="s">
        <v>10124</v>
      </c>
      <c r="C2504" t="s">
        <v>1436</v>
      </c>
      <c r="D2504" t="s">
        <v>10125</v>
      </c>
      <c r="E2504" t="s">
        <v>34</v>
      </c>
      <c r="F2504" t="s">
        <v>3792</v>
      </c>
      <c r="G2504" s="1">
        <v>44313</v>
      </c>
      <c r="H2504" s="19">
        <v>44739</v>
      </c>
      <c r="I2504" s="19">
        <v>44678</v>
      </c>
      <c r="J2504" s="24" t="s">
        <v>11</v>
      </c>
      <c r="K2504" t="s">
        <v>36</v>
      </c>
      <c r="L2504" t="s">
        <v>3308</v>
      </c>
      <c r="M2504" t="str">
        <f>VLOOKUP(B2504,[1]Sheet1!$B:$S,18,FALSE)</f>
        <v>HFTD 2</v>
      </c>
    </row>
    <row r="2505" spans="1:13" x14ac:dyDescent="0.2">
      <c r="A2505" t="s">
        <v>30</v>
      </c>
      <c r="B2505" t="s">
        <v>10126</v>
      </c>
      <c r="C2505" t="s">
        <v>10127</v>
      </c>
      <c r="D2505" t="s">
        <v>10128</v>
      </c>
      <c r="E2505" t="s">
        <v>56</v>
      </c>
      <c r="F2505" t="s">
        <v>5150</v>
      </c>
      <c r="G2505" s="1">
        <v>44314</v>
      </c>
      <c r="H2505" s="19">
        <v>44567</v>
      </c>
      <c r="I2505" s="19">
        <v>44679</v>
      </c>
      <c r="J2505" s="24" t="s">
        <v>5</v>
      </c>
      <c r="K2505" t="s">
        <v>36</v>
      </c>
      <c r="L2505" t="s">
        <v>3308</v>
      </c>
      <c r="M2505" t="str">
        <f>VLOOKUP(B2505,[1]Sheet1!$B:$S,18,FALSE)</f>
        <v>HFTD 2</v>
      </c>
    </row>
    <row r="2506" spans="1:13" x14ac:dyDescent="0.2">
      <c r="A2506" t="s">
        <v>30</v>
      </c>
      <c r="B2506" t="s">
        <v>10129</v>
      </c>
      <c r="C2506" t="s">
        <v>10127</v>
      </c>
      <c r="D2506" t="s">
        <v>10130</v>
      </c>
      <c r="E2506" t="s">
        <v>56</v>
      </c>
      <c r="F2506" t="s">
        <v>9197</v>
      </c>
      <c r="G2506" s="1">
        <v>44314</v>
      </c>
      <c r="H2506" s="19">
        <v>44602</v>
      </c>
      <c r="I2506" s="19">
        <v>44679</v>
      </c>
      <c r="J2506" s="24" t="s">
        <v>5</v>
      </c>
      <c r="K2506" t="s">
        <v>36</v>
      </c>
      <c r="L2506" t="s">
        <v>3308</v>
      </c>
      <c r="M2506" t="str">
        <f>VLOOKUP(B2506,[1]Sheet1!$B:$S,18,FALSE)</f>
        <v>HFTD 2</v>
      </c>
    </row>
    <row r="2507" spans="1:13" x14ac:dyDescent="0.2">
      <c r="A2507" t="s">
        <v>30</v>
      </c>
      <c r="B2507" t="s">
        <v>10131</v>
      </c>
      <c r="C2507" t="s">
        <v>10132</v>
      </c>
      <c r="D2507" t="s">
        <v>10133</v>
      </c>
      <c r="E2507" t="s">
        <v>34</v>
      </c>
      <c r="F2507" t="s">
        <v>3792</v>
      </c>
      <c r="G2507" s="1">
        <v>44313</v>
      </c>
      <c r="H2507" s="19">
        <v>44623</v>
      </c>
      <c r="I2507" s="19">
        <v>44678</v>
      </c>
      <c r="J2507" s="24" t="s">
        <v>5</v>
      </c>
      <c r="K2507" t="s">
        <v>36</v>
      </c>
      <c r="L2507" t="s">
        <v>3308</v>
      </c>
      <c r="M2507" t="str">
        <f>VLOOKUP(B2507,[1]Sheet1!$B:$S,18,FALSE)</f>
        <v>HFTD 2</v>
      </c>
    </row>
    <row r="2508" spans="1:13" x14ac:dyDescent="0.2">
      <c r="A2508" t="s">
        <v>30</v>
      </c>
      <c r="B2508" t="s">
        <v>10134</v>
      </c>
      <c r="C2508" t="s">
        <v>10135</v>
      </c>
      <c r="D2508" t="s">
        <v>10136</v>
      </c>
      <c r="E2508" t="s">
        <v>198</v>
      </c>
      <c r="F2508" t="s">
        <v>3636</v>
      </c>
      <c r="G2508" s="1">
        <v>44314</v>
      </c>
      <c r="H2508" s="19">
        <v>44646</v>
      </c>
      <c r="I2508" s="19">
        <v>44679</v>
      </c>
      <c r="J2508" s="24" t="s">
        <v>5</v>
      </c>
      <c r="K2508" t="s">
        <v>36</v>
      </c>
      <c r="L2508" t="s">
        <v>3308</v>
      </c>
      <c r="M2508" t="str">
        <f>VLOOKUP(B2508,[1]Sheet1!$B:$S,18,FALSE)</f>
        <v>HFTD 2</v>
      </c>
    </row>
    <row r="2509" spans="1:13" x14ac:dyDescent="0.2">
      <c r="A2509" t="s">
        <v>30</v>
      </c>
      <c r="B2509" t="s">
        <v>10137</v>
      </c>
      <c r="C2509" t="s">
        <v>10138</v>
      </c>
      <c r="D2509" t="s">
        <v>10139</v>
      </c>
      <c r="E2509" t="s">
        <v>47</v>
      </c>
      <c r="F2509" t="s">
        <v>6963</v>
      </c>
      <c r="G2509" s="1">
        <v>44308</v>
      </c>
      <c r="H2509" s="19">
        <v>44776</v>
      </c>
      <c r="I2509" s="19">
        <v>44673</v>
      </c>
      <c r="J2509" s="24" t="s">
        <v>11</v>
      </c>
      <c r="K2509" t="s">
        <v>36</v>
      </c>
      <c r="L2509" t="s">
        <v>3308</v>
      </c>
      <c r="M2509" t="str">
        <f>VLOOKUP(B2509,[1]Sheet1!$B:$S,18,FALSE)</f>
        <v>HFTD 2</v>
      </c>
    </row>
    <row r="2510" spans="1:13" x14ac:dyDescent="0.2">
      <c r="A2510" t="s">
        <v>30</v>
      </c>
      <c r="B2510" t="s">
        <v>10140</v>
      </c>
      <c r="C2510" t="s">
        <v>10138</v>
      </c>
      <c r="D2510" t="s">
        <v>10141</v>
      </c>
      <c r="E2510" t="s">
        <v>47</v>
      </c>
      <c r="F2510" t="s">
        <v>3569</v>
      </c>
      <c r="G2510" s="1">
        <v>44308</v>
      </c>
      <c r="H2510" s="19">
        <v>44516</v>
      </c>
      <c r="I2510" s="19">
        <v>44673</v>
      </c>
      <c r="J2510" s="24" t="s">
        <v>5</v>
      </c>
      <c r="K2510" t="s">
        <v>36</v>
      </c>
      <c r="L2510" t="s">
        <v>3308</v>
      </c>
      <c r="M2510" t="str">
        <f>VLOOKUP(B2510,[1]Sheet1!$B:$S,18,FALSE)</f>
        <v>HFTD 2</v>
      </c>
    </row>
    <row r="2511" spans="1:13" x14ac:dyDescent="0.2">
      <c r="A2511" t="s">
        <v>30</v>
      </c>
      <c r="B2511" t="s">
        <v>10142</v>
      </c>
      <c r="C2511" t="s">
        <v>5504</v>
      </c>
      <c r="D2511" t="s">
        <v>10143</v>
      </c>
      <c r="E2511" t="s">
        <v>80</v>
      </c>
      <c r="F2511" t="s">
        <v>10144</v>
      </c>
      <c r="G2511" s="1">
        <v>44329</v>
      </c>
      <c r="H2511" s="19">
        <v>44756</v>
      </c>
      <c r="I2511" s="19">
        <v>44694</v>
      </c>
      <c r="J2511" s="24" t="s">
        <v>11</v>
      </c>
      <c r="K2511" t="s">
        <v>36</v>
      </c>
      <c r="L2511" t="s">
        <v>3308</v>
      </c>
      <c r="M2511" t="str">
        <f>VLOOKUP(B2511,[1]Sheet1!$B:$S,18,FALSE)</f>
        <v>HFTD 2</v>
      </c>
    </row>
    <row r="2512" spans="1:13" x14ac:dyDescent="0.2">
      <c r="A2512" t="s">
        <v>30</v>
      </c>
      <c r="B2512" t="s">
        <v>10145</v>
      </c>
      <c r="C2512" t="s">
        <v>5468</v>
      </c>
      <c r="D2512" t="s">
        <v>10146</v>
      </c>
      <c r="E2512" t="s">
        <v>775</v>
      </c>
      <c r="F2512" t="s">
        <v>5470</v>
      </c>
      <c r="G2512" s="1">
        <v>44333</v>
      </c>
      <c r="H2512" s="19">
        <v>44537</v>
      </c>
      <c r="I2512" s="19">
        <v>44698</v>
      </c>
      <c r="J2512" s="24" t="s">
        <v>5</v>
      </c>
      <c r="K2512" t="s">
        <v>36</v>
      </c>
      <c r="L2512" t="s">
        <v>3308</v>
      </c>
      <c r="M2512" t="str">
        <f>VLOOKUP(B2512,[1]Sheet1!$B:$S,18,FALSE)</f>
        <v>HFTD 2</v>
      </c>
    </row>
    <row r="2513" spans="1:13" x14ac:dyDescent="0.2">
      <c r="A2513" t="s">
        <v>30</v>
      </c>
      <c r="B2513" t="s">
        <v>10147</v>
      </c>
      <c r="C2513" t="s">
        <v>10148</v>
      </c>
      <c r="D2513" t="s">
        <v>10149</v>
      </c>
      <c r="E2513" t="s">
        <v>73</v>
      </c>
      <c r="F2513" t="s">
        <v>4606</v>
      </c>
      <c r="G2513" s="1">
        <v>44333</v>
      </c>
      <c r="H2513" s="19">
        <v>44587</v>
      </c>
      <c r="I2513" s="19">
        <v>44698</v>
      </c>
      <c r="J2513" s="24" t="s">
        <v>5</v>
      </c>
      <c r="K2513" t="s">
        <v>36</v>
      </c>
      <c r="L2513" t="s">
        <v>3308</v>
      </c>
      <c r="M2513" t="str">
        <f>VLOOKUP(B2513,[1]Sheet1!$B:$S,18,FALSE)</f>
        <v>HFTD 2</v>
      </c>
    </row>
    <row r="2514" spans="1:13" x14ac:dyDescent="0.2">
      <c r="A2514" t="s">
        <v>30</v>
      </c>
      <c r="B2514" t="s">
        <v>10150</v>
      </c>
      <c r="C2514" t="s">
        <v>1521</v>
      </c>
      <c r="D2514" t="s">
        <v>10151</v>
      </c>
      <c r="E2514" t="s">
        <v>198</v>
      </c>
      <c r="F2514" t="s">
        <v>10152</v>
      </c>
      <c r="G2514" s="1">
        <v>44333</v>
      </c>
      <c r="H2514" s="19">
        <v>44333</v>
      </c>
      <c r="I2514" s="19">
        <v>44698</v>
      </c>
      <c r="J2514" s="19" t="s">
        <v>11</v>
      </c>
      <c r="K2514" t="s">
        <v>3320</v>
      </c>
      <c r="L2514" t="s">
        <v>3308</v>
      </c>
      <c r="M2514" t="str">
        <f>VLOOKUP(B2514,[1]Sheet1!$B:$S,18,FALSE)</f>
        <v>HFTD 2</v>
      </c>
    </row>
    <row r="2515" spans="1:13" x14ac:dyDescent="0.2">
      <c r="A2515" t="s">
        <v>30</v>
      </c>
      <c r="B2515" t="s">
        <v>10153</v>
      </c>
      <c r="C2515" t="s">
        <v>1521</v>
      </c>
      <c r="D2515" t="s">
        <v>10154</v>
      </c>
      <c r="E2515" t="s">
        <v>198</v>
      </c>
      <c r="F2515" t="s">
        <v>5266</v>
      </c>
      <c r="G2515" s="1">
        <v>44333</v>
      </c>
      <c r="H2515" s="19">
        <v>44333</v>
      </c>
      <c r="I2515" s="19">
        <v>44698</v>
      </c>
      <c r="J2515" s="19" t="s">
        <v>11</v>
      </c>
      <c r="K2515" t="s">
        <v>3320</v>
      </c>
      <c r="L2515" t="s">
        <v>3308</v>
      </c>
      <c r="M2515" t="str">
        <f>VLOOKUP(B2515,[1]Sheet1!$B:$S,18,FALSE)</f>
        <v>HFTD 2</v>
      </c>
    </row>
    <row r="2516" spans="1:13" x14ac:dyDescent="0.2">
      <c r="A2516" t="s">
        <v>30</v>
      </c>
      <c r="B2516" t="s">
        <v>10155</v>
      </c>
      <c r="C2516" t="s">
        <v>1839</v>
      </c>
      <c r="D2516" t="s">
        <v>10156</v>
      </c>
      <c r="E2516" t="s">
        <v>80</v>
      </c>
      <c r="F2516" t="s">
        <v>10157</v>
      </c>
      <c r="G2516" s="1">
        <v>44333</v>
      </c>
      <c r="H2516" s="19">
        <v>44603</v>
      </c>
      <c r="I2516" s="19">
        <v>44698</v>
      </c>
      <c r="J2516" s="24" t="s">
        <v>5</v>
      </c>
      <c r="K2516" t="s">
        <v>36</v>
      </c>
      <c r="L2516" t="s">
        <v>3308</v>
      </c>
      <c r="M2516" t="str">
        <f>VLOOKUP(B2516,[1]Sheet1!$B:$S,18,FALSE)</f>
        <v>HFTD 2</v>
      </c>
    </row>
    <row r="2517" spans="1:13" x14ac:dyDescent="0.2">
      <c r="A2517" t="s">
        <v>30</v>
      </c>
      <c r="B2517" t="s">
        <v>10158</v>
      </c>
      <c r="C2517" t="s">
        <v>4749</v>
      </c>
      <c r="D2517" t="s">
        <v>10159</v>
      </c>
      <c r="E2517" t="s">
        <v>80</v>
      </c>
      <c r="F2517" t="s">
        <v>4538</v>
      </c>
      <c r="G2517" s="1">
        <v>44314</v>
      </c>
      <c r="H2517" s="19">
        <v>44650</v>
      </c>
      <c r="I2517" s="19">
        <v>44679</v>
      </c>
      <c r="J2517" s="24" t="s">
        <v>5</v>
      </c>
      <c r="K2517" t="s">
        <v>36</v>
      </c>
      <c r="L2517" t="s">
        <v>3308</v>
      </c>
      <c r="M2517" t="str">
        <f>VLOOKUP(B2517,[1]Sheet1!$B:$S,18,FALSE)</f>
        <v>HFTD 2</v>
      </c>
    </row>
    <row r="2518" spans="1:13" x14ac:dyDescent="0.2">
      <c r="A2518" t="s">
        <v>30</v>
      </c>
      <c r="B2518" t="s">
        <v>10160</v>
      </c>
      <c r="C2518" t="s">
        <v>1764</v>
      </c>
      <c r="D2518" t="s">
        <v>10161</v>
      </c>
      <c r="E2518" t="s">
        <v>80</v>
      </c>
      <c r="F2518" t="s">
        <v>10157</v>
      </c>
      <c r="G2518" s="1">
        <v>44333</v>
      </c>
      <c r="H2518" s="19">
        <v>44333</v>
      </c>
      <c r="I2518" s="19">
        <v>44698</v>
      </c>
      <c r="J2518" s="19" t="s">
        <v>11</v>
      </c>
      <c r="K2518" t="s">
        <v>3320</v>
      </c>
      <c r="L2518" t="s">
        <v>3308</v>
      </c>
      <c r="M2518" t="str">
        <f>VLOOKUP(B2518,[1]Sheet1!$B:$S,18,FALSE)</f>
        <v>HFTD 2</v>
      </c>
    </row>
    <row r="2519" spans="1:13" x14ac:dyDescent="0.2">
      <c r="A2519" t="s">
        <v>30</v>
      </c>
      <c r="B2519" t="s">
        <v>10162</v>
      </c>
      <c r="C2519" t="s">
        <v>1246</v>
      </c>
      <c r="D2519" t="s">
        <v>10163</v>
      </c>
      <c r="E2519" t="s">
        <v>34</v>
      </c>
      <c r="F2519" t="s">
        <v>3577</v>
      </c>
      <c r="G2519" s="1">
        <v>44314</v>
      </c>
      <c r="H2519" s="19">
        <v>44749</v>
      </c>
      <c r="I2519" s="19">
        <v>44679</v>
      </c>
      <c r="J2519" s="24" t="s">
        <v>11</v>
      </c>
      <c r="K2519" t="s">
        <v>36</v>
      </c>
      <c r="L2519" t="s">
        <v>3308</v>
      </c>
      <c r="M2519" t="str">
        <f>VLOOKUP(B2519,[1]Sheet1!$B:$S,18,FALSE)</f>
        <v>HFTD 2</v>
      </c>
    </row>
    <row r="2520" spans="1:13" x14ac:dyDescent="0.2">
      <c r="A2520" t="s">
        <v>30</v>
      </c>
      <c r="B2520" t="s">
        <v>10164</v>
      </c>
      <c r="C2520" t="s">
        <v>5802</v>
      </c>
      <c r="D2520" t="s">
        <v>10165</v>
      </c>
      <c r="E2520" t="s">
        <v>775</v>
      </c>
      <c r="F2520" t="s">
        <v>10166</v>
      </c>
      <c r="G2520" s="1">
        <v>44333</v>
      </c>
      <c r="H2520" s="19">
        <v>44615</v>
      </c>
      <c r="I2520" s="19">
        <v>44698</v>
      </c>
      <c r="J2520" s="24" t="s">
        <v>5</v>
      </c>
      <c r="K2520" t="s">
        <v>36</v>
      </c>
      <c r="L2520" t="s">
        <v>3308</v>
      </c>
      <c r="M2520" t="str">
        <f>VLOOKUP(B2520,[1]Sheet1!$B:$S,18,FALSE)</f>
        <v>HFTD 2</v>
      </c>
    </row>
    <row r="2521" spans="1:13" x14ac:dyDescent="0.2">
      <c r="A2521" t="s">
        <v>30</v>
      </c>
      <c r="B2521" t="s">
        <v>10167</v>
      </c>
      <c r="C2521" t="s">
        <v>10168</v>
      </c>
      <c r="D2521" t="s">
        <v>10169</v>
      </c>
      <c r="E2521" t="s">
        <v>56</v>
      </c>
      <c r="F2521" t="s">
        <v>9116</v>
      </c>
      <c r="G2521" s="1">
        <v>44333</v>
      </c>
      <c r="H2521" s="19">
        <v>44768</v>
      </c>
      <c r="I2521" s="19">
        <v>44698</v>
      </c>
      <c r="J2521" s="24" t="s">
        <v>11</v>
      </c>
      <c r="K2521" t="s">
        <v>36</v>
      </c>
      <c r="L2521" t="s">
        <v>3308</v>
      </c>
      <c r="M2521" t="str">
        <f>VLOOKUP(B2521,[1]Sheet1!$B:$S,18,FALSE)</f>
        <v>HFTD 2</v>
      </c>
    </row>
    <row r="2522" spans="1:13" x14ac:dyDescent="0.2">
      <c r="A2522" t="s">
        <v>30</v>
      </c>
      <c r="B2522" t="s">
        <v>10170</v>
      </c>
      <c r="C2522" t="s">
        <v>10168</v>
      </c>
      <c r="D2522" t="s">
        <v>10171</v>
      </c>
      <c r="E2522" t="s">
        <v>56</v>
      </c>
      <c r="F2522" t="s">
        <v>3591</v>
      </c>
      <c r="G2522" s="1">
        <v>44333</v>
      </c>
      <c r="H2522" s="19">
        <v>44768</v>
      </c>
      <c r="I2522" s="19">
        <v>44698</v>
      </c>
      <c r="J2522" s="24" t="s">
        <v>11</v>
      </c>
      <c r="K2522" t="s">
        <v>36</v>
      </c>
      <c r="L2522" t="s">
        <v>3308</v>
      </c>
      <c r="M2522" t="str">
        <f>VLOOKUP(B2522,[1]Sheet1!$B:$S,18,FALSE)</f>
        <v>HFTD 2</v>
      </c>
    </row>
    <row r="2523" spans="1:13" x14ac:dyDescent="0.2">
      <c r="A2523" t="s">
        <v>30</v>
      </c>
      <c r="B2523" t="s">
        <v>10172</v>
      </c>
      <c r="C2523" t="s">
        <v>10173</v>
      </c>
      <c r="D2523" t="s">
        <v>10174</v>
      </c>
      <c r="E2523" t="s">
        <v>80</v>
      </c>
      <c r="F2523" t="s">
        <v>8465</v>
      </c>
      <c r="G2523" s="1">
        <v>44306</v>
      </c>
      <c r="H2523" s="19">
        <v>44506</v>
      </c>
      <c r="I2523" s="19">
        <v>44671</v>
      </c>
      <c r="J2523" s="24" t="s">
        <v>5</v>
      </c>
      <c r="K2523" t="s">
        <v>36</v>
      </c>
      <c r="L2523" t="s">
        <v>3308</v>
      </c>
      <c r="M2523" t="str">
        <f>VLOOKUP(B2523,[1]Sheet1!$B:$S,18,FALSE)</f>
        <v>HFTD 2</v>
      </c>
    </row>
    <row r="2524" spans="1:13" x14ac:dyDescent="0.2">
      <c r="A2524" t="s">
        <v>30</v>
      </c>
      <c r="B2524" t="s">
        <v>10175</v>
      </c>
      <c r="C2524" t="s">
        <v>10176</v>
      </c>
      <c r="D2524" t="s">
        <v>10177</v>
      </c>
      <c r="E2524" t="s">
        <v>80</v>
      </c>
      <c r="F2524" t="s">
        <v>8465</v>
      </c>
      <c r="G2524" s="1">
        <v>44306</v>
      </c>
      <c r="H2524" s="19">
        <v>44506</v>
      </c>
      <c r="I2524" s="19">
        <v>44671</v>
      </c>
      <c r="J2524" s="24" t="s">
        <v>5</v>
      </c>
      <c r="K2524" t="s">
        <v>36</v>
      </c>
      <c r="L2524" t="s">
        <v>3308</v>
      </c>
      <c r="M2524" t="str">
        <f>VLOOKUP(B2524,[1]Sheet1!$B:$S,18,FALSE)</f>
        <v>HFTD 2</v>
      </c>
    </row>
    <row r="2525" spans="1:13" x14ac:dyDescent="0.2">
      <c r="A2525" t="s">
        <v>30</v>
      </c>
      <c r="B2525" t="s">
        <v>10178</v>
      </c>
      <c r="C2525" t="s">
        <v>10179</v>
      </c>
      <c r="D2525" t="s">
        <v>10180</v>
      </c>
      <c r="E2525" t="s">
        <v>73</v>
      </c>
      <c r="F2525" t="s">
        <v>8419</v>
      </c>
      <c r="G2525" s="1">
        <v>44333</v>
      </c>
      <c r="H2525" s="19">
        <v>44664</v>
      </c>
      <c r="I2525" s="19">
        <v>44698</v>
      </c>
      <c r="J2525" s="24" t="s">
        <v>5</v>
      </c>
      <c r="K2525" t="s">
        <v>36</v>
      </c>
      <c r="L2525" t="s">
        <v>3308</v>
      </c>
      <c r="M2525" t="str">
        <f>VLOOKUP(B2525,[1]Sheet1!$B:$S,18,FALSE)</f>
        <v>HFTD 2</v>
      </c>
    </row>
    <row r="2526" spans="1:13" x14ac:dyDescent="0.2">
      <c r="A2526" t="s">
        <v>30</v>
      </c>
      <c r="B2526" t="s">
        <v>10181</v>
      </c>
      <c r="C2526" t="s">
        <v>10182</v>
      </c>
      <c r="D2526" t="s">
        <v>10183</v>
      </c>
      <c r="E2526" t="s">
        <v>189</v>
      </c>
      <c r="F2526" t="s">
        <v>6949</v>
      </c>
      <c r="G2526" s="1">
        <v>44333</v>
      </c>
      <c r="H2526" s="19">
        <v>44333</v>
      </c>
      <c r="I2526" s="19">
        <v>44698</v>
      </c>
      <c r="J2526" s="19" t="s">
        <v>11</v>
      </c>
      <c r="K2526" t="s">
        <v>3320</v>
      </c>
      <c r="L2526" t="s">
        <v>3308</v>
      </c>
      <c r="M2526" t="str">
        <f>VLOOKUP(B2526,[1]Sheet1!$B:$S,18,FALSE)</f>
        <v>HFTD 2</v>
      </c>
    </row>
    <row r="2527" spans="1:13" x14ac:dyDescent="0.2">
      <c r="A2527" t="s">
        <v>30</v>
      </c>
      <c r="B2527" t="s">
        <v>10184</v>
      </c>
      <c r="C2527" t="s">
        <v>10182</v>
      </c>
      <c r="D2527" t="s">
        <v>10183</v>
      </c>
      <c r="E2527" t="s">
        <v>189</v>
      </c>
      <c r="F2527" t="s">
        <v>6949</v>
      </c>
      <c r="G2527" s="1">
        <v>44333</v>
      </c>
      <c r="H2527" s="19">
        <v>44333</v>
      </c>
      <c r="I2527" s="19">
        <v>44698</v>
      </c>
      <c r="J2527" s="19" t="s">
        <v>11</v>
      </c>
      <c r="K2527" t="s">
        <v>3320</v>
      </c>
      <c r="L2527" t="s">
        <v>3308</v>
      </c>
      <c r="M2527" t="str">
        <f>VLOOKUP(B2527,[1]Sheet1!$B:$S,18,FALSE)</f>
        <v>HFTD 2</v>
      </c>
    </row>
    <row r="2528" spans="1:13" x14ac:dyDescent="0.2">
      <c r="A2528" t="s">
        <v>30</v>
      </c>
      <c r="B2528" t="s">
        <v>10185</v>
      </c>
      <c r="C2528" t="s">
        <v>10182</v>
      </c>
      <c r="D2528" t="s">
        <v>10183</v>
      </c>
      <c r="E2528" t="s">
        <v>189</v>
      </c>
      <c r="F2528" t="s">
        <v>6949</v>
      </c>
      <c r="G2528" s="1">
        <v>44333</v>
      </c>
      <c r="H2528" s="19">
        <v>44333</v>
      </c>
      <c r="I2528" s="19">
        <v>44698</v>
      </c>
      <c r="J2528" s="19" t="s">
        <v>11</v>
      </c>
      <c r="K2528" t="s">
        <v>3320</v>
      </c>
      <c r="L2528" t="s">
        <v>3308</v>
      </c>
      <c r="M2528" t="str">
        <f>VLOOKUP(B2528,[1]Sheet1!$B:$S,18,FALSE)</f>
        <v>HFTD 2</v>
      </c>
    </row>
    <row r="2529" spans="1:13" x14ac:dyDescent="0.2">
      <c r="A2529" t="s">
        <v>30</v>
      </c>
      <c r="B2529" t="s">
        <v>10186</v>
      </c>
      <c r="C2529" t="s">
        <v>10187</v>
      </c>
      <c r="D2529" t="s">
        <v>10188</v>
      </c>
      <c r="E2529" t="s">
        <v>189</v>
      </c>
      <c r="F2529" t="s">
        <v>6949</v>
      </c>
      <c r="G2529" s="1">
        <v>44333</v>
      </c>
      <c r="H2529" s="19">
        <v>44719</v>
      </c>
      <c r="I2529" s="19">
        <v>44698</v>
      </c>
      <c r="J2529" s="24" t="s">
        <v>11</v>
      </c>
      <c r="K2529" t="s">
        <v>36</v>
      </c>
      <c r="L2529" t="s">
        <v>3308</v>
      </c>
      <c r="M2529" t="str">
        <f>VLOOKUP(B2529,[1]Sheet1!$B:$S,18,FALSE)</f>
        <v>HFTD 2</v>
      </c>
    </row>
    <row r="2530" spans="1:13" x14ac:dyDescent="0.2">
      <c r="A2530" t="s">
        <v>30</v>
      </c>
      <c r="B2530" t="s">
        <v>10189</v>
      </c>
      <c r="C2530" t="s">
        <v>10190</v>
      </c>
      <c r="D2530" t="s">
        <v>10191</v>
      </c>
      <c r="E2530" t="s">
        <v>97</v>
      </c>
      <c r="F2530" t="s">
        <v>10100</v>
      </c>
      <c r="G2530" s="1">
        <v>44333</v>
      </c>
      <c r="H2530" s="19">
        <v>44747</v>
      </c>
      <c r="I2530" s="19">
        <v>44698</v>
      </c>
      <c r="J2530" s="24" t="s">
        <v>11</v>
      </c>
      <c r="K2530" t="s">
        <v>36</v>
      </c>
      <c r="L2530" t="s">
        <v>3308</v>
      </c>
      <c r="M2530" t="str">
        <f>VLOOKUP(B2530,[1]Sheet1!$B:$S,18,FALSE)</f>
        <v>HFTD 2</v>
      </c>
    </row>
    <row r="2531" spans="1:13" x14ac:dyDescent="0.2">
      <c r="A2531" t="s">
        <v>30</v>
      </c>
      <c r="B2531" t="s">
        <v>10192</v>
      </c>
      <c r="C2531" t="s">
        <v>10193</v>
      </c>
      <c r="D2531" t="s">
        <v>10194</v>
      </c>
      <c r="E2531" t="s">
        <v>85</v>
      </c>
      <c r="F2531" t="s">
        <v>7315</v>
      </c>
      <c r="G2531" s="1">
        <v>44308</v>
      </c>
      <c r="H2531" s="19">
        <v>44308</v>
      </c>
      <c r="I2531" s="19">
        <v>44673</v>
      </c>
      <c r="J2531" s="19" t="s">
        <v>11</v>
      </c>
      <c r="K2531" t="s">
        <v>3320</v>
      </c>
      <c r="L2531" t="s">
        <v>3308</v>
      </c>
      <c r="M2531" t="str">
        <f>VLOOKUP(B2531,[1]Sheet1!$B:$S,18,FALSE)</f>
        <v>HFTD 2</v>
      </c>
    </row>
    <row r="2532" spans="1:13" x14ac:dyDescent="0.2">
      <c r="A2532" t="s">
        <v>30</v>
      </c>
      <c r="B2532" t="s">
        <v>10195</v>
      </c>
      <c r="C2532" t="s">
        <v>10196</v>
      </c>
      <c r="D2532" t="s">
        <v>10197</v>
      </c>
      <c r="E2532" t="s">
        <v>85</v>
      </c>
      <c r="F2532" t="s">
        <v>3687</v>
      </c>
      <c r="G2532" s="1">
        <v>44333</v>
      </c>
      <c r="H2532" s="19">
        <v>44333</v>
      </c>
      <c r="I2532" s="19">
        <v>44698</v>
      </c>
      <c r="J2532" s="19" t="s">
        <v>11</v>
      </c>
      <c r="K2532" t="s">
        <v>3320</v>
      </c>
      <c r="L2532" t="s">
        <v>3308</v>
      </c>
      <c r="M2532" t="str">
        <f>VLOOKUP(B2532,[1]Sheet1!$B:$S,18,FALSE)</f>
        <v>HFTD 2</v>
      </c>
    </row>
    <row r="2533" spans="1:13" x14ac:dyDescent="0.2">
      <c r="A2533" t="s">
        <v>30</v>
      </c>
      <c r="B2533" t="s">
        <v>10198</v>
      </c>
      <c r="C2533" t="s">
        <v>10199</v>
      </c>
      <c r="D2533" t="s">
        <v>10200</v>
      </c>
      <c r="E2533" t="s">
        <v>85</v>
      </c>
      <c r="F2533" t="s">
        <v>3687</v>
      </c>
      <c r="G2533" s="1">
        <v>44333</v>
      </c>
      <c r="H2533" s="19">
        <v>44333</v>
      </c>
      <c r="I2533" s="19">
        <v>44698</v>
      </c>
      <c r="J2533" s="19" t="s">
        <v>11</v>
      </c>
      <c r="K2533" t="s">
        <v>3320</v>
      </c>
      <c r="L2533" t="s">
        <v>3308</v>
      </c>
      <c r="M2533" t="str">
        <f>VLOOKUP(B2533,[1]Sheet1!$B:$S,18,FALSE)</f>
        <v>HFTD 2</v>
      </c>
    </row>
    <row r="2534" spans="1:13" x14ac:dyDescent="0.2">
      <c r="A2534" t="s">
        <v>30</v>
      </c>
      <c r="B2534" t="s">
        <v>10201</v>
      </c>
      <c r="C2534" t="s">
        <v>10202</v>
      </c>
      <c r="D2534" t="s">
        <v>10203</v>
      </c>
      <c r="E2534" t="s">
        <v>47</v>
      </c>
      <c r="F2534" t="s">
        <v>3968</v>
      </c>
      <c r="G2534" s="1">
        <v>44314</v>
      </c>
      <c r="H2534" s="19">
        <v>44733</v>
      </c>
      <c r="I2534" s="19">
        <v>44679</v>
      </c>
      <c r="J2534" s="24" t="s">
        <v>11</v>
      </c>
      <c r="K2534" t="s">
        <v>36</v>
      </c>
      <c r="L2534" t="s">
        <v>3308</v>
      </c>
      <c r="M2534" t="str">
        <f>VLOOKUP(B2534,[1]Sheet1!$B:$S,18,FALSE)</f>
        <v>HFTD 2</v>
      </c>
    </row>
    <row r="2535" spans="1:13" x14ac:dyDescent="0.2">
      <c r="A2535" t="s">
        <v>30</v>
      </c>
      <c r="B2535" t="s">
        <v>10204</v>
      </c>
      <c r="C2535" t="s">
        <v>10205</v>
      </c>
      <c r="D2535" t="s">
        <v>10206</v>
      </c>
      <c r="E2535" t="s">
        <v>73</v>
      </c>
      <c r="F2535" t="s">
        <v>10207</v>
      </c>
      <c r="G2535" s="1">
        <v>44314</v>
      </c>
      <c r="H2535" s="19">
        <v>44664</v>
      </c>
      <c r="I2535" s="19">
        <v>44679</v>
      </c>
      <c r="J2535" s="24" t="s">
        <v>5</v>
      </c>
      <c r="K2535" t="s">
        <v>36</v>
      </c>
      <c r="L2535" t="s">
        <v>3308</v>
      </c>
      <c r="M2535" t="str">
        <f>VLOOKUP(B2535,[1]Sheet1!$B:$S,18,FALSE)</f>
        <v>HFTD 2</v>
      </c>
    </row>
    <row r="2536" spans="1:13" x14ac:dyDescent="0.2">
      <c r="A2536" t="s">
        <v>30</v>
      </c>
      <c r="B2536" t="s">
        <v>10208</v>
      </c>
      <c r="C2536" t="s">
        <v>10209</v>
      </c>
      <c r="D2536" t="s">
        <v>10210</v>
      </c>
      <c r="E2536" t="s">
        <v>34</v>
      </c>
      <c r="F2536" t="s">
        <v>4843</v>
      </c>
      <c r="G2536" s="1">
        <v>44308</v>
      </c>
      <c r="H2536" s="19">
        <v>44671</v>
      </c>
      <c r="I2536" s="19">
        <v>44673</v>
      </c>
      <c r="J2536" s="24" t="s">
        <v>5</v>
      </c>
      <c r="K2536" t="s">
        <v>36</v>
      </c>
      <c r="L2536" t="s">
        <v>3308</v>
      </c>
      <c r="M2536" t="str">
        <f>VLOOKUP(B2536,[1]Sheet1!$B:$S,18,FALSE)</f>
        <v>HFTD 2</v>
      </c>
    </row>
    <row r="2537" spans="1:13" x14ac:dyDescent="0.2">
      <c r="A2537" t="s">
        <v>30</v>
      </c>
      <c r="B2537" t="s">
        <v>10211</v>
      </c>
      <c r="C2537" t="s">
        <v>10212</v>
      </c>
      <c r="D2537" t="s">
        <v>10213</v>
      </c>
      <c r="E2537" t="s">
        <v>34</v>
      </c>
      <c r="F2537" t="s">
        <v>3759</v>
      </c>
      <c r="G2537" s="1">
        <v>44313</v>
      </c>
      <c r="H2537" s="19">
        <v>44313</v>
      </c>
      <c r="I2537" s="19">
        <v>44678</v>
      </c>
      <c r="J2537" s="19" t="s">
        <v>11</v>
      </c>
      <c r="K2537" t="s">
        <v>3320</v>
      </c>
      <c r="L2537" t="s">
        <v>3308</v>
      </c>
      <c r="M2537" t="str">
        <f>VLOOKUP(B2537,[1]Sheet1!$B:$S,18,FALSE)</f>
        <v>HFTD 2</v>
      </c>
    </row>
    <row r="2538" spans="1:13" x14ac:dyDescent="0.2">
      <c r="A2538" t="s">
        <v>30</v>
      </c>
      <c r="B2538" t="s">
        <v>10214</v>
      </c>
      <c r="C2538" t="s">
        <v>7060</v>
      </c>
      <c r="D2538" t="s">
        <v>10215</v>
      </c>
      <c r="E2538" t="s">
        <v>56</v>
      </c>
      <c r="F2538" t="s">
        <v>10216</v>
      </c>
      <c r="G2538" s="1">
        <v>44333</v>
      </c>
      <c r="H2538" s="19">
        <v>44358</v>
      </c>
      <c r="I2538" s="19">
        <v>44698</v>
      </c>
      <c r="J2538" s="24" t="s">
        <v>5</v>
      </c>
      <c r="K2538" t="s">
        <v>36</v>
      </c>
      <c r="L2538" t="s">
        <v>3308</v>
      </c>
      <c r="M2538" t="str">
        <f>VLOOKUP(B2538,[1]Sheet1!$B:$S,18,FALSE)</f>
        <v>HFTD 2</v>
      </c>
    </row>
    <row r="2539" spans="1:13" x14ac:dyDescent="0.2">
      <c r="A2539" t="s">
        <v>30</v>
      </c>
      <c r="B2539" t="s">
        <v>10217</v>
      </c>
      <c r="C2539" t="s">
        <v>10218</v>
      </c>
      <c r="D2539" t="s">
        <v>10219</v>
      </c>
      <c r="E2539" t="s">
        <v>85</v>
      </c>
      <c r="F2539" t="s">
        <v>10220</v>
      </c>
      <c r="G2539" s="1">
        <v>44334</v>
      </c>
      <c r="H2539" s="19">
        <v>44641</v>
      </c>
      <c r="I2539" s="19">
        <v>44699</v>
      </c>
      <c r="J2539" s="24" t="s">
        <v>5</v>
      </c>
      <c r="K2539" t="s">
        <v>36</v>
      </c>
      <c r="L2539" t="s">
        <v>3308</v>
      </c>
      <c r="M2539" t="str">
        <f>VLOOKUP(B2539,[1]Sheet1!$B:$S,18,FALSE)</f>
        <v>HFTD 2</v>
      </c>
    </row>
    <row r="2540" spans="1:13" x14ac:dyDescent="0.2">
      <c r="A2540" t="s">
        <v>30</v>
      </c>
      <c r="B2540" t="s">
        <v>10221</v>
      </c>
      <c r="C2540" t="s">
        <v>10222</v>
      </c>
      <c r="D2540" t="s">
        <v>10223</v>
      </c>
      <c r="E2540" t="s">
        <v>85</v>
      </c>
      <c r="F2540" t="s">
        <v>7421</v>
      </c>
      <c r="G2540" s="1">
        <v>44334</v>
      </c>
      <c r="H2540" s="19">
        <v>44642</v>
      </c>
      <c r="I2540" s="19">
        <v>44699</v>
      </c>
      <c r="J2540" s="24" t="s">
        <v>5</v>
      </c>
      <c r="K2540" t="s">
        <v>36</v>
      </c>
      <c r="L2540" t="s">
        <v>3308</v>
      </c>
      <c r="M2540" t="str">
        <f>VLOOKUP(B2540,[1]Sheet1!$B:$S,18,FALSE)</f>
        <v>HFTD 2</v>
      </c>
    </row>
    <row r="2541" spans="1:13" x14ac:dyDescent="0.2">
      <c r="A2541" t="s">
        <v>30</v>
      </c>
      <c r="B2541" t="s">
        <v>10224</v>
      </c>
      <c r="C2541" t="s">
        <v>2927</v>
      </c>
      <c r="D2541" t="s">
        <v>10225</v>
      </c>
      <c r="E2541" t="s">
        <v>85</v>
      </c>
      <c r="F2541" t="s">
        <v>7421</v>
      </c>
      <c r="G2541" s="1">
        <v>44334</v>
      </c>
      <c r="H2541" s="19">
        <v>44641</v>
      </c>
      <c r="I2541" s="19">
        <v>44699</v>
      </c>
      <c r="J2541" s="24" t="s">
        <v>5</v>
      </c>
      <c r="K2541" t="s">
        <v>36</v>
      </c>
      <c r="L2541" t="s">
        <v>3308</v>
      </c>
      <c r="M2541" t="str">
        <f>VLOOKUP(B2541,[1]Sheet1!$B:$S,18,FALSE)</f>
        <v>HFTD 2</v>
      </c>
    </row>
    <row r="2542" spans="1:13" x14ac:dyDescent="0.2">
      <c r="A2542" t="s">
        <v>30</v>
      </c>
      <c r="B2542" t="s">
        <v>10226</v>
      </c>
      <c r="C2542" t="s">
        <v>10227</v>
      </c>
      <c r="D2542" t="s">
        <v>10228</v>
      </c>
      <c r="E2542" t="s">
        <v>775</v>
      </c>
      <c r="F2542" t="s">
        <v>5534</v>
      </c>
      <c r="G2542" s="1">
        <v>44308</v>
      </c>
      <c r="H2542" s="19">
        <v>44308</v>
      </c>
      <c r="I2542" s="19">
        <v>44673</v>
      </c>
      <c r="J2542" s="19" t="s">
        <v>11</v>
      </c>
      <c r="K2542" t="s">
        <v>3320</v>
      </c>
      <c r="L2542" t="s">
        <v>3308</v>
      </c>
      <c r="M2542" t="str">
        <f>VLOOKUP(B2542,[1]Sheet1!$B:$S,18,FALSE)</f>
        <v>HFTD 2</v>
      </c>
    </row>
    <row r="2543" spans="1:13" x14ac:dyDescent="0.2">
      <c r="A2543" t="s">
        <v>30</v>
      </c>
      <c r="B2543" t="s">
        <v>10229</v>
      </c>
      <c r="C2543" t="s">
        <v>2051</v>
      </c>
      <c r="D2543" t="s">
        <v>10230</v>
      </c>
      <c r="E2543" t="s">
        <v>80</v>
      </c>
      <c r="F2543" t="s">
        <v>10231</v>
      </c>
      <c r="G2543" s="1">
        <v>44334</v>
      </c>
      <c r="H2543" s="19">
        <v>44333</v>
      </c>
      <c r="I2543" s="19">
        <v>44699</v>
      </c>
      <c r="J2543" s="24" t="s">
        <v>5</v>
      </c>
      <c r="K2543" t="s">
        <v>36</v>
      </c>
      <c r="L2543" t="s">
        <v>3308</v>
      </c>
      <c r="M2543" t="str">
        <f>VLOOKUP(B2543,[1]Sheet1!$B:$S,18,FALSE)</f>
        <v>HFTD 2</v>
      </c>
    </row>
    <row r="2544" spans="1:13" x14ac:dyDescent="0.2">
      <c r="A2544" t="s">
        <v>30</v>
      </c>
      <c r="B2544" t="s">
        <v>10232</v>
      </c>
      <c r="C2544" t="s">
        <v>1761</v>
      </c>
      <c r="D2544" t="s">
        <v>10233</v>
      </c>
      <c r="E2544" t="s">
        <v>97</v>
      </c>
      <c r="F2544" t="s">
        <v>5292</v>
      </c>
      <c r="G2544" s="1">
        <v>44333</v>
      </c>
      <c r="H2544" s="19">
        <v>44783</v>
      </c>
      <c r="I2544" s="19">
        <v>44698</v>
      </c>
      <c r="J2544" s="24" t="s">
        <v>11</v>
      </c>
      <c r="K2544" t="s">
        <v>36</v>
      </c>
      <c r="L2544" t="s">
        <v>3308</v>
      </c>
      <c r="M2544" t="str">
        <f>VLOOKUP(B2544,[1]Sheet1!$B:$S,18,FALSE)</f>
        <v>HFTD 2</v>
      </c>
    </row>
    <row r="2545" spans="1:13" x14ac:dyDescent="0.2">
      <c r="A2545" t="s">
        <v>30</v>
      </c>
      <c r="B2545" t="s">
        <v>10234</v>
      </c>
      <c r="C2545" t="s">
        <v>1505</v>
      </c>
      <c r="D2545" t="s">
        <v>10235</v>
      </c>
      <c r="E2545" t="s">
        <v>85</v>
      </c>
      <c r="F2545" t="s">
        <v>3615</v>
      </c>
      <c r="G2545" s="1">
        <v>44313</v>
      </c>
      <c r="H2545" s="19">
        <v>44313</v>
      </c>
      <c r="I2545" s="19">
        <v>44678</v>
      </c>
      <c r="J2545" s="19" t="s">
        <v>11</v>
      </c>
      <c r="K2545" t="s">
        <v>3320</v>
      </c>
      <c r="L2545" t="s">
        <v>3308</v>
      </c>
      <c r="M2545" t="str">
        <f>VLOOKUP(B2545,[1]Sheet1!$B:$S,18,FALSE)</f>
        <v>HFTD 2</v>
      </c>
    </row>
    <row r="2546" spans="1:13" x14ac:dyDescent="0.2">
      <c r="A2546" t="s">
        <v>30</v>
      </c>
      <c r="B2546" t="s">
        <v>10236</v>
      </c>
      <c r="C2546" t="s">
        <v>2173</v>
      </c>
      <c r="D2546" t="s">
        <v>10237</v>
      </c>
      <c r="E2546" t="s">
        <v>34</v>
      </c>
      <c r="F2546" t="s">
        <v>3573</v>
      </c>
      <c r="G2546" s="1">
        <v>44313</v>
      </c>
      <c r="H2546" s="19">
        <v>44571</v>
      </c>
      <c r="I2546" s="19">
        <v>44678</v>
      </c>
      <c r="J2546" s="24" t="s">
        <v>5</v>
      </c>
      <c r="K2546" t="s">
        <v>36</v>
      </c>
      <c r="L2546" t="s">
        <v>3308</v>
      </c>
      <c r="M2546" t="str">
        <f>VLOOKUP(B2546,[1]Sheet1!$B:$S,18,FALSE)</f>
        <v>HFTD 2</v>
      </c>
    </row>
    <row r="2547" spans="1:13" x14ac:dyDescent="0.2">
      <c r="A2547" t="s">
        <v>30</v>
      </c>
      <c r="B2547" t="s">
        <v>10238</v>
      </c>
      <c r="C2547" t="s">
        <v>941</v>
      </c>
      <c r="D2547" t="s">
        <v>10239</v>
      </c>
      <c r="E2547" t="s">
        <v>73</v>
      </c>
      <c r="F2547" t="s">
        <v>6243</v>
      </c>
      <c r="G2547" s="1">
        <v>44306</v>
      </c>
      <c r="H2547" s="19">
        <v>44649</v>
      </c>
      <c r="I2547" s="19">
        <v>44671</v>
      </c>
      <c r="J2547" s="24" t="s">
        <v>5</v>
      </c>
      <c r="K2547" t="s">
        <v>36</v>
      </c>
      <c r="L2547" t="s">
        <v>3308</v>
      </c>
      <c r="M2547" t="str">
        <f>VLOOKUP(B2547,[1]Sheet1!$B:$S,18,FALSE)</f>
        <v>HFTD 2</v>
      </c>
    </row>
    <row r="2548" spans="1:13" x14ac:dyDescent="0.2">
      <c r="A2548" t="s">
        <v>30</v>
      </c>
      <c r="B2548" t="s">
        <v>10240</v>
      </c>
      <c r="C2548" t="s">
        <v>10241</v>
      </c>
      <c r="D2548" t="s">
        <v>10242</v>
      </c>
      <c r="E2548" t="s">
        <v>47</v>
      </c>
      <c r="F2548" t="s">
        <v>4568</v>
      </c>
      <c r="G2548" s="1">
        <v>44306</v>
      </c>
      <c r="H2548" s="19">
        <v>44476</v>
      </c>
      <c r="I2548" s="19">
        <v>44671</v>
      </c>
      <c r="J2548" s="24" t="s">
        <v>5</v>
      </c>
      <c r="K2548" t="s">
        <v>36</v>
      </c>
      <c r="L2548" t="s">
        <v>3308</v>
      </c>
      <c r="M2548" t="str">
        <f>VLOOKUP(B2548,[1]Sheet1!$B:$S,18,FALSE)</f>
        <v>HFTD 2</v>
      </c>
    </row>
    <row r="2549" spans="1:13" x14ac:dyDescent="0.2">
      <c r="A2549" t="s">
        <v>30</v>
      </c>
      <c r="B2549" t="s">
        <v>10243</v>
      </c>
      <c r="C2549" t="s">
        <v>10244</v>
      </c>
      <c r="D2549" t="s">
        <v>10245</v>
      </c>
      <c r="E2549" t="s">
        <v>198</v>
      </c>
      <c r="F2549" t="s">
        <v>10246</v>
      </c>
      <c r="G2549" s="1">
        <v>44334</v>
      </c>
      <c r="H2549" s="19">
        <v>44572</v>
      </c>
      <c r="I2549" s="19">
        <v>44699</v>
      </c>
      <c r="J2549" s="24" t="s">
        <v>5</v>
      </c>
      <c r="K2549" t="s">
        <v>36</v>
      </c>
      <c r="L2549" t="s">
        <v>3308</v>
      </c>
      <c r="M2549" t="str">
        <f>VLOOKUP(B2549,[1]Sheet1!$B:$S,18,FALSE)</f>
        <v>HFTD 2</v>
      </c>
    </row>
    <row r="2550" spans="1:13" x14ac:dyDescent="0.2">
      <c r="A2550" t="s">
        <v>30</v>
      </c>
      <c r="B2550" t="s">
        <v>10247</v>
      </c>
      <c r="C2550" t="s">
        <v>1541</v>
      </c>
      <c r="D2550" t="s">
        <v>10248</v>
      </c>
      <c r="E2550" t="s">
        <v>47</v>
      </c>
      <c r="F2550" t="s">
        <v>10249</v>
      </c>
      <c r="G2550" s="1">
        <v>44333</v>
      </c>
      <c r="H2550" s="19">
        <v>44333</v>
      </c>
      <c r="I2550" s="19">
        <v>44698</v>
      </c>
      <c r="J2550" s="19" t="s">
        <v>11</v>
      </c>
      <c r="K2550" t="s">
        <v>3320</v>
      </c>
      <c r="L2550" t="s">
        <v>3308</v>
      </c>
      <c r="M2550" t="str">
        <f>VLOOKUP(B2550,[1]Sheet1!$B:$S,18,FALSE)</f>
        <v>HFTD 2</v>
      </c>
    </row>
    <row r="2551" spans="1:13" x14ac:dyDescent="0.2">
      <c r="A2551" t="s">
        <v>30</v>
      </c>
      <c r="B2551" t="s">
        <v>10250</v>
      </c>
      <c r="C2551" t="s">
        <v>7655</v>
      </c>
      <c r="D2551" t="s">
        <v>10251</v>
      </c>
      <c r="E2551" t="s">
        <v>56</v>
      </c>
      <c r="F2551" t="s">
        <v>10252</v>
      </c>
      <c r="G2551" s="1">
        <v>44333</v>
      </c>
      <c r="H2551" s="19">
        <v>44333</v>
      </c>
      <c r="I2551" s="19">
        <v>44698</v>
      </c>
      <c r="J2551" s="19" t="s">
        <v>11</v>
      </c>
      <c r="K2551" t="s">
        <v>3320</v>
      </c>
      <c r="L2551" t="s">
        <v>3308</v>
      </c>
      <c r="M2551" t="str">
        <f>VLOOKUP(B2551,[1]Sheet1!$B:$S,18,FALSE)</f>
        <v>HFTD 2</v>
      </c>
    </row>
    <row r="2552" spans="1:13" x14ac:dyDescent="0.2">
      <c r="A2552" t="s">
        <v>30</v>
      </c>
      <c r="B2552" t="s">
        <v>10253</v>
      </c>
      <c r="C2552" t="s">
        <v>10254</v>
      </c>
      <c r="D2552" t="s">
        <v>10255</v>
      </c>
      <c r="E2552" t="s">
        <v>97</v>
      </c>
      <c r="F2552" t="s">
        <v>5292</v>
      </c>
      <c r="G2552" s="1">
        <v>44334</v>
      </c>
      <c r="H2552" s="19">
        <v>44334</v>
      </c>
      <c r="I2552" s="19">
        <v>44699</v>
      </c>
      <c r="J2552" s="19" t="s">
        <v>11</v>
      </c>
      <c r="K2552" t="s">
        <v>3320</v>
      </c>
      <c r="L2552" t="s">
        <v>3308</v>
      </c>
      <c r="M2552" t="str">
        <f>VLOOKUP(B2552,[1]Sheet1!$B:$S,18,FALSE)</f>
        <v>HFTD 2</v>
      </c>
    </row>
    <row r="2553" spans="1:13" x14ac:dyDescent="0.2">
      <c r="A2553" t="s">
        <v>30</v>
      </c>
      <c r="B2553" t="s">
        <v>10256</v>
      </c>
      <c r="C2553" t="s">
        <v>10257</v>
      </c>
      <c r="D2553" t="s">
        <v>10258</v>
      </c>
      <c r="E2553" t="s">
        <v>34</v>
      </c>
      <c r="F2553" t="s">
        <v>5302</v>
      </c>
      <c r="G2553" s="1">
        <v>44312</v>
      </c>
      <c r="H2553" s="19">
        <v>44768</v>
      </c>
      <c r="I2553" s="19">
        <v>44677</v>
      </c>
      <c r="J2553" s="24" t="s">
        <v>11</v>
      </c>
      <c r="K2553" t="s">
        <v>36</v>
      </c>
      <c r="L2553" t="s">
        <v>3308</v>
      </c>
      <c r="M2553" t="str">
        <f>VLOOKUP(B2553,[1]Sheet1!$B:$S,18,FALSE)</f>
        <v>HFTD 2</v>
      </c>
    </row>
    <row r="2554" spans="1:13" x14ac:dyDescent="0.2">
      <c r="A2554" t="s">
        <v>30</v>
      </c>
      <c r="B2554" t="s">
        <v>10259</v>
      </c>
      <c r="C2554" t="s">
        <v>10257</v>
      </c>
      <c r="D2554" t="s">
        <v>10260</v>
      </c>
      <c r="E2554" t="s">
        <v>34</v>
      </c>
      <c r="F2554" t="s">
        <v>5310</v>
      </c>
      <c r="G2554" s="1">
        <v>44312</v>
      </c>
      <c r="H2554" s="19">
        <v>44730</v>
      </c>
      <c r="I2554" s="19">
        <v>44677</v>
      </c>
      <c r="J2554" s="24" t="s">
        <v>11</v>
      </c>
      <c r="K2554" t="s">
        <v>36</v>
      </c>
      <c r="L2554" t="s">
        <v>3308</v>
      </c>
      <c r="M2554" t="str">
        <f>VLOOKUP(B2554,[1]Sheet1!$B:$S,18,FALSE)</f>
        <v>HFTD 2</v>
      </c>
    </row>
    <row r="2555" spans="1:13" x14ac:dyDescent="0.2">
      <c r="A2555" t="s">
        <v>30</v>
      </c>
      <c r="B2555" t="s">
        <v>10261</v>
      </c>
      <c r="C2555" t="s">
        <v>10257</v>
      </c>
      <c r="D2555" t="s">
        <v>10262</v>
      </c>
      <c r="E2555" t="s">
        <v>34</v>
      </c>
      <c r="F2555" t="s">
        <v>5329</v>
      </c>
      <c r="G2555" s="1">
        <v>44312</v>
      </c>
      <c r="H2555" s="19">
        <v>44761</v>
      </c>
      <c r="I2555" s="19">
        <v>44677</v>
      </c>
      <c r="J2555" s="24" t="s">
        <v>11</v>
      </c>
      <c r="K2555" t="s">
        <v>36</v>
      </c>
      <c r="L2555" t="s">
        <v>3308</v>
      </c>
      <c r="M2555" t="str">
        <f>VLOOKUP(B2555,[1]Sheet1!$B:$S,18,FALSE)</f>
        <v>HFTD 2</v>
      </c>
    </row>
    <row r="2556" spans="1:13" x14ac:dyDescent="0.2">
      <c r="A2556" t="s">
        <v>30</v>
      </c>
      <c r="B2556" t="s">
        <v>10263</v>
      </c>
      <c r="C2556" t="s">
        <v>10264</v>
      </c>
      <c r="D2556" t="s">
        <v>10265</v>
      </c>
      <c r="E2556" t="s">
        <v>34</v>
      </c>
      <c r="F2556" t="s">
        <v>3792</v>
      </c>
      <c r="G2556" s="1">
        <v>44314</v>
      </c>
      <c r="H2556" s="19">
        <v>44593</v>
      </c>
      <c r="I2556" s="19">
        <v>44679</v>
      </c>
      <c r="J2556" s="24" t="s">
        <v>5</v>
      </c>
      <c r="K2556" t="s">
        <v>36</v>
      </c>
      <c r="L2556" t="s">
        <v>3308</v>
      </c>
      <c r="M2556" t="str">
        <f>VLOOKUP(B2556,[1]Sheet1!$B:$S,18,FALSE)</f>
        <v>HFTD 2</v>
      </c>
    </row>
    <row r="2557" spans="1:13" x14ac:dyDescent="0.2">
      <c r="A2557" t="s">
        <v>30</v>
      </c>
      <c r="B2557" t="s">
        <v>10266</v>
      </c>
      <c r="C2557" t="s">
        <v>10267</v>
      </c>
      <c r="D2557" t="s">
        <v>10268</v>
      </c>
      <c r="E2557" t="s">
        <v>73</v>
      </c>
      <c r="F2557" t="s">
        <v>6243</v>
      </c>
      <c r="G2557" s="1">
        <v>44312</v>
      </c>
      <c r="H2557" s="19">
        <v>44649</v>
      </c>
      <c r="I2557" s="19">
        <v>44677</v>
      </c>
      <c r="J2557" s="24" t="s">
        <v>5</v>
      </c>
      <c r="K2557" t="s">
        <v>36</v>
      </c>
      <c r="L2557" t="s">
        <v>3308</v>
      </c>
      <c r="M2557" t="str">
        <f>VLOOKUP(B2557,[1]Sheet1!$B:$S,18,FALSE)</f>
        <v>HFTD 2</v>
      </c>
    </row>
    <row r="2558" spans="1:13" x14ac:dyDescent="0.2">
      <c r="A2558" t="s">
        <v>30</v>
      </c>
      <c r="B2558" t="s">
        <v>10269</v>
      </c>
      <c r="C2558" t="s">
        <v>6556</v>
      </c>
      <c r="D2558" t="s">
        <v>10270</v>
      </c>
      <c r="E2558" t="s">
        <v>73</v>
      </c>
      <c r="F2558" t="s">
        <v>6243</v>
      </c>
      <c r="G2558" s="1">
        <v>44312</v>
      </c>
      <c r="H2558" s="19">
        <v>44641</v>
      </c>
      <c r="I2558" s="19">
        <v>44677</v>
      </c>
      <c r="J2558" s="24" t="s">
        <v>5</v>
      </c>
      <c r="K2558" t="s">
        <v>36</v>
      </c>
      <c r="L2558" t="s">
        <v>3308</v>
      </c>
      <c r="M2558" t="str">
        <f>VLOOKUP(B2558,[1]Sheet1!$B:$S,18,FALSE)</f>
        <v>HFTD 2</v>
      </c>
    </row>
    <row r="2559" spans="1:13" x14ac:dyDescent="0.2">
      <c r="A2559" t="s">
        <v>30</v>
      </c>
      <c r="B2559" t="s">
        <v>10271</v>
      </c>
      <c r="C2559" t="s">
        <v>10272</v>
      </c>
      <c r="D2559" t="s">
        <v>10273</v>
      </c>
      <c r="E2559" t="s">
        <v>34</v>
      </c>
      <c r="F2559" t="s">
        <v>3792</v>
      </c>
      <c r="G2559" s="1">
        <v>44313</v>
      </c>
      <c r="H2559" s="19">
        <v>44663</v>
      </c>
      <c r="I2559" s="19">
        <v>44678</v>
      </c>
      <c r="J2559" s="24" t="s">
        <v>5</v>
      </c>
      <c r="K2559" t="s">
        <v>36</v>
      </c>
      <c r="L2559" t="s">
        <v>3308</v>
      </c>
      <c r="M2559" t="str">
        <f>VLOOKUP(B2559,[1]Sheet1!$B:$S,18,FALSE)</f>
        <v>HFTD 2</v>
      </c>
    </row>
    <row r="2560" spans="1:13" x14ac:dyDescent="0.2">
      <c r="A2560" t="s">
        <v>30</v>
      </c>
      <c r="B2560" t="s">
        <v>10274</v>
      </c>
      <c r="C2560" t="s">
        <v>5015</v>
      </c>
      <c r="D2560" t="s">
        <v>10275</v>
      </c>
      <c r="E2560" t="s">
        <v>97</v>
      </c>
      <c r="F2560" t="s">
        <v>10276</v>
      </c>
      <c r="G2560" s="1">
        <v>44334</v>
      </c>
      <c r="H2560" s="19">
        <v>44740</v>
      </c>
      <c r="I2560" s="19">
        <v>44699</v>
      </c>
      <c r="J2560" s="24" t="s">
        <v>11</v>
      </c>
      <c r="K2560" t="s">
        <v>36</v>
      </c>
      <c r="L2560" t="s">
        <v>3308</v>
      </c>
      <c r="M2560" t="str">
        <f>VLOOKUP(B2560,[1]Sheet1!$B:$S,18,FALSE)</f>
        <v>HFTD 2</v>
      </c>
    </row>
    <row r="2561" spans="1:13" x14ac:dyDescent="0.2">
      <c r="A2561" t="s">
        <v>30</v>
      </c>
      <c r="B2561" t="s">
        <v>10277</v>
      </c>
      <c r="C2561" t="s">
        <v>5015</v>
      </c>
      <c r="D2561" t="s">
        <v>10278</v>
      </c>
      <c r="E2561" t="s">
        <v>97</v>
      </c>
      <c r="F2561" t="s">
        <v>10276</v>
      </c>
      <c r="G2561" s="1">
        <v>44334</v>
      </c>
      <c r="H2561" s="19">
        <v>44334</v>
      </c>
      <c r="I2561" s="19">
        <v>44699</v>
      </c>
      <c r="J2561" s="19" t="s">
        <v>11</v>
      </c>
      <c r="K2561" t="s">
        <v>3320</v>
      </c>
      <c r="L2561" t="s">
        <v>3308</v>
      </c>
      <c r="M2561" t="str">
        <f>VLOOKUP(B2561,[1]Sheet1!$B:$S,18,FALSE)</f>
        <v>HFTD 2</v>
      </c>
    </row>
    <row r="2562" spans="1:13" x14ac:dyDescent="0.2">
      <c r="A2562" t="s">
        <v>30</v>
      </c>
      <c r="B2562" t="s">
        <v>10279</v>
      </c>
      <c r="C2562" t="s">
        <v>10280</v>
      </c>
      <c r="D2562" t="s">
        <v>10281</v>
      </c>
      <c r="E2562" t="s">
        <v>80</v>
      </c>
      <c r="F2562" t="s">
        <v>10157</v>
      </c>
      <c r="G2562" s="1">
        <v>44334</v>
      </c>
      <c r="H2562" s="19">
        <v>44602</v>
      </c>
      <c r="I2562" s="19">
        <v>44699</v>
      </c>
      <c r="J2562" s="24" t="s">
        <v>5</v>
      </c>
      <c r="K2562" t="s">
        <v>36</v>
      </c>
      <c r="L2562" t="s">
        <v>3308</v>
      </c>
      <c r="M2562" t="str">
        <f>VLOOKUP(B2562,[1]Sheet1!$B:$S,18,FALSE)</f>
        <v>HFTD 2</v>
      </c>
    </row>
    <row r="2563" spans="1:13" x14ac:dyDescent="0.2">
      <c r="A2563" t="s">
        <v>30</v>
      </c>
      <c r="B2563" t="s">
        <v>10282</v>
      </c>
      <c r="C2563" t="s">
        <v>10283</v>
      </c>
      <c r="D2563" t="s">
        <v>10284</v>
      </c>
      <c r="E2563" t="s">
        <v>97</v>
      </c>
      <c r="F2563" t="s">
        <v>4015</v>
      </c>
      <c r="G2563" s="1">
        <v>44314</v>
      </c>
      <c r="H2563" s="19">
        <v>44588</v>
      </c>
      <c r="I2563" s="19">
        <v>44679</v>
      </c>
      <c r="J2563" s="24" t="s">
        <v>5</v>
      </c>
      <c r="K2563" t="s">
        <v>36</v>
      </c>
      <c r="L2563" t="s">
        <v>3308</v>
      </c>
      <c r="M2563" t="str">
        <f>VLOOKUP(B2563,[1]Sheet1!$B:$S,18,FALSE)</f>
        <v>HFTD 2</v>
      </c>
    </row>
    <row r="2564" spans="1:13" x14ac:dyDescent="0.2">
      <c r="A2564" t="s">
        <v>30</v>
      </c>
      <c r="B2564" t="s">
        <v>10285</v>
      </c>
      <c r="C2564" t="s">
        <v>10286</v>
      </c>
      <c r="D2564" t="s">
        <v>10287</v>
      </c>
      <c r="E2564" t="s">
        <v>34</v>
      </c>
      <c r="F2564" t="s">
        <v>10288</v>
      </c>
      <c r="G2564" s="1">
        <v>44315</v>
      </c>
      <c r="H2564" s="19">
        <v>44701</v>
      </c>
      <c r="I2564" s="19">
        <v>44680</v>
      </c>
      <c r="J2564" s="24" t="s">
        <v>11</v>
      </c>
      <c r="K2564" t="s">
        <v>36</v>
      </c>
      <c r="L2564" t="s">
        <v>3308</v>
      </c>
      <c r="M2564" t="str">
        <f>VLOOKUP(B2564,[1]Sheet1!$B:$S,18,FALSE)</f>
        <v>HFTD 2</v>
      </c>
    </row>
    <row r="2565" spans="1:13" x14ac:dyDescent="0.2">
      <c r="A2565" t="s">
        <v>30</v>
      </c>
      <c r="B2565" t="s">
        <v>10289</v>
      </c>
      <c r="C2565" t="s">
        <v>10290</v>
      </c>
      <c r="D2565" t="s">
        <v>10291</v>
      </c>
      <c r="E2565" t="s">
        <v>189</v>
      </c>
      <c r="F2565" t="s">
        <v>6949</v>
      </c>
      <c r="G2565" s="1">
        <v>44334</v>
      </c>
      <c r="H2565" s="19">
        <v>44651</v>
      </c>
      <c r="I2565" s="19">
        <v>44699</v>
      </c>
      <c r="J2565" s="24" t="s">
        <v>5</v>
      </c>
      <c r="K2565" t="s">
        <v>36</v>
      </c>
      <c r="L2565" t="s">
        <v>3308</v>
      </c>
      <c r="M2565" t="str">
        <f>VLOOKUP(B2565,[1]Sheet1!$B:$S,18,FALSE)</f>
        <v>HFTD 2</v>
      </c>
    </row>
    <row r="2566" spans="1:13" x14ac:dyDescent="0.2">
      <c r="A2566" t="s">
        <v>30</v>
      </c>
      <c r="B2566" t="s">
        <v>10292</v>
      </c>
      <c r="C2566" t="s">
        <v>10290</v>
      </c>
      <c r="D2566" t="s">
        <v>10293</v>
      </c>
      <c r="E2566" t="s">
        <v>189</v>
      </c>
      <c r="F2566" t="s">
        <v>6949</v>
      </c>
      <c r="G2566" s="1">
        <v>44334</v>
      </c>
      <c r="H2566" s="19">
        <v>44651</v>
      </c>
      <c r="I2566" s="19">
        <v>44699</v>
      </c>
      <c r="J2566" s="24" t="s">
        <v>5</v>
      </c>
      <c r="K2566" t="s">
        <v>36</v>
      </c>
      <c r="L2566" t="s">
        <v>3308</v>
      </c>
      <c r="M2566" t="str">
        <f>VLOOKUP(B2566,[1]Sheet1!$B:$S,18,FALSE)</f>
        <v>HFTD 2</v>
      </c>
    </row>
    <row r="2567" spans="1:13" x14ac:dyDescent="0.2">
      <c r="A2567" t="s">
        <v>30</v>
      </c>
      <c r="B2567" t="s">
        <v>10294</v>
      </c>
      <c r="C2567" t="s">
        <v>10295</v>
      </c>
      <c r="D2567" t="s">
        <v>10296</v>
      </c>
      <c r="E2567" t="s">
        <v>189</v>
      </c>
      <c r="F2567" t="s">
        <v>6949</v>
      </c>
      <c r="G2567" s="1">
        <v>44334</v>
      </c>
      <c r="H2567" s="19">
        <v>44653</v>
      </c>
      <c r="I2567" s="19">
        <v>44699</v>
      </c>
      <c r="J2567" s="24" t="s">
        <v>5</v>
      </c>
      <c r="K2567" t="s">
        <v>36</v>
      </c>
      <c r="L2567" t="s">
        <v>3308</v>
      </c>
      <c r="M2567" t="str">
        <f>VLOOKUP(B2567,[1]Sheet1!$B:$S,18,FALSE)</f>
        <v>HFTD 2</v>
      </c>
    </row>
    <row r="2568" spans="1:13" x14ac:dyDescent="0.2">
      <c r="A2568" t="s">
        <v>30</v>
      </c>
      <c r="B2568" t="s">
        <v>10297</v>
      </c>
      <c r="C2568" t="s">
        <v>10290</v>
      </c>
      <c r="D2568" t="s">
        <v>10298</v>
      </c>
      <c r="E2568" t="s">
        <v>189</v>
      </c>
      <c r="F2568" t="s">
        <v>6949</v>
      </c>
      <c r="G2568" s="1">
        <v>44334</v>
      </c>
      <c r="H2568" s="19">
        <v>44651</v>
      </c>
      <c r="I2568" s="19">
        <v>44699</v>
      </c>
      <c r="J2568" s="24" t="s">
        <v>5</v>
      </c>
      <c r="K2568" t="s">
        <v>36</v>
      </c>
      <c r="L2568" t="s">
        <v>3308</v>
      </c>
      <c r="M2568" t="str">
        <f>VLOOKUP(B2568,[1]Sheet1!$B:$S,18,FALSE)</f>
        <v>HFTD 2</v>
      </c>
    </row>
    <row r="2569" spans="1:13" x14ac:dyDescent="0.2">
      <c r="A2569" t="s">
        <v>30</v>
      </c>
      <c r="B2569" t="s">
        <v>10299</v>
      </c>
      <c r="C2569" t="s">
        <v>10295</v>
      </c>
      <c r="D2569" t="s">
        <v>10296</v>
      </c>
      <c r="E2569" t="s">
        <v>189</v>
      </c>
      <c r="F2569" t="s">
        <v>6949</v>
      </c>
      <c r="G2569" s="1">
        <v>44334</v>
      </c>
      <c r="H2569" s="19">
        <v>44653</v>
      </c>
      <c r="I2569" s="19">
        <v>44699</v>
      </c>
      <c r="J2569" s="24" t="s">
        <v>5</v>
      </c>
      <c r="K2569" t="s">
        <v>36</v>
      </c>
      <c r="L2569" t="s">
        <v>3308</v>
      </c>
      <c r="M2569" t="str">
        <f>VLOOKUP(B2569,[1]Sheet1!$B:$S,18,FALSE)</f>
        <v>HFTD 2</v>
      </c>
    </row>
    <row r="2570" spans="1:13" x14ac:dyDescent="0.2">
      <c r="A2570" t="s">
        <v>30</v>
      </c>
      <c r="B2570" t="s">
        <v>10300</v>
      </c>
      <c r="C2570" t="s">
        <v>10295</v>
      </c>
      <c r="D2570" t="s">
        <v>10296</v>
      </c>
      <c r="E2570" t="s">
        <v>189</v>
      </c>
      <c r="F2570" t="s">
        <v>6949</v>
      </c>
      <c r="G2570" s="1">
        <v>44334</v>
      </c>
      <c r="H2570" s="19">
        <v>44653</v>
      </c>
      <c r="I2570" s="19">
        <v>44699</v>
      </c>
      <c r="J2570" s="24" t="s">
        <v>5</v>
      </c>
      <c r="K2570" t="s">
        <v>36</v>
      </c>
      <c r="L2570" t="s">
        <v>3308</v>
      </c>
      <c r="M2570" t="str">
        <f>VLOOKUP(B2570,[1]Sheet1!$B:$S,18,FALSE)</f>
        <v>HFTD 2</v>
      </c>
    </row>
    <row r="2571" spans="1:13" x14ac:dyDescent="0.2">
      <c r="A2571" t="s">
        <v>30</v>
      </c>
      <c r="B2571" t="s">
        <v>10301</v>
      </c>
      <c r="C2571" t="s">
        <v>10302</v>
      </c>
      <c r="D2571" t="s">
        <v>10303</v>
      </c>
      <c r="E2571" t="s">
        <v>189</v>
      </c>
      <c r="F2571" t="s">
        <v>4631</v>
      </c>
      <c r="G2571" s="1">
        <v>44334</v>
      </c>
      <c r="H2571" s="19">
        <v>44652</v>
      </c>
      <c r="I2571" s="19">
        <v>44699</v>
      </c>
      <c r="J2571" s="24" t="s">
        <v>5</v>
      </c>
      <c r="K2571" t="s">
        <v>36</v>
      </c>
      <c r="L2571" t="s">
        <v>3308</v>
      </c>
      <c r="M2571" t="str">
        <f>VLOOKUP(B2571,[1]Sheet1!$B:$S,18,FALSE)</f>
        <v>HFTD 2</v>
      </c>
    </row>
    <row r="2572" spans="1:13" x14ac:dyDescent="0.2">
      <c r="A2572" t="s">
        <v>30</v>
      </c>
      <c r="B2572" t="s">
        <v>10304</v>
      </c>
      <c r="C2572" t="s">
        <v>10305</v>
      </c>
      <c r="D2572" t="s">
        <v>10306</v>
      </c>
      <c r="E2572" t="s">
        <v>189</v>
      </c>
      <c r="F2572" t="s">
        <v>4867</v>
      </c>
      <c r="G2572" s="1">
        <v>44334</v>
      </c>
      <c r="H2572" s="19">
        <v>44719</v>
      </c>
      <c r="I2572" s="19">
        <v>44699</v>
      </c>
      <c r="J2572" s="24" t="s">
        <v>11</v>
      </c>
      <c r="K2572" t="s">
        <v>36</v>
      </c>
      <c r="L2572" t="s">
        <v>3308</v>
      </c>
      <c r="M2572" t="str">
        <f>VLOOKUP(B2572,[1]Sheet1!$B:$S,18,FALSE)</f>
        <v>HFTD 2</v>
      </c>
    </row>
    <row r="2573" spans="1:13" x14ac:dyDescent="0.2">
      <c r="A2573" t="s">
        <v>30</v>
      </c>
      <c r="B2573" t="s">
        <v>10307</v>
      </c>
      <c r="C2573" t="s">
        <v>10308</v>
      </c>
      <c r="D2573" t="s">
        <v>10309</v>
      </c>
      <c r="E2573" t="s">
        <v>34</v>
      </c>
      <c r="F2573" t="s">
        <v>3792</v>
      </c>
      <c r="G2573" s="1">
        <v>44313</v>
      </c>
      <c r="H2573" s="19">
        <v>44622</v>
      </c>
      <c r="I2573" s="19">
        <v>44678</v>
      </c>
      <c r="J2573" s="24" t="s">
        <v>5</v>
      </c>
      <c r="K2573" t="s">
        <v>36</v>
      </c>
      <c r="L2573" t="s">
        <v>3308</v>
      </c>
      <c r="M2573" t="str">
        <f>VLOOKUP(B2573,[1]Sheet1!$B:$S,18,FALSE)</f>
        <v>HFTD 2</v>
      </c>
    </row>
    <row r="2574" spans="1:13" x14ac:dyDescent="0.2">
      <c r="A2574" t="s">
        <v>30</v>
      </c>
      <c r="B2574" t="s">
        <v>10310</v>
      </c>
      <c r="C2574" t="s">
        <v>10311</v>
      </c>
      <c r="D2574" t="s">
        <v>10312</v>
      </c>
      <c r="E2574" t="s">
        <v>34</v>
      </c>
      <c r="F2574" t="s">
        <v>10313</v>
      </c>
      <c r="G2574" s="1">
        <v>44315</v>
      </c>
      <c r="H2574" s="19">
        <v>44585</v>
      </c>
      <c r="I2574" s="19">
        <v>44680</v>
      </c>
      <c r="J2574" s="24" t="s">
        <v>5</v>
      </c>
      <c r="K2574" t="s">
        <v>36</v>
      </c>
      <c r="L2574" t="s">
        <v>3308</v>
      </c>
      <c r="M2574" t="str">
        <f>VLOOKUP(B2574,[1]Sheet1!$B:$S,18,FALSE)</f>
        <v>HFTD 2</v>
      </c>
    </row>
    <row r="2575" spans="1:13" x14ac:dyDescent="0.2">
      <c r="A2575" t="s">
        <v>30</v>
      </c>
      <c r="B2575" t="s">
        <v>10314</v>
      </c>
      <c r="C2575" t="s">
        <v>680</v>
      </c>
      <c r="D2575" t="s">
        <v>10315</v>
      </c>
      <c r="E2575" t="s">
        <v>34</v>
      </c>
      <c r="F2575" t="s">
        <v>3792</v>
      </c>
      <c r="G2575" s="1">
        <v>44313</v>
      </c>
      <c r="H2575" s="19">
        <v>44623</v>
      </c>
      <c r="I2575" s="19">
        <v>44678</v>
      </c>
      <c r="J2575" s="24" t="s">
        <v>5</v>
      </c>
      <c r="K2575" t="s">
        <v>36</v>
      </c>
      <c r="L2575" t="s">
        <v>3308</v>
      </c>
      <c r="M2575" t="str">
        <f>VLOOKUP(B2575,[1]Sheet1!$B:$S,18,FALSE)</f>
        <v>HFTD 2</v>
      </c>
    </row>
    <row r="2576" spans="1:13" x14ac:dyDescent="0.2">
      <c r="A2576" t="s">
        <v>30</v>
      </c>
      <c r="B2576" t="s">
        <v>10316</v>
      </c>
      <c r="C2576" t="s">
        <v>6394</v>
      </c>
      <c r="D2576" t="s">
        <v>10317</v>
      </c>
      <c r="E2576" t="s">
        <v>73</v>
      </c>
      <c r="F2576" t="s">
        <v>6243</v>
      </c>
      <c r="G2576" s="1">
        <v>44306</v>
      </c>
      <c r="H2576" s="19">
        <v>44649</v>
      </c>
      <c r="I2576" s="19">
        <v>44671</v>
      </c>
      <c r="J2576" s="24" t="s">
        <v>5</v>
      </c>
      <c r="K2576" t="s">
        <v>36</v>
      </c>
      <c r="L2576" t="s">
        <v>3308</v>
      </c>
      <c r="M2576" t="str">
        <f>VLOOKUP(B2576,[1]Sheet1!$B:$S,18,FALSE)</f>
        <v>HFTD 2</v>
      </c>
    </row>
    <row r="2577" spans="1:13" x14ac:dyDescent="0.2">
      <c r="A2577" t="s">
        <v>30</v>
      </c>
      <c r="B2577" t="s">
        <v>10318</v>
      </c>
      <c r="C2577" t="s">
        <v>6394</v>
      </c>
      <c r="D2577" t="s">
        <v>10319</v>
      </c>
      <c r="E2577" t="s">
        <v>73</v>
      </c>
      <c r="F2577" t="s">
        <v>6243</v>
      </c>
      <c r="G2577" s="1">
        <v>44306</v>
      </c>
      <c r="H2577" s="19">
        <v>44623</v>
      </c>
      <c r="I2577" s="19">
        <v>44671</v>
      </c>
      <c r="J2577" s="24" t="s">
        <v>5</v>
      </c>
      <c r="K2577" t="s">
        <v>36</v>
      </c>
      <c r="L2577" t="s">
        <v>3308</v>
      </c>
      <c r="M2577" t="str">
        <f>VLOOKUP(B2577,[1]Sheet1!$B:$S,18,FALSE)</f>
        <v>HFTD 2</v>
      </c>
    </row>
    <row r="2578" spans="1:13" x14ac:dyDescent="0.2">
      <c r="A2578" t="s">
        <v>30</v>
      </c>
      <c r="B2578" t="s">
        <v>10320</v>
      </c>
      <c r="C2578" t="s">
        <v>10321</v>
      </c>
      <c r="D2578" t="s">
        <v>10322</v>
      </c>
      <c r="E2578" t="s">
        <v>56</v>
      </c>
      <c r="F2578" t="s">
        <v>3400</v>
      </c>
      <c r="G2578" s="1">
        <v>44334</v>
      </c>
      <c r="H2578" s="19">
        <v>44501</v>
      </c>
      <c r="I2578" s="19">
        <v>44699</v>
      </c>
      <c r="J2578" s="24" t="s">
        <v>5</v>
      </c>
      <c r="K2578" t="s">
        <v>36</v>
      </c>
      <c r="L2578" t="s">
        <v>3308</v>
      </c>
      <c r="M2578" t="str">
        <f>VLOOKUP(B2578,[1]Sheet1!$B:$S,18,FALSE)</f>
        <v>HFTD 2</v>
      </c>
    </row>
    <row r="2579" spans="1:13" x14ac:dyDescent="0.2">
      <c r="A2579" t="s">
        <v>30</v>
      </c>
      <c r="B2579" t="s">
        <v>10323</v>
      </c>
      <c r="C2579" t="s">
        <v>10324</v>
      </c>
      <c r="D2579" t="s">
        <v>10325</v>
      </c>
      <c r="E2579" t="s">
        <v>56</v>
      </c>
      <c r="F2579" t="s">
        <v>3400</v>
      </c>
      <c r="G2579" s="1">
        <v>44334</v>
      </c>
      <c r="H2579" s="19">
        <v>44501</v>
      </c>
      <c r="I2579" s="19">
        <v>44699</v>
      </c>
      <c r="J2579" s="24" t="s">
        <v>5</v>
      </c>
      <c r="K2579" t="s">
        <v>36</v>
      </c>
      <c r="L2579" t="s">
        <v>3308</v>
      </c>
      <c r="M2579" t="str">
        <f>VLOOKUP(B2579,[1]Sheet1!$B:$S,18,FALSE)</f>
        <v>HFTD 2</v>
      </c>
    </row>
    <row r="2580" spans="1:13" x14ac:dyDescent="0.2">
      <c r="A2580" t="s">
        <v>30</v>
      </c>
      <c r="B2580" t="s">
        <v>10326</v>
      </c>
      <c r="C2580" t="s">
        <v>10327</v>
      </c>
      <c r="D2580" t="s">
        <v>10328</v>
      </c>
      <c r="E2580" t="s">
        <v>56</v>
      </c>
      <c r="F2580" t="s">
        <v>5150</v>
      </c>
      <c r="G2580" s="1">
        <v>44312</v>
      </c>
      <c r="H2580" s="19">
        <v>44312</v>
      </c>
      <c r="I2580" s="19">
        <v>44677</v>
      </c>
      <c r="J2580" s="19" t="s">
        <v>11</v>
      </c>
      <c r="K2580" t="s">
        <v>3320</v>
      </c>
      <c r="L2580" t="s">
        <v>3308</v>
      </c>
      <c r="M2580" t="str">
        <f>VLOOKUP(B2580,[1]Sheet1!$B:$S,18,FALSE)</f>
        <v>HFTD 2</v>
      </c>
    </row>
    <row r="2581" spans="1:13" x14ac:dyDescent="0.2">
      <c r="A2581" t="s">
        <v>30</v>
      </c>
      <c r="B2581" t="s">
        <v>10329</v>
      </c>
      <c r="C2581" t="s">
        <v>10330</v>
      </c>
      <c r="D2581" t="s">
        <v>10331</v>
      </c>
      <c r="E2581" t="s">
        <v>97</v>
      </c>
      <c r="F2581" t="s">
        <v>4163</v>
      </c>
      <c r="G2581" s="1">
        <v>44334</v>
      </c>
      <c r="H2581" s="19">
        <v>44334</v>
      </c>
      <c r="I2581" s="19">
        <v>44699</v>
      </c>
      <c r="J2581" s="19" t="s">
        <v>11</v>
      </c>
      <c r="K2581" t="s">
        <v>3320</v>
      </c>
      <c r="L2581" t="s">
        <v>3308</v>
      </c>
      <c r="M2581" t="str">
        <f>VLOOKUP(B2581,[1]Sheet1!$B:$S,18,FALSE)</f>
        <v>HFTD 2</v>
      </c>
    </row>
    <row r="2582" spans="1:13" x14ac:dyDescent="0.2">
      <c r="A2582" t="s">
        <v>30</v>
      </c>
      <c r="B2582" t="s">
        <v>10332</v>
      </c>
      <c r="C2582" t="s">
        <v>10330</v>
      </c>
      <c r="D2582" t="s">
        <v>10333</v>
      </c>
      <c r="E2582" t="s">
        <v>97</v>
      </c>
      <c r="F2582" t="s">
        <v>3595</v>
      </c>
      <c r="G2582" s="1">
        <v>44334</v>
      </c>
      <c r="H2582" s="19">
        <v>44334</v>
      </c>
      <c r="I2582" s="19">
        <v>44699</v>
      </c>
      <c r="J2582" s="19" t="s">
        <v>11</v>
      </c>
      <c r="K2582" t="s">
        <v>3320</v>
      </c>
      <c r="L2582" t="s">
        <v>3308</v>
      </c>
      <c r="M2582" t="str">
        <f>VLOOKUP(B2582,[1]Sheet1!$B:$S,18,FALSE)</f>
        <v>HFTD 2</v>
      </c>
    </row>
    <row r="2583" spans="1:13" x14ac:dyDescent="0.2">
      <c r="A2583" t="s">
        <v>30</v>
      </c>
      <c r="B2583" t="s">
        <v>10334</v>
      </c>
      <c r="C2583" t="s">
        <v>10335</v>
      </c>
      <c r="D2583" t="s">
        <v>10336</v>
      </c>
      <c r="E2583" t="s">
        <v>80</v>
      </c>
      <c r="F2583" t="s">
        <v>3804</v>
      </c>
      <c r="G2583" s="1">
        <v>44314</v>
      </c>
      <c r="H2583" s="19">
        <v>44637</v>
      </c>
      <c r="I2583" s="19">
        <v>44679</v>
      </c>
      <c r="J2583" s="24" t="s">
        <v>5</v>
      </c>
      <c r="K2583" t="s">
        <v>36</v>
      </c>
      <c r="L2583" t="s">
        <v>3308</v>
      </c>
      <c r="M2583" t="str">
        <f>VLOOKUP(B2583,[1]Sheet1!$B:$S,18,FALSE)</f>
        <v>HFTD 2</v>
      </c>
    </row>
    <row r="2584" spans="1:13" x14ac:dyDescent="0.2">
      <c r="A2584" t="s">
        <v>30</v>
      </c>
      <c r="B2584" t="s">
        <v>10337</v>
      </c>
      <c r="C2584" t="s">
        <v>10338</v>
      </c>
      <c r="D2584" t="s">
        <v>10339</v>
      </c>
      <c r="E2584" t="s">
        <v>56</v>
      </c>
      <c r="F2584" t="s">
        <v>5150</v>
      </c>
      <c r="G2584" s="1">
        <v>44314</v>
      </c>
      <c r="H2584" s="19">
        <v>44519</v>
      </c>
      <c r="I2584" s="19">
        <v>44679</v>
      </c>
      <c r="J2584" s="24" t="s">
        <v>5</v>
      </c>
      <c r="K2584" t="s">
        <v>36</v>
      </c>
      <c r="L2584" t="s">
        <v>3308</v>
      </c>
      <c r="M2584" t="str">
        <f>VLOOKUP(B2584,[1]Sheet1!$B:$S,18,FALSE)</f>
        <v>HFTD 2</v>
      </c>
    </row>
    <row r="2585" spans="1:13" x14ac:dyDescent="0.2">
      <c r="A2585" t="s">
        <v>30</v>
      </c>
      <c r="B2585" t="s">
        <v>10340</v>
      </c>
      <c r="C2585" t="s">
        <v>10338</v>
      </c>
      <c r="D2585" t="s">
        <v>10341</v>
      </c>
      <c r="E2585" t="s">
        <v>56</v>
      </c>
      <c r="F2585" t="s">
        <v>5150</v>
      </c>
      <c r="G2585" s="1">
        <v>44314</v>
      </c>
      <c r="H2585" s="19">
        <v>44712</v>
      </c>
      <c r="I2585" s="19">
        <v>44679</v>
      </c>
      <c r="J2585" s="24" t="s">
        <v>11</v>
      </c>
      <c r="K2585" t="s">
        <v>36</v>
      </c>
      <c r="L2585" t="s">
        <v>3308</v>
      </c>
      <c r="M2585" t="str">
        <f>VLOOKUP(B2585,[1]Sheet1!$B:$S,18,FALSE)</f>
        <v>HFTD 2</v>
      </c>
    </row>
    <row r="2586" spans="1:13" x14ac:dyDescent="0.2">
      <c r="A2586" t="s">
        <v>30</v>
      </c>
      <c r="B2586" t="s">
        <v>10342</v>
      </c>
      <c r="C2586" t="s">
        <v>10343</v>
      </c>
      <c r="D2586" t="s">
        <v>10344</v>
      </c>
      <c r="E2586" t="s">
        <v>85</v>
      </c>
      <c r="F2586" t="s">
        <v>3687</v>
      </c>
      <c r="G2586" s="1">
        <v>44334</v>
      </c>
      <c r="H2586" s="19">
        <v>44726</v>
      </c>
      <c r="I2586" s="19">
        <v>44699</v>
      </c>
      <c r="J2586" s="24" t="s">
        <v>11</v>
      </c>
      <c r="K2586" t="s">
        <v>36</v>
      </c>
      <c r="L2586" t="s">
        <v>3308</v>
      </c>
      <c r="M2586" t="str">
        <f>VLOOKUP(B2586,[1]Sheet1!$B:$S,18,FALSE)</f>
        <v>HFTD 2</v>
      </c>
    </row>
    <row r="2587" spans="1:13" x14ac:dyDescent="0.2">
      <c r="A2587" t="s">
        <v>30</v>
      </c>
      <c r="B2587" t="s">
        <v>10345</v>
      </c>
      <c r="C2587" t="s">
        <v>10346</v>
      </c>
      <c r="D2587" t="s">
        <v>10347</v>
      </c>
      <c r="E2587" t="s">
        <v>56</v>
      </c>
      <c r="F2587" t="s">
        <v>10348</v>
      </c>
      <c r="G2587" s="1">
        <v>44308</v>
      </c>
      <c r="H2587" s="19">
        <v>44531</v>
      </c>
      <c r="I2587" s="19">
        <v>44673</v>
      </c>
      <c r="J2587" s="24" t="s">
        <v>5</v>
      </c>
      <c r="K2587" t="s">
        <v>36</v>
      </c>
      <c r="L2587" t="s">
        <v>3308</v>
      </c>
      <c r="M2587" t="str">
        <f>VLOOKUP(B2587,[1]Sheet1!$B:$S,18,FALSE)</f>
        <v>HFTD 2</v>
      </c>
    </row>
    <row r="2588" spans="1:13" x14ac:dyDescent="0.2">
      <c r="A2588" t="s">
        <v>30</v>
      </c>
      <c r="B2588" t="s">
        <v>10349</v>
      </c>
      <c r="C2588" t="s">
        <v>10092</v>
      </c>
      <c r="D2588" t="s">
        <v>10093</v>
      </c>
      <c r="E2588" t="s">
        <v>189</v>
      </c>
      <c r="F2588" t="s">
        <v>6949</v>
      </c>
      <c r="G2588" s="1">
        <v>44331</v>
      </c>
      <c r="H2588" s="19">
        <v>44720</v>
      </c>
      <c r="I2588" s="19">
        <v>44696</v>
      </c>
      <c r="J2588" s="24" t="s">
        <v>11</v>
      </c>
      <c r="K2588" t="s">
        <v>36</v>
      </c>
      <c r="L2588" t="s">
        <v>3308</v>
      </c>
      <c r="M2588" t="str">
        <f>VLOOKUP(B2588,[1]Sheet1!$B:$S,18,FALSE)</f>
        <v>HFTD 2</v>
      </c>
    </row>
    <row r="2589" spans="1:13" x14ac:dyDescent="0.2">
      <c r="A2589" t="s">
        <v>30</v>
      </c>
      <c r="B2589" t="s">
        <v>10350</v>
      </c>
      <c r="C2589" t="s">
        <v>10351</v>
      </c>
      <c r="D2589" t="s">
        <v>10352</v>
      </c>
      <c r="E2589" t="s">
        <v>73</v>
      </c>
      <c r="F2589" t="s">
        <v>10353</v>
      </c>
      <c r="G2589" s="1">
        <v>44335</v>
      </c>
      <c r="H2589" s="19">
        <v>44335</v>
      </c>
      <c r="I2589" s="19">
        <v>44700</v>
      </c>
      <c r="J2589" s="19" t="s">
        <v>11</v>
      </c>
      <c r="K2589" t="s">
        <v>3320</v>
      </c>
      <c r="L2589" t="s">
        <v>3308</v>
      </c>
      <c r="M2589" t="str">
        <f>VLOOKUP(B2589,[1]Sheet1!$B:$S,18,FALSE)</f>
        <v>HFTD 2</v>
      </c>
    </row>
    <row r="2590" spans="1:13" x14ac:dyDescent="0.2">
      <c r="A2590" t="s">
        <v>30</v>
      </c>
      <c r="B2590" t="s">
        <v>10354</v>
      </c>
      <c r="C2590" t="s">
        <v>10355</v>
      </c>
      <c r="D2590" t="s">
        <v>10356</v>
      </c>
      <c r="E2590" t="s">
        <v>73</v>
      </c>
      <c r="F2590" t="s">
        <v>10353</v>
      </c>
      <c r="G2590" s="1">
        <v>44335</v>
      </c>
      <c r="H2590" s="19">
        <v>44432</v>
      </c>
      <c r="I2590" s="19">
        <v>44700</v>
      </c>
      <c r="J2590" s="24" t="s">
        <v>5</v>
      </c>
      <c r="K2590" t="s">
        <v>36</v>
      </c>
      <c r="L2590" t="s">
        <v>3308</v>
      </c>
      <c r="M2590" t="str">
        <f>VLOOKUP(B2590,[1]Sheet1!$B:$S,18,FALSE)</f>
        <v>HFTD 2</v>
      </c>
    </row>
    <row r="2591" spans="1:13" x14ac:dyDescent="0.2">
      <c r="A2591" t="s">
        <v>30</v>
      </c>
      <c r="B2591" t="s">
        <v>10357</v>
      </c>
      <c r="C2591" t="s">
        <v>5923</v>
      </c>
      <c r="D2591" t="s">
        <v>10358</v>
      </c>
      <c r="E2591" t="s">
        <v>97</v>
      </c>
      <c r="F2591" t="s">
        <v>4553</v>
      </c>
      <c r="G2591" s="1">
        <v>44307</v>
      </c>
      <c r="H2591" s="19">
        <v>44687</v>
      </c>
      <c r="I2591" s="19">
        <v>44672</v>
      </c>
      <c r="J2591" s="24" t="s">
        <v>11</v>
      </c>
      <c r="K2591" t="s">
        <v>36</v>
      </c>
      <c r="L2591" t="s">
        <v>3308</v>
      </c>
      <c r="M2591" t="str">
        <f>VLOOKUP(B2591,[1]Sheet1!$B:$S,18,FALSE)</f>
        <v>HFTD 2</v>
      </c>
    </row>
    <row r="2592" spans="1:13" x14ac:dyDescent="0.2">
      <c r="A2592" t="s">
        <v>30</v>
      </c>
      <c r="B2592" t="s">
        <v>10359</v>
      </c>
      <c r="C2592" t="s">
        <v>10360</v>
      </c>
      <c r="D2592" t="s">
        <v>10361</v>
      </c>
      <c r="E2592" t="s">
        <v>3312</v>
      </c>
      <c r="F2592" t="s">
        <v>3446</v>
      </c>
      <c r="G2592" s="1">
        <v>44335</v>
      </c>
      <c r="H2592" s="19">
        <v>44749</v>
      </c>
      <c r="I2592" s="19">
        <v>44700</v>
      </c>
      <c r="J2592" s="24" t="s">
        <v>11</v>
      </c>
      <c r="K2592" t="s">
        <v>36</v>
      </c>
      <c r="L2592" t="s">
        <v>3308</v>
      </c>
      <c r="M2592" t="str">
        <f>VLOOKUP(B2592,[1]Sheet1!$B:$S,18,FALSE)</f>
        <v>HFTD 2</v>
      </c>
    </row>
    <row r="2593" spans="1:13" x14ac:dyDescent="0.2">
      <c r="A2593" t="s">
        <v>30</v>
      </c>
      <c r="B2593" t="s">
        <v>10362</v>
      </c>
      <c r="C2593" t="s">
        <v>1088</v>
      </c>
      <c r="D2593" t="s">
        <v>10363</v>
      </c>
      <c r="E2593" t="s">
        <v>42</v>
      </c>
      <c r="F2593" t="s">
        <v>10364</v>
      </c>
      <c r="G2593" s="1">
        <v>44335</v>
      </c>
      <c r="H2593" s="19">
        <v>44335</v>
      </c>
      <c r="I2593" s="19">
        <v>44700</v>
      </c>
      <c r="J2593" s="24" t="s">
        <v>5</v>
      </c>
      <c r="K2593" t="s">
        <v>36</v>
      </c>
      <c r="L2593" t="s">
        <v>3308</v>
      </c>
      <c r="M2593" t="str">
        <f>VLOOKUP(B2593,[1]Sheet1!$B:$S,18,FALSE)</f>
        <v>HFTD 2</v>
      </c>
    </row>
    <row r="2594" spans="1:13" x14ac:dyDescent="0.2">
      <c r="A2594" t="s">
        <v>30</v>
      </c>
      <c r="B2594" t="s">
        <v>10365</v>
      </c>
      <c r="C2594" t="s">
        <v>10366</v>
      </c>
      <c r="D2594" t="s">
        <v>10367</v>
      </c>
      <c r="E2594" t="s">
        <v>3312</v>
      </c>
      <c r="F2594" t="s">
        <v>3446</v>
      </c>
      <c r="G2594" s="1">
        <v>44335</v>
      </c>
      <c r="H2594" s="19">
        <v>44733</v>
      </c>
      <c r="I2594" s="19">
        <v>44700</v>
      </c>
      <c r="J2594" s="24" t="s">
        <v>11</v>
      </c>
      <c r="K2594" t="s">
        <v>36</v>
      </c>
      <c r="L2594" t="s">
        <v>3308</v>
      </c>
      <c r="M2594" t="str">
        <f>VLOOKUP(B2594,[1]Sheet1!$B:$S,18,FALSE)</f>
        <v>HFTD 2</v>
      </c>
    </row>
    <row r="2595" spans="1:13" x14ac:dyDescent="0.2">
      <c r="A2595" t="s">
        <v>30</v>
      </c>
      <c r="B2595" t="s">
        <v>10368</v>
      </c>
      <c r="C2595" t="s">
        <v>2517</v>
      </c>
      <c r="D2595" t="s">
        <v>10369</v>
      </c>
      <c r="E2595" t="s">
        <v>85</v>
      </c>
      <c r="F2595" t="s">
        <v>3687</v>
      </c>
      <c r="G2595" s="1">
        <v>44335</v>
      </c>
      <c r="H2595" s="19">
        <v>44398</v>
      </c>
      <c r="I2595" s="19">
        <v>44700</v>
      </c>
      <c r="J2595" s="24" t="s">
        <v>5</v>
      </c>
      <c r="K2595" t="s">
        <v>36</v>
      </c>
      <c r="L2595" t="s">
        <v>3308</v>
      </c>
      <c r="M2595" t="str">
        <f>VLOOKUP(B2595,[1]Sheet1!$B:$S,18,FALSE)</f>
        <v>HFTD 2</v>
      </c>
    </row>
    <row r="2596" spans="1:13" x14ac:dyDescent="0.2">
      <c r="A2596" t="s">
        <v>30</v>
      </c>
      <c r="B2596" t="s">
        <v>10370</v>
      </c>
      <c r="C2596" t="s">
        <v>10371</v>
      </c>
      <c r="D2596" t="s">
        <v>10372</v>
      </c>
      <c r="E2596" t="s">
        <v>56</v>
      </c>
      <c r="F2596" t="s">
        <v>3347</v>
      </c>
      <c r="G2596" s="1">
        <v>44334</v>
      </c>
      <c r="H2596" s="19">
        <v>44405</v>
      </c>
      <c r="I2596" s="19">
        <v>44699</v>
      </c>
      <c r="J2596" s="24" t="s">
        <v>5</v>
      </c>
      <c r="K2596" t="s">
        <v>36</v>
      </c>
      <c r="L2596" t="s">
        <v>3308</v>
      </c>
      <c r="M2596" t="str">
        <f>VLOOKUP(B2596,[1]Sheet1!$B:$S,18,FALSE)</f>
        <v>HFTD 2</v>
      </c>
    </row>
    <row r="2597" spans="1:13" x14ac:dyDescent="0.2">
      <c r="A2597" t="s">
        <v>30</v>
      </c>
      <c r="B2597" t="s">
        <v>10373</v>
      </c>
      <c r="C2597" t="s">
        <v>10374</v>
      </c>
      <c r="D2597" t="s">
        <v>10375</v>
      </c>
      <c r="E2597" t="s">
        <v>85</v>
      </c>
      <c r="F2597" t="s">
        <v>3687</v>
      </c>
      <c r="G2597" s="1">
        <v>44335</v>
      </c>
      <c r="H2597" s="19">
        <v>44726</v>
      </c>
      <c r="I2597" s="19">
        <v>44700</v>
      </c>
      <c r="J2597" s="24" t="s">
        <v>11</v>
      </c>
      <c r="K2597" t="s">
        <v>36</v>
      </c>
      <c r="L2597" t="s">
        <v>3308</v>
      </c>
      <c r="M2597" t="str">
        <f>VLOOKUP(B2597,[1]Sheet1!$B:$S,18,FALSE)</f>
        <v>HFTD 2</v>
      </c>
    </row>
    <row r="2598" spans="1:13" x14ac:dyDescent="0.2">
      <c r="A2598" t="s">
        <v>30</v>
      </c>
      <c r="B2598" t="s">
        <v>10376</v>
      </c>
      <c r="C2598" t="s">
        <v>10377</v>
      </c>
      <c r="D2598" t="s">
        <v>10378</v>
      </c>
      <c r="E2598" t="s">
        <v>97</v>
      </c>
      <c r="F2598" t="s">
        <v>10379</v>
      </c>
      <c r="G2598" s="1">
        <v>44335</v>
      </c>
      <c r="H2598" s="19">
        <v>44714</v>
      </c>
      <c r="I2598" s="19">
        <v>44700</v>
      </c>
      <c r="J2598" s="24" t="s">
        <v>11</v>
      </c>
      <c r="K2598" t="s">
        <v>36</v>
      </c>
      <c r="L2598" t="s">
        <v>3308</v>
      </c>
      <c r="M2598" t="str">
        <f>VLOOKUP(B2598,[1]Sheet1!$B:$S,18,FALSE)</f>
        <v>HFTD 2</v>
      </c>
    </row>
    <row r="2599" spans="1:13" x14ac:dyDescent="0.2">
      <c r="A2599" t="s">
        <v>30</v>
      </c>
      <c r="B2599" t="s">
        <v>10380</v>
      </c>
      <c r="C2599" t="s">
        <v>10381</v>
      </c>
      <c r="D2599" t="s">
        <v>10382</v>
      </c>
      <c r="E2599" t="s">
        <v>97</v>
      </c>
      <c r="F2599" t="s">
        <v>4553</v>
      </c>
      <c r="G2599" s="1">
        <v>44335</v>
      </c>
      <c r="H2599" s="19">
        <v>44335</v>
      </c>
      <c r="I2599" s="19">
        <v>44700</v>
      </c>
      <c r="J2599" s="19" t="s">
        <v>11</v>
      </c>
      <c r="K2599" t="s">
        <v>3320</v>
      </c>
      <c r="L2599" t="s">
        <v>3308</v>
      </c>
      <c r="M2599" t="str">
        <f>VLOOKUP(B2599,[1]Sheet1!$B:$S,18,FALSE)</f>
        <v>HFTD 2</v>
      </c>
    </row>
    <row r="2600" spans="1:13" x14ac:dyDescent="0.2">
      <c r="A2600" t="s">
        <v>30</v>
      </c>
      <c r="B2600" t="s">
        <v>10383</v>
      </c>
      <c r="C2600" t="s">
        <v>10384</v>
      </c>
      <c r="D2600" t="s">
        <v>10385</v>
      </c>
      <c r="E2600" t="s">
        <v>34</v>
      </c>
      <c r="F2600" t="s">
        <v>10386</v>
      </c>
      <c r="G2600" s="1">
        <v>44315</v>
      </c>
      <c r="H2600" s="19">
        <v>44315</v>
      </c>
      <c r="I2600" s="19">
        <v>44680</v>
      </c>
      <c r="J2600" s="19" t="s">
        <v>11</v>
      </c>
      <c r="K2600" t="s">
        <v>3320</v>
      </c>
      <c r="L2600" t="s">
        <v>3308</v>
      </c>
      <c r="M2600" t="str">
        <f>VLOOKUP(B2600,[1]Sheet1!$B:$S,18,FALSE)</f>
        <v>HFTD 2</v>
      </c>
    </row>
    <row r="2601" spans="1:13" x14ac:dyDescent="0.2">
      <c r="A2601" t="s">
        <v>30</v>
      </c>
      <c r="B2601" t="s">
        <v>10387</v>
      </c>
      <c r="C2601" t="s">
        <v>10388</v>
      </c>
      <c r="D2601" t="s">
        <v>10389</v>
      </c>
      <c r="E2601" t="s">
        <v>189</v>
      </c>
      <c r="F2601" t="s">
        <v>6949</v>
      </c>
      <c r="G2601" s="1">
        <v>44335</v>
      </c>
      <c r="H2601" s="19">
        <v>44653</v>
      </c>
      <c r="I2601" s="19">
        <v>44700</v>
      </c>
      <c r="J2601" s="24" t="s">
        <v>5</v>
      </c>
      <c r="K2601" t="s">
        <v>36</v>
      </c>
      <c r="L2601" t="s">
        <v>3308</v>
      </c>
      <c r="M2601" t="str">
        <f>VLOOKUP(B2601,[1]Sheet1!$B:$S,18,FALSE)</f>
        <v>HFTD 2</v>
      </c>
    </row>
    <row r="2602" spans="1:13" x14ac:dyDescent="0.2">
      <c r="A2602" t="s">
        <v>30</v>
      </c>
      <c r="B2602" t="s">
        <v>10390</v>
      </c>
      <c r="C2602" t="s">
        <v>10391</v>
      </c>
      <c r="D2602" t="s">
        <v>10392</v>
      </c>
      <c r="E2602" t="s">
        <v>775</v>
      </c>
      <c r="F2602" t="s">
        <v>10393</v>
      </c>
      <c r="G2602" s="1">
        <v>44313</v>
      </c>
      <c r="H2602" s="19">
        <v>44588</v>
      </c>
      <c r="I2602" s="19">
        <v>44678</v>
      </c>
      <c r="J2602" s="24" t="s">
        <v>5</v>
      </c>
      <c r="K2602" t="s">
        <v>36</v>
      </c>
      <c r="L2602" t="s">
        <v>3308</v>
      </c>
      <c r="M2602" t="str">
        <f>VLOOKUP(B2602,[1]Sheet1!$B:$S,18,FALSE)</f>
        <v>HFTD 2</v>
      </c>
    </row>
    <row r="2603" spans="1:13" x14ac:dyDescent="0.2">
      <c r="A2603" t="s">
        <v>30</v>
      </c>
      <c r="B2603" t="s">
        <v>10394</v>
      </c>
      <c r="C2603" t="s">
        <v>10395</v>
      </c>
      <c r="D2603" t="s">
        <v>10396</v>
      </c>
      <c r="E2603" t="s">
        <v>189</v>
      </c>
      <c r="F2603" t="s">
        <v>10397</v>
      </c>
      <c r="G2603" s="1">
        <v>44335</v>
      </c>
      <c r="H2603" s="19">
        <v>44777</v>
      </c>
      <c r="I2603" s="19">
        <v>44700</v>
      </c>
      <c r="J2603" s="24" t="s">
        <v>11</v>
      </c>
      <c r="K2603" t="s">
        <v>36</v>
      </c>
      <c r="L2603" t="s">
        <v>3308</v>
      </c>
      <c r="M2603" t="str">
        <f>VLOOKUP(B2603,[1]Sheet1!$B:$S,18,FALSE)</f>
        <v>HFTD 2</v>
      </c>
    </row>
    <row r="2604" spans="1:13" x14ac:dyDescent="0.2">
      <c r="A2604" t="s">
        <v>30</v>
      </c>
      <c r="B2604" t="s">
        <v>10398</v>
      </c>
      <c r="C2604" t="s">
        <v>10399</v>
      </c>
      <c r="D2604" t="s">
        <v>10400</v>
      </c>
      <c r="E2604" t="s">
        <v>73</v>
      </c>
      <c r="F2604" t="s">
        <v>10401</v>
      </c>
      <c r="G2604" s="1">
        <v>44335</v>
      </c>
      <c r="H2604" s="19">
        <v>44661</v>
      </c>
      <c r="I2604" s="19">
        <v>44700</v>
      </c>
      <c r="J2604" s="24" t="s">
        <v>5</v>
      </c>
      <c r="K2604" t="s">
        <v>36</v>
      </c>
      <c r="L2604" t="s">
        <v>3308</v>
      </c>
      <c r="M2604" t="str">
        <f>VLOOKUP(B2604,[1]Sheet1!$B:$S,18,FALSE)</f>
        <v>HFTD 2</v>
      </c>
    </row>
    <row r="2605" spans="1:13" x14ac:dyDescent="0.2">
      <c r="A2605" t="s">
        <v>30</v>
      </c>
      <c r="B2605" t="s">
        <v>10402</v>
      </c>
      <c r="C2605" t="s">
        <v>10388</v>
      </c>
      <c r="D2605" t="s">
        <v>10389</v>
      </c>
      <c r="E2605" t="s">
        <v>189</v>
      </c>
      <c r="F2605" t="s">
        <v>6949</v>
      </c>
      <c r="G2605" s="1">
        <v>44335</v>
      </c>
      <c r="H2605" s="19">
        <v>44653</v>
      </c>
      <c r="I2605" s="19">
        <v>44700</v>
      </c>
      <c r="J2605" s="24" t="s">
        <v>5</v>
      </c>
      <c r="K2605" t="s">
        <v>36</v>
      </c>
      <c r="L2605" t="s">
        <v>3308</v>
      </c>
      <c r="M2605" t="str">
        <f>VLOOKUP(B2605,[1]Sheet1!$B:$S,18,FALSE)</f>
        <v>HFTD 2</v>
      </c>
    </row>
    <row r="2606" spans="1:13" x14ac:dyDescent="0.2">
      <c r="A2606" t="s">
        <v>30</v>
      </c>
      <c r="B2606" t="s">
        <v>10403</v>
      </c>
      <c r="C2606" t="s">
        <v>10388</v>
      </c>
      <c r="D2606" t="s">
        <v>10389</v>
      </c>
      <c r="E2606" t="s">
        <v>189</v>
      </c>
      <c r="F2606" t="s">
        <v>6949</v>
      </c>
      <c r="G2606" s="1">
        <v>44335</v>
      </c>
      <c r="H2606" s="19">
        <v>44653</v>
      </c>
      <c r="I2606" s="19">
        <v>44700</v>
      </c>
      <c r="J2606" s="24" t="s">
        <v>5</v>
      </c>
      <c r="K2606" t="s">
        <v>36</v>
      </c>
      <c r="L2606" t="s">
        <v>3308</v>
      </c>
      <c r="M2606" t="str">
        <f>VLOOKUP(B2606,[1]Sheet1!$B:$S,18,FALSE)</f>
        <v>HFTD 2</v>
      </c>
    </row>
    <row r="2607" spans="1:13" x14ac:dyDescent="0.2">
      <c r="A2607" t="s">
        <v>30</v>
      </c>
      <c r="B2607" t="s">
        <v>10404</v>
      </c>
      <c r="C2607" t="s">
        <v>10405</v>
      </c>
      <c r="D2607" t="s">
        <v>10406</v>
      </c>
      <c r="E2607" t="s">
        <v>189</v>
      </c>
      <c r="F2607" t="s">
        <v>7188</v>
      </c>
      <c r="G2607" s="1">
        <v>44335</v>
      </c>
      <c r="H2607" s="19">
        <v>44717</v>
      </c>
      <c r="I2607" s="19">
        <v>44700</v>
      </c>
      <c r="J2607" s="24" t="s">
        <v>11</v>
      </c>
      <c r="K2607" t="s">
        <v>36</v>
      </c>
      <c r="L2607" t="s">
        <v>3308</v>
      </c>
      <c r="M2607" t="str">
        <f>VLOOKUP(B2607,[1]Sheet1!$B:$S,18,FALSE)</f>
        <v>HFTD 2</v>
      </c>
    </row>
    <row r="2608" spans="1:13" x14ac:dyDescent="0.2">
      <c r="A2608" t="s">
        <v>30</v>
      </c>
      <c r="B2608" t="s">
        <v>10407</v>
      </c>
      <c r="C2608" t="s">
        <v>10408</v>
      </c>
      <c r="D2608" t="s">
        <v>10409</v>
      </c>
      <c r="E2608" t="s">
        <v>73</v>
      </c>
      <c r="F2608" t="s">
        <v>10207</v>
      </c>
      <c r="G2608" s="1">
        <v>44335</v>
      </c>
      <c r="H2608" s="19">
        <v>44335</v>
      </c>
      <c r="I2608" s="19">
        <v>44700</v>
      </c>
      <c r="J2608" s="19" t="s">
        <v>11</v>
      </c>
      <c r="K2608" t="s">
        <v>3320</v>
      </c>
      <c r="L2608" t="s">
        <v>3308</v>
      </c>
      <c r="M2608" t="str">
        <f>VLOOKUP(B2608,[1]Sheet1!$B:$S,18,FALSE)</f>
        <v>HFTD 2</v>
      </c>
    </row>
    <row r="2609" spans="1:13" x14ac:dyDescent="0.2">
      <c r="A2609" t="s">
        <v>30</v>
      </c>
      <c r="B2609" t="s">
        <v>10410</v>
      </c>
      <c r="C2609" t="s">
        <v>4808</v>
      </c>
      <c r="D2609" t="s">
        <v>10411</v>
      </c>
      <c r="E2609" t="s">
        <v>56</v>
      </c>
      <c r="F2609" t="s">
        <v>9470</v>
      </c>
      <c r="G2609" s="1">
        <v>44326</v>
      </c>
      <c r="H2609" s="19">
        <v>44326</v>
      </c>
      <c r="I2609" s="19">
        <v>44691</v>
      </c>
      <c r="J2609" s="19" t="s">
        <v>11</v>
      </c>
      <c r="K2609" t="s">
        <v>3320</v>
      </c>
      <c r="L2609" t="s">
        <v>3308</v>
      </c>
      <c r="M2609" t="str">
        <f>VLOOKUP(B2609,[1]Sheet1!$B:$S,18,FALSE)</f>
        <v>HFTD 2</v>
      </c>
    </row>
    <row r="2610" spans="1:13" x14ac:dyDescent="0.2">
      <c r="A2610" t="s">
        <v>30</v>
      </c>
      <c r="B2610" t="s">
        <v>10412</v>
      </c>
      <c r="C2610" t="s">
        <v>4080</v>
      </c>
      <c r="D2610" t="s">
        <v>10413</v>
      </c>
      <c r="E2610" t="s">
        <v>85</v>
      </c>
      <c r="F2610" t="s">
        <v>3687</v>
      </c>
      <c r="G2610" s="1">
        <v>44335</v>
      </c>
      <c r="H2610" s="19">
        <v>44722</v>
      </c>
      <c r="I2610" s="19">
        <v>44700</v>
      </c>
      <c r="J2610" s="24" t="s">
        <v>11</v>
      </c>
      <c r="K2610" t="s">
        <v>36</v>
      </c>
      <c r="L2610" t="s">
        <v>3308</v>
      </c>
      <c r="M2610" t="str">
        <f>VLOOKUP(B2610,[1]Sheet1!$B:$S,18,FALSE)</f>
        <v>HFTD 2</v>
      </c>
    </row>
    <row r="2611" spans="1:13" x14ac:dyDescent="0.2">
      <c r="A2611" t="s">
        <v>30</v>
      </c>
      <c r="B2611" t="s">
        <v>10414</v>
      </c>
      <c r="C2611" t="s">
        <v>10415</v>
      </c>
      <c r="D2611" t="s">
        <v>10416</v>
      </c>
      <c r="E2611" t="s">
        <v>85</v>
      </c>
      <c r="F2611" t="s">
        <v>3687</v>
      </c>
      <c r="G2611" s="1">
        <v>44335</v>
      </c>
      <c r="H2611" s="19">
        <v>44720</v>
      </c>
      <c r="I2611" s="19">
        <v>44700</v>
      </c>
      <c r="J2611" s="24" t="s">
        <v>11</v>
      </c>
      <c r="K2611" t="s">
        <v>36</v>
      </c>
      <c r="L2611" t="s">
        <v>3308</v>
      </c>
      <c r="M2611" t="str">
        <f>VLOOKUP(B2611,[1]Sheet1!$B:$S,18,FALSE)</f>
        <v>HFTD 2</v>
      </c>
    </row>
    <row r="2612" spans="1:13" x14ac:dyDescent="0.2">
      <c r="A2612" t="s">
        <v>30</v>
      </c>
      <c r="B2612" t="s">
        <v>10417</v>
      </c>
      <c r="C2612" t="s">
        <v>1681</v>
      </c>
      <c r="D2612" t="s">
        <v>10418</v>
      </c>
      <c r="E2612" t="s">
        <v>97</v>
      </c>
      <c r="F2612" t="s">
        <v>6050</v>
      </c>
      <c r="G2612" s="1">
        <v>44335</v>
      </c>
      <c r="H2612" s="19">
        <v>44693</v>
      </c>
      <c r="I2612" s="19">
        <v>44700</v>
      </c>
      <c r="J2612" s="24" t="s">
        <v>5</v>
      </c>
      <c r="K2612" t="s">
        <v>36</v>
      </c>
      <c r="L2612" t="s">
        <v>3308</v>
      </c>
      <c r="M2612" t="str">
        <f>VLOOKUP(B2612,[1]Sheet1!$B:$S,18,FALSE)</f>
        <v>HFTD 2</v>
      </c>
    </row>
    <row r="2613" spans="1:13" x14ac:dyDescent="0.2">
      <c r="A2613" t="s">
        <v>30</v>
      </c>
      <c r="B2613" t="s">
        <v>10419</v>
      </c>
      <c r="C2613" t="s">
        <v>10420</v>
      </c>
      <c r="D2613" t="s">
        <v>10421</v>
      </c>
      <c r="E2613" t="s">
        <v>189</v>
      </c>
      <c r="F2613" t="s">
        <v>6949</v>
      </c>
      <c r="G2613" s="1">
        <v>44335</v>
      </c>
      <c r="H2613" s="19">
        <v>44650</v>
      </c>
      <c r="I2613" s="19">
        <v>44700</v>
      </c>
      <c r="J2613" s="24" t="s">
        <v>5</v>
      </c>
      <c r="K2613" t="s">
        <v>36</v>
      </c>
      <c r="L2613" t="s">
        <v>3308</v>
      </c>
      <c r="M2613" t="str">
        <f>VLOOKUP(B2613,[1]Sheet1!$B:$S,18,FALSE)</f>
        <v>HFTD 2</v>
      </c>
    </row>
    <row r="2614" spans="1:13" x14ac:dyDescent="0.2">
      <c r="A2614" t="s">
        <v>30</v>
      </c>
      <c r="B2614" t="s">
        <v>10422</v>
      </c>
      <c r="C2614" t="s">
        <v>10423</v>
      </c>
      <c r="D2614" t="s">
        <v>10424</v>
      </c>
      <c r="E2614" t="s">
        <v>189</v>
      </c>
      <c r="F2614" t="s">
        <v>4867</v>
      </c>
      <c r="G2614" s="1">
        <v>44335</v>
      </c>
      <c r="H2614" s="19">
        <v>44650</v>
      </c>
      <c r="I2614" s="19">
        <v>44700</v>
      </c>
      <c r="J2614" s="24" t="s">
        <v>5</v>
      </c>
      <c r="K2614" t="s">
        <v>36</v>
      </c>
      <c r="L2614" t="s">
        <v>3308</v>
      </c>
      <c r="M2614" t="str">
        <f>VLOOKUP(B2614,[1]Sheet1!$B:$S,18,FALSE)</f>
        <v>HFTD 2</v>
      </c>
    </row>
    <row r="2615" spans="1:13" x14ac:dyDescent="0.2">
      <c r="A2615" t="s">
        <v>30</v>
      </c>
      <c r="B2615" t="s">
        <v>10425</v>
      </c>
      <c r="C2615" t="s">
        <v>10426</v>
      </c>
      <c r="D2615" t="s">
        <v>10427</v>
      </c>
      <c r="E2615" t="s">
        <v>189</v>
      </c>
      <c r="F2615" t="s">
        <v>7188</v>
      </c>
      <c r="G2615" s="1">
        <v>44335</v>
      </c>
      <c r="H2615" s="19">
        <v>44650</v>
      </c>
      <c r="I2615" s="19">
        <v>44700</v>
      </c>
      <c r="J2615" s="24" t="s">
        <v>5</v>
      </c>
      <c r="K2615" t="s">
        <v>36</v>
      </c>
      <c r="L2615" t="s">
        <v>3308</v>
      </c>
      <c r="M2615" t="str">
        <f>VLOOKUP(B2615,[1]Sheet1!$B:$S,18,FALSE)</f>
        <v>HFTD 2</v>
      </c>
    </row>
    <row r="2616" spans="1:13" x14ac:dyDescent="0.2">
      <c r="A2616" t="s">
        <v>30</v>
      </c>
      <c r="B2616" t="s">
        <v>10428</v>
      </c>
      <c r="C2616" t="s">
        <v>10429</v>
      </c>
      <c r="D2616" t="s">
        <v>10430</v>
      </c>
      <c r="E2616" t="s">
        <v>85</v>
      </c>
      <c r="F2616" t="s">
        <v>7315</v>
      </c>
      <c r="G2616" s="1">
        <v>44317</v>
      </c>
      <c r="H2616" s="19">
        <v>44609</v>
      </c>
      <c r="I2616" s="19">
        <v>44682</v>
      </c>
      <c r="J2616" s="24" t="s">
        <v>5</v>
      </c>
      <c r="K2616" t="s">
        <v>36</v>
      </c>
      <c r="L2616" t="s">
        <v>3308</v>
      </c>
      <c r="M2616" t="str">
        <f>VLOOKUP(B2616,[1]Sheet1!$B:$S,18,FALSE)</f>
        <v>HFTD 2</v>
      </c>
    </row>
    <row r="2617" spans="1:13" x14ac:dyDescent="0.2">
      <c r="A2617" t="s">
        <v>30</v>
      </c>
      <c r="B2617" t="s">
        <v>10431</v>
      </c>
      <c r="C2617" t="s">
        <v>10432</v>
      </c>
      <c r="D2617" t="s">
        <v>10433</v>
      </c>
      <c r="E2617" t="s">
        <v>73</v>
      </c>
      <c r="F2617" t="s">
        <v>8419</v>
      </c>
      <c r="G2617" s="1">
        <v>44314</v>
      </c>
      <c r="H2617" s="19">
        <v>44684</v>
      </c>
      <c r="I2617" s="19">
        <v>44679</v>
      </c>
      <c r="J2617" s="24" t="s">
        <v>11</v>
      </c>
      <c r="K2617" t="s">
        <v>36</v>
      </c>
      <c r="L2617" t="s">
        <v>3308</v>
      </c>
      <c r="M2617" t="str">
        <f>VLOOKUP(B2617,[1]Sheet1!$B:$S,18,FALSE)</f>
        <v>HFTD 2</v>
      </c>
    </row>
    <row r="2618" spans="1:13" x14ac:dyDescent="0.2">
      <c r="A2618" t="s">
        <v>30</v>
      </c>
      <c r="B2618" t="s">
        <v>10434</v>
      </c>
      <c r="C2618" t="s">
        <v>7754</v>
      </c>
      <c r="D2618" t="s">
        <v>10435</v>
      </c>
      <c r="E2618" t="s">
        <v>85</v>
      </c>
      <c r="F2618" t="s">
        <v>7315</v>
      </c>
      <c r="G2618" s="1">
        <v>44317</v>
      </c>
      <c r="H2618" s="19">
        <v>44603</v>
      </c>
      <c r="I2618" s="19">
        <v>44682</v>
      </c>
      <c r="J2618" s="24" t="s">
        <v>5</v>
      </c>
      <c r="K2618" t="s">
        <v>36</v>
      </c>
      <c r="L2618" t="s">
        <v>3308</v>
      </c>
      <c r="M2618" t="str">
        <f>VLOOKUP(B2618,[1]Sheet1!$B:$S,18,FALSE)</f>
        <v>HFTD 2</v>
      </c>
    </row>
    <row r="2619" spans="1:13" x14ac:dyDescent="0.2">
      <c r="A2619" t="s">
        <v>30</v>
      </c>
      <c r="B2619" t="s">
        <v>10436</v>
      </c>
      <c r="C2619" t="s">
        <v>10437</v>
      </c>
      <c r="D2619" t="s">
        <v>10438</v>
      </c>
      <c r="E2619" t="s">
        <v>34</v>
      </c>
      <c r="F2619" t="s">
        <v>6009</v>
      </c>
      <c r="G2619" s="1">
        <v>44316</v>
      </c>
      <c r="H2619" s="19">
        <v>44705</v>
      </c>
      <c r="I2619" s="19">
        <v>44681</v>
      </c>
      <c r="J2619" s="24" t="s">
        <v>11</v>
      </c>
      <c r="K2619" t="s">
        <v>36</v>
      </c>
      <c r="L2619" t="s">
        <v>3308</v>
      </c>
      <c r="M2619" t="str">
        <f>VLOOKUP(B2619,[1]Sheet1!$B:$S,18,FALSE)</f>
        <v>HFTD 2</v>
      </c>
    </row>
    <row r="2620" spans="1:13" x14ac:dyDescent="0.2">
      <c r="A2620" t="s">
        <v>30</v>
      </c>
      <c r="B2620" t="s">
        <v>10439</v>
      </c>
      <c r="C2620" t="s">
        <v>10114</v>
      </c>
      <c r="D2620" t="s">
        <v>10440</v>
      </c>
      <c r="E2620" t="s">
        <v>73</v>
      </c>
      <c r="F2620" t="s">
        <v>6243</v>
      </c>
      <c r="G2620" s="1">
        <v>44306</v>
      </c>
      <c r="H2620" s="19">
        <v>44306</v>
      </c>
      <c r="I2620" s="19">
        <v>44671</v>
      </c>
      <c r="J2620" s="19" t="s">
        <v>11</v>
      </c>
      <c r="K2620" t="s">
        <v>3320</v>
      </c>
      <c r="L2620" t="s">
        <v>3308</v>
      </c>
      <c r="M2620" t="str">
        <f>VLOOKUP(B2620,[1]Sheet1!$B:$S,18,FALSE)</f>
        <v>HFTD 2</v>
      </c>
    </row>
    <row r="2621" spans="1:13" x14ac:dyDescent="0.2">
      <c r="A2621" t="s">
        <v>30</v>
      </c>
      <c r="B2621" t="s">
        <v>10441</v>
      </c>
      <c r="C2621" t="s">
        <v>10442</v>
      </c>
      <c r="D2621" t="s">
        <v>10443</v>
      </c>
      <c r="E2621" t="s">
        <v>56</v>
      </c>
      <c r="F2621" t="s">
        <v>3347</v>
      </c>
      <c r="G2621" s="1">
        <v>44334</v>
      </c>
      <c r="H2621" s="19">
        <v>44334</v>
      </c>
      <c r="I2621" s="19">
        <v>44699</v>
      </c>
      <c r="J2621" s="19" t="s">
        <v>11</v>
      </c>
      <c r="K2621" t="s">
        <v>3320</v>
      </c>
      <c r="L2621" t="s">
        <v>3308</v>
      </c>
      <c r="M2621" t="str">
        <f>VLOOKUP(B2621,[1]Sheet1!$B:$S,18,FALSE)</f>
        <v>HFTD 2</v>
      </c>
    </row>
    <row r="2622" spans="1:13" x14ac:dyDescent="0.2">
      <c r="A2622" t="s">
        <v>30</v>
      </c>
      <c r="B2622" t="s">
        <v>10444</v>
      </c>
      <c r="C2622" t="s">
        <v>10445</v>
      </c>
      <c r="D2622" t="s">
        <v>10446</v>
      </c>
      <c r="E2622" t="s">
        <v>34</v>
      </c>
      <c r="F2622" t="s">
        <v>10313</v>
      </c>
      <c r="G2622" s="1">
        <v>44315</v>
      </c>
      <c r="H2622" s="19">
        <v>44585</v>
      </c>
      <c r="I2622" s="19">
        <v>44680</v>
      </c>
      <c r="J2622" s="24" t="s">
        <v>5</v>
      </c>
      <c r="K2622" t="s">
        <v>36</v>
      </c>
      <c r="L2622" t="s">
        <v>3308</v>
      </c>
      <c r="M2622" t="str">
        <f>VLOOKUP(B2622,[1]Sheet1!$B:$S,18,FALSE)</f>
        <v>HFTD 2</v>
      </c>
    </row>
    <row r="2623" spans="1:13" x14ac:dyDescent="0.2">
      <c r="A2623" t="s">
        <v>30</v>
      </c>
      <c r="B2623" t="s">
        <v>10447</v>
      </c>
      <c r="C2623" t="s">
        <v>10448</v>
      </c>
      <c r="D2623" t="s">
        <v>10449</v>
      </c>
      <c r="E2623" t="s">
        <v>73</v>
      </c>
      <c r="F2623" t="s">
        <v>7856</v>
      </c>
      <c r="G2623" s="1">
        <v>44316</v>
      </c>
      <c r="H2623" s="19">
        <v>44774</v>
      </c>
      <c r="I2623" s="19">
        <v>44681</v>
      </c>
      <c r="J2623" s="24" t="s">
        <v>11</v>
      </c>
      <c r="K2623" t="s">
        <v>36</v>
      </c>
      <c r="L2623" t="s">
        <v>3308</v>
      </c>
      <c r="M2623" t="str">
        <f>VLOOKUP(B2623,[1]Sheet1!$B:$S,18,FALSE)</f>
        <v>HFTD 2</v>
      </c>
    </row>
    <row r="2624" spans="1:13" x14ac:dyDescent="0.2">
      <c r="A2624" t="s">
        <v>30</v>
      </c>
      <c r="B2624" t="s">
        <v>10450</v>
      </c>
      <c r="C2624" t="s">
        <v>10451</v>
      </c>
      <c r="D2624" t="s">
        <v>10452</v>
      </c>
      <c r="E2624" t="s">
        <v>34</v>
      </c>
      <c r="F2624" t="s">
        <v>3792</v>
      </c>
      <c r="G2624" s="1">
        <v>44313</v>
      </c>
      <c r="H2624" s="19">
        <v>44593</v>
      </c>
      <c r="I2624" s="19">
        <v>44678</v>
      </c>
      <c r="J2624" s="24" t="s">
        <v>5</v>
      </c>
      <c r="K2624" t="s">
        <v>36</v>
      </c>
      <c r="L2624" t="s">
        <v>3308</v>
      </c>
      <c r="M2624" t="str">
        <f>VLOOKUP(B2624,[1]Sheet1!$B:$S,18,FALSE)</f>
        <v>HFTD 2</v>
      </c>
    </row>
    <row r="2625" spans="1:13" x14ac:dyDescent="0.2">
      <c r="A2625" t="s">
        <v>30</v>
      </c>
      <c r="B2625" t="s">
        <v>10453</v>
      </c>
      <c r="C2625" t="s">
        <v>10454</v>
      </c>
      <c r="D2625" t="s">
        <v>10455</v>
      </c>
      <c r="E2625" t="s">
        <v>85</v>
      </c>
      <c r="F2625" t="s">
        <v>7315</v>
      </c>
      <c r="G2625" s="1">
        <v>44317</v>
      </c>
      <c r="H2625" s="19">
        <v>44603</v>
      </c>
      <c r="I2625" s="19">
        <v>44682</v>
      </c>
      <c r="J2625" s="24" t="s">
        <v>5</v>
      </c>
      <c r="K2625" t="s">
        <v>36</v>
      </c>
      <c r="L2625" t="s">
        <v>3308</v>
      </c>
      <c r="M2625" t="str">
        <f>VLOOKUP(B2625,[1]Sheet1!$B:$S,18,FALSE)</f>
        <v>HFTD 2</v>
      </c>
    </row>
    <row r="2626" spans="1:13" x14ac:dyDescent="0.2">
      <c r="A2626" t="s">
        <v>30</v>
      </c>
      <c r="B2626" t="s">
        <v>10456</v>
      </c>
      <c r="C2626" t="s">
        <v>7805</v>
      </c>
      <c r="D2626" t="s">
        <v>10457</v>
      </c>
      <c r="E2626" t="s">
        <v>80</v>
      </c>
      <c r="F2626" t="s">
        <v>4538</v>
      </c>
      <c r="G2626" s="1">
        <v>44312</v>
      </c>
      <c r="H2626" s="19">
        <v>44602</v>
      </c>
      <c r="I2626" s="19">
        <v>44677</v>
      </c>
      <c r="J2626" s="24" t="s">
        <v>5</v>
      </c>
      <c r="K2626" t="s">
        <v>36</v>
      </c>
      <c r="L2626" t="s">
        <v>3308</v>
      </c>
      <c r="M2626" t="str">
        <f>VLOOKUP(B2626,[1]Sheet1!$B:$S,18,FALSE)</f>
        <v>HFTD 2</v>
      </c>
    </row>
    <row r="2627" spans="1:13" x14ac:dyDescent="0.2">
      <c r="A2627" t="s">
        <v>30</v>
      </c>
      <c r="B2627" t="s">
        <v>10458</v>
      </c>
      <c r="C2627" t="s">
        <v>10459</v>
      </c>
      <c r="D2627" t="s">
        <v>10460</v>
      </c>
      <c r="E2627" t="s">
        <v>47</v>
      </c>
      <c r="F2627" t="s">
        <v>6800</v>
      </c>
      <c r="G2627" s="1">
        <v>44313</v>
      </c>
      <c r="H2627" s="19">
        <v>44630</v>
      </c>
      <c r="I2627" s="19">
        <v>44678</v>
      </c>
      <c r="J2627" s="24" t="s">
        <v>5</v>
      </c>
      <c r="K2627" t="s">
        <v>36</v>
      </c>
      <c r="L2627" t="s">
        <v>3308</v>
      </c>
      <c r="M2627" t="str">
        <f>VLOOKUP(B2627,[1]Sheet1!$B:$S,18,FALSE)</f>
        <v>HFTD 2</v>
      </c>
    </row>
    <row r="2628" spans="1:13" x14ac:dyDescent="0.2">
      <c r="A2628" t="s">
        <v>30</v>
      </c>
      <c r="B2628" t="s">
        <v>10461</v>
      </c>
      <c r="C2628" t="s">
        <v>10462</v>
      </c>
      <c r="D2628" t="s">
        <v>10463</v>
      </c>
      <c r="E2628" t="s">
        <v>34</v>
      </c>
      <c r="F2628" t="s">
        <v>3792</v>
      </c>
      <c r="G2628" s="1">
        <v>44313</v>
      </c>
      <c r="H2628" s="19">
        <v>44623</v>
      </c>
      <c r="I2628" s="19">
        <v>44678</v>
      </c>
      <c r="J2628" s="24" t="s">
        <v>5</v>
      </c>
      <c r="K2628" t="s">
        <v>36</v>
      </c>
      <c r="L2628" t="s">
        <v>3308</v>
      </c>
      <c r="M2628" t="str">
        <f>VLOOKUP(B2628,[1]Sheet1!$B:$S,18,FALSE)</f>
        <v>HFTD 2</v>
      </c>
    </row>
    <row r="2629" spans="1:13" x14ac:dyDescent="0.2">
      <c r="A2629" t="s">
        <v>30</v>
      </c>
      <c r="B2629" t="s">
        <v>10464</v>
      </c>
      <c r="C2629" t="s">
        <v>10465</v>
      </c>
      <c r="D2629" t="s">
        <v>10466</v>
      </c>
      <c r="E2629" t="s">
        <v>85</v>
      </c>
      <c r="F2629" t="s">
        <v>7315</v>
      </c>
      <c r="G2629" s="1">
        <v>44317</v>
      </c>
      <c r="H2629" s="19">
        <v>44610</v>
      </c>
      <c r="I2629" s="19">
        <v>44682</v>
      </c>
      <c r="J2629" s="24" t="s">
        <v>5</v>
      </c>
      <c r="K2629" t="s">
        <v>36</v>
      </c>
      <c r="L2629" t="s">
        <v>3308</v>
      </c>
      <c r="M2629" t="str">
        <f>VLOOKUP(B2629,[1]Sheet1!$B:$S,18,FALSE)</f>
        <v>HFTD 2</v>
      </c>
    </row>
    <row r="2630" spans="1:13" x14ac:dyDescent="0.2">
      <c r="A2630" t="s">
        <v>30</v>
      </c>
      <c r="B2630" t="s">
        <v>10467</v>
      </c>
      <c r="C2630" t="s">
        <v>10468</v>
      </c>
      <c r="D2630" t="s">
        <v>10469</v>
      </c>
      <c r="E2630" t="s">
        <v>73</v>
      </c>
      <c r="F2630" t="s">
        <v>10207</v>
      </c>
      <c r="G2630" s="1">
        <v>44316</v>
      </c>
      <c r="H2630" s="19">
        <v>44684</v>
      </c>
      <c r="I2630" s="19">
        <v>44681</v>
      </c>
      <c r="J2630" s="24" t="s">
        <v>11</v>
      </c>
      <c r="K2630" t="s">
        <v>36</v>
      </c>
      <c r="L2630" t="s">
        <v>3308</v>
      </c>
      <c r="M2630" t="str">
        <f>VLOOKUP(B2630,[1]Sheet1!$B:$S,18,FALSE)</f>
        <v>HFTD 2</v>
      </c>
    </row>
    <row r="2631" spans="1:13" x14ac:dyDescent="0.2">
      <c r="A2631" t="s">
        <v>30</v>
      </c>
      <c r="B2631" t="s">
        <v>10470</v>
      </c>
      <c r="C2631" t="s">
        <v>10471</v>
      </c>
      <c r="D2631" t="s">
        <v>10472</v>
      </c>
      <c r="E2631" t="s">
        <v>73</v>
      </c>
      <c r="F2631" t="s">
        <v>7856</v>
      </c>
      <c r="G2631" s="1">
        <v>44316</v>
      </c>
      <c r="H2631" s="19">
        <v>44316</v>
      </c>
      <c r="I2631" s="19">
        <v>44681</v>
      </c>
      <c r="J2631" s="19" t="s">
        <v>11</v>
      </c>
      <c r="K2631" t="s">
        <v>3320</v>
      </c>
      <c r="L2631" t="s">
        <v>3308</v>
      </c>
      <c r="M2631" t="str">
        <f>VLOOKUP(B2631,[1]Sheet1!$B:$S,18,FALSE)</f>
        <v>HFTD 2</v>
      </c>
    </row>
    <row r="2632" spans="1:13" x14ac:dyDescent="0.2">
      <c r="A2632" t="s">
        <v>30</v>
      </c>
      <c r="B2632" t="s">
        <v>10473</v>
      </c>
      <c r="C2632" t="s">
        <v>5845</v>
      </c>
      <c r="D2632" t="s">
        <v>10474</v>
      </c>
      <c r="E2632" t="s">
        <v>73</v>
      </c>
      <c r="F2632" t="s">
        <v>4606</v>
      </c>
      <c r="G2632" s="1">
        <v>44336</v>
      </c>
      <c r="H2632" s="19">
        <v>44767</v>
      </c>
      <c r="I2632" s="19">
        <v>44701</v>
      </c>
      <c r="J2632" s="24" t="s">
        <v>11</v>
      </c>
      <c r="K2632" t="s">
        <v>36</v>
      </c>
      <c r="L2632" t="s">
        <v>3308</v>
      </c>
      <c r="M2632" t="str">
        <f>VLOOKUP(B2632,[1]Sheet1!$B:$S,18,FALSE)</f>
        <v>HFTD 2</v>
      </c>
    </row>
    <row r="2633" spans="1:13" x14ac:dyDescent="0.2">
      <c r="A2633" t="s">
        <v>30</v>
      </c>
      <c r="B2633" t="s">
        <v>10475</v>
      </c>
      <c r="C2633" t="s">
        <v>10476</v>
      </c>
      <c r="D2633" t="s">
        <v>10477</v>
      </c>
      <c r="E2633" t="s">
        <v>189</v>
      </c>
      <c r="F2633" t="s">
        <v>4631</v>
      </c>
      <c r="G2633" s="1">
        <v>44335</v>
      </c>
      <c r="H2633" s="19">
        <v>44335</v>
      </c>
      <c r="I2633" s="19">
        <v>44700</v>
      </c>
      <c r="J2633" s="19" t="s">
        <v>11</v>
      </c>
      <c r="K2633" t="s">
        <v>3320</v>
      </c>
      <c r="L2633" t="s">
        <v>3308</v>
      </c>
      <c r="M2633" t="str">
        <f>VLOOKUP(B2633,[1]Sheet1!$B:$S,18,FALSE)</f>
        <v>HFTD 2</v>
      </c>
    </row>
    <row r="2634" spans="1:13" x14ac:dyDescent="0.2">
      <c r="A2634" t="s">
        <v>30</v>
      </c>
      <c r="B2634" t="s">
        <v>10478</v>
      </c>
      <c r="C2634" t="s">
        <v>10479</v>
      </c>
      <c r="D2634" t="s">
        <v>10480</v>
      </c>
      <c r="E2634" t="s">
        <v>189</v>
      </c>
      <c r="F2634" t="s">
        <v>4631</v>
      </c>
      <c r="G2634" s="1">
        <v>44335</v>
      </c>
      <c r="H2634" s="19">
        <v>44335</v>
      </c>
      <c r="I2634" s="19">
        <v>44700</v>
      </c>
      <c r="J2634" s="19" t="s">
        <v>11</v>
      </c>
      <c r="K2634" t="s">
        <v>3320</v>
      </c>
      <c r="L2634" t="s">
        <v>3308</v>
      </c>
      <c r="M2634" t="str">
        <f>VLOOKUP(B2634,[1]Sheet1!$B:$S,18,FALSE)</f>
        <v>HFTD 2</v>
      </c>
    </row>
    <row r="2635" spans="1:13" x14ac:dyDescent="0.2">
      <c r="A2635" t="s">
        <v>30</v>
      </c>
      <c r="B2635" t="s">
        <v>10481</v>
      </c>
      <c r="C2635" t="s">
        <v>10482</v>
      </c>
      <c r="D2635" t="s">
        <v>10483</v>
      </c>
      <c r="E2635" t="s">
        <v>189</v>
      </c>
      <c r="F2635" t="s">
        <v>4867</v>
      </c>
      <c r="G2635" s="1">
        <v>44335</v>
      </c>
      <c r="H2635" s="19">
        <v>44335</v>
      </c>
      <c r="I2635" s="19">
        <v>44700</v>
      </c>
      <c r="J2635" s="19" t="s">
        <v>11</v>
      </c>
      <c r="K2635" t="s">
        <v>3320</v>
      </c>
      <c r="L2635" t="s">
        <v>3308</v>
      </c>
      <c r="M2635" t="str">
        <f>VLOOKUP(B2635,[1]Sheet1!$B:$S,18,FALSE)</f>
        <v>HFTD 2</v>
      </c>
    </row>
    <row r="2636" spans="1:13" x14ac:dyDescent="0.2">
      <c r="A2636" t="s">
        <v>30</v>
      </c>
      <c r="B2636" t="s">
        <v>10484</v>
      </c>
      <c r="C2636" t="s">
        <v>10485</v>
      </c>
      <c r="D2636" t="s">
        <v>10486</v>
      </c>
      <c r="E2636" t="s">
        <v>85</v>
      </c>
      <c r="F2636" t="s">
        <v>7315</v>
      </c>
      <c r="G2636" s="1">
        <v>44317</v>
      </c>
      <c r="H2636" s="19">
        <v>44609</v>
      </c>
      <c r="I2636" s="19">
        <v>44682</v>
      </c>
      <c r="J2636" s="24" t="s">
        <v>5</v>
      </c>
      <c r="K2636" t="s">
        <v>36</v>
      </c>
      <c r="L2636" t="s">
        <v>3308</v>
      </c>
      <c r="M2636" t="str">
        <f>VLOOKUP(B2636,[1]Sheet1!$B:$S,18,FALSE)</f>
        <v>HFTD 2</v>
      </c>
    </row>
    <row r="2637" spans="1:13" x14ac:dyDescent="0.2">
      <c r="A2637" t="s">
        <v>30</v>
      </c>
      <c r="B2637" t="s">
        <v>10487</v>
      </c>
      <c r="C2637" t="s">
        <v>10488</v>
      </c>
      <c r="D2637" t="s">
        <v>10489</v>
      </c>
      <c r="E2637" t="s">
        <v>73</v>
      </c>
      <c r="F2637" t="s">
        <v>10207</v>
      </c>
      <c r="G2637" s="1">
        <v>44314</v>
      </c>
      <c r="H2637" s="19">
        <v>44684</v>
      </c>
      <c r="I2637" s="19">
        <v>44679</v>
      </c>
      <c r="J2637" s="24" t="s">
        <v>11</v>
      </c>
      <c r="K2637" t="s">
        <v>36</v>
      </c>
      <c r="L2637" t="s">
        <v>3308</v>
      </c>
      <c r="M2637" t="str">
        <f>VLOOKUP(B2637,[1]Sheet1!$B:$S,18,FALSE)</f>
        <v>HFTD 2</v>
      </c>
    </row>
    <row r="2638" spans="1:13" x14ac:dyDescent="0.2">
      <c r="A2638" t="s">
        <v>30</v>
      </c>
      <c r="B2638" t="s">
        <v>10490</v>
      </c>
      <c r="C2638" t="s">
        <v>2513</v>
      </c>
      <c r="D2638" t="s">
        <v>10491</v>
      </c>
      <c r="E2638" t="s">
        <v>85</v>
      </c>
      <c r="F2638" t="s">
        <v>6208</v>
      </c>
      <c r="G2638" s="1">
        <v>44317</v>
      </c>
      <c r="H2638" s="19">
        <v>44610</v>
      </c>
      <c r="I2638" s="19">
        <v>44682</v>
      </c>
      <c r="J2638" s="24" t="s">
        <v>5</v>
      </c>
      <c r="K2638" t="s">
        <v>36</v>
      </c>
      <c r="L2638" t="s">
        <v>3308</v>
      </c>
      <c r="M2638" t="str">
        <f>VLOOKUP(B2638,[1]Sheet1!$B:$S,18,FALSE)</f>
        <v>HFTD 2</v>
      </c>
    </row>
    <row r="2639" spans="1:13" x14ac:dyDescent="0.2">
      <c r="A2639" t="s">
        <v>30</v>
      </c>
      <c r="B2639" t="s">
        <v>10492</v>
      </c>
      <c r="C2639" t="s">
        <v>10493</v>
      </c>
      <c r="D2639" t="s">
        <v>10494</v>
      </c>
      <c r="E2639" t="s">
        <v>189</v>
      </c>
      <c r="F2639" t="s">
        <v>6949</v>
      </c>
      <c r="G2639" s="1">
        <v>44331</v>
      </c>
      <c r="H2639" s="19">
        <v>44331</v>
      </c>
      <c r="I2639" s="19">
        <v>44696</v>
      </c>
      <c r="J2639" s="19" t="s">
        <v>11</v>
      </c>
      <c r="K2639" t="s">
        <v>3320</v>
      </c>
      <c r="L2639" t="s">
        <v>3308</v>
      </c>
      <c r="M2639" t="str">
        <f>VLOOKUP(B2639,[1]Sheet1!$B:$S,18,FALSE)</f>
        <v>HFTD 2</v>
      </c>
    </row>
    <row r="2640" spans="1:13" x14ac:dyDescent="0.2">
      <c r="A2640" t="s">
        <v>30</v>
      </c>
      <c r="B2640" t="s">
        <v>10495</v>
      </c>
      <c r="C2640" t="s">
        <v>10496</v>
      </c>
      <c r="D2640" t="s">
        <v>10497</v>
      </c>
      <c r="E2640" t="s">
        <v>189</v>
      </c>
      <c r="F2640" t="s">
        <v>7026</v>
      </c>
      <c r="G2640" s="1">
        <v>44336</v>
      </c>
      <c r="H2640" s="19">
        <v>44714</v>
      </c>
      <c r="I2640" s="19">
        <v>44701</v>
      </c>
      <c r="J2640" s="24" t="s">
        <v>11</v>
      </c>
      <c r="K2640" t="s">
        <v>36</v>
      </c>
      <c r="L2640" t="s">
        <v>3308</v>
      </c>
      <c r="M2640" t="str">
        <f>VLOOKUP(B2640,[1]Sheet1!$B:$S,18,FALSE)</f>
        <v>HFTD 2</v>
      </c>
    </row>
    <row r="2641" spans="1:13" x14ac:dyDescent="0.2">
      <c r="A2641" t="s">
        <v>30</v>
      </c>
      <c r="B2641" t="s">
        <v>10498</v>
      </c>
      <c r="C2641" t="s">
        <v>1398</v>
      </c>
      <c r="D2641" t="s">
        <v>10499</v>
      </c>
      <c r="E2641" t="s">
        <v>85</v>
      </c>
      <c r="F2641" t="s">
        <v>3687</v>
      </c>
      <c r="G2641" s="1">
        <v>44336</v>
      </c>
      <c r="H2641" s="19">
        <v>44336</v>
      </c>
      <c r="I2641" s="19">
        <v>44701</v>
      </c>
      <c r="J2641" s="19" t="s">
        <v>11</v>
      </c>
      <c r="K2641" t="s">
        <v>3320</v>
      </c>
      <c r="L2641" t="s">
        <v>3308</v>
      </c>
      <c r="M2641" t="str">
        <f>VLOOKUP(B2641,[1]Sheet1!$B:$S,18,FALSE)</f>
        <v>HFTD 2</v>
      </c>
    </row>
    <row r="2642" spans="1:13" x14ac:dyDescent="0.2">
      <c r="A2642" t="s">
        <v>30</v>
      </c>
      <c r="B2642" t="s">
        <v>10500</v>
      </c>
      <c r="C2642" t="s">
        <v>10501</v>
      </c>
      <c r="D2642" t="s">
        <v>10502</v>
      </c>
      <c r="E2642" t="s">
        <v>85</v>
      </c>
      <c r="F2642" t="s">
        <v>3687</v>
      </c>
      <c r="G2642" s="1">
        <v>44336</v>
      </c>
      <c r="H2642" s="19">
        <v>44722</v>
      </c>
      <c r="I2642" s="19">
        <v>44701</v>
      </c>
      <c r="J2642" s="24" t="s">
        <v>11</v>
      </c>
      <c r="K2642" t="s">
        <v>36</v>
      </c>
      <c r="L2642" t="s">
        <v>3308</v>
      </c>
      <c r="M2642" t="str">
        <f>VLOOKUP(B2642,[1]Sheet1!$B:$S,18,FALSE)</f>
        <v>HFTD 2</v>
      </c>
    </row>
    <row r="2643" spans="1:13" x14ac:dyDescent="0.2">
      <c r="A2643" t="s">
        <v>30</v>
      </c>
      <c r="B2643" t="s">
        <v>10503</v>
      </c>
      <c r="C2643" t="s">
        <v>10504</v>
      </c>
      <c r="D2643" t="s">
        <v>10505</v>
      </c>
      <c r="E2643" t="s">
        <v>85</v>
      </c>
      <c r="F2643" t="s">
        <v>3687</v>
      </c>
      <c r="G2643" s="1">
        <v>44336</v>
      </c>
      <c r="H2643" s="19">
        <v>44336</v>
      </c>
      <c r="I2643" s="19">
        <v>44701</v>
      </c>
      <c r="J2643" s="19" t="s">
        <v>11</v>
      </c>
      <c r="K2643" t="s">
        <v>3320</v>
      </c>
      <c r="L2643" t="s">
        <v>3308</v>
      </c>
      <c r="M2643" t="str">
        <f>VLOOKUP(B2643,[1]Sheet1!$B:$S,18,FALSE)</f>
        <v>HFTD 2</v>
      </c>
    </row>
    <row r="2644" spans="1:13" x14ac:dyDescent="0.2">
      <c r="A2644" t="s">
        <v>30</v>
      </c>
      <c r="B2644" t="s">
        <v>10506</v>
      </c>
      <c r="C2644" t="s">
        <v>10507</v>
      </c>
      <c r="D2644" t="s">
        <v>10508</v>
      </c>
      <c r="E2644" t="s">
        <v>189</v>
      </c>
      <c r="F2644" t="s">
        <v>4631</v>
      </c>
      <c r="G2644" s="1">
        <v>44336</v>
      </c>
      <c r="H2644" s="19">
        <v>44336</v>
      </c>
      <c r="I2644" s="19">
        <v>44701</v>
      </c>
      <c r="J2644" s="19" t="s">
        <v>11</v>
      </c>
      <c r="K2644" t="s">
        <v>3320</v>
      </c>
      <c r="L2644" t="s">
        <v>3308</v>
      </c>
      <c r="M2644" t="str">
        <f>VLOOKUP(B2644,[1]Sheet1!$B:$S,18,FALSE)</f>
        <v>HFTD 2</v>
      </c>
    </row>
    <row r="2645" spans="1:13" x14ac:dyDescent="0.2">
      <c r="A2645" t="s">
        <v>30</v>
      </c>
      <c r="B2645" t="s">
        <v>10509</v>
      </c>
      <c r="C2645" t="s">
        <v>10507</v>
      </c>
      <c r="D2645" t="s">
        <v>10510</v>
      </c>
      <c r="E2645" t="s">
        <v>189</v>
      </c>
      <c r="F2645" t="s">
        <v>4631</v>
      </c>
      <c r="G2645" s="1">
        <v>44336</v>
      </c>
      <c r="H2645" s="19">
        <v>44336</v>
      </c>
      <c r="I2645" s="19">
        <v>44701</v>
      </c>
      <c r="J2645" s="19" t="s">
        <v>11</v>
      </c>
      <c r="K2645" t="s">
        <v>3320</v>
      </c>
      <c r="L2645" t="s">
        <v>3308</v>
      </c>
      <c r="M2645" t="str">
        <f>VLOOKUP(B2645,[1]Sheet1!$B:$S,18,FALSE)</f>
        <v>HFTD 2</v>
      </c>
    </row>
    <row r="2646" spans="1:13" x14ac:dyDescent="0.2">
      <c r="A2646" t="s">
        <v>30</v>
      </c>
      <c r="B2646" t="s">
        <v>10511</v>
      </c>
      <c r="C2646" t="s">
        <v>10512</v>
      </c>
      <c r="D2646" t="s">
        <v>10513</v>
      </c>
      <c r="E2646" t="s">
        <v>189</v>
      </c>
      <c r="F2646" t="s">
        <v>4631</v>
      </c>
      <c r="G2646" s="1">
        <v>44336</v>
      </c>
      <c r="H2646" s="19">
        <v>44715</v>
      </c>
      <c r="I2646" s="19">
        <v>44701</v>
      </c>
      <c r="J2646" s="24" t="s">
        <v>11</v>
      </c>
      <c r="K2646" t="s">
        <v>36</v>
      </c>
      <c r="L2646" t="s">
        <v>3308</v>
      </c>
      <c r="M2646" t="str">
        <f>VLOOKUP(B2646,[1]Sheet1!$B:$S,18,FALSE)</f>
        <v>HFTD 2</v>
      </c>
    </row>
    <row r="2647" spans="1:13" x14ac:dyDescent="0.2">
      <c r="A2647" t="s">
        <v>30</v>
      </c>
      <c r="B2647" t="s">
        <v>10514</v>
      </c>
      <c r="C2647" t="s">
        <v>10515</v>
      </c>
      <c r="D2647" t="s">
        <v>10516</v>
      </c>
      <c r="E2647" t="s">
        <v>97</v>
      </c>
      <c r="F2647" t="s">
        <v>6050</v>
      </c>
      <c r="G2647" s="1">
        <v>44336</v>
      </c>
      <c r="H2647" s="19">
        <v>44695</v>
      </c>
      <c r="I2647" s="19">
        <v>44701</v>
      </c>
      <c r="J2647" s="24" t="s">
        <v>5</v>
      </c>
      <c r="K2647" t="s">
        <v>36</v>
      </c>
      <c r="L2647" t="s">
        <v>3308</v>
      </c>
      <c r="M2647" t="str">
        <f>VLOOKUP(B2647,[1]Sheet1!$B:$S,18,FALSE)</f>
        <v>HFTD 2</v>
      </c>
    </row>
    <row r="2648" spans="1:13" x14ac:dyDescent="0.2">
      <c r="A2648" t="s">
        <v>30</v>
      </c>
      <c r="B2648" t="s">
        <v>10517</v>
      </c>
      <c r="C2648" t="s">
        <v>5878</v>
      </c>
      <c r="D2648" t="s">
        <v>10518</v>
      </c>
      <c r="E2648" t="s">
        <v>85</v>
      </c>
      <c r="F2648" t="s">
        <v>7315</v>
      </c>
      <c r="G2648" s="1">
        <v>44317</v>
      </c>
      <c r="H2648" s="19">
        <v>44607</v>
      </c>
      <c r="I2648" s="19">
        <v>44682</v>
      </c>
      <c r="J2648" s="24" t="s">
        <v>5</v>
      </c>
      <c r="K2648" t="s">
        <v>36</v>
      </c>
      <c r="L2648" t="s">
        <v>3308</v>
      </c>
      <c r="M2648" t="str">
        <f>VLOOKUP(B2648,[1]Sheet1!$B:$S,18,FALSE)</f>
        <v>HFTD 2</v>
      </c>
    </row>
    <row r="2649" spans="1:13" x14ac:dyDescent="0.2">
      <c r="A2649" t="s">
        <v>30</v>
      </c>
      <c r="B2649" t="s">
        <v>10519</v>
      </c>
      <c r="C2649" t="s">
        <v>10520</v>
      </c>
      <c r="D2649" t="s">
        <v>10521</v>
      </c>
      <c r="E2649" t="s">
        <v>189</v>
      </c>
      <c r="F2649" t="s">
        <v>6949</v>
      </c>
      <c r="G2649" s="1">
        <v>44336</v>
      </c>
      <c r="H2649" s="19">
        <v>44720</v>
      </c>
      <c r="I2649" s="19">
        <v>44701</v>
      </c>
      <c r="J2649" s="24" t="s">
        <v>11</v>
      </c>
      <c r="K2649" t="s">
        <v>36</v>
      </c>
      <c r="L2649" t="s">
        <v>3308</v>
      </c>
      <c r="M2649" t="str">
        <f>VLOOKUP(B2649,[1]Sheet1!$B:$S,18,FALSE)</f>
        <v>HFTD 2</v>
      </c>
    </row>
    <row r="2650" spans="1:13" x14ac:dyDescent="0.2">
      <c r="A2650" t="s">
        <v>30</v>
      </c>
      <c r="B2650" t="s">
        <v>10522</v>
      </c>
      <c r="C2650" t="s">
        <v>10523</v>
      </c>
      <c r="D2650" t="s">
        <v>10524</v>
      </c>
      <c r="E2650" t="s">
        <v>189</v>
      </c>
      <c r="F2650" t="s">
        <v>7026</v>
      </c>
      <c r="G2650" s="1">
        <v>44336</v>
      </c>
      <c r="H2650" s="19">
        <v>44336</v>
      </c>
      <c r="I2650" s="19">
        <v>44701</v>
      </c>
      <c r="J2650" s="19" t="s">
        <v>11</v>
      </c>
      <c r="K2650" t="s">
        <v>3320</v>
      </c>
      <c r="L2650" t="s">
        <v>3308</v>
      </c>
      <c r="M2650" t="str">
        <f>VLOOKUP(B2650,[1]Sheet1!$B:$S,18,FALSE)</f>
        <v>HFTD 2</v>
      </c>
    </row>
    <row r="2651" spans="1:13" x14ac:dyDescent="0.2">
      <c r="A2651" t="s">
        <v>30</v>
      </c>
      <c r="B2651" t="s">
        <v>10525</v>
      </c>
      <c r="C2651" t="s">
        <v>7984</v>
      </c>
      <c r="D2651" t="s">
        <v>10526</v>
      </c>
      <c r="E2651" t="s">
        <v>85</v>
      </c>
      <c r="F2651" t="s">
        <v>7315</v>
      </c>
      <c r="G2651" s="1">
        <v>44317</v>
      </c>
      <c r="H2651" s="19">
        <v>44603</v>
      </c>
      <c r="I2651" s="19">
        <v>44682</v>
      </c>
      <c r="J2651" s="24" t="s">
        <v>5</v>
      </c>
      <c r="K2651" t="s">
        <v>36</v>
      </c>
      <c r="L2651" t="s">
        <v>3308</v>
      </c>
      <c r="M2651" t="str">
        <f>VLOOKUP(B2651,[1]Sheet1!$B:$S,18,FALSE)</f>
        <v>HFTD 2</v>
      </c>
    </row>
    <row r="2652" spans="1:13" x14ac:dyDescent="0.2">
      <c r="A2652" t="s">
        <v>30</v>
      </c>
      <c r="B2652" t="s">
        <v>10527</v>
      </c>
      <c r="C2652" t="s">
        <v>7645</v>
      </c>
      <c r="D2652" t="s">
        <v>10528</v>
      </c>
      <c r="E2652" t="s">
        <v>97</v>
      </c>
      <c r="F2652" t="s">
        <v>10529</v>
      </c>
      <c r="G2652" s="1">
        <v>44320</v>
      </c>
      <c r="H2652" s="19">
        <v>44722</v>
      </c>
      <c r="I2652" s="19">
        <v>44685</v>
      </c>
      <c r="J2652" s="24" t="s">
        <v>11</v>
      </c>
      <c r="K2652" t="s">
        <v>36</v>
      </c>
      <c r="L2652" t="s">
        <v>3308</v>
      </c>
      <c r="M2652" t="str">
        <f>VLOOKUP(B2652,[1]Sheet1!$B:$S,18,FALSE)</f>
        <v>HFTD 2</v>
      </c>
    </row>
    <row r="2653" spans="1:13" x14ac:dyDescent="0.2">
      <c r="A2653" t="s">
        <v>30</v>
      </c>
      <c r="B2653" t="s">
        <v>10530</v>
      </c>
      <c r="C2653" t="s">
        <v>2529</v>
      </c>
      <c r="D2653" t="s">
        <v>10531</v>
      </c>
      <c r="E2653" t="s">
        <v>85</v>
      </c>
      <c r="F2653" t="s">
        <v>9005</v>
      </c>
      <c r="G2653" s="1">
        <v>44320</v>
      </c>
      <c r="H2653" s="19">
        <v>44657</v>
      </c>
      <c r="I2653" s="19">
        <v>44685</v>
      </c>
      <c r="J2653" s="24" t="s">
        <v>5</v>
      </c>
      <c r="K2653" t="s">
        <v>36</v>
      </c>
      <c r="L2653" t="s">
        <v>3308</v>
      </c>
      <c r="M2653" t="str">
        <f>VLOOKUP(B2653,[1]Sheet1!$B:$S,18,FALSE)</f>
        <v>HFTD 2</v>
      </c>
    </row>
    <row r="2654" spans="1:13" x14ac:dyDescent="0.2">
      <c r="A2654" t="s">
        <v>30</v>
      </c>
      <c r="B2654" t="s">
        <v>10532</v>
      </c>
      <c r="C2654" t="s">
        <v>2529</v>
      </c>
      <c r="D2654" t="s">
        <v>10533</v>
      </c>
      <c r="E2654" t="s">
        <v>85</v>
      </c>
      <c r="F2654" t="s">
        <v>9005</v>
      </c>
      <c r="G2654" s="1">
        <v>44320</v>
      </c>
      <c r="H2654" s="19">
        <v>44617</v>
      </c>
      <c r="I2654" s="19">
        <v>44685</v>
      </c>
      <c r="J2654" s="24" t="s">
        <v>5</v>
      </c>
      <c r="K2654" t="s">
        <v>36</v>
      </c>
      <c r="L2654" t="s">
        <v>3308</v>
      </c>
      <c r="M2654" t="str">
        <f>VLOOKUP(B2654,[1]Sheet1!$B:$S,18,FALSE)</f>
        <v>HFTD 2</v>
      </c>
    </row>
    <row r="2655" spans="1:13" x14ac:dyDescent="0.2">
      <c r="A2655" t="s">
        <v>30</v>
      </c>
      <c r="B2655" t="s">
        <v>10534</v>
      </c>
      <c r="C2655" t="s">
        <v>1240</v>
      </c>
      <c r="D2655" t="s">
        <v>10535</v>
      </c>
      <c r="E2655" t="s">
        <v>85</v>
      </c>
      <c r="F2655" t="s">
        <v>6208</v>
      </c>
      <c r="G2655" s="1">
        <v>44317</v>
      </c>
      <c r="H2655" s="19">
        <v>44603</v>
      </c>
      <c r="I2655" s="19">
        <v>44682</v>
      </c>
      <c r="J2655" s="24" t="s">
        <v>5</v>
      </c>
      <c r="K2655" t="s">
        <v>36</v>
      </c>
      <c r="L2655" t="s">
        <v>3308</v>
      </c>
      <c r="M2655" t="str">
        <f>VLOOKUP(B2655,[1]Sheet1!$B:$S,18,FALSE)</f>
        <v>HFTD 2</v>
      </c>
    </row>
    <row r="2656" spans="1:13" x14ac:dyDescent="0.2">
      <c r="A2656" t="s">
        <v>30</v>
      </c>
      <c r="B2656" t="s">
        <v>10536</v>
      </c>
      <c r="C2656" t="s">
        <v>7808</v>
      </c>
      <c r="D2656" t="s">
        <v>10537</v>
      </c>
      <c r="E2656" t="s">
        <v>85</v>
      </c>
      <c r="F2656" t="s">
        <v>7315</v>
      </c>
      <c r="G2656" s="1">
        <v>44317</v>
      </c>
      <c r="H2656" s="19">
        <v>44606</v>
      </c>
      <c r="I2656" s="19">
        <v>44682</v>
      </c>
      <c r="J2656" s="24" t="s">
        <v>5</v>
      </c>
      <c r="K2656" t="s">
        <v>36</v>
      </c>
      <c r="L2656" t="s">
        <v>3308</v>
      </c>
      <c r="M2656" t="str">
        <f>VLOOKUP(B2656,[1]Sheet1!$B:$S,18,FALSE)</f>
        <v>HFTD 2</v>
      </c>
    </row>
    <row r="2657" spans="1:13" x14ac:dyDescent="0.2">
      <c r="A2657" t="s">
        <v>30</v>
      </c>
      <c r="B2657" t="s">
        <v>10538</v>
      </c>
      <c r="C2657" t="s">
        <v>547</v>
      </c>
      <c r="D2657" t="s">
        <v>10539</v>
      </c>
      <c r="E2657" t="s">
        <v>198</v>
      </c>
      <c r="F2657" t="s">
        <v>8176</v>
      </c>
      <c r="G2657" s="1">
        <v>44320</v>
      </c>
      <c r="H2657" s="19">
        <v>44582</v>
      </c>
      <c r="I2657" s="19">
        <v>44685</v>
      </c>
      <c r="J2657" s="24" t="s">
        <v>5</v>
      </c>
      <c r="K2657" t="s">
        <v>36</v>
      </c>
      <c r="L2657" t="s">
        <v>3308</v>
      </c>
      <c r="M2657" t="str">
        <f>VLOOKUP(B2657,[1]Sheet1!$B:$S,18,FALSE)</f>
        <v>HFTD 2</v>
      </c>
    </row>
    <row r="2658" spans="1:13" x14ac:dyDescent="0.2">
      <c r="A2658" t="s">
        <v>30</v>
      </c>
      <c r="B2658" t="s">
        <v>10540</v>
      </c>
      <c r="C2658" t="s">
        <v>6722</v>
      </c>
      <c r="D2658" t="s">
        <v>10541</v>
      </c>
      <c r="E2658" t="s">
        <v>85</v>
      </c>
      <c r="F2658" t="s">
        <v>6208</v>
      </c>
      <c r="G2658" s="1">
        <v>44317</v>
      </c>
      <c r="H2658" s="19">
        <v>44609</v>
      </c>
      <c r="I2658" s="19">
        <v>44682</v>
      </c>
      <c r="J2658" s="24" t="s">
        <v>5</v>
      </c>
      <c r="K2658" t="s">
        <v>36</v>
      </c>
      <c r="L2658" t="s">
        <v>3308</v>
      </c>
      <c r="M2658" t="str">
        <f>VLOOKUP(B2658,[1]Sheet1!$B:$S,18,FALSE)</f>
        <v>HFTD 2</v>
      </c>
    </row>
    <row r="2659" spans="1:13" x14ac:dyDescent="0.2">
      <c r="A2659" t="s">
        <v>30</v>
      </c>
      <c r="B2659" t="s">
        <v>10542</v>
      </c>
      <c r="C2659" t="s">
        <v>10543</v>
      </c>
      <c r="D2659" t="s">
        <v>10544</v>
      </c>
      <c r="E2659" t="s">
        <v>34</v>
      </c>
      <c r="F2659" t="s">
        <v>10545</v>
      </c>
      <c r="G2659" s="1">
        <v>44320</v>
      </c>
      <c r="H2659" s="19">
        <v>44727</v>
      </c>
      <c r="I2659" s="19">
        <v>44685</v>
      </c>
      <c r="J2659" s="24" t="s">
        <v>11</v>
      </c>
      <c r="K2659" t="s">
        <v>36</v>
      </c>
      <c r="L2659" t="s">
        <v>3308</v>
      </c>
      <c r="M2659" t="str">
        <f>VLOOKUP(B2659,[1]Sheet1!$B:$S,18,FALSE)</f>
        <v>HFTD 2</v>
      </c>
    </row>
    <row r="2660" spans="1:13" x14ac:dyDescent="0.2">
      <c r="A2660" t="s">
        <v>30</v>
      </c>
      <c r="B2660" t="s">
        <v>10546</v>
      </c>
      <c r="C2660" t="s">
        <v>10547</v>
      </c>
      <c r="D2660" t="s">
        <v>10548</v>
      </c>
      <c r="E2660" t="s">
        <v>85</v>
      </c>
      <c r="F2660" t="s">
        <v>9005</v>
      </c>
      <c r="G2660" s="1">
        <v>44320</v>
      </c>
      <c r="H2660" s="19">
        <v>44617</v>
      </c>
      <c r="I2660" s="19">
        <v>44685</v>
      </c>
      <c r="J2660" s="24" t="s">
        <v>5</v>
      </c>
      <c r="K2660" t="s">
        <v>36</v>
      </c>
      <c r="L2660" t="s">
        <v>3308</v>
      </c>
      <c r="M2660" t="str">
        <f>VLOOKUP(B2660,[1]Sheet1!$B:$S,18,FALSE)</f>
        <v>HFTD 2</v>
      </c>
    </row>
    <row r="2661" spans="1:13" x14ac:dyDescent="0.2">
      <c r="A2661" t="s">
        <v>30</v>
      </c>
      <c r="B2661" t="s">
        <v>10549</v>
      </c>
      <c r="C2661" t="s">
        <v>7035</v>
      </c>
      <c r="D2661" t="s">
        <v>10550</v>
      </c>
      <c r="E2661" t="s">
        <v>85</v>
      </c>
      <c r="F2661" t="s">
        <v>7315</v>
      </c>
      <c r="G2661" s="1">
        <v>44317</v>
      </c>
      <c r="H2661" s="19">
        <v>44589</v>
      </c>
      <c r="I2661" s="19">
        <v>44682</v>
      </c>
      <c r="J2661" s="24" t="s">
        <v>5</v>
      </c>
      <c r="K2661" t="s">
        <v>36</v>
      </c>
      <c r="L2661" t="s">
        <v>3308</v>
      </c>
      <c r="M2661" t="str">
        <f>VLOOKUP(B2661,[1]Sheet1!$B:$S,18,FALSE)</f>
        <v>HFTD 2</v>
      </c>
    </row>
    <row r="2662" spans="1:13" x14ac:dyDescent="0.2">
      <c r="A2662" t="s">
        <v>30</v>
      </c>
      <c r="B2662" t="s">
        <v>10551</v>
      </c>
      <c r="C2662" t="s">
        <v>10471</v>
      </c>
      <c r="D2662" t="s">
        <v>10552</v>
      </c>
      <c r="E2662" t="s">
        <v>85</v>
      </c>
      <c r="F2662" t="s">
        <v>9005</v>
      </c>
      <c r="G2662" s="1">
        <v>44320</v>
      </c>
      <c r="H2662" s="19">
        <v>44659</v>
      </c>
      <c r="I2662" s="19">
        <v>44685</v>
      </c>
      <c r="J2662" s="24" t="s">
        <v>5</v>
      </c>
      <c r="K2662" t="s">
        <v>36</v>
      </c>
      <c r="L2662" t="s">
        <v>3308</v>
      </c>
      <c r="M2662" t="str">
        <f>VLOOKUP(B2662,[1]Sheet1!$B:$S,18,FALSE)</f>
        <v>HFTD 2</v>
      </c>
    </row>
    <row r="2663" spans="1:13" x14ac:dyDescent="0.2">
      <c r="A2663" t="s">
        <v>30</v>
      </c>
      <c r="B2663" t="s">
        <v>10553</v>
      </c>
      <c r="C2663" t="s">
        <v>10471</v>
      </c>
      <c r="D2663" t="s">
        <v>10554</v>
      </c>
      <c r="E2663" t="s">
        <v>85</v>
      </c>
      <c r="F2663" t="s">
        <v>9005</v>
      </c>
      <c r="G2663" s="1">
        <v>44320</v>
      </c>
      <c r="H2663" s="19">
        <v>44659</v>
      </c>
      <c r="I2663" s="19">
        <v>44685</v>
      </c>
      <c r="J2663" s="24" t="s">
        <v>5</v>
      </c>
      <c r="K2663" t="s">
        <v>36</v>
      </c>
      <c r="L2663" t="s">
        <v>3308</v>
      </c>
      <c r="M2663" t="str">
        <f>VLOOKUP(B2663,[1]Sheet1!$B:$S,18,FALSE)</f>
        <v>HFTD 2</v>
      </c>
    </row>
    <row r="2664" spans="1:13" x14ac:dyDescent="0.2">
      <c r="A2664" t="s">
        <v>30</v>
      </c>
      <c r="B2664" t="s">
        <v>10555</v>
      </c>
      <c r="C2664" t="s">
        <v>10556</v>
      </c>
      <c r="D2664" t="s">
        <v>10557</v>
      </c>
      <c r="E2664" t="s">
        <v>97</v>
      </c>
      <c r="F2664" t="s">
        <v>6486</v>
      </c>
      <c r="G2664" s="1">
        <v>44320</v>
      </c>
      <c r="H2664" s="19">
        <v>44201</v>
      </c>
      <c r="I2664" s="19">
        <v>44685</v>
      </c>
      <c r="J2664" s="24" t="s">
        <v>5</v>
      </c>
      <c r="K2664" t="s">
        <v>36</v>
      </c>
      <c r="L2664" t="s">
        <v>3308</v>
      </c>
      <c r="M2664" t="str">
        <f>VLOOKUP(B2664,[1]Sheet1!$B:$S,18,FALSE)</f>
        <v>HFTD 2</v>
      </c>
    </row>
    <row r="2665" spans="1:13" x14ac:dyDescent="0.2">
      <c r="A2665" t="s">
        <v>30</v>
      </c>
      <c r="B2665" t="s">
        <v>10558</v>
      </c>
      <c r="C2665" t="s">
        <v>3130</v>
      </c>
      <c r="D2665" t="s">
        <v>10559</v>
      </c>
      <c r="E2665" t="s">
        <v>85</v>
      </c>
      <c r="F2665" t="s">
        <v>6208</v>
      </c>
      <c r="G2665" s="1">
        <v>44317</v>
      </c>
      <c r="H2665" s="19">
        <v>44606</v>
      </c>
      <c r="I2665" s="19">
        <v>44682</v>
      </c>
      <c r="J2665" s="24" t="s">
        <v>5</v>
      </c>
      <c r="K2665" t="s">
        <v>36</v>
      </c>
      <c r="L2665" t="s">
        <v>3308</v>
      </c>
      <c r="M2665" t="str">
        <f>VLOOKUP(B2665,[1]Sheet1!$B:$S,18,FALSE)</f>
        <v>HFTD 2</v>
      </c>
    </row>
    <row r="2666" spans="1:13" x14ac:dyDescent="0.2">
      <c r="A2666" t="s">
        <v>30</v>
      </c>
      <c r="B2666" t="s">
        <v>10560</v>
      </c>
      <c r="C2666" t="s">
        <v>10561</v>
      </c>
      <c r="D2666" t="s">
        <v>10562</v>
      </c>
      <c r="E2666" t="s">
        <v>97</v>
      </c>
      <c r="F2666" t="s">
        <v>6434</v>
      </c>
      <c r="G2666" s="1">
        <v>44320</v>
      </c>
      <c r="H2666" s="19">
        <v>44719</v>
      </c>
      <c r="I2666" s="19">
        <v>44685</v>
      </c>
      <c r="J2666" s="24" t="s">
        <v>11</v>
      </c>
      <c r="K2666" t="s">
        <v>36</v>
      </c>
      <c r="L2666" t="s">
        <v>3308</v>
      </c>
      <c r="M2666" t="str">
        <f>VLOOKUP(B2666,[1]Sheet1!$B:$S,18,FALSE)</f>
        <v>HFTD 2</v>
      </c>
    </row>
    <row r="2667" spans="1:13" x14ac:dyDescent="0.2">
      <c r="A2667" t="s">
        <v>30</v>
      </c>
      <c r="B2667" t="s">
        <v>10563</v>
      </c>
      <c r="C2667" t="s">
        <v>10564</v>
      </c>
      <c r="D2667" t="s">
        <v>10565</v>
      </c>
      <c r="E2667" t="s">
        <v>85</v>
      </c>
      <c r="F2667" t="s">
        <v>9005</v>
      </c>
      <c r="G2667" s="1">
        <v>44320</v>
      </c>
      <c r="H2667" s="19">
        <v>44659</v>
      </c>
      <c r="I2667" s="19">
        <v>44685</v>
      </c>
      <c r="J2667" s="24" t="s">
        <v>5</v>
      </c>
      <c r="K2667" t="s">
        <v>36</v>
      </c>
      <c r="L2667" t="s">
        <v>3308</v>
      </c>
      <c r="M2667" t="str">
        <f>VLOOKUP(B2667,[1]Sheet1!$B:$S,18,FALSE)</f>
        <v>HFTD 2</v>
      </c>
    </row>
    <row r="2668" spans="1:13" x14ac:dyDescent="0.2">
      <c r="A2668" t="s">
        <v>30</v>
      </c>
      <c r="B2668" t="s">
        <v>10566</v>
      </c>
      <c r="C2668" t="s">
        <v>10567</v>
      </c>
      <c r="D2668" t="s">
        <v>10568</v>
      </c>
      <c r="E2668" t="s">
        <v>85</v>
      </c>
      <c r="F2668" t="s">
        <v>7315</v>
      </c>
      <c r="G2668" s="1">
        <v>44317</v>
      </c>
      <c r="H2668" s="19">
        <v>44602</v>
      </c>
      <c r="I2668" s="19">
        <v>44682</v>
      </c>
      <c r="J2668" s="24" t="s">
        <v>5</v>
      </c>
      <c r="K2668" t="s">
        <v>36</v>
      </c>
      <c r="L2668" t="s">
        <v>3308</v>
      </c>
      <c r="M2668" t="str">
        <f>VLOOKUP(B2668,[1]Sheet1!$B:$S,18,FALSE)</f>
        <v>HFTD 2</v>
      </c>
    </row>
    <row r="2669" spans="1:13" x14ac:dyDescent="0.2">
      <c r="A2669" t="s">
        <v>30</v>
      </c>
      <c r="B2669" t="s">
        <v>10569</v>
      </c>
      <c r="C2669" t="s">
        <v>10570</v>
      </c>
      <c r="D2669" t="s">
        <v>10571</v>
      </c>
      <c r="E2669" t="s">
        <v>189</v>
      </c>
      <c r="F2669" t="s">
        <v>7026</v>
      </c>
      <c r="G2669" s="1">
        <v>44336</v>
      </c>
      <c r="H2669" s="19">
        <v>44336</v>
      </c>
      <c r="I2669" s="19">
        <v>44701</v>
      </c>
      <c r="J2669" s="19" t="s">
        <v>11</v>
      </c>
      <c r="K2669" t="s">
        <v>3320</v>
      </c>
      <c r="L2669" t="s">
        <v>3308</v>
      </c>
      <c r="M2669" t="str">
        <f>VLOOKUP(B2669,[1]Sheet1!$B:$S,18,FALSE)</f>
        <v>HFTD 2</v>
      </c>
    </row>
    <row r="2670" spans="1:13" x14ac:dyDescent="0.2">
      <c r="A2670" t="s">
        <v>30</v>
      </c>
      <c r="B2670" t="s">
        <v>10572</v>
      </c>
      <c r="C2670" t="s">
        <v>10573</v>
      </c>
      <c r="D2670" t="s">
        <v>10574</v>
      </c>
      <c r="E2670" t="s">
        <v>189</v>
      </c>
      <c r="F2670" t="s">
        <v>7026</v>
      </c>
      <c r="G2670" s="1">
        <v>44336</v>
      </c>
      <c r="H2670" s="19">
        <v>44336</v>
      </c>
      <c r="I2670" s="19">
        <v>44701</v>
      </c>
      <c r="J2670" s="19" t="s">
        <v>11</v>
      </c>
      <c r="K2670" t="s">
        <v>3320</v>
      </c>
      <c r="L2670" t="s">
        <v>3308</v>
      </c>
      <c r="M2670" t="str">
        <f>VLOOKUP(B2670,[1]Sheet1!$B:$S,18,FALSE)</f>
        <v>HFTD 2</v>
      </c>
    </row>
    <row r="2671" spans="1:13" x14ac:dyDescent="0.2">
      <c r="A2671" t="s">
        <v>30</v>
      </c>
      <c r="B2671" t="s">
        <v>10575</v>
      </c>
      <c r="C2671" t="s">
        <v>5398</v>
      </c>
      <c r="D2671" t="s">
        <v>10576</v>
      </c>
      <c r="E2671" t="s">
        <v>80</v>
      </c>
      <c r="F2671" t="s">
        <v>10577</v>
      </c>
      <c r="G2671" s="1">
        <v>44333</v>
      </c>
      <c r="H2671" s="19">
        <v>44627</v>
      </c>
      <c r="I2671" s="19">
        <v>44698</v>
      </c>
      <c r="J2671" s="24" t="s">
        <v>5</v>
      </c>
      <c r="K2671" t="s">
        <v>36</v>
      </c>
      <c r="L2671" t="s">
        <v>3308</v>
      </c>
      <c r="M2671" t="str">
        <f>VLOOKUP(B2671,[1]Sheet1!$B:$S,18,FALSE)</f>
        <v>HFTD 2</v>
      </c>
    </row>
    <row r="2672" spans="1:13" x14ac:dyDescent="0.2">
      <c r="A2672" t="s">
        <v>30</v>
      </c>
      <c r="B2672" t="s">
        <v>10578</v>
      </c>
      <c r="C2672" t="s">
        <v>5398</v>
      </c>
      <c r="D2672" t="s">
        <v>10579</v>
      </c>
      <c r="E2672" t="s">
        <v>80</v>
      </c>
      <c r="F2672" t="s">
        <v>10580</v>
      </c>
      <c r="G2672" s="1">
        <v>44333</v>
      </c>
      <c r="H2672" s="19">
        <v>44333</v>
      </c>
      <c r="I2672" s="19">
        <v>44698</v>
      </c>
      <c r="J2672" s="19" t="s">
        <v>11</v>
      </c>
      <c r="K2672" t="s">
        <v>3320</v>
      </c>
      <c r="L2672" t="s">
        <v>3308</v>
      </c>
      <c r="M2672" t="str">
        <f>VLOOKUP(B2672,[1]Sheet1!$B:$S,18,FALSE)</f>
        <v>HFTD 2</v>
      </c>
    </row>
    <row r="2673" spans="1:13" x14ac:dyDescent="0.2">
      <c r="A2673" t="s">
        <v>30</v>
      </c>
      <c r="B2673" t="s">
        <v>10581</v>
      </c>
      <c r="C2673" t="s">
        <v>1580</v>
      </c>
      <c r="D2673" t="s">
        <v>10582</v>
      </c>
      <c r="E2673" t="s">
        <v>73</v>
      </c>
      <c r="F2673" t="s">
        <v>4067</v>
      </c>
      <c r="G2673" s="1">
        <v>44336</v>
      </c>
      <c r="H2673" s="19">
        <v>44687</v>
      </c>
      <c r="I2673" s="19">
        <v>44701</v>
      </c>
      <c r="J2673" s="24" t="s">
        <v>5</v>
      </c>
      <c r="K2673" t="s">
        <v>36</v>
      </c>
      <c r="L2673" t="s">
        <v>3308</v>
      </c>
      <c r="M2673" t="str">
        <f>VLOOKUP(B2673,[1]Sheet1!$B:$S,18,FALSE)</f>
        <v>HFTD 2</v>
      </c>
    </row>
    <row r="2674" spans="1:13" x14ac:dyDescent="0.2">
      <c r="A2674" t="s">
        <v>30</v>
      </c>
      <c r="B2674" t="s">
        <v>10583</v>
      </c>
      <c r="C2674" t="s">
        <v>1580</v>
      </c>
      <c r="D2674" t="s">
        <v>10584</v>
      </c>
      <c r="E2674" t="s">
        <v>73</v>
      </c>
      <c r="F2674" t="s">
        <v>4064</v>
      </c>
      <c r="G2674" s="1">
        <v>44336</v>
      </c>
      <c r="H2674" s="19">
        <v>44609</v>
      </c>
      <c r="I2674" s="19">
        <v>44701</v>
      </c>
      <c r="J2674" s="24" t="s">
        <v>5</v>
      </c>
      <c r="K2674" t="s">
        <v>36</v>
      </c>
      <c r="L2674" t="s">
        <v>3308</v>
      </c>
      <c r="M2674" t="str">
        <f>VLOOKUP(B2674,[1]Sheet1!$B:$S,18,FALSE)</f>
        <v>HFTD 2</v>
      </c>
    </row>
    <row r="2675" spans="1:13" x14ac:dyDescent="0.2">
      <c r="A2675" t="s">
        <v>30</v>
      </c>
      <c r="B2675" t="s">
        <v>10585</v>
      </c>
      <c r="C2675" t="s">
        <v>10586</v>
      </c>
      <c r="D2675" t="s">
        <v>10587</v>
      </c>
      <c r="E2675" t="s">
        <v>97</v>
      </c>
      <c r="F2675" t="s">
        <v>3423</v>
      </c>
      <c r="G2675" s="1">
        <v>44337</v>
      </c>
      <c r="H2675" s="19">
        <v>44532</v>
      </c>
      <c r="I2675" s="19">
        <v>44702</v>
      </c>
      <c r="J2675" s="24" t="s">
        <v>5</v>
      </c>
      <c r="K2675" t="s">
        <v>36</v>
      </c>
      <c r="L2675" t="s">
        <v>3308</v>
      </c>
      <c r="M2675" t="str">
        <f>VLOOKUP(B2675,[1]Sheet1!$B:$S,18,FALSE)</f>
        <v>HFTD 2</v>
      </c>
    </row>
    <row r="2676" spans="1:13" x14ac:dyDescent="0.2">
      <c r="A2676" t="s">
        <v>30</v>
      </c>
      <c r="B2676" t="s">
        <v>10588</v>
      </c>
      <c r="C2676" t="s">
        <v>10589</v>
      </c>
      <c r="D2676" t="s">
        <v>10590</v>
      </c>
      <c r="E2676" t="s">
        <v>73</v>
      </c>
      <c r="F2676" t="s">
        <v>9005</v>
      </c>
      <c r="G2676" s="1">
        <v>44320</v>
      </c>
      <c r="H2676" s="19">
        <v>44630</v>
      </c>
      <c r="I2676" s="19">
        <v>44685</v>
      </c>
      <c r="J2676" s="24" t="s">
        <v>5</v>
      </c>
      <c r="K2676" t="s">
        <v>36</v>
      </c>
      <c r="L2676" t="s">
        <v>3308</v>
      </c>
      <c r="M2676" t="str">
        <f>VLOOKUP(B2676,[1]Sheet1!$B:$S,18,FALSE)</f>
        <v>HFTD 2</v>
      </c>
    </row>
    <row r="2677" spans="1:13" x14ac:dyDescent="0.2">
      <c r="A2677" t="s">
        <v>30</v>
      </c>
      <c r="B2677" t="s">
        <v>10591</v>
      </c>
      <c r="C2677" t="s">
        <v>10592</v>
      </c>
      <c r="D2677" t="s">
        <v>10593</v>
      </c>
      <c r="E2677" t="s">
        <v>73</v>
      </c>
      <c r="F2677" t="s">
        <v>9005</v>
      </c>
      <c r="G2677" s="1">
        <v>44320</v>
      </c>
      <c r="H2677" s="19">
        <v>44714</v>
      </c>
      <c r="I2677" s="19">
        <v>44685</v>
      </c>
      <c r="J2677" s="24" t="s">
        <v>11</v>
      </c>
      <c r="K2677" t="s">
        <v>36</v>
      </c>
      <c r="L2677" t="s">
        <v>3308</v>
      </c>
      <c r="M2677" t="str">
        <f>VLOOKUP(B2677,[1]Sheet1!$B:$S,18,FALSE)</f>
        <v>HFTD 2</v>
      </c>
    </row>
    <row r="2678" spans="1:13" x14ac:dyDescent="0.2">
      <c r="A2678" t="s">
        <v>30</v>
      </c>
      <c r="B2678" t="s">
        <v>10594</v>
      </c>
      <c r="C2678" t="s">
        <v>500</v>
      </c>
      <c r="D2678" t="s">
        <v>10595</v>
      </c>
      <c r="E2678" t="s">
        <v>97</v>
      </c>
      <c r="F2678" t="s">
        <v>8915</v>
      </c>
      <c r="G2678" s="1">
        <v>44320</v>
      </c>
      <c r="H2678" s="19">
        <v>44700</v>
      </c>
      <c r="I2678" s="19">
        <v>44685</v>
      </c>
      <c r="J2678" s="24" t="s">
        <v>11</v>
      </c>
      <c r="K2678" t="s">
        <v>36</v>
      </c>
      <c r="L2678" t="s">
        <v>3308</v>
      </c>
      <c r="M2678" t="str">
        <f>VLOOKUP(B2678,[1]Sheet1!$B:$S,18,FALSE)</f>
        <v>HFTD 2</v>
      </c>
    </row>
    <row r="2679" spans="1:13" x14ac:dyDescent="0.2">
      <c r="A2679" t="s">
        <v>30</v>
      </c>
      <c r="B2679" t="s">
        <v>10596</v>
      </c>
      <c r="C2679" t="s">
        <v>423</v>
      </c>
      <c r="D2679" t="s">
        <v>10597</v>
      </c>
      <c r="E2679" t="s">
        <v>97</v>
      </c>
      <c r="F2679" t="s">
        <v>10529</v>
      </c>
      <c r="G2679" s="1">
        <v>44320</v>
      </c>
      <c r="H2679" s="19">
        <v>44362</v>
      </c>
      <c r="I2679" s="19">
        <v>44685</v>
      </c>
      <c r="J2679" s="24" t="s">
        <v>5</v>
      </c>
      <c r="K2679" t="s">
        <v>36</v>
      </c>
      <c r="L2679" t="s">
        <v>3308</v>
      </c>
      <c r="M2679" t="str">
        <f>VLOOKUP(B2679,[1]Sheet1!$B:$S,18,FALSE)</f>
        <v>HFTD 2</v>
      </c>
    </row>
    <row r="2680" spans="1:13" x14ac:dyDescent="0.2">
      <c r="A2680" t="s">
        <v>30</v>
      </c>
      <c r="B2680" t="s">
        <v>10598</v>
      </c>
      <c r="C2680" t="s">
        <v>10599</v>
      </c>
      <c r="D2680" t="s">
        <v>10600</v>
      </c>
      <c r="E2680" t="s">
        <v>34</v>
      </c>
      <c r="F2680" t="s">
        <v>10545</v>
      </c>
      <c r="G2680" s="1">
        <v>44320</v>
      </c>
      <c r="H2680" s="19">
        <v>44453</v>
      </c>
      <c r="I2680" s="19">
        <v>44685</v>
      </c>
      <c r="J2680" s="24" t="s">
        <v>5</v>
      </c>
      <c r="K2680" t="s">
        <v>36</v>
      </c>
      <c r="L2680" t="s">
        <v>3308</v>
      </c>
      <c r="M2680" t="str">
        <f>VLOOKUP(B2680,[1]Sheet1!$B:$S,18,FALSE)</f>
        <v>HFTD 2</v>
      </c>
    </row>
    <row r="2681" spans="1:13" x14ac:dyDescent="0.2">
      <c r="A2681" t="s">
        <v>30</v>
      </c>
      <c r="B2681" t="s">
        <v>10601</v>
      </c>
      <c r="C2681" t="s">
        <v>10602</v>
      </c>
      <c r="D2681" t="s">
        <v>10603</v>
      </c>
      <c r="E2681" t="s">
        <v>85</v>
      </c>
      <c r="F2681" t="s">
        <v>9005</v>
      </c>
      <c r="G2681" s="1">
        <v>44320</v>
      </c>
      <c r="H2681" s="19">
        <v>44617</v>
      </c>
      <c r="I2681" s="19">
        <v>44685</v>
      </c>
      <c r="J2681" s="24" t="s">
        <v>5</v>
      </c>
      <c r="K2681" t="s">
        <v>36</v>
      </c>
      <c r="L2681" t="s">
        <v>3308</v>
      </c>
      <c r="M2681" t="str">
        <f>VLOOKUP(B2681,[1]Sheet1!$B:$S,18,FALSE)</f>
        <v>HFTD 2</v>
      </c>
    </row>
    <row r="2682" spans="1:13" x14ac:dyDescent="0.2">
      <c r="A2682" t="s">
        <v>30</v>
      </c>
      <c r="B2682" t="s">
        <v>10604</v>
      </c>
      <c r="C2682" t="s">
        <v>987</v>
      </c>
      <c r="D2682" t="s">
        <v>10605</v>
      </c>
      <c r="E2682" t="s">
        <v>97</v>
      </c>
      <c r="F2682" t="s">
        <v>10529</v>
      </c>
      <c r="G2682" s="1">
        <v>44320</v>
      </c>
      <c r="H2682" s="19">
        <v>44701</v>
      </c>
      <c r="I2682" s="19">
        <v>44685</v>
      </c>
      <c r="J2682" s="24" t="s">
        <v>11</v>
      </c>
      <c r="K2682" t="s">
        <v>36</v>
      </c>
      <c r="L2682" t="s">
        <v>3308</v>
      </c>
      <c r="M2682" t="str">
        <f>VLOOKUP(B2682,[1]Sheet1!$B:$S,18,FALSE)</f>
        <v>HFTD 2</v>
      </c>
    </row>
    <row r="2683" spans="1:13" x14ac:dyDescent="0.2">
      <c r="A2683" t="s">
        <v>30</v>
      </c>
      <c r="B2683" t="s">
        <v>10606</v>
      </c>
      <c r="C2683" t="s">
        <v>10592</v>
      </c>
      <c r="D2683" t="s">
        <v>10607</v>
      </c>
      <c r="E2683" t="s">
        <v>73</v>
      </c>
      <c r="F2683" t="s">
        <v>10608</v>
      </c>
      <c r="G2683" s="1">
        <v>44320</v>
      </c>
      <c r="H2683" s="19">
        <v>44320</v>
      </c>
      <c r="I2683" s="19">
        <v>44685</v>
      </c>
      <c r="J2683" s="19" t="s">
        <v>11</v>
      </c>
      <c r="K2683" t="s">
        <v>3320</v>
      </c>
      <c r="L2683" t="s">
        <v>3308</v>
      </c>
      <c r="M2683" t="str">
        <f>VLOOKUP(B2683,[1]Sheet1!$B:$S,18,FALSE)</f>
        <v>HFTD 2</v>
      </c>
    </row>
    <row r="2684" spans="1:13" x14ac:dyDescent="0.2">
      <c r="A2684" t="s">
        <v>30</v>
      </c>
      <c r="B2684" t="s">
        <v>10609</v>
      </c>
      <c r="C2684" t="s">
        <v>10602</v>
      </c>
      <c r="D2684" t="s">
        <v>10610</v>
      </c>
      <c r="E2684" t="s">
        <v>85</v>
      </c>
      <c r="F2684" t="s">
        <v>9005</v>
      </c>
      <c r="G2684" s="1">
        <v>44320</v>
      </c>
      <c r="H2684" s="19">
        <v>44656</v>
      </c>
      <c r="I2684" s="19">
        <v>44685</v>
      </c>
      <c r="J2684" s="24" t="s">
        <v>5</v>
      </c>
      <c r="K2684" t="s">
        <v>36</v>
      </c>
      <c r="L2684" t="s">
        <v>3308</v>
      </c>
      <c r="M2684" t="str">
        <f>VLOOKUP(B2684,[1]Sheet1!$B:$S,18,FALSE)</f>
        <v>HFTD 2</v>
      </c>
    </row>
    <row r="2685" spans="1:13" x14ac:dyDescent="0.2">
      <c r="A2685" t="s">
        <v>30</v>
      </c>
      <c r="B2685" t="s">
        <v>10611</v>
      </c>
      <c r="C2685" t="s">
        <v>10612</v>
      </c>
      <c r="D2685" t="s">
        <v>10613</v>
      </c>
      <c r="E2685" t="s">
        <v>34</v>
      </c>
      <c r="F2685" t="s">
        <v>10545</v>
      </c>
      <c r="G2685" s="1">
        <v>44320</v>
      </c>
      <c r="H2685" s="19">
        <v>44714</v>
      </c>
      <c r="I2685" s="19">
        <v>44685</v>
      </c>
      <c r="J2685" s="24" t="s">
        <v>11</v>
      </c>
      <c r="K2685" t="s">
        <v>36</v>
      </c>
      <c r="L2685" t="s">
        <v>3308</v>
      </c>
      <c r="M2685" t="str">
        <f>VLOOKUP(B2685,[1]Sheet1!$B:$S,18,FALSE)</f>
        <v>HFTD 2</v>
      </c>
    </row>
    <row r="2686" spans="1:13" x14ac:dyDescent="0.2">
      <c r="A2686" t="s">
        <v>30</v>
      </c>
      <c r="B2686" t="s">
        <v>10614</v>
      </c>
      <c r="C2686" t="s">
        <v>59</v>
      </c>
      <c r="D2686" t="s">
        <v>10615</v>
      </c>
      <c r="E2686" t="s">
        <v>97</v>
      </c>
      <c r="F2686" t="s">
        <v>3907</v>
      </c>
      <c r="G2686" s="1">
        <v>44320</v>
      </c>
      <c r="H2686" s="19">
        <v>44637</v>
      </c>
      <c r="I2686" s="19">
        <v>44685</v>
      </c>
      <c r="J2686" s="24" t="s">
        <v>5</v>
      </c>
      <c r="K2686" t="s">
        <v>36</v>
      </c>
      <c r="L2686" t="s">
        <v>3308</v>
      </c>
      <c r="M2686" t="str">
        <f>VLOOKUP(B2686,[1]Sheet1!$B:$S,18,FALSE)</f>
        <v>HFTD 2</v>
      </c>
    </row>
    <row r="2687" spans="1:13" x14ac:dyDescent="0.2">
      <c r="A2687" t="s">
        <v>30</v>
      </c>
      <c r="B2687" t="s">
        <v>10616</v>
      </c>
      <c r="C2687" t="s">
        <v>10617</v>
      </c>
      <c r="D2687" t="s">
        <v>10618</v>
      </c>
      <c r="E2687" t="s">
        <v>198</v>
      </c>
      <c r="F2687" t="s">
        <v>8176</v>
      </c>
      <c r="G2687" s="1">
        <v>44320</v>
      </c>
      <c r="H2687" s="19">
        <v>44584</v>
      </c>
      <c r="I2687" s="19">
        <v>44685</v>
      </c>
      <c r="J2687" s="24" t="s">
        <v>5</v>
      </c>
      <c r="K2687" t="s">
        <v>36</v>
      </c>
      <c r="L2687" t="s">
        <v>3308</v>
      </c>
      <c r="M2687" t="str">
        <f>VLOOKUP(B2687,[1]Sheet1!$B:$S,18,FALSE)</f>
        <v>HFTD 2</v>
      </c>
    </row>
    <row r="2688" spans="1:13" x14ac:dyDescent="0.2">
      <c r="A2688" t="s">
        <v>30</v>
      </c>
      <c r="B2688" t="s">
        <v>10619</v>
      </c>
      <c r="C2688" t="s">
        <v>10617</v>
      </c>
      <c r="D2688" t="s">
        <v>10620</v>
      </c>
      <c r="E2688" t="s">
        <v>198</v>
      </c>
      <c r="F2688" t="s">
        <v>8176</v>
      </c>
      <c r="G2688" s="1">
        <v>44320</v>
      </c>
      <c r="H2688" s="19">
        <v>44593</v>
      </c>
      <c r="I2688" s="19">
        <v>44685</v>
      </c>
      <c r="J2688" s="24" t="s">
        <v>5</v>
      </c>
      <c r="K2688" t="s">
        <v>36</v>
      </c>
      <c r="L2688" t="s">
        <v>3308</v>
      </c>
      <c r="M2688" t="str">
        <f>VLOOKUP(B2688,[1]Sheet1!$B:$S,18,FALSE)</f>
        <v>HFTD 2</v>
      </c>
    </row>
    <row r="2689" spans="1:13" x14ac:dyDescent="0.2">
      <c r="A2689" t="s">
        <v>30</v>
      </c>
      <c r="B2689" t="s">
        <v>10621</v>
      </c>
      <c r="C2689" t="s">
        <v>10622</v>
      </c>
      <c r="D2689" t="s">
        <v>10623</v>
      </c>
      <c r="E2689" t="s">
        <v>97</v>
      </c>
      <c r="F2689" t="s">
        <v>8915</v>
      </c>
      <c r="G2689" s="1">
        <v>44319</v>
      </c>
      <c r="H2689" s="19">
        <v>44700</v>
      </c>
      <c r="I2689" s="19">
        <v>44684</v>
      </c>
      <c r="J2689" s="24" t="s">
        <v>11</v>
      </c>
      <c r="K2689" t="s">
        <v>36</v>
      </c>
      <c r="L2689" t="s">
        <v>3308</v>
      </c>
      <c r="M2689" t="str">
        <f>VLOOKUP(B2689,[1]Sheet1!$B:$S,18,FALSE)</f>
        <v>HFTD 2</v>
      </c>
    </row>
    <row r="2690" spans="1:13" x14ac:dyDescent="0.2">
      <c r="A2690" t="s">
        <v>30</v>
      </c>
      <c r="B2690" t="s">
        <v>10624</v>
      </c>
      <c r="C2690" t="s">
        <v>10625</v>
      </c>
      <c r="D2690" t="s">
        <v>10626</v>
      </c>
      <c r="E2690" t="s">
        <v>97</v>
      </c>
      <c r="F2690" t="s">
        <v>6434</v>
      </c>
      <c r="G2690" s="1">
        <v>44320</v>
      </c>
      <c r="H2690" s="19">
        <v>44719</v>
      </c>
      <c r="I2690" s="19">
        <v>44685</v>
      </c>
      <c r="J2690" s="24" t="s">
        <v>11</v>
      </c>
      <c r="K2690" t="s">
        <v>36</v>
      </c>
      <c r="L2690" t="s">
        <v>3308</v>
      </c>
      <c r="M2690" t="str">
        <f>VLOOKUP(B2690,[1]Sheet1!$B:$S,18,FALSE)</f>
        <v>HFTD 2</v>
      </c>
    </row>
    <row r="2691" spans="1:13" x14ac:dyDescent="0.2">
      <c r="A2691" t="s">
        <v>30</v>
      </c>
      <c r="B2691" t="s">
        <v>10627</v>
      </c>
      <c r="C2691" t="s">
        <v>10625</v>
      </c>
      <c r="D2691" t="s">
        <v>10628</v>
      </c>
      <c r="E2691" t="s">
        <v>97</v>
      </c>
      <c r="F2691" t="s">
        <v>10629</v>
      </c>
      <c r="G2691" s="1">
        <v>44320</v>
      </c>
      <c r="H2691" s="19">
        <v>44649</v>
      </c>
      <c r="I2691" s="19">
        <v>44685</v>
      </c>
      <c r="J2691" s="24" t="s">
        <v>5</v>
      </c>
      <c r="K2691" t="s">
        <v>36</v>
      </c>
      <c r="L2691" t="s">
        <v>3308</v>
      </c>
      <c r="M2691" t="str">
        <f>VLOOKUP(B2691,[1]Sheet1!$B:$S,18,FALSE)</f>
        <v>HFTD 2</v>
      </c>
    </row>
    <row r="2692" spans="1:13" x14ac:dyDescent="0.2">
      <c r="A2692" t="s">
        <v>30</v>
      </c>
      <c r="B2692" t="s">
        <v>10630</v>
      </c>
      <c r="C2692" t="s">
        <v>1577</v>
      </c>
      <c r="D2692" t="s">
        <v>10631</v>
      </c>
      <c r="E2692" t="s">
        <v>198</v>
      </c>
      <c r="F2692" t="s">
        <v>10632</v>
      </c>
      <c r="G2692" s="1">
        <v>44320</v>
      </c>
      <c r="H2692" s="19">
        <v>44651</v>
      </c>
      <c r="I2692" s="19">
        <v>44685</v>
      </c>
      <c r="J2692" s="24" t="s">
        <v>5</v>
      </c>
      <c r="K2692" t="s">
        <v>36</v>
      </c>
      <c r="L2692" t="s">
        <v>3308</v>
      </c>
      <c r="M2692" t="str">
        <f>VLOOKUP(B2692,[1]Sheet1!$B:$S,18,FALSE)</f>
        <v>HFTD 2</v>
      </c>
    </row>
    <row r="2693" spans="1:13" x14ac:dyDescent="0.2">
      <c r="A2693" t="s">
        <v>30</v>
      </c>
      <c r="B2693" t="s">
        <v>10633</v>
      </c>
      <c r="C2693" t="s">
        <v>10634</v>
      </c>
      <c r="D2693" t="s">
        <v>10635</v>
      </c>
      <c r="E2693" t="s">
        <v>73</v>
      </c>
      <c r="F2693" t="s">
        <v>4064</v>
      </c>
      <c r="G2693" s="1">
        <v>44322</v>
      </c>
      <c r="H2693" s="19">
        <v>44617</v>
      </c>
      <c r="I2693" s="19">
        <v>44687</v>
      </c>
      <c r="J2693" s="24" t="s">
        <v>5</v>
      </c>
      <c r="K2693" t="s">
        <v>36</v>
      </c>
      <c r="L2693" t="s">
        <v>3308</v>
      </c>
      <c r="M2693" t="str">
        <f>VLOOKUP(B2693,[1]Sheet1!$B:$S,18,FALSE)</f>
        <v>HFTD 2</v>
      </c>
    </row>
    <row r="2694" spans="1:13" x14ac:dyDescent="0.2">
      <c r="A2694" t="s">
        <v>30</v>
      </c>
      <c r="B2694" t="s">
        <v>10636</v>
      </c>
      <c r="C2694" t="s">
        <v>10637</v>
      </c>
      <c r="D2694" t="s">
        <v>10638</v>
      </c>
      <c r="E2694" t="s">
        <v>34</v>
      </c>
      <c r="F2694" t="s">
        <v>10545</v>
      </c>
      <c r="G2694" s="1">
        <v>44320</v>
      </c>
      <c r="H2694" s="19">
        <v>44453</v>
      </c>
      <c r="I2694" s="19">
        <v>44685</v>
      </c>
      <c r="J2694" s="24" t="s">
        <v>5</v>
      </c>
      <c r="K2694" t="s">
        <v>36</v>
      </c>
      <c r="L2694" t="s">
        <v>3308</v>
      </c>
      <c r="M2694" t="str">
        <f>VLOOKUP(B2694,[1]Sheet1!$B:$S,18,FALSE)</f>
        <v>HFTD 2</v>
      </c>
    </row>
    <row r="2695" spans="1:13" x14ac:dyDescent="0.2">
      <c r="A2695" t="s">
        <v>30</v>
      </c>
      <c r="B2695" t="s">
        <v>10639</v>
      </c>
      <c r="C2695" t="s">
        <v>10640</v>
      </c>
      <c r="D2695" t="s">
        <v>10641</v>
      </c>
      <c r="E2695" t="s">
        <v>34</v>
      </c>
      <c r="F2695" t="s">
        <v>3792</v>
      </c>
      <c r="G2695" s="1">
        <v>44322</v>
      </c>
      <c r="H2695" s="19">
        <v>44663</v>
      </c>
      <c r="I2695" s="19">
        <v>44687</v>
      </c>
      <c r="J2695" s="24" t="s">
        <v>5</v>
      </c>
      <c r="K2695" t="s">
        <v>36</v>
      </c>
      <c r="L2695" t="s">
        <v>3308</v>
      </c>
      <c r="M2695" t="str">
        <f>VLOOKUP(B2695,[1]Sheet1!$B:$S,18,FALSE)</f>
        <v>HFTD 2</v>
      </c>
    </row>
    <row r="2696" spans="1:13" x14ac:dyDescent="0.2">
      <c r="A2696" t="s">
        <v>30</v>
      </c>
      <c r="B2696" t="s">
        <v>10642</v>
      </c>
      <c r="C2696" t="s">
        <v>10643</v>
      </c>
      <c r="D2696" t="s">
        <v>10644</v>
      </c>
      <c r="E2696" t="s">
        <v>34</v>
      </c>
      <c r="F2696" t="s">
        <v>10313</v>
      </c>
      <c r="G2696" s="1">
        <v>44314</v>
      </c>
      <c r="H2696" s="19">
        <v>44585</v>
      </c>
      <c r="I2696" s="19">
        <v>44679</v>
      </c>
      <c r="J2696" s="24" t="s">
        <v>5</v>
      </c>
      <c r="K2696" t="s">
        <v>36</v>
      </c>
      <c r="L2696" t="s">
        <v>3308</v>
      </c>
      <c r="M2696" t="str">
        <f>VLOOKUP(B2696,[1]Sheet1!$B:$S,18,FALSE)</f>
        <v>HFTD 2</v>
      </c>
    </row>
    <row r="2697" spans="1:13" x14ac:dyDescent="0.2">
      <c r="A2697" t="s">
        <v>30</v>
      </c>
      <c r="B2697" t="s">
        <v>10645</v>
      </c>
      <c r="C2697" t="s">
        <v>5648</v>
      </c>
      <c r="D2697" t="s">
        <v>10646</v>
      </c>
      <c r="E2697" t="s">
        <v>775</v>
      </c>
      <c r="F2697" t="s">
        <v>5534</v>
      </c>
      <c r="G2697" s="1">
        <v>44321</v>
      </c>
      <c r="H2697" s="19">
        <v>44419</v>
      </c>
      <c r="I2697" s="19">
        <v>44686</v>
      </c>
      <c r="J2697" s="24" t="s">
        <v>5</v>
      </c>
      <c r="K2697" t="s">
        <v>36</v>
      </c>
      <c r="L2697" t="s">
        <v>3308</v>
      </c>
      <c r="M2697" t="str">
        <f>VLOOKUP(B2697,[1]Sheet1!$B:$S,18,FALSE)</f>
        <v>HFTD 2</v>
      </c>
    </row>
    <row r="2698" spans="1:13" x14ac:dyDescent="0.2">
      <c r="A2698" t="s">
        <v>30</v>
      </c>
      <c r="B2698" t="s">
        <v>10647</v>
      </c>
      <c r="C2698" t="s">
        <v>10648</v>
      </c>
      <c r="D2698" t="s">
        <v>10649</v>
      </c>
      <c r="E2698" t="s">
        <v>34</v>
      </c>
      <c r="F2698" t="s">
        <v>10545</v>
      </c>
      <c r="G2698" s="1">
        <v>44320</v>
      </c>
      <c r="H2698" s="19">
        <v>44320</v>
      </c>
      <c r="I2698" s="19">
        <v>44685</v>
      </c>
      <c r="J2698" s="19" t="s">
        <v>11</v>
      </c>
      <c r="K2698" t="s">
        <v>3320</v>
      </c>
      <c r="L2698" t="s">
        <v>3308</v>
      </c>
      <c r="M2698" t="str">
        <f>VLOOKUP(B2698,[1]Sheet1!$B:$S,18,FALSE)</f>
        <v>HFTD 2</v>
      </c>
    </row>
    <row r="2699" spans="1:13" x14ac:dyDescent="0.2">
      <c r="A2699" t="s">
        <v>30</v>
      </c>
      <c r="B2699" t="s">
        <v>10650</v>
      </c>
      <c r="C2699" t="s">
        <v>10651</v>
      </c>
      <c r="D2699" t="s">
        <v>10652</v>
      </c>
      <c r="E2699" t="s">
        <v>97</v>
      </c>
      <c r="F2699" t="s">
        <v>6486</v>
      </c>
      <c r="G2699" s="1">
        <v>44320</v>
      </c>
      <c r="H2699" s="19">
        <v>44567</v>
      </c>
      <c r="I2699" s="19">
        <v>44685</v>
      </c>
      <c r="J2699" s="24" t="s">
        <v>5</v>
      </c>
      <c r="K2699" t="s">
        <v>36</v>
      </c>
      <c r="L2699" t="s">
        <v>3308</v>
      </c>
      <c r="M2699" t="str">
        <f>VLOOKUP(B2699,[1]Sheet1!$B:$S,18,FALSE)</f>
        <v>HFTD 2</v>
      </c>
    </row>
    <row r="2700" spans="1:13" x14ac:dyDescent="0.2">
      <c r="A2700" t="s">
        <v>30</v>
      </c>
      <c r="B2700" t="s">
        <v>10653</v>
      </c>
      <c r="C2700" t="s">
        <v>177</v>
      </c>
      <c r="D2700" t="s">
        <v>10654</v>
      </c>
      <c r="E2700" t="s">
        <v>97</v>
      </c>
      <c r="F2700" t="s">
        <v>8915</v>
      </c>
      <c r="G2700" s="1">
        <v>44320</v>
      </c>
      <c r="H2700" s="19">
        <v>44546</v>
      </c>
      <c r="I2700" s="19">
        <v>44685</v>
      </c>
      <c r="J2700" s="24" t="s">
        <v>5</v>
      </c>
      <c r="K2700" t="s">
        <v>36</v>
      </c>
      <c r="L2700" t="s">
        <v>3308</v>
      </c>
      <c r="M2700" t="str">
        <f>VLOOKUP(B2700,[1]Sheet1!$B:$S,18,FALSE)</f>
        <v>HFTD 2</v>
      </c>
    </row>
    <row r="2701" spans="1:13" x14ac:dyDescent="0.2">
      <c r="A2701" t="s">
        <v>30</v>
      </c>
      <c r="B2701" t="s">
        <v>10655</v>
      </c>
      <c r="C2701" t="s">
        <v>6133</v>
      </c>
      <c r="D2701" t="s">
        <v>10656</v>
      </c>
      <c r="E2701" t="s">
        <v>34</v>
      </c>
      <c r="F2701" t="s">
        <v>10657</v>
      </c>
      <c r="G2701" s="1">
        <v>44337</v>
      </c>
      <c r="H2701" s="19">
        <v>44686</v>
      </c>
      <c r="I2701" s="19">
        <v>44702</v>
      </c>
      <c r="J2701" s="24" t="s">
        <v>5</v>
      </c>
      <c r="K2701" t="s">
        <v>36</v>
      </c>
      <c r="L2701" t="s">
        <v>3308</v>
      </c>
      <c r="M2701" t="str">
        <f>VLOOKUP(B2701,[1]Sheet1!$B:$S,18,FALSE)</f>
        <v>HFTD 2</v>
      </c>
    </row>
    <row r="2702" spans="1:13" x14ac:dyDescent="0.2">
      <c r="A2702" t="s">
        <v>30</v>
      </c>
      <c r="B2702" t="s">
        <v>10658</v>
      </c>
      <c r="C2702" t="s">
        <v>10659</v>
      </c>
      <c r="D2702" t="s">
        <v>10660</v>
      </c>
      <c r="E2702" t="s">
        <v>56</v>
      </c>
      <c r="F2702" t="s">
        <v>5150</v>
      </c>
      <c r="G2702" s="1">
        <v>44322</v>
      </c>
      <c r="H2702" s="19">
        <v>44704</v>
      </c>
      <c r="I2702" s="19">
        <v>44687</v>
      </c>
      <c r="J2702" s="24" t="s">
        <v>11</v>
      </c>
      <c r="K2702" t="s">
        <v>36</v>
      </c>
      <c r="L2702" t="s">
        <v>3308</v>
      </c>
      <c r="M2702" t="str">
        <f>VLOOKUP(B2702,[1]Sheet1!$B:$S,18,FALSE)</f>
        <v>HFTD 2</v>
      </c>
    </row>
    <row r="2703" spans="1:13" x14ac:dyDescent="0.2">
      <c r="A2703" t="s">
        <v>30</v>
      </c>
      <c r="B2703" t="s">
        <v>10661</v>
      </c>
      <c r="C2703" t="s">
        <v>10662</v>
      </c>
      <c r="D2703" t="s">
        <v>10663</v>
      </c>
      <c r="E2703" t="s">
        <v>85</v>
      </c>
      <c r="F2703" t="s">
        <v>9005</v>
      </c>
      <c r="G2703" s="1">
        <v>44320</v>
      </c>
      <c r="H2703" s="19">
        <v>44659</v>
      </c>
      <c r="I2703" s="19">
        <v>44685</v>
      </c>
      <c r="J2703" s="24" t="s">
        <v>5</v>
      </c>
      <c r="K2703" t="s">
        <v>36</v>
      </c>
      <c r="L2703" t="s">
        <v>3308</v>
      </c>
      <c r="M2703" t="str">
        <f>VLOOKUP(B2703,[1]Sheet1!$B:$S,18,FALSE)</f>
        <v>HFTD 2</v>
      </c>
    </row>
    <row r="2704" spans="1:13" x14ac:dyDescent="0.2">
      <c r="A2704" t="s">
        <v>30</v>
      </c>
      <c r="B2704" t="s">
        <v>10664</v>
      </c>
      <c r="C2704" t="s">
        <v>10662</v>
      </c>
      <c r="D2704" t="s">
        <v>10665</v>
      </c>
      <c r="E2704" t="s">
        <v>73</v>
      </c>
      <c r="F2704" t="s">
        <v>9005</v>
      </c>
      <c r="G2704" s="1">
        <v>44320</v>
      </c>
      <c r="H2704" s="19">
        <v>44320</v>
      </c>
      <c r="I2704" s="19">
        <v>44685</v>
      </c>
      <c r="J2704" s="19" t="s">
        <v>11</v>
      </c>
      <c r="K2704" t="s">
        <v>3320</v>
      </c>
      <c r="L2704" t="s">
        <v>3308</v>
      </c>
      <c r="M2704" t="str">
        <f>VLOOKUP(B2704,[1]Sheet1!$B:$S,18,FALSE)</f>
        <v>HFTD 2</v>
      </c>
    </row>
    <row r="2705" spans="1:13" x14ac:dyDescent="0.2">
      <c r="A2705" t="s">
        <v>30</v>
      </c>
      <c r="B2705" t="s">
        <v>10666</v>
      </c>
      <c r="C2705" t="s">
        <v>10667</v>
      </c>
      <c r="D2705" t="s">
        <v>10668</v>
      </c>
      <c r="E2705" t="s">
        <v>97</v>
      </c>
      <c r="F2705" t="s">
        <v>6486</v>
      </c>
      <c r="G2705" s="1">
        <v>44320</v>
      </c>
      <c r="H2705" s="19">
        <v>44572</v>
      </c>
      <c r="I2705" s="19">
        <v>44685</v>
      </c>
      <c r="J2705" s="24" t="s">
        <v>5</v>
      </c>
      <c r="K2705" t="s">
        <v>36</v>
      </c>
      <c r="L2705" t="s">
        <v>3308</v>
      </c>
      <c r="M2705" t="str">
        <f>VLOOKUP(B2705,[1]Sheet1!$B:$S,18,FALSE)</f>
        <v>HFTD 2</v>
      </c>
    </row>
    <row r="2706" spans="1:13" x14ac:dyDescent="0.2">
      <c r="A2706" t="s">
        <v>30</v>
      </c>
      <c r="B2706" t="s">
        <v>10669</v>
      </c>
      <c r="C2706" t="s">
        <v>10670</v>
      </c>
      <c r="D2706" t="s">
        <v>10671</v>
      </c>
      <c r="E2706" t="s">
        <v>198</v>
      </c>
      <c r="F2706" t="s">
        <v>10672</v>
      </c>
      <c r="G2706" s="1">
        <v>44335</v>
      </c>
      <c r="H2706" s="19">
        <v>44503</v>
      </c>
      <c r="I2706" s="19">
        <v>44700</v>
      </c>
      <c r="J2706" s="24" t="s">
        <v>5</v>
      </c>
      <c r="K2706" t="s">
        <v>36</v>
      </c>
      <c r="L2706" t="s">
        <v>3308</v>
      </c>
      <c r="M2706" t="str">
        <f>VLOOKUP(B2706,[1]Sheet1!$B:$S,18,FALSE)</f>
        <v>HFTD 2</v>
      </c>
    </row>
    <row r="2707" spans="1:13" x14ac:dyDescent="0.2">
      <c r="A2707" t="s">
        <v>30</v>
      </c>
      <c r="B2707" t="s">
        <v>10673</v>
      </c>
      <c r="C2707" t="s">
        <v>10674</v>
      </c>
      <c r="D2707" t="s">
        <v>10675</v>
      </c>
      <c r="E2707" t="s">
        <v>56</v>
      </c>
      <c r="F2707" t="s">
        <v>3591</v>
      </c>
      <c r="G2707" s="1">
        <v>44321</v>
      </c>
      <c r="H2707" s="19">
        <v>44741</v>
      </c>
      <c r="I2707" s="19">
        <v>44686</v>
      </c>
      <c r="J2707" s="24" t="s">
        <v>11</v>
      </c>
      <c r="K2707" t="s">
        <v>36</v>
      </c>
      <c r="L2707" t="s">
        <v>3308</v>
      </c>
      <c r="M2707" t="str">
        <f>VLOOKUP(B2707,[1]Sheet1!$B:$S,18,FALSE)</f>
        <v>HFTD 2</v>
      </c>
    </row>
    <row r="2708" spans="1:13" x14ac:dyDescent="0.2">
      <c r="A2708" t="s">
        <v>30</v>
      </c>
      <c r="B2708" t="s">
        <v>10676</v>
      </c>
      <c r="C2708" t="s">
        <v>10677</v>
      </c>
      <c r="D2708" t="s">
        <v>10678</v>
      </c>
      <c r="E2708" t="s">
        <v>97</v>
      </c>
      <c r="F2708" t="s">
        <v>6486</v>
      </c>
      <c r="G2708" s="1">
        <v>44320</v>
      </c>
      <c r="H2708" s="19">
        <v>44572</v>
      </c>
      <c r="I2708" s="19">
        <v>44685</v>
      </c>
      <c r="J2708" s="24" t="s">
        <v>5</v>
      </c>
      <c r="K2708" t="s">
        <v>36</v>
      </c>
      <c r="L2708" t="s">
        <v>3308</v>
      </c>
      <c r="M2708" t="str">
        <f>VLOOKUP(B2708,[1]Sheet1!$B:$S,18,FALSE)</f>
        <v>HFTD 2</v>
      </c>
    </row>
    <row r="2709" spans="1:13" x14ac:dyDescent="0.2">
      <c r="A2709" t="s">
        <v>30</v>
      </c>
      <c r="B2709" t="s">
        <v>10679</v>
      </c>
      <c r="C2709" t="s">
        <v>3681</v>
      </c>
      <c r="D2709" t="s">
        <v>10680</v>
      </c>
      <c r="E2709" t="s">
        <v>97</v>
      </c>
      <c r="F2709" t="s">
        <v>8915</v>
      </c>
      <c r="G2709" s="1">
        <v>44320</v>
      </c>
      <c r="H2709" s="19">
        <v>44550</v>
      </c>
      <c r="I2709" s="19">
        <v>44685</v>
      </c>
      <c r="J2709" s="24" t="s">
        <v>5</v>
      </c>
      <c r="K2709" t="s">
        <v>36</v>
      </c>
      <c r="L2709" t="s">
        <v>3308</v>
      </c>
      <c r="M2709" t="str">
        <f>VLOOKUP(B2709,[1]Sheet1!$B:$S,18,FALSE)</f>
        <v>HFTD 2</v>
      </c>
    </row>
    <row r="2710" spans="1:13" x14ac:dyDescent="0.2">
      <c r="A2710" t="s">
        <v>30</v>
      </c>
      <c r="B2710" t="s">
        <v>10681</v>
      </c>
      <c r="C2710" t="s">
        <v>162</v>
      </c>
      <c r="D2710" t="s">
        <v>10682</v>
      </c>
      <c r="E2710" t="s">
        <v>198</v>
      </c>
      <c r="F2710" t="s">
        <v>10683</v>
      </c>
      <c r="G2710" s="1">
        <v>44336</v>
      </c>
      <c r="H2710" s="19">
        <v>44618</v>
      </c>
      <c r="I2710" s="19">
        <v>44701</v>
      </c>
      <c r="J2710" s="24" t="s">
        <v>5</v>
      </c>
      <c r="K2710" t="s">
        <v>36</v>
      </c>
      <c r="L2710" t="s">
        <v>3308</v>
      </c>
      <c r="M2710" t="str">
        <f>VLOOKUP(B2710,[1]Sheet1!$B:$S,18,FALSE)</f>
        <v>HFTD 2</v>
      </c>
    </row>
    <row r="2711" spans="1:13" x14ac:dyDescent="0.2">
      <c r="A2711" t="s">
        <v>30</v>
      </c>
      <c r="B2711" t="s">
        <v>10684</v>
      </c>
      <c r="C2711" t="s">
        <v>1173</v>
      </c>
      <c r="D2711" t="s">
        <v>10685</v>
      </c>
      <c r="E2711" t="s">
        <v>198</v>
      </c>
      <c r="F2711" t="s">
        <v>10683</v>
      </c>
      <c r="G2711" s="1">
        <v>44336</v>
      </c>
      <c r="H2711" s="19">
        <v>44617</v>
      </c>
      <c r="I2711" s="19">
        <v>44701</v>
      </c>
      <c r="J2711" s="24" t="s">
        <v>5</v>
      </c>
      <c r="K2711" t="s">
        <v>36</v>
      </c>
      <c r="L2711" t="s">
        <v>3308</v>
      </c>
      <c r="M2711" t="str">
        <f>VLOOKUP(B2711,[1]Sheet1!$B:$S,18,FALSE)</f>
        <v>HFTD 2</v>
      </c>
    </row>
    <row r="2712" spans="1:13" x14ac:dyDescent="0.2">
      <c r="A2712" t="s">
        <v>30</v>
      </c>
      <c r="B2712" t="s">
        <v>10686</v>
      </c>
      <c r="C2712" t="s">
        <v>10687</v>
      </c>
      <c r="D2712" t="s">
        <v>10688</v>
      </c>
      <c r="E2712" t="s">
        <v>97</v>
      </c>
      <c r="F2712" t="s">
        <v>10529</v>
      </c>
      <c r="G2712" s="1">
        <v>44320</v>
      </c>
      <c r="H2712" s="19">
        <v>44703</v>
      </c>
      <c r="I2712" s="19">
        <v>44685</v>
      </c>
      <c r="J2712" s="24" t="s">
        <v>11</v>
      </c>
      <c r="K2712" t="s">
        <v>36</v>
      </c>
      <c r="L2712" t="s">
        <v>3308</v>
      </c>
      <c r="M2712" t="str">
        <f>VLOOKUP(B2712,[1]Sheet1!$B:$S,18,FALSE)</f>
        <v>HFTD 2</v>
      </c>
    </row>
    <row r="2713" spans="1:13" x14ac:dyDescent="0.2">
      <c r="A2713" t="s">
        <v>30</v>
      </c>
      <c r="B2713" t="s">
        <v>10689</v>
      </c>
      <c r="C2713" t="s">
        <v>10690</v>
      </c>
      <c r="D2713" t="s">
        <v>10691</v>
      </c>
      <c r="E2713" t="s">
        <v>97</v>
      </c>
      <c r="F2713" t="s">
        <v>6486</v>
      </c>
      <c r="G2713" s="1">
        <v>44320</v>
      </c>
      <c r="H2713" s="19">
        <v>44573</v>
      </c>
      <c r="I2713" s="19">
        <v>44685</v>
      </c>
      <c r="J2713" s="24" t="s">
        <v>5</v>
      </c>
      <c r="K2713" t="s">
        <v>36</v>
      </c>
      <c r="L2713" t="s">
        <v>3308</v>
      </c>
      <c r="M2713" t="str">
        <f>VLOOKUP(B2713,[1]Sheet1!$B:$S,18,FALSE)</f>
        <v>HFTD 2</v>
      </c>
    </row>
    <row r="2714" spans="1:13" x14ac:dyDescent="0.2">
      <c r="A2714" t="s">
        <v>30</v>
      </c>
      <c r="B2714" t="s">
        <v>10692</v>
      </c>
      <c r="C2714" t="s">
        <v>10693</v>
      </c>
      <c r="D2714" t="s">
        <v>10694</v>
      </c>
      <c r="E2714" t="s">
        <v>56</v>
      </c>
      <c r="F2714" t="s">
        <v>9116</v>
      </c>
      <c r="G2714" s="1">
        <v>44321</v>
      </c>
      <c r="H2714" s="19">
        <v>44747</v>
      </c>
      <c r="I2714" s="19">
        <v>44686</v>
      </c>
      <c r="J2714" s="24" t="s">
        <v>11</v>
      </c>
      <c r="K2714" t="s">
        <v>36</v>
      </c>
      <c r="L2714" t="s">
        <v>3308</v>
      </c>
      <c r="M2714" t="str">
        <f>VLOOKUP(B2714,[1]Sheet1!$B:$S,18,FALSE)</f>
        <v>HFTD 2</v>
      </c>
    </row>
    <row r="2715" spans="1:13" x14ac:dyDescent="0.2">
      <c r="A2715" t="s">
        <v>30</v>
      </c>
      <c r="B2715" t="s">
        <v>10695</v>
      </c>
      <c r="C2715" t="s">
        <v>10696</v>
      </c>
      <c r="D2715" t="s">
        <v>10697</v>
      </c>
      <c r="E2715" t="s">
        <v>56</v>
      </c>
      <c r="F2715" t="s">
        <v>3591</v>
      </c>
      <c r="G2715" s="1">
        <v>44321</v>
      </c>
      <c r="H2715" s="19">
        <v>44572</v>
      </c>
      <c r="I2715" s="19">
        <v>44686</v>
      </c>
      <c r="J2715" s="24" t="s">
        <v>5</v>
      </c>
      <c r="K2715" t="s">
        <v>36</v>
      </c>
      <c r="L2715" t="s">
        <v>3308</v>
      </c>
      <c r="M2715" t="str">
        <f>VLOOKUP(B2715,[1]Sheet1!$B:$S,18,FALSE)</f>
        <v>HFTD 2</v>
      </c>
    </row>
    <row r="2716" spans="1:13" x14ac:dyDescent="0.2">
      <c r="A2716" t="s">
        <v>30</v>
      </c>
      <c r="B2716" t="s">
        <v>10698</v>
      </c>
      <c r="C2716" t="s">
        <v>10699</v>
      </c>
      <c r="D2716" t="s">
        <v>10700</v>
      </c>
      <c r="E2716" t="s">
        <v>97</v>
      </c>
      <c r="F2716" t="s">
        <v>6486</v>
      </c>
      <c r="G2716" s="1">
        <v>44320</v>
      </c>
      <c r="H2716" s="19">
        <v>44719</v>
      </c>
      <c r="I2716" s="19">
        <v>44685</v>
      </c>
      <c r="J2716" s="24" t="s">
        <v>11</v>
      </c>
      <c r="K2716" t="s">
        <v>36</v>
      </c>
      <c r="L2716" t="s">
        <v>3308</v>
      </c>
      <c r="M2716" t="str">
        <f>VLOOKUP(B2716,[1]Sheet1!$B:$S,18,FALSE)</f>
        <v>HFTD 2</v>
      </c>
    </row>
    <row r="2717" spans="1:13" x14ac:dyDescent="0.2">
      <c r="A2717" t="s">
        <v>30</v>
      </c>
      <c r="B2717" t="s">
        <v>10701</v>
      </c>
      <c r="C2717" t="s">
        <v>10702</v>
      </c>
      <c r="D2717" t="s">
        <v>10703</v>
      </c>
      <c r="E2717" t="s">
        <v>775</v>
      </c>
      <c r="F2717" t="s">
        <v>5534</v>
      </c>
      <c r="G2717" s="1">
        <v>44321</v>
      </c>
      <c r="H2717" s="19">
        <v>44419</v>
      </c>
      <c r="I2717" s="19">
        <v>44686</v>
      </c>
      <c r="J2717" s="24" t="s">
        <v>5</v>
      </c>
      <c r="K2717" t="s">
        <v>36</v>
      </c>
      <c r="L2717" t="s">
        <v>3308</v>
      </c>
      <c r="M2717" t="str">
        <f>VLOOKUP(B2717,[1]Sheet1!$B:$S,18,FALSE)</f>
        <v>HFTD 2</v>
      </c>
    </row>
    <row r="2718" spans="1:13" x14ac:dyDescent="0.2">
      <c r="A2718" t="s">
        <v>30</v>
      </c>
      <c r="B2718" t="s">
        <v>10704</v>
      </c>
      <c r="C2718" t="s">
        <v>10705</v>
      </c>
      <c r="D2718" t="s">
        <v>10706</v>
      </c>
      <c r="E2718" t="s">
        <v>73</v>
      </c>
      <c r="F2718" t="s">
        <v>10707</v>
      </c>
      <c r="G2718" s="1">
        <v>44337</v>
      </c>
      <c r="H2718" s="19">
        <v>44337</v>
      </c>
      <c r="I2718" s="19">
        <v>44702</v>
      </c>
      <c r="J2718" s="19" t="s">
        <v>11</v>
      </c>
      <c r="K2718" t="s">
        <v>3320</v>
      </c>
      <c r="L2718" t="s">
        <v>3308</v>
      </c>
      <c r="M2718" t="str">
        <f>VLOOKUP(B2718,[1]Sheet1!$B:$S,18,FALSE)</f>
        <v>HFTD 2</v>
      </c>
    </row>
    <row r="2719" spans="1:13" x14ac:dyDescent="0.2">
      <c r="A2719" t="s">
        <v>30</v>
      </c>
      <c r="B2719" t="s">
        <v>10708</v>
      </c>
      <c r="C2719" t="s">
        <v>10709</v>
      </c>
      <c r="D2719" t="s">
        <v>10710</v>
      </c>
      <c r="E2719" t="s">
        <v>73</v>
      </c>
      <c r="F2719" t="s">
        <v>4046</v>
      </c>
      <c r="G2719" s="1">
        <v>44337</v>
      </c>
      <c r="H2719" s="19">
        <v>44699</v>
      </c>
      <c r="I2719" s="19">
        <v>44702</v>
      </c>
      <c r="J2719" s="24" t="s">
        <v>5</v>
      </c>
      <c r="K2719" t="s">
        <v>36</v>
      </c>
      <c r="L2719" t="s">
        <v>3308</v>
      </c>
      <c r="M2719" t="str">
        <f>VLOOKUP(B2719,[1]Sheet1!$B:$S,18,FALSE)</f>
        <v>HFTD 2</v>
      </c>
    </row>
    <row r="2720" spans="1:13" x14ac:dyDescent="0.2">
      <c r="A2720" t="s">
        <v>30</v>
      </c>
      <c r="B2720" t="s">
        <v>10711</v>
      </c>
      <c r="C2720" t="s">
        <v>10712</v>
      </c>
      <c r="D2720" t="s">
        <v>10713</v>
      </c>
      <c r="E2720" t="s">
        <v>56</v>
      </c>
      <c r="F2720" t="s">
        <v>10714</v>
      </c>
      <c r="G2720" s="1">
        <v>44337</v>
      </c>
      <c r="H2720" s="19">
        <v>44337</v>
      </c>
      <c r="I2720" s="19">
        <v>44702</v>
      </c>
      <c r="J2720" s="19" t="s">
        <v>11</v>
      </c>
      <c r="K2720" t="s">
        <v>3320</v>
      </c>
      <c r="L2720" t="s">
        <v>3308</v>
      </c>
      <c r="M2720" t="str">
        <f>VLOOKUP(B2720,[1]Sheet1!$B:$S,18,FALSE)</f>
        <v>HFTD 2</v>
      </c>
    </row>
    <row r="2721" spans="1:13" x14ac:dyDescent="0.2">
      <c r="A2721" t="s">
        <v>30</v>
      </c>
      <c r="B2721" t="s">
        <v>10715</v>
      </c>
      <c r="C2721" t="s">
        <v>10716</v>
      </c>
      <c r="D2721" t="s">
        <v>10717</v>
      </c>
      <c r="E2721" t="s">
        <v>56</v>
      </c>
      <c r="F2721" t="s">
        <v>3591</v>
      </c>
      <c r="G2721" s="1">
        <v>44321</v>
      </c>
      <c r="H2721" s="19">
        <v>44573</v>
      </c>
      <c r="I2721" s="19">
        <v>44686</v>
      </c>
      <c r="J2721" s="24" t="s">
        <v>5</v>
      </c>
      <c r="K2721" t="s">
        <v>36</v>
      </c>
      <c r="L2721" t="s">
        <v>3308</v>
      </c>
      <c r="M2721" t="str">
        <f>VLOOKUP(B2721,[1]Sheet1!$B:$S,18,FALSE)</f>
        <v>HFTD 2</v>
      </c>
    </row>
    <row r="2722" spans="1:13" x14ac:dyDescent="0.2">
      <c r="A2722" t="s">
        <v>30</v>
      </c>
      <c r="B2722" t="s">
        <v>10718</v>
      </c>
      <c r="C2722" t="s">
        <v>10719</v>
      </c>
      <c r="D2722" t="s">
        <v>10720</v>
      </c>
      <c r="E2722" t="s">
        <v>97</v>
      </c>
      <c r="F2722" t="s">
        <v>6486</v>
      </c>
      <c r="G2722" s="1">
        <v>44320</v>
      </c>
      <c r="H2722" s="19">
        <v>44573</v>
      </c>
      <c r="I2722" s="19">
        <v>44685</v>
      </c>
      <c r="J2722" s="24" t="s">
        <v>5</v>
      </c>
      <c r="K2722" t="s">
        <v>36</v>
      </c>
      <c r="L2722" t="s">
        <v>3308</v>
      </c>
      <c r="M2722" t="str">
        <f>VLOOKUP(B2722,[1]Sheet1!$B:$S,18,FALSE)</f>
        <v>HFTD 2</v>
      </c>
    </row>
    <row r="2723" spans="1:13" x14ac:dyDescent="0.2">
      <c r="A2723" t="s">
        <v>30</v>
      </c>
      <c r="B2723" t="s">
        <v>10721</v>
      </c>
      <c r="C2723" t="s">
        <v>10722</v>
      </c>
      <c r="D2723" t="s">
        <v>10723</v>
      </c>
      <c r="E2723" t="s">
        <v>56</v>
      </c>
      <c r="F2723" t="s">
        <v>3591</v>
      </c>
      <c r="G2723" s="1">
        <v>44321</v>
      </c>
      <c r="H2723" s="19">
        <v>44740</v>
      </c>
      <c r="I2723" s="19">
        <v>44686</v>
      </c>
      <c r="J2723" s="24" t="s">
        <v>11</v>
      </c>
      <c r="K2723" t="s">
        <v>36</v>
      </c>
      <c r="L2723" t="s">
        <v>3308</v>
      </c>
      <c r="M2723" t="str">
        <f>VLOOKUP(B2723,[1]Sheet1!$B:$S,18,FALSE)</f>
        <v>HFTD 2</v>
      </c>
    </row>
    <row r="2724" spans="1:13" x14ac:dyDescent="0.2">
      <c r="A2724" t="s">
        <v>30</v>
      </c>
      <c r="B2724" t="s">
        <v>10724</v>
      </c>
      <c r="C2724" t="s">
        <v>10725</v>
      </c>
      <c r="D2724" t="s">
        <v>10726</v>
      </c>
      <c r="E2724" t="s">
        <v>56</v>
      </c>
      <c r="F2724" t="s">
        <v>3591</v>
      </c>
      <c r="G2724" s="1">
        <v>44321</v>
      </c>
      <c r="H2724" s="19">
        <v>44572</v>
      </c>
      <c r="I2724" s="19">
        <v>44686</v>
      </c>
      <c r="J2724" s="24" t="s">
        <v>5</v>
      </c>
      <c r="K2724" t="s">
        <v>36</v>
      </c>
      <c r="L2724" t="s">
        <v>3308</v>
      </c>
      <c r="M2724" t="str">
        <f>VLOOKUP(B2724,[1]Sheet1!$B:$S,18,FALSE)</f>
        <v>HFTD 2</v>
      </c>
    </row>
    <row r="2725" spans="1:13" x14ac:dyDescent="0.2">
      <c r="A2725" t="s">
        <v>30</v>
      </c>
      <c r="B2725" t="s">
        <v>10727</v>
      </c>
      <c r="C2725" t="s">
        <v>10725</v>
      </c>
      <c r="D2725" t="s">
        <v>10728</v>
      </c>
      <c r="E2725" t="s">
        <v>56</v>
      </c>
      <c r="F2725" t="s">
        <v>3591</v>
      </c>
      <c r="G2725" s="1">
        <v>44321</v>
      </c>
      <c r="H2725" s="19">
        <v>44650</v>
      </c>
      <c r="I2725" s="19">
        <v>44686</v>
      </c>
      <c r="J2725" s="24" t="s">
        <v>5</v>
      </c>
      <c r="K2725" t="s">
        <v>36</v>
      </c>
      <c r="L2725" t="s">
        <v>3308</v>
      </c>
      <c r="M2725" t="str">
        <f>VLOOKUP(B2725,[1]Sheet1!$B:$S,18,FALSE)</f>
        <v>HFTD 2</v>
      </c>
    </row>
    <row r="2726" spans="1:13" x14ac:dyDescent="0.2">
      <c r="A2726" t="s">
        <v>30</v>
      </c>
      <c r="B2726" t="s">
        <v>10729</v>
      </c>
      <c r="C2726" t="s">
        <v>10730</v>
      </c>
      <c r="D2726" t="s">
        <v>10731</v>
      </c>
      <c r="E2726" t="s">
        <v>56</v>
      </c>
      <c r="F2726" t="s">
        <v>3591</v>
      </c>
      <c r="G2726" s="1">
        <v>44321</v>
      </c>
      <c r="H2726" s="19">
        <v>44651</v>
      </c>
      <c r="I2726" s="19">
        <v>44686</v>
      </c>
      <c r="J2726" s="24" t="s">
        <v>5</v>
      </c>
      <c r="K2726" t="s">
        <v>36</v>
      </c>
      <c r="L2726" t="s">
        <v>3308</v>
      </c>
      <c r="M2726" t="str">
        <f>VLOOKUP(B2726,[1]Sheet1!$B:$S,18,FALSE)</f>
        <v>HFTD 2</v>
      </c>
    </row>
    <row r="2727" spans="1:13" x14ac:dyDescent="0.2">
      <c r="A2727" t="s">
        <v>30</v>
      </c>
      <c r="B2727" t="s">
        <v>10732</v>
      </c>
      <c r="C2727" t="s">
        <v>1593</v>
      </c>
      <c r="D2727" t="s">
        <v>10733</v>
      </c>
      <c r="E2727" t="s">
        <v>47</v>
      </c>
      <c r="F2727" t="s">
        <v>10734</v>
      </c>
      <c r="G2727" s="1">
        <v>44337</v>
      </c>
      <c r="H2727" s="19">
        <v>44547</v>
      </c>
      <c r="I2727" s="19">
        <v>44702</v>
      </c>
      <c r="J2727" s="24" t="s">
        <v>5</v>
      </c>
      <c r="K2727" t="s">
        <v>36</v>
      </c>
      <c r="L2727" t="s">
        <v>3308</v>
      </c>
      <c r="M2727" t="str">
        <f>VLOOKUP(B2727,[1]Sheet1!$B:$S,18,FALSE)</f>
        <v>HFTD 2</v>
      </c>
    </row>
    <row r="2728" spans="1:13" x14ac:dyDescent="0.2">
      <c r="A2728" t="s">
        <v>30</v>
      </c>
      <c r="B2728" t="s">
        <v>10735</v>
      </c>
      <c r="C2728" t="s">
        <v>10736</v>
      </c>
      <c r="D2728" t="s">
        <v>10737</v>
      </c>
      <c r="E2728" t="s">
        <v>73</v>
      </c>
      <c r="F2728" t="s">
        <v>4064</v>
      </c>
      <c r="G2728" s="1">
        <v>44321</v>
      </c>
      <c r="H2728" s="19">
        <v>44321</v>
      </c>
      <c r="I2728" s="19">
        <v>44686</v>
      </c>
      <c r="J2728" s="19" t="s">
        <v>11</v>
      </c>
      <c r="K2728" t="s">
        <v>3320</v>
      </c>
      <c r="L2728" t="s">
        <v>3308</v>
      </c>
      <c r="M2728" t="str">
        <f>VLOOKUP(B2728,[1]Sheet1!$B:$S,18,FALSE)</f>
        <v>HFTD 2</v>
      </c>
    </row>
    <row r="2729" spans="1:13" x14ac:dyDescent="0.2">
      <c r="A2729" t="s">
        <v>30</v>
      </c>
      <c r="B2729" t="s">
        <v>10738</v>
      </c>
      <c r="C2729" t="s">
        <v>10739</v>
      </c>
      <c r="D2729" t="s">
        <v>10740</v>
      </c>
      <c r="E2729" t="s">
        <v>34</v>
      </c>
      <c r="F2729" t="s">
        <v>3792</v>
      </c>
      <c r="G2729" s="1">
        <v>44322</v>
      </c>
      <c r="H2729" s="19">
        <v>44607</v>
      </c>
      <c r="I2729" s="19">
        <v>44687</v>
      </c>
      <c r="J2729" s="24" t="s">
        <v>5</v>
      </c>
      <c r="K2729" t="s">
        <v>36</v>
      </c>
      <c r="L2729" t="s">
        <v>3308</v>
      </c>
      <c r="M2729" t="str">
        <f>VLOOKUP(B2729,[1]Sheet1!$B:$S,18,FALSE)</f>
        <v>HFTD 2</v>
      </c>
    </row>
    <row r="2730" spans="1:13" x14ac:dyDescent="0.2">
      <c r="A2730" t="s">
        <v>30</v>
      </c>
      <c r="B2730" t="s">
        <v>10741</v>
      </c>
      <c r="C2730" t="s">
        <v>10742</v>
      </c>
      <c r="D2730" t="s">
        <v>10743</v>
      </c>
      <c r="E2730" t="s">
        <v>56</v>
      </c>
      <c r="F2730" t="s">
        <v>3591</v>
      </c>
      <c r="G2730" s="1">
        <v>44321</v>
      </c>
      <c r="H2730" s="19">
        <v>44645</v>
      </c>
      <c r="I2730" s="19">
        <v>44686</v>
      </c>
      <c r="J2730" s="24" t="s">
        <v>5</v>
      </c>
      <c r="K2730" t="s">
        <v>36</v>
      </c>
      <c r="L2730" t="s">
        <v>3308</v>
      </c>
      <c r="M2730" t="str">
        <f>VLOOKUP(B2730,[1]Sheet1!$B:$S,18,FALSE)</f>
        <v>HFTD 2</v>
      </c>
    </row>
    <row r="2731" spans="1:13" x14ac:dyDescent="0.2">
      <c r="A2731" t="s">
        <v>30</v>
      </c>
      <c r="B2731" t="s">
        <v>10744</v>
      </c>
      <c r="C2731" t="s">
        <v>10742</v>
      </c>
      <c r="D2731" t="s">
        <v>10745</v>
      </c>
      <c r="E2731" t="s">
        <v>56</v>
      </c>
      <c r="F2731" t="s">
        <v>3591</v>
      </c>
      <c r="G2731" s="1">
        <v>44321</v>
      </c>
      <c r="H2731" s="19">
        <v>44645</v>
      </c>
      <c r="I2731" s="19">
        <v>44686</v>
      </c>
      <c r="J2731" s="24" t="s">
        <v>5</v>
      </c>
      <c r="K2731" t="s">
        <v>36</v>
      </c>
      <c r="L2731" t="s">
        <v>3308</v>
      </c>
      <c r="M2731" t="str">
        <f>VLOOKUP(B2731,[1]Sheet1!$B:$S,18,FALSE)</f>
        <v>HFTD 2</v>
      </c>
    </row>
    <row r="2732" spans="1:13" x14ac:dyDescent="0.2">
      <c r="A2732" t="s">
        <v>30</v>
      </c>
      <c r="B2732" t="s">
        <v>10746</v>
      </c>
      <c r="C2732" t="s">
        <v>509</v>
      </c>
      <c r="D2732" t="s">
        <v>10747</v>
      </c>
      <c r="E2732" t="s">
        <v>198</v>
      </c>
      <c r="F2732" t="s">
        <v>8176</v>
      </c>
      <c r="G2732" s="1">
        <v>44320</v>
      </c>
      <c r="H2732" s="19">
        <v>44601</v>
      </c>
      <c r="I2732" s="19">
        <v>44685</v>
      </c>
      <c r="J2732" s="24" t="s">
        <v>5</v>
      </c>
      <c r="K2732" t="s">
        <v>36</v>
      </c>
      <c r="L2732" t="s">
        <v>3308</v>
      </c>
      <c r="M2732" t="str">
        <f>VLOOKUP(B2732,[1]Sheet1!$B:$S,18,FALSE)</f>
        <v>HFTD 2</v>
      </c>
    </row>
    <row r="2733" spans="1:13" x14ac:dyDescent="0.2">
      <c r="A2733" t="s">
        <v>30</v>
      </c>
      <c r="B2733" t="s">
        <v>10748</v>
      </c>
      <c r="C2733" t="s">
        <v>823</v>
      </c>
      <c r="D2733" t="s">
        <v>10749</v>
      </c>
      <c r="E2733" t="s">
        <v>97</v>
      </c>
      <c r="F2733" t="s">
        <v>10529</v>
      </c>
      <c r="G2733" s="1">
        <v>44320</v>
      </c>
      <c r="H2733" s="19">
        <v>44722</v>
      </c>
      <c r="I2733" s="19">
        <v>44685</v>
      </c>
      <c r="J2733" s="24" t="s">
        <v>11</v>
      </c>
      <c r="K2733" t="s">
        <v>36</v>
      </c>
      <c r="L2733" t="s">
        <v>3308</v>
      </c>
      <c r="M2733" t="str">
        <f>VLOOKUP(B2733,[1]Sheet1!$B:$S,18,FALSE)</f>
        <v>HFTD 2</v>
      </c>
    </row>
    <row r="2734" spans="1:13" x14ac:dyDescent="0.2">
      <c r="A2734" t="s">
        <v>30</v>
      </c>
      <c r="B2734" t="s">
        <v>10750</v>
      </c>
      <c r="C2734" t="s">
        <v>823</v>
      </c>
      <c r="D2734" t="s">
        <v>10751</v>
      </c>
      <c r="E2734" t="s">
        <v>97</v>
      </c>
      <c r="F2734" t="s">
        <v>8915</v>
      </c>
      <c r="G2734" s="1">
        <v>44320</v>
      </c>
      <c r="H2734" s="19">
        <v>44722</v>
      </c>
      <c r="I2734" s="19">
        <v>44685</v>
      </c>
      <c r="J2734" s="24" t="s">
        <v>11</v>
      </c>
      <c r="K2734" t="s">
        <v>36</v>
      </c>
      <c r="L2734" t="s">
        <v>3308</v>
      </c>
      <c r="M2734" t="str">
        <f>VLOOKUP(B2734,[1]Sheet1!$B:$S,18,FALSE)</f>
        <v>HFTD 2</v>
      </c>
    </row>
    <row r="2735" spans="1:13" x14ac:dyDescent="0.2">
      <c r="A2735" t="s">
        <v>30</v>
      </c>
      <c r="B2735" t="s">
        <v>10752</v>
      </c>
      <c r="C2735" t="s">
        <v>8512</v>
      </c>
      <c r="D2735" t="s">
        <v>10753</v>
      </c>
      <c r="E2735" t="s">
        <v>198</v>
      </c>
      <c r="F2735" t="s">
        <v>10754</v>
      </c>
      <c r="G2735" s="1">
        <v>44320</v>
      </c>
      <c r="H2735" s="19">
        <v>44470</v>
      </c>
      <c r="I2735" s="19">
        <v>44685</v>
      </c>
      <c r="J2735" s="24" t="s">
        <v>5</v>
      </c>
      <c r="K2735" t="s">
        <v>36</v>
      </c>
      <c r="L2735" t="s">
        <v>3308</v>
      </c>
      <c r="M2735" t="str">
        <f>VLOOKUP(B2735,[1]Sheet1!$B:$S,18,FALSE)</f>
        <v>HFTD 2</v>
      </c>
    </row>
    <row r="2736" spans="1:13" x14ac:dyDescent="0.2">
      <c r="A2736" t="s">
        <v>30</v>
      </c>
      <c r="B2736" t="s">
        <v>10755</v>
      </c>
      <c r="C2736" t="s">
        <v>8512</v>
      </c>
      <c r="D2736" t="s">
        <v>10756</v>
      </c>
      <c r="E2736" t="s">
        <v>198</v>
      </c>
      <c r="F2736" t="s">
        <v>10757</v>
      </c>
      <c r="G2736" s="1">
        <v>44320</v>
      </c>
      <c r="H2736" s="19">
        <v>44320</v>
      </c>
      <c r="I2736" s="19">
        <v>44685</v>
      </c>
      <c r="J2736" s="19" t="s">
        <v>11</v>
      </c>
      <c r="K2736" t="s">
        <v>3320</v>
      </c>
      <c r="L2736" t="s">
        <v>3308</v>
      </c>
      <c r="M2736" t="str">
        <f>VLOOKUP(B2736,[1]Sheet1!$B:$S,18,FALSE)</f>
        <v>HFTD 2</v>
      </c>
    </row>
    <row r="2737" spans="1:13" x14ac:dyDescent="0.2">
      <c r="A2737" t="s">
        <v>30</v>
      </c>
      <c r="B2737" t="s">
        <v>10758</v>
      </c>
      <c r="C2737" t="s">
        <v>10759</v>
      </c>
      <c r="D2737" t="s">
        <v>10760</v>
      </c>
      <c r="E2737" t="s">
        <v>56</v>
      </c>
      <c r="F2737" t="s">
        <v>9143</v>
      </c>
      <c r="G2737" s="1">
        <v>44321</v>
      </c>
      <c r="H2737" s="19">
        <v>44652</v>
      </c>
      <c r="I2737" s="19">
        <v>44686</v>
      </c>
      <c r="J2737" s="24" t="s">
        <v>5</v>
      </c>
      <c r="K2737" t="s">
        <v>36</v>
      </c>
      <c r="L2737" t="s">
        <v>3308</v>
      </c>
      <c r="M2737" t="str">
        <f>VLOOKUP(B2737,[1]Sheet1!$B:$S,18,FALSE)</f>
        <v>HFTD 2</v>
      </c>
    </row>
    <row r="2738" spans="1:13" x14ac:dyDescent="0.2">
      <c r="A2738" t="s">
        <v>30</v>
      </c>
      <c r="B2738" t="s">
        <v>10761</v>
      </c>
      <c r="C2738" t="s">
        <v>10762</v>
      </c>
      <c r="D2738" t="s">
        <v>10763</v>
      </c>
      <c r="E2738" t="s">
        <v>56</v>
      </c>
      <c r="F2738" t="s">
        <v>3591</v>
      </c>
      <c r="G2738" s="1">
        <v>44321</v>
      </c>
      <c r="H2738" s="19">
        <v>44650</v>
      </c>
      <c r="I2738" s="19">
        <v>44686</v>
      </c>
      <c r="J2738" s="24" t="s">
        <v>5</v>
      </c>
      <c r="K2738" t="s">
        <v>36</v>
      </c>
      <c r="L2738" t="s">
        <v>3308</v>
      </c>
      <c r="M2738" t="str">
        <f>VLOOKUP(B2738,[1]Sheet1!$B:$S,18,FALSE)</f>
        <v>HFTD 2</v>
      </c>
    </row>
    <row r="2739" spans="1:13" x14ac:dyDescent="0.2">
      <c r="A2739" t="s">
        <v>30</v>
      </c>
      <c r="B2739" t="s">
        <v>10764</v>
      </c>
      <c r="C2739" t="s">
        <v>10765</v>
      </c>
      <c r="D2739" t="s">
        <v>10766</v>
      </c>
      <c r="E2739" t="s">
        <v>198</v>
      </c>
      <c r="F2739" t="s">
        <v>3636</v>
      </c>
      <c r="G2739" s="1">
        <v>44320</v>
      </c>
      <c r="H2739" s="19">
        <v>44646</v>
      </c>
      <c r="I2739" s="19">
        <v>44685</v>
      </c>
      <c r="J2739" s="24" t="s">
        <v>5</v>
      </c>
      <c r="K2739" t="s">
        <v>36</v>
      </c>
      <c r="L2739" t="s">
        <v>3308</v>
      </c>
      <c r="M2739" t="str">
        <f>VLOOKUP(B2739,[1]Sheet1!$B:$S,18,FALSE)</f>
        <v>HFTD 2</v>
      </c>
    </row>
    <row r="2740" spans="1:13" x14ac:dyDescent="0.2">
      <c r="A2740" t="s">
        <v>30</v>
      </c>
      <c r="B2740" t="s">
        <v>10767</v>
      </c>
      <c r="C2740" t="s">
        <v>10768</v>
      </c>
      <c r="D2740" t="s">
        <v>10769</v>
      </c>
      <c r="E2740" t="s">
        <v>34</v>
      </c>
      <c r="F2740" t="s">
        <v>10545</v>
      </c>
      <c r="G2740" s="1">
        <v>44320</v>
      </c>
      <c r="H2740" s="19">
        <v>44728</v>
      </c>
      <c r="I2740" s="19">
        <v>44685</v>
      </c>
      <c r="J2740" s="24" t="s">
        <v>11</v>
      </c>
      <c r="K2740" t="s">
        <v>36</v>
      </c>
      <c r="L2740" t="s">
        <v>3308</v>
      </c>
      <c r="M2740" t="str">
        <f>VLOOKUP(B2740,[1]Sheet1!$B:$S,18,FALSE)</f>
        <v>HFTD 2</v>
      </c>
    </row>
    <row r="2741" spans="1:13" x14ac:dyDescent="0.2">
      <c r="A2741" t="s">
        <v>30</v>
      </c>
      <c r="B2741" t="s">
        <v>10770</v>
      </c>
      <c r="C2741" t="s">
        <v>10768</v>
      </c>
      <c r="D2741" t="s">
        <v>10771</v>
      </c>
      <c r="E2741" t="s">
        <v>34</v>
      </c>
      <c r="F2741" t="s">
        <v>10772</v>
      </c>
      <c r="G2741" s="1">
        <v>44320</v>
      </c>
      <c r="H2741" s="19">
        <v>44769</v>
      </c>
      <c r="I2741" s="19">
        <v>44685</v>
      </c>
      <c r="J2741" s="24" t="s">
        <v>11</v>
      </c>
      <c r="K2741" t="s">
        <v>36</v>
      </c>
      <c r="L2741" t="s">
        <v>3308</v>
      </c>
      <c r="M2741" t="str">
        <f>VLOOKUP(B2741,[1]Sheet1!$B:$S,18,FALSE)</f>
        <v>HFTD 2</v>
      </c>
    </row>
    <row r="2742" spans="1:13" x14ac:dyDescent="0.2">
      <c r="A2742" t="s">
        <v>30</v>
      </c>
      <c r="B2742" t="s">
        <v>10773</v>
      </c>
      <c r="C2742" t="s">
        <v>10774</v>
      </c>
      <c r="D2742" t="s">
        <v>10775</v>
      </c>
      <c r="E2742" t="s">
        <v>73</v>
      </c>
      <c r="F2742" t="s">
        <v>4064</v>
      </c>
      <c r="G2742" s="1">
        <v>44321</v>
      </c>
      <c r="H2742" s="19">
        <v>44662</v>
      </c>
      <c r="I2742" s="19">
        <v>44686</v>
      </c>
      <c r="J2742" s="24" t="s">
        <v>5</v>
      </c>
      <c r="K2742" t="s">
        <v>36</v>
      </c>
      <c r="L2742" t="s">
        <v>3308</v>
      </c>
      <c r="M2742" t="str">
        <f>VLOOKUP(B2742,[1]Sheet1!$B:$S,18,FALSE)</f>
        <v>HFTD 2</v>
      </c>
    </row>
    <row r="2743" spans="1:13" x14ac:dyDescent="0.2">
      <c r="A2743" t="s">
        <v>30</v>
      </c>
      <c r="B2743" t="s">
        <v>10776</v>
      </c>
      <c r="C2743" t="s">
        <v>10777</v>
      </c>
      <c r="D2743" t="s">
        <v>10778</v>
      </c>
      <c r="E2743" t="s">
        <v>97</v>
      </c>
      <c r="F2743" t="s">
        <v>6434</v>
      </c>
      <c r="G2743" s="1">
        <v>44320</v>
      </c>
      <c r="H2743" s="19">
        <v>44718</v>
      </c>
      <c r="I2743" s="19">
        <v>44685</v>
      </c>
      <c r="J2743" s="24" t="s">
        <v>11</v>
      </c>
      <c r="K2743" t="s">
        <v>36</v>
      </c>
      <c r="L2743" t="s">
        <v>3308</v>
      </c>
      <c r="M2743" t="str">
        <f>VLOOKUP(B2743,[1]Sheet1!$B:$S,18,FALSE)</f>
        <v>HFTD 2</v>
      </c>
    </row>
    <row r="2744" spans="1:13" x14ac:dyDescent="0.2">
      <c r="A2744" t="s">
        <v>30</v>
      </c>
      <c r="B2744" t="s">
        <v>10779</v>
      </c>
      <c r="C2744" t="s">
        <v>10777</v>
      </c>
      <c r="D2744" t="s">
        <v>10780</v>
      </c>
      <c r="E2744" t="s">
        <v>97</v>
      </c>
      <c r="F2744" t="s">
        <v>6486</v>
      </c>
      <c r="G2744" s="1">
        <v>44320</v>
      </c>
      <c r="H2744" s="19">
        <v>44573</v>
      </c>
      <c r="I2744" s="19">
        <v>44685</v>
      </c>
      <c r="J2744" s="24" t="s">
        <v>5</v>
      </c>
      <c r="K2744" t="s">
        <v>36</v>
      </c>
      <c r="L2744" t="s">
        <v>3308</v>
      </c>
      <c r="M2744" t="str">
        <f>VLOOKUP(B2744,[1]Sheet1!$B:$S,18,FALSE)</f>
        <v>HFTD 2</v>
      </c>
    </row>
    <row r="2745" spans="1:13" x14ac:dyDescent="0.2">
      <c r="A2745" t="s">
        <v>30</v>
      </c>
      <c r="B2745" t="s">
        <v>10781</v>
      </c>
      <c r="C2745" t="s">
        <v>10782</v>
      </c>
      <c r="D2745" t="s">
        <v>10783</v>
      </c>
      <c r="E2745" t="s">
        <v>189</v>
      </c>
      <c r="F2745" t="s">
        <v>6949</v>
      </c>
      <c r="G2745" s="1">
        <v>44337</v>
      </c>
      <c r="H2745" s="19">
        <v>44721</v>
      </c>
      <c r="I2745" s="19">
        <v>44702</v>
      </c>
      <c r="J2745" s="24" t="s">
        <v>11</v>
      </c>
      <c r="K2745" t="s">
        <v>36</v>
      </c>
      <c r="L2745" t="s">
        <v>3308</v>
      </c>
      <c r="M2745" t="str">
        <f>VLOOKUP(B2745,[1]Sheet1!$B:$S,18,FALSE)</f>
        <v>HFTD 2</v>
      </c>
    </row>
    <row r="2746" spans="1:13" x14ac:dyDescent="0.2">
      <c r="A2746" t="s">
        <v>30</v>
      </c>
      <c r="B2746" t="s">
        <v>10784</v>
      </c>
      <c r="C2746" t="s">
        <v>10782</v>
      </c>
      <c r="D2746" t="s">
        <v>10785</v>
      </c>
      <c r="E2746" t="s">
        <v>189</v>
      </c>
      <c r="F2746" t="s">
        <v>6949</v>
      </c>
      <c r="G2746" s="1">
        <v>44337</v>
      </c>
      <c r="H2746" s="19">
        <v>44721</v>
      </c>
      <c r="I2746" s="19">
        <v>44702</v>
      </c>
      <c r="J2746" s="24" t="s">
        <v>11</v>
      </c>
      <c r="K2746" t="s">
        <v>36</v>
      </c>
      <c r="L2746" t="s">
        <v>3308</v>
      </c>
      <c r="M2746" t="str">
        <f>VLOOKUP(B2746,[1]Sheet1!$B:$S,18,FALSE)</f>
        <v>HFTD 2</v>
      </c>
    </row>
    <row r="2747" spans="1:13" x14ac:dyDescent="0.2">
      <c r="A2747" t="s">
        <v>30</v>
      </c>
      <c r="B2747" t="s">
        <v>10786</v>
      </c>
      <c r="C2747" t="s">
        <v>10787</v>
      </c>
      <c r="D2747" t="s">
        <v>10788</v>
      </c>
      <c r="E2747" t="s">
        <v>189</v>
      </c>
      <c r="F2747" t="s">
        <v>6949</v>
      </c>
      <c r="G2747" s="1">
        <v>44337</v>
      </c>
      <c r="H2747" s="19">
        <v>44337</v>
      </c>
      <c r="I2747" s="19">
        <v>44702</v>
      </c>
      <c r="J2747" s="19" t="s">
        <v>11</v>
      </c>
      <c r="K2747" t="s">
        <v>3320</v>
      </c>
      <c r="L2747" t="s">
        <v>3308</v>
      </c>
      <c r="M2747" t="str">
        <f>VLOOKUP(B2747,[1]Sheet1!$B:$S,18,FALSE)</f>
        <v>HFTD 2</v>
      </c>
    </row>
    <row r="2748" spans="1:13" x14ac:dyDescent="0.2">
      <c r="A2748" t="s">
        <v>30</v>
      </c>
      <c r="B2748" t="s">
        <v>10789</v>
      </c>
      <c r="C2748" t="s">
        <v>1600</v>
      </c>
      <c r="D2748" t="s">
        <v>10790</v>
      </c>
      <c r="E2748" t="s">
        <v>189</v>
      </c>
      <c r="F2748" t="s">
        <v>6949</v>
      </c>
      <c r="G2748" s="1">
        <v>44337</v>
      </c>
      <c r="H2748" s="19">
        <v>44357</v>
      </c>
      <c r="I2748" s="19">
        <v>44702</v>
      </c>
      <c r="J2748" s="24" t="s">
        <v>5</v>
      </c>
      <c r="K2748" t="s">
        <v>36</v>
      </c>
      <c r="L2748" t="s">
        <v>3308</v>
      </c>
      <c r="M2748" t="str">
        <f>VLOOKUP(B2748,[1]Sheet1!$B:$S,18,FALSE)</f>
        <v>HFTD 2</v>
      </c>
    </row>
    <row r="2749" spans="1:13" x14ac:dyDescent="0.2">
      <c r="A2749" t="s">
        <v>30</v>
      </c>
      <c r="B2749" t="s">
        <v>10791</v>
      </c>
      <c r="C2749" t="s">
        <v>10787</v>
      </c>
      <c r="D2749" t="s">
        <v>10792</v>
      </c>
      <c r="E2749" t="s">
        <v>189</v>
      </c>
      <c r="F2749" t="s">
        <v>6949</v>
      </c>
      <c r="G2749" s="1">
        <v>44337</v>
      </c>
      <c r="H2749" s="19">
        <v>44337</v>
      </c>
      <c r="I2749" s="19">
        <v>44702</v>
      </c>
      <c r="J2749" s="19" t="s">
        <v>11</v>
      </c>
      <c r="K2749" t="s">
        <v>3320</v>
      </c>
      <c r="L2749" t="s">
        <v>3308</v>
      </c>
      <c r="M2749" t="str">
        <f>VLOOKUP(B2749,[1]Sheet1!$B:$S,18,FALSE)</f>
        <v>HFTD 2</v>
      </c>
    </row>
    <row r="2750" spans="1:13" x14ac:dyDescent="0.2">
      <c r="A2750" t="s">
        <v>30</v>
      </c>
      <c r="B2750" t="s">
        <v>10793</v>
      </c>
      <c r="C2750" t="s">
        <v>8924</v>
      </c>
      <c r="D2750" t="s">
        <v>10794</v>
      </c>
      <c r="E2750" t="s">
        <v>3312</v>
      </c>
      <c r="F2750" t="s">
        <v>10795</v>
      </c>
      <c r="G2750" s="1">
        <v>44337</v>
      </c>
      <c r="H2750" s="19">
        <v>44762</v>
      </c>
      <c r="I2750" s="19">
        <v>44702</v>
      </c>
      <c r="J2750" s="24" t="s">
        <v>11</v>
      </c>
      <c r="K2750" t="s">
        <v>36</v>
      </c>
      <c r="L2750" t="s">
        <v>3308</v>
      </c>
      <c r="M2750" t="str">
        <f>VLOOKUP(B2750,[1]Sheet1!$B:$S,18,FALSE)</f>
        <v>HFTD 2</v>
      </c>
    </row>
    <row r="2751" spans="1:13" x14ac:dyDescent="0.2">
      <c r="A2751" t="s">
        <v>30</v>
      </c>
      <c r="B2751" t="s">
        <v>10796</v>
      </c>
      <c r="C2751" t="s">
        <v>10797</v>
      </c>
      <c r="D2751" t="s">
        <v>10798</v>
      </c>
      <c r="E2751" t="s">
        <v>56</v>
      </c>
      <c r="F2751" t="s">
        <v>3591</v>
      </c>
      <c r="G2751" s="1">
        <v>44321</v>
      </c>
      <c r="H2751" s="19">
        <v>44649</v>
      </c>
      <c r="I2751" s="19">
        <v>44686</v>
      </c>
      <c r="J2751" s="24" t="s">
        <v>5</v>
      </c>
      <c r="K2751" t="s">
        <v>36</v>
      </c>
      <c r="L2751" t="s">
        <v>3308</v>
      </c>
      <c r="M2751" t="str">
        <f>VLOOKUP(B2751,[1]Sheet1!$B:$S,18,FALSE)</f>
        <v>HFTD 2</v>
      </c>
    </row>
    <row r="2752" spans="1:13" x14ac:dyDescent="0.2">
      <c r="A2752" t="s">
        <v>30</v>
      </c>
      <c r="B2752" t="s">
        <v>10799</v>
      </c>
      <c r="C2752" t="s">
        <v>653</v>
      </c>
      <c r="D2752" t="s">
        <v>10800</v>
      </c>
      <c r="E2752" t="s">
        <v>56</v>
      </c>
      <c r="F2752" t="s">
        <v>3830</v>
      </c>
      <c r="G2752" s="1">
        <v>44321</v>
      </c>
      <c r="H2752" s="19">
        <v>44736</v>
      </c>
      <c r="I2752" s="19">
        <v>44686</v>
      </c>
      <c r="J2752" s="24" t="s">
        <v>11</v>
      </c>
      <c r="K2752" t="s">
        <v>36</v>
      </c>
      <c r="L2752" t="s">
        <v>3308</v>
      </c>
      <c r="M2752" t="str">
        <f>VLOOKUP(B2752,[1]Sheet1!$B:$S,18,FALSE)</f>
        <v>HFTD 2</v>
      </c>
    </row>
    <row r="2753" spans="1:13" x14ac:dyDescent="0.2">
      <c r="A2753" t="s">
        <v>30</v>
      </c>
      <c r="B2753" t="s">
        <v>10801</v>
      </c>
      <c r="C2753" t="s">
        <v>10391</v>
      </c>
      <c r="D2753" t="s">
        <v>10802</v>
      </c>
      <c r="E2753" t="s">
        <v>73</v>
      </c>
      <c r="F2753" t="s">
        <v>5263</v>
      </c>
      <c r="G2753" s="1">
        <v>44322</v>
      </c>
      <c r="H2753" s="19">
        <v>44750</v>
      </c>
      <c r="I2753" s="19">
        <v>44687</v>
      </c>
      <c r="J2753" s="24" t="s">
        <v>11</v>
      </c>
      <c r="K2753" t="s">
        <v>36</v>
      </c>
      <c r="L2753" t="s">
        <v>3308</v>
      </c>
      <c r="M2753" t="str">
        <f>VLOOKUP(B2753,[1]Sheet1!$B:$S,18,FALSE)</f>
        <v>HFTD 2</v>
      </c>
    </row>
    <row r="2754" spans="1:13" x14ac:dyDescent="0.2">
      <c r="A2754" t="s">
        <v>30</v>
      </c>
      <c r="B2754" t="s">
        <v>10803</v>
      </c>
      <c r="C2754" t="s">
        <v>1199</v>
      </c>
      <c r="D2754" t="s">
        <v>10804</v>
      </c>
      <c r="E2754" t="s">
        <v>73</v>
      </c>
      <c r="F2754" t="s">
        <v>10805</v>
      </c>
      <c r="G2754" s="1">
        <v>44323</v>
      </c>
      <c r="H2754" s="19">
        <v>44323</v>
      </c>
      <c r="I2754" s="19">
        <v>44688</v>
      </c>
      <c r="J2754" s="19" t="s">
        <v>11</v>
      </c>
      <c r="K2754" t="s">
        <v>3320</v>
      </c>
      <c r="L2754" t="s">
        <v>3308</v>
      </c>
      <c r="M2754" t="str">
        <f>VLOOKUP(B2754,[1]Sheet1!$B:$S,18,FALSE)</f>
        <v>HFTD 2</v>
      </c>
    </row>
    <row r="2755" spans="1:13" x14ac:dyDescent="0.2">
      <c r="A2755" t="s">
        <v>30</v>
      </c>
      <c r="B2755" t="s">
        <v>10806</v>
      </c>
      <c r="C2755" t="s">
        <v>10807</v>
      </c>
      <c r="D2755" t="s">
        <v>10808</v>
      </c>
      <c r="E2755" t="s">
        <v>73</v>
      </c>
      <c r="F2755" t="s">
        <v>5263</v>
      </c>
      <c r="G2755" s="1">
        <v>44323</v>
      </c>
      <c r="H2755" s="19">
        <v>44706</v>
      </c>
      <c r="I2755" s="19">
        <v>44688</v>
      </c>
      <c r="J2755" s="24" t="s">
        <v>11</v>
      </c>
      <c r="K2755" t="s">
        <v>36</v>
      </c>
      <c r="L2755" t="s">
        <v>3308</v>
      </c>
      <c r="M2755" t="str">
        <f>VLOOKUP(B2755,[1]Sheet1!$B:$S,18,FALSE)</f>
        <v>HFTD 2</v>
      </c>
    </row>
    <row r="2756" spans="1:13" x14ac:dyDescent="0.2">
      <c r="A2756" t="s">
        <v>30</v>
      </c>
      <c r="B2756" t="s">
        <v>10809</v>
      </c>
      <c r="C2756" t="s">
        <v>10810</v>
      </c>
      <c r="D2756" t="s">
        <v>10811</v>
      </c>
      <c r="E2756" t="s">
        <v>34</v>
      </c>
      <c r="F2756" t="s">
        <v>3792</v>
      </c>
      <c r="G2756" s="1">
        <v>44322</v>
      </c>
      <c r="H2756" s="19">
        <v>44662</v>
      </c>
      <c r="I2756" s="19">
        <v>44687</v>
      </c>
      <c r="J2756" s="24" t="s">
        <v>5</v>
      </c>
      <c r="K2756" t="s">
        <v>36</v>
      </c>
      <c r="L2756" t="s">
        <v>3308</v>
      </c>
      <c r="M2756" t="str">
        <f>VLOOKUP(B2756,[1]Sheet1!$B:$S,18,FALSE)</f>
        <v>HFTD 2</v>
      </c>
    </row>
    <row r="2757" spans="1:13" x14ac:dyDescent="0.2">
      <c r="A2757" t="s">
        <v>30</v>
      </c>
      <c r="B2757" t="s">
        <v>10812</v>
      </c>
      <c r="C2757" t="s">
        <v>10813</v>
      </c>
      <c r="D2757" t="s">
        <v>10814</v>
      </c>
      <c r="E2757" t="s">
        <v>73</v>
      </c>
      <c r="F2757" t="s">
        <v>5343</v>
      </c>
      <c r="G2757" s="1">
        <v>44323</v>
      </c>
      <c r="H2757" s="19">
        <v>44691</v>
      </c>
      <c r="I2757" s="19">
        <v>44688</v>
      </c>
      <c r="J2757" s="24" t="s">
        <v>11</v>
      </c>
      <c r="K2757" t="s">
        <v>36</v>
      </c>
      <c r="L2757" t="s">
        <v>3308</v>
      </c>
      <c r="M2757" t="str">
        <f>VLOOKUP(B2757,[1]Sheet1!$B:$S,18,FALSE)</f>
        <v>HFTD 2</v>
      </c>
    </row>
    <row r="2758" spans="1:13" x14ac:dyDescent="0.2">
      <c r="A2758" t="s">
        <v>30</v>
      </c>
      <c r="B2758" t="s">
        <v>10815</v>
      </c>
      <c r="C2758" t="s">
        <v>8755</v>
      </c>
      <c r="D2758" t="s">
        <v>10816</v>
      </c>
      <c r="E2758" t="s">
        <v>85</v>
      </c>
      <c r="F2758" t="s">
        <v>6208</v>
      </c>
      <c r="G2758" s="1">
        <v>44322</v>
      </c>
      <c r="H2758" s="19">
        <v>44607</v>
      </c>
      <c r="I2758" s="19">
        <v>44687</v>
      </c>
      <c r="J2758" s="24" t="s">
        <v>5</v>
      </c>
      <c r="K2758" t="s">
        <v>36</v>
      </c>
      <c r="L2758" t="s">
        <v>3308</v>
      </c>
      <c r="M2758" t="str">
        <f>VLOOKUP(B2758,[1]Sheet1!$B:$S,18,FALSE)</f>
        <v>HFTD 2</v>
      </c>
    </row>
    <row r="2759" spans="1:13" x14ac:dyDescent="0.2">
      <c r="A2759" t="s">
        <v>30</v>
      </c>
      <c r="B2759" t="s">
        <v>10817</v>
      </c>
      <c r="C2759" t="s">
        <v>10818</v>
      </c>
      <c r="D2759" t="s">
        <v>10819</v>
      </c>
      <c r="E2759" t="s">
        <v>34</v>
      </c>
      <c r="F2759" t="s">
        <v>3792</v>
      </c>
      <c r="G2759" s="1">
        <v>44322</v>
      </c>
      <c r="H2759" s="19">
        <v>44607</v>
      </c>
      <c r="I2759" s="19">
        <v>44687</v>
      </c>
      <c r="J2759" s="24" t="s">
        <v>5</v>
      </c>
      <c r="K2759" t="s">
        <v>36</v>
      </c>
      <c r="L2759" t="s">
        <v>3308</v>
      </c>
      <c r="M2759" t="str">
        <f>VLOOKUP(B2759,[1]Sheet1!$B:$S,18,FALSE)</f>
        <v>HFTD 2</v>
      </c>
    </row>
    <row r="2760" spans="1:13" x14ac:dyDescent="0.2">
      <c r="A2760" t="s">
        <v>30</v>
      </c>
      <c r="B2760" t="s">
        <v>10820</v>
      </c>
      <c r="C2760" t="s">
        <v>10821</v>
      </c>
      <c r="D2760" t="s">
        <v>10822</v>
      </c>
      <c r="E2760" t="s">
        <v>73</v>
      </c>
      <c r="F2760" t="s">
        <v>5343</v>
      </c>
      <c r="G2760" s="1">
        <v>44323</v>
      </c>
      <c r="H2760" s="19">
        <v>44625</v>
      </c>
      <c r="I2760" s="19">
        <v>44688</v>
      </c>
      <c r="J2760" s="24" t="s">
        <v>5</v>
      </c>
      <c r="K2760" t="s">
        <v>36</v>
      </c>
      <c r="L2760" t="s">
        <v>3308</v>
      </c>
      <c r="M2760" t="str">
        <f>VLOOKUP(B2760,[1]Sheet1!$B:$S,18,FALSE)</f>
        <v>HFTD 2</v>
      </c>
    </row>
    <row r="2761" spans="1:13" x14ac:dyDescent="0.2">
      <c r="A2761" t="s">
        <v>30</v>
      </c>
      <c r="B2761" t="s">
        <v>10823</v>
      </c>
      <c r="C2761" t="s">
        <v>10824</v>
      </c>
      <c r="D2761" t="s">
        <v>10825</v>
      </c>
      <c r="E2761" t="s">
        <v>56</v>
      </c>
      <c r="F2761" t="s">
        <v>3591</v>
      </c>
      <c r="G2761" s="1">
        <v>44321</v>
      </c>
      <c r="H2761" s="19">
        <v>44648</v>
      </c>
      <c r="I2761" s="19">
        <v>44686</v>
      </c>
      <c r="J2761" s="24" t="s">
        <v>5</v>
      </c>
      <c r="K2761" t="s">
        <v>36</v>
      </c>
      <c r="L2761" t="s">
        <v>3308</v>
      </c>
      <c r="M2761" t="str">
        <f>VLOOKUP(B2761,[1]Sheet1!$B:$S,18,FALSE)</f>
        <v>HFTD 2</v>
      </c>
    </row>
    <row r="2762" spans="1:13" x14ac:dyDescent="0.2">
      <c r="A2762" t="s">
        <v>30</v>
      </c>
      <c r="B2762" t="s">
        <v>10826</v>
      </c>
      <c r="C2762" t="s">
        <v>10827</v>
      </c>
      <c r="D2762" t="s">
        <v>10828</v>
      </c>
      <c r="E2762" t="s">
        <v>56</v>
      </c>
      <c r="F2762" t="s">
        <v>3591</v>
      </c>
      <c r="G2762" s="1">
        <v>44321</v>
      </c>
      <c r="H2762" s="19">
        <v>44747</v>
      </c>
      <c r="I2762" s="19">
        <v>44686</v>
      </c>
      <c r="J2762" s="24" t="s">
        <v>11</v>
      </c>
      <c r="K2762" t="s">
        <v>36</v>
      </c>
      <c r="L2762" t="s">
        <v>3308</v>
      </c>
      <c r="M2762" t="str">
        <f>VLOOKUP(B2762,[1]Sheet1!$B:$S,18,FALSE)</f>
        <v>HFTD 2</v>
      </c>
    </row>
    <row r="2763" spans="1:13" x14ac:dyDescent="0.2">
      <c r="A2763" t="s">
        <v>30</v>
      </c>
      <c r="B2763" t="s">
        <v>10829</v>
      </c>
      <c r="C2763" t="s">
        <v>5605</v>
      </c>
      <c r="D2763" t="s">
        <v>10830</v>
      </c>
      <c r="E2763" t="s">
        <v>775</v>
      </c>
      <c r="F2763" t="s">
        <v>10831</v>
      </c>
      <c r="G2763" s="1">
        <v>44337</v>
      </c>
      <c r="H2763" s="19">
        <v>44413</v>
      </c>
      <c r="I2763" s="19">
        <v>44702</v>
      </c>
      <c r="J2763" s="24" t="s">
        <v>5</v>
      </c>
      <c r="K2763" t="s">
        <v>36</v>
      </c>
      <c r="L2763" t="s">
        <v>3308</v>
      </c>
      <c r="M2763" t="str">
        <f>VLOOKUP(B2763,[1]Sheet1!$B:$S,18,FALSE)</f>
        <v>HFTD 2</v>
      </c>
    </row>
    <row r="2764" spans="1:13" x14ac:dyDescent="0.2">
      <c r="A2764" t="s">
        <v>30</v>
      </c>
      <c r="B2764" t="s">
        <v>10832</v>
      </c>
      <c r="C2764" t="s">
        <v>10833</v>
      </c>
      <c r="D2764" t="s">
        <v>10834</v>
      </c>
      <c r="E2764" t="s">
        <v>80</v>
      </c>
      <c r="F2764" t="s">
        <v>7769</v>
      </c>
      <c r="G2764" s="1">
        <v>44323</v>
      </c>
      <c r="H2764" s="19">
        <v>44614</v>
      </c>
      <c r="I2764" s="19">
        <v>44688</v>
      </c>
      <c r="J2764" s="24" t="s">
        <v>5</v>
      </c>
      <c r="K2764" t="s">
        <v>36</v>
      </c>
      <c r="L2764" t="s">
        <v>3308</v>
      </c>
      <c r="M2764" t="str">
        <f>VLOOKUP(B2764,[1]Sheet1!$B:$S,18,FALSE)</f>
        <v>HFTD 2</v>
      </c>
    </row>
    <row r="2765" spans="1:13" x14ac:dyDescent="0.2">
      <c r="A2765" t="s">
        <v>30</v>
      </c>
      <c r="B2765" t="s">
        <v>10835</v>
      </c>
      <c r="C2765" t="s">
        <v>10833</v>
      </c>
      <c r="D2765" t="s">
        <v>10836</v>
      </c>
      <c r="E2765" t="s">
        <v>80</v>
      </c>
      <c r="F2765" t="s">
        <v>7766</v>
      </c>
      <c r="G2765" s="1">
        <v>44323</v>
      </c>
      <c r="H2765" s="19">
        <v>44629</v>
      </c>
      <c r="I2765" s="19">
        <v>44688</v>
      </c>
      <c r="J2765" s="24" t="s">
        <v>5</v>
      </c>
      <c r="K2765" t="s">
        <v>36</v>
      </c>
      <c r="L2765" t="s">
        <v>3308</v>
      </c>
      <c r="M2765" t="str">
        <f>VLOOKUP(B2765,[1]Sheet1!$B:$S,18,FALSE)</f>
        <v>HFTD 2</v>
      </c>
    </row>
    <row r="2766" spans="1:13" x14ac:dyDescent="0.2">
      <c r="A2766" t="s">
        <v>30</v>
      </c>
      <c r="B2766" t="s">
        <v>10837</v>
      </c>
      <c r="C2766" t="s">
        <v>1608</v>
      </c>
      <c r="D2766" t="s">
        <v>10838</v>
      </c>
      <c r="E2766" t="s">
        <v>73</v>
      </c>
      <c r="F2766" t="s">
        <v>4046</v>
      </c>
      <c r="G2766" s="1">
        <v>44337</v>
      </c>
      <c r="H2766" s="19">
        <v>44698</v>
      </c>
      <c r="I2766" s="19">
        <v>44702</v>
      </c>
      <c r="J2766" s="24" t="s">
        <v>5</v>
      </c>
      <c r="K2766" t="s">
        <v>36</v>
      </c>
      <c r="L2766" t="s">
        <v>3308</v>
      </c>
      <c r="M2766" t="str">
        <f>VLOOKUP(B2766,[1]Sheet1!$B:$S,18,FALSE)</f>
        <v>HFTD 2</v>
      </c>
    </row>
    <row r="2767" spans="1:13" x14ac:dyDescent="0.2">
      <c r="A2767" t="s">
        <v>30</v>
      </c>
      <c r="B2767" t="s">
        <v>10839</v>
      </c>
      <c r="C2767" t="s">
        <v>10840</v>
      </c>
      <c r="D2767" t="s">
        <v>10841</v>
      </c>
      <c r="E2767" t="s">
        <v>73</v>
      </c>
      <c r="F2767" t="s">
        <v>4089</v>
      </c>
      <c r="G2767" s="1">
        <v>44337</v>
      </c>
      <c r="H2767" s="19">
        <v>44620</v>
      </c>
      <c r="I2767" s="19">
        <v>44702</v>
      </c>
      <c r="J2767" s="24" t="s">
        <v>5</v>
      </c>
      <c r="K2767" t="s">
        <v>36</v>
      </c>
      <c r="L2767" t="s">
        <v>3308</v>
      </c>
      <c r="M2767" t="str">
        <f>VLOOKUP(B2767,[1]Sheet1!$B:$S,18,FALSE)</f>
        <v>HFTD 2</v>
      </c>
    </row>
    <row r="2768" spans="1:13" x14ac:dyDescent="0.2">
      <c r="A2768" t="s">
        <v>30</v>
      </c>
      <c r="B2768" t="s">
        <v>10842</v>
      </c>
      <c r="C2768" t="s">
        <v>10840</v>
      </c>
      <c r="D2768" t="s">
        <v>10843</v>
      </c>
      <c r="E2768" t="s">
        <v>73</v>
      </c>
      <c r="F2768" t="s">
        <v>4057</v>
      </c>
      <c r="G2768" s="1">
        <v>44337</v>
      </c>
      <c r="H2768" s="19">
        <v>44593</v>
      </c>
      <c r="I2768" s="19">
        <v>44702</v>
      </c>
      <c r="J2768" s="24" t="s">
        <v>5</v>
      </c>
      <c r="K2768" t="s">
        <v>36</v>
      </c>
      <c r="L2768" t="s">
        <v>3308</v>
      </c>
      <c r="M2768" t="str">
        <f>VLOOKUP(B2768,[1]Sheet1!$B:$S,18,FALSE)</f>
        <v>HFTD 2</v>
      </c>
    </row>
    <row r="2769" spans="1:13" x14ac:dyDescent="0.2">
      <c r="A2769" t="s">
        <v>30</v>
      </c>
      <c r="B2769" t="s">
        <v>10844</v>
      </c>
      <c r="C2769" t="s">
        <v>10845</v>
      </c>
      <c r="D2769" t="s">
        <v>10846</v>
      </c>
      <c r="E2769" t="s">
        <v>56</v>
      </c>
      <c r="F2769" t="s">
        <v>5150</v>
      </c>
      <c r="G2769" s="1">
        <v>44322</v>
      </c>
      <c r="H2769" s="19">
        <v>44704</v>
      </c>
      <c r="I2769" s="19">
        <v>44687</v>
      </c>
      <c r="J2769" s="24" t="s">
        <v>11</v>
      </c>
      <c r="K2769" t="s">
        <v>36</v>
      </c>
      <c r="L2769" t="s">
        <v>3308</v>
      </c>
      <c r="M2769" t="str">
        <f>VLOOKUP(B2769,[1]Sheet1!$B:$S,18,FALSE)</f>
        <v>HFTD 2</v>
      </c>
    </row>
    <row r="2770" spans="1:13" x14ac:dyDescent="0.2">
      <c r="A2770" t="s">
        <v>30</v>
      </c>
      <c r="B2770" t="s">
        <v>10847</v>
      </c>
      <c r="C2770" t="s">
        <v>10840</v>
      </c>
      <c r="D2770" t="s">
        <v>10848</v>
      </c>
      <c r="E2770" t="s">
        <v>73</v>
      </c>
      <c r="F2770" t="s">
        <v>4029</v>
      </c>
      <c r="G2770" s="1">
        <v>44337</v>
      </c>
      <c r="H2770" s="19">
        <v>44539</v>
      </c>
      <c r="I2770" s="19">
        <v>44702</v>
      </c>
      <c r="J2770" s="24" t="s">
        <v>5</v>
      </c>
      <c r="K2770" t="s">
        <v>36</v>
      </c>
      <c r="L2770" t="s">
        <v>3308</v>
      </c>
      <c r="M2770" t="str">
        <f>VLOOKUP(B2770,[1]Sheet1!$B:$S,18,FALSE)</f>
        <v>HFTD 2</v>
      </c>
    </row>
    <row r="2771" spans="1:13" x14ac:dyDescent="0.2">
      <c r="A2771" t="s">
        <v>30</v>
      </c>
      <c r="B2771" t="s">
        <v>10849</v>
      </c>
      <c r="C2771" t="s">
        <v>10850</v>
      </c>
      <c r="D2771" t="s">
        <v>10851</v>
      </c>
      <c r="E2771" t="s">
        <v>73</v>
      </c>
      <c r="F2771" t="s">
        <v>4606</v>
      </c>
      <c r="G2771" s="1">
        <v>44337</v>
      </c>
      <c r="H2771" s="19">
        <v>44603</v>
      </c>
      <c r="I2771" s="19">
        <v>44702</v>
      </c>
      <c r="J2771" s="24" t="s">
        <v>5</v>
      </c>
      <c r="K2771" t="s">
        <v>36</v>
      </c>
      <c r="L2771" t="s">
        <v>3308</v>
      </c>
      <c r="M2771" t="str">
        <f>VLOOKUP(B2771,[1]Sheet1!$B:$S,18,FALSE)</f>
        <v>HFTD 2</v>
      </c>
    </row>
    <row r="2772" spans="1:13" x14ac:dyDescent="0.2">
      <c r="A2772" t="s">
        <v>30</v>
      </c>
      <c r="B2772" t="s">
        <v>10852</v>
      </c>
      <c r="C2772" t="s">
        <v>10853</v>
      </c>
      <c r="D2772" t="s">
        <v>10854</v>
      </c>
      <c r="E2772" t="s">
        <v>73</v>
      </c>
      <c r="F2772" t="s">
        <v>5263</v>
      </c>
      <c r="G2772" s="1">
        <v>44322</v>
      </c>
      <c r="H2772" s="19">
        <v>44704</v>
      </c>
      <c r="I2772" s="19">
        <v>44687</v>
      </c>
      <c r="J2772" s="24" t="s">
        <v>11</v>
      </c>
      <c r="K2772" t="s">
        <v>36</v>
      </c>
      <c r="L2772" t="s">
        <v>3308</v>
      </c>
      <c r="M2772" t="str">
        <f>VLOOKUP(B2772,[1]Sheet1!$B:$S,18,FALSE)</f>
        <v>HFTD 2</v>
      </c>
    </row>
    <row r="2773" spans="1:13" x14ac:dyDescent="0.2">
      <c r="A2773" t="s">
        <v>30</v>
      </c>
      <c r="B2773" t="s">
        <v>10855</v>
      </c>
      <c r="C2773" t="s">
        <v>10856</v>
      </c>
      <c r="D2773" t="s">
        <v>10857</v>
      </c>
      <c r="E2773" t="s">
        <v>73</v>
      </c>
      <c r="F2773" t="s">
        <v>5343</v>
      </c>
      <c r="G2773" s="1">
        <v>44324</v>
      </c>
      <c r="H2773" s="19">
        <v>44708</v>
      </c>
      <c r="I2773" s="19">
        <v>44689</v>
      </c>
      <c r="J2773" s="24" t="s">
        <v>11</v>
      </c>
      <c r="K2773" t="s">
        <v>36</v>
      </c>
      <c r="L2773" t="s">
        <v>3308</v>
      </c>
      <c r="M2773" t="str">
        <f>VLOOKUP(B2773,[1]Sheet1!$B:$S,18,FALSE)</f>
        <v>HFTD 2</v>
      </c>
    </row>
    <row r="2774" spans="1:13" x14ac:dyDescent="0.2">
      <c r="A2774" t="s">
        <v>30</v>
      </c>
      <c r="B2774" t="s">
        <v>10858</v>
      </c>
      <c r="C2774" t="s">
        <v>10859</v>
      </c>
      <c r="D2774" t="s">
        <v>10860</v>
      </c>
      <c r="E2774" t="s">
        <v>73</v>
      </c>
      <c r="F2774" t="s">
        <v>5263</v>
      </c>
      <c r="G2774" s="1">
        <v>44323</v>
      </c>
      <c r="H2774" s="19">
        <v>44707</v>
      </c>
      <c r="I2774" s="19">
        <v>44688</v>
      </c>
      <c r="J2774" s="24" t="s">
        <v>11</v>
      </c>
      <c r="K2774" t="s">
        <v>36</v>
      </c>
      <c r="L2774" t="s">
        <v>3308</v>
      </c>
      <c r="M2774" t="str">
        <f>VLOOKUP(B2774,[1]Sheet1!$B:$S,18,FALSE)</f>
        <v>HFTD 2</v>
      </c>
    </row>
    <row r="2775" spans="1:13" x14ac:dyDescent="0.2">
      <c r="A2775" t="s">
        <v>30</v>
      </c>
      <c r="B2775" t="s">
        <v>10861</v>
      </c>
      <c r="C2775" t="s">
        <v>10862</v>
      </c>
      <c r="D2775" t="s">
        <v>10863</v>
      </c>
      <c r="E2775" t="s">
        <v>73</v>
      </c>
      <c r="F2775" t="s">
        <v>4606</v>
      </c>
      <c r="G2775" s="1">
        <v>44324</v>
      </c>
      <c r="H2775" s="19">
        <v>44753</v>
      </c>
      <c r="I2775" s="19">
        <v>44689</v>
      </c>
      <c r="J2775" s="24" t="s">
        <v>11</v>
      </c>
      <c r="K2775" t="s">
        <v>36</v>
      </c>
      <c r="L2775" t="s">
        <v>3308</v>
      </c>
      <c r="M2775" t="str">
        <f>VLOOKUP(B2775,[1]Sheet1!$B:$S,18,FALSE)</f>
        <v>HFTD 2</v>
      </c>
    </row>
    <row r="2776" spans="1:13" x14ac:dyDescent="0.2">
      <c r="A2776" t="s">
        <v>30</v>
      </c>
      <c r="B2776" t="s">
        <v>10864</v>
      </c>
      <c r="C2776" t="s">
        <v>10862</v>
      </c>
      <c r="D2776" t="s">
        <v>10865</v>
      </c>
      <c r="E2776" t="s">
        <v>73</v>
      </c>
      <c r="F2776" t="s">
        <v>4606</v>
      </c>
      <c r="G2776" s="1">
        <v>44324</v>
      </c>
      <c r="H2776" s="19">
        <v>44753</v>
      </c>
      <c r="I2776" s="19">
        <v>44689</v>
      </c>
      <c r="J2776" s="24" t="s">
        <v>11</v>
      </c>
      <c r="K2776" t="s">
        <v>36</v>
      </c>
      <c r="L2776" t="s">
        <v>3308</v>
      </c>
      <c r="M2776" t="str">
        <f>VLOOKUP(B2776,[1]Sheet1!$B:$S,18,FALSE)</f>
        <v>HFTD 2</v>
      </c>
    </row>
    <row r="2777" spans="1:13" x14ac:dyDescent="0.2">
      <c r="A2777" t="s">
        <v>30</v>
      </c>
      <c r="B2777" t="s">
        <v>10866</v>
      </c>
      <c r="C2777" t="s">
        <v>10867</v>
      </c>
      <c r="D2777" t="s">
        <v>10868</v>
      </c>
      <c r="E2777" t="s">
        <v>80</v>
      </c>
      <c r="F2777" t="s">
        <v>3636</v>
      </c>
      <c r="G2777" s="1">
        <v>44322</v>
      </c>
      <c r="H2777" s="19">
        <v>44636</v>
      </c>
      <c r="I2777" s="19">
        <v>44687</v>
      </c>
      <c r="J2777" s="24" t="s">
        <v>5</v>
      </c>
      <c r="K2777" t="s">
        <v>36</v>
      </c>
      <c r="L2777" t="s">
        <v>3308</v>
      </c>
      <c r="M2777" t="str">
        <f>VLOOKUP(B2777,[1]Sheet1!$B:$S,18,FALSE)</f>
        <v>HFTD 2</v>
      </c>
    </row>
    <row r="2778" spans="1:13" x14ac:dyDescent="0.2">
      <c r="A2778" t="s">
        <v>30</v>
      </c>
      <c r="B2778" t="s">
        <v>10869</v>
      </c>
      <c r="C2778" t="s">
        <v>10870</v>
      </c>
      <c r="D2778" t="s">
        <v>10871</v>
      </c>
      <c r="E2778" t="s">
        <v>56</v>
      </c>
      <c r="F2778" t="s">
        <v>3591</v>
      </c>
      <c r="G2778" s="1">
        <v>44321</v>
      </c>
      <c r="H2778" s="19">
        <v>44651</v>
      </c>
      <c r="I2778" s="19">
        <v>44686</v>
      </c>
      <c r="J2778" s="24" t="s">
        <v>5</v>
      </c>
      <c r="K2778" t="s">
        <v>36</v>
      </c>
      <c r="L2778" t="s">
        <v>3308</v>
      </c>
      <c r="M2778" t="str">
        <f>VLOOKUP(B2778,[1]Sheet1!$B:$S,18,FALSE)</f>
        <v>HFTD 2</v>
      </c>
    </row>
    <row r="2779" spans="1:13" x14ac:dyDescent="0.2">
      <c r="A2779" t="s">
        <v>30</v>
      </c>
      <c r="B2779" t="s">
        <v>10872</v>
      </c>
      <c r="C2779" t="s">
        <v>10873</v>
      </c>
      <c r="D2779" t="s">
        <v>10874</v>
      </c>
      <c r="E2779" t="s">
        <v>73</v>
      </c>
      <c r="F2779" t="s">
        <v>5343</v>
      </c>
      <c r="G2779" s="1">
        <v>44324</v>
      </c>
      <c r="H2779" s="19">
        <v>44600</v>
      </c>
      <c r="I2779" s="19">
        <v>44689</v>
      </c>
      <c r="J2779" s="24" t="s">
        <v>5</v>
      </c>
      <c r="K2779" t="s">
        <v>36</v>
      </c>
      <c r="L2779" t="s">
        <v>3308</v>
      </c>
      <c r="M2779" t="str">
        <f>VLOOKUP(B2779,[1]Sheet1!$B:$S,18,FALSE)</f>
        <v>HFTD 2</v>
      </c>
    </row>
    <row r="2780" spans="1:13" x14ac:dyDescent="0.2">
      <c r="A2780" t="s">
        <v>30</v>
      </c>
      <c r="B2780" t="s">
        <v>10875</v>
      </c>
      <c r="C2780" t="s">
        <v>10873</v>
      </c>
      <c r="D2780" t="s">
        <v>10876</v>
      </c>
      <c r="E2780" t="s">
        <v>73</v>
      </c>
      <c r="F2780" t="s">
        <v>5343</v>
      </c>
      <c r="G2780" s="1">
        <v>44324</v>
      </c>
      <c r="H2780" s="19">
        <v>44708</v>
      </c>
      <c r="I2780" s="19">
        <v>44689</v>
      </c>
      <c r="J2780" s="24" t="s">
        <v>11</v>
      </c>
      <c r="K2780" t="s">
        <v>36</v>
      </c>
      <c r="L2780" t="s">
        <v>3308</v>
      </c>
      <c r="M2780" t="str">
        <f>VLOOKUP(B2780,[1]Sheet1!$B:$S,18,FALSE)</f>
        <v>HFTD 2</v>
      </c>
    </row>
    <row r="2781" spans="1:13" x14ac:dyDescent="0.2">
      <c r="A2781" t="s">
        <v>30</v>
      </c>
      <c r="B2781" t="s">
        <v>10877</v>
      </c>
      <c r="C2781" t="s">
        <v>1614</v>
      </c>
      <c r="D2781" t="s">
        <v>10878</v>
      </c>
      <c r="E2781" t="s">
        <v>47</v>
      </c>
      <c r="F2781" t="s">
        <v>4512</v>
      </c>
      <c r="G2781" s="1">
        <v>44337</v>
      </c>
      <c r="H2781" s="19">
        <v>44629</v>
      </c>
      <c r="I2781" s="19">
        <v>44702</v>
      </c>
      <c r="J2781" s="24" t="s">
        <v>5</v>
      </c>
      <c r="K2781" t="s">
        <v>36</v>
      </c>
      <c r="L2781" t="s">
        <v>3308</v>
      </c>
      <c r="M2781" t="str">
        <f>VLOOKUP(B2781,[1]Sheet1!$B:$S,18,FALSE)</f>
        <v>HFTD 2</v>
      </c>
    </row>
    <row r="2782" spans="1:13" x14ac:dyDescent="0.2">
      <c r="A2782" t="s">
        <v>30</v>
      </c>
      <c r="B2782" t="s">
        <v>10879</v>
      </c>
      <c r="C2782" t="s">
        <v>10880</v>
      </c>
      <c r="D2782" t="s">
        <v>10881</v>
      </c>
      <c r="E2782" t="s">
        <v>3312</v>
      </c>
      <c r="F2782" t="s">
        <v>7756</v>
      </c>
      <c r="G2782" s="1">
        <v>44337</v>
      </c>
      <c r="H2782" s="19">
        <v>44705</v>
      </c>
      <c r="I2782" s="19">
        <v>44702</v>
      </c>
      <c r="J2782" s="24" t="s">
        <v>11</v>
      </c>
      <c r="K2782" t="s">
        <v>36</v>
      </c>
      <c r="L2782" t="s">
        <v>3308</v>
      </c>
      <c r="M2782" t="str">
        <f>VLOOKUP(B2782,[1]Sheet1!$B:$S,18,FALSE)</f>
        <v>HFTD 2</v>
      </c>
    </row>
    <row r="2783" spans="1:13" x14ac:dyDescent="0.2">
      <c r="A2783" t="s">
        <v>30</v>
      </c>
      <c r="B2783" t="s">
        <v>10882</v>
      </c>
      <c r="C2783" t="s">
        <v>1617</v>
      </c>
      <c r="D2783" t="s">
        <v>10883</v>
      </c>
      <c r="E2783" t="s">
        <v>73</v>
      </c>
      <c r="F2783" t="s">
        <v>4057</v>
      </c>
      <c r="G2783" s="1">
        <v>44337</v>
      </c>
      <c r="H2783" s="19">
        <v>44608</v>
      </c>
      <c r="I2783" s="19">
        <v>44702</v>
      </c>
      <c r="J2783" s="24" t="s">
        <v>5</v>
      </c>
      <c r="K2783" t="s">
        <v>36</v>
      </c>
      <c r="L2783" t="s">
        <v>3308</v>
      </c>
      <c r="M2783" t="str">
        <f>VLOOKUP(B2783,[1]Sheet1!$B:$S,18,FALSE)</f>
        <v>HFTD 2</v>
      </c>
    </row>
    <row r="2784" spans="1:13" x14ac:dyDescent="0.2">
      <c r="A2784" t="s">
        <v>30</v>
      </c>
      <c r="B2784" t="s">
        <v>10884</v>
      </c>
      <c r="C2784" t="s">
        <v>10885</v>
      </c>
      <c r="D2784" t="s">
        <v>10886</v>
      </c>
      <c r="E2784" t="s">
        <v>34</v>
      </c>
      <c r="F2784" t="s">
        <v>3759</v>
      </c>
      <c r="G2784" s="1">
        <v>44322</v>
      </c>
      <c r="H2784" s="19">
        <v>44495</v>
      </c>
      <c r="I2784" s="19">
        <v>44687</v>
      </c>
      <c r="J2784" s="24" t="s">
        <v>5</v>
      </c>
      <c r="K2784" t="s">
        <v>36</v>
      </c>
      <c r="L2784" t="s">
        <v>3308</v>
      </c>
      <c r="M2784" t="str">
        <f>VLOOKUP(B2784,[1]Sheet1!$B:$S,18,FALSE)</f>
        <v>HFTD 2</v>
      </c>
    </row>
    <row r="2785" spans="1:13" x14ac:dyDescent="0.2">
      <c r="A2785" t="s">
        <v>30</v>
      </c>
      <c r="B2785" t="s">
        <v>10887</v>
      </c>
      <c r="C2785" t="s">
        <v>1617</v>
      </c>
      <c r="D2785" t="s">
        <v>10888</v>
      </c>
      <c r="E2785" t="s">
        <v>73</v>
      </c>
      <c r="F2785" t="s">
        <v>4057</v>
      </c>
      <c r="G2785" s="1">
        <v>44337</v>
      </c>
      <c r="H2785" s="19">
        <v>44608</v>
      </c>
      <c r="I2785" s="19">
        <v>44702</v>
      </c>
      <c r="J2785" s="24" t="s">
        <v>5</v>
      </c>
      <c r="K2785" t="s">
        <v>36</v>
      </c>
      <c r="L2785" t="s">
        <v>3308</v>
      </c>
      <c r="M2785" t="str">
        <f>VLOOKUP(B2785,[1]Sheet1!$B:$S,18,FALSE)</f>
        <v>HFTD 2</v>
      </c>
    </row>
    <row r="2786" spans="1:13" x14ac:dyDescent="0.2">
      <c r="A2786" t="s">
        <v>30</v>
      </c>
      <c r="B2786" t="s">
        <v>10889</v>
      </c>
      <c r="C2786" t="s">
        <v>10890</v>
      </c>
      <c r="D2786" t="s">
        <v>10891</v>
      </c>
      <c r="E2786" t="s">
        <v>47</v>
      </c>
      <c r="F2786" t="s">
        <v>4568</v>
      </c>
      <c r="G2786" s="1">
        <v>44323</v>
      </c>
      <c r="H2786" s="19">
        <v>44474</v>
      </c>
      <c r="I2786" s="19">
        <v>44688</v>
      </c>
      <c r="J2786" s="24" t="s">
        <v>5</v>
      </c>
      <c r="K2786" t="s">
        <v>36</v>
      </c>
      <c r="L2786" t="s">
        <v>3308</v>
      </c>
      <c r="M2786" t="str">
        <f>VLOOKUP(B2786,[1]Sheet1!$B:$S,18,FALSE)</f>
        <v>HFTD 2</v>
      </c>
    </row>
    <row r="2787" spans="1:13" x14ac:dyDescent="0.2">
      <c r="A2787" t="s">
        <v>30</v>
      </c>
      <c r="B2787" t="s">
        <v>10892</v>
      </c>
      <c r="C2787" t="s">
        <v>3553</v>
      </c>
      <c r="D2787" t="s">
        <v>10893</v>
      </c>
      <c r="E2787" t="s">
        <v>85</v>
      </c>
      <c r="F2787" t="s">
        <v>7079</v>
      </c>
      <c r="G2787" s="1">
        <v>44322</v>
      </c>
      <c r="H2787" s="19">
        <v>44596</v>
      </c>
      <c r="I2787" s="19">
        <v>44687</v>
      </c>
      <c r="J2787" s="24" t="s">
        <v>5</v>
      </c>
      <c r="K2787" t="s">
        <v>36</v>
      </c>
      <c r="L2787" t="s">
        <v>3308</v>
      </c>
      <c r="M2787" t="str">
        <f>VLOOKUP(B2787,[1]Sheet1!$B:$S,18,FALSE)</f>
        <v>HFTD 2</v>
      </c>
    </row>
    <row r="2788" spans="1:13" x14ac:dyDescent="0.2">
      <c r="A2788" t="s">
        <v>30</v>
      </c>
      <c r="B2788" t="s">
        <v>10894</v>
      </c>
      <c r="C2788" t="s">
        <v>10895</v>
      </c>
      <c r="D2788" t="s">
        <v>10896</v>
      </c>
      <c r="E2788" t="s">
        <v>56</v>
      </c>
      <c r="F2788" t="s">
        <v>3427</v>
      </c>
      <c r="G2788" s="1">
        <v>44326</v>
      </c>
      <c r="H2788" s="19">
        <v>44326</v>
      </c>
      <c r="I2788" s="19">
        <v>44691</v>
      </c>
      <c r="J2788" s="19" t="s">
        <v>11</v>
      </c>
      <c r="K2788" t="s">
        <v>3320</v>
      </c>
      <c r="L2788" t="s">
        <v>3308</v>
      </c>
      <c r="M2788" t="str">
        <f>VLOOKUP(B2788,[1]Sheet1!$B:$S,18,FALSE)</f>
        <v>HFTD 2</v>
      </c>
    </row>
    <row r="2789" spans="1:13" x14ac:dyDescent="0.2">
      <c r="A2789" t="s">
        <v>30</v>
      </c>
      <c r="B2789" t="s">
        <v>10897</v>
      </c>
      <c r="C2789" t="s">
        <v>10898</v>
      </c>
      <c r="D2789" t="s">
        <v>10899</v>
      </c>
      <c r="E2789" t="s">
        <v>80</v>
      </c>
      <c r="F2789" t="s">
        <v>7766</v>
      </c>
      <c r="G2789" s="1">
        <v>44324</v>
      </c>
      <c r="H2789" s="19">
        <v>44629</v>
      </c>
      <c r="I2789" s="19">
        <v>44689</v>
      </c>
      <c r="J2789" s="24" t="s">
        <v>5</v>
      </c>
      <c r="K2789" t="s">
        <v>36</v>
      </c>
      <c r="L2789" t="s">
        <v>3308</v>
      </c>
      <c r="M2789" t="str">
        <f>VLOOKUP(B2789,[1]Sheet1!$B:$S,18,FALSE)</f>
        <v>HFTD 2</v>
      </c>
    </row>
    <row r="2790" spans="1:13" x14ac:dyDescent="0.2">
      <c r="A2790" t="s">
        <v>30</v>
      </c>
      <c r="B2790" t="s">
        <v>10900</v>
      </c>
      <c r="C2790" t="s">
        <v>10898</v>
      </c>
      <c r="D2790" t="s">
        <v>10901</v>
      </c>
      <c r="E2790" t="s">
        <v>80</v>
      </c>
      <c r="F2790" t="s">
        <v>7769</v>
      </c>
      <c r="G2790" s="1">
        <v>44324</v>
      </c>
      <c r="H2790" s="19">
        <v>44615</v>
      </c>
      <c r="I2790" s="19">
        <v>44689</v>
      </c>
      <c r="J2790" s="24" t="s">
        <v>5</v>
      </c>
      <c r="K2790" t="s">
        <v>36</v>
      </c>
      <c r="L2790" t="s">
        <v>3308</v>
      </c>
      <c r="M2790" t="str">
        <f>VLOOKUP(B2790,[1]Sheet1!$B:$S,18,FALSE)</f>
        <v>HFTD 2</v>
      </c>
    </row>
    <row r="2791" spans="1:13" x14ac:dyDescent="0.2">
      <c r="A2791" t="s">
        <v>30</v>
      </c>
      <c r="B2791" t="s">
        <v>10902</v>
      </c>
      <c r="C2791" t="s">
        <v>10903</v>
      </c>
      <c r="D2791" t="s">
        <v>10904</v>
      </c>
      <c r="E2791" t="s">
        <v>73</v>
      </c>
      <c r="F2791" t="s">
        <v>4606</v>
      </c>
      <c r="G2791" s="1">
        <v>44326</v>
      </c>
      <c r="H2791" s="19">
        <v>44755</v>
      </c>
      <c r="I2791" s="19">
        <v>44691</v>
      </c>
      <c r="J2791" s="24" t="s">
        <v>11</v>
      </c>
      <c r="K2791" t="s">
        <v>36</v>
      </c>
      <c r="L2791" t="s">
        <v>3308</v>
      </c>
      <c r="M2791" t="str">
        <f>VLOOKUP(B2791,[1]Sheet1!$B:$S,18,FALSE)</f>
        <v>HFTD 2</v>
      </c>
    </row>
    <row r="2792" spans="1:13" x14ac:dyDescent="0.2">
      <c r="A2792" t="s">
        <v>30</v>
      </c>
      <c r="B2792" t="s">
        <v>10905</v>
      </c>
      <c r="C2792" t="s">
        <v>10903</v>
      </c>
      <c r="D2792" t="s">
        <v>10906</v>
      </c>
      <c r="E2792" t="s">
        <v>73</v>
      </c>
      <c r="F2792" t="s">
        <v>4606</v>
      </c>
      <c r="G2792" s="1">
        <v>44326</v>
      </c>
      <c r="H2792" s="19">
        <v>44755</v>
      </c>
      <c r="I2792" s="19">
        <v>44691</v>
      </c>
      <c r="J2792" s="24" t="s">
        <v>11</v>
      </c>
      <c r="K2792" t="s">
        <v>36</v>
      </c>
      <c r="L2792" t="s">
        <v>3308</v>
      </c>
      <c r="M2792" t="str">
        <f>VLOOKUP(B2792,[1]Sheet1!$B:$S,18,FALSE)</f>
        <v>HFTD 2</v>
      </c>
    </row>
    <row r="2793" spans="1:13" x14ac:dyDescent="0.2">
      <c r="A2793" t="s">
        <v>30</v>
      </c>
      <c r="B2793" t="s">
        <v>10907</v>
      </c>
      <c r="C2793" t="s">
        <v>10908</v>
      </c>
      <c r="D2793" t="s">
        <v>10909</v>
      </c>
      <c r="E2793" t="s">
        <v>56</v>
      </c>
      <c r="F2793" t="s">
        <v>3427</v>
      </c>
      <c r="G2793" s="1">
        <v>44326</v>
      </c>
      <c r="H2793" s="19">
        <v>44703</v>
      </c>
      <c r="I2793" s="19">
        <v>44691</v>
      </c>
      <c r="J2793" s="24" t="s">
        <v>11</v>
      </c>
      <c r="K2793" t="s">
        <v>36</v>
      </c>
      <c r="L2793" t="s">
        <v>3308</v>
      </c>
      <c r="M2793" t="str">
        <f>VLOOKUP(B2793,[1]Sheet1!$B:$S,18,FALSE)</f>
        <v>HFTD 2</v>
      </c>
    </row>
    <row r="2794" spans="1:13" x14ac:dyDescent="0.2">
      <c r="A2794" t="s">
        <v>30</v>
      </c>
      <c r="B2794" t="s">
        <v>10910</v>
      </c>
      <c r="C2794" t="s">
        <v>10911</v>
      </c>
      <c r="D2794" t="s">
        <v>10912</v>
      </c>
      <c r="E2794" t="s">
        <v>56</v>
      </c>
      <c r="F2794" t="s">
        <v>5150</v>
      </c>
      <c r="G2794" s="1">
        <v>44323</v>
      </c>
      <c r="H2794" s="19">
        <v>44573</v>
      </c>
      <c r="I2794" s="19">
        <v>44688</v>
      </c>
      <c r="J2794" s="24" t="s">
        <v>5</v>
      </c>
      <c r="K2794" t="s">
        <v>36</v>
      </c>
      <c r="L2794" t="s">
        <v>3308</v>
      </c>
      <c r="M2794" t="str">
        <f>VLOOKUP(B2794,[1]Sheet1!$B:$S,18,FALSE)</f>
        <v>HFTD 2</v>
      </c>
    </row>
    <row r="2795" spans="1:13" x14ac:dyDescent="0.2">
      <c r="A2795" t="s">
        <v>30</v>
      </c>
      <c r="B2795" t="s">
        <v>10913</v>
      </c>
      <c r="C2795" t="s">
        <v>10911</v>
      </c>
      <c r="D2795" t="s">
        <v>10914</v>
      </c>
      <c r="E2795" t="s">
        <v>56</v>
      </c>
      <c r="F2795" t="s">
        <v>5150</v>
      </c>
      <c r="G2795" s="1">
        <v>44323</v>
      </c>
      <c r="H2795" s="19">
        <v>44573</v>
      </c>
      <c r="I2795" s="19">
        <v>44688</v>
      </c>
      <c r="J2795" s="24" t="s">
        <v>5</v>
      </c>
      <c r="K2795" t="s">
        <v>36</v>
      </c>
      <c r="L2795" t="s">
        <v>3308</v>
      </c>
      <c r="M2795" t="str">
        <f>VLOOKUP(B2795,[1]Sheet1!$B:$S,18,FALSE)</f>
        <v>HFTD 2</v>
      </c>
    </row>
    <row r="2796" spans="1:13" x14ac:dyDescent="0.2">
      <c r="A2796" t="s">
        <v>30</v>
      </c>
      <c r="B2796" t="s">
        <v>10915</v>
      </c>
      <c r="C2796" t="s">
        <v>10916</v>
      </c>
      <c r="D2796" t="s">
        <v>10917</v>
      </c>
      <c r="E2796" t="s">
        <v>73</v>
      </c>
      <c r="F2796" t="s">
        <v>4606</v>
      </c>
      <c r="G2796" s="1">
        <v>44326</v>
      </c>
      <c r="H2796" s="19">
        <v>44630</v>
      </c>
      <c r="I2796" s="19">
        <v>44691</v>
      </c>
      <c r="J2796" s="24" t="s">
        <v>5</v>
      </c>
      <c r="K2796" t="s">
        <v>36</v>
      </c>
      <c r="L2796" t="s">
        <v>3308</v>
      </c>
      <c r="M2796" t="str">
        <f>VLOOKUP(B2796,[1]Sheet1!$B:$S,18,FALSE)</f>
        <v>HFTD 2</v>
      </c>
    </row>
    <row r="2797" spans="1:13" x14ac:dyDescent="0.2">
      <c r="A2797" t="s">
        <v>30</v>
      </c>
      <c r="B2797" t="s">
        <v>10918</v>
      </c>
      <c r="C2797" t="s">
        <v>2672</v>
      </c>
      <c r="D2797" t="s">
        <v>10919</v>
      </c>
      <c r="E2797" t="s">
        <v>56</v>
      </c>
      <c r="F2797" t="s">
        <v>3385</v>
      </c>
      <c r="G2797" s="1">
        <v>44326</v>
      </c>
      <c r="H2797" s="19">
        <v>44326</v>
      </c>
      <c r="I2797" s="19">
        <v>44691</v>
      </c>
      <c r="J2797" s="19" t="s">
        <v>11</v>
      </c>
      <c r="K2797" t="s">
        <v>3320</v>
      </c>
      <c r="L2797" t="s">
        <v>3308</v>
      </c>
      <c r="M2797" t="str">
        <f>VLOOKUP(B2797,[1]Sheet1!$B:$S,18,FALSE)</f>
        <v>HFTD 2</v>
      </c>
    </row>
    <row r="2798" spans="1:13" x14ac:dyDescent="0.2">
      <c r="A2798" t="s">
        <v>30</v>
      </c>
      <c r="B2798" t="s">
        <v>10920</v>
      </c>
      <c r="C2798" t="s">
        <v>10921</v>
      </c>
      <c r="D2798" t="s">
        <v>10922</v>
      </c>
      <c r="E2798" t="s">
        <v>80</v>
      </c>
      <c r="F2798" t="s">
        <v>10157</v>
      </c>
      <c r="G2798" s="1">
        <v>44322</v>
      </c>
      <c r="H2798" s="19">
        <v>44602</v>
      </c>
      <c r="I2798" s="19">
        <v>44687</v>
      </c>
      <c r="J2798" s="24" t="s">
        <v>5</v>
      </c>
      <c r="K2798" t="s">
        <v>36</v>
      </c>
      <c r="L2798" t="s">
        <v>3308</v>
      </c>
      <c r="M2798" t="str">
        <f>VLOOKUP(B2798,[1]Sheet1!$B:$S,18,FALSE)</f>
        <v>HFTD 2</v>
      </c>
    </row>
    <row r="2799" spans="1:13" x14ac:dyDescent="0.2">
      <c r="A2799" t="s">
        <v>30</v>
      </c>
      <c r="B2799" t="s">
        <v>10923</v>
      </c>
      <c r="C2799" t="s">
        <v>10924</v>
      </c>
      <c r="D2799" t="s">
        <v>10925</v>
      </c>
      <c r="E2799" t="s">
        <v>56</v>
      </c>
      <c r="F2799" t="s">
        <v>3427</v>
      </c>
      <c r="G2799" s="1">
        <v>44326</v>
      </c>
      <c r="H2799" s="19">
        <v>44617</v>
      </c>
      <c r="I2799" s="19">
        <v>44691</v>
      </c>
      <c r="J2799" s="24" t="s">
        <v>5</v>
      </c>
      <c r="K2799" t="s">
        <v>36</v>
      </c>
      <c r="L2799" t="s">
        <v>3308</v>
      </c>
      <c r="M2799" t="str">
        <f>VLOOKUP(B2799,[1]Sheet1!$B:$S,18,FALSE)</f>
        <v>HFTD 2</v>
      </c>
    </row>
    <row r="2800" spans="1:13" x14ac:dyDescent="0.2">
      <c r="A2800" t="s">
        <v>30</v>
      </c>
      <c r="B2800" t="s">
        <v>10926</v>
      </c>
      <c r="C2800" t="s">
        <v>2453</v>
      </c>
      <c r="D2800" t="s">
        <v>10927</v>
      </c>
      <c r="E2800" t="s">
        <v>80</v>
      </c>
      <c r="F2800" t="s">
        <v>4538</v>
      </c>
      <c r="G2800" s="1">
        <v>44322</v>
      </c>
      <c r="H2800" s="19">
        <v>44651</v>
      </c>
      <c r="I2800" s="19">
        <v>44687</v>
      </c>
      <c r="J2800" s="24" t="s">
        <v>5</v>
      </c>
      <c r="K2800" t="s">
        <v>36</v>
      </c>
      <c r="L2800" t="s">
        <v>3308</v>
      </c>
      <c r="M2800" t="str">
        <f>VLOOKUP(B2800,[1]Sheet1!$B:$S,18,FALSE)</f>
        <v>HFTD 2</v>
      </c>
    </row>
    <row r="2801" spans="1:13" x14ac:dyDescent="0.2">
      <c r="A2801" t="s">
        <v>30</v>
      </c>
      <c r="B2801" t="s">
        <v>10928</v>
      </c>
      <c r="C2801" t="s">
        <v>10929</v>
      </c>
      <c r="D2801" t="s">
        <v>10930</v>
      </c>
      <c r="E2801" t="s">
        <v>56</v>
      </c>
      <c r="F2801" t="s">
        <v>3427</v>
      </c>
      <c r="G2801" s="1">
        <v>44326</v>
      </c>
      <c r="H2801" s="19">
        <v>44326</v>
      </c>
      <c r="I2801" s="19">
        <v>44691</v>
      </c>
      <c r="J2801" s="19" t="s">
        <v>11</v>
      </c>
      <c r="K2801" t="s">
        <v>3320</v>
      </c>
      <c r="L2801" t="s">
        <v>3308</v>
      </c>
      <c r="M2801" t="str">
        <f>VLOOKUP(B2801,[1]Sheet1!$B:$S,18,FALSE)</f>
        <v>HFTD 2</v>
      </c>
    </row>
    <row r="2802" spans="1:13" x14ac:dyDescent="0.2">
      <c r="A2802" t="s">
        <v>30</v>
      </c>
      <c r="B2802" t="s">
        <v>10931</v>
      </c>
      <c r="C2802" t="s">
        <v>10932</v>
      </c>
      <c r="D2802" t="s">
        <v>10933</v>
      </c>
      <c r="E2802" t="s">
        <v>73</v>
      </c>
      <c r="F2802" t="s">
        <v>4606</v>
      </c>
      <c r="G2802" s="1">
        <v>44326</v>
      </c>
      <c r="H2802" s="19">
        <v>44653</v>
      </c>
      <c r="I2802" s="19">
        <v>44691</v>
      </c>
      <c r="J2802" s="24" t="s">
        <v>5</v>
      </c>
      <c r="K2802" t="s">
        <v>36</v>
      </c>
      <c r="L2802" t="s">
        <v>3308</v>
      </c>
      <c r="M2802" t="str">
        <f>VLOOKUP(B2802,[1]Sheet1!$B:$S,18,FALSE)</f>
        <v>HFTD 2</v>
      </c>
    </row>
    <row r="2803" spans="1:13" x14ac:dyDescent="0.2">
      <c r="A2803" t="s">
        <v>30</v>
      </c>
      <c r="B2803" t="s">
        <v>10934</v>
      </c>
      <c r="C2803" t="s">
        <v>10935</v>
      </c>
      <c r="D2803" t="s">
        <v>10936</v>
      </c>
      <c r="E2803" t="s">
        <v>56</v>
      </c>
      <c r="F2803" t="s">
        <v>3591</v>
      </c>
      <c r="G2803" s="1">
        <v>44321</v>
      </c>
      <c r="H2803" s="19">
        <v>44578</v>
      </c>
      <c r="I2803" s="19">
        <v>44686</v>
      </c>
      <c r="J2803" s="24" t="s">
        <v>5</v>
      </c>
      <c r="K2803" t="s">
        <v>36</v>
      </c>
      <c r="L2803" t="s">
        <v>3308</v>
      </c>
      <c r="M2803" t="str">
        <f>VLOOKUP(B2803,[1]Sheet1!$B:$S,18,FALSE)</f>
        <v>HFTD 2</v>
      </c>
    </row>
    <row r="2804" spans="1:13" x14ac:dyDescent="0.2">
      <c r="A2804" t="s">
        <v>30</v>
      </c>
      <c r="B2804" t="s">
        <v>10937</v>
      </c>
      <c r="C2804" t="s">
        <v>10938</v>
      </c>
      <c r="D2804" t="s">
        <v>10939</v>
      </c>
      <c r="E2804" t="s">
        <v>73</v>
      </c>
      <c r="F2804" t="s">
        <v>4606</v>
      </c>
      <c r="G2804" s="1">
        <v>44326</v>
      </c>
      <c r="H2804" s="19">
        <v>44634</v>
      </c>
      <c r="I2804" s="19">
        <v>44691</v>
      </c>
      <c r="J2804" s="24" t="s">
        <v>5</v>
      </c>
      <c r="K2804" t="s">
        <v>36</v>
      </c>
      <c r="L2804" t="s">
        <v>3308</v>
      </c>
      <c r="M2804" t="str">
        <f>VLOOKUP(B2804,[1]Sheet1!$B:$S,18,FALSE)</f>
        <v>HFTD 2</v>
      </c>
    </row>
    <row r="2805" spans="1:13" x14ac:dyDescent="0.2">
      <c r="A2805" t="s">
        <v>30</v>
      </c>
      <c r="B2805" t="s">
        <v>10940</v>
      </c>
      <c r="C2805" t="s">
        <v>10941</v>
      </c>
      <c r="D2805" t="s">
        <v>10942</v>
      </c>
      <c r="E2805" t="s">
        <v>80</v>
      </c>
      <c r="F2805" t="s">
        <v>10157</v>
      </c>
      <c r="G2805" s="1">
        <v>44322</v>
      </c>
      <c r="H2805" s="19">
        <v>44602</v>
      </c>
      <c r="I2805" s="19">
        <v>44687</v>
      </c>
      <c r="J2805" s="24" t="s">
        <v>5</v>
      </c>
      <c r="K2805" t="s">
        <v>36</v>
      </c>
      <c r="L2805" t="s">
        <v>3308</v>
      </c>
      <c r="M2805" t="str">
        <f>VLOOKUP(B2805,[1]Sheet1!$B:$S,18,FALSE)</f>
        <v>HFTD 2</v>
      </c>
    </row>
    <row r="2806" spans="1:13" x14ac:dyDescent="0.2">
      <c r="A2806" t="s">
        <v>30</v>
      </c>
      <c r="B2806" t="s">
        <v>10943</v>
      </c>
      <c r="C2806" t="s">
        <v>5673</v>
      </c>
      <c r="D2806" t="s">
        <v>10944</v>
      </c>
      <c r="E2806" t="s">
        <v>775</v>
      </c>
      <c r="F2806" t="s">
        <v>5534</v>
      </c>
      <c r="G2806" s="1">
        <v>44321</v>
      </c>
      <c r="H2806" s="19">
        <v>44417</v>
      </c>
      <c r="I2806" s="19">
        <v>44686</v>
      </c>
      <c r="J2806" s="24" t="s">
        <v>5</v>
      </c>
      <c r="K2806" t="s">
        <v>36</v>
      </c>
      <c r="L2806" t="s">
        <v>3308</v>
      </c>
      <c r="M2806" t="str">
        <f>VLOOKUP(B2806,[1]Sheet1!$B:$S,18,FALSE)</f>
        <v>HFTD 2</v>
      </c>
    </row>
    <row r="2807" spans="1:13" x14ac:dyDescent="0.2">
      <c r="A2807" t="s">
        <v>30</v>
      </c>
      <c r="B2807" t="s">
        <v>10945</v>
      </c>
      <c r="C2807" t="s">
        <v>10946</v>
      </c>
      <c r="D2807" t="s">
        <v>10947</v>
      </c>
      <c r="E2807" t="s">
        <v>73</v>
      </c>
      <c r="F2807" t="s">
        <v>4606</v>
      </c>
      <c r="G2807" s="1">
        <v>44326</v>
      </c>
      <c r="H2807" s="19">
        <v>44326</v>
      </c>
      <c r="I2807" s="19">
        <v>44691</v>
      </c>
      <c r="J2807" s="19" t="s">
        <v>11</v>
      </c>
      <c r="K2807" t="s">
        <v>3320</v>
      </c>
      <c r="L2807" t="s">
        <v>3308</v>
      </c>
      <c r="M2807" t="str">
        <f>VLOOKUP(B2807,[1]Sheet1!$B:$S,18,FALSE)</f>
        <v>HFTD 2</v>
      </c>
    </row>
    <row r="2808" spans="1:13" x14ac:dyDescent="0.2">
      <c r="A2808" t="s">
        <v>30</v>
      </c>
      <c r="B2808" t="s">
        <v>10948</v>
      </c>
      <c r="C2808" t="s">
        <v>10946</v>
      </c>
      <c r="D2808" t="s">
        <v>10949</v>
      </c>
      <c r="E2808" t="s">
        <v>73</v>
      </c>
      <c r="F2808" t="s">
        <v>4606</v>
      </c>
      <c r="G2808" s="1">
        <v>44326</v>
      </c>
      <c r="H2808" s="19">
        <v>44326</v>
      </c>
      <c r="I2808" s="19">
        <v>44691</v>
      </c>
      <c r="J2808" s="19" t="s">
        <v>11</v>
      </c>
      <c r="K2808" t="s">
        <v>3320</v>
      </c>
      <c r="L2808" t="s">
        <v>3308</v>
      </c>
      <c r="M2808" t="str">
        <f>VLOOKUP(B2808,[1]Sheet1!$B:$S,18,FALSE)</f>
        <v>HFTD 2</v>
      </c>
    </row>
    <row r="2809" spans="1:13" x14ac:dyDescent="0.2">
      <c r="A2809" t="s">
        <v>30</v>
      </c>
      <c r="B2809" t="s">
        <v>10950</v>
      </c>
      <c r="C2809" t="s">
        <v>10951</v>
      </c>
      <c r="D2809" t="s">
        <v>10952</v>
      </c>
      <c r="E2809" t="s">
        <v>73</v>
      </c>
      <c r="F2809" t="s">
        <v>4606</v>
      </c>
      <c r="G2809" s="1">
        <v>44324</v>
      </c>
      <c r="H2809" s="19">
        <v>44761</v>
      </c>
      <c r="I2809" s="19">
        <v>44689</v>
      </c>
      <c r="J2809" s="24" t="s">
        <v>11</v>
      </c>
      <c r="K2809" t="s">
        <v>36</v>
      </c>
      <c r="L2809" t="s">
        <v>3308</v>
      </c>
      <c r="M2809" t="str">
        <f>VLOOKUP(B2809,[1]Sheet1!$B:$S,18,FALSE)</f>
        <v>HFTD 2</v>
      </c>
    </row>
    <row r="2810" spans="1:13" x14ac:dyDescent="0.2">
      <c r="A2810" t="s">
        <v>30</v>
      </c>
      <c r="B2810" t="s">
        <v>10953</v>
      </c>
      <c r="C2810" t="s">
        <v>10954</v>
      </c>
      <c r="D2810" t="s">
        <v>10955</v>
      </c>
      <c r="E2810" t="s">
        <v>56</v>
      </c>
      <c r="F2810" t="s">
        <v>3427</v>
      </c>
      <c r="G2810" s="1">
        <v>44326</v>
      </c>
      <c r="H2810" s="19">
        <v>44680</v>
      </c>
      <c r="I2810" s="19">
        <v>44691</v>
      </c>
      <c r="J2810" s="24" t="s">
        <v>5</v>
      </c>
      <c r="K2810" t="s">
        <v>36</v>
      </c>
      <c r="L2810" t="s">
        <v>3308</v>
      </c>
      <c r="M2810" t="str">
        <f>VLOOKUP(B2810,[1]Sheet1!$B:$S,18,FALSE)</f>
        <v>HFTD 2</v>
      </c>
    </row>
    <row r="2811" spans="1:13" x14ac:dyDescent="0.2">
      <c r="A2811" t="s">
        <v>30</v>
      </c>
      <c r="B2811" t="s">
        <v>10956</v>
      </c>
      <c r="C2811" t="s">
        <v>10957</v>
      </c>
      <c r="D2811" t="s">
        <v>10958</v>
      </c>
      <c r="E2811" t="s">
        <v>97</v>
      </c>
      <c r="F2811" t="s">
        <v>3427</v>
      </c>
      <c r="G2811" s="1">
        <v>44326</v>
      </c>
      <c r="H2811" s="19">
        <v>44687</v>
      </c>
      <c r="I2811" s="19">
        <v>44691</v>
      </c>
      <c r="J2811" s="24" t="s">
        <v>5</v>
      </c>
      <c r="K2811" t="s">
        <v>36</v>
      </c>
      <c r="L2811" t="s">
        <v>3308</v>
      </c>
      <c r="M2811" t="str">
        <f>VLOOKUP(B2811,[1]Sheet1!$B:$S,18,FALSE)</f>
        <v>HFTD 2</v>
      </c>
    </row>
    <row r="2812" spans="1:13" x14ac:dyDescent="0.2">
      <c r="A2812" t="s">
        <v>30</v>
      </c>
      <c r="B2812" t="s">
        <v>10959</v>
      </c>
      <c r="C2812" t="s">
        <v>10960</v>
      </c>
      <c r="D2812" t="s">
        <v>10961</v>
      </c>
      <c r="E2812" t="s">
        <v>97</v>
      </c>
      <c r="F2812" t="s">
        <v>3427</v>
      </c>
      <c r="G2812" s="1">
        <v>44327</v>
      </c>
      <c r="H2812" s="19">
        <v>44619</v>
      </c>
      <c r="I2812" s="19">
        <v>44692</v>
      </c>
      <c r="J2812" s="24" t="s">
        <v>5</v>
      </c>
      <c r="K2812" t="s">
        <v>36</v>
      </c>
      <c r="L2812" t="s">
        <v>3308</v>
      </c>
      <c r="M2812" t="str">
        <f>VLOOKUP(B2812,[1]Sheet1!$B:$S,18,FALSE)</f>
        <v>HFTD 2</v>
      </c>
    </row>
    <row r="2813" spans="1:13" x14ac:dyDescent="0.2">
      <c r="A2813" t="s">
        <v>30</v>
      </c>
      <c r="B2813" t="s">
        <v>10962</v>
      </c>
      <c r="C2813" t="s">
        <v>10963</v>
      </c>
      <c r="D2813" t="s">
        <v>10964</v>
      </c>
      <c r="E2813" t="s">
        <v>73</v>
      </c>
      <c r="F2813" t="s">
        <v>4606</v>
      </c>
      <c r="G2813" s="1">
        <v>44326</v>
      </c>
      <c r="H2813" s="19">
        <v>44650</v>
      </c>
      <c r="I2813" s="19">
        <v>44691</v>
      </c>
      <c r="J2813" s="24" t="s">
        <v>5</v>
      </c>
      <c r="K2813" t="s">
        <v>36</v>
      </c>
      <c r="L2813" t="s">
        <v>3308</v>
      </c>
      <c r="M2813" t="str">
        <f>VLOOKUP(B2813,[1]Sheet1!$B:$S,18,FALSE)</f>
        <v>HFTD 2</v>
      </c>
    </row>
    <row r="2814" spans="1:13" x14ac:dyDescent="0.2">
      <c r="A2814" t="s">
        <v>30</v>
      </c>
      <c r="B2814" t="s">
        <v>10965</v>
      </c>
      <c r="C2814" t="s">
        <v>10966</v>
      </c>
      <c r="D2814" t="s">
        <v>10967</v>
      </c>
      <c r="E2814" t="s">
        <v>56</v>
      </c>
      <c r="F2814" t="s">
        <v>3385</v>
      </c>
      <c r="G2814" s="1">
        <v>44326</v>
      </c>
      <c r="H2814" s="19">
        <v>44697</v>
      </c>
      <c r="I2814" s="19">
        <v>44691</v>
      </c>
      <c r="J2814" s="24" t="s">
        <v>11</v>
      </c>
      <c r="K2814" t="s">
        <v>36</v>
      </c>
      <c r="L2814" t="s">
        <v>3308</v>
      </c>
      <c r="M2814" t="str">
        <f>VLOOKUP(B2814,[1]Sheet1!$B:$S,18,FALSE)</f>
        <v>HFTD 2</v>
      </c>
    </row>
    <row r="2815" spans="1:13" x14ac:dyDescent="0.2">
      <c r="A2815" t="s">
        <v>30</v>
      </c>
      <c r="B2815" t="s">
        <v>10968</v>
      </c>
      <c r="C2815" t="s">
        <v>10969</v>
      </c>
      <c r="D2815" t="s">
        <v>10970</v>
      </c>
      <c r="E2815" t="s">
        <v>73</v>
      </c>
      <c r="F2815" t="s">
        <v>4606</v>
      </c>
      <c r="G2815" s="1">
        <v>44326</v>
      </c>
      <c r="H2815" s="19">
        <v>44634</v>
      </c>
      <c r="I2815" s="19">
        <v>44691</v>
      </c>
      <c r="J2815" s="24" t="s">
        <v>5</v>
      </c>
      <c r="K2815" t="s">
        <v>36</v>
      </c>
      <c r="L2815" t="s">
        <v>3308</v>
      </c>
      <c r="M2815" t="str">
        <f>VLOOKUP(B2815,[1]Sheet1!$B:$S,18,FALSE)</f>
        <v>HFTD 2</v>
      </c>
    </row>
    <row r="2816" spans="1:13" x14ac:dyDescent="0.2">
      <c r="A2816" t="s">
        <v>30</v>
      </c>
      <c r="B2816" t="s">
        <v>10971</v>
      </c>
      <c r="C2816" t="s">
        <v>10972</v>
      </c>
      <c r="D2816" t="s">
        <v>10973</v>
      </c>
      <c r="E2816" t="s">
        <v>56</v>
      </c>
      <c r="F2816" t="s">
        <v>3427</v>
      </c>
      <c r="G2816" s="1">
        <v>44326</v>
      </c>
      <c r="H2816" s="19">
        <v>44690</v>
      </c>
      <c r="I2816" s="19">
        <v>44691</v>
      </c>
      <c r="J2816" s="24" t="s">
        <v>5</v>
      </c>
      <c r="K2816" t="s">
        <v>36</v>
      </c>
      <c r="L2816" t="s">
        <v>3308</v>
      </c>
      <c r="M2816" t="str">
        <f>VLOOKUP(B2816,[1]Sheet1!$B:$S,18,FALSE)</f>
        <v>HFTD 2</v>
      </c>
    </row>
    <row r="2817" spans="1:13" x14ac:dyDescent="0.2">
      <c r="A2817" t="s">
        <v>30</v>
      </c>
      <c r="B2817" t="s">
        <v>10974</v>
      </c>
      <c r="C2817" t="s">
        <v>10975</v>
      </c>
      <c r="D2817" t="s">
        <v>10976</v>
      </c>
      <c r="E2817" t="s">
        <v>73</v>
      </c>
      <c r="F2817" t="s">
        <v>4606</v>
      </c>
      <c r="G2817" s="1">
        <v>44326</v>
      </c>
      <c r="H2817" s="19">
        <v>44646</v>
      </c>
      <c r="I2817" s="19">
        <v>44691</v>
      </c>
      <c r="J2817" s="24" t="s">
        <v>5</v>
      </c>
      <c r="K2817" t="s">
        <v>36</v>
      </c>
      <c r="L2817" t="s">
        <v>3308</v>
      </c>
      <c r="M2817" t="str">
        <f>VLOOKUP(B2817,[1]Sheet1!$B:$S,18,FALSE)</f>
        <v>HFTD 2</v>
      </c>
    </row>
    <row r="2818" spans="1:13" x14ac:dyDescent="0.2">
      <c r="A2818" t="s">
        <v>30</v>
      </c>
      <c r="B2818" t="s">
        <v>10977</v>
      </c>
      <c r="C2818" t="s">
        <v>7284</v>
      </c>
      <c r="D2818" t="s">
        <v>10978</v>
      </c>
      <c r="E2818" t="s">
        <v>56</v>
      </c>
      <c r="F2818" t="s">
        <v>3427</v>
      </c>
      <c r="G2818" s="1">
        <v>44322</v>
      </c>
      <c r="H2818" s="19">
        <v>44700</v>
      </c>
      <c r="I2818" s="19">
        <v>44687</v>
      </c>
      <c r="J2818" s="24" t="s">
        <v>11</v>
      </c>
      <c r="K2818" t="s">
        <v>36</v>
      </c>
      <c r="L2818" t="s">
        <v>3308</v>
      </c>
      <c r="M2818" t="str">
        <f>VLOOKUP(B2818,[1]Sheet1!$B:$S,18,FALSE)</f>
        <v>HFTD 2</v>
      </c>
    </row>
    <row r="2819" spans="1:13" x14ac:dyDescent="0.2">
      <c r="A2819" t="s">
        <v>30</v>
      </c>
      <c r="B2819" t="s">
        <v>10979</v>
      </c>
      <c r="C2819" t="s">
        <v>10980</v>
      </c>
      <c r="D2819" t="s">
        <v>10981</v>
      </c>
      <c r="E2819" t="s">
        <v>73</v>
      </c>
      <c r="F2819" t="s">
        <v>4606</v>
      </c>
      <c r="G2819" s="1">
        <v>44326</v>
      </c>
      <c r="H2819" s="19">
        <v>44756</v>
      </c>
      <c r="I2819" s="19">
        <v>44691</v>
      </c>
      <c r="J2819" s="24" t="s">
        <v>11</v>
      </c>
      <c r="K2819" t="s">
        <v>36</v>
      </c>
      <c r="L2819" t="s">
        <v>3308</v>
      </c>
      <c r="M2819" t="str">
        <f>VLOOKUP(B2819,[1]Sheet1!$B:$S,18,FALSE)</f>
        <v>HFTD 2</v>
      </c>
    </row>
    <row r="2820" spans="1:13" x14ac:dyDescent="0.2">
      <c r="A2820" t="s">
        <v>30</v>
      </c>
      <c r="B2820" t="s">
        <v>10982</v>
      </c>
      <c r="C2820" t="s">
        <v>10983</v>
      </c>
      <c r="D2820" t="s">
        <v>10984</v>
      </c>
      <c r="E2820" t="s">
        <v>73</v>
      </c>
      <c r="F2820" t="s">
        <v>4606</v>
      </c>
      <c r="G2820" s="1">
        <v>44326</v>
      </c>
      <c r="H2820" s="19">
        <v>44655</v>
      </c>
      <c r="I2820" s="19">
        <v>44691</v>
      </c>
      <c r="J2820" s="24" t="s">
        <v>5</v>
      </c>
      <c r="K2820" t="s">
        <v>36</v>
      </c>
      <c r="L2820" t="s">
        <v>3308</v>
      </c>
      <c r="M2820" t="str">
        <f>VLOOKUP(B2820,[1]Sheet1!$B:$S,18,FALSE)</f>
        <v>HFTD 2</v>
      </c>
    </row>
    <row r="2821" spans="1:13" x14ac:dyDescent="0.2">
      <c r="A2821" t="s">
        <v>30</v>
      </c>
      <c r="B2821" t="s">
        <v>10985</v>
      </c>
      <c r="C2821" t="s">
        <v>10986</v>
      </c>
      <c r="D2821" t="s">
        <v>10987</v>
      </c>
      <c r="E2821" t="s">
        <v>56</v>
      </c>
      <c r="F2821" t="s">
        <v>3427</v>
      </c>
      <c r="G2821" s="1">
        <v>44326</v>
      </c>
      <c r="H2821" s="19">
        <v>44697</v>
      </c>
      <c r="I2821" s="19">
        <v>44691</v>
      </c>
      <c r="J2821" s="24" t="s">
        <v>11</v>
      </c>
      <c r="K2821" t="s">
        <v>36</v>
      </c>
      <c r="L2821" t="s">
        <v>3308</v>
      </c>
      <c r="M2821" t="str">
        <f>VLOOKUP(B2821,[1]Sheet1!$B:$S,18,FALSE)</f>
        <v>HFTD 2</v>
      </c>
    </row>
    <row r="2822" spans="1:13" x14ac:dyDescent="0.2">
      <c r="A2822" t="s">
        <v>30</v>
      </c>
      <c r="B2822" t="s">
        <v>10988</v>
      </c>
      <c r="C2822" t="s">
        <v>10989</v>
      </c>
      <c r="D2822" t="s">
        <v>10990</v>
      </c>
      <c r="E2822" t="s">
        <v>73</v>
      </c>
      <c r="F2822" t="s">
        <v>4606</v>
      </c>
      <c r="G2822" s="1">
        <v>44327</v>
      </c>
      <c r="H2822" s="19">
        <v>44634</v>
      </c>
      <c r="I2822" s="19">
        <v>44692</v>
      </c>
      <c r="J2822" s="24" t="s">
        <v>5</v>
      </c>
      <c r="K2822" t="s">
        <v>36</v>
      </c>
      <c r="L2822" t="s">
        <v>3308</v>
      </c>
      <c r="M2822" t="str">
        <f>VLOOKUP(B2822,[1]Sheet1!$B:$S,18,FALSE)</f>
        <v>HFTD 2</v>
      </c>
    </row>
    <row r="2823" spans="1:13" x14ac:dyDescent="0.2">
      <c r="A2823" t="s">
        <v>30</v>
      </c>
      <c r="B2823" t="s">
        <v>10991</v>
      </c>
      <c r="C2823" t="s">
        <v>10992</v>
      </c>
      <c r="D2823" t="s">
        <v>10993</v>
      </c>
      <c r="E2823" t="s">
        <v>97</v>
      </c>
      <c r="F2823" t="s">
        <v>3427</v>
      </c>
      <c r="G2823" s="1">
        <v>44326</v>
      </c>
      <c r="H2823" s="19">
        <v>44614</v>
      </c>
      <c r="I2823" s="19">
        <v>44691</v>
      </c>
      <c r="J2823" s="24" t="s">
        <v>5</v>
      </c>
      <c r="K2823" t="s">
        <v>36</v>
      </c>
      <c r="L2823" t="s">
        <v>3308</v>
      </c>
      <c r="M2823" t="str">
        <f>VLOOKUP(B2823,[1]Sheet1!$B:$S,18,FALSE)</f>
        <v>HFTD 2</v>
      </c>
    </row>
    <row r="2824" spans="1:13" x14ac:dyDescent="0.2">
      <c r="A2824" t="s">
        <v>30</v>
      </c>
      <c r="B2824" t="s">
        <v>10994</v>
      </c>
      <c r="C2824" t="s">
        <v>8832</v>
      </c>
      <c r="D2824" t="s">
        <v>10995</v>
      </c>
      <c r="E2824" t="s">
        <v>56</v>
      </c>
      <c r="F2824" t="s">
        <v>6443</v>
      </c>
      <c r="G2824" s="1">
        <v>44327</v>
      </c>
      <c r="H2824" s="19">
        <v>44734</v>
      </c>
      <c r="I2824" s="19">
        <v>44692</v>
      </c>
      <c r="J2824" s="24" t="s">
        <v>11</v>
      </c>
      <c r="K2824" t="s">
        <v>36</v>
      </c>
      <c r="L2824" t="s">
        <v>3308</v>
      </c>
      <c r="M2824" t="str">
        <f>VLOOKUP(B2824,[1]Sheet1!$B:$S,18,FALSE)</f>
        <v>HFTD 2</v>
      </c>
    </row>
    <row r="2825" spans="1:13" x14ac:dyDescent="0.2">
      <c r="A2825" t="s">
        <v>30</v>
      </c>
      <c r="B2825" t="s">
        <v>10996</v>
      </c>
      <c r="C2825" t="s">
        <v>10997</v>
      </c>
      <c r="D2825" t="s">
        <v>10998</v>
      </c>
      <c r="E2825" t="s">
        <v>73</v>
      </c>
      <c r="F2825" t="s">
        <v>4606</v>
      </c>
      <c r="G2825" s="1">
        <v>44327</v>
      </c>
      <c r="H2825" s="19">
        <v>44760</v>
      </c>
      <c r="I2825" s="19">
        <v>44692</v>
      </c>
      <c r="J2825" s="24" t="s">
        <v>11</v>
      </c>
      <c r="K2825" t="s">
        <v>36</v>
      </c>
      <c r="L2825" t="s">
        <v>3308</v>
      </c>
      <c r="M2825" t="str">
        <f>VLOOKUP(B2825,[1]Sheet1!$B:$S,18,FALSE)</f>
        <v>HFTD 2</v>
      </c>
    </row>
    <row r="2826" spans="1:13" x14ac:dyDescent="0.2">
      <c r="A2826" t="s">
        <v>30</v>
      </c>
      <c r="B2826" t="s">
        <v>10999</v>
      </c>
      <c r="C2826" t="s">
        <v>11000</v>
      </c>
      <c r="D2826" t="s">
        <v>11001</v>
      </c>
      <c r="E2826" t="s">
        <v>56</v>
      </c>
      <c r="F2826" t="s">
        <v>3427</v>
      </c>
      <c r="G2826" s="1">
        <v>44326</v>
      </c>
      <c r="H2826" s="19">
        <v>44703</v>
      </c>
      <c r="I2826" s="19">
        <v>44691</v>
      </c>
      <c r="J2826" s="24" t="s">
        <v>11</v>
      </c>
      <c r="K2826" t="s">
        <v>36</v>
      </c>
      <c r="L2826" t="s">
        <v>3308</v>
      </c>
      <c r="M2826" t="str">
        <f>VLOOKUP(B2826,[1]Sheet1!$B:$S,18,FALSE)</f>
        <v>HFTD 2</v>
      </c>
    </row>
    <row r="2827" spans="1:13" x14ac:dyDescent="0.2">
      <c r="A2827" t="s">
        <v>30</v>
      </c>
      <c r="B2827" t="s">
        <v>11002</v>
      </c>
      <c r="C2827" t="s">
        <v>7411</v>
      </c>
      <c r="D2827" t="s">
        <v>11003</v>
      </c>
      <c r="E2827" t="s">
        <v>56</v>
      </c>
      <c r="F2827" t="s">
        <v>6443</v>
      </c>
      <c r="G2827" s="1">
        <v>44327</v>
      </c>
      <c r="H2827" s="19">
        <v>44736</v>
      </c>
      <c r="I2827" s="19">
        <v>44692</v>
      </c>
      <c r="J2827" s="24" t="s">
        <v>11</v>
      </c>
      <c r="K2827" t="s">
        <v>36</v>
      </c>
      <c r="L2827" t="s">
        <v>3308</v>
      </c>
      <c r="M2827" t="str">
        <f>VLOOKUP(B2827,[1]Sheet1!$B:$S,18,FALSE)</f>
        <v>HFTD 2</v>
      </c>
    </row>
    <row r="2828" spans="1:13" x14ac:dyDescent="0.2">
      <c r="A2828" t="s">
        <v>30</v>
      </c>
      <c r="B2828" t="s">
        <v>11004</v>
      </c>
      <c r="C2828" t="s">
        <v>11005</v>
      </c>
      <c r="D2828" t="s">
        <v>11006</v>
      </c>
      <c r="E2828" t="s">
        <v>97</v>
      </c>
      <c r="F2828" t="s">
        <v>3427</v>
      </c>
      <c r="G2828" s="1">
        <v>44326</v>
      </c>
      <c r="H2828" s="19">
        <v>44681</v>
      </c>
      <c r="I2828" s="19">
        <v>44691</v>
      </c>
      <c r="J2828" s="24" t="s">
        <v>5</v>
      </c>
      <c r="K2828" t="s">
        <v>36</v>
      </c>
      <c r="L2828" t="s">
        <v>3308</v>
      </c>
      <c r="M2828" t="str">
        <f>VLOOKUP(B2828,[1]Sheet1!$B:$S,18,FALSE)</f>
        <v>HFTD 2</v>
      </c>
    </row>
    <row r="2829" spans="1:13" x14ac:dyDescent="0.2">
      <c r="A2829" t="s">
        <v>30</v>
      </c>
      <c r="B2829" t="s">
        <v>11007</v>
      </c>
      <c r="C2829" t="s">
        <v>407</v>
      </c>
      <c r="D2829" t="s">
        <v>11008</v>
      </c>
      <c r="E2829" t="s">
        <v>73</v>
      </c>
      <c r="F2829" t="s">
        <v>4606</v>
      </c>
      <c r="G2829" s="1">
        <v>44324</v>
      </c>
      <c r="H2829" s="19">
        <v>44634</v>
      </c>
      <c r="I2829" s="19">
        <v>44689</v>
      </c>
      <c r="J2829" s="24" t="s">
        <v>5</v>
      </c>
      <c r="K2829" t="s">
        <v>36</v>
      </c>
      <c r="L2829" t="s">
        <v>3308</v>
      </c>
      <c r="M2829" t="str">
        <f>VLOOKUP(B2829,[1]Sheet1!$B:$S,18,FALSE)</f>
        <v>HFTD 2</v>
      </c>
    </row>
    <row r="2830" spans="1:13" x14ac:dyDescent="0.2">
      <c r="A2830" t="s">
        <v>30</v>
      </c>
      <c r="B2830" t="s">
        <v>11009</v>
      </c>
      <c r="C2830" t="s">
        <v>11010</v>
      </c>
      <c r="D2830" t="s">
        <v>11011</v>
      </c>
      <c r="E2830" t="s">
        <v>73</v>
      </c>
      <c r="F2830" t="s">
        <v>4606</v>
      </c>
      <c r="G2830" s="1">
        <v>44327</v>
      </c>
      <c r="H2830" s="19">
        <v>44327</v>
      </c>
      <c r="I2830" s="19">
        <v>44692</v>
      </c>
      <c r="J2830" s="19" t="s">
        <v>11</v>
      </c>
      <c r="K2830" t="s">
        <v>3320</v>
      </c>
      <c r="L2830" t="s">
        <v>3308</v>
      </c>
      <c r="M2830" t="str">
        <f>VLOOKUP(B2830,[1]Sheet1!$B:$S,18,FALSE)</f>
        <v>HFTD 2</v>
      </c>
    </row>
    <row r="2831" spans="1:13" x14ac:dyDescent="0.2">
      <c r="A2831" t="s">
        <v>30</v>
      </c>
      <c r="B2831" t="s">
        <v>11012</v>
      </c>
      <c r="C2831" t="s">
        <v>11013</v>
      </c>
      <c r="D2831" t="s">
        <v>11014</v>
      </c>
      <c r="E2831" t="s">
        <v>73</v>
      </c>
      <c r="F2831" t="s">
        <v>4606</v>
      </c>
      <c r="G2831" s="1">
        <v>44327</v>
      </c>
      <c r="H2831" s="19">
        <v>44768</v>
      </c>
      <c r="I2831" s="19">
        <v>44692</v>
      </c>
      <c r="J2831" s="24" t="s">
        <v>11</v>
      </c>
      <c r="K2831" t="s">
        <v>36</v>
      </c>
      <c r="L2831" t="s">
        <v>3308</v>
      </c>
      <c r="M2831" t="str">
        <f>VLOOKUP(B2831,[1]Sheet1!$B:$S,18,FALSE)</f>
        <v>HFTD 2</v>
      </c>
    </row>
    <row r="2832" spans="1:13" x14ac:dyDescent="0.2">
      <c r="A2832" t="s">
        <v>30</v>
      </c>
      <c r="B2832" t="s">
        <v>11015</v>
      </c>
      <c r="C2832" t="s">
        <v>11016</v>
      </c>
      <c r="D2832" t="s">
        <v>11017</v>
      </c>
      <c r="E2832" t="s">
        <v>73</v>
      </c>
      <c r="F2832" t="s">
        <v>4606</v>
      </c>
      <c r="G2832" s="1">
        <v>44327</v>
      </c>
      <c r="H2832" s="19">
        <v>44589</v>
      </c>
      <c r="I2832" s="19">
        <v>44692</v>
      </c>
      <c r="J2832" s="24" t="s">
        <v>5</v>
      </c>
      <c r="K2832" t="s">
        <v>36</v>
      </c>
      <c r="L2832" t="s">
        <v>3308</v>
      </c>
      <c r="M2832" t="str">
        <f>VLOOKUP(B2832,[1]Sheet1!$B:$S,18,FALSE)</f>
        <v>HFTD 2</v>
      </c>
    </row>
    <row r="2833" spans="1:13" x14ac:dyDescent="0.2">
      <c r="A2833" t="s">
        <v>30</v>
      </c>
      <c r="B2833" t="s">
        <v>11018</v>
      </c>
      <c r="C2833" t="s">
        <v>11019</v>
      </c>
      <c r="D2833" t="s">
        <v>11020</v>
      </c>
      <c r="E2833" t="s">
        <v>97</v>
      </c>
      <c r="F2833" t="s">
        <v>3427</v>
      </c>
      <c r="G2833" s="1">
        <v>44326</v>
      </c>
      <c r="H2833" s="19">
        <v>44688</v>
      </c>
      <c r="I2833" s="19">
        <v>44691</v>
      </c>
      <c r="J2833" s="24" t="s">
        <v>5</v>
      </c>
      <c r="K2833" t="s">
        <v>36</v>
      </c>
      <c r="L2833" t="s">
        <v>3308</v>
      </c>
      <c r="M2833" t="str">
        <f>VLOOKUP(B2833,[1]Sheet1!$B:$S,18,FALSE)</f>
        <v>HFTD 2</v>
      </c>
    </row>
    <row r="2834" spans="1:13" x14ac:dyDescent="0.2">
      <c r="A2834" t="s">
        <v>30</v>
      </c>
      <c r="B2834" t="s">
        <v>11021</v>
      </c>
      <c r="C2834" t="s">
        <v>11022</v>
      </c>
      <c r="D2834" t="s">
        <v>11023</v>
      </c>
      <c r="E2834" t="s">
        <v>73</v>
      </c>
      <c r="F2834" t="s">
        <v>4606</v>
      </c>
      <c r="G2834" s="1">
        <v>44324</v>
      </c>
      <c r="H2834" s="19">
        <v>44755</v>
      </c>
      <c r="I2834" s="19">
        <v>44689</v>
      </c>
      <c r="J2834" s="24" t="s">
        <v>11</v>
      </c>
      <c r="K2834" t="s">
        <v>36</v>
      </c>
      <c r="L2834" t="s">
        <v>3308</v>
      </c>
      <c r="M2834" t="str">
        <f>VLOOKUP(B2834,[1]Sheet1!$B:$S,18,FALSE)</f>
        <v>HFTD 2</v>
      </c>
    </row>
    <row r="2835" spans="1:13" x14ac:dyDescent="0.2">
      <c r="A2835" t="s">
        <v>30</v>
      </c>
      <c r="B2835" t="s">
        <v>11024</v>
      </c>
      <c r="C2835" t="s">
        <v>3757</v>
      </c>
      <c r="D2835" t="s">
        <v>11025</v>
      </c>
      <c r="E2835" t="s">
        <v>73</v>
      </c>
      <c r="F2835" t="s">
        <v>4606</v>
      </c>
      <c r="G2835" s="1">
        <v>44324</v>
      </c>
      <c r="H2835" s="19">
        <v>44324</v>
      </c>
      <c r="I2835" s="19">
        <v>44689</v>
      </c>
      <c r="J2835" s="19" t="s">
        <v>11</v>
      </c>
      <c r="K2835" t="s">
        <v>3320</v>
      </c>
      <c r="L2835" t="s">
        <v>3308</v>
      </c>
      <c r="M2835" t="str">
        <f>VLOOKUP(B2835,[1]Sheet1!$B:$S,18,FALSE)</f>
        <v>HFTD 2</v>
      </c>
    </row>
    <row r="2836" spans="1:13" x14ac:dyDescent="0.2">
      <c r="A2836" t="s">
        <v>30</v>
      </c>
      <c r="B2836" t="s">
        <v>11026</v>
      </c>
      <c r="C2836" t="s">
        <v>11027</v>
      </c>
      <c r="D2836" t="s">
        <v>11028</v>
      </c>
      <c r="E2836" t="s">
        <v>73</v>
      </c>
      <c r="F2836" t="s">
        <v>4606</v>
      </c>
      <c r="G2836" s="1">
        <v>44327</v>
      </c>
      <c r="H2836" s="19">
        <v>44651</v>
      </c>
      <c r="I2836" s="19">
        <v>44692</v>
      </c>
      <c r="J2836" s="24" t="s">
        <v>5</v>
      </c>
      <c r="K2836" t="s">
        <v>36</v>
      </c>
      <c r="L2836" t="s">
        <v>3308</v>
      </c>
      <c r="M2836" t="str">
        <f>VLOOKUP(B2836,[1]Sheet1!$B:$S,18,FALSE)</f>
        <v>HFTD 2</v>
      </c>
    </row>
    <row r="2837" spans="1:13" x14ac:dyDescent="0.2">
      <c r="A2837" t="s">
        <v>30</v>
      </c>
      <c r="B2837" t="s">
        <v>11029</v>
      </c>
      <c r="C2837" t="s">
        <v>11030</v>
      </c>
      <c r="D2837" t="s">
        <v>11031</v>
      </c>
      <c r="E2837" t="s">
        <v>97</v>
      </c>
      <c r="F2837" t="s">
        <v>3427</v>
      </c>
      <c r="G2837" s="1">
        <v>44326</v>
      </c>
      <c r="H2837" s="19">
        <v>44680</v>
      </c>
      <c r="I2837" s="19">
        <v>44691</v>
      </c>
      <c r="J2837" s="24" t="s">
        <v>5</v>
      </c>
      <c r="K2837" t="s">
        <v>36</v>
      </c>
      <c r="L2837" t="s">
        <v>3308</v>
      </c>
      <c r="M2837" t="str">
        <f>VLOOKUP(B2837,[1]Sheet1!$B:$S,18,FALSE)</f>
        <v>HFTD 2</v>
      </c>
    </row>
    <row r="2838" spans="1:13" x14ac:dyDescent="0.2">
      <c r="A2838" t="s">
        <v>30</v>
      </c>
      <c r="B2838" t="s">
        <v>11032</v>
      </c>
      <c r="C2838" t="s">
        <v>9313</v>
      </c>
      <c r="D2838" t="s">
        <v>11033</v>
      </c>
      <c r="E2838" t="s">
        <v>56</v>
      </c>
      <c r="F2838" t="s">
        <v>3385</v>
      </c>
      <c r="G2838" s="1">
        <v>44326</v>
      </c>
      <c r="H2838" s="19">
        <v>44326</v>
      </c>
      <c r="I2838" s="19">
        <v>44691</v>
      </c>
      <c r="J2838" s="19" t="s">
        <v>11</v>
      </c>
      <c r="K2838" t="s">
        <v>3320</v>
      </c>
      <c r="L2838" t="s">
        <v>3308</v>
      </c>
      <c r="M2838" t="str">
        <f>VLOOKUP(B2838,[1]Sheet1!$B:$S,18,FALSE)</f>
        <v>HFTD 2</v>
      </c>
    </row>
    <row r="2839" spans="1:13" x14ac:dyDescent="0.2">
      <c r="A2839" t="s">
        <v>30</v>
      </c>
      <c r="B2839" t="s">
        <v>11034</v>
      </c>
      <c r="C2839" t="s">
        <v>11035</v>
      </c>
      <c r="D2839" t="s">
        <v>11036</v>
      </c>
      <c r="E2839" t="s">
        <v>56</v>
      </c>
      <c r="F2839" t="s">
        <v>3427</v>
      </c>
      <c r="G2839" s="1">
        <v>44326</v>
      </c>
      <c r="H2839" s="19">
        <v>44617</v>
      </c>
      <c r="I2839" s="19">
        <v>44691</v>
      </c>
      <c r="J2839" s="24" t="s">
        <v>5</v>
      </c>
      <c r="K2839" t="s">
        <v>36</v>
      </c>
      <c r="L2839" t="s">
        <v>3308</v>
      </c>
      <c r="M2839" t="str">
        <f>VLOOKUP(B2839,[1]Sheet1!$B:$S,18,FALSE)</f>
        <v>HFTD 2</v>
      </c>
    </row>
    <row r="2840" spans="1:13" x14ac:dyDescent="0.2">
      <c r="A2840" t="s">
        <v>30</v>
      </c>
      <c r="B2840" t="s">
        <v>11037</v>
      </c>
      <c r="C2840" t="s">
        <v>11038</v>
      </c>
      <c r="D2840" t="s">
        <v>11039</v>
      </c>
      <c r="E2840" t="s">
        <v>73</v>
      </c>
      <c r="F2840" t="s">
        <v>4606</v>
      </c>
      <c r="G2840" s="1">
        <v>44326</v>
      </c>
      <c r="H2840" s="19">
        <v>44434</v>
      </c>
      <c r="I2840" s="19">
        <v>44691</v>
      </c>
      <c r="J2840" s="24" t="s">
        <v>5</v>
      </c>
      <c r="K2840" t="s">
        <v>36</v>
      </c>
      <c r="L2840" t="s">
        <v>3308</v>
      </c>
      <c r="M2840" t="str">
        <f>VLOOKUP(B2840,[1]Sheet1!$B:$S,18,FALSE)</f>
        <v>HFTD 2</v>
      </c>
    </row>
    <row r="2841" spans="1:13" x14ac:dyDescent="0.2">
      <c r="A2841" t="s">
        <v>30</v>
      </c>
      <c r="B2841" t="s">
        <v>11040</v>
      </c>
      <c r="C2841" t="s">
        <v>11038</v>
      </c>
      <c r="D2841" t="s">
        <v>11041</v>
      </c>
      <c r="E2841" t="s">
        <v>73</v>
      </c>
      <c r="F2841" t="s">
        <v>4606</v>
      </c>
      <c r="G2841" s="1">
        <v>44326</v>
      </c>
      <c r="H2841" s="19">
        <v>44434</v>
      </c>
      <c r="I2841" s="19">
        <v>44691</v>
      </c>
      <c r="J2841" s="24" t="s">
        <v>5</v>
      </c>
      <c r="K2841" t="s">
        <v>36</v>
      </c>
      <c r="L2841" t="s">
        <v>3308</v>
      </c>
      <c r="M2841" t="str">
        <f>VLOOKUP(B2841,[1]Sheet1!$B:$S,18,FALSE)</f>
        <v>HFTD 2</v>
      </c>
    </row>
    <row r="2842" spans="1:13" x14ac:dyDescent="0.2">
      <c r="A2842" t="s">
        <v>30</v>
      </c>
      <c r="B2842" t="s">
        <v>11042</v>
      </c>
      <c r="C2842" t="s">
        <v>11043</v>
      </c>
      <c r="D2842" t="s">
        <v>11044</v>
      </c>
      <c r="E2842" t="s">
        <v>73</v>
      </c>
      <c r="F2842" t="s">
        <v>4606</v>
      </c>
      <c r="G2842" s="1">
        <v>44327</v>
      </c>
      <c r="H2842" s="19">
        <v>44327</v>
      </c>
      <c r="I2842" s="19">
        <v>44692</v>
      </c>
      <c r="J2842" s="19" t="s">
        <v>11</v>
      </c>
      <c r="K2842" t="s">
        <v>3320</v>
      </c>
      <c r="L2842" t="s">
        <v>3308</v>
      </c>
      <c r="M2842" t="str">
        <f>VLOOKUP(B2842,[1]Sheet1!$B:$S,18,FALSE)</f>
        <v>HFTD 2</v>
      </c>
    </row>
    <row r="2843" spans="1:13" x14ac:dyDescent="0.2">
      <c r="A2843" t="s">
        <v>30</v>
      </c>
      <c r="B2843" t="s">
        <v>11045</v>
      </c>
      <c r="C2843" t="s">
        <v>11046</v>
      </c>
      <c r="D2843" t="s">
        <v>11047</v>
      </c>
      <c r="E2843" t="s">
        <v>73</v>
      </c>
      <c r="F2843" t="s">
        <v>4606</v>
      </c>
      <c r="G2843" s="1">
        <v>44326</v>
      </c>
      <c r="H2843" s="19">
        <v>44588</v>
      </c>
      <c r="I2843" s="19">
        <v>44691</v>
      </c>
      <c r="J2843" s="24" t="s">
        <v>5</v>
      </c>
      <c r="K2843" t="s">
        <v>36</v>
      </c>
      <c r="L2843" t="s">
        <v>3308</v>
      </c>
      <c r="M2843" t="str">
        <f>VLOOKUP(B2843,[1]Sheet1!$B:$S,18,FALSE)</f>
        <v>HFTD 2</v>
      </c>
    </row>
    <row r="2844" spans="1:13" x14ac:dyDescent="0.2">
      <c r="A2844" t="s">
        <v>30</v>
      </c>
      <c r="B2844" t="s">
        <v>11048</v>
      </c>
      <c r="C2844" t="s">
        <v>11049</v>
      </c>
      <c r="D2844" t="s">
        <v>11050</v>
      </c>
      <c r="E2844" t="s">
        <v>56</v>
      </c>
      <c r="F2844" t="s">
        <v>3427</v>
      </c>
      <c r="G2844" s="1">
        <v>44326</v>
      </c>
      <c r="H2844" s="19">
        <v>44696</v>
      </c>
      <c r="I2844" s="19">
        <v>44691</v>
      </c>
      <c r="J2844" s="24" t="s">
        <v>11</v>
      </c>
      <c r="K2844" t="s">
        <v>36</v>
      </c>
      <c r="L2844" t="s">
        <v>3308</v>
      </c>
      <c r="M2844" t="str">
        <f>VLOOKUP(B2844,[1]Sheet1!$B:$S,18,FALSE)</f>
        <v>HFTD 2</v>
      </c>
    </row>
    <row r="2845" spans="1:13" x14ac:dyDescent="0.2">
      <c r="A2845" t="s">
        <v>30</v>
      </c>
      <c r="B2845" t="s">
        <v>11051</v>
      </c>
      <c r="C2845" t="s">
        <v>11052</v>
      </c>
      <c r="D2845" t="s">
        <v>11053</v>
      </c>
      <c r="E2845" t="s">
        <v>56</v>
      </c>
      <c r="F2845" t="s">
        <v>3427</v>
      </c>
      <c r="G2845" s="1">
        <v>44326</v>
      </c>
      <c r="H2845" s="19">
        <v>44700</v>
      </c>
      <c r="I2845" s="19">
        <v>44691</v>
      </c>
      <c r="J2845" s="24" t="s">
        <v>11</v>
      </c>
      <c r="K2845" t="s">
        <v>36</v>
      </c>
      <c r="L2845" t="s">
        <v>3308</v>
      </c>
      <c r="M2845" t="str">
        <f>VLOOKUP(B2845,[1]Sheet1!$B:$S,18,FALSE)</f>
        <v>HFTD 2</v>
      </c>
    </row>
    <row r="2846" spans="1:13" x14ac:dyDescent="0.2">
      <c r="A2846" t="s">
        <v>30</v>
      </c>
      <c r="B2846" t="s">
        <v>11054</v>
      </c>
      <c r="C2846" t="s">
        <v>11055</v>
      </c>
      <c r="D2846" t="s">
        <v>11056</v>
      </c>
      <c r="E2846" t="s">
        <v>56</v>
      </c>
      <c r="F2846" t="s">
        <v>3427</v>
      </c>
      <c r="G2846" s="1">
        <v>44326</v>
      </c>
      <c r="H2846" s="19">
        <v>44697</v>
      </c>
      <c r="I2846" s="19">
        <v>44691</v>
      </c>
      <c r="J2846" s="24" t="s">
        <v>11</v>
      </c>
      <c r="K2846" t="s">
        <v>36</v>
      </c>
      <c r="L2846" t="s">
        <v>3308</v>
      </c>
      <c r="M2846" t="str">
        <f>VLOOKUP(B2846,[1]Sheet1!$B:$S,18,FALSE)</f>
        <v>HFTD 2</v>
      </c>
    </row>
    <row r="2847" spans="1:13" x14ac:dyDescent="0.2">
      <c r="A2847" t="s">
        <v>30</v>
      </c>
      <c r="B2847" t="s">
        <v>11057</v>
      </c>
      <c r="C2847" t="s">
        <v>11058</v>
      </c>
      <c r="D2847" t="s">
        <v>11059</v>
      </c>
      <c r="E2847" t="s">
        <v>56</v>
      </c>
      <c r="F2847" t="s">
        <v>3591</v>
      </c>
      <c r="G2847" s="1">
        <v>44321</v>
      </c>
      <c r="H2847" s="19">
        <v>44574</v>
      </c>
      <c r="I2847" s="19">
        <v>44686</v>
      </c>
      <c r="J2847" s="24" t="s">
        <v>5</v>
      </c>
      <c r="K2847" t="s">
        <v>36</v>
      </c>
      <c r="L2847" t="s">
        <v>3308</v>
      </c>
      <c r="M2847" t="str">
        <f>VLOOKUP(B2847,[1]Sheet1!$B:$S,18,FALSE)</f>
        <v>HFTD 2</v>
      </c>
    </row>
    <row r="2848" spans="1:13" x14ac:dyDescent="0.2">
      <c r="A2848" t="s">
        <v>30</v>
      </c>
      <c r="B2848" t="s">
        <v>11060</v>
      </c>
      <c r="C2848" t="s">
        <v>11061</v>
      </c>
      <c r="D2848" t="s">
        <v>11062</v>
      </c>
      <c r="E2848" t="s">
        <v>97</v>
      </c>
      <c r="F2848" t="s">
        <v>3427</v>
      </c>
      <c r="G2848" s="1">
        <v>44326</v>
      </c>
      <c r="H2848" s="19">
        <v>44685</v>
      </c>
      <c r="I2848" s="19">
        <v>44691</v>
      </c>
      <c r="J2848" s="24" t="s">
        <v>5</v>
      </c>
      <c r="K2848" t="s">
        <v>36</v>
      </c>
      <c r="L2848" t="s">
        <v>3308</v>
      </c>
      <c r="M2848" t="str">
        <f>VLOOKUP(B2848,[1]Sheet1!$B:$S,18,FALSE)</f>
        <v>HFTD 2</v>
      </c>
    </row>
    <row r="2849" spans="1:13" x14ac:dyDescent="0.2">
      <c r="A2849" t="s">
        <v>30</v>
      </c>
      <c r="B2849" t="s">
        <v>11063</v>
      </c>
      <c r="C2849" t="s">
        <v>3491</v>
      </c>
      <c r="D2849" t="s">
        <v>11064</v>
      </c>
      <c r="E2849" t="s">
        <v>56</v>
      </c>
      <c r="F2849" t="s">
        <v>6443</v>
      </c>
      <c r="G2849" s="1">
        <v>44327</v>
      </c>
      <c r="H2849" s="19">
        <v>44415</v>
      </c>
      <c r="I2849" s="19">
        <v>44692</v>
      </c>
      <c r="J2849" s="24" t="s">
        <v>5</v>
      </c>
      <c r="K2849" t="s">
        <v>36</v>
      </c>
      <c r="L2849" t="s">
        <v>3308</v>
      </c>
      <c r="M2849" t="str">
        <f>VLOOKUP(B2849,[1]Sheet1!$B:$S,18,FALSE)</f>
        <v>HFTD 2</v>
      </c>
    </row>
    <row r="2850" spans="1:13" x14ac:dyDescent="0.2">
      <c r="A2850" t="s">
        <v>30</v>
      </c>
      <c r="B2850" t="s">
        <v>11065</v>
      </c>
      <c r="C2850" t="s">
        <v>11066</v>
      </c>
      <c r="D2850" t="s">
        <v>11067</v>
      </c>
      <c r="E2850" t="s">
        <v>73</v>
      </c>
      <c r="F2850" t="s">
        <v>4606</v>
      </c>
      <c r="G2850" s="1">
        <v>44327</v>
      </c>
      <c r="H2850" s="19">
        <v>44652</v>
      </c>
      <c r="I2850" s="19">
        <v>44692</v>
      </c>
      <c r="J2850" s="24" t="s">
        <v>5</v>
      </c>
      <c r="K2850" t="s">
        <v>36</v>
      </c>
      <c r="L2850" t="s">
        <v>3308</v>
      </c>
      <c r="M2850" t="str">
        <f>VLOOKUP(B2850,[1]Sheet1!$B:$S,18,FALSE)</f>
        <v>HFTD 2</v>
      </c>
    </row>
    <row r="2851" spans="1:13" x14ac:dyDescent="0.2">
      <c r="A2851" t="s">
        <v>30</v>
      </c>
      <c r="B2851" t="s">
        <v>11068</v>
      </c>
      <c r="C2851" t="s">
        <v>4507</v>
      </c>
      <c r="D2851" t="s">
        <v>11069</v>
      </c>
      <c r="E2851" t="s">
        <v>56</v>
      </c>
      <c r="F2851" t="s">
        <v>3427</v>
      </c>
      <c r="G2851" s="1">
        <v>44326</v>
      </c>
      <c r="H2851" s="19">
        <v>44617</v>
      </c>
      <c r="I2851" s="19">
        <v>44691</v>
      </c>
      <c r="J2851" s="24" t="s">
        <v>5</v>
      </c>
      <c r="K2851" t="s">
        <v>36</v>
      </c>
      <c r="L2851" t="s">
        <v>3308</v>
      </c>
      <c r="M2851" t="str">
        <f>VLOOKUP(B2851,[1]Sheet1!$B:$S,18,FALSE)</f>
        <v>HFTD 2</v>
      </c>
    </row>
    <row r="2852" spans="1:13" x14ac:dyDescent="0.2">
      <c r="A2852" t="s">
        <v>30</v>
      </c>
      <c r="B2852" t="s">
        <v>11070</v>
      </c>
      <c r="C2852" t="s">
        <v>5851</v>
      </c>
      <c r="D2852" t="s">
        <v>11071</v>
      </c>
      <c r="E2852" t="s">
        <v>73</v>
      </c>
      <c r="F2852" t="s">
        <v>4606</v>
      </c>
      <c r="G2852" s="1">
        <v>44327</v>
      </c>
      <c r="H2852" s="19">
        <v>44327</v>
      </c>
      <c r="I2852" s="19">
        <v>44692</v>
      </c>
      <c r="J2852" s="19" t="s">
        <v>11</v>
      </c>
      <c r="K2852" t="s">
        <v>3320</v>
      </c>
      <c r="L2852" t="s">
        <v>3308</v>
      </c>
      <c r="M2852" t="str">
        <f>VLOOKUP(B2852,[1]Sheet1!$B:$S,18,FALSE)</f>
        <v>HFTD 2</v>
      </c>
    </row>
    <row r="2853" spans="1:13" x14ac:dyDescent="0.2">
      <c r="A2853" t="s">
        <v>30</v>
      </c>
      <c r="B2853" t="s">
        <v>11072</v>
      </c>
      <c r="C2853" t="s">
        <v>5823</v>
      </c>
      <c r="D2853" t="s">
        <v>11073</v>
      </c>
      <c r="E2853" t="s">
        <v>73</v>
      </c>
      <c r="F2853" t="s">
        <v>4606</v>
      </c>
      <c r="G2853" s="1">
        <v>44327</v>
      </c>
      <c r="H2853" s="19">
        <v>44588</v>
      </c>
      <c r="I2853" s="19">
        <v>44692</v>
      </c>
      <c r="J2853" s="24" t="s">
        <v>5</v>
      </c>
      <c r="K2853" t="s">
        <v>36</v>
      </c>
      <c r="L2853" t="s">
        <v>3308</v>
      </c>
      <c r="M2853" t="str">
        <f>VLOOKUP(B2853,[1]Sheet1!$B:$S,18,FALSE)</f>
        <v>HFTD 2</v>
      </c>
    </row>
    <row r="2854" spans="1:13" x14ac:dyDescent="0.2">
      <c r="A2854" t="s">
        <v>30</v>
      </c>
      <c r="B2854" t="s">
        <v>11074</v>
      </c>
      <c r="C2854" t="s">
        <v>11075</v>
      </c>
      <c r="D2854" t="s">
        <v>11076</v>
      </c>
      <c r="E2854" t="s">
        <v>56</v>
      </c>
      <c r="F2854" t="s">
        <v>11077</v>
      </c>
      <c r="G2854" s="1">
        <v>44327</v>
      </c>
      <c r="H2854" s="19">
        <v>44673</v>
      </c>
      <c r="I2854" s="19">
        <v>44692</v>
      </c>
      <c r="J2854" s="24" t="s">
        <v>5</v>
      </c>
      <c r="K2854" t="s">
        <v>36</v>
      </c>
      <c r="L2854" t="s">
        <v>3308</v>
      </c>
      <c r="M2854" t="str">
        <f>VLOOKUP(B2854,[1]Sheet1!$B:$S,18,FALSE)</f>
        <v>HFTD 2</v>
      </c>
    </row>
    <row r="2855" spans="1:13" x14ac:dyDescent="0.2">
      <c r="A2855" t="s">
        <v>30</v>
      </c>
      <c r="B2855" t="s">
        <v>11078</v>
      </c>
      <c r="C2855" t="s">
        <v>11079</v>
      </c>
      <c r="D2855" t="s">
        <v>11080</v>
      </c>
      <c r="E2855" t="s">
        <v>73</v>
      </c>
      <c r="F2855" t="s">
        <v>4606</v>
      </c>
      <c r="G2855" s="1">
        <v>44327</v>
      </c>
      <c r="H2855" s="19">
        <v>44327</v>
      </c>
      <c r="I2855" s="19">
        <v>44692</v>
      </c>
      <c r="J2855" s="19" t="s">
        <v>11</v>
      </c>
      <c r="K2855" t="s">
        <v>3320</v>
      </c>
      <c r="L2855" t="s">
        <v>3308</v>
      </c>
      <c r="M2855" t="str">
        <f>VLOOKUP(B2855,[1]Sheet1!$B:$S,18,FALSE)</f>
        <v>HFTD 2</v>
      </c>
    </row>
    <row r="2856" spans="1:13" x14ac:dyDescent="0.2">
      <c r="A2856" t="s">
        <v>30</v>
      </c>
      <c r="B2856" t="s">
        <v>11081</v>
      </c>
      <c r="C2856" t="s">
        <v>11082</v>
      </c>
      <c r="D2856" t="s">
        <v>11083</v>
      </c>
      <c r="E2856" t="s">
        <v>56</v>
      </c>
      <c r="F2856" t="s">
        <v>6972</v>
      </c>
      <c r="G2856" s="1">
        <v>44327</v>
      </c>
      <c r="H2856" s="19">
        <v>44735</v>
      </c>
      <c r="I2856" s="19">
        <v>44692</v>
      </c>
      <c r="J2856" s="24" t="s">
        <v>11</v>
      </c>
      <c r="K2856" t="s">
        <v>36</v>
      </c>
      <c r="L2856" t="s">
        <v>3308</v>
      </c>
      <c r="M2856" t="str">
        <f>VLOOKUP(B2856,[1]Sheet1!$B:$S,18,FALSE)</f>
        <v>HFTD 2</v>
      </c>
    </row>
    <row r="2857" spans="1:13" x14ac:dyDescent="0.2">
      <c r="A2857" t="s">
        <v>30</v>
      </c>
      <c r="B2857" t="s">
        <v>11084</v>
      </c>
      <c r="C2857" t="s">
        <v>11085</v>
      </c>
      <c r="D2857" t="s">
        <v>11086</v>
      </c>
      <c r="E2857" t="s">
        <v>73</v>
      </c>
      <c r="F2857" t="s">
        <v>4606</v>
      </c>
      <c r="G2857" s="1">
        <v>44327</v>
      </c>
      <c r="H2857" s="19">
        <v>44652</v>
      </c>
      <c r="I2857" s="19">
        <v>44692</v>
      </c>
      <c r="J2857" s="24" t="s">
        <v>5</v>
      </c>
      <c r="K2857" t="s">
        <v>36</v>
      </c>
      <c r="L2857" t="s">
        <v>3308</v>
      </c>
      <c r="M2857" t="str">
        <f>VLOOKUP(B2857,[1]Sheet1!$B:$S,18,FALSE)</f>
        <v>HFTD 2</v>
      </c>
    </row>
    <row r="2858" spans="1:13" x14ac:dyDescent="0.2">
      <c r="A2858" t="s">
        <v>30</v>
      </c>
      <c r="B2858" t="s">
        <v>11087</v>
      </c>
      <c r="C2858" t="s">
        <v>3488</v>
      </c>
      <c r="D2858" t="s">
        <v>11088</v>
      </c>
      <c r="E2858" t="s">
        <v>56</v>
      </c>
      <c r="F2858" t="s">
        <v>11077</v>
      </c>
      <c r="G2858" s="1">
        <v>44327</v>
      </c>
      <c r="H2858" s="19">
        <v>44774</v>
      </c>
      <c r="I2858" s="19">
        <v>44692</v>
      </c>
      <c r="J2858" s="24" t="s">
        <v>11</v>
      </c>
      <c r="K2858" t="s">
        <v>36</v>
      </c>
      <c r="L2858" t="s">
        <v>3308</v>
      </c>
      <c r="M2858" t="str">
        <f>VLOOKUP(B2858,[1]Sheet1!$B:$S,18,FALSE)</f>
        <v>HFTD 2</v>
      </c>
    </row>
    <row r="2859" spans="1:13" x14ac:dyDescent="0.2">
      <c r="A2859" t="s">
        <v>30</v>
      </c>
      <c r="B2859" t="s">
        <v>11089</v>
      </c>
      <c r="C2859" t="s">
        <v>3887</v>
      </c>
      <c r="D2859" t="s">
        <v>11090</v>
      </c>
      <c r="E2859" t="s">
        <v>97</v>
      </c>
      <c r="F2859" t="s">
        <v>9419</v>
      </c>
      <c r="G2859" s="1">
        <v>44326</v>
      </c>
      <c r="H2859" s="19">
        <v>44326</v>
      </c>
      <c r="I2859" s="19">
        <v>44691</v>
      </c>
      <c r="J2859" s="19" t="s">
        <v>11</v>
      </c>
      <c r="K2859" t="s">
        <v>3320</v>
      </c>
      <c r="L2859" t="s">
        <v>3308</v>
      </c>
      <c r="M2859" t="str">
        <f>VLOOKUP(B2859,[1]Sheet1!$B:$S,18,FALSE)</f>
        <v>HFTD 2</v>
      </c>
    </row>
    <row r="2860" spans="1:13" x14ac:dyDescent="0.2">
      <c r="A2860" t="s">
        <v>30</v>
      </c>
      <c r="B2860" t="s">
        <v>11091</v>
      </c>
      <c r="C2860" t="s">
        <v>11092</v>
      </c>
      <c r="D2860" t="s">
        <v>11093</v>
      </c>
      <c r="E2860" t="s">
        <v>56</v>
      </c>
      <c r="F2860" t="s">
        <v>6443</v>
      </c>
      <c r="G2860" s="1">
        <v>44326</v>
      </c>
      <c r="H2860" s="19">
        <v>44735</v>
      </c>
      <c r="I2860" s="19">
        <v>44691</v>
      </c>
      <c r="J2860" s="24" t="s">
        <v>11</v>
      </c>
      <c r="K2860" t="s">
        <v>36</v>
      </c>
      <c r="L2860" t="s">
        <v>3308</v>
      </c>
      <c r="M2860" t="str">
        <f>VLOOKUP(B2860,[1]Sheet1!$B:$S,18,FALSE)</f>
        <v>HFTD 2</v>
      </c>
    </row>
    <row r="2861" spans="1:13" x14ac:dyDescent="0.2">
      <c r="A2861" t="s">
        <v>30</v>
      </c>
      <c r="B2861" t="s">
        <v>11094</v>
      </c>
      <c r="C2861" t="s">
        <v>9244</v>
      </c>
      <c r="D2861" t="s">
        <v>11095</v>
      </c>
      <c r="E2861" t="s">
        <v>73</v>
      </c>
      <c r="F2861" t="s">
        <v>4606</v>
      </c>
      <c r="G2861" s="1">
        <v>44326</v>
      </c>
      <c r="H2861" s="19">
        <v>44649</v>
      </c>
      <c r="I2861" s="19">
        <v>44691</v>
      </c>
      <c r="J2861" s="24" t="s">
        <v>5</v>
      </c>
      <c r="K2861" t="s">
        <v>36</v>
      </c>
      <c r="L2861" t="s">
        <v>3308</v>
      </c>
      <c r="M2861" t="str">
        <f>VLOOKUP(B2861,[1]Sheet1!$B:$S,18,FALSE)</f>
        <v>HFTD 2</v>
      </c>
    </row>
    <row r="2862" spans="1:13" x14ac:dyDescent="0.2">
      <c r="A2862" t="s">
        <v>30</v>
      </c>
      <c r="B2862" t="s">
        <v>11096</v>
      </c>
      <c r="C2862" t="s">
        <v>11097</v>
      </c>
      <c r="D2862" t="s">
        <v>11098</v>
      </c>
      <c r="E2862" t="s">
        <v>73</v>
      </c>
      <c r="F2862" t="s">
        <v>4606</v>
      </c>
      <c r="G2862" s="1">
        <v>44327</v>
      </c>
      <c r="H2862" s="19">
        <v>44406</v>
      </c>
      <c r="I2862" s="19">
        <v>44692</v>
      </c>
      <c r="J2862" s="24" t="s">
        <v>5</v>
      </c>
      <c r="K2862" t="s">
        <v>36</v>
      </c>
      <c r="L2862" t="s">
        <v>3308</v>
      </c>
      <c r="M2862" t="str">
        <f>VLOOKUP(B2862,[1]Sheet1!$B:$S,18,FALSE)</f>
        <v>HFTD 2</v>
      </c>
    </row>
    <row r="2863" spans="1:13" x14ac:dyDescent="0.2">
      <c r="A2863" t="s">
        <v>30</v>
      </c>
      <c r="B2863" t="s">
        <v>11099</v>
      </c>
      <c r="C2863" t="s">
        <v>11100</v>
      </c>
      <c r="D2863" t="s">
        <v>11101</v>
      </c>
      <c r="E2863" t="s">
        <v>97</v>
      </c>
      <c r="F2863" t="s">
        <v>3427</v>
      </c>
      <c r="G2863" s="1">
        <v>44326</v>
      </c>
      <c r="H2863" s="19">
        <v>44615</v>
      </c>
      <c r="I2863" s="19">
        <v>44691</v>
      </c>
      <c r="J2863" s="24" t="s">
        <v>5</v>
      </c>
      <c r="K2863" t="s">
        <v>36</v>
      </c>
      <c r="L2863" t="s">
        <v>3308</v>
      </c>
      <c r="M2863" t="str">
        <f>VLOOKUP(B2863,[1]Sheet1!$B:$S,18,FALSE)</f>
        <v>HFTD 2</v>
      </c>
    </row>
    <row r="2864" spans="1:13" x14ac:dyDescent="0.2">
      <c r="A2864" t="s">
        <v>30</v>
      </c>
      <c r="B2864" t="s">
        <v>11102</v>
      </c>
      <c r="C2864" t="s">
        <v>11103</v>
      </c>
      <c r="D2864" t="s">
        <v>11104</v>
      </c>
      <c r="E2864" t="s">
        <v>56</v>
      </c>
      <c r="F2864" t="s">
        <v>3427</v>
      </c>
      <c r="G2864" s="1">
        <v>44326</v>
      </c>
      <c r="H2864" s="19">
        <v>44615</v>
      </c>
      <c r="I2864" s="19">
        <v>44691</v>
      </c>
      <c r="J2864" s="24" t="s">
        <v>5</v>
      </c>
      <c r="K2864" t="s">
        <v>36</v>
      </c>
      <c r="L2864" t="s">
        <v>3308</v>
      </c>
      <c r="M2864" t="str">
        <f>VLOOKUP(B2864,[1]Sheet1!$B:$S,18,FALSE)</f>
        <v>HFTD 2</v>
      </c>
    </row>
    <row r="2865" spans="1:13" x14ac:dyDescent="0.2">
      <c r="A2865" t="s">
        <v>30</v>
      </c>
      <c r="B2865" t="s">
        <v>11105</v>
      </c>
      <c r="C2865" t="s">
        <v>5066</v>
      </c>
      <c r="D2865" t="s">
        <v>11106</v>
      </c>
      <c r="E2865" t="s">
        <v>56</v>
      </c>
      <c r="F2865" t="s">
        <v>3427</v>
      </c>
      <c r="G2865" s="1">
        <v>44326</v>
      </c>
      <c r="H2865" s="19">
        <v>44615</v>
      </c>
      <c r="I2865" s="19">
        <v>44691</v>
      </c>
      <c r="J2865" s="24" t="s">
        <v>5</v>
      </c>
      <c r="K2865" t="s">
        <v>36</v>
      </c>
      <c r="L2865" t="s">
        <v>3308</v>
      </c>
      <c r="M2865" t="str">
        <f>VLOOKUP(B2865,[1]Sheet1!$B:$S,18,FALSE)</f>
        <v>HFTD 2</v>
      </c>
    </row>
    <row r="2866" spans="1:13" x14ac:dyDescent="0.2">
      <c r="A2866" t="s">
        <v>30</v>
      </c>
      <c r="B2866" t="s">
        <v>11107</v>
      </c>
      <c r="C2866" t="s">
        <v>11108</v>
      </c>
      <c r="D2866" t="s">
        <v>11109</v>
      </c>
      <c r="E2866" t="s">
        <v>73</v>
      </c>
      <c r="F2866" t="s">
        <v>5343</v>
      </c>
      <c r="G2866" s="1">
        <v>44323</v>
      </c>
      <c r="H2866" s="19">
        <v>44601</v>
      </c>
      <c r="I2866" s="19">
        <v>44688</v>
      </c>
      <c r="J2866" s="24" t="s">
        <v>5</v>
      </c>
      <c r="K2866" t="s">
        <v>36</v>
      </c>
      <c r="L2866" t="s">
        <v>3308</v>
      </c>
      <c r="M2866" t="str">
        <f>VLOOKUP(B2866,[1]Sheet1!$B:$S,18,FALSE)</f>
        <v>HFTD 2</v>
      </c>
    </row>
    <row r="2867" spans="1:13" x14ac:dyDescent="0.2">
      <c r="A2867" t="s">
        <v>30</v>
      </c>
      <c r="B2867" t="s">
        <v>11110</v>
      </c>
      <c r="C2867" t="s">
        <v>1141</v>
      </c>
      <c r="D2867" t="s">
        <v>11111</v>
      </c>
      <c r="E2867" t="s">
        <v>80</v>
      </c>
      <c r="F2867" t="s">
        <v>4538</v>
      </c>
      <c r="G2867" s="1">
        <v>44329</v>
      </c>
      <c r="H2867" s="19">
        <v>44649</v>
      </c>
      <c r="I2867" s="19">
        <v>44694</v>
      </c>
      <c r="J2867" s="24" t="s">
        <v>5</v>
      </c>
      <c r="K2867" t="s">
        <v>36</v>
      </c>
      <c r="L2867" t="s">
        <v>3308</v>
      </c>
      <c r="M2867" t="str">
        <f>VLOOKUP(B2867,[1]Sheet1!$B:$S,18,FALSE)</f>
        <v>HFTD 2</v>
      </c>
    </row>
    <row r="2868" spans="1:13" x14ac:dyDescent="0.2">
      <c r="A2868" t="s">
        <v>30</v>
      </c>
      <c r="B2868" t="s">
        <v>11112</v>
      </c>
      <c r="C2868" t="s">
        <v>11113</v>
      </c>
      <c r="D2868" t="s">
        <v>11114</v>
      </c>
      <c r="E2868" t="s">
        <v>56</v>
      </c>
      <c r="F2868" t="s">
        <v>5150</v>
      </c>
      <c r="G2868" s="1">
        <v>44323</v>
      </c>
      <c r="H2868" s="19">
        <v>44602</v>
      </c>
      <c r="I2868" s="19">
        <v>44688</v>
      </c>
      <c r="J2868" s="24" t="s">
        <v>5</v>
      </c>
      <c r="K2868" t="s">
        <v>36</v>
      </c>
      <c r="L2868" t="s">
        <v>3308</v>
      </c>
      <c r="M2868" t="str">
        <f>VLOOKUP(B2868,[1]Sheet1!$B:$S,18,FALSE)</f>
        <v>HFTD 2</v>
      </c>
    </row>
    <row r="2869" spans="1:13" x14ac:dyDescent="0.2">
      <c r="A2869" t="s">
        <v>30</v>
      </c>
      <c r="B2869" t="s">
        <v>11115</v>
      </c>
      <c r="C2869" t="s">
        <v>11116</v>
      </c>
      <c r="D2869" t="s">
        <v>11117</v>
      </c>
      <c r="E2869" t="s">
        <v>198</v>
      </c>
      <c r="F2869" t="s">
        <v>11118</v>
      </c>
      <c r="G2869" s="1">
        <v>44322</v>
      </c>
      <c r="H2869" s="19">
        <v>44322</v>
      </c>
      <c r="I2869" s="19">
        <v>44687</v>
      </c>
      <c r="J2869" s="19" t="s">
        <v>11</v>
      </c>
      <c r="K2869" t="s">
        <v>3320</v>
      </c>
      <c r="L2869" t="s">
        <v>3308</v>
      </c>
      <c r="M2869" t="str">
        <f>VLOOKUP(B2869,[1]Sheet1!$B:$S,18,FALSE)</f>
        <v>HFTD 2</v>
      </c>
    </row>
    <row r="2870" spans="1:13" x14ac:dyDescent="0.2">
      <c r="A2870" t="s">
        <v>30</v>
      </c>
      <c r="B2870" t="s">
        <v>11119</v>
      </c>
      <c r="C2870" t="s">
        <v>11120</v>
      </c>
      <c r="D2870" t="s">
        <v>11121</v>
      </c>
      <c r="E2870" t="s">
        <v>73</v>
      </c>
      <c r="F2870" t="s">
        <v>4606</v>
      </c>
      <c r="G2870" s="1">
        <v>44327</v>
      </c>
      <c r="H2870" s="19">
        <v>44652</v>
      </c>
      <c r="I2870" s="19">
        <v>44692</v>
      </c>
      <c r="J2870" s="24" t="s">
        <v>5</v>
      </c>
      <c r="K2870" t="s">
        <v>36</v>
      </c>
      <c r="L2870" t="s">
        <v>3308</v>
      </c>
      <c r="M2870" t="str">
        <f>VLOOKUP(B2870,[1]Sheet1!$B:$S,18,FALSE)</f>
        <v>HFTD 2</v>
      </c>
    </row>
    <row r="2871" spans="1:13" x14ac:dyDescent="0.2">
      <c r="A2871" t="s">
        <v>30</v>
      </c>
      <c r="B2871" t="s">
        <v>11122</v>
      </c>
      <c r="C2871" t="s">
        <v>11123</v>
      </c>
      <c r="D2871" t="s">
        <v>11124</v>
      </c>
      <c r="E2871" t="s">
        <v>56</v>
      </c>
      <c r="F2871" t="s">
        <v>9116</v>
      </c>
      <c r="G2871" s="1">
        <v>44321</v>
      </c>
      <c r="H2871" s="19">
        <v>44321</v>
      </c>
      <c r="I2871" s="19">
        <v>44686</v>
      </c>
      <c r="J2871" s="19" t="s">
        <v>11</v>
      </c>
      <c r="K2871" t="s">
        <v>3320</v>
      </c>
      <c r="L2871" t="s">
        <v>3308</v>
      </c>
      <c r="M2871" t="str">
        <f>VLOOKUP(B2871,[1]Sheet1!$B:$S,18,FALSE)</f>
        <v>HFTD 2</v>
      </c>
    </row>
    <row r="2872" spans="1:13" x14ac:dyDescent="0.2">
      <c r="A2872" t="s">
        <v>30</v>
      </c>
      <c r="B2872" t="s">
        <v>11125</v>
      </c>
      <c r="C2872" t="s">
        <v>11126</v>
      </c>
      <c r="D2872" t="s">
        <v>11127</v>
      </c>
      <c r="E2872" t="s">
        <v>97</v>
      </c>
      <c r="F2872" t="s">
        <v>4184</v>
      </c>
      <c r="G2872" s="1">
        <v>44326</v>
      </c>
      <c r="H2872" s="19">
        <v>44613</v>
      </c>
      <c r="I2872" s="19">
        <v>44691</v>
      </c>
      <c r="J2872" s="24" t="s">
        <v>5</v>
      </c>
      <c r="K2872" t="s">
        <v>36</v>
      </c>
      <c r="L2872" t="s">
        <v>3308</v>
      </c>
      <c r="M2872" t="str">
        <f>VLOOKUP(B2872,[1]Sheet1!$B:$S,18,FALSE)</f>
        <v>HFTD 2</v>
      </c>
    </row>
    <row r="2873" spans="1:13" x14ac:dyDescent="0.2">
      <c r="A2873" t="s">
        <v>30</v>
      </c>
      <c r="B2873" t="s">
        <v>11128</v>
      </c>
      <c r="C2873" t="s">
        <v>11129</v>
      </c>
      <c r="D2873" t="s">
        <v>11130</v>
      </c>
      <c r="E2873" t="s">
        <v>97</v>
      </c>
      <c r="F2873" t="s">
        <v>3427</v>
      </c>
      <c r="G2873" s="1">
        <v>44326</v>
      </c>
      <c r="H2873" s="19">
        <v>44692</v>
      </c>
      <c r="I2873" s="19">
        <v>44691</v>
      </c>
      <c r="J2873" s="24" t="s">
        <v>11</v>
      </c>
      <c r="K2873" t="s">
        <v>36</v>
      </c>
      <c r="L2873" t="s">
        <v>3308</v>
      </c>
      <c r="M2873" t="str">
        <f>VLOOKUP(B2873,[1]Sheet1!$B:$S,18,FALSE)</f>
        <v>HFTD 2</v>
      </c>
    </row>
    <row r="2874" spans="1:13" x14ac:dyDescent="0.2">
      <c r="A2874" t="s">
        <v>30</v>
      </c>
      <c r="B2874" t="s">
        <v>11131</v>
      </c>
      <c r="C2874" t="s">
        <v>11132</v>
      </c>
      <c r="D2874" t="s">
        <v>11133</v>
      </c>
      <c r="E2874" t="s">
        <v>73</v>
      </c>
      <c r="F2874" t="s">
        <v>4606</v>
      </c>
      <c r="G2874" s="1">
        <v>44327</v>
      </c>
      <c r="H2874" s="19">
        <v>44766</v>
      </c>
      <c r="I2874" s="19">
        <v>44692</v>
      </c>
      <c r="J2874" s="24" t="s">
        <v>11</v>
      </c>
      <c r="K2874" t="s">
        <v>36</v>
      </c>
      <c r="L2874" t="s">
        <v>3308</v>
      </c>
      <c r="M2874" t="str">
        <f>VLOOKUP(B2874,[1]Sheet1!$B:$S,18,FALSE)</f>
        <v>HFTD 2</v>
      </c>
    </row>
    <row r="2875" spans="1:13" x14ac:dyDescent="0.2">
      <c r="A2875" t="s">
        <v>30</v>
      </c>
      <c r="B2875" t="s">
        <v>11134</v>
      </c>
      <c r="C2875" t="s">
        <v>11135</v>
      </c>
      <c r="D2875" t="s">
        <v>11136</v>
      </c>
      <c r="E2875" t="s">
        <v>56</v>
      </c>
      <c r="F2875" t="s">
        <v>5150</v>
      </c>
      <c r="G2875" s="1">
        <v>44322</v>
      </c>
      <c r="H2875" s="19">
        <v>44627</v>
      </c>
      <c r="I2875" s="19">
        <v>44687</v>
      </c>
      <c r="J2875" s="24" t="s">
        <v>5</v>
      </c>
      <c r="K2875" t="s">
        <v>36</v>
      </c>
      <c r="L2875" t="s">
        <v>3308</v>
      </c>
      <c r="M2875" t="str">
        <f>VLOOKUP(B2875,[1]Sheet1!$B:$S,18,FALSE)</f>
        <v>HFTD 2</v>
      </c>
    </row>
    <row r="2876" spans="1:13" x14ac:dyDescent="0.2">
      <c r="A2876" t="s">
        <v>30</v>
      </c>
      <c r="B2876" t="s">
        <v>11137</v>
      </c>
      <c r="C2876" t="s">
        <v>11138</v>
      </c>
      <c r="D2876" t="s">
        <v>11139</v>
      </c>
      <c r="E2876" t="s">
        <v>73</v>
      </c>
      <c r="F2876" t="s">
        <v>5263</v>
      </c>
      <c r="G2876" s="1">
        <v>44323</v>
      </c>
      <c r="H2876" s="19">
        <v>44371</v>
      </c>
      <c r="I2876" s="19">
        <v>44688</v>
      </c>
      <c r="J2876" s="24" t="s">
        <v>5</v>
      </c>
      <c r="K2876" t="s">
        <v>36</v>
      </c>
      <c r="L2876" t="s">
        <v>3308</v>
      </c>
      <c r="M2876" t="str">
        <f>VLOOKUP(B2876,[1]Sheet1!$B:$S,18,FALSE)</f>
        <v>HFTD 2</v>
      </c>
    </row>
    <row r="2877" spans="1:13" x14ac:dyDescent="0.2">
      <c r="A2877" t="s">
        <v>30</v>
      </c>
      <c r="B2877" t="s">
        <v>11140</v>
      </c>
      <c r="C2877" t="s">
        <v>11141</v>
      </c>
      <c r="D2877" t="s">
        <v>11142</v>
      </c>
      <c r="E2877" t="s">
        <v>56</v>
      </c>
      <c r="F2877" t="s">
        <v>6443</v>
      </c>
      <c r="G2877" s="1">
        <v>44327</v>
      </c>
      <c r="H2877" s="19">
        <v>44734</v>
      </c>
      <c r="I2877" s="19">
        <v>44692</v>
      </c>
      <c r="J2877" s="24" t="s">
        <v>11</v>
      </c>
      <c r="K2877" t="s">
        <v>36</v>
      </c>
      <c r="L2877" t="s">
        <v>3308</v>
      </c>
      <c r="M2877" t="str">
        <f>VLOOKUP(B2877,[1]Sheet1!$B:$S,18,FALSE)</f>
        <v>HFTD 2</v>
      </c>
    </row>
    <row r="2878" spans="1:13" x14ac:dyDescent="0.2">
      <c r="A2878" t="s">
        <v>30</v>
      </c>
      <c r="B2878" t="s">
        <v>11143</v>
      </c>
      <c r="C2878" t="s">
        <v>11144</v>
      </c>
      <c r="D2878" t="s">
        <v>11145</v>
      </c>
      <c r="E2878" t="s">
        <v>56</v>
      </c>
      <c r="F2878" t="s">
        <v>6443</v>
      </c>
      <c r="G2878" s="1">
        <v>44327</v>
      </c>
      <c r="H2878" s="19">
        <v>44747</v>
      </c>
      <c r="I2878" s="19">
        <v>44692</v>
      </c>
      <c r="J2878" s="24" t="s">
        <v>11</v>
      </c>
      <c r="K2878" t="s">
        <v>36</v>
      </c>
      <c r="L2878" t="s">
        <v>3308</v>
      </c>
      <c r="M2878" t="str">
        <f>VLOOKUP(B2878,[1]Sheet1!$B:$S,18,FALSE)</f>
        <v>HFTD 2</v>
      </c>
    </row>
    <row r="2879" spans="1:13" x14ac:dyDescent="0.2">
      <c r="A2879" t="s">
        <v>30</v>
      </c>
      <c r="B2879" t="s">
        <v>11146</v>
      </c>
      <c r="C2879" t="s">
        <v>3175</v>
      </c>
      <c r="D2879" t="s">
        <v>11147</v>
      </c>
      <c r="E2879" t="s">
        <v>97</v>
      </c>
      <c r="F2879" t="s">
        <v>3427</v>
      </c>
      <c r="G2879" s="1">
        <v>44326</v>
      </c>
      <c r="H2879" s="19">
        <v>44695</v>
      </c>
      <c r="I2879" s="19">
        <v>44691</v>
      </c>
      <c r="J2879" s="24" t="s">
        <v>11</v>
      </c>
      <c r="K2879" t="s">
        <v>36</v>
      </c>
      <c r="L2879" t="s">
        <v>3308</v>
      </c>
      <c r="M2879" t="str">
        <f>VLOOKUP(B2879,[1]Sheet1!$B:$S,18,FALSE)</f>
        <v>HFTD 2</v>
      </c>
    </row>
    <row r="2880" spans="1:13" x14ac:dyDescent="0.2">
      <c r="A2880" t="s">
        <v>30</v>
      </c>
      <c r="B2880" t="s">
        <v>11148</v>
      </c>
      <c r="C2880" t="s">
        <v>3175</v>
      </c>
      <c r="D2880" t="s">
        <v>11149</v>
      </c>
      <c r="E2880" t="s">
        <v>97</v>
      </c>
      <c r="F2880" t="s">
        <v>3427</v>
      </c>
      <c r="G2880" s="1">
        <v>44326</v>
      </c>
      <c r="H2880" s="19">
        <v>44695</v>
      </c>
      <c r="I2880" s="19">
        <v>44691</v>
      </c>
      <c r="J2880" s="24" t="s">
        <v>11</v>
      </c>
      <c r="K2880" t="s">
        <v>36</v>
      </c>
      <c r="L2880" t="s">
        <v>3308</v>
      </c>
      <c r="M2880" t="str">
        <f>VLOOKUP(B2880,[1]Sheet1!$B:$S,18,FALSE)</f>
        <v>HFTD 2</v>
      </c>
    </row>
    <row r="2881" spans="1:13" x14ac:dyDescent="0.2">
      <c r="A2881" t="s">
        <v>30</v>
      </c>
      <c r="B2881" t="s">
        <v>11150</v>
      </c>
      <c r="C2881" t="s">
        <v>11151</v>
      </c>
      <c r="D2881" t="s">
        <v>11152</v>
      </c>
      <c r="E2881" t="s">
        <v>97</v>
      </c>
      <c r="F2881" t="s">
        <v>6019</v>
      </c>
      <c r="G2881" s="1">
        <v>44326</v>
      </c>
      <c r="H2881" s="19">
        <v>44617</v>
      </c>
      <c r="I2881" s="19">
        <v>44691</v>
      </c>
      <c r="J2881" s="24" t="s">
        <v>5</v>
      </c>
      <c r="K2881" t="s">
        <v>36</v>
      </c>
      <c r="L2881" t="s">
        <v>3308</v>
      </c>
      <c r="M2881" t="str">
        <f>VLOOKUP(B2881,[1]Sheet1!$B:$S,18,FALSE)</f>
        <v>HFTD 2</v>
      </c>
    </row>
    <row r="2882" spans="1:13" x14ac:dyDescent="0.2">
      <c r="A2882" t="s">
        <v>30</v>
      </c>
      <c r="B2882" t="s">
        <v>11153</v>
      </c>
      <c r="C2882" t="s">
        <v>11154</v>
      </c>
      <c r="D2882" t="s">
        <v>11155</v>
      </c>
      <c r="E2882" t="s">
        <v>80</v>
      </c>
      <c r="F2882" t="s">
        <v>4538</v>
      </c>
      <c r="G2882" s="1">
        <v>44329</v>
      </c>
      <c r="H2882" s="19">
        <v>44329</v>
      </c>
      <c r="I2882" s="19">
        <v>44694</v>
      </c>
      <c r="J2882" s="19" t="s">
        <v>11</v>
      </c>
      <c r="K2882" t="s">
        <v>3320</v>
      </c>
      <c r="L2882" t="s">
        <v>3308</v>
      </c>
      <c r="M2882" t="str">
        <f>VLOOKUP(B2882,[1]Sheet1!$B:$S,18,FALSE)</f>
        <v>HFTD 2</v>
      </c>
    </row>
    <row r="2883" spans="1:13" x14ac:dyDescent="0.2">
      <c r="A2883" t="s">
        <v>30</v>
      </c>
      <c r="B2883" t="s">
        <v>11156</v>
      </c>
      <c r="C2883" t="s">
        <v>11157</v>
      </c>
      <c r="D2883" t="s">
        <v>11158</v>
      </c>
      <c r="E2883" t="s">
        <v>97</v>
      </c>
      <c r="F2883" t="s">
        <v>6505</v>
      </c>
      <c r="G2883" s="1">
        <v>44326</v>
      </c>
      <c r="H2883" s="19">
        <v>44700</v>
      </c>
      <c r="I2883" s="19">
        <v>44691</v>
      </c>
      <c r="J2883" s="24" t="s">
        <v>11</v>
      </c>
      <c r="K2883" t="s">
        <v>36</v>
      </c>
      <c r="L2883" t="s">
        <v>3308</v>
      </c>
      <c r="M2883" t="str">
        <f>VLOOKUP(B2883,[1]Sheet1!$B:$S,18,FALSE)</f>
        <v>HFTD 2</v>
      </c>
    </row>
    <row r="2884" spans="1:13" x14ac:dyDescent="0.2">
      <c r="A2884" t="s">
        <v>30</v>
      </c>
      <c r="B2884" t="s">
        <v>11159</v>
      </c>
      <c r="C2884" t="s">
        <v>11160</v>
      </c>
      <c r="D2884" t="s">
        <v>11161</v>
      </c>
      <c r="E2884" t="s">
        <v>97</v>
      </c>
      <c r="F2884" t="s">
        <v>3427</v>
      </c>
      <c r="G2884" s="1">
        <v>44326</v>
      </c>
      <c r="H2884" s="19">
        <v>44682</v>
      </c>
      <c r="I2884" s="19">
        <v>44691</v>
      </c>
      <c r="J2884" s="24" t="s">
        <v>5</v>
      </c>
      <c r="K2884" t="s">
        <v>36</v>
      </c>
      <c r="L2884" t="s">
        <v>3308</v>
      </c>
      <c r="M2884" t="str">
        <f>VLOOKUP(B2884,[1]Sheet1!$B:$S,18,FALSE)</f>
        <v>HFTD 2</v>
      </c>
    </row>
    <row r="2885" spans="1:13" x14ac:dyDescent="0.2">
      <c r="A2885" t="s">
        <v>30</v>
      </c>
      <c r="B2885" t="s">
        <v>11162</v>
      </c>
      <c r="C2885" t="s">
        <v>11163</v>
      </c>
      <c r="D2885" t="s">
        <v>11164</v>
      </c>
      <c r="E2885" t="s">
        <v>97</v>
      </c>
      <c r="F2885" t="s">
        <v>3427</v>
      </c>
      <c r="G2885" s="1">
        <v>44326</v>
      </c>
      <c r="H2885" s="19">
        <v>44686</v>
      </c>
      <c r="I2885" s="19">
        <v>44691</v>
      </c>
      <c r="J2885" s="24" t="s">
        <v>5</v>
      </c>
      <c r="K2885" t="s">
        <v>36</v>
      </c>
      <c r="L2885" t="s">
        <v>3308</v>
      </c>
      <c r="M2885" t="str">
        <f>VLOOKUP(B2885,[1]Sheet1!$B:$S,18,FALSE)</f>
        <v>HFTD 2</v>
      </c>
    </row>
    <row r="2886" spans="1:13" x14ac:dyDescent="0.2">
      <c r="A2886" t="s">
        <v>30</v>
      </c>
      <c r="B2886" t="s">
        <v>11165</v>
      </c>
      <c r="C2886" t="s">
        <v>11166</v>
      </c>
      <c r="D2886" t="s">
        <v>11167</v>
      </c>
      <c r="E2886" t="s">
        <v>73</v>
      </c>
      <c r="F2886" t="s">
        <v>4606</v>
      </c>
      <c r="G2886" s="1">
        <v>44327</v>
      </c>
      <c r="H2886" s="19">
        <v>44649</v>
      </c>
      <c r="I2886" s="19">
        <v>44692</v>
      </c>
      <c r="J2886" s="24" t="s">
        <v>5</v>
      </c>
      <c r="K2886" t="s">
        <v>36</v>
      </c>
      <c r="L2886" t="s">
        <v>3308</v>
      </c>
      <c r="M2886" t="str">
        <f>VLOOKUP(B2886,[1]Sheet1!$B:$S,18,FALSE)</f>
        <v>HFTD 2</v>
      </c>
    </row>
    <row r="2887" spans="1:13" x14ac:dyDescent="0.2">
      <c r="A2887" t="s">
        <v>30</v>
      </c>
      <c r="B2887" t="s">
        <v>11168</v>
      </c>
      <c r="C2887" t="s">
        <v>11092</v>
      </c>
      <c r="D2887" t="s">
        <v>11169</v>
      </c>
      <c r="E2887" t="s">
        <v>56</v>
      </c>
      <c r="F2887" t="s">
        <v>11077</v>
      </c>
      <c r="G2887" s="1">
        <v>44327</v>
      </c>
      <c r="H2887" s="19">
        <v>44776</v>
      </c>
      <c r="I2887" s="19">
        <v>44692</v>
      </c>
      <c r="J2887" s="24" t="s">
        <v>11</v>
      </c>
      <c r="K2887" t="s">
        <v>36</v>
      </c>
      <c r="L2887" t="s">
        <v>3308</v>
      </c>
      <c r="M2887" t="str">
        <f>VLOOKUP(B2887,[1]Sheet1!$B:$S,18,FALSE)</f>
        <v>HFTD 2</v>
      </c>
    </row>
    <row r="2888" spans="1:13" x14ac:dyDescent="0.2">
      <c r="A2888" t="s">
        <v>30</v>
      </c>
      <c r="B2888" t="s">
        <v>11170</v>
      </c>
      <c r="C2888" t="s">
        <v>11171</v>
      </c>
      <c r="D2888" t="s">
        <v>11172</v>
      </c>
      <c r="E2888" t="s">
        <v>56</v>
      </c>
      <c r="F2888" t="s">
        <v>3427</v>
      </c>
      <c r="G2888" s="1">
        <v>44326</v>
      </c>
      <c r="H2888" s="19">
        <v>44697</v>
      </c>
      <c r="I2888" s="19">
        <v>44691</v>
      </c>
      <c r="J2888" s="24" t="s">
        <v>11</v>
      </c>
      <c r="K2888" t="s">
        <v>36</v>
      </c>
      <c r="L2888" t="s">
        <v>3308</v>
      </c>
      <c r="M2888" t="str">
        <f>VLOOKUP(B2888,[1]Sheet1!$B:$S,18,FALSE)</f>
        <v>HFTD 2</v>
      </c>
    </row>
    <row r="2889" spans="1:13" x14ac:dyDescent="0.2">
      <c r="A2889" t="s">
        <v>30</v>
      </c>
      <c r="B2889" t="s">
        <v>11173</v>
      </c>
      <c r="C2889" t="s">
        <v>11174</v>
      </c>
      <c r="D2889" t="s">
        <v>11175</v>
      </c>
      <c r="E2889" t="s">
        <v>73</v>
      </c>
      <c r="F2889" t="s">
        <v>4606</v>
      </c>
      <c r="G2889" s="1">
        <v>44327</v>
      </c>
      <c r="H2889" s="19">
        <v>44327</v>
      </c>
      <c r="I2889" s="19">
        <v>44692</v>
      </c>
      <c r="J2889" s="19" t="s">
        <v>11</v>
      </c>
      <c r="K2889" t="s">
        <v>3320</v>
      </c>
      <c r="L2889" t="s">
        <v>3308</v>
      </c>
      <c r="M2889" t="str">
        <f>VLOOKUP(B2889,[1]Sheet1!$B:$S,18,FALSE)</f>
        <v>HFTD 2</v>
      </c>
    </row>
    <row r="2890" spans="1:13" x14ac:dyDescent="0.2">
      <c r="A2890" t="s">
        <v>30</v>
      </c>
      <c r="B2890" t="s">
        <v>11176</v>
      </c>
      <c r="C2890" t="s">
        <v>11177</v>
      </c>
      <c r="D2890" t="s">
        <v>11178</v>
      </c>
      <c r="E2890" t="s">
        <v>97</v>
      </c>
      <c r="F2890" t="s">
        <v>6731</v>
      </c>
      <c r="G2890" s="1">
        <v>44337</v>
      </c>
      <c r="H2890" s="19">
        <v>44337</v>
      </c>
      <c r="I2890" s="19">
        <v>44702</v>
      </c>
      <c r="J2890" s="19" t="s">
        <v>11</v>
      </c>
      <c r="K2890" t="s">
        <v>3320</v>
      </c>
      <c r="L2890" t="s">
        <v>3308</v>
      </c>
      <c r="M2890" t="str">
        <f>VLOOKUP(B2890,[1]Sheet1!$B:$S,18,FALSE)</f>
        <v>HFTD 2</v>
      </c>
    </row>
    <row r="2891" spans="1:13" x14ac:dyDescent="0.2">
      <c r="A2891" t="s">
        <v>30</v>
      </c>
      <c r="B2891" t="s">
        <v>11179</v>
      </c>
      <c r="C2891" t="s">
        <v>5975</v>
      </c>
      <c r="D2891" t="s">
        <v>11180</v>
      </c>
      <c r="E2891" t="s">
        <v>56</v>
      </c>
      <c r="F2891" t="s">
        <v>6443</v>
      </c>
      <c r="G2891" s="1">
        <v>44327</v>
      </c>
      <c r="H2891" s="19">
        <v>44735</v>
      </c>
      <c r="I2891" s="19">
        <v>44692</v>
      </c>
      <c r="J2891" s="24" t="s">
        <v>11</v>
      </c>
      <c r="K2891" t="s">
        <v>36</v>
      </c>
      <c r="L2891" t="s">
        <v>3308</v>
      </c>
      <c r="M2891" t="str">
        <f>VLOOKUP(B2891,[1]Sheet1!$B:$S,18,FALSE)</f>
        <v>HFTD 2</v>
      </c>
    </row>
    <row r="2892" spans="1:13" x14ac:dyDescent="0.2">
      <c r="A2892" t="s">
        <v>30</v>
      </c>
      <c r="B2892" t="s">
        <v>11181</v>
      </c>
      <c r="C2892" t="s">
        <v>11177</v>
      </c>
      <c r="D2892" t="s">
        <v>11182</v>
      </c>
      <c r="E2892" t="s">
        <v>97</v>
      </c>
      <c r="F2892" t="s">
        <v>6731</v>
      </c>
      <c r="G2892" s="1">
        <v>44337</v>
      </c>
      <c r="H2892" s="19">
        <v>44572</v>
      </c>
      <c r="I2892" s="19">
        <v>44702</v>
      </c>
      <c r="J2892" s="24" t="s">
        <v>5</v>
      </c>
      <c r="K2892" t="s">
        <v>36</v>
      </c>
      <c r="L2892" t="s">
        <v>3308</v>
      </c>
      <c r="M2892" t="str">
        <f>VLOOKUP(B2892,[1]Sheet1!$B:$S,18,FALSE)</f>
        <v>HFTD 2</v>
      </c>
    </row>
    <row r="2893" spans="1:13" x14ac:dyDescent="0.2">
      <c r="A2893" t="s">
        <v>30</v>
      </c>
      <c r="B2893" t="s">
        <v>11183</v>
      </c>
      <c r="C2893" t="s">
        <v>11184</v>
      </c>
      <c r="D2893" t="s">
        <v>11185</v>
      </c>
      <c r="E2893" t="s">
        <v>80</v>
      </c>
      <c r="F2893" t="s">
        <v>11186</v>
      </c>
      <c r="G2893" s="1">
        <v>44337</v>
      </c>
      <c r="H2893" s="19">
        <v>44337</v>
      </c>
      <c r="I2893" s="19">
        <v>44702</v>
      </c>
      <c r="J2893" s="19" t="s">
        <v>11</v>
      </c>
      <c r="K2893" t="s">
        <v>3320</v>
      </c>
      <c r="L2893" t="s">
        <v>3308</v>
      </c>
      <c r="M2893" t="str">
        <f>VLOOKUP(B2893,[1]Sheet1!$B:$S,18,FALSE)</f>
        <v>HFTD 2</v>
      </c>
    </row>
    <row r="2894" spans="1:13" x14ac:dyDescent="0.2">
      <c r="A2894" t="s">
        <v>30</v>
      </c>
      <c r="B2894" t="s">
        <v>11187</v>
      </c>
      <c r="C2894" t="s">
        <v>8984</v>
      </c>
      <c r="D2894" t="s">
        <v>11188</v>
      </c>
      <c r="E2894" t="s">
        <v>42</v>
      </c>
      <c r="F2894" t="s">
        <v>11189</v>
      </c>
      <c r="G2894" s="1">
        <v>44337</v>
      </c>
      <c r="H2894" s="19">
        <v>44365</v>
      </c>
      <c r="I2894" s="19">
        <v>44702</v>
      </c>
      <c r="J2894" s="24" t="s">
        <v>5</v>
      </c>
      <c r="K2894" t="s">
        <v>36</v>
      </c>
      <c r="L2894" t="s">
        <v>3308</v>
      </c>
      <c r="M2894" t="str">
        <f>VLOOKUP(B2894,[1]Sheet1!$B:$S,18,FALSE)</f>
        <v>HFTD 2</v>
      </c>
    </row>
    <row r="2895" spans="1:13" x14ac:dyDescent="0.2">
      <c r="A2895" t="s">
        <v>30</v>
      </c>
      <c r="B2895" t="s">
        <v>11190</v>
      </c>
      <c r="C2895" t="s">
        <v>8958</v>
      </c>
      <c r="D2895" t="s">
        <v>11191</v>
      </c>
      <c r="E2895" t="s">
        <v>73</v>
      </c>
      <c r="F2895" t="s">
        <v>4606</v>
      </c>
      <c r="G2895" s="1">
        <v>44327</v>
      </c>
      <c r="H2895" s="19">
        <v>44649</v>
      </c>
      <c r="I2895" s="19">
        <v>44692</v>
      </c>
      <c r="J2895" s="24" t="s">
        <v>5</v>
      </c>
      <c r="K2895" t="s">
        <v>36</v>
      </c>
      <c r="L2895" t="s">
        <v>3308</v>
      </c>
      <c r="M2895" t="str">
        <f>VLOOKUP(B2895,[1]Sheet1!$B:$S,18,FALSE)</f>
        <v>HFTD 2</v>
      </c>
    </row>
    <row r="2896" spans="1:13" x14ac:dyDescent="0.2">
      <c r="A2896" t="s">
        <v>30</v>
      </c>
      <c r="B2896" t="s">
        <v>11192</v>
      </c>
      <c r="C2896" t="s">
        <v>11193</v>
      </c>
      <c r="D2896" t="s">
        <v>11194</v>
      </c>
      <c r="E2896" t="s">
        <v>42</v>
      </c>
      <c r="F2896" t="s">
        <v>11195</v>
      </c>
      <c r="G2896" s="1">
        <v>44328</v>
      </c>
      <c r="H2896" s="19">
        <v>44651</v>
      </c>
      <c r="I2896" s="19">
        <v>44693</v>
      </c>
      <c r="J2896" s="24" t="s">
        <v>5</v>
      </c>
      <c r="K2896" t="s">
        <v>36</v>
      </c>
      <c r="L2896" t="s">
        <v>3308</v>
      </c>
      <c r="M2896" t="str">
        <f>VLOOKUP(B2896,[1]Sheet1!$B:$S,18,FALSE)</f>
        <v>HFTD 2</v>
      </c>
    </row>
    <row r="2897" spans="1:13" x14ac:dyDescent="0.2">
      <c r="A2897" t="s">
        <v>30</v>
      </c>
      <c r="B2897" t="s">
        <v>11196</v>
      </c>
      <c r="C2897" t="s">
        <v>11197</v>
      </c>
      <c r="D2897" t="s">
        <v>11198</v>
      </c>
      <c r="E2897" t="s">
        <v>73</v>
      </c>
      <c r="F2897" t="s">
        <v>4606</v>
      </c>
      <c r="G2897" s="1">
        <v>44327</v>
      </c>
      <c r="H2897" s="19">
        <v>44753</v>
      </c>
      <c r="I2897" s="19">
        <v>44692</v>
      </c>
      <c r="J2897" s="24" t="s">
        <v>11</v>
      </c>
      <c r="K2897" t="s">
        <v>36</v>
      </c>
      <c r="L2897" t="s">
        <v>3308</v>
      </c>
      <c r="M2897" t="str">
        <f>VLOOKUP(B2897,[1]Sheet1!$B:$S,18,FALSE)</f>
        <v>HFTD 2</v>
      </c>
    </row>
    <row r="2898" spans="1:13" x14ac:dyDescent="0.2">
      <c r="A2898" t="s">
        <v>30</v>
      </c>
      <c r="B2898" t="s">
        <v>11199</v>
      </c>
      <c r="C2898" t="s">
        <v>3491</v>
      </c>
      <c r="D2898" t="s">
        <v>11200</v>
      </c>
      <c r="E2898" t="s">
        <v>56</v>
      </c>
      <c r="F2898" t="s">
        <v>11201</v>
      </c>
      <c r="G2898" s="1">
        <v>44327</v>
      </c>
      <c r="H2898" s="19">
        <v>44672</v>
      </c>
      <c r="I2898" s="19">
        <v>44692</v>
      </c>
      <c r="J2898" s="24" t="s">
        <v>5</v>
      </c>
      <c r="K2898" t="s">
        <v>36</v>
      </c>
      <c r="L2898" t="s">
        <v>3308</v>
      </c>
      <c r="M2898" t="str">
        <f>VLOOKUP(B2898,[1]Sheet1!$B:$S,18,FALSE)</f>
        <v>HFTD 2</v>
      </c>
    </row>
    <row r="2899" spans="1:13" x14ac:dyDescent="0.2">
      <c r="A2899" t="s">
        <v>30</v>
      </c>
      <c r="B2899" t="s">
        <v>11202</v>
      </c>
      <c r="C2899" t="s">
        <v>11203</v>
      </c>
      <c r="D2899" t="s">
        <v>11204</v>
      </c>
      <c r="E2899" t="s">
        <v>47</v>
      </c>
      <c r="F2899" t="s">
        <v>11205</v>
      </c>
      <c r="G2899" s="1">
        <v>44337</v>
      </c>
      <c r="H2899" s="19">
        <v>44337</v>
      </c>
      <c r="I2899" s="19">
        <v>44702</v>
      </c>
      <c r="J2899" s="19" t="s">
        <v>11</v>
      </c>
      <c r="K2899" t="s">
        <v>3320</v>
      </c>
      <c r="L2899" t="s">
        <v>3308</v>
      </c>
      <c r="M2899" t="str">
        <f>VLOOKUP(B2899,[1]Sheet1!$B:$S,18,FALSE)</f>
        <v>HFTD 2</v>
      </c>
    </row>
    <row r="2900" spans="1:13" x14ac:dyDescent="0.2">
      <c r="A2900" t="s">
        <v>30</v>
      </c>
      <c r="B2900" t="s">
        <v>11206</v>
      </c>
      <c r="C2900" t="s">
        <v>1640</v>
      </c>
      <c r="D2900" t="s">
        <v>11207</v>
      </c>
      <c r="E2900" t="s">
        <v>56</v>
      </c>
      <c r="F2900" t="s">
        <v>3933</v>
      </c>
      <c r="G2900" s="1">
        <v>44337</v>
      </c>
      <c r="H2900" s="19">
        <v>44733</v>
      </c>
      <c r="I2900" s="19">
        <v>44702</v>
      </c>
      <c r="J2900" s="24" t="s">
        <v>11</v>
      </c>
      <c r="K2900" t="s">
        <v>36</v>
      </c>
      <c r="L2900" t="s">
        <v>3308</v>
      </c>
      <c r="M2900" t="str">
        <f>VLOOKUP(B2900,[1]Sheet1!$B:$S,18,FALSE)</f>
        <v>HFTD 2</v>
      </c>
    </row>
    <row r="2901" spans="1:13" x14ac:dyDescent="0.2">
      <c r="A2901" t="s">
        <v>30</v>
      </c>
      <c r="B2901" t="s">
        <v>11208</v>
      </c>
      <c r="C2901" t="s">
        <v>11209</v>
      </c>
      <c r="D2901" t="s">
        <v>11210</v>
      </c>
      <c r="E2901" t="s">
        <v>80</v>
      </c>
      <c r="F2901" t="s">
        <v>3555</v>
      </c>
      <c r="G2901" s="1">
        <v>44328</v>
      </c>
      <c r="H2901" s="19">
        <v>44328</v>
      </c>
      <c r="I2901" s="19">
        <v>44693</v>
      </c>
      <c r="J2901" s="19" t="s">
        <v>11</v>
      </c>
      <c r="K2901" t="s">
        <v>3320</v>
      </c>
      <c r="L2901" t="s">
        <v>3308</v>
      </c>
      <c r="M2901" t="str">
        <f>VLOOKUP(B2901,[1]Sheet1!$B:$S,18,FALSE)</f>
        <v>HFTD 2</v>
      </c>
    </row>
    <row r="2902" spans="1:13" x14ac:dyDescent="0.2">
      <c r="A2902" t="s">
        <v>30</v>
      </c>
      <c r="B2902" t="s">
        <v>11211</v>
      </c>
      <c r="C2902" t="s">
        <v>11212</v>
      </c>
      <c r="D2902" t="s">
        <v>11213</v>
      </c>
      <c r="E2902" t="s">
        <v>73</v>
      </c>
      <c r="F2902" t="s">
        <v>4606</v>
      </c>
      <c r="G2902" s="1">
        <v>44327</v>
      </c>
      <c r="H2902" s="19">
        <v>44645</v>
      </c>
      <c r="I2902" s="19">
        <v>44692</v>
      </c>
      <c r="J2902" s="24" t="s">
        <v>5</v>
      </c>
      <c r="K2902" t="s">
        <v>36</v>
      </c>
      <c r="L2902" t="s">
        <v>3308</v>
      </c>
      <c r="M2902" t="str">
        <f>VLOOKUP(B2902,[1]Sheet1!$B:$S,18,FALSE)</f>
        <v>HFTD 2</v>
      </c>
    </row>
    <row r="2903" spans="1:13" x14ac:dyDescent="0.2">
      <c r="A2903" t="s">
        <v>30</v>
      </c>
      <c r="B2903" t="s">
        <v>11214</v>
      </c>
      <c r="C2903" t="s">
        <v>11215</v>
      </c>
      <c r="D2903" t="s">
        <v>11216</v>
      </c>
      <c r="E2903" t="s">
        <v>56</v>
      </c>
      <c r="F2903" t="s">
        <v>6443</v>
      </c>
      <c r="G2903" s="1">
        <v>44327</v>
      </c>
      <c r="H2903" s="19">
        <v>44734</v>
      </c>
      <c r="I2903" s="19">
        <v>44692</v>
      </c>
      <c r="J2903" s="24" t="s">
        <v>11</v>
      </c>
      <c r="K2903" t="s">
        <v>36</v>
      </c>
      <c r="L2903" t="s">
        <v>3308</v>
      </c>
      <c r="M2903" t="str">
        <f>VLOOKUP(B2903,[1]Sheet1!$B:$S,18,FALSE)</f>
        <v>HFTD 2</v>
      </c>
    </row>
    <row r="2904" spans="1:13" x14ac:dyDescent="0.2">
      <c r="A2904" t="s">
        <v>30</v>
      </c>
      <c r="B2904" t="s">
        <v>11217</v>
      </c>
      <c r="C2904" t="s">
        <v>11218</v>
      </c>
      <c r="D2904" t="s">
        <v>11219</v>
      </c>
      <c r="E2904" t="s">
        <v>97</v>
      </c>
      <c r="F2904" t="s">
        <v>3427</v>
      </c>
      <c r="G2904" s="1">
        <v>44326</v>
      </c>
      <c r="H2904" s="19">
        <v>44692</v>
      </c>
      <c r="I2904" s="19">
        <v>44691</v>
      </c>
      <c r="J2904" s="24" t="s">
        <v>11</v>
      </c>
      <c r="K2904" t="s">
        <v>36</v>
      </c>
      <c r="L2904" t="s">
        <v>3308</v>
      </c>
      <c r="M2904" t="str">
        <f>VLOOKUP(B2904,[1]Sheet1!$B:$S,18,FALSE)</f>
        <v>HFTD 2</v>
      </c>
    </row>
    <row r="2905" spans="1:13" x14ac:dyDescent="0.2">
      <c r="A2905" t="s">
        <v>30</v>
      </c>
      <c r="B2905" t="s">
        <v>11220</v>
      </c>
      <c r="C2905" t="s">
        <v>11221</v>
      </c>
      <c r="D2905" t="s">
        <v>11222</v>
      </c>
      <c r="E2905" t="s">
        <v>56</v>
      </c>
      <c r="F2905" t="s">
        <v>6972</v>
      </c>
      <c r="G2905" s="1">
        <v>44327</v>
      </c>
      <c r="H2905" s="19">
        <v>44735</v>
      </c>
      <c r="I2905" s="19">
        <v>44692</v>
      </c>
      <c r="J2905" s="24" t="s">
        <v>11</v>
      </c>
      <c r="K2905" t="s">
        <v>36</v>
      </c>
      <c r="L2905" t="s">
        <v>3308</v>
      </c>
      <c r="M2905" t="str">
        <f>VLOOKUP(B2905,[1]Sheet1!$B:$S,18,FALSE)</f>
        <v>HFTD 2</v>
      </c>
    </row>
    <row r="2906" spans="1:13" x14ac:dyDescent="0.2">
      <c r="A2906" t="s">
        <v>30</v>
      </c>
      <c r="B2906" t="s">
        <v>11223</v>
      </c>
      <c r="C2906" t="s">
        <v>11224</v>
      </c>
      <c r="D2906" t="s">
        <v>11225</v>
      </c>
      <c r="E2906" t="s">
        <v>73</v>
      </c>
      <c r="F2906" t="s">
        <v>5343</v>
      </c>
      <c r="G2906" s="1">
        <v>44323</v>
      </c>
      <c r="H2906" s="19">
        <v>44600</v>
      </c>
      <c r="I2906" s="19">
        <v>44688</v>
      </c>
      <c r="J2906" s="24" t="s">
        <v>5</v>
      </c>
      <c r="K2906" t="s">
        <v>36</v>
      </c>
      <c r="L2906" t="s">
        <v>3308</v>
      </c>
      <c r="M2906" t="str">
        <f>VLOOKUP(B2906,[1]Sheet1!$B:$S,18,FALSE)</f>
        <v>HFTD 2</v>
      </c>
    </row>
    <row r="2907" spans="1:13" x14ac:dyDescent="0.2">
      <c r="A2907" t="s">
        <v>30</v>
      </c>
      <c r="B2907" t="s">
        <v>11226</v>
      </c>
      <c r="C2907" t="s">
        <v>11227</v>
      </c>
      <c r="D2907" t="s">
        <v>11228</v>
      </c>
      <c r="E2907" t="s">
        <v>56</v>
      </c>
      <c r="F2907" t="s">
        <v>6505</v>
      </c>
      <c r="G2907" s="1">
        <v>44326</v>
      </c>
      <c r="H2907" s="19">
        <v>44697</v>
      </c>
      <c r="I2907" s="19">
        <v>44691</v>
      </c>
      <c r="J2907" s="24" t="s">
        <v>11</v>
      </c>
      <c r="K2907" t="s">
        <v>36</v>
      </c>
      <c r="L2907" t="s">
        <v>3308</v>
      </c>
      <c r="M2907" t="str">
        <f>VLOOKUP(B2907,[1]Sheet1!$B:$S,18,FALSE)</f>
        <v>HFTD 2</v>
      </c>
    </row>
    <row r="2908" spans="1:13" x14ac:dyDescent="0.2">
      <c r="A2908" t="s">
        <v>30</v>
      </c>
      <c r="B2908" t="s">
        <v>11229</v>
      </c>
      <c r="C2908" t="s">
        <v>11230</v>
      </c>
      <c r="D2908" t="s">
        <v>11231</v>
      </c>
      <c r="E2908" t="s">
        <v>56</v>
      </c>
      <c r="F2908" t="s">
        <v>3427</v>
      </c>
      <c r="G2908" s="1">
        <v>44326</v>
      </c>
      <c r="H2908" s="19">
        <v>44703</v>
      </c>
      <c r="I2908" s="19">
        <v>44691</v>
      </c>
      <c r="J2908" s="24" t="s">
        <v>11</v>
      </c>
      <c r="K2908" t="s">
        <v>36</v>
      </c>
      <c r="L2908" t="s">
        <v>3308</v>
      </c>
      <c r="M2908" t="str">
        <f>VLOOKUP(B2908,[1]Sheet1!$B:$S,18,FALSE)</f>
        <v>HFTD 2</v>
      </c>
    </row>
    <row r="2909" spans="1:13" x14ac:dyDescent="0.2">
      <c r="A2909" t="s">
        <v>30</v>
      </c>
      <c r="B2909" t="s">
        <v>11232</v>
      </c>
      <c r="C2909" t="s">
        <v>11233</v>
      </c>
      <c r="D2909" t="s">
        <v>11234</v>
      </c>
      <c r="E2909" t="s">
        <v>97</v>
      </c>
      <c r="F2909" t="s">
        <v>3427</v>
      </c>
      <c r="G2909" s="1">
        <v>44326</v>
      </c>
      <c r="H2909" s="19">
        <v>44685</v>
      </c>
      <c r="I2909" s="19">
        <v>44691</v>
      </c>
      <c r="J2909" s="24" t="s">
        <v>5</v>
      </c>
      <c r="K2909" t="s">
        <v>36</v>
      </c>
      <c r="L2909" t="s">
        <v>3308</v>
      </c>
      <c r="M2909" t="str">
        <f>VLOOKUP(B2909,[1]Sheet1!$B:$S,18,FALSE)</f>
        <v>HFTD 2</v>
      </c>
    </row>
    <row r="2910" spans="1:13" x14ac:dyDescent="0.2">
      <c r="A2910" t="s">
        <v>30</v>
      </c>
      <c r="B2910" t="s">
        <v>11235</v>
      </c>
      <c r="C2910" t="s">
        <v>11236</v>
      </c>
      <c r="D2910" t="s">
        <v>11237</v>
      </c>
      <c r="E2910" t="s">
        <v>56</v>
      </c>
      <c r="F2910" t="s">
        <v>3427</v>
      </c>
      <c r="G2910" s="1">
        <v>44326</v>
      </c>
      <c r="H2910" s="19">
        <v>44703</v>
      </c>
      <c r="I2910" s="19">
        <v>44691</v>
      </c>
      <c r="J2910" s="24" t="s">
        <v>11</v>
      </c>
      <c r="K2910" t="s">
        <v>36</v>
      </c>
      <c r="L2910" t="s">
        <v>3308</v>
      </c>
      <c r="M2910" t="str">
        <f>VLOOKUP(B2910,[1]Sheet1!$B:$S,18,FALSE)</f>
        <v>HFTD 2</v>
      </c>
    </row>
    <row r="2911" spans="1:13" x14ac:dyDescent="0.2">
      <c r="A2911" t="s">
        <v>30</v>
      </c>
      <c r="B2911" t="s">
        <v>11238</v>
      </c>
      <c r="C2911" t="s">
        <v>11239</v>
      </c>
      <c r="D2911" t="s">
        <v>11240</v>
      </c>
      <c r="E2911" t="s">
        <v>73</v>
      </c>
      <c r="F2911" t="s">
        <v>4606</v>
      </c>
      <c r="G2911" s="1">
        <v>44327</v>
      </c>
      <c r="H2911" s="19">
        <v>44603</v>
      </c>
      <c r="I2911" s="19">
        <v>44692</v>
      </c>
      <c r="J2911" s="24" t="s">
        <v>5</v>
      </c>
      <c r="K2911" t="s">
        <v>36</v>
      </c>
      <c r="L2911" t="s">
        <v>3308</v>
      </c>
      <c r="M2911" t="str">
        <f>VLOOKUP(B2911,[1]Sheet1!$B:$S,18,FALSE)</f>
        <v>HFTD 2</v>
      </c>
    </row>
    <row r="2912" spans="1:13" x14ac:dyDescent="0.2">
      <c r="A2912" t="s">
        <v>30</v>
      </c>
      <c r="B2912" t="s">
        <v>11241</v>
      </c>
      <c r="C2912" t="s">
        <v>11242</v>
      </c>
      <c r="D2912" t="s">
        <v>11243</v>
      </c>
      <c r="E2912" t="s">
        <v>56</v>
      </c>
      <c r="F2912" t="s">
        <v>3427</v>
      </c>
      <c r="G2912" s="1">
        <v>44326</v>
      </c>
      <c r="H2912" s="19">
        <v>44680</v>
      </c>
      <c r="I2912" s="19">
        <v>44691</v>
      </c>
      <c r="J2912" s="24" t="s">
        <v>5</v>
      </c>
      <c r="K2912" t="s">
        <v>36</v>
      </c>
      <c r="L2912" t="s">
        <v>3308</v>
      </c>
      <c r="M2912" t="str">
        <f>VLOOKUP(B2912,[1]Sheet1!$B:$S,18,FALSE)</f>
        <v>HFTD 2</v>
      </c>
    </row>
    <row r="2913" spans="1:13" x14ac:dyDescent="0.2">
      <c r="A2913" t="s">
        <v>30</v>
      </c>
      <c r="B2913" t="s">
        <v>11244</v>
      </c>
      <c r="C2913" t="s">
        <v>11242</v>
      </c>
      <c r="D2913" t="s">
        <v>11245</v>
      </c>
      <c r="E2913" t="s">
        <v>56</v>
      </c>
      <c r="F2913" t="s">
        <v>3427</v>
      </c>
      <c r="G2913" s="1">
        <v>44326</v>
      </c>
      <c r="H2913" s="19">
        <v>44692</v>
      </c>
      <c r="I2913" s="19">
        <v>44691</v>
      </c>
      <c r="J2913" s="24" t="s">
        <v>11</v>
      </c>
      <c r="K2913" t="s">
        <v>36</v>
      </c>
      <c r="L2913" t="s">
        <v>3308</v>
      </c>
      <c r="M2913" t="str">
        <f>VLOOKUP(B2913,[1]Sheet1!$B:$S,18,FALSE)</f>
        <v>HFTD 2</v>
      </c>
    </row>
    <row r="2914" spans="1:13" x14ac:dyDescent="0.2">
      <c r="A2914" t="s">
        <v>30</v>
      </c>
      <c r="B2914" t="s">
        <v>11246</v>
      </c>
      <c r="C2914" t="s">
        <v>2850</v>
      </c>
      <c r="D2914" t="s">
        <v>11247</v>
      </c>
      <c r="E2914" t="s">
        <v>56</v>
      </c>
      <c r="F2914" t="s">
        <v>3427</v>
      </c>
      <c r="G2914" s="1">
        <v>44326</v>
      </c>
      <c r="H2914" s="19">
        <v>44326</v>
      </c>
      <c r="I2914" s="19">
        <v>44691</v>
      </c>
      <c r="J2914" s="19" t="s">
        <v>11</v>
      </c>
      <c r="K2914" t="s">
        <v>3320</v>
      </c>
      <c r="L2914" t="s">
        <v>3308</v>
      </c>
      <c r="M2914" t="str">
        <f>VLOOKUP(B2914,[1]Sheet1!$B:$S,18,FALSE)</f>
        <v>HFTD 2</v>
      </c>
    </row>
    <row r="2915" spans="1:13" x14ac:dyDescent="0.2">
      <c r="A2915" t="s">
        <v>30</v>
      </c>
      <c r="B2915" t="s">
        <v>11248</v>
      </c>
      <c r="C2915" t="s">
        <v>1072</v>
      </c>
      <c r="D2915" t="s">
        <v>11249</v>
      </c>
      <c r="E2915" t="s">
        <v>56</v>
      </c>
      <c r="F2915" t="s">
        <v>3333</v>
      </c>
      <c r="G2915" s="1">
        <v>44328</v>
      </c>
      <c r="H2915" s="19">
        <v>44358</v>
      </c>
      <c r="I2915" s="19">
        <v>44693</v>
      </c>
      <c r="J2915" s="24" t="s">
        <v>5</v>
      </c>
      <c r="K2915" t="s">
        <v>36</v>
      </c>
      <c r="L2915" t="s">
        <v>3308</v>
      </c>
      <c r="M2915" t="str">
        <f>VLOOKUP(B2915,[1]Sheet1!$B:$S,18,FALSE)</f>
        <v>HFTD 2</v>
      </c>
    </row>
    <row r="2916" spans="1:13" x14ac:dyDescent="0.2">
      <c r="A2916" t="s">
        <v>30</v>
      </c>
      <c r="B2916" t="s">
        <v>11250</v>
      </c>
      <c r="C2916" t="s">
        <v>11242</v>
      </c>
      <c r="D2916" t="s">
        <v>11251</v>
      </c>
      <c r="E2916" t="s">
        <v>56</v>
      </c>
      <c r="F2916" t="s">
        <v>6505</v>
      </c>
      <c r="G2916" s="1">
        <v>44326</v>
      </c>
      <c r="H2916" s="19">
        <v>44692</v>
      </c>
      <c r="I2916" s="19">
        <v>44691</v>
      </c>
      <c r="J2916" s="24" t="s">
        <v>11</v>
      </c>
      <c r="K2916" t="s">
        <v>36</v>
      </c>
      <c r="L2916" t="s">
        <v>3308</v>
      </c>
      <c r="M2916" t="str">
        <f>VLOOKUP(B2916,[1]Sheet1!$B:$S,18,FALSE)</f>
        <v>HFTD 2</v>
      </c>
    </row>
    <row r="2917" spans="1:13" x14ac:dyDescent="0.2">
      <c r="A2917" t="s">
        <v>30</v>
      </c>
      <c r="B2917" t="s">
        <v>11252</v>
      </c>
      <c r="C2917" t="s">
        <v>9024</v>
      </c>
      <c r="D2917" t="s">
        <v>11253</v>
      </c>
      <c r="E2917" t="s">
        <v>56</v>
      </c>
      <c r="F2917" t="s">
        <v>3427</v>
      </c>
      <c r="G2917" s="1">
        <v>44326</v>
      </c>
      <c r="H2917" s="19">
        <v>44702</v>
      </c>
      <c r="I2917" s="19">
        <v>44691</v>
      </c>
      <c r="J2917" s="24" t="s">
        <v>11</v>
      </c>
      <c r="K2917" t="s">
        <v>36</v>
      </c>
      <c r="L2917" t="s">
        <v>3308</v>
      </c>
      <c r="M2917" t="str">
        <f>VLOOKUP(B2917,[1]Sheet1!$B:$S,18,FALSE)</f>
        <v>HFTD 2</v>
      </c>
    </row>
    <row r="2918" spans="1:13" x14ac:dyDescent="0.2">
      <c r="A2918" t="s">
        <v>30</v>
      </c>
      <c r="B2918" t="s">
        <v>11254</v>
      </c>
      <c r="C2918" t="s">
        <v>11255</v>
      </c>
      <c r="D2918" t="s">
        <v>11256</v>
      </c>
      <c r="E2918" t="s">
        <v>97</v>
      </c>
      <c r="F2918" t="s">
        <v>8589</v>
      </c>
      <c r="G2918" s="1">
        <v>44338</v>
      </c>
      <c r="H2918" s="19">
        <v>44767</v>
      </c>
      <c r="I2918" s="19">
        <v>44703</v>
      </c>
      <c r="J2918" s="24" t="s">
        <v>11</v>
      </c>
      <c r="K2918" t="s">
        <v>36</v>
      </c>
      <c r="L2918" t="s">
        <v>3308</v>
      </c>
      <c r="M2918" t="str">
        <f>VLOOKUP(B2918,[1]Sheet1!$B:$S,18,FALSE)</f>
        <v>HFTD 2</v>
      </c>
    </row>
    <row r="2919" spans="1:13" x14ac:dyDescent="0.2">
      <c r="A2919" t="s">
        <v>30</v>
      </c>
      <c r="B2919" t="s">
        <v>11257</v>
      </c>
      <c r="C2919" t="s">
        <v>11258</v>
      </c>
      <c r="D2919" t="s">
        <v>11259</v>
      </c>
      <c r="E2919" t="s">
        <v>97</v>
      </c>
      <c r="F2919" t="s">
        <v>8589</v>
      </c>
      <c r="G2919" s="1">
        <v>44338</v>
      </c>
      <c r="H2919" s="19">
        <v>44767</v>
      </c>
      <c r="I2919" s="19">
        <v>44703</v>
      </c>
      <c r="J2919" s="24" t="s">
        <v>11</v>
      </c>
      <c r="K2919" t="s">
        <v>36</v>
      </c>
      <c r="L2919" t="s">
        <v>3308</v>
      </c>
      <c r="M2919" t="str">
        <f>VLOOKUP(B2919,[1]Sheet1!$B:$S,18,FALSE)</f>
        <v>HFTD 2</v>
      </c>
    </row>
    <row r="2920" spans="1:13" x14ac:dyDescent="0.2">
      <c r="A2920" t="s">
        <v>30</v>
      </c>
      <c r="B2920" t="s">
        <v>11260</v>
      </c>
      <c r="C2920" t="s">
        <v>2955</v>
      </c>
      <c r="D2920" t="s">
        <v>11261</v>
      </c>
      <c r="E2920" t="s">
        <v>56</v>
      </c>
      <c r="F2920" t="s">
        <v>3427</v>
      </c>
      <c r="G2920" s="1">
        <v>44326</v>
      </c>
      <c r="H2920" s="19">
        <v>44703</v>
      </c>
      <c r="I2920" s="19">
        <v>44691</v>
      </c>
      <c r="J2920" s="24" t="s">
        <v>11</v>
      </c>
      <c r="K2920" t="s">
        <v>36</v>
      </c>
      <c r="L2920" t="s">
        <v>3308</v>
      </c>
      <c r="M2920" t="str">
        <f>VLOOKUP(B2920,[1]Sheet1!$B:$S,18,FALSE)</f>
        <v>HFTD 2</v>
      </c>
    </row>
    <row r="2921" spans="1:13" x14ac:dyDescent="0.2">
      <c r="A2921" t="s">
        <v>30</v>
      </c>
      <c r="B2921" t="s">
        <v>11262</v>
      </c>
      <c r="C2921" t="s">
        <v>11263</v>
      </c>
      <c r="D2921" t="s">
        <v>11264</v>
      </c>
      <c r="E2921" t="s">
        <v>56</v>
      </c>
      <c r="F2921" t="s">
        <v>11265</v>
      </c>
      <c r="G2921" s="1">
        <v>44328</v>
      </c>
      <c r="H2921" s="19">
        <v>44364</v>
      </c>
      <c r="I2921" s="19">
        <v>44693</v>
      </c>
      <c r="J2921" s="24" t="s">
        <v>5</v>
      </c>
      <c r="K2921" t="s">
        <v>36</v>
      </c>
      <c r="L2921" t="s">
        <v>3308</v>
      </c>
      <c r="M2921" t="str">
        <f>VLOOKUP(B2921,[1]Sheet1!$B:$S,18,FALSE)</f>
        <v>HFTD 2</v>
      </c>
    </row>
    <row r="2922" spans="1:13" x14ac:dyDescent="0.2">
      <c r="A2922" t="s">
        <v>30</v>
      </c>
      <c r="B2922" t="s">
        <v>11266</v>
      </c>
      <c r="C2922" t="s">
        <v>11267</v>
      </c>
      <c r="D2922" t="s">
        <v>11268</v>
      </c>
      <c r="E2922" t="s">
        <v>97</v>
      </c>
      <c r="F2922" t="s">
        <v>8589</v>
      </c>
      <c r="G2922" s="1">
        <v>44338</v>
      </c>
      <c r="H2922" s="19">
        <v>44338</v>
      </c>
      <c r="I2922" s="19">
        <v>44703</v>
      </c>
      <c r="J2922" s="19" t="s">
        <v>11</v>
      </c>
      <c r="K2922" t="s">
        <v>3320</v>
      </c>
      <c r="L2922" t="s">
        <v>3308</v>
      </c>
      <c r="M2922" t="str">
        <f>VLOOKUP(B2922,[1]Sheet1!$B:$S,18,FALSE)</f>
        <v>HFTD 2</v>
      </c>
    </row>
    <row r="2923" spans="1:13" x14ac:dyDescent="0.2">
      <c r="A2923" t="s">
        <v>30</v>
      </c>
      <c r="B2923" t="s">
        <v>11269</v>
      </c>
      <c r="C2923" t="s">
        <v>11255</v>
      </c>
      <c r="D2923" t="s">
        <v>11270</v>
      </c>
      <c r="E2923" t="s">
        <v>97</v>
      </c>
      <c r="F2923" t="s">
        <v>8252</v>
      </c>
      <c r="G2923" s="1">
        <v>44338</v>
      </c>
      <c r="H2923" s="19">
        <v>44767</v>
      </c>
      <c r="I2923" s="19">
        <v>44703</v>
      </c>
      <c r="J2923" s="24" t="s">
        <v>11</v>
      </c>
      <c r="K2923" t="s">
        <v>36</v>
      </c>
      <c r="L2923" t="s">
        <v>3308</v>
      </c>
      <c r="M2923" t="str">
        <f>VLOOKUP(B2923,[1]Sheet1!$B:$S,18,FALSE)</f>
        <v>HFTD 2</v>
      </c>
    </row>
    <row r="2924" spans="1:13" x14ac:dyDescent="0.2">
      <c r="A2924" t="s">
        <v>30</v>
      </c>
      <c r="B2924" t="s">
        <v>11271</v>
      </c>
      <c r="C2924" t="s">
        <v>11272</v>
      </c>
      <c r="D2924" t="s">
        <v>11273</v>
      </c>
      <c r="E2924" t="s">
        <v>97</v>
      </c>
      <c r="F2924" t="s">
        <v>8252</v>
      </c>
      <c r="G2924" s="1">
        <v>44338</v>
      </c>
      <c r="H2924" s="19">
        <v>44765</v>
      </c>
      <c r="I2924" s="19">
        <v>44703</v>
      </c>
      <c r="J2924" s="24" t="s">
        <v>11</v>
      </c>
      <c r="K2924" t="s">
        <v>36</v>
      </c>
      <c r="L2924" t="s">
        <v>3308</v>
      </c>
      <c r="M2924" t="str">
        <f>VLOOKUP(B2924,[1]Sheet1!$B:$S,18,FALSE)</f>
        <v>HFTD 2</v>
      </c>
    </row>
    <row r="2925" spans="1:13" x14ac:dyDescent="0.2">
      <c r="A2925" t="s">
        <v>30</v>
      </c>
      <c r="B2925" t="s">
        <v>11274</v>
      </c>
      <c r="C2925" t="s">
        <v>11275</v>
      </c>
      <c r="D2925" t="s">
        <v>11276</v>
      </c>
      <c r="E2925" t="s">
        <v>97</v>
      </c>
      <c r="F2925" t="s">
        <v>6505</v>
      </c>
      <c r="G2925" s="1">
        <v>44326</v>
      </c>
      <c r="H2925" s="19">
        <v>44683</v>
      </c>
      <c r="I2925" s="19">
        <v>44691</v>
      </c>
      <c r="J2925" s="24" t="s">
        <v>5</v>
      </c>
      <c r="K2925" t="s">
        <v>36</v>
      </c>
      <c r="L2925" t="s">
        <v>3308</v>
      </c>
      <c r="M2925" t="str">
        <f>VLOOKUP(B2925,[1]Sheet1!$B:$S,18,FALSE)</f>
        <v>HFTD 2</v>
      </c>
    </row>
    <row r="2926" spans="1:13" x14ac:dyDescent="0.2">
      <c r="A2926" t="s">
        <v>30</v>
      </c>
      <c r="B2926" t="s">
        <v>11277</v>
      </c>
      <c r="C2926" t="s">
        <v>11278</v>
      </c>
      <c r="D2926" t="s">
        <v>11279</v>
      </c>
      <c r="E2926" t="s">
        <v>80</v>
      </c>
      <c r="F2926" t="s">
        <v>7769</v>
      </c>
      <c r="G2926" s="1">
        <v>44324</v>
      </c>
      <c r="H2926" s="19">
        <v>44614</v>
      </c>
      <c r="I2926" s="19">
        <v>44689</v>
      </c>
      <c r="J2926" s="24" t="s">
        <v>5</v>
      </c>
      <c r="K2926" t="s">
        <v>36</v>
      </c>
      <c r="L2926" t="s">
        <v>3308</v>
      </c>
      <c r="M2926" t="str">
        <f>VLOOKUP(B2926,[1]Sheet1!$B:$S,18,FALSE)</f>
        <v>HFTD 2</v>
      </c>
    </row>
    <row r="2927" spans="1:13" x14ac:dyDescent="0.2">
      <c r="A2927" t="s">
        <v>30</v>
      </c>
      <c r="B2927" t="s">
        <v>11280</v>
      </c>
      <c r="C2927" t="s">
        <v>11278</v>
      </c>
      <c r="D2927" t="s">
        <v>11279</v>
      </c>
      <c r="E2927" t="s">
        <v>80</v>
      </c>
      <c r="F2927" t="s">
        <v>7766</v>
      </c>
      <c r="G2927" s="1">
        <v>44324</v>
      </c>
      <c r="H2927" s="19">
        <v>44629</v>
      </c>
      <c r="I2927" s="19">
        <v>44689</v>
      </c>
      <c r="J2927" s="24" t="s">
        <v>5</v>
      </c>
      <c r="K2927" t="s">
        <v>36</v>
      </c>
      <c r="L2927" t="s">
        <v>3308</v>
      </c>
      <c r="M2927" t="str">
        <f>VLOOKUP(B2927,[1]Sheet1!$B:$S,18,FALSE)</f>
        <v>HFTD 2</v>
      </c>
    </row>
    <row r="2928" spans="1:13" x14ac:dyDescent="0.2">
      <c r="A2928" t="s">
        <v>30</v>
      </c>
      <c r="B2928" t="s">
        <v>11281</v>
      </c>
      <c r="C2928" t="s">
        <v>11282</v>
      </c>
      <c r="D2928" t="s">
        <v>11283</v>
      </c>
      <c r="E2928" t="s">
        <v>56</v>
      </c>
      <c r="F2928" t="s">
        <v>3427</v>
      </c>
      <c r="G2928" s="1">
        <v>44326</v>
      </c>
      <c r="H2928" s="19">
        <v>44697</v>
      </c>
      <c r="I2928" s="19">
        <v>44691</v>
      </c>
      <c r="J2928" s="24" t="s">
        <v>11</v>
      </c>
      <c r="K2928" t="s">
        <v>36</v>
      </c>
      <c r="L2928" t="s">
        <v>3308</v>
      </c>
      <c r="M2928" t="str">
        <f>VLOOKUP(B2928,[1]Sheet1!$B:$S,18,FALSE)</f>
        <v>HFTD 2</v>
      </c>
    </row>
    <row r="2929" spans="1:13" x14ac:dyDescent="0.2">
      <c r="A2929" t="s">
        <v>30</v>
      </c>
      <c r="B2929" t="s">
        <v>11284</v>
      </c>
      <c r="C2929" t="s">
        <v>11285</v>
      </c>
      <c r="D2929" t="s">
        <v>11286</v>
      </c>
      <c r="E2929" t="s">
        <v>73</v>
      </c>
      <c r="F2929" t="s">
        <v>5861</v>
      </c>
      <c r="G2929" s="1">
        <v>44327</v>
      </c>
      <c r="H2929" s="19">
        <v>44609</v>
      </c>
      <c r="I2929" s="19">
        <v>44692</v>
      </c>
      <c r="J2929" s="24" t="s">
        <v>5</v>
      </c>
      <c r="K2929" t="s">
        <v>36</v>
      </c>
      <c r="L2929" t="s">
        <v>3308</v>
      </c>
      <c r="M2929" t="str">
        <f>VLOOKUP(B2929,[1]Sheet1!$B:$S,18,FALSE)</f>
        <v>HFTD 2</v>
      </c>
    </row>
    <row r="2930" spans="1:13" x14ac:dyDescent="0.2">
      <c r="A2930" t="s">
        <v>30</v>
      </c>
      <c r="B2930" t="s">
        <v>11287</v>
      </c>
      <c r="C2930" t="s">
        <v>11288</v>
      </c>
      <c r="D2930" t="s">
        <v>11289</v>
      </c>
      <c r="E2930" t="s">
        <v>73</v>
      </c>
      <c r="F2930" t="s">
        <v>4606</v>
      </c>
      <c r="G2930" s="1">
        <v>44327</v>
      </c>
      <c r="H2930" s="19">
        <v>44596</v>
      </c>
      <c r="I2930" s="19">
        <v>44692</v>
      </c>
      <c r="J2930" s="24" t="s">
        <v>5</v>
      </c>
      <c r="K2930" t="s">
        <v>36</v>
      </c>
      <c r="L2930" t="s">
        <v>3308</v>
      </c>
      <c r="M2930" t="str">
        <f>VLOOKUP(B2930,[1]Sheet1!$B:$S,18,FALSE)</f>
        <v>HFTD 2</v>
      </c>
    </row>
    <row r="2931" spans="1:13" x14ac:dyDescent="0.2">
      <c r="A2931" t="s">
        <v>30</v>
      </c>
      <c r="B2931" t="s">
        <v>11290</v>
      </c>
      <c r="C2931" t="s">
        <v>11291</v>
      </c>
      <c r="D2931" t="s">
        <v>11292</v>
      </c>
      <c r="E2931" t="s">
        <v>73</v>
      </c>
      <c r="F2931" t="s">
        <v>4606</v>
      </c>
      <c r="G2931" s="1">
        <v>44326</v>
      </c>
      <c r="H2931" s="19">
        <v>44417</v>
      </c>
      <c r="I2931" s="19">
        <v>44691</v>
      </c>
      <c r="J2931" s="24" t="s">
        <v>5</v>
      </c>
      <c r="K2931" t="s">
        <v>36</v>
      </c>
      <c r="L2931" t="s">
        <v>3308</v>
      </c>
      <c r="M2931" t="str">
        <f>VLOOKUP(B2931,[1]Sheet1!$B:$S,18,FALSE)</f>
        <v>HFTD 2</v>
      </c>
    </row>
    <row r="2932" spans="1:13" x14ac:dyDescent="0.2">
      <c r="A2932" t="s">
        <v>30</v>
      </c>
      <c r="B2932" t="s">
        <v>11293</v>
      </c>
      <c r="C2932" t="s">
        <v>11291</v>
      </c>
      <c r="D2932" t="s">
        <v>11294</v>
      </c>
      <c r="E2932" t="s">
        <v>73</v>
      </c>
      <c r="F2932" t="s">
        <v>4606</v>
      </c>
      <c r="G2932" s="1">
        <v>44326</v>
      </c>
      <c r="H2932" s="19">
        <v>44417</v>
      </c>
      <c r="I2932" s="19">
        <v>44691</v>
      </c>
      <c r="J2932" s="24" t="s">
        <v>5</v>
      </c>
      <c r="K2932" t="s">
        <v>36</v>
      </c>
      <c r="L2932" t="s">
        <v>3308</v>
      </c>
      <c r="M2932" t="str">
        <f>VLOOKUP(B2932,[1]Sheet1!$B:$S,18,FALSE)</f>
        <v>HFTD 2</v>
      </c>
    </row>
    <row r="2933" spans="1:13" x14ac:dyDescent="0.2">
      <c r="A2933" t="s">
        <v>30</v>
      </c>
      <c r="B2933" t="s">
        <v>11295</v>
      </c>
      <c r="C2933" t="s">
        <v>11296</v>
      </c>
      <c r="D2933" t="s">
        <v>11297</v>
      </c>
      <c r="E2933" t="s">
        <v>73</v>
      </c>
      <c r="F2933" t="s">
        <v>4606</v>
      </c>
      <c r="G2933" s="1">
        <v>44327</v>
      </c>
      <c r="H2933" s="19">
        <v>44327</v>
      </c>
      <c r="I2933" s="19">
        <v>44692</v>
      </c>
      <c r="J2933" s="19" t="s">
        <v>11</v>
      </c>
      <c r="K2933" t="s">
        <v>3320</v>
      </c>
      <c r="L2933" t="s">
        <v>3308</v>
      </c>
      <c r="M2933" t="str">
        <f>VLOOKUP(B2933,[1]Sheet1!$B:$S,18,FALSE)</f>
        <v>HFTD 2</v>
      </c>
    </row>
    <row r="2934" spans="1:13" x14ac:dyDescent="0.2">
      <c r="A2934" t="s">
        <v>30</v>
      </c>
      <c r="B2934" t="s">
        <v>11298</v>
      </c>
      <c r="C2934" t="s">
        <v>11296</v>
      </c>
      <c r="D2934" t="s">
        <v>11299</v>
      </c>
      <c r="E2934" t="s">
        <v>73</v>
      </c>
      <c r="F2934" t="s">
        <v>4606</v>
      </c>
      <c r="G2934" s="1">
        <v>44327</v>
      </c>
      <c r="H2934" s="19">
        <v>44646</v>
      </c>
      <c r="I2934" s="19">
        <v>44692</v>
      </c>
      <c r="J2934" s="24" t="s">
        <v>5</v>
      </c>
      <c r="K2934" t="s">
        <v>36</v>
      </c>
      <c r="L2934" t="s">
        <v>3308</v>
      </c>
      <c r="M2934" t="str">
        <f>VLOOKUP(B2934,[1]Sheet1!$B:$S,18,FALSE)</f>
        <v>HFTD 2</v>
      </c>
    </row>
    <row r="2935" spans="1:13" x14ac:dyDescent="0.2">
      <c r="A2935" t="s">
        <v>30</v>
      </c>
      <c r="B2935" t="s">
        <v>11300</v>
      </c>
      <c r="C2935" t="s">
        <v>6773</v>
      </c>
      <c r="D2935" t="s">
        <v>11301</v>
      </c>
      <c r="E2935" t="s">
        <v>97</v>
      </c>
      <c r="F2935" t="s">
        <v>3674</v>
      </c>
      <c r="G2935" s="1">
        <v>44336</v>
      </c>
      <c r="H2935" s="19">
        <v>44694</v>
      </c>
      <c r="I2935" s="19">
        <v>44701</v>
      </c>
      <c r="J2935" s="24" t="s">
        <v>5</v>
      </c>
      <c r="K2935" t="s">
        <v>36</v>
      </c>
      <c r="L2935" t="s">
        <v>3308</v>
      </c>
      <c r="M2935" t="str">
        <f>VLOOKUP(B2935,[1]Sheet1!$B:$S,18,FALSE)</f>
        <v>HFTD 2</v>
      </c>
    </row>
    <row r="2936" spans="1:13" x14ac:dyDescent="0.2">
      <c r="A2936" t="s">
        <v>30</v>
      </c>
      <c r="B2936" t="s">
        <v>11302</v>
      </c>
      <c r="C2936" t="s">
        <v>3437</v>
      </c>
      <c r="D2936" t="s">
        <v>11303</v>
      </c>
      <c r="E2936" t="s">
        <v>56</v>
      </c>
      <c r="F2936" t="s">
        <v>11077</v>
      </c>
      <c r="G2936" s="1">
        <v>44327</v>
      </c>
      <c r="H2936" s="19">
        <v>44676</v>
      </c>
      <c r="I2936" s="19">
        <v>44692</v>
      </c>
      <c r="J2936" s="24" t="s">
        <v>5</v>
      </c>
      <c r="K2936" t="s">
        <v>36</v>
      </c>
      <c r="L2936" t="s">
        <v>3308</v>
      </c>
      <c r="M2936" t="str">
        <f>VLOOKUP(B2936,[1]Sheet1!$B:$S,18,FALSE)</f>
        <v>HFTD 2</v>
      </c>
    </row>
    <row r="2937" spans="1:13" x14ac:dyDescent="0.2">
      <c r="A2937" t="s">
        <v>30</v>
      </c>
      <c r="B2937" t="s">
        <v>11304</v>
      </c>
      <c r="C2937" t="s">
        <v>11305</v>
      </c>
      <c r="D2937" t="s">
        <v>11306</v>
      </c>
      <c r="E2937" t="s">
        <v>3312</v>
      </c>
      <c r="F2937" t="s">
        <v>7756</v>
      </c>
      <c r="G2937" s="1">
        <v>44337</v>
      </c>
      <c r="H2937" s="19">
        <v>44706</v>
      </c>
      <c r="I2937" s="19">
        <v>44702</v>
      </c>
      <c r="J2937" s="24" t="s">
        <v>11</v>
      </c>
      <c r="K2937" t="s">
        <v>36</v>
      </c>
      <c r="L2937" t="s">
        <v>3308</v>
      </c>
      <c r="M2937" t="str">
        <f>VLOOKUP(B2937,[1]Sheet1!$B:$S,18,FALSE)</f>
        <v>HFTD 2</v>
      </c>
    </row>
    <row r="2938" spans="1:13" x14ac:dyDescent="0.2">
      <c r="A2938" t="s">
        <v>30</v>
      </c>
      <c r="B2938" t="s">
        <v>11307</v>
      </c>
      <c r="C2938" t="s">
        <v>4882</v>
      </c>
      <c r="D2938" t="s">
        <v>11308</v>
      </c>
      <c r="E2938" t="s">
        <v>56</v>
      </c>
      <c r="F2938" t="s">
        <v>3427</v>
      </c>
      <c r="G2938" s="1">
        <v>44326</v>
      </c>
      <c r="H2938" s="19">
        <v>44697</v>
      </c>
      <c r="I2938" s="19">
        <v>44691</v>
      </c>
      <c r="J2938" s="24" t="s">
        <v>11</v>
      </c>
      <c r="K2938" t="s">
        <v>36</v>
      </c>
      <c r="L2938" t="s">
        <v>3308</v>
      </c>
      <c r="M2938" t="str">
        <f>VLOOKUP(B2938,[1]Sheet1!$B:$S,18,FALSE)</f>
        <v>HFTD 2</v>
      </c>
    </row>
    <row r="2939" spans="1:13" x14ac:dyDescent="0.2">
      <c r="A2939" t="s">
        <v>30</v>
      </c>
      <c r="B2939" t="s">
        <v>11309</v>
      </c>
      <c r="C2939" t="s">
        <v>4882</v>
      </c>
      <c r="D2939" t="s">
        <v>11310</v>
      </c>
      <c r="E2939" t="s">
        <v>56</v>
      </c>
      <c r="F2939" t="s">
        <v>3427</v>
      </c>
      <c r="G2939" s="1">
        <v>44326</v>
      </c>
      <c r="H2939" s="19">
        <v>44326</v>
      </c>
      <c r="I2939" s="19">
        <v>44691</v>
      </c>
      <c r="J2939" s="19" t="s">
        <v>11</v>
      </c>
      <c r="K2939" t="s">
        <v>3320</v>
      </c>
      <c r="L2939" t="s">
        <v>3308</v>
      </c>
      <c r="M2939" t="str">
        <f>VLOOKUP(B2939,[1]Sheet1!$B:$S,18,FALSE)</f>
        <v>HFTD 2</v>
      </c>
    </row>
    <row r="2940" spans="1:13" x14ac:dyDescent="0.2">
      <c r="A2940" t="s">
        <v>30</v>
      </c>
      <c r="B2940" t="s">
        <v>11311</v>
      </c>
      <c r="C2940" t="s">
        <v>11312</v>
      </c>
      <c r="D2940" t="s">
        <v>11313</v>
      </c>
      <c r="E2940" t="s">
        <v>56</v>
      </c>
      <c r="F2940" t="s">
        <v>3427</v>
      </c>
      <c r="G2940" s="1">
        <v>44326</v>
      </c>
      <c r="H2940" s="19">
        <v>44697</v>
      </c>
      <c r="I2940" s="19">
        <v>44691</v>
      </c>
      <c r="J2940" s="24" t="s">
        <v>11</v>
      </c>
      <c r="K2940" t="s">
        <v>36</v>
      </c>
      <c r="L2940" t="s">
        <v>3308</v>
      </c>
      <c r="M2940" t="str">
        <f>VLOOKUP(B2940,[1]Sheet1!$B:$S,18,FALSE)</f>
        <v>HFTD 2</v>
      </c>
    </row>
    <row r="2941" spans="1:13" x14ac:dyDescent="0.2">
      <c r="A2941" t="s">
        <v>30</v>
      </c>
      <c r="B2941" t="s">
        <v>11314</v>
      </c>
      <c r="C2941" t="s">
        <v>10840</v>
      </c>
      <c r="D2941" t="s">
        <v>11315</v>
      </c>
      <c r="E2941" t="s">
        <v>73</v>
      </c>
      <c r="F2941" t="s">
        <v>4029</v>
      </c>
      <c r="G2941" s="1">
        <v>44337</v>
      </c>
      <c r="H2941" s="19">
        <v>44627</v>
      </c>
      <c r="I2941" s="19">
        <v>44702</v>
      </c>
      <c r="J2941" s="24" t="s">
        <v>5</v>
      </c>
      <c r="K2941" t="s">
        <v>36</v>
      </c>
      <c r="L2941" t="s">
        <v>3308</v>
      </c>
      <c r="M2941" t="str">
        <f>VLOOKUP(B2941,[1]Sheet1!$B:$S,18,FALSE)</f>
        <v>HFTD 2</v>
      </c>
    </row>
    <row r="2942" spans="1:13" x14ac:dyDescent="0.2">
      <c r="A2942" t="s">
        <v>30</v>
      </c>
      <c r="B2942" t="s">
        <v>11316</v>
      </c>
      <c r="C2942" t="s">
        <v>11317</v>
      </c>
      <c r="D2942" t="s">
        <v>11318</v>
      </c>
      <c r="E2942" t="s">
        <v>73</v>
      </c>
      <c r="F2942" t="s">
        <v>4606</v>
      </c>
      <c r="G2942" s="1">
        <v>44326</v>
      </c>
      <c r="H2942" s="19">
        <v>44594</v>
      </c>
      <c r="I2942" s="19">
        <v>44691</v>
      </c>
      <c r="J2942" s="24" t="s">
        <v>5</v>
      </c>
      <c r="K2942" t="s">
        <v>36</v>
      </c>
      <c r="L2942" t="s">
        <v>3308</v>
      </c>
      <c r="M2942" t="str">
        <f>VLOOKUP(B2942,[1]Sheet1!$B:$S,18,FALSE)</f>
        <v>HFTD 2</v>
      </c>
    </row>
    <row r="2943" spans="1:13" x14ac:dyDescent="0.2">
      <c r="A2943" t="s">
        <v>30</v>
      </c>
      <c r="B2943" t="s">
        <v>11319</v>
      </c>
      <c r="C2943" t="s">
        <v>11320</v>
      </c>
      <c r="D2943" t="s">
        <v>11321</v>
      </c>
      <c r="E2943" t="s">
        <v>73</v>
      </c>
      <c r="F2943" t="s">
        <v>4606</v>
      </c>
      <c r="G2943" s="1">
        <v>44337</v>
      </c>
      <c r="H2943" s="19">
        <v>44607</v>
      </c>
      <c r="I2943" s="19">
        <v>44702</v>
      </c>
      <c r="J2943" s="24" t="s">
        <v>5</v>
      </c>
      <c r="K2943" t="s">
        <v>36</v>
      </c>
      <c r="L2943" t="s">
        <v>3308</v>
      </c>
      <c r="M2943" t="str">
        <f>VLOOKUP(B2943,[1]Sheet1!$B:$S,18,FALSE)</f>
        <v>HFTD 2</v>
      </c>
    </row>
    <row r="2944" spans="1:13" x14ac:dyDescent="0.2">
      <c r="A2944" t="s">
        <v>30</v>
      </c>
      <c r="B2944" t="s">
        <v>11322</v>
      </c>
      <c r="C2944" t="s">
        <v>1653</v>
      </c>
      <c r="D2944" t="s">
        <v>11323</v>
      </c>
      <c r="E2944" t="s">
        <v>189</v>
      </c>
      <c r="F2944" t="s">
        <v>11324</v>
      </c>
      <c r="G2944" s="1">
        <v>44337</v>
      </c>
      <c r="H2944" s="19">
        <v>44337</v>
      </c>
      <c r="I2944" s="19">
        <v>44702</v>
      </c>
      <c r="J2944" s="19" t="s">
        <v>11</v>
      </c>
      <c r="K2944" t="s">
        <v>3320</v>
      </c>
      <c r="L2944" t="s">
        <v>3308</v>
      </c>
      <c r="M2944" t="str">
        <f>VLOOKUP(B2944,[1]Sheet1!$B:$S,18,FALSE)</f>
        <v>HFTD 2</v>
      </c>
    </row>
    <row r="2945" spans="1:13" x14ac:dyDescent="0.2">
      <c r="A2945" t="s">
        <v>30</v>
      </c>
      <c r="B2945" t="s">
        <v>11325</v>
      </c>
      <c r="C2945" t="s">
        <v>7466</v>
      </c>
      <c r="D2945" t="s">
        <v>11326</v>
      </c>
      <c r="E2945" t="s">
        <v>97</v>
      </c>
      <c r="F2945" t="s">
        <v>8252</v>
      </c>
      <c r="G2945" s="1">
        <v>44338</v>
      </c>
      <c r="H2945" s="19">
        <v>44767</v>
      </c>
      <c r="I2945" s="19">
        <v>44703</v>
      </c>
      <c r="J2945" s="24" t="s">
        <v>11</v>
      </c>
      <c r="K2945" t="s">
        <v>36</v>
      </c>
      <c r="L2945" t="s">
        <v>3308</v>
      </c>
      <c r="M2945" t="str">
        <f>VLOOKUP(B2945,[1]Sheet1!$B:$S,18,FALSE)</f>
        <v>HFTD 2</v>
      </c>
    </row>
    <row r="2946" spans="1:13" x14ac:dyDescent="0.2">
      <c r="A2946" t="s">
        <v>30</v>
      </c>
      <c r="B2946" t="s">
        <v>11327</v>
      </c>
      <c r="C2946" t="s">
        <v>7466</v>
      </c>
      <c r="D2946" t="s">
        <v>11328</v>
      </c>
      <c r="E2946" t="s">
        <v>97</v>
      </c>
      <c r="F2946" t="s">
        <v>11329</v>
      </c>
      <c r="G2946" s="1">
        <v>44338</v>
      </c>
      <c r="H2946" s="19">
        <v>44767</v>
      </c>
      <c r="I2946" s="19">
        <v>44703</v>
      </c>
      <c r="J2946" s="24" t="s">
        <v>11</v>
      </c>
      <c r="K2946" t="s">
        <v>36</v>
      </c>
      <c r="L2946" t="s">
        <v>3308</v>
      </c>
      <c r="M2946" t="str">
        <f>VLOOKUP(B2946,[1]Sheet1!$B:$S,18,FALSE)</f>
        <v>HFTD 2</v>
      </c>
    </row>
    <row r="2947" spans="1:13" x14ac:dyDescent="0.2">
      <c r="A2947" t="s">
        <v>30</v>
      </c>
      <c r="B2947" t="s">
        <v>11330</v>
      </c>
      <c r="C2947" t="s">
        <v>5854</v>
      </c>
      <c r="D2947" t="s">
        <v>11331</v>
      </c>
      <c r="E2947" t="s">
        <v>73</v>
      </c>
      <c r="F2947" t="s">
        <v>4606</v>
      </c>
      <c r="G2947" s="1">
        <v>44326</v>
      </c>
      <c r="H2947" s="19">
        <v>44435</v>
      </c>
      <c r="I2947" s="19">
        <v>44691</v>
      </c>
      <c r="J2947" s="24" t="s">
        <v>5</v>
      </c>
      <c r="K2947" t="s">
        <v>36</v>
      </c>
      <c r="L2947" t="s">
        <v>3308</v>
      </c>
      <c r="M2947" t="str">
        <f>VLOOKUP(B2947,[1]Sheet1!$B:$S,18,FALSE)</f>
        <v>HFTD 2</v>
      </c>
    </row>
    <row r="2948" spans="1:13" x14ac:dyDescent="0.2">
      <c r="A2948" t="s">
        <v>30</v>
      </c>
      <c r="B2948" t="s">
        <v>11332</v>
      </c>
      <c r="C2948" t="s">
        <v>11333</v>
      </c>
      <c r="D2948" t="s">
        <v>11334</v>
      </c>
      <c r="E2948" t="s">
        <v>73</v>
      </c>
      <c r="F2948" t="s">
        <v>4606</v>
      </c>
      <c r="G2948" s="1">
        <v>44327</v>
      </c>
      <c r="H2948" s="19">
        <v>44756</v>
      </c>
      <c r="I2948" s="19">
        <v>44692</v>
      </c>
      <c r="J2948" s="24" t="s">
        <v>11</v>
      </c>
      <c r="K2948" t="s">
        <v>36</v>
      </c>
      <c r="L2948" t="s">
        <v>3308</v>
      </c>
      <c r="M2948" t="str">
        <f>VLOOKUP(B2948,[1]Sheet1!$B:$S,18,FALSE)</f>
        <v>HFTD 2</v>
      </c>
    </row>
    <row r="2949" spans="1:13" x14ac:dyDescent="0.2">
      <c r="A2949" t="s">
        <v>30</v>
      </c>
      <c r="B2949" t="s">
        <v>11335</v>
      </c>
      <c r="C2949" t="s">
        <v>11336</v>
      </c>
      <c r="D2949" t="s">
        <v>11337</v>
      </c>
      <c r="E2949" t="s">
        <v>80</v>
      </c>
      <c r="F2949" t="s">
        <v>3559</v>
      </c>
      <c r="G2949" s="1">
        <v>44331</v>
      </c>
      <c r="H2949" s="19">
        <v>44676</v>
      </c>
      <c r="I2949" s="19">
        <v>44696</v>
      </c>
      <c r="J2949" s="24" t="s">
        <v>5</v>
      </c>
      <c r="K2949" t="s">
        <v>36</v>
      </c>
      <c r="L2949" t="s">
        <v>3308</v>
      </c>
      <c r="M2949" t="str">
        <f>VLOOKUP(B2949,[1]Sheet1!$B:$S,18,FALSE)</f>
        <v>HFTD 2</v>
      </c>
    </row>
    <row r="2950" spans="1:13" x14ac:dyDescent="0.2">
      <c r="A2950" t="s">
        <v>30</v>
      </c>
      <c r="B2950" t="s">
        <v>11338</v>
      </c>
      <c r="C2950" t="s">
        <v>11339</v>
      </c>
      <c r="D2950" t="s">
        <v>11340</v>
      </c>
      <c r="E2950" t="s">
        <v>73</v>
      </c>
      <c r="F2950" t="s">
        <v>4606</v>
      </c>
      <c r="G2950" s="1">
        <v>44327</v>
      </c>
      <c r="H2950" s="19">
        <v>44768</v>
      </c>
      <c r="I2950" s="19">
        <v>44692</v>
      </c>
      <c r="J2950" s="24" t="s">
        <v>11</v>
      </c>
      <c r="K2950" t="s">
        <v>36</v>
      </c>
      <c r="L2950" t="s">
        <v>3308</v>
      </c>
      <c r="M2950" t="str">
        <f>VLOOKUP(B2950,[1]Sheet1!$B:$S,18,FALSE)</f>
        <v>HFTD 2</v>
      </c>
    </row>
    <row r="2951" spans="1:13" x14ac:dyDescent="0.2">
      <c r="A2951" t="s">
        <v>30</v>
      </c>
      <c r="B2951" t="s">
        <v>11341</v>
      </c>
      <c r="C2951" t="s">
        <v>4898</v>
      </c>
      <c r="D2951" t="s">
        <v>11342</v>
      </c>
      <c r="E2951" t="s">
        <v>47</v>
      </c>
      <c r="F2951" t="s">
        <v>4568</v>
      </c>
      <c r="G2951" s="1">
        <v>44337</v>
      </c>
      <c r="H2951" s="19">
        <v>44473</v>
      </c>
      <c r="I2951" s="19">
        <v>44702</v>
      </c>
      <c r="J2951" s="24" t="s">
        <v>5</v>
      </c>
      <c r="K2951" t="s">
        <v>36</v>
      </c>
      <c r="L2951" t="s">
        <v>3308</v>
      </c>
      <c r="M2951" t="str">
        <f>VLOOKUP(B2951,[1]Sheet1!$B:$S,18,FALSE)</f>
        <v>HFTD 2</v>
      </c>
    </row>
    <row r="2952" spans="1:13" x14ac:dyDescent="0.2">
      <c r="A2952" t="s">
        <v>30</v>
      </c>
      <c r="B2952" t="s">
        <v>11343</v>
      </c>
      <c r="C2952" t="s">
        <v>11344</v>
      </c>
      <c r="D2952" t="s">
        <v>11345</v>
      </c>
      <c r="E2952" t="s">
        <v>73</v>
      </c>
      <c r="F2952" t="s">
        <v>4606</v>
      </c>
      <c r="G2952" s="1">
        <v>44327</v>
      </c>
      <c r="H2952" s="19">
        <v>44436</v>
      </c>
      <c r="I2952" s="19">
        <v>44692</v>
      </c>
      <c r="J2952" s="24" t="s">
        <v>5</v>
      </c>
      <c r="K2952" t="s">
        <v>36</v>
      </c>
      <c r="L2952" t="s">
        <v>3308</v>
      </c>
      <c r="M2952" t="str">
        <f>VLOOKUP(B2952,[1]Sheet1!$B:$S,18,FALSE)</f>
        <v>HFTD 2</v>
      </c>
    </row>
    <row r="2953" spans="1:13" x14ac:dyDescent="0.2">
      <c r="A2953" t="s">
        <v>30</v>
      </c>
      <c r="B2953" t="s">
        <v>11346</v>
      </c>
      <c r="C2953" t="s">
        <v>11344</v>
      </c>
      <c r="D2953" t="s">
        <v>11347</v>
      </c>
      <c r="E2953" t="s">
        <v>73</v>
      </c>
      <c r="F2953" t="s">
        <v>4606</v>
      </c>
      <c r="G2953" s="1">
        <v>44327</v>
      </c>
      <c r="H2953" s="19">
        <v>44636</v>
      </c>
      <c r="I2953" s="19">
        <v>44692</v>
      </c>
      <c r="J2953" s="24" t="s">
        <v>5</v>
      </c>
      <c r="K2953" t="s">
        <v>36</v>
      </c>
      <c r="L2953" t="s">
        <v>3308</v>
      </c>
      <c r="M2953" t="str">
        <f>VLOOKUP(B2953,[1]Sheet1!$B:$S,18,FALSE)</f>
        <v>HFTD 2</v>
      </c>
    </row>
    <row r="2954" spans="1:13" x14ac:dyDescent="0.2">
      <c r="A2954" t="s">
        <v>30</v>
      </c>
      <c r="B2954" t="s">
        <v>11348</v>
      </c>
      <c r="C2954" t="s">
        <v>11349</v>
      </c>
      <c r="D2954" t="s">
        <v>11350</v>
      </c>
      <c r="E2954" t="s">
        <v>47</v>
      </c>
      <c r="F2954" t="s">
        <v>4180</v>
      </c>
      <c r="G2954" s="1">
        <v>44331</v>
      </c>
      <c r="H2954" s="19">
        <v>44741</v>
      </c>
      <c r="I2954" s="19">
        <v>44696</v>
      </c>
      <c r="J2954" s="24" t="s">
        <v>11</v>
      </c>
      <c r="K2954" t="s">
        <v>36</v>
      </c>
      <c r="L2954" t="s">
        <v>3308</v>
      </c>
      <c r="M2954" t="str">
        <f>VLOOKUP(B2954,[1]Sheet1!$B:$S,18,FALSE)</f>
        <v>HFTD 2</v>
      </c>
    </row>
    <row r="2955" spans="1:13" x14ac:dyDescent="0.2">
      <c r="A2955" t="s">
        <v>30</v>
      </c>
      <c r="B2955" t="s">
        <v>11351</v>
      </c>
      <c r="C2955" t="s">
        <v>8050</v>
      </c>
      <c r="D2955" t="s">
        <v>11352</v>
      </c>
      <c r="E2955" t="s">
        <v>3312</v>
      </c>
      <c r="F2955" t="s">
        <v>7756</v>
      </c>
      <c r="G2955" s="1">
        <v>44333</v>
      </c>
      <c r="H2955" s="19">
        <v>44699</v>
      </c>
      <c r="I2955" s="19">
        <v>44698</v>
      </c>
      <c r="J2955" s="24" t="s">
        <v>11</v>
      </c>
      <c r="K2955" t="s">
        <v>36</v>
      </c>
      <c r="L2955" t="s">
        <v>3308</v>
      </c>
      <c r="M2955" t="str">
        <f>VLOOKUP(B2955,[1]Sheet1!$B:$S,18,FALSE)</f>
        <v>HFTD 2</v>
      </c>
    </row>
    <row r="2956" spans="1:13" x14ac:dyDescent="0.2">
      <c r="A2956" t="s">
        <v>30</v>
      </c>
      <c r="B2956" t="s">
        <v>11353</v>
      </c>
      <c r="C2956" t="s">
        <v>11354</v>
      </c>
      <c r="D2956" t="s">
        <v>11355</v>
      </c>
      <c r="E2956" t="s">
        <v>97</v>
      </c>
      <c r="F2956" t="s">
        <v>11356</v>
      </c>
      <c r="G2956" s="1">
        <v>44333</v>
      </c>
      <c r="H2956" s="19">
        <v>44720</v>
      </c>
      <c r="I2956" s="19">
        <v>44698</v>
      </c>
      <c r="J2956" s="24" t="s">
        <v>11</v>
      </c>
      <c r="K2956" t="s">
        <v>36</v>
      </c>
      <c r="L2956" t="s">
        <v>3308</v>
      </c>
      <c r="M2956" t="str">
        <f>VLOOKUP(B2956,[1]Sheet1!$B:$S,18,FALSE)</f>
        <v>HFTD 2</v>
      </c>
    </row>
    <row r="2957" spans="1:13" x14ac:dyDescent="0.2">
      <c r="A2957" t="s">
        <v>30</v>
      </c>
      <c r="B2957" t="s">
        <v>11357</v>
      </c>
      <c r="C2957" t="s">
        <v>11358</v>
      </c>
      <c r="D2957" t="s">
        <v>11359</v>
      </c>
      <c r="E2957" t="s">
        <v>56</v>
      </c>
      <c r="F2957" t="s">
        <v>3591</v>
      </c>
      <c r="G2957" s="1">
        <v>44333</v>
      </c>
      <c r="H2957" s="19">
        <v>44333</v>
      </c>
      <c r="I2957" s="19">
        <v>44698</v>
      </c>
      <c r="J2957" s="19" t="s">
        <v>11</v>
      </c>
      <c r="K2957" t="s">
        <v>3320</v>
      </c>
      <c r="L2957" t="s">
        <v>3308</v>
      </c>
      <c r="M2957" t="str">
        <f>VLOOKUP(B2957,[1]Sheet1!$B:$S,18,FALSE)</f>
        <v>HFTD 2</v>
      </c>
    </row>
    <row r="2958" spans="1:13" x14ac:dyDescent="0.2">
      <c r="A2958" t="s">
        <v>30</v>
      </c>
      <c r="B2958" t="s">
        <v>11360</v>
      </c>
      <c r="C2958" t="s">
        <v>8575</v>
      </c>
      <c r="D2958" t="s">
        <v>11361</v>
      </c>
      <c r="E2958" t="s">
        <v>3312</v>
      </c>
      <c r="F2958" t="s">
        <v>7756</v>
      </c>
      <c r="G2958" s="1">
        <v>44333</v>
      </c>
      <c r="H2958" s="19">
        <v>44333</v>
      </c>
      <c r="I2958" s="19">
        <v>44698</v>
      </c>
      <c r="J2958" s="19" t="s">
        <v>11</v>
      </c>
      <c r="K2958" t="s">
        <v>3320</v>
      </c>
      <c r="L2958" t="s">
        <v>3308</v>
      </c>
      <c r="M2958" t="str">
        <f>VLOOKUP(B2958,[1]Sheet1!$B:$S,18,FALSE)</f>
        <v>HFTD 2</v>
      </c>
    </row>
    <row r="2959" spans="1:13" x14ac:dyDescent="0.2">
      <c r="A2959" t="s">
        <v>30</v>
      </c>
      <c r="B2959" t="s">
        <v>11362</v>
      </c>
      <c r="C2959" t="s">
        <v>11363</v>
      </c>
      <c r="D2959" t="s">
        <v>11364</v>
      </c>
      <c r="E2959" t="s">
        <v>775</v>
      </c>
      <c r="F2959" t="s">
        <v>11365</v>
      </c>
      <c r="G2959" s="1">
        <v>44333</v>
      </c>
      <c r="H2959" s="19">
        <v>44601</v>
      </c>
      <c r="I2959" s="19">
        <v>44698</v>
      </c>
      <c r="J2959" s="24" t="s">
        <v>5</v>
      </c>
      <c r="K2959" t="s">
        <v>36</v>
      </c>
      <c r="L2959" t="s">
        <v>3308</v>
      </c>
      <c r="M2959" t="str">
        <f>VLOOKUP(B2959,[1]Sheet1!$B:$S,18,FALSE)</f>
        <v>HFTD 2</v>
      </c>
    </row>
    <row r="2960" spans="1:13" x14ac:dyDescent="0.2">
      <c r="A2960" t="s">
        <v>30</v>
      </c>
      <c r="B2960" t="s">
        <v>11366</v>
      </c>
      <c r="C2960" t="s">
        <v>622</v>
      </c>
      <c r="D2960" t="s">
        <v>11367</v>
      </c>
      <c r="E2960" t="s">
        <v>3312</v>
      </c>
      <c r="F2960" t="s">
        <v>7756</v>
      </c>
      <c r="G2960" s="1">
        <v>44333</v>
      </c>
      <c r="H2960" s="19">
        <v>44699</v>
      </c>
      <c r="I2960" s="19">
        <v>44698</v>
      </c>
      <c r="J2960" s="24" t="s">
        <v>11</v>
      </c>
      <c r="K2960" t="s">
        <v>36</v>
      </c>
      <c r="L2960" t="s">
        <v>3308</v>
      </c>
      <c r="M2960" t="str">
        <f>VLOOKUP(B2960,[1]Sheet1!$B:$S,18,FALSE)</f>
        <v>HFTD 2</v>
      </c>
    </row>
    <row r="2961" spans="1:13" x14ac:dyDescent="0.2">
      <c r="A2961" t="s">
        <v>30</v>
      </c>
      <c r="B2961" t="s">
        <v>11368</v>
      </c>
      <c r="C2961" t="s">
        <v>5878</v>
      </c>
      <c r="D2961" t="s">
        <v>11369</v>
      </c>
      <c r="E2961" t="s">
        <v>3312</v>
      </c>
      <c r="F2961" t="s">
        <v>7803</v>
      </c>
      <c r="G2961" s="1">
        <v>44333</v>
      </c>
      <c r="H2961" s="19">
        <v>44707</v>
      </c>
      <c r="I2961" s="19">
        <v>44698</v>
      </c>
      <c r="J2961" s="24" t="s">
        <v>11</v>
      </c>
      <c r="K2961" t="s">
        <v>36</v>
      </c>
      <c r="L2961" t="s">
        <v>3308</v>
      </c>
      <c r="M2961" t="str">
        <f>VLOOKUP(B2961,[1]Sheet1!$B:$S,18,FALSE)</f>
        <v>HFTD 2</v>
      </c>
    </row>
    <row r="2962" spans="1:13" x14ac:dyDescent="0.2">
      <c r="A2962" t="s">
        <v>30</v>
      </c>
      <c r="B2962" t="s">
        <v>11370</v>
      </c>
      <c r="C2962" t="s">
        <v>11371</v>
      </c>
      <c r="D2962" t="s">
        <v>11372</v>
      </c>
      <c r="E2962" t="s">
        <v>47</v>
      </c>
      <c r="F2962" t="s">
        <v>4180</v>
      </c>
      <c r="G2962" s="1">
        <v>44333</v>
      </c>
      <c r="H2962" s="19">
        <v>44333</v>
      </c>
      <c r="I2962" s="19">
        <v>44698</v>
      </c>
      <c r="J2962" s="19" t="s">
        <v>11</v>
      </c>
      <c r="K2962" t="s">
        <v>3320</v>
      </c>
      <c r="L2962" t="s">
        <v>3308</v>
      </c>
      <c r="M2962" t="str">
        <f>VLOOKUP(B2962,[1]Sheet1!$B:$S,18,FALSE)</f>
        <v>HFTD 2</v>
      </c>
    </row>
    <row r="2963" spans="1:13" x14ac:dyDescent="0.2">
      <c r="A2963" t="s">
        <v>30</v>
      </c>
      <c r="B2963" t="s">
        <v>11373</v>
      </c>
      <c r="C2963" t="s">
        <v>11371</v>
      </c>
      <c r="D2963" t="s">
        <v>11374</v>
      </c>
      <c r="E2963" t="s">
        <v>47</v>
      </c>
      <c r="F2963" t="s">
        <v>4180</v>
      </c>
      <c r="G2963" s="1">
        <v>44333</v>
      </c>
      <c r="H2963" s="19">
        <v>44777</v>
      </c>
      <c r="I2963" s="19">
        <v>44698</v>
      </c>
      <c r="J2963" s="24" t="s">
        <v>11</v>
      </c>
      <c r="K2963" t="s">
        <v>36</v>
      </c>
      <c r="L2963" t="s">
        <v>3308</v>
      </c>
      <c r="M2963" t="str">
        <f>VLOOKUP(B2963,[1]Sheet1!$B:$S,18,FALSE)</f>
        <v>HFTD 2</v>
      </c>
    </row>
    <row r="2964" spans="1:13" x14ac:dyDescent="0.2">
      <c r="A2964" t="s">
        <v>30</v>
      </c>
      <c r="B2964" t="s">
        <v>11375</v>
      </c>
      <c r="C2964" t="s">
        <v>5878</v>
      </c>
      <c r="D2964" t="s">
        <v>11376</v>
      </c>
      <c r="E2964" t="s">
        <v>3312</v>
      </c>
      <c r="F2964" t="s">
        <v>7803</v>
      </c>
      <c r="G2964" s="1">
        <v>44333</v>
      </c>
      <c r="H2964" s="19">
        <v>44707</v>
      </c>
      <c r="I2964" s="19">
        <v>44698</v>
      </c>
      <c r="J2964" s="24" t="s">
        <v>11</v>
      </c>
      <c r="K2964" t="s">
        <v>36</v>
      </c>
      <c r="L2964" t="s">
        <v>3308</v>
      </c>
      <c r="M2964" t="str">
        <f>VLOOKUP(B2964,[1]Sheet1!$B:$S,18,FALSE)</f>
        <v>HFTD 2</v>
      </c>
    </row>
    <row r="2965" spans="1:13" x14ac:dyDescent="0.2">
      <c r="A2965" t="s">
        <v>30</v>
      </c>
      <c r="B2965" t="s">
        <v>11377</v>
      </c>
      <c r="C2965" t="s">
        <v>11378</v>
      </c>
      <c r="D2965" t="s">
        <v>11379</v>
      </c>
      <c r="E2965" t="s">
        <v>56</v>
      </c>
      <c r="F2965" t="s">
        <v>9116</v>
      </c>
      <c r="G2965" s="1">
        <v>44333</v>
      </c>
      <c r="H2965" s="19">
        <v>44333</v>
      </c>
      <c r="I2965" s="19">
        <v>44698</v>
      </c>
      <c r="J2965" s="19" t="s">
        <v>11</v>
      </c>
      <c r="K2965" t="s">
        <v>3320</v>
      </c>
      <c r="L2965" t="s">
        <v>3308</v>
      </c>
      <c r="M2965" t="str">
        <f>VLOOKUP(B2965,[1]Sheet1!$B:$S,18,FALSE)</f>
        <v>HFTD 2</v>
      </c>
    </row>
    <row r="2966" spans="1:13" x14ac:dyDescent="0.2">
      <c r="A2966" t="s">
        <v>30</v>
      </c>
      <c r="B2966" t="s">
        <v>11380</v>
      </c>
      <c r="C2966" t="s">
        <v>863</v>
      </c>
      <c r="D2966" t="s">
        <v>11381</v>
      </c>
      <c r="E2966" t="s">
        <v>3312</v>
      </c>
      <c r="F2966" t="s">
        <v>8651</v>
      </c>
      <c r="G2966" s="1">
        <v>44333</v>
      </c>
      <c r="H2966" s="19">
        <v>44707</v>
      </c>
      <c r="I2966" s="19">
        <v>44698</v>
      </c>
      <c r="J2966" s="24" t="s">
        <v>11</v>
      </c>
      <c r="K2966" t="s">
        <v>36</v>
      </c>
      <c r="L2966" t="s">
        <v>3308</v>
      </c>
      <c r="M2966" t="str">
        <f>VLOOKUP(B2966,[1]Sheet1!$B:$S,18,FALSE)</f>
        <v>HFTD 2</v>
      </c>
    </row>
    <row r="2967" spans="1:13" x14ac:dyDescent="0.2">
      <c r="A2967" t="s">
        <v>30</v>
      </c>
      <c r="B2967" t="s">
        <v>11382</v>
      </c>
      <c r="C2967" t="s">
        <v>7705</v>
      </c>
      <c r="D2967" t="s">
        <v>11383</v>
      </c>
      <c r="E2967" t="s">
        <v>3312</v>
      </c>
      <c r="F2967" t="s">
        <v>7756</v>
      </c>
      <c r="G2967" s="1">
        <v>44333</v>
      </c>
      <c r="H2967" s="19">
        <v>44700</v>
      </c>
      <c r="I2967" s="19">
        <v>44698</v>
      </c>
      <c r="J2967" s="24" t="s">
        <v>11</v>
      </c>
      <c r="K2967" t="s">
        <v>36</v>
      </c>
      <c r="L2967" t="s">
        <v>3308</v>
      </c>
      <c r="M2967" t="str">
        <f>VLOOKUP(B2967,[1]Sheet1!$B:$S,18,FALSE)</f>
        <v>HFTD 2</v>
      </c>
    </row>
    <row r="2968" spans="1:13" x14ac:dyDescent="0.2">
      <c r="A2968" t="s">
        <v>30</v>
      </c>
      <c r="B2968" t="s">
        <v>11384</v>
      </c>
      <c r="C2968" t="s">
        <v>11385</v>
      </c>
      <c r="D2968" t="s">
        <v>11386</v>
      </c>
      <c r="E2968" t="s">
        <v>73</v>
      </c>
      <c r="F2968" t="s">
        <v>4606</v>
      </c>
      <c r="G2968" s="1">
        <v>44327</v>
      </c>
      <c r="H2968" s="19">
        <v>44594</v>
      </c>
      <c r="I2968" s="19">
        <v>44692</v>
      </c>
      <c r="J2968" s="24" t="s">
        <v>5</v>
      </c>
      <c r="K2968" t="s">
        <v>36</v>
      </c>
      <c r="L2968" t="s">
        <v>3308</v>
      </c>
      <c r="M2968" t="str">
        <f>VLOOKUP(B2968,[1]Sheet1!$B:$S,18,FALSE)</f>
        <v>HFTD 2</v>
      </c>
    </row>
    <row r="2969" spans="1:13" x14ac:dyDescent="0.2">
      <c r="A2969" t="s">
        <v>30</v>
      </c>
      <c r="B2969" t="s">
        <v>11387</v>
      </c>
      <c r="C2969" t="s">
        <v>11388</v>
      </c>
      <c r="D2969" t="s">
        <v>11389</v>
      </c>
      <c r="E2969" t="s">
        <v>42</v>
      </c>
      <c r="F2969" t="s">
        <v>9259</v>
      </c>
      <c r="G2969" s="1">
        <v>44333</v>
      </c>
      <c r="H2969" s="19">
        <v>44627</v>
      </c>
      <c r="I2969" s="19">
        <v>44698</v>
      </c>
      <c r="J2969" s="24" t="s">
        <v>5</v>
      </c>
      <c r="K2969" t="s">
        <v>36</v>
      </c>
      <c r="L2969" t="s">
        <v>3308</v>
      </c>
      <c r="M2969" t="str">
        <f>VLOOKUP(B2969,[1]Sheet1!$B:$S,18,FALSE)</f>
        <v>HFTD 2</v>
      </c>
    </row>
    <row r="2970" spans="1:13" x14ac:dyDescent="0.2">
      <c r="A2970" t="s">
        <v>30</v>
      </c>
      <c r="B2970" t="s">
        <v>11390</v>
      </c>
      <c r="C2970" t="s">
        <v>166</v>
      </c>
      <c r="D2970" t="s">
        <v>11391</v>
      </c>
      <c r="E2970" t="s">
        <v>198</v>
      </c>
      <c r="F2970" t="s">
        <v>7737</v>
      </c>
      <c r="G2970" s="1">
        <v>44333</v>
      </c>
      <c r="H2970" s="19">
        <v>44683</v>
      </c>
      <c r="I2970" s="19">
        <v>44698</v>
      </c>
      <c r="J2970" s="24" t="s">
        <v>5</v>
      </c>
      <c r="K2970" t="s">
        <v>36</v>
      </c>
      <c r="L2970" t="s">
        <v>3308</v>
      </c>
      <c r="M2970" t="str">
        <f>VLOOKUP(B2970,[1]Sheet1!$B:$S,18,FALSE)</f>
        <v>HFTD 2</v>
      </c>
    </row>
    <row r="2971" spans="1:13" x14ac:dyDescent="0.2">
      <c r="A2971" t="s">
        <v>30</v>
      </c>
      <c r="B2971" t="s">
        <v>11392</v>
      </c>
      <c r="C2971" t="s">
        <v>11393</v>
      </c>
      <c r="D2971" t="s">
        <v>11394</v>
      </c>
      <c r="E2971" t="s">
        <v>56</v>
      </c>
      <c r="F2971" t="s">
        <v>3591</v>
      </c>
      <c r="G2971" s="1">
        <v>44333</v>
      </c>
      <c r="H2971" s="19">
        <v>44671</v>
      </c>
      <c r="I2971" s="19">
        <v>44698</v>
      </c>
      <c r="J2971" s="24" t="s">
        <v>5</v>
      </c>
      <c r="K2971" t="s">
        <v>36</v>
      </c>
      <c r="L2971" t="s">
        <v>3308</v>
      </c>
      <c r="M2971" t="str">
        <f>VLOOKUP(B2971,[1]Sheet1!$B:$S,18,FALSE)</f>
        <v>HFTD 2</v>
      </c>
    </row>
    <row r="2972" spans="1:13" x14ac:dyDescent="0.2">
      <c r="A2972" t="s">
        <v>30</v>
      </c>
      <c r="B2972" t="s">
        <v>11395</v>
      </c>
      <c r="C2972" t="s">
        <v>5794</v>
      </c>
      <c r="D2972" t="s">
        <v>11396</v>
      </c>
      <c r="E2972" t="s">
        <v>73</v>
      </c>
      <c r="F2972" t="s">
        <v>5861</v>
      </c>
      <c r="G2972" s="1">
        <v>44327</v>
      </c>
      <c r="H2972" s="19">
        <v>44634</v>
      </c>
      <c r="I2972" s="19">
        <v>44692</v>
      </c>
      <c r="J2972" s="24" t="s">
        <v>5</v>
      </c>
      <c r="K2972" t="s">
        <v>36</v>
      </c>
      <c r="L2972" t="s">
        <v>3308</v>
      </c>
      <c r="M2972" t="str">
        <f>VLOOKUP(B2972,[1]Sheet1!$B:$S,18,FALSE)</f>
        <v>HFTD 2</v>
      </c>
    </row>
    <row r="2973" spans="1:13" x14ac:dyDescent="0.2">
      <c r="A2973" t="s">
        <v>30</v>
      </c>
      <c r="B2973" t="s">
        <v>11397</v>
      </c>
      <c r="C2973" t="s">
        <v>10622</v>
      </c>
      <c r="D2973" t="s">
        <v>11398</v>
      </c>
      <c r="E2973" t="s">
        <v>198</v>
      </c>
      <c r="F2973" t="s">
        <v>7737</v>
      </c>
      <c r="G2973" s="1">
        <v>44333</v>
      </c>
      <c r="H2973" s="19">
        <v>44691</v>
      </c>
      <c r="I2973" s="19">
        <v>44698</v>
      </c>
      <c r="J2973" s="24" t="s">
        <v>5</v>
      </c>
      <c r="K2973" t="s">
        <v>36</v>
      </c>
      <c r="L2973" t="s">
        <v>3308</v>
      </c>
      <c r="M2973" t="str">
        <f>VLOOKUP(B2973,[1]Sheet1!$B:$S,18,FALSE)</f>
        <v>HFTD 2</v>
      </c>
    </row>
    <row r="2974" spans="1:13" x14ac:dyDescent="0.2">
      <c r="A2974" t="s">
        <v>30</v>
      </c>
      <c r="B2974" t="s">
        <v>11399</v>
      </c>
      <c r="C2974" t="s">
        <v>4106</v>
      </c>
      <c r="D2974" t="s">
        <v>11400</v>
      </c>
      <c r="E2974" t="s">
        <v>97</v>
      </c>
      <c r="F2974" t="s">
        <v>11401</v>
      </c>
      <c r="G2974" s="1">
        <v>44333</v>
      </c>
      <c r="H2974" s="19">
        <v>44532</v>
      </c>
      <c r="I2974" s="19">
        <v>44698</v>
      </c>
      <c r="J2974" s="24" t="s">
        <v>5</v>
      </c>
      <c r="K2974" t="s">
        <v>36</v>
      </c>
      <c r="L2974" t="s">
        <v>3308</v>
      </c>
      <c r="M2974" t="str">
        <f>VLOOKUP(B2974,[1]Sheet1!$B:$S,18,FALSE)</f>
        <v>HFTD 2</v>
      </c>
    </row>
    <row r="2975" spans="1:13" x14ac:dyDescent="0.2">
      <c r="A2975" t="s">
        <v>30</v>
      </c>
      <c r="B2975" t="s">
        <v>11402</v>
      </c>
      <c r="C2975" t="s">
        <v>11403</v>
      </c>
      <c r="D2975" t="s">
        <v>11404</v>
      </c>
      <c r="E2975" t="s">
        <v>56</v>
      </c>
      <c r="F2975" t="s">
        <v>9143</v>
      </c>
      <c r="G2975" s="1">
        <v>44333</v>
      </c>
      <c r="H2975" s="19">
        <v>44333</v>
      </c>
      <c r="I2975" s="19">
        <v>44698</v>
      </c>
      <c r="J2975" s="19" t="s">
        <v>11</v>
      </c>
      <c r="K2975" t="s">
        <v>3320</v>
      </c>
      <c r="L2975" t="s">
        <v>3308</v>
      </c>
      <c r="M2975" t="str">
        <f>VLOOKUP(B2975,[1]Sheet1!$B:$S,18,FALSE)</f>
        <v>HFTD 2</v>
      </c>
    </row>
    <row r="2976" spans="1:13" x14ac:dyDescent="0.2">
      <c r="A2976" t="s">
        <v>30</v>
      </c>
      <c r="B2976" t="s">
        <v>11405</v>
      </c>
      <c r="C2976" t="s">
        <v>7645</v>
      </c>
      <c r="D2976" t="s">
        <v>11406</v>
      </c>
      <c r="E2976" t="s">
        <v>198</v>
      </c>
      <c r="F2976" t="s">
        <v>11407</v>
      </c>
      <c r="G2976" s="1">
        <v>44333</v>
      </c>
      <c r="H2976" s="19">
        <v>44720</v>
      </c>
      <c r="I2976" s="19">
        <v>44698</v>
      </c>
      <c r="J2976" s="24" t="s">
        <v>11</v>
      </c>
      <c r="K2976" t="s">
        <v>36</v>
      </c>
      <c r="L2976" t="s">
        <v>3308</v>
      </c>
      <c r="M2976" t="str">
        <f>VLOOKUP(B2976,[1]Sheet1!$B:$S,18,FALSE)</f>
        <v>HFTD 2</v>
      </c>
    </row>
    <row r="2977" spans="1:13" x14ac:dyDescent="0.2">
      <c r="A2977" t="s">
        <v>30</v>
      </c>
      <c r="B2977" t="s">
        <v>11408</v>
      </c>
      <c r="C2977" t="s">
        <v>11409</v>
      </c>
      <c r="D2977" t="s">
        <v>11410</v>
      </c>
      <c r="E2977" t="s">
        <v>56</v>
      </c>
      <c r="F2977" t="s">
        <v>3591</v>
      </c>
      <c r="G2977" s="1">
        <v>44333</v>
      </c>
      <c r="H2977" s="19">
        <v>44606</v>
      </c>
      <c r="I2977" s="19">
        <v>44698</v>
      </c>
      <c r="J2977" s="24" t="s">
        <v>5</v>
      </c>
      <c r="K2977" t="s">
        <v>36</v>
      </c>
      <c r="L2977" t="s">
        <v>3308</v>
      </c>
      <c r="M2977" t="str">
        <f>VLOOKUP(B2977,[1]Sheet1!$B:$S,18,FALSE)</f>
        <v>HFTD 2</v>
      </c>
    </row>
    <row r="2978" spans="1:13" x14ac:dyDescent="0.2">
      <c r="A2978" t="s">
        <v>30</v>
      </c>
      <c r="B2978" t="s">
        <v>11411</v>
      </c>
      <c r="C2978" t="s">
        <v>11412</v>
      </c>
      <c r="D2978" t="s">
        <v>11413</v>
      </c>
      <c r="E2978" t="s">
        <v>97</v>
      </c>
      <c r="F2978" t="s">
        <v>11356</v>
      </c>
      <c r="G2978" s="1">
        <v>44333</v>
      </c>
      <c r="H2978" s="19">
        <v>44734</v>
      </c>
      <c r="I2978" s="19">
        <v>44698</v>
      </c>
      <c r="J2978" s="24" t="s">
        <v>11</v>
      </c>
      <c r="K2978" t="s">
        <v>36</v>
      </c>
      <c r="L2978" t="s">
        <v>3308</v>
      </c>
      <c r="M2978" t="str">
        <f>VLOOKUP(B2978,[1]Sheet1!$B:$S,18,FALSE)</f>
        <v>HFTD 2</v>
      </c>
    </row>
    <row r="2979" spans="1:13" x14ac:dyDescent="0.2">
      <c r="A2979" t="s">
        <v>30</v>
      </c>
      <c r="B2979" t="s">
        <v>11414</v>
      </c>
      <c r="C2979" t="s">
        <v>11412</v>
      </c>
      <c r="D2979" t="s">
        <v>11415</v>
      </c>
      <c r="E2979" t="s">
        <v>97</v>
      </c>
      <c r="F2979" t="s">
        <v>11356</v>
      </c>
      <c r="G2979" s="1">
        <v>44333</v>
      </c>
      <c r="H2979" s="19">
        <v>44718</v>
      </c>
      <c r="I2979" s="19">
        <v>44698</v>
      </c>
      <c r="J2979" s="24" t="s">
        <v>11</v>
      </c>
      <c r="K2979" t="s">
        <v>36</v>
      </c>
      <c r="L2979" t="s">
        <v>3308</v>
      </c>
      <c r="M2979" t="str">
        <f>VLOOKUP(B2979,[1]Sheet1!$B:$S,18,FALSE)</f>
        <v>HFTD 2</v>
      </c>
    </row>
    <row r="2980" spans="1:13" x14ac:dyDescent="0.2">
      <c r="A2980" t="s">
        <v>30</v>
      </c>
      <c r="B2980" t="s">
        <v>11416</v>
      </c>
      <c r="C2980" t="s">
        <v>6992</v>
      </c>
      <c r="D2980" t="s">
        <v>11417</v>
      </c>
      <c r="E2980" t="s">
        <v>56</v>
      </c>
      <c r="F2980" t="s">
        <v>11418</v>
      </c>
      <c r="G2980" s="1">
        <v>44333</v>
      </c>
      <c r="H2980" s="19">
        <v>44333</v>
      </c>
      <c r="I2980" s="19">
        <v>44698</v>
      </c>
      <c r="J2980" s="19" t="s">
        <v>11</v>
      </c>
      <c r="K2980" t="s">
        <v>3320</v>
      </c>
      <c r="L2980" t="s">
        <v>3308</v>
      </c>
      <c r="M2980" t="str">
        <f>VLOOKUP(B2980,[1]Sheet1!$B:$S,18,FALSE)</f>
        <v>HFTD 2</v>
      </c>
    </row>
    <row r="2981" spans="1:13" x14ac:dyDescent="0.2">
      <c r="A2981" t="s">
        <v>30</v>
      </c>
      <c r="B2981" t="s">
        <v>11419</v>
      </c>
      <c r="C2981" t="s">
        <v>11420</v>
      </c>
      <c r="D2981" t="s">
        <v>11421</v>
      </c>
      <c r="E2981" t="s">
        <v>56</v>
      </c>
      <c r="F2981" t="s">
        <v>3347</v>
      </c>
      <c r="G2981" s="1">
        <v>44333</v>
      </c>
      <c r="H2981" s="19">
        <v>44333</v>
      </c>
      <c r="I2981" s="19">
        <v>44698</v>
      </c>
      <c r="J2981" s="19" t="s">
        <v>11</v>
      </c>
      <c r="K2981" t="s">
        <v>3320</v>
      </c>
      <c r="L2981" t="s">
        <v>3308</v>
      </c>
      <c r="M2981" t="str">
        <f>VLOOKUP(B2981,[1]Sheet1!$B:$S,18,FALSE)</f>
        <v>HFTD 2</v>
      </c>
    </row>
    <row r="2982" spans="1:13" x14ac:dyDescent="0.2">
      <c r="A2982" t="s">
        <v>30</v>
      </c>
      <c r="B2982" t="s">
        <v>11422</v>
      </c>
      <c r="C2982" t="s">
        <v>11420</v>
      </c>
      <c r="D2982" t="s">
        <v>11423</v>
      </c>
      <c r="E2982" t="s">
        <v>56</v>
      </c>
      <c r="F2982" t="s">
        <v>10252</v>
      </c>
      <c r="G2982" s="1">
        <v>44333</v>
      </c>
      <c r="H2982" s="19">
        <v>44333</v>
      </c>
      <c r="I2982" s="19">
        <v>44698</v>
      </c>
      <c r="J2982" s="19" t="s">
        <v>11</v>
      </c>
      <c r="K2982" t="s">
        <v>3320</v>
      </c>
      <c r="L2982" t="s">
        <v>3308</v>
      </c>
      <c r="M2982" t="str">
        <f>VLOOKUP(B2982,[1]Sheet1!$B:$S,18,FALSE)</f>
        <v>HFTD 2</v>
      </c>
    </row>
    <row r="2983" spans="1:13" x14ac:dyDescent="0.2">
      <c r="A2983" t="s">
        <v>30</v>
      </c>
      <c r="B2983" t="s">
        <v>11424</v>
      </c>
      <c r="C2983" t="s">
        <v>4329</v>
      </c>
      <c r="D2983" t="s">
        <v>11425</v>
      </c>
      <c r="E2983" t="s">
        <v>198</v>
      </c>
      <c r="F2983" t="s">
        <v>7737</v>
      </c>
      <c r="G2983" s="1">
        <v>44333</v>
      </c>
      <c r="H2983" s="19">
        <v>44691</v>
      </c>
      <c r="I2983" s="19">
        <v>44698</v>
      </c>
      <c r="J2983" s="24" t="s">
        <v>5</v>
      </c>
      <c r="K2983" t="s">
        <v>36</v>
      </c>
      <c r="L2983" t="s">
        <v>3308</v>
      </c>
      <c r="M2983" t="str">
        <f>VLOOKUP(B2983,[1]Sheet1!$B:$S,18,FALSE)</f>
        <v>HFTD 2</v>
      </c>
    </row>
    <row r="2984" spans="1:13" x14ac:dyDescent="0.2">
      <c r="A2984" t="s">
        <v>30</v>
      </c>
      <c r="B2984" t="s">
        <v>11426</v>
      </c>
      <c r="C2984" t="s">
        <v>11427</v>
      </c>
      <c r="D2984" t="s">
        <v>11428</v>
      </c>
      <c r="E2984" t="s">
        <v>73</v>
      </c>
      <c r="F2984" t="s">
        <v>4606</v>
      </c>
      <c r="G2984" s="1">
        <v>44327</v>
      </c>
      <c r="H2984" s="19">
        <v>44756</v>
      </c>
      <c r="I2984" s="19">
        <v>44692</v>
      </c>
      <c r="J2984" s="24" t="s">
        <v>11</v>
      </c>
      <c r="K2984" t="s">
        <v>36</v>
      </c>
      <c r="L2984" t="s">
        <v>3308</v>
      </c>
      <c r="M2984" t="str">
        <f>VLOOKUP(B2984,[1]Sheet1!$B:$S,18,FALSE)</f>
        <v>HFTD 2</v>
      </c>
    </row>
    <row r="2985" spans="1:13" x14ac:dyDescent="0.2">
      <c r="A2985" t="s">
        <v>30</v>
      </c>
      <c r="B2985" t="s">
        <v>11429</v>
      </c>
      <c r="C2985" t="s">
        <v>11027</v>
      </c>
      <c r="D2985" t="s">
        <v>11430</v>
      </c>
      <c r="E2985" t="s">
        <v>80</v>
      </c>
      <c r="F2985" t="s">
        <v>3555</v>
      </c>
      <c r="G2985" s="1">
        <v>44333</v>
      </c>
      <c r="H2985" s="19">
        <v>44333</v>
      </c>
      <c r="I2985" s="19">
        <v>44698</v>
      </c>
      <c r="J2985" s="19" t="s">
        <v>11</v>
      </c>
      <c r="K2985" t="s">
        <v>3320</v>
      </c>
      <c r="L2985" t="s">
        <v>3308</v>
      </c>
      <c r="M2985" t="str">
        <f>VLOOKUP(B2985,[1]Sheet1!$B:$S,18,FALSE)</f>
        <v>HFTD 2</v>
      </c>
    </row>
    <row r="2986" spans="1:13" x14ac:dyDescent="0.2">
      <c r="A2986" t="s">
        <v>30</v>
      </c>
      <c r="B2986" t="s">
        <v>11431</v>
      </c>
      <c r="C2986" t="s">
        <v>5277</v>
      </c>
      <c r="D2986" t="s">
        <v>11432</v>
      </c>
      <c r="E2986" t="s">
        <v>198</v>
      </c>
      <c r="F2986" t="s">
        <v>5266</v>
      </c>
      <c r="G2986" s="1">
        <v>44333</v>
      </c>
      <c r="H2986" s="19">
        <v>44333</v>
      </c>
      <c r="I2986" s="19">
        <v>44698</v>
      </c>
      <c r="J2986" s="19" t="s">
        <v>11</v>
      </c>
      <c r="K2986" t="s">
        <v>3320</v>
      </c>
      <c r="L2986" t="s">
        <v>3308</v>
      </c>
      <c r="M2986" t="str">
        <f>VLOOKUP(B2986,[1]Sheet1!$B:$S,18,FALSE)</f>
        <v>HFTD 2</v>
      </c>
    </row>
    <row r="2987" spans="1:13" x14ac:dyDescent="0.2">
      <c r="A2987" t="s">
        <v>30</v>
      </c>
      <c r="B2987" t="s">
        <v>11433</v>
      </c>
      <c r="C2987" t="s">
        <v>11434</v>
      </c>
      <c r="D2987" t="s">
        <v>11435</v>
      </c>
      <c r="E2987" t="s">
        <v>97</v>
      </c>
      <c r="F2987" t="s">
        <v>11356</v>
      </c>
      <c r="G2987" s="1">
        <v>44334</v>
      </c>
      <c r="H2987" s="19">
        <v>44334</v>
      </c>
      <c r="I2987" s="19">
        <v>44699</v>
      </c>
      <c r="J2987" s="19" t="s">
        <v>11</v>
      </c>
      <c r="K2987" t="s">
        <v>3320</v>
      </c>
      <c r="L2987" t="s">
        <v>3308</v>
      </c>
      <c r="M2987" t="str">
        <f>VLOOKUP(B2987,[1]Sheet1!$B:$S,18,FALSE)</f>
        <v>HFTD 2</v>
      </c>
    </row>
    <row r="2988" spans="1:13" x14ac:dyDescent="0.2">
      <c r="A2988" t="s">
        <v>30</v>
      </c>
      <c r="B2988" t="s">
        <v>11436</v>
      </c>
      <c r="C2988" t="s">
        <v>11437</v>
      </c>
      <c r="D2988" t="s">
        <v>11438</v>
      </c>
      <c r="E2988" t="s">
        <v>56</v>
      </c>
      <c r="F2988" t="s">
        <v>3347</v>
      </c>
      <c r="G2988" s="1">
        <v>44334</v>
      </c>
      <c r="H2988" s="19">
        <v>44775</v>
      </c>
      <c r="I2988" s="19">
        <v>44699</v>
      </c>
      <c r="J2988" s="24" t="s">
        <v>11</v>
      </c>
      <c r="K2988" t="s">
        <v>36</v>
      </c>
      <c r="L2988" t="s">
        <v>3308</v>
      </c>
      <c r="M2988" t="str">
        <f>VLOOKUP(B2988,[1]Sheet1!$B:$S,18,FALSE)</f>
        <v>HFTD 2</v>
      </c>
    </row>
    <row r="2989" spans="1:13" x14ac:dyDescent="0.2">
      <c r="A2989" t="s">
        <v>30</v>
      </c>
      <c r="B2989" t="s">
        <v>11439</v>
      </c>
      <c r="C2989" t="s">
        <v>10060</v>
      </c>
      <c r="D2989" t="s">
        <v>11440</v>
      </c>
      <c r="E2989" t="s">
        <v>80</v>
      </c>
      <c r="F2989" t="s">
        <v>6417</v>
      </c>
      <c r="G2989" s="1">
        <v>44337</v>
      </c>
      <c r="H2989" s="19">
        <v>44337</v>
      </c>
      <c r="I2989" s="19">
        <v>44702</v>
      </c>
      <c r="J2989" s="19" t="s">
        <v>11</v>
      </c>
      <c r="K2989" t="s">
        <v>3320</v>
      </c>
      <c r="L2989" t="s">
        <v>3308</v>
      </c>
      <c r="M2989" t="str">
        <f>VLOOKUP(B2989,[1]Sheet1!$B:$S,18,FALSE)</f>
        <v>HFTD 2</v>
      </c>
    </row>
    <row r="2990" spans="1:13" x14ac:dyDescent="0.2">
      <c r="A2990" t="s">
        <v>30</v>
      </c>
      <c r="B2990" t="s">
        <v>11441</v>
      </c>
      <c r="C2990" t="s">
        <v>11442</v>
      </c>
      <c r="D2990" t="s">
        <v>11443</v>
      </c>
      <c r="E2990" t="s">
        <v>97</v>
      </c>
      <c r="F2990" t="s">
        <v>3465</v>
      </c>
      <c r="G2990" s="1">
        <v>44333</v>
      </c>
      <c r="H2990" s="19">
        <v>44610</v>
      </c>
      <c r="I2990" s="19">
        <v>44698</v>
      </c>
      <c r="J2990" s="24" t="s">
        <v>5</v>
      </c>
      <c r="K2990" t="s">
        <v>36</v>
      </c>
      <c r="L2990" t="s">
        <v>3308</v>
      </c>
      <c r="M2990" t="str">
        <f>VLOOKUP(B2990,[1]Sheet1!$B:$S,18,FALSE)</f>
        <v>HFTD 2</v>
      </c>
    </row>
    <row r="2991" spans="1:13" x14ac:dyDescent="0.2">
      <c r="A2991" t="s">
        <v>30</v>
      </c>
      <c r="B2991" t="s">
        <v>11444</v>
      </c>
      <c r="C2991" t="s">
        <v>11445</v>
      </c>
      <c r="D2991" t="s">
        <v>11446</v>
      </c>
      <c r="E2991" t="s">
        <v>97</v>
      </c>
      <c r="F2991" t="s">
        <v>11356</v>
      </c>
      <c r="G2991" s="1">
        <v>44334</v>
      </c>
      <c r="H2991" s="19">
        <v>44718</v>
      </c>
      <c r="I2991" s="19">
        <v>44699</v>
      </c>
      <c r="J2991" s="24" t="s">
        <v>11</v>
      </c>
      <c r="K2991" t="s">
        <v>36</v>
      </c>
      <c r="L2991" t="s">
        <v>3308</v>
      </c>
      <c r="M2991" t="str">
        <f>VLOOKUP(B2991,[1]Sheet1!$B:$S,18,FALSE)</f>
        <v>HFTD 2</v>
      </c>
    </row>
    <row r="2992" spans="1:13" x14ac:dyDescent="0.2">
      <c r="A2992" t="s">
        <v>30</v>
      </c>
      <c r="B2992" t="s">
        <v>11447</v>
      </c>
      <c r="C2992" t="s">
        <v>3620</v>
      </c>
      <c r="D2992" t="s">
        <v>11448</v>
      </c>
      <c r="E2992" t="s">
        <v>3312</v>
      </c>
      <c r="F2992" t="s">
        <v>7756</v>
      </c>
      <c r="G2992" s="1">
        <v>44333</v>
      </c>
      <c r="H2992" s="19">
        <v>44708</v>
      </c>
      <c r="I2992" s="19">
        <v>44698</v>
      </c>
      <c r="J2992" s="24" t="s">
        <v>11</v>
      </c>
      <c r="K2992" t="s">
        <v>36</v>
      </c>
      <c r="L2992" t="s">
        <v>3308</v>
      </c>
      <c r="M2992" t="str">
        <f>VLOOKUP(B2992,[1]Sheet1!$B:$S,18,FALSE)</f>
        <v>HFTD 2</v>
      </c>
    </row>
    <row r="2993" spans="1:13" x14ac:dyDescent="0.2">
      <c r="A2993" t="s">
        <v>30</v>
      </c>
      <c r="B2993" t="s">
        <v>11449</v>
      </c>
      <c r="C2993" t="s">
        <v>11450</v>
      </c>
      <c r="D2993" t="s">
        <v>11451</v>
      </c>
      <c r="E2993" t="s">
        <v>56</v>
      </c>
      <c r="F2993" t="s">
        <v>3347</v>
      </c>
      <c r="G2993" s="1">
        <v>44334</v>
      </c>
      <c r="H2993" s="19">
        <v>44693</v>
      </c>
      <c r="I2993" s="19">
        <v>44699</v>
      </c>
      <c r="J2993" s="24" t="s">
        <v>5</v>
      </c>
      <c r="K2993" t="s">
        <v>36</v>
      </c>
      <c r="L2993" t="s">
        <v>3308</v>
      </c>
      <c r="M2993" t="str">
        <f>VLOOKUP(B2993,[1]Sheet1!$B:$S,18,FALSE)</f>
        <v>HFTD 2</v>
      </c>
    </row>
    <row r="2994" spans="1:13" x14ac:dyDescent="0.2">
      <c r="A2994" t="s">
        <v>30</v>
      </c>
      <c r="B2994" t="s">
        <v>11452</v>
      </c>
      <c r="C2994" t="s">
        <v>11453</v>
      </c>
      <c r="D2994" t="s">
        <v>11454</v>
      </c>
      <c r="E2994" t="s">
        <v>56</v>
      </c>
      <c r="F2994" t="s">
        <v>3347</v>
      </c>
      <c r="G2994" s="1">
        <v>44334</v>
      </c>
      <c r="H2994" s="19">
        <v>44334</v>
      </c>
      <c r="I2994" s="19">
        <v>44699</v>
      </c>
      <c r="J2994" s="19" t="s">
        <v>11</v>
      </c>
      <c r="K2994" t="s">
        <v>3320</v>
      </c>
      <c r="L2994" t="s">
        <v>3308</v>
      </c>
      <c r="M2994" t="str">
        <f>VLOOKUP(B2994,[1]Sheet1!$B:$S,18,FALSE)</f>
        <v>HFTD 2</v>
      </c>
    </row>
    <row r="2995" spans="1:13" x14ac:dyDescent="0.2">
      <c r="A2995" t="s">
        <v>30</v>
      </c>
      <c r="B2995" t="s">
        <v>11455</v>
      </c>
      <c r="C2995" t="s">
        <v>11456</v>
      </c>
      <c r="D2995" t="s">
        <v>11457</v>
      </c>
      <c r="E2995" t="s">
        <v>56</v>
      </c>
      <c r="F2995" t="s">
        <v>3347</v>
      </c>
      <c r="G2995" s="1">
        <v>44333</v>
      </c>
      <c r="H2995" s="19">
        <v>44777</v>
      </c>
      <c r="I2995" s="19">
        <v>44698</v>
      </c>
      <c r="J2995" s="24" t="s">
        <v>11</v>
      </c>
      <c r="K2995" t="s">
        <v>36</v>
      </c>
      <c r="L2995" t="s">
        <v>3308</v>
      </c>
      <c r="M2995" t="str">
        <f>VLOOKUP(B2995,[1]Sheet1!$B:$S,18,FALSE)</f>
        <v>HFTD 2</v>
      </c>
    </row>
    <row r="2996" spans="1:13" x14ac:dyDescent="0.2">
      <c r="A2996" t="s">
        <v>30</v>
      </c>
      <c r="B2996" t="s">
        <v>11458</v>
      </c>
      <c r="C2996" t="s">
        <v>9111</v>
      </c>
      <c r="D2996" t="s">
        <v>11459</v>
      </c>
      <c r="E2996" t="s">
        <v>97</v>
      </c>
      <c r="F2996" t="s">
        <v>3423</v>
      </c>
      <c r="G2996" s="1">
        <v>44334</v>
      </c>
      <c r="H2996" s="19">
        <v>44718</v>
      </c>
      <c r="I2996" s="19">
        <v>44699</v>
      </c>
      <c r="J2996" s="24" t="s">
        <v>11</v>
      </c>
      <c r="K2996" t="s">
        <v>36</v>
      </c>
      <c r="L2996" t="s">
        <v>3308</v>
      </c>
      <c r="M2996" t="str">
        <f>VLOOKUP(B2996,[1]Sheet1!$B:$S,18,FALSE)</f>
        <v>HFTD 2</v>
      </c>
    </row>
    <row r="2997" spans="1:13" x14ac:dyDescent="0.2">
      <c r="A2997" t="s">
        <v>30</v>
      </c>
      <c r="B2997" t="s">
        <v>11460</v>
      </c>
      <c r="C2997" t="s">
        <v>9111</v>
      </c>
      <c r="D2997" t="s">
        <v>11461</v>
      </c>
      <c r="E2997" t="s">
        <v>97</v>
      </c>
      <c r="F2997" t="s">
        <v>3423</v>
      </c>
      <c r="G2997" s="1">
        <v>44334</v>
      </c>
      <c r="H2997" s="19">
        <v>44334</v>
      </c>
      <c r="I2997" s="19">
        <v>44699</v>
      </c>
      <c r="J2997" s="19" t="s">
        <v>11</v>
      </c>
      <c r="K2997" t="s">
        <v>3320</v>
      </c>
      <c r="L2997" t="s">
        <v>3308</v>
      </c>
      <c r="M2997" t="str">
        <f>VLOOKUP(B2997,[1]Sheet1!$B:$S,18,FALSE)</f>
        <v>HFTD 2</v>
      </c>
    </row>
    <row r="2998" spans="1:13" x14ac:dyDescent="0.2">
      <c r="A2998" t="s">
        <v>30</v>
      </c>
      <c r="B2998" t="s">
        <v>11462</v>
      </c>
      <c r="C2998" t="s">
        <v>11463</v>
      </c>
      <c r="D2998" t="s">
        <v>11464</v>
      </c>
      <c r="E2998" t="s">
        <v>80</v>
      </c>
      <c r="F2998" t="s">
        <v>11186</v>
      </c>
      <c r="G2998" s="1">
        <v>44333</v>
      </c>
      <c r="H2998" s="19">
        <v>44421</v>
      </c>
      <c r="I2998" s="19">
        <v>44698</v>
      </c>
      <c r="J2998" s="24" t="s">
        <v>5</v>
      </c>
      <c r="K2998" t="s">
        <v>36</v>
      </c>
      <c r="L2998" t="s">
        <v>3308</v>
      </c>
      <c r="M2998" t="str">
        <f>VLOOKUP(B2998,[1]Sheet1!$B:$S,18,FALSE)</f>
        <v>HFTD 2</v>
      </c>
    </row>
    <row r="2999" spans="1:13" x14ac:dyDescent="0.2">
      <c r="A2999" t="s">
        <v>30</v>
      </c>
      <c r="B2999" t="s">
        <v>11465</v>
      </c>
      <c r="C2999" t="s">
        <v>11466</v>
      </c>
      <c r="D2999" t="s">
        <v>11467</v>
      </c>
      <c r="E2999" t="s">
        <v>56</v>
      </c>
      <c r="F2999" t="s">
        <v>3347</v>
      </c>
      <c r="G2999" s="1">
        <v>44333</v>
      </c>
      <c r="H2999" s="19">
        <v>44778</v>
      </c>
      <c r="I2999" s="19">
        <v>44698</v>
      </c>
      <c r="J2999" s="24" t="s">
        <v>11</v>
      </c>
      <c r="K2999" t="s">
        <v>36</v>
      </c>
      <c r="L2999" t="s">
        <v>3308</v>
      </c>
      <c r="M2999" t="str">
        <f>VLOOKUP(B2999,[1]Sheet1!$B:$S,18,FALSE)</f>
        <v>HFTD 2</v>
      </c>
    </row>
    <row r="3000" spans="1:13" x14ac:dyDescent="0.2">
      <c r="A3000" t="s">
        <v>30</v>
      </c>
      <c r="B3000" t="s">
        <v>11468</v>
      </c>
      <c r="C3000" t="s">
        <v>11469</v>
      </c>
      <c r="D3000" t="s">
        <v>11470</v>
      </c>
      <c r="E3000" t="s">
        <v>80</v>
      </c>
      <c r="F3000" t="s">
        <v>5963</v>
      </c>
      <c r="G3000" s="1">
        <v>44341</v>
      </c>
      <c r="H3000" s="19">
        <v>44637</v>
      </c>
      <c r="I3000" s="19">
        <v>44706</v>
      </c>
      <c r="J3000" s="24" t="s">
        <v>5</v>
      </c>
      <c r="K3000" t="s">
        <v>36</v>
      </c>
      <c r="L3000" t="s">
        <v>3308</v>
      </c>
      <c r="M3000" t="str">
        <f>VLOOKUP(B3000,[1]Sheet1!$B:$S,18,FALSE)</f>
        <v>HFTD 2</v>
      </c>
    </row>
    <row r="3001" spans="1:13" x14ac:dyDescent="0.2">
      <c r="A3001" t="s">
        <v>30</v>
      </c>
      <c r="B3001" t="s">
        <v>11471</v>
      </c>
      <c r="C3001" t="s">
        <v>280</v>
      </c>
      <c r="D3001" t="s">
        <v>11472</v>
      </c>
      <c r="E3001" t="s">
        <v>97</v>
      </c>
      <c r="F3001" t="s">
        <v>11473</v>
      </c>
      <c r="G3001" s="1">
        <v>44341</v>
      </c>
      <c r="H3001" s="19">
        <v>44685</v>
      </c>
      <c r="I3001" s="19">
        <v>44706</v>
      </c>
      <c r="J3001" s="24" t="s">
        <v>5</v>
      </c>
      <c r="K3001" t="s">
        <v>36</v>
      </c>
      <c r="L3001" t="s">
        <v>3308</v>
      </c>
      <c r="M3001" t="str">
        <f>VLOOKUP(B3001,[1]Sheet1!$B:$S,18,FALSE)</f>
        <v>HFTD 2</v>
      </c>
    </row>
    <row r="3002" spans="1:13" x14ac:dyDescent="0.2">
      <c r="A3002" t="s">
        <v>30</v>
      </c>
      <c r="B3002" t="s">
        <v>11474</v>
      </c>
      <c r="C3002" t="s">
        <v>5939</v>
      </c>
      <c r="D3002" t="s">
        <v>11475</v>
      </c>
      <c r="E3002" t="s">
        <v>3312</v>
      </c>
      <c r="F3002" t="s">
        <v>7756</v>
      </c>
      <c r="G3002" s="1">
        <v>44331</v>
      </c>
      <c r="H3002" s="19">
        <v>44698</v>
      </c>
      <c r="I3002" s="19">
        <v>44696</v>
      </c>
      <c r="J3002" s="24" t="s">
        <v>11</v>
      </c>
      <c r="K3002" t="s">
        <v>36</v>
      </c>
      <c r="L3002" t="s">
        <v>3308</v>
      </c>
      <c r="M3002" t="str">
        <f>VLOOKUP(B3002,[1]Sheet1!$B:$S,18,FALSE)</f>
        <v>HFTD 2</v>
      </c>
    </row>
    <row r="3003" spans="1:13" x14ac:dyDescent="0.2">
      <c r="A3003" t="s">
        <v>30</v>
      </c>
      <c r="B3003" t="s">
        <v>11476</v>
      </c>
      <c r="C3003" t="s">
        <v>11477</v>
      </c>
      <c r="D3003" t="s">
        <v>11478</v>
      </c>
      <c r="E3003" t="s">
        <v>34</v>
      </c>
      <c r="F3003" t="s">
        <v>11479</v>
      </c>
      <c r="G3003" s="1">
        <v>44341</v>
      </c>
      <c r="H3003" s="19">
        <v>44602</v>
      </c>
      <c r="I3003" s="19">
        <v>44706</v>
      </c>
      <c r="J3003" s="24" t="s">
        <v>5</v>
      </c>
      <c r="K3003" t="s">
        <v>36</v>
      </c>
      <c r="L3003" t="s">
        <v>3308</v>
      </c>
      <c r="M3003" t="str">
        <f>VLOOKUP(B3003,[1]Sheet1!$B:$S,18,FALSE)</f>
        <v>HFTD 2</v>
      </c>
    </row>
    <row r="3004" spans="1:13" x14ac:dyDescent="0.2">
      <c r="A3004" t="s">
        <v>30</v>
      </c>
      <c r="B3004" t="s">
        <v>11480</v>
      </c>
      <c r="C3004" t="s">
        <v>11481</v>
      </c>
      <c r="D3004" t="s">
        <v>11482</v>
      </c>
      <c r="E3004" t="s">
        <v>97</v>
      </c>
      <c r="F3004" t="s">
        <v>11356</v>
      </c>
      <c r="G3004" s="1">
        <v>44333</v>
      </c>
      <c r="H3004" s="19">
        <v>44718</v>
      </c>
      <c r="I3004" s="19">
        <v>44698</v>
      </c>
      <c r="J3004" s="24" t="s">
        <v>11</v>
      </c>
      <c r="K3004" t="s">
        <v>36</v>
      </c>
      <c r="L3004" t="s">
        <v>3308</v>
      </c>
      <c r="M3004" t="str">
        <f>VLOOKUP(B3004,[1]Sheet1!$B:$S,18,FALSE)</f>
        <v>HFTD 2</v>
      </c>
    </row>
    <row r="3005" spans="1:13" x14ac:dyDescent="0.2">
      <c r="A3005" t="s">
        <v>30</v>
      </c>
      <c r="B3005" t="s">
        <v>11483</v>
      </c>
      <c r="C3005" t="s">
        <v>11484</v>
      </c>
      <c r="D3005" t="s">
        <v>11485</v>
      </c>
      <c r="E3005" t="s">
        <v>56</v>
      </c>
      <c r="F3005" t="s">
        <v>8394</v>
      </c>
      <c r="G3005" s="1">
        <v>44341</v>
      </c>
      <c r="H3005" s="19">
        <v>44341</v>
      </c>
      <c r="I3005" s="19">
        <v>44706</v>
      </c>
      <c r="J3005" s="19" t="s">
        <v>11</v>
      </c>
      <c r="K3005" t="s">
        <v>3320</v>
      </c>
      <c r="L3005" t="s">
        <v>3308</v>
      </c>
      <c r="M3005" t="str">
        <f>VLOOKUP(B3005,[1]Sheet1!$B:$S,18,FALSE)</f>
        <v>HFTD 2</v>
      </c>
    </row>
    <row r="3006" spans="1:13" x14ac:dyDescent="0.2">
      <c r="A3006" t="s">
        <v>30</v>
      </c>
      <c r="B3006" t="s">
        <v>11486</v>
      </c>
      <c r="C3006" t="s">
        <v>11487</v>
      </c>
      <c r="D3006" t="s">
        <v>11488</v>
      </c>
      <c r="E3006" t="s">
        <v>97</v>
      </c>
      <c r="F3006" t="s">
        <v>11356</v>
      </c>
      <c r="G3006" s="1">
        <v>44333</v>
      </c>
      <c r="H3006" s="19">
        <v>44333</v>
      </c>
      <c r="I3006" s="19">
        <v>44698</v>
      </c>
      <c r="J3006" s="19" t="s">
        <v>11</v>
      </c>
      <c r="K3006" t="s">
        <v>3320</v>
      </c>
      <c r="L3006" t="s">
        <v>3308</v>
      </c>
      <c r="M3006" t="str">
        <f>VLOOKUP(B3006,[1]Sheet1!$B:$S,18,FALSE)</f>
        <v>HFTD 2</v>
      </c>
    </row>
    <row r="3007" spans="1:13" x14ac:dyDescent="0.2">
      <c r="A3007" t="s">
        <v>30</v>
      </c>
      <c r="B3007" t="s">
        <v>11489</v>
      </c>
      <c r="C3007" t="s">
        <v>9042</v>
      </c>
      <c r="D3007" t="s">
        <v>11490</v>
      </c>
      <c r="E3007" t="s">
        <v>97</v>
      </c>
      <c r="F3007" t="s">
        <v>11356</v>
      </c>
      <c r="G3007" s="1">
        <v>44333</v>
      </c>
      <c r="H3007" s="19">
        <v>44718</v>
      </c>
      <c r="I3007" s="19">
        <v>44698</v>
      </c>
      <c r="J3007" s="24" t="s">
        <v>11</v>
      </c>
      <c r="K3007" t="s">
        <v>36</v>
      </c>
      <c r="L3007" t="s">
        <v>3308</v>
      </c>
      <c r="M3007" t="str">
        <f>VLOOKUP(B3007,[1]Sheet1!$B:$S,18,FALSE)</f>
        <v>HFTD 2</v>
      </c>
    </row>
    <row r="3008" spans="1:13" x14ac:dyDescent="0.2">
      <c r="A3008" t="s">
        <v>30</v>
      </c>
      <c r="B3008" t="s">
        <v>11491</v>
      </c>
      <c r="C3008" t="s">
        <v>11492</v>
      </c>
      <c r="D3008" t="s">
        <v>11493</v>
      </c>
      <c r="E3008" t="s">
        <v>56</v>
      </c>
      <c r="F3008" t="s">
        <v>3347</v>
      </c>
      <c r="G3008" s="1">
        <v>44334</v>
      </c>
      <c r="H3008" s="19">
        <v>44334</v>
      </c>
      <c r="I3008" s="19">
        <v>44699</v>
      </c>
      <c r="J3008" s="19" t="s">
        <v>11</v>
      </c>
      <c r="K3008" t="s">
        <v>3320</v>
      </c>
      <c r="L3008" t="s">
        <v>3308</v>
      </c>
      <c r="M3008" t="str">
        <f>VLOOKUP(B3008,[1]Sheet1!$B:$S,18,FALSE)</f>
        <v>HFTD 2</v>
      </c>
    </row>
    <row r="3009" spans="1:13" x14ac:dyDescent="0.2">
      <c r="A3009" t="s">
        <v>30</v>
      </c>
      <c r="B3009" t="s">
        <v>11494</v>
      </c>
      <c r="C3009" t="s">
        <v>11495</v>
      </c>
      <c r="D3009" t="s">
        <v>11496</v>
      </c>
      <c r="E3009" t="s">
        <v>97</v>
      </c>
      <c r="F3009" t="s">
        <v>11356</v>
      </c>
      <c r="G3009" s="1">
        <v>44333</v>
      </c>
      <c r="H3009" s="19">
        <v>44718</v>
      </c>
      <c r="I3009" s="19">
        <v>44698</v>
      </c>
      <c r="J3009" s="24" t="s">
        <v>11</v>
      </c>
      <c r="K3009" t="s">
        <v>36</v>
      </c>
      <c r="L3009" t="s">
        <v>3308</v>
      </c>
      <c r="M3009" t="str">
        <f>VLOOKUP(B3009,[1]Sheet1!$B:$S,18,FALSE)</f>
        <v>HFTD 2</v>
      </c>
    </row>
    <row r="3010" spans="1:13" x14ac:dyDescent="0.2">
      <c r="A3010" t="s">
        <v>30</v>
      </c>
      <c r="B3010" t="s">
        <v>11497</v>
      </c>
      <c r="C3010" t="s">
        <v>515</v>
      </c>
      <c r="D3010" t="s">
        <v>11498</v>
      </c>
      <c r="E3010" t="s">
        <v>3312</v>
      </c>
      <c r="F3010" t="s">
        <v>7756</v>
      </c>
      <c r="G3010" s="1">
        <v>44333</v>
      </c>
      <c r="H3010" s="19">
        <v>44708</v>
      </c>
      <c r="I3010" s="19">
        <v>44698</v>
      </c>
      <c r="J3010" s="24" t="s">
        <v>11</v>
      </c>
      <c r="K3010" t="s">
        <v>36</v>
      </c>
      <c r="L3010" t="s">
        <v>3308</v>
      </c>
      <c r="M3010" t="str">
        <f>VLOOKUP(B3010,[1]Sheet1!$B:$S,18,FALSE)</f>
        <v>HFTD 2</v>
      </c>
    </row>
    <row r="3011" spans="1:13" x14ac:dyDescent="0.2">
      <c r="A3011" t="s">
        <v>30</v>
      </c>
      <c r="B3011" t="s">
        <v>11499</v>
      </c>
      <c r="C3011" t="s">
        <v>1675</v>
      </c>
      <c r="D3011" t="s">
        <v>11500</v>
      </c>
      <c r="E3011" t="s">
        <v>56</v>
      </c>
      <c r="F3011" t="s">
        <v>6477</v>
      </c>
      <c r="G3011" s="1">
        <v>44341</v>
      </c>
      <c r="H3011" s="19">
        <v>44341</v>
      </c>
      <c r="I3011" s="19">
        <v>44706</v>
      </c>
      <c r="J3011" s="19" t="s">
        <v>11</v>
      </c>
      <c r="K3011" t="s">
        <v>3320</v>
      </c>
      <c r="L3011" t="s">
        <v>3308</v>
      </c>
      <c r="M3011" t="str">
        <f>VLOOKUP(B3011,[1]Sheet1!$B:$S,18,FALSE)</f>
        <v>HFTD 2</v>
      </c>
    </row>
    <row r="3012" spans="1:13" x14ac:dyDescent="0.2">
      <c r="A3012" t="s">
        <v>30</v>
      </c>
      <c r="B3012" t="s">
        <v>11501</v>
      </c>
      <c r="C3012" t="s">
        <v>11502</v>
      </c>
      <c r="D3012" t="s">
        <v>11503</v>
      </c>
      <c r="E3012" t="s">
        <v>97</v>
      </c>
      <c r="F3012" t="s">
        <v>11356</v>
      </c>
      <c r="G3012" s="1">
        <v>44334</v>
      </c>
      <c r="H3012" s="19">
        <v>44622</v>
      </c>
      <c r="I3012" s="19">
        <v>44699</v>
      </c>
      <c r="J3012" s="24" t="s">
        <v>5</v>
      </c>
      <c r="K3012" t="s">
        <v>36</v>
      </c>
      <c r="L3012" t="s">
        <v>3308</v>
      </c>
      <c r="M3012" t="str">
        <f>VLOOKUP(B3012,[1]Sheet1!$B:$S,18,FALSE)</f>
        <v>HFTD 2</v>
      </c>
    </row>
    <row r="3013" spans="1:13" x14ac:dyDescent="0.2">
      <c r="A3013" t="s">
        <v>30</v>
      </c>
      <c r="B3013" t="s">
        <v>11504</v>
      </c>
      <c r="C3013" t="s">
        <v>11505</v>
      </c>
      <c r="D3013" t="s">
        <v>11506</v>
      </c>
      <c r="E3013" t="s">
        <v>56</v>
      </c>
      <c r="F3013" t="s">
        <v>9143</v>
      </c>
      <c r="G3013" s="1">
        <v>44333</v>
      </c>
      <c r="H3013" s="19">
        <v>44333</v>
      </c>
      <c r="I3013" s="19">
        <v>44698</v>
      </c>
      <c r="J3013" s="19" t="s">
        <v>11</v>
      </c>
      <c r="K3013" t="s">
        <v>3320</v>
      </c>
      <c r="L3013" t="s">
        <v>3308</v>
      </c>
      <c r="M3013" t="str">
        <f>VLOOKUP(B3013,[1]Sheet1!$B:$S,18,FALSE)</f>
        <v>HFTD 2</v>
      </c>
    </row>
    <row r="3014" spans="1:13" x14ac:dyDescent="0.2">
      <c r="A3014" t="s">
        <v>30</v>
      </c>
      <c r="B3014" t="s">
        <v>11507</v>
      </c>
      <c r="C3014" t="s">
        <v>11508</v>
      </c>
      <c r="D3014" t="s">
        <v>11509</v>
      </c>
      <c r="E3014" t="s">
        <v>3312</v>
      </c>
      <c r="F3014" t="s">
        <v>7756</v>
      </c>
      <c r="G3014" s="1">
        <v>44331</v>
      </c>
      <c r="H3014" s="19">
        <v>44705</v>
      </c>
      <c r="I3014" s="19">
        <v>44696</v>
      </c>
      <c r="J3014" s="24" t="s">
        <v>11</v>
      </c>
      <c r="K3014" t="s">
        <v>36</v>
      </c>
      <c r="L3014" t="s">
        <v>3308</v>
      </c>
      <c r="M3014" t="str">
        <f>VLOOKUP(B3014,[1]Sheet1!$B:$S,18,FALSE)</f>
        <v>HFTD 2</v>
      </c>
    </row>
    <row r="3015" spans="1:13" x14ac:dyDescent="0.2">
      <c r="A3015" t="s">
        <v>30</v>
      </c>
      <c r="B3015" t="s">
        <v>11510</v>
      </c>
      <c r="C3015" t="s">
        <v>11511</v>
      </c>
      <c r="D3015" t="s">
        <v>11512</v>
      </c>
      <c r="E3015" t="s">
        <v>56</v>
      </c>
      <c r="F3015" t="s">
        <v>3591</v>
      </c>
      <c r="G3015" s="1">
        <v>44333</v>
      </c>
      <c r="H3015" s="19">
        <v>44333</v>
      </c>
      <c r="I3015" s="19">
        <v>44698</v>
      </c>
      <c r="J3015" s="19" t="s">
        <v>11</v>
      </c>
      <c r="K3015" t="s">
        <v>3320</v>
      </c>
      <c r="L3015" t="s">
        <v>3308</v>
      </c>
      <c r="M3015" t="str">
        <f>VLOOKUP(B3015,[1]Sheet1!$B:$S,18,FALSE)</f>
        <v>HFTD 2</v>
      </c>
    </row>
    <row r="3016" spans="1:13" x14ac:dyDescent="0.2">
      <c r="A3016" t="s">
        <v>30</v>
      </c>
      <c r="B3016" t="s">
        <v>11513</v>
      </c>
      <c r="C3016" t="s">
        <v>11514</v>
      </c>
      <c r="D3016" t="s">
        <v>11515</v>
      </c>
      <c r="E3016" t="s">
        <v>97</v>
      </c>
      <c r="F3016" t="s">
        <v>11356</v>
      </c>
      <c r="G3016" s="1">
        <v>44334</v>
      </c>
      <c r="H3016" s="19">
        <v>44718</v>
      </c>
      <c r="I3016" s="19">
        <v>44699</v>
      </c>
      <c r="J3016" s="24" t="s">
        <v>11</v>
      </c>
      <c r="K3016" t="s">
        <v>36</v>
      </c>
      <c r="L3016" t="s">
        <v>3308</v>
      </c>
      <c r="M3016" t="str">
        <f>VLOOKUP(B3016,[1]Sheet1!$B:$S,18,FALSE)</f>
        <v>HFTD 2</v>
      </c>
    </row>
    <row r="3017" spans="1:13" x14ac:dyDescent="0.2">
      <c r="A3017" t="s">
        <v>30</v>
      </c>
      <c r="B3017" t="s">
        <v>11516</v>
      </c>
      <c r="C3017" t="s">
        <v>11517</v>
      </c>
      <c r="D3017" t="s">
        <v>11518</v>
      </c>
      <c r="E3017" t="s">
        <v>47</v>
      </c>
      <c r="F3017" t="s">
        <v>4180</v>
      </c>
      <c r="G3017" s="1">
        <v>44334</v>
      </c>
      <c r="H3017" s="19">
        <v>44334</v>
      </c>
      <c r="I3017" s="19">
        <v>44699</v>
      </c>
      <c r="J3017" s="19" t="s">
        <v>11</v>
      </c>
      <c r="K3017" t="s">
        <v>3320</v>
      </c>
      <c r="L3017" t="s">
        <v>3308</v>
      </c>
      <c r="M3017" t="str">
        <f>VLOOKUP(B3017,[1]Sheet1!$B:$S,18,FALSE)</f>
        <v>HFTD 2</v>
      </c>
    </row>
    <row r="3018" spans="1:13" x14ac:dyDescent="0.2">
      <c r="A3018" t="s">
        <v>30</v>
      </c>
      <c r="B3018" t="s">
        <v>11519</v>
      </c>
      <c r="C3018" t="s">
        <v>11520</v>
      </c>
      <c r="D3018" t="s">
        <v>11521</v>
      </c>
      <c r="E3018" t="s">
        <v>56</v>
      </c>
      <c r="F3018" t="s">
        <v>8394</v>
      </c>
      <c r="G3018" s="1">
        <v>44341</v>
      </c>
      <c r="H3018" s="19">
        <v>44341</v>
      </c>
      <c r="I3018" s="19">
        <v>44706</v>
      </c>
      <c r="J3018" s="19" t="s">
        <v>11</v>
      </c>
      <c r="K3018" t="s">
        <v>3320</v>
      </c>
      <c r="L3018" t="s">
        <v>3308</v>
      </c>
      <c r="M3018" t="str">
        <f>VLOOKUP(B3018,[1]Sheet1!$B:$S,18,FALSE)</f>
        <v>HFTD 2</v>
      </c>
    </row>
    <row r="3019" spans="1:13" x14ac:dyDescent="0.2">
      <c r="A3019" t="s">
        <v>30</v>
      </c>
      <c r="B3019" t="s">
        <v>11522</v>
      </c>
      <c r="C3019" t="s">
        <v>11520</v>
      </c>
      <c r="D3019" t="s">
        <v>11523</v>
      </c>
      <c r="E3019" t="s">
        <v>56</v>
      </c>
      <c r="F3019" t="s">
        <v>8394</v>
      </c>
      <c r="G3019" s="1">
        <v>44341</v>
      </c>
      <c r="H3019" s="19">
        <v>44341</v>
      </c>
      <c r="I3019" s="19">
        <v>44706</v>
      </c>
      <c r="J3019" s="19" t="s">
        <v>11</v>
      </c>
      <c r="K3019" t="s">
        <v>3320</v>
      </c>
      <c r="L3019" t="s">
        <v>3308</v>
      </c>
      <c r="M3019" t="str">
        <f>VLOOKUP(B3019,[1]Sheet1!$B:$S,18,FALSE)</f>
        <v>HFTD 2</v>
      </c>
    </row>
    <row r="3020" spans="1:13" x14ac:dyDescent="0.2">
      <c r="A3020" t="s">
        <v>30</v>
      </c>
      <c r="B3020" t="s">
        <v>11524</v>
      </c>
      <c r="C3020" t="s">
        <v>11525</v>
      </c>
      <c r="D3020" t="s">
        <v>11526</v>
      </c>
      <c r="E3020" t="s">
        <v>56</v>
      </c>
      <c r="F3020" t="s">
        <v>3347</v>
      </c>
      <c r="G3020" s="1">
        <v>44334</v>
      </c>
      <c r="H3020" s="19">
        <v>44334</v>
      </c>
      <c r="I3020" s="19">
        <v>44699</v>
      </c>
      <c r="J3020" s="19" t="s">
        <v>11</v>
      </c>
      <c r="K3020" t="s">
        <v>3320</v>
      </c>
      <c r="L3020" t="s">
        <v>3308</v>
      </c>
      <c r="M3020" t="str">
        <f>VLOOKUP(B3020,[1]Sheet1!$B:$S,18,FALSE)</f>
        <v>HFTD 2</v>
      </c>
    </row>
    <row r="3021" spans="1:13" x14ac:dyDescent="0.2">
      <c r="A3021" t="s">
        <v>30</v>
      </c>
      <c r="B3021" t="s">
        <v>11527</v>
      </c>
      <c r="C3021" t="s">
        <v>11528</v>
      </c>
      <c r="D3021" t="s">
        <v>11529</v>
      </c>
      <c r="E3021" t="s">
        <v>56</v>
      </c>
      <c r="F3021" t="s">
        <v>11418</v>
      </c>
      <c r="G3021" s="1">
        <v>44334</v>
      </c>
      <c r="H3021" s="19">
        <v>44334</v>
      </c>
      <c r="I3021" s="19">
        <v>44699</v>
      </c>
      <c r="J3021" s="19" t="s">
        <v>11</v>
      </c>
      <c r="K3021" t="s">
        <v>3320</v>
      </c>
      <c r="L3021" t="s">
        <v>3308</v>
      </c>
      <c r="M3021" t="str">
        <f>VLOOKUP(B3021,[1]Sheet1!$B:$S,18,FALSE)</f>
        <v>HFTD 2</v>
      </c>
    </row>
    <row r="3022" spans="1:13" x14ac:dyDescent="0.2">
      <c r="A3022" t="s">
        <v>30</v>
      </c>
      <c r="B3022" t="s">
        <v>11530</v>
      </c>
      <c r="C3022" t="s">
        <v>11531</v>
      </c>
      <c r="D3022" t="s">
        <v>11532</v>
      </c>
      <c r="E3022" t="s">
        <v>73</v>
      </c>
      <c r="F3022" t="s">
        <v>4606</v>
      </c>
      <c r="G3022" s="1">
        <v>44341</v>
      </c>
      <c r="H3022" s="19">
        <v>44414</v>
      </c>
      <c r="I3022" s="19">
        <v>44706</v>
      </c>
      <c r="J3022" s="24" t="s">
        <v>5</v>
      </c>
      <c r="K3022" t="s">
        <v>36</v>
      </c>
      <c r="L3022" t="s">
        <v>3308</v>
      </c>
      <c r="M3022" t="str">
        <f>VLOOKUP(B3022,[1]Sheet1!$B:$S,18,FALSE)</f>
        <v>HFTD 2</v>
      </c>
    </row>
    <row r="3023" spans="1:13" x14ac:dyDescent="0.2">
      <c r="A3023" t="s">
        <v>30</v>
      </c>
      <c r="B3023" t="s">
        <v>11533</v>
      </c>
      <c r="C3023" t="s">
        <v>2142</v>
      </c>
      <c r="D3023" t="s">
        <v>11534</v>
      </c>
      <c r="E3023" t="s">
        <v>56</v>
      </c>
      <c r="F3023" t="s">
        <v>3591</v>
      </c>
      <c r="G3023" s="1">
        <v>44333</v>
      </c>
      <c r="H3023" s="19">
        <v>44333</v>
      </c>
      <c r="I3023" s="19">
        <v>44698</v>
      </c>
      <c r="J3023" s="19" t="s">
        <v>11</v>
      </c>
      <c r="K3023" t="s">
        <v>3320</v>
      </c>
      <c r="L3023" t="s">
        <v>3308</v>
      </c>
      <c r="M3023" t="str">
        <f>VLOOKUP(B3023,[1]Sheet1!$B:$S,18,FALSE)</f>
        <v>HFTD 2</v>
      </c>
    </row>
    <row r="3024" spans="1:13" x14ac:dyDescent="0.2">
      <c r="A3024" t="s">
        <v>30</v>
      </c>
      <c r="B3024" t="s">
        <v>11535</v>
      </c>
      <c r="C3024" t="s">
        <v>3485</v>
      </c>
      <c r="D3024" t="s">
        <v>11536</v>
      </c>
      <c r="E3024" t="s">
        <v>97</v>
      </c>
      <c r="F3024" t="s">
        <v>11356</v>
      </c>
      <c r="G3024" s="1">
        <v>44333</v>
      </c>
      <c r="H3024" s="19">
        <v>44594</v>
      </c>
      <c r="I3024" s="19">
        <v>44698</v>
      </c>
      <c r="J3024" s="24" t="s">
        <v>5</v>
      </c>
      <c r="K3024" t="s">
        <v>36</v>
      </c>
      <c r="L3024" t="s">
        <v>3308</v>
      </c>
      <c r="M3024" t="str">
        <f>VLOOKUP(B3024,[1]Sheet1!$B:$S,18,FALSE)</f>
        <v>HFTD 2</v>
      </c>
    </row>
    <row r="3025" spans="1:13" x14ac:dyDescent="0.2">
      <c r="A3025" t="s">
        <v>30</v>
      </c>
      <c r="B3025" t="s">
        <v>11537</v>
      </c>
      <c r="C3025" t="s">
        <v>11538</v>
      </c>
      <c r="D3025" t="s">
        <v>11539</v>
      </c>
      <c r="E3025" t="s">
        <v>56</v>
      </c>
      <c r="F3025" t="s">
        <v>3347</v>
      </c>
      <c r="G3025" s="1">
        <v>44334</v>
      </c>
      <c r="H3025" s="19">
        <v>44403</v>
      </c>
      <c r="I3025" s="19">
        <v>44699</v>
      </c>
      <c r="J3025" s="24" t="s">
        <v>5</v>
      </c>
      <c r="K3025" t="s">
        <v>36</v>
      </c>
      <c r="L3025" t="s">
        <v>3308</v>
      </c>
      <c r="M3025" t="str">
        <f>VLOOKUP(B3025,[1]Sheet1!$B:$S,18,FALSE)</f>
        <v>HFTD 2</v>
      </c>
    </row>
    <row r="3026" spans="1:13" x14ac:dyDescent="0.2">
      <c r="A3026" t="s">
        <v>30</v>
      </c>
      <c r="B3026" t="s">
        <v>11540</v>
      </c>
      <c r="C3026" t="s">
        <v>11541</v>
      </c>
      <c r="D3026" t="s">
        <v>11542</v>
      </c>
      <c r="E3026" t="s">
        <v>97</v>
      </c>
      <c r="F3026" t="s">
        <v>3423</v>
      </c>
      <c r="G3026" s="1">
        <v>44334</v>
      </c>
      <c r="H3026" s="19">
        <v>44334</v>
      </c>
      <c r="I3026" s="19">
        <v>44699</v>
      </c>
      <c r="J3026" s="19" t="s">
        <v>11</v>
      </c>
      <c r="K3026" t="s">
        <v>3320</v>
      </c>
      <c r="L3026" t="s">
        <v>3308</v>
      </c>
      <c r="M3026" t="str">
        <f>VLOOKUP(B3026,[1]Sheet1!$B:$S,18,FALSE)</f>
        <v>HFTD 2</v>
      </c>
    </row>
    <row r="3027" spans="1:13" x14ac:dyDescent="0.2">
      <c r="A3027" t="s">
        <v>30</v>
      </c>
      <c r="B3027" t="s">
        <v>11543</v>
      </c>
      <c r="C3027" t="s">
        <v>11157</v>
      </c>
      <c r="D3027" t="s">
        <v>11544</v>
      </c>
      <c r="E3027" t="s">
        <v>97</v>
      </c>
      <c r="F3027" t="s">
        <v>11356</v>
      </c>
      <c r="G3027" s="1">
        <v>44333</v>
      </c>
      <c r="H3027" s="19">
        <v>44718</v>
      </c>
      <c r="I3027" s="19">
        <v>44698</v>
      </c>
      <c r="J3027" s="24" t="s">
        <v>11</v>
      </c>
      <c r="K3027" t="s">
        <v>36</v>
      </c>
      <c r="L3027" t="s">
        <v>3308</v>
      </c>
      <c r="M3027" t="str">
        <f>VLOOKUP(B3027,[1]Sheet1!$B:$S,18,FALSE)</f>
        <v>HFTD 2</v>
      </c>
    </row>
    <row r="3028" spans="1:13" x14ac:dyDescent="0.2">
      <c r="A3028" t="s">
        <v>30</v>
      </c>
      <c r="B3028" t="s">
        <v>11545</v>
      </c>
      <c r="C3028" t="s">
        <v>8854</v>
      </c>
      <c r="D3028" t="s">
        <v>11546</v>
      </c>
      <c r="E3028" t="s">
        <v>97</v>
      </c>
      <c r="F3028" t="s">
        <v>11356</v>
      </c>
      <c r="G3028" s="1">
        <v>44334</v>
      </c>
      <c r="H3028" s="19">
        <v>44718</v>
      </c>
      <c r="I3028" s="19">
        <v>44699</v>
      </c>
      <c r="J3028" s="24" t="s">
        <v>11</v>
      </c>
      <c r="K3028" t="s">
        <v>36</v>
      </c>
      <c r="L3028" t="s">
        <v>3308</v>
      </c>
      <c r="M3028" t="str">
        <f>VLOOKUP(B3028,[1]Sheet1!$B:$S,18,FALSE)</f>
        <v>HFTD 2</v>
      </c>
    </row>
    <row r="3029" spans="1:13" x14ac:dyDescent="0.2">
      <c r="A3029" t="s">
        <v>30</v>
      </c>
      <c r="B3029" t="s">
        <v>11547</v>
      </c>
      <c r="C3029" t="s">
        <v>11548</v>
      </c>
      <c r="D3029" t="s">
        <v>11549</v>
      </c>
      <c r="E3029" t="s">
        <v>97</v>
      </c>
      <c r="F3029" t="s">
        <v>11356</v>
      </c>
      <c r="G3029" s="1">
        <v>44334</v>
      </c>
      <c r="H3029" s="19">
        <v>44718</v>
      </c>
      <c r="I3029" s="19">
        <v>44699</v>
      </c>
      <c r="J3029" s="24" t="s">
        <v>11</v>
      </c>
      <c r="K3029" t="s">
        <v>36</v>
      </c>
      <c r="L3029" t="s">
        <v>3308</v>
      </c>
      <c r="M3029" t="str">
        <f>VLOOKUP(B3029,[1]Sheet1!$B:$S,18,FALSE)</f>
        <v>HFTD 2</v>
      </c>
    </row>
    <row r="3030" spans="1:13" x14ac:dyDescent="0.2">
      <c r="A3030" t="s">
        <v>30</v>
      </c>
      <c r="B3030" t="s">
        <v>11550</v>
      </c>
      <c r="C3030" t="s">
        <v>2051</v>
      </c>
      <c r="D3030" t="s">
        <v>11551</v>
      </c>
      <c r="E3030" t="s">
        <v>3312</v>
      </c>
      <c r="F3030" t="s">
        <v>8965</v>
      </c>
      <c r="G3030" s="1">
        <v>44333</v>
      </c>
      <c r="H3030" s="19">
        <v>44695</v>
      </c>
      <c r="I3030" s="19">
        <v>44698</v>
      </c>
      <c r="J3030" s="24" t="s">
        <v>5</v>
      </c>
      <c r="K3030" t="s">
        <v>36</v>
      </c>
      <c r="L3030" t="s">
        <v>3308</v>
      </c>
      <c r="M3030" t="str">
        <f>VLOOKUP(B3030,[1]Sheet1!$B:$S,18,FALSE)</f>
        <v>HFTD 2</v>
      </c>
    </row>
    <row r="3031" spans="1:13" x14ac:dyDescent="0.2">
      <c r="A3031" t="s">
        <v>30</v>
      </c>
      <c r="B3031" t="s">
        <v>11552</v>
      </c>
      <c r="C3031" t="s">
        <v>11553</v>
      </c>
      <c r="D3031" t="s">
        <v>11554</v>
      </c>
      <c r="E3031" t="s">
        <v>56</v>
      </c>
      <c r="F3031" t="s">
        <v>3347</v>
      </c>
      <c r="G3031" s="1">
        <v>44334</v>
      </c>
      <c r="H3031" s="19">
        <v>44334</v>
      </c>
      <c r="I3031" s="19">
        <v>44699</v>
      </c>
      <c r="J3031" s="19" t="s">
        <v>11</v>
      </c>
      <c r="K3031" t="s">
        <v>3320</v>
      </c>
      <c r="L3031" t="s">
        <v>3308</v>
      </c>
      <c r="M3031" t="str">
        <f>VLOOKUP(B3031,[1]Sheet1!$B:$S,18,FALSE)</f>
        <v>HFTD 2</v>
      </c>
    </row>
    <row r="3032" spans="1:13" x14ac:dyDescent="0.2">
      <c r="A3032" t="s">
        <v>30</v>
      </c>
      <c r="B3032" t="s">
        <v>11555</v>
      </c>
      <c r="C3032" t="s">
        <v>11556</v>
      </c>
      <c r="D3032" t="s">
        <v>11557</v>
      </c>
      <c r="E3032" t="s">
        <v>56</v>
      </c>
      <c r="F3032" t="s">
        <v>5865</v>
      </c>
      <c r="G3032" s="1">
        <v>44333</v>
      </c>
      <c r="H3032" s="19">
        <v>44531</v>
      </c>
      <c r="I3032" s="19">
        <v>44698</v>
      </c>
      <c r="J3032" s="24" t="s">
        <v>5</v>
      </c>
      <c r="K3032" t="s">
        <v>36</v>
      </c>
      <c r="L3032" t="s">
        <v>3308</v>
      </c>
      <c r="M3032" t="str">
        <f>VLOOKUP(B3032,[1]Sheet1!$B:$S,18,FALSE)</f>
        <v>HFTD 2</v>
      </c>
    </row>
    <row r="3033" spans="1:13" x14ac:dyDescent="0.2">
      <c r="A3033" t="s">
        <v>30</v>
      </c>
      <c r="B3033" t="s">
        <v>11558</v>
      </c>
      <c r="C3033" t="s">
        <v>11559</v>
      </c>
      <c r="D3033" t="s">
        <v>11560</v>
      </c>
      <c r="E3033" t="s">
        <v>56</v>
      </c>
      <c r="F3033" t="s">
        <v>5150</v>
      </c>
      <c r="G3033" s="1">
        <v>44329</v>
      </c>
      <c r="H3033" s="19">
        <v>44627</v>
      </c>
      <c r="I3033" s="19">
        <v>44694</v>
      </c>
      <c r="J3033" s="24" t="s">
        <v>5</v>
      </c>
      <c r="K3033" t="s">
        <v>36</v>
      </c>
      <c r="L3033" t="s">
        <v>3308</v>
      </c>
      <c r="M3033" t="str">
        <f>VLOOKUP(B3033,[1]Sheet1!$B:$S,18,FALSE)</f>
        <v>HFTD 2</v>
      </c>
    </row>
    <row r="3034" spans="1:13" x14ac:dyDescent="0.2">
      <c r="A3034" t="s">
        <v>30</v>
      </c>
      <c r="B3034" t="s">
        <v>11561</v>
      </c>
      <c r="C3034" t="s">
        <v>527</v>
      </c>
      <c r="D3034" t="s">
        <v>11562</v>
      </c>
      <c r="E3034" t="s">
        <v>56</v>
      </c>
      <c r="F3034" t="s">
        <v>11418</v>
      </c>
      <c r="G3034" s="1">
        <v>44334</v>
      </c>
      <c r="H3034" s="19">
        <v>44334</v>
      </c>
      <c r="I3034" s="19">
        <v>44699</v>
      </c>
      <c r="J3034" s="19" t="s">
        <v>11</v>
      </c>
      <c r="K3034" t="s">
        <v>3320</v>
      </c>
      <c r="L3034" t="s">
        <v>3308</v>
      </c>
      <c r="M3034" t="str">
        <f>VLOOKUP(B3034,[1]Sheet1!$B:$S,18,FALSE)</f>
        <v>HFTD 2</v>
      </c>
    </row>
    <row r="3035" spans="1:13" x14ac:dyDescent="0.2">
      <c r="A3035" t="s">
        <v>30</v>
      </c>
      <c r="B3035" t="s">
        <v>11563</v>
      </c>
      <c r="C3035" t="s">
        <v>11564</v>
      </c>
      <c r="D3035" t="s">
        <v>11565</v>
      </c>
      <c r="E3035" t="s">
        <v>56</v>
      </c>
      <c r="F3035" t="s">
        <v>11418</v>
      </c>
      <c r="G3035" s="1">
        <v>44334</v>
      </c>
      <c r="H3035" s="19">
        <v>44334</v>
      </c>
      <c r="I3035" s="19">
        <v>44699</v>
      </c>
      <c r="J3035" s="19" t="s">
        <v>11</v>
      </c>
      <c r="K3035" t="s">
        <v>3320</v>
      </c>
      <c r="L3035" t="s">
        <v>3308</v>
      </c>
      <c r="M3035" t="str">
        <f>VLOOKUP(B3035,[1]Sheet1!$B:$S,18,FALSE)</f>
        <v>HFTD 2</v>
      </c>
    </row>
    <row r="3036" spans="1:13" x14ac:dyDescent="0.2">
      <c r="A3036" t="s">
        <v>30</v>
      </c>
      <c r="B3036" t="s">
        <v>11566</v>
      </c>
      <c r="C3036" t="s">
        <v>162</v>
      </c>
      <c r="D3036" t="s">
        <v>11567</v>
      </c>
      <c r="E3036" t="s">
        <v>198</v>
      </c>
      <c r="F3036" t="s">
        <v>6452</v>
      </c>
      <c r="G3036" s="1">
        <v>44335</v>
      </c>
      <c r="H3036" s="19">
        <v>44335</v>
      </c>
      <c r="I3036" s="19">
        <v>44700</v>
      </c>
      <c r="J3036" s="19" t="s">
        <v>11</v>
      </c>
      <c r="K3036" t="s">
        <v>3320</v>
      </c>
      <c r="L3036" t="s">
        <v>3308</v>
      </c>
      <c r="M3036" t="str">
        <f>VLOOKUP(B3036,[1]Sheet1!$B:$S,18,FALSE)</f>
        <v>HFTD 2</v>
      </c>
    </row>
    <row r="3037" spans="1:13" x14ac:dyDescent="0.2">
      <c r="A3037" t="s">
        <v>30</v>
      </c>
      <c r="B3037" t="s">
        <v>11568</v>
      </c>
      <c r="C3037" t="s">
        <v>11569</v>
      </c>
      <c r="D3037" t="s">
        <v>11570</v>
      </c>
      <c r="E3037" t="s">
        <v>97</v>
      </c>
      <c r="F3037" t="s">
        <v>11356</v>
      </c>
      <c r="G3037" s="1">
        <v>44334</v>
      </c>
      <c r="H3037" s="19">
        <v>44622</v>
      </c>
      <c r="I3037" s="19">
        <v>44699</v>
      </c>
      <c r="J3037" s="24" t="s">
        <v>5</v>
      </c>
      <c r="K3037" t="s">
        <v>36</v>
      </c>
      <c r="L3037" t="s">
        <v>3308</v>
      </c>
      <c r="M3037" t="str">
        <f>VLOOKUP(B3037,[1]Sheet1!$B:$S,18,FALSE)</f>
        <v>HFTD 2</v>
      </c>
    </row>
    <row r="3038" spans="1:13" x14ac:dyDescent="0.2">
      <c r="A3038" t="s">
        <v>30</v>
      </c>
      <c r="B3038" t="s">
        <v>11571</v>
      </c>
      <c r="C3038" t="s">
        <v>11572</v>
      </c>
      <c r="D3038" t="s">
        <v>11573</v>
      </c>
      <c r="E3038" t="s">
        <v>47</v>
      </c>
      <c r="F3038" t="s">
        <v>11574</v>
      </c>
      <c r="G3038" s="1">
        <v>44333</v>
      </c>
      <c r="H3038" s="19">
        <v>44690</v>
      </c>
      <c r="I3038" s="19">
        <v>44698</v>
      </c>
      <c r="J3038" s="24" t="s">
        <v>5</v>
      </c>
      <c r="K3038" t="s">
        <v>36</v>
      </c>
      <c r="L3038" t="s">
        <v>3308</v>
      </c>
      <c r="M3038" t="str">
        <f>VLOOKUP(B3038,[1]Sheet1!$B:$S,18,FALSE)</f>
        <v>HFTD 2</v>
      </c>
    </row>
    <row r="3039" spans="1:13" x14ac:dyDescent="0.2">
      <c r="A3039" t="s">
        <v>30</v>
      </c>
      <c r="B3039" t="s">
        <v>11575</v>
      </c>
      <c r="C3039" t="s">
        <v>11576</v>
      </c>
      <c r="D3039" t="s">
        <v>11577</v>
      </c>
      <c r="E3039" t="s">
        <v>80</v>
      </c>
      <c r="F3039" t="s">
        <v>3559</v>
      </c>
      <c r="G3039" s="1">
        <v>44333</v>
      </c>
      <c r="H3039" s="19">
        <v>44333</v>
      </c>
      <c r="I3039" s="19">
        <v>44698</v>
      </c>
      <c r="J3039" s="19" t="s">
        <v>11</v>
      </c>
      <c r="K3039" t="s">
        <v>3320</v>
      </c>
      <c r="L3039" t="s">
        <v>3308</v>
      </c>
      <c r="M3039" t="str">
        <f>VLOOKUP(B3039,[1]Sheet1!$B:$S,18,FALSE)</f>
        <v>HFTD 2</v>
      </c>
    </row>
    <row r="3040" spans="1:13" x14ac:dyDescent="0.2">
      <c r="A3040" t="s">
        <v>30</v>
      </c>
      <c r="B3040" t="s">
        <v>11578</v>
      </c>
      <c r="C3040" t="s">
        <v>11579</v>
      </c>
      <c r="D3040" t="s">
        <v>11580</v>
      </c>
      <c r="E3040" t="s">
        <v>56</v>
      </c>
      <c r="F3040" t="s">
        <v>11581</v>
      </c>
      <c r="G3040" s="1">
        <v>44334</v>
      </c>
      <c r="H3040" s="19">
        <v>44690</v>
      </c>
      <c r="I3040" s="19">
        <v>44699</v>
      </c>
      <c r="J3040" s="24" t="s">
        <v>5</v>
      </c>
      <c r="K3040" t="s">
        <v>36</v>
      </c>
      <c r="L3040" t="s">
        <v>3308</v>
      </c>
      <c r="M3040" t="str">
        <f>VLOOKUP(B3040,[1]Sheet1!$B:$S,18,FALSE)</f>
        <v>HFTD 2</v>
      </c>
    </row>
    <row r="3041" spans="1:13" x14ac:dyDescent="0.2">
      <c r="A3041" t="s">
        <v>30</v>
      </c>
      <c r="B3041" t="s">
        <v>11582</v>
      </c>
      <c r="C3041" t="s">
        <v>11484</v>
      </c>
      <c r="D3041" t="s">
        <v>11583</v>
      </c>
      <c r="E3041" t="s">
        <v>56</v>
      </c>
      <c r="F3041" t="s">
        <v>8394</v>
      </c>
      <c r="G3041" s="1">
        <v>44341</v>
      </c>
      <c r="H3041" s="19">
        <v>44341</v>
      </c>
      <c r="I3041" s="19">
        <v>44706</v>
      </c>
      <c r="J3041" s="19" t="s">
        <v>11</v>
      </c>
      <c r="K3041" t="s">
        <v>3320</v>
      </c>
      <c r="L3041" t="s">
        <v>3308</v>
      </c>
      <c r="M3041" t="str">
        <f>VLOOKUP(B3041,[1]Sheet1!$B:$S,18,FALSE)</f>
        <v>HFTD 2</v>
      </c>
    </row>
    <row r="3042" spans="1:13" x14ac:dyDescent="0.2">
      <c r="A3042" t="s">
        <v>30</v>
      </c>
      <c r="B3042" t="s">
        <v>11584</v>
      </c>
      <c r="C3042" t="s">
        <v>11585</v>
      </c>
      <c r="D3042" t="s">
        <v>11586</v>
      </c>
      <c r="E3042" t="s">
        <v>97</v>
      </c>
      <c r="F3042" t="s">
        <v>3423</v>
      </c>
      <c r="G3042" s="1">
        <v>44333</v>
      </c>
      <c r="H3042" s="19">
        <v>44734</v>
      </c>
      <c r="I3042" s="19">
        <v>44698</v>
      </c>
      <c r="J3042" s="24" t="s">
        <v>11</v>
      </c>
      <c r="K3042" t="s">
        <v>36</v>
      </c>
      <c r="L3042" t="s">
        <v>3308</v>
      </c>
      <c r="M3042" t="str">
        <f>VLOOKUP(B3042,[1]Sheet1!$B:$S,18,FALSE)</f>
        <v>HFTD 2</v>
      </c>
    </row>
    <row r="3043" spans="1:13" x14ac:dyDescent="0.2">
      <c r="A3043" t="s">
        <v>30</v>
      </c>
      <c r="B3043" t="s">
        <v>11587</v>
      </c>
      <c r="C3043" t="s">
        <v>11588</v>
      </c>
      <c r="D3043" t="s">
        <v>11589</v>
      </c>
      <c r="E3043" t="s">
        <v>47</v>
      </c>
      <c r="F3043" t="s">
        <v>4180</v>
      </c>
      <c r="G3043" s="1">
        <v>44335</v>
      </c>
      <c r="H3043" s="19">
        <v>44618</v>
      </c>
      <c r="I3043" s="19">
        <v>44700</v>
      </c>
      <c r="J3043" s="24" t="s">
        <v>5</v>
      </c>
      <c r="K3043" t="s">
        <v>36</v>
      </c>
      <c r="L3043" t="s">
        <v>3308</v>
      </c>
      <c r="M3043" t="str">
        <f>VLOOKUP(B3043,[1]Sheet1!$B:$S,18,FALSE)</f>
        <v>HFTD 2</v>
      </c>
    </row>
    <row r="3044" spans="1:13" x14ac:dyDescent="0.2">
      <c r="A3044" t="s">
        <v>30</v>
      </c>
      <c r="B3044" t="s">
        <v>11590</v>
      </c>
      <c r="C3044" t="s">
        <v>11591</v>
      </c>
      <c r="D3044" t="s">
        <v>11592</v>
      </c>
      <c r="E3044" t="s">
        <v>97</v>
      </c>
      <c r="F3044" t="s">
        <v>11593</v>
      </c>
      <c r="G3044" s="1">
        <v>44338</v>
      </c>
      <c r="H3044" s="19">
        <v>44338</v>
      </c>
      <c r="I3044" s="19">
        <v>44703</v>
      </c>
      <c r="J3044" s="19" t="s">
        <v>11</v>
      </c>
      <c r="K3044" t="s">
        <v>3320</v>
      </c>
      <c r="L3044" t="s">
        <v>3308</v>
      </c>
      <c r="M3044" t="str">
        <f>VLOOKUP(B3044,[1]Sheet1!$B:$S,18,FALSE)</f>
        <v>HFTD 2</v>
      </c>
    </row>
    <row r="3045" spans="1:13" x14ac:dyDescent="0.2">
      <c r="A3045" t="s">
        <v>30</v>
      </c>
      <c r="B3045" t="s">
        <v>11594</v>
      </c>
      <c r="C3045" t="s">
        <v>11595</v>
      </c>
      <c r="D3045" t="s">
        <v>11596</v>
      </c>
      <c r="E3045" t="s">
        <v>56</v>
      </c>
      <c r="F3045" t="s">
        <v>3347</v>
      </c>
      <c r="G3045" s="1">
        <v>44334</v>
      </c>
      <c r="H3045" s="19">
        <v>44334</v>
      </c>
      <c r="I3045" s="19">
        <v>44699</v>
      </c>
      <c r="J3045" s="19" t="s">
        <v>11</v>
      </c>
      <c r="K3045" t="s">
        <v>3320</v>
      </c>
      <c r="L3045" t="s">
        <v>3308</v>
      </c>
      <c r="M3045" t="str">
        <f>VLOOKUP(B3045,[1]Sheet1!$B:$S,18,FALSE)</f>
        <v>HFTD 2</v>
      </c>
    </row>
    <row r="3046" spans="1:13" x14ac:dyDescent="0.2">
      <c r="A3046" t="s">
        <v>30</v>
      </c>
      <c r="B3046" t="s">
        <v>11597</v>
      </c>
      <c r="C3046" t="s">
        <v>3096</v>
      </c>
      <c r="D3046" t="s">
        <v>11598</v>
      </c>
      <c r="E3046" t="s">
        <v>56</v>
      </c>
      <c r="F3046" t="s">
        <v>11599</v>
      </c>
      <c r="G3046" s="1">
        <v>44342</v>
      </c>
      <c r="H3046" s="19">
        <v>44637</v>
      </c>
      <c r="I3046" s="19">
        <v>44707</v>
      </c>
      <c r="J3046" s="24" t="s">
        <v>5</v>
      </c>
      <c r="K3046" t="s">
        <v>36</v>
      </c>
      <c r="L3046" t="s">
        <v>3308</v>
      </c>
      <c r="M3046" t="str">
        <f>VLOOKUP(B3046,[1]Sheet1!$B:$S,18,FALSE)</f>
        <v>HFTD 2</v>
      </c>
    </row>
    <row r="3047" spans="1:13" x14ac:dyDescent="0.2">
      <c r="A3047" t="s">
        <v>30</v>
      </c>
      <c r="B3047" t="s">
        <v>11600</v>
      </c>
      <c r="C3047" t="s">
        <v>2206</v>
      </c>
      <c r="D3047" t="s">
        <v>11601</v>
      </c>
      <c r="E3047" t="s">
        <v>3312</v>
      </c>
      <c r="F3047" t="s">
        <v>11602</v>
      </c>
      <c r="G3047" s="1">
        <v>44334</v>
      </c>
      <c r="H3047" s="19">
        <v>44628</v>
      </c>
      <c r="I3047" s="19">
        <v>44699</v>
      </c>
      <c r="J3047" s="24" t="s">
        <v>5</v>
      </c>
      <c r="K3047" t="s">
        <v>36</v>
      </c>
      <c r="L3047" t="s">
        <v>3308</v>
      </c>
      <c r="M3047" t="str">
        <f>VLOOKUP(B3047,[1]Sheet1!$B:$S,18,FALSE)</f>
        <v>HFTD 2</v>
      </c>
    </row>
    <row r="3048" spans="1:13" x14ac:dyDescent="0.2">
      <c r="A3048" t="s">
        <v>30</v>
      </c>
      <c r="B3048" t="s">
        <v>11603</v>
      </c>
      <c r="C3048" t="s">
        <v>11604</v>
      </c>
      <c r="D3048" t="s">
        <v>11605</v>
      </c>
      <c r="E3048" t="s">
        <v>97</v>
      </c>
      <c r="F3048" t="s">
        <v>3423</v>
      </c>
      <c r="G3048" s="1">
        <v>44333</v>
      </c>
      <c r="H3048" s="19">
        <v>44333</v>
      </c>
      <c r="I3048" s="19">
        <v>44698</v>
      </c>
      <c r="J3048" s="19" t="s">
        <v>11</v>
      </c>
      <c r="K3048" t="s">
        <v>3320</v>
      </c>
      <c r="L3048" t="s">
        <v>3308</v>
      </c>
      <c r="M3048" t="str">
        <f>VLOOKUP(B3048,[1]Sheet1!$B:$S,18,FALSE)</f>
        <v>HFTD 2</v>
      </c>
    </row>
    <row r="3049" spans="1:13" x14ac:dyDescent="0.2">
      <c r="A3049" t="s">
        <v>30</v>
      </c>
      <c r="B3049" t="s">
        <v>11606</v>
      </c>
      <c r="C3049" t="s">
        <v>10963</v>
      </c>
      <c r="D3049" t="s">
        <v>11607</v>
      </c>
      <c r="E3049" t="s">
        <v>80</v>
      </c>
      <c r="F3049" t="s">
        <v>3555</v>
      </c>
      <c r="G3049" s="1">
        <v>44334</v>
      </c>
      <c r="H3049" s="19">
        <v>44736</v>
      </c>
      <c r="I3049" s="19">
        <v>44699</v>
      </c>
      <c r="J3049" s="24" t="s">
        <v>11</v>
      </c>
      <c r="K3049" t="s">
        <v>36</v>
      </c>
      <c r="L3049" t="s">
        <v>3308</v>
      </c>
      <c r="M3049" t="str">
        <f>VLOOKUP(B3049,[1]Sheet1!$B:$S,18,FALSE)</f>
        <v>HFTD 2</v>
      </c>
    </row>
    <row r="3050" spans="1:13" x14ac:dyDescent="0.2">
      <c r="A3050" t="s">
        <v>30</v>
      </c>
      <c r="B3050" t="s">
        <v>11608</v>
      </c>
      <c r="C3050" t="s">
        <v>11609</v>
      </c>
      <c r="D3050" t="s">
        <v>11610</v>
      </c>
      <c r="E3050" t="s">
        <v>56</v>
      </c>
      <c r="F3050" t="s">
        <v>6866</v>
      </c>
      <c r="G3050" s="1">
        <v>44342</v>
      </c>
      <c r="H3050" s="19">
        <v>44731</v>
      </c>
      <c r="I3050" s="19">
        <v>44707</v>
      </c>
      <c r="J3050" s="24" t="s">
        <v>11</v>
      </c>
      <c r="K3050" t="s">
        <v>36</v>
      </c>
      <c r="L3050" t="s">
        <v>3308</v>
      </c>
      <c r="M3050" t="str">
        <f>VLOOKUP(B3050,[1]Sheet1!$B:$S,18,FALSE)</f>
        <v>HFTD 2</v>
      </c>
    </row>
    <row r="3051" spans="1:13" x14ac:dyDescent="0.2">
      <c r="A3051" t="s">
        <v>30</v>
      </c>
      <c r="B3051" t="s">
        <v>11611</v>
      </c>
      <c r="C3051" t="s">
        <v>11612</v>
      </c>
      <c r="D3051" t="s">
        <v>11613</v>
      </c>
      <c r="E3051" t="s">
        <v>97</v>
      </c>
      <c r="F3051" t="s">
        <v>11593</v>
      </c>
      <c r="G3051" s="1">
        <v>44338</v>
      </c>
      <c r="H3051" s="19">
        <v>44338</v>
      </c>
      <c r="I3051" s="19">
        <v>44703</v>
      </c>
      <c r="J3051" s="19" t="s">
        <v>11</v>
      </c>
      <c r="K3051" t="s">
        <v>3320</v>
      </c>
      <c r="L3051" t="s">
        <v>3308</v>
      </c>
      <c r="M3051" t="str">
        <f>VLOOKUP(B3051,[1]Sheet1!$B:$S,18,FALSE)</f>
        <v>HFTD 2</v>
      </c>
    </row>
    <row r="3052" spans="1:13" x14ac:dyDescent="0.2">
      <c r="A3052" t="s">
        <v>30</v>
      </c>
      <c r="B3052" t="s">
        <v>11614</v>
      </c>
      <c r="C3052" t="s">
        <v>656</v>
      </c>
      <c r="D3052" t="s">
        <v>11615</v>
      </c>
      <c r="E3052" t="s">
        <v>34</v>
      </c>
      <c r="F3052" t="s">
        <v>11616</v>
      </c>
      <c r="G3052" s="1">
        <v>44342</v>
      </c>
      <c r="H3052" s="19">
        <v>44686</v>
      </c>
      <c r="I3052" s="19">
        <v>44707</v>
      </c>
      <c r="J3052" s="24" t="s">
        <v>5</v>
      </c>
      <c r="K3052" t="s">
        <v>36</v>
      </c>
      <c r="L3052" t="s">
        <v>3308</v>
      </c>
      <c r="M3052" t="str">
        <f>VLOOKUP(B3052,[1]Sheet1!$B:$S,18,FALSE)</f>
        <v>HFTD 2</v>
      </c>
    </row>
    <row r="3053" spans="1:13" x14ac:dyDescent="0.2">
      <c r="A3053" t="s">
        <v>30</v>
      </c>
      <c r="B3053" t="s">
        <v>11617</v>
      </c>
      <c r="C3053" t="s">
        <v>11618</v>
      </c>
      <c r="D3053" t="s">
        <v>11619</v>
      </c>
      <c r="E3053" t="s">
        <v>80</v>
      </c>
      <c r="F3053" t="s">
        <v>3543</v>
      </c>
      <c r="G3053" s="1">
        <v>44342</v>
      </c>
      <c r="H3053" s="19">
        <v>44582</v>
      </c>
      <c r="I3053" s="19">
        <v>44707</v>
      </c>
      <c r="J3053" s="24" t="s">
        <v>5</v>
      </c>
      <c r="K3053" t="s">
        <v>36</v>
      </c>
      <c r="L3053" t="s">
        <v>3308</v>
      </c>
      <c r="M3053" t="str">
        <f>VLOOKUP(B3053,[1]Sheet1!$B:$S,18,FALSE)</f>
        <v>HFTD 2</v>
      </c>
    </row>
    <row r="3054" spans="1:13" x14ac:dyDescent="0.2">
      <c r="A3054" t="s">
        <v>30</v>
      </c>
      <c r="B3054" t="s">
        <v>11620</v>
      </c>
      <c r="C3054" t="s">
        <v>11621</v>
      </c>
      <c r="D3054" t="s">
        <v>11622</v>
      </c>
      <c r="E3054" t="s">
        <v>97</v>
      </c>
      <c r="F3054" t="s">
        <v>11356</v>
      </c>
      <c r="G3054" s="1">
        <v>44333</v>
      </c>
      <c r="H3054" s="19">
        <v>44333</v>
      </c>
      <c r="I3054" s="19">
        <v>44698</v>
      </c>
      <c r="J3054" s="19" t="s">
        <v>11</v>
      </c>
      <c r="K3054" t="s">
        <v>3320</v>
      </c>
      <c r="L3054" t="s">
        <v>3308</v>
      </c>
      <c r="M3054" t="str">
        <f>VLOOKUP(B3054,[1]Sheet1!$B:$S,18,FALSE)</f>
        <v>HFTD 2</v>
      </c>
    </row>
    <row r="3055" spans="1:13" x14ac:dyDescent="0.2">
      <c r="A3055" t="s">
        <v>30</v>
      </c>
      <c r="B3055" t="s">
        <v>11623</v>
      </c>
      <c r="C3055" t="s">
        <v>11624</v>
      </c>
      <c r="D3055" t="s">
        <v>11625</v>
      </c>
      <c r="E3055" t="s">
        <v>47</v>
      </c>
      <c r="F3055" t="s">
        <v>4568</v>
      </c>
      <c r="G3055" s="1">
        <v>44337</v>
      </c>
      <c r="H3055" s="19">
        <v>44473</v>
      </c>
      <c r="I3055" s="19">
        <v>44702</v>
      </c>
      <c r="J3055" s="24" t="s">
        <v>5</v>
      </c>
      <c r="K3055" t="s">
        <v>36</v>
      </c>
      <c r="L3055" t="s">
        <v>3308</v>
      </c>
      <c r="M3055" t="str">
        <f>VLOOKUP(B3055,[1]Sheet1!$B:$S,18,FALSE)</f>
        <v>HFTD 2</v>
      </c>
    </row>
    <row r="3056" spans="1:13" x14ac:dyDescent="0.2">
      <c r="A3056" t="s">
        <v>30</v>
      </c>
      <c r="B3056" t="s">
        <v>11626</v>
      </c>
      <c r="C3056" t="s">
        <v>11627</v>
      </c>
      <c r="D3056" t="s">
        <v>11628</v>
      </c>
      <c r="E3056" t="s">
        <v>73</v>
      </c>
      <c r="F3056" t="s">
        <v>4067</v>
      </c>
      <c r="G3056" s="1">
        <v>44337</v>
      </c>
      <c r="H3056" s="19">
        <v>44665</v>
      </c>
      <c r="I3056" s="19">
        <v>44702</v>
      </c>
      <c r="J3056" s="24" t="s">
        <v>5</v>
      </c>
      <c r="K3056" t="s">
        <v>36</v>
      </c>
      <c r="L3056" t="s">
        <v>3308</v>
      </c>
      <c r="M3056" t="str">
        <f>VLOOKUP(B3056,[1]Sheet1!$B:$S,18,FALSE)</f>
        <v>HFTD 2</v>
      </c>
    </row>
    <row r="3057" spans="1:13" x14ac:dyDescent="0.2">
      <c r="A3057" t="s">
        <v>30</v>
      </c>
      <c r="B3057" t="s">
        <v>11629</v>
      </c>
      <c r="C3057" t="s">
        <v>11630</v>
      </c>
      <c r="D3057" t="s">
        <v>11631</v>
      </c>
      <c r="E3057" t="s">
        <v>97</v>
      </c>
      <c r="F3057" t="s">
        <v>6731</v>
      </c>
      <c r="G3057" s="1">
        <v>44337</v>
      </c>
      <c r="H3057" s="19">
        <v>44337</v>
      </c>
      <c r="I3057" s="19">
        <v>44702</v>
      </c>
      <c r="J3057" s="19" t="s">
        <v>11</v>
      </c>
      <c r="K3057" t="s">
        <v>3320</v>
      </c>
      <c r="L3057" t="s">
        <v>3308</v>
      </c>
      <c r="M3057" t="str">
        <f>VLOOKUP(B3057,[1]Sheet1!$B:$S,18,FALSE)</f>
        <v>HFTD 2</v>
      </c>
    </row>
    <row r="3058" spans="1:13" x14ac:dyDescent="0.2">
      <c r="A3058" t="s">
        <v>30</v>
      </c>
      <c r="B3058" t="s">
        <v>11632</v>
      </c>
      <c r="C3058" t="s">
        <v>11633</v>
      </c>
      <c r="D3058" t="s">
        <v>11634</v>
      </c>
      <c r="E3058" t="s">
        <v>73</v>
      </c>
      <c r="F3058" t="s">
        <v>4064</v>
      </c>
      <c r="G3058" s="1">
        <v>44336</v>
      </c>
      <c r="H3058" s="19">
        <v>44684</v>
      </c>
      <c r="I3058" s="19">
        <v>44701</v>
      </c>
      <c r="J3058" s="24" t="s">
        <v>5</v>
      </c>
      <c r="K3058" t="s">
        <v>36</v>
      </c>
      <c r="L3058" t="s">
        <v>3308</v>
      </c>
      <c r="M3058" t="str">
        <f>VLOOKUP(B3058,[1]Sheet1!$B:$S,18,FALSE)</f>
        <v>HFTD 2</v>
      </c>
    </row>
    <row r="3059" spans="1:13" x14ac:dyDescent="0.2">
      <c r="A3059" t="s">
        <v>30</v>
      </c>
      <c r="B3059" t="s">
        <v>11635</v>
      </c>
      <c r="C3059" t="s">
        <v>11633</v>
      </c>
      <c r="D3059" t="s">
        <v>11636</v>
      </c>
      <c r="E3059" t="s">
        <v>73</v>
      </c>
      <c r="F3059" t="s">
        <v>4067</v>
      </c>
      <c r="G3059" s="1">
        <v>44336</v>
      </c>
      <c r="H3059" s="19">
        <v>44684</v>
      </c>
      <c r="I3059" s="19">
        <v>44701</v>
      </c>
      <c r="J3059" s="24" t="s">
        <v>5</v>
      </c>
      <c r="K3059" t="s">
        <v>36</v>
      </c>
      <c r="L3059" t="s">
        <v>3308</v>
      </c>
      <c r="M3059" t="str">
        <f>VLOOKUP(B3059,[1]Sheet1!$B:$S,18,FALSE)</f>
        <v>HFTD 2</v>
      </c>
    </row>
    <row r="3060" spans="1:13" x14ac:dyDescent="0.2">
      <c r="A3060" t="s">
        <v>30</v>
      </c>
      <c r="B3060" t="s">
        <v>11637</v>
      </c>
      <c r="C3060" t="s">
        <v>11638</v>
      </c>
      <c r="D3060" t="s">
        <v>11639</v>
      </c>
      <c r="E3060" t="s">
        <v>775</v>
      </c>
      <c r="F3060" t="s">
        <v>10831</v>
      </c>
      <c r="G3060" s="1">
        <v>44337</v>
      </c>
      <c r="H3060" s="19">
        <v>44413</v>
      </c>
      <c r="I3060" s="19">
        <v>44702</v>
      </c>
      <c r="J3060" s="24" t="s">
        <v>5</v>
      </c>
      <c r="K3060" t="s">
        <v>36</v>
      </c>
      <c r="L3060" t="s">
        <v>3308</v>
      </c>
      <c r="M3060" t="str">
        <f>VLOOKUP(B3060,[1]Sheet1!$B:$S,18,FALSE)</f>
        <v>HFTD 2</v>
      </c>
    </row>
    <row r="3061" spans="1:13" x14ac:dyDescent="0.2">
      <c r="A3061" t="s">
        <v>30</v>
      </c>
      <c r="B3061" t="s">
        <v>11640</v>
      </c>
      <c r="C3061" t="s">
        <v>11641</v>
      </c>
      <c r="D3061" t="s">
        <v>11642</v>
      </c>
      <c r="E3061" t="s">
        <v>97</v>
      </c>
      <c r="F3061" t="s">
        <v>4011</v>
      </c>
      <c r="G3061" s="1">
        <v>44337</v>
      </c>
      <c r="H3061" s="19">
        <v>44772</v>
      </c>
      <c r="I3061" s="19">
        <v>44702</v>
      </c>
      <c r="J3061" s="24" t="s">
        <v>11</v>
      </c>
      <c r="K3061" t="s">
        <v>36</v>
      </c>
      <c r="L3061" t="s">
        <v>3308</v>
      </c>
      <c r="M3061" t="str">
        <f>VLOOKUP(B3061,[1]Sheet1!$B:$S,18,FALSE)</f>
        <v>HFTD 2</v>
      </c>
    </row>
    <row r="3062" spans="1:13" x14ac:dyDescent="0.2">
      <c r="A3062" t="s">
        <v>30</v>
      </c>
      <c r="B3062" t="s">
        <v>11643</v>
      </c>
      <c r="C3062" t="s">
        <v>11644</v>
      </c>
      <c r="D3062" t="s">
        <v>11645</v>
      </c>
      <c r="E3062" t="s">
        <v>97</v>
      </c>
      <c r="F3062" t="s">
        <v>11646</v>
      </c>
      <c r="G3062" s="1">
        <v>44337</v>
      </c>
      <c r="H3062" s="19">
        <v>44337</v>
      </c>
      <c r="I3062" s="19">
        <v>44702</v>
      </c>
      <c r="J3062" s="19" t="s">
        <v>11</v>
      </c>
      <c r="K3062" t="s">
        <v>3320</v>
      </c>
      <c r="L3062" t="s">
        <v>3308</v>
      </c>
      <c r="M3062" t="str">
        <f>VLOOKUP(B3062,[1]Sheet1!$B:$S,18,FALSE)</f>
        <v>HFTD 2</v>
      </c>
    </row>
    <row r="3063" spans="1:13" x14ac:dyDescent="0.2">
      <c r="A3063" t="s">
        <v>30</v>
      </c>
      <c r="B3063" t="s">
        <v>11647</v>
      </c>
      <c r="C3063" t="s">
        <v>11648</v>
      </c>
      <c r="D3063" t="s">
        <v>11649</v>
      </c>
      <c r="E3063" t="s">
        <v>73</v>
      </c>
      <c r="F3063" t="s">
        <v>4067</v>
      </c>
      <c r="G3063" s="1">
        <v>44336</v>
      </c>
      <c r="H3063" s="19">
        <v>44688</v>
      </c>
      <c r="I3063" s="19">
        <v>44701</v>
      </c>
      <c r="J3063" s="24" t="s">
        <v>5</v>
      </c>
      <c r="K3063" t="s">
        <v>36</v>
      </c>
      <c r="L3063" t="s">
        <v>3308</v>
      </c>
      <c r="M3063" t="str">
        <f>VLOOKUP(B3063,[1]Sheet1!$B:$S,18,FALSE)</f>
        <v>HFTD 2</v>
      </c>
    </row>
    <row r="3064" spans="1:13" x14ac:dyDescent="0.2">
      <c r="A3064" t="s">
        <v>30</v>
      </c>
      <c r="B3064" t="s">
        <v>11650</v>
      </c>
      <c r="C3064" t="s">
        <v>11648</v>
      </c>
      <c r="D3064" t="s">
        <v>11651</v>
      </c>
      <c r="E3064" t="s">
        <v>73</v>
      </c>
      <c r="F3064" t="s">
        <v>4064</v>
      </c>
      <c r="G3064" s="1">
        <v>44336</v>
      </c>
      <c r="H3064" s="19">
        <v>44688</v>
      </c>
      <c r="I3064" s="19">
        <v>44701</v>
      </c>
      <c r="J3064" s="24" t="s">
        <v>5</v>
      </c>
      <c r="K3064" t="s">
        <v>36</v>
      </c>
      <c r="L3064" t="s">
        <v>3308</v>
      </c>
      <c r="M3064" t="str">
        <f>VLOOKUP(B3064,[1]Sheet1!$B:$S,18,FALSE)</f>
        <v>HFTD 2</v>
      </c>
    </row>
    <row r="3065" spans="1:13" x14ac:dyDescent="0.2">
      <c r="A3065" t="s">
        <v>30</v>
      </c>
      <c r="B3065" t="s">
        <v>11652</v>
      </c>
      <c r="C3065" t="s">
        <v>11653</v>
      </c>
      <c r="D3065" t="s">
        <v>11654</v>
      </c>
      <c r="E3065" t="s">
        <v>47</v>
      </c>
      <c r="F3065" t="s">
        <v>4568</v>
      </c>
      <c r="G3065" s="1">
        <v>44337</v>
      </c>
      <c r="H3065" s="19">
        <v>44474</v>
      </c>
      <c r="I3065" s="19">
        <v>44702</v>
      </c>
      <c r="J3065" s="24" t="s">
        <v>5</v>
      </c>
      <c r="K3065" t="s">
        <v>36</v>
      </c>
      <c r="L3065" t="s">
        <v>3308</v>
      </c>
      <c r="M3065" t="str">
        <f>VLOOKUP(B3065,[1]Sheet1!$B:$S,18,FALSE)</f>
        <v>HFTD 2</v>
      </c>
    </row>
    <row r="3066" spans="1:13" x14ac:dyDescent="0.2">
      <c r="A3066" t="s">
        <v>30</v>
      </c>
      <c r="B3066" t="s">
        <v>11655</v>
      </c>
      <c r="C3066" t="s">
        <v>11656</v>
      </c>
      <c r="D3066" t="s">
        <v>11657</v>
      </c>
      <c r="E3066" t="s">
        <v>3312</v>
      </c>
      <c r="F3066" t="s">
        <v>7756</v>
      </c>
      <c r="G3066" s="1">
        <v>44337</v>
      </c>
      <c r="H3066" s="19">
        <v>44337</v>
      </c>
      <c r="I3066" s="19">
        <v>44702</v>
      </c>
      <c r="J3066" s="19" t="s">
        <v>11</v>
      </c>
      <c r="K3066" t="s">
        <v>3320</v>
      </c>
      <c r="L3066" t="s">
        <v>3308</v>
      </c>
      <c r="M3066" t="str">
        <f>VLOOKUP(B3066,[1]Sheet1!$B:$S,18,FALSE)</f>
        <v>HFTD 2</v>
      </c>
    </row>
    <row r="3067" spans="1:13" x14ac:dyDescent="0.2">
      <c r="A3067" t="s">
        <v>30</v>
      </c>
      <c r="B3067" t="s">
        <v>11658</v>
      </c>
      <c r="C3067" t="s">
        <v>11659</v>
      </c>
      <c r="D3067" t="s">
        <v>11660</v>
      </c>
      <c r="E3067" t="s">
        <v>97</v>
      </c>
      <c r="F3067" t="s">
        <v>4553</v>
      </c>
      <c r="G3067" s="1">
        <v>44337</v>
      </c>
      <c r="H3067" s="19">
        <v>44337</v>
      </c>
      <c r="I3067" s="19">
        <v>44702</v>
      </c>
      <c r="J3067" s="19" t="s">
        <v>11</v>
      </c>
      <c r="K3067" t="s">
        <v>3320</v>
      </c>
      <c r="L3067" t="s">
        <v>3308</v>
      </c>
      <c r="M3067" t="str">
        <f>VLOOKUP(B3067,[1]Sheet1!$B:$S,18,FALSE)</f>
        <v>HFTD 2</v>
      </c>
    </row>
    <row r="3068" spans="1:13" x14ac:dyDescent="0.2">
      <c r="A3068" t="s">
        <v>30</v>
      </c>
      <c r="B3068" t="s">
        <v>11661</v>
      </c>
      <c r="C3068" t="s">
        <v>11659</v>
      </c>
      <c r="D3068" t="s">
        <v>11662</v>
      </c>
      <c r="E3068" t="s">
        <v>97</v>
      </c>
      <c r="F3068" t="s">
        <v>4015</v>
      </c>
      <c r="G3068" s="1">
        <v>44337</v>
      </c>
      <c r="H3068" s="19">
        <v>44571</v>
      </c>
      <c r="I3068" s="19">
        <v>44702</v>
      </c>
      <c r="J3068" s="24" t="s">
        <v>5</v>
      </c>
      <c r="K3068" t="s">
        <v>36</v>
      </c>
      <c r="L3068" t="s">
        <v>3308</v>
      </c>
      <c r="M3068" t="str">
        <f>VLOOKUP(B3068,[1]Sheet1!$B:$S,18,FALSE)</f>
        <v>HFTD 2</v>
      </c>
    </row>
    <row r="3069" spans="1:13" x14ac:dyDescent="0.2">
      <c r="A3069" t="s">
        <v>30</v>
      </c>
      <c r="B3069" t="s">
        <v>11663</v>
      </c>
      <c r="C3069" t="s">
        <v>11664</v>
      </c>
      <c r="D3069" t="s">
        <v>11665</v>
      </c>
      <c r="E3069" t="s">
        <v>97</v>
      </c>
      <c r="F3069" t="s">
        <v>6731</v>
      </c>
      <c r="G3069" s="1">
        <v>44337</v>
      </c>
      <c r="H3069" s="19">
        <v>44795</v>
      </c>
      <c r="I3069" s="19">
        <v>44702</v>
      </c>
      <c r="J3069" s="24" t="s">
        <v>11</v>
      </c>
      <c r="K3069" t="s">
        <v>36</v>
      </c>
      <c r="L3069" t="s">
        <v>3308</v>
      </c>
      <c r="M3069" t="str">
        <f>VLOOKUP(B3069,[1]Sheet1!$B:$S,18,FALSE)</f>
        <v>HFTD 2</v>
      </c>
    </row>
    <row r="3070" spans="1:13" x14ac:dyDescent="0.2">
      <c r="A3070" t="s">
        <v>30</v>
      </c>
      <c r="B3070" t="s">
        <v>11666</v>
      </c>
      <c r="C3070" t="s">
        <v>11667</v>
      </c>
      <c r="D3070" t="s">
        <v>11668</v>
      </c>
      <c r="E3070" t="s">
        <v>97</v>
      </c>
      <c r="F3070" t="s">
        <v>4550</v>
      </c>
      <c r="G3070" s="1">
        <v>44337</v>
      </c>
      <c r="H3070" s="19">
        <v>44337</v>
      </c>
      <c r="I3070" s="19">
        <v>44702</v>
      </c>
      <c r="J3070" s="19" t="s">
        <v>11</v>
      </c>
      <c r="K3070" t="s">
        <v>3320</v>
      </c>
      <c r="L3070" t="s">
        <v>3308</v>
      </c>
      <c r="M3070" t="str">
        <f>VLOOKUP(B3070,[1]Sheet1!$B:$S,18,FALSE)</f>
        <v>HFTD 2</v>
      </c>
    </row>
    <row r="3071" spans="1:13" x14ac:dyDescent="0.2">
      <c r="A3071" t="s">
        <v>30</v>
      </c>
      <c r="B3071" t="s">
        <v>11669</v>
      </c>
      <c r="C3071" t="s">
        <v>8569</v>
      </c>
      <c r="D3071" t="s">
        <v>11670</v>
      </c>
      <c r="E3071" t="s">
        <v>73</v>
      </c>
      <c r="F3071" t="s">
        <v>4057</v>
      </c>
      <c r="G3071" s="1">
        <v>44336</v>
      </c>
      <c r="H3071" s="19">
        <v>44608</v>
      </c>
      <c r="I3071" s="19">
        <v>44701</v>
      </c>
      <c r="J3071" s="24" t="s">
        <v>5</v>
      </c>
      <c r="K3071" t="s">
        <v>36</v>
      </c>
      <c r="L3071" t="s">
        <v>3308</v>
      </c>
      <c r="M3071" t="str">
        <f>VLOOKUP(B3071,[1]Sheet1!$B:$S,18,FALSE)</f>
        <v>HFTD 2</v>
      </c>
    </row>
    <row r="3072" spans="1:13" x14ac:dyDescent="0.2">
      <c r="A3072" t="s">
        <v>30</v>
      </c>
      <c r="B3072" t="s">
        <v>11671</v>
      </c>
      <c r="C3072" t="s">
        <v>11672</v>
      </c>
      <c r="D3072" t="s">
        <v>11673</v>
      </c>
      <c r="E3072" t="s">
        <v>34</v>
      </c>
      <c r="F3072" t="s">
        <v>3766</v>
      </c>
      <c r="G3072" s="1">
        <v>44337</v>
      </c>
      <c r="H3072" s="19">
        <v>44337</v>
      </c>
      <c r="I3072" s="19">
        <v>44702</v>
      </c>
      <c r="J3072" s="19" t="s">
        <v>11</v>
      </c>
      <c r="K3072" t="s">
        <v>3320</v>
      </c>
      <c r="L3072" t="s">
        <v>3308</v>
      </c>
      <c r="M3072" t="str">
        <f>VLOOKUP(B3072,[1]Sheet1!$B:$S,18,FALSE)</f>
        <v>HFTD 2</v>
      </c>
    </row>
    <row r="3073" spans="1:13" x14ac:dyDescent="0.2">
      <c r="A3073" t="s">
        <v>30</v>
      </c>
      <c r="B3073" t="s">
        <v>11674</v>
      </c>
      <c r="C3073" t="s">
        <v>11675</v>
      </c>
      <c r="D3073" t="s">
        <v>11676</v>
      </c>
      <c r="E3073" t="s">
        <v>97</v>
      </c>
      <c r="F3073" t="s">
        <v>11356</v>
      </c>
      <c r="G3073" s="1">
        <v>44336</v>
      </c>
      <c r="H3073" s="19">
        <v>44622</v>
      </c>
      <c r="I3073" s="19">
        <v>44701</v>
      </c>
      <c r="J3073" s="24" t="s">
        <v>5</v>
      </c>
      <c r="K3073" t="s">
        <v>36</v>
      </c>
      <c r="L3073" t="s">
        <v>3308</v>
      </c>
      <c r="M3073" t="str">
        <f>VLOOKUP(B3073,[1]Sheet1!$B:$S,18,FALSE)</f>
        <v>HFTD 2</v>
      </c>
    </row>
    <row r="3074" spans="1:13" x14ac:dyDescent="0.2">
      <c r="A3074" t="s">
        <v>30</v>
      </c>
      <c r="B3074" t="s">
        <v>11677</v>
      </c>
      <c r="C3074" t="s">
        <v>8591</v>
      </c>
      <c r="D3074" t="s">
        <v>11678</v>
      </c>
      <c r="E3074" t="s">
        <v>73</v>
      </c>
      <c r="F3074" t="s">
        <v>4046</v>
      </c>
      <c r="G3074" s="1">
        <v>44337</v>
      </c>
      <c r="H3074" s="19">
        <v>44697</v>
      </c>
      <c r="I3074" s="19">
        <v>44702</v>
      </c>
      <c r="J3074" s="24" t="s">
        <v>5</v>
      </c>
      <c r="K3074" t="s">
        <v>36</v>
      </c>
      <c r="L3074" t="s">
        <v>3308</v>
      </c>
      <c r="M3074" t="str">
        <f>VLOOKUP(B3074,[1]Sheet1!$B:$S,18,FALSE)</f>
        <v>HFTD 2</v>
      </c>
    </row>
    <row r="3075" spans="1:13" x14ac:dyDescent="0.2">
      <c r="A3075" t="s">
        <v>30</v>
      </c>
      <c r="B3075" t="s">
        <v>11679</v>
      </c>
      <c r="C3075" t="s">
        <v>11680</v>
      </c>
      <c r="D3075" t="s">
        <v>11681</v>
      </c>
      <c r="E3075" t="s">
        <v>73</v>
      </c>
      <c r="F3075" t="s">
        <v>4064</v>
      </c>
      <c r="G3075" s="1">
        <v>44337</v>
      </c>
      <c r="H3075" s="19">
        <v>44686</v>
      </c>
      <c r="I3075" s="19">
        <v>44702</v>
      </c>
      <c r="J3075" s="24" t="s">
        <v>5</v>
      </c>
      <c r="K3075" t="s">
        <v>36</v>
      </c>
      <c r="L3075" t="s">
        <v>3308</v>
      </c>
      <c r="M3075" t="str">
        <f>VLOOKUP(B3075,[1]Sheet1!$B:$S,18,FALSE)</f>
        <v>HFTD 2</v>
      </c>
    </row>
    <row r="3076" spans="1:13" x14ac:dyDescent="0.2">
      <c r="A3076" t="s">
        <v>30</v>
      </c>
      <c r="B3076" t="s">
        <v>11682</v>
      </c>
      <c r="C3076" t="s">
        <v>3195</v>
      </c>
      <c r="D3076" t="s">
        <v>11683</v>
      </c>
      <c r="E3076" t="s">
        <v>3312</v>
      </c>
      <c r="F3076" t="s">
        <v>7756</v>
      </c>
      <c r="G3076" s="1">
        <v>44337</v>
      </c>
      <c r="H3076" s="19">
        <v>44700</v>
      </c>
      <c r="I3076" s="19">
        <v>44702</v>
      </c>
      <c r="J3076" s="24" t="s">
        <v>5</v>
      </c>
      <c r="K3076" t="s">
        <v>36</v>
      </c>
      <c r="L3076" t="s">
        <v>3308</v>
      </c>
      <c r="M3076" t="str">
        <f>VLOOKUP(B3076,[1]Sheet1!$B:$S,18,FALSE)</f>
        <v>HFTD 2</v>
      </c>
    </row>
    <row r="3077" spans="1:13" x14ac:dyDescent="0.2">
      <c r="A3077" t="s">
        <v>30</v>
      </c>
      <c r="B3077" t="s">
        <v>11684</v>
      </c>
      <c r="C3077" t="s">
        <v>11685</v>
      </c>
      <c r="D3077" t="s">
        <v>11686</v>
      </c>
      <c r="E3077" t="s">
        <v>97</v>
      </c>
      <c r="F3077" t="s">
        <v>4011</v>
      </c>
      <c r="G3077" s="1">
        <v>44338</v>
      </c>
      <c r="H3077" s="19">
        <v>44338</v>
      </c>
      <c r="I3077" s="19">
        <v>44703</v>
      </c>
      <c r="J3077" s="19" t="s">
        <v>11</v>
      </c>
      <c r="K3077" t="s">
        <v>3320</v>
      </c>
      <c r="L3077" t="s">
        <v>3308</v>
      </c>
      <c r="M3077" t="str">
        <f>VLOOKUP(B3077,[1]Sheet1!$B:$S,18,FALSE)</f>
        <v>HFTD 2</v>
      </c>
    </row>
    <row r="3078" spans="1:13" x14ac:dyDescent="0.2">
      <c r="A3078" t="s">
        <v>30</v>
      </c>
      <c r="B3078" t="s">
        <v>11687</v>
      </c>
      <c r="C3078" t="s">
        <v>11688</v>
      </c>
      <c r="D3078" t="s">
        <v>11689</v>
      </c>
      <c r="E3078" t="s">
        <v>73</v>
      </c>
      <c r="F3078" t="s">
        <v>4606</v>
      </c>
      <c r="G3078" s="1">
        <v>44337</v>
      </c>
      <c r="H3078" s="19">
        <v>44431</v>
      </c>
      <c r="I3078" s="19">
        <v>44702</v>
      </c>
      <c r="J3078" s="24" t="s">
        <v>5</v>
      </c>
      <c r="K3078" t="s">
        <v>36</v>
      </c>
      <c r="L3078" t="s">
        <v>3308</v>
      </c>
      <c r="M3078" t="str">
        <f>VLOOKUP(B3078,[1]Sheet1!$B:$S,18,FALSE)</f>
        <v>HFTD 2</v>
      </c>
    </row>
    <row r="3079" spans="1:13" x14ac:dyDescent="0.2">
      <c r="A3079" t="s">
        <v>30</v>
      </c>
      <c r="B3079" t="s">
        <v>11690</v>
      </c>
      <c r="C3079" t="s">
        <v>4791</v>
      </c>
      <c r="D3079" t="s">
        <v>11691</v>
      </c>
      <c r="E3079" t="s">
        <v>73</v>
      </c>
      <c r="F3079" t="s">
        <v>4064</v>
      </c>
      <c r="G3079" s="1">
        <v>44337</v>
      </c>
      <c r="H3079" s="19">
        <v>44337</v>
      </c>
      <c r="I3079" s="19">
        <v>44702</v>
      </c>
      <c r="J3079" s="19" t="s">
        <v>11</v>
      </c>
      <c r="K3079" t="s">
        <v>3320</v>
      </c>
      <c r="L3079" t="s">
        <v>3308</v>
      </c>
      <c r="M3079" t="str">
        <f>VLOOKUP(B3079,[1]Sheet1!$B:$S,18,FALSE)</f>
        <v>HFTD 2</v>
      </c>
    </row>
    <row r="3080" spans="1:13" x14ac:dyDescent="0.2">
      <c r="A3080" t="s">
        <v>30</v>
      </c>
      <c r="B3080" t="s">
        <v>11692</v>
      </c>
      <c r="C3080" t="s">
        <v>11693</v>
      </c>
      <c r="D3080" t="s">
        <v>11694</v>
      </c>
      <c r="E3080" t="s">
        <v>97</v>
      </c>
      <c r="F3080" t="s">
        <v>4011</v>
      </c>
      <c r="G3080" s="1">
        <v>44338</v>
      </c>
      <c r="H3080" s="19">
        <v>44772</v>
      </c>
      <c r="I3080" s="19">
        <v>44703</v>
      </c>
      <c r="J3080" s="24" t="s">
        <v>11</v>
      </c>
      <c r="K3080" t="s">
        <v>36</v>
      </c>
      <c r="L3080" t="s">
        <v>3308</v>
      </c>
      <c r="M3080" t="str">
        <f>VLOOKUP(B3080,[1]Sheet1!$B:$S,18,FALSE)</f>
        <v>HFTD 2</v>
      </c>
    </row>
    <row r="3081" spans="1:13" x14ac:dyDescent="0.2">
      <c r="A3081" t="s">
        <v>30</v>
      </c>
      <c r="B3081" t="s">
        <v>11695</v>
      </c>
      <c r="C3081" t="s">
        <v>4885</v>
      </c>
      <c r="D3081" t="s">
        <v>11696</v>
      </c>
      <c r="E3081" t="s">
        <v>47</v>
      </c>
      <c r="F3081" t="s">
        <v>4568</v>
      </c>
      <c r="G3081" s="1">
        <v>44337</v>
      </c>
      <c r="H3081" s="19">
        <v>44473</v>
      </c>
      <c r="I3081" s="19">
        <v>44702</v>
      </c>
      <c r="J3081" s="24" t="s">
        <v>5</v>
      </c>
      <c r="K3081" t="s">
        <v>36</v>
      </c>
      <c r="L3081" t="s">
        <v>3308</v>
      </c>
      <c r="M3081" t="str">
        <f>VLOOKUP(B3081,[1]Sheet1!$B:$S,18,FALSE)</f>
        <v>HFTD 2</v>
      </c>
    </row>
    <row r="3082" spans="1:13" x14ac:dyDescent="0.2">
      <c r="A3082" t="s">
        <v>30</v>
      </c>
      <c r="B3082" t="s">
        <v>11697</v>
      </c>
      <c r="C3082" t="s">
        <v>11698</v>
      </c>
      <c r="D3082" t="s">
        <v>11699</v>
      </c>
      <c r="E3082" t="s">
        <v>80</v>
      </c>
      <c r="F3082" t="s">
        <v>11186</v>
      </c>
      <c r="G3082" s="1">
        <v>44337</v>
      </c>
      <c r="H3082" s="19">
        <v>44726</v>
      </c>
      <c r="I3082" s="19">
        <v>44702</v>
      </c>
      <c r="J3082" s="24" t="s">
        <v>11</v>
      </c>
      <c r="K3082" t="s">
        <v>36</v>
      </c>
      <c r="L3082" t="s">
        <v>3308</v>
      </c>
      <c r="M3082" t="str">
        <f>VLOOKUP(B3082,[1]Sheet1!$B:$S,18,FALSE)</f>
        <v>HFTD 2</v>
      </c>
    </row>
    <row r="3083" spans="1:13" x14ac:dyDescent="0.2">
      <c r="A3083" t="s">
        <v>30</v>
      </c>
      <c r="B3083" t="s">
        <v>11700</v>
      </c>
      <c r="C3083" t="s">
        <v>11701</v>
      </c>
      <c r="D3083" t="s">
        <v>11702</v>
      </c>
      <c r="E3083" t="s">
        <v>56</v>
      </c>
      <c r="F3083" t="s">
        <v>11703</v>
      </c>
      <c r="G3083" s="1">
        <v>44337</v>
      </c>
      <c r="H3083" s="19">
        <v>44337</v>
      </c>
      <c r="I3083" s="19">
        <v>44702</v>
      </c>
      <c r="J3083" s="19" t="s">
        <v>11</v>
      </c>
      <c r="K3083" t="s">
        <v>3320</v>
      </c>
      <c r="L3083" t="s">
        <v>3308</v>
      </c>
      <c r="M3083" t="str">
        <f>VLOOKUP(B3083,[1]Sheet1!$B:$S,18,FALSE)</f>
        <v>HFTD 2</v>
      </c>
    </row>
    <row r="3084" spans="1:13" x14ac:dyDescent="0.2">
      <c r="A3084" t="s">
        <v>30</v>
      </c>
      <c r="B3084" t="s">
        <v>11704</v>
      </c>
      <c r="C3084" t="s">
        <v>11705</v>
      </c>
      <c r="D3084" t="s">
        <v>11706</v>
      </c>
      <c r="E3084" t="s">
        <v>73</v>
      </c>
      <c r="F3084" t="s">
        <v>4606</v>
      </c>
      <c r="G3084" s="1">
        <v>44337</v>
      </c>
      <c r="H3084" s="19">
        <v>44602</v>
      </c>
      <c r="I3084" s="19">
        <v>44702</v>
      </c>
      <c r="J3084" s="24" t="s">
        <v>5</v>
      </c>
      <c r="K3084" t="s">
        <v>36</v>
      </c>
      <c r="L3084" t="s">
        <v>3308</v>
      </c>
      <c r="M3084" t="str">
        <f>VLOOKUP(B3084,[1]Sheet1!$B:$S,18,FALSE)</f>
        <v>HFTD 2</v>
      </c>
    </row>
    <row r="3085" spans="1:13" x14ac:dyDescent="0.2">
      <c r="A3085" t="s">
        <v>30</v>
      </c>
      <c r="B3085" t="s">
        <v>11707</v>
      </c>
      <c r="C3085" t="s">
        <v>11708</v>
      </c>
      <c r="D3085" t="s">
        <v>11709</v>
      </c>
      <c r="E3085" t="s">
        <v>97</v>
      </c>
      <c r="F3085" t="s">
        <v>8252</v>
      </c>
      <c r="G3085" s="1">
        <v>44338</v>
      </c>
      <c r="H3085" s="19">
        <v>44770</v>
      </c>
      <c r="I3085" s="19">
        <v>44703</v>
      </c>
      <c r="J3085" s="24" t="s">
        <v>11</v>
      </c>
      <c r="K3085" t="s">
        <v>36</v>
      </c>
      <c r="L3085" t="s">
        <v>3308</v>
      </c>
      <c r="M3085" t="str">
        <f>VLOOKUP(B3085,[1]Sheet1!$B:$S,18,FALSE)</f>
        <v>HFTD 2</v>
      </c>
    </row>
    <row r="3086" spans="1:13" x14ac:dyDescent="0.2">
      <c r="A3086" t="s">
        <v>30</v>
      </c>
      <c r="B3086" t="s">
        <v>11710</v>
      </c>
      <c r="C3086" t="s">
        <v>11711</v>
      </c>
      <c r="D3086" t="s">
        <v>11712</v>
      </c>
      <c r="E3086" t="s">
        <v>97</v>
      </c>
      <c r="F3086" t="s">
        <v>6731</v>
      </c>
      <c r="G3086" s="1">
        <v>44337</v>
      </c>
      <c r="H3086" s="19">
        <v>44762</v>
      </c>
      <c r="I3086" s="19">
        <v>44702</v>
      </c>
      <c r="J3086" s="24" t="s">
        <v>11</v>
      </c>
      <c r="K3086" t="s">
        <v>36</v>
      </c>
      <c r="L3086" t="s">
        <v>3308</v>
      </c>
      <c r="M3086" t="str">
        <f>VLOOKUP(B3086,[1]Sheet1!$B:$S,18,FALSE)</f>
        <v>HFTD 2</v>
      </c>
    </row>
    <row r="3087" spans="1:13" x14ac:dyDescent="0.2">
      <c r="A3087" t="s">
        <v>30</v>
      </c>
      <c r="B3087" t="s">
        <v>11713</v>
      </c>
      <c r="C3087" t="s">
        <v>1141</v>
      </c>
      <c r="D3087" t="s">
        <v>11714</v>
      </c>
      <c r="E3087" t="s">
        <v>3312</v>
      </c>
      <c r="F3087" t="s">
        <v>7756</v>
      </c>
      <c r="G3087" s="1">
        <v>44337</v>
      </c>
      <c r="H3087" s="19">
        <v>44698</v>
      </c>
      <c r="I3087" s="19">
        <v>44702</v>
      </c>
      <c r="J3087" s="24" t="s">
        <v>5</v>
      </c>
      <c r="K3087" t="s">
        <v>36</v>
      </c>
      <c r="L3087" t="s">
        <v>3308</v>
      </c>
      <c r="M3087" t="str">
        <f>VLOOKUP(B3087,[1]Sheet1!$B:$S,18,FALSE)</f>
        <v>HFTD 2</v>
      </c>
    </row>
    <row r="3088" spans="1:13" x14ac:dyDescent="0.2">
      <c r="A3088" t="s">
        <v>30</v>
      </c>
      <c r="B3088" t="s">
        <v>11715</v>
      </c>
      <c r="C3088" t="s">
        <v>11716</v>
      </c>
      <c r="D3088" t="s">
        <v>11717</v>
      </c>
      <c r="E3088" t="s">
        <v>3312</v>
      </c>
      <c r="F3088" t="s">
        <v>7756</v>
      </c>
      <c r="G3088" s="1">
        <v>44337</v>
      </c>
      <c r="H3088" s="19">
        <v>44337</v>
      </c>
      <c r="I3088" s="19">
        <v>44702</v>
      </c>
      <c r="J3088" s="19" t="s">
        <v>11</v>
      </c>
      <c r="K3088" t="s">
        <v>3320</v>
      </c>
      <c r="L3088" t="s">
        <v>3308</v>
      </c>
      <c r="M3088" t="str">
        <f>VLOOKUP(B3088,[1]Sheet1!$B:$S,18,FALSE)</f>
        <v>HFTD 2</v>
      </c>
    </row>
    <row r="3089" spans="1:13" x14ac:dyDescent="0.2">
      <c r="A3089" t="s">
        <v>30</v>
      </c>
      <c r="B3089" t="s">
        <v>11718</v>
      </c>
      <c r="C3089" t="s">
        <v>11719</v>
      </c>
      <c r="D3089" t="s">
        <v>11720</v>
      </c>
      <c r="E3089" t="s">
        <v>97</v>
      </c>
      <c r="F3089" t="s">
        <v>8589</v>
      </c>
      <c r="G3089" s="1">
        <v>44338</v>
      </c>
      <c r="H3089" s="19">
        <v>44764</v>
      </c>
      <c r="I3089" s="19">
        <v>44703</v>
      </c>
      <c r="J3089" s="24" t="s">
        <v>11</v>
      </c>
      <c r="K3089" t="s">
        <v>36</v>
      </c>
      <c r="L3089" t="s">
        <v>3308</v>
      </c>
      <c r="M3089" t="str">
        <f>VLOOKUP(B3089,[1]Sheet1!$B:$S,18,FALSE)</f>
        <v>HFTD 2</v>
      </c>
    </row>
    <row r="3090" spans="1:13" x14ac:dyDescent="0.2">
      <c r="A3090" t="s">
        <v>30</v>
      </c>
      <c r="B3090" t="s">
        <v>11721</v>
      </c>
      <c r="C3090" t="s">
        <v>11722</v>
      </c>
      <c r="D3090" t="s">
        <v>11723</v>
      </c>
      <c r="E3090" t="s">
        <v>73</v>
      </c>
      <c r="F3090" t="s">
        <v>4606</v>
      </c>
      <c r="G3090" s="1">
        <v>44337</v>
      </c>
      <c r="H3090" s="19">
        <v>44607</v>
      </c>
      <c r="I3090" s="19">
        <v>44702</v>
      </c>
      <c r="J3090" s="24" t="s">
        <v>5</v>
      </c>
      <c r="K3090" t="s">
        <v>36</v>
      </c>
      <c r="L3090" t="s">
        <v>3308</v>
      </c>
      <c r="M3090" t="str">
        <f>VLOOKUP(B3090,[1]Sheet1!$B:$S,18,FALSE)</f>
        <v>HFTD 2</v>
      </c>
    </row>
    <row r="3091" spans="1:13" x14ac:dyDescent="0.2">
      <c r="A3091" t="s">
        <v>30</v>
      </c>
      <c r="B3091" t="s">
        <v>11724</v>
      </c>
      <c r="C3091" t="s">
        <v>11221</v>
      </c>
      <c r="D3091" t="s">
        <v>11725</v>
      </c>
      <c r="E3091" t="s">
        <v>97</v>
      </c>
      <c r="F3091" t="s">
        <v>6731</v>
      </c>
      <c r="G3091" s="1">
        <v>44337</v>
      </c>
      <c r="H3091" s="19">
        <v>44337</v>
      </c>
      <c r="I3091" s="19">
        <v>44702</v>
      </c>
      <c r="J3091" s="19" t="s">
        <v>11</v>
      </c>
      <c r="K3091" t="s">
        <v>3320</v>
      </c>
      <c r="L3091" t="s">
        <v>3308</v>
      </c>
      <c r="M3091" t="str">
        <f>VLOOKUP(B3091,[1]Sheet1!$B:$S,18,FALSE)</f>
        <v>HFTD 2</v>
      </c>
    </row>
    <row r="3092" spans="1:13" x14ac:dyDescent="0.2">
      <c r="A3092" t="s">
        <v>30</v>
      </c>
      <c r="B3092" t="s">
        <v>11726</v>
      </c>
      <c r="C3092" t="s">
        <v>11727</v>
      </c>
      <c r="D3092" t="s">
        <v>11728</v>
      </c>
      <c r="E3092" t="s">
        <v>97</v>
      </c>
      <c r="F3092" t="s">
        <v>4015</v>
      </c>
      <c r="G3092" s="1">
        <v>44337</v>
      </c>
      <c r="H3092" s="19">
        <v>44571</v>
      </c>
      <c r="I3092" s="19">
        <v>44702</v>
      </c>
      <c r="J3092" s="24" t="s">
        <v>5</v>
      </c>
      <c r="K3092" t="s">
        <v>36</v>
      </c>
      <c r="L3092" t="s">
        <v>3308</v>
      </c>
      <c r="M3092" t="str">
        <f>VLOOKUP(B3092,[1]Sheet1!$B:$S,18,FALSE)</f>
        <v>HFTD 2</v>
      </c>
    </row>
    <row r="3093" spans="1:13" x14ac:dyDescent="0.2">
      <c r="A3093" t="s">
        <v>30</v>
      </c>
      <c r="B3093" t="s">
        <v>11729</v>
      </c>
      <c r="C3093" t="s">
        <v>11075</v>
      </c>
      <c r="D3093" t="s">
        <v>11730</v>
      </c>
      <c r="E3093" t="s">
        <v>97</v>
      </c>
      <c r="F3093" t="s">
        <v>6731</v>
      </c>
      <c r="G3093" s="1">
        <v>44338</v>
      </c>
      <c r="H3093" s="19">
        <v>44338</v>
      </c>
      <c r="I3093" s="19">
        <v>44703</v>
      </c>
      <c r="J3093" s="19" t="s">
        <v>11</v>
      </c>
      <c r="K3093" t="s">
        <v>3320</v>
      </c>
      <c r="L3093" t="s">
        <v>3308</v>
      </c>
      <c r="M3093" t="str">
        <f>VLOOKUP(B3093,[1]Sheet1!$B:$S,18,FALSE)</f>
        <v>HFTD 2</v>
      </c>
    </row>
    <row r="3094" spans="1:13" x14ac:dyDescent="0.2">
      <c r="A3094" t="s">
        <v>30</v>
      </c>
      <c r="B3094" t="s">
        <v>11731</v>
      </c>
      <c r="C3094" t="s">
        <v>11727</v>
      </c>
      <c r="D3094" t="s">
        <v>11732</v>
      </c>
      <c r="E3094" t="s">
        <v>97</v>
      </c>
      <c r="F3094" t="s">
        <v>4015</v>
      </c>
      <c r="G3094" s="1">
        <v>44337</v>
      </c>
      <c r="H3094" s="19">
        <v>44571</v>
      </c>
      <c r="I3094" s="19">
        <v>44702</v>
      </c>
      <c r="J3094" s="24" t="s">
        <v>5</v>
      </c>
      <c r="K3094" t="s">
        <v>36</v>
      </c>
      <c r="L3094" t="s">
        <v>3308</v>
      </c>
      <c r="M3094" t="str">
        <f>VLOOKUP(B3094,[1]Sheet1!$B:$S,18,FALSE)</f>
        <v>HFTD 2</v>
      </c>
    </row>
    <row r="3095" spans="1:13" x14ac:dyDescent="0.2">
      <c r="A3095" t="s">
        <v>30</v>
      </c>
      <c r="B3095" t="s">
        <v>11733</v>
      </c>
      <c r="C3095" t="s">
        <v>11075</v>
      </c>
      <c r="D3095" t="s">
        <v>11734</v>
      </c>
      <c r="E3095" t="s">
        <v>97</v>
      </c>
      <c r="F3095" t="s">
        <v>6731</v>
      </c>
      <c r="G3095" s="1">
        <v>44338</v>
      </c>
      <c r="H3095" s="19">
        <v>44726</v>
      </c>
      <c r="I3095" s="19">
        <v>44703</v>
      </c>
      <c r="J3095" s="24" t="s">
        <v>11</v>
      </c>
      <c r="K3095" t="s">
        <v>36</v>
      </c>
      <c r="L3095" t="s">
        <v>3308</v>
      </c>
      <c r="M3095" t="str">
        <f>VLOOKUP(B3095,[1]Sheet1!$B:$S,18,FALSE)</f>
        <v>HFTD 2</v>
      </c>
    </row>
    <row r="3096" spans="1:13" x14ac:dyDescent="0.2">
      <c r="A3096" t="s">
        <v>30</v>
      </c>
      <c r="B3096" t="s">
        <v>11735</v>
      </c>
      <c r="C3096" t="s">
        <v>11736</v>
      </c>
      <c r="D3096" t="s">
        <v>11737</v>
      </c>
      <c r="E3096" t="s">
        <v>80</v>
      </c>
      <c r="F3096" t="s">
        <v>3559</v>
      </c>
      <c r="G3096" s="1">
        <v>44337</v>
      </c>
      <c r="H3096" s="19">
        <v>44337</v>
      </c>
      <c r="I3096" s="19">
        <v>44702</v>
      </c>
      <c r="J3096" s="19" t="s">
        <v>11</v>
      </c>
      <c r="K3096" t="s">
        <v>3320</v>
      </c>
      <c r="L3096" t="s">
        <v>3308</v>
      </c>
      <c r="M3096" t="str">
        <f>VLOOKUP(B3096,[1]Sheet1!$B:$S,18,FALSE)</f>
        <v>HFTD 2</v>
      </c>
    </row>
    <row r="3097" spans="1:13" x14ac:dyDescent="0.2">
      <c r="A3097" t="s">
        <v>30</v>
      </c>
      <c r="B3097" t="s">
        <v>11738</v>
      </c>
      <c r="C3097" t="s">
        <v>1177</v>
      </c>
      <c r="D3097" t="s">
        <v>11739</v>
      </c>
      <c r="E3097" t="s">
        <v>47</v>
      </c>
      <c r="F3097" t="s">
        <v>4512</v>
      </c>
      <c r="G3097" s="1">
        <v>44337</v>
      </c>
      <c r="H3097" s="19">
        <v>44576</v>
      </c>
      <c r="I3097" s="19">
        <v>44702</v>
      </c>
      <c r="J3097" s="24" t="s">
        <v>5</v>
      </c>
      <c r="K3097" t="s">
        <v>36</v>
      </c>
      <c r="L3097" t="s">
        <v>3308</v>
      </c>
      <c r="M3097" t="str">
        <f>VLOOKUP(B3097,[1]Sheet1!$B:$S,18,FALSE)</f>
        <v>HFTD 2</v>
      </c>
    </row>
    <row r="3098" spans="1:13" x14ac:dyDescent="0.2">
      <c r="A3098" t="s">
        <v>30</v>
      </c>
      <c r="B3098" t="s">
        <v>11740</v>
      </c>
      <c r="C3098" t="s">
        <v>1177</v>
      </c>
      <c r="D3098" t="s">
        <v>11741</v>
      </c>
      <c r="E3098" t="s">
        <v>47</v>
      </c>
      <c r="F3098" t="s">
        <v>4512</v>
      </c>
      <c r="G3098" s="1">
        <v>44337</v>
      </c>
      <c r="H3098" s="19">
        <v>44629</v>
      </c>
      <c r="I3098" s="19">
        <v>44702</v>
      </c>
      <c r="J3098" s="24" t="s">
        <v>5</v>
      </c>
      <c r="K3098" t="s">
        <v>36</v>
      </c>
      <c r="L3098" t="s">
        <v>3308</v>
      </c>
      <c r="M3098" t="str">
        <f>VLOOKUP(B3098,[1]Sheet1!$B:$S,18,FALSE)</f>
        <v>HFTD 2</v>
      </c>
    </row>
    <row r="3099" spans="1:13" x14ac:dyDescent="0.2">
      <c r="A3099" t="s">
        <v>30</v>
      </c>
      <c r="B3099" t="s">
        <v>11742</v>
      </c>
      <c r="C3099" t="s">
        <v>11743</v>
      </c>
      <c r="D3099" t="s">
        <v>11744</v>
      </c>
      <c r="E3099" t="s">
        <v>42</v>
      </c>
      <c r="F3099" t="s">
        <v>6085</v>
      </c>
      <c r="G3099" s="1">
        <v>44337</v>
      </c>
      <c r="H3099" s="19">
        <v>44462</v>
      </c>
      <c r="I3099" s="19">
        <v>44702</v>
      </c>
      <c r="J3099" s="24" t="s">
        <v>5</v>
      </c>
      <c r="K3099" t="s">
        <v>36</v>
      </c>
      <c r="L3099" t="s">
        <v>3308</v>
      </c>
      <c r="M3099" t="str">
        <f>VLOOKUP(B3099,[1]Sheet1!$B:$S,18,FALSE)</f>
        <v>HFTD 2</v>
      </c>
    </row>
    <row r="3100" spans="1:13" x14ac:dyDescent="0.2">
      <c r="A3100" t="s">
        <v>30</v>
      </c>
      <c r="B3100" t="s">
        <v>11745</v>
      </c>
      <c r="C3100" t="s">
        <v>6798</v>
      </c>
      <c r="D3100" t="s">
        <v>11746</v>
      </c>
      <c r="E3100" t="s">
        <v>3312</v>
      </c>
      <c r="F3100" t="s">
        <v>7756</v>
      </c>
      <c r="G3100" s="1">
        <v>44337</v>
      </c>
      <c r="H3100" s="19">
        <v>44337</v>
      </c>
      <c r="I3100" s="19">
        <v>44702</v>
      </c>
      <c r="J3100" s="19" t="s">
        <v>11</v>
      </c>
      <c r="K3100" t="s">
        <v>3320</v>
      </c>
      <c r="L3100" t="s">
        <v>3308</v>
      </c>
      <c r="M3100" t="str">
        <f>VLOOKUP(B3100,[1]Sheet1!$B:$S,18,FALSE)</f>
        <v>HFTD 2</v>
      </c>
    </row>
    <row r="3101" spans="1:13" x14ac:dyDescent="0.2">
      <c r="A3101" t="s">
        <v>30</v>
      </c>
      <c r="B3101" t="s">
        <v>11747</v>
      </c>
      <c r="C3101" t="s">
        <v>3479</v>
      </c>
      <c r="D3101" t="s">
        <v>11748</v>
      </c>
      <c r="E3101" t="s">
        <v>97</v>
      </c>
      <c r="F3101" t="s">
        <v>6731</v>
      </c>
      <c r="G3101" s="1">
        <v>44338</v>
      </c>
      <c r="H3101" s="19">
        <v>44338</v>
      </c>
      <c r="I3101" s="19">
        <v>44703</v>
      </c>
      <c r="J3101" s="19" t="s">
        <v>11</v>
      </c>
      <c r="K3101" t="s">
        <v>3320</v>
      </c>
      <c r="L3101" t="s">
        <v>3308</v>
      </c>
      <c r="M3101" t="str">
        <f>VLOOKUP(B3101,[1]Sheet1!$B:$S,18,FALSE)</f>
        <v>HFTD 2</v>
      </c>
    </row>
    <row r="3102" spans="1:13" x14ac:dyDescent="0.2">
      <c r="A3102" t="s">
        <v>30</v>
      </c>
      <c r="B3102" t="s">
        <v>11749</v>
      </c>
      <c r="C3102" t="s">
        <v>7266</v>
      </c>
      <c r="D3102" t="s">
        <v>11750</v>
      </c>
      <c r="E3102" t="s">
        <v>97</v>
      </c>
      <c r="F3102" t="s">
        <v>6731</v>
      </c>
      <c r="G3102" s="1">
        <v>44338</v>
      </c>
      <c r="H3102" s="19">
        <v>44338</v>
      </c>
      <c r="I3102" s="19">
        <v>44703</v>
      </c>
      <c r="J3102" s="19" t="s">
        <v>11</v>
      </c>
      <c r="K3102" t="s">
        <v>3320</v>
      </c>
      <c r="L3102" t="s">
        <v>3308</v>
      </c>
      <c r="M3102" t="str">
        <f>VLOOKUP(B3102,[1]Sheet1!$B:$S,18,FALSE)</f>
        <v>HFTD 2</v>
      </c>
    </row>
    <row r="3103" spans="1:13" x14ac:dyDescent="0.2">
      <c r="A3103" t="s">
        <v>30</v>
      </c>
      <c r="B3103" t="s">
        <v>11751</v>
      </c>
      <c r="C3103" t="s">
        <v>11752</v>
      </c>
      <c r="D3103" t="s">
        <v>11753</v>
      </c>
      <c r="E3103" t="s">
        <v>97</v>
      </c>
      <c r="F3103" t="s">
        <v>6731</v>
      </c>
      <c r="G3103" s="1">
        <v>44338</v>
      </c>
      <c r="H3103" s="19">
        <v>44677</v>
      </c>
      <c r="I3103" s="19">
        <v>44703</v>
      </c>
      <c r="J3103" s="24" t="s">
        <v>5</v>
      </c>
      <c r="K3103" t="s">
        <v>36</v>
      </c>
      <c r="L3103" t="s">
        <v>3308</v>
      </c>
      <c r="M3103" t="str">
        <f>VLOOKUP(B3103,[1]Sheet1!$B:$S,18,FALSE)</f>
        <v>HFTD 2</v>
      </c>
    </row>
    <row r="3104" spans="1:13" x14ac:dyDescent="0.2">
      <c r="A3104" t="s">
        <v>30</v>
      </c>
      <c r="B3104" t="s">
        <v>11754</v>
      </c>
      <c r="C3104" t="s">
        <v>11755</v>
      </c>
      <c r="D3104" t="s">
        <v>11756</v>
      </c>
      <c r="E3104" t="s">
        <v>97</v>
      </c>
      <c r="F3104" t="s">
        <v>6731</v>
      </c>
      <c r="G3104" s="1">
        <v>44338</v>
      </c>
      <c r="H3104" s="19">
        <v>44338</v>
      </c>
      <c r="I3104" s="19">
        <v>44703</v>
      </c>
      <c r="J3104" s="19" t="s">
        <v>11</v>
      </c>
      <c r="K3104" t="s">
        <v>3320</v>
      </c>
      <c r="L3104" t="s">
        <v>3308</v>
      </c>
      <c r="M3104" t="str">
        <f>VLOOKUP(B3104,[1]Sheet1!$B:$S,18,FALSE)</f>
        <v>HFTD 2</v>
      </c>
    </row>
    <row r="3105" spans="1:13" x14ac:dyDescent="0.2">
      <c r="A3105" t="s">
        <v>30</v>
      </c>
      <c r="B3105" t="s">
        <v>11757</v>
      </c>
      <c r="C3105" t="s">
        <v>3488</v>
      </c>
      <c r="D3105" t="s">
        <v>11758</v>
      </c>
      <c r="E3105" t="s">
        <v>97</v>
      </c>
      <c r="F3105" t="s">
        <v>6731</v>
      </c>
      <c r="G3105" s="1">
        <v>44337</v>
      </c>
      <c r="H3105" s="19">
        <v>44722</v>
      </c>
      <c r="I3105" s="19">
        <v>44702</v>
      </c>
      <c r="J3105" s="24" t="s">
        <v>11</v>
      </c>
      <c r="K3105" t="s">
        <v>36</v>
      </c>
      <c r="L3105" t="s">
        <v>3308</v>
      </c>
      <c r="M3105" t="str">
        <f>VLOOKUP(B3105,[1]Sheet1!$B:$S,18,FALSE)</f>
        <v>HFTD 2</v>
      </c>
    </row>
    <row r="3106" spans="1:13" x14ac:dyDescent="0.2">
      <c r="A3106" t="s">
        <v>30</v>
      </c>
      <c r="B3106" t="s">
        <v>11759</v>
      </c>
      <c r="C3106" t="s">
        <v>11760</v>
      </c>
      <c r="D3106" t="s">
        <v>11761</v>
      </c>
      <c r="E3106" t="s">
        <v>73</v>
      </c>
      <c r="F3106" t="s">
        <v>4064</v>
      </c>
      <c r="G3106" s="1">
        <v>44337</v>
      </c>
      <c r="H3106" s="19">
        <v>44337</v>
      </c>
      <c r="I3106" s="19">
        <v>44702</v>
      </c>
      <c r="J3106" s="19" t="s">
        <v>11</v>
      </c>
      <c r="K3106" t="s">
        <v>3320</v>
      </c>
      <c r="L3106" t="s">
        <v>3308</v>
      </c>
      <c r="M3106" t="str">
        <f>VLOOKUP(B3106,[1]Sheet1!$B:$S,18,FALSE)</f>
        <v>HFTD 2</v>
      </c>
    </row>
    <row r="3107" spans="1:13" x14ac:dyDescent="0.2">
      <c r="A3107" t="s">
        <v>30</v>
      </c>
      <c r="B3107" t="s">
        <v>11762</v>
      </c>
      <c r="C3107" t="s">
        <v>11763</v>
      </c>
      <c r="D3107" t="s">
        <v>11764</v>
      </c>
      <c r="E3107" t="s">
        <v>73</v>
      </c>
      <c r="F3107" t="s">
        <v>4267</v>
      </c>
      <c r="G3107" s="1">
        <v>44337</v>
      </c>
      <c r="H3107" s="19">
        <v>44548</v>
      </c>
      <c r="I3107" s="19">
        <v>44702</v>
      </c>
      <c r="J3107" s="24" t="s">
        <v>5</v>
      </c>
      <c r="K3107" t="s">
        <v>36</v>
      </c>
      <c r="L3107" t="s">
        <v>3308</v>
      </c>
      <c r="M3107" t="str">
        <f>VLOOKUP(B3107,[1]Sheet1!$B:$S,18,FALSE)</f>
        <v>HFTD 2</v>
      </c>
    </row>
    <row r="3108" spans="1:13" x14ac:dyDescent="0.2">
      <c r="A3108" t="s">
        <v>30</v>
      </c>
      <c r="B3108" t="s">
        <v>11765</v>
      </c>
      <c r="C3108" t="s">
        <v>11763</v>
      </c>
      <c r="D3108" t="s">
        <v>11766</v>
      </c>
      <c r="E3108" t="s">
        <v>73</v>
      </c>
      <c r="F3108" t="s">
        <v>4046</v>
      </c>
      <c r="G3108" s="1">
        <v>44337</v>
      </c>
      <c r="H3108" s="19">
        <v>44697</v>
      </c>
      <c r="I3108" s="19">
        <v>44702</v>
      </c>
      <c r="J3108" s="24" t="s">
        <v>5</v>
      </c>
      <c r="K3108" t="s">
        <v>36</v>
      </c>
      <c r="L3108" t="s">
        <v>3308</v>
      </c>
      <c r="M3108" t="str">
        <f>VLOOKUP(B3108,[1]Sheet1!$B:$S,18,FALSE)</f>
        <v>HFTD 2</v>
      </c>
    </row>
    <row r="3109" spans="1:13" x14ac:dyDescent="0.2">
      <c r="A3109" t="s">
        <v>30</v>
      </c>
      <c r="B3109" t="s">
        <v>11767</v>
      </c>
      <c r="C3109" t="s">
        <v>1951</v>
      </c>
      <c r="D3109" t="s">
        <v>11768</v>
      </c>
      <c r="E3109" t="s">
        <v>97</v>
      </c>
      <c r="F3109" t="s">
        <v>4011</v>
      </c>
      <c r="G3109" s="1">
        <v>44337</v>
      </c>
      <c r="H3109" s="19">
        <v>44337</v>
      </c>
      <c r="I3109" s="19">
        <v>44702</v>
      </c>
      <c r="J3109" s="19" t="s">
        <v>11</v>
      </c>
      <c r="K3109" t="s">
        <v>3320</v>
      </c>
      <c r="L3109" t="s">
        <v>3308</v>
      </c>
      <c r="M3109" t="str">
        <f>VLOOKUP(B3109,[1]Sheet1!$B:$S,18,FALSE)</f>
        <v>HFTD 2</v>
      </c>
    </row>
    <row r="3110" spans="1:13" x14ac:dyDescent="0.2">
      <c r="A3110" t="s">
        <v>30</v>
      </c>
      <c r="B3110" t="s">
        <v>11769</v>
      </c>
      <c r="C3110" t="s">
        <v>5100</v>
      </c>
      <c r="D3110" t="s">
        <v>11770</v>
      </c>
      <c r="E3110" t="s">
        <v>47</v>
      </c>
      <c r="F3110" t="s">
        <v>4512</v>
      </c>
      <c r="G3110" s="1">
        <v>44337</v>
      </c>
      <c r="H3110" s="19">
        <v>44629</v>
      </c>
      <c r="I3110" s="19">
        <v>44702</v>
      </c>
      <c r="J3110" s="24" t="s">
        <v>5</v>
      </c>
      <c r="K3110" t="s">
        <v>36</v>
      </c>
      <c r="L3110" t="s">
        <v>3308</v>
      </c>
      <c r="M3110" t="str">
        <f>VLOOKUP(B3110,[1]Sheet1!$B:$S,18,FALSE)</f>
        <v>HFTD 2</v>
      </c>
    </row>
    <row r="3111" spans="1:13" x14ac:dyDescent="0.2">
      <c r="A3111" t="s">
        <v>30</v>
      </c>
      <c r="B3111" t="s">
        <v>11771</v>
      </c>
      <c r="C3111" t="s">
        <v>11772</v>
      </c>
      <c r="D3111" t="s">
        <v>11773</v>
      </c>
      <c r="E3111" t="s">
        <v>97</v>
      </c>
      <c r="F3111" t="s">
        <v>6731</v>
      </c>
      <c r="G3111" s="1">
        <v>44337</v>
      </c>
      <c r="H3111" s="19">
        <v>44337</v>
      </c>
      <c r="I3111" s="19">
        <v>44702</v>
      </c>
      <c r="J3111" s="19" t="s">
        <v>11</v>
      </c>
      <c r="K3111" t="s">
        <v>3320</v>
      </c>
      <c r="L3111" t="s">
        <v>3308</v>
      </c>
      <c r="M3111" t="str">
        <f>VLOOKUP(B3111,[1]Sheet1!$B:$S,18,FALSE)</f>
        <v>HFTD 2</v>
      </c>
    </row>
    <row r="3112" spans="1:13" x14ac:dyDescent="0.2">
      <c r="A3112" t="s">
        <v>30</v>
      </c>
      <c r="B3112" t="s">
        <v>11774</v>
      </c>
      <c r="C3112" t="s">
        <v>8832</v>
      </c>
      <c r="D3112" t="s">
        <v>11775</v>
      </c>
      <c r="E3112" t="s">
        <v>97</v>
      </c>
      <c r="F3112" t="s">
        <v>8252</v>
      </c>
      <c r="G3112" s="1">
        <v>44338</v>
      </c>
      <c r="H3112" s="19">
        <v>44739</v>
      </c>
      <c r="I3112" s="19">
        <v>44703</v>
      </c>
      <c r="J3112" s="24" t="s">
        <v>11</v>
      </c>
      <c r="K3112" t="s">
        <v>36</v>
      </c>
      <c r="L3112" t="s">
        <v>3308</v>
      </c>
      <c r="M3112" t="str">
        <f>VLOOKUP(B3112,[1]Sheet1!$B:$S,18,FALSE)</f>
        <v>HFTD 2</v>
      </c>
    </row>
    <row r="3113" spans="1:13" x14ac:dyDescent="0.2">
      <c r="A3113" t="s">
        <v>30</v>
      </c>
      <c r="B3113" t="s">
        <v>11776</v>
      </c>
      <c r="C3113" t="s">
        <v>11777</v>
      </c>
      <c r="D3113" t="s">
        <v>11778</v>
      </c>
      <c r="E3113" t="s">
        <v>42</v>
      </c>
      <c r="F3113" t="s">
        <v>9259</v>
      </c>
      <c r="G3113" s="1">
        <v>44333</v>
      </c>
      <c r="H3113" s="19">
        <v>44627</v>
      </c>
      <c r="I3113" s="19">
        <v>44698</v>
      </c>
      <c r="J3113" s="24" t="s">
        <v>5</v>
      </c>
      <c r="K3113" t="s">
        <v>36</v>
      </c>
      <c r="L3113" t="s">
        <v>3308</v>
      </c>
      <c r="M3113" t="str">
        <f>VLOOKUP(B3113,[1]Sheet1!$B:$S,18,FALSE)</f>
        <v>HFTD 2</v>
      </c>
    </row>
    <row r="3114" spans="1:13" x14ac:dyDescent="0.2">
      <c r="A3114" t="s">
        <v>30</v>
      </c>
      <c r="B3114" t="s">
        <v>11779</v>
      </c>
      <c r="C3114" t="s">
        <v>11777</v>
      </c>
      <c r="D3114" t="s">
        <v>11780</v>
      </c>
      <c r="E3114" t="s">
        <v>42</v>
      </c>
      <c r="F3114" t="s">
        <v>11781</v>
      </c>
      <c r="G3114" s="1">
        <v>44333</v>
      </c>
      <c r="H3114" s="19">
        <v>44415</v>
      </c>
      <c r="I3114" s="19">
        <v>44698</v>
      </c>
      <c r="J3114" s="24" t="s">
        <v>5</v>
      </c>
      <c r="K3114" t="s">
        <v>36</v>
      </c>
      <c r="L3114" t="s">
        <v>3308</v>
      </c>
      <c r="M3114" t="str">
        <f>VLOOKUP(B3114,[1]Sheet1!$B:$S,18,FALSE)</f>
        <v>HFTD 2</v>
      </c>
    </row>
    <row r="3115" spans="1:13" x14ac:dyDescent="0.2">
      <c r="A3115" t="s">
        <v>30</v>
      </c>
      <c r="B3115" t="s">
        <v>11782</v>
      </c>
      <c r="C3115" t="s">
        <v>11783</v>
      </c>
      <c r="D3115" t="s">
        <v>11784</v>
      </c>
      <c r="E3115" t="s">
        <v>97</v>
      </c>
      <c r="F3115" t="s">
        <v>4011</v>
      </c>
      <c r="G3115" s="1">
        <v>44338</v>
      </c>
      <c r="H3115" s="19">
        <v>44695</v>
      </c>
      <c r="I3115" s="19">
        <v>44703</v>
      </c>
      <c r="J3115" s="24" t="s">
        <v>5</v>
      </c>
      <c r="K3115" t="s">
        <v>36</v>
      </c>
      <c r="L3115" t="s">
        <v>3308</v>
      </c>
      <c r="M3115" t="str">
        <f>VLOOKUP(B3115,[1]Sheet1!$B:$S,18,FALSE)</f>
        <v>HFTD 2</v>
      </c>
    </row>
    <row r="3116" spans="1:13" x14ac:dyDescent="0.2">
      <c r="A3116" t="s">
        <v>30</v>
      </c>
      <c r="B3116" t="s">
        <v>11785</v>
      </c>
      <c r="C3116" t="s">
        <v>11783</v>
      </c>
      <c r="D3116" t="s">
        <v>11786</v>
      </c>
      <c r="E3116" t="s">
        <v>97</v>
      </c>
      <c r="F3116" t="s">
        <v>4011</v>
      </c>
      <c r="G3116" s="1">
        <v>44338</v>
      </c>
      <c r="H3116" s="19">
        <v>44772</v>
      </c>
      <c r="I3116" s="19">
        <v>44703</v>
      </c>
      <c r="J3116" s="24" t="s">
        <v>11</v>
      </c>
      <c r="K3116" t="s">
        <v>36</v>
      </c>
      <c r="L3116" t="s">
        <v>3308</v>
      </c>
      <c r="M3116" t="str">
        <f>VLOOKUP(B3116,[1]Sheet1!$B:$S,18,FALSE)</f>
        <v>HFTD 2</v>
      </c>
    </row>
    <row r="3117" spans="1:13" x14ac:dyDescent="0.2">
      <c r="A3117" t="s">
        <v>30</v>
      </c>
      <c r="B3117" t="s">
        <v>11787</v>
      </c>
      <c r="C3117" t="s">
        <v>11788</v>
      </c>
      <c r="D3117" t="s">
        <v>11789</v>
      </c>
      <c r="E3117" t="s">
        <v>73</v>
      </c>
      <c r="F3117" t="s">
        <v>4046</v>
      </c>
      <c r="G3117" s="1">
        <v>44337</v>
      </c>
      <c r="H3117" s="19">
        <v>44702</v>
      </c>
      <c r="I3117" s="19">
        <v>44702</v>
      </c>
      <c r="J3117" s="24" t="s">
        <v>5</v>
      </c>
      <c r="K3117" t="s">
        <v>36</v>
      </c>
      <c r="L3117" t="s">
        <v>3308</v>
      </c>
      <c r="M3117" t="str">
        <f>VLOOKUP(B3117,[1]Sheet1!$B:$S,18,FALSE)</f>
        <v>HFTD 2</v>
      </c>
    </row>
    <row r="3118" spans="1:13" x14ac:dyDescent="0.2">
      <c r="A3118" t="s">
        <v>30</v>
      </c>
      <c r="B3118" t="s">
        <v>11790</v>
      </c>
      <c r="C3118" t="s">
        <v>11788</v>
      </c>
      <c r="D3118" t="s">
        <v>11791</v>
      </c>
      <c r="E3118" t="s">
        <v>73</v>
      </c>
      <c r="F3118" t="s">
        <v>4267</v>
      </c>
      <c r="G3118" s="1">
        <v>44337</v>
      </c>
      <c r="H3118" s="19">
        <v>44548</v>
      </c>
      <c r="I3118" s="19">
        <v>44702</v>
      </c>
      <c r="J3118" s="24" t="s">
        <v>5</v>
      </c>
      <c r="K3118" t="s">
        <v>36</v>
      </c>
      <c r="L3118" t="s">
        <v>3308</v>
      </c>
      <c r="M3118" t="str">
        <f>VLOOKUP(B3118,[1]Sheet1!$B:$S,18,FALSE)</f>
        <v>HFTD 2</v>
      </c>
    </row>
    <row r="3119" spans="1:13" x14ac:dyDescent="0.2">
      <c r="A3119" t="s">
        <v>30</v>
      </c>
      <c r="B3119" t="s">
        <v>11792</v>
      </c>
      <c r="C3119" t="s">
        <v>11793</v>
      </c>
      <c r="D3119" t="s">
        <v>11794</v>
      </c>
      <c r="E3119" t="s">
        <v>56</v>
      </c>
      <c r="F3119" t="s">
        <v>3591</v>
      </c>
      <c r="G3119" s="1">
        <v>44333</v>
      </c>
      <c r="H3119" s="19">
        <v>44579</v>
      </c>
      <c r="I3119" s="19">
        <v>44698</v>
      </c>
      <c r="J3119" s="24" t="s">
        <v>5</v>
      </c>
      <c r="K3119" t="s">
        <v>36</v>
      </c>
      <c r="L3119" t="s">
        <v>3308</v>
      </c>
      <c r="M3119" t="str">
        <f>VLOOKUP(B3119,[1]Sheet1!$B:$S,18,FALSE)</f>
        <v>HFTD 2</v>
      </c>
    </row>
    <row r="3120" spans="1:13" x14ac:dyDescent="0.2">
      <c r="A3120" t="s">
        <v>30</v>
      </c>
      <c r="B3120" t="s">
        <v>11795</v>
      </c>
      <c r="C3120" t="s">
        <v>11796</v>
      </c>
      <c r="D3120" t="s">
        <v>11797</v>
      </c>
      <c r="E3120" t="s">
        <v>73</v>
      </c>
      <c r="F3120" t="s">
        <v>4064</v>
      </c>
      <c r="G3120" s="1">
        <v>44337</v>
      </c>
      <c r="H3120" s="19">
        <v>44665</v>
      </c>
      <c r="I3120" s="19">
        <v>44702</v>
      </c>
      <c r="J3120" s="24" t="s">
        <v>5</v>
      </c>
      <c r="K3120" t="s">
        <v>36</v>
      </c>
      <c r="L3120" t="s">
        <v>3308</v>
      </c>
      <c r="M3120" t="str">
        <f>VLOOKUP(B3120,[1]Sheet1!$B:$S,18,FALSE)</f>
        <v>HFTD 2</v>
      </c>
    </row>
    <row r="3121" spans="1:13" x14ac:dyDescent="0.2">
      <c r="A3121" t="s">
        <v>30</v>
      </c>
      <c r="B3121" t="s">
        <v>11798</v>
      </c>
      <c r="C3121" t="s">
        <v>8552</v>
      </c>
      <c r="D3121" t="s">
        <v>11799</v>
      </c>
      <c r="E3121" t="s">
        <v>73</v>
      </c>
      <c r="F3121" t="s">
        <v>4057</v>
      </c>
      <c r="G3121" s="1">
        <v>44337</v>
      </c>
      <c r="H3121" s="19">
        <v>44461</v>
      </c>
      <c r="I3121" s="19">
        <v>44702</v>
      </c>
      <c r="J3121" s="24" t="s">
        <v>5</v>
      </c>
      <c r="K3121" t="s">
        <v>36</v>
      </c>
      <c r="L3121" t="s">
        <v>3308</v>
      </c>
      <c r="M3121" t="str">
        <f>VLOOKUP(B3121,[1]Sheet1!$B:$S,18,FALSE)</f>
        <v>HFTD 2</v>
      </c>
    </row>
    <row r="3122" spans="1:13" x14ac:dyDescent="0.2">
      <c r="A3122" t="s">
        <v>30</v>
      </c>
      <c r="B3122" t="s">
        <v>11800</v>
      </c>
      <c r="C3122" t="s">
        <v>8552</v>
      </c>
      <c r="D3122" t="s">
        <v>11801</v>
      </c>
      <c r="E3122" t="s">
        <v>73</v>
      </c>
      <c r="F3122" t="s">
        <v>4057</v>
      </c>
      <c r="G3122" s="1">
        <v>44337</v>
      </c>
      <c r="H3122" s="19">
        <v>44608</v>
      </c>
      <c r="I3122" s="19">
        <v>44702</v>
      </c>
      <c r="J3122" s="24" t="s">
        <v>5</v>
      </c>
      <c r="K3122" t="s">
        <v>36</v>
      </c>
      <c r="L3122" t="s">
        <v>3308</v>
      </c>
      <c r="M3122" t="str">
        <f>VLOOKUP(B3122,[1]Sheet1!$B:$S,18,FALSE)</f>
        <v>HFTD 2</v>
      </c>
    </row>
    <row r="3123" spans="1:13" x14ac:dyDescent="0.2">
      <c r="A3123" t="s">
        <v>30</v>
      </c>
      <c r="B3123" t="s">
        <v>11802</v>
      </c>
      <c r="C3123" t="s">
        <v>8518</v>
      </c>
      <c r="D3123" t="s">
        <v>11803</v>
      </c>
      <c r="E3123" t="s">
        <v>73</v>
      </c>
      <c r="F3123" t="s">
        <v>4029</v>
      </c>
      <c r="G3123" s="1">
        <v>44337</v>
      </c>
      <c r="H3123" s="19">
        <v>44530</v>
      </c>
      <c r="I3123" s="19">
        <v>44702</v>
      </c>
      <c r="J3123" s="24" t="s">
        <v>5</v>
      </c>
      <c r="K3123" t="s">
        <v>36</v>
      </c>
      <c r="L3123" t="s">
        <v>3308</v>
      </c>
      <c r="M3123" t="str">
        <f>VLOOKUP(B3123,[1]Sheet1!$B:$S,18,FALSE)</f>
        <v>HFTD 2</v>
      </c>
    </row>
    <row r="3124" spans="1:13" x14ac:dyDescent="0.2">
      <c r="A3124" t="s">
        <v>30</v>
      </c>
      <c r="B3124" t="s">
        <v>11804</v>
      </c>
      <c r="C3124" t="s">
        <v>11805</v>
      </c>
      <c r="D3124" t="s">
        <v>11806</v>
      </c>
      <c r="E3124" t="s">
        <v>97</v>
      </c>
      <c r="F3124" t="s">
        <v>6731</v>
      </c>
      <c r="G3124" s="1">
        <v>44337</v>
      </c>
      <c r="H3124" s="19">
        <v>44337</v>
      </c>
      <c r="I3124" s="19">
        <v>44702</v>
      </c>
      <c r="J3124" s="19" t="s">
        <v>11</v>
      </c>
      <c r="K3124" t="s">
        <v>3320</v>
      </c>
      <c r="L3124" t="s">
        <v>3308</v>
      </c>
      <c r="M3124" t="str">
        <f>VLOOKUP(B3124,[1]Sheet1!$B:$S,18,FALSE)</f>
        <v>HFTD 2</v>
      </c>
    </row>
    <row r="3125" spans="1:13" x14ac:dyDescent="0.2">
      <c r="A3125" t="s">
        <v>30</v>
      </c>
      <c r="B3125" t="s">
        <v>11807</v>
      </c>
      <c r="C3125" t="s">
        <v>11808</v>
      </c>
      <c r="D3125" t="s">
        <v>11809</v>
      </c>
      <c r="E3125" t="s">
        <v>97</v>
      </c>
      <c r="F3125" t="s">
        <v>11810</v>
      </c>
      <c r="G3125" s="1">
        <v>44338</v>
      </c>
      <c r="H3125" s="19">
        <v>44725</v>
      </c>
      <c r="I3125" s="19">
        <v>44703</v>
      </c>
      <c r="J3125" s="24" t="s">
        <v>11</v>
      </c>
      <c r="K3125" t="s">
        <v>36</v>
      </c>
      <c r="L3125" t="s">
        <v>3308</v>
      </c>
      <c r="M3125" t="str">
        <f>VLOOKUP(B3125,[1]Sheet1!$B:$S,18,FALSE)</f>
        <v>HFTD 2</v>
      </c>
    </row>
    <row r="3126" spans="1:13" x14ac:dyDescent="0.2">
      <c r="A3126" t="s">
        <v>30</v>
      </c>
      <c r="B3126" t="s">
        <v>11811</v>
      </c>
      <c r="C3126" t="s">
        <v>11055</v>
      </c>
      <c r="D3126" t="s">
        <v>11812</v>
      </c>
      <c r="E3126" t="s">
        <v>97</v>
      </c>
      <c r="F3126" t="s">
        <v>11813</v>
      </c>
      <c r="G3126" s="1">
        <v>44340</v>
      </c>
      <c r="H3126" s="19">
        <v>44762</v>
      </c>
      <c r="I3126" s="19">
        <v>44705</v>
      </c>
      <c r="J3126" s="24" t="s">
        <v>11</v>
      </c>
      <c r="K3126" t="s">
        <v>36</v>
      </c>
      <c r="L3126" t="s">
        <v>3308</v>
      </c>
      <c r="M3126" t="str">
        <f>VLOOKUP(B3126,[1]Sheet1!$B:$S,18,FALSE)</f>
        <v>HFTD 2</v>
      </c>
    </row>
    <row r="3127" spans="1:13" x14ac:dyDescent="0.2">
      <c r="A3127" t="s">
        <v>30</v>
      </c>
      <c r="B3127" t="s">
        <v>11814</v>
      </c>
      <c r="C3127" t="s">
        <v>11815</v>
      </c>
      <c r="D3127" t="s">
        <v>11816</v>
      </c>
      <c r="E3127" t="s">
        <v>56</v>
      </c>
      <c r="F3127" t="s">
        <v>9362</v>
      </c>
      <c r="G3127" s="1">
        <v>44343</v>
      </c>
      <c r="H3127" s="19">
        <v>44343</v>
      </c>
      <c r="I3127" s="19">
        <v>44708</v>
      </c>
      <c r="J3127" s="19" t="s">
        <v>11</v>
      </c>
      <c r="K3127" t="s">
        <v>3320</v>
      </c>
      <c r="L3127" t="s">
        <v>3308</v>
      </c>
      <c r="M3127" t="str">
        <f>VLOOKUP(B3127,[1]Sheet1!$B:$S,18,FALSE)</f>
        <v>HFTD 2</v>
      </c>
    </row>
    <row r="3128" spans="1:13" x14ac:dyDescent="0.2">
      <c r="A3128" t="s">
        <v>30</v>
      </c>
      <c r="B3128" t="s">
        <v>11817</v>
      </c>
      <c r="C3128" t="s">
        <v>8518</v>
      </c>
      <c r="D3128" t="s">
        <v>11818</v>
      </c>
      <c r="E3128" t="s">
        <v>73</v>
      </c>
      <c r="F3128" t="s">
        <v>4089</v>
      </c>
      <c r="G3128" s="1">
        <v>44337</v>
      </c>
      <c r="H3128" s="19">
        <v>44620</v>
      </c>
      <c r="I3128" s="19">
        <v>44702</v>
      </c>
      <c r="J3128" s="24" t="s">
        <v>5</v>
      </c>
      <c r="K3128" t="s">
        <v>36</v>
      </c>
      <c r="L3128" t="s">
        <v>3308</v>
      </c>
      <c r="M3128" t="str">
        <f>VLOOKUP(B3128,[1]Sheet1!$B:$S,18,FALSE)</f>
        <v>HFTD 2</v>
      </c>
    </row>
    <row r="3129" spans="1:13" x14ac:dyDescent="0.2">
      <c r="A3129" t="s">
        <v>30</v>
      </c>
      <c r="B3129" t="s">
        <v>11819</v>
      </c>
      <c r="C3129" t="s">
        <v>2113</v>
      </c>
      <c r="D3129" t="s">
        <v>11820</v>
      </c>
      <c r="E3129" t="s">
        <v>97</v>
      </c>
      <c r="F3129" t="s">
        <v>8252</v>
      </c>
      <c r="G3129" s="1">
        <v>44338</v>
      </c>
      <c r="H3129" s="19">
        <v>44767</v>
      </c>
      <c r="I3129" s="19">
        <v>44703</v>
      </c>
      <c r="J3129" s="24" t="s">
        <v>11</v>
      </c>
      <c r="K3129" t="s">
        <v>36</v>
      </c>
      <c r="L3129" t="s">
        <v>3308</v>
      </c>
      <c r="M3129" t="str">
        <f>VLOOKUP(B3129,[1]Sheet1!$B:$S,18,FALSE)</f>
        <v>HFTD 2</v>
      </c>
    </row>
    <row r="3130" spans="1:13" x14ac:dyDescent="0.2">
      <c r="A3130" t="s">
        <v>30</v>
      </c>
      <c r="B3130" t="s">
        <v>11821</v>
      </c>
      <c r="C3130" t="s">
        <v>11822</v>
      </c>
      <c r="D3130" t="s">
        <v>11823</v>
      </c>
      <c r="E3130" t="s">
        <v>42</v>
      </c>
      <c r="F3130" t="s">
        <v>6085</v>
      </c>
      <c r="G3130" s="1">
        <v>44337</v>
      </c>
      <c r="H3130" s="19">
        <v>44337</v>
      </c>
      <c r="I3130" s="19">
        <v>44702</v>
      </c>
      <c r="J3130" s="19" t="s">
        <v>11</v>
      </c>
      <c r="K3130" t="s">
        <v>3320</v>
      </c>
      <c r="L3130" t="s">
        <v>3308</v>
      </c>
      <c r="M3130" t="str">
        <f>VLOOKUP(B3130,[1]Sheet1!$B:$S,18,FALSE)</f>
        <v>HFTD 2</v>
      </c>
    </row>
    <row r="3131" spans="1:13" x14ac:dyDescent="0.2">
      <c r="A3131" t="s">
        <v>30</v>
      </c>
      <c r="B3131" t="s">
        <v>11824</v>
      </c>
      <c r="C3131" t="s">
        <v>1764</v>
      </c>
      <c r="D3131" t="s">
        <v>11825</v>
      </c>
      <c r="E3131" t="s">
        <v>73</v>
      </c>
      <c r="F3131" t="s">
        <v>4267</v>
      </c>
      <c r="G3131" s="1">
        <v>44337</v>
      </c>
      <c r="H3131" s="19">
        <v>44548</v>
      </c>
      <c r="I3131" s="19">
        <v>44702</v>
      </c>
      <c r="J3131" s="24" t="s">
        <v>5</v>
      </c>
      <c r="K3131" t="s">
        <v>36</v>
      </c>
      <c r="L3131" t="s">
        <v>3308</v>
      </c>
      <c r="M3131" t="str">
        <f>VLOOKUP(B3131,[1]Sheet1!$B:$S,18,FALSE)</f>
        <v>HFTD 2</v>
      </c>
    </row>
    <row r="3132" spans="1:13" x14ac:dyDescent="0.2">
      <c r="A3132" t="s">
        <v>30</v>
      </c>
      <c r="B3132" t="s">
        <v>11826</v>
      </c>
      <c r="C3132" t="s">
        <v>1764</v>
      </c>
      <c r="D3132" t="s">
        <v>11827</v>
      </c>
      <c r="E3132" t="s">
        <v>73</v>
      </c>
      <c r="F3132" t="s">
        <v>4046</v>
      </c>
      <c r="G3132" s="1">
        <v>44337</v>
      </c>
      <c r="H3132" s="19">
        <v>44701</v>
      </c>
      <c r="I3132" s="19">
        <v>44702</v>
      </c>
      <c r="J3132" s="24" t="s">
        <v>5</v>
      </c>
      <c r="K3132" t="s">
        <v>36</v>
      </c>
      <c r="L3132" t="s">
        <v>3308</v>
      </c>
      <c r="M3132" t="str">
        <f>VLOOKUP(B3132,[1]Sheet1!$B:$S,18,FALSE)</f>
        <v>HFTD 2</v>
      </c>
    </row>
    <row r="3133" spans="1:13" x14ac:dyDescent="0.2">
      <c r="A3133" t="s">
        <v>30</v>
      </c>
      <c r="B3133" t="s">
        <v>11828</v>
      </c>
      <c r="C3133" t="s">
        <v>8578</v>
      </c>
      <c r="D3133" t="s">
        <v>11829</v>
      </c>
      <c r="E3133" t="s">
        <v>73</v>
      </c>
      <c r="F3133" t="s">
        <v>4046</v>
      </c>
      <c r="G3133" s="1">
        <v>44337</v>
      </c>
      <c r="H3133" s="19">
        <v>44694</v>
      </c>
      <c r="I3133" s="19">
        <v>44702</v>
      </c>
      <c r="J3133" s="24" t="s">
        <v>5</v>
      </c>
      <c r="K3133" t="s">
        <v>36</v>
      </c>
      <c r="L3133" t="s">
        <v>3308</v>
      </c>
      <c r="M3133" t="str">
        <f>VLOOKUP(B3133,[1]Sheet1!$B:$S,18,FALSE)</f>
        <v>HFTD 2</v>
      </c>
    </row>
    <row r="3134" spans="1:13" x14ac:dyDescent="0.2">
      <c r="A3134" t="s">
        <v>30</v>
      </c>
      <c r="B3134" t="s">
        <v>11830</v>
      </c>
      <c r="C3134" t="s">
        <v>3491</v>
      </c>
      <c r="D3134" t="s">
        <v>11831</v>
      </c>
      <c r="E3134" t="s">
        <v>97</v>
      </c>
      <c r="F3134" t="s">
        <v>8252</v>
      </c>
      <c r="G3134" s="1">
        <v>44338</v>
      </c>
      <c r="H3134" s="19">
        <v>44767</v>
      </c>
      <c r="I3134" s="19">
        <v>44703</v>
      </c>
      <c r="J3134" s="24" t="s">
        <v>11</v>
      </c>
      <c r="K3134" t="s">
        <v>36</v>
      </c>
      <c r="L3134" t="s">
        <v>3308</v>
      </c>
      <c r="M3134" t="str">
        <f>VLOOKUP(B3134,[1]Sheet1!$B:$S,18,FALSE)</f>
        <v>HFTD 2</v>
      </c>
    </row>
    <row r="3135" spans="1:13" x14ac:dyDescent="0.2">
      <c r="A3135" t="s">
        <v>30</v>
      </c>
      <c r="B3135" t="s">
        <v>11832</v>
      </c>
      <c r="C3135" t="s">
        <v>11833</v>
      </c>
      <c r="D3135" t="s">
        <v>11834</v>
      </c>
      <c r="E3135" t="s">
        <v>73</v>
      </c>
      <c r="F3135" t="s">
        <v>4057</v>
      </c>
      <c r="G3135" s="1">
        <v>44337</v>
      </c>
      <c r="H3135" s="19">
        <v>44608</v>
      </c>
      <c r="I3135" s="19">
        <v>44702</v>
      </c>
      <c r="J3135" s="24" t="s">
        <v>5</v>
      </c>
      <c r="K3135" t="s">
        <v>36</v>
      </c>
      <c r="L3135" t="s">
        <v>3308</v>
      </c>
      <c r="M3135" t="str">
        <f>VLOOKUP(B3135,[1]Sheet1!$B:$S,18,FALSE)</f>
        <v>HFTD 2</v>
      </c>
    </row>
    <row r="3136" spans="1:13" x14ac:dyDescent="0.2">
      <c r="A3136" t="s">
        <v>30</v>
      </c>
      <c r="B3136" t="s">
        <v>11835</v>
      </c>
      <c r="C3136" t="s">
        <v>11836</v>
      </c>
      <c r="D3136" t="s">
        <v>11837</v>
      </c>
      <c r="E3136" t="s">
        <v>97</v>
      </c>
      <c r="F3136" t="s">
        <v>4728</v>
      </c>
      <c r="G3136" s="1">
        <v>44340</v>
      </c>
      <c r="H3136" s="19">
        <v>44340</v>
      </c>
      <c r="I3136" s="19">
        <v>44705</v>
      </c>
      <c r="J3136" s="19" t="s">
        <v>11</v>
      </c>
      <c r="K3136" t="s">
        <v>3320</v>
      </c>
      <c r="L3136" t="s">
        <v>3308</v>
      </c>
      <c r="M3136" t="str">
        <f>VLOOKUP(B3136,[1]Sheet1!$B:$S,18,FALSE)</f>
        <v>HFTD 2</v>
      </c>
    </row>
    <row r="3137" spans="1:13" x14ac:dyDescent="0.2">
      <c r="A3137" t="s">
        <v>30</v>
      </c>
      <c r="B3137" t="s">
        <v>11838</v>
      </c>
      <c r="C3137" t="s">
        <v>11082</v>
      </c>
      <c r="D3137" t="s">
        <v>11839</v>
      </c>
      <c r="E3137" t="s">
        <v>97</v>
      </c>
      <c r="F3137" t="s">
        <v>6731</v>
      </c>
      <c r="G3137" s="1">
        <v>44337</v>
      </c>
      <c r="H3137" s="19">
        <v>44722</v>
      </c>
      <c r="I3137" s="19">
        <v>44702</v>
      </c>
      <c r="J3137" s="24" t="s">
        <v>11</v>
      </c>
      <c r="K3137" t="s">
        <v>36</v>
      </c>
      <c r="L3137" t="s">
        <v>3308</v>
      </c>
      <c r="M3137" t="str">
        <f>VLOOKUP(B3137,[1]Sheet1!$B:$S,18,FALSE)</f>
        <v>HFTD 2</v>
      </c>
    </row>
    <row r="3138" spans="1:13" x14ac:dyDescent="0.2">
      <c r="A3138" t="s">
        <v>30</v>
      </c>
      <c r="B3138" t="s">
        <v>11840</v>
      </c>
      <c r="C3138" t="s">
        <v>11841</v>
      </c>
      <c r="D3138" t="s">
        <v>11842</v>
      </c>
      <c r="E3138" t="s">
        <v>97</v>
      </c>
      <c r="F3138" t="s">
        <v>6731</v>
      </c>
      <c r="G3138" s="1">
        <v>44337</v>
      </c>
      <c r="H3138" s="19">
        <v>44337</v>
      </c>
      <c r="I3138" s="19">
        <v>44702</v>
      </c>
      <c r="J3138" s="19" t="s">
        <v>11</v>
      </c>
      <c r="K3138" t="s">
        <v>3320</v>
      </c>
      <c r="L3138" t="s">
        <v>3308</v>
      </c>
      <c r="M3138" t="str">
        <f>VLOOKUP(B3138,[1]Sheet1!$B:$S,18,FALSE)</f>
        <v>HFTD 2</v>
      </c>
    </row>
    <row r="3139" spans="1:13" x14ac:dyDescent="0.2">
      <c r="A3139" t="s">
        <v>30</v>
      </c>
      <c r="B3139" t="s">
        <v>11843</v>
      </c>
      <c r="C3139" t="s">
        <v>11844</v>
      </c>
      <c r="D3139" t="s">
        <v>11845</v>
      </c>
      <c r="E3139" t="s">
        <v>97</v>
      </c>
      <c r="F3139" t="s">
        <v>8252</v>
      </c>
      <c r="G3139" s="1">
        <v>44338</v>
      </c>
      <c r="H3139" s="19">
        <v>44338</v>
      </c>
      <c r="I3139" s="19">
        <v>44703</v>
      </c>
      <c r="J3139" s="19" t="s">
        <v>11</v>
      </c>
      <c r="K3139" t="s">
        <v>3320</v>
      </c>
      <c r="L3139" t="s">
        <v>3308</v>
      </c>
      <c r="M3139" t="str">
        <f>VLOOKUP(B3139,[1]Sheet1!$B:$S,18,FALSE)</f>
        <v>HFTD 2</v>
      </c>
    </row>
    <row r="3140" spans="1:13" x14ac:dyDescent="0.2">
      <c r="A3140" t="s">
        <v>30</v>
      </c>
      <c r="B3140" t="s">
        <v>11846</v>
      </c>
      <c r="C3140" t="s">
        <v>8602</v>
      </c>
      <c r="D3140" t="s">
        <v>11847</v>
      </c>
      <c r="E3140" t="s">
        <v>73</v>
      </c>
      <c r="F3140" t="s">
        <v>4046</v>
      </c>
      <c r="G3140" s="1">
        <v>44337</v>
      </c>
      <c r="H3140" s="19">
        <v>44698</v>
      </c>
      <c r="I3140" s="19">
        <v>44702</v>
      </c>
      <c r="J3140" s="24" t="s">
        <v>5</v>
      </c>
      <c r="K3140" t="s">
        <v>36</v>
      </c>
      <c r="L3140" t="s">
        <v>3308</v>
      </c>
      <c r="M3140" t="str">
        <f>VLOOKUP(B3140,[1]Sheet1!$B:$S,18,FALSE)</f>
        <v>HFTD 2</v>
      </c>
    </row>
    <row r="3141" spans="1:13" x14ac:dyDescent="0.2">
      <c r="A3141" t="s">
        <v>30</v>
      </c>
      <c r="B3141" t="s">
        <v>11848</v>
      </c>
      <c r="C3141" t="s">
        <v>11849</v>
      </c>
      <c r="D3141" t="s">
        <v>11850</v>
      </c>
      <c r="E3141" t="s">
        <v>56</v>
      </c>
      <c r="F3141" t="s">
        <v>8394</v>
      </c>
      <c r="G3141" s="1">
        <v>44343</v>
      </c>
      <c r="H3141" s="19">
        <v>44754</v>
      </c>
      <c r="I3141" s="19">
        <v>44708</v>
      </c>
      <c r="J3141" s="24" t="s">
        <v>11</v>
      </c>
      <c r="K3141" t="s">
        <v>36</v>
      </c>
      <c r="L3141" t="s">
        <v>3308</v>
      </c>
      <c r="M3141" t="str">
        <f>VLOOKUP(B3141,[1]Sheet1!$B:$S,18,FALSE)</f>
        <v>HFTD 2</v>
      </c>
    </row>
    <row r="3142" spans="1:13" x14ac:dyDescent="0.2">
      <c r="A3142" t="s">
        <v>30</v>
      </c>
      <c r="B3142" t="s">
        <v>11851</v>
      </c>
      <c r="C3142" t="s">
        <v>11852</v>
      </c>
      <c r="D3142" t="s">
        <v>11853</v>
      </c>
      <c r="E3142" t="s">
        <v>97</v>
      </c>
      <c r="F3142" t="s">
        <v>6731</v>
      </c>
      <c r="G3142" s="1">
        <v>44337</v>
      </c>
      <c r="H3142" s="19">
        <v>44725</v>
      </c>
      <c r="I3142" s="19">
        <v>44702</v>
      </c>
      <c r="J3142" s="24" t="s">
        <v>11</v>
      </c>
      <c r="K3142" t="s">
        <v>36</v>
      </c>
      <c r="L3142" t="s">
        <v>3308</v>
      </c>
      <c r="M3142" t="str">
        <f>VLOOKUP(B3142,[1]Sheet1!$B:$S,18,FALSE)</f>
        <v>HFTD 2</v>
      </c>
    </row>
    <row r="3143" spans="1:13" x14ac:dyDescent="0.2">
      <c r="A3143" t="s">
        <v>30</v>
      </c>
      <c r="B3143" t="s">
        <v>11854</v>
      </c>
      <c r="C3143" t="s">
        <v>3130</v>
      </c>
      <c r="D3143" t="s">
        <v>11855</v>
      </c>
      <c r="E3143" t="s">
        <v>73</v>
      </c>
      <c r="F3143" t="s">
        <v>11856</v>
      </c>
      <c r="G3143" s="1">
        <v>44343</v>
      </c>
      <c r="H3143" s="19">
        <v>44749</v>
      </c>
      <c r="I3143" s="19">
        <v>44708</v>
      </c>
      <c r="J3143" s="24" t="s">
        <v>11</v>
      </c>
      <c r="K3143" t="s">
        <v>36</v>
      </c>
      <c r="L3143" t="s">
        <v>3308</v>
      </c>
      <c r="M3143" t="str">
        <f>VLOOKUP(B3143,[1]Sheet1!$B:$S,18,FALSE)</f>
        <v>HFTD 2</v>
      </c>
    </row>
    <row r="3144" spans="1:13" x14ac:dyDescent="0.2">
      <c r="A3144" t="s">
        <v>30</v>
      </c>
      <c r="B3144" t="s">
        <v>11857</v>
      </c>
      <c r="C3144" t="s">
        <v>11858</v>
      </c>
      <c r="D3144" t="s">
        <v>11859</v>
      </c>
      <c r="E3144" t="s">
        <v>189</v>
      </c>
      <c r="F3144" t="s">
        <v>4631</v>
      </c>
      <c r="G3144" s="1">
        <v>44343</v>
      </c>
      <c r="H3144" s="19">
        <v>44645</v>
      </c>
      <c r="I3144" s="19">
        <v>44708</v>
      </c>
      <c r="J3144" s="24" t="s">
        <v>5</v>
      </c>
      <c r="K3144" t="s">
        <v>36</v>
      </c>
      <c r="L3144" t="s">
        <v>3308</v>
      </c>
      <c r="M3144" t="str">
        <f>VLOOKUP(B3144,[1]Sheet1!$B:$S,18,FALSE)</f>
        <v>HFTD 2</v>
      </c>
    </row>
    <row r="3145" spans="1:13" x14ac:dyDescent="0.2">
      <c r="A3145" t="s">
        <v>30</v>
      </c>
      <c r="B3145" t="s">
        <v>11860</v>
      </c>
      <c r="C3145" t="s">
        <v>11861</v>
      </c>
      <c r="D3145" t="s">
        <v>11862</v>
      </c>
      <c r="E3145" t="s">
        <v>189</v>
      </c>
      <c r="F3145" t="s">
        <v>6855</v>
      </c>
      <c r="G3145" s="1">
        <v>44343</v>
      </c>
      <c r="H3145" s="19">
        <v>44645</v>
      </c>
      <c r="I3145" s="19">
        <v>44708</v>
      </c>
      <c r="J3145" s="24" t="s">
        <v>5</v>
      </c>
      <c r="K3145" t="s">
        <v>36</v>
      </c>
      <c r="L3145" t="s">
        <v>3308</v>
      </c>
      <c r="M3145" t="str">
        <f>VLOOKUP(B3145,[1]Sheet1!$B:$S,18,FALSE)</f>
        <v>HFTD 2</v>
      </c>
    </row>
    <row r="3146" spans="1:13" x14ac:dyDescent="0.2">
      <c r="A3146" t="s">
        <v>30</v>
      </c>
      <c r="B3146" t="s">
        <v>11863</v>
      </c>
      <c r="C3146" t="s">
        <v>11864</v>
      </c>
      <c r="D3146" t="s">
        <v>11865</v>
      </c>
      <c r="E3146" t="s">
        <v>189</v>
      </c>
      <c r="F3146" t="s">
        <v>6855</v>
      </c>
      <c r="G3146" s="1">
        <v>44343</v>
      </c>
      <c r="H3146" s="19">
        <v>44784</v>
      </c>
      <c r="I3146" s="19">
        <v>44708</v>
      </c>
      <c r="J3146" s="24" t="s">
        <v>11</v>
      </c>
      <c r="K3146" t="s">
        <v>36</v>
      </c>
      <c r="L3146" t="s">
        <v>3308</v>
      </c>
      <c r="M3146" t="str">
        <f>VLOOKUP(B3146,[1]Sheet1!$B:$S,18,FALSE)</f>
        <v>HFTD 2</v>
      </c>
    </row>
    <row r="3147" spans="1:13" x14ac:dyDescent="0.2">
      <c r="A3147" t="s">
        <v>30</v>
      </c>
      <c r="B3147" t="s">
        <v>11866</v>
      </c>
      <c r="C3147" t="s">
        <v>11867</v>
      </c>
      <c r="D3147" t="s">
        <v>11868</v>
      </c>
      <c r="E3147" t="s">
        <v>189</v>
      </c>
      <c r="F3147" t="s">
        <v>6855</v>
      </c>
      <c r="G3147" s="1">
        <v>44343</v>
      </c>
      <c r="H3147" s="19">
        <v>44645</v>
      </c>
      <c r="I3147" s="19">
        <v>44708</v>
      </c>
      <c r="J3147" s="24" t="s">
        <v>5</v>
      </c>
      <c r="K3147" t="s">
        <v>36</v>
      </c>
      <c r="L3147" t="s">
        <v>3308</v>
      </c>
      <c r="M3147" t="str">
        <f>VLOOKUP(B3147,[1]Sheet1!$B:$S,18,FALSE)</f>
        <v>HFTD 2</v>
      </c>
    </row>
    <row r="3148" spans="1:13" x14ac:dyDescent="0.2">
      <c r="A3148" t="s">
        <v>30</v>
      </c>
      <c r="B3148" t="s">
        <v>11869</v>
      </c>
      <c r="C3148" t="s">
        <v>11861</v>
      </c>
      <c r="D3148" t="s">
        <v>11870</v>
      </c>
      <c r="E3148" t="s">
        <v>189</v>
      </c>
      <c r="F3148" t="s">
        <v>4631</v>
      </c>
      <c r="G3148" s="1">
        <v>44343</v>
      </c>
      <c r="H3148" s="19">
        <v>44343</v>
      </c>
      <c r="I3148" s="19">
        <v>44708</v>
      </c>
      <c r="J3148" s="19" t="s">
        <v>11</v>
      </c>
      <c r="K3148" t="s">
        <v>3320</v>
      </c>
      <c r="L3148" t="s">
        <v>3308</v>
      </c>
      <c r="M3148" t="str">
        <f>VLOOKUP(B3148,[1]Sheet1!$B:$S,18,FALSE)</f>
        <v>HFTD 2</v>
      </c>
    </row>
    <row r="3149" spans="1:13" x14ac:dyDescent="0.2">
      <c r="A3149" t="s">
        <v>30</v>
      </c>
      <c r="B3149" t="s">
        <v>11871</v>
      </c>
      <c r="C3149" t="s">
        <v>11872</v>
      </c>
      <c r="D3149" t="s">
        <v>11873</v>
      </c>
      <c r="E3149" t="s">
        <v>189</v>
      </c>
      <c r="F3149" t="s">
        <v>6949</v>
      </c>
      <c r="G3149" s="1">
        <v>44343</v>
      </c>
      <c r="H3149" s="19">
        <v>44645</v>
      </c>
      <c r="I3149" s="19">
        <v>44708</v>
      </c>
      <c r="J3149" s="24" t="s">
        <v>5</v>
      </c>
      <c r="K3149" t="s">
        <v>36</v>
      </c>
      <c r="L3149" t="s">
        <v>3308</v>
      </c>
      <c r="M3149" t="str">
        <f>VLOOKUP(B3149,[1]Sheet1!$B:$S,18,FALSE)</f>
        <v>HFTD 2</v>
      </c>
    </row>
    <row r="3150" spans="1:13" x14ac:dyDescent="0.2">
      <c r="A3150" t="s">
        <v>30</v>
      </c>
      <c r="B3150" t="s">
        <v>11874</v>
      </c>
      <c r="C3150" t="s">
        <v>11875</v>
      </c>
      <c r="D3150" t="s">
        <v>11876</v>
      </c>
      <c r="E3150" t="s">
        <v>80</v>
      </c>
      <c r="F3150" t="s">
        <v>3652</v>
      </c>
      <c r="G3150" s="1">
        <v>44343</v>
      </c>
      <c r="H3150" s="19">
        <v>44546</v>
      </c>
      <c r="I3150" s="19">
        <v>44708</v>
      </c>
      <c r="J3150" s="24" t="s">
        <v>5</v>
      </c>
      <c r="K3150" t="s">
        <v>36</v>
      </c>
      <c r="L3150" t="s">
        <v>3308</v>
      </c>
      <c r="M3150" t="str">
        <f>VLOOKUP(B3150,[1]Sheet1!$B:$S,18,FALSE)</f>
        <v>HFTD 2</v>
      </c>
    </row>
    <row r="3151" spans="1:13" x14ac:dyDescent="0.2">
      <c r="A3151" t="s">
        <v>30</v>
      </c>
      <c r="B3151" t="s">
        <v>11877</v>
      </c>
      <c r="C3151" t="s">
        <v>11878</v>
      </c>
      <c r="D3151" t="s">
        <v>11879</v>
      </c>
      <c r="E3151" t="s">
        <v>97</v>
      </c>
      <c r="F3151" t="s">
        <v>6731</v>
      </c>
      <c r="G3151" s="1">
        <v>44337</v>
      </c>
      <c r="H3151" s="19">
        <v>44572</v>
      </c>
      <c r="I3151" s="19">
        <v>44702</v>
      </c>
      <c r="J3151" s="24" t="s">
        <v>5</v>
      </c>
      <c r="K3151" t="s">
        <v>36</v>
      </c>
      <c r="L3151" t="s">
        <v>3308</v>
      </c>
      <c r="M3151" t="str">
        <f>VLOOKUP(B3151,[1]Sheet1!$B:$S,18,FALSE)</f>
        <v>HFTD 2</v>
      </c>
    </row>
    <row r="3152" spans="1:13" x14ac:dyDescent="0.2">
      <c r="A3152" t="s">
        <v>30</v>
      </c>
      <c r="B3152" t="s">
        <v>11880</v>
      </c>
      <c r="C3152" t="s">
        <v>952</v>
      </c>
      <c r="D3152" t="s">
        <v>11881</v>
      </c>
      <c r="E3152" t="s">
        <v>3312</v>
      </c>
      <c r="F3152" t="s">
        <v>11882</v>
      </c>
      <c r="G3152" s="1">
        <v>44343</v>
      </c>
      <c r="H3152" s="19">
        <v>44601</v>
      </c>
      <c r="I3152" s="19">
        <v>44708</v>
      </c>
      <c r="J3152" s="24" t="s">
        <v>5</v>
      </c>
      <c r="K3152" t="s">
        <v>36</v>
      </c>
      <c r="L3152" t="s">
        <v>3308</v>
      </c>
      <c r="M3152" t="str">
        <f>VLOOKUP(B3152,[1]Sheet1!$B:$S,18,FALSE)</f>
        <v>HFTD 2</v>
      </c>
    </row>
    <row r="3153" spans="1:13" x14ac:dyDescent="0.2">
      <c r="A3153" t="s">
        <v>30</v>
      </c>
      <c r="B3153" t="s">
        <v>11883</v>
      </c>
      <c r="C3153" t="s">
        <v>11884</v>
      </c>
      <c r="D3153" t="s">
        <v>11885</v>
      </c>
      <c r="E3153" t="s">
        <v>97</v>
      </c>
      <c r="F3153" t="s">
        <v>8252</v>
      </c>
      <c r="G3153" s="1">
        <v>44338</v>
      </c>
      <c r="H3153" s="19">
        <v>44768</v>
      </c>
      <c r="I3153" s="19">
        <v>44703</v>
      </c>
      <c r="J3153" s="24" t="s">
        <v>11</v>
      </c>
      <c r="K3153" t="s">
        <v>36</v>
      </c>
      <c r="L3153" t="s">
        <v>3308</v>
      </c>
      <c r="M3153" t="str">
        <f>VLOOKUP(B3153,[1]Sheet1!$B:$S,18,FALSE)</f>
        <v>HFTD 2</v>
      </c>
    </row>
    <row r="3154" spans="1:13" x14ac:dyDescent="0.2">
      <c r="A3154" t="s">
        <v>30</v>
      </c>
      <c r="B3154" t="s">
        <v>11886</v>
      </c>
      <c r="C3154" t="s">
        <v>11887</v>
      </c>
      <c r="D3154" t="s">
        <v>11888</v>
      </c>
      <c r="E3154" t="s">
        <v>73</v>
      </c>
      <c r="F3154" t="s">
        <v>4606</v>
      </c>
      <c r="G3154" s="1">
        <v>44337</v>
      </c>
      <c r="H3154" s="19">
        <v>44650</v>
      </c>
      <c r="I3154" s="19">
        <v>44702</v>
      </c>
      <c r="J3154" s="24" t="s">
        <v>5</v>
      </c>
      <c r="K3154" t="s">
        <v>36</v>
      </c>
      <c r="L3154" t="s">
        <v>3308</v>
      </c>
      <c r="M3154" t="str">
        <f>VLOOKUP(B3154,[1]Sheet1!$B:$S,18,FALSE)</f>
        <v>HFTD 2</v>
      </c>
    </row>
    <row r="3155" spans="1:13" x14ac:dyDescent="0.2">
      <c r="A3155" t="s">
        <v>30</v>
      </c>
      <c r="B3155" t="s">
        <v>11889</v>
      </c>
      <c r="C3155" t="s">
        <v>7466</v>
      </c>
      <c r="D3155" t="s">
        <v>11890</v>
      </c>
      <c r="E3155" t="s">
        <v>97</v>
      </c>
      <c r="F3155" t="s">
        <v>6731</v>
      </c>
      <c r="G3155" s="1">
        <v>44337</v>
      </c>
      <c r="H3155" s="19">
        <v>44722</v>
      </c>
      <c r="I3155" s="19">
        <v>44702</v>
      </c>
      <c r="J3155" s="24" t="s">
        <v>11</v>
      </c>
      <c r="K3155" t="s">
        <v>36</v>
      </c>
      <c r="L3155" t="s">
        <v>3308</v>
      </c>
      <c r="M3155" t="str">
        <f>VLOOKUP(B3155,[1]Sheet1!$B:$S,18,FALSE)</f>
        <v>HFTD 2</v>
      </c>
    </row>
    <row r="3156" spans="1:13" x14ac:dyDescent="0.2">
      <c r="A3156" t="s">
        <v>30</v>
      </c>
      <c r="B3156" t="s">
        <v>11891</v>
      </c>
      <c r="C3156" t="s">
        <v>11892</v>
      </c>
      <c r="D3156" t="s">
        <v>11893</v>
      </c>
      <c r="E3156" t="s">
        <v>97</v>
      </c>
      <c r="F3156" t="s">
        <v>8252</v>
      </c>
      <c r="G3156" s="1">
        <v>44338</v>
      </c>
      <c r="H3156" s="19">
        <v>44764</v>
      </c>
      <c r="I3156" s="19">
        <v>44703</v>
      </c>
      <c r="J3156" s="24" t="s">
        <v>11</v>
      </c>
      <c r="K3156" t="s">
        <v>36</v>
      </c>
      <c r="L3156" t="s">
        <v>3308</v>
      </c>
      <c r="M3156" t="str">
        <f>VLOOKUP(B3156,[1]Sheet1!$B:$S,18,FALSE)</f>
        <v>HFTD 2</v>
      </c>
    </row>
    <row r="3157" spans="1:13" x14ac:dyDescent="0.2">
      <c r="A3157" t="s">
        <v>30</v>
      </c>
      <c r="B3157" t="s">
        <v>11894</v>
      </c>
      <c r="C3157" t="s">
        <v>11895</v>
      </c>
      <c r="D3157" t="s">
        <v>11896</v>
      </c>
      <c r="E3157" t="s">
        <v>56</v>
      </c>
      <c r="F3157" t="s">
        <v>3933</v>
      </c>
      <c r="G3157" s="1">
        <v>44337</v>
      </c>
      <c r="H3157" s="19">
        <v>44731</v>
      </c>
      <c r="I3157" s="19">
        <v>44702</v>
      </c>
      <c r="J3157" s="24" t="s">
        <v>11</v>
      </c>
      <c r="K3157" t="s">
        <v>36</v>
      </c>
      <c r="L3157" t="s">
        <v>3308</v>
      </c>
      <c r="M3157" t="str">
        <f>VLOOKUP(B3157,[1]Sheet1!$B:$S,18,FALSE)</f>
        <v>HFTD 2</v>
      </c>
    </row>
    <row r="3158" spans="1:13" x14ac:dyDescent="0.2">
      <c r="A3158" t="s">
        <v>30</v>
      </c>
      <c r="B3158" t="s">
        <v>11897</v>
      </c>
      <c r="C3158" t="s">
        <v>11898</v>
      </c>
      <c r="D3158" t="s">
        <v>11899</v>
      </c>
      <c r="E3158" t="s">
        <v>97</v>
      </c>
      <c r="F3158" t="s">
        <v>4015</v>
      </c>
      <c r="G3158" s="1">
        <v>44337</v>
      </c>
      <c r="H3158" s="19">
        <v>44571</v>
      </c>
      <c r="I3158" s="19">
        <v>44702</v>
      </c>
      <c r="J3158" s="24" t="s">
        <v>5</v>
      </c>
      <c r="K3158" t="s">
        <v>36</v>
      </c>
      <c r="L3158" t="s">
        <v>3308</v>
      </c>
      <c r="M3158" t="str">
        <f>VLOOKUP(B3158,[1]Sheet1!$B:$S,18,FALSE)</f>
        <v>HFTD 2</v>
      </c>
    </row>
    <row r="3159" spans="1:13" x14ac:dyDescent="0.2">
      <c r="A3159" t="s">
        <v>30</v>
      </c>
      <c r="B3159" t="s">
        <v>11900</v>
      </c>
      <c r="C3159" t="s">
        <v>11901</v>
      </c>
      <c r="D3159" t="s">
        <v>11902</v>
      </c>
      <c r="E3159" t="s">
        <v>73</v>
      </c>
      <c r="F3159" t="s">
        <v>4606</v>
      </c>
      <c r="G3159" s="1">
        <v>44337</v>
      </c>
      <c r="H3159" s="19">
        <v>44587</v>
      </c>
      <c r="I3159" s="19">
        <v>44702</v>
      </c>
      <c r="J3159" s="24" t="s">
        <v>5</v>
      </c>
      <c r="K3159" t="s">
        <v>36</v>
      </c>
      <c r="L3159" t="s">
        <v>3308</v>
      </c>
      <c r="M3159" t="str">
        <f>VLOOKUP(B3159,[1]Sheet1!$B:$S,18,FALSE)</f>
        <v>HFTD 2</v>
      </c>
    </row>
    <row r="3160" spans="1:13" x14ac:dyDescent="0.2">
      <c r="A3160" t="s">
        <v>30</v>
      </c>
      <c r="B3160" t="s">
        <v>11903</v>
      </c>
      <c r="C3160" t="s">
        <v>4746</v>
      </c>
      <c r="D3160" t="s">
        <v>11904</v>
      </c>
      <c r="E3160" t="s">
        <v>73</v>
      </c>
      <c r="F3160" t="s">
        <v>4064</v>
      </c>
      <c r="G3160" s="1">
        <v>44336</v>
      </c>
      <c r="H3160" s="19">
        <v>44336</v>
      </c>
      <c r="I3160" s="19">
        <v>44701</v>
      </c>
      <c r="J3160" s="19" t="s">
        <v>11</v>
      </c>
      <c r="K3160" t="s">
        <v>3320</v>
      </c>
      <c r="L3160" t="s">
        <v>3308</v>
      </c>
      <c r="M3160" t="str">
        <f>VLOOKUP(B3160,[1]Sheet1!$B:$S,18,FALSE)</f>
        <v>HFTD 2</v>
      </c>
    </row>
    <row r="3161" spans="1:13" x14ac:dyDescent="0.2">
      <c r="A3161" t="s">
        <v>30</v>
      </c>
      <c r="B3161" t="s">
        <v>11905</v>
      </c>
      <c r="C3161" t="s">
        <v>3726</v>
      </c>
      <c r="D3161" t="s">
        <v>11906</v>
      </c>
      <c r="E3161" t="s">
        <v>97</v>
      </c>
      <c r="F3161" t="s">
        <v>4011</v>
      </c>
      <c r="G3161" s="1">
        <v>44338</v>
      </c>
      <c r="H3161" s="19">
        <v>44338</v>
      </c>
      <c r="I3161" s="19">
        <v>44703</v>
      </c>
      <c r="J3161" s="19" t="s">
        <v>11</v>
      </c>
      <c r="K3161" t="s">
        <v>3320</v>
      </c>
      <c r="L3161" t="s">
        <v>3308</v>
      </c>
      <c r="M3161" t="str">
        <f>VLOOKUP(B3161,[1]Sheet1!$B:$S,18,FALSE)</f>
        <v>HFTD 2</v>
      </c>
    </row>
    <row r="3162" spans="1:13" x14ac:dyDescent="0.2">
      <c r="A3162" t="s">
        <v>30</v>
      </c>
      <c r="B3162" t="s">
        <v>11907</v>
      </c>
      <c r="C3162" t="s">
        <v>11908</v>
      </c>
      <c r="D3162" t="s">
        <v>11909</v>
      </c>
      <c r="E3162" t="s">
        <v>73</v>
      </c>
      <c r="F3162" t="s">
        <v>4606</v>
      </c>
      <c r="G3162" s="1">
        <v>44337</v>
      </c>
      <c r="H3162" s="19">
        <v>44594</v>
      </c>
      <c r="I3162" s="19">
        <v>44702</v>
      </c>
      <c r="J3162" s="24" t="s">
        <v>5</v>
      </c>
      <c r="K3162" t="s">
        <v>36</v>
      </c>
      <c r="L3162" t="s">
        <v>3308</v>
      </c>
      <c r="M3162" t="str">
        <f>VLOOKUP(B3162,[1]Sheet1!$B:$S,18,FALSE)</f>
        <v>HFTD 2</v>
      </c>
    </row>
    <row r="3163" spans="1:13" x14ac:dyDescent="0.2">
      <c r="A3163" t="s">
        <v>30</v>
      </c>
      <c r="B3163" t="s">
        <v>11910</v>
      </c>
      <c r="C3163" t="s">
        <v>11911</v>
      </c>
      <c r="D3163" t="s">
        <v>11912</v>
      </c>
      <c r="E3163" t="s">
        <v>97</v>
      </c>
      <c r="F3163" t="s">
        <v>8252</v>
      </c>
      <c r="G3163" s="1">
        <v>44338</v>
      </c>
      <c r="H3163" s="19">
        <v>44764</v>
      </c>
      <c r="I3163" s="19">
        <v>44703</v>
      </c>
      <c r="J3163" s="24" t="s">
        <v>11</v>
      </c>
      <c r="K3163" t="s">
        <v>36</v>
      </c>
      <c r="L3163" t="s">
        <v>3308</v>
      </c>
      <c r="M3163" t="str">
        <f>VLOOKUP(B3163,[1]Sheet1!$B:$S,18,FALSE)</f>
        <v>HFTD 2</v>
      </c>
    </row>
    <row r="3164" spans="1:13" x14ac:dyDescent="0.2">
      <c r="A3164" t="s">
        <v>30</v>
      </c>
      <c r="B3164" t="s">
        <v>11913</v>
      </c>
      <c r="C3164" t="s">
        <v>8403</v>
      </c>
      <c r="D3164" t="s">
        <v>11914</v>
      </c>
      <c r="E3164" t="s">
        <v>97</v>
      </c>
      <c r="F3164" t="s">
        <v>6731</v>
      </c>
      <c r="G3164" s="1">
        <v>44337</v>
      </c>
      <c r="H3164" s="19">
        <v>44722</v>
      </c>
      <c r="I3164" s="19">
        <v>44702</v>
      </c>
      <c r="J3164" s="24" t="s">
        <v>11</v>
      </c>
      <c r="K3164" t="s">
        <v>36</v>
      </c>
      <c r="L3164" t="s">
        <v>3308</v>
      </c>
      <c r="M3164" t="str">
        <f>VLOOKUP(B3164,[1]Sheet1!$B:$S,18,FALSE)</f>
        <v>HFTD 2</v>
      </c>
    </row>
    <row r="3165" spans="1:13" x14ac:dyDescent="0.2">
      <c r="A3165" t="s">
        <v>30</v>
      </c>
      <c r="B3165" t="s">
        <v>11915</v>
      </c>
      <c r="C3165" t="s">
        <v>4741</v>
      </c>
      <c r="D3165" t="s">
        <v>11916</v>
      </c>
      <c r="E3165" t="s">
        <v>73</v>
      </c>
      <c r="F3165" t="s">
        <v>4064</v>
      </c>
      <c r="G3165" s="1">
        <v>44337</v>
      </c>
      <c r="H3165" s="19">
        <v>44686</v>
      </c>
      <c r="I3165" s="19">
        <v>44702</v>
      </c>
      <c r="J3165" s="24" t="s">
        <v>5</v>
      </c>
      <c r="K3165" t="s">
        <v>36</v>
      </c>
      <c r="L3165" t="s">
        <v>3308</v>
      </c>
      <c r="M3165" t="str">
        <f>VLOOKUP(B3165,[1]Sheet1!$B:$S,18,FALSE)</f>
        <v>HFTD 2</v>
      </c>
    </row>
    <row r="3166" spans="1:13" x14ac:dyDescent="0.2">
      <c r="A3166" t="s">
        <v>30</v>
      </c>
      <c r="B3166" t="s">
        <v>11917</v>
      </c>
      <c r="C3166" t="s">
        <v>11918</v>
      </c>
      <c r="D3166" t="s">
        <v>11919</v>
      </c>
      <c r="E3166" t="s">
        <v>73</v>
      </c>
      <c r="F3166" t="s">
        <v>4064</v>
      </c>
      <c r="G3166" s="1">
        <v>44336</v>
      </c>
      <c r="H3166" s="19">
        <v>44685</v>
      </c>
      <c r="I3166" s="19">
        <v>44701</v>
      </c>
      <c r="J3166" s="24" t="s">
        <v>5</v>
      </c>
      <c r="K3166" t="s">
        <v>36</v>
      </c>
      <c r="L3166" t="s">
        <v>3308</v>
      </c>
      <c r="M3166" t="str">
        <f>VLOOKUP(B3166,[1]Sheet1!$B:$S,18,FALSE)</f>
        <v>HFTD 2</v>
      </c>
    </row>
    <row r="3167" spans="1:13" x14ac:dyDescent="0.2">
      <c r="A3167" t="s">
        <v>30</v>
      </c>
      <c r="B3167" t="s">
        <v>11920</v>
      </c>
      <c r="C3167" t="s">
        <v>11918</v>
      </c>
      <c r="D3167" t="s">
        <v>11921</v>
      </c>
      <c r="E3167" t="s">
        <v>73</v>
      </c>
      <c r="F3167" t="s">
        <v>4067</v>
      </c>
      <c r="G3167" s="1">
        <v>44336</v>
      </c>
      <c r="H3167" s="19">
        <v>44685</v>
      </c>
      <c r="I3167" s="19">
        <v>44701</v>
      </c>
      <c r="J3167" s="24" t="s">
        <v>5</v>
      </c>
      <c r="K3167" t="s">
        <v>36</v>
      </c>
      <c r="L3167" t="s">
        <v>3308</v>
      </c>
      <c r="M3167" t="str">
        <f>VLOOKUP(B3167,[1]Sheet1!$B:$S,18,FALSE)</f>
        <v>HFTD 2</v>
      </c>
    </row>
    <row r="3168" spans="1:13" x14ac:dyDescent="0.2">
      <c r="A3168" t="s">
        <v>30</v>
      </c>
      <c r="B3168" t="s">
        <v>11922</v>
      </c>
      <c r="C3168" t="s">
        <v>11923</v>
      </c>
      <c r="D3168" t="s">
        <v>11924</v>
      </c>
      <c r="E3168" t="s">
        <v>73</v>
      </c>
      <c r="F3168" t="s">
        <v>4267</v>
      </c>
      <c r="G3168" s="1">
        <v>44337</v>
      </c>
      <c r="H3168" s="19">
        <v>44337</v>
      </c>
      <c r="I3168" s="19">
        <v>44702</v>
      </c>
      <c r="J3168" s="19" t="s">
        <v>11</v>
      </c>
      <c r="K3168" t="s">
        <v>3320</v>
      </c>
      <c r="L3168" t="s">
        <v>3308</v>
      </c>
      <c r="M3168" t="str">
        <f>VLOOKUP(B3168,[1]Sheet1!$B:$S,18,FALSE)</f>
        <v>HFTD 2</v>
      </c>
    </row>
    <row r="3169" spans="1:13" x14ac:dyDescent="0.2">
      <c r="A3169" t="s">
        <v>30</v>
      </c>
      <c r="B3169" t="s">
        <v>11925</v>
      </c>
      <c r="C3169" t="s">
        <v>11923</v>
      </c>
      <c r="D3169" t="s">
        <v>11926</v>
      </c>
      <c r="E3169" t="s">
        <v>73</v>
      </c>
      <c r="F3169" t="s">
        <v>4046</v>
      </c>
      <c r="G3169" s="1">
        <v>44337</v>
      </c>
      <c r="H3169" s="19">
        <v>44697</v>
      </c>
      <c r="I3169" s="19">
        <v>44702</v>
      </c>
      <c r="J3169" s="24" t="s">
        <v>5</v>
      </c>
      <c r="K3169" t="s">
        <v>36</v>
      </c>
      <c r="L3169" t="s">
        <v>3308</v>
      </c>
      <c r="M3169" t="str">
        <f>VLOOKUP(B3169,[1]Sheet1!$B:$S,18,FALSE)</f>
        <v>HFTD 2</v>
      </c>
    </row>
    <row r="3170" spans="1:13" x14ac:dyDescent="0.2">
      <c r="A3170" t="s">
        <v>30</v>
      </c>
      <c r="B3170" t="s">
        <v>11927</v>
      </c>
      <c r="C3170" t="s">
        <v>11923</v>
      </c>
      <c r="D3170" t="s">
        <v>11928</v>
      </c>
      <c r="E3170" t="s">
        <v>73</v>
      </c>
      <c r="F3170" t="s">
        <v>4267</v>
      </c>
      <c r="G3170" s="1">
        <v>44337</v>
      </c>
      <c r="H3170" s="19">
        <v>44548</v>
      </c>
      <c r="I3170" s="19">
        <v>44702</v>
      </c>
      <c r="J3170" s="24" t="s">
        <v>5</v>
      </c>
      <c r="K3170" t="s">
        <v>36</v>
      </c>
      <c r="L3170" t="s">
        <v>3308</v>
      </c>
      <c r="M3170" t="str">
        <f>VLOOKUP(B3170,[1]Sheet1!$B:$S,18,FALSE)</f>
        <v>HFTD 2</v>
      </c>
    </row>
    <row r="3171" spans="1:13" x14ac:dyDescent="0.2">
      <c r="A3171" t="s">
        <v>30</v>
      </c>
      <c r="B3171" t="s">
        <v>11929</v>
      </c>
      <c r="C3171" t="s">
        <v>11930</v>
      </c>
      <c r="D3171" t="s">
        <v>11931</v>
      </c>
      <c r="E3171" t="s">
        <v>97</v>
      </c>
      <c r="F3171" t="s">
        <v>6731</v>
      </c>
      <c r="G3171" s="1">
        <v>44338</v>
      </c>
      <c r="H3171" s="19">
        <v>44338</v>
      </c>
      <c r="I3171" s="19">
        <v>44703</v>
      </c>
      <c r="J3171" s="19" t="s">
        <v>11</v>
      </c>
      <c r="K3171" t="s">
        <v>3320</v>
      </c>
      <c r="L3171" t="s">
        <v>3308</v>
      </c>
      <c r="M3171" t="str">
        <f>VLOOKUP(B3171,[1]Sheet1!$B:$S,18,FALSE)</f>
        <v>HFTD 2</v>
      </c>
    </row>
    <row r="3172" spans="1:13" x14ac:dyDescent="0.2">
      <c r="A3172" t="s">
        <v>30</v>
      </c>
      <c r="B3172" t="s">
        <v>11932</v>
      </c>
      <c r="C3172" t="s">
        <v>11933</v>
      </c>
      <c r="D3172" t="s">
        <v>11934</v>
      </c>
      <c r="E3172" t="s">
        <v>97</v>
      </c>
      <c r="F3172" t="s">
        <v>6731</v>
      </c>
      <c r="G3172" s="1">
        <v>44338</v>
      </c>
      <c r="H3172" s="19">
        <v>44338</v>
      </c>
      <c r="I3172" s="19">
        <v>44703</v>
      </c>
      <c r="J3172" s="19" t="s">
        <v>11</v>
      </c>
      <c r="K3172" t="s">
        <v>3320</v>
      </c>
      <c r="L3172" t="s">
        <v>3308</v>
      </c>
      <c r="M3172" t="str">
        <f>VLOOKUP(B3172,[1]Sheet1!$B:$S,18,FALSE)</f>
        <v>HFTD 2</v>
      </c>
    </row>
    <row r="3173" spans="1:13" x14ac:dyDescent="0.2">
      <c r="A3173" t="s">
        <v>30</v>
      </c>
      <c r="B3173" t="s">
        <v>11935</v>
      </c>
      <c r="C3173" t="s">
        <v>7428</v>
      </c>
      <c r="D3173" t="s">
        <v>11936</v>
      </c>
      <c r="E3173" t="s">
        <v>97</v>
      </c>
      <c r="F3173" t="s">
        <v>6731</v>
      </c>
      <c r="G3173" s="1">
        <v>44337</v>
      </c>
      <c r="H3173" s="19">
        <v>44337</v>
      </c>
      <c r="I3173" s="19">
        <v>44702</v>
      </c>
      <c r="J3173" s="19" t="s">
        <v>11</v>
      </c>
      <c r="K3173" t="s">
        <v>3320</v>
      </c>
      <c r="L3173" t="s">
        <v>3308</v>
      </c>
      <c r="M3173" t="str">
        <f>VLOOKUP(B3173,[1]Sheet1!$B:$S,18,FALSE)</f>
        <v>HFTD 2</v>
      </c>
    </row>
    <row r="3174" spans="1:13" x14ac:dyDescent="0.2">
      <c r="A3174" t="s">
        <v>30</v>
      </c>
      <c r="B3174" t="s">
        <v>11937</v>
      </c>
      <c r="C3174" t="s">
        <v>11938</v>
      </c>
      <c r="D3174" t="s">
        <v>11939</v>
      </c>
      <c r="E3174" t="s">
        <v>97</v>
      </c>
      <c r="F3174" t="s">
        <v>6731</v>
      </c>
      <c r="G3174" s="1">
        <v>44338</v>
      </c>
      <c r="H3174" s="19">
        <v>44338</v>
      </c>
      <c r="I3174" s="19">
        <v>44703</v>
      </c>
      <c r="J3174" s="19" t="s">
        <v>11</v>
      </c>
      <c r="K3174" t="s">
        <v>3320</v>
      </c>
      <c r="L3174" t="s">
        <v>3308</v>
      </c>
      <c r="M3174" t="str">
        <f>VLOOKUP(B3174,[1]Sheet1!$B:$S,18,FALSE)</f>
        <v>HFTD 2</v>
      </c>
    </row>
    <row r="3175" spans="1:13" x14ac:dyDescent="0.2">
      <c r="A3175" t="s">
        <v>30</v>
      </c>
      <c r="B3175" t="s">
        <v>11940</v>
      </c>
      <c r="C3175" t="s">
        <v>1303</v>
      </c>
      <c r="D3175" t="s">
        <v>11941</v>
      </c>
      <c r="E3175" t="s">
        <v>198</v>
      </c>
      <c r="F3175" t="s">
        <v>7635</v>
      </c>
      <c r="G3175" s="1">
        <v>44340</v>
      </c>
      <c r="H3175" s="19">
        <v>44767</v>
      </c>
      <c r="I3175" s="19">
        <v>44705</v>
      </c>
      <c r="J3175" s="24" t="s">
        <v>11</v>
      </c>
      <c r="K3175" t="s">
        <v>36</v>
      </c>
      <c r="L3175" t="s">
        <v>3308</v>
      </c>
      <c r="M3175" t="str">
        <f>VLOOKUP(B3175,[1]Sheet1!$B:$S,18,FALSE)</f>
        <v>HFTD 2</v>
      </c>
    </row>
    <row r="3176" spans="1:13" x14ac:dyDescent="0.2">
      <c r="A3176" t="s">
        <v>30</v>
      </c>
      <c r="B3176" t="s">
        <v>11942</v>
      </c>
      <c r="C3176" t="s">
        <v>11943</v>
      </c>
      <c r="D3176" t="s">
        <v>11944</v>
      </c>
      <c r="E3176" t="s">
        <v>97</v>
      </c>
      <c r="F3176" t="s">
        <v>4728</v>
      </c>
      <c r="G3176" s="1">
        <v>44340</v>
      </c>
      <c r="H3176" s="19">
        <v>44761</v>
      </c>
      <c r="I3176" s="19">
        <v>44705</v>
      </c>
      <c r="J3176" s="24" t="s">
        <v>11</v>
      </c>
      <c r="K3176" t="s">
        <v>36</v>
      </c>
      <c r="L3176" t="s">
        <v>3308</v>
      </c>
      <c r="M3176" t="str">
        <f>VLOOKUP(B3176,[1]Sheet1!$B:$S,18,FALSE)</f>
        <v>HFTD 2</v>
      </c>
    </row>
    <row r="3177" spans="1:13" x14ac:dyDescent="0.2">
      <c r="A3177" t="s">
        <v>30</v>
      </c>
      <c r="B3177" t="s">
        <v>11945</v>
      </c>
      <c r="C3177" t="s">
        <v>11946</v>
      </c>
      <c r="D3177" t="s">
        <v>11947</v>
      </c>
      <c r="E3177" t="s">
        <v>97</v>
      </c>
      <c r="F3177" t="s">
        <v>6731</v>
      </c>
      <c r="G3177" s="1">
        <v>44340</v>
      </c>
      <c r="H3177" s="19">
        <v>44340</v>
      </c>
      <c r="I3177" s="19">
        <v>44705</v>
      </c>
      <c r="J3177" s="19" t="s">
        <v>11</v>
      </c>
      <c r="K3177" t="s">
        <v>3320</v>
      </c>
      <c r="L3177" t="s">
        <v>3308</v>
      </c>
      <c r="M3177" t="str">
        <f>VLOOKUP(B3177,[1]Sheet1!$B:$S,18,FALSE)</f>
        <v>HFTD 2</v>
      </c>
    </row>
    <row r="3178" spans="1:13" x14ac:dyDescent="0.2">
      <c r="A3178" t="s">
        <v>30</v>
      </c>
      <c r="B3178" t="s">
        <v>11948</v>
      </c>
      <c r="C3178" t="s">
        <v>10037</v>
      </c>
      <c r="D3178" t="s">
        <v>11949</v>
      </c>
      <c r="E3178" t="s">
        <v>47</v>
      </c>
      <c r="F3178" t="s">
        <v>4512</v>
      </c>
      <c r="G3178" s="1">
        <v>44337</v>
      </c>
      <c r="H3178" s="19">
        <v>44576</v>
      </c>
      <c r="I3178" s="19">
        <v>44702</v>
      </c>
      <c r="J3178" s="24" t="s">
        <v>5</v>
      </c>
      <c r="K3178" t="s">
        <v>36</v>
      </c>
      <c r="L3178" t="s">
        <v>3308</v>
      </c>
      <c r="M3178" t="str">
        <f>VLOOKUP(B3178,[1]Sheet1!$B:$S,18,FALSE)</f>
        <v>HFTD 2</v>
      </c>
    </row>
    <row r="3179" spans="1:13" x14ac:dyDescent="0.2">
      <c r="A3179" t="s">
        <v>30</v>
      </c>
      <c r="B3179" t="s">
        <v>11950</v>
      </c>
      <c r="C3179" t="s">
        <v>8958</v>
      </c>
      <c r="D3179" t="s">
        <v>11951</v>
      </c>
      <c r="E3179" t="s">
        <v>3312</v>
      </c>
      <c r="F3179" t="s">
        <v>4890</v>
      </c>
      <c r="G3179" s="1">
        <v>44343</v>
      </c>
      <c r="H3179" s="19">
        <v>44670</v>
      </c>
      <c r="I3179" s="19">
        <v>44708</v>
      </c>
      <c r="J3179" s="24" t="s">
        <v>5</v>
      </c>
      <c r="K3179" t="s">
        <v>36</v>
      </c>
      <c r="L3179" t="s">
        <v>3308</v>
      </c>
      <c r="M3179" t="str">
        <f>VLOOKUP(B3179,[1]Sheet1!$B:$S,18,FALSE)</f>
        <v>HFTD 2</v>
      </c>
    </row>
    <row r="3180" spans="1:13" x14ac:dyDescent="0.2">
      <c r="A3180" t="s">
        <v>30</v>
      </c>
      <c r="B3180" t="s">
        <v>11952</v>
      </c>
      <c r="C3180" t="s">
        <v>3130</v>
      </c>
      <c r="D3180" t="s">
        <v>11953</v>
      </c>
      <c r="E3180" t="s">
        <v>3312</v>
      </c>
      <c r="F3180" t="s">
        <v>4720</v>
      </c>
      <c r="G3180" s="1">
        <v>44343</v>
      </c>
      <c r="H3180" s="19">
        <v>44652</v>
      </c>
      <c r="I3180" s="19">
        <v>44708</v>
      </c>
      <c r="J3180" s="24" t="s">
        <v>5</v>
      </c>
      <c r="K3180" t="s">
        <v>36</v>
      </c>
      <c r="L3180" t="s">
        <v>3308</v>
      </c>
      <c r="M3180" t="str">
        <f>VLOOKUP(B3180,[1]Sheet1!$B:$S,18,FALSE)</f>
        <v>HFTD 2</v>
      </c>
    </row>
    <row r="3181" spans="1:13" x14ac:dyDescent="0.2">
      <c r="A3181" t="s">
        <v>30</v>
      </c>
      <c r="B3181" t="s">
        <v>11954</v>
      </c>
      <c r="C3181" t="s">
        <v>11955</v>
      </c>
      <c r="D3181" t="s">
        <v>11956</v>
      </c>
      <c r="E3181" t="s">
        <v>80</v>
      </c>
      <c r="F3181" t="s">
        <v>3559</v>
      </c>
      <c r="G3181" s="1">
        <v>44337</v>
      </c>
      <c r="H3181" s="19">
        <v>44726</v>
      </c>
      <c r="I3181" s="19">
        <v>44702</v>
      </c>
      <c r="J3181" s="24" t="s">
        <v>11</v>
      </c>
      <c r="K3181" t="s">
        <v>36</v>
      </c>
      <c r="L3181" t="s">
        <v>3308</v>
      </c>
      <c r="M3181" t="str">
        <f>VLOOKUP(B3181,[1]Sheet1!$B:$S,18,FALSE)</f>
        <v>HFTD 2</v>
      </c>
    </row>
    <row r="3182" spans="1:13" x14ac:dyDescent="0.2">
      <c r="A3182" t="s">
        <v>30</v>
      </c>
      <c r="B3182" t="s">
        <v>11957</v>
      </c>
      <c r="C3182" t="s">
        <v>2054</v>
      </c>
      <c r="D3182" t="s">
        <v>11958</v>
      </c>
      <c r="E3182" t="s">
        <v>3312</v>
      </c>
      <c r="F3182" t="s">
        <v>7756</v>
      </c>
      <c r="G3182" s="1">
        <v>44343</v>
      </c>
      <c r="H3182" s="19">
        <v>44697</v>
      </c>
      <c r="I3182" s="19">
        <v>44708</v>
      </c>
      <c r="J3182" s="24" t="s">
        <v>5</v>
      </c>
      <c r="K3182" t="s">
        <v>36</v>
      </c>
      <c r="L3182" t="s">
        <v>3308</v>
      </c>
      <c r="M3182" t="str">
        <f>VLOOKUP(B3182,[1]Sheet1!$B:$S,18,FALSE)</f>
        <v>HFTD 2</v>
      </c>
    </row>
    <row r="3183" spans="1:13" x14ac:dyDescent="0.2">
      <c r="A3183" t="s">
        <v>30</v>
      </c>
      <c r="B3183" t="s">
        <v>11959</v>
      </c>
      <c r="C3183" t="s">
        <v>6427</v>
      </c>
      <c r="D3183" t="s">
        <v>11960</v>
      </c>
      <c r="E3183" t="s">
        <v>97</v>
      </c>
      <c r="F3183" t="s">
        <v>6731</v>
      </c>
      <c r="G3183" s="1">
        <v>44337</v>
      </c>
      <c r="H3183" s="19">
        <v>44337</v>
      </c>
      <c r="I3183" s="19">
        <v>44702</v>
      </c>
      <c r="J3183" s="19" t="s">
        <v>11</v>
      </c>
      <c r="K3183" t="s">
        <v>3320</v>
      </c>
      <c r="L3183" t="s">
        <v>3308</v>
      </c>
      <c r="M3183" t="str">
        <f>VLOOKUP(B3183,[1]Sheet1!$B:$S,18,FALSE)</f>
        <v>HFTD 2</v>
      </c>
    </row>
    <row r="3184" spans="1:13" x14ac:dyDescent="0.2">
      <c r="A3184" t="s">
        <v>30</v>
      </c>
      <c r="B3184" t="s">
        <v>11961</v>
      </c>
      <c r="C3184" t="s">
        <v>527</v>
      </c>
      <c r="D3184" t="s">
        <v>11962</v>
      </c>
      <c r="E3184" t="s">
        <v>97</v>
      </c>
      <c r="F3184" t="s">
        <v>11963</v>
      </c>
      <c r="G3184" s="1">
        <v>44338</v>
      </c>
      <c r="H3184" s="19">
        <v>44697</v>
      </c>
      <c r="I3184" s="19">
        <v>44703</v>
      </c>
      <c r="J3184" s="24" t="s">
        <v>5</v>
      </c>
      <c r="K3184" t="s">
        <v>36</v>
      </c>
      <c r="L3184" t="s">
        <v>3308</v>
      </c>
      <c r="M3184" t="str">
        <f>VLOOKUP(B3184,[1]Sheet1!$B:$S,18,FALSE)</f>
        <v>HFTD 2</v>
      </c>
    </row>
    <row r="3185" spans="1:13" x14ac:dyDescent="0.2">
      <c r="A3185" t="s">
        <v>30</v>
      </c>
      <c r="B3185" t="s">
        <v>11964</v>
      </c>
      <c r="C3185" t="s">
        <v>11965</v>
      </c>
      <c r="D3185" t="s">
        <v>11966</v>
      </c>
      <c r="E3185" t="s">
        <v>97</v>
      </c>
      <c r="F3185" t="s">
        <v>8252</v>
      </c>
      <c r="G3185" s="1">
        <v>44338</v>
      </c>
      <c r="H3185" s="19">
        <v>44765</v>
      </c>
      <c r="I3185" s="19">
        <v>44703</v>
      </c>
      <c r="J3185" s="24" t="s">
        <v>11</v>
      </c>
      <c r="K3185" t="s">
        <v>36</v>
      </c>
      <c r="L3185" t="s">
        <v>3308</v>
      </c>
      <c r="M3185" t="str">
        <f>VLOOKUP(B3185,[1]Sheet1!$B:$S,18,FALSE)</f>
        <v>HFTD 2</v>
      </c>
    </row>
    <row r="3186" spans="1:13" x14ac:dyDescent="0.2">
      <c r="A3186" t="s">
        <v>30</v>
      </c>
      <c r="B3186" t="s">
        <v>11967</v>
      </c>
      <c r="C3186" t="s">
        <v>527</v>
      </c>
      <c r="D3186" t="s">
        <v>11968</v>
      </c>
      <c r="E3186" t="s">
        <v>97</v>
      </c>
      <c r="F3186" t="s">
        <v>4011</v>
      </c>
      <c r="G3186" s="1">
        <v>44338</v>
      </c>
      <c r="H3186" s="19">
        <v>44697</v>
      </c>
      <c r="I3186" s="19">
        <v>44703</v>
      </c>
      <c r="J3186" s="24" t="s">
        <v>5</v>
      </c>
      <c r="K3186" t="s">
        <v>36</v>
      </c>
      <c r="L3186" t="s">
        <v>3308</v>
      </c>
      <c r="M3186" t="str">
        <f>VLOOKUP(B3186,[1]Sheet1!$B:$S,18,FALSE)</f>
        <v>HFTD 2</v>
      </c>
    </row>
    <row r="3187" spans="1:13" x14ac:dyDescent="0.2">
      <c r="A3187" t="s">
        <v>30</v>
      </c>
      <c r="B3187" t="s">
        <v>11969</v>
      </c>
      <c r="C3187" t="s">
        <v>11970</v>
      </c>
      <c r="D3187" t="s">
        <v>11971</v>
      </c>
      <c r="E3187" t="s">
        <v>97</v>
      </c>
      <c r="F3187" t="s">
        <v>8252</v>
      </c>
      <c r="G3187" s="1">
        <v>44338</v>
      </c>
      <c r="H3187" s="19">
        <v>44765</v>
      </c>
      <c r="I3187" s="19">
        <v>44703</v>
      </c>
      <c r="J3187" s="24" t="s">
        <v>11</v>
      </c>
      <c r="K3187" t="s">
        <v>36</v>
      </c>
      <c r="L3187" t="s">
        <v>3308</v>
      </c>
      <c r="M3187" t="str">
        <f>VLOOKUP(B3187,[1]Sheet1!$B:$S,18,FALSE)</f>
        <v>HFTD 2</v>
      </c>
    </row>
    <row r="3188" spans="1:13" x14ac:dyDescent="0.2">
      <c r="A3188" t="s">
        <v>30</v>
      </c>
      <c r="B3188" t="s">
        <v>11972</v>
      </c>
      <c r="C3188" t="s">
        <v>11973</v>
      </c>
      <c r="D3188" t="s">
        <v>11974</v>
      </c>
      <c r="E3188" t="s">
        <v>97</v>
      </c>
      <c r="F3188" t="s">
        <v>8252</v>
      </c>
      <c r="G3188" s="1">
        <v>44338</v>
      </c>
      <c r="H3188" s="19">
        <v>44769</v>
      </c>
      <c r="I3188" s="19">
        <v>44703</v>
      </c>
      <c r="J3188" s="24" t="s">
        <v>11</v>
      </c>
      <c r="K3188" t="s">
        <v>36</v>
      </c>
      <c r="L3188" t="s">
        <v>3308</v>
      </c>
      <c r="M3188" t="str">
        <f>VLOOKUP(B3188,[1]Sheet1!$B:$S,18,FALSE)</f>
        <v>HFTD 2</v>
      </c>
    </row>
    <row r="3189" spans="1:13" x14ac:dyDescent="0.2">
      <c r="A3189" t="s">
        <v>30</v>
      </c>
      <c r="B3189" t="s">
        <v>11975</v>
      </c>
      <c r="C3189" t="s">
        <v>7411</v>
      </c>
      <c r="D3189" t="s">
        <v>11976</v>
      </c>
      <c r="E3189" t="s">
        <v>97</v>
      </c>
      <c r="F3189" t="s">
        <v>6731</v>
      </c>
      <c r="G3189" s="1">
        <v>44340</v>
      </c>
      <c r="H3189" s="19">
        <v>44765</v>
      </c>
      <c r="I3189" s="19">
        <v>44705</v>
      </c>
      <c r="J3189" s="24" t="s">
        <v>11</v>
      </c>
      <c r="K3189" t="s">
        <v>36</v>
      </c>
      <c r="L3189" t="s">
        <v>3308</v>
      </c>
      <c r="M3189" t="str">
        <f>VLOOKUP(B3189,[1]Sheet1!$B:$S,18,FALSE)</f>
        <v>HFTD 2</v>
      </c>
    </row>
    <row r="3190" spans="1:13" x14ac:dyDescent="0.2">
      <c r="A3190" t="s">
        <v>30</v>
      </c>
      <c r="B3190" t="s">
        <v>11977</v>
      </c>
      <c r="C3190" t="s">
        <v>11978</v>
      </c>
      <c r="D3190" t="s">
        <v>11979</v>
      </c>
      <c r="E3190" t="s">
        <v>97</v>
      </c>
      <c r="F3190" t="s">
        <v>8589</v>
      </c>
      <c r="G3190" s="1">
        <v>44338</v>
      </c>
      <c r="H3190" s="19">
        <v>44338</v>
      </c>
      <c r="I3190" s="19">
        <v>44703</v>
      </c>
      <c r="J3190" s="19" t="s">
        <v>11</v>
      </c>
      <c r="K3190" t="s">
        <v>3320</v>
      </c>
      <c r="L3190" t="s">
        <v>3308</v>
      </c>
      <c r="M3190" t="str">
        <f>VLOOKUP(B3190,[1]Sheet1!$B:$S,18,FALSE)</f>
        <v>HFTD 2</v>
      </c>
    </row>
    <row r="3191" spans="1:13" x14ac:dyDescent="0.2">
      <c r="A3191" t="s">
        <v>30</v>
      </c>
      <c r="B3191" t="s">
        <v>11980</v>
      </c>
      <c r="C3191" t="s">
        <v>889</v>
      </c>
      <c r="D3191" t="s">
        <v>11981</v>
      </c>
      <c r="E3191" t="s">
        <v>97</v>
      </c>
      <c r="F3191" t="s">
        <v>4728</v>
      </c>
      <c r="G3191" s="1">
        <v>44338</v>
      </c>
      <c r="H3191" s="19">
        <v>44714</v>
      </c>
      <c r="I3191" s="19">
        <v>44703</v>
      </c>
      <c r="J3191" s="24" t="s">
        <v>11</v>
      </c>
      <c r="K3191" t="s">
        <v>36</v>
      </c>
      <c r="L3191" t="s">
        <v>3308</v>
      </c>
      <c r="M3191" t="str">
        <f>VLOOKUP(B3191,[1]Sheet1!$B:$S,18,FALSE)</f>
        <v>HFTD 2</v>
      </c>
    </row>
    <row r="3192" spans="1:13" x14ac:dyDescent="0.2">
      <c r="A3192" t="s">
        <v>30</v>
      </c>
      <c r="B3192" t="s">
        <v>11982</v>
      </c>
      <c r="C3192" t="s">
        <v>11983</v>
      </c>
      <c r="D3192" t="s">
        <v>11984</v>
      </c>
      <c r="E3192" t="s">
        <v>97</v>
      </c>
      <c r="F3192" t="s">
        <v>8252</v>
      </c>
      <c r="G3192" s="1">
        <v>44338</v>
      </c>
      <c r="H3192" s="19">
        <v>44769</v>
      </c>
      <c r="I3192" s="19">
        <v>44703</v>
      </c>
      <c r="J3192" s="24" t="s">
        <v>11</v>
      </c>
      <c r="K3192" t="s">
        <v>36</v>
      </c>
      <c r="L3192" t="s">
        <v>3308</v>
      </c>
      <c r="M3192" t="str">
        <f>VLOOKUP(B3192,[1]Sheet1!$B:$S,18,FALSE)</f>
        <v>HFTD 2</v>
      </c>
    </row>
    <row r="3193" spans="1:13" x14ac:dyDescent="0.2">
      <c r="A3193" t="s">
        <v>30</v>
      </c>
      <c r="B3193" t="s">
        <v>11985</v>
      </c>
      <c r="C3193" t="s">
        <v>11986</v>
      </c>
      <c r="D3193" t="s">
        <v>11987</v>
      </c>
      <c r="E3193" t="s">
        <v>97</v>
      </c>
      <c r="F3193" t="s">
        <v>8589</v>
      </c>
      <c r="G3193" s="1">
        <v>44338</v>
      </c>
      <c r="H3193" s="19">
        <v>44767</v>
      </c>
      <c r="I3193" s="19">
        <v>44703</v>
      </c>
      <c r="J3193" s="24" t="s">
        <v>11</v>
      </c>
      <c r="K3193" t="s">
        <v>36</v>
      </c>
      <c r="L3193" t="s">
        <v>3308</v>
      </c>
      <c r="M3193" t="str">
        <f>VLOOKUP(B3193,[1]Sheet1!$B:$S,18,FALSE)</f>
        <v>HFTD 2</v>
      </c>
    </row>
    <row r="3194" spans="1:13" x14ac:dyDescent="0.2">
      <c r="A3194" t="s">
        <v>30</v>
      </c>
      <c r="B3194" t="s">
        <v>11988</v>
      </c>
      <c r="C3194" t="s">
        <v>4808</v>
      </c>
      <c r="D3194" t="s">
        <v>11989</v>
      </c>
      <c r="E3194" t="s">
        <v>97</v>
      </c>
      <c r="F3194" t="s">
        <v>4728</v>
      </c>
      <c r="G3194" s="1">
        <v>44340</v>
      </c>
      <c r="H3194" s="19">
        <v>44340</v>
      </c>
      <c r="I3194" s="19">
        <v>44705</v>
      </c>
      <c r="J3194" s="19" t="s">
        <v>11</v>
      </c>
      <c r="K3194" t="s">
        <v>3320</v>
      </c>
      <c r="L3194" t="s">
        <v>3308</v>
      </c>
      <c r="M3194" t="str">
        <f>VLOOKUP(B3194,[1]Sheet1!$B:$S,18,FALSE)</f>
        <v>HFTD 2</v>
      </c>
    </row>
    <row r="3195" spans="1:13" x14ac:dyDescent="0.2">
      <c r="A3195" t="s">
        <v>30</v>
      </c>
      <c r="B3195" t="s">
        <v>11990</v>
      </c>
      <c r="C3195" t="s">
        <v>11991</v>
      </c>
      <c r="D3195" t="s">
        <v>11992</v>
      </c>
      <c r="E3195" t="s">
        <v>42</v>
      </c>
      <c r="F3195" t="s">
        <v>6085</v>
      </c>
      <c r="G3195" s="1">
        <v>44337</v>
      </c>
      <c r="H3195" s="19">
        <v>44739</v>
      </c>
      <c r="I3195" s="19">
        <v>44702</v>
      </c>
      <c r="J3195" s="24" t="s">
        <v>11</v>
      </c>
      <c r="K3195" t="s">
        <v>36</v>
      </c>
      <c r="L3195" t="s">
        <v>3308</v>
      </c>
      <c r="M3195" t="str">
        <f>VLOOKUP(B3195,[1]Sheet1!$B:$S,18,FALSE)</f>
        <v>HFTD 2</v>
      </c>
    </row>
    <row r="3196" spans="1:13" x14ac:dyDescent="0.2">
      <c r="A3196" t="s">
        <v>30</v>
      </c>
      <c r="B3196" t="s">
        <v>11993</v>
      </c>
      <c r="C3196" t="s">
        <v>11994</v>
      </c>
      <c r="D3196" t="s">
        <v>11995</v>
      </c>
      <c r="E3196" t="s">
        <v>97</v>
      </c>
      <c r="F3196" t="s">
        <v>8252</v>
      </c>
      <c r="G3196" s="1">
        <v>44338</v>
      </c>
      <c r="H3196" s="19">
        <v>44769</v>
      </c>
      <c r="I3196" s="19">
        <v>44703</v>
      </c>
      <c r="J3196" s="24" t="s">
        <v>11</v>
      </c>
      <c r="K3196" t="s">
        <v>36</v>
      </c>
      <c r="L3196" t="s">
        <v>3308</v>
      </c>
      <c r="M3196" t="str">
        <f>VLOOKUP(B3196,[1]Sheet1!$B:$S,18,FALSE)</f>
        <v>HFTD 2</v>
      </c>
    </row>
    <row r="3197" spans="1:13" x14ac:dyDescent="0.2">
      <c r="A3197" t="s">
        <v>30</v>
      </c>
      <c r="B3197" t="s">
        <v>11996</v>
      </c>
      <c r="C3197" t="s">
        <v>11994</v>
      </c>
      <c r="D3197" t="s">
        <v>11997</v>
      </c>
      <c r="E3197" t="s">
        <v>97</v>
      </c>
      <c r="F3197" t="s">
        <v>8589</v>
      </c>
      <c r="G3197" s="1">
        <v>44338</v>
      </c>
      <c r="H3197" s="19">
        <v>44338</v>
      </c>
      <c r="I3197" s="19">
        <v>44703</v>
      </c>
      <c r="J3197" s="19" t="s">
        <v>11</v>
      </c>
      <c r="K3197" t="s">
        <v>3320</v>
      </c>
      <c r="L3197" t="s">
        <v>3308</v>
      </c>
      <c r="M3197" t="str">
        <f>VLOOKUP(B3197,[1]Sheet1!$B:$S,18,FALSE)</f>
        <v>HFTD 2</v>
      </c>
    </row>
    <row r="3198" spans="1:13" x14ac:dyDescent="0.2">
      <c r="A3198" t="s">
        <v>30</v>
      </c>
      <c r="B3198" t="s">
        <v>11998</v>
      </c>
      <c r="C3198" t="s">
        <v>11230</v>
      </c>
      <c r="D3198" t="s">
        <v>11999</v>
      </c>
      <c r="E3198" t="s">
        <v>97</v>
      </c>
      <c r="F3198" t="s">
        <v>4728</v>
      </c>
      <c r="G3198" s="1">
        <v>44338</v>
      </c>
      <c r="H3198" s="19">
        <v>44761</v>
      </c>
      <c r="I3198" s="19">
        <v>44703</v>
      </c>
      <c r="J3198" s="24" t="s">
        <v>11</v>
      </c>
      <c r="K3198" t="s">
        <v>36</v>
      </c>
      <c r="L3198" t="s">
        <v>3308</v>
      </c>
      <c r="M3198" t="str">
        <f>VLOOKUP(B3198,[1]Sheet1!$B:$S,18,FALSE)</f>
        <v>HFTD 2</v>
      </c>
    </row>
    <row r="3199" spans="1:13" x14ac:dyDescent="0.2">
      <c r="A3199" t="s">
        <v>30</v>
      </c>
      <c r="B3199" t="s">
        <v>12000</v>
      </c>
      <c r="C3199" t="s">
        <v>12001</v>
      </c>
      <c r="D3199" t="s">
        <v>12002</v>
      </c>
      <c r="E3199" t="s">
        <v>3312</v>
      </c>
      <c r="F3199" t="s">
        <v>12003</v>
      </c>
      <c r="G3199" s="1">
        <v>44337</v>
      </c>
      <c r="H3199" s="19">
        <v>44337</v>
      </c>
      <c r="I3199" s="19">
        <v>44702</v>
      </c>
      <c r="J3199" s="19" t="s">
        <v>11</v>
      </c>
      <c r="K3199" t="s">
        <v>3320</v>
      </c>
      <c r="L3199" t="s">
        <v>3308</v>
      </c>
      <c r="M3199" t="str">
        <f>VLOOKUP(B3199,[1]Sheet1!$B:$S,18,FALSE)</f>
        <v>HFTD 2</v>
      </c>
    </row>
    <row r="3200" spans="1:13" x14ac:dyDescent="0.2">
      <c r="A3200" t="s">
        <v>30</v>
      </c>
      <c r="B3200" t="s">
        <v>12004</v>
      </c>
      <c r="C3200" t="s">
        <v>8256</v>
      </c>
      <c r="D3200" t="s">
        <v>12005</v>
      </c>
      <c r="E3200" t="s">
        <v>97</v>
      </c>
      <c r="F3200" t="s">
        <v>4728</v>
      </c>
      <c r="G3200" s="1">
        <v>44340</v>
      </c>
      <c r="H3200" s="19">
        <v>44762</v>
      </c>
      <c r="I3200" s="19">
        <v>44705</v>
      </c>
      <c r="J3200" s="24" t="s">
        <v>11</v>
      </c>
      <c r="K3200" t="s">
        <v>36</v>
      </c>
      <c r="L3200" t="s">
        <v>3308</v>
      </c>
      <c r="M3200" t="str">
        <f>VLOOKUP(B3200,[1]Sheet1!$B:$S,18,FALSE)</f>
        <v>HFTD 2</v>
      </c>
    </row>
    <row r="3201" spans="1:13" x14ac:dyDescent="0.2">
      <c r="A3201" t="s">
        <v>30</v>
      </c>
      <c r="B3201" t="s">
        <v>12006</v>
      </c>
      <c r="C3201" t="s">
        <v>12007</v>
      </c>
      <c r="D3201" t="s">
        <v>12008</v>
      </c>
      <c r="E3201" t="s">
        <v>73</v>
      </c>
      <c r="F3201" t="s">
        <v>12009</v>
      </c>
      <c r="G3201" s="1">
        <v>44342</v>
      </c>
      <c r="H3201" s="19">
        <v>44707</v>
      </c>
      <c r="I3201" s="19">
        <v>44615</v>
      </c>
      <c r="J3201" s="24" t="s">
        <v>11</v>
      </c>
      <c r="K3201" t="s">
        <v>36</v>
      </c>
      <c r="L3201" t="s">
        <v>3308</v>
      </c>
      <c r="M3201" t="s">
        <v>298</v>
      </c>
    </row>
    <row r="3202" spans="1:13" x14ac:dyDescent="0.2">
      <c r="A3202" t="s">
        <v>30</v>
      </c>
      <c r="B3202" t="s">
        <v>12010</v>
      </c>
      <c r="C3202" t="s">
        <v>12011</v>
      </c>
      <c r="D3202" t="s">
        <v>12012</v>
      </c>
      <c r="E3202" t="s">
        <v>97</v>
      </c>
      <c r="F3202" t="s">
        <v>4728</v>
      </c>
      <c r="G3202" s="1">
        <v>44340</v>
      </c>
      <c r="H3202" s="19">
        <v>44702</v>
      </c>
      <c r="I3202" s="19">
        <v>44705</v>
      </c>
      <c r="J3202" s="24" t="s">
        <v>5</v>
      </c>
      <c r="K3202" t="s">
        <v>36</v>
      </c>
      <c r="L3202" t="s">
        <v>3308</v>
      </c>
      <c r="M3202" t="str">
        <f>VLOOKUP(B3202,[1]Sheet1!$B:$S,18,FALSE)</f>
        <v>HFTD 2</v>
      </c>
    </row>
    <row r="3203" spans="1:13" x14ac:dyDescent="0.2">
      <c r="A3203" t="s">
        <v>30</v>
      </c>
      <c r="B3203" t="s">
        <v>12013</v>
      </c>
      <c r="C3203" t="s">
        <v>12014</v>
      </c>
      <c r="D3203" t="s">
        <v>12015</v>
      </c>
      <c r="E3203" t="s">
        <v>73</v>
      </c>
      <c r="F3203" t="s">
        <v>4064</v>
      </c>
      <c r="G3203" s="1">
        <v>44336</v>
      </c>
      <c r="H3203" s="19">
        <v>44688</v>
      </c>
      <c r="I3203" s="19">
        <v>44701</v>
      </c>
      <c r="J3203" s="24" t="s">
        <v>5</v>
      </c>
      <c r="K3203" t="s">
        <v>36</v>
      </c>
      <c r="L3203" t="s">
        <v>3308</v>
      </c>
      <c r="M3203" t="str">
        <f>VLOOKUP(B3203,[1]Sheet1!$B:$S,18,FALSE)</f>
        <v>HFTD 2</v>
      </c>
    </row>
    <row r="3204" spans="1:13" x14ac:dyDescent="0.2">
      <c r="A3204" t="s">
        <v>30</v>
      </c>
      <c r="B3204" t="s">
        <v>12016</v>
      </c>
      <c r="C3204" t="s">
        <v>12017</v>
      </c>
      <c r="D3204" t="s">
        <v>12018</v>
      </c>
      <c r="E3204" t="s">
        <v>80</v>
      </c>
      <c r="F3204" t="s">
        <v>3559</v>
      </c>
      <c r="G3204" s="1">
        <v>44337</v>
      </c>
      <c r="H3204" s="19">
        <v>44726</v>
      </c>
      <c r="I3204" s="19">
        <v>44702</v>
      </c>
      <c r="J3204" s="24" t="s">
        <v>11</v>
      </c>
      <c r="K3204" t="s">
        <v>36</v>
      </c>
      <c r="L3204" t="s">
        <v>3308</v>
      </c>
      <c r="M3204" t="str">
        <f>VLOOKUP(B3204,[1]Sheet1!$B:$S,18,FALSE)</f>
        <v>HFTD 2</v>
      </c>
    </row>
    <row r="3205" spans="1:13" x14ac:dyDescent="0.2">
      <c r="A3205" t="s">
        <v>30</v>
      </c>
      <c r="B3205" t="s">
        <v>12019</v>
      </c>
      <c r="C3205" t="s">
        <v>12017</v>
      </c>
      <c r="D3205" t="s">
        <v>12020</v>
      </c>
      <c r="E3205" t="s">
        <v>80</v>
      </c>
      <c r="F3205" t="s">
        <v>3559</v>
      </c>
      <c r="G3205" s="1">
        <v>44338</v>
      </c>
      <c r="H3205" s="19">
        <v>44726</v>
      </c>
      <c r="I3205" s="19">
        <v>44703</v>
      </c>
      <c r="J3205" s="24" t="s">
        <v>11</v>
      </c>
      <c r="K3205" t="s">
        <v>36</v>
      </c>
      <c r="L3205" t="s">
        <v>3308</v>
      </c>
      <c r="M3205" t="str">
        <f>VLOOKUP(B3205,[1]Sheet1!$B:$S,18,FALSE)</f>
        <v>HFTD 2</v>
      </c>
    </row>
    <row r="3206" spans="1:13" x14ac:dyDescent="0.2">
      <c r="A3206" t="s">
        <v>30</v>
      </c>
      <c r="B3206" t="s">
        <v>12021</v>
      </c>
      <c r="C3206" t="s">
        <v>12022</v>
      </c>
      <c r="D3206" t="s">
        <v>12023</v>
      </c>
      <c r="E3206" t="s">
        <v>97</v>
      </c>
      <c r="F3206" t="s">
        <v>6731</v>
      </c>
      <c r="G3206" s="1">
        <v>44337</v>
      </c>
      <c r="H3206" s="19">
        <v>44337</v>
      </c>
      <c r="I3206" s="19">
        <v>44702</v>
      </c>
      <c r="J3206" s="19" t="s">
        <v>11</v>
      </c>
      <c r="K3206" t="s">
        <v>3320</v>
      </c>
      <c r="L3206" t="s">
        <v>3308</v>
      </c>
      <c r="M3206" t="str">
        <f>VLOOKUP(B3206,[1]Sheet1!$B:$S,18,FALSE)</f>
        <v>HFTD 2</v>
      </c>
    </row>
    <row r="3207" spans="1:13" x14ac:dyDescent="0.2">
      <c r="A3207" t="s">
        <v>30</v>
      </c>
      <c r="B3207" t="s">
        <v>12024</v>
      </c>
      <c r="C3207" t="s">
        <v>12025</v>
      </c>
      <c r="D3207" t="s">
        <v>12026</v>
      </c>
      <c r="E3207" t="s">
        <v>97</v>
      </c>
      <c r="F3207" t="s">
        <v>8252</v>
      </c>
      <c r="G3207" s="1">
        <v>44338</v>
      </c>
      <c r="H3207" s="19">
        <v>44764</v>
      </c>
      <c r="I3207" s="19">
        <v>44703</v>
      </c>
      <c r="J3207" s="24" t="s">
        <v>11</v>
      </c>
      <c r="K3207" t="s">
        <v>36</v>
      </c>
      <c r="L3207" t="s">
        <v>3308</v>
      </c>
      <c r="M3207" t="str">
        <f>VLOOKUP(B3207,[1]Sheet1!$B:$S,18,FALSE)</f>
        <v>HFTD 2</v>
      </c>
    </row>
    <row r="3208" spans="1:13" x14ac:dyDescent="0.2">
      <c r="A3208" t="s">
        <v>30</v>
      </c>
      <c r="B3208" t="s">
        <v>12027</v>
      </c>
      <c r="C3208" t="s">
        <v>11141</v>
      </c>
      <c r="D3208" t="s">
        <v>12028</v>
      </c>
      <c r="E3208" t="s">
        <v>97</v>
      </c>
      <c r="F3208" t="s">
        <v>8252</v>
      </c>
      <c r="G3208" s="1">
        <v>44338</v>
      </c>
      <c r="H3208" s="19">
        <v>44765</v>
      </c>
      <c r="I3208" s="19">
        <v>44703</v>
      </c>
      <c r="J3208" s="24" t="s">
        <v>11</v>
      </c>
      <c r="K3208" t="s">
        <v>36</v>
      </c>
      <c r="L3208" t="s">
        <v>3308</v>
      </c>
      <c r="M3208" t="str">
        <f>VLOOKUP(B3208,[1]Sheet1!$B:$S,18,FALSE)</f>
        <v>HFTD 2</v>
      </c>
    </row>
    <row r="3209" spans="1:13" x14ac:dyDescent="0.2">
      <c r="A3209" t="s">
        <v>30</v>
      </c>
      <c r="B3209" t="s">
        <v>12029</v>
      </c>
      <c r="C3209" t="s">
        <v>12030</v>
      </c>
      <c r="D3209" t="s">
        <v>12031</v>
      </c>
      <c r="E3209" t="s">
        <v>97</v>
      </c>
      <c r="F3209" t="s">
        <v>8252</v>
      </c>
      <c r="G3209" s="1">
        <v>44338</v>
      </c>
      <c r="H3209" s="19">
        <v>44338</v>
      </c>
      <c r="I3209" s="19">
        <v>44703</v>
      </c>
      <c r="J3209" s="19" t="s">
        <v>11</v>
      </c>
      <c r="K3209" t="s">
        <v>3320</v>
      </c>
      <c r="L3209" t="s">
        <v>3308</v>
      </c>
      <c r="M3209" t="str">
        <f>VLOOKUP(B3209,[1]Sheet1!$B:$S,18,FALSE)</f>
        <v>HFTD 2</v>
      </c>
    </row>
    <row r="3210" spans="1:13" x14ac:dyDescent="0.2">
      <c r="A3210" t="s">
        <v>30</v>
      </c>
      <c r="B3210" t="s">
        <v>12032</v>
      </c>
      <c r="C3210" t="s">
        <v>12033</v>
      </c>
      <c r="D3210" t="s">
        <v>12034</v>
      </c>
      <c r="E3210" t="s">
        <v>85</v>
      </c>
      <c r="F3210" t="s">
        <v>3584</v>
      </c>
      <c r="G3210" s="1">
        <v>44344</v>
      </c>
      <c r="H3210" s="19">
        <v>44344</v>
      </c>
      <c r="I3210" s="19">
        <v>44709</v>
      </c>
      <c r="J3210" s="19" t="s">
        <v>11</v>
      </c>
      <c r="K3210" t="s">
        <v>3320</v>
      </c>
      <c r="L3210" t="s">
        <v>3308</v>
      </c>
      <c r="M3210" t="str">
        <f>VLOOKUP(B3210,[1]Sheet1!$B:$S,18,FALSE)</f>
        <v>HFTD 2</v>
      </c>
    </row>
    <row r="3211" spans="1:13" x14ac:dyDescent="0.2">
      <c r="A3211" t="s">
        <v>30</v>
      </c>
      <c r="B3211" t="s">
        <v>12035</v>
      </c>
      <c r="C3211" t="s">
        <v>5564</v>
      </c>
      <c r="D3211" t="s">
        <v>12036</v>
      </c>
      <c r="E3211" t="s">
        <v>97</v>
      </c>
      <c r="F3211" t="s">
        <v>4728</v>
      </c>
      <c r="G3211" s="1">
        <v>44340</v>
      </c>
      <c r="H3211" s="19">
        <v>44703</v>
      </c>
      <c r="I3211" s="19">
        <v>44705</v>
      </c>
      <c r="J3211" s="24" t="s">
        <v>5</v>
      </c>
      <c r="K3211" t="s">
        <v>36</v>
      </c>
      <c r="L3211" t="s">
        <v>3308</v>
      </c>
      <c r="M3211" t="str">
        <f>VLOOKUP(B3211,[1]Sheet1!$B:$S,18,FALSE)</f>
        <v>HFTD 2</v>
      </c>
    </row>
    <row r="3212" spans="1:13" x14ac:dyDescent="0.2">
      <c r="A3212" t="s">
        <v>30</v>
      </c>
      <c r="B3212" t="s">
        <v>12037</v>
      </c>
      <c r="C3212" t="s">
        <v>4736</v>
      </c>
      <c r="D3212" t="s">
        <v>12038</v>
      </c>
      <c r="E3212" t="s">
        <v>97</v>
      </c>
      <c r="F3212" t="s">
        <v>4728</v>
      </c>
      <c r="G3212" s="1">
        <v>44340</v>
      </c>
      <c r="H3212" s="19">
        <v>44761</v>
      </c>
      <c r="I3212" s="19">
        <v>44705</v>
      </c>
      <c r="J3212" s="24" t="s">
        <v>11</v>
      </c>
      <c r="K3212" t="s">
        <v>36</v>
      </c>
      <c r="L3212" t="s">
        <v>3308</v>
      </c>
      <c r="M3212" t="str">
        <f>VLOOKUP(B3212,[1]Sheet1!$B:$S,18,FALSE)</f>
        <v>HFTD 2</v>
      </c>
    </row>
    <row r="3213" spans="1:13" x14ac:dyDescent="0.2">
      <c r="A3213" t="s">
        <v>30</v>
      </c>
      <c r="B3213" t="s">
        <v>12039</v>
      </c>
      <c r="C3213" t="s">
        <v>12040</v>
      </c>
      <c r="D3213" t="s">
        <v>12041</v>
      </c>
      <c r="E3213" t="s">
        <v>97</v>
      </c>
      <c r="F3213" t="s">
        <v>8252</v>
      </c>
      <c r="G3213" s="1">
        <v>44338</v>
      </c>
      <c r="H3213" s="19">
        <v>44764</v>
      </c>
      <c r="I3213" s="19">
        <v>44703</v>
      </c>
      <c r="J3213" s="24" t="s">
        <v>11</v>
      </c>
      <c r="K3213" t="s">
        <v>36</v>
      </c>
      <c r="L3213" t="s">
        <v>3308</v>
      </c>
      <c r="M3213" t="str">
        <f>VLOOKUP(B3213,[1]Sheet1!$B:$S,18,FALSE)</f>
        <v>HFTD 2</v>
      </c>
    </row>
    <row r="3214" spans="1:13" x14ac:dyDescent="0.2">
      <c r="A3214" t="s">
        <v>30</v>
      </c>
      <c r="B3214" t="s">
        <v>12042</v>
      </c>
      <c r="C3214" t="s">
        <v>12043</v>
      </c>
      <c r="D3214" t="s">
        <v>12044</v>
      </c>
      <c r="E3214" t="s">
        <v>80</v>
      </c>
      <c r="F3214" t="s">
        <v>3555</v>
      </c>
      <c r="G3214" s="1">
        <v>44344</v>
      </c>
      <c r="H3214" s="19">
        <v>44357</v>
      </c>
      <c r="I3214" s="19">
        <v>44709</v>
      </c>
      <c r="J3214" s="24" t="s">
        <v>5</v>
      </c>
      <c r="K3214" t="s">
        <v>36</v>
      </c>
      <c r="L3214" t="s">
        <v>3308</v>
      </c>
      <c r="M3214" t="str">
        <f>VLOOKUP(B3214,[1]Sheet1!$B:$S,18,FALSE)</f>
        <v>HFTD 2</v>
      </c>
    </row>
    <row r="3215" spans="1:13" x14ac:dyDescent="0.2">
      <c r="A3215" t="s">
        <v>30</v>
      </c>
      <c r="B3215" t="s">
        <v>12045</v>
      </c>
      <c r="C3215" t="s">
        <v>1566</v>
      </c>
      <c r="D3215" t="s">
        <v>12046</v>
      </c>
      <c r="E3215" t="s">
        <v>47</v>
      </c>
      <c r="F3215" t="s">
        <v>4180</v>
      </c>
      <c r="G3215" s="1">
        <v>44344</v>
      </c>
      <c r="H3215" s="19">
        <v>44589</v>
      </c>
      <c r="I3215" s="19">
        <v>44709</v>
      </c>
      <c r="J3215" s="24" t="s">
        <v>5</v>
      </c>
      <c r="K3215" t="s">
        <v>36</v>
      </c>
      <c r="L3215" t="s">
        <v>3308</v>
      </c>
      <c r="M3215" t="str">
        <f>VLOOKUP(B3215,[1]Sheet1!$B:$S,18,FALSE)</f>
        <v>HFTD 2</v>
      </c>
    </row>
    <row r="3216" spans="1:13" x14ac:dyDescent="0.2">
      <c r="A3216" t="s">
        <v>30</v>
      </c>
      <c r="B3216" t="s">
        <v>12047</v>
      </c>
      <c r="C3216" t="s">
        <v>12048</v>
      </c>
      <c r="D3216" t="s">
        <v>12049</v>
      </c>
      <c r="E3216" t="s">
        <v>97</v>
      </c>
      <c r="F3216" t="s">
        <v>8252</v>
      </c>
      <c r="G3216" s="1">
        <v>44338</v>
      </c>
      <c r="H3216" s="19">
        <v>44767</v>
      </c>
      <c r="I3216" s="19">
        <v>44703</v>
      </c>
      <c r="J3216" s="24" t="s">
        <v>11</v>
      </c>
      <c r="K3216" t="s">
        <v>36</v>
      </c>
      <c r="L3216" t="s">
        <v>3308</v>
      </c>
      <c r="M3216" t="str">
        <f>VLOOKUP(B3216,[1]Sheet1!$B:$S,18,FALSE)</f>
        <v>HFTD 2</v>
      </c>
    </row>
    <row r="3217" spans="1:13" x14ac:dyDescent="0.2">
      <c r="A3217" t="s">
        <v>30</v>
      </c>
      <c r="B3217" t="s">
        <v>12050</v>
      </c>
      <c r="C3217" t="s">
        <v>12051</v>
      </c>
      <c r="D3217" t="s">
        <v>12052</v>
      </c>
      <c r="E3217" t="s">
        <v>97</v>
      </c>
      <c r="F3217" t="s">
        <v>8252</v>
      </c>
      <c r="G3217" s="1">
        <v>44338</v>
      </c>
      <c r="H3217" s="19">
        <v>44767</v>
      </c>
      <c r="I3217" s="19">
        <v>44703</v>
      </c>
      <c r="J3217" s="24" t="s">
        <v>11</v>
      </c>
      <c r="K3217" t="s">
        <v>36</v>
      </c>
      <c r="L3217" t="s">
        <v>3308</v>
      </c>
      <c r="M3217" t="str">
        <f>VLOOKUP(B3217,[1]Sheet1!$B:$S,18,FALSE)</f>
        <v>HFTD 2</v>
      </c>
    </row>
    <row r="3218" spans="1:13" x14ac:dyDescent="0.2">
      <c r="A3218" t="s">
        <v>30</v>
      </c>
      <c r="B3218" t="s">
        <v>12053</v>
      </c>
      <c r="C3218" t="s">
        <v>5123</v>
      </c>
      <c r="D3218" t="s">
        <v>12054</v>
      </c>
      <c r="E3218" t="s">
        <v>97</v>
      </c>
      <c r="F3218" t="s">
        <v>4728</v>
      </c>
      <c r="G3218" s="1">
        <v>44340</v>
      </c>
      <c r="H3218" s="19">
        <v>44768</v>
      </c>
      <c r="I3218" s="19">
        <v>44705</v>
      </c>
      <c r="J3218" s="24" t="s">
        <v>11</v>
      </c>
      <c r="K3218" t="s">
        <v>36</v>
      </c>
      <c r="L3218" t="s">
        <v>3308</v>
      </c>
      <c r="M3218" t="str">
        <f>VLOOKUP(B3218,[1]Sheet1!$B:$S,18,FALSE)</f>
        <v>HFTD 2</v>
      </c>
    </row>
    <row r="3219" spans="1:13" x14ac:dyDescent="0.2">
      <c r="A3219" t="s">
        <v>30</v>
      </c>
      <c r="B3219" t="s">
        <v>12055</v>
      </c>
      <c r="C3219" t="s">
        <v>6042</v>
      </c>
      <c r="D3219" t="s">
        <v>12056</v>
      </c>
      <c r="E3219" t="s">
        <v>56</v>
      </c>
      <c r="F3219" t="s">
        <v>12057</v>
      </c>
      <c r="G3219" s="1">
        <v>44342</v>
      </c>
      <c r="H3219" s="19">
        <v>44543</v>
      </c>
      <c r="I3219" s="19">
        <v>44707</v>
      </c>
      <c r="J3219" s="24" t="s">
        <v>5</v>
      </c>
      <c r="K3219" t="s">
        <v>36</v>
      </c>
      <c r="L3219" t="s">
        <v>3308</v>
      </c>
      <c r="M3219" t="str">
        <f>VLOOKUP(B3219,[1]Sheet1!$B:$S,18,FALSE)</f>
        <v>HFTD 2</v>
      </c>
    </row>
    <row r="3220" spans="1:13" x14ac:dyDescent="0.2">
      <c r="A3220" t="s">
        <v>30</v>
      </c>
      <c r="B3220" t="s">
        <v>12058</v>
      </c>
      <c r="C3220" t="s">
        <v>6042</v>
      </c>
      <c r="D3220" t="s">
        <v>12059</v>
      </c>
      <c r="E3220" t="s">
        <v>56</v>
      </c>
      <c r="F3220" t="s">
        <v>12057</v>
      </c>
      <c r="G3220" s="1">
        <v>44342</v>
      </c>
      <c r="H3220" s="19">
        <v>44544</v>
      </c>
      <c r="I3220" s="19">
        <v>44707</v>
      </c>
      <c r="J3220" s="24" t="s">
        <v>5</v>
      </c>
      <c r="K3220" t="s">
        <v>36</v>
      </c>
      <c r="L3220" t="s">
        <v>3308</v>
      </c>
      <c r="M3220" t="str">
        <f>VLOOKUP(B3220,[1]Sheet1!$B:$S,18,FALSE)</f>
        <v>HFTD 2</v>
      </c>
    </row>
    <row r="3221" spans="1:13" x14ac:dyDescent="0.2">
      <c r="A3221" t="s">
        <v>30</v>
      </c>
      <c r="B3221" t="s">
        <v>12060</v>
      </c>
      <c r="C3221" t="s">
        <v>12061</v>
      </c>
      <c r="D3221" t="s">
        <v>12062</v>
      </c>
      <c r="E3221" t="s">
        <v>97</v>
      </c>
      <c r="F3221" t="s">
        <v>3674</v>
      </c>
      <c r="G3221" s="1">
        <v>44342</v>
      </c>
      <c r="H3221" s="19">
        <v>44693</v>
      </c>
      <c r="I3221" s="19">
        <v>44707</v>
      </c>
      <c r="J3221" s="24" t="s">
        <v>5</v>
      </c>
      <c r="K3221" t="s">
        <v>36</v>
      </c>
      <c r="L3221" t="s">
        <v>3308</v>
      </c>
      <c r="M3221" t="str">
        <f>VLOOKUP(B3221,[1]Sheet1!$B:$S,18,FALSE)</f>
        <v>HFTD 2</v>
      </c>
    </row>
    <row r="3222" spans="1:13" x14ac:dyDescent="0.2">
      <c r="A3222" t="s">
        <v>30</v>
      </c>
      <c r="B3222" t="s">
        <v>12063</v>
      </c>
      <c r="C3222" t="s">
        <v>7981</v>
      </c>
      <c r="D3222" t="s">
        <v>12064</v>
      </c>
      <c r="E3222" t="s">
        <v>3312</v>
      </c>
      <c r="F3222" t="s">
        <v>4242</v>
      </c>
      <c r="G3222" s="1">
        <v>44343</v>
      </c>
      <c r="H3222" s="19">
        <v>44343</v>
      </c>
      <c r="I3222" s="19">
        <v>44708</v>
      </c>
      <c r="J3222" s="19" t="s">
        <v>11</v>
      </c>
      <c r="K3222" t="s">
        <v>3320</v>
      </c>
      <c r="L3222" t="s">
        <v>3308</v>
      </c>
      <c r="M3222" t="str">
        <f>VLOOKUP(B3222,[1]Sheet1!$B:$S,18,FALSE)</f>
        <v>HFTD 2</v>
      </c>
    </row>
    <row r="3223" spans="1:13" x14ac:dyDescent="0.2">
      <c r="A3223" t="s">
        <v>30</v>
      </c>
      <c r="B3223" t="s">
        <v>12065</v>
      </c>
      <c r="C3223" t="s">
        <v>6807</v>
      </c>
      <c r="D3223" t="s">
        <v>12066</v>
      </c>
      <c r="E3223" t="s">
        <v>3312</v>
      </c>
      <c r="F3223" t="s">
        <v>4242</v>
      </c>
      <c r="G3223" s="1">
        <v>44343</v>
      </c>
      <c r="H3223" s="19">
        <v>44717</v>
      </c>
      <c r="I3223" s="19">
        <v>44708</v>
      </c>
      <c r="J3223" s="24" t="s">
        <v>11</v>
      </c>
      <c r="K3223" t="s">
        <v>36</v>
      </c>
      <c r="L3223" t="s">
        <v>3308</v>
      </c>
      <c r="M3223" t="str">
        <f>VLOOKUP(B3223,[1]Sheet1!$B:$S,18,FALSE)</f>
        <v>HFTD 2</v>
      </c>
    </row>
    <row r="3224" spans="1:13" x14ac:dyDescent="0.2">
      <c r="A3224" t="s">
        <v>30</v>
      </c>
      <c r="B3224" t="s">
        <v>12067</v>
      </c>
      <c r="C3224" t="s">
        <v>296</v>
      </c>
      <c r="D3224" t="s">
        <v>12068</v>
      </c>
      <c r="E3224" t="s">
        <v>97</v>
      </c>
      <c r="F3224" t="s">
        <v>3674</v>
      </c>
      <c r="G3224" s="1">
        <v>44342</v>
      </c>
      <c r="H3224" s="19">
        <v>44615</v>
      </c>
      <c r="I3224" s="19">
        <v>44707</v>
      </c>
      <c r="J3224" s="24" t="s">
        <v>5</v>
      </c>
      <c r="K3224" t="s">
        <v>36</v>
      </c>
      <c r="L3224" t="s">
        <v>3308</v>
      </c>
      <c r="M3224" t="str">
        <f>VLOOKUP(B3224,[1]Sheet1!$B:$S,18,FALSE)</f>
        <v>HFTD 2</v>
      </c>
    </row>
    <row r="3225" spans="1:13" x14ac:dyDescent="0.2">
      <c r="A3225" t="s">
        <v>30</v>
      </c>
      <c r="B3225" t="s">
        <v>12069</v>
      </c>
      <c r="C3225" t="s">
        <v>12070</v>
      </c>
      <c r="D3225" t="s">
        <v>12071</v>
      </c>
      <c r="E3225" t="s">
        <v>3312</v>
      </c>
      <c r="F3225" t="s">
        <v>4921</v>
      </c>
      <c r="G3225" s="1">
        <v>44343</v>
      </c>
      <c r="H3225" s="19">
        <v>44343</v>
      </c>
      <c r="I3225" s="19">
        <v>44708</v>
      </c>
      <c r="J3225" s="19" t="s">
        <v>11</v>
      </c>
      <c r="K3225" t="s">
        <v>3320</v>
      </c>
      <c r="L3225" t="s">
        <v>3308</v>
      </c>
      <c r="M3225" t="str">
        <f>VLOOKUP(B3225,[1]Sheet1!$B:$S,18,FALSE)</f>
        <v>HFTD 2</v>
      </c>
    </row>
    <row r="3226" spans="1:13" x14ac:dyDescent="0.2">
      <c r="A3226" t="s">
        <v>30</v>
      </c>
      <c r="B3226" t="s">
        <v>12072</v>
      </c>
      <c r="C3226" t="s">
        <v>12073</v>
      </c>
      <c r="D3226" t="s">
        <v>12074</v>
      </c>
      <c r="E3226" t="s">
        <v>80</v>
      </c>
      <c r="F3226" t="s">
        <v>3559</v>
      </c>
      <c r="G3226" s="1">
        <v>44337</v>
      </c>
      <c r="H3226" s="19">
        <v>44357</v>
      </c>
      <c r="I3226" s="19">
        <v>44702</v>
      </c>
      <c r="J3226" s="24" t="s">
        <v>5</v>
      </c>
      <c r="K3226" t="s">
        <v>36</v>
      </c>
      <c r="L3226" t="s">
        <v>3308</v>
      </c>
      <c r="M3226" t="str">
        <f>VLOOKUP(B3226,[1]Sheet1!$B:$S,18,FALSE)</f>
        <v>HFTD 2</v>
      </c>
    </row>
    <row r="3227" spans="1:13" x14ac:dyDescent="0.2">
      <c r="A3227" t="s">
        <v>30</v>
      </c>
      <c r="B3227" t="s">
        <v>12075</v>
      </c>
      <c r="C3227" t="s">
        <v>9725</v>
      </c>
      <c r="D3227" t="s">
        <v>12076</v>
      </c>
      <c r="E3227" t="s">
        <v>3312</v>
      </c>
      <c r="F3227" t="s">
        <v>7756</v>
      </c>
      <c r="G3227" s="1">
        <v>44344</v>
      </c>
      <c r="H3227" s="19">
        <v>44344</v>
      </c>
      <c r="I3227" s="19">
        <v>44709</v>
      </c>
      <c r="J3227" s="19" t="s">
        <v>11</v>
      </c>
      <c r="K3227" t="s">
        <v>3320</v>
      </c>
      <c r="L3227" t="s">
        <v>3308</v>
      </c>
      <c r="M3227" t="str">
        <f>VLOOKUP(B3227,[1]Sheet1!$B:$S,18,FALSE)</f>
        <v>HFTD 2</v>
      </c>
    </row>
    <row r="3228" spans="1:13" x14ac:dyDescent="0.2">
      <c r="A3228" t="s">
        <v>30</v>
      </c>
      <c r="B3228" t="s">
        <v>12077</v>
      </c>
      <c r="C3228" t="s">
        <v>11085</v>
      </c>
      <c r="D3228" t="s">
        <v>12078</v>
      </c>
      <c r="E3228" t="s">
        <v>3312</v>
      </c>
      <c r="F3228" t="s">
        <v>4890</v>
      </c>
      <c r="G3228" s="1">
        <v>44343</v>
      </c>
      <c r="H3228" s="19">
        <v>44672</v>
      </c>
      <c r="I3228" s="19">
        <v>44708</v>
      </c>
      <c r="J3228" s="24" t="s">
        <v>5</v>
      </c>
      <c r="K3228" t="s">
        <v>36</v>
      </c>
      <c r="L3228" t="s">
        <v>3308</v>
      </c>
      <c r="M3228" t="str">
        <f>VLOOKUP(B3228,[1]Sheet1!$B:$S,18,FALSE)</f>
        <v>HFTD 2</v>
      </c>
    </row>
    <row r="3229" spans="1:13" x14ac:dyDescent="0.2">
      <c r="A3229" t="s">
        <v>30</v>
      </c>
      <c r="B3229" t="s">
        <v>12079</v>
      </c>
      <c r="C3229" t="s">
        <v>12080</v>
      </c>
      <c r="D3229" t="s">
        <v>12081</v>
      </c>
      <c r="E3229" t="s">
        <v>42</v>
      </c>
      <c r="F3229" t="s">
        <v>6085</v>
      </c>
      <c r="G3229" s="1">
        <v>44344</v>
      </c>
      <c r="H3229" s="19">
        <v>44344</v>
      </c>
      <c r="I3229" s="19">
        <v>44709</v>
      </c>
      <c r="J3229" s="19" t="s">
        <v>11</v>
      </c>
      <c r="K3229" t="s">
        <v>3320</v>
      </c>
      <c r="L3229" t="s">
        <v>3308</v>
      </c>
      <c r="M3229" t="str">
        <f>VLOOKUP(B3229,[1]Sheet1!$B:$S,18,FALSE)</f>
        <v>HFTD 2</v>
      </c>
    </row>
    <row r="3230" spans="1:13" x14ac:dyDescent="0.2">
      <c r="A3230" t="s">
        <v>30</v>
      </c>
      <c r="B3230" t="s">
        <v>12082</v>
      </c>
      <c r="C3230" t="s">
        <v>12083</v>
      </c>
      <c r="D3230" t="s">
        <v>12084</v>
      </c>
      <c r="E3230" t="s">
        <v>42</v>
      </c>
      <c r="F3230" t="s">
        <v>6085</v>
      </c>
      <c r="G3230" s="1">
        <v>44344</v>
      </c>
      <c r="H3230" s="19">
        <v>44344</v>
      </c>
      <c r="I3230" s="19">
        <v>44709</v>
      </c>
      <c r="J3230" s="19" t="s">
        <v>11</v>
      </c>
      <c r="K3230" t="s">
        <v>3320</v>
      </c>
      <c r="L3230" t="s">
        <v>3308</v>
      </c>
      <c r="M3230" t="str">
        <f>VLOOKUP(B3230,[1]Sheet1!$B:$S,18,FALSE)</f>
        <v>HFTD 2</v>
      </c>
    </row>
    <row r="3231" spans="1:13" x14ac:dyDescent="0.2">
      <c r="A3231" t="s">
        <v>30</v>
      </c>
      <c r="B3231" t="s">
        <v>12085</v>
      </c>
      <c r="C3231" t="s">
        <v>856</v>
      </c>
      <c r="D3231" t="s">
        <v>12086</v>
      </c>
      <c r="E3231" t="s">
        <v>97</v>
      </c>
      <c r="F3231" t="s">
        <v>4166</v>
      </c>
      <c r="G3231" s="1">
        <v>44344</v>
      </c>
      <c r="H3231" s="19">
        <v>44344</v>
      </c>
      <c r="I3231" s="19">
        <v>44709</v>
      </c>
      <c r="J3231" s="19" t="s">
        <v>11</v>
      </c>
      <c r="K3231" t="s">
        <v>3320</v>
      </c>
      <c r="L3231" t="s">
        <v>3308</v>
      </c>
      <c r="M3231" t="str">
        <f>VLOOKUP(B3231,[1]Sheet1!$B:$S,18,FALSE)</f>
        <v>HFTD 2</v>
      </c>
    </row>
    <row r="3232" spans="1:13" x14ac:dyDescent="0.2">
      <c r="A3232" t="s">
        <v>30</v>
      </c>
      <c r="B3232" t="s">
        <v>12087</v>
      </c>
      <c r="C3232" t="s">
        <v>12088</v>
      </c>
      <c r="D3232" t="s">
        <v>12089</v>
      </c>
      <c r="E3232" t="s">
        <v>97</v>
      </c>
      <c r="F3232" t="s">
        <v>3656</v>
      </c>
      <c r="G3232" s="1">
        <v>44344</v>
      </c>
      <c r="H3232" s="19">
        <v>44344</v>
      </c>
      <c r="I3232" s="19">
        <v>44709</v>
      </c>
      <c r="J3232" s="19" t="s">
        <v>11</v>
      </c>
      <c r="K3232" t="s">
        <v>3320</v>
      </c>
      <c r="L3232" t="s">
        <v>3308</v>
      </c>
      <c r="M3232" t="str">
        <f>VLOOKUP(B3232,[1]Sheet1!$B:$S,18,FALSE)</f>
        <v>HFTD 2</v>
      </c>
    </row>
    <row r="3233" spans="1:13" x14ac:dyDescent="0.2">
      <c r="A3233" t="s">
        <v>30</v>
      </c>
      <c r="B3233" t="s">
        <v>12090</v>
      </c>
      <c r="C3233" t="s">
        <v>12091</v>
      </c>
      <c r="D3233" t="s">
        <v>12092</v>
      </c>
      <c r="E3233" t="s">
        <v>3312</v>
      </c>
      <c r="F3233" t="s">
        <v>7756</v>
      </c>
      <c r="G3233" s="1">
        <v>44344</v>
      </c>
      <c r="H3233" s="19">
        <v>44344</v>
      </c>
      <c r="I3233" s="19">
        <v>44709</v>
      </c>
      <c r="J3233" s="19" t="s">
        <v>11</v>
      </c>
      <c r="K3233" t="s">
        <v>3320</v>
      </c>
      <c r="L3233" t="s">
        <v>3308</v>
      </c>
      <c r="M3233" t="str">
        <f>VLOOKUP(B3233,[1]Sheet1!$B:$S,18,FALSE)</f>
        <v>HFTD 2</v>
      </c>
    </row>
    <row r="3234" spans="1:13" x14ac:dyDescent="0.2">
      <c r="A3234" t="s">
        <v>30</v>
      </c>
      <c r="B3234" t="s">
        <v>12093</v>
      </c>
      <c r="C3234" t="s">
        <v>12094</v>
      </c>
      <c r="D3234" t="s">
        <v>12095</v>
      </c>
      <c r="E3234" t="s">
        <v>42</v>
      </c>
      <c r="F3234" t="s">
        <v>6085</v>
      </c>
      <c r="G3234" s="1">
        <v>44344</v>
      </c>
      <c r="H3234" s="19">
        <v>44344</v>
      </c>
      <c r="I3234" s="19">
        <v>44709</v>
      </c>
      <c r="J3234" s="19" t="s">
        <v>11</v>
      </c>
      <c r="K3234" t="s">
        <v>3320</v>
      </c>
      <c r="L3234" t="s">
        <v>3308</v>
      </c>
      <c r="M3234" t="str">
        <f>VLOOKUP(B3234,[1]Sheet1!$B:$S,18,FALSE)</f>
        <v>HFTD 2</v>
      </c>
    </row>
    <row r="3235" spans="1:13" x14ac:dyDescent="0.2">
      <c r="A3235" t="s">
        <v>30</v>
      </c>
      <c r="B3235" t="s">
        <v>12096</v>
      </c>
      <c r="C3235" t="s">
        <v>1257</v>
      </c>
      <c r="D3235" t="s">
        <v>12097</v>
      </c>
      <c r="E3235" t="s">
        <v>42</v>
      </c>
      <c r="F3235" t="s">
        <v>6085</v>
      </c>
      <c r="G3235" s="1">
        <v>44344</v>
      </c>
      <c r="H3235" s="19">
        <v>44344</v>
      </c>
      <c r="I3235" s="19">
        <v>44709</v>
      </c>
      <c r="J3235" s="19" t="s">
        <v>11</v>
      </c>
      <c r="K3235" t="s">
        <v>3320</v>
      </c>
      <c r="L3235" t="s">
        <v>3308</v>
      </c>
      <c r="M3235" t="str">
        <f>VLOOKUP(B3235,[1]Sheet1!$B:$S,18,FALSE)</f>
        <v>HFTD 2</v>
      </c>
    </row>
    <row r="3236" spans="1:13" x14ac:dyDescent="0.2">
      <c r="A3236" t="s">
        <v>30</v>
      </c>
      <c r="B3236" t="s">
        <v>12098</v>
      </c>
      <c r="C3236" t="s">
        <v>1257</v>
      </c>
      <c r="D3236" t="s">
        <v>12099</v>
      </c>
      <c r="E3236" t="s">
        <v>42</v>
      </c>
      <c r="F3236" t="s">
        <v>6085</v>
      </c>
      <c r="G3236" s="1">
        <v>44344</v>
      </c>
      <c r="H3236" s="19">
        <v>44665</v>
      </c>
      <c r="I3236" s="19">
        <v>44709</v>
      </c>
      <c r="J3236" s="24" t="s">
        <v>5</v>
      </c>
      <c r="K3236" t="s">
        <v>36</v>
      </c>
      <c r="L3236" t="s">
        <v>3308</v>
      </c>
      <c r="M3236" t="str">
        <f>VLOOKUP(B3236,[1]Sheet1!$B:$S,18,FALSE)</f>
        <v>HFTD 2</v>
      </c>
    </row>
    <row r="3237" spans="1:13" x14ac:dyDescent="0.2">
      <c r="A3237" t="s">
        <v>30</v>
      </c>
      <c r="B3237" t="s">
        <v>12100</v>
      </c>
      <c r="C3237" t="s">
        <v>6784</v>
      </c>
      <c r="D3237" t="s">
        <v>12101</v>
      </c>
      <c r="E3237" t="s">
        <v>97</v>
      </c>
      <c r="F3237" t="s">
        <v>4163</v>
      </c>
      <c r="G3237" s="1">
        <v>44345</v>
      </c>
      <c r="H3237" s="19">
        <v>44345</v>
      </c>
      <c r="I3237" s="19">
        <v>44710</v>
      </c>
      <c r="J3237" s="19" t="s">
        <v>11</v>
      </c>
      <c r="K3237" t="s">
        <v>3320</v>
      </c>
      <c r="L3237" t="s">
        <v>3308</v>
      </c>
      <c r="M3237" t="str">
        <f>VLOOKUP(B3237,[1]Sheet1!$B:$S,18,FALSE)</f>
        <v>HFTD 2</v>
      </c>
    </row>
    <row r="3238" spans="1:13" x14ac:dyDescent="0.2">
      <c r="A3238" t="s">
        <v>30</v>
      </c>
      <c r="B3238" t="s">
        <v>12102</v>
      </c>
      <c r="C3238" t="s">
        <v>12103</v>
      </c>
      <c r="D3238" t="s">
        <v>12104</v>
      </c>
      <c r="E3238" t="s">
        <v>42</v>
      </c>
      <c r="F3238" t="s">
        <v>6085</v>
      </c>
      <c r="G3238" s="1">
        <v>44343</v>
      </c>
      <c r="H3238" s="19">
        <v>44747</v>
      </c>
      <c r="I3238" s="19">
        <v>44708</v>
      </c>
      <c r="J3238" s="24" t="s">
        <v>11</v>
      </c>
      <c r="K3238" t="s">
        <v>36</v>
      </c>
      <c r="L3238" t="s">
        <v>3308</v>
      </c>
      <c r="M3238" t="str">
        <f>VLOOKUP(B3238,[1]Sheet1!$B:$S,18,FALSE)</f>
        <v>HFTD 2</v>
      </c>
    </row>
    <row r="3239" spans="1:13" x14ac:dyDescent="0.2">
      <c r="A3239" t="s">
        <v>30</v>
      </c>
      <c r="B3239" t="s">
        <v>12105</v>
      </c>
      <c r="C3239" t="s">
        <v>2031</v>
      </c>
      <c r="D3239" t="s">
        <v>12106</v>
      </c>
      <c r="E3239" t="s">
        <v>775</v>
      </c>
      <c r="F3239" t="s">
        <v>5470</v>
      </c>
      <c r="G3239" s="1">
        <v>44344</v>
      </c>
      <c r="H3239" s="19">
        <v>44600</v>
      </c>
      <c r="I3239" s="19">
        <v>44709</v>
      </c>
      <c r="J3239" s="24" t="s">
        <v>5</v>
      </c>
      <c r="K3239" t="s">
        <v>36</v>
      </c>
      <c r="L3239" t="s">
        <v>3308</v>
      </c>
      <c r="M3239" t="str">
        <f>VLOOKUP(B3239,[1]Sheet1!$B:$S,18,FALSE)</f>
        <v>HFTD 2</v>
      </c>
    </row>
    <row r="3240" spans="1:13" x14ac:dyDescent="0.2">
      <c r="A3240" t="s">
        <v>30</v>
      </c>
      <c r="B3240" t="s">
        <v>12107</v>
      </c>
      <c r="C3240" t="s">
        <v>12108</v>
      </c>
      <c r="D3240" t="s">
        <v>12109</v>
      </c>
      <c r="E3240" t="s">
        <v>42</v>
      </c>
      <c r="F3240" t="s">
        <v>6085</v>
      </c>
      <c r="G3240" s="1">
        <v>44344</v>
      </c>
      <c r="H3240" s="19">
        <v>44739</v>
      </c>
      <c r="I3240" s="19">
        <v>44709</v>
      </c>
      <c r="J3240" s="24" t="s">
        <v>11</v>
      </c>
      <c r="K3240" t="s">
        <v>36</v>
      </c>
      <c r="L3240" t="s">
        <v>3308</v>
      </c>
      <c r="M3240" t="str">
        <f>VLOOKUP(B3240,[1]Sheet1!$B:$S,18,FALSE)</f>
        <v>HFTD 2</v>
      </c>
    </row>
    <row r="3241" spans="1:13" x14ac:dyDescent="0.2">
      <c r="A3241" t="s">
        <v>30</v>
      </c>
      <c r="B3241" t="s">
        <v>12110</v>
      </c>
      <c r="C3241" t="s">
        <v>9018</v>
      </c>
      <c r="D3241" t="s">
        <v>12111</v>
      </c>
      <c r="E3241" t="s">
        <v>3312</v>
      </c>
      <c r="F3241" t="s">
        <v>7756</v>
      </c>
      <c r="G3241" s="1">
        <v>44344</v>
      </c>
      <c r="H3241" s="19">
        <v>44344</v>
      </c>
      <c r="I3241" s="19">
        <v>44709</v>
      </c>
      <c r="J3241" s="19" t="s">
        <v>11</v>
      </c>
      <c r="K3241" t="s">
        <v>3320</v>
      </c>
      <c r="L3241" t="s">
        <v>3308</v>
      </c>
      <c r="M3241" t="str">
        <f>VLOOKUP(B3241,[1]Sheet1!$B:$S,18,FALSE)</f>
        <v>HFTD 2</v>
      </c>
    </row>
    <row r="3242" spans="1:13" x14ac:dyDescent="0.2">
      <c r="A3242" t="s">
        <v>30</v>
      </c>
      <c r="B3242" t="s">
        <v>12112</v>
      </c>
      <c r="C3242" t="s">
        <v>11371</v>
      </c>
      <c r="D3242" t="s">
        <v>12113</v>
      </c>
      <c r="E3242" t="s">
        <v>42</v>
      </c>
      <c r="F3242" t="s">
        <v>6085</v>
      </c>
      <c r="G3242" s="1">
        <v>44344</v>
      </c>
      <c r="H3242" s="19">
        <v>44747</v>
      </c>
      <c r="I3242" s="19">
        <v>44709</v>
      </c>
      <c r="J3242" s="24" t="s">
        <v>11</v>
      </c>
      <c r="K3242" t="s">
        <v>36</v>
      </c>
      <c r="L3242" t="s">
        <v>3308</v>
      </c>
      <c r="M3242" t="str">
        <f>VLOOKUP(B3242,[1]Sheet1!$B:$S,18,FALSE)</f>
        <v>HFTD 2</v>
      </c>
    </row>
    <row r="3243" spans="1:13" x14ac:dyDescent="0.2">
      <c r="A3243" t="s">
        <v>30</v>
      </c>
      <c r="B3243" t="s">
        <v>12114</v>
      </c>
      <c r="C3243" t="s">
        <v>215</v>
      </c>
      <c r="D3243" t="s">
        <v>12115</v>
      </c>
      <c r="E3243" t="s">
        <v>97</v>
      </c>
      <c r="F3243" t="s">
        <v>4166</v>
      </c>
      <c r="G3243" s="1">
        <v>44345</v>
      </c>
      <c r="H3243" s="19">
        <v>44345</v>
      </c>
      <c r="I3243" s="19">
        <v>44710</v>
      </c>
      <c r="J3243" s="19" t="s">
        <v>11</v>
      </c>
      <c r="K3243" t="s">
        <v>3320</v>
      </c>
      <c r="L3243" t="s">
        <v>3308</v>
      </c>
      <c r="M3243" t="str">
        <f>VLOOKUP(B3243,[1]Sheet1!$B:$S,18,FALSE)</f>
        <v>HFTD 2</v>
      </c>
    </row>
    <row r="3244" spans="1:13" x14ac:dyDescent="0.2">
      <c r="A3244" t="s">
        <v>30</v>
      </c>
      <c r="B3244" t="s">
        <v>12116</v>
      </c>
      <c r="C3244" t="s">
        <v>1722</v>
      </c>
      <c r="D3244" t="s">
        <v>12117</v>
      </c>
      <c r="E3244" t="s">
        <v>56</v>
      </c>
      <c r="F3244" t="s">
        <v>12057</v>
      </c>
      <c r="G3244" s="1">
        <v>44345</v>
      </c>
      <c r="H3244" s="19">
        <v>44418</v>
      </c>
      <c r="I3244" s="19">
        <v>44710</v>
      </c>
      <c r="J3244" s="24" t="s">
        <v>5</v>
      </c>
      <c r="K3244" t="s">
        <v>36</v>
      </c>
      <c r="L3244" t="s">
        <v>3308</v>
      </c>
      <c r="M3244" t="str">
        <f>VLOOKUP(B3244,[1]Sheet1!$B:$S,18,FALSE)</f>
        <v>HFTD 2</v>
      </c>
    </row>
    <row r="3245" spans="1:13" x14ac:dyDescent="0.2">
      <c r="A3245" t="s">
        <v>30</v>
      </c>
      <c r="B3245" t="s">
        <v>12118</v>
      </c>
      <c r="C3245" t="s">
        <v>2756</v>
      </c>
      <c r="D3245" t="s">
        <v>12119</v>
      </c>
      <c r="E3245" t="s">
        <v>3312</v>
      </c>
      <c r="F3245" t="s">
        <v>8965</v>
      </c>
      <c r="G3245" s="1">
        <v>44345</v>
      </c>
      <c r="H3245" s="19">
        <v>44345</v>
      </c>
      <c r="I3245" s="19">
        <v>44710</v>
      </c>
      <c r="J3245" s="19" t="s">
        <v>11</v>
      </c>
      <c r="K3245" t="s">
        <v>3320</v>
      </c>
      <c r="L3245" t="s">
        <v>3308</v>
      </c>
      <c r="M3245" t="str">
        <f>VLOOKUP(B3245,[1]Sheet1!$B:$S,18,FALSE)</f>
        <v>HFTD 2</v>
      </c>
    </row>
    <row r="3246" spans="1:13" x14ac:dyDescent="0.2">
      <c r="A3246" t="s">
        <v>30</v>
      </c>
      <c r="B3246" t="s">
        <v>12120</v>
      </c>
      <c r="C3246" t="s">
        <v>12121</v>
      </c>
      <c r="D3246" t="s">
        <v>12122</v>
      </c>
      <c r="E3246" t="s">
        <v>97</v>
      </c>
      <c r="F3246" t="s">
        <v>3595</v>
      </c>
      <c r="G3246" s="1">
        <v>44344</v>
      </c>
      <c r="H3246" s="19">
        <v>44344</v>
      </c>
      <c r="I3246" s="19">
        <v>44709</v>
      </c>
      <c r="J3246" s="19" t="s">
        <v>11</v>
      </c>
      <c r="K3246" t="s">
        <v>3320</v>
      </c>
      <c r="L3246" t="s">
        <v>3308</v>
      </c>
      <c r="M3246" t="str">
        <f>VLOOKUP(B3246,[1]Sheet1!$B:$S,18,FALSE)</f>
        <v>HFTD 2</v>
      </c>
    </row>
    <row r="3247" spans="1:13" x14ac:dyDescent="0.2">
      <c r="A3247" t="s">
        <v>30</v>
      </c>
      <c r="B3247" t="s">
        <v>12123</v>
      </c>
      <c r="C3247" t="s">
        <v>6507</v>
      </c>
      <c r="D3247" t="s">
        <v>12124</v>
      </c>
      <c r="E3247" t="s">
        <v>3312</v>
      </c>
      <c r="F3247" t="s">
        <v>8965</v>
      </c>
      <c r="G3247" s="1">
        <v>44345</v>
      </c>
      <c r="H3247" s="19">
        <v>44700</v>
      </c>
      <c r="I3247" s="19">
        <v>44710</v>
      </c>
      <c r="J3247" s="24" t="s">
        <v>5</v>
      </c>
      <c r="K3247" t="s">
        <v>36</v>
      </c>
      <c r="L3247" t="s">
        <v>3308</v>
      </c>
      <c r="M3247" t="str">
        <f>VLOOKUP(B3247,[1]Sheet1!$B:$S,18,FALSE)</f>
        <v>HFTD 2</v>
      </c>
    </row>
    <row r="3248" spans="1:13" x14ac:dyDescent="0.2">
      <c r="A3248" t="s">
        <v>30</v>
      </c>
      <c r="B3248" t="s">
        <v>12125</v>
      </c>
      <c r="C3248" t="s">
        <v>1740</v>
      </c>
      <c r="D3248" t="s">
        <v>12126</v>
      </c>
      <c r="E3248" t="s">
        <v>80</v>
      </c>
      <c r="F3248" t="s">
        <v>3559</v>
      </c>
      <c r="G3248" s="1">
        <v>44345</v>
      </c>
      <c r="H3248" s="19">
        <v>44726</v>
      </c>
      <c r="I3248" s="19">
        <v>44710</v>
      </c>
      <c r="J3248" s="24" t="s">
        <v>11</v>
      </c>
      <c r="K3248" t="s">
        <v>36</v>
      </c>
      <c r="L3248" t="s">
        <v>3308</v>
      </c>
      <c r="M3248" t="str">
        <f>VLOOKUP(B3248,[1]Sheet1!$B:$S,18,FALSE)</f>
        <v>HFTD 2</v>
      </c>
    </row>
    <row r="3249" spans="1:13" x14ac:dyDescent="0.2">
      <c r="A3249" t="s">
        <v>30</v>
      </c>
      <c r="B3249" t="s">
        <v>12127</v>
      </c>
      <c r="C3249" t="s">
        <v>12128</v>
      </c>
      <c r="D3249" t="s">
        <v>12129</v>
      </c>
      <c r="E3249" t="s">
        <v>56</v>
      </c>
      <c r="F3249" t="s">
        <v>4007</v>
      </c>
      <c r="G3249" s="1">
        <v>44345</v>
      </c>
      <c r="H3249" s="19">
        <v>44546</v>
      </c>
      <c r="I3249" s="19">
        <v>44710</v>
      </c>
      <c r="J3249" s="24" t="s">
        <v>5</v>
      </c>
      <c r="K3249" t="s">
        <v>36</v>
      </c>
      <c r="L3249" t="s">
        <v>3308</v>
      </c>
      <c r="M3249" t="str">
        <f>VLOOKUP(B3249,[1]Sheet1!$B:$S,18,FALSE)</f>
        <v>HFTD 2</v>
      </c>
    </row>
    <row r="3250" spans="1:13" x14ac:dyDescent="0.2">
      <c r="A3250" t="s">
        <v>30</v>
      </c>
      <c r="B3250" t="s">
        <v>12130</v>
      </c>
      <c r="C3250" t="s">
        <v>12128</v>
      </c>
      <c r="D3250" t="s">
        <v>12131</v>
      </c>
      <c r="E3250" t="s">
        <v>56</v>
      </c>
      <c r="F3250" t="s">
        <v>12132</v>
      </c>
      <c r="G3250" s="1">
        <v>44345</v>
      </c>
      <c r="H3250" s="19">
        <v>44546</v>
      </c>
      <c r="I3250" s="19">
        <v>44710</v>
      </c>
      <c r="J3250" s="24" t="s">
        <v>5</v>
      </c>
      <c r="K3250" t="s">
        <v>36</v>
      </c>
      <c r="L3250" t="s">
        <v>3308</v>
      </c>
      <c r="M3250" t="str">
        <f>VLOOKUP(B3250,[1]Sheet1!$B:$S,18,FALSE)</f>
        <v>HFTD 2</v>
      </c>
    </row>
    <row r="3251" spans="1:13" x14ac:dyDescent="0.2">
      <c r="A3251" t="s">
        <v>30</v>
      </c>
      <c r="B3251" t="s">
        <v>12133</v>
      </c>
      <c r="C3251" t="s">
        <v>1743</v>
      </c>
      <c r="D3251" t="s">
        <v>12134</v>
      </c>
      <c r="E3251" t="s">
        <v>97</v>
      </c>
      <c r="F3251" t="s">
        <v>5118</v>
      </c>
      <c r="G3251" s="1">
        <v>44345</v>
      </c>
      <c r="H3251" s="19">
        <v>44769</v>
      </c>
      <c r="I3251" s="19">
        <v>44710</v>
      </c>
      <c r="J3251" s="24" t="s">
        <v>11</v>
      </c>
      <c r="K3251" t="s">
        <v>36</v>
      </c>
      <c r="L3251" t="s">
        <v>3308</v>
      </c>
      <c r="M3251" t="str">
        <f>VLOOKUP(B3251,[1]Sheet1!$B:$S,18,FALSE)</f>
        <v>HFTD 2</v>
      </c>
    </row>
    <row r="3252" spans="1:13" x14ac:dyDescent="0.2">
      <c r="A3252" t="s">
        <v>30</v>
      </c>
      <c r="B3252" t="s">
        <v>12135</v>
      </c>
      <c r="C3252" t="s">
        <v>12136</v>
      </c>
      <c r="D3252" t="s">
        <v>12137</v>
      </c>
      <c r="E3252" t="s">
        <v>56</v>
      </c>
      <c r="F3252" t="s">
        <v>8394</v>
      </c>
      <c r="G3252" s="1">
        <v>44348</v>
      </c>
      <c r="H3252" s="19">
        <v>44721</v>
      </c>
      <c r="I3252" s="19">
        <v>44713</v>
      </c>
      <c r="J3252" s="24" t="s">
        <v>11</v>
      </c>
      <c r="K3252" t="s">
        <v>36</v>
      </c>
      <c r="L3252" t="s">
        <v>3308</v>
      </c>
      <c r="M3252" t="str">
        <f>VLOOKUP(B3252,[1]Sheet1!$B:$S,18,FALSE)</f>
        <v>HFTD 2</v>
      </c>
    </row>
    <row r="3253" spans="1:13" x14ac:dyDescent="0.2">
      <c r="A3253" t="s">
        <v>30</v>
      </c>
      <c r="B3253" t="s">
        <v>12138</v>
      </c>
      <c r="C3253" t="s">
        <v>12139</v>
      </c>
      <c r="D3253" t="s">
        <v>12140</v>
      </c>
      <c r="E3253" t="s">
        <v>56</v>
      </c>
      <c r="F3253" t="s">
        <v>8394</v>
      </c>
      <c r="G3253" s="1">
        <v>44348</v>
      </c>
      <c r="H3253" s="19">
        <v>44724</v>
      </c>
      <c r="I3253" s="19">
        <v>44713</v>
      </c>
      <c r="J3253" s="24" t="s">
        <v>11</v>
      </c>
      <c r="K3253" t="s">
        <v>36</v>
      </c>
      <c r="L3253" t="s">
        <v>3308</v>
      </c>
      <c r="M3253" t="str">
        <f>VLOOKUP(B3253,[1]Sheet1!$B:$S,18,FALSE)</f>
        <v>HFTD 2</v>
      </c>
    </row>
    <row r="3254" spans="1:13" x14ac:dyDescent="0.2">
      <c r="A3254" t="s">
        <v>30</v>
      </c>
      <c r="B3254" t="s">
        <v>12141</v>
      </c>
      <c r="C3254" t="s">
        <v>5274</v>
      </c>
      <c r="D3254" t="s">
        <v>12142</v>
      </c>
      <c r="E3254" t="s">
        <v>97</v>
      </c>
      <c r="F3254" t="s">
        <v>11813</v>
      </c>
      <c r="G3254" s="1">
        <v>44340</v>
      </c>
      <c r="H3254" s="19">
        <v>44340</v>
      </c>
      <c r="I3254" s="19">
        <v>44705</v>
      </c>
      <c r="J3254" s="19" t="s">
        <v>11</v>
      </c>
      <c r="K3254" t="s">
        <v>3320</v>
      </c>
      <c r="L3254" t="s">
        <v>3308</v>
      </c>
      <c r="M3254" t="str">
        <f>VLOOKUP(B3254,[1]Sheet1!$B:$S,18,FALSE)</f>
        <v>HFTD 2</v>
      </c>
    </row>
    <row r="3255" spans="1:13" x14ac:dyDescent="0.2">
      <c r="A3255" t="s">
        <v>30</v>
      </c>
      <c r="B3255" t="s">
        <v>12143</v>
      </c>
      <c r="C3255" t="s">
        <v>12139</v>
      </c>
      <c r="D3255" t="s">
        <v>12144</v>
      </c>
      <c r="E3255" t="s">
        <v>56</v>
      </c>
      <c r="F3255" t="s">
        <v>8394</v>
      </c>
      <c r="G3255" s="1">
        <v>44348</v>
      </c>
      <c r="H3255" s="19">
        <v>44758</v>
      </c>
      <c r="I3255" s="19">
        <v>44713</v>
      </c>
      <c r="J3255" s="24" t="s">
        <v>11</v>
      </c>
      <c r="K3255" t="s">
        <v>36</v>
      </c>
      <c r="L3255" t="s">
        <v>3308</v>
      </c>
      <c r="M3255" t="str">
        <f>VLOOKUP(B3255,[1]Sheet1!$B:$S,18,FALSE)</f>
        <v>HFTD 2</v>
      </c>
    </row>
    <row r="3256" spans="1:13" x14ac:dyDescent="0.2">
      <c r="A3256" t="s">
        <v>30</v>
      </c>
      <c r="B3256" t="s">
        <v>12145</v>
      </c>
      <c r="C3256" t="s">
        <v>9725</v>
      </c>
      <c r="D3256" t="s">
        <v>12146</v>
      </c>
      <c r="E3256" t="s">
        <v>3312</v>
      </c>
      <c r="F3256" t="s">
        <v>7756</v>
      </c>
      <c r="G3256" s="1">
        <v>44348</v>
      </c>
      <c r="H3256" s="19">
        <v>44348</v>
      </c>
      <c r="I3256" s="19">
        <v>44713</v>
      </c>
      <c r="J3256" s="19" t="s">
        <v>11</v>
      </c>
      <c r="K3256" t="s">
        <v>3320</v>
      </c>
      <c r="L3256" t="s">
        <v>3308</v>
      </c>
      <c r="M3256" t="str">
        <f>VLOOKUP(B3256,[1]Sheet1!$B:$S,18,FALSE)</f>
        <v>HFTD 2</v>
      </c>
    </row>
    <row r="3257" spans="1:13" x14ac:dyDescent="0.2">
      <c r="A3257" t="s">
        <v>30</v>
      </c>
      <c r="B3257" t="s">
        <v>12147</v>
      </c>
      <c r="C3257" t="s">
        <v>1088</v>
      </c>
      <c r="D3257" t="s">
        <v>12148</v>
      </c>
      <c r="E3257" t="s">
        <v>3312</v>
      </c>
      <c r="F3257" t="s">
        <v>4242</v>
      </c>
      <c r="G3257" s="1">
        <v>44343</v>
      </c>
      <c r="H3257" s="19">
        <v>44595</v>
      </c>
      <c r="I3257" s="19">
        <v>44708</v>
      </c>
      <c r="J3257" s="24" t="s">
        <v>5</v>
      </c>
      <c r="K3257" t="s">
        <v>36</v>
      </c>
      <c r="L3257" t="s">
        <v>3308</v>
      </c>
      <c r="M3257" t="str">
        <f>VLOOKUP(B3257,[1]Sheet1!$B:$S,18,FALSE)</f>
        <v>HFTD 2</v>
      </c>
    </row>
    <row r="3258" spans="1:13" x14ac:dyDescent="0.2">
      <c r="A3258" t="s">
        <v>30</v>
      </c>
      <c r="B3258" t="s">
        <v>12149</v>
      </c>
      <c r="C3258" t="s">
        <v>12150</v>
      </c>
      <c r="D3258" t="s">
        <v>12151</v>
      </c>
      <c r="E3258" t="s">
        <v>97</v>
      </c>
      <c r="F3258" t="s">
        <v>6050</v>
      </c>
      <c r="G3258" s="1">
        <v>44343</v>
      </c>
      <c r="H3258" s="19">
        <v>44343</v>
      </c>
      <c r="I3258" s="19">
        <v>44708</v>
      </c>
      <c r="J3258" s="19" t="s">
        <v>11</v>
      </c>
      <c r="K3258" t="s">
        <v>3320</v>
      </c>
      <c r="L3258" t="s">
        <v>3308</v>
      </c>
      <c r="M3258" t="str">
        <f>VLOOKUP(B3258,[1]Sheet1!$B:$S,18,FALSE)</f>
        <v>HFTD 2</v>
      </c>
    </row>
    <row r="3259" spans="1:13" x14ac:dyDescent="0.2">
      <c r="A3259" t="s">
        <v>30</v>
      </c>
      <c r="B3259" t="s">
        <v>12152</v>
      </c>
      <c r="C3259" t="s">
        <v>12153</v>
      </c>
      <c r="D3259" t="s">
        <v>12154</v>
      </c>
      <c r="E3259" t="s">
        <v>97</v>
      </c>
      <c r="F3259" t="s">
        <v>10529</v>
      </c>
      <c r="G3259" s="1">
        <v>44348</v>
      </c>
      <c r="H3259" s="19">
        <v>44348</v>
      </c>
      <c r="I3259" s="19">
        <v>44713</v>
      </c>
      <c r="J3259" s="19" t="s">
        <v>11</v>
      </c>
      <c r="K3259" t="s">
        <v>3320</v>
      </c>
      <c r="L3259" t="s">
        <v>3308</v>
      </c>
      <c r="M3259" t="str">
        <f>VLOOKUP(B3259,[1]Sheet1!$B:$S,18,FALSE)</f>
        <v>HFTD 2</v>
      </c>
    </row>
    <row r="3260" spans="1:13" x14ac:dyDescent="0.2">
      <c r="A3260" t="s">
        <v>30</v>
      </c>
      <c r="B3260" t="s">
        <v>12155</v>
      </c>
      <c r="C3260" t="s">
        <v>12153</v>
      </c>
      <c r="D3260" t="s">
        <v>12156</v>
      </c>
      <c r="E3260" t="s">
        <v>97</v>
      </c>
      <c r="F3260" t="s">
        <v>3907</v>
      </c>
      <c r="G3260" s="1">
        <v>44348</v>
      </c>
      <c r="H3260" s="19">
        <v>44637</v>
      </c>
      <c r="I3260" s="19">
        <v>44713</v>
      </c>
      <c r="J3260" s="24" t="s">
        <v>5</v>
      </c>
      <c r="K3260" t="s">
        <v>36</v>
      </c>
      <c r="L3260" t="s">
        <v>3308</v>
      </c>
      <c r="M3260" t="str">
        <f>VLOOKUP(B3260,[1]Sheet1!$B:$S,18,FALSE)</f>
        <v>HFTD 2</v>
      </c>
    </row>
    <row r="3261" spans="1:13" x14ac:dyDescent="0.2">
      <c r="A3261" t="s">
        <v>30</v>
      </c>
      <c r="B3261" t="s">
        <v>12157</v>
      </c>
      <c r="C3261" t="s">
        <v>12158</v>
      </c>
      <c r="D3261" t="s">
        <v>12159</v>
      </c>
      <c r="E3261" t="s">
        <v>80</v>
      </c>
      <c r="F3261" t="s">
        <v>6621</v>
      </c>
      <c r="G3261" s="1">
        <v>44348</v>
      </c>
      <c r="H3261" s="19">
        <v>44593</v>
      </c>
      <c r="I3261" s="19">
        <v>44713</v>
      </c>
      <c r="J3261" s="24" t="s">
        <v>5</v>
      </c>
      <c r="K3261" t="s">
        <v>36</v>
      </c>
      <c r="L3261" t="s">
        <v>3308</v>
      </c>
      <c r="M3261" t="str">
        <f>VLOOKUP(B3261,[1]Sheet1!$B:$S,18,FALSE)</f>
        <v>HFTD 2</v>
      </c>
    </row>
    <row r="3262" spans="1:13" x14ac:dyDescent="0.2">
      <c r="A3262" t="s">
        <v>30</v>
      </c>
      <c r="B3262" t="s">
        <v>12160</v>
      </c>
      <c r="C3262" t="s">
        <v>12161</v>
      </c>
      <c r="D3262" t="s">
        <v>12162</v>
      </c>
      <c r="E3262" t="s">
        <v>80</v>
      </c>
      <c r="F3262" t="s">
        <v>6621</v>
      </c>
      <c r="G3262" s="1">
        <v>44348</v>
      </c>
      <c r="H3262" s="19">
        <v>44726</v>
      </c>
      <c r="I3262" s="19">
        <v>44713</v>
      </c>
      <c r="J3262" s="24" t="s">
        <v>11</v>
      </c>
      <c r="K3262" t="s">
        <v>36</v>
      </c>
      <c r="L3262" t="s">
        <v>3308</v>
      </c>
      <c r="M3262" t="str">
        <f>VLOOKUP(B3262,[1]Sheet1!$B:$S,18,FALSE)</f>
        <v>HFTD 2</v>
      </c>
    </row>
    <row r="3263" spans="1:13" x14ac:dyDescent="0.2">
      <c r="A3263" t="s">
        <v>30</v>
      </c>
      <c r="B3263" t="s">
        <v>12163</v>
      </c>
      <c r="C3263" t="s">
        <v>12164</v>
      </c>
      <c r="D3263" t="s">
        <v>12165</v>
      </c>
      <c r="E3263" t="s">
        <v>97</v>
      </c>
      <c r="F3263" t="s">
        <v>12166</v>
      </c>
      <c r="G3263" s="1">
        <v>44348</v>
      </c>
      <c r="H3263" s="19">
        <v>44778</v>
      </c>
      <c r="I3263" s="19">
        <v>44713</v>
      </c>
      <c r="J3263" s="24" t="s">
        <v>11</v>
      </c>
      <c r="K3263" t="s">
        <v>36</v>
      </c>
      <c r="L3263" t="s">
        <v>3308</v>
      </c>
      <c r="M3263" t="str">
        <f>VLOOKUP(B3263,[1]Sheet1!$B:$S,18,FALSE)</f>
        <v>HFTD 2</v>
      </c>
    </row>
    <row r="3264" spans="1:13" x14ac:dyDescent="0.2">
      <c r="A3264" t="s">
        <v>30</v>
      </c>
      <c r="B3264" t="s">
        <v>12167</v>
      </c>
      <c r="C3264" t="s">
        <v>1755</v>
      </c>
      <c r="D3264" t="s">
        <v>12168</v>
      </c>
      <c r="E3264" t="s">
        <v>80</v>
      </c>
      <c r="F3264" t="s">
        <v>3559</v>
      </c>
      <c r="G3264" s="1">
        <v>44345</v>
      </c>
      <c r="H3264" s="19">
        <v>44678</v>
      </c>
      <c r="I3264" s="19">
        <v>44710</v>
      </c>
      <c r="J3264" s="24" t="s">
        <v>5</v>
      </c>
      <c r="K3264" t="s">
        <v>36</v>
      </c>
      <c r="L3264" t="s">
        <v>3308</v>
      </c>
      <c r="M3264" t="str">
        <f>VLOOKUP(B3264,[1]Sheet1!$B:$S,18,FALSE)</f>
        <v>HFTD 2</v>
      </c>
    </row>
    <row r="3265" spans="1:13" x14ac:dyDescent="0.2">
      <c r="A3265" t="s">
        <v>30</v>
      </c>
      <c r="B3265" t="s">
        <v>12169</v>
      </c>
      <c r="C3265" t="s">
        <v>1755</v>
      </c>
      <c r="D3265" t="s">
        <v>12170</v>
      </c>
      <c r="E3265" t="s">
        <v>80</v>
      </c>
      <c r="F3265" t="s">
        <v>11186</v>
      </c>
      <c r="G3265" s="1">
        <v>44345</v>
      </c>
      <c r="H3265" s="19">
        <v>44345</v>
      </c>
      <c r="I3265" s="19">
        <v>44710</v>
      </c>
      <c r="J3265" s="19" t="s">
        <v>11</v>
      </c>
      <c r="K3265" t="s">
        <v>3320</v>
      </c>
      <c r="L3265" t="s">
        <v>3308</v>
      </c>
      <c r="M3265" t="str">
        <f>VLOOKUP(B3265,[1]Sheet1!$B:$S,18,FALSE)</f>
        <v>HFTD 2</v>
      </c>
    </row>
    <row r="3266" spans="1:13" x14ac:dyDescent="0.2">
      <c r="A3266" t="s">
        <v>30</v>
      </c>
      <c r="B3266" t="s">
        <v>12171</v>
      </c>
      <c r="C3266" t="s">
        <v>12172</v>
      </c>
      <c r="D3266" t="s">
        <v>12173</v>
      </c>
      <c r="E3266" t="s">
        <v>97</v>
      </c>
      <c r="F3266" t="s">
        <v>4166</v>
      </c>
      <c r="G3266" s="1">
        <v>44348</v>
      </c>
      <c r="H3266" s="19">
        <v>44348</v>
      </c>
      <c r="I3266" s="19">
        <v>44713</v>
      </c>
      <c r="J3266" s="19" t="s">
        <v>11</v>
      </c>
      <c r="K3266" t="s">
        <v>3320</v>
      </c>
      <c r="L3266" t="s">
        <v>3308</v>
      </c>
      <c r="M3266" t="str">
        <f>VLOOKUP(B3266,[1]Sheet1!$B:$S,18,FALSE)</f>
        <v>HFTD 2</v>
      </c>
    </row>
    <row r="3267" spans="1:13" x14ac:dyDescent="0.2">
      <c r="A3267" t="s">
        <v>30</v>
      </c>
      <c r="B3267" t="s">
        <v>12174</v>
      </c>
      <c r="C3267" t="s">
        <v>12172</v>
      </c>
      <c r="D3267" t="s">
        <v>12175</v>
      </c>
      <c r="E3267" t="s">
        <v>97</v>
      </c>
      <c r="F3267" t="s">
        <v>4166</v>
      </c>
      <c r="G3267" s="1">
        <v>44348</v>
      </c>
      <c r="H3267" s="19">
        <v>44348</v>
      </c>
      <c r="I3267" s="19">
        <v>44713</v>
      </c>
      <c r="J3267" s="19" t="s">
        <v>11</v>
      </c>
      <c r="K3267" t="s">
        <v>3320</v>
      </c>
      <c r="L3267" t="s">
        <v>3308</v>
      </c>
      <c r="M3267" t="str">
        <f>VLOOKUP(B3267,[1]Sheet1!$B:$S,18,FALSE)</f>
        <v>HFTD 2</v>
      </c>
    </row>
    <row r="3268" spans="1:13" x14ac:dyDescent="0.2">
      <c r="A3268" t="s">
        <v>30</v>
      </c>
      <c r="B3268" t="s">
        <v>12176</v>
      </c>
      <c r="C3268" t="s">
        <v>6140</v>
      </c>
      <c r="D3268" t="s">
        <v>12177</v>
      </c>
      <c r="E3268" t="s">
        <v>80</v>
      </c>
      <c r="F3268" t="s">
        <v>5506</v>
      </c>
      <c r="G3268" s="1">
        <v>44348</v>
      </c>
      <c r="H3268" s="19">
        <v>44348</v>
      </c>
      <c r="I3268" s="19">
        <v>44713</v>
      </c>
      <c r="J3268" s="19" t="s">
        <v>11</v>
      </c>
      <c r="K3268" t="s">
        <v>3320</v>
      </c>
      <c r="L3268" t="s">
        <v>3308</v>
      </c>
      <c r="M3268" t="str">
        <f>VLOOKUP(B3268,[1]Sheet1!$B:$S,18,FALSE)</f>
        <v>HFTD 2</v>
      </c>
    </row>
    <row r="3269" spans="1:13" x14ac:dyDescent="0.2">
      <c r="A3269" t="s">
        <v>30</v>
      </c>
      <c r="B3269" t="s">
        <v>12178</v>
      </c>
      <c r="C3269" t="s">
        <v>12179</v>
      </c>
      <c r="D3269" t="s">
        <v>12180</v>
      </c>
      <c r="E3269" t="s">
        <v>189</v>
      </c>
      <c r="F3269" t="s">
        <v>4631</v>
      </c>
      <c r="G3269" s="1">
        <v>44344</v>
      </c>
      <c r="H3269" s="19">
        <v>44705</v>
      </c>
      <c r="I3269" s="19">
        <v>44709</v>
      </c>
      <c r="J3269" s="24" t="s">
        <v>5</v>
      </c>
      <c r="K3269" t="s">
        <v>36</v>
      </c>
      <c r="L3269" t="s">
        <v>3308</v>
      </c>
      <c r="M3269" t="str">
        <f>VLOOKUP(B3269,[1]Sheet1!$B:$S,18,FALSE)</f>
        <v>HFTD 2</v>
      </c>
    </row>
    <row r="3270" spans="1:13" x14ac:dyDescent="0.2">
      <c r="A3270" t="s">
        <v>30</v>
      </c>
      <c r="B3270" t="s">
        <v>12181</v>
      </c>
      <c r="C3270" t="s">
        <v>11291</v>
      </c>
      <c r="D3270" t="s">
        <v>12182</v>
      </c>
      <c r="E3270" t="s">
        <v>3312</v>
      </c>
      <c r="F3270" t="s">
        <v>7756</v>
      </c>
      <c r="G3270" s="1">
        <v>44348</v>
      </c>
      <c r="H3270" s="19">
        <v>44348</v>
      </c>
      <c r="I3270" s="19">
        <v>44713</v>
      </c>
      <c r="J3270" s="19" t="s">
        <v>11</v>
      </c>
      <c r="K3270" t="s">
        <v>3320</v>
      </c>
      <c r="L3270" t="s">
        <v>3308</v>
      </c>
      <c r="M3270" t="str">
        <f>VLOOKUP(B3270,[1]Sheet1!$B:$S,18,FALSE)</f>
        <v>HFTD 2</v>
      </c>
    </row>
    <row r="3271" spans="1:13" x14ac:dyDescent="0.2">
      <c r="A3271" t="s">
        <v>30</v>
      </c>
      <c r="B3271" t="s">
        <v>12183</v>
      </c>
      <c r="C3271" t="s">
        <v>12184</v>
      </c>
      <c r="D3271" t="s">
        <v>12185</v>
      </c>
      <c r="E3271" t="s">
        <v>80</v>
      </c>
      <c r="F3271" t="s">
        <v>5956</v>
      </c>
      <c r="G3271" s="1">
        <v>44348</v>
      </c>
      <c r="H3271" s="19">
        <v>44616</v>
      </c>
      <c r="I3271" s="19">
        <v>44713</v>
      </c>
      <c r="J3271" s="24" t="s">
        <v>5</v>
      </c>
      <c r="K3271" t="s">
        <v>36</v>
      </c>
      <c r="L3271" t="s">
        <v>3308</v>
      </c>
      <c r="M3271" t="str">
        <f>VLOOKUP(B3271,[1]Sheet1!$B:$S,18,FALSE)</f>
        <v>HFTD 2</v>
      </c>
    </row>
    <row r="3272" spans="1:13" x14ac:dyDescent="0.2">
      <c r="A3272" t="s">
        <v>30</v>
      </c>
      <c r="B3272" t="s">
        <v>12186</v>
      </c>
      <c r="C3272" t="s">
        <v>12184</v>
      </c>
      <c r="D3272" t="s">
        <v>12187</v>
      </c>
      <c r="E3272" t="s">
        <v>80</v>
      </c>
      <c r="F3272" t="s">
        <v>5963</v>
      </c>
      <c r="G3272" s="1">
        <v>44348</v>
      </c>
      <c r="H3272" s="19">
        <v>44631</v>
      </c>
      <c r="I3272" s="19">
        <v>44713</v>
      </c>
      <c r="J3272" s="24" t="s">
        <v>5</v>
      </c>
      <c r="K3272" t="s">
        <v>36</v>
      </c>
      <c r="L3272" t="s">
        <v>3308</v>
      </c>
      <c r="M3272" t="str">
        <f>VLOOKUP(B3272,[1]Sheet1!$B:$S,18,FALSE)</f>
        <v>HFTD 2</v>
      </c>
    </row>
    <row r="3273" spans="1:13" x14ac:dyDescent="0.2">
      <c r="A3273" t="s">
        <v>30</v>
      </c>
      <c r="B3273" t="s">
        <v>12188</v>
      </c>
      <c r="C3273" t="s">
        <v>155</v>
      </c>
      <c r="D3273" t="s">
        <v>12189</v>
      </c>
      <c r="E3273" t="s">
        <v>97</v>
      </c>
      <c r="F3273" t="s">
        <v>3702</v>
      </c>
      <c r="G3273" s="1">
        <v>44344</v>
      </c>
      <c r="H3273" s="19">
        <v>44344</v>
      </c>
      <c r="I3273" s="19">
        <v>44709</v>
      </c>
      <c r="J3273" s="19" t="s">
        <v>11</v>
      </c>
      <c r="K3273" t="s">
        <v>3320</v>
      </c>
      <c r="L3273" t="s">
        <v>3308</v>
      </c>
      <c r="M3273" t="str">
        <f>VLOOKUP(B3273,[1]Sheet1!$B:$S,18,FALSE)</f>
        <v>HFTD 2</v>
      </c>
    </row>
    <row r="3274" spans="1:13" x14ac:dyDescent="0.2">
      <c r="A3274" t="s">
        <v>30</v>
      </c>
      <c r="B3274" t="s">
        <v>12190</v>
      </c>
      <c r="C3274" t="s">
        <v>12191</v>
      </c>
      <c r="D3274" t="s">
        <v>12192</v>
      </c>
      <c r="E3274" t="s">
        <v>189</v>
      </c>
      <c r="F3274" t="s">
        <v>4631</v>
      </c>
      <c r="G3274" s="1">
        <v>44343</v>
      </c>
      <c r="H3274" s="19">
        <v>44645</v>
      </c>
      <c r="I3274" s="19">
        <v>44708</v>
      </c>
      <c r="J3274" s="24" t="s">
        <v>5</v>
      </c>
      <c r="K3274" t="s">
        <v>36</v>
      </c>
      <c r="L3274" t="s">
        <v>3308</v>
      </c>
      <c r="M3274" t="str">
        <f>VLOOKUP(B3274,[1]Sheet1!$B:$S,18,FALSE)</f>
        <v>HFTD 2</v>
      </c>
    </row>
    <row r="3275" spans="1:13" x14ac:dyDescent="0.2">
      <c r="A3275" t="s">
        <v>30</v>
      </c>
      <c r="B3275" t="s">
        <v>12193</v>
      </c>
      <c r="C3275" t="s">
        <v>12194</v>
      </c>
      <c r="D3275" t="s">
        <v>12195</v>
      </c>
      <c r="E3275" t="s">
        <v>97</v>
      </c>
      <c r="F3275" t="s">
        <v>3656</v>
      </c>
      <c r="G3275" s="1">
        <v>44344</v>
      </c>
      <c r="H3275" s="19">
        <v>44344</v>
      </c>
      <c r="I3275" s="19">
        <v>44709</v>
      </c>
      <c r="J3275" s="19" t="s">
        <v>11</v>
      </c>
      <c r="K3275" t="s">
        <v>3320</v>
      </c>
      <c r="L3275" t="s">
        <v>3308</v>
      </c>
      <c r="M3275" t="str">
        <f>VLOOKUP(B3275,[1]Sheet1!$B:$S,18,FALSE)</f>
        <v>HFTD 2</v>
      </c>
    </row>
    <row r="3276" spans="1:13" x14ac:dyDescent="0.2">
      <c r="A3276" t="s">
        <v>30</v>
      </c>
      <c r="B3276" t="s">
        <v>12196</v>
      </c>
      <c r="C3276" t="s">
        <v>1794</v>
      </c>
      <c r="D3276" t="s">
        <v>12197</v>
      </c>
      <c r="E3276" t="s">
        <v>97</v>
      </c>
      <c r="F3276" t="s">
        <v>3465</v>
      </c>
      <c r="G3276" s="1">
        <v>44349</v>
      </c>
      <c r="H3276" s="19">
        <v>44592</v>
      </c>
      <c r="I3276" s="19">
        <v>44714</v>
      </c>
      <c r="J3276" s="24" t="s">
        <v>5</v>
      </c>
      <c r="K3276" t="s">
        <v>36</v>
      </c>
      <c r="L3276" t="s">
        <v>3308</v>
      </c>
      <c r="M3276" t="str">
        <f>VLOOKUP(B3276,[1]Sheet1!$B:$S,18,FALSE)</f>
        <v>HFTD 2</v>
      </c>
    </row>
    <row r="3277" spans="1:13" x14ac:dyDescent="0.2">
      <c r="A3277" t="s">
        <v>30</v>
      </c>
      <c r="B3277" t="s">
        <v>12198</v>
      </c>
      <c r="C3277" t="s">
        <v>12199</v>
      </c>
      <c r="D3277" t="s">
        <v>12200</v>
      </c>
      <c r="E3277" t="s">
        <v>97</v>
      </c>
      <c r="F3277" t="s">
        <v>4104</v>
      </c>
      <c r="G3277" s="1">
        <v>44349</v>
      </c>
      <c r="H3277" s="19">
        <v>44349</v>
      </c>
      <c r="I3277" s="19">
        <v>44714</v>
      </c>
      <c r="J3277" s="19" t="s">
        <v>11</v>
      </c>
      <c r="K3277" t="s">
        <v>3320</v>
      </c>
      <c r="L3277" t="s">
        <v>3308</v>
      </c>
      <c r="M3277" t="str">
        <f>VLOOKUP(B3277,[1]Sheet1!$B:$S,18,FALSE)</f>
        <v>HFTD 2</v>
      </c>
    </row>
    <row r="3278" spans="1:13" x14ac:dyDescent="0.2">
      <c r="A3278" t="s">
        <v>30</v>
      </c>
      <c r="B3278" t="s">
        <v>12201</v>
      </c>
      <c r="C3278" t="s">
        <v>12202</v>
      </c>
      <c r="D3278" t="s">
        <v>12203</v>
      </c>
      <c r="E3278" t="s">
        <v>189</v>
      </c>
      <c r="F3278" t="s">
        <v>6949</v>
      </c>
      <c r="G3278" s="1">
        <v>44348</v>
      </c>
      <c r="H3278" s="19">
        <v>44648</v>
      </c>
      <c r="I3278" s="19">
        <v>44713</v>
      </c>
      <c r="J3278" s="24" t="s">
        <v>5</v>
      </c>
      <c r="K3278" t="s">
        <v>36</v>
      </c>
      <c r="L3278" t="s">
        <v>3308</v>
      </c>
      <c r="M3278" t="str">
        <f>VLOOKUP(B3278,[1]Sheet1!$B:$S,18,FALSE)</f>
        <v>HFTD 2</v>
      </c>
    </row>
    <row r="3279" spans="1:13" x14ac:dyDescent="0.2">
      <c r="A3279" t="s">
        <v>30</v>
      </c>
      <c r="B3279" t="s">
        <v>12204</v>
      </c>
      <c r="C3279" t="s">
        <v>12202</v>
      </c>
      <c r="D3279" t="s">
        <v>12205</v>
      </c>
      <c r="E3279" t="s">
        <v>189</v>
      </c>
      <c r="F3279" t="s">
        <v>6949</v>
      </c>
      <c r="G3279" s="1">
        <v>44348</v>
      </c>
      <c r="H3279" s="19">
        <v>44652</v>
      </c>
      <c r="I3279" s="19">
        <v>44713</v>
      </c>
      <c r="J3279" s="24" t="s">
        <v>5</v>
      </c>
      <c r="K3279" t="s">
        <v>36</v>
      </c>
      <c r="L3279" t="s">
        <v>3308</v>
      </c>
      <c r="M3279" t="str">
        <f>VLOOKUP(B3279,[1]Sheet1!$B:$S,18,FALSE)</f>
        <v>HFTD 2</v>
      </c>
    </row>
    <row r="3280" spans="1:13" x14ac:dyDescent="0.2">
      <c r="A3280" t="s">
        <v>30</v>
      </c>
      <c r="B3280" t="s">
        <v>12206</v>
      </c>
      <c r="C3280" t="s">
        <v>12202</v>
      </c>
      <c r="D3280" t="s">
        <v>12207</v>
      </c>
      <c r="E3280" t="s">
        <v>189</v>
      </c>
      <c r="F3280" t="s">
        <v>6949</v>
      </c>
      <c r="G3280" s="1">
        <v>44348</v>
      </c>
      <c r="H3280" s="19">
        <v>44652</v>
      </c>
      <c r="I3280" s="19">
        <v>44713</v>
      </c>
      <c r="J3280" s="24" t="s">
        <v>5</v>
      </c>
      <c r="K3280" t="s">
        <v>36</v>
      </c>
      <c r="L3280" t="s">
        <v>3308</v>
      </c>
      <c r="M3280" t="str">
        <f>VLOOKUP(B3280,[1]Sheet1!$B:$S,18,FALSE)</f>
        <v>HFTD 2</v>
      </c>
    </row>
    <row r="3281" spans="1:13" x14ac:dyDescent="0.2">
      <c r="A3281" t="s">
        <v>30</v>
      </c>
      <c r="B3281" t="s">
        <v>12208</v>
      </c>
      <c r="C3281" t="s">
        <v>12202</v>
      </c>
      <c r="D3281" t="s">
        <v>12209</v>
      </c>
      <c r="E3281" t="s">
        <v>189</v>
      </c>
      <c r="F3281" t="s">
        <v>4631</v>
      </c>
      <c r="G3281" s="1">
        <v>44348</v>
      </c>
      <c r="H3281" s="19">
        <v>44652</v>
      </c>
      <c r="I3281" s="19">
        <v>44713</v>
      </c>
      <c r="J3281" s="24" t="s">
        <v>5</v>
      </c>
      <c r="K3281" t="s">
        <v>36</v>
      </c>
      <c r="L3281" t="s">
        <v>3308</v>
      </c>
      <c r="M3281" t="str">
        <f>VLOOKUP(B3281,[1]Sheet1!$B:$S,18,FALSE)</f>
        <v>HFTD 2</v>
      </c>
    </row>
    <row r="3282" spans="1:13" x14ac:dyDescent="0.2">
      <c r="A3282" t="s">
        <v>30</v>
      </c>
      <c r="B3282" t="s">
        <v>12210</v>
      </c>
      <c r="C3282" t="s">
        <v>12211</v>
      </c>
      <c r="D3282" t="s">
        <v>12212</v>
      </c>
      <c r="E3282" t="s">
        <v>97</v>
      </c>
      <c r="F3282" t="s">
        <v>6764</v>
      </c>
      <c r="G3282" s="1">
        <v>44349</v>
      </c>
      <c r="H3282" s="19">
        <v>44741</v>
      </c>
      <c r="I3282" s="19">
        <v>44714</v>
      </c>
      <c r="J3282" s="24" t="s">
        <v>11</v>
      </c>
      <c r="K3282" t="s">
        <v>36</v>
      </c>
      <c r="L3282" t="s">
        <v>3308</v>
      </c>
      <c r="M3282" t="str">
        <f>VLOOKUP(B3282,[1]Sheet1!$B:$S,18,FALSE)</f>
        <v>HFTD 2</v>
      </c>
    </row>
    <row r="3283" spans="1:13" x14ac:dyDescent="0.2">
      <c r="A3283" t="s">
        <v>30</v>
      </c>
      <c r="B3283" t="s">
        <v>12213</v>
      </c>
      <c r="C3283" t="s">
        <v>12211</v>
      </c>
      <c r="D3283" t="s">
        <v>12214</v>
      </c>
      <c r="E3283" t="s">
        <v>97</v>
      </c>
      <c r="F3283" t="s">
        <v>6764</v>
      </c>
      <c r="G3283" s="1">
        <v>44349</v>
      </c>
      <c r="H3283" s="19">
        <v>44741</v>
      </c>
      <c r="I3283" s="19">
        <v>44714</v>
      </c>
      <c r="J3283" s="24" t="s">
        <v>11</v>
      </c>
      <c r="K3283" t="s">
        <v>36</v>
      </c>
      <c r="L3283" t="s">
        <v>3308</v>
      </c>
      <c r="M3283" t="str">
        <f>VLOOKUP(B3283,[1]Sheet1!$B:$S,18,FALSE)</f>
        <v>HFTD 2</v>
      </c>
    </row>
    <row r="3284" spans="1:13" x14ac:dyDescent="0.2">
      <c r="A3284" t="s">
        <v>30</v>
      </c>
      <c r="B3284" t="s">
        <v>12215</v>
      </c>
      <c r="C3284" t="s">
        <v>12216</v>
      </c>
      <c r="D3284" t="s">
        <v>12217</v>
      </c>
      <c r="E3284" t="s">
        <v>56</v>
      </c>
      <c r="F3284" t="s">
        <v>9419</v>
      </c>
      <c r="G3284" s="1">
        <v>44349</v>
      </c>
      <c r="H3284" s="19">
        <v>44349</v>
      </c>
      <c r="I3284" s="19">
        <v>44714</v>
      </c>
      <c r="J3284" s="19" t="s">
        <v>11</v>
      </c>
      <c r="K3284" t="s">
        <v>3320</v>
      </c>
      <c r="L3284" t="s">
        <v>3308</v>
      </c>
      <c r="M3284" t="str">
        <f>VLOOKUP(B3284,[1]Sheet1!$B:$S,18,FALSE)</f>
        <v>HFTD 2</v>
      </c>
    </row>
    <row r="3285" spans="1:13" x14ac:dyDescent="0.2">
      <c r="A3285" t="s">
        <v>30</v>
      </c>
      <c r="B3285" t="s">
        <v>12218</v>
      </c>
      <c r="C3285" t="s">
        <v>12219</v>
      </c>
      <c r="D3285" t="s">
        <v>12220</v>
      </c>
      <c r="E3285" t="s">
        <v>56</v>
      </c>
      <c r="F3285" t="s">
        <v>9362</v>
      </c>
      <c r="G3285" s="1">
        <v>44326</v>
      </c>
      <c r="H3285" s="19">
        <v>44738</v>
      </c>
      <c r="I3285" s="19">
        <v>44691</v>
      </c>
      <c r="J3285" s="24" t="s">
        <v>11</v>
      </c>
      <c r="K3285" t="s">
        <v>36</v>
      </c>
      <c r="L3285" t="s">
        <v>3308</v>
      </c>
      <c r="M3285" t="str">
        <f>VLOOKUP(B3285,[1]Sheet1!$B:$S,18,FALSE)</f>
        <v>HFTD 2</v>
      </c>
    </row>
    <row r="3286" spans="1:13" x14ac:dyDescent="0.2">
      <c r="A3286" t="s">
        <v>30</v>
      </c>
      <c r="B3286" t="s">
        <v>12221</v>
      </c>
      <c r="C3286" t="s">
        <v>4583</v>
      </c>
      <c r="D3286" t="s">
        <v>12222</v>
      </c>
      <c r="E3286" t="s">
        <v>198</v>
      </c>
      <c r="F3286" t="s">
        <v>5266</v>
      </c>
      <c r="G3286" s="1">
        <v>44348</v>
      </c>
      <c r="H3286" s="19">
        <v>44650</v>
      </c>
      <c r="I3286" s="19">
        <v>44713</v>
      </c>
      <c r="J3286" s="24" t="s">
        <v>5</v>
      </c>
      <c r="K3286" t="s">
        <v>36</v>
      </c>
      <c r="L3286" t="s">
        <v>3308</v>
      </c>
      <c r="M3286" t="str">
        <f>VLOOKUP(B3286,[1]Sheet1!$B:$S,18,FALSE)</f>
        <v>HFTD 2</v>
      </c>
    </row>
    <row r="3287" spans="1:13" x14ac:dyDescent="0.2">
      <c r="A3287" t="s">
        <v>30</v>
      </c>
      <c r="B3287" t="s">
        <v>12223</v>
      </c>
      <c r="C3287" t="s">
        <v>1810</v>
      </c>
      <c r="D3287" t="s">
        <v>12224</v>
      </c>
      <c r="E3287" t="s">
        <v>97</v>
      </c>
      <c r="F3287" t="s">
        <v>12225</v>
      </c>
      <c r="G3287" s="1">
        <v>44349</v>
      </c>
      <c r="H3287" s="19">
        <v>44775</v>
      </c>
      <c r="I3287" s="19">
        <v>44714</v>
      </c>
      <c r="J3287" s="24" t="s">
        <v>11</v>
      </c>
      <c r="K3287" t="s">
        <v>36</v>
      </c>
      <c r="L3287" t="s">
        <v>3308</v>
      </c>
      <c r="M3287" t="str">
        <f>VLOOKUP(B3287,[1]Sheet1!$B:$S,18,FALSE)</f>
        <v>HFTD 2</v>
      </c>
    </row>
    <row r="3288" spans="1:13" x14ac:dyDescent="0.2">
      <c r="A3288" t="s">
        <v>30</v>
      </c>
      <c r="B3288" t="s">
        <v>12226</v>
      </c>
      <c r="C3288" t="s">
        <v>1449</v>
      </c>
      <c r="D3288" t="s">
        <v>12227</v>
      </c>
      <c r="E3288" t="s">
        <v>80</v>
      </c>
      <c r="F3288" t="s">
        <v>9242</v>
      </c>
      <c r="G3288" s="1">
        <v>44349</v>
      </c>
      <c r="H3288" s="19">
        <v>44735</v>
      </c>
      <c r="I3288" s="19">
        <v>44714</v>
      </c>
      <c r="J3288" s="24" t="s">
        <v>11</v>
      </c>
      <c r="K3288" t="s">
        <v>36</v>
      </c>
      <c r="L3288" t="s">
        <v>3308</v>
      </c>
      <c r="M3288" t="str">
        <f>VLOOKUP(B3288,[1]Sheet1!$B:$S,18,FALSE)</f>
        <v>HFTD 2</v>
      </c>
    </row>
    <row r="3289" spans="1:13" x14ac:dyDescent="0.2">
      <c r="A3289" t="s">
        <v>30</v>
      </c>
      <c r="B3289" t="s">
        <v>12228</v>
      </c>
      <c r="C3289" t="s">
        <v>1805</v>
      </c>
      <c r="D3289" t="s">
        <v>12229</v>
      </c>
      <c r="E3289" t="s">
        <v>97</v>
      </c>
      <c r="F3289" t="s">
        <v>3465</v>
      </c>
      <c r="G3289" s="1">
        <v>44349</v>
      </c>
      <c r="H3289" s="19">
        <v>44601</v>
      </c>
      <c r="I3289" s="19">
        <v>44714</v>
      </c>
      <c r="J3289" s="24" t="s">
        <v>5</v>
      </c>
      <c r="K3289" t="s">
        <v>36</v>
      </c>
      <c r="L3289" t="s">
        <v>3308</v>
      </c>
      <c r="M3289" t="str">
        <f>VLOOKUP(B3289,[1]Sheet1!$B:$S,18,FALSE)</f>
        <v>HFTD 2</v>
      </c>
    </row>
    <row r="3290" spans="1:13" x14ac:dyDescent="0.2">
      <c r="A3290" t="s">
        <v>30</v>
      </c>
      <c r="B3290" t="s">
        <v>12230</v>
      </c>
      <c r="C3290" t="s">
        <v>12231</v>
      </c>
      <c r="D3290" t="s">
        <v>12232</v>
      </c>
      <c r="E3290" t="s">
        <v>97</v>
      </c>
      <c r="F3290" t="s">
        <v>6486</v>
      </c>
      <c r="G3290" s="1">
        <v>44344</v>
      </c>
      <c r="H3290" s="19">
        <v>44702</v>
      </c>
      <c r="I3290" s="19">
        <v>44709</v>
      </c>
      <c r="J3290" s="24" t="s">
        <v>5</v>
      </c>
      <c r="K3290" t="s">
        <v>36</v>
      </c>
      <c r="L3290" t="s">
        <v>3308</v>
      </c>
      <c r="M3290" t="str">
        <f>VLOOKUP(B3290,[1]Sheet1!$B:$S,18,FALSE)</f>
        <v>HFTD 2</v>
      </c>
    </row>
    <row r="3291" spans="1:13" x14ac:dyDescent="0.2">
      <c r="A3291" t="s">
        <v>30</v>
      </c>
      <c r="B3291" t="s">
        <v>12233</v>
      </c>
      <c r="C3291" t="s">
        <v>600</v>
      </c>
      <c r="D3291" t="s">
        <v>12234</v>
      </c>
      <c r="E3291" t="s">
        <v>97</v>
      </c>
      <c r="F3291" t="s">
        <v>3465</v>
      </c>
      <c r="G3291" s="1">
        <v>44349</v>
      </c>
      <c r="H3291" s="19">
        <v>44765</v>
      </c>
      <c r="I3291" s="19">
        <v>44714</v>
      </c>
      <c r="J3291" s="24" t="s">
        <v>11</v>
      </c>
      <c r="K3291" t="s">
        <v>36</v>
      </c>
      <c r="L3291" t="s">
        <v>3308</v>
      </c>
      <c r="M3291" t="str">
        <f>VLOOKUP(B3291,[1]Sheet1!$B:$S,18,FALSE)</f>
        <v>HFTD 2</v>
      </c>
    </row>
    <row r="3292" spans="1:13" x14ac:dyDescent="0.2">
      <c r="A3292" t="s">
        <v>30</v>
      </c>
      <c r="B3292" t="s">
        <v>12235</v>
      </c>
      <c r="C3292" t="s">
        <v>12236</v>
      </c>
      <c r="D3292" t="s">
        <v>12237</v>
      </c>
      <c r="E3292" t="s">
        <v>97</v>
      </c>
      <c r="F3292" t="s">
        <v>5292</v>
      </c>
      <c r="G3292" s="1">
        <v>44349</v>
      </c>
      <c r="H3292" s="19">
        <v>44754</v>
      </c>
      <c r="I3292" s="19">
        <v>44714</v>
      </c>
      <c r="J3292" s="24" t="s">
        <v>11</v>
      </c>
      <c r="K3292" t="s">
        <v>36</v>
      </c>
      <c r="L3292" t="s">
        <v>3308</v>
      </c>
      <c r="M3292" t="str">
        <f>VLOOKUP(B3292,[1]Sheet1!$B:$S,18,FALSE)</f>
        <v>HFTD 2</v>
      </c>
    </row>
    <row r="3293" spans="1:13" x14ac:dyDescent="0.2">
      <c r="A3293" t="s">
        <v>30</v>
      </c>
      <c r="B3293" t="s">
        <v>12238</v>
      </c>
      <c r="C3293" t="s">
        <v>12236</v>
      </c>
      <c r="D3293" t="s">
        <v>12239</v>
      </c>
      <c r="E3293" t="s">
        <v>97</v>
      </c>
      <c r="F3293" t="s">
        <v>3442</v>
      </c>
      <c r="G3293" s="1">
        <v>44349</v>
      </c>
      <c r="H3293" s="19">
        <v>44360</v>
      </c>
      <c r="I3293" s="19">
        <v>44714</v>
      </c>
      <c r="J3293" s="24" t="s">
        <v>5</v>
      </c>
      <c r="K3293" t="s">
        <v>36</v>
      </c>
      <c r="L3293" t="s">
        <v>3308</v>
      </c>
      <c r="M3293" t="str">
        <f>VLOOKUP(B3293,[1]Sheet1!$B:$S,18,FALSE)</f>
        <v>HFTD 2</v>
      </c>
    </row>
    <row r="3294" spans="1:13" x14ac:dyDescent="0.2">
      <c r="A3294" t="s">
        <v>30</v>
      </c>
      <c r="B3294" t="s">
        <v>12240</v>
      </c>
      <c r="C3294" t="s">
        <v>12241</v>
      </c>
      <c r="D3294" t="s">
        <v>12242</v>
      </c>
      <c r="E3294" t="s">
        <v>97</v>
      </c>
      <c r="F3294" t="s">
        <v>4493</v>
      </c>
      <c r="G3294" s="1">
        <v>44349</v>
      </c>
      <c r="H3294" s="19">
        <v>44349</v>
      </c>
      <c r="I3294" s="19">
        <v>44714</v>
      </c>
      <c r="J3294" s="19" t="s">
        <v>11</v>
      </c>
      <c r="K3294" t="s">
        <v>3320</v>
      </c>
      <c r="L3294" t="s">
        <v>3308</v>
      </c>
      <c r="M3294" t="str">
        <f>VLOOKUP(B3294,[1]Sheet1!$B:$S,18,FALSE)</f>
        <v>HFTD 2</v>
      </c>
    </row>
    <row r="3295" spans="1:13" x14ac:dyDescent="0.2">
      <c r="A3295" t="s">
        <v>30</v>
      </c>
      <c r="B3295" t="s">
        <v>12243</v>
      </c>
      <c r="C3295" t="s">
        <v>7064</v>
      </c>
      <c r="D3295" t="s">
        <v>12244</v>
      </c>
      <c r="E3295" t="s">
        <v>97</v>
      </c>
      <c r="F3295" t="s">
        <v>12245</v>
      </c>
      <c r="G3295" s="1">
        <v>44349</v>
      </c>
      <c r="H3295" s="19">
        <v>44349</v>
      </c>
      <c r="I3295" s="19">
        <v>44714</v>
      </c>
      <c r="J3295" s="19" t="s">
        <v>11</v>
      </c>
      <c r="K3295" t="s">
        <v>3320</v>
      </c>
      <c r="L3295" t="s">
        <v>3308</v>
      </c>
      <c r="M3295" t="str">
        <f>VLOOKUP(B3295,[1]Sheet1!$B:$S,18,FALSE)</f>
        <v>HFTD 2</v>
      </c>
    </row>
    <row r="3296" spans="1:13" x14ac:dyDescent="0.2">
      <c r="A3296" t="s">
        <v>30</v>
      </c>
      <c r="B3296" t="s">
        <v>12246</v>
      </c>
      <c r="C3296" t="s">
        <v>7100</v>
      </c>
      <c r="D3296" t="s">
        <v>12247</v>
      </c>
      <c r="E3296" t="s">
        <v>42</v>
      </c>
      <c r="F3296" t="s">
        <v>11189</v>
      </c>
      <c r="G3296" s="1">
        <v>44344</v>
      </c>
      <c r="H3296" s="19">
        <v>44344</v>
      </c>
      <c r="I3296" s="19">
        <v>44709</v>
      </c>
      <c r="J3296" s="19" t="s">
        <v>11</v>
      </c>
      <c r="K3296" t="s">
        <v>3320</v>
      </c>
      <c r="L3296" t="s">
        <v>3308</v>
      </c>
      <c r="M3296" t="str">
        <f>VLOOKUP(B3296,[1]Sheet1!$B:$S,18,FALSE)</f>
        <v>HFTD 2</v>
      </c>
    </row>
    <row r="3297" spans="1:13" x14ac:dyDescent="0.2">
      <c r="A3297" t="s">
        <v>30</v>
      </c>
      <c r="B3297" t="s">
        <v>12248</v>
      </c>
      <c r="C3297" t="s">
        <v>12249</v>
      </c>
      <c r="D3297" t="s">
        <v>12250</v>
      </c>
      <c r="E3297" t="s">
        <v>97</v>
      </c>
      <c r="F3297" t="s">
        <v>5118</v>
      </c>
      <c r="G3297" s="1">
        <v>44349</v>
      </c>
      <c r="H3297" s="19">
        <v>44773</v>
      </c>
      <c r="I3297" s="19">
        <v>44714</v>
      </c>
      <c r="J3297" s="24" t="s">
        <v>11</v>
      </c>
      <c r="K3297" t="s">
        <v>36</v>
      </c>
      <c r="L3297" t="s">
        <v>3308</v>
      </c>
      <c r="M3297" t="str">
        <f>VLOOKUP(B3297,[1]Sheet1!$B:$S,18,FALSE)</f>
        <v>HFTD 2</v>
      </c>
    </row>
    <row r="3298" spans="1:13" x14ac:dyDescent="0.2">
      <c r="A3298" t="s">
        <v>30</v>
      </c>
      <c r="B3298" t="s">
        <v>12251</v>
      </c>
      <c r="C3298" t="s">
        <v>12252</v>
      </c>
      <c r="D3298" t="s">
        <v>12253</v>
      </c>
      <c r="E3298" t="s">
        <v>97</v>
      </c>
      <c r="F3298" t="s">
        <v>3656</v>
      </c>
      <c r="G3298" s="1">
        <v>44345</v>
      </c>
      <c r="H3298" s="19">
        <v>44345</v>
      </c>
      <c r="I3298" s="19">
        <v>44710</v>
      </c>
      <c r="J3298" s="19" t="s">
        <v>11</v>
      </c>
      <c r="K3298" t="s">
        <v>3320</v>
      </c>
      <c r="L3298" t="s">
        <v>3308</v>
      </c>
      <c r="M3298" t="str">
        <f>VLOOKUP(B3298,[1]Sheet1!$B:$S,18,FALSE)</f>
        <v>HFTD 2</v>
      </c>
    </row>
    <row r="3299" spans="1:13" x14ac:dyDescent="0.2">
      <c r="A3299" t="s">
        <v>30</v>
      </c>
      <c r="B3299" t="s">
        <v>12254</v>
      </c>
      <c r="C3299" t="s">
        <v>1109</v>
      </c>
      <c r="D3299" t="s">
        <v>12255</v>
      </c>
      <c r="E3299" t="s">
        <v>85</v>
      </c>
      <c r="F3299" t="s">
        <v>6208</v>
      </c>
      <c r="G3299" s="1">
        <v>44350</v>
      </c>
      <c r="H3299" s="19">
        <v>44350</v>
      </c>
      <c r="I3299" s="19">
        <v>44715</v>
      </c>
      <c r="J3299" s="19" t="s">
        <v>11</v>
      </c>
      <c r="K3299" t="s">
        <v>3320</v>
      </c>
      <c r="L3299" t="s">
        <v>3308</v>
      </c>
      <c r="M3299" t="str">
        <f>VLOOKUP(B3299,[1]Sheet1!$B:$S,18,FALSE)</f>
        <v>HFTD 2</v>
      </c>
    </row>
    <row r="3300" spans="1:13" x14ac:dyDescent="0.2">
      <c r="A3300" t="s">
        <v>30</v>
      </c>
      <c r="B3300" t="s">
        <v>12256</v>
      </c>
      <c r="C3300" t="s">
        <v>12257</v>
      </c>
      <c r="D3300" t="s">
        <v>12258</v>
      </c>
      <c r="E3300" t="s">
        <v>85</v>
      </c>
      <c r="F3300" t="s">
        <v>3687</v>
      </c>
      <c r="G3300" s="1">
        <v>44350</v>
      </c>
      <c r="H3300" s="19">
        <v>44350</v>
      </c>
      <c r="I3300" s="19">
        <v>44715</v>
      </c>
      <c r="J3300" s="19" t="s">
        <v>11</v>
      </c>
      <c r="K3300" t="s">
        <v>3320</v>
      </c>
      <c r="L3300" t="s">
        <v>3308</v>
      </c>
      <c r="M3300" t="str">
        <f>VLOOKUP(B3300,[1]Sheet1!$B:$S,18,FALSE)</f>
        <v>HFTD 2</v>
      </c>
    </row>
    <row r="3301" spans="1:13" x14ac:dyDescent="0.2">
      <c r="A3301" t="s">
        <v>30</v>
      </c>
      <c r="B3301" t="s">
        <v>12259</v>
      </c>
      <c r="C3301" t="s">
        <v>12260</v>
      </c>
      <c r="D3301" t="s">
        <v>12261</v>
      </c>
      <c r="E3301" t="s">
        <v>3312</v>
      </c>
      <c r="F3301" t="s">
        <v>7756</v>
      </c>
      <c r="G3301" s="1">
        <v>44344</v>
      </c>
      <c r="H3301" s="19">
        <v>44704</v>
      </c>
      <c r="I3301" s="19">
        <v>44709</v>
      </c>
      <c r="J3301" s="24" t="s">
        <v>5</v>
      </c>
      <c r="K3301" t="s">
        <v>36</v>
      </c>
      <c r="L3301" t="s">
        <v>3308</v>
      </c>
      <c r="M3301" t="str">
        <f>VLOOKUP(B3301,[1]Sheet1!$B:$S,18,FALSE)</f>
        <v>HFTD 2</v>
      </c>
    </row>
    <row r="3302" spans="1:13" x14ac:dyDescent="0.2">
      <c r="A3302" t="s">
        <v>30</v>
      </c>
      <c r="B3302" t="s">
        <v>12262</v>
      </c>
      <c r="C3302" t="s">
        <v>12263</v>
      </c>
      <c r="D3302" t="s">
        <v>12264</v>
      </c>
      <c r="E3302" t="s">
        <v>97</v>
      </c>
      <c r="F3302" t="s">
        <v>11593</v>
      </c>
      <c r="G3302" s="1">
        <v>44345</v>
      </c>
      <c r="H3302" s="19">
        <v>44345</v>
      </c>
      <c r="I3302" s="19">
        <v>44710</v>
      </c>
      <c r="J3302" s="19" t="s">
        <v>11</v>
      </c>
      <c r="K3302" t="s">
        <v>3320</v>
      </c>
      <c r="L3302" t="s">
        <v>3308</v>
      </c>
      <c r="M3302" t="str">
        <f>VLOOKUP(B3302,[1]Sheet1!$B:$S,18,FALSE)</f>
        <v>HFTD 2</v>
      </c>
    </row>
    <row r="3303" spans="1:13" x14ac:dyDescent="0.2">
      <c r="A3303" t="s">
        <v>30</v>
      </c>
      <c r="B3303" t="s">
        <v>12265</v>
      </c>
      <c r="C3303" t="s">
        <v>6933</v>
      </c>
      <c r="D3303" t="s">
        <v>12266</v>
      </c>
      <c r="E3303" t="s">
        <v>47</v>
      </c>
      <c r="F3303" t="s">
        <v>4357</v>
      </c>
      <c r="G3303" s="1">
        <v>44344</v>
      </c>
      <c r="H3303" s="19">
        <v>44522</v>
      </c>
      <c r="I3303" s="19">
        <v>44709</v>
      </c>
      <c r="J3303" s="24" t="s">
        <v>5</v>
      </c>
      <c r="K3303" t="s">
        <v>36</v>
      </c>
      <c r="L3303" t="s">
        <v>3308</v>
      </c>
      <c r="M3303" t="str">
        <f>VLOOKUP(B3303,[1]Sheet1!$B:$S,18,FALSE)</f>
        <v>HFTD 2</v>
      </c>
    </row>
    <row r="3304" spans="1:13" x14ac:dyDescent="0.2">
      <c r="A3304" t="s">
        <v>30</v>
      </c>
      <c r="B3304" t="s">
        <v>12267</v>
      </c>
      <c r="C3304" t="s">
        <v>12268</v>
      </c>
      <c r="D3304" t="s">
        <v>12269</v>
      </c>
      <c r="E3304" t="s">
        <v>97</v>
      </c>
      <c r="F3304" t="s">
        <v>3535</v>
      </c>
      <c r="G3304" s="1">
        <v>44350</v>
      </c>
      <c r="H3304" s="19">
        <v>44686</v>
      </c>
      <c r="I3304" s="19">
        <v>44715</v>
      </c>
      <c r="J3304" s="24" t="s">
        <v>5</v>
      </c>
      <c r="K3304" t="s">
        <v>36</v>
      </c>
      <c r="L3304" t="s">
        <v>3308</v>
      </c>
      <c r="M3304" t="str">
        <f>VLOOKUP(B3304,[1]Sheet1!$B:$S,18,FALSE)</f>
        <v>HFTD 2</v>
      </c>
    </row>
    <row r="3305" spans="1:13" x14ac:dyDescent="0.2">
      <c r="A3305" t="s">
        <v>30</v>
      </c>
      <c r="B3305" t="s">
        <v>12270</v>
      </c>
      <c r="C3305" t="s">
        <v>12271</v>
      </c>
      <c r="D3305" t="s">
        <v>12272</v>
      </c>
      <c r="E3305" t="s">
        <v>3312</v>
      </c>
      <c r="F3305" t="s">
        <v>4242</v>
      </c>
      <c r="G3305" s="1">
        <v>44344</v>
      </c>
      <c r="H3305" s="19">
        <v>44716</v>
      </c>
      <c r="I3305" s="19">
        <v>44709</v>
      </c>
      <c r="J3305" s="24" t="s">
        <v>11</v>
      </c>
      <c r="K3305" t="s">
        <v>36</v>
      </c>
      <c r="L3305" t="s">
        <v>3308</v>
      </c>
      <c r="M3305" t="str">
        <f>VLOOKUP(B3305,[1]Sheet1!$B:$S,18,FALSE)</f>
        <v>HFTD 2</v>
      </c>
    </row>
    <row r="3306" spans="1:13" x14ac:dyDescent="0.2">
      <c r="A3306" t="s">
        <v>30</v>
      </c>
      <c r="B3306" t="s">
        <v>12273</v>
      </c>
      <c r="C3306" t="s">
        <v>12274</v>
      </c>
      <c r="D3306" t="s">
        <v>12275</v>
      </c>
      <c r="E3306" t="s">
        <v>47</v>
      </c>
      <c r="F3306" t="s">
        <v>6232</v>
      </c>
      <c r="G3306" s="1">
        <v>44345</v>
      </c>
      <c r="H3306" s="19">
        <v>44601</v>
      </c>
      <c r="I3306" s="19">
        <v>44710</v>
      </c>
      <c r="J3306" s="24" t="s">
        <v>5</v>
      </c>
      <c r="K3306" t="s">
        <v>36</v>
      </c>
      <c r="L3306" t="s">
        <v>3308</v>
      </c>
      <c r="M3306" t="str">
        <f>VLOOKUP(B3306,[1]Sheet1!$B:$S,18,FALSE)</f>
        <v>HFTD 2</v>
      </c>
    </row>
    <row r="3307" spans="1:13" x14ac:dyDescent="0.2">
      <c r="A3307" t="s">
        <v>30</v>
      </c>
      <c r="B3307" t="s">
        <v>12276</v>
      </c>
      <c r="C3307" t="s">
        <v>12277</v>
      </c>
      <c r="D3307" t="s">
        <v>12278</v>
      </c>
      <c r="E3307" t="s">
        <v>97</v>
      </c>
      <c r="F3307" t="s">
        <v>11593</v>
      </c>
      <c r="G3307" s="1">
        <v>44345</v>
      </c>
      <c r="H3307" s="19">
        <v>44345</v>
      </c>
      <c r="I3307" s="19">
        <v>44710</v>
      </c>
      <c r="J3307" s="19" t="s">
        <v>11</v>
      </c>
      <c r="K3307" t="s">
        <v>3320</v>
      </c>
      <c r="L3307" t="s">
        <v>3308</v>
      </c>
      <c r="M3307" t="str">
        <f>VLOOKUP(B3307,[1]Sheet1!$B:$S,18,FALSE)</f>
        <v>HFTD 2</v>
      </c>
    </row>
    <row r="3308" spans="1:13" x14ac:dyDescent="0.2">
      <c r="A3308" t="s">
        <v>30</v>
      </c>
      <c r="B3308" t="s">
        <v>12279</v>
      </c>
      <c r="C3308" t="s">
        <v>12007</v>
      </c>
      <c r="D3308" t="s">
        <v>12280</v>
      </c>
      <c r="E3308" t="s">
        <v>97</v>
      </c>
      <c r="F3308" t="s">
        <v>11593</v>
      </c>
      <c r="G3308" s="1">
        <v>44345</v>
      </c>
      <c r="H3308" s="19">
        <v>44345</v>
      </c>
      <c r="I3308" s="19">
        <v>44710</v>
      </c>
      <c r="J3308" s="19" t="s">
        <v>11</v>
      </c>
      <c r="K3308" t="s">
        <v>3320</v>
      </c>
      <c r="L3308" t="s">
        <v>3308</v>
      </c>
      <c r="M3308" t="str">
        <f>VLOOKUP(B3308,[1]Sheet1!$B:$S,18,FALSE)</f>
        <v>HFTD 2</v>
      </c>
    </row>
    <row r="3309" spans="1:13" x14ac:dyDescent="0.2">
      <c r="A3309" t="s">
        <v>30</v>
      </c>
      <c r="B3309" t="s">
        <v>12281</v>
      </c>
      <c r="C3309" t="s">
        <v>4387</v>
      </c>
      <c r="D3309" t="s">
        <v>12282</v>
      </c>
      <c r="E3309" t="s">
        <v>189</v>
      </c>
      <c r="F3309" t="s">
        <v>12283</v>
      </c>
      <c r="G3309" s="1">
        <v>44348</v>
      </c>
      <c r="H3309" s="19">
        <v>44720</v>
      </c>
      <c r="I3309" s="19">
        <v>44713</v>
      </c>
      <c r="J3309" s="24" t="s">
        <v>11</v>
      </c>
      <c r="K3309" t="s">
        <v>36</v>
      </c>
      <c r="L3309" t="s">
        <v>3308</v>
      </c>
      <c r="M3309" t="str">
        <f>VLOOKUP(B3309,[1]Sheet1!$B:$S,18,FALSE)</f>
        <v>HFTD 2</v>
      </c>
    </row>
    <row r="3310" spans="1:13" x14ac:dyDescent="0.2">
      <c r="A3310" t="s">
        <v>30</v>
      </c>
      <c r="B3310" t="s">
        <v>12284</v>
      </c>
      <c r="C3310" t="s">
        <v>12285</v>
      </c>
      <c r="D3310" t="s">
        <v>12286</v>
      </c>
      <c r="E3310" t="s">
        <v>97</v>
      </c>
      <c r="F3310" t="s">
        <v>4104</v>
      </c>
      <c r="G3310" s="1">
        <v>44350</v>
      </c>
      <c r="H3310" s="19">
        <v>44763</v>
      </c>
      <c r="I3310" s="19">
        <v>44715</v>
      </c>
      <c r="J3310" s="24" t="s">
        <v>11</v>
      </c>
      <c r="K3310" t="s">
        <v>36</v>
      </c>
      <c r="L3310" t="s">
        <v>3308</v>
      </c>
      <c r="M3310" t="str">
        <f>VLOOKUP(B3310,[1]Sheet1!$B:$S,18,FALSE)</f>
        <v>HFTD 2</v>
      </c>
    </row>
    <row r="3311" spans="1:13" x14ac:dyDescent="0.2">
      <c r="A3311" t="s">
        <v>30</v>
      </c>
      <c r="B3311" t="s">
        <v>12287</v>
      </c>
      <c r="C3311" t="s">
        <v>12288</v>
      </c>
      <c r="D3311" t="s">
        <v>12289</v>
      </c>
      <c r="E3311" t="s">
        <v>97</v>
      </c>
      <c r="F3311" t="s">
        <v>4166</v>
      </c>
      <c r="G3311" s="1">
        <v>44345</v>
      </c>
      <c r="H3311" s="19">
        <v>44793</v>
      </c>
      <c r="I3311" s="19">
        <v>44710</v>
      </c>
      <c r="J3311" s="24" t="s">
        <v>11</v>
      </c>
      <c r="K3311" t="s">
        <v>36</v>
      </c>
      <c r="L3311" t="s">
        <v>3308</v>
      </c>
      <c r="M3311" t="str">
        <f>VLOOKUP(B3311,[1]Sheet1!$B:$S,18,FALSE)</f>
        <v>HFTD 2</v>
      </c>
    </row>
    <row r="3312" spans="1:13" x14ac:dyDescent="0.2">
      <c r="A3312" t="s">
        <v>30</v>
      </c>
      <c r="B3312" t="s">
        <v>12290</v>
      </c>
      <c r="C3312" t="s">
        <v>12291</v>
      </c>
      <c r="D3312" t="s">
        <v>12292</v>
      </c>
      <c r="E3312" t="s">
        <v>189</v>
      </c>
      <c r="F3312" t="s">
        <v>4292</v>
      </c>
      <c r="G3312" s="1">
        <v>44350</v>
      </c>
      <c r="H3312" s="19">
        <v>44350</v>
      </c>
      <c r="I3312" s="19">
        <v>44715</v>
      </c>
      <c r="J3312" s="19" t="s">
        <v>11</v>
      </c>
      <c r="K3312" t="s">
        <v>3320</v>
      </c>
      <c r="L3312" t="s">
        <v>3308</v>
      </c>
      <c r="M3312" t="str">
        <f>VLOOKUP(B3312,[1]Sheet1!$B:$S,18,FALSE)</f>
        <v>HFTD 2</v>
      </c>
    </row>
    <row r="3313" spans="1:13" x14ac:dyDescent="0.2">
      <c r="A3313" t="s">
        <v>30</v>
      </c>
      <c r="B3313" t="s">
        <v>12293</v>
      </c>
      <c r="C3313" t="s">
        <v>12291</v>
      </c>
      <c r="D3313" t="s">
        <v>12294</v>
      </c>
      <c r="E3313" t="s">
        <v>189</v>
      </c>
      <c r="F3313" t="s">
        <v>4292</v>
      </c>
      <c r="G3313" s="1">
        <v>44350</v>
      </c>
      <c r="H3313" s="19">
        <v>44350</v>
      </c>
      <c r="I3313" s="19">
        <v>44715</v>
      </c>
      <c r="J3313" s="19" t="s">
        <v>11</v>
      </c>
      <c r="K3313" t="s">
        <v>3320</v>
      </c>
      <c r="L3313" t="s">
        <v>3308</v>
      </c>
      <c r="M3313" t="str">
        <f>VLOOKUP(B3313,[1]Sheet1!$B:$S,18,FALSE)</f>
        <v>HFTD 2</v>
      </c>
    </row>
    <row r="3314" spans="1:13" x14ac:dyDescent="0.2">
      <c r="A3314" t="s">
        <v>30</v>
      </c>
      <c r="B3314" t="s">
        <v>12295</v>
      </c>
      <c r="C3314" t="s">
        <v>12291</v>
      </c>
      <c r="D3314" t="s">
        <v>12296</v>
      </c>
      <c r="E3314" t="s">
        <v>189</v>
      </c>
      <c r="F3314" t="s">
        <v>4292</v>
      </c>
      <c r="G3314" s="1">
        <v>44350</v>
      </c>
      <c r="H3314" s="19">
        <v>44638</v>
      </c>
      <c r="I3314" s="19">
        <v>44715</v>
      </c>
      <c r="J3314" s="24" t="s">
        <v>5</v>
      </c>
      <c r="K3314" t="s">
        <v>36</v>
      </c>
      <c r="L3314" t="s">
        <v>3308</v>
      </c>
      <c r="M3314" t="str">
        <f>VLOOKUP(B3314,[1]Sheet1!$B:$S,18,FALSE)</f>
        <v>HFTD 2</v>
      </c>
    </row>
    <row r="3315" spans="1:13" x14ac:dyDescent="0.2">
      <c r="A3315" t="s">
        <v>30</v>
      </c>
      <c r="B3315" t="s">
        <v>12297</v>
      </c>
      <c r="C3315" t="s">
        <v>1865</v>
      </c>
      <c r="D3315" t="s">
        <v>12298</v>
      </c>
      <c r="E3315" t="s">
        <v>97</v>
      </c>
      <c r="F3315" t="s">
        <v>5292</v>
      </c>
      <c r="G3315" s="1">
        <v>44350</v>
      </c>
      <c r="H3315" s="19">
        <v>44760</v>
      </c>
      <c r="I3315" s="19">
        <v>44715</v>
      </c>
      <c r="J3315" s="24" t="s">
        <v>11</v>
      </c>
      <c r="K3315" t="s">
        <v>36</v>
      </c>
      <c r="L3315" t="s">
        <v>3308</v>
      </c>
      <c r="M3315" t="str">
        <f>VLOOKUP(B3315,[1]Sheet1!$B:$S,18,FALSE)</f>
        <v>HFTD 2</v>
      </c>
    </row>
    <row r="3316" spans="1:13" x14ac:dyDescent="0.2">
      <c r="A3316" t="s">
        <v>30</v>
      </c>
      <c r="B3316" t="s">
        <v>12299</v>
      </c>
      <c r="C3316" t="s">
        <v>3890</v>
      </c>
      <c r="D3316" t="s">
        <v>12300</v>
      </c>
      <c r="E3316" t="s">
        <v>80</v>
      </c>
      <c r="F3316" t="s">
        <v>6613</v>
      </c>
      <c r="G3316" s="1">
        <v>44351</v>
      </c>
      <c r="H3316" s="19">
        <v>44629</v>
      </c>
      <c r="I3316" s="19">
        <v>44716</v>
      </c>
      <c r="J3316" s="24" t="s">
        <v>5</v>
      </c>
      <c r="K3316" t="s">
        <v>36</v>
      </c>
      <c r="L3316" t="s">
        <v>3308</v>
      </c>
      <c r="M3316" t="str">
        <f>VLOOKUP(B3316,[1]Sheet1!$B:$S,18,FALSE)</f>
        <v>HFTD 2</v>
      </c>
    </row>
    <row r="3317" spans="1:13" x14ac:dyDescent="0.2">
      <c r="A3317" t="s">
        <v>30</v>
      </c>
      <c r="B3317" t="s">
        <v>12301</v>
      </c>
      <c r="C3317" t="s">
        <v>3890</v>
      </c>
      <c r="D3317" t="s">
        <v>12302</v>
      </c>
      <c r="E3317" t="s">
        <v>80</v>
      </c>
      <c r="F3317" t="s">
        <v>6618</v>
      </c>
      <c r="G3317" s="1">
        <v>44351</v>
      </c>
      <c r="H3317" s="19">
        <v>44614</v>
      </c>
      <c r="I3317" s="19">
        <v>44716</v>
      </c>
      <c r="J3317" s="24" t="s">
        <v>5</v>
      </c>
      <c r="K3317" t="s">
        <v>36</v>
      </c>
      <c r="L3317" t="s">
        <v>3308</v>
      </c>
      <c r="M3317" t="str">
        <f>VLOOKUP(B3317,[1]Sheet1!$B:$S,18,FALSE)</f>
        <v>HFTD 2</v>
      </c>
    </row>
    <row r="3318" spans="1:13" x14ac:dyDescent="0.2">
      <c r="A3318" t="s">
        <v>30</v>
      </c>
      <c r="B3318" t="s">
        <v>12303</v>
      </c>
      <c r="C3318" t="s">
        <v>8278</v>
      </c>
      <c r="D3318" t="s">
        <v>12304</v>
      </c>
      <c r="E3318" t="s">
        <v>97</v>
      </c>
      <c r="F3318" t="s">
        <v>3442</v>
      </c>
      <c r="G3318" s="1">
        <v>44349</v>
      </c>
      <c r="H3318" s="19">
        <v>44360</v>
      </c>
      <c r="I3318" s="19">
        <v>44714</v>
      </c>
      <c r="J3318" s="24" t="s">
        <v>5</v>
      </c>
      <c r="K3318" t="s">
        <v>36</v>
      </c>
      <c r="L3318" t="s">
        <v>3308</v>
      </c>
      <c r="M3318" t="str">
        <f>VLOOKUP(B3318,[1]Sheet1!$B:$S,18,FALSE)</f>
        <v>HFTD 2</v>
      </c>
    </row>
    <row r="3319" spans="1:13" x14ac:dyDescent="0.2">
      <c r="A3319" t="s">
        <v>30</v>
      </c>
      <c r="B3319" t="s">
        <v>12305</v>
      </c>
      <c r="C3319" t="s">
        <v>12306</v>
      </c>
      <c r="D3319" t="s">
        <v>12307</v>
      </c>
      <c r="E3319" t="s">
        <v>97</v>
      </c>
      <c r="F3319" t="s">
        <v>3656</v>
      </c>
      <c r="G3319" s="1">
        <v>44345</v>
      </c>
      <c r="H3319" s="19">
        <v>44345</v>
      </c>
      <c r="I3319" s="19">
        <v>44710</v>
      </c>
      <c r="J3319" s="19" t="s">
        <v>11</v>
      </c>
      <c r="K3319" t="s">
        <v>3320</v>
      </c>
      <c r="L3319" t="s">
        <v>3308</v>
      </c>
      <c r="M3319" t="str">
        <f>VLOOKUP(B3319,[1]Sheet1!$B:$S,18,FALSE)</f>
        <v>HFTD 2</v>
      </c>
    </row>
    <row r="3320" spans="1:13" x14ac:dyDescent="0.2">
      <c r="A3320" t="s">
        <v>30</v>
      </c>
      <c r="B3320" t="s">
        <v>12308</v>
      </c>
      <c r="C3320" t="s">
        <v>475</v>
      </c>
      <c r="D3320" t="s">
        <v>12309</v>
      </c>
      <c r="E3320" t="s">
        <v>97</v>
      </c>
      <c r="F3320" t="s">
        <v>5292</v>
      </c>
      <c r="G3320" s="1">
        <v>44350</v>
      </c>
      <c r="H3320" s="19">
        <v>44760</v>
      </c>
      <c r="I3320" s="19">
        <v>44715</v>
      </c>
      <c r="J3320" s="24" t="s">
        <v>11</v>
      </c>
      <c r="K3320" t="s">
        <v>36</v>
      </c>
      <c r="L3320" t="s">
        <v>3308</v>
      </c>
      <c r="M3320" t="str">
        <f>VLOOKUP(B3320,[1]Sheet1!$B:$S,18,FALSE)</f>
        <v>HFTD 2</v>
      </c>
    </row>
    <row r="3321" spans="1:13" x14ac:dyDescent="0.2">
      <c r="A3321" t="s">
        <v>30</v>
      </c>
      <c r="B3321" t="s">
        <v>12310</v>
      </c>
      <c r="C3321" t="s">
        <v>1668</v>
      </c>
      <c r="D3321" t="s">
        <v>12311</v>
      </c>
      <c r="E3321" t="s">
        <v>47</v>
      </c>
      <c r="F3321" t="s">
        <v>4357</v>
      </c>
      <c r="G3321" s="1">
        <v>44344</v>
      </c>
      <c r="H3321" s="19">
        <v>44467</v>
      </c>
      <c r="I3321" s="19">
        <v>44709</v>
      </c>
      <c r="J3321" s="24" t="s">
        <v>5</v>
      </c>
      <c r="K3321" t="s">
        <v>36</v>
      </c>
      <c r="L3321" t="s">
        <v>3308</v>
      </c>
      <c r="M3321" t="str">
        <f>VLOOKUP(B3321,[1]Sheet1!$B:$S,18,FALSE)</f>
        <v>HFTD 2</v>
      </c>
    </row>
    <row r="3322" spans="1:13" x14ac:dyDescent="0.2">
      <c r="A3322" t="s">
        <v>30</v>
      </c>
      <c r="B3322" t="s">
        <v>12312</v>
      </c>
      <c r="C3322" t="s">
        <v>12313</v>
      </c>
      <c r="D3322" t="s">
        <v>12314</v>
      </c>
      <c r="E3322" t="s">
        <v>97</v>
      </c>
      <c r="F3322" t="s">
        <v>12225</v>
      </c>
      <c r="G3322" s="1">
        <v>44350</v>
      </c>
      <c r="H3322" s="19">
        <v>44779</v>
      </c>
      <c r="I3322" s="19">
        <v>44715</v>
      </c>
      <c r="J3322" s="24" t="s">
        <v>11</v>
      </c>
      <c r="K3322" t="s">
        <v>36</v>
      </c>
      <c r="L3322" t="s">
        <v>3308</v>
      </c>
      <c r="M3322" t="str">
        <f>VLOOKUP(B3322,[1]Sheet1!$B:$S,18,FALSE)</f>
        <v>HFTD 2</v>
      </c>
    </row>
    <row r="3323" spans="1:13" x14ac:dyDescent="0.2">
      <c r="A3323" t="s">
        <v>30</v>
      </c>
      <c r="B3323" t="s">
        <v>12315</v>
      </c>
      <c r="C3323" t="s">
        <v>1839</v>
      </c>
      <c r="D3323" t="s">
        <v>12316</v>
      </c>
      <c r="E3323" t="s">
        <v>97</v>
      </c>
      <c r="F3323" t="s">
        <v>3604</v>
      </c>
      <c r="G3323" s="1">
        <v>44349</v>
      </c>
      <c r="H3323" s="19">
        <v>44349</v>
      </c>
      <c r="I3323" s="19">
        <v>44714</v>
      </c>
      <c r="J3323" s="19" t="s">
        <v>11</v>
      </c>
      <c r="K3323" t="s">
        <v>3320</v>
      </c>
      <c r="L3323" t="s">
        <v>3308</v>
      </c>
      <c r="M3323" t="str">
        <f>VLOOKUP(B3323,[1]Sheet1!$B:$S,18,FALSE)</f>
        <v>HFTD 2</v>
      </c>
    </row>
    <row r="3324" spans="1:13" x14ac:dyDescent="0.2">
      <c r="A3324" t="s">
        <v>30</v>
      </c>
      <c r="B3324" t="s">
        <v>12317</v>
      </c>
      <c r="C3324" t="s">
        <v>12318</v>
      </c>
      <c r="D3324" t="s">
        <v>12319</v>
      </c>
      <c r="E3324" t="s">
        <v>97</v>
      </c>
      <c r="F3324" t="s">
        <v>12166</v>
      </c>
      <c r="G3324" s="1">
        <v>44349</v>
      </c>
      <c r="H3324" s="19">
        <v>44349</v>
      </c>
      <c r="I3324" s="19">
        <v>44714</v>
      </c>
      <c r="J3324" s="19" t="s">
        <v>11</v>
      </c>
      <c r="K3324" t="s">
        <v>3320</v>
      </c>
      <c r="L3324" t="s">
        <v>3308</v>
      </c>
      <c r="M3324" t="str">
        <f>VLOOKUP(B3324,[1]Sheet1!$B:$S,18,FALSE)</f>
        <v>HFTD 2</v>
      </c>
    </row>
    <row r="3325" spans="1:13" x14ac:dyDescent="0.2">
      <c r="A3325" t="s">
        <v>30</v>
      </c>
      <c r="B3325" t="s">
        <v>12320</v>
      </c>
      <c r="C3325" t="s">
        <v>12321</v>
      </c>
      <c r="D3325" t="s">
        <v>12322</v>
      </c>
      <c r="E3325" t="s">
        <v>42</v>
      </c>
      <c r="F3325" t="s">
        <v>9702</v>
      </c>
      <c r="G3325" s="1">
        <v>44344</v>
      </c>
      <c r="H3325" s="19">
        <v>44344</v>
      </c>
      <c r="I3325" s="19">
        <v>44709</v>
      </c>
      <c r="J3325" s="19" t="s">
        <v>11</v>
      </c>
      <c r="K3325" t="s">
        <v>3320</v>
      </c>
      <c r="L3325" t="s">
        <v>3308</v>
      </c>
      <c r="M3325" t="str">
        <f>VLOOKUP(B3325,[1]Sheet1!$B:$S,18,FALSE)</f>
        <v>HFTD 2</v>
      </c>
    </row>
    <row r="3326" spans="1:13" x14ac:dyDescent="0.2">
      <c r="A3326" t="s">
        <v>30</v>
      </c>
      <c r="B3326" t="s">
        <v>12323</v>
      </c>
      <c r="C3326" t="s">
        <v>1882</v>
      </c>
      <c r="D3326" t="s">
        <v>12324</v>
      </c>
      <c r="E3326" t="s">
        <v>97</v>
      </c>
      <c r="F3326" t="s">
        <v>5118</v>
      </c>
      <c r="G3326" s="1">
        <v>44350</v>
      </c>
      <c r="H3326" s="19">
        <v>44774</v>
      </c>
      <c r="I3326" s="19">
        <v>44715</v>
      </c>
      <c r="J3326" s="24" t="s">
        <v>11</v>
      </c>
      <c r="K3326" t="s">
        <v>36</v>
      </c>
      <c r="L3326" t="s">
        <v>3308</v>
      </c>
      <c r="M3326" t="str">
        <f>VLOOKUP(B3326,[1]Sheet1!$B:$S,18,FALSE)</f>
        <v>HFTD 2</v>
      </c>
    </row>
    <row r="3327" spans="1:13" x14ac:dyDescent="0.2">
      <c r="A3327" t="s">
        <v>30</v>
      </c>
      <c r="B3327" t="s">
        <v>12325</v>
      </c>
      <c r="C3327" t="s">
        <v>12326</v>
      </c>
      <c r="D3327" t="s">
        <v>12327</v>
      </c>
      <c r="E3327" t="s">
        <v>3312</v>
      </c>
      <c r="F3327" t="s">
        <v>3446</v>
      </c>
      <c r="G3327" s="1">
        <v>44345</v>
      </c>
      <c r="H3327" s="19">
        <v>44634</v>
      </c>
      <c r="I3327" s="19">
        <v>44710</v>
      </c>
      <c r="J3327" s="24" t="s">
        <v>5</v>
      </c>
      <c r="K3327" t="s">
        <v>36</v>
      </c>
      <c r="L3327" t="s">
        <v>3308</v>
      </c>
      <c r="M3327" t="str">
        <f>VLOOKUP(B3327,[1]Sheet1!$B:$S,18,FALSE)</f>
        <v>HFTD 2</v>
      </c>
    </row>
    <row r="3328" spans="1:13" x14ac:dyDescent="0.2">
      <c r="A3328" t="s">
        <v>30</v>
      </c>
      <c r="B3328" t="s">
        <v>12328</v>
      </c>
      <c r="C3328" t="s">
        <v>12329</v>
      </c>
      <c r="D3328" t="s">
        <v>12330</v>
      </c>
      <c r="E3328" t="s">
        <v>97</v>
      </c>
      <c r="F3328" t="s">
        <v>10529</v>
      </c>
      <c r="G3328" s="1">
        <v>44345</v>
      </c>
      <c r="H3328" s="19">
        <v>44702</v>
      </c>
      <c r="I3328" s="19">
        <v>44710</v>
      </c>
      <c r="J3328" s="24" t="s">
        <v>5</v>
      </c>
      <c r="K3328" t="s">
        <v>36</v>
      </c>
      <c r="L3328" t="s">
        <v>3308</v>
      </c>
      <c r="M3328" t="str">
        <f>VLOOKUP(B3328,[1]Sheet1!$B:$S,18,FALSE)</f>
        <v>HFTD 2</v>
      </c>
    </row>
    <row r="3329" spans="1:13" x14ac:dyDescent="0.2">
      <c r="A3329" t="s">
        <v>30</v>
      </c>
      <c r="B3329" t="s">
        <v>12331</v>
      </c>
      <c r="C3329" t="s">
        <v>12329</v>
      </c>
      <c r="D3329" t="s">
        <v>12332</v>
      </c>
      <c r="E3329" t="s">
        <v>97</v>
      </c>
      <c r="F3329" t="s">
        <v>8915</v>
      </c>
      <c r="G3329" s="1">
        <v>44345</v>
      </c>
      <c r="H3329" s="19">
        <v>44702</v>
      </c>
      <c r="I3329" s="19">
        <v>44710</v>
      </c>
      <c r="J3329" s="24" t="s">
        <v>5</v>
      </c>
      <c r="K3329" t="s">
        <v>36</v>
      </c>
      <c r="L3329" t="s">
        <v>3308</v>
      </c>
      <c r="M3329" t="str">
        <f>VLOOKUP(B3329,[1]Sheet1!$B:$S,18,FALSE)</f>
        <v>HFTD 2</v>
      </c>
    </row>
    <row r="3330" spans="1:13" x14ac:dyDescent="0.2">
      <c r="A3330" t="s">
        <v>30</v>
      </c>
      <c r="B3330" t="s">
        <v>12333</v>
      </c>
      <c r="C3330" t="s">
        <v>12334</v>
      </c>
      <c r="D3330" t="s">
        <v>12335</v>
      </c>
      <c r="E3330" t="s">
        <v>56</v>
      </c>
      <c r="F3330" t="s">
        <v>8394</v>
      </c>
      <c r="G3330" s="1">
        <v>44351</v>
      </c>
      <c r="H3330" s="19">
        <v>44351</v>
      </c>
      <c r="I3330" s="19">
        <v>44716</v>
      </c>
      <c r="J3330" s="19" t="s">
        <v>11</v>
      </c>
      <c r="K3330" t="s">
        <v>3320</v>
      </c>
      <c r="L3330" t="s">
        <v>3308</v>
      </c>
      <c r="M3330" t="str">
        <f>VLOOKUP(B3330,[1]Sheet1!$B:$S,18,FALSE)</f>
        <v>HFTD 2</v>
      </c>
    </row>
    <row r="3331" spans="1:13" x14ac:dyDescent="0.2">
      <c r="A3331" t="s">
        <v>30</v>
      </c>
      <c r="B3331" t="s">
        <v>12336</v>
      </c>
      <c r="C3331" t="s">
        <v>12337</v>
      </c>
      <c r="D3331" t="s">
        <v>12338</v>
      </c>
      <c r="E3331" t="s">
        <v>189</v>
      </c>
      <c r="F3331" t="s">
        <v>9155</v>
      </c>
      <c r="G3331" s="1">
        <v>44351</v>
      </c>
      <c r="H3331" s="19">
        <v>44658</v>
      </c>
      <c r="I3331" s="19">
        <v>44716</v>
      </c>
      <c r="J3331" s="24" t="s">
        <v>5</v>
      </c>
      <c r="K3331" t="s">
        <v>36</v>
      </c>
      <c r="L3331" t="s">
        <v>3308</v>
      </c>
      <c r="M3331" t="str">
        <f>VLOOKUP(B3331,[1]Sheet1!$B:$S,18,FALSE)</f>
        <v>HFTD 2</v>
      </c>
    </row>
    <row r="3332" spans="1:13" x14ac:dyDescent="0.2">
      <c r="A3332" t="s">
        <v>30</v>
      </c>
      <c r="B3332" t="s">
        <v>12339</v>
      </c>
      <c r="C3332" t="s">
        <v>12334</v>
      </c>
      <c r="D3332" t="s">
        <v>12340</v>
      </c>
      <c r="E3332" t="s">
        <v>56</v>
      </c>
      <c r="F3332" t="s">
        <v>8394</v>
      </c>
      <c r="G3332" s="1">
        <v>44351</v>
      </c>
      <c r="H3332" s="19">
        <v>44351</v>
      </c>
      <c r="I3332" s="19">
        <v>44716</v>
      </c>
      <c r="J3332" s="19" t="s">
        <v>11</v>
      </c>
      <c r="K3332" t="s">
        <v>3320</v>
      </c>
      <c r="L3332" t="s">
        <v>3308</v>
      </c>
      <c r="M3332" t="str">
        <f>VLOOKUP(B3332,[1]Sheet1!$B:$S,18,FALSE)</f>
        <v>HFTD 2</v>
      </c>
    </row>
    <row r="3333" spans="1:13" x14ac:dyDescent="0.2">
      <c r="A3333" t="s">
        <v>30</v>
      </c>
      <c r="B3333" t="s">
        <v>12341</v>
      </c>
      <c r="C3333" t="s">
        <v>12334</v>
      </c>
      <c r="D3333" t="s">
        <v>12342</v>
      </c>
      <c r="E3333" t="s">
        <v>56</v>
      </c>
      <c r="F3333" t="s">
        <v>8394</v>
      </c>
      <c r="G3333" s="1">
        <v>44351</v>
      </c>
      <c r="H3333" s="19">
        <v>44351</v>
      </c>
      <c r="I3333" s="19">
        <v>44716</v>
      </c>
      <c r="J3333" s="19" t="s">
        <v>11</v>
      </c>
      <c r="K3333" t="s">
        <v>3320</v>
      </c>
      <c r="L3333" t="s">
        <v>3308</v>
      </c>
      <c r="M3333" t="str">
        <f>VLOOKUP(B3333,[1]Sheet1!$B:$S,18,FALSE)</f>
        <v>HFTD 2</v>
      </c>
    </row>
    <row r="3334" spans="1:13" x14ac:dyDescent="0.2">
      <c r="A3334" t="s">
        <v>30</v>
      </c>
      <c r="B3334" t="s">
        <v>12343</v>
      </c>
      <c r="C3334" t="s">
        <v>1688</v>
      </c>
      <c r="D3334" t="s">
        <v>12344</v>
      </c>
      <c r="E3334" t="s">
        <v>80</v>
      </c>
      <c r="F3334" t="s">
        <v>7756</v>
      </c>
      <c r="G3334" s="1">
        <v>44343</v>
      </c>
      <c r="H3334" s="19">
        <v>44375</v>
      </c>
      <c r="I3334" s="19">
        <v>44708</v>
      </c>
      <c r="J3334" s="24" t="s">
        <v>5</v>
      </c>
      <c r="K3334" t="s">
        <v>36</v>
      </c>
      <c r="L3334" t="s">
        <v>3308</v>
      </c>
      <c r="M3334" t="str">
        <f>VLOOKUP(B3334,[1]Sheet1!$B:$S,18,FALSE)</f>
        <v>HFTD 2</v>
      </c>
    </row>
    <row r="3335" spans="1:13" x14ac:dyDescent="0.2">
      <c r="A3335" t="s">
        <v>30</v>
      </c>
      <c r="B3335" t="s">
        <v>12345</v>
      </c>
      <c r="C3335" t="s">
        <v>3310</v>
      </c>
      <c r="D3335" t="s">
        <v>12346</v>
      </c>
      <c r="E3335" t="s">
        <v>3312</v>
      </c>
      <c r="F3335" t="s">
        <v>4921</v>
      </c>
      <c r="G3335" s="1">
        <v>44343</v>
      </c>
      <c r="H3335" s="19">
        <v>44676</v>
      </c>
      <c r="I3335" s="19">
        <v>44708</v>
      </c>
      <c r="J3335" s="24" t="s">
        <v>5</v>
      </c>
      <c r="K3335" t="s">
        <v>36</v>
      </c>
      <c r="L3335" t="s">
        <v>3308</v>
      </c>
      <c r="M3335" t="str">
        <f>VLOOKUP(B3335,[1]Sheet1!$B:$S,18,FALSE)</f>
        <v>HFTD 2</v>
      </c>
    </row>
    <row r="3336" spans="1:13" x14ac:dyDescent="0.2">
      <c r="A3336" t="s">
        <v>30</v>
      </c>
      <c r="B3336" t="s">
        <v>12347</v>
      </c>
      <c r="C3336" t="s">
        <v>3310</v>
      </c>
      <c r="D3336" t="s">
        <v>12348</v>
      </c>
      <c r="E3336" t="s">
        <v>3312</v>
      </c>
      <c r="F3336" t="s">
        <v>4921</v>
      </c>
      <c r="G3336" s="1">
        <v>44343</v>
      </c>
      <c r="H3336" s="19">
        <v>44676</v>
      </c>
      <c r="I3336" s="19">
        <v>44708</v>
      </c>
      <c r="J3336" s="24" t="s">
        <v>5</v>
      </c>
      <c r="K3336" t="s">
        <v>36</v>
      </c>
      <c r="L3336" t="s">
        <v>3308</v>
      </c>
      <c r="M3336" t="str">
        <f>VLOOKUP(B3336,[1]Sheet1!$B:$S,18,FALSE)</f>
        <v>HFTD 2</v>
      </c>
    </row>
    <row r="3337" spans="1:13" x14ac:dyDescent="0.2">
      <c r="A3337" t="s">
        <v>30</v>
      </c>
      <c r="B3337" t="s">
        <v>12349</v>
      </c>
      <c r="C3337" t="s">
        <v>12350</v>
      </c>
      <c r="D3337" t="s">
        <v>12351</v>
      </c>
      <c r="E3337" t="s">
        <v>3312</v>
      </c>
      <c r="F3337" t="s">
        <v>4921</v>
      </c>
      <c r="G3337" s="1">
        <v>44343</v>
      </c>
      <c r="H3337" s="19">
        <v>44670</v>
      </c>
      <c r="I3337" s="19">
        <v>44708</v>
      </c>
      <c r="J3337" s="24" t="s">
        <v>5</v>
      </c>
      <c r="K3337" t="s">
        <v>36</v>
      </c>
      <c r="L3337" t="s">
        <v>3308</v>
      </c>
      <c r="M3337" t="str">
        <f>VLOOKUP(B3337,[1]Sheet1!$B:$S,18,FALSE)</f>
        <v>HFTD 2</v>
      </c>
    </row>
    <row r="3338" spans="1:13" x14ac:dyDescent="0.2">
      <c r="A3338" t="s">
        <v>30</v>
      </c>
      <c r="B3338" t="s">
        <v>12352</v>
      </c>
      <c r="C3338" t="s">
        <v>12353</v>
      </c>
      <c r="D3338" t="s">
        <v>12354</v>
      </c>
      <c r="E3338" t="s">
        <v>97</v>
      </c>
      <c r="F3338" t="s">
        <v>3656</v>
      </c>
      <c r="G3338" s="1">
        <v>44344</v>
      </c>
      <c r="H3338" s="19">
        <v>44344</v>
      </c>
      <c r="I3338" s="19">
        <v>44709</v>
      </c>
      <c r="J3338" s="19" t="s">
        <v>11</v>
      </c>
      <c r="K3338" t="s">
        <v>3320</v>
      </c>
      <c r="L3338" t="s">
        <v>3308</v>
      </c>
      <c r="M3338" t="str">
        <f>VLOOKUP(B3338,[1]Sheet1!$B:$S,18,FALSE)</f>
        <v>HFTD 2</v>
      </c>
    </row>
    <row r="3339" spans="1:13" x14ac:dyDescent="0.2">
      <c r="A3339" t="s">
        <v>30</v>
      </c>
      <c r="B3339" t="s">
        <v>12355</v>
      </c>
      <c r="C3339" t="s">
        <v>3310</v>
      </c>
      <c r="D3339" t="s">
        <v>12356</v>
      </c>
      <c r="E3339" t="s">
        <v>189</v>
      </c>
      <c r="F3339" t="s">
        <v>4921</v>
      </c>
      <c r="G3339" s="1">
        <v>44343</v>
      </c>
      <c r="H3339" s="19">
        <v>44532</v>
      </c>
      <c r="I3339" s="19">
        <v>44708</v>
      </c>
      <c r="J3339" s="24" t="s">
        <v>5</v>
      </c>
      <c r="K3339" t="s">
        <v>36</v>
      </c>
      <c r="L3339" t="s">
        <v>3308</v>
      </c>
      <c r="M3339" t="str">
        <f>VLOOKUP(B3339,[1]Sheet1!$B:$S,18,FALSE)</f>
        <v>HFTD 2</v>
      </c>
    </row>
    <row r="3340" spans="1:13" x14ac:dyDescent="0.2">
      <c r="A3340" t="s">
        <v>30</v>
      </c>
      <c r="B3340" t="s">
        <v>12357</v>
      </c>
      <c r="C3340" t="s">
        <v>12358</v>
      </c>
      <c r="D3340" t="s">
        <v>12359</v>
      </c>
      <c r="E3340" t="s">
        <v>47</v>
      </c>
      <c r="F3340" t="s">
        <v>12360</v>
      </c>
      <c r="G3340" s="1">
        <v>44344</v>
      </c>
      <c r="H3340" s="19">
        <v>44344</v>
      </c>
      <c r="I3340" s="19">
        <v>44709</v>
      </c>
      <c r="J3340" s="19" t="s">
        <v>11</v>
      </c>
      <c r="K3340" t="s">
        <v>3320</v>
      </c>
      <c r="L3340" t="s">
        <v>3308</v>
      </c>
      <c r="M3340" t="str">
        <f>VLOOKUP(B3340,[1]Sheet1!$B:$S,18,FALSE)</f>
        <v>HFTD 2</v>
      </c>
    </row>
    <row r="3341" spans="1:13" x14ac:dyDescent="0.2">
      <c r="A3341" t="s">
        <v>30</v>
      </c>
      <c r="B3341" t="s">
        <v>12361</v>
      </c>
      <c r="C3341" t="s">
        <v>3327</v>
      </c>
      <c r="D3341" t="s">
        <v>12362</v>
      </c>
      <c r="E3341" t="s">
        <v>198</v>
      </c>
      <c r="F3341" t="s">
        <v>8690</v>
      </c>
      <c r="G3341" s="1">
        <v>44351</v>
      </c>
      <c r="H3341" s="19">
        <v>44351</v>
      </c>
      <c r="I3341" s="19">
        <v>44716</v>
      </c>
      <c r="J3341" s="24" t="s">
        <v>5</v>
      </c>
      <c r="K3341" t="s">
        <v>36</v>
      </c>
      <c r="L3341" t="s">
        <v>3308</v>
      </c>
      <c r="M3341" t="str">
        <f>VLOOKUP(B3341,[1]Sheet1!$B:$S,18,FALSE)</f>
        <v>HFTD 2</v>
      </c>
    </row>
    <row r="3342" spans="1:13" x14ac:dyDescent="0.2">
      <c r="A3342" t="s">
        <v>30</v>
      </c>
      <c r="B3342" t="s">
        <v>12363</v>
      </c>
      <c r="C3342" t="s">
        <v>12364</v>
      </c>
      <c r="D3342" t="s">
        <v>12365</v>
      </c>
      <c r="E3342" t="s">
        <v>97</v>
      </c>
      <c r="F3342" t="s">
        <v>6486</v>
      </c>
      <c r="G3342" s="1">
        <v>44343</v>
      </c>
      <c r="H3342" s="19">
        <v>44795</v>
      </c>
      <c r="I3342" s="19">
        <v>44708</v>
      </c>
      <c r="J3342" s="24" t="s">
        <v>11</v>
      </c>
      <c r="K3342" t="s">
        <v>36</v>
      </c>
      <c r="L3342" t="s">
        <v>3308</v>
      </c>
      <c r="M3342" t="str">
        <f>VLOOKUP(B3342,[1]Sheet1!$B:$S,18,FALSE)</f>
        <v>HFTD 2</v>
      </c>
    </row>
    <row r="3343" spans="1:13" x14ac:dyDescent="0.2">
      <c r="A3343" t="s">
        <v>30</v>
      </c>
      <c r="B3343" t="s">
        <v>12366</v>
      </c>
      <c r="C3343" t="s">
        <v>12367</v>
      </c>
      <c r="D3343" t="s">
        <v>12368</v>
      </c>
      <c r="E3343" t="s">
        <v>42</v>
      </c>
      <c r="F3343" t="s">
        <v>6085</v>
      </c>
      <c r="G3343" s="1">
        <v>44344</v>
      </c>
      <c r="H3343" s="19">
        <v>44461</v>
      </c>
      <c r="I3343" s="19">
        <v>44709</v>
      </c>
      <c r="J3343" s="24" t="s">
        <v>5</v>
      </c>
      <c r="K3343" t="s">
        <v>36</v>
      </c>
      <c r="L3343" t="s">
        <v>3308</v>
      </c>
      <c r="M3343" t="str">
        <f>VLOOKUP(B3343,[1]Sheet1!$B:$S,18,FALSE)</f>
        <v>HFTD 2</v>
      </c>
    </row>
    <row r="3344" spans="1:13" x14ac:dyDescent="0.2">
      <c r="A3344" t="s">
        <v>30</v>
      </c>
      <c r="B3344" t="s">
        <v>12369</v>
      </c>
      <c r="C3344" t="s">
        <v>12367</v>
      </c>
      <c r="D3344" t="s">
        <v>12370</v>
      </c>
      <c r="E3344" t="s">
        <v>42</v>
      </c>
      <c r="F3344" t="s">
        <v>6085</v>
      </c>
      <c r="G3344" s="1">
        <v>44344</v>
      </c>
      <c r="H3344" s="19">
        <v>44741</v>
      </c>
      <c r="I3344" s="19">
        <v>44709</v>
      </c>
      <c r="J3344" s="24" t="s">
        <v>11</v>
      </c>
      <c r="K3344" t="s">
        <v>36</v>
      </c>
      <c r="L3344" t="s">
        <v>3308</v>
      </c>
      <c r="M3344" t="str">
        <f>VLOOKUP(B3344,[1]Sheet1!$B:$S,18,FALSE)</f>
        <v>HFTD 2</v>
      </c>
    </row>
    <row r="3345" spans="1:13" x14ac:dyDescent="0.2">
      <c r="A3345" t="s">
        <v>30</v>
      </c>
      <c r="B3345" t="s">
        <v>12371</v>
      </c>
      <c r="C3345" t="s">
        <v>12372</v>
      </c>
      <c r="D3345" t="s">
        <v>12373</v>
      </c>
      <c r="E3345" t="s">
        <v>189</v>
      </c>
      <c r="F3345" t="s">
        <v>3341</v>
      </c>
      <c r="G3345" s="1">
        <v>44349</v>
      </c>
      <c r="H3345" s="19">
        <v>44677</v>
      </c>
      <c r="I3345" s="19">
        <v>44714</v>
      </c>
      <c r="J3345" s="24" t="s">
        <v>5</v>
      </c>
      <c r="K3345" t="s">
        <v>36</v>
      </c>
      <c r="L3345" t="s">
        <v>3308</v>
      </c>
      <c r="M3345" t="str">
        <f>VLOOKUP(B3345,[1]Sheet1!$B:$S,18,FALSE)</f>
        <v>HFTD 2</v>
      </c>
    </row>
    <row r="3346" spans="1:13" x14ac:dyDescent="0.2">
      <c r="A3346" t="s">
        <v>30</v>
      </c>
      <c r="B3346" t="s">
        <v>12374</v>
      </c>
      <c r="C3346" t="s">
        <v>12375</v>
      </c>
      <c r="D3346" t="s">
        <v>12376</v>
      </c>
      <c r="E3346" t="s">
        <v>97</v>
      </c>
      <c r="F3346" t="s">
        <v>12377</v>
      </c>
      <c r="G3346" s="1">
        <v>44352</v>
      </c>
      <c r="H3346" s="19">
        <v>44767</v>
      </c>
      <c r="I3346" s="19">
        <v>44717</v>
      </c>
      <c r="J3346" s="24" t="s">
        <v>11</v>
      </c>
      <c r="K3346" t="s">
        <v>36</v>
      </c>
      <c r="L3346" t="s">
        <v>3308</v>
      </c>
      <c r="M3346" t="str">
        <f>VLOOKUP(B3346,[1]Sheet1!$B:$S,18,FALSE)</f>
        <v>HFTD 2</v>
      </c>
    </row>
    <row r="3347" spans="1:13" x14ac:dyDescent="0.2">
      <c r="A3347" t="s">
        <v>30</v>
      </c>
      <c r="B3347" t="s">
        <v>12378</v>
      </c>
      <c r="C3347" t="s">
        <v>1600</v>
      </c>
      <c r="D3347" t="s">
        <v>12379</v>
      </c>
      <c r="E3347" t="s">
        <v>189</v>
      </c>
      <c r="F3347" t="s">
        <v>4631</v>
      </c>
      <c r="G3347" s="1">
        <v>44351</v>
      </c>
      <c r="H3347" s="19">
        <v>44357</v>
      </c>
      <c r="I3347" s="19">
        <v>44716</v>
      </c>
      <c r="J3347" s="24" t="s">
        <v>5</v>
      </c>
      <c r="K3347" t="s">
        <v>36</v>
      </c>
      <c r="L3347" t="s">
        <v>3308</v>
      </c>
      <c r="M3347" t="str">
        <f>VLOOKUP(B3347,[1]Sheet1!$B:$S,18,FALSE)</f>
        <v>HFTD 2</v>
      </c>
    </row>
    <row r="3348" spans="1:13" x14ac:dyDescent="0.2">
      <c r="A3348" t="s">
        <v>30</v>
      </c>
      <c r="B3348" t="s">
        <v>12380</v>
      </c>
      <c r="C3348" t="s">
        <v>12381</v>
      </c>
      <c r="D3348" t="s">
        <v>12382</v>
      </c>
      <c r="E3348" t="s">
        <v>189</v>
      </c>
      <c r="F3348" t="s">
        <v>6949</v>
      </c>
      <c r="G3348" s="1">
        <v>44344</v>
      </c>
      <c r="H3348" s="19">
        <v>44649</v>
      </c>
      <c r="I3348" s="19">
        <v>44709</v>
      </c>
      <c r="J3348" s="24" t="s">
        <v>5</v>
      </c>
      <c r="K3348" t="s">
        <v>36</v>
      </c>
      <c r="L3348" t="s">
        <v>3308</v>
      </c>
      <c r="M3348" t="str">
        <f>VLOOKUP(B3348,[1]Sheet1!$B:$S,18,FALSE)</f>
        <v>HFTD 2</v>
      </c>
    </row>
    <row r="3349" spans="1:13" x14ac:dyDescent="0.2">
      <c r="A3349" t="s">
        <v>30</v>
      </c>
      <c r="B3349" t="s">
        <v>12383</v>
      </c>
      <c r="C3349" t="s">
        <v>12384</v>
      </c>
      <c r="D3349" t="s">
        <v>12385</v>
      </c>
      <c r="E3349" t="s">
        <v>97</v>
      </c>
      <c r="F3349" t="s">
        <v>12386</v>
      </c>
      <c r="G3349" s="1">
        <v>44352</v>
      </c>
      <c r="H3349" s="19">
        <v>44352</v>
      </c>
      <c r="I3349" s="19">
        <v>44717</v>
      </c>
      <c r="J3349" s="19" t="s">
        <v>11</v>
      </c>
      <c r="K3349" t="s">
        <v>3320</v>
      </c>
      <c r="L3349" t="s">
        <v>3308</v>
      </c>
      <c r="M3349" t="str">
        <f>VLOOKUP(B3349,[1]Sheet1!$B:$S,18,FALSE)</f>
        <v>HFTD 2</v>
      </c>
    </row>
    <row r="3350" spans="1:13" x14ac:dyDescent="0.2">
      <c r="A3350" t="s">
        <v>30</v>
      </c>
      <c r="B3350" t="s">
        <v>12387</v>
      </c>
      <c r="C3350" t="s">
        <v>12384</v>
      </c>
      <c r="D3350" t="s">
        <v>12385</v>
      </c>
      <c r="E3350" t="s">
        <v>97</v>
      </c>
      <c r="F3350" t="s">
        <v>12386</v>
      </c>
      <c r="G3350" s="1">
        <v>44352</v>
      </c>
      <c r="H3350" s="19">
        <v>44352</v>
      </c>
      <c r="I3350" s="19">
        <v>44717</v>
      </c>
      <c r="J3350" s="19" t="s">
        <v>11</v>
      </c>
      <c r="K3350" t="s">
        <v>3320</v>
      </c>
      <c r="L3350" t="s">
        <v>3308</v>
      </c>
      <c r="M3350" t="str">
        <f>VLOOKUP(B3350,[1]Sheet1!$B:$S,18,FALSE)</f>
        <v>HFTD 2</v>
      </c>
    </row>
    <row r="3351" spans="1:13" x14ac:dyDescent="0.2">
      <c r="A3351" t="s">
        <v>30</v>
      </c>
      <c r="B3351" t="s">
        <v>12388</v>
      </c>
      <c r="C3351" t="s">
        <v>12384</v>
      </c>
      <c r="D3351" t="s">
        <v>12389</v>
      </c>
      <c r="E3351" t="s">
        <v>97</v>
      </c>
      <c r="F3351" t="s">
        <v>12386</v>
      </c>
      <c r="G3351" s="1">
        <v>44352</v>
      </c>
      <c r="H3351" s="19">
        <v>44796</v>
      </c>
      <c r="I3351" s="19">
        <v>44717</v>
      </c>
      <c r="J3351" s="24" t="s">
        <v>11</v>
      </c>
      <c r="K3351" t="s">
        <v>36</v>
      </c>
      <c r="L3351" t="s">
        <v>3308</v>
      </c>
      <c r="M3351" t="str">
        <f>VLOOKUP(B3351,[1]Sheet1!$B:$S,18,FALSE)</f>
        <v>HFTD 2</v>
      </c>
    </row>
    <row r="3352" spans="1:13" x14ac:dyDescent="0.2">
      <c r="A3352" t="s">
        <v>30</v>
      </c>
      <c r="B3352" t="s">
        <v>12390</v>
      </c>
      <c r="C3352" t="s">
        <v>12384</v>
      </c>
      <c r="D3352" t="s">
        <v>12385</v>
      </c>
      <c r="E3352" t="s">
        <v>97</v>
      </c>
      <c r="F3352" t="s">
        <v>12386</v>
      </c>
      <c r="G3352" s="1">
        <v>44352</v>
      </c>
      <c r="H3352" s="19">
        <v>44352</v>
      </c>
      <c r="I3352" s="19">
        <v>44717</v>
      </c>
      <c r="J3352" s="19" t="s">
        <v>11</v>
      </c>
      <c r="K3352" t="s">
        <v>3320</v>
      </c>
      <c r="L3352" t="s">
        <v>3308</v>
      </c>
      <c r="M3352" t="str">
        <f>VLOOKUP(B3352,[1]Sheet1!$B:$S,18,FALSE)</f>
        <v>HFTD 2</v>
      </c>
    </row>
    <row r="3353" spans="1:13" x14ac:dyDescent="0.2">
      <c r="A3353" t="s">
        <v>30</v>
      </c>
      <c r="B3353" t="s">
        <v>12391</v>
      </c>
      <c r="C3353" t="s">
        <v>4749</v>
      </c>
      <c r="D3353" t="s">
        <v>12392</v>
      </c>
      <c r="E3353" t="s">
        <v>3312</v>
      </c>
      <c r="F3353" t="s">
        <v>4475</v>
      </c>
      <c r="G3353" s="1">
        <v>44351</v>
      </c>
      <c r="H3353" s="19">
        <v>44351</v>
      </c>
      <c r="I3353" s="19">
        <v>44716</v>
      </c>
      <c r="J3353" s="19" t="s">
        <v>11</v>
      </c>
      <c r="K3353" t="s">
        <v>3320</v>
      </c>
      <c r="L3353" t="s">
        <v>3308</v>
      </c>
      <c r="M3353" t="str">
        <f>VLOOKUP(B3353,[1]Sheet1!$B:$S,18,FALSE)</f>
        <v>HFTD 2</v>
      </c>
    </row>
    <row r="3354" spans="1:13" x14ac:dyDescent="0.2">
      <c r="A3354" t="s">
        <v>30</v>
      </c>
      <c r="B3354" t="s">
        <v>12393</v>
      </c>
      <c r="C3354" t="s">
        <v>4749</v>
      </c>
      <c r="D3354" t="s">
        <v>12392</v>
      </c>
      <c r="E3354" t="s">
        <v>3312</v>
      </c>
      <c r="F3354" t="s">
        <v>4475</v>
      </c>
      <c r="G3354" s="1">
        <v>44351</v>
      </c>
      <c r="H3354" s="19">
        <v>44351</v>
      </c>
      <c r="I3354" s="19">
        <v>44716</v>
      </c>
      <c r="J3354" s="19" t="s">
        <v>11</v>
      </c>
      <c r="K3354" t="s">
        <v>3320</v>
      </c>
      <c r="L3354" t="s">
        <v>3308</v>
      </c>
      <c r="M3354" t="str">
        <f>VLOOKUP(B3354,[1]Sheet1!$B:$S,18,FALSE)</f>
        <v>HFTD 2</v>
      </c>
    </row>
    <row r="3355" spans="1:13" x14ac:dyDescent="0.2">
      <c r="A3355" t="s">
        <v>30</v>
      </c>
      <c r="B3355" t="s">
        <v>12394</v>
      </c>
      <c r="C3355" t="s">
        <v>4749</v>
      </c>
      <c r="D3355" t="s">
        <v>12392</v>
      </c>
      <c r="E3355" t="s">
        <v>3312</v>
      </c>
      <c r="F3355" t="s">
        <v>4475</v>
      </c>
      <c r="G3355" s="1">
        <v>44351</v>
      </c>
      <c r="H3355" s="19">
        <v>44351</v>
      </c>
      <c r="I3355" s="19">
        <v>44716</v>
      </c>
      <c r="J3355" s="19" t="s">
        <v>11</v>
      </c>
      <c r="K3355" t="s">
        <v>3320</v>
      </c>
      <c r="L3355" t="s">
        <v>3308</v>
      </c>
      <c r="M3355" t="str">
        <f>VLOOKUP(B3355,[1]Sheet1!$B:$S,18,FALSE)</f>
        <v>HFTD 2</v>
      </c>
    </row>
    <row r="3356" spans="1:13" x14ac:dyDescent="0.2">
      <c r="A3356" t="s">
        <v>30</v>
      </c>
      <c r="B3356" t="s">
        <v>12395</v>
      </c>
      <c r="C3356" t="s">
        <v>1896</v>
      </c>
      <c r="D3356" t="s">
        <v>12396</v>
      </c>
      <c r="E3356" t="s">
        <v>97</v>
      </c>
      <c r="F3356" t="s">
        <v>3656</v>
      </c>
      <c r="G3356" s="1">
        <v>44351</v>
      </c>
      <c r="H3356" s="19">
        <v>44351</v>
      </c>
      <c r="I3356" s="19">
        <v>44716</v>
      </c>
      <c r="J3356" s="19" t="s">
        <v>11</v>
      </c>
      <c r="K3356" t="s">
        <v>3320</v>
      </c>
      <c r="L3356" t="s">
        <v>3308</v>
      </c>
      <c r="M3356" t="str">
        <f>VLOOKUP(B3356,[1]Sheet1!$B:$S,18,FALSE)</f>
        <v>HFTD 2</v>
      </c>
    </row>
    <row r="3357" spans="1:13" x14ac:dyDescent="0.2">
      <c r="A3357" t="s">
        <v>30</v>
      </c>
      <c r="B3357" t="s">
        <v>12397</v>
      </c>
      <c r="C3357" t="s">
        <v>1896</v>
      </c>
      <c r="D3357" t="s">
        <v>12398</v>
      </c>
      <c r="E3357" t="s">
        <v>97</v>
      </c>
      <c r="F3357" t="s">
        <v>3656</v>
      </c>
      <c r="G3357" s="1">
        <v>44351</v>
      </c>
      <c r="H3357" s="19">
        <v>44351</v>
      </c>
      <c r="I3357" s="19">
        <v>44716</v>
      </c>
      <c r="J3357" s="19" t="s">
        <v>11</v>
      </c>
      <c r="K3357" t="s">
        <v>3320</v>
      </c>
      <c r="L3357" t="s">
        <v>3308</v>
      </c>
      <c r="M3357" t="str">
        <f>VLOOKUP(B3357,[1]Sheet1!$B:$S,18,FALSE)</f>
        <v>HFTD 2</v>
      </c>
    </row>
    <row r="3358" spans="1:13" x14ac:dyDescent="0.2">
      <c r="A3358" t="s">
        <v>30</v>
      </c>
      <c r="B3358" t="s">
        <v>12399</v>
      </c>
      <c r="C3358" t="s">
        <v>12400</v>
      </c>
      <c r="D3358" t="s">
        <v>12401</v>
      </c>
      <c r="E3358" t="s">
        <v>97</v>
      </c>
      <c r="F3358" t="s">
        <v>12386</v>
      </c>
      <c r="G3358" s="1">
        <v>44352</v>
      </c>
      <c r="H3358" s="19">
        <v>44352</v>
      </c>
      <c r="I3358" s="19">
        <v>44717</v>
      </c>
      <c r="J3358" s="19" t="s">
        <v>11</v>
      </c>
      <c r="K3358" t="s">
        <v>3320</v>
      </c>
      <c r="L3358" t="s">
        <v>3308</v>
      </c>
      <c r="M3358" t="str">
        <f>VLOOKUP(B3358,[1]Sheet1!$B:$S,18,FALSE)</f>
        <v>HFTD 2</v>
      </c>
    </row>
    <row r="3359" spans="1:13" x14ac:dyDescent="0.2">
      <c r="A3359" t="s">
        <v>30</v>
      </c>
      <c r="B3359" t="s">
        <v>12402</v>
      </c>
      <c r="C3359" t="s">
        <v>12400</v>
      </c>
      <c r="D3359" t="s">
        <v>12401</v>
      </c>
      <c r="E3359" t="s">
        <v>97</v>
      </c>
      <c r="F3359" t="s">
        <v>12386</v>
      </c>
      <c r="G3359" s="1">
        <v>44352</v>
      </c>
      <c r="H3359" s="19">
        <v>44352</v>
      </c>
      <c r="I3359" s="19">
        <v>44717</v>
      </c>
      <c r="J3359" s="19" t="s">
        <v>11</v>
      </c>
      <c r="K3359" t="s">
        <v>3320</v>
      </c>
      <c r="L3359" t="s">
        <v>3308</v>
      </c>
      <c r="M3359" t="str">
        <f>VLOOKUP(B3359,[1]Sheet1!$B:$S,18,FALSE)</f>
        <v>HFTD 2</v>
      </c>
    </row>
    <row r="3360" spans="1:13" x14ac:dyDescent="0.2">
      <c r="A3360" t="s">
        <v>30</v>
      </c>
      <c r="B3360" t="s">
        <v>12403</v>
      </c>
      <c r="C3360" t="s">
        <v>12400</v>
      </c>
      <c r="D3360" t="s">
        <v>12404</v>
      </c>
      <c r="E3360" t="s">
        <v>97</v>
      </c>
      <c r="F3360" t="s">
        <v>12386</v>
      </c>
      <c r="G3360" s="1">
        <v>44352</v>
      </c>
      <c r="H3360" s="19">
        <v>44352</v>
      </c>
      <c r="I3360" s="19">
        <v>44717</v>
      </c>
      <c r="J3360" s="19" t="s">
        <v>11</v>
      </c>
      <c r="K3360" t="s">
        <v>3320</v>
      </c>
      <c r="L3360" t="s">
        <v>3308</v>
      </c>
      <c r="M3360" t="str">
        <f>VLOOKUP(B3360,[1]Sheet1!$B:$S,18,FALSE)</f>
        <v>HFTD 2</v>
      </c>
    </row>
    <row r="3361" spans="1:13" x14ac:dyDescent="0.2">
      <c r="A3361" t="s">
        <v>30</v>
      </c>
      <c r="B3361" t="s">
        <v>12405</v>
      </c>
      <c r="C3361" t="s">
        <v>12406</v>
      </c>
      <c r="D3361" t="s">
        <v>12407</v>
      </c>
      <c r="E3361" t="s">
        <v>97</v>
      </c>
      <c r="F3361" t="s">
        <v>12386</v>
      </c>
      <c r="G3361" s="1">
        <v>44352</v>
      </c>
      <c r="H3361" s="19">
        <v>44792</v>
      </c>
      <c r="I3361" s="19">
        <v>44717</v>
      </c>
      <c r="J3361" s="24" t="s">
        <v>11</v>
      </c>
      <c r="K3361" t="s">
        <v>36</v>
      </c>
      <c r="L3361" t="s">
        <v>3308</v>
      </c>
      <c r="M3361" t="str">
        <f>VLOOKUP(B3361,[1]Sheet1!$B:$S,18,FALSE)</f>
        <v>HFTD 2</v>
      </c>
    </row>
    <row r="3362" spans="1:13" x14ac:dyDescent="0.2">
      <c r="A3362" t="s">
        <v>30</v>
      </c>
      <c r="B3362" t="s">
        <v>12408</v>
      </c>
      <c r="C3362" t="s">
        <v>12409</v>
      </c>
      <c r="D3362" t="s">
        <v>12410</v>
      </c>
      <c r="E3362" t="s">
        <v>3312</v>
      </c>
      <c r="F3362" t="s">
        <v>7756</v>
      </c>
      <c r="G3362" s="1">
        <v>44344</v>
      </c>
      <c r="H3362" s="19">
        <v>44697</v>
      </c>
      <c r="I3362" s="19">
        <v>44709</v>
      </c>
      <c r="J3362" s="24" t="s">
        <v>5</v>
      </c>
      <c r="K3362" t="s">
        <v>36</v>
      </c>
      <c r="L3362" t="s">
        <v>3308</v>
      </c>
      <c r="M3362" t="str">
        <f>VLOOKUP(B3362,[1]Sheet1!$B:$S,18,FALSE)</f>
        <v>HFTD 2</v>
      </c>
    </row>
    <row r="3363" spans="1:13" x14ac:dyDescent="0.2">
      <c r="A3363" t="s">
        <v>30</v>
      </c>
      <c r="B3363" t="s">
        <v>12411</v>
      </c>
      <c r="C3363" t="s">
        <v>63</v>
      </c>
      <c r="D3363" t="s">
        <v>12412</v>
      </c>
      <c r="E3363" t="s">
        <v>189</v>
      </c>
      <c r="F3363" t="s">
        <v>4921</v>
      </c>
      <c r="G3363" s="1">
        <v>44344</v>
      </c>
      <c r="H3363" s="19">
        <v>44532</v>
      </c>
      <c r="I3363" s="19">
        <v>44709</v>
      </c>
      <c r="J3363" s="24" t="s">
        <v>5</v>
      </c>
      <c r="K3363" t="s">
        <v>36</v>
      </c>
      <c r="L3363" t="s">
        <v>3308</v>
      </c>
      <c r="M3363" t="str">
        <f>VLOOKUP(B3363,[1]Sheet1!$B:$S,18,FALSE)</f>
        <v>HFTD 2</v>
      </c>
    </row>
    <row r="3364" spans="1:13" x14ac:dyDescent="0.2">
      <c r="A3364" t="s">
        <v>30</v>
      </c>
      <c r="B3364" t="s">
        <v>12413</v>
      </c>
      <c r="C3364" t="s">
        <v>2362</v>
      </c>
      <c r="D3364" t="s">
        <v>12414</v>
      </c>
      <c r="E3364" t="s">
        <v>3312</v>
      </c>
      <c r="F3364" t="s">
        <v>7756</v>
      </c>
      <c r="G3364" s="1">
        <v>44345</v>
      </c>
      <c r="H3364" s="19">
        <v>44698</v>
      </c>
      <c r="I3364" s="19">
        <v>44710</v>
      </c>
      <c r="J3364" s="24" t="s">
        <v>5</v>
      </c>
      <c r="K3364" t="s">
        <v>36</v>
      </c>
      <c r="L3364" t="s">
        <v>3308</v>
      </c>
      <c r="M3364" t="str">
        <f>VLOOKUP(B3364,[1]Sheet1!$B:$S,18,FALSE)</f>
        <v>HFTD 2</v>
      </c>
    </row>
    <row r="3365" spans="1:13" x14ac:dyDescent="0.2">
      <c r="A3365" t="s">
        <v>30</v>
      </c>
      <c r="B3365" t="s">
        <v>12415</v>
      </c>
      <c r="C3365" t="s">
        <v>7924</v>
      </c>
      <c r="D3365" t="s">
        <v>12416</v>
      </c>
      <c r="E3365" t="s">
        <v>97</v>
      </c>
      <c r="F3365" t="s">
        <v>3595</v>
      </c>
      <c r="G3365" s="1">
        <v>44344</v>
      </c>
      <c r="H3365" s="19">
        <v>44344</v>
      </c>
      <c r="I3365" s="19">
        <v>44709</v>
      </c>
      <c r="J3365" s="19" t="s">
        <v>11</v>
      </c>
      <c r="K3365" t="s">
        <v>3320</v>
      </c>
      <c r="L3365" t="s">
        <v>3308</v>
      </c>
      <c r="M3365" t="str">
        <f>VLOOKUP(B3365,[1]Sheet1!$B:$S,18,FALSE)</f>
        <v>HFTD 2</v>
      </c>
    </row>
    <row r="3366" spans="1:13" x14ac:dyDescent="0.2">
      <c r="A3366" t="s">
        <v>30</v>
      </c>
      <c r="B3366" t="s">
        <v>12417</v>
      </c>
      <c r="C3366" t="s">
        <v>4599</v>
      </c>
      <c r="D3366" t="s">
        <v>12418</v>
      </c>
      <c r="E3366" t="s">
        <v>3312</v>
      </c>
      <c r="F3366" t="s">
        <v>7756</v>
      </c>
      <c r="G3366" s="1">
        <v>44345</v>
      </c>
      <c r="H3366" s="19">
        <v>44699</v>
      </c>
      <c r="I3366" s="19">
        <v>44710</v>
      </c>
      <c r="J3366" s="24" t="s">
        <v>5</v>
      </c>
      <c r="K3366" t="s">
        <v>36</v>
      </c>
      <c r="L3366" t="s">
        <v>3308</v>
      </c>
      <c r="M3366" t="str">
        <f>VLOOKUP(B3366,[1]Sheet1!$B:$S,18,FALSE)</f>
        <v>HFTD 2</v>
      </c>
    </row>
    <row r="3367" spans="1:13" x14ac:dyDescent="0.2">
      <c r="A3367" t="s">
        <v>30</v>
      </c>
      <c r="B3367" t="s">
        <v>12419</v>
      </c>
      <c r="C3367" t="s">
        <v>9526</v>
      </c>
      <c r="D3367" t="s">
        <v>12420</v>
      </c>
      <c r="E3367" t="s">
        <v>42</v>
      </c>
      <c r="F3367" t="s">
        <v>9702</v>
      </c>
      <c r="G3367" s="1">
        <v>44344</v>
      </c>
      <c r="H3367" s="19">
        <v>44629</v>
      </c>
      <c r="I3367" s="19">
        <v>44709</v>
      </c>
      <c r="J3367" s="24" t="s">
        <v>5</v>
      </c>
      <c r="K3367" t="s">
        <v>36</v>
      </c>
      <c r="L3367" t="s">
        <v>3308</v>
      </c>
      <c r="M3367" t="str">
        <f>VLOOKUP(B3367,[1]Sheet1!$B:$S,18,FALSE)</f>
        <v>HFTD 2</v>
      </c>
    </row>
    <row r="3368" spans="1:13" x14ac:dyDescent="0.2">
      <c r="A3368" t="s">
        <v>30</v>
      </c>
      <c r="B3368" t="s">
        <v>12421</v>
      </c>
      <c r="C3368" t="s">
        <v>12422</v>
      </c>
      <c r="D3368" t="s">
        <v>12423</v>
      </c>
      <c r="E3368" t="s">
        <v>97</v>
      </c>
      <c r="F3368" t="s">
        <v>3656</v>
      </c>
      <c r="G3368" s="1">
        <v>44344</v>
      </c>
      <c r="H3368" s="19">
        <v>44344</v>
      </c>
      <c r="I3368" s="19">
        <v>44709</v>
      </c>
      <c r="J3368" s="19" t="s">
        <v>11</v>
      </c>
      <c r="K3368" t="s">
        <v>3320</v>
      </c>
      <c r="L3368" t="s">
        <v>3308</v>
      </c>
      <c r="M3368" t="str">
        <f>VLOOKUP(B3368,[1]Sheet1!$B:$S,18,FALSE)</f>
        <v>HFTD 2</v>
      </c>
    </row>
    <row r="3369" spans="1:13" x14ac:dyDescent="0.2">
      <c r="A3369" t="s">
        <v>30</v>
      </c>
      <c r="B3369" t="s">
        <v>12424</v>
      </c>
      <c r="C3369" t="s">
        <v>7568</v>
      </c>
      <c r="D3369" t="s">
        <v>12425</v>
      </c>
      <c r="E3369" t="s">
        <v>85</v>
      </c>
      <c r="F3369" t="s">
        <v>12426</v>
      </c>
      <c r="G3369" s="1">
        <v>44344</v>
      </c>
      <c r="H3369" s="19">
        <v>44608</v>
      </c>
      <c r="I3369" s="19">
        <v>44709</v>
      </c>
      <c r="J3369" s="24" t="s">
        <v>5</v>
      </c>
      <c r="K3369" t="s">
        <v>36</v>
      </c>
      <c r="L3369" t="s">
        <v>3308</v>
      </c>
      <c r="M3369" t="str">
        <f>VLOOKUP(B3369,[1]Sheet1!$B:$S,18,FALSE)</f>
        <v>HFTD 2</v>
      </c>
    </row>
    <row r="3370" spans="1:13" x14ac:dyDescent="0.2">
      <c r="A3370" t="s">
        <v>30</v>
      </c>
      <c r="B3370" t="s">
        <v>12427</v>
      </c>
      <c r="C3370" t="s">
        <v>12428</v>
      </c>
      <c r="D3370" t="s">
        <v>12429</v>
      </c>
      <c r="E3370" t="s">
        <v>97</v>
      </c>
      <c r="F3370" t="s">
        <v>12386</v>
      </c>
      <c r="G3370" s="1">
        <v>44352</v>
      </c>
      <c r="H3370" s="19">
        <v>44352</v>
      </c>
      <c r="I3370" s="19">
        <v>44717</v>
      </c>
      <c r="J3370" s="19" t="s">
        <v>11</v>
      </c>
      <c r="K3370" t="s">
        <v>3320</v>
      </c>
      <c r="L3370" t="s">
        <v>3308</v>
      </c>
      <c r="M3370" t="str">
        <f>VLOOKUP(B3370,[1]Sheet1!$B:$S,18,FALSE)</f>
        <v>HFTD 2</v>
      </c>
    </row>
    <row r="3371" spans="1:13" x14ac:dyDescent="0.2">
      <c r="A3371" t="s">
        <v>30</v>
      </c>
      <c r="B3371" t="s">
        <v>12430</v>
      </c>
      <c r="C3371" t="s">
        <v>7568</v>
      </c>
      <c r="D3371" t="s">
        <v>12431</v>
      </c>
      <c r="E3371" t="s">
        <v>3312</v>
      </c>
      <c r="F3371" t="s">
        <v>7756</v>
      </c>
      <c r="G3371" s="1">
        <v>44345</v>
      </c>
      <c r="H3371" s="19">
        <v>44705</v>
      </c>
      <c r="I3371" s="19">
        <v>44710</v>
      </c>
      <c r="J3371" s="24" t="s">
        <v>5</v>
      </c>
      <c r="K3371" t="s">
        <v>36</v>
      </c>
      <c r="L3371" t="s">
        <v>3308</v>
      </c>
      <c r="M3371" t="str">
        <f>VLOOKUP(B3371,[1]Sheet1!$B:$S,18,FALSE)</f>
        <v>HFTD 2</v>
      </c>
    </row>
    <row r="3372" spans="1:13" x14ac:dyDescent="0.2">
      <c r="A3372" t="s">
        <v>30</v>
      </c>
      <c r="B3372" t="s">
        <v>12432</v>
      </c>
      <c r="C3372" t="s">
        <v>12007</v>
      </c>
      <c r="D3372" t="s">
        <v>12433</v>
      </c>
      <c r="E3372" t="s">
        <v>3312</v>
      </c>
      <c r="F3372" t="s">
        <v>7756</v>
      </c>
      <c r="G3372" s="1">
        <v>44345</v>
      </c>
      <c r="H3372" s="19">
        <v>44701</v>
      </c>
      <c r="I3372" s="19">
        <v>44710</v>
      </c>
      <c r="J3372" s="24" t="s">
        <v>5</v>
      </c>
      <c r="K3372" t="s">
        <v>36</v>
      </c>
      <c r="L3372" t="s">
        <v>3308</v>
      </c>
      <c r="M3372" t="str">
        <f>VLOOKUP(B3372,[1]Sheet1!$B:$S,18,FALSE)</f>
        <v>HFTD 2</v>
      </c>
    </row>
    <row r="3373" spans="1:13" x14ac:dyDescent="0.2">
      <c r="A3373" t="s">
        <v>30</v>
      </c>
      <c r="B3373" t="s">
        <v>12434</v>
      </c>
      <c r="C3373" t="s">
        <v>12435</v>
      </c>
      <c r="D3373" t="s">
        <v>12436</v>
      </c>
      <c r="E3373" t="s">
        <v>97</v>
      </c>
      <c r="F3373" t="s">
        <v>3656</v>
      </c>
      <c r="G3373" s="1">
        <v>44344</v>
      </c>
      <c r="H3373" s="19">
        <v>44344</v>
      </c>
      <c r="I3373" s="19">
        <v>44709</v>
      </c>
      <c r="J3373" s="19" t="s">
        <v>11</v>
      </c>
      <c r="K3373" t="s">
        <v>3320</v>
      </c>
      <c r="L3373" t="s">
        <v>3308</v>
      </c>
      <c r="M3373" t="str">
        <f>VLOOKUP(B3373,[1]Sheet1!$B:$S,18,FALSE)</f>
        <v>HFTD 2</v>
      </c>
    </row>
    <row r="3374" spans="1:13" x14ac:dyDescent="0.2">
      <c r="A3374" t="s">
        <v>30</v>
      </c>
      <c r="B3374" t="s">
        <v>12437</v>
      </c>
      <c r="C3374" t="s">
        <v>12438</v>
      </c>
      <c r="D3374" t="s">
        <v>12439</v>
      </c>
      <c r="E3374" t="s">
        <v>3312</v>
      </c>
      <c r="F3374" t="s">
        <v>4921</v>
      </c>
      <c r="G3374" s="1">
        <v>44344</v>
      </c>
      <c r="H3374" s="19">
        <v>44692</v>
      </c>
      <c r="I3374" s="19">
        <v>44709</v>
      </c>
      <c r="J3374" s="24" t="s">
        <v>5</v>
      </c>
      <c r="K3374" t="s">
        <v>36</v>
      </c>
      <c r="L3374" t="s">
        <v>3308</v>
      </c>
      <c r="M3374" t="str">
        <f>VLOOKUP(B3374,[1]Sheet1!$B:$S,18,FALSE)</f>
        <v>HFTD 2</v>
      </c>
    </row>
    <row r="3375" spans="1:13" x14ac:dyDescent="0.2">
      <c r="A3375" t="s">
        <v>30</v>
      </c>
      <c r="B3375" t="s">
        <v>12440</v>
      </c>
      <c r="C3375" t="s">
        <v>547</v>
      </c>
      <c r="D3375" t="s">
        <v>12441</v>
      </c>
      <c r="E3375" t="s">
        <v>3312</v>
      </c>
      <c r="F3375" t="s">
        <v>7756</v>
      </c>
      <c r="G3375" s="1">
        <v>44345</v>
      </c>
      <c r="H3375" s="19">
        <v>44708</v>
      </c>
      <c r="I3375" s="19">
        <v>44710</v>
      </c>
      <c r="J3375" s="24" t="s">
        <v>5</v>
      </c>
      <c r="K3375" t="s">
        <v>36</v>
      </c>
      <c r="L3375" t="s">
        <v>3308</v>
      </c>
      <c r="M3375" t="str">
        <f>VLOOKUP(B3375,[1]Sheet1!$B:$S,18,FALSE)</f>
        <v>HFTD 2</v>
      </c>
    </row>
    <row r="3376" spans="1:13" x14ac:dyDescent="0.2">
      <c r="A3376" t="s">
        <v>30</v>
      </c>
      <c r="B3376" t="s">
        <v>12442</v>
      </c>
      <c r="C3376" t="s">
        <v>12443</v>
      </c>
      <c r="D3376" t="s">
        <v>12444</v>
      </c>
      <c r="E3376" t="s">
        <v>97</v>
      </c>
      <c r="F3376" t="s">
        <v>12386</v>
      </c>
      <c r="G3376" s="1">
        <v>44352</v>
      </c>
      <c r="H3376" s="19">
        <v>44352</v>
      </c>
      <c r="I3376" s="19">
        <v>44717</v>
      </c>
      <c r="J3376" s="19" t="s">
        <v>11</v>
      </c>
      <c r="K3376" t="s">
        <v>3320</v>
      </c>
      <c r="L3376" t="s">
        <v>3308</v>
      </c>
      <c r="M3376" t="str">
        <f>VLOOKUP(B3376,[1]Sheet1!$B:$S,18,FALSE)</f>
        <v>HFTD 2</v>
      </c>
    </row>
    <row r="3377" spans="1:13" x14ac:dyDescent="0.2">
      <c r="A3377" t="s">
        <v>30</v>
      </c>
      <c r="B3377" t="s">
        <v>12445</v>
      </c>
      <c r="C3377" t="s">
        <v>12443</v>
      </c>
      <c r="D3377" t="s">
        <v>12446</v>
      </c>
      <c r="E3377" t="s">
        <v>97</v>
      </c>
      <c r="F3377" t="s">
        <v>12386</v>
      </c>
      <c r="G3377" s="1">
        <v>44352</v>
      </c>
      <c r="H3377" s="19">
        <v>44352</v>
      </c>
      <c r="I3377" s="19">
        <v>44717</v>
      </c>
      <c r="J3377" s="19" t="s">
        <v>11</v>
      </c>
      <c r="K3377" t="s">
        <v>3320</v>
      </c>
      <c r="L3377" t="s">
        <v>3308</v>
      </c>
      <c r="M3377" t="str">
        <f>VLOOKUP(B3377,[1]Sheet1!$B:$S,18,FALSE)</f>
        <v>HFTD 2</v>
      </c>
    </row>
    <row r="3378" spans="1:13" x14ac:dyDescent="0.2">
      <c r="A3378" t="s">
        <v>30</v>
      </c>
      <c r="B3378" t="s">
        <v>12447</v>
      </c>
      <c r="C3378" t="s">
        <v>12448</v>
      </c>
      <c r="D3378" t="s">
        <v>12449</v>
      </c>
      <c r="E3378" t="s">
        <v>97</v>
      </c>
      <c r="F3378" t="s">
        <v>12386</v>
      </c>
      <c r="G3378" s="1">
        <v>44352</v>
      </c>
      <c r="H3378" s="19">
        <v>44793</v>
      </c>
      <c r="I3378" s="19">
        <v>44717</v>
      </c>
      <c r="J3378" s="24" t="s">
        <v>11</v>
      </c>
      <c r="K3378" t="s">
        <v>36</v>
      </c>
      <c r="L3378" t="s">
        <v>3308</v>
      </c>
      <c r="M3378" t="str">
        <f>VLOOKUP(B3378,[1]Sheet1!$B:$S,18,FALSE)</f>
        <v>HFTD 2</v>
      </c>
    </row>
    <row r="3379" spans="1:13" x14ac:dyDescent="0.2">
      <c r="A3379" t="s">
        <v>30</v>
      </c>
      <c r="B3379" t="s">
        <v>12450</v>
      </c>
      <c r="C3379" t="s">
        <v>12448</v>
      </c>
      <c r="D3379" t="s">
        <v>12451</v>
      </c>
      <c r="E3379" t="s">
        <v>97</v>
      </c>
      <c r="F3379" t="s">
        <v>12386</v>
      </c>
      <c r="G3379" s="1">
        <v>44352</v>
      </c>
      <c r="H3379" s="19">
        <v>44352</v>
      </c>
      <c r="I3379" s="19">
        <v>44717</v>
      </c>
      <c r="J3379" s="19" t="s">
        <v>11</v>
      </c>
      <c r="K3379" t="s">
        <v>3320</v>
      </c>
      <c r="L3379" t="s">
        <v>3308</v>
      </c>
      <c r="M3379" t="str">
        <f>VLOOKUP(B3379,[1]Sheet1!$B:$S,18,FALSE)</f>
        <v>HFTD 2</v>
      </c>
    </row>
    <row r="3380" spans="1:13" x14ac:dyDescent="0.2">
      <c r="A3380" t="s">
        <v>30</v>
      </c>
      <c r="B3380" t="s">
        <v>12452</v>
      </c>
      <c r="C3380" t="s">
        <v>12453</v>
      </c>
      <c r="D3380" t="s">
        <v>12454</v>
      </c>
      <c r="E3380" t="s">
        <v>97</v>
      </c>
      <c r="F3380" t="s">
        <v>12386</v>
      </c>
      <c r="G3380" s="1">
        <v>44352</v>
      </c>
      <c r="H3380" s="19">
        <v>44352</v>
      </c>
      <c r="I3380" s="19">
        <v>44717</v>
      </c>
      <c r="J3380" s="19" t="s">
        <v>11</v>
      </c>
      <c r="K3380" t="s">
        <v>3320</v>
      </c>
      <c r="L3380" t="s">
        <v>3308</v>
      </c>
      <c r="M3380" t="str">
        <f>VLOOKUP(B3380,[1]Sheet1!$B:$S,18,FALSE)</f>
        <v>HFTD 2</v>
      </c>
    </row>
    <row r="3381" spans="1:13" x14ac:dyDescent="0.2">
      <c r="A3381" t="s">
        <v>30</v>
      </c>
      <c r="B3381" t="s">
        <v>12455</v>
      </c>
      <c r="C3381" t="s">
        <v>12456</v>
      </c>
      <c r="D3381" t="s">
        <v>12457</v>
      </c>
      <c r="E3381" t="s">
        <v>189</v>
      </c>
      <c r="F3381" t="s">
        <v>7676</v>
      </c>
      <c r="G3381" s="1">
        <v>44350</v>
      </c>
      <c r="H3381" s="19">
        <v>44726</v>
      </c>
      <c r="I3381" s="19">
        <v>44715</v>
      </c>
      <c r="J3381" s="24" t="s">
        <v>11</v>
      </c>
      <c r="K3381" t="s">
        <v>36</v>
      </c>
      <c r="L3381" t="s">
        <v>3308</v>
      </c>
      <c r="M3381" t="str">
        <f>VLOOKUP(B3381,[1]Sheet1!$B:$S,18,FALSE)</f>
        <v>HFTD 2</v>
      </c>
    </row>
    <row r="3382" spans="1:13" x14ac:dyDescent="0.2">
      <c r="A3382" t="s">
        <v>30</v>
      </c>
      <c r="B3382" t="s">
        <v>12458</v>
      </c>
      <c r="C3382" t="s">
        <v>12459</v>
      </c>
      <c r="D3382" t="s">
        <v>12460</v>
      </c>
      <c r="E3382" t="s">
        <v>97</v>
      </c>
      <c r="F3382" t="s">
        <v>12386</v>
      </c>
      <c r="G3382" s="1">
        <v>44352</v>
      </c>
      <c r="H3382" s="19">
        <v>44352</v>
      </c>
      <c r="I3382" s="19">
        <v>44717</v>
      </c>
      <c r="J3382" s="19" t="s">
        <v>11</v>
      </c>
      <c r="K3382" t="s">
        <v>3320</v>
      </c>
      <c r="L3382" t="s">
        <v>3308</v>
      </c>
      <c r="M3382" t="str">
        <f>VLOOKUP(B3382,[1]Sheet1!$B:$S,18,FALSE)</f>
        <v>HFTD 2</v>
      </c>
    </row>
    <row r="3383" spans="1:13" x14ac:dyDescent="0.2">
      <c r="A3383" t="s">
        <v>30</v>
      </c>
      <c r="B3383" t="s">
        <v>12461</v>
      </c>
      <c r="C3383" t="s">
        <v>12459</v>
      </c>
      <c r="D3383" t="s">
        <v>12462</v>
      </c>
      <c r="E3383" t="s">
        <v>97</v>
      </c>
      <c r="F3383" t="s">
        <v>12386</v>
      </c>
      <c r="G3383" s="1">
        <v>44352</v>
      </c>
      <c r="H3383" s="19">
        <v>44352</v>
      </c>
      <c r="I3383" s="19">
        <v>44717</v>
      </c>
      <c r="J3383" s="19" t="s">
        <v>11</v>
      </c>
      <c r="K3383" t="s">
        <v>3320</v>
      </c>
      <c r="L3383" t="s">
        <v>3308</v>
      </c>
      <c r="M3383" t="str">
        <f>VLOOKUP(B3383,[1]Sheet1!$B:$S,18,FALSE)</f>
        <v>HFTD 2</v>
      </c>
    </row>
    <row r="3384" spans="1:13" x14ac:dyDescent="0.2">
      <c r="A3384" t="s">
        <v>30</v>
      </c>
      <c r="B3384" t="s">
        <v>12463</v>
      </c>
      <c r="C3384" t="s">
        <v>12464</v>
      </c>
      <c r="D3384" t="s">
        <v>12465</v>
      </c>
      <c r="E3384" t="s">
        <v>3312</v>
      </c>
      <c r="F3384" t="s">
        <v>4242</v>
      </c>
      <c r="G3384" s="1">
        <v>44333</v>
      </c>
      <c r="H3384" s="19">
        <v>44716</v>
      </c>
      <c r="I3384" s="19">
        <v>44698</v>
      </c>
      <c r="J3384" s="24" t="s">
        <v>11</v>
      </c>
      <c r="K3384" t="s">
        <v>36</v>
      </c>
      <c r="L3384" t="s">
        <v>3308</v>
      </c>
      <c r="M3384" t="str">
        <f>VLOOKUP(B3384,[1]Sheet1!$B:$S,18,FALSE)</f>
        <v>HFTD 2</v>
      </c>
    </row>
    <row r="3385" spans="1:13" x14ac:dyDescent="0.2">
      <c r="A3385" t="s">
        <v>30</v>
      </c>
      <c r="B3385" t="s">
        <v>12466</v>
      </c>
      <c r="C3385" t="s">
        <v>11508</v>
      </c>
      <c r="D3385" t="s">
        <v>12467</v>
      </c>
      <c r="E3385" t="s">
        <v>189</v>
      </c>
      <c r="F3385" t="s">
        <v>12468</v>
      </c>
      <c r="G3385" s="1">
        <v>44352</v>
      </c>
      <c r="H3385" s="19">
        <v>44391</v>
      </c>
      <c r="I3385" s="19">
        <v>44717</v>
      </c>
      <c r="J3385" s="24" t="s">
        <v>5</v>
      </c>
      <c r="K3385" t="s">
        <v>36</v>
      </c>
      <c r="L3385" t="s">
        <v>3308</v>
      </c>
      <c r="M3385" t="str">
        <f>VLOOKUP(B3385,[1]Sheet1!$B:$S,18,FALSE)</f>
        <v>HFTD 2</v>
      </c>
    </row>
    <row r="3386" spans="1:13" x14ac:dyDescent="0.2">
      <c r="A3386" t="s">
        <v>30</v>
      </c>
      <c r="B3386" t="s">
        <v>12469</v>
      </c>
      <c r="C3386" t="s">
        <v>10360</v>
      </c>
      <c r="D3386" t="s">
        <v>12470</v>
      </c>
      <c r="E3386" t="s">
        <v>189</v>
      </c>
      <c r="F3386" t="s">
        <v>12468</v>
      </c>
      <c r="G3386" s="1">
        <v>44352</v>
      </c>
      <c r="H3386" s="19">
        <v>44352</v>
      </c>
      <c r="I3386" s="19">
        <v>44717</v>
      </c>
      <c r="J3386" s="19" t="s">
        <v>11</v>
      </c>
      <c r="K3386" t="s">
        <v>3320</v>
      </c>
      <c r="L3386" t="s">
        <v>3308</v>
      </c>
      <c r="M3386" t="str">
        <f>VLOOKUP(B3386,[1]Sheet1!$B:$S,18,FALSE)</f>
        <v>HFTD 2</v>
      </c>
    </row>
    <row r="3387" spans="1:13" x14ac:dyDescent="0.2">
      <c r="A3387" t="s">
        <v>30</v>
      </c>
      <c r="B3387" t="s">
        <v>12471</v>
      </c>
      <c r="C3387" t="s">
        <v>1758</v>
      </c>
      <c r="D3387" t="s">
        <v>12472</v>
      </c>
      <c r="E3387" t="s">
        <v>97</v>
      </c>
      <c r="F3387" t="s">
        <v>10529</v>
      </c>
      <c r="G3387" s="1">
        <v>44345</v>
      </c>
      <c r="H3387" s="19">
        <v>44702</v>
      </c>
      <c r="I3387" s="19">
        <v>44710</v>
      </c>
      <c r="J3387" s="24" t="s">
        <v>5</v>
      </c>
      <c r="K3387" t="s">
        <v>36</v>
      </c>
      <c r="L3387" t="s">
        <v>3308</v>
      </c>
      <c r="M3387" t="str">
        <f>VLOOKUP(B3387,[1]Sheet1!$B:$S,18,FALSE)</f>
        <v>HFTD 2</v>
      </c>
    </row>
    <row r="3388" spans="1:13" x14ac:dyDescent="0.2">
      <c r="A3388" t="s">
        <v>30</v>
      </c>
      <c r="B3388" t="s">
        <v>12473</v>
      </c>
      <c r="C3388" t="s">
        <v>10360</v>
      </c>
      <c r="D3388" t="s">
        <v>12474</v>
      </c>
      <c r="E3388" t="s">
        <v>189</v>
      </c>
      <c r="F3388" t="s">
        <v>12468</v>
      </c>
      <c r="G3388" s="1">
        <v>44352</v>
      </c>
      <c r="H3388" s="19">
        <v>44352</v>
      </c>
      <c r="I3388" s="19">
        <v>44717</v>
      </c>
      <c r="J3388" s="19" t="s">
        <v>11</v>
      </c>
      <c r="K3388" t="s">
        <v>3320</v>
      </c>
      <c r="L3388" t="s">
        <v>3308</v>
      </c>
      <c r="M3388" t="str">
        <f>VLOOKUP(B3388,[1]Sheet1!$B:$S,18,FALSE)</f>
        <v>HFTD 2</v>
      </c>
    </row>
    <row r="3389" spans="1:13" x14ac:dyDescent="0.2">
      <c r="A3389" t="s">
        <v>30</v>
      </c>
      <c r="B3389" t="s">
        <v>12475</v>
      </c>
      <c r="C3389" t="s">
        <v>10360</v>
      </c>
      <c r="D3389" t="s">
        <v>12476</v>
      </c>
      <c r="E3389" t="s">
        <v>189</v>
      </c>
      <c r="F3389" t="s">
        <v>12468</v>
      </c>
      <c r="G3389" s="1">
        <v>44352</v>
      </c>
      <c r="H3389" s="19">
        <v>44398</v>
      </c>
      <c r="I3389" s="19">
        <v>44717</v>
      </c>
      <c r="J3389" s="24" t="s">
        <v>5</v>
      </c>
      <c r="K3389" t="s">
        <v>36</v>
      </c>
      <c r="L3389" t="s">
        <v>3308</v>
      </c>
      <c r="M3389" t="str">
        <f>VLOOKUP(B3389,[1]Sheet1!$B:$S,18,FALSE)</f>
        <v>HFTD 2</v>
      </c>
    </row>
    <row r="3390" spans="1:13" x14ac:dyDescent="0.2">
      <c r="A3390" t="s">
        <v>30</v>
      </c>
      <c r="B3390" t="s">
        <v>12477</v>
      </c>
      <c r="C3390" t="s">
        <v>668</v>
      </c>
      <c r="D3390" t="s">
        <v>12478</v>
      </c>
      <c r="E3390" t="s">
        <v>73</v>
      </c>
      <c r="F3390" t="s">
        <v>4046</v>
      </c>
      <c r="G3390" s="1">
        <v>44354</v>
      </c>
      <c r="H3390" s="19">
        <v>44693</v>
      </c>
      <c r="I3390" s="19">
        <v>44719</v>
      </c>
      <c r="J3390" s="24" t="s">
        <v>5</v>
      </c>
      <c r="K3390" t="s">
        <v>36</v>
      </c>
      <c r="L3390" t="s">
        <v>3308</v>
      </c>
      <c r="M3390" t="str">
        <f>VLOOKUP(B3390,[1]Sheet1!$B:$S,18,FALSE)</f>
        <v>HFTD 2</v>
      </c>
    </row>
    <row r="3391" spans="1:13" x14ac:dyDescent="0.2">
      <c r="A3391" t="s">
        <v>30</v>
      </c>
      <c r="B3391" t="s">
        <v>12479</v>
      </c>
      <c r="C3391" t="s">
        <v>12480</v>
      </c>
      <c r="D3391" t="s">
        <v>12481</v>
      </c>
      <c r="E3391" t="s">
        <v>80</v>
      </c>
      <c r="F3391" t="s">
        <v>12482</v>
      </c>
      <c r="G3391" s="1">
        <v>44352</v>
      </c>
      <c r="H3391" s="19">
        <v>44764</v>
      </c>
      <c r="I3391" s="19">
        <v>44717</v>
      </c>
      <c r="J3391" s="24" t="s">
        <v>11</v>
      </c>
      <c r="K3391" t="s">
        <v>36</v>
      </c>
      <c r="L3391" t="s">
        <v>3308</v>
      </c>
      <c r="M3391" t="str">
        <f>VLOOKUP(B3391,[1]Sheet1!$B:$S,18,FALSE)</f>
        <v>HFTD 2</v>
      </c>
    </row>
    <row r="3392" spans="1:13" x14ac:dyDescent="0.2">
      <c r="A3392" t="s">
        <v>30</v>
      </c>
      <c r="B3392" t="s">
        <v>12483</v>
      </c>
      <c r="C3392" t="s">
        <v>3394</v>
      </c>
      <c r="D3392" t="s">
        <v>12484</v>
      </c>
      <c r="E3392" t="s">
        <v>47</v>
      </c>
      <c r="F3392" t="s">
        <v>6232</v>
      </c>
      <c r="G3392" s="1">
        <v>44345</v>
      </c>
      <c r="H3392" s="19">
        <v>44450</v>
      </c>
      <c r="I3392" s="19">
        <v>44710</v>
      </c>
      <c r="J3392" s="24" t="s">
        <v>5</v>
      </c>
      <c r="K3392" t="s">
        <v>36</v>
      </c>
      <c r="L3392" t="s">
        <v>3308</v>
      </c>
      <c r="M3392" t="str">
        <f>VLOOKUP(B3392,[1]Sheet1!$B:$S,18,FALSE)</f>
        <v>HFTD 2</v>
      </c>
    </row>
    <row r="3393" spans="1:13" x14ac:dyDescent="0.2">
      <c r="A3393" t="s">
        <v>30</v>
      </c>
      <c r="B3393" t="s">
        <v>12485</v>
      </c>
      <c r="C3393" t="s">
        <v>12486</v>
      </c>
      <c r="D3393" t="s">
        <v>12487</v>
      </c>
      <c r="E3393" t="s">
        <v>80</v>
      </c>
      <c r="F3393" t="s">
        <v>6613</v>
      </c>
      <c r="G3393" s="1">
        <v>44354</v>
      </c>
      <c r="H3393" s="19">
        <v>44637</v>
      </c>
      <c r="I3393" s="19">
        <v>44719</v>
      </c>
      <c r="J3393" s="24" t="s">
        <v>5</v>
      </c>
      <c r="K3393" t="s">
        <v>36</v>
      </c>
      <c r="L3393" t="s">
        <v>3308</v>
      </c>
      <c r="M3393" t="str">
        <f>VLOOKUP(B3393,[1]Sheet1!$B:$S,18,FALSE)</f>
        <v>HFTD 2</v>
      </c>
    </row>
    <row r="3394" spans="1:13" x14ac:dyDescent="0.2">
      <c r="A3394" t="s">
        <v>30</v>
      </c>
      <c r="B3394" t="s">
        <v>12488</v>
      </c>
      <c r="C3394" t="s">
        <v>12381</v>
      </c>
      <c r="D3394" t="s">
        <v>12489</v>
      </c>
      <c r="E3394" t="s">
        <v>80</v>
      </c>
      <c r="F3394" t="s">
        <v>3559</v>
      </c>
      <c r="G3394" s="1">
        <v>44345</v>
      </c>
      <c r="H3394" s="19">
        <v>44345</v>
      </c>
      <c r="I3394" s="19">
        <v>44710</v>
      </c>
      <c r="J3394" s="19" t="s">
        <v>11</v>
      </c>
      <c r="K3394" t="s">
        <v>3320</v>
      </c>
      <c r="L3394" t="s">
        <v>3308</v>
      </c>
      <c r="M3394" t="str">
        <f>VLOOKUP(B3394,[1]Sheet1!$B:$S,18,FALSE)</f>
        <v>HFTD 2</v>
      </c>
    </row>
    <row r="3395" spans="1:13" x14ac:dyDescent="0.2">
      <c r="A3395" t="s">
        <v>30</v>
      </c>
      <c r="B3395" t="s">
        <v>12490</v>
      </c>
      <c r="C3395" t="s">
        <v>12381</v>
      </c>
      <c r="D3395" t="s">
        <v>12491</v>
      </c>
      <c r="E3395" t="s">
        <v>80</v>
      </c>
      <c r="F3395" t="s">
        <v>3559</v>
      </c>
      <c r="G3395" s="1">
        <v>44345</v>
      </c>
      <c r="H3395" s="19">
        <v>44345</v>
      </c>
      <c r="I3395" s="19">
        <v>44710</v>
      </c>
      <c r="J3395" s="19" t="s">
        <v>11</v>
      </c>
      <c r="K3395" t="s">
        <v>3320</v>
      </c>
      <c r="L3395" t="s">
        <v>3308</v>
      </c>
      <c r="M3395" t="str">
        <f>VLOOKUP(B3395,[1]Sheet1!$B:$S,18,FALSE)</f>
        <v>HFTD 2</v>
      </c>
    </row>
    <row r="3396" spans="1:13" x14ac:dyDescent="0.2">
      <c r="A3396" t="s">
        <v>30</v>
      </c>
      <c r="B3396" t="s">
        <v>12492</v>
      </c>
      <c r="C3396" t="s">
        <v>12381</v>
      </c>
      <c r="D3396" t="s">
        <v>12493</v>
      </c>
      <c r="E3396" t="s">
        <v>80</v>
      </c>
      <c r="F3396" t="s">
        <v>3559</v>
      </c>
      <c r="G3396" s="1">
        <v>44345</v>
      </c>
      <c r="H3396" s="19">
        <v>44345</v>
      </c>
      <c r="I3396" s="19">
        <v>44710</v>
      </c>
      <c r="J3396" s="19" t="s">
        <v>11</v>
      </c>
      <c r="K3396" t="s">
        <v>3320</v>
      </c>
      <c r="L3396" t="s">
        <v>3308</v>
      </c>
      <c r="M3396" t="str">
        <f>VLOOKUP(B3396,[1]Sheet1!$B:$S,18,FALSE)</f>
        <v>HFTD 2</v>
      </c>
    </row>
    <row r="3397" spans="1:13" x14ac:dyDescent="0.2">
      <c r="A3397" t="s">
        <v>30</v>
      </c>
      <c r="B3397" t="s">
        <v>12494</v>
      </c>
      <c r="C3397" t="s">
        <v>2532</v>
      </c>
      <c r="D3397" t="s">
        <v>12495</v>
      </c>
      <c r="E3397" t="s">
        <v>3312</v>
      </c>
      <c r="F3397" t="s">
        <v>7756</v>
      </c>
      <c r="G3397" s="1">
        <v>44345</v>
      </c>
      <c r="H3397" s="19">
        <v>44704</v>
      </c>
      <c r="I3397" s="19">
        <v>44710</v>
      </c>
      <c r="J3397" s="24" t="s">
        <v>5</v>
      </c>
      <c r="K3397" t="s">
        <v>36</v>
      </c>
      <c r="L3397" t="s">
        <v>3308</v>
      </c>
      <c r="M3397" t="str">
        <f>VLOOKUP(B3397,[1]Sheet1!$B:$S,18,FALSE)</f>
        <v>HFTD 2</v>
      </c>
    </row>
    <row r="3398" spans="1:13" x14ac:dyDescent="0.2">
      <c r="A3398" t="s">
        <v>30</v>
      </c>
      <c r="B3398" t="s">
        <v>12496</v>
      </c>
      <c r="C3398" t="s">
        <v>12497</v>
      </c>
      <c r="D3398" t="s">
        <v>12498</v>
      </c>
      <c r="E3398" t="s">
        <v>56</v>
      </c>
      <c r="F3398" t="s">
        <v>4225</v>
      </c>
      <c r="G3398" s="1">
        <v>44345</v>
      </c>
      <c r="H3398" s="19">
        <v>44345</v>
      </c>
      <c r="I3398" s="19">
        <v>44710</v>
      </c>
      <c r="J3398" s="19" t="s">
        <v>11</v>
      </c>
      <c r="K3398" t="s">
        <v>3320</v>
      </c>
      <c r="L3398" t="s">
        <v>3308</v>
      </c>
      <c r="M3398" t="str">
        <f>VLOOKUP(B3398,[1]Sheet1!$B:$S,18,FALSE)</f>
        <v>HFTD 2</v>
      </c>
    </row>
    <row r="3399" spans="1:13" x14ac:dyDescent="0.2">
      <c r="A3399" t="s">
        <v>30</v>
      </c>
      <c r="B3399" t="s">
        <v>12499</v>
      </c>
      <c r="C3399" t="s">
        <v>12500</v>
      </c>
      <c r="D3399" t="s">
        <v>12501</v>
      </c>
      <c r="E3399" t="s">
        <v>97</v>
      </c>
      <c r="F3399" t="s">
        <v>3656</v>
      </c>
      <c r="G3399" s="1">
        <v>44344</v>
      </c>
      <c r="H3399" s="19">
        <v>44344</v>
      </c>
      <c r="I3399" s="19">
        <v>44709</v>
      </c>
      <c r="J3399" s="19" t="s">
        <v>11</v>
      </c>
      <c r="K3399" t="s">
        <v>3320</v>
      </c>
      <c r="L3399" t="s">
        <v>3308</v>
      </c>
      <c r="M3399" t="str">
        <f>VLOOKUP(B3399,[1]Sheet1!$B:$S,18,FALSE)</f>
        <v>HFTD 2</v>
      </c>
    </row>
    <row r="3400" spans="1:13" x14ac:dyDescent="0.2">
      <c r="A3400" t="s">
        <v>30</v>
      </c>
      <c r="B3400" t="s">
        <v>12502</v>
      </c>
      <c r="C3400" t="s">
        <v>9118</v>
      </c>
      <c r="D3400" t="s">
        <v>12503</v>
      </c>
      <c r="E3400" t="s">
        <v>3312</v>
      </c>
      <c r="F3400" t="s">
        <v>7756</v>
      </c>
      <c r="G3400" s="1">
        <v>44345</v>
      </c>
      <c r="H3400" s="19">
        <v>44697</v>
      </c>
      <c r="I3400" s="19">
        <v>44710</v>
      </c>
      <c r="J3400" s="24" t="s">
        <v>5</v>
      </c>
      <c r="K3400" t="s">
        <v>36</v>
      </c>
      <c r="L3400" t="s">
        <v>3308</v>
      </c>
      <c r="M3400" t="str">
        <f>VLOOKUP(B3400,[1]Sheet1!$B:$S,18,FALSE)</f>
        <v>HFTD 2</v>
      </c>
    </row>
    <row r="3401" spans="1:13" x14ac:dyDescent="0.2">
      <c r="A3401" t="s">
        <v>30</v>
      </c>
      <c r="B3401" t="s">
        <v>12504</v>
      </c>
      <c r="C3401" t="s">
        <v>12505</v>
      </c>
      <c r="D3401" t="s">
        <v>12506</v>
      </c>
      <c r="E3401" t="s">
        <v>80</v>
      </c>
      <c r="F3401" t="s">
        <v>3559</v>
      </c>
      <c r="G3401" s="1">
        <v>44345</v>
      </c>
      <c r="H3401" s="19">
        <v>44345</v>
      </c>
      <c r="I3401" s="19">
        <v>44710</v>
      </c>
      <c r="J3401" s="19" t="s">
        <v>11</v>
      </c>
      <c r="K3401" t="s">
        <v>3320</v>
      </c>
      <c r="L3401" t="s">
        <v>3308</v>
      </c>
      <c r="M3401" t="str">
        <f>VLOOKUP(B3401,[1]Sheet1!$B:$S,18,FALSE)</f>
        <v>HFTD 2</v>
      </c>
    </row>
    <row r="3402" spans="1:13" x14ac:dyDescent="0.2">
      <c r="A3402" t="s">
        <v>30</v>
      </c>
      <c r="B3402" t="s">
        <v>12507</v>
      </c>
      <c r="C3402" t="s">
        <v>12508</v>
      </c>
      <c r="D3402" t="s">
        <v>12509</v>
      </c>
      <c r="E3402" t="s">
        <v>80</v>
      </c>
      <c r="F3402" t="s">
        <v>11186</v>
      </c>
      <c r="G3402" s="1">
        <v>44345</v>
      </c>
      <c r="H3402" s="19">
        <v>44345</v>
      </c>
      <c r="I3402" s="19">
        <v>44710</v>
      </c>
      <c r="J3402" s="19" t="s">
        <v>11</v>
      </c>
      <c r="K3402" t="s">
        <v>3320</v>
      </c>
      <c r="L3402" t="s">
        <v>3308</v>
      </c>
      <c r="M3402" t="str">
        <f>VLOOKUP(B3402,[1]Sheet1!$B:$S,18,FALSE)</f>
        <v>HFTD 2</v>
      </c>
    </row>
    <row r="3403" spans="1:13" x14ac:dyDescent="0.2">
      <c r="A3403" t="s">
        <v>30</v>
      </c>
      <c r="B3403" t="s">
        <v>12510</v>
      </c>
      <c r="C3403" t="s">
        <v>12508</v>
      </c>
      <c r="D3403" t="s">
        <v>12511</v>
      </c>
      <c r="E3403" t="s">
        <v>80</v>
      </c>
      <c r="F3403" t="s">
        <v>3559</v>
      </c>
      <c r="G3403" s="1">
        <v>44345</v>
      </c>
      <c r="H3403" s="19">
        <v>44345</v>
      </c>
      <c r="I3403" s="19">
        <v>44710</v>
      </c>
      <c r="J3403" s="19" t="s">
        <v>11</v>
      </c>
      <c r="K3403" t="s">
        <v>3320</v>
      </c>
      <c r="L3403" t="s">
        <v>3308</v>
      </c>
      <c r="M3403" t="str">
        <f>VLOOKUP(B3403,[1]Sheet1!$B:$S,18,FALSE)</f>
        <v>HFTD 2</v>
      </c>
    </row>
    <row r="3404" spans="1:13" x14ac:dyDescent="0.2">
      <c r="A3404" t="s">
        <v>30</v>
      </c>
      <c r="B3404" t="s">
        <v>12512</v>
      </c>
      <c r="C3404" t="s">
        <v>12513</v>
      </c>
      <c r="D3404" t="s">
        <v>12514</v>
      </c>
      <c r="E3404" t="s">
        <v>42</v>
      </c>
      <c r="F3404" t="s">
        <v>6085</v>
      </c>
      <c r="G3404" s="1">
        <v>44344</v>
      </c>
      <c r="H3404" s="19">
        <v>44747</v>
      </c>
      <c r="I3404" s="19">
        <v>44709</v>
      </c>
      <c r="J3404" s="24" t="s">
        <v>11</v>
      </c>
      <c r="K3404" t="s">
        <v>36</v>
      </c>
      <c r="L3404" t="s">
        <v>3308</v>
      </c>
      <c r="M3404" t="str">
        <f>VLOOKUP(B3404,[1]Sheet1!$B:$S,18,FALSE)</f>
        <v>HFTD 2</v>
      </c>
    </row>
    <row r="3405" spans="1:13" x14ac:dyDescent="0.2">
      <c r="A3405" t="s">
        <v>30</v>
      </c>
      <c r="B3405" t="s">
        <v>12515</v>
      </c>
      <c r="C3405" t="s">
        <v>5025</v>
      </c>
      <c r="D3405" t="s">
        <v>12516</v>
      </c>
      <c r="E3405" t="s">
        <v>3312</v>
      </c>
      <c r="F3405" t="s">
        <v>4915</v>
      </c>
      <c r="G3405" s="1">
        <v>44345</v>
      </c>
      <c r="H3405" s="19">
        <v>44664</v>
      </c>
      <c r="I3405" s="19">
        <v>44710</v>
      </c>
      <c r="J3405" s="24" t="s">
        <v>5</v>
      </c>
      <c r="K3405" t="s">
        <v>36</v>
      </c>
      <c r="L3405" t="s">
        <v>3308</v>
      </c>
      <c r="M3405" t="str">
        <f>VLOOKUP(B3405,[1]Sheet1!$B:$S,18,FALSE)</f>
        <v>HFTD 2</v>
      </c>
    </row>
    <row r="3406" spans="1:13" x14ac:dyDescent="0.2">
      <c r="A3406" t="s">
        <v>30</v>
      </c>
      <c r="B3406" t="s">
        <v>12517</v>
      </c>
      <c r="C3406" t="s">
        <v>12518</v>
      </c>
      <c r="D3406" t="s">
        <v>12519</v>
      </c>
      <c r="E3406" t="s">
        <v>3312</v>
      </c>
      <c r="F3406" t="s">
        <v>7803</v>
      </c>
      <c r="G3406" s="1">
        <v>44345</v>
      </c>
      <c r="H3406" s="19">
        <v>44680</v>
      </c>
      <c r="I3406" s="19">
        <v>44710</v>
      </c>
      <c r="J3406" s="24" t="s">
        <v>5</v>
      </c>
      <c r="K3406" t="s">
        <v>36</v>
      </c>
      <c r="L3406" t="s">
        <v>3308</v>
      </c>
      <c r="M3406" t="str">
        <f>VLOOKUP(B3406,[1]Sheet1!$B:$S,18,FALSE)</f>
        <v>HFTD 2</v>
      </c>
    </row>
    <row r="3407" spans="1:13" x14ac:dyDescent="0.2">
      <c r="A3407" t="s">
        <v>30</v>
      </c>
      <c r="B3407" t="s">
        <v>12520</v>
      </c>
      <c r="C3407" t="s">
        <v>6210</v>
      </c>
      <c r="D3407" t="s">
        <v>12521</v>
      </c>
      <c r="E3407" t="s">
        <v>42</v>
      </c>
      <c r="F3407" t="s">
        <v>6085</v>
      </c>
      <c r="G3407" s="1">
        <v>44344</v>
      </c>
      <c r="H3407" s="19">
        <v>44344</v>
      </c>
      <c r="I3407" s="19">
        <v>44709</v>
      </c>
      <c r="J3407" s="19" t="s">
        <v>11</v>
      </c>
      <c r="K3407" t="s">
        <v>3320</v>
      </c>
      <c r="L3407" t="s">
        <v>3308</v>
      </c>
      <c r="M3407" t="str">
        <f>VLOOKUP(B3407,[1]Sheet1!$B:$S,18,FALSE)</f>
        <v>HFTD 2</v>
      </c>
    </row>
    <row r="3408" spans="1:13" x14ac:dyDescent="0.2">
      <c r="A3408" t="s">
        <v>30</v>
      </c>
      <c r="B3408" t="s">
        <v>12522</v>
      </c>
      <c r="C3408" t="s">
        <v>11955</v>
      </c>
      <c r="D3408" t="s">
        <v>12523</v>
      </c>
      <c r="E3408" t="s">
        <v>189</v>
      </c>
      <c r="F3408" t="s">
        <v>6949</v>
      </c>
      <c r="G3408" s="1">
        <v>44344</v>
      </c>
      <c r="H3408" s="19">
        <v>44719</v>
      </c>
      <c r="I3408" s="19">
        <v>44709</v>
      </c>
      <c r="J3408" s="24" t="s">
        <v>11</v>
      </c>
      <c r="K3408" t="s">
        <v>36</v>
      </c>
      <c r="L3408" t="s">
        <v>3308</v>
      </c>
      <c r="M3408" t="str">
        <f>VLOOKUP(B3408,[1]Sheet1!$B:$S,18,FALSE)</f>
        <v>HFTD 2</v>
      </c>
    </row>
    <row r="3409" spans="1:13" x14ac:dyDescent="0.2">
      <c r="A3409" t="s">
        <v>30</v>
      </c>
      <c r="B3409" t="s">
        <v>12524</v>
      </c>
      <c r="C3409" t="s">
        <v>11955</v>
      </c>
      <c r="D3409" t="s">
        <v>12525</v>
      </c>
      <c r="E3409" t="s">
        <v>189</v>
      </c>
      <c r="F3409" t="s">
        <v>6949</v>
      </c>
      <c r="G3409" s="1">
        <v>44344</v>
      </c>
      <c r="H3409" s="19">
        <v>44719</v>
      </c>
      <c r="I3409" s="19">
        <v>44709</v>
      </c>
      <c r="J3409" s="24" t="s">
        <v>11</v>
      </c>
      <c r="K3409" t="s">
        <v>36</v>
      </c>
      <c r="L3409" t="s">
        <v>3308</v>
      </c>
      <c r="M3409" t="str">
        <f>VLOOKUP(B3409,[1]Sheet1!$B:$S,18,FALSE)</f>
        <v>HFTD 2</v>
      </c>
    </row>
    <row r="3410" spans="1:13" x14ac:dyDescent="0.2">
      <c r="A3410" t="s">
        <v>30</v>
      </c>
      <c r="B3410" t="s">
        <v>12526</v>
      </c>
      <c r="C3410" t="s">
        <v>11955</v>
      </c>
      <c r="D3410" t="s">
        <v>12527</v>
      </c>
      <c r="E3410" t="s">
        <v>189</v>
      </c>
      <c r="F3410" t="s">
        <v>6949</v>
      </c>
      <c r="G3410" s="1">
        <v>44344</v>
      </c>
      <c r="H3410" s="19">
        <v>44719</v>
      </c>
      <c r="I3410" s="19">
        <v>44709</v>
      </c>
      <c r="J3410" s="24" t="s">
        <v>11</v>
      </c>
      <c r="K3410" t="s">
        <v>36</v>
      </c>
      <c r="L3410" t="s">
        <v>3308</v>
      </c>
      <c r="M3410" t="str">
        <f>VLOOKUP(B3410,[1]Sheet1!$B:$S,18,FALSE)</f>
        <v>HFTD 2</v>
      </c>
    </row>
    <row r="3411" spans="1:13" x14ac:dyDescent="0.2">
      <c r="A3411" t="s">
        <v>30</v>
      </c>
      <c r="B3411" t="s">
        <v>12528</v>
      </c>
      <c r="C3411" t="s">
        <v>12529</v>
      </c>
      <c r="D3411" t="s">
        <v>12530</v>
      </c>
      <c r="E3411" t="s">
        <v>80</v>
      </c>
      <c r="F3411" t="s">
        <v>3709</v>
      </c>
      <c r="G3411" s="1">
        <v>44345</v>
      </c>
      <c r="H3411" s="19">
        <v>44607</v>
      </c>
      <c r="I3411" s="19">
        <v>44710</v>
      </c>
      <c r="J3411" s="24" t="s">
        <v>5</v>
      </c>
      <c r="K3411" t="s">
        <v>36</v>
      </c>
      <c r="L3411" t="s">
        <v>3308</v>
      </c>
      <c r="M3411" t="str">
        <f>VLOOKUP(B3411,[1]Sheet1!$B:$S,18,FALSE)</f>
        <v>HFTD 2</v>
      </c>
    </row>
    <row r="3412" spans="1:13" x14ac:dyDescent="0.2">
      <c r="A3412" t="s">
        <v>30</v>
      </c>
      <c r="B3412" t="s">
        <v>12531</v>
      </c>
      <c r="C3412" t="s">
        <v>607</v>
      </c>
      <c r="D3412" t="s">
        <v>12532</v>
      </c>
      <c r="E3412" t="s">
        <v>47</v>
      </c>
      <c r="F3412" t="s">
        <v>6232</v>
      </c>
      <c r="G3412" s="1">
        <v>44345</v>
      </c>
      <c r="H3412" s="19">
        <v>44450</v>
      </c>
      <c r="I3412" s="19">
        <v>44710</v>
      </c>
      <c r="J3412" s="24" t="s">
        <v>5</v>
      </c>
      <c r="K3412" t="s">
        <v>36</v>
      </c>
      <c r="L3412" t="s">
        <v>3308</v>
      </c>
      <c r="M3412" t="str">
        <f>VLOOKUP(B3412,[1]Sheet1!$B:$S,18,FALSE)</f>
        <v>HFTD 2</v>
      </c>
    </row>
    <row r="3413" spans="1:13" x14ac:dyDescent="0.2">
      <c r="A3413" t="s">
        <v>30</v>
      </c>
      <c r="B3413" t="s">
        <v>12533</v>
      </c>
      <c r="C3413" t="s">
        <v>3037</v>
      </c>
      <c r="D3413" t="s">
        <v>12534</v>
      </c>
      <c r="E3413" t="s">
        <v>3312</v>
      </c>
      <c r="F3413" t="s">
        <v>8651</v>
      </c>
      <c r="G3413" s="1">
        <v>44344</v>
      </c>
      <c r="H3413" s="19">
        <v>44344</v>
      </c>
      <c r="I3413" s="19">
        <v>44709</v>
      </c>
      <c r="J3413" s="19" t="s">
        <v>11</v>
      </c>
      <c r="K3413" t="s">
        <v>3320</v>
      </c>
      <c r="L3413" t="s">
        <v>3308</v>
      </c>
      <c r="M3413" t="str">
        <f>VLOOKUP(B3413,[1]Sheet1!$B:$S,18,FALSE)</f>
        <v>HFTD 2</v>
      </c>
    </row>
    <row r="3414" spans="1:13" x14ac:dyDescent="0.2">
      <c r="A3414" t="s">
        <v>30</v>
      </c>
      <c r="B3414" t="s">
        <v>12535</v>
      </c>
      <c r="C3414" t="s">
        <v>12536</v>
      </c>
      <c r="D3414" t="s">
        <v>12537</v>
      </c>
      <c r="E3414" t="s">
        <v>3312</v>
      </c>
      <c r="F3414" t="s">
        <v>7756</v>
      </c>
      <c r="G3414" s="1">
        <v>44345</v>
      </c>
      <c r="H3414" s="19">
        <v>44701</v>
      </c>
      <c r="I3414" s="19">
        <v>44710</v>
      </c>
      <c r="J3414" s="24" t="s">
        <v>5</v>
      </c>
      <c r="K3414" t="s">
        <v>36</v>
      </c>
      <c r="L3414" t="s">
        <v>3308</v>
      </c>
      <c r="M3414" t="str">
        <f>VLOOKUP(B3414,[1]Sheet1!$B:$S,18,FALSE)</f>
        <v>HFTD 2</v>
      </c>
    </row>
    <row r="3415" spans="1:13" x14ac:dyDescent="0.2">
      <c r="A3415" t="s">
        <v>30</v>
      </c>
      <c r="B3415" t="s">
        <v>12538</v>
      </c>
      <c r="C3415" t="s">
        <v>8747</v>
      </c>
      <c r="D3415" t="s">
        <v>12539</v>
      </c>
      <c r="E3415" t="s">
        <v>3312</v>
      </c>
      <c r="F3415" t="s">
        <v>7756</v>
      </c>
      <c r="G3415" s="1">
        <v>44345</v>
      </c>
      <c r="H3415" s="19">
        <v>44704</v>
      </c>
      <c r="I3415" s="19">
        <v>44710</v>
      </c>
      <c r="J3415" s="24" t="s">
        <v>5</v>
      </c>
      <c r="K3415" t="s">
        <v>36</v>
      </c>
      <c r="L3415" t="s">
        <v>3308</v>
      </c>
      <c r="M3415" t="str">
        <f>VLOOKUP(B3415,[1]Sheet1!$B:$S,18,FALSE)</f>
        <v>HFTD 2</v>
      </c>
    </row>
    <row r="3416" spans="1:13" x14ac:dyDescent="0.2">
      <c r="A3416" t="s">
        <v>30</v>
      </c>
      <c r="B3416" t="s">
        <v>12540</v>
      </c>
      <c r="C3416" t="s">
        <v>12536</v>
      </c>
      <c r="D3416" t="s">
        <v>12541</v>
      </c>
      <c r="E3416" t="s">
        <v>3312</v>
      </c>
      <c r="F3416" t="s">
        <v>7756</v>
      </c>
      <c r="G3416" s="1">
        <v>44345</v>
      </c>
      <c r="H3416" s="19">
        <v>44701</v>
      </c>
      <c r="I3416" s="19">
        <v>44710</v>
      </c>
      <c r="J3416" s="24" t="s">
        <v>5</v>
      </c>
      <c r="K3416" t="s">
        <v>36</v>
      </c>
      <c r="L3416" t="s">
        <v>3308</v>
      </c>
      <c r="M3416" t="str">
        <f>VLOOKUP(B3416,[1]Sheet1!$B:$S,18,FALSE)</f>
        <v>HFTD 2</v>
      </c>
    </row>
    <row r="3417" spans="1:13" x14ac:dyDescent="0.2">
      <c r="A3417" t="s">
        <v>30</v>
      </c>
      <c r="B3417" t="s">
        <v>12542</v>
      </c>
      <c r="C3417" t="s">
        <v>925</v>
      </c>
      <c r="D3417" t="s">
        <v>12543</v>
      </c>
      <c r="E3417" t="s">
        <v>3312</v>
      </c>
      <c r="F3417" t="s">
        <v>7756</v>
      </c>
      <c r="G3417" s="1">
        <v>44345</v>
      </c>
      <c r="H3417" s="19">
        <v>44707</v>
      </c>
      <c r="I3417" s="19">
        <v>44710</v>
      </c>
      <c r="J3417" s="24" t="s">
        <v>5</v>
      </c>
      <c r="K3417" t="s">
        <v>36</v>
      </c>
      <c r="L3417" t="s">
        <v>3308</v>
      </c>
      <c r="M3417" t="str">
        <f>VLOOKUP(B3417,[1]Sheet1!$B:$S,18,FALSE)</f>
        <v>HFTD 2</v>
      </c>
    </row>
    <row r="3418" spans="1:13" x14ac:dyDescent="0.2">
      <c r="A3418" t="s">
        <v>30</v>
      </c>
      <c r="B3418" t="s">
        <v>12544</v>
      </c>
      <c r="C3418" t="s">
        <v>12545</v>
      </c>
      <c r="D3418" t="s">
        <v>12546</v>
      </c>
      <c r="E3418" t="s">
        <v>42</v>
      </c>
      <c r="F3418" t="s">
        <v>6085</v>
      </c>
      <c r="G3418" s="1">
        <v>44344</v>
      </c>
      <c r="H3418" s="19">
        <v>44344</v>
      </c>
      <c r="I3418" s="19">
        <v>44709</v>
      </c>
      <c r="J3418" s="19" t="s">
        <v>11</v>
      </c>
      <c r="K3418" t="s">
        <v>3320</v>
      </c>
      <c r="L3418" t="s">
        <v>3308</v>
      </c>
      <c r="M3418" t="str">
        <f>VLOOKUP(B3418,[1]Sheet1!$B:$S,18,FALSE)</f>
        <v>HFTD 2</v>
      </c>
    </row>
    <row r="3419" spans="1:13" x14ac:dyDescent="0.2">
      <c r="A3419" t="s">
        <v>30</v>
      </c>
      <c r="B3419" t="s">
        <v>12547</v>
      </c>
      <c r="C3419" t="s">
        <v>12548</v>
      </c>
      <c r="D3419" t="s">
        <v>12549</v>
      </c>
      <c r="E3419" t="s">
        <v>97</v>
      </c>
      <c r="F3419" t="s">
        <v>3656</v>
      </c>
      <c r="G3419" s="1">
        <v>44345</v>
      </c>
      <c r="H3419" s="19">
        <v>44345</v>
      </c>
      <c r="I3419" s="19">
        <v>44710</v>
      </c>
      <c r="J3419" s="19" t="s">
        <v>11</v>
      </c>
      <c r="K3419" t="s">
        <v>3320</v>
      </c>
      <c r="L3419" t="s">
        <v>3308</v>
      </c>
      <c r="M3419" t="str">
        <f>VLOOKUP(B3419,[1]Sheet1!$B:$S,18,FALSE)</f>
        <v>HFTD 2</v>
      </c>
    </row>
    <row r="3420" spans="1:13" x14ac:dyDescent="0.2">
      <c r="A3420" t="s">
        <v>30</v>
      </c>
      <c r="B3420" t="s">
        <v>12550</v>
      </c>
      <c r="C3420" t="s">
        <v>3632</v>
      </c>
      <c r="D3420" t="s">
        <v>12551</v>
      </c>
      <c r="E3420" t="s">
        <v>80</v>
      </c>
      <c r="F3420" t="s">
        <v>3559</v>
      </c>
      <c r="G3420" s="1">
        <v>44345</v>
      </c>
      <c r="H3420" s="19">
        <v>44345</v>
      </c>
      <c r="I3420" s="19">
        <v>44710</v>
      </c>
      <c r="J3420" s="19" t="s">
        <v>11</v>
      </c>
      <c r="K3420" t="s">
        <v>3320</v>
      </c>
      <c r="L3420" t="s">
        <v>3308</v>
      </c>
      <c r="M3420" t="str">
        <f>VLOOKUP(B3420,[1]Sheet1!$B:$S,18,FALSE)</f>
        <v>HFTD 2</v>
      </c>
    </row>
    <row r="3421" spans="1:13" x14ac:dyDescent="0.2">
      <c r="A3421" t="s">
        <v>30</v>
      </c>
      <c r="B3421" t="s">
        <v>12552</v>
      </c>
      <c r="C3421" t="s">
        <v>12553</v>
      </c>
      <c r="D3421" t="s">
        <v>12554</v>
      </c>
      <c r="E3421" t="s">
        <v>97</v>
      </c>
      <c r="F3421" t="s">
        <v>3656</v>
      </c>
      <c r="G3421" s="1">
        <v>44345</v>
      </c>
      <c r="H3421" s="19">
        <v>44345</v>
      </c>
      <c r="I3421" s="19">
        <v>44710</v>
      </c>
      <c r="J3421" s="19" t="s">
        <v>11</v>
      </c>
      <c r="K3421" t="s">
        <v>3320</v>
      </c>
      <c r="L3421" t="s">
        <v>3308</v>
      </c>
      <c r="M3421" t="str">
        <f>VLOOKUP(B3421,[1]Sheet1!$B:$S,18,FALSE)</f>
        <v>HFTD 2</v>
      </c>
    </row>
    <row r="3422" spans="1:13" x14ac:dyDescent="0.2">
      <c r="A3422" t="s">
        <v>30</v>
      </c>
      <c r="B3422" t="s">
        <v>12555</v>
      </c>
      <c r="C3422" t="s">
        <v>12553</v>
      </c>
      <c r="D3422" t="s">
        <v>12556</v>
      </c>
      <c r="E3422" t="s">
        <v>97</v>
      </c>
      <c r="F3422" t="s">
        <v>4163</v>
      </c>
      <c r="G3422" s="1">
        <v>44345</v>
      </c>
      <c r="H3422" s="19">
        <v>44345</v>
      </c>
      <c r="I3422" s="19">
        <v>44710</v>
      </c>
      <c r="J3422" s="19" t="s">
        <v>11</v>
      </c>
      <c r="K3422" t="s">
        <v>3320</v>
      </c>
      <c r="L3422" t="s">
        <v>3308</v>
      </c>
      <c r="M3422" t="str">
        <f>VLOOKUP(B3422,[1]Sheet1!$B:$S,18,FALSE)</f>
        <v>HFTD 2</v>
      </c>
    </row>
    <row r="3423" spans="1:13" x14ac:dyDescent="0.2">
      <c r="A3423" t="s">
        <v>30</v>
      </c>
      <c r="B3423" t="s">
        <v>12557</v>
      </c>
      <c r="C3423" t="s">
        <v>12558</v>
      </c>
      <c r="D3423" t="s">
        <v>12559</v>
      </c>
      <c r="E3423" t="s">
        <v>80</v>
      </c>
      <c r="F3423" t="s">
        <v>3559</v>
      </c>
      <c r="G3423" s="1">
        <v>44348</v>
      </c>
      <c r="H3423" s="19">
        <v>44348</v>
      </c>
      <c r="I3423" s="19">
        <v>44713</v>
      </c>
      <c r="J3423" s="19" t="s">
        <v>11</v>
      </c>
      <c r="K3423" t="s">
        <v>3320</v>
      </c>
      <c r="L3423" t="s">
        <v>3308</v>
      </c>
      <c r="M3423" t="str">
        <f>VLOOKUP(B3423,[1]Sheet1!$B:$S,18,FALSE)</f>
        <v>HFTD 2</v>
      </c>
    </row>
    <row r="3424" spans="1:13" x14ac:dyDescent="0.2">
      <c r="A3424" t="s">
        <v>30</v>
      </c>
      <c r="B3424" t="s">
        <v>12560</v>
      </c>
      <c r="C3424" t="s">
        <v>12548</v>
      </c>
      <c r="D3424" t="s">
        <v>12561</v>
      </c>
      <c r="E3424" t="s">
        <v>97</v>
      </c>
      <c r="F3424" t="s">
        <v>3656</v>
      </c>
      <c r="G3424" s="1">
        <v>44345</v>
      </c>
      <c r="H3424" s="19">
        <v>44345</v>
      </c>
      <c r="I3424" s="19">
        <v>44710</v>
      </c>
      <c r="J3424" s="19" t="s">
        <v>11</v>
      </c>
      <c r="K3424" t="s">
        <v>3320</v>
      </c>
      <c r="L3424" t="s">
        <v>3308</v>
      </c>
      <c r="M3424" t="str">
        <f>VLOOKUP(B3424,[1]Sheet1!$B:$S,18,FALSE)</f>
        <v>HFTD 2</v>
      </c>
    </row>
    <row r="3425" spans="1:13" x14ac:dyDescent="0.2">
      <c r="A3425" t="s">
        <v>30</v>
      </c>
      <c r="B3425" t="s">
        <v>12562</v>
      </c>
      <c r="C3425" t="s">
        <v>5739</v>
      </c>
      <c r="D3425" t="s">
        <v>12563</v>
      </c>
      <c r="E3425" t="s">
        <v>47</v>
      </c>
      <c r="F3425" t="s">
        <v>5204</v>
      </c>
      <c r="G3425" s="1">
        <v>44345</v>
      </c>
      <c r="H3425" s="19">
        <v>44754</v>
      </c>
      <c r="I3425" s="19">
        <v>44710</v>
      </c>
      <c r="J3425" s="24" t="s">
        <v>11</v>
      </c>
      <c r="K3425" t="s">
        <v>36</v>
      </c>
      <c r="L3425" t="s">
        <v>3308</v>
      </c>
      <c r="M3425" t="str">
        <f>VLOOKUP(B3425,[1]Sheet1!$B:$S,18,FALSE)</f>
        <v>HFTD 2</v>
      </c>
    </row>
    <row r="3426" spans="1:13" x14ac:dyDescent="0.2">
      <c r="A3426" t="s">
        <v>30</v>
      </c>
      <c r="B3426" t="s">
        <v>12564</v>
      </c>
      <c r="C3426" t="s">
        <v>12565</v>
      </c>
      <c r="D3426" t="s">
        <v>12566</v>
      </c>
      <c r="E3426" t="s">
        <v>47</v>
      </c>
      <c r="F3426" t="s">
        <v>6232</v>
      </c>
      <c r="G3426" s="1">
        <v>44345</v>
      </c>
      <c r="H3426" s="19">
        <v>44450</v>
      </c>
      <c r="I3426" s="19">
        <v>44710</v>
      </c>
      <c r="J3426" s="24" t="s">
        <v>5</v>
      </c>
      <c r="K3426" t="s">
        <v>36</v>
      </c>
      <c r="L3426" t="s">
        <v>3308</v>
      </c>
      <c r="M3426" t="str">
        <f>VLOOKUP(B3426,[1]Sheet1!$B:$S,18,FALSE)</f>
        <v>HFTD 2</v>
      </c>
    </row>
    <row r="3427" spans="1:13" x14ac:dyDescent="0.2">
      <c r="A3427" t="s">
        <v>30</v>
      </c>
      <c r="B3427" t="s">
        <v>12567</v>
      </c>
      <c r="C3427" t="s">
        <v>12568</v>
      </c>
      <c r="D3427" t="s">
        <v>12569</v>
      </c>
      <c r="E3427" t="s">
        <v>97</v>
      </c>
      <c r="F3427" t="s">
        <v>3656</v>
      </c>
      <c r="G3427" s="1">
        <v>44344</v>
      </c>
      <c r="H3427" s="19">
        <v>44344</v>
      </c>
      <c r="I3427" s="19">
        <v>44709</v>
      </c>
      <c r="J3427" s="19" t="s">
        <v>11</v>
      </c>
      <c r="K3427" t="s">
        <v>3320</v>
      </c>
      <c r="L3427" t="s">
        <v>3308</v>
      </c>
      <c r="M3427" t="str">
        <f>VLOOKUP(B3427,[1]Sheet1!$B:$S,18,FALSE)</f>
        <v>HFTD 2</v>
      </c>
    </row>
    <row r="3428" spans="1:13" x14ac:dyDescent="0.2">
      <c r="A3428" t="s">
        <v>30</v>
      </c>
      <c r="B3428" t="s">
        <v>12570</v>
      </c>
      <c r="C3428" t="s">
        <v>12571</v>
      </c>
      <c r="D3428" t="s">
        <v>12572</v>
      </c>
      <c r="E3428" t="s">
        <v>3312</v>
      </c>
      <c r="F3428" t="s">
        <v>7756</v>
      </c>
      <c r="G3428" s="1">
        <v>44345</v>
      </c>
      <c r="H3428" s="19">
        <v>44697</v>
      </c>
      <c r="I3428" s="19">
        <v>44710</v>
      </c>
      <c r="J3428" s="24" t="s">
        <v>5</v>
      </c>
      <c r="K3428" t="s">
        <v>36</v>
      </c>
      <c r="L3428" t="s">
        <v>3308</v>
      </c>
      <c r="M3428" t="str">
        <f>VLOOKUP(B3428,[1]Sheet1!$B:$S,18,FALSE)</f>
        <v>HFTD 2</v>
      </c>
    </row>
    <row r="3429" spans="1:13" x14ac:dyDescent="0.2">
      <c r="A3429" t="s">
        <v>30</v>
      </c>
      <c r="B3429" t="s">
        <v>12573</v>
      </c>
      <c r="C3429" t="s">
        <v>12574</v>
      </c>
      <c r="D3429" t="s">
        <v>12575</v>
      </c>
      <c r="E3429" t="s">
        <v>97</v>
      </c>
      <c r="F3429" t="s">
        <v>10629</v>
      </c>
      <c r="G3429" s="1">
        <v>44345</v>
      </c>
      <c r="H3429" s="19">
        <v>44650</v>
      </c>
      <c r="I3429" s="19">
        <v>44710</v>
      </c>
      <c r="J3429" s="24" t="s">
        <v>5</v>
      </c>
      <c r="K3429" t="s">
        <v>36</v>
      </c>
      <c r="L3429" t="s">
        <v>3308</v>
      </c>
      <c r="M3429" t="str">
        <f>VLOOKUP(B3429,[1]Sheet1!$B:$S,18,FALSE)</f>
        <v>HFTD 2</v>
      </c>
    </row>
    <row r="3430" spans="1:13" x14ac:dyDescent="0.2">
      <c r="A3430" t="s">
        <v>30</v>
      </c>
      <c r="B3430" t="s">
        <v>12576</v>
      </c>
      <c r="C3430" t="s">
        <v>4174</v>
      </c>
      <c r="D3430" t="s">
        <v>12577</v>
      </c>
      <c r="E3430" t="s">
        <v>97</v>
      </c>
      <c r="F3430" t="s">
        <v>8915</v>
      </c>
      <c r="G3430" s="1">
        <v>44345</v>
      </c>
      <c r="H3430" s="19">
        <v>44565</v>
      </c>
      <c r="I3430" s="19">
        <v>44710</v>
      </c>
      <c r="J3430" s="24" t="s">
        <v>5</v>
      </c>
      <c r="K3430" t="s">
        <v>36</v>
      </c>
      <c r="L3430" t="s">
        <v>3308</v>
      </c>
      <c r="M3430" t="str">
        <f>VLOOKUP(B3430,[1]Sheet1!$B:$S,18,FALSE)</f>
        <v>HFTD 2</v>
      </c>
    </row>
    <row r="3431" spans="1:13" x14ac:dyDescent="0.2">
      <c r="A3431" t="s">
        <v>30</v>
      </c>
      <c r="B3431" t="s">
        <v>12578</v>
      </c>
      <c r="C3431" t="s">
        <v>12571</v>
      </c>
      <c r="D3431" t="s">
        <v>12579</v>
      </c>
      <c r="E3431" t="s">
        <v>3312</v>
      </c>
      <c r="F3431" t="s">
        <v>7756</v>
      </c>
      <c r="G3431" s="1">
        <v>44345</v>
      </c>
      <c r="H3431" s="19">
        <v>44697</v>
      </c>
      <c r="I3431" s="19">
        <v>44710</v>
      </c>
      <c r="J3431" s="24" t="s">
        <v>5</v>
      </c>
      <c r="K3431" t="s">
        <v>36</v>
      </c>
      <c r="L3431" t="s">
        <v>3308</v>
      </c>
      <c r="M3431" t="str">
        <f>VLOOKUP(B3431,[1]Sheet1!$B:$S,18,FALSE)</f>
        <v>HFTD 2</v>
      </c>
    </row>
    <row r="3432" spans="1:13" x14ac:dyDescent="0.2">
      <c r="A3432" t="s">
        <v>30</v>
      </c>
      <c r="B3432" t="s">
        <v>12580</v>
      </c>
      <c r="C3432" t="s">
        <v>6399</v>
      </c>
      <c r="D3432" t="s">
        <v>12581</v>
      </c>
      <c r="E3432" t="s">
        <v>97</v>
      </c>
      <c r="F3432" t="s">
        <v>3861</v>
      </c>
      <c r="G3432" s="1">
        <v>44342</v>
      </c>
      <c r="H3432" s="19">
        <v>44692</v>
      </c>
      <c r="I3432" s="19">
        <v>44707</v>
      </c>
      <c r="J3432" s="24" t="s">
        <v>5</v>
      </c>
      <c r="K3432" t="s">
        <v>36</v>
      </c>
      <c r="L3432" t="s">
        <v>3308</v>
      </c>
      <c r="M3432" t="str">
        <f>VLOOKUP(B3432,[1]Sheet1!$B:$S,18,FALSE)</f>
        <v>HFTD 2</v>
      </c>
    </row>
    <row r="3433" spans="1:13" x14ac:dyDescent="0.2">
      <c r="A3433" t="s">
        <v>30</v>
      </c>
      <c r="B3433" t="s">
        <v>12582</v>
      </c>
      <c r="C3433" t="s">
        <v>12583</v>
      </c>
      <c r="D3433" t="s">
        <v>12584</v>
      </c>
      <c r="E3433" t="s">
        <v>56</v>
      </c>
      <c r="F3433" t="s">
        <v>12057</v>
      </c>
      <c r="G3433" s="1">
        <v>44345</v>
      </c>
      <c r="H3433" s="19">
        <v>44345</v>
      </c>
      <c r="I3433" s="19">
        <v>44710</v>
      </c>
      <c r="J3433" s="19" t="s">
        <v>11</v>
      </c>
      <c r="K3433" t="s">
        <v>3320</v>
      </c>
      <c r="L3433" t="s">
        <v>3308</v>
      </c>
      <c r="M3433" t="str">
        <f>VLOOKUP(B3433,[1]Sheet1!$B:$S,18,FALSE)</f>
        <v>HFTD 2</v>
      </c>
    </row>
    <row r="3434" spans="1:13" x14ac:dyDescent="0.2">
      <c r="A3434" t="s">
        <v>30</v>
      </c>
      <c r="B3434" t="s">
        <v>12585</v>
      </c>
      <c r="C3434" t="s">
        <v>12586</v>
      </c>
      <c r="D3434" t="s">
        <v>12587</v>
      </c>
      <c r="E3434" t="s">
        <v>3312</v>
      </c>
      <c r="F3434" t="s">
        <v>7756</v>
      </c>
      <c r="G3434" s="1">
        <v>44345</v>
      </c>
      <c r="H3434" s="19">
        <v>44701</v>
      </c>
      <c r="I3434" s="19">
        <v>44710</v>
      </c>
      <c r="J3434" s="24" t="s">
        <v>5</v>
      </c>
      <c r="K3434" t="s">
        <v>36</v>
      </c>
      <c r="L3434" t="s">
        <v>3308</v>
      </c>
      <c r="M3434" t="str">
        <f>VLOOKUP(B3434,[1]Sheet1!$B:$S,18,FALSE)</f>
        <v>HFTD 2</v>
      </c>
    </row>
    <row r="3435" spans="1:13" x14ac:dyDescent="0.2">
      <c r="A3435" t="s">
        <v>30</v>
      </c>
      <c r="B3435" t="s">
        <v>12588</v>
      </c>
      <c r="C3435" t="s">
        <v>2945</v>
      </c>
      <c r="D3435" t="s">
        <v>12589</v>
      </c>
      <c r="E3435" t="s">
        <v>3312</v>
      </c>
      <c r="F3435" t="s">
        <v>7756</v>
      </c>
      <c r="G3435" s="1">
        <v>44345</v>
      </c>
      <c r="H3435" s="19">
        <v>44345</v>
      </c>
      <c r="I3435" s="19">
        <v>44710</v>
      </c>
      <c r="J3435" s="19" t="s">
        <v>11</v>
      </c>
      <c r="K3435" t="s">
        <v>3320</v>
      </c>
      <c r="L3435" t="s">
        <v>3308</v>
      </c>
      <c r="M3435" t="str">
        <f>VLOOKUP(B3435,[1]Sheet1!$B:$S,18,FALSE)</f>
        <v>HFTD 2</v>
      </c>
    </row>
    <row r="3436" spans="1:13" x14ac:dyDescent="0.2">
      <c r="A3436" t="s">
        <v>30</v>
      </c>
      <c r="B3436" t="s">
        <v>12590</v>
      </c>
      <c r="C3436" t="s">
        <v>6438</v>
      </c>
      <c r="D3436" t="s">
        <v>12591</v>
      </c>
      <c r="E3436" t="s">
        <v>97</v>
      </c>
      <c r="F3436" t="s">
        <v>3656</v>
      </c>
      <c r="G3436" s="1">
        <v>44345</v>
      </c>
      <c r="H3436" s="19">
        <v>44345</v>
      </c>
      <c r="I3436" s="19">
        <v>44710</v>
      </c>
      <c r="J3436" s="19" t="s">
        <v>11</v>
      </c>
      <c r="K3436" t="s">
        <v>3320</v>
      </c>
      <c r="L3436" t="s">
        <v>3308</v>
      </c>
      <c r="M3436" t="str">
        <f>VLOOKUP(B3436,[1]Sheet1!$B:$S,18,FALSE)</f>
        <v>HFTD 2</v>
      </c>
    </row>
    <row r="3437" spans="1:13" x14ac:dyDescent="0.2">
      <c r="A3437" t="s">
        <v>30</v>
      </c>
      <c r="B3437" t="s">
        <v>12592</v>
      </c>
      <c r="C3437" t="s">
        <v>6438</v>
      </c>
      <c r="D3437" t="s">
        <v>12591</v>
      </c>
      <c r="E3437" t="s">
        <v>97</v>
      </c>
      <c r="F3437" t="s">
        <v>3656</v>
      </c>
      <c r="G3437" s="1">
        <v>44345</v>
      </c>
      <c r="H3437" s="19">
        <v>44345</v>
      </c>
      <c r="I3437" s="19">
        <v>44710</v>
      </c>
      <c r="J3437" s="19" t="s">
        <v>11</v>
      </c>
      <c r="K3437" t="s">
        <v>3320</v>
      </c>
      <c r="L3437" t="s">
        <v>3308</v>
      </c>
      <c r="M3437" t="str">
        <f>VLOOKUP(B3437,[1]Sheet1!$B:$S,18,FALSE)</f>
        <v>HFTD 2</v>
      </c>
    </row>
    <row r="3438" spans="1:13" x14ac:dyDescent="0.2">
      <c r="A3438" t="s">
        <v>30</v>
      </c>
      <c r="B3438" t="s">
        <v>12593</v>
      </c>
      <c r="C3438" t="s">
        <v>12594</v>
      </c>
      <c r="D3438" t="s">
        <v>12595</v>
      </c>
      <c r="E3438" t="s">
        <v>97</v>
      </c>
      <c r="F3438" t="s">
        <v>12596</v>
      </c>
      <c r="G3438" s="1">
        <v>44345</v>
      </c>
      <c r="H3438" s="19">
        <v>44693</v>
      </c>
      <c r="I3438" s="19">
        <v>44710</v>
      </c>
      <c r="J3438" s="24" t="s">
        <v>5</v>
      </c>
      <c r="K3438" t="s">
        <v>36</v>
      </c>
      <c r="L3438" t="s">
        <v>3308</v>
      </c>
      <c r="M3438" t="str">
        <f>VLOOKUP(B3438,[1]Sheet1!$B:$S,18,FALSE)</f>
        <v>HFTD 2</v>
      </c>
    </row>
    <row r="3439" spans="1:13" x14ac:dyDescent="0.2">
      <c r="A3439" t="s">
        <v>30</v>
      </c>
      <c r="B3439" t="s">
        <v>12597</v>
      </c>
      <c r="C3439" t="s">
        <v>12594</v>
      </c>
      <c r="D3439" t="s">
        <v>12598</v>
      </c>
      <c r="E3439" t="s">
        <v>97</v>
      </c>
      <c r="F3439" t="s">
        <v>3861</v>
      </c>
      <c r="G3439" s="1">
        <v>44345</v>
      </c>
      <c r="H3439" s="19">
        <v>44693</v>
      </c>
      <c r="I3439" s="19">
        <v>44710</v>
      </c>
      <c r="J3439" s="24" t="s">
        <v>5</v>
      </c>
      <c r="K3439" t="s">
        <v>36</v>
      </c>
      <c r="L3439" t="s">
        <v>3308</v>
      </c>
      <c r="M3439" t="str">
        <f>VLOOKUP(B3439,[1]Sheet1!$B:$S,18,FALSE)</f>
        <v>HFTD 2</v>
      </c>
    </row>
    <row r="3440" spans="1:13" x14ac:dyDescent="0.2">
      <c r="A3440" t="s">
        <v>30</v>
      </c>
      <c r="B3440" t="s">
        <v>12599</v>
      </c>
      <c r="C3440" t="s">
        <v>659</v>
      </c>
      <c r="D3440" t="s">
        <v>12600</v>
      </c>
      <c r="E3440" t="s">
        <v>3312</v>
      </c>
      <c r="F3440" t="s">
        <v>7756</v>
      </c>
      <c r="G3440" s="1">
        <v>44345</v>
      </c>
      <c r="H3440" s="19">
        <v>44698</v>
      </c>
      <c r="I3440" s="19">
        <v>44710</v>
      </c>
      <c r="J3440" s="24" t="s">
        <v>5</v>
      </c>
      <c r="K3440" t="s">
        <v>36</v>
      </c>
      <c r="L3440" t="s">
        <v>3308</v>
      </c>
      <c r="M3440" t="str">
        <f>VLOOKUP(B3440,[1]Sheet1!$B:$S,18,FALSE)</f>
        <v>HFTD 2</v>
      </c>
    </row>
    <row r="3441" spans="1:13" x14ac:dyDescent="0.2">
      <c r="A3441" t="s">
        <v>30</v>
      </c>
      <c r="B3441" t="s">
        <v>12601</v>
      </c>
      <c r="C3441" t="s">
        <v>12602</v>
      </c>
      <c r="D3441" t="s">
        <v>12603</v>
      </c>
      <c r="E3441" t="s">
        <v>97</v>
      </c>
      <c r="F3441" t="s">
        <v>8915</v>
      </c>
      <c r="G3441" s="1">
        <v>44348</v>
      </c>
      <c r="H3441" s="19">
        <v>44703</v>
      </c>
      <c r="I3441" s="19">
        <v>44713</v>
      </c>
      <c r="J3441" s="24" t="s">
        <v>5</v>
      </c>
      <c r="K3441" t="s">
        <v>36</v>
      </c>
      <c r="L3441" t="s">
        <v>3308</v>
      </c>
      <c r="M3441" t="str">
        <f>VLOOKUP(B3441,[1]Sheet1!$B:$S,18,FALSE)</f>
        <v>HFTD 2</v>
      </c>
    </row>
    <row r="3442" spans="1:13" x14ac:dyDescent="0.2">
      <c r="A3442" t="s">
        <v>30</v>
      </c>
      <c r="B3442" t="s">
        <v>12604</v>
      </c>
      <c r="C3442" t="s">
        <v>1951</v>
      </c>
      <c r="D3442" t="s">
        <v>12605</v>
      </c>
      <c r="E3442" t="s">
        <v>198</v>
      </c>
      <c r="F3442" t="s">
        <v>5266</v>
      </c>
      <c r="G3442" s="1">
        <v>44348</v>
      </c>
      <c r="H3442" s="19">
        <v>44482</v>
      </c>
      <c r="I3442" s="19">
        <v>44713</v>
      </c>
      <c r="J3442" s="24" t="s">
        <v>5</v>
      </c>
      <c r="K3442" t="s">
        <v>36</v>
      </c>
      <c r="L3442" t="s">
        <v>3308</v>
      </c>
      <c r="M3442" t="str">
        <f>VLOOKUP(B3442,[1]Sheet1!$B:$S,18,FALSE)</f>
        <v>HFTD 2</v>
      </c>
    </row>
    <row r="3443" spans="1:13" x14ac:dyDescent="0.2">
      <c r="A3443" t="s">
        <v>30</v>
      </c>
      <c r="B3443" t="s">
        <v>12606</v>
      </c>
      <c r="C3443" t="s">
        <v>1271</v>
      </c>
      <c r="D3443" t="s">
        <v>12607</v>
      </c>
      <c r="E3443" t="s">
        <v>42</v>
      </c>
      <c r="F3443" t="s">
        <v>6085</v>
      </c>
      <c r="G3443" s="1">
        <v>44348</v>
      </c>
      <c r="H3443" s="19">
        <v>44739</v>
      </c>
      <c r="I3443" s="19">
        <v>44713</v>
      </c>
      <c r="J3443" s="24" t="s">
        <v>11</v>
      </c>
      <c r="K3443" t="s">
        <v>36</v>
      </c>
      <c r="L3443" t="s">
        <v>3308</v>
      </c>
      <c r="M3443" t="str">
        <f>VLOOKUP(B3443,[1]Sheet1!$B:$S,18,FALSE)</f>
        <v>HFTD 2</v>
      </c>
    </row>
    <row r="3444" spans="1:13" x14ac:dyDescent="0.2">
      <c r="A3444" t="s">
        <v>30</v>
      </c>
      <c r="B3444" t="s">
        <v>12608</v>
      </c>
      <c r="C3444" t="s">
        <v>6329</v>
      </c>
      <c r="D3444" t="s">
        <v>12609</v>
      </c>
      <c r="E3444" t="s">
        <v>42</v>
      </c>
      <c r="F3444" t="s">
        <v>6085</v>
      </c>
      <c r="G3444" s="1">
        <v>44348</v>
      </c>
      <c r="H3444" s="19">
        <v>44749</v>
      </c>
      <c r="I3444" s="19">
        <v>44713</v>
      </c>
      <c r="J3444" s="24" t="s">
        <v>11</v>
      </c>
      <c r="K3444" t="s">
        <v>36</v>
      </c>
      <c r="L3444" t="s">
        <v>3308</v>
      </c>
      <c r="M3444" t="str">
        <f>VLOOKUP(B3444,[1]Sheet1!$B:$S,18,FALSE)</f>
        <v>HFTD 2</v>
      </c>
    </row>
    <row r="3445" spans="1:13" x14ac:dyDescent="0.2">
      <c r="A3445" t="s">
        <v>30</v>
      </c>
      <c r="B3445" t="s">
        <v>12610</v>
      </c>
      <c r="C3445" t="s">
        <v>5395</v>
      </c>
      <c r="D3445" t="s">
        <v>12611</v>
      </c>
      <c r="E3445" t="s">
        <v>80</v>
      </c>
      <c r="F3445" t="s">
        <v>5956</v>
      </c>
      <c r="G3445" s="1">
        <v>44348</v>
      </c>
      <c r="H3445" s="19">
        <v>44620</v>
      </c>
      <c r="I3445" s="19">
        <v>44713</v>
      </c>
      <c r="J3445" s="24" t="s">
        <v>5</v>
      </c>
      <c r="K3445" t="s">
        <v>36</v>
      </c>
      <c r="L3445" t="s">
        <v>3308</v>
      </c>
      <c r="M3445" t="str">
        <f>VLOOKUP(B3445,[1]Sheet1!$B:$S,18,FALSE)</f>
        <v>HFTD 2</v>
      </c>
    </row>
    <row r="3446" spans="1:13" x14ac:dyDescent="0.2">
      <c r="A3446" t="s">
        <v>30</v>
      </c>
      <c r="B3446" t="s">
        <v>12612</v>
      </c>
      <c r="C3446" t="s">
        <v>12613</v>
      </c>
      <c r="D3446" t="s">
        <v>12614</v>
      </c>
      <c r="E3446" t="s">
        <v>97</v>
      </c>
      <c r="F3446" t="s">
        <v>3465</v>
      </c>
      <c r="G3446" s="1">
        <v>44349</v>
      </c>
      <c r="H3446" s="19">
        <v>44602</v>
      </c>
      <c r="I3446" s="19">
        <v>44714</v>
      </c>
      <c r="J3446" s="24" t="s">
        <v>5</v>
      </c>
      <c r="K3446" t="s">
        <v>36</v>
      </c>
      <c r="L3446" t="s">
        <v>3308</v>
      </c>
      <c r="M3446" t="str">
        <f>VLOOKUP(B3446,[1]Sheet1!$B:$S,18,FALSE)</f>
        <v>HFTD 2</v>
      </c>
    </row>
    <row r="3447" spans="1:13" x14ac:dyDescent="0.2">
      <c r="A3447" t="s">
        <v>30</v>
      </c>
      <c r="B3447" t="s">
        <v>12615</v>
      </c>
      <c r="C3447" t="s">
        <v>5395</v>
      </c>
      <c r="D3447" t="s">
        <v>12616</v>
      </c>
      <c r="E3447" t="s">
        <v>80</v>
      </c>
      <c r="F3447" t="s">
        <v>5963</v>
      </c>
      <c r="G3447" s="1">
        <v>44348</v>
      </c>
      <c r="H3447" s="19">
        <v>44636</v>
      </c>
      <c r="I3447" s="19">
        <v>44713</v>
      </c>
      <c r="J3447" s="24" t="s">
        <v>5</v>
      </c>
      <c r="K3447" t="s">
        <v>36</v>
      </c>
      <c r="L3447" t="s">
        <v>3308</v>
      </c>
      <c r="M3447" t="str">
        <f>VLOOKUP(B3447,[1]Sheet1!$B:$S,18,FALSE)</f>
        <v>HFTD 2</v>
      </c>
    </row>
    <row r="3448" spans="1:13" x14ac:dyDescent="0.2">
      <c r="A3448" t="s">
        <v>30</v>
      </c>
      <c r="B3448" t="s">
        <v>12617</v>
      </c>
      <c r="C3448" t="s">
        <v>12618</v>
      </c>
      <c r="D3448" t="s">
        <v>12619</v>
      </c>
      <c r="E3448" t="s">
        <v>34</v>
      </c>
      <c r="F3448" t="s">
        <v>12620</v>
      </c>
      <c r="G3448" s="1">
        <v>44355</v>
      </c>
      <c r="H3448" s="19">
        <v>44793</v>
      </c>
      <c r="I3448" s="19">
        <v>44720</v>
      </c>
      <c r="J3448" s="24" t="s">
        <v>11</v>
      </c>
      <c r="K3448" t="s">
        <v>36</v>
      </c>
      <c r="L3448" t="s">
        <v>3308</v>
      </c>
      <c r="M3448" t="str">
        <f>VLOOKUP(B3448,[1]Sheet1!$B:$S,18,FALSE)</f>
        <v>HFTD 2</v>
      </c>
    </row>
    <row r="3449" spans="1:13" x14ac:dyDescent="0.2">
      <c r="A3449" t="s">
        <v>30</v>
      </c>
      <c r="B3449" t="s">
        <v>12621</v>
      </c>
      <c r="C3449" t="s">
        <v>2937</v>
      </c>
      <c r="D3449" t="s">
        <v>12622</v>
      </c>
      <c r="E3449" t="s">
        <v>3312</v>
      </c>
      <c r="F3449" t="s">
        <v>7756</v>
      </c>
      <c r="G3449" s="1">
        <v>44345</v>
      </c>
      <c r="H3449" s="19">
        <v>44707</v>
      </c>
      <c r="I3449" s="19">
        <v>44710</v>
      </c>
      <c r="J3449" s="24" t="s">
        <v>5</v>
      </c>
      <c r="K3449" t="s">
        <v>36</v>
      </c>
      <c r="L3449" t="s">
        <v>3308</v>
      </c>
      <c r="M3449" t="str">
        <f>VLOOKUP(B3449,[1]Sheet1!$B:$S,18,FALSE)</f>
        <v>HFTD 2</v>
      </c>
    </row>
    <row r="3450" spans="1:13" x14ac:dyDescent="0.2">
      <c r="A3450" t="s">
        <v>30</v>
      </c>
      <c r="B3450" t="s">
        <v>12623</v>
      </c>
      <c r="C3450" t="s">
        <v>12618</v>
      </c>
      <c r="D3450" t="s">
        <v>12619</v>
      </c>
      <c r="E3450" t="s">
        <v>34</v>
      </c>
      <c r="F3450" t="s">
        <v>12620</v>
      </c>
      <c r="G3450" s="1">
        <v>44355</v>
      </c>
      <c r="H3450" s="19">
        <v>44793</v>
      </c>
      <c r="I3450" s="19">
        <v>44720</v>
      </c>
      <c r="J3450" s="24" t="s">
        <v>11</v>
      </c>
      <c r="K3450" t="s">
        <v>36</v>
      </c>
      <c r="L3450" t="s">
        <v>3308</v>
      </c>
      <c r="M3450" t="str">
        <f>VLOOKUP(B3450,[1]Sheet1!$B:$S,18,FALSE)</f>
        <v>HFTD 2</v>
      </c>
    </row>
    <row r="3451" spans="1:13" x14ac:dyDescent="0.2">
      <c r="A3451" t="s">
        <v>30</v>
      </c>
      <c r="B3451" t="s">
        <v>12624</v>
      </c>
      <c r="C3451" t="s">
        <v>12618</v>
      </c>
      <c r="D3451" t="s">
        <v>12619</v>
      </c>
      <c r="E3451" t="s">
        <v>34</v>
      </c>
      <c r="F3451" t="s">
        <v>12620</v>
      </c>
      <c r="G3451" s="1">
        <v>44355</v>
      </c>
      <c r="H3451" s="19">
        <v>44793</v>
      </c>
      <c r="I3451" s="19">
        <v>44720</v>
      </c>
      <c r="J3451" s="24" t="s">
        <v>11</v>
      </c>
      <c r="K3451" t="s">
        <v>36</v>
      </c>
      <c r="L3451" t="s">
        <v>3308</v>
      </c>
      <c r="M3451" t="str">
        <f>VLOOKUP(B3451,[1]Sheet1!$B:$S,18,FALSE)</f>
        <v>HFTD 2</v>
      </c>
    </row>
    <row r="3452" spans="1:13" x14ac:dyDescent="0.2">
      <c r="A3452" t="s">
        <v>30</v>
      </c>
      <c r="B3452" t="s">
        <v>12625</v>
      </c>
      <c r="C3452" t="s">
        <v>4197</v>
      </c>
      <c r="D3452" t="s">
        <v>12626</v>
      </c>
      <c r="E3452" t="s">
        <v>42</v>
      </c>
      <c r="F3452" t="s">
        <v>6085</v>
      </c>
      <c r="G3452" s="1">
        <v>44348</v>
      </c>
      <c r="H3452" s="19">
        <v>44348</v>
      </c>
      <c r="I3452" s="19">
        <v>44713</v>
      </c>
      <c r="J3452" s="19" t="s">
        <v>11</v>
      </c>
      <c r="K3452" t="s">
        <v>3320</v>
      </c>
      <c r="L3452" t="s">
        <v>3308</v>
      </c>
      <c r="M3452" t="str">
        <f>VLOOKUP(B3452,[1]Sheet1!$B:$S,18,FALSE)</f>
        <v>HFTD 2</v>
      </c>
    </row>
    <row r="3453" spans="1:13" x14ac:dyDescent="0.2">
      <c r="A3453" t="s">
        <v>30</v>
      </c>
      <c r="B3453" t="s">
        <v>12627</v>
      </c>
      <c r="C3453" t="s">
        <v>4197</v>
      </c>
      <c r="D3453" t="s">
        <v>12628</v>
      </c>
      <c r="E3453" t="s">
        <v>42</v>
      </c>
      <c r="F3453" t="s">
        <v>9702</v>
      </c>
      <c r="G3453" s="1">
        <v>44348</v>
      </c>
      <c r="H3453" s="19">
        <v>44348</v>
      </c>
      <c r="I3453" s="19">
        <v>44713</v>
      </c>
      <c r="J3453" s="19" t="s">
        <v>11</v>
      </c>
      <c r="K3453" t="s">
        <v>3320</v>
      </c>
      <c r="L3453" t="s">
        <v>3308</v>
      </c>
      <c r="M3453" t="str">
        <f>VLOOKUP(B3453,[1]Sheet1!$B:$S,18,FALSE)</f>
        <v>HFTD 2</v>
      </c>
    </row>
    <row r="3454" spans="1:13" x14ac:dyDescent="0.2">
      <c r="A3454" t="s">
        <v>30</v>
      </c>
      <c r="B3454" t="s">
        <v>12629</v>
      </c>
      <c r="C3454" t="s">
        <v>12630</v>
      </c>
      <c r="D3454" t="s">
        <v>12631</v>
      </c>
      <c r="E3454" t="s">
        <v>56</v>
      </c>
      <c r="F3454" t="s">
        <v>8394</v>
      </c>
      <c r="G3454" s="1">
        <v>44355</v>
      </c>
      <c r="H3454" s="19">
        <v>44355</v>
      </c>
      <c r="I3454" s="19">
        <v>44720</v>
      </c>
      <c r="J3454" s="19" t="s">
        <v>11</v>
      </c>
      <c r="K3454" t="s">
        <v>3320</v>
      </c>
      <c r="L3454" t="s">
        <v>3308</v>
      </c>
      <c r="M3454" t="str">
        <f>VLOOKUP(B3454,[1]Sheet1!$B:$S,18,FALSE)</f>
        <v>HFTD 2</v>
      </c>
    </row>
    <row r="3455" spans="1:13" x14ac:dyDescent="0.2">
      <c r="A3455" t="s">
        <v>30</v>
      </c>
      <c r="B3455" t="s">
        <v>12632</v>
      </c>
      <c r="C3455" t="s">
        <v>12630</v>
      </c>
      <c r="D3455" t="s">
        <v>12633</v>
      </c>
      <c r="E3455" t="s">
        <v>56</v>
      </c>
      <c r="F3455" t="s">
        <v>8394</v>
      </c>
      <c r="G3455" s="1">
        <v>44355</v>
      </c>
      <c r="H3455" s="19">
        <v>44355</v>
      </c>
      <c r="I3455" s="19">
        <v>44720</v>
      </c>
      <c r="J3455" s="19" t="s">
        <v>11</v>
      </c>
      <c r="K3455" t="s">
        <v>3320</v>
      </c>
      <c r="L3455" t="s">
        <v>3308</v>
      </c>
      <c r="M3455" t="str">
        <f>VLOOKUP(B3455,[1]Sheet1!$B:$S,18,FALSE)</f>
        <v>HFTD 2</v>
      </c>
    </row>
    <row r="3456" spans="1:13" x14ac:dyDescent="0.2">
      <c r="A3456" t="s">
        <v>30</v>
      </c>
      <c r="B3456" t="s">
        <v>12634</v>
      </c>
      <c r="C3456" t="s">
        <v>204</v>
      </c>
      <c r="D3456" t="s">
        <v>12635</v>
      </c>
      <c r="E3456" t="s">
        <v>97</v>
      </c>
      <c r="F3456" t="s">
        <v>8915</v>
      </c>
      <c r="G3456" s="1">
        <v>44348</v>
      </c>
      <c r="H3456" s="19">
        <v>44703</v>
      </c>
      <c r="I3456" s="19">
        <v>44713</v>
      </c>
      <c r="J3456" s="24" t="s">
        <v>5</v>
      </c>
      <c r="K3456" t="s">
        <v>36</v>
      </c>
      <c r="L3456" t="s">
        <v>3308</v>
      </c>
      <c r="M3456" t="str">
        <f>VLOOKUP(B3456,[1]Sheet1!$B:$S,18,FALSE)</f>
        <v>HFTD 2</v>
      </c>
    </row>
    <row r="3457" spans="1:13" x14ac:dyDescent="0.2">
      <c r="A3457" t="s">
        <v>30</v>
      </c>
      <c r="B3457" t="s">
        <v>12636</v>
      </c>
      <c r="C3457" t="s">
        <v>1914</v>
      </c>
      <c r="D3457" t="s">
        <v>12637</v>
      </c>
      <c r="E3457" t="s">
        <v>775</v>
      </c>
      <c r="F3457" t="s">
        <v>4724</v>
      </c>
      <c r="G3457" s="1">
        <v>44354</v>
      </c>
      <c r="H3457" s="19">
        <v>44588</v>
      </c>
      <c r="I3457" s="19">
        <v>44719</v>
      </c>
      <c r="J3457" s="24" t="s">
        <v>5</v>
      </c>
      <c r="K3457" t="s">
        <v>36</v>
      </c>
      <c r="L3457" t="s">
        <v>3308</v>
      </c>
      <c r="M3457" t="str">
        <f>VLOOKUP(B3457,[1]Sheet1!$B:$S,18,FALSE)</f>
        <v>HFTD 2</v>
      </c>
    </row>
    <row r="3458" spans="1:13" x14ac:dyDescent="0.2">
      <c r="A3458" t="s">
        <v>30</v>
      </c>
      <c r="B3458" t="s">
        <v>12638</v>
      </c>
      <c r="C3458" t="s">
        <v>9499</v>
      </c>
      <c r="D3458" t="s">
        <v>12639</v>
      </c>
      <c r="E3458" t="s">
        <v>42</v>
      </c>
      <c r="F3458" t="s">
        <v>3611</v>
      </c>
      <c r="G3458" s="1">
        <v>44348</v>
      </c>
      <c r="H3458" s="19">
        <v>44348</v>
      </c>
      <c r="I3458" s="19">
        <v>44713</v>
      </c>
      <c r="J3458" s="19" t="s">
        <v>11</v>
      </c>
      <c r="K3458" t="s">
        <v>3320</v>
      </c>
      <c r="L3458" t="s">
        <v>3308</v>
      </c>
      <c r="M3458" t="str">
        <f>VLOOKUP(B3458,[1]Sheet1!$B:$S,18,FALSE)</f>
        <v>HFTD 2</v>
      </c>
    </row>
    <row r="3459" spans="1:13" x14ac:dyDescent="0.2">
      <c r="A3459" t="s">
        <v>30</v>
      </c>
      <c r="B3459" t="s">
        <v>12640</v>
      </c>
      <c r="C3459" t="s">
        <v>883</v>
      </c>
      <c r="D3459" t="s">
        <v>12641</v>
      </c>
      <c r="E3459" t="s">
        <v>198</v>
      </c>
      <c r="F3459" t="s">
        <v>5266</v>
      </c>
      <c r="G3459" s="1">
        <v>44348</v>
      </c>
      <c r="H3459" s="19">
        <v>44482</v>
      </c>
      <c r="I3459" s="19">
        <v>44713</v>
      </c>
      <c r="J3459" s="24" t="s">
        <v>5</v>
      </c>
      <c r="K3459" t="s">
        <v>36</v>
      </c>
      <c r="L3459" t="s">
        <v>3308</v>
      </c>
      <c r="M3459" t="str">
        <f>VLOOKUP(B3459,[1]Sheet1!$B:$S,18,FALSE)</f>
        <v>HFTD 2</v>
      </c>
    </row>
    <row r="3460" spans="1:13" x14ac:dyDescent="0.2">
      <c r="A3460" t="s">
        <v>30</v>
      </c>
      <c r="B3460" t="s">
        <v>12642</v>
      </c>
      <c r="C3460" t="s">
        <v>8163</v>
      </c>
      <c r="D3460" t="s">
        <v>12643</v>
      </c>
      <c r="E3460" t="s">
        <v>775</v>
      </c>
      <c r="F3460" t="s">
        <v>4724</v>
      </c>
      <c r="G3460" s="1">
        <v>44355</v>
      </c>
      <c r="H3460" s="19">
        <v>44547</v>
      </c>
      <c r="I3460" s="19">
        <v>44720</v>
      </c>
      <c r="J3460" s="24" t="s">
        <v>5</v>
      </c>
      <c r="K3460" t="s">
        <v>36</v>
      </c>
      <c r="L3460" t="s">
        <v>3308</v>
      </c>
      <c r="M3460" t="str">
        <f>VLOOKUP(B3460,[1]Sheet1!$B:$S,18,FALSE)</f>
        <v>HFTD 2</v>
      </c>
    </row>
    <row r="3461" spans="1:13" x14ac:dyDescent="0.2">
      <c r="A3461" t="s">
        <v>30</v>
      </c>
      <c r="B3461" t="s">
        <v>12644</v>
      </c>
      <c r="C3461" t="s">
        <v>1939</v>
      </c>
      <c r="D3461" t="s">
        <v>12645</v>
      </c>
      <c r="E3461" t="s">
        <v>56</v>
      </c>
      <c r="F3461" t="s">
        <v>11418</v>
      </c>
      <c r="G3461" s="1">
        <v>44355</v>
      </c>
      <c r="H3461" s="19">
        <v>44355</v>
      </c>
      <c r="I3461" s="19">
        <v>44720</v>
      </c>
      <c r="J3461" s="19" t="s">
        <v>11</v>
      </c>
      <c r="K3461" t="s">
        <v>3320</v>
      </c>
      <c r="L3461" t="s">
        <v>3308</v>
      </c>
      <c r="M3461" t="str">
        <f>VLOOKUP(B3461,[1]Sheet1!$B:$S,18,FALSE)</f>
        <v>HFTD 2</v>
      </c>
    </row>
    <row r="3462" spans="1:13" x14ac:dyDescent="0.2">
      <c r="A3462" t="s">
        <v>30</v>
      </c>
      <c r="B3462" t="s">
        <v>12646</v>
      </c>
      <c r="C3462" t="s">
        <v>1921</v>
      </c>
      <c r="D3462" t="s">
        <v>12647</v>
      </c>
      <c r="E3462" t="s">
        <v>56</v>
      </c>
      <c r="F3462" t="s">
        <v>11418</v>
      </c>
      <c r="G3462" s="1">
        <v>44354</v>
      </c>
      <c r="H3462" s="19">
        <v>44354</v>
      </c>
      <c r="I3462" s="19">
        <v>44719</v>
      </c>
      <c r="J3462" s="19" t="s">
        <v>11</v>
      </c>
      <c r="K3462" t="s">
        <v>3320</v>
      </c>
      <c r="L3462" t="s">
        <v>3308</v>
      </c>
      <c r="M3462" t="str">
        <f>VLOOKUP(B3462,[1]Sheet1!$B:$S,18,FALSE)</f>
        <v>HFTD 2</v>
      </c>
    </row>
    <row r="3463" spans="1:13" x14ac:dyDescent="0.2">
      <c r="A3463" t="s">
        <v>30</v>
      </c>
      <c r="B3463" t="s">
        <v>12648</v>
      </c>
      <c r="C3463" t="s">
        <v>12649</v>
      </c>
      <c r="D3463" t="s">
        <v>12650</v>
      </c>
      <c r="E3463" t="s">
        <v>56</v>
      </c>
      <c r="F3463" t="s">
        <v>12651</v>
      </c>
      <c r="G3463" s="1">
        <v>44354</v>
      </c>
      <c r="H3463" s="19">
        <v>44354</v>
      </c>
      <c r="I3463" s="19">
        <v>44719</v>
      </c>
      <c r="J3463" s="19" t="s">
        <v>11</v>
      </c>
      <c r="K3463" t="s">
        <v>3320</v>
      </c>
      <c r="L3463" t="s">
        <v>3308</v>
      </c>
      <c r="M3463" t="str">
        <f>VLOOKUP(B3463,[1]Sheet1!$B:$S,18,FALSE)</f>
        <v>HFTD 2</v>
      </c>
    </row>
    <row r="3464" spans="1:13" x14ac:dyDescent="0.2">
      <c r="A3464" t="s">
        <v>30</v>
      </c>
      <c r="B3464" t="s">
        <v>12652</v>
      </c>
      <c r="C3464" t="s">
        <v>300</v>
      </c>
      <c r="D3464" t="s">
        <v>12653</v>
      </c>
      <c r="E3464" t="s">
        <v>97</v>
      </c>
      <c r="F3464" t="s">
        <v>12654</v>
      </c>
      <c r="G3464" s="1">
        <v>44355</v>
      </c>
      <c r="H3464" s="19">
        <v>44355</v>
      </c>
      <c r="I3464" s="19">
        <v>44720</v>
      </c>
      <c r="J3464" s="19" t="s">
        <v>11</v>
      </c>
      <c r="K3464" t="s">
        <v>3320</v>
      </c>
      <c r="L3464" t="s">
        <v>3308</v>
      </c>
      <c r="M3464" t="str">
        <f>VLOOKUP(B3464,[1]Sheet1!$B:$S,18,FALSE)</f>
        <v>HFTD 2</v>
      </c>
    </row>
    <row r="3465" spans="1:13" x14ac:dyDescent="0.2">
      <c r="A3465" t="s">
        <v>30</v>
      </c>
      <c r="B3465" t="s">
        <v>12655</v>
      </c>
      <c r="C3465" t="s">
        <v>12656</v>
      </c>
      <c r="D3465" t="s">
        <v>12657</v>
      </c>
      <c r="E3465" t="s">
        <v>97</v>
      </c>
      <c r="F3465" t="s">
        <v>8252</v>
      </c>
      <c r="G3465" s="1">
        <v>44355</v>
      </c>
      <c r="H3465" s="19">
        <v>44768</v>
      </c>
      <c r="I3465" s="19">
        <v>44720</v>
      </c>
      <c r="J3465" s="24" t="s">
        <v>11</v>
      </c>
      <c r="K3465" t="s">
        <v>36</v>
      </c>
      <c r="L3465" t="s">
        <v>3308</v>
      </c>
      <c r="M3465" t="str">
        <f>VLOOKUP(B3465,[1]Sheet1!$B:$S,18,FALSE)</f>
        <v>HFTD 2</v>
      </c>
    </row>
    <row r="3466" spans="1:13" x14ac:dyDescent="0.2">
      <c r="A3466" t="s">
        <v>30</v>
      </c>
      <c r="B3466" t="s">
        <v>12658</v>
      </c>
      <c r="C3466" t="s">
        <v>12659</v>
      </c>
      <c r="D3466" t="s">
        <v>12660</v>
      </c>
      <c r="E3466" t="s">
        <v>198</v>
      </c>
      <c r="F3466" t="s">
        <v>6452</v>
      </c>
      <c r="G3466" s="1">
        <v>44355</v>
      </c>
      <c r="H3466" s="19">
        <v>44432</v>
      </c>
      <c r="I3466" s="19">
        <v>44720</v>
      </c>
      <c r="J3466" s="24" t="s">
        <v>5</v>
      </c>
      <c r="K3466" t="s">
        <v>36</v>
      </c>
      <c r="L3466" t="s">
        <v>3308</v>
      </c>
      <c r="M3466" t="str">
        <f>VLOOKUP(B3466,[1]Sheet1!$B:$S,18,FALSE)</f>
        <v>HFTD 2</v>
      </c>
    </row>
    <row r="3467" spans="1:13" x14ac:dyDescent="0.2">
      <c r="A3467" t="s">
        <v>30</v>
      </c>
      <c r="B3467" t="s">
        <v>12661</v>
      </c>
      <c r="C3467" t="s">
        <v>1963</v>
      </c>
      <c r="D3467" t="s">
        <v>12662</v>
      </c>
      <c r="E3467" t="s">
        <v>189</v>
      </c>
      <c r="F3467" t="s">
        <v>4867</v>
      </c>
      <c r="G3467" s="1">
        <v>44355</v>
      </c>
      <c r="H3467" s="19">
        <v>44355</v>
      </c>
      <c r="I3467" s="19">
        <v>44720</v>
      </c>
      <c r="J3467" s="19" t="s">
        <v>11</v>
      </c>
      <c r="K3467" t="s">
        <v>3320</v>
      </c>
      <c r="L3467" t="s">
        <v>3308</v>
      </c>
      <c r="M3467" t="str">
        <f>VLOOKUP(B3467,[1]Sheet1!$B:$S,18,FALSE)</f>
        <v>HFTD 2</v>
      </c>
    </row>
    <row r="3468" spans="1:13" x14ac:dyDescent="0.2">
      <c r="A3468" t="s">
        <v>30</v>
      </c>
      <c r="B3468" t="s">
        <v>12663</v>
      </c>
      <c r="C3468" t="s">
        <v>12664</v>
      </c>
      <c r="D3468" t="s">
        <v>12665</v>
      </c>
      <c r="E3468" t="s">
        <v>97</v>
      </c>
      <c r="F3468" t="s">
        <v>3834</v>
      </c>
      <c r="G3468" s="1">
        <v>44348</v>
      </c>
      <c r="H3468" s="19">
        <v>44733</v>
      </c>
      <c r="I3468" s="19">
        <v>44713</v>
      </c>
      <c r="J3468" s="24" t="s">
        <v>11</v>
      </c>
      <c r="K3468" t="s">
        <v>36</v>
      </c>
      <c r="L3468" t="s">
        <v>3308</v>
      </c>
      <c r="M3468" t="str">
        <f>VLOOKUP(B3468,[1]Sheet1!$B:$S,18,FALSE)</f>
        <v>HFTD 2</v>
      </c>
    </row>
    <row r="3469" spans="1:13" x14ac:dyDescent="0.2">
      <c r="A3469" t="s">
        <v>30</v>
      </c>
      <c r="B3469" t="s">
        <v>12666</v>
      </c>
      <c r="C3469" t="s">
        <v>1842</v>
      </c>
      <c r="D3469" t="s">
        <v>12667</v>
      </c>
      <c r="E3469" t="s">
        <v>97</v>
      </c>
      <c r="F3469" t="s">
        <v>5292</v>
      </c>
      <c r="G3469" s="1">
        <v>44349</v>
      </c>
      <c r="H3469" s="19">
        <v>44756</v>
      </c>
      <c r="I3469" s="19">
        <v>44714</v>
      </c>
      <c r="J3469" s="24" t="s">
        <v>11</v>
      </c>
      <c r="K3469" t="s">
        <v>36</v>
      </c>
      <c r="L3469" t="s">
        <v>3308</v>
      </c>
      <c r="M3469" t="str">
        <f>VLOOKUP(B3469,[1]Sheet1!$B:$S,18,FALSE)</f>
        <v>HFTD 2</v>
      </c>
    </row>
    <row r="3470" spans="1:13" x14ac:dyDescent="0.2">
      <c r="A3470" t="s">
        <v>30</v>
      </c>
      <c r="B3470" t="s">
        <v>12668</v>
      </c>
      <c r="C3470" t="s">
        <v>1842</v>
      </c>
      <c r="D3470" t="s">
        <v>12669</v>
      </c>
      <c r="E3470" t="s">
        <v>97</v>
      </c>
      <c r="F3470" t="s">
        <v>3442</v>
      </c>
      <c r="G3470" s="1">
        <v>44349</v>
      </c>
      <c r="H3470" s="19">
        <v>44360</v>
      </c>
      <c r="I3470" s="19">
        <v>44714</v>
      </c>
      <c r="J3470" s="24" t="s">
        <v>5</v>
      </c>
      <c r="K3470" t="s">
        <v>36</v>
      </c>
      <c r="L3470" t="s">
        <v>3308</v>
      </c>
      <c r="M3470" t="str">
        <f>VLOOKUP(B3470,[1]Sheet1!$B:$S,18,FALSE)</f>
        <v>HFTD 2</v>
      </c>
    </row>
    <row r="3471" spans="1:13" x14ac:dyDescent="0.2">
      <c r="A3471" t="s">
        <v>30</v>
      </c>
      <c r="B3471" t="s">
        <v>12670</v>
      </c>
      <c r="C3471" t="s">
        <v>488</v>
      </c>
      <c r="D3471" t="s">
        <v>12671</v>
      </c>
      <c r="E3471" t="s">
        <v>198</v>
      </c>
      <c r="F3471" t="s">
        <v>12672</v>
      </c>
      <c r="G3471" s="1">
        <v>44355</v>
      </c>
      <c r="H3471" s="19">
        <v>44388</v>
      </c>
      <c r="I3471" s="19">
        <v>44720</v>
      </c>
      <c r="J3471" s="24" t="s">
        <v>5</v>
      </c>
      <c r="K3471" t="s">
        <v>36</v>
      </c>
      <c r="L3471" t="s">
        <v>3308</v>
      </c>
      <c r="M3471" t="str">
        <f>VLOOKUP(B3471,[1]Sheet1!$B:$S,18,FALSE)</f>
        <v>HFTD 2</v>
      </c>
    </row>
    <row r="3472" spans="1:13" x14ac:dyDescent="0.2">
      <c r="A3472" t="s">
        <v>30</v>
      </c>
      <c r="B3472" t="s">
        <v>12673</v>
      </c>
      <c r="C3472" t="s">
        <v>12674</v>
      </c>
      <c r="D3472" t="s">
        <v>12675</v>
      </c>
      <c r="E3472" t="s">
        <v>80</v>
      </c>
      <c r="F3472" t="s">
        <v>5502</v>
      </c>
      <c r="G3472" s="1">
        <v>44349</v>
      </c>
      <c r="H3472" s="19">
        <v>44589</v>
      </c>
      <c r="I3472" s="19">
        <v>44714</v>
      </c>
      <c r="J3472" s="24" t="s">
        <v>5</v>
      </c>
      <c r="K3472" t="s">
        <v>36</v>
      </c>
      <c r="L3472" t="s">
        <v>3308</v>
      </c>
      <c r="M3472" t="str">
        <f>VLOOKUP(B3472,[1]Sheet1!$B:$S,18,FALSE)</f>
        <v>HFTD 2</v>
      </c>
    </row>
    <row r="3473" spans="1:13" x14ac:dyDescent="0.2">
      <c r="A3473" t="s">
        <v>30</v>
      </c>
      <c r="B3473" t="s">
        <v>12676</v>
      </c>
      <c r="C3473" t="s">
        <v>12677</v>
      </c>
      <c r="D3473" t="s">
        <v>12678</v>
      </c>
      <c r="E3473" t="s">
        <v>73</v>
      </c>
      <c r="F3473" t="s">
        <v>5364</v>
      </c>
      <c r="G3473" s="1">
        <v>44355</v>
      </c>
      <c r="H3473" s="19">
        <v>44355</v>
      </c>
      <c r="I3473" s="19">
        <v>44720</v>
      </c>
      <c r="J3473" s="19" t="s">
        <v>11</v>
      </c>
      <c r="K3473" t="s">
        <v>3320</v>
      </c>
      <c r="L3473" t="s">
        <v>3308</v>
      </c>
      <c r="M3473" t="str">
        <f>VLOOKUP(B3473,[1]Sheet1!$B:$S,18,FALSE)</f>
        <v>HFTD 2</v>
      </c>
    </row>
    <row r="3474" spans="1:13" x14ac:dyDescent="0.2">
      <c r="A3474" t="s">
        <v>30</v>
      </c>
      <c r="B3474" t="s">
        <v>12679</v>
      </c>
      <c r="C3474" t="s">
        <v>12680</v>
      </c>
      <c r="D3474" t="s">
        <v>12681</v>
      </c>
      <c r="E3474" t="s">
        <v>47</v>
      </c>
      <c r="F3474" t="s">
        <v>11574</v>
      </c>
      <c r="G3474" s="1">
        <v>44348</v>
      </c>
      <c r="H3474" s="19">
        <v>44348</v>
      </c>
      <c r="I3474" s="19">
        <v>44713</v>
      </c>
      <c r="J3474" s="19" t="s">
        <v>11</v>
      </c>
      <c r="K3474" t="s">
        <v>3320</v>
      </c>
      <c r="L3474" t="s">
        <v>3308</v>
      </c>
      <c r="M3474" t="str">
        <f>VLOOKUP(B3474,[1]Sheet1!$B:$S,18,FALSE)</f>
        <v>HFTD 2</v>
      </c>
    </row>
    <row r="3475" spans="1:13" x14ac:dyDescent="0.2">
      <c r="A3475" t="s">
        <v>30</v>
      </c>
      <c r="B3475" t="s">
        <v>12682</v>
      </c>
      <c r="C3475" t="s">
        <v>580</v>
      </c>
      <c r="D3475" t="s">
        <v>12683</v>
      </c>
      <c r="E3475" t="s">
        <v>198</v>
      </c>
      <c r="F3475" t="s">
        <v>5479</v>
      </c>
      <c r="G3475" s="1">
        <v>44348</v>
      </c>
      <c r="H3475" s="19">
        <v>44348</v>
      </c>
      <c r="I3475" s="19">
        <v>44713</v>
      </c>
      <c r="J3475" s="19" t="s">
        <v>11</v>
      </c>
      <c r="K3475" t="s">
        <v>3320</v>
      </c>
      <c r="L3475" t="s">
        <v>3308</v>
      </c>
      <c r="M3475" t="str">
        <f>VLOOKUP(B3475,[1]Sheet1!$B:$S,18,FALSE)</f>
        <v>HFTD 2</v>
      </c>
    </row>
    <row r="3476" spans="1:13" x14ac:dyDescent="0.2">
      <c r="A3476" t="s">
        <v>30</v>
      </c>
      <c r="B3476" t="s">
        <v>12684</v>
      </c>
      <c r="C3476" t="s">
        <v>580</v>
      </c>
      <c r="D3476" t="s">
        <v>12683</v>
      </c>
      <c r="E3476" t="s">
        <v>198</v>
      </c>
      <c r="F3476" t="s">
        <v>5479</v>
      </c>
      <c r="G3476" s="1">
        <v>44348</v>
      </c>
      <c r="H3476" s="19">
        <v>44348</v>
      </c>
      <c r="I3476" s="19">
        <v>44713</v>
      </c>
      <c r="J3476" s="19" t="s">
        <v>11</v>
      </c>
      <c r="K3476" t="s">
        <v>3320</v>
      </c>
      <c r="L3476" t="s">
        <v>3308</v>
      </c>
      <c r="M3476" t="str">
        <f>VLOOKUP(B3476,[1]Sheet1!$B:$S,18,FALSE)</f>
        <v>HFTD 2</v>
      </c>
    </row>
    <row r="3477" spans="1:13" x14ac:dyDescent="0.2">
      <c r="A3477" t="s">
        <v>30</v>
      </c>
      <c r="B3477" t="s">
        <v>12685</v>
      </c>
      <c r="C3477" t="s">
        <v>12686</v>
      </c>
      <c r="D3477" t="s">
        <v>12687</v>
      </c>
      <c r="E3477" t="s">
        <v>97</v>
      </c>
      <c r="F3477" t="s">
        <v>4104</v>
      </c>
      <c r="G3477" s="1">
        <v>44349</v>
      </c>
      <c r="H3477" s="19">
        <v>44349</v>
      </c>
      <c r="I3477" s="19">
        <v>44714</v>
      </c>
      <c r="J3477" s="19" t="s">
        <v>11</v>
      </c>
      <c r="K3477" t="s">
        <v>3320</v>
      </c>
      <c r="L3477" t="s">
        <v>3308</v>
      </c>
      <c r="M3477" t="str">
        <f>VLOOKUP(B3477,[1]Sheet1!$B:$S,18,FALSE)</f>
        <v>HFTD 2</v>
      </c>
    </row>
    <row r="3478" spans="1:13" x14ac:dyDescent="0.2">
      <c r="A3478" t="s">
        <v>30</v>
      </c>
      <c r="B3478" t="s">
        <v>12688</v>
      </c>
      <c r="C3478" t="s">
        <v>12689</v>
      </c>
      <c r="D3478" t="s">
        <v>12690</v>
      </c>
      <c r="E3478" t="s">
        <v>97</v>
      </c>
      <c r="F3478" t="s">
        <v>5118</v>
      </c>
      <c r="G3478" s="1">
        <v>44345</v>
      </c>
      <c r="H3478" s="19">
        <v>44774</v>
      </c>
      <c r="I3478" s="19">
        <v>44710</v>
      </c>
      <c r="J3478" s="24" t="s">
        <v>11</v>
      </c>
      <c r="K3478" t="s">
        <v>36</v>
      </c>
      <c r="L3478" t="s">
        <v>3308</v>
      </c>
      <c r="M3478" t="str">
        <f>VLOOKUP(B3478,[1]Sheet1!$B:$S,18,FALSE)</f>
        <v>HFTD 2</v>
      </c>
    </row>
    <row r="3479" spans="1:13" x14ac:dyDescent="0.2">
      <c r="A3479" t="s">
        <v>30</v>
      </c>
      <c r="B3479" t="s">
        <v>12691</v>
      </c>
      <c r="C3479" t="s">
        <v>8591</v>
      </c>
      <c r="D3479" t="s">
        <v>12692</v>
      </c>
      <c r="E3479" t="s">
        <v>97</v>
      </c>
      <c r="F3479" t="s">
        <v>3604</v>
      </c>
      <c r="G3479" s="1">
        <v>44349</v>
      </c>
      <c r="H3479" s="19">
        <v>44754</v>
      </c>
      <c r="I3479" s="19">
        <v>44714</v>
      </c>
      <c r="J3479" s="24" t="s">
        <v>11</v>
      </c>
      <c r="K3479" t="s">
        <v>36</v>
      </c>
      <c r="L3479" t="s">
        <v>3308</v>
      </c>
      <c r="M3479" t="str">
        <f>VLOOKUP(B3479,[1]Sheet1!$B:$S,18,FALSE)</f>
        <v>HFTD 2</v>
      </c>
    </row>
    <row r="3480" spans="1:13" x14ac:dyDescent="0.2">
      <c r="A3480" t="s">
        <v>30</v>
      </c>
      <c r="B3480" t="s">
        <v>12693</v>
      </c>
      <c r="C3480" t="s">
        <v>59</v>
      </c>
      <c r="D3480" t="s">
        <v>12694</v>
      </c>
      <c r="E3480" t="s">
        <v>198</v>
      </c>
      <c r="F3480" t="s">
        <v>12695</v>
      </c>
      <c r="G3480" s="1">
        <v>44349</v>
      </c>
      <c r="H3480" s="19">
        <v>44602</v>
      </c>
      <c r="I3480" s="19">
        <v>44714</v>
      </c>
      <c r="J3480" s="24" t="s">
        <v>5</v>
      </c>
      <c r="K3480" t="s">
        <v>36</v>
      </c>
      <c r="L3480" t="s">
        <v>3308</v>
      </c>
      <c r="M3480" t="str">
        <f>VLOOKUP(B3480,[1]Sheet1!$B:$S,18,FALSE)</f>
        <v>HFTD 2</v>
      </c>
    </row>
    <row r="3481" spans="1:13" x14ac:dyDescent="0.2">
      <c r="A3481" t="s">
        <v>30</v>
      </c>
      <c r="B3481" t="s">
        <v>12696</v>
      </c>
      <c r="C3481" t="s">
        <v>12697</v>
      </c>
      <c r="D3481" t="s">
        <v>12698</v>
      </c>
      <c r="E3481" t="s">
        <v>97</v>
      </c>
      <c r="F3481" t="s">
        <v>3604</v>
      </c>
      <c r="G3481" s="1">
        <v>44349</v>
      </c>
      <c r="H3481" s="19">
        <v>44761</v>
      </c>
      <c r="I3481" s="19">
        <v>44714</v>
      </c>
      <c r="J3481" s="24" t="s">
        <v>11</v>
      </c>
      <c r="K3481" t="s">
        <v>36</v>
      </c>
      <c r="L3481" t="s">
        <v>3308</v>
      </c>
      <c r="M3481" t="str">
        <f>VLOOKUP(B3481,[1]Sheet1!$B:$S,18,FALSE)</f>
        <v>HFTD 2</v>
      </c>
    </row>
    <row r="3482" spans="1:13" x14ac:dyDescent="0.2">
      <c r="A3482" t="s">
        <v>30</v>
      </c>
      <c r="B3482" t="s">
        <v>12699</v>
      </c>
      <c r="C3482" t="s">
        <v>12700</v>
      </c>
      <c r="D3482" t="s">
        <v>12701</v>
      </c>
      <c r="E3482" t="s">
        <v>97</v>
      </c>
      <c r="F3482" t="s">
        <v>3452</v>
      </c>
      <c r="G3482" s="1">
        <v>44345</v>
      </c>
      <c r="H3482" s="19">
        <v>44749</v>
      </c>
      <c r="I3482" s="19">
        <v>44710</v>
      </c>
      <c r="J3482" s="24" t="s">
        <v>11</v>
      </c>
      <c r="K3482" t="s">
        <v>36</v>
      </c>
      <c r="L3482" t="s">
        <v>3308</v>
      </c>
      <c r="M3482" t="str">
        <f>VLOOKUP(B3482,[1]Sheet1!$B:$S,18,FALSE)</f>
        <v>HFTD 2</v>
      </c>
    </row>
    <row r="3483" spans="1:13" x14ac:dyDescent="0.2">
      <c r="A3483" t="s">
        <v>30</v>
      </c>
      <c r="B3483" t="s">
        <v>12702</v>
      </c>
      <c r="C3483" t="s">
        <v>12703</v>
      </c>
      <c r="D3483" t="s">
        <v>12704</v>
      </c>
      <c r="E3483" t="s">
        <v>97</v>
      </c>
      <c r="F3483" t="s">
        <v>4104</v>
      </c>
      <c r="G3483" s="1">
        <v>44349</v>
      </c>
      <c r="H3483" s="19">
        <v>44628</v>
      </c>
      <c r="I3483" s="19">
        <v>44714</v>
      </c>
      <c r="J3483" s="24" t="s">
        <v>5</v>
      </c>
      <c r="K3483" t="s">
        <v>36</v>
      </c>
      <c r="L3483" t="s">
        <v>3308</v>
      </c>
      <c r="M3483" t="str">
        <f>VLOOKUP(B3483,[1]Sheet1!$B:$S,18,FALSE)</f>
        <v>HFTD 2</v>
      </c>
    </row>
    <row r="3484" spans="1:13" x14ac:dyDescent="0.2">
      <c r="A3484" t="s">
        <v>30</v>
      </c>
      <c r="B3484" t="s">
        <v>12705</v>
      </c>
      <c r="C3484" t="s">
        <v>695</v>
      </c>
      <c r="D3484" t="s">
        <v>12706</v>
      </c>
      <c r="E3484" t="s">
        <v>73</v>
      </c>
      <c r="F3484" t="s">
        <v>12707</v>
      </c>
      <c r="G3484" s="1">
        <v>44348</v>
      </c>
      <c r="H3484" s="19">
        <v>44768</v>
      </c>
      <c r="I3484" s="19">
        <v>44713</v>
      </c>
      <c r="J3484" s="24" t="s">
        <v>11</v>
      </c>
      <c r="K3484" t="s">
        <v>36</v>
      </c>
      <c r="L3484" t="s">
        <v>3308</v>
      </c>
      <c r="M3484" t="str">
        <f>VLOOKUP(B3484,[1]Sheet1!$B:$S,18,FALSE)</f>
        <v>HFTD 2</v>
      </c>
    </row>
    <row r="3485" spans="1:13" x14ac:dyDescent="0.2">
      <c r="A3485" t="s">
        <v>30</v>
      </c>
      <c r="B3485" t="s">
        <v>12708</v>
      </c>
      <c r="C3485" t="s">
        <v>695</v>
      </c>
      <c r="D3485" t="s">
        <v>12709</v>
      </c>
      <c r="E3485" t="s">
        <v>73</v>
      </c>
      <c r="F3485" t="s">
        <v>12707</v>
      </c>
      <c r="G3485" s="1">
        <v>44348</v>
      </c>
      <c r="H3485" s="19">
        <v>44768</v>
      </c>
      <c r="I3485" s="19">
        <v>44713</v>
      </c>
      <c r="J3485" s="24" t="s">
        <v>11</v>
      </c>
      <c r="K3485" t="s">
        <v>36</v>
      </c>
      <c r="L3485" t="s">
        <v>3308</v>
      </c>
      <c r="M3485" t="str">
        <f>VLOOKUP(B3485,[1]Sheet1!$B:$S,18,FALSE)</f>
        <v>HFTD 2</v>
      </c>
    </row>
    <row r="3486" spans="1:13" x14ac:dyDescent="0.2">
      <c r="A3486" t="s">
        <v>30</v>
      </c>
      <c r="B3486" t="s">
        <v>12710</v>
      </c>
      <c r="C3486" t="s">
        <v>695</v>
      </c>
      <c r="D3486" t="s">
        <v>12711</v>
      </c>
      <c r="E3486" t="s">
        <v>73</v>
      </c>
      <c r="F3486" t="s">
        <v>12707</v>
      </c>
      <c r="G3486" s="1">
        <v>44348</v>
      </c>
      <c r="H3486" s="19">
        <v>44768</v>
      </c>
      <c r="I3486" s="19">
        <v>44713</v>
      </c>
      <c r="J3486" s="24" t="s">
        <v>11</v>
      </c>
      <c r="K3486" t="s">
        <v>36</v>
      </c>
      <c r="L3486" t="s">
        <v>3308</v>
      </c>
      <c r="M3486" t="str">
        <f>VLOOKUP(B3486,[1]Sheet1!$B:$S,18,FALSE)</f>
        <v>HFTD 2</v>
      </c>
    </row>
    <row r="3487" spans="1:13" x14ac:dyDescent="0.2">
      <c r="A3487" t="s">
        <v>30</v>
      </c>
      <c r="B3487" t="s">
        <v>12712</v>
      </c>
      <c r="C3487" t="s">
        <v>7555</v>
      </c>
      <c r="D3487" t="s">
        <v>12713</v>
      </c>
      <c r="E3487" t="s">
        <v>189</v>
      </c>
      <c r="F3487" t="s">
        <v>12714</v>
      </c>
      <c r="G3487" s="1">
        <v>44349</v>
      </c>
      <c r="H3487" s="19">
        <v>44657</v>
      </c>
      <c r="I3487" s="19">
        <v>44714</v>
      </c>
      <c r="J3487" s="24" t="s">
        <v>5</v>
      </c>
      <c r="K3487" t="s">
        <v>36</v>
      </c>
      <c r="L3487" t="s">
        <v>3308</v>
      </c>
      <c r="M3487" t="str">
        <f>VLOOKUP(B3487,[1]Sheet1!$B:$S,18,FALSE)</f>
        <v>HFTD 2</v>
      </c>
    </row>
    <row r="3488" spans="1:13" x14ac:dyDescent="0.2">
      <c r="A3488" t="s">
        <v>30</v>
      </c>
      <c r="B3488" t="s">
        <v>12715</v>
      </c>
      <c r="C3488" t="s">
        <v>12716</v>
      </c>
      <c r="D3488" t="s">
        <v>12717</v>
      </c>
      <c r="E3488" t="s">
        <v>97</v>
      </c>
      <c r="F3488" t="s">
        <v>3452</v>
      </c>
      <c r="G3488" s="1">
        <v>44348</v>
      </c>
      <c r="H3488" s="19">
        <v>44348</v>
      </c>
      <c r="I3488" s="19">
        <v>44713</v>
      </c>
      <c r="J3488" s="19" t="s">
        <v>11</v>
      </c>
      <c r="K3488" t="s">
        <v>3320</v>
      </c>
      <c r="L3488" t="s">
        <v>3308</v>
      </c>
      <c r="M3488" t="str">
        <f>VLOOKUP(B3488,[1]Sheet1!$B:$S,18,FALSE)</f>
        <v>HFTD 2</v>
      </c>
    </row>
    <row r="3489" spans="1:13" x14ac:dyDescent="0.2">
      <c r="A3489" t="s">
        <v>30</v>
      </c>
      <c r="B3489" t="s">
        <v>12718</v>
      </c>
      <c r="C3489" t="s">
        <v>12719</v>
      </c>
      <c r="D3489" t="s">
        <v>12720</v>
      </c>
      <c r="E3489" t="s">
        <v>42</v>
      </c>
      <c r="F3489" t="s">
        <v>9332</v>
      </c>
      <c r="G3489" s="1">
        <v>44348</v>
      </c>
      <c r="H3489" s="19">
        <v>44770</v>
      </c>
      <c r="I3489" s="19">
        <v>44713</v>
      </c>
      <c r="J3489" s="24" t="s">
        <v>11</v>
      </c>
      <c r="K3489" t="s">
        <v>36</v>
      </c>
      <c r="L3489" t="s">
        <v>3308</v>
      </c>
      <c r="M3489" t="str">
        <f>VLOOKUP(B3489,[1]Sheet1!$B:$S,18,FALSE)</f>
        <v>HFTD 2</v>
      </c>
    </row>
    <row r="3490" spans="1:13" x14ac:dyDescent="0.2">
      <c r="A3490" t="s">
        <v>30</v>
      </c>
      <c r="B3490" t="s">
        <v>12721</v>
      </c>
      <c r="C3490" t="s">
        <v>9244</v>
      </c>
      <c r="D3490" t="s">
        <v>12722</v>
      </c>
      <c r="E3490" t="s">
        <v>80</v>
      </c>
      <c r="F3490" t="s">
        <v>3555</v>
      </c>
      <c r="G3490" s="1">
        <v>44349</v>
      </c>
      <c r="H3490" s="19">
        <v>44734</v>
      </c>
      <c r="I3490" s="19">
        <v>44714</v>
      </c>
      <c r="J3490" s="24" t="s">
        <v>11</v>
      </c>
      <c r="K3490" t="s">
        <v>36</v>
      </c>
      <c r="L3490" t="s">
        <v>3308</v>
      </c>
      <c r="M3490" t="str">
        <f>VLOOKUP(B3490,[1]Sheet1!$B:$S,18,FALSE)</f>
        <v>HFTD 2</v>
      </c>
    </row>
    <row r="3491" spans="1:13" x14ac:dyDescent="0.2">
      <c r="A3491" t="s">
        <v>30</v>
      </c>
      <c r="B3491" t="s">
        <v>12723</v>
      </c>
      <c r="C3491" t="s">
        <v>12073</v>
      </c>
      <c r="D3491" t="s">
        <v>12724</v>
      </c>
      <c r="E3491" t="s">
        <v>189</v>
      </c>
      <c r="F3491" t="s">
        <v>6949</v>
      </c>
      <c r="G3491" s="1">
        <v>44348</v>
      </c>
      <c r="H3491" s="19">
        <v>44647</v>
      </c>
      <c r="I3491" s="19">
        <v>44713</v>
      </c>
      <c r="J3491" s="24" t="s">
        <v>5</v>
      </c>
      <c r="K3491" t="s">
        <v>36</v>
      </c>
      <c r="L3491" t="s">
        <v>3308</v>
      </c>
      <c r="M3491" t="str">
        <f>VLOOKUP(B3491,[1]Sheet1!$B:$S,18,FALSE)</f>
        <v>HFTD 2</v>
      </c>
    </row>
    <row r="3492" spans="1:13" x14ac:dyDescent="0.2">
      <c r="A3492" t="s">
        <v>30</v>
      </c>
      <c r="B3492" t="s">
        <v>12725</v>
      </c>
      <c r="C3492" t="s">
        <v>12073</v>
      </c>
      <c r="D3492" t="s">
        <v>12724</v>
      </c>
      <c r="E3492" t="s">
        <v>189</v>
      </c>
      <c r="F3492" t="s">
        <v>6949</v>
      </c>
      <c r="G3492" s="1">
        <v>44348</v>
      </c>
      <c r="H3492" s="19">
        <v>44649</v>
      </c>
      <c r="I3492" s="19">
        <v>44713</v>
      </c>
      <c r="J3492" s="24" t="s">
        <v>5</v>
      </c>
      <c r="K3492" t="s">
        <v>36</v>
      </c>
      <c r="L3492" t="s">
        <v>3308</v>
      </c>
      <c r="M3492" t="str">
        <f>VLOOKUP(B3492,[1]Sheet1!$B:$S,18,FALSE)</f>
        <v>HFTD 2</v>
      </c>
    </row>
    <row r="3493" spans="1:13" x14ac:dyDescent="0.2">
      <c r="A3493" t="s">
        <v>30</v>
      </c>
      <c r="B3493" t="s">
        <v>12726</v>
      </c>
      <c r="C3493" t="s">
        <v>12073</v>
      </c>
      <c r="D3493" t="s">
        <v>12724</v>
      </c>
      <c r="E3493" t="s">
        <v>189</v>
      </c>
      <c r="F3493" t="s">
        <v>6949</v>
      </c>
      <c r="G3493" s="1">
        <v>44348</v>
      </c>
      <c r="H3493" s="19">
        <v>44649</v>
      </c>
      <c r="I3493" s="19">
        <v>44713</v>
      </c>
      <c r="J3493" s="24" t="s">
        <v>5</v>
      </c>
      <c r="K3493" t="s">
        <v>36</v>
      </c>
      <c r="L3493" t="s">
        <v>3308</v>
      </c>
      <c r="M3493" t="str">
        <f>VLOOKUP(B3493,[1]Sheet1!$B:$S,18,FALSE)</f>
        <v>HFTD 2</v>
      </c>
    </row>
    <row r="3494" spans="1:13" x14ac:dyDescent="0.2">
      <c r="A3494" t="s">
        <v>30</v>
      </c>
      <c r="B3494" t="s">
        <v>12727</v>
      </c>
      <c r="C3494" t="s">
        <v>12728</v>
      </c>
      <c r="D3494" t="s">
        <v>12729</v>
      </c>
      <c r="E3494" t="s">
        <v>3312</v>
      </c>
      <c r="F3494" t="s">
        <v>7756</v>
      </c>
      <c r="G3494" s="1">
        <v>44344</v>
      </c>
      <c r="H3494" s="19">
        <v>44701</v>
      </c>
      <c r="I3494" s="19">
        <v>44709</v>
      </c>
      <c r="J3494" s="24" t="s">
        <v>5</v>
      </c>
      <c r="K3494" t="s">
        <v>36</v>
      </c>
      <c r="L3494" t="s">
        <v>3308</v>
      </c>
      <c r="M3494" t="str">
        <f>VLOOKUP(B3494,[1]Sheet1!$B:$S,18,FALSE)</f>
        <v>HFTD 2</v>
      </c>
    </row>
    <row r="3495" spans="1:13" x14ac:dyDescent="0.2">
      <c r="A3495" t="s">
        <v>30</v>
      </c>
      <c r="B3495" t="s">
        <v>12730</v>
      </c>
      <c r="C3495" t="s">
        <v>12731</v>
      </c>
      <c r="D3495" t="s">
        <v>12732</v>
      </c>
      <c r="E3495" t="s">
        <v>189</v>
      </c>
      <c r="F3495" t="s">
        <v>12733</v>
      </c>
      <c r="G3495" s="1">
        <v>44345</v>
      </c>
      <c r="H3495" s="19">
        <v>44345</v>
      </c>
      <c r="I3495" s="19">
        <v>44710</v>
      </c>
      <c r="J3495" s="19" t="s">
        <v>11</v>
      </c>
      <c r="K3495" t="s">
        <v>3320</v>
      </c>
      <c r="L3495" t="s">
        <v>3308</v>
      </c>
      <c r="M3495" t="str">
        <f>VLOOKUP(B3495,[1]Sheet1!$B:$S,18,FALSE)</f>
        <v>HFTD 2</v>
      </c>
    </row>
    <row r="3496" spans="1:13" x14ac:dyDescent="0.2">
      <c r="A3496" t="s">
        <v>30</v>
      </c>
      <c r="B3496" t="s">
        <v>12734</v>
      </c>
      <c r="C3496" t="s">
        <v>12735</v>
      </c>
      <c r="D3496" t="s">
        <v>12736</v>
      </c>
      <c r="E3496" t="s">
        <v>80</v>
      </c>
      <c r="F3496" t="s">
        <v>3555</v>
      </c>
      <c r="G3496" s="1">
        <v>44349</v>
      </c>
      <c r="H3496" s="19">
        <v>44733</v>
      </c>
      <c r="I3496" s="19">
        <v>44714</v>
      </c>
      <c r="J3496" s="24" t="s">
        <v>11</v>
      </c>
      <c r="K3496" t="s">
        <v>36</v>
      </c>
      <c r="L3496" t="s">
        <v>3308</v>
      </c>
      <c r="M3496" t="str">
        <f>VLOOKUP(B3496,[1]Sheet1!$B:$S,18,FALSE)</f>
        <v>HFTD 2</v>
      </c>
    </row>
    <row r="3497" spans="1:13" x14ac:dyDescent="0.2">
      <c r="A3497" t="s">
        <v>30</v>
      </c>
      <c r="B3497" t="s">
        <v>12737</v>
      </c>
      <c r="C3497" t="s">
        <v>12738</v>
      </c>
      <c r="D3497" t="s">
        <v>12739</v>
      </c>
      <c r="E3497" t="s">
        <v>97</v>
      </c>
      <c r="F3497" t="s">
        <v>3452</v>
      </c>
      <c r="G3497" s="1">
        <v>44348</v>
      </c>
      <c r="H3497" s="19">
        <v>44736</v>
      </c>
      <c r="I3497" s="19">
        <v>44713</v>
      </c>
      <c r="J3497" s="24" t="s">
        <v>11</v>
      </c>
      <c r="K3497" t="s">
        <v>36</v>
      </c>
      <c r="L3497" t="s">
        <v>3308</v>
      </c>
      <c r="M3497" t="str">
        <f>VLOOKUP(B3497,[1]Sheet1!$B:$S,18,FALSE)</f>
        <v>HFTD 2</v>
      </c>
    </row>
    <row r="3498" spans="1:13" x14ac:dyDescent="0.2">
      <c r="A3498" t="s">
        <v>30</v>
      </c>
      <c r="B3498" t="s">
        <v>12740</v>
      </c>
      <c r="C3498" t="s">
        <v>1845</v>
      </c>
      <c r="D3498" t="s">
        <v>12741</v>
      </c>
      <c r="E3498" t="s">
        <v>97</v>
      </c>
      <c r="F3498" t="s">
        <v>5118</v>
      </c>
      <c r="G3498" s="1">
        <v>44349</v>
      </c>
      <c r="H3498" s="19">
        <v>44773</v>
      </c>
      <c r="I3498" s="19">
        <v>44714</v>
      </c>
      <c r="J3498" s="24" t="s">
        <v>11</v>
      </c>
      <c r="K3498" t="s">
        <v>36</v>
      </c>
      <c r="L3498" t="s">
        <v>3308</v>
      </c>
      <c r="M3498" t="str">
        <f>VLOOKUP(B3498,[1]Sheet1!$B:$S,18,FALSE)</f>
        <v>HFTD 2</v>
      </c>
    </row>
    <row r="3499" spans="1:13" x14ac:dyDescent="0.2">
      <c r="A3499" t="s">
        <v>30</v>
      </c>
      <c r="B3499" t="s">
        <v>12742</v>
      </c>
      <c r="C3499" t="s">
        <v>12743</v>
      </c>
      <c r="D3499" t="s">
        <v>12744</v>
      </c>
      <c r="E3499" t="s">
        <v>189</v>
      </c>
      <c r="F3499" t="s">
        <v>7026</v>
      </c>
      <c r="G3499" s="1">
        <v>44348</v>
      </c>
      <c r="H3499" s="19">
        <v>44348</v>
      </c>
      <c r="I3499" s="19">
        <v>44713</v>
      </c>
      <c r="J3499" s="19" t="s">
        <v>11</v>
      </c>
      <c r="K3499" t="s">
        <v>3320</v>
      </c>
      <c r="L3499" t="s">
        <v>3308</v>
      </c>
      <c r="M3499" t="str">
        <f>VLOOKUP(B3499,[1]Sheet1!$B:$S,18,FALSE)</f>
        <v>HFTD 2</v>
      </c>
    </row>
    <row r="3500" spans="1:13" x14ac:dyDescent="0.2">
      <c r="A3500" t="s">
        <v>30</v>
      </c>
      <c r="B3500" t="s">
        <v>12745</v>
      </c>
      <c r="C3500" t="s">
        <v>12746</v>
      </c>
      <c r="D3500" t="s">
        <v>12747</v>
      </c>
      <c r="E3500" t="s">
        <v>97</v>
      </c>
      <c r="F3500" t="s">
        <v>6486</v>
      </c>
      <c r="G3500" s="1">
        <v>44345</v>
      </c>
      <c r="H3500" s="19">
        <v>44567</v>
      </c>
      <c r="I3500" s="19">
        <v>44710</v>
      </c>
      <c r="J3500" s="24" t="s">
        <v>5</v>
      </c>
      <c r="K3500" t="s">
        <v>36</v>
      </c>
      <c r="L3500" t="s">
        <v>3308</v>
      </c>
      <c r="M3500" t="str">
        <f>VLOOKUP(B3500,[1]Sheet1!$B:$S,18,FALSE)</f>
        <v>HFTD 2</v>
      </c>
    </row>
    <row r="3501" spans="1:13" x14ac:dyDescent="0.2">
      <c r="A3501" t="s">
        <v>30</v>
      </c>
      <c r="B3501" t="s">
        <v>12748</v>
      </c>
      <c r="C3501" t="s">
        <v>5256</v>
      </c>
      <c r="D3501" t="s">
        <v>12749</v>
      </c>
      <c r="E3501" t="s">
        <v>198</v>
      </c>
      <c r="F3501" t="s">
        <v>5266</v>
      </c>
      <c r="G3501" s="1">
        <v>44348</v>
      </c>
      <c r="H3501" s="19">
        <v>44650</v>
      </c>
      <c r="I3501" s="19">
        <v>44713</v>
      </c>
      <c r="J3501" s="24" t="s">
        <v>5</v>
      </c>
      <c r="K3501" t="s">
        <v>36</v>
      </c>
      <c r="L3501" t="s">
        <v>3308</v>
      </c>
      <c r="M3501" t="str">
        <f>VLOOKUP(B3501,[1]Sheet1!$B:$S,18,FALSE)</f>
        <v>HFTD 2</v>
      </c>
    </row>
    <row r="3502" spans="1:13" x14ac:dyDescent="0.2">
      <c r="A3502" t="s">
        <v>30</v>
      </c>
      <c r="B3502" t="s">
        <v>12750</v>
      </c>
      <c r="C3502" t="s">
        <v>12164</v>
      </c>
      <c r="D3502" t="s">
        <v>12751</v>
      </c>
      <c r="E3502" t="s">
        <v>97</v>
      </c>
      <c r="F3502" t="s">
        <v>8915</v>
      </c>
      <c r="G3502" s="1">
        <v>44348</v>
      </c>
      <c r="H3502" s="19">
        <v>44703</v>
      </c>
      <c r="I3502" s="19">
        <v>44713</v>
      </c>
      <c r="J3502" s="24" t="s">
        <v>5</v>
      </c>
      <c r="K3502" t="s">
        <v>36</v>
      </c>
      <c r="L3502" t="s">
        <v>3308</v>
      </c>
      <c r="M3502" t="str">
        <f>VLOOKUP(B3502,[1]Sheet1!$B:$S,18,FALSE)</f>
        <v>HFTD 2</v>
      </c>
    </row>
    <row r="3503" spans="1:13" x14ac:dyDescent="0.2">
      <c r="A3503" t="s">
        <v>30</v>
      </c>
      <c r="B3503" t="s">
        <v>12752</v>
      </c>
      <c r="C3503" t="s">
        <v>12753</v>
      </c>
      <c r="D3503" t="s">
        <v>12754</v>
      </c>
      <c r="E3503" t="s">
        <v>56</v>
      </c>
      <c r="F3503" t="s">
        <v>4007</v>
      </c>
      <c r="G3503" s="1">
        <v>44348</v>
      </c>
      <c r="H3503" s="19">
        <v>44348</v>
      </c>
      <c r="I3503" s="19">
        <v>44713</v>
      </c>
      <c r="J3503" s="19" t="s">
        <v>11</v>
      </c>
      <c r="K3503" t="s">
        <v>3320</v>
      </c>
      <c r="L3503" t="s">
        <v>3308</v>
      </c>
      <c r="M3503" t="str">
        <f>VLOOKUP(B3503,[1]Sheet1!$B:$S,18,FALSE)</f>
        <v>HFTD 2</v>
      </c>
    </row>
    <row r="3504" spans="1:13" x14ac:dyDescent="0.2">
      <c r="A3504" t="s">
        <v>30</v>
      </c>
      <c r="B3504" t="s">
        <v>12755</v>
      </c>
      <c r="C3504" t="s">
        <v>12756</v>
      </c>
      <c r="D3504" t="s">
        <v>12757</v>
      </c>
      <c r="E3504" t="s">
        <v>97</v>
      </c>
      <c r="F3504" t="s">
        <v>3656</v>
      </c>
      <c r="G3504" s="1">
        <v>44348</v>
      </c>
      <c r="H3504" s="19">
        <v>44348</v>
      </c>
      <c r="I3504" s="19">
        <v>44713</v>
      </c>
      <c r="J3504" s="19" t="s">
        <v>11</v>
      </c>
      <c r="K3504" t="s">
        <v>3320</v>
      </c>
      <c r="L3504" t="s">
        <v>3308</v>
      </c>
      <c r="M3504" t="str">
        <f>VLOOKUP(B3504,[1]Sheet1!$B:$S,18,FALSE)</f>
        <v>HFTD 2</v>
      </c>
    </row>
    <row r="3505" spans="1:13" x14ac:dyDescent="0.2">
      <c r="A3505" t="s">
        <v>30</v>
      </c>
      <c r="B3505" t="s">
        <v>12758</v>
      </c>
      <c r="C3505" t="s">
        <v>12759</v>
      </c>
      <c r="D3505" t="s">
        <v>12760</v>
      </c>
      <c r="E3505" t="s">
        <v>97</v>
      </c>
      <c r="F3505" t="s">
        <v>5292</v>
      </c>
      <c r="G3505" s="1">
        <v>44348</v>
      </c>
      <c r="H3505" s="19">
        <v>44755</v>
      </c>
      <c r="I3505" s="19">
        <v>44713</v>
      </c>
      <c r="J3505" s="24" t="s">
        <v>11</v>
      </c>
      <c r="K3505" t="s">
        <v>36</v>
      </c>
      <c r="L3505" t="s">
        <v>3308</v>
      </c>
      <c r="M3505" t="str">
        <f>VLOOKUP(B3505,[1]Sheet1!$B:$S,18,FALSE)</f>
        <v>HFTD 2</v>
      </c>
    </row>
    <row r="3506" spans="1:13" x14ac:dyDescent="0.2">
      <c r="A3506" t="s">
        <v>30</v>
      </c>
      <c r="B3506" t="s">
        <v>12761</v>
      </c>
      <c r="C3506" t="s">
        <v>6933</v>
      </c>
      <c r="D3506" t="s">
        <v>12762</v>
      </c>
      <c r="E3506" t="s">
        <v>97</v>
      </c>
      <c r="F3506" t="s">
        <v>3604</v>
      </c>
      <c r="G3506" s="1">
        <v>44349</v>
      </c>
      <c r="H3506" s="19">
        <v>44349</v>
      </c>
      <c r="I3506" s="19">
        <v>44714</v>
      </c>
      <c r="J3506" s="19" t="s">
        <v>11</v>
      </c>
      <c r="K3506" t="s">
        <v>3320</v>
      </c>
      <c r="L3506" t="s">
        <v>3308</v>
      </c>
      <c r="M3506" t="str">
        <f>VLOOKUP(B3506,[1]Sheet1!$B:$S,18,FALSE)</f>
        <v>HFTD 2</v>
      </c>
    </row>
    <row r="3507" spans="1:13" x14ac:dyDescent="0.2">
      <c r="A3507" t="s">
        <v>30</v>
      </c>
      <c r="B3507" t="s">
        <v>12763</v>
      </c>
      <c r="C3507" t="s">
        <v>3672</v>
      </c>
      <c r="D3507" t="s">
        <v>12764</v>
      </c>
      <c r="E3507" t="s">
        <v>97</v>
      </c>
      <c r="F3507" t="s">
        <v>4104</v>
      </c>
      <c r="G3507" s="1">
        <v>44349</v>
      </c>
      <c r="H3507" s="19">
        <v>44610</v>
      </c>
      <c r="I3507" s="19">
        <v>44714</v>
      </c>
      <c r="J3507" s="24" t="s">
        <v>5</v>
      </c>
      <c r="K3507" t="s">
        <v>36</v>
      </c>
      <c r="L3507" t="s">
        <v>3308</v>
      </c>
      <c r="M3507" t="str">
        <f>VLOOKUP(B3507,[1]Sheet1!$B:$S,18,FALSE)</f>
        <v>HFTD 2</v>
      </c>
    </row>
    <row r="3508" spans="1:13" x14ac:dyDescent="0.2">
      <c r="A3508" t="s">
        <v>30</v>
      </c>
      <c r="B3508" t="s">
        <v>12765</v>
      </c>
      <c r="C3508" t="s">
        <v>12766</v>
      </c>
      <c r="D3508" t="s">
        <v>12767</v>
      </c>
      <c r="E3508" t="s">
        <v>97</v>
      </c>
      <c r="F3508" t="s">
        <v>3452</v>
      </c>
      <c r="G3508" s="1">
        <v>44349</v>
      </c>
      <c r="H3508" s="19">
        <v>44761</v>
      </c>
      <c r="I3508" s="19">
        <v>44714</v>
      </c>
      <c r="J3508" s="24" t="s">
        <v>11</v>
      </c>
      <c r="K3508" t="s">
        <v>36</v>
      </c>
      <c r="L3508" t="s">
        <v>3308</v>
      </c>
      <c r="M3508" t="str">
        <f>VLOOKUP(B3508,[1]Sheet1!$B:$S,18,FALSE)</f>
        <v>HFTD 2</v>
      </c>
    </row>
    <row r="3509" spans="1:13" x14ac:dyDescent="0.2">
      <c r="A3509" t="s">
        <v>30</v>
      </c>
      <c r="B3509" t="s">
        <v>12768</v>
      </c>
      <c r="C3509" t="s">
        <v>8755</v>
      </c>
      <c r="D3509" t="s">
        <v>12769</v>
      </c>
      <c r="E3509" t="s">
        <v>73</v>
      </c>
      <c r="F3509" t="s">
        <v>12770</v>
      </c>
      <c r="G3509" s="1">
        <v>44348</v>
      </c>
      <c r="H3509" s="19">
        <v>44665</v>
      </c>
      <c r="I3509" s="19">
        <v>44713</v>
      </c>
      <c r="J3509" s="24" t="s">
        <v>5</v>
      </c>
      <c r="K3509" t="s">
        <v>36</v>
      </c>
      <c r="L3509" t="s">
        <v>3308</v>
      </c>
      <c r="M3509" t="str">
        <f>VLOOKUP(B3509,[1]Sheet1!$B:$S,18,FALSE)</f>
        <v>HFTD 2</v>
      </c>
    </row>
    <row r="3510" spans="1:13" x14ac:dyDescent="0.2">
      <c r="A3510" t="s">
        <v>30</v>
      </c>
      <c r="B3510" t="s">
        <v>12771</v>
      </c>
      <c r="C3510" t="s">
        <v>8755</v>
      </c>
      <c r="D3510" t="s">
        <v>12769</v>
      </c>
      <c r="E3510" t="s">
        <v>73</v>
      </c>
      <c r="F3510" t="s">
        <v>12770</v>
      </c>
      <c r="G3510" s="1">
        <v>44348</v>
      </c>
      <c r="H3510" s="19">
        <v>44665</v>
      </c>
      <c r="I3510" s="19">
        <v>44713</v>
      </c>
      <c r="J3510" s="24" t="s">
        <v>5</v>
      </c>
      <c r="K3510" t="s">
        <v>36</v>
      </c>
      <c r="L3510" t="s">
        <v>3308</v>
      </c>
      <c r="M3510" t="str">
        <f>VLOOKUP(B3510,[1]Sheet1!$B:$S,18,FALSE)</f>
        <v>HFTD 2</v>
      </c>
    </row>
    <row r="3511" spans="1:13" x14ac:dyDescent="0.2">
      <c r="A3511" t="s">
        <v>30</v>
      </c>
      <c r="B3511" t="s">
        <v>12772</v>
      </c>
      <c r="C3511" t="s">
        <v>4355</v>
      </c>
      <c r="D3511" t="s">
        <v>12773</v>
      </c>
      <c r="E3511" t="s">
        <v>47</v>
      </c>
      <c r="F3511" t="s">
        <v>4357</v>
      </c>
      <c r="G3511" s="1">
        <v>44344</v>
      </c>
      <c r="H3511" s="19">
        <v>44469</v>
      </c>
      <c r="I3511" s="19">
        <v>44709</v>
      </c>
      <c r="J3511" s="24" t="s">
        <v>5</v>
      </c>
      <c r="K3511" t="s">
        <v>36</v>
      </c>
      <c r="L3511" t="s">
        <v>3308</v>
      </c>
      <c r="M3511" t="str">
        <f>VLOOKUP(B3511,[1]Sheet1!$B:$S,18,FALSE)</f>
        <v>HFTD 2</v>
      </c>
    </row>
    <row r="3512" spans="1:13" x14ac:dyDescent="0.2">
      <c r="A3512" t="s">
        <v>30</v>
      </c>
      <c r="B3512" t="s">
        <v>12774</v>
      </c>
      <c r="C3512" t="s">
        <v>12775</v>
      </c>
      <c r="D3512" t="s">
        <v>12776</v>
      </c>
      <c r="E3512" t="s">
        <v>42</v>
      </c>
      <c r="F3512" t="s">
        <v>6085</v>
      </c>
      <c r="G3512" s="1">
        <v>44348</v>
      </c>
      <c r="H3512" s="19">
        <v>44749</v>
      </c>
      <c r="I3512" s="19">
        <v>44713</v>
      </c>
      <c r="J3512" s="24" t="s">
        <v>11</v>
      </c>
      <c r="K3512" t="s">
        <v>36</v>
      </c>
      <c r="L3512" t="s">
        <v>3308</v>
      </c>
      <c r="M3512" t="str">
        <f>VLOOKUP(B3512,[1]Sheet1!$B:$S,18,FALSE)</f>
        <v>HFTD 2</v>
      </c>
    </row>
    <row r="3513" spans="1:13" x14ac:dyDescent="0.2">
      <c r="A3513" t="s">
        <v>30</v>
      </c>
      <c r="B3513" t="s">
        <v>12777</v>
      </c>
      <c r="C3513" t="s">
        <v>1776</v>
      </c>
      <c r="D3513" t="s">
        <v>12778</v>
      </c>
      <c r="E3513" t="s">
        <v>42</v>
      </c>
      <c r="F3513" t="s">
        <v>6085</v>
      </c>
      <c r="G3513" s="1">
        <v>44348</v>
      </c>
      <c r="H3513" s="19">
        <v>44739</v>
      </c>
      <c r="I3513" s="19">
        <v>44713</v>
      </c>
      <c r="J3513" s="24" t="s">
        <v>11</v>
      </c>
      <c r="K3513" t="s">
        <v>36</v>
      </c>
      <c r="L3513" t="s">
        <v>3308</v>
      </c>
      <c r="M3513" t="str">
        <f>VLOOKUP(B3513,[1]Sheet1!$B:$S,18,FALSE)</f>
        <v>HFTD 2</v>
      </c>
    </row>
    <row r="3514" spans="1:13" x14ac:dyDescent="0.2">
      <c r="A3514" t="s">
        <v>30</v>
      </c>
      <c r="B3514" t="s">
        <v>12779</v>
      </c>
      <c r="C3514" t="s">
        <v>12756</v>
      </c>
      <c r="D3514" t="s">
        <v>12780</v>
      </c>
      <c r="E3514" t="s">
        <v>97</v>
      </c>
      <c r="F3514" t="s">
        <v>3656</v>
      </c>
      <c r="G3514" s="1">
        <v>44348</v>
      </c>
      <c r="H3514" s="19">
        <v>44348</v>
      </c>
      <c r="I3514" s="19">
        <v>44713</v>
      </c>
      <c r="J3514" s="19" t="s">
        <v>11</v>
      </c>
      <c r="K3514" t="s">
        <v>3320</v>
      </c>
      <c r="L3514" t="s">
        <v>3308</v>
      </c>
      <c r="M3514" t="str">
        <f>VLOOKUP(B3514,[1]Sheet1!$B:$S,18,FALSE)</f>
        <v>HFTD 2</v>
      </c>
    </row>
    <row r="3515" spans="1:13" x14ac:dyDescent="0.2">
      <c r="A3515" t="s">
        <v>30</v>
      </c>
      <c r="B3515" t="s">
        <v>12781</v>
      </c>
      <c r="C3515" t="s">
        <v>12782</v>
      </c>
      <c r="D3515" t="s">
        <v>12783</v>
      </c>
      <c r="E3515" t="s">
        <v>56</v>
      </c>
      <c r="F3515" t="s">
        <v>5150</v>
      </c>
      <c r="G3515" s="1">
        <v>44345</v>
      </c>
      <c r="H3515" s="19">
        <v>44627</v>
      </c>
      <c r="I3515" s="19">
        <v>44710</v>
      </c>
      <c r="J3515" s="24" t="s">
        <v>5</v>
      </c>
      <c r="K3515" t="s">
        <v>36</v>
      </c>
      <c r="L3515" t="s">
        <v>3308</v>
      </c>
      <c r="M3515" t="str">
        <f>VLOOKUP(B3515,[1]Sheet1!$B:$S,18,FALSE)</f>
        <v>HFTD 2</v>
      </c>
    </row>
    <row r="3516" spans="1:13" x14ac:dyDescent="0.2">
      <c r="A3516" t="s">
        <v>30</v>
      </c>
      <c r="B3516" t="s">
        <v>12784</v>
      </c>
      <c r="C3516" t="s">
        <v>132</v>
      </c>
      <c r="D3516" t="s">
        <v>12785</v>
      </c>
      <c r="E3516" t="s">
        <v>42</v>
      </c>
      <c r="F3516" t="s">
        <v>9332</v>
      </c>
      <c r="G3516" s="1">
        <v>44348</v>
      </c>
      <c r="H3516" s="19">
        <v>44770</v>
      </c>
      <c r="I3516" s="19">
        <v>44713</v>
      </c>
      <c r="J3516" s="24" t="s">
        <v>11</v>
      </c>
      <c r="K3516" t="s">
        <v>36</v>
      </c>
      <c r="L3516" t="s">
        <v>3308</v>
      </c>
      <c r="M3516" t="str">
        <f>VLOOKUP(B3516,[1]Sheet1!$B:$S,18,FALSE)</f>
        <v>HFTD 2</v>
      </c>
    </row>
    <row r="3517" spans="1:13" x14ac:dyDescent="0.2">
      <c r="A3517" t="s">
        <v>30</v>
      </c>
      <c r="B3517" t="s">
        <v>12786</v>
      </c>
      <c r="C3517" t="s">
        <v>12787</v>
      </c>
      <c r="D3517" t="s">
        <v>12788</v>
      </c>
      <c r="E3517" t="s">
        <v>47</v>
      </c>
      <c r="F3517" t="s">
        <v>5060</v>
      </c>
      <c r="G3517" s="1">
        <v>44344</v>
      </c>
      <c r="H3517" s="19">
        <v>44344</v>
      </c>
      <c r="I3517" s="19">
        <v>44709</v>
      </c>
      <c r="J3517" s="19" t="s">
        <v>11</v>
      </c>
      <c r="K3517" t="s">
        <v>3320</v>
      </c>
      <c r="L3517" t="s">
        <v>3308</v>
      </c>
      <c r="M3517" t="str">
        <f>VLOOKUP(B3517,[1]Sheet1!$B:$S,18,FALSE)</f>
        <v>HFTD 2</v>
      </c>
    </row>
    <row r="3518" spans="1:13" x14ac:dyDescent="0.2">
      <c r="A3518" t="s">
        <v>30</v>
      </c>
      <c r="B3518" t="s">
        <v>12789</v>
      </c>
      <c r="C3518" t="s">
        <v>12787</v>
      </c>
      <c r="D3518" t="s">
        <v>12790</v>
      </c>
      <c r="E3518" t="s">
        <v>47</v>
      </c>
      <c r="F3518" t="s">
        <v>4357</v>
      </c>
      <c r="G3518" s="1">
        <v>44344</v>
      </c>
      <c r="H3518" s="19">
        <v>44468</v>
      </c>
      <c r="I3518" s="19">
        <v>44709</v>
      </c>
      <c r="J3518" s="24" t="s">
        <v>5</v>
      </c>
      <c r="K3518" t="s">
        <v>36</v>
      </c>
      <c r="L3518" t="s">
        <v>3308</v>
      </c>
      <c r="M3518" t="str">
        <f>VLOOKUP(B3518,[1]Sheet1!$B:$S,18,FALSE)</f>
        <v>HFTD 2</v>
      </c>
    </row>
    <row r="3519" spans="1:13" x14ac:dyDescent="0.2">
      <c r="A3519" t="s">
        <v>30</v>
      </c>
      <c r="B3519" t="s">
        <v>12791</v>
      </c>
      <c r="C3519" t="s">
        <v>12792</v>
      </c>
      <c r="D3519" t="s">
        <v>12793</v>
      </c>
      <c r="E3519" t="s">
        <v>97</v>
      </c>
      <c r="F3519" t="s">
        <v>3604</v>
      </c>
      <c r="G3519" s="1">
        <v>44349</v>
      </c>
      <c r="H3519" s="19">
        <v>44349</v>
      </c>
      <c r="I3519" s="19">
        <v>44714</v>
      </c>
      <c r="J3519" s="19" t="s">
        <v>11</v>
      </c>
      <c r="K3519" t="s">
        <v>3320</v>
      </c>
      <c r="L3519" t="s">
        <v>3308</v>
      </c>
      <c r="M3519" t="str">
        <f>VLOOKUP(B3519,[1]Sheet1!$B:$S,18,FALSE)</f>
        <v>HFTD 2</v>
      </c>
    </row>
    <row r="3520" spans="1:13" x14ac:dyDescent="0.2">
      <c r="A3520" t="s">
        <v>30</v>
      </c>
      <c r="B3520" t="s">
        <v>12794</v>
      </c>
      <c r="C3520" t="s">
        <v>12795</v>
      </c>
      <c r="D3520" t="s">
        <v>12796</v>
      </c>
      <c r="E3520" t="s">
        <v>97</v>
      </c>
      <c r="F3520" t="s">
        <v>3465</v>
      </c>
      <c r="G3520" s="1">
        <v>44349</v>
      </c>
      <c r="H3520" s="19">
        <v>44766</v>
      </c>
      <c r="I3520" s="19">
        <v>44714</v>
      </c>
      <c r="J3520" s="24" t="s">
        <v>11</v>
      </c>
      <c r="K3520" t="s">
        <v>36</v>
      </c>
      <c r="L3520" t="s">
        <v>3308</v>
      </c>
      <c r="M3520" t="str">
        <f>VLOOKUP(B3520,[1]Sheet1!$B:$S,18,FALSE)</f>
        <v>HFTD 2</v>
      </c>
    </row>
    <row r="3521" spans="1:13" x14ac:dyDescent="0.2">
      <c r="A3521" t="s">
        <v>30</v>
      </c>
      <c r="B3521" t="s">
        <v>12797</v>
      </c>
      <c r="C3521" t="s">
        <v>12798</v>
      </c>
      <c r="D3521" t="s">
        <v>12799</v>
      </c>
      <c r="E3521" t="s">
        <v>97</v>
      </c>
      <c r="F3521" t="s">
        <v>10100</v>
      </c>
      <c r="G3521" s="1">
        <v>44348</v>
      </c>
      <c r="H3521" s="19">
        <v>44735</v>
      </c>
      <c r="I3521" s="19">
        <v>44713</v>
      </c>
      <c r="J3521" s="24" t="s">
        <v>11</v>
      </c>
      <c r="K3521" t="s">
        <v>36</v>
      </c>
      <c r="L3521" t="s">
        <v>3308</v>
      </c>
      <c r="M3521" t="str">
        <f>VLOOKUP(B3521,[1]Sheet1!$B:$S,18,FALSE)</f>
        <v>HFTD 2</v>
      </c>
    </row>
    <row r="3522" spans="1:13" x14ac:dyDescent="0.2">
      <c r="A3522" t="s">
        <v>30</v>
      </c>
      <c r="B3522" t="s">
        <v>12800</v>
      </c>
      <c r="C3522" t="s">
        <v>12801</v>
      </c>
      <c r="D3522" t="s">
        <v>12802</v>
      </c>
      <c r="E3522" t="s">
        <v>97</v>
      </c>
      <c r="F3522" t="s">
        <v>5118</v>
      </c>
      <c r="G3522" s="1">
        <v>44348</v>
      </c>
      <c r="H3522" s="19">
        <v>44772</v>
      </c>
      <c r="I3522" s="19">
        <v>44713</v>
      </c>
      <c r="J3522" s="24" t="s">
        <v>11</v>
      </c>
      <c r="K3522" t="s">
        <v>36</v>
      </c>
      <c r="L3522" t="s">
        <v>3308</v>
      </c>
      <c r="M3522" t="str">
        <f>VLOOKUP(B3522,[1]Sheet1!$B:$S,18,FALSE)</f>
        <v>HFTD 2</v>
      </c>
    </row>
    <row r="3523" spans="1:13" x14ac:dyDescent="0.2">
      <c r="A3523" t="s">
        <v>30</v>
      </c>
      <c r="B3523" t="s">
        <v>12803</v>
      </c>
      <c r="C3523" t="s">
        <v>12792</v>
      </c>
      <c r="D3523" t="s">
        <v>12804</v>
      </c>
      <c r="E3523" t="s">
        <v>97</v>
      </c>
      <c r="F3523" t="s">
        <v>3604</v>
      </c>
      <c r="G3523" s="1">
        <v>44349</v>
      </c>
      <c r="H3523" s="19">
        <v>44349</v>
      </c>
      <c r="I3523" s="19">
        <v>44714</v>
      </c>
      <c r="J3523" s="19" t="s">
        <v>11</v>
      </c>
      <c r="K3523" t="s">
        <v>3320</v>
      </c>
      <c r="L3523" t="s">
        <v>3308</v>
      </c>
      <c r="M3523" t="str">
        <f>VLOOKUP(B3523,[1]Sheet1!$B:$S,18,FALSE)</f>
        <v>HFTD 2</v>
      </c>
    </row>
    <row r="3524" spans="1:13" x14ac:dyDescent="0.2">
      <c r="A3524" t="s">
        <v>30</v>
      </c>
      <c r="B3524" t="s">
        <v>12805</v>
      </c>
      <c r="C3524" t="s">
        <v>12806</v>
      </c>
      <c r="D3524" t="s">
        <v>12807</v>
      </c>
      <c r="E3524" t="s">
        <v>42</v>
      </c>
      <c r="F3524" t="s">
        <v>6085</v>
      </c>
      <c r="G3524" s="1">
        <v>44348</v>
      </c>
      <c r="H3524" s="19">
        <v>44740</v>
      </c>
      <c r="I3524" s="19">
        <v>44713</v>
      </c>
      <c r="J3524" s="24" t="s">
        <v>11</v>
      </c>
      <c r="K3524" t="s">
        <v>36</v>
      </c>
      <c r="L3524" t="s">
        <v>3308</v>
      </c>
      <c r="M3524" t="str">
        <f>VLOOKUP(B3524,[1]Sheet1!$B:$S,18,FALSE)</f>
        <v>HFTD 2</v>
      </c>
    </row>
    <row r="3525" spans="1:13" x14ac:dyDescent="0.2">
      <c r="A3525" t="s">
        <v>30</v>
      </c>
      <c r="B3525" t="s">
        <v>12808</v>
      </c>
      <c r="C3525" t="s">
        <v>12809</v>
      </c>
      <c r="D3525" t="s">
        <v>12810</v>
      </c>
      <c r="E3525" t="s">
        <v>73</v>
      </c>
      <c r="F3525" t="s">
        <v>12707</v>
      </c>
      <c r="G3525" s="1">
        <v>44348</v>
      </c>
      <c r="H3525" s="19">
        <v>44603</v>
      </c>
      <c r="I3525" s="19">
        <v>44713</v>
      </c>
      <c r="J3525" s="24" t="s">
        <v>5</v>
      </c>
      <c r="K3525" t="s">
        <v>36</v>
      </c>
      <c r="L3525" t="s">
        <v>3308</v>
      </c>
      <c r="M3525" t="str">
        <f>VLOOKUP(B3525,[1]Sheet1!$B:$S,18,FALSE)</f>
        <v>HFTD 2</v>
      </c>
    </row>
    <row r="3526" spans="1:13" x14ac:dyDescent="0.2">
      <c r="A3526" t="s">
        <v>30</v>
      </c>
      <c r="B3526" t="s">
        <v>12811</v>
      </c>
      <c r="C3526" t="s">
        <v>12809</v>
      </c>
      <c r="D3526" t="s">
        <v>12810</v>
      </c>
      <c r="E3526" t="s">
        <v>73</v>
      </c>
      <c r="F3526" t="s">
        <v>12707</v>
      </c>
      <c r="G3526" s="1">
        <v>44348</v>
      </c>
      <c r="H3526" s="19">
        <v>44603</v>
      </c>
      <c r="I3526" s="19">
        <v>44713</v>
      </c>
      <c r="J3526" s="24" t="s">
        <v>5</v>
      </c>
      <c r="K3526" t="s">
        <v>36</v>
      </c>
      <c r="L3526" t="s">
        <v>3308</v>
      </c>
      <c r="M3526" t="str">
        <f>VLOOKUP(B3526,[1]Sheet1!$B:$S,18,FALSE)</f>
        <v>HFTD 2</v>
      </c>
    </row>
    <row r="3527" spans="1:13" x14ac:dyDescent="0.2">
      <c r="A3527" t="s">
        <v>30</v>
      </c>
      <c r="B3527" t="s">
        <v>12812</v>
      </c>
      <c r="C3527" t="s">
        <v>12809</v>
      </c>
      <c r="D3527" t="s">
        <v>12810</v>
      </c>
      <c r="E3527" t="s">
        <v>73</v>
      </c>
      <c r="F3527" t="s">
        <v>12707</v>
      </c>
      <c r="G3527" s="1">
        <v>44348</v>
      </c>
      <c r="H3527" s="19">
        <v>44607</v>
      </c>
      <c r="I3527" s="19">
        <v>44713</v>
      </c>
      <c r="J3527" s="24" t="s">
        <v>5</v>
      </c>
      <c r="K3527" t="s">
        <v>36</v>
      </c>
      <c r="L3527" t="s">
        <v>3308</v>
      </c>
      <c r="M3527" t="str">
        <f>VLOOKUP(B3527,[1]Sheet1!$B:$S,18,FALSE)</f>
        <v>HFTD 2</v>
      </c>
    </row>
    <row r="3528" spans="1:13" x14ac:dyDescent="0.2">
      <c r="A3528" t="s">
        <v>30</v>
      </c>
      <c r="B3528" t="s">
        <v>12813</v>
      </c>
      <c r="C3528" t="s">
        <v>12814</v>
      </c>
      <c r="D3528" t="s">
        <v>12815</v>
      </c>
      <c r="E3528" t="s">
        <v>97</v>
      </c>
      <c r="F3528" t="s">
        <v>5292</v>
      </c>
      <c r="G3528" s="1">
        <v>44349</v>
      </c>
      <c r="H3528" s="19">
        <v>44349</v>
      </c>
      <c r="I3528" s="19">
        <v>44714</v>
      </c>
      <c r="J3528" s="19" t="s">
        <v>11</v>
      </c>
      <c r="K3528" t="s">
        <v>3320</v>
      </c>
      <c r="L3528" t="s">
        <v>3308</v>
      </c>
      <c r="M3528" t="str">
        <f>VLOOKUP(B3528,[1]Sheet1!$B:$S,18,FALSE)</f>
        <v>HFTD 2</v>
      </c>
    </row>
    <row r="3529" spans="1:13" x14ac:dyDescent="0.2">
      <c r="A3529" t="s">
        <v>30</v>
      </c>
      <c r="B3529" t="s">
        <v>12816</v>
      </c>
      <c r="C3529" t="s">
        <v>5432</v>
      </c>
      <c r="D3529" t="s">
        <v>12817</v>
      </c>
      <c r="E3529" t="s">
        <v>97</v>
      </c>
      <c r="F3529" t="s">
        <v>3566</v>
      </c>
      <c r="G3529" s="1">
        <v>44349</v>
      </c>
      <c r="H3529" s="19">
        <v>44580</v>
      </c>
      <c r="I3529" s="19">
        <v>44714</v>
      </c>
      <c r="J3529" s="24" t="s">
        <v>5</v>
      </c>
      <c r="K3529" t="s">
        <v>36</v>
      </c>
      <c r="L3529" t="s">
        <v>3308</v>
      </c>
      <c r="M3529" t="str">
        <f>VLOOKUP(B3529,[1]Sheet1!$B:$S,18,FALSE)</f>
        <v>HFTD 2</v>
      </c>
    </row>
    <row r="3530" spans="1:13" x14ac:dyDescent="0.2">
      <c r="A3530" t="s">
        <v>30</v>
      </c>
      <c r="B3530" t="s">
        <v>12818</v>
      </c>
      <c r="C3530" t="s">
        <v>12819</v>
      </c>
      <c r="D3530" t="s">
        <v>12820</v>
      </c>
      <c r="E3530" t="s">
        <v>97</v>
      </c>
      <c r="F3530" t="s">
        <v>3465</v>
      </c>
      <c r="G3530" s="1">
        <v>44350</v>
      </c>
      <c r="H3530" s="19">
        <v>44772</v>
      </c>
      <c r="I3530" s="19">
        <v>44715</v>
      </c>
      <c r="J3530" s="24" t="s">
        <v>11</v>
      </c>
      <c r="K3530" t="s">
        <v>36</v>
      </c>
      <c r="L3530" t="s">
        <v>3308</v>
      </c>
      <c r="M3530" t="str">
        <f>VLOOKUP(B3530,[1]Sheet1!$B:$S,18,FALSE)</f>
        <v>HFTD 2</v>
      </c>
    </row>
    <row r="3531" spans="1:13" x14ac:dyDescent="0.2">
      <c r="A3531" t="s">
        <v>30</v>
      </c>
      <c r="B3531" t="s">
        <v>12821</v>
      </c>
      <c r="C3531" t="s">
        <v>12822</v>
      </c>
      <c r="D3531" t="s">
        <v>12823</v>
      </c>
      <c r="E3531" t="s">
        <v>97</v>
      </c>
      <c r="F3531" t="s">
        <v>3566</v>
      </c>
      <c r="G3531" s="1">
        <v>44349</v>
      </c>
      <c r="H3531" s="19">
        <v>44579</v>
      </c>
      <c r="I3531" s="19">
        <v>44714</v>
      </c>
      <c r="J3531" s="24" t="s">
        <v>5</v>
      </c>
      <c r="K3531" t="s">
        <v>36</v>
      </c>
      <c r="L3531" t="s">
        <v>3308</v>
      </c>
      <c r="M3531" t="str">
        <f>VLOOKUP(B3531,[1]Sheet1!$B:$S,18,FALSE)</f>
        <v>HFTD 2</v>
      </c>
    </row>
    <row r="3532" spans="1:13" x14ac:dyDescent="0.2">
      <c r="A3532" t="s">
        <v>30</v>
      </c>
      <c r="B3532" t="s">
        <v>12824</v>
      </c>
      <c r="C3532" t="s">
        <v>12825</v>
      </c>
      <c r="D3532" t="s">
        <v>12826</v>
      </c>
      <c r="E3532" t="s">
        <v>97</v>
      </c>
      <c r="F3532" t="s">
        <v>12166</v>
      </c>
      <c r="G3532" s="1">
        <v>44348</v>
      </c>
      <c r="H3532" s="19">
        <v>44779</v>
      </c>
      <c r="I3532" s="19">
        <v>44713</v>
      </c>
      <c r="J3532" s="24" t="s">
        <v>11</v>
      </c>
      <c r="K3532" t="s">
        <v>36</v>
      </c>
      <c r="L3532" t="s">
        <v>3308</v>
      </c>
      <c r="M3532" t="str">
        <f>VLOOKUP(B3532,[1]Sheet1!$B:$S,18,FALSE)</f>
        <v>HFTD 2</v>
      </c>
    </row>
    <row r="3533" spans="1:13" x14ac:dyDescent="0.2">
      <c r="A3533" t="s">
        <v>30</v>
      </c>
      <c r="B3533" t="s">
        <v>12827</v>
      </c>
      <c r="C3533" t="s">
        <v>12828</v>
      </c>
      <c r="D3533" t="s">
        <v>12829</v>
      </c>
      <c r="E3533" t="s">
        <v>56</v>
      </c>
      <c r="F3533" t="s">
        <v>6866</v>
      </c>
      <c r="G3533" s="1">
        <v>44355</v>
      </c>
      <c r="H3533" s="19">
        <v>44355</v>
      </c>
      <c r="I3533" s="19">
        <v>44720</v>
      </c>
      <c r="J3533" s="19" t="s">
        <v>11</v>
      </c>
      <c r="K3533" t="s">
        <v>3320</v>
      </c>
      <c r="L3533" t="s">
        <v>3308</v>
      </c>
      <c r="M3533" t="str">
        <f>VLOOKUP(B3533,[1]Sheet1!$B:$S,18,FALSE)</f>
        <v>HFTD 2</v>
      </c>
    </row>
    <row r="3534" spans="1:13" x14ac:dyDescent="0.2">
      <c r="A3534" t="s">
        <v>30</v>
      </c>
      <c r="B3534" t="s">
        <v>12830</v>
      </c>
      <c r="C3534" t="s">
        <v>5314</v>
      </c>
      <c r="D3534" t="s">
        <v>12831</v>
      </c>
      <c r="E3534" t="s">
        <v>73</v>
      </c>
      <c r="F3534" t="s">
        <v>10805</v>
      </c>
      <c r="G3534" s="1">
        <v>44355</v>
      </c>
      <c r="H3534" s="19">
        <v>44691</v>
      </c>
      <c r="I3534" s="19">
        <v>44720</v>
      </c>
      <c r="J3534" s="24" t="s">
        <v>5</v>
      </c>
      <c r="K3534" t="s">
        <v>36</v>
      </c>
      <c r="L3534" t="s">
        <v>3308</v>
      </c>
      <c r="M3534" t="str">
        <f>VLOOKUP(B3534,[1]Sheet1!$B:$S,18,FALSE)</f>
        <v>HFTD 2</v>
      </c>
    </row>
    <row r="3535" spans="1:13" x14ac:dyDescent="0.2">
      <c r="A3535" t="s">
        <v>30</v>
      </c>
      <c r="B3535" t="s">
        <v>12832</v>
      </c>
      <c r="C3535" t="s">
        <v>10821</v>
      </c>
      <c r="D3535" t="s">
        <v>12833</v>
      </c>
      <c r="E3535" t="s">
        <v>56</v>
      </c>
      <c r="F3535" t="s">
        <v>6866</v>
      </c>
      <c r="G3535" s="1">
        <v>44355</v>
      </c>
      <c r="H3535" s="19">
        <v>44355</v>
      </c>
      <c r="I3535" s="19">
        <v>44720</v>
      </c>
      <c r="J3535" s="19" t="s">
        <v>11</v>
      </c>
      <c r="K3535" t="s">
        <v>3320</v>
      </c>
      <c r="L3535" t="s">
        <v>3308</v>
      </c>
      <c r="M3535" t="str">
        <f>VLOOKUP(B3535,[1]Sheet1!$B:$S,18,FALSE)</f>
        <v>HFTD 2</v>
      </c>
    </row>
    <row r="3536" spans="1:13" x14ac:dyDescent="0.2">
      <c r="A3536" t="s">
        <v>30</v>
      </c>
      <c r="B3536" t="s">
        <v>12834</v>
      </c>
      <c r="C3536" t="s">
        <v>10821</v>
      </c>
      <c r="D3536" t="s">
        <v>12835</v>
      </c>
      <c r="E3536" t="s">
        <v>56</v>
      </c>
      <c r="F3536" t="s">
        <v>6866</v>
      </c>
      <c r="G3536" s="1">
        <v>44355</v>
      </c>
      <c r="H3536" s="19">
        <v>44355</v>
      </c>
      <c r="I3536" s="19">
        <v>44720</v>
      </c>
      <c r="J3536" s="19" t="s">
        <v>11</v>
      </c>
      <c r="K3536" t="s">
        <v>3320</v>
      </c>
      <c r="L3536" t="s">
        <v>3308</v>
      </c>
      <c r="M3536" t="str">
        <f>VLOOKUP(B3536,[1]Sheet1!$B:$S,18,FALSE)</f>
        <v>HFTD 2</v>
      </c>
    </row>
    <row r="3537" spans="1:13" x14ac:dyDescent="0.2">
      <c r="A3537" t="s">
        <v>30</v>
      </c>
      <c r="B3537" t="s">
        <v>12836</v>
      </c>
      <c r="C3537" t="s">
        <v>12837</v>
      </c>
      <c r="D3537" t="s">
        <v>12838</v>
      </c>
      <c r="E3537" t="s">
        <v>97</v>
      </c>
      <c r="F3537" t="s">
        <v>5118</v>
      </c>
      <c r="G3537" s="1">
        <v>44349</v>
      </c>
      <c r="H3537" s="19">
        <v>44774</v>
      </c>
      <c r="I3537" s="19">
        <v>44714</v>
      </c>
      <c r="J3537" s="24" t="s">
        <v>11</v>
      </c>
      <c r="K3537" t="s">
        <v>36</v>
      </c>
      <c r="L3537" t="s">
        <v>3308</v>
      </c>
      <c r="M3537" t="str">
        <f>VLOOKUP(B3537,[1]Sheet1!$B:$S,18,FALSE)</f>
        <v>HFTD 2</v>
      </c>
    </row>
    <row r="3538" spans="1:13" x14ac:dyDescent="0.2">
      <c r="A3538" t="s">
        <v>30</v>
      </c>
      <c r="B3538" t="s">
        <v>12839</v>
      </c>
      <c r="C3538" t="s">
        <v>12840</v>
      </c>
      <c r="D3538" t="s">
        <v>12841</v>
      </c>
      <c r="E3538" t="s">
        <v>97</v>
      </c>
      <c r="F3538" t="s">
        <v>12842</v>
      </c>
      <c r="G3538" s="1">
        <v>44349</v>
      </c>
      <c r="H3538" s="19">
        <v>44736</v>
      </c>
      <c r="I3538" s="19">
        <v>44714</v>
      </c>
      <c r="J3538" s="24" t="s">
        <v>11</v>
      </c>
      <c r="K3538" t="s">
        <v>36</v>
      </c>
      <c r="L3538" t="s">
        <v>3308</v>
      </c>
      <c r="M3538" t="str">
        <f>VLOOKUP(B3538,[1]Sheet1!$B:$S,18,FALSE)</f>
        <v>HFTD 2</v>
      </c>
    </row>
    <row r="3539" spans="1:13" x14ac:dyDescent="0.2">
      <c r="A3539" t="s">
        <v>30</v>
      </c>
      <c r="B3539" t="s">
        <v>12843</v>
      </c>
      <c r="C3539" t="s">
        <v>12844</v>
      </c>
      <c r="D3539" t="s">
        <v>12845</v>
      </c>
      <c r="E3539" t="s">
        <v>97</v>
      </c>
      <c r="F3539" t="s">
        <v>3566</v>
      </c>
      <c r="G3539" s="1">
        <v>44349</v>
      </c>
      <c r="H3539" s="19">
        <v>44616</v>
      </c>
      <c r="I3539" s="19">
        <v>44714</v>
      </c>
      <c r="J3539" s="24" t="s">
        <v>5</v>
      </c>
      <c r="K3539" t="s">
        <v>36</v>
      </c>
      <c r="L3539" t="s">
        <v>3308</v>
      </c>
      <c r="M3539" t="str">
        <f>VLOOKUP(B3539,[1]Sheet1!$B:$S,18,FALSE)</f>
        <v>HFTD 2</v>
      </c>
    </row>
    <row r="3540" spans="1:13" x14ac:dyDescent="0.2">
      <c r="A3540" t="s">
        <v>30</v>
      </c>
      <c r="B3540" t="s">
        <v>12846</v>
      </c>
      <c r="C3540" t="s">
        <v>7054</v>
      </c>
      <c r="D3540" t="s">
        <v>12847</v>
      </c>
      <c r="E3540" t="s">
        <v>56</v>
      </c>
      <c r="F3540" t="s">
        <v>10252</v>
      </c>
      <c r="G3540" s="1">
        <v>44355</v>
      </c>
      <c r="H3540" s="19">
        <v>44426</v>
      </c>
      <c r="I3540" s="19">
        <v>44720</v>
      </c>
      <c r="J3540" s="24" t="s">
        <v>5</v>
      </c>
      <c r="K3540" t="s">
        <v>36</v>
      </c>
      <c r="L3540" t="s">
        <v>3308</v>
      </c>
      <c r="M3540" t="str">
        <f>VLOOKUP(B3540,[1]Sheet1!$B:$S,18,FALSE)</f>
        <v>HFTD 2</v>
      </c>
    </row>
    <row r="3541" spans="1:13" x14ac:dyDescent="0.2">
      <c r="A3541" t="s">
        <v>30</v>
      </c>
      <c r="B3541" t="s">
        <v>12848</v>
      </c>
      <c r="C3541" t="s">
        <v>12602</v>
      </c>
      <c r="D3541" t="s">
        <v>12849</v>
      </c>
      <c r="E3541" t="s">
        <v>97</v>
      </c>
      <c r="F3541" t="s">
        <v>10529</v>
      </c>
      <c r="G3541" s="1">
        <v>44348</v>
      </c>
      <c r="H3541" s="19">
        <v>44721</v>
      </c>
      <c r="I3541" s="19">
        <v>44713</v>
      </c>
      <c r="J3541" s="24" t="s">
        <v>11</v>
      </c>
      <c r="K3541" t="s">
        <v>36</v>
      </c>
      <c r="L3541" t="s">
        <v>3308</v>
      </c>
      <c r="M3541" t="str">
        <f>VLOOKUP(B3541,[1]Sheet1!$B:$S,18,FALSE)</f>
        <v>HFTD 2</v>
      </c>
    </row>
    <row r="3542" spans="1:13" x14ac:dyDescent="0.2">
      <c r="A3542" t="s">
        <v>30</v>
      </c>
      <c r="B3542" t="s">
        <v>12850</v>
      </c>
      <c r="C3542" t="s">
        <v>12851</v>
      </c>
      <c r="D3542" t="s">
        <v>12852</v>
      </c>
      <c r="E3542" t="s">
        <v>97</v>
      </c>
      <c r="F3542" t="s">
        <v>12853</v>
      </c>
      <c r="G3542" s="1">
        <v>44355</v>
      </c>
      <c r="H3542" s="19">
        <v>44355</v>
      </c>
      <c r="I3542" s="19">
        <v>44720</v>
      </c>
      <c r="J3542" s="19" t="s">
        <v>11</v>
      </c>
      <c r="K3542" t="s">
        <v>3320</v>
      </c>
      <c r="L3542" t="s">
        <v>3308</v>
      </c>
      <c r="M3542" t="str">
        <f>VLOOKUP(B3542,[1]Sheet1!$B:$S,18,FALSE)</f>
        <v>HFTD 2</v>
      </c>
    </row>
    <row r="3543" spans="1:13" x14ac:dyDescent="0.2">
      <c r="A3543" t="s">
        <v>30</v>
      </c>
      <c r="B3543" t="s">
        <v>12854</v>
      </c>
      <c r="C3543" t="s">
        <v>7613</v>
      </c>
      <c r="D3543" t="s">
        <v>12855</v>
      </c>
      <c r="E3543" t="s">
        <v>198</v>
      </c>
      <c r="F3543" t="s">
        <v>5403</v>
      </c>
      <c r="G3543" s="1">
        <v>44349</v>
      </c>
      <c r="H3543" s="19">
        <v>44467</v>
      </c>
      <c r="I3543" s="19">
        <v>44714</v>
      </c>
      <c r="J3543" s="24" t="s">
        <v>5</v>
      </c>
      <c r="K3543" t="s">
        <v>36</v>
      </c>
      <c r="L3543" t="s">
        <v>3308</v>
      </c>
      <c r="M3543" t="str">
        <f>VLOOKUP(B3543,[1]Sheet1!$B:$S,18,FALSE)</f>
        <v>HFTD 2</v>
      </c>
    </row>
    <row r="3544" spans="1:13" x14ac:dyDescent="0.2">
      <c r="A3544" t="s">
        <v>30</v>
      </c>
      <c r="B3544" t="s">
        <v>12856</v>
      </c>
      <c r="C3544" t="s">
        <v>1993</v>
      </c>
      <c r="D3544" t="s">
        <v>12857</v>
      </c>
      <c r="E3544" t="s">
        <v>56</v>
      </c>
      <c r="F3544" t="s">
        <v>11418</v>
      </c>
      <c r="G3544" s="1">
        <v>44355</v>
      </c>
      <c r="H3544" s="19">
        <v>44355</v>
      </c>
      <c r="I3544" s="19">
        <v>44720</v>
      </c>
      <c r="J3544" s="19" t="s">
        <v>11</v>
      </c>
      <c r="K3544" t="s">
        <v>3320</v>
      </c>
      <c r="L3544" t="s">
        <v>3308</v>
      </c>
      <c r="M3544" t="str">
        <f>VLOOKUP(B3544,[1]Sheet1!$B:$S,18,FALSE)</f>
        <v>HFTD 2</v>
      </c>
    </row>
    <row r="3545" spans="1:13" x14ac:dyDescent="0.2">
      <c r="A3545" t="s">
        <v>30</v>
      </c>
      <c r="B3545" t="s">
        <v>12858</v>
      </c>
      <c r="C3545" t="s">
        <v>2005</v>
      </c>
      <c r="D3545" t="s">
        <v>12859</v>
      </c>
      <c r="E3545" t="s">
        <v>775</v>
      </c>
      <c r="F3545" t="s">
        <v>5633</v>
      </c>
      <c r="G3545" s="1">
        <v>44355</v>
      </c>
      <c r="H3545" s="19">
        <v>44417</v>
      </c>
      <c r="I3545" s="19">
        <v>44720</v>
      </c>
      <c r="J3545" s="24" t="s">
        <v>5</v>
      </c>
      <c r="K3545" t="s">
        <v>36</v>
      </c>
      <c r="L3545" t="s">
        <v>3308</v>
      </c>
      <c r="M3545" t="str">
        <f>VLOOKUP(B3545,[1]Sheet1!$B:$S,18,FALSE)</f>
        <v>HFTD 2</v>
      </c>
    </row>
    <row r="3546" spans="1:13" x14ac:dyDescent="0.2">
      <c r="A3546" t="s">
        <v>30</v>
      </c>
      <c r="B3546" t="s">
        <v>12860</v>
      </c>
      <c r="C3546" t="s">
        <v>441</v>
      </c>
      <c r="D3546" t="s">
        <v>12861</v>
      </c>
      <c r="E3546" t="s">
        <v>97</v>
      </c>
      <c r="F3546" t="s">
        <v>11813</v>
      </c>
      <c r="G3546" s="1">
        <v>44355</v>
      </c>
      <c r="H3546" s="19">
        <v>44355</v>
      </c>
      <c r="I3546" s="19">
        <v>44720</v>
      </c>
      <c r="J3546" s="19" t="s">
        <v>11</v>
      </c>
      <c r="K3546" t="s">
        <v>3320</v>
      </c>
      <c r="L3546" t="s">
        <v>3308</v>
      </c>
      <c r="M3546" t="str">
        <f>VLOOKUP(B3546,[1]Sheet1!$B:$S,18,FALSE)</f>
        <v>HFTD 2</v>
      </c>
    </row>
    <row r="3547" spans="1:13" x14ac:dyDescent="0.2">
      <c r="A3547" t="s">
        <v>30</v>
      </c>
      <c r="B3547" t="s">
        <v>12862</v>
      </c>
      <c r="C3547" t="s">
        <v>6857</v>
      </c>
      <c r="D3547" t="s">
        <v>12863</v>
      </c>
      <c r="E3547" t="s">
        <v>56</v>
      </c>
      <c r="F3547" t="s">
        <v>3347</v>
      </c>
      <c r="G3547" s="1">
        <v>44355</v>
      </c>
      <c r="H3547" s="19">
        <v>44355</v>
      </c>
      <c r="I3547" s="19">
        <v>44720</v>
      </c>
      <c r="J3547" s="19" t="s">
        <v>11</v>
      </c>
      <c r="K3547" t="s">
        <v>3320</v>
      </c>
      <c r="L3547" t="s">
        <v>3308</v>
      </c>
      <c r="M3547" t="str">
        <f>VLOOKUP(B3547,[1]Sheet1!$B:$S,18,FALSE)</f>
        <v>HFTD 2</v>
      </c>
    </row>
    <row r="3548" spans="1:13" x14ac:dyDescent="0.2">
      <c r="A3548" t="s">
        <v>30</v>
      </c>
      <c r="B3548" t="s">
        <v>12864</v>
      </c>
      <c r="C3548" t="s">
        <v>12583</v>
      </c>
      <c r="D3548" t="s">
        <v>12865</v>
      </c>
      <c r="E3548" t="s">
        <v>56</v>
      </c>
      <c r="F3548" t="s">
        <v>12057</v>
      </c>
      <c r="G3548" s="1">
        <v>44355</v>
      </c>
      <c r="H3548" s="19">
        <v>44355</v>
      </c>
      <c r="I3548" s="19">
        <v>44720</v>
      </c>
      <c r="J3548" s="19" t="s">
        <v>11</v>
      </c>
      <c r="K3548" t="s">
        <v>3320</v>
      </c>
      <c r="L3548" t="s">
        <v>3308</v>
      </c>
      <c r="M3548" t="str">
        <f>VLOOKUP(B3548,[1]Sheet1!$B:$S,18,FALSE)</f>
        <v>HFTD 2</v>
      </c>
    </row>
    <row r="3549" spans="1:13" x14ac:dyDescent="0.2">
      <c r="A3549" t="s">
        <v>30</v>
      </c>
      <c r="B3549" t="s">
        <v>12866</v>
      </c>
      <c r="C3549" t="s">
        <v>83</v>
      </c>
      <c r="D3549" t="s">
        <v>12867</v>
      </c>
      <c r="E3549" t="s">
        <v>34</v>
      </c>
      <c r="F3549" t="s">
        <v>12868</v>
      </c>
      <c r="G3549" s="1">
        <v>44356</v>
      </c>
      <c r="H3549" s="19">
        <v>44356</v>
      </c>
      <c r="I3549" s="19">
        <v>44721</v>
      </c>
      <c r="J3549" s="19" t="s">
        <v>11</v>
      </c>
      <c r="K3549" t="s">
        <v>3320</v>
      </c>
      <c r="L3549" t="s">
        <v>3308</v>
      </c>
      <c r="M3549" t="str">
        <f>VLOOKUP(B3549,[1]Sheet1!$B:$S,18,FALSE)</f>
        <v>HFTD 2</v>
      </c>
    </row>
    <row r="3550" spans="1:13" x14ac:dyDescent="0.2">
      <c r="A3550" t="s">
        <v>30</v>
      </c>
      <c r="B3550" t="s">
        <v>12869</v>
      </c>
      <c r="C3550" t="s">
        <v>12870</v>
      </c>
      <c r="D3550" t="s">
        <v>12871</v>
      </c>
      <c r="E3550" t="s">
        <v>56</v>
      </c>
      <c r="F3550" t="s">
        <v>12872</v>
      </c>
      <c r="G3550" s="1">
        <v>44355</v>
      </c>
      <c r="H3550" s="19">
        <v>44733</v>
      </c>
      <c r="I3550" s="19">
        <v>44720</v>
      </c>
      <c r="J3550" s="24" t="s">
        <v>11</v>
      </c>
      <c r="K3550" t="s">
        <v>36</v>
      </c>
      <c r="L3550" t="s">
        <v>3308</v>
      </c>
      <c r="M3550" t="str">
        <f>VLOOKUP(B3550,[1]Sheet1!$B:$S,18,FALSE)</f>
        <v>HFTD 2</v>
      </c>
    </row>
    <row r="3551" spans="1:13" x14ac:dyDescent="0.2">
      <c r="A3551" t="s">
        <v>30</v>
      </c>
      <c r="B3551" t="s">
        <v>12873</v>
      </c>
      <c r="C3551" t="s">
        <v>12874</v>
      </c>
      <c r="D3551" t="s">
        <v>12875</v>
      </c>
      <c r="E3551" t="s">
        <v>56</v>
      </c>
      <c r="F3551" t="s">
        <v>12876</v>
      </c>
      <c r="G3551" s="1">
        <v>44355</v>
      </c>
      <c r="H3551" s="19">
        <v>44434</v>
      </c>
      <c r="I3551" s="19">
        <v>44720</v>
      </c>
      <c r="J3551" s="24" t="s">
        <v>5</v>
      </c>
      <c r="K3551" t="s">
        <v>36</v>
      </c>
      <c r="L3551" t="s">
        <v>3308</v>
      </c>
      <c r="M3551" t="str">
        <f>VLOOKUP(B3551,[1]Sheet1!$B:$S,18,FALSE)</f>
        <v>HFTD 2</v>
      </c>
    </row>
    <row r="3552" spans="1:13" x14ac:dyDescent="0.2">
      <c r="A3552" t="s">
        <v>30</v>
      </c>
      <c r="B3552" t="s">
        <v>12877</v>
      </c>
      <c r="C3552" t="s">
        <v>2019</v>
      </c>
      <c r="D3552" t="s">
        <v>12878</v>
      </c>
      <c r="E3552" t="s">
        <v>189</v>
      </c>
      <c r="F3552" t="s">
        <v>12879</v>
      </c>
      <c r="G3552" s="1">
        <v>44355</v>
      </c>
      <c r="H3552" s="19">
        <v>44355</v>
      </c>
      <c r="I3552" s="19">
        <v>44720</v>
      </c>
      <c r="J3552" s="19" t="s">
        <v>11</v>
      </c>
      <c r="K3552" t="s">
        <v>3320</v>
      </c>
      <c r="L3552" t="s">
        <v>3308</v>
      </c>
      <c r="M3552" t="str">
        <f>VLOOKUP(B3552,[1]Sheet1!$B:$S,18,FALSE)</f>
        <v>HFTD 2</v>
      </c>
    </row>
    <row r="3553" spans="1:13" x14ac:dyDescent="0.2">
      <c r="A3553" t="s">
        <v>30</v>
      </c>
      <c r="B3553" t="s">
        <v>12880</v>
      </c>
      <c r="C3553" t="s">
        <v>8343</v>
      </c>
      <c r="D3553" t="s">
        <v>12881</v>
      </c>
      <c r="E3553" t="s">
        <v>56</v>
      </c>
      <c r="F3553" t="s">
        <v>10252</v>
      </c>
      <c r="G3553" s="1">
        <v>44355</v>
      </c>
      <c r="H3553" s="19">
        <v>44355</v>
      </c>
      <c r="I3553" s="19">
        <v>44720</v>
      </c>
      <c r="J3553" s="19" t="s">
        <v>11</v>
      </c>
      <c r="K3553" t="s">
        <v>3320</v>
      </c>
      <c r="L3553" t="s">
        <v>3308</v>
      </c>
      <c r="M3553" t="str">
        <f>VLOOKUP(B3553,[1]Sheet1!$B:$S,18,FALSE)</f>
        <v>HFTD 2</v>
      </c>
    </row>
    <row r="3554" spans="1:13" x14ac:dyDescent="0.2">
      <c r="A3554" t="s">
        <v>30</v>
      </c>
      <c r="B3554" t="s">
        <v>12882</v>
      </c>
      <c r="C3554" t="s">
        <v>8451</v>
      </c>
      <c r="D3554" t="s">
        <v>12883</v>
      </c>
      <c r="E3554" t="s">
        <v>80</v>
      </c>
      <c r="F3554" t="s">
        <v>12884</v>
      </c>
      <c r="G3554" s="1">
        <v>44356</v>
      </c>
      <c r="H3554" s="19">
        <v>44594</v>
      </c>
      <c r="I3554" s="19">
        <v>44721</v>
      </c>
      <c r="J3554" s="24" t="s">
        <v>5</v>
      </c>
      <c r="K3554" t="s">
        <v>36</v>
      </c>
      <c r="L3554" t="s">
        <v>3308</v>
      </c>
      <c r="M3554" t="str">
        <f>VLOOKUP(B3554,[1]Sheet1!$B:$S,18,FALSE)</f>
        <v>HFTD 2</v>
      </c>
    </row>
    <row r="3555" spans="1:13" x14ac:dyDescent="0.2">
      <c r="A3555" t="s">
        <v>30</v>
      </c>
      <c r="B3555" t="s">
        <v>12885</v>
      </c>
      <c r="C3555" t="s">
        <v>12886</v>
      </c>
      <c r="D3555" t="s">
        <v>12887</v>
      </c>
      <c r="E3555" t="s">
        <v>97</v>
      </c>
      <c r="F3555" t="s">
        <v>3834</v>
      </c>
      <c r="G3555" s="1">
        <v>44355</v>
      </c>
      <c r="H3555" s="19">
        <v>44730</v>
      </c>
      <c r="I3555" s="19">
        <v>44720</v>
      </c>
      <c r="J3555" s="24" t="s">
        <v>11</v>
      </c>
      <c r="K3555" t="s">
        <v>36</v>
      </c>
      <c r="L3555" t="s">
        <v>3308</v>
      </c>
      <c r="M3555" t="str">
        <f>VLOOKUP(B3555,[1]Sheet1!$B:$S,18,FALSE)</f>
        <v>HFTD 2</v>
      </c>
    </row>
    <row r="3556" spans="1:13" x14ac:dyDescent="0.2">
      <c r="A3556" t="s">
        <v>30</v>
      </c>
      <c r="B3556" t="s">
        <v>12888</v>
      </c>
      <c r="C3556" t="s">
        <v>9118</v>
      </c>
      <c r="D3556" t="s">
        <v>12889</v>
      </c>
      <c r="E3556" t="s">
        <v>80</v>
      </c>
      <c r="F3556" t="s">
        <v>12884</v>
      </c>
      <c r="G3556" s="1">
        <v>44356</v>
      </c>
      <c r="H3556" s="19">
        <v>44593</v>
      </c>
      <c r="I3556" s="19">
        <v>44721</v>
      </c>
      <c r="J3556" s="24" t="s">
        <v>5</v>
      </c>
      <c r="K3556" t="s">
        <v>36</v>
      </c>
      <c r="L3556" t="s">
        <v>3308</v>
      </c>
      <c r="M3556" t="str">
        <f>VLOOKUP(B3556,[1]Sheet1!$B:$S,18,FALSE)</f>
        <v>HFTD 2</v>
      </c>
    </row>
    <row r="3557" spans="1:13" x14ac:dyDescent="0.2">
      <c r="A3557" t="s">
        <v>30</v>
      </c>
      <c r="B3557" t="s">
        <v>12890</v>
      </c>
      <c r="C3557" t="s">
        <v>2054</v>
      </c>
      <c r="D3557" t="s">
        <v>12891</v>
      </c>
      <c r="E3557" t="s">
        <v>80</v>
      </c>
      <c r="F3557" t="s">
        <v>12884</v>
      </c>
      <c r="G3557" s="1">
        <v>44356</v>
      </c>
      <c r="H3557" s="19">
        <v>44593</v>
      </c>
      <c r="I3557" s="19">
        <v>44721</v>
      </c>
      <c r="J3557" s="24" t="s">
        <v>5</v>
      </c>
      <c r="K3557" t="s">
        <v>36</v>
      </c>
      <c r="L3557" t="s">
        <v>3308</v>
      </c>
      <c r="M3557" t="str">
        <f>VLOOKUP(B3557,[1]Sheet1!$B:$S,18,FALSE)</f>
        <v>HFTD 2</v>
      </c>
    </row>
    <row r="3558" spans="1:13" x14ac:dyDescent="0.2">
      <c r="A3558" t="s">
        <v>30</v>
      </c>
      <c r="B3558" t="s">
        <v>12892</v>
      </c>
      <c r="C3558" t="s">
        <v>9785</v>
      </c>
      <c r="D3558" t="s">
        <v>12893</v>
      </c>
      <c r="E3558" t="s">
        <v>80</v>
      </c>
      <c r="F3558" t="s">
        <v>6621</v>
      </c>
      <c r="G3558" s="1">
        <v>44348</v>
      </c>
      <c r="H3558" s="19">
        <v>44635</v>
      </c>
      <c r="I3558" s="19">
        <v>44713</v>
      </c>
      <c r="J3558" s="24" t="s">
        <v>5</v>
      </c>
      <c r="K3558" t="s">
        <v>36</v>
      </c>
      <c r="L3558" t="s">
        <v>3308</v>
      </c>
      <c r="M3558" t="str">
        <f>VLOOKUP(B3558,[1]Sheet1!$B:$S,18,FALSE)</f>
        <v>HFTD 2</v>
      </c>
    </row>
    <row r="3559" spans="1:13" x14ac:dyDescent="0.2">
      <c r="A3559" t="s">
        <v>30</v>
      </c>
      <c r="B3559" t="s">
        <v>12894</v>
      </c>
      <c r="C3559" t="s">
        <v>9785</v>
      </c>
      <c r="D3559" t="s">
        <v>12895</v>
      </c>
      <c r="E3559" t="s">
        <v>80</v>
      </c>
      <c r="F3559" t="s">
        <v>5956</v>
      </c>
      <c r="G3559" s="1">
        <v>44348</v>
      </c>
      <c r="H3559" s="19">
        <v>44620</v>
      </c>
      <c r="I3559" s="19">
        <v>44713</v>
      </c>
      <c r="J3559" s="24" t="s">
        <v>5</v>
      </c>
      <c r="K3559" t="s">
        <v>36</v>
      </c>
      <c r="L3559" t="s">
        <v>3308</v>
      </c>
      <c r="M3559" t="str">
        <f>VLOOKUP(B3559,[1]Sheet1!$B:$S,18,FALSE)</f>
        <v>HFTD 2</v>
      </c>
    </row>
    <row r="3560" spans="1:13" x14ac:dyDescent="0.2">
      <c r="A3560" t="s">
        <v>30</v>
      </c>
      <c r="B3560" t="s">
        <v>12896</v>
      </c>
      <c r="C3560" t="s">
        <v>9785</v>
      </c>
      <c r="D3560" t="s">
        <v>12897</v>
      </c>
      <c r="E3560" t="s">
        <v>80</v>
      </c>
      <c r="F3560" t="s">
        <v>5963</v>
      </c>
      <c r="G3560" s="1">
        <v>44348</v>
      </c>
      <c r="H3560" s="19">
        <v>44635</v>
      </c>
      <c r="I3560" s="19">
        <v>44713</v>
      </c>
      <c r="J3560" s="24" t="s">
        <v>5</v>
      </c>
      <c r="K3560" t="s">
        <v>36</v>
      </c>
      <c r="L3560" t="s">
        <v>3308</v>
      </c>
      <c r="M3560" t="str">
        <f>VLOOKUP(B3560,[1]Sheet1!$B:$S,18,FALSE)</f>
        <v>HFTD 2</v>
      </c>
    </row>
    <row r="3561" spans="1:13" x14ac:dyDescent="0.2">
      <c r="A3561" t="s">
        <v>30</v>
      </c>
      <c r="B3561" t="s">
        <v>12898</v>
      </c>
      <c r="C3561" t="s">
        <v>12899</v>
      </c>
      <c r="D3561" t="s">
        <v>12900</v>
      </c>
      <c r="E3561" t="s">
        <v>97</v>
      </c>
      <c r="F3561" t="s">
        <v>10629</v>
      </c>
      <c r="G3561" s="1">
        <v>44355</v>
      </c>
      <c r="H3561" s="19">
        <v>44650</v>
      </c>
      <c r="I3561" s="19">
        <v>44720</v>
      </c>
      <c r="J3561" s="24" t="s">
        <v>5</v>
      </c>
      <c r="K3561" t="s">
        <v>36</v>
      </c>
      <c r="L3561" t="s">
        <v>3308</v>
      </c>
      <c r="M3561" t="str">
        <f>VLOOKUP(B3561,[1]Sheet1!$B:$S,18,FALSE)</f>
        <v>HFTD 2</v>
      </c>
    </row>
    <row r="3562" spans="1:13" x14ac:dyDescent="0.2">
      <c r="A3562" t="s">
        <v>30</v>
      </c>
      <c r="B3562" t="s">
        <v>12901</v>
      </c>
      <c r="C3562" t="s">
        <v>12902</v>
      </c>
      <c r="D3562" t="s">
        <v>12903</v>
      </c>
      <c r="E3562" t="s">
        <v>97</v>
      </c>
      <c r="F3562" t="s">
        <v>3452</v>
      </c>
      <c r="G3562" s="1">
        <v>44355</v>
      </c>
      <c r="H3562" s="19">
        <v>44757</v>
      </c>
      <c r="I3562" s="19">
        <v>44720</v>
      </c>
      <c r="J3562" s="24" t="s">
        <v>11</v>
      </c>
      <c r="K3562" t="s">
        <v>36</v>
      </c>
      <c r="L3562" t="s">
        <v>3308</v>
      </c>
      <c r="M3562" t="str">
        <f>VLOOKUP(B3562,[1]Sheet1!$B:$S,18,FALSE)</f>
        <v>HFTD 2</v>
      </c>
    </row>
    <row r="3563" spans="1:13" x14ac:dyDescent="0.2">
      <c r="A3563" t="s">
        <v>30</v>
      </c>
      <c r="B3563" t="s">
        <v>12904</v>
      </c>
      <c r="C3563" t="s">
        <v>2031</v>
      </c>
      <c r="D3563" t="s">
        <v>12905</v>
      </c>
      <c r="E3563" t="s">
        <v>56</v>
      </c>
      <c r="F3563" t="s">
        <v>6866</v>
      </c>
      <c r="G3563" s="1">
        <v>44355</v>
      </c>
      <c r="H3563" s="19">
        <v>44355</v>
      </c>
      <c r="I3563" s="19">
        <v>44720</v>
      </c>
      <c r="J3563" s="19" t="s">
        <v>11</v>
      </c>
      <c r="K3563" t="s">
        <v>3320</v>
      </c>
      <c r="L3563" t="s">
        <v>3308</v>
      </c>
      <c r="M3563" t="str">
        <f>VLOOKUP(B3563,[1]Sheet1!$B:$S,18,FALSE)</f>
        <v>HFTD 2</v>
      </c>
    </row>
    <row r="3564" spans="1:13" x14ac:dyDescent="0.2">
      <c r="A3564" t="s">
        <v>30</v>
      </c>
      <c r="B3564" t="s">
        <v>12906</v>
      </c>
      <c r="C3564" t="s">
        <v>2031</v>
      </c>
      <c r="D3564" t="s">
        <v>12907</v>
      </c>
      <c r="E3564" t="s">
        <v>56</v>
      </c>
      <c r="F3564" t="s">
        <v>6866</v>
      </c>
      <c r="G3564" s="1">
        <v>44355</v>
      </c>
      <c r="H3564" s="19">
        <v>44355</v>
      </c>
      <c r="I3564" s="19">
        <v>44720</v>
      </c>
      <c r="J3564" s="19" t="s">
        <v>11</v>
      </c>
      <c r="K3564" t="s">
        <v>3320</v>
      </c>
      <c r="L3564" t="s">
        <v>3308</v>
      </c>
      <c r="M3564" t="str">
        <f>VLOOKUP(B3564,[1]Sheet1!$B:$S,18,FALSE)</f>
        <v>HFTD 2</v>
      </c>
    </row>
    <row r="3565" spans="1:13" x14ac:dyDescent="0.2">
      <c r="A3565" t="s">
        <v>30</v>
      </c>
      <c r="B3565" t="s">
        <v>12908</v>
      </c>
      <c r="C3565" t="s">
        <v>12909</v>
      </c>
      <c r="D3565" t="s">
        <v>12910</v>
      </c>
      <c r="E3565" t="s">
        <v>97</v>
      </c>
      <c r="F3565" t="s">
        <v>5292</v>
      </c>
      <c r="G3565" s="1">
        <v>44349</v>
      </c>
      <c r="H3565" s="19">
        <v>44753</v>
      </c>
      <c r="I3565" s="19">
        <v>44714</v>
      </c>
      <c r="J3565" s="24" t="s">
        <v>11</v>
      </c>
      <c r="K3565" t="s">
        <v>36</v>
      </c>
      <c r="L3565" t="s">
        <v>3308</v>
      </c>
      <c r="M3565" t="str">
        <f>VLOOKUP(B3565,[1]Sheet1!$B:$S,18,FALSE)</f>
        <v>HFTD 2</v>
      </c>
    </row>
    <row r="3566" spans="1:13" x14ac:dyDescent="0.2">
      <c r="A3566" t="s">
        <v>30</v>
      </c>
      <c r="B3566" t="s">
        <v>12911</v>
      </c>
      <c r="C3566" t="s">
        <v>12271</v>
      </c>
      <c r="D3566" t="s">
        <v>12912</v>
      </c>
      <c r="E3566" t="s">
        <v>56</v>
      </c>
      <c r="F3566" t="s">
        <v>3722</v>
      </c>
      <c r="G3566" s="1">
        <v>44356</v>
      </c>
      <c r="H3566" s="19">
        <v>44760</v>
      </c>
      <c r="I3566" s="19">
        <v>44721</v>
      </c>
      <c r="J3566" s="24" t="s">
        <v>11</v>
      </c>
      <c r="K3566" t="s">
        <v>36</v>
      </c>
      <c r="L3566" t="s">
        <v>3308</v>
      </c>
      <c r="M3566" t="str">
        <f>VLOOKUP(B3566,[1]Sheet1!$B:$S,18,FALSE)</f>
        <v>HFTD 2</v>
      </c>
    </row>
    <row r="3567" spans="1:13" x14ac:dyDescent="0.2">
      <c r="A3567" t="s">
        <v>30</v>
      </c>
      <c r="B3567" t="s">
        <v>12913</v>
      </c>
      <c r="C3567" t="s">
        <v>2037</v>
      </c>
      <c r="D3567" t="s">
        <v>12914</v>
      </c>
      <c r="E3567" t="s">
        <v>56</v>
      </c>
      <c r="F3567" t="s">
        <v>3347</v>
      </c>
      <c r="G3567" s="1">
        <v>44355</v>
      </c>
      <c r="H3567" s="19">
        <v>44779</v>
      </c>
      <c r="I3567" s="19">
        <v>44720</v>
      </c>
      <c r="J3567" s="24" t="s">
        <v>11</v>
      </c>
      <c r="K3567" t="s">
        <v>36</v>
      </c>
      <c r="L3567" t="s">
        <v>3308</v>
      </c>
      <c r="M3567" t="str">
        <f>VLOOKUP(B3567,[1]Sheet1!$B:$S,18,FALSE)</f>
        <v>HFTD 2</v>
      </c>
    </row>
    <row r="3568" spans="1:13" x14ac:dyDescent="0.2">
      <c r="A3568" t="s">
        <v>30</v>
      </c>
      <c r="B3568" t="s">
        <v>12915</v>
      </c>
      <c r="C3568" t="s">
        <v>338</v>
      </c>
      <c r="D3568" t="s">
        <v>12916</v>
      </c>
      <c r="E3568" t="s">
        <v>97</v>
      </c>
      <c r="F3568" t="s">
        <v>3656</v>
      </c>
      <c r="G3568" s="1">
        <v>44355</v>
      </c>
      <c r="H3568" s="19">
        <v>44355</v>
      </c>
      <c r="I3568" s="19">
        <v>44720</v>
      </c>
      <c r="J3568" s="19" t="s">
        <v>11</v>
      </c>
      <c r="K3568" t="s">
        <v>3320</v>
      </c>
      <c r="L3568" t="s">
        <v>3308</v>
      </c>
      <c r="M3568" t="str">
        <f>VLOOKUP(B3568,[1]Sheet1!$B:$S,18,FALSE)</f>
        <v>HFTD 2</v>
      </c>
    </row>
    <row r="3569" spans="1:13" x14ac:dyDescent="0.2">
      <c r="A3569" t="s">
        <v>30</v>
      </c>
      <c r="B3569" t="s">
        <v>12917</v>
      </c>
      <c r="C3569" t="s">
        <v>338</v>
      </c>
      <c r="D3569" t="s">
        <v>12918</v>
      </c>
      <c r="E3569" t="s">
        <v>97</v>
      </c>
      <c r="F3569" t="s">
        <v>3656</v>
      </c>
      <c r="G3569" s="1">
        <v>44355</v>
      </c>
      <c r="H3569" s="19">
        <v>44355</v>
      </c>
      <c r="I3569" s="19">
        <v>44720</v>
      </c>
      <c r="J3569" s="19" t="s">
        <v>11</v>
      </c>
      <c r="K3569" t="s">
        <v>3320</v>
      </c>
      <c r="L3569" t="s">
        <v>3308</v>
      </c>
      <c r="M3569" t="str">
        <f>VLOOKUP(B3569,[1]Sheet1!$B:$S,18,FALSE)</f>
        <v>HFTD 2</v>
      </c>
    </row>
    <row r="3570" spans="1:13" x14ac:dyDescent="0.2">
      <c r="A3570" t="s">
        <v>30</v>
      </c>
      <c r="B3570" t="s">
        <v>12919</v>
      </c>
      <c r="C3570" t="s">
        <v>12920</v>
      </c>
      <c r="D3570" t="s">
        <v>12921</v>
      </c>
      <c r="E3570" t="s">
        <v>97</v>
      </c>
      <c r="F3570" t="s">
        <v>12922</v>
      </c>
      <c r="G3570" s="1">
        <v>44356</v>
      </c>
      <c r="H3570" s="19">
        <v>44741</v>
      </c>
      <c r="I3570" s="19">
        <v>44721</v>
      </c>
      <c r="J3570" s="24" t="s">
        <v>11</v>
      </c>
      <c r="K3570" t="s">
        <v>36</v>
      </c>
      <c r="L3570" t="s">
        <v>3308</v>
      </c>
      <c r="M3570" t="str">
        <f>VLOOKUP(B3570,[1]Sheet1!$B:$S,18,FALSE)</f>
        <v>HFTD 2</v>
      </c>
    </row>
    <row r="3571" spans="1:13" x14ac:dyDescent="0.2">
      <c r="A3571" t="s">
        <v>30</v>
      </c>
      <c r="B3571" t="s">
        <v>12923</v>
      </c>
      <c r="C3571" t="s">
        <v>12924</v>
      </c>
      <c r="D3571" t="s">
        <v>12925</v>
      </c>
      <c r="E3571" t="s">
        <v>189</v>
      </c>
      <c r="F3571" t="s">
        <v>12283</v>
      </c>
      <c r="G3571" s="1">
        <v>44355</v>
      </c>
      <c r="H3571" s="19">
        <v>44646</v>
      </c>
      <c r="I3571" s="19">
        <v>44720</v>
      </c>
      <c r="J3571" s="24" t="s">
        <v>5</v>
      </c>
      <c r="K3571" t="s">
        <v>36</v>
      </c>
      <c r="L3571" t="s">
        <v>3308</v>
      </c>
      <c r="M3571" t="str">
        <f>VLOOKUP(B3571,[1]Sheet1!$B:$S,18,FALSE)</f>
        <v>HFTD 2</v>
      </c>
    </row>
    <row r="3572" spans="1:13" x14ac:dyDescent="0.2">
      <c r="A3572" t="s">
        <v>30</v>
      </c>
      <c r="B3572" t="s">
        <v>12926</v>
      </c>
      <c r="C3572" t="s">
        <v>6368</v>
      </c>
      <c r="D3572" t="s">
        <v>12927</v>
      </c>
      <c r="E3572" t="s">
        <v>775</v>
      </c>
      <c r="F3572" t="s">
        <v>5633</v>
      </c>
      <c r="G3572" s="1">
        <v>44355</v>
      </c>
      <c r="H3572" s="19">
        <v>44415</v>
      </c>
      <c r="I3572" s="19">
        <v>44720</v>
      </c>
      <c r="J3572" s="24" t="s">
        <v>5</v>
      </c>
      <c r="K3572" t="s">
        <v>36</v>
      </c>
      <c r="L3572" t="s">
        <v>3308</v>
      </c>
      <c r="M3572" t="str">
        <f>VLOOKUP(B3572,[1]Sheet1!$B:$S,18,FALSE)</f>
        <v>HFTD 2</v>
      </c>
    </row>
    <row r="3573" spans="1:13" x14ac:dyDescent="0.2">
      <c r="A3573" t="s">
        <v>30</v>
      </c>
      <c r="B3573" t="s">
        <v>12928</v>
      </c>
      <c r="C3573" t="s">
        <v>12929</v>
      </c>
      <c r="D3573" t="s">
        <v>12930</v>
      </c>
      <c r="E3573" t="s">
        <v>3312</v>
      </c>
      <c r="F3573" t="s">
        <v>12931</v>
      </c>
      <c r="G3573" s="1">
        <v>44356</v>
      </c>
      <c r="H3573" s="19">
        <v>44599</v>
      </c>
      <c r="I3573" s="19">
        <v>44721</v>
      </c>
      <c r="J3573" s="24" t="s">
        <v>5</v>
      </c>
      <c r="K3573" t="s">
        <v>36</v>
      </c>
      <c r="L3573" t="s">
        <v>3308</v>
      </c>
      <c r="M3573" t="str">
        <f>VLOOKUP(B3573,[1]Sheet1!$B:$S,18,FALSE)</f>
        <v>HFTD 2</v>
      </c>
    </row>
    <row r="3574" spans="1:13" x14ac:dyDescent="0.2">
      <c r="A3574" t="s">
        <v>30</v>
      </c>
      <c r="B3574" t="s">
        <v>12932</v>
      </c>
      <c r="C3574" t="s">
        <v>12933</v>
      </c>
      <c r="D3574" t="s">
        <v>12934</v>
      </c>
      <c r="E3574" t="s">
        <v>189</v>
      </c>
      <c r="F3574" t="s">
        <v>11324</v>
      </c>
      <c r="G3574" s="1">
        <v>44349</v>
      </c>
      <c r="H3574" s="19">
        <v>44349</v>
      </c>
      <c r="I3574" s="19">
        <v>44714</v>
      </c>
      <c r="J3574" s="19" t="s">
        <v>11</v>
      </c>
      <c r="K3574" t="s">
        <v>3320</v>
      </c>
      <c r="L3574" t="s">
        <v>3308</v>
      </c>
      <c r="M3574" t="str">
        <f>VLOOKUP(B3574,[1]Sheet1!$B:$S,18,FALSE)</f>
        <v>HFTD 2</v>
      </c>
    </row>
    <row r="3575" spans="1:13" x14ac:dyDescent="0.2">
      <c r="A3575" t="s">
        <v>30</v>
      </c>
      <c r="B3575" t="s">
        <v>12935</v>
      </c>
      <c r="C3575" t="s">
        <v>12936</v>
      </c>
      <c r="D3575" t="s">
        <v>12937</v>
      </c>
      <c r="E3575" t="s">
        <v>34</v>
      </c>
      <c r="F3575" t="s">
        <v>12938</v>
      </c>
      <c r="G3575" s="1">
        <v>44356</v>
      </c>
      <c r="H3575" s="19">
        <v>44691</v>
      </c>
      <c r="I3575" s="19">
        <v>44721</v>
      </c>
      <c r="J3575" s="24" t="s">
        <v>5</v>
      </c>
      <c r="K3575" t="s">
        <v>36</v>
      </c>
      <c r="L3575" t="s">
        <v>3308</v>
      </c>
      <c r="M3575" t="str">
        <f>VLOOKUP(B3575,[1]Sheet1!$B:$S,18,FALSE)</f>
        <v>HFTD 2</v>
      </c>
    </row>
    <row r="3576" spans="1:13" x14ac:dyDescent="0.2">
      <c r="A3576" t="s">
        <v>30</v>
      </c>
      <c r="B3576" t="s">
        <v>12939</v>
      </c>
      <c r="C3576" t="s">
        <v>4593</v>
      </c>
      <c r="D3576" t="s">
        <v>12940</v>
      </c>
      <c r="E3576" t="s">
        <v>97</v>
      </c>
      <c r="F3576" t="s">
        <v>4104</v>
      </c>
      <c r="G3576" s="1">
        <v>44349</v>
      </c>
      <c r="H3576" s="19">
        <v>44607</v>
      </c>
      <c r="I3576" s="19">
        <v>44714</v>
      </c>
      <c r="J3576" s="24" t="s">
        <v>5</v>
      </c>
      <c r="K3576" t="s">
        <v>36</v>
      </c>
      <c r="L3576" t="s">
        <v>3308</v>
      </c>
      <c r="M3576" t="str">
        <f>VLOOKUP(B3576,[1]Sheet1!$B:$S,18,FALSE)</f>
        <v>HFTD 2</v>
      </c>
    </row>
    <row r="3577" spans="1:13" x14ac:dyDescent="0.2">
      <c r="A3577" t="s">
        <v>30</v>
      </c>
      <c r="B3577" t="s">
        <v>12941</v>
      </c>
      <c r="C3577" t="s">
        <v>4700</v>
      </c>
      <c r="D3577" t="s">
        <v>12942</v>
      </c>
      <c r="E3577" t="s">
        <v>97</v>
      </c>
      <c r="F3577" t="s">
        <v>4104</v>
      </c>
      <c r="G3577" s="1">
        <v>44349</v>
      </c>
      <c r="H3577" s="19">
        <v>44349</v>
      </c>
      <c r="I3577" s="19">
        <v>44714</v>
      </c>
      <c r="J3577" s="19" t="s">
        <v>11</v>
      </c>
      <c r="K3577" t="s">
        <v>3320</v>
      </c>
      <c r="L3577" t="s">
        <v>3308</v>
      </c>
      <c r="M3577" t="str">
        <f>VLOOKUP(B3577,[1]Sheet1!$B:$S,18,FALSE)</f>
        <v>HFTD 2</v>
      </c>
    </row>
    <row r="3578" spans="1:13" x14ac:dyDescent="0.2">
      <c r="A3578" t="s">
        <v>30</v>
      </c>
      <c r="B3578" t="s">
        <v>12943</v>
      </c>
      <c r="C3578" t="s">
        <v>4700</v>
      </c>
      <c r="D3578" t="s">
        <v>12944</v>
      </c>
      <c r="E3578" t="s">
        <v>97</v>
      </c>
      <c r="F3578" t="s">
        <v>4104</v>
      </c>
      <c r="G3578" s="1">
        <v>44349</v>
      </c>
      <c r="H3578" s="19">
        <v>44614</v>
      </c>
      <c r="I3578" s="19">
        <v>44714</v>
      </c>
      <c r="J3578" s="24" t="s">
        <v>5</v>
      </c>
      <c r="K3578" t="s">
        <v>36</v>
      </c>
      <c r="L3578" t="s">
        <v>3308</v>
      </c>
      <c r="M3578" t="str">
        <f>VLOOKUP(B3578,[1]Sheet1!$B:$S,18,FALSE)</f>
        <v>HFTD 2</v>
      </c>
    </row>
    <row r="3579" spans="1:13" x14ac:dyDescent="0.2">
      <c r="A3579" t="s">
        <v>30</v>
      </c>
      <c r="B3579" t="s">
        <v>12945</v>
      </c>
      <c r="C3579" t="s">
        <v>12946</v>
      </c>
      <c r="D3579" t="s">
        <v>12947</v>
      </c>
      <c r="E3579" t="s">
        <v>97</v>
      </c>
      <c r="F3579" t="s">
        <v>6106</v>
      </c>
      <c r="G3579" s="1">
        <v>44349</v>
      </c>
      <c r="H3579" s="19">
        <v>44349</v>
      </c>
      <c r="I3579" s="19">
        <v>44714</v>
      </c>
      <c r="J3579" s="19" t="s">
        <v>11</v>
      </c>
      <c r="K3579" t="s">
        <v>3320</v>
      </c>
      <c r="L3579" t="s">
        <v>3308</v>
      </c>
      <c r="M3579" t="str">
        <f>VLOOKUP(B3579,[1]Sheet1!$B:$S,18,FALSE)</f>
        <v>HFTD 2</v>
      </c>
    </row>
    <row r="3580" spans="1:13" x14ac:dyDescent="0.2">
      <c r="A3580" t="s">
        <v>30</v>
      </c>
      <c r="B3580" t="s">
        <v>12948</v>
      </c>
      <c r="C3580" t="s">
        <v>3681</v>
      </c>
      <c r="D3580" t="s">
        <v>12949</v>
      </c>
      <c r="E3580" t="s">
        <v>85</v>
      </c>
      <c r="F3580" t="s">
        <v>6216</v>
      </c>
      <c r="G3580" s="1">
        <v>44350</v>
      </c>
      <c r="H3580" s="19">
        <v>44615</v>
      </c>
      <c r="I3580" s="19">
        <v>44715</v>
      </c>
      <c r="J3580" s="24" t="s">
        <v>5</v>
      </c>
      <c r="K3580" t="s">
        <v>36</v>
      </c>
      <c r="L3580" t="s">
        <v>3308</v>
      </c>
      <c r="M3580" t="str">
        <f>VLOOKUP(B3580,[1]Sheet1!$B:$S,18,FALSE)</f>
        <v>HFTD 2</v>
      </c>
    </row>
    <row r="3581" spans="1:13" x14ac:dyDescent="0.2">
      <c r="A3581" t="s">
        <v>30</v>
      </c>
      <c r="B3581" t="s">
        <v>12950</v>
      </c>
      <c r="C3581" t="s">
        <v>2005</v>
      </c>
      <c r="D3581" t="s">
        <v>12951</v>
      </c>
      <c r="E3581" t="s">
        <v>775</v>
      </c>
      <c r="F3581" t="s">
        <v>5744</v>
      </c>
      <c r="G3581" s="1">
        <v>44355</v>
      </c>
      <c r="H3581" s="19">
        <v>44355</v>
      </c>
      <c r="I3581" s="19">
        <v>44720</v>
      </c>
      <c r="J3581" s="19" t="s">
        <v>11</v>
      </c>
      <c r="K3581" t="s">
        <v>3320</v>
      </c>
      <c r="L3581" t="s">
        <v>3308</v>
      </c>
      <c r="M3581" t="str">
        <f>VLOOKUP(B3581,[1]Sheet1!$B:$S,18,FALSE)</f>
        <v>HFTD 2</v>
      </c>
    </row>
    <row r="3582" spans="1:13" x14ac:dyDescent="0.2">
      <c r="A3582" t="s">
        <v>30</v>
      </c>
      <c r="B3582" t="s">
        <v>12952</v>
      </c>
      <c r="C3582" t="s">
        <v>12953</v>
      </c>
      <c r="D3582" t="s">
        <v>12954</v>
      </c>
      <c r="E3582" t="s">
        <v>97</v>
      </c>
      <c r="F3582" t="s">
        <v>3465</v>
      </c>
      <c r="G3582" s="1">
        <v>44349</v>
      </c>
      <c r="H3582" s="19">
        <v>44599</v>
      </c>
      <c r="I3582" s="19">
        <v>44714</v>
      </c>
      <c r="J3582" s="24" t="s">
        <v>5</v>
      </c>
      <c r="K3582" t="s">
        <v>36</v>
      </c>
      <c r="L3582" t="s">
        <v>3308</v>
      </c>
      <c r="M3582" t="str">
        <f>VLOOKUP(B3582,[1]Sheet1!$B:$S,18,FALSE)</f>
        <v>HFTD 2</v>
      </c>
    </row>
    <row r="3583" spans="1:13" x14ac:dyDescent="0.2">
      <c r="A3583" t="s">
        <v>30</v>
      </c>
      <c r="B3583" t="s">
        <v>12955</v>
      </c>
      <c r="C3583" t="s">
        <v>12956</v>
      </c>
      <c r="D3583" t="s">
        <v>12957</v>
      </c>
      <c r="E3583" t="s">
        <v>97</v>
      </c>
      <c r="F3583" t="s">
        <v>3465</v>
      </c>
      <c r="G3583" s="1">
        <v>44349</v>
      </c>
      <c r="H3583" s="19">
        <v>44765</v>
      </c>
      <c r="I3583" s="19">
        <v>44714</v>
      </c>
      <c r="J3583" s="24" t="s">
        <v>11</v>
      </c>
      <c r="K3583" t="s">
        <v>36</v>
      </c>
      <c r="L3583" t="s">
        <v>3308</v>
      </c>
      <c r="M3583" t="str">
        <f>VLOOKUP(B3583,[1]Sheet1!$B:$S,18,FALSE)</f>
        <v>HFTD 2</v>
      </c>
    </row>
    <row r="3584" spans="1:13" x14ac:dyDescent="0.2">
      <c r="A3584" t="s">
        <v>30</v>
      </c>
      <c r="B3584" t="s">
        <v>12958</v>
      </c>
      <c r="C3584" t="s">
        <v>10346</v>
      </c>
      <c r="D3584" t="s">
        <v>12959</v>
      </c>
      <c r="E3584" t="s">
        <v>85</v>
      </c>
      <c r="F3584" t="s">
        <v>6216</v>
      </c>
      <c r="G3584" s="1">
        <v>44349</v>
      </c>
      <c r="H3584" s="19">
        <v>44681</v>
      </c>
      <c r="I3584" s="19">
        <v>44714</v>
      </c>
      <c r="J3584" s="24" t="s">
        <v>5</v>
      </c>
      <c r="K3584" t="s">
        <v>36</v>
      </c>
      <c r="L3584" t="s">
        <v>3308</v>
      </c>
      <c r="M3584" t="str">
        <f>VLOOKUP(B3584,[1]Sheet1!$B:$S,18,FALSE)</f>
        <v>HFTD 2</v>
      </c>
    </row>
    <row r="3585" spans="1:13" x14ac:dyDescent="0.2">
      <c r="A3585" t="s">
        <v>30</v>
      </c>
      <c r="B3585" t="s">
        <v>12960</v>
      </c>
      <c r="C3585" t="s">
        <v>12961</v>
      </c>
      <c r="D3585" t="s">
        <v>12962</v>
      </c>
      <c r="E3585" t="s">
        <v>3312</v>
      </c>
      <c r="F3585" t="s">
        <v>12884</v>
      </c>
      <c r="G3585" s="1">
        <v>44356</v>
      </c>
      <c r="H3585" s="19">
        <v>44356</v>
      </c>
      <c r="I3585" s="19">
        <v>44721</v>
      </c>
      <c r="J3585" s="19" t="s">
        <v>11</v>
      </c>
      <c r="K3585" t="s">
        <v>3320</v>
      </c>
      <c r="L3585" t="s">
        <v>3308</v>
      </c>
      <c r="M3585" t="str">
        <f>VLOOKUP(B3585,[1]Sheet1!$B:$S,18,FALSE)</f>
        <v>HFTD 2</v>
      </c>
    </row>
    <row r="3586" spans="1:13" x14ac:dyDescent="0.2">
      <c r="A3586" t="s">
        <v>30</v>
      </c>
      <c r="B3586" t="s">
        <v>12963</v>
      </c>
      <c r="C3586" t="s">
        <v>5395</v>
      </c>
      <c r="D3586" t="s">
        <v>12964</v>
      </c>
      <c r="E3586" t="s">
        <v>47</v>
      </c>
      <c r="F3586" t="s">
        <v>4180</v>
      </c>
      <c r="G3586" s="1">
        <v>44349</v>
      </c>
      <c r="H3586" s="19">
        <v>44636</v>
      </c>
      <c r="I3586" s="19">
        <v>44714</v>
      </c>
      <c r="J3586" s="24" t="s">
        <v>5</v>
      </c>
      <c r="K3586" t="s">
        <v>36</v>
      </c>
      <c r="L3586" t="s">
        <v>3308</v>
      </c>
      <c r="M3586" t="str">
        <f>VLOOKUP(B3586,[1]Sheet1!$B:$S,18,FALSE)</f>
        <v>HFTD 2</v>
      </c>
    </row>
    <row r="3587" spans="1:13" x14ac:dyDescent="0.2">
      <c r="A3587" t="s">
        <v>30</v>
      </c>
      <c r="B3587" t="s">
        <v>12965</v>
      </c>
      <c r="C3587" t="s">
        <v>12966</v>
      </c>
      <c r="D3587" t="s">
        <v>12967</v>
      </c>
      <c r="E3587" t="s">
        <v>97</v>
      </c>
      <c r="F3587" t="s">
        <v>3604</v>
      </c>
      <c r="G3587" s="1">
        <v>44349</v>
      </c>
      <c r="H3587" s="19">
        <v>44748</v>
      </c>
      <c r="I3587" s="19">
        <v>44714</v>
      </c>
      <c r="J3587" s="24" t="s">
        <v>11</v>
      </c>
      <c r="K3587" t="s">
        <v>36</v>
      </c>
      <c r="L3587" t="s">
        <v>3308</v>
      </c>
      <c r="M3587" t="str">
        <f>VLOOKUP(B3587,[1]Sheet1!$B:$S,18,FALSE)</f>
        <v>HFTD 2</v>
      </c>
    </row>
    <row r="3588" spans="1:13" x14ac:dyDescent="0.2">
      <c r="A3588" t="s">
        <v>30</v>
      </c>
      <c r="B3588" t="s">
        <v>12968</v>
      </c>
      <c r="C3588" t="s">
        <v>12318</v>
      </c>
      <c r="D3588" t="s">
        <v>12969</v>
      </c>
      <c r="E3588" t="s">
        <v>97</v>
      </c>
      <c r="F3588" t="s">
        <v>3452</v>
      </c>
      <c r="G3588" s="1">
        <v>44348</v>
      </c>
      <c r="H3588" s="19">
        <v>44749</v>
      </c>
      <c r="I3588" s="19">
        <v>44713</v>
      </c>
      <c r="J3588" s="24" t="s">
        <v>11</v>
      </c>
      <c r="K3588" t="s">
        <v>36</v>
      </c>
      <c r="L3588" t="s">
        <v>3308</v>
      </c>
      <c r="M3588" t="str">
        <f>VLOOKUP(B3588,[1]Sheet1!$B:$S,18,FALSE)</f>
        <v>HFTD 2</v>
      </c>
    </row>
    <row r="3589" spans="1:13" x14ac:dyDescent="0.2">
      <c r="A3589" t="s">
        <v>30</v>
      </c>
      <c r="B3589" t="s">
        <v>12970</v>
      </c>
      <c r="C3589" t="s">
        <v>12971</v>
      </c>
      <c r="D3589" t="s">
        <v>12972</v>
      </c>
      <c r="E3589" t="s">
        <v>97</v>
      </c>
      <c r="F3589" t="s">
        <v>3566</v>
      </c>
      <c r="G3589" s="1">
        <v>44349</v>
      </c>
      <c r="H3589" s="19">
        <v>44777</v>
      </c>
      <c r="I3589" s="19">
        <v>44714</v>
      </c>
      <c r="J3589" s="24" t="s">
        <v>11</v>
      </c>
      <c r="K3589" t="s">
        <v>36</v>
      </c>
      <c r="L3589" t="s">
        <v>3308</v>
      </c>
      <c r="M3589" t="str">
        <f>VLOOKUP(B3589,[1]Sheet1!$B:$S,18,FALSE)</f>
        <v>HFTD 2</v>
      </c>
    </row>
    <row r="3590" spans="1:13" x14ac:dyDescent="0.2">
      <c r="A3590" t="s">
        <v>30</v>
      </c>
      <c r="B3590" t="s">
        <v>12973</v>
      </c>
      <c r="C3590" t="s">
        <v>12971</v>
      </c>
      <c r="D3590" t="s">
        <v>12974</v>
      </c>
      <c r="E3590" t="s">
        <v>97</v>
      </c>
      <c r="F3590" t="s">
        <v>3566</v>
      </c>
      <c r="G3590" s="1">
        <v>44349</v>
      </c>
      <c r="H3590" s="19">
        <v>44616</v>
      </c>
      <c r="I3590" s="19">
        <v>44714</v>
      </c>
      <c r="J3590" s="24" t="s">
        <v>5</v>
      </c>
      <c r="K3590" t="s">
        <v>36</v>
      </c>
      <c r="L3590" t="s">
        <v>3308</v>
      </c>
      <c r="M3590" t="str">
        <f>VLOOKUP(B3590,[1]Sheet1!$B:$S,18,FALSE)</f>
        <v>HFTD 2</v>
      </c>
    </row>
    <row r="3591" spans="1:13" x14ac:dyDescent="0.2">
      <c r="A3591" t="s">
        <v>30</v>
      </c>
      <c r="B3591" t="s">
        <v>12975</v>
      </c>
      <c r="C3591" t="s">
        <v>12976</v>
      </c>
      <c r="D3591" t="s">
        <v>12977</v>
      </c>
      <c r="E3591" t="s">
        <v>80</v>
      </c>
      <c r="F3591" t="s">
        <v>3555</v>
      </c>
      <c r="G3591" s="1">
        <v>44349</v>
      </c>
      <c r="H3591" s="19">
        <v>44797</v>
      </c>
      <c r="I3591" s="19">
        <v>44714</v>
      </c>
      <c r="J3591" s="24" t="s">
        <v>11</v>
      </c>
      <c r="K3591" t="s">
        <v>36</v>
      </c>
      <c r="L3591" t="s">
        <v>3308</v>
      </c>
      <c r="M3591" t="str">
        <f>VLOOKUP(B3591,[1]Sheet1!$B:$S,18,FALSE)</f>
        <v>HFTD 2</v>
      </c>
    </row>
    <row r="3592" spans="1:13" x14ac:dyDescent="0.2">
      <c r="A3592" t="s">
        <v>30</v>
      </c>
      <c r="B3592" t="s">
        <v>12978</v>
      </c>
      <c r="C3592" t="s">
        <v>9018</v>
      </c>
      <c r="D3592" t="s">
        <v>12979</v>
      </c>
      <c r="E3592" t="s">
        <v>3312</v>
      </c>
      <c r="F3592" t="s">
        <v>12884</v>
      </c>
      <c r="G3592" s="1">
        <v>44356</v>
      </c>
      <c r="H3592" s="19">
        <v>44594</v>
      </c>
      <c r="I3592" s="19">
        <v>44721</v>
      </c>
      <c r="J3592" s="24" t="s">
        <v>5</v>
      </c>
      <c r="K3592" t="s">
        <v>36</v>
      </c>
      <c r="L3592" t="s">
        <v>3308</v>
      </c>
      <c r="M3592" t="str">
        <f>VLOOKUP(B3592,[1]Sheet1!$B:$S,18,FALSE)</f>
        <v>HFTD 2</v>
      </c>
    </row>
    <row r="3593" spans="1:13" x14ac:dyDescent="0.2">
      <c r="A3593" t="s">
        <v>30</v>
      </c>
      <c r="B3593" t="s">
        <v>12980</v>
      </c>
      <c r="C3593" t="s">
        <v>413</v>
      </c>
      <c r="D3593" t="s">
        <v>12981</v>
      </c>
      <c r="E3593" t="s">
        <v>85</v>
      </c>
      <c r="F3593" t="s">
        <v>6216</v>
      </c>
      <c r="G3593" s="1">
        <v>44350</v>
      </c>
      <c r="H3593" s="19">
        <v>44615</v>
      </c>
      <c r="I3593" s="19">
        <v>44715</v>
      </c>
      <c r="J3593" s="24" t="s">
        <v>5</v>
      </c>
      <c r="K3593" t="s">
        <v>36</v>
      </c>
      <c r="L3593" t="s">
        <v>3308</v>
      </c>
      <c r="M3593" t="str">
        <f>VLOOKUP(B3593,[1]Sheet1!$B:$S,18,FALSE)</f>
        <v>HFTD 2</v>
      </c>
    </row>
    <row r="3594" spans="1:13" x14ac:dyDescent="0.2">
      <c r="A3594" t="s">
        <v>30</v>
      </c>
      <c r="B3594" t="s">
        <v>12982</v>
      </c>
      <c r="C3594" t="s">
        <v>1202</v>
      </c>
      <c r="D3594" t="s">
        <v>12983</v>
      </c>
      <c r="E3594" t="s">
        <v>3312</v>
      </c>
      <c r="F3594" t="s">
        <v>12884</v>
      </c>
      <c r="G3594" s="1">
        <v>44356</v>
      </c>
      <c r="H3594" s="19">
        <v>44356</v>
      </c>
      <c r="I3594" s="19">
        <v>44721</v>
      </c>
      <c r="J3594" s="19" t="s">
        <v>11</v>
      </c>
      <c r="K3594" t="s">
        <v>3320</v>
      </c>
      <c r="L3594" t="s">
        <v>3308</v>
      </c>
      <c r="M3594" t="str">
        <f>VLOOKUP(B3594,[1]Sheet1!$B:$S,18,FALSE)</f>
        <v>HFTD 2</v>
      </c>
    </row>
    <row r="3595" spans="1:13" x14ac:dyDescent="0.2">
      <c r="A3595" t="s">
        <v>30</v>
      </c>
      <c r="B3595" t="s">
        <v>12984</v>
      </c>
      <c r="C3595" t="s">
        <v>12985</v>
      </c>
      <c r="D3595" t="s">
        <v>12986</v>
      </c>
      <c r="E3595" t="s">
        <v>97</v>
      </c>
      <c r="F3595" t="s">
        <v>5292</v>
      </c>
      <c r="G3595" s="1">
        <v>44350</v>
      </c>
      <c r="H3595" s="19">
        <v>44670</v>
      </c>
      <c r="I3595" s="19">
        <v>44715</v>
      </c>
      <c r="J3595" s="24" t="s">
        <v>5</v>
      </c>
      <c r="K3595" t="s">
        <v>36</v>
      </c>
      <c r="L3595" t="s">
        <v>3308</v>
      </c>
      <c r="M3595" t="str">
        <f>VLOOKUP(B3595,[1]Sheet1!$B:$S,18,FALSE)</f>
        <v>HFTD 2</v>
      </c>
    </row>
    <row r="3596" spans="1:13" x14ac:dyDescent="0.2">
      <c r="A3596" t="s">
        <v>30</v>
      </c>
      <c r="B3596" t="s">
        <v>12987</v>
      </c>
      <c r="C3596" t="s">
        <v>12677</v>
      </c>
      <c r="D3596" t="s">
        <v>12988</v>
      </c>
      <c r="E3596" t="s">
        <v>189</v>
      </c>
      <c r="F3596" t="s">
        <v>12989</v>
      </c>
      <c r="G3596" s="1">
        <v>44349</v>
      </c>
      <c r="H3596" s="19">
        <v>44792</v>
      </c>
      <c r="I3596" s="19">
        <v>44714</v>
      </c>
      <c r="J3596" s="24" t="s">
        <v>11</v>
      </c>
      <c r="K3596" t="s">
        <v>36</v>
      </c>
      <c r="L3596" t="s">
        <v>3308</v>
      </c>
      <c r="M3596" t="str">
        <f>VLOOKUP(B3596,[1]Sheet1!$B:$S,18,FALSE)</f>
        <v>HFTD 2</v>
      </c>
    </row>
    <row r="3597" spans="1:13" x14ac:dyDescent="0.2">
      <c r="A3597" t="s">
        <v>30</v>
      </c>
      <c r="B3597" t="s">
        <v>12990</v>
      </c>
      <c r="C3597" t="s">
        <v>12991</v>
      </c>
      <c r="D3597" t="s">
        <v>12992</v>
      </c>
      <c r="E3597" t="s">
        <v>80</v>
      </c>
      <c r="F3597" t="s">
        <v>12884</v>
      </c>
      <c r="G3597" s="1">
        <v>44356</v>
      </c>
      <c r="H3597" s="19">
        <v>44594</v>
      </c>
      <c r="I3597" s="19">
        <v>44721</v>
      </c>
      <c r="J3597" s="24" t="s">
        <v>5</v>
      </c>
      <c r="K3597" t="s">
        <v>36</v>
      </c>
      <c r="L3597" t="s">
        <v>3308</v>
      </c>
      <c r="M3597" t="str">
        <f>VLOOKUP(B3597,[1]Sheet1!$B:$S,18,FALSE)</f>
        <v>HFTD 2</v>
      </c>
    </row>
    <row r="3598" spans="1:13" x14ac:dyDescent="0.2">
      <c r="A3598" t="s">
        <v>30</v>
      </c>
      <c r="B3598" t="s">
        <v>12993</v>
      </c>
      <c r="C3598" t="s">
        <v>12994</v>
      </c>
      <c r="D3598" t="s">
        <v>12995</v>
      </c>
      <c r="E3598" t="s">
        <v>97</v>
      </c>
      <c r="F3598" t="s">
        <v>3604</v>
      </c>
      <c r="G3598" s="1">
        <v>44349</v>
      </c>
      <c r="H3598" s="19">
        <v>44762</v>
      </c>
      <c r="I3598" s="19">
        <v>44714</v>
      </c>
      <c r="J3598" s="24" t="s">
        <v>11</v>
      </c>
      <c r="K3598" t="s">
        <v>36</v>
      </c>
      <c r="L3598" t="s">
        <v>3308</v>
      </c>
      <c r="M3598" t="str">
        <f>VLOOKUP(B3598,[1]Sheet1!$B:$S,18,FALSE)</f>
        <v>HFTD 2</v>
      </c>
    </row>
    <row r="3599" spans="1:13" x14ac:dyDescent="0.2">
      <c r="A3599" t="s">
        <v>30</v>
      </c>
      <c r="B3599" t="s">
        <v>12996</v>
      </c>
      <c r="C3599" t="s">
        <v>12997</v>
      </c>
      <c r="D3599" t="s">
        <v>12998</v>
      </c>
      <c r="E3599" t="s">
        <v>97</v>
      </c>
      <c r="F3599" t="s">
        <v>3465</v>
      </c>
      <c r="G3599" s="1">
        <v>44349</v>
      </c>
      <c r="H3599" s="19">
        <v>44600</v>
      </c>
      <c r="I3599" s="19">
        <v>44714</v>
      </c>
      <c r="J3599" s="24" t="s">
        <v>5</v>
      </c>
      <c r="K3599" t="s">
        <v>36</v>
      </c>
      <c r="L3599" t="s">
        <v>3308</v>
      </c>
      <c r="M3599" t="str">
        <f>VLOOKUP(B3599,[1]Sheet1!$B:$S,18,FALSE)</f>
        <v>HFTD 2</v>
      </c>
    </row>
    <row r="3600" spans="1:13" x14ac:dyDescent="0.2">
      <c r="A3600" t="s">
        <v>30</v>
      </c>
      <c r="B3600" t="s">
        <v>12999</v>
      </c>
      <c r="C3600" t="s">
        <v>13000</v>
      </c>
      <c r="D3600" t="s">
        <v>13001</v>
      </c>
      <c r="E3600" t="s">
        <v>97</v>
      </c>
      <c r="F3600" t="s">
        <v>12225</v>
      </c>
      <c r="G3600" s="1">
        <v>44349</v>
      </c>
      <c r="H3600" s="19">
        <v>44775</v>
      </c>
      <c r="I3600" s="19">
        <v>44714</v>
      </c>
      <c r="J3600" s="24" t="s">
        <v>11</v>
      </c>
      <c r="K3600" t="s">
        <v>36</v>
      </c>
      <c r="L3600" t="s">
        <v>3308</v>
      </c>
      <c r="M3600" t="str">
        <f>VLOOKUP(B3600,[1]Sheet1!$B:$S,18,FALSE)</f>
        <v>HFTD 2</v>
      </c>
    </row>
    <row r="3601" spans="1:13" x14ac:dyDescent="0.2">
      <c r="A3601" t="s">
        <v>30</v>
      </c>
      <c r="B3601" t="s">
        <v>13002</v>
      </c>
      <c r="C3601" t="s">
        <v>13000</v>
      </c>
      <c r="D3601" t="s">
        <v>13003</v>
      </c>
      <c r="E3601" t="s">
        <v>97</v>
      </c>
      <c r="F3601" t="s">
        <v>3566</v>
      </c>
      <c r="G3601" s="1">
        <v>44349</v>
      </c>
      <c r="H3601" s="19">
        <v>44587</v>
      </c>
      <c r="I3601" s="19">
        <v>44714</v>
      </c>
      <c r="J3601" s="24" t="s">
        <v>5</v>
      </c>
      <c r="K3601" t="s">
        <v>36</v>
      </c>
      <c r="L3601" t="s">
        <v>3308</v>
      </c>
      <c r="M3601" t="str">
        <f>VLOOKUP(B3601,[1]Sheet1!$B:$S,18,FALSE)</f>
        <v>HFTD 2</v>
      </c>
    </row>
    <row r="3602" spans="1:13" x14ac:dyDescent="0.2">
      <c r="A3602" t="s">
        <v>30</v>
      </c>
      <c r="B3602" t="s">
        <v>13004</v>
      </c>
      <c r="C3602" t="s">
        <v>3881</v>
      </c>
      <c r="D3602" t="s">
        <v>13005</v>
      </c>
      <c r="E3602" t="s">
        <v>97</v>
      </c>
      <c r="F3602" t="s">
        <v>4104</v>
      </c>
      <c r="G3602" s="1">
        <v>44349</v>
      </c>
      <c r="H3602" s="19">
        <v>44609</v>
      </c>
      <c r="I3602" s="19">
        <v>44714</v>
      </c>
      <c r="J3602" s="24" t="s">
        <v>5</v>
      </c>
      <c r="K3602" t="s">
        <v>36</v>
      </c>
      <c r="L3602" t="s">
        <v>3308</v>
      </c>
      <c r="M3602" t="str">
        <f>VLOOKUP(B3602,[1]Sheet1!$B:$S,18,FALSE)</f>
        <v>HFTD 2</v>
      </c>
    </row>
    <row r="3603" spans="1:13" x14ac:dyDescent="0.2">
      <c r="A3603" t="s">
        <v>30</v>
      </c>
      <c r="B3603" t="s">
        <v>13006</v>
      </c>
      <c r="C3603" t="s">
        <v>7604</v>
      </c>
      <c r="D3603" t="s">
        <v>13007</v>
      </c>
      <c r="E3603" t="s">
        <v>97</v>
      </c>
      <c r="F3603" t="s">
        <v>12842</v>
      </c>
      <c r="G3603" s="1">
        <v>44349</v>
      </c>
      <c r="H3603" s="19">
        <v>44736</v>
      </c>
      <c r="I3603" s="19">
        <v>44714</v>
      </c>
      <c r="J3603" s="24" t="s">
        <v>11</v>
      </c>
      <c r="K3603" t="s">
        <v>36</v>
      </c>
      <c r="L3603" t="s">
        <v>3308</v>
      </c>
      <c r="M3603" t="str">
        <f>VLOOKUP(B3603,[1]Sheet1!$B:$S,18,FALSE)</f>
        <v>HFTD 2</v>
      </c>
    </row>
    <row r="3604" spans="1:13" x14ac:dyDescent="0.2">
      <c r="A3604" t="s">
        <v>30</v>
      </c>
      <c r="B3604" t="s">
        <v>13008</v>
      </c>
      <c r="C3604" t="s">
        <v>13009</v>
      </c>
      <c r="D3604" t="s">
        <v>13010</v>
      </c>
      <c r="E3604" t="s">
        <v>97</v>
      </c>
      <c r="F3604" t="s">
        <v>5118</v>
      </c>
      <c r="G3604" s="1">
        <v>44349</v>
      </c>
      <c r="H3604" s="19">
        <v>44772</v>
      </c>
      <c r="I3604" s="19">
        <v>44714</v>
      </c>
      <c r="J3604" s="24" t="s">
        <v>11</v>
      </c>
      <c r="K3604" t="s">
        <v>36</v>
      </c>
      <c r="L3604" t="s">
        <v>3308</v>
      </c>
      <c r="M3604" t="str">
        <f>VLOOKUP(B3604,[1]Sheet1!$B:$S,18,FALSE)</f>
        <v>HFTD 2</v>
      </c>
    </row>
    <row r="3605" spans="1:13" x14ac:dyDescent="0.2">
      <c r="A3605" t="s">
        <v>30</v>
      </c>
      <c r="B3605" t="s">
        <v>13011</v>
      </c>
      <c r="C3605" t="s">
        <v>13012</v>
      </c>
      <c r="D3605" t="s">
        <v>13013</v>
      </c>
      <c r="E3605" t="s">
        <v>97</v>
      </c>
      <c r="F3605" t="s">
        <v>12225</v>
      </c>
      <c r="G3605" s="1">
        <v>44349</v>
      </c>
      <c r="H3605" s="19">
        <v>44774</v>
      </c>
      <c r="I3605" s="19">
        <v>44714</v>
      </c>
      <c r="J3605" s="24" t="s">
        <v>11</v>
      </c>
      <c r="K3605" t="s">
        <v>36</v>
      </c>
      <c r="L3605" t="s">
        <v>3308</v>
      </c>
      <c r="M3605" t="str">
        <f>VLOOKUP(B3605,[1]Sheet1!$B:$S,18,FALSE)</f>
        <v>HFTD 2</v>
      </c>
    </row>
    <row r="3606" spans="1:13" x14ac:dyDescent="0.2">
      <c r="A3606" t="s">
        <v>30</v>
      </c>
      <c r="B3606" t="s">
        <v>13014</v>
      </c>
      <c r="C3606" t="s">
        <v>357</v>
      </c>
      <c r="D3606" t="s">
        <v>13015</v>
      </c>
      <c r="E3606" t="s">
        <v>97</v>
      </c>
      <c r="F3606" t="s">
        <v>3604</v>
      </c>
      <c r="G3606" s="1">
        <v>44349</v>
      </c>
      <c r="H3606" s="19">
        <v>44748</v>
      </c>
      <c r="I3606" s="19">
        <v>44714</v>
      </c>
      <c r="J3606" s="24" t="s">
        <v>11</v>
      </c>
      <c r="K3606" t="s">
        <v>36</v>
      </c>
      <c r="L3606" t="s">
        <v>3308</v>
      </c>
      <c r="M3606" t="str">
        <f>VLOOKUP(B3606,[1]Sheet1!$B:$S,18,FALSE)</f>
        <v>HFTD 2</v>
      </c>
    </row>
    <row r="3607" spans="1:13" x14ac:dyDescent="0.2">
      <c r="A3607" t="s">
        <v>30</v>
      </c>
      <c r="B3607" t="s">
        <v>13016</v>
      </c>
      <c r="C3607" t="s">
        <v>4593</v>
      </c>
      <c r="D3607" t="s">
        <v>13017</v>
      </c>
      <c r="E3607" t="s">
        <v>97</v>
      </c>
      <c r="F3607" t="s">
        <v>12225</v>
      </c>
      <c r="G3607" s="1">
        <v>44349</v>
      </c>
      <c r="H3607" s="19">
        <v>44778</v>
      </c>
      <c r="I3607" s="19">
        <v>44714</v>
      </c>
      <c r="J3607" s="24" t="s">
        <v>11</v>
      </c>
      <c r="K3607" t="s">
        <v>36</v>
      </c>
      <c r="L3607" t="s">
        <v>3308</v>
      </c>
      <c r="M3607" t="str">
        <f>VLOOKUP(B3607,[1]Sheet1!$B:$S,18,FALSE)</f>
        <v>HFTD 2</v>
      </c>
    </row>
    <row r="3608" spans="1:13" x14ac:dyDescent="0.2">
      <c r="A3608" t="s">
        <v>30</v>
      </c>
      <c r="B3608" t="s">
        <v>13018</v>
      </c>
      <c r="C3608" t="s">
        <v>1416</v>
      </c>
      <c r="D3608" t="s">
        <v>13019</v>
      </c>
      <c r="E3608" t="s">
        <v>42</v>
      </c>
      <c r="F3608" t="s">
        <v>6085</v>
      </c>
      <c r="G3608" s="1">
        <v>44348</v>
      </c>
      <c r="H3608" s="19">
        <v>44741</v>
      </c>
      <c r="I3608" s="19">
        <v>44713</v>
      </c>
      <c r="J3608" s="24" t="s">
        <v>11</v>
      </c>
      <c r="K3608" t="s">
        <v>36</v>
      </c>
      <c r="L3608" t="s">
        <v>3308</v>
      </c>
      <c r="M3608" t="str">
        <f>VLOOKUP(B3608,[1]Sheet1!$B:$S,18,FALSE)</f>
        <v>HFTD 2</v>
      </c>
    </row>
    <row r="3609" spans="1:13" x14ac:dyDescent="0.2">
      <c r="A3609" t="s">
        <v>30</v>
      </c>
      <c r="B3609" t="s">
        <v>13020</v>
      </c>
      <c r="C3609" t="s">
        <v>13021</v>
      </c>
      <c r="D3609" t="s">
        <v>13022</v>
      </c>
      <c r="E3609" t="s">
        <v>97</v>
      </c>
      <c r="F3609" t="s">
        <v>5292</v>
      </c>
      <c r="G3609" s="1">
        <v>44349</v>
      </c>
      <c r="H3609" s="19">
        <v>44349</v>
      </c>
      <c r="I3609" s="19">
        <v>44714</v>
      </c>
      <c r="J3609" s="19" t="s">
        <v>11</v>
      </c>
      <c r="K3609" t="s">
        <v>3320</v>
      </c>
      <c r="L3609" t="s">
        <v>3308</v>
      </c>
      <c r="M3609" t="str">
        <f>VLOOKUP(B3609,[1]Sheet1!$B:$S,18,FALSE)</f>
        <v>HFTD 2</v>
      </c>
    </row>
    <row r="3610" spans="1:13" x14ac:dyDescent="0.2">
      <c r="A3610" t="s">
        <v>30</v>
      </c>
      <c r="B3610" t="s">
        <v>13023</v>
      </c>
      <c r="C3610" t="s">
        <v>5802</v>
      </c>
      <c r="D3610" t="s">
        <v>13024</v>
      </c>
      <c r="E3610" t="s">
        <v>97</v>
      </c>
      <c r="F3610" t="s">
        <v>3465</v>
      </c>
      <c r="G3610" s="1">
        <v>44349</v>
      </c>
      <c r="H3610" s="19">
        <v>44765</v>
      </c>
      <c r="I3610" s="19">
        <v>44714</v>
      </c>
      <c r="J3610" s="24" t="s">
        <v>11</v>
      </c>
      <c r="K3610" t="s">
        <v>36</v>
      </c>
      <c r="L3610" t="s">
        <v>3308</v>
      </c>
      <c r="M3610" t="str">
        <f>VLOOKUP(B3610,[1]Sheet1!$B:$S,18,FALSE)</f>
        <v>HFTD 2</v>
      </c>
    </row>
    <row r="3611" spans="1:13" x14ac:dyDescent="0.2">
      <c r="A3611" t="s">
        <v>30</v>
      </c>
      <c r="B3611" t="s">
        <v>13025</v>
      </c>
      <c r="C3611" t="s">
        <v>13026</v>
      </c>
      <c r="D3611" t="s">
        <v>13027</v>
      </c>
      <c r="E3611" t="s">
        <v>97</v>
      </c>
      <c r="F3611" t="s">
        <v>3566</v>
      </c>
      <c r="G3611" s="1">
        <v>44349</v>
      </c>
      <c r="H3611" s="19">
        <v>44579</v>
      </c>
      <c r="I3611" s="19">
        <v>44714</v>
      </c>
      <c r="J3611" s="24" t="s">
        <v>5</v>
      </c>
      <c r="K3611" t="s">
        <v>36</v>
      </c>
      <c r="L3611" t="s">
        <v>3308</v>
      </c>
      <c r="M3611" t="str">
        <f>VLOOKUP(B3611,[1]Sheet1!$B:$S,18,FALSE)</f>
        <v>HFTD 2</v>
      </c>
    </row>
    <row r="3612" spans="1:13" x14ac:dyDescent="0.2">
      <c r="A3612" t="s">
        <v>30</v>
      </c>
      <c r="B3612" t="s">
        <v>13028</v>
      </c>
      <c r="C3612" t="s">
        <v>5345</v>
      </c>
      <c r="D3612" t="s">
        <v>13029</v>
      </c>
      <c r="E3612" t="s">
        <v>80</v>
      </c>
      <c r="F3612" t="s">
        <v>3555</v>
      </c>
      <c r="G3612" s="1">
        <v>44349</v>
      </c>
      <c r="H3612" s="19">
        <v>44349</v>
      </c>
      <c r="I3612" s="19">
        <v>44714</v>
      </c>
      <c r="J3612" s="19" t="s">
        <v>11</v>
      </c>
      <c r="K3612" t="s">
        <v>3320</v>
      </c>
      <c r="L3612" t="s">
        <v>3308</v>
      </c>
      <c r="M3612" t="str">
        <f>VLOOKUP(B3612,[1]Sheet1!$B:$S,18,FALSE)</f>
        <v>HFTD 2</v>
      </c>
    </row>
    <row r="3613" spans="1:13" x14ac:dyDescent="0.2">
      <c r="A3613" t="s">
        <v>30</v>
      </c>
      <c r="B3613" t="s">
        <v>13030</v>
      </c>
      <c r="C3613" t="s">
        <v>13031</v>
      </c>
      <c r="D3613" t="s">
        <v>13032</v>
      </c>
      <c r="E3613" t="s">
        <v>97</v>
      </c>
      <c r="F3613" t="s">
        <v>13033</v>
      </c>
      <c r="G3613" s="1">
        <v>44349</v>
      </c>
      <c r="H3613" s="19">
        <v>44736</v>
      </c>
      <c r="I3613" s="19">
        <v>44714</v>
      </c>
      <c r="J3613" s="24" t="s">
        <v>11</v>
      </c>
      <c r="K3613" t="s">
        <v>36</v>
      </c>
      <c r="L3613" t="s">
        <v>3308</v>
      </c>
      <c r="M3613" t="str">
        <f>VLOOKUP(B3613,[1]Sheet1!$B:$S,18,FALSE)</f>
        <v>HFTD 2</v>
      </c>
    </row>
    <row r="3614" spans="1:13" x14ac:dyDescent="0.2">
      <c r="A3614" t="s">
        <v>30</v>
      </c>
      <c r="B3614" t="s">
        <v>13034</v>
      </c>
      <c r="C3614" t="s">
        <v>7613</v>
      </c>
      <c r="D3614" t="s">
        <v>13035</v>
      </c>
      <c r="E3614" t="s">
        <v>47</v>
      </c>
      <c r="F3614" t="s">
        <v>4180</v>
      </c>
      <c r="G3614" s="1">
        <v>44350</v>
      </c>
      <c r="H3614" s="19">
        <v>44636</v>
      </c>
      <c r="I3614" s="19">
        <v>44715</v>
      </c>
      <c r="J3614" s="24" t="s">
        <v>5</v>
      </c>
      <c r="K3614" t="s">
        <v>36</v>
      </c>
      <c r="L3614" t="s">
        <v>3308</v>
      </c>
      <c r="M3614" t="str">
        <f>VLOOKUP(B3614,[1]Sheet1!$B:$S,18,FALSE)</f>
        <v>HFTD 2</v>
      </c>
    </row>
    <row r="3615" spans="1:13" x14ac:dyDescent="0.2">
      <c r="A3615" t="s">
        <v>30</v>
      </c>
      <c r="B3615" t="s">
        <v>13036</v>
      </c>
      <c r="C3615" t="s">
        <v>3813</v>
      </c>
      <c r="D3615" t="s">
        <v>13037</v>
      </c>
      <c r="E3615" t="s">
        <v>97</v>
      </c>
      <c r="F3615" t="s">
        <v>6106</v>
      </c>
      <c r="G3615" s="1">
        <v>44349</v>
      </c>
      <c r="H3615" s="19">
        <v>44349</v>
      </c>
      <c r="I3615" s="19">
        <v>44714</v>
      </c>
      <c r="J3615" s="19" t="s">
        <v>11</v>
      </c>
      <c r="K3615" t="s">
        <v>3320</v>
      </c>
      <c r="L3615" t="s">
        <v>3308</v>
      </c>
      <c r="M3615" t="str">
        <f>VLOOKUP(B3615,[1]Sheet1!$B:$S,18,FALSE)</f>
        <v>HFTD 2</v>
      </c>
    </row>
    <row r="3616" spans="1:13" x14ac:dyDescent="0.2">
      <c r="A3616" t="s">
        <v>30</v>
      </c>
      <c r="B3616" t="s">
        <v>13038</v>
      </c>
      <c r="C3616" t="s">
        <v>12211</v>
      </c>
      <c r="D3616" t="s">
        <v>13039</v>
      </c>
      <c r="E3616" t="s">
        <v>97</v>
      </c>
      <c r="F3616" t="s">
        <v>3465</v>
      </c>
      <c r="G3616" s="1">
        <v>44349</v>
      </c>
      <c r="H3616" s="19">
        <v>44599</v>
      </c>
      <c r="I3616" s="19">
        <v>44714</v>
      </c>
      <c r="J3616" s="24" t="s">
        <v>5</v>
      </c>
      <c r="K3616" t="s">
        <v>36</v>
      </c>
      <c r="L3616" t="s">
        <v>3308</v>
      </c>
      <c r="M3616" t="str">
        <f>VLOOKUP(B3616,[1]Sheet1!$B:$S,18,FALSE)</f>
        <v>HFTD 2</v>
      </c>
    </row>
    <row r="3617" spans="1:13" x14ac:dyDescent="0.2">
      <c r="A3617" t="s">
        <v>30</v>
      </c>
      <c r="B3617" t="s">
        <v>13040</v>
      </c>
      <c r="C3617" t="s">
        <v>527</v>
      </c>
      <c r="D3617" t="s">
        <v>13041</v>
      </c>
      <c r="E3617" t="s">
        <v>198</v>
      </c>
      <c r="F3617" t="s">
        <v>13042</v>
      </c>
      <c r="G3617" s="1">
        <v>44350</v>
      </c>
      <c r="H3617" s="19">
        <v>44761</v>
      </c>
      <c r="I3617" s="19">
        <v>44715</v>
      </c>
      <c r="J3617" s="24" t="s">
        <v>11</v>
      </c>
      <c r="K3617" t="s">
        <v>36</v>
      </c>
      <c r="L3617" t="s">
        <v>3308</v>
      </c>
      <c r="M3617" t="str">
        <f>VLOOKUP(B3617,[1]Sheet1!$B:$S,18,FALSE)</f>
        <v>HFTD 2</v>
      </c>
    </row>
    <row r="3618" spans="1:13" x14ac:dyDescent="0.2">
      <c r="A3618" t="s">
        <v>30</v>
      </c>
      <c r="B3618" t="s">
        <v>13043</v>
      </c>
      <c r="C3618" t="s">
        <v>13044</v>
      </c>
      <c r="D3618" t="s">
        <v>13045</v>
      </c>
      <c r="E3618" t="s">
        <v>85</v>
      </c>
      <c r="F3618" t="s">
        <v>13046</v>
      </c>
      <c r="G3618" s="1">
        <v>44350</v>
      </c>
      <c r="H3618" s="19">
        <v>44614</v>
      </c>
      <c r="I3618" s="19">
        <v>44715</v>
      </c>
      <c r="J3618" s="24" t="s">
        <v>5</v>
      </c>
      <c r="K3618" t="s">
        <v>36</v>
      </c>
      <c r="L3618" t="s">
        <v>3308</v>
      </c>
      <c r="M3618" t="str">
        <f>VLOOKUP(B3618,[1]Sheet1!$B:$S,18,FALSE)</f>
        <v>HFTD 2</v>
      </c>
    </row>
    <row r="3619" spans="1:13" x14ac:dyDescent="0.2">
      <c r="A3619" t="s">
        <v>30</v>
      </c>
      <c r="B3619" t="s">
        <v>13047</v>
      </c>
      <c r="C3619" t="s">
        <v>12822</v>
      </c>
      <c r="D3619" t="s">
        <v>13048</v>
      </c>
      <c r="E3619" t="s">
        <v>97</v>
      </c>
      <c r="F3619" t="s">
        <v>4104</v>
      </c>
      <c r="G3619" s="1">
        <v>44349</v>
      </c>
      <c r="H3619" s="19">
        <v>44617</v>
      </c>
      <c r="I3619" s="19">
        <v>44714</v>
      </c>
      <c r="J3619" s="24" t="s">
        <v>5</v>
      </c>
      <c r="K3619" t="s">
        <v>36</v>
      </c>
      <c r="L3619" t="s">
        <v>3308</v>
      </c>
      <c r="M3619" t="str">
        <f>VLOOKUP(B3619,[1]Sheet1!$B:$S,18,FALSE)</f>
        <v>HFTD 2</v>
      </c>
    </row>
    <row r="3620" spans="1:13" x14ac:dyDescent="0.2">
      <c r="A3620" t="s">
        <v>30</v>
      </c>
      <c r="B3620" t="s">
        <v>13049</v>
      </c>
      <c r="C3620" t="s">
        <v>998</v>
      </c>
      <c r="D3620" t="s">
        <v>13050</v>
      </c>
      <c r="E3620" t="s">
        <v>97</v>
      </c>
      <c r="F3620" t="s">
        <v>13051</v>
      </c>
      <c r="G3620" s="1">
        <v>44349</v>
      </c>
      <c r="H3620" s="19">
        <v>44736</v>
      </c>
      <c r="I3620" s="19">
        <v>44714</v>
      </c>
      <c r="J3620" s="24" t="s">
        <v>11</v>
      </c>
      <c r="K3620" t="s">
        <v>36</v>
      </c>
      <c r="L3620" t="s">
        <v>3308</v>
      </c>
      <c r="M3620" t="str">
        <f>VLOOKUP(B3620,[1]Sheet1!$B:$S,18,FALSE)</f>
        <v>HFTD 2</v>
      </c>
    </row>
    <row r="3621" spans="1:13" x14ac:dyDescent="0.2">
      <c r="A3621" t="s">
        <v>30</v>
      </c>
      <c r="B3621" t="s">
        <v>13052</v>
      </c>
      <c r="C3621" t="s">
        <v>13053</v>
      </c>
      <c r="D3621" t="s">
        <v>13054</v>
      </c>
      <c r="E3621" t="s">
        <v>97</v>
      </c>
      <c r="F3621" t="s">
        <v>3465</v>
      </c>
      <c r="G3621" s="1">
        <v>44349</v>
      </c>
      <c r="H3621" s="19">
        <v>44600</v>
      </c>
      <c r="I3621" s="19">
        <v>44714</v>
      </c>
      <c r="J3621" s="24" t="s">
        <v>5</v>
      </c>
      <c r="K3621" t="s">
        <v>36</v>
      </c>
      <c r="L3621" t="s">
        <v>3308</v>
      </c>
      <c r="M3621" t="str">
        <f>VLOOKUP(B3621,[1]Sheet1!$B:$S,18,FALSE)</f>
        <v>HFTD 2</v>
      </c>
    </row>
    <row r="3622" spans="1:13" x14ac:dyDescent="0.2">
      <c r="A3622" t="s">
        <v>30</v>
      </c>
      <c r="B3622" t="s">
        <v>13055</v>
      </c>
      <c r="C3622" t="s">
        <v>13056</v>
      </c>
      <c r="D3622" t="s">
        <v>13057</v>
      </c>
      <c r="E3622" t="s">
        <v>56</v>
      </c>
      <c r="F3622" t="s">
        <v>8394</v>
      </c>
      <c r="G3622" s="1">
        <v>44351</v>
      </c>
      <c r="H3622" s="19">
        <v>44351</v>
      </c>
      <c r="I3622" s="19">
        <v>44716</v>
      </c>
      <c r="J3622" s="19" t="s">
        <v>11</v>
      </c>
      <c r="K3622" t="s">
        <v>3320</v>
      </c>
      <c r="L3622" t="s">
        <v>3308</v>
      </c>
      <c r="M3622" t="str">
        <f>VLOOKUP(B3622,[1]Sheet1!$B:$S,18,FALSE)</f>
        <v>HFTD 2</v>
      </c>
    </row>
    <row r="3623" spans="1:13" x14ac:dyDescent="0.2">
      <c r="A3623" t="s">
        <v>30</v>
      </c>
      <c r="B3623" t="s">
        <v>13058</v>
      </c>
      <c r="C3623" t="s">
        <v>13059</v>
      </c>
      <c r="D3623" t="s">
        <v>13060</v>
      </c>
      <c r="E3623" t="s">
        <v>56</v>
      </c>
      <c r="F3623" t="s">
        <v>8394</v>
      </c>
      <c r="G3623" s="1">
        <v>44351</v>
      </c>
      <c r="H3623" s="19">
        <v>44351</v>
      </c>
      <c r="I3623" s="19">
        <v>44716</v>
      </c>
      <c r="J3623" s="19" t="s">
        <v>11</v>
      </c>
      <c r="K3623" t="s">
        <v>3320</v>
      </c>
      <c r="L3623" t="s">
        <v>3308</v>
      </c>
      <c r="M3623" t="str">
        <f>VLOOKUP(B3623,[1]Sheet1!$B:$S,18,FALSE)</f>
        <v>HFTD 2</v>
      </c>
    </row>
    <row r="3624" spans="1:13" x14ac:dyDescent="0.2">
      <c r="A3624" t="s">
        <v>30</v>
      </c>
      <c r="B3624" t="s">
        <v>13061</v>
      </c>
      <c r="C3624" t="s">
        <v>13059</v>
      </c>
      <c r="D3624" t="s">
        <v>13060</v>
      </c>
      <c r="E3624" t="s">
        <v>56</v>
      </c>
      <c r="F3624" t="s">
        <v>8394</v>
      </c>
      <c r="G3624" s="1">
        <v>44351</v>
      </c>
      <c r="H3624" s="19">
        <v>44351</v>
      </c>
      <c r="I3624" s="19">
        <v>44716</v>
      </c>
      <c r="J3624" s="19" t="s">
        <v>11</v>
      </c>
      <c r="K3624" t="s">
        <v>3320</v>
      </c>
      <c r="L3624" t="s">
        <v>3308</v>
      </c>
      <c r="M3624" t="str">
        <f>VLOOKUP(B3624,[1]Sheet1!$B:$S,18,FALSE)</f>
        <v>HFTD 2</v>
      </c>
    </row>
    <row r="3625" spans="1:13" x14ac:dyDescent="0.2">
      <c r="A3625" t="s">
        <v>30</v>
      </c>
      <c r="B3625" t="s">
        <v>13062</v>
      </c>
      <c r="C3625" t="s">
        <v>5184</v>
      </c>
      <c r="D3625" t="s">
        <v>13063</v>
      </c>
      <c r="E3625" t="s">
        <v>85</v>
      </c>
      <c r="F3625" t="s">
        <v>6216</v>
      </c>
      <c r="G3625" s="1">
        <v>44348</v>
      </c>
      <c r="H3625" s="19">
        <v>44616</v>
      </c>
      <c r="I3625" s="19">
        <v>44713</v>
      </c>
      <c r="J3625" s="24" t="s">
        <v>5</v>
      </c>
      <c r="K3625" t="s">
        <v>36</v>
      </c>
      <c r="L3625" t="s">
        <v>3308</v>
      </c>
      <c r="M3625" t="str">
        <f>VLOOKUP(B3625,[1]Sheet1!$B:$S,18,FALSE)</f>
        <v>HFTD 2</v>
      </c>
    </row>
    <row r="3626" spans="1:13" x14ac:dyDescent="0.2">
      <c r="A3626" t="s">
        <v>30</v>
      </c>
      <c r="B3626" t="s">
        <v>13064</v>
      </c>
      <c r="C3626" t="s">
        <v>13065</v>
      </c>
      <c r="D3626" t="s">
        <v>13066</v>
      </c>
      <c r="E3626" t="s">
        <v>97</v>
      </c>
      <c r="F3626" t="s">
        <v>13067</v>
      </c>
      <c r="G3626" s="1">
        <v>44351</v>
      </c>
      <c r="H3626" s="19">
        <v>44351</v>
      </c>
      <c r="I3626" s="19">
        <v>44716</v>
      </c>
      <c r="J3626" s="19" t="s">
        <v>11</v>
      </c>
      <c r="K3626" t="s">
        <v>3320</v>
      </c>
      <c r="L3626" t="s">
        <v>3308</v>
      </c>
      <c r="M3626" t="str">
        <f>VLOOKUP(B3626,[1]Sheet1!$B:$S,18,FALSE)</f>
        <v>HFTD 2</v>
      </c>
    </row>
    <row r="3627" spans="1:13" x14ac:dyDescent="0.2">
      <c r="A3627" t="s">
        <v>30</v>
      </c>
      <c r="B3627" t="s">
        <v>13068</v>
      </c>
      <c r="C3627" t="s">
        <v>13069</v>
      </c>
      <c r="D3627" t="s">
        <v>13070</v>
      </c>
      <c r="E3627" t="s">
        <v>189</v>
      </c>
      <c r="F3627" t="s">
        <v>4631</v>
      </c>
      <c r="G3627" s="1">
        <v>44356</v>
      </c>
      <c r="H3627" s="19">
        <v>44356</v>
      </c>
      <c r="I3627" s="19">
        <v>44721</v>
      </c>
      <c r="J3627" s="19" t="s">
        <v>11</v>
      </c>
      <c r="K3627" t="s">
        <v>3320</v>
      </c>
      <c r="L3627" t="s">
        <v>3308</v>
      </c>
      <c r="M3627" t="str">
        <f>VLOOKUP(B3627,[1]Sheet1!$B:$S,18,FALSE)</f>
        <v>HFTD 2</v>
      </c>
    </row>
    <row r="3628" spans="1:13" x14ac:dyDescent="0.2">
      <c r="A3628" t="s">
        <v>30</v>
      </c>
      <c r="B3628" t="s">
        <v>13071</v>
      </c>
      <c r="C3628" t="s">
        <v>13072</v>
      </c>
      <c r="D3628" t="s">
        <v>13073</v>
      </c>
      <c r="E3628" t="s">
        <v>97</v>
      </c>
      <c r="F3628" t="s">
        <v>3595</v>
      </c>
      <c r="G3628" s="1">
        <v>44356</v>
      </c>
      <c r="H3628" s="19">
        <v>44356</v>
      </c>
      <c r="I3628" s="19">
        <v>44721</v>
      </c>
      <c r="J3628" s="19" t="s">
        <v>11</v>
      </c>
      <c r="K3628" t="s">
        <v>3320</v>
      </c>
      <c r="L3628" t="s">
        <v>3308</v>
      </c>
      <c r="M3628" t="str">
        <f>VLOOKUP(B3628,[1]Sheet1!$B:$S,18,FALSE)</f>
        <v>HFTD 2</v>
      </c>
    </row>
    <row r="3629" spans="1:13" x14ac:dyDescent="0.2">
      <c r="A3629" t="s">
        <v>30</v>
      </c>
      <c r="B3629" t="s">
        <v>13074</v>
      </c>
      <c r="C3629" t="s">
        <v>1951</v>
      </c>
      <c r="D3629" t="s">
        <v>13075</v>
      </c>
      <c r="E3629" t="s">
        <v>97</v>
      </c>
      <c r="F3629" t="s">
        <v>3656</v>
      </c>
      <c r="G3629" s="1">
        <v>44355</v>
      </c>
      <c r="H3629" s="19">
        <v>44355</v>
      </c>
      <c r="I3629" s="19">
        <v>44720</v>
      </c>
      <c r="J3629" s="19" t="s">
        <v>11</v>
      </c>
      <c r="K3629" t="s">
        <v>3320</v>
      </c>
      <c r="L3629" t="s">
        <v>3308</v>
      </c>
      <c r="M3629" t="str">
        <f>VLOOKUP(B3629,[1]Sheet1!$B:$S,18,FALSE)</f>
        <v>HFTD 2</v>
      </c>
    </row>
    <row r="3630" spans="1:13" x14ac:dyDescent="0.2">
      <c r="A3630" t="s">
        <v>30</v>
      </c>
      <c r="B3630" t="s">
        <v>13076</v>
      </c>
      <c r="C3630" t="s">
        <v>1716</v>
      </c>
      <c r="D3630" t="s">
        <v>13077</v>
      </c>
      <c r="E3630" t="s">
        <v>56</v>
      </c>
      <c r="F3630" t="s">
        <v>6866</v>
      </c>
      <c r="G3630" s="1">
        <v>44355</v>
      </c>
      <c r="H3630" s="19">
        <v>44740</v>
      </c>
      <c r="I3630" s="19">
        <v>44720</v>
      </c>
      <c r="J3630" s="24" t="s">
        <v>11</v>
      </c>
      <c r="K3630" t="s">
        <v>36</v>
      </c>
      <c r="L3630" t="s">
        <v>3308</v>
      </c>
      <c r="M3630" t="str">
        <f>VLOOKUP(B3630,[1]Sheet1!$B:$S,18,FALSE)</f>
        <v>HFTD 2</v>
      </c>
    </row>
    <row r="3631" spans="1:13" x14ac:dyDescent="0.2">
      <c r="A3631" t="s">
        <v>30</v>
      </c>
      <c r="B3631" t="s">
        <v>13078</v>
      </c>
      <c r="C3631" t="s">
        <v>1716</v>
      </c>
      <c r="D3631" t="s">
        <v>13079</v>
      </c>
      <c r="E3631" t="s">
        <v>56</v>
      </c>
      <c r="F3631" t="s">
        <v>6866</v>
      </c>
      <c r="G3631" s="1">
        <v>44355</v>
      </c>
      <c r="H3631" s="19">
        <v>44740</v>
      </c>
      <c r="I3631" s="19">
        <v>44720</v>
      </c>
      <c r="J3631" s="24" t="s">
        <v>11</v>
      </c>
      <c r="K3631" t="s">
        <v>36</v>
      </c>
      <c r="L3631" t="s">
        <v>3308</v>
      </c>
      <c r="M3631" t="str">
        <f>VLOOKUP(B3631,[1]Sheet1!$B:$S,18,FALSE)</f>
        <v>HFTD 2</v>
      </c>
    </row>
    <row r="3632" spans="1:13" x14ac:dyDescent="0.2">
      <c r="A3632" t="s">
        <v>30</v>
      </c>
      <c r="B3632" t="s">
        <v>13080</v>
      </c>
      <c r="C3632" t="s">
        <v>2071</v>
      </c>
      <c r="D3632" t="s">
        <v>13081</v>
      </c>
      <c r="E3632" t="s">
        <v>97</v>
      </c>
      <c r="F3632" t="s">
        <v>3702</v>
      </c>
      <c r="G3632" s="1">
        <v>44356</v>
      </c>
      <c r="H3632" s="19">
        <v>44356</v>
      </c>
      <c r="I3632" s="19">
        <v>44721</v>
      </c>
      <c r="J3632" s="19" t="s">
        <v>11</v>
      </c>
      <c r="K3632" t="s">
        <v>3320</v>
      </c>
      <c r="L3632" t="s">
        <v>3308</v>
      </c>
      <c r="M3632" t="str">
        <f>VLOOKUP(B3632,[1]Sheet1!$B:$S,18,FALSE)</f>
        <v>HFTD 2</v>
      </c>
    </row>
    <row r="3633" spans="1:13" x14ac:dyDescent="0.2">
      <c r="A3633" t="s">
        <v>30</v>
      </c>
      <c r="B3633" t="s">
        <v>13082</v>
      </c>
      <c r="C3633" t="s">
        <v>4470</v>
      </c>
      <c r="D3633" t="s">
        <v>13083</v>
      </c>
      <c r="E3633" t="s">
        <v>97</v>
      </c>
      <c r="F3633" t="s">
        <v>3656</v>
      </c>
      <c r="G3633" s="1">
        <v>44351</v>
      </c>
      <c r="H3633" s="19">
        <v>44351</v>
      </c>
      <c r="I3633" s="19">
        <v>44716</v>
      </c>
      <c r="J3633" s="19" t="s">
        <v>11</v>
      </c>
      <c r="K3633" t="s">
        <v>3320</v>
      </c>
      <c r="L3633" t="s">
        <v>3308</v>
      </c>
      <c r="M3633" t="str">
        <f>VLOOKUP(B3633,[1]Sheet1!$B:$S,18,FALSE)</f>
        <v>HFTD 2</v>
      </c>
    </row>
    <row r="3634" spans="1:13" x14ac:dyDescent="0.2">
      <c r="A3634" t="s">
        <v>30</v>
      </c>
      <c r="B3634" t="s">
        <v>13084</v>
      </c>
      <c r="C3634" t="s">
        <v>13085</v>
      </c>
      <c r="D3634" t="s">
        <v>13086</v>
      </c>
      <c r="E3634" t="s">
        <v>80</v>
      </c>
      <c r="F3634" t="s">
        <v>13087</v>
      </c>
      <c r="G3634" s="1">
        <v>44355</v>
      </c>
      <c r="H3634" s="19">
        <v>44355</v>
      </c>
      <c r="I3634" s="19">
        <v>44720</v>
      </c>
      <c r="J3634" s="19" t="s">
        <v>11</v>
      </c>
      <c r="K3634" t="s">
        <v>3320</v>
      </c>
      <c r="L3634" t="s">
        <v>3308</v>
      </c>
      <c r="M3634" t="str">
        <f>VLOOKUP(B3634,[1]Sheet1!$B:$S,18,FALSE)</f>
        <v>HFTD 2</v>
      </c>
    </row>
    <row r="3635" spans="1:13" x14ac:dyDescent="0.2">
      <c r="A3635" t="s">
        <v>30</v>
      </c>
      <c r="B3635" t="s">
        <v>13088</v>
      </c>
      <c r="C3635" t="s">
        <v>13085</v>
      </c>
      <c r="D3635" t="s">
        <v>13089</v>
      </c>
      <c r="E3635" t="s">
        <v>80</v>
      </c>
      <c r="F3635" t="s">
        <v>13090</v>
      </c>
      <c r="G3635" s="1">
        <v>44355</v>
      </c>
      <c r="H3635" s="19">
        <v>44355</v>
      </c>
      <c r="I3635" s="19">
        <v>44720</v>
      </c>
      <c r="J3635" s="19" t="s">
        <v>11</v>
      </c>
      <c r="K3635" t="s">
        <v>3320</v>
      </c>
      <c r="L3635" t="s">
        <v>3308</v>
      </c>
      <c r="M3635" t="str">
        <f>VLOOKUP(B3635,[1]Sheet1!$B:$S,18,FALSE)</f>
        <v>HFTD 2</v>
      </c>
    </row>
    <row r="3636" spans="1:13" x14ac:dyDescent="0.2">
      <c r="A3636" t="s">
        <v>30</v>
      </c>
      <c r="B3636" t="s">
        <v>13091</v>
      </c>
      <c r="C3636" t="s">
        <v>13092</v>
      </c>
      <c r="D3636" t="s">
        <v>13093</v>
      </c>
      <c r="E3636" t="s">
        <v>56</v>
      </c>
      <c r="F3636" t="s">
        <v>8394</v>
      </c>
      <c r="G3636" s="1">
        <v>44357</v>
      </c>
      <c r="H3636" s="19">
        <v>44357</v>
      </c>
      <c r="I3636" s="19">
        <v>44722</v>
      </c>
      <c r="J3636" s="19" t="s">
        <v>11</v>
      </c>
      <c r="K3636" t="s">
        <v>3320</v>
      </c>
      <c r="L3636" t="s">
        <v>3308</v>
      </c>
      <c r="M3636" t="str">
        <f>VLOOKUP(B3636,[1]Sheet1!$B:$S,18,FALSE)</f>
        <v>HFTD 2</v>
      </c>
    </row>
    <row r="3637" spans="1:13" x14ac:dyDescent="0.2">
      <c r="A3637" t="s">
        <v>30</v>
      </c>
      <c r="B3637" t="s">
        <v>13094</v>
      </c>
      <c r="C3637" t="s">
        <v>13095</v>
      </c>
      <c r="D3637" t="s">
        <v>13096</v>
      </c>
      <c r="E3637" t="s">
        <v>97</v>
      </c>
      <c r="F3637" t="s">
        <v>3656</v>
      </c>
      <c r="G3637" s="1">
        <v>44356</v>
      </c>
      <c r="H3637" s="19">
        <v>44356</v>
      </c>
      <c r="I3637" s="19">
        <v>44721</v>
      </c>
      <c r="J3637" s="19" t="s">
        <v>11</v>
      </c>
      <c r="K3637" t="s">
        <v>3320</v>
      </c>
      <c r="L3637" t="s">
        <v>3308</v>
      </c>
      <c r="M3637" t="str">
        <f>VLOOKUP(B3637,[1]Sheet1!$B:$S,18,FALSE)</f>
        <v>HFTD 2</v>
      </c>
    </row>
    <row r="3638" spans="1:13" x14ac:dyDescent="0.2">
      <c r="A3638" t="s">
        <v>30</v>
      </c>
      <c r="B3638" t="s">
        <v>13097</v>
      </c>
      <c r="C3638" t="s">
        <v>13095</v>
      </c>
      <c r="D3638" t="s">
        <v>13096</v>
      </c>
      <c r="E3638" t="s">
        <v>97</v>
      </c>
      <c r="F3638" t="s">
        <v>3656</v>
      </c>
      <c r="G3638" s="1">
        <v>44356</v>
      </c>
      <c r="H3638" s="19">
        <v>44356</v>
      </c>
      <c r="I3638" s="19">
        <v>44721</v>
      </c>
      <c r="J3638" s="19" t="s">
        <v>11</v>
      </c>
      <c r="K3638" t="s">
        <v>3320</v>
      </c>
      <c r="L3638" t="s">
        <v>3308</v>
      </c>
      <c r="M3638" t="str">
        <f>VLOOKUP(B3638,[1]Sheet1!$B:$S,18,FALSE)</f>
        <v>HFTD 2</v>
      </c>
    </row>
    <row r="3639" spans="1:13" x14ac:dyDescent="0.2">
      <c r="A3639" t="s">
        <v>30</v>
      </c>
      <c r="B3639" t="s">
        <v>13098</v>
      </c>
      <c r="C3639" t="s">
        <v>2094</v>
      </c>
      <c r="D3639" t="s">
        <v>13099</v>
      </c>
      <c r="E3639" t="s">
        <v>97</v>
      </c>
      <c r="F3639" t="s">
        <v>9022</v>
      </c>
      <c r="G3639" s="1">
        <v>44356</v>
      </c>
      <c r="H3639" s="19">
        <v>44769</v>
      </c>
      <c r="I3639" s="19">
        <v>44721</v>
      </c>
      <c r="J3639" s="24" t="s">
        <v>11</v>
      </c>
      <c r="K3639" t="s">
        <v>36</v>
      </c>
      <c r="L3639" t="s">
        <v>3308</v>
      </c>
      <c r="M3639" t="str">
        <f>VLOOKUP(B3639,[1]Sheet1!$B:$S,18,FALSE)</f>
        <v>HFTD 2</v>
      </c>
    </row>
    <row r="3640" spans="1:13" x14ac:dyDescent="0.2">
      <c r="A3640" t="s">
        <v>30</v>
      </c>
      <c r="B3640" t="s">
        <v>13100</v>
      </c>
      <c r="C3640" t="s">
        <v>2094</v>
      </c>
      <c r="D3640" t="s">
        <v>13099</v>
      </c>
      <c r="E3640" t="s">
        <v>97</v>
      </c>
      <c r="F3640" t="s">
        <v>9022</v>
      </c>
      <c r="G3640" s="1">
        <v>44356</v>
      </c>
      <c r="H3640" s="19">
        <v>44769</v>
      </c>
      <c r="I3640" s="19">
        <v>44721</v>
      </c>
      <c r="J3640" s="24" t="s">
        <v>11</v>
      </c>
      <c r="K3640" t="s">
        <v>36</v>
      </c>
      <c r="L3640" t="s">
        <v>3308</v>
      </c>
      <c r="M3640" t="str">
        <f>VLOOKUP(B3640,[1]Sheet1!$B:$S,18,FALSE)</f>
        <v>HFTD 2</v>
      </c>
    </row>
    <row r="3641" spans="1:13" x14ac:dyDescent="0.2">
      <c r="A3641" t="s">
        <v>30</v>
      </c>
      <c r="B3641" t="s">
        <v>13101</v>
      </c>
      <c r="C3641" t="s">
        <v>2097</v>
      </c>
      <c r="D3641" t="s">
        <v>13102</v>
      </c>
      <c r="E3641" t="s">
        <v>189</v>
      </c>
      <c r="F3641" t="s">
        <v>4867</v>
      </c>
      <c r="G3641" s="1">
        <v>44356</v>
      </c>
      <c r="H3641" s="19">
        <v>44356</v>
      </c>
      <c r="I3641" s="19">
        <v>44721</v>
      </c>
      <c r="J3641" s="19" t="s">
        <v>11</v>
      </c>
      <c r="K3641" t="s">
        <v>3320</v>
      </c>
      <c r="L3641" t="s">
        <v>3308</v>
      </c>
      <c r="M3641" t="str">
        <f>VLOOKUP(B3641,[1]Sheet1!$B:$S,18,FALSE)</f>
        <v>HFTD 2</v>
      </c>
    </row>
    <row r="3642" spans="1:13" x14ac:dyDescent="0.2">
      <c r="A3642" t="s">
        <v>30</v>
      </c>
      <c r="B3642" t="s">
        <v>13103</v>
      </c>
      <c r="C3642" t="s">
        <v>7899</v>
      </c>
      <c r="D3642" t="s">
        <v>13104</v>
      </c>
      <c r="E3642" t="s">
        <v>80</v>
      </c>
      <c r="F3642" t="s">
        <v>12931</v>
      </c>
      <c r="G3642" s="1">
        <v>44357</v>
      </c>
      <c r="H3642" s="19">
        <v>44595</v>
      </c>
      <c r="I3642" s="19">
        <v>44722</v>
      </c>
      <c r="J3642" s="24" t="s">
        <v>5</v>
      </c>
      <c r="K3642" t="s">
        <v>36</v>
      </c>
      <c r="L3642" t="s">
        <v>3308</v>
      </c>
      <c r="M3642" t="str">
        <f>VLOOKUP(B3642,[1]Sheet1!$B:$S,18,FALSE)</f>
        <v>HFTD 2</v>
      </c>
    </row>
    <row r="3643" spans="1:13" x14ac:dyDescent="0.2">
      <c r="A3643" t="s">
        <v>30</v>
      </c>
      <c r="B3643" t="s">
        <v>13105</v>
      </c>
      <c r="C3643" t="s">
        <v>7018</v>
      </c>
      <c r="D3643" t="s">
        <v>13106</v>
      </c>
      <c r="E3643" t="s">
        <v>85</v>
      </c>
      <c r="F3643" t="s">
        <v>6216</v>
      </c>
      <c r="G3643" s="1">
        <v>44350</v>
      </c>
      <c r="H3643" s="19">
        <v>44615</v>
      </c>
      <c r="I3643" s="19">
        <v>44715</v>
      </c>
      <c r="J3643" s="24" t="s">
        <v>5</v>
      </c>
      <c r="K3643" t="s">
        <v>36</v>
      </c>
      <c r="L3643" t="s">
        <v>3308</v>
      </c>
      <c r="M3643" t="str">
        <f>VLOOKUP(B3643,[1]Sheet1!$B:$S,18,FALSE)</f>
        <v>HFTD 2</v>
      </c>
    </row>
    <row r="3644" spans="1:13" x14ac:dyDescent="0.2">
      <c r="A3644" t="s">
        <v>30</v>
      </c>
      <c r="B3644" t="s">
        <v>13107</v>
      </c>
      <c r="C3644" t="s">
        <v>4871</v>
      </c>
      <c r="D3644" t="s">
        <v>13108</v>
      </c>
      <c r="E3644" t="s">
        <v>80</v>
      </c>
      <c r="F3644" t="s">
        <v>6621</v>
      </c>
      <c r="G3644" s="1">
        <v>44357</v>
      </c>
      <c r="H3644" s="19">
        <v>44726</v>
      </c>
      <c r="I3644" s="19">
        <v>44722</v>
      </c>
      <c r="J3644" s="24" t="s">
        <v>11</v>
      </c>
      <c r="K3644" t="s">
        <v>36</v>
      </c>
      <c r="L3644" t="s">
        <v>3308</v>
      </c>
      <c r="M3644" t="str">
        <f>VLOOKUP(B3644,[1]Sheet1!$B:$S,18,FALSE)</f>
        <v>HFTD 2</v>
      </c>
    </row>
    <row r="3645" spans="1:13" x14ac:dyDescent="0.2">
      <c r="A3645" t="s">
        <v>30</v>
      </c>
      <c r="B3645" t="s">
        <v>13109</v>
      </c>
      <c r="C3645" t="s">
        <v>13110</v>
      </c>
      <c r="D3645" t="s">
        <v>13111</v>
      </c>
      <c r="E3645" t="s">
        <v>56</v>
      </c>
      <c r="F3645" t="s">
        <v>8394</v>
      </c>
      <c r="G3645" s="1">
        <v>44357</v>
      </c>
      <c r="H3645" s="19">
        <v>44537</v>
      </c>
      <c r="I3645" s="19">
        <v>44722</v>
      </c>
      <c r="J3645" s="24" t="s">
        <v>5</v>
      </c>
      <c r="K3645" t="s">
        <v>36</v>
      </c>
      <c r="L3645" t="s">
        <v>3308</v>
      </c>
      <c r="M3645" t="str">
        <f>VLOOKUP(B3645,[1]Sheet1!$B:$S,18,FALSE)</f>
        <v>HFTD 2</v>
      </c>
    </row>
    <row r="3646" spans="1:13" x14ac:dyDescent="0.2">
      <c r="A3646" t="s">
        <v>30</v>
      </c>
      <c r="B3646" t="s">
        <v>13112</v>
      </c>
      <c r="C3646" t="s">
        <v>9667</v>
      </c>
      <c r="D3646" t="s">
        <v>13113</v>
      </c>
      <c r="E3646" t="s">
        <v>34</v>
      </c>
      <c r="F3646" t="s">
        <v>13114</v>
      </c>
      <c r="G3646" s="1">
        <v>44357</v>
      </c>
      <c r="H3646" s="19">
        <v>44690</v>
      </c>
      <c r="I3646" s="19">
        <v>44722</v>
      </c>
      <c r="J3646" s="24" t="s">
        <v>5</v>
      </c>
      <c r="K3646" t="s">
        <v>36</v>
      </c>
      <c r="L3646" t="s">
        <v>3308</v>
      </c>
      <c r="M3646" t="str">
        <f>VLOOKUP(B3646,[1]Sheet1!$B:$S,18,FALSE)</f>
        <v>HFTD 2</v>
      </c>
    </row>
    <row r="3647" spans="1:13" x14ac:dyDescent="0.2">
      <c r="A3647" t="s">
        <v>30</v>
      </c>
      <c r="B3647" t="s">
        <v>13115</v>
      </c>
      <c r="C3647" t="s">
        <v>13116</v>
      </c>
      <c r="D3647" t="s">
        <v>13117</v>
      </c>
      <c r="E3647" t="s">
        <v>56</v>
      </c>
      <c r="F3647" t="s">
        <v>8394</v>
      </c>
      <c r="G3647" s="1">
        <v>44357</v>
      </c>
      <c r="H3647" s="19">
        <v>44537</v>
      </c>
      <c r="I3647" s="19">
        <v>44722</v>
      </c>
      <c r="J3647" s="24" t="s">
        <v>5</v>
      </c>
      <c r="K3647" t="s">
        <v>36</v>
      </c>
      <c r="L3647" t="s">
        <v>3308</v>
      </c>
      <c r="M3647" t="str">
        <f>VLOOKUP(B3647,[1]Sheet1!$B:$S,18,FALSE)</f>
        <v>HFTD 2</v>
      </c>
    </row>
    <row r="3648" spans="1:13" x14ac:dyDescent="0.2">
      <c r="A3648" t="s">
        <v>30</v>
      </c>
      <c r="B3648" t="s">
        <v>13118</v>
      </c>
      <c r="C3648" t="s">
        <v>13119</v>
      </c>
      <c r="D3648" t="s">
        <v>13120</v>
      </c>
      <c r="E3648" t="s">
        <v>97</v>
      </c>
      <c r="F3648" t="s">
        <v>6019</v>
      </c>
      <c r="G3648" s="1">
        <v>44357</v>
      </c>
      <c r="H3648" s="19">
        <v>44622</v>
      </c>
      <c r="I3648" s="19">
        <v>44722</v>
      </c>
      <c r="J3648" s="24" t="s">
        <v>5</v>
      </c>
      <c r="K3648" t="s">
        <v>36</v>
      </c>
      <c r="L3648" t="s">
        <v>3308</v>
      </c>
      <c r="M3648" t="str">
        <f>VLOOKUP(B3648,[1]Sheet1!$B:$S,18,FALSE)</f>
        <v>HFTD 2</v>
      </c>
    </row>
    <row r="3649" spans="1:13" x14ac:dyDescent="0.2">
      <c r="A3649" t="s">
        <v>30</v>
      </c>
      <c r="B3649" t="s">
        <v>13121</v>
      </c>
      <c r="C3649" t="s">
        <v>13119</v>
      </c>
      <c r="D3649" t="s">
        <v>13122</v>
      </c>
      <c r="E3649" t="s">
        <v>97</v>
      </c>
      <c r="F3649" t="s">
        <v>6019</v>
      </c>
      <c r="G3649" s="1">
        <v>44357</v>
      </c>
      <c r="H3649" s="19">
        <v>44622</v>
      </c>
      <c r="I3649" s="19">
        <v>44722</v>
      </c>
      <c r="J3649" s="24" t="s">
        <v>5</v>
      </c>
      <c r="K3649" t="s">
        <v>36</v>
      </c>
      <c r="L3649" t="s">
        <v>3308</v>
      </c>
      <c r="M3649" t="str">
        <f>VLOOKUP(B3649,[1]Sheet1!$B:$S,18,FALSE)</f>
        <v>HFTD 2</v>
      </c>
    </row>
    <row r="3650" spans="1:13" x14ac:dyDescent="0.2">
      <c r="A3650" t="s">
        <v>30</v>
      </c>
      <c r="B3650" t="s">
        <v>13123</v>
      </c>
      <c r="C3650" t="s">
        <v>3433</v>
      </c>
      <c r="D3650" t="s">
        <v>13124</v>
      </c>
      <c r="E3650" t="s">
        <v>56</v>
      </c>
      <c r="F3650" t="s">
        <v>13125</v>
      </c>
      <c r="G3650" s="1">
        <v>44356</v>
      </c>
      <c r="H3650" s="19">
        <v>44793</v>
      </c>
      <c r="I3650" s="19">
        <v>44721</v>
      </c>
      <c r="J3650" s="24" t="s">
        <v>11</v>
      </c>
      <c r="K3650" t="s">
        <v>36</v>
      </c>
      <c r="L3650" t="s">
        <v>3308</v>
      </c>
      <c r="M3650" t="str">
        <f>VLOOKUP(B3650,[1]Sheet1!$B:$S,18,FALSE)</f>
        <v>HFTD 2</v>
      </c>
    </row>
    <row r="3651" spans="1:13" x14ac:dyDescent="0.2">
      <c r="A3651" t="s">
        <v>30</v>
      </c>
      <c r="B3651" t="s">
        <v>13126</v>
      </c>
      <c r="C3651" t="s">
        <v>2440</v>
      </c>
      <c r="D3651" t="s">
        <v>13127</v>
      </c>
      <c r="E3651" t="s">
        <v>80</v>
      </c>
      <c r="F3651" t="s">
        <v>7766</v>
      </c>
      <c r="G3651" s="1">
        <v>44357</v>
      </c>
      <c r="H3651" s="19">
        <v>44615</v>
      </c>
      <c r="I3651" s="19">
        <v>44722</v>
      </c>
      <c r="J3651" s="24" t="s">
        <v>5</v>
      </c>
      <c r="K3651" t="s">
        <v>36</v>
      </c>
      <c r="L3651" t="s">
        <v>3308</v>
      </c>
      <c r="M3651" t="str">
        <f>VLOOKUP(B3651,[1]Sheet1!$B:$S,18,FALSE)</f>
        <v>HFTD 2</v>
      </c>
    </row>
    <row r="3652" spans="1:13" x14ac:dyDescent="0.2">
      <c r="A3652" t="s">
        <v>30</v>
      </c>
      <c r="B3652" t="s">
        <v>13128</v>
      </c>
      <c r="C3652" t="s">
        <v>2440</v>
      </c>
      <c r="D3652" t="s">
        <v>13129</v>
      </c>
      <c r="E3652" t="s">
        <v>80</v>
      </c>
      <c r="F3652" t="s">
        <v>7769</v>
      </c>
      <c r="G3652" s="1">
        <v>44357</v>
      </c>
      <c r="H3652" s="19">
        <v>44634</v>
      </c>
      <c r="I3652" s="19">
        <v>44722</v>
      </c>
      <c r="J3652" s="24" t="s">
        <v>5</v>
      </c>
      <c r="K3652" t="s">
        <v>36</v>
      </c>
      <c r="L3652" t="s">
        <v>3308</v>
      </c>
      <c r="M3652" t="str">
        <f>VLOOKUP(B3652,[1]Sheet1!$B:$S,18,FALSE)</f>
        <v>HFTD 2</v>
      </c>
    </row>
    <row r="3653" spans="1:13" x14ac:dyDescent="0.2">
      <c r="A3653" t="s">
        <v>30</v>
      </c>
      <c r="B3653" t="s">
        <v>13130</v>
      </c>
      <c r="C3653" t="s">
        <v>13131</v>
      </c>
      <c r="D3653" t="s">
        <v>13132</v>
      </c>
      <c r="E3653" t="s">
        <v>189</v>
      </c>
      <c r="F3653" t="s">
        <v>6949</v>
      </c>
      <c r="G3653" s="1">
        <v>44356</v>
      </c>
      <c r="H3653" s="19">
        <v>44714</v>
      </c>
      <c r="I3653" s="19">
        <v>44721</v>
      </c>
      <c r="J3653" s="24" t="s">
        <v>5</v>
      </c>
      <c r="K3653" t="s">
        <v>36</v>
      </c>
      <c r="L3653" t="s">
        <v>3308</v>
      </c>
      <c r="M3653" t="str">
        <f>VLOOKUP(B3653,[1]Sheet1!$B:$S,18,FALSE)</f>
        <v>HFTD 2</v>
      </c>
    </row>
    <row r="3654" spans="1:13" x14ac:dyDescent="0.2">
      <c r="A3654" t="s">
        <v>30</v>
      </c>
      <c r="B3654" t="s">
        <v>13133</v>
      </c>
      <c r="C3654" t="s">
        <v>13131</v>
      </c>
      <c r="D3654" t="s">
        <v>13134</v>
      </c>
      <c r="E3654" t="s">
        <v>189</v>
      </c>
      <c r="F3654" t="s">
        <v>6949</v>
      </c>
      <c r="G3654" s="1">
        <v>44356</v>
      </c>
      <c r="H3654" s="19">
        <v>44714</v>
      </c>
      <c r="I3654" s="19">
        <v>44721</v>
      </c>
      <c r="J3654" s="24" t="s">
        <v>5</v>
      </c>
      <c r="K3654" t="s">
        <v>36</v>
      </c>
      <c r="L3654" t="s">
        <v>3308</v>
      </c>
      <c r="M3654" t="str">
        <f>VLOOKUP(B3654,[1]Sheet1!$B:$S,18,FALSE)</f>
        <v>HFTD 2</v>
      </c>
    </row>
    <row r="3655" spans="1:13" x14ac:dyDescent="0.2">
      <c r="A3655" t="s">
        <v>30</v>
      </c>
      <c r="B3655" t="s">
        <v>13135</v>
      </c>
      <c r="C3655" t="s">
        <v>13136</v>
      </c>
      <c r="D3655" t="s">
        <v>13137</v>
      </c>
      <c r="E3655" t="s">
        <v>80</v>
      </c>
      <c r="F3655" t="s">
        <v>7769</v>
      </c>
      <c r="G3655" s="1">
        <v>44357</v>
      </c>
      <c r="H3655" s="19">
        <v>44615</v>
      </c>
      <c r="I3655" s="19">
        <v>44722</v>
      </c>
      <c r="J3655" s="24" t="s">
        <v>5</v>
      </c>
      <c r="K3655" t="s">
        <v>36</v>
      </c>
      <c r="L3655" t="s">
        <v>3308</v>
      </c>
      <c r="M3655" t="str">
        <f>VLOOKUP(B3655,[1]Sheet1!$B:$S,18,FALSE)</f>
        <v>HFTD 2</v>
      </c>
    </row>
    <row r="3656" spans="1:13" x14ac:dyDescent="0.2">
      <c r="A3656" t="s">
        <v>30</v>
      </c>
      <c r="B3656" t="s">
        <v>13138</v>
      </c>
      <c r="C3656" t="s">
        <v>13136</v>
      </c>
      <c r="D3656" t="s">
        <v>13139</v>
      </c>
      <c r="E3656" t="s">
        <v>80</v>
      </c>
      <c r="F3656" t="s">
        <v>7769</v>
      </c>
      <c r="G3656" s="1">
        <v>44357</v>
      </c>
      <c r="H3656" s="19">
        <v>44615</v>
      </c>
      <c r="I3656" s="19">
        <v>44722</v>
      </c>
      <c r="J3656" s="24" t="s">
        <v>5</v>
      </c>
      <c r="K3656" t="s">
        <v>36</v>
      </c>
      <c r="L3656" t="s">
        <v>3308</v>
      </c>
      <c r="M3656" t="str">
        <f>VLOOKUP(B3656,[1]Sheet1!$B:$S,18,FALSE)</f>
        <v>HFTD 2</v>
      </c>
    </row>
    <row r="3657" spans="1:13" x14ac:dyDescent="0.2">
      <c r="A3657" t="s">
        <v>30</v>
      </c>
      <c r="B3657" t="s">
        <v>13140</v>
      </c>
      <c r="C3657" t="s">
        <v>13136</v>
      </c>
      <c r="D3657" t="s">
        <v>13141</v>
      </c>
      <c r="E3657" t="s">
        <v>80</v>
      </c>
      <c r="F3657" t="s">
        <v>7766</v>
      </c>
      <c r="G3657" s="1">
        <v>44357</v>
      </c>
      <c r="H3657" s="19">
        <v>44633</v>
      </c>
      <c r="I3657" s="19">
        <v>44722</v>
      </c>
      <c r="J3657" s="24" t="s">
        <v>5</v>
      </c>
      <c r="K3657" t="s">
        <v>36</v>
      </c>
      <c r="L3657" t="s">
        <v>3308</v>
      </c>
      <c r="M3657" t="str">
        <f>VLOOKUP(B3657,[1]Sheet1!$B:$S,18,FALSE)</f>
        <v>HFTD 2</v>
      </c>
    </row>
    <row r="3658" spans="1:13" x14ac:dyDescent="0.2">
      <c r="A3658" t="s">
        <v>30</v>
      </c>
      <c r="B3658" t="s">
        <v>13142</v>
      </c>
      <c r="C3658" t="s">
        <v>2113</v>
      </c>
      <c r="D3658" t="s">
        <v>13143</v>
      </c>
      <c r="E3658" t="s">
        <v>97</v>
      </c>
      <c r="F3658" t="s">
        <v>6731</v>
      </c>
      <c r="G3658" s="1">
        <v>44356</v>
      </c>
      <c r="H3658" s="19">
        <v>44356</v>
      </c>
      <c r="I3658" s="19">
        <v>44721</v>
      </c>
      <c r="J3658" s="19" t="s">
        <v>11</v>
      </c>
      <c r="K3658" t="s">
        <v>3320</v>
      </c>
      <c r="L3658" t="s">
        <v>3308</v>
      </c>
      <c r="M3658" t="str">
        <f>VLOOKUP(B3658,[1]Sheet1!$B:$S,18,FALSE)</f>
        <v>HFTD 2</v>
      </c>
    </row>
    <row r="3659" spans="1:13" x14ac:dyDescent="0.2">
      <c r="A3659" t="s">
        <v>30</v>
      </c>
      <c r="B3659" t="s">
        <v>13144</v>
      </c>
      <c r="C3659" t="s">
        <v>13145</v>
      </c>
      <c r="D3659" t="s">
        <v>13146</v>
      </c>
      <c r="E3659" t="s">
        <v>56</v>
      </c>
      <c r="F3659" t="s">
        <v>8394</v>
      </c>
      <c r="G3659" s="1">
        <v>44357</v>
      </c>
      <c r="H3659" s="19">
        <v>44357</v>
      </c>
      <c r="I3659" s="19">
        <v>44722</v>
      </c>
      <c r="J3659" s="19" t="s">
        <v>11</v>
      </c>
      <c r="K3659" t="s">
        <v>3320</v>
      </c>
      <c r="L3659" t="s">
        <v>3308</v>
      </c>
      <c r="M3659" t="str">
        <f>VLOOKUP(B3659,[1]Sheet1!$B:$S,18,FALSE)</f>
        <v>HFTD 2</v>
      </c>
    </row>
    <row r="3660" spans="1:13" x14ac:dyDescent="0.2">
      <c r="A3660" t="s">
        <v>30</v>
      </c>
      <c r="B3660" t="s">
        <v>13147</v>
      </c>
      <c r="C3660" t="s">
        <v>13145</v>
      </c>
      <c r="D3660" t="s">
        <v>13146</v>
      </c>
      <c r="E3660" t="s">
        <v>56</v>
      </c>
      <c r="F3660" t="s">
        <v>8394</v>
      </c>
      <c r="G3660" s="1">
        <v>44357</v>
      </c>
      <c r="H3660" s="19">
        <v>44357</v>
      </c>
      <c r="I3660" s="19">
        <v>44722</v>
      </c>
      <c r="J3660" s="19" t="s">
        <v>11</v>
      </c>
      <c r="K3660" t="s">
        <v>3320</v>
      </c>
      <c r="L3660" t="s">
        <v>3308</v>
      </c>
      <c r="M3660" t="str">
        <f>VLOOKUP(B3660,[1]Sheet1!$B:$S,18,FALSE)</f>
        <v>HFTD 2</v>
      </c>
    </row>
    <row r="3661" spans="1:13" x14ac:dyDescent="0.2">
      <c r="A3661" t="s">
        <v>30</v>
      </c>
      <c r="B3661" t="s">
        <v>13148</v>
      </c>
      <c r="C3661" t="s">
        <v>2386</v>
      </c>
      <c r="D3661" t="s">
        <v>13149</v>
      </c>
      <c r="E3661" t="s">
        <v>80</v>
      </c>
      <c r="F3661" t="s">
        <v>7766</v>
      </c>
      <c r="G3661" s="1">
        <v>44357</v>
      </c>
      <c r="H3661" s="19">
        <v>44633</v>
      </c>
      <c r="I3661" s="19">
        <v>44722</v>
      </c>
      <c r="J3661" s="24" t="s">
        <v>5</v>
      </c>
      <c r="K3661" t="s">
        <v>36</v>
      </c>
      <c r="L3661" t="s">
        <v>3308</v>
      </c>
      <c r="M3661" t="str">
        <f>VLOOKUP(B3661,[1]Sheet1!$B:$S,18,FALSE)</f>
        <v>HFTD 2</v>
      </c>
    </row>
    <row r="3662" spans="1:13" x14ac:dyDescent="0.2">
      <c r="A3662" t="s">
        <v>30</v>
      </c>
      <c r="B3662" t="s">
        <v>13150</v>
      </c>
      <c r="C3662" t="s">
        <v>2386</v>
      </c>
      <c r="D3662" t="s">
        <v>13151</v>
      </c>
      <c r="E3662" t="s">
        <v>80</v>
      </c>
      <c r="F3662" t="s">
        <v>7769</v>
      </c>
      <c r="G3662" s="1">
        <v>44357</v>
      </c>
      <c r="H3662" s="19">
        <v>44615</v>
      </c>
      <c r="I3662" s="19">
        <v>44722</v>
      </c>
      <c r="J3662" s="24" t="s">
        <v>5</v>
      </c>
      <c r="K3662" t="s">
        <v>36</v>
      </c>
      <c r="L3662" t="s">
        <v>3308</v>
      </c>
      <c r="M3662" t="str">
        <f>VLOOKUP(B3662,[1]Sheet1!$B:$S,18,FALSE)</f>
        <v>HFTD 2</v>
      </c>
    </row>
    <row r="3663" spans="1:13" x14ac:dyDescent="0.2">
      <c r="A3663" t="s">
        <v>30</v>
      </c>
      <c r="B3663" t="s">
        <v>13152</v>
      </c>
      <c r="C3663" t="s">
        <v>8755</v>
      </c>
      <c r="D3663" t="s">
        <v>12769</v>
      </c>
      <c r="E3663" t="s">
        <v>73</v>
      </c>
      <c r="F3663" t="s">
        <v>12770</v>
      </c>
      <c r="G3663" s="1">
        <v>44348</v>
      </c>
      <c r="H3663" s="19">
        <v>44665</v>
      </c>
      <c r="I3663" s="19">
        <v>44713</v>
      </c>
      <c r="J3663" s="24" t="s">
        <v>5</v>
      </c>
      <c r="K3663" t="s">
        <v>36</v>
      </c>
      <c r="L3663" t="s">
        <v>3308</v>
      </c>
      <c r="M3663" t="str">
        <f>VLOOKUP(B3663,[1]Sheet1!$B:$S,18,FALSE)</f>
        <v>HFTD 2</v>
      </c>
    </row>
    <row r="3664" spans="1:13" x14ac:dyDescent="0.2">
      <c r="A3664" t="s">
        <v>30</v>
      </c>
      <c r="B3664" t="s">
        <v>13153</v>
      </c>
      <c r="C3664" t="s">
        <v>2839</v>
      </c>
      <c r="D3664" t="s">
        <v>13154</v>
      </c>
      <c r="E3664" t="s">
        <v>97</v>
      </c>
      <c r="F3664" t="s">
        <v>4184</v>
      </c>
      <c r="G3664" s="1">
        <v>44357</v>
      </c>
      <c r="H3664" s="19">
        <v>44678</v>
      </c>
      <c r="I3664" s="19">
        <v>44722</v>
      </c>
      <c r="J3664" s="24" t="s">
        <v>5</v>
      </c>
      <c r="K3664" t="s">
        <v>36</v>
      </c>
      <c r="L3664" t="s">
        <v>3308</v>
      </c>
      <c r="M3664" t="str">
        <f>VLOOKUP(B3664,[1]Sheet1!$B:$S,18,FALSE)</f>
        <v>HFTD 2</v>
      </c>
    </row>
    <row r="3665" spans="1:13" x14ac:dyDescent="0.2">
      <c r="A3665" t="s">
        <v>30</v>
      </c>
      <c r="B3665" t="s">
        <v>13155</v>
      </c>
      <c r="C3665" t="s">
        <v>13156</v>
      </c>
      <c r="D3665" t="s">
        <v>13157</v>
      </c>
      <c r="E3665" t="s">
        <v>97</v>
      </c>
      <c r="F3665" t="s">
        <v>3834</v>
      </c>
      <c r="G3665" s="1">
        <v>44357</v>
      </c>
      <c r="H3665" s="19">
        <v>44357</v>
      </c>
      <c r="I3665" s="19">
        <v>44722</v>
      </c>
      <c r="J3665" s="19" t="s">
        <v>11</v>
      </c>
      <c r="K3665" t="s">
        <v>3320</v>
      </c>
      <c r="L3665" t="s">
        <v>3308</v>
      </c>
      <c r="M3665" t="str">
        <f>VLOOKUP(B3665,[1]Sheet1!$B:$S,18,FALSE)</f>
        <v>HFTD 2</v>
      </c>
    </row>
    <row r="3666" spans="1:13" x14ac:dyDescent="0.2">
      <c r="A3666" t="s">
        <v>30</v>
      </c>
      <c r="B3666" t="s">
        <v>13158</v>
      </c>
      <c r="C3666" t="s">
        <v>13159</v>
      </c>
      <c r="D3666" t="s">
        <v>13160</v>
      </c>
      <c r="E3666" t="s">
        <v>97</v>
      </c>
      <c r="F3666" t="s">
        <v>4104</v>
      </c>
      <c r="G3666" s="1">
        <v>44349</v>
      </c>
      <c r="H3666" s="19">
        <v>44608</v>
      </c>
      <c r="I3666" s="19">
        <v>44714</v>
      </c>
      <c r="J3666" s="24" t="s">
        <v>5</v>
      </c>
      <c r="K3666" t="s">
        <v>36</v>
      </c>
      <c r="L3666" t="s">
        <v>3308</v>
      </c>
      <c r="M3666" t="str">
        <f>VLOOKUP(B3666,[1]Sheet1!$B:$S,18,FALSE)</f>
        <v>HFTD 2</v>
      </c>
    </row>
    <row r="3667" spans="1:13" x14ac:dyDescent="0.2">
      <c r="A3667" t="s">
        <v>30</v>
      </c>
      <c r="B3667" t="s">
        <v>13161</v>
      </c>
      <c r="C3667" t="s">
        <v>13159</v>
      </c>
      <c r="D3667" t="s">
        <v>13162</v>
      </c>
      <c r="E3667" t="s">
        <v>97</v>
      </c>
      <c r="F3667" t="s">
        <v>4104</v>
      </c>
      <c r="G3667" s="1">
        <v>44349</v>
      </c>
      <c r="H3667" s="19">
        <v>44628</v>
      </c>
      <c r="I3667" s="19">
        <v>44714</v>
      </c>
      <c r="J3667" s="24" t="s">
        <v>5</v>
      </c>
      <c r="K3667" t="s">
        <v>36</v>
      </c>
      <c r="L3667" t="s">
        <v>3308</v>
      </c>
      <c r="M3667" t="str">
        <f>VLOOKUP(B3667,[1]Sheet1!$B:$S,18,FALSE)</f>
        <v>HFTD 2</v>
      </c>
    </row>
    <row r="3668" spans="1:13" x14ac:dyDescent="0.2">
      <c r="A3668" t="s">
        <v>30</v>
      </c>
      <c r="B3668" t="s">
        <v>13163</v>
      </c>
      <c r="C3668" t="s">
        <v>2183</v>
      </c>
      <c r="D3668" t="s">
        <v>13164</v>
      </c>
      <c r="E3668" t="s">
        <v>80</v>
      </c>
      <c r="F3668" t="s">
        <v>6618</v>
      </c>
      <c r="G3668" s="1">
        <v>44357</v>
      </c>
      <c r="H3668" s="19">
        <v>44622</v>
      </c>
      <c r="I3668" s="19">
        <v>44722</v>
      </c>
      <c r="J3668" s="24" t="s">
        <v>5</v>
      </c>
      <c r="K3668" t="s">
        <v>36</v>
      </c>
      <c r="L3668" t="s">
        <v>3308</v>
      </c>
      <c r="M3668" t="str">
        <f>VLOOKUP(B3668,[1]Sheet1!$B:$S,18,FALSE)</f>
        <v>HFTD 2</v>
      </c>
    </row>
    <row r="3669" spans="1:13" x14ac:dyDescent="0.2">
      <c r="A3669" t="s">
        <v>30</v>
      </c>
      <c r="B3669" t="s">
        <v>13165</v>
      </c>
      <c r="C3669" t="s">
        <v>8184</v>
      </c>
      <c r="D3669" t="s">
        <v>13166</v>
      </c>
      <c r="E3669" t="s">
        <v>80</v>
      </c>
      <c r="F3669" t="s">
        <v>7766</v>
      </c>
      <c r="G3669" s="1">
        <v>44357</v>
      </c>
      <c r="H3669" s="19">
        <v>44630</v>
      </c>
      <c r="I3669" s="19">
        <v>44722</v>
      </c>
      <c r="J3669" s="24" t="s">
        <v>5</v>
      </c>
      <c r="K3669" t="s">
        <v>36</v>
      </c>
      <c r="L3669" t="s">
        <v>3308</v>
      </c>
      <c r="M3669" t="str">
        <f>VLOOKUP(B3669,[1]Sheet1!$B:$S,18,FALSE)</f>
        <v>HFTD 2</v>
      </c>
    </row>
    <row r="3670" spans="1:13" x14ac:dyDescent="0.2">
      <c r="A3670" t="s">
        <v>30</v>
      </c>
      <c r="B3670" t="s">
        <v>13167</v>
      </c>
      <c r="C3670" t="s">
        <v>8184</v>
      </c>
      <c r="D3670" t="s">
        <v>13168</v>
      </c>
      <c r="E3670" t="s">
        <v>80</v>
      </c>
      <c r="F3670" t="s">
        <v>7769</v>
      </c>
      <c r="G3670" s="1">
        <v>44357</v>
      </c>
      <c r="H3670" s="19">
        <v>44615</v>
      </c>
      <c r="I3670" s="19">
        <v>44722</v>
      </c>
      <c r="J3670" s="24" t="s">
        <v>5</v>
      </c>
      <c r="K3670" t="s">
        <v>36</v>
      </c>
      <c r="L3670" t="s">
        <v>3308</v>
      </c>
      <c r="M3670" t="str">
        <f>VLOOKUP(B3670,[1]Sheet1!$B:$S,18,FALSE)</f>
        <v>HFTD 2</v>
      </c>
    </row>
    <row r="3671" spans="1:13" x14ac:dyDescent="0.2">
      <c r="A3671" t="s">
        <v>30</v>
      </c>
      <c r="B3671" t="s">
        <v>13169</v>
      </c>
      <c r="C3671" t="s">
        <v>8184</v>
      </c>
      <c r="D3671" t="s">
        <v>13170</v>
      </c>
      <c r="E3671" t="s">
        <v>80</v>
      </c>
      <c r="F3671" t="s">
        <v>7766</v>
      </c>
      <c r="G3671" s="1">
        <v>44357</v>
      </c>
      <c r="H3671" s="19">
        <v>44630</v>
      </c>
      <c r="I3671" s="19">
        <v>44722</v>
      </c>
      <c r="J3671" s="24" t="s">
        <v>5</v>
      </c>
      <c r="K3671" t="s">
        <v>36</v>
      </c>
      <c r="L3671" t="s">
        <v>3308</v>
      </c>
      <c r="M3671" t="str">
        <f>VLOOKUP(B3671,[1]Sheet1!$B:$S,18,FALSE)</f>
        <v>HFTD 2</v>
      </c>
    </row>
    <row r="3672" spans="1:13" x14ac:dyDescent="0.2">
      <c r="A3672" t="s">
        <v>30</v>
      </c>
      <c r="B3672" t="s">
        <v>13171</v>
      </c>
      <c r="C3672" t="s">
        <v>13172</v>
      </c>
      <c r="D3672" t="s">
        <v>13173</v>
      </c>
      <c r="E3672" t="s">
        <v>97</v>
      </c>
      <c r="F3672" t="s">
        <v>5292</v>
      </c>
      <c r="G3672" s="1">
        <v>44350</v>
      </c>
      <c r="H3672" s="19">
        <v>44754</v>
      </c>
      <c r="I3672" s="19">
        <v>44715</v>
      </c>
      <c r="J3672" s="24" t="s">
        <v>11</v>
      </c>
      <c r="K3672" t="s">
        <v>36</v>
      </c>
      <c r="L3672" t="s">
        <v>3308</v>
      </c>
      <c r="M3672" t="str">
        <f>VLOOKUP(B3672,[1]Sheet1!$B:$S,18,FALSE)</f>
        <v>HFTD 2</v>
      </c>
    </row>
    <row r="3673" spans="1:13" x14ac:dyDescent="0.2">
      <c r="A3673" t="s">
        <v>30</v>
      </c>
      <c r="B3673" t="s">
        <v>13174</v>
      </c>
      <c r="C3673" t="s">
        <v>7269</v>
      </c>
      <c r="D3673" t="s">
        <v>13175</v>
      </c>
      <c r="E3673" t="s">
        <v>97</v>
      </c>
      <c r="F3673" t="s">
        <v>6106</v>
      </c>
      <c r="G3673" s="1">
        <v>44349</v>
      </c>
      <c r="H3673" s="19">
        <v>44349</v>
      </c>
      <c r="I3673" s="19">
        <v>44714</v>
      </c>
      <c r="J3673" s="19" t="s">
        <v>11</v>
      </c>
      <c r="K3673" t="s">
        <v>3320</v>
      </c>
      <c r="L3673" t="s">
        <v>3308</v>
      </c>
      <c r="M3673" t="str">
        <f>VLOOKUP(B3673,[1]Sheet1!$B:$S,18,FALSE)</f>
        <v>HFTD 2</v>
      </c>
    </row>
    <row r="3674" spans="1:13" x14ac:dyDescent="0.2">
      <c r="A3674" t="s">
        <v>30</v>
      </c>
      <c r="B3674" t="s">
        <v>13176</v>
      </c>
      <c r="C3674" t="s">
        <v>8272</v>
      </c>
      <c r="D3674" t="s">
        <v>13177</v>
      </c>
      <c r="E3674" t="s">
        <v>56</v>
      </c>
      <c r="F3674" t="s">
        <v>6866</v>
      </c>
      <c r="G3674" s="1">
        <v>44315</v>
      </c>
      <c r="H3674" s="19">
        <v>44796</v>
      </c>
      <c r="I3674" s="19">
        <v>44680</v>
      </c>
      <c r="J3674" s="24" t="s">
        <v>11</v>
      </c>
      <c r="K3674" t="s">
        <v>36</v>
      </c>
      <c r="L3674" t="s">
        <v>3308</v>
      </c>
      <c r="M3674" t="str">
        <f>VLOOKUP(B3674,[1]Sheet1!$B:$S,18,FALSE)</f>
        <v>HFTD 2</v>
      </c>
    </row>
    <row r="3675" spans="1:13" x14ac:dyDescent="0.2">
      <c r="A3675" t="s">
        <v>30</v>
      </c>
      <c r="B3675" t="s">
        <v>13178</v>
      </c>
      <c r="C3675" t="s">
        <v>8272</v>
      </c>
      <c r="D3675" t="s">
        <v>13177</v>
      </c>
      <c r="E3675" t="s">
        <v>56</v>
      </c>
      <c r="F3675" t="s">
        <v>6866</v>
      </c>
      <c r="G3675" s="1">
        <v>44315</v>
      </c>
      <c r="H3675" s="19">
        <v>44315</v>
      </c>
      <c r="I3675" s="19">
        <v>44680</v>
      </c>
      <c r="J3675" s="19" t="s">
        <v>11</v>
      </c>
      <c r="K3675" t="s">
        <v>3320</v>
      </c>
      <c r="L3675" t="s">
        <v>3308</v>
      </c>
      <c r="M3675" t="str">
        <f>VLOOKUP(B3675,[1]Sheet1!$B:$S,18,FALSE)</f>
        <v>HFTD 2</v>
      </c>
    </row>
    <row r="3676" spans="1:13" x14ac:dyDescent="0.2">
      <c r="A3676" t="s">
        <v>30</v>
      </c>
      <c r="B3676" t="s">
        <v>13179</v>
      </c>
      <c r="C3676" t="s">
        <v>13180</v>
      </c>
      <c r="D3676" t="s">
        <v>13181</v>
      </c>
      <c r="E3676" t="s">
        <v>97</v>
      </c>
      <c r="F3676" t="s">
        <v>4104</v>
      </c>
      <c r="G3676" s="1">
        <v>44349</v>
      </c>
      <c r="H3676" s="19">
        <v>44624</v>
      </c>
      <c r="I3676" s="19">
        <v>44714</v>
      </c>
      <c r="J3676" s="24" t="s">
        <v>5</v>
      </c>
      <c r="K3676" t="s">
        <v>36</v>
      </c>
      <c r="L3676" t="s">
        <v>3308</v>
      </c>
      <c r="M3676" t="str">
        <f>VLOOKUP(B3676,[1]Sheet1!$B:$S,18,FALSE)</f>
        <v>HFTD 2</v>
      </c>
    </row>
    <row r="3677" spans="1:13" x14ac:dyDescent="0.2">
      <c r="A3677" t="s">
        <v>30</v>
      </c>
      <c r="B3677" t="s">
        <v>13182</v>
      </c>
      <c r="C3677" t="s">
        <v>11113</v>
      </c>
      <c r="D3677" t="s">
        <v>13183</v>
      </c>
      <c r="E3677" t="s">
        <v>97</v>
      </c>
      <c r="F3677" t="s">
        <v>4104</v>
      </c>
      <c r="G3677" s="1">
        <v>44349</v>
      </c>
      <c r="H3677" s="19">
        <v>44349</v>
      </c>
      <c r="I3677" s="19">
        <v>44714</v>
      </c>
      <c r="J3677" s="19" t="s">
        <v>11</v>
      </c>
      <c r="K3677" t="s">
        <v>3320</v>
      </c>
      <c r="L3677" t="s">
        <v>3308</v>
      </c>
      <c r="M3677" t="str">
        <f>VLOOKUP(B3677,[1]Sheet1!$B:$S,18,FALSE)</f>
        <v>HFTD 2</v>
      </c>
    </row>
    <row r="3678" spans="1:13" x14ac:dyDescent="0.2">
      <c r="A3678" t="s">
        <v>30</v>
      </c>
      <c r="B3678" t="s">
        <v>13184</v>
      </c>
      <c r="C3678" t="s">
        <v>9514</v>
      </c>
      <c r="D3678" t="s">
        <v>13185</v>
      </c>
      <c r="E3678" t="s">
        <v>189</v>
      </c>
      <c r="F3678" t="s">
        <v>6949</v>
      </c>
      <c r="G3678" s="1">
        <v>44351</v>
      </c>
      <c r="H3678" s="19">
        <v>44650</v>
      </c>
      <c r="I3678" s="19">
        <v>44716</v>
      </c>
      <c r="J3678" s="24" t="s">
        <v>5</v>
      </c>
      <c r="K3678" t="s">
        <v>36</v>
      </c>
      <c r="L3678" t="s">
        <v>3308</v>
      </c>
      <c r="M3678" t="str">
        <f>VLOOKUP(B3678,[1]Sheet1!$B:$S,18,FALSE)</f>
        <v>HFTD 2</v>
      </c>
    </row>
    <row r="3679" spans="1:13" x14ac:dyDescent="0.2">
      <c r="A3679" t="s">
        <v>30</v>
      </c>
      <c r="B3679" t="s">
        <v>13186</v>
      </c>
      <c r="C3679" t="s">
        <v>9514</v>
      </c>
      <c r="D3679" t="s">
        <v>13187</v>
      </c>
      <c r="E3679" t="s">
        <v>189</v>
      </c>
      <c r="F3679" t="s">
        <v>6949</v>
      </c>
      <c r="G3679" s="1">
        <v>44351</v>
      </c>
      <c r="H3679" s="19">
        <v>44650</v>
      </c>
      <c r="I3679" s="19">
        <v>44716</v>
      </c>
      <c r="J3679" s="24" t="s">
        <v>5</v>
      </c>
      <c r="K3679" t="s">
        <v>36</v>
      </c>
      <c r="L3679" t="s">
        <v>3308</v>
      </c>
      <c r="M3679" t="str">
        <f>VLOOKUP(B3679,[1]Sheet1!$B:$S,18,FALSE)</f>
        <v>HFTD 2</v>
      </c>
    </row>
    <row r="3680" spans="1:13" x14ac:dyDescent="0.2">
      <c r="A3680" t="s">
        <v>30</v>
      </c>
      <c r="B3680" t="s">
        <v>13188</v>
      </c>
      <c r="C3680" t="s">
        <v>9514</v>
      </c>
      <c r="D3680" t="s">
        <v>13185</v>
      </c>
      <c r="E3680" t="s">
        <v>189</v>
      </c>
      <c r="F3680" t="s">
        <v>6949</v>
      </c>
      <c r="G3680" s="1">
        <v>44351</v>
      </c>
      <c r="H3680" s="19">
        <v>44650</v>
      </c>
      <c r="I3680" s="19">
        <v>44716</v>
      </c>
      <c r="J3680" s="24" t="s">
        <v>5</v>
      </c>
      <c r="K3680" t="s">
        <v>36</v>
      </c>
      <c r="L3680" t="s">
        <v>3308</v>
      </c>
      <c r="M3680" t="str">
        <f>VLOOKUP(B3680,[1]Sheet1!$B:$S,18,FALSE)</f>
        <v>HFTD 2</v>
      </c>
    </row>
    <row r="3681" spans="1:13" x14ac:dyDescent="0.2">
      <c r="A3681" t="s">
        <v>30</v>
      </c>
      <c r="B3681" t="s">
        <v>13189</v>
      </c>
      <c r="C3681" t="s">
        <v>13190</v>
      </c>
      <c r="D3681" t="s">
        <v>13191</v>
      </c>
      <c r="E3681" t="s">
        <v>80</v>
      </c>
      <c r="F3681" t="s">
        <v>13192</v>
      </c>
      <c r="G3681" s="1">
        <v>44357</v>
      </c>
      <c r="H3681" s="19">
        <v>44618</v>
      </c>
      <c r="I3681" s="19">
        <v>44722</v>
      </c>
      <c r="J3681" s="24" t="s">
        <v>5</v>
      </c>
      <c r="K3681" t="s">
        <v>36</v>
      </c>
      <c r="L3681" t="s">
        <v>3308</v>
      </c>
      <c r="M3681" t="str">
        <f>VLOOKUP(B3681,[1]Sheet1!$B:$S,18,FALSE)</f>
        <v>HFTD 2</v>
      </c>
    </row>
    <row r="3682" spans="1:13" x14ac:dyDescent="0.2">
      <c r="A3682" t="s">
        <v>30</v>
      </c>
      <c r="B3682" t="s">
        <v>13193</v>
      </c>
      <c r="C3682" t="s">
        <v>4299</v>
      </c>
      <c r="D3682" t="s">
        <v>13194</v>
      </c>
      <c r="E3682" t="s">
        <v>198</v>
      </c>
      <c r="F3682" t="s">
        <v>13195</v>
      </c>
      <c r="G3682" s="1">
        <v>44357</v>
      </c>
      <c r="H3682" s="19">
        <v>44596</v>
      </c>
      <c r="I3682" s="19">
        <v>44722</v>
      </c>
      <c r="J3682" s="24" t="s">
        <v>5</v>
      </c>
      <c r="K3682" t="s">
        <v>36</v>
      </c>
      <c r="L3682" t="s">
        <v>3308</v>
      </c>
      <c r="M3682" t="str">
        <f>VLOOKUP(B3682,[1]Sheet1!$B:$S,18,FALSE)</f>
        <v>HFTD 2</v>
      </c>
    </row>
    <row r="3683" spans="1:13" x14ac:dyDescent="0.2">
      <c r="A3683" t="s">
        <v>30</v>
      </c>
      <c r="B3683" t="s">
        <v>13196</v>
      </c>
      <c r="C3683" t="s">
        <v>204</v>
      </c>
      <c r="D3683" t="s">
        <v>13197</v>
      </c>
      <c r="E3683" t="s">
        <v>198</v>
      </c>
      <c r="F3683" t="s">
        <v>12695</v>
      </c>
      <c r="G3683" s="1">
        <v>44349</v>
      </c>
      <c r="H3683" s="19">
        <v>44602</v>
      </c>
      <c r="I3683" s="19">
        <v>44714</v>
      </c>
      <c r="J3683" s="24" t="s">
        <v>5</v>
      </c>
      <c r="K3683" t="s">
        <v>36</v>
      </c>
      <c r="L3683" t="s">
        <v>3308</v>
      </c>
      <c r="M3683" t="str">
        <f>VLOOKUP(B3683,[1]Sheet1!$B:$S,18,FALSE)</f>
        <v>HFTD 2</v>
      </c>
    </row>
    <row r="3684" spans="1:13" x14ac:dyDescent="0.2">
      <c r="A3684" t="s">
        <v>30</v>
      </c>
      <c r="B3684" t="s">
        <v>13198</v>
      </c>
      <c r="C3684" t="s">
        <v>4299</v>
      </c>
      <c r="D3684" t="s">
        <v>13199</v>
      </c>
      <c r="E3684" t="s">
        <v>198</v>
      </c>
      <c r="F3684" t="s">
        <v>13200</v>
      </c>
      <c r="G3684" s="1">
        <v>44357</v>
      </c>
      <c r="H3684" s="19">
        <v>44596</v>
      </c>
      <c r="I3684" s="19">
        <v>44722</v>
      </c>
      <c r="J3684" s="24" t="s">
        <v>5</v>
      </c>
      <c r="K3684" t="s">
        <v>36</v>
      </c>
      <c r="L3684" t="s">
        <v>3308</v>
      </c>
      <c r="M3684" t="str">
        <f>VLOOKUP(B3684,[1]Sheet1!$B:$S,18,FALSE)</f>
        <v>HFTD 2</v>
      </c>
    </row>
    <row r="3685" spans="1:13" x14ac:dyDescent="0.2">
      <c r="A3685" t="s">
        <v>30</v>
      </c>
      <c r="B3685" t="s">
        <v>13201</v>
      </c>
      <c r="C3685" t="s">
        <v>13202</v>
      </c>
      <c r="D3685" t="s">
        <v>13203</v>
      </c>
      <c r="E3685" t="s">
        <v>56</v>
      </c>
      <c r="F3685" t="s">
        <v>8394</v>
      </c>
      <c r="G3685" s="1">
        <v>44357</v>
      </c>
      <c r="H3685" s="19">
        <v>44439</v>
      </c>
      <c r="I3685" s="19">
        <v>44722</v>
      </c>
      <c r="J3685" s="24" t="s">
        <v>5</v>
      </c>
      <c r="K3685" t="s">
        <v>36</v>
      </c>
      <c r="L3685" t="s">
        <v>3308</v>
      </c>
      <c r="M3685" t="str">
        <f>VLOOKUP(B3685,[1]Sheet1!$B:$S,18,FALSE)</f>
        <v>HFTD 2</v>
      </c>
    </row>
    <row r="3686" spans="1:13" x14ac:dyDescent="0.2">
      <c r="A3686" t="s">
        <v>30</v>
      </c>
      <c r="B3686" t="s">
        <v>13204</v>
      </c>
      <c r="C3686" t="s">
        <v>2123</v>
      </c>
      <c r="D3686" t="s">
        <v>13205</v>
      </c>
      <c r="E3686" t="s">
        <v>56</v>
      </c>
      <c r="F3686" t="s">
        <v>3427</v>
      </c>
      <c r="G3686" s="1">
        <v>44356</v>
      </c>
      <c r="H3686" s="19">
        <v>44683</v>
      </c>
      <c r="I3686" s="19">
        <v>44721</v>
      </c>
      <c r="J3686" s="24" t="s">
        <v>5</v>
      </c>
      <c r="K3686" t="s">
        <v>36</v>
      </c>
      <c r="L3686" t="s">
        <v>3308</v>
      </c>
      <c r="M3686" t="str">
        <f>VLOOKUP(B3686,[1]Sheet1!$B:$S,18,FALSE)</f>
        <v>HFTD 2</v>
      </c>
    </row>
    <row r="3687" spans="1:13" x14ac:dyDescent="0.2">
      <c r="A3687" t="s">
        <v>30</v>
      </c>
      <c r="B3687" t="s">
        <v>13206</v>
      </c>
      <c r="C3687" t="s">
        <v>2586</v>
      </c>
      <c r="D3687" t="s">
        <v>13207</v>
      </c>
      <c r="E3687" t="s">
        <v>3312</v>
      </c>
      <c r="F3687" t="s">
        <v>4921</v>
      </c>
      <c r="G3687" s="1">
        <v>44354</v>
      </c>
      <c r="H3687" s="19">
        <v>44673</v>
      </c>
      <c r="I3687" s="19">
        <v>44719</v>
      </c>
      <c r="J3687" s="24" t="s">
        <v>5</v>
      </c>
      <c r="K3687" t="s">
        <v>36</v>
      </c>
      <c r="L3687" t="s">
        <v>3308</v>
      </c>
      <c r="M3687" t="str">
        <f>VLOOKUP(B3687,[1]Sheet1!$B:$S,18,FALSE)</f>
        <v>HFTD 2</v>
      </c>
    </row>
    <row r="3688" spans="1:13" x14ac:dyDescent="0.2">
      <c r="A3688" t="s">
        <v>30</v>
      </c>
      <c r="B3688" t="s">
        <v>13208</v>
      </c>
      <c r="C3688" t="s">
        <v>9039</v>
      </c>
      <c r="D3688" t="s">
        <v>13209</v>
      </c>
      <c r="E3688" t="s">
        <v>42</v>
      </c>
      <c r="F3688" t="s">
        <v>6085</v>
      </c>
      <c r="G3688" s="1">
        <v>44344</v>
      </c>
      <c r="H3688" s="19">
        <v>44748</v>
      </c>
      <c r="I3688" s="19">
        <v>44709</v>
      </c>
      <c r="J3688" s="24" t="s">
        <v>11</v>
      </c>
      <c r="K3688" t="s">
        <v>36</v>
      </c>
      <c r="L3688" t="s">
        <v>3308</v>
      </c>
      <c r="M3688" t="str">
        <f>VLOOKUP(B3688,[1]Sheet1!$B:$S,18,FALSE)</f>
        <v>HFTD 2</v>
      </c>
    </row>
    <row r="3689" spans="1:13" x14ac:dyDescent="0.2">
      <c r="A3689" t="s">
        <v>30</v>
      </c>
      <c r="B3689" t="s">
        <v>13210</v>
      </c>
      <c r="C3689" t="s">
        <v>823</v>
      </c>
      <c r="D3689" t="s">
        <v>13211</v>
      </c>
      <c r="E3689" t="s">
        <v>85</v>
      </c>
      <c r="F3689" t="s">
        <v>13212</v>
      </c>
      <c r="G3689" s="1">
        <v>44350</v>
      </c>
      <c r="H3689" s="19">
        <v>44678</v>
      </c>
      <c r="I3689" s="19">
        <v>44715</v>
      </c>
      <c r="J3689" s="24" t="s">
        <v>5</v>
      </c>
      <c r="K3689" t="s">
        <v>36</v>
      </c>
      <c r="L3689" t="s">
        <v>3308</v>
      </c>
      <c r="M3689" t="str">
        <f>VLOOKUP(B3689,[1]Sheet1!$B:$S,18,FALSE)</f>
        <v>HFTD 2</v>
      </c>
    </row>
    <row r="3690" spans="1:13" x14ac:dyDescent="0.2">
      <c r="A3690" t="s">
        <v>30</v>
      </c>
      <c r="B3690" t="s">
        <v>13213</v>
      </c>
      <c r="C3690" t="s">
        <v>13214</v>
      </c>
      <c r="D3690" t="s">
        <v>13215</v>
      </c>
      <c r="E3690" t="s">
        <v>73</v>
      </c>
      <c r="F3690" t="s">
        <v>10401</v>
      </c>
      <c r="G3690" s="1">
        <v>44352</v>
      </c>
      <c r="H3690" s="19">
        <v>44661</v>
      </c>
      <c r="I3690" s="19">
        <v>44717</v>
      </c>
      <c r="J3690" s="24" t="s">
        <v>5</v>
      </c>
      <c r="K3690" t="s">
        <v>36</v>
      </c>
      <c r="L3690" t="s">
        <v>3308</v>
      </c>
      <c r="M3690" t="str">
        <f>VLOOKUP(B3690,[1]Sheet1!$B:$S,18,FALSE)</f>
        <v>HFTD 2</v>
      </c>
    </row>
    <row r="3691" spans="1:13" x14ac:dyDescent="0.2">
      <c r="A3691" t="s">
        <v>30</v>
      </c>
      <c r="B3691" t="s">
        <v>13216</v>
      </c>
      <c r="C3691" t="s">
        <v>13217</v>
      </c>
      <c r="D3691" t="s">
        <v>13218</v>
      </c>
      <c r="E3691" t="s">
        <v>97</v>
      </c>
      <c r="F3691" t="s">
        <v>5292</v>
      </c>
      <c r="G3691" s="1">
        <v>44350</v>
      </c>
      <c r="H3691" s="19">
        <v>44757</v>
      </c>
      <c r="I3691" s="19">
        <v>44715</v>
      </c>
      <c r="J3691" s="24" t="s">
        <v>11</v>
      </c>
      <c r="K3691" t="s">
        <v>36</v>
      </c>
      <c r="L3691" t="s">
        <v>3308</v>
      </c>
      <c r="M3691" t="str">
        <f>VLOOKUP(B3691,[1]Sheet1!$B:$S,18,FALSE)</f>
        <v>HFTD 2</v>
      </c>
    </row>
    <row r="3692" spans="1:13" x14ac:dyDescent="0.2">
      <c r="A3692" t="s">
        <v>30</v>
      </c>
      <c r="B3692" t="s">
        <v>13219</v>
      </c>
      <c r="C3692" t="s">
        <v>1091</v>
      </c>
      <c r="D3692" t="s">
        <v>13220</v>
      </c>
      <c r="E3692" t="s">
        <v>3312</v>
      </c>
      <c r="F3692" t="s">
        <v>4475</v>
      </c>
      <c r="G3692" s="1">
        <v>44351</v>
      </c>
      <c r="H3692" s="19">
        <v>44722</v>
      </c>
      <c r="I3692" s="19">
        <v>44716</v>
      </c>
      <c r="J3692" s="24" t="s">
        <v>11</v>
      </c>
      <c r="K3692" t="s">
        <v>36</v>
      </c>
      <c r="L3692" t="s">
        <v>3308</v>
      </c>
      <c r="M3692" t="str">
        <f>VLOOKUP(B3692,[1]Sheet1!$B:$S,18,FALSE)</f>
        <v>HFTD 2</v>
      </c>
    </row>
    <row r="3693" spans="1:13" x14ac:dyDescent="0.2">
      <c r="A3693" t="s">
        <v>30</v>
      </c>
      <c r="B3693" t="s">
        <v>13221</v>
      </c>
      <c r="C3693" t="s">
        <v>13222</v>
      </c>
      <c r="D3693" t="s">
        <v>13223</v>
      </c>
      <c r="E3693" t="s">
        <v>97</v>
      </c>
      <c r="F3693" t="s">
        <v>3604</v>
      </c>
      <c r="G3693" s="1">
        <v>44348</v>
      </c>
      <c r="H3693" s="19">
        <v>44754</v>
      </c>
      <c r="I3693" s="19">
        <v>44713</v>
      </c>
      <c r="J3693" s="24" t="s">
        <v>11</v>
      </c>
      <c r="K3693" t="s">
        <v>36</v>
      </c>
      <c r="L3693" t="s">
        <v>3308</v>
      </c>
      <c r="M3693" t="str">
        <f>VLOOKUP(B3693,[1]Sheet1!$B:$S,18,FALSE)</f>
        <v>HFTD 2</v>
      </c>
    </row>
    <row r="3694" spans="1:13" x14ac:dyDescent="0.2">
      <c r="A3694" t="s">
        <v>30</v>
      </c>
      <c r="B3694" t="s">
        <v>13224</v>
      </c>
      <c r="C3694" t="s">
        <v>1091</v>
      </c>
      <c r="D3694" t="s">
        <v>13220</v>
      </c>
      <c r="E3694" t="s">
        <v>3312</v>
      </c>
      <c r="F3694" t="s">
        <v>4475</v>
      </c>
      <c r="G3694" s="1">
        <v>44351</v>
      </c>
      <c r="H3694" s="19">
        <v>44722</v>
      </c>
      <c r="I3694" s="19">
        <v>44716</v>
      </c>
      <c r="J3694" s="24" t="s">
        <v>11</v>
      </c>
      <c r="K3694" t="s">
        <v>36</v>
      </c>
      <c r="L3694" t="s">
        <v>3308</v>
      </c>
      <c r="M3694" t="str">
        <f>VLOOKUP(B3694,[1]Sheet1!$B:$S,18,FALSE)</f>
        <v>HFTD 2</v>
      </c>
    </row>
    <row r="3695" spans="1:13" x14ac:dyDescent="0.2">
      <c r="A3695" t="s">
        <v>30</v>
      </c>
      <c r="B3695" t="s">
        <v>13225</v>
      </c>
      <c r="C3695" t="s">
        <v>13226</v>
      </c>
      <c r="D3695" t="s">
        <v>13227</v>
      </c>
      <c r="E3695" t="s">
        <v>97</v>
      </c>
      <c r="F3695" t="s">
        <v>12245</v>
      </c>
      <c r="G3695" s="1">
        <v>44348</v>
      </c>
      <c r="H3695" s="19">
        <v>44780</v>
      </c>
      <c r="I3695" s="19">
        <v>44713</v>
      </c>
      <c r="J3695" s="24" t="s">
        <v>11</v>
      </c>
      <c r="K3695" t="s">
        <v>36</v>
      </c>
      <c r="L3695" t="s">
        <v>3308</v>
      </c>
      <c r="M3695" t="str">
        <f>VLOOKUP(B3695,[1]Sheet1!$B:$S,18,FALSE)</f>
        <v>HFTD 2</v>
      </c>
    </row>
    <row r="3696" spans="1:13" x14ac:dyDescent="0.2">
      <c r="A3696" t="s">
        <v>30</v>
      </c>
      <c r="B3696" t="s">
        <v>13228</v>
      </c>
      <c r="C3696" t="s">
        <v>13229</v>
      </c>
      <c r="D3696" t="s">
        <v>13230</v>
      </c>
      <c r="E3696" t="s">
        <v>42</v>
      </c>
      <c r="F3696" t="s">
        <v>3611</v>
      </c>
      <c r="G3696" s="1">
        <v>44348</v>
      </c>
      <c r="H3696" s="19">
        <v>44348</v>
      </c>
      <c r="I3696" s="19">
        <v>44713</v>
      </c>
      <c r="J3696" s="19" t="s">
        <v>11</v>
      </c>
      <c r="K3696" t="s">
        <v>3320</v>
      </c>
      <c r="L3696" t="s">
        <v>3308</v>
      </c>
      <c r="M3696" t="str">
        <f>VLOOKUP(B3696,[1]Sheet1!$B:$S,18,FALSE)</f>
        <v>HFTD 2</v>
      </c>
    </row>
    <row r="3697" spans="1:13" x14ac:dyDescent="0.2">
      <c r="A3697" t="s">
        <v>30</v>
      </c>
      <c r="B3697" t="s">
        <v>13231</v>
      </c>
      <c r="C3697" t="s">
        <v>5885</v>
      </c>
      <c r="D3697" t="s">
        <v>13232</v>
      </c>
      <c r="E3697" t="s">
        <v>775</v>
      </c>
      <c r="F3697" t="s">
        <v>4724</v>
      </c>
      <c r="G3697" s="1">
        <v>44352</v>
      </c>
      <c r="H3697" s="19">
        <v>44532</v>
      </c>
      <c r="I3697" s="19">
        <v>44717</v>
      </c>
      <c r="J3697" s="24" t="s">
        <v>5</v>
      </c>
      <c r="K3697" t="s">
        <v>36</v>
      </c>
      <c r="L3697" t="s">
        <v>3308</v>
      </c>
      <c r="M3697" t="str">
        <f>VLOOKUP(B3697,[1]Sheet1!$B:$S,18,FALSE)</f>
        <v>HFTD 2</v>
      </c>
    </row>
    <row r="3698" spans="1:13" x14ac:dyDescent="0.2">
      <c r="A3698" t="s">
        <v>30</v>
      </c>
      <c r="B3698" t="s">
        <v>13233</v>
      </c>
      <c r="C3698" t="s">
        <v>3387</v>
      </c>
      <c r="D3698" t="s">
        <v>13234</v>
      </c>
      <c r="E3698" t="s">
        <v>42</v>
      </c>
      <c r="F3698" t="s">
        <v>9332</v>
      </c>
      <c r="G3698" s="1">
        <v>44348</v>
      </c>
      <c r="H3698" s="19">
        <v>44770</v>
      </c>
      <c r="I3698" s="19">
        <v>44713</v>
      </c>
      <c r="J3698" s="24" t="s">
        <v>11</v>
      </c>
      <c r="K3698" t="s">
        <v>36</v>
      </c>
      <c r="L3698" t="s">
        <v>3308</v>
      </c>
      <c r="M3698" t="str">
        <f>VLOOKUP(B3698,[1]Sheet1!$B:$S,18,FALSE)</f>
        <v>HFTD 2</v>
      </c>
    </row>
    <row r="3699" spans="1:13" x14ac:dyDescent="0.2">
      <c r="A3699" t="s">
        <v>30</v>
      </c>
      <c r="B3699" t="s">
        <v>13235</v>
      </c>
      <c r="C3699" t="s">
        <v>4755</v>
      </c>
      <c r="D3699" t="s">
        <v>13236</v>
      </c>
      <c r="E3699" t="s">
        <v>3312</v>
      </c>
      <c r="F3699" t="s">
        <v>4475</v>
      </c>
      <c r="G3699" s="1">
        <v>44351</v>
      </c>
      <c r="H3699" s="19">
        <v>44728</v>
      </c>
      <c r="I3699" s="19">
        <v>44716</v>
      </c>
      <c r="J3699" s="24" t="s">
        <v>11</v>
      </c>
      <c r="K3699" t="s">
        <v>36</v>
      </c>
      <c r="L3699" t="s">
        <v>3308</v>
      </c>
      <c r="M3699" t="str">
        <f>VLOOKUP(B3699,[1]Sheet1!$B:$S,18,FALSE)</f>
        <v>HFTD 2</v>
      </c>
    </row>
    <row r="3700" spans="1:13" x14ac:dyDescent="0.2">
      <c r="A3700" t="s">
        <v>30</v>
      </c>
      <c r="B3700" t="s">
        <v>13237</v>
      </c>
      <c r="C3700" t="s">
        <v>13238</v>
      </c>
      <c r="D3700" t="s">
        <v>13239</v>
      </c>
      <c r="E3700" t="s">
        <v>97</v>
      </c>
      <c r="F3700" t="s">
        <v>5118</v>
      </c>
      <c r="G3700" s="1">
        <v>44348</v>
      </c>
      <c r="H3700" s="19">
        <v>44772</v>
      </c>
      <c r="I3700" s="19">
        <v>44713</v>
      </c>
      <c r="J3700" s="24" t="s">
        <v>11</v>
      </c>
      <c r="K3700" t="s">
        <v>36</v>
      </c>
      <c r="L3700" t="s">
        <v>3308</v>
      </c>
      <c r="M3700" t="str">
        <f>VLOOKUP(B3700,[1]Sheet1!$B:$S,18,FALSE)</f>
        <v>HFTD 2</v>
      </c>
    </row>
    <row r="3701" spans="1:13" x14ac:dyDescent="0.2">
      <c r="A3701" t="s">
        <v>30</v>
      </c>
      <c r="B3701" t="s">
        <v>13240</v>
      </c>
      <c r="C3701" t="s">
        <v>13241</v>
      </c>
      <c r="D3701" t="s">
        <v>13242</v>
      </c>
      <c r="E3701" t="s">
        <v>97</v>
      </c>
      <c r="F3701" t="s">
        <v>6486</v>
      </c>
      <c r="G3701" s="1">
        <v>44354</v>
      </c>
      <c r="H3701" s="19">
        <v>44703</v>
      </c>
      <c r="I3701" s="19">
        <v>44719</v>
      </c>
      <c r="J3701" s="24" t="s">
        <v>5</v>
      </c>
      <c r="K3701" t="s">
        <v>36</v>
      </c>
      <c r="L3701" t="s">
        <v>3308</v>
      </c>
      <c r="M3701" t="str">
        <f>VLOOKUP(B3701,[1]Sheet1!$B:$S,18,FALSE)</f>
        <v>HFTD 2</v>
      </c>
    </row>
    <row r="3702" spans="1:13" x14ac:dyDescent="0.2">
      <c r="A3702" t="s">
        <v>30</v>
      </c>
      <c r="B3702" t="s">
        <v>13243</v>
      </c>
      <c r="C3702" t="s">
        <v>13244</v>
      </c>
      <c r="D3702" t="s">
        <v>13245</v>
      </c>
      <c r="E3702" t="s">
        <v>73</v>
      </c>
      <c r="F3702" t="s">
        <v>4339</v>
      </c>
      <c r="G3702" s="1">
        <v>44352</v>
      </c>
      <c r="H3702" s="19">
        <v>44608</v>
      </c>
      <c r="I3702" s="19">
        <v>44717</v>
      </c>
      <c r="J3702" s="24" t="s">
        <v>5</v>
      </c>
      <c r="K3702" t="s">
        <v>36</v>
      </c>
      <c r="L3702" t="s">
        <v>3308</v>
      </c>
      <c r="M3702" t="str">
        <f>VLOOKUP(B3702,[1]Sheet1!$B:$S,18,FALSE)</f>
        <v>HFTD 2</v>
      </c>
    </row>
    <row r="3703" spans="1:13" x14ac:dyDescent="0.2">
      <c r="A3703" t="s">
        <v>30</v>
      </c>
      <c r="B3703" t="s">
        <v>13246</v>
      </c>
      <c r="C3703" t="s">
        <v>1901</v>
      </c>
      <c r="D3703" t="s">
        <v>13247</v>
      </c>
      <c r="E3703" t="s">
        <v>97</v>
      </c>
      <c r="F3703" t="s">
        <v>3656</v>
      </c>
      <c r="G3703" s="1">
        <v>44351</v>
      </c>
      <c r="H3703" s="19">
        <v>44351</v>
      </c>
      <c r="I3703" s="19">
        <v>44716</v>
      </c>
      <c r="J3703" s="19" t="s">
        <v>11</v>
      </c>
      <c r="K3703" t="s">
        <v>3320</v>
      </c>
      <c r="L3703" t="s">
        <v>3308</v>
      </c>
      <c r="M3703" t="str">
        <f>VLOOKUP(B3703,[1]Sheet1!$B:$S,18,FALSE)</f>
        <v>HFTD 2</v>
      </c>
    </row>
    <row r="3704" spans="1:13" x14ac:dyDescent="0.2">
      <c r="A3704" t="s">
        <v>30</v>
      </c>
      <c r="B3704" t="s">
        <v>13248</v>
      </c>
      <c r="C3704" t="s">
        <v>13249</v>
      </c>
      <c r="D3704" t="s">
        <v>13250</v>
      </c>
      <c r="E3704" t="s">
        <v>97</v>
      </c>
      <c r="F3704" t="s">
        <v>4104</v>
      </c>
      <c r="G3704" s="1">
        <v>44357</v>
      </c>
      <c r="H3704" s="19">
        <v>44621</v>
      </c>
      <c r="I3704" s="19">
        <v>44722</v>
      </c>
      <c r="J3704" s="24" t="s">
        <v>5</v>
      </c>
      <c r="K3704" t="s">
        <v>36</v>
      </c>
      <c r="L3704" t="s">
        <v>3308</v>
      </c>
      <c r="M3704" t="str">
        <f>VLOOKUP(B3704,[1]Sheet1!$B:$S,18,FALSE)</f>
        <v>HFTD 2</v>
      </c>
    </row>
    <row r="3705" spans="1:13" x14ac:dyDescent="0.2">
      <c r="A3705" t="s">
        <v>30</v>
      </c>
      <c r="B3705" t="s">
        <v>13251</v>
      </c>
      <c r="C3705" t="s">
        <v>13252</v>
      </c>
      <c r="D3705" t="s">
        <v>13253</v>
      </c>
      <c r="E3705" t="s">
        <v>775</v>
      </c>
      <c r="F3705" t="s">
        <v>4724</v>
      </c>
      <c r="G3705" s="1">
        <v>44355</v>
      </c>
      <c r="H3705" s="19">
        <v>44547</v>
      </c>
      <c r="I3705" s="19">
        <v>44720</v>
      </c>
      <c r="J3705" s="24" t="s">
        <v>5</v>
      </c>
      <c r="K3705" t="s">
        <v>36</v>
      </c>
      <c r="L3705" t="s">
        <v>3308</v>
      </c>
      <c r="M3705" t="str">
        <f>VLOOKUP(B3705,[1]Sheet1!$B:$S,18,FALSE)</f>
        <v>HFTD 2</v>
      </c>
    </row>
    <row r="3706" spans="1:13" x14ac:dyDescent="0.2">
      <c r="A3706" t="s">
        <v>30</v>
      </c>
      <c r="B3706" t="s">
        <v>13254</v>
      </c>
      <c r="C3706" t="s">
        <v>11092</v>
      </c>
      <c r="D3706" t="s">
        <v>13255</v>
      </c>
      <c r="E3706" t="s">
        <v>97</v>
      </c>
      <c r="F3706" t="s">
        <v>13256</v>
      </c>
      <c r="G3706" s="1">
        <v>44355</v>
      </c>
      <c r="H3706" s="19">
        <v>44754</v>
      </c>
      <c r="I3706" s="19">
        <v>44720</v>
      </c>
      <c r="J3706" s="24" t="s">
        <v>11</v>
      </c>
      <c r="K3706" t="s">
        <v>36</v>
      </c>
      <c r="L3706" t="s">
        <v>3308</v>
      </c>
      <c r="M3706" t="str">
        <f>VLOOKUP(B3706,[1]Sheet1!$B:$S,18,FALSE)</f>
        <v>HFTD 2</v>
      </c>
    </row>
    <row r="3707" spans="1:13" x14ac:dyDescent="0.2">
      <c r="A3707" t="s">
        <v>30</v>
      </c>
      <c r="B3707" t="s">
        <v>13257</v>
      </c>
      <c r="C3707" t="s">
        <v>13258</v>
      </c>
      <c r="D3707" t="s">
        <v>13259</v>
      </c>
      <c r="E3707" t="s">
        <v>80</v>
      </c>
      <c r="F3707" t="s">
        <v>8324</v>
      </c>
      <c r="G3707" s="1">
        <v>44357</v>
      </c>
      <c r="H3707" s="19">
        <v>44357</v>
      </c>
      <c r="I3707" s="19">
        <v>44722</v>
      </c>
      <c r="J3707" s="19" t="s">
        <v>11</v>
      </c>
      <c r="K3707" t="s">
        <v>3320</v>
      </c>
      <c r="L3707" t="s">
        <v>3308</v>
      </c>
      <c r="M3707" t="str">
        <f>VLOOKUP(B3707,[1]Sheet1!$B:$S,18,FALSE)</f>
        <v>HFTD 2</v>
      </c>
    </row>
    <row r="3708" spans="1:13" x14ac:dyDescent="0.2">
      <c r="A3708" t="s">
        <v>30</v>
      </c>
      <c r="B3708" t="s">
        <v>13260</v>
      </c>
      <c r="C3708" t="s">
        <v>13258</v>
      </c>
      <c r="D3708" t="s">
        <v>13261</v>
      </c>
      <c r="E3708" t="s">
        <v>80</v>
      </c>
      <c r="F3708" t="s">
        <v>3555</v>
      </c>
      <c r="G3708" s="1">
        <v>44357</v>
      </c>
      <c r="H3708" s="19">
        <v>44357</v>
      </c>
      <c r="I3708" s="19">
        <v>44722</v>
      </c>
      <c r="J3708" s="19" t="s">
        <v>11</v>
      </c>
      <c r="K3708" t="s">
        <v>3320</v>
      </c>
      <c r="L3708" t="s">
        <v>3308</v>
      </c>
      <c r="M3708" t="str">
        <f>VLOOKUP(B3708,[1]Sheet1!$B:$S,18,FALSE)</f>
        <v>HFTD 2</v>
      </c>
    </row>
    <row r="3709" spans="1:13" x14ac:dyDescent="0.2">
      <c r="A3709" t="s">
        <v>30</v>
      </c>
      <c r="B3709" t="s">
        <v>13262</v>
      </c>
      <c r="C3709" t="s">
        <v>12326</v>
      </c>
      <c r="D3709" t="s">
        <v>13263</v>
      </c>
      <c r="E3709" t="s">
        <v>85</v>
      </c>
      <c r="F3709" t="s">
        <v>13264</v>
      </c>
      <c r="G3709" s="1">
        <v>44358</v>
      </c>
      <c r="H3709" s="19">
        <v>44671</v>
      </c>
      <c r="I3709" s="19">
        <v>44723</v>
      </c>
      <c r="J3709" s="24" t="s">
        <v>5</v>
      </c>
      <c r="K3709" t="s">
        <v>36</v>
      </c>
      <c r="L3709" t="s">
        <v>3308</v>
      </c>
      <c r="M3709" t="str">
        <f>VLOOKUP(B3709,[1]Sheet1!$B:$S,18,FALSE)</f>
        <v>HFTD 2</v>
      </c>
    </row>
    <row r="3710" spans="1:13" x14ac:dyDescent="0.2">
      <c r="A3710" t="s">
        <v>30</v>
      </c>
      <c r="B3710" t="s">
        <v>13265</v>
      </c>
      <c r="C3710" t="s">
        <v>13266</v>
      </c>
      <c r="D3710" t="s">
        <v>13267</v>
      </c>
      <c r="E3710" t="s">
        <v>189</v>
      </c>
      <c r="F3710" t="s">
        <v>12879</v>
      </c>
      <c r="G3710" s="1">
        <v>44351</v>
      </c>
      <c r="H3710" s="19">
        <v>44657</v>
      </c>
      <c r="I3710" s="19">
        <v>44716</v>
      </c>
      <c r="J3710" s="24" t="s">
        <v>5</v>
      </c>
      <c r="K3710" t="s">
        <v>36</v>
      </c>
      <c r="L3710" t="s">
        <v>3308</v>
      </c>
      <c r="M3710" t="str">
        <f>VLOOKUP(B3710,[1]Sheet1!$B:$S,18,FALSE)</f>
        <v>HFTD 2</v>
      </c>
    </row>
    <row r="3711" spans="1:13" x14ac:dyDescent="0.2">
      <c r="A3711" t="s">
        <v>30</v>
      </c>
      <c r="B3711" t="s">
        <v>13268</v>
      </c>
      <c r="C3711" t="s">
        <v>12326</v>
      </c>
      <c r="D3711" t="s">
        <v>13269</v>
      </c>
      <c r="E3711" t="s">
        <v>85</v>
      </c>
      <c r="F3711" t="s">
        <v>13264</v>
      </c>
      <c r="G3711" s="1">
        <v>44358</v>
      </c>
      <c r="H3711" s="19">
        <v>44671</v>
      </c>
      <c r="I3711" s="19">
        <v>44723</v>
      </c>
      <c r="J3711" s="24" t="s">
        <v>5</v>
      </c>
      <c r="K3711" t="s">
        <v>36</v>
      </c>
      <c r="L3711" t="s">
        <v>3308</v>
      </c>
      <c r="M3711" t="str">
        <f>VLOOKUP(B3711,[1]Sheet1!$B:$S,18,FALSE)</f>
        <v>HFTD 2</v>
      </c>
    </row>
    <row r="3712" spans="1:13" x14ac:dyDescent="0.2">
      <c r="A3712" t="s">
        <v>30</v>
      </c>
      <c r="B3712" t="s">
        <v>13270</v>
      </c>
      <c r="C3712" t="s">
        <v>12326</v>
      </c>
      <c r="D3712" t="s">
        <v>13271</v>
      </c>
      <c r="E3712" t="s">
        <v>85</v>
      </c>
      <c r="F3712" t="s">
        <v>13264</v>
      </c>
      <c r="G3712" s="1">
        <v>44358</v>
      </c>
      <c r="H3712" s="19">
        <v>44671</v>
      </c>
      <c r="I3712" s="19">
        <v>44723</v>
      </c>
      <c r="J3712" s="24" t="s">
        <v>5</v>
      </c>
      <c r="K3712" t="s">
        <v>36</v>
      </c>
      <c r="L3712" t="s">
        <v>3308</v>
      </c>
      <c r="M3712" t="str">
        <f>VLOOKUP(B3712,[1]Sheet1!$B:$S,18,FALSE)</f>
        <v>HFTD 2</v>
      </c>
    </row>
    <row r="3713" spans="1:13" x14ac:dyDescent="0.2">
      <c r="A3713" t="s">
        <v>30</v>
      </c>
      <c r="B3713" t="s">
        <v>13272</v>
      </c>
      <c r="C3713" t="s">
        <v>2195</v>
      </c>
      <c r="D3713" t="s">
        <v>13273</v>
      </c>
      <c r="E3713" t="s">
        <v>97</v>
      </c>
      <c r="F3713" t="s">
        <v>9635</v>
      </c>
      <c r="G3713" s="1">
        <v>44357</v>
      </c>
      <c r="H3713" s="19">
        <v>44357</v>
      </c>
      <c r="I3713" s="19">
        <v>44722</v>
      </c>
      <c r="J3713" s="19" t="s">
        <v>11</v>
      </c>
      <c r="K3713" t="s">
        <v>3320</v>
      </c>
      <c r="L3713" t="s">
        <v>3308</v>
      </c>
      <c r="M3713" t="str">
        <f>VLOOKUP(B3713,[1]Sheet1!$B:$S,18,FALSE)</f>
        <v>HFTD 2</v>
      </c>
    </row>
    <row r="3714" spans="1:13" x14ac:dyDescent="0.2">
      <c r="A3714" t="s">
        <v>30</v>
      </c>
      <c r="B3714" t="s">
        <v>13274</v>
      </c>
      <c r="C3714" t="s">
        <v>13275</v>
      </c>
      <c r="D3714" t="s">
        <v>13276</v>
      </c>
      <c r="E3714" t="s">
        <v>97</v>
      </c>
      <c r="F3714" t="s">
        <v>3834</v>
      </c>
      <c r="G3714" s="1">
        <v>44357</v>
      </c>
      <c r="H3714" s="19">
        <v>44357</v>
      </c>
      <c r="I3714" s="19">
        <v>44722</v>
      </c>
      <c r="J3714" s="19" t="s">
        <v>11</v>
      </c>
      <c r="K3714" t="s">
        <v>3320</v>
      </c>
      <c r="L3714" t="s">
        <v>3308</v>
      </c>
      <c r="M3714" t="str">
        <f>VLOOKUP(B3714,[1]Sheet1!$B:$S,18,FALSE)</f>
        <v>HFTD 2</v>
      </c>
    </row>
    <row r="3715" spans="1:13" x14ac:dyDescent="0.2">
      <c r="A3715" t="s">
        <v>30</v>
      </c>
      <c r="B3715" t="s">
        <v>13277</v>
      </c>
      <c r="C3715" t="s">
        <v>13278</v>
      </c>
      <c r="D3715" t="s">
        <v>13279</v>
      </c>
      <c r="E3715" t="s">
        <v>97</v>
      </c>
      <c r="F3715" t="s">
        <v>3566</v>
      </c>
      <c r="G3715" s="1">
        <v>44349</v>
      </c>
      <c r="H3715" s="19">
        <v>44588</v>
      </c>
      <c r="I3715" s="19">
        <v>44714</v>
      </c>
      <c r="J3715" s="24" t="s">
        <v>5</v>
      </c>
      <c r="K3715" t="s">
        <v>36</v>
      </c>
      <c r="L3715" t="s">
        <v>3308</v>
      </c>
      <c r="M3715" t="str">
        <f>VLOOKUP(B3715,[1]Sheet1!$B:$S,18,FALSE)</f>
        <v>HFTD 2</v>
      </c>
    </row>
    <row r="3716" spans="1:13" x14ac:dyDescent="0.2">
      <c r="A3716" t="s">
        <v>30</v>
      </c>
      <c r="B3716" t="s">
        <v>13280</v>
      </c>
      <c r="C3716" t="s">
        <v>2203</v>
      </c>
      <c r="D3716" t="s">
        <v>13281</v>
      </c>
      <c r="E3716" t="s">
        <v>80</v>
      </c>
      <c r="F3716" t="s">
        <v>6618</v>
      </c>
      <c r="G3716" s="1">
        <v>44357</v>
      </c>
      <c r="H3716" s="19">
        <v>44432</v>
      </c>
      <c r="I3716" s="19">
        <v>44722</v>
      </c>
      <c r="J3716" s="24" t="s">
        <v>5</v>
      </c>
      <c r="K3716" t="s">
        <v>36</v>
      </c>
      <c r="L3716" t="s">
        <v>3308</v>
      </c>
      <c r="M3716" t="str">
        <f>VLOOKUP(B3716,[1]Sheet1!$B:$S,18,FALSE)</f>
        <v>HFTD 2</v>
      </c>
    </row>
    <row r="3717" spans="1:13" x14ac:dyDescent="0.2">
      <c r="A3717" t="s">
        <v>30</v>
      </c>
      <c r="B3717" t="s">
        <v>13282</v>
      </c>
      <c r="C3717" t="s">
        <v>13283</v>
      </c>
      <c r="D3717" t="s">
        <v>13284</v>
      </c>
      <c r="E3717" t="s">
        <v>34</v>
      </c>
      <c r="F3717" t="s">
        <v>6009</v>
      </c>
      <c r="G3717" s="1">
        <v>44357</v>
      </c>
      <c r="H3717" s="19">
        <v>44608</v>
      </c>
      <c r="I3717" s="19">
        <v>44722</v>
      </c>
      <c r="J3717" s="24" t="s">
        <v>5</v>
      </c>
      <c r="K3717" t="s">
        <v>36</v>
      </c>
      <c r="L3717" t="s">
        <v>3308</v>
      </c>
      <c r="M3717" t="str">
        <f>VLOOKUP(B3717,[1]Sheet1!$B:$S,18,FALSE)</f>
        <v>HFTD 2</v>
      </c>
    </row>
    <row r="3718" spans="1:13" x14ac:dyDescent="0.2">
      <c r="A3718" t="s">
        <v>30</v>
      </c>
      <c r="B3718" t="s">
        <v>13285</v>
      </c>
      <c r="C3718" t="s">
        <v>4127</v>
      </c>
      <c r="D3718" t="s">
        <v>13286</v>
      </c>
      <c r="E3718" t="s">
        <v>47</v>
      </c>
      <c r="F3718" t="s">
        <v>6232</v>
      </c>
      <c r="G3718" s="1">
        <v>44357</v>
      </c>
      <c r="H3718" s="19">
        <v>44602</v>
      </c>
      <c r="I3718" s="19">
        <v>44722</v>
      </c>
      <c r="J3718" s="24" t="s">
        <v>5</v>
      </c>
      <c r="K3718" t="s">
        <v>36</v>
      </c>
      <c r="L3718" t="s">
        <v>3308</v>
      </c>
      <c r="M3718" t="str">
        <f>VLOOKUP(B3718,[1]Sheet1!$B:$S,18,FALSE)</f>
        <v>HFTD 2</v>
      </c>
    </row>
    <row r="3719" spans="1:13" x14ac:dyDescent="0.2">
      <c r="A3719" t="s">
        <v>30</v>
      </c>
      <c r="B3719" t="s">
        <v>13287</v>
      </c>
      <c r="C3719" t="s">
        <v>13288</v>
      </c>
      <c r="D3719" t="s">
        <v>13289</v>
      </c>
      <c r="E3719" t="s">
        <v>73</v>
      </c>
      <c r="F3719" t="s">
        <v>9274</v>
      </c>
      <c r="G3719" s="1">
        <v>44355</v>
      </c>
      <c r="H3719" s="19">
        <v>44692</v>
      </c>
      <c r="I3719" s="19">
        <v>44720</v>
      </c>
      <c r="J3719" s="24" t="s">
        <v>5</v>
      </c>
      <c r="K3719" t="s">
        <v>36</v>
      </c>
      <c r="L3719" t="s">
        <v>3308</v>
      </c>
      <c r="M3719" t="str">
        <f>VLOOKUP(B3719,[1]Sheet1!$B:$S,18,FALSE)</f>
        <v>HFTD 2</v>
      </c>
    </row>
    <row r="3720" spans="1:13" x14ac:dyDescent="0.2">
      <c r="A3720" t="s">
        <v>30</v>
      </c>
      <c r="B3720" t="s">
        <v>13290</v>
      </c>
      <c r="C3720" t="s">
        <v>170</v>
      </c>
      <c r="D3720" t="s">
        <v>13291</v>
      </c>
      <c r="E3720" t="s">
        <v>97</v>
      </c>
      <c r="F3720" t="s">
        <v>13292</v>
      </c>
      <c r="G3720" s="1">
        <v>44358</v>
      </c>
      <c r="H3720" s="19">
        <v>44358</v>
      </c>
      <c r="I3720" s="19">
        <v>44723</v>
      </c>
      <c r="J3720" s="19" t="s">
        <v>11</v>
      </c>
      <c r="K3720" t="s">
        <v>3320</v>
      </c>
      <c r="L3720" t="s">
        <v>3308</v>
      </c>
      <c r="M3720" t="str">
        <f>VLOOKUP(B3720,[1]Sheet1!$B:$S,18,FALSE)</f>
        <v>HFTD 2</v>
      </c>
    </row>
    <row r="3721" spans="1:13" x14ac:dyDescent="0.2">
      <c r="A3721" t="s">
        <v>30</v>
      </c>
      <c r="B3721" t="s">
        <v>13293</v>
      </c>
      <c r="C3721" t="s">
        <v>13294</v>
      </c>
      <c r="D3721" t="s">
        <v>13295</v>
      </c>
      <c r="E3721" t="s">
        <v>80</v>
      </c>
      <c r="F3721" t="s">
        <v>5956</v>
      </c>
      <c r="G3721" s="1">
        <v>44357</v>
      </c>
      <c r="H3721" s="19">
        <v>44641</v>
      </c>
      <c r="I3721" s="19">
        <v>44722</v>
      </c>
      <c r="J3721" s="24" t="s">
        <v>5</v>
      </c>
      <c r="K3721" t="s">
        <v>36</v>
      </c>
      <c r="L3721" t="s">
        <v>3308</v>
      </c>
      <c r="M3721" t="str">
        <f>VLOOKUP(B3721,[1]Sheet1!$B:$S,18,FALSE)</f>
        <v>HFTD 2</v>
      </c>
    </row>
    <row r="3722" spans="1:13" x14ac:dyDescent="0.2">
      <c r="A3722" t="s">
        <v>30</v>
      </c>
      <c r="B3722" t="s">
        <v>13296</v>
      </c>
      <c r="C3722" t="s">
        <v>4813</v>
      </c>
      <c r="D3722" t="s">
        <v>13297</v>
      </c>
      <c r="E3722" t="s">
        <v>97</v>
      </c>
      <c r="F3722" t="s">
        <v>12225</v>
      </c>
      <c r="G3722" s="1">
        <v>44357</v>
      </c>
      <c r="H3722" s="19">
        <v>44776</v>
      </c>
      <c r="I3722" s="19">
        <v>44722</v>
      </c>
      <c r="J3722" s="24" t="s">
        <v>11</v>
      </c>
      <c r="K3722" t="s">
        <v>36</v>
      </c>
      <c r="L3722" t="s">
        <v>3308</v>
      </c>
      <c r="M3722" t="str">
        <f>VLOOKUP(B3722,[1]Sheet1!$B:$S,18,FALSE)</f>
        <v>HFTD 2</v>
      </c>
    </row>
    <row r="3723" spans="1:13" x14ac:dyDescent="0.2">
      <c r="A3723" t="s">
        <v>30</v>
      </c>
      <c r="B3723" t="s">
        <v>13298</v>
      </c>
      <c r="C3723" t="s">
        <v>170</v>
      </c>
      <c r="D3723" t="s">
        <v>13291</v>
      </c>
      <c r="E3723" t="s">
        <v>97</v>
      </c>
      <c r="F3723" t="s">
        <v>13292</v>
      </c>
      <c r="G3723" s="1">
        <v>44358</v>
      </c>
      <c r="H3723" s="19">
        <v>44358</v>
      </c>
      <c r="I3723" s="19">
        <v>44723</v>
      </c>
      <c r="J3723" s="19" t="s">
        <v>11</v>
      </c>
      <c r="K3723" t="s">
        <v>3320</v>
      </c>
      <c r="L3723" t="s">
        <v>3308</v>
      </c>
      <c r="M3723" t="str">
        <f>VLOOKUP(B3723,[1]Sheet1!$B:$S,18,FALSE)</f>
        <v>HFTD 2</v>
      </c>
    </row>
    <row r="3724" spans="1:13" x14ac:dyDescent="0.2">
      <c r="A3724" t="s">
        <v>30</v>
      </c>
      <c r="B3724" t="s">
        <v>13299</v>
      </c>
      <c r="C3724" t="s">
        <v>170</v>
      </c>
      <c r="D3724" t="s">
        <v>13291</v>
      </c>
      <c r="E3724" t="s">
        <v>97</v>
      </c>
      <c r="F3724" t="s">
        <v>13292</v>
      </c>
      <c r="G3724" s="1">
        <v>44358</v>
      </c>
      <c r="H3724" s="19">
        <v>44358</v>
      </c>
      <c r="I3724" s="19">
        <v>44723</v>
      </c>
      <c r="J3724" s="19" t="s">
        <v>11</v>
      </c>
      <c r="K3724" t="s">
        <v>3320</v>
      </c>
      <c r="L3724" t="s">
        <v>3308</v>
      </c>
      <c r="M3724" t="str">
        <f>VLOOKUP(B3724,[1]Sheet1!$B:$S,18,FALSE)</f>
        <v>HFTD 2</v>
      </c>
    </row>
    <row r="3725" spans="1:13" x14ac:dyDescent="0.2">
      <c r="A3725" t="s">
        <v>30</v>
      </c>
      <c r="B3725" t="s">
        <v>13300</v>
      </c>
      <c r="C3725" t="s">
        <v>2214</v>
      </c>
      <c r="D3725" t="s">
        <v>13301</v>
      </c>
      <c r="E3725" t="s">
        <v>97</v>
      </c>
      <c r="F3725" t="s">
        <v>5118</v>
      </c>
      <c r="G3725" s="1">
        <v>44357</v>
      </c>
      <c r="H3725" s="19">
        <v>44357</v>
      </c>
      <c r="I3725" s="19">
        <v>44722</v>
      </c>
      <c r="J3725" s="19" t="s">
        <v>11</v>
      </c>
      <c r="K3725" t="s">
        <v>3320</v>
      </c>
      <c r="L3725" t="s">
        <v>3308</v>
      </c>
      <c r="M3725" t="str">
        <f>VLOOKUP(B3725,[1]Sheet1!$B:$S,18,FALSE)</f>
        <v>HFTD 2</v>
      </c>
    </row>
    <row r="3726" spans="1:13" x14ac:dyDescent="0.2">
      <c r="A3726" t="s">
        <v>30</v>
      </c>
      <c r="B3726" t="s">
        <v>13302</v>
      </c>
      <c r="C3726" t="s">
        <v>2131</v>
      </c>
      <c r="D3726" t="s">
        <v>13303</v>
      </c>
      <c r="E3726" t="s">
        <v>189</v>
      </c>
      <c r="F3726" t="s">
        <v>4292</v>
      </c>
      <c r="G3726" s="1">
        <v>44356</v>
      </c>
      <c r="H3726" s="19">
        <v>44658</v>
      </c>
      <c r="I3726" s="19">
        <v>44721</v>
      </c>
      <c r="J3726" s="24" t="s">
        <v>5</v>
      </c>
      <c r="K3726" t="s">
        <v>36</v>
      </c>
      <c r="L3726" t="s">
        <v>3308</v>
      </c>
      <c r="M3726" t="str">
        <f>VLOOKUP(B3726,[1]Sheet1!$B:$S,18,FALSE)</f>
        <v>HFTD 2</v>
      </c>
    </row>
    <row r="3727" spans="1:13" x14ac:dyDescent="0.2">
      <c r="A3727" t="s">
        <v>30</v>
      </c>
      <c r="B3727" t="s">
        <v>13304</v>
      </c>
      <c r="C3727" t="s">
        <v>13305</v>
      </c>
      <c r="D3727" t="s">
        <v>13306</v>
      </c>
      <c r="E3727" t="s">
        <v>97</v>
      </c>
      <c r="F3727" t="s">
        <v>13292</v>
      </c>
      <c r="G3727" s="1">
        <v>44358</v>
      </c>
      <c r="H3727" s="19">
        <v>44715</v>
      </c>
      <c r="I3727" s="19">
        <v>44723</v>
      </c>
      <c r="J3727" s="24" t="s">
        <v>5</v>
      </c>
      <c r="K3727" t="s">
        <v>36</v>
      </c>
      <c r="L3727" t="s">
        <v>3308</v>
      </c>
      <c r="M3727" t="str">
        <f>VLOOKUP(B3727,[1]Sheet1!$B:$S,18,FALSE)</f>
        <v>HFTD 2</v>
      </c>
    </row>
    <row r="3728" spans="1:13" x14ac:dyDescent="0.2">
      <c r="A3728" t="s">
        <v>30</v>
      </c>
      <c r="B3728" t="s">
        <v>13307</v>
      </c>
      <c r="C3728" t="s">
        <v>13308</v>
      </c>
      <c r="D3728" t="s">
        <v>13309</v>
      </c>
      <c r="E3728" t="s">
        <v>97</v>
      </c>
      <c r="F3728" t="s">
        <v>8252</v>
      </c>
      <c r="G3728" s="1">
        <v>44355</v>
      </c>
      <c r="H3728" s="19">
        <v>44770</v>
      </c>
      <c r="I3728" s="19">
        <v>44720</v>
      </c>
      <c r="J3728" s="24" t="s">
        <v>11</v>
      </c>
      <c r="K3728" t="s">
        <v>36</v>
      </c>
      <c r="L3728" t="s">
        <v>3308</v>
      </c>
      <c r="M3728" t="str">
        <f>VLOOKUP(B3728,[1]Sheet1!$B:$S,18,FALSE)</f>
        <v>HFTD 2</v>
      </c>
    </row>
    <row r="3729" spans="1:13" x14ac:dyDescent="0.2">
      <c r="A3729" t="s">
        <v>30</v>
      </c>
      <c r="B3729" t="s">
        <v>13310</v>
      </c>
      <c r="C3729" t="s">
        <v>13311</v>
      </c>
      <c r="D3729" t="s">
        <v>13312</v>
      </c>
      <c r="E3729" t="s">
        <v>97</v>
      </c>
      <c r="F3729" t="s">
        <v>8915</v>
      </c>
      <c r="G3729" s="1">
        <v>44355</v>
      </c>
      <c r="H3729" s="19">
        <v>44702</v>
      </c>
      <c r="I3729" s="19">
        <v>44720</v>
      </c>
      <c r="J3729" s="24" t="s">
        <v>5</v>
      </c>
      <c r="K3729" t="s">
        <v>36</v>
      </c>
      <c r="L3729" t="s">
        <v>3308</v>
      </c>
      <c r="M3729" t="str">
        <f>VLOOKUP(B3729,[1]Sheet1!$B:$S,18,FALSE)</f>
        <v>HFTD 2</v>
      </c>
    </row>
    <row r="3730" spans="1:13" x14ac:dyDescent="0.2">
      <c r="A3730" t="s">
        <v>30</v>
      </c>
      <c r="B3730" t="s">
        <v>13313</v>
      </c>
      <c r="C3730" t="s">
        <v>5763</v>
      </c>
      <c r="D3730" t="s">
        <v>13314</v>
      </c>
      <c r="E3730" t="s">
        <v>97</v>
      </c>
      <c r="F3730" t="s">
        <v>4104</v>
      </c>
      <c r="G3730" s="1">
        <v>44357</v>
      </c>
      <c r="H3730" s="19">
        <v>44357</v>
      </c>
      <c r="I3730" s="19">
        <v>44722</v>
      </c>
      <c r="J3730" s="19" t="s">
        <v>11</v>
      </c>
      <c r="K3730" t="s">
        <v>3320</v>
      </c>
      <c r="L3730" t="s">
        <v>3308</v>
      </c>
      <c r="M3730" t="str">
        <f>VLOOKUP(B3730,[1]Sheet1!$B:$S,18,FALSE)</f>
        <v>HFTD 2</v>
      </c>
    </row>
    <row r="3731" spans="1:13" x14ac:dyDescent="0.2">
      <c r="A3731" t="s">
        <v>30</v>
      </c>
      <c r="B3731" t="s">
        <v>13315</v>
      </c>
      <c r="C3731" t="s">
        <v>13316</v>
      </c>
      <c r="D3731" t="s">
        <v>13317</v>
      </c>
      <c r="E3731" t="s">
        <v>97</v>
      </c>
      <c r="F3731" t="s">
        <v>12225</v>
      </c>
      <c r="G3731" s="1">
        <v>44357</v>
      </c>
      <c r="H3731" s="19">
        <v>44777</v>
      </c>
      <c r="I3731" s="19">
        <v>44722</v>
      </c>
      <c r="J3731" s="24" t="s">
        <v>11</v>
      </c>
      <c r="K3731" t="s">
        <v>36</v>
      </c>
      <c r="L3731" t="s">
        <v>3308</v>
      </c>
      <c r="M3731" t="str">
        <f>VLOOKUP(B3731,[1]Sheet1!$B:$S,18,FALSE)</f>
        <v>HFTD 2</v>
      </c>
    </row>
    <row r="3732" spans="1:13" x14ac:dyDescent="0.2">
      <c r="A3732" t="s">
        <v>30</v>
      </c>
      <c r="B3732" t="s">
        <v>13318</v>
      </c>
      <c r="C3732" t="s">
        <v>9505</v>
      </c>
      <c r="D3732" t="s">
        <v>13319</v>
      </c>
      <c r="E3732" t="s">
        <v>189</v>
      </c>
      <c r="F3732" t="s">
        <v>12879</v>
      </c>
      <c r="G3732" s="1">
        <v>44351</v>
      </c>
      <c r="H3732" s="19">
        <v>44351</v>
      </c>
      <c r="I3732" s="19">
        <v>44716</v>
      </c>
      <c r="J3732" s="19" t="s">
        <v>11</v>
      </c>
      <c r="K3732" t="s">
        <v>3320</v>
      </c>
      <c r="L3732" t="s">
        <v>3308</v>
      </c>
      <c r="M3732" t="str">
        <f>VLOOKUP(B3732,[1]Sheet1!$B:$S,18,FALSE)</f>
        <v>HFTD 2</v>
      </c>
    </row>
    <row r="3733" spans="1:13" x14ac:dyDescent="0.2">
      <c r="A3733" t="s">
        <v>30</v>
      </c>
      <c r="B3733" t="s">
        <v>13320</v>
      </c>
      <c r="C3733" t="s">
        <v>7678</v>
      </c>
      <c r="D3733" t="s">
        <v>13321</v>
      </c>
      <c r="E3733" t="s">
        <v>97</v>
      </c>
      <c r="F3733" t="s">
        <v>9635</v>
      </c>
      <c r="G3733" s="1">
        <v>44357</v>
      </c>
      <c r="H3733" s="19">
        <v>44733</v>
      </c>
      <c r="I3733" s="19">
        <v>44722</v>
      </c>
      <c r="J3733" s="24" t="s">
        <v>11</v>
      </c>
      <c r="K3733" t="s">
        <v>36</v>
      </c>
      <c r="L3733" t="s">
        <v>3308</v>
      </c>
      <c r="M3733" t="str">
        <f>VLOOKUP(B3733,[1]Sheet1!$B:$S,18,FALSE)</f>
        <v>HFTD 2</v>
      </c>
    </row>
    <row r="3734" spans="1:13" x14ac:dyDescent="0.2">
      <c r="A3734" t="s">
        <v>30</v>
      </c>
      <c r="B3734" t="s">
        <v>13322</v>
      </c>
      <c r="C3734" t="s">
        <v>13323</v>
      </c>
      <c r="D3734" t="s">
        <v>13324</v>
      </c>
      <c r="E3734" t="s">
        <v>97</v>
      </c>
      <c r="F3734" t="s">
        <v>5434</v>
      </c>
      <c r="G3734" s="1">
        <v>44357</v>
      </c>
      <c r="H3734" s="19">
        <v>44357</v>
      </c>
      <c r="I3734" s="19">
        <v>44722</v>
      </c>
      <c r="J3734" s="19" t="s">
        <v>11</v>
      </c>
      <c r="K3734" t="s">
        <v>3320</v>
      </c>
      <c r="L3734" t="s">
        <v>3308</v>
      </c>
      <c r="M3734" t="str">
        <f>VLOOKUP(B3734,[1]Sheet1!$B:$S,18,FALSE)</f>
        <v>HFTD 2</v>
      </c>
    </row>
    <row r="3735" spans="1:13" x14ac:dyDescent="0.2">
      <c r="A3735" t="s">
        <v>30</v>
      </c>
      <c r="B3735" t="s">
        <v>13325</v>
      </c>
      <c r="C3735" t="s">
        <v>2217</v>
      </c>
      <c r="D3735" t="s">
        <v>13326</v>
      </c>
      <c r="E3735" t="s">
        <v>97</v>
      </c>
      <c r="F3735" t="s">
        <v>9635</v>
      </c>
      <c r="G3735" s="1">
        <v>44357</v>
      </c>
      <c r="H3735" s="19">
        <v>44734</v>
      </c>
      <c r="I3735" s="19">
        <v>44722</v>
      </c>
      <c r="J3735" s="24" t="s">
        <v>11</v>
      </c>
      <c r="K3735" t="s">
        <v>36</v>
      </c>
      <c r="L3735" t="s">
        <v>3308</v>
      </c>
      <c r="M3735" t="str">
        <f>VLOOKUP(B3735,[1]Sheet1!$B:$S,18,FALSE)</f>
        <v>HFTD 2</v>
      </c>
    </row>
    <row r="3736" spans="1:13" x14ac:dyDescent="0.2">
      <c r="A3736" t="s">
        <v>30</v>
      </c>
      <c r="B3736" t="s">
        <v>13327</v>
      </c>
      <c r="C3736" t="s">
        <v>13328</v>
      </c>
      <c r="D3736" t="s">
        <v>13329</v>
      </c>
      <c r="E3736" t="s">
        <v>47</v>
      </c>
      <c r="F3736" t="s">
        <v>13330</v>
      </c>
      <c r="G3736" s="1">
        <v>44358</v>
      </c>
      <c r="H3736" s="19">
        <v>44490</v>
      </c>
      <c r="I3736" s="19">
        <v>44723</v>
      </c>
      <c r="J3736" s="24" t="s">
        <v>5</v>
      </c>
      <c r="K3736" t="s">
        <v>36</v>
      </c>
      <c r="L3736" t="s">
        <v>3308</v>
      </c>
      <c r="M3736" t="str">
        <f>VLOOKUP(B3736,[1]Sheet1!$B:$S,18,FALSE)</f>
        <v>HFTD 2</v>
      </c>
    </row>
    <row r="3737" spans="1:13" x14ac:dyDescent="0.2">
      <c r="A3737" t="s">
        <v>30</v>
      </c>
      <c r="B3737" t="s">
        <v>13331</v>
      </c>
      <c r="C3737" t="s">
        <v>13328</v>
      </c>
      <c r="D3737" t="s">
        <v>13332</v>
      </c>
      <c r="E3737" t="s">
        <v>47</v>
      </c>
      <c r="F3737" t="s">
        <v>13330</v>
      </c>
      <c r="G3737" s="1">
        <v>44358</v>
      </c>
      <c r="H3737" s="19">
        <v>44499</v>
      </c>
      <c r="I3737" s="19">
        <v>44723</v>
      </c>
      <c r="J3737" s="24" t="s">
        <v>5</v>
      </c>
      <c r="K3737" t="s">
        <v>36</v>
      </c>
      <c r="L3737" t="s">
        <v>3308</v>
      </c>
      <c r="M3737" t="str">
        <f>VLOOKUP(B3737,[1]Sheet1!$B:$S,18,FALSE)</f>
        <v>HFTD 2</v>
      </c>
    </row>
    <row r="3738" spans="1:13" x14ac:dyDescent="0.2">
      <c r="A3738" t="s">
        <v>30</v>
      </c>
      <c r="B3738" t="s">
        <v>13333</v>
      </c>
      <c r="C3738" t="s">
        <v>13328</v>
      </c>
      <c r="D3738" t="s">
        <v>13329</v>
      </c>
      <c r="E3738" t="s">
        <v>47</v>
      </c>
      <c r="F3738" t="s">
        <v>13330</v>
      </c>
      <c r="G3738" s="1">
        <v>44358</v>
      </c>
      <c r="H3738" s="19">
        <v>44490</v>
      </c>
      <c r="I3738" s="19">
        <v>44723</v>
      </c>
      <c r="J3738" s="24" t="s">
        <v>5</v>
      </c>
      <c r="K3738" t="s">
        <v>36</v>
      </c>
      <c r="L3738" t="s">
        <v>3308</v>
      </c>
      <c r="M3738" t="str">
        <f>VLOOKUP(B3738,[1]Sheet1!$B:$S,18,FALSE)</f>
        <v>HFTD 2</v>
      </c>
    </row>
    <row r="3739" spans="1:13" x14ac:dyDescent="0.2">
      <c r="A3739" t="s">
        <v>30</v>
      </c>
      <c r="B3739" t="s">
        <v>13334</v>
      </c>
      <c r="C3739" t="s">
        <v>13335</v>
      </c>
      <c r="D3739" t="s">
        <v>13336</v>
      </c>
      <c r="E3739" t="s">
        <v>80</v>
      </c>
      <c r="F3739" t="s">
        <v>13337</v>
      </c>
      <c r="G3739" s="1">
        <v>44354</v>
      </c>
      <c r="H3739" s="19">
        <v>44574</v>
      </c>
      <c r="I3739" s="19">
        <v>44719</v>
      </c>
      <c r="J3739" s="24" t="s">
        <v>5</v>
      </c>
      <c r="K3739" t="s">
        <v>36</v>
      </c>
      <c r="L3739" t="s">
        <v>3308</v>
      </c>
      <c r="M3739" t="str">
        <f>VLOOKUP(B3739,[1]Sheet1!$B:$S,18,FALSE)</f>
        <v>HFTD 2</v>
      </c>
    </row>
    <row r="3740" spans="1:13" x14ac:dyDescent="0.2">
      <c r="A3740" t="s">
        <v>30</v>
      </c>
      <c r="B3740" t="s">
        <v>13338</v>
      </c>
      <c r="C3740" t="s">
        <v>998</v>
      </c>
      <c r="D3740" t="s">
        <v>13339</v>
      </c>
      <c r="E3740" t="s">
        <v>97</v>
      </c>
      <c r="F3740" t="s">
        <v>3656</v>
      </c>
      <c r="G3740" s="1">
        <v>44355</v>
      </c>
      <c r="H3740" s="19">
        <v>44355</v>
      </c>
      <c r="I3740" s="19">
        <v>44720</v>
      </c>
      <c r="J3740" s="19" t="s">
        <v>11</v>
      </c>
      <c r="K3740" t="s">
        <v>3320</v>
      </c>
      <c r="L3740" t="s">
        <v>3308</v>
      </c>
      <c r="M3740" t="str">
        <f>VLOOKUP(B3740,[1]Sheet1!$B:$S,18,FALSE)</f>
        <v>HFTD 2</v>
      </c>
    </row>
    <row r="3741" spans="1:13" x14ac:dyDescent="0.2">
      <c r="A3741" t="s">
        <v>30</v>
      </c>
      <c r="B3741" t="s">
        <v>13340</v>
      </c>
      <c r="C3741" t="s">
        <v>998</v>
      </c>
      <c r="D3741" t="s">
        <v>13341</v>
      </c>
      <c r="E3741" t="s">
        <v>97</v>
      </c>
      <c r="F3741" t="s">
        <v>3656</v>
      </c>
      <c r="G3741" s="1">
        <v>44355</v>
      </c>
      <c r="H3741" s="19">
        <v>44355</v>
      </c>
      <c r="I3741" s="19">
        <v>44720</v>
      </c>
      <c r="J3741" s="19" t="s">
        <v>11</v>
      </c>
      <c r="K3741" t="s">
        <v>3320</v>
      </c>
      <c r="L3741" t="s">
        <v>3308</v>
      </c>
      <c r="M3741" t="str">
        <f>VLOOKUP(B3741,[1]Sheet1!$B:$S,18,FALSE)</f>
        <v>HFTD 2</v>
      </c>
    </row>
    <row r="3742" spans="1:13" x14ac:dyDescent="0.2">
      <c r="A3742" t="s">
        <v>30</v>
      </c>
      <c r="B3742" t="s">
        <v>13342</v>
      </c>
      <c r="C3742" t="s">
        <v>13343</v>
      </c>
      <c r="D3742" t="s">
        <v>13344</v>
      </c>
      <c r="E3742" t="s">
        <v>189</v>
      </c>
      <c r="F3742" t="s">
        <v>6949</v>
      </c>
      <c r="G3742" s="1">
        <v>44355</v>
      </c>
      <c r="H3742" s="19">
        <v>44720</v>
      </c>
      <c r="I3742" s="19">
        <v>44720</v>
      </c>
      <c r="J3742" s="24" t="s">
        <v>5</v>
      </c>
      <c r="K3742" t="s">
        <v>36</v>
      </c>
      <c r="L3742" t="s">
        <v>3308</v>
      </c>
      <c r="M3742" t="str">
        <f>VLOOKUP(B3742,[1]Sheet1!$B:$S,18,FALSE)</f>
        <v>HFTD 2</v>
      </c>
    </row>
    <row r="3743" spans="1:13" x14ac:dyDescent="0.2">
      <c r="A3743" t="s">
        <v>30</v>
      </c>
      <c r="B3743" t="s">
        <v>13345</v>
      </c>
      <c r="C3743" t="s">
        <v>5294</v>
      </c>
      <c r="D3743" t="s">
        <v>13346</v>
      </c>
      <c r="E3743" t="s">
        <v>97</v>
      </c>
      <c r="F3743" t="s">
        <v>3656</v>
      </c>
      <c r="G3743" s="1">
        <v>44356</v>
      </c>
      <c r="H3743" s="19">
        <v>44775</v>
      </c>
      <c r="I3743" s="19">
        <v>44721</v>
      </c>
      <c r="J3743" s="24" t="s">
        <v>11</v>
      </c>
      <c r="K3743" t="s">
        <v>36</v>
      </c>
      <c r="L3743" t="s">
        <v>3308</v>
      </c>
      <c r="M3743" t="str">
        <f>VLOOKUP(B3743,[1]Sheet1!$B:$S,18,FALSE)</f>
        <v>HFTD 2</v>
      </c>
    </row>
    <row r="3744" spans="1:13" x14ac:dyDescent="0.2">
      <c r="A3744" t="s">
        <v>30</v>
      </c>
      <c r="B3744" t="s">
        <v>13347</v>
      </c>
      <c r="C3744" t="s">
        <v>13348</v>
      </c>
      <c r="D3744" t="s">
        <v>13349</v>
      </c>
      <c r="E3744" t="s">
        <v>56</v>
      </c>
      <c r="F3744" t="s">
        <v>9143</v>
      </c>
      <c r="G3744" s="1">
        <v>44357</v>
      </c>
      <c r="H3744" s="19">
        <v>44664</v>
      </c>
      <c r="I3744" s="19">
        <v>44722</v>
      </c>
      <c r="J3744" s="24" t="s">
        <v>5</v>
      </c>
      <c r="K3744" t="s">
        <v>36</v>
      </c>
      <c r="L3744" t="s">
        <v>3308</v>
      </c>
      <c r="M3744" t="str">
        <f>VLOOKUP(B3744,[1]Sheet1!$B:$S,18,FALSE)</f>
        <v>HFTD 2</v>
      </c>
    </row>
    <row r="3745" spans="1:13" x14ac:dyDescent="0.2">
      <c r="A3745" t="s">
        <v>30</v>
      </c>
      <c r="B3745" t="s">
        <v>13350</v>
      </c>
      <c r="C3745" t="s">
        <v>935</v>
      </c>
      <c r="D3745" t="s">
        <v>13351</v>
      </c>
      <c r="E3745" t="s">
        <v>97</v>
      </c>
      <c r="F3745" t="s">
        <v>4104</v>
      </c>
      <c r="G3745" s="1">
        <v>44357</v>
      </c>
      <c r="H3745" s="19">
        <v>44357</v>
      </c>
      <c r="I3745" s="19">
        <v>44722</v>
      </c>
      <c r="J3745" s="19" t="s">
        <v>11</v>
      </c>
      <c r="K3745" t="s">
        <v>3320</v>
      </c>
      <c r="L3745" t="s">
        <v>3308</v>
      </c>
      <c r="M3745" t="str">
        <f>VLOOKUP(B3745,[1]Sheet1!$B:$S,18,FALSE)</f>
        <v>HFTD 2</v>
      </c>
    </row>
    <row r="3746" spans="1:13" x14ac:dyDescent="0.2">
      <c r="A3746" t="s">
        <v>30</v>
      </c>
      <c r="B3746" t="s">
        <v>13352</v>
      </c>
      <c r="C3746" t="s">
        <v>2225</v>
      </c>
      <c r="D3746" t="s">
        <v>13353</v>
      </c>
      <c r="E3746" t="s">
        <v>97</v>
      </c>
      <c r="F3746" t="s">
        <v>12225</v>
      </c>
      <c r="G3746" s="1">
        <v>44357</v>
      </c>
      <c r="H3746" s="19">
        <v>44778</v>
      </c>
      <c r="I3746" s="19">
        <v>44722</v>
      </c>
      <c r="J3746" s="24" t="s">
        <v>11</v>
      </c>
      <c r="K3746" t="s">
        <v>36</v>
      </c>
      <c r="L3746" t="s">
        <v>3308</v>
      </c>
      <c r="M3746" t="str">
        <f>VLOOKUP(B3746,[1]Sheet1!$B:$S,18,FALSE)</f>
        <v>HFTD 2</v>
      </c>
    </row>
    <row r="3747" spans="1:13" x14ac:dyDescent="0.2">
      <c r="A3747" t="s">
        <v>30</v>
      </c>
      <c r="B3747" t="s">
        <v>13354</v>
      </c>
      <c r="C3747" t="s">
        <v>2228</v>
      </c>
      <c r="D3747" t="s">
        <v>13355</v>
      </c>
      <c r="E3747" t="s">
        <v>3312</v>
      </c>
      <c r="F3747" t="s">
        <v>8965</v>
      </c>
      <c r="G3747" s="1">
        <v>44357</v>
      </c>
      <c r="H3747" s="19">
        <v>44693</v>
      </c>
      <c r="I3747" s="19">
        <v>44722</v>
      </c>
      <c r="J3747" s="24" t="s">
        <v>5</v>
      </c>
      <c r="K3747" t="s">
        <v>36</v>
      </c>
      <c r="L3747" t="s">
        <v>3308</v>
      </c>
      <c r="M3747" t="str">
        <f>VLOOKUP(B3747,[1]Sheet1!$B:$S,18,FALSE)</f>
        <v>HFTD 2</v>
      </c>
    </row>
    <row r="3748" spans="1:13" x14ac:dyDescent="0.2">
      <c r="A3748" t="s">
        <v>30</v>
      </c>
      <c r="B3748" t="s">
        <v>13356</v>
      </c>
      <c r="C3748" t="s">
        <v>13357</v>
      </c>
      <c r="D3748" t="s">
        <v>13358</v>
      </c>
      <c r="E3748" t="s">
        <v>97</v>
      </c>
      <c r="F3748" t="s">
        <v>3566</v>
      </c>
      <c r="G3748" s="1">
        <v>44357</v>
      </c>
      <c r="H3748" s="19">
        <v>44705</v>
      </c>
      <c r="I3748" s="19">
        <v>44722</v>
      </c>
      <c r="J3748" s="24" t="s">
        <v>5</v>
      </c>
      <c r="K3748" t="s">
        <v>36</v>
      </c>
      <c r="L3748" t="s">
        <v>3308</v>
      </c>
      <c r="M3748" t="str">
        <f>VLOOKUP(B3748,[1]Sheet1!$B:$S,18,FALSE)</f>
        <v>HFTD 2</v>
      </c>
    </row>
    <row r="3749" spans="1:13" x14ac:dyDescent="0.2">
      <c r="A3749" t="s">
        <v>30</v>
      </c>
      <c r="B3749" t="s">
        <v>13359</v>
      </c>
      <c r="C3749" t="s">
        <v>13357</v>
      </c>
      <c r="D3749" t="s">
        <v>13360</v>
      </c>
      <c r="E3749" t="s">
        <v>97</v>
      </c>
      <c r="F3749" t="s">
        <v>12225</v>
      </c>
      <c r="G3749" s="1">
        <v>44357</v>
      </c>
      <c r="H3749" s="19">
        <v>44777</v>
      </c>
      <c r="I3749" s="19">
        <v>44722</v>
      </c>
      <c r="J3749" s="24" t="s">
        <v>11</v>
      </c>
      <c r="K3749" t="s">
        <v>36</v>
      </c>
      <c r="L3749" t="s">
        <v>3308</v>
      </c>
      <c r="M3749" t="str">
        <f>VLOOKUP(B3749,[1]Sheet1!$B:$S,18,FALSE)</f>
        <v>HFTD 2</v>
      </c>
    </row>
    <row r="3750" spans="1:13" x14ac:dyDescent="0.2">
      <c r="A3750" t="s">
        <v>30</v>
      </c>
      <c r="B3750" t="s">
        <v>13361</v>
      </c>
      <c r="C3750" t="s">
        <v>13362</v>
      </c>
      <c r="D3750" t="s">
        <v>13363</v>
      </c>
      <c r="E3750" t="s">
        <v>97</v>
      </c>
      <c r="F3750" t="s">
        <v>8252</v>
      </c>
      <c r="G3750" s="1">
        <v>44354</v>
      </c>
      <c r="H3750" s="19">
        <v>44769</v>
      </c>
      <c r="I3750" s="19">
        <v>44719</v>
      </c>
      <c r="J3750" s="24" t="s">
        <v>11</v>
      </c>
      <c r="K3750" t="s">
        <v>36</v>
      </c>
      <c r="L3750" t="s">
        <v>3308</v>
      </c>
      <c r="M3750" t="str">
        <f>VLOOKUP(B3750,[1]Sheet1!$B:$S,18,FALSE)</f>
        <v>HFTD 2</v>
      </c>
    </row>
    <row r="3751" spans="1:13" x14ac:dyDescent="0.2">
      <c r="A3751" t="s">
        <v>30</v>
      </c>
      <c r="B3751" t="s">
        <v>13364</v>
      </c>
      <c r="C3751" t="s">
        <v>9486</v>
      </c>
      <c r="D3751" t="s">
        <v>13365</v>
      </c>
      <c r="E3751" t="s">
        <v>3312</v>
      </c>
      <c r="F3751" t="s">
        <v>7803</v>
      </c>
      <c r="G3751" s="1">
        <v>44354</v>
      </c>
      <c r="H3751" s="19">
        <v>44697</v>
      </c>
      <c r="I3751" s="19">
        <v>44719</v>
      </c>
      <c r="J3751" s="24" t="s">
        <v>5</v>
      </c>
      <c r="K3751" t="s">
        <v>36</v>
      </c>
      <c r="L3751" t="s">
        <v>3308</v>
      </c>
      <c r="M3751" t="str">
        <f>VLOOKUP(B3751,[1]Sheet1!$B:$S,18,FALSE)</f>
        <v>HFTD 2</v>
      </c>
    </row>
    <row r="3752" spans="1:13" x14ac:dyDescent="0.2">
      <c r="A3752" t="s">
        <v>30</v>
      </c>
      <c r="B3752" t="s">
        <v>13366</v>
      </c>
      <c r="C3752" t="s">
        <v>8783</v>
      </c>
      <c r="D3752" t="s">
        <v>13367</v>
      </c>
      <c r="E3752" t="s">
        <v>97</v>
      </c>
      <c r="F3752" t="s">
        <v>8252</v>
      </c>
      <c r="G3752" s="1">
        <v>44354</v>
      </c>
      <c r="H3752" s="19">
        <v>44354</v>
      </c>
      <c r="I3752" s="19">
        <v>44719</v>
      </c>
      <c r="J3752" s="19" t="s">
        <v>11</v>
      </c>
      <c r="K3752" t="s">
        <v>3320</v>
      </c>
      <c r="L3752" t="s">
        <v>3308</v>
      </c>
      <c r="M3752" t="str">
        <f>VLOOKUP(B3752,[1]Sheet1!$B:$S,18,FALSE)</f>
        <v>HFTD 2</v>
      </c>
    </row>
    <row r="3753" spans="1:13" x14ac:dyDescent="0.2">
      <c r="A3753" t="s">
        <v>30</v>
      </c>
      <c r="B3753" t="s">
        <v>13368</v>
      </c>
      <c r="C3753" t="s">
        <v>13369</v>
      </c>
      <c r="D3753" t="s">
        <v>13370</v>
      </c>
      <c r="E3753" t="s">
        <v>189</v>
      </c>
      <c r="F3753" t="s">
        <v>6949</v>
      </c>
      <c r="G3753" s="1">
        <v>44355</v>
      </c>
      <c r="H3753" s="19">
        <v>44646</v>
      </c>
      <c r="I3753" s="19">
        <v>44720</v>
      </c>
      <c r="J3753" s="24" t="s">
        <v>5</v>
      </c>
      <c r="K3753" t="s">
        <v>36</v>
      </c>
      <c r="L3753" t="s">
        <v>3308</v>
      </c>
      <c r="M3753" t="str">
        <f>VLOOKUP(B3753,[1]Sheet1!$B:$S,18,FALSE)</f>
        <v>HFTD 2</v>
      </c>
    </row>
    <row r="3754" spans="1:13" x14ac:dyDescent="0.2">
      <c r="A3754" t="s">
        <v>30</v>
      </c>
      <c r="B3754" t="s">
        <v>13371</v>
      </c>
      <c r="C3754" t="s">
        <v>13372</v>
      </c>
      <c r="D3754" t="s">
        <v>13373</v>
      </c>
      <c r="E3754" t="s">
        <v>97</v>
      </c>
      <c r="F3754" t="s">
        <v>13374</v>
      </c>
      <c r="G3754" s="1">
        <v>44355</v>
      </c>
      <c r="H3754" s="19">
        <v>44764</v>
      </c>
      <c r="I3754" s="19">
        <v>44720</v>
      </c>
      <c r="J3754" s="24" t="s">
        <v>11</v>
      </c>
      <c r="K3754" t="s">
        <v>36</v>
      </c>
      <c r="L3754" t="s">
        <v>3308</v>
      </c>
      <c r="M3754" t="str">
        <f>VLOOKUP(B3754,[1]Sheet1!$B:$S,18,FALSE)</f>
        <v>HFTD 2</v>
      </c>
    </row>
    <row r="3755" spans="1:13" x14ac:dyDescent="0.2">
      <c r="A3755" t="s">
        <v>30</v>
      </c>
      <c r="B3755" t="s">
        <v>13375</v>
      </c>
      <c r="C3755" t="s">
        <v>7219</v>
      </c>
      <c r="D3755" t="s">
        <v>13376</v>
      </c>
      <c r="E3755" t="s">
        <v>97</v>
      </c>
      <c r="F3755" t="s">
        <v>8252</v>
      </c>
      <c r="G3755" s="1">
        <v>44355</v>
      </c>
      <c r="H3755" s="19">
        <v>44765</v>
      </c>
      <c r="I3755" s="19">
        <v>44720</v>
      </c>
      <c r="J3755" s="24" t="s">
        <v>11</v>
      </c>
      <c r="K3755" t="s">
        <v>36</v>
      </c>
      <c r="L3755" t="s">
        <v>3308</v>
      </c>
      <c r="M3755" t="str">
        <f>VLOOKUP(B3755,[1]Sheet1!$B:$S,18,FALSE)</f>
        <v>HFTD 2</v>
      </c>
    </row>
    <row r="3756" spans="1:13" x14ac:dyDescent="0.2">
      <c r="A3756" t="s">
        <v>30</v>
      </c>
      <c r="B3756" t="s">
        <v>13377</v>
      </c>
      <c r="C3756" t="s">
        <v>13378</v>
      </c>
      <c r="D3756" t="s">
        <v>13379</v>
      </c>
      <c r="E3756" t="s">
        <v>189</v>
      </c>
      <c r="F3756" t="s">
        <v>4292</v>
      </c>
      <c r="G3756" s="1">
        <v>44355</v>
      </c>
      <c r="H3756" s="19">
        <v>44659</v>
      </c>
      <c r="I3756" s="19">
        <v>44720</v>
      </c>
      <c r="J3756" s="24" t="s">
        <v>5</v>
      </c>
      <c r="K3756" t="s">
        <v>36</v>
      </c>
      <c r="L3756" t="s">
        <v>3308</v>
      </c>
      <c r="M3756" t="str">
        <f>VLOOKUP(B3756,[1]Sheet1!$B:$S,18,FALSE)</f>
        <v>HFTD 2</v>
      </c>
    </row>
    <row r="3757" spans="1:13" x14ac:dyDescent="0.2">
      <c r="A3757" t="s">
        <v>30</v>
      </c>
      <c r="B3757" t="s">
        <v>13380</v>
      </c>
      <c r="C3757" t="s">
        <v>5294</v>
      </c>
      <c r="D3757" t="s">
        <v>13381</v>
      </c>
      <c r="E3757" t="s">
        <v>97</v>
      </c>
      <c r="F3757" t="s">
        <v>3656</v>
      </c>
      <c r="G3757" s="1">
        <v>44356</v>
      </c>
      <c r="H3757" s="19">
        <v>44356</v>
      </c>
      <c r="I3757" s="19">
        <v>44721</v>
      </c>
      <c r="J3757" s="19" t="s">
        <v>11</v>
      </c>
      <c r="K3757" t="s">
        <v>3320</v>
      </c>
      <c r="L3757" t="s">
        <v>3308</v>
      </c>
      <c r="M3757" t="str">
        <f>VLOOKUP(B3757,[1]Sheet1!$B:$S,18,FALSE)</f>
        <v>HFTD 2</v>
      </c>
    </row>
    <row r="3758" spans="1:13" x14ac:dyDescent="0.2">
      <c r="A3758" t="s">
        <v>30</v>
      </c>
      <c r="B3758" t="s">
        <v>13382</v>
      </c>
      <c r="C3758" t="s">
        <v>5294</v>
      </c>
      <c r="D3758" t="s">
        <v>13383</v>
      </c>
      <c r="E3758" t="s">
        <v>97</v>
      </c>
      <c r="F3758" t="s">
        <v>3656</v>
      </c>
      <c r="G3758" s="1">
        <v>44356</v>
      </c>
      <c r="H3758" s="19">
        <v>44356</v>
      </c>
      <c r="I3758" s="19">
        <v>44721</v>
      </c>
      <c r="J3758" s="19" t="s">
        <v>11</v>
      </c>
      <c r="K3758" t="s">
        <v>3320</v>
      </c>
      <c r="L3758" t="s">
        <v>3308</v>
      </c>
      <c r="M3758" t="str">
        <f>VLOOKUP(B3758,[1]Sheet1!$B:$S,18,FALSE)</f>
        <v>HFTD 2</v>
      </c>
    </row>
    <row r="3759" spans="1:13" x14ac:dyDescent="0.2">
      <c r="A3759" t="s">
        <v>30</v>
      </c>
      <c r="B3759" t="s">
        <v>13384</v>
      </c>
      <c r="C3759" t="s">
        <v>13385</v>
      </c>
      <c r="D3759" t="s">
        <v>13386</v>
      </c>
      <c r="E3759" t="s">
        <v>56</v>
      </c>
      <c r="F3759" t="s">
        <v>6866</v>
      </c>
      <c r="G3759" s="1">
        <v>44355</v>
      </c>
      <c r="H3759" s="19">
        <v>44355</v>
      </c>
      <c r="I3759" s="19">
        <v>44720</v>
      </c>
      <c r="J3759" s="19" t="s">
        <v>11</v>
      </c>
      <c r="K3759" t="s">
        <v>3320</v>
      </c>
      <c r="L3759" t="s">
        <v>3308</v>
      </c>
      <c r="M3759" t="str">
        <f>VLOOKUP(B3759,[1]Sheet1!$B:$S,18,FALSE)</f>
        <v>HFTD 2</v>
      </c>
    </row>
    <row r="3760" spans="1:13" x14ac:dyDescent="0.2">
      <c r="A3760" t="s">
        <v>30</v>
      </c>
      <c r="B3760" t="s">
        <v>13387</v>
      </c>
      <c r="C3760" t="s">
        <v>3111</v>
      </c>
      <c r="D3760" t="s">
        <v>13388</v>
      </c>
      <c r="E3760" t="s">
        <v>97</v>
      </c>
      <c r="F3760" t="s">
        <v>3656</v>
      </c>
      <c r="G3760" s="1">
        <v>44355</v>
      </c>
      <c r="H3760" s="19">
        <v>44355</v>
      </c>
      <c r="I3760" s="19">
        <v>44720</v>
      </c>
      <c r="J3760" s="19" t="s">
        <v>11</v>
      </c>
      <c r="K3760" t="s">
        <v>3320</v>
      </c>
      <c r="L3760" t="s">
        <v>3308</v>
      </c>
      <c r="M3760" t="str">
        <f>VLOOKUP(B3760,[1]Sheet1!$B:$S,18,FALSE)</f>
        <v>HFTD 2</v>
      </c>
    </row>
    <row r="3761" spans="1:13" x14ac:dyDescent="0.2">
      <c r="A3761" t="s">
        <v>30</v>
      </c>
      <c r="B3761" t="s">
        <v>13389</v>
      </c>
      <c r="C3761" t="s">
        <v>1817</v>
      </c>
      <c r="D3761" t="s">
        <v>13390</v>
      </c>
      <c r="E3761" t="s">
        <v>97</v>
      </c>
      <c r="F3761" t="s">
        <v>12225</v>
      </c>
      <c r="G3761" s="1">
        <v>44357</v>
      </c>
      <c r="H3761" s="19">
        <v>44776</v>
      </c>
      <c r="I3761" s="19">
        <v>44722</v>
      </c>
      <c r="J3761" s="24" t="s">
        <v>11</v>
      </c>
      <c r="K3761" t="s">
        <v>36</v>
      </c>
      <c r="L3761" t="s">
        <v>3308</v>
      </c>
      <c r="M3761" t="str">
        <f>VLOOKUP(B3761,[1]Sheet1!$B:$S,18,FALSE)</f>
        <v>HFTD 2</v>
      </c>
    </row>
    <row r="3762" spans="1:13" x14ac:dyDescent="0.2">
      <c r="A3762" t="s">
        <v>30</v>
      </c>
      <c r="B3762" t="s">
        <v>13391</v>
      </c>
      <c r="C3762" t="s">
        <v>13392</v>
      </c>
      <c r="D3762" t="s">
        <v>13393</v>
      </c>
      <c r="E3762" t="s">
        <v>56</v>
      </c>
      <c r="F3762" t="s">
        <v>8394</v>
      </c>
      <c r="G3762" s="1">
        <v>44358</v>
      </c>
      <c r="H3762" s="19">
        <v>44358</v>
      </c>
      <c r="I3762" s="19">
        <v>44723</v>
      </c>
      <c r="J3762" s="19" t="s">
        <v>11</v>
      </c>
      <c r="K3762" t="s">
        <v>3320</v>
      </c>
      <c r="L3762" t="s">
        <v>3308</v>
      </c>
      <c r="M3762" t="str">
        <f>VLOOKUP(B3762,[1]Sheet1!$B:$S,18,FALSE)</f>
        <v>HFTD 2</v>
      </c>
    </row>
    <row r="3763" spans="1:13" x14ac:dyDescent="0.2">
      <c r="A3763" t="s">
        <v>30</v>
      </c>
      <c r="B3763" t="s">
        <v>13394</v>
      </c>
      <c r="C3763" t="s">
        <v>13392</v>
      </c>
      <c r="D3763" t="s">
        <v>13395</v>
      </c>
      <c r="E3763" t="s">
        <v>56</v>
      </c>
      <c r="F3763" t="s">
        <v>8394</v>
      </c>
      <c r="G3763" s="1">
        <v>44358</v>
      </c>
      <c r="H3763" s="19">
        <v>44358</v>
      </c>
      <c r="I3763" s="19">
        <v>44723</v>
      </c>
      <c r="J3763" s="19" t="s">
        <v>11</v>
      </c>
      <c r="K3763" t="s">
        <v>3320</v>
      </c>
      <c r="L3763" t="s">
        <v>3308</v>
      </c>
      <c r="M3763" t="str">
        <f>VLOOKUP(B3763,[1]Sheet1!$B:$S,18,FALSE)</f>
        <v>HFTD 2</v>
      </c>
    </row>
    <row r="3764" spans="1:13" x14ac:dyDescent="0.2">
      <c r="A3764" t="s">
        <v>30</v>
      </c>
      <c r="B3764" t="s">
        <v>13396</v>
      </c>
      <c r="C3764" t="s">
        <v>2150</v>
      </c>
      <c r="D3764" t="s">
        <v>13397</v>
      </c>
      <c r="E3764" t="s">
        <v>97</v>
      </c>
      <c r="F3764" t="s">
        <v>3670</v>
      </c>
      <c r="G3764" s="1">
        <v>44356</v>
      </c>
      <c r="H3764" s="19">
        <v>44736</v>
      </c>
      <c r="I3764" s="19">
        <v>44721</v>
      </c>
      <c r="J3764" s="24" t="s">
        <v>11</v>
      </c>
      <c r="K3764" t="s">
        <v>36</v>
      </c>
      <c r="L3764" t="s">
        <v>3308</v>
      </c>
      <c r="M3764" t="str">
        <f>VLOOKUP(B3764,[1]Sheet1!$B:$S,18,FALSE)</f>
        <v>HFTD 2</v>
      </c>
    </row>
    <row r="3765" spans="1:13" x14ac:dyDescent="0.2">
      <c r="A3765" t="s">
        <v>30</v>
      </c>
      <c r="B3765" t="s">
        <v>13398</v>
      </c>
      <c r="C3765" t="s">
        <v>11822</v>
      </c>
      <c r="D3765" t="s">
        <v>13399</v>
      </c>
      <c r="E3765" t="s">
        <v>80</v>
      </c>
      <c r="F3765" t="s">
        <v>4640</v>
      </c>
      <c r="G3765" s="1">
        <v>44355</v>
      </c>
      <c r="H3765" s="19">
        <v>44355</v>
      </c>
      <c r="I3765" s="19">
        <v>44720</v>
      </c>
      <c r="J3765" s="19" t="s">
        <v>11</v>
      </c>
      <c r="K3765" t="s">
        <v>3320</v>
      </c>
      <c r="L3765" t="s">
        <v>3308</v>
      </c>
      <c r="M3765" t="str">
        <f>VLOOKUP(B3765,[1]Sheet1!$B:$S,18,FALSE)</f>
        <v>HFTD 2</v>
      </c>
    </row>
    <row r="3766" spans="1:13" x14ac:dyDescent="0.2">
      <c r="A3766" t="s">
        <v>30</v>
      </c>
      <c r="B3766" t="s">
        <v>13400</v>
      </c>
      <c r="C3766" t="s">
        <v>13401</v>
      </c>
      <c r="D3766" t="s">
        <v>13402</v>
      </c>
      <c r="E3766" t="s">
        <v>56</v>
      </c>
      <c r="F3766" t="s">
        <v>8394</v>
      </c>
      <c r="G3766" s="1">
        <v>44351</v>
      </c>
      <c r="H3766" s="19">
        <v>44351</v>
      </c>
      <c r="I3766" s="19">
        <v>44716</v>
      </c>
      <c r="J3766" s="19" t="s">
        <v>11</v>
      </c>
      <c r="K3766" t="s">
        <v>3320</v>
      </c>
      <c r="L3766" t="s">
        <v>3308</v>
      </c>
      <c r="M3766" t="str">
        <f>VLOOKUP(B3766,[1]Sheet1!$B:$S,18,FALSE)</f>
        <v>HFTD 2</v>
      </c>
    </row>
    <row r="3767" spans="1:13" x14ac:dyDescent="0.2">
      <c r="A3767" t="s">
        <v>30</v>
      </c>
      <c r="B3767" t="s">
        <v>13403</v>
      </c>
      <c r="C3767" t="s">
        <v>6862</v>
      </c>
      <c r="D3767" t="s">
        <v>13404</v>
      </c>
      <c r="E3767" t="s">
        <v>56</v>
      </c>
      <c r="F3767" t="s">
        <v>3347</v>
      </c>
      <c r="G3767" s="1">
        <v>44355</v>
      </c>
      <c r="H3767" s="19">
        <v>44355</v>
      </c>
      <c r="I3767" s="19">
        <v>44720</v>
      </c>
      <c r="J3767" s="19" t="s">
        <v>11</v>
      </c>
      <c r="K3767" t="s">
        <v>3320</v>
      </c>
      <c r="L3767" t="s">
        <v>3308</v>
      </c>
      <c r="M3767" t="str">
        <f>VLOOKUP(B3767,[1]Sheet1!$B:$S,18,FALSE)</f>
        <v>HFTD 2</v>
      </c>
    </row>
    <row r="3768" spans="1:13" x14ac:dyDescent="0.2">
      <c r="A3768" t="s">
        <v>30</v>
      </c>
      <c r="B3768" t="s">
        <v>13405</v>
      </c>
      <c r="C3768" t="s">
        <v>741</v>
      </c>
      <c r="D3768" t="s">
        <v>13406</v>
      </c>
      <c r="E3768" t="s">
        <v>34</v>
      </c>
      <c r="F3768" t="s">
        <v>12868</v>
      </c>
      <c r="G3768" s="1">
        <v>44358</v>
      </c>
      <c r="H3768" s="19">
        <v>44446</v>
      </c>
      <c r="I3768" s="19">
        <v>44723</v>
      </c>
      <c r="J3768" s="24" t="s">
        <v>5</v>
      </c>
      <c r="K3768" t="s">
        <v>36</v>
      </c>
      <c r="L3768" t="s">
        <v>3308</v>
      </c>
      <c r="M3768" t="str">
        <f>VLOOKUP(B3768,[1]Sheet1!$B:$S,18,FALSE)</f>
        <v>HFTD 2</v>
      </c>
    </row>
    <row r="3769" spans="1:13" x14ac:dyDescent="0.2">
      <c r="A3769" t="s">
        <v>30</v>
      </c>
      <c r="B3769" t="s">
        <v>13407</v>
      </c>
      <c r="C3769" t="s">
        <v>13408</v>
      </c>
      <c r="D3769" t="s">
        <v>13409</v>
      </c>
      <c r="E3769" t="s">
        <v>80</v>
      </c>
      <c r="F3769" t="s">
        <v>7016</v>
      </c>
      <c r="G3769" s="1">
        <v>44354</v>
      </c>
      <c r="H3769" s="19">
        <v>44735</v>
      </c>
      <c r="I3769" s="19">
        <v>44719</v>
      </c>
      <c r="J3769" s="24" t="s">
        <v>11</v>
      </c>
      <c r="K3769" t="s">
        <v>36</v>
      </c>
      <c r="L3769" t="s">
        <v>3308</v>
      </c>
      <c r="M3769" t="str">
        <f>VLOOKUP(B3769,[1]Sheet1!$B:$S,18,FALSE)</f>
        <v>HFTD 2</v>
      </c>
    </row>
    <row r="3770" spans="1:13" x14ac:dyDescent="0.2">
      <c r="A3770" t="s">
        <v>30</v>
      </c>
      <c r="B3770" t="s">
        <v>13410</v>
      </c>
      <c r="C3770" t="s">
        <v>13411</v>
      </c>
      <c r="D3770" t="s">
        <v>13412</v>
      </c>
      <c r="E3770" t="s">
        <v>56</v>
      </c>
      <c r="F3770" t="s">
        <v>6866</v>
      </c>
      <c r="G3770" s="1">
        <v>44358</v>
      </c>
      <c r="H3770" s="19">
        <v>44358</v>
      </c>
      <c r="I3770" s="19">
        <v>44723</v>
      </c>
      <c r="J3770" s="19" t="s">
        <v>11</v>
      </c>
      <c r="K3770" t="s">
        <v>3320</v>
      </c>
      <c r="L3770" t="s">
        <v>3308</v>
      </c>
      <c r="M3770" t="str">
        <f>VLOOKUP(B3770,[1]Sheet1!$B:$S,18,FALSE)</f>
        <v>HFTD 2</v>
      </c>
    </row>
    <row r="3771" spans="1:13" x14ac:dyDescent="0.2">
      <c r="A3771" t="s">
        <v>30</v>
      </c>
      <c r="B3771" t="s">
        <v>13413</v>
      </c>
      <c r="C3771" t="s">
        <v>13414</v>
      </c>
      <c r="D3771" t="s">
        <v>13415</v>
      </c>
      <c r="E3771" t="s">
        <v>73</v>
      </c>
      <c r="F3771" t="s">
        <v>5343</v>
      </c>
      <c r="G3771" s="1">
        <v>44355</v>
      </c>
      <c r="H3771" s="19">
        <v>44708</v>
      </c>
      <c r="I3771" s="19">
        <v>44720</v>
      </c>
      <c r="J3771" s="24" t="s">
        <v>5</v>
      </c>
      <c r="K3771" t="s">
        <v>36</v>
      </c>
      <c r="L3771" t="s">
        <v>3308</v>
      </c>
      <c r="M3771" t="str">
        <f>VLOOKUP(B3771,[1]Sheet1!$B:$S,18,FALSE)</f>
        <v>HFTD 2</v>
      </c>
    </row>
    <row r="3772" spans="1:13" x14ac:dyDescent="0.2">
      <c r="A3772" t="s">
        <v>30</v>
      </c>
      <c r="B3772" t="s">
        <v>13416</v>
      </c>
      <c r="C3772" t="s">
        <v>13417</v>
      </c>
      <c r="D3772" t="s">
        <v>13418</v>
      </c>
      <c r="E3772" t="s">
        <v>97</v>
      </c>
      <c r="F3772" t="s">
        <v>3595</v>
      </c>
      <c r="G3772" s="1">
        <v>44356</v>
      </c>
      <c r="H3772" s="19">
        <v>44356</v>
      </c>
      <c r="I3772" s="19">
        <v>44721</v>
      </c>
      <c r="J3772" s="19" t="s">
        <v>11</v>
      </c>
      <c r="K3772" t="s">
        <v>3320</v>
      </c>
      <c r="L3772" t="s">
        <v>3308</v>
      </c>
      <c r="M3772" t="str">
        <f>VLOOKUP(B3772,[1]Sheet1!$B:$S,18,FALSE)</f>
        <v>HFTD 2</v>
      </c>
    </row>
    <row r="3773" spans="1:13" x14ac:dyDescent="0.2">
      <c r="A3773" t="s">
        <v>30</v>
      </c>
      <c r="B3773" t="s">
        <v>13419</v>
      </c>
      <c r="C3773" t="s">
        <v>13420</v>
      </c>
      <c r="D3773" t="s">
        <v>13421</v>
      </c>
      <c r="E3773" t="s">
        <v>56</v>
      </c>
      <c r="F3773" t="s">
        <v>8394</v>
      </c>
      <c r="G3773" s="1">
        <v>44358</v>
      </c>
      <c r="H3773" s="19">
        <v>44358</v>
      </c>
      <c r="I3773" s="19">
        <v>44723</v>
      </c>
      <c r="J3773" s="19" t="s">
        <v>11</v>
      </c>
      <c r="K3773" t="s">
        <v>3320</v>
      </c>
      <c r="L3773" t="s">
        <v>3308</v>
      </c>
      <c r="M3773" t="str">
        <f>VLOOKUP(B3773,[1]Sheet1!$B:$S,18,FALSE)</f>
        <v>HFTD 2</v>
      </c>
    </row>
    <row r="3774" spans="1:13" x14ac:dyDescent="0.2">
      <c r="A3774" t="s">
        <v>30</v>
      </c>
      <c r="B3774" t="s">
        <v>13422</v>
      </c>
      <c r="C3774" t="s">
        <v>13423</v>
      </c>
      <c r="D3774" t="s">
        <v>13424</v>
      </c>
      <c r="E3774" t="s">
        <v>97</v>
      </c>
      <c r="F3774" t="s">
        <v>3535</v>
      </c>
      <c r="G3774" s="1">
        <v>44358</v>
      </c>
      <c r="H3774" s="19">
        <v>44686</v>
      </c>
      <c r="I3774" s="19">
        <v>44723</v>
      </c>
      <c r="J3774" s="24" t="s">
        <v>5</v>
      </c>
      <c r="K3774" t="s">
        <v>36</v>
      </c>
      <c r="L3774" t="s">
        <v>3308</v>
      </c>
      <c r="M3774" t="str">
        <f>VLOOKUP(B3774,[1]Sheet1!$B:$S,18,FALSE)</f>
        <v>HFTD 2</v>
      </c>
    </row>
    <row r="3775" spans="1:13" x14ac:dyDescent="0.2">
      <c r="A3775" t="s">
        <v>30</v>
      </c>
      <c r="B3775" t="s">
        <v>13425</v>
      </c>
      <c r="C3775" t="s">
        <v>13426</v>
      </c>
      <c r="D3775" t="s">
        <v>13427</v>
      </c>
      <c r="E3775" t="s">
        <v>56</v>
      </c>
      <c r="F3775" t="s">
        <v>6866</v>
      </c>
      <c r="G3775" s="1">
        <v>44355</v>
      </c>
      <c r="H3775" s="19">
        <v>44739</v>
      </c>
      <c r="I3775" s="19">
        <v>44720</v>
      </c>
      <c r="J3775" s="24" t="s">
        <v>11</v>
      </c>
      <c r="K3775" t="s">
        <v>36</v>
      </c>
      <c r="L3775" t="s">
        <v>3308</v>
      </c>
      <c r="M3775" t="str">
        <f>VLOOKUP(B3775,[1]Sheet1!$B:$S,18,FALSE)</f>
        <v>HFTD 2</v>
      </c>
    </row>
    <row r="3776" spans="1:13" x14ac:dyDescent="0.2">
      <c r="A3776" t="s">
        <v>30</v>
      </c>
      <c r="B3776" t="s">
        <v>13428</v>
      </c>
      <c r="C3776" t="s">
        <v>1942</v>
      </c>
      <c r="D3776" t="s">
        <v>13429</v>
      </c>
      <c r="E3776" t="s">
        <v>56</v>
      </c>
      <c r="F3776" t="s">
        <v>6866</v>
      </c>
      <c r="G3776" s="1">
        <v>44355</v>
      </c>
      <c r="H3776" s="19">
        <v>44774</v>
      </c>
      <c r="I3776" s="19">
        <v>44720</v>
      </c>
      <c r="J3776" s="24" t="s">
        <v>11</v>
      </c>
      <c r="K3776" t="s">
        <v>36</v>
      </c>
      <c r="L3776" t="s">
        <v>3308</v>
      </c>
      <c r="M3776" t="str">
        <f>VLOOKUP(B3776,[1]Sheet1!$B:$S,18,FALSE)</f>
        <v>HFTD 2</v>
      </c>
    </row>
    <row r="3777" spans="1:13" x14ac:dyDescent="0.2">
      <c r="A3777" t="s">
        <v>30</v>
      </c>
      <c r="B3777" t="s">
        <v>13430</v>
      </c>
      <c r="C3777" t="s">
        <v>1746</v>
      </c>
      <c r="D3777" t="s">
        <v>13431</v>
      </c>
      <c r="E3777" t="s">
        <v>97</v>
      </c>
      <c r="F3777" t="s">
        <v>5434</v>
      </c>
      <c r="G3777" s="1">
        <v>44357</v>
      </c>
      <c r="H3777" s="19">
        <v>44357</v>
      </c>
      <c r="I3777" s="19">
        <v>44722</v>
      </c>
      <c r="J3777" s="19" t="s">
        <v>11</v>
      </c>
      <c r="K3777" t="s">
        <v>3320</v>
      </c>
      <c r="L3777" t="s">
        <v>3308</v>
      </c>
      <c r="M3777" t="str">
        <f>VLOOKUP(B3777,[1]Sheet1!$B:$S,18,FALSE)</f>
        <v>HFTD 2</v>
      </c>
    </row>
    <row r="3778" spans="1:13" x14ac:dyDescent="0.2">
      <c r="A3778" t="s">
        <v>30</v>
      </c>
      <c r="B3778" t="s">
        <v>13432</v>
      </c>
      <c r="C3778" t="s">
        <v>13433</v>
      </c>
      <c r="D3778" t="s">
        <v>13434</v>
      </c>
      <c r="E3778" t="s">
        <v>97</v>
      </c>
      <c r="F3778" t="s">
        <v>9635</v>
      </c>
      <c r="G3778" s="1">
        <v>44357</v>
      </c>
      <c r="H3778" s="19">
        <v>44357</v>
      </c>
      <c r="I3778" s="19">
        <v>44722</v>
      </c>
      <c r="J3778" s="19" t="s">
        <v>11</v>
      </c>
      <c r="K3778" t="s">
        <v>3320</v>
      </c>
      <c r="L3778" t="s">
        <v>3308</v>
      </c>
      <c r="M3778" t="str">
        <f>VLOOKUP(B3778,[1]Sheet1!$B:$S,18,FALSE)</f>
        <v>HFTD 2</v>
      </c>
    </row>
    <row r="3779" spans="1:13" x14ac:dyDescent="0.2">
      <c r="A3779" t="s">
        <v>30</v>
      </c>
      <c r="B3779" t="s">
        <v>13435</v>
      </c>
      <c r="C3779" t="s">
        <v>13436</v>
      </c>
      <c r="D3779" t="s">
        <v>13437</v>
      </c>
      <c r="E3779" t="s">
        <v>56</v>
      </c>
      <c r="F3779" t="s">
        <v>8394</v>
      </c>
      <c r="G3779" s="1">
        <v>44358</v>
      </c>
      <c r="H3779" s="19">
        <v>44790</v>
      </c>
      <c r="I3779" s="19">
        <v>44723</v>
      </c>
      <c r="J3779" s="24" t="s">
        <v>11</v>
      </c>
      <c r="K3779" t="s">
        <v>36</v>
      </c>
      <c r="L3779" t="s">
        <v>3308</v>
      </c>
      <c r="M3779" t="str">
        <f>VLOOKUP(B3779,[1]Sheet1!$B:$S,18,FALSE)</f>
        <v>HFTD 2</v>
      </c>
    </row>
    <row r="3780" spans="1:13" x14ac:dyDescent="0.2">
      <c r="A3780" t="s">
        <v>30</v>
      </c>
      <c r="B3780" t="s">
        <v>13438</v>
      </c>
      <c r="C3780" t="s">
        <v>13436</v>
      </c>
      <c r="D3780" t="s">
        <v>13439</v>
      </c>
      <c r="E3780" t="s">
        <v>56</v>
      </c>
      <c r="F3780" t="s">
        <v>8394</v>
      </c>
      <c r="G3780" s="1">
        <v>44358</v>
      </c>
      <c r="H3780" s="19">
        <v>44358</v>
      </c>
      <c r="I3780" s="19">
        <v>44723</v>
      </c>
      <c r="J3780" s="19" t="s">
        <v>11</v>
      </c>
      <c r="K3780" t="s">
        <v>3320</v>
      </c>
      <c r="L3780" t="s">
        <v>3308</v>
      </c>
      <c r="M3780" t="str">
        <f>VLOOKUP(B3780,[1]Sheet1!$B:$S,18,FALSE)</f>
        <v>HFTD 2</v>
      </c>
    </row>
    <row r="3781" spans="1:13" x14ac:dyDescent="0.2">
      <c r="A3781" t="s">
        <v>30</v>
      </c>
      <c r="B3781" t="s">
        <v>13440</v>
      </c>
      <c r="C3781" t="s">
        <v>13436</v>
      </c>
      <c r="D3781" t="s">
        <v>13441</v>
      </c>
      <c r="E3781" t="s">
        <v>56</v>
      </c>
      <c r="F3781" t="s">
        <v>8394</v>
      </c>
      <c r="G3781" s="1">
        <v>44358</v>
      </c>
      <c r="H3781" s="19">
        <v>44358</v>
      </c>
      <c r="I3781" s="19">
        <v>44723</v>
      </c>
      <c r="J3781" s="19" t="s">
        <v>11</v>
      </c>
      <c r="K3781" t="s">
        <v>3320</v>
      </c>
      <c r="L3781" t="s">
        <v>3308</v>
      </c>
      <c r="M3781" t="str">
        <f>VLOOKUP(B3781,[1]Sheet1!$B:$S,18,FALSE)</f>
        <v>HFTD 2</v>
      </c>
    </row>
    <row r="3782" spans="1:13" x14ac:dyDescent="0.2">
      <c r="A3782" t="s">
        <v>30</v>
      </c>
      <c r="B3782" t="s">
        <v>13442</v>
      </c>
      <c r="C3782" t="s">
        <v>2846</v>
      </c>
      <c r="D3782" t="s">
        <v>13443</v>
      </c>
      <c r="E3782" t="s">
        <v>47</v>
      </c>
      <c r="F3782" t="s">
        <v>13444</v>
      </c>
      <c r="G3782" s="1">
        <v>44358</v>
      </c>
      <c r="H3782" s="19">
        <v>44677</v>
      </c>
      <c r="I3782" s="19">
        <v>44723</v>
      </c>
      <c r="J3782" s="24" t="s">
        <v>5</v>
      </c>
      <c r="K3782" t="s">
        <v>36</v>
      </c>
      <c r="L3782" t="s">
        <v>3308</v>
      </c>
      <c r="M3782" t="str">
        <f>VLOOKUP(B3782,[1]Sheet1!$B:$S,18,FALSE)</f>
        <v>HFTD 2</v>
      </c>
    </row>
    <row r="3783" spans="1:13" x14ac:dyDescent="0.2">
      <c r="A3783" t="s">
        <v>30</v>
      </c>
      <c r="B3783" t="s">
        <v>13445</v>
      </c>
      <c r="C3783" t="s">
        <v>509</v>
      </c>
      <c r="D3783" t="s">
        <v>13446</v>
      </c>
      <c r="E3783" t="s">
        <v>97</v>
      </c>
      <c r="F3783" t="s">
        <v>8252</v>
      </c>
      <c r="G3783" s="1">
        <v>44355</v>
      </c>
      <c r="H3783" s="19">
        <v>44766</v>
      </c>
      <c r="I3783" s="19">
        <v>44720</v>
      </c>
      <c r="J3783" s="24" t="s">
        <v>11</v>
      </c>
      <c r="K3783" t="s">
        <v>36</v>
      </c>
      <c r="L3783" t="s">
        <v>3308</v>
      </c>
      <c r="M3783" t="str">
        <f>VLOOKUP(B3783,[1]Sheet1!$B:$S,18,FALSE)</f>
        <v>HFTD 2</v>
      </c>
    </row>
    <row r="3784" spans="1:13" x14ac:dyDescent="0.2">
      <c r="A3784" t="s">
        <v>30</v>
      </c>
      <c r="B3784" t="s">
        <v>13447</v>
      </c>
      <c r="C3784" t="s">
        <v>6292</v>
      </c>
      <c r="D3784" t="s">
        <v>13448</v>
      </c>
      <c r="E3784" t="s">
        <v>97</v>
      </c>
      <c r="F3784" t="s">
        <v>3452</v>
      </c>
      <c r="G3784" s="1">
        <v>44355</v>
      </c>
      <c r="H3784" s="19">
        <v>44760</v>
      </c>
      <c r="I3784" s="19">
        <v>44720</v>
      </c>
      <c r="J3784" s="24" t="s">
        <v>11</v>
      </c>
      <c r="K3784" t="s">
        <v>36</v>
      </c>
      <c r="L3784" t="s">
        <v>3308</v>
      </c>
      <c r="M3784" t="str">
        <f>VLOOKUP(B3784,[1]Sheet1!$B:$S,18,FALSE)</f>
        <v>HFTD 2</v>
      </c>
    </row>
    <row r="3785" spans="1:13" x14ac:dyDescent="0.2">
      <c r="A3785" t="s">
        <v>30</v>
      </c>
      <c r="B3785" t="s">
        <v>13449</v>
      </c>
      <c r="C3785" t="s">
        <v>144</v>
      </c>
      <c r="D3785" t="s">
        <v>13450</v>
      </c>
      <c r="E3785" t="s">
        <v>97</v>
      </c>
      <c r="F3785" t="s">
        <v>3656</v>
      </c>
      <c r="G3785" s="1">
        <v>44358</v>
      </c>
      <c r="H3785" s="19">
        <v>44358</v>
      </c>
      <c r="I3785" s="19">
        <v>44723</v>
      </c>
      <c r="J3785" s="19" t="s">
        <v>11</v>
      </c>
      <c r="K3785" t="s">
        <v>3320</v>
      </c>
      <c r="L3785" t="s">
        <v>3308</v>
      </c>
      <c r="M3785" t="str">
        <f>VLOOKUP(B3785,[1]Sheet1!$B:$S,18,FALSE)</f>
        <v>HFTD 2</v>
      </c>
    </row>
    <row r="3786" spans="1:13" x14ac:dyDescent="0.2">
      <c r="A3786" t="s">
        <v>30</v>
      </c>
      <c r="B3786" t="s">
        <v>13451</v>
      </c>
      <c r="C3786" t="s">
        <v>144</v>
      </c>
      <c r="D3786" t="s">
        <v>13450</v>
      </c>
      <c r="E3786" t="s">
        <v>97</v>
      </c>
      <c r="F3786" t="s">
        <v>3656</v>
      </c>
      <c r="G3786" s="1">
        <v>44358</v>
      </c>
      <c r="H3786" s="19">
        <v>44358</v>
      </c>
      <c r="I3786" s="19">
        <v>44723</v>
      </c>
      <c r="J3786" s="19" t="s">
        <v>11</v>
      </c>
      <c r="K3786" t="s">
        <v>3320</v>
      </c>
      <c r="L3786" t="s">
        <v>3308</v>
      </c>
      <c r="M3786" t="str">
        <f>VLOOKUP(B3786,[1]Sheet1!$B:$S,18,FALSE)</f>
        <v>HFTD 2</v>
      </c>
    </row>
    <row r="3787" spans="1:13" x14ac:dyDescent="0.2">
      <c r="A3787" t="s">
        <v>30</v>
      </c>
      <c r="B3787" t="s">
        <v>13452</v>
      </c>
      <c r="C3787" t="s">
        <v>3606</v>
      </c>
      <c r="D3787" t="s">
        <v>13453</v>
      </c>
      <c r="E3787" t="s">
        <v>97</v>
      </c>
      <c r="F3787" t="s">
        <v>6106</v>
      </c>
      <c r="G3787" s="1">
        <v>44357</v>
      </c>
      <c r="H3787" s="19">
        <v>44373</v>
      </c>
      <c r="I3787" s="19">
        <v>44722</v>
      </c>
      <c r="J3787" s="24" t="s">
        <v>5</v>
      </c>
      <c r="K3787" t="s">
        <v>36</v>
      </c>
      <c r="L3787" t="s">
        <v>3308</v>
      </c>
      <c r="M3787" t="str">
        <f>VLOOKUP(B3787,[1]Sheet1!$B:$S,18,FALSE)</f>
        <v>HFTD 2</v>
      </c>
    </row>
    <row r="3788" spans="1:13" x14ac:dyDescent="0.2">
      <c r="A3788" t="s">
        <v>30</v>
      </c>
      <c r="B3788" t="s">
        <v>13454</v>
      </c>
      <c r="C3788" t="s">
        <v>5710</v>
      </c>
      <c r="D3788" t="s">
        <v>13455</v>
      </c>
      <c r="E3788" t="s">
        <v>3312</v>
      </c>
      <c r="F3788" t="s">
        <v>7756</v>
      </c>
      <c r="G3788" s="1">
        <v>44357</v>
      </c>
      <c r="H3788" s="19">
        <v>44697</v>
      </c>
      <c r="I3788" s="19">
        <v>44722</v>
      </c>
      <c r="J3788" s="24" t="s">
        <v>5</v>
      </c>
      <c r="K3788" t="s">
        <v>36</v>
      </c>
      <c r="L3788" t="s">
        <v>3308</v>
      </c>
      <c r="M3788" t="str">
        <f>VLOOKUP(B3788,[1]Sheet1!$B:$S,18,FALSE)</f>
        <v>HFTD 2</v>
      </c>
    </row>
    <row r="3789" spans="1:13" x14ac:dyDescent="0.2">
      <c r="A3789" t="s">
        <v>30</v>
      </c>
      <c r="B3789" t="s">
        <v>13456</v>
      </c>
      <c r="C3789" t="s">
        <v>13457</v>
      </c>
      <c r="D3789" t="s">
        <v>13458</v>
      </c>
      <c r="E3789" t="s">
        <v>97</v>
      </c>
      <c r="F3789" t="s">
        <v>5434</v>
      </c>
      <c r="G3789" s="1">
        <v>44358</v>
      </c>
      <c r="H3789" s="19">
        <v>44358</v>
      </c>
      <c r="I3789" s="19">
        <v>44723</v>
      </c>
      <c r="J3789" s="19" t="s">
        <v>11</v>
      </c>
      <c r="K3789" t="s">
        <v>3320</v>
      </c>
      <c r="L3789" t="s">
        <v>3308</v>
      </c>
      <c r="M3789" t="str">
        <f>VLOOKUP(B3789,[1]Sheet1!$B:$S,18,FALSE)</f>
        <v>HFTD 2</v>
      </c>
    </row>
    <row r="3790" spans="1:13" x14ac:dyDescent="0.2">
      <c r="A3790" t="s">
        <v>30</v>
      </c>
      <c r="B3790" t="s">
        <v>13459</v>
      </c>
      <c r="C3790" t="s">
        <v>280</v>
      </c>
      <c r="D3790" t="s">
        <v>13460</v>
      </c>
      <c r="E3790" t="s">
        <v>97</v>
      </c>
      <c r="F3790" t="s">
        <v>3702</v>
      </c>
      <c r="G3790" s="1">
        <v>44355</v>
      </c>
      <c r="H3790" s="19">
        <v>44355</v>
      </c>
      <c r="I3790" s="19">
        <v>44720</v>
      </c>
      <c r="J3790" s="19" t="s">
        <v>11</v>
      </c>
      <c r="K3790" t="s">
        <v>3320</v>
      </c>
      <c r="L3790" t="s">
        <v>3308</v>
      </c>
      <c r="M3790" t="str">
        <f>VLOOKUP(B3790,[1]Sheet1!$B:$S,18,FALSE)</f>
        <v>HFTD 2</v>
      </c>
    </row>
    <row r="3791" spans="1:13" x14ac:dyDescent="0.2">
      <c r="A3791" t="s">
        <v>30</v>
      </c>
      <c r="B3791" t="s">
        <v>13461</v>
      </c>
      <c r="C3791" t="s">
        <v>280</v>
      </c>
      <c r="D3791" t="s">
        <v>13462</v>
      </c>
      <c r="E3791" t="s">
        <v>97</v>
      </c>
      <c r="F3791" t="s">
        <v>3656</v>
      </c>
      <c r="G3791" s="1">
        <v>44355</v>
      </c>
      <c r="H3791" s="19">
        <v>44355</v>
      </c>
      <c r="I3791" s="19">
        <v>44720</v>
      </c>
      <c r="J3791" s="19" t="s">
        <v>11</v>
      </c>
      <c r="K3791" t="s">
        <v>3320</v>
      </c>
      <c r="L3791" t="s">
        <v>3308</v>
      </c>
      <c r="M3791" t="str">
        <f>VLOOKUP(B3791,[1]Sheet1!$B:$S,18,FALSE)</f>
        <v>HFTD 2</v>
      </c>
    </row>
    <row r="3792" spans="1:13" x14ac:dyDescent="0.2">
      <c r="A3792" t="s">
        <v>30</v>
      </c>
      <c r="B3792" t="s">
        <v>13463</v>
      </c>
      <c r="C3792" t="s">
        <v>1577</v>
      </c>
      <c r="D3792" t="s">
        <v>13464</v>
      </c>
      <c r="E3792" t="s">
        <v>73</v>
      </c>
      <c r="F3792" t="s">
        <v>4057</v>
      </c>
      <c r="G3792" s="1">
        <v>44358</v>
      </c>
      <c r="H3792" s="19">
        <v>44623</v>
      </c>
      <c r="I3792" s="19">
        <v>44723</v>
      </c>
      <c r="J3792" s="24" t="s">
        <v>5</v>
      </c>
      <c r="K3792" t="s">
        <v>36</v>
      </c>
      <c r="L3792" t="s">
        <v>3308</v>
      </c>
      <c r="M3792" t="str">
        <f>VLOOKUP(B3792,[1]Sheet1!$B:$S,18,FALSE)</f>
        <v>HFTD 2</v>
      </c>
    </row>
    <row r="3793" spans="1:13" x14ac:dyDescent="0.2">
      <c r="A3793" t="s">
        <v>30</v>
      </c>
      <c r="B3793" t="s">
        <v>13465</v>
      </c>
      <c r="C3793" t="s">
        <v>1521</v>
      </c>
      <c r="D3793" t="s">
        <v>13466</v>
      </c>
      <c r="E3793" t="s">
        <v>97</v>
      </c>
      <c r="F3793" t="s">
        <v>3702</v>
      </c>
      <c r="G3793" s="1">
        <v>44355</v>
      </c>
      <c r="H3793" s="19">
        <v>44355</v>
      </c>
      <c r="I3793" s="19">
        <v>44720</v>
      </c>
      <c r="J3793" s="19" t="s">
        <v>11</v>
      </c>
      <c r="K3793" t="s">
        <v>3320</v>
      </c>
      <c r="L3793" t="s">
        <v>3308</v>
      </c>
      <c r="M3793" t="str">
        <f>VLOOKUP(B3793,[1]Sheet1!$B:$S,18,FALSE)</f>
        <v>HFTD 2</v>
      </c>
    </row>
    <row r="3794" spans="1:13" x14ac:dyDescent="0.2">
      <c r="A3794" t="s">
        <v>30</v>
      </c>
      <c r="B3794" t="s">
        <v>13467</v>
      </c>
      <c r="C3794" t="s">
        <v>1521</v>
      </c>
      <c r="D3794" t="s">
        <v>13468</v>
      </c>
      <c r="E3794" t="s">
        <v>97</v>
      </c>
      <c r="F3794" t="s">
        <v>3656</v>
      </c>
      <c r="G3794" s="1">
        <v>44355</v>
      </c>
      <c r="H3794" s="19">
        <v>44355</v>
      </c>
      <c r="I3794" s="19">
        <v>44720</v>
      </c>
      <c r="J3794" s="19" t="s">
        <v>11</v>
      </c>
      <c r="K3794" t="s">
        <v>3320</v>
      </c>
      <c r="L3794" t="s">
        <v>3308</v>
      </c>
      <c r="M3794" t="str">
        <f>VLOOKUP(B3794,[1]Sheet1!$B:$S,18,FALSE)</f>
        <v>HFTD 2</v>
      </c>
    </row>
    <row r="3795" spans="1:13" x14ac:dyDescent="0.2">
      <c r="A3795" t="s">
        <v>30</v>
      </c>
      <c r="B3795" t="s">
        <v>13469</v>
      </c>
      <c r="C3795" t="s">
        <v>13470</v>
      </c>
      <c r="D3795" t="s">
        <v>13471</v>
      </c>
      <c r="E3795" t="s">
        <v>56</v>
      </c>
      <c r="F3795" t="s">
        <v>6866</v>
      </c>
      <c r="G3795" s="1">
        <v>44355</v>
      </c>
      <c r="H3795" s="19">
        <v>44725</v>
      </c>
      <c r="I3795" s="19">
        <v>44720</v>
      </c>
      <c r="J3795" s="24" t="s">
        <v>11</v>
      </c>
      <c r="K3795" t="s">
        <v>36</v>
      </c>
      <c r="L3795" t="s">
        <v>3308</v>
      </c>
      <c r="M3795" t="str">
        <f>VLOOKUP(B3795,[1]Sheet1!$B:$S,18,FALSE)</f>
        <v>HFTD 2</v>
      </c>
    </row>
    <row r="3796" spans="1:13" x14ac:dyDescent="0.2">
      <c r="A3796" t="s">
        <v>30</v>
      </c>
      <c r="B3796" t="s">
        <v>13472</v>
      </c>
      <c r="C3796" t="s">
        <v>1521</v>
      </c>
      <c r="D3796" t="s">
        <v>13473</v>
      </c>
      <c r="E3796" t="s">
        <v>97</v>
      </c>
      <c r="F3796" t="s">
        <v>3656</v>
      </c>
      <c r="G3796" s="1">
        <v>44355</v>
      </c>
      <c r="H3796" s="19">
        <v>44355</v>
      </c>
      <c r="I3796" s="19">
        <v>44720</v>
      </c>
      <c r="J3796" s="19" t="s">
        <v>11</v>
      </c>
      <c r="K3796" t="s">
        <v>3320</v>
      </c>
      <c r="L3796" t="s">
        <v>3308</v>
      </c>
      <c r="M3796" t="str">
        <f>VLOOKUP(B3796,[1]Sheet1!$B:$S,18,FALSE)</f>
        <v>HFTD 2</v>
      </c>
    </row>
    <row r="3797" spans="1:13" x14ac:dyDescent="0.2">
      <c r="A3797" t="s">
        <v>30</v>
      </c>
      <c r="B3797" t="s">
        <v>13474</v>
      </c>
      <c r="C3797" t="s">
        <v>13470</v>
      </c>
      <c r="D3797" t="s">
        <v>13471</v>
      </c>
      <c r="E3797" t="s">
        <v>56</v>
      </c>
      <c r="F3797" t="s">
        <v>6866</v>
      </c>
      <c r="G3797" s="1">
        <v>44355</v>
      </c>
      <c r="H3797" s="19">
        <v>44725</v>
      </c>
      <c r="I3797" s="19">
        <v>44720</v>
      </c>
      <c r="J3797" s="24" t="s">
        <v>11</v>
      </c>
      <c r="K3797" t="s">
        <v>36</v>
      </c>
      <c r="L3797" t="s">
        <v>3308</v>
      </c>
      <c r="M3797" t="str">
        <f>VLOOKUP(B3797,[1]Sheet1!$B:$S,18,FALSE)</f>
        <v>HFTD 2</v>
      </c>
    </row>
    <row r="3798" spans="1:13" x14ac:dyDescent="0.2">
      <c r="A3798" t="s">
        <v>30</v>
      </c>
      <c r="B3798" t="s">
        <v>13475</v>
      </c>
      <c r="C3798" t="s">
        <v>9234</v>
      </c>
      <c r="D3798" t="s">
        <v>13476</v>
      </c>
      <c r="E3798" t="s">
        <v>97</v>
      </c>
      <c r="F3798" t="s">
        <v>3452</v>
      </c>
      <c r="G3798" s="1">
        <v>44355</v>
      </c>
      <c r="H3798" s="19">
        <v>44606</v>
      </c>
      <c r="I3798" s="19">
        <v>44720</v>
      </c>
      <c r="J3798" s="24" t="s">
        <v>5</v>
      </c>
      <c r="K3798" t="s">
        <v>36</v>
      </c>
      <c r="L3798" t="s">
        <v>3308</v>
      </c>
      <c r="M3798" t="str">
        <f>VLOOKUP(B3798,[1]Sheet1!$B:$S,18,FALSE)</f>
        <v>HFTD 2</v>
      </c>
    </row>
    <row r="3799" spans="1:13" x14ac:dyDescent="0.2">
      <c r="A3799" t="s">
        <v>30</v>
      </c>
      <c r="B3799" t="s">
        <v>13477</v>
      </c>
      <c r="C3799" t="s">
        <v>9569</v>
      </c>
      <c r="D3799" t="s">
        <v>13478</v>
      </c>
      <c r="E3799" t="s">
        <v>189</v>
      </c>
      <c r="F3799" t="s">
        <v>4867</v>
      </c>
      <c r="G3799" s="1">
        <v>44358</v>
      </c>
      <c r="H3799" s="19">
        <v>44642</v>
      </c>
      <c r="I3799" s="19">
        <v>44723</v>
      </c>
      <c r="J3799" s="24" t="s">
        <v>5</v>
      </c>
      <c r="K3799" t="s">
        <v>36</v>
      </c>
      <c r="L3799" t="s">
        <v>3308</v>
      </c>
      <c r="M3799" t="str">
        <f>VLOOKUP(B3799,[1]Sheet1!$B:$S,18,FALSE)</f>
        <v>HFTD 2</v>
      </c>
    </row>
    <row r="3800" spans="1:13" x14ac:dyDescent="0.2">
      <c r="A3800" t="s">
        <v>30</v>
      </c>
      <c r="B3800" t="s">
        <v>13479</v>
      </c>
      <c r="C3800" t="s">
        <v>1597</v>
      </c>
      <c r="D3800" t="s">
        <v>13480</v>
      </c>
      <c r="E3800" t="s">
        <v>189</v>
      </c>
      <c r="F3800" t="s">
        <v>3341</v>
      </c>
      <c r="G3800" s="1">
        <v>44358</v>
      </c>
      <c r="H3800" s="19">
        <v>44358</v>
      </c>
      <c r="I3800" s="19">
        <v>44723</v>
      </c>
      <c r="J3800" s="19" t="s">
        <v>11</v>
      </c>
      <c r="K3800" t="s">
        <v>3320</v>
      </c>
      <c r="L3800" t="s">
        <v>3308</v>
      </c>
      <c r="M3800" t="str">
        <f>VLOOKUP(B3800,[1]Sheet1!$B:$S,18,FALSE)</f>
        <v>HFTD 2</v>
      </c>
    </row>
    <row r="3801" spans="1:13" x14ac:dyDescent="0.2">
      <c r="A3801" t="s">
        <v>30</v>
      </c>
      <c r="B3801" t="s">
        <v>13481</v>
      </c>
      <c r="C3801" t="s">
        <v>13482</v>
      </c>
      <c r="D3801" t="s">
        <v>13483</v>
      </c>
      <c r="E3801" t="s">
        <v>97</v>
      </c>
      <c r="F3801" t="s">
        <v>3566</v>
      </c>
      <c r="G3801" s="1">
        <v>44358</v>
      </c>
      <c r="H3801" s="19">
        <v>44579</v>
      </c>
      <c r="I3801" s="19">
        <v>44723</v>
      </c>
      <c r="J3801" s="24" t="s">
        <v>5</v>
      </c>
      <c r="K3801" t="s">
        <v>36</v>
      </c>
      <c r="L3801" t="s">
        <v>3308</v>
      </c>
      <c r="M3801" t="str">
        <f>VLOOKUP(B3801,[1]Sheet1!$B:$S,18,FALSE)</f>
        <v>HFTD 2</v>
      </c>
    </row>
    <row r="3802" spans="1:13" x14ac:dyDescent="0.2">
      <c r="A3802" t="s">
        <v>30</v>
      </c>
      <c r="B3802" t="s">
        <v>13484</v>
      </c>
      <c r="C3802" t="s">
        <v>13482</v>
      </c>
      <c r="D3802" t="s">
        <v>13485</v>
      </c>
      <c r="E3802" t="s">
        <v>97</v>
      </c>
      <c r="F3802" t="s">
        <v>12225</v>
      </c>
      <c r="G3802" s="1">
        <v>44358</v>
      </c>
      <c r="H3802" s="19">
        <v>44358</v>
      </c>
      <c r="I3802" s="19">
        <v>44723</v>
      </c>
      <c r="J3802" s="19" t="s">
        <v>11</v>
      </c>
      <c r="K3802" t="s">
        <v>3320</v>
      </c>
      <c r="L3802" t="s">
        <v>3308</v>
      </c>
      <c r="M3802" t="str">
        <f>VLOOKUP(B3802,[1]Sheet1!$B:$S,18,FALSE)</f>
        <v>HFTD 2</v>
      </c>
    </row>
    <row r="3803" spans="1:13" x14ac:dyDescent="0.2">
      <c r="A3803" t="s">
        <v>30</v>
      </c>
      <c r="B3803" t="s">
        <v>13486</v>
      </c>
      <c r="C3803" t="s">
        <v>11043</v>
      </c>
      <c r="D3803" t="s">
        <v>13487</v>
      </c>
      <c r="E3803" t="s">
        <v>3312</v>
      </c>
      <c r="F3803" t="s">
        <v>7756</v>
      </c>
      <c r="G3803" s="1">
        <v>44355</v>
      </c>
      <c r="H3803" s="19">
        <v>44355</v>
      </c>
      <c r="I3803" s="19">
        <v>44720</v>
      </c>
      <c r="J3803" s="19" t="s">
        <v>11</v>
      </c>
      <c r="K3803" t="s">
        <v>3320</v>
      </c>
      <c r="L3803" t="s">
        <v>3308</v>
      </c>
      <c r="M3803" t="str">
        <f>VLOOKUP(B3803,[1]Sheet1!$B:$S,18,FALSE)</f>
        <v>HFTD 2</v>
      </c>
    </row>
    <row r="3804" spans="1:13" x14ac:dyDescent="0.2">
      <c r="A3804" t="s">
        <v>30</v>
      </c>
      <c r="B3804" t="s">
        <v>13488</v>
      </c>
      <c r="C3804" t="s">
        <v>11043</v>
      </c>
      <c r="D3804" t="s">
        <v>13489</v>
      </c>
      <c r="E3804" t="s">
        <v>3312</v>
      </c>
      <c r="F3804" t="s">
        <v>7756</v>
      </c>
      <c r="G3804" s="1">
        <v>44355</v>
      </c>
      <c r="H3804" s="19">
        <v>44355</v>
      </c>
      <c r="I3804" s="19">
        <v>44720</v>
      </c>
      <c r="J3804" s="19" t="s">
        <v>11</v>
      </c>
      <c r="K3804" t="s">
        <v>3320</v>
      </c>
      <c r="L3804" t="s">
        <v>3308</v>
      </c>
      <c r="M3804" t="str">
        <f>VLOOKUP(B3804,[1]Sheet1!$B:$S,18,FALSE)</f>
        <v>HFTD 2</v>
      </c>
    </row>
    <row r="3805" spans="1:13" x14ac:dyDescent="0.2">
      <c r="A3805" t="s">
        <v>30</v>
      </c>
      <c r="B3805" t="s">
        <v>13490</v>
      </c>
      <c r="C3805" t="s">
        <v>13491</v>
      </c>
      <c r="D3805" t="s">
        <v>13492</v>
      </c>
      <c r="E3805" t="s">
        <v>56</v>
      </c>
      <c r="F3805" t="s">
        <v>13493</v>
      </c>
      <c r="G3805" s="1">
        <v>44354</v>
      </c>
      <c r="H3805" s="19">
        <v>44775</v>
      </c>
      <c r="I3805" s="19">
        <v>44719</v>
      </c>
      <c r="J3805" s="24" t="s">
        <v>11</v>
      </c>
      <c r="K3805" t="s">
        <v>36</v>
      </c>
      <c r="L3805" t="s">
        <v>3308</v>
      </c>
      <c r="M3805" t="str">
        <f>VLOOKUP(B3805,[1]Sheet1!$B:$S,18,FALSE)</f>
        <v>HFTD 2</v>
      </c>
    </row>
    <row r="3806" spans="1:13" x14ac:dyDescent="0.2">
      <c r="A3806" t="s">
        <v>30</v>
      </c>
      <c r="B3806" t="s">
        <v>13494</v>
      </c>
      <c r="C3806" t="s">
        <v>2310</v>
      </c>
      <c r="D3806" t="s">
        <v>13495</v>
      </c>
      <c r="E3806" t="s">
        <v>198</v>
      </c>
      <c r="F3806" t="s">
        <v>5403</v>
      </c>
      <c r="G3806" s="1">
        <v>44358</v>
      </c>
      <c r="H3806" s="19">
        <v>44664</v>
      </c>
      <c r="I3806" s="19">
        <v>44723</v>
      </c>
      <c r="J3806" s="24" t="s">
        <v>5</v>
      </c>
      <c r="K3806" t="s">
        <v>36</v>
      </c>
      <c r="L3806" t="s">
        <v>3308</v>
      </c>
      <c r="M3806" t="str">
        <f>VLOOKUP(B3806,[1]Sheet1!$B:$S,18,FALSE)</f>
        <v>HFTD 2</v>
      </c>
    </row>
    <row r="3807" spans="1:13" x14ac:dyDescent="0.2">
      <c r="A3807" t="s">
        <v>30</v>
      </c>
      <c r="B3807" t="s">
        <v>13496</v>
      </c>
      <c r="C3807" t="s">
        <v>4299</v>
      </c>
      <c r="D3807" t="s">
        <v>13497</v>
      </c>
      <c r="E3807" t="s">
        <v>56</v>
      </c>
      <c r="F3807" t="s">
        <v>4646</v>
      </c>
      <c r="G3807" s="1">
        <v>44358</v>
      </c>
      <c r="H3807" s="19">
        <v>44692</v>
      </c>
      <c r="I3807" s="19">
        <v>44723</v>
      </c>
      <c r="J3807" s="24" t="s">
        <v>5</v>
      </c>
      <c r="K3807" t="s">
        <v>36</v>
      </c>
      <c r="L3807" t="s">
        <v>3308</v>
      </c>
      <c r="M3807" t="str">
        <f>VLOOKUP(B3807,[1]Sheet1!$B:$S,18,FALSE)</f>
        <v>HFTD 2</v>
      </c>
    </row>
    <row r="3808" spans="1:13" x14ac:dyDescent="0.2">
      <c r="A3808" t="s">
        <v>30</v>
      </c>
      <c r="B3808" t="s">
        <v>13498</v>
      </c>
      <c r="C3808" t="s">
        <v>4299</v>
      </c>
      <c r="D3808" t="s">
        <v>13499</v>
      </c>
      <c r="E3808" t="s">
        <v>80</v>
      </c>
      <c r="F3808" t="s">
        <v>4683</v>
      </c>
      <c r="G3808" s="1">
        <v>44358</v>
      </c>
      <c r="H3808" s="19">
        <v>44678</v>
      </c>
      <c r="I3808" s="19">
        <v>44723</v>
      </c>
      <c r="J3808" s="24" t="s">
        <v>5</v>
      </c>
      <c r="K3808" t="s">
        <v>36</v>
      </c>
      <c r="L3808" t="s">
        <v>3308</v>
      </c>
      <c r="M3808" t="str">
        <f>VLOOKUP(B3808,[1]Sheet1!$B:$S,18,FALSE)</f>
        <v>HFTD 2</v>
      </c>
    </row>
    <row r="3809" spans="1:13" x14ac:dyDescent="0.2">
      <c r="A3809" t="s">
        <v>30</v>
      </c>
      <c r="B3809" t="s">
        <v>13500</v>
      </c>
      <c r="C3809" t="s">
        <v>509</v>
      </c>
      <c r="D3809" t="s">
        <v>13501</v>
      </c>
      <c r="E3809" t="s">
        <v>56</v>
      </c>
      <c r="F3809" t="s">
        <v>11201</v>
      </c>
      <c r="G3809" s="1">
        <v>44355</v>
      </c>
      <c r="H3809" s="19">
        <v>44678</v>
      </c>
      <c r="I3809" s="19">
        <v>44720</v>
      </c>
      <c r="J3809" s="24" t="s">
        <v>5</v>
      </c>
      <c r="K3809" t="s">
        <v>36</v>
      </c>
      <c r="L3809" t="s">
        <v>3308</v>
      </c>
      <c r="M3809" t="str">
        <f>VLOOKUP(B3809,[1]Sheet1!$B:$S,18,FALSE)</f>
        <v>HFTD 2</v>
      </c>
    </row>
    <row r="3810" spans="1:13" x14ac:dyDescent="0.2">
      <c r="A3810" t="s">
        <v>30</v>
      </c>
      <c r="B3810" t="s">
        <v>13502</v>
      </c>
      <c r="C3810" t="s">
        <v>13503</v>
      </c>
      <c r="D3810" t="s">
        <v>13504</v>
      </c>
      <c r="E3810" t="s">
        <v>97</v>
      </c>
      <c r="F3810" t="s">
        <v>13505</v>
      </c>
      <c r="G3810" s="1">
        <v>44355</v>
      </c>
      <c r="H3810" s="19">
        <v>44355</v>
      </c>
      <c r="I3810" s="19">
        <v>44720</v>
      </c>
      <c r="J3810" s="19" t="s">
        <v>11</v>
      </c>
      <c r="K3810" t="s">
        <v>3320</v>
      </c>
      <c r="L3810" t="s">
        <v>3308</v>
      </c>
      <c r="M3810" t="str">
        <f>VLOOKUP(B3810,[1]Sheet1!$B:$S,18,FALSE)</f>
        <v>HFTD 2</v>
      </c>
    </row>
    <row r="3811" spans="1:13" x14ac:dyDescent="0.2">
      <c r="A3811" t="s">
        <v>30</v>
      </c>
      <c r="B3811" t="s">
        <v>13506</v>
      </c>
      <c r="C3811" t="s">
        <v>13507</v>
      </c>
      <c r="D3811" t="s">
        <v>13508</v>
      </c>
      <c r="E3811" t="s">
        <v>56</v>
      </c>
      <c r="F3811" t="s">
        <v>13493</v>
      </c>
      <c r="G3811" s="1">
        <v>44354</v>
      </c>
      <c r="H3811" s="19">
        <v>44775</v>
      </c>
      <c r="I3811" s="19">
        <v>44719</v>
      </c>
      <c r="J3811" s="24" t="s">
        <v>11</v>
      </c>
      <c r="K3811" t="s">
        <v>36</v>
      </c>
      <c r="L3811" t="s">
        <v>3308</v>
      </c>
      <c r="M3811" t="str">
        <f>VLOOKUP(B3811,[1]Sheet1!$B:$S,18,FALSE)</f>
        <v>HFTD 2</v>
      </c>
    </row>
    <row r="3812" spans="1:13" x14ac:dyDescent="0.2">
      <c r="A3812" t="s">
        <v>30</v>
      </c>
      <c r="B3812" t="s">
        <v>13509</v>
      </c>
      <c r="C3812" t="s">
        <v>1138</v>
      </c>
      <c r="D3812" t="s">
        <v>13510</v>
      </c>
      <c r="E3812" t="s">
        <v>189</v>
      </c>
      <c r="F3812" t="s">
        <v>4292</v>
      </c>
      <c r="G3812" s="1">
        <v>44355</v>
      </c>
      <c r="H3812" s="19">
        <v>44657</v>
      </c>
      <c r="I3812" s="19">
        <v>44720</v>
      </c>
      <c r="J3812" s="24" t="s">
        <v>5</v>
      </c>
      <c r="K3812" t="s">
        <v>36</v>
      </c>
      <c r="L3812" t="s">
        <v>3308</v>
      </c>
      <c r="M3812" t="str">
        <f>VLOOKUP(B3812,[1]Sheet1!$B:$S,18,FALSE)</f>
        <v>HFTD 2</v>
      </c>
    </row>
    <row r="3813" spans="1:13" x14ac:dyDescent="0.2">
      <c r="A3813" t="s">
        <v>30</v>
      </c>
      <c r="B3813" t="s">
        <v>13511</v>
      </c>
      <c r="C3813" t="s">
        <v>2317</v>
      </c>
      <c r="D3813" t="s">
        <v>13512</v>
      </c>
      <c r="E3813" t="s">
        <v>97</v>
      </c>
      <c r="F3813" t="s">
        <v>4015</v>
      </c>
      <c r="G3813" s="1">
        <v>44358</v>
      </c>
      <c r="H3813" s="19">
        <v>44595</v>
      </c>
      <c r="I3813" s="19">
        <v>44723</v>
      </c>
      <c r="J3813" s="24" t="s">
        <v>5</v>
      </c>
      <c r="K3813" t="s">
        <v>36</v>
      </c>
      <c r="L3813" t="s">
        <v>3308</v>
      </c>
      <c r="M3813" t="str">
        <f>VLOOKUP(B3813,[1]Sheet1!$B:$S,18,FALSE)</f>
        <v>HFTD 2</v>
      </c>
    </row>
    <row r="3814" spans="1:13" x14ac:dyDescent="0.2">
      <c r="A3814" t="s">
        <v>30</v>
      </c>
      <c r="B3814" t="s">
        <v>13513</v>
      </c>
      <c r="C3814" t="s">
        <v>4299</v>
      </c>
      <c r="D3814" t="s">
        <v>13514</v>
      </c>
      <c r="E3814" t="s">
        <v>80</v>
      </c>
      <c r="F3814" t="s">
        <v>5569</v>
      </c>
      <c r="G3814" s="1">
        <v>44358</v>
      </c>
      <c r="H3814" s="19">
        <v>44616</v>
      </c>
      <c r="I3814" s="19">
        <v>44723</v>
      </c>
      <c r="J3814" s="24" t="s">
        <v>5</v>
      </c>
      <c r="K3814" t="s">
        <v>36</v>
      </c>
      <c r="L3814" t="s">
        <v>3308</v>
      </c>
      <c r="M3814" t="str">
        <f>VLOOKUP(B3814,[1]Sheet1!$B:$S,18,FALSE)</f>
        <v>HFTD 2</v>
      </c>
    </row>
    <row r="3815" spans="1:13" x14ac:dyDescent="0.2">
      <c r="A3815" t="s">
        <v>30</v>
      </c>
      <c r="B3815" t="s">
        <v>13515</v>
      </c>
      <c r="C3815" t="s">
        <v>810</v>
      </c>
      <c r="D3815" t="s">
        <v>13516</v>
      </c>
      <c r="E3815" t="s">
        <v>97</v>
      </c>
      <c r="F3815" t="s">
        <v>12842</v>
      </c>
      <c r="G3815" s="1">
        <v>44358</v>
      </c>
      <c r="H3815" s="19">
        <v>44730</v>
      </c>
      <c r="I3815" s="19">
        <v>44723</v>
      </c>
      <c r="J3815" s="24" t="s">
        <v>11</v>
      </c>
      <c r="K3815" t="s">
        <v>36</v>
      </c>
      <c r="L3815" t="s">
        <v>3308</v>
      </c>
      <c r="M3815" t="str">
        <f>VLOOKUP(B3815,[1]Sheet1!$B:$S,18,FALSE)</f>
        <v>HFTD 2</v>
      </c>
    </row>
    <row r="3816" spans="1:13" x14ac:dyDescent="0.2">
      <c r="A3816" t="s">
        <v>30</v>
      </c>
      <c r="B3816" t="s">
        <v>13517</v>
      </c>
      <c r="C3816" t="s">
        <v>1138</v>
      </c>
      <c r="D3816" t="s">
        <v>13518</v>
      </c>
      <c r="E3816" t="s">
        <v>189</v>
      </c>
      <c r="F3816" t="s">
        <v>4292</v>
      </c>
      <c r="G3816" s="1">
        <v>44355</v>
      </c>
      <c r="H3816" s="19">
        <v>44657</v>
      </c>
      <c r="I3816" s="19">
        <v>44720</v>
      </c>
      <c r="J3816" s="24" t="s">
        <v>5</v>
      </c>
      <c r="K3816" t="s">
        <v>36</v>
      </c>
      <c r="L3816" t="s">
        <v>3308</v>
      </c>
      <c r="M3816" t="str">
        <f>VLOOKUP(B3816,[1]Sheet1!$B:$S,18,FALSE)</f>
        <v>HFTD 2</v>
      </c>
    </row>
    <row r="3817" spans="1:13" x14ac:dyDescent="0.2">
      <c r="A3817" t="s">
        <v>30</v>
      </c>
      <c r="B3817" t="s">
        <v>13519</v>
      </c>
      <c r="C3817" t="s">
        <v>13520</v>
      </c>
      <c r="D3817" t="s">
        <v>13521</v>
      </c>
      <c r="E3817" t="s">
        <v>97</v>
      </c>
      <c r="F3817" t="s">
        <v>8252</v>
      </c>
      <c r="G3817" s="1">
        <v>44355</v>
      </c>
      <c r="H3817" s="19">
        <v>44765</v>
      </c>
      <c r="I3817" s="19">
        <v>44720</v>
      </c>
      <c r="J3817" s="24" t="s">
        <v>11</v>
      </c>
      <c r="K3817" t="s">
        <v>36</v>
      </c>
      <c r="L3817" t="s">
        <v>3308</v>
      </c>
      <c r="M3817" t="str">
        <f>VLOOKUP(B3817,[1]Sheet1!$B:$S,18,FALSE)</f>
        <v>HFTD 2</v>
      </c>
    </row>
    <row r="3818" spans="1:13" x14ac:dyDescent="0.2">
      <c r="A3818" t="s">
        <v>30</v>
      </c>
      <c r="B3818" t="s">
        <v>13522</v>
      </c>
      <c r="C3818" t="s">
        <v>3874</v>
      </c>
      <c r="D3818" t="s">
        <v>13523</v>
      </c>
      <c r="E3818" t="s">
        <v>97</v>
      </c>
      <c r="F3818" t="s">
        <v>3452</v>
      </c>
      <c r="G3818" s="1">
        <v>44358</v>
      </c>
      <c r="H3818" s="19">
        <v>44358</v>
      </c>
      <c r="I3818" s="19">
        <v>44723</v>
      </c>
      <c r="J3818" s="19" t="s">
        <v>11</v>
      </c>
      <c r="K3818" t="s">
        <v>3320</v>
      </c>
      <c r="L3818" t="s">
        <v>3308</v>
      </c>
      <c r="M3818" t="str">
        <f>VLOOKUP(B3818,[1]Sheet1!$B:$S,18,FALSE)</f>
        <v>HFTD 2</v>
      </c>
    </row>
    <row r="3819" spans="1:13" x14ac:dyDescent="0.2">
      <c r="A3819" t="s">
        <v>30</v>
      </c>
      <c r="B3819" t="s">
        <v>13524</v>
      </c>
      <c r="C3819" t="s">
        <v>1091</v>
      </c>
      <c r="D3819" t="s">
        <v>13525</v>
      </c>
      <c r="E3819" t="s">
        <v>97</v>
      </c>
      <c r="F3819" t="s">
        <v>12654</v>
      </c>
      <c r="G3819" s="1">
        <v>44355</v>
      </c>
      <c r="H3819" s="19">
        <v>44355</v>
      </c>
      <c r="I3819" s="19">
        <v>44720</v>
      </c>
      <c r="J3819" s="19" t="s">
        <v>11</v>
      </c>
      <c r="K3819" t="s">
        <v>3320</v>
      </c>
      <c r="L3819" t="s">
        <v>3308</v>
      </c>
      <c r="M3819" t="str">
        <f>VLOOKUP(B3819,[1]Sheet1!$B:$S,18,FALSE)</f>
        <v>HFTD 2</v>
      </c>
    </row>
    <row r="3820" spans="1:13" x14ac:dyDescent="0.2">
      <c r="A3820" t="s">
        <v>30</v>
      </c>
      <c r="B3820" t="s">
        <v>13526</v>
      </c>
      <c r="C3820" t="s">
        <v>1091</v>
      </c>
      <c r="D3820" t="s">
        <v>13527</v>
      </c>
      <c r="E3820" t="s">
        <v>97</v>
      </c>
      <c r="F3820" t="s">
        <v>12654</v>
      </c>
      <c r="G3820" s="1">
        <v>44355</v>
      </c>
      <c r="H3820" s="19">
        <v>44355</v>
      </c>
      <c r="I3820" s="19">
        <v>44720</v>
      </c>
      <c r="J3820" s="19" t="s">
        <v>11</v>
      </c>
      <c r="K3820" t="s">
        <v>3320</v>
      </c>
      <c r="L3820" t="s">
        <v>3308</v>
      </c>
      <c r="M3820" t="str">
        <f>VLOOKUP(B3820,[1]Sheet1!$B:$S,18,FALSE)</f>
        <v>HFTD 2</v>
      </c>
    </row>
    <row r="3821" spans="1:13" x14ac:dyDescent="0.2">
      <c r="A3821" t="s">
        <v>30</v>
      </c>
      <c r="B3821" t="s">
        <v>13528</v>
      </c>
      <c r="C3821" t="s">
        <v>13529</v>
      </c>
      <c r="D3821" t="s">
        <v>13530</v>
      </c>
      <c r="E3821" t="s">
        <v>56</v>
      </c>
      <c r="F3821" t="s">
        <v>7062</v>
      </c>
      <c r="G3821" s="1">
        <v>44357</v>
      </c>
      <c r="H3821" s="19">
        <v>44357</v>
      </c>
      <c r="I3821" s="19">
        <v>44722</v>
      </c>
      <c r="J3821" s="19" t="s">
        <v>11</v>
      </c>
      <c r="K3821" t="s">
        <v>3320</v>
      </c>
      <c r="L3821" t="s">
        <v>3308</v>
      </c>
      <c r="M3821" t="str">
        <f>VLOOKUP(B3821,[1]Sheet1!$B:$S,18,FALSE)</f>
        <v>HFTD 2</v>
      </c>
    </row>
    <row r="3822" spans="1:13" x14ac:dyDescent="0.2">
      <c r="A3822" t="s">
        <v>30</v>
      </c>
      <c r="B3822" t="s">
        <v>13531</v>
      </c>
      <c r="C3822" t="s">
        <v>13532</v>
      </c>
      <c r="D3822" t="s">
        <v>13533</v>
      </c>
      <c r="E3822" t="s">
        <v>189</v>
      </c>
      <c r="F3822" t="s">
        <v>6949</v>
      </c>
      <c r="G3822" s="1">
        <v>44356</v>
      </c>
      <c r="H3822" s="19">
        <v>44722</v>
      </c>
      <c r="I3822" s="19">
        <v>44721</v>
      </c>
      <c r="J3822" s="24" t="s">
        <v>11</v>
      </c>
      <c r="K3822" t="s">
        <v>36</v>
      </c>
      <c r="L3822" t="s">
        <v>3308</v>
      </c>
      <c r="M3822" t="str">
        <f>VLOOKUP(B3822,[1]Sheet1!$B:$S,18,FALSE)</f>
        <v>HFTD 2</v>
      </c>
    </row>
    <row r="3823" spans="1:13" x14ac:dyDescent="0.2">
      <c r="A3823" t="s">
        <v>30</v>
      </c>
      <c r="B3823" t="s">
        <v>13534</v>
      </c>
      <c r="C3823" t="s">
        <v>1640</v>
      </c>
      <c r="D3823" t="s">
        <v>2145</v>
      </c>
      <c r="E3823" t="s">
        <v>97</v>
      </c>
      <c r="F3823" t="s">
        <v>3656</v>
      </c>
      <c r="G3823" s="1">
        <v>44356</v>
      </c>
      <c r="H3823" s="19">
        <v>44356</v>
      </c>
      <c r="I3823" s="19">
        <v>44721</v>
      </c>
      <c r="J3823" s="19" t="s">
        <v>11</v>
      </c>
      <c r="K3823" t="s">
        <v>3320</v>
      </c>
      <c r="L3823" t="s">
        <v>3308</v>
      </c>
      <c r="M3823" t="str">
        <f>VLOOKUP(B3823,[1]Sheet1!$B:$S,18,FALSE)</f>
        <v>HFTD 2</v>
      </c>
    </row>
    <row r="3824" spans="1:13" x14ac:dyDescent="0.2">
      <c r="A3824" t="s">
        <v>30</v>
      </c>
      <c r="B3824" t="s">
        <v>13535</v>
      </c>
      <c r="C3824" t="s">
        <v>10346</v>
      </c>
      <c r="D3824" t="s">
        <v>13536</v>
      </c>
      <c r="E3824" t="s">
        <v>97</v>
      </c>
      <c r="F3824" t="s">
        <v>3670</v>
      </c>
      <c r="G3824" s="1">
        <v>44356</v>
      </c>
      <c r="H3824" s="19">
        <v>44735</v>
      </c>
      <c r="I3824" s="19">
        <v>44721</v>
      </c>
      <c r="J3824" s="24" t="s">
        <v>11</v>
      </c>
      <c r="K3824" t="s">
        <v>36</v>
      </c>
      <c r="L3824" t="s">
        <v>3308</v>
      </c>
      <c r="M3824" t="str">
        <f>VLOOKUP(B3824,[1]Sheet1!$B:$S,18,FALSE)</f>
        <v>HFTD 2</v>
      </c>
    </row>
    <row r="3825" spans="1:13" x14ac:dyDescent="0.2">
      <c r="A3825" t="s">
        <v>30</v>
      </c>
      <c r="B3825" t="s">
        <v>13537</v>
      </c>
      <c r="C3825" t="s">
        <v>10346</v>
      </c>
      <c r="D3825" t="s">
        <v>13538</v>
      </c>
      <c r="E3825" t="s">
        <v>97</v>
      </c>
      <c r="F3825" t="s">
        <v>3670</v>
      </c>
      <c r="G3825" s="1">
        <v>44356</v>
      </c>
      <c r="H3825" s="19">
        <v>44356</v>
      </c>
      <c r="I3825" s="19">
        <v>44721</v>
      </c>
      <c r="J3825" s="19" t="s">
        <v>11</v>
      </c>
      <c r="K3825" t="s">
        <v>3320</v>
      </c>
      <c r="L3825" t="s">
        <v>3308</v>
      </c>
      <c r="M3825" t="str">
        <f>VLOOKUP(B3825,[1]Sheet1!$B:$S,18,FALSE)</f>
        <v>HFTD 2</v>
      </c>
    </row>
    <row r="3826" spans="1:13" x14ac:dyDescent="0.2">
      <c r="A3826" t="s">
        <v>30</v>
      </c>
      <c r="B3826" t="s">
        <v>13539</v>
      </c>
      <c r="C3826" t="s">
        <v>6737</v>
      </c>
      <c r="D3826" t="s">
        <v>13540</v>
      </c>
      <c r="E3826" t="s">
        <v>97</v>
      </c>
      <c r="F3826" t="s">
        <v>3656</v>
      </c>
      <c r="G3826" s="1">
        <v>44356</v>
      </c>
      <c r="H3826" s="19">
        <v>44749</v>
      </c>
      <c r="I3826" s="19">
        <v>44721</v>
      </c>
      <c r="J3826" s="24" t="s">
        <v>11</v>
      </c>
      <c r="K3826" t="s">
        <v>36</v>
      </c>
      <c r="L3826" t="s">
        <v>3308</v>
      </c>
      <c r="M3826" t="str">
        <f>VLOOKUP(B3826,[1]Sheet1!$B:$S,18,FALSE)</f>
        <v>HFTD 2</v>
      </c>
    </row>
    <row r="3827" spans="1:13" x14ac:dyDescent="0.2">
      <c r="A3827" t="s">
        <v>30</v>
      </c>
      <c r="B3827" t="s">
        <v>13541</v>
      </c>
      <c r="C3827" t="s">
        <v>6737</v>
      </c>
      <c r="D3827" t="s">
        <v>13542</v>
      </c>
      <c r="E3827" t="s">
        <v>97</v>
      </c>
      <c r="F3827" t="s">
        <v>3656</v>
      </c>
      <c r="G3827" s="1">
        <v>44356</v>
      </c>
      <c r="H3827" s="19">
        <v>44356</v>
      </c>
      <c r="I3827" s="19">
        <v>44721</v>
      </c>
      <c r="J3827" s="19" t="s">
        <v>11</v>
      </c>
      <c r="K3827" t="s">
        <v>3320</v>
      </c>
      <c r="L3827" t="s">
        <v>3308</v>
      </c>
      <c r="M3827" t="str">
        <f>VLOOKUP(B3827,[1]Sheet1!$B:$S,18,FALSE)</f>
        <v>HFTD 2</v>
      </c>
    </row>
    <row r="3828" spans="1:13" x14ac:dyDescent="0.2">
      <c r="A3828" t="s">
        <v>30</v>
      </c>
      <c r="B3828" t="s">
        <v>13543</v>
      </c>
      <c r="C3828" t="s">
        <v>6737</v>
      </c>
      <c r="D3828" t="s">
        <v>13544</v>
      </c>
      <c r="E3828" t="s">
        <v>97</v>
      </c>
      <c r="F3828" t="s">
        <v>3837</v>
      </c>
      <c r="G3828" s="1">
        <v>44356</v>
      </c>
      <c r="H3828" s="19">
        <v>44356</v>
      </c>
      <c r="I3828" s="19">
        <v>44721</v>
      </c>
      <c r="J3828" s="19" t="s">
        <v>11</v>
      </c>
      <c r="K3828" t="s">
        <v>3320</v>
      </c>
      <c r="L3828" t="s">
        <v>3308</v>
      </c>
      <c r="M3828" t="str">
        <f>VLOOKUP(B3828,[1]Sheet1!$B:$S,18,FALSE)</f>
        <v>HFTD 2</v>
      </c>
    </row>
    <row r="3829" spans="1:13" x14ac:dyDescent="0.2">
      <c r="A3829" t="s">
        <v>30</v>
      </c>
      <c r="B3829" t="s">
        <v>13545</v>
      </c>
      <c r="C3829" t="s">
        <v>13546</v>
      </c>
      <c r="D3829" t="s">
        <v>13547</v>
      </c>
      <c r="E3829" t="s">
        <v>97</v>
      </c>
      <c r="F3829" t="s">
        <v>8252</v>
      </c>
      <c r="G3829" s="1">
        <v>44354</v>
      </c>
      <c r="H3829" s="19">
        <v>44354</v>
      </c>
      <c r="I3829" s="19">
        <v>44719</v>
      </c>
      <c r="J3829" s="19" t="s">
        <v>11</v>
      </c>
      <c r="K3829" t="s">
        <v>3320</v>
      </c>
      <c r="L3829" t="s">
        <v>3308</v>
      </c>
      <c r="M3829" t="str">
        <f>VLOOKUP(B3829,[1]Sheet1!$B:$S,18,FALSE)</f>
        <v>HFTD 2</v>
      </c>
    </row>
    <row r="3830" spans="1:13" x14ac:dyDescent="0.2">
      <c r="A3830" t="s">
        <v>30</v>
      </c>
      <c r="B3830" t="s">
        <v>13548</v>
      </c>
      <c r="C3830" t="s">
        <v>755</v>
      </c>
      <c r="D3830" t="s">
        <v>13549</v>
      </c>
      <c r="E3830" t="s">
        <v>97</v>
      </c>
      <c r="F3830" t="s">
        <v>3670</v>
      </c>
      <c r="G3830" s="1">
        <v>44356</v>
      </c>
      <c r="H3830" s="19">
        <v>44734</v>
      </c>
      <c r="I3830" s="19">
        <v>44721</v>
      </c>
      <c r="J3830" s="24" t="s">
        <v>11</v>
      </c>
      <c r="K3830" t="s">
        <v>36</v>
      </c>
      <c r="L3830" t="s">
        <v>3308</v>
      </c>
      <c r="M3830" t="str">
        <f>VLOOKUP(B3830,[1]Sheet1!$B:$S,18,FALSE)</f>
        <v>HFTD 2</v>
      </c>
    </row>
    <row r="3831" spans="1:13" x14ac:dyDescent="0.2">
      <c r="A3831" t="s">
        <v>30</v>
      </c>
      <c r="B3831" t="s">
        <v>13550</v>
      </c>
      <c r="C3831" t="s">
        <v>755</v>
      </c>
      <c r="D3831" t="s">
        <v>13551</v>
      </c>
      <c r="E3831" t="s">
        <v>97</v>
      </c>
      <c r="F3831" t="s">
        <v>3670</v>
      </c>
      <c r="G3831" s="1">
        <v>44356</v>
      </c>
      <c r="H3831" s="19">
        <v>44735</v>
      </c>
      <c r="I3831" s="19">
        <v>44721</v>
      </c>
      <c r="J3831" s="24" t="s">
        <v>11</v>
      </c>
      <c r="K3831" t="s">
        <v>36</v>
      </c>
      <c r="L3831" t="s">
        <v>3308</v>
      </c>
      <c r="M3831" t="str">
        <f>VLOOKUP(B3831,[1]Sheet1!$B:$S,18,FALSE)</f>
        <v>HFTD 2</v>
      </c>
    </row>
    <row r="3832" spans="1:13" x14ac:dyDescent="0.2">
      <c r="A3832" t="s">
        <v>30</v>
      </c>
      <c r="B3832" t="s">
        <v>13552</v>
      </c>
      <c r="C3832" t="s">
        <v>13553</v>
      </c>
      <c r="D3832" t="s">
        <v>13554</v>
      </c>
      <c r="E3832" t="s">
        <v>97</v>
      </c>
      <c r="F3832" t="s">
        <v>6434</v>
      </c>
      <c r="G3832" s="1">
        <v>44357</v>
      </c>
      <c r="H3832" s="19">
        <v>44718</v>
      </c>
      <c r="I3832" s="19">
        <v>44722</v>
      </c>
      <c r="J3832" s="24" t="s">
        <v>5</v>
      </c>
      <c r="K3832" t="s">
        <v>36</v>
      </c>
      <c r="L3832" t="s">
        <v>3308</v>
      </c>
      <c r="M3832" t="str">
        <f>VLOOKUP(B3832,[1]Sheet1!$B:$S,18,FALSE)</f>
        <v>HFTD 2</v>
      </c>
    </row>
    <row r="3833" spans="1:13" x14ac:dyDescent="0.2">
      <c r="A3833" t="s">
        <v>30</v>
      </c>
      <c r="B3833" t="s">
        <v>13555</v>
      </c>
      <c r="C3833" t="s">
        <v>13556</v>
      </c>
      <c r="D3833" t="s">
        <v>13557</v>
      </c>
      <c r="E3833" t="s">
        <v>56</v>
      </c>
      <c r="F3833" t="s">
        <v>8394</v>
      </c>
      <c r="G3833" s="1">
        <v>44356</v>
      </c>
      <c r="H3833" s="19">
        <v>44356</v>
      </c>
      <c r="I3833" s="19">
        <v>44721</v>
      </c>
      <c r="J3833" s="19" t="s">
        <v>11</v>
      </c>
      <c r="K3833" t="s">
        <v>3320</v>
      </c>
      <c r="L3833" t="s">
        <v>3308</v>
      </c>
      <c r="M3833" t="str">
        <f>VLOOKUP(B3833,[1]Sheet1!$B:$S,18,FALSE)</f>
        <v>HFTD 2</v>
      </c>
    </row>
    <row r="3834" spans="1:13" x14ac:dyDescent="0.2">
      <c r="A3834" t="s">
        <v>30</v>
      </c>
      <c r="B3834" t="s">
        <v>13558</v>
      </c>
      <c r="C3834" t="s">
        <v>13556</v>
      </c>
      <c r="D3834" t="s">
        <v>13557</v>
      </c>
      <c r="E3834" t="s">
        <v>56</v>
      </c>
      <c r="F3834" t="s">
        <v>8394</v>
      </c>
      <c r="G3834" s="1">
        <v>44356</v>
      </c>
      <c r="H3834" s="19">
        <v>44356</v>
      </c>
      <c r="I3834" s="19">
        <v>44721</v>
      </c>
      <c r="J3834" s="19" t="s">
        <v>11</v>
      </c>
      <c r="K3834" t="s">
        <v>3320</v>
      </c>
      <c r="L3834" t="s">
        <v>3308</v>
      </c>
      <c r="M3834" t="str">
        <f>VLOOKUP(B3834,[1]Sheet1!$B:$S,18,FALSE)</f>
        <v>HFTD 2</v>
      </c>
    </row>
    <row r="3835" spans="1:13" x14ac:dyDescent="0.2">
      <c r="A3835" t="s">
        <v>30</v>
      </c>
      <c r="B3835" t="s">
        <v>13559</v>
      </c>
      <c r="C3835" t="s">
        <v>13560</v>
      </c>
      <c r="D3835" t="s">
        <v>13561</v>
      </c>
      <c r="E3835" t="s">
        <v>97</v>
      </c>
      <c r="F3835" t="s">
        <v>3943</v>
      </c>
      <c r="G3835" s="1">
        <v>44356</v>
      </c>
      <c r="H3835" s="19">
        <v>44356</v>
      </c>
      <c r="I3835" s="19">
        <v>44721</v>
      </c>
      <c r="J3835" s="19" t="s">
        <v>11</v>
      </c>
      <c r="K3835" t="s">
        <v>3320</v>
      </c>
      <c r="L3835" t="s">
        <v>3308</v>
      </c>
      <c r="M3835" t="str">
        <f>VLOOKUP(B3835,[1]Sheet1!$B:$S,18,FALSE)</f>
        <v>HFTD 2</v>
      </c>
    </row>
    <row r="3836" spans="1:13" x14ac:dyDescent="0.2">
      <c r="A3836" t="s">
        <v>30</v>
      </c>
      <c r="B3836" t="s">
        <v>13562</v>
      </c>
      <c r="C3836" t="s">
        <v>13563</v>
      </c>
      <c r="D3836" t="s">
        <v>13564</v>
      </c>
      <c r="E3836" t="s">
        <v>56</v>
      </c>
      <c r="F3836" t="s">
        <v>6866</v>
      </c>
      <c r="G3836" s="1">
        <v>44355</v>
      </c>
      <c r="H3836" s="19">
        <v>44725</v>
      </c>
      <c r="I3836" s="19">
        <v>44720</v>
      </c>
      <c r="J3836" s="24" t="s">
        <v>11</v>
      </c>
      <c r="K3836" t="s">
        <v>36</v>
      </c>
      <c r="L3836" t="s">
        <v>3308</v>
      </c>
      <c r="M3836" t="str">
        <f>VLOOKUP(B3836,[1]Sheet1!$B:$S,18,FALSE)</f>
        <v>HFTD 2</v>
      </c>
    </row>
    <row r="3837" spans="1:13" x14ac:dyDescent="0.2">
      <c r="A3837" t="s">
        <v>30</v>
      </c>
      <c r="B3837" t="s">
        <v>13565</v>
      </c>
      <c r="C3837" t="s">
        <v>13566</v>
      </c>
      <c r="D3837" t="s">
        <v>13567</v>
      </c>
      <c r="E3837" t="s">
        <v>97</v>
      </c>
      <c r="F3837" t="s">
        <v>3452</v>
      </c>
      <c r="G3837" s="1">
        <v>44355</v>
      </c>
      <c r="H3837" s="19">
        <v>44762</v>
      </c>
      <c r="I3837" s="19">
        <v>44720</v>
      </c>
      <c r="J3837" s="24" t="s">
        <v>11</v>
      </c>
      <c r="K3837" t="s">
        <v>36</v>
      </c>
      <c r="L3837" t="s">
        <v>3308</v>
      </c>
      <c r="M3837" t="str">
        <f>VLOOKUP(B3837,[1]Sheet1!$B:$S,18,FALSE)</f>
        <v>HFTD 2</v>
      </c>
    </row>
    <row r="3838" spans="1:13" x14ac:dyDescent="0.2">
      <c r="A3838" t="s">
        <v>30</v>
      </c>
      <c r="B3838" t="s">
        <v>13568</v>
      </c>
      <c r="C3838" t="s">
        <v>170</v>
      </c>
      <c r="D3838" t="s">
        <v>13569</v>
      </c>
      <c r="E3838" t="s">
        <v>97</v>
      </c>
      <c r="F3838" t="s">
        <v>3656</v>
      </c>
      <c r="G3838" s="1">
        <v>44356</v>
      </c>
      <c r="H3838" s="19">
        <v>44012</v>
      </c>
      <c r="I3838" s="19">
        <v>44721</v>
      </c>
      <c r="J3838" s="24" t="s">
        <v>5</v>
      </c>
      <c r="K3838" t="s">
        <v>36</v>
      </c>
      <c r="L3838" t="s">
        <v>3308</v>
      </c>
      <c r="M3838" t="str">
        <f>VLOOKUP(B3838,[1]Sheet1!$B:$S,18,FALSE)</f>
        <v>HFTD 2</v>
      </c>
    </row>
    <row r="3839" spans="1:13" x14ac:dyDescent="0.2">
      <c r="A3839" t="s">
        <v>30</v>
      </c>
      <c r="B3839" t="s">
        <v>13570</v>
      </c>
      <c r="C3839" t="s">
        <v>13571</v>
      </c>
      <c r="D3839" t="s">
        <v>13572</v>
      </c>
      <c r="E3839" t="s">
        <v>189</v>
      </c>
      <c r="F3839" t="s">
        <v>4631</v>
      </c>
      <c r="G3839" s="1">
        <v>44356</v>
      </c>
      <c r="H3839" s="19">
        <v>44646</v>
      </c>
      <c r="I3839" s="19">
        <v>44721</v>
      </c>
      <c r="J3839" s="24" t="s">
        <v>5</v>
      </c>
      <c r="K3839" t="s">
        <v>36</v>
      </c>
      <c r="L3839" t="s">
        <v>3308</v>
      </c>
      <c r="M3839" t="str">
        <f>VLOOKUP(B3839,[1]Sheet1!$B:$S,18,FALSE)</f>
        <v>HFTD 2</v>
      </c>
    </row>
    <row r="3840" spans="1:13" x14ac:dyDescent="0.2">
      <c r="A3840" t="s">
        <v>30</v>
      </c>
      <c r="B3840" t="s">
        <v>13573</v>
      </c>
      <c r="C3840" t="s">
        <v>1927</v>
      </c>
      <c r="D3840" t="s">
        <v>13574</v>
      </c>
      <c r="E3840" t="s">
        <v>3312</v>
      </c>
      <c r="F3840" t="s">
        <v>8965</v>
      </c>
      <c r="G3840" s="1">
        <v>44355</v>
      </c>
      <c r="H3840" s="19">
        <v>44355</v>
      </c>
      <c r="I3840" s="19">
        <v>44720</v>
      </c>
      <c r="J3840" s="19" t="s">
        <v>11</v>
      </c>
      <c r="K3840" t="s">
        <v>3320</v>
      </c>
      <c r="L3840" t="s">
        <v>3308</v>
      </c>
      <c r="M3840" t="str">
        <f>VLOOKUP(B3840,[1]Sheet1!$B:$S,18,FALSE)</f>
        <v>HFTD 2</v>
      </c>
    </row>
    <row r="3841" spans="1:13" x14ac:dyDescent="0.2">
      <c r="A3841" t="s">
        <v>30</v>
      </c>
      <c r="B3841" t="s">
        <v>13575</v>
      </c>
      <c r="C3841" t="s">
        <v>13576</v>
      </c>
      <c r="D3841" t="s">
        <v>13577</v>
      </c>
      <c r="E3841" t="s">
        <v>189</v>
      </c>
      <c r="F3841" t="s">
        <v>4631</v>
      </c>
      <c r="G3841" s="1">
        <v>44356</v>
      </c>
      <c r="H3841" s="19">
        <v>44646</v>
      </c>
      <c r="I3841" s="19">
        <v>44721</v>
      </c>
      <c r="J3841" s="24" t="s">
        <v>5</v>
      </c>
      <c r="K3841" t="s">
        <v>36</v>
      </c>
      <c r="L3841" t="s">
        <v>3308</v>
      </c>
      <c r="M3841" t="str">
        <f>VLOOKUP(B3841,[1]Sheet1!$B:$S,18,FALSE)</f>
        <v>HFTD 2</v>
      </c>
    </row>
    <row r="3842" spans="1:13" x14ac:dyDescent="0.2">
      <c r="A3842" t="s">
        <v>30</v>
      </c>
      <c r="B3842" t="s">
        <v>13578</v>
      </c>
      <c r="C3842" t="s">
        <v>3345</v>
      </c>
      <c r="D3842" t="s">
        <v>13579</v>
      </c>
      <c r="E3842" t="s">
        <v>56</v>
      </c>
      <c r="F3842" t="s">
        <v>3347</v>
      </c>
      <c r="G3842" s="1">
        <v>44355</v>
      </c>
      <c r="H3842" s="19">
        <v>44355</v>
      </c>
      <c r="I3842" s="19">
        <v>44720</v>
      </c>
      <c r="J3842" s="19" t="s">
        <v>11</v>
      </c>
      <c r="K3842" t="s">
        <v>3320</v>
      </c>
      <c r="L3842" t="s">
        <v>3308</v>
      </c>
      <c r="M3842" t="str">
        <f>VLOOKUP(B3842,[1]Sheet1!$B:$S,18,FALSE)</f>
        <v>HFTD 2</v>
      </c>
    </row>
    <row r="3843" spans="1:13" x14ac:dyDescent="0.2">
      <c r="A3843" t="s">
        <v>30</v>
      </c>
      <c r="B3843" t="s">
        <v>13580</v>
      </c>
      <c r="C3843" t="s">
        <v>13581</v>
      </c>
      <c r="D3843" t="s">
        <v>13582</v>
      </c>
      <c r="E3843" t="s">
        <v>56</v>
      </c>
      <c r="F3843" t="s">
        <v>11418</v>
      </c>
      <c r="G3843" s="1">
        <v>44355</v>
      </c>
      <c r="H3843" s="19">
        <v>44355</v>
      </c>
      <c r="I3843" s="19">
        <v>44720</v>
      </c>
      <c r="J3843" s="19" t="s">
        <v>11</v>
      </c>
      <c r="K3843" t="s">
        <v>3320</v>
      </c>
      <c r="L3843" t="s">
        <v>3308</v>
      </c>
      <c r="M3843" t="str">
        <f>VLOOKUP(B3843,[1]Sheet1!$B:$S,18,FALSE)</f>
        <v>HFTD 2</v>
      </c>
    </row>
    <row r="3844" spans="1:13" x14ac:dyDescent="0.2">
      <c r="A3844" t="s">
        <v>30</v>
      </c>
      <c r="B3844" t="s">
        <v>13583</v>
      </c>
      <c r="C3844" t="s">
        <v>13584</v>
      </c>
      <c r="D3844" t="s">
        <v>13585</v>
      </c>
      <c r="E3844" t="s">
        <v>56</v>
      </c>
      <c r="F3844" t="s">
        <v>12872</v>
      </c>
      <c r="G3844" s="1">
        <v>44355</v>
      </c>
      <c r="H3844" s="19">
        <v>44738</v>
      </c>
      <c r="I3844" s="19">
        <v>44720</v>
      </c>
      <c r="J3844" s="24" t="s">
        <v>11</v>
      </c>
      <c r="K3844" t="s">
        <v>36</v>
      </c>
      <c r="L3844" t="s">
        <v>3308</v>
      </c>
      <c r="M3844" t="str">
        <f>VLOOKUP(B3844,[1]Sheet1!$B:$S,18,FALSE)</f>
        <v>HFTD 2</v>
      </c>
    </row>
    <row r="3845" spans="1:13" x14ac:dyDescent="0.2">
      <c r="A3845" t="s">
        <v>30</v>
      </c>
      <c r="B3845" t="s">
        <v>13586</v>
      </c>
      <c r="C3845" t="s">
        <v>13587</v>
      </c>
      <c r="D3845" t="s">
        <v>13588</v>
      </c>
      <c r="E3845" t="s">
        <v>97</v>
      </c>
      <c r="F3845" t="s">
        <v>13589</v>
      </c>
      <c r="G3845" s="1">
        <v>44355</v>
      </c>
      <c r="H3845" s="19">
        <v>44756</v>
      </c>
      <c r="I3845" s="19">
        <v>44720</v>
      </c>
      <c r="J3845" s="24" t="s">
        <v>11</v>
      </c>
      <c r="K3845" t="s">
        <v>36</v>
      </c>
      <c r="L3845" t="s">
        <v>3308</v>
      </c>
      <c r="M3845" t="str">
        <f>VLOOKUP(B3845,[1]Sheet1!$B:$S,18,FALSE)</f>
        <v>HFTD 2</v>
      </c>
    </row>
    <row r="3846" spans="1:13" x14ac:dyDescent="0.2">
      <c r="A3846" t="s">
        <v>30</v>
      </c>
      <c r="B3846" t="s">
        <v>13590</v>
      </c>
      <c r="C3846" t="s">
        <v>12870</v>
      </c>
      <c r="D3846" t="s">
        <v>13591</v>
      </c>
      <c r="E3846" t="s">
        <v>56</v>
      </c>
      <c r="F3846" t="s">
        <v>8394</v>
      </c>
      <c r="G3846" s="1">
        <v>44355</v>
      </c>
      <c r="H3846" s="19">
        <v>44768</v>
      </c>
      <c r="I3846" s="19">
        <v>44720</v>
      </c>
      <c r="J3846" s="24" t="s">
        <v>11</v>
      </c>
      <c r="K3846" t="s">
        <v>36</v>
      </c>
      <c r="L3846" t="s">
        <v>3308</v>
      </c>
      <c r="M3846" t="str">
        <f>VLOOKUP(B3846,[1]Sheet1!$B:$S,18,FALSE)</f>
        <v>HFTD 2</v>
      </c>
    </row>
    <row r="3847" spans="1:13" x14ac:dyDescent="0.2">
      <c r="A3847" t="s">
        <v>30</v>
      </c>
      <c r="B3847" t="s">
        <v>13592</v>
      </c>
      <c r="C3847" t="s">
        <v>4928</v>
      </c>
      <c r="D3847" t="s">
        <v>13593</v>
      </c>
      <c r="E3847" t="s">
        <v>47</v>
      </c>
      <c r="F3847" t="s">
        <v>13444</v>
      </c>
      <c r="G3847" s="1">
        <v>44359</v>
      </c>
      <c r="H3847" s="19">
        <v>44655</v>
      </c>
      <c r="I3847" s="19">
        <v>44724</v>
      </c>
      <c r="J3847" s="24" t="s">
        <v>5</v>
      </c>
      <c r="K3847" t="s">
        <v>36</v>
      </c>
      <c r="L3847" t="s">
        <v>3308</v>
      </c>
      <c r="M3847" t="str">
        <f>VLOOKUP(B3847,[1]Sheet1!$B:$S,18,FALSE)</f>
        <v>HFTD 2</v>
      </c>
    </row>
    <row r="3848" spans="1:13" x14ac:dyDescent="0.2">
      <c r="A3848" t="s">
        <v>30</v>
      </c>
      <c r="B3848" t="s">
        <v>13594</v>
      </c>
      <c r="C3848" t="s">
        <v>8184</v>
      </c>
      <c r="D3848" t="s">
        <v>13595</v>
      </c>
      <c r="E3848" t="s">
        <v>80</v>
      </c>
      <c r="F3848" t="s">
        <v>7769</v>
      </c>
      <c r="G3848" s="1">
        <v>44358</v>
      </c>
      <c r="H3848" s="19">
        <v>44615</v>
      </c>
      <c r="I3848" s="19">
        <v>44723</v>
      </c>
      <c r="J3848" s="24" t="s">
        <v>5</v>
      </c>
      <c r="K3848" t="s">
        <v>36</v>
      </c>
      <c r="L3848" t="s">
        <v>3308</v>
      </c>
      <c r="M3848" t="str">
        <f>VLOOKUP(B3848,[1]Sheet1!$B:$S,18,FALSE)</f>
        <v>HFTD 2</v>
      </c>
    </row>
    <row r="3849" spans="1:13" x14ac:dyDescent="0.2">
      <c r="A3849" t="s">
        <v>30</v>
      </c>
      <c r="B3849" t="s">
        <v>13596</v>
      </c>
      <c r="C3849" t="s">
        <v>9801</v>
      </c>
      <c r="D3849" t="s">
        <v>13597</v>
      </c>
      <c r="E3849" t="s">
        <v>3312</v>
      </c>
      <c r="F3849" t="s">
        <v>12884</v>
      </c>
      <c r="G3849" s="1">
        <v>44356</v>
      </c>
      <c r="H3849" s="19">
        <v>44595</v>
      </c>
      <c r="I3849" s="19">
        <v>44721</v>
      </c>
      <c r="J3849" s="24" t="s">
        <v>5</v>
      </c>
      <c r="K3849" t="s">
        <v>36</v>
      </c>
      <c r="L3849" t="s">
        <v>3308</v>
      </c>
      <c r="M3849" t="str">
        <f>VLOOKUP(B3849,[1]Sheet1!$B:$S,18,FALSE)</f>
        <v>HFTD 2</v>
      </c>
    </row>
    <row r="3850" spans="1:13" x14ac:dyDescent="0.2">
      <c r="A3850" t="s">
        <v>30</v>
      </c>
      <c r="B3850" t="s">
        <v>13598</v>
      </c>
      <c r="C3850" t="s">
        <v>3620</v>
      </c>
      <c r="D3850" t="s">
        <v>13599</v>
      </c>
      <c r="E3850" t="s">
        <v>97</v>
      </c>
      <c r="F3850" t="s">
        <v>3656</v>
      </c>
      <c r="G3850" s="1">
        <v>44355</v>
      </c>
      <c r="H3850" s="19">
        <v>44355</v>
      </c>
      <c r="I3850" s="19">
        <v>44720</v>
      </c>
      <c r="J3850" s="19" t="s">
        <v>11</v>
      </c>
      <c r="K3850" t="s">
        <v>3320</v>
      </c>
      <c r="L3850" t="s">
        <v>3308</v>
      </c>
      <c r="M3850" t="str">
        <f>VLOOKUP(B3850,[1]Sheet1!$B:$S,18,FALSE)</f>
        <v>HFTD 2</v>
      </c>
    </row>
    <row r="3851" spans="1:13" x14ac:dyDescent="0.2">
      <c r="A3851" t="s">
        <v>30</v>
      </c>
      <c r="B3851" t="s">
        <v>13600</v>
      </c>
      <c r="C3851" t="s">
        <v>3620</v>
      </c>
      <c r="D3851" t="s">
        <v>13599</v>
      </c>
      <c r="E3851" t="s">
        <v>97</v>
      </c>
      <c r="F3851" t="s">
        <v>3656</v>
      </c>
      <c r="G3851" s="1">
        <v>44355</v>
      </c>
      <c r="H3851" s="19">
        <v>44355</v>
      </c>
      <c r="I3851" s="19">
        <v>44720</v>
      </c>
      <c r="J3851" s="19" t="s">
        <v>11</v>
      </c>
      <c r="K3851" t="s">
        <v>3320</v>
      </c>
      <c r="L3851" t="s">
        <v>3308</v>
      </c>
      <c r="M3851" t="str">
        <f>VLOOKUP(B3851,[1]Sheet1!$B:$S,18,FALSE)</f>
        <v>HFTD 2</v>
      </c>
    </row>
    <row r="3852" spans="1:13" x14ac:dyDescent="0.2">
      <c r="A3852" t="s">
        <v>30</v>
      </c>
      <c r="B3852" t="s">
        <v>13601</v>
      </c>
      <c r="C3852" t="s">
        <v>13602</v>
      </c>
      <c r="D3852" t="s">
        <v>13603</v>
      </c>
      <c r="E3852" t="s">
        <v>775</v>
      </c>
      <c r="F3852" t="s">
        <v>3581</v>
      </c>
      <c r="G3852" s="1">
        <v>44352</v>
      </c>
      <c r="H3852" s="19">
        <v>44630</v>
      </c>
      <c r="I3852" s="19">
        <v>44717</v>
      </c>
      <c r="J3852" s="24" t="s">
        <v>5</v>
      </c>
      <c r="K3852" t="s">
        <v>36</v>
      </c>
      <c r="L3852" t="s">
        <v>3308</v>
      </c>
      <c r="M3852" t="str">
        <f>VLOOKUP(B3852,[1]Sheet1!$B:$S,18,FALSE)</f>
        <v>HFTD 2</v>
      </c>
    </row>
    <row r="3853" spans="1:13" x14ac:dyDescent="0.2">
      <c r="A3853" t="s">
        <v>30</v>
      </c>
      <c r="B3853" t="s">
        <v>13604</v>
      </c>
      <c r="C3853" t="s">
        <v>10705</v>
      </c>
      <c r="D3853" t="s">
        <v>13605</v>
      </c>
      <c r="E3853" t="s">
        <v>73</v>
      </c>
      <c r="F3853" t="s">
        <v>13606</v>
      </c>
      <c r="G3853" s="1">
        <v>44356</v>
      </c>
      <c r="H3853" s="19">
        <v>44356</v>
      </c>
      <c r="I3853" s="19">
        <v>44721</v>
      </c>
      <c r="J3853" s="19" t="s">
        <v>11</v>
      </c>
      <c r="K3853" t="s">
        <v>3320</v>
      </c>
      <c r="L3853" t="s">
        <v>3308</v>
      </c>
      <c r="M3853" t="str">
        <f>VLOOKUP(B3853,[1]Sheet1!$B:$S,18,FALSE)</f>
        <v>HFTD 2</v>
      </c>
    </row>
    <row r="3854" spans="1:13" x14ac:dyDescent="0.2">
      <c r="A3854" t="s">
        <v>30</v>
      </c>
      <c r="B3854" t="s">
        <v>13607</v>
      </c>
      <c r="C3854" t="s">
        <v>1010</v>
      </c>
      <c r="D3854" t="s">
        <v>13608</v>
      </c>
      <c r="E3854" t="s">
        <v>97</v>
      </c>
      <c r="F3854" t="s">
        <v>12842</v>
      </c>
      <c r="G3854" s="1">
        <v>44349</v>
      </c>
      <c r="H3854" s="19">
        <v>44736</v>
      </c>
      <c r="I3854" s="19">
        <v>44714</v>
      </c>
      <c r="J3854" s="24" t="s">
        <v>11</v>
      </c>
      <c r="K3854" t="s">
        <v>36</v>
      </c>
      <c r="L3854" t="s">
        <v>3308</v>
      </c>
      <c r="M3854" t="str">
        <f>VLOOKUP(B3854,[1]Sheet1!$B:$S,18,FALSE)</f>
        <v>HFTD 2</v>
      </c>
    </row>
    <row r="3855" spans="1:13" x14ac:dyDescent="0.2">
      <c r="A3855" t="s">
        <v>30</v>
      </c>
      <c r="B3855" t="s">
        <v>13609</v>
      </c>
      <c r="C3855" t="s">
        <v>11923</v>
      </c>
      <c r="D3855" t="s">
        <v>13610</v>
      </c>
      <c r="E3855" t="s">
        <v>97</v>
      </c>
      <c r="F3855" t="s">
        <v>12166</v>
      </c>
      <c r="G3855" s="1">
        <v>44349</v>
      </c>
      <c r="H3855" s="19">
        <v>44349</v>
      </c>
      <c r="I3855" s="19">
        <v>44714</v>
      </c>
      <c r="J3855" s="19" t="s">
        <v>11</v>
      </c>
      <c r="K3855" t="s">
        <v>3320</v>
      </c>
      <c r="L3855" t="s">
        <v>3308</v>
      </c>
      <c r="M3855" t="str">
        <f>VLOOKUP(B3855,[1]Sheet1!$B:$S,18,FALSE)</f>
        <v>HFTD 2</v>
      </c>
    </row>
    <row r="3856" spans="1:13" x14ac:dyDescent="0.2">
      <c r="A3856" t="s">
        <v>30</v>
      </c>
      <c r="B3856" t="s">
        <v>13611</v>
      </c>
      <c r="C3856" t="s">
        <v>3676</v>
      </c>
      <c r="D3856" t="s">
        <v>13612</v>
      </c>
      <c r="E3856" t="s">
        <v>97</v>
      </c>
      <c r="F3856" t="s">
        <v>4104</v>
      </c>
      <c r="G3856" s="1">
        <v>44349</v>
      </c>
      <c r="H3856" s="19">
        <v>44349</v>
      </c>
      <c r="I3856" s="19">
        <v>44714</v>
      </c>
      <c r="J3856" s="19" t="s">
        <v>11</v>
      </c>
      <c r="K3856" t="s">
        <v>3320</v>
      </c>
      <c r="L3856" t="s">
        <v>3308</v>
      </c>
      <c r="M3856" t="str">
        <f>VLOOKUP(B3856,[1]Sheet1!$B:$S,18,FALSE)</f>
        <v>HFTD 2</v>
      </c>
    </row>
    <row r="3857" spans="1:13" x14ac:dyDescent="0.2">
      <c r="A3857" t="s">
        <v>30</v>
      </c>
      <c r="B3857" t="s">
        <v>13613</v>
      </c>
      <c r="C3857" t="s">
        <v>2157</v>
      </c>
      <c r="D3857" t="s">
        <v>13614</v>
      </c>
      <c r="E3857" t="s">
        <v>80</v>
      </c>
      <c r="F3857" t="s">
        <v>4475</v>
      </c>
      <c r="G3857" s="1">
        <v>44356</v>
      </c>
      <c r="H3857" s="19">
        <v>44488</v>
      </c>
      <c r="I3857" s="19">
        <v>44721</v>
      </c>
      <c r="J3857" s="24" t="s">
        <v>5</v>
      </c>
      <c r="K3857" t="s">
        <v>36</v>
      </c>
      <c r="L3857" t="s">
        <v>3308</v>
      </c>
      <c r="M3857" t="str">
        <f>VLOOKUP(B3857,[1]Sheet1!$B:$S,18,FALSE)</f>
        <v>HFTD 2</v>
      </c>
    </row>
    <row r="3858" spans="1:13" x14ac:dyDescent="0.2">
      <c r="A3858" t="s">
        <v>30</v>
      </c>
      <c r="B3858" t="s">
        <v>13615</v>
      </c>
      <c r="C3858" t="s">
        <v>2157</v>
      </c>
      <c r="D3858" t="s">
        <v>13616</v>
      </c>
      <c r="E3858" t="s">
        <v>80</v>
      </c>
      <c r="F3858" t="s">
        <v>4475</v>
      </c>
      <c r="G3858" s="1">
        <v>44356</v>
      </c>
      <c r="H3858" s="19">
        <v>44488</v>
      </c>
      <c r="I3858" s="19">
        <v>44721</v>
      </c>
      <c r="J3858" s="24" t="s">
        <v>5</v>
      </c>
      <c r="K3858" t="s">
        <v>36</v>
      </c>
      <c r="L3858" t="s">
        <v>3308</v>
      </c>
      <c r="M3858" t="str">
        <f>VLOOKUP(B3858,[1]Sheet1!$B:$S,18,FALSE)</f>
        <v>HFTD 2</v>
      </c>
    </row>
    <row r="3859" spans="1:13" x14ac:dyDescent="0.2">
      <c r="A3859" t="s">
        <v>30</v>
      </c>
      <c r="B3859" t="s">
        <v>13617</v>
      </c>
      <c r="C3859" t="s">
        <v>13618</v>
      </c>
      <c r="D3859" t="s">
        <v>13619</v>
      </c>
      <c r="E3859" t="s">
        <v>97</v>
      </c>
      <c r="F3859" t="s">
        <v>8252</v>
      </c>
      <c r="G3859" s="1">
        <v>44355</v>
      </c>
      <c r="H3859" s="19">
        <v>44427</v>
      </c>
      <c r="I3859" s="19">
        <v>44720</v>
      </c>
      <c r="J3859" s="24" t="s">
        <v>5</v>
      </c>
      <c r="K3859" t="s">
        <v>36</v>
      </c>
      <c r="L3859" t="s">
        <v>3308</v>
      </c>
      <c r="M3859" t="str">
        <f>VLOOKUP(B3859,[1]Sheet1!$B:$S,18,FALSE)</f>
        <v>HFTD 2</v>
      </c>
    </row>
    <row r="3860" spans="1:13" x14ac:dyDescent="0.2">
      <c r="A3860" t="s">
        <v>30</v>
      </c>
      <c r="B3860" t="s">
        <v>13620</v>
      </c>
      <c r="C3860" t="s">
        <v>3713</v>
      </c>
      <c r="D3860" t="s">
        <v>13621</v>
      </c>
      <c r="E3860" t="s">
        <v>97</v>
      </c>
      <c r="F3860" t="s">
        <v>3656</v>
      </c>
      <c r="G3860" s="1">
        <v>44356</v>
      </c>
      <c r="H3860" s="19">
        <v>44742</v>
      </c>
      <c r="I3860" s="19">
        <v>44721</v>
      </c>
      <c r="J3860" s="24" t="s">
        <v>11</v>
      </c>
      <c r="K3860" t="s">
        <v>36</v>
      </c>
      <c r="L3860" t="s">
        <v>3308</v>
      </c>
      <c r="M3860" t="str">
        <f>VLOOKUP(B3860,[1]Sheet1!$B:$S,18,FALSE)</f>
        <v>HFTD 2</v>
      </c>
    </row>
    <row r="3861" spans="1:13" x14ac:dyDescent="0.2">
      <c r="A3861" t="s">
        <v>30</v>
      </c>
      <c r="B3861" t="s">
        <v>13622</v>
      </c>
      <c r="C3861" t="s">
        <v>3713</v>
      </c>
      <c r="D3861" t="s">
        <v>13623</v>
      </c>
      <c r="E3861" t="s">
        <v>97</v>
      </c>
      <c r="F3861" t="s">
        <v>3656</v>
      </c>
      <c r="G3861" s="1">
        <v>44356</v>
      </c>
      <c r="H3861" s="19">
        <v>44356</v>
      </c>
      <c r="I3861" s="19">
        <v>44721</v>
      </c>
      <c r="J3861" s="19" t="s">
        <v>11</v>
      </c>
      <c r="K3861" t="s">
        <v>3320</v>
      </c>
      <c r="L3861" t="s">
        <v>3308</v>
      </c>
      <c r="M3861" t="str">
        <f>VLOOKUP(B3861,[1]Sheet1!$B:$S,18,FALSE)</f>
        <v>HFTD 2</v>
      </c>
    </row>
    <row r="3862" spans="1:13" x14ac:dyDescent="0.2">
      <c r="A3862" t="s">
        <v>30</v>
      </c>
      <c r="B3862" t="s">
        <v>13624</v>
      </c>
      <c r="C3862" t="s">
        <v>5645</v>
      </c>
      <c r="D3862" t="s">
        <v>13625</v>
      </c>
      <c r="E3862" t="s">
        <v>97</v>
      </c>
      <c r="F3862" t="s">
        <v>3702</v>
      </c>
      <c r="G3862" s="1">
        <v>44355</v>
      </c>
      <c r="H3862" s="19">
        <v>44355</v>
      </c>
      <c r="I3862" s="19">
        <v>44720</v>
      </c>
      <c r="J3862" s="19" t="s">
        <v>11</v>
      </c>
      <c r="K3862" t="s">
        <v>3320</v>
      </c>
      <c r="L3862" t="s">
        <v>3308</v>
      </c>
      <c r="M3862" t="str">
        <f>VLOOKUP(B3862,[1]Sheet1!$B:$S,18,FALSE)</f>
        <v>HFTD 2</v>
      </c>
    </row>
    <row r="3863" spans="1:13" x14ac:dyDescent="0.2">
      <c r="A3863" t="s">
        <v>30</v>
      </c>
      <c r="B3863" t="s">
        <v>13626</v>
      </c>
      <c r="C3863" t="s">
        <v>5645</v>
      </c>
      <c r="D3863" t="s">
        <v>13627</v>
      </c>
      <c r="E3863" t="s">
        <v>97</v>
      </c>
      <c r="F3863" t="s">
        <v>3656</v>
      </c>
      <c r="G3863" s="1">
        <v>44355</v>
      </c>
      <c r="H3863" s="19">
        <v>44355</v>
      </c>
      <c r="I3863" s="19">
        <v>44720</v>
      </c>
      <c r="J3863" s="19" t="s">
        <v>11</v>
      </c>
      <c r="K3863" t="s">
        <v>3320</v>
      </c>
      <c r="L3863" t="s">
        <v>3308</v>
      </c>
      <c r="M3863" t="str">
        <f>VLOOKUP(B3863,[1]Sheet1!$B:$S,18,FALSE)</f>
        <v>HFTD 2</v>
      </c>
    </row>
    <row r="3864" spans="1:13" x14ac:dyDescent="0.2">
      <c r="A3864" t="s">
        <v>30</v>
      </c>
      <c r="B3864" t="s">
        <v>13628</v>
      </c>
      <c r="C3864" t="s">
        <v>13629</v>
      </c>
      <c r="D3864" t="s">
        <v>13630</v>
      </c>
      <c r="E3864" t="s">
        <v>97</v>
      </c>
      <c r="F3864" t="s">
        <v>3656</v>
      </c>
      <c r="G3864" s="1">
        <v>44356</v>
      </c>
      <c r="H3864" s="19">
        <v>44356</v>
      </c>
      <c r="I3864" s="19">
        <v>44721</v>
      </c>
      <c r="J3864" s="19" t="s">
        <v>11</v>
      </c>
      <c r="K3864" t="s">
        <v>3320</v>
      </c>
      <c r="L3864" t="s">
        <v>3308</v>
      </c>
      <c r="M3864" t="str">
        <f>VLOOKUP(B3864,[1]Sheet1!$B:$S,18,FALSE)</f>
        <v>HFTD 2</v>
      </c>
    </row>
    <row r="3865" spans="1:13" x14ac:dyDescent="0.2">
      <c r="A3865" t="s">
        <v>30</v>
      </c>
      <c r="B3865" t="s">
        <v>13631</v>
      </c>
      <c r="C3865" t="s">
        <v>9308</v>
      </c>
      <c r="D3865" t="s">
        <v>13632</v>
      </c>
      <c r="E3865" t="s">
        <v>189</v>
      </c>
      <c r="F3865" t="s">
        <v>4292</v>
      </c>
      <c r="G3865" s="1">
        <v>44355</v>
      </c>
      <c r="H3865" s="19">
        <v>44729</v>
      </c>
      <c r="I3865" s="19">
        <v>44720</v>
      </c>
      <c r="J3865" s="24" t="s">
        <v>11</v>
      </c>
      <c r="K3865" t="s">
        <v>36</v>
      </c>
      <c r="L3865" t="s">
        <v>3308</v>
      </c>
      <c r="M3865" t="str">
        <f>VLOOKUP(B3865,[1]Sheet1!$B:$S,18,FALSE)</f>
        <v>HFTD 2</v>
      </c>
    </row>
    <row r="3866" spans="1:13" x14ac:dyDescent="0.2">
      <c r="A3866" t="s">
        <v>30</v>
      </c>
      <c r="B3866" t="s">
        <v>13633</v>
      </c>
      <c r="C3866" t="s">
        <v>9308</v>
      </c>
      <c r="D3866" t="s">
        <v>13634</v>
      </c>
      <c r="E3866" t="s">
        <v>189</v>
      </c>
      <c r="F3866" t="s">
        <v>4292</v>
      </c>
      <c r="G3866" s="1">
        <v>44355</v>
      </c>
      <c r="H3866" s="19">
        <v>44729</v>
      </c>
      <c r="I3866" s="19">
        <v>44720</v>
      </c>
      <c r="J3866" s="24" t="s">
        <v>11</v>
      </c>
      <c r="K3866" t="s">
        <v>36</v>
      </c>
      <c r="L3866" t="s">
        <v>3308</v>
      </c>
      <c r="M3866" t="str">
        <f>VLOOKUP(B3866,[1]Sheet1!$B:$S,18,FALSE)</f>
        <v>HFTD 2</v>
      </c>
    </row>
    <row r="3867" spans="1:13" x14ac:dyDescent="0.2">
      <c r="A3867" t="s">
        <v>30</v>
      </c>
      <c r="B3867" t="s">
        <v>13635</v>
      </c>
      <c r="C3867" t="s">
        <v>13636</v>
      </c>
      <c r="D3867" t="s">
        <v>13637</v>
      </c>
      <c r="E3867" t="s">
        <v>189</v>
      </c>
      <c r="F3867" t="s">
        <v>6949</v>
      </c>
      <c r="G3867" s="1">
        <v>44355</v>
      </c>
      <c r="H3867" s="19">
        <v>44645</v>
      </c>
      <c r="I3867" s="19">
        <v>44720</v>
      </c>
      <c r="J3867" s="24" t="s">
        <v>5</v>
      </c>
      <c r="K3867" t="s">
        <v>36</v>
      </c>
      <c r="L3867" t="s">
        <v>3308</v>
      </c>
      <c r="M3867" t="str">
        <f>VLOOKUP(B3867,[1]Sheet1!$B:$S,18,FALSE)</f>
        <v>HFTD 2</v>
      </c>
    </row>
    <row r="3868" spans="1:13" x14ac:dyDescent="0.2">
      <c r="A3868" t="s">
        <v>30</v>
      </c>
      <c r="B3868" t="s">
        <v>13638</v>
      </c>
      <c r="C3868" t="s">
        <v>883</v>
      </c>
      <c r="D3868" t="s">
        <v>13639</v>
      </c>
      <c r="E3868" t="s">
        <v>97</v>
      </c>
      <c r="F3868" t="s">
        <v>4166</v>
      </c>
      <c r="G3868" s="1">
        <v>44358</v>
      </c>
      <c r="H3868" s="19">
        <v>44677</v>
      </c>
      <c r="I3868" s="19">
        <v>44723</v>
      </c>
      <c r="J3868" s="24" t="s">
        <v>5</v>
      </c>
      <c r="K3868" t="s">
        <v>36</v>
      </c>
      <c r="L3868" t="s">
        <v>3308</v>
      </c>
      <c r="M3868" t="str">
        <f>VLOOKUP(B3868,[1]Sheet1!$B:$S,18,FALSE)</f>
        <v>HFTD 2</v>
      </c>
    </row>
    <row r="3869" spans="1:13" x14ac:dyDescent="0.2">
      <c r="A3869" t="s">
        <v>30</v>
      </c>
      <c r="B3869" t="s">
        <v>13640</v>
      </c>
      <c r="C3869" t="s">
        <v>13636</v>
      </c>
      <c r="D3869" t="s">
        <v>13641</v>
      </c>
      <c r="E3869" t="s">
        <v>189</v>
      </c>
      <c r="F3869" t="s">
        <v>6949</v>
      </c>
      <c r="G3869" s="1">
        <v>44355</v>
      </c>
      <c r="H3869" s="19">
        <v>44645</v>
      </c>
      <c r="I3869" s="19">
        <v>44720</v>
      </c>
      <c r="J3869" s="24" t="s">
        <v>5</v>
      </c>
      <c r="K3869" t="s">
        <v>36</v>
      </c>
      <c r="L3869" t="s">
        <v>3308</v>
      </c>
      <c r="M3869" t="str">
        <f>VLOOKUP(B3869,[1]Sheet1!$B:$S,18,FALSE)</f>
        <v>HFTD 2</v>
      </c>
    </row>
    <row r="3870" spans="1:13" x14ac:dyDescent="0.2">
      <c r="A3870" t="s">
        <v>30</v>
      </c>
      <c r="B3870" t="s">
        <v>13642</v>
      </c>
      <c r="C3870" t="s">
        <v>13636</v>
      </c>
      <c r="D3870" t="s">
        <v>13643</v>
      </c>
      <c r="E3870" t="s">
        <v>189</v>
      </c>
      <c r="F3870" t="s">
        <v>6949</v>
      </c>
      <c r="G3870" s="1">
        <v>44355</v>
      </c>
      <c r="H3870" s="19">
        <v>44645</v>
      </c>
      <c r="I3870" s="19">
        <v>44720</v>
      </c>
      <c r="J3870" s="24" t="s">
        <v>5</v>
      </c>
      <c r="K3870" t="s">
        <v>36</v>
      </c>
      <c r="L3870" t="s">
        <v>3308</v>
      </c>
      <c r="M3870" t="str">
        <f>VLOOKUP(B3870,[1]Sheet1!$B:$S,18,FALSE)</f>
        <v>HFTD 2</v>
      </c>
    </row>
    <row r="3871" spans="1:13" x14ac:dyDescent="0.2">
      <c r="A3871" t="s">
        <v>30</v>
      </c>
      <c r="B3871" t="s">
        <v>13644</v>
      </c>
      <c r="C3871" t="s">
        <v>13636</v>
      </c>
      <c r="D3871" t="s">
        <v>13645</v>
      </c>
      <c r="E3871" t="s">
        <v>189</v>
      </c>
      <c r="F3871" t="s">
        <v>4631</v>
      </c>
      <c r="G3871" s="1">
        <v>44355</v>
      </c>
      <c r="H3871" s="19">
        <v>44645</v>
      </c>
      <c r="I3871" s="19">
        <v>44720</v>
      </c>
      <c r="J3871" s="24" t="s">
        <v>5</v>
      </c>
      <c r="K3871" t="s">
        <v>36</v>
      </c>
      <c r="L3871" t="s">
        <v>3308</v>
      </c>
      <c r="M3871" t="str">
        <f>VLOOKUP(B3871,[1]Sheet1!$B:$S,18,FALSE)</f>
        <v>HFTD 2</v>
      </c>
    </row>
    <row r="3872" spans="1:13" x14ac:dyDescent="0.2">
      <c r="A3872" t="s">
        <v>30</v>
      </c>
      <c r="B3872" t="s">
        <v>13646</v>
      </c>
      <c r="C3872" t="s">
        <v>1173</v>
      </c>
      <c r="D3872" t="s">
        <v>13647</v>
      </c>
      <c r="E3872" t="s">
        <v>97</v>
      </c>
      <c r="F3872" t="s">
        <v>3656</v>
      </c>
      <c r="G3872" s="1">
        <v>44355</v>
      </c>
      <c r="H3872" s="19">
        <v>44355</v>
      </c>
      <c r="I3872" s="19">
        <v>44720</v>
      </c>
      <c r="J3872" s="19" t="s">
        <v>11</v>
      </c>
      <c r="K3872" t="s">
        <v>3320</v>
      </c>
      <c r="L3872" t="s">
        <v>3308</v>
      </c>
      <c r="M3872" t="str">
        <f>VLOOKUP(B3872,[1]Sheet1!$B:$S,18,FALSE)</f>
        <v>HFTD 2</v>
      </c>
    </row>
    <row r="3873" spans="1:13" x14ac:dyDescent="0.2">
      <c r="A3873" t="s">
        <v>30</v>
      </c>
      <c r="B3873" t="s">
        <v>13648</v>
      </c>
      <c r="C3873" t="s">
        <v>8386</v>
      </c>
      <c r="D3873" t="s">
        <v>13649</v>
      </c>
      <c r="E3873" t="s">
        <v>56</v>
      </c>
      <c r="F3873" t="s">
        <v>6866</v>
      </c>
      <c r="G3873" s="1">
        <v>44355</v>
      </c>
      <c r="H3873" s="19">
        <v>44355</v>
      </c>
      <c r="I3873" s="19">
        <v>44720</v>
      </c>
      <c r="J3873" s="19" t="s">
        <v>11</v>
      </c>
      <c r="K3873" t="s">
        <v>3320</v>
      </c>
      <c r="L3873" t="s">
        <v>3308</v>
      </c>
      <c r="M3873" t="str">
        <f>VLOOKUP(B3873,[1]Sheet1!$B:$S,18,FALSE)</f>
        <v>HFTD 2</v>
      </c>
    </row>
    <row r="3874" spans="1:13" x14ac:dyDescent="0.2">
      <c r="A3874" t="s">
        <v>30</v>
      </c>
      <c r="B3874" t="s">
        <v>13650</v>
      </c>
      <c r="C3874" t="s">
        <v>1173</v>
      </c>
      <c r="D3874" t="s">
        <v>13651</v>
      </c>
      <c r="E3874" t="s">
        <v>97</v>
      </c>
      <c r="F3874" t="s">
        <v>3656</v>
      </c>
      <c r="G3874" s="1">
        <v>44355</v>
      </c>
      <c r="H3874" s="19">
        <v>44355</v>
      </c>
      <c r="I3874" s="19">
        <v>44720</v>
      </c>
      <c r="J3874" s="19" t="s">
        <v>11</v>
      </c>
      <c r="K3874" t="s">
        <v>3320</v>
      </c>
      <c r="L3874" t="s">
        <v>3308</v>
      </c>
      <c r="M3874" t="str">
        <f>VLOOKUP(B3874,[1]Sheet1!$B:$S,18,FALSE)</f>
        <v>HFTD 2</v>
      </c>
    </row>
    <row r="3875" spans="1:13" x14ac:dyDescent="0.2">
      <c r="A3875" t="s">
        <v>30</v>
      </c>
      <c r="B3875" t="s">
        <v>13652</v>
      </c>
      <c r="C3875" t="s">
        <v>13653</v>
      </c>
      <c r="D3875" t="s">
        <v>13654</v>
      </c>
      <c r="E3875" t="s">
        <v>47</v>
      </c>
      <c r="F3875" t="s">
        <v>13655</v>
      </c>
      <c r="G3875" s="1">
        <v>44359</v>
      </c>
      <c r="H3875" s="19">
        <v>44622</v>
      </c>
      <c r="I3875" s="19">
        <v>44724</v>
      </c>
      <c r="J3875" s="24" t="s">
        <v>5</v>
      </c>
      <c r="K3875" t="s">
        <v>36</v>
      </c>
      <c r="L3875" t="s">
        <v>3308</v>
      </c>
      <c r="M3875" t="str">
        <f>VLOOKUP(B3875,[1]Sheet1!$B:$S,18,FALSE)</f>
        <v>HFTD 2</v>
      </c>
    </row>
    <row r="3876" spans="1:13" x14ac:dyDescent="0.2">
      <c r="A3876" t="s">
        <v>30</v>
      </c>
      <c r="B3876" t="s">
        <v>13656</v>
      </c>
      <c r="C3876" t="s">
        <v>3996</v>
      </c>
      <c r="D3876" t="s">
        <v>13657</v>
      </c>
      <c r="E3876" t="s">
        <v>97</v>
      </c>
      <c r="F3876" t="s">
        <v>3656</v>
      </c>
      <c r="G3876" s="1">
        <v>44356</v>
      </c>
      <c r="H3876" s="19">
        <v>44356</v>
      </c>
      <c r="I3876" s="19">
        <v>44721</v>
      </c>
      <c r="J3876" s="19" t="s">
        <v>11</v>
      </c>
      <c r="K3876" t="s">
        <v>3320</v>
      </c>
      <c r="L3876" t="s">
        <v>3308</v>
      </c>
      <c r="M3876" t="str">
        <f>VLOOKUP(B3876,[1]Sheet1!$B:$S,18,FALSE)</f>
        <v>HFTD 2</v>
      </c>
    </row>
    <row r="3877" spans="1:13" x14ac:dyDescent="0.2">
      <c r="A3877" t="s">
        <v>30</v>
      </c>
      <c r="B3877" t="s">
        <v>13658</v>
      </c>
      <c r="C3877" t="s">
        <v>3996</v>
      </c>
      <c r="D3877" t="s">
        <v>13659</v>
      </c>
      <c r="E3877" t="s">
        <v>97</v>
      </c>
      <c r="F3877" t="s">
        <v>3656</v>
      </c>
      <c r="G3877" s="1">
        <v>44356</v>
      </c>
      <c r="H3877" s="19">
        <v>44749</v>
      </c>
      <c r="I3877" s="19">
        <v>44721</v>
      </c>
      <c r="J3877" s="24" t="s">
        <v>11</v>
      </c>
      <c r="K3877" t="s">
        <v>36</v>
      </c>
      <c r="L3877" t="s">
        <v>3308</v>
      </c>
      <c r="M3877" t="str">
        <f>VLOOKUP(B3877,[1]Sheet1!$B:$S,18,FALSE)</f>
        <v>HFTD 2</v>
      </c>
    </row>
    <row r="3878" spans="1:13" x14ac:dyDescent="0.2">
      <c r="A3878" t="s">
        <v>30</v>
      </c>
      <c r="B3878" t="s">
        <v>13660</v>
      </c>
      <c r="C3878" t="s">
        <v>3537</v>
      </c>
      <c r="D3878" t="s">
        <v>13661</v>
      </c>
      <c r="E3878" t="s">
        <v>97</v>
      </c>
      <c r="F3878" t="s">
        <v>12853</v>
      </c>
      <c r="G3878" s="1">
        <v>44355</v>
      </c>
      <c r="H3878" s="19">
        <v>44764</v>
      </c>
      <c r="I3878" s="19">
        <v>44720</v>
      </c>
      <c r="J3878" s="24" t="s">
        <v>11</v>
      </c>
      <c r="K3878" t="s">
        <v>36</v>
      </c>
      <c r="L3878" t="s">
        <v>3308</v>
      </c>
      <c r="M3878" t="str">
        <f>VLOOKUP(B3878,[1]Sheet1!$B:$S,18,FALSE)</f>
        <v>HFTD 2</v>
      </c>
    </row>
    <row r="3879" spans="1:13" x14ac:dyDescent="0.2">
      <c r="A3879" t="s">
        <v>30</v>
      </c>
      <c r="B3879" t="s">
        <v>13662</v>
      </c>
      <c r="C3879" t="s">
        <v>13653</v>
      </c>
      <c r="D3879" t="s">
        <v>13654</v>
      </c>
      <c r="E3879" t="s">
        <v>47</v>
      </c>
      <c r="F3879" t="s">
        <v>13655</v>
      </c>
      <c r="G3879" s="1">
        <v>44359</v>
      </c>
      <c r="H3879" s="19">
        <v>44622</v>
      </c>
      <c r="I3879" s="19">
        <v>44724</v>
      </c>
      <c r="J3879" s="24" t="s">
        <v>5</v>
      </c>
      <c r="K3879" t="s">
        <v>36</v>
      </c>
      <c r="L3879" t="s">
        <v>3308</v>
      </c>
      <c r="M3879" t="str">
        <f>VLOOKUP(B3879,[1]Sheet1!$B:$S,18,FALSE)</f>
        <v>HFTD 2</v>
      </c>
    </row>
    <row r="3880" spans="1:13" x14ac:dyDescent="0.2">
      <c r="A3880" t="s">
        <v>30</v>
      </c>
      <c r="B3880" t="s">
        <v>13663</v>
      </c>
      <c r="C3880" t="s">
        <v>13653</v>
      </c>
      <c r="D3880" t="s">
        <v>13664</v>
      </c>
      <c r="E3880" t="s">
        <v>47</v>
      </c>
      <c r="F3880" t="s">
        <v>13444</v>
      </c>
      <c r="G3880" s="1">
        <v>44359</v>
      </c>
      <c r="H3880" s="19">
        <v>44657</v>
      </c>
      <c r="I3880" s="19">
        <v>44724</v>
      </c>
      <c r="J3880" s="24" t="s">
        <v>5</v>
      </c>
      <c r="K3880" t="s">
        <v>36</v>
      </c>
      <c r="L3880" t="s">
        <v>3308</v>
      </c>
      <c r="M3880" t="str">
        <f>VLOOKUP(B3880,[1]Sheet1!$B:$S,18,FALSE)</f>
        <v>HFTD 2</v>
      </c>
    </row>
    <row r="3881" spans="1:13" x14ac:dyDescent="0.2">
      <c r="A3881" t="s">
        <v>30</v>
      </c>
      <c r="B3881" t="s">
        <v>13665</v>
      </c>
      <c r="C3881" t="s">
        <v>13653</v>
      </c>
      <c r="D3881" t="s">
        <v>13654</v>
      </c>
      <c r="E3881" t="s">
        <v>47</v>
      </c>
      <c r="F3881" t="s">
        <v>13655</v>
      </c>
      <c r="G3881" s="1">
        <v>44359</v>
      </c>
      <c r="H3881" s="19">
        <v>44622</v>
      </c>
      <c r="I3881" s="19">
        <v>44724</v>
      </c>
      <c r="J3881" s="24" t="s">
        <v>5</v>
      </c>
      <c r="K3881" t="s">
        <v>36</v>
      </c>
      <c r="L3881" t="s">
        <v>3308</v>
      </c>
      <c r="M3881" t="str">
        <f>VLOOKUP(B3881,[1]Sheet1!$B:$S,18,FALSE)</f>
        <v>HFTD 2</v>
      </c>
    </row>
    <row r="3882" spans="1:13" x14ac:dyDescent="0.2">
      <c r="A3882" t="s">
        <v>30</v>
      </c>
      <c r="B3882" t="s">
        <v>13666</v>
      </c>
      <c r="C3882" t="s">
        <v>1088</v>
      </c>
      <c r="D3882" t="s">
        <v>13667</v>
      </c>
      <c r="E3882" t="s">
        <v>56</v>
      </c>
      <c r="F3882" t="s">
        <v>13668</v>
      </c>
      <c r="G3882" s="1">
        <v>44359</v>
      </c>
      <c r="H3882" s="19">
        <v>44715</v>
      </c>
      <c r="I3882" s="19">
        <v>44724</v>
      </c>
      <c r="J3882" s="24" t="s">
        <v>5</v>
      </c>
      <c r="K3882" t="s">
        <v>36</v>
      </c>
      <c r="L3882" t="s">
        <v>3308</v>
      </c>
      <c r="M3882" t="str">
        <f>VLOOKUP(B3882,[1]Sheet1!$B:$S,18,FALSE)</f>
        <v>HFTD 2</v>
      </c>
    </row>
    <row r="3883" spans="1:13" x14ac:dyDescent="0.2">
      <c r="A3883" t="s">
        <v>30</v>
      </c>
      <c r="B3883" t="s">
        <v>13669</v>
      </c>
      <c r="C3883" t="s">
        <v>5658</v>
      </c>
      <c r="D3883" t="s">
        <v>13670</v>
      </c>
      <c r="E3883" t="s">
        <v>775</v>
      </c>
      <c r="F3883" t="s">
        <v>3581</v>
      </c>
      <c r="G3883" s="1">
        <v>44355</v>
      </c>
      <c r="H3883" s="19">
        <v>44629</v>
      </c>
      <c r="I3883" s="19">
        <v>44720</v>
      </c>
      <c r="J3883" s="24" t="s">
        <v>5</v>
      </c>
      <c r="K3883" t="s">
        <v>36</v>
      </c>
      <c r="L3883" t="s">
        <v>3308</v>
      </c>
      <c r="M3883" t="str">
        <f>VLOOKUP(B3883,[1]Sheet1!$B:$S,18,FALSE)</f>
        <v>HFTD 2</v>
      </c>
    </row>
    <row r="3884" spans="1:13" x14ac:dyDescent="0.2">
      <c r="A3884" t="s">
        <v>30</v>
      </c>
      <c r="B3884" t="s">
        <v>13671</v>
      </c>
      <c r="C3884" t="s">
        <v>3606</v>
      </c>
      <c r="D3884" t="s">
        <v>13672</v>
      </c>
      <c r="E3884" t="s">
        <v>97</v>
      </c>
      <c r="F3884" t="s">
        <v>13673</v>
      </c>
      <c r="G3884" s="1">
        <v>44355</v>
      </c>
      <c r="H3884" s="19">
        <v>44355</v>
      </c>
      <c r="I3884" s="19">
        <v>44720</v>
      </c>
      <c r="J3884" s="19" t="s">
        <v>11</v>
      </c>
      <c r="K3884" t="s">
        <v>3320</v>
      </c>
      <c r="L3884" t="s">
        <v>3308</v>
      </c>
      <c r="M3884" t="str">
        <f>VLOOKUP(B3884,[1]Sheet1!$B:$S,18,FALSE)</f>
        <v>HFTD 2</v>
      </c>
    </row>
    <row r="3885" spans="1:13" x14ac:dyDescent="0.2">
      <c r="A3885" t="s">
        <v>30</v>
      </c>
      <c r="B3885" t="s">
        <v>13674</v>
      </c>
      <c r="C3885" t="s">
        <v>13675</v>
      </c>
      <c r="D3885" t="s">
        <v>13676</v>
      </c>
      <c r="E3885" t="s">
        <v>56</v>
      </c>
      <c r="F3885" t="s">
        <v>6866</v>
      </c>
      <c r="G3885" s="1">
        <v>44359</v>
      </c>
      <c r="H3885" s="19">
        <v>44430</v>
      </c>
      <c r="I3885" s="19">
        <v>44724</v>
      </c>
      <c r="J3885" s="24" t="s">
        <v>5</v>
      </c>
      <c r="K3885" t="s">
        <v>36</v>
      </c>
      <c r="L3885" t="s">
        <v>3308</v>
      </c>
      <c r="M3885" t="str">
        <f>VLOOKUP(B3885,[1]Sheet1!$B:$S,18,FALSE)</f>
        <v>HFTD 2</v>
      </c>
    </row>
    <row r="3886" spans="1:13" x14ac:dyDescent="0.2">
      <c r="A3886" t="s">
        <v>30</v>
      </c>
      <c r="B3886" t="s">
        <v>13677</v>
      </c>
      <c r="C3886" t="s">
        <v>1088</v>
      </c>
      <c r="D3886" t="s">
        <v>13667</v>
      </c>
      <c r="E3886" t="s">
        <v>56</v>
      </c>
      <c r="F3886" t="s">
        <v>13668</v>
      </c>
      <c r="G3886" s="1">
        <v>44359</v>
      </c>
      <c r="H3886" s="19">
        <v>44715</v>
      </c>
      <c r="I3886" s="19">
        <v>44724</v>
      </c>
      <c r="J3886" s="24" t="s">
        <v>5</v>
      </c>
      <c r="K3886" t="s">
        <v>36</v>
      </c>
      <c r="L3886" t="s">
        <v>3308</v>
      </c>
      <c r="M3886" t="str">
        <f>VLOOKUP(B3886,[1]Sheet1!$B:$S,18,FALSE)</f>
        <v>HFTD 2</v>
      </c>
    </row>
    <row r="3887" spans="1:13" x14ac:dyDescent="0.2">
      <c r="A3887" t="s">
        <v>30</v>
      </c>
      <c r="B3887" t="s">
        <v>13678</v>
      </c>
      <c r="C3887" t="s">
        <v>1088</v>
      </c>
      <c r="D3887" t="s">
        <v>13679</v>
      </c>
      <c r="E3887" t="s">
        <v>56</v>
      </c>
      <c r="F3887" t="s">
        <v>13668</v>
      </c>
      <c r="G3887" s="1">
        <v>44359</v>
      </c>
      <c r="H3887" s="19">
        <v>44715</v>
      </c>
      <c r="I3887" s="19">
        <v>44724</v>
      </c>
      <c r="J3887" s="24" t="s">
        <v>5</v>
      </c>
      <c r="K3887" t="s">
        <v>36</v>
      </c>
      <c r="L3887" t="s">
        <v>3308</v>
      </c>
      <c r="M3887" t="str">
        <f>VLOOKUP(B3887,[1]Sheet1!$B:$S,18,FALSE)</f>
        <v>HFTD 2</v>
      </c>
    </row>
    <row r="3888" spans="1:13" x14ac:dyDescent="0.2">
      <c r="A3888" t="s">
        <v>30</v>
      </c>
      <c r="B3888" t="s">
        <v>13680</v>
      </c>
      <c r="C3888" t="s">
        <v>13681</v>
      </c>
      <c r="D3888" t="s">
        <v>13682</v>
      </c>
      <c r="E3888" t="s">
        <v>189</v>
      </c>
      <c r="F3888" t="s">
        <v>4292</v>
      </c>
      <c r="G3888" s="1">
        <v>44355</v>
      </c>
      <c r="H3888" s="19">
        <v>44658</v>
      </c>
      <c r="I3888" s="19">
        <v>44720</v>
      </c>
      <c r="J3888" s="24" t="s">
        <v>5</v>
      </c>
      <c r="K3888" t="s">
        <v>36</v>
      </c>
      <c r="L3888" t="s">
        <v>3308</v>
      </c>
      <c r="M3888" t="str">
        <f>VLOOKUP(B3888,[1]Sheet1!$B:$S,18,FALSE)</f>
        <v>HFTD 2</v>
      </c>
    </row>
    <row r="3889" spans="1:13" x14ac:dyDescent="0.2">
      <c r="A3889" t="s">
        <v>30</v>
      </c>
      <c r="B3889" t="s">
        <v>13683</v>
      </c>
      <c r="C3889" t="s">
        <v>13681</v>
      </c>
      <c r="D3889" t="s">
        <v>13682</v>
      </c>
      <c r="E3889" t="s">
        <v>189</v>
      </c>
      <c r="F3889" t="s">
        <v>4292</v>
      </c>
      <c r="G3889" s="1">
        <v>44355</v>
      </c>
      <c r="H3889" s="19">
        <v>44658</v>
      </c>
      <c r="I3889" s="19">
        <v>44720</v>
      </c>
      <c r="J3889" s="24" t="s">
        <v>5</v>
      </c>
      <c r="K3889" t="s">
        <v>36</v>
      </c>
      <c r="L3889" t="s">
        <v>3308</v>
      </c>
      <c r="M3889" t="str">
        <f>VLOOKUP(B3889,[1]Sheet1!$B:$S,18,FALSE)</f>
        <v>HFTD 2</v>
      </c>
    </row>
    <row r="3890" spans="1:13" x14ac:dyDescent="0.2">
      <c r="A3890" t="s">
        <v>30</v>
      </c>
      <c r="B3890" t="s">
        <v>13684</v>
      </c>
      <c r="C3890" t="s">
        <v>941</v>
      </c>
      <c r="D3890" t="s">
        <v>13685</v>
      </c>
      <c r="E3890" t="s">
        <v>97</v>
      </c>
      <c r="F3890" t="s">
        <v>3834</v>
      </c>
      <c r="G3890" s="1">
        <v>44358</v>
      </c>
      <c r="H3890" s="19">
        <v>44358</v>
      </c>
      <c r="I3890" s="19">
        <v>44723</v>
      </c>
      <c r="J3890" s="19" t="s">
        <v>11</v>
      </c>
      <c r="K3890" t="s">
        <v>3320</v>
      </c>
      <c r="L3890" t="s">
        <v>3308</v>
      </c>
      <c r="M3890" t="str">
        <f>VLOOKUP(B3890,[1]Sheet1!$B:$S,18,FALSE)</f>
        <v>HFTD 2</v>
      </c>
    </row>
    <row r="3891" spans="1:13" x14ac:dyDescent="0.2">
      <c r="A3891" t="s">
        <v>30</v>
      </c>
      <c r="B3891" t="s">
        <v>13686</v>
      </c>
      <c r="C3891" t="s">
        <v>8272</v>
      </c>
      <c r="D3891" t="s">
        <v>13687</v>
      </c>
      <c r="E3891" t="s">
        <v>56</v>
      </c>
      <c r="F3891" t="s">
        <v>8394</v>
      </c>
      <c r="G3891" s="1">
        <v>44355</v>
      </c>
      <c r="H3891" s="19">
        <v>44782</v>
      </c>
      <c r="I3891" s="19">
        <v>44720</v>
      </c>
      <c r="J3891" s="24" t="s">
        <v>11</v>
      </c>
      <c r="K3891" t="s">
        <v>36</v>
      </c>
      <c r="L3891" t="s">
        <v>3308</v>
      </c>
      <c r="M3891" t="str">
        <f>VLOOKUP(B3891,[1]Sheet1!$B:$S,18,FALSE)</f>
        <v>HFTD 2</v>
      </c>
    </row>
    <row r="3892" spans="1:13" x14ac:dyDescent="0.2">
      <c r="A3892" t="s">
        <v>30</v>
      </c>
      <c r="B3892" t="s">
        <v>13688</v>
      </c>
      <c r="C3892" t="s">
        <v>8272</v>
      </c>
      <c r="D3892" t="s">
        <v>13689</v>
      </c>
      <c r="E3892" t="s">
        <v>56</v>
      </c>
      <c r="F3892" t="s">
        <v>8394</v>
      </c>
      <c r="G3892" s="1">
        <v>44355</v>
      </c>
      <c r="H3892" s="19">
        <v>44782</v>
      </c>
      <c r="I3892" s="19">
        <v>44720</v>
      </c>
      <c r="J3892" s="24" t="s">
        <v>11</v>
      </c>
      <c r="K3892" t="s">
        <v>36</v>
      </c>
      <c r="L3892" t="s">
        <v>3308</v>
      </c>
      <c r="M3892" t="str">
        <f>VLOOKUP(B3892,[1]Sheet1!$B:$S,18,FALSE)</f>
        <v>HFTD 2</v>
      </c>
    </row>
    <row r="3893" spans="1:13" x14ac:dyDescent="0.2">
      <c r="A3893" t="s">
        <v>30</v>
      </c>
      <c r="B3893" t="s">
        <v>13690</v>
      </c>
      <c r="C3893" t="s">
        <v>13305</v>
      </c>
      <c r="D3893" t="s">
        <v>13691</v>
      </c>
      <c r="E3893" t="s">
        <v>97</v>
      </c>
      <c r="F3893" t="s">
        <v>3656</v>
      </c>
      <c r="G3893" s="1">
        <v>44356</v>
      </c>
      <c r="H3893" s="19">
        <v>44356</v>
      </c>
      <c r="I3893" s="19">
        <v>44721</v>
      </c>
      <c r="J3893" s="19" t="s">
        <v>11</v>
      </c>
      <c r="K3893" t="s">
        <v>3320</v>
      </c>
      <c r="L3893" t="s">
        <v>3308</v>
      </c>
      <c r="M3893" t="str">
        <f>VLOOKUP(B3893,[1]Sheet1!$B:$S,18,FALSE)</f>
        <v>HFTD 2</v>
      </c>
    </row>
    <row r="3894" spans="1:13" x14ac:dyDescent="0.2">
      <c r="A3894" t="s">
        <v>30</v>
      </c>
      <c r="B3894" t="s">
        <v>13692</v>
      </c>
      <c r="C3894" t="s">
        <v>2862</v>
      </c>
      <c r="D3894" t="s">
        <v>13693</v>
      </c>
      <c r="E3894" t="s">
        <v>97</v>
      </c>
      <c r="F3894" t="s">
        <v>13694</v>
      </c>
      <c r="G3894" s="1">
        <v>44359</v>
      </c>
      <c r="H3894" s="19">
        <v>44759</v>
      </c>
      <c r="I3894" s="19">
        <v>44724</v>
      </c>
      <c r="J3894" s="24" t="s">
        <v>11</v>
      </c>
      <c r="K3894" t="s">
        <v>36</v>
      </c>
      <c r="L3894" t="s">
        <v>3308</v>
      </c>
      <c r="M3894" t="str">
        <f>VLOOKUP(B3894,[1]Sheet1!$B:$S,18,FALSE)</f>
        <v>HFTD 2</v>
      </c>
    </row>
    <row r="3895" spans="1:13" x14ac:dyDescent="0.2">
      <c r="A3895" t="s">
        <v>30</v>
      </c>
      <c r="B3895" t="s">
        <v>13695</v>
      </c>
      <c r="C3895" t="s">
        <v>13696</v>
      </c>
      <c r="D3895" t="s">
        <v>13697</v>
      </c>
      <c r="E3895" t="s">
        <v>97</v>
      </c>
      <c r="F3895" t="s">
        <v>5434</v>
      </c>
      <c r="G3895" s="1">
        <v>44357</v>
      </c>
      <c r="H3895" s="19">
        <v>44357</v>
      </c>
      <c r="I3895" s="19">
        <v>44722</v>
      </c>
      <c r="J3895" s="19" t="s">
        <v>11</v>
      </c>
      <c r="K3895" t="s">
        <v>3320</v>
      </c>
      <c r="L3895" t="s">
        <v>3308</v>
      </c>
      <c r="M3895" t="str">
        <f>VLOOKUP(B3895,[1]Sheet1!$B:$S,18,FALSE)</f>
        <v>HFTD 2</v>
      </c>
    </row>
    <row r="3896" spans="1:13" x14ac:dyDescent="0.2">
      <c r="A3896" t="s">
        <v>30</v>
      </c>
      <c r="B3896" t="s">
        <v>13698</v>
      </c>
      <c r="C3896" t="s">
        <v>13305</v>
      </c>
      <c r="D3896" t="s">
        <v>13691</v>
      </c>
      <c r="E3896" t="s">
        <v>97</v>
      </c>
      <c r="F3896" t="s">
        <v>3656</v>
      </c>
      <c r="G3896" s="1">
        <v>44356</v>
      </c>
      <c r="H3896" s="19">
        <v>44356</v>
      </c>
      <c r="I3896" s="19">
        <v>44721</v>
      </c>
      <c r="J3896" s="19" t="s">
        <v>11</v>
      </c>
      <c r="K3896" t="s">
        <v>3320</v>
      </c>
      <c r="L3896" t="s">
        <v>3308</v>
      </c>
      <c r="M3896" t="str">
        <f>VLOOKUP(B3896,[1]Sheet1!$B:$S,18,FALSE)</f>
        <v>HFTD 2</v>
      </c>
    </row>
    <row r="3897" spans="1:13" x14ac:dyDescent="0.2">
      <c r="A3897" t="s">
        <v>30</v>
      </c>
      <c r="B3897" t="s">
        <v>13699</v>
      </c>
      <c r="C3897" t="s">
        <v>13305</v>
      </c>
      <c r="D3897" t="s">
        <v>13691</v>
      </c>
      <c r="E3897" t="s">
        <v>97</v>
      </c>
      <c r="F3897" t="s">
        <v>3656</v>
      </c>
      <c r="G3897" s="1">
        <v>44356</v>
      </c>
      <c r="H3897" s="19">
        <v>44356</v>
      </c>
      <c r="I3897" s="19">
        <v>44721</v>
      </c>
      <c r="J3897" s="19" t="s">
        <v>11</v>
      </c>
      <c r="K3897" t="s">
        <v>3320</v>
      </c>
      <c r="L3897" t="s">
        <v>3308</v>
      </c>
      <c r="M3897" t="str">
        <f>VLOOKUP(B3897,[1]Sheet1!$B:$S,18,FALSE)</f>
        <v>HFTD 2</v>
      </c>
    </row>
    <row r="3898" spans="1:13" x14ac:dyDescent="0.2">
      <c r="A3898" t="s">
        <v>30</v>
      </c>
      <c r="B3898" t="s">
        <v>13700</v>
      </c>
      <c r="C3898" t="s">
        <v>13701</v>
      </c>
      <c r="D3898" t="s">
        <v>13702</v>
      </c>
      <c r="E3898" t="s">
        <v>189</v>
      </c>
      <c r="F3898" t="s">
        <v>6949</v>
      </c>
      <c r="G3898" s="1">
        <v>44356</v>
      </c>
      <c r="H3898" s="19">
        <v>44652</v>
      </c>
      <c r="I3898" s="19">
        <v>44721</v>
      </c>
      <c r="J3898" s="24" t="s">
        <v>5</v>
      </c>
      <c r="K3898" t="s">
        <v>36</v>
      </c>
      <c r="L3898" t="s">
        <v>3308</v>
      </c>
      <c r="M3898" t="str">
        <f>VLOOKUP(B3898,[1]Sheet1!$B:$S,18,FALSE)</f>
        <v>HFTD 2</v>
      </c>
    </row>
    <row r="3899" spans="1:13" x14ac:dyDescent="0.2">
      <c r="A3899" t="s">
        <v>30</v>
      </c>
      <c r="B3899" t="s">
        <v>13703</v>
      </c>
      <c r="C3899" t="s">
        <v>13696</v>
      </c>
      <c r="D3899" t="s">
        <v>13704</v>
      </c>
      <c r="E3899" t="s">
        <v>97</v>
      </c>
      <c r="F3899" t="s">
        <v>4104</v>
      </c>
      <c r="G3899" s="1">
        <v>44357</v>
      </c>
      <c r="H3899" s="19">
        <v>44628</v>
      </c>
      <c r="I3899" s="19">
        <v>44722</v>
      </c>
      <c r="J3899" s="24" t="s">
        <v>5</v>
      </c>
      <c r="K3899" t="s">
        <v>36</v>
      </c>
      <c r="L3899" t="s">
        <v>3308</v>
      </c>
      <c r="M3899" t="str">
        <f>VLOOKUP(B3899,[1]Sheet1!$B:$S,18,FALSE)</f>
        <v>HFTD 2</v>
      </c>
    </row>
    <row r="3900" spans="1:13" x14ac:dyDescent="0.2">
      <c r="A3900" t="s">
        <v>30</v>
      </c>
      <c r="B3900" t="s">
        <v>13705</v>
      </c>
      <c r="C3900" t="s">
        <v>13701</v>
      </c>
      <c r="D3900" t="s">
        <v>13706</v>
      </c>
      <c r="E3900" t="s">
        <v>189</v>
      </c>
      <c r="F3900" t="s">
        <v>6949</v>
      </c>
      <c r="G3900" s="1">
        <v>44356</v>
      </c>
      <c r="H3900" s="19">
        <v>44652</v>
      </c>
      <c r="I3900" s="19">
        <v>44721</v>
      </c>
      <c r="J3900" s="24" t="s">
        <v>5</v>
      </c>
      <c r="K3900" t="s">
        <v>36</v>
      </c>
      <c r="L3900" t="s">
        <v>3308</v>
      </c>
      <c r="M3900" t="str">
        <f>VLOOKUP(B3900,[1]Sheet1!$B:$S,18,FALSE)</f>
        <v>HFTD 2</v>
      </c>
    </row>
    <row r="3901" spans="1:13" x14ac:dyDescent="0.2">
      <c r="A3901" t="s">
        <v>30</v>
      </c>
      <c r="B3901" t="s">
        <v>13707</v>
      </c>
      <c r="C3901" t="s">
        <v>13701</v>
      </c>
      <c r="D3901" t="s">
        <v>13708</v>
      </c>
      <c r="E3901" t="s">
        <v>189</v>
      </c>
      <c r="F3901" t="s">
        <v>6949</v>
      </c>
      <c r="G3901" s="1">
        <v>44356</v>
      </c>
      <c r="H3901" s="19">
        <v>44652</v>
      </c>
      <c r="I3901" s="19">
        <v>44721</v>
      </c>
      <c r="J3901" s="24" t="s">
        <v>5</v>
      </c>
      <c r="K3901" t="s">
        <v>36</v>
      </c>
      <c r="L3901" t="s">
        <v>3308</v>
      </c>
      <c r="M3901" t="str">
        <f>VLOOKUP(B3901,[1]Sheet1!$B:$S,18,FALSE)</f>
        <v>HFTD 2</v>
      </c>
    </row>
    <row r="3902" spans="1:13" x14ac:dyDescent="0.2">
      <c r="A3902" t="s">
        <v>30</v>
      </c>
      <c r="B3902" t="s">
        <v>13709</v>
      </c>
      <c r="C3902" t="s">
        <v>2234</v>
      </c>
      <c r="D3902" t="s">
        <v>13710</v>
      </c>
      <c r="E3902" t="s">
        <v>56</v>
      </c>
      <c r="F3902" t="s">
        <v>13711</v>
      </c>
      <c r="G3902" s="1">
        <v>44359</v>
      </c>
      <c r="H3902" s="19">
        <v>44784</v>
      </c>
      <c r="I3902" s="19">
        <v>44724</v>
      </c>
      <c r="J3902" s="24" t="s">
        <v>11</v>
      </c>
      <c r="K3902" t="s">
        <v>36</v>
      </c>
      <c r="L3902" t="s">
        <v>3308</v>
      </c>
      <c r="M3902" t="str">
        <f>VLOOKUP(B3902,[1]Sheet1!$B:$S,18,FALSE)</f>
        <v>HFTD 2</v>
      </c>
    </row>
    <row r="3903" spans="1:13" x14ac:dyDescent="0.2">
      <c r="A3903" t="s">
        <v>30</v>
      </c>
      <c r="B3903" t="s">
        <v>13712</v>
      </c>
      <c r="C3903" t="s">
        <v>13713</v>
      </c>
      <c r="D3903" t="s">
        <v>13714</v>
      </c>
      <c r="E3903" t="s">
        <v>56</v>
      </c>
      <c r="F3903" t="s">
        <v>6866</v>
      </c>
      <c r="G3903" s="1">
        <v>44355</v>
      </c>
      <c r="H3903" s="19">
        <v>44355</v>
      </c>
      <c r="I3903" s="19">
        <v>44720</v>
      </c>
      <c r="J3903" s="19" t="s">
        <v>11</v>
      </c>
      <c r="K3903" t="s">
        <v>3320</v>
      </c>
      <c r="L3903" t="s">
        <v>3308</v>
      </c>
      <c r="M3903" t="str">
        <f>VLOOKUP(B3903,[1]Sheet1!$B:$S,18,FALSE)</f>
        <v>HFTD 2</v>
      </c>
    </row>
    <row r="3904" spans="1:13" x14ac:dyDescent="0.2">
      <c r="A3904" t="s">
        <v>30</v>
      </c>
      <c r="B3904" t="s">
        <v>13715</v>
      </c>
      <c r="C3904" t="s">
        <v>13716</v>
      </c>
      <c r="D3904" t="s">
        <v>13717</v>
      </c>
      <c r="E3904" t="s">
        <v>189</v>
      </c>
      <c r="F3904" t="s">
        <v>4292</v>
      </c>
      <c r="G3904" s="1">
        <v>44355</v>
      </c>
      <c r="H3904" s="19">
        <v>44355</v>
      </c>
      <c r="I3904" s="19">
        <v>44720</v>
      </c>
      <c r="J3904" s="19" t="s">
        <v>11</v>
      </c>
      <c r="K3904" t="s">
        <v>3320</v>
      </c>
      <c r="L3904" t="s">
        <v>3308</v>
      </c>
      <c r="M3904" t="str">
        <f>VLOOKUP(B3904,[1]Sheet1!$B:$S,18,FALSE)</f>
        <v>HFTD 2</v>
      </c>
    </row>
    <row r="3905" spans="1:13" x14ac:dyDescent="0.2">
      <c r="A3905" t="s">
        <v>30</v>
      </c>
      <c r="B3905" t="s">
        <v>13718</v>
      </c>
      <c r="C3905" t="s">
        <v>13719</v>
      </c>
      <c r="D3905" t="s">
        <v>13720</v>
      </c>
      <c r="E3905" t="s">
        <v>56</v>
      </c>
      <c r="F3905" t="s">
        <v>6866</v>
      </c>
      <c r="G3905" s="1">
        <v>44359</v>
      </c>
      <c r="H3905" s="19">
        <v>44359</v>
      </c>
      <c r="I3905" s="19">
        <v>44724</v>
      </c>
      <c r="J3905" s="19" t="s">
        <v>11</v>
      </c>
      <c r="K3905" t="s">
        <v>3320</v>
      </c>
      <c r="L3905" t="s">
        <v>3308</v>
      </c>
      <c r="M3905" t="str">
        <f>VLOOKUP(B3905,[1]Sheet1!$B:$S,18,FALSE)</f>
        <v>HFTD 2</v>
      </c>
    </row>
    <row r="3906" spans="1:13" x14ac:dyDescent="0.2">
      <c r="A3906" t="s">
        <v>30</v>
      </c>
      <c r="B3906" t="s">
        <v>13721</v>
      </c>
      <c r="C3906" t="s">
        <v>13722</v>
      </c>
      <c r="D3906" t="s">
        <v>13723</v>
      </c>
      <c r="E3906" t="s">
        <v>189</v>
      </c>
      <c r="F3906" t="s">
        <v>6949</v>
      </c>
      <c r="G3906" s="1">
        <v>44356</v>
      </c>
      <c r="H3906" s="19">
        <v>44356</v>
      </c>
      <c r="I3906" s="19">
        <v>44721</v>
      </c>
      <c r="J3906" s="19" t="s">
        <v>11</v>
      </c>
      <c r="K3906" t="s">
        <v>3320</v>
      </c>
      <c r="L3906" t="s">
        <v>3308</v>
      </c>
      <c r="M3906" t="str">
        <f>VLOOKUP(B3906,[1]Sheet1!$B:$S,18,FALSE)</f>
        <v>HFTD 2</v>
      </c>
    </row>
    <row r="3907" spans="1:13" x14ac:dyDescent="0.2">
      <c r="A3907" t="s">
        <v>30</v>
      </c>
      <c r="B3907" t="s">
        <v>13724</v>
      </c>
      <c r="C3907" t="s">
        <v>300</v>
      </c>
      <c r="D3907" t="s">
        <v>13725</v>
      </c>
      <c r="E3907" t="s">
        <v>97</v>
      </c>
      <c r="F3907" t="s">
        <v>3656</v>
      </c>
      <c r="G3907" s="1">
        <v>44356</v>
      </c>
      <c r="H3907" s="19">
        <v>44356</v>
      </c>
      <c r="I3907" s="19">
        <v>44721</v>
      </c>
      <c r="J3907" s="19" t="s">
        <v>11</v>
      </c>
      <c r="K3907" t="s">
        <v>3320</v>
      </c>
      <c r="L3907" t="s">
        <v>3308</v>
      </c>
      <c r="M3907" t="str">
        <f>VLOOKUP(B3907,[1]Sheet1!$B:$S,18,FALSE)</f>
        <v>HFTD 2</v>
      </c>
    </row>
    <row r="3908" spans="1:13" x14ac:dyDescent="0.2">
      <c r="A3908" t="s">
        <v>30</v>
      </c>
      <c r="B3908" t="s">
        <v>13726</v>
      </c>
      <c r="C3908" t="s">
        <v>13727</v>
      </c>
      <c r="D3908" t="s">
        <v>13728</v>
      </c>
      <c r="E3908" t="s">
        <v>56</v>
      </c>
      <c r="F3908" t="s">
        <v>8394</v>
      </c>
      <c r="G3908" s="1">
        <v>44355</v>
      </c>
      <c r="H3908" s="19">
        <v>44722</v>
      </c>
      <c r="I3908" s="19">
        <v>44720</v>
      </c>
      <c r="J3908" s="24" t="s">
        <v>11</v>
      </c>
      <c r="K3908" t="s">
        <v>36</v>
      </c>
      <c r="L3908" t="s">
        <v>3308</v>
      </c>
      <c r="M3908" t="str">
        <f>VLOOKUP(B3908,[1]Sheet1!$B:$S,18,FALSE)</f>
        <v>HFTD 2</v>
      </c>
    </row>
    <row r="3909" spans="1:13" x14ac:dyDescent="0.2">
      <c r="A3909" t="s">
        <v>30</v>
      </c>
      <c r="B3909" t="s">
        <v>13729</v>
      </c>
      <c r="C3909" t="s">
        <v>13730</v>
      </c>
      <c r="D3909" t="s">
        <v>13731</v>
      </c>
      <c r="E3909" t="s">
        <v>97</v>
      </c>
      <c r="F3909" t="s">
        <v>6731</v>
      </c>
      <c r="G3909" s="1">
        <v>44356</v>
      </c>
      <c r="H3909" s="19">
        <v>44356</v>
      </c>
      <c r="I3909" s="19">
        <v>44721</v>
      </c>
      <c r="J3909" s="19" t="s">
        <v>11</v>
      </c>
      <c r="K3909" t="s">
        <v>3320</v>
      </c>
      <c r="L3909" t="s">
        <v>3308</v>
      </c>
      <c r="M3909" t="str">
        <f>VLOOKUP(B3909,[1]Sheet1!$B:$S,18,FALSE)</f>
        <v>HFTD 2</v>
      </c>
    </row>
    <row r="3910" spans="1:13" x14ac:dyDescent="0.2">
      <c r="A3910" t="s">
        <v>30</v>
      </c>
      <c r="B3910" t="s">
        <v>13732</v>
      </c>
      <c r="C3910" t="s">
        <v>803</v>
      </c>
      <c r="D3910" t="s">
        <v>13733</v>
      </c>
      <c r="E3910" t="s">
        <v>97</v>
      </c>
      <c r="F3910" t="s">
        <v>13694</v>
      </c>
      <c r="G3910" s="1">
        <v>44359</v>
      </c>
      <c r="H3910" s="19">
        <v>44734</v>
      </c>
      <c r="I3910" s="19">
        <v>44724</v>
      </c>
      <c r="J3910" s="24" t="s">
        <v>11</v>
      </c>
      <c r="K3910" t="s">
        <v>36</v>
      </c>
      <c r="L3910" t="s">
        <v>3308</v>
      </c>
      <c r="M3910" t="str">
        <f>VLOOKUP(B3910,[1]Sheet1!$B:$S,18,FALSE)</f>
        <v>HFTD 2</v>
      </c>
    </row>
    <row r="3911" spans="1:13" x14ac:dyDescent="0.2">
      <c r="A3911" t="s">
        <v>30</v>
      </c>
      <c r="B3911" t="s">
        <v>13734</v>
      </c>
      <c r="C3911" t="s">
        <v>13735</v>
      </c>
      <c r="D3911" t="s">
        <v>13736</v>
      </c>
      <c r="E3911" t="s">
        <v>97</v>
      </c>
      <c r="F3911" t="s">
        <v>9635</v>
      </c>
      <c r="G3911" s="1">
        <v>44359</v>
      </c>
      <c r="H3911" s="19">
        <v>44734</v>
      </c>
      <c r="I3911" s="19">
        <v>44724</v>
      </c>
      <c r="J3911" s="24" t="s">
        <v>11</v>
      </c>
      <c r="K3911" t="s">
        <v>36</v>
      </c>
      <c r="L3911" t="s">
        <v>3308</v>
      </c>
      <c r="M3911" t="str">
        <f>VLOOKUP(B3911,[1]Sheet1!$B:$S,18,FALSE)</f>
        <v>HFTD 2</v>
      </c>
    </row>
    <row r="3912" spans="1:13" x14ac:dyDescent="0.2">
      <c r="A3912" t="s">
        <v>30</v>
      </c>
      <c r="B3912" t="s">
        <v>13737</v>
      </c>
      <c r="C3912" t="s">
        <v>13738</v>
      </c>
      <c r="D3912" t="s">
        <v>13739</v>
      </c>
      <c r="E3912" t="s">
        <v>56</v>
      </c>
      <c r="F3912" t="s">
        <v>3591</v>
      </c>
      <c r="G3912" s="1">
        <v>44356</v>
      </c>
      <c r="H3912" s="19">
        <v>44645</v>
      </c>
      <c r="I3912" s="19">
        <v>44721</v>
      </c>
      <c r="J3912" s="24" t="s">
        <v>5</v>
      </c>
      <c r="K3912" t="s">
        <v>36</v>
      </c>
      <c r="L3912" t="s">
        <v>3308</v>
      </c>
      <c r="M3912" t="str">
        <f>VLOOKUP(B3912,[1]Sheet1!$B:$S,18,FALSE)</f>
        <v>HFTD 2</v>
      </c>
    </row>
    <row r="3913" spans="1:13" x14ac:dyDescent="0.2">
      <c r="A3913" t="s">
        <v>30</v>
      </c>
      <c r="B3913" t="s">
        <v>13740</v>
      </c>
      <c r="C3913" t="s">
        <v>13741</v>
      </c>
      <c r="D3913" t="s">
        <v>13742</v>
      </c>
      <c r="E3913" t="s">
        <v>97</v>
      </c>
      <c r="F3913" t="s">
        <v>7121</v>
      </c>
      <c r="G3913" s="1">
        <v>44358</v>
      </c>
      <c r="H3913" s="19">
        <v>44756</v>
      </c>
      <c r="I3913" s="19">
        <v>44723</v>
      </c>
      <c r="J3913" s="24" t="s">
        <v>11</v>
      </c>
      <c r="K3913" t="s">
        <v>36</v>
      </c>
      <c r="L3913" t="s">
        <v>3308</v>
      </c>
      <c r="M3913" t="str">
        <f>VLOOKUP(B3913,[1]Sheet1!$B:$S,18,FALSE)</f>
        <v>HFTD 2</v>
      </c>
    </row>
    <row r="3914" spans="1:13" x14ac:dyDescent="0.2">
      <c r="A3914" t="s">
        <v>30</v>
      </c>
      <c r="B3914" t="s">
        <v>13743</v>
      </c>
      <c r="C3914" t="s">
        <v>13741</v>
      </c>
      <c r="D3914" t="s">
        <v>13744</v>
      </c>
      <c r="E3914" t="s">
        <v>97</v>
      </c>
      <c r="F3914" t="s">
        <v>5292</v>
      </c>
      <c r="G3914" s="1">
        <v>44358</v>
      </c>
      <c r="H3914" s="19">
        <v>44762</v>
      </c>
      <c r="I3914" s="19">
        <v>44723</v>
      </c>
      <c r="J3914" s="24" t="s">
        <v>11</v>
      </c>
      <c r="K3914" t="s">
        <v>36</v>
      </c>
      <c r="L3914" t="s">
        <v>3308</v>
      </c>
      <c r="M3914" t="str">
        <f>VLOOKUP(B3914,[1]Sheet1!$B:$S,18,FALSE)</f>
        <v>HFTD 2</v>
      </c>
    </row>
    <row r="3915" spans="1:13" x14ac:dyDescent="0.2">
      <c r="A3915" t="s">
        <v>30</v>
      </c>
      <c r="B3915" t="s">
        <v>13745</v>
      </c>
      <c r="C3915" t="s">
        <v>13746</v>
      </c>
      <c r="D3915" t="s">
        <v>13747</v>
      </c>
      <c r="E3915" t="s">
        <v>56</v>
      </c>
      <c r="F3915" t="s">
        <v>11418</v>
      </c>
      <c r="G3915" s="1">
        <v>44354</v>
      </c>
      <c r="H3915" s="19">
        <v>44354</v>
      </c>
      <c r="I3915" s="19">
        <v>44719</v>
      </c>
      <c r="J3915" s="19" t="s">
        <v>11</v>
      </c>
      <c r="K3915" t="s">
        <v>3320</v>
      </c>
      <c r="L3915" t="s">
        <v>3308</v>
      </c>
      <c r="M3915" t="str">
        <f>VLOOKUP(B3915,[1]Sheet1!$B:$S,18,FALSE)</f>
        <v>HFTD 2</v>
      </c>
    </row>
    <row r="3916" spans="1:13" x14ac:dyDescent="0.2">
      <c r="A3916" t="s">
        <v>30</v>
      </c>
      <c r="B3916" t="s">
        <v>13748</v>
      </c>
      <c r="C3916" t="s">
        <v>7839</v>
      </c>
      <c r="D3916" t="s">
        <v>13749</v>
      </c>
      <c r="E3916" t="s">
        <v>189</v>
      </c>
      <c r="F3916" t="s">
        <v>6949</v>
      </c>
      <c r="G3916" s="1">
        <v>44355</v>
      </c>
      <c r="H3916" s="19">
        <v>44649</v>
      </c>
      <c r="I3916" s="19">
        <v>44720</v>
      </c>
      <c r="J3916" s="24" t="s">
        <v>5</v>
      </c>
      <c r="K3916" t="s">
        <v>36</v>
      </c>
      <c r="L3916" t="s">
        <v>3308</v>
      </c>
      <c r="M3916" t="str">
        <f>VLOOKUP(B3916,[1]Sheet1!$B:$S,18,FALSE)</f>
        <v>HFTD 2</v>
      </c>
    </row>
    <row r="3917" spans="1:13" x14ac:dyDescent="0.2">
      <c r="A3917" t="s">
        <v>30</v>
      </c>
      <c r="B3917" t="s">
        <v>13750</v>
      </c>
      <c r="C3917" t="s">
        <v>7839</v>
      </c>
      <c r="D3917" t="s">
        <v>13751</v>
      </c>
      <c r="E3917" t="s">
        <v>189</v>
      </c>
      <c r="F3917" t="s">
        <v>6949</v>
      </c>
      <c r="G3917" s="1">
        <v>44355</v>
      </c>
      <c r="H3917" s="19">
        <v>44649</v>
      </c>
      <c r="I3917" s="19">
        <v>44720</v>
      </c>
      <c r="J3917" s="24" t="s">
        <v>5</v>
      </c>
      <c r="K3917" t="s">
        <v>36</v>
      </c>
      <c r="L3917" t="s">
        <v>3308</v>
      </c>
      <c r="M3917" t="str">
        <f>VLOOKUP(B3917,[1]Sheet1!$B:$S,18,FALSE)</f>
        <v>HFTD 2</v>
      </c>
    </row>
    <row r="3918" spans="1:13" x14ac:dyDescent="0.2">
      <c r="A3918" t="s">
        <v>30</v>
      </c>
      <c r="B3918" t="s">
        <v>13752</v>
      </c>
      <c r="C3918" t="s">
        <v>7839</v>
      </c>
      <c r="D3918" t="s">
        <v>13753</v>
      </c>
      <c r="E3918" t="s">
        <v>189</v>
      </c>
      <c r="F3918" t="s">
        <v>6949</v>
      </c>
      <c r="G3918" s="1">
        <v>44355</v>
      </c>
      <c r="H3918" s="19">
        <v>44649</v>
      </c>
      <c r="I3918" s="19">
        <v>44720</v>
      </c>
      <c r="J3918" s="24" t="s">
        <v>5</v>
      </c>
      <c r="K3918" t="s">
        <v>36</v>
      </c>
      <c r="L3918" t="s">
        <v>3308</v>
      </c>
      <c r="M3918" t="str">
        <f>VLOOKUP(B3918,[1]Sheet1!$B:$S,18,FALSE)</f>
        <v>HFTD 2</v>
      </c>
    </row>
    <row r="3919" spans="1:13" x14ac:dyDescent="0.2">
      <c r="A3919" t="s">
        <v>30</v>
      </c>
      <c r="B3919" t="s">
        <v>13754</v>
      </c>
      <c r="C3919" t="s">
        <v>7060</v>
      </c>
      <c r="D3919" t="s">
        <v>13755</v>
      </c>
      <c r="E3919" t="s">
        <v>56</v>
      </c>
      <c r="F3919" t="s">
        <v>13756</v>
      </c>
      <c r="G3919" s="1">
        <v>44359</v>
      </c>
      <c r="H3919" s="19">
        <v>44359</v>
      </c>
      <c r="I3919" s="19">
        <v>44724</v>
      </c>
      <c r="J3919" s="19" t="s">
        <v>11</v>
      </c>
      <c r="K3919" t="s">
        <v>3320</v>
      </c>
      <c r="L3919" t="s">
        <v>3308</v>
      </c>
      <c r="M3919" t="str">
        <f>VLOOKUP(B3919,[1]Sheet1!$B:$S,18,FALSE)</f>
        <v>HFTD 2</v>
      </c>
    </row>
    <row r="3920" spans="1:13" x14ac:dyDescent="0.2">
      <c r="A3920" t="s">
        <v>30</v>
      </c>
      <c r="B3920" t="s">
        <v>13757</v>
      </c>
      <c r="C3920" t="s">
        <v>10187</v>
      </c>
      <c r="D3920" t="s">
        <v>13758</v>
      </c>
      <c r="E3920" t="s">
        <v>189</v>
      </c>
      <c r="F3920" t="s">
        <v>4867</v>
      </c>
      <c r="G3920" s="1">
        <v>44355</v>
      </c>
      <c r="H3920" s="19">
        <v>44719</v>
      </c>
      <c r="I3920" s="19">
        <v>44720</v>
      </c>
      <c r="J3920" s="24" t="s">
        <v>5</v>
      </c>
      <c r="K3920" t="s">
        <v>36</v>
      </c>
      <c r="L3920" t="s">
        <v>3308</v>
      </c>
      <c r="M3920" t="str">
        <f>VLOOKUP(B3920,[1]Sheet1!$B:$S,18,FALSE)</f>
        <v>HFTD 2</v>
      </c>
    </row>
    <row r="3921" spans="1:13" x14ac:dyDescent="0.2">
      <c r="A3921" t="s">
        <v>30</v>
      </c>
      <c r="B3921" t="s">
        <v>13759</v>
      </c>
      <c r="C3921" t="s">
        <v>8437</v>
      </c>
      <c r="D3921" t="s">
        <v>13760</v>
      </c>
      <c r="E3921" t="s">
        <v>73</v>
      </c>
      <c r="F3921" t="s">
        <v>13761</v>
      </c>
      <c r="G3921" s="1">
        <v>44359</v>
      </c>
      <c r="H3921" s="19">
        <v>44359</v>
      </c>
      <c r="I3921" s="19">
        <v>44724</v>
      </c>
      <c r="J3921" s="19" t="s">
        <v>11</v>
      </c>
      <c r="K3921" t="s">
        <v>3320</v>
      </c>
      <c r="L3921" t="s">
        <v>3308</v>
      </c>
      <c r="M3921" t="str">
        <f>VLOOKUP(B3921,[1]Sheet1!$B:$S,18,FALSE)</f>
        <v>HFTD 2</v>
      </c>
    </row>
    <row r="3922" spans="1:13" x14ac:dyDescent="0.2">
      <c r="A3922" t="s">
        <v>30</v>
      </c>
      <c r="B3922" t="s">
        <v>13762</v>
      </c>
      <c r="C3922" t="s">
        <v>13763</v>
      </c>
      <c r="D3922" t="s">
        <v>13764</v>
      </c>
      <c r="E3922" t="s">
        <v>189</v>
      </c>
      <c r="F3922" t="s">
        <v>4631</v>
      </c>
      <c r="G3922" s="1">
        <v>44356</v>
      </c>
      <c r="H3922" s="19">
        <v>44583</v>
      </c>
      <c r="I3922" s="19">
        <v>44721</v>
      </c>
      <c r="J3922" s="24" t="s">
        <v>5</v>
      </c>
      <c r="K3922" t="s">
        <v>36</v>
      </c>
      <c r="L3922" t="s">
        <v>3308</v>
      </c>
      <c r="M3922" t="str">
        <f>VLOOKUP(B3922,[1]Sheet1!$B:$S,18,FALSE)</f>
        <v>HFTD 2</v>
      </c>
    </row>
    <row r="3923" spans="1:13" x14ac:dyDescent="0.2">
      <c r="A3923" t="s">
        <v>30</v>
      </c>
      <c r="B3923" t="s">
        <v>13765</v>
      </c>
      <c r="C3923" t="s">
        <v>13136</v>
      </c>
      <c r="D3923" t="s">
        <v>13766</v>
      </c>
      <c r="E3923" t="s">
        <v>80</v>
      </c>
      <c r="F3923" t="s">
        <v>7766</v>
      </c>
      <c r="G3923" s="1">
        <v>44359</v>
      </c>
      <c r="H3923" s="19">
        <v>44633</v>
      </c>
      <c r="I3923" s="19">
        <v>44724</v>
      </c>
      <c r="J3923" s="24" t="s">
        <v>5</v>
      </c>
      <c r="K3923" t="s">
        <v>36</v>
      </c>
      <c r="L3923" t="s">
        <v>3308</v>
      </c>
      <c r="M3923" t="str">
        <f>VLOOKUP(B3923,[1]Sheet1!$B:$S,18,FALSE)</f>
        <v>HFTD 2</v>
      </c>
    </row>
    <row r="3924" spans="1:13" x14ac:dyDescent="0.2">
      <c r="A3924" t="s">
        <v>30</v>
      </c>
      <c r="B3924" t="s">
        <v>13767</v>
      </c>
      <c r="C3924" t="s">
        <v>13768</v>
      </c>
      <c r="D3924" t="s">
        <v>13769</v>
      </c>
      <c r="E3924" t="s">
        <v>97</v>
      </c>
      <c r="F3924" t="s">
        <v>4104</v>
      </c>
      <c r="G3924" s="1">
        <v>44358</v>
      </c>
      <c r="H3924" s="19">
        <v>44628</v>
      </c>
      <c r="I3924" s="19">
        <v>44723</v>
      </c>
      <c r="J3924" s="24" t="s">
        <v>5</v>
      </c>
      <c r="K3924" t="s">
        <v>36</v>
      </c>
      <c r="L3924" t="s">
        <v>3308</v>
      </c>
      <c r="M3924" t="str">
        <f>VLOOKUP(B3924,[1]Sheet1!$B:$S,18,FALSE)</f>
        <v>HFTD 2</v>
      </c>
    </row>
    <row r="3925" spans="1:13" x14ac:dyDescent="0.2">
      <c r="A3925" t="s">
        <v>30</v>
      </c>
      <c r="B3925" t="s">
        <v>13770</v>
      </c>
      <c r="C3925" t="s">
        <v>13771</v>
      </c>
      <c r="D3925" t="s">
        <v>13772</v>
      </c>
      <c r="E3925" t="s">
        <v>73</v>
      </c>
      <c r="F3925" t="s">
        <v>4826</v>
      </c>
      <c r="G3925" s="1">
        <v>44356</v>
      </c>
      <c r="H3925" s="19">
        <v>44461</v>
      </c>
      <c r="I3925" s="19">
        <v>44721</v>
      </c>
      <c r="J3925" s="24" t="s">
        <v>5</v>
      </c>
      <c r="K3925" t="s">
        <v>36</v>
      </c>
      <c r="L3925" t="s">
        <v>3308</v>
      </c>
      <c r="M3925" t="str">
        <f>VLOOKUP(B3925,[1]Sheet1!$B:$S,18,FALSE)</f>
        <v>HFTD 2</v>
      </c>
    </row>
    <row r="3926" spans="1:13" x14ac:dyDescent="0.2">
      <c r="A3926" t="s">
        <v>30</v>
      </c>
      <c r="B3926" t="s">
        <v>13773</v>
      </c>
      <c r="C3926" t="s">
        <v>13774</v>
      </c>
      <c r="D3926" t="s">
        <v>13775</v>
      </c>
      <c r="E3926" t="s">
        <v>189</v>
      </c>
      <c r="F3926" t="s">
        <v>6949</v>
      </c>
      <c r="G3926" s="1">
        <v>44356</v>
      </c>
      <c r="H3926" s="19">
        <v>44649</v>
      </c>
      <c r="I3926" s="19">
        <v>44721</v>
      </c>
      <c r="J3926" s="24" t="s">
        <v>5</v>
      </c>
      <c r="K3926" t="s">
        <v>36</v>
      </c>
      <c r="L3926" t="s">
        <v>3308</v>
      </c>
      <c r="M3926" t="str">
        <f>VLOOKUP(B3926,[1]Sheet1!$B:$S,18,FALSE)</f>
        <v>HFTD 2</v>
      </c>
    </row>
    <row r="3927" spans="1:13" x14ac:dyDescent="0.2">
      <c r="A3927" t="s">
        <v>30</v>
      </c>
      <c r="B3927" t="s">
        <v>13776</v>
      </c>
      <c r="C3927" t="s">
        <v>7060</v>
      </c>
      <c r="D3927" t="s">
        <v>13755</v>
      </c>
      <c r="E3927" t="s">
        <v>56</v>
      </c>
      <c r="F3927" t="s">
        <v>13756</v>
      </c>
      <c r="G3927" s="1">
        <v>44359</v>
      </c>
      <c r="H3927" s="19">
        <v>44359</v>
      </c>
      <c r="I3927" s="19">
        <v>44724</v>
      </c>
      <c r="J3927" s="19" t="s">
        <v>11</v>
      </c>
      <c r="K3927" t="s">
        <v>3320</v>
      </c>
      <c r="L3927" t="s">
        <v>3308</v>
      </c>
      <c r="M3927" t="str">
        <f>VLOOKUP(B3927,[1]Sheet1!$B:$S,18,FALSE)</f>
        <v>HFTD 2</v>
      </c>
    </row>
    <row r="3928" spans="1:13" x14ac:dyDescent="0.2">
      <c r="A3928" t="s">
        <v>30</v>
      </c>
      <c r="B3928" t="s">
        <v>13777</v>
      </c>
      <c r="C3928" t="s">
        <v>7060</v>
      </c>
      <c r="D3928" t="s">
        <v>13755</v>
      </c>
      <c r="E3928" t="s">
        <v>56</v>
      </c>
      <c r="F3928" t="s">
        <v>13756</v>
      </c>
      <c r="G3928" s="1">
        <v>44359</v>
      </c>
      <c r="H3928" s="19">
        <v>44359</v>
      </c>
      <c r="I3928" s="19">
        <v>44724</v>
      </c>
      <c r="J3928" s="19" t="s">
        <v>11</v>
      </c>
      <c r="K3928" t="s">
        <v>3320</v>
      </c>
      <c r="L3928" t="s">
        <v>3308</v>
      </c>
      <c r="M3928" t="str">
        <f>VLOOKUP(B3928,[1]Sheet1!$B:$S,18,FALSE)</f>
        <v>HFTD 2</v>
      </c>
    </row>
    <row r="3929" spans="1:13" x14ac:dyDescent="0.2">
      <c r="A3929" t="s">
        <v>30</v>
      </c>
      <c r="B3929" t="s">
        <v>13778</v>
      </c>
      <c r="C3929" t="s">
        <v>580</v>
      </c>
      <c r="D3929" t="s">
        <v>13779</v>
      </c>
      <c r="E3929" t="s">
        <v>97</v>
      </c>
      <c r="F3929" t="s">
        <v>4134</v>
      </c>
      <c r="G3929" s="1">
        <v>44359</v>
      </c>
      <c r="H3929" s="19">
        <v>44759</v>
      </c>
      <c r="I3929" s="19">
        <v>44724</v>
      </c>
      <c r="J3929" s="24" t="s">
        <v>11</v>
      </c>
      <c r="K3929" t="s">
        <v>36</v>
      </c>
      <c r="L3929" t="s">
        <v>3308</v>
      </c>
      <c r="M3929" t="str">
        <f>VLOOKUP(B3929,[1]Sheet1!$B:$S,18,FALSE)</f>
        <v>HFTD 2</v>
      </c>
    </row>
    <row r="3930" spans="1:13" x14ac:dyDescent="0.2">
      <c r="A3930" t="s">
        <v>30</v>
      </c>
      <c r="B3930" t="s">
        <v>13780</v>
      </c>
      <c r="C3930" t="s">
        <v>13768</v>
      </c>
      <c r="D3930" t="s">
        <v>13781</v>
      </c>
      <c r="E3930" t="s">
        <v>97</v>
      </c>
      <c r="F3930" t="s">
        <v>4104</v>
      </c>
      <c r="G3930" s="1">
        <v>44358</v>
      </c>
      <c r="H3930" s="19">
        <v>44628</v>
      </c>
      <c r="I3930" s="19">
        <v>44723</v>
      </c>
      <c r="J3930" s="24" t="s">
        <v>5</v>
      </c>
      <c r="K3930" t="s">
        <v>36</v>
      </c>
      <c r="L3930" t="s">
        <v>3308</v>
      </c>
      <c r="M3930" t="str">
        <f>VLOOKUP(B3930,[1]Sheet1!$B:$S,18,FALSE)</f>
        <v>HFTD 2</v>
      </c>
    </row>
    <row r="3931" spans="1:13" x14ac:dyDescent="0.2">
      <c r="A3931" t="s">
        <v>30</v>
      </c>
      <c r="B3931" t="s">
        <v>13782</v>
      </c>
      <c r="C3931" t="s">
        <v>13783</v>
      </c>
      <c r="D3931" t="s">
        <v>13784</v>
      </c>
      <c r="E3931" t="s">
        <v>97</v>
      </c>
      <c r="F3931" t="s">
        <v>5292</v>
      </c>
      <c r="G3931" s="1">
        <v>44359</v>
      </c>
      <c r="H3931" s="19">
        <v>44776</v>
      </c>
      <c r="I3931" s="19">
        <v>44724</v>
      </c>
      <c r="J3931" s="24" t="s">
        <v>11</v>
      </c>
      <c r="K3931" t="s">
        <v>36</v>
      </c>
      <c r="L3931" t="s">
        <v>3308</v>
      </c>
      <c r="M3931" t="str">
        <f>VLOOKUP(B3931,[1]Sheet1!$B:$S,18,FALSE)</f>
        <v>HFTD 2</v>
      </c>
    </row>
    <row r="3932" spans="1:13" x14ac:dyDescent="0.2">
      <c r="A3932" t="s">
        <v>30</v>
      </c>
      <c r="B3932" t="s">
        <v>13785</v>
      </c>
      <c r="C3932" t="s">
        <v>13786</v>
      </c>
      <c r="D3932" t="s">
        <v>13787</v>
      </c>
      <c r="E3932" t="s">
        <v>56</v>
      </c>
      <c r="F3932" t="s">
        <v>9362</v>
      </c>
      <c r="G3932" s="1">
        <v>44359</v>
      </c>
      <c r="H3932" s="19">
        <v>44359</v>
      </c>
      <c r="I3932" s="19">
        <v>44724</v>
      </c>
      <c r="J3932" s="19" t="s">
        <v>11</v>
      </c>
      <c r="K3932" t="s">
        <v>3320</v>
      </c>
      <c r="L3932" t="s">
        <v>3308</v>
      </c>
      <c r="M3932" t="str">
        <f>VLOOKUP(B3932,[1]Sheet1!$B:$S,18,FALSE)</f>
        <v>HFTD 2</v>
      </c>
    </row>
    <row r="3933" spans="1:13" x14ac:dyDescent="0.2">
      <c r="A3933" t="s">
        <v>30</v>
      </c>
      <c r="B3933" t="s">
        <v>13788</v>
      </c>
      <c r="C3933" t="s">
        <v>1671</v>
      </c>
      <c r="D3933" t="s">
        <v>13789</v>
      </c>
      <c r="E3933" t="s">
        <v>97</v>
      </c>
      <c r="F3933" t="s">
        <v>10529</v>
      </c>
      <c r="G3933" s="1">
        <v>44358</v>
      </c>
      <c r="H3933" s="19">
        <v>44722</v>
      </c>
      <c r="I3933" s="19">
        <v>44723</v>
      </c>
      <c r="J3933" s="24" t="s">
        <v>5</v>
      </c>
      <c r="K3933" t="s">
        <v>36</v>
      </c>
      <c r="L3933" t="s">
        <v>3308</v>
      </c>
      <c r="M3933" t="str">
        <f>VLOOKUP(B3933,[1]Sheet1!$B:$S,18,FALSE)</f>
        <v>HFTD 2</v>
      </c>
    </row>
    <row r="3934" spans="1:13" x14ac:dyDescent="0.2">
      <c r="A3934" t="s">
        <v>30</v>
      </c>
      <c r="B3934" t="s">
        <v>13790</v>
      </c>
      <c r="C3934" t="s">
        <v>13791</v>
      </c>
      <c r="D3934" t="s">
        <v>13792</v>
      </c>
      <c r="E3934" t="s">
        <v>97</v>
      </c>
      <c r="F3934" t="s">
        <v>3656</v>
      </c>
      <c r="G3934" s="1">
        <v>44351</v>
      </c>
      <c r="H3934" s="19">
        <v>44351</v>
      </c>
      <c r="I3934" s="19">
        <v>44716</v>
      </c>
      <c r="J3934" s="19" t="s">
        <v>11</v>
      </c>
      <c r="K3934" t="s">
        <v>3320</v>
      </c>
      <c r="L3934" t="s">
        <v>3308</v>
      </c>
      <c r="M3934" t="str">
        <f>VLOOKUP(B3934,[1]Sheet1!$B:$S,18,FALSE)</f>
        <v>HFTD 2</v>
      </c>
    </row>
    <row r="3935" spans="1:13" x14ac:dyDescent="0.2">
      <c r="A3935" t="s">
        <v>30</v>
      </c>
      <c r="B3935" t="s">
        <v>13793</v>
      </c>
      <c r="C3935" t="s">
        <v>1671</v>
      </c>
      <c r="D3935" t="s">
        <v>13794</v>
      </c>
      <c r="E3935" t="s">
        <v>97</v>
      </c>
      <c r="F3935" t="s">
        <v>3907</v>
      </c>
      <c r="G3935" s="1">
        <v>44358</v>
      </c>
      <c r="H3935" s="19">
        <v>44636</v>
      </c>
      <c r="I3935" s="19">
        <v>44723</v>
      </c>
      <c r="J3935" s="24" t="s">
        <v>5</v>
      </c>
      <c r="K3935" t="s">
        <v>36</v>
      </c>
      <c r="L3935" t="s">
        <v>3308</v>
      </c>
      <c r="M3935" t="str">
        <f>VLOOKUP(B3935,[1]Sheet1!$B:$S,18,FALSE)</f>
        <v>HFTD 2</v>
      </c>
    </row>
    <row r="3936" spans="1:13" x14ac:dyDescent="0.2">
      <c r="A3936" t="s">
        <v>30</v>
      </c>
      <c r="B3936" t="s">
        <v>13795</v>
      </c>
      <c r="C3936" t="s">
        <v>1671</v>
      </c>
      <c r="D3936" t="s">
        <v>13796</v>
      </c>
      <c r="E3936" t="s">
        <v>97</v>
      </c>
      <c r="F3936" t="s">
        <v>3907</v>
      </c>
      <c r="G3936" s="1">
        <v>44358</v>
      </c>
      <c r="H3936" s="19">
        <v>44636</v>
      </c>
      <c r="I3936" s="19">
        <v>44723</v>
      </c>
      <c r="J3936" s="24" t="s">
        <v>5</v>
      </c>
      <c r="K3936" t="s">
        <v>36</v>
      </c>
      <c r="L3936" t="s">
        <v>3308</v>
      </c>
      <c r="M3936" t="str">
        <f>VLOOKUP(B3936,[1]Sheet1!$B:$S,18,FALSE)</f>
        <v>HFTD 2</v>
      </c>
    </row>
    <row r="3937" spans="1:13" x14ac:dyDescent="0.2">
      <c r="A3937" t="s">
        <v>30</v>
      </c>
      <c r="B3937" t="s">
        <v>13797</v>
      </c>
      <c r="C3937" t="s">
        <v>1671</v>
      </c>
      <c r="D3937" t="s">
        <v>13798</v>
      </c>
      <c r="E3937" t="s">
        <v>97</v>
      </c>
      <c r="F3937" t="s">
        <v>10529</v>
      </c>
      <c r="G3937" s="1">
        <v>44358</v>
      </c>
      <c r="H3937" s="19">
        <v>44722</v>
      </c>
      <c r="I3937" s="19">
        <v>44723</v>
      </c>
      <c r="J3937" s="24" t="s">
        <v>5</v>
      </c>
      <c r="K3937" t="s">
        <v>36</v>
      </c>
      <c r="L3937" t="s">
        <v>3308</v>
      </c>
      <c r="M3937" t="str">
        <f>VLOOKUP(B3937,[1]Sheet1!$B:$S,18,FALSE)</f>
        <v>HFTD 2</v>
      </c>
    </row>
    <row r="3938" spans="1:13" x14ac:dyDescent="0.2">
      <c r="A3938" t="s">
        <v>30</v>
      </c>
      <c r="B3938" t="s">
        <v>13799</v>
      </c>
      <c r="C3938" t="s">
        <v>162</v>
      </c>
      <c r="D3938" t="s">
        <v>13800</v>
      </c>
      <c r="E3938" t="s">
        <v>97</v>
      </c>
      <c r="F3938" t="s">
        <v>3656</v>
      </c>
      <c r="G3938" s="1">
        <v>44356</v>
      </c>
      <c r="H3938" s="19">
        <v>44356</v>
      </c>
      <c r="I3938" s="19">
        <v>44721</v>
      </c>
      <c r="J3938" s="19" t="s">
        <v>11</v>
      </c>
      <c r="K3938" t="s">
        <v>3320</v>
      </c>
      <c r="L3938" t="s">
        <v>3308</v>
      </c>
      <c r="M3938" t="str">
        <f>VLOOKUP(B3938,[1]Sheet1!$B:$S,18,FALSE)</f>
        <v>HFTD 2</v>
      </c>
    </row>
    <row r="3939" spans="1:13" x14ac:dyDescent="0.2">
      <c r="A3939" t="s">
        <v>30</v>
      </c>
      <c r="B3939" t="s">
        <v>13801</v>
      </c>
      <c r="C3939" t="s">
        <v>13802</v>
      </c>
      <c r="D3939" t="s">
        <v>13803</v>
      </c>
      <c r="E3939" t="s">
        <v>189</v>
      </c>
      <c r="F3939" t="s">
        <v>4867</v>
      </c>
      <c r="G3939" s="1">
        <v>44356</v>
      </c>
      <c r="H3939" s="19">
        <v>44643</v>
      </c>
      <c r="I3939" s="19">
        <v>44721</v>
      </c>
      <c r="J3939" s="24" t="s">
        <v>5</v>
      </c>
      <c r="K3939" t="s">
        <v>36</v>
      </c>
      <c r="L3939" t="s">
        <v>3308</v>
      </c>
      <c r="M3939" t="str">
        <f>VLOOKUP(B3939,[1]Sheet1!$B:$S,18,FALSE)</f>
        <v>HFTD 2</v>
      </c>
    </row>
    <row r="3940" spans="1:13" x14ac:dyDescent="0.2">
      <c r="A3940" t="s">
        <v>30</v>
      </c>
      <c r="B3940" t="s">
        <v>13804</v>
      </c>
      <c r="C3940" t="s">
        <v>2150</v>
      </c>
      <c r="D3940" t="s">
        <v>13805</v>
      </c>
      <c r="E3940" t="s">
        <v>97</v>
      </c>
      <c r="F3940" t="s">
        <v>13806</v>
      </c>
      <c r="G3940" s="1">
        <v>44356</v>
      </c>
      <c r="H3940" s="19">
        <v>44749</v>
      </c>
      <c r="I3940" s="19">
        <v>44721</v>
      </c>
      <c r="J3940" s="24" t="s">
        <v>11</v>
      </c>
      <c r="K3940" t="s">
        <v>36</v>
      </c>
      <c r="L3940" t="s">
        <v>3308</v>
      </c>
      <c r="M3940" t="str">
        <f>VLOOKUP(B3940,[1]Sheet1!$B:$S,18,FALSE)</f>
        <v>HFTD 2</v>
      </c>
    </row>
    <row r="3941" spans="1:13" x14ac:dyDescent="0.2">
      <c r="A3941" t="s">
        <v>30</v>
      </c>
      <c r="B3941" t="s">
        <v>13807</v>
      </c>
      <c r="C3941" t="s">
        <v>13802</v>
      </c>
      <c r="D3941" t="s">
        <v>13808</v>
      </c>
      <c r="E3941" t="s">
        <v>189</v>
      </c>
      <c r="F3941" t="s">
        <v>6949</v>
      </c>
      <c r="G3941" s="1">
        <v>44356</v>
      </c>
      <c r="H3941" s="19">
        <v>44643</v>
      </c>
      <c r="I3941" s="19">
        <v>44721</v>
      </c>
      <c r="J3941" s="24" t="s">
        <v>5</v>
      </c>
      <c r="K3941" t="s">
        <v>36</v>
      </c>
      <c r="L3941" t="s">
        <v>3308</v>
      </c>
      <c r="M3941" t="str">
        <f>VLOOKUP(B3941,[1]Sheet1!$B:$S,18,FALSE)</f>
        <v>HFTD 2</v>
      </c>
    </row>
    <row r="3942" spans="1:13" x14ac:dyDescent="0.2">
      <c r="A3942" t="s">
        <v>30</v>
      </c>
      <c r="B3942" t="s">
        <v>13809</v>
      </c>
      <c r="C3942" t="s">
        <v>1987</v>
      </c>
      <c r="D3942" t="s">
        <v>13810</v>
      </c>
      <c r="E3942" t="s">
        <v>56</v>
      </c>
      <c r="F3942" t="s">
        <v>3427</v>
      </c>
      <c r="G3942" s="1">
        <v>44356</v>
      </c>
      <c r="H3942" s="19">
        <v>44695</v>
      </c>
      <c r="I3942" s="19">
        <v>44721</v>
      </c>
      <c r="J3942" s="24" t="s">
        <v>5</v>
      </c>
      <c r="K3942" t="s">
        <v>36</v>
      </c>
      <c r="L3942" t="s">
        <v>3308</v>
      </c>
      <c r="M3942" t="str">
        <f>VLOOKUP(B3942,[1]Sheet1!$B:$S,18,FALSE)</f>
        <v>HFTD 2</v>
      </c>
    </row>
    <row r="3943" spans="1:13" x14ac:dyDescent="0.2">
      <c r="A3943" t="s">
        <v>30</v>
      </c>
      <c r="B3943" t="s">
        <v>13811</v>
      </c>
      <c r="C3943" t="s">
        <v>10482</v>
      </c>
      <c r="D3943" t="s">
        <v>13812</v>
      </c>
      <c r="E3943" t="s">
        <v>189</v>
      </c>
      <c r="F3943" t="s">
        <v>6949</v>
      </c>
      <c r="G3943" s="1">
        <v>44355</v>
      </c>
      <c r="H3943" s="19">
        <v>44355</v>
      </c>
      <c r="I3943" s="19">
        <v>44720</v>
      </c>
      <c r="J3943" s="19" t="s">
        <v>11</v>
      </c>
      <c r="K3943" t="s">
        <v>3320</v>
      </c>
      <c r="L3943" t="s">
        <v>3308</v>
      </c>
      <c r="M3943" t="str">
        <f>VLOOKUP(B3943,[1]Sheet1!$B:$S,18,FALSE)</f>
        <v>HFTD 2</v>
      </c>
    </row>
    <row r="3944" spans="1:13" x14ac:dyDescent="0.2">
      <c r="A3944" t="s">
        <v>30</v>
      </c>
      <c r="B3944" t="s">
        <v>13813</v>
      </c>
      <c r="C3944" t="s">
        <v>2269</v>
      </c>
      <c r="D3944" t="s">
        <v>13814</v>
      </c>
      <c r="E3944" t="s">
        <v>97</v>
      </c>
      <c r="F3944" t="s">
        <v>11593</v>
      </c>
      <c r="G3944" s="1">
        <v>44357</v>
      </c>
      <c r="H3944" s="19">
        <v>44357</v>
      </c>
      <c r="I3944" s="19">
        <v>44722</v>
      </c>
      <c r="J3944" s="19" t="s">
        <v>11</v>
      </c>
      <c r="K3944" t="s">
        <v>3320</v>
      </c>
      <c r="L3944" t="s">
        <v>3308</v>
      </c>
      <c r="M3944" t="str">
        <f>VLOOKUP(B3944,[1]Sheet1!$B:$S,18,FALSE)</f>
        <v>HFTD 2</v>
      </c>
    </row>
    <row r="3945" spans="1:13" x14ac:dyDescent="0.2">
      <c r="A3945" t="s">
        <v>30</v>
      </c>
      <c r="B3945" t="s">
        <v>13815</v>
      </c>
      <c r="C3945" t="s">
        <v>13816</v>
      </c>
      <c r="D3945" t="s">
        <v>13817</v>
      </c>
      <c r="E3945" t="s">
        <v>97</v>
      </c>
      <c r="F3945" t="s">
        <v>4163</v>
      </c>
      <c r="G3945" s="1">
        <v>44356</v>
      </c>
      <c r="H3945" s="19">
        <v>44356</v>
      </c>
      <c r="I3945" s="19">
        <v>44721</v>
      </c>
      <c r="J3945" s="19" t="s">
        <v>11</v>
      </c>
      <c r="K3945" t="s">
        <v>3320</v>
      </c>
      <c r="L3945" t="s">
        <v>3308</v>
      </c>
      <c r="M3945" t="str">
        <f>VLOOKUP(B3945,[1]Sheet1!$B:$S,18,FALSE)</f>
        <v>HFTD 2</v>
      </c>
    </row>
    <row r="3946" spans="1:13" x14ac:dyDescent="0.2">
      <c r="A3946" t="s">
        <v>30</v>
      </c>
      <c r="B3946" t="s">
        <v>13818</v>
      </c>
      <c r="C3946" t="s">
        <v>13816</v>
      </c>
      <c r="D3946" t="s">
        <v>13819</v>
      </c>
      <c r="E3946" t="s">
        <v>97</v>
      </c>
      <c r="F3946" t="s">
        <v>3656</v>
      </c>
      <c r="G3946" s="1">
        <v>44356</v>
      </c>
      <c r="H3946" s="19">
        <v>44356</v>
      </c>
      <c r="I3946" s="19">
        <v>44721</v>
      </c>
      <c r="J3946" s="19" t="s">
        <v>11</v>
      </c>
      <c r="K3946" t="s">
        <v>3320</v>
      </c>
      <c r="L3946" t="s">
        <v>3308</v>
      </c>
      <c r="M3946" t="str">
        <f>VLOOKUP(B3946,[1]Sheet1!$B:$S,18,FALSE)</f>
        <v>HFTD 2</v>
      </c>
    </row>
    <row r="3947" spans="1:13" x14ac:dyDescent="0.2">
      <c r="A3947" t="s">
        <v>30</v>
      </c>
      <c r="B3947" t="s">
        <v>13820</v>
      </c>
      <c r="C3947" t="s">
        <v>797</v>
      </c>
      <c r="D3947" t="s">
        <v>13821</v>
      </c>
      <c r="E3947" t="s">
        <v>97</v>
      </c>
      <c r="F3947" t="s">
        <v>12225</v>
      </c>
      <c r="G3947" s="1">
        <v>44358</v>
      </c>
      <c r="H3947" s="19">
        <v>44785</v>
      </c>
      <c r="I3947" s="19">
        <v>44723</v>
      </c>
      <c r="J3947" s="24" t="s">
        <v>11</v>
      </c>
      <c r="K3947" t="s">
        <v>36</v>
      </c>
      <c r="L3947" t="s">
        <v>3308</v>
      </c>
      <c r="M3947" t="str">
        <f>VLOOKUP(B3947,[1]Sheet1!$B:$S,18,FALSE)</f>
        <v>HFTD 2</v>
      </c>
    </row>
    <row r="3948" spans="1:13" x14ac:dyDescent="0.2">
      <c r="A3948" t="s">
        <v>30</v>
      </c>
      <c r="B3948" t="s">
        <v>13822</v>
      </c>
      <c r="C3948" t="s">
        <v>7411</v>
      </c>
      <c r="D3948" t="s">
        <v>13823</v>
      </c>
      <c r="E3948" t="s">
        <v>97</v>
      </c>
      <c r="F3948" t="s">
        <v>13824</v>
      </c>
      <c r="G3948" s="1">
        <v>44358</v>
      </c>
      <c r="H3948" s="19">
        <v>44666</v>
      </c>
      <c r="I3948" s="19">
        <v>44723</v>
      </c>
      <c r="J3948" s="24" t="s">
        <v>5</v>
      </c>
      <c r="K3948" t="s">
        <v>36</v>
      </c>
      <c r="L3948" t="s">
        <v>3308</v>
      </c>
      <c r="M3948" t="str">
        <f>VLOOKUP(B3948,[1]Sheet1!$B:$S,18,FALSE)</f>
        <v>HFTD 2</v>
      </c>
    </row>
    <row r="3949" spans="1:13" x14ac:dyDescent="0.2">
      <c r="A3949" t="s">
        <v>30</v>
      </c>
      <c r="B3949" t="s">
        <v>13825</v>
      </c>
      <c r="C3949" t="s">
        <v>13826</v>
      </c>
      <c r="D3949" t="s">
        <v>13827</v>
      </c>
      <c r="E3949" t="s">
        <v>97</v>
      </c>
      <c r="F3949" t="s">
        <v>3452</v>
      </c>
      <c r="G3949" s="1">
        <v>44357</v>
      </c>
      <c r="H3949" s="19">
        <v>44600</v>
      </c>
      <c r="I3949" s="19">
        <v>44722</v>
      </c>
      <c r="J3949" s="24" t="s">
        <v>5</v>
      </c>
      <c r="K3949" t="s">
        <v>36</v>
      </c>
      <c r="L3949" t="s">
        <v>3308</v>
      </c>
      <c r="M3949" t="str">
        <f>VLOOKUP(B3949,[1]Sheet1!$B:$S,18,FALSE)</f>
        <v>HFTD 2</v>
      </c>
    </row>
    <row r="3950" spans="1:13" x14ac:dyDescent="0.2">
      <c r="A3950" t="s">
        <v>30</v>
      </c>
      <c r="B3950" t="s">
        <v>13828</v>
      </c>
      <c r="C3950" t="s">
        <v>13829</v>
      </c>
      <c r="D3950" t="s">
        <v>13830</v>
      </c>
      <c r="E3950" t="s">
        <v>47</v>
      </c>
      <c r="F3950" t="s">
        <v>4357</v>
      </c>
      <c r="G3950" s="1">
        <v>44355</v>
      </c>
      <c r="H3950" s="19">
        <v>44355</v>
      </c>
      <c r="I3950" s="19">
        <v>44720</v>
      </c>
      <c r="J3950" s="19" t="s">
        <v>11</v>
      </c>
      <c r="K3950" t="s">
        <v>3320</v>
      </c>
      <c r="L3950" t="s">
        <v>3308</v>
      </c>
      <c r="M3950" t="str">
        <f>VLOOKUP(B3950,[1]Sheet1!$B:$S,18,FALSE)</f>
        <v>HFTD 2</v>
      </c>
    </row>
    <row r="3951" spans="1:13" x14ac:dyDescent="0.2">
      <c r="A3951" t="s">
        <v>30</v>
      </c>
      <c r="B3951" t="s">
        <v>13831</v>
      </c>
      <c r="C3951" t="s">
        <v>13829</v>
      </c>
      <c r="D3951" t="s">
        <v>13832</v>
      </c>
      <c r="E3951" t="s">
        <v>47</v>
      </c>
      <c r="F3951" t="s">
        <v>4357</v>
      </c>
      <c r="G3951" s="1">
        <v>44355</v>
      </c>
      <c r="H3951" s="19">
        <v>44468</v>
      </c>
      <c r="I3951" s="19">
        <v>44720</v>
      </c>
      <c r="J3951" s="24" t="s">
        <v>5</v>
      </c>
      <c r="K3951" t="s">
        <v>36</v>
      </c>
      <c r="L3951" t="s">
        <v>3308</v>
      </c>
      <c r="M3951" t="str">
        <f>VLOOKUP(B3951,[1]Sheet1!$B:$S,18,FALSE)</f>
        <v>HFTD 2</v>
      </c>
    </row>
    <row r="3952" spans="1:13" x14ac:dyDescent="0.2">
      <c r="A3952" t="s">
        <v>30</v>
      </c>
      <c r="B3952" t="s">
        <v>13833</v>
      </c>
      <c r="C3952" t="s">
        <v>3692</v>
      </c>
      <c r="D3952" t="s">
        <v>13834</v>
      </c>
      <c r="E3952" t="s">
        <v>97</v>
      </c>
      <c r="F3952" t="s">
        <v>3656</v>
      </c>
      <c r="G3952" s="1">
        <v>44356</v>
      </c>
      <c r="H3952" s="19">
        <v>44356</v>
      </c>
      <c r="I3952" s="19">
        <v>44721</v>
      </c>
      <c r="J3952" s="19" t="s">
        <v>11</v>
      </c>
      <c r="K3952" t="s">
        <v>3320</v>
      </c>
      <c r="L3952" t="s">
        <v>3308</v>
      </c>
      <c r="M3952" t="str">
        <f>VLOOKUP(B3952,[1]Sheet1!$B:$S,18,FALSE)</f>
        <v>HFTD 2</v>
      </c>
    </row>
    <row r="3953" spans="1:13" x14ac:dyDescent="0.2">
      <c r="A3953" t="s">
        <v>30</v>
      </c>
      <c r="B3953" t="s">
        <v>13835</v>
      </c>
      <c r="C3953" t="s">
        <v>13836</v>
      </c>
      <c r="D3953" t="s">
        <v>13837</v>
      </c>
      <c r="E3953" t="s">
        <v>34</v>
      </c>
      <c r="F3953" t="s">
        <v>5831</v>
      </c>
      <c r="G3953" s="1">
        <v>44358</v>
      </c>
      <c r="H3953" s="19">
        <v>44358</v>
      </c>
      <c r="I3953" s="19">
        <v>44723</v>
      </c>
      <c r="J3953" s="19" t="s">
        <v>11</v>
      </c>
      <c r="K3953" t="s">
        <v>3320</v>
      </c>
      <c r="L3953" t="s">
        <v>3308</v>
      </c>
      <c r="M3953" t="str">
        <f>VLOOKUP(B3953,[1]Sheet1!$B:$S,18,FALSE)</f>
        <v>HFTD 2</v>
      </c>
    </row>
    <row r="3954" spans="1:13" x14ac:dyDescent="0.2">
      <c r="A3954" t="s">
        <v>30</v>
      </c>
      <c r="B3954" t="s">
        <v>13838</v>
      </c>
      <c r="C3954" t="s">
        <v>13839</v>
      </c>
      <c r="D3954" t="s">
        <v>13840</v>
      </c>
      <c r="E3954" t="s">
        <v>80</v>
      </c>
      <c r="F3954" t="s">
        <v>4538</v>
      </c>
      <c r="G3954" s="1">
        <v>44357</v>
      </c>
      <c r="H3954" s="19">
        <v>44357</v>
      </c>
      <c r="I3954" s="19">
        <v>44722</v>
      </c>
      <c r="J3954" s="19" t="s">
        <v>11</v>
      </c>
      <c r="K3954" t="s">
        <v>3320</v>
      </c>
      <c r="L3954" t="s">
        <v>3308</v>
      </c>
      <c r="M3954" t="str">
        <f>VLOOKUP(B3954,[1]Sheet1!$B:$S,18,FALSE)</f>
        <v>HFTD 2</v>
      </c>
    </row>
    <row r="3955" spans="1:13" x14ac:dyDescent="0.2">
      <c r="A3955" t="s">
        <v>30</v>
      </c>
      <c r="B3955" t="s">
        <v>13841</v>
      </c>
      <c r="C3955" t="s">
        <v>2272</v>
      </c>
      <c r="D3955" t="s">
        <v>13842</v>
      </c>
      <c r="E3955" t="s">
        <v>97</v>
      </c>
      <c r="F3955" t="s">
        <v>4104</v>
      </c>
      <c r="G3955" s="1">
        <v>44357</v>
      </c>
      <c r="H3955" s="19">
        <v>44621</v>
      </c>
      <c r="I3955" s="19">
        <v>44722</v>
      </c>
      <c r="J3955" s="24" t="s">
        <v>5</v>
      </c>
      <c r="K3955" t="s">
        <v>36</v>
      </c>
      <c r="L3955" t="s">
        <v>3308</v>
      </c>
      <c r="M3955" t="str">
        <f>VLOOKUP(B3955,[1]Sheet1!$B:$S,18,FALSE)</f>
        <v>HFTD 2</v>
      </c>
    </row>
    <row r="3956" spans="1:13" x14ac:dyDescent="0.2">
      <c r="A3956" t="s">
        <v>30</v>
      </c>
      <c r="B3956" t="s">
        <v>13843</v>
      </c>
      <c r="C3956" t="s">
        <v>13844</v>
      </c>
      <c r="D3956" t="s">
        <v>13845</v>
      </c>
      <c r="E3956" t="s">
        <v>189</v>
      </c>
      <c r="F3956" t="s">
        <v>6949</v>
      </c>
      <c r="G3956" s="1">
        <v>44356</v>
      </c>
      <c r="H3956" s="19">
        <v>44642</v>
      </c>
      <c r="I3956" s="19">
        <v>44721</v>
      </c>
      <c r="J3956" s="24" t="s">
        <v>5</v>
      </c>
      <c r="K3956" t="s">
        <v>36</v>
      </c>
      <c r="L3956" t="s">
        <v>3308</v>
      </c>
      <c r="M3956" t="str">
        <f>VLOOKUP(B3956,[1]Sheet1!$B:$S,18,FALSE)</f>
        <v>HFTD 2</v>
      </c>
    </row>
    <row r="3957" spans="1:13" x14ac:dyDescent="0.2">
      <c r="A3957" t="s">
        <v>30</v>
      </c>
      <c r="B3957" t="s">
        <v>13846</v>
      </c>
      <c r="C3957" t="s">
        <v>13847</v>
      </c>
      <c r="D3957" t="s">
        <v>13848</v>
      </c>
      <c r="E3957" t="s">
        <v>56</v>
      </c>
      <c r="F3957" t="s">
        <v>6866</v>
      </c>
      <c r="G3957" s="1">
        <v>44355</v>
      </c>
      <c r="H3957" s="19">
        <v>44355</v>
      </c>
      <c r="I3957" s="19">
        <v>44720</v>
      </c>
      <c r="J3957" s="19" t="s">
        <v>11</v>
      </c>
      <c r="K3957" t="s">
        <v>3320</v>
      </c>
      <c r="L3957" t="s">
        <v>3308</v>
      </c>
      <c r="M3957" t="str">
        <f>VLOOKUP(B3957,[1]Sheet1!$B:$S,18,FALSE)</f>
        <v>HFTD 2</v>
      </c>
    </row>
    <row r="3958" spans="1:13" x14ac:dyDescent="0.2">
      <c r="A3958" t="s">
        <v>30</v>
      </c>
      <c r="B3958" t="s">
        <v>13849</v>
      </c>
      <c r="C3958" t="s">
        <v>6283</v>
      </c>
      <c r="D3958" t="s">
        <v>13850</v>
      </c>
      <c r="E3958" t="s">
        <v>198</v>
      </c>
      <c r="F3958" t="s">
        <v>10757</v>
      </c>
      <c r="G3958" s="1">
        <v>44358</v>
      </c>
      <c r="H3958" s="19">
        <v>44358</v>
      </c>
      <c r="I3958" s="19">
        <v>44723</v>
      </c>
      <c r="J3958" s="19" t="s">
        <v>11</v>
      </c>
      <c r="K3958" t="s">
        <v>3320</v>
      </c>
      <c r="L3958" t="s">
        <v>3308</v>
      </c>
      <c r="M3958" t="str">
        <f>VLOOKUP(B3958,[1]Sheet1!$B:$S,18,FALSE)</f>
        <v>HFTD 2</v>
      </c>
    </row>
    <row r="3959" spans="1:13" x14ac:dyDescent="0.2">
      <c r="A3959" t="s">
        <v>30</v>
      </c>
      <c r="B3959" t="s">
        <v>13851</v>
      </c>
      <c r="C3959" t="s">
        <v>13852</v>
      </c>
      <c r="D3959" t="s">
        <v>13853</v>
      </c>
      <c r="E3959" t="s">
        <v>56</v>
      </c>
      <c r="F3959" t="s">
        <v>12872</v>
      </c>
      <c r="G3959" s="1">
        <v>44355</v>
      </c>
      <c r="H3959" s="19">
        <v>44739</v>
      </c>
      <c r="I3959" s="19">
        <v>44720</v>
      </c>
      <c r="J3959" s="24" t="s">
        <v>11</v>
      </c>
      <c r="K3959" t="s">
        <v>36</v>
      </c>
      <c r="L3959" t="s">
        <v>3308</v>
      </c>
      <c r="M3959" t="str">
        <f>VLOOKUP(B3959,[1]Sheet1!$B:$S,18,FALSE)</f>
        <v>HFTD 2</v>
      </c>
    </row>
    <row r="3960" spans="1:13" x14ac:dyDescent="0.2">
      <c r="A3960" t="s">
        <v>30</v>
      </c>
      <c r="B3960" t="s">
        <v>13854</v>
      </c>
      <c r="C3960" t="s">
        <v>6792</v>
      </c>
      <c r="D3960" t="s">
        <v>13855</v>
      </c>
      <c r="E3960" t="s">
        <v>3312</v>
      </c>
      <c r="F3960" t="s">
        <v>4475</v>
      </c>
      <c r="G3960" s="1">
        <v>44356</v>
      </c>
      <c r="H3960" s="19">
        <v>44738</v>
      </c>
      <c r="I3960" s="19">
        <v>44721</v>
      </c>
      <c r="J3960" s="24" t="s">
        <v>11</v>
      </c>
      <c r="K3960" t="s">
        <v>36</v>
      </c>
      <c r="L3960" t="s">
        <v>3308</v>
      </c>
      <c r="M3960" t="str">
        <f>VLOOKUP(B3960,[1]Sheet1!$B:$S,18,FALSE)</f>
        <v>HFTD 2</v>
      </c>
    </row>
    <row r="3961" spans="1:13" x14ac:dyDescent="0.2">
      <c r="A3961" t="s">
        <v>30</v>
      </c>
      <c r="B3961" t="s">
        <v>13856</v>
      </c>
      <c r="C3961" t="s">
        <v>6792</v>
      </c>
      <c r="D3961" t="s">
        <v>13857</v>
      </c>
      <c r="E3961" t="s">
        <v>3312</v>
      </c>
      <c r="F3961" t="s">
        <v>4475</v>
      </c>
      <c r="G3961" s="1">
        <v>44356</v>
      </c>
      <c r="H3961" s="19">
        <v>44740</v>
      </c>
      <c r="I3961" s="19">
        <v>44721</v>
      </c>
      <c r="J3961" s="24" t="s">
        <v>11</v>
      </c>
      <c r="K3961" t="s">
        <v>36</v>
      </c>
      <c r="L3961" t="s">
        <v>3308</v>
      </c>
      <c r="M3961" t="str">
        <f>VLOOKUP(B3961,[1]Sheet1!$B:$S,18,FALSE)</f>
        <v>HFTD 2</v>
      </c>
    </row>
    <row r="3962" spans="1:13" x14ac:dyDescent="0.2">
      <c r="A3962" t="s">
        <v>30</v>
      </c>
      <c r="B3962" t="s">
        <v>13858</v>
      </c>
      <c r="C3962" t="s">
        <v>9304</v>
      </c>
      <c r="D3962" t="s">
        <v>13859</v>
      </c>
      <c r="E3962" t="s">
        <v>189</v>
      </c>
      <c r="F3962" t="s">
        <v>9292</v>
      </c>
      <c r="G3962" s="1">
        <v>44355</v>
      </c>
      <c r="H3962" s="19">
        <v>44656</v>
      </c>
      <c r="I3962" s="19">
        <v>44720</v>
      </c>
      <c r="J3962" s="24" t="s">
        <v>5</v>
      </c>
      <c r="K3962" t="s">
        <v>36</v>
      </c>
      <c r="L3962" t="s">
        <v>3308</v>
      </c>
      <c r="M3962" t="str">
        <f>VLOOKUP(B3962,[1]Sheet1!$B:$S,18,FALSE)</f>
        <v>HFTD 2</v>
      </c>
    </row>
    <row r="3963" spans="1:13" x14ac:dyDescent="0.2">
      <c r="A3963" t="s">
        <v>30</v>
      </c>
      <c r="B3963" t="s">
        <v>13860</v>
      </c>
      <c r="C3963" t="s">
        <v>13861</v>
      </c>
      <c r="D3963" t="s">
        <v>13862</v>
      </c>
      <c r="E3963" t="s">
        <v>97</v>
      </c>
      <c r="F3963" t="s">
        <v>3656</v>
      </c>
      <c r="G3963" s="1">
        <v>44356</v>
      </c>
      <c r="H3963" s="19">
        <v>44748</v>
      </c>
      <c r="I3963" s="19">
        <v>44721</v>
      </c>
      <c r="J3963" s="24" t="s">
        <v>11</v>
      </c>
      <c r="K3963" t="s">
        <v>36</v>
      </c>
      <c r="L3963" t="s">
        <v>3308</v>
      </c>
      <c r="M3963" t="str">
        <f>VLOOKUP(B3963,[1]Sheet1!$B:$S,18,FALSE)</f>
        <v>HFTD 2</v>
      </c>
    </row>
    <row r="3964" spans="1:13" x14ac:dyDescent="0.2">
      <c r="A3964" t="s">
        <v>30</v>
      </c>
      <c r="B3964" t="s">
        <v>13863</v>
      </c>
      <c r="C3964" t="s">
        <v>13864</v>
      </c>
      <c r="D3964" t="s">
        <v>13865</v>
      </c>
      <c r="E3964" t="s">
        <v>189</v>
      </c>
      <c r="F3964" t="s">
        <v>4631</v>
      </c>
      <c r="G3964" s="1">
        <v>44355</v>
      </c>
      <c r="H3964" s="19">
        <v>44355</v>
      </c>
      <c r="I3964" s="19">
        <v>44720</v>
      </c>
      <c r="J3964" s="19" t="s">
        <v>11</v>
      </c>
      <c r="K3964" t="s">
        <v>3320</v>
      </c>
      <c r="L3964" t="s">
        <v>3308</v>
      </c>
      <c r="M3964" t="str">
        <f>VLOOKUP(B3964,[1]Sheet1!$B:$S,18,FALSE)</f>
        <v>HFTD 2</v>
      </c>
    </row>
    <row r="3965" spans="1:13" x14ac:dyDescent="0.2">
      <c r="A3965" t="s">
        <v>30</v>
      </c>
      <c r="B3965" t="s">
        <v>13866</v>
      </c>
      <c r="C3965" t="s">
        <v>11312</v>
      </c>
      <c r="D3965" t="s">
        <v>13867</v>
      </c>
      <c r="E3965" t="s">
        <v>56</v>
      </c>
      <c r="F3965" t="s">
        <v>13868</v>
      </c>
      <c r="G3965" s="1">
        <v>44356</v>
      </c>
      <c r="H3965" s="19">
        <v>44356</v>
      </c>
      <c r="I3965" s="19">
        <v>44721</v>
      </c>
      <c r="J3965" s="19" t="s">
        <v>11</v>
      </c>
      <c r="K3965" t="s">
        <v>3320</v>
      </c>
      <c r="L3965" t="s">
        <v>3308</v>
      </c>
      <c r="M3965" t="str">
        <f>VLOOKUP(B3965,[1]Sheet1!$B:$S,18,FALSE)</f>
        <v>HFTD 2</v>
      </c>
    </row>
    <row r="3966" spans="1:13" x14ac:dyDescent="0.2">
      <c r="A3966" t="s">
        <v>30</v>
      </c>
      <c r="B3966" t="s">
        <v>13869</v>
      </c>
      <c r="C3966" t="s">
        <v>4147</v>
      </c>
      <c r="D3966" t="s">
        <v>13870</v>
      </c>
      <c r="E3966" t="s">
        <v>47</v>
      </c>
      <c r="F3966" t="s">
        <v>6232</v>
      </c>
      <c r="G3966" s="1">
        <v>44356</v>
      </c>
      <c r="H3966" s="19">
        <v>44601</v>
      </c>
      <c r="I3966" s="19">
        <v>44721</v>
      </c>
      <c r="J3966" s="24" t="s">
        <v>5</v>
      </c>
      <c r="K3966" t="s">
        <v>36</v>
      </c>
      <c r="L3966" t="s">
        <v>3308</v>
      </c>
      <c r="M3966" t="str">
        <f>VLOOKUP(B3966,[1]Sheet1!$B:$S,18,FALSE)</f>
        <v>HFTD 2</v>
      </c>
    </row>
    <row r="3967" spans="1:13" x14ac:dyDescent="0.2">
      <c r="A3967" t="s">
        <v>30</v>
      </c>
      <c r="B3967" t="s">
        <v>13871</v>
      </c>
      <c r="C3967" t="s">
        <v>10459</v>
      </c>
      <c r="D3967" t="s">
        <v>13872</v>
      </c>
      <c r="E3967" t="s">
        <v>80</v>
      </c>
      <c r="F3967" t="s">
        <v>9339</v>
      </c>
      <c r="G3967" s="1">
        <v>44357</v>
      </c>
      <c r="H3967" s="19">
        <v>44357</v>
      </c>
      <c r="I3967" s="19">
        <v>44722</v>
      </c>
      <c r="J3967" s="19" t="s">
        <v>11</v>
      </c>
      <c r="K3967" t="s">
        <v>3320</v>
      </c>
      <c r="L3967" t="s">
        <v>3308</v>
      </c>
      <c r="M3967" t="str">
        <f>VLOOKUP(B3967,[1]Sheet1!$B:$S,18,FALSE)</f>
        <v>HFTD 2</v>
      </c>
    </row>
    <row r="3968" spans="1:13" x14ac:dyDescent="0.2">
      <c r="A3968" t="s">
        <v>30</v>
      </c>
      <c r="B3968" t="s">
        <v>13873</v>
      </c>
      <c r="C3968" t="s">
        <v>13874</v>
      </c>
      <c r="D3968" t="s">
        <v>13875</v>
      </c>
      <c r="E3968" t="s">
        <v>3312</v>
      </c>
      <c r="F3968" t="s">
        <v>13876</v>
      </c>
      <c r="G3968" s="1">
        <v>44357</v>
      </c>
      <c r="H3968" s="19">
        <v>44595</v>
      </c>
      <c r="I3968" s="19">
        <v>44722</v>
      </c>
      <c r="J3968" s="24" t="s">
        <v>5</v>
      </c>
      <c r="K3968" t="s">
        <v>36</v>
      </c>
      <c r="L3968" t="s">
        <v>3308</v>
      </c>
      <c r="M3968" t="str">
        <f>VLOOKUP(B3968,[1]Sheet1!$B:$S,18,FALSE)</f>
        <v>HFTD 2</v>
      </c>
    </row>
    <row r="3969" spans="1:13" x14ac:dyDescent="0.2">
      <c r="A3969" t="s">
        <v>30</v>
      </c>
      <c r="B3969" t="s">
        <v>13877</v>
      </c>
      <c r="C3969" t="s">
        <v>13874</v>
      </c>
      <c r="D3969" t="s">
        <v>13878</v>
      </c>
      <c r="E3969" t="s">
        <v>80</v>
      </c>
      <c r="F3969" t="s">
        <v>12884</v>
      </c>
      <c r="G3969" s="1">
        <v>44357</v>
      </c>
      <c r="H3969" s="19">
        <v>44595</v>
      </c>
      <c r="I3969" s="19">
        <v>44722</v>
      </c>
      <c r="J3969" s="24" t="s">
        <v>5</v>
      </c>
      <c r="K3969" t="s">
        <v>36</v>
      </c>
      <c r="L3969" t="s">
        <v>3308</v>
      </c>
      <c r="M3969" t="str">
        <f>VLOOKUP(B3969,[1]Sheet1!$B:$S,18,FALSE)</f>
        <v>HFTD 2</v>
      </c>
    </row>
    <row r="3970" spans="1:13" x14ac:dyDescent="0.2">
      <c r="A3970" t="s">
        <v>30</v>
      </c>
      <c r="B3970" t="s">
        <v>13879</v>
      </c>
      <c r="C3970" t="s">
        <v>13880</v>
      </c>
      <c r="D3970" t="s">
        <v>13881</v>
      </c>
      <c r="E3970" t="s">
        <v>97</v>
      </c>
      <c r="F3970" t="s">
        <v>13882</v>
      </c>
      <c r="G3970" s="1">
        <v>44356</v>
      </c>
      <c r="H3970" s="19">
        <v>44742</v>
      </c>
      <c r="I3970" s="19">
        <v>44721</v>
      </c>
      <c r="J3970" s="24" t="s">
        <v>11</v>
      </c>
      <c r="K3970" t="s">
        <v>36</v>
      </c>
      <c r="L3970" t="s">
        <v>3308</v>
      </c>
      <c r="M3970" t="str">
        <f>VLOOKUP(B3970,[1]Sheet1!$B:$S,18,FALSE)</f>
        <v>HFTD 2</v>
      </c>
    </row>
    <row r="3971" spans="1:13" x14ac:dyDescent="0.2">
      <c r="A3971" t="s">
        <v>30</v>
      </c>
      <c r="B3971" t="s">
        <v>13883</v>
      </c>
      <c r="C3971" t="s">
        <v>13884</v>
      </c>
      <c r="D3971" t="s">
        <v>13885</v>
      </c>
      <c r="E3971" t="s">
        <v>97</v>
      </c>
      <c r="F3971" t="s">
        <v>3452</v>
      </c>
      <c r="G3971" s="1">
        <v>44357</v>
      </c>
      <c r="H3971" s="19">
        <v>44600</v>
      </c>
      <c r="I3971" s="19">
        <v>44722</v>
      </c>
      <c r="J3971" s="24" t="s">
        <v>5</v>
      </c>
      <c r="K3971" t="s">
        <v>36</v>
      </c>
      <c r="L3971" t="s">
        <v>3308</v>
      </c>
      <c r="M3971" t="str">
        <f>VLOOKUP(B3971,[1]Sheet1!$B:$S,18,FALSE)</f>
        <v>HFTD 2</v>
      </c>
    </row>
    <row r="3972" spans="1:13" x14ac:dyDescent="0.2">
      <c r="A3972" t="s">
        <v>30</v>
      </c>
      <c r="B3972" t="s">
        <v>13886</v>
      </c>
      <c r="C3972" t="s">
        <v>7591</v>
      </c>
      <c r="D3972" t="s">
        <v>13887</v>
      </c>
      <c r="E3972" t="s">
        <v>97</v>
      </c>
      <c r="F3972" t="s">
        <v>9635</v>
      </c>
      <c r="G3972" s="1">
        <v>44358</v>
      </c>
      <c r="H3972" s="19">
        <v>44733</v>
      </c>
      <c r="I3972" s="19">
        <v>44723</v>
      </c>
      <c r="J3972" s="24" t="s">
        <v>11</v>
      </c>
      <c r="K3972" t="s">
        <v>36</v>
      </c>
      <c r="L3972" t="s">
        <v>3308</v>
      </c>
      <c r="M3972" t="str">
        <f>VLOOKUP(B3972,[1]Sheet1!$B:$S,18,FALSE)</f>
        <v>HFTD 2</v>
      </c>
    </row>
    <row r="3973" spans="1:13" x14ac:dyDescent="0.2">
      <c r="A3973" t="s">
        <v>30</v>
      </c>
      <c r="B3973" t="s">
        <v>13888</v>
      </c>
      <c r="C3973" t="s">
        <v>4247</v>
      </c>
      <c r="D3973" t="s">
        <v>13889</v>
      </c>
      <c r="E3973" t="s">
        <v>97</v>
      </c>
      <c r="F3973" t="s">
        <v>3656</v>
      </c>
      <c r="G3973" s="1">
        <v>44355</v>
      </c>
      <c r="H3973" s="19">
        <v>44355</v>
      </c>
      <c r="I3973" s="19">
        <v>44720</v>
      </c>
      <c r="J3973" s="19" t="s">
        <v>11</v>
      </c>
      <c r="K3973" t="s">
        <v>3320</v>
      </c>
      <c r="L3973" t="s">
        <v>3308</v>
      </c>
      <c r="M3973" t="str">
        <f>VLOOKUP(B3973,[1]Sheet1!$B:$S,18,FALSE)</f>
        <v>HFTD 2</v>
      </c>
    </row>
    <row r="3974" spans="1:13" x14ac:dyDescent="0.2">
      <c r="A3974" t="s">
        <v>30</v>
      </c>
      <c r="B3974" t="s">
        <v>13890</v>
      </c>
      <c r="C3974" t="s">
        <v>4247</v>
      </c>
      <c r="D3974" t="s">
        <v>13891</v>
      </c>
      <c r="E3974" t="s">
        <v>97</v>
      </c>
      <c r="F3974" t="s">
        <v>3656</v>
      </c>
      <c r="G3974" s="1">
        <v>44355</v>
      </c>
      <c r="H3974" s="19">
        <v>44355</v>
      </c>
      <c r="I3974" s="19">
        <v>44720</v>
      </c>
      <c r="J3974" s="19" t="s">
        <v>11</v>
      </c>
      <c r="K3974" t="s">
        <v>3320</v>
      </c>
      <c r="L3974" t="s">
        <v>3308</v>
      </c>
      <c r="M3974" t="str">
        <f>VLOOKUP(B3974,[1]Sheet1!$B:$S,18,FALSE)</f>
        <v>HFTD 2</v>
      </c>
    </row>
    <row r="3975" spans="1:13" x14ac:dyDescent="0.2">
      <c r="A3975" t="s">
        <v>30</v>
      </c>
      <c r="B3975" t="s">
        <v>13892</v>
      </c>
      <c r="C3975" t="s">
        <v>13893</v>
      </c>
      <c r="D3975" t="s">
        <v>13894</v>
      </c>
      <c r="E3975" t="s">
        <v>97</v>
      </c>
      <c r="F3975" t="s">
        <v>6486</v>
      </c>
      <c r="G3975" s="1">
        <v>44355</v>
      </c>
      <c r="H3975" s="19">
        <v>44573</v>
      </c>
      <c r="I3975" s="19">
        <v>44720</v>
      </c>
      <c r="J3975" s="24" t="s">
        <v>5</v>
      </c>
      <c r="K3975" t="s">
        <v>36</v>
      </c>
      <c r="L3975" t="s">
        <v>3308</v>
      </c>
      <c r="M3975" t="str">
        <f>VLOOKUP(B3975,[1]Sheet1!$B:$S,18,FALSE)</f>
        <v>HFTD 2</v>
      </c>
    </row>
    <row r="3976" spans="1:13" x14ac:dyDescent="0.2">
      <c r="A3976" t="s">
        <v>30</v>
      </c>
      <c r="B3976" t="s">
        <v>13895</v>
      </c>
      <c r="C3976" t="s">
        <v>13896</v>
      </c>
      <c r="D3976" t="s">
        <v>13897</v>
      </c>
      <c r="E3976" t="s">
        <v>80</v>
      </c>
      <c r="F3976" t="s">
        <v>13898</v>
      </c>
      <c r="G3976" s="1">
        <v>44355</v>
      </c>
      <c r="H3976" s="19">
        <v>44757</v>
      </c>
      <c r="I3976" s="19">
        <v>44720</v>
      </c>
      <c r="J3976" s="24" t="s">
        <v>11</v>
      </c>
      <c r="K3976" t="s">
        <v>36</v>
      </c>
      <c r="L3976" t="s">
        <v>3308</v>
      </c>
      <c r="M3976" t="str">
        <f>VLOOKUP(B3976,[1]Sheet1!$B:$S,18,FALSE)</f>
        <v>HFTD 2</v>
      </c>
    </row>
    <row r="3977" spans="1:13" x14ac:dyDescent="0.2">
      <c r="A3977" t="s">
        <v>30</v>
      </c>
      <c r="B3977" t="s">
        <v>13899</v>
      </c>
      <c r="C3977" t="s">
        <v>13896</v>
      </c>
      <c r="D3977" t="s">
        <v>13900</v>
      </c>
      <c r="E3977" t="s">
        <v>80</v>
      </c>
      <c r="F3977" t="s">
        <v>13087</v>
      </c>
      <c r="G3977" s="1">
        <v>44355</v>
      </c>
      <c r="H3977" s="19">
        <v>44355</v>
      </c>
      <c r="I3977" s="19">
        <v>44720</v>
      </c>
      <c r="J3977" s="19" t="s">
        <v>11</v>
      </c>
      <c r="K3977" t="s">
        <v>3320</v>
      </c>
      <c r="L3977" t="s">
        <v>3308</v>
      </c>
      <c r="M3977" t="str">
        <f>VLOOKUP(B3977,[1]Sheet1!$B:$S,18,FALSE)</f>
        <v>HFTD 2</v>
      </c>
    </row>
    <row r="3978" spans="1:13" x14ac:dyDescent="0.2">
      <c r="A3978" t="s">
        <v>30</v>
      </c>
      <c r="B3978" t="s">
        <v>13901</v>
      </c>
      <c r="C3978" t="s">
        <v>13902</v>
      </c>
      <c r="D3978" t="s">
        <v>13903</v>
      </c>
      <c r="E3978" t="s">
        <v>56</v>
      </c>
      <c r="F3978" t="s">
        <v>12872</v>
      </c>
      <c r="G3978" s="1">
        <v>44355</v>
      </c>
      <c r="H3978" s="19">
        <v>44740</v>
      </c>
      <c r="I3978" s="19">
        <v>44720</v>
      </c>
      <c r="J3978" s="24" t="s">
        <v>11</v>
      </c>
      <c r="K3978" t="s">
        <v>36</v>
      </c>
      <c r="L3978" t="s">
        <v>3308</v>
      </c>
      <c r="M3978" t="str">
        <f>VLOOKUP(B3978,[1]Sheet1!$B:$S,18,FALSE)</f>
        <v>HFTD 2</v>
      </c>
    </row>
    <row r="3979" spans="1:13" x14ac:dyDescent="0.2">
      <c r="A3979" t="s">
        <v>30</v>
      </c>
      <c r="B3979" t="s">
        <v>13904</v>
      </c>
      <c r="C3979" t="s">
        <v>13905</v>
      </c>
      <c r="D3979" t="s">
        <v>13906</v>
      </c>
      <c r="E3979" t="s">
        <v>56</v>
      </c>
      <c r="F3979" t="s">
        <v>11418</v>
      </c>
      <c r="G3979" s="1">
        <v>44355</v>
      </c>
      <c r="H3979" s="19">
        <v>44355</v>
      </c>
      <c r="I3979" s="19">
        <v>44720</v>
      </c>
      <c r="J3979" s="19" t="s">
        <v>11</v>
      </c>
      <c r="K3979" t="s">
        <v>3320</v>
      </c>
      <c r="L3979" t="s">
        <v>3308</v>
      </c>
      <c r="M3979" t="str">
        <f>VLOOKUP(B3979,[1]Sheet1!$B:$S,18,FALSE)</f>
        <v>HFTD 2</v>
      </c>
    </row>
    <row r="3980" spans="1:13" x14ac:dyDescent="0.2">
      <c r="A3980" t="s">
        <v>30</v>
      </c>
      <c r="B3980" t="s">
        <v>13907</v>
      </c>
      <c r="C3980" t="s">
        <v>2275</v>
      </c>
      <c r="D3980" t="s">
        <v>13908</v>
      </c>
      <c r="E3980" t="s">
        <v>97</v>
      </c>
      <c r="F3980" t="s">
        <v>11356</v>
      </c>
      <c r="G3980" s="1">
        <v>44357</v>
      </c>
      <c r="H3980" s="19">
        <v>44718</v>
      </c>
      <c r="I3980" s="19">
        <v>44722</v>
      </c>
      <c r="J3980" s="24" t="s">
        <v>5</v>
      </c>
      <c r="K3980" t="s">
        <v>36</v>
      </c>
      <c r="L3980" t="s">
        <v>3308</v>
      </c>
      <c r="M3980" t="str">
        <f>VLOOKUP(B3980,[1]Sheet1!$B:$S,18,FALSE)</f>
        <v>HFTD 2</v>
      </c>
    </row>
    <row r="3981" spans="1:13" x14ac:dyDescent="0.2">
      <c r="A3981" t="s">
        <v>30</v>
      </c>
      <c r="B3981" t="s">
        <v>13909</v>
      </c>
      <c r="C3981" t="s">
        <v>13910</v>
      </c>
      <c r="D3981" t="s">
        <v>13911</v>
      </c>
      <c r="E3981" t="s">
        <v>97</v>
      </c>
      <c r="F3981" t="s">
        <v>3566</v>
      </c>
      <c r="G3981" s="1">
        <v>44350</v>
      </c>
      <c r="H3981" s="19">
        <v>44782</v>
      </c>
      <c r="I3981" s="19">
        <v>44715</v>
      </c>
      <c r="J3981" s="24" t="s">
        <v>11</v>
      </c>
      <c r="K3981" t="s">
        <v>36</v>
      </c>
      <c r="L3981" t="s">
        <v>3308</v>
      </c>
      <c r="M3981" t="str">
        <f>VLOOKUP(B3981,[1]Sheet1!$B:$S,18,FALSE)</f>
        <v>HFTD 2</v>
      </c>
    </row>
    <row r="3982" spans="1:13" x14ac:dyDescent="0.2">
      <c r="A3982" t="s">
        <v>30</v>
      </c>
      <c r="B3982" t="s">
        <v>13912</v>
      </c>
      <c r="C3982" t="s">
        <v>13913</v>
      </c>
      <c r="D3982" t="s">
        <v>13914</v>
      </c>
      <c r="E3982" t="s">
        <v>73</v>
      </c>
      <c r="F3982" t="s">
        <v>5263</v>
      </c>
      <c r="G3982" s="1">
        <v>44355</v>
      </c>
      <c r="H3982" s="19">
        <v>44706</v>
      </c>
      <c r="I3982" s="19">
        <v>44720</v>
      </c>
      <c r="J3982" s="24" t="s">
        <v>5</v>
      </c>
      <c r="K3982" t="s">
        <v>36</v>
      </c>
      <c r="L3982" t="s">
        <v>3308</v>
      </c>
      <c r="M3982" t="str">
        <f>VLOOKUP(B3982,[1]Sheet1!$B:$S,18,FALSE)</f>
        <v>HFTD 2</v>
      </c>
    </row>
    <row r="3983" spans="1:13" x14ac:dyDescent="0.2">
      <c r="A3983" t="s">
        <v>30</v>
      </c>
      <c r="B3983" t="s">
        <v>13915</v>
      </c>
      <c r="C3983" t="s">
        <v>13916</v>
      </c>
      <c r="D3983" t="s">
        <v>13917</v>
      </c>
      <c r="E3983" t="s">
        <v>56</v>
      </c>
      <c r="F3983" t="s">
        <v>10714</v>
      </c>
      <c r="G3983" s="1">
        <v>44355</v>
      </c>
      <c r="H3983" s="19">
        <v>44733</v>
      </c>
      <c r="I3983" s="19">
        <v>44720</v>
      </c>
      <c r="J3983" s="24" t="s">
        <v>11</v>
      </c>
      <c r="K3983" t="s">
        <v>36</v>
      </c>
      <c r="L3983" t="s">
        <v>3308</v>
      </c>
      <c r="M3983" t="str">
        <f>VLOOKUP(B3983,[1]Sheet1!$B:$S,18,FALSE)</f>
        <v>HFTD 2</v>
      </c>
    </row>
    <row r="3984" spans="1:13" x14ac:dyDescent="0.2">
      <c r="A3984" t="s">
        <v>30</v>
      </c>
      <c r="B3984" t="s">
        <v>13918</v>
      </c>
      <c r="C3984" t="s">
        <v>5395</v>
      </c>
      <c r="D3984" t="s">
        <v>13919</v>
      </c>
      <c r="E3984" t="s">
        <v>80</v>
      </c>
      <c r="F3984" t="s">
        <v>6621</v>
      </c>
      <c r="G3984" s="1">
        <v>44358</v>
      </c>
      <c r="H3984" s="19">
        <v>44620</v>
      </c>
      <c r="I3984" s="19">
        <v>44723</v>
      </c>
      <c r="J3984" s="24" t="s">
        <v>5</v>
      </c>
      <c r="K3984" t="s">
        <v>36</v>
      </c>
      <c r="L3984" t="s">
        <v>3308</v>
      </c>
      <c r="M3984" t="str">
        <f>VLOOKUP(B3984,[1]Sheet1!$B:$S,18,FALSE)</f>
        <v>HFTD 2</v>
      </c>
    </row>
    <row r="3985" spans="1:13" x14ac:dyDescent="0.2">
      <c r="A3985" t="s">
        <v>30</v>
      </c>
      <c r="B3985" t="s">
        <v>13920</v>
      </c>
      <c r="C3985" t="s">
        <v>7613</v>
      </c>
      <c r="D3985" t="s">
        <v>13921</v>
      </c>
      <c r="E3985" t="s">
        <v>80</v>
      </c>
      <c r="F3985" t="s">
        <v>6621</v>
      </c>
      <c r="G3985" s="1">
        <v>44358</v>
      </c>
      <c r="H3985" s="19">
        <v>44593</v>
      </c>
      <c r="I3985" s="19">
        <v>44723</v>
      </c>
      <c r="J3985" s="24" t="s">
        <v>5</v>
      </c>
      <c r="K3985" t="s">
        <v>36</v>
      </c>
      <c r="L3985" t="s">
        <v>3308</v>
      </c>
      <c r="M3985" t="str">
        <f>VLOOKUP(B3985,[1]Sheet1!$B:$S,18,FALSE)</f>
        <v>HFTD 2</v>
      </c>
    </row>
    <row r="3986" spans="1:13" x14ac:dyDescent="0.2">
      <c r="A3986" t="s">
        <v>30</v>
      </c>
      <c r="B3986" t="s">
        <v>13922</v>
      </c>
      <c r="C3986" t="s">
        <v>9719</v>
      </c>
      <c r="D3986" t="s">
        <v>13923</v>
      </c>
      <c r="E3986" t="s">
        <v>73</v>
      </c>
      <c r="F3986" t="s">
        <v>13924</v>
      </c>
      <c r="G3986" s="1">
        <v>44360</v>
      </c>
      <c r="H3986" s="19">
        <v>44791</v>
      </c>
      <c r="I3986" s="19">
        <v>44725</v>
      </c>
      <c r="J3986" s="24" t="s">
        <v>11</v>
      </c>
      <c r="K3986" t="s">
        <v>36</v>
      </c>
      <c r="L3986" t="s">
        <v>3308</v>
      </c>
      <c r="M3986" t="str">
        <f>VLOOKUP(B3986,[1]Sheet1!$B:$S,18,FALSE)</f>
        <v>HFTD 2</v>
      </c>
    </row>
    <row r="3987" spans="1:13" x14ac:dyDescent="0.2">
      <c r="A3987" t="s">
        <v>30</v>
      </c>
      <c r="B3987" t="s">
        <v>13925</v>
      </c>
      <c r="C3987" t="s">
        <v>9719</v>
      </c>
      <c r="D3987" t="s">
        <v>13926</v>
      </c>
      <c r="E3987" t="s">
        <v>73</v>
      </c>
      <c r="F3987" t="s">
        <v>13924</v>
      </c>
      <c r="G3987" s="1">
        <v>44360</v>
      </c>
      <c r="H3987" s="19">
        <v>44791</v>
      </c>
      <c r="I3987" s="19">
        <v>44725</v>
      </c>
      <c r="J3987" s="24" t="s">
        <v>11</v>
      </c>
      <c r="K3987" t="s">
        <v>36</v>
      </c>
      <c r="L3987" t="s">
        <v>3308</v>
      </c>
      <c r="M3987" t="str">
        <f>VLOOKUP(B3987,[1]Sheet1!$B:$S,18,FALSE)</f>
        <v>HFTD 2</v>
      </c>
    </row>
    <row r="3988" spans="1:13" x14ac:dyDescent="0.2">
      <c r="A3988" t="s">
        <v>30</v>
      </c>
      <c r="B3988" t="s">
        <v>13927</v>
      </c>
      <c r="C3988" t="s">
        <v>13928</v>
      </c>
      <c r="D3988" t="s">
        <v>13929</v>
      </c>
      <c r="E3988" t="s">
        <v>97</v>
      </c>
      <c r="F3988" t="s">
        <v>4129</v>
      </c>
      <c r="G3988" s="1">
        <v>44360</v>
      </c>
      <c r="H3988" s="19">
        <v>44728</v>
      </c>
      <c r="I3988" s="19">
        <v>44725</v>
      </c>
      <c r="J3988" s="24" t="s">
        <v>11</v>
      </c>
      <c r="K3988" t="s">
        <v>36</v>
      </c>
      <c r="L3988" t="s">
        <v>3308</v>
      </c>
      <c r="M3988" t="str">
        <f>VLOOKUP(B3988,[1]Sheet1!$B:$S,18,FALSE)</f>
        <v>HFTD 2</v>
      </c>
    </row>
    <row r="3989" spans="1:13" x14ac:dyDescent="0.2">
      <c r="A3989" t="s">
        <v>30</v>
      </c>
      <c r="B3989" t="s">
        <v>13930</v>
      </c>
      <c r="C3989" t="s">
        <v>9719</v>
      </c>
      <c r="D3989" t="s">
        <v>13931</v>
      </c>
      <c r="E3989" t="s">
        <v>73</v>
      </c>
      <c r="F3989" t="s">
        <v>13924</v>
      </c>
      <c r="G3989" s="1">
        <v>44360</v>
      </c>
      <c r="H3989" s="19">
        <v>44360</v>
      </c>
      <c r="I3989" s="19">
        <v>44725</v>
      </c>
      <c r="J3989" s="19" t="s">
        <v>11</v>
      </c>
      <c r="K3989" t="s">
        <v>3320</v>
      </c>
      <c r="L3989" t="s">
        <v>3308</v>
      </c>
      <c r="M3989" t="str">
        <f>VLOOKUP(B3989,[1]Sheet1!$B:$S,18,FALSE)</f>
        <v>HFTD 2</v>
      </c>
    </row>
    <row r="3990" spans="1:13" x14ac:dyDescent="0.2">
      <c r="A3990" t="s">
        <v>30</v>
      </c>
      <c r="B3990" t="s">
        <v>13932</v>
      </c>
      <c r="C3990" t="s">
        <v>13928</v>
      </c>
      <c r="D3990" t="s">
        <v>13933</v>
      </c>
      <c r="E3990" t="s">
        <v>97</v>
      </c>
      <c r="F3990" t="s">
        <v>4129</v>
      </c>
      <c r="G3990" s="1">
        <v>44360</v>
      </c>
      <c r="H3990" s="19">
        <v>44728</v>
      </c>
      <c r="I3990" s="19">
        <v>44725</v>
      </c>
      <c r="J3990" s="24" t="s">
        <v>11</v>
      </c>
      <c r="K3990" t="s">
        <v>36</v>
      </c>
      <c r="L3990" t="s">
        <v>3308</v>
      </c>
      <c r="M3990" t="str">
        <f>VLOOKUP(B3990,[1]Sheet1!$B:$S,18,FALSE)</f>
        <v>HFTD 2</v>
      </c>
    </row>
    <row r="3991" spans="1:13" x14ac:dyDescent="0.2">
      <c r="A3991" t="s">
        <v>30</v>
      </c>
      <c r="B3991" t="s">
        <v>13934</v>
      </c>
      <c r="C3991" t="s">
        <v>13935</v>
      </c>
      <c r="D3991" t="s">
        <v>13936</v>
      </c>
      <c r="E3991" t="s">
        <v>97</v>
      </c>
      <c r="F3991" t="s">
        <v>4129</v>
      </c>
      <c r="G3991" s="1">
        <v>44360</v>
      </c>
      <c r="H3991" s="19">
        <v>44719</v>
      </c>
      <c r="I3991" s="19">
        <v>44725</v>
      </c>
      <c r="J3991" s="24" t="s">
        <v>5</v>
      </c>
      <c r="K3991" t="s">
        <v>36</v>
      </c>
      <c r="L3991" t="s">
        <v>3308</v>
      </c>
      <c r="M3991" t="str">
        <f>VLOOKUP(B3991,[1]Sheet1!$B:$S,18,FALSE)</f>
        <v>HFTD 2</v>
      </c>
    </row>
    <row r="3992" spans="1:13" x14ac:dyDescent="0.2">
      <c r="A3992" t="s">
        <v>30</v>
      </c>
      <c r="B3992" t="s">
        <v>13937</v>
      </c>
      <c r="C3992" t="s">
        <v>11312</v>
      </c>
      <c r="D3992" t="s">
        <v>13938</v>
      </c>
      <c r="E3992" t="s">
        <v>73</v>
      </c>
      <c r="F3992" t="s">
        <v>13924</v>
      </c>
      <c r="G3992" s="1">
        <v>44360</v>
      </c>
      <c r="H3992" s="19">
        <v>44630</v>
      </c>
      <c r="I3992" s="19">
        <v>44725</v>
      </c>
      <c r="J3992" s="24" t="s">
        <v>5</v>
      </c>
      <c r="K3992" t="s">
        <v>36</v>
      </c>
      <c r="L3992" t="s">
        <v>3308</v>
      </c>
      <c r="M3992" t="str">
        <f>VLOOKUP(B3992,[1]Sheet1!$B:$S,18,FALSE)</f>
        <v>HFTD 2</v>
      </c>
    </row>
    <row r="3993" spans="1:13" x14ac:dyDescent="0.2">
      <c r="A3993" t="s">
        <v>30</v>
      </c>
      <c r="B3993" t="s">
        <v>13939</v>
      </c>
      <c r="C3993" t="s">
        <v>11312</v>
      </c>
      <c r="D3993" t="s">
        <v>13940</v>
      </c>
      <c r="E3993" t="s">
        <v>73</v>
      </c>
      <c r="F3993" t="s">
        <v>13924</v>
      </c>
      <c r="G3993" s="1">
        <v>44360</v>
      </c>
      <c r="H3993" s="19">
        <v>44630</v>
      </c>
      <c r="I3993" s="19">
        <v>44725</v>
      </c>
      <c r="J3993" s="24" t="s">
        <v>5</v>
      </c>
      <c r="K3993" t="s">
        <v>36</v>
      </c>
      <c r="L3993" t="s">
        <v>3308</v>
      </c>
      <c r="M3993" t="str">
        <f>VLOOKUP(B3993,[1]Sheet1!$B:$S,18,FALSE)</f>
        <v>HFTD 2</v>
      </c>
    </row>
    <row r="3994" spans="1:13" x14ac:dyDescent="0.2">
      <c r="A3994" t="s">
        <v>30</v>
      </c>
      <c r="B3994" t="s">
        <v>13941</v>
      </c>
      <c r="C3994" t="s">
        <v>11312</v>
      </c>
      <c r="D3994" t="s">
        <v>13942</v>
      </c>
      <c r="E3994" t="s">
        <v>73</v>
      </c>
      <c r="F3994" t="s">
        <v>13924</v>
      </c>
      <c r="G3994" s="1">
        <v>44360</v>
      </c>
      <c r="H3994" s="19">
        <v>44630</v>
      </c>
      <c r="I3994" s="19">
        <v>44725</v>
      </c>
      <c r="J3994" s="24" t="s">
        <v>5</v>
      </c>
      <c r="K3994" t="s">
        <v>36</v>
      </c>
      <c r="L3994" t="s">
        <v>3308</v>
      </c>
      <c r="M3994" t="str">
        <f>VLOOKUP(B3994,[1]Sheet1!$B:$S,18,FALSE)</f>
        <v>HFTD 2</v>
      </c>
    </row>
    <row r="3995" spans="1:13" x14ac:dyDescent="0.2">
      <c r="A3995" t="s">
        <v>30</v>
      </c>
      <c r="B3995" t="s">
        <v>13943</v>
      </c>
      <c r="C3995" t="s">
        <v>300</v>
      </c>
      <c r="D3995" t="s">
        <v>13944</v>
      </c>
      <c r="E3995" t="s">
        <v>73</v>
      </c>
      <c r="F3995" t="s">
        <v>13761</v>
      </c>
      <c r="G3995" s="1">
        <v>44360</v>
      </c>
      <c r="H3995" s="19">
        <v>44360</v>
      </c>
      <c r="I3995" s="19">
        <v>44725</v>
      </c>
      <c r="J3995" s="19" t="s">
        <v>11</v>
      </c>
      <c r="K3995" t="s">
        <v>3320</v>
      </c>
      <c r="L3995" t="s">
        <v>3308</v>
      </c>
      <c r="M3995" t="str">
        <f>VLOOKUP(B3995,[1]Sheet1!$B:$S,18,FALSE)</f>
        <v>HFTD 2</v>
      </c>
    </row>
    <row r="3996" spans="1:13" x14ac:dyDescent="0.2">
      <c r="A3996" t="s">
        <v>30</v>
      </c>
      <c r="B3996" t="s">
        <v>13945</v>
      </c>
      <c r="C3996" t="s">
        <v>1274</v>
      </c>
      <c r="D3996" t="s">
        <v>13946</v>
      </c>
      <c r="E3996" t="s">
        <v>97</v>
      </c>
      <c r="F3996" t="s">
        <v>4129</v>
      </c>
      <c r="G3996" s="1">
        <v>44360</v>
      </c>
      <c r="H3996" s="19">
        <v>44360</v>
      </c>
      <c r="I3996" s="19">
        <v>44725</v>
      </c>
      <c r="J3996" s="19" t="s">
        <v>11</v>
      </c>
      <c r="K3996" t="s">
        <v>3320</v>
      </c>
      <c r="L3996" t="s">
        <v>3308</v>
      </c>
      <c r="M3996" t="str">
        <f>VLOOKUP(B3996,[1]Sheet1!$B:$S,18,FALSE)</f>
        <v>HFTD 2</v>
      </c>
    </row>
    <row r="3997" spans="1:13" x14ac:dyDescent="0.2">
      <c r="A3997" t="s">
        <v>30</v>
      </c>
      <c r="B3997" t="s">
        <v>13947</v>
      </c>
      <c r="C3997" t="s">
        <v>1274</v>
      </c>
      <c r="D3997" t="s">
        <v>13946</v>
      </c>
      <c r="E3997" t="s">
        <v>97</v>
      </c>
      <c r="F3997" t="s">
        <v>4129</v>
      </c>
      <c r="G3997" s="1">
        <v>44360</v>
      </c>
      <c r="H3997" s="19">
        <v>44714</v>
      </c>
      <c r="I3997" s="19">
        <v>44725</v>
      </c>
      <c r="J3997" s="24" t="s">
        <v>5</v>
      </c>
      <c r="K3997" t="s">
        <v>36</v>
      </c>
      <c r="L3997" t="s">
        <v>3308</v>
      </c>
      <c r="M3997" t="str">
        <f>VLOOKUP(B3997,[1]Sheet1!$B:$S,18,FALSE)</f>
        <v>HFTD 2</v>
      </c>
    </row>
    <row r="3998" spans="1:13" x14ac:dyDescent="0.2">
      <c r="A3998" t="s">
        <v>30</v>
      </c>
      <c r="B3998" t="s">
        <v>13948</v>
      </c>
      <c r="C3998" t="s">
        <v>883</v>
      </c>
      <c r="D3998" t="s">
        <v>13949</v>
      </c>
      <c r="E3998" t="s">
        <v>73</v>
      </c>
      <c r="F3998" t="s">
        <v>13761</v>
      </c>
      <c r="G3998" s="1">
        <v>44360</v>
      </c>
      <c r="H3998" s="19">
        <v>44519</v>
      </c>
      <c r="I3998" s="19">
        <v>44725</v>
      </c>
      <c r="J3998" s="24" t="s">
        <v>5</v>
      </c>
      <c r="K3998" t="s">
        <v>36</v>
      </c>
      <c r="L3998" t="s">
        <v>3308</v>
      </c>
      <c r="M3998" t="str">
        <f>VLOOKUP(B3998,[1]Sheet1!$B:$S,18,FALSE)</f>
        <v>HFTD 2</v>
      </c>
    </row>
    <row r="3999" spans="1:13" x14ac:dyDescent="0.2">
      <c r="A3999" t="s">
        <v>30</v>
      </c>
      <c r="B3999" t="s">
        <v>13950</v>
      </c>
      <c r="C3999" t="s">
        <v>2978</v>
      </c>
      <c r="D3999" t="s">
        <v>13951</v>
      </c>
      <c r="E3999" t="s">
        <v>73</v>
      </c>
      <c r="F3999" t="s">
        <v>13606</v>
      </c>
      <c r="G3999" s="1">
        <v>44360</v>
      </c>
      <c r="H3999" s="19">
        <v>44360</v>
      </c>
      <c r="I3999" s="19">
        <v>44725</v>
      </c>
      <c r="J3999" s="19" t="s">
        <v>11</v>
      </c>
      <c r="K3999" t="s">
        <v>3320</v>
      </c>
      <c r="L3999" t="s">
        <v>3308</v>
      </c>
      <c r="M3999" t="str">
        <f>VLOOKUP(B3999,[1]Sheet1!$B:$S,18,FALSE)</f>
        <v>HFTD 2</v>
      </c>
    </row>
    <row r="4000" spans="1:13" x14ac:dyDescent="0.2">
      <c r="A4000" t="s">
        <v>30</v>
      </c>
      <c r="B4000" t="s">
        <v>13952</v>
      </c>
      <c r="C4000" t="s">
        <v>13953</v>
      </c>
      <c r="D4000" t="s">
        <v>13954</v>
      </c>
      <c r="E4000" t="s">
        <v>97</v>
      </c>
      <c r="F4000" t="s">
        <v>4129</v>
      </c>
      <c r="G4000" s="1">
        <v>44360</v>
      </c>
      <c r="H4000" s="19">
        <v>44729</v>
      </c>
      <c r="I4000" s="19">
        <v>44725</v>
      </c>
      <c r="J4000" s="24" t="s">
        <v>11</v>
      </c>
      <c r="K4000" t="s">
        <v>36</v>
      </c>
      <c r="L4000" t="s">
        <v>3308</v>
      </c>
      <c r="M4000" t="str">
        <f>VLOOKUP(B4000,[1]Sheet1!$B:$S,18,FALSE)</f>
        <v>HFTD 2</v>
      </c>
    </row>
    <row r="4001" spans="1:13" x14ac:dyDescent="0.2">
      <c r="A4001" t="s">
        <v>30</v>
      </c>
      <c r="B4001" t="s">
        <v>13955</v>
      </c>
      <c r="C4001" t="s">
        <v>1088</v>
      </c>
      <c r="D4001" t="s">
        <v>13956</v>
      </c>
      <c r="E4001" t="s">
        <v>73</v>
      </c>
      <c r="F4001" t="s">
        <v>13606</v>
      </c>
      <c r="G4001" s="1">
        <v>44360</v>
      </c>
      <c r="H4001" s="19">
        <v>44360</v>
      </c>
      <c r="I4001" s="19">
        <v>44725</v>
      </c>
      <c r="J4001" s="19" t="s">
        <v>11</v>
      </c>
      <c r="K4001" t="s">
        <v>3320</v>
      </c>
      <c r="L4001" t="s">
        <v>3308</v>
      </c>
      <c r="M4001" t="str">
        <f>VLOOKUP(B4001,[1]Sheet1!$B:$S,18,FALSE)</f>
        <v>HFTD 2</v>
      </c>
    </row>
    <row r="4002" spans="1:13" x14ac:dyDescent="0.2">
      <c r="A4002" t="s">
        <v>30</v>
      </c>
      <c r="B4002" t="s">
        <v>13957</v>
      </c>
      <c r="C4002" t="s">
        <v>1088</v>
      </c>
      <c r="D4002" t="s">
        <v>13958</v>
      </c>
      <c r="E4002" t="s">
        <v>73</v>
      </c>
      <c r="F4002" t="s">
        <v>13606</v>
      </c>
      <c r="G4002" s="1">
        <v>44360</v>
      </c>
      <c r="H4002" s="19">
        <v>44360</v>
      </c>
      <c r="I4002" s="19">
        <v>44725</v>
      </c>
      <c r="J4002" s="19" t="s">
        <v>11</v>
      </c>
      <c r="K4002" t="s">
        <v>3320</v>
      </c>
      <c r="L4002" t="s">
        <v>3308</v>
      </c>
      <c r="M4002" t="str">
        <f>VLOOKUP(B4002,[1]Sheet1!$B:$S,18,FALSE)</f>
        <v>HFTD 2</v>
      </c>
    </row>
    <row r="4003" spans="1:13" x14ac:dyDescent="0.2">
      <c r="A4003" t="s">
        <v>30</v>
      </c>
      <c r="B4003" t="s">
        <v>13959</v>
      </c>
      <c r="C4003" t="s">
        <v>13960</v>
      </c>
      <c r="D4003" t="s">
        <v>13961</v>
      </c>
      <c r="E4003" t="s">
        <v>97</v>
      </c>
      <c r="F4003" t="s">
        <v>13694</v>
      </c>
      <c r="G4003" s="1">
        <v>44360</v>
      </c>
      <c r="H4003" s="19">
        <v>44755</v>
      </c>
      <c r="I4003" s="19">
        <v>44725</v>
      </c>
      <c r="J4003" s="24" t="s">
        <v>11</v>
      </c>
      <c r="K4003" t="s">
        <v>36</v>
      </c>
      <c r="L4003" t="s">
        <v>3308</v>
      </c>
      <c r="M4003" t="str">
        <f>VLOOKUP(B4003,[1]Sheet1!$B:$S,18,FALSE)</f>
        <v>HFTD 2</v>
      </c>
    </row>
    <row r="4004" spans="1:13" x14ac:dyDescent="0.2">
      <c r="A4004" t="s">
        <v>30</v>
      </c>
      <c r="B4004" t="s">
        <v>13962</v>
      </c>
      <c r="C4004" t="s">
        <v>2051</v>
      </c>
      <c r="D4004" t="s">
        <v>13963</v>
      </c>
      <c r="E4004" t="s">
        <v>73</v>
      </c>
      <c r="F4004" t="s">
        <v>13761</v>
      </c>
      <c r="G4004" s="1">
        <v>44360</v>
      </c>
      <c r="H4004" s="19">
        <v>44518</v>
      </c>
      <c r="I4004" s="19">
        <v>44725</v>
      </c>
      <c r="J4004" s="24" t="s">
        <v>5</v>
      </c>
      <c r="K4004" t="s">
        <v>36</v>
      </c>
      <c r="L4004" t="s">
        <v>3308</v>
      </c>
      <c r="M4004" t="str">
        <f>VLOOKUP(B4004,[1]Sheet1!$B:$S,18,FALSE)</f>
        <v>HFTD 2</v>
      </c>
    </row>
    <row r="4005" spans="1:13" x14ac:dyDescent="0.2">
      <c r="A4005" t="s">
        <v>30</v>
      </c>
      <c r="B4005" t="s">
        <v>13964</v>
      </c>
      <c r="C4005" t="s">
        <v>5696</v>
      </c>
      <c r="D4005" t="s">
        <v>13965</v>
      </c>
      <c r="E4005" t="s">
        <v>73</v>
      </c>
      <c r="F4005" t="s">
        <v>13761</v>
      </c>
      <c r="G4005" s="1">
        <v>44360</v>
      </c>
      <c r="H4005" s="19">
        <v>44518</v>
      </c>
      <c r="I4005" s="19">
        <v>44725</v>
      </c>
      <c r="J4005" s="24" t="s">
        <v>5</v>
      </c>
      <c r="K4005" t="s">
        <v>36</v>
      </c>
      <c r="L4005" t="s">
        <v>3308</v>
      </c>
      <c r="M4005" t="str">
        <f>VLOOKUP(B4005,[1]Sheet1!$B:$S,18,FALSE)</f>
        <v>HFTD 2</v>
      </c>
    </row>
    <row r="4006" spans="1:13" x14ac:dyDescent="0.2">
      <c r="A4006" t="s">
        <v>30</v>
      </c>
      <c r="B4006" t="s">
        <v>13966</v>
      </c>
      <c r="C4006" t="s">
        <v>4473</v>
      </c>
      <c r="D4006" t="s">
        <v>13967</v>
      </c>
      <c r="E4006" t="s">
        <v>73</v>
      </c>
      <c r="F4006" t="s">
        <v>13606</v>
      </c>
      <c r="G4006" s="1">
        <v>44360</v>
      </c>
      <c r="H4006" s="19">
        <v>44471</v>
      </c>
      <c r="I4006" s="19">
        <v>44725</v>
      </c>
      <c r="J4006" s="24" t="s">
        <v>5</v>
      </c>
      <c r="K4006" t="s">
        <v>36</v>
      </c>
      <c r="L4006" t="s">
        <v>3308</v>
      </c>
      <c r="M4006" t="str">
        <f>VLOOKUP(B4006,[1]Sheet1!$B:$S,18,FALSE)</f>
        <v>HFTD 2</v>
      </c>
    </row>
    <row r="4007" spans="1:13" x14ac:dyDescent="0.2">
      <c r="A4007" t="s">
        <v>30</v>
      </c>
      <c r="B4007" t="s">
        <v>13968</v>
      </c>
      <c r="C4007" t="s">
        <v>4473</v>
      </c>
      <c r="D4007" t="s">
        <v>13969</v>
      </c>
      <c r="E4007" t="s">
        <v>73</v>
      </c>
      <c r="F4007" t="s">
        <v>13606</v>
      </c>
      <c r="G4007" s="1">
        <v>44360</v>
      </c>
      <c r="H4007" s="19">
        <v>44471</v>
      </c>
      <c r="I4007" s="19">
        <v>44725</v>
      </c>
      <c r="J4007" s="24" t="s">
        <v>5</v>
      </c>
      <c r="K4007" t="s">
        <v>36</v>
      </c>
      <c r="L4007" t="s">
        <v>3308</v>
      </c>
      <c r="M4007" t="str">
        <f>VLOOKUP(B4007,[1]Sheet1!$B:$S,18,FALSE)</f>
        <v>HFTD 2</v>
      </c>
    </row>
    <row r="4008" spans="1:13" x14ac:dyDescent="0.2">
      <c r="A4008" t="s">
        <v>30</v>
      </c>
      <c r="B4008" t="s">
        <v>13970</v>
      </c>
      <c r="C4008" t="s">
        <v>2362</v>
      </c>
      <c r="D4008" t="s">
        <v>13971</v>
      </c>
      <c r="E4008" t="s">
        <v>189</v>
      </c>
      <c r="F4008" t="s">
        <v>3341</v>
      </c>
      <c r="G4008" s="1">
        <v>44360</v>
      </c>
      <c r="H4008" s="19">
        <v>44667</v>
      </c>
      <c r="I4008" s="19">
        <v>44725</v>
      </c>
      <c r="J4008" s="24" t="s">
        <v>5</v>
      </c>
      <c r="K4008" t="s">
        <v>36</v>
      </c>
      <c r="L4008" t="s">
        <v>3308</v>
      </c>
      <c r="M4008" t="str">
        <f>VLOOKUP(B4008,[1]Sheet1!$B:$S,18,FALSE)</f>
        <v>HFTD 2</v>
      </c>
    </row>
    <row r="4009" spans="1:13" x14ac:dyDescent="0.2">
      <c r="A4009" t="s">
        <v>30</v>
      </c>
      <c r="B4009" t="s">
        <v>13972</v>
      </c>
      <c r="C4009" t="s">
        <v>13973</v>
      </c>
      <c r="D4009" t="s">
        <v>13974</v>
      </c>
      <c r="E4009" t="s">
        <v>56</v>
      </c>
      <c r="F4009" t="s">
        <v>13711</v>
      </c>
      <c r="G4009" s="1">
        <v>44359</v>
      </c>
      <c r="H4009" s="19">
        <v>44721</v>
      </c>
      <c r="I4009" s="19">
        <v>44724</v>
      </c>
      <c r="J4009" s="24" t="s">
        <v>5</v>
      </c>
      <c r="K4009" t="s">
        <v>36</v>
      </c>
      <c r="L4009" t="s">
        <v>3308</v>
      </c>
      <c r="M4009" t="str">
        <f>VLOOKUP(B4009,[1]Sheet1!$B:$S,18,FALSE)</f>
        <v>HFTD 2</v>
      </c>
    </row>
    <row r="4010" spans="1:13" x14ac:dyDescent="0.2">
      <c r="A4010" t="s">
        <v>30</v>
      </c>
      <c r="B4010" t="s">
        <v>13975</v>
      </c>
      <c r="C4010" t="s">
        <v>13976</v>
      </c>
      <c r="D4010" t="s">
        <v>13977</v>
      </c>
      <c r="E4010" t="s">
        <v>97</v>
      </c>
      <c r="F4010" t="s">
        <v>4229</v>
      </c>
      <c r="G4010" s="1">
        <v>44355</v>
      </c>
      <c r="H4010" s="19">
        <v>44378</v>
      </c>
      <c r="I4010" s="19">
        <v>44720</v>
      </c>
      <c r="J4010" s="24" t="s">
        <v>5</v>
      </c>
      <c r="K4010" t="s">
        <v>36</v>
      </c>
      <c r="L4010" t="s">
        <v>3308</v>
      </c>
      <c r="M4010" t="str">
        <f>VLOOKUP(B4010,[1]Sheet1!$B:$S,18,FALSE)</f>
        <v>HFTD 2</v>
      </c>
    </row>
    <row r="4011" spans="1:13" x14ac:dyDescent="0.2">
      <c r="A4011" t="s">
        <v>30</v>
      </c>
      <c r="B4011" t="s">
        <v>13978</v>
      </c>
      <c r="C4011" t="s">
        <v>13976</v>
      </c>
      <c r="D4011" t="s">
        <v>13979</v>
      </c>
      <c r="E4011" t="s">
        <v>97</v>
      </c>
      <c r="F4011" t="s">
        <v>4229</v>
      </c>
      <c r="G4011" s="1">
        <v>44355</v>
      </c>
      <c r="H4011" s="19">
        <v>44378</v>
      </c>
      <c r="I4011" s="19">
        <v>44720</v>
      </c>
      <c r="J4011" s="24" t="s">
        <v>5</v>
      </c>
      <c r="K4011" t="s">
        <v>36</v>
      </c>
      <c r="L4011" t="s">
        <v>3308</v>
      </c>
      <c r="M4011" t="str">
        <f>VLOOKUP(B4011,[1]Sheet1!$B:$S,18,FALSE)</f>
        <v>HFTD 2</v>
      </c>
    </row>
    <row r="4012" spans="1:13" x14ac:dyDescent="0.2">
      <c r="A4012" t="s">
        <v>30</v>
      </c>
      <c r="B4012" t="s">
        <v>13980</v>
      </c>
      <c r="C4012" t="s">
        <v>5590</v>
      </c>
      <c r="D4012" t="s">
        <v>13981</v>
      </c>
      <c r="E4012" t="s">
        <v>97</v>
      </c>
      <c r="F4012" t="s">
        <v>12166</v>
      </c>
      <c r="G4012" s="1">
        <v>44360</v>
      </c>
      <c r="H4012" s="19">
        <v>44776</v>
      </c>
      <c r="I4012" s="19">
        <v>44725</v>
      </c>
      <c r="J4012" s="24" t="s">
        <v>11</v>
      </c>
      <c r="K4012" t="s">
        <v>36</v>
      </c>
      <c r="L4012" t="s">
        <v>3308</v>
      </c>
      <c r="M4012" t="str">
        <f>VLOOKUP(B4012,[1]Sheet1!$B:$S,18,FALSE)</f>
        <v>HFTD 2</v>
      </c>
    </row>
    <row r="4013" spans="1:13" x14ac:dyDescent="0.2">
      <c r="A4013" t="s">
        <v>30</v>
      </c>
      <c r="B4013" t="s">
        <v>13982</v>
      </c>
      <c r="C4013" t="s">
        <v>13976</v>
      </c>
      <c r="D4013" t="s">
        <v>13983</v>
      </c>
      <c r="E4013" t="s">
        <v>97</v>
      </c>
      <c r="F4013" t="s">
        <v>4229</v>
      </c>
      <c r="G4013" s="1">
        <v>44355</v>
      </c>
      <c r="H4013" s="19">
        <v>44378</v>
      </c>
      <c r="I4013" s="19">
        <v>44720</v>
      </c>
      <c r="J4013" s="24" t="s">
        <v>5</v>
      </c>
      <c r="K4013" t="s">
        <v>36</v>
      </c>
      <c r="L4013" t="s">
        <v>3308</v>
      </c>
      <c r="M4013" t="str">
        <f>VLOOKUP(B4013,[1]Sheet1!$B:$S,18,FALSE)</f>
        <v>HFTD 2</v>
      </c>
    </row>
    <row r="4014" spans="1:13" x14ac:dyDescent="0.2">
      <c r="A4014" t="s">
        <v>30</v>
      </c>
      <c r="B4014" t="s">
        <v>13984</v>
      </c>
      <c r="C4014" t="s">
        <v>13985</v>
      </c>
      <c r="D4014" t="s">
        <v>13986</v>
      </c>
      <c r="E4014" t="s">
        <v>97</v>
      </c>
      <c r="F4014" t="s">
        <v>12225</v>
      </c>
      <c r="G4014" s="1">
        <v>44357</v>
      </c>
      <c r="H4014" s="19">
        <v>44776</v>
      </c>
      <c r="I4014" s="19">
        <v>44722</v>
      </c>
      <c r="J4014" s="24" t="s">
        <v>11</v>
      </c>
      <c r="K4014" t="s">
        <v>36</v>
      </c>
      <c r="L4014" t="s">
        <v>3308</v>
      </c>
      <c r="M4014" t="str">
        <f>VLOOKUP(B4014,[1]Sheet1!$B:$S,18,FALSE)</f>
        <v>HFTD 2</v>
      </c>
    </row>
    <row r="4015" spans="1:13" x14ac:dyDescent="0.2">
      <c r="A4015" t="s">
        <v>30</v>
      </c>
      <c r="B4015" t="s">
        <v>13987</v>
      </c>
      <c r="C4015" t="s">
        <v>13988</v>
      </c>
      <c r="D4015" t="s">
        <v>13989</v>
      </c>
      <c r="E4015" t="s">
        <v>189</v>
      </c>
      <c r="F4015" t="s">
        <v>6949</v>
      </c>
      <c r="G4015" s="1">
        <v>44356</v>
      </c>
      <c r="H4015" s="19">
        <v>44356</v>
      </c>
      <c r="I4015" s="19">
        <v>44721</v>
      </c>
      <c r="J4015" s="19" t="s">
        <v>11</v>
      </c>
      <c r="K4015" t="s">
        <v>3320</v>
      </c>
      <c r="L4015" t="s">
        <v>3308</v>
      </c>
      <c r="M4015" t="str">
        <f>VLOOKUP(B4015,[1]Sheet1!$B:$S,18,FALSE)</f>
        <v>HFTD 2</v>
      </c>
    </row>
    <row r="4016" spans="1:13" x14ac:dyDescent="0.2">
      <c r="A4016" t="s">
        <v>30</v>
      </c>
      <c r="B4016" t="s">
        <v>13990</v>
      </c>
      <c r="C4016" t="s">
        <v>13988</v>
      </c>
      <c r="D4016" t="s">
        <v>13991</v>
      </c>
      <c r="E4016" t="s">
        <v>189</v>
      </c>
      <c r="F4016" t="s">
        <v>6949</v>
      </c>
      <c r="G4016" s="1">
        <v>44356</v>
      </c>
      <c r="H4016" s="19">
        <v>44356</v>
      </c>
      <c r="I4016" s="19">
        <v>44721</v>
      </c>
      <c r="J4016" s="19" t="s">
        <v>11</v>
      </c>
      <c r="K4016" t="s">
        <v>3320</v>
      </c>
      <c r="L4016" t="s">
        <v>3308</v>
      </c>
      <c r="M4016" t="str">
        <f>VLOOKUP(B4016,[1]Sheet1!$B:$S,18,FALSE)</f>
        <v>HFTD 2</v>
      </c>
    </row>
    <row r="4017" spans="1:13" x14ac:dyDescent="0.2">
      <c r="A4017" t="s">
        <v>30</v>
      </c>
      <c r="B4017" t="s">
        <v>13992</v>
      </c>
      <c r="C4017" t="s">
        <v>1382</v>
      </c>
      <c r="D4017" t="s">
        <v>13993</v>
      </c>
      <c r="E4017" t="s">
        <v>97</v>
      </c>
      <c r="F4017" t="s">
        <v>3604</v>
      </c>
      <c r="G4017" s="1">
        <v>44360</v>
      </c>
      <c r="H4017" s="19">
        <v>44764</v>
      </c>
      <c r="I4017" s="19">
        <v>44725</v>
      </c>
      <c r="J4017" s="24" t="s">
        <v>11</v>
      </c>
      <c r="K4017" t="s">
        <v>36</v>
      </c>
      <c r="L4017" t="s">
        <v>3308</v>
      </c>
      <c r="M4017" t="str">
        <f>VLOOKUP(B4017,[1]Sheet1!$B:$S,18,FALSE)</f>
        <v>HFTD 2</v>
      </c>
    </row>
    <row r="4018" spans="1:13" x14ac:dyDescent="0.2">
      <c r="A4018" t="s">
        <v>30</v>
      </c>
      <c r="B4018" t="s">
        <v>13994</v>
      </c>
      <c r="C4018" t="s">
        <v>1382</v>
      </c>
      <c r="D4018" t="s">
        <v>13995</v>
      </c>
      <c r="E4018" t="s">
        <v>97</v>
      </c>
      <c r="F4018" t="s">
        <v>12166</v>
      </c>
      <c r="G4018" s="1">
        <v>44360</v>
      </c>
      <c r="H4018" s="19">
        <v>44360</v>
      </c>
      <c r="I4018" s="19">
        <v>44725</v>
      </c>
      <c r="J4018" s="19" t="s">
        <v>11</v>
      </c>
      <c r="K4018" t="s">
        <v>3320</v>
      </c>
      <c r="L4018" t="s">
        <v>3308</v>
      </c>
      <c r="M4018" t="str">
        <f>VLOOKUP(B4018,[1]Sheet1!$B:$S,18,FALSE)</f>
        <v>HFTD 2</v>
      </c>
    </row>
    <row r="4019" spans="1:13" x14ac:dyDescent="0.2">
      <c r="A4019" t="s">
        <v>30</v>
      </c>
      <c r="B4019" t="s">
        <v>13996</v>
      </c>
      <c r="C4019" t="s">
        <v>3852</v>
      </c>
      <c r="D4019" t="s">
        <v>13997</v>
      </c>
      <c r="E4019" t="s">
        <v>80</v>
      </c>
      <c r="F4019" t="s">
        <v>13998</v>
      </c>
      <c r="G4019" s="1">
        <v>44357</v>
      </c>
      <c r="H4019" s="19">
        <v>44357</v>
      </c>
      <c r="I4019" s="19">
        <v>44722</v>
      </c>
      <c r="J4019" s="19" t="s">
        <v>11</v>
      </c>
      <c r="K4019" t="s">
        <v>3320</v>
      </c>
      <c r="L4019" t="s">
        <v>3308</v>
      </c>
      <c r="M4019" t="str">
        <f>VLOOKUP(B4019,[1]Sheet1!$B:$S,18,FALSE)</f>
        <v>HFTD 2</v>
      </c>
    </row>
    <row r="4020" spans="1:13" x14ac:dyDescent="0.2">
      <c r="A4020" t="s">
        <v>30</v>
      </c>
      <c r="B4020" t="s">
        <v>13999</v>
      </c>
      <c r="C4020" t="s">
        <v>14000</v>
      </c>
      <c r="D4020" t="s">
        <v>14001</v>
      </c>
      <c r="E4020" t="s">
        <v>56</v>
      </c>
      <c r="F4020" t="s">
        <v>3427</v>
      </c>
      <c r="G4020" s="1">
        <v>44359</v>
      </c>
      <c r="H4020" s="19">
        <v>44685</v>
      </c>
      <c r="I4020" s="19">
        <v>44724</v>
      </c>
      <c r="J4020" s="24" t="s">
        <v>5</v>
      </c>
      <c r="K4020" t="s">
        <v>36</v>
      </c>
      <c r="L4020" t="s">
        <v>3308</v>
      </c>
      <c r="M4020" t="str">
        <f>VLOOKUP(B4020,[1]Sheet1!$B:$S,18,FALSE)</f>
        <v>HFTD 2</v>
      </c>
    </row>
    <row r="4021" spans="1:13" x14ac:dyDescent="0.2">
      <c r="A4021" t="s">
        <v>30</v>
      </c>
      <c r="B4021" t="s">
        <v>14002</v>
      </c>
      <c r="C4021" t="s">
        <v>14003</v>
      </c>
      <c r="D4021" t="s">
        <v>14004</v>
      </c>
      <c r="E4021" t="s">
        <v>97</v>
      </c>
      <c r="F4021" t="s">
        <v>5434</v>
      </c>
      <c r="G4021" s="1">
        <v>44360</v>
      </c>
      <c r="H4021" s="19">
        <v>44360</v>
      </c>
      <c r="I4021" s="19">
        <v>44725</v>
      </c>
      <c r="J4021" s="19" t="s">
        <v>11</v>
      </c>
      <c r="K4021" t="s">
        <v>3320</v>
      </c>
      <c r="L4021" t="s">
        <v>3308</v>
      </c>
      <c r="M4021" t="str">
        <f>VLOOKUP(B4021,[1]Sheet1!$B:$S,18,FALSE)</f>
        <v>HFTD 2</v>
      </c>
    </row>
    <row r="4022" spans="1:13" x14ac:dyDescent="0.2">
      <c r="A4022" t="s">
        <v>30</v>
      </c>
      <c r="B4022" t="s">
        <v>14005</v>
      </c>
      <c r="C4022" t="s">
        <v>14006</v>
      </c>
      <c r="D4022" t="s">
        <v>14007</v>
      </c>
      <c r="E4022" t="s">
        <v>73</v>
      </c>
      <c r="F4022" t="s">
        <v>13761</v>
      </c>
      <c r="G4022" s="1">
        <v>44361</v>
      </c>
      <c r="H4022" s="19">
        <v>44519</v>
      </c>
      <c r="I4022" s="19">
        <v>44726</v>
      </c>
      <c r="J4022" s="24" t="s">
        <v>5</v>
      </c>
      <c r="K4022" t="s">
        <v>36</v>
      </c>
      <c r="L4022" t="s">
        <v>3308</v>
      </c>
      <c r="M4022" t="str">
        <f>VLOOKUP(B4022,[1]Sheet1!$B:$S,18,FALSE)</f>
        <v>HFTD 2</v>
      </c>
    </row>
    <row r="4023" spans="1:13" x14ac:dyDescent="0.2">
      <c r="A4023" t="s">
        <v>30</v>
      </c>
      <c r="B4023" t="s">
        <v>14008</v>
      </c>
      <c r="C4023" t="s">
        <v>14009</v>
      </c>
      <c r="D4023" t="s">
        <v>14010</v>
      </c>
      <c r="E4023" t="s">
        <v>73</v>
      </c>
      <c r="F4023" t="s">
        <v>5343</v>
      </c>
      <c r="G4023" s="1">
        <v>44355</v>
      </c>
      <c r="H4023" s="19">
        <v>44691</v>
      </c>
      <c r="I4023" s="19">
        <v>44720</v>
      </c>
      <c r="J4023" s="24" t="s">
        <v>5</v>
      </c>
      <c r="K4023" t="s">
        <v>36</v>
      </c>
      <c r="L4023" t="s">
        <v>3308</v>
      </c>
      <c r="M4023" t="str">
        <f>VLOOKUP(B4023,[1]Sheet1!$B:$S,18,FALSE)</f>
        <v>HFTD 2</v>
      </c>
    </row>
    <row r="4024" spans="1:13" x14ac:dyDescent="0.2">
      <c r="A4024" t="s">
        <v>30</v>
      </c>
      <c r="B4024" t="s">
        <v>14011</v>
      </c>
      <c r="C4024" t="s">
        <v>7782</v>
      </c>
      <c r="D4024" t="s">
        <v>14012</v>
      </c>
      <c r="E4024" t="s">
        <v>73</v>
      </c>
      <c r="F4024" t="s">
        <v>13606</v>
      </c>
      <c r="G4024" s="1">
        <v>44361</v>
      </c>
      <c r="H4024" s="19">
        <v>44361</v>
      </c>
      <c r="I4024" s="19">
        <v>44726</v>
      </c>
      <c r="J4024" s="19" t="s">
        <v>11</v>
      </c>
      <c r="K4024" t="s">
        <v>3320</v>
      </c>
      <c r="L4024" t="s">
        <v>3308</v>
      </c>
      <c r="M4024" t="str">
        <f>VLOOKUP(B4024,[1]Sheet1!$B:$S,18,FALSE)</f>
        <v>HFTD 2</v>
      </c>
    </row>
    <row r="4025" spans="1:13" x14ac:dyDescent="0.2">
      <c r="A4025" t="s">
        <v>30</v>
      </c>
      <c r="B4025" t="s">
        <v>14013</v>
      </c>
      <c r="C4025" t="s">
        <v>2434</v>
      </c>
      <c r="D4025" t="s">
        <v>14014</v>
      </c>
      <c r="E4025" t="s">
        <v>97</v>
      </c>
      <c r="F4025" t="s">
        <v>3604</v>
      </c>
      <c r="G4025" s="1">
        <v>44360</v>
      </c>
      <c r="H4025" s="19">
        <v>44753</v>
      </c>
      <c r="I4025" s="19">
        <v>44725</v>
      </c>
      <c r="J4025" s="24" t="s">
        <v>11</v>
      </c>
      <c r="K4025" t="s">
        <v>36</v>
      </c>
      <c r="L4025" t="s">
        <v>3308</v>
      </c>
      <c r="M4025" t="str">
        <f>VLOOKUP(B4025,[1]Sheet1!$B:$S,18,FALSE)</f>
        <v>HFTD 2</v>
      </c>
    </row>
    <row r="4026" spans="1:13" x14ac:dyDescent="0.2">
      <c r="A4026" t="s">
        <v>30</v>
      </c>
      <c r="B4026" t="s">
        <v>14015</v>
      </c>
      <c r="C4026" t="s">
        <v>14016</v>
      </c>
      <c r="D4026" t="s">
        <v>14017</v>
      </c>
      <c r="E4026" t="s">
        <v>97</v>
      </c>
      <c r="F4026" t="s">
        <v>12225</v>
      </c>
      <c r="G4026" s="1">
        <v>44357</v>
      </c>
      <c r="H4026" s="19">
        <v>44776</v>
      </c>
      <c r="I4026" s="19">
        <v>44722</v>
      </c>
      <c r="J4026" s="24" t="s">
        <v>11</v>
      </c>
      <c r="K4026" t="s">
        <v>36</v>
      </c>
      <c r="L4026" t="s">
        <v>3308</v>
      </c>
      <c r="M4026" t="str">
        <f>VLOOKUP(B4026,[1]Sheet1!$B:$S,18,FALSE)</f>
        <v>HFTD 2</v>
      </c>
    </row>
    <row r="4027" spans="1:13" x14ac:dyDescent="0.2">
      <c r="A4027" t="s">
        <v>30</v>
      </c>
      <c r="B4027" t="s">
        <v>14018</v>
      </c>
      <c r="C4027" t="s">
        <v>9847</v>
      </c>
      <c r="D4027" t="s">
        <v>14019</v>
      </c>
      <c r="E4027" t="s">
        <v>97</v>
      </c>
      <c r="F4027" t="s">
        <v>4166</v>
      </c>
      <c r="G4027" s="1">
        <v>44345</v>
      </c>
      <c r="H4027" s="19">
        <v>44345</v>
      </c>
      <c r="I4027" s="19">
        <v>44710</v>
      </c>
      <c r="J4027" s="19" t="s">
        <v>11</v>
      </c>
      <c r="K4027" t="s">
        <v>3320</v>
      </c>
      <c r="L4027" t="s">
        <v>3308</v>
      </c>
      <c r="M4027" t="str">
        <f>VLOOKUP(B4027,[1]Sheet1!$B:$S,18,FALSE)</f>
        <v>HFTD 2</v>
      </c>
    </row>
    <row r="4028" spans="1:13" x14ac:dyDescent="0.2">
      <c r="A4028" t="s">
        <v>30</v>
      </c>
      <c r="B4028" t="s">
        <v>14020</v>
      </c>
      <c r="C4028" t="s">
        <v>8406</v>
      </c>
      <c r="D4028" t="s">
        <v>14021</v>
      </c>
      <c r="E4028" t="s">
        <v>189</v>
      </c>
      <c r="F4028" t="s">
        <v>7026</v>
      </c>
      <c r="G4028" s="1">
        <v>44359</v>
      </c>
      <c r="H4028" s="19">
        <v>44647</v>
      </c>
      <c r="I4028" s="19">
        <v>44724</v>
      </c>
      <c r="J4028" s="24" t="s">
        <v>5</v>
      </c>
      <c r="K4028" t="s">
        <v>36</v>
      </c>
      <c r="L4028" t="s">
        <v>3308</v>
      </c>
      <c r="M4028" t="str">
        <f>VLOOKUP(B4028,[1]Sheet1!$B:$S,18,FALSE)</f>
        <v>HFTD 2</v>
      </c>
    </row>
    <row r="4029" spans="1:13" x14ac:dyDescent="0.2">
      <c r="A4029" t="s">
        <v>30</v>
      </c>
      <c r="B4029" t="s">
        <v>14022</v>
      </c>
      <c r="C4029" t="s">
        <v>4963</v>
      </c>
      <c r="D4029" t="s">
        <v>14023</v>
      </c>
      <c r="E4029" t="s">
        <v>97</v>
      </c>
      <c r="F4029" t="s">
        <v>3656</v>
      </c>
      <c r="G4029" s="1">
        <v>44355</v>
      </c>
      <c r="H4029" s="19">
        <v>44355</v>
      </c>
      <c r="I4029" s="19">
        <v>44720</v>
      </c>
      <c r="J4029" s="19" t="s">
        <v>11</v>
      </c>
      <c r="K4029" t="s">
        <v>3320</v>
      </c>
      <c r="L4029" t="s">
        <v>3308</v>
      </c>
      <c r="M4029" t="str">
        <f>VLOOKUP(B4029,[1]Sheet1!$B:$S,18,FALSE)</f>
        <v>HFTD 2</v>
      </c>
    </row>
    <row r="4030" spans="1:13" x14ac:dyDescent="0.2">
      <c r="A4030" t="s">
        <v>30</v>
      </c>
      <c r="B4030" t="s">
        <v>14024</v>
      </c>
      <c r="C4030" t="s">
        <v>4963</v>
      </c>
      <c r="D4030" t="s">
        <v>14025</v>
      </c>
      <c r="E4030" t="s">
        <v>97</v>
      </c>
      <c r="F4030" t="s">
        <v>3656</v>
      </c>
      <c r="G4030" s="1">
        <v>44355</v>
      </c>
      <c r="H4030" s="19">
        <v>44355</v>
      </c>
      <c r="I4030" s="19">
        <v>44720</v>
      </c>
      <c r="J4030" s="19" t="s">
        <v>11</v>
      </c>
      <c r="K4030" t="s">
        <v>3320</v>
      </c>
      <c r="L4030" t="s">
        <v>3308</v>
      </c>
      <c r="M4030" t="str">
        <f>VLOOKUP(B4030,[1]Sheet1!$B:$S,18,FALSE)</f>
        <v>HFTD 2</v>
      </c>
    </row>
    <row r="4031" spans="1:13" x14ac:dyDescent="0.2">
      <c r="A4031" t="s">
        <v>30</v>
      </c>
      <c r="B4031" t="s">
        <v>14026</v>
      </c>
      <c r="C4031" t="s">
        <v>14027</v>
      </c>
      <c r="D4031" t="s">
        <v>14028</v>
      </c>
      <c r="E4031" t="s">
        <v>56</v>
      </c>
      <c r="F4031" t="s">
        <v>3347</v>
      </c>
      <c r="G4031" s="1">
        <v>44355</v>
      </c>
      <c r="H4031" s="19">
        <v>44355</v>
      </c>
      <c r="I4031" s="19">
        <v>44720</v>
      </c>
      <c r="J4031" s="19" t="s">
        <v>11</v>
      </c>
      <c r="K4031" t="s">
        <v>3320</v>
      </c>
      <c r="L4031" t="s">
        <v>3308</v>
      </c>
      <c r="M4031" t="str">
        <f>VLOOKUP(B4031,[1]Sheet1!$B:$S,18,FALSE)</f>
        <v>HFTD 2</v>
      </c>
    </row>
    <row r="4032" spans="1:13" x14ac:dyDescent="0.2">
      <c r="A4032" t="s">
        <v>30</v>
      </c>
      <c r="B4032" t="s">
        <v>14029</v>
      </c>
      <c r="C4032" t="s">
        <v>14030</v>
      </c>
      <c r="D4032" t="s">
        <v>14031</v>
      </c>
      <c r="E4032" t="s">
        <v>97</v>
      </c>
      <c r="F4032" t="s">
        <v>5292</v>
      </c>
      <c r="G4032" s="1">
        <v>44357</v>
      </c>
      <c r="H4032" s="19">
        <v>44357</v>
      </c>
      <c r="I4032" s="19">
        <v>44722</v>
      </c>
      <c r="J4032" s="19" t="s">
        <v>11</v>
      </c>
      <c r="K4032" t="s">
        <v>3320</v>
      </c>
      <c r="L4032" t="s">
        <v>3308</v>
      </c>
      <c r="M4032" t="str">
        <f>VLOOKUP(B4032,[1]Sheet1!$B:$S,18,FALSE)</f>
        <v>HFTD 2</v>
      </c>
    </row>
    <row r="4033" spans="1:13" x14ac:dyDescent="0.2">
      <c r="A4033" t="s">
        <v>30</v>
      </c>
      <c r="B4033" t="s">
        <v>14032</v>
      </c>
      <c r="C4033" t="s">
        <v>2359</v>
      </c>
      <c r="D4033" t="s">
        <v>14033</v>
      </c>
      <c r="E4033" t="s">
        <v>97</v>
      </c>
      <c r="F4033" t="s">
        <v>8915</v>
      </c>
      <c r="G4033" s="1">
        <v>44358</v>
      </c>
      <c r="H4033" s="19">
        <v>44564</v>
      </c>
      <c r="I4033" s="19">
        <v>44723</v>
      </c>
      <c r="J4033" s="24" t="s">
        <v>5</v>
      </c>
      <c r="K4033" t="s">
        <v>36</v>
      </c>
      <c r="L4033" t="s">
        <v>3308</v>
      </c>
      <c r="M4033" t="str">
        <f>VLOOKUP(B4033,[1]Sheet1!$B:$S,18,FALSE)</f>
        <v>HFTD 2</v>
      </c>
    </row>
    <row r="4034" spans="1:13" x14ac:dyDescent="0.2">
      <c r="A4034" t="s">
        <v>30</v>
      </c>
      <c r="B4034" t="s">
        <v>14034</v>
      </c>
      <c r="C4034" t="s">
        <v>2359</v>
      </c>
      <c r="D4034" t="s">
        <v>14035</v>
      </c>
      <c r="E4034" t="s">
        <v>97</v>
      </c>
      <c r="F4034" t="s">
        <v>10529</v>
      </c>
      <c r="G4034" s="1">
        <v>44358</v>
      </c>
      <c r="H4034" s="19">
        <v>44702</v>
      </c>
      <c r="I4034" s="19">
        <v>44723</v>
      </c>
      <c r="J4034" s="24" t="s">
        <v>5</v>
      </c>
      <c r="K4034" t="s">
        <v>36</v>
      </c>
      <c r="L4034" t="s">
        <v>3308</v>
      </c>
      <c r="M4034" t="str">
        <f>VLOOKUP(B4034,[1]Sheet1!$B:$S,18,FALSE)</f>
        <v>HFTD 2</v>
      </c>
    </row>
    <row r="4035" spans="1:13" x14ac:dyDescent="0.2">
      <c r="A4035" t="s">
        <v>30</v>
      </c>
      <c r="B4035" t="s">
        <v>14036</v>
      </c>
      <c r="C4035" t="s">
        <v>2359</v>
      </c>
      <c r="D4035" t="s">
        <v>14037</v>
      </c>
      <c r="E4035" t="s">
        <v>97</v>
      </c>
      <c r="F4035" t="s">
        <v>10529</v>
      </c>
      <c r="G4035" s="1">
        <v>44358</v>
      </c>
      <c r="H4035" s="19">
        <v>44702</v>
      </c>
      <c r="I4035" s="19">
        <v>44723</v>
      </c>
      <c r="J4035" s="24" t="s">
        <v>5</v>
      </c>
      <c r="K4035" t="s">
        <v>36</v>
      </c>
      <c r="L4035" t="s">
        <v>3308</v>
      </c>
      <c r="M4035" t="str">
        <f>VLOOKUP(B4035,[1]Sheet1!$B:$S,18,FALSE)</f>
        <v>HFTD 2</v>
      </c>
    </row>
    <row r="4036" spans="1:13" x14ac:dyDescent="0.2">
      <c r="A4036" t="s">
        <v>30</v>
      </c>
      <c r="B4036" t="s">
        <v>14038</v>
      </c>
      <c r="C4036" t="s">
        <v>9012</v>
      </c>
      <c r="D4036" t="s">
        <v>14039</v>
      </c>
      <c r="E4036" t="s">
        <v>56</v>
      </c>
      <c r="F4036" t="s">
        <v>6443</v>
      </c>
      <c r="G4036" s="1">
        <v>44361</v>
      </c>
      <c r="H4036" s="19">
        <v>44734</v>
      </c>
      <c r="I4036" s="19">
        <v>44726</v>
      </c>
      <c r="J4036" s="24" t="s">
        <v>11</v>
      </c>
      <c r="K4036" t="s">
        <v>36</v>
      </c>
      <c r="L4036" t="s">
        <v>3308</v>
      </c>
      <c r="M4036" t="str">
        <f>VLOOKUP(B4036,[1]Sheet1!$B:$S,18,FALSE)</f>
        <v>HFTD 2</v>
      </c>
    </row>
    <row r="4037" spans="1:13" x14ac:dyDescent="0.2">
      <c r="A4037" t="s">
        <v>30</v>
      </c>
      <c r="B4037" t="s">
        <v>14040</v>
      </c>
      <c r="C4037" t="s">
        <v>14041</v>
      </c>
      <c r="D4037" t="s">
        <v>14042</v>
      </c>
      <c r="E4037" t="s">
        <v>97</v>
      </c>
      <c r="F4037" t="s">
        <v>13694</v>
      </c>
      <c r="G4037" s="1">
        <v>44361</v>
      </c>
      <c r="H4037" s="19">
        <v>44755</v>
      </c>
      <c r="I4037" s="19">
        <v>44726</v>
      </c>
      <c r="J4037" s="24" t="s">
        <v>11</v>
      </c>
      <c r="K4037" t="s">
        <v>36</v>
      </c>
      <c r="L4037" t="s">
        <v>3308</v>
      </c>
      <c r="M4037" t="str">
        <f>VLOOKUP(B4037,[1]Sheet1!$B:$S,18,FALSE)</f>
        <v>HFTD 2</v>
      </c>
    </row>
    <row r="4038" spans="1:13" x14ac:dyDescent="0.2">
      <c r="A4038" t="s">
        <v>30</v>
      </c>
      <c r="B4038" t="s">
        <v>14043</v>
      </c>
      <c r="C4038" t="s">
        <v>14044</v>
      </c>
      <c r="D4038" t="s">
        <v>14045</v>
      </c>
      <c r="E4038" t="s">
        <v>189</v>
      </c>
      <c r="F4038" t="s">
        <v>4867</v>
      </c>
      <c r="G4038" s="1">
        <v>44361</v>
      </c>
      <c r="H4038" s="19">
        <v>44361</v>
      </c>
      <c r="I4038" s="19">
        <v>44726</v>
      </c>
      <c r="J4038" s="19" t="s">
        <v>11</v>
      </c>
      <c r="K4038" t="s">
        <v>3320</v>
      </c>
      <c r="L4038" t="s">
        <v>3308</v>
      </c>
      <c r="M4038" t="str">
        <f>VLOOKUP(B4038,[1]Sheet1!$B:$S,18,FALSE)</f>
        <v>HFTD 2</v>
      </c>
    </row>
    <row r="4039" spans="1:13" x14ac:dyDescent="0.2">
      <c r="A4039" t="s">
        <v>30</v>
      </c>
      <c r="B4039" t="s">
        <v>14046</v>
      </c>
      <c r="C4039" t="s">
        <v>14047</v>
      </c>
      <c r="D4039" t="s">
        <v>14048</v>
      </c>
      <c r="E4039" t="s">
        <v>189</v>
      </c>
      <c r="F4039" t="s">
        <v>14049</v>
      </c>
      <c r="G4039" s="1">
        <v>44361</v>
      </c>
      <c r="H4039" s="19">
        <v>44675</v>
      </c>
      <c r="I4039" s="19">
        <v>44726</v>
      </c>
      <c r="J4039" s="24" t="s">
        <v>5</v>
      </c>
      <c r="K4039" t="s">
        <v>36</v>
      </c>
      <c r="L4039" t="s">
        <v>3308</v>
      </c>
      <c r="M4039" t="str">
        <f>VLOOKUP(B4039,[1]Sheet1!$B:$S,18,FALSE)</f>
        <v>HFTD 2</v>
      </c>
    </row>
    <row r="4040" spans="1:13" x14ac:dyDescent="0.2">
      <c r="A4040" t="s">
        <v>30</v>
      </c>
      <c r="B4040" t="s">
        <v>14050</v>
      </c>
      <c r="C4040" t="s">
        <v>2738</v>
      </c>
      <c r="D4040" t="s">
        <v>14051</v>
      </c>
      <c r="E4040" t="s">
        <v>73</v>
      </c>
      <c r="F4040" t="s">
        <v>13606</v>
      </c>
      <c r="G4040" s="1">
        <v>44361</v>
      </c>
      <c r="H4040" s="19">
        <v>44471</v>
      </c>
      <c r="I4040" s="19">
        <v>44726</v>
      </c>
      <c r="J4040" s="24" t="s">
        <v>5</v>
      </c>
      <c r="K4040" t="s">
        <v>36</v>
      </c>
      <c r="L4040" t="s">
        <v>3308</v>
      </c>
      <c r="M4040" t="str">
        <f>VLOOKUP(B4040,[1]Sheet1!$B:$S,18,FALSE)</f>
        <v>HFTD 2</v>
      </c>
    </row>
    <row r="4041" spans="1:13" x14ac:dyDescent="0.2">
      <c r="A4041" t="s">
        <v>30</v>
      </c>
      <c r="B4041" t="s">
        <v>14052</v>
      </c>
      <c r="C4041" t="s">
        <v>2774</v>
      </c>
      <c r="D4041" t="s">
        <v>14053</v>
      </c>
      <c r="E4041" t="s">
        <v>73</v>
      </c>
      <c r="F4041" t="s">
        <v>13761</v>
      </c>
      <c r="G4041" s="1">
        <v>44361</v>
      </c>
      <c r="H4041" s="19">
        <v>44361</v>
      </c>
      <c r="I4041" s="19">
        <v>44726</v>
      </c>
      <c r="J4041" s="19" t="s">
        <v>11</v>
      </c>
      <c r="K4041" t="s">
        <v>3320</v>
      </c>
      <c r="L4041" t="s">
        <v>3308</v>
      </c>
      <c r="M4041" t="str">
        <f>VLOOKUP(B4041,[1]Sheet1!$B:$S,18,FALSE)</f>
        <v>HFTD 2</v>
      </c>
    </row>
    <row r="4042" spans="1:13" x14ac:dyDescent="0.2">
      <c r="A4042" t="s">
        <v>30</v>
      </c>
      <c r="B4042" t="s">
        <v>14054</v>
      </c>
      <c r="C4042" t="s">
        <v>6218</v>
      </c>
      <c r="D4042" t="s">
        <v>14055</v>
      </c>
      <c r="E4042" t="s">
        <v>73</v>
      </c>
      <c r="F4042" t="s">
        <v>13606</v>
      </c>
      <c r="G4042" s="1">
        <v>44361</v>
      </c>
      <c r="H4042" s="19">
        <v>44361</v>
      </c>
      <c r="I4042" s="19">
        <v>44726</v>
      </c>
      <c r="J4042" s="19" t="s">
        <v>11</v>
      </c>
      <c r="K4042" t="s">
        <v>3320</v>
      </c>
      <c r="L4042" t="s">
        <v>3308</v>
      </c>
      <c r="M4042" t="str">
        <f>VLOOKUP(B4042,[1]Sheet1!$B:$S,18,FALSE)</f>
        <v>HFTD 2</v>
      </c>
    </row>
    <row r="4043" spans="1:13" x14ac:dyDescent="0.2">
      <c r="A4043" t="s">
        <v>30</v>
      </c>
      <c r="B4043" t="s">
        <v>14056</v>
      </c>
      <c r="C4043" t="s">
        <v>2738</v>
      </c>
      <c r="D4043" t="s">
        <v>14057</v>
      </c>
      <c r="E4043" t="s">
        <v>73</v>
      </c>
      <c r="F4043" t="s">
        <v>13606</v>
      </c>
      <c r="G4043" s="1">
        <v>44361</v>
      </c>
      <c r="H4043" s="19">
        <v>44471</v>
      </c>
      <c r="I4043" s="19">
        <v>44726</v>
      </c>
      <c r="J4043" s="24" t="s">
        <v>5</v>
      </c>
      <c r="K4043" t="s">
        <v>36</v>
      </c>
      <c r="L4043" t="s">
        <v>3308</v>
      </c>
      <c r="M4043" t="str">
        <f>VLOOKUP(B4043,[1]Sheet1!$B:$S,18,FALSE)</f>
        <v>HFTD 2</v>
      </c>
    </row>
    <row r="4044" spans="1:13" x14ac:dyDescent="0.2">
      <c r="A4044" t="s">
        <v>30</v>
      </c>
      <c r="B4044" t="s">
        <v>14058</v>
      </c>
      <c r="C4044" t="s">
        <v>6218</v>
      </c>
      <c r="D4044" t="s">
        <v>14055</v>
      </c>
      <c r="E4044" t="s">
        <v>73</v>
      </c>
      <c r="F4044" t="s">
        <v>13606</v>
      </c>
      <c r="G4044" s="1">
        <v>44361</v>
      </c>
      <c r="H4044" s="19">
        <v>44361</v>
      </c>
      <c r="I4044" s="19">
        <v>44726</v>
      </c>
      <c r="J4044" s="19" t="s">
        <v>11</v>
      </c>
      <c r="K4044" t="s">
        <v>3320</v>
      </c>
      <c r="L4044" t="s">
        <v>3308</v>
      </c>
      <c r="M4044" t="str">
        <f>VLOOKUP(B4044,[1]Sheet1!$B:$S,18,FALSE)</f>
        <v>HFTD 2</v>
      </c>
    </row>
    <row r="4045" spans="1:13" x14ac:dyDescent="0.2">
      <c r="A4045" t="s">
        <v>30</v>
      </c>
      <c r="B4045" t="s">
        <v>14059</v>
      </c>
      <c r="C4045" t="s">
        <v>2738</v>
      </c>
      <c r="D4045" t="s">
        <v>14060</v>
      </c>
      <c r="E4045" t="s">
        <v>73</v>
      </c>
      <c r="F4045" t="s">
        <v>13761</v>
      </c>
      <c r="G4045" s="1">
        <v>44361</v>
      </c>
      <c r="H4045" s="19">
        <v>44518</v>
      </c>
      <c r="I4045" s="19">
        <v>44726</v>
      </c>
      <c r="J4045" s="24" t="s">
        <v>5</v>
      </c>
      <c r="K4045" t="s">
        <v>36</v>
      </c>
      <c r="L4045" t="s">
        <v>3308</v>
      </c>
      <c r="M4045" t="str">
        <f>VLOOKUP(B4045,[1]Sheet1!$B:$S,18,FALSE)</f>
        <v>HFTD 2</v>
      </c>
    </row>
    <row r="4046" spans="1:13" x14ac:dyDescent="0.2">
      <c r="A4046" t="s">
        <v>30</v>
      </c>
      <c r="B4046" t="s">
        <v>14061</v>
      </c>
      <c r="C4046" t="s">
        <v>14062</v>
      </c>
      <c r="D4046" t="s">
        <v>14063</v>
      </c>
      <c r="E4046" t="s">
        <v>97</v>
      </c>
      <c r="F4046" t="s">
        <v>13694</v>
      </c>
      <c r="G4046" s="1">
        <v>44361</v>
      </c>
      <c r="H4046" s="19">
        <v>44404</v>
      </c>
      <c r="I4046" s="19">
        <v>44726</v>
      </c>
      <c r="J4046" s="24" t="s">
        <v>5</v>
      </c>
      <c r="K4046" t="s">
        <v>36</v>
      </c>
      <c r="L4046" t="s">
        <v>3308</v>
      </c>
      <c r="M4046" t="str">
        <f>VLOOKUP(B4046,[1]Sheet1!$B:$S,18,FALSE)</f>
        <v>HFTD 2</v>
      </c>
    </row>
    <row r="4047" spans="1:13" x14ac:dyDescent="0.2">
      <c r="A4047" t="s">
        <v>30</v>
      </c>
      <c r="B4047" t="s">
        <v>14064</v>
      </c>
      <c r="C4047" t="s">
        <v>14065</v>
      </c>
      <c r="D4047" t="s">
        <v>14066</v>
      </c>
      <c r="E4047" t="s">
        <v>97</v>
      </c>
      <c r="F4047" t="s">
        <v>3656</v>
      </c>
      <c r="G4047" s="1">
        <v>44355</v>
      </c>
      <c r="H4047" s="19">
        <v>44355</v>
      </c>
      <c r="I4047" s="19">
        <v>44720</v>
      </c>
      <c r="J4047" s="19" t="s">
        <v>11</v>
      </c>
      <c r="K4047" t="s">
        <v>3320</v>
      </c>
      <c r="L4047" t="s">
        <v>3308</v>
      </c>
      <c r="M4047" t="str">
        <f>VLOOKUP(B4047,[1]Sheet1!$B:$S,18,FALSE)</f>
        <v>HFTD 2</v>
      </c>
    </row>
    <row r="4048" spans="1:13" x14ac:dyDescent="0.2">
      <c r="A4048" t="s">
        <v>30</v>
      </c>
      <c r="B4048" t="s">
        <v>14067</v>
      </c>
      <c r="C4048" t="s">
        <v>3784</v>
      </c>
      <c r="D4048" t="s">
        <v>14068</v>
      </c>
      <c r="E4048" t="s">
        <v>56</v>
      </c>
      <c r="F4048" t="s">
        <v>7062</v>
      </c>
      <c r="G4048" s="1">
        <v>44356</v>
      </c>
      <c r="H4048" s="19">
        <v>44356</v>
      </c>
      <c r="I4048" s="19">
        <v>44721</v>
      </c>
      <c r="J4048" s="19" t="s">
        <v>11</v>
      </c>
      <c r="K4048" t="s">
        <v>3320</v>
      </c>
      <c r="L4048" t="s">
        <v>3308</v>
      </c>
      <c r="M4048" t="str">
        <f>VLOOKUP(B4048,[1]Sheet1!$B:$S,18,FALSE)</f>
        <v>HFTD 2</v>
      </c>
    </row>
    <row r="4049" spans="1:13" x14ac:dyDescent="0.2">
      <c r="A4049" t="s">
        <v>30</v>
      </c>
      <c r="B4049" t="s">
        <v>14069</v>
      </c>
      <c r="C4049" t="s">
        <v>14070</v>
      </c>
      <c r="D4049" t="s">
        <v>14071</v>
      </c>
      <c r="E4049" t="s">
        <v>97</v>
      </c>
      <c r="F4049" t="s">
        <v>4104</v>
      </c>
      <c r="G4049" s="1">
        <v>44357</v>
      </c>
      <c r="H4049" s="19">
        <v>44624</v>
      </c>
      <c r="I4049" s="19">
        <v>44722</v>
      </c>
      <c r="J4049" s="24" t="s">
        <v>5</v>
      </c>
      <c r="K4049" t="s">
        <v>36</v>
      </c>
      <c r="L4049" t="s">
        <v>3308</v>
      </c>
      <c r="M4049" t="str">
        <f>VLOOKUP(B4049,[1]Sheet1!$B:$S,18,FALSE)</f>
        <v>HFTD 2</v>
      </c>
    </row>
    <row r="4050" spans="1:13" x14ac:dyDescent="0.2">
      <c r="A4050" t="s">
        <v>30</v>
      </c>
      <c r="B4050" t="s">
        <v>14072</v>
      </c>
      <c r="C4050" t="s">
        <v>14073</v>
      </c>
      <c r="D4050" t="s">
        <v>14074</v>
      </c>
      <c r="E4050" t="s">
        <v>189</v>
      </c>
      <c r="F4050" t="s">
        <v>4867</v>
      </c>
      <c r="G4050" s="1">
        <v>44356</v>
      </c>
      <c r="H4050" s="19">
        <v>44643</v>
      </c>
      <c r="I4050" s="19">
        <v>44721</v>
      </c>
      <c r="J4050" s="24" t="s">
        <v>5</v>
      </c>
      <c r="K4050" t="s">
        <v>36</v>
      </c>
      <c r="L4050" t="s">
        <v>3308</v>
      </c>
      <c r="M4050" t="str">
        <f>VLOOKUP(B4050,[1]Sheet1!$B:$S,18,FALSE)</f>
        <v>HFTD 2</v>
      </c>
    </row>
    <row r="4051" spans="1:13" x14ac:dyDescent="0.2">
      <c r="A4051" t="s">
        <v>30</v>
      </c>
      <c r="B4051" t="s">
        <v>14075</v>
      </c>
      <c r="C4051" t="s">
        <v>14076</v>
      </c>
      <c r="D4051" t="s">
        <v>14077</v>
      </c>
      <c r="E4051" t="s">
        <v>56</v>
      </c>
      <c r="F4051" t="s">
        <v>9116</v>
      </c>
      <c r="G4051" s="1">
        <v>44357</v>
      </c>
      <c r="H4051" s="19">
        <v>44357</v>
      </c>
      <c r="I4051" s="19">
        <v>44722</v>
      </c>
      <c r="J4051" s="19" t="s">
        <v>11</v>
      </c>
      <c r="K4051" t="s">
        <v>3320</v>
      </c>
      <c r="L4051" t="s">
        <v>3308</v>
      </c>
      <c r="M4051" t="str">
        <f>VLOOKUP(B4051,[1]Sheet1!$B:$S,18,FALSE)</f>
        <v>HFTD 2</v>
      </c>
    </row>
    <row r="4052" spans="1:13" x14ac:dyDescent="0.2">
      <c r="A4052" t="s">
        <v>30</v>
      </c>
      <c r="B4052" t="s">
        <v>14078</v>
      </c>
      <c r="C4052" t="s">
        <v>14079</v>
      </c>
      <c r="D4052" t="s">
        <v>14080</v>
      </c>
      <c r="E4052" t="s">
        <v>97</v>
      </c>
      <c r="F4052" t="s">
        <v>6731</v>
      </c>
      <c r="G4052" s="1">
        <v>44356</v>
      </c>
      <c r="H4052" s="19">
        <v>44356</v>
      </c>
      <c r="I4052" s="19">
        <v>44721</v>
      </c>
      <c r="J4052" s="19" t="s">
        <v>11</v>
      </c>
      <c r="K4052" t="s">
        <v>3320</v>
      </c>
      <c r="L4052" t="s">
        <v>3308</v>
      </c>
      <c r="M4052" t="str">
        <f>VLOOKUP(B4052,[1]Sheet1!$B:$S,18,FALSE)</f>
        <v>HFTD 2</v>
      </c>
    </row>
    <row r="4053" spans="1:13" x14ac:dyDescent="0.2">
      <c r="A4053" t="s">
        <v>30</v>
      </c>
      <c r="B4053" t="s">
        <v>14081</v>
      </c>
      <c r="C4053" t="s">
        <v>14082</v>
      </c>
      <c r="D4053" t="s">
        <v>14083</v>
      </c>
      <c r="E4053" t="s">
        <v>80</v>
      </c>
      <c r="F4053" t="s">
        <v>6618</v>
      </c>
      <c r="G4053" s="1">
        <v>44357</v>
      </c>
      <c r="H4053" s="19">
        <v>44622</v>
      </c>
      <c r="I4053" s="19">
        <v>44722</v>
      </c>
      <c r="J4053" s="24" t="s">
        <v>5</v>
      </c>
      <c r="K4053" t="s">
        <v>36</v>
      </c>
      <c r="L4053" t="s">
        <v>3308</v>
      </c>
      <c r="M4053" t="str">
        <f>VLOOKUP(B4053,[1]Sheet1!$B:$S,18,FALSE)</f>
        <v>HFTD 2</v>
      </c>
    </row>
    <row r="4054" spans="1:13" x14ac:dyDescent="0.2">
      <c r="A4054" t="s">
        <v>30</v>
      </c>
      <c r="B4054" t="s">
        <v>14084</v>
      </c>
      <c r="C4054" t="s">
        <v>14082</v>
      </c>
      <c r="D4054" t="s">
        <v>14085</v>
      </c>
      <c r="E4054" t="s">
        <v>80</v>
      </c>
      <c r="F4054" t="s">
        <v>6618</v>
      </c>
      <c r="G4054" s="1">
        <v>44357</v>
      </c>
      <c r="H4054" s="19">
        <v>44622</v>
      </c>
      <c r="I4054" s="19">
        <v>44722</v>
      </c>
      <c r="J4054" s="24" t="s">
        <v>5</v>
      </c>
      <c r="K4054" t="s">
        <v>36</v>
      </c>
      <c r="L4054" t="s">
        <v>3308</v>
      </c>
      <c r="M4054" t="str">
        <f>VLOOKUP(B4054,[1]Sheet1!$B:$S,18,FALSE)</f>
        <v>HFTD 2</v>
      </c>
    </row>
    <row r="4055" spans="1:13" x14ac:dyDescent="0.2">
      <c r="A4055" t="s">
        <v>30</v>
      </c>
      <c r="B4055" t="s">
        <v>14086</v>
      </c>
      <c r="C4055" t="s">
        <v>5975</v>
      </c>
      <c r="D4055" t="s">
        <v>14087</v>
      </c>
      <c r="E4055" t="s">
        <v>56</v>
      </c>
      <c r="F4055" t="s">
        <v>7062</v>
      </c>
      <c r="G4055" s="1">
        <v>44356</v>
      </c>
      <c r="H4055" s="19">
        <v>44428</v>
      </c>
      <c r="I4055" s="19">
        <v>44721</v>
      </c>
      <c r="J4055" s="24" t="s">
        <v>5</v>
      </c>
      <c r="K4055" t="s">
        <v>36</v>
      </c>
      <c r="L4055" t="s">
        <v>3308</v>
      </c>
      <c r="M4055" t="str">
        <f>VLOOKUP(B4055,[1]Sheet1!$B:$S,18,FALSE)</f>
        <v>HFTD 2</v>
      </c>
    </row>
    <row r="4056" spans="1:13" x14ac:dyDescent="0.2">
      <c r="A4056" t="s">
        <v>30</v>
      </c>
      <c r="B4056" t="s">
        <v>14088</v>
      </c>
      <c r="C4056" t="s">
        <v>13180</v>
      </c>
      <c r="D4056" t="s">
        <v>14089</v>
      </c>
      <c r="E4056" t="s">
        <v>97</v>
      </c>
      <c r="F4056" t="s">
        <v>12225</v>
      </c>
      <c r="G4056" s="1">
        <v>44357</v>
      </c>
      <c r="H4056" s="19">
        <v>44778</v>
      </c>
      <c r="I4056" s="19">
        <v>44722</v>
      </c>
      <c r="J4056" s="24" t="s">
        <v>11</v>
      </c>
      <c r="K4056" t="s">
        <v>36</v>
      </c>
      <c r="L4056" t="s">
        <v>3308</v>
      </c>
      <c r="M4056" t="str">
        <f>VLOOKUP(B4056,[1]Sheet1!$B:$S,18,FALSE)</f>
        <v>HFTD 2</v>
      </c>
    </row>
    <row r="4057" spans="1:13" x14ac:dyDescent="0.2">
      <c r="A4057" t="s">
        <v>30</v>
      </c>
      <c r="B4057" t="s">
        <v>14090</v>
      </c>
      <c r="C4057" t="s">
        <v>14091</v>
      </c>
      <c r="D4057" t="s">
        <v>14092</v>
      </c>
      <c r="E4057" t="s">
        <v>97</v>
      </c>
      <c r="F4057" t="s">
        <v>3566</v>
      </c>
      <c r="G4057" s="1">
        <v>44357</v>
      </c>
      <c r="H4057" s="19">
        <v>44587</v>
      </c>
      <c r="I4057" s="19">
        <v>44722</v>
      </c>
      <c r="J4057" s="24" t="s">
        <v>5</v>
      </c>
      <c r="K4057" t="s">
        <v>36</v>
      </c>
      <c r="L4057" t="s">
        <v>3308</v>
      </c>
      <c r="M4057" t="str">
        <f>VLOOKUP(B4057,[1]Sheet1!$B:$S,18,FALSE)</f>
        <v>HFTD 2</v>
      </c>
    </row>
    <row r="4058" spans="1:13" x14ac:dyDescent="0.2">
      <c r="A4058" t="s">
        <v>30</v>
      </c>
      <c r="B4058" t="s">
        <v>14093</v>
      </c>
      <c r="C4058" t="s">
        <v>14094</v>
      </c>
      <c r="D4058" t="s">
        <v>14095</v>
      </c>
      <c r="E4058" t="s">
        <v>56</v>
      </c>
      <c r="F4058" t="s">
        <v>8394</v>
      </c>
      <c r="G4058" s="1">
        <v>44355</v>
      </c>
      <c r="H4058" s="19">
        <v>44769</v>
      </c>
      <c r="I4058" s="19">
        <v>44720</v>
      </c>
      <c r="J4058" s="24" t="s">
        <v>11</v>
      </c>
      <c r="K4058" t="s">
        <v>36</v>
      </c>
      <c r="L4058" t="s">
        <v>3308</v>
      </c>
      <c r="M4058" t="str">
        <f>VLOOKUP(B4058,[1]Sheet1!$B:$S,18,FALSE)</f>
        <v>HFTD 2</v>
      </c>
    </row>
    <row r="4059" spans="1:13" x14ac:dyDescent="0.2">
      <c r="A4059" t="s">
        <v>30</v>
      </c>
      <c r="B4059" t="s">
        <v>14096</v>
      </c>
      <c r="C4059" t="s">
        <v>14097</v>
      </c>
      <c r="D4059" t="s">
        <v>14098</v>
      </c>
      <c r="E4059" t="s">
        <v>80</v>
      </c>
      <c r="F4059" t="s">
        <v>7766</v>
      </c>
      <c r="G4059" s="1">
        <v>44357</v>
      </c>
      <c r="H4059" s="19">
        <v>44637</v>
      </c>
      <c r="I4059" s="19">
        <v>44722</v>
      </c>
      <c r="J4059" s="24" t="s">
        <v>5</v>
      </c>
      <c r="K4059" t="s">
        <v>36</v>
      </c>
      <c r="L4059" t="s">
        <v>3308</v>
      </c>
      <c r="M4059" t="str">
        <f>VLOOKUP(B4059,[1]Sheet1!$B:$S,18,FALSE)</f>
        <v>HFTD 2</v>
      </c>
    </row>
    <row r="4060" spans="1:13" x14ac:dyDescent="0.2">
      <c r="A4060" t="s">
        <v>30</v>
      </c>
      <c r="B4060" t="s">
        <v>14099</v>
      </c>
      <c r="C4060" t="s">
        <v>863</v>
      </c>
      <c r="D4060" t="s">
        <v>14100</v>
      </c>
      <c r="E4060" t="s">
        <v>73</v>
      </c>
      <c r="F4060" t="s">
        <v>14101</v>
      </c>
      <c r="G4060" s="1">
        <v>44361</v>
      </c>
      <c r="H4060" s="19">
        <v>44361</v>
      </c>
      <c r="I4060" s="19">
        <v>44726</v>
      </c>
      <c r="J4060" s="19" t="s">
        <v>11</v>
      </c>
      <c r="K4060" t="s">
        <v>3320</v>
      </c>
      <c r="L4060" t="s">
        <v>3308</v>
      </c>
      <c r="M4060" t="str">
        <f>VLOOKUP(B4060,[1]Sheet1!$B:$S,18,FALSE)</f>
        <v>HFTD 2</v>
      </c>
    </row>
    <row r="4061" spans="1:13" x14ac:dyDescent="0.2">
      <c r="A4061" t="s">
        <v>30</v>
      </c>
      <c r="B4061" t="s">
        <v>14102</v>
      </c>
      <c r="C4061" t="s">
        <v>14103</v>
      </c>
      <c r="D4061" t="s">
        <v>14104</v>
      </c>
      <c r="E4061" t="s">
        <v>56</v>
      </c>
      <c r="F4061" t="s">
        <v>14105</v>
      </c>
      <c r="G4061" s="1">
        <v>44356</v>
      </c>
      <c r="H4061" s="19">
        <v>44778</v>
      </c>
      <c r="I4061" s="19">
        <v>44721</v>
      </c>
      <c r="J4061" s="24" t="s">
        <v>11</v>
      </c>
      <c r="K4061" t="s">
        <v>36</v>
      </c>
      <c r="L4061" t="s">
        <v>3308</v>
      </c>
      <c r="M4061" t="str">
        <f>VLOOKUP(B4061,[1]Sheet1!$B:$S,18,FALSE)</f>
        <v>HFTD 2</v>
      </c>
    </row>
    <row r="4062" spans="1:13" x14ac:dyDescent="0.2">
      <c r="A4062" t="s">
        <v>30</v>
      </c>
      <c r="B4062" t="s">
        <v>14106</v>
      </c>
      <c r="C4062" t="s">
        <v>6230</v>
      </c>
      <c r="D4062" t="s">
        <v>14107</v>
      </c>
      <c r="E4062" t="s">
        <v>47</v>
      </c>
      <c r="F4062" t="s">
        <v>6232</v>
      </c>
      <c r="G4062" s="1">
        <v>44357</v>
      </c>
      <c r="H4062" s="19">
        <v>44450</v>
      </c>
      <c r="I4062" s="19">
        <v>44722</v>
      </c>
      <c r="J4062" s="24" t="s">
        <v>5</v>
      </c>
      <c r="K4062" t="s">
        <v>36</v>
      </c>
      <c r="L4062" t="s">
        <v>3308</v>
      </c>
      <c r="M4062" t="str">
        <f>VLOOKUP(B4062,[1]Sheet1!$B:$S,18,FALSE)</f>
        <v>HFTD 2</v>
      </c>
    </row>
    <row r="4063" spans="1:13" x14ac:dyDescent="0.2">
      <c r="A4063" t="s">
        <v>30</v>
      </c>
      <c r="B4063" t="s">
        <v>14108</v>
      </c>
      <c r="C4063" t="s">
        <v>1553</v>
      </c>
      <c r="D4063" t="s">
        <v>14109</v>
      </c>
      <c r="E4063" t="s">
        <v>3312</v>
      </c>
      <c r="F4063" t="s">
        <v>7756</v>
      </c>
      <c r="G4063" s="1">
        <v>44357</v>
      </c>
      <c r="H4063" s="19">
        <v>44693</v>
      </c>
      <c r="I4063" s="19">
        <v>44722</v>
      </c>
      <c r="J4063" s="24" t="s">
        <v>5</v>
      </c>
      <c r="K4063" t="s">
        <v>36</v>
      </c>
      <c r="L4063" t="s">
        <v>3308</v>
      </c>
      <c r="M4063" t="str">
        <f>VLOOKUP(B4063,[1]Sheet1!$B:$S,18,FALSE)</f>
        <v>HFTD 2</v>
      </c>
    </row>
    <row r="4064" spans="1:13" x14ac:dyDescent="0.2">
      <c r="A4064" t="s">
        <v>30</v>
      </c>
      <c r="B4064" t="s">
        <v>14110</v>
      </c>
      <c r="C4064" t="s">
        <v>14111</v>
      </c>
      <c r="D4064" t="s">
        <v>14112</v>
      </c>
      <c r="E4064" t="s">
        <v>97</v>
      </c>
      <c r="F4064" t="s">
        <v>6731</v>
      </c>
      <c r="G4064" s="1">
        <v>44357</v>
      </c>
      <c r="H4064" s="19">
        <v>44357</v>
      </c>
      <c r="I4064" s="19">
        <v>44722</v>
      </c>
      <c r="J4064" s="19" t="s">
        <v>11</v>
      </c>
      <c r="K4064" t="s">
        <v>3320</v>
      </c>
      <c r="L4064" t="s">
        <v>3308</v>
      </c>
      <c r="M4064" t="str">
        <f>VLOOKUP(B4064,[1]Sheet1!$B:$S,18,FALSE)</f>
        <v>HFTD 2</v>
      </c>
    </row>
    <row r="4065" spans="1:13" x14ac:dyDescent="0.2">
      <c r="A4065" t="s">
        <v>30</v>
      </c>
      <c r="B4065" t="s">
        <v>14113</v>
      </c>
      <c r="C4065" t="s">
        <v>14114</v>
      </c>
      <c r="D4065" t="s">
        <v>14115</v>
      </c>
      <c r="E4065" t="s">
        <v>56</v>
      </c>
      <c r="F4065" t="s">
        <v>3591</v>
      </c>
      <c r="G4065" s="1">
        <v>44357</v>
      </c>
      <c r="H4065" s="19">
        <v>44357</v>
      </c>
      <c r="I4065" s="19">
        <v>44722</v>
      </c>
      <c r="J4065" s="19" t="s">
        <v>11</v>
      </c>
      <c r="K4065" t="s">
        <v>3320</v>
      </c>
      <c r="L4065" t="s">
        <v>3308</v>
      </c>
      <c r="M4065" t="str">
        <f>VLOOKUP(B4065,[1]Sheet1!$B:$S,18,FALSE)</f>
        <v>HFTD 2</v>
      </c>
    </row>
    <row r="4066" spans="1:13" x14ac:dyDescent="0.2">
      <c r="A4066" t="s">
        <v>30</v>
      </c>
      <c r="B4066" t="s">
        <v>14116</v>
      </c>
      <c r="C4066" t="s">
        <v>14117</v>
      </c>
      <c r="D4066" t="s">
        <v>14118</v>
      </c>
      <c r="E4066" t="s">
        <v>189</v>
      </c>
      <c r="F4066" t="s">
        <v>4631</v>
      </c>
      <c r="G4066" s="1">
        <v>44355</v>
      </c>
      <c r="H4066" s="19">
        <v>44643</v>
      </c>
      <c r="I4066" s="19">
        <v>44720</v>
      </c>
      <c r="J4066" s="24" t="s">
        <v>5</v>
      </c>
      <c r="K4066" t="s">
        <v>36</v>
      </c>
      <c r="L4066" t="s">
        <v>3308</v>
      </c>
      <c r="M4066" t="str">
        <f>VLOOKUP(B4066,[1]Sheet1!$B:$S,18,FALSE)</f>
        <v>HFTD 2</v>
      </c>
    </row>
    <row r="4067" spans="1:13" x14ac:dyDescent="0.2">
      <c r="A4067" t="s">
        <v>30</v>
      </c>
      <c r="B4067" t="s">
        <v>14119</v>
      </c>
      <c r="C4067" t="s">
        <v>14120</v>
      </c>
      <c r="D4067" t="s">
        <v>14121</v>
      </c>
      <c r="E4067" t="s">
        <v>97</v>
      </c>
      <c r="F4067" t="s">
        <v>4104</v>
      </c>
      <c r="G4067" s="1">
        <v>44357</v>
      </c>
      <c r="H4067" s="19">
        <v>44755</v>
      </c>
      <c r="I4067" s="19">
        <v>44722</v>
      </c>
      <c r="J4067" s="24" t="s">
        <v>11</v>
      </c>
      <c r="K4067" t="s">
        <v>36</v>
      </c>
      <c r="L4067" t="s">
        <v>3308</v>
      </c>
      <c r="M4067" t="str">
        <f>VLOOKUP(B4067,[1]Sheet1!$B:$S,18,FALSE)</f>
        <v>HFTD 2</v>
      </c>
    </row>
    <row r="4068" spans="1:13" x14ac:dyDescent="0.2">
      <c r="A4068" t="s">
        <v>30</v>
      </c>
      <c r="B4068" t="s">
        <v>14122</v>
      </c>
      <c r="C4068" t="s">
        <v>11209</v>
      </c>
      <c r="D4068" t="s">
        <v>14123</v>
      </c>
      <c r="E4068" t="s">
        <v>3312</v>
      </c>
      <c r="F4068" t="s">
        <v>12884</v>
      </c>
      <c r="G4068" s="1">
        <v>44356</v>
      </c>
      <c r="H4068" s="19">
        <v>44356</v>
      </c>
      <c r="I4068" s="19">
        <v>44721</v>
      </c>
      <c r="J4068" s="19" t="s">
        <v>11</v>
      </c>
      <c r="K4068" t="s">
        <v>3320</v>
      </c>
      <c r="L4068" t="s">
        <v>3308</v>
      </c>
      <c r="M4068" t="str">
        <f>VLOOKUP(B4068,[1]Sheet1!$B:$S,18,FALSE)</f>
        <v>HFTD 2</v>
      </c>
    </row>
    <row r="4069" spans="1:13" x14ac:dyDescent="0.2">
      <c r="A4069" t="s">
        <v>30</v>
      </c>
      <c r="B4069" t="s">
        <v>14124</v>
      </c>
      <c r="C4069" t="s">
        <v>14125</v>
      </c>
      <c r="D4069" t="s">
        <v>14126</v>
      </c>
      <c r="E4069" t="s">
        <v>80</v>
      </c>
      <c r="F4069" t="s">
        <v>7766</v>
      </c>
      <c r="G4069" s="1">
        <v>44357</v>
      </c>
      <c r="H4069" s="19">
        <v>44629</v>
      </c>
      <c r="I4069" s="19">
        <v>44722</v>
      </c>
      <c r="J4069" s="24" t="s">
        <v>5</v>
      </c>
      <c r="K4069" t="s">
        <v>36</v>
      </c>
      <c r="L4069" t="s">
        <v>3308</v>
      </c>
      <c r="M4069" t="str">
        <f>VLOOKUP(B4069,[1]Sheet1!$B:$S,18,FALSE)</f>
        <v>HFTD 2</v>
      </c>
    </row>
    <row r="4070" spans="1:13" x14ac:dyDescent="0.2">
      <c r="A4070" t="s">
        <v>30</v>
      </c>
      <c r="B4070" t="s">
        <v>14127</v>
      </c>
      <c r="C4070" t="s">
        <v>14128</v>
      </c>
      <c r="D4070" t="s">
        <v>14129</v>
      </c>
      <c r="E4070" t="s">
        <v>80</v>
      </c>
      <c r="F4070" t="s">
        <v>6618</v>
      </c>
      <c r="G4070" s="1">
        <v>44356</v>
      </c>
      <c r="H4070" s="19">
        <v>44622</v>
      </c>
      <c r="I4070" s="19">
        <v>44721</v>
      </c>
      <c r="J4070" s="24" t="s">
        <v>5</v>
      </c>
      <c r="K4070" t="s">
        <v>36</v>
      </c>
      <c r="L4070" t="s">
        <v>3308</v>
      </c>
      <c r="M4070" t="str">
        <f>VLOOKUP(B4070,[1]Sheet1!$B:$S,18,FALSE)</f>
        <v>HFTD 2</v>
      </c>
    </row>
    <row r="4071" spans="1:13" x14ac:dyDescent="0.2">
      <c r="A4071" t="s">
        <v>30</v>
      </c>
      <c r="B4071" t="s">
        <v>14130</v>
      </c>
      <c r="C4071" t="s">
        <v>14128</v>
      </c>
      <c r="D4071" t="s">
        <v>14131</v>
      </c>
      <c r="E4071" t="s">
        <v>80</v>
      </c>
      <c r="F4071" t="s">
        <v>6621</v>
      </c>
      <c r="G4071" s="1">
        <v>44356</v>
      </c>
      <c r="H4071" s="19">
        <v>44726</v>
      </c>
      <c r="I4071" s="19">
        <v>44721</v>
      </c>
      <c r="J4071" s="24" t="s">
        <v>11</v>
      </c>
      <c r="K4071" t="s">
        <v>36</v>
      </c>
      <c r="L4071" t="s">
        <v>3308</v>
      </c>
      <c r="M4071" t="str">
        <f>VLOOKUP(B4071,[1]Sheet1!$B:$S,18,FALSE)</f>
        <v>HFTD 2</v>
      </c>
    </row>
    <row r="4072" spans="1:13" x14ac:dyDescent="0.2">
      <c r="A4072" t="s">
        <v>30</v>
      </c>
      <c r="B4072" t="s">
        <v>14132</v>
      </c>
      <c r="C4072" t="s">
        <v>14128</v>
      </c>
      <c r="D4072" t="s">
        <v>14133</v>
      </c>
      <c r="E4072" t="s">
        <v>80</v>
      </c>
      <c r="F4072" t="s">
        <v>6621</v>
      </c>
      <c r="G4072" s="1">
        <v>44356</v>
      </c>
      <c r="H4072" s="19">
        <v>44590</v>
      </c>
      <c r="I4072" s="19">
        <v>44721</v>
      </c>
      <c r="J4072" s="24" t="s">
        <v>5</v>
      </c>
      <c r="K4072" t="s">
        <v>36</v>
      </c>
      <c r="L4072" t="s">
        <v>3308</v>
      </c>
      <c r="M4072" t="str">
        <f>VLOOKUP(B4072,[1]Sheet1!$B:$S,18,FALSE)</f>
        <v>HFTD 2</v>
      </c>
    </row>
    <row r="4073" spans="1:13" x14ac:dyDescent="0.2">
      <c r="A4073" t="s">
        <v>30</v>
      </c>
      <c r="B4073" t="s">
        <v>14134</v>
      </c>
      <c r="C4073" t="s">
        <v>14125</v>
      </c>
      <c r="D4073" t="s">
        <v>14135</v>
      </c>
      <c r="E4073" t="s">
        <v>80</v>
      </c>
      <c r="F4073" t="s">
        <v>7769</v>
      </c>
      <c r="G4073" s="1">
        <v>44357</v>
      </c>
      <c r="H4073" s="19">
        <v>44614</v>
      </c>
      <c r="I4073" s="19">
        <v>44722</v>
      </c>
      <c r="J4073" s="24" t="s">
        <v>5</v>
      </c>
      <c r="K4073" t="s">
        <v>36</v>
      </c>
      <c r="L4073" t="s">
        <v>3308</v>
      </c>
      <c r="M4073" t="str">
        <f>VLOOKUP(B4073,[1]Sheet1!$B:$S,18,FALSE)</f>
        <v>HFTD 2</v>
      </c>
    </row>
    <row r="4074" spans="1:13" x14ac:dyDescent="0.2">
      <c r="A4074" t="s">
        <v>30</v>
      </c>
      <c r="B4074" t="s">
        <v>14136</v>
      </c>
      <c r="C4074" t="s">
        <v>14125</v>
      </c>
      <c r="D4074" t="s">
        <v>14137</v>
      </c>
      <c r="E4074" t="s">
        <v>80</v>
      </c>
      <c r="F4074" t="s">
        <v>7769</v>
      </c>
      <c r="G4074" s="1">
        <v>44357</v>
      </c>
      <c r="H4074" s="19">
        <v>44634</v>
      </c>
      <c r="I4074" s="19">
        <v>44722</v>
      </c>
      <c r="J4074" s="24" t="s">
        <v>5</v>
      </c>
      <c r="K4074" t="s">
        <v>36</v>
      </c>
      <c r="L4074" t="s">
        <v>3308</v>
      </c>
      <c r="M4074" t="str">
        <f>VLOOKUP(B4074,[1]Sheet1!$B:$S,18,FALSE)</f>
        <v>HFTD 2</v>
      </c>
    </row>
    <row r="4075" spans="1:13" x14ac:dyDescent="0.2">
      <c r="A4075" t="s">
        <v>30</v>
      </c>
      <c r="B4075" t="s">
        <v>14138</v>
      </c>
      <c r="C4075" t="s">
        <v>14139</v>
      </c>
      <c r="D4075" t="s">
        <v>14140</v>
      </c>
      <c r="E4075" t="s">
        <v>97</v>
      </c>
      <c r="F4075" t="s">
        <v>3834</v>
      </c>
      <c r="G4075" s="1">
        <v>44357</v>
      </c>
      <c r="H4075" s="19">
        <v>44357</v>
      </c>
      <c r="I4075" s="19">
        <v>44722</v>
      </c>
      <c r="J4075" s="19" t="s">
        <v>11</v>
      </c>
      <c r="K4075" t="s">
        <v>3320</v>
      </c>
      <c r="L4075" t="s">
        <v>3308</v>
      </c>
      <c r="M4075" t="str">
        <f>VLOOKUP(B4075,[1]Sheet1!$B:$S,18,FALSE)</f>
        <v>HFTD 2</v>
      </c>
    </row>
    <row r="4076" spans="1:13" x14ac:dyDescent="0.2">
      <c r="A4076" t="s">
        <v>30</v>
      </c>
      <c r="B4076" t="s">
        <v>14141</v>
      </c>
      <c r="C4076" t="s">
        <v>14125</v>
      </c>
      <c r="D4076" t="s">
        <v>14137</v>
      </c>
      <c r="E4076" t="s">
        <v>80</v>
      </c>
      <c r="F4076" t="s">
        <v>7766</v>
      </c>
      <c r="G4076" s="1">
        <v>44357</v>
      </c>
      <c r="H4076" s="19">
        <v>44617</v>
      </c>
      <c r="I4076" s="19">
        <v>44722</v>
      </c>
      <c r="J4076" s="24" t="s">
        <v>5</v>
      </c>
      <c r="K4076" t="s">
        <v>36</v>
      </c>
      <c r="L4076" t="s">
        <v>3308</v>
      </c>
      <c r="M4076" t="str">
        <f>VLOOKUP(B4076,[1]Sheet1!$B:$S,18,FALSE)</f>
        <v>HFTD 2</v>
      </c>
    </row>
    <row r="4077" spans="1:13" x14ac:dyDescent="0.2">
      <c r="A4077" t="s">
        <v>30</v>
      </c>
      <c r="B4077" t="s">
        <v>14142</v>
      </c>
      <c r="C4077" t="s">
        <v>14143</v>
      </c>
      <c r="D4077" t="s">
        <v>14144</v>
      </c>
      <c r="E4077" t="s">
        <v>189</v>
      </c>
      <c r="F4077" t="s">
        <v>6949</v>
      </c>
      <c r="G4077" s="1">
        <v>44357</v>
      </c>
      <c r="H4077" s="19">
        <v>44583</v>
      </c>
      <c r="I4077" s="19">
        <v>44722</v>
      </c>
      <c r="J4077" s="24" t="s">
        <v>5</v>
      </c>
      <c r="K4077" t="s">
        <v>36</v>
      </c>
      <c r="L4077" t="s">
        <v>3308</v>
      </c>
      <c r="M4077" t="str">
        <f>VLOOKUP(B4077,[1]Sheet1!$B:$S,18,FALSE)</f>
        <v>HFTD 2</v>
      </c>
    </row>
    <row r="4078" spans="1:13" x14ac:dyDescent="0.2">
      <c r="A4078" t="s">
        <v>30</v>
      </c>
      <c r="B4078" t="s">
        <v>14145</v>
      </c>
      <c r="C4078" t="s">
        <v>11469</v>
      </c>
      <c r="D4078" t="s">
        <v>14146</v>
      </c>
      <c r="E4078" t="s">
        <v>80</v>
      </c>
      <c r="F4078" t="s">
        <v>6621</v>
      </c>
      <c r="G4078" s="1">
        <v>44357</v>
      </c>
      <c r="H4078" s="19">
        <v>44672</v>
      </c>
      <c r="I4078" s="19">
        <v>44722</v>
      </c>
      <c r="J4078" s="24" t="s">
        <v>5</v>
      </c>
      <c r="K4078" t="s">
        <v>36</v>
      </c>
      <c r="L4078" t="s">
        <v>3308</v>
      </c>
      <c r="M4078" t="str">
        <f>VLOOKUP(B4078,[1]Sheet1!$B:$S,18,FALSE)</f>
        <v>HFTD 2</v>
      </c>
    </row>
    <row r="4079" spans="1:13" x14ac:dyDescent="0.2">
      <c r="A4079" t="s">
        <v>30</v>
      </c>
      <c r="B4079" t="s">
        <v>14147</v>
      </c>
      <c r="C4079" t="s">
        <v>14148</v>
      </c>
      <c r="D4079" t="s">
        <v>14149</v>
      </c>
      <c r="E4079" t="s">
        <v>97</v>
      </c>
      <c r="F4079" t="s">
        <v>12225</v>
      </c>
      <c r="G4079" s="1">
        <v>44357</v>
      </c>
      <c r="H4079" s="19">
        <v>44778</v>
      </c>
      <c r="I4079" s="19">
        <v>44722</v>
      </c>
      <c r="J4079" s="24" t="s">
        <v>11</v>
      </c>
      <c r="K4079" t="s">
        <v>36</v>
      </c>
      <c r="L4079" t="s">
        <v>3308</v>
      </c>
      <c r="M4079" t="str">
        <f>VLOOKUP(B4079,[1]Sheet1!$B:$S,18,FALSE)</f>
        <v>HFTD 2</v>
      </c>
    </row>
    <row r="4080" spans="1:13" x14ac:dyDescent="0.2">
      <c r="A4080" t="s">
        <v>30</v>
      </c>
      <c r="B4080" t="s">
        <v>14150</v>
      </c>
      <c r="C4080" t="s">
        <v>14151</v>
      </c>
      <c r="D4080" t="s">
        <v>14152</v>
      </c>
      <c r="E4080" t="s">
        <v>56</v>
      </c>
      <c r="F4080" t="s">
        <v>6866</v>
      </c>
      <c r="G4080" s="1">
        <v>44355</v>
      </c>
      <c r="H4080" s="19">
        <v>44728</v>
      </c>
      <c r="I4080" s="19">
        <v>44720</v>
      </c>
      <c r="J4080" s="24" t="s">
        <v>11</v>
      </c>
      <c r="K4080" t="s">
        <v>36</v>
      </c>
      <c r="L4080" t="s">
        <v>3308</v>
      </c>
      <c r="M4080" t="str">
        <f>VLOOKUP(B4080,[1]Sheet1!$B:$S,18,FALSE)</f>
        <v>HFTD 2</v>
      </c>
    </row>
    <row r="4081" spans="1:13" x14ac:dyDescent="0.2">
      <c r="A4081" t="s">
        <v>30</v>
      </c>
      <c r="B4081" t="s">
        <v>14153</v>
      </c>
      <c r="C4081" t="s">
        <v>7709</v>
      </c>
      <c r="D4081" t="s">
        <v>14154</v>
      </c>
      <c r="E4081" t="s">
        <v>198</v>
      </c>
      <c r="F4081" t="s">
        <v>5403</v>
      </c>
      <c r="G4081" s="1">
        <v>44357</v>
      </c>
      <c r="H4081" s="19">
        <v>44664</v>
      </c>
      <c r="I4081" s="19">
        <v>44722</v>
      </c>
      <c r="J4081" s="24" t="s">
        <v>5</v>
      </c>
      <c r="K4081" t="s">
        <v>36</v>
      </c>
      <c r="L4081" t="s">
        <v>3308</v>
      </c>
      <c r="M4081" t="str">
        <f>VLOOKUP(B4081,[1]Sheet1!$B:$S,18,FALSE)</f>
        <v>HFTD 2</v>
      </c>
    </row>
    <row r="4082" spans="1:13" x14ac:dyDescent="0.2">
      <c r="A4082" t="s">
        <v>30</v>
      </c>
      <c r="B4082" t="s">
        <v>14155</v>
      </c>
      <c r="C4082" t="s">
        <v>14156</v>
      </c>
      <c r="D4082" t="s">
        <v>14157</v>
      </c>
      <c r="E4082" t="s">
        <v>97</v>
      </c>
      <c r="F4082" t="s">
        <v>3834</v>
      </c>
      <c r="G4082" s="1">
        <v>44355</v>
      </c>
      <c r="H4082" s="19">
        <v>44736</v>
      </c>
      <c r="I4082" s="19">
        <v>44720</v>
      </c>
      <c r="J4082" s="24" t="s">
        <v>11</v>
      </c>
      <c r="K4082" t="s">
        <v>36</v>
      </c>
      <c r="L4082" t="s">
        <v>3308</v>
      </c>
      <c r="M4082" t="str">
        <f>VLOOKUP(B4082,[1]Sheet1!$B:$S,18,FALSE)</f>
        <v>HFTD 2</v>
      </c>
    </row>
    <row r="4083" spans="1:13" x14ac:dyDescent="0.2">
      <c r="A4083" t="s">
        <v>30</v>
      </c>
      <c r="B4083" t="s">
        <v>14158</v>
      </c>
      <c r="C4083" t="s">
        <v>3828</v>
      </c>
      <c r="D4083" t="s">
        <v>14159</v>
      </c>
      <c r="E4083" t="s">
        <v>97</v>
      </c>
      <c r="F4083" t="s">
        <v>3656</v>
      </c>
      <c r="G4083" s="1">
        <v>44356</v>
      </c>
      <c r="H4083" s="19">
        <v>44356</v>
      </c>
      <c r="I4083" s="19">
        <v>44721</v>
      </c>
      <c r="J4083" s="19" t="s">
        <v>11</v>
      </c>
      <c r="K4083" t="s">
        <v>3320</v>
      </c>
      <c r="L4083" t="s">
        <v>3308</v>
      </c>
      <c r="M4083" t="str">
        <f>VLOOKUP(B4083,[1]Sheet1!$B:$S,18,FALSE)</f>
        <v>HFTD 2</v>
      </c>
    </row>
    <row r="4084" spans="1:13" x14ac:dyDescent="0.2">
      <c r="A4084" t="s">
        <v>30</v>
      </c>
      <c r="B4084" t="s">
        <v>14160</v>
      </c>
      <c r="C4084" t="s">
        <v>14161</v>
      </c>
      <c r="D4084" t="s">
        <v>14162</v>
      </c>
      <c r="E4084" t="s">
        <v>73</v>
      </c>
      <c r="F4084" t="s">
        <v>4339</v>
      </c>
      <c r="G4084" s="1">
        <v>44356</v>
      </c>
      <c r="H4084" s="19">
        <v>44356</v>
      </c>
      <c r="I4084" s="19">
        <v>44721</v>
      </c>
      <c r="J4084" s="19" t="s">
        <v>11</v>
      </c>
      <c r="K4084" t="s">
        <v>3320</v>
      </c>
      <c r="L4084" t="s">
        <v>3308</v>
      </c>
      <c r="M4084" t="str">
        <f>VLOOKUP(B4084,[1]Sheet1!$B:$S,18,FALSE)</f>
        <v>HFTD 2</v>
      </c>
    </row>
    <row r="4085" spans="1:13" x14ac:dyDescent="0.2">
      <c r="A4085" t="s">
        <v>30</v>
      </c>
      <c r="B4085" t="s">
        <v>14163</v>
      </c>
      <c r="C4085" t="s">
        <v>14164</v>
      </c>
      <c r="D4085" t="s">
        <v>14165</v>
      </c>
      <c r="E4085" t="s">
        <v>34</v>
      </c>
      <c r="F4085" t="s">
        <v>3792</v>
      </c>
      <c r="G4085" s="1">
        <v>44361</v>
      </c>
      <c r="H4085" s="19">
        <v>44701</v>
      </c>
      <c r="I4085" s="19">
        <v>44726</v>
      </c>
      <c r="J4085" s="24" t="s">
        <v>5</v>
      </c>
      <c r="K4085" t="s">
        <v>36</v>
      </c>
      <c r="L4085" t="s">
        <v>3308</v>
      </c>
      <c r="M4085" t="str">
        <f>VLOOKUP(B4085,[1]Sheet1!$B:$S,18,FALSE)</f>
        <v>HFTD 2</v>
      </c>
    </row>
    <row r="4086" spans="1:13" x14ac:dyDescent="0.2">
      <c r="A4086" t="s">
        <v>30</v>
      </c>
      <c r="B4086" t="s">
        <v>14166</v>
      </c>
      <c r="C4086" t="s">
        <v>14167</v>
      </c>
      <c r="D4086" t="s">
        <v>14168</v>
      </c>
      <c r="E4086" t="s">
        <v>97</v>
      </c>
      <c r="F4086" t="s">
        <v>6486</v>
      </c>
      <c r="G4086" s="1">
        <v>44355</v>
      </c>
      <c r="H4086" s="19">
        <v>44571</v>
      </c>
      <c r="I4086" s="19">
        <v>44720</v>
      </c>
      <c r="J4086" s="24" t="s">
        <v>5</v>
      </c>
      <c r="K4086" t="s">
        <v>36</v>
      </c>
      <c r="L4086" t="s">
        <v>3308</v>
      </c>
      <c r="M4086" t="str">
        <f>VLOOKUP(B4086,[1]Sheet1!$B:$S,18,FALSE)</f>
        <v>HFTD 2</v>
      </c>
    </row>
    <row r="4087" spans="1:13" x14ac:dyDescent="0.2">
      <c r="A4087" t="s">
        <v>30</v>
      </c>
      <c r="B4087" t="s">
        <v>14169</v>
      </c>
      <c r="C4087" t="s">
        <v>3828</v>
      </c>
      <c r="D4087" t="s">
        <v>14170</v>
      </c>
      <c r="E4087" t="s">
        <v>97</v>
      </c>
      <c r="F4087" t="s">
        <v>4163</v>
      </c>
      <c r="G4087" s="1">
        <v>44356</v>
      </c>
      <c r="H4087" s="19">
        <v>44356</v>
      </c>
      <c r="I4087" s="19">
        <v>44721</v>
      </c>
      <c r="J4087" s="19" t="s">
        <v>11</v>
      </c>
      <c r="K4087" t="s">
        <v>3320</v>
      </c>
      <c r="L4087" t="s">
        <v>3308</v>
      </c>
      <c r="M4087" t="str">
        <f>VLOOKUP(B4087,[1]Sheet1!$B:$S,18,FALSE)</f>
        <v>HFTD 2</v>
      </c>
    </row>
    <row r="4088" spans="1:13" x14ac:dyDescent="0.2">
      <c r="A4088" t="s">
        <v>30</v>
      </c>
      <c r="B4088" t="s">
        <v>14171</v>
      </c>
      <c r="C4088" t="s">
        <v>12697</v>
      </c>
      <c r="D4088" t="s">
        <v>14172</v>
      </c>
      <c r="E4088" t="s">
        <v>97</v>
      </c>
      <c r="F4088" t="s">
        <v>6106</v>
      </c>
      <c r="G4088" s="1">
        <v>44358</v>
      </c>
      <c r="H4088" s="19">
        <v>44358</v>
      </c>
      <c r="I4088" s="19">
        <v>44723</v>
      </c>
      <c r="J4088" s="19" t="s">
        <v>11</v>
      </c>
      <c r="K4088" t="s">
        <v>3320</v>
      </c>
      <c r="L4088" t="s">
        <v>3308</v>
      </c>
      <c r="M4088" t="str">
        <f>VLOOKUP(B4088,[1]Sheet1!$B:$S,18,FALSE)</f>
        <v>HFTD 2</v>
      </c>
    </row>
    <row r="4089" spans="1:13" x14ac:dyDescent="0.2">
      <c r="A4089" t="s">
        <v>30</v>
      </c>
      <c r="B4089" t="s">
        <v>14173</v>
      </c>
      <c r="C4089" t="s">
        <v>14174</v>
      </c>
      <c r="D4089" t="s">
        <v>14175</v>
      </c>
      <c r="E4089" t="s">
        <v>80</v>
      </c>
      <c r="F4089" t="s">
        <v>10157</v>
      </c>
      <c r="G4089" s="1">
        <v>44357</v>
      </c>
      <c r="H4089" s="19">
        <v>44610</v>
      </c>
      <c r="I4089" s="19">
        <v>44722</v>
      </c>
      <c r="J4089" s="24" t="s">
        <v>5</v>
      </c>
      <c r="K4089" t="s">
        <v>36</v>
      </c>
      <c r="L4089" t="s">
        <v>3308</v>
      </c>
      <c r="M4089" t="str">
        <f>VLOOKUP(B4089,[1]Sheet1!$B:$S,18,FALSE)</f>
        <v>HFTD 2</v>
      </c>
    </row>
    <row r="4090" spans="1:13" x14ac:dyDescent="0.2">
      <c r="A4090" t="s">
        <v>30</v>
      </c>
      <c r="B4090" t="s">
        <v>14176</v>
      </c>
      <c r="C4090" t="s">
        <v>14177</v>
      </c>
      <c r="D4090" t="s">
        <v>14178</v>
      </c>
      <c r="E4090" t="s">
        <v>97</v>
      </c>
      <c r="F4090" t="s">
        <v>3834</v>
      </c>
      <c r="G4090" s="1">
        <v>44357</v>
      </c>
      <c r="H4090" s="19">
        <v>44730</v>
      </c>
      <c r="I4090" s="19">
        <v>44722</v>
      </c>
      <c r="J4090" s="24" t="s">
        <v>11</v>
      </c>
      <c r="K4090" t="s">
        <v>36</v>
      </c>
      <c r="L4090" t="s">
        <v>3308</v>
      </c>
      <c r="M4090" t="str">
        <f>VLOOKUP(B4090,[1]Sheet1!$B:$S,18,FALSE)</f>
        <v>HFTD 2</v>
      </c>
    </row>
    <row r="4091" spans="1:13" x14ac:dyDescent="0.2">
      <c r="A4091" t="s">
        <v>30</v>
      </c>
      <c r="B4091" t="s">
        <v>14179</v>
      </c>
      <c r="C4091" t="s">
        <v>14180</v>
      </c>
      <c r="D4091" t="s">
        <v>14181</v>
      </c>
      <c r="E4091" t="s">
        <v>97</v>
      </c>
      <c r="F4091" t="s">
        <v>6731</v>
      </c>
      <c r="G4091" s="1">
        <v>44357</v>
      </c>
      <c r="H4091" s="19">
        <v>44357</v>
      </c>
      <c r="I4091" s="19">
        <v>44722</v>
      </c>
      <c r="J4091" s="19" t="s">
        <v>11</v>
      </c>
      <c r="K4091" t="s">
        <v>3320</v>
      </c>
      <c r="L4091" t="s">
        <v>3308</v>
      </c>
      <c r="M4091" t="str">
        <f>VLOOKUP(B4091,[1]Sheet1!$B:$S,18,FALSE)</f>
        <v>HFTD 2</v>
      </c>
    </row>
    <row r="4092" spans="1:13" x14ac:dyDescent="0.2">
      <c r="A4092" t="s">
        <v>30</v>
      </c>
      <c r="B4092" t="s">
        <v>14182</v>
      </c>
      <c r="C4092" t="s">
        <v>4802</v>
      </c>
      <c r="D4092" t="s">
        <v>14183</v>
      </c>
      <c r="E4092" t="s">
        <v>97</v>
      </c>
      <c r="F4092" t="s">
        <v>12225</v>
      </c>
      <c r="G4092" s="1">
        <v>44357</v>
      </c>
      <c r="H4092" s="19">
        <v>44776</v>
      </c>
      <c r="I4092" s="19">
        <v>44722</v>
      </c>
      <c r="J4092" s="24" t="s">
        <v>11</v>
      </c>
      <c r="K4092" t="s">
        <v>36</v>
      </c>
      <c r="L4092" t="s">
        <v>3308</v>
      </c>
      <c r="M4092" t="str">
        <f>VLOOKUP(B4092,[1]Sheet1!$B:$S,18,FALSE)</f>
        <v>HFTD 2</v>
      </c>
    </row>
    <row r="4093" spans="1:13" x14ac:dyDescent="0.2">
      <c r="A4093" t="s">
        <v>30</v>
      </c>
      <c r="B4093" t="s">
        <v>14184</v>
      </c>
      <c r="C4093" t="s">
        <v>14185</v>
      </c>
      <c r="D4093" t="s">
        <v>14186</v>
      </c>
      <c r="E4093" t="s">
        <v>56</v>
      </c>
      <c r="F4093" t="s">
        <v>14187</v>
      </c>
      <c r="G4093" s="1">
        <v>44357</v>
      </c>
      <c r="H4093" s="19">
        <v>44585</v>
      </c>
      <c r="I4093" s="19">
        <v>44722</v>
      </c>
      <c r="J4093" s="24" t="s">
        <v>5</v>
      </c>
      <c r="K4093" t="s">
        <v>36</v>
      </c>
      <c r="L4093" t="s">
        <v>3308</v>
      </c>
      <c r="M4093" t="str">
        <f>VLOOKUP(B4093,[1]Sheet1!$B:$S,18,FALSE)</f>
        <v>HFTD 2</v>
      </c>
    </row>
    <row r="4094" spans="1:13" x14ac:dyDescent="0.2">
      <c r="A4094" t="s">
        <v>30</v>
      </c>
      <c r="B4094" t="s">
        <v>14188</v>
      </c>
      <c r="C4094" t="s">
        <v>11609</v>
      </c>
      <c r="D4094" t="s">
        <v>14189</v>
      </c>
      <c r="E4094" t="s">
        <v>56</v>
      </c>
      <c r="F4094" t="s">
        <v>6866</v>
      </c>
      <c r="G4094" s="1">
        <v>44355</v>
      </c>
      <c r="H4094" s="19">
        <v>44731</v>
      </c>
      <c r="I4094" s="19">
        <v>44720</v>
      </c>
      <c r="J4094" s="24" t="s">
        <v>11</v>
      </c>
      <c r="K4094" t="s">
        <v>36</v>
      </c>
      <c r="L4094" t="s">
        <v>3308</v>
      </c>
      <c r="M4094" t="str">
        <f>VLOOKUP(B4094,[1]Sheet1!$B:$S,18,FALSE)</f>
        <v>HFTD 2</v>
      </c>
    </row>
    <row r="4095" spans="1:13" x14ac:dyDescent="0.2">
      <c r="A4095" t="s">
        <v>30</v>
      </c>
      <c r="B4095" t="s">
        <v>14190</v>
      </c>
      <c r="C4095" t="s">
        <v>14191</v>
      </c>
      <c r="D4095" t="s">
        <v>14192</v>
      </c>
      <c r="E4095" t="s">
        <v>3312</v>
      </c>
      <c r="F4095" t="s">
        <v>7756</v>
      </c>
      <c r="G4095" s="1">
        <v>44358</v>
      </c>
      <c r="H4095" s="19">
        <v>44696</v>
      </c>
      <c r="I4095" s="19">
        <v>44723</v>
      </c>
      <c r="J4095" s="24" t="s">
        <v>5</v>
      </c>
      <c r="K4095" t="s">
        <v>36</v>
      </c>
      <c r="L4095" t="s">
        <v>3308</v>
      </c>
      <c r="M4095" t="str">
        <f>VLOOKUP(B4095,[1]Sheet1!$B:$S,18,FALSE)</f>
        <v>HFTD 2</v>
      </c>
    </row>
    <row r="4096" spans="1:13" x14ac:dyDescent="0.2">
      <c r="A4096" t="s">
        <v>30</v>
      </c>
      <c r="B4096" t="s">
        <v>14193</v>
      </c>
      <c r="C4096" t="s">
        <v>14194</v>
      </c>
      <c r="D4096" t="s">
        <v>14195</v>
      </c>
      <c r="E4096" t="s">
        <v>97</v>
      </c>
      <c r="F4096" t="s">
        <v>3595</v>
      </c>
      <c r="G4096" s="1">
        <v>44355</v>
      </c>
      <c r="H4096" s="19">
        <v>44777</v>
      </c>
      <c r="I4096" s="19">
        <v>44720</v>
      </c>
      <c r="J4096" s="24" t="s">
        <v>11</v>
      </c>
      <c r="K4096" t="s">
        <v>36</v>
      </c>
      <c r="L4096" t="s">
        <v>3308</v>
      </c>
      <c r="M4096" t="str">
        <f>VLOOKUP(B4096,[1]Sheet1!$B:$S,18,FALSE)</f>
        <v>HFTD 2</v>
      </c>
    </row>
    <row r="4097" spans="1:13" x14ac:dyDescent="0.2">
      <c r="A4097" t="s">
        <v>30</v>
      </c>
      <c r="B4097" t="s">
        <v>14196</v>
      </c>
      <c r="C4097" t="s">
        <v>14197</v>
      </c>
      <c r="D4097" t="s">
        <v>14198</v>
      </c>
      <c r="E4097" t="s">
        <v>97</v>
      </c>
      <c r="F4097" t="s">
        <v>3452</v>
      </c>
      <c r="G4097" s="1">
        <v>44357</v>
      </c>
      <c r="H4097" s="19">
        <v>44748</v>
      </c>
      <c r="I4097" s="19">
        <v>44722</v>
      </c>
      <c r="J4097" s="24" t="s">
        <v>11</v>
      </c>
      <c r="K4097" t="s">
        <v>36</v>
      </c>
      <c r="L4097" t="s">
        <v>3308</v>
      </c>
      <c r="M4097" t="str">
        <f>VLOOKUP(B4097,[1]Sheet1!$B:$S,18,FALSE)</f>
        <v>HFTD 2</v>
      </c>
    </row>
    <row r="4098" spans="1:13" x14ac:dyDescent="0.2">
      <c r="A4098" t="s">
        <v>30</v>
      </c>
      <c r="B4098" t="s">
        <v>14199</v>
      </c>
      <c r="C4098" t="s">
        <v>14200</v>
      </c>
      <c r="D4098" t="s">
        <v>14201</v>
      </c>
      <c r="E4098" t="s">
        <v>97</v>
      </c>
      <c r="F4098" t="s">
        <v>14202</v>
      </c>
      <c r="G4098" s="1">
        <v>44361</v>
      </c>
      <c r="H4098" s="19">
        <v>44726</v>
      </c>
      <c r="I4098" s="19">
        <v>44726</v>
      </c>
      <c r="J4098" s="24" t="s">
        <v>5</v>
      </c>
      <c r="K4098" t="s">
        <v>36</v>
      </c>
      <c r="L4098" t="s">
        <v>3308</v>
      </c>
      <c r="M4098" t="str">
        <f>VLOOKUP(B4098,[1]Sheet1!$B:$S,18,FALSE)</f>
        <v>HFTD 2</v>
      </c>
    </row>
    <row r="4099" spans="1:13" x14ac:dyDescent="0.2">
      <c r="A4099" t="s">
        <v>30</v>
      </c>
      <c r="B4099" t="s">
        <v>14203</v>
      </c>
      <c r="C4099" t="s">
        <v>14200</v>
      </c>
      <c r="D4099" t="s">
        <v>14201</v>
      </c>
      <c r="E4099" t="s">
        <v>97</v>
      </c>
      <c r="F4099" t="s">
        <v>14202</v>
      </c>
      <c r="G4099" s="1">
        <v>44361</v>
      </c>
      <c r="H4099" s="19">
        <v>44726</v>
      </c>
      <c r="I4099" s="19">
        <v>44726</v>
      </c>
      <c r="J4099" s="24" t="s">
        <v>5</v>
      </c>
      <c r="K4099" t="s">
        <v>36</v>
      </c>
      <c r="L4099" t="s">
        <v>3308</v>
      </c>
      <c r="M4099" t="str">
        <f>VLOOKUP(B4099,[1]Sheet1!$B:$S,18,FALSE)</f>
        <v>HFTD 2</v>
      </c>
    </row>
    <row r="4100" spans="1:13" x14ac:dyDescent="0.2">
      <c r="A4100" t="s">
        <v>30</v>
      </c>
      <c r="B4100" t="s">
        <v>14204</v>
      </c>
      <c r="C4100" t="s">
        <v>9952</v>
      </c>
      <c r="D4100" t="s">
        <v>14205</v>
      </c>
      <c r="E4100" t="s">
        <v>97</v>
      </c>
      <c r="F4100" t="s">
        <v>3566</v>
      </c>
      <c r="G4100" s="1">
        <v>44357</v>
      </c>
      <c r="H4100" s="19">
        <v>44777</v>
      </c>
      <c r="I4100" s="19">
        <v>44722</v>
      </c>
      <c r="J4100" s="24" t="s">
        <v>11</v>
      </c>
      <c r="K4100" t="s">
        <v>36</v>
      </c>
      <c r="L4100" t="s">
        <v>3308</v>
      </c>
      <c r="M4100" t="str">
        <f>VLOOKUP(B4100,[1]Sheet1!$B:$S,18,FALSE)</f>
        <v>HFTD 2</v>
      </c>
    </row>
    <row r="4101" spans="1:13" x14ac:dyDescent="0.2">
      <c r="A4101" t="s">
        <v>30</v>
      </c>
      <c r="B4101" t="s">
        <v>14206</v>
      </c>
      <c r="C4101" t="s">
        <v>14207</v>
      </c>
      <c r="D4101" t="s">
        <v>14208</v>
      </c>
      <c r="E4101" t="s">
        <v>97</v>
      </c>
      <c r="F4101" t="s">
        <v>4129</v>
      </c>
      <c r="G4101" s="1">
        <v>44361</v>
      </c>
      <c r="H4101" s="19">
        <v>44727</v>
      </c>
      <c r="I4101" s="19">
        <v>44726</v>
      </c>
      <c r="J4101" s="24" t="s">
        <v>11</v>
      </c>
      <c r="K4101" t="s">
        <v>36</v>
      </c>
      <c r="L4101" t="s">
        <v>3308</v>
      </c>
      <c r="M4101" t="str">
        <f>VLOOKUP(B4101,[1]Sheet1!$B:$S,18,FALSE)</f>
        <v>HFTD 2</v>
      </c>
    </row>
    <row r="4102" spans="1:13" x14ac:dyDescent="0.2">
      <c r="A4102" t="s">
        <v>30</v>
      </c>
      <c r="B4102" t="s">
        <v>14209</v>
      </c>
      <c r="C4102" t="s">
        <v>14210</v>
      </c>
      <c r="D4102" t="s">
        <v>14211</v>
      </c>
      <c r="E4102" t="s">
        <v>97</v>
      </c>
      <c r="F4102" t="s">
        <v>4129</v>
      </c>
      <c r="G4102" s="1">
        <v>44361</v>
      </c>
      <c r="H4102" s="19">
        <v>44725</v>
      </c>
      <c r="I4102" s="19">
        <v>44726</v>
      </c>
      <c r="J4102" s="24" t="s">
        <v>5</v>
      </c>
      <c r="K4102" t="s">
        <v>36</v>
      </c>
      <c r="L4102" t="s">
        <v>3308</v>
      </c>
      <c r="M4102" t="str">
        <f>VLOOKUP(B4102,[1]Sheet1!$B:$S,18,FALSE)</f>
        <v>HFTD 2</v>
      </c>
    </row>
    <row r="4103" spans="1:13" x14ac:dyDescent="0.2">
      <c r="A4103" t="s">
        <v>30</v>
      </c>
      <c r="B4103" t="s">
        <v>14212</v>
      </c>
      <c r="C4103" t="s">
        <v>14213</v>
      </c>
      <c r="D4103" t="s">
        <v>14214</v>
      </c>
      <c r="E4103" t="s">
        <v>3312</v>
      </c>
      <c r="F4103" t="s">
        <v>8965</v>
      </c>
      <c r="G4103" s="1">
        <v>44357</v>
      </c>
      <c r="H4103" s="19">
        <v>44357</v>
      </c>
      <c r="I4103" s="19">
        <v>44722</v>
      </c>
      <c r="J4103" s="19" t="s">
        <v>11</v>
      </c>
      <c r="K4103" t="s">
        <v>3320</v>
      </c>
      <c r="L4103" t="s">
        <v>3308</v>
      </c>
      <c r="M4103" t="str">
        <f>VLOOKUP(B4103,[1]Sheet1!$B:$S,18,FALSE)</f>
        <v>HFTD 2</v>
      </c>
    </row>
    <row r="4104" spans="1:13" x14ac:dyDescent="0.2">
      <c r="A4104" t="s">
        <v>30</v>
      </c>
      <c r="B4104" t="s">
        <v>14215</v>
      </c>
      <c r="C4104" t="s">
        <v>11763</v>
      </c>
      <c r="D4104" t="s">
        <v>14216</v>
      </c>
      <c r="E4104" t="s">
        <v>80</v>
      </c>
      <c r="F4104" t="s">
        <v>10157</v>
      </c>
      <c r="G4104" s="1">
        <v>44357</v>
      </c>
      <c r="H4104" s="19">
        <v>44602</v>
      </c>
      <c r="I4104" s="19">
        <v>44722</v>
      </c>
      <c r="J4104" s="24" t="s">
        <v>5</v>
      </c>
      <c r="K4104" t="s">
        <v>36</v>
      </c>
      <c r="L4104" t="s">
        <v>3308</v>
      </c>
      <c r="M4104" t="str">
        <f>VLOOKUP(B4104,[1]Sheet1!$B:$S,18,FALSE)</f>
        <v>HFTD 2</v>
      </c>
    </row>
    <row r="4105" spans="1:13" x14ac:dyDescent="0.2">
      <c r="A4105" t="s">
        <v>30</v>
      </c>
      <c r="B4105" t="s">
        <v>14217</v>
      </c>
      <c r="C4105" t="s">
        <v>14218</v>
      </c>
      <c r="D4105" t="s">
        <v>14219</v>
      </c>
      <c r="E4105" t="s">
        <v>189</v>
      </c>
      <c r="F4105" t="s">
        <v>6949</v>
      </c>
      <c r="G4105" s="1">
        <v>44356</v>
      </c>
      <c r="H4105" s="19">
        <v>44649</v>
      </c>
      <c r="I4105" s="19">
        <v>44721</v>
      </c>
      <c r="J4105" s="24" t="s">
        <v>5</v>
      </c>
      <c r="K4105" t="s">
        <v>36</v>
      </c>
      <c r="L4105" t="s">
        <v>3308</v>
      </c>
      <c r="M4105" t="str">
        <f>VLOOKUP(B4105,[1]Sheet1!$B:$S,18,FALSE)</f>
        <v>HFTD 2</v>
      </c>
    </row>
    <row r="4106" spans="1:13" x14ac:dyDescent="0.2">
      <c r="A4106" t="s">
        <v>30</v>
      </c>
      <c r="B4106" t="s">
        <v>14220</v>
      </c>
      <c r="C4106" t="s">
        <v>14221</v>
      </c>
      <c r="D4106" t="s">
        <v>14222</v>
      </c>
      <c r="E4106" t="s">
        <v>97</v>
      </c>
      <c r="F4106" t="s">
        <v>5118</v>
      </c>
      <c r="G4106" s="1">
        <v>44357</v>
      </c>
      <c r="H4106" s="19">
        <v>44771</v>
      </c>
      <c r="I4106" s="19">
        <v>44722</v>
      </c>
      <c r="J4106" s="24" t="s">
        <v>11</v>
      </c>
      <c r="K4106" t="s">
        <v>36</v>
      </c>
      <c r="L4106" t="s">
        <v>3308</v>
      </c>
      <c r="M4106" t="str">
        <f>VLOOKUP(B4106,[1]Sheet1!$B:$S,18,FALSE)</f>
        <v>HFTD 2</v>
      </c>
    </row>
    <row r="4107" spans="1:13" x14ac:dyDescent="0.2">
      <c r="A4107" t="s">
        <v>30</v>
      </c>
      <c r="B4107" t="s">
        <v>14223</v>
      </c>
      <c r="C4107" t="s">
        <v>14224</v>
      </c>
      <c r="D4107" t="s">
        <v>14225</v>
      </c>
      <c r="E4107" t="s">
        <v>97</v>
      </c>
      <c r="F4107" t="s">
        <v>4104</v>
      </c>
      <c r="G4107" s="1">
        <v>44358</v>
      </c>
      <c r="H4107" s="19">
        <v>44594</v>
      </c>
      <c r="I4107" s="19">
        <v>44723</v>
      </c>
      <c r="J4107" s="24" t="s">
        <v>5</v>
      </c>
      <c r="K4107" t="s">
        <v>36</v>
      </c>
      <c r="L4107" t="s">
        <v>3308</v>
      </c>
      <c r="M4107" t="str">
        <f>VLOOKUP(B4107,[1]Sheet1!$B:$S,18,FALSE)</f>
        <v>HFTD 2</v>
      </c>
    </row>
    <row r="4108" spans="1:13" x14ac:dyDescent="0.2">
      <c r="A4108" t="s">
        <v>30</v>
      </c>
      <c r="B4108" t="s">
        <v>14226</v>
      </c>
      <c r="C4108" t="s">
        <v>12007</v>
      </c>
      <c r="D4108" t="s">
        <v>14227</v>
      </c>
      <c r="E4108" t="s">
        <v>189</v>
      </c>
      <c r="F4108" t="s">
        <v>11324</v>
      </c>
      <c r="G4108" s="1">
        <v>44357</v>
      </c>
      <c r="H4108" s="19">
        <v>44357</v>
      </c>
      <c r="I4108" s="19">
        <v>44722</v>
      </c>
      <c r="J4108" s="19" t="s">
        <v>11</v>
      </c>
      <c r="K4108" t="s">
        <v>3320</v>
      </c>
      <c r="L4108" t="s">
        <v>3308</v>
      </c>
      <c r="M4108" t="str">
        <f>VLOOKUP(B4108,[1]Sheet1!$B:$S,18,FALSE)</f>
        <v>HFTD 2</v>
      </c>
    </row>
    <row r="4109" spans="1:13" x14ac:dyDescent="0.2">
      <c r="A4109" t="s">
        <v>30</v>
      </c>
      <c r="B4109" t="s">
        <v>14228</v>
      </c>
      <c r="C4109" t="s">
        <v>8445</v>
      </c>
      <c r="D4109" t="s">
        <v>14229</v>
      </c>
      <c r="E4109" t="s">
        <v>80</v>
      </c>
      <c r="F4109" t="s">
        <v>12884</v>
      </c>
      <c r="G4109" s="1">
        <v>44356</v>
      </c>
      <c r="H4109" s="19">
        <v>44597</v>
      </c>
      <c r="I4109" s="19">
        <v>44721</v>
      </c>
      <c r="J4109" s="24" t="s">
        <v>5</v>
      </c>
      <c r="K4109" t="s">
        <v>36</v>
      </c>
      <c r="L4109" t="s">
        <v>3308</v>
      </c>
      <c r="M4109" t="str">
        <f>VLOOKUP(B4109,[1]Sheet1!$B:$S,18,FALSE)</f>
        <v>HFTD 2</v>
      </c>
    </row>
    <row r="4110" spans="1:13" x14ac:dyDescent="0.2">
      <c r="A4110" t="s">
        <v>30</v>
      </c>
      <c r="B4110" t="s">
        <v>14230</v>
      </c>
      <c r="C4110" t="s">
        <v>11763</v>
      </c>
      <c r="D4110" t="s">
        <v>14231</v>
      </c>
      <c r="E4110" t="s">
        <v>80</v>
      </c>
      <c r="F4110" t="s">
        <v>10157</v>
      </c>
      <c r="G4110" s="1">
        <v>44357</v>
      </c>
      <c r="H4110" s="19">
        <v>44602</v>
      </c>
      <c r="I4110" s="19">
        <v>44722</v>
      </c>
      <c r="J4110" s="24" t="s">
        <v>5</v>
      </c>
      <c r="K4110" t="s">
        <v>36</v>
      </c>
      <c r="L4110" t="s">
        <v>3308</v>
      </c>
      <c r="M4110" t="str">
        <f>VLOOKUP(B4110,[1]Sheet1!$B:$S,18,FALSE)</f>
        <v>HFTD 2</v>
      </c>
    </row>
    <row r="4111" spans="1:13" x14ac:dyDescent="0.2">
      <c r="A4111" t="s">
        <v>30</v>
      </c>
      <c r="B4111" t="s">
        <v>14232</v>
      </c>
      <c r="C4111" t="s">
        <v>4368</v>
      </c>
      <c r="D4111" t="s">
        <v>14233</v>
      </c>
      <c r="E4111" t="s">
        <v>34</v>
      </c>
      <c r="F4111" t="s">
        <v>3766</v>
      </c>
      <c r="G4111" s="1">
        <v>44358</v>
      </c>
      <c r="H4111" s="19">
        <v>44440</v>
      </c>
      <c r="I4111" s="19">
        <v>44723</v>
      </c>
      <c r="J4111" s="24" t="s">
        <v>5</v>
      </c>
      <c r="K4111" t="s">
        <v>36</v>
      </c>
      <c r="L4111" t="s">
        <v>3308</v>
      </c>
      <c r="M4111" t="str">
        <f>VLOOKUP(B4111,[1]Sheet1!$B:$S,18,FALSE)</f>
        <v>HFTD 2</v>
      </c>
    </row>
    <row r="4112" spans="1:13" x14ac:dyDescent="0.2">
      <c r="A4112" t="s">
        <v>30</v>
      </c>
      <c r="B4112" t="s">
        <v>14234</v>
      </c>
      <c r="C4112" t="s">
        <v>14235</v>
      </c>
      <c r="D4112" t="s">
        <v>14236</v>
      </c>
      <c r="E4112" t="s">
        <v>189</v>
      </c>
      <c r="F4112" t="s">
        <v>9155</v>
      </c>
      <c r="G4112" s="1">
        <v>44355</v>
      </c>
      <c r="H4112" s="19">
        <v>44355</v>
      </c>
      <c r="I4112" s="19">
        <v>44720</v>
      </c>
      <c r="J4112" s="19" t="s">
        <v>11</v>
      </c>
      <c r="K4112" t="s">
        <v>3320</v>
      </c>
      <c r="L4112" t="s">
        <v>3308</v>
      </c>
      <c r="M4112" t="str">
        <f>VLOOKUP(B4112,[1]Sheet1!$B:$S,18,FALSE)</f>
        <v>HFTD 2</v>
      </c>
    </row>
    <row r="4113" spans="1:13" x14ac:dyDescent="0.2">
      <c r="A4113" t="s">
        <v>30</v>
      </c>
      <c r="B4113" t="s">
        <v>14237</v>
      </c>
      <c r="C4113" t="s">
        <v>14238</v>
      </c>
      <c r="D4113" t="s">
        <v>14239</v>
      </c>
      <c r="E4113" t="s">
        <v>97</v>
      </c>
      <c r="F4113" t="s">
        <v>4104</v>
      </c>
      <c r="G4113" s="1">
        <v>44358</v>
      </c>
      <c r="H4113" s="19">
        <v>44617</v>
      </c>
      <c r="I4113" s="19">
        <v>44723</v>
      </c>
      <c r="J4113" s="24" t="s">
        <v>5</v>
      </c>
      <c r="K4113" t="s">
        <v>36</v>
      </c>
      <c r="L4113" t="s">
        <v>3308</v>
      </c>
      <c r="M4113" t="str">
        <f>VLOOKUP(B4113,[1]Sheet1!$B:$S,18,FALSE)</f>
        <v>HFTD 2</v>
      </c>
    </row>
    <row r="4114" spans="1:13" x14ac:dyDescent="0.2">
      <c r="A4114" t="s">
        <v>30</v>
      </c>
      <c r="B4114" t="s">
        <v>14240</v>
      </c>
      <c r="C4114" t="s">
        <v>14241</v>
      </c>
      <c r="D4114" t="s">
        <v>14242</v>
      </c>
      <c r="E4114" t="s">
        <v>73</v>
      </c>
      <c r="F4114" t="s">
        <v>4606</v>
      </c>
      <c r="G4114" s="1">
        <v>44356</v>
      </c>
      <c r="H4114" s="19">
        <v>44643</v>
      </c>
      <c r="I4114" s="19">
        <v>44721</v>
      </c>
      <c r="J4114" s="24" t="s">
        <v>5</v>
      </c>
      <c r="K4114" t="s">
        <v>36</v>
      </c>
      <c r="L4114" t="s">
        <v>3308</v>
      </c>
      <c r="M4114" t="str">
        <f>VLOOKUP(B4114,[1]Sheet1!$B:$S,18,FALSE)</f>
        <v>HFTD 2</v>
      </c>
    </row>
    <row r="4115" spans="1:13" x14ac:dyDescent="0.2">
      <c r="A4115" t="s">
        <v>30</v>
      </c>
      <c r="B4115" t="s">
        <v>14243</v>
      </c>
      <c r="C4115" t="s">
        <v>14244</v>
      </c>
      <c r="D4115" t="s">
        <v>14245</v>
      </c>
      <c r="E4115" t="s">
        <v>97</v>
      </c>
      <c r="F4115" t="s">
        <v>3465</v>
      </c>
      <c r="G4115" s="1">
        <v>44357</v>
      </c>
      <c r="H4115" s="19">
        <v>44602</v>
      </c>
      <c r="I4115" s="19">
        <v>44722</v>
      </c>
      <c r="J4115" s="24" t="s">
        <v>5</v>
      </c>
      <c r="K4115" t="s">
        <v>36</v>
      </c>
      <c r="L4115" t="s">
        <v>3308</v>
      </c>
      <c r="M4115" t="str">
        <f>VLOOKUP(B4115,[1]Sheet1!$B:$S,18,FALSE)</f>
        <v>HFTD 2</v>
      </c>
    </row>
    <row r="4116" spans="1:13" x14ac:dyDescent="0.2">
      <c r="A4116" t="s">
        <v>30</v>
      </c>
      <c r="B4116" t="s">
        <v>14246</v>
      </c>
      <c r="C4116" t="s">
        <v>14247</v>
      </c>
      <c r="D4116" t="s">
        <v>14248</v>
      </c>
      <c r="E4116" t="s">
        <v>97</v>
      </c>
      <c r="F4116" t="s">
        <v>3427</v>
      </c>
      <c r="G4116" s="1">
        <v>44356</v>
      </c>
      <c r="H4116" s="19">
        <v>44356</v>
      </c>
      <c r="I4116" s="19">
        <v>44721</v>
      </c>
      <c r="J4116" s="19" t="s">
        <v>11</v>
      </c>
      <c r="K4116" t="s">
        <v>3320</v>
      </c>
      <c r="L4116" t="s">
        <v>3308</v>
      </c>
      <c r="M4116" t="str">
        <f>VLOOKUP(B4116,[1]Sheet1!$B:$S,18,FALSE)</f>
        <v>HFTD 2</v>
      </c>
    </row>
    <row r="4117" spans="1:13" x14ac:dyDescent="0.2">
      <c r="A4117" t="s">
        <v>30</v>
      </c>
      <c r="B4117" t="s">
        <v>14249</v>
      </c>
      <c r="C4117" t="s">
        <v>14250</v>
      </c>
      <c r="D4117" t="s">
        <v>14251</v>
      </c>
      <c r="E4117" t="s">
        <v>3312</v>
      </c>
      <c r="F4117" t="s">
        <v>7756</v>
      </c>
      <c r="G4117" s="1">
        <v>44357</v>
      </c>
      <c r="H4117" s="19">
        <v>44693</v>
      </c>
      <c r="I4117" s="19">
        <v>44722</v>
      </c>
      <c r="J4117" s="24" t="s">
        <v>5</v>
      </c>
      <c r="K4117" t="s">
        <v>36</v>
      </c>
      <c r="L4117" t="s">
        <v>3308</v>
      </c>
      <c r="M4117" t="str">
        <f>VLOOKUP(B4117,[1]Sheet1!$B:$S,18,FALSE)</f>
        <v>HFTD 2</v>
      </c>
    </row>
    <row r="4118" spans="1:13" x14ac:dyDescent="0.2">
      <c r="A4118" t="s">
        <v>30</v>
      </c>
      <c r="B4118" t="s">
        <v>14252</v>
      </c>
      <c r="C4118" t="s">
        <v>14250</v>
      </c>
      <c r="D4118" t="s">
        <v>14253</v>
      </c>
      <c r="E4118" t="s">
        <v>3312</v>
      </c>
      <c r="F4118" t="s">
        <v>8651</v>
      </c>
      <c r="G4118" s="1">
        <v>44357</v>
      </c>
      <c r="H4118" s="19">
        <v>44693</v>
      </c>
      <c r="I4118" s="19">
        <v>44722</v>
      </c>
      <c r="J4118" s="24" t="s">
        <v>5</v>
      </c>
      <c r="K4118" t="s">
        <v>36</v>
      </c>
      <c r="L4118" t="s">
        <v>3308</v>
      </c>
      <c r="M4118" t="str">
        <f>VLOOKUP(B4118,[1]Sheet1!$B:$S,18,FALSE)</f>
        <v>HFTD 2</v>
      </c>
    </row>
    <row r="4119" spans="1:13" x14ac:dyDescent="0.2">
      <c r="A4119" t="s">
        <v>30</v>
      </c>
      <c r="B4119" t="s">
        <v>14254</v>
      </c>
      <c r="C4119" t="s">
        <v>14255</v>
      </c>
      <c r="D4119" t="s">
        <v>14256</v>
      </c>
      <c r="E4119" t="s">
        <v>97</v>
      </c>
      <c r="F4119" t="s">
        <v>5118</v>
      </c>
      <c r="G4119" s="1">
        <v>44358</v>
      </c>
      <c r="H4119" s="19">
        <v>44770</v>
      </c>
      <c r="I4119" s="19">
        <v>44723</v>
      </c>
      <c r="J4119" s="24" t="s">
        <v>11</v>
      </c>
      <c r="K4119" t="s">
        <v>36</v>
      </c>
      <c r="L4119" t="s">
        <v>3308</v>
      </c>
      <c r="M4119" t="str">
        <f>VLOOKUP(B4119,[1]Sheet1!$B:$S,18,FALSE)</f>
        <v>HFTD 2</v>
      </c>
    </row>
    <row r="4120" spans="1:13" x14ac:dyDescent="0.2">
      <c r="A4120" t="s">
        <v>30</v>
      </c>
      <c r="B4120" t="s">
        <v>14257</v>
      </c>
      <c r="C4120" t="s">
        <v>14258</v>
      </c>
      <c r="D4120" t="s">
        <v>14259</v>
      </c>
      <c r="E4120" t="s">
        <v>97</v>
      </c>
      <c r="F4120" t="s">
        <v>3656</v>
      </c>
      <c r="G4120" s="1">
        <v>44356</v>
      </c>
      <c r="H4120" s="19">
        <v>44356</v>
      </c>
      <c r="I4120" s="19">
        <v>44721</v>
      </c>
      <c r="J4120" s="19" t="s">
        <v>11</v>
      </c>
      <c r="K4120" t="s">
        <v>3320</v>
      </c>
      <c r="L4120" t="s">
        <v>3308</v>
      </c>
      <c r="M4120" t="str">
        <f>VLOOKUP(B4120,[1]Sheet1!$B:$S,18,FALSE)</f>
        <v>HFTD 2</v>
      </c>
    </row>
    <row r="4121" spans="1:13" x14ac:dyDescent="0.2">
      <c r="A4121" t="s">
        <v>30</v>
      </c>
      <c r="B4121" t="s">
        <v>14260</v>
      </c>
      <c r="C4121" t="s">
        <v>14261</v>
      </c>
      <c r="D4121" t="s">
        <v>14262</v>
      </c>
      <c r="E4121" t="s">
        <v>97</v>
      </c>
      <c r="F4121" t="s">
        <v>12225</v>
      </c>
      <c r="G4121" s="1">
        <v>44357</v>
      </c>
      <c r="H4121" s="19">
        <v>44778</v>
      </c>
      <c r="I4121" s="19">
        <v>44722</v>
      </c>
      <c r="J4121" s="24" t="s">
        <v>11</v>
      </c>
      <c r="K4121" t="s">
        <v>36</v>
      </c>
      <c r="L4121" t="s">
        <v>3308</v>
      </c>
      <c r="M4121" t="str">
        <f>VLOOKUP(B4121,[1]Sheet1!$B:$S,18,FALSE)</f>
        <v>HFTD 2</v>
      </c>
    </row>
    <row r="4122" spans="1:13" x14ac:dyDescent="0.2">
      <c r="A4122" t="s">
        <v>30</v>
      </c>
      <c r="B4122" t="s">
        <v>14263</v>
      </c>
      <c r="C4122" t="s">
        <v>11618</v>
      </c>
      <c r="D4122" t="s">
        <v>14264</v>
      </c>
      <c r="E4122" t="s">
        <v>189</v>
      </c>
      <c r="F4122" t="s">
        <v>4631</v>
      </c>
      <c r="G4122" s="1">
        <v>44357</v>
      </c>
      <c r="H4122" s="19">
        <v>44721</v>
      </c>
      <c r="I4122" s="19">
        <v>44722</v>
      </c>
      <c r="J4122" s="24" t="s">
        <v>5</v>
      </c>
      <c r="K4122" t="s">
        <v>36</v>
      </c>
      <c r="L4122" t="s">
        <v>3308</v>
      </c>
      <c r="M4122" t="str">
        <f>VLOOKUP(B4122,[1]Sheet1!$B:$S,18,FALSE)</f>
        <v>HFTD 2</v>
      </c>
    </row>
    <row r="4123" spans="1:13" x14ac:dyDescent="0.2">
      <c r="A4123" t="s">
        <v>30</v>
      </c>
      <c r="B4123" t="s">
        <v>14265</v>
      </c>
      <c r="C4123" t="s">
        <v>527</v>
      </c>
      <c r="D4123" t="s">
        <v>14266</v>
      </c>
      <c r="E4123" t="s">
        <v>73</v>
      </c>
      <c r="F4123" t="s">
        <v>13761</v>
      </c>
      <c r="G4123" s="1">
        <v>44362</v>
      </c>
      <c r="H4123" s="19">
        <v>44362</v>
      </c>
      <c r="I4123" s="19">
        <v>44727</v>
      </c>
      <c r="J4123" s="19" t="s">
        <v>11</v>
      </c>
      <c r="K4123" t="s">
        <v>3320</v>
      </c>
      <c r="L4123" t="s">
        <v>3308</v>
      </c>
      <c r="M4123" t="str">
        <f>VLOOKUP(B4123,[1]Sheet1!$B:$S,18,FALSE)</f>
        <v>HFTD 2</v>
      </c>
    </row>
    <row r="4124" spans="1:13" x14ac:dyDescent="0.2">
      <c r="A4124" t="s">
        <v>30</v>
      </c>
      <c r="B4124" t="s">
        <v>14267</v>
      </c>
      <c r="C4124" t="s">
        <v>509</v>
      </c>
      <c r="D4124" t="s">
        <v>14268</v>
      </c>
      <c r="E4124" t="s">
        <v>73</v>
      </c>
      <c r="F4124" t="s">
        <v>13606</v>
      </c>
      <c r="G4124" s="1">
        <v>44362</v>
      </c>
      <c r="H4124" s="19">
        <v>44530</v>
      </c>
      <c r="I4124" s="19">
        <v>44727</v>
      </c>
      <c r="J4124" s="24" t="s">
        <v>5</v>
      </c>
      <c r="K4124" t="s">
        <v>36</v>
      </c>
      <c r="L4124" t="s">
        <v>3308</v>
      </c>
      <c r="M4124" t="str">
        <f>VLOOKUP(B4124,[1]Sheet1!$B:$S,18,FALSE)</f>
        <v>HFTD 2</v>
      </c>
    </row>
    <row r="4125" spans="1:13" x14ac:dyDescent="0.2">
      <c r="A4125" t="s">
        <v>30</v>
      </c>
      <c r="B4125" t="s">
        <v>14269</v>
      </c>
      <c r="C4125" t="s">
        <v>962</v>
      </c>
      <c r="D4125" t="s">
        <v>14270</v>
      </c>
      <c r="E4125" t="s">
        <v>198</v>
      </c>
      <c r="F4125" t="s">
        <v>14271</v>
      </c>
      <c r="G4125" s="1">
        <v>44362</v>
      </c>
      <c r="H4125" s="19">
        <v>44618</v>
      </c>
      <c r="I4125" s="19">
        <v>44727</v>
      </c>
      <c r="J4125" s="24" t="s">
        <v>5</v>
      </c>
      <c r="K4125" t="s">
        <v>36</v>
      </c>
      <c r="L4125" t="s">
        <v>3308</v>
      </c>
      <c r="M4125" t="str">
        <f>VLOOKUP(B4125,[1]Sheet1!$B:$S,18,FALSE)</f>
        <v>HFTD 2</v>
      </c>
    </row>
    <row r="4126" spans="1:13" x14ac:dyDescent="0.2">
      <c r="A4126" t="s">
        <v>30</v>
      </c>
      <c r="B4126" t="s">
        <v>14272</v>
      </c>
      <c r="C4126" t="s">
        <v>14273</v>
      </c>
      <c r="D4126" t="s">
        <v>14274</v>
      </c>
      <c r="E4126" t="s">
        <v>97</v>
      </c>
      <c r="F4126" t="s">
        <v>3566</v>
      </c>
      <c r="G4126" s="1">
        <v>44358</v>
      </c>
      <c r="H4126" s="19">
        <v>44705</v>
      </c>
      <c r="I4126" s="19">
        <v>44723</v>
      </c>
      <c r="J4126" s="24" t="s">
        <v>5</v>
      </c>
      <c r="K4126" t="s">
        <v>36</v>
      </c>
      <c r="L4126" t="s">
        <v>3308</v>
      </c>
      <c r="M4126" t="str">
        <f>VLOOKUP(B4126,[1]Sheet1!$B:$S,18,FALSE)</f>
        <v>HFTD 2</v>
      </c>
    </row>
    <row r="4127" spans="1:13" x14ac:dyDescent="0.2">
      <c r="A4127" t="s">
        <v>30</v>
      </c>
      <c r="B4127" t="s">
        <v>14275</v>
      </c>
      <c r="C4127" t="s">
        <v>962</v>
      </c>
      <c r="D4127" t="s">
        <v>14270</v>
      </c>
      <c r="E4127" t="s">
        <v>198</v>
      </c>
      <c r="F4127" t="s">
        <v>14271</v>
      </c>
      <c r="G4127" s="1">
        <v>44362</v>
      </c>
      <c r="H4127" s="19">
        <v>44618</v>
      </c>
      <c r="I4127" s="19">
        <v>44727</v>
      </c>
      <c r="J4127" s="24" t="s">
        <v>5</v>
      </c>
      <c r="K4127" t="s">
        <v>36</v>
      </c>
      <c r="L4127" t="s">
        <v>3308</v>
      </c>
      <c r="M4127" t="str">
        <f>VLOOKUP(B4127,[1]Sheet1!$B:$S,18,FALSE)</f>
        <v>HFTD 2</v>
      </c>
    </row>
    <row r="4128" spans="1:13" x14ac:dyDescent="0.2">
      <c r="A4128" t="s">
        <v>30</v>
      </c>
      <c r="B4128" t="s">
        <v>14276</v>
      </c>
      <c r="C4128" t="s">
        <v>14277</v>
      </c>
      <c r="D4128" t="s">
        <v>14278</v>
      </c>
      <c r="E4128" t="s">
        <v>97</v>
      </c>
      <c r="F4128" t="s">
        <v>5292</v>
      </c>
      <c r="G4128" s="1">
        <v>44358</v>
      </c>
      <c r="H4128" s="19">
        <v>44778</v>
      </c>
      <c r="I4128" s="19">
        <v>44723</v>
      </c>
      <c r="J4128" s="24" t="s">
        <v>11</v>
      </c>
      <c r="K4128" t="s">
        <v>36</v>
      </c>
      <c r="L4128" t="s">
        <v>3308</v>
      </c>
      <c r="M4128" t="str">
        <f>VLOOKUP(B4128,[1]Sheet1!$B:$S,18,FALSE)</f>
        <v>HFTD 2</v>
      </c>
    </row>
    <row r="4129" spans="1:13" x14ac:dyDescent="0.2">
      <c r="A4129" t="s">
        <v>30</v>
      </c>
      <c r="B4129" t="s">
        <v>14279</v>
      </c>
      <c r="C4129" t="s">
        <v>14280</v>
      </c>
      <c r="D4129" t="s">
        <v>14281</v>
      </c>
      <c r="E4129" t="s">
        <v>189</v>
      </c>
      <c r="F4129" t="s">
        <v>6949</v>
      </c>
      <c r="G4129" s="1">
        <v>44359</v>
      </c>
      <c r="H4129" s="19">
        <v>44642</v>
      </c>
      <c r="I4129" s="19">
        <v>44724</v>
      </c>
      <c r="J4129" s="24" t="s">
        <v>5</v>
      </c>
      <c r="K4129" t="s">
        <v>36</v>
      </c>
      <c r="L4129" t="s">
        <v>3308</v>
      </c>
      <c r="M4129" t="str">
        <f>VLOOKUP(B4129,[1]Sheet1!$B:$S,18,FALSE)</f>
        <v>HFTD 2</v>
      </c>
    </row>
    <row r="4130" spans="1:13" x14ac:dyDescent="0.2">
      <c r="A4130" t="s">
        <v>30</v>
      </c>
      <c r="B4130" t="s">
        <v>14282</v>
      </c>
      <c r="C4130" t="s">
        <v>1392</v>
      </c>
      <c r="D4130" t="s">
        <v>14283</v>
      </c>
      <c r="E4130" t="s">
        <v>34</v>
      </c>
      <c r="F4130" t="s">
        <v>14284</v>
      </c>
      <c r="G4130" s="1">
        <v>44362</v>
      </c>
      <c r="H4130" s="19">
        <v>44635</v>
      </c>
      <c r="I4130" s="19">
        <v>44727</v>
      </c>
      <c r="J4130" s="24" t="s">
        <v>5</v>
      </c>
      <c r="K4130" t="s">
        <v>36</v>
      </c>
      <c r="L4130" t="s">
        <v>3308</v>
      </c>
      <c r="M4130" t="str">
        <f>VLOOKUP(B4130,[1]Sheet1!$B:$S,18,FALSE)</f>
        <v>HFTD 2</v>
      </c>
    </row>
    <row r="4131" spans="1:13" x14ac:dyDescent="0.2">
      <c r="A4131" t="s">
        <v>30</v>
      </c>
      <c r="B4131" t="s">
        <v>14285</v>
      </c>
      <c r="C4131" t="s">
        <v>14286</v>
      </c>
      <c r="D4131" t="s">
        <v>14287</v>
      </c>
      <c r="E4131" t="s">
        <v>34</v>
      </c>
      <c r="F4131" t="s">
        <v>14288</v>
      </c>
      <c r="G4131" s="1">
        <v>44362</v>
      </c>
      <c r="H4131" s="19">
        <v>44635</v>
      </c>
      <c r="I4131" s="19">
        <v>44727</v>
      </c>
      <c r="J4131" s="24" t="s">
        <v>5</v>
      </c>
      <c r="K4131" t="s">
        <v>36</v>
      </c>
      <c r="L4131" t="s">
        <v>3308</v>
      </c>
      <c r="M4131" t="str">
        <f>VLOOKUP(B4131,[1]Sheet1!$B:$S,18,FALSE)</f>
        <v>HFTD 2</v>
      </c>
    </row>
    <row r="4132" spans="1:13" x14ac:dyDescent="0.2">
      <c r="A4132" t="s">
        <v>30</v>
      </c>
      <c r="B4132" t="s">
        <v>14289</v>
      </c>
      <c r="C4132" t="s">
        <v>304</v>
      </c>
      <c r="D4132" t="s">
        <v>14290</v>
      </c>
      <c r="E4132" t="s">
        <v>34</v>
      </c>
      <c r="F4132" t="s">
        <v>14284</v>
      </c>
      <c r="G4132" s="1">
        <v>44362</v>
      </c>
      <c r="H4132" s="19">
        <v>44635</v>
      </c>
      <c r="I4132" s="19">
        <v>44727</v>
      </c>
      <c r="J4132" s="24" t="s">
        <v>5</v>
      </c>
      <c r="K4132" t="s">
        <v>36</v>
      </c>
      <c r="L4132" t="s">
        <v>3308</v>
      </c>
      <c r="M4132" t="str">
        <f>VLOOKUP(B4132,[1]Sheet1!$B:$S,18,FALSE)</f>
        <v>HFTD 2</v>
      </c>
    </row>
    <row r="4133" spans="1:13" x14ac:dyDescent="0.2">
      <c r="A4133" t="s">
        <v>30</v>
      </c>
      <c r="B4133" t="s">
        <v>14291</v>
      </c>
      <c r="C4133" t="s">
        <v>1668</v>
      </c>
      <c r="D4133" t="s">
        <v>14292</v>
      </c>
      <c r="E4133" t="s">
        <v>97</v>
      </c>
      <c r="F4133" t="s">
        <v>14293</v>
      </c>
      <c r="G4133" s="1">
        <v>44362</v>
      </c>
      <c r="H4133" s="19">
        <v>44777</v>
      </c>
      <c r="I4133" s="19">
        <v>44727</v>
      </c>
      <c r="J4133" s="24" t="s">
        <v>11</v>
      </c>
      <c r="K4133" t="s">
        <v>36</v>
      </c>
      <c r="L4133" t="s">
        <v>3308</v>
      </c>
      <c r="M4133" t="str">
        <f>VLOOKUP(B4133,[1]Sheet1!$B:$S,18,FALSE)</f>
        <v>HFTD 2</v>
      </c>
    </row>
    <row r="4134" spans="1:13" x14ac:dyDescent="0.2">
      <c r="A4134" t="s">
        <v>30</v>
      </c>
      <c r="B4134" t="s">
        <v>14294</v>
      </c>
      <c r="C4134" t="s">
        <v>5482</v>
      </c>
      <c r="D4134" t="s">
        <v>14295</v>
      </c>
      <c r="E4134" t="s">
        <v>97</v>
      </c>
      <c r="F4134" t="s">
        <v>4104</v>
      </c>
      <c r="G4134" s="1">
        <v>44358</v>
      </c>
      <c r="H4134" s="19">
        <v>44624</v>
      </c>
      <c r="I4134" s="19">
        <v>44723</v>
      </c>
      <c r="J4134" s="24" t="s">
        <v>5</v>
      </c>
      <c r="K4134" t="s">
        <v>36</v>
      </c>
      <c r="L4134" t="s">
        <v>3308</v>
      </c>
      <c r="M4134" t="str">
        <f>VLOOKUP(B4134,[1]Sheet1!$B:$S,18,FALSE)</f>
        <v>HFTD 2</v>
      </c>
    </row>
    <row r="4135" spans="1:13" x14ac:dyDescent="0.2">
      <c r="A4135" t="s">
        <v>30</v>
      </c>
      <c r="B4135" t="s">
        <v>14296</v>
      </c>
      <c r="C4135" t="s">
        <v>1668</v>
      </c>
      <c r="D4135" t="s">
        <v>14297</v>
      </c>
      <c r="E4135" t="s">
        <v>97</v>
      </c>
      <c r="F4135" t="s">
        <v>14293</v>
      </c>
      <c r="G4135" s="1">
        <v>44362</v>
      </c>
      <c r="H4135" s="19">
        <v>44362</v>
      </c>
      <c r="I4135" s="19">
        <v>44727</v>
      </c>
      <c r="J4135" s="19" t="s">
        <v>11</v>
      </c>
      <c r="K4135" t="s">
        <v>3320</v>
      </c>
      <c r="L4135" t="s">
        <v>3308</v>
      </c>
      <c r="M4135" t="str">
        <f>VLOOKUP(B4135,[1]Sheet1!$B:$S,18,FALSE)</f>
        <v>HFTD 2</v>
      </c>
    </row>
    <row r="4136" spans="1:13" x14ac:dyDescent="0.2">
      <c r="A4136" t="s">
        <v>30</v>
      </c>
      <c r="B4136" t="s">
        <v>14298</v>
      </c>
      <c r="C4136" t="s">
        <v>1668</v>
      </c>
      <c r="D4136" t="s">
        <v>14299</v>
      </c>
      <c r="E4136" t="s">
        <v>97</v>
      </c>
      <c r="F4136" t="s">
        <v>14293</v>
      </c>
      <c r="G4136" s="1">
        <v>44362</v>
      </c>
      <c r="H4136" s="19">
        <v>44362</v>
      </c>
      <c r="I4136" s="19">
        <v>44727</v>
      </c>
      <c r="J4136" s="19" t="s">
        <v>11</v>
      </c>
      <c r="K4136" t="s">
        <v>3320</v>
      </c>
      <c r="L4136" t="s">
        <v>3308</v>
      </c>
      <c r="M4136" t="str">
        <f>VLOOKUP(B4136,[1]Sheet1!$B:$S,18,FALSE)</f>
        <v>HFTD 2</v>
      </c>
    </row>
    <row r="4137" spans="1:13" x14ac:dyDescent="0.2">
      <c r="A4137" t="s">
        <v>30</v>
      </c>
      <c r="B4137" t="s">
        <v>14300</v>
      </c>
      <c r="C4137" t="s">
        <v>14301</v>
      </c>
      <c r="D4137" t="s">
        <v>14302</v>
      </c>
      <c r="E4137" t="s">
        <v>189</v>
      </c>
      <c r="F4137" t="s">
        <v>3341</v>
      </c>
      <c r="G4137" s="1">
        <v>44358</v>
      </c>
      <c r="H4137" s="19">
        <v>44358</v>
      </c>
      <c r="I4137" s="19">
        <v>44723</v>
      </c>
      <c r="J4137" s="19" t="s">
        <v>11</v>
      </c>
      <c r="K4137" t="s">
        <v>3320</v>
      </c>
      <c r="L4137" t="s">
        <v>3308</v>
      </c>
      <c r="M4137" t="str">
        <f>VLOOKUP(B4137,[1]Sheet1!$B:$S,18,FALSE)</f>
        <v>HFTD 2</v>
      </c>
    </row>
    <row r="4138" spans="1:13" x14ac:dyDescent="0.2">
      <c r="A4138" t="s">
        <v>30</v>
      </c>
      <c r="B4138" t="s">
        <v>14303</v>
      </c>
      <c r="C4138" t="s">
        <v>14304</v>
      </c>
      <c r="D4138" t="s">
        <v>14305</v>
      </c>
      <c r="E4138" t="s">
        <v>97</v>
      </c>
      <c r="F4138" t="s">
        <v>6434</v>
      </c>
      <c r="G4138" s="1">
        <v>44358</v>
      </c>
      <c r="H4138" s="19">
        <v>44719</v>
      </c>
      <c r="I4138" s="19">
        <v>44723</v>
      </c>
      <c r="J4138" s="24" t="s">
        <v>5</v>
      </c>
      <c r="K4138" t="s">
        <v>36</v>
      </c>
      <c r="L4138" t="s">
        <v>3308</v>
      </c>
      <c r="M4138" t="str">
        <f>VLOOKUP(B4138,[1]Sheet1!$B:$S,18,FALSE)</f>
        <v>HFTD 2</v>
      </c>
    </row>
    <row r="4139" spans="1:13" x14ac:dyDescent="0.2">
      <c r="A4139" t="s">
        <v>30</v>
      </c>
      <c r="B4139" t="s">
        <v>14306</v>
      </c>
      <c r="C4139" t="s">
        <v>10360</v>
      </c>
      <c r="D4139" t="s">
        <v>14307</v>
      </c>
      <c r="E4139" t="s">
        <v>73</v>
      </c>
      <c r="F4139" t="s">
        <v>13606</v>
      </c>
      <c r="G4139" s="1">
        <v>44362</v>
      </c>
      <c r="H4139" s="19">
        <v>44362</v>
      </c>
      <c r="I4139" s="19">
        <v>44727</v>
      </c>
      <c r="J4139" s="19" t="s">
        <v>11</v>
      </c>
      <c r="K4139" t="s">
        <v>3320</v>
      </c>
      <c r="L4139" t="s">
        <v>3308</v>
      </c>
      <c r="M4139" t="str">
        <f>VLOOKUP(B4139,[1]Sheet1!$B:$S,18,FALSE)</f>
        <v>HFTD 2</v>
      </c>
    </row>
    <row r="4140" spans="1:13" x14ac:dyDescent="0.2">
      <c r="A4140" t="s">
        <v>30</v>
      </c>
      <c r="B4140" t="s">
        <v>14308</v>
      </c>
      <c r="C4140" t="s">
        <v>2446</v>
      </c>
      <c r="D4140" t="s">
        <v>14309</v>
      </c>
      <c r="E4140" t="s">
        <v>97</v>
      </c>
      <c r="F4140" t="s">
        <v>4163</v>
      </c>
      <c r="G4140" s="1">
        <v>44362</v>
      </c>
      <c r="H4140" s="19">
        <v>44362</v>
      </c>
      <c r="I4140" s="19">
        <v>44727</v>
      </c>
      <c r="J4140" s="19" t="s">
        <v>11</v>
      </c>
      <c r="K4140" t="s">
        <v>3320</v>
      </c>
      <c r="L4140" t="s">
        <v>3308</v>
      </c>
      <c r="M4140" t="str">
        <f>VLOOKUP(B4140,[1]Sheet1!$B:$S,18,FALSE)</f>
        <v>HFTD 2</v>
      </c>
    </row>
    <row r="4141" spans="1:13" x14ac:dyDescent="0.2">
      <c r="A4141" t="s">
        <v>30</v>
      </c>
      <c r="B4141" t="s">
        <v>14310</v>
      </c>
      <c r="C4141" t="s">
        <v>14311</v>
      </c>
      <c r="D4141" t="s">
        <v>14312</v>
      </c>
      <c r="E4141" t="s">
        <v>189</v>
      </c>
      <c r="F4141" t="s">
        <v>6949</v>
      </c>
      <c r="G4141" s="1">
        <v>44357</v>
      </c>
      <c r="H4141" s="19">
        <v>44647</v>
      </c>
      <c r="I4141" s="19">
        <v>44722</v>
      </c>
      <c r="J4141" s="24" t="s">
        <v>5</v>
      </c>
      <c r="K4141" t="s">
        <v>36</v>
      </c>
      <c r="L4141" t="s">
        <v>3308</v>
      </c>
      <c r="M4141" t="str">
        <f>VLOOKUP(B4141,[1]Sheet1!$B:$S,18,FALSE)</f>
        <v>HFTD 2</v>
      </c>
    </row>
    <row r="4142" spans="1:13" x14ac:dyDescent="0.2">
      <c r="A4142" t="s">
        <v>30</v>
      </c>
      <c r="B4142" t="s">
        <v>14313</v>
      </c>
      <c r="C4142" t="s">
        <v>9725</v>
      </c>
      <c r="D4142" t="s">
        <v>14314</v>
      </c>
      <c r="E4142" t="s">
        <v>3312</v>
      </c>
      <c r="F4142" t="s">
        <v>12884</v>
      </c>
      <c r="G4142" s="1">
        <v>44356</v>
      </c>
      <c r="H4142" s="19">
        <v>44594</v>
      </c>
      <c r="I4142" s="19">
        <v>44721</v>
      </c>
      <c r="J4142" s="24" t="s">
        <v>5</v>
      </c>
      <c r="K4142" t="s">
        <v>36</v>
      </c>
      <c r="L4142" t="s">
        <v>3308</v>
      </c>
      <c r="M4142" t="str">
        <f>VLOOKUP(B4142,[1]Sheet1!$B:$S,18,FALSE)</f>
        <v>HFTD 2</v>
      </c>
    </row>
    <row r="4143" spans="1:13" x14ac:dyDescent="0.2">
      <c r="A4143" t="s">
        <v>30</v>
      </c>
      <c r="B4143" t="s">
        <v>14315</v>
      </c>
      <c r="C4143" t="s">
        <v>8649</v>
      </c>
      <c r="D4143" t="s">
        <v>14316</v>
      </c>
      <c r="E4143" t="s">
        <v>3312</v>
      </c>
      <c r="F4143" t="s">
        <v>12931</v>
      </c>
      <c r="G4143" s="1">
        <v>44362</v>
      </c>
      <c r="H4143" s="19">
        <v>44596</v>
      </c>
      <c r="I4143" s="19">
        <v>44727</v>
      </c>
      <c r="J4143" s="24" t="s">
        <v>5</v>
      </c>
      <c r="K4143" t="s">
        <v>36</v>
      </c>
      <c r="L4143" t="s">
        <v>3308</v>
      </c>
      <c r="M4143" t="str">
        <f>VLOOKUP(B4143,[1]Sheet1!$B:$S,18,FALSE)</f>
        <v>HFTD 2</v>
      </c>
    </row>
    <row r="4144" spans="1:13" x14ac:dyDescent="0.2">
      <c r="A4144" t="s">
        <v>30</v>
      </c>
      <c r="B4144" t="s">
        <v>14317</v>
      </c>
      <c r="C4144" t="s">
        <v>8050</v>
      </c>
      <c r="D4144" t="s">
        <v>14318</v>
      </c>
      <c r="E4144" t="s">
        <v>73</v>
      </c>
      <c r="F4144" t="s">
        <v>13606</v>
      </c>
      <c r="G4144" s="1">
        <v>44362</v>
      </c>
      <c r="H4144" s="19">
        <v>44362</v>
      </c>
      <c r="I4144" s="19">
        <v>44727</v>
      </c>
      <c r="J4144" s="19" t="s">
        <v>11</v>
      </c>
      <c r="K4144" t="s">
        <v>3320</v>
      </c>
      <c r="L4144" t="s">
        <v>3308</v>
      </c>
      <c r="M4144" t="str">
        <f>VLOOKUP(B4144,[1]Sheet1!$B:$S,18,FALSE)</f>
        <v>HFTD 2</v>
      </c>
    </row>
    <row r="4145" spans="1:13" x14ac:dyDescent="0.2">
      <c r="A4145" t="s">
        <v>30</v>
      </c>
      <c r="B4145" t="s">
        <v>14319</v>
      </c>
      <c r="C4145" t="s">
        <v>14320</v>
      </c>
      <c r="D4145" t="s">
        <v>14321</v>
      </c>
      <c r="E4145" t="s">
        <v>97</v>
      </c>
      <c r="F4145" t="s">
        <v>3452</v>
      </c>
      <c r="G4145" s="1">
        <v>44358</v>
      </c>
      <c r="H4145" s="19">
        <v>44358</v>
      </c>
      <c r="I4145" s="19">
        <v>44723</v>
      </c>
      <c r="J4145" s="19" t="s">
        <v>11</v>
      </c>
      <c r="K4145" t="s">
        <v>3320</v>
      </c>
      <c r="L4145" t="s">
        <v>3308</v>
      </c>
      <c r="M4145" t="str">
        <f>VLOOKUP(B4145,[1]Sheet1!$B:$S,18,FALSE)</f>
        <v>HFTD 2</v>
      </c>
    </row>
    <row r="4146" spans="1:13" x14ac:dyDescent="0.2">
      <c r="A4146" t="s">
        <v>30</v>
      </c>
      <c r="B4146" t="s">
        <v>14322</v>
      </c>
      <c r="C4146" t="s">
        <v>14323</v>
      </c>
      <c r="D4146" t="s">
        <v>14324</v>
      </c>
      <c r="E4146" t="s">
        <v>73</v>
      </c>
      <c r="F4146" t="s">
        <v>13761</v>
      </c>
      <c r="G4146" s="1">
        <v>44362</v>
      </c>
      <c r="H4146" s="19">
        <v>44362</v>
      </c>
      <c r="I4146" s="19">
        <v>44727</v>
      </c>
      <c r="J4146" s="19" t="s">
        <v>11</v>
      </c>
      <c r="K4146" t="s">
        <v>3320</v>
      </c>
      <c r="L4146" t="s">
        <v>3308</v>
      </c>
      <c r="M4146" t="str">
        <f>VLOOKUP(B4146,[1]Sheet1!$B:$S,18,FALSE)</f>
        <v>HFTD 2</v>
      </c>
    </row>
    <row r="4147" spans="1:13" x14ac:dyDescent="0.2">
      <c r="A4147" t="s">
        <v>30</v>
      </c>
      <c r="B4147" t="s">
        <v>14325</v>
      </c>
      <c r="C4147" t="s">
        <v>14320</v>
      </c>
      <c r="D4147" t="s">
        <v>14326</v>
      </c>
      <c r="E4147" t="s">
        <v>97</v>
      </c>
      <c r="F4147" t="s">
        <v>3452</v>
      </c>
      <c r="G4147" s="1">
        <v>44358</v>
      </c>
      <c r="H4147" s="19">
        <v>44588</v>
      </c>
      <c r="I4147" s="19">
        <v>44723</v>
      </c>
      <c r="J4147" s="24" t="s">
        <v>5</v>
      </c>
      <c r="K4147" t="s">
        <v>36</v>
      </c>
      <c r="L4147" t="s">
        <v>3308</v>
      </c>
      <c r="M4147" t="str">
        <f>VLOOKUP(B4147,[1]Sheet1!$B:$S,18,FALSE)</f>
        <v>HFTD 2</v>
      </c>
    </row>
    <row r="4148" spans="1:13" x14ac:dyDescent="0.2">
      <c r="A4148" t="s">
        <v>30</v>
      </c>
      <c r="B4148" t="s">
        <v>14327</v>
      </c>
      <c r="C4148" t="s">
        <v>6642</v>
      </c>
      <c r="D4148" t="s">
        <v>14328</v>
      </c>
      <c r="E4148" t="s">
        <v>97</v>
      </c>
      <c r="F4148" t="s">
        <v>5434</v>
      </c>
      <c r="G4148" s="1">
        <v>44357</v>
      </c>
      <c r="H4148" s="19">
        <v>44357</v>
      </c>
      <c r="I4148" s="19">
        <v>44722</v>
      </c>
      <c r="J4148" s="19" t="s">
        <v>11</v>
      </c>
      <c r="K4148" t="s">
        <v>3320</v>
      </c>
      <c r="L4148" t="s">
        <v>3308</v>
      </c>
      <c r="M4148" t="str">
        <f>VLOOKUP(B4148,[1]Sheet1!$B:$S,18,FALSE)</f>
        <v>HFTD 2</v>
      </c>
    </row>
    <row r="4149" spans="1:13" x14ac:dyDescent="0.2">
      <c r="A4149" t="s">
        <v>30</v>
      </c>
      <c r="B4149" t="s">
        <v>14329</v>
      </c>
      <c r="C4149" t="s">
        <v>14320</v>
      </c>
      <c r="D4149" t="s">
        <v>14330</v>
      </c>
      <c r="E4149" t="s">
        <v>97</v>
      </c>
      <c r="F4149" t="s">
        <v>3452</v>
      </c>
      <c r="G4149" s="1">
        <v>44358</v>
      </c>
      <c r="H4149" s="19">
        <v>44588</v>
      </c>
      <c r="I4149" s="19">
        <v>44723</v>
      </c>
      <c r="J4149" s="24" t="s">
        <v>5</v>
      </c>
      <c r="K4149" t="s">
        <v>36</v>
      </c>
      <c r="L4149" t="s">
        <v>3308</v>
      </c>
      <c r="M4149" t="str">
        <f>VLOOKUP(B4149,[1]Sheet1!$B:$S,18,FALSE)</f>
        <v>HFTD 2</v>
      </c>
    </row>
    <row r="4150" spans="1:13" x14ac:dyDescent="0.2">
      <c r="A4150" t="s">
        <v>30</v>
      </c>
      <c r="B4150" t="s">
        <v>14331</v>
      </c>
      <c r="C4150" t="s">
        <v>14332</v>
      </c>
      <c r="D4150" t="s">
        <v>14333</v>
      </c>
      <c r="E4150" t="s">
        <v>97</v>
      </c>
      <c r="F4150" t="s">
        <v>5118</v>
      </c>
      <c r="G4150" s="1">
        <v>44358</v>
      </c>
      <c r="H4150" s="19">
        <v>44770</v>
      </c>
      <c r="I4150" s="19">
        <v>44723</v>
      </c>
      <c r="J4150" s="24" t="s">
        <v>11</v>
      </c>
      <c r="K4150" t="s">
        <v>36</v>
      </c>
      <c r="L4150" t="s">
        <v>3308</v>
      </c>
      <c r="M4150" t="str">
        <f>VLOOKUP(B4150,[1]Sheet1!$B:$S,18,FALSE)</f>
        <v>HFTD 2</v>
      </c>
    </row>
    <row r="4151" spans="1:13" x14ac:dyDescent="0.2">
      <c r="A4151" t="s">
        <v>30</v>
      </c>
      <c r="B4151" t="s">
        <v>14334</v>
      </c>
      <c r="C4151" t="s">
        <v>1728</v>
      </c>
      <c r="D4151" t="s">
        <v>14335</v>
      </c>
      <c r="E4151" t="s">
        <v>80</v>
      </c>
      <c r="F4151" t="s">
        <v>3555</v>
      </c>
      <c r="G4151" s="1">
        <v>44357</v>
      </c>
      <c r="H4151" s="19">
        <v>44734</v>
      </c>
      <c r="I4151" s="19">
        <v>44722</v>
      </c>
      <c r="J4151" s="24" t="s">
        <v>11</v>
      </c>
      <c r="K4151" t="s">
        <v>36</v>
      </c>
      <c r="L4151" t="s">
        <v>3308</v>
      </c>
      <c r="M4151" t="str">
        <f>VLOOKUP(B4151,[1]Sheet1!$B:$S,18,FALSE)</f>
        <v>HFTD 2</v>
      </c>
    </row>
    <row r="4152" spans="1:13" x14ac:dyDescent="0.2">
      <c r="A4152" t="s">
        <v>30</v>
      </c>
      <c r="B4152" t="s">
        <v>14336</v>
      </c>
      <c r="C4152" t="s">
        <v>4626</v>
      </c>
      <c r="D4152" t="s">
        <v>14337</v>
      </c>
      <c r="E4152" t="s">
        <v>73</v>
      </c>
      <c r="F4152" t="s">
        <v>13606</v>
      </c>
      <c r="G4152" s="1">
        <v>44362</v>
      </c>
      <c r="H4152" s="19">
        <v>44362</v>
      </c>
      <c r="I4152" s="19">
        <v>44727</v>
      </c>
      <c r="J4152" s="19" t="s">
        <v>11</v>
      </c>
      <c r="K4152" t="s">
        <v>3320</v>
      </c>
      <c r="L4152" t="s">
        <v>3308</v>
      </c>
      <c r="M4152" t="str">
        <f>VLOOKUP(B4152,[1]Sheet1!$B:$S,18,FALSE)</f>
        <v>HFTD 2</v>
      </c>
    </row>
    <row r="4153" spans="1:13" x14ac:dyDescent="0.2">
      <c r="A4153" t="s">
        <v>30</v>
      </c>
      <c r="B4153" t="s">
        <v>14338</v>
      </c>
      <c r="C4153" t="s">
        <v>14339</v>
      </c>
      <c r="D4153" t="s">
        <v>14340</v>
      </c>
      <c r="E4153" t="s">
        <v>97</v>
      </c>
      <c r="F4153" t="s">
        <v>3566</v>
      </c>
      <c r="G4153" s="1">
        <v>44358</v>
      </c>
      <c r="H4153" s="19">
        <v>44586</v>
      </c>
      <c r="I4153" s="19">
        <v>44723</v>
      </c>
      <c r="J4153" s="24" t="s">
        <v>5</v>
      </c>
      <c r="K4153" t="s">
        <v>36</v>
      </c>
      <c r="L4153" t="s">
        <v>3308</v>
      </c>
      <c r="M4153" t="str">
        <f>VLOOKUP(B4153,[1]Sheet1!$B:$S,18,FALSE)</f>
        <v>HFTD 2</v>
      </c>
    </row>
    <row r="4154" spans="1:13" x14ac:dyDescent="0.2">
      <c r="A4154" t="s">
        <v>30</v>
      </c>
      <c r="B4154" t="s">
        <v>14341</v>
      </c>
      <c r="C4154" t="s">
        <v>14342</v>
      </c>
      <c r="D4154" t="s">
        <v>14343</v>
      </c>
      <c r="E4154" t="s">
        <v>97</v>
      </c>
      <c r="F4154" t="s">
        <v>5118</v>
      </c>
      <c r="G4154" s="1">
        <v>44358</v>
      </c>
      <c r="H4154" s="19">
        <v>44766</v>
      </c>
      <c r="I4154" s="19">
        <v>44723</v>
      </c>
      <c r="J4154" s="24" t="s">
        <v>11</v>
      </c>
      <c r="K4154" t="s">
        <v>36</v>
      </c>
      <c r="L4154" t="s">
        <v>3308</v>
      </c>
      <c r="M4154" t="str">
        <f>VLOOKUP(B4154,[1]Sheet1!$B:$S,18,FALSE)</f>
        <v>HFTD 2</v>
      </c>
    </row>
    <row r="4155" spans="1:13" x14ac:dyDescent="0.2">
      <c r="A4155" t="s">
        <v>30</v>
      </c>
      <c r="B4155" t="s">
        <v>14344</v>
      </c>
      <c r="C4155" t="s">
        <v>147</v>
      </c>
      <c r="D4155" t="s">
        <v>14345</v>
      </c>
      <c r="E4155" t="s">
        <v>73</v>
      </c>
      <c r="F4155" t="s">
        <v>13761</v>
      </c>
      <c r="G4155" s="1">
        <v>44362</v>
      </c>
      <c r="H4155" s="19">
        <v>44362</v>
      </c>
      <c r="I4155" s="19">
        <v>44727</v>
      </c>
      <c r="J4155" s="19" t="s">
        <v>11</v>
      </c>
      <c r="K4155" t="s">
        <v>3320</v>
      </c>
      <c r="L4155" t="s">
        <v>3308</v>
      </c>
      <c r="M4155" t="str">
        <f>VLOOKUP(B4155,[1]Sheet1!$B:$S,18,FALSE)</f>
        <v>HFTD 2</v>
      </c>
    </row>
    <row r="4156" spans="1:13" x14ac:dyDescent="0.2">
      <c r="A4156" t="s">
        <v>30</v>
      </c>
      <c r="B4156" t="s">
        <v>14346</v>
      </c>
      <c r="C4156" t="s">
        <v>550</v>
      </c>
      <c r="D4156" t="s">
        <v>14347</v>
      </c>
      <c r="E4156" t="s">
        <v>56</v>
      </c>
      <c r="F4156" t="s">
        <v>3385</v>
      </c>
      <c r="G4156" s="1">
        <v>44357</v>
      </c>
      <c r="H4156" s="19">
        <v>44696</v>
      </c>
      <c r="I4156" s="19">
        <v>44722</v>
      </c>
      <c r="J4156" s="24" t="s">
        <v>5</v>
      </c>
      <c r="K4156" t="s">
        <v>36</v>
      </c>
      <c r="L4156" t="s">
        <v>3308</v>
      </c>
      <c r="M4156" t="str">
        <f>VLOOKUP(B4156,[1]Sheet1!$B:$S,18,FALSE)</f>
        <v>HFTD 2</v>
      </c>
    </row>
    <row r="4157" spans="1:13" x14ac:dyDescent="0.2">
      <c r="A4157" t="s">
        <v>30</v>
      </c>
      <c r="B4157" t="s">
        <v>14348</v>
      </c>
      <c r="C4157" t="s">
        <v>2994</v>
      </c>
      <c r="D4157" t="s">
        <v>14349</v>
      </c>
      <c r="E4157" t="s">
        <v>97</v>
      </c>
      <c r="F4157" t="s">
        <v>14350</v>
      </c>
      <c r="G4157" s="1">
        <v>44362</v>
      </c>
      <c r="H4157" s="19">
        <v>44362</v>
      </c>
      <c r="I4157" s="19">
        <v>44727</v>
      </c>
      <c r="J4157" s="19" t="s">
        <v>11</v>
      </c>
      <c r="K4157" t="s">
        <v>3320</v>
      </c>
      <c r="L4157" t="s">
        <v>3308</v>
      </c>
      <c r="M4157" t="str">
        <f>VLOOKUP(B4157,[1]Sheet1!$B:$S,18,FALSE)</f>
        <v>HFTD 2</v>
      </c>
    </row>
    <row r="4158" spans="1:13" x14ac:dyDescent="0.2">
      <c r="A4158" t="s">
        <v>30</v>
      </c>
      <c r="B4158" t="s">
        <v>14351</v>
      </c>
      <c r="C4158" t="s">
        <v>14352</v>
      </c>
      <c r="D4158" t="s">
        <v>14353</v>
      </c>
      <c r="E4158" t="s">
        <v>189</v>
      </c>
      <c r="F4158" t="s">
        <v>6949</v>
      </c>
      <c r="G4158" s="1">
        <v>44357</v>
      </c>
      <c r="H4158" s="19">
        <v>44357</v>
      </c>
      <c r="I4158" s="19">
        <v>44722</v>
      </c>
      <c r="J4158" s="19" t="s">
        <v>11</v>
      </c>
      <c r="K4158" t="s">
        <v>3320</v>
      </c>
      <c r="L4158" t="s">
        <v>3308</v>
      </c>
      <c r="M4158" t="str">
        <f>VLOOKUP(B4158,[1]Sheet1!$B:$S,18,FALSE)</f>
        <v>HFTD 2</v>
      </c>
    </row>
    <row r="4159" spans="1:13" x14ac:dyDescent="0.2">
      <c r="A4159" t="s">
        <v>30</v>
      </c>
      <c r="B4159" t="s">
        <v>14354</v>
      </c>
      <c r="C4159" t="s">
        <v>7018</v>
      </c>
      <c r="D4159" t="s">
        <v>14355</v>
      </c>
      <c r="E4159" t="s">
        <v>97</v>
      </c>
      <c r="F4159" t="s">
        <v>3604</v>
      </c>
      <c r="G4159" s="1">
        <v>44358</v>
      </c>
      <c r="H4159" s="19">
        <v>44764</v>
      </c>
      <c r="I4159" s="19">
        <v>44723</v>
      </c>
      <c r="J4159" s="24" t="s">
        <v>11</v>
      </c>
      <c r="K4159" t="s">
        <v>36</v>
      </c>
      <c r="L4159" t="s">
        <v>3308</v>
      </c>
      <c r="M4159" t="str">
        <f>VLOOKUP(B4159,[1]Sheet1!$B:$S,18,FALSE)</f>
        <v>HFTD 2</v>
      </c>
    </row>
    <row r="4160" spans="1:13" x14ac:dyDescent="0.2">
      <c r="A4160" t="s">
        <v>30</v>
      </c>
      <c r="B4160" t="s">
        <v>14356</v>
      </c>
      <c r="C4160" t="s">
        <v>903</v>
      </c>
      <c r="D4160" t="s">
        <v>14357</v>
      </c>
      <c r="E4160" t="s">
        <v>198</v>
      </c>
      <c r="F4160" t="s">
        <v>8465</v>
      </c>
      <c r="G4160" s="1">
        <v>44351</v>
      </c>
      <c r="H4160" s="19">
        <v>44706</v>
      </c>
      <c r="I4160" s="19">
        <v>44716</v>
      </c>
      <c r="J4160" s="24" t="s">
        <v>5</v>
      </c>
      <c r="K4160" t="s">
        <v>36</v>
      </c>
      <c r="L4160" t="s">
        <v>3308</v>
      </c>
      <c r="M4160" t="str">
        <f>VLOOKUP(B4160,[1]Sheet1!$B:$S,18,FALSE)</f>
        <v>HFTD 2</v>
      </c>
    </row>
    <row r="4161" spans="1:13" x14ac:dyDescent="0.2">
      <c r="A4161" t="s">
        <v>30</v>
      </c>
      <c r="B4161" t="s">
        <v>14358</v>
      </c>
      <c r="C4161" t="s">
        <v>14359</v>
      </c>
      <c r="D4161" t="s">
        <v>14360</v>
      </c>
      <c r="E4161" t="s">
        <v>97</v>
      </c>
      <c r="F4161" t="s">
        <v>4104</v>
      </c>
      <c r="G4161" s="1">
        <v>44357</v>
      </c>
      <c r="H4161" s="19">
        <v>44608</v>
      </c>
      <c r="I4161" s="19">
        <v>44722</v>
      </c>
      <c r="J4161" s="24" t="s">
        <v>5</v>
      </c>
      <c r="K4161" t="s">
        <v>36</v>
      </c>
      <c r="L4161" t="s">
        <v>3308</v>
      </c>
      <c r="M4161" t="str">
        <f>VLOOKUP(B4161,[1]Sheet1!$B:$S,18,FALSE)</f>
        <v>HFTD 2</v>
      </c>
    </row>
    <row r="4162" spans="1:13" x14ac:dyDescent="0.2">
      <c r="A4162" t="s">
        <v>30</v>
      </c>
      <c r="B4162" t="s">
        <v>14361</v>
      </c>
      <c r="C4162" t="s">
        <v>14359</v>
      </c>
      <c r="D4162" t="s">
        <v>14362</v>
      </c>
      <c r="E4162" t="s">
        <v>97</v>
      </c>
      <c r="F4162" t="s">
        <v>4104</v>
      </c>
      <c r="G4162" s="1">
        <v>44357</v>
      </c>
      <c r="H4162" s="19">
        <v>44608</v>
      </c>
      <c r="I4162" s="19">
        <v>44722</v>
      </c>
      <c r="J4162" s="24" t="s">
        <v>5</v>
      </c>
      <c r="K4162" t="s">
        <v>36</v>
      </c>
      <c r="L4162" t="s">
        <v>3308</v>
      </c>
      <c r="M4162" t="str">
        <f>VLOOKUP(B4162,[1]Sheet1!$B:$S,18,FALSE)</f>
        <v>HFTD 2</v>
      </c>
    </row>
    <row r="4163" spans="1:13" x14ac:dyDescent="0.2">
      <c r="A4163" t="s">
        <v>30</v>
      </c>
      <c r="B4163" t="s">
        <v>14363</v>
      </c>
      <c r="C4163" t="s">
        <v>965</v>
      </c>
      <c r="D4163" t="s">
        <v>14364</v>
      </c>
      <c r="E4163" t="s">
        <v>97</v>
      </c>
      <c r="F4163" t="s">
        <v>3604</v>
      </c>
      <c r="G4163" s="1">
        <v>44358</v>
      </c>
      <c r="H4163" s="19">
        <v>44602</v>
      </c>
      <c r="I4163" s="19">
        <v>44723</v>
      </c>
      <c r="J4163" s="24" t="s">
        <v>5</v>
      </c>
      <c r="K4163" t="s">
        <v>36</v>
      </c>
      <c r="L4163" t="s">
        <v>3308</v>
      </c>
      <c r="M4163" t="str">
        <f>VLOOKUP(B4163,[1]Sheet1!$B:$S,18,FALSE)</f>
        <v>HFTD 2</v>
      </c>
    </row>
    <row r="4164" spans="1:13" x14ac:dyDescent="0.2">
      <c r="A4164" t="s">
        <v>30</v>
      </c>
      <c r="B4164" t="s">
        <v>14365</v>
      </c>
      <c r="C4164" t="s">
        <v>823</v>
      </c>
      <c r="D4164" t="s">
        <v>14366</v>
      </c>
      <c r="E4164" t="s">
        <v>97</v>
      </c>
      <c r="F4164" t="s">
        <v>3604</v>
      </c>
      <c r="G4164" s="1">
        <v>44358</v>
      </c>
      <c r="H4164" s="19">
        <v>44750</v>
      </c>
      <c r="I4164" s="19">
        <v>44723</v>
      </c>
      <c r="J4164" s="24" t="s">
        <v>11</v>
      </c>
      <c r="K4164" t="s">
        <v>36</v>
      </c>
      <c r="L4164" t="s">
        <v>3308</v>
      </c>
      <c r="M4164" t="str">
        <f>VLOOKUP(B4164,[1]Sheet1!$B:$S,18,FALSE)</f>
        <v>HFTD 2</v>
      </c>
    </row>
    <row r="4165" spans="1:13" x14ac:dyDescent="0.2">
      <c r="A4165" t="s">
        <v>30</v>
      </c>
      <c r="B4165" t="s">
        <v>14367</v>
      </c>
      <c r="C4165" t="s">
        <v>14368</v>
      </c>
      <c r="D4165" t="s">
        <v>14369</v>
      </c>
      <c r="E4165" t="s">
        <v>97</v>
      </c>
      <c r="F4165" t="s">
        <v>13505</v>
      </c>
      <c r="G4165" s="1">
        <v>44358</v>
      </c>
      <c r="H4165" s="19">
        <v>44358</v>
      </c>
      <c r="I4165" s="19">
        <v>44723</v>
      </c>
      <c r="J4165" s="19" t="s">
        <v>11</v>
      </c>
      <c r="K4165" t="s">
        <v>3320</v>
      </c>
      <c r="L4165" t="s">
        <v>3308</v>
      </c>
      <c r="M4165" t="str">
        <f>VLOOKUP(B4165,[1]Sheet1!$B:$S,18,FALSE)</f>
        <v>HFTD 2</v>
      </c>
    </row>
    <row r="4166" spans="1:13" x14ac:dyDescent="0.2">
      <c r="A4166" t="s">
        <v>30</v>
      </c>
      <c r="B4166" t="s">
        <v>14370</v>
      </c>
      <c r="C4166" t="s">
        <v>14371</v>
      </c>
      <c r="D4166" t="s">
        <v>14372</v>
      </c>
      <c r="E4166" t="s">
        <v>56</v>
      </c>
      <c r="F4166" t="s">
        <v>3591</v>
      </c>
      <c r="G4166" s="1">
        <v>44357</v>
      </c>
      <c r="H4166" s="19">
        <v>44357</v>
      </c>
      <c r="I4166" s="19">
        <v>44722</v>
      </c>
      <c r="J4166" s="19" t="s">
        <v>11</v>
      </c>
      <c r="K4166" t="s">
        <v>3320</v>
      </c>
      <c r="L4166" t="s">
        <v>3308</v>
      </c>
      <c r="M4166" t="str">
        <f>VLOOKUP(B4166,[1]Sheet1!$B:$S,18,FALSE)</f>
        <v>HFTD 2</v>
      </c>
    </row>
    <row r="4167" spans="1:13" x14ac:dyDescent="0.2">
      <c r="A4167" t="s">
        <v>30</v>
      </c>
      <c r="B4167" t="s">
        <v>14373</v>
      </c>
      <c r="C4167" t="s">
        <v>14374</v>
      </c>
      <c r="D4167" t="s">
        <v>14375</v>
      </c>
      <c r="E4167" t="s">
        <v>97</v>
      </c>
      <c r="F4167" t="s">
        <v>14376</v>
      </c>
      <c r="G4167" s="1">
        <v>44358</v>
      </c>
      <c r="H4167" s="19">
        <v>44780</v>
      </c>
      <c r="I4167" s="19">
        <v>44723</v>
      </c>
      <c r="J4167" s="24" t="s">
        <v>11</v>
      </c>
      <c r="K4167" t="s">
        <v>36</v>
      </c>
      <c r="L4167" t="s">
        <v>3308</v>
      </c>
      <c r="M4167" t="str">
        <f>VLOOKUP(B4167,[1]Sheet1!$B:$S,18,FALSE)</f>
        <v>HFTD 2</v>
      </c>
    </row>
    <row r="4168" spans="1:13" x14ac:dyDescent="0.2">
      <c r="A4168" t="s">
        <v>30</v>
      </c>
      <c r="B4168" t="s">
        <v>14377</v>
      </c>
      <c r="C4168" t="s">
        <v>14378</v>
      </c>
      <c r="D4168" t="s">
        <v>14379</v>
      </c>
      <c r="E4168" t="s">
        <v>97</v>
      </c>
      <c r="F4168" t="s">
        <v>10629</v>
      </c>
      <c r="G4168" s="1">
        <v>44359</v>
      </c>
      <c r="H4168" s="19">
        <v>44650</v>
      </c>
      <c r="I4168" s="19">
        <v>44724</v>
      </c>
      <c r="J4168" s="24" t="s">
        <v>5</v>
      </c>
      <c r="K4168" t="s">
        <v>36</v>
      </c>
      <c r="L4168" t="s">
        <v>3308</v>
      </c>
      <c r="M4168" t="str">
        <f>VLOOKUP(B4168,[1]Sheet1!$B:$S,18,FALSE)</f>
        <v>HFTD 2</v>
      </c>
    </row>
    <row r="4169" spans="1:13" x14ac:dyDescent="0.2">
      <c r="A4169" t="s">
        <v>30</v>
      </c>
      <c r="B4169" t="s">
        <v>14380</v>
      </c>
      <c r="C4169" t="s">
        <v>14381</v>
      </c>
      <c r="D4169" t="s">
        <v>14382</v>
      </c>
      <c r="E4169" t="s">
        <v>198</v>
      </c>
      <c r="F4169" t="s">
        <v>14383</v>
      </c>
      <c r="G4169" s="1">
        <v>44358</v>
      </c>
      <c r="H4169" s="19">
        <v>44469</v>
      </c>
      <c r="I4169" s="19">
        <v>44723</v>
      </c>
      <c r="J4169" s="24" t="s">
        <v>5</v>
      </c>
      <c r="K4169" t="s">
        <v>36</v>
      </c>
      <c r="L4169" t="s">
        <v>3308</v>
      </c>
      <c r="M4169" t="str">
        <f>VLOOKUP(B4169,[1]Sheet1!$B:$S,18,FALSE)</f>
        <v>HFTD 2</v>
      </c>
    </row>
    <row r="4170" spans="1:13" x14ac:dyDescent="0.2">
      <c r="A4170" t="s">
        <v>30</v>
      </c>
      <c r="B4170" t="s">
        <v>14384</v>
      </c>
      <c r="C4170" t="s">
        <v>14381</v>
      </c>
      <c r="D4170" t="s">
        <v>14385</v>
      </c>
      <c r="E4170" t="s">
        <v>198</v>
      </c>
      <c r="F4170" t="s">
        <v>10757</v>
      </c>
      <c r="G4170" s="1">
        <v>44358</v>
      </c>
      <c r="H4170" s="19">
        <v>44358</v>
      </c>
      <c r="I4170" s="19">
        <v>44723</v>
      </c>
      <c r="J4170" s="19" t="s">
        <v>11</v>
      </c>
      <c r="K4170" t="s">
        <v>3320</v>
      </c>
      <c r="L4170" t="s">
        <v>3308</v>
      </c>
      <c r="M4170" t="str">
        <f>VLOOKUP(B4170,[1]Sheet1!$B:$S,18,FALSE)</f>
        <v>HFTD 2</v>
      </c>
    </row>
    <row r="4171" spans="1:13" x14ac:dyDescent="0.2">
      <c r="A4171" t="s">
        <v>30</v>
      </c>
      <c r="B4171" t="s">
        <v>14386</v>
      </c>
      <c r="C4171" t="s">
        <v>14387</v>
      </c>
      <c r="D4171" t="s">
        <v>14388</v>
      </c>
      <c r="E4171" t="s">
        <v>97</v>
      </c>
      <c r="F4171" t="s">
        <v>3595</v>
      </c>
      <c r="G4171" s="1">
        <v>44362</v>
      </c>
      <c r="H4171" s="19">
        <v>44362</v>
      </c>
      <c r="I4171" s="19">
        <v>44727</v>
      </c>
      <c r="J4171" s="19" t="s">
        <v>11</v>
      </c>
      <c r="K4171" t="s">
        <v>3320</v>
      </c>
      <c r="L4171" t="s">
        <v>3308</v>
      </c>
      <c r="M4171" t="str">
        <f>VLOOKUP(B4171,[1]Sheet1!$B:$S,18,FALSE)</f>
        <v>HFTD 2</v>
      </c>
    </row>
    <row r="4172" spans="1:13" x14ac:dyDescent="0.2">
      <c r="A4172" t="s">
        <v>30</v>
      </c>
      <c r="B4172" t="s">
        <v>14389</v>
      </c>
      <c r="C4172" t="s">
        <v>14390</v>
      </c>
      <c r="D4172" t="s">
        <v>14391</v>
      </c>
      <c r="E4172" t="s">
        <v>80</v>
      </c>
      <c r="F4172" t="s">
        <v>10157</v>
      </c>
      <c r="G4172" s="1">
        <v>44359</v>
      </c>
      <c r="H4172" s="19">
        <v>44602</v>
      </c>
      <c r="I4172" s="19">
        <v>44724</v>
      </c>
      <c r="J4172" s="24" t="s">
        <v>5</v>
      </c>
      <c r="K4172" t="s">
        <v>36</v>
      </c>
      <c r="L4172" t="s">
        <v>3308</v>
      </c>
      <c r="M4172" t="str">
        <f>VLOOKUP(B4172,[1]Sheet1!$B:$S,18,FALSE)</f>
        <v>HFTD 2</v>
      </c>
    </row>
    <row r="4173" spans="1:13" x14ac:dyDescent="0.2">
      <c r="A4173" t="s">
        <v>30</v>
      </c>
      <c r="B4173" t="s">
        <v>14392</v>
      </c>
      <c r="C4173" t="s">
        <v>14393</v>
      </c>
      <c r="D4173" t="s">
        <v>14394</v>
      </c>
      <c r="E4173" t="s">
        <v>56</v>
      </c>
      <c r="F4173" t="s">
        <v>3427</v>
      </c>
      <c r="G4173" s="1">
        <v>44357</v>
      </c>
      <c r="H4173" s="19">
        <v>44702</v>
      </c>
      <c r="I4173" s="19">
        <v>44722</v>
      </c>
      <c r="J4173" s="24" t="s">
        <v>5</v>
      </c>
      <c r="K4173" t="s">
        <v>36</v>
      </c>
      <c r="L4173" t="s">
        <v>3308</v>
      </c>
      <c r="M4173" t="str">
        <f>VLOOKUP(B4173,[1]Sheet1!$B:$S,18,FALSE)</f>
        <v>HFTD 2</v>
      </c>
    </row>
    <row r="4174" spans="1:13" x14ac:dyDescent="0.2">
      <c r="A4174" t="s">
        <v>30</v>
      </c>
      <c r="B4174" t="s">
        <v>14395</v>
      </c>
      <c r="C4174" t="s">
        <v>14396</v>
      </c>
      <c r="D4174" t="s">
        <v>14397</v>
      </c>
      <c r="E4174" t="s">
        <v>97</v>
      </c>
      <c r="F4174" t="s">
        <v>4104</v>
      </c>
      <c r="G4174" s="1">
        <v>44357</v>
      </c>
      <c r="H4174" s="19">
        <v>44621</v>
      </c>
      <c r="I4174" s="19">
        <v>44722</v>
      </c>
      <c r="J4174" s="24" t="s">
        <v>5</v>
      </c>
      <c r="K4174" t="s">
        <v>36</v>
      </c>
      <c r="L4174" t="s">
        <v>3308</v>
      </c>
      <c r="M4174" t="str">
        <f>VLOOKUP(B4174,[1]Sheet1!$B:$S,18,FALSE)</f>
        <v>HFTD 2</v>
      </c>
    </row>
    <row r="4175" spans="1:13" x14ac:dyDescent="0.2">
      <c r="A4175" t="s">
        <v>30</v>
      </c>
      <c r="B4175" t="s">
        <v>14398</v>
      </c>
      <c r="C4175" t="s">
        <v>14399</v>
      </c>
      <c r="D4175" t="s">
        <v>14400</v>
      </c>
      <c r="E4175" t="s">
        <v>97</v>
      </c>
      <c r="F4175" t="s">
        <v>3656</v>
      </c>
      <c r="G4175" s="1">
        <v>44356</v>
      </c>
      <c r="H4175" s="19">
        <v>44356</v>
      </c>
      <c r="I4175" s="19">
        <v>44721</v>
      </c>
      <c r="J4175" s="19" t="s">
        <v>11</v>
      </c>
      <c r="K4175" t="s">
        <v>3320</v>
      </c>
      <c r="L4175" t="s">
        <v>3308</v>
      </c>
      <c r="M4175" t="str">
        <f>VLOOKUP(B4175,[1]Sheet1!$B:$S,18,FALSE)</f>
        <v>HFTD 2</v>
      </c>
    </row>
    <row r="4176" spans="1:13" x14ac:dyDescent="0.2">
      <c r="A4176" t="s">
        <v>30</v>
      </c>
      <c r="B4176" t="s">
        <v>14401</v>
      </c>
      <c r="C4176" t="s">
        <v>14402</v>
      </c>
      <c r="D4176" t="s">
        <v>14403</v>
      </c>
      <c r="E4176" t="s">
        <v>73</v>
      </c>
      <c r="F4176" t="s">
        <v>4064</v>
      </c>
      <c r="G4176" s="1">
        <v>44359</v>
      </c>
      <c r="H4176" s="19">
        <v>44665</v>
      </c>
      <c r="I4176" s="19">
        <v>44724</v>
      </c>
      <c r="J4176" s="24" t="s">
        <v>5</v>
      </c>
      <c r="K4176" t="s">
        <v>36</v>
      </c>
      <c r="L4176" t="s">
        <v>3308</v>
      </c>
      <c r="M4176" t="str">
        <f>VLOOKUP(B4176,[1]Sheet1!$B:$S,18,FALSE)</f>
        <v>HFTD 2</v>
      </c>
    </row>
    <row r="4177" spans="1:13" x14ac:dyDescent="0.2">
      <c r="A4177" t="s">
        <v>30</v>
      </c>
      <c r="B4177" t="s">
        <v>14404</v>
      </c>
      <c r="C4177" t="s">
        <v>14405</v>
      </c>
      <c r="D4177" t="s">
        <v>14406</v>
      </c>
      <c r="E4177" t="s">
        <v>97</v>
      </c>
      <c r="F4177" t="s">
        <v>4104</v>
      </c>
      <c r="G4177" s="1">
        <v>44358</v>
      </c>
      <c r="H4177" s="19">
        <v>44705</v>
      </c>
      <c r="I4177" s="19">
        <v>44723</v>
      </c>
      <c r="J4177" s="24" t="s">
        <v>5</v>
      </c>
      <c r="K4177" t="s">
        <v>36</v>
      </c>
      <c r="L4177" t="s">
        <v>3308</v>
      </c>
      <c r="M4177" t="str">
        <f>VLOOKUP(B4177,[1]Sheet1!$B:$S,18,FALSE)</f>
        <v>HFTD 2</v>
      </c>
    </row>
    <row r="4178" spans="1:13" x14ac:dyDescent="0.2">
      <c r="A4178" t="s">
        <v>30</v>
      </c>
      <c r="B4178" t="s">
        <v>14407</v>
      </c>
      <c r="C4178" t="s">
        <v>4407</v>
      </c>
      <c r="D4178" t="s">
        <v>14408</v>
      </c>
      <c r="E4178" t="s">
        <v>3312</v>
      </c>
      <c r="F4178" t="s">
        <v>7756</v>
      </c>
      <c r="G4178" s="1">
        <v>44357</v>
      </c>
      <c r="H4178" s="19">
        <v>44694</v>
      </c>
      <c r="I4178" s="19">
        <v>44722</v>
      </c>
      <c r="J4178" s="24" t="s">
        <v>5</v>
      </c>
      <c r="K4178" t="s">
        <v>36</v>
      </c>
      <c r="L4178" t="s">
        <v>3308</v>
      </c>
      <c r="M4178" t="str">
        <f>VLOOKUP(B4178,[1]Sheet1!$B:$S,18,FALSE)</f>
        <v>HFTD 2</v>
      </c>
    </row>
    <row r="4179" spans="1:13" x14ac:dyDescent="0.2">
      <c r="A4179" t="s">
        <v>30</v>
      </c>
      <c r="B4179" t="s">
        <v>14409</v>
      </c>
      <c r="C4179" t="s">
        <v>14410</v>
      </c>
      <c r="D4179" t="s">
        <v>14411</v>
      </c>
      <c r="E4179" t="s">
        <v>73</v>
      </c>
      <c r="F4179" t="s">
        <v>4064</v>
      </c>
      <c r="G4179" s="1">
        <v>44359</v>
      </c>
      <c r="H4179" s="19">
        <v>44665</v>
      </c>
      <c r="I4179" s="19">
        <v>44724</v>
      </c>
      <c r="J4179" s="24" t="s">
        <v>5</v>
      </c>
      <c r="K4179" t="s">
        <v>36</v>
      </c>
      <c r="L4179" t="s">
        <v>3308</v>
      </c>
      <c r="M4179" t="str">
        <f>VLOOKUP(B4179,[1]Sheet1!$B:$S,18,FALSE)</f>
        <v>HFTD 2</v>
      </c>
    </row>
    <row r="4180" spans="1:13" x14ac:dyDescent="0.2">
      <c r="A4180" t="s">
        <v>30</v>
      </c>
      <c r="B4180" t="s">
        <v>14412</v>
      </c>
      <c r="C4180" t="s">
        <v>14413</v>
      </c>
      <c r="D4180" t="s">
        <v>14414</v>
      </c>
      <c r="E4180" t="s">
        <v>3312</v>
      </c>
      <c r="F4180" t="s">
        <v>7803</v>
      </c>
      <c r="G4180" s="1">
        <v>44357</v>
      </c>
      <c r="H4180" s="19">
        <v>44693</v>
      </c>
      <c r="I4180" s="19">
        <v>44722</v>
      </c>
      <c r="J4180" s="24" t="s">
        <v>5</v>
      </c>
      <c r="K4180" t="s">
        <v>36</v>
      </c>
      <c r="L4180" t="s">
        <v>3308</v>
      </c>
      <c r="M4180" t="str">
        <f>VLOOKUP(B4180,[1]Sheet1!$B:$S,18,FALSE)</f>
        <v>HFTD 2</v>
      </c>
    </row>
    <row r="4181" spans="1:13" x14ac:dyDescent="0.2">
      <c r="A4181" t="s">
        <v>30</v>
      </c>
      <c r="B4181" t="s">
        <v>14415</v>
      </c>
      <c r="C4181" t="s">
        <v>14416</v>
      </c>
      <c r="D4181" t="s">
        <v>14417</v>
      </c>
      <c r="E4181" t="s">
        <v>56</v>
      </c>
      <c r="F4181" t="s">
        <v>9362</v>
      </c>
      <c r="G4181" s="1">
        <v>44359</v>
      </c>
      <c r="H4181" s="19">
        <v>44359</v>
      </c>
      <c r="I4181" s="19">
        <v>44724</v>
      </c>
      <c r="J4181" s="19" t="s">
        <v>11</v>
      </c>
      <c r="K4181" t="s">
        <v>3320</v>
      </c>
      <c r="L4181" t="s">
        <v>3308</v>
      </c>
      <c r="M4181" t="str">
        <f>VLOOKUP(B4181,[1]Sheet1!$B:$S,18,FALSE)</f>
        <v>HFTD 2</v>
      </c>
    </row>
    <row r="4182" spans="1:13" x14ac:dyDescent="0.2">
      <c r="A4182" t="s">
        <v>30</v>
      </c>
      <c r="B4182" t="s">
        <v>14418</v>
      </c>
      <c r="C4182" t="s">
        <v>14419</v>
      </c>
      <c r="D4182" t="s">
        <v>14420</v>
      </c>
      <c r="E4182" t="s">
        <v>97</v>
      </c>
      <c r="F4182" t="s">
        <v>4104</v>
      </c>
      <c r="G4182" s="1">
        <v>44358</v>
      </c>
      <c r="H4182" s="19">
        <v>44592</v>
      </c>
      <c r="I4182" s="19">
        <v>44723</v>
      </c>
      <c r="J4182" s="24" t="s">
        <v>5</v>
      </c>
      <c r="K4182" t="s">
        <v>36</v>
      </c>
      <c r="L4182" t="s">
        <v>3308</v>
      </c>
      <c r="M4182" t="str">
        <f>VLOOKUP(B4182,[1]Sheet1!$B:$S,18,FALSE)</f>
        <v>HFTD 2</v>
      </c>
    </row>
    <row r="4183" spans="1:13" x14ac:dyDescent="0.2">
      <c r="A4183" t="s">
        <v>30</v>
      </c>
      <c r="B4183" t="s">
        <v>14421</v>
      </c>
      <c r="C4183" t="s">
        <v>2168</v>
      </c>
      <c r="D4183" t="s">
        <v>14422</v>
      </c>
      <c r="E4183" t="s">
        <v>97</v>
      </c>
      <c r="F4183" t="s">
        <v>3656</v>
      </c>
      <c r="G4183" s="1">
        <v>44356</v>
      </c>
      <c r="H4183" s="19">
        <v>44356</v>
      </c>
      <c r="I4183" s="19">
        <v>44721</v>
      </c>
      <c r="J4183" s="19" t="s">
        <v>11</v>
      </c>
      <c r="K4183" t="s">
        <v>3320</v>
      </c>
      <c r="L4183" t="s">
        <v>3308</v>
      </c>
      <c r="M4183" t="str">
        <f>VLOOKUP(B4183,[1]Sheet1!$B:$S,18,FALSE)</f>
        <v>HFTD 2</v>
      </c>
    </row>
    <row r="4184" spans="1:13" x14ac:dyDescent="0.2">
      <c r="A4184" t="s">
        <v>30</v>
      </c>
      <c r="B4184" t="s">
        <v>14423</v>
      </c>
      <c r="C4184" t="s">
        <v>10586</v>
      </c>
      <c r="D4184" t="s">
        <v>14424</v>
      </c>
      <c r="E4184" t="s">
        <v>97</v>
      </c>
      <c r="F4184" t="s">
        <v>3423</v>
      </c>
      <c r="G4184" s="1">
        <v>44356</v>
      </c>
      <c r="H4184" s="19">
        <v>44356</v>
      </c>
      <c r="I4184" s="19">
        <v>44721</v>
      </c>
      <c r="J4184" s="19" t="s">
        <v>11</v>
      </c>
      <c r="K4184" t="s">
        <v>3320</v>
      </c>
      <c r="L4184" t="s">
        <v>3308</v>
      </c>
      <c r="M4184" t="str">
        <f>VLOOKUP(B4184,[1]Sheet1!$B:$S,18,FALSE)</f>
        <v>HFTD 2</v>
      </c>
    </row>
    <row r="4185" spans="1:13" x14ac:dyDescent="0.2">
      <c r="A4185" t="s">
        <v>30</v>
      </c>
      <c r="B4185" t="s">
        <v>14425</v>
      </c>
      <c r="C4185" t="s">
        <v>14426</v>
      </c>
      <c r="D4185" t="s">
        <v>14427</v>
      </c>
      <c r="E4185" t="s">
        <v>56</v>
      </c>
      <c r="F4185" t="s">
        <v>13868</v>
      </c>
      <c r="G4185" s="1">
        <v>44359</v>
      </c>
      <c r="H4185" s="19">
        <v>44359</v>
      </c>
      <c r="I4185" s="19">
        <v>44724</v>
      </c>
      <c r="J4185" s="19" t="s">
        <v>11</v>
      </c>
      <c r="K4185" t="s">
        <v>3320</v>
      </c>
      <c r="L4185" t="s">
        <v>3308</v>
      </c>
      <c r="M4185" t="str">
        <f>VLOOKUP(B4185,[1]Sheet1!$B:$S,18,FALSE)</f>
        <v>HFTD 2</v>
      </c>
    </row>
    <row r="4186" spans="1:13" x14ac:dyDescent="0.2">
      <c r="A4186" t="s">
        <v>30</v>
      </c>
      <c r="B4186" t="s">
        <v>14428</v>
      </c>
      <c r="C4186" t="s">
        <v>14429</v>
      </c>
      <c r="D4186" t="s">
        <v>14430</v>
      </c>
      <c r="E4186" t="s">
        <v>56</v>
      </c>
      <c r="F4186" t="s">
        <v>3591</v>
      </c>
      <c r="G4186" s="1">
        <v>44357</v>
      </c>
      <c r="H4186" s="19">
        <v>44357</v>
      </c>
      <c r="I4186" s="19">
        <v>44722</v>
      </c>
      <c r="J4186" s="19" t="s">
        <v>11</v>
      </c>
      <c r="K4186" t="s">
        <v>3320</v>
      </c>
      <c r="L4186" t="s">
        <v>3308</v>
      </c>
      <c r="M4186" t="str">
        <f>VLOOKUP(B4186,[1]Sheet1!$B:$S,18,FALSE)</f>
        <v>HFTD 2</v>
      </c>
    </row>
    <row r="4187" spans="1:13" x14ac:dyDescent="0.2">
      <c r="A4187" t="s">
        <v>30</v>
      </c>
      <c r="B4187" t="s">
        <v>14431</v>
      </c>
      <c r="C4187" t="s">
        <v>14432</v>
      </c>
      <c r="D4187" t="s">
        <v>14433</v>
      </c>
      <c r="E4187" t="s">
        <v>97</v>
      </c>
      <c r="F4187" t="s">
        <v>4104</v>
      </c>
      <c r="G4187" s="1">
        <v>44358</v>
      </c>
      <c r="H4187" s="19">
        <v>44775</v>
      </c>
      <c r="I4187" s="19">
        <v>44723</v>
      </c>
      <c r="J4187" s="24" t="s">
        <v>11</v>
      </c>
      <c r="K4187" t="s">
        <v>36</v>
      </c>
      <c r="L4187" t="s">
        <v>3308</v>
      </c>
      <c r="M4187" t="str">
        <f>VLOOKUP(B4187,[1]Sheet1!$B:$S,18,FALSE)</f>
        <v>HFTD 2</v>
      </c>
    </row>
    <row r="4188" spans="1:13" x14ac:dyDescent="0.2">
      <c r="A4188" t="s">
        <v>30</v>
      </c>
      <c r="B4188" t="s">
        <v>14434</v>
      </c>
      <c r="C4188" t="s">
        <v>14435</v>
      </c>
      <c r="D4188" t="s">
        <v>14436</v>
      </c>
      <c r="E4188" t="s">
        <v>198</v>
      </c>
      <c r="F4188" t="s">
        <v>10754</v>
      </c>
      <c r="G4188" s="1">
        <v>44359</v>
      </c>
      <c r="H4188" s="19">
        <v>44469</v>
      </c>
      <c r="I4188" s="19">
        <v>44724</v>
      </c>
      <c r="J4188" s="24" t="s">
        <v>5</v>
      </c>
      <c r="K4188" t="s">
        <v>36</v>
      </c>
      <c r="L4188" t="s">
        <v>3308</v>
      </c>
      <c r="M4188" t="str">
        <f>VLOOKUP(B4188,[1]Sheet1!$B:$S,18,FALSE)</f>
        <v>HFTD 2</v>
      </c>
    </row>
    <row r="4189" spans="1:13" x14ac:dyDescent="0.2">
      <c r="A4189" t="s">
        <v>30</v>
      </c>
      <c r="B4189" t="s">
        <v>14437</v>
      </c>
      <c r="C4189" t="s">
        <v>14438</v>
      </c>
      <c r="D4189" t="s">
        <v>14439</v>
      </c>
      <c r="E4189" t="s">
        <v>56</v>
      </c>
      <c r="F4189" t="s">
        <v>9362</v>
      </c>
      <c r="G4189" s="1">
        <v>44359</v>
      </c>
      <c r="H4189" s="19">
        <v>44739</v>
      </c>
      <c r="I4189" s="19">
        <v>44724</v>
      </c>
      <c r="J4189" s="24" t="s">
        <v>11</v>
      </c>
      <c r="K4189" t="s">
        <v>36</v>
      </c>
      <c r="L4189" t="s">
        <v>3308</v>
      </c>
      <c r="M4189" t="str">
        <f>VLOOKUP(B4189,[1]Sheet1!$B:$S,18,FALSE)</f>
        <v>HFTD 2</v>
      </c>
    </row>
    <row r="4190" spans="1:13" x14ac:dyDescent="0.2">
      <c r="A4190" t="s">
        <v>30</v>
      </c>
      <c r="B4190" t="s">
        <v>14440</v>
      </c>
      <c r="C4190" t="s">
        <v>7060</v>
      </c>
      <c r="D4190" t="s">
        <v>14441</v>
      </c>
      <c r="E4190" t="s">
        <v>56</v>
      </c>
      <c r="F4190" t="s">
        <v>13868</v>
      </c>
      <c r="G4190" s="1">
        <v>44359</v>
      </c>
      <c r="H4190" s="19">
        <v>44359</v>
      </c>
      <c r="I4190" s="19">
        <v>44724</v>
      </c>
      <c r="J4190" s="19" t="s">
        <v>11</v>
      </c>
      <c r="K4190" t="s">
        <v>3320</v>
      </c>
      <c r="L4190" t="s">
        <v>3308</v>
      </c>
      <c r="M4190" t="str">
        <f>VLOOKUP(B4190,[1]Sheet1!$B:$S,18,FALSE)</f>
        <v>HFTD 2</v>
      </c>
    </row>
    <row r="4191" spans="1:13" x14ac:dyDescent="0.2">
      <c r="A4191" t="s">
        <v>30</v>
      </c>
      <c r="B4191" t="s">
        <v>14442</v>
      </c>
      <c r="C4191" t="s">
        <v>14443</v>
      </c>
      <c r="D4191" t="s">
        <v>14444</v>
      </c>
      <c r="E4191" t="s">
        <v>56</v>
      </c>
      <c r="F4191" t="s">
        <v>9362</v>
      </c>
      <c r="G4191" s="1">
        <v>44359</v>
      </c>
      <c r="H4191" s="19">
        <v>44359</v>
      </c>
      <c r="I4191" s="19">
        <v>44724</v>
      </c>
      <c r="J4191" s="19" t="s">
        <v>11</v>
      </c>
      <c r="K4191" t="s">
        <v>3320</v>
      </c>
      <c r="L4191" t="s">
        <v>3308</v>
      </c>
      <c r="M4191" t="str">
        <f>VLOOKUP(B4191,[1]Sheet1!$B:$S,18,FALSE)</f>
        <v>HFTD 2</v>
      </c>
    </row>
    <row r="4192" spans="1:13" x14ac:dyDescent="0.2">
      <c r="A4192" t="s">
        <v>30</v>
      </c>
      <c r="B4192" t="s">
        <v>14445</v>
      </c>
      <c r="C4192" t="s">
        <v>1577</v>
      </c>
      <c r="D4192" t="s">
        <v>14446</v>
      </c>
      <c r="E4192" t="s">
        <v>56</v>
      </c>
      <c r="F4192" t="s">
        <v>3427</v>
      </c>
      <c r="G4192" s="1">
        <v>44357</v>
      </c>
      <c r="H4192" s="19">
        <v>44696</v>
      </c>
      <c r="I4192" s="19">
        <v>44722</v>
      </c>
      <c r="J4192" s="24" t="s">
        <v>5</v>
      </c>
      <c r="K4192" t="s">
        <v>36</v>
      </c>
      <c r="L4192" t="s">
        <v>3308</v>
      </c>
      <c r="M4192" t="str">
        <f>VLOOKUP(B4192,[1]Sheet1!$B:$S,18,FALSE)</f>
        <v>HFTD 2</v>
      </c>
    </row>
    <row r="4193" spans="1:13" x14ac:dyDescent="0.2">
      <c r="A4193" t="s">
        <v>30</v>
      </c>
      <c r="B4193" t="s">
        <v>14447</v>
      </c>
      <c r="C4193" t="s">
        <v>1577</v>
      </c>
      <c r="D4193" t="s">
        <v>14448</v>
      </c>
      <c r="E4193" t="s">
        <v>56</v>
      </c>
      <c r="F4193" t="s">
        <v>3427</v>
      </c>
      <c r="G4193" s="1">
        <v>44357</v>
      </c>
      <c r="H4193" s="19">
        <v>44696</v>
      </c>
      <c r="I4193" s="19">
        <v>44722</v>
      </c>
      <c r="J4193" s="24" t="s">
        <v>5</v>
      </c>
      <c r="K4193" t="s">
        <v>36</v>
      </c>
      <c r="L4193" t="s">
        <v>3308</v>
      </c>
      <c r="M4193" t="str">
        <f>VLOOKUP(B4193,[1]Sheet1!$B:$S,18,FALSE)</f>
        <v>HFTD 2</v>
      </c>
    </row>
    <row r="4194" spans="1:13" x14ac:dyDescent="0.2">
      <c r="A4194" t="s">
        <v>30</v>
      </c>
      <c r="B4194" t="s">
        <v>14449</v>
      </c>
      <c r="C4194" t="s">
        <v>7716</v>
      </c>
      <c r="D4194" t="s">
        <v>14450</v>
      </c>
      <c r="E4194" t="s">
        <v>80</v>
      </c>
      <c r="F4194" t="s">
        <v>7766</v>
      </c>
      <c r="G4194" s="1">
        <v>44357</v>
      </c>
      <c r="H4194" s="19">
        <v>44628</v>
      </c>
      <c r="I4194" s="19">
        <v>44722</v>
      </c>
      <c r="J4194" s="24" t="s">
        <v>5</v>
      </c>
      <c r="K4194" t="s">
        <v>36</v>
      </c>
      <c r="L4194" t="s">
        <v>3308</v>
      </c>
      <c r="M4194" t="str">
        <f>VLOOKUP(B4194,[1]Sheet1!$B:$S,18,FALSE)</f>
        <v>HFTD 2</v>
      </c>
    </row>
    <row r="4195" spans="1:13" x14ac:dyDescent="0.2">
      <c r="A4195" t="s">
        <v>30</v>
      </c>
      <c r="B4195" t="s">
        <v>14451</v>
      </c>
      <c r="C4195" t="s">
        <v>7716</v>
      </c>
      <c r="D4195" t="s">
        <v>14452</v>
      </c>
      <c r="E4195" t="s">
        <v>80</v>
      </c>
      <c r="F4195" t="s">
        <v>7766</v>
      </c>
      <c r="G4195" s="1">
        <v>44357</v>
      </c>
      <c r="H4195" s="19">
        <v>44628</v>
      </c>
      <c r="I4195" s="19">
        <v>44722</v>
      </c>
      <c r="J4195" s="24" t="s">
        <v>5</v>
      </c>
      <c r="K4195" t="s">
        <v>36</v>
      </c>
      <c r="L4195" t="s">
        <v>3308</v>
      </c>
      <c r="M4195" t="str">
        <f>VLOOKUP(B4195,[1]Sheet1!$B:$S,18,FALSE)</f>
        <v>HFTD 2</v>
      </c>
    </row>
    <row r="4196" spans="1:13" x14ac:dyDescent="0.2">
      <c r="A4196" t="s">
        <v>30</v>
      </c>
      <c r="B4196" t="s">
        <v>14453</v>
      </c>
      <c r="C4196" t="s">
        <v>1398</v>
      </c>
      <c r="D4196" t="s">
        <v>14454</v>
      </c>
      <c r="E4196" t="s">
        <v>97</v>
      </c>
      <c r="F4196" t="s">
        <v>4104</v>
      </c>
      <c r="G4196" s="1">
        <v>44357</v>
      </c>
      <c r="H4196" s="19">
        <v>44624</v>
      </c>
      <c r="I4196" s="19">
        <v>44722</v>
      </c>
      <c r="J4196" s="24" t="s">
        <v>5</v>
      </c>
      <c r="K4196" t="s">
        <v>36</v>
      </c>
      <c r="L4196" t="s">
        <v>3308</v>
      </c>
      <c r="M4196" t="str">
        <f>VLOOKUP(B4196,[1]Sheet1!$B:$S,18,FALSE)</f>
        <v>HFTD 2</v>
      </c>
    </row>
    <row r="4197" spans="1:13" x14ac:dyDescent="0.2">
      <c r="A4197" t="s">
        <v>30</v>
      </c>
      <c r="B4197" t="s">
        <v>14455</v>
      </c>
      <c r="C4197" t="s">
        <v>14456</v>
      </c>
      <c r="D4197" t="s">
        <v>14457</v>
      </c>
      <c r="E4197" t="s">
        <v>189</v>
      </c>
      <c r="F4197" t="s">
        <v>7188</v>
      </c>
      <c r="G4197" s="1">
        <v>44359</v>
      </c>
      <c r="H4197" s="19">
        <v>44642</v>
      </c>
      <c r="I4197" s="19">
        <v>44724</v>
      </c>
      <c r="J4197" s="24" t="s">
        <v>5</v>
      </c>
      <c r="K4197" t="s">
        <v>36</v>
      </c>
      <c r="L4197" t="s">
        <v>3308</v>
      </c>
      <c r="M4197" t="str">
        <f>VLOOKUP(B4197,[1]Sheet1!$B:$S,18,FALSE)</f>
        <v>HFTD 2</v>
      </c>
    </row>
    <row r="4198" spans="1:13" x14ac:dyDescent="0.2">
      <c r="A4198" t="s">
        <v>30</v>
      </c>
      <c r="B4198" t="s">
        <v>14458</v>
      </c>
      <c r="C4198" t="s">
        <v>9101</v>
      </c>
      <c r="D4198" t="s">
        <v>14459</v>
      </c>
      <c r="E4198" t="s">
        <v>189</v>
      </c>
      <c r="F4198" t="s">
        <v>9103</v>
      </c>
      <c r="G4198" s="1">
        <v>44358</v>
      </c>
      <c r="H4198" s="19">
        <v>44358</v>
      </c>
      <c r="I4198" s="19">
        <v>44723</v>
      </c>
      <c r="J4198" s="19" t="s">
        <v>11</v>
      </c>
      <c r="K4198" t="s">
        <v>3320</v>
      </c>
      <c r="L4198" t="s">
        <v>3308</v>
      </c>
      <c r="M4198" t="str">
        <f>VLOOKUP(B4198,[1]Sheet1!$B:$S,18,FALSE)</f>
        <v>HFTD 2</v>
      </c>
    </row>
    <row r="4199" spans="1:13" x14ac:dyDescent="0.2">
      <c r="A4199" t="s">
        <v>30</v>
      </c>
      <c r="B4199" t="s">
        <v>14460</v>
      </c>
      <c r="C4199" t="s">
        <v>14461</v>
      </c>
      <c r="D4199" t="s">
        <v>14462</v>
      </c>
      <c r="E4199" t="s">
        <v>97</v>
      </c>
      <c r="F4199" t="s">
        <v>4104</v>
      </c>
      <c r="G4199" s="1">
        <v>44358</v>
      </c>
      <c r="H4199" s="19">
        <v>44592</v>
      </c>
      <c r="I4199" s="19">
        <v>44723</v>
      </c>
      <c r="J4199" s="24" t="s">
        <v>5</v>
      </c>
      <c r="K4199" t="s">
        <v>36</v>
      </c>
      <c r="L4199" t="s">
        <v>3308</v>
      </c>
      <c r="M4199" t="str">
        <f>VLOOKUP(B4199,[1]Sheet1!$B:$S,18,FALSE)</f>
        <v>HFTD 2</v>
      </c>
    </row>
    <row r="4200" spans="1:13" x14ac:dyDescent="0.2">
      <c r="A4200" t="s">
        <v>30</v>
      </c>
      <c r="B4200" t="s">
        <v>14463</v>
      </c>
      <c r="C4200" t="s">
        <v>4952</v>
      </c>
      <c r="D4200" t="s">
        <v>14464</v>
      </c>
      <c r="E4200" t="s">
        <v>3312</v>
      </c>
      <c r="F4200" t="s">
        <v>7756</v>
      </c>
      <c r="G4200" s="1">
        <v>44359</v>
      </c>
      <c r="H4200" s="19">
        <v>44359</v>
      </c>
      <c r="I4200" s="19">
        <v>44724</v>
      </c>
      <c r="J4200" s="19" t="s">
        <v>11</v>
      </c>
      <c r="K4200" t="s">
        <v>3320</v>
      </c>
      <c r="L4200" t="s">
        <v>3308</v>
      </c>
      <c r="M4200" t="str">
        <f>VLOOKUP(B4200,[1]Sheet1!$B:$S,18,FALSE)</f>
        <v>HFTD 2</v>
      </c>
    </row>
    <row r="4201" spans="1:13" x14ac:dyDescent="0.2">
      <c r="A4201" t="s">
        <v>30</v>
      </c>
      <c r="B4201" t="s">
        <v>14465</v>
      </c>
      <c r="C4201" t="s">
        <v>14466</v>
      </c>
      <c r="D4201" t="s">
        <v>14467</v>
      </c>
      <c r="E4201" t="s">
        <v>189</v>
      </c>
      <c r="F4201" t="s">
        <v>6949</v>
      </c>
      <c r="G4201" s="1">
        <v>44357</v>
      </c>
      <c r="H4201" s="19">
        <v>44585</v>
      </c>
      <c r="I4201" s="19">
        <v>44722</v>
      </c>
      <c r="J4201" s="24" t="s">
        <v>5</v>
      </c>
      <c r="K4201" t="s">
        <v>36</v>
      </c>
      <c r="L4201" t="s">
        <v>3308</v>
      </c>
      <c r="M4201" t="str">
        <f>VLOOKUP(B4201,[1]Sheet1!$B:$S,18,FALSE)</f>
        <v>HFTD 2</v>
      </c>
    </row>
    <row r="4202" spans="1:13" x14ac:dyDescent="0.2">
      <c r="A4202" t="s">
        <v>30</v>
      </c>
      <c r="B4202" t="s">
        <v>14468</v>
      </c>
      <c r="C4202" t="s">
        <v>14466</v>
      </c>
      <c r="D4202" t="s">
        <v>14469</v>
      </c>
      <c r="E4202" t="s">
        <v>189</v>
      </c>
      <c r="F4202" t="s">
        <v>4867</v>
      </c>
      <c r="G4202" s="1">
        <v>44357</v>
      </c>
      <c r="H4202" s="19">
        <v>44585</v>
      </c>
      <c r="I4202" s="19">
        <v>44722</v>
      </c>
      <c r="J4202" s="24" t="s">
        <v>5</v>
      </c>
      <c r="K4202" t="s">
        <v>36</v>
      </c>
      <c r="L4202" t="s">
        <v>3308</v>
      </c>
      <c r="M4202" t="str">
        <f>VLOOKUP(B4202,[1]Sheet1!$B:$S,18,FALSE)</f>
        <v>HFTD 2</v>
      </c>
    </row>
    <row r="4203" spans="1:13" x14ac:dyDescent="0.2">
      <c r="A4203" t="s">
        <v>30</v>
      </c>
      <c r="B4203" t="s">
        <v>14470</v>
      </c>
      <c r="C4203" t="s">
        <v>968</v>
      </c>
      <c r="D4203" t="s">
        <v>14471</v>
      </c>
      <c r="E4203" t="s">
        <v>97</v>
      </c>
      <c r="F4203" t="s">
        <v>3604</v>
      </c>
      <c r="G4203" s="1">
        <v>44358</v>
      </c>
      <c r="H4203" s="19">
        <v>44779</v>
      </c>
      <c r="I4203" s="19">
        <v>44723</v>
      </c>
      <c r="J4203" s="24" t="s">
        <v>11</v>
      </c>
      <c r="K4203" t="s">
        <v>36</v>
      </c>
      <c r="L4203" t="s">
        <v>3308</v>
      </c>
      <c r="M4203" t="str">
        <f>VLOOKUP(B4203,[1]Sheet1!$B:$S,18,FALSE)</f>
        <v>HFTD 2</v>
      </c>
    </row>
    <row r="4204" spans="1:13" x14ac:dyDescent="0.2">
      <c r="A4204" t="s">
        <v>30</v>
      </c>
      <c r="B4204" t="s">
        <v>14472</v>
      </c>
      <c r="C4204" t="s">
        <v>14473</v>
      </c>
      <c r="D4204" t="s">
        <v>14474</v>
      </c>
      <c r="E4204" t="s">
        <v>97</v>
      </c>
      <c r="F4204" t="s">
        <v>4104</v>
      </c>
      <c r="G4204" s="1">
        <v>44358</v>
      </c>
      <c r="H4204" s="19">
        <v>44775</v>
      </c>
      <c r="I4204" s="19">
        <v>44723</v>
      </c>
      <c r="J4204" s="24" t="s">
        <v>11</v>
      </c>
      <c r="K4204" t="s">
        <v>36</v>
      </c>
      <c r="L4204" t="s">
        <v>3308</v>
      </c>
      <c r="M4204" t="str">
        <f>VLOOKUP(B4204,[1]Sheet1!$B:$S,18,FALSE)</f>
        <v>HFTD 2</v>
      </c>
    </row>
    <row r="4205" spans="1:13" x14ac:dyDescent="0.2">
      <c r="A4205" t="s">
        <v>30</v>
      </c>
      <c r="B4205" t="s">
        <v>14475</v>
      </c>
      <c r="C4205" t="s">
        <v>14476</v>
      </c>
      <c r="D4205" t="s">
        <v>14477</v>
      </c>
      <c r="E4205" t="s">
        <v>97</v>
      </c>
      <c r="F4205" t="s">
        <v>8915</v>
      </c>
      <c r="G4205" s="1">
        <v>44359</v>
      </c>
      <c r="H4205" s="19">
        <v>44564</v>
      </c>
      <c r="I4205" s="19">
        <v>44724</v>
      </c>
      <c r="J4205" s="24" t="s">
        <v>5</v>
      </c>
      <c r="K4205" t="s">
        <v>36</v>
      </c>
      <c r="L4205" t="s">
        <v>3308</v>
      </c>
      <c r="M4205" t="str">
        <f>VLOOKUP(B4205,[1]Sheet1!$B:$S,18,FALSE)</f>
        <v>HFTD 2</v>
      </c>
    </row>
    <row r="4206" spans="1:13" x14ac:dyDescent="0.2">
      <c r="A4206" t="s">
        <v>30</v>
      </c>
      <c r="B4206" t="s">
        <v>14478</v>
      </c>
      <c r="C4206" t="s">
        <v>14476</v>
      </c>
      <c r="D4206" t="s">
        <v>14479</v>
      </c>
      <c r="E4206" t="s">
        <v>97</v>
      </c>
      <c r="F4206" t="s">
        <v>8915</v>
      </c>
      <c r="G4206" s="1">
        <v>44359</v>
      </c>
      <c r="H4206" s="19">
        <v>44703</v>
      </c>
      <c r="I4206" s="19">
        <v>44724</v>
      </c>
      <c r="J4206" s="24" t="s">
        <v>5</v>
      </c>
      <c r="K4206" t="s">
        <v>36</v>
      </c>
      <c r="L4206" t="s">
        <v>3308</v>
      </c>
      <c r="M4206" t="str">
        <f>VLOOKUP(B4206,[1]Sheet1!$B:$S,18,FALSE)</f>
        <v>HFTD 2</v>
      </c>
    </row>
    <row r="4207" spans="1:13" x14ac:dyDescent="0.2">
      <c r="A4207" t="s">
        <v>30</v>
      </c>
      <c r="B4207" t="s">
        <v>14480</v>
      </c>
      <c r="C4207" t="s">
        <v>2549</v>
      </c>
      <c r="D4207" t="s">
        <v>14481</v>
      </c>
      <c r="E4207" t="s">
        <v>189</v>
      </c>
      <c r="F4207" t="s">
        <v>14482</v>
      </c>
      <c r="G4207" s="1">
        <v>44358</v>
      </c>
      <c r="H4207" s="19">
        <v>44358</v>
      </c>
      <c r="I4207" s="19">
        <v>44723</v>
      </c>
      <c r="J4207" s="19" t="s">
        <v>11</v>
      </c>
      <c r="K4207" t="s">
        <v>3320</v>
      </c>
      <c r="L4207" t="s">
        <v>3308</v>
      </c>
      <c r="M4207" t="str">
        <f>VLOOKUP(B4207,[1]Sheet1!$B:$S,18,FALSE)</f>
        <v>HFTD 2</v>
      </c>
    </row>
    <row r="4208" spans="1:13" x14ac:dyDescent="0.2">
      <c r="A4208" t="s">
        <v>30</v>
      </c>
      <c r="B4208" t="s">
        <v>14483</v>
      </c>
      <c r="C4208" t="s">
        <v>14484</v>
      </c>
      <c r="D4208" t="s">
        <v>14485</v>
      </c>
      <c r="E4208" t="s">
        <v>97</v>
      </c>
      <c r="F4208" t="s">
        <v>3566</v>
      </c>
      <c r="G4208" s="1">
        <v>44358</v>
      </c>
      <c r="H4208" s="19">
        <v>44587</v>
      </c>
      <c r="I4208" s="19">
        <v>44723</v>
      </c>
      <c r="J4208" s="24" t="s">
        <v>5</v>
      </c>
      <c r="K4208" t="s">
        <v>36</v>
      </c>
      <c r="L4208" t="s">
        <v>3308</v>
      </c>
      <c r="M4208" t="str">
        <f>VLOOKUP(B4208,[1]Sheet1!$B:$S,18,FALSE)</f>
        <v>HFTD 2</v>
      </c>
    </row>
    <row r="4209" spans="1:13" x14ac:dyDescent="0.2">
      <c r="A4209" t="s">
        <v>30</v>
      </c>
      <c r="B4209" t="s">
        <v>14486</v>
      </c>
      <c r="C4209" t="s">
        <v>14487</v>
      </c>
      <c r="D4209" t="s">
        <v>14488</v>
      </c>
      <c r="E4209" t="s">
        <v>97</v>
      </c>
      <c r="F4209" t="s">
        <v>4104</v>
      </c>
      <c r="G4209" s="1">
        <v>44358</v>
      </c>
      <c r="H4209" s="19">
        <v>44705</v>
      </c>
      <c r="I4209" s="19">
        <v>44723</v>
      </c>
      <c r="J4209" s="24" t="s">
        <v>5</v>
      </c>
      <c r="K4209" t="s">
        <v>36</v>
      </c>
      <c r="L4209" t="s">
        <v>3308</v>
      </c>
      <c r="M4209" t="str">
        <f>VLOOKUP(B4209,[1]Sheet1!$B:$S,18,FALSE)</f>
        <v>HFTD 2</v>
      </c>
    </row>
    <row r="4210" spans="1:13" x14ac:dyDescent="0.2">
      <c r="A4210" t="s">
        <v>30</v>
      </c>
      <c r="B4210" t="s">
        <v>14489</v>
      </c>
      <c r="C4210" t="s">
        <v>14490</v>
      </c>
      <c r="D4210" t="s">
        <v>14491</v>
      </c>
      <c r="E4210" t="s">
        <v>56</v>
      </c>
      <c r="F4210" t="s">
        <v>13868</v>
      </c>
      <c r="G4210" s="1">
        <v>44359</v>
      </c>
      <c r="H4210" s="19">
        <v>44788</v>
      </c>
      <c r="I4210" s="19">
        <v>44724</v>
      </c>
      <c r="J4210" s="24" t="s">
        <v>11</v>
      </c>
      <c r="K4210" t="s">
        <v>36</v>
      </c>
      <c r="L4210" t="s">
        <v>3308</v>
      </c>
      <c r="M4210" t="str">
        <f>VLOOKUP(B4210,[1]Sheet1!$B:$S,18,FALSE)</f>
        <v>HFTD 2</v>
      </c>
    </row>
    <row r="4211" spans="1:13" x14ac:dyDescent="0.2">
      <c r="A4211" t="s">
        <v>30</v>
      </c>
      <c r="B4211" t="s">
        <v>14492</v>
      </c>
      <c r="C4211" t="s">
        <v>6470</v>
      </c>
      <c r="D4211" t="s">
        <v>14493</v>
      </c>
      <c r="E4211" t="s">
        <v>3312</v>
      </c>
      <c r="F4211" t="s">
        <v>7756</v>
      </c>
      <c r="G4211" s="1">
        <v>44357</v>
      </c>
      <c r="H4211" s="19">
        <v>44357</v>
      </c>
      <c r="I4211" s="19">
        <v>44722</v>
      </c>
      <c r="J4211" s="19" t="s">
        <v>11</v>
      </c>
      <c r="K4211" t="s">
        <v>3320</v>
      </c>
      <c r="L4211" t="s">
        <v>3308</v>
      </c>
      <c r="M4211" t="str">
        <f>VLOOKUP(B4211,[1]Sheet1!$B:$S,18,FALSE)</f>
        <v>HFTD 2</v>
      </c>
    </row>
    <row r="4212" spans="1:13" x14ac:dyDescent="0.2">
      <c r="A4212" t="s">
        <v>30</v>
      </c>
      <c r="B4212" t="s">
        <v>14494</v>
      </c>
      <c r="C4212" t="s">
        <v>14495</v>
      </c>
      <c r="D4212" t="s">
        <v>14496</v>
      </c>
      <c r="E4212" t="s">
        <v>97</v>
      </c>
      <c r="F4212" t="s">
        <v>4104</v>
      </c>
      <c r="G4212" s="1">
        <v>44357</v>
      </c>
      <c r="H4212" s="19">
        <v>44762</v>
      </c>
      <c r="I4212" s="19">
        <v>44722</v>
      </c>
      <c r="J4212" s="24" t="s">
        <v>11</v>
      </c>
      <c r="K4212" t="s">
        <v>36</v>
      </c>
      <c r="L4212" t="s">
        <v>3308</v>
      </c>
      <c r="M4212" t="str">
        <f>VLOOKUP(B4212,[1]Sheet1!$B:$S,18,FALSE)</f>
        <v>HFTD 2</v>
      </c>
    </row>
    <row r="4213" spans="1:13" x14ac:dyDescent="0.2">
      <c r="A4213" t="s">
        <v>30</v>
      </c>
      <c r="B4213" t="s">
        <v>14497</v>
      </c>
      <c r="C4213" t="s">
        <v>6559</v>
      </c>
      <c r="D4213" t="s">
        <v>14498</v>
      </c>
      <c r="E4213" t="s">
        <v>97</v>
      </c>
      <c r="F4213" t="s">
        <v>4104</v>
      </c>
      <c r="G4213" s="1">
        <v>44357</v>
      </c>
      <c r="H4213" s="19">
        <v>44609</v>
      </c>
      <c r="I4213" s="19">
        <v>44722</v>
      </c>
      <c r="J4213" s="24" t="s">
        <v>5</v>
      </c>
      <c r="K4213" t="s">
        <v>36</v>
      </c>
      <c r="L4213" t="s">
        <v>3308</v>
      </c>
      <c r="M4213" t="str">
        <f>VLOOKUP(B4213,[1]Sheet1!$B:$S,18,FALSE)</f>
        <v>HFTD 2</v>
      </c>
    </row>
    <row r="4214" spans="1:13" x14ac:dyDescent="0.2">
      <c r="A4214" t="s">
        <v>30</v>
      </c>
      <c r="B4214" t="s">
        <v>14499</v>
      </c>
      <c r="C4214" t="s">
        <v>4404</v>
      </c>
      <c r="D4214" t="s">
        <v>14500</v>
      </c>
      <c r="E4214" t="s">
        <v>73</v>
      </c>
      <c r="F4214" t="s">
        <v>4064</v>
      </c>
      <c r="G4214" s="1">
        <v>44359</v>
      </c>
      <c r="H4214" s="19">
        <v>44665</v>
      </c>
      <c r="I4214" s="19">
        <v>44724</v>
      </c>
      <c r="J4214" s="24" t="s">
        <v>5</v>
      </c>
      <c r="K4214" t="s">
        <v>36</v>
      </c>
      <c r="L4214" t="s">
        <v>3308</v>
      </c>
      <c r="M4214" t="str">
        <f>VLOOKUP(B4214,[1]Sheet1!$B:$S,18,FALSE)</f>
        <v>HFTD 2</v>
      </c>
    </row>
    <row r="4215" spans="1:13" x14ac:dyDescent="0.2">
      <c r="A4215" t="s">
        <v>30</v>
      </c>
      <c r="B4215" t="s">
        <v>14501</v>
      </c>
      <c r="C4215" t="s">
        <v>14502</v>
      </c>
      <c r="D4215" t="s">
        <v>14503</v>
      </c>
      <c r="E4215" t="s">
        <v>97</v>
      </c>
      <c r="F4215" t="s">
        <v>10100</v>
      </c>
      <c r="G4215" s="1">
        <v>44358</v>
      </c>
      <c r="H4215" s="19">
        <v>44449</v>
      </c>
      <c r="I4215" s="19">
        <v>44723</v>
      </c>
      <c r="J4215" s="24" t="s">
        <v>5</v>
      </c>
      <c r="K4215" t="s">
        <v>36</v>
      </c>
      <c r="L4215" t="s">
        <v>3308</v>
      </c>
      <c r="M4215" t="str">
        <f>VLOOKUP(B4215,[1]Sheet1!$B:$S,18,FALSE)</f>
        <v>HFTD 2</v>
      </c>
    </row>
    <row r="4216" spans="1:13" x14ac:dyDescent="0.2">
      <c r="A4216" t="s">
        <v>30</v>
      </c>
      <c r="B4216" t="s">
        <v>14504</v>
      </c>
      <c r="C4216" t="s">
        <v>14502</v>
      </c>
      <c r="D4216" t="s">
        <v>14505</v>
      </c>
      <c r="E4216" t="s">
        <v>97</v>
      </c>
      <c r="F4216" t="s">
        <v>9635</v>
      </c>
      <c r="G4216" s="1">
        <v>44358</v>
      </c>
      <c r="H4216" s="19">
        <v>44449</v>
      </c>
      <c r="I4216" s="19">
        <v>44723</v>
      </c>
      <c r="J4216" s="24" t="s">
        <v>5</v>
      </c>
      <c r="K4216" t="s">
        <v>36</v>
      </c>
      <c r="L4216" t="s">
        <v>3308</v>
      </c>
      <c r="M4216" t="str">
        <f>VLOOKUP(B4216,[1]Sheet1!$B:$S,18,FALSE)</f>
        <v>HFTD 2</v>
      </c>
    </row>
    <row r="4217" spans="1:13" x14ac:dyDescent="0.2">
      <c r="A4217" t="s">
        <v>30</v>
      </c>
      <c r="B4217" t="s">
        <v>14506</v>
      </c>
      <c r="C4217" t="s">
        <v>14507</v>
      </c>
      <c r="D4217" t="s">
        <v>14508</v>
      </c>
      <c r="E4217" t="s">
        <v>97</v>
      </c>
      <c r="F4217" t="s">
        <v>14509</v>
      </c>
      <c r="G4217" s="1">
        <v>44358</v>
      </c>
      <c r="H4217" s="19">
        <v>44449</v>
      </c>
      <c r="I4217" s="19">
        <v>44723</v>
      </c>
      <c r="J4217" s="24" t="s">
        <v>5</v>
      </c>
      <c r="K4217" t="s">
        <v>36</v>
      </c>
      <c r="L4217" t="s">
        <v>3308</v>
      </c>
      <c r="M4217" t="str">
        <f>VLOOKUP(B4217,[1]Sheet1!$B:$S,18,FALSE)</f>
        <v>HFTD 2</v>
      </c>
    </row>
    <row r="4218" spans="1:13" x14ac:dyDescent="0.2">
      <c r="A4218" t="s">
        <v>30</v>
      </c>
      <c r="B4218" t="s">
        <v>14510</v>
      </c>
      <c r="C4218" t="s">
        <v>14507</v>
      </c>
      <c r="D4218" t="s">
        <v>14511</v>
      </c>
      <c r="E4218" t="s">
        <v>97</v>
      </c>
      <c r="F4218" t="s">
        <v>14509</v>
      </c>
      <c r="G4218" s="1">
        <v>44358</v>
      </c>
      <c r="H4218" s="19">
        <v>44449</v>
      </c>
      <c r="I4218" s="19">
        <v>44723</v>
      </c>
      <c r="J4218" s="24" t="s">
        <v>5</v>
      </c>
      <c r="K4218" t="s">
        <v>36</v>
      </c>
      <c r="L4218" t="s">
        <v>3308</v>
      </c>
      <c r="M4218" t="str">
        <f>VLOOKUP(B4218,[1]Sheet1!$B:$S,18,FALSE)</f>
        <v>HFTD 2</v>
      </c>
    </row>
    <row r="4219" spans="1:13" x14ac:dyDescent="0.2">
      <c r="A4219" t="s">
        <v>30</v>
      </c>
      <c r="B4219" t="s">
        <v>14512</v>
      </c>
      <c r="C4219" t="s">
        <v>14513</v>
      </c>
      <c r="D4219" t="s">
        <v>14514</v>
      </c>
      <c r="E4219" t="s">
        <v>73</v>
      </c>
      <c r="F4219" t="s">
        <v>4064</v>
      </c>
      <c r="G4219" s="1">
        <v>44358</v>
      </c>
      <c r="H4219" s="19">
        <v>44667</v>
      </c>
      <c r="I4219" s="19">
        <v>44723</v>
      </c>
      <c r="J4219" s="24" t="s">
        <v>5</v>
      </c>
      <c r="K4219" t="s">
        <v>36</v>
      </c>
      <c r="L4219" t="s">
        <v>3308</v>
      </c>
      <c r="M4219" t="str">
        <f>VLOOKUP(B4219,[1]Sheet1!$B:$S,18,FALSE)</f>
        <v>HFTD 2</v>
      </c>
    </row>
    <row r="4220" spans="1:13" x14ac:dyDescent="0.2">
      <c r="A4220" t="s">
        <v>30</v>
      </c>
      <c r="B4220" t="s">
        <v>14515</v>
      </c>
      <c r="C4220" t="s">
        <v>14516</v>
      </c>
      <c r="D4220" t="s">
        <v>14517</v>
      </c>
      <c r="E4220" t="s">
        <v>47</v>
      </c>
      <c r="F4220" t="s">
        <v>6963</v>
      </c>
      <c r="G4220" s="1">
        <v>44362</v>
      </c>
      <c r="H4220" s="19">
        <v>44668</v>
      </c>
      <c r="I4220" s="19">
        <v>44727</v>
      </c>
      <c r="J4220" s="24" t="s">
        <v>5</v>
      </c>
      <c r="K4220" t="s">
        <v>36</v>
      </c>
      <c r="L4220" t="s">
        <v>3308</v>
      </c>
      <c r="M4220" t="str">
        <f>VLOOKUP(B4220,[1]Sheet1!$B:$S,18,FALSE)</f>
        <v>HFTD 2</v>
      </c>
    </row>
    <row r="4221" spans="1:13" x14ac:dyDescent="0.2">
      <c r="A4221" t="s">
        <v>30</v>
      </c>
      <c r="B4221" t="s">
        <v>14518</v>
      </c>
      <c r="C4221" t="s">
        <v>14519</v>
      </c>
      <c r="D4221" t="s">
        <v>14520</v>
      </c>
      <c r="E4221" t="s">
        <v>56</v>
      </c>
      <c r="F4221" t="s">
        <v>13868</v>
      </c>
      <c r="G4221" s="1">
        <v>44359</v>
      </c>
      <c r="H4221" s="19">
        <v>44690</v>
      </c>
      <c r="I4221" s="19">
        <v>44724</v>
      </c>
      <c r="J4221" s="24" t="s">
        <v>5</v>
      </c>
      <c r="K4221" t="s">
        <v>36</v>
      </c>
      <c r="L4221" t="s">
        <v>3308</v>
      </c>
      <c r="M4221" t="str">
        <f>VLOOKUP(B4221,[1]Sheet1!$B:$S,18,FALSE)</f>
        <v>HFTD 2</v>
      </c>
    </row>
    <row r="4222" spans="1:13" x14ac:dyDescent="0.2">
      <c r="A4222" t="s">
        <v>30</v>
      </c>
      <c r="B4222" t="s">
        <v>14521</v>
      </c>
      <c r="C4222" t="s">
        <v>2460</v>
      </c>
      <c r="D4222" t="s">
        <v>14522</v>
      </c>
      <c r="E4222" t="s">
        <v>97</v>
      </c>
      <c r="F4222" t="s">
        <v>13694</v>
      </c>
      <c r="G4222" s="1">
        <v>44361</v>
      </c>
      <c r="H4222" s="19">
        <v>44759</v>
      </c>
      <c r="I4222" s="19">
        <v>44726</v>
      </c>
      <c r="J4222" s="24" t="s">
        <v>11</v>
      </c>
      <c r="K4222" t="s">
        <v>36</v>
      </c>
      <c r="L4222" t="s">
        <v>3308</v>
      </c>
      <c r="M4222" t="str">
        <f>VLOOKUP(B4222,[1]Sheet1!$B:$S,18,FALSE)</f>
        <v>HFTD 2</v>
      </c>
    </row>
    <row r="4223" spans="1:13" x14ac:dyDescent="0.2">
      <c r="A4223" t="s">
        <v>30</v>
      </c>
      <c r="B4223" t="s">
        <v>14523</v>
      </c>
      <c r="C4223" t="s">
        <v>9075</v>
      </c>
      <c r="D4223" t="s">
        <v>14524</v>
      </c>
      <c r="E4223" t="s">
        <v>97</v>
      </c>
      <c r="F4223" t="s">
        <v>14525</v>
      </c>
      <c r="G4223" s="1">
        <v>44361</v>
      </c>
      <c r="H4223" s="19">
        <v>44361</v>
      </c>
      <c r="I4223" s="19">
        <v>44726</v>
      </c>
      <c r="J4223" s="19" t="s">
        <v>11</v>
      </c>
      <c r="K4223" t="s">
        <v>3320</v>
      </c>
      <c r="L4223" t="s">
        <v>3308</v>
      </c>
      <c r="M4223" t="str">
        <f>VLOOKUP(B4223,[1]Sheet1!$B:$S,18,FALSE)</f>
        <v>HFTD 2</v>
      </c>
    </row>
    <row r="4224" spans="1:13" x14ac:dyDescent="0.2">
      <c r="A4224" t="s">
        <v>30</v>
      </c>
      <c r="B4224" t="s">
        <v>14526</v>
      </c>
      <c r="C4224" t="s">
        <v>14527</v>
      </c>
      <c r="D4224" t="s">
        <v>14528</v>
      </c>
      <c r="E4224" t="s">
        <v>97</v>
      </c>
      <c r="F4224" t="s">
        <v>4134</v>
      </c>
      <c r="G4224" s="1">
        <v>44360</v>
      </c>
      <c r="H4224" s="19">
        <v>44722</v>
      </c>
      <c r="I4224" s="19">
        <v>44725</v>
      </c>
      <c r="J4224" s="24" t="s">
        <v>5</v>
      </c>
      <c r="K4224" t="s">
        <v>36</v>
      </c>
      <c r="L4224" t="s">
        <v>3308</v>
      </c>
      <c r="M4224" t="str">
        <f>VLOOKUP(B4224,[1]Sheet1!$B:$S,18,FALSE)</f>
        <v>HFTD 2</v>
      </c>
    </row>
    <row r="4225" spans="1:13" x14ac:dyDescent="0.2">
      <c r="A4225" t="s">
        <v>30</v>
      </c>
      <c r="B4225" t="s">
        <v>14529</v>
      </c>
      <c r="C4225" t="s">
        <v>14530</v>
      </c>
      <c r="D4225" t="s">
        <v>14531</v>
      </c>
      <c r="E4225" t="s">
        <v>97</v>
      </c>
      <c r="F4225" t="s">
        <v>13694</v>
      </c>
      <c r="G4225" s="1">
        <v>44361</v>
      </c>
      <c r="H4225" s="19">
        <v>44757</v>
      </c>
      <c r="I4225" s="19">
        <v>44726</v>
      </c>
      <c r="J4225" s="24" t="s">
        <v>11</v>
      </c>
      <c r="K4225" t="s">
        <v>36</v>
      </c>
      <c r="L4225" t="s">
        <v>3308</v>
      </c>
      <c r="M4225" t="str">
        <f>VLOOKUP(B4225,[1]Sheet1!$B:$S,18,FALSE)</f>
        <v>HFTD 2</v>
      </c>
    </row>
    <row r="4226" spans="1:13" x14ac:dyDescent="0.2">
      <c r="A4226" t="s">
        <v>30</v>
      </c>
      <c r="B4226" t="s">
        <v>14532</v>
      </c>
      <c r="C4226" t="s">
        <v>1173</v>
      </c>
      <c r="D4226" t="s">
        <v>14533</v>
      </c>
      <c r="E4226" t="s">
        <v>97</v>
      </c>
      <c r="F4226" t="s">
        <v>14534</v>
      </c>
      <c r="G4226" s="1">
        <v>44362</v>
      </c>
      <c r="H4226" s="19">
        <v>44721</v>
      </c>
      <c r="I4226" s="19">
        <v>44727</v>
      </c>
      <c r="J4226" s="24" t="s">
        <v>5</v>
      </c>
      <c r="K4226" t="s">
        <v>36</v>
      </c>
      <c r="L4226" t="s">
        <v>3308</v>
      </c>
      <c r="M4226" t="str">
        <f>VLOOKUP(B4226,[1]Sheet1!$B:$S,18,FALSE)</f>
        <v>HFTD 2</v>
      </c>
    </row>
    <row r="4227" spans="1:13" x14ac:dyDescent="0.2">
      <c r="A4227" t="s">
        <v>30</v>
      </c>
      <c r="B4227" t="s">
        <v>14535</v>
      </c>
      <c r="C4227" t="s">
        <v>14536</v>
      </c>
      <c r="D4227" t="s">
        <v>14537</v>
      </c>
      <c r="E4227" t="s">
        <v>97</v>
      </c>
      <c r="F4227" t="s">
        <v>13694</v>
      </c>
      <c r="G4227" s="1">
        <v>44361</v>
      </c>
      <c r="H4227" s="19">
        <v>44743</v>
      </c>
      <c r="I4227" s="19">
        <v>44726</v>
      </c>
      <c r="J4227" s="24" t="s">
        <v>11</v>
      </c>
      <c r="K4227" t="s">
        <v>36</v>
      </c>
      <c r="L4227" t="s">
        <v>3308</v>
      </c>
      <c r="M4227" t="str">
        <f>VLOOKUP(B4227,[1]Sheet1!$B:$S,18,FALSE)</f>
        <v>HFTD 2</v>
      </c>
    </row>
    <row r="4228" spans="1:13" x14ac:dyDescent="0.2">
      <c r="A4228" t="s">
        <v>30</v>
      </c>
      <c r="B4228" t="s">
        <v>14538</v>
      </c>
      <c r="C4228" t="s">
        <v>14536</v>
      </c>
      <c r="D4228" t="s">
        <v>14539</v>
      </c>
      <c r="E4228" t="s">
        <v>97</v>
      </c>
      <c r="F4228" t="s">
        <v>13694</v>
      </c>
      <c r="G4228" s="1">
        <v>44361</v>
      </c>
      <c r="H4228" s="19">
        <v>44743</v>
      </c>
      <c r="I4228" s="19">
        <v>44726</v>
      </c>
      <c r="J4228" s="24" t="s">
        <v>11</v>
      </c>
      <c r="K4228" t="s">
        <v>36</v>
      </c>
      <c r="L4228" t="s">
        <v>3308</v>
      </c>
      <c r="M4228" t="str">
        <f>VLOOKUP(B4228,[1]Sheet1!$B:$S,18,FALSE)</f>
        <v>HFTD 2</v>
      </c>
    </row>
    <row r="4229" spans="1:13" x14ac:dyDescent="0.2">
      <c r="A4229" t="s">
        <v>30</v>
      </c>
      <c r="B4229" t="s">
        <v>14540</v>
      </c>
      <c r="C4229" t="s">
        <v>4963</v>
      </c>
      <c r="D4229" t="s">
        <v>14541</v>
      </c>
      <c r="E4229" t="s">
        <v>97</v>
      </c>
      <c r="F4229" t="s">
        <v>13694</v>
      </c>
      <c r="G4229" s="1">
        <v>44360</v>
      </c>
      <c r="H4229" s="19">
        <v>44759</v>
      </c>
      <c r="I4229" s="19">
        <v>44725</v>
      </c>
      <c r="J4229" s="24" t="s">
        <v>11</v>
      </c>
      <c r="K4229" t="s">
        <v>36</v>
      </c>
      <c r="L4229" t="s">
        <v>3308</v>
      </c>
      <c r="M4229" t="str">
        <f>VLOOKUP(B4229,[1]Sheet1!$B:$S,18,FALSE)</f>
        <v>HFTD 2</v>
      </c>
    </row>
    <row r="4230" spans="1:13" x14ac:dyDescent="0.2">
      <c r="A4230" t="s">
        <v>30</v>
      </c>
      <c r="B4230" t="s">
        <v>14542</v>
      </c>
      <c r="C4230" t="s">
        <v>9816</v>
      </c>
      <c r="D4230" t="s">
        <v>14543</v>
      </c>
      <c r="E4230" t="s">
        <v>97</v>
      </c>
      <c r="F4230" t="s">
        <v>13694</v>
      </c>
      <c r="G4230" s="1">
        <v>44360</v>
      </c>
      <c r="H4230" s="19">
        <v>44743</v>
      </c>
      <c r="I4230" s="19">
        <v>44725</v>
      </c>
      <c r="J4230" s="24" t="s">
        <v>11</v>
      </c>
      <c r="K4230" t="s">
        <v>36</v>
      </c>
      <c r="L4230" t="s">
        <v>3308</v>
      </c>
      <c r="M4230" t="str">
        <f>VLOOKUP(B4230,[1]Sheet1!$B:$S,18,FALSE)</f>
        <v>HFTD 2</v>
      </c>
    </row>
    <row r="4231" spans="1:13" x14ac:dyDescent="0.2">
      <c r="A4231" t="s">
        <v>30</v>
      </c>
      <c r="B4231" t="s">
        <v>14544</v>
      </c>
      <c r="C4231" t="s">
        <v>14545</v>
      </c>
      <c r="D4231" t="s">
        <v>14546</v>
      </c>
      <c r="E4231" t="s">
        <v>34</v>
      </c>
      <c r="F4231" t="s">
        <v>5831</v>
      </c>
      <c r="G4231" s="1">
        <v>44359</v>
      </c>
      <c r="H4231" s="19">
        <v>44359</v>
      </c>
      <c r="I4231" s="19">
        <v>44724</v>
      </c>
      <c r="J4231" s="19" t="s">
        <v>11</v>
      </c>
      <c r="K4231" t="s">
        <v>3320</v>
      </c>
      <c r="L4231" t="s">
        <v>3308</v>
      </c>
      <c r="M4231" t="str">
        <f>VLOOKUP(B4231,[1]Sheet1!$B:$S,18,FALSE)</f>
        <v>HFTD 2</v>
      </c>
    </row>
    <row r="4232" spans="1:13" x14ac:dyDescent="0.2">
      <c r="A4232" t="s">
        <v>30</v>
      </c>
      <c r="B4232" t="s">
        <v>14547</v>
      </c>
      <c r="C4232" t="s">
        <v>300</v>
      </c>
      <c r="D4232" t="s">
        <v>14548</v>
      </c>
      <c r="E4232" t="s">
        <v>97</v>
      </c>
      <c r="F4232" t="s">
        <v>6106</v>
      </c>
      <c r="G4232" s="1">
        <v>44360</v>
      </c>
      <c r="H4232" s="19">
        <v>44360</v>
      </c>
      <c r="I4232" s="19">
        <v>44725</v>
      </c>
      <c r="J4232" s="19" t="s">
        <v>11</v>
      </c>
      <c r="K4232" t="s">
        <v>3320</v>
      </c>
      <c r="L4232" t="s">
        <v>3308</v>
      </c>
      <c r="M4232" t="str">
        <f>VLOOKUP(B4232,[1]Sheet1!$B:$S,18,FALSE)</f>
        <v>HFTD 2</v>
      </c>
    </row>
    <row r="4233" spans="1:13" x14ac:dyDescent="0.2">
      <c r="A4233" t="s">
        <v>30</v>
      </c>
      <c r="B4233" t="s">
        <v>14549</v>
      </c>
      <c r="C4233" t="s">
        <v>14550</v>
      </c>
      <c r="D4233" t="s">
        <v>14551</v>
      </c>
      <c r="E4233" t="s">
        <v>97</v>
      </c>
      <c r="F4233" t="s">
        <v>14509</v>
      </c>
      <c r="G4233" s="1">
        <v>44358</v>
      </c>
      <c r="H4233" s="19">
        <v>44449</v>
      </c>
      <c r="I4233" s="19">
        <v>44723</v>
      </c>
      <c r="J4233" s="24" t="s">
        <v>5</v>
      </c>
      <c r="K4233" t="s">
        <v>36</v>
      </c>
      <c r="L4233" t="s">
        <v>3308</v>
      </c>
      <c r="M4233" t="str">
        <f>VLOOKUP(B4233,[1]Sheet1!$B:$S,18,FALSE)</f>
        <v>HFTD 2</v>
      </c>
    </row>
    <row r="4234" spans="1:13" x14ac:dyDescent="0.2">
      <c r="A4234" t="s">
        <v>30</v>
      </c>
      <c r="B4234" t="s">
        <v>14552</v>
      </c>
      <c r="C4234" t="s">
        <v>14550</v>
      </c>
      <c r="D4234" t="s">
        <v>14553</v>
      </c>
      <c r="E4234" t="s">
        <v>97</v>
      </c>
      <c r="F4234" t="s">
        <v>14509</v>
      </c>
      <c r="G4234" s="1">
        <v>44358</v>
      </c>
      <c r="H4234" s="19">
        <v>44449</v>
      </c>
      <c r="I4234" s="19">
        <v>44723</v>
      </c>
      <c r="J4234" s="24" t="s">
        <v>5</v>
      </c>
      <c r="K4234" t="s">
        <v>36</v>
      </c>
      <c r="L4234" t="s">
        <v>3308</v>
      </c>
      <c r="M4234" t="str">
        <f>VLOOKUP(B4234,[1]Sheet1!$B:$S,18,FALSE)</f>
        <v>HFTD 2</v>
      </c>
    </row>
    <row r="4235" spans="1:13" x14ac:dyDescent="0.2">
      <c r="A4235" t="s">
        <v>30</v>
      </c>
      <c r="B4235" t="s">
        <v>14554</v>
      </c>
      <c r="C4235" t="s">
        <v>14555</v>
      </c>
      <c r="D4235" t="s">
        <v>14556</v>
      </c>
      <c r="E4235" t="s">
        <v>97</v>
      </c>
      <c r="F4235" t="s">
        <v>8915</v>
      </c>
      <c r="G4235" s="1">
        <v>44358</v>
      </c>
      <c r="H4235" s="19">
        <v>44552</v>
      </c>
      <c r="I4235" s="19">
        <v>44723</v>
      </c>
      <c r="J4235" s="24" t="s">
        <v>5</v>
      </c>
      <c r="K4235" t="s">
        <v>36</v>
      </c>
      <c r="L4235" t="s">
        <v>3308</v>
      </c>
      <c r="M4235" t="str">
        <f>VLOOKUP(B4235,[1]Sheet1!$B:$S,18,FALSE)</f>
        <v>HFTD 2</v>
      </c>
    </row>
    <row r="4236" spans="1:13" x14ac:dyDescent="0.2">
      <c r="A4236" t="s">
        <v>30</v>
      </c>
      <c r="B4236" t="s">
        <v>14557</v>
      </c>
      <c r="C4236" t="s">
        <v>14555</v>
      </c>
      <c r="D4236" t="s">
        <v>14558</v>
      </c>
      <c r="E4236" t="s">
        <v>97</v>
      </c>
      <c r="F4236" t="s">
        <v>10529</v>
      </c>
      <c r="G4236" s="1">
        <v>44358</v>
      </c>
      <c r="H4236" s="19">
        <v>44722</v>
      </c>
      <c r="I4236" s="19">
        <v>44723</v>
      </c>
      <c r="J4236" s="24" t="s">
        <v>5</v>
      </c>
      <c r="K4236" t="s">
        <v>36</v>
      </c>
      <c r="L4236" t="s">
        <v>3308</v>
      </c>
      <c r="M4236" t="str">
        <f>VLOOKUP(B4236,[1]Sheet1!$B:$S,18,FALSE)</f>
        <v>HFTD 2</v>
      </c>
    </row>
    <row r="4237" spans="1:13" x14ac:dyDescent="0.2">
      <c r="A4237" t="s">
        <v>30</v>
      </c>
      <c r="B4237" t="s">
        <v>14559</v>
      </c>
      <c r="C4237" t="s">
        <v>11943</v>
      </c>
      <c r="D4237" t="s">
        <v>14560</v>
      </c>
      <c r="E4237" t="s">
        <v>47</v>
      </c>
      <c r="F4237" t="s">
        <v>13444</v>
      </c>
      <c r="G4237" s="1">
        <v>44363</v>
      </c>
      <c r="H4237" s="19">
        <v>44665</v>
      </c>
      <c r="I4237" s="19">
        <v>44728</v>
      </c>
      <c r="J4237" s="24" t="s">
        <v>5</v>
      </c>
      <c r="K4237" t="s">
        <v>36</v>
      </c>
      <c r="L4237" t="s">
        <v>3308</v>
      </c>
      <c r="M4237" t="str">
        <f>VLOOKUP(B4237,[1]Sheet1!$B:$S,18,FALSE)</f>
        <v>HFTD 2</v>
      </c>
    </row>
    <row r="4238" spans="1:13" x14ac:dyDescent="0.2">
      <c r="A4238" t="s">
        <v>30</v>
      </c>
      <c r="B4238" t="s">
        <v>14561</v>
      </c>
      <c r="C4238" t="s">
        <v>14555</v>
      </c>
      <c r="D4238" t="s">
        <v>14562</v>
      </c>
      <c r="E4238" t="s">
        <v>97</v>
      </c>
      <c r="F4238" t="s">
        <v>8915</v>
      </c>
      <c r="G4238" s="1">
        <v>44358</v>
      </c>
      <c r="H4238" s="19">
        <v>44722</v>
      </c>
      <c r="I4238" s="19">
        <v>44723</v>
      </c>
      <c r="J4238" s="24" t="s">
        <v>5</v>
      </c>
      <c r="K4238" t="s">
        <v>36</v>
      </c>
      <c r="L4238" t="s">
        <v>3308</v>
      </c>
      <c r="M4238" t="str">
        <f>VLOOKUP(B4238,[1]Sheet1!$B:$S,18,FALSE)</f>
        <v>HFTD 2</v>
      </c>
    </row>
    <row r="4239" spans="1:13" x14ac:dyDescent="0.2">
      <c r="A4239" t="s">
        <v>30</v>
      </c>
      <c r="B4239" t="s">
        <v>14563</v>
      </c>
      <c r="C4239" t="s">
        <v>14564</v>
      </c>
      <c r="D4239" t="s">
        <v>14565</v>
      </c>
      <c r="E4239" t="s">
        <v>97</v>
      </c>
      <c r="F4239" t="s">
        <v>3834</v>
      </c>
      <c r="G4239" s="1">
        <v>44363</v>
      </c>
      <c r="H4239" s="19">
        <v>44734</v>
      </c>
      <c r="I4239" s="19">
        <v>44728</v>
      </c>
      <c r="J4239" s="24" t="s">
        <v>11</v>
      </c>
      <c r="K4239" t="s">
        <v>36</v>
      </c>
      <c r="L4239" t="s">
        <v>3308</v>
      </c>
      <c r="M4239" t="str">
        <f>VLOOKUP(B4239,[1]Sheet1!$B:$S,18,FALSE)</f>
        <v>HFTD 2</v>
      </c>
    </row>
    <row r="4240" spans="1:13" x14ac:dyDescent="0.2">
      <c r="A4240" t="s">
        <v>30</v>
      </c>
      <c r="B4240" t="s">
        <v>14566</v>
      </c>
      <c r="C4240" t="s">
        <v>14567</v>
      </c>
      <c r="D4240" t="s">
        <v>14568</v>
      </c>
      <c r="E4240" t="s">
        <v>97</v>
      </c>
      <c r="F4240" t="s">
        <v>12225</v>
      </c>
      <c r="G4240" s="1">
        <v>44360</v>
      </c>
      <c r="H4240" s="19">
        <v>44360</v>
      </c>
      <c r="I4240" s="19">
        <v>44725</v>
      </c>
      <c r="J4240" s="19" t="s">
        <v>11</v>
      </c>
      <c r="K4240" t="s">
        <v>3320</v>
      </c>
      <c r="L4240" t="s">
        <v>3308</v>
      </c>
      <c r="M4240" t="str">
        <f>VLOOKUP(B4240,[1]Sheet1!$B:$S,18,FALSE)</f>
        <v>HFTD 2</v>
      </c>
    </row>
    <row r="4241" spans="1:13" x14ac:dyDescent="0.2">
      <c r="A4241" t="s">
        <v>30</v>
      </c>
      <c r="B4241" t="s">
        <v>14569</v>
      </c>
      <c r="C4241" t="s">
        <v>14570</v>
      </c>
      <c r="D4241" t="s">
        <v>14571</v>
      </c>
      <c r="E4241" t="s">
        <v>34</v>
      </c>
      <c r="F4241" t="s">
        <v>6009</v>
      </c>
      <c r="G4241" s="1">
        <v>44358</v>
      </c>
      <c r="H4241" s="19">
        <v>44715</v>
      </c>
      <c r="I4241" s="19">
        <v>44723</v>
      </c>
      <c r="J4241" s="24" t="s">
        <v>5</v>
      </c>
      <c r="K4241" t="s">
        <v>36</v>
      </c>
      <c r="L4241" t="s">
        <v>3308</v>
      </c>
      <c r="M4241" t="str">
        <f>VLOOKUP(B4241,[1]Sheet1!$B:$S,18,FALSE)</f>
        <v>HFTD 2</v>
      </c>
    </row>
    <row r="4242" spans="1:13" x14ac:dyDescent="0.2">
      <c r="A4242" t="s">
        <v>30</v>
      </c>
      <c r="B4242" t="s">
        <v>14572</v>
      </c>
      <c r="C4242" t="s">
        <v>5001</v>
      </c>
      <c r="D4242" t="s">
        <v>14573</v>
      </c>
      <c r="E4242" t="s">
        <v>97</v>
      </c>
      <c r="F4242" t="s">
        <v>14574</v>
      </c>
      <c r="G4242" s="1">
        <v>44363</v>
      </c>
      <c r="H4242" s="19">
        <v>44766</v>
      </c>
      <c r="I4242" s="19">
        <v>44728</v>
      </c>
      <c r="J4242" s="24" t="s">
        <v>11</v>
      </c>
      <c r="K4242" t="s">
        <v>36</v>
      </c>
      <c r="L4242" t="s">
        <v>3308</v>
      </c>
      <c r="M4242" t="str">
        <f>VLOOKUP(B4242,[1]Sheet1!$B:$S,18,FALSE)</f>
        <v>HFTD 2</v>
      </c>
    </row>
    <row r="4243" spans="1:13" x14ac:dyDescent="0.2">
      <c r="A4243" t="s">
        <v>30</v>
      </c>
      <c r="B4243" t="s">
        <v>14575</v>
      </c>
      <c r="C4243" t="s">
        <v>4928</v>
      </c>
      <c r="D4243" t="s">
        <v>14576</v>
      </c>
      <c r="E4243" t="s">
        <v>97</v>
      </c>
      <c r="F4243" t="s">
        <v>14577</v>
      </c>
      <c r="G4243" s="1">
        <v>44363</v>
      </c>
      <c r="H4243" s="19">
        <v>44767</v>
      </c>
      <c r="I4243" s="19">
        <v>44728</v>
      </c>
      <c r="J4243" s="24" t="s">
        <v>11</v>
      </c>
      <c r="K4243" t="s">
        <v>36</v>
      </c>
      <c r="L4243" t="s">
        <v>3308</v>
      </c>
      <c r="M4243" t="str">
        <f>VLOOKUP(B4243,[1]Sheet1!$B:$S,18,FALSE)</f>
        <v>HFTD 2</v>
      </c>
    </row>
    <row r="4244" spans="1:13" x14ac:dyDescent="0.2">
      <c r="A4244" t="s">
        <v>30</v>
      </c>
      <c r="B4244" t="s">
        <v>14578</v>
      </c>
      <c r="C4244" t="s">
        <v>14579</v>
      </c>
      <c r="D4244" t="s">
        <v>14580</v>
      </c>
      <c r="E4244" t="s">
        <v>97</v>
      </c>
      <c r="F4244" t="s">
        <v>14577</v>
      </c>
      <c r="G4244" s="1">
        <v>44363</v>
      </c>
      <c r="H4244" s="19">
        <v>44767</v>
      </c>
      <c r="I4244" s="19">
        <v>44728</v>
      </c>
      <c r="J4244" s="24" t="s">
        <v>11</v>
      </c>
      <c r="K4244" t="s">
        <v>36</v>
      </c>
      <c r="L4244" t="s">
        <v>3308</v>
      </c>
      <c r="M4244" t="str">
        <f>VLOOKUP(B4244,[1]Sheet1!$B:$S,18,FALSE)</f>
        <v>HFTD 2</v>
      </c>
    </row>
    <row r="4245" spans="1:13" x14ac:dyDescent="0.2">
      <c r="A4245" t="s">
        <v>30</v>
      </c>
      <c r="B4245" t="s">
        <v>14581</v>
      </c>
      <c r="C4245" t="s">
        <v>4928</v>
      </c>
      <c r="D4245" t="s">
        <v>14582</v>
      </c>
      <c r="E4245" t="s">
        <v>97</v>
      </c>
      <c r="F4245" t="s">
        <v>14577</v>
      </c>
      <c r="G4245" s="1">
        <v>44363</v>
      </c>
      <c r="H4245" s="19">
        <v>44363</v>
      </c>
      <c r="I4245" s="19">
        <v>44728</v>
      </c>
      <c r="J4245" s="19" t="s">
        <v>11</v>
      </c>
      <c r="K4245" t="s">
        <v>3320</v>
      </c>
      <c r="L4245" t="s">
        <v>3308</v>
      </c>
      <c r="M4245" t="str">
        <f>VLOOKUP(B4245,[1]Sheet1!$B:$S,18,FALSE)</f>
        <v>HFTD 2</v>
      </c>
    </row>
    <row r="4246" spans="1:13" x14ac:dyDescent="0.2">
      <c r="A4246" t="s">
        <v>30</v>
      </c>
      <c r="B4246" t="s">
        <v>14583</v>
      </c>
      <c r="C4246" t="s">
        <v>4928</v>
      </c>
      <c r="D4246" t="s">
        <v>14584</v>
      </c>
      <c r="E4246" t="s">
        <v>97</v>
      </c>
      <c r="F4246" t="s">
        <v>14577</v>
      </c>
      <c r="G4246" s="1">
        <v>44363</v>
      </c>
      <c r="H4246" s="19">
        <v>44363</v>
      </c>
      <c r="I4246" s="19">
        <v>44728</v>
      </c>
      <c r="J4246" s="19" t="s">
        <v>11</v>
      </c>
      <c r="K4246" t="s">
        <v>3320</v>
      </c>
      <c r="L4246" t="s">
        <v>3308</v>
      </c>
      <c r="M4246" t="str">
        <f>VLOOKUP(B4246,[1]Sheet1!$B:$S,18,FALSE)</f>
        <v>HFTD 2</v>
      </c>
    </row>
    <row r="4247" spans="1:13" x14ac:dyDescent="0.2">
      <c r="A4247" t="s">
        <v>30</v>
      </c>
      <c r="B4247" t="s">
        <v>14585</v>
      </c>
      <c r="C4247" t="s">
        <v>14586</v>
      </c>
      <c r="D4247" t="s">
        <v>14587</v>
      </c>
      <c r="E4247" t="s">
        <v>34</v>
      </c>
      <c r="F4247" t="s">
        <v>6009</v>
      </c>
      <c r="G4247" s="1">
        <v>44358</v>
      </c>
      <c r="H4247" s="19">
        <v>44728</v>
      </c>
      <c r="I4247" s="19">
        <v>44723</v>
      </c>
      <c r="J4247" s="24" t="s">
        <v>11</v>
      </c>
      <c r="K4247" t="s">
        <v>36</v>
      </c>
      <c r="L4247" t="s">
        <v>3308</v>
      </c>
      <c r="M4247" t="str">
        <f>VLOOKUP(B4247,[1]Sheet1!$B:$S,18,FALSE)</f>
        <v>HFTD 2</v>
      </c>
    </row>
    <row r="4248" spans="1:13" x14ac:dyDescent="0.2">
      <c r="A4248" t="s">
        <v>30</v>
      </c>
      <c r="B4248" t="s">
        <v>14588</v>
      </c>
      <c r="C4248" t="s">
        <v>1222</v>
      </c>
      <c r="D4248" t="s">
        <v>14589</v>
      </c>
      <c r="E4248" t="s">
        <v>80</v>
      </c>
      <c r="F4248" t="s">
        <v>7016</v>
      </c>
      <c r="G4248" s="1">
        <v>44363</v>
      </c>
      <c r="H4248" s="19">
        <v>44735</v>
      </c>
      <c r="I4248" s="19">
        <v>44728</v>
      </c>
      <c r="J4248" s="24" t="s">
        <v>11</v>
      </c>
      <c r="K4248" t="s">
        <v>36</v>
      </c>
      <c r="L4248" t="s">
        <v>3308</v>
      </c>
      <c r="M4248" t="str">
        <f>VLOOKUP(B4248,[1]Sheet1!$B:$S,18,FALSE)</f>
        <v>HFTD 2</v>
      </c>
    </row>
    <row r="4249" spans="1:13" x14ac:dyDescent="0.2">
      <c r="A4249" t="s">
        <v>30</v>
      </c>
      <c r="B4249" t="s">
        <v>14590</v>
      </c>
      <c r="C4249" t="s">
        <v>14591</v>
      </c>
      <c r="D4249" t="s">
        <v>14592</v>
      </c>
      <c r="E4249" t="s">
        <v>97</v>
      </c>
      <c r="F4249" t="s">
        <v>3656</v>
      </c>
      <c r="G4249" s="1">
        <v>44357</v>
      </c>
      <c r="H4249" s="19">
        <v>44357</v>
      </c>
      <c r="I4249" s="19">
        <v>44722</v>
      </c>
      <c r="J4249" s="19" t="s">
        <v>11</v>
      </c>
      <c r="K4249" t="s">
        <v>3320</v>
      </c>
      <c r="L4249" t="s">
        <v>3308</v>
      </c>
      <c r="M4249" t="str">
        <f>VLOOKUP(B4249,[1]Sheet1!$B:$S,18,FALSE)</f>
        <v>HFTD 2</v>
      </c>
    </row>
    <row r="4250" spans="1:13" x14ac:dyDescent="0.2">
      <c r="A4250" t="s">
        <v>30</v>
      </c>
      <c r="B4250" t="s">
        <v>14593</v>
      </c>
      <c r="C4250" t="s">
        <v>14591</v>
      </c>
      <c r="D4250" t="s">
        <v>14594</v>
      </c>
      <c r="E4250" t="s">
        <v>97</v>
      </c>
      <c r="F4250" t="s">
        <v>3656</v>
      </c>
      <c r="G4250" s="1">
        <v>44357</v>
      </c>
      <c r="H4250" s="19">
        <v>44357</v>
      </c>
      <c r="I4250" s="19">
        <v>44722</v>
      </c>
      <c r="J4250" s="19" t="s">
        <v>11</v>
      </c>
      <c r="K4250" t="s">
        <v>3320</v>
      </c>
      <c r="L4250" t="s">
        <v>3308</v>
      </c>
      <c r="M4250" t="str">
        <f>VLOOKUP(B4250,[1]Sheet1!$B:$S,18,FALSE)</f>
        <v>HFTD 2</v>
      </c>
    </row>
    <row r="4251" spans="1:13" x14ac:dyDescent="0.2">
      <c r="A4251" t="s">
        <v>30</v>
      </c>
      <c r="B4251" t="s">
        <v>14595</v>
      </c>
      <c r="C4251" t="s">
        <v>14591</v>
      </c>
      <c r="D4251" t="s">
        <v>14596</v>
      </c>
      <c r="E4251" t="s">
        <v>97</v>
      </c>
      <c r="F4251" t="s">
        <v>3656</v>
      </c>
      <c r="G4251" s="1">
        <v>44357</v>
      </c>
      <c r="H4251" s="19">
        <v>44357</v>
      </c>
      <c r="I4251" s="19">
        <v>44722</v>
      </c>
      <c r="J4251" s="19" t="s">
        <v>11</v>
      </c>
      <c r="K4251" t="s">
        <v>3320</v>
      </c>
      <c r="L4251" t="s">
        <v>3308</v>
      </c>
      <c r="M4251" t="str">
        <f>VLOOKUP(B4251,[1]Sheet1!$B:$S,18,FALSE)</f>
        <v>HFTD 2</v>
      </c>
    </row>
    <row r="4252" spans="1:13" x14ac:dyDescent="0.2">
      <c r="A4252" t="s">
        <v>30</v>
      </c>
      <c r="B4252" t="s">
        <v>14597</v>
      </c>
      <c r="C4252" t="s">
        <v>14598</v>
      </c>
      <c r="D4252" t="s">
        <v>14599</v>
      </c>
      <c r="E4252" t="s">
        <v>3312</v>
      </c>
      <c r="F4252" t="s">
        <v>7803</v>
      </c>
      <c r="G4252" s="1">
        <v>44357</v>
      </c>
      <c r="H4252" s="19">
        <v>44357</v>
      </c>
      <c r="I4252" s="19">
        <v>44722</v>
      </c>
      <c r="J4252" s="19" t="s">
        <v>11</v>
      </c>
      <c r="K4252" t="s">
        <v>3320</v>
      </c>
      <c r="L4252" t="s">
        <v>3308</v>
      </c>
      <c r="M4252" t="str">
        <f>VLOOKUP(B4252,[1]Sheet1!$B:$S,18,FALSE)</f>
        <v>HFTD 2</v>
      </c>
    </row>
    <row r="4253" spans="1:13" x14ac:dyDescent="0.2">
      <c r="A4253" t="s">
        <v>30</v>
      </c>
      <c r="B4253" t="s">
        <v>14600</v>
      </c>
      <c r="C4253" t="s">
        <v>14601</v>
      </c>
      <c r="D4253" t="s">
        <v>14602</v>
      </c>
      <c r="E4253" t="s">
        <v>97</v>
      </c>
      <c r="F4253" t="s">
        <v>3994</v>
      </c>
      <c r="G4253" s="1">
        <v>44359</v>
      </c>
      <c r="H4253" s="19">
        <v>44736</v>
      </c>
      <c r="I4253" s="19">
        <v>44724</v>
      </c>
      <c r="J4253" s="24" t="s">
        <v>11</v>
      </c>
      <c r="K4253" t="s">
        <v>36</v>
      </c>
      <c r="L4253" t="s">
        <v>3308</v>
      </c>
      <c r="M4253" t="str">
        <f>VLOOKUP(B4253,[1]Sheet1!$B:$S,18,FALSE)</f>
        <v>HFTD 2</v>
      </c>
    </row>
    <row r="4254" spans="1:13" x14ac:dyDescent="0.2">
      <c r="A4254" t="s">
        <v>30</v>
      </c>
      <c r="B4254" t="s">
        <v>14603</v>
      </c>
      <c r="C4254" t="s">
        <v>14604</v>
      </c>
      <c r="D4254" t="s">
        <v>14605</v>
      </c>
      <c r="E4254" t="s">
        <v>97</v>
      </c>
      <c r="F4254" t="s">
        <v>3994</v>
      </c>
      <c r="G4254" s="1">
        <v>44359</v>
      </c>
      <c r="H4254" s="19">
        <v>44359</v>
      </c>
      <c r="I4254" s="19">
        <v>44724</v>
      </c>
      <c r="J4254" s="19" t="s">
        <v>11</v>
      </c>
      <c r="K4254" t="s">
        <v>3320</v>
      </c>
      <c r="L4254" t="s">
        <v>3308</v>
      </c>
      <c r="M4254" t="str">
        <f>VLOOKUP(B4254,[1]Sheet1!$B:$S,18,FALSE)</f>
        <v>HFTD 2</v>
      </c>
    </row>
    <row r="4255" spans="1:13" x14ac:dyDescent="0.2">
      <c r="A4255" t="s">
        <v>30</v>
      </c>
      <c r="B4255" t="s">
        <v>14606</v>
      </c>
      <c r="C4255" t="s">
        <v>14607</v>
      </c>
      <c r="D4255" t="s">
        <v>14608</v>
      </c>
      <c r="E4255" t="s">
        <v>56</v>
      </c>
      <c r="F4255" t="s">
        <v>9362</v>
      </c>
      <c r="G4255" s="1">
        <v>44359</v>
      </c>
      <c r="H4255" s="19">
        <v>44737</v>
      </c>
      <c r="I4255" s="19">
        <v>44724</v>
      </c>
      <c r="J4255" s="24" t="s">
        <v>11</v>
      </c>
      <c r="K4255" t="s">
        <v>36</v>
      </c>
      <c r="L4255" t="s">
        <v>3308</v>
      </c>
      <c r="M4255" t="str">
        <f>VLOOKUP(B4255,[1]Sheet1!$B:$S,18,FALSE)</f>
        <v>HFTD 2</v>
      </c>
    </row>
    <row r="4256" spans="1:13" x14ac:dyDescent="0.2">
      <c r="A4256" t="s">
        <v>30</v>
      </c>
      <c r="B4256" t="s">
        <v>14609</v>
      </c>
      <c r="C4256" t="s">
        <v>14610</v>
      </c>
      <c r="D4256" t="s">
        <v>14611</v>
      </c>
      <c r="E4256" t="s">
        <v>56</v>
      </c>
      <c r="F4256" t="s">
        <v>6866</v>
      </c>
      <c r="G4256" s="1">
        <v>44363</v>
      </c>
      <c r="H4256" s="19">
        <v>44363</v>
      </c>
      <c r="I4256" s="19">
        <v>44728</v>
      </c>
      <c r="J4256" s="19" t="s">
        <v>11</v>
      </c>
      <c r="K4256" t="s">
        <v>3320</v>
      </c>
      <c r="L4256" t="s">
        <v>3308</v>
      </c>
      <c r="M4256" t="str">
        <f>VLOOKUP(B4256,[1]Sheet1!$B:$S,18,FALSE)</f>
        <v>HFTD 2</v>
      </c>
    </row>
    <row r="4257" spans="1:13" x14ac:dyDescent="0.2">
      <c r="A4257" t="s">
        <v>30</v>
      </c>
      <c r="B4257" t="s">
        <v>14612</v>
      </c>
      <c r="C4257" t="s">
        <v>14610</v>
      </c>
      <c r="D4257" t="s">
        <v>14611</v>
      </c>
      <c r="E4257" t="s">
        <v>56</v>
      </c>
      <c r="F4257" t="s">
        <v>6866</v>
      </c>
      <c r="G4257" s="1">
        <v>44363</v>
      </c>
      <c r="H4257" s="19">
        <v>44363</v>
      </c>
      <c r="I4257" s="19">
        <v>44728</v>
      </c>
      <c r="J4257" s="19" t="s">
        <v>11</v>
      </c>
      <c r="K4257" t="s">
        <v>3320</v>
      </c>
      <c r="L4257" t="s">
        <v>3308</v>
      </c>
      <c r="M4257" t="str">
        <f>VLOOKUP(B4257,[1]Sheet1!$B:$S,18,FALSE)</f>
        <v>HFTD 2</v>
      </c>
    </row>
    <row r="4258" spans="1:13" x14ac:dyDescent="0.2">
      <c r="A4258" t="s">
        <v>30</v>
      </c>
      <c r="B4258" t="s">
        <v>14613</v>
      </c>
      <c r="C4258" t="s">
        <v>613</v>
      </c>
      <c r="D4258" t="s">
        <v>14614</v>
      </c>
      <c r="E4258" t="s">
        <v>97</v>
      </c>
      <c r="F4258" t="s">
        <v>14574</v>
      </c>
      <c r="G4258" s="1">
        <v>44363</v>
      </c>
      <c r="H4258" s="19">
        <v>44363</v>
      </c>
      <c r="I4258" s="19">
        <v>44728</v>
      </c>
      <c r="J4258" s="19" t="s">
        <v>11</v>
      </c>
      <c r="K4258" t="s">
        <v>3320</v>
      </c>
      <c r="L4258" t="s">
        <v>3308</v>
      </c>
      <c r="M4258" t="str">
        <f>VLOOKUP(B4258,[1]Sheet1!$B:$S,18,FALSE)</f>
        <v>HFTD 2</v>
      </c>
    </row>
    <row r="4259" spans="1:13" x14ac:dyDescent="0.2">
      <c r="A4259" t="s">
        <v>30</v>
      </c>
      <c r="B4259" t="s">
        <v>14615</v>
      </c>
      <c r="C4259" t="s">
        <v>14616</v>
      </c>
      <c r="D4259" t="s">
        <v>14617</v>
      </c>
      <c r="E4259" t="s">
        <v>56</v>
      </c>
      <c r="F4259" t="s">
        <v>9362</v>
      </c>
      <c r="G4259" s="1">
        <v>44359</v>
      </c>
      <c r="H4259" s="19">
        <v>44741</v>
      </c>
      <c r="I4259" s="19">
        <v>44724</v>
      </c>
      <c r="J4259" s="24" t="s">
        <v>11</v>
      </c>
      <c r="K4259" t="s">
        <v>36</v>
      </c>
      <c r="L4259" t="s">
        <v>3308</v>
      </c>
      <c r="M4259" t="str">
        <f>VLOOKUP(B4259,[1]Sheet1!$B:$S,18,FALSE)</f>
        <v>HFTD 2</v>
      </c>
    </row>
    <row r="4260" spans="1:13" x14ac:dyDescent="0.2">
      <c r="A4260" t="s">
        <v>30</v>
      </c>
      <c r="B4260" t="s">
        <v>14618</v>
      </c>
      <c r="C4260" t="s">
        <v>613</v>
      </c>
      <c r="D4260" t="s">
        <v>14619</v>
      </c>
      <c r="E4260" t="s">
        <v>97</v>
      </c>
      <c r="F4260" t="s">
        <v>14574</v>
      </c>
      <c r="G4260" s="1">
        <v>44363</v>
      </c>
      <c r="H4260" s="19">
        <v>44363</v>
      </c>
      <c r="I4260" s="19">
        <v>44728</v>
      </c>
      <c r="J4260" s="19" t="s">
        <v>11</v>
      </c>
      <c r="K4260" t="s">
        <v>3320</v>
      </c>
      <c r="L4260" t="s">
        <v>3308</v>
      </c>
      <c r="M4260" t="str">
        <f>VLOOKUP(B4260,[1]Sheet1!$B:$S,18,FALSE)</f>
        <v>HFTD 2</v>
      </c>
    </row>
    <row r="4261" spans="1:13" x14ac:dyDescent="0.2">
      <c r="A4261" t="s">
        <v>30</v>
      </c>
      <c r="B4261" t="s">
        <v>14620</v>
      </c>
      <c r="C4261" t="s">
        <v>1117</v>
      </c>
      <c r="D4261" t="s">
        <v>14621</v>
      </c>
      <c r="E4261" t="s">
        <v>189</v>
      </c>
      <c r="F4261" t="s">
        <v>14622</v>
      </c>
      <c r="G4261" s="1">
        <v>44361</v>
      </c>
      <c r="H4261" s="19">
        <v>44707</v>
      </c>
      <c r="I4261" s="19">
        <v>44726</v>
      </c>
      <c r="J4261" s="24" t="s">
        <v>5</v>
      </c>
      <c r="K4261" t="s">
        <v>36</v>
      </c>
      <c r="L4261" t="s">
        <v>3308</v>
      </c>
      <c r="M4261" t="str">
        <f>VLOOKUP(B4261,[1]Sheet1!$B:$S,18,FALSE)</f>
        <v>HFTD 2</v>
      </c>
    </row>
    <row r="4262" spans="1:13" x14ac:dyDescent="0.2">
      <c r="A4262" t="s">
        <v>30</v>
      </c>
      <c r="B4262" t="s">
        <v>14623</v>
      </c>
      <c r="C4262" t="s">
        <v>1117</v>
      </c>
      <c r="D4262" t="s">
        <v>14621</v>
      </c>
      <c r="E4262" t="s">
        <v>189</v>
      </c>
      <c r="F4262" t="s">
        <v>14622</v>
      </c>
      <c r="G4262" s="1">
        <v>44361</v>
      </c>
      <c r="H4262" s="19">
        <v>44707</v>
      </c>
      <c r="I4262" s="19">
        <v>44726</v>
      </c>
      <c r="J4262" s="24" t="s">
        <v>5</v>
      </c>
      <c r="K4262" t="s">
        <v>36</v>
      </c>
      <c r="L4262" t="s">
        <v>3308</v>
      </c>
      <c r="M4262" t="str">
        <f>VLOOKUP(B4262,[1]Sheet1!$B:$S,18,FALSE)</f>
        <v>HFTD 2</v>
      </c>
    </row>
    <row r="4263" spans="1:13" x14ac:dyDescent="0.2">
      <c r="A4263" t="s">
        <v>30</v>
      </c>
      <c r="B4263" t="s">
        <v>14624</v>
      </c>
      <c r="C4263" t="s">
        <v>1117</v>
      </c>
      <c r="D4263" t="s">
        <v>14621</v>
      </c>
      <c r="E4263" t="s">
        <v>189</v>
      </c>
      <c r="F4263" t="s">
        <v>14622</v>
      </c>
      <c r="G4263" s="1">
        <v>44361</v>
      </c>
      <c r="H4263" s="19">
        <v>44707</v>
      </c>
      <c r="I4263" s="19">
        <v>44726</v>
      </c>
      <c r="J4263" s="24" t="s">
        <v>5</v>
      </c>
      <c r="K4263" t="s">
        <v>36</v>
      </c>
      <c r="L4263" t="s">
        <v>3308</v>
      </c>
      <c r="M4263" t="str">
        <f>VLOOKUP(B4263,[1]Sheet1!$B:$S,18,FALSE)</f>
        <v>HFTD 2</v>
      </c>
    </row>
    <row r="4264" spans="1:13" x14ac:dyDescent="0.2">
      <c r="A4264" t="s">
        <v>30</v>
      </c>
      <c r="B4264" t="s">
        <v>14625</v>
      </c>
      <c r="C4264" t="s">
        <v>166</v>
      </c>
      <c r="D4264" t="s">
        <v>14626</v>
      </c>
      <c r="E4264" t="s">
        <v>97</v>
      </c>
      <c r="F4264" t="s">
        <v>12842</v>
      </c>
      <c r="G4264" s="1">
        <v>44360</v>
      </c>
      <c r="H4264" s="19">
        <v>44768</v>
      </c>
      <c r="I4264" s="19">
        <v>44725</v>
      </c>
      <c r="J4264" s="24" t="s">
        <v>11</v>
      </c>
      <c r="K4264" t="s">
        <v>36</v>
      </c>
      <c r="L4264" t="s">
        <v>3308</v>
      </c>
      <c r="M4264" t="str">
        <f>VLOOKUP(B4264,[1]Sheet1!$B:$S,18,FALSE)</f>
        <v>HFTD 2</v>
      </c>
    </row>
    <row r="4265" spans="1:13" x14ac:dyDescent="0.2">
      <c r="A4265" t="s">
        <v>30</v>
      </c>
      <c r="B4265" t="s">
        <v>14627</v>
      </c>
      <c r="C4265" t="s">
        <v>889</v>
      </c>
      <c r="D4265" t="s">
        <v>14628</v>
      </c>
      <c r="E4265" t="s">
        <v>97</v>
      </c>
      <c r="F4265" t="s">
        <v>14574</v>
      </c>
      <c r="G4265" s="1">
        <v>44363</v>
      </c>
      <c r="H4265" s="19">
        <v>44782</v>
      </c>
      <c r="I4265" s="19">
        <v>44728</v>
      </c>
      <c r="J4265" s="24" t="s">
        <v>11</v>
      </c>
      <c r="K4265" t="s">
        <v>36</v>
      </c>
      <c r="L4265" t="s">
        <v>3308</v>
      </c>
      <c r="M4265" t="str">
        <f>VLOOKUP(B4265,[1]Sheet1!$B:$S,18,FALSE)</f>
        <v>HFTD 2</v>
      </c>
    </row>
    <row r="4266" spans="1:13" x14ac:dyDescent="0.2">
      <c r="A4266" t="s">
        <v>30</v>
      </c>
      <c r="B4266" t="s">
        <v>14629</v>
      </c>
      <c r="C4266" t="s">
        <v>14630</v>
      </c>
      <c r="D4266" t="s">
        <v>14631</v>
      </c>
      <c r="E4266" t="s">
        <v>56</v>
      </c>
      <c r="F4266" t="s">
        <v>9362</v>
      </c>
      <c r="G4266" s="1">
        <v>44359</v>
      </c>
      <c r="H4266" s="19">
        <v>44737</v>
      </c>
      <c r="I4266" s="19">
        <v>44724</v>
      </c>
      <c r="J4266" s="24" t="s">
        <v>11</v>
      </c>
      <c r="K4266" t="s">
        <v>36</v>
      </c>
      <c r="L4266" t="s">
        <v>3308</v>
      </c>
      <c r="M4266" t="str">
        <f>VLOOKUP(B4266,[1]Sheet1!$B:$S,18,FALSE)</f>
        <v>HFTD 2</v>
      </c>
    </row>
    <row r="4267" spans="1:13" x14ac:dyDescent="0.2">
      <c r="A4267" t="s">
        <v>30</v>
      </c>
      <c r="B4267" t="s">
        <v>14632</v>
      </c>
      <c r="C4267" t="s">
        <v>14567</v>
      </c>
      <c r="D4267" t="s">
        <v>14633</v>
      </c>
      <c r="E4267" t="s">
        <v>97</v>
      </c>
      <c r="F4267" t="s">
        <v>4104</v>
      </c>
      <c r="G4267" s="1">
        <v>44360</v>
      </c>
      <c r="H4267" s="19">
        <v>44624</v>
      </c>
      <c r="I4267" s="19">
        <v>44725</v>
      </c>
      <c r="J4267" s="24" t="s">
        <v>5</v>
      </c>
      <c r="K4267" t="s">
        <v>36</v>
      </c>
      <c r="L4267" t="s">
        <v>3308</v>
      </c>
      <c r="M4267" t="str">
        <f>VLOOKUP(B4267,[1]Sheet1!$B:$S,18,FALSE)</f>
        <v>HFTD 2</v>
      </c>
    </row>
    <row r="4268" spans="1:13" x14ac:dyDescent="0.2">
      <c r="A4268" t="s">
        <v>30</v>
      </c>
      <c r="B4268" t="s">
        <v>14634</v>
      </c>
      <c r="C4268" t="s">
        <v>5135</v>
      </c>
      <c r="D4268" t="s">
        <v>14635</v>
      </c>
      <c r="E4268" t="s">
        <v>97</v>
      </c>
      <c r="F4268" t="s">
        <v>14574</v>
      </c>
      <c r="G4268" s="1">
        <v>44363</v>
      </c>
      <c r="H4268" s="19">
        <v>44783</v>
      </c>
      <c r="I4268" s="19">
        <v>44728</v>
      </c>
      <c r="J4268" s="24" t="s">
        <v>11</v>
      </c>
      <c r="K4268" t="s">
        <v>36</v>
      </c>
      <c r="L4268" t="s">
        <v>3308</v>
      </c>
      <c r="M4268" t="str">
        <f>VLOOKUP(B4268,[1]Sheet1!$B:$S,18,FALSE)</f>
        <v>HFTD 2</v>
      </c>
    </row>
    <row r="4269" spans="1:13" x14ac:dyDescent="0.2">
      <c r="A4269" t="s">
        <v>30</v>
      </c>
      <c r="B4269" t="s">
        <v>14636</v>
      </c>
      <c r="C4269" t="s">
        <v>13056</v>
      </c>
      <c r="D4269" t="s">
        <v>14637</v>
      </c>
      <c r="E4269" t="s">
        <v>56</v>
      </c>
      <c r="F4269" t="s">
        <v>8394</v>
      </c>
      <c r="G4269" s="1">
        <v>44351</v>
      </c>
      <c r="H4269" s="19">
        <v>44351</v>
      </c>
      <c r="I4269" s="19">
        <v>44716</v>
      </c>
      <c r="J4269" s="19" t="s">
        <v>11</v>
      </c>
      <c r="K4269" t="s">
        <v>3320</v>
      </c>
      <c r="L4269" t="s">
        <v>3308</v>
      </c>
      <c r="M4269" t="str">
        <f>VLOOKUP(B4269,[1]Sheet1!$B:$S,18,FALSE)</f>
        <v>HFTD 2</v>
      </c>
    </row>
    <row r="4270" spans="1:13" x14ac:dyDescent="0.2">
      <c r="A4270" t="s">
        <v>30</v>
      </c>
      <c r="B4270" t="s">
        <v>14638</v>
      </c>
      <c r="C4270" t="s">
        <v>5135</v>
      </c>
      <c r="D4270" t="s">
        <v>14639</v>
      </c>
      <c r="E4270" t="s">
        <v>97</v>
      </c>
      <c r="F4270" t="s">
        <v>14574</v>
      </c>
      <c r="G4270" s="1">
        <v>44363</v>
      </c>
      <c r="H4270" s="19">
        <v>44783</v>
      </c>
      <c r="I4270" s="19">
        <v>44728</v>
      </c>
      <c r="J4270" s="24" t="s">
        <v>11</v>
      </c>
      <c r="K4270" t="s">
        <v>36</v>
      </c>
      <c r="L4270" t="s">
        <v>3308</v>
      </c>
      <c r="M4270" t="str">
        <f>VLOOKUP(B4270,[1]Sheet1!$B:$S,18,FALSE)</f>
        <v>HFTD 2</v>
      </c>
    </row>
    <row r="4271" spans="1:13" x14ac:dyDescent="0.2">
      <c r="A4271" t="s">
        <v>30</v>
      </c>
      <c r="B4271" t="s">
        <v>14640</v>
      </c>
      <c r="C4271" t="s">
        <v>14641</v>
      </c>
      <c r="D4271" t="s">
        <v>14642</v>
      </c>
      <c r="E4271" t="s">
        <v>80</v>
      </c>
      <c r="F4271" t="s">
        <v>12482</v>
      </c>
      <c r="G4271" s="1">
        <v>44358</v>
      </c>
      <c r="H4271" s="19">
        <v>44734</v>
      </c>
      <c r="I4271" s="19">
        <v>44723</v>
      </c>
      <c r="J4271" s="24" t="s">
        <v>11</v>
      </c>
      <c r="K4271" t="s">
        <v>36</v>
      </c>
      <c r="L4271" t="s">
        <v>3308</v>
      </c>
      <c r="M4271" t="str">
        <f>VLOOKUP(B4271,[1]Sheet1!$B:$S,18,FALSE)</f>
        <v>HFTD 2</v>
      </c>
    </row>
    <row r="4272" spans="1:13" x14ac:dyDescent="0.2">
      <c r="A4272" t="s">
        <v>30</v>
      </c>
      <c r="B4272" t="s">
        <v>14643</v>
      </c>
      <c r="C4272" t="s">
        <v>14641</v>
      </c>
      <c r="D4272" t="s">
        <v>14642</v>
      </c>
      <c r="E4272" t="s">
        <v>80</v>
      </c>
      <c r="F4272" t="s">
        <v>14644</v>
      </c>
      <c r="G4272" s="1">
        <v>44358</v>
      </c>
      <c r="H4272" s="19">
        <v>44358</v>
      </c>
      <c r="I4272" s="19">
        <v>44723</v>
      </c>
      <c r="J4272" s="19" t="s">
        <v>11</v>
      </c>
      <c r="K4272" t="s">
        <v>3320</v>
      </c>
      <c r="L4272" t="s">
        <v>3308</v>
      </c>
      <c r="M4272" t="str">
        <f>VLOOKUP(B4272,[1]Sheet1!$B:$S,18,FALSE)</f>
        <v>HFTD 2</v>
      </c>
    </row>
    <row r="4273" spans="1:13" x14ac:dyDescent="0.2">
      <c r="A4273" t="s">
        <v>30</v>
      </c>
      <c r="B4273" t="s">
        <v>14645</v>
      </c>
      <c r="C4273" t="s">
        <v>6199</v>
      </c>
      <c r="D4273" t="s">
        <v>14646</v>
      </c>
      <c r="E4273" t="s">
        <v>97</v>
      </c>
      <c r="F4273" t="s">
        <v>4104</v>
      </c>
      <c r="G4273" s="1">
        <v>44360</v>
      </c>
      <c r="H4273" s="19">
        <v>44630</v>
      </c>
      <c r="I4273" s="19">
        <v>44725</v>
      </c>
      <c r="J4273" s="24" t="s">
        <v>5</v>
      </c>
      <c r="K4273" t="s">
        <v>36</v>
      </c>
      <c r="L4273" t="s">
        <v>3308</v>
      </c>
      <c r="M4273" t="str">
        <f>VLOOKUP(B4273,[1]Sheet1!$B:$S,18,FALSE)</f>
        <v>HFTD 2</v>
      </c>
    </row>
    <row r="4274" spans="1:13" x14ac:dyDescent="0.2">
      <c r="A4274" t="s">
        <v>30</v>
      </c>
      <c r="B4274" t="s">
        <v>14647</v>
      </c>
      <c r="C4274" t="s">
        <v>14648</v>
      </c>
      <c r="D4274" t="s">
        <v>14649</v>
      </c>
      <c r="E4274" t="s">
        <v>97</v>
      </c>
      <c r="F4274" t="s">
        <v>6486</v>
      </c>
      <c r="G4274" s="1">
        <v>44358</v>
      </c>
      <c r="H4274" s="19">
        <v>44571</v>
      </c>
      <c r="I4274" s="19">
        <v>44723</v>
      </c>
      <c r="J4274" s="24" t="s">
        <v>5</v>
      </c>
      <c r="K4274" t="s">
        <v>36</v>
      </c>
      <c r="L4274" t="s">
        <v>3308</v>
      </c>
      <c r="M4274" t="str">
        <f>VLOOKUP(B4274,[1]Sheet1!$B:$S,18,FALSE)</f>
        <v>HFTD 2</v>
      </c>
    </row>
    <row r="4275" spans="1:13" x14ac:dyDescent="0.2">
      <c r="A4275" t="s">
        <v>30</v>
      </c>
      <c r="B4275" t="s">
        <v>14650</v>
      </c>
      <c r="C4275" t="s">
        <v>14648</v>
      </c>
      <c r="D4275" t="s">
        <v>14651</v>
      </c>
      <c r="E4275" t="s">
        <v>97</v>
      </c>
      <c r="F4275" t="s">
        <v>10629</v>
      </c>
      <c r="G4275" s="1">
        <v>44358</v>
      </c>
      <c r="H4275" s="19">
        <v>44650</v>
      </c>
      <c r="I4275" s="19">
        <v>44723</v>
      </c>
      <c r="J4275" s="24" t="s">
        <v>5</v>
      </c>
      <c r="K4275" t="s">
        <v>36</v>
      </c>
      <c r="L4275" t="s">
        <v>3308</v>
      </c>
      <c r="M4275" t="str">
        <f>VLOOKUP(B4275,[1]Sheet1!$B:$S,18,FALSE)</f>
        <v>HFTD 2</v>
      </c>
    </row>
    <row r="4276" spans="1:13" x14ac:dyDescent="0.2">
      <c r="A4276" t="s">
        <v>30</v>
      </c>
      <c r="B4276" t="s">
        <v>14652</v>
      </c>
      <c r="C4276" t="s">
        <v>2894</v>
      </c>
      <c r="D4276" t="s">
        <v>14653</v>
      </c>
      <c r="E4276" t="s">
        <v>3312</v>
      </c>
      <c r="F4276" t="s">
        <v>8965</v>
      </c>
      <c r="G4276" s="1">
        <v>44359</v>
      </c>
      <c r="H4276" s="19">
        <v>44702</v>
      </c>
      <c r="I4276" s="19">
        <v>44724</v>
      </c>
      <c r="J4276" s="24" t="s">
        <v>5</v>
      </c>
      <c r="K4276" t="s">
        <v>36</v>
      </c>
      <c r="L4276" t="s">
        <v>3308</v>
      </c>
      <c r="M4276" t="str">
        <f>VLOOKUP(B4276,[1]Sheet1!$B:$S,18,FALSE)</f>
        <v>HFTD 2</v>
      </c>
    </row>
    <row r="4277" spans="1:13" x14ac:dyDescent="0.2">
      <c r="A4277" t="s">
        <v>30</v>
      </c>
      <c r="B4277" t="s">
        <v>14654</v>
      </c>
      <c r="C4277" t="s">
        <v>14648</v>
      </c>
      <c r="D4277" t="s">
        <v>14655</v>
      </c>
      <c r="E4277" t="s">
        <v>97</v>
      </c>
      <c r="F4277" t="s">
        <v>6486</v>
      </c>
      <c r="G4277" s="1">
        <v>44358</v>
      </c>
      <c r="H4277" s="19">
        <v>44571</v>
      </c>
      <c r="I4277" s="19">
        <v>44723</v>
      </c>
      <c r="J4277" s="24" t="s">
        <v>5</v>
      </c>
      <c r="K4277" t="s">
        <v>36</v>
      </c>
      <c r="L4277" t="s">
        <v>3308</v>
      </c>
      <c r="M4277" t="str">
        <f>VLOOKUP(B4277,[1]Sheet1!$B:$S,18,FALSE)</f>
        <v>HFTD 2</v>
      </c>
    </row>
    <row r="4278" spans="1:13" x14ac:dyDescent="0.2">
      <c r="A4278" t="s">
        <v>30</v>
      </c>
      <c r="B4278" t="s">
        <v>14656</v>
      </c>
      <c r="C4278" t="s">
        <v>6562</v>
      </c>
      <c r="D4278" t="s">
        <v>14657</v>
      </c>
      <c r="E4278" t="s">
        <v>97</v>
      </c>
      <c r="F4278" t="s">
        <v>6106</v>
      </c>
      <c r="G4278" s="1">
        <v>44358</v>
      </c>
      <c r="H4278" s="19">
        <v>44358</v>
      </c>
      <c r="I4278" s="19">
        <v>44723</v>
      </c>
      <c r="J4278" s="19" t="s">
        <v>11</v>
      </c>
      <c r="K4278" t="s">
        <v>3320</v>
      </c>
      <c r="L4278" t="s">
        <v>3308</v>
      </c>
      <c r="M4278" t="str">
        <f>VLOOKUP(B4278,[1]Sheet1!$B:$S,18,FALSE)</f>
        <v>HFTD 2</v>
      </c>
    </row>
    <row r="4279" spans="1:13" x14ac:dyDescent="0.2">
      <c r="A4279" t="s">
        <v>30</v>
      </c>
      <c r="B4279" t="s">
        <v>14658</v>
      </c>
      <c r="C4279" t="s">
        <v>509</v>
      </c>
      <c r="D4279" t="s">
        <v>14659</v>
      </c>
      <c r="E4279" t="s">
        <v>80</v>
      </c>
      <c r="F4279" t="s">
        <v>14660</v>
      </c>
      <c r="G4279" s="1">
        <v>44363</v>
      </c>
      <c r="H4279" s="19">
        <v>44363</v>
      </c>
      <c r="I4279" s="19">
        <v>44728</v>
      </c>
      <c r="J4279" s="19" t="s">
        <v>11</v>
      </c>
      <c r="K4279" t="s">
        <v>3320</v>
      </c>
      <c r="L4279" t="s">
        <v>3308</v>
      </c>
      <c r="M4279" t="str">
        <f>VLOOKUP(B4279,[1]Sheet1!$B:$S,18,FALSE)</f>
        <v>HFTD 2</v>
      </c>
    </row>
    <row r="4280" spans="1:13" x14ac:dyDescent="0.2">
      <c r="A4280" t="s">
        <v>30</v>
      </c>
      <c r="B4280" t="s">
        <v>14661</v>
      </c>
      <c r="C4280" t="s">
        <v>14662</v>
      </c>
      <c r="D4280" t="s">
        <v>14663</v>
      </c>
      <c r="E4280" t="s">
        <v>34</v>
      </c>
      <c r="F4280" t="s">
        <v>3792</v>
      </c>
      <c r="G4280" s="1">
        <v>44363</v>
      </c>
      <c r="H4280" s="19">
        <v>44701</v>
      </c>
      <c r="I4280" s="19">
        <v>44728</v>
      </c>
      <c r="J4280" s="24" t="s">
        <v>5</v>
      </c>
      <c r="K4280" t="s">
        <v>36</v>
      </c>
      <c r="L4280" t="s">
        <v>3308</v>
      </c>
      <c r="M4280" t="str">
        <f>VLOOKUP(B4280,[1]Sheet1!$B:$S,18,FALSE)</f>
        <v>HFTD 2</v>
      </c>
    </row>
    <row r="4281" spans="1:13" x14ac:dyDescent="0.2">
      <c r="A4281" t="s">
        <v>30</v>
      </c>
      <c r="B4281" t="s">
        <v>14664</v>
      </c>
      <c r="C4281" t="s">
        <v>14665</v>
      </c>
      <c r="D4281" t="s">
        <v>14666</v>
      </c>
      <c r="E4281" t="s">
        <v>34</v>
      </c>
      <c r="F4281" t="s">
        <v>3792</v>
      </c>
      <c r="G4281" s="1">
        <v>44363</v>
      </c>
      <c r="H4281" s="19">
        <v>44701</v>
      </c>
      <c r="I4281" s="19">
        <v>44728</v>
      </c>
      <c r="J4281" s="24" t="s">
        <v>5</v>
      </c>
      <c r="K4281" t="s">
        <v>36</v>
      </c>
      <c r="L4281" t="s">
        <v>3308</v>
      </c>
      <c r="M4281" t="str">
        <f>VLOOKUP(B4281,[1]Sheet1!$B:$S,18,FALSE)</f>
        <v>HFTD 2</v>
      </c>
    </row>
    <row r="4282" spans="1:13" x14ac:dyDescent="0.2">
      <c r="A4282" t="s">
        <v>30</v>
      </c>
      <c r="B4282" t="s">
        <v>14667</v>
      </c>
      <c r="C4282" t="s">
        <v>527</v>
      </c>
      <c r="D4282" t="s">
        <v>14668</v>
      </c>
      <c r="E4282" t="s">
        <v>80</v>
      </c>
      <c r="F4282" t="s">
        <v>14660</v>
      </c>
      <c r="G4282" s="1">
        <v>44363</v>
      </c>
      <c r="H4282" s="19">
        <v>44363</v>
      </c>
      <c r="I4282" s="19">
        <v>44728</v>
      </c>
      <c r="J4282" s="19" t="s">
        <v>11</v>
      </c>
      <c r="K4282" t="s">
        <v>3320</v>
      </c>
      <c r="L4282" t="s">
        <v>3308</v>
      </c>
      <c r="M4282" t="str">
        <f>VLOOKUP(B4282,[1]Sheet1!$B:$S,18,FALSE)</f>
        <v>HFTD 2</v>
      </c>
    </row>
    <row r="4283" spans="1:13" x14ac:dyDescent="0.2">
      <c r="A4283" t="s">
        <v>30</v>
      </c>
      <c r="B4283" t="s">
        <v>14669</v>
      </c>
      <c r="C4283" t="s">
        <v>14670</v>
      </c>
      <c r="D4283" t="s">
        <v>14671</v>
      </c>
      <c r="E4283" t="s">
        <v>97</v>
      </c>
      <c r="F4283" t="s">
        <v>3365</v>
      </c>
      <c r="G4283" s="1">
        <v>44363</v>
      </c>
      <c r="H4283" s="19">
        <v>44794</v>
      </c>
      <c r="I4283" s="19">
        <v>44728</v>
      </c>
      <c r="J4283" s="24" t="s">
        <v>11</v>
      </c>
      <c r="K4283" t="s">
        <v>36</v>
      </c>
      <c r="L4283" t="s">
        <v>3308</v>
      </c>
      <c r="M4283" t="str">
        <f>VLOOKUP(B4283,[1]Sheet1!$B:$S,18,FALSE)</f>
        <v>HFTD 2</v>
      </c>
    </row>
    <row r="4284" spans="1:13" x14ac:dyDescent="0.2">
      <c r="A4284" t="s">
        <v>30</v>
      </c>
      <c r="B4284" t="s">
        <v>14672</v>
      </c>
      <c r="C4284" t="s">
        <v>14670</v>
      </c>
      <c r="D4284" t="s">
        <v>14671</v>
      </c>
      <c r="E4284" t="s">
        <v>97</v>
      </c>
      <c r="F4284" t="s">
        <v>3365</v>
      </c>
      <c r="G4284" s="1">
        <v>44363</v>
      </c>
      <c r="H4284" s="19">
        <v>44794</v>
      </c>
      <c r="I4284" s="19">
        <v>44728</v>
      </c>
      <c r="J4284" s="24" t="s">
        <v>11</v>
      </c>
      <c r="K4284" t="s">
        <v>36</v>
      </c>
      <c r="L4284" t="s">
        <v>3308</v>
      </c>
      <c r="M4284" t="str">
        <f>VLOOKUP(B4284,[1]Sheet1!$B:$S,18,FALSE)</f>
        <v>HFTD 2</v>
      </c>
    </row>
    <row r="4285" spans="1:13" x14ac:dyDescent="0.2">
      <c r="A4285" t="s">
        <v>30</v>
      </c>
      <c r="B4285" t="s">
        <v>14673</v>
      </c>
      <c r="C4285" t="s">
        <v>14674</v>
      </c>
      <c r="D4285" t="s">
        <v>14675</v>
      </c>
      <c r="E4285" t="s">
        <v>97</v>
      </c>
      <c r="F4285" t="s">
        <v>12386</v>
      </c>
      <c r="G4285" s="1">
        <v>44363</v>
      </c>
      <c r="H4285" s="19">
        <v>44795</v>
      </c>
      <c r="I4285" s="19">
        <v>44728</v>
      </c>
      <c r="J4285" s="24" t="s">
        <v>11</v>
      </c>
      <c r="K4285" t="s">
        <v>36</v>
      </c>
      <c r="L4285" t="s">
        <v>3308</v>
      </c>
      <c r="M4285" t="str">
        <f>VLOOKUP(B4285,[1]Sheet1!$B:$S,18,FALSE)</f>
        <v>HFTD 2</v>
      </c>
    </row>
    <row r="4286" spans="1:13" x14ac:dyDescent="0.2">
      <c r="A4286" t="s">
        <v>30</v>
      </c>
      <c r="B4286" t="s">
        <v>14676</v>
      </c>
      <c r="C4286" t="s">
        <v>14674</v>
      </c>
      <c r="D4286" t="s">
        <v>14675</v>
      </c>
      <c r="E4286" t="s">
        <v>97</v>
      </c>
      <c r="F4286" t="s">
        <v>12386</v>
      </c>
      <c r="G4286" s="1">
        <v>44363</v>
      </c>
      <c r="H4286" s="19">
        <v>44363</v>
      </c>
      <c r="I4286" s="19">
        <v>44728</v>
      </c>
      <c r="J4286" s="19" t="s">
        <v>11</v>
      </c>
      <c r="K4286" t="s">
        <v>3320</v>
      </c>
      <c r="L4286" t="s">
        <v>3308</v>
      </c>
      <c r="M4286" t="str">
        <f>VLOOKUP(B4286,[1]Sheet1!$B:$S,18,FALSE)</f>
        <v>HFTD 2</v>
      </c>
    </row>
    <row r="4287" spans="1:13" x14ac:dyDescent="0.2">
      <c r="A4287" t="s">
        <v>30</v>
      </c>
      <c r="B4287" t="s">
        <v>14677</v>
      </c>
      <c r="C4287" t="s">
        <v>8397</v>
      </c>
      <c r="D4287" t="s">
        <v>14678</v>
      </c>
      <c r="E4287" t="s">
        <v>189</v>
      </c>
      <c r="F4287" t="s">
        <v>7026</v>
      </c>
      <c r="G4287" s="1">
        <v>44359</v>
      </c>
      <c r="H4287" s="19">
        <v>44647</v>
      </c>
      <c r="I4287" s="19">
        <v>44724</v>
      </c>
      <c r="J4287" s="24" t="s">
        <v>5</v>
      </c>
      <c r="K4287" t="s">
        <v>36</v>
      </c>
      <c r="L4287" t="s">
        <v>3308</v>
      </c>
      <c r="M4287" t="str">
        <f>VLOOKUP(B4287,[1]Sheet1!$B:$S,18,FALSE)</f>
        <v>HFTD 2</v>
      </c>
    </row>
    <row r="4288" spans="1:13" x14ac:dyDescent="0.2">
      <c r="A4288" t="s">
        <v>30</v>
      </c>
      <c r="B4288" t="s">
        <v>14679</v>
      </c>
      <c r="C4288" t="s">
        <v>14674</v>
      </c>
      <c r="D4288" t="s">
        <v>14680</v>
      </c>
      <c r="E4288" t="s">
        <v>97</v>
      </c>
      <c r="F4288" t="s">
        <v>12386</v>
      </c>
      <c r="G4288" s="1">
        <v>44363</v>
      </c>
      <c r="H4288" s="19">
        <v>44795</v>
      </c>
      <c r="I4288" s="19">
        <v>44728</v>
      </c>
      <c r="J4288" s="24" t="s">
        <v>11</v>
      </c>
      <c r="K4288" t="s">
        <v>36</v>
      </c>
      <c r="L4288" t="s">
        <v>3308</v>
      </c>
      <c r="M4288" t="str">
        <f>VLOOKUP(B4288,[1]Sheet1!$B:$S,18,FALSE)</f>
        <v>HFTD 2</v>
      </c>
    </row>
    <row r="4289" spans="1:13" x14ac:dyDescent="0.2">
      <c r="A4289" t="s">
        <v>30</v>
      </c>
      <c r="B4289" t="s">
        <v>14681</v>
      </c>
      <c r="C4289" t="s">
        <v>14682</v>
      </c>
      <c r="D4289" t="s">
        <v>14683</v>
      </c>
      <c r="E4289" t="s">
        <v>97</v>
      </c>
      <c r="F4289" t="s">
        <v>5292</v>
      </c>
      <c r="G4289" s="1">
        <v>44359</v>
      </c>
      <c r="H4289" s="19">
        <v>44359</v>
      </c>
      <c r="I4289" s="19">
        <v>44724</v>
      </c>
      <c r="J4289" s="19" t="s">
        <v>11</v>
      </c>
      <c r="K4289" t="s">
        <v>3320</v>
      </c>
      <c r="L4289" t="s">
        <v>3308</v>
      </c>
      <c r="M4289" t="str">
        <f>VLOOKUP(B4289,[1]Sheet1!$B:$S,18,FALSE)</f>
        <v>HFTD 2</v>
      </c>
    </row>
    <row r="4290" spans="1:13" x14ac:dyDescent="0.2">
      <c r="A4290" t="s">
        <v>30</v>
      </c>
      <c r="B4290" t="s">
        <v>14684</v>
      </c>
      <c r="C4290" t="s">
        <v>14682</v>
      </c>
      <c r="D4290" t="s">
        <v>14685</v>
      </c>
      <c r="E4290" t="s">
        <v>97</v>
      </c>
      <c r="F4290" t="s">
        <v>5292</v>
      </c>
      <c r="G4290" s="1">
        <v>44359</v>
      </c>
      <c r="H4290" s="19">
        <v>44776</v>
      </c>
      <c r="I4290" s="19">
        <v>44724</v>
      </c>
      <c r="J4290" s="24" t="s">
        <v>11</v>
      </c>
      <c r="K4290" t="s">
        <v>36</v>
      </c>
      <c r="L4290" t="s">
        <v>3308</v>
      </c>
      <c r="M4290" t="str">
        <f>VLOOKUP(B4290,[1]Sheet1!$B:$S,18,FALSE)</f>
        <v>HFTD 2</v>
      </c>
    </row>
    <row r="4291" spans="1:13" x14ac:dyDescent="0.2">
      <c r="A4291" t="s">
        <v>30</v>
      </c>
      <c r="B4291" t="s">
        <v>14686</v>
      </c>
      <c r="C4291" t="s">
        <v>9967</v>
      </c>
      <c r="D4291" t="s">
        <v>14687</v>
      </c>
      <c r="E4291" t="s">
        <v>97</v>
      </c>
      <c r="F4291" t="s">
        <v>14574</v>
      </c>
      <c r="G4291" s="1">
        <v>44363</v>
      </c>
      <c r="H4291" s="19">
        <v>44678</v>
      </c>
      <c r="I4291" s="19">
        <v>44728</v>
      </c>
      <c r="J4291" s="24" t="s">
        <v>5</v>
      </c>
      <c r="K4291" t="s">
        <v>36</v>
      </c>
      <c r="L4291" t="s">
        <v>3308</v>
      </c>
      <c r="M4291" t="str">
        <f>VLOOKUP(B4291,[1]Sheet1!$B:$S,18,FALSE)</f>
        <v>HFTD 2</v>
      </c>
    </row>
    <row r="4292" spans="1:13" x14ac:dyDescent="0.2">
      <c r="A4292" t="s">
        <v>30</v>
      </c>
      <c r="B4292" t="s">
        <v>14688</v>
      </c>
      <c r="C4292" t="s">
        <v>6675</v>
      </c>
      <c r="D4292" t="s">
        <v>14689</v>
      </c>
      <c r="E4292" t="s">
        <v>97</v>
      </c>
      <c r="F4292" t="s">
        <v>3604</v>
      </c>
      <c r="G4292" s="1">
        <v>44360</v>
      </c>
      <c r="H4292" s="19">
        <v>44360</v>
      </c>
      <c r="I4292" s="19">
        <v>44725</v>
      </c>
      <c r="J4292" s="19" t="s">
        <v>11</v>
      </c>
      <c r="K4292" t="s">
        <v>3320</v>
      </c>
      <c r="L4292" t="s">
        <v>3308</v>
      </c>
      <c r="M4292" t="str">
        <f>VLOOKUP(B4292,[1]Sheet1!$B:$S,18,FALSE)</f>
        <v>HFTD 2</v>
      </c>
    </row>
    <row r="4293" spans="1:13" x14ac:dyDescent="0.2">
      <c r="A4293" t="s">
        <v>30</v>
      </c>
      <c r="B4293" t="s">
        <v>14690</v>
      </c>
      <c r="C4293" t="s">
        <v>95</v>
      </c>
      <c r="D4293" t="s">
        <v>14691</v>
      </c>
      <c r="E4293" t="s">
        <v>97</v>
      </c>
      <c r="F4293" t="s">
        <v>4104</v>
      </c>
      <c r="G4293" s="1">
        <v>44360</v>
      </c>
      <c r="H4293" s="19">
        <v>44775</v>
      </c>
      <c r="I4293" s="19">
        <v>44725</v>
      </c>
      <c r="J4293" s="24" t="s">
        <v>11</v>
      </c>
      <c r="K4293" t="s">
        <v>36</v>
      </c>
      <c r="L4293" t="s">
        <v>3308</v>
      </c>
      <c r="M4293" t="str">
        <f>VLOOKUP(B4293,[1]Sheet1!$B:$S,18,FALSE)</f>
        <v>HFTD 2</v>
      </c>
    </row>
    <row r="4294" spans="1:13" x14ac:dyDescent="0.2">
      <c r="A4294" t="s">
        <v>30</v>
      </c>
      <c r="B4294" t="s">
        <v>14692</v>
      </c>
      <c r="C4294" t="s">
        <v>14693</v>
      </c>
      <c r="D4294" t="s">
        <v>14694</v>
      </c>
      <c r="E4294" t="s">
        <v>56</v>
      </c>
      <c r="F4294" t="s">
        <v>3400</v>
      </c>
      <c r="G4294" s="1">
        <v>44360</v>
      </c>
      <c r="H4294" s="19">
        <v>44721</v>
      </c>
      <c r="I4294" s="19">
        <v>44725</v>
      </c>
      <c r="J4294" s="24" t="s">
        <v>5</v>
      </c>
      <c r="K4294" t="s">
        <v>36</v>
      </c>
      <c r="L4294" t="s">
        <v>3308</v>
      </c>
      <c r="M4294" t="str">
        <f>VLOOKUP(B4294,[1]Sheet1!$B:$S,18,FALSE)</f>
        <v>HFTD 2</v>
      </c>
    </row>
    <row r="4295" spans="1:13" x14ac:dyDescent="0.2">
      <c r="A4295" t="s">
        <v>30</v>
      </c>
      <c r="B4295" t="s">
        <v>14695</v>
      </c>
      <c r="C4295" t="s">
        <v>14696</v>
      </c>
      <c r="D4295" t="s">
        <v>14697</v>
      </c>
      <c r="E4295" t="s">
        <v>56</v>
      </c>
      <c r="F4295" t="s">
        <v>3400</v>
      </c>
      <c r="G4295" s="1">
        <v>44360</v>
      </c>
      <c r="H4295" s="19">
        <v>44721</v>
      </c>
      <c r="I4295" s="19">
        <v>44725</v>
      </c>
      <c r="J4295" s="24" t="s">
        <v>5</v>
      </c>
      <c r="K4295" t="s">
        <v>36</v>
      </c>
      <c r="L4295" t="s">
        <v>3308</v>
      </c>
      <c r="M4295" t="str">
        <f>VLOOKUP(B4295,[1]Sheet1!$B:$S,18,FALSE)</f>
        <v>HFTD 2</v>
      </c>
    </row>
    <row r="4296" spans="1:13" x14ac:dyDescent="0.2">
      <c r="A4296" t="s">
        <v>30</v>
      </c>
      <c r="B4296" t="s">
        <v>14698</v>
      </c>
      <c r="C4296" t="s">
        <v>341</v>
      </c>
      <c r="D4296" t="s">
        <v>14699</v>
      </c>
      <c r="E4296" t="s">
        <v>189</v>
      </c>
      <c r="F4296" t="s">
        <v>3341</v>
      </c>
      <c r="G4296" s="1">
        <v>44360</v>
      </c>
      <c r="H4296" s="19">
        <v>44360</v>
      </c>
      <c r="I4296" s="19">
        <v>44725</v>
      </c>
      <c r="J4296" s="19" t="s">
        <v>11</v>
      </c>
      <c r="K4296" t="s">
        <v>3320</v>
      </c>
      <c r="L4296" t="s">
        <v>3308</v>
      </c>
      <c r="M4296" t="str">
        <f>VLOOKUP(B4296,[1]Sheet1!$B:$S,18,FALSE)</f>
        <v>HFTD 2</v>
      </c>
    </row>
    <row r="4297" spans="1:13" x14ac:dyDescent="0.2">
      <c r="A4297" t="s">
        <v>30</v>
      </c>
      <c r="B4297" t="s">
        <v>14700</v>
      </c>
      <c r="C4297" t="s">
        <v>14701</v>
      </c>
      <c r="D4297" t="s">
        <v>14702</v>
      </c>
      <c r="E4297" t="s">
        <v>34</v>
      </c>
      <c r="F4297" t="s">
        <v>5831</v>
      </c>
      <c r="G4297" s="1">
        <v>44362</v>
      </c>
      <c r="H4297" s="19">
        <v>44362</v>
      </c>
      <c r="I4297" s="19">
        <v>44727</v>
      </c>
      <c r="J4297" s="19" t="s">
        <v>11</v>
      </c>
      <c r="K4297" t="s">
        <v>3320</v>
      </c>
      <c r="L4297" t="s">
        <v>3308</v>
      </c>
      <c r="M4297" t="str">
        <f>VLOOKUP(B4297,[1]Sheet1!$B:$S,18,FALSE)</f>
        <v>HFTD 2</v>
      </c>
    </row>
    <row r="4298" spans="1:13" x14ac:dyDescent="0.2">
      <c r="A4298" t="s">
        <v>30</v>
      </c>
      <c r="B4298" t="s">
        <v>14703</v>
      </c>
      <c r="C4298" t="s">
        <v>14704</v>
      </c>
      <c r="D4298" t="s">
        <v>14705</v>
      </c>
      <c r="E4298" t="s">
        <v>97</v>
      </c>
      <c r="F4298" t="s">
        <v>3566</v>
      </c>
      <c r="G4298" s="1">
        <v>44360</v>
      </c>
      <c r="H4298" s="19">
        <v>44360</v>
      </c>
      <c r="I4298" s="19">
        <v>44725</v>
      </c>
      <c r="J4298" s="19" t="s">
        <v>11</v>
      </c>
      <c r="K4298" t="s">
        <v>3320</v>
      </c>
      <c r="L4298" t="s">
        <v>3308</v>
      </c>
      <c r="M4298" t="str">
        <f>VLOOKUP(B4298,[1]Sheet1!$B:$S,18,FALSE)</f>
        <v>HFTD 2</v>
      </c>
    </row>
    <row r="4299" spans="1:13" x14ac:dyDescent="0.2">
      <c r="A4299" t="s">
        <v>30</v>
      </c>
      <c r="B4299" t="s">
        <v>14706</v>
      </c>
      <c r="C4299" t="s">
        <v>9967</v>
      </c>
      <c r="D4299" t="s">
        <v>14707</v>
      </c>
      <c r="E4299" t="s">
        <v>97</v>
      </c>
      <c r="F4299" t="s">
        <v>14574</v>
      </c>
      <c r="G4299" s="1">
        <v>44363</v>
      </c>
      <c r="H4299" s="19">
        <v>44678</v>
      </c>
      <c r="I4299" s="19">
        <v>44728</v>
      </c>
      <c r="J4299" s="24" t="s">
        <v>5</v>
      </c>
      <c r="K4299" t="s">
        <v>36</v>
      </c>
      <c r="L4299" t="s">
        <v>3308</v>
      </c>
      <c r="M4299" t="str">
        <f>VLOOKUP(B4299,[1]Sheet1!$B:$S,18,FALSE)</f>
        <v>HFTD 2</v>
      </c>
    </row>
    <row r="4300" spans="1:13" x14ac:dyDescent="0.2">
      <c r="A4300" t="s">
        <v>30</v>
      </c>
      <c r="B4300" t="s">
        <v>14708</v>
      </c>
      <c r="C4300" t="s">
        <v>14704</v>
      </c>
      <c r="D4300" t="s">
        <v>14709</v>
      </c>
      <c r="E4300" t="s">
        <v>97</v>
      </c>
      <c r="F4300" t="s">
        <v>12225</v>
      </c>
      <c r="G4300" s="1">
        <v>44360</v>
      </c>
      <c r="H4300" s="19">
        <v>44776</v>
      </c>
      <c r="I4300" s="19">
        <v>44725</v>
      </c>
      <c r="J4300" s="24" t="s">
        <v>11</v>
      </c>
      <c r="K4300" t="s">
        <v>36</v>
      </c>
      <c r="L4300" t="s">
        <v>3308</v>
      </c>
      <c r="M4300" t="str">
        <f>VLOOKUP(B4300,[1]Sheet1!$B:$S,18,FALSE)</f>
        <v>HFTD 2</v>
      </c>
    </row>
    <row r="4301" spans="1:13" x14ac:dyDescent="0.2">
      <c r="A4301" t="s">
        <v>30</v>
      </c>
      <c r="B4301" t="s">
        <v>14710</v>
      </c>
      <c r="C4301" t="s">
        <v>1984</v>
      </c>
      <c r="D4301" t="s">
        <v>14711</v>
      </c>
      <c r="E4301" t="s">
        <v>97</v>
      </c>
      <c r="F4301" t="s">
        <v>3604</v>
      </c>
      <c r="G4301" s="1">
        <v>44360</v>
      </c>
      <c r="H4301" s="19">
        <v>44753</v>
      </c>
      <c r="I4301" s="19">
        <v>44725</v>
      </c>
      <c r="J4301" s="24" t="s">
        <v>11</v>
      </c>
      <c r="K4301" t="s">
        <v>36</v>
      </c>
      <c r="L4301" t="s">
        <v>3308</v>
      </c>
      <c r="M4301" t="str">
        <f>VLOOKUP(B4301,[1]Sheet1!$B:$S,18,FALSE)</f>
        <v>HFTD 2</v>
      </c>
    </row>
    <row r="4302" spans="1:13" x14ac:dyDescent="0.2">
      <c r="A4302" t="s">
        <v>30</v>
      </c>
      <c r="B4302" t="s">
        <v>14712</v>
      </c>
      <c r="C4302" t="s">
        <v>1984</v>
      </c>
      <c r="D4302" t="s">
        <v>14713</v>
      </c>
      <c r="E4302" t="s">
        <v>97</v>
      </c>
      <c r="F4302" t="s">
        <v>12166</v>
      </c>
      <c r="G4302" s="1">
        <v>44360</v>
      </c>
      <c r="H4302" s="19">
        <v>44778</v>
      </c>
      <c r="I4302" s="19">
        <v>44725</v>
      </c>
      <c r="J4302" s="24" t="s">
        <v>11</v>
      </c>
      <c r="K4302" t="s">
        <v>36</v>
      </c>
      <c r="L4302" t="s">
        <v>3308</v>
      </c>
      <c r="M4302" t="str">
        <f>VLOOKUP(B4302,[1]Sheet1!$B:$S,18,FALSE)</f>
        <v>HFTD 2</v>
      </c>
    </row>
    <row r="4303" spans="1:13" x14ac:dyDescent="0.2">
      <c r="A4303" t="s">
        <v>30</v>
      </c>
      <c r="B4303" t="s">
        <v>14714</v>
      </c>
      <c r="C4303" t="s">
        <v>14715</v>
      </c>
      <c r="D4303" t="s">
        <v>14716</v>
      </c>
      <c r="E4303" t="s">
        <v>97</v>
      </c>
      <c r="F4303" t="s">
        <v>3566</v>
      </c>
      <c r="G4303" s="1">
        <v>44360</v>
      </c>
      <c r="H4303" s="19">
        <v>44588</v>
      </c>
      <c r="I4303" s="19">
        <v>44725</v>
      </c>
      <c r="J4303" s="24" t="s">
        <v>5</v>
      </c>
      <c r="K4303" t="s">
        <v>36</v>
      </c>
      <c r="L4303" t="s">
        <v>3308</v>
      </c>
      <c r="M4303" t="str">
        <f>VLOOKUP(B4303,[1]Sheet1!$B:$S,18,FALSE)</f>
        <v>HFTD 2</v>
      </c>
    </row>
    <row r="4304" spans="1:13" x14ac:dyDescent="0.2">
      <c r="A4304" t="s">
        <v>30</v>
      </c>
      <c r="B4304" t="s">
        <v>14717</v>
      </c>
      <c r="C4304" t="s">
        <v>4711</v>
      </c>
      <c r="D4304" t="s">
        <v>14718</v>
      </c>
      <c r="E4304" t="s">
        <v>56</v>
      </c>
      <c r="F4304" t="s">
        <v>13868</v>
      </c>
      <c r="G4304" s="1">
        <v>44359</v>
      </c>
      <c r="H4304" s="19">
        <v>44359</v>
      </c>
      <c r="I4304" s="19">
        <v>44724</v>
      </c>
      <c r="J4304" s="19" t="s">
        <v>11</v>
      </c>
      <c r="K4304" t="s">
        <v>3320</v>
      </c>
      <c r="L4304" t="s">
        <v>3308</v>
      </c>
      <c r="M4304" t="str">
        <f>VLOOKUP(B4304,[1]Sheet1!$B:$S,18,FALSE)</f>
        <v>HFTD 2</v>
      </c>
    </row>
    <row r="4305" spans="1:13" x14ac:dyDescent="0.2">
      <c r="A4305" t="s">
        <v>30</v>
      </c>
      <c r="B4305" t="s">
        <v>14719</v>
      </c>
      <c r="C4305" t="s">
        <v>1951</v>
      </c>
      <c r="D4305" t="s">
        <v>14720</v>
      </c>
      <c r="E4305" t="s">
        <v>97</v>
      </c>
      <c r="F4305" t="s">
        <v>3879</v>
      </c>
      <c r="G4305" s="1">
        <v>44358</v>
      </c>
      <c r="H4305" s="19">
        <v>44691</v>
      </c>
      <c r="I4305" s="19">
        <v>44723</v>
      </c>
      <c r="J4305" s="24" t="s">
        <v>5</v>
      </c>
      <c r="K4305" t="s">
        <v>36</v>
      </c>
      <c r="L4305" t="s">
        <v>3308</v>
      </c>
      <c r="M4305" t="str">
        <f>VLOOKUP(B4305,[1]Sheet1!$B:$S,18,FALSE)</f>
        <v>HFTD 2</v>
      </c>
    </row>
    <row r="4306" spans="1:13" x14ac:dyDescent="0.2">
      <c r="A4306" t="s">
        <v>30</v>
      </c>
      <c r="B4306" t="s">
        <v>14721</v>
      </c>
      <c r="C4306" t="s">
        <v>14722</v>
      </c>
      <c r="D4306" t="s">
        <v>14723</v>
      </c>
      <c r="E4306" t="s">
        <v>34</v>
      </c>
      <c r="F4306" t="s">
        <v>6009</v>
      </c>
      <c r="G4306" s="1">
        <v>44362</v>
      </c>
      <c r="H4306" s="19">
        <v>44736</v>
      </c>
      <c r="I4306" s="19">
        <v>44727</v>
      </c>
      <c r="J4306" s="24" t="s">
        <v>11</v>
      </c>
      <c r="K4306" t="s">
        <v>36</v>
      </c>
      <c r="L4306" t="s">
        <v>3308</v>
      </c>
      <c r="M4306" t="str">
        <f>VLOOKUP(B4306,[1]Sheet1!$B:$S,18,FALSE)</f>
        <v>HFTD 2</v>
      </c>
    </row>
    <row r="4307" spans="1:13" x14ac:dyDescent="0.2">
      <c r="A4307" t="s">
        <v>30</v>
      </c>
      <c r="B4307" t="s">
        <v>14724</v>
      </c>
      <c r="C4307" t="s">
        <v>1173</v>
      </c>
      <c r="D4307" t="s">
        <v>14725</v>
      </c>
      <c r="E4307" t="s">
        <v>97</v>
      </c>
      <c r="F4307" t="s">
        <v>4104</v>
      </c>
      <c r="G4307" s="1">
        <v>44360</v>
      </c>
      <c r="H4307" s="19">
        <v>44360</v>
      </c>
      <c r="I4307" s="19">
        <v>44725</v>
      </c>
      <c r="J4307" s="19" t="s">
        <v>11</v>
      </c>
      <c r="K4307" t="s">
        <v>3320</v>
      </c>
      <c r="L4307" t="s">
        <v>3308</v>
      </c>
      <c r="M4307" t="str">
        <f>VLOOKUP(B4307,[1]Sheet1!$B:$S,18,FALSE)</f>
        <v>HFTD 2</v>
      </c>
    </row>
    <row r="4308" spans="1:13" x14ac:dyDescent="0.2">
      <c r="A4308" t="s">
        <v>30</v>
      </c>
      <c r="B4308" t="s">
        <v>14726</v>
      </c>
      <c r="C4308" t="s">
        <v>1662</v>
      </c>
      <c r="D4308" t="s">
        <v>14727</v>
      </c>
      <c r="E4308" t="s">
        <v>97</v>
      </c>
      <c r="F4308" t="s">
        <v>12842</v>
      </c>
      <c r="G4308" s="1">
        <v>44360</v>
      </c>
      <c r="H4308" s="19">
        <v>44736</v>
      </c>
      <c r="I4308" s="19">
        <v>44725</v>
      </c>
      <c r="J4308" s="24" t="s">
        <v>11</v>
      </c>
      <c r="K4308" t="s">
        <v>36</v>
      </c>
      <c r="L4308" t="s">
        <v>3308</v>
      </c>
      <c r="M4308" t="str">
        <f>VLOOKUP(B4308,[1]Sheet1!$B:$S,18,FALSE)</f>
        <v>HFTD 2</v>
      </c>
    </row>
    <row r="4309" spans="1:13" x14ac:dyDescent="0.2">
      <c r="A4309" t="s">
        <v>30</v>
      </c>
      <c r="B4309" t="s">
        <v>14728</v>
      </c>
      <c r="C4309" t="s">
        <v>8189</v>
      </c>
      <c r="D4309" t="s">
        <v>14729</v>
      </c>
      <c r="E4309" t="s">
        <v>80</v>
      </c>
      <c r="F4309" t="s">
        <v>14644</v>
      </c>
      <c r="G4309" s="1">
        <v>44358</v>
      </c>
      <c r="H4309" s="19">
        <v>44358</v>
      </c>
      <c r="I4309" s="19">
        <v>44723</v>
      </c>
      <c r="J4309" s="19" t="s">
        <v>11</v>
      </c>
      <c r="K4309" t="s">
        <v>3320</v>
      </c>
      <c r="L4309" t="s">
        <v>3308</v>
      </c>
      <c r="M4309" t="str">
        <f>VLOOKUP(B4309,[1]Sheet1!$B:$S,18,FALSE)</f>
        <v>HFTD 2</v>
      </c>
    </row>
    <row r="4310" spans="1:13" x14ac:dyDescent="0.2">
      <c r="A4310" t="s">
        <v>30</v>
      </c>
      <c r="B4310" t="s">
        <v>14730</v>
      </c>
      <c r="C4310" t="s">
        <v>3254</v>
      </c>
      <c r="D4310" t="s">
        <v>14731</v>
      </c>
      <c r="E4310" t="s">
        <v>97</v>
      </c>
      <c r="F4310" t="s">
        <v>12842</v>
      </c>
      <c r="G4310" s="1">
        <v>44360</v>
      </c>
      <c r="H4310" s="19">
        <v>44736</v>
      </c>
      <c r="I4310" s="19">
        <v>44725</v>
      </c>
      <c r="J4310" s="24" t="s">
        <v>11</v>
      </c>
      <c r="K4310" t="s">
        <v>36</v>
      </c>
      <c r="L4310" t="s">
        <v>3308</v>
      </c>
      <c r="M4310" t="str">
        <f>VLOOKUP(B4310,[1]Sheet1!$B:$S,18,FALSE)</f>
        <v>HFTD 2</v>
      </c>
    </row>
    <row r="4311" spans="1:13" x14ac:dyDescent="0.2">
      <c r="A4311" t="s">
        <v>30</v>
      </c>
      <c r="B4311" t="s">
        <v>14732</v>
      </c>
      <c r="C4311" t="s">
        <v>14733</v>
      </c>
      <c r="D4311" t="s">
        <v>14734</v>
      </c>
      <c r="E4311" t="s">
        <v>34</v>
      </c>
      <c r="F4311" t="s">
        <v>4667</v>
      </c>
      <c r="G4311" s="1">
        <v>44363</v>
      </c>
      <c r="H4311" s="19">
        <v>44606</v>
      </c>
      <c r="I4311" s="19">
        <v>44728</v>
      </c>
      <c r="J4311" s="24" t="s">
        <v>5</v>
      </c>
      <c r="K4311" t="s">
        <v>36</v>
      </c>
      <c r="L4311" t="s">
        <v>3308</v>
      </c>
      <c r="M4311" t="str">
        <f>VLOOKUP(B4311,[1]Sheet1!$B:$S,18,FALSE)</f>
        <v>HFTD 2</v>
      </c>
    </row>
    <row r="4312" spans="1:13" x14ac:dyDescent="0.2">
      <c r="A4312" t="s">
        <v>30</v>
      </c>
      <c r="B4312" t="s">
        <v>14735</v>
      </c>
      <c r="C4312" t="s">
        <v>9024</v>
      </c>
      <c r="D4312" t="s">
        <v>14736</v>
      </c>
      <c r="E4312" t="s">
        <v>56</v>
      </c>
      <c r="F4312" t="s">
        <v>13868</v>
      </c>
      <c r="G4312" s="1">
        <v>44359</v>
      </c>
      <c r="H4312" s="19">
        <v>44788</v>
      </c>
      <c r="I4312" s="19">
        <v>44724</v>
      </c>
      <c r="J4312" s="24" t="s">
        <v>11</v>
      </c>
      <c r="K4312" t="s">
        <v>36</v>
      </c>
      <c r="L4312" t="s">
        <v>3308</v>
      </c>
      <c r="M4312" t="str">
        <f>VLOOKUP(B4312,[1]Sheet1!$B:$S,18,FALSE)</f>
        <v>HFTD 2</v>
      </c>
    </row>
    <row r="4313" spans="1:13" x14ac:dyDescent="0.2">
      <c r="A4313" t="s">
        <v>30</v>
      </c>
      <c r="B4313" t="s">
        <v>14737</v>
      </c>
      <c r="C4313" t="s">
        <v>14738</v>
      </c>
      <c r="D4313" t="s">
        <v>14739</v>
      </c>
      <c r="E4313" t="s">
        <v>189</v>
      </c>
      <c r="F4313" t="s">
        <v>4292</v>
      </c>
      <c r="G4313" s="1">
        <v>44351</v>
      </c>
      <c r="H4313" s="19">
        <v>44351</v>
      </c>
      <c r="I4313" s="19">
        <v>44716</v>
      </c>
      <c r="J4313" s="19" t="s">
        <v>11</v>
      </c>
      <c r="K4313" t="s">
        <v>3320</v>
      </c>
      <c r="L4313" t="s">
        <v>3308</v>
      </c>
      <c r="M4313" t="str">
        <f>VLOOKUP(B4313,[1]Sheet1!$B:$S,18,FALSE)</f>
        <v>HFTD 2</v>
      </c>
    </row>
    <row r="4314" spans="1:13" x14ac:dyDescent="0.2">
      <c r="A4314" t="s">
        <v>30</v>
      </c>
      <c r="B4314" t="s">
        <v>14740</v>
      </c>
      <c r="C4314" t="s">
        <v>14738</v>
      </c>
      <c r="D4314" t="s">
        <v>14741</v>
      </c>
      <c r="E4314" t="s">
        <v>189</v>
      </c>
      <c r="F4314" t="s">
        <v>4292</v>
      </c>
      <c r="G4314" s="1">
        <v>44351</v>
      </c>
      <c r="H4314" s="19">
        <v>44351</v>
      </c>
      <c r="I4314" s="19">
        <v>44716</v>
      </c>
      <c r="J4314" s="19" t="s">
        <v>11</v>
      </c>
      <c r="K4314" t="s">
        <v>3320</v>
      </c>
      <c r="L4314" t="s">
        <v>3308</v>
      </c>
      <c r="M4314" t="str">
        <f>VLOOKUP(B4314,[1]Sheet1!$B:$S,18,FALSE)</f>
        <v>HFTD 2</v>
      </c>
    </row>
    <row r="4315" spans="1:13" x14ac:dyDescent="0.2">
      <c r="A4315" t="s">
        <v>30</v>
      </c>
      <c r="B4315" t="s">
        <v>14742</v>
      </c>
      <c r="C4315" t="s">
        <v>14743</v>
      </c>
      <c r="D4315" t="s">
        <v>14744</v>
      </c>
      <c r="E4315" t="s">
        <v>97</v>
      </c>
      <c r="F4315" t="s">
        <v>3604</v>
      </c>
      <c r="G4315" s="1">
        <v>44360</v>
      </c>
      <c r="H4315" s="19">
        <v>44764</v>
      </c>
      <c r="I4315" s="19">
        <v>44725</v>
      </c>
      <c r="J4315" s="24" t="s">
        <v>11</v>
      </c>
      <c r="K4315" t="s">
        <v>36</v>
      </c>
      <c r="L4315" t="s">
        <v>3308</v>
      </c>
      <c r="M4315" t="str">
        <f>VLOOKUP(B4315,[1]Sheet1!$B:$S,18,FALSE)</f>
        <v>HFTD 2</v>
      </c>
    </row>
    <row r="4316" spans="1:13" x14ac:dyDescent="0.2">
      <c r="A4316" t="s">
        <v>30</v>
      </c>
      <c r="B4316" t="s">
        <v>14745</v>
      </c>
      <c r="C4316" t="s">
        <v>14746</v>
      </c>
      <c r="D4316" t="s">
        <v>14747</v>
      </c>
      <c r="E4316" t="s">
        <v>189</v>
      </c>
      <c r="F4316" t="s">
        <v>4631</v>
      </c>
      <c r="G4316" s="1">
        <v>44359</v>
      </c>
      <c r="H4316" s="19">
        <v>44649</v>
      </c>
      <c r="I4316" s="19">
        <v>44724</v>
      </c>
      <c r="J4316" s="24" t="s">
        <v>5</v>
      </c>
      <c r="K4316" t="s">
        <v>36</v>
      </c>
      <c r="L4316" t="s">
        <v>3308</v>
      </c>
      <c r="M4316" t="str">
        <f>VLOOKUP(B4316,[1]Sheet1!$B:$S,18,FALSE)</f>
        <v>HFTD 2</v>
      </c>
    </row>
    <row r="4317" spans="1:13" x14ac:dyDescent="0.2">
      <c r="A4317" t="s">
        <v>30</v>
      </c>
      <c r="B4317" t="s">
        <v>14748</v>
      </c>
      <c r="C4317" t="s">
        <v>14749</v>
      </c>
      <c r="D4317" t="s">
        <v>14750</v>
      </c>
      <c r="E4317" t="s">
        <v>97</v>
      </c>
      <c r="F4317" t="s">
        <v>4104</v>
      </c>
      <c r="G4317" s="1">
        <v>44359</v>
      </c>
      <c r="H4317" s="19">
        <v>44359</v>
      </c>
      <c r="I4317" s="19">
        <v>44724</v>
      </c>
      <c r="J4317" s="19" t="s">
        <v>11</v>
      </c>
      <c r="K4317" t="s">
        <v>3320</v>
      </c>
      <c r="L4317" t="s">
        <v>3308</v>
      </c>
      <c r="M4317" t="str">
        <f>VLOOKUP(B4317,[1]Sheet1!$B:$S,18,FALSE)</f>
        <v>HFTD 2</v>
      </c>
    </row>
    <row r="4318" spans="1:13" x14ac:dyDescent="0.2">
      <c r="A4318" t="s">
        <v>30</v>
      </c>
      <c r="B4318" t="s">
        <v>14751</v>
      </c>
      <c r="C4318" t="s">
        <v>14752</v>
      </c>
      <c r="D4318" t="s">
        <v>14753</v>
      </c>
      <c r="E4318" t="s">
        <v>56</v>
      </c>
      <c r="F4318" t="s">
        <v>9362</v>
      </c>
      <c r="G4318" s="1">
        <v>44359</v>
      </c>
      <c r="H4318" s="19">
        <v>44359</v>
      </c>
      <c r="I4318" s="19">
        <v>44724</v>
      </c>
      <c r="J4318" s="19" t="s">
        <v>11</v>
      </c>
      <c r="K4318" t="s">
        <v>3320</v>
      </c>
      <c r="L4318" t="s">
        <v>3308</v>
      </c>
      <c r="M4318" t="str">
        <f>VLOOKUP(B4318,[1]Sheet1!$B:$S,18,FALSE)</f>
        <v>HFTD 2</v>
      </c>
    </row>
    <row r="4319" spans="1:13" x14ac:dyDescent="0.2">
      <c r="A4319" t="s">
        <v>30</v>
      </c>
      <c r="B4319" t="s">
        <v>14754</v>
      </c>
      <c r="C4319" t="s">
        <v>14755</v>
      </c>
      <c r="D4319" t="s">
        <v>14756</v>
      </c>
      <c r="E4319" t="s">
        <v>47</v>
      </c>
      <c r="F4319" t="s">
        <v>4180</v>
      </c>
      <c r="G4319" s="1">
        <v>44363</v>
      </c>
      <c r="H4319" s="19">
        <v>44782</v>
      </c>
      <c r="I4319" s="19">
        <v>44728</v>
      </c>
      <c r="J4319" s="24" t="s">
        <v>11</v>
      </c>
      <c r="K4319" t="s">
        <v>36</v>
      </c>
      <c r="L4319" t="s">
        <v>3308</v>
      </c>
      <c r="M4319" t="str">
        <f>VLOOKUP(B4319,[1]Sheet1!$B:$S,18,FALSE)</f>
        <v>HFTD 2</v>
      </c>
    </row>
    <row r="4320" spans="1:13" x14ac:dyDescent="0.2">
      <c r="A4320" t="s">
        <v>30</v>
      </c>
      <c r="B4320" t="s">
        <v>14757</v>
      </c>
      <c r="C4320" t="s">
        <v>14758</v>
      </c>
      <c r="D4320" t="s">
        <v>14759</v>
      </c>
      <c r="E4320" t="s">
        <v>42</v>
      </c>
      <c r="F4320" t="s">
        <v>9702</v>
      </c>
      <c r="G4320" s="1">
        <v>44363</v>
      </c>
      <c r="H4320" s="19">
        <v>44363</v>
      </c>
      <c r="I4320" s="19">
        <v>44728</v>
      </c>
      <c r="J4320" s="19" t="s">
        <v>11</v>
      </c>
      <c r="K4320" t="s">
        <v>3320</v>
      </c>
      <c r="L4320" t="s">
        <v>3308</v>
      </c>
      <c r="M4320" t="str">
        <f>VLOOKUP(B4320,[1]Sheet1!$B:$S,18,FALSE)</f>
        <v>HFTD 2</v>
      </c>
    </row>
    <row r="4321" spans="1:13" x14ac:dyDescent="0.2">
      <c r="A4321" t="s">
        <v>30</v>
      </c>
      <c r="B4321" t="s">
        <v>14760</v>
      </c>
      <c r="C4321" t="s">
        <v>5277</v>
      </c>
      <c r="D4321" t="s">
        <v>14761</v>
      </c>
      <c r="E4321" t="s">
        <v>97</v>
      </c>
      <c r="F4321" t="s">
        <v>14574</v>
      </c>
      <c r="G4321" s="1">
        <v>44364</v>
      </c>
      <c r="H4321" s="19">
        <v>44677</v>
      </c>
      <c r="I4321" s="19">
        <v>44729</v>
      </c>
      <c r="J4321" s="24" t="s">
        <v>5</v>
      </c>
      <c r="K4321" t="s">
        <v>36</v>
      </c>
      <c r="L4321" t="s">
        <v>3308</v>
      </c>
      <c r="M4321" t="str">
        <f>VLOOKUP(B4321,[1]Sheet1!$B:$S,18,FALSE)</f>
        <v>HFTD 2</v>
      </c>
    </row>
    <row r="4322" spans="1:13" x14ac:dyDescent="0.2">
      <c r="A4322" t="s">
        <v>30</v>
      </c>
      <c r="B4322" t="s">
        <v>14762</v>
      </c>
      <c r="C4322" t="s">
        <v>5277</v>
      </c>
      <c r="D4322" t="s">
        <v>14763</v>
      </c>
      <c r="E4322" t="s">
        <v>97</v>
      </c>
      <c r="F4322" t="s">
        <v>14574</v>
      </c>
      <c r="G4322" s="1">
        <v>44364</v>
      </c>
      <c r="H4322" s="19">
        <v>44677</v>
      </c>
      <c r="I4322" s="19">
        <v>44729</v>
      </c>
      <c r="J4322" s="24" t="s">
        <v>5</v>
      </c>
      <c r="K4322" t="s">
        <v>36</v>
      </c>
      <c r="L4322" t="s">
        <v>3308</v>
      </c>
      <c r="M4322" t="str">
        <f>VLOOKUP(B4322,[1]Sheet1!$B:$S,18,FALSE)</f>
        <v>HFTD 2</v>
      </c>
    </row>
    <row r="4323" spans="1:13" x14ac:dyDescent="0.2">
      <c r="A4323" t="s">
        <v>30</v>
      </c>
      <c r="B4323" t="s">
        <v>14764</v>
      </c>
      <c r="C4323" t="s">
        <v>2526</v>
      </c>
      <c r="D4323" t="s">
        <v>14765</v>
      </c>
      <c r="E4323" t="s">
        <v>97</v>
      </c>
      <c r="F4323" t="s">
        <v>5292</v>
      </c>
      <c r="G4323" s="1">
        <v>44364</v>
      </c>
      <c r="H4323" s="19">
        <v>44755</v>
      </c>
      <c r="I4323" s="19">
        <v>44729</v>
      </c>
      <c r="J4323" s="24" t="s">
        <v>11</v>
      </c>
      <c r="K4323" t="s">
        <v>36</v>
      </c>
      <c r="L4323" t="s">
        <v>3308</v>
      </c>
      <c r="M4323" t="str">
        <f>VLOOKUP(B4323,[1]Sheet1!$B:$S,18,FALSE)</f>
        <v>HFTD 2</v>
      </c>
    </row>
    <row r="4324" spans="1:13" x14ac:dyDescent="0.2">
      <c r="A4324" t="s">
        <v>30</v>
      </c>
      <c r="B4324" t="s">
        <v>14766</v>
      </c>
      <c r="C4324" t="s">
        <v>14767</v>
      </c>
      <c r="D4324" t="s">
        <v>14768</v>
      </c>
      <c r="E4324" t="s">
        <v>775</v>
      </c>
      <c r="F4324" t="s">
        <v>4724</v>
      </c>
      <c r="G4324" s="1">
        <v>44363</v>
      </c>
      <c r="H4324" s="19">
        <v>44580</v>
      </c>
      <c r="I4324" s="19">
        <v>44728</v>
      </c>
      <c r="J4324" s="24" t="s">
        <v>5</v>
      </c>
      <c r="K4324" t="s">
        <v>36</v>
      </c>
      <c r="L4324" t="s">
        <v>3308</v>
      </c>
      <c r="M4324" t="str">
        <f>VLOOKUP(B4324,[1]Sheet1!$B:$S,18,FALSE)</f>
        <v>HFTD 2</v>
      </c>
    </row>
    <row r="4325" spans="1:13" x14ac:dyDescent="0.2">
      <c r="A4325" t="s">
        <v>30</v>
      </c>
      <c r="B4325" t="s">
        <v>14769</v>
      </c>
      <c r="C4325" t="s">
        <v>2498</v>
      </c>
      <c r="D4325" t="s">
        <v>14770</v>
      </c>
      <c r="E4325" t="s">
        <v>42</v>
      </c>
      <c r="F4325" t="s">
        <v>9702</v>
      </c>
      <c r="G4325" s="1">
        <v>44363</v>
      </c>
      <c r="H4325" s="19">
        <v>44363</v>
      </c>
      <c r="I4325" s="19">
        <v>44728</v>
      </c>
      <c r="J4325" s="19" t="s">
        <v>11</v>
      </c>
      <c r="K4325" t="s">
        <v>3320</v>
      </c>
      <c r="L4325" t="s">
        <v>3308</v>
      </c>
      <c r="M4325" t="str">
        <f>VLOOKUP(B4325,[1]Sheet1!$B:$S,18,FALSE)</f>
        <v>HFTD 2</v>
      </c>
    </row>
    <row r="4326" spans="1:13" x14ac:dyDescent="0.2">
      <c r="A4326" t="s">
        <v>30</v>
      </c>
      <c r="B4326" t="s">
        <v>14771</v>
      </c>
      <c r="C4326" t="s">
        <v>1274</v>
      </c>
      <c r="D4326" t="s">
        <v>14772</v>
      </c>
      <c r="E4326" t="s">
        <v>97</v>
      </c>
      <c r="F4326" t="s">
        <v>14574</v>
      </c>
      <c r="G4326" s="1">
        <v>44364</v>
      </c>
      <c r="H4326" s="19">
        <v>44678</v>
      </c>
      <c r="I4326" s="19">
        <v>44729</v>
      </c>
      <c r="J4326" s="24" t="s">
        <v>5</v>
      </c>
      <c r="K4326" t="s">
        <v>36</v>
      </c>
      <c r="L4326" t="s">
        <v>3308</v>
      </c>
      <c r="M4326" t="str">
        <f>VLOOKUP(B4326,[1]Sheet1!$B:$S,18,FALSE)</f>
        <v>HFTD 2</v>
      </c>
    </row>
    <row r="4327" spans="1:13" x14ac:dyDescent="0.2">
      <c r="A4327" t="s">
        <v>30</v>
      </c>
      <c r="B4327" t="s">
        <v>14773</v>
      </c>
      <c r="C4327" t="s">
        <v>1274</v>
      </c>
      <c r="D4327" t="s">
        <v>14774</v>
      </c>
      <c r="E4327" t="s">
        <v>97</v>
      </c>
      <c r="F4327" t="s">
        <v>14574</v>
      </c>
      <c r="G4327" s="1">
        <v>44364</v>
      </c>
      <c r="H4327" s="19">
        <v>44678</v>
      </c>
      <c r="I4327" s="19">
        <v>44729</v>
      </c>
      <c r="J4327" s="24" t="s">
        <v>5</v>
      </c>
      <c r="K4327" t="s">
        <v>36</v>
      </c>
      <c r="L4327" t="s">
        <v>3308</v>
      </c>
      <c r="M4327" t="str">
        <f>VLOOKUP(B4327,[1]Sheet1!$B:$S,18,FALSE)</f>
        <v>HFTD 2</v>
      </c>
    </row>
    <row r="4328" spans="1:13" x14ac:dyDescent="0.2">
      <c r="A4328" t="s">
        <v>30</v>
      </c>
      <c r="B4328" t="s">
        <v>14775</v>
      </c>
      <c r="C4328" t="s">
        <v>14776</v>
      </c>
      <c r="D4328" t="s">
        <v>14777</v>
      </c>
      <c r="E4328" t="s">
        <v>42</v>
      </c>
      <c r="F4328" t="s">
        <v>9702</v>
      </c>
      <c r="G4328" s="1">
        <v>44363</v>
      </c>
      <c r="H4328" s="19">
        <v>44363</v>
      </c>
      <c r="I4328" s="19">
        <v>44728</v>
      </c>
      <c r="J4328" s="19" t="s">
        <v>11</v>
      </c>
      <c r="K4328" t="s">
        <v>3320</v>
      </c>
      <c r="L4328" t="s">
        <v>3308</v>
      </c>
      <c r="M4328" t="str">
        <f>VLOOKUP(B4328,[1]Sheet1!$B:$S,18,FALSE)</f>
        <v>HFTD 2</v>
      </c>
    </row>
    <row r="4329" spans="1:13" x14ac:dyDescent="0.2">
      <c r="A4329" t="s">
        <v>30</v>
      </c>
      <c r="B4329" t="s">
        <v>14778</v>
      </c>
      <c r="C4329" t="s">
        <v>14776</v>
      </c>
      <c r="D4329" t="s">
        <v>14779</v>
      </c>
      <c r="E4329" t="s">
        <v>42</v>
      </c>
      <c r="F4329" t="s">
        <v>6085</v>
      </c>
      <c r="G4329" s="1">
        <v>44363</v>
      </c>
      <c r="H4329" s="19">
        <v>44748</v>
      </c>
      <c r="I4329" s="19">
        <v>44728</v>
      </c>
      <c r="J4329" s="24" t="s">
        <v>11</v>
      </c>
      <c r="K4329" t="s">
        <v>36</v>
      </c>
      <c r="L4329" t="s">
        <v>3308</v>
      </c>
      <c r="M4329" t="str">
        <f>VLOOKUP(B4329,[1]Sheet1!$B:$S,18,FALSE)</f>
        <v>HFTD 2</v>
      </c>
    </row>
    <row r="4330" spans="1:13" x14ac:dyDescent="0.2">
      <c r="A4330" t="s">
        <v>30</v>
      </c>
      <c r="B4330" t="s">
        <v>14780</v>
      </c>
      <c r="C4330" t="s">
        <v>14781</v>
      </c>
      <c r="D4330" t="s">
        <v>14782</v>
      </c>
      <c r="E4330" t="s">
        <v>97</v>
      </c>
      <c r="F4330" t="s">
        <v>5292</v>
      </c>
      <c r="G4330" s="1">
        <v>44363</v>
      </c>
      <c r="H4330" s="19">
        <v>44363</v>
      </c>
      <c r="I4330" s="19">
        <v>44728</v>
      </c>
      <c r="J4330" s="19" t="s">
        <v>11</v>
      </c>
      <c r="K4330" t="s">
        <v>3320</v>
      </c>
      <c r="L4330" t="s">
        <v>3308</v>
      </c>
      <c r="M4330" t="str">
        <f>VLOOKUP(B4330,[1]Sheet1!$B:$S,18,FALSE)</f>
        <v>HFTD 2</v>
      </c>
    </row>
    <row r="4331" spans="1:13" x14ac:dyDescent="0.2">
      <c r="A4331" t="s">
        <v>30</v>
      </c>
      <c r="B4331" t="s">
        <v>14783</v>
      </c>
      <c r="C4331" t="s">
        <v>14781</v>
      </c>
      <c r="D4331" t="s">
        <v>14784</v>
      </c>
      <c r="E4331" t="s">
        <v>97</v>
      </c>
      <c r="F4331" t="s">
        <v>5292</v>
      </c>
      <c r="G4331" s="1">
        <v>44363</v>
      </c>
      <c r="H4331" s="19">
        <v>44757</v>
      </c>
      <c r="I4331" s="19">
        <v>44728</v>
      </c>
      <c r="J4331" s="24" t="s">
        <v>11</v>
      </c>
      <c r="K4331" t="s">
        <v>36</v>
      </c>
      <c r="L4331" t="s">
        <v>3308</v>
      </c>
      <c r="M4331" t="str">
        <f>VLOOKUP(B4331,[1]Sheet1!$B:$S,18,FALSE)</f>
        <v>HFTD 2</v>
      </c>
    </row>
    <row r="4332" spans="1:13" x14ac:dyDescent="0.2">
      <c r="A4332" t="s">
        <v>30</v>
      </c>
      <c r="B4332" t="s">
        <v>14785</v>
      </c>
      <c r="C4332" t="s">
        <v>5608</v>
      </c>
      <c r="D4332" t="s">
        <v>14786</v>
      </c>
      <c r="E4332" t="s">
        <v>97</v>
      </c>
      <c r="F4332" t="s">
        <v>5434</v>
      </c>
      <c r="G4332" s="1">
        <v>44360</v>
      </c>
      <c r="H4332" s="19">
        <v>44628</v>
      </c>
      <c r="I4332" s="19">
        <v>44725</v>
      </c>
      <c r="J4332" s="24" t="s">
        <v>5</v>
      </c>
      <c r="K4332" t="s">
        <v>36</v>
      </c>
      <c r="L4332" t="s">
        <v>3308</v>
      </c>
      <c r="M4332" t="str">
        <f>VLOOKUP(B4332,[1]Sheet1!$B:$S,18,FALSE)</f>
        <v>HFTD 2</v>
      </c>
    </row>
    <row r="4333" spans="1:13" x14ac:dyDescent="0.2">
      <c r="A4333" t="s">
        <v>30</v>
      </c>
      <c r="B4333" t="s">
        <v>14787</v>
      </c>
      <c r="C4333" t="s">
        <v>5290</v>
      </c>
      <c r="D4333" t="s">
        <v>14788</v>
      </c>
      <c r="E4333" t="s">
        <v>97</v>
      </c>
      <c r="F4333" t="s">
        <v>5292</v>
      </c>
      <c r="G4333" s="1">
        <v>44364</v>
      </c>
      <c r="H4333" s="19">
        <v>44726</v>
      </c>
      <c r="I4333" s="19">
        <v>44729</v>
      </c>
      <c r="J4333" s="24" t="s">
        <v>5</v>
      </c>
      <c r="K4333" t="s">
        <v>36</v>
      </c>
      <c r="L4333" t="s">
        <v>3308</v>
      </c>
      <c r="M4333" t="str">
        <f>VLOOKUP(B4333,[1]Sheet1!$B:$S,18,FALSE)</f>
        <v>HFTD 2</v>
      </c>
    </row>
    <row r="4334" spans="1:13" x14ac:dyDescent="0.2">
      <c r="A4334" t="s">
        <v>30</v>
      </c>
      <c r="B4334" t="s">
        <v>14789</v>
      </c>
      <c r="C4334" t="s">
        <v>83</v>
      </c>
      <c r="D4334" t="s">
        <v>14790</v>
      </c>
      <c r="E4334" t="s">
        <v>97</v>
      </c>
      <c r="F4334" t="s">
        <v>6106</v>
      </c>
      <c r="G4334" s="1">
        <v>44360</v>
      </c>
      <c r="H4334" s="19">
        <v>44360</v>
      </c>
      <c r="I4334" s="19">
        <v>44725</v>
      </c>
      <c r="J4334" s="19" t="s">
        <v>11</v>
      </c>
      <c r="K4334" t="s">
        <v>3320</v>
      </c>
      <c r="L4334" t="s">
        <v>3308</v>
      </c>
      <c r="M4334" t="str">
        <f>VLOOKUP(B4334,[1]Sheet1!$B:$S,18,FALSE)</f>
        <v>HFTD 2</v>
      </c>
    </row>
    <row r="4335" spans="1:13" x14ac:dyDescent="0.2">
      <c r="A4335" t="s">
        <v>30</v>
      </c>
      <c r="B4335" t="s">
        <v>14791</v>
      </c>
      <c r="C4335" t="s">
        <v>14792</v>
      </c>
      <c r="D4335" t="s">
        <v>14793</v>
      </c>
      <c r="E4335" t="s">
        <v>42</v>
      </c>
      <c r="F4335" t="s">
        <v>6085</v>
      </c>
      <c r="G4335" s="1">
        <v>44364</v>
      </c>
      <c r="H4335" s="19">
        <v>44748</v>
      </c>
      <c r="I4335" s="19">
        <v>44729</v>
      </c>
      <c r="J4335" s="24" t="s">
        <v>11</v>
      </c>
      <c r="K4335" t="s">
        <v>36</v>
      </c>
      <c r="L4335" t="s">
        <v>3308</v>
      </c>
      <c r="M4335" t="str">
        <f>VLOOKUP(B4335,[1]Sheet1!$B:$S,18,FALSE)</f>
        <v>HFTD 2</v>
      </c>
    </row>
    <row r="4336" spans="1:13" x14ac:dyDescent="0.2">
      <c r="A4336" t="s">
        <v>30</v>
      </c>
      <c r="B4336" t="s">
        <v>14794</v>
      </c>
      <c r="C4336" t="s">
        <v>14795</v>
      </c>
      <c r="D4336" t="s">
        <v>14796</v>
      </c>
      <c r="E4336" t="s">
        <v>47</v>
      </c>
      <c r="F4336" t="s">
        <v>4180</v>
      </c>
      <c r="G4336" s="1">
        <v>44363</v>
      </c>
      <c r="H4336" s="19">
        <v>44363</v>
      </c>
      <c r="I4336" s="19">
        <v>44728</v>
      </c>
      <c r="J4336" s="19" t="s">
        <v>11</v>
      </c>
      <c r="K4336" t="s">
        <v>3320</v>
      </c>
      <c r="L4336" t="s">
        <v>3308</v>
      </c>
      <c r="M4336" t="str">
        <f>VLOOKUP(B4336,[1]Sheet1!$B:$S,18,FALSE)</f>
        <v>HFTD 2</v>
      </c>
    </row>
    <row r="4337" spans="1:13" x14ac:dyDescent="0.2">
      <c r="A4337" t="s">
        <v>30</v>
      </c>
      <c r="B4337" t="s">
        <v>14797</v>
      </c>
      <c r="C4337" t="s">
        <v>2470</v>
      </c>
      <c r="D4337" t="s">
        <v>14798</v>
      </c>
      <c r="E4337" t="s">
        <v>34</v>
      </c>
      <c r="F4337" t="s">
        <v>6009</v>
      </c>
      <c r="G4337" s="1">
        <v>44363</v>
      </c>
      <c r="H4337" s="19">
        <v>44733</v>
      </c>
      <c r="I4337" s="19">
        <v>44728</v>
      </c>
      <c r="J4337" s="24" t="s">
        <v>11</v>
      </c>
      <c r="K4337" t="s">
        <v>36</v>
      </c>
      <c r="L4337" t="s">
        <v>3308</v>
      </c>
      <c r="M4337" t="str">
        <f>VLOOKUP(B4337,[1]Sheet1!$B:$S,18,FALSE)</f>
        <v>HFTD 2</v>
      </c>
    </row>
    <row r="4338" spans="1:13" x14ac:dyDescent="0.2">
      <c r="A4338" t="s">
        <v>30</v>
      </c>
      <c r="B4338" t="s">
        <v>14799</v>
      </c>
      <c r="C4338" t="s">
        <v>14800</v>
      </c>
      <c r="D4338" t="s">
        <v>14801</v>
      </c>
      <c r="E4338" t="s">
        <v>97</v>
      </c>
      <c r="F4338" t="s">
        <v>4806</v>
      </c>
      <c r="G4338" s="1">
        <v>44364</v>
      </c>
      <c r="H4338" s="19">
        <v>44364</v>
      </c>
      <c r="I4338" s="19">
        <v>44729</v>
      </c>
      <c r="J4338" s="19" t="s">
        <v>11</v>
      </c>
      <c r="K4338" t="s">
        <v>3320</v>
      </c>
      <c r="L4338" t="s">
        <v>3308</v>
      </c>
      <c r="M4338" t="str">
        <f>VLOOKUP(B4338,[1]Sheet1!$B:$S,18,FALSE)</f>
        <v>HFTD 2</v>
      </c>
    </row>
    <row r="4339" spans="1:13" x14ac:dyDescent="0.2">
      <c r="A4339" t="s">
        <v>30</v>
      </c>
      <c r="B4339" t="s">
        <v>14802</v>
      </c>
      <c r="C4339" t="s">
        <v>3292</v>
      </c>
      <c r="D4339" t="s">
        <v>14803</v>
      </c>
      <c r="E4339" t="s">
        <v>3312</v>
      </c>
      <c r="F4339" t="s">
        <v>14804</v>
      </c>
      <c r="G4339" s="1">
        <v>44364</v>
      </c>
      <c r="H4339" s="19">
        <v>44364</v>
      </c>
      <c r="I4339" s="19">
        <v>44729</v>
      </c>
      <c r="J4339" s="19" t="s">
        <v>11</v>
      </c>
      <c r="K4339" t="s">
        <v>3320</v>
      </c>
      <c r="L4339" t="s">
        <v>3308</v>
      </c>
      <c r="M4339" t="str">
        <f>VLOOKUP(B4339,[1]Sheet1!$B:$S,18,FALSE)</f>
        <v>HFTD 2</v>
      </c>
    </row>
    <row r="4340" spans="1:13" x14ac:dyDescent="0.2">
      <c r="A4340" t="s">
        <v>30</v>
      </c>
      <c r="B4340" t="s">
        <v>14805</v>
      </c>
      <c r="C4340" t="s">
        <v>3292</v>
      </c>
      <c r="D4340" t="s">
        <v>14806</v>
      </c>
      <c r="E4340" t="s">
        <v>3312</v>
      </c>
      <c r="F4340" t="s">
        <v>14804</v>
      </c>
      <c r="G4340" s="1">
        <v>44364</v>
      </c>
      <c r="H4340" s="19">
        <v>44364</v>
      </c>
      <c r="I4340" s="19">
        <v>44729</v>
      </c>
      <c r="J4340" s="19" t="s">
        <v>11</v>
      </c>
      <c r="K4340" t="s">
        <v>3320</v>
      </c>
      <c r="L4340" t="s">
        <v>3308</v>
      </c>
      <c r="M4340" t="str">
        <f>VLOOKUP(B4340,[1]Sheet1!$B:$S,18,FALSE)</f>
        <v>HFTD 2</v>
      </c>
    </row>
    <row r="4341" spans="1:13" x14ac:dyDescent="0.2">
      <c r="A4341" t="s">
        <v>30</v>
      </c>
      <c r="B4341" t="s">
        <v>14807</v>
      </c>
      <c r="C4341" t="s">
        <v>14808</v>
      </c>
      <c r="D4341" t="s">
        <v>14809</v>
      </c>
      <c r="E4341" t="s">
        <v>97</v>
      </c>
      <c r="F4341" t="s">
        <v>5292</v>
      </c>
      <c r="G4341" s="1">
        <v>44363</v>
      </c>
      <c r="H4341" s="19">
        <v>44757</v>
      </c>
      <c r="I4341" s="19">
        <v>44728</v>
      </c>
      <c r="J4341" s="24" t="s">
        <v>11</v>
      </c>
      <c r="K4341" t="s">
        <v>36</v>
      </c>
      <c r="L4341" t="s">
        <v>3308</v>
      </c>
      <c r="M4341" t="str">
        <f>VLOOKUP(B4341,[1]Sheet1!$B:$S,18,FALSE)</f>
        <v>HFTD 2</v>
      </c>
    </row>
    <row r="4342" spans="1:13" x14ac:dyDescent="0.2">
      <c r="A4342" t="s">
        <v>30</v>
      </c>
      <c r="B4342" t="s">
        <v>14810</v>
      </c>
      <c r="C4342" t="s">
        <v>8747</v>
      </c>
      <c r="D4342" t="s">
        <v>14811</v>
      </c>
      <c r="E4342" t="s">
        <v>3312</v>
      </c>
      <c r="F4342" t="s">
        <v>14812</v>
      </c>
      <c r="G4342" s="1">
        <v>44364</v>
      </c>
      <c r="H4342" s="19">
        <v>44364</v>
      </c>
      <c r="I4342" s="19">
        <v>44729</v>
      </c>
      <c r="J4342" s="19" t="s">
        <v>11</v>
      </c>
      <c r="K4342" t="s">
        <v>3320</v>
      </c>
      <c r="L4342" t="s">
        <v>3308</v>
      </c>
      <c r="M4342" t="str">
        <f>VLOOKUP(B4342,[1]Sheet1!$B:$S,18,FALSE)</f>
        <v>HFTD 2</v>
      </c>
    </row>
    <row r="4343" spans="1:13" x14ac:dyDescent="0.2">
      <c r="A4343" t="s">
        <v>30</v>
      </c>
      <c r="B4343" t="s">
        <v>14813</v>
      </c>
      <c r="C4343" t="s">
        <v>8747</v>
      </c>
      <c r="D4343" t="s">
        <v>14814</v>
      </c>
      <c r="E4343" t="s">
        <v>3312</v>
      </c>
      <c r="F4343" t="s">
        <v>14812</v>
      </c>
      <c r="G4343" s="1">
        <v>44364</v>
      </c>
      <c r="H4343" s="19">
        <v>44364</v>
      </c>
      <c r="I4343" s="19">
        <v>44729</v>
      </c>
      <c r="J4343" s="19" t="s">
        <v>11</v>
      </c>
      <c r="K4343" t="s">
        <v>3320</v>
      </c>
      <c r="L4343" t="s">
        <v>3308</v>
      </c>
      <c r="M4343" t="str">
        <f>VLOOKUP(B4343,[1]Sheet1!$B:$S,18,FALSE)</f>
        <v>HFTD 2</v>
      </c>
    </row>
    <row r="4344" spans="1:13" x14ac:dyDescent="0.2">
      <c r="A4344" t="s">
        <v>30</v>
      </c>
      <c r="B4344" t="s">
        <v>14815</v>
      </c>
      <c r="C4344" t="s">
        <v>14816</v>
      </c>
      <c r="D4344" t="s">
        <v>14817</v>
      </c>
      <c r="E4344" t="s">
        <v>97</v>
      </c>
      <c r="F4344" t="s">
        <v>12386</v>
      </c>
      <c r="G4344" s="1">
        <v>44364</v>
      </c>
      <c r="H4344" s="19">
        <v>44793</v>
      </c>
      <c r="I4344" s="19">
        <v>44729</v>
      </c>
      <c r="J4344" s="24" t="s">
        <v>11</v>
      </c>
      <c r="K4344" t="s">
        <v>36</v>
      </c>
      <c r="L4344" t="s">
        <v>3308</v>
      </c>
      <c r="M4344" t="str">
        <f>VLOOKUP(B4344,[1]Sheet1!$B:$S,18,FALSE)</f>
        <v>HFTD 2</v>
      </c>
    </row>
    <row r="4345" spans="1:13" x14ac:dyDescent="0.2">
      <c r="A4345" t="s">
        <v>30</v>
      </c>
      <c r="B4345" t="s">
        <v>14818</v>
      </c>
      <c r="C4345" t="s">
        <v>14819</v>
      </c>
      <c r="D4345" t="s">
        <v>14820</v>
      </c>
      <c r="E4345" t="s">
        <v>42</v>
      </c>
      <c r="F4345" t="s">
        <v>6085</v>
      </c>
      <c r="G4345" s="1">
        <v>44364</v>
      </c>
      <c r="H4345" s="19">
        <v>44460</v>
      </c>
      <c r="I4345" s="19">
        <v>44729</v>
      </c>
      <c r="J4345" s="24" t="s">
        <v>5</v>
      </c>
      <c r="K4345" t="s">
        <v>36</v>
      </c>
      <c r="L4345" t="s">
        <v>3308</v>
      </c>
      <c r="M4345" t="str">
        <f>VLOOKUP(B4345,[1]Sheet1!$B:$S,18,FALSE)</f>
        <v>HFTD 2</v>
      </c>
    </row>
    <row r="4346" spans="1:13" x14ac:dyDescent="0.2">
      <c r="A4346" t="s">
        <v>30</v>
      </c>
      <c r="B4346" t="s">
        <v>14821</v>
      </c>
      <c r="C4346" t="s">
        <v>14822</v>
      </c>
      <c r="D4346" t="s">
        <v>14823</v>
      </c>
      <c r="E4346" t="s">
        <v>42</v>
      </c>
      <c r="F4346" t="s">
        <v>6085</v>
      </c>
      <c r="G4346" s="1">
        <v>44363</v>
      </c>
      <c r="H4346" s="19">
        <v>44748</v>
      </c>
      <c r="I4346" s="19">
        <v>44728</v>
      </c>
      <c r="J4346" s="24" t="s">
        <v>11</v>
      </c>
      <c r="K4346" t="s">
        <v>36</v>
      </c>
      <c r="L4346" t="s">
        <v>3308</v>
      </c>
      <c r="M4346" t="str">
        <f>VLOOKUP(B4346,[1]Sheet1!$B:$S,18,FALSE)</f>
        <v>HFTD 2</v>
      </c>
    </row>
    <row r="4347" spans="1:13" x14ac:dyDescent="0.2">
      <c r="A4347" t="s">
        <v>30</v>
      </c>
      <c r="B4347" t="s">
        <v>14824</v>
      </c>
      <c r="C4347" t="s">
        <v>2479</v>
      </c>
      <c r="D4347" t="s">
        <v>14825</v>
      </c>
      <c r="E4347" t="s">
        <v>42</v>
      </c>
      <c r="F4347" t="s">
        <v>9702</v>
      </c>
      <c r="G4347" s="1">
        <v>44363</v>
      </c>
      <c r="H4347" s="19">
        <v>44363</v>
      </c>
      <c r="I4347" s="19">
        <v>44728</v>
      </c>
      <c r="J4347" s="19" t="s">
        <v>11</v>
      </c>
      <c r="K4347" t="s">
        <v>3320</v>
      </c>
      <c r="L4347" t="s">
        <v>3308</v>
      </c>
      <c r="M4347" t="str">
        <f>VLOOKUP(B4347,[1]Sheet1!$B:$S,18,FALSE)</f>
        <v>HFTD 2</v>
      </c>
    </row>
    <row r="4348" spans="1:13" x14ac:dyDescent="0.2">
      <c r="A4348" t="s">
        <v>30</v>
      </c>
      <c r="B4348" t="s">
        <v>14826</v>
      </c>
      <c r="C4348" t="s">
        <v>14827</v>
      </c>
      <c r="D4348" t="s">
        <v>14828</v>
      </c>
      <c r="E4348" t="s">
        <v>97</v>
      </c>
      <c r="F4348" t="s">
        <v>12386</v>
      </c>
      <c r="G4348" s="1">
        <v>44364</v>
      </c>
      <c r="H4348" s="19">
        <v>44364</v>
      </c>
      <c r="I4348" s="19">
        <v>44729</v>
      </c>
      <c r="J4348" s="19" t="s">
        <v>11</v>
      </c>
      <c r="K4348" t="s">
        <v>3320</v>
      </c>
      <c r="L4348" t="s">
        <v>3308</v>
      </c>
      <c r="M4348" t="str">
        <f>VLOOKUP(B4348,[1]Sheet1!$B:$S,18,FALSE)</f>
        <v>HFTD 2</v>
      </c>
    </row>
    <row r="4349" spans="1:13" x14ac:dyDescent="0.2">
      <c r="A4349" t="s">
        <v>30</v>
      </c>
      <c r="B4349" t="s">
        <v>14829</v>
      </c>
      <c r="C4349" t="s">
        <v>6743</v>
      </c>
      <c r="D4349" t="s">
        <v>14830</v>
      </c>
      <c r="E4349" t="s">
        <v>34</v>
      </c>
      <c r="F4349" t="s">
        <v>6009</v>
      </c>
      <c r="G4349" s="1">
        <v>44364</v>
      </c>
      <c r="H4349" s="19">
        <v>44707</v>
      </c>
      <c r="I4349" s="19">
        <v>44729</v>
      </c>
      <c r="J4349" s="24" t="s">
        <v>5</v>
      </c>
      <c r="K4349" t="s">
        <v>36</v>
      </c>
      <c r="L4349" t="s">
        <v>3308</v>
      </c>
      <c r="M4349" t="str">
        <f>VLOOKUP(B4349,[1]Sheet1!$B:$S,18,FALSE)</f>
        <v>HFTD 2</v>
      </c>
    </row>
    <row r="4350" spans="1:13" x14ac:dyDescent="0.2">
      <c r="A4350" t="s">
        <v>30</v>
      </c>
      <c r="B4350" t="s">
        <v>14831</v>
      </c>
      <c r="C4350" t="s">
        <v>1337</v>
      </c>
      <c r="D4350" t="s">
        <v>14832</v>
      </c>
      <c r="E4350" t="s">
        <v>97</v>
      </c>
      <c r="F4350" t="s">
        <v>3702</v>
      </c>
      <c r="G4350" s="1">
        <v>44351</v>
      </c>
      <c r="H4350" s="19">
        <v>44351</v>
      </c>
      <c r="I4350" s="19">
        <v>44716</v>
      </c>
      <c r="J4350" s="19" t="s">
        <v>11</v>
      </c>
      <c r="K4350" t="s">
        <v>3320</v>
      </c>
      <c r="L4350" t="s">
        <v>3308</v>
      </c>
      <c r="M4350" t="str">
        <f>VLOOKUP(B4350,[1]Sheet1!$B:$S,18,FALSE)</f>
        <v>HFTD 2</v>
      </c>
    </row>
    <row r="4351" spans="1:13" x14ac:dyDescent="0.2">
      <c r="A4351" t="s">
        <v>30</v>
      </c>
      <c r="B4351" t="s">
        <v>14833</v>
      </c>
      <c r="C4351" t="s">
        <v>6792</v>
      </c>
      <c r="D4351" t="s">
        <v>14834</v>
      </c>
      <c r="E4351" t="s">
        <v>3312</v>
      </c>
      <c r="F4351" t="s">
        <v>4475</v>
      </c>
      <c r="G4351" s="1">
        <v>44356</v>
      </c>
      <c r="H4351" s="19">
        <v>44738</v>
      </c>
      <c r="I4351" s="19">
        <v>44721</v>
      </c>
      <c r="J4351" s="24" t="s">
        <v>11</v>
      </c>
      <c r="K4351" t="s">
        <v>36</v>
      </c>
      <c r="L4351" t="s">
        <v>3308</v>
      </c>
      <c r="M4351" t="str">
        <f>VLOOKUP(B4351,[1]Sheet1!$B:$S,18,FALSE)</f>
        <v>HFTD 2</v>
      </c>
    </row>
    <row r="4352" spans="1:13" x14ac:dyDescent="0.2">
      <c r="A4352" t="s">
        <v>30</v>
      </c>
      <c r="B4352" t="s">
        <v>14835</v>
      </c>
      <c r="C4352" t="s">
        <v>6733</v>
      </c>
      <c r="D4352" t="s">
        <v>14836</v>
      </c>
      <c r="E4352" t="s">
        <v>34</v>
      </c>
      <c r="F4352" t="s">
        <v>6009</v>
      </c>
      <c r="G4352" s="1">
        <v>44363</v>
      </c>
      <c r="H4352" s="19">
        <v>44706</v>
      </c>
      <c r="I4352" s="19">
        <v>44728</v>
      </c>
      <c r="J4352" s="24" t="s">
        <v>5</v>
      </c>
      <c r="K4352" t="s">
        <v>36</v>
      </c>
      <c r="L4352" t="s">
        <v>3308</v>
      </c>
      <c r="M4352" t="str">
        <f>VLOOKUP(B4352,[1]Sheet1!$B:$S,18,FALSE)</f>
        <v>HFTD 2</v>
      </c>
    </row>
    <row r="4353" spans="1:13" x14ac:dyDescent="0.2">
      <c r="A4353" t="s">
        <v>30</v>
      </c>
      <c r="B4353" t="s">
        <v>14837</v>
      </c>
      <c r="C4353" t="s">
        <v>14579</v>
      </c>
      <c r="D4353" t="s">
        <v>14838</v>
      </c>
      <c r="E4353" t="s">
        <v>97</v>
      </c>
      <c r="F4353" t="s">
        <v>14577</v>
      </c>
      <c r="G4353" s="1">
        <v>44363</v>
      </c>
      <c r="H4353" s="19">
        <v>44767</v>
      </c>
      <c r="I4353" s="19">
        <v>44728</v>
      </c>
      <c r="J4353" s="24" t="s">
        <v>11</v>
      </c>
      <c r="K4353" t="s">
        <v>36</v>
      </c>
      <c r="L4353" t="s">
        <v>3308</v>
      </c>
      <c r="M4353" t="str">
        <f>VLOOKUP(B4353,[1]Sheet1!$B:$S,18,FALSE)</f>
        <v>HFTD 2</v>
      </c>
    </row>
    <row r="4354" spans="1:13" x14ac:dyDescent="0.2">
      <c r="A4354" t="s">
        <v>30</v>
      </c>
      <c r="B4354" t="s">
        <v>14839</v>
      </c>
      <c r="C4354" t="s">
        <v>14579</v>
      </c>
      <c r="D4354" t="s">
        <v>14840</v>
      </c>
      <c r="E4354" t="s">
        <v>97</v>
      </c>
      <c r="F4354" t="s">
        <v>14577</v>
      </c>
      <c r="G4354" s="1">
        <v>44363</v>
      </c>
      <c r="H4354" s="19">
        <v>44767</v>
      </c>
      <c r="I4354" s="19">
        <v>44728</v>
      </c>
      <c r="J4354" s="24" t="s">
        <v>11</v>
      </c>
      <c r="K4354" t="s">
        <v>36</v>
      </c>
      <c r="L4354" t="s">
        <v>3308</v>
      </c>
      <c r="M4354" t="str">
        <f>VLOOKUP(B4354,[1]Sheet1!$B:$S,18,FALSE)</f>
        <v>HFTD 2</v>
      </c>
    </row>
    <row r="4355" spans="1:13" x14ac:dyDescent="0.2">
      <c r="A4355" t="s">
        <v>30</v>
      </c>
      <c r="B4355" t="s">
        <v>14841</v>
      </c>
      <c r="C4355" t="s">
        <v>14530</v>
      </c>
      <c r="D4355" t="s">
        <v>14531</v>
      </c>
      <c r="E4355" t="s">
        <v>97</v>
      </c>
      <c r="F4355" t="s">
        <v>13694</v>
      </c>
      <c r="G4355" s="1">
        <v>44361</v>
      </c>
      <c r="H4355" s="19">
        <v>44757</v>
      </c>
      <c r="I4355" s="19">
        <v>44726</v>
      </c>
      <c r="J4355" s="24" t="s">
        <v>11</v>
      </c>
      <c r="K4355" t="s">
        <v>36</v>
      </c>
      <c r="L4355" t="s">
        <v>3308</v>
      </c>
      <c r="M4355" t="str">
        <f>VLOOKUP(B4355,[1]Sheet1!$B:$S,18,FALSE)</f>
        <v>HFTD 2</v>
      </c>
    </row>
    <row r="4356" spans="1:13" x14ac:dyDescent="0.2">
      <c r="A4356" t="s">
        <v>30</v>
      </c>
      <c r="B4356" t="s">
        <v>14842</v>
      </c>
      <c r="C4356" t="s">
        <v>3371</v>
      </c>
      <c r="D4356" t="s">
        <v>14843</v>
      </c>
      <c r="E4356" t="s">
        <v>97</v>
      </c>
      <c r="F4356" t="s">
        <v>14844</v>
      </c>
      <c r="G4356" s="1">
        <v>44359</v>
      </c>
      <c r="H4356" s="19">
        <v>44359</v>
      </c>
      <c r="I4356" s="19">
        <v>44724</v>
      </c>
      <c r="J4356" s="19" t="s">
        <v>11</v>
      </c>
      <c r="K4356" t="s">
        <v>3320</v>
      </c>
      <c r="L4356" t="s">
        <v>3308</v>
      </c>
      <c r="M4356" t="str">
        <f>VLOOKUP(B4356,[1]Sheet1!$B:$S,18,FALSE)</f>
        <v>HFTD 2</v>
      </c>
    </row>
    <row r="4357" spans="1:13" x14ac:dyDescent="0.2">
      <c r="A4357" t="s">
        <v>30</v>
      </c>
      <c r="B4357" t="s">
        <v>14845</v>
      </c>
      <c r="C4357" t="s">
        <v>10908</v>
      </c>
      <c r="D4357" t="s">
        <v>14846</v>
      </c>
      <c r="E4357" t="s">
        <v>97</v>
      </c>
      <c r="F4357" t="s">
        <v>14844</v>
      </c>
      <c r="G4357" s="1">
        <v>44359</v>
      </c>
      <c r="H4357" s="19">
        <v>44359</v>
      </c>
      <c r="I4357" s="19">
        <v>44724</v>
      </c>
      <c r="J4357" s="19" t="s">
        <v>11</v>
      </c>
      <c r="K4357" t="s">
        <v>3320</v>
      </c>
      <c r="L4357" t="s">
        <v>3308</v>
      </c>
      <c r="M4357" t="str">
        <f>VLOOKUP(B4357,[1]Sheet1!$B:$S,18,FALSE)</f>
        <v>HFTD 2</v>
      </c>
    </row>
    <row r="4358" spans="1:13" x14ac:dyDescent="0.2">
      <c r="A4358" t="s">
        <v>30</v>
      </c>
      <c r="B4358" t="s">
        <v>14847</v>
      </c>
      <c r="C4358" t="s">
        <v>9075</v>
      </c>
      <c r="D4358" t="s">
        <v>14848</v>
      </c>
      <c r="E4358" t="s">
        <v>97</v>
      </c>
      <c r="F4358" t="s">
        <v>14525</v>
      </c>
      <c r="G4358" s="1">
        <v>44361</v>
      </c>
      <c r="H4358" s="19">
        <v>44756</v>
      </c>
      <c r="I4358" s="19">
        <v>44726</v>
      </c>
      <c r="J4358" s="24" t="s">
        <v>11</v>
      </c>
      <c r="K4358" t="s">
        <v>36</v>
      </c>
      <c r="L4358" t="s">
        <v>3308</v>
      </c>
      <c r="M4358" t="str">
        <f>VLOOKUP(B4358,[1]Sheet1!$B:$S,18,FALSE)</f>
        <v>HFTD 2</v>
      </c>
    </row>
    <row r="4359" spans="1:13" x14ac:dyDescent="0.2">
      <c r="A4359" t="s">
        <v>30</v>
      </c>
      <c r="B4359" t="s">
        <v>14849</v>
      </c>
      <c r="C4359" t="s">
        <v>6743</v>
      </c>
      <c r="D4359" t="s">
        <v>14850</v>
      </c>
      <c r="E4359" t="s">
        <v>34</v>
      </c>
      <c r="F4359" t="s">
        <v>6009</v>
      </c>
      <c r="G4359" s="1">
        <v>44364</v>
      </c>
      <c r="H4359" s="19">
        <v>44607</v>
      </c>
      <c r="I4359" s="19">
        <v>44729</v>
      </c>
      <c r="J4359" s="24" t="s">
        <v>5</v>
      </c>
      <c r="K4359" t="s">
        <v>36</v>
      </c>
      <c r="L4359" t="s">
        <v>3308</v>
      </c>
      <c r="M4359" t="str">
        <f>VLOOKUP(B4359,[1]Sheet1!$B:$S,18,FALSE)</f>
        <v>HFTD 2</v>
      </c>
    </row>
    <row r="4360" spans="1:13" x14ac:dyDescent="0.2">
      <c r="A4360" t="s">
        <v>30</v>
      </c>
      <c r="B4360" t="s">
        <v>14851</v>
      </c>
      <c r="C4360" t="s">
        <v>889</v>
      </c>
      <c r="D4360" t="s">
        <v>14852</v>
      </c>
      <c r="E4360" t="s">
        <v>97</v>
      </c>
      <c r="F4360" t="s">
        <v>4104</v>
      </c>
      <c r="G4360" s="1">
        <v>44360</v>
      </c>
      <c r="H4360" s="19">
        <v>44360</v>
      </c>
      <c r="I4360" s="19">
        <v>44725</v>
      </c>
      <c r="J4360" s="19" t="s">
        <v>11</v>
      </c>
      <c r="K4360" t="s">
        <v>3320</v>
      </c>
      <c r="L4360" t="s">
        <v>3308</v>
      </c>
      <c r="M4360" t="str">
        <f>VLOOKUP(B4360,[1]Sheet1!$B:$S,18,FALSE)</f>
        <v>HFTD 2</v>
      </c>
    </row>
    <row r="4361" spans="1:13" x14ac:dyDescent="0.2">
      <c r="A4361" t="s">
        <v>30</v>
      </c>
      <c r="B4361" t="s">
        <v>14853</v>
      </c>
      <c r="C4361" t="s">
        <v>14854</v>
      </c>
      <c r="D4361" t="s">
        <v>14855</v>
      </c>
      <c r="E4361" t="s">
        <v>97</v>
      </c>
      <c r="F4361" t="s">
        <v>12386</v>
      </c>
      <c r="G4361" s="1">
        <v>44364</v>
      </c>
      <c r="H4361" s="19">
        <v>44364</v>
      </c>
      <c r="I4361" s="19">
        <v>44729</v>
      </c>
      <c r="J4361" s="19" t="s">
        <v>11</v>
      </c>
      <c r="K4361" t="s">
        <v>3320</v>
      </c>
      <c r="L4361" t="s">
        <v>3308</v>
      </c>
      <c r="M4361" t="str">
        <f>VLOOKUP(B4361,[1]Sheet1!$B:$S,18,FALSE)</f>
        <v>HFTD 2</v>
      </c>
    </row>
    <row r="4362" spans="1:13" x14ac:dyDescent="0.2">
      <c r="A4362" t="s">
        <v>30</v>
      </c>
      <c r="B4362" t="s">
        <v>14856</v>
      </c>
      <c r="C4362" t="s">
        <v>14854</v>
      </c>
      <c r="D4362" t="s">
        <v>14857</v>
      </c>
      <c r="E4362" t="s">
        <v>97</v>
      </c>
      <c r="F4362" t="s">
        <v>12386</v>
      </c>
      <c r="G4362" s="1">
        <v>44364</v>
      </c>
      <c r="H4362" s="19">
        <v>44364</v>
      </c>
      <c r="I4362" s="19">
        <v>44729</v>
      </c>
      <c r="J4362" s="19" t="s">
        <v>11</v>
      </c>
      <c r="K4362" t="s">
        <v>3320</v>
      </c>
      <c r="L4362" t="s">
        <v>3308</v>
      </c>
      <c r="M4362" t="str">
        <f>VLOOKUP(B4362,[1]Sheet1!$B:$S,18,FALSE)</f>
        <v>HFTD 2</v>
      </c>
    </row>
    <row r="4363" spans="1:13" x14ac:dyDescent="0.2">
      <c r="A4363" t="s">
        <v>30</v>
      </c>
      <c r="B4363" t="s">
        <v>14858</v>
      </c>
      <c r="C4363" t="s">
        <v>9175</v>
      </c>
      <c r="D4363" t="s">
        <v>14859</v>
      </c>
      <c r="E4363" t="s">
        <v>85</v>
      </c>
      <c r="F4363" t="s">
        <v>3687</v>
      </c>
      <c r="G4363" s="1">
        <v>44363</v>
      </c>
      <c r="H4363" s="19">
        <v>44363</v>
      </c>
      <c r="I4363" s="19">
        <v>44728</v>
      </c>
      <c r="J4363" s="19" t="s">
        <v>11</v>
      </c>
      <c r="K4363" t="s">
        <v>3320</v>
      </c>
      <c r="L4363" t="s">
        <v>3308</v>
      </c>
      <c r="M4363" t="str">
        <f>VLOOKUP(B4363,[1]Sheet1!$B:$S,18,FALSE)</f>
        <v>HFTD 2</v>
      </c>
    </row>
    <row r="4364" spans="1:13" x14ac:dyDescent="0.2">
      <c r="A4364" t="s">
        <v>30</v>
      </c>
      <c r="B4364" t="s">
        <v>14860</v>
      </c>
      <c r="C4364" t="s">
        <v>9175</v>
      </c>
      <c r="D4364" t="s">
        <v>14861</v>
      </c>
      <c r="E4364" t="s">
        <v>85</v>
      </c>
      <c r="F4364" t="s">
        <v>3615</v>
      </c>
      <c r="G4364" s="1">
        <v>44363</v>
      </c>
      <c r="H4364" s="19">
        <v>44363</v>
      </c>
      <c r="I4364" s="19">
        <v>44728</v>
      </c>
      <c r="J4364" s="19" t="s">
        <v>11</v>
      </c>
      <c r="K4364" t="s">
        <v>3320</v>
      </c>
      <c r="L4364" t="s">
        <v>3308</v>
      </c>
      <c r="M4364" t="str">
        <f>VLOOKUP(B4364,[1]Sheet1!$B:$S,18,FALSE)</f>
        <v>HFTD 2</v>
      </c>
    </row>
    <row r="4365" spans="1:13" x14ac:dyDescent="0.2">
      <c r="A4365" t="s">
        <v>30</v>
      </c>
      <c r="B4365" t="s">
        <v>14862</v>
      </c>
      <c r="C4365" t="s">
        <v>897</v>
      </c>
      <c r="D4365" t="s">
        <v>14863</v>
      </c>
      <c r="E4365" t="s">
        <v>97</v>
      </c>
      <c r="F4365" t="s">
        <v>12245</v>
      </c>
      <c r="G4365" s="1">
        <v>44360</v>
      </c>
      <c r="H4365" s="19">
        <v>44778</v>
      </c>
      <c r="I4365" s="19">
        <v>44725</v>
      </c>
      <c r="J4365" s="24" t="s">
        <v>11</v>
      </c>
      <c r="K4365" t="s">
        <v>36</v>
      </c>
      <c r="L4365" t="s">
        <v>3308</v>
      </c>
      <c r="M4365" t="str">
        <f>VLOOKUP(B4365,[1]Sheet1!$B:$S,18,FALSE)</f>
        <v>HFTD 2</v>
      </c>
    </row>
    <row r="4366" spans="1:13" x14ac:dyDescent="0.2">
      <c r="A4366" t="s">
        <v>30</v>
      </c>
      <c r="B4366" t="s">
        <v>14864</v>
      </c>
      <c r="C4366" t="s">
        <v>14865</v>
      </c>
      <c r="D4366" t="s">
        <v>14866</v>
      </c>
      <c r="E4366" t="s">
        <v>97</v>
      </c>
      <c r="F4366" t="s">
        <v>6486</v>
      </c>
      <c r="G4366" s="1">
        <v>44358</v>
      </c>
      <c r="H4366" s="19">
        <v>44571</v>
      </c>
      <c r="I4366" s="19">
        <v>44723</v>
      </c>
      <c r="J4366" s="24" t="s">
        <v>5</v>
      </c>
      <c r="K4366" t="s">
        <v>36</v>
      </c>
      <c r="L4366" t="s">
        <v>3308</v>
      </c>
      <c r="M4366" t="str">
        <f>VLOOKUP(B4366,[1]Sheet1!$B:$S,18,FALSE)</f>
        <v>HFTD 2</v>
      </c>
    </row>
    <row r="4367" spans="1:13" x14ac:dyDescent="0.2">
      <c r="A4367" t="s">
        <v>30</v>
      </c>
      <c r="B4367" t="s">
        <v>14867</v>
      </c>
      <c r="C4367" t="s">
        <v>11154</v>
      </c>
      <c r="D4367" t="s">
        <v>14868</v>
      </c>
      <c r="E4367" t="s">
        <v>3312</v>
      </c>
      <c r="F4367" t="s">
        <v>7756</v>
      </c>
      <c r="G4367" s="1">
        <v>44359</v>
      </c>
      <c r="H4367" s="19">
        <v>44359</v>
      </c>
      <c r="I4367" s="19">
        <v>44724</v>
      </c>
      <c r="J4367" s="19" t="s">
        <v>11</v>
      </c>
      <c r="K4367" t="s">
        <v>3320</v>
      </c>
      <c r="L4367" t="s">
        <v>3308</v>
      </c>
      <c r="M4367" t="str">
        <f>VLOOKUP(B4367,[1]Sheet1!$B:$S,18,FALSE)</f>
        <v>HFTD 2</v>
      </c>
    </row>
    <row r="4368" spans="1:13" x14ac:dyDescent="0.2">
      <c r="A4368" t="s">
        <v>30</v>
      </c>
      <c r="B4368" t="s">
        <v>14869</v>
      </c>
      <c r="C4368" t="s">
        <v>11154</v>
      </c>
      <c r="D4368" t="s">
        <v>14870</v>
      </c>
      <c r="E4368" t="s">
        <v>3312</v>
      </c>
      <c r="F4368" t="s">
        <v>7756</v>
      </c>
      <c r="G4368" s="1">
        <v>44359</v>
      </c>
      <c r="H4368" s="19">
        <v>44359</v>
      </c>
      <c r="I4368" s="19">
        <v>44724</v>
      </c>
      <c r="J4368" s="19" t="s">
        <v>11</v>
      </c>
      <c r="K4368" t="s">
        <v>3320</v>
      </c>
      <c r="L4368" t="s">
        <v>3308</v>
      </c>
      <c r="M4368" t="str">
        <f>VLOOKUP(B4368,[1]Sheet1!$B:$S,18,FALSE)</f>
        <v>HFTD 2</v>
      </c>
    </row>
    <row r="4369" spans="1:13" x14ac:dyDescent="0.2">
      <c r="A4369" t="s">
        <v>30</v>
      </c>
      <c r="B4369" t="s">
        <v>14871</v>
      </c>
      <c r="C4369" t="s">
        <v>5001</v>
      </c>
      <c r="D4369" t="s">
        <v>14872</v>
      </c>
      <c r="E4369" t="s">
        <v>97</v>
      </c>
      <c r="F4369" t="s">
        <v>3604</v>
      </c>
      <c r="G4369" s="1">
        <v>44360</v>
      </c>
      <c r="H4369" s="19">
        <v>44782</v>
      </c>
      <c r="I4369" s="19">
        <v>44725</v>
      </c>
      <c r="J4369" s="24" t="s">
        <v>11</v>
      </c>
      <c r="K4369" t="s">
        <v>36</v>
      </c>
      <c r="L4369" t="s">
        <v>3308</v>
      </c>
      <c r="M4369" t="str">
        <f>VLOOKUP(B4369,[1]Sheet1!$B:$S,18,FALSE)</f>
        <v>HFTD 2</v>
      </c>
    </row>
    <row r="4370" spans="1:13" x14ac:dyDescent="0.2">
      <c r="A4370" t="s">
        <v>30</v>
      </c>
      <c r="B4370" t="s">
        <v>14873</v>
      </c>
      <c r="C4370" t="s">
        <v>5001</v>
      </c>
      <c r="D4370" t="s">
        <v>14874</v>
      </c>
      <c r="E4370" t="s">
        <v>97</v>
      </c>
      <c r="F4370" t="s">
        <v>3604</v>
      </c>
      <c r="G4370" s="1">
        <v>44360</v>
      </c>
      <c r="H4370" s="19">
        <v>44602</v>
      </c>
      <c r="I4370" s="19">
        <v>44725</v>
      </c>
      <c r="J4370" s="24" t="s">
        <v>5</v>
      </c>
      <c r="K4370" t="s">
        <v>36</v>
      </c>
      <c r="L4370" t="s">
        <v>3308</v>
      </c>
      <c r="M4370" t="str">
        <f>VLOOKUP(B4370,[1]Sheet1!$B:$S,18,FALSE)</f>
        <v>HFTD 2</v>
      </c>
    </row>
    <row r="4371" spans="1:13" x14ac:dyDescent="0.2">
      <c r="A4371" t="s">
        <v>30</v>
      </c>
      <c r="B4371" t="s">
        <v>14875</v>
      </c>
      <c r="C4371" t="s">
        <v>14876</v>
      </c>
      <c r="D4371" t="s">
        <v>14877</v>
      </c>
      <c r="E4371" t="s">
        <v>189</v>
      </c>
      <c r="F4371" t="s">
        <v>7026</v>
      </c>
      <c r="G4371" s="1">
        <v>44359</v>
      </c>
      <c r="H4371" s="19">
        <v>44645</v>
      </c>
      <c r="I4371" s="19">
        <v>44724</v>
      </c>
      <c r="J4371" s="24" t="s">
        <v>5</v>
      </c>
      <c r="K4371" t="s">
        <v>36</v>
      </c>
      <c r="L4371" t="s">
        <v>3308</v>
      </c>
      <c r="M4371" t="str">
        <f>VLOOKUP(B4371,[1]Sheet1!$B:$S,18,FALSE)</f>
        <v>HFTD 2</v>
      </c>
    </row>
    <row r="4372" spans="1:13" x14ac:dyDescent="0.2">
      <c r="A4372" t="s">
        <v>30</v>
      </c>
      <c r="B4372" t="s">
        <v>14878</v>
      </c>
      <c r="C4372" t="s">
        <v>6562</v>
      </c>
      <c r="D4372" t="s">
        <v>14879</v>
      </c>
      <c r="E4372" t="s">
        <v>97</v>
      </c>
      <c r="F4372" t="s">
        <v>4104</v>
      </c>
      <c r="G4372" s="1">
        <v>44358</v>
      </c>
      <c r="H4372" s="19">
        <v>44624</v>
      </c>
      <c r="I4372" s="19">
        <v>44723</v>
      </c>
      <c r="J4372" s="24" t="s">
        <v>5</v>
      </c>
      <c r="K4372" t="s">
        <v>36</v>
      </c>
      <c r="L4372" t="s">
        <v>3308</v>
      </c>
      <c r="M4372" t="str">
        <f>VLOOKUP(B4372,[1]Sheet1!$B:$S,18,FALSE)</f>
        <v>HFTD 2</v>
      </c>
    </row>
    <row r="4373" spans="1:13" x14ac:dyDescent="0.2">
      <c r="A4373" t="s">
        <v>30</v>
      </c>
      <c r="B4373" t="s">
        <v>14880</v>
      </c>
      <c r="C4373" t="s">
        <v>14881</v>
      </c>
      <c r="D4373" t="s">
        <v>14882</v>
      </c>
      <c r="E4373" t="s">
        <v>97</v>
      </c>
      <c r="F4373" t="s">
        <v>4104</v>
      </c>
      <c r="G4373" s="1">
        <v>44358</v>
      </c>
      <c r="H4373" s="19">
        <v>44594</v>
      </c>
      <c r="I4373" s="19">
        <v>44723</v>
      </c>
      <c r="J4373" s="24" t="s">
        <v>5</v>
      </c>
      <c r="K4373" t="s">
        <v>36</v>
      </c>
      <c r="L4373" t="s">
        <v>3308</v>
      </c>
      <c r="M4373" t="str">
        <f>VLOOKUP(B4373,[1]Sheet1!$B:$S,18,FALSE)</f>
        <v>HFTD 2</v>
      </c>
    </row>
    <row r="4374" spans="1:13" x14ac:dyDescent="0.2">
      <c r="A4374" t="s">
        <v>30</v>
      </c>
      <c r="B4374" t="s">
        <v>14883</v>
      </c>
      <c r="C4374" t="s">
        <v>4949</v>
      </c>
      <c r="D4374" t="s">
        <v>14884</v>
      </c>
      <c r="E4374" t="s">
        <v>56</v>
      </c>
      <c r="F4374" t="s">
        <v>8394</v>
      </c>
      <c r="G4374" s="1">
        <v>44355</v>
      </c>
      <c r="H4374" s="19">
        <v>44781</v>
      </c>
      <c r="I4374" s="19">
        <v>44720</v>
      </c>
      <c r="J4374" s="24" t="s">
        <v>11</v>
      </c>
      <c r="K4374" t="s">
        <v>36</v>
      </c>
      <c r="L4374" t="s">
        <v>3308</v>
      </c>
      <c r="M4374" t="str">
        <f>VLOOKUP(B4374,[1]Sheet1!$B:$S,18,FALSE)</f>
        <v>HFTD 2</v>
      </c>
    </row>
    <row r="4375" spans="1:13" x14ac:dyDescent="0.2">
      <c r="A4375" t="s">
        <v>30</v>
      </c>
      <c r="B4375" t="s">
        <v>14885</v>
      </c>
      <c r="C4375" t="s">
        <v>14886</v>
      </c>
      <c r="D4375" t="s">
        <v>14887</v>
      </c>
      <c r="E4375" t="s">
        <v>97</v>
      </c>
      <c r="F4375" t="s">
        <v>14888</v>
      </c>
      <c r="G4375" s="1">
        <v>44355</v>
      </c>
      <c r="H4375" s="19">
        <v>44757</v>
      </c>
      <c r="I4375" s="19">
        <v>44720</v>
      </c>
      <c r="J4375" s="24" t="s">
        <v>11</v>
      </c>
      <c r="K4375" t="s">
        <v>36</v>
      </c>
      <c r="L4375" t="s">
        <v>3308</v>
      </c>
      <c r="M4375" t="str">
        <f>VLOOKUP(B4375,[1]Sheet1!$B:$S,18,FALSE)</f>
        <v>HFTD 2</v>
      </c>
    </row>
    <row r="4376" spans="1:13" x14ac:dyDescent="0.2">
      <c r="A4376" t="s">
        <v>30</v>
      </c>
      <c r="B4376" t="s">
        <v>14889</v>
      </c>
      <c r="C4376" t="s">
        <v>590</v>
      </c>
      <c r="D4376" t="s">
        <v>14890</v>
      </c>
      <c r="E4376" t="s">
        <v>42</v>
      </c>
      <c r="F4376" t="s">
        <v>11189</v>
      </c>
      <c r="G4376" s="1">
        <v>44364</v>
      </c>
      <c r="H4376" s="19">
        <v>44364</v>
      </c>
      <c r="I4376" s="19">
        <v>44729</v>
      </c>
      <c r="J4376" s="19" t="s">
        <v>11</v>
      </c>
      <c r="K4376" t="s">
        <v>3320</v>
      </c>
      <c r="L4376" t="s">
        <v>3308</v>
      </c>
      <c r="M4376" t="str">
        <f>VLOOKUP(B4376,[1]Sheet1!$B:$S,18,FALSE)</f>
        <v>HFTD 2</v>
      </c>
    </row>
    <row r="4377" spans="1:13" x14ac:dyDescent="0.2">
      <c r="A4377" t="s">
        <v>30</v>
      </c>
      <c r="B4377" t="s">
        <v>14891</v>
      </c>
      <c r="C4377" t="s">
        <v>12674</v>
      </c>
      <c r="D4377" t="s">
        <v>14892</v>
      </c>
      <c r="E4377" t="s">
        <v>42</v>
      </c>
      <c r="F4377" t="s">
        <v>9702</v>
      </c>
      <c r="G4377" s="1">
        <v>44360</v>
      </c>
      <c r="H4377" s="19">
        <v>44360</v>
      </c>
      <c r="I4377" s="19">
        <v>44725</v>
      </c>
      <c r="J4377" s="19" t="s">
        <v>11</v>
      </c>
      <c r="K4377" t="s">
        <v>3320</v>
      </c>
      <c r="L4377" t="s">
        <v>3308</v>
      </c>
      <c r="M4377" t="str">
        <f>VLOOKUP(B4377,[1]Sheet1!$B:$S,18,FALSE)</f>
        <v>HFTD 2</v>
      </c>
    </row>
    <row r="4378" spans="1:13" x14ac:dyDescent="0.2">
      <c r="A4378" t="s">
        <v>30</v>
      </c>
      <c r="B4378" t="s">
        <v>14893</v>
      </c>
      <c r="C4378" t="s">
        <v>2541</v>
      </c>
      <c r="D4378" t="s">
        <v>14894</v>
      </c>
      <c r="E4378" t="s">
        <v>189</v>
      </c>
      <c r="F4378" t="s">
        <v>9292</v>
      </c>
      <c r="G4378" s="1">
        <v>44364</v>
      </c>
      <c r="H4378" s="19">
        <v>44656</v>
      </c>
      <c r="I4378" s="19">
        <v>44729</v>
      </c>
      <c r="J4378" s="24" t="s">
        <v>5</v>
      </c>
      <c r="K4378" t="s">
        <v>36</v>
      </c>
      <c r="L4378" t="s">
        <v>3308</v>
      </c>
      <c r="M4378" t="str">
        <f>VLOOKUP(B4378,[1]Sheet1!$B:$S,18,FALSE)</f>
        <v>HFTD 2</v>
      </c>
    </row>
    <row r="4379" spans="1:13" x14ac:dyDescent="0.2">
      <c r="A4379" t="s">
        <v>30</v>
      </c>
      <c r="B4379" t="s">
        <v>14895</v>
      </c>
      <c r="C4379" t="s">
        <v>10807</v>
      </c>
      <c r="D4379" t="s">
        <v>14896</v>
      </c>
      <c r="E4379" t="s">
        <v>56</v>
      </c>
      <c r="F4379" t="s">
        <v>14897</v>
      </c>
      <c r="G4379" s="1">
        <v>44355</v>
      </c>
      <c r="H4379" s="19">
        <v>44355</v>
      </c>
      <c r="I4379" s="19">
        <v>44720</v>
      </c>
      <c r="J4379" s="19" t="s">
        <v>11</v>
      </c>
      <c r="K4379" t="s">
        <v>3320</v>
      </c>
      <c r="L4379" t="s">
        <v>3308</v>
      </c>
      <c r="M4379" t="str">
        <f>VLOOKUP(B4379,[1]Sheet1!$B:$S,18,FALSE)</f>
        <v>HFTD 2</v>
      </c>
    </row>
    <row r="4380" spans="1:13" x14ac:dyDescent="0.2">
      <c r="A4380" t="s">
        <v>30</v>
      </c>
      <c r="B4380" t="s">
        <v>14898</v>
      </c>
      <c r="C4380" t="s">
        <v>14899</v>
      </c>
      <c r="D4380" t="s">
        <v>14900</v>
      </c>
      <c r="E4380" t="s">
        <v>56</v>
      </c>
      <c r="F4380" t="s">
        <v>13868</v>
      </c>
      <c r="G4380" s="1">
        <v>44359</v>
      </c>
      <c r="H4380" s="19">
        <v>44793</v>
      </c>
      <c r="I4380" s="19">
        <v>44724</v>
      </c>
      <c r="J4380" s="24" t="s">
        <v>11</v>
      </c>
      <c r="K4380" t="s">
        <v>36</v>
      </c>
      <c r="L4380" t="s">
        <v>3308</v>
      </c>
      <c r="M4380" t="str">
        <f>VLOOKUP(B4380,[1]Sheet1!$B:$S,18,FALSE)</f>
        <v>HFTD 2</v>
      </c>
    </row>
    <row r="4381" spans="1:13" x14ac:dyDescent="0.2">
      <c r="A4381" t="s">
        <v>30</v>
      </c>
      <c r="B4381" t="s">
        <v>14901</v>
      </c>
      <c r="C4381" t="s">
        <v>14902</v>
      </c>
      <c r="D4381" t="s">
        <v>14903</v>
      </c>
      <c r="E4381" t="s">
        <v>3312</v>
      </c>
      <c r="F4381" t="s">
        <v>8651</v>
      </c>
      <c r="G4381" s="1">
        <v>44364</v>
      </c>
      <c r="H4381" s="19">
        <v>44364</v>
      </c>
      <c r="I4381" s="19">
        <v>44729</v>
      </c>
      <c r="J4381" s="19" t="s">
        <v>11</v>
      </c>
      <c r="K4381" t="s">
        <v>3320</v>
      </c>
      <c r="L4381" t="s">
        <v>3308</v>
      </c>
      <c r="M4381" t="str">
        <f>VLOOKUP(B4381,[1]Sheet1!$B:$S,18,FALSE)</f>
        <v>HFTD 2</v>
      </c>
    </row>
    <row r="4382" spans="1:13" x14ac:dyDescent="0.2">
      <c r="A4382" t="s">
        <v>30</v>
      </c>
      <c r="B4382" t="s">
        <v>14904</v>
      </c>
      <c r="C4382" t="s">
        <v>6112</v>
      </c>
      <c r="D4382" t="s">
        <v>14905</v>
      </c>
      <c r="E4382" t="s">
        <v>3312</v>
      </c>
      <c r="F4382" t="s">
        <v>8965</v>
      </c>
      <c r="G4382" s="1">
        <v>44364</v>
      </c>
      <c r="H4382" s="19">
        <v>44364</v>
      </c>
      <c r="I4382" s="19">
        <v>44729</v>
      </c>
      <c r="J4382" s="19" t="s">
        <v>11</v>
      </c>
      <c r="K4382" t="s">
        <v>3320</v>
      </c>
      <c r="L4382" t="s">
        <v>3308</v>
      </c>
      <c r="M4382" t="str">
        <f>VLOOKUP(B4382,[1]Sheet1!$B:$S,18,FALSE)</f>
        <v>HFTD 2</v>
      </c>
    </row>
    <row r="4383" spans="1:13" x14ac:dyDescent="0.2">
      <c r="A4383" t="s">
        <v>30</v>
      </c>
      <c r="B4383" t="s">
        <v>14906</v>
      </c>
      <c r="C4383" t="s">
        <v>14907</v>
      </c>
      <c r="D4383" t="s">
        <v>14908</v>
      </c>
      <c r="E4383" t="s">
        <v>189</v>
      </c>
      <c r="F4383" t="s">
        <v>6949</v>
      </c>
      <c r="G4383" s="1">
        <v>44355</v>
      </c>
      <c r="H4383" s="19">
        <v>44642</v>
      </c>
      <c r="I4383" s="19">
        <v>44720</v>
      </c>
      <c r="J4383" s="24" t="s">
        <v>5</v>
      </c>
      <c r="K4383" t="s">
        <v>36</v>
      </c>
      <c r="L4383" t="s">
        <v>3308</v>
      </c>
      <c r="M4383" t="str">
        <f>VLOOKUP(B4383,[1]Sheet1!$B:$S,18,FALSE)</f>
        <v>HFTD 2</v>
      </c>
    </row>
    <row r="4384" spans="1:13" x14ac:dyDescent="0.2">
      <c r="A4384" t="s">
        <v>30</v>
      </c>
      <c r="B4384" t="s">
        <v>14909</v>
      </c>
      <c r="C4384" t="s">
        <v>14907</v>
      </c>
      <c r="D4384" t="s">
        <v>14910</v>
      </c>
      <c r="E4384" t="s">
        <v>189</v>
      </c>
      <c r="F4384" t="s">
        <v>6949</v>
      </c>
      <c r="G4384" s="1">
        <v>44355</v>
      </c>
      <c r="H4384" s="19">
        <v>44642</v>
      </c>
      <c r="I4384" s="19">
        <v>44720</v>
      </c>
      <c r="J4384" s="24" t="s">
        <v>5</v>
      </c>
      <c r="K4384" t="s">
        <v>36</v>
      </c>
      <c r="L4384" t="s">
        <v>3308</v>
      </c>
      <c r="M4384" t="str">
        <f>VLOOKUP(B4384,[1]Sheet1!$B:$S,18,FALSE)</f>
        <v>HFTD 2</v>
      </c>
    </row>
    <row r="4385" spans="1:13" x14ac:dyDescent="0.2">
      <c r="A4385" t="s">
        <v>30</v>
      </c>
      <c r="B4385" t="s">
        <v>14911</v>
      </c>
      <c r="C4385" t="s">
        <v>14912</v>
      </c>
      <c r="D4385" t="s">
        <v>14913</v>
      </c>
      <c r="E4385" t="s">
        <v>97</v>
      </c>
      <c r="F4385" t="s">
        <v>8252</v>
      </c>
      <c r="G4385" s="1">
        <v>44355</v>
      </c>
      <c r="H4385" s="19">
        <v>44768</v>
      </c>
      <c r="I4385" s="19">
        <v>44720</v>
      </c>
      <c r="J4385" s="24" t="s">
        <v>11</v>
      </c>
      <c r="K4385" t="s">
        <v>36</v>
      </c>
      <c r="L4385" t="s">
        <v>3308</v>
      </c>
      <c r="M4385" t="str">
        <f>VLOOKUP(B4385,[1]Sheet1!$B:$S,18,FALSE)</f>
        <v>HFTD 2</v>
      </c>
    </row>
    <row r="4386" spans="1:13" x14ac:dyDescent="0.2">
      <c r="A4386" t="s">
        <v>30</v>
      </c>
      <c r="B4386" t="s">
        <v>14914</v>
      </c>
      <c r="C4386" t="s">
        <v>14915</v>
      </c>
      <c r="D4386" t="s">
        <v>14916</v>
      </c>
      <c r="E4386" t="s">
        <v>80</v>
      </c>
      <c r="F4386" t="s">
        <v>14917</v>
      </c>
      <c r="G4386" s="1">
        <v>44365</v>
      </c>
      <c r="H4386" s="19">
        <v>44590</v>
      </c>
      <c r="I4386" s="19">
        <v>44730</v>
      </c>
      <c r="J4386" s="24" t="s">
        <v>5</v>
      </c>
      <c r="K4386" t="s">
        <v>36</v>
      </c>
      <c r="L4386" t="s">
        <v>3308</v>
      </c>
      <c r="M4386" t="str">
        <f>VLOOKUP(B4386,[1]Sheet1!$B:$S,18,FALSE)</f>
        <v>HFTD 2</v>
      </c>
    </row>
    <row r="4387" spans="1:13" x14ac:dyDescent="0.2">
      <c r="A4387" t="s">
        <v>30</v>
      </c>
      <c r="B4387" t="s">
        <v>14918</v>
      </c>
      <c r="C4387" t="s">
        <v>10280</v>
      </c>
      <c r="D4387" t="s">
        <v>14919</v>
      </c>
      <c r="E4387" t="s">
        <v>73</v>
      </c>
      <c r="F4387" t="s">
        <v>4064</v>
      </c>
      <c r="G4387" s="1">
        <v>44359</v>
      </c>
      <c r="H4387" s="19">
        <v>44666</v>
      </c>
      <c r="I4387" s="19">
        <v>44724</v>
      </c>
      <c r="J4387" s="24" t="s">
        <v>5</v>
      </c>
      <c r="K4387" t="s">
        <v>36</v>
      </c>
      <c r="L4387" t="s">
        <v>3308</v>
      </c>
      <c r="M4387" t="str">
        <f>VLOOKUP(B4387,[1]Sheet1!$B:$S,18,FALSE)</f>
        <v>HFTD 2</v>
      </c>
    </row>
    <row r="4388" spans="1:13" x14ac:dyDescent="0.2">
      <c r="A4388" t="s">
        <v>30</v>
      </c>
      <c r="B4388" t="s">
        <v>14920</v>
      </c>
      <c r="C4388" t="s">
        <v>14921</v>
      </c>
      <c r="D4388" t="s">
        <v>14922</v>
      </c>
      <c r="E4388" t="s">
        <v>3312</v>
      </c>
      <c r="F4388" t="s">
        <v>8965</v>
      </c>
      <c r="G4388" s="1">
        <v>44364</v>
      </c>
      <c r="H4388" s="19">
        <v>44364</v>
      </c>
      <c r="I4388" s="19">
        <v>44729</v>
      </c>
      <c r="J4388" s="19" t="s">
        <v>11</v>
      </c>
      <c r="K4388" t="s">
        <v>3320</v>
      </c>
      <c r="L4388" t="s">
        <v>3308</v>
      </c>
      <c r="M4388" t="str">
        <f>VLOOKUP(B4388,[1]Sheet1!$B:$S,18,FALSE)</f>
        <v>HFTD 2</v>
      </c>
    </row>
    <row r="4389" spans="1:13" x14ac:dyDescent="0.2">
      <c r="A4389" t="s">
        <v>30</v>
      </c>
      <c r="B4389" t="s">
        <v>14923</v>
      </c>
      <c r="C4389" t="s">
        <v>3433</v>
      </c>
      <c r="D4389" t="s">
        <v>14924</v>
      </c>
      <c r="E4389" t="s">
        <v>56</v>
      </c>
      <c r="F4389" t="s">
        <v>14925</v>
      </c>
      <c r="G4389" s="1">
        <v>44365</v>
      </c>
      <c r="H4389" s="19">
        <v>44365</v>
      </c>
      <c r="I4389" s="19">
        <v>44730</v>
      </c>
      <c r="J4389" s="19" t="s">
        <v>11</v>
      </c>
      <c r="K4389" t="s">
        <v>3320</v>
      </c>
      <c r="L4389" t="s">
        <v>3308</v>
      </c>
      <c r="M4389" t="str">
        <f>VLOOKUP(B4389,[1]Sheet1!$B:$S,18,FALSE)</f>
        <v>HFTD 2</v>
      </c>
    </row>
    <row r="4390" spans="1:13" x14ac:dyDescent="0.2">
      <c r="A4390" t="s">
        <v>30</v>
      </c>
      <c r="B4390" t="s">
        <v>14926</v>
      </c>
      <c r="C4390" t="s">
        <v>14484</v>
      </c>
      <c r="D4390" t="s">
        <v>14927</v>
      </c>
      <c r="E4390" t="s">
        <v>97</v>
      </c>
      <c r="F4390" t="s">
        <v>4104</v>
      </c>
      <c r="G4390" s="1">
        <v>44357</v>
      </c>
      <c r="H4390" s="19">
        <v>44624</v>
      </c>
      <c r="I4390" s="19">
        <v>44722</v>
      </c>
      <c r="J4390" s="24" t="s">
        <v>5</v>
      </c>
      <c r="K4390" t="s">
        <v>36</v>
      </c>
      <c r="L4390" t="s">
        <v>3308</v>
      </c>
      <c r="M4390" t="str">
        <f>VLOOKUP(B4390,[1]Sheet1!$B:$S,18,FALSE)</f>
        <v>HFTD 2</v>
      </c>
    </row>
    <row r="4391" spans="1:13" x14ac:dyDescent="0.2">
      <c r="A4391" t="s">
        <v>30</v>
      </c>
      <c r="B4391" t="s">
        <v>14928</v>
      </c>
      <c r="C4391" t="s">
        <v>3433</v>
      </c>
      <c r="D4391" t="s">
        <v>14929</v>
      </c>
      <c r="E4391" t="s">
        <v>56</v>
      </c>
      <c r="F4391" t="s">
        <v>14925</v>
      </c>
      <c r="G4391" s="1">
        <v>44365</v>
      </c>
      <c r="H4391" s="19">
        <v>44365</v>
      </c>
      <c r="I4391" s="19">
        <v>44730</v>
      </c>
      <c r="J4391" s="19" t="s">
        <v>11</v>
      </c>
      <c r="K4391" t="s">
        <v>3320</v>
      </c>
      <c r="L4391" t="s">
        <v>3308</v>
      </c>
      <c r="M4391" t="str">
        <f>VLOOKUP(B4391,[1]Sheet1!$B:$S,18,FALSE)</f>
        <v>HFTD 2</v>
      </c>
    </row>
    <row r="4392" spans="1:13" x14ac:dyDescent="0.2">
      <c r="A4392" t="s">
        <v>30</v>
      </c>
      <c r="B4392" t="s">
        <v>14930</v>
      </c>
      <c r="C4392" t="s">
        <v>3433</v>
      </c>
      <c r="D4392" t="s">
        <v>14931</v>
      </c>
      <c r="E4392" t="s">
        <v>56</v>
      </c>
      <c r="F4392" t="s">
        <v>14925</v>
      </c>
      <c r="G4392" s="1">
        <v>44365</v>
      </c>
      <c r="H4392" s="19">
        <v>44365</v>
      </c>
      <c r="I4392" s="19">
        <v>44730</v>
      </c>
      <c r="J4392" s="19" t="s">
        <v>11</v>
      </c>
      <c r="K4392" t="s">
        <v>3320</v>
      </c>
      <c r="L4392" t="s">
        <v>3308</v>
      </c>
      <c r="M4392" t="str">
        <f>VLOOKUP(B4392,[1]Sheet1!$B:$S,18,FALSE)</f>
        <v>HFTD 2</v>
      </c>
    </row>
    <row r="4393" spans="1:13" x14ac:dyDescent="0.2">
      <c r="A4393" t="s">
        <v>30</v>
      </c>
      <c r="B4393" t="s">
        <v>14932</v>
      </c>
      <c r="C4393" t="s">
        <v>14933</v>
      </c>
      <c r="D4393" t="s">
        <v>14934</v>
      </c>
      <c r="E4393" t="s">
        <v>97</v>
      </c>
      <c r="F4393" t="s">
        <v>12386</v>
      </c>
      <c r="G4393" s="1">
        <v>44365</v>
      </c>
      <c r="H4393" s="19">
        <v>44365</v>
      </c>
      <c r="I4393" s="19">
        <v>44730</v>
      </c>
      <c r="J4393" s="19" t="s">
        <v>11</v>
      </c>
      <c r="K4393" t="s">
        <v>3320</v>
      </c>
      <c r="L4393" t="s">
        <v>3308</v>
      </c>
      <c r="M4393" t="str">
        <f>VLOOKUP(B4393,[1]Sheet1!$B:$S,18,FALSE)</f>
        <v>HFTD 2</v>
      </c>
    </row>
    <row r="4394" spans="1:13" x14ac:dyDescent="0.2">
      <c r="A4394" t="s">
        <v>30</v>
      </c>
      <c r="B4394" t="s">
        <v>14935</v>
      </c>
      <c r="C4394" t="s">
        <v>14936</v>
      </c>
      <c r="D4394" t="s">
        <v>14937</v>
      </c>
      <c r="E4394" t="s">
        <v>3312</v>
      </c>
      <c r="F4394" t="s">
        <v>3446</v>
      </c>
      <c r="G4394" s="1">
        <v>44365</v>
      </c>
      <c r="H4394" s="19">
        <v>44637</v>
      </c>
      <c r="I4394" s="19">
        <v>44730</v>
      </c>
      <c r="J4394" s="24" t="s">
        <v>5</v>
      </c>
      <c r="K4394" t="s">
        <v>36</v>
      </c>
      <c r="L4394" t="s">
        <v>3308</v>
      </c>
      <c r="M4394" t="str">
        <f>VLOOKUP(B4394,[1]Sheet1!$B:$S,18,FALSE)</f>
        <v>HFTD 2</v>
      </c>
    </row>
    <row r="4395" spans="1:13" x14ac:dyDescent="0.2">
      <c r="A4395" t="s">
        <v>30</v>
      </c>
      <c r="B4395" t="s">
        <v>14938</v>
      </c>
      <c r="C4395" t="s">
        <v>14933</v>
      </c>
      <c r="D4395" t="s">
        <v>14939</v>
      </c>
      <c r="E4395" t="s">
        <v>97</v>
      </c>
      <c r="F4395" t="s">
        <v>12386</v>
      </c>
      <c r="G4395" s="1">
        <v>44365</v>
      </c>
      <c r="H4395" s="19">
        <v>44365</v>
      </c>
      <c r="I4395" s="19">
        <v>44730</v>
      </c>
      <c r="J4395" s="19" t="s">
        <v>11</v>
      </c>
      <c r="K4395" t="s">
        <v>3320</v>
      </c>
      <c r="L4395" t="s">
        <v>3308</v>
      </c>
      <c r="M4395" t="str">
        <f>VLOOKUP(B4395,[1]Sheet1!$B:$S,18,FALSE)</f>
        <v>HFTD 2</v>
      </c>
    </row>
    <row r="4396" spans="1:13" x14ac:dyDescent="0.2">
      <c r="A4396" t="s">
        <v>30</v>
      </c>
      <c r="B4396" t="s">
        <v>14940</v>
      </c>
      <c r="C4396" t="s">
        <v>1901</v>
      </c>
      <c r="D4396" t="s">
        <v>14941</v>
      </c>
      <c r="E4396" t="s">
        <v>97</v>
      </c>
      <c r="F4396" t="s">
        <v>3656</v>
      </c>
      <c r="G4396" s="1">
        <v>44351</v>
      </c>
      <c r="H4396" s="19">
        <v>44351</v>
      </c>
      <c r="I4396" s="19">
        <v>44716</v>
      </c>
      <c r="J4396" s="19" t="s">
        <v>11</v>
      </c>
      <c r="K4396" t="s">
        <v>3320</v>
      </c>
      <c r="L4396" t="s">
        <v>3308</v>
      </c>
      <c r="M4396" t="str">
        <f>VLOOKUP(B4396,[1]Sheet1!$B:$S,18,FALSE)</f>
        <v>HFTD 2</v>
      </c>
    </row>
    <row r="4397" spans="1:13" x14ac:dyDescent="0.2">
      <c r="A4397" t="s">
        <v>30</v>
      </c>
      <c r="B4397" t="s">
        <v>14942</v>
      </c>
      <c r="C4397" t="s">
        <v>14943</v>
      </c>
      <c r="D4397" t="s">
        <v>14944</v>
      </c>
      <c r="E4397" t="s">
        <v>42</v>
      </c>
      <c r="F4397" t="s">
        <v>6085</v>
      </c>
      <c r="G4397" s="1">
        <v>44363</v>
      </c>
      <c r="H4397" s="19">
        <v>44442</v>
      </c>
      <c r="I4397" s="19">
        <v>44728</v>
      </c>
      <c r="J4397" s="24" t="s">
        <v>5</v>
      </c>
      <c r="K4397" t="s">
        <v>36</v>
      </c>
      <c r="L4397" t="s">
        <v>3308</v>
      </c>
      <c r="M4397" t="str">
        <f>VLOOKUP(B4397,[1]Sheet1!$B:$S,18,FALSE)</f>
        <v>HFTD 2</v>
      </c>
    </row>
    <row r="4398" spans="1:13" x14ac:dyDescent="0.2">
      <c r="A4398" t="s">
        <v>30</v>
      </c>
      <c r="B4398" t="s">
        <v>14945</v>
      </c>
      <c r="C4398" t="s">
        <v>1088</v>
      </c>
      <c r="D4398" t="s">
        <v>14946</v>
      </c>
      <c r="E4398" t="s">
        <v>97</v>
      </c>
      <c r="F4398" t="s">
        <v>14574</v>
      </c>
      <c r="G4398" s="1">
        <v>44365</v>
      </c>
      <c r="H4398" s="19">
        <v>44678</v>
      </c>
      <c r="I4398" s="19">
        <v>44730</v>
      </c>
      <c r="J4398" s="24" t="s">
        <v>5</v>
      </c>
      <c r="K4398" t="s">
        <v>36</v>
      </c>
      <c r="L4398" t="s">
        <v>3308</v>
      </c>
      <c r="M4398" t="str">
        <f>VLOOKUP(B4398,[1]Sheet1!$B:$S,18,FALSE)</f>
        <v>HFTD 2</v>
      </c>
    </row>
    <row r="4399" spans="1:13" x14ac:dyDescent="0.2">
      <c r="A4399" t="s">
        <v>30</v>
      </c>
      <c r="B4399" t="s">
        <v>14947</v>
      </c>
      <c r="C4399" t="s">
        <v>14948</v>
      </c>
      <c r="D4399" t="s">
        <v>14949</v>
      </c>
      <c r="E4399" t="s">
        <v>97</v>
      </c>
      <c r="F4399" t="s">
        <v>5292</v>
      </c>
      <c r="G4399" s="1">
        <v>44358</v>
      </c>
      <c r="H4399" s="19">
        <v>44358</v>
      </c>
      <c r="I4399" s="19">
        <v>44723</v>
      </c>
      <c r="J4399" s="19" t="s">
        <v>11</v>
      </c>
      <c r="K4399" t="s">
        <v>3320</v>
      </c>
      <c r="L4399" t="s">
        <v>3308</v>
      </c>
      <c r="M4399" t="str">
        <f>VLOOKUP(B4399,[1]Sheet1!$B:$S,18,FALSE)</f>
        <v>HFTD 2</v>
      </c>
    </row>
    <row r="4400" spans="1:13" x14ac:dyDescent="0.2">
      <c r="A4400" t="s">
        <v>30</v>
      </c>
      <c r="B4400" t="s">
        <v>14950</v>
      </c>
      <c r="C4400" t="s">
        <v>2488</v>
      </c>
      <c r="D4400" t="s">
        <v>14951</v>
      </c>
      <c r="E4400" t="s">
        <v>56</v>
      </c>
      <c r="F4400" t="s">
        <v>11581</v>
      </c>
      <c r="G4400" s="1">
        <v>44362</v>
      </c>
      <c r="H4400" s="19">
        <v>44690</v>
      </c>
      <c r="I4400" s="19">
        <v>44727</v>
      </c>
      <c r="J4400" s="24" t="s">
        <v>5</v>
      </c>
      <c r="K4400" t="s">
        <v>36</v>
      </c>
      <c r="L4400" t="s">
        <v>3308</v>
      </c>
      <c r="M4400" t="str">
        <f>VLOOKUP(B4400,[1]Sheet1!$B:$S,18,FALSE)</f>
        <v>HFTD 2</v>
      </c>
    </row>
    <row r="4401" spans="1:13" x14ac:dyDescent="0.2">
      <c r="A4401" t="s">
        <v>30</v>
      </c>
      <c r="B4401" t="s">
        <v>14952</v>
      </c>
      <c r="C4401" t="s">
        <v>14953</v>
      </c>
      <c r="D4401" t="s">
        <v>14954</v>
      </c>
      <c r="E4401" t="s">
        <v>97</v>
      </c>
      <c r="F4401" t="s">
        <v>12386</v>
      </c>
      <c r="G4401" s="1">
        <v>44365</v>
      </c>
      <c r="H4401" s="19">
        <v>44365</v>
      </c>
      <c r="I4401" s="19">
        <v>44730</v>
      </c>
      <c r="J4401" s="19" t="s">
        <v>11</v>
      </c>
      <c r="K4401" t="s">
        <v>3320</v>
      </c>
      <c r="L4401" t="s">
        <v>3308</v>
      </c>
      <c r="M4401" t="str">
        <f>VLOOKUP(B4401,[1]Sheet1!$B:$S,18,FALSE)</f>
        <v>HFTD 2</v>
      </c>
    </row>
    <row r="4402" spans="1:13" x14ac:dyDescent="0.2">
      <c r="A4402" t="s">
        <v>30</v>
      </c>
      <c r="B4402" t="s">
        <v>14955</v>
      </c>
      <c r="C4402" t="s">
        <v>14956</v>
      </c>
      <c r="D4402" t="s">
        <v>14957</v>
      </c>
      <c r="E4402" t="s">
        <v>97</v>
      </c>
      <c r="F4402" t="s">
        <v>3566</v>
      </c>
      <c r="G4402" s="1">
        <v>44365</v>
      </c>
      <c r="H4402" s="19">
        <v>44581</v>
      </c>
      <c r="I4402" s="19">
        <v>44730</v>
      </c>
      <c r="J4402" s="24" t="s">
        <v>5</v>
      </c>
      <c r="K4402" t="s">
        <v>36</v>
      </c>
      <c r="L4402" t="s">
        <v>3308</v>
      </c>
      <c r="M4402" t="str">
        <f>VLOOKUP(B4402,[1]Sheet1!$B:$S,18,FALSE)</f>
        <v>HFTD 2</v>
      </c>
    </row>
    <row r="4403" spans="1:13" x14ac:dyDescent="0.2">
      <c r="A4403" t="s">
        <v>30</v>
      </c>
      <c r="B4403" t="s">
        <v>14958</v>
      </c>
      <c r="C4403" t="s">
        <v>8835</v>
      </c>
      <c r="D4403" t="s">
        <v>14959</v>
      </c>
      <c r="E4403" t="s">
        <v>3312</v>
      </c>
      <c r="F4403" t="s">
        <v>7756</v>
      </c>
      <c r="G4403" s="1">
        <v>44365</v>
      </c>
      <c r="H4403" s="19">
        <v>44703</v>
      </c>
      <c r="I4403" s="19">
        <v>44730</v>
      </c>
      <c r="J4403" s="24" t="s">
        <v>5</v>
      </c>
      <c r="K4403" t="s">
        <v>36</v>
      </c>
      <c r="L4403" t="s">
        <v>3308</v>
      </c>
      <c r="M4403" t="str">
        <f>VLOOKUP(B4403,[1]Sheet1!$B:$S,18,FALSE)</f>
        <v>HFTD 2</v>
      </c>
    </row>
    <row r="4404" spans="1:13" x14ac:dyDescent="0.2">
      <c r="A4404" t="s">
        <v>30</v>
      </c>
      <c r="B4404" t="s">
        <v>14960</v>
      </c>
      <c r="C4404" t="s">
        <v>8835</v>
      </c>
      <c r="D4404" t="s">
        <v>14961</v>
      </c>
      <c r="E4404" t="s">
        <v>3312</v>
      </c>
      <c r="F4404" t="s">
        <v>7756</v>
      </c>
      <c r="G4404" s="1">
        <v>44365</v>
      </c>
      <c r="H4404" s="19">
        <v>44703</v>
      </c>
      <c r="I4404" s="19">
        <v>44730</v>
      </c>
      <c r="J4404" s="24" t="s">
        <v>5</v>
      </c>
      <c r="K4404" t="s">
        <v>36</v>
      </c>
      <c r="L4404" t="s">
        <v>3308</v>
      </c>
      <c r="M4404" t="str">
        <f>VLOOKUP(B4404,[1]Sheet1!$B:$S,18,FALSE)</f>
        <v>HFTD 2</v>
      </c>
    </row>
    <row r="4405" spans="1:13" x14ac:dyDescent="0.2">
      <c r="A4405" t="s">
        <v>30</v>
      </c>
      <c r="B4405" t="s">
        <v>14962</v>
      </c>
      <c r="C4405" t="s">
        <v>14963</v>
      </c>
      <c r="D4405" t="s">
        <v>14964</v>
      </c>
      <c r="E4405" t="s">
        <v>3312</v>
      </c>
      <c r="F4405" t="s">
        <v>14812</v>
      </c>
      <c r="G4405" s="1">
        <v>44365</v>
      </c>
      <c r="H4405" s="19">
        <v>44686</v>
      </c>
      <c r="I4405" s="19">
        <v>44730</v>
      </c>
      <c r="J4405" s="24" t="s">
        <v>5</v>
      </c>
      <c r="K4405" t="s">
        <v>36</v>
      </c>
      <c r="L4405" t="s">
        <v>3308</v>
      </c>
      <c r="M4405" t="str">
        <f>VLOOKUP(B4405,[1]Sheet1!$B:$S,18,FALSE)</f>
        <v>HFTD 2</v>
      </c>
    </row>
    <row r="4406" spans="1:13" x14ac:dyDescent="0.2">
      <c r="A4406" t="s">
        <v>30</v>
      </c>
      <c r="B4406" t="s">
        <v>14965</v>
      </c>
      <c r="C4406" t="s">
        <v>14963</v>
      </c>
      <c r="D4406" t="s">
        <v>14966</v>
      </c>
      <c r="E4406" t="s">
        <v>3312</v>
      </c>
      <c r="F4406" t="s">
        <v>14812</v>
      </c>
      <c r="G4406" s="1">
        <v>44365</v>
      </c>
      <c r="H4406" s="19">
        <v>44686</v>
      </c>
      <c r="I4406" s="19">
        <v>44730</v>
      </c>
      <c r="J4406" s="24" t="s">
        <v>5</v>
      </c>
      <c r="K4406" t="s">
        <v>36</v>
      </c>
      <c r="L4406" t="s">
        <v>3308</v>
      </c>
      <c r="M4406" t="str">
        <f>VLOOKUP(B4406,[1]Sheet1!$B:$S,18,FALSE)</f>
        <v>HFTD 2</v>
      </c>
    </row>
    <row r="4407" spans="1:13" x14ac:dyDescent="0.2">
      <c r="A4407" t="s">
        <v>30</v>
      </c>
      <c r="B4407" t="s">
        <v>14967</v>
      </c>
      <c r="C4407" t="s">
        <v>14968</v>
      </c>
      <c r="D4407" t="s">
        <v>14969</v>
      </c>
      <c r="E4407" t="s">
        <v>47</v>
      </c>
      <c r="F4407" t="s">
        <v>4180</v>
      </c>
      <c r="G4407" s="1">
        <v>44364</v>
      </c>
      <c r="H4407" s="19">
        <v>44618</v>
      </c>
      <c r="I4407" s="19">
        <v>44729</v>
      </c>
      <c r="J4407" s="24" t="s">
        <v>5</v>
      </c>
      <c r="K4407" t="s">
        <v>36</v>
      </c>
      <c r="L4407" t="s">
        <v>3308</v>
      </c>
      <c r="M4407" t="str">
        <f>VLOOKUP(B4407,[1]Sheet1!$B:$S,18,FALSE)</f>
        <v>HFTD 2</v>
      </c>
    </row>
    <row r="4408" spans="1:13" x14ac:dyDescent="0.2">
      <c r="A4408" t="s">
        <v>30</v>
      </c>
      <c r="B4408" t="s">
        <v>14970</v>
      </c>
      <c r="C4408" t="s">
        <v>14971</v>
      </c>
      <c r="D4408" t="s">
        <v>14972</v>
      </c>
      <c r="E4408" t="s">
        <v>97</v>
      </c>
      <c r="F4408" t="s">
        <v>12386</v>
      </c>
      <c r="G4408" s="1">
        <v>44365</v>
      </c>
      <c r="H4408" s="19">
        <v>44767</v>
      </c>
      <c r="I4408" s="19">
        <v>44730</v>
      </c>
      <c r="J4408" s="24" t="s">
        <v>11</v>
      </c>
      <c r="K4408" t="s">
        <v>36</v>
      </c>
      <c r="L4408" t="s">
        <v>3308</v>
      </c>
      <c r="M4408" t="str">
        <f>VLOOKUP(B4408,[1]Sheet1!$B:$S,18,FALSE)</f>
        <v>HFTD 2</v>
      </c>
    </row>
    <row r="4409" spans="1:13" x14ac:dyDescent="0.2">
      <c r="A4409" t="s">
        <v>30</v>
      </c>
      <c r="B4409" t="s">
        <v>14973</v>
      </c>
      <c r="C4409" t="s">
        <v>14971</v>
      </c>
      <c r="D4409" t="s">
        <v>14974</v>
      </c>
      <c r="E4409" t="s">
        <v>97</v>
      </c>
      <c r="F4409" t="s">
        <v>12386</v>
      </c>
      <c r="G4409" s="1">
        <v>44365</v>
      </c>
      <c r="H4409" s="19">
        <v>44767</v>
      </c>
      <c r="I4409" s="19">
        <v>44730</v>
      </c>
      <c r="J4409" s="24" t="s">
        <v>11</v>
      </c>
      <c r="K4409" t="s">
        <v>36</v>
      </c>
      <c r="L4409" t="s">
        <v>3308</v>
      </c>
      <c r="M4409" t="str">
        <f>VLOOKUP(B4409,[1]Sheet1!$B:$S,18,FALSE)</f>
        <v>HFTD 2</v>
      </c>
    </row>
    <row r="4410" spans="1:13" x14ac:dyDescent="0.2">
      <c r="A4410" t="s">
        <v>30</v>
      </c>
      <c r="B4410" t="s">
        <v>14975</v>
      </c>
      <c r="C4410" t="s">
        <v>2560</v>
      </c>
      <c r="D4410" t="s">
        <v>14976</v>
      </c>
      <c r="E4410" t="s">
        <v>42</v>
      </c>
      <c r="F4410" t="s">
        <v>9702</v>
      </c>
      <c r="G4410" s="1">
        <v>44364</v>
      </c>
      <c r="H4410" s="19">
        <v>44364</v>
      </c>
      <c r="I4410" s="19">
        <v>44729</v>
      </c>
      <c r="J4410" s="19" t="s">
        <v>11</v>
      </c>
      <c r="K4410" t="s">
        <v>3320</v>
      </c>
      <c r="L4410" t="s">
        <v>3308</v>
      </c>
      <c r="M4410" t="str">
        <f>VLOOKUP(B4410,[1]Sheet1!$B:$S,18,FALSE)</f>
        <v>HFTD 2</v>
      </c>
    </row>
    <row r="4411" spans="1:13" x14ac:dyDescent="0.2">
      <c r="A4411" t="s">
        <v>30</v>
      </c>
      <c r="B4411" t="s">
        <v>14977</v>
      </c>
      <c r="C4411" t="s">
        <v>701</v>
      </c>
      <c r="D4411" t="s">
        <v>14978</v>
      </c>
      <c r="E4411" t="s">
        <v>73</v>
      </c>
      <c r="F4411" t="s">
        <v>12707</v>
      </c>
      <c r="G4411" s="1">
        <v>44364</v>
      </c>
      <c r="H4411" s="19">
        <v>44768</v>
      </c>
      <c r="I4411" s="19">
        <v>44729</v>
      </c>
      <c r="J4411" s="24" t="s">
        <v>11</v>
      </c>
      <c r="K4411" t="s">
        <v>36</v>
      </c>
      <c r="L4411" t="s">
        <v>3308</v>
      </c>
      <c r="M4411" t="str">
        <f>VLOOKUP(B4411,[1]Sheet1!$B:$S,18,FALSE)</f>
        <v>HFTD 2</v>
      </c>
    </row>
    <row r="4412" spans="1:13" x14ac:dyDescent="0.2">
      <c r="A4412" t="s">
        <v>30</v>
      </c>
      <c r="B4412" t="s">
        <v>14979</v>
      </c>
      <c r="C4412" t="s">
        <v>701</v>
      </c>
      <c r="D4412" t="s">
        <v>14980</v>
      </c>
      <c r="E4412" t="s">
        <v>73</v>
      </c>
      <c r="F4412" t="s">
        <v>12707</v>
      </c>
      <c r="G4412" s="1">
        <v>44364</v>
      </c>
      <c r="H4412" s="19">
        <v>44768</v>
      </c>
      <c r="I4412" s="19">
        <v>44729</v>
      </c>
      <c r="J4412" s="24" t="s">
        <v>11</v>
      </c>
      <c r="K4412" t="s">
        <v>36</v>
      </c>
      <c r="L4412" t="s">
        <v>3308</v>
      </c>
      <c r="M4412" t="str">
        <f>VLOOKUP(B4412,[1]Sheet1!$B:$S,18,FALSE)</f>
        <v>HFTD 2</v>
      </c>
    </row>
    <row r="4413" spans="1:13" x14ac:dyDescent="0.2">
      <c r="A4413" t="s">
        <v>30</v>
      </c>
      <c r="B4413" t="s">
        <v>14981</v>
      </c>
      <c r="C4413" t="s">
        <v>701</v>
      </c>
      <c r="D4413" t="s">
        <v>14982</v>
      </c>
      <c r="E4413" t="s">
        <v>73</v>
      </c>
      <c r="F4413" t="s">
        <v>12707</v>
      </c>
      <c r="G4413" s="1">
        <v>44364</v>
      </c>
      <c r="H4413" s="19">
        <v>44768</v>
      </c>
      <c r="I4413" s="19">
        <v>44729</v>
      </c>
      <c r="J4413" s="24" t="s">
        <v>11</v>
      </c>
      <c r="K4413" t="s">
        <v>36</v>
      </c>
      <c r="L4413" t="s">
        <v>3308</v>
      </c>
      <c r="M4413" t="str">
        <f>VLOOKUP(B4413,[1]Sheet1!$B:$S,18,FALSE)</f>
        <v>HFTD 2</v>
      </c>
    </row>
    <row r="4414" spans="1:13" x14ac:dyDescent="0.2">
      <c r="A4414" t="s">
        <v>30</v>
      </c>
      <c r="B4414" t="s">
        <v>14983</v>
      </c>
      <c r="C4414" t="s">
        <v>701</v>
      </c>
      <c r="D4414" t="s">
        <v>14984</v>
      </c>
      <c r="E4414" t="s">
        <v>73</v>
      </c>
      <c r="F4414" t="s">
        <v>12707</v>
      </c>
      <c r="G4414" s="1">
        <v>44364</v>
      </c>
      <c r="H4414" s="19">
        <v>44768</v>
      </c>
      <c r="I4414" s="19">
        <v>44729</v>
      </c>
      <c r="J4414" s="24" t="s">
        <v>11</v>
      </c>
      <c r="K4414" t="s">
        <v>36</v>
      </c>
      <c r="L4414" t="s">
        <v>3308</v>
      </c>
      <c r="M4414" t="str">
        <f>VLOOKUP(B4414,[1]Sheet1!$B:$S,18,FALSE)</f>
        <v>HFTD 2</v>
      </c>
    </row>
    <row r="4415" spans="1:13" x14ac:dyDescent="0.2">
      <c r="A4415" t="s">
        <v>30</v>
      </c>
      <c r="B4415" t="s">
        <v>14985</v>
      </c>
      <c r="C4415" t="s">
        <v>2051</v>
      </c>
      <c r="D4415" t="s">
        <v>14986</v>
      </c>
      <c r="E4415" t="s">
        <v>3312</v>
      </c>
      <c r="F4415" t="s">
        <v>10231</v>
      </c>
      <c r="G4415" s="1">
        <v>44365</v>
      </c>
      <c r="H4415" s="19">
        <v>44762</v>
      </c>
      <c r="I4415" s="19">
        <v>44730</v>
      </c>
      <c r="J4415" s="24" t="s">
        <v>11</v>
      </c>
      <c r="K4415" t="s">
        <v>36</v>
      </c>
      <c r="L4415" t="s">
        <v>3308</v>
      </c>
      <c r="M4415" t="str">
        <f>VLOOKUP(B4415,[1]Sheet1!$B:$S,18,FALSE)</f>
        <v>HFTD 2</v>
      </c>
    </row>
    <row r="4416" spans="1:13" x14ac:dyDescent="0.2">
      <c r="A4416" t="s">
        <v>30</v>
      </c>
      <c r="B4416" t="s">
        <v>14987</v>
      </c>
      <c r="C4416" t="s">
        <v>14988</v>
      </c>
      <c r="D4416" t="s">
        <v>14989</v>
      </c>
      <c r="E4416" t="s">
        <v>97</v>
      </c>
      <c r="F4416" t="s">
        <v>4806</v>
      </c>
      <c r="G4416" s="1">
        <v>44365</v>
      </c>
      <c r="H4416" s="19">
        <v>44365</v>
      </c>
      <c r="I4416" s="19">
        <v>44730</v>
      </c>
      <c r="J4416" s="19" t="s">
        <v>11</v>
      </c>
      <c r="K4416" t="s">
        <v>3320</v>
      </c>
      <c r="L4416" t="s">
        <v>3308</v>
      </c>
      <c r="M4416" t="str">
        <f>VLOOKUP(B4416,[1]Sheet1!$B:$S,18,FALSE)</f>
        <v>HFTD 2</v>
      </c>
    </row>
    <row r="4417" spans="1:13" x14ac:dyDescent="0.2">
      <c r="A4417" t="s">
        <v>30</v>
      </c>
      <c r="B4417" t="s">
        <v>14990</v>
      </c>
      <c r="C4417" t="s">
        <v>14988</v>
      </c>
      <c r="D4417" t="s">
        <v>14991</v>
      </c>
      <c r="E4417" t="s">
        <v>97</v>
      </c>
      <c r="F4417" t="s">
        <v>4806</v>
      </c>
      <c r="G4417" s="1">
        <v>44365</v>
      </c>
      <c r="H4417" s="19">
        <v>44365</v>
      </c>
      <c r="I4417" s="19">
        <v>44730</v>
      </c>
      <c r="J4417" s="19" t="s">
        <v>11</v>
      </c>
      <c r="K4417" t="s">
        <v>3320</v>
      </c>
      <c r="L4417" t="s">
        <v>3308</v>
      </c>
      <c r="M4417" t="str">
        <f>VLOOKUP(B4417,[1]Sheet1!$B:$S,18,FALSE)</f>
        <v>HFTD 2</v>
      </c>
    </row>
    <row r="4418" spans="1:13" x14ac:dyDescent="0.2">
      <c r="A4418" t="s">
        <v>30</v>
      </c>
      <c r="B4418" t="s">
        <v>14992</v>
      </c>
      <c r="C4418" t="s">
        <v>527</v>
      </c>
      <c r="D4418" t="s">
        <v>14993</v>
      </c>
      <c r="E4418" t="s">
        <v>73</v>
      </c>
      <c r="F4418" t="s">
        <v>3962</v>
      </c>
      <c r="G4418" s="1">
        <v>44365</v>
      </c>
      <c r="H4418" s="19">
        <v>44545</v>
      </c>
      <c r="I4418" s="19">
        <v>44730</v>
      </c>
      <c r="J4418" s="24" t="s">
        <v>5</v>
      </c>
      <c r="K4418" t="s">
        <v>36</v>
      </c>
      <c r="L4418" t="s">
        <v>3308</v>
      </c>
      <c r="M4418" t="str">
        <f>VLOOKUP(B4418,[1]Sheet1!$B:$S,18,FALSE)</f>
        <v>HFTD 2</v>
      </c>
    </row>
    <row r="4419" spans="1:13" x14ac:dyDescent="0.2">
      <c r="A4419" t="s">
        <v>30</v>
      </c>
      <c r="B4419" t="s">
        <v>14994</v>
      </c>
      <c r="C4419" t="s">
        <v>14995</v>
      </c>
      <c r="D4419" t="s">
        <v>14996</v>
      </c>
      <c r="E4419" t="s">
        <v>34</v>
      </c>
      <c r="F4419" t="s">
        <v>3573</v>
      </c>
      <c r="G4419" s="1">
        <v>44363</v>
      </c>
      <c r="H4419" s="19">
        <v>44727</v>
      </c>
      <c r="I4419" s="19">
        <v>44728</v>
      </c>
      <c r="J4419" s="24" t="s">
        <v>5</v>
      </c>
      <c r="K4419" t="s">
        <v>36</v>
      </c>
      <c r="L4419" t="s">
        <v>3308</v>
      </c>
      <c r="M4419" t="str">
        <f>VLOOKUP(B4419,[1]Sheet1!$B:$S,18,FALSE)</f>
        <v>HFTD 2</v>
      </c>
    </row>
    <row r="4420" spans="1:13" x14ac:dyDescent="0.2">
      <c r="A4420" t="s">
        <v>30</v>
      </c>
      <c r="B4420" t="s">
        <v>14997</v>
      </c>
      <c r="C4420" t="s">
        <v>14995</v>
      </c>
      <c r="D4420" t="s">
        <v>14998</v>
      </c>
      <c r="E4420" t="s">
        <v>34</v>
      </c>
      <c r="F4420" t="s">
        <v>3361</v>
      </c>
      <c r="G4420" s="1">
        <v>44363</v>
      </c>
      <c r="H4420" s="19">
        <v>44735</v>
      </c>
      <c r="I4420" s="19">
        <v>44728</v>
      </c>
      <c r="J4420" s="24" t="s">
        <v>11</v>
      </c>
      <c r="K4420" t="s">
        <v>36</v>
      </c>
      <c r="L4420" t="s">
        <v>3308</v>
      </c>
      <c r="M4420" t="str">
        <f>VLOOKUP(B4420,[1]Sheet1!$B:$S,18,FALSE)</f>
        <v>HFTD 2</v>
      </c>
    </row>
    <row r="4421" spans="1:13" x14ac:dyDescent="0.2">
      <c r="A4421" t="s">
        <v>30</v>
      </c>
      <c r="B4421" t="s">
        <v>14999</v>
      </c>
      <c r="C4421" t="s">
        <v>14995</v>
      </c>
      <c r="D4421" t="s">
        <v>15000</v>
      </c>
      <c r="E4421" t="s">
        <v>34</v>
      </c>
      <c r="F4421" t="s">
        <v>15001</v>
      </c>
      <c r="G4421" s="1">
        <v>44363</v>
      </c>
      <c r="H4421" s="19">
        <v>44363</v>
      </c>
      <c r="I4421" s="19">
        <v>44728</v>
      </c>
      <c r="J4421" s="19" t="s">
        <v>11</v>
      </c>
      <c r="K4421" t="s">
        <v>3320</v>
      </c>
      <c r="L4421" t="s">
        <v>3308</v>
      </c>
      <c r="M4421" t="str">
        <f>VLOOKUP(B4421,[1]Sheet1!$B:$S,18,FALSE)</f>
        <v>HFTD 2</v>
      </c>
    </row>
    <row r="4422" spans="1:13" x14ac:dyDescent="0.2">
      <c r="A4422" t="s">
        <v>30</v>
      </c>
      <c r="B4422" t="s">
        <v>15002</v>
      </c>
      <c r="C4422" t="s">
        <v>15003</v>
      </c>
      <c r="D4422" t="s">
        <v>15004</v>
      </c>
      <c r="E4422" t="s">
        <v>73</v>
      </c>
      <c r="F4422" t="s">
        <v>4606</v>
      </c>
      <c r="G4422" s="1">
        <v>44364</v>
      </c>
      <c r="H4422" s="19">
        <v>44643</v>
      </c>
      <c r="I4422" s="19">
        <v>44729</v>
      </c>
      <c r="J4422" s="24" t="s">
        <v>5</v>
      </c>
      <c r="K4422" t="s">
        <v>36</v>
      </c>
      <c r="L4422" t="s">
        <v>3308</v>
      </c>
      <c r="M4422" t="str">
        <f>VLOOKUP(B4422,[1]Sheet1!$B:$S,18,FALSE)</f>
        <v>HFTD 2</v>
      </c>
    </row>
    <row r="4423" spans="1:13" x14ac:dyDescent="0.2">
      <c r="A4423" t="s">
        <v>30</v>
      </c>
      <c r="B4423" t="s">
        <v>15005</v>
      </c>
      <c r="C4423" t="s">
        <v>15003</v>
      </c>
      <c r="D4423" t="s">
        <v>15006</v>
      </c>
      <c r="E4423" t="s">
        <v>73</v>
      </c>
      <c r="F4423" t="s">
        <v>4606</v>
      </c>
      <c r="G4423" s="1">
        <v>44364</v>
      </c>
      <c r="H4423" s="19">
        <v>44648</v>
      </c>
      <c r="I4423" s="19">
        <v>44729</v>
      </c>
      <c r="J4423" s="24" t="s">
        <v>5</v>
      </c>
      <c r="K4423" t="s">
        <v>36</v>
      </c>
      <c r="L4423" t="s">
        <v>3308</v>
      </c>
      <c r="M4423" t="str">
        <f>VLOOKUP(B4423,[1]Sheet1!$B:$S,18,FALSE)</f>
        <v>HFTD 2</v>
      </c>
    </row>
    <row r="4424" spans="1:13" x14ac:dyDescent="0.2">
      <c r="A4424" t="s">
        <v>30</v>
      </c>
      <c r="B4424" t="s">
        <v>15007</v>
      </c>
      <c r="C4424" t="s">
        <v>15008</v>
      </c>
      <c r="D4424" t="s">
        <v>15009</v>
      </c>
      <c r="E4424" t="s">
        <v>56</v>
      </c>
      <c r="F4424" t="s">
        <v>6866</v>
      </c>
      <c r="G4424" s="1">
        <v>44365</v>
      </c>
      <c r="H4424" s="19">
        <v>44365</v>
      </c>
      <c r="I4424" s="19">
        <v>44730</v>
      </c>
      <c r="J4424" s="19" t="s">
        <v>11</v>
      </c>
      <c r="K4424" t="s">
        <v>3320</v>
      </c>
      <c r="L4424" t="s">
        <v>3308</v>
      </c>
      <c r="M4424" t="str">
        <f>VLOOKUP(B4424,[1]Sheet1!$B:$S,18,FALSE)</f>
        <v>HFTD 2</v>
      </c>
    </row>
    <row r="4425" spans="1:13" x14ac:dyDescent="0.2">
      <c r="A4425" t="s">
        <v>30</v>
      </c>
      <c r="B4425" t="s">
        <v>15010</v>
      </c>
      <c r="C4425" t="s">
        <v>15011</v>
      </c>
      <c r="D4425" t="s">
        <v>15012</v>
      </c>
      <c r="E4425" t="s">
        <v>56</v>
      </c>
      <c r="F4425" t="s">
        <v>6866</v>
      </c>
      <c r="G4425" s="1">
        <v>44365</v>
      </c>
      <c r="H4425" s="19">
        <v>44365</v>
      </c>
      <c r="I4425" s="19">
        <v>44730</v>
      </c>
      <c r="J4425" s="19" t="s">
        <v>11</v>
      </c>
      <c r="K4425" t="s">
        <v>3320</v>
      </c>
      <c r="L4425" t="s">
        <v>3308</v>
      </c>
      <c r="M4425" t="str">
        <f>VLOOKUP(B4425,[1]Sheet1!$B:$S,18,FALSE)</f>
        <v>HFTD 2</v>
      </c>
    </row>
    <row r="4426" spans="1:13" x14ac:dyDescent="0.2">
      <c r="A4426" t="s">
        <v>30</v>
      </c>
      <c r="B4426" t="s">
        <v>15013</v>
      </c>
      <c r="C4426" t="s">
        <v>11212</v>
      </c>
      <c r="D4426" t="s">
        <v>15014</v>
      </c>
      <c r="E4426" t="s">
        <v>3312</v>
      </c>
      <c r="F4426" t="s">
        <v>7756</v>
      </c>
      <c r="G4426" s="1">
        <v>44365</v>
      </c>
      <c r="H4426" s="19">
        <v>44699</v>
      </c>
      <c r="I4426" s="19">
        <v>44730</v>
      </c>
      <c r="J4426" s="24" t="s">
        <v>5</v>
      </c>
      <c r="K4426" t="s">
        <v>36</v>
      </c>
      <c r="L4426" t="s">
        <v>3308</v>
      </c>
      <c r="M4426" t="str">
        <f>VLOOKUP(B4426,[1]Sheet1!$B:$S,18,FALSE)</f>
        <v>HFTD 2</v>
      </c>
    </row>
    <row r="4427" spans="1:13" x14ac:dyDescent="0.2">
      <c r="A4427" t="s">
        <v>30</v>
      </c>
      <c r="B4427" t="s">
        <v>15015</v>
      </c>
      <c r="C4427" t="s">
        <v>11212</v>
      </c>
      <c r="D4427" t="s">
        <v>15016</v>
      </c>
      <c r="E4427" t="s">
        <v>3312</v>
      </c>
      <c r="F4427" t="s">
        <v>7756</v>
      </c>
      <c r="G4427" s="1">
        <v>44365</v>
      </c>
      <c r="H4427" s="19">
        <v>44699</v>
      </c>
      <c r="I4427" s="19">
        <v>44730</v>
      </c>
      <c r="J4427" s="24" t="s">
        <v>5</v>
      </c>
      <c r="K4427" t="s">
        <v>36</v>
      </c>
      <c r="L4427" t="s">
        <v>3308</v>
      </c>
      <c r="M4427" t="str">
        <f>VLOOKUP(B4427,[1]Sheet1!$B:$S,18,FALSE)</f>
        <v>HFTD 2</v>
      </c>
    </row>
    <row r="4428" spans="1:13" x14ac:dyDescent="0.2">
      <c r="A4428" t="s">
        <v>30</v>
      </c>
      <c r="B4428" t="s">
        <v>15017</v>
      </c>
      <c r="C4428" t="s">
        <v>2600</v>
      </c>
      <c r="D4428" t="s">
        <v>15018</v>
      </c>
      <c r="E4428" t="s">
        <v>47</v>
      </c>
      <c r="F4428" t="s">
        <v>4568</v>
      </c>
      <c r="G4428" s="1">
        <v>44365</v>
      </c>
      <c r="H4428" s="19">
        <v>44476</v>
      </c>
      <c r="I4428" s="19">
        <v>44730</v>
      </c>
      <c r="J4428" s="24" t="s">
        <v>5</v>
      </c>
      <c r="K4428" t="s">
        <v>36</v>
      </c>
      <c r="L4428" t="s">
        <v>3308</v>
      </c>
      <c r="M4428" t="str">
        <f>VLOOKUP(B4428,[1]Sheet1!$B:$S,18,FALSE)</f>
        <v>HFTD 2</v>
      </c>
    </row>
    <row r="4429" spans="1:13" x14ac:dyDescent="0.2">
      <c r="A4429" t="s">
        <v>30</v>
      </c>
      <c r="B4429" t="s">
        <v>15019</v>
      </c>
      <c r="C4429" t="s">
        <v>15020</v>
      </c>
      <c r="D4429" t="s">
        <v>15021</v>
      </c>
      <c r="E4429" t="s">
        <v>97</v>
      </c>
      <c r="F4429" t="s">
        <v>5292</v>
      </c>
      <c r="G4429" s="1">
        <v>44365</v>
      </c>
      <c r="H4429" s="19">
        <v>44756</v>
      </c>
      <c r="I4429" s="19">
        <v>44730</v>
      </c>
      <c r="J4429" s="24" t="s">
        <v>11</v>
      </c>
      <c r="K4429" t="s">
        <v>36</v>
      </c>
      <c r="L4429" t="s">
        <v>3308</v>
      </c>
      <c r="M4429" t="str">
        <f>VLOOKUP(B4429,[1]Sheet1!$B:$S,18,FALSE)</f>
        <v>HFTD 2</v>
      </c>
    </row>
    <row r="4430" spans="1:13" x14ac:dyDescent="0.2">
      <c r="A4430" t="s">
        <v>30</v>
      </c>
      <c r="B4430" t="s">
        <v>15022</v>
      </c>
      <c r="C4430" t="s">
        <v>14749</v>
      </c>
      <c r="D4430" t="s">
        <v>15023</v>
      </c>
      <c r="E4430" t="s">
        <v>97</v>
      </c>
      <c r="F4430" t="s">
        <v>12225</v>
      </c>
      <c r="G4430" s="1">
        <v>44360</v>
      </c>
      <c r="H4430" s="19">
        <v>44777</v>
      </c>
      <c r="I4430" s="19">
        <v>44725</v>
      </c>
      <c r="J4430" s="24" t="s">
        <v>11</v>
      </c>
      <c r="K4430" t="s">
        <v>36</v>
      </c>
      <c r="L4430" t="s">
        <v>3308</v>
      </c>
      <c r="M4430" t="str">
        <f>VLOOKUP(B4430,[1]Sheet1!$B:$S,18,FALSE)</f>
        <v>HFTD 2</v>
      </c>
    </row>
    <row r="4431" spans="1:13" x14ac:dyDescent="0.2">
      <c r="A4431" t="s">
        <v>30</v>
      </c>
      <c r="B4431" t="s">
        <v>15024</v>
      </c>
      <c r="C4431" t="s">
        <v>2978</v>
      </c>
      <c r="D4431" t="s">
        <v>15025</v>
      </c>
      <c r="E4431" t="s">
        <v>73</v>
      </c>
      <c r="F4431" t="s">
        <v>13606</v>
      </c>
      <c r="G4431" s="1">
        <v>44360</v>
      </c>
      <c r="H4431" s="19">
        <v>44360</v>
      </c>
      <c r="I4431" s="19">
        <v>44725</v>
      </c>
      <c r="J4431" s="19" t="s">
        <v>11</v>
      </c>
      <c r="K4431" t="s">
        <v>3320</v>
      </c>
      <c r="L4431" t="s">
        <v>3308</v>
      </c>
      <c r="M4431" t="str">
        <f>VLOOKUP(B4431,[1]Sheet1!$B:$S,18,FALSE)</f>
        <v>HFTD 2</v>
      </c>
    </row>
    <row r="4432" spans="1:13" x14ac:dyDescent="0.2">
      <c r="A4432" t="s">
        <v>30</v>
      </c>
      <c r="B4432" t="s">
        <v>15026</v>
      </c>
      <c r="C4432" t="s">
        <v>15027</v>
      </c>
      <c r="D4432" t="s">
        <v>15028</v>
      </c>
      <c r="E4432" t="s">
        <v>189</v>
      </c>
      <c r="F4432" t="s">
        <v>15029</v>
      </c>
      <c r="G4432" s="1">
        <v>44360</v>
      </c>
      <c r="H4432" s="19">
        <v>44360</v>
      </c>
      <c r="I4432" s="19">
        <v>44725</v>
      </c>
      <c r="J4432" s="19" t="s">
        <v>11</v>
      </c>
      <c r="K4432" t="s">
        <v>3320</v>
      </c>
      <c r="L4432" t="s">
        <v>3308</v>
      </c>
      <c r="M4432" t="str">
        <f>VLOOKUP(B4432,[1]Sheet1!$B:$S,18,FALSE)</f>
        <v>HFTD 2</v>
      </c>
    </row>
    <row r="4433" spans="1:13" x14ac:dyDescent="0.2">
      <c r="A4433" t="s">
        <v>30</v>
      </c>
      <c r="B4433" t="s">
        <v>15030</v>
      </c>
      <c r="C4433" t="s">
        <v>527</v>
      </c>
      <c r="D4433" t="s">
        <v>15031</v>
      </c>
      <c r="E4433" t="s">
        <v>97</v>
      </c>
      <c r="F4433" t="s">
        <v>5434</v>
      </c>
      <c r="G4433" s="1">
        <v>44361</v>
      </c>
      <c r="H4433" s="19">
        <v>44630</v>
      </c>
      <c r="I4433" s="19">
        <v>44726</v>
      </c>
      <c r="J4433" s="24" t="s">
        <v>5</v>
      </c>
      <c r="K4433" t="s">
        <v>36</v>
      </c>
      <c r="L4433" t="s">
        <v>3308</v>
      </c>
      <c r="M4433" t="str">
        <f>VLOOKUP(B4433,[1]Sheet1!$B:$S,18,FALSE)</f>
        <v>HFTD 2</v>
      </c>
    </row>
    <row r="4434" spans="1:13" x14ac:dyDescent="0.2">
      <c r="A4434" t="s">
        <v>30</v>
      </c>
      <c r="B4434" t="s">
        <v>15032</v>
      </c>
      <c r="C4434" t="s">
        <v>2978</v>
      </c>
      <c r="D4434" t="s">
        <v>15033</v>
      </c>
      <c r="E4434" t="s">
        <v>97</v>
      </c>
      <c r="F4434" t="s">
        <v>3879</v>
      </c>
      <c r="G4434" s="1">
        <v>44361</v>
      </c>
      <c r="H4434" s="19">
        <v>44692</v>
      </c>
      <c r="I4434" s="19">
        <v>44726</v>
      </c>
      <c r="J4434" s="24" t="s">
        <v>5</v>
      </c>
      <c r="K4434" t="s">
        <v>36</v>
      </c>
      <c r="L4434" t="s">
        <v>3308</v>
      </c>
      <c r="M4434" t="str">
        <f>VLOOKUP(B4434,[1]Sheet1!$B:$S,18,FALSE)</f>
        <v>HFTD 2</v>
      </c>
    </row>
    <row r="4435" spans="1:13" x14ac:dyDescent="0.2">
      <c r="A4435" t="s">
        <v>30</v>
      </c>
      <c r="B4435" t="s">
        <v>15034</v>
      </c>
      <c r="C4435" t="s">
        <v>10286</v>
      </c>
      <c r="D4435" t="s">
        <v>15035</v>
      </c>
      <c r="E4435" t="s">
        <v>47</v>
      </c>
      <c r="F4435" t="s">
        <v>4180</v>
      </c>
      <c r="G4435" s="1">
        <v>44365</v>
      </c>
      <c r="H4435" s="19">
        <v>44740</v>
      </c>
      <c r="I4435" s="19">
        <v>44730</v>
      </c>
      <c r="J4435" s="24" t="s">
        <v>11</v>
      </c>
      <c r="K4435" t="s">
        <v>36</v>
      </c>
      <c r="L4435" t="s">
        <v>3308</v>
      </c>
      <c r="M4435" t="str">
        <f>VLOOKUP(B4435,[1]Sheet1!$B:$S,18,FALSE)</f>
        <v>HFTD 2</v>
      </c>
    </row>
    <row r="4436" spans="1:13" x14ac:dyDescent="0.2">
      <c r="A4436" t="s">
        <v>30</v>
      </c>
      <c r="B4436" t="s">
        <v>15036</v>
      </c>
      <c r="C4436" t="s">
        <v>15037</v>
      </c>
      <c r="D4436" t="s">
        <v>15038</v>
      </c>
      <c r="E4436" t="s">
        <v>97</v>
      </c>
      <c r="F4436" t="s">
        <v>4906</v>
      </c>
      <c r="G4436" s="1">
        <v>44362</v>
      </c>
      <c r="H4436" s="19">
        <v>44362</v>
      </c>
      <c r="I4436" s="19">
        <v>44727</v>
      </c>
      <c r="J4436" s="19" t="s">
        <v>11</v>
      </c>
      <c r="K4436" t="s">
        <v>3320</v>
      </c>
      <c r="L4436" t="s">
        <v>3308</v>
      </c>
      <c r="M4436" t="str">
        <f>VLOOKUP(B4436,[1]Sheet1!$B:$S,18,FALSE)</f>
        <v>HFTD 2</v>
      </c>
    </row>
    <row r="4437" spans="1:13" x14ac:dyDescent="0.2">
      <c r="A4437" t="s">
        <v>30</v>
      </c>
      <c r="B4437" t="s">
        <v>15039</v>
      </c>
      <c r="C4437" t="s">
        <v>15037</v>
      </c>
      <c r="D4437" t="s">
        <v>15040</v>
      </c>
      <c r="E4437" t="s">
        <v>97</v>
      </c>
      <c r="F4437" t="s">
        <v>12922</v>
      </c>
      <c r="G4437" s="1">
        <v>44362</v>
      </c>
      <c r="H4437" s="19">
        <v>44739</v>
      </c>
      <c r="I4437" s="19">
        <v>44727</v>
      </c>
      <c r="J4437" s="24" t="s">
        <v>11</v>
      </c>
      <c r="K4437" t="s">
        <v>36</v>
      </c>
      <c r="L4437" t="s">
        <v>3308</v>
      </c>
      <c r="M4437" t="str">
        <f>VLOOKUP(B4437,[1]Sheet1!$B:$S,18,FALSE)</f>
        <v>HFTD 2</v>
      </c>
    </row>
    <row r="4438" spans="1:13" x14ac:dyDescent="0.2">
      <c r="A4438" t="s">
        <v>30</v>
      </c>
      <c r="B4438" t="s">
        <v>15041</v>
      </c>
      <c r="C4438" t="s">
        <v>15042</v>
      </c>
      <c r="D4438" t="s">
        <v>15043</v>
      </c>
      <c r="E4438" t="s">
        <v>97</v>
      </c>
      <c r="F4438" t="s">
        <v>4906</v>
      </c>
      <c r="G4438" s="1">
        <v>44361</v>
      </c>
      <c r="H4438" s="19">
        <v>44361</v>
      </c>
      <c r="I4438" s="19">
        <v>44726</v>
      </c>
      <c r="J4438" s="19" t="s">
        <v>11</v>
      </c>
      <c r="K4438" t="s">
        <v>3320</v>
      </c>
      <c r="L4438" t="s">
        <v>3308</v>
      </c>
      <c r="M4438" t="str">
        <f>VLOOKUP(B4438,[1]Sheet1!$B:$S,18,FALSE)</f>
        <v>HFTD 2</v>
      </c>
    </row>
    <row r="4439" spans="1:13" x14ac:dyDescent="0.2">
      <c r="A4439" t="s">
        <v>30</v>
      </c>
      <c r="B4439" t="s">
        <v>15044</v>
      </c>
      <c r="C4439" t="s">
        <v>15042</v>
      </c>
      <c r="D4439" t="s">
        <v>15045</v>
      </c>
      <c r="E4439" t="s">
        <v>97</v>
      </c>
      <c r="F4439" t="s">
        <v>12922</v>
      </c>
      <c r="G4439" s="1">
        <v>44361</v>
      </c>
      <c r="H4439" s="19">
        <v>44739</v>
      </c>
      <c r="I4439" s="19">
        <v>44726</v>
      </c>
      <c r="J4439" s="24" t="s">
        <v>11</v>
      </c>
      <c r="K4439" t="s">
        <v>36</v>
      </c>
      <c r="L4439" t="s">
        <v>3308</v>
      </c>
      <c r="M4439" t="str">
        <f>VLOOKUP(B4439,[1]Sheet1!$B:$S,18,FALSE)</f>
        <v>HFTD 2</v>
      </c>
    </row>
    <row r="4440" spans="1:13" x14ac:dyDescent="0.2">
      <c r="A4440" t="s">
        <v>30</v>
      </c>
      <c r="B4440" t="s">
        <v>15046</v>
      </c>
      <c r="C4440" t="s">
        <v>15047</v>
      </c>
      <c r="D4440" t="s">
        <v>15048</v>
      </c>
      <c r="E4440" t="s">
        <v>189</v>
      </c>
      <c r="F4440" t="s">
        <v>6949</v>
      </c>
      <c r="G4440" s="1">
        <v>44356</v>
      </c>
      <c r="H4440" s="19">
        <v>44719</v>
      </c>
      <c r="I4440" s="19">
        <v>44721</v>
      </c>
      <c r="J4440" s="24" t="s">
        <v>5</v>
      </c>
      <c r="K4440" t="s">
        <v>36</v>
      </c>
      <c r="L4440" t="s">
        <v>3308</v>
      </c>
      <c r="M4440" t="str">
        <f>VLOOKUP(B4440,[1]Sheet1!$B:$S,18,FALSE)</f>
        <v>HFTD 2</v>
      </c>
    </row>
    <row r="4441" spans="1:13" x14ac:dyDescent="0.2">
      <c r="A4441" t="s">
        <v>30</v>
      </c>
      <c r="B4441" t="s">
        <v>15049</v>
      </c>
      <c r="C4441" t="s">
        <v>6021</v>
      </c>
      <c r="D4441" t="s">
        <v>15050</v>
      </c>
      <c r="E4441" t="s">
        <v>97</v>
      </c>
      <c r="F4441" t="s">
        <v>4104</v>
      </c>
      <c r="G4441" s="1">
        <v>44357</v>
      </c>
      <c r="H4441" s="19">
        <v>44630</v>
      </c>
      <c r="I4441" s="19">
        <v>44722</v>
      </c>
      <c r="J4441" s="24" t="s">
        <v>5</v>
      </c>
      <c r="K4441" t="s">
        <v>36</v>
      </c>
      <c r="L4441" t="s">
        <v>3308</v>
      </c>
      <c r="M4441" t="str">
        <f>VLOOKUP(B4441,[1]Sheet1!$B:$S,18,FALSE)</f>
        <v>HFTD 2</v>
      </c>
    </row>
    <row r="4442" spans="1:13" x14ac:dyDescent="0.2">
      <c r="A4442" t="s">
        <v>30</v>
      </c>
      <c r="B4442" t="s">
        <v>15051</v>
      </c>
      <c r="C4442" t="s">
        <v>15052</v>
      </c>
      <c r="D4442" t="s">
        <v>15053</v>
      </c>
      <c r="E4442" t="s">
        <v>56</v>
      </c>
      <c r="F4442" t="s">
        <v>14187</v>
      </c>
      <c r="G4442" s="1">
        <v>44362</v>
      </c>
      <c r="H4442" s="19">
        <v>44629</v>
      </c>
      <c r="I4442" s="19">
        <v>44727</v>
      </c>
      <c r="J4442" s="24" t="s">
        <v>5</v>
      </c>
      <c r="K4442" t="s">
        <v>36</v>
      </c>
      <c r="L4442" t="s">
        <v>3308</v>
      </c>
      <c r="M4442" t="s">
        <v>298</v>
      </c>
    </row>
    <row r="4443" spans="1:13" x14ac:dyDescent="0.2">
      <c r="A4443" t="s">
        <v>30</v>
      </c>
      <c r="B4443" t="s">
        <v>15054</v>
      </c>
      <c r="C4443" t="s">
        <v>3676</v>
      </c>
      <c r="D4443" t="s">
        <v>15055</v>
      </c>
      <c r="E4443" t="s">
        <v>97</v>
      </c>
      <c r="F4443" t="s">
        <v>3622</v>
      </c>
      <c r="G4443" s="1">
        <v>44356</v>
      </c>
      <c r="H4443" s="19">
        <v>44735</v>
      </c>
      <c r="I4443" s="19">
        <v>44721</v>
      </c>
      <c r="J4443" s="24" t="s">
        <v>11</v>
      </c>
      <c r="K4443" t="s">
        <v>36</v>
      </c>
      <c r="L4443" t="s">
        <v>3308</v>
      </c>
      <c r="M4443" t="str">
        <f>VLOOKUP(B4443,[1]Sheet1!$B:$S,18,FALSE)</f>
        <v>HFTD 2</v>
      </c>
    </row>
    <row r="4444" spans="1:13" x14ac:dyDescent="0.2">
      <c r="A4444" t="s">
        <v>30</v>
      </c>
      <c r="B4444" t="s">
        <v>15056</v>
      </c>
      <c r="C4444" t="s">
        <v>3941</v>
      </c>
      <c r="D4444" t="s">
        <v>15057</v>
      </c>
      <c r="E4444" t="s">
        <v>97</v>
      </c>
      <c r="F4444" t="s">
        <v>3943</v>
      </c>
      <c r="G4444" s="1">
        <v>44359</v>
      </c>
      <c r="H4444" s="19">
        <v>44359</v>
      </c>
      <c r="I4444" s="19">
        <v>44724</v>
      </c>
      <c r="J4444" s="19" t="s">
        <v>11</v>
      </c>
      <c r="K4444" t="s">
        <v>3320</v>
      </c>
      <c r="L4444" t="s">
        <v>3308</v>
      </c>
      <c r="M4444" t="str">
        <f>VLOOKUP(B4444,[1]Sheet1!$B:$S,18,FALSE)</f>
        <v>HFTD 2</v>
      </c>
    </row>
    <row r="4445" spans="1:13" x14ac:dyDescent="0.2">
      <c r="A4445" t="s">
        <v>30</v>
      </c>
      <c r="B4445" t="s">
        <v>15058</v>
      </c>
      <c r="C4445" t="s">
        <v>8055</v>
      </c>
      <c r="D4445" t="s">
        <v>15059</v>
      </c>
      <c r="E4445" t="s">
        <v>97</v>
      </c>
      <c r="F4445" t="s">
        <v>3656</v>
      </c>
      <c r="G4445" s="1">
        <v>44356</v>
      </c>
      <c r="H4445" s="19">
        <v>44356</v>
      </c>
      <c r="I4445" s="19">
        <v>44721</v>
      </c>
      <c r="J4445" s="19" t="s">
        <v>11</v>
      </c>
      <c r="K4445" t="s">
        <v>3320</v>
      </c>
      <c r="L4445" t="s">
        <v>3308</v>
      </c>
      <c r="M4445" t="str">
        <f>VLOOKUP(B4445,[1]Sheet1!$B:$S,18,FALSE)</f>
        <v>HFTD 2</v>
      </c>
    </row>
    <row r="4446" spans="1:13" x14ac:dyDescent="0.2">
      <c r="A4446" t="s">
        <v>30</v>
      </c>
      <c r="B4446" t="s">
        <v>15060</v>
      </c>
      <c r="C4446" t="s">
        <v>8055</v>
      </c>
      <c r="D4446" t="s">
        <v>15061</v>
      </c>
      <c r="E4446" t="s">
        <v>97</v>
      </c>
      <c r="F4446" t="s">
        <v>3656</v>
      </c>
      <c r="G4446" s="1">
        <v>44356</v>
      </c>
      <c r="H4446" s="19">
        <v>44748</v>
      </c>
      <c r="I4446" s="19">
        <v>44721</v>
      </c>
      <c r="J4446" s="24" t="s">
        <v>11</v>
      </c>
      <c r="K4446" t="s">
        <v>36</v>
      </c>
      <c r="L4446" t="s">
        <v>3308</v>
      </c>
      <c r="M4446" t="str">
        <f>VLOOKUP(B4446,[1]Sheet1!$B:$S,18,FALSE)</f>
        <v>HFTD 2</v>
      </c>
    </row>
    <row r="4447" spans="1:13" x14ac:dyDescent="0.2">
      <c r="A4447" t="s">
        <v>30</v>
      </c>
      <c r="B4447" t="s">
        <v>15062</v>
      </c>
      <c r="C4447" t="s">
        <v>8055</v>
      </c>
      <c r="D4447" t="s">
        <v>15063</v>
      </c>
      <c r="E4447" t="s">
        <v>97</v>
      </c>
      <c r="F4447" t="s">
        <v>3837</v>
      </c>
      <c r="G4447" s="1">
        <v>44356</v>
      </c>
      <c r="H4447" s="19">
        <v>44356</v>
      </c>
      <c r="I4447" s="19">
        <v>44721</v>
      </c>
      <c r="J4447" s="19" t="s">
        <v>11</v>
      </c>
      <c r="K4447" t="s">
        <v>3320</v>
      </c>
      <c r="L4447" t="s">
        <v>3308</v>
      </c>
      <c r="M4447" t="str">
        <f>VLOOKUP(B4447,[1]Sheet1!$B:$S,18,FALSE)</f>
        <v>HFTD 2</v>
      </c>
    </row>
    <row r="4448" spans="1:13" x14ac:dyDescent="0.2">
      <c r="A4448" t="s">
        <v>30</v>
      </c>
      <c r="B4448" t="s">
        <v>15064</v>
      </c>
      <c r="C4448" t="s">
        <v>300</v>
      </c>
      <c r="D4448" t="s">
        <v>15065</v>
      </c>
      <c r="E4448" t="s">
        <v>97</v>
      </c>
      <c r="F4448" t="s">
        <v>4104</v>
      </c>
      <c r="G4448" s="1">
        <v>44362</v>
      </c>
      <c r="H4448" s="19">
        <v>44623</v>
      </c>
      <c r="I4448" s="19">
        <v>44727</v>
      </c>
      <c r="J4448" s="24" t="s">
        <v>5</v>
      </c>
      <c r="K4448" t="s">
        <v>36</v>
      </c>
      <c r="L4448" t="s">
        <v>3308</v>
      </c>
      <c r="M4448" t="str">
        <f>VLOOKUP(B4448,[1]Sheet1!$B:$S,18,FALSE)</f>
        <v>HFTD 2</v>
      </c>
    </row>
    <row r="4449" spans="1:13" x14ac:dyDescent="0.2">
      <c r="A4449" t="s">
        <v>30</v>
      </c>
      <c r="B4449" t="s">
        <v>15066</v>
      </c>
      <c r="C4449" t="s">
        <v>15067</v>
      </c>
      <c r="D4449" t="s">
        <v>15068</v>
      </c>
      <c r="E4449" t="s">
        <v>56</v>
      </c>
      <c r="F4449" t="s">
        <v>11581</v>
      </c>
      <c r="G4449" s="1">
        <v>44362</v>
      </c>
      <c r="H4449" s="19">
        <v>44713</v>
      </c>
      <c r="I4449" s="19">
        <v>44727</v>
      </c>
      <c r="J4449" s="24" t="s">
        <v>5</v>
      </c>
      <c r="K4449" t="s">
        <v>36</v>
      </c>
      <c r="L4449" t="s">
        <v>3308</v>
      </c>
      <c r="M4449" t="str">
        <f>VLOOKUP(B4449,[1]Sheet1!$B:$S,18,FALSE)</f>
        <v>HFTD 2</v>
      </c>
    </row>
    <row r="4450" spans="1:13" x14ac:dyDescent="0.2">
      <c r="A4450" t="s">
        <v>30</v>
      </c>
      <c r="B4450" t="s">
        <v>15069</v>
      </c>
      <c r="C4450" t="s">
        <v>15067</v>
      </c>
      <c r="D4450" t="s">
        <v>15070</v>
      </c>
      <c r="E4450" t="s">
        <v>56</v>
      </c>
      <c r="F4450" t="s">
        <v>9319</v>
      </c>
      <c r="G4450" s="1">
        <v>44362</v>
      </c>
      <c r="H4450" s="19">
        <v>44652</v>
      </c>
      <c r="I4450" s="19">
        <v>44727</v>
      </c>
      <c r="J4450" s="24" t="s">
        <v>5</v>
      </c>
      <c r="K4450" t="s">
        <v>36</v>
      </c>
      <c r="L4450" t="s">
        <v>3308</v>
      </c>
      <c r="M4450" t="str">
        <f>VLOOKUP(B4450,[1]Sheet1!$B:$S,18,FALSE)</f>
        <v>HFTD 2</v>
      </c>
    </row>
    <row r="4451" spans="1:13" x14ac:dyDescent="0.2">
      <c r="A4451" t="s">
        <v>30</v>
      </c>
      <c r="B4451" t="s">
        <v>15071</v>
      </c>
      <c r="C4451" t="s">
        <v>15072</v>
      </c>
      <c r="D4451" t="s">
        <v>15073</v>
      </c>
      <c r="E4451" t="s">
        <v>80</v>
      </c>
      <c r="F4451" t="s">
        <v>7016</v>
      </c>
      <c r="G4451" s="1">
        <v>44363</v>
      </c>
      <c r="H4451" s="19">
        <v>44537</v>
      </c>
      <c r="I4451" s="19">
        <v>44728</v>
      </c>
      <c r="J4451" s="24" t="s">
        <v>5</v>
      </c>
      <c r="K4451" t="s">
        <v>36</v>
      </c>
      <c r="L4451" t="s">
        <v>3308</v>
      </c>
      <c r="M4451" t="str">
        <f>VLOOKUP(B4451,[1]Sheet1!$B:$S,18,FALSE)</f>
        <v>HFTD 2</v>
      </c>
    </row>
    <row r="4452" spans="1:13" x14ac:dyDescent="0.2">
      <c r="A4452" t="s">
        <v>30</v>
      </c>
      <c r="B4452" t="s">
        <v>15074</v>
      </c>
      <c r="C4452" t="s">
        <v>6559</v>
      </c>
      <c r="D4452" t="s">
        <v>15075</v>
      </c>
      <c r="E4452" t="s">
        <v>97</v>
      </c>
      <c r="F4452" t="s">
        <v>3656</v>
      </c>
      <c r="G4452" s="1">
        <v>44362</v>
      </c>
      <c r="H4452" s="19">
        <v>44362</v>
      </c>
      <c r="I4452" s="19">
        <v>44727</v>
      </c>
      <c r="J4452" s="19" t="s">
        <v>11</v>
      </c>
      <c r="K4452" t="s">
        <v>3320</v>
      </c>
      <c r="L4452" t="s">
        <v>3308</v>
      </c>
      <c r="M4452" t="str">
        <f>VLOOKUP(B4452,[1]Sheet1!$B:$S,18,FALSE)</f>
        <v>HFTD 2</v>
      </c>
    </row>
    <row r="4453" spans="1:13" x14ac:dyDescent="0.2">
      <c r="A4453" t="s">
        <v>30</v>
      </c>
      <c r="B4453" t="s">
        <v>15076</v>
      </c>
      <c r="C4453" t="s">
        <v>6559</v>
      </c>
      <c r="D4453" t="s">
        <v>15077</v>
      </c>
      <c r="E4453" t="s">
        <v>97</v>
      </c>
      <c r="F4453" t="s">
        <v>3656</v>
      </c>
      <c r="G4453" s="1">
        <v>44362</v>
      </c>
      <c r="H4453" s="19">
        <v>44750</v>
      </c>
      <c r="I4453" s="19">
        <v>44727</v>
      </c>
      <c r="J4453" s="24" t="s">
        <v>11</v>
      </c>
      <c r="K4453" t="s">
        <v>36</v>
      </c>
      <c r="L4453" t="s">
        <v>3308</v>
      </c>
      <c r="M4453" t="str">
        <f>VLOOKUP(B4453,[1]Sheet1!$B:$S,18,FALSE)</f>
        <v>HFTD 2</v>
      </c>
    </row>
    <row r="4454" spans="1:13" x14ac:dyDescent="0.2">
      <c r="A4454" t="s">
        <v>30</v>
      </c>
      <c r="B4454" t="s">
        <v>15078</v>
      </c>
      <c r="C4454" t="s">
        <v>7613</v>
      </c>
      <c r="D4454" t="s">
        <v>15079</v>
      </c>
      <c r="E4454" t="s">
        <v>80</v>
      </c>
      <c r="F4454" t="s">
        <v>6613</v>
      </c>
      <c r="G4454" s="1">
        <v>44362</v>
      </c>
      <c r="H4454" s="19">
        <v>44634</v>
      </c>
      <c r="I4454" s="19">
        <v>44727</v>
      </c>
      <c r="J4454" s="24" t="s">
        <v>5</v>
      </c>
      <c r="K4454" t="s">
        <v>36</v>
      </c>
      <c r="L4454" t="s">
        <v>3308</v>
      </c>
      <c r="M4454" t="str">
        <f>VLOOKUP(B4454,[1]Sheet1!$B:$S,18,FALSE)</f>
        <v>HFTD 2</v>
      </c>
    </row>
    <row r="4455" spans="1:13" x14ac:dyDescent="0.2">
      <c r="A4455" t="s">
        <v>30</v>
      </c>
      <c r="B4455" t="s">
        <v>15080</v>
      </c>
      <c r="C4455" t="s">
        <v>15081</v>
      </c>
      <c r="D4455" t="s">
        <v>15082</v>
      </c>
      <c r="E4455" t="s">
        <v>56</v>
      </c>
      <c r="F4455" t="s">
        <v>3591</v>
      </c>
      <c r="G4455" s="1">
        <v>44361</v>
      </c>
      <c r="H4455" s="19">
        <v>44650</v>
      </c>
      <c r="I4455" s="19">
        <v>44726</v>
      </c>
      <c r="J4455" s="24" t="s">
        <v>5</v>
      </c>
      <c r="K4455" t="s">
        <v>36</v>
      </c>
      <c r="L4455" t="s">
        <v>3308</v>
      </c>
      <c r="M4455" t="str">
        <f>VLOOKUP(B4455,[1]Sheet1!$B:$S,18,FALSE)</f>
        <v>HFTD 2</v>
      </c>
    </row>
    <row r="4456" spans="1:13" x14ac:dyDescent="0.2">
      <c r="A4456" t="s">
        <v>30</v>
      </c>
      <c r="B4456" t="s">
        <v>15083</v>
      </c>
      <c r="C4456" t="s">
        <v>1732</v>
      </c>
      <c r="D4456" t="s">
        <v>15084</v>
      </c>
      <c r="E4456" t="s">
        <v>3312</v>
      </c>
      <c r="F4456" t="s">
        <v>7756</v>
      </c>
      <c r="G4456" s="1">
        <v>44364</v>
      </c>
      <c r="H4456" s="19">
        <v>44695</v>
      </c>
      <c r="I4456" s="19">
        <v>44729</v>
      </c>
      <c r="J4456" s="24" t="s">
        <v>5</v>
      </c>
      <c r="K4456" t="s">
        <v>36</v>
      </c>
      <c r="L4456" t="s">
        <v>3308</v>
      </c>
      <c r="M4456" t="str">
        <f>VLOOKUP(B4456,[1]Sheet1!$B:$S,18,FALSE)</f>
        <v>HFTD 2</v>
      </c>
    </row>
    <row r="4457" spans="1:13" x14ac:dyDescent="0.2">
      <c r="A4457" t="s">
        <v>30</v>
      </c>
      <c r="B4457" t="s">
        <v>15085</v>
      </c>
      <c r="C4457" t="s">
        <v>1732</v>
      </c>
      <c r="D4457" t="s">
        <v>15086</v>
      </c>
      <c r="E4457" t="s">
        <v>3312</v>
      </c>
      <c r="F4457" t="s">
        <v>8965</v>
      </c>
      <c r="G4457" s="1">
        <v>44364</v>
      </c>
      <c r="H4457" s="19">
        <v>44695</v>
      </c>
      <c r="I4457" s="19">
        <v>44729</v>
      </c>
      <c r="J4457" s="24" t="s">
        <v>5</v>
      </c>
      <c r="K4457" t="s">
        <v>36</v>
      </c>
      <c r="L4457" t="s">
        <v>3308</v>
      </c>
      <c r="M4457" t="str">
        <f>VLOOKUP(B4457,[1]Sheet1!$B:$S,18,FALSE)</f>
        <v>HFTD 2</v>
      </c>
    </row>
    <row r="4458" spans="1:13" x14ac:dyDescent="0.2">
      <c r="A4458" t="s">
        <v>30</v>
      </c>
      <c r="B4458" t="s">
        <v>15087</v>
      </c>
      <c r="C4458" t="s">
        <v>1732</v>
      </c>
      <c r="D4458" t="s">
        <v>15088</v>
      </c>
      <c r="E4458" t="s">
        <v>3312</v>
      </c>
      <c r="F4458" t="s">
        <v>8965</v>
      </c>
      <c r="G4458" s="1">
        <v>44364</v>
      </c>
      <c r="H4458" s="19">
        <v>44364</v>
      </c>
      <c r="I4458" s="19">
        <v>44729</v>
      </c>
      <c r="J4458" s="19" t="s">
        <v>11</v>
      </c>
      <c r="K4458" t="s">
        <v>3320</v>
      </c>
      <c r="L4458" t="s">
        <v>3308</v>
      </c>
      <c r="M4458" t="str">
        <f>VLOOKUP(B4458,[1]Sheet1!$B:$S,18,FALSE)</f>
        <v>HFTD 2</v>
      </c>
    </row>
    <row r="4459" spans="1:13" x14ac:dyDescent="0.2">
      <c r="A4459" t="s">
        <v>30</v>
      </c>
      <c r="B4459" t="s">
        <v>15089</v>
      </c>
      <c r="C4459" t="s">
        <v>15090</v>
      </c>
      <c r="D4459" t="s">
        <v>15091</v>
      </c>
      <c r="E4459" t="s">
        <v>97</v>
      </c>
      <c r="F4459" t="s">
        <v>3465</v>
      </c>
      <c r="G4459" s="1">
        <v>44358</v>
      </c>
      <c r="H4459" s="19">
        <v>44766</v>
      </c>
      <c r="I4459" s="19">
        <v>44723</v>
      </c>
      <c r="J4459" s="24" t="s">
        <v>11</v>
      </c>
      <c r="K4459" t="s">
        <v>36</v>
      </c>
      <c r="L4459" t="s">
        <v>3308</v>
      </c>
      <c r="M4459" t="str">
        <f>VLOOKUP(B4459,[1]Sheet1!$B:$S,18,FALSE)</f>
        <v>HFTD 2</v>
      </c>
    </row>
    <row r="4460" spans="1:13" x14ac:dyDescent="0.2">
      <c r="A4460" t="s">
        <v>30</v>
      </c>
      <c r="B4460" t="s">
        <v>15092</v>
      </c>
      <c r="C4460" t="s">
        <v>915</v>
      </c>
      <c r="D4460" t="s">
        <v>15093</v>
      </c>
      <c r="E4460" t="s">
        <v>97</v>
      </c>
      <c r="F4460" t="s">
        <v>3604</v>
      </c>
      <c r="G4460" s="1">
        <v>44363</v>
      </c>
      <c r="H4460" s="19">
        <v>44767</v>
      </c>
      <c r="I4460" s="19">
        <v>44728</v>
      </c>
      <c r="J4460" s="24" t="s">
        <v>11</v>
      </c>
      <c r="K4460" t="s">
        <v>36</v>
      </c>
      <c r="L4460" t="s">
        <v>3308</v>
      </c>
      <c r="M4460" t="str">
        <f>VLOOKUP(B4460,[1]Sheet1!$B:$S,18,FALSE)</f>
        <v>HFTD 2</v>
      </c>
    </row>
    <row r="4461" spans="1:13" x14ac:dyDescent="0.2">
      <c r="A4461" t="s">
        <v>30</v>
      </c>
      <c r="B4461" t="s">
        <v>15094</v>
      </c>
      <c r="C4461" t="s">
        <v>15095</v>
      </c>
      <c r="D4461" t="s">
        <v>15096</v>
      </c>
      <c r="E4461" t="s">
        <v>3312</v>
      </c>
      <c r="F4461" t="s">
        <v>7756</v>
      </c>
      <c r="G4461" s="1">
        <v>44364</v>
      </c>
      <c r="H4461" s="19">
        <v>44703</v>
      </c>
      <c r="I4461" s="19">
        <v>44729</v>
      </c>
      <c r="J4461" s="24" t="s">
        <v>5</v>
      </c>
      <c r="K4461" t="s">
        <v>36</v>
      </c>
      <c r="L4461" t="s">
        <v>3308</v>
      </c>
      <c r="M4461" t="str">
        <f>VLOOKUP(B4461,[1]Sheet1!$B:$S,18,FALSE)</f>
        <v>HFTD 2</v>
      </c>
    </row>
    <row r="4462" spans="1:13" x14ac:dyDescent="0.2">
      <c r="A4462" t="s">
        <v>30</v>
      </c>
      <c r="B4462" t="s">
        <v>15097</v>
      </c>
      <c r="C4462" t="s">
        <v>9069</v>
      </c>
      <c r="D4462" t="s">
        <v>15098</v>
      </c>
      <c r="E4462" t="s">
        <v>3312</v>
      </c>
      <c r="F4462" t="s">
        <v>7756</v>
      </c>
      <c r="G4462" s="1">
        <v>44364</v>
      </c>
      <c r="H4462" s="19">
        <v>44364</v>
      </c>
      <c r="I4462" s="19">
        <v>44729</v>
      </c>
      <c r="J4462" s="19" t="s">
        <v>11</v>
      </c>
      <c r="K4462" t="s">
        <v>3320</v>
      </c>
      <c r="L4462" t="s">
        <v>3308</v>
      </c>
      <c r="M4462" t="str">
        <f>VLOOKUP(B4462,[1]Sheet1!$B:$S,18,FALSE)</f>
        <v>HFTD 2</v>
      </c>
    </row>
    <row r="4463" spans="1:13" x14ac:dyDescent="0.2">
      <c r="A4463" t="s">
        <v>30</v>
      </c>
      <c r="B4463" t="s">
        <v>15099</v>
      </c>
      <c r="C4463" t="s">
        <v>15100</v>
      </c>
      <c r="D4463" t="s">
        <v>15101</v>
      </c>
      <c r="E4463" t="s">
        <v>97</v>
      </c>
      <c r="F4463" t="s">
        <v>11356</v>
      </c>
      <c r="G4463" s="1">
        <v>44364</v>
      </c>
      <c r="H4463" s="19">
        <v>44718</v>
      </c>
      <c r="I4463" s="19">
        <v>44729</v>
      </c>
      <c r="J4463" s="24" t="s">
        <v>5</v>
      </c>
      <c r="K4463" t="s">
        <v>36</v>
      </c>
      <c r="L4463" t="s">
        <v>3308</v>
      </c>
      <c r="M4463" t="str">
        <f>VLOOKUP(B4463,[1]Sheet1!$B:$S,18,FALSE)</f>
        <v>HFTD 2</v>
      </c>
    </row>
    <row r="4464" spans="1:13" x14ac:dyDescent="0.2">
      <c r="A4464" t="s">
        <v>30</v>
      </c>
      <c r="B4464" t="s">
        <v>15102</v>
      </c>
      <c r="C4464" t="s">
        <v>15103</v>
      </c>
      <c r="D4464" t="s">
        <v>15104</v>
      </c>
      <c r="E4464" t="s">
        <v>3312</v>
      </c>
      <c r="F4464" t="s">
        <v>7756</v>
      </c>
      <c r="G4464" s="1">
        <v>44364</v>
      </c>
      <c r="H4464" s="19">
        <v>44700</v>
      </c>
      <c r="I4464" s="19">
        <v>44729</v>
      </c>
      <c r="J4464" s="24" t="s">
        <v>5</v>
      </c>
      <c r="K4464" t="s">
        <v>36</v>
      </c>
      <c r="L4464" t="s">
        <v>3308</v>
      </c>
      <c r="M4464" t="str">
        <f>VLOOKUP(B4464,[1]Sheet1!$B:$S,18,FALSE)</f>
        <v>HFTD 2</v>
      </c>
    </row>
    <row r="4465" spans="1:13" x14ac:dyDescent="0.2">
      <c r="A4465" t="s">
        <v>30</v>
      </c>
      <c r="B4465" t="s">
        <v>15105</v>
      </c>
      <c r="C4465" t="s">
        <v>6944</v>
      </c>
      <c r="D4465" t="s">
        <v>15106</v>
      </c>
      <c r="E4465" t="s">
        <v>97</v>
      </c>
      <c r="F4465" t="s">
        <v>3452</v>
      </c>
      <c r="G4465" s="1">
        <v>44363</v>
      </c>
      <c r="H4465" s="19">
        <v>44606</v>
      </c>
      <c r="I4465" s="19">
        <v>44728</v>
      </c>
      <c r="J4465" s="24" t="s">
        <v>5</v>
      </c>
      <c r="K4465" t="s">
        <v>36</v>
      </c>
      <c r="L4465" t="s">
        <v>3308</v>
      </c>
      <c r="M4465" t="str">
        <f>VLOOKUP(B4465,[1]Sheet1!$B:$S,18,FALSE)</f>
        <v>HFTD 2</v>
      </c>
    </row>
    <row r="4466" spans="1:13" x14ac:dyDescent="0.2">
      <c r="A4466" t="s">
        <v>30</v>
      </c>
      <c r="B4466" t="s">
        <v>15107</v>
      </c>
      <c r="C4466" t="s">
        <v>15108</v>
      </c>
      <c r="D4466" t="s">
        <v>15109</v>
      </c>
      <c r="E4466" t="s">
        <v>3312</v>
      </c>
      <c r="F4466" t="s">
        <v>7756</v>
      </c>
      <c r="G4466" s="1">
        <v>44365</v>
      </c>
      <c r="H4466" s="19">
        <v>44365</v>
      </c>
      <c r="I4466" s="19">
        <v>44730</v>
      </c>
      <c r="J4466" s="19" t="s">
        <v>11</v>
      </c>
      <c r="K4466" t="s">
        <v>3320</v>
      </c>
      <c r="L4466" t="s">
        <v>3308</v>
      </c>
      <c r="M4466" t="str">
        <f>VLOOKUP(B4466,[1]Sheet1!$B:$S,18,FALSE)</f>
        <v>HFTD 2</v>
      </c>
    </row>
    <row r="4467" spans="1:13" x14ac:dyDescent="0.2">
      <c r="A4467" t="s">
        <v>30</v>
      </c>
      <c r="B4467" t="s">
        <v>15110</v>
      </c>
      <c r="C4467" t="s">
        <v>9384</v>
      </c>
      <c r="D4467" t="s">
        <v>15111</v>
      </c>
      <c r="E4467" t="s">
        <v>3312</v>
      </c>
      <c r="F4467" t="s">
        <v>8965</v>
      </c>
      <c r="G4467" s="1">
        <v>44364</v>
      </c>
      <c r="H4467" s="19">
        <v>44364</v>
      </c>
      <c r="I4467" s="19">
        <v>44729</v>
      </c>
      <c r="J4467" s="19" t="s">
        <v>11</v>
      </c>
      <c r="K4467" t="s">
        <v>3320</v>
      </c>
      <c r="L4467" t="s">
        <v>3308</v>
      </c>
      <c r="M4467" t="str">
        <f>VLOOKUP(B4467,[1]Sheet1!$B:$S,18,FALSE)</f>
        <v>HFTD 2</v>
      </c>
    </row>
    <row r="4468" spans="1:13" x14ac:dyDescent="0.2">
      <c r="A4468" t="s">
        <v>30</v>
      </c>
      <c r="B4468" t="s">
        <v>15112</v>
      </c>
      <c r="C4468" t="s">
        <v>3749</v>
      </c>
      <c r="D4468" t="s">
        <v>15113</v>
      </c>
      <c r="E4468" t="s">
        <v>56</v>
      </c>
      <c r="F4468" t="s">
        <v>11581</v>
      </c>
      <c r="G4468" s="1">
        <v>44363</v>
      </c>
      <c r="H4468" s="19">
        <v>44690</v>
      </c>
      <c r="I4468" s="19">
        <v>44728</v>
      </c>
      <c r="J4468" s="24" t="s">
        <v>5</v>
      </c>
      <c r="K4468" t="s">
        <v>36</v>
      </c>
      <c r="L4468" t="s">
        <v>3308</v>
      </c>
      <c r="M4468" t="str">
        <f>VLOOKUP(B4468,[1]Sheet1!$B:$S,18,FALSE)</f>
        <v>HFTD 2</v>
      </c>
    </row>
    <row r="4469" spans="1:13" x14ac:dyDescent="0.2">
      <c r="A4469" t="s">
        <v>30</v>
      </c>
      <c r="B4469" t="s">
        <v>15114</v>
      </c>
      <c r="C4469" t="s">
        <v>15115</v>
      </c>
      <c r="D4469" t="s">
        <v>15116</v>
      </c>
      <c r="E4469" t="s">
        <v>97</v>
      </c>
      <c r="F4469" t="s">
        <v>3473</v>
      </c>
      <c r="G4469" s="1">
        <v>44363</v>
      </c>
      <c r="H4469" s="19">
        <v>44670</v>
      </c>
      <c r="I4469" s="19">
        <v>44728</v>
      </c>
      <c r="J4469" s="24" t="s">
        <v>5</v>
      </c>
      <c r="K4469" t="s">
        <v>36</v>
      </c>
      <c r="L4469" t="s">
        <v>3308</v>
      </c>
      <c r="M4469" t="str">
        <f>VLOOKUP(B4469,[1]Sheet1!$B:$S,18,FALSE)</f>
        <v>HFTD 2</v>
      </c>
    </row>
    <row r="4470" spans="1:13" x14ac:dyDescent="0.2">
      <c r="A4470" t="s">
        <v>30</v>
      </c>
      <c r="B4470" t="s">
        <v>15117</v>
      </c>
      <c r="C4470" t="s">
        <v>12961</v>
      </c>
      <c r="D4470" t="s">
        <v>15118</v>
      </c>
      <c r="E4470" t="s">
        <v>3312</v>
      </c>
      <c r="F4470" t="s">
        <v>12884</v>
      </c>
      <c r="G4470" s="1">
        <v>44357</v>
      </c>
      <c r="H4470" s="19">
        <v>44357</v>
      </c>
      <c r="I4470" s="19">
        <v>44722</v>
      </c>
      <c r="J4470" s="19" t="s">
        <v>11</v>
      </c>
      <c r="K4470" t="s">
        <v>3320</v>
      </c>
      <c r="L4470" t="s">
        <v>3308</v>
      </c>
      <c r="M4470" t="str">
        <f>VLOOKUP(B4470,[1]Sheet1!$B:$S,18,FALSE)</f>
        <v>HFTD 2</v>
      </c>
    </row>
    <row r="4471" spans="1:13" x14ac:dyDescent="0.2">
      <c r="A4471" t="s">
        <v>30</v>
      </c>
      <c r="B4471" t="s">
        <v>15119</v>
      </c>
      <c r="C4471" t="s">
        <v>12961</v>
      </c>
      <c r="D4471" t="s">
        <v>15120</v>
      </c>
      <c r="E4471" t="s">
        <v>3312</v>
      </c>
      <c r="F4471" t="s">
        <v>12884</v>
      </c>
      <c r="G4471" s="1">
        <v>44357</v>
      </c>
      <c r="H4471" s="19">
        <v>44357</v>
      </c>
      <c r="I4471" s="19">
        <v>44722</v>
      </c>
      <c r="J4471" s="19" t="s">
        <v>11</v>
      </c>
      <c r="K4471" t="s">
        <v>3320</v>
      </c>
      <c r="L4471" t="s">
        <v>3308</v>
      </c>
      <c r="M4471" t="str">
        <f>VLOOKUP(B4471,[1]Sheet1!$B:$S,18,FALSE)</f>
        <v>HFTD 2</v>
      </c>
    </row>
    <row r="4472" spans="1:13" x14ac:dyDescent="0.2">
      <c r="A4472" t="s">
        <v>30</v>
      </c>
      <c r="B4472" t="s">
        <v>15121</v>
      </c>
      <c r="C4472" t="s">
        <v>9030</v>
      </c>
      <c r="D4472" t="s">
        <v>15122</v>
      </c>
      <c r="E4472" t="s">
        <v>3312</v>
      </c>
      <c r="F4472" t="s">
        <v>7756</v>
      </c>
      <c r="G4472" s="1">
        <v>44364</v>
      </c>
      <c r="H4472" s="19">
        <v>44364</v>
      </c>
      <c r="I4472" s="19">
        <v>44729</v>
      </c>
      <c r="J4472" s="19" t="s">
        <v>11</v>
      </c>
      <c r="K4472" t="s">
        <v>3320</v>
      </c>
      <c r="L4472" t="s">
        <v>3308</v>
      </c>
      <c r="M4472" t="str">
        <f>VLOOKUP(B4472,[1]Sheet1!$B:$S,18,FALSE)</f>
        <v>HFTD 2</v>
      </c>
    </row>
    <row r="4473" spans="1:13" x14ac:dyDescent="0.2">
      <c r="A4473" t="s">
        <v>30</v>
      </c>
      <c r="B4473" t="s">
        <v>15123</v>
      </c>
      <c r="C4473" t="s">
        <v>9030</v>
      </c>
      <c r="D4473" t="s">
        <v>15124</v>
      </c>
      <c r="E4473" t="s">
        <v>3312</v>
      </c>
      <c r="F4473" t="s">
        <v>7756</v>
      </c>
      <c r="G4473" s="1">
        <v>44364</v>
      </c>
      <c r="H4473" s="19">
        <v>44364</v>
      </c>
      <c r="I4473" s="19">
        <v>44729</v>
      </c>
      <c r="J4473" s="19" t="s">
        <v>11</v>
      </c>
      <c r="K4473" t="s">
        <v>3320</v>
      </c>
      <c r="L4473" t="s">
        <v>3308</v>
      </c>
      <c r="M4473" t="str">
        <f>VLOOKUP(B4473,[1]Sheet1!$B:$S,18,FALSE)</f>
        <v>HFTD 2</v>
      </c>
    </row>
    <row r="4474" spans="1:13" x14ac:dyDescent="0.2">
      <c r="A4474" t="s">
        <v>30</v>
      </c>
      <c r="B4474" t="s">
        <v>15125</v>
      </c>
      <c r="C4474" t="s">
        <v>15126</v>
      </c>
      <c r="D4474" t="s">
        <v>15127</v>
      </c>
      <c r="E4474" t="s">
        <v>80</v>
      </c>
      <c r="F4474" t="s">
        <v>4242</v>
      </c>
      <c r="G4474" s="1">
        <v>44365</v>
      </c>
      <c r="H4474" s="19">
        <v>44489</v>
      </c>
      <c r="I4474" s="19">
        <v>44730</v>
      </c>
      <c r="J4474" s="24" t="s">
        <v>5</v>
      </c>
      <c r="K4474" t="s">
        <v>36</v>
      </c>
      <c r="L4474" t="s">
        <v>3308</v>
      </c>
      <c r="M4474" t="str">
        <f>VLOOKUP(B4474,[1]Sheet1!$B:$S,18,FALSE)</f>
        <v>HFTD 2</v>
      </c>
    </row>
    <row r="4475" spans="1:13" x14ac:dyDescent="0.2">
      <c r="A4475" t="s">
        <v>30</v>
      </c>
      <c r="B4475" t="s">
        <v>15128</v>
      </c>
      <c r="C4475" t="s">
        <v>8261</v>
      </c>
      <c r="D4475" t="s">
        <v>15129</v>
      </c>
      <c r="E4475" t="s">
        <v>73</v>
      </c>
      <c r="F4475" t="s">
        <v>4064</v>
      </c>
      <c r="G4475" s="1">
        <v>44364</v>
      </c>
      <c r="H4475" s="19">
        <v>44364</v>
      </c>
      <c r="I4475" s="19">
        <v>44729</v>
      </c>
      <c r="J4475" s="19" t="s">
        <v>11</v>
      </c>
      <c r="K4475" t="s">
        <v>3320</v>
      </c>
      <c r="L4475" t="s">
        <v>3308</v>
      </c>
      <c r="M4475" t="str">
        <f>VLOOKUP(B4475,[1]Sheet1!$B:$S,18,FALSE)</f>
        <v>HFTD 2</v>
      </c>
    </row>
    <row r="4476" spans="1:13" x14ac:dyDescent="0.2">
      <c r="A4476" t="s">
        <v>30</v>
      </c>
      <c r="B4476" t="s">
        <v>15130</v>
      </c>
      <c r="C4476" t="s">
        <v>15131</v>
      </c>
      <c r="D4476" t="s">
        <v>15132</v>
      </c>
      <c r="E4476" t="s">
        <v>3312</v>
      </c>
      <c r="F4476" t="s">
        <v>8714</v>
      </c>
      <c r="G4476" s="1">
        <v>44362</v>
      </c>
      <c r="H4476" s="19">
        <v>44729</v>
      </c>
      <c r="I4476" s="19">
        <v>44727</v>
      </c>
      <c r="J4476" s="24" t="s">
        <v>11</v>
      </c>
      <c r="K4476" t="s">
        <v>36</v>
      </c>
      <c r="L4476" t="s">
        <v>3308</v>
      </c>
      <c r="M4476" t="str">
        <f>VLOOKUP(B4476,[1]Sheet1!$B:$S,18,FALSE)</f>
        <v>HFTD 2</v>
      </c>
    </row>
    <row r="4477" spans="1:13" x14ac:dyDescent="0.2">
      <c r="A4477" t="s">
        <v>30</v>
      </c>
      <c r="B4477" t="s">
        <v>15133</v>
      </c>
      <c r="C4477" t="s">
        <v>15134</v>
      </c>
      <c r="D4477" t="s">
        <v>15135</v>
      </c>
      <c r="E4477" t="s">
        <v>3312</v>
      </c>
      <c r="F4477" t="s">
        <v>7756</v>
      </c>
      <c r="G4477" s="1">
        <v>44364</v>
      </c>
      <c r="H4477" s="19">
        <v>44696</v>
      </c>
      <c r="I4477" s="19">
        <v>44729</v>
      </c>
      <c r="J4477" s="24" t="s">
        <v>5</v>
      </c>
      <c r="K4477" t="s">
        <v>36</v>
      </c>
      <c r="L4477" t="s">
        <v>3308</v>
      </c>
      <c r="M4477" t="str">
        <f>VLOOKUP(B4477,[1]Sheet1!$B:$S,18,FALSE)</f>
        <v>HFTD 2</v>
      </c>
    </row>
    <row r="4478" spans="1:13" x14ac:dyDescent="0.2">
      <c r="A4478" t="s">
        <v>30</v>
      </c>
      <c r="B4478" t="s">
        <v>15136</v>
      </c>
      <c r="C4478" t="s">
        <v>15137</v>
      </c>
      <c r="D4478" t="s">
        <v>15138</v>
      </c>
      <c r="E4478" t="s">
        <v>3312</v>
      </c>
      <c r="F4478" t="s">
        <v>7756</v>
      </c>
      <c r="G4478" s="1">
        <v>44365</v>
      </c>
      <c r="H4478" s="19">
        <v>44365</v>
      </c>
      <c r="I4478" s="19">
        <v>44730</v>
      </c>
      <c r="J4478" s="19" t="s">
        <v>11</v>
      </c>
      <c r="K4478" t="s">
        <v>3320</v>
      </c>
      <c r="L4478" t="s">
        <v>3308</v>
      </c>
      <c r="M4478" t="str">
        <f>VLOOKUP(B4478,[1]Sheet1!$B:$S,18,FALSE)</f>
        <v>HFTD 2</v>
      </c>
    </row>
    <row r="4479" spans="1:13" x14ac:dyDescent="0.2">
      <c r="A4479" t="s">
        <v>30</v>
      </c>
      <c r="B4479" t="s">
        <v>15139</v>
      </c>
      <c r="C4479" t="s">
        <v>15140</v>
      </c>
      <c r="D4479" t="s">
        <v>15141</v>
      </c>
      <c r="E4479" t="s">
        <v>97</v>
      </c>
      <c r="F4479" t="s">
        <v>3595</v>
      </c>
      <c r="G4479" s="1">
        <v>44365</v>
      </c>
      <c r="H4479" s="19">
        <v>44365</v>
      </c>
      <c r="I4479" s="19">
        <v>44730</v>
      </c>
      <c r="J4479" s="19" t="s">
        <v>11</v>
      </c>
      <c r="K4479" t="s">
        <v>3320</v>
      </c>
      <c r="L4479" t="s">
        <v>3308</v>
      </c>
      <c r="M4479" t="str">
        <f>VLOOKUP(B4479,[1]Sheet1!$B:$S,18,FALSE)</f>
        <v>HFTD 2</v>
      </c>
    </row>
    <row r="4480" spans="1:13" x14ac:dyDescent="0.2">
      <c r="A4480" t="s">
        <v>30</v>
      </c>
      <c r="B4480" t="s">
        <v>15142</v>
      </c>
      <c r="C4480" t="s">
        <v>15143</v>
      </c>
      <c r="D4480" t="s">
        <v>15144</v>
      </c>
      <c r="E4480" t="s">
        <v>56</v>
      </c>
      <c r="F4480" t="s">
        <v>3385</v>
      </c>
      <c r="G4480" s="1">
        <v>44368</v>
      </c>
      <c r="H4480" s="19">
        <v>44368</v>
      </c>
      <c r="I4480" s="19">
        <v>44733</v>
      </c>
      <c r="J4480" s="19" t="s">
        <v>11</v>
      </c>
      <c r="K4480" t="s">
        <v>3320</v>
      </c>
      <c r="L4480" t="s">
        <v>3308</v>
      </c>
      <c r="M4480" t="str">
        <f>VLOOKUP(B4480,[1]Sheet1!$B:$S,18,FALSE)</f>
        <v>HFTD 2</v>
      </c>
    </row>
    <row r="4481" spans="1:13" x14ac:dyDescent="0.2">
      <c r="A4481" t="s">
        <v>30</v>
      </c>
      <c r="B4481" t="s">
        <v>15145</v>
      </c>
      <c r="C4481" t="s">
        <v>9808</v>
      </c>
      <c r="D4481" t="s">
        <v>15146</v>
      </c>
      <c r="E4481" t="s">
        <v>80</v>
      </c>
      <c r="F4481" t="s">
        <v>3559</v>
      </c>
      <c r="G4481" s="1">
        <v>44364</v>
      </c>
      <c r="H4481" s="19">
        <v>44364</v>
      </c>
      <c r="I4481" s="19">
        <v>44729</v>
      </c>
      <c r="J4481" s="19" t="s">
        <v>11</v>
      </c>
      <c r="K4481" t="s">
        <v>3320</v>
      </c>
      <c r="L4481" t="s">
        <v>3308</v>
      </c>
      <c r="M4481" t="str">
        <f>VLOOKUP(B4481,[1]Sheet1!$B:$S,18,FALSE)</f>
        <v>HFTD 2</v>
      </c>
    </row>
    <row r="4482" spans="1:13" x14ac:dyDescent="0.2">
      <c r="A4482" t="s">
        <v>30</v>
      </c>
      <c r="B4482" t="s">
        <v>15147</v>
      </c>
      <c r="C4482" t="s">
        <v>7077</v>
      </c>
      <c r="D4482" t="s">
        <v>15148</v>
      </c>
      <c r="E4482" t="s">
        <v>3312</v>
      </c>
      <c r="F4482" t="s">
        <v>8965</v>
      </c>
      <c r="G4482" s="1">
        <v>44363</v>
      </c>
      <c r="H4482" s="19">
        <v>44363</v>
      </c>
      <c r="I4482" s="19">
        <v>44728</v>
      </c>
      <c r="J4482" s="19" t="s">
        <v>11</v>
      </c>
      <c r="K4482" t="s">
        <v>3320</v>
      </c>
      <c r="L4482" t="s">
        <v>3308</v>
      </c>
      <c r="M4482" t="str">
        <f>VLOOKUP(B4482,[1]Sheet1!$B:$S,18,FALSE)</f>
        <v>HFTD 2</v>
      </c>
    </row>
    <row r="4483" spans="1:13" x14ac:dyDescent="0.2">
      <c r="A4483" t="s">
        <v>30</v>
      </c>
      <c r="B4483" t="s">
        <v>15149</v>
      </c>
      <c r="C4483" t="s">
        <v>7077</v>
      </c>
      <c r="D4483" t="s">
        <v>15150</v>
      </c>
      <c r="E4483" t="s">
        <v>3312</v>
      </c>
      <c r="F4483" t="s">
        <v>7756</v>
      </c>
      <c r="G4483" s="1">
        <v>44363</v>
      </c>
      <c r="H4483" s="19">
        <v>44363</v>
      </c>
      <c r="I4483" s="19">
        <v>44728</v>
      </c>
      <c r="J4483" s="19" t="s">
        <v>11</v>
      </c>
      <c r="K4483" t="s">
        <v>3320</v>
      </c>
      <c r="L4483" t="s">
        <v>3308</v>
      </c>
      <c r="M4483" t="str">
        <f>VLOOKUP(B4483,[1]Sheet1!$B:$S,18,FALSE)</f>
        <v>HFTD 2</v>
      </c>
    </row>
    <row r="4484" spans="1:13" x14ac:dyDescent="0.2">
      <c r="A4484" t="s">
        <v>30</v>
      </c>
      <c r="B4484" t="s">
        <v>15151</v>
      </c>
      <c r="C4484" t="s">
        <v>162</v>
      </c>
      <c r="D4484" t="s">
        <v>15152</v>
      </c>
      <c r="E4484" t="s">
        <v>97</v>
      </c>
      <c r="F4484" t="s">
        <v>13067</v>
      </c>
      <c r="G4484" s="1">
        <v>44365</v>
      </c>
      <c r="H4484" s="19">
        <v>44780</v>
      </c>
      <c r="I4484" s="19">
        <v>44730</v>
      </c>
      <c r="J4484" s="24" t="s">
        <v>11</v>
      </c>
      <c r="K4484" t="s">
        <v>36</v>
      </c>
      <c r="L4484" t="s">
        <v>3308</v>
      </c>
      <c r="M4484" t="str">
        <f>VLOOKUP(B4484,[1]Sheet1!$B:$S,18,FALSE)</f>
        <v>HFTD 2</v>
      </c>
    </row>
    <row r="4485" spans="1:13" x14ac:dyDescent="0.2">
      <c r="A4485" t="s">
        <v>30</v>
      </c>
      <c r="B4485" t="s">
        <v>15153</v>
      </c>
      <c r="C4485" t="s">
        <v>12271</v>
      </c>
      <c r="D4485" t="s">
        <v>15154</v>
      </c>
      <c r="E4485" t="s">
        <v>85</v>
      </c>
      <c r="F4485" t="s">
        <v>6216</v>
      </c>
      <c r="G4485" s="1">
        <v>44364</v>
      </c>
      <c r="H4485" s="19">
        <v>44679</v>
      </c>
      <c r="I4485" s="19">
        <v>44729</v>
      </c>
      <c r="J4485" s="24" t="s">
        <v>5</v>
      </c>
      <c r="K4485" t="s">
        <v>36</v>
      </c>
      <c r="L4485" t="s">
        <v>3308</v>
      </c>
      <c r="M4485" t="str">
        <f>VLOOKUP(B4485,[1]Sheet1!$B:$S,18,FALSE)</f>
        <v>HFTD 2</v>
      </c>
    </row>
    <row r="4486" spans="1:13" x14ac:dyDescent="0.2">
      <c r="A4486" t="s">
        <v>30</v>
      </c>
      <c r="B4486" t="s">
        <v>15155</v>
      </c>
      <c r="C4486" t="s">
        <v>15156</v>
      </c>
      <c r="D4486" t="s">
        <v>15157</v>
      </c>
      <c r="E4486" t="s">
        <v>3312</v>
      </c>
      <c r="F4486" t="s">
        <v>7756</v>
      </c>
      <c r="G4486" s="1">
        <v>44364</v>
      </c>
      <c r="H4486" s="19">
        <v>44364</v>
      </c>
      <c r="I4486" s="19">
        <v>44729</v>
      </c>
      <c r="J4486" s="19" t="s">
        <v>11</v>
      </c>
      <c r="K4486" t="s">
        <v>3320</v>
      </c>
      <c r="L4486" t="s">
        <v>3308</v>
      </c>
      <c r="M4486" t="str">
        <f>VLOOKUP(B4486,[1]Sheet1!$B:$S,18,FALSE)</f>
        <v>HFTD 2</v>
      </c>
    </row>
    <row r="4487" spans="1:13" x14ac:dyDescent="0.2">
      <c r="A4487" t="s">
        <v>30</v>
      </c>
      <c r="B4487" t="s">
        <v>15158</v>
      </c>
      <c r="C4487" t="s">
        <v>509</v>
      </c>
      <c r="D4487" t="s">
        <v>15159</v>
      </c>
      <c r="E4487" t="s">
        <v>80</v>
      </c>
      <c r="F4487" t="s">
        <v>14660</v>
      </c>
      <c r="G4487" s="1">
        <v>44365</v>
      </c>
      <c r="H4487" s="19">
        <v>44365</v>
      </c>
      <c r="I4487" s="19">
        <v>44730</v>
      </c>
      <c r="J4487" s="19" t="s">
        <v>11</v>
      </c>
      <c r="K4487" t="s">
        <v>3320</v>
      </c>
      <c r="L4487" t="s">
        <v>3308</v>
      </c>
      <c r="M4487" t="str">
        <f>VLOOKUP(B4487,[1]Sheet1!$B:$S,18,FALSE)</f>
        <v>HFTD 2</v>
      </c>
    </row>
    <row r="4488" spans="1:13" x14ac:dyDescent="0.2">
      <c r="A4488" t="s">
        <v>30</v>
      </c>
      <c r="B4488" t="s">
        <v>15160</v>
      </c>
      <c r="C4488" t="s">
        <v>15161</v>
      </c>
      <c r="D4488" t="s">
        <v>15162</v>
      </c>
      <c r="E4488" t="s">
        <v>3312</v>
      </c>
      <c r="F4488" t="s">
        <v>7803</v>
      </c>
      <c r="G4488" s="1">
        <v>44364</v>
      </c>
      <c r="H4488" s="19">
        <v>44364</v>
      </c>
      <c r="I4488" s="19">
        <v>44729</v>
      </c>
      <c r="J4488" s="19" t="s">
        <v>11</v>
      </c>
      <c r="K4488" t="s">
        <v>3320</v>
      </c>
      <c r="L4488" t="s">
        <v>3308</v>
      </c>
      <c r="M4488" t="str">
        <f>VLOOKUP(B4488,[1]Sheet1!$B:$S,18,FALSE)</f>
        <v>HFTD 2</v>
      </c>
    </row>
    <row r="4489" spans="1:13" x14ac:dyDescent="0.2">
      <c r="A4489" t="s">
        <v>30</v>
      </c>
      <c r="B4489" t="s">
        <v>15163</v>
      </c>
      <c r="C4489" t="s">
        <v>11066</v>
      </c>
      <c r="D4489" t="s">
        <v>15164</v>
      </c>
      <c r="E4489" t="s">
        <v>3312</v>
      </c>
      <c r="F4489" t="s">
        <v>7756</v>
      </c>
      <c r="G4489" s="1">
        <v>44365</v>
      </c>
      <c r="H4489" s="19">
        <v>44365</v>
      </c>
      <c r="I4489" s="19">
        <v>44730</v>
      </c>
      <c r="J4489" s="19" t="s">
        <v>11</v>
      </c>
      <c r="K4489" t="s">
        <v>3320</v>
      </c>
      <c r="L4489" t="s">
        <v>3308</v>
      </c>
      <c r="M4489" t="str">
        <f>VLOOKUP(B4489,[1]Sheet1!$B:$S,18,FALSE)</f>
        <v>HFTD 2</v>
      </c>
    </row>
    <row r="4490" spans="1:13" x14ac:dyDescent="0.2">
      <c r="A4490" t="s">
        <v>30</v>
      </c>
      <c r="B4490" t="s">
        <v>15165</v>
      </c>
      <c r="C4490" t="s">
        <v>764</v>
      </c>
      <c r="D4490" t="s">
        <v>15166</v>
      </c>
      <c r="E4490" t="s">
        <v>73</v>
      </c>
      <c r="F4490" t="s">
        <v>4100</v>
      </c>
      <c r="G4490" s="1">
        <v>44368</v>
      </c>
      <c r="H4490" s="19">
        <v>44692</v>
      </c>
      <c r="I4490" s="19">
        <v>44733</v>
      </c>
      <c r="J4490" s="24" t="s">
        <v>5</v>
      </c>
      <c r="K4490" t="s">
        <v>36</v>
      </c>
      <c r="L4490" t="s">
        <v>3308</v>
      </c>
      <c r="M4490" t="str">
        <f>VLOOKUP(B4490,[1]Sheet1!$B:$S,18,FALSE)</f>
        <v>HFTD 2</v>
      </c>
    </row>
    <row r="4491" spans="1:13" x14ac:dyDescent="0.2">
      <c r="A4491" t="s">
        <v>30</v>
      </c>
      <c r="B4491" t="s">
        <v>15167</v>
      </c>
      <c r="C4491" t="s">
        <v>5436</v>
      </c>
      <c r="D4491" t="s">
        <v>15168</v>
      </c>
      <c r="E4491" t="s">
        <v>56</v>
      </c>
      <c r="F4491" t="s">
        <v>11265</v>
      </c>
      <c r="G4491" s="1">
        <v>44368</v>
      </c>
      <c r="H4491" s="19">
        <v>44760</v>
      </c>
      <c r="I4491" s="19">
        <v>44733</v>
      </c>
      <c r="J4491" s="24" t="s">
        <v>11</v>
      </c>
      <c r="K4491" t="s">
        <v>36</v>
      </c>
      <c r="L4491" t="s">
        <v>3308</v>
      </c>
      <c r="M4491" t="str">
        <f>VLOOKUP(B4491,[1]Sheet1!$B:$S,18,FALSE)</f>
        <v>HFTD 2</v>
      </c>
    </row>
    <row r="4492" spans="1:13" x14ac:dyDescent="0.2">
      <c r="A4492" t="s">
        <v>30</v>
      </c>
      <c r="B4492" t="s">
        <v>15169</v>
      </c>
      <c r="C4492" t="s">
        <v>15170</v>
      </c>
      <c r="D4492" t="s">
        <v>15171</v>
      </c>
      <c r="E4492" t="s">
        <v>42</v>
      </c>
      <c r="F4492" t="s">
        <v>9702</v>
      </c>
      <c r="G4492" s="1">
        <v>44363</v>
      </c>
      <c r="H4492" s="19">
        <v>44363</v>
      </c>
      <c r="I4492" s="19">
        <v>44728</v>
      </c>
      <c r="J4492" s="19" t="s">
        <v>11</v>
      </c>
      <c r="K4492" t="s">
        <v>3320</v>
      </c>
      <c r="L4492" t="s">
        <v>3308</v>
      </c>
      <c r="M4492" t="str">
        <f>VLOOKUP(B4492,[1]Sheet1!$B:$S,18,FALSE)</f>
        <v>HFTD 2</v>
      </c>
    </row>
    <row r="4493" spans="1:13" x14ac:dyDescent="0.2">
      <c r="A4493" t="s">
        <v>30</v>
      </c>
      <c r="B4493" t="s">
        <v>15172</v>
      </c>
      <c r="C4493" t="s">
        <v>13343</v>
      </c>
      <c r="D4493" t="s">
        <v>15173</v>
      </c>
      <c r="E4493" t="s">
        <v>189</v>
      </c>
      <c r="F4493" t="s">
        <v>6949</v>
      </c>
      <c r="G4493" s="1">
        <v>44355</v>
      </c>
      <c r="H4493" s="19">
        <v>44720</v>
      </c>
      <c r="I4493" s="19">
        <v>44720</v>
      </c>
      <c r="J4493" s="24" t="s">
        <v>5</v>
      </c>
      <c r="K4493" t="s">
        <v>36</v>
      </c>
      <c r="L4493" t="s">
        <v>3308</v>
      </c>
      <c r="M4493" t="str">
        <f>VLOOKUP(B4493,[1]Sheet1!$B:$S,18,FALSE)</f>
        <v>HFTD 2</v>
      </c>
    </row>
    <row r="4494" spans="1:13" x14ac:dyDescent="0.2">
      <c r="A4494" t="s">
        <v>30</v>
      </c>
      <c r="B4494" t="s">
        <v>15174</v>
      </c>
      <c r="C4494" t="s">
        <v>13378</v>
      </c>
      <c r="D4494" t="s">
        <v>13379</v>
      </c>
      <c r="E4494" t="s">
        <v>189</v>
      </c>
      <c r="F4494" t="s">
        <v>4292</v>
      </c>
      <c r="G4494" s="1">
        <v>44355</v>
      </c>
      <c r="H4494" s="19">
        <v>44659</v>
      </c>
      <c r="I4494" s="19">
        <v>44720</v>
      </c>
      <c r="J4494" s="24" t="s">
        <v>5</v>
      </c>
      <c r="K4494" t="s">
        <v>36</v>
      </c>
      <c r="L4494" t="s">
        <v>3308</v>
      </c>
      <c r="M4494" t="str">
        <f>VLOOKUP(B4494,[1]Sheet1!$B:$S,18,FALSE)</f>
        <v>HFTD 2</v>
      </c>
    </row>
    <row r="4495" spans="1:13" x14ac:dyDescent="0.2">
      <c r="A4495" t="s">
        <v>30</v>
      </c>
      <c r="B4495" t="s">
        <v>15175</v>
      </c>
      <c r="C4495" t="s">
        <v>13378</v>
      </c>
      <c r="D4495" t="s">
        <v>13379</v>
      </c>
      <c r="E4495" t="s">
        <v>189</v>
      </c>
      <c r="F4495" t="s">
        <v>4292</v>
      </c>
      <c r="G4495" s="1">
        <v>44355</v>
      </c>
      <c r="H4495" s="19">
        <v>44659</v>
      </c>
      <c r="I4495" s="19">
        <v>44720</v>
      </c>
      <c r="J4495" s="24" t="s">
        <v>5</v>
      </c>
      <c r="K4495" t="s">
        <v>36</v>
      </c>
      <c r="L4495" t="s">
        <v>3308</v>
      </c>
      <c r="M4495" t="str">
        <f>VLOOKUP(B4495,[1]Sheet1!$B:$S,18,FALSE)</f>
        <v>HFTD 2</v>
      </c>
    </row>
    <row r="4496" spans="1:13" x14ac:dyDescent="0.2">
      <c r="A4496" t="s">
        <v>30</v>
      </c>
      <c r="B4496" t="s">
        <v>15176</v>
      </c>
      <c r="C4496" t="s">
        <v>13713</v>
      </c>
      <c r="D4496" t="s">
        <v>13714</v>
      </c>
      <c r="E4496" t="s">
        <v>56</v>
      </c>
      <c r="F4496" t="s">
        <v>6866</v>
      </c>
      <c r="G4496" s="1">
        <v>44355</v>
      </c>
      <c r="H4496" s="19">
        <v>44355</v>
      </c>
      <c r="I4496" s="19">
        <v>44720</v>
      </c>
      <c r="J4496" s="19" t="s">
        <v>11</v>
      </c>
      <c r="K4496" t="s">
        <v>3320</v>
      </c>
      <c r="L4496" t="s">
        <v>3308</v>
      </c>
      <c r="M4496" t="str">
        <f>VLOOKUP(B4496,[1]Sheet1!$B:$S,18,FALSE)</f>
        <v>HFTD 2</v>
      </c>
    </row>
    <row r="4497" spans="1:13" x14ac:dyDescent="0.2">
      <c r="A4497" t="s">
        <v>30</v>
      </c>
      <c r="B4497" t="s">
        <v>15177</v>
      </c>
      <c r="C4497" t="s">
        <v>14065</v>
      </c>
      <c r="D4497" t="s">
        <v>15178</v>
      </c>
      <c r="E4497" t="s">
        <v>97</v>
      </c>
      <c r="F4497" t="s">
        <v>3656</v>
      </c>
      <c r="G4497" s="1">
        <v>44355</v>
      </c>
      <c r="H4497" s="19">
        <v>44355</v>
      </c>
      <c r="I4497" s="19">
        <v>44720</v>
      </c>
      <c r="J4497" s="19" t="s">
        <v>11</v>
      </c>
      <c r="K4497" t="s">
        <v>3320</v>
      </c>
      <c r="L4497" t="s">
        <v>3308</v>
      </c>
      <c r="M4497" t="str">
        <f>VLOOKUP(B4497,[1]Sheet1!$B:$S,18,FALSE)</f>
        <v>HFTD 2</v>
      </c>
    </row>
    <row r="4498" spans="1:13" x14ac:dyDescent="0.2">
      <c r="A4498" t="s">
        <v>30</v>
      </c>
      <c r="B4498" t="s">
        <v>15179</v>
      </c>
      <c r="C4498" t="s">
        <v>15180</v>
      </c>
      <c r="D4498" t="s">
        <v>15181</v>
      </c>
      <c r="E4498" t="s">
        <v>3312</v>
      </c>
      <c r="F4498" t="s">
        <v>7756</v>
      </c>
      <c r="G4498" s="1">
        <v>44364</v>
      </c>
      <c r="H4498" s="19">
        <v>44702</v>
      </c>
      <c r="I4498" s="19">
        <v>44729</v>
      </c>
      <c r="J4498" s="24" t="s">
        <v>5</v>
      </c>
      <c r="K4498" t="s">
        <v>36</v>
      </c>
      <c r="L4498" t="s">
        <v>3308</v>
      </c>
      <c r="M4498" t="str">
        <f>VLOOKUP(B4498,[1]Sheet1!$B:$S,18,FALSE)</f>
        <v>HFTD 2</v>
      </c>
    </row>
    <row r="4499" spans="1:13" x14ac:dyDescent="0.2">
      <c r="A4499" t="s">
        <v>30</v>
      </c>
      <c r="B4499" t="s">
        <v>15182</v>
      </c>
      <c r="C4499" t="s">
        <v>968</v>
      </c>
      <c r="D4499" t="s">
        <v>15183</v>
      </c>
      <c r="E4499" t="s">
        <v>97</v>
      </c>
      <c r="F4499" t="s">
        <v>13673</v>
      </c>
      <c r="G4499" s="1">
        <v>44365</v>
      </c>
      <c r="H4499" s="19">
        <v>44740</v>
      </c>
      <c r="I4499" s="19">
        <v>44730</v>
      </c>
      <c r="J4499" s="24" t="s">
        <v>11</v>
      </c>
      <c r="K4499" t="s">
        <v>36</v>
      </c>
      <c r="L4499" t="s">
        <v>3308</v>
      </c>
      <c r="M4499" t="str">
        <f>VLOOKUP(B4499,[1]Sheet1!$B:$S,18,FALSE)</f>
        <v>HFTD 2</v>
      </c>
    </row>
    <row r="4500" spans="1:13" x14ac:dyDescent="0.2">
      <c r="A4500" t="s">
        <v>30</v>
      </c>
      <c r="B4500" t="s">
        <v>15184</v>
      </c>
      <c r="C4500" t="s">
        <v>12017</v>
      </c>
      <c r="D4500" t="s">
        <v>15185</v>
      </c>
      <c r="E4500" t="s">
        <v>189</v>
      </c>
      <c r="F4500" t="s">
        <v>6949</v>
      </c>
      <c r="G4500" s="1">
        <v>44369</v>
      </c>
      <c r="H4500" s="19">
        <v>44369</v>
      </c>
      <c r="I4500" s="19">
        <v>44734</v>
      </c>
      <c r="J4500" s="19" t="s">
        <v>11</v>
      </c>
      <c r="K4500" t="s">
        <v>3320</v>
      </c>
      <c r="L4500" t="s">
        <v>3308</v>
      </c>
      <c r="M4500" t="str">
        <f>VLOOKUP(B4500,[1]Sheet1!$B:$S,18,FALSE)</f>
        <v>HFTD 2</v>
      </c>
    </row>
    <row r="4501" spans="1:13" x14ac:dyDescent="0.2">
      <c r="A4501" t="s">
        <v>30</v>
      </c>
      <c r="B4501" t="s">
        <v>15186</v>
      </c>
      <c r="C4501" t="s">
        <v>15187</v>
      </c>
      <c r="D4501" t="s">
        <v>15188</v>
      </c>
      <c r="E4501" t="s">
        <v>42</v>
      </c>
      <c r="F4501" t="s">
        <v>9702</v>
      </c>
      <c r="G4501" s="1">
        <v>44364</v>
      </c>
      <c r="H4501" s="19">
        <v>44364</v>
      </c>
      <c r="I4501" s="19">
        <v>44729</v>
      </c>
      <c r="J4501" s="19" t="s">
        <v>11</v>
      </c>
      <c r="K4501" t="s">
        <v>3320</v>
      </c>
      <c r="L4501" t="s">
        <v>3308</v>
      </c>
      <c r="M4501" t="str">
        <f>VLOOKUP(B4501,[1]Sheet1!$B:$S,18,FALSE)</f>
        <v>HFTD 2</v>
      </c>
    </row>
    <row r="4502" spans="1:13" x14ac:dyDescent="0.2">
      <c r="A4502" t="s">
        <v>30</v>
      </c>
      <c r="B4502" t="s">
        <v>15189</v>
      </c>
      <c r="C4502" t="s">
        <v>12017</v>
      </c>
      <c r="D4502" t="s">
        <v>15185</v>
      </c>
      <c r="E4502" t="s">
        <v>189</v>
      </c>
      <c r="F4502" t="s">
        <v>6949</v>
      </c>
      <c r="G4502" s="1">
        <v>44369</v>
      </c>
      <c r="H4502" s="19">
        <v>44369</v>
      </c>
      <c r="I4502" s="19">
        <v>44734</v>
      </c>
      <c r="J4502" s="19" t="s">
        <v>11</v>
      </c>
      <c r="K4502" t="s">
        <v>3320</v>
      </c>
      <c r="L4502" t="s">
        <v>3308</v>
      </c>
      <c r="M4502" t="str">
        <f>VLOOKUP(B4502,[1]Sheet1!$B:$S,18,FALSE)</f>
        <v>HFTD 2</v>
      </c>
    </row>
    <row r="4503" spans="1:13" x14ac:dyDescent="0.2">
      <c r="A4503" t="s">
        <v>30</v>
      </c>
      <c r="B4503" t="s">
        <v>15190</v>
      </c>
      <c r="C4503" t="s">
        <v>9240</v>
      </c>
      <c r="D4503" t="s">
        <v>15191</v>
      </c>
      <c r="E4503" t="s">
        <v>3312</v>
      </c>
      <c r="F4503" t="s">
        <v>7756</v>
      </c>
      <c r="G4503" s="1">
        <v>44365</v>
      </c>
      <c r="H4503" s="19">
        <v>44697</v>
      </c>
      <c r="I4503" s="19">
        <v>44730</v>
      </c>
      <c r="J4503" s="24" t="s">
        <v>5</v>
      </c>
      <c r="K4503" t="s">
        <v>36</v>
      </c>
      <c r="L4503" t="s">
        <v>3308</v>
      </c>
      <c r="M4503" t="str">
        <f>VLOOKUP(B4503,[1]Sheet1!$B:$S,18,FALSE)</f>
        <v>HFTD 2</v>
      </c>
    </row>
    <row r="4504" spans="1:13" x14ac:dyDescent="0.2">
      <c r="A4504" t="s">
        <v>30</v>
      </c>
      <c r="B4504" t="s">
        <v>15192</v>
      </c>
      <c r="C4504" t="s">
        <v>8338</v>
      </c>
      <c r="D4504" t="s">
        <v>15193</v>
      </c>
      <c r="E4504" t="s">
        <v>97</v>
      </c>
      <c r="F4504" t="s">
        <v>5292</v>
      </c>
      <c r="G4504" s="1">
        <v>44365</v>
      </c>
      <c r="H4504" s="19">
        <v>44754</v>
      </c>
      <c r="I4504" s="19">
        <v>44730</v>
      </c>
      <c r="J4504" s="24" t="s">
        <v>11</v>
      </c>
      <c r="K4504" t="s">
        <v>36</v>
      </c>
      <c r="L4504" t="s">
        <v>3308</v>
      </c>
      <c r="M4504" t="str">
        <f>VLOOKUP(B4504,[1]Sheet1!$B:$S,18,FALSE)</f>
        <v>HFTD 2</v>
      </c>
    </row>
    <row r="4505" spans="1:13" x14ac:dyDescent="0.2">
      <c r="A4505" t="s">
        <v>30</v>
      </c>
      <c r="B4505" t="s">
        <v>15194</v>
      </c>
      <c r="C4505" t="s">
        <v>6983</v>
      </c>
      <c r="D4505" t="s">
        <v>15195</v>
      </c>
      <c r="E4505" t="s">
        <v>97</v>
      </c>
      <c r="F4505" t="s">
        <v>15196</v>
      </c>
      <c r="G4505" s="1">
        <v>44365</v>
      </c>
      <c r="H4505" s="19">
        <v>44365</v>
      </c>
      <c r="I4505" s="19">
        <v>44730</v>
      </c>
      <c r="J4505" s="19" t="s">
        <v>11</v>
      </c>
      <c r="K4505" t="s">
        <v>3320</v>
      </c>
      <c r="L4505" t="s">
        <v>3308</v>
      </c>
      <c r="M4505" t="str">
        <f>VLOOKUP(B4505,[1]Sheet1!$B:$S,18,FALSE)</f>
        <v>HFTD 2</v>
      </c>
    </row>
    <row r="4506" spans="1:13" x14ac:dyDescent="0.2">
      <c r="A4506" t="s">
        <v>30</v>
      </c>
      <c r="B4506" t="s">
        <v>15197</v>
      </c>
      <c r="C4506" t="s">
        <v>6983</v>
      </c>
      <c r="D4506" t="s">
        <v>15198</v>
      </c>
      <c r="E4506" t="s">
        <v>97</v>
      </c>
      <c r="F4506" t="s">
        <v>15196</v>
      </c>
      <c r="G4506" s="1">
        <v>44365</v>
      </c>
      <c r="H4506" s="19">
        <v>44365</v>
      </c>
      <c r="I4506" s="19">
        <v>44730</v>
      </c>
      <c r="J4506" s="19" t="s">
        <v>11</v>
      </c>
      <c r="K4506" t="s">
        <v>3320</v>
      </c>
      <c r="L4506" t="s">
        <v>3308</v>
      </c>
      <c r="M4506" t="str">
        <f>VLOOKUP(B4506,[1]Sheet1!$B:$S,18,FALSE)</f>
        <v>HFTD 2</v>
      </c>
    </row>
    <row r="4507" spans="1:13" x14ac:dyDescent="0.2">
      <c r="A4507" t="s">
        <v>30</v>
      </c>
      <c r="B4507" t="s">
        <v>15199</v>
      </c>
      <c r="C4507" t="s">
        <v>11514</v>
      </c>
      <c r="D4507" t="s">
        <v>15200</v>
      </c>
      <c r="E4507" t="s">
        <v>56</v>
      </c>
      <c r="F4507" t="s">
        <v>3427</v>
      </c>
      <c r="G4507" s="1">
        <v>44356</v>
      </c>
      <c r="H4507" s="19">
        <v>44422</v>
      </c>
      <c r="I4507" s="19">
        <v>44721</v>
      </c>
      <c r="J4507" s="24" t="s">
        <v>5</v>
      </c>
      <c r="K4507" t="s">
        <v>36</v>
      </c>
      <c r="L4507" t="s">
        <v>3308</v>
      </c>
      <c r="M4507" t="str">
        <f>VLOOKUP(B4507,[1]Sheet1!$B:$S,18,FALSE)</f>
        <v>HFTD 2</v>
      </c>
    </row>
    <row r="4508" spans="1:13" x14ac:dyDescent="0.2">
      <c r="A4508" t="s">
        <v>30</v>
      </c>
      <c r="B4508" t="s">
        <v>15201</v>
      </c>
      <c r="C4508" t="s">
        <v>14151</v>
      </c>
      <c r="D4508" t="s">
        <v>15202</v>
      </c>
      <c r="E4508" t="s">
        <v>56</v>
      </c>
      <c r="F4508" t="s">
        <v>6866</v>
      </c>
      <c r="G4508" s="1">
        <v>44355</v>
      </c>
      <c r="H4508" s="19">
        <v>44728</v>
      </c>
      <c r="I4508" s="19">
        <v>44720</v>
      </c>
      <c r="J4508" s="24" t="s">
        <v>11</v>
      </c>
      <c r="K4508" t="s">
        <v>36</v>
      </c>
      <c r="L4508" t="s">
        <v>3308</v>
      </c>
      <c r="M4508" t="str">
        <f>VLOOKUP(B4508,[1]Sheet1!$B:$S,18,FALSE)</f>
        <v>HFTD 2</v>
      </c>
    </row>
    <row r="4509" spans="1:13" x14ac:dyDescent="0.2">
      <c r="A4509" t="s">
        <v>30</v>
      </c>
      <c r="B4509" t="s">
        <v>15203</v>
      </c>
      <c r="C4509" t="s">
        <v>7878</v>
      </c>
      <c r="D4509" t="s">
        <v>15204</v>
      </c>
      <c r="E4509" t="s">
        <v>3312</v>
      </c>
      <c r="F4509" t="s">
        <v>7756</v>
      </c>
      <c r="G4509" s="1">
        <v>44364</v>
      </c>
      <c r="H4509" s="19">
        <v>44364</v>
      </c>
      <c r="I4509" s="19">
        <v>44729</v>
      </c>
      <c r="J4509" s="19" t="s">
        <v>11</v>
      </c>
      <c r="K4509" t="s">
        <v>3320</v>
      </c>
      <c r="L4509" t="s">
        <v>3308</v>
      </c>
      <c r="M4509" t="str">
        <f>VLOOKUP(B4509,[1]Sheet1!$B:$S,18,FALSE)</f>
        <v>HFTD 2</v>
      </c>
    </row>
    <row r="4510" spans="1:13" x14ac:dyDescent="0.2">
      <c r="A4510" t="s">
        <v>30</v>
      </c>
      <c r="B4510" t="s">
        <v>15205</v>
      </c>
      <c r="C4510" t="s">
        <v>10015</v>
      </c>
      <c r="D4510" t="s">
        <v>15206</v>
      </c>
      <c r="E4510" t="s">
        <v>56</v>
      </c>
      <c r="F4510" t="s">
        <v>5150</v>
      </c>
      <c r="G4510" s="1">
        <v>44369</v>
      </c>
      <c r="H4510" s="19">
        <v>44580</v>
      </c>
      <c r="I4510" s="19">
        <v>44734</v>
      </c>
      <c r="J4510" s="24" t="s">
        <v>5</v>
      </c>
      <c r="K4510" t="s">
        <v>36</v>
      </c>
      <c r="L4510" t="s">
        <v>3308</v>
      </c>
      <c r="M4510" t="str">
        <f>VLOOKUP(B4510,[1]Sheet1!$B:$S,18,FALSE)</f>
        <v>HFTD 2</v>
      </c>
    </row>
    <row r="4511" spans="1:13" x14ac:dyDescent="0.2">
      <c r="A4511" t="s">
        <v>30</v>
      </c>
      <c r="B4511" t="s">
        <v>15207</v>
      </c>
      <c r="C4511" t="s">
        <v>15208</v>
      </c>
      <c r="D4511" t="s">
        <v>15209</v>
      </c>
      <c r="E4511" t="s">
        <v>97</v>
      </c>
      <c r="F4511" t="s">
        <v>3465</v>
      </c>
      <c r="G4511" s="1">
        <v>44364</v>
      </c>
      <c r="H4511" s="19">
        <v>44764</v>
      </c>
      <c r="I4511" s="19">
        <v>44729</v>
      </c>
      <c r="J4511" s="24" t="s">
        <v>11</v>
      </c>
      <c r="K4511" t="s">
        <v>36</v>
      </c>
      <c r="L4511" t="s">
        <v>3308</v>
      </c>
      <c r="M4511" t="str">
        <f>VLOOKUP(B4511,[1]Sheet1!$B:$S,18,FALSE)</f>
        <v>HFTD 2</v>
      </c>
    </row>
    <row r="4512" spans="1:13" x14ac:dyDescent="0.2">
      <c r="A4512" t="s">
        <v>30</v>
      </c>
      <c r="B4512" t="s">
        <v>15210</v>
      </c>
      <c r="C4512" t="s">
        <v>15211</v>
      </c>
      <c r="D4512" t="s">
        <v>15212</v>
      </c>
      <c r="E4512" t="s">
        <v>80</v>
      </c>
      <c r="F4512" t="s">
        <v>15213</v>
      </c>
      <c r="G4512" s="1">
        <v>44369</v>
      </c>
      <c r="H4512" s="19">
        <v>44581</v>
      </c>
      <c r="I4512" s="19">
        <v>44734</v>
      </c>
      <c r="J4512" s="24" t="s">
        <v>5</v>
      </c>
      <c r="K4512" t="s">
        <v>36</v>
      </c>
      <c r="L4512" t="s">
        <v>3308</v>
      </c>
      <c r="M4512" t="str">
        <f>VLOOKUP(B4512,[1]Sheet1!$B:$S,18,FALSE)</f>
        <v>HFTD 2</v>
      </c>
    </row>
    <row r="4513" spans="1:13" x14ac:dyDescent="0.2">
      <c r="A4513" t="s">
        <v>30</v>
      </c>
      <c r="B4513" t="s">
        <v>15214</v>
      </c>
      <c r="C4513" t="s">
        <v>15215</v>
      </c>
      <c r="D4513" t="s">
        <v>15216</v>
      </c>
      <c r="E4513" t="s">
        <v>34</v>
      </c>
      <c r="F4513" t="s">
        <v>6009</v>
      </c>
      <c r="G4513" s="1">
        <v>44369</v>
      </c>
      <c r="H4513" s="19">
        <v>44715</v>
      </c>
      <c r="I4513" s="19">
        <v>44734</v>
      </c>
      <c r="J4513" s="24" t="s">
        <v>5</v>
      </c>
      <c r="K4513" t="s">
        <v>36</v>
      </c>
      <c r="L4513" t="s">
        <v>3308</v>
      </c>
      <c r="M4513" t="str">
        <f>VLOOKUP(B4513,[1]Sheet1!$B:$S,18,FALSE)</f>
        <v>HFTD 2</v>
      </c>
    </row>
    <row r="4514" spans="1:13" x14ac:dyDescent="0.2">
      <c r="A4514" t="s">
        <v>30</v>
      </c>
      <c r="B4514" t="s">
        <v>15217</v>
      </c>
      <c r="C4514" t="s">
        <v>15211</v>
      </c>
      <c r="D4514" t="s">
        <v>15212</v>
      </c>
      <c r="E4514" t="s">
        <v>80</v>
      </c>
      <c r="F4514" t="s">
        <v>15213</v>
      </c>
      <c r="G4514" s="1">
        <v>44369</v>
      </c>
      <c r="H4514" s="19">
        <v>44581</v>
      </c>
      <c r="I4514" s="19">
        <v>44734</v>
      </c>
      <c r="J4514" s="24" t="s">
        <v>5</v>
      </c>
      <c r="K4514" t="s">
        <v>36</v>
      </c>
      <c r="L4514" t="s">
        <v>3308</v>
      </c>
      <c r="M4514" t="str">
        <f>VLOOKUP(B4514,[1]Sheet1!$B:$S,18,FALSE)</f>
        <v>HFTD 2</v>
      </c>
    </row>
    <row r="4515" spans="1:13" x14ac:dyDescent="0.2">
      <c r="A4515" t="s">
        <v>30</v>
      </c>
      <c r="B4515" t="s">
        <v>15218</v>
      </c>
      <c r="C4515" t="s">
        <v>15211</v>
      </c>
      <c r="D4515" t="s">
        <v>15212</v>
      </c>
      <c r="E4515" t="s">
        <v>80</v>
      </c>
      <c r="F4515" t="s">
        <v>15213</v>
      </c>
      <c r="G4515" s="1">
        <v>44369</v>
      </c>
      <c r="H4515" s="19">
        <v>44581</v>
      </c>
      <c r="I4515" s="19">
        <v>44734</v>
      </c>
      <c r="J4515" s="24" t="s">
        <v>5</v>
      </c>
      <c r="K4515" t="s">
        <v>36</v>
      </c>
      <c r="L4515" t="s">
        <v>3308</v>
      </c>
      <c r="M4515" t="str">
        <f>VLOOKUP(B4515,[1]Sheet1!$B:$S,18,FALSE)</f>
        <v>HFTD 2</v>
      </c>
    </row>
    <row r="4516" spans="1:13" x14ac:dyDescent="0.2">
      <c r="A4516" t="s">
        <v>30</v>
      </c>
      <c r="B4516" t="s">
        <v>15219</v>
      </c>
      <c r="C4516" t="s">
        <v>15220</v>
      </c>
      <c r="D4516" t="s">
        <v>15221</v>
      </c>
      <c r="E4516" t="s">
        <v>97</v>
      </c>
      <c r="F4516" t="s">
        <v>5292</v>
      </c>
      <c r="G4516" s="1">
        <v>44369</v>
      </c>
      <c r="H4516" s="19">
        <v>44369</v>
      </c>
      <c r="I4516" s="19">
        <v>44734</v>
      </c>
      <c r="J4516" s="19" t="s">
        <v>11</v>
      </c>
      <c r="K4516" t="s">
        <v>3320</v>
      </c>
      <c r="L4516" t="s">
        <v>3308</v>
      </c>
      <c r="M4516" t="str">
        <f>VLOOKUP(B4516,[1]Sheet1!$B:$S,18,FALSE)</f>
        <v>HFTD 2</v>
      </c>
    </row>
    <row r="4517" spans="1:13" x14ac:dyDescent="0.2">
      <c r="A4517" t="s">
        <v>30</v>
      </c>
      <c r="B4517" t="s">
        <v>15222</v>
      </c>
      <c r="C4517" t="s">
        <v>13716</v>
      </c>
      <c r="D4517" t="s">
        <v>15223</v>
      </c>
      <c r="E4517" t="s">
        <v>189</v>
      </c>
      <c r="F4517" t="s">
        <v>4292</v>
      </c>
      <c r="G4517" s="1">
        <v>44355</v>
      </c>
      <c r="H4517" s="19">
        <v>44355</v>
      </c>
      <c r="I4517" s="19">
        <v>44720</v>
      </c>
      <c r="J4517" s="19" t="s">
        <v>11</v>
      </c>
      <c r="K4517" t="s">
        <v>3320</v>
      </c>
      <c r="L4517" t="s">
        <v>3308</v>
      </c>
      <c r="M4517" t="str">
        <f>VLOOKUP(B4517,[1]Sheet1!$B:$S,18,FALSE)</f>
        <v>HFTD 2</v>
      </c>
    </row>
    <row r="4518" spans="1:13" x14ac:dyDescent="0.2">
      <c r="A4518" t="s">
        <v>30</v>
      </c>
      <c r="B4518" t="s">
        <v>15224</v>
      </c>
      <c r="C4518" t="s">
        <v>13716</v>
      </c>
      <c r="D4518" t="s">
        <v>15225</v>
      </c>
      <c r="E4518" t="s">
        <v>189</v>
      </c>
      <c r="F4518" t="s">
        <v>4292</v>
      </c>
      <c r="G4518" s="1">
        <v>44355</v>
      </c>
      <c r="H4518" s="19">
        <v>44355</v>
      </c>
      <c r="I4518" s="19">
        <v>44720</v>
      </c>
      <c r="J4518" s="19" t="s">
        <v>11</v>
      </c>
      <c r="K4518" t="s">
        <v>3320</v>
      </c>
      <c r="L4518" t="s">
        <v>3308</v>
      </c>
      <c r="M4518" t="str">
        <f>VLOOKUP(B4518,[1]Sheet1!$B:$S,18,FALSE)</f>
        <v>HFTD 2</v>
      </c>
    </row>
    <row r="4519" spans="1:13" x14ac:dyDescent="0.2">
      <c r="A4519" t="s">
        <v>30</v>
      </c>
      <c r="B4519" t="s">
        <v>15226</v>
      </c>
      <c r="C4519" t="s">
        <v>6722</v>
      </c>
      <c r="D4519" t="s">
        <v>15227</v>
      </c>
      <c r="E4519" t="s">
        <v>3312</v>
      </c>
      <c r="F4519" t="s">
        <v>15228</v>
      </c>
      <c r="G4519" s="1">
        <v>44369</v>
      </c>
      <c r="H4519" s="19">
        <v>44369</v>
      </c>
      <c r="I4519" s="19">
        <v>44734</v>
      </c>
      <c r="J4519" s="19" t="s">
        <v>11</v>
      </c>
      <c r="K4519" t="s">
        <v>3320</v>
      </c>
      <c r="L4519" t="s">
        <v>3308</v>
      </c>
      <c r="M4519" t="str">
        <f>VLOOKUP(B4519,[1]Sheet1!$B:$S,18,FALSE)</f>
        <v>HFTD 2</v>
      </c>
    </row>
    <row r="4520" spans="1:13" x14ac:dyDescent="0.2">
      <c r="A4520" t="s">
        <v>30</v>
      </c>
      <c r="B4520" t="s">
        <v>15229</v>
      </c>
      <c r="C4520" t="s">
        <v>6722</v>
      </c>
      <c r="D4520" t="s">
        <v>15230</v>
      </c>
      <c r="E4520" t="s">
        <v>3312</v>
      </c>
      <c r="F4520" t="s">
        <v>15228</v>
      </c>
      <c r="G4520" s="1">
        <v>44369</v>
      </c>
      <c r="H4520" s="19">
        <v>44369</v>
      </c>
      <c r="I4520" s="19">
        <v>44734</v>
      </c>
      <c r="J4520" s="19" t="s">
        <v>11</v>
      </c>
      <c r="K4520" t="s">
        <v>3320</v>
      </c>
      <c r="L4520" t="s">
        <v>3308</v>
      </c>
      <c r="M4520" t="str">
        <f>VLOOKUP(B4520,[1]Sheet1!$B:$S,18,FALSE)</f>
        <v>HFTD 2</v>
      </c>
    </row>
    <row r="4521" spans="1:13" x14ac:dyDescent="0.2">
      <c r="A4521" t="s">
        <v>30</v>
      </c>
      <c r="B4521" t="s">
        <v>15231</v>
      </c>
      <c r="C4521" t="s">
        <v>2570</v>
      </c>
      <c r="D4521" t="s">
        <v>15232</v>
      </c>
      <c r="E4521" t="s">
        <v>3312</v>
      </c>
      <c r="F4521" t="s">
        <v>7756</v>
      </c>
      <c r="G4521" s="1">
        <v>44364</v>
      </c>
      <c r="H4521" s="19">
        <v>44364</v>
      </c>
      <c r="I4521" s="19">
        <v>44729</v>
      </c>
      <c r="J4521" s="19" t="s">
        <v>11</v>
      </c>
      <c r="K4521" t="s">
        <v>3320</v>
      </c>
      <c r="L4521" t="s">
        <v>3308</v>
      </c>
      <c r="M4521" t="str">
        <f>VLOOKUP(B4521,[1]Sheet1!$B:$S,18,FALSE)</f>
        <v>HFTD 2</v>
      </c>
    </row>
    <row r="4522" spans="1:13" x14ac:dyDescent="0.2">
      <c r="A4522" t="s">
        <v>30</v>
      </c>
      <c r="B4522" t="s">
        <v>15233</v>
      </c>
      <c r="C4522" t="s">
        <v>15234</v>
      </c>
      <c r="D4522" t="s">
        <v>15235</v>
      </c>
      <c r="E4522" t="s">
        <v>56</v>
      </c>
      <c r="F4522" t="s">
        <v>8320</v>
      </c>
      <c r="G4522" s="1">
        <v>44365</v>
      </c>
      <c r="H4522" s="19">
        <v>44721</v>
      </c>
      <c r="I4522" s="19">
        <v>44730</v>
      </c>
      <c r="J4522" s="24" t="s">
        <v>5</v>
      </c>
      <c r="K4522" t="s">
        <v>36</v>
      </c>
      <c r="L4522" t="s">
        <v>3308</v>
      </c>
      <c r="M4522" t="str">
        <f>VLOOKUP(B4522,[1]Sheet1!$B:$S,18,FALSE)</f>
        <v>HFTD 2</v>
      </c>
    </row>
    <row r="4523" spans="1:13" x14ac:dyDescent="0.2">
      <c r="A4523" t="s">
        <v>30</v>
      </c>
      <c r="B4523" t="s">
        <v>15236</v>
      </c>
      <c r="C4523" t="s">
        <v>15234</v>
      </c>
      <c r="D4523" t="s">
        <v>15237</v>
      </c>
      <c r="E4523" t="s">
        <v>56</v>
      </c>
      <c r="F4523" t="s">
        <v>15238</v>
      </c>
      <c r="G4523" s="1">
        <v>44365</v>
      </c>
      <c r="H4523" s="19">
        <v>44721</v>
      </c>
      <c r="I4523" s="19">
        <v>44730</v>
      </c>
      <c r="J4523" s="24" t="s">
        <v>5</v>
      </c>
      <c r="K4523" t="s">
        <v>36</v>
      </c>
      <c r="L4523" t="s">
        <v>3308</v>
      </c>
      <c r="M4523" t="str">
        <f>VLOOKUP(B4523,[1]Sheet1!$B:$S,18,FALSE)</f>
        <v>HFTD 2</v>
      </c>
    </row>
    <row r="4524" spans="1:13" x14ac:dyDescent="0.2">
      <c r="A4524" t="s">
        <v>30</v>
      </c>
      <c r="B4524" t="s">
        <v>15239</v>
      </c>
      <c r="C4524" t="s">
        <v>1452</v>
      </c>
      <c r="D4524" t="s">
        <v>15240</v>
      </c>
      <c r="E4524" t="s">
        <v>3312</v>
      </c>
      <c r="F4524" t="s">
        <v>8651</v>
      </c>
      <c r="G4524" s="1">
        <v>44365</v>
      </c>
      <c r="H4524" s="19">
        <v>44697</v>
      </c>
      <c r="I4524" s="19">
        <v>44730</v>
      </c>
      <c r="J4524" s="24" t="s">
        <v>5</v>
      </c>
      <c r="K4524" t="s">
        <v>36</v>
      </c>
      <c r="L4524" t="s">
        <v>3308</v>
      </c>
      <c r="M4524" t="str">
        <f>VLOOKUP(B4524,[1]Sheet1!$B:$S,18,FALSE)</f>
        <v>HFTD 2</v>
      </c>
    </row>
    <row r="4525" spans="1:13" x14ac:dyDescent="0.2">
      <c r="A4525" t="s">
        <v>30</v>
      </c>
      <c r="B4525" t="s">
        <v>15241</v>
      </c>
      <c r="C4525" t="s">
        <v>1452</v>
      </c>
      <c r="D4525" t="s">
        <v>15242</v>
      </c>
      <c r="E4525" t="s">
        <v>3312</v>
      </c>
      <c r="F4525" t="s">
        <v>7756</v>
      </c>
      <c r="G4525" s="1">
        <v>44365</v>
      </c>
      <c r="H4525" s="19">
        <v>44697</v>
      </c>
      <c r="I4525" s="19">
        <v>44730</v>
      </c>
      <c r="J4525" s="24" t="s">
        <v>5</v>
      </c>
      <c r="K4525" t="s">
        <v>36</v>
      </c>
      <c r="L4525" t="s">
        <v>3308</v>
      </c>
      <c r="M4525" t="str">
        <f>VLOOKUP(B4525,[1]Sheet1!$B:$S,18,FALSE)</f>
        <v>HFTD 2</v>
      </c>
    </row>
    <row r="4526" spans="1:13" x14ac:dyDescent="0.2">
      <c r="A4526" t="s">
        <v>30</v>
      </c>
      <c r="B4526" t="s">
        <v>15243</v>
      </c>
      <c r="C4526" t="s">
        <v>1452</v>
      </c>
      <c r="D4526" t="s">
        <v>15244</v>
      </c>
      <c r="E4526" t="s">
        <v>3312</v>
      </c>
      <c r="F4526" t="s">
        <v>7756</v>
      </c>
      <c r="G4526" s="1">
        <v>44365</v>
      </c>
      <c r="H4526" s="19">
        <v>44697</v>
      </c>
      <c r="I4526" s="19">
        <v>44730</v>
      </c>
      <c r="J4526" s="24" t="s">
        <v>5</v>
      </c>
      <c r="K4526" t="s">
        <v>36</v>
      </c>
      <c r="L4526" t="s">
        <v>3308</v>
      </c>
      <c r="M4526" t="str">
        <f>VLOOKUP(B4526,[1]Sheet1!$B:$S,18,FALSE)</f>
        <v>HFTD 2</v>
      </c>
    </row>
    <row r="4527" spans="1:13" x14ac:dyDescent="0.2">
      <c r="A4527" t="s">
        <v>30</v>
      </c>
      <c r="B4527" t="s">
        <v>15245</v>
      </c>
      <c r="C4527" t="s">
        <v>1452</v>
      </c>
      <c r="D4527" t="s">
        <v>15246</v>
      </c>
      <c r="E4527" t="s">
        <v>3312</v>
      </c>
      <c r="F4527" t="s">
        <v>7756</v>
      </c>
      <c r="G4527" s="1">
        <v>44365</v>
      </c>
      <c r="H4527" s="19">
        <v>44697</v>
      </c>
      <c r="I4527" s="19">
        <v>44730</v>
      </c>
      <c r="J4527" s="24" t="s">
        <v>5</v>
      </c>
      <c r="K4527" t="s">
        <v>36</v>
      </c>
      <c r="L4527" t="s">
        <v>3308</v>
      </c>
      <c r="M4527" t="str">
        <f>VLOOKUP(B4527,[1]Sheet1!$B:$S,18,FALSE)</f>
        <v>HFTD 2</v>
      </c>
    </row>
    <row r="4528" spans="1:13" x14ac:dyDescent="0.2">
      <c r="A4528" t="s">
        <v>30</v>
      </c>
      <c r="B4528" t="s">
        <v>15247</v>
      </c>
      <c r="C4528" t="s">
        <v>7702</v>
      </c>
      <c r="D4528" t="s">
        <v>15248</v>
      </c>
      <c r="E4528" t="s">
        <v>73</v>
      </c>
      <c r="F4528" t="s">
        <v>4085</v>
      </c>
      <c r="G4528" s="1">
        <v>44364</v>
      </c>
      <c r="H4528" s="19">
        <v>44364</v>
      </c>
      <c r="I4528" s="19">
        <v>44729</v>
      </c>
      <c r="J4528" s="19" t="s">
        <v>11</v>
      </c>
      <c r="K4528" t="s">
        <v>3320</v>
      </c>
      <c r="L4528" t="s">
        <v>3308</v>
      </c>
      <c r="M4528" t="str">
        <f>VLOOKUP(B4528,[1]Sheet1!$B:$S,18,FALSE)</f>
        <v>HFTD 2</v>
      </c>
    </row>
    <row r="4529" spans="1:13" x14ac:dyDescent="0.2">
      <c r="A4529" t="s">
        <v>30</v>
      </c>
      <c r="B4529" t="s">
        <v>15249</v>
      </c>
      <c r="C4529" t="s">
        <v>15250</v>
      </c>
      <c r="D4529" t="s">
        <v>15251</v>
      </c>
      <c r="E4529" t="s">
        <v>34</v>
      </c>
      <c r="F4529" t="s">
        <v>15252</v>
      </c>
      <c r="G4529" s="1">
        <v>44369</v>
      </c>
      <c r="H4529" s="19">
        <v>44572</v>
      </c>
      <c r="I4529" s="19">
        <v>44734</v>
      </c>
      <c r="J4529" s="24" t="s">
        <v>5</v>
      </c>
      <c r="K4529" t="s">
        <v>36</v>
      </c>
      <c r="L4529" t="s">
        <v>3308</v>
      </c>
      <c r="M4529" t="str">
        <f>VLOOKUP(B4529,[1]Sheet1!$B:$S,18,FALSE)</f>
        <v>HFTD 2</v>
      </c>
    </row>
    <row r="4530" spans="1:13" x14ac:dyDescent="0.2">
      <c r="A4530" t="s">
        <v>30</v>
      </c>
      <c r="B4530" t="s">
        <v>15253</v>
      </c>
      <c r="C4530" t="s">
        <v>13675</v>
      </c>
      <c r="D4530" t="s">
        <v>15254</v>
      </c>
      <c r="E4530" t="s">
        <v>56</v>
      </c>
      <c r="F4530" t="s">
        <v>6866</v>
      </c>
      <c r="G4530" s="1">
        <v>44359</v>
      </c>
      <c r="H4530" s="19">
        <v>44430</v>
      </c>
      <c r="I4530" s="19">
        <v>44724</v>
      </c>
      <c r="J4530" s="24" t="s">
        <v>5</v>
      </c>
      <c r="K4530" t="s">
        <v>36</v>
      </c>
      <c r="L4530" t="s">
        <v>3308</v>
      </c>
      <c r="M4530" t="str">
        <f>VLOOKUP(B4530,[1]Sheet1!$B:$S,18,FALSE)</f>
        <v>HFTD 2</v>
      </c>
    </row>
    <row r="4531" spans="1:13" x14ac:dyDescent="0.2">
      <c r="A4531" t="s">
        <v>30</v>
      </c>
      <c r="B4531" t="s">
        <v>15255</v>
      </c>
      <c r="C4531" t="s">
        <v>13385</v>
      </c>
      <c r="D4531" t="s">
        <v>15256</v>
      </c>
      <c r="E4531" t="s">
        <v>56</v>
      </c>
      <c r="F4531" t="s">
        <v>6866</v>
      </c>
      <c r="G4531" s="1">
        <v>44355</v>
      </c>
      <c r="H4531" s="19">
        <v>44355</v>
      </c>
      <c r="I4531" s="19">
        <v>44720</v>
      </c>
      <c r="J4531" s="19" t="s">
        <v>11</v>
      </c>
      <c r="K4531" t="s">
        <v>3320</v>
      </c>
      <c r="L4531" t="s">
        <v>3308</v>
      </c>
      <c r="M4531" t="str">
        <f>VLOOKUP(B4531,[1]Sheet1!$B:$S,18,FALSE)</f>
        <v>HFTD 2</v>
      </c>
    </row>
    <row r="4532" spans="1:13" x14ac:dyDescent="0.2">
      <c r="A4532" t="s">
        <v>30</v>
      </c>
      <c r="B4532" t="s">
        <v>15257</v>
      </c>
      <c r="C4532" t="s">
        <v>15258</v>
      </c>
      <c r="D4532" t="s">
        <v>15259</v>
      </c>
      <c r="E4532" t="s">
        <v>97</v>
      </c>
      <c r="F4532" t="s">
        <v>3452</v>
      </c>
      <c r="G4532" s="1">
        <v>44369</v>
      </c>
      <c r="H4532" s="19">
        <v>44791</v>
      </c>
      <c r="I4532" s="19">
        <v>44734</v>
      </c>
      <c r="J4532" s="24" t="s">
        <v>11</v>
      </c>
      <c r="K4532" t="s">
        <v>36</v>
      </c>
      <c r="L4532" t="s">
        <v>3308</v>
      </c>
      <c r="M4532" t="str">
        <f>VLOOKUP(B4532,[1]Sheet1!$B:$S,18,FALSE)</f>
        <v>HFTD 2</v>
      </c>
    </row>
    <row r="4533" spans="1:13" x14ac:dyDescent="0.2">
      <c r="A4533" t="s">
        <v>30</v>
      </c>
      <c r="B4533" t="s">
        <v>15260</v>
      </c>
      <c r="C4533" t="s">
        <v>15261</v>
      </c>
      <c r="D4533" t="s">
        <v>15262</v>
      </c>
      <c r="E4533" t="s">
        <v>42</v>
      </c>
      <c r="F4533" t="s">
        <v>6085</v>
      </c>
      <c r="G4533" s="1">
        <v>44363</v>
      </c>
      <c r="H4533" s="19">
        <v>44749</v>
      </c>
      <c r="I4533" s="19">
        <v>44728</v>
      </c>
      <c r="J4533" s="24" t="s">
        <v>11</v>
      </c>
      <c r="K4533" t="s">
        <v>36</v>
      </c>
      <c r="L4533" t="s">
        <v>3308</v>
      </c>
      <c r="M4533" t="str">
        <f>VLOOKUP(B4533,[1]Sheet1!$B:$S,18,FALSE)</f>
        <v>HFTD 2</v>
      </c>
    </row>
    <row r="4534" spans="1:13" x14ac:dyDescent="0.2">
      <c r="A4534" t="s">
        <v>30</v>
      </c>
      <c r="B4534" t="s">
        <v>15263</v>
      </c>
      <c r="C4534" t="s">
        <v>15264</v>
      </c>
      <c r="D4534" t="s">
        <v>15265</v>
      </c>
      <c r="E4534" t="s">
        <v>47</v>
      </c>
      <c r="F4534" t="s">
        <v>4180</v>
      </c>
      <c r="G4534" s="1">
        <v>44364</v>
      </c>
      <c r="H4534" s="19">
        <v>44364</v>
      </c>
      <c r="I4534" s="19">
        <v>44729</v>
      </c>
      <c r="J4534" s="19" t="s">
        <v>11</v>
      </c>
      <c r="K4534" t="s">
        <v>3320</v>
      </c>
      <c r="L4534" t="s">
        <v>3308</v>
      </c>
      <c r="M4534" t="str">
        <f>VLOOKUP(B4534,[1]Sheet1!$B:$S,18,FALSE)</f>
        <v>HFTD 2</v>
      </c>
    </row>
    <row r="4535" spans="1:13" x14ac:dyDescent="0.2">
      <c r="A4535" t="s">
        <v>30</v>
      </c>
      <c r="B4535" t="s">
        <v>15266</v>
      </c>
      <c r="C4535" t="s">
        <v>15267</v>
      </c>
      <c r="D4535" t="s">
        <v>15268</v>
      </c>
      <c r="E4535" t="s">
        <v>97</v>
      </c>
      <c r="F4535" t="s">
        <v>5292</v>
      </c>
      <c r="G4535" s="1">
        <v>44365</v>
      </c>
      <c r="H4535" s="19">
        <v>44757</v>
      </c>
      <c r="I4535" s="19">
        <v>44730</v>
      </c>
      <c r="J4535" s="24" t="s">
        <v>11</v>
      </c>
      <c r="K4535" t="s">
        <v>36</v>
      </c>
      <c r="L4535" t="s">
        <v>3308</v>
      </c>
      <c r="M4535" t="str">
        <f>VLOOKUP(B4535,[1]Sheet1!$B:$S,18,FALSE)</f>
        <v>HFTD 2</v>
      </c>
    </row>
    <row r="4536" spans="1:13" x14ac:dyDescent="0.2">
      <c r="A4536" t="s">
        <v>30</v>
      </c>
      <c r="B4536" t="s">
        <v>15269</v>
      </c>
      <c r="C4536" t="s">
        <v>15270</v>
      </c>
      <c r="D4536" t="s">
        <v>15271</v>
      </c>
      <c r="E4536" t="s">
        <v>56</v>
      </c>
      <c r="F4536" t="s">
        <v>3333</v>
      </c>
      <c r="G4536" s="1">
        <v>44369</v>
      </c>
      <c r="H4536" s="19">
        <v>44439</v>
      </c>
      <c r="I4536" s="19">
        <v>44734</v>
      </c>
      <c r="J4536" s="24" t="s">
        <v>5</v>
      </c>
      <c r="K4536" t="s">
        <v>36</v>
      </c>
      <c r="L4536" t="s">
        <v>3308</v>
      </c>
      <c r="M4536" t="str">
        <f>VLOOKUP(B4536,[1]Sheet1!$B:$S,18,FALSE)</f>
        <v>HFTD 2</v>
      </c>
    </row>
    <row r="4537" spans="1:13" x14ac:dyDescent="0.2">
      <c r="A4537" t="s">
        <v>30</v>
      </c>
      <c r="B4537" t="s">
        <v>15272</v>
      </c>
      <c r="C4537" t="s">
        <v>13529</v>
      </c>
      <c r="D4537" t="s">
        <v>15273</v>
      </c>
      <c r="E4537" t="s">
        <v>56</v>
      </c>
      <c r="F4537" t="s">
        <v>3782</v>
      </c>
      <c r="G4537" s="1">
        <v>44369</v>
      </c>
      <c r="H4537" s="19">
        <v>44755</v>
      </c>
      <c r="I4537" s="19">
        <v>44734</v>
      </c>
      <c r="J4537" s="24" t="s">
        <v>11</v>
      </c>
      <c r="K4537" t="s">
        <v>36</v>
      </c>
      <c r="L4537" t="s">
        <v>3308</v>
      </c>
      <c r="M4537" t="str">
        <f>VLOOKUP(B4537,[1]Sheet1!$B:$S,18,FALSE)</f>
        <v>HFTD 2</v>
      </c>
    </row>
    <row r="4538" spans="1:13" x14ac:dyDescent="0.2">
      <c r="A4538" t="s">
        <v>30</v>
      </c>
      <c r="B4538" t="s">
        <v>15274</v>
      </c>
      <c r="C4538" t="s">
        <v>13988</v>
      </c>
      <c r="D4538" t="s">
        <v>15275</v>
      </c>
      <c r="E4538" t="s">
        <v>189</v>
      </c>
      <c r="F4538" t="s">
        <v>6949</v>
      </c>
      <c r="G4538" s="1">
        <v>44356</v>
      </c>
      <c r="H4538" s="19">
        <v>44356</v>
      </c>
      <c r="I4538" s="19">
        <v>44721</v>
      </c>
      <c r="J4538" s="19" t="s">
        <v>11</v>
      </c>
      <c r="K4538" t="s">
        <v>3320</v>
      </c>
      <c r="L4538" t="s">
        <v>3308</v>
      </c>
      <c r="M4538" t="str">
        <f>VLOOKUP(B4538,[1]Sheet1!$B:$S,18,FALSE)</f>
        <v>HFTD 2</v>
      </c>
    </row>
    <row r="4539" spans="1:13" x14ac:dyDescent="0.2">
      <c r="A4539" t="s">
        <v>30</v>
      </c>
      <c r="B4539" t="s">
        <v>15276</v>
      </c>
      <c r="C4539" t="s">
        <v>9324</v>
      </c>
      <c r="D4539" t="s">
        <v>15277</v>
      </c>
      <c r="E4539" t="s">
        <v>3312</v>
      </c>
      <c r="F4539" t="s">
        <v>7756</v>
      </c>
      <c r="G4539" s="1">
        <v>44364</v>
      </c>
      <c r="H4539" s="19">
        <v>44694</v>
      </c>
      <c r="I4539" s="19">
        <v>44729</v>
      </c>
      <c r="J4539" s="24" t="s">
        <v>5</v>
      </c>
      <c r="K4539" t="s">
        <v>36</v>
      </c>
      <c r="L4539" t="s">
        <v>3308</v>
      </c>
      <c r="M4539" t="str">
        <f>VLOOKUP(B4539,[1]Sheet1!$B:$S,18,FALSE)</f>
        <v>HFTD 2</v>
      </c>
    </row>
    <row r="4540" spans="1:13" x14ac:dyDescent="0.2">
      <c r="A4540" t="s">
        <v>30</v>
      </c>
      <c r="B4540" t="s">
        <v>15278</v>
      </c>
      <c r="C4540" t="s">
        <v>9474</v>
      </c>
      <c r="D4540" t="s">
        <v>15279</v>
      </c>
      <c r="E4540" t="s">
        <v>3312</v>
      </c>
      <c r="F4540" t="s">
        <v>7756</v>
      </c>
      <c r="G4540" s="1">
        <v>44364</v>
      </c>
      <c r="H4540" s="19">
        <v>44695</v>
      </c>
      <c r="I4540" s="19">
        <v>44729</v>
      </c>
      <c r="J4540" s="24" t="s">
        <v>5</v>
      </c>
      <c r="K4540" t="s">
        <v>36</v>
      </c>
      <c r="L4540" t="s">
        <v>3308</v>
      </c>
      <c r="M4540" t="str">
        <f>VLOOKUP(B4540,[1]Sheet1!$B:$S,18,FALSE)</f>
        <v>HFTD 2</v>
      </c>
    </row>
    <row r="4541" spans="1:13" x14ac:dyDescent="0.2">
      <c r="A4541" t="s">
        <v>30</v>
      </c>
      <c r="B4541" t="s">
        <v>15280</v>
      </c>
      <c r="C4541" t="s">
        <v>9474</v>
      </c>
      <c r="D4541" t="s">
        <v>15281</v>
      </c>
      <c r="E4541" t="s">
        <v>3312</v>
      </c>
      <c r="F4541" t="s">
        <v>8651</v>
      </c>
      <c r="G4541" s="1">
        <v>44364</v>
      </c>
      <c r="H4541" s="19">
        <v>44695</v>
      </c>
      <c r="I4541" s="19">
        <v>44729</v>
      </c>
      <c r="J4541" s="24" t="s">
        <v>5</v>
      </c>
      <c r="K4541" t="s">
        <v>36</v>
      </c>
      <c r="L4541" t="s">
        <v>3308</v>
      </c>
      <c r="M4541" t="str">
        <f>VLOOKUP(B4541,[1]Sheet1!$B:$S,18,FALSE)</f>
        <v>HFTD 2</v>
      </c>
    </row>
    <row r="4542" spans="1:13" x14ac:dyDescent="0.2">
      <c r="A4542" t="s">
        <v>30</v>
      </c>
      <c r="B4542" t="s">
        <v>15282</v>
      </c>
      <c r="C4542" t="s">
        <v>15047</v>
      </c>
      <c r="D4542" t="s">
        <v>15048</v>
      </c>
      <c r="E4542" t="s">
        <v>189</v>
      </c>
      <c r="F4542" t="s">
        <v>6949</v>
      </c>
      <c r="G4542" s="1">
        <v>44356</v>
      </c>
      <c r="H4542" s="19">
        <v>44356</v>
      </c>
      <c r="I4542" s="19">
        <v>44721</v>
      </c>
      <c r="J4542" s="19" t="s">
        <v>11</v>
      </c>
      <c r="K4542" t="s">
        <v>3320</v>
      </c>
      <c r="L4542" t="s">
        <v>3308</v>
      </c>
      <c r="M4542" t="str">
        <f>VLOOKUP(B4542,[1]Sheet1!$B:$S,18,FALSE)</f>
        <v>HFTD 2</v>
      </c>
    </row>
    <row r="4543" spans="1:13" x14ac:dyDescent="0.2">
      <c r="A4543" t="s">
        <v>30</v>
      </c>
      <c r="B4543" t="s">
        <v>15283</v>
      </c>
      <c r="C4543" t="s">
        <v>15284</v>
      </c>
      <c r="D4543" t="s">
        <v>15285</v>
      </c>
      <c r="E4543" t="s">
        <v>3312</v>
      </c>
      <c r="F4543" t="s">
        <v>14812</v>
      </c>
      <c r="G4543" s="1">
        <v>44369</v>
      </c>
      <c r="H4543" s="19">
        <v>44686</v>
      </c>
      <c r="I4543" s="19">
        <v>44734</v>
      </c>
      <c r="J4543" s="24" t="s">
        <v>5</v>
      </c>
      <c r="K4543" t="s">
        <v>36</v>
      </c>
      <c r="L4543" t="s">
        <v>3308</v>
      </c>
      <c r="M4543" t="str">
        <f>VLOOKUP(B4543,[1]Sheet1!$B:$S,18,FALSE)</f>
        <v>HFTD 2</v>
      </c>
    </row>
    <row r="4544" spans="1:13" x14ac:dyDescent="0.2">
      <c r="A4544" t="s">
        <v>30</v>
      </c>
      <c r="B4544" t="s">
        <v>15286</v>
      </c>
      <c r="C4544" t="s">
        <v>15284</v>
      </c>
      <c r="D4544" t="s">
        <v>15287</v>
      </c>
      <c r="E4544" t="s">
        <v>3312</v>
      </c>
      <c r="F4544" t="s">
        <v>14812</v>
      </c>
      <c r="G4544" s="1">
        <v>44369</v>
      </c>
      <c r="H4544" s="19">
        <v>44686</v>
      </c>
      <c r="I4544" s="19">
        <v>44734</v>
      </c>
      <c r="J4544" s="24" t="s">
        <v>5</v>
      </c>
      <c r="K4544" t="s">
        <v>36</v>
      </c>
      <c r="L4544" t="s">
        <v>3308</v>
      </c>
      <c r="M4544" t="str">
        <f>VLOOKUP(B4544,[1]Sheet1!$B:$S,18,FALSE)</f>
        <v>HFTD 2</v>
      </c>
    </row>
    <row r="4545" spans="1:13" x14ac:dyDescent="0.2">
      <c r="A4545" t="s">
        <v>30</v>
      </c>
      <c r="B4545" t="s">
        <v>15288</v>
      </c>
      <c r="C4545" t="s">
        <v>2077</v>
      </c>
      <c r="D4545" t="s">
        <v>15289</v>
      </c>
      <c r="E4545" t="s">
        <v>80</v>
      </c>
      <c r="F4545" t="s">
        <v>15290</v>
      </c>
      <c r="G4545" s="1">
        <v>44369</v>
      </c>
      <c r="H4545" s="19">
        <v>44587</v>
      </c>
      <c r="I4545" s="19">
        <v>44734</v>
      </c>
      <c r="J4545" s="24" t="s">
        <v>5</v>
      </c>
      <c r="K4545" t="s">
        <v>36</v>
      </c>
      <c r="L4545" t="s">
        <v>3308</v>
      </c>
      <c r="M4545" t="str">
        <f>VLOOKUP(B4545,[1]Sheet1!$B:$S,18,FALSE)</f>
        <v>HFTD 2</v>
      </c>
    </row>
    <row r="4546" spans="1:13" x14ac:dyDescent="0.2">
      <c r="A4546" t="s">
        <v>30</v>
      </c>
      <c r="B4546" t="s">
        <v>15291</v>
      </c>
      <c r="C4546" t="s">
        <v>15292</v>
      </c>
      <c r="D4546" t="s">
        <v>15293</v>
      </c>
      <c r="E4546" t="s">
        <v>80</v>
      </c>
      <c r="F4546" t="s">
        <v>15290</v>
      </c>
      <c r="G4546" s="1">
        <v>44369</v>
      </c>
      <c r="H4546" s="19">
        <v>44587</v>
      </c>
      <c r="I4546" s="19">
        <v>44734</v>
      </c>
      <c r="J4546" s="24" t="s">
        <v>5</v>
      </c>
      <c r="K4546" t="s">
        <v>36</v>
      </c>
      <c r="L4546" t="s">
        <v>3308</v>
      </c>
      <c r="M4546" t="str">
        <f>VLOOKUP(B4546,[1]Sheet1!$B:$S,18,FALSE)</f>
        <v>HFTD 2</v>
      </c>
    </row>
    <row r="4547" spans="1:13" x14ac:dyDescent="0.2">
      <c r="A4547" t="s">
        <v>30</v>
      </c>
      <c r="B4547" t="s">
        <v>15294</v>
      </c>
      <c r="C4547" t="s">
        <v>15047</v>
      </c>
      <c r="D4547" t="s">
        <v>15295</v>
      </c>
      <c r="E4547" t="s">
        <v>189</v>
      </c>
      <c r="F4547" t="s">
        <v>6949</v>
      </c>
      <c r="G4547" s="1">
        <v>44356</v>
      </c>
      <c r="H4547" s="19">
        <v>44719</v>
      </c>
      <c r="I4547" s="19">
        <v>44721</v>
      </c>
      <c r="J4547" s="24" t="s">
        <v>5</v>
      </c>
      <c r="K4547" t="s">
        <v>36</v>
      </c>
      <c r="L4547" t="s">
        <v>3308</v>
      </c>
      <c r="M4547" t="str">
        <f>VLOOKUP(B4547,[1]Sheet1!$B:$S,18,FALSE)</f>
        <v>HFTD 2</v>
      </c>
    </row>
    <row r="4548" spans="1:13" x14ac:dyDescent="0.2">
      <c r="A4548" t="s">
        <v>30</v>
      </c>
      <c r="B4548" t="s">
        <v>15296</v>
      </c>
      <c r="C4548" t="s">
        <v>15297</v>
      </c>
      <c r="D4548" t="s">
        <v>15298</v>
      </c>
      <c r="E4548" t="s">
        <v>56</v>
      </c>
      <c r="F4548" t="s">
        <v>8394</v>
      </c>
      <c r="G4548" s="1">
        <v>44365</v>
      </c>
      <c r="H4548" s="19">
        <v>44790</v>
      </c>
      <c r="I4548" s="19">
        <v>44730</v>
      </c>
      <c r="J4548" s="24" t="s">
        <v>11</v>
      </c>
      <c r="K4548" t="s">
        <v>36</v>
      </c>
      <c r="L4548" t="s">
        <v>3308</v>
      </c>
      <c r="M4548" t="str">
        <f>VLOOKUP(B4548,[1]Sheet1!$B:$S,18,FALSE)</f>
        <v>HFTD 2</v>
      </c>
    </row>
    <row r="4549" spans="1:13" x14ac:dyDescent="0.2">
      <c r="A4549" t="s">
        <v>30</v>
      </c>
      <c r="B4549" t="s">
        <v>15299</v>
      </c>
      <c r="C4549" t="s">
        <v>15300</v>
      </c>
      <c r="D4549" t="s">
        <v>15301</v>
      </c>
      <c r="E4549" t="s">
        <v>97</v>
      </c>
      <c r="F4549" t="s">
        <v>3837</v>
      </c>
      <c r="G4549" s="1">
        <v>44364</v>
      </c>
      <c r="H4549" s="19">
        <v>44364</v>
      </c>
      <c r="I4549" s="19">
        <v>44729</v>
      </c>
      <c r="J4549" s="19" t="s">
        <v>11</v>
      </c>
      <c r="K4549" t="s">
        <v>3320</v>
      </c>
      <c r="L4549" t="s">
        <v>3308</v>
      </c>
      <c r="M4549" t="str">
        <f>VLOOKUP(B4549,[1]Sheet1!$B:$S,18,FALSE)</f>
        <v>HFTD 2</v>
      </c>
    </row>
    <row r="4550" spans="1:13" x14ac:dyDescent="0.2">
      <c r="A4550" t="s">
        <v>30</v>
      </c>
      <c r="B4550" t="s">
        <v>15302</v>
      </c>
      <c r="C4550" t="s">
        <v>5184</v>
      </c>
      <c r="D4550" t="s">
        <v>15303</v>
      </c>
      <c r="E4550" t="s">
        <v>97</v>
      </c>
      <c r="F4550" t="s">
        <v>15304</v>
      </c>
      <c r="G4550" s="1">
        <v>44370</v>
      </c>
      <c r="H4550" s="19">
        <v>44370</v>
      </c>
      <c r="I4550" s="19">
        <v>44735</v>
      </c>
      <c r="J4550" s="19" t="s">
        <v>11</v>
      </c>
      <c r="K4550" t="s">
        <v>3320</v>
      </c>
      <c r="L4550" t="s">
        <v>3308</v>
      </c>
      <c r="M4550" t="str">
        <f>VLOOKUP(B4550,[1]Sheet1!$B:$S,18,FALSE)</f>
        <v>HFTD 2</v>
      </c>
    </row>
    <row r="4551" spans="1:13" x14ac:dyDescent="0.2">
      <c r="A4551" t="s">
        <v>30</v>
      </c>
      <c r="B4551" t="s">
        <v>15305</v>
      </c>
      <c r="C4551" t="s">
        <v>13092</v>
      </c>
      <c r="D4551" t="s">
        <v>15306</v>
      </c>
      <c r="E4551" t="s">
        <v>56</v>
      </c>
      <c r="F4551" t="s">
        <v>8394</v>
      </c>
      <c r="G4551" s="1">
        <v>44357</v>
      </c>
      <c r="H4551" s="19">
        <v>44357</v>
      </c>
      <c r="I4551" s="19">
        <v>44722</v>
      </c>
      <c r="J4551" s="19" t="s">
        <v>11</v>
      </c>
      <c r="K4551" t="s">
        <v>3320</v>
      </c>
      <c r="L4551" t="s">
        <v>3308</v>
      </c>
      <c r="M4551" t="str">
        <f>VLOOKUP(B4551,[1]Sheet1!$B:$S,18,FALSE)</f>
        <v>HFTD 2</v>
      </c>
    </row>
    <row r="4552" spans="1:13" x14ac:dyDescent="0.2">
      <c r="A4552" t="s">
        <v>30</v>
      </c>
      <c r="B4552" t="s">
        <v>15307</v>
      </c>
      <c r="C4552" t="s">
        <v>1128</v>
      </c>
      <c r="D4552" t="s">
        <v>15308</v>
      </c>
      <c r="E4552" t="s">
        <v>3312</v>
      </c>
      <c r="F4552" t="s">
        <v>15309</v>
      </c>
      <c r="G4552" s="1">
        <v>44370</v>
      </c>
      <c r="H4552" s="19">
        <v>44760</v>
      </c>
      <c r="I4552" s="19">
        <v>44735</v>
      </c>
      <c r="J4552" s="24" t="s">
        <v>11</v>
      </c>
      <c r="K4552" t="s">
        <v>36</v>
      </c>
      <c r="L4552" t="s">
        <v>3308</v>
      </c>
      <c r="M4552" t="str">
        <f>VLOOKUP(B4552,[1]Sheet1!$B:$S,18,FALSE)</f>
        <v>HFTD 2</v>
      </c>
    </row>
    <row r="4553" spans="1:13" x14ac:dyDescent="0.2">
      <c r="A4553" t="s">
        <v>30</v>
      </c>
      <c r="B4553" t="s">
        <v>15310</v>
      </c>
      <c r="C4553" t="s">
        <v>1128</v>
      </c>
      <c r="D4553" t="s">
        <v>15311</v>
      </c>
      <c r="E4553" t="s">
        <v>3312</v>
      </c>
      <c r="F4553" t="s">
        <v>15309</v>
      </c>
      <c r="G4553" s="1">
        <v>44370</v>
      </c>
      <c r="H4553" s="19">
        <v>44760</v>
      </c>
      <c r="I4553" s="19">
        <v>44735</v>
      </c>
      <c r="J4553" s="24" t="s">
        <v>11</v>
      </c>
      <c r="K4553" t="s">
        <v>36</v>
      </c>
      <c r="L4553" t="s">
        <v>3308</v>
      </c>
      <c r="M4553" t="str">
        <f>VLOOKUP(B4553,[1]Sheet1!$B:$S,18,FALSE)</f>
        <v>HFTD 2</v>
      </c>
    </row>
    <row r="4554" spans="1:13" x14ac:dyDescent="0.2">
      <c r="A4554" t="s">
        <v>30</v>
      </c>
      <c r="B4554" t="s">
        <v>15312</v>
      </c>
      <c r="C4554" t="s">
        <v>11097</v>
      </c>
      <c r="D4554" t="s">
        <v>15313</v>
      </c>
      <c r="E4554" t="s">
        <v>189</v>
      </c>
      <c r="F4554" t="s">
        <v>15314</v>
      </c>
      <c r="G4554" s="1">
        <v>44365</v>
      </c>
      <c r="H4554" s="19">
        <v>44517</v>
      </c>
      <c r="I4554" s="19">
        <v>44730</v>
      </c>
      <c r="J4554" s="24" t="s">
        <v>5</v>
      </c>
      <c r="K4554" t="s">
        <v>36</v>
      </c>
      <c r="L4554" t="s">
        <v>3308</v>
      </c>
      <c r="M4554" t="str">
        <f>VLOOKUP(B4554,[1]Sheet1!$B:$S,18,FALSE)</f>
        <v>HFTD 2</v>
      </c>
    </row>
    <row r="4555" spans="1:13" x14ac:dyDescent="0.2">
      <c r="A4555" t="s">
        <v>30</v>
      </c>
      <c r="B4555" t="s">
        <v>15315</v>
      </c>
      <c r="C4555" t="s">
        <v>770</v>
      </c>
      <c r="D4555" t="s">
        <v>15316</v>
      </c>
      <c r="E4555" t="s">
        <v>3312</v>
      </c>
      <c r="F4555" t="s">
        <v>7756</v>
      </c>
      <c r="G4555" s="1">
        <v>44364</v>
      </c>
      <c r="H4555" s="19">
        <v>44364</v>
      </c>
      <c r="I4555" s="19">
        <v>44729</v>
      </c>
      <c r="J4555" s="19" t="s">
        <v>11</v>
      </c>
      <c r="K4555" t="s">
        <v>3320</v>
      </c>
      <c r="L4555" t="s">
        <v>3308</v>
      </c>
      <c r="M4555" t="str">
        <f>VLOOKUP(B4555,[1]Sheet1!$B:$S,18,FALSE)</f>
        <v>HFTD 2</v>
      </c>
    </row>
    <row r="4556" spans="1:13" x14ac:dyDescent="0.2">
      <c r="A4556" t="s">
        <v>30</v>
      </c>
      <c r="B4556" t="s">
        <v>15317</v>
      </c>
      <c r="C4556" t="s">
        <v>15318</v>
      </c>
      <c r="D4556" t="s">
        <v>15319</v>
      </c>
      <c r="E4556" t="s">
        <v>198</v>
      </c>
      <c r="F4556" t="s">
        <v>10246</v>
      </c>
      <c r="G4556" s="1">
        <v>44307</v>
      </c>
      <c r="H4556" s="19">
        <v>44572</v>
      </c>
      <c r="I4556" s="19">
        <v>44672</v>
      </c>
      <c r="J4556" s="24" t="s">
        <v>5</v>
      </c>
      <c r="K4556" t="s">
        <v>36</v>
      </c>
      <c r="L4556" t="s">
        <v>3308</v>
      </c>
      <c r="M4556" t="str">
        <f>VLOOKUP(B4556,[1]Sheet1!$B:$S,18,FALSE)</f>
        <v>HFTD 2</v>
      </c>
    </row>
    <row r="4557" spans="1:13" x14ac:dyDescent="0.2">
      <c r="A4557" t="s">
        <v>30</v>
      </c>
      <c r="B4557" t="s">
        <v>15320</v>
      </c>
      <c r="C4557" t="s">
        <v>13629</v>
      </c>
      <c r="D4557" t="s">
        <v>15321</v>
      </c>
      <c r="E4557" t="s">
        <v>97</v>
      </c>
      <c r="F4557" t="s">
        <v>3656</v>
      </c>
      <c r="G4557" s="1">
        <v>44356</v>
      </c>
      <c r="H4557" s="19">
        <v>44356</v>
      </c>
      <c r="I4557" s="19">
        <v>44721</v>
      </c>
      <c r="J4557" s="19" t="s">
        <v>11</v>
      </c>
      <c r="K4557" t="s">
        <v>3320</v>
      </c>
      <c r="L4557" t="s">
        <v>3308</v>
      </c>
      <c r="M4557" t="str">
        <f>VLOOKUP(B4557,[1]Sheet1!$B:$S,18,FALSE)</f>
        <v>HFTD 2</v>
      </c>
    </row>
    <row r="4558" spans="1:13" x14ac:dyDescent="0.2">
      <c r="A4558" t="s">
        <v>30</v>
      </c>
      <c r="B4558" t="s">
        <v>15322</v>
      </c>
      <c r="C4558" t="s">
        <v>4247</v>
      </c>
      <c r="D4558" t="s">
        <v>15323</v>
      </c>
      <c r="E4558" t="s">
        <v>80</v>
      </c>
      <c r="F4558" t="s">
        <v>15290</v>
      </c>
      <c r="G4558" s="1">
        <v>44370</v>
      </c>
      <c r="H4558" s="19">
        <v>44587</v>
      </c>
      <c r="I4558" s="19">
        <v>44735</v>
      </c>
      <c r="J4558" s="24" t="s">
        <v>5</v>
      </c>
      <c r="K4558" t="s">
        <v>36</v>
      </c>
      <c r="L4558" t="s">
        <v>3308</v>
      </c>
      <c r="M4558" t="str">
        <f>VLOOKUP(B4558,[1]Sheet1!$B:$S,18,FALSE)</f>
        <v>HFTD 2</v>
      </c>
    </row>
    <row r="4559" spans="1:13" x14ac:dyDescent="0.2">
      <c r="A4559" t="s">
        <v>30</v>
      </c>
      <c r="B4559" t="s">
        <v>15324</v>
      </c>
      <c r="C4559" t="s">
        <v>15325</v>
      </c>
      <c r="D4559" t="s">
        <v>15326</v>
      </c>
      <c r="E4559" t="s">
        <v>34</v>
      </c>
      <c r="F4559" t="s">
        <v>15327</v>
      </c>
      <c r="G4559" s="1">
        <v>44370</v>
      </c>
      <c r="H4559" s="19">
        <v>44698</v>
      </c>
      <c r="I4559" s="19">
        <v>44735</v>
      </c>
      <c r="J4559" s="24" t="s">
        <v>5</v>
      </c>
      <c r="K4559" t="s">
        <v>36</v>
      </c>
      <c r="L4559" t="s">
        <v>3308</v>
      </c>
      <c r="M4559" t="str">
        <f>VLOOKUP(B4559,[1]Sheet1!$B:$S,18,FALSE)</f>
        <v>HFTD 2</v>
      </c>
    </row>
    <row r="4560" spans="1:13" x14ac:dyDescent="0.2">
      <c r="A4560" t="s">
        <v>30</v>
      </c>
      <c r="B4560" t="s">
        <v>15328</v>
      </c>
      <c r="C4560" t="s">
        <v>15325</v>
      </c>
      <c r="D4560" t="s">
        <v>15329</v>
      </c>
      <c r="E4560" t="s">
        <v>34</v>
      </c>
      <c r="F4560" t="s">
        <v>15327</v>
      </c>
      <c r="G4560" s="1">
        <v>44370</v>
      </c>
      <c r="H4560" s="19">
        <v>44698</v>
      </c>
      <c r="I4560" s="19">
        <v>44735</v>
      </c>
      <c r="J4560" s="24" t="s">
        <v>5</v>
      </c>
      <c r="K4560" t="s">
        <v>36</v>
      </c>
      <c r="L4560" t="s">
        <v>3308</v>
      </c>
      <c r="M4560" t="str">
        <f>VLOOKUP(B4560,[1]Sheet1!$B:$S,18,FALSE)</f>
        <v>HFTD 2</v>
      </c>
    </row>
    <row r="4561" spans="1:13" x14ac:dyDescent="0.2">
      <c r="A4561" t="s">
        <v>30</v>
      </c>
      <c r="B4561" t="s">
        <v>15330</v>
      </c>
      <c r="C4561" t="s">
        <v>15325</v>
      </c>
      <c r="D4561" t="s">
        <v>15331</v>
      </c>
      <c r="E4561" t="s">
        <v>34</v>
      </c>
      <c r="F4561" t="s">
        <v>15327</v>
      </c>
      <c r="G4561" s="1">
        <v>44370</v>
      </c>
      <c r="H4561" s="19">
        <v>44698</v>
      </c>
      <c r="I4561" s="19">
        <v>44735</v>
      </c>
      <c r="J4561" s="24" t="s">
        <v>5</v>
      </c>
      <c r="K4561" t="s">
        <v>36</v>
      </c>
      <c r="L4561" t="s">
        <v>3308</v>
      </c>
      <c r="M4561" t="str">
        <f>VLOOKUP(B4561,[1]Sheet1!$B:$S,18,FALSE)</f>
        <v>HFTD 2</v>
      </c>
    </row>
    <row r="4562" spans="1:13" x14ac:dyDescent="0.2">
      <c r="A4562" t="s">
        <v>30</v>
      </c>
      <c r="B4562" t="s">
        <v>15332</v>
      </c>
      <c r="C4562" t="s">
        <v>5835</v>
      </c>
      <c r="D4562" t="s">
        <v>15333</v>
      </c>
      <c r="E4562" t="s">
        <v>97</v>
      </c>
      <c r="F4562" t="s">
        <v>4152</v>
      </c>
      <c r="G4562" s="1">
        <v>44307</v>
      </c>
      <c r="H4562" s="19">
        <v>44307</v>
      </c>
      <c r="I4562" s="19">
        <v>44672</v>
      </c>
      <c r="J4562" s="19" t="s">
        <v>11</v>
      </c>
      <c r="K4562" t="s">
        <v>3320</v>
      </c>
      <c r="L4562" t="s">
        <v>3308</v>
      </c>
      <c r="M4562" t="str">
        <f>VLOOKUP(B4562,[1]Sheet1!$B:$S,18,FALSE)</f>
        <v>HFTD 2</v>
      </c>
    </row>
    <row r="4563" spans="1:13" x14ac:dyDescent="0.2">
      <c r="A4563" t="s">
        <v>30</v>
      </c>
      <c r="B4563" t="s">
        <v>15334</v>
      </c>
      <c r="C4563" t="s">
        <v>13653</v>
      </c>
      <c r="D4563" t="s">
        <v>15335</v>
      </c>
      <c r="E4563" t="s">
        <v>34</v>
      </c>
      <c r="F4563" t="s">
        <v>15336</v>
      </c>
      <c r="G4563" s="1">
        <v>44370</v>
      </c>
      <c r="H4563" s="19">
        <v>44370</v>
      </c>
      <c r="I4563" s="19">
        <v>44735</v>
      </c>
      <c r="J4563" s="19" t="s">
        <v>11</v>
      </c>
      <c r="K4563" t="s">
        <v>3320</v>
      </c>
      <c r="L4563" t="s">
        <v>3308</v>
      </c>
      <c r="M4563" t="str">
        <f>VLOOKUP(B4563,[1]Sheet1!$B:$S,18,FALSE)</f>
        <v>HFTD 2</v>
      </c>
    </row>
    <row r="4564" spans="1:13" x14ac:dyDescent="0.2">
      <c r="A4564" t="s">
        <v>30</v>
      </c>
      <c r="B4564" t="s">
        <v>15337</v>
      </c>
      <c r="C4564" t="s">
        <v>13653</v>
      </c>
      <c r="D4564" t="s">
        <v>15338</v>
      </c>
      <c r="E4564" t="s">
        <v>34</v>
      </c>
      <c r="F4564" t="s">
        <v>15339</v>
      </c>
      <c r="G4564" s="1">
        <v>44370</v>
      </c>
      <c r="H4564" s="19">
        <v>44370</v>
      </c>
      <c r="I4564" s="19">
        <v>44735</v>
      </c>
      <c r="J4564" s="19" t="s">
        <v>11</v>
      </c>
      <c r="K4564" t="s">
        <v>3320</v>
      </c>
      <c r="L4564" t="s">
        <v>3308</v>
      </c>
      <c r="M4564" t="str">
        <f>VLOOKUP(B4564,[1]Sheet1!$B:$S,18,FALSE)</f>
        <v>HFTD 2</v>
      </c>
    </row>
    <row r="4565" spans="1:13" x14ac:dyDescent="0.2">
      <c r="A4565" t="s">
        <v>30</v>
      </c>
      <c r="B4565" t="s">
        <v>15340</v>
      </c>
      <c r="C4565" t="s">
        <v>13560</v>
      </c>
      <c r="D4565" t="s">
        <v>13561</v>
      </c>
      <c r="E4565" t="s">
        <v>97</v>
      </c>
      <c r="F4565" t="s">
        <v>3943</v>
      </c>
      <c r="G4565" s="1">
        <v>44356</v>
      </c>
      <c r="H4565" s="19">
        <v>44356</v>
      </c>
      <c r="I4565" s="19">
        <v>44721</v>
      </c>
      <c r="J4565" s="19" t="s">
        <v>11</v>
      </c>
      <c r="K4565" t="s">
        <v>3320</v>
      </c>
      <c r="L4565" t="s">
        <v>3308</v>
      </c>
      <c r="M4565" t="str">
        <f>VLOOKUP(B4565,[1]Sheet1!$B:$S,18,FALSE)</f>
        <v>HFTD 2</v>
      </c>
    </row>
    <row r="4566" spans="1:13" x14ac:dyDescent="0.2">
      <c r="A4566" t="s">
        <v>30</v>
      </c>
      <c r="B4566" t="s">
        <v>15341</v>
      </c>
      <c r="C4566" t="s">
        <v>11103</v>
      </c>
      <c r="D4566" t="s">
        <v>15342</v>
      </c>
      <c r="E4566" t="s">
        <v>34</v>
      </c>
      <c r="F4566" t="s">
        <v>15327</v>
      </c>
      <c r="G4566" s="1">
        <v>44370</v>
      </c>
      <c r="H4566" s="19">
        <v>44698</v>
      </c>
      <c r="I4566" s="19">
        <v>44735</v>
      </c>
      <c r="J4566" s="24" t="s">
        <v>5</v>
      </c>
      <c r="K4566" t="s">
        <v>36</v>
      </c>
      <c r="L4566" t="s">
        <v>3308</v>
      </c>
      <c r="M4566" t="str">
        <f>VLOOKUP(B4566,[1]Sheet1!$B:$S,18,FALSE)</f>
        <v>HFTD 2</v>
      </c>
    </row>
    <row r="4567" spans="1:13" x14ac:dyDescent="0.2">
      <c r="A4567" t="s">
        <v>30</v>
      </c>
      <c r="B4567" t="s">
        <v>15343</v>
      </c>
      <c r="C4567" t="s">
        <v>11103</v>
      </c>
      <c r="D4567" t="s">
        <v>15344</v>
      </c>
      <c r="E4567" t="s">
        <v>34</v>
      </c>
      <c r="F4567" t="s">
        <v>15327</v>
      </c>
      <c r="G4567" s="1">
        <v>44370</v>
      </c>
      <c r="H4567" s="19">
        <v>44698</v>
      </c>
      <c r="I4567" s="19">
        <v>44735</v>
      </c>
      <c r="J4567" s="24" t="s">
        <v>5</v>
      </c>
      <c r="K4567" t="s">
        <v>36</v>
      </c>
      <c r="L4567" t="s">
        <v>3308</v>
      </c>
      <c r="M4567" t="str">
        <f>VLOOKUP(B4567,[1]Sheet1!$B:$S,18,FALSE)</f>
        <v>HFTD 2</v>
      </c>
    </row>
    <row r="4568" spans="1:13" x14ac:dyDescent="0.2">
      <c r="A4568" t="s">
        <v>30</v>
      </c>
      <c r="B4568" t="s">
        <v>15345</v>
      </c>
      <c r="C4568" t="s">
        <v>11103</v>
      </c>
      <c r="D4568" t="s">
        <v>15346</v>
      </c>
      <c r="E4568" t="s">
        <v>34</v>
      </c>
      <c r="F4568" t="s">
        <v>15327</v>
      </c>
      <c r="G4568" s="1">
        <v>44370</v>
      </c>
      <c r="H4568" s="19">
        <v>44698</v>
      </c>
      <c r="I4568" s="19">
        <v>44735</v>
      </c>
      <c r="J4568" s="24" t="s">
        <v>5</v>
      </c>
      <c r="K4568" t="s">
        <v>36</v>
      </c>
      <c r="L4568" t="s">
        <v>3308</v>
      </c>
      <c r="M4568" t="str">
        <f>VLOOKUP(B4568,[1]Sheet1!$B:$S,18,FALSE)</f>
        <v>HFTD 2</v>
      </c>
    </row>
    <row r="4569" spans="1:13" x14ac:dyDescent="0.2">
      <c r="A4569" t="s">
        <v>30</v>
      </c>
      <c r="B4569" t="s">
        <v>15347</v>
      </c>
      <c r="C4569" t="s">
        <v>13774</v>
      </c>
      <c r="D4569" t="s">
        <v>15348</v>
      </c>
      <c r="E4569" t="s">
        <v>189</v>
      </c>
      <c r="F4569" t="s">
        <v>6949</v>
      </c>
      <c r="G4569" s="1">
        <v>44356</v>
      </c>
      <c r="H4569" s="19">
        <v>44649</v>
      </c>
      <c r="I4569" s="19">
        <v>44721</v>
      </c>
      <c r="J4569" s="24" t="s">
        <v>5</v>
      </c>
      <c r="K4569" t="s">
        <v>36</v>
      </c>
      <c r="L4569" t="s">
        <v>3308</v>
      </c>
      <c r="M4569" t="str">
        <f>VLOOKUP(B4569,[1]Sheet1!$B:$S,18,FALSE)</f>
        <v>HFTD 2</v>
      </c>
    </row>
    <row r="4570" spans="1:13" x14ac:dyDescent="0.2">
      <c r="A4570" t="s">
        <v>30</v>
      </c>
      <c r="B4570" t="s">
        <v>15349</v>
      </c>
      <c r="C4570" t="s">
        <v>962</v>
      </c>
      <c r="D4570" t="s">
        <v>15350</v>
      </c>
      <c r="E4570" t="s">
        <v>97</v>
      </c>
      <c r="F4570" t="s">
        <v>3595</v>
      </c>
      <c r="G4570" s="1">
        <v>44365</v>
      </c>
      <c r="H4570" s="19">
        <v>44365</v>
      </c>
      <c r="I4570" s="19">
        <v>44730</v>
      </c>
      <c r="J4570" s="19" t="s">
        <v>11</v>
      </c>
      <c r="K4570" t="s">
        <v>3320</v>
      </c>
      <c r="L4570" t="s">
        <v>3308</v>
      </c>
      <c r="M4570" t="str">
        <f>VLOOKUP(B4570,[1]Sheet1!$B:$S,18,FALSE)</f>
        <v>HFTD 2</v>
      </c>
    </row>
    <row r="4571" spans="1:13" x14ac:dyDescent="0.2">
      <c r="A4571" t="s">
        <v>30</v>
      </c>
      <c r="B4571" t="s">
        <v>15351</v>
      </c>
      <c r="C4571" t="s">
        <v>15352</v>
      </c>
      <c r="D4571" t="s">
        <v>15353</v>
      </c>
      <c r="E4571" t="s">
        <v>34</v>
      </c>
      <c r="F4571" t="s">
        <v>15339</v>
      </c>
      <c r="G4571" s="1">
        <v>44370</v>
      </c>
      <c r="H4571" s="19">
        <v>44370</v>
      </c>
      <c r="I4571" s="19">
        <v>44735</v>
      </c>
      <c r="J4571" s="19" t="s">
        <v>11</v>
      </c>
      <c r="K4571" t="s">
        <v>3320</v>
      </c>
      <c r="L4571" t="s">
        <v>3308</v>
      </c>
      <c r="M4571" t="str">
        <f>VLOOKUP(B4571,[1]Sheet1!$B:$S,18,FALSE)</f>
        <v>HFTD 2</v>
      </c>
    </row>
    <row r="4572" spans="1:13" x14ac:dyDescent="0.2">
      <c r="A4572" t="s">
        <v>30</v>
      </c>
      <c r="B4572" t="s">
        <v>15354</v>
      </c>
      <c r="C4572" t="s">
        <v>15352</v>
      </c>
      <c r="D4572" t="s">
        <v>15353</v>
      </c>
      <c r="E4572" t="s">
        <v>34</v>
      </c>
      <c r="F4572" t="s">
        <v>15339</v>
      </c>
      <c r="G4572" s="1">
        <v>44370</v>
      </c>
      <c r="H4572" s="19">
        <v>44370</v>
      </c>
      <c r="I4572" s="19">
        <v>44735</v>
      </c>
      <c r="J4572" s="19" t="s">
        <v>11</v>
      </c>
      <c r="K4572" t="s">
        <v>3320</v>
      </c>
      <c r="L4572" t="s">
        <v>3308</v>
      </c>
      <c r="M4572" t="str">
        <f>VLOOKUP(B4572,[1]Sheet1!$B:$S,18,FALSE)</f>
        <v>HFTD 2</v>
      </c>
    </row>
    <row r="4573" spans="1:13" x14ac:dyDescent="0.2">
      <c r="A4573" t="s">
        <v>30</v>
      </c>
      <c r="B4573" t="s">
        <v>15355</v>
      </c>
      <c r="C4573" t="s">
        <v>15352</v>
      </c>
      <c r="D4573" t="s">
        <v>15356</v>
      </c>
      <c r="E4573" t="s">
        <v>34</v>
      </c>
      <c r="F4573" t="s">
        <v>15357</v>
      </c>
      <c r="G4573" s="1">
        <v>44370</v>
      </c>
      <c r="H4573" s="19">
        <v>44370</v>
      </c>
      <c r="I4573" s="19">
        <v>44735</v>
      </c>
      <c r="J4573" s="19" t="s">
        <v>11</v>
      </c>
      <c r="K4573" t="s">
        <v>3320</v>
      </c>
      <c r="L4573" t="s">
        <v>3308</v>
      </c>
      <c r="M4573" t="str">
        <f>VLOOKUP(B4573,[1]Sheet1!$B:$S,18,FALSE)</f>
        <v>HFTD 2</v>
      </c>
    </row>
    <row r="4574" spans="1:13" x14ac:dyDescent="0.2">
      <c r="A4574" t="s">
        <v>30</v>
      </c>
      <c r="B4574" t="s">
        <v>15358</v>
      </c>
      <c r="C4574" t="s">
        <v>14352</v>
      </c>
      <c r="D4574" t="s">
        <v>14353</v>
      </c>
      <c r="E4574" t="s">
        <v>189</v>
      </c>
      <c r="F4574" t="s">
        <v>6949</v>
      </c>
      <c r="G4574" s="1">
        <v>44357</v>
      </c>
      <c r="H4574" s="19">
        <v>44357</v>
      </c>
      <c r="I4574" s="19">
        <v>44722</v>
      </c>
      <c r="J4574" s="19" t="s">
        <v>11</v>
      </c>
      <c r="K4574" t="s">
        <v>3320</v>
      </c>
      <c r="L4574" t="s">
        <v>3308</v>
      </c>
      <c r="M4574" t="str">
        <f>VLOOKUP(B4574,[1]Sheet1!$B:$S,18,FALSE)</f>
        <v>HFTD 2</v>
      </c>
    </row>
    <row r="4575" spans="1:13" x14ac:dyDescent="0.2">
      <c r="A4575" t="s">
        <v>30</v>
      </c>
      <c r="B4575" t="s">
        <v>15359</v>
      </c>
      <c r="C4575" t="s">
        <v>243</v>
      </c>
      <c r="D4575" t="s">
        <v>15360</v>
      </c>
      <c r="E4575" t="s">
        <v>198</v>
      </c>
      <c r="F4575" t="s">
        <v>15361</v>
      </c>
      <c r="G4575" s="1">
        <v>44369</v>
      </c>
      <c r="H4575" s="19">
        <v>44678</v>
      </c>
      <c r="I4575" s="19">
        <v>44734</v>
      </c>
      <c r="J4575" s="24" t="s">
        <v>5</v>
      </c>
      <c r="K4575" t="s">
        <v>36</v>
      </c>
      <c r="L4575" t="s">
        <v>3308</v>
      </c>
      <c r="M4575" t="str">
        <f>VLOOKUP(B4575,[1]Sheet1!$B:$S,18,FALSE)</f>
        <v>HFTD 2</v>
      </c>
    </row>
    <row r="4576" spans="1:13" x14ac:dyDescent="0.2">
      <c r="A4576" t="s">
        <v>30</v>
      </c>
      <c r="B4576" t="s">
        <v>15362</v>
      </c>
      <c r="C4576" t="s">
        <v>15363</v>
      </c>
      <c r="D4576" t="s">
        <v>15364</v>
      </c>
      <c r="E4576" t="s">
        <v>97</v>
      </c>
      <c r="F4576" t="s">
        <v>5118</v>
      </c>
      <c r="G4576" s="1">
        <v>44369</v>
      </c>
      <c r="H4576" s="19">
        <v>44772</v>
      </c>
      <c r="I4576" s="19">
        <v>44734</v>
      </c>
      <c r="J4576" s="24" t="s">
        <v>11</v>
      </c>
      <c r="K4576" t="s">
        <v>36</v>
      </c>
      <c r="L4576" t="s">
        <v>3308</v>
      </c>
      <c r="M4576" t="str">
        <f>VLOOKUP(B4576,[1]Sheet1!$B:$S,18,FALSE)</f>
        <v>HFTD 2</v>
      </c>
    </row>
    <row r="4577" spans="1:13" x14ac:dyDescent="0.2">
      <c r="A4577" t="s">
        <v>30</v>
      </c>
      <c r="B4577" t="s">
        <v>15365</v>
      </c>
      <c r="C4577" t="s">
        <v>7984</v>
      </c>
      <c r="D4577" t="s">
        <v>15366</v>
      </c>
      <c r="E4577" t="s">
        <v>3312</v>
      </c>
      <c r="F4577" t="s">
        <v>15228</v>
      </c>
      <c r="G4577" s="1">
        <v>44370</v>
      </c>
      <c r="H4577" s="19">
        <v>44370</v>
      </c>
      <c r="I4577" s="19">
        <v>44735</v>
      </c>
      <c r="J4577" s="19" t="s">
        <v>11</v>
      </c>
      <c r="K4577" t="s">
        <v>3320</v>
      </c>
      <c r="L4577" t="s">
        <v>3308</v>
      </c>
      <c r="M4577" t="str">
        <f>VLOOKUP(B4577,[1]Sheet1!$B:$S,18,FALSE)</f>
        <v>HFTD 2</v>
      </c>
    </row>
    <row r="4578" spans="1:13" x14ac:dyDescent="0.2">
      <c r="A4578" t="s">
        <v>30</v>
      </c>
      <c r="B4578" t="s">
        <v>15367</v>
      </c>
      <c r="C4578" t="s">
        <v>7984</v>
      </c>
      <c r="D4578" t="s">
        <v>15368</v>
      </c>
      <c r="E4578" t="s">
        <v>3312</v>
      </c>
      <c r="F4578" t="s">
        <v>15228</v>
      </c>
      <c r="G4578" s="1">
        <v>44370</v>
      </c>
      <c r="H4578" s="19">
        <v>44370</v>
      </c>
      <c r="I4578" s="19">
        <v>44735</v>
      </c>
      <c r="J4578" s="19" t="s">
        <v>11</v>
      </c>
      <c r="K4578" t="s">
        <v>3320</v>
      </c>
      <c r="L4578" t="s">
        <v>3308</v>
      </c>
      <c r="M4578" t="str">
        <f>VLOOKUP(B4578,[1]Sheet1!$B:$S,18,FALSE)</f>
        <v>HFTD 2</v>
      </c>
    </row>
    <row r="4579" spans="1:13" x14ac:dyDescent="0.2">
      <c r="A4579" t="s">
        <v>30</v>
      </c>
      <c r="B4579" t="s">
        <v>15369</v>
      </c>
      <c r="C4579" t="s">
        <v>7984</v>
      </c>
      <c r="D4579" t="s">
        <v>15370</v>
      </c>
      <c r="E4579" t="s">
        <v>3312</v>
      </c>
      <c r="F4579" t="s">
        <v>15228</v>
      </c>
      <c r="G4579" s="1">
        <v>44370</v>
      </c>
      <c r="H4579" s="19">
        <v>44370</v>
      </c>
      <c r="I4579" s="19">
        <v>44735</v>
      </c>
      <c r="J4579" s="19" t="s">
        <v>11</v>
      </c>
      <c r="K4579" t="s">
        <v>3320</v>
      </c>
      <c r="L4579" t="s">
        <v>3308</v>
      </c>
      <c r="M4579" t="str">
        <f>VLOOKUP(B4579,[1]Sheet1!$B:$S,18,FALSE)</f>
        <v>HFTD 2</v>
      </c>
    </row>
    <row r="4580" spans="1:13" x14ac:dyDescent="0.2">
      <c r="A4580" t="s">
        <v>30</v>
      </c>
      <c r="B4580" t="s">
        <v>15371</v>
      </c>
      <c r="C4580" t="s">
        <v>15363</v>
      </c>
      <c r="D4580" t="s">
        <v>15372</v>
      </c>
      <c r="E4580" t="s">
        <v>97</v>
      </c>
      <c r="F4580" t="s">
        <v>3465</v>
      </c>
      <c r="G4580" s="1">
        <v>44369</v>
      </c>
      <c r="H4580" s="19">
        <v>44369</v>
      </c>
      <c r="I4580" s="19">
        <v>44734</v>
      </c>
      <c r="J4580" s="19" t="s">
        <v>11</v>
      </c>
      <c r="K4580" t="s">
        <v>3320</v>
      </c>
      <c r="L4580" t="s">
        <v>3308</v>
      </c>
      <c r="M4580" t="str">
        <f>VLOOKUP(B4580,[1]Sheet1!$B:$S,18,FALSE)</f>
        <v>HFTD 2</v>
      </c>
    </row>
    <row r="4581" spans="1:13" x14ac:dyDescent="0.2">
      <c r="A4581" t="s">
        <v>30</v>
      </c>
      <c r="B4581" t="s">
        <v>15373</v>
      </c>
      <c r="C4581" t="s">
        <v>15374</v>
      </c>
      <c r="D4581" t="s">
        <v>15375</v>
      </c>
      <c r="E4581" t="s">
        <v>80</v>
      </c>
      <c r="F4581" t="s">
        <v>9478</v>
      </c>
      <c r="G4581" s="1">
        <v>44369</v>
      </c>
      <c r="H4581" s="19">
        <v>44607</v>
      </c>
      <c r="I4581" s="19">
        <v>44734</v>
      </c>
      <c r="J4581" s="24" t="s">
        <v>5</v>
      </c>
      <c r="K4581" t="s">
        <v>36</v>
      </c>
      <c r="L4581" t="s">
        <v>3308</v>
      </c>
      <c r="M4581" t="str">
        <f>VLOOKUP(B4581,[1]Sheet1!$B:$S,18,FALSE)</f>
        <v>HFTD 2</v>
      </c>
    </row>
    <row r="4582" spans="1:13" x14ac:dyDescent="0.2">
      <c r="A4582" t="s">
        <v>30</v>
      </c>
      <c r="B4582" t="s">
        <v>15376</v>
      </c>
      <c r="C4582" t="s">
        <v>2658</v>
      </c>
      <c r="D4582" t="s">
        <v>15377</v>
      </c>
      <c r="E4582" t="s">
        <v>73</v>
      </c>
      <c r="F4582" t="s">
        <v>4606</v>
      </c>
      <c r="G4582" s="1">
        <v>44369</v>
      </c>
      <c r="H4582" s="19">
        <v>44593</v>
      </c>
      <c r="I4582" s="19">
        <v>44734</v>
      </c>
      <c r="J4582" s="24" t="s">
        <v>5</v>
      </c>
      <c r="K4582" t="s">
        <v>36</v>
      </c>
      <c r="L4582" t="s">
        <v>3308</v>
      </c>
      <c r="M4582" t="str">
        <f>VLOOKUP(B4582,[1]Sheet1!$B:$S,18,FALSE)</f>
        <v>HFTD 2</v>
      </c>
    </row>
    <row r="4583" spans="1:13" x14ac:dyDescent="0.2">
      <c r="A4583" t="s">
        <v>30</v>
      </c>
      <c r="B4583" t="s">
        <v>15378</v>
      </c>
      <c r="C4583" t="s">
        <v>2808</v>
      </c>
      <c r="D4583" t="s">
        <v>15379</v>
      </c>
      <c r="E4583" t="s">
        <v>198</v>
      </c>
      <c r="F4583" t="s">
        <v>15380</v>
      </c>
      <c r="G4583" s="1">
        <v>44369</v>
      </c>
      <c r="H4583" s="19">
        <v>44687</v>
      </c>
      <c r="I4583" s="19">
        <v>44734</v>
      </c>
      <c r="J4583" s="24" t="s">
        <v>5</v>
      </c>
      <c r="K4583" t="s">
        <v>36</v>
      </c>
      <c r="L4583" t="s">
        <v>3308</v>
      </c>
      <c r="M4583" t="str">
        <f>VLOOKUP(B4583,[1]Sheet1!$B:$S,18,FALSE)</f>
        <v>HFTD 2</v>
      </c>
    </row>
    <row r="4584" spans="1:13" x14ac:dyDescent="0.2">
      <c r="A4584" t="s">
        <v>30</v>
      </c>
      <c r="B4584" t="s">
        <v>15381</v>
      </c>
      <c r="C4584" t="s">
        <v>4077</v>
      </c>
      <c r="D4584" t="s">
        <v>15382</v>
      </c>
      <c r="E4584" t="s">
        <v>198</v>
      </c>
      <c r="F4584" t="s">
        <v>15361</v>
      </c>
      <c r="G4584" s="1">
        <v>44369</v>
      </c>
      <c r="H4584" s="19">
        <v>44678</v>
      </c>
      <c r="I4584" s="19">
        <v>44734</v>
      </c>
      <c r="J4584" s="24" t="s">
        <v>5</v>
      </c>
      <c r="K4584" t="s">
        <v>36</v>
      </c>
      <c r="L4584" t="s">
        <v>3308</v>
      </c>
      <c r="M4584" t="str">
        <f>VLOOKUP(B4584,[1]Sheet1!$B:$S,18,FALSE)</f>
        <v>HFTD 2</v>
      </c>
    </row>
    <row r="4585" spans="1:13" x14ac:dyDescent="0.2">
      <c r="A4585" t="s">
        <v>30</v>
      </c>
      <c r="B4585" t="s">
        <v>15383</v>
      </c>
      <c r="C4585" t="s">
        <v>15384</v>
      </c>
      <c r="D4585" t="s">
        <v>15385</v>
      </c>
      <c r="E4585" t="s">
        <v>3312</v>
      </c>
      <c r="F4585" t="s">
        <v>15386</v>
      </c>
      <c r="G4585" s="1">
        <v>44370</v>
      </c>
      <c r="H4585" s="19">
        <v>44370</v>
      </c>
      <c r="I4585" s="19">
        <v>44735</v>
      </c>
      <c r="J4585" s="19" t="s">
        <v>11</v>
      </c>
      <c r="K4585" t="s">
        <v>3320</v>
      </c>
      <c r="L4585" t="s">
        <v>3308</v>
      </c>
      <c r="M4585" t="str">
        <f>VLOOKUP(B4585,[1]Sheet1!$B:$S,18,FALSE)</f>
        <v>HFTD 2</v>
      </c>
    </row>
    <row r="4586" spans="1:13" x14ac:dyDescent="0.2">
      <c r="A4586" t="s">
        <v>30</v>
      </c>
      <c r="B4586" t="s">
        <v>15387</v>
      </c>
      <c r="C4586" t="s">
        <v>7705</v>
      </c>
      <c r="D4586" t="s">
        <v>15388</v>
      </c>
      <c r="E4586" t="s">
        <v>42</v>
      </c>
      <c r="F4586" t="s">
        <v>15389</v>
      </c>
      <c r="G4586" s="1">
        <v>44370</v>
      </c>
      <c r="H4586" s="19">
        <v>44370</v>
      </c>
      <c r="I4586" s="19">
        <v>44735</v>
      </c>
      <c r="J4586" s="24" t="s">
        <v>5</v>
      </c>
      <c r="K4586" t="s">
        <v>36</v>
      </c>
      <c r="L4586" t="s">
        <v>3308</v>
      </c>
      <c r="M4586" t="str">
        <f>VLOOKUP(B4586,[1]Sheet1!$B:$S,18,FALSE)</f>
        <v>HFTD 2</v>
      </c>
    </row>
    <row r="4587" spans="1:13" x14ac:dyDescent="0.2">
      <c r="A4587" t="s">
        <v>30</v>
      </c>
      <c r="B4587" t="s">
        <v>15390</v>
      </c>
      <c r="C4587" t="s">
        <v>15391</v>
      </c>
      <c r="D4587" t="s">
        <v>15392</v>
      </c>
      <c r="E4587" t="s">
        <v>97</v>
      </c>
      <c r="F4587" t="s">
        <v>3452</v>
      </c>
      <c r="G4587" s="1">
        <v>44370</v>
      </c>
      <c r="H4587" s="19">
        <v>44750</v>
      </c>
      <c r="I4587" s="19">
        <v>44735</v>
      </c>
      <c r="J4587" s="24" t="s">
        <v>11</v>
      </c>
      <c r="K4587" t="s">
        <v>36</v>
      </c>
      <c r="L4587" t="s">
        <v>3308</v>
      </c>
      <c r="M4587" t="str">
        <f>VLOOKUP(B4587,[1]Sheet1!$B:$S,18,FALSE)</f>
        <v>HFTD 2</v>
      </c>
    </row>
    <row r="4588" spans="1:13" x14ac:dyDescent="0.2">
      <c r="A4588" t="s">
        <v>30</v>
      </c>
      <c r="B4588" t="s">
        <v>15393</v>
      </c>
      <c r="C4588" t="s">
        <v>15394</v>
      </c>
      <c r="D4588" t="s">
        <v>15395</v>
      </c>
      <c r="E4588" t="s">
        <v>56</v>
      </c>
      <c r="F4588" t="s">
        <v>3591</v>
      </c>
      <c r="G4588" s="1">
        <v>44370</v>
      </c>
      <c r="H4588" s="19">
        <v>44439</v>
      </c>
      <c r="I4588" s="19">
        <v>44735</v>
      </c>
      <c r="J4588" s="24" t="s">
        <v>5</v>
      </c>
      <c r="K4588" t="s">
        <v>36</v>
      </c>
      <c r="L4588" t="s">
        <v>3308</v>
      </c>
      <c r="M4588" t="str">
        <f>VLOOKUP(B4588,[1]Sheet1!$B:$S,18,FALSE)</f>
        <v>HFTD 2</v>
      </c>
    </row>
    <row r="4589" spans="1:13" x14ac:dyDescent="0.2">
      <c r="A4589" t="s">
        <v>30</v>
      </c>
      <c r="B4589" t="s">
        <v>15396</v>
      </c>
      <c r="C4589" t="s">
        <v>4715</v>
      </c>
      <c r="D4589" t="s">
        <v>15397</v>
      </c>
      <c r="E4589" t="s">
        <v>34</v>
      </c>
      <c r="F4589" t="s">
        <v>3759</v>
      </c>
      <c r="G4589" s="1">
        <v>44369</v>
      </c>
      <c r="H4589" s="19">
        <v>44662</v>
      </c>
      <c r="I4589" s="19">
        <v>44734</v>
      </c>
      <c r="J4589" s="24" t="s">
        <v>5</v>
      </c>
      <c r="K4589" t="s">
        <v>36</v>
      </c>
      <c r="L4589" t="s">
        <v>3308</v>
      </c>
      <c r="M4589" t="str">
        <f>VLOOKUP(B4589,[1]Sheet1!$B:$S,18,FALSE)</f>
        <v>HFTD 2</v>
      </c>
    </row>
    <row r="4590" spans="1:13" x14ac:dyDescent="0.2">
      <c r="A4590" t="s">
        <v>30</v>
      </c>
      <c r="B4590" t="s">
        <v>15398</v>
      </c>
      <c r="C4590" t="s">
        <v>9057</v>
      </c>
      <c r="D4590" t="s">
        <v>15399</v>
      </c>
      <c r="E4590" t="s">
        <v>3312</v>
      </c>
      <c r="F4590" t="s">
        <v>3446</v>
      </c>
      <c r="G4590" s="1">
        <v>44364</v>
      </c>
      <c r="H4590" s="19">
        <v>44634</v>
      </c>
      <c r="I4590" s="19">
        <v>44729</v>
      </c>
      <c r="J4590" s="24" t="s">
        <v>5</v>
      </c>
      <c r="K4590" t="s">
        <v>36</v>
      </c>
      <c r="L4590" t="s">
        <v>3308</v>
      </c>
      <c r="M4590" t="str">
        <f>VLOOKUP(B4590,[1]Sheet1!$B:$S,18,FALSE)</f>
        <v>HFTD 2</v>
      </c>
    </row>
    <row r="4591" spans="1:13" x14ac:dyDescent="0.2">
      <c r="A4591" t="s">
        <v>30</v>
      </c>
      <c r="B4591" t="s">
        <v>15400</v>
      </c>
      <c r="C4591" t="s">
        <v>15401</v>
      </c>
      <c r="D4591" t="s">
        <v>15402</v>
      </c>
      <c r="E4591" t="s">
        <v>97</v>
      </c>
      <c r="F4591" t="s">
        <v>9635</v>
      </c>
      <c r="G4591" s="1">
        <v>44370</v>
      </c>
      <c r="H4591" s="19">
        <v>44757</v>
      </c>
      <c r="I4591" s="19">
        <v>44735</v>
      </c>
      <c r="J4591" s="24" t="s">
        <v>11</v>
      </c>
      <c r="K4591" t="s">
        <v>36</v>
      </c>
      <c r="L4591" t="s">
        <v>3308</v>
      </c>
      <c r="M4591" t="str">
        <f>VLOOKUP(B4591,[1]Sheet1!$B:$S,18,FALSE)</f>
        <v>HFTD 2</v>
      </c>
    </row>
    <row r="4592" spans="1:13" x14ac:dyDescent="0.2">
      <c r="A4592" t="s">
        <v>30</v>
      </c>
      <c r="B4592" t="s">
        <v>15403</v>
      </c>
      <c r="C4592" t="s">
        <v>15404</v>
      </c>
      <c r="D4592" t="s">
        <v>15405</v>
      </c>
      <c r="E4592" t="s">
        <v>56</v>
      </c>
      <c r="F4592" t="s">
        <v>9116</v>
      </c>
      <c r="G4592" s="1">
        <v>44369</v>
      </c>
      <c r="H4592" s="19">
        <v>44671</v>
      </c>
      <c r="I4592" s="19">
        <v>44734</v>
      </c>
      <c r="J4592" s="24" t="s">
        <v>5</v>
      </c>
      <c r="K4592" t="s">
        <v>36</v>
      </c>
      <c r="L4592" t="s">
        <v>3308</v>
      </c>
      <c r="M4592" t="str">
        <f>VLOOKUP(B4592,[1]Sheet1!$B:$S,18,FALSE)</f>
        <v>HFTD 2</v>
      </c>
    </row>
    <row r="4593" spans="1:13" x14ac:dyDescent="0.2">
      <c r="A4593" t="s">
        <v>30</v>
      </c>
      <c r="B4593" t="s">
        <v>15406</v>
      </c>
      <c r="C4593" t="s">
        <v>15404</v>
      </c>
      <c r="D4593" t="s">
        <v>15407</v>
      </c>
      <c r="E4593" t="s">
        <v>56</v>
      </c>
      <c r="F4593" t="s">
        <v>3591</v>
      </c>
      <c r="G4593" s="1">
        <v>44369</v>
      </c>
      <c r="H4593" s="19">
        <v>44614</v>
      </c>
      <c r="I4593" s="19">
        <v>44734</v>
      </c>
      <c r="J4593" s="24" t="s">
        <v>5</v>
      </c>
      <c r="K4593" t="s">
        <v>36</v>
      </c>
      <c r="L4593" t="s">
        <v>3308</v>
      </c>
      <c r="M4593" t="str">
        <f>VLOOKUP(B4593,[1]Sheet1!$B:$S,18,FALSE)</f>
        <v>HFTD 2</v>
      </c>
    </row>
    <row r="4594" spans="1:13" x14ac:dyDescent="0.2">
      <c r="A4594" t="s">
        <v>30</v>
      </c>
      <c r="B4594" t="s">
        <v>15408</v>
      </c>
      <c r="C4594" t="s">
        <v>15404</v>
      </c>
      <c r="D4594" t="s">
        <v>15409</v>
      </c>
      <c r="E4594" t="s">
        <v>56</v>
      </c>
      <c r="F4594" t="s">
        <v>3591</v>
      </c>
      <c r="G4594" s="1">
        <v>44369</v>
      </c>
      <c r="H4594" s="19">
        <v>44671</v>
      </c>
      <c r="I4594" s="19">
        <v>44734</v>
      </c>
      <c r="J4594" s="24" t="s">
        <v>5</v>
      </c>
      <c r="K4594" t="s">
        <v>36</v>
      </c>
      <c r="L4594" t="s">
        <v>3308</v>
      </c>
      <c r="M4594" t="str">
        <f>VLOOKUP(B4594,[1]Sheet1!$B:$S,18,FALSE)</f>
        <v>HFTD 2</v>
      </c>
    </row>
    <row r="4595" spans="1:13" x14ac:dyDescent="0.2">
      <c r="A4595" t="s">
        <v>30</v>
      </c>
      <c r="B4595" t="s">
        <v>15410</v>
      </c>
      <c r="C4595" t="s">
        <v>15411</v>
      </c>
      <c r="D4595" t="s">
        <v>15412</v>
      </c>
      <c r="E4595" t="s">
        <v>47</v>
      </c>
      <c r="F4595" t="s">
        <v>15413</v>
      </c>
      <c r="G4595" s="1">
        <v>44369</v>
      </c>
      <c r="H4595" s="19">
        <v>44483</v>
      </c>
      <c r="I4595" s="19">
        <v>44734</v>
      </c>
      <c r="J4595" s="24" t="s">
        <v>5</v>
      </c>
      <c r="K4595" t="s">
        <v>36</v>
      </c>
      <c r="L4595" t="s">
        <v>3308</v>
      </c>
      <c r="M4595" t="str">
        <f>VLOOKUP(B4595,[1]Sheet1!$B:$S,18,FALSE)</f>
        <v>HFTD 2</v>
      </c>
    </row>
    <row r="4596" spans="1:13" x14ac:dyDescent="0.2">
      <c r="A4596" t="s">
        <v>30</v>
      </c>
      <c r="B4596" t="s">
        <v>15414</v>
      </c>
      <c r="C4596" t="s">
        <v>15415</v>
      </c>
      <c r="D4596" t="s">
        <v>15416</v>
      </c>
      <c r="E4596" t="s">
        <v>97</v>
      </c>
      <c r="F4596" t="s">
        <v>3566</v>
      </c>
      <c r="G4596" s="1">
        <v>44364</v>
      </c>
      <c r="H4596" s="19">
        <v>44592</v>
      </c>
      <c r="I4596" s="19">
        <v>44729</v>
      </c>
      <c r="J4596" s="24" t="s">
        <v>5</v>
      </c>
      <c r="K4596" t="s">
        <v>36</v>
      </c>
      <c r="L4596" t="s">
        <v>3308</v>
      </c>
      <c r="M4596" t="str">
        <f>VLOOKUP(B4596,[1]Sheet1!$B:$S,18,FALSE)</f>
        <v>HFTD 2</v>
      </c>
    </row>
    <row r="4597" spans="1:13" x14ac:dyDescent="0.2">
      <c r="A4597" t="s">
        <v>30</v>
      </c>
      <c r="B4597" t="s">
        <v>15417</v>
      </c>
      <c r="C4597" t="s">
        <v>15418</v>
      </c>
      <c r="D4597" t="s">
        <v>15419</v>
      </c>
      <c r="E4597" t="s">
        <v>56</v>
      </c>
      <c r="F4597" t="s">
        <v>3427</v>
      </c>
      <c r="G4597" s="1">
        <v>44369</v>
      </c>
      <c r="H4597" s="19">
        <v>44369</v>
      </c>
      <c r="I4597" s="19">
        <v>44734</v>
      </c>
      <c r="J4597" s="19" t="s">
        <v>11</v>
      </c>
      <c r="K4597" t="s">
        <v>3320</v>
      </c>
      <c r="L4597" t="s">
        <v>3308</v>
      </c>
      <c r="M4597" t="str">
        <f>VLOOKUP(B4597,[1]Sheet1!$B:$S,18,FALSE)</f>
        <v>HFTD 2</v>
      </c>
    </row>
    <row r="4598" spans="1:13" x14ac:dyDescent="0.2">
      <c r="A4598" t="s">
        <v>30</v>
      </c>
      <c r="B4598" t="s">
        <v>15420</v>
      </c>
      <c r="C4598" t="s">
        <v>15418</v>
      </c>
      <c r="D4598" t="s">
        <v>15421</v>
      </c>
      <c r="E4598" t="s">
        <v>97</v>
      </c>
      <c r="F4598" t="s">
        <v>3427</v>
      </c>
      <c r="G4598" s="1">
        <v>44369</v>
      </c>
      <c r="H4598" s="19">
        <v>44777</v>
      </c>
      <c r="I4598" s="19">
        <v>44734</v>
      </c>
      <c r="J4598" s="24" t="s">
        <v>11</v>
      </c>
      <c r="K4598" t="s">
        <v>36</v>
      </c>
      <c r="L4598" t="s">
        <v>3308</v>
      </c>
      <c r="M4598" t="str">
        <f>VLOOKUP(B4598,[1]Sheet1!$B:$S,18,FALSE)</f>
        <v>HFTD 2</v>
      </c>
    </row>
    <row r="4599" spans="1:13" x14ac:dyDescent="0.2">
      <c r="A4599" t="s">
        <v>30</v>
      </c>
      <c r="B4599" t="s">
        <v>15422</v>
      </c>
      <c r="C4599" t="s">
        <v>11508</v>
      </c>
      <c r="D4599" t="s">
        <v>15423</v>
      </c>
      <c r="E4599" t="s">
        <v>3312</v>
      </c>
      <c r="F4599" t="s">
        <v>4475</v>
      </c>
      <c r="G4599" s="1">
        <v>44365</v>
      </c>
      <c r="H4599" s="19">
        <v>44719</v>
      </c>
      <c r="I4599" s="19">
        <v>44730</v>
      </c>
      <c r="J4599" s="24" t="s">
        <v>5</v>
      </c>
      <c r="K4599" t="s">
        <v>36</v>
      </c>
      <c r="L4599" t="s">
        <v>3308</v>
      </c>
      <c r="M4599" t="str">
        <f>VLOOKUP(B4599,[1]Sheet1!$B:$S,18,FALSE)</f>
        <v>HFTD 2</v>
      </c>
    </row>
    <row r="4600" spans="1:13" x14ac:dyDescent="0.2">
      <c r="A4600" t="s">
        <v>30</v>
      </c>
      <c r="B4600" t="s">
        <v>15424</v>
      </c>
      <c r="C4600" t="s">
        <v>11508</v>
      </c>
      <c r="D4600" t="s">
        <v>15425</v>
      </c>
      <c r="E4600" t="s">
        <v>3312</v>
      </c>
      <c r="F4600" t="s">
        <v>4475</v>
      </c>
      <c r="G4600" s="1">
        <v>44365</v>
      </c>
      <c r="H4600" s="19">
        <v>44719</v>
      </c>
      <c r="I4600" s="19">
        <v>44730</v>
      </c>
      <c r="J4600" s="24" t="s">
        <v>5</v>
      </c>
      <c r="K4600" t="s">
        <v>36</v>
      </c>
      <c r="L4600" t="s">
        <v>3308</v>
      </c>
      <c r="M4600" t="str">
        <f>VLOOKUP(B4600,[1]Sheet1!$B:$S,18,FALSE)</f>
        <v>HFTD 2</v>
      </c>
    </row>
    <row r="4601" spans="1:13" x14ac:dyDescent="0.2">
      <c r="A4601" t="s">
        <v>30</v>
      </c>
      <c r="B4601" t="s">
        <v>15426</v>
      </c>
      <c r="C4601" t="s">
        <v>11508</v>
      </c>
      <c r="D4601" t="s">
        <v>15427</v>
      </c>
      <c r="E4601" t="s">
        <v>3312</v>
      </c>
      <c r="F4601" t="s">
        <v>4475</v>
      </c>
      <c r="G4601" s="1">
        <v>44365</v>
      </c>
      <c r="H4601" s="19">
        <v>44719</v>
      </c>
      <c r="I4601" s="19">
        <v>44730</v>
      </c>
      <c r="J4601" s="24" t="s">
        <v>5</v>
      </c>
      <c r="K4601" t="s">
        <v>36</v>
      </c>
      <c r="L4601" t="s">
        <v>3308</v>
      </c>
      <c r="M4601" t="str">
        <f>VLOOKUP(B4601,[1]Sheet1!$B:$S,18,FALSE)</f>
        <v>HFTD 2</v>
      </c>
    </row>
    <row r="4602" spans="1:13" x14ac:dyDescent="0.2">
      <c r="A4602" t="s">
        <v>30</v>
      </c>
      <c r="B4602" t="s">
        <v>15428</v>
      </c>
      <c r="C4602" t="s">
        <v>2573</v>
      </c>
      <c r="D4602" t="s">
        <v>15429</v>
      </c>
      <c r="E4602" t="s">
        <v>189</v>
      </c>
      <c r="F4602" t="s">
        <v>3341</v>
      </c>
      <c r="G4602" s="1">
        <v>44369</v>
      </c>
      <c r="H4602" s="19">
        <v>44369</v>
      </c>
      <c r="I4602" s="19">
        <v>44734</v>
      </c>
      <c r="J4602" s="19" t="s">
        <v>11</v>
      </c>
      <c r="K4602" t="s">
        <v>3320</v>
      </c>
      <c r="L4602" t="s">
        <v>3308</v>
      </c>
      <c r="M4602" t="str">
        <f>VLOOKUP(B4602,[1]Sheet1!$B:$S,18,FALSE)</f>
        <v>HFTD 2</v>
      </c>
    </row>
    <row r="4603" spans="1:13" x14ac:dyDescent="0.2">
      <c r="A4603" t="s">
        <v>30</v>
      </c>
      <c r="B4603" t="s">
        <v>15430</v>
      </c>
      <c r="C4603" t="s">
        <v>2723</v>
      </c>
      <c r="D4603" t="s">
        <v>15431</v>
      </c>
      <c r="E4603" t="s">
        <v>56</v>
      </c>
      <c r="F4603" t="s">
        <v>6866</v>
      </c>
      <c r="G4603" s="1">
        <v>44370</v>
      </c>
      <c r="H4603" s="19">
        <v>44741</v>
      </c>
      <c r="I4603" s="19">
        <v>44735</v>
      </c>
      <c r="J4603" s="24" t="s">
        <v>11</v>
      </c>
      <c r="K4603" t="s">
        <v>36</v>
      </c>
      <c r="L4603" t="s">
        <v>3308</v>
      </c>
      <c r="M4603" t="str">
        <f>VLOOKUP(B4603,[1]Sheet1!$B:$S,18,FALSE)</f>
        <v>HFTD 2</v>
      </c>
    </row>
    <row r="4604" spans="1:13" x14ac:dyDescent="0.2">
      <c r="A4604" t="s">
        <v>30</v>
      </c>
      <c r="B4604" t="s">
        <v>15432</v>
      </c>
      <c r="C4604" t="s">
        <v>15433</v>
      </c>
      <c r="D4604" t="s">
        <v>15434</v>
      </c>
      <c r="E4604" t="s">
        <v>73</v>
      </c>
      <c r="F4604" t="s">
        <v>4606</v>
      </c>
      <c r="G4604" s="1">
        <v>44369</v>
      </c>
      <c r="H4604" s="19">
        <v>44761</v>
      </c>
      <c r="I4604" s="19">
        <v>44734</v>
      </c>
      <c r="J4604" s="24" t="s">
        <v>11</v>
      </c>
      <c r="K4604" t="s">
        <v>36</v>
      </c>
      <c r="L4604" t="s">
        <v>3308</v>
      </c>
      <c r="M4604" t="str">
        <f>VLOOKUP(B4604,[1]Sheet1!$B:$S,18,FALSE)</f>
        <v>HFTD 2</v>
      </c>
    </row>
    <row r="4605" spans="1:13" x14ac:dyDescent="0.2">
      <c r="A4605" t="s">
        <v>30</v>
      </c>
      <c r="B4605" t="s">
        <v>15435</v>
      </c>
      <c r="C4605" t="s">
        <v>15436</v>
      </c>
      <c r="D4605" t="s">
        <v>15437</v>
      </c>
      <c r="E4605" t="s">
        <v>73</v>
      </c>
      <c r="F4605" t="s">
        <v>5343</v>
      </c>
      <c r="G4605" s="1">
        <v>44369</v>
      </c>
      <c r="H4605" s="19">
        <v>44691</v>
      </c>
      <c r="I4605" s="19">
        <v>44734</v>
      </c>
      <c r="J4605" s="24" t="s">
        <v>5</v>
      </c>
      <c r="K4605" t="s">
        <v>36</v>
      </c>
      <c r="L4605" t="s">
        <v>3308</v>
      </c>
      <c r="M4605" t="str">
        <f>VLOOKUP(B4605,[1]Sheet1!$B:$S,18,FALSE)</f>
        <v>HFTD 2</v>
      </c>
    </row>
    <row r="4606" spans="1:13" x14ac:dyDescent="0.2">
      <c r="A4606" t="s">
        <v>30</v>
      </c>
      <c r="B4606" t="s">
        <v>15438</v>
      </c>
      <c r="C4606" t="s">
        <v>15439</v>
      </c>
      <c r="D4606" t="s">
        <v>15440</v>
      </c>
      <c r="E4606" t="s">
        <v>3312</v>
      </c>
      <c r="F4606" t="s">
        <v>8651</v>
      </c>
      <c r="G4606" s="1">
        <v>44370</v>
      </c>
      <c r="H4606" s="19">
        <v>44692</v>
      </c>
      <c r="I4606" s="19">
        <v>44735</v>
      </c>
      <c r="J4606" s="24" t="s">
        <v>5</v>
      </c>
      <c r="K4606" t="s">
        <v>36</v>
      </c>
      <c r="L4606" t="s">
        <v>3308</v>
      </c>
      <c r="M4606" t="str">
        <f>VLOOKUP(B4606,[1]Sheet1!$B:$S,18,FALSE)</f>
        <v>HFTD 2</v>
      </c>
    </row>
    <row r="4607" spans="1:13" x14ac:dyDescent="0.2">
      <c r="A4607" t="s">
        <v>30</v>
      </c>
      <c r="B4607" t="s">
        <v>15441</v>
      </c>
      <c r="C4607" t="s">
        <v>2756</v>
      </c>
      <c r="D4607" t="s">
        <v>15442</v>
      </c>
      <c r="E4607" t="s">
        <v>80</v>
      </c>
      <c r="F4607" t="s">
        <v>12884</v>
      </c>
      <c r="G4607" s="1">
        <v>44371</v>
      </c>
      <c r="H4607" s="19">
        <v>44594</v>
      </c>
      <c r="I4607" s="19">
        <v>44736</v>
      </c>
      <c r="J4607" s="24" t="s">
        <v>5</v>
      </c>
      <c r="K4607" t="s">
        <v>36</v>
      </c>
      <c r="L4607" t="s">
        <v>3308</v>
      </c>
      <c r="M4607" t="str">
        <f>VLOOKUP(B4607,[1]Sheet1!$B:$S,18,FALSE)</f>
        <v>HFTD 2</v>
      </c>
    </row>
    <row r="4608" spans="1:13" x14ac:dyDescent="0.2">
      <c r="A4608" t="s">
        <v>30</v>
      </c>
      <c r="B4608" t="s">
        <v>15443</v>
      </c>
      <c r="C4608" t="s">
        <v>2756</v>
      </c>
      <c r="D4608" t="s">
        <v>15444</v>
      </c>
      <c r="E4608" t="s">
        <v>80</v>
      </c>
      <c r="F4608" t="s">
        <v>12884</v>
      </c>
      <c r="G4608" s="1">
        <v>44371</v>
      </c>
      <c r="H4608" s="19">
        <v>44594</v>
      </c>
      <c r="I4608" s="19">
        <v>44736</v>
      </c>
      <c r="J4608" s="24" t="s">
        <v>5</v>
      </c>
      <c r="K4608" t="s">
        <v>36</v>
      </c>
      <c r="L4608" t="s">
        <v>3308</v>
      </c>
      <c r="M4608" t="str">
        <f>VLOOKUP(B4608,[1]Sheet1!$B:$S,18,FALSE)</f>
        <v>HFTD 2</v>
      </c>
    </row>
    <row r="4609" spans="1:13" x14ac:dyDescent="0.2">
      <c r="A4609" t="s">
        <v>30</v>
      </c>
      <c r="B4609" t="s">
        <v>15445</v>
      </c>
      <c r="C4609" t="s">
        <v>15446</v>
      </c>
      <c r="D4609" t="s">
        <v>15447</v>
      </c>
      <c r="E4609" t="s">
        <v>73</v>
      </c>
      <c r="F4609" t="s">
        <v>10353</v>
      </c>
      <c r="G4609" s="1">
        <v>44371</v>
      </c>
      <c r="H4609" s="19">
        <v>44416</v>
      </c>
      <c r="I4609" s="19">
        <v>44736</v>
      </c>
      <c r="J4609" s="24" t="s">
        <v>5</v>
      </c>
      <c r="K4609" t="s">
        <v>36</v>
      </c>
      <c r="L4609" t="s">
        <v>3308</v>
      </c>
      <c r="M4609" t="str">
        <f>VLOOKUP(B4609,[1]Sheet1!$B:$S,18,FALSE)</f>
        <v>HFTD 2</v>
      </c>
    </row>
    <row r="4610" spans="1:13" x14ac:dyDescent="0.2">
      <c r="A4610" t="s">
        <v>30</v>
      </c>
      <c r="B4610" t="s">
        <v>15448</v>
      </c>
      <c r="C4610" t="s">
        <v>4536</v>
      </c>
      <c r="D4610" t="s">
        <v>15449</v>
      </c>
      <c r="E4610" t="s">
        <v>3312</v>
      </c>
      <c r="F4610" t="s">
        <v>7756</v>
      </c>
      <c r="G4610" s="1">
        <v>44365</v>
      </c>
      <c r="H4610" s="19">
        <v>44695</v>
      </c>
      <c r="I4610" s="19">
        <v>44730</v>
      </c>
      <c r="J4610" s="24" t="s">
        <v>5</v>
      </c>
      <c r="K4610" t="s">
        <v>36</v>
      </c>
      <c r="L4610" t="s">
        <v>3308</v>
      </c>
      <c r="M4610" t="str">
        <f>VLOOKUP(B4610,[1]Sheet1!$B:$S,18,FALSE)</f>
        <v>HFTD 2</v>
      </c>
    </row>
    <row r="4611" spans="1:13" x14ac:dyDescent="0.2">
      <c r="A4611" t="s">
        <v>30</v>
      </c>
      <c r="B4611" t="s">
        <v>15450</v>
      </c>
      <c r="C4611" t="s">
        <v>527</v>
      </c>
      <c r="D4611" t="s">
        <v>15451</v>
      </c>
      <c r="E4611" t="s">
        <v>34</v>
      </c>
      <c r="F4611" t="s">
        <v>15452</v>
      </c>
      <c r="G4611" s="1">
        <v>44371</v>
      </c>
      <c r="H4611" s="19">
        <v>44581</v>
      </c>
      <c r="I4611" s="19">
        <v>44736</v>
      </c>
      <c r="J4611" s="24" t="s">
        <v>5</v>
      </c>
      <c r="K4611" t="s">
        <v>36</v>
      </c>
      <c r="L4611" t="s">
        <v>3308</v>
      </c>
      <c r="M4611" t="str">
        <f>VLOOKUP(B4611,[1]Sheet1!$B:$S,18,FALSE)</f>
        <v>HFTD 2</v>
      </c>
    </row>
    <row r="4612" spans="1:13" x14ac:dyDescent="0.2">
      <c r="A4612" t="s">
        <v>30</v>
      </c>
      <c r="B4612" t="s">
        <v>15453</v>
      </c>
      <c r="C4612" t="s">
        <v>6067</v>
      </c>
      <c r="D4612" t="s">
        <v>15454</v>
      </c>
      <c r="E4612" t="s">
        <v>97</v>
      </c>
      <c r="F4612" t="s">
        <v>3702</v>
      </c>
      <c r="G4612" s="1">
        <v>44365</v>
      </c>
      <c r="H4612" s="19">
        <v>44365</v>
      </c>
      <c r="I4612" s="19">
        <v>44730</v>
      </c>
      <c r="J4612" s="19" t="s">
        <v>11</v>
      </c>
      <c r="K4612" t="s">
        <v>3320</v>
      </c>
      <c r="L4612" t="s">
        <v>3308</v>
      </c>
      <c r="M4612" t="str">
        <f>VLOOKUP(B4612,[1]Sheet1!$B:$S,18,FALSE)</f>
        <v>HFTD 2</v>
      </c>
    </row>
    <row r="4613" spans="1:13" x14ac:dyDescent="0.2">
      <c r="A4613" t="s">
        <v>30</v>
      </c>
      <c r="B4613" t="s">
        <v>15455</v>
      </c>
      <c r="C4613" t="s">
        <v>6067</v>
      </c>
      <c r="D4613" t="s">
        <v>15456</v>
      </c>
      <c r="E4613" t="s">
        <v>97</v>
      </c>
      <c r="F4613" t="s">
        <v>3702</v>
      </c>
      <c r="G4613" s="1">
        <v>44365</v>
      </c>
      <c r="H4613" s="19">
        <v>44365</v>
      </c>
      <c r="I4613" s="19">
        <v>44730</v>
      </c>
      <c r="J4613" s="19" t="s">
        <v>11</v>
      </c>
      <c r="K4613" t="s">
        <v>3320</v>
      </c>
      <c r="L4613" t="s">
        <v>3308</v>
      </c>
      <c r="M4613" t="str">
        <f>VLOOKUP(B4613,[1]Sheet1!$B:$S,18,FALSE)</f>
        <v>HFTD 2</v>
      </c>
    </row>
    <row r="4614" spans="1:13" x14ac:dyDescent="0.2">
      <c r="A4614" t="s">
        <v>30</v>
      </c>
      <c r="B4614" t="s">
        <v>15457</v>
      </c>
      <c r="C4614" t="s">
        <v>2738</v>
      </c>
      <c r="D4614" t="s">
        <v>15458</v>
      </c>
      <c r="E4614" t="s">
        <v>189</v>
      </c>
      <c r="F4614" t="s">
        <v>15459</v>
      </c>
      <c r="G4614" s="1">
        <v>44370</v>
      </c>
      <c r="H4614" s="19">
        <v>44738</v>
      </c>
      <c r="I4614" s="19">
        <v>44735</v>
      </c>
      <c r="J4614" s="24" t="s">
        <v>11</v>
      </c>
      <c r="K4614" t="s">
        <v>36</v>
      </c>
      <c r="L4614" t="s">
        <v>3308</v>
      </c>
      <c r="M4614" t="str">
        <f>VLOOKUP(B4614,[1]Sheet1!$B:$S,18,FALSE)</f>
        <v>HFTD 2</v>
      </c>
    </row>
    <row r="4615" spans="1:13" x14ac:dyDescent="0.2">
      <c r="A4615" t="s">
        <v>30</v>
      </c>
      <c r="B4615" t="s">
        <v>15460</v>
      </c>
      <c r="C4615" t="s">
        <v>9816</v>
      </c>
      <c r="D4615" t="s">
        <v>15461</v>
      </c>
      <c r="E4615" t="s">
        <v>97</v>
      </c>
      <c r="F4615" t="s">
        <v>13292</v>
      </c>
      <c r="G4615" s="1">
        <v>44371</v>
      </c>
      <c r="H4615" s="19">
        <v>44371</v>
      </c>
      <c r="I4615" s="19">
        <v>44736</v>
      </c>
      <c r="J4615" s="19" t="s">
        <v>11</v>
      </c>
      <c r="K4615" t="s">
        <v>3320</v>
      </c>
      <c r="L4615" t="s">
        <v>3308</v>
      </c>
      <c r="M4615" t="str">
        <f>VLOOKUP(B4615,[1]Sheet1!$B:$S,18,FALSE)</f>
        <v>HFTD 2</v>
      </c>
    </row>
    <row r="4616" spans="1:13" x14ac:dyDescent="0.2">
      <c r="A4616" t="s">
        <v>30</v>
      </c>
      <c r="B4616" t="s">
        <v>15462</v>
      </c>
      <c r="C4616" t="s">
        <v>9816</v>
      </c>
      <c r="D4616" t="s">
        <v>15463</v>
      </c>
      <c r="E4616" t="s">
        <v>97</v>
      </c>
      <c r="F4616" t="s">
        <v>13292</v>
      </c>
      <c r="G4616" s="1">
        <v>44371</v>
      </c>
      <c r="H4616" s="19">
        <v>44371</v>
      </c>
      <c r="I4616" s="19">
        <v>44736</v>
      </c>
      <c r="J4616" s="19" t="s">
        <v>11</v>
      </c>
      <c r="K4616" t="s">
        <v>3320</v>
      </c>
      <c r="L4616" t="s">
        <v>3308</v>
      </c>
      <c r="M4616" t="str">
        <f>VLOOKUP(B4616,[1]Sheet1!$B:$S,18,FALSE)</f>
        <v>HFTD 2</v>
      </c>
    </row>
    <row r="4617" spans="1:13" x14ac:dyDescent="0.2">
      <c r="A4617" t="s">
        <v>30</v>
      </c>
      <c r="B4617" t="s">
        <v>15464</v>
      </c>
      <c r="C4617" t="s">
        <v>15465</v>
      </c>
      <c r="D4617" t="s">
        <v>15466</v>
      </c>
      <c r="E4617" t="s">
        <v>80</v>
      </c>
      <c r="F4617" t="s">
        <v>7016</v>
      </c>
      <c r="G4617" s="1">
        <v>44371</v>
      </c>
      <c r="H4617" s="19">
        <v>44371</v>
      </c>
      <c r="I4617" s="19">
        <v>44736</v>
      </c>
      <c r="J4617" s="19" t="s">
        <v>11</v>
      </c>
      <c r="K4617" t="s">
        <v>3320</v>
      </c>
      <c r="L4617" t="s">
        <v>3308</v>
      </c>
      <c r="M4617" t="str">
        <f>VLOOKUP(B4617,[1]Sheet1!$B:$S,18,FALSE)</f>
        <v>HFTD 2</v>
      </c>
    </row>
    <row r="4618" spans="1:13" x14ac:dyDescent="0.2">
      <c r="A4618" t="s">
        <v>30</v>
      </c>
      <c r="B4618" t="s">
        <v>15467</v>
      </c>
      <c r="C4618" t="s">
        <v>2759</v>
      </c>
      <c r="D4618" t="s">
        <v>15468</v>
      </c>
      <c r="E4618" t="s">
        <v>47</v>
      </c>
      <c r="F4618" t="s">
        <v>4512</v>
      </c>
      <c r="G4618" s="1">
        <v>44371</v>
      </c>
      <c r="H4618" s="19">
        <v>44388</v>
      </c>
      <c r="I4618" s="19">
        <v>44736</v>
      </c>
      <c r="J4618" s="24" t="s">
        <v>5</v>
      </c>
      <c r="K4618" t="s">
        <v>36</v>
      </c>
      <c r="L4618" t="s">
        <v>3308</v>
      </c>
      <c r="M4618" t="str">
        <f>VLOOKUP(B4618,[1]Sheet1!$B:$S,18,FALSE)</f>
        <v>HFTD 2</v>
      </c>
    </row>
    <row r="4619" spans="1:13" x14ac:dyDescent="0.2">
      <c r="A4619" t="s">
        <v>30</v>
      </c>
      <c r="B4619" t="s">
        <v>15469</v>
      </c>
      <c r="C4619" t="s">
        <v>4528</v>
      </c>
      <c r="D4619" t="s">
        <v>15470</v>
      </c>
      <c r="E4619" t="s">
        <v>97</v>
      </c>
      <c r="F4619" t="s">
        <v>13292</v>
      </c>
      <c r="G4619" s="1">
        <v>44371</v>
      </c>
      <c r="H4619" s="19">
        <v>44765</v>
      </c>
      <c r="I4619" s="19">
        <v>44736</v>
      </c>
      <c r="J4619" s="24" t="s">
        <v>11</v>
      </c>
      <c r="K4619" t="s">
        <v>36</v>
      </c>
      <c r="L4619" t="s">
        <v>3308</v>
      </c>
      <c r="M4619" t="str">
        <f>VLOOKUP(B4619,[1]Sheet1!$B:$S,18,FALSE)</f>
        <v>HFTD 2</v>
      </c>
    </row>
    <row r="4620" spans="1:13" x14ac:dyDescent="0.2">
      <c r="A4620" t="s">
        <v>30</v>
      </c>
      <c r="B4620" t="s">
        <v>15471</v>
      </c>
      <c r="C4620" t="s">
        <v>4528</v>
      </c>
      <c r="D4620" t="s">
        <v>15472</v>
      </c>
      <c r="E4620" t="s">
        <v>97</v>
      </c>
      <c r="F4620" t="s">
        <v>13292</v>
      </c>
      <c r="G4620" s="1">
        <v>44371</v>
      </c>
      <c r="H4620" s="19">
        <v>44765</v>
      </c>
      <c r="I4620" s="19">
        <v>44736</v>
      </c>
      <c r="J4620" s="24" t="s">
        <v>11</v>
      </c>
      <c r="K4620" t="s">
        <v>36</v>
      </c>
      <c r="L4620" t="s">
        <v>3308</v>
      </c>
      <c r="M4620" t="str">
        <f>VLOOKUP(B4620,[1]Sheet1!$B:$S,18,FALSE)</f>
        <v>HFTD 2</v>
      </c>
    </row>
    <row r="4621" spans="1:13" x14ac:dyDescent="0.2">
      <c r="A4621" t="s">
        <v>30</v>
      </c>
      <c r="B4621" t="s">
        <v>15473</v>
      </c>
      <c r="C4621" t="s">
        <v>15474</v>
      </c>
      <c r="D4621" t="s">
        <v>15475</v>
      </c>
      <c r="E4621" t="s">
        <v>56</v>
      </c>
      <c r="F4621" t="s">
        <v>3427</v>
      </c>
      <c r="G4621" s="1">
        <v>44369</v>
      </c>
      <c r="H4621" s="19">
        <v>44687</v>
      </c>
      <c r="I4621" s="19">
        <v>44734</v>
      </c>
      <c r="J4621" s="24" t="s">
        <v>5</v>
      </c>
      <c r="K4621" t="s">
        <v>36</v>
      </c>
      <c r="L4621" t="s">
        <v>3308</v>
      </c>
      <c r="M4621" t="str">
        <f>VLOOKUP(B4621,[1]Sheet1!$B:$S,18,FALSE)</f>
        <v>HFTD 2</v>
      </c>
    </row>
    <row r="4622" spans="1:13" x14ac:dyDescent="0.2">
      <c r="A4622" t="s">
        <v>30</v>
      </c>
      <c r="B4622" t="s">
        <v>15476</v>
      </c>
      <c r="C4622" t="s">
        <v>883</v>
      </c>
      <c r="D4622" t="s">
        <v>15477</v>
      </c>
      <c r="E4622" t="s">
        <v>56</v>
      </c>
      <c r="F4622" t="s">
        <v>3722</v>
      </c>
      <c r="G4622" s="1">
        <v>44371</v>
      </c>
      <c r="H4622" s="19">
        <v>44760</v>
      </c>
      <c r="I4622" s="19">
        <v>44736</v>
      </c>
      <c r="J4622" s="24" t="s">
        <v>11</v>
      </c>
      <c r="K4622" t="s">
        <v>36</v>
      </c>
      <c r="L4622" t="s">
        <v>3308</v>
      </c>
      <c r="M4622" t="str">
        <f>VLOOKUP(B4622,[1]Sheet1!$B:$S,18,FALSE)</f>
        <v>HFTD 2</v>
      </c>
    </row>
    <row r="4623" spans="1:13" x14ac:dyDescent="0.2">
      <c r="A4623" t="s">
        <v>30</v>
      </c>
      <c r="B4623" t="s">
        <v>15478</v>
      </c>
      <c r="C4623" t="s">
        <v>15479</v>
      </c>
      <c r="D4623" t="s">
        <v>15480</v>
      </c>
      <c r="E4623" t="s">
        <v>56</v>
      </c>
      <c r="F4623" t="s">
        <v>8394</v>
      </c>
      <c r="G4623" s="1">
        <v>44370</v>
      </c>
      <c r="H4623" s="19">
        <v>44757</v>
      </c>
      <c r="I4623" s="19">
        <v>44733</v>
      </c>
      <c r="J4623" s="24" t="s">
        <v>11</v>
      </c>
      <c r="K4623" t="s">
        <v>36</v>
      </c>
      <c r="L4623" t="s">
        <v>3308</v>
      </c>
      <c r="M4623" t="str">
        <f>VLOOKUP(B4623,[1]Sheet1!$B:$S,18,FALSE)</f>
        <v>HFTD 2</v>
      </c>
    </row>
    <row r="4624" spans="1:13" x14ac:dyDescent="0.2">
      <c r="A4624" t="s">
        <v>30</v>
      </c>
      <c r="B4624" t="s">
        <v>15481</v>
      </c>
      <c r="C4624" t="s">
        <v>15482</v>
      </c>
      <c r="D4624" t="s">
        <v>15483</v>
      </c>
      <c r="E4624" t="s">
        <v>34</v>
      </c>
      <c r="F4624" t="s">
        <v>6009</v>
      </c>
      <c r="G4624" s="1">
        <v>44369</v>
      </c>
      <c r="H4624" s="19">
        <v>44587</v>
      </c>
      <c r="I4624" s="19">
        <v>44734</v>
      </c>
      <c r="J4624" s="24" t="s">
        <v>5</v>
      </c>
      <c r="K4624" t="s">
        <v>36</v>
      </c>
      <c r="L4624" t="s">
        <v>3308</v>
      </c>
      <c r="M4624" t="str">
        <f>VLOOKUP(B4624,[1]Sheet1!$B:$S,18,FALSE)</f>
        <v>HFTD 2</v>
      </c>
    </row>
    <row r="4625" spans="1:13" x14ac:dyDescent="0.2">
      <c r="A4625" t="s">
        <v>30</v>
      </c>
      <c r="B4625" t="s">
        <v>15484</v>
      </c>
      <c r="C4625" t="s">
        <v>15485</v>
      </c>
      <c r="D4625" t="s">
        <v>15486</v>
      </c>
      <c r="E4625" t="s">
        <v>97</v>
      </c>
      <c r="F4625" t="s">
        <v>5292</v>
      </c>
      <c r="G4625" s="1">
        <v>44371</v>
      </c>
      <c r="H4625" s="19">
        <v>44782</v>
      </c>
      <c r="I4625" s="19">
        <v>44736</v>
      </c>
      <c r="J4625" s="24" t="s">
        <v>11</v>
      </c>
      <c r="K4625" t="s">
        <v>36</v>
      </c>
      <c r="L4625" t="s">
        <v>3308</v>
      </c>
      <c r="M4625" t="str">
        <f>VLOOKUP(B4625,[1]Sheet1!$B:$S,18,FALSE)</f>
        <v>HFTD 2</v>
      </c>
    </row>
    <row r="4626" spans="1:13" x14ac:dyDescent="0.2">
      <c r="A4626" t="s">
        <v>30</v>
      </c>
      <c r="B4626" t="s">
        <v>15487</v>
      </c>
      <c r="C4626" t="s">
        <v>1521</v>
      </c>
      <c r="D4626" t="s">
        <v>15488</v>
      </c>
      <c r="E4626" t="s">
        <v>80</v>
      </c>
      <c r="F4626" t="s">
        <v>15290</v>
      </c>
      <c r="G4626" s="1">
        <v>44371</v>
      </c>
      <c r="H4626" s="19">
        <v>44588</v>
      </c>
      <c r="I4626" s="19">
        <v>44736</v>
      </c>
      <c r="J4626" s="24" t="s">
        <v>5</v>
      </c>
      <c r="K4626" t="s">
        <v>36</v>
      </c>
      <c r="L4626" t="s">
        <v>3308</v>
      </c>
      <c r="M4626" t="str">
        <f>VLOOKUP(B4626,[1]Sheet1!$B:$S,18,FALSE)</f>
        <v>HFTD 2</v>
      </c>
    </row>
    <row r="4627" spans="1:13" x14ac:dyDescent="0.2">
      <c r="A4627" t="s">
        <v>30</v>
      </c>
      <c r="B4627" t="s">
        <v>15489</v>
      </c>
      <c r="C4627" t="s">
        <v>15490</v>
      </c>
      <c r="D4627" t="s">
        <v>15491</v>
      </c>
      <c r="E4627" t="s">
        <v>34</v>
      </c>
      <c r="F4627" t="s">
        <v>15492</v>
      </c>
      <c r="G4627" s="1">
        <v>44371</v>
      </c>
      <c r="H4627" s="19">
        <v>44522</v>
      </c>
      <c r="I4627" s="19">
        <v>44736</v>
      </c>
      <c r="J4627" s="24" t="s">
        <v>5</v>
      </c>
      <c r="K4627" t="s">
        <v>36</v>
      </c>
      <c r="L4627" t="s">
        <v>3308</v>
      </c>
      <c r="M4627" t="str">
        <f>VLOOKUP(B4627,[1]Sheet1!$B:$S,18,FALSE)</f>
        <v>HFTD 2</v>
      </c>
    </row>
    <row r="4628" spans="1:13" x14ac:dyDescent="0.2">
      <c r="A4628" t="s">
        <v>30</v>
      </c>
      <c r="B4628" t="s">
        <v>15493</v>
      </c>
      <c r="C4628" t="s">
        <v>15494</v>
      </c>
      <c r="D4628" t="s">
        <v>15495</v>
      </c>
      <c r="E4628" t="s">
        <v>73</v>
      </c>
      <c r="F4628" t="s">
        <v>4339</v>
      </c>
      <c r="G4628" s="1">
        <v>44369</v>
      </c>
      <c r="H4628" s="19">
        <v>44616</v>
      </c>
      <c r="I4628" s="19">
        <v>44734</v>
      </c>
      <c r="J4628" s="24" t="s">
        <v>5</v>
      </c>
      <c r="K4628" t="s">
        <v>36</v>
      </c>
      <c r="L4628" t="s">
        <v>3308</v>
      </c>
      <c r="M4628" t="str">
        <f>VLOOKUP(B4628,[1]Sheet1!$B:$S,18,FALSE)</f>
        <v>HFTD 2</v>
      </c>
    </row>
    <row r="4629" spans="1:13" x14ac:dyDescent="0.2">
      <c r="A4629" t="s">
        <v>30</v>
      </c>
      <c r="B4629" t="s">
        <v>15496</v>
      </c>
      <c r="C4629" t="s">
        <v>177</v>
      </c>
      <c r="D4629" t="s">
        <v>15497</v>
      </c>
      <c r="E4629" t="s">
        <v>3312</v>
      </c>
      <c r="F4629" t="s">
        <v>15290</v>
      </c>
      <c r="G4629" s="1">
        <v>44371</v>
      </c>
      <c r="H4629" s="19">
        <v>44371</v>
      </c>
      <c r="I4629" s="19">
        <v>44736</v>
      </c>
      <c r="J4629" s="19" t="s">
        <v>11</v>
      </c>
      <c r="K4629" t="s">
        <v>3320</v>
      </c>
      <c r="L4629" t="s">
        <v>3308</v>
      </c>
      <c r="M4629" t="str">
        <f>VLOOKUP(B4629,[1]Sheet1!$B:$S,18,FALSE)</f>
        <v>HFTD 2</v>
      </c>
    </row>
    <row r="4630" spans="1:13" x14ac:dyDescent="0.2">
      <c r="A4630" t="s">
        <v>30</v>
      </c>
      <c r="B4630" t="s">
        <v>15498</v>
      </c>
      <c r="C4630" t="s">
        <v>177</v>
      </c>
      <c r="D4630" t="s">
        <v>15499</v>
      </c>
      <c r="E4630" t="s">
        <v>3312</v>
      </c>
      <c r="F4630" t="s">
        <v>14812</v>
      </c>
      <c r="G4630" s="1">
        <v>44371</v>
      </c>
      <c r="H4630" s="19">
        <v>44371</v>
      </c>
      <c r="I4630" s="19">
        <v>44736</v>
      </c>
      <c r="J4630" s="19" t="s">
        <v>11</v>
      </c>
      <c r="K4630" t="s">
        <v>3320</v>
      </c>
      <c r="L4630" t="s">
        <v>3308</v>
      </c>
      <c r="M4630" t="str">
        <f>VLOOKUP(B4630,[1]Sheet1!$B:$S,18,FALSE)</f>
        <v>HFTD 2</v>
      </c>
    </row>
    <row r="4631" spans="1:13" x14ac:dyDescent="0.2">
      <c r="A4631" t="s">
        <v>30</v>
      </c>
      <c r="B4631" t="s">
        <v>15500</v>
      </c>
      <c r="C4631" t="s">
        <v>177</v>
      </c>
      <c r="D4631" t="s">
        <v>15501</v>
      </c>
      <c r="E4631" t="s">
        <v>3312</v>
      </c>
      <c r="F4631" t="s">
        <v>14812</v>
      </c>
      <c r="G4631" s="1">
        <v>44371</v>
      </c>
      <c r="H4631" s="19">
        <v>44371</v>
      </c>
      <c r="I4631" s="19">
        <v>44736</v>
      </c>
      <c r="J4631" s="19" t="s">
        <v>11</v>
      </c>
      <c r="K4631" t="s">
        <v>3320</v>
      </c>
      <c r="L4631" t="s">
        <v>3308</v>
      </c>
      <c r="M4631" t="str">
        <f>VLOOKUP(B4631,[1]Sheet1!$B:$S,18,FALSE)</f>
        <v>HFTD 2</v>
      </c>
    </row>
    <row r="4632" spans="1:13" x14ac:dyDescent="0.2">
      <c r="A4632" t="s">
        <v>30</v>
      </c>
      <c r="B4632" t="s">
        <v>15502</v>
      </c>
      <c r="C4632" t="s">
        <v>15503</v>
      </c>
      <c r="D4632" t="s">
        <v>15504</v>
      </c>
      <c r="E4632" t="s">
        <v>97</v>
      </c>
      <c r="F4632" t="s">
        <v>4104</v>
      </c>
      <c r="G4632" s="1">
        <v>44358</v>
      </c>
      <c r="H4632" s="19">
        <v>44573</v>
      </c>
      <c r="I4632" s="19">
        <v>44723</v>
      </c>
      <c r="J4632" s="24" t="s">
        <v>5</v>
      </c>
      <c r="K4632" t="s">
        <v>36</v>
      </c>
      <c r="L4632" t="s">
        <v>3308</v>
      </c>
      <c r="M4632" t="str">
        <f>VLOOKUP(B4632,[1]Sheet1!$B:$S,18,FALSE)</f>
        <v>HFTD 2</v>
      </c>
    </row>
    <row r="4633" spans="1:13" x14ac:dyDescent="0.2">
      <c r="A4633" t="s">
        <v>30</v>
      </c>
      <c r="B4633" t="s">
        <v>15505</v>
      </c>
      <c r="C4633" t="s">
        <v>6316</v>
      </c>
      <c r="D4633" t="s">
        <v>15506</v>
      </c>
      <c r="E4633" t="s">
        <v>97</v>
      </c>
      <c r="F4633" t="s">
        <v>8252</v>
      </c>
      <c r="G4633" s="1">
        <v>44369</v>
      </c>
      <c r="H4633" s="19">
        <v>44767</v>
      </c>
      <c r="I4633" s="19">
        <v>44734</v>
      </c>
      <c r="J4633" s="24" t="s">
        <v>11</v>
      </c>
      <c r="K4633" t="s">
        <v>36</v>
      </c>
      <c r="L4633" t="s">
        <v>3308</v>
      </c>
      <c r="M4633" t="str">
        <f>VLOOKUP(B4633,[1]Sheet1!$B:$S,18,FALSE)</f>
        <v>HFTD 2</v>
      </c>
    </row>
    <row r="4634" spans="1:13" x14ac:dyDescent="0.2">
      <c r="A4634" t="s">
        <v>30</v>
      </c>
      <c r="B4634" t="s">
        <v>15507</v>
      </c>
      <c r="C4634" t="s">
        <v>9355</v>
      </c>
      <c r="D4634" t="s">
        <v>15508</v>
      </c>
      <c r="E4634" t="s">
        <v>42</v>
      </c>
      <c r="F4634" t="s">
        <v>3611</v>
      </c>
      <c r="G4634" s="1">
        <v>44369</v>
      </c>
      <c r="H4634" s="19">
        <v>44369</v>
      </c>
      <c r="I4634" s="19">
        <v>44734</v>
      </c>
      <c r="J4634" s="19" t="s">
        <v>11</v>
      </c>
      <c r="K4634" t="s">
        <v>3320</v>
      </c>
      <c r="L4634" t="s">
        <v>3308</v>
      </c>
      <c r="M4634" t="str">
        <f>VLOOKUP(B4634,[1]Sheet1!$B:$S,18,FALSE)</f>
        <v>HFTD 2</v>
      </c>
    </row>
    <row r="4635" spans="1:13" x14ac:dyDescent="0.2">
      <c r="A4635" t="s">
        <v>30</v>
      </c>
      <c r="B4635" t="s">
        <v>15509</v>
      </c>
      <c r="C4635" t="s">
        <v>15510</v>
      </c>
      <c r="D4635" t="s">
        <v>15511</v>
      </c>
      <c r="E4635" t="s">
        <v>80</v>
      </c>
      <c r="F4635" t="s">
        <v>3709</v>
      </c>
      <c r="G4635" s="1">
        <v>44369</v>
      </c>
      <c r="H4635" s="19">
        <v>44656</v>
      </c>
      <c r="I4635" s="19">
        <v>44734</v>
      </c>
      <c r="J4635" s="24" t="s">
        <v>5</v>
      </c>
      <c r="K4635" t="s">
        <v>36</v>
      </c>
      <c r="L4635" t="s">
        <v>3308</v>
      </c>
      <c r="M4635" t="str">
        <f>VLOOKUP(B4635,[1]Sheet1!$B:$S,18,FALSE)</f>
        <v>HFTD 2</v>
      </c>
    </row>
    <row r="4636" spans="1:13" x14ac:dyDescent="0.2">
      <c r="A4636" t="s">
        <v>30</v>
      </c>
      <c r="B4636" t="s">
        <v>15512</v>
      </c>
      <c r="C4636" t="s">
        <v>5135</v>
      </c>
      <c r="D4636" t="s">
        <v>15513</v>
      </c>
      <c r="E4636" t="s">
        <v>97</v>
      </c>
      <c r="F4636" t="s">
        <v>13256</v>
      </c>
      <c r="G4636" s="1">
        <v>44365</v>
      </c>
      <c r="H4636" s="19">
        <v>44739</v>
      </c>
      <c r="I4636" s="19">
        <v>44730</v>
      </c>
      <c r="J4636" s="24" t="s">
        <v>11</v>
      </c>
      <c r="K4636" t="s">
        <v>36</v>
      </c>
      <c r="L4636" t="s">
        <v>3308</v>
      </c>
      <c r="M4636" t="str">
        <f>VLOOKUP(B4636,[1]Sheet1!$B:$S,18,FALSE)</f>
        <v>HFTD 2</v>
      </c>
    </row>
    <row r="4637" spans="1:13" x14ac:dyDescent="0.2">
      <c r="A4637" t="s">
        <v>30</v>
      </c>
      <c r="B4637" t="s">
        <v>15514</v>
      </c>
      <c r="C4637" t="s">
        <v>10060</v>
      </c>
      <c r="D4637" t="s">
        <v>15515</v>
      </c>
      <c r="E4637" t="s">
        <v>34</v>
      </c>
      <c r="F4637" t="s">
        <v>3766</v>
      </c>
      <c r="G4637" s="1">
        <v>44369</v>
      </c>
      <c r="H4637" s="19">
        <v>44753</v>
      </c>
      <c r="I4637" s="19">
        <v>44734</v>
      </c>
      <c r="J4637" s="24" t="s">
        <v>11</v>
      </c>
      <c r="K4637" t="s">
        <v>36</v>
      </c>
      <c r="L4637" t="s">
        <v>3308</v>
      </c>
      <c r="M4637" t="str">
        <f>VLOOKUP(B4637,[1]Sheet1!$B:$S,18,FALSE)</f>
        <v>HFTD 2</v>
      </c>
    </row>
    <row r="4638" spans="1:13" x14ac:dyDescent="0.2">
      <c r="A4638" t="s">
        <v>30</v>
      </c>
      <c r="B4638" t="s">
        <v>15516</v>
      </c>
      <c r="C4638" t="s">
        <v>15517</v>
      </c>
      <c r="D4638" t="s">
        <v>15518</v>
      </c>
      <c r="E4638" t="s">
        <v>97</v>
      </c>
      <c r="F4638" t="s">
        <v>3452</v>
      </c>
      <c r="G4638" s="1">
        <v>44371</v>
      </c>
      <c r="H4638" s="19">
        <v>44735</v>
      </c>
      <c r="I4638" s="19">
        <v>44736</v>
      </c>
      <c r="J4638" s="24" t="s">
        <v>5</v>
      </c>
      <c r="K4638" t="s">
        <v>36</v>
      </c>
      <c r="L4638" t="s">
        <v>3308</v>
      </c>
      <c r="M4638" t="str">
        <f>VLOOKUP(B4638,[1]Sheet1!$B:$S,18,FALSE)</f>
        <v>HFTD 2</v>
      </c>
    </row>
    <row r="4639" spans="1:13" x14ac:dyDescent="0.2">
      <c r="A4639" t="s">
        <v>30</v>
      </c>
      <c r="B4639" t="s">
        <v>15519</v>
      </c>
      <c r="C4639" t="s">
        <v>15520</v>
      </c>
      <c r="D4639" t="s">
        <v>15521</v>
      </c>
      <c r="E4639" t="s">
        <v>97</v>
      </c>
      <c r="F4639" t="s">
        <v>3465</v>
      </c>
      <c r="G4639" s="1">
        <v>44364</v>
      </c>
      <c r="H4639" s="19">
        <v>44765</v>
      </c>
      <c r="I4639" s="19">
        <v>44729</v>
      </c>
      <c r="J4639" s="24" t="s">
        <v>11</v>
      </c>
      <c r="K4639" t="s">
        <v>36</v>
      </c>
      <c r="L4639" t="s">
        <v>3308</v>
      </c>
      <c r="M4639" t="str">
        <f>VLOOKUP(B4639,[1]Sheet1!$B:$S,18,FALSE)</f>
        <v>HFTD 2</v>
      </c>
    </row>
    <row r="4640" spans="1:13" x14ac:dyDescent="0.2">
      <c r="A4640" t="s">
        <v>30</v>
      </c>
      <c r="B4640" t="s">
        <v>15522</v>
      </c>
      <c r="C4640" t="s">
        <v>15523</v>
      </c>
      <c r="D4640" t="s">
        <v>15524</v>
      </c>
      <c r="E4640" t="s">
        <v>73</v>
      </c>
      <c r="F4640" t="s">
        <v>4606</v>
      </c>
      <c r="G4640" s="1">
        <v>44369</v>
      </c>
      <c r="H4640" s="19">
        <v>44761</v>
      </c>
      <c r="I4640" s="19">
        <v>44734</v>
      </c>
      <c r="J4640" s="24" t="s">
        <v>11</v>
      </c>
      <c r="K4640" t="s">
        <v>36</v>
      </c>
      <c r="L4640" t="s">
        <v>3308</v>
      </c>
      <c r="M4640" t="str">
        <f>VLOOKUP(B4640,[1]Sheet1!$B:$S,18,FALSE)</f>
        <v>HFTD 2</v>
      </c>
    </row>
    <row r="4641" spans="1:13" x14ac:dyDescent="0.2">
      <c r="A4641" t="s">
        <v>30</v>
      </c>
      <c r="B4641" t="s">
        <v>15525</v>
      </c>
      <c r="C4641" t="s">
        <v>15526</v>
      </c>
      <c r="D4641" t="s">
        <v>15527</v>
      </c>
      <c r="E4641" t="s">
        <v>56</v>
      </c>
      <c r="F4641" t="s">
        <v>3427</v>
      </c>
      <c r="G4641" s="1">
        <v>44369</v>
      </c>
      <c r="H4641" s="19">
        <v>44687</v>
      </c>
      <c r="I4641" s="19">
        <v>44734</v>
      </c>
      <c r="J4641" s="24" t="s">
        <v>5</v>
      </c>
      <c r="K4641" t="s">
        <v>36</v>
      </c>
      <c r="L4641" t="s">
        <v>3308</v>
      </c>
      <c r="M4641" t="str">
        <f>VLOOKUP(B4641,[1]Sheet1!$B:$S,18,FALSE)</f>
        <v>HFTD 2</v>
      </c>
    </row>
    <row r="4642" spans="1:13" x14ac:dyDescent="0.2">
      <c r="A4642" t="s">
        <v>30</v>
      </c>
      <c r="B4642" t="s">
        <v>15528</v>
      </c>
      <c r="C4642" t="s">
        <v>15529</v>
      </c>
      <c r="D4642" t="s">
        <v>15530</v>
      </c>
      <c r="E4642" t="s">
        <v>97</v>
      </c>
      <c r="F4642" t="s">
        <v>3452</v>
      </c>
      <c r="G4642" s="1">
        <v>44371</v>
      </c>
      <c r="H4642" s="19">
        <v>44371</v>
      </c>
      <c r="I4642" s="19">
        <v>44736</v>
      </c>
      <c r="J4642" s="19" t="s">
        <v>11</v>
      </c>
      <c r="K4642" t="s">
        <v>3320</v>
      </c>
      <c r="L4642" t="s">
        <v>3308</v>
      </c>
      <c r="M4642" t="str">
        <f>VLOOKUP(B4642,[1]Sheet1!$B:$S,18,FALSE)</f>
        <v>HFTD 2</v>
      </c>
    </row>
    <row r="4643" spans="1:13" x14ac:dyDescent="0.2">
      <c r="A4643" t="s">
        <v>30</v>
      </c>
      <c r="B4643" t="s">
        <v>15531</v>
      </c>
      <c r="C4643" t="s">
        <v>15532</v>
      </c>
      <c r="D4643" t="s">
        <v>15533</v>
      </c>
      <c r="E4643" t="s">
        <v>73</v>
      </c>
      <c r="F4643" t="s">
        <v>4606</v>
      </c>
      <c r="G4643" s="1">
        <v>44369</v>
      </c>
      <c r="H4643" s="19">
        <v>44369</v>
      </c>
      <c r="I4643" s="19">
        <v>44734</v>
      </c>
      <c r="J4643" s="19" t="s">
        <v>11</v>
      </c>
      <c r="K4643" t="s">
        <v>3320</v>
      </c>
      <c r="L4643" t="s">
        <v>3308</v>
      </c>
      <c r="M4643" t="str">
        <f>VLOOKUP(B4643,[1]Sheet1!$B:$S,18,FALSE)</f>
        <v>HFTD 2</v>
      </c>
    </row>
    <row r="4644" spans="1:13" x14ac:dyDescent="0.2">
      <c r="A4644" t="s">
        <v>30</v>
      </c>
      <c r="B4644" t="s">
        <v>15534</v>
      </c>
      <c r="C4644" t="s">
        <v>13411</v>
      </c>
      <c r="D4644" t="s">
        <v>13412</v>
      </c>
      <c r="E4644" t="s">
        <v>56</v>
      </c>
      <c r="F4644" t="s">
        <v>6866</v>
      </c>
      <c r="G4644" s="1">
        <v>44358</v>
      </c>
      <c r="H4644" s="19">
        <v>44358</v>
      </c>
      <c r="I4644" s="19">
        <v>44723</v>
      </c>
      <c r="J4644" s="19" t="s">
        <v>11</v>
      </c>
      <c r="K4644" t="s">
        <v>3320</v>
      </c>
      <c r="L4644" t="s">
        <v>3308</v>
      </c>
      <c r="M4644" t="str">
        <f>VLOOKUP(B4644,[1]Sheet1!$B:$S,18,FALSE)</f>
        <v>HFTD 2</v>
      </c>
    </row>
    <row r="4645" spans="1:13" x14ac:dyDescent="0.2">
      <c r="A4645" t="s">
        <v>30</v>
      </c>
      <c r="B4645" t="s">
        <v>15535</v>
      </c>
      <c r="C4645" t="s">
        <v>13411</v>
      </c>
      <c r="D4645" t="s">
        <v>13412</v>
      </c>
      <c r="E4645" t="s">
        <v>56</v>
      </c>
      <c r="F4645" t="s">
        <v>6866</v>
      </c>
      <c r="G4645" s="1">
        <v>44358</v>
      </c>
      <c r="H4645" s="19">
        <v>44358</v>
      </c>
      <c r="I4645" s="19">
        <v>44723</v>
      </c>
      <c r="J4645" s="19" t="s">
        <v>11</v>
      </c>
      <c r="K4645" t="s">
        <v>3320</v>
      </c>
      <c r="L4645" t="s">
        <v>3308</v>
      </c>
      <c r="M4645" t="str">
        <f>VLOOKUP(B4645,[1]Sheet1!$B:$S,18,FALSE)</f>
        <v>HFTD 2</v>
      </c>
    </row>
    <row r="4646" spans="1:13" x14ac:dyDescent="0.2">
      <c r="A4646" t="s">
        <v>30</v>
      </c>
      <c r="B4646" t="s">
        <v>15536</v>
      </c>
      <c r="C4646" t="s">
        <v>13420</v>
      </c>
      <c r="D4646" t="s">
        <v>15537</v>
      </c>
      <c r="E4646" t="s">
        <v>56</v>
      </c>
      <c r="F4646" t="s">
        <v>8394</v>
      </c>
      <c r="G4646" s="1">
        <v>44358</v>
      </c>
      <c r="H4646" s="19">
        <v>44358</v>
      </c>
      <c r="I4646" s="19">
        <v>44723</v>
      </c>
      <c r="J4646" s="19" t="s">
        <v>11</v>
      </c>
      <c r="K4646" t="s">
        <v>3320</v>
      </c>
      <c r="L4646" t="s">
        <v>3308</v>
      </c>
      <c r="M4646" t="str">
        <f>VLOOKUP(B4646,[1]Sheet1!$B:$S,18,FALSE)</f>
        <v>HFTD 2</v>
      </c>
    </row>
    <row r="4647" spans="1:13" x14ac:dyDescent="0.2">
      <c r="A4647" t="s">
        <v>30</v>
      </c>
      <c r="B4647" t="s">
        <v>15538</v>
      </c>
      <c r="C4647" t="s">
        <v>13420</v>
      </c>
      <c r="D4647" t="s">
        <v>15539</v>
      </c>
      <c r="E4647" t="s">
        <v>56</v>
      </c>
      <c r="F4647" t="s">
        <v>8394</v>
      </c>
      <c r="G4647" s="1">
        <v>44358</v>
      </c>
      <c r="H4647" s="19">
        <v>44358</v>
      </c>
      <c r="I4647" s="19">
        <v>44723</v>
      </c>
      <c r="J4647" s="19" t="s">
        <v>11</v>
      </c>
      <c r="K4647" t="s">
        <v>3320</v>
      </c>
      <c r="L4647" t="s">
        <v>3308</v>
      </c>
      <c r="M4647" t="str">
        <f>VLOOKUP(B4647,[1]Sheet1!$B:$S,18,FALSE)</f>
        <v>HFTD 2</v>
      </c>
    </row>
    <row r="4648" spans="1:13" x14ac:dyDescent="0.2">
      <c r="A4648" t="s">
        <v>30</v>
      </c>
      <c r="B4648" t="s">
        <v>15540</v>
      </c>
      <c r="C4648" t="s">
        <v>15541</v>
      </c>
      <c r="D4648" t="s">
        <v>15542</v>
      </c>
      <c r="E4648" t="s">
        <v>34</v>
      </c>
      <c r="F4648" t="s">
        <v>3766</v>
      </c>
      <c r="G4648" s="1">
        <v>44371</v>
      </c>
      <c r="H4648" s="19">
        <v>44487</v>
      </c>
      <c r="I4648" s="19">
        <v>44736</v>
      </c>
      <c r="J4648" s="24" t="s">
        <v>5</v>
      </c>
      <c r="K4648" t="s">
        <v>36</v>
      </c>
      <c r="L4648" t="s">
        <v>3308</v>
      </c>
      <c r="M4648" t="str">
        <f>VLOOKUP(B4648,[1]Sheet1!$B:$S,18,FALSE)</f>
        <v>HFTD 2</v>
      </c>
    </row>
    <row r="4649" spans="1:13" x14ac:dyDescent="0.2">
      <c r="A4649" t="s">
        <v>30</v>
      </c>
      <c r="B4649" t="s">
        <v>15543</v>
      </c>
      <c r="C4649" t="s">
        <v>13392</v>
      </c>
      <c r="D4649" t="s">
        <v>15544</v>
      </c>
      <c r="E4649" t="s">
        <v>56</v>
      </c>
      <c r="F4649" t="s">
        <v>8394</v>
      </c>
      <c r="G4649" s="1">
        <v>44358</v>
      </c>
      <c r="H4649" s="19">
        <v>44358</v>
      </c>
      <c r="I4649" s="19">
        <v>44723</v>
      </c>
      <c r="J4649" s="19" t="s">
        <v>11</v>
      </c>
      <c r="K4649" t="s">
        <v>3320</v>
      </c>
      <c r="L4649" t="s">
        <v>3308</v>
      </c>
      <c r="M4649" t="str">
        <f>VLOOKUP(B4649,[1]Sheet1!$B:$S,18,FALSE)</f>
        <v>HFTD 2</v>
      </c>
    </row>
    <row r="4650" spans="1:13" x14ac:dyDescent="0.2">
      <c r="A4650" t="s">
        <v>30</v>
      </c>
      <c r="B4650" t="s">
        <v>15545</v>
      </c>
      <c r="C4650" t="s">
        <v>2759</v>
      </c>
      <c r="D4650" t="s">
        <v>15546</v>
      </c>
      <c r="E4650" t="s">
        <v>47</v>
      </c>
      <c r="F4650" t="s">
        <v>11205</v>
      </c>
      <c r="G4650" s="1">
        <v>44372</v>
      </c>
      <c r="H4650" s="19">
        <v>44784</v>
      </c>
      <c r="I4650" s="19">
        <v>44737</v>
      </c>
      <c r="J4650" s="24" t="s">
        <v>11</v>
      </c>
      <c r="K4650" t="s">
        <v>36</v>
      </c>
      <c r="L4650" t="s">
        <v>3308</v>
      </c>
      <c r="M4650" t="str">
        <f>VLOOKUP(B4650,[1]Sheet1!$B:$S,18,FALSE)</f>
        <v>HFTD 2</v>
      </c>
    </row>
    <row r="4651" spans="1:13" x14ac:dyDescent="0.2">
      <c r="A4651" t="s">
        <v>30</v>
      </c>
      <c r="B4651" t="s">
        <v>15547</v>
      </c>
      <c r="C4651" t="s">
        <v>15548</v>
      </c>
      <c r="D4651" t="s">
        <v>15549</v>
      </c>
      <c r="E4651" t="s">
        <v>3312</v>
      </c>
      <c r="F4651" t="s">
        <v>7756</v>
      </c>
      <c r="G4651" s="1">
        <v>44364</v>
      </c>
      <c r="H4651" s="19">
        <v>44703</v>
      </c>
      <c r="I4651" s="19">
        <v>44729</v>
      </c>
      <c r="J4651" s="24" t="s">
        <v>5</v>
      </c>
      <c r="K4651" t="s">
        <v>36</v>
      </c>
      <c r="L4651" t="s">
        <v>3308</v>
      </c>
      <c r="M4651" t="str">
        <f>VLOOKUP(B4651,[1]Sheet1!$B:$S,18,FALSE)</f>
        <v>HFTD 2</v>
      </c>
    </row>
    <row r="4652" spans="1:13" x14ac:dyDescent="0.2">
      <c r="A4652" t="s">
        <v>30</v>
      </c>
      <c r="B4652" t="s">
        <v>15550</v>
      </c>
      <c r="C4652" t="s">
        <v>15551</v>
      </c>
      <c r="D4652" t="s">
        <v>15552</v>
      </c>
      <c r="E4652" t="s">
        <v>73</v>
      </c>
      <c r="F4652" t="s">
        <v>15553</v>
      </c>
      <c r="G4652" s="1">
        <v>44370</v>
      </c>
      <c r="H4652" s="19">
        <v>44727</v>
      </c>
      <c r="I4652" s="19">
        <v>44735</v>
      </c>
      <c r="J4652" s="24" t="s">
        <v>5</v>
      </c>
      <c r="K4652" t="s">
        <v>36</v>
      </c>
      <c r="L4652" t="s">
        <v>3308</v>
      </c>
      <c r="M4652" t="str">
        <f>VLOOKUP(B4652,[1]Sheet1!$B:$S,18,FALSE)</f>
        <v>HFTD 2</v>
      </c>
    </row>
    <row r="4653" spans="1:13" x14ac:dyDescent="0.2">
      <c r="A4653" t="s">
        <v>30</v>
      </c>
      <c r="B4653" t="s">
        <v>15554</v>
      </c>
      <c r="C4653" t="s">
        <v>15555</v>
      </c>
      <c r="D4653" t="s">
        <v>15556</v>
      </c>
      <c r="E4653" t="s">
        <v>56</v>
      </c>
      <c r="F4653" t="s">
        <v>8394</v>
      </c>
      <c r="G4653" s="1">
        <v>44372</v>
      </c>
      <c r="H4653" s="19">
        <v>44372</v>
      </c>
      <c r="I4653" s="19">
        <v>44737</v>
      </c>
      <c r="J4653" s="19" t="s">
        <v>11</v>
      </c>
      <c r="K4653" t="s">
        <v>3320</v>
      </c>
      <c r="L4653" t="s">
        <v>3308</v>
      </c>
      <c r="M4653" t="str">
        <f>VLOOKUP(B4653,[1]Sheet1!$B:$S,18,FALSE)</f>
        <v>HFTD 2</v>
      </c>
    </row>
    <row r="4654" spans="1:13" x14ac:dyDescent="0.2">
      <c r="A4654" t="s">
        <v>30</v>
      </c>
      <c r="B4654" t="s">
        <v>15557</v>
      </c>
      <c r="C4654" t="s">
        <v>15479</v>
      </c>
      <c r="D4654" t="s">
        <v>15558</v>
      </c>
      <c r="E4654" t="s">
        <v>56</v>
      </c>
      <c r="F4654" t="s">
        <v>8394</v>
      </c>
      <c r="G4654" s="1">
        <v>44372</v>
      </c>
      <c r="H4654" s="19">
        <v>44727</v>
      </c>
      <c r="I4654" s="19">
        <v>44737</v>
      </c>
      <c r="J4654" s="24" t="s">
        <v>5</v>
      </c>
      <c r="K4654" t="s">
        <v>36</v>
      </c>
      <c r="L4654" t="s">
        <v>3308</v>
      </c>
      <c r="M4654" t="str">
        <f>VLOOKUP(B4654,[1]Sheet1!$B:$S,18,FALSE)</f>
        <v>HFTD 2</v>
      </c>
    </row>
    <row r="4655" spans="1:13" x14ac:dyDescent="0.2">
      <c r="A4655" t="s">
        <v>30</v>
      </c>
      <c r="B4655" t="s">
        <v>15559</v>
      </c>
      <c r="C4655" t="s">
        <v>15555</v>
      </c>
      <c r="D4655" t="s">
        <v>15556</v>
      </c>
      <c r="E4655" t="s">
        <v>56</v>
      </c>
      <c r="F4655" t="s">
        <v>8394</v>
      </c>
      <c r="G4655" s="1">
        <v>44372</v>
      </c>
      <c r="H4655" s="19">
        <v>44372</v>
      </c>
      <c r="I4655" s="19">
        <v>44737</v>
      </c>
      <c r="J4655" s="19" t="s">
        <v>11</v>
      </c>
      <c r="K4655" t="s">
        <v>3320</v>
      </c>
      <c r="L4655" t="s">
        <v>3308</v>
      </c>
      <c r="M4655" t="str">
        <f>VLOOKUP(B4655,[1]Sheet1!$B:$S,18,FALSE)</f>
        <v>HFTD 2</v>
      </c>
    </row>
    <row r="4656" spans="1:13" x14ac:dyDescent="0.2">
      <c r="A4656" t="s">
        <v>30</v>
      </c>
      <c r="B4656" t="s">
        <v>15560</v>
      </c>
      <c r="C4656" t="s">
        <v>15561</v>
      </c>
      <c r="D4656" t="s">
        <v>15562</v>
      </c>
      <c r="E4656" t="s">
        <v>56</v>
      </c>
      <c r="F4656" t="s">
        <v>6866</v>
      </c>
      <c r="G4656" s="1">
        <v>44372</v>
      </c>
      <c r="H4656" s="19">
        <v>44372</v>
      </c>
      <c r="I4656" s="19">
        <v>44737</v>
      </c>
      <c r="J4656" s="19" t="s">
        <v>11</v>
      </c>
      <c r="K4656" t="s">
        <v>3320</v>
      </c>
      <c r="L4656" t="s">
        <v>3308</v>
      </c>
      <c r="M4656" t="str">
        <f>VLOOKUP(B4656,[1]Sheet1!$B:$S,18,FALSE)</f>
        <v>HFTD 2</v>
      </c>
    </row>
    <row r="4657" spans="1:13" x14ac:dyDescent="0.2">
      <c r="A4657" t="s">
        <v>30</v>
      </c>
      <c r="B4657" t="s">
        <v>15563</v>
      </c>
      <c r="C4657" t="s">
        <v>7135</v>
      </c>
      <c r="D4657" t="s">
        <v>15564</v>
      </c>
      <c r="E4657" t="s">
        <v>97</v>
      </c>
      <c r="F4657" t="s">
        <v>7121</v>
      </c>
      <c r="G4657" s="1">
        <v>44371</v>
      </c>
      <c r="H4657" s="19">
        <v>44758</v>
      </c>
      <c r="I4657" s="19">
        <v>44736</v>
      </c>
      <c r="J4657" s="24" t="s">
        <v>11</v>
      </c>
      <c r="K4657" t="s">
        <v>36</v>
      </c>
      <c r="L4657" t="s">
        <v>3308</v>
      </c>
      <c r="M4657" t="str">
        <f>VLOOKUP(B4657,[1]Sheet1!$B:$S,18,FALSE)</f>
        <v>HFTD 2</v>
      </c>
    </row>
    <row r="4658" spans="1:13" x14ac:dyDescent="0.2">
      <c r="A4658" t="s">
        <v>30</v>
      </c>
      <c r="B4658" t="s">
        <v>15565</v>
      </c>
      <c r="C4658" t="s">
        <v>7135</v>
      </c>
      <c r="D4658" t="s">
        <v>15566</v>
      </c>
      <c r="E4658" t="s">
        <v>97</v>
      </c>
      <c r="F4658" t="s">
        <v>5292</v>
      </c>
      <c r="G4658" s="1">
        <v>44371</v>
      </c>
      <c r="H4658" s="19">
        <v>44778</v>
      </c>
      <c r="I4658" s="19">
        <v>44736</v>
      </c>
      <c r="J4658" s="24" t="s">
        <v>11</v>
      </c>
      <c r="K4658" t="s">
        <v>36</v>
      </c>
      <c r="L4658" t="s">
        <v>3308</v>
      </c>
      <c r="M4658" t="str">
        <f>VLOOKUP(B4658,[1]Sheet1!$B:$S,18,FALSE)</f>
        <v>HFTD 2</v>
      </c>
    </row>
    <row r="4659" spans="1:13" x14ac:dyDescent="0.2">
      <c r="A4659" t="s">
        <v>30</v>
      </c>
      <c r="B4659" t="s">
        <v>15567</v>
      </c>
      <c r="C4659" t="s">
        <v>13960</v>
      </c>
      <c r="D4659" t="s">
        <v>15568</v>
      </c>
      <c r="E4659" t="s">
        <v>97</v>
      </c>
      <c r="F4659" t="s">
        <v>13694</v>
      </c>
      <c r="G4659" s="1">
        <v>44360</v>
      </c>
      <c r="H4659" s="19">
        <v>44755</v>
      </c>
      <c r="I4659" s="19">
        <v>44725</v>
      </c>
      <c r="J4659" s="24" t="s">
        <v>11</v>
      </c>
      <c r="K4659" t="s">
        <v>36</v>
      </c>
      <c r="L4659" t="s">
        <v>3308</v>
      </c>
      <c r="M4659" t="str">
        <f>VLOOKUP(B4659,[1]Sheet1!$B:$S,18,FALSE)</f>
        <v>HFTD 2</v>
      </c>
    </row>
    <row r="4660" spans="1:13" x14ac:dyDescent="0.2">
      <c r="A4660" t="s">
        <v>30</v>
      </c>
      <c r="B4660" t="s">
        <v>15569</v>
      </c>
      <c r="C4660" t="s">
        <v>2750</v>
      </c>
      <c r="D4660" t="s">
        <v>15570</v>
      </c>
      <c r="E4660" t="s">
        <v>97</v>
      </c>
      <c r="F4660" t="s">
        <v>13806</v>
      </c>
      <c r="G4660" s="1">
        <v>44370</v>
      </c>
      <c r="H4660" s="19">
        <v>44734</v>
      </c>
      <c r="I4660" s="19">
        <v>44735</v>
      </c>
      <c r="J4660" s="24" t="s">
        <v>5</v>
      </c>
      <c r="K4660" t="s">
        <v>36</v>
      </c>
      <c r="L4660" t="s">
        <v>3308</v>
      </c>
      <c r="M4660" t="str">
        <f>VLOOKUP(B4660,[1]Sheet1!$B:$S,18,FALSE)</f>
        <v>HFTD 2</v>
      </c>
    </row>
    <row r="4661" spans="1:13" x14ac:dyDescent="0.2">
      <c r="A4661" t="s">
        <v>30</v>
      </c>
      <c r="B4661" t="s">
        <v>15571</v>
      </c>
      <c r="C4661" t="s">
        <v>2750</v>
      </c>
      <c r="D4661" t="s">
        <v>15572</v>
      </c>
      <c r="E4661" t="s">
        <v>97</v>
      </c>
      <c r="F4661" t="s">
        <v>3834</v>
      </c>
      <c r="G4661" s="1">
        <v>44370</v>
      </c>
      <c r="H4661" s="19">
        <v>44734</v>
      </c>
      <c r="I4661" s="19">
        <v>44735</v>
      </c>
      <c r="J4661" s="24" t="s">
        <v>5</v>
      </c>
      <c r="K4661" t="s">
        <v>36</v>
      </c>
      <c r="L4661" t="s">
        <v>3308</v>
      </c>
      <c r="M4661" t="str">
        <f>VLOOKUP(B4661,[1]Sheet1!$B:$S,18,FALSE)</f>
        <v>HFTD 2</v>
      </c>
    </row>
    <row r="4662" spans="1:13" x14ac:dyDescent="0.2">
      <c r="A4662" t="s">
        <v>30</v>
      </c>
      <c r="B4662" t="s">
        <v>15573</v>
      </c>
      <c r="C4662" t="s">
        <v>1436</v>
      </c>
      <c r="D4662" t="s">
        <v>15574</v>
      </c>
      <c r="E4662" t="s">
        <v>73</v>
      </c>
      <c r="F4662" t="s">
        <v>5946</v>
      </c>
      <c r="G4662" s="1">
        <v>44372</v>
      </c>
      <c r="H4662" s="19">
        <v>44372</v>
      </c>
      <c r="I4662" s="19">
        <v>44737</v>
      </c>
      <c r="J4662" s="19" t="s">
        <v>11</v>
      </c>
      <c r="K4662" t="s">
        <v>3320</v>
      </c>
      <c r="L4662" t="s">
        <v>3308</v>
      </c>
      <c r="M4662" t="str">
        <f>VLOOKUP(B4662,[1]Sheet1!$B:$S,18,FALSE)</f>
        <v>HFTD 2</v>
      </c>
    </row>
    <row r="4663" spans="1:13" x14ac:dyDescent="0.2">
      <c r="A4663" t="s">
        <v>30</v>
      </c>
      <c r="B4663" t="s">
        <v>15575</v>
      </c>
      <c r="C4663" t="s">
        <v>15576</v>
      </c>
      <c r="D4663" t="s">
        <v>15577</v>
      </c>
      <c r="E4663" t="s">
        <v>56</v>
      </c>
      <c r="F4663" t="s">
        <v>6866</v>
      </c>
      <c r="G4663" s="1">
        <v>44372</v>
      </c>
      <c r="H4663" s="19">
        <v>44372</v>
      </c>
      <c r="I4663" s="19">
        <v>44737</v>
      </c>
      <c r="J4663" s="19" t="s">
        <v>11</v>
      </c>
      <c r="K4663" t="s">
        <v>3320</v>
      </c>
      <c r="L4663" t="s">
        <v>3308</v>
      </c>
      <c r="M4663" t="str">
        <f>VLOOKUP(B4663,[1]Sheet1!$B:$S,18,FALSE)</f>
        <v>HFTD 2</v>
      </c>
    </row>
    <row r="4664" spans="1:13" x14ac:dyDescent="0.2">
      <c r="A4664" t="s">
        <v>30</v>
      </c>
      <c r="B4664" t="s">
        <v>15578</v>
      </c>
      <c r="C4664" t="s">
        <v>11849</v>
      </c>
      <c r="D4664" t="s">
        <v>15579</v>
      </c>
      <c r="E4664" t="s">
        <v>56</v>
      </c>
      <c r="F4664" t="s">
        <v>6866</v>
      </c>
      <c r="G4664" s="1">
        <v>44372</v>
      </c>
      <c r="H4664" s="19">
        <v>44372</v>
      </c>
      <c r="I4664" s="19">
        <v>44737</v>
      </c>
      <c r="J4664" s="19" t="s">
        <v>11</v>
      </c>
      <c r="K4664" t="s">
        <v>3320</v>
      </c>
      <c r="L4664" t="s">
        <v>3308</v>
      </c>
      <c r="M4664" t="str">
        <f>VLOOKUP(B4664,[1]Sheet1!$B:$S,18,FALSE)</f>
        <v>HFTD 2</v>
      </c>
    </row>
    <row r="4665" spans="1:13" x14ac:dyDescent="0.2">
      <c r="A4665" t="s">
        <v>30</v>
      </c>
      <c r="B4665" t="s">
        <v>15580</v>
      </c>
      <c r="C4665" t="s">
        <v>11849</v>
      </c>
      <c r="D4665" t="s">
        <v>15581</v>
      </c>
      <c r="E4665" t="s">
        <v>56</v>
      </c>
      <c r="F4665" t="s">
        <v>6866</v>
      </c>
      <c r="G4665" s="1">
        <v>44372</v>
      </c>
      <c r="H4665" s="19">
        <v>44372</v>
      </c>
      <c r="I4665" s="19">
        <v>44737</v>
      </c>
      <c r="J4665" s="19" t="s">
        <v>11</v>
      </c>
      <c r="K4665" t="s">
        <v>3320</v>
      </c>
      <c r="L4665" t="s">
        <v>3308</v>
      </c>
      <c r="M4665" t="str">
        <f>VLOOKUP(B4665,[1]Sheet1!$B:$S,18,FALSE)</f>
        <v>HFTD 2</v>
      </c>
    </row>
    <row r="4666" spans="1:13" x14ac:dyDescent="0.2">
      <c r="A4666" t="s">
        <v>30</v>
      </c>
      <c r="B4666" t="s">
        <v>15582</v>
      </c>
      <c r="C4666" t="s">
        <v>894</v>
      </c>
      <c r="D4666" t="s">
        <v>15583</v>
      </c>
      <c r="E4666" t="s">
        <v>3312</v>
      </c>
      <c r="F4666" t="s">
        <v>4720</v>
      </c>
      <c r="G4666" s="1">
        <v>44372</v>
      </c>
      <c r="H4666" s="19">
        <v>44714</v>
      </c>
      <c r="I4666" s="19">
        <v>44737</v>
      </c>
      <c r="J4666" s="24" t="s">
        <v>5</v>
      </c>
      <c r="K4666" t="s">
        <v>36</v>
      </c>
      <c r="L4666" t="s">
        <v>3308</v>
      </c>
      <c r="M4666" t="str">
        <f>VLOOKUP(B4666,[1]Sheet1!$B:$S,18,FALSE)</f>
        <v>HFTD 2</v>
      </c>
    </row>
    <row r="4667" spans="1:13" x14ac:dyDescent="0.2">
      <c r="A4667" t="s">
        <v>30</v>
      </c>
      <c r="B4667" t="s">
        <v>15584</v>
      </c>
      <c r="C4667" t="s">
        <v>894</v>
      </c>
      <c r="D4667" t="s">
        <v>15585</v>
      </c>
      <c r="E4667" t="s">
        <v>3312</v>
      </c>
      <c r="F4667" t="s">
        <v>4720</v>
      </c>
      <c r="G4667" s="1">
        <v>44372</v>
      </c>
      <c r="H4667" s="19">
        <v>44714</v>
      </c>
      <c r="I4667" s="19">
        <v>44737</v>
      </c>
      <c r="J4667" s="24" t="s">
        <v>5</v>
      </c>
      <c r="K4667" t="s">
        <v>36</v>
      </c>
      <c r="L4667" t="s">
        <v>3308</v>
      </c>
      <c r="M4667" t="str">
        <f>VLOOKUP(B4667,[1]Sheet1!$B:$S,18,FALSE)</f>
        <v>HFTD 2</v>
      </c>
    </row>
    <row r="4668" spans="1:13" x14ac:dyDescent="0.2">
      <c r="A4668" t="s">
        <v>30</v>
      </c>
      <c r="B4668" t="s">
        <v>15586</v>
      </c>
      <c r="C4668" t="s">
        <v>14207</v>
      </c>
      <c r="D4668" t="s">
        <v>15587</v>
      </c>
      <c r="E4668" t="s">
        <v>97</v>
      </c>
      <c r="F4668" t="s">
        <v>4129</v>
      </c>
      <c r="G4668" s="1">
        <v>44361</v>
      </c>
      <c r="H4668" s="19">
        <v>44727</v>
      </c>
      <c r="I4668" s="19">
        <v>44726</v>
      </c>
      <c r="J4668" s="24" t="s">
        <v>11</v>
      </c>
      <c r="K4668" t="s">
        <v>36</v>
      </c>
      <c r="L4668" t="s">
        <v>3308</v>
      </c>
      <c r="M4668" t="str">
        <f>VLOOKUP(B4668,[1]Sheet1!$B:$S,18,FALSE)</f>
        <v>HFTD 2</v>
      </c>
    </row>
    <row r="4669" spans="1:13" x14ac:dyDescent="0.2">
      <c r="A4669" t="s">
        <v>30</v>
      </c>
      <c r="B4669" t="s">
        <v>15588</v>
      </c>
      <c r="C4669" t="s">
        <v>14210</v>
      </c>
      <c r="D4669" t="s">
        <v>14211</v>
      </c>
      <c r="E4669" t="s">
        <v>97</v>
      </c>
      <c r="F4669" t="s">
        <v>4129</v>
      </c>
      <c r="G4669" s="1">
        <v>44361</v>
      </c>
      <c r="H4669" s="19">
        <v>44725</v>
      </c>
      <c r="I4669" s="19">
        <v>44726</v>
      </c>
      <c r="J4669" s="24" t="s">
        <v>5</v>
      </c>
      <c r="K4669" t="s">
        <v>36</v>
      </c>
      <c r="L4669" t="s">
        <v>3308</v>
      </c>
      <c r="M4669" t="str">
        <f>VLOOKUP(B4669,[1]Sheet1!$B:$S,18,FALSE)</f>
        <v>HFTD 2</v>
      </c>
    </row>
    <row r="4670" spans="1:13" x14ac:dyDescent="0.2">
      <c r="A4670" t="s">
        <v>30</v>
      </c>
      <c r="B4670" t="s">
        <v>15589</v>
      </c>
      <c r="C4670" t="s">
        <v>13953</v>
      </c>
      <c r="D4670" t="s">
        <v>15590</v>
      </c>
      <c r="E4670" t="s">
        <v>97</v>
      </c>
      <c r="F4670" t="s">
        <v>4129</v>
      </c>
      <c r="G4670" s="1">
        <v>44360</v>
      </c>
      <c r="H4670" s="19">
        <v>44729</v>
      </c>
      <c r="I4670" s="19">
        <v>44725</v>
      </c>
      <c r="J4670" s="24" t="s">
        <v>11</v>
      </c>
      <c r="K4670" t="s">
        <v>36</v>
      </c>
      <c r="L4670" t="s">
        <v>3308</v>
      </c>
      <c r="M4670" t="str">
        <f>VLOOKUP(B4670,[1]Sheet1!$B:$S,18,FALSE)</f>
        <v>HFTD 2</v>
      </c>
    </row>
    <row r="4671" spans="1:13" x14ac:dyDescent="0.2">
      <c r="A4671" t="s">
        <v>30</v>
      </c>
      <c r="B4671" t="s">
        <v>15591</v>
      </c>
      <c r="C4671" t="s">
        <v>15592</v>
      </c>
      <c r="D4671" t="s">
        <v>15593</v>
      </c>
      <c r="E4671" t="s">
        <v>97</v>
      </c>
      <c r="F4671" t="s">
        <v>4906</v>
      </c>
      <c r="G4671" s="1">
        <v>44372</v>
      </c>
      <c r="H4671" s="19">
        <v>44372</v>
      </c>
      <c r="I4671" s="19">
        <v>44737</v>
      </c>
      <c r="J4671" s="19" t="s">
        <v>11</v>
      </c>
      <c r="K4671" t="s">
        <v>3320</v>
      </c>
      <c r="L4671" t="s">
        <v>3308</v>
      </c>
      <c r="M4671" t="str">
        <f>VLOOKUP(B4671,[1]Sheet1!$B:$S,18,FALSE)</f>
        <v>HFTD 2</v>
      </c>
    </row>
    <row r="4672" spans="1:13" x14ac:dyDescent="0.2">
      <c r="A4672" t="s">
        <v>30</v>
      </c>
      <c r="B4672" t="s">
        <v>15594</v>
      </c>
      <c r="C4672" t="s">
        <v>2850</v>
      </c>
      <c r="D4672" t="s">
        <v>15595</v>
      </c>
      <c r="E4672" t="s">
        <v>97</v>
      </c>
      <c r="F4672" t="s">
        <v>13256</v>
      </c>
      <c r="G4672" s="1">
        <v>44365</v>
      </c>
      <c r="H4672" s="19">
        <v>44750</v>
      </c>
      <c r="I4672" s="19">
        <v>44730</v>
      </c>
      <c r="J4672" s="24" t="s">
        <v>11</v>
      </c>
      <c r="K4672" t="s">
        <v>36</v>
      </c>
      <c r="L4672" t="s">
        <v>3308</v>
      </c>
      <c r="M4672" t="str">
        <f>VLOOKUP(B4672,[1]Sheet1!$B:$S,18,FALSE)</f>
        <v>HFTD 2</v>
      </c>
    </row>
    <row r="4673" spans="1:13" x14ac:dyDescent="0.2">
      <c r="A4673" t="s">
        <v>30</v>
      </c>
      <c r="B4673" t="s">
        <v>15596</v>
      </c>
      <c r="C4673" t="s">
        <v>15597</v>
      </c>
      <c r="D4673" t="s">
        <v>15598</v>
      </c>
      <c r="E4673" t="s">
        <v>47</v>
      </c>
      <c r="F4673" t="s">
        <v>4512</v>
      </c>
      <c r="G4673" s="1">
        <v>44371</v>
      </c>
      <c r="H4673" s="19">
        <v>44640</v>
      </c>
      <c r="I4673" s="19">
        <v>44736</v>
      </c>
      <c r="J4673" s="24" t="s">
        <v>5</v>
      </c>
      <c r="K4673" t="s">
        <v>36</v>
      </c>
      <c r="L4673" t="s">
        <v>3308</v>
      </c>
      <c r="M4673" t="str">
        <f>VLOOKUP(B4673,[1]Sheet1!$B:$S,18,FALSE)</f>
        <v>HFTD 2</v>
      </c>
    </row>
    <row r="4674" spans="1:13" x14ac:dyDescent="0.2">
      <c r="A4674" t="s">
        <v>30</v>
      </c>
      <c r="B4674" t="s">
        <v>15599</v>
      </c>
      <c r="C4674" t="s">
        <v>15600</v>
      </c>
      <c r="D4674" t="s">
        <v>15601</v>
      </c>
      <c r="E4674" t="s">
        <v>56</v>
      </c>
      <c r="F4674" t="s">
        <v>6880</v>
      </c>
      <c r="G4674" s="1">
        <v>44372</v>
      </c>
      <c r="H4674" s="19">
        <v>44372</v>
      </c>
      <c r="I4674" s="19">
        <v>44737</v>
      </c>
      <c r="J4674" s="19" t="s">
        <v>11</v>
      </c>
      <c r="K4674" t="s">
        <v>3320</v>
      </c>
      <c r="L4674" t="s">
        <v>3308</v>
      </c>
      <c r="M4674" t="str">
        <f>VLOOKUP(B4674,[1]Sheet1!$B:$S,18,FALSE)</f>
        <v>HFTD 2</v>
      </c>
    </row>
    <row r="4675" spans="1:13" x14ac:dyDescent="0.2">
      <c r="A4675" t="s">
        <v>30</v>
      </c>
      <c r="B4675" t="s">
        <v>15602</v>
      </c>
      <c r="C4675" t="s">
        <v>1927</v>
      </c>
      <c r="D4675" t="s">
        <v>15603</v>
      </c>
      <c r="E4675" t="s">
        <v>189</v>
      </c>
      <c r="F4675" t="s">
        <v>3341</v>
      </c>
      <c r="G4675" s="1">
        <v>44370</v>
      </c>
      <c r="H4675" s="19">
        <v>44370</v>
      </c>
      <c r="I4675" s="19">
        <v>44735</v>
      </c>
      <c r="J4675" s="19" t="s">
        <v>11</v>
      </c>
      <c r="K4675" t="s">
        <v>3320</v>
      </c>
      <c r="L4675" t="s">
        <v>3308</v>
      </c>
      <c r="M4675" t="str">
        <f>VLOOKUP(B4675,[1]Sheet1!$B:$S,18,FALSE)</f>
        <v>HFTD 2</v>
      </c>
    </row>
    <row r="4676" spans="1:13" x14ac:dyDescent="0.2">
      <c r="A4676" t="s">
        <v>30</v>
      </c>
      <c r="B4676" t="s">
        <v>15604</v>
      </c>
      <c r="C4676" t="s">
        <v>83</v>
      </c>
      <c r="D4676" t="s">
        <v>15605</v>
      </c>
      <c r="E4676" t="s">
        <v>3312</v>
      </c>
      <c r="F4676" t="s">
        <v>4242</v>
      </c>
      <c r="G4676" s="1">
        <v>44372</v>
      </c>
      <c r="H4676" s="19">
        <v>44727</v>
      </c>
      <c r="I4676" s="19">
        <v>44737</v>
      </c>
      <c r="J4676" s="24" t="s">
        <v>5</v>
      </c>
      <c r="K4676" t="s">
        <v>36</v>
      </c>
      <c r="L4676" t="s">
        <v>3308</v>
      </c>
      <c r="M4676" t="str">
        <f>VLOOKUP(B4676,[1]Sheet1!$B:$S,18,FALSE)</f>
        <v>HFTD 2</v>
      </c>
    </row>
    <row r="4677" spans="1:13" x14ac:dyDescent="0.2">
      <c r="A4677" t="s">
        <v>30</v>
      </c>
      <c r="B4677" t="s">
        <v>15606</v>
      </c>
      <c r="C4677" t="s">
        <v>15607</v>
      </c>
      <c r="D4677" t="s">
        <v>15608</v>
      </c>
      <c r="E4677" t="s">
        <v>97</v>
      </c>
      <c r="F4677" t="s">
        <v>3452</v>
      </c>
      <c r="G4677" s="1">
        <v>44369</v>
      </c>
      <c r="H4677" s="19">
        <v>44369</v>
      </c>
      <c r="I4677" s="19">
        <v>44734</v>
      </c>
      <c r="J4677" s="19" t="s">
        <v>11</v>
      </c>
      <c r="K4677" t="s">
        <v>3320</v>
      </c>
      <c r="L4677" t="s">
        <v>3308</v>
      </c>
      <c r="M4677" t="str">
        <f>VLOOKUP(B4677,[1]Sheet1!$B:$S,18,FALSE)</f>
        <v>HFTD 2</v>
      </c>
    </row>
    <row r="4678" spans="1:13" x14ac:dyDescent="0.2">
      <c r="A4678" t="s">
        <v>30</v>
      </c>
      <c r="B4678" t="s">
        <v>15609</v>
      </c>
      <c r="C4678" t="s">
        <v>3874</v>
      </c>
      <c r="D4678" t="s">
        <v>15610</v>
      </c>
      <c r="E4678" t="s">
        <v>97</v>
      </c>
      <c r="F4678" t="s">
        <v>9635</v>
      </c>
      <c r="G4678" s="1">
        <v>44372</v>
      </c>
      <c r="H4678" s="19">
        <v>44372</v>
      </c>
      <c r="I4678" s="19">
        <v>44737</v>
      </c>
      <c r="J4678" s="19" t="s">
        <v>11</v>
      </c>
      <c r="K4678" t="s">
        <v>3320</v>
      </c>
      <c r="L4678" t="s">
        <v>3308</v>
      </c>
      <c r="M4678" t="str">
        <f>VLOOKUP(B4678,[1]Sheet1!$B:$S,18,FALSE)</f>
        <v>HFTD 2</v>
      </c>
    </row>
    <row r="4679" spans="1:13" x14ac:dyDescent="0.2">
      <c r="A4679" t="s">
        <v>30</v>
      </c>
      <c r="B4679" t="s">
        <v>15611</v>
      </c>
      <c r="C4679" t="s">
        <v>5628</v>
      </c>
      <c r="D4679" t="s">
        <v>15612</v>
      </c>
      <c r="E4679" t="s">
        <v>198</v>
      </c>
      <c r="F4679" t="s">
        <v>5266</v>
      </c>
      <c r="G4679" s="1">
        <v>44370</v>
      </c>
      <c r="H4679" s="19">
        <v>44650</v>
      </c>
      <c r="I4679" s="19">
        <v>44735</v>
      </c>
      <c r="J4679" s="24" t="s">
        <v>5</v>
      </c>
      <c r="K4679" t="s">
        <v>36</v>
      </c>
      <c r="L4679" t="s">
        <v>3308</v>
      </c>
      <c r="M4679" t="str">
        <f>VLOOKUP(B4679,[1]Sheet1!$B:$S,18,FALSE)</f>
        <v>HFTD 2</v>
      </c>
    </row>
    <row r="4680" spans="1:13" x14ac:dyDescent="0.2">
      <c r="A4680" t="s">
        <v>30</v>
      </c>
      <c r="B4680" t="s">
        <v>15613</v>
      </c>
      <c r="C4680" t="s">
        <v>15614</v>
      </c>
      <c r="D4680" t="s">
        <v>15615</v>
      </c>
      <c r="E4680" t="s">
        <v>73</v>
      </c>
      <c r="F4680" t="s">
        <v>4606</v>
      </c>
      <c r="G4680" s="1">
        <v>44370</v>
      </c>
      <c r="H4680" s="19">
        <v>44586</v>
      </c>
      <c r="I4680" s="19">
        <v>44735</v>
      </c>
      <c r="J4680" s="24" t="s">
        <v>5</v>
      </c>
      <c r="K4680" t="s">
        <v>36</v>
      </c>
      <c r="L4680" t="s">
        <v>3308</v>
      </c>
      <c r="M4680" t="str">
        <f>VLOOKUP(B4680,[1]Sheet1!$B:$S,18,FALSE)</f>
        <v>HFTD 2</v>
      </c>
    </row>
    <row r="4681" spans="1:13" x14ac:dyDescent="0.2">
      <c r="A4681" t="s">
        <v>30</v>
      </c>
      <c r="B4681" t="s">
        <v>15616</v>
      </c>
      <c r="C4681" t="s">
        <v>15617</v>
      </c>
      <c r="D4681" t="s">
        <v>15618</v>
      </c>
      <c r="E4681" t="s">
        <v>56</v>
      </c>
      <c r="F4681" t="s">
        <v>3427</v>
      </c>
      <c r="G4681" s="1">
        <v>44369</v>
      </c>
      <c r="H4681" s="19">
        <v>44695</v>
      </c>
      <c r="I4681" s="19">
        <v>44734</v>
      </c>
      <c r="J4681" s="24" t="s">
        <v>5</v>
      </c>
      <c r="K4681" t="s">
        <v>36</v>
      </c>
      <c r="L4681" t="s">
        <v>3308</v>
      </c>
      <c r="M4681" t="str">
        <f>VLOOKUP(B4681,[1]Sheet1!$B:$S,18,FALSE)</f>
        <v>HFTD 2</v>
      </c>
    </row>
    <row r="4682" spans="1:13" x14ac:dyDescent="0.2">
      <c r="A4682" t="s">
        <v>30</v>
      </c>
      <c r="B4682" t="s">
        <v>15619</v>
      </c>
      <c r="C4682" t="s">
        <v>15620</v>
      </c>
      <c r="D4682" t="s">
        <v>15621</v>
      </c>
      <c r="E4682" t="s">
        <v>97</v>
      </c>
      <c r="F4682" t="s">
        <v>7121</v>
      </c>
      <c r="G4682" s="1">
        <v>44371</v>
      </c>
      <c r="H4682" s="19">
        <v>44758</v>
      </c>
      <c r="I4682" s="19">
        <v>44736</v>
      </c>
      <c r="J4682" s="24" t="s">
        <v>11</v>
      </c>
      <c r="K4682" t="s">
        <v>36</v>
      </c>
      <c r="L4682" t="s">
        <v>3308</v>
      </c>
      <c r="M4682" t="str">
        <f>VLOOKUP(B4682,[1]Sheet1!$B:$S,18,FALSE)</f>
        <v>HFTD 2</v>
      </c>
    </row>
    <row r="4683" spans="1:13" x14ac:dyDescent="0.2">
      <c r="A4683" t="s">
        <v>30</v>
      </c>
      <c r="B4683" t="s">
        <v>15622</v>
      </c>
      <c r="C4683" t="s">
        <v>15620</v>
      </c>
      <c r="D4683" t="s">
        <v>15623</v>
      </c>
      <c r="E4683" t="s">
        <v>97</v>
      </c>
      <c r="F4683" t="s">
        <v>5292</v>
      </c>
      <c r="G4683" s="1">
        <v>44371</v>
      </c>
      <c r="H4683" s="19">
        <v>44676</v>
      </c>
      <c r="I4683" s="19">
        <v>44736</v>
      </c>
      <c r="J4683" s="24" t="s">
        <v>5</v>
      </c>
      <c r="K4683" t="s">
        <v>36</v>
      </c>
      <c r="L4683" t="s">
        <v>3308</v>
      </c>
      <c r="M4683" t="str">
        <f>VLOOKUP(B4683,[1]Sheet1!$B:$S,18,FALSE)</f>
        <v>HFTD 2</v>
      </c>
    </row>
    <row r="4684" spans="1:13" x14ac:dyDescent="0.2">
      <c r="A4684" t="s">
        <v>30</v>
      </c>
      <c r="B4684" t="s">
        <v>15624</v>
      </c>
      <c r="C4684" t="s">
        <v>15625</v>
      </c>
      <c r="D4684" t="s">
        <v>15626</v>
      </c>
      <c r="E4684" t="s">
        <v>3312</v>
      </c>
      <c r="F4684" t="s">
        <v>7756</v>
      </c>
      <c r="G4684" s="1">
        <v>44364</v>
      </c>
      <c r="H4684" s="19">
        <v>44364</v>
      </c>
      <c r="I4684" s="19">
        <v>44729</v>
      </c>
      <c r="J4684" s="19" t="s">
        <v>11</v>
      </c>
      <c r="K4684" t="s">
        <v>3320</v>
      </c>
      <c r="L4684" t="s">
        <v>3308</v>
      </c>
      <c r="M4684" t="str">
        <f>VLOOKUP(B4684,[1]Sheet1!$B:$S,18,FALSE)</f>
        <v>HFTD 2</v>
      </c>
    </row>
    <row r="4685" spans="1:13" x14ac:dyDescent="0.2">
      <c r="A4685" t="s">
        <v>30</v>
      </c>
      <c r="B4685" t="s">
        <v>15627</v>
      </c>
      <c r="C4685" t="s">
        <v>10975</v>
      </c>
      <c r="D4685" t="s">
        <v>15628</v>
      </c>
      <c r="E4685" t="s">
        <v>3312</v>
      </c>
      <c r="F4685" t="s">
        <v>7756</v>
      </c>
      <c r="G4685" s="1">
        <v>44364</v>
      </c>
      <c r="H4685" s="19">
        <v>44699</v>
      </c>
      <c r="I4685" s="19">
        <v>44729</v>
      </c>
      <c r="J4685" s="24" t="s">
        <v>5</v>
      </c>
      <c r="K4685" t="s">
        <v>36</v>
      </c>
      <c r="L4685" t="s">
        <v>3308</v>
      </c>
      <c r="M4685" t="str">
        <f>VLOOKUP(B4685,[1]Sheet1!$B:$S,18,FALSE)</f>
        <v>HFTD 2</v>
      </c>
    </row>
    <row r="4686" spans="1:13" x14ac:dyDescent="0.2">
      <c r="A4686" t="s">
        <v>30</v>
      </c>
      <c r="B4686" t="s">
        <v>15629</v>
      </c>
      <c r="C4686" t="s">
        <v>9400</v>
      </c>
      <c r="D4686" t="s">
        <v>15630</v>
      </c>
      <c r="E4686" t="s">
        <v>97</v>
      </c>
      <c r="F4686" t="s">
        <v>12245</v>
      </c>
      <c r="G4686" s="1">
        <v>44365</v>
      </c>
      <c r="H4686" s="19">
        <v>44777</v>
      </c>
      <c r="I4686" s="19">
        <v>44730</v>
      </c>
      <c r="J4686" s="24" t="s">
        <v>11</v>
      </c>
      <c r="K4686" t="s">
        <v>36</v>
      </c>
      <c r="L4686" t="s">
        <v>3308</v>
      </c>
      <c r="M4686" t="str">
        <f>VLOOKUP(B4686,[1]Sheet1!$B:$S,18,FALSE)</f>
        <v>HFTD 2</v>
      </c>
    </row>
    <row r="4687" spans="1:13" x14ac:dyDescent="0.2">
      <c r="A4687" t="s">
        <v>30</v>
      </c>
      <c r="B4687" t="s">
        <v>15631</v>
      </c>
      <c r="C4687" t="s">
        <v>9400</v>
      </c>
      <c r="D4687" t="s">
        <v>15632</v>
      </c>
      <c r="E4687" t="s">
        <v>97</v>
      </c>
      <c r="F4687" t="s">
        <v>3604</v>
      </c>
      <c r="G4687" s="1">
        <v>44365</v>
      </c>
      <c r="H4687" s="19">
        <v>44365</v>
      </c>
      <c r="I4687" s="19">
        <v>44730</v>
      </c>
      <c r="J4687" s="19" t="s">
        <v>11</v>
      </c>
      <c r="K4687" t="s">
        <v>3320</v>
      </c>
      <c r="L4687" t="s">
        <v>3308</v>
      </c>
      <c r="M4687" t="str">
        <f>VLOOKUP(B4687,[1]Sheet1!$B:$S,18,FALSE)</f>
        <v>HFTD 2</v>
      </c>
    </row>
    <row r="4688" spans="1:13" x14ac:dyDescent="0.2">
      <c r="A4688" t="s">
        <v>30</v>
      </c>
      <c r="B4688" t="s">
        <v>15633</v>
      </c>
      <c r="C4688" t="s">
        <v>15634</v>
      </c>
      <c r="D4688" t="s">
        <v>15635</v>
      </c>
      <c r="E4688" t="s">
        <v>3312</v>
      </c>
      <c r="F4688" t="s">
        <v>7756</v>
      </c>
      <c r="G4688" s="1">
        <v>44364</v>
      </c>
      <c r="H4688" s="19">
        <v>44698</v>
      </c>
      <c r="I4688" s="19">
        <v>44729</v>
      </c>
      <c r="J4688" s="24" t="s">
        <v>5</v>
      </c>
      <c r="K4688" t="s">
        <v>36</v>
      </c>
      <c r="L4688" t="s">
        <v>3308</v>
      </c>
      <c r="M4688" t="str">
        <f>VLOOKUP(B4688,[1]Sheet1!$B:$S,18,FALSE)</f>
        <v>HFTD 2</v>
      </c>
    </row>
    <row r="4689" spans="1:13" x14ac:dyDescent="0.2">
      <c r="A4689" t="s">
        <v>30</v>
      </c>
      <c r="B4689" t="s">
        <v>15636</v>
      </c>
      <c r="C4689" t="s">
        <v>15637</v>
      </c>
      <c r="D4689" t="s">
        <v>15638</v>
      </c>
      <c r="E4689" t="s">
        <v>97</v>
      </c>
      <c r="F4689" t="s">
        <v>5292</v>
      </c>
      <c r="G4689" s="1">
        <v>44371</v>
      </c>
      <c r="H4689" s="19">
        <v>44671</v>
      </c>
      <c r="I4689" s="19">
        <v>44736</v>
      </c>
      <c r="J4689" s="24" t="s">
        <v>5</v>
      </c>
      <c r="K4689" t="s">
        <v>36</v>
      </c>
      <c r="L4689" t="s">
        <v>3308</v>
      </c>
      <c r="M4689" t="str">
        <f>VLOOKUP(B4689,[1]Sheet1!$B:$S,18,FALSE)</f>
        <v>HFTD 2</v>
      </c>
    </row>
    <row r="4690" spans="1:13" x14ac:dyDescent="0.2">
      <c r="A4690" t="s">
        <v>30</v>
      </c>
      <c r="B4690" t="s">
        <v>15639</v>
      </c>
      <c r="C4690" t="s">
        <v>15637</v>
      </c>
      <c r="D4690" t="s">
        <v>15640</v>
      </c>
      <c r="E4690" t="s">
        <v>97</v>
      </c>
      <c r="F4690" t="s">
        <v>5292</v>
      </c>
      <c r="G4690" s="1">
        <v>44371</v>
      </c>
      <c r="H4690" s="19">
        <v>44371</v>
      </c>
      <c r="I4690" s="19">
        <v>44736</v>
      </c>
      <c r="J4690" s="19" t="s">
        <v>11</v>
      </c>
      <c r="K4690" t="s">
        <v>3320</v>
      </c>
      <c r="L4690" t="s">
        <v>3308</v>
      </c>
      <c r="M4690" t="str">
        <f>VLOOKUP(B4690,[1]Sheet1!$B:$S,18,FALSE)</f>
        <v>HFTD 2</v>
      </c>
    </row>
    <row r="4691" spans="1:13" x14ac:dyDescent="0.2">
      <c r="A4691" t="s">
        <v>30</v>
      </c>
      <c r="B4691" t="s">
        <v>15641</v>
      </c>
      <c r="C4691" t="s">
        <v>2777</v>
      </c>
      <c r="D4691" t="s">
        <v>15642</v>
      </c>
      <c r="E4691" t="s">
        <v>97</v>
      </c>
      <c r="F4691" t="s">
        <v>5292</v>
      </c>
      <c r="G4691" s="1">
        <v>44371</v>
      </c>
      <c r="H4691" s="19">
        <v>44371</v>
      </c>
      <c r="I4691" s="19">
        <v>44736</v>
      </c>
      <c r="J4691" s="19" t="s">
        <v>11</v>
      </c>
      <c r="K4691" t="s">
        <v>3320</v>
      </c>
      <c r="L4691" t="s">
        <v>3308</v>
      </c>
      <c r="M4691" t="str">
        <f>VLOOKUP(B4691,[1]Sheet1!$B:$S,18,FALSE)</f>
        <v>HFTD 2</v>
      </c>
    </row>
    <row r="4692" spans="1:13" x14ac:dyDescent="0.2">
      <c r="A4692" t="s">
        <v>30</v>
      </c>
      <c r="B4692" t="s">
        <v>15643</v>
      </c>
      <c r="C4692" t="s">
        <v>107</v>
      </c>
      <c r="D4692" t="s">
        <v>15644</v>
      </c>
      <c r="E4692" t="s">
        <v>198</v>
      </c>
      <c r="F4692" t="s">
        <v>5403</v>
      </c>
      <c r="G4692" s="1">
        <v>44362</v>
      </c>
      <c r="H4692" s="19">
        <v>44467</v>
      </c>
      <c r="I4692" s="19">
        <v>44727</v>
      </c>
      <c r="J4692" s="24" t="s">
        <v>5</v>
      </c>
      <c r="K4692" t="s">
        <v>36</v>
      </c>
      <c r="L4692" t="s">
        <v>3308</v>
      </c>
      <c r="M4692" t="str">
        <f>VLOOKUP(B4692,[1]Sheet1!$B:$S,18,FALSE)</f>
        <v>HFTD 2</v>
      </c>
    </row>
    <row r="4693" spans="1:13" x14ac:dyDescent="0.2">
      <c r="A4693" t="s">
        <v>30</v>
      </c>
      <c r="B4693" t="s">
        <v>15645</v>
      </c>
      <c r="C4693" t="s">
        <v>107</v>
      </c>
      <c r="D4693" t="s">
        <v>15646</v>
      </c>
      <c r="E4693" t="s">
        <v>198</v>
      </c>
      <c r="F4693" t="s">
        <v>5403</v>
      </c>
      <c r="G4693" s="1">
        <v>44362</v>
      </c>
      <c r="H4693" s="19">
        <v>44662</v>
      </c>
      <c r="I4693" s="19">
        <v>44727</v>
      </c>
      <c r="J4693" s="24" t="s">
        <v>5</v>
      </c>
      <c r="K4693" t="s">
        <v>36</v>
      </c>
      <c r="L4693" t="s">
        <v>3308</v>
      </c>
      <c r="M4693" t="str">
        <f>VLOOKUP(B4693,[1]Sheet1!$B:$S,18,FALSE)</f>
        <v>HFTD 2</v>
      </c>
    </row>
    <row r="4694" spans="1:13" x14ac:dyDescent="0.2">
      <c r="A4694" t="s">
        <v>30</v>
      </c>
      <c r="B4694" t="s">
        <v>15647</v>
      </c>
      <c r="C4694" t="s">
        <v>5366</v>
      </c>
      <c r="D4694" t="s">
        <v>15648</v>
      </c>
      <c r="E4694" t="s">
        <v>47</v>
      </c>
      <c r="F4694" t="s">
        <v>3958</v>
      </c>
      <c r="G4694" s="1">
        <v>44369</v>
      </c>
      <c r="H4694" s="19">
        <v>44698</v>
      </c>
      <c r="I4694" s="19">
        <v>44734</v>
      </c>
      <c r="J4694" s="24" t="s">
        <v>5</v>
      </c>
      <c r="K4694" t="s">
        <v>36</v>
      </c>
      <c r="L4694" t="s">
        <v>3308</v>
      </c>
      <c r="M4694" t="str">
        <f>VLOOKUP(B4694,[1]Sheet1!$B:$S,18,FALSE)</f>
        <v>HFTD 2</v>
      </c>
    </row>
    <row r="4695" spans="1:13" x14ac:dyDescent="0.2">
      <c r="A4695" t="s">
        <v>30</v>
      </c>
      <c r="B4695" t="s">
        <v>15649</v>
      </c>
      <c r="C4695" t="s">
        <v>15650</v>
      </c>
      <c r="D4695" t="s">
        <v>15651</v>
      </c>
      <c r="E4695" t="s">
        <v>56</v>
      </c>
      <c r="F4695" t="s">
        <v>3591</v>
      </c>
      <c r="G4695" s="1">
        <v>44370</v>
      </c>
      <c r="H4695" s="19">
        <v>44370</v>
      </c>
      <c r="I4695" s="19">
        <v>44735</v>
      </c>
      <c r="J4695" s="19" t="s">
        <v>11</v>
      </c>
      <c r="K4695" t="s">
        <v>3320</v>
      </c>
      <c r="L4695" t="s">
        <v>3308</v>
      </c>
      <c r="M4695" t="str">
        <f>VLOOKUP(B4695,[1]Sheet1!$B:$S,18,FALSE)</f>
        <v>HFTD 2</v>
      </c>
    </row>
    <row r="4696" spans="1:13" x14ac:dyDescent="0.2">
      <c r="A4696" t="s">
        <v>30</v>
      </c>
      <c r="B4696" t="s">
        <v>15652</v>
      </c>
      <c r="C4696" t="s">
        <v>4726</v>
      </c>
      <c r="D4696" t="s">
        <v>15653</v>
      </c>
      <c r="E4696" t="s">
        <v>42</v>
      </c>
      <c r="F4696" t="s">
        <v>3770</v>
      </c>
      <c r="G4696" s="1">
        <v>44369</v>
      </c>
      <c r="H4696" s="19">
        <v>44369</v>
      </c>
      <c r="I4696" s="19">
        <v>44734</v>
      </c>
      <c r="J4696" s="19" t="s">
        <v>11</v>
      </c>
      <c r="K4696" t="s">
        <v>3320</v>
      </c>
      <c r="L4696" t="s">
        <v>3308</v>
      </c>
      <c r="M4696" t="str">
        <f>VLOOKUP(B4696,[1]Sheet1!$B:$S,18,FALSE)</f>
        <v>HFTD 2</v>
      </c>
    </row>
    <row r="4697" spans="1:13" x14ac:dyDescent="0.2">
      <c r="A4697" t="s">
        <v>30</v>
      </c>
      <c r="B4697" t="s">
        <v>15654</v>
      </c>
      <c r="C4697" t="s">
        <v>889</v>
      </c>
      <c r="D4697" t="s">
        <v>15655</v>
      </c>
      <c r="E4697" t="s">
        <v>97</v>
      </c>
      <c r="F4697" t="s">
        <v>13256</v>
      </c>
      <c r="G4697" s="1">
        <v>44370</v>
      </c>
      <c r="H4697" s="19">
        <v>44739</v>
      </c>
      <c r="I4697" s="19">
        <v>44735</v>
      </c>
      <c r="J4697" s="24" t="s">
        <v>11</v>
      </c>
      <c r="K4697" t="s">
        <v>36</v>
      </c>
      <c r="L4697" t="s">
        <v>3308</v>
      </c>
      <c r="M4697" t="str">
        <f>VLOOKUP(B4697,[1]Sheet1!$B:$S,18,FALSE)</f>
        <v>HFTD 2</v>
      </c>
    </row>
    <row r="4698" spans="1:13" x14ac:dyDescent="0.2">
      <c r="A4698" t="s">
        <v>30</v>
      </c>
      <c r="B4698" t="s">
        <v>15656</v>
      </c>
      <c r="C4698" t="s">
        <v>2597</v>
      </c>
      <c r="D4698" t="s">
        <v>15657</v>
      </c>
      <c r="E4698" t="s">
        <v>56</v>
      </c>
      <c r="F4698" t="s">
        <v>6866</v>
      </c>
      <c r="G4698" s="1">
        <v>44370</v>
      </c>
      <c r="H4698" s="19">
        <v>44742</v>
      </c>
      <c r="I4698" s="19">
        <v>44735</v>
      </c>
      <c r="J4698" s="24" t="s">
        <v>11</v>
      </c>
      <c r="K4698" t="s">
        <v>36</v>
      </c>
      <c r="L4698" t="s">
        <v>3308</v>
      </c>
      <c r="M4698" t="str">
        <f>VLOOKUP(B4698,[1]Sheet1!$B:$S,18,FALSE)</f>
        <v>HFTD 2</v>
      </c>
    </row>
    <row r="4699" spans="1:13" x14ac:dyDescent="0.2">
      <c r="A4699" t="s">
        <v>30</v>
      </c>
      <c r="B4699" t="s">
        <v>15658</v>
      </c>
      <c r="C4699" t="s">
        <v>2597</v>
      </c>
      <c r="D4699" t="s">
        <v>15657</v>
      </c>
      <c r="E4699" t="s">
        <v>56</v>
      </c>
      <c r="F4699" t="s">
        <v>6866</v>
      </c>
      <c r="G4699" s="1">
        <v>44370</v>
      </c>
      <c r="H4699" s="19">
        <v>44742</v>
      </c>
      <c r="I4699" s="19">
        <v>44735</v>
      </c>
      <c r="J4699" s="24" t="s">
        <v>11</v>
      </c>
      <c r="K4699" t="s">
        <v>36</v>
      </c>
      <c r="L4699" t="s">
        <v>3308</v>
      </c>
      <c r="M4699" t="str">
        <f>VLOOKUP(B4699,[1]Sheet1!$B:$S,18,FALSE)</f>
        <v>HFTD 2</v>
      </c>
    </row>
    <row r="4700" spans="1:13" x14ac:dyDescent="0.2">
      <c r="A4700" t="s">
        <v>30</v>
      </c>
      <c r="B4700" t="s">
        <v>15659</v>
      </c>
      <c r="C4700" t="s">
        <v>15660</v>
      </c>
      <c r="D4700" t="s">
        <v>15661</v>
      </c>
      <c r="E4700" t="s">
        <v>3312</v>
      </c>
      <c r="F4700" t="s">
        <v>4921</v>
      </c>
      <c r="G4700" s="1">
        <v>44371</v>
      </c>
      <c r="H4700" s="19">
        <v>44669</v>
      </c>
      <c r="I4700" s="19">
        <v>44736</v>
      </c>
      <c r="J4700" s="24" t="s">
        <v>5</v>
      </c>
      <c r="K4700" t="s">
        <v>36</v>
      </c>
      <c r="L4700" t="s">
        <v>3308</v>
      </c>
      <c r="M4700" t="str">
        <f>VLOOKUP(B4700,[1]Sheet1!$B:$S,18,FALSE)</f>
        <v>HFTD 2</v>
      </c>
    </row>
    <row r="4701" spans="1:13" x14ac:dyDescent="0.2">
      <c r="A4701" t="s">
        <v>30</v>
      </c>
      <c r="B4701" t="s">
        <v>15662</v>
      </c>
      <c r="C4701" t="s">
        <v>15258</v>
      </c>
      <c r="D4701" t="s">
        <v>15663</v>
      </c>
      <c r="E4701" t="s">
        <v>97</v>
      </c>
      <c r="F4701" t="s">
        <v>9635</v>
      </c>
      <c r="G4701" s="1">
        <v>44371</v>
      </c>
      <c r="H4701" s="19">
        <v>44730</v>
      </c>
      <c r="I4701" s="19">
        <v>44736</v>
      </c>
      <c r="J4701" s="24" t="s">
        <v>5</v>
      </c>
      <c r="K4701" t="s">
        <v>36</v>
      </c>
      <c r="L4701" t="s">
        <v>3308</v>
      </c>
      <c r="M4701" t="str">
        <f>VLOOKUP(B4701,[1]Sheet1!$B:$S,18,FALSE)</f>
        <v>HFTD 2</v>
      </c>
    </row>
    <row r="4702" spans="1:13" x14ac:dyDescent="0.2">
      <c r="A4702" t="s">
        <v>30</v>
      </c>
      <c r="B4702" t="s">
        <v>15664</v>
      </c>
      <c r="C4702" t="s">
        <v>15665</v>
      </c>
      <c r="D4702" t="s">
        <v>15666</v>
      </c>
      <c r="E4702" t="s">
        <v>56</v>
      </c>
      <c r="F4702" t="s">
        <v>3732</v>
      </c>
      <c r="G4702" s="1">
        <v>44373</v>
      </c>
      <c r="H4702" s="19">
        <v>44767</v>
      </c>
      <c r="I4702" s="19">
        <v>44738</v>
      </c>
      <c r="J4702" s="24" t="s">
        <v>11</v>
      </c>
      <c r="K4702" t="s">
        <v>36</v>
      </c>
      <c r="L4702" t="s">
        <v>3308</v>
      </c>
      <c r="M4702" t="str">
        <f>VLOOKUP(B4702,[1]Sheet1!$B:$S,18,FALSE)</f>
        <v>HFTD 2</v>
      </c>
    </row>
    <row r="4703" spans="1:13" x14ac:dyDescent="0.2">
      <c r="A4703" t="s">
        <v>30</v>
      </c>
      <c r="B4703" t="s">
        <v>15667</v>
      </c>
      <c r="C4703" t="s">
        <v>15665</v>
      </c>
      <c r="D4703" t="s">
        <v>15668</v>
      </c>
      <c r="E4703" t="s">
        <v>56</v>
      </c>
      <c r="F4703" t="s">
        <v>3732</v>
      </c>
      <c r="G4703" s="1">
        <v>44373</v>
      </c>
      <c r="H4703" s="19">
        <v>44767</v>
      </c>
      <c r="I4703" s="19">
        <v>44738</v>
      </c>
      <c r="J4703" s="24" t="s">
        <v>11</v>
      </c>
      <c r="K4703" t="s">
        <v>36</v>
      </c>
      <c r="L4703" t="s">
        <v>3308</v>
      </c>
      <c r="M4703" t="str">
        <f>VLOOKUP(B4703,[1]Sheet1!$B:$S,18,FALSE)</f>
        <v>HFTD 2</v>
      </c>
    </row>
    <row r="4704" spans="1:13" x14ac:dyDescent="0.2">
      <c r="A4704" t="s">
        <v>30</v>
      </c>
      <c r="B4704" t="s">
        <v>15669</v>
      </c>
      <c r="C4704" t="s">
        <v>15665</v>
      </c>
      <c r="D4704" t="s">
        <v>15670</v>
      </c>
      <c r="E4704" t="s">
        <v>56</v>
      </c>
      <c r="F4704" t="s">
        <v>3732</v>
      </c>
      <c r="G4704" s="1">
        <v>44373</v>
      </c>
      <c r="H4704" s="19">
        <v>44767</v>
      </c>
      <c r="I4704" s="19">
        <v>44738</v>
      </c>
      <c r="J4704" s="24" t="s">
        <v>11</v>
      </c>
      <c r="K4704" t="s">
        <v>36</v>
      </c>
      <c r="L4704" t="s">
        <v>3308</v>
      </c>
      <c r="M4704" t="str">
        <f>VLOOKUP(B4704,[1]Sheet1!$B:$S,18,FALSE)</f>
        <v>HFTD 2</v>
      </c>
    </row>
    <row r="4705" spans="1:13" x14ac:dyDescent="0.2">
      <c r="A4705" t="s">
        <v>30</v>
      </c>
      <c r="B4705" t="s">
        <v>15671</v>
      </c>
      <c r="C4705" t="s">
        <v>15672</v>
      </c>
      <c r="D4705" t="s">
        <v>15673</v>
      </c>
      <c r="E4705" t="s">
        <v>56</v>
      </c>
      <c r="F4705" t="s">
        <v>14897</v>
      </c>
      <c r="G4705" s="1">
        <v>44365</v>
      </c>
      <c r="H4705" s="19">
        <v>44365</v>
      </c>
      <c r="I4705" s="19">
        <v>44730</v>
      </c>
      <c r="J4705" s="19" t="s">
        <v>11</v>
      </c>
      <c r="K4705" t="s">
        <v>3320</v>
      </c>
      <c r="L4705" t="s">
        <v>3308</v>
      </c>
      <c r="M4705" t="str">
        <f>VLOOKUP(B4705,[1]Sheet1!$B:$S,18,FALSE)</f>
        <v>HFTD 2</v>
      </c>
    </row>
    <row r="4706" spans="1:13" x14ac:dyDescent="0.2">
      <c r="A4706" t="s">
        <v>30</v>
      </c>
      <c r="B4706" t="s">
        <v>15674</v>
      </c>
      <c r="C4706" t="s">
        <v>8113</v>
      </c>
      <c r="D4706" t="s">
        <v>15675</v>
      </c>
      <c r="E4706" t="s">
        <v>80</v>
      </c>
      <c r="F4706" t="s">
        <v>15676</v>
      </c>
      <c r="G4706" s="1">
        <v>44369</v>
      </c>
      <c r="H4706" s="19">
        <v>44734</v>
      </c>
      <c r="I4706" s="19">
        <v>44734</v>
      </c>
      <c r="J4706" s="24" t="s">
        <v>5</v>
      </c>
      <c r="K4706" t="s">
        <v>36</v>
      </c>
      <c r="L4706" t="s">
        <v>3308</v>
      </c>
      <c r="M4706" t="str">
        <f>VLOOKUP(B4706,[1]Sheet1!$B:$S,18,FALSE)</f>
        <v>HFTD 2</v>
      </c>
    </row>
    <row r="4707" spans="1:13" x14ac:dyDescent="0.2">
      <c r="A4707" t="s">
        <v>30</v>
      </c>
      <c r="B4707" t="s">
        <v>15677</v>
      </c>
      <c r="C4707" t="s">
        <v>3813</v>
      </c>
      <c r="D4707" t="s">
        <v>15678</v>
      </c>
      <c r="E4707" t="s">
        <v>97</v>
      </c>
      <c r="F4707" t="s">
        <v>3452</v>
      </c>
      <c r="G4707" s="1">
        <v>44372</v>
      </c>
      <c r="H4707" s="19">
        <v>44767</v>
      </c>
      <c r="I4707" s="19">
        <v>44737</v>
      </c>
      <c r="J4707" s="24" t="s">
        <v>11</v>
      </c>
      <c r="K4707" t="s">
        <v>36</v>
      </c>
      <c r="L4707" t="s">
        <v>3308</v>
      </c>
      <c r="M4707" t="str">
        <f>VLOOKUP(B4707,[1]Sheet1!$B:$S,18,FALSE)</f>
        <v>HFTD 2</v>
      </c>
    </row>
    <row r="4708" spans="1:13" x14ac:dyDescent="0.2">
      <c r="A4708" t="s">
        <v>30</v>
      </c>
      <c r="B4708" t="s">
        <v>15679</v>
      </c>
      <c r="C4708" t="s">
        <v>15680</v>
      </c>
      <c r="D4708" t="s">
        <v>15681</v>
      </c>
      <c r="E4708" t="s">
        <v>97</v>
      </c>
      <c r="F4708" t="s">
        <v>10100</v>
      </c>
      <c r="G4708" s="1">
        <v>44372</v>
      </c>
      <c r="H4708" s="19">
        <v>44372</v>
      </c>
      <c r="I4708" s="19">
        <v>44737</v>
      </c>
      <c r="J4708" s="19" t="s">
        <v>11</v>
      </c>
      <c r="K4708" t="s">
        <v>3320</v>
      </c>
      <c r="L4708" t="s">
        <v>3308</v>
      </c>
      <c r="M4708" t="str">
        <f>VLOOKUP(B4708,[1]Sheet1!$B:$S,18,FALSE)</f>
        <v>HFTD 2</v>
      </c>
    </row>
    <row r="4709" spans="1:13" x14ac:dyDescent="0.2">
      <c r="A4709" t="s">
        <v>30</v>
      </c>
      <c r="B4709" t="s">
        <v>15682</v>
      </c>
      <c r="C4709" t="s">
        <v>8740</v>
      </c>
      <c r="D4709" t="s">
        <v>15683</v>
      </c>
      <c r="E4709" t="s">
        <v>97</v>
      </c>
      <c r="F4709" t="s">
        <v>13806</v>
      </c>
      <c r="G4709" s="1">
        <v>44372</v>
      </c>
      <c r="H4709" s="19">
        <v>44767</v>
      </c>
      <c r="I4709" s="19">
        <v>44737</v>
      </c>
      <c r="J4709" s="24" t="s">
        <v>11</v>
      </c>
      <c r="K4709" t="s">
        <v>36</v>
      </c>
      <c r="L4709" t="s">
        <v>3308</v>
      </c>
      <c r="M4709" t="str">
        <f>VLOOKUP(B4709,[1]Sheet1!$B:$S,18,FALSE)</f>
        <v>HFTD 2</v>
      </c>
    </row>
    <row r="4710" spans="1:13" x14ac:dyDescent="0.2">
      <c r="A4710" t="s">
        <v>30</v>
      </c>
      <c r="B4710" t="s">
        <v>15684</v>
      </c>
      <c r="C4710" t="s">
        <v>13335</v>
      </c>
      <c r="D4710" t="s">
        <v>15685</v>
      </c>
      <c r="E4710" t="s">
        <v>56</v>
      </c>
      <c r="F4710" t="s">
        <v>3732</v>
      </c>
      <c r="G4710" s="1">
        <v>44373</v>
      </c>
      <c r="H4710" s="19">
        <v>44767</v>
      </c>
      <c r="I4710" s="19">
        <v>44738</v>
      </c>
      <c r="J4710" s="24" t="s">
        <v>11</v>
      </c>
      <c r="K4710" t="s">
        <v>36</v>
      </c>
      <c r="L4710" t="s">
        <v>3308</v>
      </c>
      <c r="M4710" t="str">
        <f>VLOOKUP(B4710,[1]Sheet1!$B:$S,18,FALSE)</f>
        <v>HFTD 2</v>
      </c>
    </row>
    <row r="4711" spans="1:13" x14ac:dyDescent="0.2">
      <c r="A4711" t="s">
        <v>30</v>
      </c>
      <c r="B4711" t="s">
        <v>15686</v>
      </c>
      <c r="C4711" t="s">
        <v>13335</v>
      </c>
      <c r="D4711" t="s">
        <v>15687</v>
      </c>
      <c r="E4711" t="s">
        <v>56</v>
      </c>
      <c r="F4711" t="s">
        <v>3732</v>
      </c>
      <c r="G4711" s="1">
        <v>44373</v>
      </c>
      <c r="H4711" s="19">
        <v>44767</v>
      </c>
      <c r="I4711" s="19">
        <v>44738</v>
      </c>
      <c r="J4711" s="24" t="s">
        <v>11</v>
      </c>
      <c r="K4711" t="s">
        <v>36</v>
      </c>
      <c r="L4711" t="s">
        <v>3308</v>
      </c>
      <c r="M4711" t="str">
        <f>VLOOKUP(B4711,[1]Sheet1!$B:$S,18,FALSE)</f>
        <v>HFTD 2</v>
      </c>
    </row>
    <row r="4712" spans="1:13" x14ac:dyDescent="0.2">
      <c r="A4712" t="s">
        <v>30</v>
      </c>
      <c r="B4712" t="s">
        <v>15688</v>
      </c>
      <c r="C4712" t="s">
        <v>13335</v>
      </c>
      <c r="D4712" t="s">
        <v>15689</v>
      </c>
      <c r="E4712" t="s">
        <v>56</v>
      </c>
      <c r="F4712" t="s">
        <v>3732</v>
      </c>
      <c r="G4712" s="1">
        <v>44373</v>
      </c>
      <c r="H4712" s="19">
        <v>44767</v>
      </c>
      <c r="I4712" s="19">
        <v>44738</v>
      </c>
      <c r="J4712" s="24" t="s">
        <v>11</v>
      </c>
      <c r="K4712" t="s">
        <v>36</v>
      </c>
      <c r="L4712" t="s">
        <v>3308</v>
      </c>
      <c r="M4712" t="str">
        <f>VLOOKUP(B4712,[1]Sheet1!$B:$S,18,FALSE)</f>
        <v>HFTD 2</v>
      </c>
    </row>
    <row r="4713" spans="1:13" x14ac:dyDescent="0.2">
      <c r="A4713" t="s">
        <v>30</v>
      </c>
      <c r="B4713" t="s">
        <v>15690</v>
      </c>
      <c r="C4713" t="s">
        <v>13335</v>
      </c>
      <c r="D4713" t="s">
        <v>15691</v>
      </c>
      <c r="E4713" t="s">
        <v>56</v>
      </c>
      <c r="F4713" t="s">
        <v>3732</v>
      </c>
      <c r="G4713" s="1">
        <v>44373</v>
      </c>
      <c r="H4713" s="19">
        <v>44767</v>
      </c>
      <c r="I4713" s="19">
        <v>44738</v>
      </c>
      <c r="J4713" s="24" t="s">
        <v>11</v>
      </c>
      <c r="K4713" t="s">
        <v>36</v>
      </c>
      <c r="L4713" t="s">
        <v>3308</v>
      </c>
      <c r="M4713" t="str">
        <f>VLOOKUP(B4713,[1]Sheet1!$B:$S,18,FALSE)</f>
        <v>HFTD 2</v>
      </c>
    </row>
    <row r="4714" spans="1:13" x14ac:dyDescent="0.2">
      <c r="A4714" t="s">
        <v>30</v>
      </c>
      <c r="B4714" t="s">
        <v>15692</v>
      </c>
      <c r="C4714" t="s">
        <v>2792</v>
      </c>
      <c r="D4714" t="s">
        <v>15693</v>
      </c>
      <c r="E4714" t="s">
        <v>73</v>
      </c>
      <c r="F4714" t="s">
        <v>15694</v>
      </c>
      <c r="G4714" s="1">
        <v>44372</v>
      </c>
      <c r="H4714" s="19">
        <v>44618</v>
      </c>
      <c r="I4714" s="19">
        <v>44737</v>
      </c>
      <c r="J4714" s="24" t="s">
        <v>5</v>
      </c>
      <c r="K4714" t="s">
        <v>36</v>
      </c>
      <c r="L4714" t="s">
        <v>3308</v>
      </c>
      <c r="M4714" t="str">
        <f>VLOOKUP(B4714,[1]Sheet1!$B:$S,18,FALSE)</f>
        <v>HFTD 2</v>
      </c>
    </row>
    <row r="4715" spans="1:13" x14ac:dyDescent="0.2">
      <c r="A4715" t="s">
        <v>30</v>
      </c>
      <c r="B4715" t="s">
        <v>15695</v>
      </c>
      <c r="C4715" t="s">
        <v>4911</v>
      </c>
      <c r="D4715" t="s">
        <v>15696</v>
      </c>
      <c r="E4715" t="s">
        <v>3312</v>
      </c>
      <c r="F4715" t="s">
        <v>7756</v>
      </c>
      <c r="G4715" s="1">
        <v>44364</v>
      </c>
      <c r="H4715" s="19">
        <v>44701</v>
      </c>
      <c r="I4715" s="19">
        <v>44729</v>
      </c>
      <c r="J4715" s="24" t="s">
        <v>5</v>
      </c>
      <c r="K4715" t="s">
        <v>36</v>
      </c>
      <c r="L4715" t="s">
        <v>3308</v>
      </c>
      <c r="M4715" t="str">
        <f>VLOOKUP(B4715,[1]Sheet1!$B:$S,18,FALSE)</f>
        <v>HFTD 2</v>
      </c>
    </row>
    <row r="4716" spans="1:13" x14ac:dyDescent="0.2">
      <c r="A4716" t="s">
        <v>30</v>
      </c>
      <c r="B4716" t="s">
        <v>15697</v>
      </c>
      <c r="C4716" t="s">
        <v>15698</v>
      </c>
      <c r="D4716" t="s">
        <v>15699</v>
      </c>
      <c r="E4716" t="s">
        <v>56</v>
      </c>
      <c r="F4716" t="s">
        <v>9143</v>
      </c>
      <c r="G4716" s="1">
        <v>44370</v>
      </c>
      <c r="H4716" s="19">
        <v>44370</v>
      </c>
      <c r="I4716" s="19">
        <v>44735</v>
      </c>
      <c r="J4716" s="19" t="s">
        <v>11</v>
      </c>
      <c r="K4716" t="s">
        <v>3320</v>
      </c>
      <c r="L4716" t="s">
        <v>3308</v>
      </c>
      <c r="M4716" t="str">
        <f>VLOOKUP(B4716,[1]Sheet1!$B:$S,18,FALSE)</f>
        <v>HFTD 2</v>
      </c>
    </row>
    <row r="4717" spans="1:13" x14ac:dyDescent="0.2">
      <c r="A4717" t="s">
        <v>30</v>
      </c>
      <c r="B4717" t="s">
        <v>15700</v>
      </c>
      <c r="C4717" t="s">
        <v>15701</v>
      </c>
      <c r="D4717" t="s">
        <v>15702</v>
      </c>
      <c r="E4717" t="s">
        <v>97</v>
      </c>
      <c r="F4717" t="s">
        <v>3595</v>
      </c>
      <c r="G4717" s="1">
        <v>44365</v>
      </c>
      <c r="H4717" s="19">
        <v>44365</v>
      </c>
      <c r="I4717" s="19">
        <v>44730</v>
      </c>
      <c r="J4717" s="19" t="s">
        <v>11</v>
      </c>
      <c r="K4717" t="s">
        <v>3320</v>
      </c>
      <c r="L4717" t="s">
        <v>3308</v>
      </c>
      <c r="M4717" t="str">
        <f>VLOOKUP(B4717,[1]Sheet1!$B:$S,18,FALSE)</f>
        <v>HFTD 2</v>
      </c>
    </row>
    <row r="4718" spans="1:13" x14ac:dyDescent="0.2">
      <c r="A4718" t="s">
        <v>30</v>
      </c>
      <c r="B4718" t="s">
        <v>15703</v>
      </c>
      <c r="C4718" t="s">
        <v>15704</v>
      </c>
      <c r="D4718" t="s">
        <v>15705</v>
      </c>
      <c r="E4718" t="s">
        <v>56</v>
      </c>
      <c r="F4718" t="s">
        <v>8394</v>
      </c>
      <c r="G4718" s="1">
        <v>44364</v>
      </c>
      <c r="H4718" s="19">
        <v>44689</v>
      </c>
      <c r="I4718" s="19">
        <v>44729</v>
      </c>
      <c r="J4718" s="24" t="s">
        <v>5</v>
      </c>
      <c r="K4718" t="s">
        <v>36</v>
      </c>
      <c r="L4718" t="s">
        <v>3308</v>
      </c>
      <c r="M4718" t="str">
        <f>VLOOKUP(B4718,[1]Sheet1!$B:$S,18,FALSE)</f>
        <v>HFTD 2</v>
      </c>
    </row>
    <row r="4719" spans="1:13" x14ac:dyDescent="0.2">
      <c r="A4719" t="s">
        <v>30</v>
      </c>
      <c r="B4719" t="s">
        <v>15706</v>
      </c>
      <c r="C4719" t="s">
        <v>15704</v>
      </c>
      <c r="D4719" t="s">
        <v>15705</v>
      </c>
      <c r="E4719" t="s">
        <v>56</v>
      </c>
      <c r="F4719" t="s">
        <v>8394</v>
      </c>
      <c r="G4719" s="1">
        <v>44364</v>
      </c>
      <c r="H4719" s="19">
        <v>44689</v>
      </c>
      <c r="I4719" s="19">
        <v>44729</v>
      </c>
      <c r="J4719" s="24" t="s">
        <v>5</v>
      </c>
      <c r="K4719" t="s">
        <v>36</v>
      </c>
      <c r="L4719" t="s">
        <v>3308</v>
      </c>
      <c r="M4719" t="str">
        <f>VLOOKUP(B4719,[1]Sheet1!$B:$S,18,FALSE)</f>
        <v>HFTD 2</v>
      </c>
    </row>
    <row r="4720" spans="1:13" x14ac:dyDescent="0.2">
      <c r="A4720" t="s">
        <v>30</v>
      </c>
      <c r="B4720" t="s">
        <v>15707</v>
      </c>
      <c r="C4720" t="s">
        <v>5001</v>
      </c>
      <c r="D4720" t="s">
        <v>15708</v>
      </c>
      <c r="E4720" t="s">
        <v>97</v>
      </c>
      <c r="F4720" t="s">
        <v>3595</v>
      </c>
      <c r="G4720" s="1">
        <v>44365</v>
      </c>
      <c r="H4720" s="19">
        <v>44365</v>
      </c>
      <c r="I4720" s="19">
        <v>44730</v>
      </c>
      <c r="J4720" s="19" t="s">
        <v>11</v>
      </c>
      <c r="K4720" t="s">
        <v>3320</v>
      </c>
      <c r="L4720" t="s">
        <v>3308</v>
      </c>
      <c r="M4720" t="str">
        <f>VLOOKUP(B4720,[1]Sheet1!$B:$S,18,FALSE)</f>
        <v>HFTD 2</v>
      </c>
    </row>
    <row r="4721" spans="1:13" x14ac:dyDescent="0.2">
      <c r="A4721" t="s">
        <v>30</v>
      </c>
      <c r="B4721" t="s">
        <v>15709</v>
      </c>
      <c r="C4721" t="s">
        <v>15710</v>
      </c>
      <c r="D4721" t="s">
        <v>15711</v>
      </c>
      <c r="E4721" t="s">
        <v>97</v>
      </c>
      <c r="F4721" t="s">
        <v>9635</v>
      </c>
      <c r="G4721" s="1">
        <v>44357</v>
      </c>
      <c r="H4721" s="19">
        <v>44357</v>
      </c>
      <c r="I4721" s="19">
        <v>44722</v>
      </c>
      <c r="J4721" s="19" t="s">
        <v>11</v>
      </c>
      <c r="K4721" t="s">
        <v>3320</v>
      </c>
      <c r="L4721" t="s">
        <v>3308</v>
      </c>
      <c r="M4721" t="str">
        <f>VLOOKUP(B4721,[1]Sheet1!$B:$S,18,FALSE)</f>
        <v>HFTD 2</v>
      </c>
    </row>
    <row r="4722" spans="1:13" x14ac:dyDescent="0.2">
      <c r="A4722" t="s">
        <v>30</v>
      </c>
      <c r="B4722" t="s">
        <v>15712</v>
      </c>
      <c r="C4722" t="s">
        <v>1787</v>
      </c>
      <c r="D4722" t="s">
        <v>15713</v>
      </c>
      <c r="E4722" t="s">
        <v>3312</v>
      </c>
      <c r="F4722" t="s">
        <v>7756</v>
      </c>
      <c r="G4722" s="1">
        <v>44365</v>
      </c>
      <c r="H4722" s="19">
        <v>44703</v>
      </c>
      <c r="I4722" s="19">
        <v>44730</v>
      </c>
      <c r="J4722" s="24" t="s">
        <v>5</v>
      </c>
      <c r="K4722" t="s">
        <v>36</v>
      </c>
      <c r="L4722" t="s">
        <v>3308</v>
      </c>
      <c r="M4722" t="str">
        <f>VLOOKUP(B4722,[1]Sheet1!$B:$S,18,FALSE)</f>
        <v>HFTD 2</v>
      </c>
    </row>
    <row r="4723" spans="1:13" x14ac:dyDescent="0.2">
      <c r="A4723" t="s">
        <v>30</v>
      </c>
      <c r="B4723" t="s">
        <v>15714</v>
      </c>
      <c r="C4723" t="s">
        <v>1787</v>
      </c>
      <c r="D4723" t="s">
        <v>15715</v>
      </c>
      <c r="E4723" t="s">
        <v>3312</v>
      </c>
      <c r="F4723" t="s">
        <v>7756</v>
      </c>
      <c r="G4723" s="1">
        <v>44365</v>
      </c>
      <c r="H4723" s="19">
        <v>44703</v>
      </c>
      <c r="I4723" s="19">
        <v>44730</v>
      </c>
      <c r="J4723" s="24" t="s">
        <v>5</v>
      </c>
      <c r="K4723" t="s">
        <v>36</v>
      </c>
      <c r="L4723" t="s">
        <v>3308</v>
      </c>
      <c r="M4723" t="str">
        <f>VLOOKUP(B4723,[1]Sheet1!$B:$S,18,FALSE)</f>
        <v>HFTD 2</v>
      </c>
    </row>
    <row r="4724" spans="1:13" x14ac:dyDescent="0.2">
      <c r="A4724" t="s">
        <v>30</v>
      </c>
      <c r="B4724" t="s">
        <v>15716</v>
      </c>
      <c r="C4724" t="s">
        <v>15717</v>
      </c>
      <c r="D4724" t="s">
        <v>15718</v>
      </c>
      <c r="E4724" t="s">
        <v>56</v>
      </c>
      <c r="F4724" t="s">
        <v>13868</v>
      </c>
      <c r="G4724" s="1">
        <v>44370</v>
      </c>
      <c r="H4724" s="19">
        <v>44791</v>
      </c>
      <c r="I4724" s="19">
        <v>44735</v>
      </c>
      <c r="J4724" s="24" t="s">
        <v>11</v>
      </c>
      <c r="K4724" t="s">
        <v>36</v>
      </c>
      <c r="L4724" t="s">
        <v>3308</v>
      </c>
      <c r="M4724" t="str">
        <f>VLOOKUP(B4724,[1]Sheet1!$B:$S,18,FALSE)</f>
        <v>HFTD 2</v>
      </c>
    </row>
    <row r="4725" spans="1:13" x14ac:dyDescent="0.2">
      <c r="A4725" t="s">
        <v>30</v>
      </c>
      <c r="B4725" t="s">
        <v>15719</v>
      </c>
      <c r="C4725" t="s">
        <v>6218</v>
      </c>
      <c r="D4725" t="s">
        <v>15720</v>
      </c>
      <c r="E4725" t="s">
        <v>189</v>
      </c>
      <c r="F4725" t="s">
        <v>6223</v>
      </c>
      <c r="G4725" s="1">
        <v>44370</v>
      </c>
      <c r="H4725" s="19">
        <v>44737</v>
      </c>
      <c r="I4725" s="19">
        <v>44735</v>
      </c>
      <c r="J4725" s="24" t="s">
        <v>11</v>
      </c>
      <c r="K4725" t="s">
        <v>36</v>
      </c>
      <c r="L4725" t="s">
        <v>3308</v>
      </c>
      <c r="M4725" t="str">
        <f>VLOOKUP(B4725,[1]Sheet1!$B:$S,18,FALSE)</f>
        <v>HFTD 2</v>
      </c>
    </row>
    <row r="4726" spans="1:13" x14ac:dyDescent="0.2">
      <c r="A4726" t="s">
        <v>30</v>
      </c>
      <c r="B4726" t="s">
        <v>15721</v>
      </c>
      <c r="C4726" t="s">
        <v>15722</v>
      </c>
      <c r="D4726" t="s">
        <v>15723</v>
      </c>
      <c r="E4726" t="s">
        <v>56</v>
      </c>
      <c r="F4726" t="s">
        <v>3591</v>
      </c>
      <c r="G4726" s="1">
        <v>44370</v>
      </c>
      <c r="H4726" s="19">
        <v>44768</v>
      </c>
      <c r="I4726" s="19">
        <v>44735</v>
      </c>
      <c r="J4726" s="24" t="s">
        <v>11</v>
      </c>
      <c r="K4726" t="s">
        <v>36</v>
      </c>
      <c r="L4726" t="s">
        <v>3308</v>
      </c>
      <c r="M4726" t="str">
        <f>VLOOKUP(B4726,[1]Sheet1!$B:$S,18,FALSE)</f>
        <v>HFTD 2</v>
      </c>
    </row>
    <row r="4727" spans="1:13" x14ac:dyDescent="0.2">
      <c r="A4727" t="s">
        <v>30</v>
      </c>
      <c r="B4727" t="s">
        <v>15724</v>
      </c>
      <c r="C4727" t="s">
        <v>15725</v>
      </c>
      <c r="D4727" t="s">
        <v>15726</v>
      </c>
      <c r="E4727" t="s">
        <v>47</v>
      </c>
      <c r="F4727" t="s">
        <v>4568</v>
      </c>
      <c r="G4727" s="1">
        <v>44365</v>
      </c>
      <c r="H4727" s="19">
        <v>44633</v>
      </c>
      <c r="I4727" s="19">
        <v>44730</v>
      </c>
      <c r="J4727" s="24" t="s">
        <v>5</v>
      </c>
      <c r="K4727" t="s">
        <v>36</v>
      </c>
      <c r="L4727" t="s">
        <v>3308</v>
      </c>
      <c r="M4727" t="str">
        <f>VLOOKUP(B4727,[1]Sheet1!$B:$S,18,FALSE)</f>
        <v>HFTD 2</v>
      </c>
    </row>
    <row r="4728" spans="1:13" x14ac:dyDescent="0.2">
      <c r="A4728" t="s">
        <v>30</v>
      </c>
      <c r="B4728" t="s">
        <v>15727</v>
      </c>
      <c r="C4728" t="s">
        <v>12288</v>
      </c>
      <c r="D4728" t="s">
        <v>15728</v>
      </c>
      <c r="E4728" t="s">
        <v>56</v>
      </c>
      <c r="F4728" t="s">
        <v>4188</v>
      </c>
      <c r="G4728" s="1">
        <v>44370</v>
      </c>
      <c r="H4728" s="19">
        <v>44704</v>
      </c>
      <c r="I4728" s="19">
        <v>44735</v>
      </c>
      <c r="J4728" s="24" t="s">
        <v>5</v>
      </c>
      <c r="K4728" t="s">
        <v>36</v>
      </c>
      <c r="L4728" t="s">
        <v>3308</v>
      </c>
      <c r="M4728" t="str">
        <f>VLOOKUP(B4728,[1]Sheet1!$B:$S,18,FALSE)</f>
        <v>HFTD 2</v>
      </c>
    </row>
    <row r="4729" spans="1:13" x14ac:dyDescent="0.2">
      <c r="A4729" t="s">
        <v>30</v>
      </c>
      <c r="B4729" t="s">
        <v>15729</v>
      </c>
      <c r="C4729" t="s">
        <v>1240</v>
      </c>
      <c r="D4729" t="s">
        <v>15730</v>
      </c>
      <c r="E4729" t="s">
        <v>3312</v>
      </c>
      <c r="F4729" t="s">
        <v>8965</v>
      </c>
      <c r="G4729" s="1">
        <v>44364</v>
      </c>
      <c r="H4729" s="19">
        <v>44790</v>
      </c>
      <c r="I4729" s="19">
        <v>44729</v>
      </c>
      <c r="J4729" s="24" t="s">
        <v>11</v>
      </c>
      <c r="K4729" t="s">
        <v>36</v>
      </c>
      <c r="L4729" t="s">
        <v>3308</v>
      </c>
      <c r="M4729" t="str">
        <f>VLOOKUP(B4729,[1]Sheet1!$B:$S,18,FALSE)</f>
        <v>HFTD 2</v>
      </c>
    </row>
    <row r="4730" spans="1:13" x14ac:dyDescent="0.2">
      <c r="A4730" t="s">
        <v>30</v>
      </c>
      <c r="B4730" t="s">
        <v>15731</v>
      </c>
      <c r="C4730" t="s">
        <v>550</v>
      </c>
      <c r="D4730" t="s">
        <v>15732</v>
      </c>
      <c r="E4730" t="s">
        <v>198</v>
      </c>
      <c r="F4730" t="s">
        <v>8176</v>
      </c>
      <c r="G4730" s="1">
        <v>44370</v>
      </c>
      <c r="H4730" s="19">
        <v>44586</v>
      </c>
      <c r="I4730" s="19">
        <v>44735</v>
      </c>
      <c r="J4730" s="24" t="s">
        <v>5</v>
      </c>
      <c r="K4730" t="s">
        <v>36</v>
      </c>
      <c r="L4730" t="s">
        <v>3308</v>
      </c>
      <c r="M4730" t="str">
        <f>VLOOKUP(B4730,[1]Sheet1!$B:$S,18,FALSE)</f>
        <v>HFTD 2</v>
      </c>
    </row>
    <row r="4731" spans="1:13" x14ac:dyDescent="0.2">
      <c r="A4731" t="s">
        <v>30</v>
      </c>
      <c r="B4731" t="s">
        <v>15733</v>
      </c>
      <c r="C4731" t="s">
        <v>550</v>
      </c>
      <c r="D4731" t="s">
        <v>15734</v>
      </c>
      <c r="E4731" t="s">
        <v>198</v>
      </c>
      <c r="F4731" t="s">
        <v>8176</v>
      </c>
      <c r="G4731" s="1">
        <v>44370</v>
      </c>
      <c r="H4731" s="19">
        <v>44593</v>
      </c>
      <c r="I4731" s="19">
        <v>44735</v>
      </c>
      <c r="J4731" s="24" t="s">
        <v>5</v>
      </c>
      <c r="K4731" t="s">
        <v>36</v>
      </c>
      <c r="L4731" t="s">
        <v>3308</v>
      </c>
      <c r="M4731" t="str">
        <f>VLOOKUP(B4731,[1]Sheet1!$B:$S,18,FALSE)</f>
        <v>HFTD 2</v>
      </c>
    </row>
    <row r="4732" spans="1:13" x14ac:dyDescent="0.2">
      <c r="A4732" t="s">
        <v>30</v>
      </c>
      <c r="B4732" t="s">
        <v>15735</v>
      </c>
      <c r="C4732" t="s">
        <v>15736</v>
      </c>
      <c r="D4732" t="s">
        <v>15737</v>
      </c>
      <c r="E4732" t="s">
        <v>73</v>
      </c>
      <c r="F4732" t="s">
        <v>4064</v>
      </c>
      <c r="G4732" s="1">
        <v>44369</v>
      </c>
      <c r="H4732" s="19">
        <v>44665</v>
      </c>
      <c r="I4732" s="19">
        <v>44734</v>
      </c>
      <c r="J4732" s="24" t="s">
        <v>5</v>
      </c>
      <c r="K4732" t="s">
        <v>36</v>
      </c>
      <c r="L4732" t="s">
        <v>3308</v>
      </c>
      <c r="M4732" t="str">
        <f>VLOOKUP(B4732,[1]Sheet1!$B:$S,18,FALSE)</f>
        <v>HFTD 2</v>
      </c>
    </row>
    <row r="4733" spans="1:13" x14ac:dyDescent="0.2">
      <c r="A4733" t="s">
        <v>30</v>
      </c>
      <c r="B4733" t="s">
        <v>15738</v>
      </c>
      <c r="C4733" t="s">
        <v>7984</v>
      </c>
      <c r="D4733" t="s">
        <v>15739</v>
      </c>
      <c r="E4733" t="s">
        <v>80</v>
      </c>
      <c r="F4733" t="s">
        <v>15740</v>
      </c>
      <c r="G4733" s="1">
        <v>44373</v>
      </c>
      <c r="H4733" s="19">
        <v>44672</v>
      </c>
      <c r="I4733" s="19">
        <v>44738</v>
      </c>
      <c r="J4733" s="24" t="s">
        <v>5</v>
      </c>
      <c r="K4733" t="s">
        <v>36</v>
      </c>
      <c r="L4733" t="s">
        <v>3308</v>
      </c>
      <c r="M4733" t="str">
        <f>VLOOKUP(B4733,[1]Sheet1!$B:$S,18,FALSE)</f>
        <v>HFTD 2</v>
      </c>
    </row>
    <row r="4734" spans="1:13" x14ac:dyDescent="0.2">
      <c r="A4734" t="s">
        <v>30</v>
      </c>
      <c r="B4734" t="s">
        <v>15741</v>
      </c>
      <c r="C4734" t="s">
        <v>15742</v>
      </c>
      <c r="D4734" t="s">
        <v>15743</v>
      </c>
      <c r="E4734" t="s">
        <v>56</v>
      </c>
      <c r="F4734" t="s">
        <v>6866</v>
      </c>
      <c r="G4734" s="1">
        <v>44370</v>
      </c>
      <c r="H4734" s="19">
        <v>44370</v>
      </c>
      <c r="I4734" s="19">
        <v>44735</v>
      </c>
      <c r="J4734" s="19" t="s">
        <v>11</v>
      </c>
      <c r="K4734" t="s">
        <v>3320</v>
      </c>
      <c r="L4734" t="s">
        <v>3308</v>
      </c>
      <c r="M4734" t="str">
        <f>VLOOKUP(B4734,[1]Sheet1!$B:$S,18,FALSE)</f>
        <v>HFTD 2</v>
      </c>
    </row>
    <row r="4735" spans="1:13" x14ac:dyDescent="0.2">
      <c r="A4735" t="s">
        <v>30</v>
      </c>
      <c r="B4735" t="s">
        <v>15744</v>
      </c>
      <c r="C4735" t="s">
        <v>15745</v>
      </c>
      <c r="D4735" t="s">
        <v>15746</v>
      </c>
      <c r="E4735" t="s">
        <v>42</v>
      </c>
      <c r="F4735" t="s">
        <v>3770</v>
      </c>
      <c r="G4735" s="1">
        <v>44369</v>
      </c>
      <c r="H4735" s="19">
        <v>44369</v>
      </c>
      <c r="I4735" s="19">
        <v>44734</v>
      </c>
      <c r="J4735" s="19" t="s">
        <v>11</v>
      </c>
      <c r="K4735" t="s">
        <v>3320</v>
      </c>
      <c r="L4735" t="s">
        <v>3308</v>
      </c>
      <c r="M4735" t="str">
        <f>VLOOKUP(B4735,[1]Sheet1!$B:$S,18,FALSE)</f>
        <v>HFTD 2</v>
      </c>
    </row>
    <row r="4736" spans="1:13" x14ac:dyDescent="0.2">
      <c r="A4736" t="s">
        <v>30</v>
      </c>
      <c r="B4736" t="s">
        <v>15747</v>
      </c>
      <c r="C4736" t="s">
        <v>15748</v>
      </c>
      <c r="D4736" t="s">
        <v>15749</v>
      </c>
      <c r="E4736" t="s">
        <v>73</v>
      </c>
      <c r="F4736" t="s">
        <v>4606</v>
      </c>
      <c r="G4736" s="1">
        <v>44371</v>
      </c>
      <c r="H4736" s="19">
        <v>44588</v>
      </c>
      <c r="I4736" s="19">
        <v>44736</v>
      </c>
      <c r="J4736" s="24" t="s">
        <v>5</v>
      </c>
      <c r="K4736" t="s">
        <v>36</v>
      </c>
      <c r="L4736" t="s">
        <v>3308</v>
      </c>
      <c r="M4736" t="str">
        <f>VLOOKUP(B4736,[1]Sheet1!$B:$S,18,FALSE)</f>
        <v>HFTD 2</v>
      </c>
    </row>
    <row r="4737" spans="1:13" x14ac:dyDescent="0.2">
      <c r="A4737" t="s">
        <v>30</v>
      </c>
      <c r="B4737" t="s">
        <v>15750</v>
      </c>
      <c r="C4737" t="s">
        <v>1716</v>
      </c>
      <c r="D4737" t="s">
        <v>15751</v>
      </c>
      <c r="E4737" t="s">
        <v>56</v>
      </c>
      <c r="F4737" t="s">
        <v>15238</v>
      </c>
      <c r="G4737" s="1">
        <v>44362</v>
      </c>
      <c r="H4737" s="19">
        <v>44720</v>
      </c>
      <c r="I4737" s="19">
        <v>44727</v>
      </c>
      <c r="J4737" s="24" t="s">
        <v>5</v>
      </c>
      <c r="K4737" t="s">
        <v>36</v>
      </c>
      <c r="L4737" t="s">
        <v>3308</v>
      </c>
      <c r="M4737" t="str">
        <f>VLOOKUP(B4737,[1]Sheet1!$B:$S,18,FALSE)</f>
        <v>HFTD 2</v>
      </c>
    </row>
    <row r="4738" spans="1:13" x14ac:dyDescent="0.2">
      <c r="A4738" t="s">
        <v>30</v>
      </c>
      <c r="B4738" t="s">
        <v>15752</v>
      </c>
      <c r="C4738" t="s">
        <v>9967</v>
      </c>
      <c r="D4738" t="s">
        <v>15753</v>
      </c>
      <c r="E4738" t="s">
        <v>56</v>
      </c>
      <c r="F4738" t="s">
        <v>3385</v>
      </c>
      <c r="G4738" s="1">
        <v>44369</v>
      </c>
      <c r="H4738" s="19">
        <v>44703</v>
      </c>
      <c r="I4738" s="19">
        <v>44734</v>
      </c>
      <c r="J4738" s="24" t="s">
        <v>5</v>
      </c>
      <c r="K4738" t="s">
        <v>36</v>
      </c>
      <c r="L4738" t="s">
        <v>3308</v>
      </c>
      <c r="M4738" t="str">
        <f>VLOOKUP(B4738,[1]Sheet1!$B:$S,18,FALSE)</f>
        <v>HFTD 2</v>
      </c>
    </row>
    <row r="4739" spans="1:13" x14ac:dyDescent="0.2">
      <c r="A4739" t="s">
        <v>30</v>
      </c>
      <c r="B4739" t="s">
        <v>15754</v>
      </c>
      <c r="C4739" t="s">
        <v>15755</v>
      </c>
      <c r="D4739" t="s">
        <v>15756</v>
      </c>
      <c r="E4739" t="s">
        <v>73</v>
      </c>
      <c r="F4739" t="s">
        <v>4067</v>
      </c>
      <c r="G4739" s="1">
        <v>44365</v>
      </c>
      <c r="H4739" s="19">
        <v>44628</v>
      </c>
      <c r="I4739" s="19">
        <v>44730</v>
      </c>
      <c r="J4739" s="24" t="s">
        <v>5</v>
      </c>
      <c r="K4739" t="s">
        <v>36</v>
      </c>
      <c r="L4739" t="s">
        <v>3308</v>
      </c>
      <c r="M4739" t="str">
        <f>VLOOKUP(B4739,[1]Sheet1!$B:$S,18,FALSE)</f>
        <v>HFTD 2</v>
      </c>
    </row>
    <row r="4740" spans="1:13" x14ac:dyDescent="0.2">
      <c r="A4740" t="s">
        <v>30</v>
      </c>
      <c r="B4740" t="s">
        <v>15757</v>
      </c>
      <c r="C4740" t="s">
        <v>15758</v>
      </c>
      <c r="D4740" t="s">
        <v>15759</v>
      </c>
      <c r="E4740" t="s">
        <v>97</v>
      </c>
      <c r="F4740" t="s">
        <v>12225</v>
      </c>
      <c r="G4740" s="1">
        <v>44365</v>
      </c>
      <c r="H4740" s="19">
        <v>44777</v>
      </c>
      <c r="I4740" s="19">
        <v>44730</v>
      </c>
      <c r="J4740" s="24" t="s">
        <v>11</v>
      </c>
      <c r="K4740" t="s">
        <v>36</v>
      </c>
      <c r="L4740" t="s">
        <v>3308</v>
      </c>
      <c r="M4740" t="str">
        <f>VLOOKUP(B4740,[1]Sheet1!$B:$S,18,FALSE)</f>
        <v>HFTD 2</v>
      </c>
    </row>
    <row r="4741" spans="1:13" x14ac:dyDescent="0.2">
      <c r="A4741" t="s">
        <v>30</v>
      </c>
      <c r="B4741" t="s">
        <v>15760</v>
      </c>
      <c r="C4741" t="s">
        <v>6545</v>
      </c>
      <c r="D4741" t="s">
        <v>15761</v>
      </c>
      <c r="E4741" t="s">
        <v>775</v>
      </c>
      <c r="F4741" t="s">
        <v>5534</v>
      </c>
      <c r="G4741" s="1">
        <v>44370</v>
      </c>
      <c r="H4741" s="19">
        <v>44370</v>
      </c>
      <c r="I4741" s="19">
        <v>44735</v>
      </c>
      <c r="J4741" s="19" t="s">
        <v>11</v>
      </c>
      <c r="K4741" t="s">
        <v>3320</v>
      </c>
      <c r="L4741" t="s">
        <v>3308</v>
      </c>
      <c r="M4741" t="str">
        <f>VLOOKUP(B4741,[1]Sheet1!$B:$S,18,FALSE)</f>
        <v>HFTD 2</v>
      </c>
    </row>
    <row r="4742" spans="1:13" x14ac:dyDescent="0.2">
      <c r="A4742" t="s">
        <v>30</v>
      </c>
      <c r="B4742" t="s">
        <v>15762</v>
      </c>
      <c r="C4742" t="s">
        <v>990</v>
      </c>
      <c r="D4742" t="s">
        <v>15763</v>
      </c>
      <c r="E4742" t="s">
        <v>34</v>
      </c>
      <c r="F4742" t="s">
        <v>15764</v>
      </c>
      <c r="G4742" s="1">
        <v>44370</v>
      </c>
      <c r="H4742" s="19">
        <v>44370</v>
      </c>
      <c r="I4742" s="19">
        <v>44735</v>
      </c>
      <c r="J4742" s="19" t="s">
        <v>11</v>
      </c>
      <c r="K4742" t="s">
        <v>3320</v>
      </c>
      <c r="L4742" t="s">
        <v>3308</v>
      </c>
      <c r="M4742" t="str">
        <f>VLOOKUP(B4742,[1]Sheet1!$B:$S,18,FALSE)</f>
        <v>HFTD 2</v>
      </c>
    </row>
    <row r="4743" spans="1:13" x14ac:dyDescent="0.2">
      <c r="A4743" t="s">
        <v>30</v>
      </c>
      <c r="B4743" t="s">
        <v>15765</v>
      </c>
      <c r="C4743" t="s">
        <v>11354</v>
      </c>
      <c r="D4743" t="s">
        <v>15766</v>
      </c>
      <c r="E4743" t="s">
        <v>97</v>
      </c>
      <c r="F4743" t="s">
        <v>3427</v>
      </c>
      <c r="G4743" s="1">
        <v>44369</v>
      </c>
      <c r="H4743" s="19">
        <v>44369</v>
      </c>
      <c r="I4743" s="19">
        <v>44734</v>
      </c>
      <c r="J4743" s="19" t="s">
        <v>11</v>
      </c>
      <c r="K4743" t="s">
        <v>3320</v>
      </c>
      <c r="L4743" t="s">
        <v>3308</v>
      </c>
      <c r="M4743" t="str">
        <f>VLOOKUP(B4743,[1]Sheet1!$B:$S,18,FALSE)</f>
        <v>HFTD 2</v>
      </c>
    </row>
    <row r="4744" spans="1:13" x14ac:dyDescent="0.2">
      <c r="A4744" t="s">
        <v>30</v>
      </c>
      <c r="B4744" t="s">
        <v>15767</v>
      </c>
      <c r="C4744" t="s">
        <v>1088</v>
      </c>
      <c r="D4744" t="s">
        <v>15768</v>
      </c>
      <c r="E4744" t="s">
        <v>56</v>
      </c>
      <c r="F4744" t="s">
        <v>15769</v>
      </c>
      <c r="G4744" s="1">
        <v>44369</v>
      </c>
      <c r="H4744" s="19">
        <v>44771</v>
      </c>
      <c r="I4744" s="19">
        <v>44734</v>
      </c>
      <c r="J4744" s="24" t="s">
        <v>11</v>
      </c>
      <c r="K4744" t="s">
        <v>36</v>
      </c>
      <c r="L4744" t="s">
        <v>3308</v>
      </c>
      <c r="M4744" t="str">
        <f>VLOOKUP(B4744,[1]Sheet1!$B:$S,18,FALSE)</f>
        <v>HFTD 2</v>
      </c>
    </row>
    <row r="4745" spans="1:13" x14ac:dyDescent="0.2">
      <c r="A4745" t="s">
        <v>30</v>
      </c>
      <c r="B4745" t="s">
        <v>15770</v>
      </c>
      <c r="C4745" t="s">
        <v>15771</v>
      </c>
      <c r="D4745" t="s">
        <v>15772</v>
      </c>
      <c r="E4745" t="s">
        <v>73</v>
      </c>
      <c r="F4745" t="s">
        <v>4064</v>
      </c>
      <c r="G4745" s="1">
        <v>44369</v>
      </c>
      <c r="H4745" s="19">
        <v>44369</v>
      </c>
      <c r="I4745" s="19">
        <v>44734</v>
      </c>
      <c r="J4745" s="19" t="s">
        <v>11</v>
      </c>
      <c r="K4745" t="s">
        <v>3320</v>
      </c>
      <c r="L4745" t="s">
        <v>3308</v>
      </c>
      <c r="M4745" t="str">
        <f>VLOOKUP(B4745,[1]Sheet1!$B:$S,18,FALSE)</f>
        <v>HFTD 2</v>
      </c>
    </row>
    <row r="4746" spans="1:13" x14ac:dyDescent="0.2">
      <c r="A4746" t="s">
        <v>30</v>
      </c>
      <c r="B4746" t="s">
        <v>15773</v>
      </c>
      <c r="C4746" t="s">
        <v>11092</v>
      </c>
      <c r="D4746" t="s">
        <v>15774</v>
      </c>
      <c r="E4746" t="s">
        <v>56</v>
      </c>
      <c r="F4746" t="s">
        <v>15769</v>
      </c>
      <c r="G4746" s="1">
        <v>44365</v>
      </c>
      <c r="H4746" s="19">
        <v>44771</v>
      </c>
      <c r="I4746" s="19">
        <v>44730</v>
      </c>
      <c r="J4746" s="24" t="s">
        <v>11</v>
      </c>
      <c r="K4746" t="s">
        <v>36</v>
      </c>
      <c r="L4746" t="s">
        <v>3308</v>
      </c>
      <c r="M4746" t="str">
        <f>VLOOKUP(B4746,[1]Sheet1!$B:$S,18,FALSE)</f>
        <v>HFTD 2</v>
      </c>
    </row>
    <row r="4747" spans="1:13" x14ac:dyDescent="0.2">
      <c r="A4747" t="s">
        <v>30</v>
      </c>
      <c r="B4747" t="s">
        <v>15775</v>
      </c>
      <c r="C4747" t="s">
        <v>15776</v>
      </c>
      <c r="D4747" t="s">
        <v>15777</v>
      </c>
      <c r="E4747" t="s">
        <v>56</v>
      </c>
      <c r="F4747" t="s">
        <v>6866</v>
      </c>
      <c r="G4747" s="1">
        <v>44370</v>
      </c>
      <c r="H4747" s="19">
        <v>44370</v>
      </c>
      <c r="I4747" s="19">
        <v>44735</v>
      </c>
      <c r="J4747" s="19" t="s">
        <v>11</v>
      </c>
      <c r="K4747" t="s">
        <v>3320</v>
      </c>
      <c r="L4747" t="s">
        <v>3308</v>
      </c>
      <c r="M4747" t="str">
        <f>VLOOKUP(B4747,[1]Sheet1!$B:$S,18,FALSE)</f>
        <v>HFTD 2</v>
      </c>
    </row>
    <row r="4748" spans="1:13" x14ac:dyDescent="0.2">
      <c r="A4748" t="s">
        <v>30</v>
      </c>
      <c r="B4748" t="s">
        <v>15778</v>
      </c>
      <c r="C4748" t="s">
        <v>2811</v>
      </c>
      <c r="D4748" t="s">
        <v>15779</v>
      </c>
      <c r="E4748" t="s">
        <v>97</v>
      </c>
      <c r="F4748" t="s">
        <v>5292</v>
      </c>
      <c r="G4748" s="1">
        <v>44373</v>
      </c>
      <c r="H4748" s="19">
        <v>44754</v>
      </c>
      <c r="I4748" s="19">
        <v>44738</v>
      </c>
      <c r="J4748" s="24" t="s">
        <v>11</v>
      </c>
      <c r="K4748" t="s">
        <v>36</v>
      </c>
      <c r="L4748" t="s">
        <v>3308</v>
      </c>
      <c r="M4748" t="str">
        <f>VLOOKUP(B4748,[1]Sheet1!$B:$S,18,FALSE)</f>
        <v>HFTD 2</v>
      </c>
    </row>
    <row r="4749" spans="1:13" x14ac:dyDescent="0.2">
      <c r="A4749" t="s">
        <v>30</v>
      </c>
      <c r="B4749" t="s">
        <v>15780</v>
      </c>
      <c r="C4749" t="s">
        <v>15781</v>
      </c>
      <c r="D4749" t="s">
        <v>15782</v>
      </c>
      <c r="E4749" t="s">
        <v>73</v>
      </c>
      <c r="F4749" t="s">
        <v>4067</v>
      </c>
      <c r="G4749" s="1">
        <v>44369</v>
      </c>
      <c r="H4749" s="19">
        <v>44687</v>
      </c>
      <c r="I4749" s="19">
        <v>44734</v>
      </c>
      <c r="J4749" s="24" t="s">
        <v>5</v>
      </c>
      <c r="K4749" t="s">
        <v>36</v>
      </c>
      <c r="L4749" t="s">
        <v>3308</v>
      </c>
      <c r="M4749" t="str">
        <f>VLOOKUP(B4749,[1]Sheet1!$B:$S,18,FALSE)</f>
        <v>HFTD 2</v>
      </c>
    </row>
    <row r="4750" spans="1:13" x14ac:dyDescent="0.2">
      <c r="A4750" t="s">
        <v>30</v>
      </c>
      <c r="B4750" t="s">
        <v>15783</v>
      </c>
      <c r="C4750" t="s">
        <v>7751</v>
      </c>
      <c r="D4750" t="s">
        <v>15784</v>
      </c>
      <c r="E4750" t="s">
        <v>97</v>
      </c>
      <c r="F4750" t="s">
        <v>5292</v>
      </c>
      <c r="G4750" s="1">
        <v>44373</v>
      </c>
      <c r="H4750" s="19">
        <v>44757</v>
      </c>
      <c r="I4750" s="19">
        <v>44738</v>
      </c>
      <c r="J4750" s="24" t="s">
        <v>11</v>
      </c>
      <c r="K4750" t="s">
        <v>36</v>
      </c>
      <c r="L4750" t="s">
        <v>3308</v>
      </c>
      <c r="M4750" t="str">
        <f>VLOOKUP(B4750,[1]Sheet1!$B:$S,18,FALSE)</f>
        <v>HFTD 2</v>
      </c>
    </row>
    <row r="4751" spans="1:13" x14ac:dyDescent="0.2">
      <c r="A4751" t="s">
        <v>30</v>
      </c>
      <c r="B4751" t="s">
        <v>15785</v>
      </c>
      <c r="C4751" t="s">
        <v>2028</v>
      </c>
      <c r="D4751" t="s">
        <v>15786</v>
      </c>
      <c r="E4751" t="s">
        <v>34</v>
      </c>
      <c r="F4751" t="s">
        <v>3766</v>
      </c>
      <c r="G4751" s="1">
        <v>44373</v>
      </c>
      <c r="H4751" s="19">
        <v>44737</v>
      </c>
      <c r="I4751" s="19">
        <v>44738</v>
      </c>
      <c r="J4751" s="24" t="s">
        <v>5</v>
      </c>
      <c r="K4751" t="s">
        <v>36</v>
      </c>
      <c r="L4751" t="s">
        <v>3308</v>
      </c>
      <c r="M4751" t="str">
        <f>VLOOKUP(B4751,[1]Sheet1!$B:$S,18,FALSE)</f>
        <v>HFTD 2</v>
      </c>
    </row>
    <row r="4752" spans="1:13" x14ac:dyDescent="0.2">
      <c r="A4752" t="s">
        <v>30</v>
      </c>
      <c r="B4752" t="s">
        <v>15787</v>
      </c>
      <c r="C4752" t="s">
        <v>8392</v>
      </c>
      <c r="D4752" t="s">
        <v>15788</v>
      </c>
      <c r="E4752" t="s">
        <v>56</v>
      </c>
      <c r="F4752" t="s">
        <v>3333</v>
      </c>
      <c r="G4752" s="1">
        <v>44363</v>
      </c>
      <c r="H4752" s="19">
        <v>44761</v>
      </c>
      <c r="I4752" s="19">
        <v>44728</v>
      </c>
      <c r="J4752" s="24" t="s">
        <v>11</v>
      </c>
      <c r="K4752" t="s">
        <v>36</v>
      </c>
      <c r="L4752" t="s">
        <v>3308</v>
      </c>
      <c r="M4752" t="str">
        <f>VLOOKUP(B4752,[1]Sheet1!$B:$S,18,FALSE)</f>
        <v>HFTD 2</v>
      </c>
    </row>
    <row r="4753" spans="1:13" x14ac:dyDescent="0.2">
      <c r="A4753" t="s">
        <v>30</v>
      </c>
      <c r="B4753" t="s">
        <v>15789</v>
      </c>
      <c r="C4753" t="s">
        <v>9098</v>
      </c>
      <c r="D4753" t="s">
        <v>15790</v>
      </c>
      <c r="E4753" t="s">
        <v>34</v>
      </c>
      <c r="F4753" t="s">
        <v>5302</v>
      </c>
      <c r="G4753" s="1">
        <v>44369</v>
      </c>
      <c r="H4753" s="19">
        <v>44768</v>
      </c>
      <c r="I4753" s="19">
        <v>44734</v>
      </c>
      <c r="J4753" s="24" t="s">
        <v>11</v>
      </c>
      <c r="K4753" t="s">
        <v>36</v>
      </c>
      <c r="L4753" t="s">
        <v>3308</v>
      </c>
      <c r="M4753" t="str">
        <f>VLOOKUP(B4753,[1]Sheet1!$B:$S,18,FALSE)</f>
        <v>HFTD 2</v>
      </c>
    </row>
    <row r="4754" spans="1:13" x14ac:dyDescent="0.2">
      <c r="A4754" t="s">
        <v>30</v>
      </c>
      <c r="B4754" t="s">
        <v>15791</v>
      </c>
      <c r="C4754" t="s">
        <v>15792</v>
      </c>
      <c r="D4754" t="s">
        <v>15793</v>
      </c>
      <c r="E4754" t="s">
        <v>97</v>
      </c>
      <c r="F4754" t="s">
        <v>3452</v>
      </c>
      <c r="G4754" s="1">
        <v>44370</v>
      </c>
      <c r="H4754" s="19">
        <v>44767</v>
      </c>
      <c r="I4754" s="19">
        <v>44735</v>
      </c>
      <c r="J4754" s="24" t="s">
        <v>11</v>
      </c>
      <c r="K4754" t="s">
        <v>36</v>
      </c>
      <c r="L4754" t="s">
        <v>3308</v>
      </c>
      <c r="M4754" t="str">
        <f>VLOOKUP(B4754,[1]Sheet1!$B:$S,18,FALSE)</f>
        <v>HFTD 2</v>
      </c>
    </row>
    <row r="4755" spans="1:13" x14ac:dyDescent="0.2">
      <c r="A4755" t="s">
        <v>30</v>
      </c>
      <c r="B4755" t="s">
        <v>15794</v>
      </c>
      <c r="C4755" t="s">
        <v>15792</v>
      </c>
      <c r="D4755" t="s">
        <v>15795</v>
      </c>
      <c r="E4755" t="s">
        <v>97</v>
      </c>
      <c r="F4755" t="s">
        <v>9635</v>
      </c>
      <c r="G4755" s="1">
        <v>44370</v>
      </c>
      <c r="H4755" s="19">
        <v>44732</v>
      </c>
      <c r="I4755" s="19">
        <v>44735</v>
      </c>
      <c r="J4755" s="24" t="s">
        <v>5</v>
      </c>
      <c r="K4755" t="s">
        <v>36</v>
      </c>
      <c r="L4755" t="s">
        <v>3308</v>
      </c>
      <c r="M4755" t="str">
        <f>VLOOKUP(B4755,[1]Sheet1!$B:$S,18,FALSE)</f>
        <v>HFTD 2</v>
      </c>
    </row>
    <row r="4756" spans="1:13" x14ac:dyDescent="0.2">
      <c r="A4756" t="s">
        <v>30</v>
      </c>
      <c r="B4756" t="s">
        <v>15796</v>
      </c>
      <c r="C4756" t="s">
        <v>15797</v>
      </c>
      <c r="D4756" t="s">
        <v>15798</v>
      </c>
      <c r="E4756" t="s">
        <v>198</v>
      </c>
      <c r="F4756" t="s">
        <v>10672</v>
      </c>
      <c r="G4756" s="1">
        <v>44374</v>
      </c>
      <c r="H4756" s="19">
        <v>44503</v>
      </c>
      <c r="I4756" s="19">
        <v>44739</v>
      </c>
      <c r="J4756" s="24" t="s">
        <v>5</v>
      </c>
      <c r="K4756" t="s">
        <v>36</v>
      </c>
      <c r="L4756" t="s">
        <v>3308</v>
      </c>
      <c r="M4756" t="str">
        <f>VLOOKUP(B4756,[1]Sheet1!$B:$S,18,FALSE)</f>
        <v>HFTD 2</v>
      </c>
    </row>
    <row r="4757" spans="1:13" x14ac:dyDescent="0.2">
      <c r="A4757" t="s">
        <v>30</v>
      </c>
      <c r="B4757" t="s">
        <v>15799</v>
      </c>
      <c r="C4757" t="s">
        <v>13839</v>
      </c>
      <c r="D4757" t="s">
        <v>15800</v>
      </c>
      <c r="E4757" t="s">
        <v>189</v>
      </c>
      <c r="F4757" t="s">
        <v>12468</v>
      </c>
      <c r="G4757" s="1">
        <v>44374</v>
      </c>
      <c r="H4757" s="19">
        <v>44374</v>
      </c>
      <c r="I4757" s="19">
        <v>44739</v>
      </c>
      <c r="J4757" s="19" t="s">
        <v>11</v>
      </c>
      <c r="K4757" t="s">
        <v>3320</v>
      </c>
      <c r="L4757" t="s">
        <v>3308</v>
      </c>
      <c r="M4757" t="str">
        <f>VLOOKUP(B4757,[1]Sheet1!$B:$S,18,FALSE)</f>
        <v>HFTD 2</v>
      </c>
    </row>
    <row r="4758" spans="1:13" x14ac:dyDescent="0.2">
      <c r="A4758" t="s">
        <v>30</v>
      </c>
      <c r="B4758" t="s">
        <v>15801</v>
      </c>
      <c r="C4758" t="s">
        <v>15802</v>
      </c>
      <c r="D4758" t="s">
        <v>15803</v>
      </c>
      <c r="E4758" t="s">
        <v>97</v>
      </c>
      <c r="F4758" t="s">
        <v>3656</v>
      </c>
      <c r="G4758" s="1">
        <v>44365</v>
      </c>
      <c r="H4758" s="19">
        <v>44365</v>
      </c>
      <c r="I4758" s="19">
        <v>44730</v>
      </c>
      <c r="J4758" s="19" t="s">
        <v>11</v>
      </c>
      <c r="K4758" t="s">
        <v>3320</v>
      </c>
      <c r="L4758" t="s">
        <v>3308</v>
      </c>
      <c r="M4758" t="str">
        <f>VLOOKUP(B4758,[1]Sheet1!$B:$S,18,FALSE)</f>
        <v>HFTD 2</v>
      </c>
    </row>
    <row r="4759" spans="1:13" x14ac:dyDescent="0.2">
      <c r="A4759" t="s">
        <v>30</v>
      </c>
      <c r="B4759" t="s">
        <v>15804</v>
      </c>
      <c r="C4759" t="s">
        <v>13839</v>
      </c>
      <c r="D4759" t="s">
        <v>15805</v>
      </c>
      <c r="E4759" t="s">
        <v>189</v>
      </c>
      <c r="F4759" t="s">
        <v>12468</v>
      </c>
      <c r="G4759" s="1">
        <v>44374</v>
      </c>
      <c r="H4759" s="19">
        <v>44374</v>
      </c>
      <c r="I4759" s="19">
        <v>44739</v>
      </c>
      <c r="J4759" s="19" t="s">
        <v>11</v>
      </c>
      <c r="K4759" t="s">
        <v>3320</v>
      </c>
      <c r="L4759" t="s">
        <v>3308</v>
      </c>
      <c r="M4759" t="str">
        <f>VLOOKUP(B4759,[1]Sheet1!$B:$S,18,FALSE)</f>
        <v>HFTD 2</v>
      </c>
    </row>
    <row r="4760" spans="1:13" x14ac:dyDescent="0.2">
      <c r="A4760" t="s">
        <v>30</v>
      </c>
      <c r="B4760" t="s">
        <v>15806</v>
      </c>
      <c r="C4760" t="s">
        <v>13839</v>
      </c>
      <c r="D4760" t="s">
        <v>15807</v>
      </c>
      <c r="E4760" t="s">
        <v>189</v>
      </c>
      <c r="F4760" t="s">
        <v>12468</v>
      </c>
      <c r="G4760" s="1">
        <v>44374</v>
      </c>
      <c r="H4760" s="19">
        <v>44374</v>
      </c>
      <c r="I4760" s="19">
        <v>44739</v>
      </c>
      <c r="J4760" s="19" t="s">
        <v>11</v>
      </c>
      <c r="K4760" t="s">
        <v>3320</v>
      </c>
      <c r="L4760" t="s">
        <v>3308</v>
      </c>
      <c r="M4760" t="str">
        <f>VLOOKUP(B4760,[1]Sheet1!$B:$S,18,FALSE)</f>
        <v>HFTD 2</v>
      </c>
    </row>
    <row r="4761" spans="1:13" x14ac:dyDescent="0.2">
      <c r="A4761" t="s">
        <v>30</v>
      </c>
      <c r="B4761" t="s">
        <v>15808</v>
      </c>
      <c r="C4761" t="s">
        <v>15802</v>
      </c>
      <c r="D4761" t="s">
        <v>15809</v>
      </c>
      <c r="E4761" t="s">
        <v>97</v>
      </c>
      <c r="F4761" t="s">
        <v>3656</v>
      </c>
      <c r="G4761" s="1">
        <v>44365</v>
      </c>
      <c r="H4761" s="19">
        <v>44365</v>
      </c>
      <c r="I4761" s="19">
        <v>44730</v>
      </c>
      <c r="J4761" s="19" t="s">
        <v>11</v>
      </c>
      <c r="K4761" t="s">
        <v>3320</v>
      </c>
      <c r="L4761" t="s">
        <v>3308</v>
      </c>
      <c r="M4761" t="str">
        <f>VLOOKUP(B4761,[1]Sheet1!$B:$S,18,FALSE)</f>
        <v>HFTD 2</v>
      </c>
    </row>
    <row r="4762" spans="1:13" x14ac:dyDescent="0.2">
      <c r="A4762" t="s">
        <v>30</v>
      </c>
      <c r="B4762" t="s">
        <v>15810</v>
      </c>
      <c r="C4762" t="s">
        <v>13916</v>
      </c>
      <c r="D4762" t="s">
        <v>15811</v>
      </c>
      <c r="E4762" t="s">
        <v>56</v>
      </c>
      <c r="F4762" t="s">
        <v>6477</v>
      </c>
      <c r="G4762" s="1">
        <v>44365</v>
      </c>
      <c r="H4762" s="19">
        <v>44724</v>
      </c>
      <c r="I4762" s="19">
        <v>44730</v>
      </c>
      <c r="J4762" s="24" t="s">
        <v>5</v>
      </c>
      <c r="K4762" t="s">
        <v>36</v>
      </c>
      <c r="L4762" t="s">
        <v>3308</v>
      </c>
      <c r="M4762" t="str">
        <f>VLOOKUP(B4762,[1]Sheet1!$B:$S,18,FALSE)</f>
        <v>HFTD 2</v>
      </c>
    </row>
    <row r="4763" spans="1:13" x14ac:dyDescent="0.2">
      <c r="A4763" t="s">
        <v>30</v>
      </c>
      <c r="B4763" t="s">
        <v>15812</v>
      </c>
      <c r="C4763" t="s">
        <v>15813</v>
      </c>
      <c r="D4763" t="s">
        <v>15814</v>
      </c>
      <c r="E4763" t="s">
        <v>80</v>
      </c>
      <c r="F4763" t="s">
        <v>3559</v>
      </c>
      <c r="G4763" s="1">
        <v>44365</v>
      </c>
      <c r="H4763" s="19">
        <v>44365</v>
      </c>
      <c r="I4763" s="19">
        <v>44730</v>
      </c>
      <c r="J4763" s="19" t="s">
        <v>11</v>
      </c>
      <c r="K4763" t="s">
        <v>3320</v>
      </c>
      <c r="L4763" t="s">
        <v>3308</v>
      </c>
      <c r="M4763" t="str">
        <f>VLOOKUP(B4763,[1]Sheet1!$B:$S,18,FALSE)</f>
        <v>HFTD 2</v>
      </c>
    </row>
    <row r="4764" spans="1:13" x14ac:dyDescent="0.2">
      <c r="A4764" t="s">
        <v>30</v>
      </c>
      <c r="B4764" t="s">
        <v>15815</v>
      </c>
      <c r="C4764" t="s">
        <v>15813</v>
      </c>
      <c r="D4764" t="s">
        <v>15816</v>
      </c>
      <c r="E4764" t="s">
        <v>80</v>
      </c>
      <c r="F4764" t="s">
        <v>3559</v>
      </c>
      <c r="G4764" s="1">
        <v>44365</v>
      </c>
      <c r="H4764" s="19">
        <v>44365</v>
      </c>
      <c r="I4764" s="19">
        <v>44730</v>
      </c>
      <c r="J4764" s="19" t="s">
        <v>11</v>
      </c>
      <c r="K4764" t="s">
        <v>3320</v>
      </c>
      <c r="L4764" t="s">
        <v>3308</v>
      </c>
      <c r="M4764" t="str">
        <f>VLOOKUP(B4764,[1]Sheet1!$B:$S,18,FALSE)</f>
        <v>HFTD 2</v>
      </c>
    </row>
    <row r="4765" spans="1:13" x14ac:dyDescent="0.2">
      <c r="A4765" t="s">
        <v>30</v>
      </c>
      <c r="B4765" t="s">
        <v>15817</v>
      </c>
      <c r="C4765" t="s">
        <v>1957</v>
      </c>
      <c r="D4765" t="s">
        <v>15818</v>
      </c>
      <c r="E4765" t="s">
        <v>56</v>
      </c>
      <c r="F4765" t="s">
        <v>12876</v>
      </c>
      <c r="G4765" s="1">
        <v>44364</v>
      </c>
      <c r="H4765" s="19">
        <v>44738</v>
      </c>
      <c r="I4765" s="19">
        <v>44729</v>
      </c>
      <c r="J4765" s="24" t="s">
        <v>11</v>
      </c>
      <c r="K4765" t="s">
        <v>36</v>
      </c>
      <c r="L4765" t="s">
        <v>3308</v>
      </c>
      <c r="M4765" t="str">
        <f>VLOOKUP(B4765,[1]Sheet1!$B:$S,18,FALSE)</f>
        <v>HFTD 2</v>
      </c>
    </row>
    <row r="4766" spans="1:13" x14ac:dyDescent="0.2">
      <c r="A4766" t="s">
        <v>30</v>
      </c>
      <c r="B4766" t="s">
        <v>15819</v>
      </c>
      <c r="C4766" t="s">
        <v>1957</v>
      </c>
      <c r="D4766" t="s">
        <v>15820</v>
      </c>
      <c r="E4766" t="s">
        <v>56</v>
      </c>
      <c r="F4766" t="s">
        <v>6866</v>
      </c>
      <c r="G4766" s="1">
        <v>44365</v>
      </c>
      <c r="H4766" s="19">
        <v>44738</v>
      </c>
      <c r="I4766" s="19">
        <v>44730</v>
      </c>
      <c r="J4766" s="24" t="s">
        <v>11</v>
      </c>
      <c r="K4766" t="s">
        <v>36</v>
      </c>
      <c r="L4766" t="s">
        <v>3308</v>
      </c>
      <c r="M4766" t="str">
        <f>VLOOKUP(B4766,[1]Sheet1!$B:$S,18,FALSE)</f>
        <v>HFTD 2</v>
      </c>
    </row>
    <row r="4767" spans="1:13" x14ac:dyDescent="0.2">
      <c r="A4767" t="s">
        <v>30</v>
      </c>
      <c r="B4767" t="s">
        <v>15821</v>
      </c>
      <c r="C4767" t="s">
        <v>15822</v>
      </c>
      <c r="D4767" t="s">
        <v>15823</v>
      </c>
      <c r="E4767" t="s">
        <v>189</v>
      </c>
      <c r="F4767" t="s">
        <v>12468</v>
      </c>
      <c r="G4767" s="1">
        <v>44374</v>
      </c>
      <c r="H4767" s="19">
        <v>44374</v>
      </c>
      <c r="I4767" s="19">
        <v>44739</v>
      </c>
      <c r="J4767" s="19" t="s">
        <v>11</v>
      </c>
      <c r="K4767" t="s">
        <v>3320</v>
      </c>
      <c r="L4767" t="s">
        <v>3308</v>
      </c>
      <c r="M4767" t="str">
        <f>VLOOKUP(B4767,[1]Sheet1!$B:$S,18,FALSE)</f>
        <v>HFTD 2</v>
      </c>
    </row>
    <row r="4768" spans="1:13" x14ac:dyDescent="0.2">
      <c r="A4768" t="s">
        <v>30</v>
      </c>
      <c r="B4768" t="s">
        <v>15824</v>
      </c>
      <c r="C4768" t="s">
        <v>15822</v>
      </c>
      <c r="D4768" t="s">
        <v>15825</v>
      </c>
      <c r="E4768" t="s">
        <v>189</v>
      </c>
      <c r="F4768" t="s">
        <v>12468</v>
      </c>
      <c r="G4768" s="1">
        <v>44374</v>
      </c>
      <c r="H4768" s="19">
        <v>44374</v>
      </c>
      <c r="I4768" s="19">
        <v>44739</v>
      </c>
      <c r="J4768" s="19" t="s">
        <v>11</v>
      </c>
      <c r="K4768" t="s">
        <v>3320</v>
      </c>
      <c r="L4768" t="s">
        <v>3308</v>
      </c>
      <c r="M4768" t="str">
        <f>VLOOKUP(B4768,[1]Sheet1!$B:$S,18,FALSE)</f>
        <v>HFTD 2</v>
      </c>
    </row>
    <row r="4769" spans="1:13" x14ac:dyDescent="0.2">
      <c r="A4769" t="s">
        <v>30</v>
      </c>
      <c r="B4769" t="s">
        <v>15826</v>
      </c>
      <c r="C4769" t="s">
        <v>15822</v>
      </c>
      <c r="D4769" t="s">
        <v>15827</v>
      </c>
      <c r="E4769" t="s">
        <v>189</v>
      </c>
      <c r="F4769" t="s">
        <v>12468</v>
      </c>
      <c r="G4769" s="1">
        <v>44374</v>
      </c>
      <c r="H4769" s="19">
        <v>44374</v>
      </c>
      <c r="I4769" s="19">
        <v>44739</v>
      </c>
      <c r="J4769" s="19" t="s">
        <v>11</v>
      </c>
      <c r="K4769" t="s">
        <v>3320</v>
      </c>
      <c r="L4769" t="s">
        <v>3308</v>
      </c>
      <c r="M4769" t="str">
        <f>VLOOKUP(B4769,[1]Sheet1!$B:$S,18,FALSE)</f>
        <v>HFTD 2</v>
      </c>
    </row>
    <row r="4770" spans="1:13" x14ac:dyDescent="0.2">
      <c r="A4770" t="s">
        <v>30</v>
      </c>
      <c r="B4770" t="s">
        <v>15828</v>
      </c>
      <c r="C4770" t="s">
        <v>13719</v>
      </c>
      <c r="D4770" t="s">
        <v>15829</v>
      </c>
      <c r="E4770" t="s">
        <v>56</v>
      </c>
      <c r="F4770" t="s">
        <v>12876</v>
      </c>
      <c r="G4770" s="1">
        <v>44364</v>
      </c>
      <c r="H4770" s="19">
        <v>44364</v>
      </c>
      <c r="I4770" s="19">
        <v>44729</v>
      </c>
      <c r="J4770" s="19" t="s">
        <v>11</v>
      </c>
      <c r="K4770" t="s">
        <v>3320</v>
      </c>
      <c r="L4770" t="s">
        <v>3308</v>
      </c>
      <c r="M4770" t="str">
        <f>VLOOKUP(B4770,[1]Sheet1!$B:$S,18,FALSE)</f>
        <v>HFTD 2</v>
      </c>
    </row>
    <row r="4771" spans="1:13" x14ac:dyDescent="0.2">
      <c r="A4771" t="s">
        <v>30</v>
      </c>
      <c r="B4771" t="s">
        <v>15830</v>
      </c>
      <c r="C4771" t="s">
        <v>15831</v>
      </c>
      <c r="D4771" t="s">
        <v>15832</v>
      </c>
      <c r="E4771" t="s">
        <v>97</v>
      </c>
      <c r="F4771" t="s">
        <v>5292</v>
      </c>
      <c r="G4771" s="1">
        <v>44373</v>
      </c>
      <c r="H4771" s="19">
        <v>44755</v>
      </c>
      <c r="I4771" s="19">
        <v>44738</v>
      </c>
      <c r="J4771" s="24" t="s">
        <v>11</v>
      </c>
      <c r="K4771" t="s">
        <v>36</v>
      </c>
      <c r="L4771" t="s">
        <v>3308</v>
      </c>
      <c r="M4771" t="str">
        <f>VLOOKUP(B4771,[1]Sheet1!$B:$S,18,FALSE)</f>
        <v>HFTD 2</v>
      </c>
    </row>
    <row r="4772" spans="1:13" x14ac:dyDescent="0.2">
      <c r="A4772" t="s">
        <v>30</v>
      </c>
      <c r="B4772" t="s">
        <v>15833</v>
      </c>
      <c r="C4772" t="s">
        <v>15831</v>
      </c>
      <c r="D4772" t="s">
        <v>15834</v>
      </c>
      <c r="E4772" t="s">
        <v>97</v>
      </c>
      <c r="F4772" t="s">
        <v>3442</v>
      </c>
      <c r="G4772" s="1">
        <v>44373</v>
      </c>
      <c r="H4772" s="19">
        <v>44758</v>
      </c>
      <c r="I4772" s="19">
        <v>44738</v>
      </c>
      <c r="J4772" s="24" t="s">
        <v>11</v>
      </c>
      <c r="K4772" t="s">
        <v>36</v>
      </c>
      <c r="L4772" t="s">
        <v>3308</v>
      </c>
      <c r="M4772" t="str">
        <f>VLOOKUP(B4772,[1]Sheet1!$B:$S,18,FALSE)</f>
        <v>HFTD 2</v>
      </c>
    </row>
    <row r="4773" spans="1:13" x14ac:dyDescent="0.2">
      <c r="A4773" t="s">
        <v>30</v>
      </c>
      <c r="B4773" t="s">
        <v>15835</v>
      </c>
      <c r="C4773" t="s">
        <v>4178</v>
      </c>
      <c r="D4773" t="s">
        <v>15836</v>
      </c>
      <c r="E4773" t="s">
        <v>47</v>
      </c>
      <c r="F4773" t="s">
        <v>4180</v>
      </c>
      <c r="G4773" s="1">
        <v>44371</v>
      </c>
      <c r="H4773" s="19">
        <v>44618</v>
      </c>
      <c r="I4773" s="19">
        <v>44736</v>
      </c>
      <c r="J4773" s="24" t="s">
        <v>5</v>
      </c>
      <c r="K4773" t="s">
        <v>36</v>
      </c>
      <c r="L4773" t="s">
        <v>3308</v>
      </c>
      <c r="M4773" t="str">
        <f>VLOOKUP(B4773,[1]Sheet1!$B:$S,18,FALSE)</f>
        <v>HFTD 2</v>
      </c>
    </row>
    <row r="4774" spans="1:13" x14ac:dyDescent="0.2">
      <c r="A4774" t="s">
        <v>30</v>
      </c>
      <c r="B4774" t="s">
        <v>15837</v>
      </c>
      <c r="C4774" t="s">
        <v>15838</v>
      </c>
      <c r="D4774" t="s">
        <v>15839</v>
      </c>
      <c r="E4774" t="s">
        <v>56</v>
      </c>
      <c r="F4774" t="s">
        <v>7379</v>
      </c>
      <c r="G4774" s="1">
        <v>44375</v>
      </c>
      <c r="H4774" s="19">
        <v>44720</v>
      </c>
      <c r="I4774" s="19">
        <v>44740</v>
      </c>
      <c r="J4774" s="24" t="s">
        <v>5</v>
      </c>
      <c r="K4774" t="s">
        <v>36</v>
      </c>
      <c r="L4774" t="s">
        <v>3308</v>
      </c>
      <c r="M4774" t="str">
        <f>VLOOKUP(B4774,[1]Sheet1!$B:$S,18,FALSE)</f>
        <v>HFTD 2</v>
      </c>
    </row>
    <row r="4775" spans="1:13" x14ac:dyDescent="0.2">
      <c r="A4775" t="s">
        <v>30</v>
      </c>
      <c r="B4775" t="s">
        <v>15840</v>
      </c>
      <c r="C4775" t="s">
        <v>15841</v>
      </c>
      <c r="D4775" t="s">
        <v>15842</v>
      </c>
      <c r="E4775" t="s">
        <v>56</v>
      </c>
      <c r="F4775" t="s">
        <v>7379</v>
      </c>
      <c r="G4775" s="1">
        <v>44375</v>
      </c>
      <c r="H4775" s="19">
        <v>44720</v>
      </c>
      <c r="I4775" s="19">
        <v>44740</v>
      </c>
      <c r="J4775" s="24" t="s">
        <v>5</v>
      </c>
      <c r="K4775" t="s">
        <v>36</v>
      </c>
      <c r="L4775" t="s">
        <v>3308</v>
      </c>
      <c r="M4775" t="str">
        <f>VLOOKUP(B4775,[1]Sheet1!$B:$S,18,FALSE)</f>
        <v>HFTD 2</v>
      </c>
    </row>
    <row r="4776" spans="1:13" x14ac:dyDescent="0.2">
      <c r="A4776" t="s">
        <v>30</v>
      </c>
      <c r="B4776" t="s">
        <v>15843</v>
      </c>
      <c r="C4776" t="s">
        <v>15844</v>
      </c>
      <c r="D4776" t="s">
        <v>15845</v>
      </c>
      <c r="E4776" t="s">
        <v>56</v>
      </c>
      <c r="F4776" t="s">
        <v>7379</v>
      </c>
      <c r="G4776" s="1">
        <v>44375</v>
      </c>
      <c r="H4776" s="19">
        <v>44720</v>
      </c>
      <c r="I4776" s="19">
        <v>44740</v>
      </c>
      <c r="J4776" s="24" t="s">
        <v>5</v>
      </c>
      <c r="K4776" t="s">
        <v>36</v>
      </c>
      <c r="L4776" t="s">
        <v>3308</v>
      </c>
      <c r="M4776" t="str">
        <f>VLOOKUP(B4776,[1]Sheet1!$B:$S,18,FALSE)</f>
        <v>HFTD 2</v>
      </c>
    </row>
    <row r="4777" spans="1:13" x14ac:dyDescent="0.2">
      <c r="A4777" t="s">
        <v>30</v>
      </c>
      <c r="B4777" t="s">
        <v>15846</v>
      </c>
      <c r="C4777" t="s">
        <v>15847</v>
      </c>
      <c r="D4777" t="s">
        <v>15848</v>
      </c>
      <c r="E4777" t="s">
        <v>97</v>
      </c>
      <c r="F4777" t="s">
        <v>10100</v>
      </c>
      <c r="G4777" s="1">
        <v>44374</v>
      </c>
      <c r="H4777" s="19">
        <v>44732</v>
      </c>
      <c r="I4777" s="19">
        <v>44739</v>
      </c>
      <c r="J4777" s="24" t="s">
        <v>5</v>
      </c>
      <c r="K4777" t="s">
        <v>36</v>
      </c>
      <c r="L4777" t="s">
        <v>3308</v>
      </c>
      <c r="M4777" t="str">
        <f>VLOOKUP(B4777,[1]Sheet1!$B:$S,18,FALSE)</f>
        <v>HFTD 2</v>
      </c>
    </row>
    <row r="4778" spans="1:13" x14ac:dyDescent="0.2">
      <c r="A4778" t="s">
        <v>30</v>
      </c>
      <c r="B4778" t="s">
        <v>15849</v>
      </c>
      <c r="C4778" t="s">
        <v>15850</v>
      </c>
      <c r="D4778" t="s">
        <v>15851</v>
      </c>
      <c r="E4778" t="s">
        <v>73</v>
      </c>
      <c r="F4778" t="s">
        <v>3962</v>
      </c>
      <c r="G4778" s="1">
        <v>44369</v>
      </c>
      <c r="H4778" s="19">
        <v>44464</v>
      </c>
      <c r="I4778" s="19">
        <v>44734</v>
      </c>
      <c r="J4778" s="24" t="s">
        <v>5</v>
      </c>
      <c r="K4778" t="s">
        <v>36</v>
      </c>
      <c r="L4778" t="s">
        <v>3308</v>
      </c>
      <c r="M4778" t="str">
        <f>VLOOKUP(B4778,[1]Sheet1!$B:$S,18,FALSE)</f>
        <v>HFTD 2</v>
      </c>
    </row>
    <row r="4779" spans="1:13" x14ac:dyDescent="0.2">
      <c r="A4779" t="s">
        <v>30</v>
      </c>
      <c r="B4779" t="s">
        <v>15852</v>
      </c>
      <c r="C4779" t="s">
        <v>15853</v>
      </c>
      <c r="D4779" t="s">
        <v>15854</v>
      </c>
      <c r="E4779" t="s">
        <v>3312</v>
      </c>
      <c r="F4779" t="s">
        <v>15855</v>
      </c>
      <c r="G4779" s="1">
        <v>44362</v>
      </c>
      <c r="H4779" s="19">
        <v>44729</v>
      </c>
      <c r="I4779" s="19">
        <v>44727</v>
      </c>
      <c r="J4779" s="24" t="s">
        <v>11</v>
      </c>
      <c r="K4779" t="s">
        <v>36</v>
      </c>
      <c r="L4779" t="s">
        <v>3308</v>
      </c>
      <c r="M4779" t="str">
        <f>VLOOKUP(B4779,[1]Sheet1!$B:$S,18,FALSE)</f>
        <v>HFTD 2</v>
      </c>
    </row>
    <row r="4780" spans="1:13" x14ac:dyDescent="0.2">
      <c r="A4780" t="s">
        <v>30</v>
      </c>
      <c r="B4780" t="s">
        <v>15856</v>
      </c>
      <c r="C4780" t="s">
        <v>15857</v>
      </c>
      <c r="D4780" t="s">
        <v>15858</v>
      </c>
      <c r="E4780" t="s">
        <v>56</v>
      </c>
      <c r="F4780" t="s">
        <v>9143</v>
      </c>
      <c r="G4780" s="1">
        <v>44375</v>
      </c>
      <c r="H4780" s="19">
        <v>44375</v>
      </c>
      <c r="I4780" s="19">
        <v>44740</v>
      </c>
      <c r="J4780" s="19" t="s">
        <v>11</v>
      </c>
      <c r="K4780" t="s">
        <v>3320</v>
      </c>
      <c r="L4780" t="s">
        <v>3308</v>
      </c>
      <c r="M4780" t="str">
        <f>VLOOKUP(B4780,[1]Sheet1!$B:$S,18,FALSE)</f>
        <v>HFTD 2</v>
      </c>
    </row>
    <row r="4781" spans="1:13" x14ac:dyDescent="0.2">
      <c r="A4781" t="s">
        <v>30</v>
      </c>
      <c r="B4781" t="s">
        <v>15859</v>
      </c>
      <c r="C4781" t="s">
        <v>15860</v>
      </c>
      <c r="D4781" t="s">
        <v>15861</v>
      </c>
      <c r="E4781" t="s">
        <v>73</v>
      </c>
      <c r="F4781" t="s">
        <v>4606</v>
      </c>
      <c r="G4781" s="1">
        <v>44375</v>
      </c>
      <c r="H4781" s="19">
        <v>44595</v>
      </c>
      <c r="I4781" s="19">
        <v>44740</v>
      </c>
      <c r="J4781" s="24" t="s">
        <v>5</v>
      </c>
      <c r="K4781" t="s">
        <v>36</v>
      </c>
      <c r="L4781" t="s">
        <v>3308</v>
      </c>
      <c r="M4781" t="str">
        <f>VLOOKUP(B4781,[1]Sheet1!$B:$S,18,FALSE)</f>
        <v>HFTD 2</v>
      </c>
    </row>
    <row r="4782" spans="1:13" x14ac:dyDescent="0.2">
      <c r="A4782" t="s">
        <v>30</v>
      </c>
      <c r="B4782" t="s">
        <v>15862</v>
      </c>
      <c r="C4782" t="s">
        <v>15860</v>
      </c>
      <c r="D4782" t="s">
        <v>15863</v>
      </c>
      <c r="E4782" t="s">
        <v>73</v>
      </c>
      <c r="F4782" t="s">
        <v>5873</v>
      </c>
      <c r="G4782" s="1">
        <v>44375</v>
      </c>
      <c r="H4782" s="19">
        <v>44595</v>
      </c>
      <c r="I4782" s="19">
        <v>44740</v>
      </c>
      <c r="J4782" s="24" t="s">
        <v>5</v>
      </c>
      <c r="K4782" t="s">
        <v>36</v>
      </c>
      <c r="L4782" t="s">
        <v>3308</v>
      </c>
      <c r="M4782" t="str">
        <f>VLOOKUP(B4782,[1]Sheet1!$B:$S,18,FALSE)</f>
        <v>HFTD 2</v>
      </c>
    </row>
    <row r="4783" spans="1:13" x14ac:dyDescent="0.2">
      <c r="A4783" t="s">
        <v>30</v>
      </c>
      <c r="B4783" t="s">
        <v>15864</v>
      </c>
      <c r="C4783" t="s">
        <v>15860</v>
      </c>
      <c r="D4783" t="s">
        <v>15865</v>
      </c>
      <c r="E4783" t="s">
        <v>73</v>
      </c>
      <c r="F4783" t="s">
        <v>4606</v>
      </c>
      <c r="G4783" s="1">
        <v>44375</v>
      </c>
      <c r="H4783" s="19">
        <v>44595</v>
      </c>
      <c r="I4783" s="19">
        <v>44740</v>
      </c>
      <c r="J4783" s="24" t="s">
        <v>5</v>
      </c>
      <c r="K4783" t="s">
        <v>36</v>
      </c>
      <c r="L4783" t="s">
        <v>3308</v>
      </c>
      <c r="M4783" t="str">
        <f>VLOOKUP(B4783,[1]Sheet1!$B:$S,18,FALSE)</f>
        <v>HFTD 2</v>
      </c>
    </row>
    <row r="4784" spans="1:13" x14ac:dyDescent="0.2">
      <c r="A4784" t="s">
        <v>30</v>
      </c>
      <c r="B4784" t="s">
        <v>15866</v>
      </c>
      <c r="C4784" t="s">
        <v>15867</v>
      </c>
      <c r="D4784" t="s">
        <v>15868</v>
      </c>
      <c r="E4784" t="s">
        <v>97</v>
      </c>
      <c r="F4784" t="s">
        <v>3566</v>
      </c>
      <c r="G4784" s="1">
        <v>44357</v>
      </c>
      <c r="H4784" s="19">
        <v>44580</v>
      </c>
      <c r="I4784" s="19">
        <v>44722</v>
      </c>
      <c r="J4784" s="24" t="s">
        <v>5</v>
      </c>
      <c r="K4784" t="s">
        <v>36</v>
      </c>
      <c r="L4784" t="s">
        <v>3308</v>
      </c>
      <c r="M4784" t="str">
        <f>VLOOKUP(B4784,[1]Sheet1!$B:$S,18,FALSE)</f>
        <v>HFTD 2</v>
      </c>
    </row>
    <row r="4785" spans="1:13" x14ac:dyDescent="0.2">
      <c r="A4785" t="s">
        <v>30</v>
      </c>
      <c r="B4785" t="s">
        <v>15869</v>
      </c>
      <c r="C4785" t="s">
        <v>15867</v>
      </c>
      <c r="D4785" t="s">
        <v>15870</v>
      </c>
      <c r="E4785" t="s">
        <v>97</v>
      </c>
      <c r="F4785" t="s">
        <v>12225</v>
      </c>
      <c r="G4785" s="1">
        <v>44357</v>
      </c>
      <c r="H4785" s="19">
        <v>44580</v>
      </c>
      <c r="I4785" s="19">
        <v>44722</v>
      </c>
      <c r="J4785" s="24" t="s">
        <v>5</v>
      </c>
      <c r="K4785" t="s">
        <v>36</v>
      </c>
      <c r="L4785" t="s">
        <v>3308</v>
      </c>
      <c r="M4785" t="str">
        <f>VLOOKUP(B4785,[1]Sheet1!$B:$S,18,FALSE)</f>
        <v>HFTD 2</v>
      </c>
    </row>
    <row r="4786" spans="1:13" x14ac:dyDescent="0.2">
      <c r="A4786" t="s">
        <v>30</v>
      </c>
      <c r="B4786" t="s">
        <v>15871</v>
      </c>
      <c r="C4786" t="s">
        <v>15872</v>
      </c>
      <c r="D4786" t="s">
        <v>15873</v>
      </c>
      <c r="E4786" t="s">
        <v>56</v>
      </c>
      <c r="F4786" t="s">
        <v>3591</v>
      </c>
      <c r="G4786" s="1">
        <v>44375</v>
      </c>
      <c r="H4786" s="19">
        <v>44375</v>
      </c>
      <c r="I4786" s="19">
        <v>44740</v>
      </c>
      <c r="J4786" s="19" t="s">
        <v>11</v>
      </c>
      <c r="K4786" t="s">
        <v>3320</v>
      </c>
      <c r="L4786" t="s">
        <v>3308</v>
      </c>
      <c r="M4786" t="str">
        <f>VLOOKUP(B4786,[1]Sheet1!$B:$S,18,FALSE)</f>
        <v>HFTD 2</v>
      </c>
    </row>
    <row r="4787" spans="1:13" x14ac:dyDescent="0.2">
      <c r="A4787" t="s">
        <v>30</v>
      </c>
      <c r="B4787" t="s">
        <v>15874</v>
      </c>
      <c r="C4787" t="s">
        <v>4711</v>
      </c>
      <c r="D4787" t="s">
        <v>15875</v>
      </c>
      <c r="E4787" t="s">
        <v>42</v>
      </c>
      <c r="F4787" t="s">
        <v>8179</v>
      </c>
      <c r="G4787" s="1">
        <v>44375</v>
      </c>
      <c r="H4787" s="19">
        <v>44375</v>
      </c>
      <c r="I4787" s="19">
        <v>44740</v>
      </c>
      <c r="J4787" s="19" t="s">
        <v>11</v>
      </c>
      <c r="K4787" t="s">
        <v>3320</v>
      </c>
      <c r="L4787" t="s">
        <v>3308</v>
      </c>
      <c r="M4787" t="str">
        <f>VLOOKUP(B4787,[1]Sheet1!$B:$S,18,FALSE)</f>
        <v>HFTD 2</v>
      </c>
    </row>
    <row r="4788" spans="1:13" x14ac:dyDescent="0.2">
      <c r="A4788" t="s">
        <v>30</v>
      </c>
      <c r="B4788" t="s">
        <v>15876</v>
      </c>
      <c r="C4788" t="s">
        <v>7782</v>
      </c>
      <c r="D4788" t="s">
        <v>15877</v>
      </c>
      <c r="E4788" t="s">
        <v>73</v>
      </c>
      <c r="F4788" t="s">
        <v>13606</v>
      </c>
      <c r="G4788" s="1">
        <v>44361</v>
      </c>
      <c r="H4788" s="19">
        <v>44361</v>
      </c>
      <c r="I4788" s="19">
        <v>44726</v>
      </c>
      <c r="J4788" s="19" t="s">
        <v>11</v>
      </c>
      <c r="K4788" t="s">
        <v>3320</v>
      </c>
      <c r="L4788" t="s">
        <v>3308</v>
      </c>
      <c r="M4788" t="str">
        <f>VLOOKUP(B4788,[1]Sheet1!$B:$S,18,FALSE)</f>
        <v>HFTD 2</v>
      </c>
    </row>
    <row r="4789" spans="1:13" x14ac:dyDescent="0.2">
      <c r="A4789" t="s">
        <v>30</v>
      </c>
      <c r="B4789" t="s">
        <v>15878</v>
      </c>
      <c r="C4789" t="s">
        <v>6230</v>
      </c>
      <c r="D4789" t="s">
        <v>15879</v>
      </c>
      <c r="E4789" t="s">
        <v>47</v>
      </c>
      <c r="F4789" t="s">
        <v>13444</v>
      </c>
      <c r="G4789" s="1">
        <v>44375</v>
      </c>
      <c r="H4789" s="19">
        <v>44623</v>
      </c>
      <c r="I4789" s="19">
        <v>44740</v>
      </c>
      <c r="J4789" s="24" t="s">
        <v>5</v>
      </c>
      <c r="K4789" t="s">
        <v>36</v>
      </c>
      <c r="L4789" t="s">
        <v>3308</v>
      </c>
      <c r="M4789" t="str">
        <f>VLOOKUP(B4789,[1]Sheet1!$B:$S,18,FALSE)</f>
        <v>HFTD 2</v>
      </c>
    </row>
    <row r="4790" spans="1:13" x14ac:dyDescent="0.2">
      <c r="A4790" t="s">
        <v>30</v>
      </c>
      <c r="B4790" t="s">
        <v>15880</v>
      </c>
      <c r="C4790" t="s">
        <v>2846</v>
      </c>
      <c r="D4790" t="s">
        <v>15881</v>
      </c>
      <c r="E4790" t="s">
        <v>47</v>
      </c>
      <c r="F4790" t="s">
        <v>13655</v>
      </c>
      <c r="G4790" s="1">
        <v>44375</v>
      </c>
      <c r="H4790" s="19">
        <v>44623</v>
      </c>
      <c r="I4790" s="19">
        <v>44740</v>
      </c>
      <c r="J4790" s="24" t="s">
        <v>5</v>
      </c>
      <c r="K4790" t="s">
        <v>36</v>
      </c>
      <c r="L4790" t="s">
        <v>3308</v>
      </c>
      <c r="M4790" t="str">
        <f>VLOOKUP(B4790,[1]Sheet1!$B:$S,18,FALSE)</f>
        <v>HFTD 2</v>
      </c>
    </row>
    <row r="4791" spans="1:13" x14ac:dyDescent="0.2">
      <c r="A4791" t="s">
        <v>30</v>
      </c>
      <c r="B4791" t="s">
        <v>15882</v>
      </c>
      <c r="C4791" t="s">
        <v>15883</v>
      </c>
      <c r="D4791" t="s">
        <v>15884</v>
      </c>
      <c r="E4791" t="s">
        <v>80</v>
      </c>
      <c r="F4791" t="s">
        <v>8714</v>
      </c>
      <c r="G4791" s="1">
        <v>44375</v>
      </c>
      <c r="H4791" s="19">
        <v>44421</v>
      </c>
      <c r="I4791" s="19">
        <v>44740</v>
      </c>
      <c r="J4791" s="24" t="s">
        <v>5</v>
      </c>
      <c r="K4791" t="s">
        <v>36</v>
      </c>
      <c r="L4791" t="s">
        <v>3308</v>
      </c>
      <c r="M4791" t="str">
        <f>VLOOKUP(B4791,[1]Sheet1!$B:$S,18,FALSE)</f>
        <v>HFTD 2</v>
      </c>
    </row>
    <row r="4792" spans="1:13" x14ac:dyDescent="0.2">
      <c r="A4792" t="s">
        <v>30</v>
      </c>
      <c r="B4792" t="s">
        <v>15885</v>
      </c>
      <c r="C4792" t="s">
        <v>7830</v>
      </c>
      <c r="D4792" t="s">
        <v>15886</v>
      </c>
      <c r="E4792" t="s">
        <v>97</v>
      </c>
      <c r="F4792" t="s">
        <v>5292</v>
      </c>
      <c r="G4792" s="1">
        <v>44375</v>
      </c>
      <c r="H4792" s="19">
        <v>44755</v>
      </c>
      <c r="I4792" s="19">
        <v>44740</v>
      </c>
      <c r="J4792" s="24" t="s">
        <v>11</v>
      </c>
      <c r="K4792" t="s">
        <v>36</v>
      </c>
      <c r="L4792" t="s">
        <v>3308</v>
      </c>
      <c r="M4792" t="str">
        <f>VLOOKUP(B4792,[1]Sheet1!$B:$S,18,FALSE)</f>
        <v>HFTD 2</v>
      </c>
    </row>
    <row r="4793" spans="1:13" x14ac:dyDescent="0.2">
      <c r="A4793" t="s">
        <v>30</v>
      </c>
      <c r="B4793" t="s">
        <v>15887</v>
      </c>
      <c r="C4793" t="s">
        <v>2732</v>
      </c>
      <c r="D4793" t="s">
        <v>15888</v>
      </c>
      <c r="E4793" t="s">
        <v>56</v>
      </c>
      <c r="F4793" t="s">
        <v>3385</v>
      </c>
      <c r="G4793" s="1">
        <v>44375</v>
      </c>
      <c r="H4793" s="19">
        <v>44529</v>
      </c>
      <c r="I4793" s="19">
        <v>44740</v>
      </c>
      <c r="J4793" s="24" t="s">
        <v>5</v>
      </c>
      <c r="K4793" t="s">
        <v>36</v>
      </c>
      <c r="L4793" t="s">
        <v>3308</v>
      </c>
      <c r="M4793" t="str">
        <f>VLOOKUP(B4793,[1]Sheet1!$B:$S,18,FALSE)</f>
        <v>HFTD 2</v>
      </c>
    </row>
    <row r="4794" spans="1:13" x14ac:dyDescent="0.2">
      <c r="A4794" t="s">
        <v>30</v>
      </c>
      <c r="B4794" t="s">
        <v>15889</v>
      </c>
      <c r="C4794" t="s">
        <v>15890</v>
      </c>
      <c r="D4794" t="s">
        <v>15891</v>
      </c>
      <c r="E4794" t="s">
        <v>56</v>
      </c>
      <c r="F4794" t="s">
        <v>3385</v>
      </c>
      <c r="G4794" s="1">
        <v>44375</v>
      </c>
      <c r="H4794" s="19">
        <v>44529</v>
      </c>
      <c r="I4794" s="19">
        <v>44740</v>
      </c>
      <c r="J4794" s="24" t="s">
        <v>5</v>
      </c>
      <c r="K4794" t="s">
        <v>36</v>
      </c>
      <c r="L4794" t="s">
        <v>3308</v>
      </c>
      <c r="M4794" t="str">
        <f>VLOOKUP(B4794,[1]Sheet1!$B:$S,18,FALSE)</f>
        <v>HFTD 2</v>
      </c>
    </row>
    <row r="4795" spans="1:13" x14ac:dyDescent="0.2">
      <c r="A4795" t="s">
        <v>30</v>
      </c>
      <c r="B4795" t="s">
        <v>15892</v>
      </c>
      <c r="C4795" t="s">
        <v>15893</v>
      </c>
      <c r="D4795" t="s">
        <v>15894</v>
      </c>
      <c r="E4795" t="s">
        <v>56</v>
      </c>
      <c r="F4795" t="s">
        <v>3385</v>
      </c>
      <c r="G4795" s="1">
        <v>44375</v>
      </c>
      <c r="H4795" s="19">
        <v>44529</v>
      </c>
      <c r="I4795" s="19">
        <v>44740</v>
      </c>
      <c r="J4795" s="24" t="s">
        <v>5</v>
      </c>
      <c r="K4795" t="s">
        <v>36</v>
      </c>
      <c r="L4795" t="s">
        <v>3308</v>
      </c>
      <c r="M4795" t="str">
        <f>VLOOKUP(B4795,[1]Sheet1!$B:$S,18,FALSE)</f>
        <v>HFTD 2</v>
      </c>
    </row>
    <row r="4796" spans="1:13" x14ac:dyDescent="0.2">
      <c r="A4796" t="s">
        <v>30</v>
      </c>
      <c r="B4796" t="s">
        <v>15895</v>
      </c>
      <c r="C4796" t="s">
        <v>15896</v>
      </c>
      <c r="D4796" t="s">
        <v>15897</v>
      </c>
      <c r="E4796" t="s">
        <v>85</v>
      </c>
      <c r="F4796" t="s">
        <v>3615</v>
      </c>
      <c r="G4796" s="1">
        <v>44363</v>
      </c>
      <c r="H4796" s="19">
        <v>44363</v>
      </c>
      <c r="I4796" s="19">
        <v>44728</v>
      </c>
      <c r="J4796" s="19" t="s">
        <v>11</v>
      </c>
      <c r="K4796" t="s">
        <v>3320</v>
      </c>
      <c r="L4796" t="s">
        <v>3308</v>
      </c>
      <c r="M4796" t="str">
        <f>VLOOKUP(B4796,[1]Sheet1!$B:$S,18,FALSE)</f>
        <v>HFTD 2</v>
      </c>
    </row>
    <row r="4797" spans="1:13" x14ac:dyDescent="0.2">
      <c r="A4797" t="s">
        <v>30</v>
      </c>
      <c r="B4797" t="s">
        <v>15898</v>
      </c>
      <c r="C4797" t="s">
        <v>15899</v>
      </c>
      <c r="D4797" t="s">
        <v>15900</v>
      </c>
      <c r="E4797" t="s">
        <v>97</v>
      </c>
      <c r="F4797" t="s">
        <v>15901</v>
      </c>
      <c r="G4797" s="1">
        <v>44365</v>
      </c>
      <c r="H4797" s="19">
        <v>44770</v>
      </c>
      <c r="I4797" s="19">
        <v>44730</v>
      </c>
      <c r="J4797" s="24" t="s">
        <v>11</v>
      </c>
      <c r="K4797" t="s">
        <v>36</v>
      </c>
      <c r="L4797" t="s">
        <v>3308</v>
      </c>
      <c r="M4797" t="str">
        <f>VLOOKUP(B4797,[1]Sheet1!$B:$S,18,FALSE)</f>
        <v>HFTD 2</v>
      </c>
    </row>
    <row r="4798" spans="1:13" x14ac:dyDescent="0.2">
      <c r="A4798" t="s">
        <v>30</v>
      </c>
      <c r="B4798" t="s">
        <v>15902</v>
      </c>
      <c r="C4798" t="s">
        <v>15899</v>
      </c>
      <c r="D4798" t="s">
        <v>15903</v>
      </c>
      <c r="E4798" t="s">
        <v>97</v>
      </c>
      <c r="F4798" t="s">
        <v>15904</v>
      </c>
      <c r="G4798" s="1">
        <v>44365</v>
      </c>
      <c r="H4798" s="19">
        <v>44765</v>
      </c>
      <c r="I4798" s="19">
        <v>44730</v>
      </c>
      <c r="J4798" s="24" t="s">
        <v>11</v>
      </c>
      <c r="K4798" t="s">
        <v>36</v>
      </c>
      <c r="L4798" t="s">
        <v>3308</v>
      </c>
      <c r="M4798" t="str">
        <f>VLOOKUP(B4798,[1]Sheet1!$B:$S,18,FALSE)</f>
        <v>HFTD 2</v>
      </c>
    </row>
    <row r="4799" spans="1:13" x14ac:dyDescent="0.2">
      <c r="A4799" t="s">
        <v>30</v>
      </c>
      <c r="B4799" t="s">
        <v>15905</v>
      </c>
      <c r="C4799" t="s">
        <v>15906</v>
      </c>
      <c r="D4799" t="s">
        <v>15907</v>
      </c>
      <c r="E4799" t="s">
        <v>97</v>
      </c>
      <c r="F4799" t="s">
        <v>12245</v>
      </c>
      <c r="G4799" s="1">
        <v>44370</v>
      </c>
      <c r="H4799" s="19">
        <v>44780</v>
      </c>
      <c r="I4799" s="19">
        <v>44735</v>
      </c>
      <c r="J4799" s="24" t="s">
        <v>11</v>
      </c>
      <c r="K4799" t="s">
        <v>36</v>
      </c>
      <c r="L4799" t="s">
        <v>3308</v>
      </c>
      <c r="M4799" t="str">
        <f>VLOOKUP(B4799,[1]Sheet1!$B:$S,18,FALSE)</f>
        <v>HFTD 2</v>
      </c>
    </row>
    <row r="4800" spans="1:13" x14ac:dyDescent="0.2">
      <c r="A4800" t="s">
        <v>30</v>
      </c>
      <c r="B4800" t="s">
        <v>15908</v>
      </c>
      <c r="C4800" t="s">
        <v>4808</v>
      </c>
      <c r="D4800" t="s">
        <v>15909</v>
      </c>
      <c r="E4800" t="s">
        <v>775</v>
      </c>
      <c r="F4800" t="s">
        <v>5744</v>
      </c>
      <c r="G4800" s="1">
        <v>44370</v>
      </c>
      <c r="H4800" s="19">
        <v>44370</v>
      </c>
      <c r="I4800" s="19">
        <v>44735</v>
      </c>
      <c r="J4800" s="19" t="s">
        <v>11</v>
      </c>
      <c r="K4800" t="s">
        <v>3320</v>
      </c>
      <c r="L4800" t="s">
        <v>3308</v>
      </c>
      <c r="M4800" t="str">
        <f>VLOOKUP(B4800,[1]Sheet1!$B:$S,18,FALSE)</f>
        <v>HFTD 2</v>
      </c>
    </row>
    <row r="4801" spans="1:13" x14ac:dyDescent="0.2">
      <c r="A4801" t="s">
        <v>30</v>
      </c>
      <c r="B4801" t="s">
        <v>15910</v>
      </c>
      <c r="C4801" t="s">
        <v>6675</v>
      </c>
      <c r="D4801" t="s">
        <v>15911</v>
      </c>
      <c r="E4801" t="s">
        <v>85</v>
      </c>
      <c r="F4801" t="s">
        <v>15912</v>
      </c>
      <c r="G4801" s="1">
        <v>44364</v>
      </c>
      <c r="H4801" s="19">
        <v>44679</v>
      </c>
      <c r="I4801" s="19">
        <v>44729</v>
      </c>
      <c r="J4801" s="24" t="s">
        <v>5</v>
      </c>
      <c r="K4801" t="s">
        <v>36</v>
      </c>
      <c r="L4801" t="s">
        <v>3308</v>
      </c>
      <c r="M4801" t="str">
        <f>VLOOKUP(B4801,[1]Sheet1!$B:$S,18,FALSE)</f>
        <v>HFTD 2</v>
      </c>
    </row>
    <row r="4802" spans="1:13" x14ac:dyDescent="0.2">
      <c r="A4802" t="s">
        <v>30</v>
      </c>
      <c r="B4802" t="s">
        <v>15913</v>
      </c>
      <c r="C4802" t="s">
        <v>6675</v>
      </c>
      <c r="D4802" t="s">
        <v>15914</v>
      </c>
      <c r="E4802" t="s">
        <v>85</v>
      </c>
      <c r="F4802" t="s">
        <v>6216</v>
      </c>
      <c r="G4802" s="1">
        <v>44364</v>
      </c>
      <c r="H4802" s="19">
        <v>44681</v>
      </c>
      <c r="I4802" s="19">
        <v>44729</v>
      </c>
      <c r="J4802" s="24" t="s">
        <v>5</v>
      </c>
      <c r="K4802" t="s">
        <v>36</v>
      </c>
      <c r="L4802" t="s">
        <v>3308</v>
      </c>
      <c r="M4802" t="str">
        <f>VLOOKUP(B4802,[1]Sheet1!$B:$S,18,FALSE)</f>
        <v>HFTD 2</v>
      </c>
    </row>
    <row r="4803" spans="1:13" x14ac:dyDescent="0.2">
      <c r="A4803" t="s">
        <v>30</v>
      </c>
      <c r="B4803" t="s">
        <v>15915</v>
      </c>
      <c r="C4803" t="s">
        <v>15916</v>
      </c>
      <c r="D4803" t="s">
        <v>15917</v>
      </c>
      <c r="E4803" t="s">
        <v>3312</v>
      </c>
      <c r="F4803" t="s">
        <v>7756</v>
      </c>
      <c r="G4803" s="1">
        <v>44364</v>
      </c>
      <c r="H4803" s="19">
        <v>44364</v>
      </c>
      <c r="I4803" s="19">
        <v>44729</v>
      </c>
      <c r="J4803" s="19" t="s">
        <v>11</v>
      </c>
      <c r="K4803" t="s">
        <v>3320</v>
      </c>
      <c r="L4803" t="s">
        <v>3308</v>
      </c>
      <c r="M4803" t="str">
        <f>VLOOKUP(B4803,[1]Sheet1!$B:$S,18,FALSE)</f>
        <v>HFTD 2</v>
      </c>
    </row>
    <row r="4804" spans="1:13" x14ac:dyDescent="0.2">
      <c r="A4804" t="s">
        <v>30</v>
      </c>
      <c r="B4804" t="s">
        <v>15918</v>
      </c>
      <c r="C4804" t="s">
        <v>5436</v>
      </c>
      <c r="D4804" t="s">
        <v>15919</v>
      </c>
      <c r="E4804" t="s">
        <v>56</v>
      </c>
      <c r="F4804" t="s">
        <v>3732</v>
      </c>
      <c r="G4804" s="1">
        <v>44376</v>
      </c>
      <c r="H4804" s="19">
        <v>44770</v>
      </c>
      <c r="I4804" s="19">
        <v>44741</v>
      </c>
      <c r="J4804" s="24" t="s">
        <v>11</v>
      </c>
      <c r="K4804" t="s">
        <v>36</v>
      </c>
      <c r="L4804" t="s">
        <v>3308</v>
      </c>
      <c r="M4804" t="str">
        <f>VLOOKUP(B4804,[1]Sheet1!$B:$S,18,FALSE)</f>
        <v>HFTD 2</v>
      </c>
    </row>
    <row r="4805" spans="1:13" x14ac:dyDescent="0.2">
      <c r="A4805" t="s">
        <v>30</v>
      </c>
      <c r="B4805" t="s">
        <v>15920</v>
      </c>
      <c r="C4805" t="s">
        <v>10360</v>
      </c>
      <c r="D4805" t="s">
        <v>15921</v>
      </c>
      <c r="E4805" t="s">
        <v>73</v>
      </c>
      <c r="F4805" t="s">
        <v>13606</v>
      </c>
      <c r="G4805" s="1">
        <v>44362</v>
      </c>
      <c r="H4805" s="19">
        <v>44362</v>
      </c>
      <c r="I4805" s="19">
        <v>44727</v>
      </c>
      <c r="J4805" s="19" t="s">
        <v>11</v>
      </c>
      <c r="K4805" t="s">
        <v>3320</v>
      </c>
      <c r="L4805" t="s">
        <v>3308</v>
      </c>
      <c r="M4805" t="str">
        <f>VLOOKUP(B4805,[1]Sheet1!$B:$S,18,FALSE)</f>
        <v>HFTD 2</v>
      </c>
    </row>
    <row r="4806" spans="1:13" x14ac:dyDescent="0.2">
      <c r="A4806" t="s">
        <v>30</v>
      </c>
      <c r="B4806" t="s">
        <v>15922</v>
      </c>
      <c r="C4806" t="s">
        <v>10360</v>
      </c>
      <c r="D4806" t="s">
        <v>15923</v>
      </c>
      <c r="E4806" t="s">
        <v>73</v>
      </c>
      <c r="F4806" t="s">
        <v>13606</v>
      </c>
      <c r="G4806" s="1">
        <v>44362</v>
      </c>
      <c r="H4806" s="19">
        <v>44362</v>
      </c>
      <c r="I4806" s="19">
        <v>44727</v>
      </c>
      <c r="J4806" s="19" t="s">
        <v>11</v>
      </c>
      <c r="K4806" t="s">
        <v>3320</v>
      </c>
      <c r="L4806" t="s">
        <v>3308</v>
      </c>
      <c r="M4806" t="str">
        <f>VLOOKUP(B4806,[1]Sheet1!$B:$S,18,FALSE)</f>
        <v>HFTD 2</v>
      </c>
    </row>
    <row r="4807" spans="1:13" x14ac:dyDescent="0.2">
      <c r="A4807" t="s">
        <v>30</v>
      </c>
      <c r="B4807" t="s">
        <v>15924</v>
      </c>
      <c r="C4807" t="s">
        <v>15925</v>
      </c>
      <c r="D4807" t="s">
        <v>15926</v>
      </c>
      <c r="E4807" t="s">
        <v>3312</v>
      </c>
      <c r="F4807" t="s">
        <v>8965</v>
      </c>
      <c r="G4807" s="1">
        <v>44364</v>
      </c>
      <c r="H4807" s="19">
        <v>44692</v>
      </c>
      <c r="I4807" s="19">
        <v>44729</v>
      </c>
      <c r="J4807" s="24" t="s">
        <v>5</v>
      </c>
      <c r="K4807" t="s">
        <v>36</v>
      </c>
      <c r="L4807" t="s">
        <v>3308</v>
      </c>
      <c r="M4807" t="str">
        <f>VLOOKUP(B4807,[1]Sheet1!$B:$S,18,FALSE)</f>
        <v>HFTD 2</v>
      </c>
    </row>
    <row r="4808" spans="1:13" x14ac:dyDescent="0.2">
      <c r="A4808" t="s">
        <v>30</v>
      </c>
      <c r="B4808" t="s">
        <v>15927</v>
      </c>
      <c r="C4808" t="s">
        <v>15928</v>
      </c>
      <c r="D4808" t="s">
        <v>15929</v>
      </c>
      <c r="E4808" t="s">
        <v>97</v>
      </c>
      <c r="F4808" t="s">
        <v>3412</v>
      </c>
      <c r="G4808" s="1">
        <v>44365</v>
      </c>
      <c r="H4808" s="19">
        <v>44365</v>
      </c>
      <c r="I4808" s="19">
        <v>44730</v>
      </c>
      <c r="J4808" s="19" t="s">
        <v>11</v>
      </c>
      <c r="K4808" t="s">
        <v>3320</v>
      </c>
      <c r="L4808" t="s">
        <v>3308</v>
      </c>
      <c r="M4808" t="str">
        <f>VLOOKUP(B4808,[1]Sheet1!$B:$S,18,FALSE)</f>
        <v>HFTD 2</v>
      </c>
    </row>
    <row r="4809" spans="1:13" x14ac:dyDescent="0.2">
      <c r="A4809" t="s">
        <v>30</v>
      </c>
      <c r="B4809" t="s">
        <v>15930</v>
      </c>
      <c r="C4809" t="s">
        <v>15928</v>
      </c>
      <c r="D4809" t="s">
        <v>15931</v>
      </c>
      <c r="E4809" t="s">
        <v>97</v>
      </c>
      <c r="F4809" t="s">
        <v>15932</v>
      </c>
      <c r="G4809" s="1">
        <v>44365</v>
      </c>
      <c r="H4809" s="19">
        <v>44775</v>
      </c>
      <c r="I4809" s="19">
        <v>44730</v>
      </c>
      <c r="J4809" s="24" t="s">
        <v>11</v>
      </c>
      <c r="K4809" t="s">
        <v>36</v>
      </c>
      <c r="L4809" t="s">
        <v>3308</v>
      </c>
      <c r="M4809" t="str">
        <f>VLOOKUP(B4809,[1]Sheet1!$B:$S,18,FALSE)</f>
        <v>HFTD 2</v>
      </c>
    </row>
    <row r="4810" spans="1:13" x14ac:dyDescent="0.2">
      <c r="A4810" t="s">
        <v>30</v>
      </c>
      <c r="B4810" t="s">
        <v>15933</v>
      </c>
      <c r="C4810" t="s">
        <v>15934</v>
      </c>
      <c r="D4810" t="s">
        <v>15935</v>
      </c>
      <c r="E4810" t="s">
        <v>56</v>
      </c>
      <c r="F4810" t="s">
        <v>12872</v>
      </c>
      <c r="G4810" s="1">
        <v>44376</v>
      </c>
      <c r="H4810" s="19">
        <v>44739</v>
      </c>
      <c r="I4810" s="19">
        <v>44741</v>
      </c>
      <c r="J4810" s="24" t="s">
        <v>5</v>
      </c>
      <c r="K4810" t="s">
        <v>36</v>
      </c>
      <c r="L4810" t="s">
        <v>3308</v>
      </c>
      <c r="M4810" t="str">
        <f>VLOOKUP(B4810,[1]Sheet1!$B:$S,18,FALSE)</f>
        <v>HFTD 2</v>
      </c>
    </row>
    <row r="4811" spans="1:13" x14ac:dyDescent="0.2">
      <c r="A4811" t="s">
        <v>30</v>
      </c>
      <c r="B4811" t="s">
        <v>15936</v>
      </c>
      <c r="C4811" t="s">
        <v>15937</v>
      </c>
      <c r="D4811" t="s">
        <v>15938</v>
      </c>
      <c r="E4811" t="s">
        <v>56</v>
      </c>
      <c r="F4811" t="s">
        <v>6866</v>
      </c>
      <c r="G4811" s="1">
        <v>44376</v>
      </c>
      <c r="H4811" s="19">
        <v>44736</v>
      </c>
      <c r="I4811" s="19">
        <v>44741</v>
      </c>
      <c r="J4811" s="24" t="s">
        <v>5</v>
      </c>
      <c r="K4811" t="s">
        <v>36</v>
      </c>
      <c r="L4811" t="s">
        <v>3308</v>
      </c>
      <c r="M4811" t="str">
        <f>VLOOKUP(B4811,[1]Sheet1!$B:$S,18,FALSE)</f>
        <v>HFTD 2</v>
      </c>
    </row>
    <row r="4812" spans="1:13" x14ac:dyDescent="0.2">
      <c r="A4812" t="s">
        <v>30</v>
      </c>
      <c r="B4812" t="s">
        <v>15939</v>
      </c>
      <c r="C4812" t="s">
        <v>15940</v>
      </c>
      <c r="D4812" t="s">
        <v>15941</v>
      </c>
      <c r="E4812" t="s">
        <v>56</v>
      </c>
      <c r="F4812" t="s">
        <v>9143</v>
      </c>
      <c r="G4812" s="1">
        <v>44371</v>
      </c>
      <c r="H4812" s="19">
        <v>44371</v>
      </c>
      <c r="I4812" s="19">
        <v>44736</v>
      </c>
      <c r="J4812" s="19" t="s">
        <v>11</v>
      </c>
      <c r="K4812" t="s">
        <v>3320</v>
      </c>
      <c r="L4812" t="s">
        <v>3308</v>
      </c>
      <c r="M4812" t="str">
        <f>VLOOKUP(B4812,[1]Sheet1!$B:$S,18,FALSE)</f>
        <v>HFTD 2</v>
      </c>
    </row>
    <row r="4813" spans="1:13" x14ac:dyDescent="0.2">
      <c r="A4813" t="s">
        <v>30</v>
      </c>
      <c r="B4813" t="s">
        <v>15942</v>
      </c>
      <c r="C4813" t="s">
        <v>5500</v>
      </c>
      <c r="D4813" t="s">
        <v>15943</v>
      </c>
      <c r="E4813" t="s">
        <v>34</v>
      </c>
      <c r="F4813" t="s">
        <v>3766</v>
      </c>
      <c r="G4813" s="1">
        <v>44371</v>
      </c>
      <c r="H4813" s="19">
        <v>44371</v>
      </c>
      <c r="I4813" s="19">
        <v>44736</v>
      </c>
      <c r="J4813" s="19" t="s">
        <v>11</v>
      </c>
      <c r="K4813" t="s">
        <v>3320</v>
      </c>
      <c r="L4813" t="s">
        <v>3308</v>
      </c>
      <c r="M4813" t="str">
        <f>VLOOKUP(B4813,[1]Sheet1!$B:$S,18,FALSE)</f>
        <v>HFTD 2</v>
      </c>
    </row>
    <row r="4814" spans="1:13" x14ac:dyDescent="0.2">
      <c r="A4814" t="s">
        <v>30</v>
      </c>
      <c r="B4814" t="s">
        <v>15944</v>
      </c>
      <c r="C4814" t="s">
        <v>10465</v>
      </c>
      <c r="D4814" t="s">
        <v>15945</v>
      </c>
      <c r="E4814" t="s">
        <v>47</v>
      </c>
      <c r="F4814" t="s">
        <v>6800</v>
      </c>
      <c r="G4814" s="1">
        <v>44370</v>
      </c>
      <c r="H4814" s="19">
        <v>44779</v>
      </c>
      <c r="I4814" s="19">
        <v>44735</v>
      </c>
      <c r="J4814" s="24" t="s">
        <v>11</v>
      </c>
      <c r="K4814" t="s">
        <v>36</v>
      </c>
      <c r="L4814" t="s">
        <v>3308</v>
      </c>
      <c r="M4814" t="str">
        <f>VLOOKUP(B4814,[1]Sheet1!$B:$S,18,FALSE)</f>
        <v>HFTD 2</v>
      </c>
    </row>
    <row r="4815" spans="1:13" x14ac:dyDescent="0.2">
      <c r="A4815" t="s">
        <v>30</v>
      </c>
      <c r="B4815" t="s">
        <v>15946</v>
      </c>
      <c r="C4815" t="s">
        <v>10465</v>
      </c>
      <c r="D4815" t="s">
        <v>15947</v>
      </c>
      <c r="E4815" t="s">
        <v>47</v>
      </c>
      <c r="F4815" t="s">
        <v>6794</v>
      </c>
      <c r="G4815" s="1">
        <v>44370</v>
      </c>
      <c r="H4815" s="19">
        <v>44692</v>
      </c>
      <c r="I4815" s="19">
        <v>44735</v>
      </c>
      <c r="J4815" s="24" t="s">
        <v>5</v>
      </c>
      <c r="K4815" t="s">
        <v>36</v>
      </c>
      <c r="L4815" t="s">
        <v>3308</v>
      </c>
      <c r="M4815" t="str">
        <f>VLOOKUP(B4815,[1]Sheet1!$B:$S,18,FALSE)</f>
        <v>HFTD 2</v>
      </c>
    </row>
    <row r="4816" spans="1:13" x14ac:dyDescent="0.2">
      <c r="A4816" t="s">
        <v>30</v>
      </c>
      <c r="B4816" t="s">
        <v>15948</v>
      </c>
      <c r="C4816" t="s">
        <v>8050</v>
      </c>
      <c r="D4816" t="s">
        <v>14318</v>
      </c>
      <c r="E4816" t="s">
        <v>73</v>
      </c>
      <c r="F4816" t="s">
        <v>13606</v>
      </c>
      <c r="G4816" s="1">
        <v>44362</v>
      </c>
      <c r="H4816" s="19">
        <v>44362</v>
      </c>
      <c r="I4816" s="19">
        <v>44727</v>
      </c>
      <c r="J4816" s="19" t="s">
        <v>11</v>
      </c>
      <c r="K4816" t="s">
        <v>3320</v>
      </c>
      <c r="L4816" t="s">
        <v>3308</v>
      </c>
      <c r="M4816" t="str">
        <f>VLOOKUP(B4816,[1]Sheet1!$B:$S,18,FALSE)</f>
        <v>HFTD 2</v>
      </c>
    </row>
    <row r="4817" spans="1:13" x14ac:dyDescent="0.2">
      <c r="A4817" t="s">
        <v>30</v>
      </c>
      <c r="B4817" t="s">
        <v>15949</v>
      </c>
      <c r="C4817" t="s">
        <v>15950</v>
      </c>
      <c r="D4817" t="s">
        <v>15951</v>
      </c>
      <c r="E4817" t="s">
        <v>73</v>
      </c>
      <c r="F4817" t="s">
        <v>4606</v>
      </c>
      <c r="G4817" s="1">
        <v>44369</v>
      </c>
      <c r="H4817" s="19">
        <v>44761</v>
      </c>
      <c r="I4817" s="19">
        <v>44734</v>
      </c>
      <c r="J4817" s="24" t="s">
        <v>11</v>
      </c>
      <c r="K4817" t="s">
        <v>36</v>
      </c>
      <c r="L4817" t="s">
        <v>3308</v>
      </c>
      <c r="M4817" t="str">
        <f>VLOOKUP(B4817,[1]Sheet1!$B:$S,18,FALSE)</f>
        <v>HFTD 2</v>
      </c>
    </row>
    <row r="4818" spans="1:13" x14ac:dyDescent="0.2">
      <c r="A4818" t="s">
        <v>30</v>
      </c>
      <c r="B4818" t="s">
        <v>15952</v>
      </c>
      <c r="C4818" t="s">
        <v>2862</v>
      </c>
      <c r="D4818" t="s">
        <v>15953</v>
      </c>
      <c r="E4818" t="s">
        <v>97</v>
      </c>
      <c r="F4818" t="s">
        <v>13694</v>
      </c>
      <c r="G4818" s="1">
        <v>44375</v>
      </c>
      <c r="H4818" s="19">
        <v>44405</v>
      </c>
      <c r="I4818" s="19">
        <v>44740</v>
      </c>
      <c r="J4818" s="24" t="s">
        <v>5</v>
      </c>
      <c r="K4818" t="s">
        <v>36</v>
      </c>
      <c r="L4818" t="s">
        <v>3308</v>
      </c>
      <c r="M4818" t="str">
        <f>VLOOKUP(B4818,[1]Sheet1!$B:$S,18,FALSE)</f>
        <v>HFTD 2</v>
      </c>
    </row>
    <row r="4819" spans="1:13" x14ac:dyDescent="0.2">
      <c r="A4819" t="s">
        <v>30</v>
      </c>
      <c r="B4819" t="s">
        <v>15954</v>
      </c>
      <c r="C4819" t="s">
        <v>15955</v>
      </c>
      <c r="D4819" t="s">
        <v>15956</v>
      </c>
      <c r="E4819" t="s">
        <v>97</v>
      </c>
      <c r="F4819" t="s">
        <v>9635</v>
      </c>
      <c r="G4819" s="1">
        <v>44358</v>
      </c>
      <c r="H4819" s="19">
        <v>44735</v>
      </c>
      <c r="I4819" s="19">
        <v>44723</v>
      </c>
      <c r="J4819" s="24" t="s">
        <v>11</v>
      </c>
      <c r="K4819" t="s">
        <v>36</v>
      </c>
      <c r="L4819" t="s">
        <v>3308</v>
      </c>
      <c r="M4819" t="str">
        <f>VLOOKUP(B4819,[1]Sheet1!$B:$S,18,FALSE)</f>
        <v>HFTD 2</v>
      </c>
    </row>
    <row r="4820" spans="1:13" x14ac:dyDescent="0.2">
      <c r="A4820" t="s">
        <v>30</v>
      </c>
      <c r="B4820" t="s">
        <v>15957</v>
      </c>
      <c r="C4820" t="s">
        <v>15958</v>
      </c>
      <c r="D4820" t="s">
        <v>15959</v>
      </c>
      <c r="E4820" t="s">
        <v>3312</v>
      </c>
      <c r="F4820" t="s">
        <v>8651</v>
      </c>
      <c r="G4820" s="1">
        <v>44363</v>
      </c>
      <c r="H4820" s="19">
        <v>44701</v>
      </c>
      <c r="I4820" s="19">
        <v>44728</v>
      </c>
      <c r="J4820" s="24" t="s">
        <v>5</v>
      </c>
      <c r="K4820" t="s">
        <v>36</v>
      </c>
      <c r="L4820" t="s">
        <v>3308</v>
      </c>
      <c r="M4820" t="str">
        <f>VLOOKUP(B4820,[1]Sheet1!$B:$S,18,FALSE)</f>
        <v>HFTD 2</v>
      </c>
    </row>
    <row r="4821" spans="1:13" x14ac:dyDescent="0.2">
      <c r="A4821" t="s">
        <v>30</v>
      </c>
      <c r="B4821" t="s">
        <v>15960</v>
      </c>
      <c r="C4821" t="s">
        <v>15958</v>
      </c>
      <c r="D4821" t="s">
        <v>15961</v>
      </c>
      <c r="E4821" t="s">
        <v>3312</v>
      </c>
      <c r="F4821" t="s">
        <v>7756</v>
      </c>
      <c r="G4821" s="1">
        <v>44363</v>
      </c>
      <c r="H4821" s="19">
        <v>44701</v>
      </c>
      <c r="I4821" s="19">
        <v>44728</v>
      </c>
      <c r="J4821" s="24" t="s">
        <v>5</v>
      </c>
      <c r="K4821" t="s">
        <v>36</v>
      </c>
      <c r="L4821" t="s">
        <v>3308</v>
      </c>
      <c r="M4821" t="str">
        <f>VLOOKUP(B4821,[1]Sheet1!$B:$S,18,FALSE)</f>
        <v>HFTD 2</v>
      </c>
    </row>
    <row r="4822" spans="1:13" x14ac:dyDescent="0.2">
      <c r="A4822" t="s">
        <v>30</v>
      </c>
      <c r="B4822" t="s">
        <v>15962</v>
      </c>
      <c r="C4822" t="s">
        <v>3620</v>
      </c>
      <c r="D4822" t="s">
        <v>15963</v>
      </c>
      <c r="E4822" t="s">
        <v>97</v>
      </c>
      <c r="F4822" t="s">
        <v>14534</v>
      </c>
      <c r="G4822" s="1">
        <v>44366</v>
      </c>
      <c r="H4822" s="19">
        <v>44732</v>
      </c>
      <c r="I4822" s="19">
        <v>44731</v>
      </c>
      <c r="J4822" s="24" t="s">
        <v>11</v>
      </c>
      <c r="K4822" t="s">
        <v>36</v>
      </c>
      <c r="L4822" t="s">
        <v>3308</v>
      </c>
      <c r="M4822" t="str">
        <f>VLOOKUP(B4822,[1]Sheet1!$B:$S,18,FALSE)</f>
        <v>HFTD 2</v>
      </c>
    </row>
    <row r="4823" spans="1:13" x14ac:dyDescent="0.2">
      <c r="A4823" t="s">
        <v>30</v>
      </c>
      <c r="B4823" t="s">
        <v>15964</v>
      </c>
      <c r="C4823" t="s">
        <v>2865</v>
      </c>
      <c r="D4823" t="s">
        <v>15965</v>
      </c>
      <c r="E4823" t="s">
        <v>97</v>
      </c>
      <c r="F4823" t="s">
        <v>8252</v>
      </c>
      <c r="G4823" s="1">
        <v>44375</v>
      </c>
      <c r="H4823" s="19">
        <v>44767</v>
      </c>
      <c r="I4823" s="19">
        <v>44740</v>
      </c>
      <c r="J4823" s="24" t="s">
        <v>11</v>
      </c>
      <c r="K4823" t="s">
        <v>36</v>
      </c>
      <c r="L4823" t="s">
        <v>3308</v>
      </c>
      <c r="M4823" t="str">
        <f>VLOOKUP(B4823,[1]Sheet1!$B:$S,18,FALSE)</f>
        <v>HFTD 2</v>
      </c>
    </row>
    <row r="4824" spans="1:13" x14ac:dyDescent="0.2">
      <c r="A4824" t="s">
        <v>30</v>
      </c>
      <c r="B4824" t="s">
        <v>15966</v>
      </c>
      <c r="C4824" t="s">
        <v>4626</v>
      </c>
      <c r="D4824" t="s">
        <v>15967</v>
      </c>
      <c r="E4824" t="s">
        <v>73</v>
      </c>
      <c r="F4824" t="s">
        <v>13606</v>
      </c>
      <c r="G4824" s="1">
        <v>44362</v>
      </c>
      <c r="H4824" s="19">
        <v>44362</v>
      </c>
      <c r="I4824" s="19">
        <v>44727</v>
      </c>
      <c r="J4824" s="19" t="s">
        <v>11</v>
      </c>
      <c r="K4824" t="s">
        <v>3320</v>
      </c>
      <c r="L4824" t="s">
        <v>3308</v>
      </c>
      <c r="M4824" t="str">
        <f>VLOOKUP(B4824,[1]Sheet1!$B:$S,18,FALSE)</f>
        <v>HFTD 2</v>
      </c>
    </row>
    <row r="4825" spans="1:13" x14ac:dyDescent="0.2">
      <c r="A4825" t="s">
        <v>30</v>
      </c>
      <c r="B4825" t="s">
        <v>15968</v>
      </c>
      <c r="C4825" t="s">
        <v>9057</v>
      </c>
      <c r="D4825" t="s">
        <v>15969</v>
      </c>
      <c r="E4825" t="s">
        <v>80</v>
      </c>
      <c r="F4825" t="s">
        <v>3555</v>
      </c>
      <c r="G4825" s="1">
        <v>44375</v>
      </c>
      <c r="H4825" s="19">
        <v>44375</v>
      </c>
      <c r="I4825" s="19">
        <v>44740</v>
      </c>
      <c r="J4825" s="19" t="s">
        <v>11</v>
      </c>
      <c r="K4825" t="s">
        <v>3320</v>
      </c>
      <c r="L4825" t="s">
        <v>3308</v>
      </c>
      <c r="M4825" t="str">
        <f>VLOOKUP(B4825,[1]Sheet1!$B:$S,18,FALSE)</f>
        <v>HFTD 2</v>
      </c>
    </row>
    <row r="4826" spans="1:13" x14ac:dyDescent="0.2">
      <c r="A4826" t="s">
        <v>30</v>
      </c>
      <c r="B4826" t="s">
        <v>15970</v>
      </c>
      <c r="C4826" t="s">
        <v>83</v>
      </c>
      <c r="D4826" t="s">
        <v>15971</v>
      </c>
      <c r="E4826" t="s">
        <v>97</v>
      </c>
      <c r="F4826" t="s">
        <v>14350</v>
      </c>
      <c r="G4826" s="1">
        <v>44375</v>
      </c>
      <c r="H4826" s="19">
        <v>44727</v>
      </c>
      <c r="I4826" s="19">
        <v>44740</v>
      </c>
      <c r="J4826" s="24" t="s">
        <v>5</v>
      </c>
      <c r="K4826" t="s">
        <v>36</v>
      </c>
      <c r="L4826" t="s">
        <v>3308</v>
      </c>
      <c r="M4826" t="str">
        <f>VLOOKUP(B4826,[1]Sheet1!$B:$S,18,FALSE)</f>
        <v>HFTD 2</v>
      </c>
    </row>
    <row r="4827" spans="1:13" x14ac:dyDescent="0.2">
      <c r="A4827" t="s">
        <v>30</v>
      </c>
      <c r="B4827" t="s">
        <v>15972</v>
      </c>
      <c r="C4827" t="s">
        <v>83</v>
      </c>
      <c r="D4827" t="s">
        <v>15973</v>
      </c>
      <c r="E4827" t="s">
        <v>97</v>
      </c>
      <c r="F4827" t="s">
        <v>14350</v>
      </c>
      <c r="G4827" s="1">
        <v>44375</v>
      </c>
      <c r="H4827" s="19">
        <v>44756</v>
      </c>
      <c r="I4827" s="19">
        <v>44740</v>
      </c>
      <c r="J4827" s="24" t="s">
        <v>11</v>
      </c>
      <c r="K4827" t="s">
        <v>36</v>
      </c>
      <c r="L4827" t="s">
        <v>3308</v>
      </c>
      <c r="M4827" t="str">
        <f>VLOOKUP(B4827,[1]Sheet1!$B:$S,18,FALSE)</f>
        <v>HFTD 2</v>
      </c>
    </row>
    <row r="4828" spans="1:13" x14ac:dyDescent="0.2">
      <c r="A4828" t="s">
        <v>30</v>
      </c>
      <c r="B4828" t="s">
        <v>15974</v>
      </c>
      <c r="C4828" t="s">
        <v>83</v>
      </c>
      <c r="D4828" t="s">
        <v>15973</v>
      </c>
      <c r="E4828" t="s">
        <v>97</v>
      </c>
      <c r="F4828" t="s">
        <v>14350</v>
      </c>
      <c r="G4828" s="1">
        <v>44375</v>
      </c>
      <c r="H4828" s="19">
        <v>44756</v>
      </c>
      <c r="I4828" s="19">
        <v>44740</v>
      </c>
      <c r="J4828" s="24" t="s">
        <v>11</v>
      </c>
      <c r="K4828" t="s">
        <v>36</v>
      </c>
      <c r="L4828" t="s">
        <v>3308</v>
      </c>
      <c r="M4828" t="str">
        <f>VLOOKUP(B4828,[1]Sheet1!$B:$S,18,FALSE)</f>
        <v>HFTD 2</v>
      </c>
    </row>
    <row r="4829" spans="1:13" x14ac:dyDescent="0.2">
      <c r="A4829" t="s">
        <v>30</v>
      </c>
      <c r="B4829" t="s">
        <v>15975</v>
      </c>
      <c r="C4829" t="s">
        <v>83</v>
      </c>
      <c r="D4829" t="s">
        <v>15976</v>
      </c>
      <c r="E4829" t="s">
        <v>97</v>
      </c>
      <c r="F4829" t="s">
        <v>14350</v>
      </c>
      <c r="G4829" s="1">
        <v>44375</v>
      </c>
      <c r="H4829" s="19">
        <v>44756</v>
      </c>
      <c r="I4829" s="19">
        <v>44740</v>
      </c>
      <c r="J4829" s="24" t="s">
        <v>11</v>
      </c>
      <c r="K4829" t="s">
        <v>36</v>
      </c>
      <c r="L4829" t="s">
        <v>3308</v>
      </c>
      <c r="M4829" t="str">
        <f>VLOOKUP(B4829,[1]Sheet1!$B:$S,18,FALSE)</f>
        <v>HFTD 2</v>
      </c>
    </row>
    <row r="4830" spans="1:13" x14ac:dyDescent="0.2">
      <c r="A4830" t="s">
        <v>30</v>
      </c>
      <c r="B4830" t="s">
        <v>15977</v>
      </c>
      <c r="C4830" t="s">
        <v>83</v>
      </c>
      <c r="D4830" t="s">
        <v>15978</v>
      </c>
      <c r="E4830" t="s">
        <v>97</v>
      </c>
      <c r="F4830" t="s">
        <v>14350</v>
      </c>
      <c r="G4830" s="1">
        <v>44375</v>
      </c>
      <c r="H4830" s="19">
        <v>44756</v>
      </c>
      <c r="I4830" s="19">
        <v>44738</v>
      </c>
      <c r="J4830" s="24" t="s">
        <v>11</v>
      </c>
      <c r="K4830" t="s">
        <v>36</v>
      </c>
      <c r="L4830" t="s">
        <v>3308</v>
      </c>
      <c r="M4830" t="str">
        <f>VLOOKUP(B4830,[1]Sheet1!$B:$S,18,FALSE)</f>
        <v>HFTD 2</v>
      </c>
    </row>
    <row r="4831" spans="1:13" x14ac:dyDescent="0.2">
      <c r="A4831" t="s">
        <v>30</v>
      </c>
      <c r="B4831" t="s">
        <v>15979</v>
      </c>
      <c r="C4831" t="s">
        <v>83</v>
      </c>
      <c r="D4831" t="s">
        <v>15980</v>
      </c>
      <c r="E4831" t="s">
        <v>97</v>
      </c>
      <c r="F4831" t="s">
        <v>14350</v>
      </c>
      <c r="G4831" s="1">
        <v>44375</v>
      </c>
      <c r="H4831" s="19">
        <v>44375</v>
      </c>
      <c r="I4831" s="19">
        <v>44740</v>
      </c>
      <c r="J4831" s="19" t="s">
        <v>11</v>
      </c>
      <c r="K4831" t="s">
        <v>3320</v>
      </c>
      <c r="L4831" t="s">
        <v>3308</v>
      </c>
      <c r="M4831" t="str">
        <f>VLOOKUP(B4831,[1]Sheet1!$B:$S,18,FALSE)</f>
        <v>HFTD 2</v>
      </c>
    </row>
    <row r="4832" spans="1:13" x14ac:dyDescent="0.2">
      <c r="A4832" t="s">
        <v>30</v>
      </c>
      <c r="B4832" t="s">
        <v>15981</v>
      </c>
      <c r="C4832" t="s">
        <v>15982</v>
      </c>
      <c r="D4832" t="s">
        <v>15983</v>
      </c>
      <c r="E4832" t="s">
        <v>73</v>
      </c>
      <c r="F4832" t="s">
        <v>4606</v>
      </c>
      <c r="G4832" s="1">
        <v>44370</v>
      </c>
      <c r="H4832" s="19">
        <v>44649</v>
      </c>
      <c r="I4832" s="19">
        <v>44735</v>
      </c>
      <c r="J4832" s="24" t="s">
        <v>5</v>
      </c>
      <c r="K4832" t="s">
        <v>36</v>
      </c>
      <c r="L4832" t="s">
        <v>3308</v>
      </c>
      <c r="M4832" t="str">
        <f>VLOOKUP(B4832,[1]Sheet1!$B:$S,18,FALSE)</f>
        <v>HFTD 2</v>
      </c>
    </row>
    <row r="4833" spans="1:13" x14ac:dyDescent="0.2">
      <c r="A4833" t="s">
        <v>30</v>
      </c>
      <c r="B4833" t="s">
        <v>15984</v>
      </c>
      <c r="C4833" t="s">
        <v>2871</v>
      </c>
      <c r="D4833" t="s">
        <v>15985</v>
      </c>
      <c r="E4833" t="s">
        <v>47</v>
      </c>
      <c r="F4833" t="s">
        <v>13444</v>
      </c>
      <c r="G4833" s="1">
        <v>44375</v>
      </c>
      <c r="H4833" s="19">
        <v>44659</v>
      </c>
      <c r="I4833" s="19">
        <v>44740</v>
      </c>
      <c r="J4833" s="24" t="s">
        <v>5</v>
      </c>
      <c r="K4833" t="s">
        <v>36</v>
      </c>
      <c r="L4833" t="s">
        <v>3308</v>
      </c>
      <c r="M4833" t="str">
        <f>VLOOKUP(B4833,[1]Sheet1!$B:$S,18,FALSE)</f>
        <v>HFTD 2</v>
      </c>
    </row>
    <row r="4834" spans="1:13" x14ac:dyDescent="0.2">
      <c r="A4834" t="s">
        <v>30</v>
      </c>
      <c r="B4834" t="s">
        <v>15986</v>
      </c>
      <c r="C4834" t="s">
        <v>15987</v>
      </c>
      <c r="D4834" t="s">
        <v>15988</v>
      </c>
      <c r="E4834" t="s">
        <v>97</v>
      </c>
      <c r="F4834" t="s">
        <v>8252</v>
      </c>
      <c r="G4834" s="1">
        <v>44371</v>
      </c>
      <c r="H4834" s="19">
        <v>44764</v>
      </c>
      <c r="I4834" s="19">
        <v>44736</v>
      </c>
      <c r="J4834" s="24" t="s">
        <v>11</v>
      </c>
      <c r="K4834" t="s">
        <v>36</v>
      </c>
      <c r="L4834" t="s">
        <v>3308</v>
      </c>
      <c r="M4834" t="str">
        <f>VLOOKUP(B4834,[1]Sheet1!$B:$S,18,FALSE)</f>
        <v>HFTD 2</v>
      </c>
    </row>
    <row r="4835" spans="1:13" x14ac:dyDescent="0.2">
      <c r="A4835" t="s">
        <v>30</v>
      </c>
      <c r="B4835" t="s">
        <v>15989</v>
      </c>
      <c r="C4835" t="s">
        <v>15990</v>
      </c>
      <c r="D4835" t="s">
        <v>15991</v>
      </c>
      <c r="E4835" t="s">
        <v>189</v>
      </c>
      <c r="F4835" t="s">
        <v>12879</v>
      </c>
      <c r="G4835" s="1">
        <v>44370</v>
      </c>
      <c r="H4835" s="19">
        <v>44485</v>
      </c>
      <c r="I4835" s="19">
        <v>44735</v>
      </c>
      <c r="J4835" s="24" t="s">
        <v>5</v>
      </c>
      <c r="K4835" t="s">
        <v>36</v>
      </c>
      <c r="L4835" t="s">
        <v>3308</v>
      </c>
      <c r="M4835" t="str">
        <f>VLOOKUP(B4835,[1]Sheet1!$B:$S,18,FALSE)</f>
        <v>HFTD 2</v>
      </c>
    </row>
    <row r="4836" spans="1:13" x14ac:dyDescent="0.2">
      <c r="A4836" t="s">
        <v>30</v>
      </c>
      <c r="B4836" t="s">
        <v>15992</v>
      </c>
      <c r="C4836" t="s">
        <v>6746</v>
      </c>
      <c r="D4836" t="s">
        <v>15993</v>
      </c>
      <c r="E4836" t="s">
        <v>198</v>
      </c>
      <c r="F4836" t="s">
        <v>15994</v>
      </c>
      <c r="G4836" s="1">
        <v>44372</v>
      </c>
      <c r="H4836" s="19">
        <v>44606</v>
      </c>
      <c r="I4836" s="19">
        <v>44737</v>
      </c>
      <c r="J4836" s="24" t="s">
        <v>5</v>
      </c>
      <c r="K4836" t="s">
        <v>36</v>
      </c>
      <c r="L4836" t="s">
        <v>3308</v>
      </c>
      <c r="M4836" t="str">
        <f>VLOOKUP(B4836,[1]Sheet1!$B:$S,18,FALSE)</f>
        <v>HFTD 2</v>
      </c>
    </row>
    <row r="4837" spans="1:13" x14ac:dyDescent="0.2">
      <c r="A4837" t="s">
        <v>30</v>
      </c>
      <c r="B4837" t="s">
        <v>15995</v>
      </c>
      <c r="C4837" t="s">
        <v>1758</v>
      </c>
      <c r="D4837" t="s">
        <v>15996</v>
      </c>
      <c r="E4837" t="s">
        <v>97</v>
      </c>
      <c r="F4837" t="s">
        <v>12245</v>
      </c>
      <c r="G4837" s="1">
        <v>44370</v>
      </c>
      <c r="H4837" s="19">
        <v>44778</v>
      </c>
      <c r="I4837" s="19">
        <v>44735</v>
      </c>
      <c r="J4837" s="24" t="s">
        <v>11</v>
      </c>
      <c r="K4837" t="s">
        <v>36</v>
      </c>
      <c r="L4837" t="s">
        <v>3308</v>
      </c>
      <c r="M4837" t="str">
        <f>VLOOKUP(B4837,[1]Sheet1!$B:$S,18,FALSE)</f>
        <v>HFTD 2</v>
      </c>
    </row>
    <row r="4838" spans="1:13" x14ac:dyDescent="0.2">
      <c r="A4838" t="s">
        <v>30</v>
      </c>
      <c r="B4838" t="s">
        <v>15997</v>
      </c>
      <c r="C4838" t="s">
        <v>15998</v>
      </c>
      <c r="D4838" t="s">
        <v>15999</v>
      </c>
      <c r="E4838" t="s">
        <v>73</v>
      </c>
      <c r="F4838" t="s">
        <v>4064</v>
      </c>
      <c r="G4838" s="1">
        <v>44371</v>
      </c>
      <c r="H4838" s="19">
        <v>44684</v>
      </c>
      <c r="I4838" s="19">
        <v>44736</v>
      </c>
      <c r="J4838" s="24" t="s">
        <v>5</v>
      </c>
      <c r="K4838" t="s">
        <v>36</v>
      </c>
      <c r="L4838" t="s">
        <v>3308</v>
      </c>
      <c r="M4838" t="str">
        <f>VLOOKUP(B4838,[1]Sheet1!$B:$S,18,FALSE)</f>
        <v>HFTD 2</v>
      </c>
    </row>
    <row r="4839" spans="1:13" x14ac:dyDescent="0.2">
      <c r="A4839" t="s">
        <v>30</v>
      </c>
      <c r="B4839" t="s">
        <v>16000</v>
      </c>
      <c r="C4839" t="s">
        <v>12680</v>
      </c>
      <c r="D4839" t="s">
        <v>16001</v>
      </c>
      <c r="E4839" t="s">
        <v>56</v>
      </c>
      <c r="F4839" t="s">
        <v>3427</v>
      </c>
      <c r="G4839" s="1">
        <v>44369</v>
      </c>
      <c r="H4839" s="19">
        <v>44682</v>
      </c>
      <c r="I4839" s="19">
        <v>44734</v>
      </c>
      <c r="J4839" s="24" t="s">
        <v>5</v>
      </c>
      <c r="K4839" t="s">
        <v>36</v>
      </c>
      <c r="L4839" t="s">
        <v>3308</v>
      </c>
      <c r="M4839" t="str">
        <f>VLOOKUP(B4839,[1]Sheet1!$B:$S,18,FALSE)</f>
        <v>HFTD 2</v>
      </c>
    </row>
    <row r="4840" spans="1:13" x14ac:dyDescent="0.2">
      <c r="A4840" t="s">
        <v>30</v>
      </c>
      <c r="B4840" t="s">
        <v>16002</v>
      </c>
      <c r="C4840" t="s">
        <v>12680</v>
      </c>
      <c r="D4840" t="s">
        <v>16003</v>
      </c>
      <c r="E4840" t="s">
        <v>56</v>
      </c>
      <c r="F4840" t="s">
        <v>6505</v>
      </c>
      <c r="G4840" s="1">
        <v>44369</v>
      </c>
      <c r="H4840" s="19">
        <v>44692</v>
      </c>
      <c r="I4840" s="19">
        <v>44734</v>
      </c>
      <c r="J4840" s="24" t="s">
        <v>5</v>
      </c>
      <c r="K4840" t="s">
        <v>36</v>
      </c>
      <c r="L4840" t="s">
        <v>3308</v>
      </c>
      <c r="M4840" t="str">
        <f>VLOOKUP(B4840,[1]Sheet1!$B:$S,18,FALSE)</f>
        <v>HFTD 2</v>
      </c>
    </row>
    <row r="4841" spans="1:13" x14ac:dyDescent="0.2">
      <c r="A4841" t="s">
        <v>30</v>
      </c>
      <c r="B4841" t="s">
        <v>16004</v>
      </c>
      <c r="C4841" t="s">
        <v>11911</v>
      </c>
      <c r="D4841" t="s">
        <v>16005</v>
      </c>
      <c r="E4841" t="s">
        <v>97</v>
      </c>
      <c r="F4841" t="s">
        <v>11356</v>
      </c>
      <c r="G4841" s="1">
        <v>44372</v>
      </c>
      <c r="H4841" s="19">
        <v>44594</v>
      </c>
      <c r="I4841" s="19">
        <v>44737</v>
      </c>
      <c r="J4841" s="24" t="s">
        <v>5</v>
      </c>
      <c r="K4841" t="s">
        <v>36</v>
      </c>
      <c r="L4841" t="s">
        <v>3308</v>
      </c>
      <c r="M4841" t="str">
        <f>VLOOKUP(B4841,[1]Sheet1!$B:$S,18,FALSE)</f>
        <v>HFTD 2</v>
      </c>
    </row>
    <row r="4842" spans="1:13" x14ac:dyDescent="0.2">
      <c r="A4842" t="s">
        <v>30</v>
      </c>
      <c r="B4842" t="s">
        <v>16006</v>
      </c>
      <c r="C4842" t="s">
        <v>14207</v>
      </c>
      <c r="D4842" t="s">
        <v>16007</v>
      </c>
      <c r="E4842" t="s">
        <v>42</v>
      </c>
      <c r="F4842" t="s">
        <v>9329</v>
      </c>
      <c r="G4842" s="1">
        <v>44370</v>
      </c>
      <c r="H4842" s="19">
        <v>44683</v>
      </c>
      <c r="I4842" s="19">
        <v>44735</v>
      </c>
      <c r="J4842" s="24" t="s">
        <v>5</v>
      </c>
      <c r="K4842" t="s">
        <v>36</v>
      </c>
      <c r="L4842" t="s">
        <v>3308</v>
      </c>
      <c r="M4842" t="str">
        <f>VLOOKUP(B4842,[1]Sheet1!$B:$S,18,FALSE)</f>
        <v>HFTD 2</v>
      </c>
    </row>
    <row r="4843" spans="1:13" x14ac:dyDescent="0.2">
      <c r="A4843" t="s">
        <v>30</v>
      </c>
      <c r="B4843" t="s">
        <v>16008</v>
      </c>
      <c r="C4843" t="s">
        <v>6061</v>
      </c>
      <c r="D4843" t="s">
        <v>16009</v>
      </c>
      <c r="E4843" t="s">
        <v>97</v>
      </c>
      <c r="F4843" t="s">
        <v>3656</v>
      </c>
      <c r="G4843" s="1">
        <v>44365</v>
      </c>
      <c r="H4843" s="19">
        <v>44365</v>
      </c>
      <c r="I4843" s="19">
        <v>44730</v>
      </c>
      <c r="J4843" s="19" t="s">
        <v>11</v>
      </c>
      <c r="K4843" t="s">
        <v>3320</v>
      </c>
      <c r="L4843" t="s">
        <v>3308</v>
      </c>
      <c r="M4843" t="str">
        <f>VLOOKUP(B4843,[1]Sheet1!$B:$S,18,FALSE)</f>
        <v>HFTD 2</v>
      </c>
    </row>
    <row r="4844" spans="1:13" x14ac:dyDescent="0.2">
      <c r="A4844" t="s">
        <v>30</v>
      </c>
      <c r="B4844" t="s">
        <v>16010</v>
      </c>
      <c r="C4844" t="s">
        <v>16011</v>
      </c>
      <c r="D4844" t="s">
        <v>16012</v>
      </c>
      <c r="E4844" t="s">
        <v>47</v>
      </c>
      <c r="F4844" t="s">
        <v>3958</v>
      </c>
      <c r="G4844" s="1">
        <v>44370</v>
      </c>
      <c r="H4844" s="19">
        <v>44699</v>
      </c>
      <c r="I4844" s="19">
        <v>44735</v>
      </c>
      <c r="J4844" s="24" t="s">
        <v>5</v>
      </c>
      <c r="K4844" t="s">
        <v>36</v>
      </c>
      <c r="L4844" t="s">
        <v>3308</v>
      </c>
      <c r="M4844" t="str">
        <f>VLOOKUP(B4844,[1]Sheet1!$B:$S,18,FALSE)</f>
        <v>HFTD 2</v>
      </c>
    </row>
    <row r="4845" spans="1:13" x14ac:dyDescent="0.2">
      <c r="A4845" t="s">
        <v>30</v>
      </c>
      <c r="B4845" t="s">
        <v>16013</v>
      </c>
      <c r="C4845" t="s">
        <v>10687</v>
      </c>
      <c r="D4845" t="s">
        <v>16014</v>
      </c>
      <c r="E4845" t="s">
        <v>198</v>
      </c>
      <c r="F4845" t="s">
        <v>16015</v>
      </c>
      <c r="G4845" s="1">
        <v>44370</v>
      </c>
      <c r="H4845" s="19">
        <v>44690</v>
      </c>
      <c r="I4845" s="19">
        <v>44735</v>
      </c>
      <c r="J4845" s="24" t="s">
        <v>5</v>
      </c>
      <c r="K4845" t="s">
        <v>36</v>
      </c>
      <c r="L4845" t="s">
        <v>3308</v>
      </c>
      <c r="M4845" t="str">
        <f>VLOOKUP(B4845,[1]Sheet1!$B:$S,18,FALSE)</f>
        <v>HFTD 2</v>
      </c>
    </row>
    <row r="4846" spans="1:13" x14ac:dyDescent="0.2">
      <c r="A4846" t="s">
        <v>30</v>
      </c>
      <c r="B4846" t="s">
        <v>16016</v>
      </c>
      <c r="C4846" t="s">
        <v>16017</v>
      </c>
      <c r="D4846" t="s">
        <v>16018</v>
      </c>
      <c r="E4846" t="s">
        <v>73</v>
      </c>
      <c r="F4846" t="s">
        <v>5946</v>
      </c>
      <c r="G4846" s="1">
        <v>44369</v>
      </c>
      <c r="H4846" s="19">
        <v>44586</v>
      </c>
      <c r="I4846" s="19">
        <v>44734</v>
      </c>
      <c r="J4846" s="24" t="s">
        <v>5</v>
      </c>
      <c r="K4846" t="s">
        <v>36</v>
      </c>
      <c r="L4846" t="s">
        <v>3308</v>
      </c>
      <c r="M4846" t="str">
        <f>VLOOKUP(B4846,[1]Sheet1!$B:$S,18,FALSE)</f>
        <v>HFTD 2</v>
      </c>
    </row>
    <row r="4847" spans="1:13" x14ac:dyDescent="0.2">
      <c r="A4847" t="s">
        <v>30</v>
      </c>
      <c r="B4847" t="s">
        <v>16019</v>
      </c>
      <c r="C4847" t="s">
        <v>16020</v>
      </c>
      <c r="D4847" t="s">
        <v>16021</v>
      </c>
      <c r="E4847" t="s">
        <v>56</v>
      </c>
      <c r="F4847" t="s">
        <v>3591</v>
      </c>
      <c r="G4847" s="1">
        <v>44370</v>
      </c>
      <c r="H4847" s="19">
        <v>44578</v>
      </c>
      <c r="I4847" s="19">
        <v>44735</v>
      </c>
      <c r="J4847" s="24" t="s">
        <v>5</v>
      </c>
      <c r="K4847" t="s">
        <v>36</v>
      </c>
      <c r="L4847" t="s">
        <v>3308</v>
      </c>
      <c r="M4847" t="str">
        <f>VLOOKUP(B4847,[1]Sheet1!$B:$S,18,FALSE)</f>
        <v>HFTD 2</v>
      </c>
    </row>
    <row r="4848" spans="1:13" x14ac:dyDescent="0.2">
      <c r="A4848" t="s">
        <v>30</v>
      </c>
      <c r="B4848" t="s">
        <v>16022</v>
      </c>
      <c r="C4848" t="s">
        <v>16023</v>
      </c>
      <c r="D4848" t="s">
        <v>16024</v>
      </c>
      <c r="E4848" t="s">
        <v>73</v>
      </c>
      <c r="F4848" t="s">
        <v>4064</v>
      </c>
      <c r="G4848" s="1">
        <v>44370</v>
      </c>
      <c r="H4848" s="19">
        <v>44687</v>
      </c>
      <c r="I4848" s="19">
        <v>44735</v>
      </c>
      <c r="J4848" s="24" t="s">
        <v>5</v>
      </c>
      <c r="K4848" t="s">
        <v>36</v>
      </c>
      <c r="L4848" t="s">
        <v>3308</v>
      </c>
      <c r="M4848" t="str">
        <f>VLOOKUP(B4848,[1]Sheet1!$B:$S,18,FALSE)</f>
        <v>HFTD 2</v>
      </c>
    </row>
    <row r="4849" spans="1:13" x14ac:dyDescent="0.2">
      <c r="A4849" t="s">
        <v>30</v>
      </c>
      <c r="B4849" t="s">
        <v>16025</v>
      </c>
      <c r="C4849" t="s">
        <v>2885</v>
      </c>
      <c r="D4849" t="s">
        <v>16026</v>
      </c>
      <c r="E4849" t="s">
        <v>189</v>
      </c>
      <c r="F4849" t="s">
        <v>6223</v>
      </c>
      <c r="G4849" s="1">
        <v>44376</v>
      </c>
      <c r="H4849" s="19">
        <v>44738</v>
      </c>
      <c r="I4849" s="19">
        <v>44741</v>
      </c>
      <c r="J4849" s="24" t="s">
        <v>5</v>
      </c>
      <c r="K4849" t="s">
        <v>36</v>
      </c>
      <c r="L4849" t="s">
        <v>3308</v>
      </c>
      <c r="M4849" t="str">
        <f>VLOOKUP(B4849,[1]Sheet1!$B:$S,18,FALSE)</f>
        <v>HFTD 2</v>
      </c>
    </row>
    <row r="4850" spans="1:13" x14ac:dyDescent="0.2">
      <c r="A4850" t="s">
        <v>30</v>
      </c>
      <c r="B4850" t="s">
        <v>16027</v>
      </c>
      <c r="C4850" t="s">
        <v>16028</v>
      </c>
      <c r="D4850" t="s">
        <v>16029</v>
      </c>
      <c r="E4850" t="s">
        <v>56</v>
      </c>
      <c r="F4850" t="s">
        <v>8394</v>
      </c>
      <c r="G4850" s="1">
        <v>44370</v>
      </c>
      <c r="H4850" s="19">
        <v>44725</v>
      </c>
      <c r="I4850" s="19">
        <v>44735</v>
      </c>
      <c r="J4850" s="24" t="s">
        <v>5</v>
      </c>
      <c r="K4850" t="s">
        <v>36</v>
      </c>
      <c r="L4850" t="s">
        <v>3308</v>
      </c>
      <c r="M4850" t="str">
        <f>VLOOKUP(B4850,[1]Sheet1!$B:$S,18,FALSE)</f>
        <v>HFTD 2</v>
      </c>
    </row>
    <row r="4851" spans="1:13" x14ac:dyDescent="0.2">
      <c r="A4851" t="s">
        <v>30</v>
      </c>
      <c r="B4851" t="s">
        <v>16030</v>
      </c>
      <c r="C4851" t="s">
        <v>16028</v>
      </c>
      <c r="D4851" t="s">
        <v>16031</v>
      </c>
      <c r="E4851" t="s">
        <v>56</v>
      </c>
      <c r="F4851" t="s">
        <v>8394</v>
      </c>
      <c r="G4851" s="1">
        <v>44370</v>
      </c>
      <c r="H4851" s="19">
        <v>44725</v>
      </c>
      <c r="I4851" s="19">
        <v>44735</v>
      </c>
      <c r="J4851" s="24" t="s">
        <v>5</v>
      </c>
      <c r="K4851" t="s">
        <v>36</v>
      </c>
      <c r="L4851" t="s">
        <v>3308</v>
      </c>
      <c r="M4851" t="str">
        <f>VLOOKUP(B4851,[1]Sheet1!$B:$S,18,FALSE)</f>
        <v>HFTD 2</v>
      </c>
    </row>
    <row r="4852" spans="1:13" x14ac:dyDescent="0.2">
      <c r="A4852" t="s">
        <v>30</v>
      </c>
      <c r="B4852" t="s">
        <v>16032</v>
      </c>
      <c r="C4852" t="s">
        <v>16033</v>
      </c>
      <c r="D4852" t="s">
        <v>16034</v>
      </c>
      <c r="E4852" t="s">
        <v>97</v>
      </c>
      <c r="F4852" t="s">
        <v>5434</v>
      </c>
      <c r="G4852" s="1">
        <v>44370</v>
      </c>
      <c r="H4852" s="19">
        <v>44630</v>
      </c>
      <c r="I4852" s="19">
        <v>44735</v>
      </c>
      <c r="J4852" s="24" t="s">
        <v>5</v>
      </c>
      <c r="K4852" t="s">
        <v>36</v>
      </c>
      <c r="L4852" t="s">
        <v>3308</v>
      </c>
      <c r="M4852" t="str">
        <f>VLOOKUP(B4852,[1]Sheet1!$B:$S,18,FALSE)</f>
        <v>HFTD 2</v>
      </c>
    </row>
    <row r="4853" spans="1:13" x14ac:dyDescent="0.2">
      <c r="A4853" t="s">
        <v>30</v>
      </c>
      <c r="B4853" t="s">
        <v>16035</v>
      </c>
      <c r="C4853" t="s">
        <v>15439</v>
      </c>
      <c r="D4853" t="s">
        <v>16036</v>
      </c>
      <c r="E4853" t="s">
        <v>80</v>
      </c>
      <c r="F4853" t="s">
        <v>3559</v>
      </c>
      <c r="G4853" s="1">
        <v>44377</v>
      </c>
      <c r="H4853" s="19">
        <v>44678</v>
      </c>
      <c r="I4853" s="19">
        <v>44742</v>
      </c>
      <c r="J4853" s="24" t="s">
        <v>5</v>
      </c>
      <c r="K4853" t="s">
        <v>36</v>
      </c>
      <c r="L4853" t="s">
        <v>3308</v>
      </c>
      <c r="M4853" t="str">
        <f>VLOOKUP(B4853,[1]Sheet1!$B:$S,18,FALSE)</f>
        <v>HFTD 2</v>
      </c>
    </row>
    <row r="4854" spans="1:13" x14ac:dyDescent="0.2">
      <c r="A4854" t="s">
        <v>30</v>
      </c>
      <c r="B4854" t="s">
        <v>16037</v>
      </c>
      <c r="C4854" t="s">
        <v>16038</v>
      </c>
      <c r="D4854" t="s">
        <v>16039</v>
      </c>
      <c r="E4854" t="s">
        <v>56</v>
      </c>
      <c r="F4854" t="s">
        <v>9362</v>
      </c>
      <c r="G4854" s="1">
        <v>44359</v>
      </c>
      <c r="H4854" s="19">
        <v>44359</v>
      </c>
      <c r="I4854" s="19">
        <v>44724</v>
      </c>
      <c r="J4854" s="19" t="s">
        <v>11</v>
      </c>
      <c r="K4854" t="s">
        <v>3320</v>
      </c>
      <c r="L4854" t="s">
        <v>3308</v>
      </c>
      <c r="M4854" t="str">
        <f>VLOOKUP(B4854,[1]Sheet1!$B:$S,18,FALSE)</f>
        <v>HFTD 2</v>
      </c>
    </row>
    <row r="4855" spans="1:13" x14ac:dyDescent="0.2">
      <c r="A4855" t="s">
        <v>30</v>
      </c>
      <c r="B4855" t="s">
        <v>16040</v>
      </c>
      <c r="C4855" t="s">
        <v>16041</v>
      </c>
      <c r="D4855" t="s">
        <v>16042</v>
      </c>
      <c r="E4855" t="s">
        <v>56</v>
      </c>
      <c r="F4855" t="s">
        <v>9362</v>
      </c>
      <c r="G4855" s="1">
        <v>44359</v>
      </c>
      <c r="H4855" s="19">
        <v>44359</v>
      </c>
      <c r="I4855" s="19">
        <v>44724</v>
      </c>
      <c r="J4855" s="19" t="s">
        <v>11</v>
      </c>
      <c r="K4855" t="s">
        <v>3320</v>
      </c>
      <c r="L4855" t="s">
        <v>3308</v>
      </c>
      <c r="M4855" t="str">
        <f>VLOOKUP(B4855,[1]Sheet1!$B:$S,18,FALSE)</f>
        <v>HFTD 2</v>
      </c>
    </row>
    <row r="4856" spans="1:13" x14ac:dyDescent="0.2">
      <c r="A4856" t="s">
        <v>30</v>
      </c>
      <c r="B4856" t="s">
        <v>16043</v>
      </c>
      <c r="C4856" t="s">
        <v>2453</v>
      </c>
      <c r="D4856" t="s">
        <v>16044</v>
      </c>
      <c r="E4856" t="s">
        <v>3312</v>
      </c>
      <c r="F4856" t="s">
        <v>4242</v>
      </c>
      <c r="G4856" s="1">
        <v>44377</v>
      </c>
      <c r="H4856" s="19">
        <v>44377</v>
      </c>
      <c r="I4856" s="19">
        <v>44742</v>
      </c>
      <c r="J4856" s="19" t="s">
        <v>11</v>
      </c>
      <c r="K4856" t="s">
        <v>3320</v>
      </c>
      <c r="L4856" t="s">
        <v>3308</v>
      </c>
      <c r="M4856" t="str">
        <f>VLOOKUP(B4856,[1]Sheet1!$B:$S,18,FALSE)</f>
        <v>HFTD 2</v>
      </c>
    </row>
    <row r="4857" spans="1:13" x14ac:dyDescent="0.2">
      <c r="A4857" t="s">
        <v>30</v>
      </c>
      <c r="B4857" t="s">
        <v>16045</v>
      </c>
      <c r="C4857" t="s">
        <v>16046</v>
      </c>
      <c r="D4857" t="s">
        <v>16047</v>
      </c>
      <c r="E4857" t="s">
        <v>80</v>
      </c>
      <c r="F4857" t="s">
        <v>3559</v>
      </c>
      <c r="G4857" s="1">
        <v>44377</v>
      </c>
      <c r="H4857" s="19">
        <v>44377</v>
      </c>
      <c r="I4857" s="19">
        <v>44742</v>
      </c>
      <c r="J4857" s="19" t="s">
        <v>11</v>
      </c>
      <c r="K4857" t="s">
        <v>3320</v>
      </c>
      <c r="L4857" t="s">
        <v>3308</v>
      </c>
      <c r="M4857" t="str">
        <f>VLOOKUP(B4857,[1]Sheet1!$B:$S,18,FALSE)</f>
        <v>HFTD 2</v>
      </c>
    </row>
    <row r="4858" spans="1:13" x14ac:dyDescent="0.2">
      <c r="A4858" t="s">
        <v>30</v>
      </c>
      <c r="B4858" t="s">
        <v>16048</v>
      </c>
      <c r="C4858" t="s">
        <v>509</v>
      </c>
      <c r="D4858" t="s">
        <v>16049</v>
      </c>
      <c r="E4858" t="s">
        <v>198</v>
      </c>
      <c r="F4858" t="s">
        <v>16050</v>
      </c>
      <c r="G4858" s="1">
        <v>44371</v>
      </c>
      <c r="H4858" s="19">
        <v>44592</v>
      </c>
      <c r="I4858" s="19">
        <v>44736</v>
      </c>
      <c r="J4858" s="24" t="s">
        <v>5</v>
      </c>
      <c r="K4858" t="s">
        <v>36</v>
      </c>
      <c r="L4858" t="s">
        <v>3308</v>
      </c>
      <c r="M4858" t="str">
        <f>VLOOKUP(B4858,[1]Sheet1!$B:$S,18,FALSE)</f>
        <v>HFTD 2</v>
      </c>
    </row>
    <row r="4859" spans="1:13" x14ac:dyDescent="0.2">
      <c r="A4859" t="s">
        <v>30</v>
      </c>
      <c r="B4859" t="s">
        <v>16051</v>
      </c>
      <c r="C4859" t="s">
        <v>16052</v>
      </c>
      <c r="D4859" t="s">
        <v>16053</v>
      </c>
      <c r="E4859" t="s">
        <v>97</v>
      </c>
      <c r="F4859" t="s">
        <v>4104</v>
      </c>
      <c r="G4859" s="1">
        <v>44357</v>
      </c>
      <c r="H4859" s="19">
        <v>44357</v>
      </c>
      <c r="I4859" s="19">
        <v>44722</v>
      </c>
      <c r="J4859" s="19" t="s">
        <v>11</v>
      </c>
      <c r="K4859" t="s">
        <v>3320</v>
      </c>
      <c r="L4859" t="s">
        <v>3308</v>
      </c>
      <c r="M4859" t="str">
        <f>VLOOKUP(B4859,[1]Sheet1!$B:$S,18,FALSE)</f>
        <v>HFTD 2</v>
      </c>
    </row>
    <row r="4860" spans="1:13" x14ac:dyDescent="0.2">
      <c r="A4860" t="s">
        <v>30</v>
      </c>
      <c r="B4860" t="s">
        <v>16054</v>
      </c>
      <c r="C4860" t="s">
        <v>177</v>
      </c>
      <c r="D4860" t="s">
        <v>16055</v>
      </c>
      <c r="E4860" t="s">
        <v>97</v>
      </c>
      <c r="F4860" t="s">
        <v>16056</v>
      </c>
      <c r="G4860" s="1">
        <v>44377</v>
      </c>
      <c r="H4860" s="19">
        <v>44377</v>
      </c>
      <c r="I4860" s="19">
        <v>44742</v>
      </c>
      <c r="J4860" s="19" t="s">
        <v>11</v>
      </c>
      <c r="K4860" t="s">
        <v>3320</v>
      </c>
      <c r="L4860" t="s">
        <v>3308</v>
      </c>
      <c r="M4860" t="str">
        <f>VLOOKUP(B4860,[1]Sheet1!$B:$S,18,FALSE)</f>
        <v>HFTD 2</v>
      </c>
    </row>
    <row r="4861" spans="1:13" x14ac:dyDescent="0.2">
      <c r="A4861" t="s">
        <v>30</v>
      </c>
      <c r="B4861" t="s">
        <v>16057</v>
      </c>
      <c r="C4861" t="s">
        <v>15937</v>
      </c>
      <c r="D4861" t="s">
        <v>16058</v>
      </c>
      <c r="E4861" t="s">
        <v>56</v>
      </c>
      <c r="F4861" t="s">
        <v>6866</v>
      </c>
      <c r="G4861" s="1">
        <v>44376</v>
      </c>
      <c r="H4861" s="19">
        <v>44736</v>
      </c>
      <c r="I4861" s="19">
        <v>44741</v>
      </c>
      <c r="J4861" s="24" t="s">
        <v>5</v>
      </c>
      <c r="K4861" t="s">
        <v>36</v>
      </c>
      <c r="L4861" t="s">
        <v>3308</v>
      </c>
      <c r="M4861" t="str">
        <f>VLOOKUP(B4861,[1]Sheet1!$B:$S,18,FALSE)</f>
        <v>HFTD 2</v>
      </c>
    </row>
    <row r="4862" spans="1:13" x14ac:dyDescent="0.2">
      <c r="A4862" t="s">
        <v>30</v>
      </c>
      <c r="B4862" t="s">
        <v>16059</v>
      </c>
      <c r="C4862" t="s">
        <v>16060</v>
      </c>
      <c r="D4862" t="s">
        <v>16061</v>
      </c>
      <c r="E4862" t="s">
        <v>34</v>
      </c>
      <c r="F4862" t="s">
        <v>3361</v>
      </c>
      <c r="G4862" s="1">
        <v>44370</v>
      </c>
      <c r="H4862" s="19">
        <v>44452</v>
      </c>
      <c r="I4862" s="19">
        <v>44735</v>
      </c>
      <c r="J4862" s="24" t="s">
        <v>5</v>
      </c>
      <c r="K4862" t="s">
        <v>36</v>
      </c>
      <c r="L4862" t="s">
        <v>3308</v>
      </c>
      <c r="M4862" t="str">
        <f>VLOOKUP(B4862,[1]Sheet1!$B:$S,18,FALSE)</f>
        <v>HFTD 2</v>
      </c>
    </row>
    <row r="4863" spans="1:13" x14ac:dyDescent="0.2">
      <c r="A4863" t="s">
        <v>30</v>
      </c>
      <c r="B4863" t="s">
        <v>16062</v>
      </c>
      <c r="C4863" t="s">
        <v>16063</v>
      </c>
      <c r="D4863" t="s">
        <v>16064</v>
      </c>
      <c r="E4863" t="s">
        <v>775</v>
      </c>
      <c r="F4863" t="s">
        <v>4724</v>
      </c>
      <c r="G4863" s="1">
        <v>44376</v>
      </c>
      <c r="H4863" s="19">
        <v>44558</v>
      </c>
      <c r="I4863" s="19">
        <v>44741</v>
      </c>
      <c r="J4863" s="24" t="s">
        <v>5</v>
      </c>
      <c r="K4863" t="s">
        <v>36</v>
      </c>
      <c r="L4863" t="s">
        <v>3308</v>
      </c>
      <c r="M4863" t="str">
        <f>VLOOKUP(B4863,[1]Sheet1!$B:$S,18,FALSE)</f>
        <v>HFTD 2</v>
      </c>
    </row>
    <row r="4864" spans="1:13" x14ac:dyDescent="0.2">
      <c r="A4864" t="s">
        <v>30</v>
      </c>
      <c r="B4864" t="s">
        <v>16065</v>
      </c>
      <c r="C4864" t="s">
        <v>7532</v>
      </c>
      <c r="D4864" t="s">
        <v>16066</v>
      </c>
      <c r="E4864" t="s">
        <v>56</v>
      </c>
      <c r="F4864" t="s">
        <v>6866</v>
      </c>
      <c r="G4864" s="1">
        <v>44370</v>
      </c>
      <c r="H4864" s="19">
        <v>44735</v>
      </c>
      <c r="I4864" s="19">
        <v>44735</v>
      </c>
      <c r="J4864" s="24" t="s">
        <v>5</v>
      </c>
      <c r="K4864" t="s">
        <v>36</v>
      </c>
      <c r="L4864" t="s">
        <v>3308</v>
      </c>
      <c r="M4864" t="str">
        <f>VLOOKUP(B4864,[1]Sheet1!$B:$S,18,FALSE)</f>
        <v>HFTD 2</v>
      </c>
    </row>
    <row r="4865" spans="1:13" x14ac:dyDescent="0.2">
      <c r="A4865" t="s">
        <v>30</v>
      </c>
      <c r="B4865" t="s">
        <v>16067</v>
      </c>
      <c r="C4865" t="s">
        <v>6692</v>
      </c>
      <c r="D4865" t="s">
        <v>16068</v>
      </c>
      <c r="E4865" t="s">
        <v>97</v>
      </c>
      <c r="F4865" t="s">
        <v>3622</v>
      </c>
      <c r="G4865" s="1">
        <v>44370</v>
      </c>
      <c r="H4865" s="19">
        <v>44760</v>
      </c>
      <c r="I4865" s="19">
        <v>44735</v>
      </c>
      <c r="J4865" s="24" t="s">
        <v>11</v>
      </c>
      <c r="K4865" t="s">
        <v>36</v>
      </c>
      <c r="L4865" t="s">
        <v>3308</v>
      </c>
      <c r="M4865" t="str">
        <f>VLOOKUP(B4865,[1]Sheet1!$B:$S,18,FALSE)</f>
        <v>HFTD 2</v>
      </c>
    </row>
    <row r="4866" spans="1:13" x14ac:dyDescent="0.2">
      <c r="A4866" t="s">
        <v>30</v>
      </c>
      <c r="B4866" t="s">
        <v>16069</v>
      </c>
      <c r="C4866" t="s">
        <v>16070</v>
      </c>
      <c r="D4866" t="s">
        <v>16071</v>
      </c>
      <c r="E4866" t="s">
        <v>80</v>
      </c>
      <c r="F4866" t="s">
        <v>3709</v>
      </c>
      <c r="G4866" s="1">
        <v>44369</v>
      </c>
      <c r="H4866" s="19">
        <v>44607</v>
      </c>
      <c r="I4866" s="19">
        <v>44734</v>
      </c>
      <c r="J4866" s="24" t="s">
        <v>5</v>
      </c>
      <c r="K4866" t="s">
        <v>36</v>
      </c>
      <c r="L4866" t="s">
        <v>3308</v>
      </c>
      <c r="M4866" t="str">
        <f>VLOOKUP(B4866,[1]Sheet1!$B:$S,18,FALSE)</f>
        <v>HFTD 2</v>
      </c>
    </row>
    <row r="4867" spans="1:13" x14ac:dyDescent="0.2">
      <c r="A4867" t="s">
        <v>30</v>
      </c>
      <c r="B4867" t="s">
        <v>16072</v>
      </c>
      <c r="C4867" t="s">
        <v>16073</v>
      </c>
      <c r="D4867" t="s">
        <v>16074</v>
      </c>
      <c r="E4867" t="s">
        <v>3312</v>
      </c>
      <c r="F4867" t="s">
        <v>7756</v>
      </c>
      <c r="G4867" s="1">
        <v>44364</v>
      </c>
      <c r="H4867" s="19">
        <v>44364</v>
      </c>
      <c r="I4867" s="19">
        <v>44729</v>
      </c>
      <c r="J4867" s="19" t="s">
        <v>11</v>
      </c>
      <c r="K4867" t="s">
        <v>3320</v>
      </c>
      <c r="L4867" t="s">
        <v>3308</v>
      </c>
      <c r="M4867" t="str">
        <f>VLOOKUP(B4867,[1]Sheet1!$B:$S,18,FALSE)</f>
        <v>HFTD 2</v>
      </c>
    </row>
    <row r="4868" spans="1:13" x14ac:dyDescent="0.2">
      <c r="A4868" t="s">
        <v>30</v>
      </c>
      <c r="B4868" t="s">
        <v>16075</v>
      </c>
      <c r="C4868" t="s">
        <v>16076</v>
      </c>
      <c r="D4868" t="s">
        <v>16077</v>
      </c>
      <c r="E4868" t="s">
        <v>85</v>
      </c>
      <c r="F4868" t="s">
        <v>3615</v>
      </c>
      <c r="G4868" s="1">
        <v>44370</v>
      </c>
      <c r="H4868" s="19">
        <v>44370</v>
      </c>
      <c r="I4868" s="19">
        <v>44735</v>
      </c>
      <c r="J4868" s="19" t="s">
        <v>11</v>
      </c>
      <c r="K4868" t="s">
        <v>3320</v>
      </c>
      <c r="L4868" t="s">
        <v>3308</v>
      </c>
      <c r="M4868" t="str">
        <f>VLOOKUP(B4868,[1]Sheet1!$B:$S,18,FALSE)</f>
        <v>HFTD 2</v>
      </c>
    </row>
    <row r="4869" spans="1:13" x14ac:dyDescent="0.2">
      <c r="A4869" t="s">
        <v>30</v>
      </c>
      <c r="B4869" t="s">
        <v>16078</v>
      </c>
      <c r="C4869" t="s">
        <v>16079</v>
      </c>
      <c r="D4869" t="s">
        <v>16080</v>
      </c>
      <c r="E4869" t="s">
        <v>3312</v>
      </c>
      <c r="F4869" t="s">
        <v>7756</v>
      </c>
      <c r="G4869" s="1">
        <v>44364</v>
      </c>
      <c r="H4869" s="19">
        <v>44364</v>
      </c>
      <c r="I4869" s="19">
        <v>44729</v>
      </c>
      <c r="J4869" s="19" t="s">
        <v>11</v>
      </c>
      <c r="K4869" t="s">
        <v>3320</v>
      </c>
      <c r="L4869" t="s">
        <v>3308</v>
      </c>
      <c r="M4869" t="str">
        <f>VLOOKUP(B4869,[1]Sheet1!$B:$S,18,FALSE)</f>
        <v>HFTD 2</v>
      </c>
    </row>
    <row r="4870" spans="1:13" x14ac:dyDescent="0.2">
      <c r="A4870" t="s">
        <v>30</v>
      </c>
      <c r="B4870" t="s">
        <v>16081</v>
      </c>
      <c r="C4870" t="s">
        <v>16082</v>
      </c>
      <c r="D4870" t="s">
        <v>16083</v>
      </c>
      <c r="E4870" t="s">
        <v>56</v>
      </c>
      <c r="F4870" t="s">
        <v>8394</v>
      </c>
      <c r="G4870" s="1">
        <v>44370</v>
      </c>
      <c r="H4870" s="19">
        <v>44370</v>
      </c>
      <c r="I4870" s="19">
        <v>44735</v>
      </c>
      <c r="J4870" s="19" t="s">
        <v>11</v>
      </c>
      <c r="K4870" t="s">
        <v>3320</v>
      </c>
      <c r="L4870" t="s">
        <v>3308</v>
      </c>
      <c r="M4870" t="str">
        <f>VLOOKUP(B4870,[1]Sheet1!$B:$S,18,FALSE)</f>
        <v>HFTD 2</v>
      </c>
    </row>
    <row r="4871" spans="1:13" x14ac:dyDescent="0.2">
      <c r="A4871" t="s">
        <v>30</v>
      </c>
      <c r="B4871" t="s">
        <v>16084</v>
      </c>
      <c r="C4871" t="s">
        <v>16085</v>
      </c>
      <c r="D4871" t="s">
        <v>16086</v>
      </c>
      <c r="E4871" t="s">
        <v>56</v>
      </c>
      <c r="F4871" t="s">
        <v>6866</v>
      </c>
      <c r="G4871" s="1">
        <v>44365</v>
      </c>
      <c r="H4871" s="19">
        <v>44365</v>
      </c>
      <c r="I4871" s="19">
        <v>44730</v>
      </c>
      <c r="J4871" s="19" t="s">
        <v>11</v>
      </c>
      <c r="K4871" t="s">
        <v>3320</v>
      </c>
      <c r="L4871" t="s">
        <v>3308</v>
      </c>
      <c r="M4871" t="str">
        <f>VLOOKUP(B4871,[1]Sheet1!$B:$S,18,FALSE)</f>
        <v>HFTD 2</v>
      </c>
    </row>
    <row r="4872" spans="1:13" x14ac:dyDescent="0.2">
      <c r="A4872" t="s">
        <v>30</v>
      </c>
      <c r="B4872" t="s">
        <v>16087</v>
      </c>
      <c r="C4872" t="s">
        <v>16085</v>
      </c>
      <c r="D4872" t="s">
        <v>16088</v>
      </c>
      <c r="E4872" t="s">
        <v>56</v>
      </c>
      <c r="F4872" t="s">
        <v>6866</v>
      </c>
      <c r="G4872" s="1">
        <v>44365</v>
      </c>
      <c r="H4872" s="19">
        <v>44365</v>
      </c>
      <c r="I4872" s="19">
        <v>44730</v>
      </c>
      <c r="J4872" s="19" t="s">
        <v>11</v>
      </c>
      <c r="K4872" t="s">
        <v>3320</v>
      </c>
      <c r="L4872" t="s">
        <v>3308</v>
      </c>
      <c r="M4872" t="str">
        <f>VLOOKUP(B4872,[1]Sheet1!$B:$S,18,FALSE)</f>
        <v>HFTD 2</v>
      </c>
    </row>
    <row r="4873" spans="1:13" x14ac:dyDescent="0.2">
      <c r="A4873" t="s">
        <v>30</v>
      </c>
      <c r="B4873" t="s">
        <v>16089</v>
      </c>
      <c r="C4873" t="s">
        <v>78</v>
      </c>
      <c r="D4873" t="s">
        <v>16090</v>
      </c>
      <c r="E4873" t="s">
        <v>80</v>
      </c>
      <c r="F4873" t="s">
        <v>7769</v>
      </c>
      <c r="G4873" s="1">
        <v>44358</v>
      </c>
      <c r="H4873" s="19">
        <v>44620</v>
      </c>
      <c r="I4873" s="19">
        <v>44723</v>
      </c>
      <c r="J4873" s="24" t="s">
        <v>5</v>
      </c>
      <c r="K4873" t="s">
        <v>36</v>
      </c>
      <c r="L4873" t="s">
        <v>3308</v>
      </c>
      <c r="M4873" t="str">
        <f>VLOOKUP(B4873,[1]Sheet1!$B:$S,18,FALSE)</f>
        <v>HFTD 2</v>
      </c>
    </row>
    <row r="4874" spans="1:13" x14ac:dyDescent="0.2">
      <c r="A4874" t="s">
        <v>30</v>
      </c>
      <c r="B4874" t="s">
        <v>16091</v>
      </c>
      <c r="C4874" t="s">
        <v>78</v>
      </c>
      <c r="D4874" t="s">
        <v>16092</v>
      </c>
      <c r="E4874" t="s">
        <v>80</v>
      </c>
      <c r="F4874" t="s">
        <v>7766</v>
      </c>
      <c r="G4874" s="1">
        <v>44358</v>
      </c>
      <c r="H4874" s="19">
        <v>44634</v>
      </c>
      <c r="I4874" s="19">
        <v>44723</v>
      </c>
      <c r="J4874" s="24" t="s">
        <v>5</v>
      </c>
      <c r="K4874" t="s">
        <v>36</v>
      </c>
      <c r="L4874" t="s">
        <v>3308</v>
      </c>
      <c r="M4874" t="str">
        <f>VLOOKUP(B4874,[1]Sheet1!$B:$S,18,FALSE)</f>
        <v>HFTD 2</v>
      </c>
    </row>
    <row r="4875" spans="1:13" x14ac:dyDescent="0.2">
      <c r="A4875" t="s">
        <v>30</v>
      </c>
      <c r="B4875" t="s">
        <v>16093</v>
      </c>
      <c r="C4875" t="s">
        <v>15008</v>
      </c>
      <c r="D4875" t="s">
        <v>15009</v>
      </c>
      <c r="E4875" t="s">
        <v>56</v>
      </c>
      <c r="F4875" t="s">
        <v>6866</v>
      </c>
      <c r="G4875" s="1">
        <v>44365</v>
      </c>
      <c r="H4875" s="19">
        <v>44365</v>
      </c>
      <c r="I4875" s="19">
        <v>44730</v>
      </c>
      <c r="J4875" s="19" t="s">
        <v>11</v>
      </c>
      <c r="K4875" t="s">
        <v>3320</v>
      </c>
      <c r="L4875" t="s">
        <v>3308</v>
      </c>
      <c r="M4875" t="str">
        <f>VLOOKUP(B4875,[1]Sheet1!$B:$S,18,FALSE)</f>
        <v>HFTD 2</v>
      </c>
    </row>
    <row r="4876" spans="1:13" x14ac:dyDescent="0.2">
      <c r="A4876" t="s">
        <v>30</v>
      </c>
      <c r="B4876" t="s">
        <v>16094</v>
      </c>
      <c r="C4876" t="s">
        <v>16082</v>
      </c>
      <c r="D4876" t="s">
        <v>16095</v>
      </c>
      <c r="E4876" t="s">
        <v>56</v>
      </c>
      <c r="F4876" t="s">
        <v>8394</v>
      </c>
      <c r="G4876" s="1">
        <v>44370</v>
      </c>
      <c r="H4876" s="19">
        <v>44370</v>
      </c>
      <c r="I4876" s="19">
        <v>44735</v>
      </c>
      <c r="J4876" s="19" t="s">
        <v>11</v>
      </c>
      <c r="K4876" t="s">
        <v>3320</v>
      </c>
      <c r="L4876" t="s">
        <v>3308</v>
      </c>
      <c r="M4876" t="str">
        <f>VLOOKUP(B4876,[1]Sheet1!$B:$S,18,FALSE)</f>
        <v>HFTD 2</v>
      </c>
    </row>
    <row r="4877" spans="1:13" x14ac:dyDescent="0.2">
      <c r="A4877" t="s">
        <v>30</v>
      </c>
      <c r="B4877" t="s">
        <v>16096</v>
      </c>
      <c r="C4877" t="s">
        <v>15297</v>
      </c>
      <c r="D4877" t="s">
        <v>16097</v>
      </c>
      <c r="E4877" t="s">
        <v>56</v>
      </c>
      <c r="F4877" t="s">
        <v>8394</v>
      </c>
      <c r="G4877" s="1">
        <v>44365</v>
      </c>
      <c r="H4877" s="19">
        <v>44790</v>
      </c>
      <c r="I4877" s="19">
        <v>44730</v>
      </c>
      <c r="J4877" s="24" t="s">
        <v>11</v>
      </c>
      <c r="K4877" t="s">
        <v>36</v>
      </c>
      <c r="L4877" t="s">
        <v>3308</v>
      </c>
      <c r="M4877" t="str">
        <f>VLOOKUP(B4877,[1]Sheet1!$B:$S,18,FALSE)</f>
        <v>HFTD 2</v>
      </c>
    </row>
    <row r="4878" spans="1:13" x14ac:dyDescent="0.2">
      <c r="A4878" t="s">
        <v>30</v>
      </c>
      <c r="B4878" t="s">
        <v>16098</v>
      </c>
      <c r="C4878" t="s">
        <v>962</v>
      </c>
      <c r="D4878" t="s">
        <v>16099</v>
      </c>
      <c r="E4878" t="s">
        <v>56</v>
      </c>
      <c r="F4878" t="s">
        <v>8394</v>
      </c>
      <c r="G4878" s="1">
        <v>44378</v>
      </c>
      <c r="H4878" s="19">
        <v>44711</v>
      </c>
      <c r="I4878" s="19">
        <v>44562</v>
      </c>
      <c r="J4878" s="24" t="s">
        <v>11</v>
      </c>
      <c r="K4878" t="s">
        <v>36</v>
      </c>
      <c r="L4878" t="s">
        <v>3308</v>
      </c>
      <c r="M4878" t="s">
        <v>298</v>
      </c>
    </row>
    <row r="4879" spans="1:13" x14ac:dyDescent="0.2">
      <c r="A4879" t="s">
        <v>30</v>
      </c>
      <c r="B4879" t="s">
        <v>16100</v>
      </c>
      <c r="C4879" t="s">
        <v>16101</v>
      </c>
      <c r="D4879" t="s">
        <v>16102</v>
      </c>
      <c r="E4879" t="s">
        <v>42</v>
      </c>
      <c r="F4879" t="s">
        <v>16103</v>
      </c>
      <c r="G4879" s="1">
        <v>44378</v>
      </c>
      <c r="H4879" s="19">
        <v>44414</v>
      </c>
      <c r="I4879" s="19">
        <v>44562</v>
      </c>
      <c r="J4879" s="24" t="s">
        <v>5</v>
      </c>
      <c r="K4879" t="s">
        <v>36</v>
      </c>
      <c r="L4879" t="s">
        <v>3308</v>
      </c>
      <c r="M4879" t="s">
        <v>298</v>
      </c>
    </row>
    <row r="4880" spans="1:13" x14ac:dyDescent="0.2">
      <c r="A4880" t="s">
        <v>30</v>
      </c>
      <c r="B4880" t="s">
        <v>16104</v>
      </c>
      <c r="C4880" t="s">
        <v>15576</v>
      </c>
      <c r="D4880" t="s">
        <v>15577</v>
      </c>
      <c r="E4880" t="s">
        <v>56</v>
      </c>
      <c r="F4880" t="s">
        <v>6866</v>
      </c>
      <c r="G4880" s="1">
        <v>44372</v>
      </c>
      <c r="H4880" s="19">
        <v>44372</v>
      </c>
      <c r="I4880" s="19">
        <v>44737</v>
      </c>
      <c r="J4880" s="19" t="s">
        <v>11</v>
      </c>
      <c r="K4880" t="s">
        <v>3320</v>
      </c>
      <c r="L4880" t="s">
        <v>3308</v>
      </c>
      <c r="M4880" t="str">
        <f>VLOOKUP(B4880,[1]Sheet1!$B:$S,18,FALSE)</f>
        <v>HFTD 2</v>
      </c>
    </row>
    <row r="4881" spans="1:13" x14ac:dyDescent="0.2">
      <c r="A4881" t="s">
        <v>30</v>
      </c>
      <c r="B4881" t="s">
        <v>16105</v>
      </c>
      <c r="C4881" t="s">
        <v>962</v>
      </c>
      <c r="D4881" t="s">
        <v>16106</v>
      </c>
      <c r="E4881" t="s">
        <v>56</v>
      </c>
      <c r="F4881" t="s">
        <v>8394</v>
      </c>
      <c r="G4881" s="1">
        <v>44378</v>
      </c>
      <c r="H4881" s="19">
        <v>44711</v>
      </c>
      <c r="I4881" s="19">
        <v>44562</v>
      </c>
      <c r="J4881" s="24" t="s">
        <v>11</v>
      </c>
      <c r="K4881" t="s">
        <v>36</v>
      </c>
      <c r="L4881" t="s">
        <v>3308</v>
      </c>
      <c r="M4881" t="s">
        <v>298</v>
      </c>
    </row>
    <row r="4882" spans="1:13" x14ac:dyDescent="0.2">
      <c r="A4882" t="s">
        <v>30</v>
      </c>
      <c r="B4882" t="s">
        <v>16107</v>
      </c>
      <c r="C4882" t="s">
        <v>15776</v>
      </c>
      <c r="D4882" t="s">
        <v>15777</v>
      </c>
      <c r="E4882" t="s">
        <v>56</v>
      </c>
      <c r="F4882" t="s">
        <v>6866</v>
      </c>
      <c r="G4882" s="1">
        <v>44370</v>
      </c>
      <c r="H4882" s="19">
        <v>44370</v>
      </c>
      <c r="I4882" s="19">
        <v>44735</v>
      </c>
      <c r="J4882" s="19" t="s">
        <v>11</v>
      </c>
      <c r="K4882" t="s">
        <v>3320</v>
      </c>
      <c r="L4882" t="s">
        <v>3308</v>
      </c>
      <c r="M4882" t="str">
        <f>VLOOKUP(B4882,[1]Sheet1!$B:$S,18,FALSE)</f>
        <v>HFTD 2</v>
      </c>
    </row>
    <row r="4883" spans="1:13" x14ac:dyDescent="0.2">
      <c r="A4883" t="s">
        <v>30</v>
      </c>
      <c r="B4883" t="s">
        <v>16108</v>
      </c>
      <c r="C4883" t="s">
        <v>15011</v>
      </c>
      <c r="D4883" t="s">
        <v>15012</v>
      </c>
      <c r="E4883" t="s">
        <v>56</v>
      </c>
      <c r="F4883" t="s">
        <v>6866</v>
      </c>
      <c r="G4883" s="1">
        <v>44365</v>
      </c>
      <c r="H4883" s="19">
        <v>44365</v>
      </c>
      <c r="I4883" s="19">
        <v>44730</v>
      </c>
      <c r="J4883" s="19" t="s">
        <v>11</v>
      </c>
      <c r="K4883" t="s">
        <v>3320</v>
      </c>
      <c r="L4883" t="s">
        <v>3308</v>
      </c>
      <c r="M4883" t="str">
        <f>VLOOKUP(B4883,[1]Sheet1!$B:$S,18,FALSE)</f>
        <v>HFTD 2</v>
      </c>
    </row>
    <row r="4884" spans="1:13" x14ac:dyDescent="0.2">
      <c r="A4884" t="s">
        <v>30</v>
      </c>
      <c r="B4884" t="s">
        <v>16109</v>
      </c>
      <c r="C4884" t="s">
        <v>2908</v>
      </c>
      <c r="D4884" t="s">
        <v>16110</v>
      </c>
      <c r="E4884" t="s">
        <v>97</v>
      </c>
      <c r="F4884" t="s">
        <v>5292</v>
      </c>
      <c r="G4884" s="1">
        <v>44374</v>
      </c>
      <c r="H4884" s="19">
        <v>44757</v>
      </c>
      <c r="I4884" s="19">
        <v>44739</v>
      </c>
      <c r="J4884" s="24" t="s">
        <v>11</v>
      </c>
      <c r="K4884" t="s">
        <v>36</v>
      </c>
      <c r="L4884" t="s">
        <v>3308</v>
      </c>
      <c r="M4884" t="str">
        <f>VLOOKUP(B4884,[1]Sheet1!$B:$S,18,FALSE)</f>
        <v>HFTD 2</v>
      </c>
    </row>
    <row r="4885" spans="1:13" x14ac:dyDescent="0.2">
      <c r="A4885" t="s">
        <v>30</v>
      </c>
      <c r="B4885" t="s">
        <v>16111</v>
      </c>
      <c r="C4885" t="s">
        <v>16112</v>
      </c>
      <c r="D4885" t="s">
        <v>16113</v>
      </c>
      <c r="E4885" t="s">
        <v>97</v>
      </c>
      <c r="F4885" t="s">
        <v>8252</v>
      </c>
      <c r="G4885" s="1">
        <v>44375</v>
      </c>
      <c r="H4885" s="19">
        <v>44770</v>
      </c>
      <c r="I4885" s="19">
        <v>44740</v>
      </c>
      <c r="J4885" s="24" t="s">
        <v>11</v>
      </c>
      <c r="K4885" t="s">
        <v>36</v>
      </c>
      <c r="L4885" t="s">
        <v>3308</v>
      </c>
      <c r="M4885" t="str">
        <f>VLOOKUP(B4885,[1]Sheet1!$B:$S,18,FALSE)</f>
        <v>HFTD 2</v>
      </c>
    </row>
    <row r="4886" spans="1:13" x14ac:dyDescent="0.2">
      <c r="A4886" t="s">
        <v>30</v>
      </c>
      <c r="B4886" t="s">
        <v>16114</v>
      </c>
      <c r="C4886" t="s">
        <v>16115</v>
      </c>
      <c r="D4886" t="s">
        <v>16116</v>
      </c>
      <c r="E4886" t="s">
        <v>97</v>
      </c>
      <c r="F4886" t="s">
        <v>16117</v>
      </c>
      <c r="G4886" s="1">
        <v>44375</v>
      </c>
      <c r="H4886" s="19">
        <v>44760</v>
      </c>
      <c r="I4886" s="19">
        <v>44740</v>
      </c>
      <c r="J4886" s="24" t="s">
        <v>11</v>
      </c>
      <c r="K4886" t="s">
        <v>36</v>
      </c>
      <c r="L4886" t="s">
        <v>3308</v>
      </c>
      <c r="M4886" t="str">
        <f>VLOOKUP(B4886,[1]Sheet1!$B:$S,18,FALSE)</f>
        <v>HFTD 2</v>
      </c>
    </row>
    <row r="4887" spans="1:13" x14ac:dyDescent="0.2">
      <c r="A4887" t="s">
        <v>30</v>
      </c>
      <c r="B4887" t="s">
        <v>16118</v>
      </c>
      <c r="C4887" t="s">
        <v>16119</v>
      </c>
      <c r="D4887" t="s">
        <v>16120</v>
      </c>
      <c r="E4887" t="s">
        <v>3312</v>
      </c>
      <c r="F4887" t="s">
        <v>7756</v>
      </c>
      <c r="G4887" s="1">
        <v>44364</v>
      </c>
      <c r="H4887" s="19">
        <v>44364</v>
      </c>
      <c r="I4887" s="19">
        <v>44729</v>
      </c>
      <c r="J4887" s="19" t="s">
        <v>11</v>
      </c>
      <c r="K4887" t="s">
        <v>3320</v>
      </c>
      <c r="L4887" t="s">
        <v>3308</v>
      </c>
      <c r="M4887" t="str">
        <f>VLOOKUP(B4887,[1]Sheet1!$B:$S,18,FALSE)</f>
        <v>HFTD 2</v>
      </c>
    </row>
    <row r="4888" spans="1:13" x14ac:dyDescent="0.2">
      <c r="A4888" t="s">
        <v>30</v>
      </c>
      <c r="B4888" t="s">
        <v>16121</v>
      </c>
      <c r="C4888" t="s">
        <v>5465</v>
      </c>
      <c r="D4888" t="s">
        <v>16122</v>
      </c>
      <c r="E4888" t="s">
        <v>47</v>
      </c>
      <c r="F4888" t="s">
        <v>13655</v>
      </c>
      <c r="G4888" s="1">
        <v>44375</v>
      </c>
      <c r="H4888" s="19">
        <v>44622</v>
      </c>
      <c r="I4888" s="19">
        <v>44740</v>
      </c>
      <c r="J4888" s="24" t="s">
        <v>5</v>
      </c>
      <c r="K4888" t="s">
        <v>36</v>
      </c>
      <c r="L4888" t="s">
        <v>3308</v>
      </c>
      <c r="M4888" t="str">
        <f>VLOOKUP(B4888,[1]Sheet1!$B:$S,18,FALSE)</f>
        <v>HFTD 2</v>
      </c>
    </row>
    <row r="4889" spans="1:13" x14ac:dyDescent="0.2">
      <c r="A4889" t="s">
        <v>30</v>
      </c>
      <c r="B4889" t="s">
        <v>16123</v>
      </c>
      <c r="C4889" t="s">
        <v>3620</v>
      </c>
      <c r="D4889" t="s">
        <v>16124</v>
      </c>
      <c r="E4889" t="s">
        <v>97</v>
      </c>
      <c r="F4889" t="s">
        <v>14534</v>
      </c>
      <c r="G4889" s="1">
        <v>44366</v>
      </c>
      <c r="H4889" s="19">
        <v>44732</v>
      </c>
      <c r="I4889" s="19">
        <v>44731</v>
      </c>
      <c r="J4889" s="24" t="s">
        <v>11</v>
      </c>
      <c r="K4889" t="s">
        <v>36</v>
      </c>
      <c r="L4889" t="s">
        <v>3308</v>
      </c>
      <c r="M4889" t="str">
        <f>VLOOKUP(B4889,[1]Sheet1!$B:$S,18,FALSE)</f>
        <v>HFTD 2</v>
      </c>
    </row>
    <row r="4890" spans="1:13" x14ac:dyDescent="0.2">
      <c r="A4890" t="s">
        <v>30</v>
      </c>
      <c r="B4890" t="s">
        <v>16125</v>
      </c>
      <c r="C4890" t="s">
        <v>16126</v>
      </c>
      <c r="D4890" t="s">
        <v>16127</v>
      </c>
      <c r="E4890" t="s">
        <v>97</v>
      </c>
      <c r="F4890" t="s">
        <v>10100</v>
      </c>
      <c r="G4890" s="1">
        <v>44365</v>
      </c>
      <c r="H4890" s="19">
        <v>44736</v>
      </c>
      <c r="I4890" s="19">
        <v>44730</v>
      </c>
      <c r="J4890" s="24" t="s">
        <v>11</v>
      </c>
      <c r="K4890" t="s">
        <v>36</v>
      </c>
      <c r="L4890" t="s">
        <v>3308</v>
      </c>
      <c r="M4890" t="str">
        <f>VLOOKUP(B4890,[1]Sheet1!$B:$S,18,FALSE)</f>
        <v>HFTD 2</v>
      </c>
    </row>
    <row r="4891" spans="1:13" x14ac:dyDescent="0.2">
      <c r="A4891" t="s">
        <v>30</v>
      </c>
      <c r="B4891" t="s">
        <v>16128</v>
      </c>
      <c r="C4891" t="s">
        <v>932</v>
      </c>
      <c r="D4891" t="s">
        <v>16129</v>
      </c>
      <c r="E4891" t="s">
        <v>97</v>
      </c>
      <c r="F4891" t="s">
        <v>5292</v>
      </c>
      <c r="G4891" s="1">
        <v>44377</v>
      </c>
      <c r="H4891" s="19">
        <v>44754</v>
      </c>
      <c r="I4891" s="19">
        <v>44742</v>
      </c>
      <c r="J4891" s="24" t="s">
        <v>11</v>
      </c>
      <c r="K4891" t="s">
        <v>36</v>
      </c>
      <c r="L4891" t="s">
        <v>3308</v>
      </c>
      <c r="M4891" t="str">
        <f>VLOOKUP(B4891,[1]Sheet1!$B:$S,18,FALSE)</f>
        <v>HFTD 2</v>
      </c>
    </row>
    <row r="4892" spans="1:13" x14ac:dyDescent="0.2">
      <c r="A4892" t="s">
        <v>30</v>
      </c>
      <c r="B4892" t="s">
        <v>16130</v>
      </c>
      <c r="C4892" t="s">
        <v>16131</v>
      </c>
      <c r="D4892" t="s">
        <v>16132</v>
      </c>
      <c r="E4892" t="s">
        <v>47</v>
      </c>
      <c r="F4892" t="s">
        <v>16133</v>
      </c>
      <c r="G4892" s="1">
        <v>44378</v>
      </c>
      <c r="H4892" s="19">
        <v>44742</v>
      </c>
      <c r="I4892" s="19">
        <v>44562</v>
      </c>
      <c r="J4892" s="24" t="s">
        <v>11</v>
      </c>
      <c r="K4892" t="s">
        <v>36</v>
      </c>
      <c r="L4892" t="s">
        <v>3308</v>
      </c>
      <c r="M4892" t="s">
        <v>298</v>
      </c>
    </row>
    <row r="4893" spans="1:13" x14ac:dyDescent="0.2">
      <c r="A4893" t="s">
        <v>30</v>
      </c>
      <c r="B4893" t="s">
        <v>16134</v>
      </c>
      <c r="C4893" t="s">
        <v>2874</v>
      </c>
      <c r="D4893" t="s">
        <v>16135</v>
      </c>
      <c r="E4893" t="s">
        <v>56</v>
      </c>
      <c r="F4893" t="s">
        <v>3400</v>
      </c>
      <c r="G4893" s="1">
        <v>44375</v>
      </c>
      <c r="H4893" s="19">
        <v>44688</v>
      </c>
      <c r="I4893" s="19">
        <v>44740</v>
      </c>
      <c r="J4893" s="24" t="s">
        <v>5</v>
      </c>
      <c r="K4893" t="s">
        <v>36</v>
      </c>
      <c r="L4893" t="s">
        <v>3308</v>
      </c>
      <c r="M4893" t="str">
        <f>VLOOKUP(B4893,[1]Sheet1!$B:$S,18,FALSE)</f>
        <v>HFTD 2</v>
      </c>
    </row>
    <row r="4894" spans="1:13" x14ac:dyDescent="0.2">
      <c r="A4894" t="s">
        <v>30</v>
      </c>
      <c r="B4894" t="s">
        <v>16136</v>
      </c>
      <c r="C4894" t="s">
        <v>16137</v>
      </c>
      <c r="D4894" t="s">
        <v>16138</v>
      </c>
      <c r="E4894" t="s">
        <v>56</v>
      </c>
      <c r="F4894" t="s">
        <v>3591</v>
      </c>
      <c r="G4894" s="1">
        <v>44375</v>
      </c>
      <c r="H4894" s="19">
        <v>44375</v>
      </c>
      <c r="I4894" s="19">
        <v>44740</v>
      </c>
      <c r="J4894" s="19" t="s">
        <v>11</v>
      </c>
      <c r="K4894" t="s">
        <v>3320</v>
      </c>
      <c r="L4894" t="s">
        <v>3308</v>
      </c>
      <c r="M4894" t="str">
        <f>VLOOKUP(B4894,[1]Sheet1!$B:$S,18,FALSE)</f>
        <v>HFTD 2</v>
      </c>
    </row>
    <row r="4895" spans="1:13" x14ac:dyDescent="0.2">
      <c r="A4895" t="s">
        <v>30</v>
      </c>
      <c r="B4895" t="s">
        <v>16139</v>
      </c>
      <c r="C4895" t="s">
        <v>4120</v>
      </c>
      <c r="D4895" t="s">
        <v>16140</v>
      </c>
      <c r="E4895" t="s">
        <v>97</v>
      </c>
      <c r="F4895" t="s">
        <v>13694</v>
      </c>
      <c r="G4895" s="1">
        <v>44375</v>
      </c>
      <c r="H4895" s="19">
        <v>44764</v>
      </c>
      <c r="I4895" s="19">
        <v>44740</v>
      </c>
      <c r="J4895" s="24" t="s">
        <v>11</v>
      </c>
      <c r="K4895" t="s">
        <v>36</v>
      </c>
      <c r="L4895" t="s">
        <v>3308</v>
      </c>
      <c r="M4895" t="str">
        <f>VLOOKUP(B4895,[1]Sheet1!$B:$S,18,FALSE)</f>
        <v>HFTD 2</v>
      </c>
    </row>
    <row r="4896" spans="1:13" x14ac:dyDescent="0.2">
      <c r="A4896" t="s">
        <v>30</v>
      </c>
      <c r="B4896" t="s">
        <v>16141</v>
      </c>
      <c r="C4896" t="s">
        <v>16142</v>
      </c>
      <c r="D4896" t="s">
        <v>16143</v>
      </c>
      <c r="E4896" t="s">
        <v>80</v>
      </c>
      <c r="F4896" t="s">
        <v>3555</v>
      </c>
      <c r="G4896" s="1">
        <v>44375</v>
      </c>
      <c r="H4896" s="19">
        <v>44693</v>
      </c>
      <c r="I4896" s="19">
        <v>44740</v>
      </c>
      <c r="J4896" s="24" t="s">
        <v>5</v>
      </c>
      <c r="K4896" t="s">
        <v>36</v>
      </c>
      <c r="L4896" t="s">
        <v>3308</v>
      </c>
      <c r="M4896" t="str">
        <f>VLOOKUP(B4896,[1]Sheet1!$B:$S,18,FALSE)</f>
        <v>HFTD 2</v>
      </c>
    </row>
    <row r="4897" spans="1:13" x14ac:dyDescent="0.2">
      <c r="A4897" t="s">
        <v>30</v>
      </c>
      <c r="B4897" t="s">
        <v>16144</v>
      </c>
      <c r="C4897" t="s">
        <v>4022</v>
      </c>
      <c r="D4897" t="s">
        <v>16145</v>
      </c>
      <c r="E4897" t="s">
        <v>56</v>
      </c>
      <c r="F4897" t="s">
        <v>6942</v>
      </c>
      <c r="G4897" s="1">
        <v>44377</v>
      </c>
      <c r="H4897" s="19">
        <v>44740</v>
      </c>
      <c r="I4897" s="19">
        <v>44742</v>
      </c>
      <c r="J4897" s="24" t="s">
        <v>5</v>
      </c>
      <c r="K4897" t="s">
        <v>36</v>
      </c>
      <c r="L4897" t="s">
        <v>3308</v>
      </c>
      <c r="M4897" t="str">
        <f>VLOOKUP(B4897,[1]Sheet1!$B:$S,18,FALSE)</f>
        <v>HFTD 2</v>
      </c>
    </row>
    <row r="4898" spans="1:13" x14ac:dyDescent="0.2">
      <c r="A4898" t="s">
        <v>30</v>
      </c>
      <c r="B4898" t="s">
        <v>16146</v>
      </c>
      <c r="C4898" t="s">
        <v>16147</v>
      </c>
      <c r="D4898" t="s">
        <v>16148</v>
      </c>
      <c r="E4898" t="s">
        <v>34</v>
      </c>
      <c r="F4898" t="s">
        <v>3766</v>
      </c>
      <c r="G4898" s="1">
        <v>44373</v>
      </c>
      <c r="H4898" s="19">
        <v>44721</v>
      </c>
      <c r="I4898" s="19">
        <v>44738</v>
      </c>
      <c r="J4898" s="24" t="s">
        <v>5</v>
      </c>
      <c r="K4898" t="s">
        <v>36</v>
      </c>
      <c r="L4898" t="s">
        <v>3308</v>
      </c>
      <c r="M4898" t="str">
        <f>VLOOKUP(B4898,[1]Sheet1!$B:$S,18,FALSE)</f>
        <v>HFTD 2</v>
      </c>
    </row>
    <row r="4899" spans="1:13" x14ac:dyDescent="0.2">
      <c r="A4899" t="s">
        <v>30</v>
      </c>
      <c r="B4899" t="s">
        <v>16149</v>
      </c>
      <c r="C4899" t="s">
        <v>16150</v>
      </c>
      <c r="D4899" t="s">
        <v>16151</v>
      </c>
      <c r="E4899" t="s">
        <v>189</v>
      </c>
      <c r="F4899" t="s">
        <v>9292</v>
      </c>
      <c r="G4899" s="1">
        <v>44377</v>
      </c>
      <c r="H4899" s="19">
        <v>44726</v>
      </c>
      <c r="I4899" s="19">
        <v>44742</v>
      </c>
      <c r="J4899" s="24" t="s">
        <v>5</v>
      </c>
      <c r="K4899" t="s">
        <v>36</v>
      </c>
      <c r="L4899" t="s">
        <v>3308</v>
      </c>
      <c r="M4899" t="str">
        <f>VLOOKUP(B4899,[1]Sheet1!$B:$S,18,FALSE)</f>
        <v>HFTD 2</v>
      </c>
    </row>
    <row r="4900" spans="1:13" x14ac:dyDescent="0.2">
      <c r="A4900" t="s">
        <v>30</v>
      </c>
      <c r="B4900" t="s">
        <v>16152</v>
      </c>
      <c r="C4900" t="s">
        <v>1088</v>
      </c>
      <c r="D4900" t="s">
        <v>16153</v>
      </c>
      <c r="E4900" t="s">
        <v>73</v>
      </c>
      <c r="F4900" t="s">
        <v>6251</v>
      </c>
      <c r="G4900" s="1">
        <v>44364</v>
      </c>
      <c r="H4900" s="19">
        <v>44729</v>
      </c>
      <c r="I4900" s="19">
        <v>44729</v>
      </c>
      <c r="J4900" s="24" t="s">
        <v>5</v>
      </c>
      <c r="K4900" t="s">
        <v>36</v>
      </c>
      <c r="L4900" t="s">
        <v>3308</v>
      </c>
      <c r="M4900" t="str">
        <f>VLOOKUP(B4900,[1]Sheet1!$B:$S,18,FALSE)</f>
        <v>HFTD 2</v>
      </c>
    </row>
    <row r="4901" spans="1:13" x14ac:dyDescent="0.2">
      <c r="A4901" t="s">
        <v>30</v>
      </c>
      <c r="B4901" t="s">
        <v>16154</v>
      </c>
      <c r="C4901" t="s">
        <v>16155</v>
      </c>
      <c r="D4901" t="s">
        <v>16156</v>
      </c>
      <c r="E4901" t="s">
        <v>56</v>
      </c>
      <c r="F4901" t="s">
        <v>7379</v>
      </c>
      <c r="G4901" s="1">
        <v>44375</v>
      </c>
      <c r="H4901" s="19">
        <v>44722</v>
      </c>
      <c r="I4901" s="19">
        <v>44740</v>
      </c>
      <c r="J4901" s="24" t="s">
        <v>5</v>
      </c>
      <c r="K4901" t="s">
        <v>36</v>
      </c>
      <c r="L4901" t="s">
        <v>3308</v>
      </c>
      <c r="M4901" t="str">
        <f>VLOOKUP(B4901,[1]Sheet1!$B:$S,18,FALSE)</f>
        <v>HFTD 2</v>
      </c>
    </row>
    <row r="4902" spans="1:13" x14ac:dyDescent="0.2">
      <c r="A4902" t="s">
        <v>30</v>
      </c>
      <c r="B4902" t="s">
        <v>16157</v>
      </c>
      <c r="C4902" t="s">
        <v>8829</v>
      </c>
      <c r="D4902" t="s">
        <v>16158</v>
      </c>
      <c r="E4902" t="s">
        <v>47</v>
      </c>
      <c r="F4902" t="s">
        <v>16159</v>
      </c>
      <c r="G4902" s="1">
        <v>44378</v>
      </c>
      <c r="H4902" s="19">
        <v>44406</v>
      </c>
      <c r="I4902" s="19">
        <v>44562</v>
      </c>
      <c r="J4902" s="24" t="s">
        <v>5</v>
      </c>
      <c r="K4902" t="s">
        <v>36</v>
      </c>
      <c r="L4902" t="s">
        <v>3308</v>
      </c>
      <c r="M4902" t="s">
        <v>298</v>
      </c>
    </row>
    <row r="4903" spans="1:13" x14ac:dyDescent="0.2">
      <c r="A4903" t="s">
        <v>30</v>
      </c>
      <c r="B4903" t="s">
        <v>16160</v>
      </c>
      <c r="C4903" t="s">
        <v>8829</v>
      </c>
      <c r="D4903" t="s">
        <v>16161</v>
      </c>
      <c r="E4903" t="s">
        <v>47</v>
      </c>
      <c r="F4903" t="s">
        <v>16159</v>
      </c>
      <c r="G4903" s="1">
        <v>44378</v>
      </c>
      <c r="H4903" s="19">
        <v>44538</v>
      </c>
      <c r="I4903" s="19">
        <v>44562</v>
      </c>
      <c r="J4903" s="24" t="s">
        <v>5</v>
      </c>
      <c r="K4903" t="s">
        <v>36</v>
      </c>
      <c r="L4903" t="s">
        <v>3308</v>
      </c>
      <c r="M4903" t="s">
        <v>298</v>
      </c>
    </row>
    <row r="4904" spans="1:13" x14ac:dyDescent="0.2">
      <c r="A4904" t="s">
        <v>30</v>
      </c>
      <c r="B4904" t="s">
        <v>16162</v>
      </c>
      <c r="C4904" t="s">
        <v>16163</v>
      </c>
      <c r="D4904" t="s">
        <v>16164</v>
      </c>
      <c r="E4904" t="s">
        <v>56</v>
      </c>
      <c r="F4904" t="s">
        <v>16165</v>
      </c>
      <c r="G4904" s="1">
        <v>44378</v>
      </c>
      <c r="H4904" s="19">
        <v>44494</v>
      </c>
      <c r="I4904" s="19">
        <v>44562</v>
      </c>
      <c r="J4904" s="24" t="s">
        <v>5</v>
      </c>
      <c r="K4904" t="s">
        <v>36</v>
      </c>
      <c r="L4904" t="s">
        <v>3308</v>
      </c>
      <c r="M4904" t="s">
        <v>298</v>
      </c>
    </row>
    <row r="4905" spans="1:13" x14ac:dyDescent="0.2">
      <c r="A4905" t="s">
        <v>30</v>
      </c>
      <c r="B4905" t="s">
        <v>16166</v>
      </c>
      <c r="C4905" t="s">
        <v>509</v>
      </c>
      <c r="D4905" t="s">
        <v>16167</v>
      </c>
      <c r="E4905" t="s">
        <v>34</v>
      </c>
      <c r="F4905" t="s">
        <v>3766</v>
      </c>
      <c r="G4905" s="1">
        <v>44378</v>
      </c>
      <c r="H4905" s="19">
        <v>44599</v>
      </c>
      <c r="I4905" s="19">
        <v>44562</v>
      </c>
      <c r="J4905" s="24" t="s">
        <v>11</v>
      </c>
      <c r="K4905" t="s">
        <v>36</v>
      </c>
      <c r="L4905" t="s">
        <v>3308</v>
      </c>
      <c r="M4905" t="s">
        <v>298</v>
      </c>
    </row>
    <row r="4906" spans="1:13" x14ac:dyDescent="0.2">
      <c r="A4906" t="s">
        <v>30</v>
      </c>
      <c r="B4906" t="s">
        <v>16168</v>
      </c>
      <c r="C4906" t="s">
        <v>2908</v>
      </c>
      <c r="D4906" t="s">
        <v>16169</v>
      </c>
      <c r="E4906" t="s">
        <v>97</v>
      </c>
      <c r="F4906" t="s">
        <v>7121</v>
      </c>
      <c r="G4906" s="1">
        <v>44374</v>
      </c>
      <c r="H4906" s="19">
        <v>44754</v>
      </c>
      <c r="I4906" s="19">
        <v>44739</v>
      </c>
      <c r="J4906" s="24" t="s">
        <v>11</v>
      </c>
      <c r="K4906" t="s">
        <v>36</v>
      </c>
      <c r="L4906" t="s">
        <v>3308</v>
      </c>
      <c r="M4906" t="str">
        <f>VLOOKUP(B4906,[1]Sheet1!$B:$S,18,FALSE)</f>
        <v>HFTD 2</v>
      </c>
    </row>
    <row r="4907" spans="1:13" x14ac:dyDescent="0.2">
      <c r="A4907" t="s">
        <v>30</v>
      </c>
      <c r="B4907" t="s">
        <v>16170</v>
      </c>
      <c r="C4907" t="s">
        <v>16171</v>
      </c>
      <c r="D4907" t="s">
        <v>16172</v>
      </c>
      <c r="E4907" t="s">
        <v>56</v>
      </c>
      <c r="F4907" t="s">
        <v>3591</v>
      </c>
      <c r="G4907" s="1">
        <v>44375</v>
      </c>
      <c r="H4907" s="19">
        <v>44664</v>
      </c>
      <c r="I4907" s="19">
        <v>44740</v>
      </c>
      <c r="J4907" s="24" t="s">
        <v>5</v>
      </c>
      <c r="K4907" t="s">
        <v>36</v>
      </c>
      <c r="L4907" t="s">
        <v>3308</v>
      </c>
      <c r="M4907" t="str">
        <f>VLOOKUP(B4907,[1]Sheet1!$B:$S,18,FALSE)</f>
        <v>HFTD 2</v>
      </c>
    </row>
    <row r="4908" spans="1:13" x14ac:dyDescent="0.2">
      <c r="A4908" t="s">
        <v>30</v>
      </c>
      <c r="B4908" t="s">
        <v>16173</v>
      </c>
      <c r="C4908" t="s">
        <v>16174</v>
      </c>
      <c r="D4908" t="s">
        <v>16175</v>
      </c>
      <c r="E4908" t="s">
        <v>97</v>
      </c>
      <c r="F4908" t="s">
        <v>10100</v>
      </c>
      <c r="G4908" s="1">
        <v>44374</v>
      </c>
      <c r="H4908" s="19">
        <v>44736</v>
      </c>
      <c r="I4908" s="19">
        <v>44739</v>
      </c>
      <c r="J4908" s="24" t="s">
        <v>5</v>
      </c>
      <c r="K4908" t="s">
        <v>36</v>
      </c>
      <c r="L4908" t="s">
        <v>3308</v>
      </c>
      <c r="M4908" t="str">
        <f>VLOOKUP(B4908,[1]Sheet1!$B:$S,18,FALSE)</f>
        <v>HFTD 2</v>
      </c>
    </row>
    <row r="4909" spans="1:13" x14ac:dyDescent="0.2">
      <c r="A4909" t="s">
        <v>30</v>
      </c>
      <c r="B4909" t="s">
        <v>16176</v>
      </c>
      <c r="C4909" t="s">
        <v>16177</v>
      </c>
      <c r="D4909" t="s">
        <v>16178</v>
      </c>
      <c r="E4909" t="s">
        <v>198</v>
      </c>
      <c r="F4909" t="s">
        <v>14383</v>
      </c>
      <c r="G4909" s="1">
        <v>44375</v>
      </c>
      <c r="H4909" s="19">
        <v>44469</v>
      </c>
      <c r="I4909" s="19">
        <v>44740</v>
      </c>
      <c r="J4909" s="24" t="s">
        <v>5</v>
      </c>
      <c r="K4909" t="s">
        <v>36</v>
      </c>
      <c r="L4909" t="s">
        <v>3308</v>
      </c>
      <c r="M4909" t="str">
        <f>VLOOKUP(B4909,[1]Sheet1!$B:$S,18,FALSE)</f>
        <v>HFTD 2</v>
      </c>
    </row>
    <row r="4910" spans="1:13" x14ac:dyDescent="0.2">
      <c r="A4910" t="s">
        <v>30</v>
      </c>
      <c r="B4910" t="s">
        <v>16179</v>
      </c>
      <c r="C4910" t="s">
        <v>16180</v>
      </c>
      <c r="D4910" t="s">
        <v>16181</v>
      </c>
      <c r="E4910" t="s">
        <v>56</v>
      </c>
      <c r="F4910" t="s">
        <v>3591</v>
      </c>
      <c r="G4910" s="1">
        <v>44375</v>
      </c>
      <c r="H4910" s="19">
        <v>44740</v>
      </c>
      <c r="I4910" s="19">
        <v>44740</v>
      </c>
      <c r="J4910" s="24" t="s">
        <v>5</v>
      </c>
      <c r="K4910" t="s">
        <v>36</v>
      </c>
      <c r="L4910" t="s">
        <v>3308</v>
      </c>
      <c r="M4910" t="str">
        <f>VLOOKUP(B4910,[1]Sheet1!$B:$S,18,FALSE)</f>
        <v>HFTD 2</v>
      </c>
    </row>
    <row r="4911" spans="1:13" x14ac:dyDescent="0.2">
      <c r="A4911" t="s">
        <v>30</v>
      </c>
      <c r="B4911" t="s">
        <v>16182</v>
      </c>
      <c r="C4911" t="s">
        <v>16183</v>
      </c>
      <c r="D4911" t="s">
        <v>16184</v>
      </c>
      <c r="E4911" t="s">
        <v>97</v>
      </c>
      <c r="F4911" t="s">
        <v>11356</v>
      </c>
      <c r="G4911" s="1">
        <v>44375</v>
      </c>
      <c r="H4911" s="19">
        <v>44718</v>
      </c>
      <c r="I4911" s="19">
        <v>44740</v>
      </c>
      <c r="J4911" s="24" t="s">
        <v>5</v>
      </c>
      <c r="K4911" t="s">
        <v>36</v>
      </c>
      <c r="L4911" t="s">
        <v>3308</v>
      </c>
      <c r="M4911" t="str">
        <f>VLOOKUP(B4911,[1]Sheet1!$B:$S,18,FALSE)</f>
        <v>HFTD 2</v>
      </c>
    </row>
    <row r="4912" spans="1:13" x14ac:dyDescent="0.2">
      <c r="A4912" t="s">
        <v>30</v>
      </c>
      <c r="B4912" t="s">
        <v>16185</v>
      </c>
      <c r="C4912" t="s">
        <v>16186</v>
      </c>
      <c r="D4912" t="s">
        <v>16187</v>
      </c>
      <c r="E4912" t="s">
        <v>56</v>
      </c>
      <c r="F4912" t="s">
        <v>9362</v>
      </c>
      <c r="G4912" s="1">
        <v>44374</v>
      </c>
      <c r="H4912" s="19">
        <v>44374</v>
      </c>
      <c r="I4912" s="19">
        <v>44739</v>
      </c>
      <c r="J4912" s="19" t="s">
        <v>11</v>
      </c>
      <c r="K4912" t="s">
        <v>3320</v>
      </c>
      <c r="L4912" t="s">
        <v>3308</v>
      </c>
      <c r="M4912" t="str">
        <f>VLOOKUP(B4912,[1]Sheet1!$B:$S,18,FALSE)</f>
        <v>HFTD 2</v>
      </c>
    </row>
    <row r="4913" spans="1:13" x14ac:dyDescent="0.2">
      <c r="A4913" t="s">
        <v>30</v>
      </c>
      <c r="B4913" t="s">
        <v>16188</v>
      </c>
      <c r="C4913" t="s">
        <v>9539</v>
      </c>
      <c r="D4913" t="s">
        <v>16189</v>
      </c>
      <c r="E4913" t="s">
        <v>80</v>
      </c>
      <c r="F4913" t="s">
        <v>3555</v>
      </c>
      <c r="G4913" s="1">
        <v>44375</v>
      </c>
      <c r="H4913" s="19">
        <v>44736</v>
      </c>
      <c r="I4913" s="19">
        <v>44740</v>
      </c>
      <c r="J4913" s="24" t="s">
        <v>5</v>
      </c>
      <c r="K4913" t="s">
        <v>36</v>
      </c>
      <c r="L4913" t="s">
        <v>3308</v>
      </c>
      <c r="M4913" t="str">
        <f>VLOOKUP(B4913,[1]Sheet1!$B:$S,18,FALSE)</f>
        <v>HFTD 2</v>
      </c>
    </row>
    <row r="4914" spans="1:13" x14ac:dyDescent="0.2">
      <c r="A4914" t="s">
        <v>30</v>
      </c>
      <c r="B4914" t="s">
        <v>16190</v>
      </c>
      <c r="C4914" t="s">
        <v>16191</v>
      </c>
      <c r="D4914" t="s">
        <v>16192</v>
      </c>
      <c r="E4914" t="s">
        <v>97</v>
      </c>
      <c r="F4914" t="s">
        <v>11356</v>
      </c>
      <c r="G4914" s="1">
        <v>44372</v>
      </c>
      <c r="H4914" s="19">
        <v>44718</v>
      </c>
      <c r="I4914" s="19">
        <v>44737</v>
      </c>
      <c r="J4914" s="24" t="s">
        <v>5</v>
      </c>
      <c r="K4914" t="s">
        <v>36</v>
      </c>
      <c r="L4914" t="s">
        <v>3308</v>
      </c>
      <c r="M4914" t="str">
        <f>VLOOKUP(B4914,[1]Sheet1!$B:$S,18,FALSE)</f>
        <v>HFTD 2</v>
      </c>
    </row>
    <row r="4915" spans="1:13" x14ac:dyDescent="0.2">
      <c r="A4915" t="s">
        <v>30</v>
      </c>
      <c r="B4915" t="s">
        <v>16193</v>
      </c>
      <c r="C4915" t="s">
        <v>4031</v>
      </c>
      <c r="D4915" t="s">
        <v>16194</v>
      </c>
      <c r="E4915" t="s">
        <v>198</v>
      </c>
      <c r="F4915" t="s">
        <v>14383</v>
      </c>
      <c r="G4915" s="1">
        <v>44375</v>
      </c>
      <c r="H4915" s="19">
        <v>44469</v>
      </c>
      <c r="I4915" s="19">
        <v>44740</v>
      </c>
      <c r="J4915" s="24" t="s">
        <v>5</v>
      </c>
      <c r="K4915" t="s">
        <v>36</v>
      </c>
      <c r="L4915" t="s">
        <v>3308</v>
      </c>
      <c r="M4915" t="str">
        <f>VLOOKUP(B4915,[1]Sheet1!$B:$S,18,FALSE)</f>
        <v>HFTD 2</v>
      </c>
    </row>
    <row r="4916" spans="1:13" x14ac:dyDescent="0.2">
      <c r="A4916" t="s">
        <v>30</v>
      </c>
      <c r="B4916" t="s">
        <v>16195</v>
      </c>
      <c r="C4916" t="s">
        <v>16196</v>
      </c>
      <c r="D4916" t="s">
        <v>16197</v>
      </c>
      <c r="E4916" t="s">
        <v>56</v>
      </c>
      <c r="F4916" t="s">
        <v>3591</v>
      </c>
      <c r="G4916" s="1">
        <v>44375</v>
      </c>
      <c r="H4916" s="19">
        <v>44574</v>
      </c>
      <c r="I4916" s="19">
        <v>44740</v>
      </c>
      <c r="J4916" s="24" t="s">
        <v>5</v>
      </c>
      <c r="K4916" t="s">
        <v>36</v>
      </c>
      <c r="L4916" t="s">
        <v>3308</v>
      </c>
      <c r="M4916" t="str">
        <f>VLOOKUP(B4916,[1]Sheet1!$B:$S,18,FALSE)</f>
        <v>HFTD 2</v>
      </c>
    </row>
    <row r="4917" spans="1:13" x14ac:dyDescent="0.2">
      <c r="A4917" t="s">
        <v>30</v>
      </c>
      <c r="B4917" t="s">
        <v>16198</v>
      </c>
      <c r="C4917" t="s">
        <v>16199</v>
      </c>
      <c r="D4917" t="s">
        <v>16200</v>
      </c>
      <c r="E4917" t="s">
        <v>3312</v>
      </c>
      <c r="F4917" t="s">
        <v>4242</v>
      </c>
      <c r="G4917" s="1">
        <v>44375</v>
      </c>
      <c r="H4917" s="19">
        <v>44726</v>
      </c>
      <c r="I4917" s="19">
        <v>44740</v>
      </c>
      <c r="J4917" s="24" t="s">
        <v>5</v>
      </c>
      <c r="K4917" t="s">
        <v>36</v>
      </c>
      <c r="L4917" t="s">
        <v>3308</v>
      </c>
      <c r="M4917" t="str">
        <f>VLOOKUP(B4917,[1]Sheet1!$B:$S,18,FALSE)</f>
        <v>HFTD 2</v>
      </c>
    </row>
    <row r="4918" spans="1:13" x14ac:dyDescent="0.2">
      <c r="A4918" t="s">
        <v>30</v>
      </c>
      <c r="B4918" t="s">
        <v>16201</v>
      </c>
      <c r="C4918" t="s">
        <v>5287</v>
      </c>
      <c r="D4918" t="s">
        <v>16202</v>
      </c>
      <c r="E4918" t="s">
        <v>198</v>
      </c>
      <c r="F4918" t="s">
        <v>16203</v>
      </c>
      <c r="G4918" s="1">
        <v>44375</v>
      </c>
      <c r="H4918" s="19">
        <v>44720</v>
      </c>
      <c r="I4918" s="19">
        <v>44740</v>
      </c>
      <c r="J4918" s="24" t="s">
        <v>5</v>
      </c>
      <c r="K4918" t="s">
        <v>36</v>
      </c>
      <c r="L4918" t="s">
        <v>3308</v>
      </c>
      <c r="M4918" t="str">
        <f>VLOOKUP(B4918,[1]Sheet1!$B:$S,18,FALSE)</f>
        <v>HFTD 2</v>
      </c>
    </row>
    <row r="4919" spans="1:13" x14ac:dyDescent="0.2">
      <c r="A4919" t="s">
        <v>30</v>
      </c>
      <c r="B4919" t="s">
        <v>16204</v>
      </c>
      <c r="C4919" t="s">
        <v>16205</v>
      </c>
      <c r="D4919" t="s">
        <v>16206</v>
      </c>
      <c r="E4919" t="s">
        <v>56</v>
      </c>
      <c r="F4919" t="s">
        <v>9362</v>
      </c>
      <c r="G4919" s="1">
        <v>44375</v>
      </c>
      <c r="H4919" s="19">
        <v>44375</v>
      </c>
      <c r="I4919" s="19">
        <v>44740</v>
      </c>
      <c r="J4919" s="19" t="s">
        <v>11</v>
      </c>
      <c r="K4919" t="s">
        <v>3320</v>
      </c>
      <c r="L4919" t="s">
        <v>3308</v>
      </c>
      <c r="M4919" t="str">
        <f>VLOOKUP(B4919,[1]Sheet1!$B:$S,18,FALSE)</f>
        <v>HFTD 2</v>
      </c>
    </row>
    <row r="4920" spans="1:13" x14ac:dyDescent="0.2">
      <c r="A4920" t="s">
        <v>30</v>
      </c>
      <c r="B4920" t="s">
        <v>16207</v>
      </c>
      <c r="C4920" t="s">
        <v>2051</v>
      </c>
      <c r="D4920" t="s">
        <v>16208</v>
      </c>
      <c r="E4920" t="s">
        <v>3312</v>
      </c>
      <c r="F4920" t="s">
        <v>4242</v>
      </c>
      <c r="G4920" s="1">
        <v>44375</v>
      </c>
      <c r="H4920" s="19">
        <v>44725</v>
      </c>
      <c r="I4920" s="19">
        <v>44740</v>
      </c>
      <c r="J4920" s="24" t="s">
        <v>5</v>
      </c>
      <c r="K4920" t="s">
        <v>36</v>
      </c>
      <c r="L4920" t="s">
        <v>3308</v>
      </c>
      <c r="M4920" t="str">
        <f>VLOOKUP(B4920,[1]Sheet1!$B:$S,18,FALSE)</f>
        <v>HFTD 2</v>
      </c>
    </row>
    <row r="4921" spans="1:13" x14ac:dyDescent="0.2">
      <c r="A4921" t="s">
        <v>30</v>
      </c>
      <c r="B4921" t="s">
        <v>16209</v>
      </c>
      <c r="C4921" t="s">
        <v>16210</v>
      </c>
      <c r="D4921" t="s">
        <v>16211</v>
      </c>
      <c r="E4921" t="s">
        <v>73</v>
      </c>
      <c r="F4921" t="s">
        <v>5343</v>
      </c>
      <c r="G4921" s="1">
        <v>44375</v>
      </c>
      <c r="H4921" s="19">
        <v>44691</v>
      </c>
      <c r="I4921" s="19">
        <v>44740</v>
      </c>
      <c r="J4921" s="24" t="s">
        <v>5</v>
      </c>
      <c r="K4921" t="s">
        <v>36</v>
      </c>
      <c r="L4921" t="s">
        <v>3308</v>
      </c>
      <c r="M4921" t="str">
        <f>VLOOKUP(B4921,[1]Sheet1!$B:$S,18,FALSE)</f>
        <v>HFTD 2</v>
      </c>
    </row>
    <row r="4922" spans="1:13" x14ac:dyDescent="0.2">
      <c r="A4922" t="s">
        <v>30</v>
      </c>
      <c r="B4922" t="s">
        <v>16212</v>
      </c>
      <c r="C4922" t="s">
        <v>16213</v>
      </c>
      <c r="D4922" t="s">
        <v>16214</v>
      </c>
      <c r="E4922" t="s">
        <v>56</v>
      </c>
      <c r="F4922" t="s">
        <v>3591</v>
      </c>
      <c r="G4922" s="1">
        <v>44375</v>
      </c>
      <c r="H4922" s="19">
        <v>44757</v>
      </c>
      <c r="I4922" s="19">
        <v>44740</v>
      </c>
      <c r="J4922" s="24" t="s">
        <v>11</v>
      </c>
      <c r="K4922" t="s">
        <v>36</v>
      </c>
      <c r="L4922" t="s">
        <v>3308</v>
      </c>
      <c r="M4922" t="str">
        <f>VLOOKUP(B4922,[1]Sheet1!$B:$S,18,FALSE)</f>
        <v>HFTD 2</v>
      </c>
    </row>
    <row r="4923" spans="1:13" x14ac:dyDescent="0.2">
      <c r="A4923" t="s">
        <v>30</v>
      </c>
      <c r="B4923" t="s">
        <v>16215</v>
      </c>
      <c r="C4923" t="s">
        <v>16216</v>
      </c>
      <c r="D4923" t="s">
        <v>16217</v>
      </c>
      <c r="E4923" t="s">
        <v>97</v>
      </c>
      <c r="F4923" t="s">
        <v>5292</v>
      </c>
      <c r="G4923" s="1">
        <v>44377</v>
      </c>
      <c r="H4923" s="19">
        <v>44754</v>
      </c>
      <c r="I4923" s="19">
        <v>44742</v>
      </c>
      <c r="J4923" s="24" t="s">
        <v>11</v>
      </c>
      <c r="K4923" t="s">
        <v>36</v>
      </c>
      <c r="L4923" t="s">
        <v>3308</v>
      </c>
      <c r="M4923" t="str">
        <f>VLOOKUP(B4923,[1]Sheet1!$B:$S,18,FALSE)</f>
        <v>HFTD 2</v>
      </c>
    </row>
    <row r="4924" spans="1:13" x14ac:dyDescent="0.2">
      <c r="A4924" t="s">
        <v>30</v>
      </c>
      <c r="B4924" t="s">
        <v>16218</v>
      </c>
      <c r="C4924" t="s">
        <v>16216</v>
      </c>
      <c r="D4924" t="s">
        <v>16219</v>
      </c>
      <c r="E4924" t="s">
        <v>97</v>
      </c>
      <c r="F4924" t="s">
        <v>5292</v>
      </c>
      <c r="G4924" s="1">
        <v>44377</v>
      </c>
      <c r="H4924" s="19">
        <v>44377</v>
      </c>
      <c r="I4924" s="19">
        <v>44742</v>
      </c>
      <c r="J4924" s="19" t="s">
        <v>11</v>
      </c>
      <c r="K4924" t="s">
        <v>3320</v>
      </c>
      <c r="L4924" t="s">
        <v>3308</v>
      </c>
      <c r="M4924" t="str">
        <f>VLOOKUP(B4924,[1]Sheet1!$B:$S,18,FALSE)</f>
        <v>HFTD 2</v>
      </c>
    </row>
    <row r="4925" spans="1:13" x14ac:dyDescent="0.2">
      <c r="A4925" t="s">
        <v>30</v>
      </c>
      <c r="B4925" t="s">
        <v>16220</v>
      </c>
      <c r="C4925" t="s">
        <v>16216</v>
      </c>
      <c r="D4925" t="s">
        <v>16221</v>
      </c>
      <c r="E4925" t="s">
        <v>97</v>
      </c>
      <c r="F4925" t="s">
        <v>5292</v>
      </c>
      <c r="G4925" s="1">
        <v>44377</v>
      </c>
      <c r="H4925" s="19">
        <v>44757</v>
      </c>
      <c r="I4925" s="19">
        <v>44742</v>
      </c>
      <c r="J4925" s="24" t="s">
        <v>11</v>
      </c>
      <c r="K4925" t="s">
        <v>36</v>
      </c>
      <c r="L4925" t="s">
        <v>3308</v>
      </c>
      <c r="M4925" t="str">
        <f>VLOOKUP(B4925,[1]Sheet1!$B:$S,18,FALSE)</f>
        <v>HFTD 2</v>
      </c>
    </row>
    <row r="4926" spans="1:13" x14ac:dyDescent="0.2">
      <c r="A4926" t="s">
        <v>30</v>
      </c>
      <c r="B4926" t="s">
        <v>16222</v>
      </c>
      <c r="C4926" t="s">
        <v>7288</v>
      </c>
      <c r="D4926" t="s">
        <v>16223</v>
      </c>
      <c r="E4926" t="s">
        <v>97</v>
      </c>
      <c r="F4926" t="s">
        <v>13292</v>
      </c>
      <c r="G4926" s="1">
        <v>44379</v>
      </c>
      <c r="H4926" s="19">
        <v>44716</v>
      </c>
      <c r="I4926" s="19">
        <v>44742</v>
      </c>
      <c r="J4926" s="24" t="s">
        <v>5</v>
      </c>
      <c r="K4926" t="s">
        <v>36</v>
      </c>
      <c r="L4926" t="s">
        <v>3308</v>
      </c>
      <c r="M4926" t="str">
        <f>VLOOKUP(B4926,[1]Sheet1!$B:$S,18,FALSE)</f>
        <v>HFTD 2</v>
      </c>
    </row>
    <row r="4927" spans="1:13" x14ac:dyDescent="0.2">
      <c r="A4927" t="s">
        <v>30</v>
      </c>
      <c r="B4927" t="s">
        <v>16224</v>
      </c>
      <c r="C4927" t="s">
        <v>7288</v>
      </c>
      <c r="D4927" t="s">
        <v>16225</v>
      </c>
      <c r="E4927" t="s">
        <v>97</v>
      </c>
      <c r="F4927" t="s">
        <v>13292</v>
      </c>
      <c r="G4927" s="1">
        <v>44379</v>
      </c>
      <c r="H4927" s="19">
        <v>44716</v>
      </c>
      <c r="I4927" s="19">
        <v>44742</v>
      </c>
      <c r="J4927" s="24" t="s">
        <v>5</v>
      </c>
      <c r="K4927" t="s">
        <v>36</v>
      </c>
      <c r="L4927" t="s">
        <v>3308</v>
      </c>
      <c r="M4927" t="str">
        <f>VLOOKUP(B4927,[1]Sheet1!$B:$S,18,FALSE)</f>
        <v>HFTD 2</v>
      </c>
    </row>
    <row r="4928" spans="1:13" x14ac:dyDescent="0.2">
      <c r="A4928" t="s">
        <v>30</v>
      </c>
      <c r="B4928" t="s">
        <v>16226</v>
      </c>
      <c r="C4928" t="s">
        <v>4711</v>
      </c>
      <c r="D4928" t="s">
        <v>16227</v>
      </c>
      <c r="E4928" t="s">
        <v>56</v>
      </c>
      <c r="F4928" t="s">
        <v>16228</v>
      </c>
      <c r="G4928" s="1">
        <v>44369</v>
      </c>
      <c r="H4928" s="19">
        <v>44701</v>
      </c>
      <c r="I4928" s="19">
        <v>44734</v>
      </c>
      <c r="J4928" s="24" t="s">
        <v>5</v>
      </c>
      <c r="K4928" t="s">
        <v>36</v>
      </c>
      <c r="L4928" t="s">
        <v>3308</v>
      </c>
      <c r="M4928" t="str">
        <f>VLOOKUP(B4928,[1]Sheet1!$B:$S,18,FALSE)</f>
        <v>HFTD 2</v>
      </c>
    </row>
    <row r="4929" spans="1:13" x14ac:dyDescent="0.2">
      <c r="A4929" t="s">
        <v>30</v>
      </c>
      <c r="B4929" t="s">
        <v>16229</v>
      </c>
      <c r="C4929" t="s">
        <v>4711</v>
      </c>
      <c r="D4929" t="s">
        <v>16227</v>
      </c>
      <c r="E4929" t="s">
        <v>56</v>
      </c>
      <c r="F4929" t="s">
        <v>16228</v>
      </c>
      <c r="G4929" s="1">
        <v>44369</v>
      </c>
      <c r="H4929" s="19">
        <v>44701</v>
      </c>
      <c r="I4929" s="19">
        <v>44734</v>
      </c>
      <c r="J4929" s="24" t="s">
        <v>5</v>
      </c>
      <c r="K4929" t="s">
        <v>36</v>
      </c>
      <c r="L4929" t="s">
        <v>3308</v>
      </c>
      <c r="M4929" t="str">
        <f>VLOOKUP(B4929,[1]Sheet1!$B:$S,18,FALSE)</f>
        <v>HFTD 2</v>
      </c>
    </row>
    <row r="4930" spans="1:13" x14ac:dyDescent="0.2">
      <c r="A4930" t="s">
        <v>30</v>
      </c>
      <c r="B4930" t="s">
        <v>16230</v>
      </c>
      <c r="C4930" t="s">
        <v>4711</v>
      </c>
      <c r="D4930" t="s">
        <v>16227</v>
      </c>
      <c r="E4930" t="s">
        <v>56</v>
      </c>
      <c r="F4930" t="s">
        <v>16228</v>
      </c>
      <c r="G4930" s="1">
        <v>44369</v>
      </c>
      <c r="H4930" s="19">
        <v>44701</v>
      </c>
      <c r="I4930" s="19">
        <v>44734</v>
      </c>
      <c r="J4930" s="24" t="s">
        <v>5</v>
      </c>
      <c r="K4930" t="s">
        <v>36</v>
      </c>
      <c r="L4930" t="s">
        <v>3308</v>
      </c>
      <c r="M4930" t="str">
        <f>VLOOKUP(B4930,[1]Sheet1!$B:$S,18,FALSE)</f>
        <v>HFTD 2</v>
      </c>
    </row>
    <row r="4931" spans="1:13" x14ac:dyDescent="0.2">
      <c r="A4931" t="s">
        <v>30</v>
      </c>
      <c r="B4931" t="s">
        <v>16231</v>
      </c>
      <c r="C4931" t="s">
        <v>16232</v>
      </c>
      <c r="D4931" t="s">
        <v>16233</v>
      </c>
      <c r="E4931" t="s">
        <v>73</v>
      </c>
      <c r="F4931" t="s">
        <v>12009</v>
      </c>
      <c r="G4931" s="1">
        <v>44379</v>
      </c>
      <c r="H4931" s="19">
        <v>44379</v>
      </c>
      <c r="I4931" s="19">
        <v>44563</v>
      </c>
      <c r="J4931" s="19" t="s">
        <v>11</v>
      </c>
      <c r="K4931" t="s">
        <v>3320</v>
      </c>
      <c r="L4931" t="s">
        <v>3308</v>
      </c>
      <c r="M4931" t="s">
        <v>298</v>
      </c>
    </row>
    <row r="4932" spans="1:13" x14ac:dyDescent="0.2">
      <c r="A4932" t="s">
        <v>30</v>
      </c>
      <c r="B4932" t="s">
        <v>16234</v>
      </c>
      <c r="C4932" t="s">
        <v>16232</v>
      </c>
      <c r="D4932" t="s">
        <v>16235</v>
      </c>
      <c r="E4932" t="s">
        <v>73</v>
      </c>
      <c r="F4932" t="s">
        <v>12009</v>
      </c>
      <c r="G4932" s="1">
        <v>44379</v>
      </c>
      <c r="H4932" s="19">
        <v>44379</v>
      </c>
      <c r="I4932" s="19">
        <v>44563</v>
      </c>
      <c r="J4932" s="19" t="s">
        <v>11</v>
      </c>
      <c r="K4932" t="s">
        <v>3320</v>
      </c>
      <c r="L4932" t="s">
        <v>3308</v>
      </c>
      <c r="M4932" t="s">
        <v>298</v>
      </c>
    </row>
    <row r="4933" spans="1:13" x14ac:dyDescent="0.2">
      <c r="A4933" t="s">
        <v>30</v>
      </c>
      <c r="B4933" t="s">
        <v>16236</v>
      </c>
      <c r="C4933" t="s">
        <v>16232</v>
      </c>
      <c r="D4933" t="s">
        <v>16237</v>
      </c>
      <c r="E4933" t="s">
        <v>73</v>
      </c>
      <c r="F4933" t="s">
        <v>12009</v>
      </c>
      <c r="G4933" s="1">
        <v>44379</v>
      </c>
      <c r="H4933" s="19">
        <v>44379</v>
      </c>
      <c r="I4933" s="19">
        <v>44563</v>
      </c>
      <c r="J4933" s="19" t="s">
        <v>11</v>
      </c>
      <c r="K4933" t="s">
        <v>3320</v>
      </c>
      <c r="L4933" t="s">
        <v>3308</v>
      </c>
      <c r="M4933" t="s">
        <v>298</v>
      </c>
    </row>
    <row r="4934" spans="1:13" x14ac:dyDescent="0.2">
      <c r="A4934" t="s">
        <v>30</v>
      </c>
      <c r="B4934" t="s">
        <v>16238</v>
      </c>
      <c r="C4934" t="s">
        <v>4711</v>
      </c>
      <c r="D4934" t="s">
        <v>16239</v>
      </c>
      <c r="E4934" t="s">
        <v>56</v>
      </c>
      <c r="F4934" t="s">
        <v>16228</v>
      </c>
      <c r="G4934" s="1">
        <v>44369</v>
      </c>
      <c r="H4934" s="19">
        <v>44703</v>
      </c>
      <c r="I4934" s="19">
        <v>44734</v>
      </c>
      <c r="J4934" s="24" t="s">
        <v>5</v>
      </c>
      <c r="K4934" t="s">
        <v>36</v>
      </c>
      <c r="L4934" t="s">
        <v>3308</v>
      </c>
      <c r="M4934" t="str">
        <f>VLOOKUP(B4934,[1]Sheet1!$B:$S,18,FALSE)</f>
        <v>HFTD 2</v>
      </c>
    </row>
    <row r="4935" spans="1:13" x14ac:dyDescent="0.2">
      <c r="A4935" t="s">
        <v>30</v>
      </c>
      <c r="B4935" t="s">
        <v>16240</v>
      </c>
      <c r="C4935" t="s">
        <v>3859</v>
      </c>
      <c r="D4935" t="s">
        <v>16241</v>
      </c>
      <c r="E4935" t="s">
        <v>56</v>
      </c>
      <c r="F4935" t="s">
        <v>12057</v>
      </c>
      <c r="G4935" s="1">
        <v>44377</v>
      </c>
      <c r="H4935" s="19">
        <v>44377</v>
      </c>
      <c r="I4935" s="19">
        <v>44742</v>
      </c>
      <c r="J4935" s="19" t="s">
        <v>11</v>
      </c>
      <c r="K4935" t="s">
        <v>3320</v>
      </c>
      <c r="L4935" t="s">
        <v>3308</v>
      </c>
      <c r="M4935" t="str">
        <f>VLOOKUP(B4935,[1]Sheet1!$B:$S,18,FALSE)</f>
        <v>HFTD 2</v>
      </c>
    </row>
    <row r="4936" spans="1:13" x14ac:dyDescent="0.2">
      <c r="A4936" t="s">
        <v>30</v>
      </c>
      <c r="B4936" t="s">
        <v>16242</v>
      </c>
      <c r="C4936" t="s">
        <v>3859</v>
      </c>
      <c r="D4936" t="s">
        <v>16243</v>
      </c>
      <c r="E4936" t="s">
        <v>56</v>
      </c>
      <c r="F4936" t="s">
        <v>12057</v>
      </c>
      <c r="G4936" s="1">
        <v>44377</v>
      </c>
      <c r="H4936" s="19">
        <v>44377</v>
      </c>
      <c r="I4936" s="19">
        <v>44742</v>
      </c>
      <c r="J4936" s="19" t="s">
        <v>11</v>
      </c>
      <c r="K4936" t="s">
        <v>3320</v>
      </c>
      <c r="L4936" t="s">
        <v>3308</v>
      </c>
      <c r="M4936" t="str">
        <f>VLOOKUP(B4936,[1]Sheet1!$B:$S,18,FALSE)</f>
        <v>HFTD 2</v>
      </c>
    </row>
    <row r="4937" spans="1:13" x14ac:dyDescent="0.2">
      <c r="A4937" t="s">
        <v>30</v>
      </c>
      <c r="B4937" t="s">
        <v>16244</v>
      </c>
      <c r="C4937" t="s">
        <v>16245</v>
      </c>
      <c r="D4937" t="s">
        <v>16246</v>
      </c>
      <c r="E4937" t="s">
        <v>34</v>
      </c>
      <c r="F4937" t="s">
        <v>16247</v>
      </c>
      <c r="G4937" s="1">
        <v>44377</v>
      </c>
      <c r="H4937" s="19">
        <v>44663</v>
      </c>
      <c r="I4937" s="19">
        <v>44742</v>
      </c>
      <c r="J4937" s="24" t="s">
        <v>5</v>
      </c>
      <c r="K4937" t="s">
        <v>36</v>
      </c>
      <c r="L4937" t="s">
        <v>3308</v>
      </c>
      <c r="M4937" t="str">
        <f>VLOOKUP(B4937,[1]Sheet1!$B:$S,18,FALSE)</f>
        <v>HFTD 2</v>
      </c>
    </row>
    <row r="4938" spans="1:13" x14ac:dyDescent="0.2">
      <c r="A4938" t="s">
        <v>30</v>
      </c>
      <c r="B4938" t="s">
        <v>16248</v>
      </c>
      <c r="C4938" t="s">
        <v>4077</v>
      </c>
      <c r="D4938" t="s">
        <v>16249</v>
      </c>
      <c r="E4938" t="s">
        <v>198</v>
      </c>
      <c r="F4938" t="s">
        <v>4909</v>
      </c>
      <c r="G4938" s="1">
        <v>44378</v>
      </c>
      <c r="H4938" s="19">
        <v>44628</v>
      </c>
      <c r="I4938" s="19">
        <v>44562</v>
      </c>
      <c r="J4938" s="24" t="s">
        <v>11</v>
      </c>
      <c r="K4938" t="s">
        <v>36</v>
      </c>
      <c r="L4938" t="s">
        <v>3308</v>
      </c>
      <c r="M4938" t="s">
        <v>298</v>
      </c>
    </row>
    <row r="4939" spans="1:13" x14ac:dyDescent="0.2">
      <c r="A4939" t="s">
        <v>30</v>
      </c>
      <c r="B4939" t="s">
        <v>16250</v>
      </c>
      <c r="C4939" t="s">
        <v>16251</v>
      </c>
      <c r="D4939" t="s">
        <v>16252</v>
      </c>
      <c r="E4939" t="s">
        <v>47</v>
      </c>
      <c r="F4939" t="s">
        <v>13330</v>
      </c>
      <c r="G4939" s="1">
        <v>44375</v>
      </c>
      <c r="H4939" s="19">
        <v>44467</v>
      </c>
      <c r="I4939" s="19">
        <v>44740</v>
      </c>
      <c r="J4939" s="24" t="s">
        <v>5</v>
      </c>
      <c r="K4939" t="s">
        <v>36</v>
      </c>
      <c r="L4939" t="s">
        <v>3308</v>
      </c>
      <c r="M4939" t="str">
        <f>VLOOKUP(B4939,[1]Sheet1!$B:$S,18,FALSE)</f>
        <v>HFTD 2</v>
      </c>
    </row>
    <row r="4940" spans="1:13" x14ac:dyDescent="0.2">
      <c r="A4940" t="s">
        <v>30</v>
      </c>
      <c r="B4940" t="s">
        <v>16253</v>
      </c>
      <c r="C4940" t="s">
        <v>16251</v>
      </c>
      <c r="D4940" t="s">
        <v>16254</v>
      </c>
      <c r="E4940" t="s">
        <v>47</v>
      </c>
      <c r="F4940" t="s">
        <v>16255</v>
      </c>
      <c r="G4940" s="1">
        <v>44375</v>
      </c>
      <c r="H4940" s="19">
        <v>44467</v>
      </c>
      <c r="I4940" s="19">
        <v>44740</v>
      </c>
      <c r="J4940" s="24" t="s">
        <v>5</v>
      </c>
      <c r="K4940" t="s">
        <v>36</v>
      </c>
      <c r="L4940" t="s">
        <v>3308</v>
      </c>
      <c r="M4940" t="str">
        <f>VLOOKUP(B4940,[1]Sheet1!$B:$S,18,FALSE)</f>
        <v>HFTD 2</v>
      </c>
    </row>
    <row r="4941" spans="1:13" x14ac:dyDescent="0.2">
      <c r="A4941" t="s">
        <v>30</v>
      </c>
      <c r="B4941" t="s">
        <v>16256</v>
      </c>
      <c r="C4941" t="s">
        <v>16257</v>
      </c>
      <c r="D4941" t="s">
        <v>16258</v>
      </c>
      <c r="E4941" t="s">
        <v>189</v>
      </c>
      <c r="F4941" t="s">
        <v>16259</v>
      </c>
      <c r="G4941" s="1">
        <v>44376</v>
      </c>
      <c r="H4941" s="19">
        <v>44674</v>
      </c>
      <c r="I4941" s="19">
        <v>44741</v>
      </c>
      <c r="J4941" s="24" t="s">
        <v>5</v>
      </c>
      <c r="K4941" t="s">
        <v>36</v>
      </c>
      <c r="L4941" t="s">
        <v>3308</v>
      </c>
      <c r="M4941" t="str">
        <f>VLOOKUP(B4941,[1]Sheet1!$B:$S,18,FALSE)</f>
        <v>HFTD 2</v>
      </c>
    </row>
    <row r="4942" spans="1:13" x14ac:dyDescent="0.2">
      <c r="A4942" t="s">
        <v>30</v>
      </c>
      <c r="B4942" t="s">
        <v>16260</v>
      </c>
      <c r="C4942" t="s">
        <v>16261</v>
      </c>
      <c r="D4942" t="s">
        <v>16262</v>
      </c>
      <c r="E4942" t="s">
        <v>47</v>
      </c>
      <c r="F4942" t="s">
        <v>4772</v>
      </c>
      <c r="G4942" s="1">
        <v>44377</v>
      </c>
      <c r="H4942" s="19">
        <v>44630</v>
      </c>
      <c r="I4942" s="19">
        <v>44742</v>
      </c>
      <c r="J4942" s="24" t="s">
        <v>5</v>
      </c>
      <c r="K4942" t="s">
        <v>36</v>
      </c>
      <c r="L4942" t="s">
        <v>3308</v>
      </c>
      <c r="M4942" t="str">
        <f>VLOOKUP(B4942,[1]Sheet1!$B:$S,18,FALSE)</f>
        <v>HFTD 2</v>
      </c>
    </row>
    <row r="4943" spans="1:13" x14ac:dyDescent="0.2">
      <c r="A4943" t="s">
        <v>30</v>
      </c>
      <c r="B4943" t="s">
        <v>16263</v>
      </c>
      <c r="C4943" t="s">
        <v>16264</v>
      </c>
      <c r="D4943" t="s">
        <v>16265</v>
      </c>
      <c r="E4943" t="s">
        <v>56</v>
      </c>
      <c r="F4943" t="s">
        <v>3347</v>
      </c>
      <c r="G4943" s="1">
        <v>44369</v>
      </c>
      <c r="H4943" s="19">
        <v>44778</v>
      </c>
      <c r="I4943" s="19">
        <v>44734</v>
      </c>
      <c r="J4943" s="24" t="s">
        <v>11</v>
      </c>
      <c r="K4943" t="s">
        <v>36</v>
      </c>
      <c r="L4943" t="s">
        <v>3308</v>
      </c>
      <c r="M4943" t="str">
        <f>VLOOKUP(B4943,[1]Sheet1!$B:$S,18,FALSE)</f>
        <v>HFTD 2</v>
      </c>
    </row>
    <row r="4944" spans="1:13" x14ac:dyDescent="0.2">
      <c r="A4944" t="s">
        <v>30</v>
      </c>
      <c r="B4944" t="s">
        <v>16266</v>
      </c>
      <c r="C4944" t="s">
        <v>16267</v>
      </c>
      <c r="D4944" t="s">
        <v>16268</v>
      </c>
      <c r="E4944" t="s">
        <v>56</v>
      </c>
      <c r="F4944" t="s">
        <v>3591</v>
      </c>
      <c r="G4944" s="1">
        <v>44375</v>
      </c>
      <c r="H4944" s="19">
        <v>44742</v>
      </c>
      <c r="I4944" s="19">
        <v>44740</v>
      </c>
      <c r="J4944" s="24" t="s">
        <v>11</v>
      </c>
      <c r="K4944" t="s">
        <v>36</v>
      </c>
      <c r="L4944" t="s">
        <v>3308</v>
      </c>
      <c r="M4944" t="str">
        <f>VLOOKUP(B4944,[1]Sheet1!$B:$S,18,FALSE)</f>
        <v>HFTD 2</v>
      </c>
    </row>
    <row r="4945" spans="1:13" x14ac:dyDescent="0.2">
      <c r="A4945" t="s">
        <v>30</v>
      </c>
      <c r="B4945" t="s">
        <v>16269</v>
      </c>
      <c r="C4945" t="s">
        <v>16270</v>
      </c>
      <c r="D4945" t="s">
        <v>16271</v>
      </c>
      <c r="E4945" t="s">
        <v>97</v>
      </c>
      <c r="F4945" t="s">
        <v>13694</v>
      </c>
      <c r="G4945" s="1">
        <v>44375</v>
      </c>
      <c r="H4945" s="19">
        <v>44725</v>
      </c>
      <c r="I4945" s="19">
        <v>44740</v>
      </c>
      <c r="J4945" s="24" t="s">
        <v>5</v>
      </c>
      <c r="K4945" t="s">
        <v>36</v>
      </c>
      <c r="L4945" t="s">
        <v>3308</v>
      </c>
      <c r="M4945" t="str">
        <f>VLOOKUP(B4945,[1]Sheet1!$B:$S,18,FALSE)</f>
        <v>HFTD 2</v>
      </c>
    </row>
    <row r="4946" spans="1:13" x14ac:dyDescent="0.2">
      <c r="A4946" t="s">
        <v>30</v>
      </c>
      <c r="B4946" t="s">
        <v>16272</v>
      </c>
      <c r="C4946" t="s">
        <v>16273</v>
      </c>
      <c r="D4946" t="s">
        <v>16274</v>
      </c>
      <c r="E4946" t="s">
        <v>73</v>
      </c>
      <c r="F4946" t="s">
        <v>4339</v>
      </c>
      <c r="G4946" s="1">
        <v>44375</v>
      </c>
      <c r="H4946" s="19">
        <v>44608</v>
      </c>
      <c r="I4946" s="19">
        <v>44740</v>
      </c>
      <c r="J4946" s="24" t="s">
        <v>5</v>
      </c>
      <c r="K4946" t="s">
        <v>36</v>
      </c>
      <c r="L4946" t="s">
        <v>3308</v>
      </c>
      <c r="M4946" t="str">
        <f>VLOOKUP(B4946,[1]Sheet1!$B:$S,18,FALSE)</f>
        <v>HFTD 2</v>
      </c>
    </row>
    <row r="4947" spans="1:13" x14ac:dyDescent="0.2">
      <c r="A4947" t="s">
        <v>30</v>
      </c>
      <c r="B4947" t="s">
        <v>16275</v>
      </c>
      <c r="C4947" t="s">
        <v>1340</v>
      </c>
      <c r="D4947" t="s">
        <v>16276</v>
      </c>
      <c r="E4947" t="s">
        <v>47</v>
      </c>
      <c r="F4947" t="s">
        <v>5204</v>
      </c>
      <c r="G4947" s="1">
        <v>44377</v>
      </c>
      <c r="H4947" s="19">
        <v>44377</v>
      </c>
      <c r="I4947" s="19">
        <v>44742</v>
      </c>
      <c r="J4947" s="19" t="s">
        <v>11</v>
      </c>
      <c r="K4947" t="s">
        <v>3320</v>
      </c>
      <c r="L4947" t="s">
        <v>3308</v>
      </c>
      <c r="M4947" t="str">
        <f>VLOOKUP(B4947,[1]Sheet1!$B:$S,18,FALSE)</f>
        <v>HFTD 2</v>
      </c>
    </row>
    <row r="4948" spans="1:13" x14ac:dyDescent="0.2">
      <c r="A4948" t="s">
        <v>30</v>
      </c>
      <c r="B4948" t="s">
        <v>16277</v>
      </c>
      <c r="C4948" t="s">
        <v>16278</v>
      </c>
      <c r="D4948" t="s">
        <v>16279</v>
      </c>
      <c r="E4948" t="s">
        <v>47</v>
      </c>
      <c r="F4948" t="s">
        <v>16280</v>
      </c>
      <c r="G4948" s="1">
        <v>44378</v>
      </c>
      <c r="H4948" s="19">
        <v>44622</v>
      </c>
      <c r="I4948" s="19">
        <v>44562</v>
      </c>
      <c r="J4948" s="24" t="s">
        <v>11</v>
      </c>
      <c r="K4948" t="s">
        <v>36</v>
      </c>
      <c r="L4948" t="s">
        <v>3308</v>
      </c>
      <c r="M4948" t="s">
        <v>298</v>
      </c>
    </row>
    <row r="4949" spans="1:13" x14ac:dyDescent="0.2">
      <c r="A4949" t="s">
        <v>30</v>
      </c>
      <c r="B4949" t="s">
        <v>16281</v>
      </c>
      <c r="C4949" t="s">
        <v>6798</v>
      </c>
      <c r="D4949" t="s">
        <v>16282</v>
      </c>
      <c r="E4949" t="s">
        <v>80</v>
      </c>
      <c r="F4949" t="s">
        <v>16283</v>
      </c>
      <c r="G4949" s="1">
        <v>44378</v>
      </c>
      <c r="H4949" s="19">
        <v>44438</v>
      </c>
      <c r="I4949" s="19">
        <v>44562</v>
      </c>
      <c r="J4949" s="24" t="s">
        <v>5</v>
      </c>
      <c r="K4949" t="s">
        <v>36</v>
      </c>
      <c r="L4949" t="s">
        <v>3308</v>
      </c>
      <c r="M4949" t="s">
        <v>298</v>
      </c>
    </row>
    <row r="4950" spans="1:13" x14ac:dyDescent="0.2">
      <c r="A4950" t="s">
        <v>30</v>
      </c>
      <c r="B4950" t="s">
        <v>16284</v>
      </c>
      <c r="C4950" t="s">
        <v>3236</v>
      </c>
      <c r="D4950" t="s">
        <v>16285</v>
      </c>
      <c r="E4950" t="s">
        <v>47</v>
      </c>
      <c r="F4950" t="s">
        <v>16280</v>
      </c>
      <c r="G4950" s="1">
        <v>44378</v>
      </c>
      <c r="H4950" s="19">
        <v>44621</v>
      </c>
      <c r="I4950" s="19">
        <v>44562</v>
      </c>
      <c r="J4950" s="24" t="s">
        <v>11</v>
      </c>
      <c r="K4950" t="s">
        <v>36</v>
      </c>
      <c r="L4950" t="s">
        <v>3308</v>
      </c>
      <c r="M4950" t="s">
        <v>298</v>
      </c>
    </row>
    <row r="4951" spans="1:13" x14ac:dyDescent="0.2">
      <c r="A4951" t="s">
        <v>30</v>
      </c>
      <c r="B4951" t="s">
        <v>16286</v>
      </c>
      <c r="C4951" t="s">
        <v>10360</v>
      </c>
      <c r="D4951" t="s">
        <v>16287</v>
      </c>
      <c r="E4951" t="s">
        <v>189</v>
      </c>
      <c r="F4951" t="s">
        <v>16288</v>
      </c>
      <c r="G4951" s="1">
        <v>44378</v>
      </c>
      <c r="H4951" s="19">
        <v>44617</v>
      </c>
      <c r="I4951" s="19">
        <v>44562</v>
      </c>
      <c r="J4951" s="24" t="s">
        <v>11</v>
      </c>
      <c r="K4951" t="s">
        <v>36</v>
      </c>
      <c r="L4951" t="s">
        <v>3308</v>
      </c>
      <c r="M4951" t="s">
        <v>298</v>
      </c>
    </row>
    <row r="4952" spans="1:13" x14ac:dyDescent="0.2">
      <c r="A4952" t="s">
        <v>30</v>
      </c>
      <c r="B4952" t="s">
        <v>16289</v>
      </c>
      <c r="C4952" t="s">
        <v>16290</v>
      </c>
      <c r="D4952" t="s">
        <v>16291</v>
      </c>
      <c r="E4952" t="s">
        <v>56</v>
      </c>
      <c r="F4952" t="s">
        <v>4007</v>
      </c>
      <c r="G4952" s="1">
        <v>44377</v>
      </c>
      <c r="H4952" s="19">
        <v>44545</v>
      </c>
      <c r="I4952" s="19">
        <v>44742</v>
      </c>
      <c r="J4952" s="24" t="s">
        <v>5</v>
      </c>
      <c r="K4952" t="s">
        <v>36</v>
      </c>
      <c r="L4952" t="s">
        <v>3308</v>
      </c>
      <c r="M4952" t="str">
        <f>VLOOKUP(B4952,[1]Sheet1!$B:$S,18,FALSE)</f>
        <v>HFTD 2</v>
      </c>
    </row>
    <row r="4953" spans="1:13" x14ac:dyDescent="0.2">
      <c r="A4953" t="s">
        <v>30</v>
      </c>
      <c r="B4953" t="s">
        <v>16292</v>
      </c>
      <c r="C4953" t="s">
        <v>4928</v>
      </c>
      <c r="D4953" t="s">
        <v>16293</v>
      </c>
      <c r="E4953" t="s">
        <v>47</v>
      </c>
      <c r="F4953" t="s">
        <v>4772</v>
      </c>
      <c r="G4953" s="1">
        <v>44377</v>
      </c>
      <c r="H4953" s="19">
        <v>44683</v>
      </c>
      <c r="I4953" s="19">
        <v>44742</v>
      </c>
      <c r="J4953" s="24" t="s">
        <v>5</v>
      </c>
      <c r="K4953" t="s">
        <v>36</v>
      </c>
      <c r="L4953" t="s">
        <v>3308</v>
      </c>
      <c r="M4953" t="str">
        <f>VLOOKUP(B4953,[1]Sheet1!$B:$S,18,FALSE)</f>
        <v>HFTD 2</v>
      </c>
    </row>
    <row r="4954" spans="1:13" x14ac:dyDescent="0.2">
      <c r="A4954" t="s">
        <v>30</v>
      </c>
      <c r="B4954" t="s">
        <v>16294</v>
      </c>
      <c r="C4954" t="s">
        <v>4928</v>
      </c>
      <c r="D4954" t="s">
        <v>16295</v>
      </c>
      <c r="E4954" t="s">
        <v>47</v>
      </c>
      <c r="F4954" t="s">
        <v>4776</v>
      </c>
      <c r="G4954" s="1">
        <v>44377</v>
      </c>
      <c r="H4954" s="19">
        <v>44683</v>
      </c>
      <c r="I4954" s="19">
        <v>44742</v>
      </c>
      <c r="J4954" s="24" t="s">
        <v>5</v>
      </c>
      <c r="K4954" t="s">
        <v>36</v>
      </c>
      <c r="L4954" t="s">
        <v>3308</v>
      </c>
      <c r="M4954" t="str">
        <f>VLOOKUP(B4954,[1]Sheet1!$B:$S,18,FALSE)</f>
        <v>HFTD 2</v>
      </c>
    </row>
    <row r="4955" spans="1:13" x14ac:dyDescent="0.2">
      <c r="A4955" t="s">
        <v>30</v>
      </c>
      <c r="B4955" t="s">
        <v>16296</v>
      </c>
      <c r="C4955" t="s">
        <v>16297</v>
      </c>
      <c r="D4955" t="s">
        <v>16298</v>
      </c>
      <c r="E4955" t="s">
        <v>47</v>
      </c>
      <c r="F4955" t="s">
        <v>4772</v>
      </c>
      <c r="G4955" s="1">
        <v>44377</v>
      </c>
      <c r="H4955" s="19">
        <v>44686</v>
      </c>
      <c r="I4955" s="19">
        <v>44742</v>
      </c>
      <c r="J4955" s="24" t="s">
        <v>5</v>
      </c>
      <c r="K4955" t="s">
        <v>36</v>
      </c>
      <c r="L4955" t="s">
        <v>3308</v>
      </c>
      <c r="M4955" t="str">
        <f>VLOOKUP(B4955,[1]Sheet1!$B:$S,18,FALSE)</f>
        <v>HFTD 2</v>
      </c>
    </row>
    <row r="4956" spans="1:13" x14ac:dyDescent="0.2">
      <c r="A4956" t="s">
        <v>30</v>
      </c>
      <c r="B4956" t="s">
        <v>16299</v>
      </c>
      <c r="C4956" t="s">
        <v>16300</v>
      </c>
      <c r="D4956" t="s">
        <v>16301</v>
      </c>
      <c r="E4956" t="s">
        <v>56</v>
      </c>
      <c r="F4956" t="s">
        <v>12057</v>
      </c>
      <c r="G4956" s="1">
        <v>44377</v>
      </c>
      <c r="H4956" s="19">
        <v>44377</v>
      </c>
      <c r="I4956" s="19">
        <v>44742</v>
      </c>
      <c r="J4956" s="19" t="s">
        <v>11</v>
      </c>
      <c r="K4956" t="s">
        <v>3320</v>
      </c>
      <c r="L4956" t="s">
        <v>3308</v>
      </c>
      <c r="M4956" t="str">
        <f>VLOOKUP(B4956,[1]Sheet1!$B:$S,18,FALSE)</f>
        <v>HFTD 2</v>
      </c>
    </row>
    <row r="4957" spans="1:13" x14ac:dyDescent="0.2">
      <c r="A4957" t="s">
        <v>30</v>
      </c>
      <c r="B4957" t="s">
        <v>16302</v>
      </c>
      <c r="C4957" t="s">
        <v>1088</v>
      </c>
      <c r="D4957" t="s">
        <v>16303</v>
      </c>
      <c r="E4957" t="s">
        <v>97</v>
      </c>
      <c r="F4957" t="s">
        <v>3535</v>
      </c>
      <c r="G4957" s="1">
        <v>44375</v>
      </c>
      <c r="H4957" s="19">
        <v>44683</v>
      </c>
      <c r="I4957" s="19">
        <v>44740</v>
      </c>
      <c r="J4957" s="24" t="s">
        <v>5</v>
      </c>
      <c r="K4957" t="s">
        <v>36</v>
      </c>
      <c r="L4957" t="s">
        <v>3308</v>
      </c>
      <c r="M4957" t="str">
        <f>VLOOKUP(B4957,[1]Sheet1!$B:$S,18,FALSE)</f>
        <v>HFTD 2</v>
      </c>
    </row>
    <row r="4958" spans="1:13" x14ac:dyDescent="0.2">
      <c r="A4958" t="s">
        <v>30</v>
      </c>
      <c r="B4958" t="s">
        <v>16304</v>
      </c>
      <c r="C4958" t="s">
        <v>3660</v>
      </c>
      <c r="D4958" t="s">
        <v>16305</v>
      </c>
      <c r="E4958" t="s">
        <v>47</v>
      </c>
      <c r="F4958" t="s">
        <v>16159</v>
      </c>
      <c r="G4958" s="1">
        <v>44378</v>
      </c>
      <c r="H4958" s="19">
        <v>44657</v>
      </c>
      <c r="I4958" s="19">
        <v>44562</v>
      </c>
      <c r="J4958" s="24" t="s">
        <v>11</v>
      </c>
      <c r="K4958" t="s">
        <v>36</v>
      </c>
      <c r="L4958" t="s">
        <v>3308</v>
      </c>
      <c r="M4958" t="s">
        <v>298</v>
      </c>
    </row>
    <row r="4959" spans="1:13" x14ac:dyDescent="0.2">
      <c r="A4959" t="s">
        <v>30</v>
      </c>
      <c r="B4959" t="s">
        <v>16306</v>
      </c>
      <c r="C4959" t="s">
        <v>16307</v>
      </c>
      <c r="D4959" t="s">
        <v>16308</v>
      </c>
      <c r="E4959" t="s">
        <v>47</v>
      </c>
      <c r="F4959" t="s">
        <v>16309</v>
      </c>
      <c r="G4959" s="1">
        <v>44378</v>
      </c>
      <c r="H4959" s="19">
        <v>44647</v>
      </c>
      <c r="I4959" s="19">
        <v>44562</v>
      </c>
      <c r="J4959" s="24" t="s">
        <v>11</v>
      </c>
      <c r="K4959" t="s">
        <v>36</v>
      </c>
      <c r="L4959" t="s">
        <v>3308</v>
      </c>
      <c r="M4959" t="s">
        <v>298</v>
      </c>
    </row>
    <row r="4960" spans="1:13" x14ac:dyDescent="0.2">
      <c r="A4960" t="s">
        <v>30</v>
      </c>
      <c r="B4960" t="s">
        <v>16310</v>
      </c>
      <c r="C4960" t="s">
        <v>16311</v>
      </c>
      <c r="D4960" t="s">
        <v>16312</v>
      </c>
      <c r="E4960" t="s">
        <v>189</v>
      </c>
      <c r="F4960" t="s">
        <v>16288</v>
      </c>
      <c r="G4960" s="1">
        <v>44378</v>
      </c>
      <c r="H4960" s="19">
        <v>44613</v>
      </c>
      <c r="I4960" s="19">
        <v>44562</v>
      </c>
      <c r="J4960" s="24" t="s">
        <v>11</v>
      </c>
      <c r="K4960" t="s">
        <v>36</v>
      </c>
      <c r="L4960" t="s">
        <v>3308</v>
      </c>
      <c r="M4960" t="s">
        <v>298</v>
      </c>
    </row>
    <row r="4961" spans="1:13" x14ac:dyDescent="0.2">
      <c r="A4961" t="s">
        <v>30</v>
      </c>
      <c r="B4961" t="s">
        <v>16313</v>
      </c>
      <c r="C4961" t="s">
        <v>16314</v>
      </c>
      <c r="D4961" t="s">
        <v>16315</v>
      </c>
      <c r="E4961" t="s">
        <v>47</v>
      </c>
      <c r="F4961" t="s">
        <v>16280</v>
      </c>
      <c r="G4961" s="1">
        <v>44378</v>
      </c>
      <c r="H4961" s="19">
        <v>44621</v>
      </c>
      <c r="I4961" s="19">
        <v>44562</v>
      </c>
      <c r="J4961" s="24" t="s">
        <v>11</v>
      </c>
      <c r="K4961" t="s">
        <v>36</v>
      </c>
      <c r="L4961" t="s">
        <v>3308</v>
      </c>
      <c r="M4961" t="s">
        <v>298</v>
      </c>
    </row>
    <row r="4962" spans="1:13" x14ac:dyDescent="0.2">
      <c r="A4962" t="s">
        <v>30</v>
      </c>
      <c r="B4962" t="s">
        <v>16316</v>
      </c>
      <c r="C4962" t="s">
        <v>10833</v>
      </c>
      <c r="D4962" t="s">
        <v>16317</v>
      </c>
      <c r="E4962" t="s">
        <v>198</v>
      </c>
      <c r="F4962" t="s">
        <v>8182</v>
      </c>
      <c r="G4962" s="1">
        <v>44375</v>
      </c>
      <c r="H4962" s="19">
        <v>44558</v>
      </c>
      <c r="I4962" s="19">
        <v>44740</v>
      </c>
      <c r="J4962" s="24" t="s">
        <v>5</v>
      </c>
      <c r="K4962" t="s">
        <v>36</v>
      </c>
      <c r="L4962" t="s">
        <v>3308</v>
      </c>
      <c r="M4962" t="str">
        <f>VLOOKUP(B4962,[1]Sheet1!$B:$S,18,FALSE)</f>
        <v>HFTD 2</v>
      </c>
    </row>
    <row r="4963" spans="1:13" x14ac:dyDescent="0.2">
      <c r="A4963" t="s">
        <v>30</v>
      </c>
      <c r="B4963" t="s">
        <v>16318</v>
      </c>
      <c r="C4963" t="s">
        <v>10833</v>
      </c>
      <c r="D4963" t="s">
        <v>16319</v>
      </c>
      <c r="E4963" t="s">
        <v>198</v>
      </c>
      <c r="F4963" t="s">
        <v>16320</v>
      </c>
      <c r="G4963" s="1">
        <v>44375</v>
      </c>
      <c r="H4963" s="19">
        <v>44449</v>
      </c>
      <c r="I4963" s="19">
        <v>44740</v>
      </c>
      <c r="J4963" s="24" t="s">
        <v>5</v>
      </c>
      <c r="K4963" t="s">
        <v>36</v>
      </c>
      <c r="L4963" t="s">
        <v>3308</v>
      </c>
      <c r="M4963" t="str">
        <f>VLOOKUP(B4963,[1]Sheet1!$B:$S,18,FALSE)</f>
        <v>HFTD 2</v>
      </c>
    </row>
    <row r="4964" spans="1:13" x14ac:dyDescent="0.2">
      <c r="A4964" t="s">
        <v>30</v>
      </c>
      <c r="B4964" t="s">
        <v>16321</v>
      </c>
      <c r="C4964" t="s">
        <v>4774</v>
      </c>
      <c r="D4964" t="s">
        <v>16322</v>
      </c>
      <c r="E4964" t="s">
        <v>47</v>
      </c>
      <c r="F4964" t="s">
        <v>4772</v>
      </c>
      <c r="G4964" s="1">
        <v>44377</v>
      </c>
      <c r="H4964" s="19">
        <v>44377</v>
      </c>
      <c r="I4964" s="19">
        <v>44742</v>
      </c>
      <c r="J4964" s="19" t="s">
        <v>11</v>
      </c>
      <c r="K4964" t="s">
        <v>3320</v>
      </c>
      <c r="L4964" t="s">
        <v>3308</v>
      </c>
      <c r="M4964" t="str">
        <f>VLOOKUP(B4964,[1]Sheet1!$B:$S,18,FALSE)</f>
        <v>HFTD 2</v>
      </c>
    </row>
    <row r="4965" spans="1:13" x14ac:dyDescent="0.2">
      <c r="A4965" t="s">
        <v>30</v>
      </c>
      <c r="B4965" t="s">
        <v>16323</v>
      </c>
      <c r="C4965" t="s">
        <v>4774</v>
      </c>
      <c r="D4965" t="s">
        <v>16322</v>
      </c>
      <c r="E4965" t="s">
        <v>47</v>
      </c>
      <c r="F4965" t="s">
        <v>4772</v>
      </c>
      <c r="G4965" s="1">
        <v>44377</v>
      </c>
      <c r="H4965" s="19">
        <v>44377</v>
      </c>
      <c r="I4965" s="19">
        <v>44742</v>
      </c>
      <c r="J4965" s="19" t="s">
        <v>11</v>
      </c>
      <c r="K4965" t="s">
        <v>3320</v>
      </c>
      <c r="L4965" t="s">
        <v>3308</v>
      </c>
      <c r="M4965" t="str">
        <f>VLOOKUP(B4965,[1]Sheet1!$B:$S,18,FALSE)</f>
        <v>HFTD 2</v>
      </c>
    </row>
    <row r="4966" spans="1:13" x14ac:dyDescent="0.2">
      <c r="A4966" t="s">
        <v>30</v>
      </c>
      <c r="B4966" t="s">
        <v>16324</v>
      </c>
      <c r="C4966" t="s">
        <v>5398</v>
      </c>
      <c r="D4966" t="s">
        <v>16325</v>
      </c>
      <c r="E4966" t="s">
        <v>198</v>
      </c>
      <c r="F4966" t="s">
        <v>15994</v>
      </c>
      <c r="G4966" s="1">
        <v>44375</v>
      </c>
      <c r="H4966" s="19">
        <v>44607</v>
      </c>
      <c r="I4966" s="19">
        <v>44740</v>
      </c>
      <c r="J4966" s="24" t="s">
        <v>5</v>
      </c>
      <c r="K4966" t="s">
        <v>36</v>
      </c>
      <c r="L4966" t="s">
        <v>3308</v>
      </c>
      <c r="M4966" t="str">
        <f>VLOOKUP(B4966,[1]Sheet1!$B:$S,18,FALSE)</f>
        <v>HFTD 2</v>
      </c>
    </row>
    <row r="4967" spans="1:13" x14ac:dyDescent="0.2">
      <c r="A4967" t="s">
        <v>30</v>
      </c>
      <c r="B4967" t="s">
        <v>16326</v>
      </c>
      <c r="C4967" t="s">
        <v>2386</v>
      </c>
      <c r="D4967" t="s">
        <v>16327</v>
      </c>
      <c r="E4967" t="s">
        <v>198</v>
      </c>
      <c r="F4967" t="s">
        <v>16320</v>
      </c>
      <c r="G4967" s="1">
        <v>44375</v>
      </c>
      <c r="H4967" s="19">
        <v>44449</v>
      </c>
      <c r="I4967" s="19">
        <v>44740</v>
      </c>
      <c r="J4967" s="24" t="s">
        <v>5</v>
      </c>
      <c r="K4967" t="s">
        <v>36</v>
      </c>
      <c r="L4967" t="s">
        <v>3308</v>
      </c>
      <c r="M4967" t="str">
        <f>VLOOKUP(B4967,[1]Sheet1!$B:$S,18,FALSE)</f>
        <v>HFTD 2</v>
      </c>
    </row>
    <row r="4968" spans="1:13" x14ac:dyDescent="0.2">
      <c r="A4968" t="s">
        <v>30</v>
      </c>
      <c r="B4968" t="s">
        <v>16328</v>
      </c>
      <c r="C4968" t="s">
        <v>5398</v>
      </c>
      <c r="D4968" t="s">
        <v>16329</v>
      </c>
      <c r="E4968" t="s">
        <v>198</v>
      </c>
      <c r="F4968" t="s">
        <v>15994</v>
      </c>
      <c r="G4968" s="1">
        <v>44375</v>
      </c>
      <c r="H4968" s="19">
        <v>44607</v>
      </c>
      <c r="I4968" s="19">
        <v>44740</v>
      </c>
      <c r="J4968" s="24" t="s">
        <v>5</v>
      </c>
      <c r="K4968" t="s">
        <v>36</v>
      </c>
      <c r="L4968" t="s">
        <v>3308</v>
      </c>
      <c r="M4968" t="str">
        <f>VLOOKUP(B4968,[1]Sheet1!$B:$S,18,FALSE)</f>
        <v>HFTD 2</v>
      </c>
    </row>
    <row r="4969" spans="1:13" x14ac:dyDescent="0.2">
      <c r="A4969" t="s">
        <v>30</v>
      </c>
      <c r="B4969" t="s">
        <v>16330</v>
      </c>
      <c r="C4969" t="s">
        <v>16331</v>
      </c>
      <c r="D4969" t="s">
        <v>16332</v>
      </c>
      <c r="E4969" t="s">
        <v>56</v>
      </c>
      <c r="F4969" t="s">
        <v>15238</v>
      </c>
      <c r="G4969" s="1">
        <v>44375</v>
      </c>
      <c r="H4969" s="19">
        <v>44722</v>
      </c>
      <c r="I4969" s="19">
        <v>44740</v>
      </c>
      <c r="J4969" s="24" t="s">
        <v>5</v>
      </c>
      <c r="K4969" t="s">
        <v>36</v>
      </c>
      <c r="L4969" t="s">
        <v>3308</v>
      </c>
      <c r="M4969" t="str">
        <f>VLOOKUP(B4969,[1]Sheet1!$B:$S,18,FALSE)</f>
        <v>HFTD 2</v>
      </c>
    </row>
    <row r="4970" spans="1:13" x14ac:dyDescent="0.2">
      <c r="A4970" t="s">
        <v>30</v>
      </c>
      <c r="B4970" t="s">
        <v>16333</v>
      </c>
      <c r="C4970" t="s">
        <v>16334</v>
      </c>
      <c r="D4970" t="s">
        <v>16335</v>
      </c>
      <c r="E4970" t="s">
        <v>47</v>
      </c>
      <c r="F4970" t="s">
        <v>4357</v>
      </c>
      <c r="G4970" s="1">
        <v>44379</v>
      </c>
      <c r="H4970" s="19">
        <v>44523</v>
      </c>
      <c r="I4970" s="19">
        <v>44563</v>
      </c>
      <c r="J4970" s="24" t="s">
        <v>5</v>
      </c>
      <c r="K4970" t="s">
        <v>36</v>
      </c>
      <c r="L4970" t="s">
        <v>3308</v>
      </c>
      <c r="M4970" t="s">
        <v>298</v>
      </c>
    </row>
    <row r="4971" spans="1:13" x14ac:dyDescent="0.2">
      <c r="A4971" t="s">
        <v>30</v>
      </c>
      <c r="B4971" t="s">
        <v>16336</v>
      </c>
      <c r="C4971" t="s">
        <v>14490</v>
      </c>
      <c r="D4971" t="s">
        <v>16337</v>
      </c>
      <c r="E4971" t="s">
        <v>73</v>
      </c>
      <c r="F4971" t="s">
        <v>5263</v>
      </c>
      <c r="G4971" s="1">
        <v>44378</v>
      </c>
      <c r="H4971" s="19">
        <v>44694</v>
      </c>
      <c r="I4971" s="19">
        <v>44562</v>
      </c>
      <c r="J4971" s="24" t="s">
        <v>11</v>
      </c>
      <c r="K4971" t="s">
        <v>36</v>
      </c>
      <c r="L4971" t="s">
        <v>3308</v>
      </c>
      <c r="M4971" t="s">
        <v>298</v>
      </c>
    </row>
    <row r="4972" spans="1:13" x14ac:dyDescent="0.2">
      <c r="A4972" t="s">
        <v>30</v>
      </c>
      <c r="B4972" t="s">
        <v>16338</v>
      </c>
      <c r="C4972" t="s">
        <v>300</v>
      </c>
      <c r="D4972" t="s">
        <v>16339</v>
      </c>
      <c r="E4972" t="s">
        <v>42</v>
      </c>
      <c r="F4972" t="s">
        <v>11195</v>
      </c>
      <c r="G4972" s="1">
        <v>44377</v>
      </c>
      <c r="H4972" s="19">
        <v>44468</v>
      </c>
      <c r="I4972" s="19">
        <v>44742</v>
      </c>
      <c r="J4972" s="24" t="s">
        <v>5</v>
      </c>
      <c r="K4972" t="s">
        <v>36</v>
      </c>
      <c r="L4972" t="s">
        <v>3308</v>
      </c>
      <c r="M4972" t="str">
        <f>VLOOKUP(B4972,[1]Sheet1!$B:$S,18,FALSE)</f>
        <v>HFTD 2</v>
      </c>
    </row>
    <row r="4973" spans="1:13" x14ac:dyDescent="0.2">
      <c r="A4973" t="s">
        <v>30</v>
      </c>
      <c r="B4973" t="s">
        <v>16340</v>
      </c>
      <c r="C4973" t="s">
        <v>1173</v>
      </c>
      <c r="D4973" t="s">
        <v>16341</v>
      </c>
      <c r="E4973" t="s">
        <v>97</v>
      </c>
      <c r="F4973" t="s">
        <v>16342</v>
      </c>
      <c r="G4973" s="1">
        <v>44378</v>
      </c>
      <c r="H4973" s="19">
        <v>44643</v>
      </c>
      <c r="I4973" s="19">
        <v>44562</v>
      </c>
      <c r="J4973" s="24" t="s">
        <v>11</v>
      </c>
      <c r="K4973" t="s">
        <v>36</v>
      </c>
      <c r="L4973" t="s">
        <v>3308</v>
      </c>
      <c r="M4973" t="s">
        <v>298</v>
      </c>
    </row>
    <row r="4974" spans="1:13" x14ac:dyDescent="0.2">
      <c r="A4974" t="s">
        <v>30</v>
      </c>
      <c r="B4974" t="s">
        <v>16343</v>
      </c>
      <c r="C4974" t="s">
        <v>16344</v>
      </c>
      <c r="D4974" t="s">
        <v>16345</v>
      </c>
      <c r="E4974" t="s">
        <v>56</v>
      </c>
      <c r="F4974" t="s">
        <v>8320</v>
      </c>
      <c r="G4974" s="1">
        <v>44375</v>
      </c>
      <c r="H4974" s="19">
        <v>44478</v>
      </c>
      <c r="I4974" s="19">
        <v>44740</v>
      </c>
      <c r="J4974" s="24" t="s">
        <v>5</v>
      </c>
      <c r="K4974" t="s">
        <v>36</v>
      </c>
      <c r="L4974" t="s">
        <v>3308</v>
      </c>
      <c r="M4974" t="str">
        <f>VLOOKUP(B4974,[1]Sheet1!$B:$S,18,FALSE)</f>
        <v>HFTD 2</v>
      </c>
    </row>
    <row r="4975" spans="1:13" x14ac:dyDescent="0.2">
      <c r="A4975" t="s">
        <v>30</v>
      </c>
      <c r="B4975" t="s">
        <v>16346</v>
      </c>
      <c r="C4975" t="s">
        <v>16347</v>
      </c>
      <c r="D4975" t="s">
        <v>16348</v>
      </c>
      <c r="E4975" t="s">
        <v>47</v>
      </c>
      <c r="F4975" t="s">
        <v>4772</v>
      </c>
      <c r="G4975" s="1">
        <v>44377</v>
      </c>
      <c r="H4975" s="19">
        <v>44377</v>
      </c>
      <c r="I4975" s="19">
        <v>44742</v>
      </c>
      <c r="J4975" s="19" t="s">
        <v>11</v>
      </c>
      <c r="K4975" t="s">
        <v>3320</v>
      </c>
      <c r="L4975" t="s">
        <v>3308</v>
      </c>
      <c r="M4975" t="str">
        <f>VLOOKUP(B4975,[1]Sheet1!$B:$S,18,FALSE)</f>
        <v>HFTD 2</v>
      </c>
    </row>
    <row r="4976" spans="1:13" x14ac:dyDescent="0.2">
      <c r="A4976" t="s">
        <v>30</v>
      </c>
      <c r="B4976" t="s">
        <v>16349</v>
      </c>
      <c r="C4976" t="s">
        <v>16350</v>
      </c>
      <c r="D4976" t="s">
        <v>16351</v>
      </c>
      <c r="E4976" t="s">
        <v>56</v>
      </c>
      <c r="F4976" t="s">
        <v>8320</v>
      </c>
      <c r="G4976" s="1">
        <v>44375</v>
      </c>
      <c r="H4976" s="19">
        <v>44478</v>
      </c>
      <c r="I4976" s="19">
        <v>44740</v>
      </c>
      <c r="J4976" s="24" t="s">
        <v>5</v>
      </c>
      <c r="K4976" t="s">
        <v>36</v>
      </c>
      <c r="L4976" t="s">
        <v>3308</v>
      </c>
      <c r="M4976" t="str">
        <f>VLOOKUP(B4976,[1]Sheet1!$B:$S,18,FALSE)</f>
        <v>HFTD 2</v>
      </c>
    </row>
    <row r="4977" spans="1:13" x14ac:dyDescent="0.2">
      <c r="A4977" t="s">
        <v>30</v>
      </c>
      <c r="B4977" t="s">
        <v>16352</v>
      </c>
      <c r="C4977" t="s">
        <v>4831</v>
      </c>
      <c r="D4977" t="s">
        <v>16353</v>
      </c>
      <c r="E4977" t="s">
        <v>47</v>
      </c>
      <c r="F4977" t="s">
        <v>4574</v>
      </c>
      <c r="G4977" s="1">
        <v>44377</v>
      </c>
      <c r="H4977" s="19">
        <v>44686</v>
      </c>
      <c r="I4977" s="19">
        <v>44742</v>
      </c>
      <c r="J4977" s="24" t="s">
        <v>5</v>
      </c>
      <c r="K4977" t="s">
        <v>36</v>
      </c>
      <c r="L4977" t="s">
        <v>3308</v>
      </c>
      <c r="M4977" t="str">
        <f>VLOOKUP(B4977,[1]Sheet1!$B:$S,18,FALSE)</f>
        <v>HFTD 2</v>
      </c>
    </row>
    <row r="4978" spans="1:13" x14ac:dyDescent="0.2">
      <c r="A4978" t="s">
        <v>30</v>
      </c>
      <c r="B4978" t="s">
        <v>16354</v>
      </c>
      <c r="C4978" t="s">
        <v>4831</v>
      </c>
      <c r="D4978" t="s">
        <v>16355</v>
      </c>
      <c r="E4978" t="s">
        <v>47</v>
      </c>
      <c r="F4978" t="s">
        <v>4772</v>
      </c>
      <c r="G4978" s="1">
        <v>44377</v>
      </c>
      <c r="H4978" s="19">
        <v>44686</v>
      </c>
      <c r="I4978" s="19">
        <v>44742</v>
      </c>
      <c r="J4978" s="24" t="s">
        <v>5</v>
      </c>
      <c r="K4978" t="s">
        <v>36</v>
      </c>
      <c r="L4978" t="s">
        <v>3308</v>
      </c>
      <c r="M4978" t="str">
        <f>VLOOKUP(B4978,[1]Sheet1!$B:$S,18,FALSE)</f>
        <v>HFTD 2</v>
      </c>
    </row>
    <row r="4979" spans="1:13" x14ac:dyDescent="0.2">
      <c r="A4979" t="s">
        <v>30</v>
      </c>
      <c r="B4979" t="s">
        <v>16356</v>
      </c>
      <c r="C4979" t="s">
        <v>16357</v>
      </c>
      <c r="D4979" t="s">
        <v>16358</v>
      </c>
      <c r="E4979" t="s">
        <v>97</v>
      </c>
      <c r="F4979" t="s">
        <v>4184</v>
      </c>
      <c r="G4979" s="1">
        <v>44375</v>
      </c>
      <c r="H4979" s="19">
        <v>44677</v>
      </c>
      <c r="I4979" s="19">
        <v>44740</v>
      </c>
      <c r="J4979" s="24" t="s">
        <v>5</v>
      </c>
      <c r="K4979" t="s">
        <v>36</v>
      </c>
      <c r="L4979" t="s">
        <v>3308</v>
      </c>
      <c r="M4979" t="str">
        <f>VLOOKUP(B4979,[1]Sheet1!$B:$S,18,FALSE)</f>
        <v>HFTD 2</v>
      </c>
    </row>
    <row r="4980" spans="1:13" x14ac:dyDescent="0.2">
      <c r="A4980" t="s">
        <v>30</v>
      </c>
      <c r="B4980" t="s">
        <v>16359</v>
      </c>
      <c r="C4980" t="s">
        <v>16360</v>
      </c>
      <c r="D4980" t="s">
        <v>16361</v>
      </c>
      <c r="E4980" t="s">
        <v>80</v>
      </c>
      <c r="F4980" t="s">
        <v>16283</v>
      </c>
      <c r="G4980" s="1">
        <v>44378</v>
      </c>
      <c r="H4980" s="19">
        <v>44603</v>
      </c>
      <c r="I4980" s="19">
        <v>44562</v>
      </c>
      <c r="J4980" s="24" t="s">
        <v>11</v>
      </c>
      <c r="K4980" t="s">
        <v>36</v>
      </c>
      <c r="L4980" t="s">
        <v>3308</v>
      </c>
      <c r="M4980" t="s">
        <v>298</v>
      </c>
    </row>
    <row r="4981" spans="1:13" x14ac:dyDescent="0.2">
      <c r="A4981" t="s">
        <v>30</v>
      </c>
      <c r="B4981" t="s">
        <v>16362</v>
      </c>
      <c r="C4981" t="s">
        <v>16363</v>
      </c>
      <c r="D4981" t="s">
        <v>16364</v>
      </c>
      <c r="E4981" t="s">
        <v>47</v>
      </c>
      <c r="F4981" t="s">
        <v>16280</v>
      </c>
      <c r="G4981" s="1">
        <v>44378</v>
      </c>
      <c r="H4981" s="19">
        <v>44621</v>
      </c>
      <c r="I4981" s="19">
        <v>44562</v>
      </c>
      <c r="J4981" s="24" t="s">
        <v>11</v>
      </c>
      <c r="K4981" t="s">
        <v>36</v>
      </c>
      <c r="L4981" t="s">
        <v>3308</v>
      </c>
      <c r="M4981" t="s">
        <v>298</v>
      </c>
    </row>
    <row r="4982" spans="1:13" x14ac:dyDescent="0.2">
      <c r="A4982" t="s">
        <v>30</v>
      </c>
      <c r="B4982" t="s">
        <v>16365</v>
      </c>
      <c r="C4982" t="s">
        <v>16366</v>
      </c>
      <c r="D4982" t="s">
        <v>16367</v>
      </c>
      <c r="E4982" t="s">
        <v>80</v>
      </c>
      <c r="F4982" t="s">
        <v>16283</v>
      </c>
      <c r="G4982" s="1">
        <v>44378</v>
      </c>
      <c r="H4982" s="19">
        <v>44438</v>
      </c>
      <c r="I4982" s="19">
        <v>44562</v>
      </c>
      <c r="J4982" s="24" t="s">
        <v>5</v>
      </c>
      <c r="K4982" t="s">
        <v>36</v>
      </c>
      <c r="L4982" t="s">
        <v>3308</v>
      </c>
      <c r="M4982" t="s">
        <v>298</v>
      </c>
    </row>
    <row r="4983" spans="1:13" x14ac:dyDescent="0.2">
      <c r="A4983" t="s">
        <v>30</v>
      </c>
      <c r="B4983" t="s">
        <v>16368</v>
      </c>
      <c r="C4983" t="s">
        <v>16369</v>
      </c>
      <c r="D4983" t="s">
        <v>16370</v>
      </c>
      <c r="E4983" t="s">
        <v>34</v>
      </c>
      <c r="F4983" t="s">
        <v>3857</v>
      </c>
      <c r="G4983" s="1">
        <v>44377</v>
      </c>
      <c r="H4983" s="19">
        <v>44665</v>
      </c>
      <c r="I4983" s="19">
        <v>44742</v>
      </c>
      <c r="J4983" s="24" t="s">
        <v>5</v>
      </c>
      <c r="K4983" t="s">
        <v>36</v>
      </c>
      <c r="L4983" t="s">
        <v>3308</v>
      </c>
      <c r="M4983" t="str">
        <f>VLOOKUP(B4983,[1]Sheet1!$B:$S,18,FALSE)</f>
        <v>HFTD 2</v>
      </c>
    </row>
    <row r="4984" spans="1:13" x14ac:dyDescent="0.2">
      <c r="A4984" t="s">
        <v>30</v>
      </c>
      <c r="B4984" t="s">
        <v>16371</v>
      </c>
      <c r="C4984" t="s">
        <v>16369</v>
      </c>
      <c r="D4984" t="s">
        <v>16372</v>
      </c>
      <c r="E4984" t="s">
        <v>34</v>
      </c>
      <c r="F4984" t="s">
        <v>16247</v>
      </c>
      <c r="G4984" s="1">
        <v>44377</v>
      </c>
      <c r="H4984" s="19">
        <v>44665</v>
      </c>
      <c r="I4984" s="19">
        <v>44742</v>
      </c>
      <c r="J4984" s="24" t="s">
        <v>5</v>
      </c>
      <c r="K4984" t="s">
        <v>36</v>
      </c>
      <c r="L4984" t="s">
        <v>3308</v>
      </c>
      <c r="M4984" t="str">
        <f>VLOOKUP(B4984,[1]Sheet1!$B:$S,18,FALSE)</f>
        <v>HFTD 2</v>
      </c>
    </row>
    <row r="4985" spans="1:13" x14ac:dyDescent="0.2">
      <c r="A4985" t="s">
        <v>30</v>
      </c>
      <c r="B4985" t="s">
        <v>16373</v>
      </c>
      <c r="C4985" t="s">
        <v>16369</v>
      </c>
      <c r="D4985" t="s">
        <v>16374</v>
      </c>
      <c r="E4985" t="s">
        <v>34</v>
      </c>
      <c r="F4985" t="s">
        <v>16247</v>
      </c>
      <c r="G4985" s="1">
        <v>44377</v>
      </c>
      <c r="H4985" s="19">
        <v>44665</v>
      </c>
      <c r="I4985" s="19">
        <v>44742</v>
      </c>
      <c r="J4985" s="24" t="s">
        <v>5</v>
      </c>
      <c r="K4985" t="s">
        <v>36</v>
      </c>
      <c r="L4985" t="s">
        <v>3308</v>
      </c>
      <c r="M4985" t="str">
        <f>VLOOKUP(B4985,[1]Sheet1!$B:$S,18,FALSE)</f>
        <v>HFTD 2</v>
      </c>
    </row>
    <row r="4986" spans="1:13" x14ac:dyDescent="0.2">
      <c r="A4986" t="s">
        <v>30</v>
      </c>
      <c r="B4986" t="s">
        <v>16375</v>
      </c>
      <c r="C4986" t="s">
        <v>16369</v>
      </c>
      <c r="D4986" t="s">
        <v>16376</v>
      </c>
      <c r="E4986" t="s">
        <v>34</v>
      </c>
      <c r="F4986" t="s">
        <v>16247</v>
      </c>
      <c r="G4986" s="1">
        <v>44377</v>
      </c>
      <c r="H4986" s="19">
        <v>44665</v>
      </c>
      <c r="I4986" s="19">
        <v>44742</v>
      </c>
      <c r="J4986" s="24" t="s">
        <v>5</v>
      </c>
      <c r="K4986" t="s">
        <v>36</v>
      </c>
      <c r="L4986" t="s">
        <v>3308</v>
      </c>
      <c r="M4986" t="str">
        <f>VLOOKUP(B4986,[1]Sheet1!$B:$S,18,FALSE)</f>
        <v>HFTD 2</v>
      </c>
    </row>
    <row r="4987" spans="1:13" x14ac:dyDescent="0.2">
      <c r="A4987" t="s">
        <v>30</v>
      </c>
      <c r="B4987" t="s">
        <v>16377</v>
      </c>
      <c r="C4987" t="s">
        <v>16369</v>
      </c>
      <c r="D4987" t="s">
        <v>16378</v>
      </c>
      <c r="E4987" t="s">
        <v>34</v>
      </c>
      <c r="F4987" t="s">
        <v>16247</v>
      </c>
      <c r="G4987" s="1">
        <v>44377</v>
      </c>
      <c r="H4987" s="19">
        <v>44665</v>
      </c>
      <c r="I4987" s="19">
        <v>44742</v>
      </c>
      <c r="J4987" s="24" t="s">
        <v>5</v>
      </c>
      <c r="K4987" t="s">
        <v>36</v>
      </c>
      <c r="L4987" t="s">
        <v>3308</v>
      </c>
      <c r="M4987" t="str">
        <f>VLOOKUP(B4987,[1]Sheet1!$B:$S,18,FALSE)</f>
        <v>HFTD 2</v>
      </c>
    </row>
    <row r="4988" spans="1:13" x14ac:dyDescent="0.2">
      <c r="A4988" t="s">
        <v>30</v>
      </c>
      <c r="B4988" t="s">
        <v>16379</v>
      </c>
      <c r="C4988" t="s">
        <v>16369</v>
      </c>
      <c r="D4988" t="s">
        <v>16380</v>
      </c>
      <c r="E4988" t="s">
        <v>34</v>
      </c>
      <c r="F4988" t="s">
        <v>16247</v>
      </c>
      <c r="G4988" s="1">
        <v>44377</v>
      </c>
      <c r="H4988" s="19">
        <v>44665</v>
      </c>
      <c r="I4988" s="19">
        <v>44742</v>
      </c>
      <c r="J4988" s="24" t="s">
        <v>5</v>
      </c>
      <c r="K4988" t="s">
        <v>36</v>
      </c>
      <c r="L4988" t="s">
        <v>3308</v>
      </c>
      <c r="M4988" t="str">
        <f>VLOOKUP(B4988,[1]Sheet1!$B:$S,18,FALSE)</f>
        <v>HFTD 2</v>
      </c>
    </row>
    <row r="4989" spans="1:13" x14ac:dyDescent="0.2">
      <c r="A4989" t="s">
        <v>30</v>
      </c>
      <c r="B4989" t="s">
        <v>16381</v>
      </c>
      <c r="C4989" t="s">
        <v>14579</v>
      </c>
      <c r="D4989" t="s">
        <v>16382</v>
      </c>
      <c r="E4989" t="s">
        <v>47</v>
      </c>
      <c r="F4989" t="s">
        <v>13655</v>
      </c>
      <c r="G4989" s="1">
        <v>44375</v>
      </c>
      <c r="H4989" s="19">
        <v>44659</v>
      </c>
      <c r="I4989" s="19">
        <v>44740</v>
      </c>
      <c r="J4989" s="24" t="s">
        <v>5</v>
      </c>
      <c r="K4989" t="s">
        <v>36</v>
      </c>
      <c r="L4989" t="s">
        <v>3308</v>
      </c>
      <c r="M4989" t="str">
        <f>VLOOKUP(B4989,[1]Sheet1!$B:$S,18,FALSE)</f>
        <v>HFTD 2</v>
      </c>
    </row>
    <row r="4990" spans="1:13" x14ac:dyDescent="0.2">
      <c r="A4990" t="s">
        <v>30</v>
      </c>
      <c r="B4990" t="s">
        <v>16383</v>
      </c>
      <c r="C4990" t="s">
        <v>3349</v>
      </c>
      <c r="D4990" t="s">
        <v>16384</v>
      </c>
      <c r="E4990" t="s">
        <v>97</v>
      </c>
      <c r="F4990" t="s">
        <v>6050</v>
      </c>
      <c r="G4990" s="1">
        <v>44377</v>
      </c>
      <c r="H4990" s="19">
        <v>44697</v>
      </c>
      <c r="I4990" s="19">
        <v>44742</v>
      </c>
      <c r="J4990" s="24" t="s">
        <v>5</v>
      </c>
      <c r="K4990" t="s">
        <v>36</v>
      </c>
      <c r="L4990" t="s">
        <v>3308</v>
      </c>
      <c r="M4990" t="str">
        <f>VLOOKUP(B4990,[1]Sheet1!$B:$S,18,FALSE)</f>
        <v>HFTD 2</v>
      </c>
    </row>
    <row r="4991" spans="1:13" x14ac:dyDescent="0.2">
      <c r="A4991" t="s">
        <v>30</v>
      </c>
      <c r="B4991" t="s">
        <v>16385</v>
      </c>
      <c r="C4991" t="s">
        <v>16386</v>
      </c>
      <c r="D4991" t="s">
        <v>16387</v>
      </c>
      <c r="E4991" t="s">
        <v>56</v>
      </c>
      <c r="F4991" t="s">
        <v>16388</v>
      </c>
      <c r="G4991" s="1">
        <v>44378</v>
      </c>
      <c r="H4991" s="19">
        <v>44729</v>
      </c>
      <c r="I4991" s="19">
        <v>44562</v>
      </c>
      <c r="J4991" s="24" t="s">
        <v>11</v>
      </c>
      <c r="K4991" t="s">
        <v>36</v>
      </c>
      <c r="L4991" t="s">
        <v>3308</v>
      </c>
      <c r="M4991" t="s">
        <v>298</v>
      </c>
    </row>
    <row r="4992" spans="1:13" x14ac:dyDescent="0.2">
      <c r="A4992" t="s">
        <v>30</v>
      </c>
      <c r="B4992" t="s">
        <v>16389</v>
      </c>
      <c r="C4992" t="s">
        <v>16390</v>
      </c>
      <c r="D4992" t="s">
        <v>16391</v>
      </c>
      <c r="E4992" t="s">
        <v>56</v>
      </c>
      <c r="F4992" t="s">
        <v>16392</v>
      </c>
      <c r="G4992" s="1">
        <v>44379</v>
      </c>
      <c r="H4992" s="19">
        <v>44459</v>
      </c>
      <c r="I4992" s="19">
        <v>44563</v>
      </c>
      <c r="J4992" s="24" t="s">
        <v>5</v>
      </c>
      <c r="K4992" t="s">
        <v>36</v>
      </c>
      <c r="L4992" t="s">
        <v>3308</v>
      </c>
      <c r="M4992" t="s">
        <v>298</v>
      </c>
    </row>
    <row r="4993" spans="1:13" x14ac:dyDescent="0.2">
      <c r="A4993" t="s">
        <v>30</v>
      </c>
      <c r="B4993" t="s">
        <v>16393</v>
      </c>
      <c r="C4993" t="s">
        <v>16394</v>
      </c>
      <c r="D4993" t="s">
        <v>16395</v>
      </c>
      <c r="E4993" t="s">
        <v>80</v>
      </c>
      <c r="F4993" t="s">
        <v>16396</v>
      </c>
      <c r="G4993" s="1">
        <v>44378</v>
      </c>
      <c r="H4993" s="19">
        <v>44378</v>
      </c>
      <c r="I4993" s="19">
        <v>44562</v>
      </c>
      <c r="J4993" s="19" t="s">
        <v>11</v>
      </c>
      <c r="K4993" t="s">
        <v>3320</v>
      </c>
      <c r="L4993" t="s">
        <v>3308</v>
      </c>
      <c r="M4993" t="s">
        <v>298</v>
      </c>
    </row>
    <row r="4994" spans="1:13" x14ac:dyDescent="0.2">
      <c r="A4994" t="s">
        <v>30</v>
      </c>
      <c r="B4994" t="s">
        <v>16397</v>
      </c>
      <c r="C4994" t="s">
        <v>4755</v>
      </c>
      <c r="D4994" t="s">
        <v>16398</v>
      </c>
      <c r="E4994" t="s">
        <v>80</v>
      </c>
      <c r="F4994" t="s">
        <v>16283</v>
      </c>
      <c r="G4994" s="1">
        <v>44378</v>
      </c>
      <c r="H4994" s="19">
        <v>44439</v>
      </c>
      <c r="I4994" s="19">
        <v>44562</v>
      </c>
      <c r="J4994" s="24" t="s">
        <v>5</v>
      </c>
      <c r="K4994" t="s">
        <v>36</v>
      </c>
      <c r="L4994" t="s">
        <v>3308</v>
      </c>
      <c r="M4994" t="s">
        <v>298</v>
      </c>
    </row>
    <row r="4995" spans="1:13" x14ac:dyDescent="0.2">
      <c r="A4995" t="s">
        <v>30</v>
      </c>
      <c r="B4995" t="s">
        <v>16399</v>
      </c>
      <c r="C4995" t="s">
        <v>5066</v>
      </c>
      <c r="D4995" t="s">
        <v>16400</v>
      </c>
      <c r="E4995" t="s">
        <v>47</v>
      </c>
      <c r="F4995" t="s">
        <v>4772</v>
      </c>
      <c r="G4995" s="1">
        <v>44377</v>
      </c>
      <c r="H4995" s="19">
        <v>44631</v>
      </c>
      <c r="I4995" s="19">
        <v>44742</v>
      </c>
      <c r="J4995" s="24" t="s">
        <v>5</v>
      </c>
      <c r="K4995" t="s">
        <v>36</v>
      </c>
      <c r="L4995" t="s">
        <v>3308</v>
      </c>
      <c r="M4995" t="str">
        <f>VLOOKUP(B4995,[1]Sheet1!$B:$S,18,FALSE)</f>
        <v>HFTD 2</v>
      </c>
    </row>
    <row r="4996" spans="1:13" x14ac:dyDescent="0.2">
      <c r="A4996" t="s">
        <v>30</v>
      </c>
      <c r="B4996" t="s">
        <v>16401</v>
      </c>
      <c r="C4996" t="s">
        <v>16402</v>
      </c>
      <c r="D4996" t="s">
        <v>16403</v>
      </c>
      <c r="E4996" t="s">
        <v>56</v>
      </c>
      <c r="F4996" t="s">
        <v>6972</v>
      </c>
      <c r="G4996" s="1">
        <v>44378</v>
      </c>
      <c r="H4996" s="19">
        <v>44726</v>
      </c>
      <c r="I4996" s="19">
        <v>44562</v>
      </c>
      <c r="J4996" s="24" t="s">
        <v>11</v>
      </c>
      <c r="K4996" t="s">
        <v>36</v>
      </c>
      <c r="L4996" t="s">
        <v>3308</v>
      </c>
      <c r="M4996" t="s">
        <v>298</v>
      </c>
    </row>
    <row r="4997" spans="1:13" x14ac:dyDescent="0.2">
      <c r="A4997" t="s">
        <v>30</v>
      </c>
      <c r="B4997" t="s">
        <v>16404</v>
      </c>
      <c r="C4997" t="s">
        <v>987</v>
      </c>
      <c r="D4997" t="s">
        <v>16405</v>
      </c>
      <c r="E4997" t="s">
        <v>47</v>
      </c>
      <c r="F4997" t="s">
        <v>5060</v>
      </c>
      <c r="G4997" s="1">
        <v>44382</v>
      </c>
      <c r="H4997" s="19">
        <v>44776</v>
      </c>
      <c r="I4997" s="19">
        <v>44566</v>
      </c>
      <c r="J4997" s="24" t="s">
        <v>11</v>
      </c>
      <c r="K4997" t="s">
        <v>36</v>
      </c>
      <c r="L4997" t="s">
        <v>3308</v>
      </c>
      <c r="M4997" t="s">
        <v>298</v>
      </c>
    </row>
    <row r="4998" spans="1:13" x14ac:dyDescent="0.2">
      <c r="A4998" t="s">
        <v>30</v>
      </c>
      <c r="B4998" t="s">
        <v>16406</v>
      </c>
      <c r="C4998" t="s">
        <v>16407</v>
      </c>
      <c r="D4998" t="s">
        <v>16408</v>
      </c>
      <c r="E4998" t="s">
        <v>56</v>
      </c>
      <c r="F4998" t="s">
        <v>9362</v>
      </c>
      <c r="G4998" s="1">
        <v>44375</v>
      </c>
      <c r="H4998" s="19">
        <v>44375</v>
      </c>
      <c r="I4998" s="19">
        <v>44740</v>
      </c>
      <c r="J4998" s="19" t="s">
        <v>11</v>
      </c>
      <c r="K4998" t="s">
        <v>3320</v>
      </c>
      <c r="L4998" t="s">
        <v>3308</v>
      </c>
      <c r="M4998" t="str">
        <f>VLOOKUP(B4998,[1]Sheet1!$B:$S,18,FALSE)</f>
        <v>HFTD 2</v>
      </c>
    </row>
    <row r="4999" spans="1:13" x14ac:dyDescent="0.2">
      <c r="A4999" t="s">
        <v>30</v>
      </c>
      <c r="B4999" t="s">
        <v>16409</v>
      </c>
      <c r="C4999" t="s">
        <v>16410</v>
      </c>
      <c r="D4999" t="s">
        <v>16411</v>
      </c>
      <c r="E4999" t="s">
        <v>73</v>
      </c>
      <c r="F4999" t="s">
        <v>12009</v>
      </c>
      <c r="G4999" s="1">
        <v>44379</v>
      </c>
      <c r="H4999" s="19">
        <v>44656</v>
      </c>
      <c r="I4999" s="19">
        <v>44563</v>
      </c>
      <c r="J4999" s="24" t="s">
        <v>11</v>
      </c>
      <c r="K4999" t="s">
        <v>36</v>
      </c>
      <c r="L4999" t="s">
        <v>3308</v>
      </c>
      <c r="M4999" t="s">
        <v>298</v>
      </c>
    </row>
    <row r="5000" spans="1:13" x14ac:dyDescent="0.2">
      <c r="A5000" t="s">
        <v>30</v>
      </c>
      <c r="B5000" t="s">
        <v>16412</v>
      </c>
      <c r="C5000" t="s">
        <v>16410</v>
      </c>
      <c r="D5000" t="s">
        <v>16413</v>
      </c>
      <c r="E5000" t="s">
        <v>73</v>
      </c>
      <c r="F5000" t="s">
        <v>12009</v>
      </c>
      <c r="G5000" s="1">
        <v>44379</v>
      </c>
      <c r="H5000" s="19">
        <v>44656</v>
      </c>
      <c r="I5000" s="19">
        <v>44563</v>
      </c>
      <c r="J5000" s="24" t="s">
        <v>11</v>
      </c>
      <c r="K5000" t="s">
        <v>36</v>
      </c>
      <c r="L5000" t="s">
        <v>3308</v>
      </c>
      <c r="M5000" t="s">
        <v>298</v>
      </c>
    </row>
    <row r="5001" spans="1:13" x14ac:dyDescent="0.2">
      <c r="A5001" t="s">
        <v>30</v>
      </c>
      <c r="B5001" t="s">
        <v>16414</v>
      </c>
      <c r="C5001" t="s">
        <v>16415</v>
      </c>
      <c r="D5001" t="s">
        <v>16416</v>
      </c>
      <c r="E5001" t="s">
        <v>80</v>
      </c>
      <c r="F5001" t="s">
        <v>16417</v>
      </c>
      <c r="G5001" s="1">
        <v>44383</v>
      </c>
      <c r="H5001" s="19">
        <v>44783</v>
      </c>
      <c r="I5001" s="19">
        <v>44567</v>
      </c>
      <c r="J5001" s="24" t="s">
        <v>11</v>
      </c>
      <c r="K5001" t="s">
        <v>36</v>
      </c>
      <c r="L5001" t="s">
        <v>3308</v>
      </c>
      <c r="M5001" t="s">
        <v>298</v>
      </c>
    </row>
    <row r="5002" spans="1:13" x14ac:dyDescent="0.2">
      <c r="A5002" t="s">
        <v>30</v>
      </c>
      <c r="B5002" t="s">
        <v>16418</v>
      </c>
      <c r="C5002" t="s">
        <v>1103</v>
      </c>
      <c r="D5002" t="s">
        <v>16419</v>
      </c>
      <c r="E5002" t="s">
        <v>34</v>
      </c>
      <c r="F5002" t="s">
        <v>6009</v>
      </c>
      <c r="G5002" s="1">
        <v>44383</v>
      </c>
      <c r="H5002" s="19">
        <v>44586</v>
      </c>
      <c r="I5002" s="19">
        <v>44567</v>
      </c>
      <c r="J5002" s="24" t="s">
        <v>11</v>
      </c>
      <c r="K5002" t="s">
        <v>36</v>
      </c>
      <c r="L5002" t="s">
        <v>3308</v>
      </c>
      <c r="M5002" t="s">
        <v>298</v>
      </c>
    </row>
    <row r="5003" spans="1:13" x14ac:dyDescent="0.2">
      <c r="A5003" t="s">
        <v>30</v>
      </c>
      <c r="B5003" t="s">
        <v>16420</v>
      </c>
      <c r="C5003" t="s">
        <v>14579</v>
      </c>
      <c r="D5003" t="s">
        <v>16421</v>
      </c>
      <c r="E5003" t="s">
        <v>47</v>
      </c>
      <c r="F5003" t="s">
        <v>13655</v>
      </c>
      <c r="G5003" s="1">
        <v>44375</v>
      </c>
      <c r="H5003" s="19">
        <v>44659</v>
      </c>
      <c r="I5003" s="19">
        <v>44740</v>
      </c>
      <c r="J5003" s="24" t="s">
        <v>5</v>
      </c>
      <c r="K5003" t="s">
        <v>36</v>
      </c>
      <c r="L5003" t="s">
        <v>3308</v>
      </c>
      <c r="M5003" t="str">
        <f>VLOOKUP(B5003,[1]Sheet1!$B:$S,18,FALSE)</f>
        <v>HFTD 2</v>
      </c>
    </row>
    <row r="5004" spans="1:13" x14ac:dyDescent="0.2">
      <c r="A5004" t="s">
        <v>30</v>
      </c>
      <c r="B5004" t="s">
        <v>16422</v>
      </c>
      <c r="C5004" t="s">
        <v>16347</v>
      </c>
      <c r="D5004" t="s">
        <v>16423</v>
      </c>
      <c r="E5004" t="s">
        <v>47</v>
      </c>
      <c r="F5004" t="s">
        <v>4772</v>
      </c>
      <c r="G5004" s="1">
        <v>44377</v>
      </c>
      <c r="H5004" s="19">
        <v>44377</v>
      </c>
      <c r="I5004" s="19">
        <v>44742</v>
      </c>
      <c r="J5004" s="19" t="s">
        <v>11</v>
      </c>
      <c r="K5004" t="s">
        <v>3320</v>
      </c>
      <c r="L5004" t="s">
        <v>3308</v>
      </c>
      <c r="M5004" t="str">
        <f>VLOOKUP(B5004,[1]Sheet1!$B:$S,18,FALSE)</f>
        <v>HFTD 2</v>
      </c>
    </row>
    <row r="5005" spans="1:13" x14ac:dyDescent="0.2">
      <c r="A5005" t="s">
        <v>30</v>
      </c>
      <c r="B5005" t="s">
        <v>16424</v>
      </c>
      <c r="C5005" t="s">
        <v>2922</v>
      </c>
      <c r="D5005" t="s">
        <v>16425</v>
      </c>
      <c r="E5005" t="s">
        <v>56</v>
      </c>
      <c r="F5005" t="s">
        <v>5150</v>
      </c>
      <c r="G5005" s="1">
        <v>44383</v>
      </c>
      <c r="H5005" s="19">
        <v>44704</v>
      </c>
      <c r="I5005" s="19">
        <v>44567</v>
      </c>
      <c r="J5005" s="24" t="s">
        <v>11</v>
      </c>
      <c r="K5005" t="s">
        <v>36</v>
      </c>
      <c r="L5005" t="s">
        <v>3308</v>
      </c>
      <c r="M5005" t="s">
        <v>298</v>
      </c>
    </row>
    <row r="5006" spans="1:13" x14ac:dyDescent="0.2">
      <c r="A5006" t="s">
        <v>30</v>
      </c>
      <c r="B5006" t="s">
        <v>16426</v>
      </c>
      <c r="C5006" s="17" t="s">
        <v>16427</v>
      </c>
      <c r="D5006" t="s">
        <v>16428</v>
      </c>
      <c r="E5006" t="s">
        <v>80</v>
      </c>
      <c r="F5006" t="s">
        <v>16429</v>
      </c>
      <c r="G5006" s="1">
        <v>44382</v>
      </c>
      <c r="H5006" s="19">
        <v>44754</v>
      </c>
      <c r="I5006" s="19">
        <v>44566</v>
      </c>
      <c r="J5006" s="24" t="s">
        <v>11</v>
      </c>
      <c r="K5006" t="s">
        <v>36</v>
      </c>
      <c r="L5006" t="s">
        <v>3308</v>
      </c>
      <c r="M5006" t="s">
        <v>298</v>
      </c>
    </row>
    <row r="5007" spans="1:13" x14ac:dyDescent="0.2">
      <c r="A5007" t="s">
        <v>30</v>
      </c>
      <c r="B5007" t="s">
        <v>16430</v>
      </c>
      <c r="C5007" s="17" t="s">
        <v>16431</v>
      </c>
      <c r="D5007" t="s">
        <v>16432</v>
      </c>
      <c r="E5007" t="s">
        <v>80</v>
      </c>
      <c r="F5007" t="s">
        <v>16433</v>
      </c>
      <c r="G5007" s="1">
        <v>44382</v>
      </c>
      <c r="H5007" s="19">
        <v>44382</v>
      </c>
      <c r="I5007" s="19">
        <v>44566</v>
      </c>
      <c r="J5007" s="19" t="s">
        <v>11</v>
      </c>
      <c r="K5007" t="s">
        <v>3320</v>
      </c>
      <c r="L5007" t="s">
        <v>3308</v>
      </c>
      <c r="M5007" t="s">
        <v>298</v>
      </c>
    </row>
    <row r="5008" spans="1:13" x14ac:dyDescent="0.2">
      <c r="A5008" t="s">
        <v>30</v>
      </c>
      <c r="B5008" t="s">
        <v>16434</v>
      </c>
      <c r="C5008" t="s">
        <v>1340</v>
      </c>
      <c r="D5008" t="s">
        <v>16435</v>
      </c>
      <c r="E5008" t="s">
        <v>47</v>
      </c>
      <c r="F5008" t="s">
        <v>5204</v>
      </c>
      <c r="G5008" s="1">
        <v>44377</v>
      </c>
      <c r="H5008" s="19">
        <v>44377</v>
      </c>
      <c r="I5008" s="19">
        <v>44742</v>
      </c>
      <c r="J5008" s="19" t="s">
        <v>11</v>
      </c>
      <c r="K5008" t="s">
        <v>3320</v>
      </c>
      <c r="L5008" t="s">
        <v>3308</v>
      </c>
      <c r="M5008" t="str">
        <f>VLOOKUP(B5008,[1]Sheet1!$B:$S,18,FALSE)</f>
        <v>HFTD 2</v>
      </c>
    </row>
    <row r="5009" spans="1:13" x14ac:dyDescent="0.2">
      <c r="A5009" t="s">
        <v>30</v>
      </c>
      <c r="B5009" t="s">
        <v>16436</v>
      </c>
      <c r="C5009" t="s">
        <v>16437</v>
      </c>
      <c r="D5009" t="s">
        <v>16438</v>
      </c>
      <c r="E5009" t="s">
        <v>34</v>
      </c>
      <c r="F5009" t="s">
        <v>3766</v>
      </c>
      <c r="G5009" s="1">
        <v>44383</v>
      </c>
      <c r="H5009" s="19">
        <v>44737</v>
      </c>
      <c r="I5009" s="19">
        <v>44567</v>
      </c>
      <c r="J5009" s="24" t="s">
        <v>11</v>
      </c>
      <c r="K5009" t="s">
        <v>36</v>
      </c>
      <c r="L5009" t="s">
        <v>3308</v>
      </c>
      <c r="M5009" t="s">
        <v>298</v>
      </c>
    </row>
    <row r="5010" spans="1:13" x14ac:dyDescent="0.2">
      <c r="A5010" t="s">
        <v>30</v>
      </c>
      <c r="B5010" t="s">
        <v>16439</v>
      </c>
      <c r="C5010" t="s">
        <v>12277</v>
      </c>
      <c r="D5010" t="s">
        <v>16440</v>
      </c>
      <c r="E5010" t="s">
        <v>80</v>
      </c>
      <c r="F5010" t="s">
        <v>16417</v>
      </c>
      <c r="G5010" s="1">
        <v>44382</v>
      </c>
      <c r="H5010" s="19">
        <v>44742</v>
      </c>
      <c r="I5010" s="19">
        <v>44566</v>
      </c>
      <c r="J5010" s="24" t="s">
        <v>11</v>
      </c>
      <c r="K5010" t="s">
        <v>36</v>
      </c>
      <c r="L5010" t="s">
        <v>3308</v>
      </c>
      <c r="M5010" t="s">
        <v>298</v>
      </c>
    </row>
    <row r="5011" spans="1:13" x14ac:dyDescent="0.2">
      <c r="A5011" t="s">
        <v>30</v>
      </c>
      <c r="B5011" t="s">
        <v>16441</v>
      </c>
      <c r="C5011" t="s">
        <v>7883</v>
      </c>
      <c r="D5011" t="s">
        <v>16442</v>
      </c>
      <c r="E5011" t="s">
        <v>3312</v>
      </c>
      <c r="F5011" t="s">
        <v>16443</v>
      </c>
      <c r="G5011" s="1">
        <v>44383</v>
      </c>
      <c r="H5011" s="19">
        <v>44731</v>
      </c>
      <c r="I5011" s="19">
        <v>44567</v>
      </c>
      <c r="J5011" s="24" t="s">
        <v>11</v>
      </c>
      <c r="K5011" t="s">
        <v>36</v>
      </c>
      <c r="L5011" t="s">
        <v>3308</v>
      </c>
      <c r="M5011" t="s">
        <v>298</v>
      </c>
    </row>
    <row r="5012" spans="1:13" x14ac:dyDescent="0.2">
      <c r="A5012" t="s">
        <v>30</v>
      </c>
      <c r="B5012" t="s">
        <v>16444</v>
      </c>
      <c r="C5012" t="s">
        <v>16445</v>
      </c>
      <c r="D5012" t="s">
        <v>16446</v>
      </c>
      <c r="E5012" t="s">
        <v>34</v>
      </c>
      <c r="F5012" t="s">
        <v>16447</v>
      </c>
      <c r="G5012" s="1">
        <v>44384</v>
      </c>
      <c r="H5012" s="19">
        <v>44543</v>
      </c>
      <c r="I5012" s="19">
        <v>44568</v>
      </c>
      <c r="J5012" s="24" t="s">
        <v>5</v>
      </c>
      <c r="K5012" t="s">
        <v>36</v>
      </c>
      <c r="L5012" t="s">
        <v>3308</v>
      </c>
      <c r="M5012" t="s">
        <v>298</v>
      </c>
    </row>
    <row r="5013" spans="1:13" x14ac:dyDescent="0.2">
      <c r="A5013" t="s">
        <v>30</v>
      </c>
      <c r="B5013" t="s">
        <v>16448</v>
      </c>
      <c r="C5013" t="s">
        <v>16449</v>
      </c>
      <c r="D5013" t="s">
        <v>16450</v>
      </c>
      <c r="E5013" t="s">
        <v>56</v>
      </c>
      <c r="F5013" t="s">
        <v>12057</v>
      </c>
      <c r="G5013" s="1">
        <v>44381</v>
      </c>
      <c r="H5013" s="19">
        <v>44381</v>
      </c>
      <c r="I5013" s="19">
        <v>44565</v>
      </c>
      <c r="J5013" s="19" t="s">
        <v>11</v>
      </c>
      <c r="K5013" t="s">
        <v>3320</v>
      </c>
      <c r="L5013" t="s">
        <v>3308</v>
      </c>
      <c r="M5013" t="s">
        <v>298</v>
      </c>
    </row>
    <row r="5014" spans="1:13" x14ac:dyDescent="0.2">
      <c r="A5014" t="s">
        <v>30</v>
      </c>
      <c r="B5014" t="s">
        <v>16451</v>
      </c>
      <c r="C5014" t="s">
        <v>14041</v>
      </c>
      <c r="D5014" t="s">
        <v>14042</v>
      </c>
      <c r="E5014" t="s">
        <v>97</v>
      </c>
      <c r="F5014" t="s">
        <v>13694</v>
      </c>
      <c r="G5014" s="1">
        <v>44361</v>
      </c>
      <c r="H5014" s="19">
        <v>44783</v>
      </c>
      <c r="I5014" s="19">
        <v>44726</v>
      </c>
      <c r="J5014" s="24" t="s">
        <v>11</v>
      </c>
      <c r="K5014" t="s">
        <v>36</v>
      </c>
      <c r="L5014" t="s">
        <v>3308</v>
      </c>
      <c r="M5014" t="str">
        <f>VLOOKUP(B5014,[1]Sheet1!$B:$S,18,FALSE)</f>
        <v>HFTD 2</v>
      </c>
    </row>
    <row r="5015" spans="1:13" x14ac:dyDescent="0.2">
      <c r="A5015" t="s">
        <v>30</v>
      </c>
      <c r="B5015" t="s">
        <v>16452</v>
      </c>
      <c r="C5015" t="s">
        <v>4767</v>
      </c>
      <c r="D5015" t="s">
        <v>16453</v>
      </c>
      <c r="E5015" t="s">
        <v>47</v>
      </c>
      <c r="F5015" t="s">
        <v>4574</v>
      </c>
      <c r="G5015" s="1">
        <v>44377</v>
      </c>
      <c r="H5015" s="19">
        <v>44377</v>
      </c>
      <c r="I5015" s="19">
        <v>44742</v>
      </c>
      <c r="J5015" s="19" t="s">
        <v>11</v>
      </c>
      <c r="K5015" t="s">
        <v>3320</v>
      </c>
      <c r="L5015" t="s">
        <v>3308</v>
      </c>
      <c r="M5015" t="str">
        <f>VLOOKUP(B5015,[1]Sheet1!$B:$S,18,FALSE)</f>
        <v>HFTD 2</v>
      </c>
    </row>
    <row r="5016" spans="1:13" x14ac:dyDescent="0.2">
      <c r="A5016" t="s">
        <v>30</v>
      </c>
      <c r="B5016" t="s">
        <v>16454</v>
      </c>
      <c r="C5016" t="s">
        <v>16455</v>
      </c>
      <c r="D5016" t="s">
        <v>16456</v>
      </c>
      <c r="E5016" t="s">
        <v>34</v>
      </c>
      <c r="F5016" t="s">
        <v>16447</v>
      </c>
      <c r="G5016" s="1">
        <v>44384</v>
      </c>
      <c r="H5016" s="19">
        <v>44586</v>
      </c>
      <c r="I5016" s="19">
        <v>44568</v>
      </c>
      <c r="J5016" s="24" t="s">
        <v>11</v>
      </c>
      <c r="K5016" t="s">
        <v>36</v>
      </c>
      <c r="L5016" t="s">
        <v>3308</v>
      </c>
      <c r="M5016" t="s">
        <v>298</v>
      </c>
    </row>
    <row r="5017" spans="1:13" x14ac:dyDescent="0.2">
      <c r="A5017" t="s">
        <v>30</v>
      </c>
      <c r="B5017" t="s">
        <v>16457</v>
      </c>
      <c r="C5017" t="s">
        <v>16458</v>
      </c>
      <c r="D5017" t="s">
        <v>16459</v>
      </c>
      <c r="E5017" t="s">
        <v>34</v>
      </c>
      <c r="F5017" t="s">
        <v>16447</v>
      </c>
      <c r="G5017" s="1">
        <v>44384</v>
      </c>
      <c r="H5017" s="19">
        <v>44586</v>
      </c>
      <c r="I5017" s="19">
        <v>44568</v>
      </c>
      <c r="J5017" s="24" t="s">
        <v>11</v>
      </c>
      <c r="K5017" t="s">
        <v>36</v>
      </c>
      <c r="L5017" t="s">
        <v>3308</v>
      </c>
      <c r="M5017" t="s">
        <v>298</v>
      </c>
    </row>
    <row r="5018" spans="1:13" x14ac:dyDescent="0.2">
      <c r="A5018" t="s">
        <v>30</v>
      </c>
      <c r="B5018" t="s">
        <v>16460</v>
      </c>
      <c r="C5018" t="s">
        <v>16461</v>
      </c>
      <c r="D5018" t="s">
        <v>16462</v>
      </c>
      <c r="E5018" t="s">
        <v>34</v>
      </c>
      <c r="F5018" t="s">
        <v>16447</v>
      </c>
      <c r="G5018" s="1">
        <v>44384</v>
      </c>
      <c r="H5018" s="19">
        <v>44587</v>
      </c>
      <c r="I5018" s="19">
        <v>44568</v>
      </c>
      <c r="J5018" s="24" t="s">
        <v>11</v>
      </c>
      <c r="K5018" t="s">
        <v>36</v>
      </c>
      <c r="L5018" t="s">
        <v>3308</v>
      </c>
      <c r="M5018" t="s">
        <v>298</v>
      </c>
    </row>
    <row r="5019" spans="1:13" x14ac:dyDescent="0.2">
      <c r="A5019" t="s">
        <v>30</v>
      </c>
      <c r="B5019" t="s">
        <v>16463</v>
      </c>
      <c r="C5019" t="s">
        <v>16464</v>
      </c>
      <c r="D5019" t="s">
        <v>16465</v>
      </c>
      <c r="E5019" t="s">
        <v>34</v>
      </c>
      <c r="F5019" t="s">
        <v>3766</v>
      </c>
      <c r="G5019" s="1">
        <v>44383</v>
      </c>
      <c r="H5019" s="19">
        <v>44487</v>
      </c>
      <c r="I5019" s="19">
        <v>44567</v>
      </c>
      <c r="J5019" s="24" t="s">
        <v>5</v>
      </c>
      <c r="K5019" t="s">
        <v>36</v>
      </c>
      <c r="L5019" t="s">
        <v>3308</v>
      </c>
      <c r="M5019" t="s">
        <v>298</v>
      </c>
    </row>
    <row r="5020" spans="1:13" x14ac:dyDescent="0.2">
      <c r="A5020" t="s">
        <v>30</v>
      </c>
      <c r="B5020" t="s">
        <v>16466</v>
      </c>
      <c r="C5020" t="s">
        <v>16467</v>
      </c>
      <c r="D5020" t="s">
        <v>16468</v>
      </c>
      <c r="E5020" t="s">
        <v>56</v>
      </c>
      <c r="F5020" t="s">
        <v>4007</v>
      </c>
      <c r="G5020" s="1">
        <v>44377</v>
      </c>
      <c r="H5020" s="19">
        <v>44377</v>
      </c>
      <c r="I5020" s="19">
        <v>44742</v>
      </c>
      <c r="J5020" s="19" t="s">
        <v>11</v>
      </c>
      <c r="K5020" t="s">
        <v>3320</v>
      </c>
      <c r="L5020" t="s">
        <v>3308</v>
      </c>
      <c r="M5020" t="str">
        <f>VLOOKUP(B5020,[1]Sheet1!$B:$S,18,FALSE)</f>
        <v>HFTD 2</v>
      </c>
    </row>
    <row r="5021" spans="1:13" x14ac:dyDescent="0.2">
      <c r="A5021" t="s">
        <v>30</v>
      </c>
      <c r="B5021" t="s">
        <v>16469</v>
      </c>
      <c r="C5021" t="s">
        <v>16470</v>
      </c>
      <c r="D5021" t="s">
        <v>16471</v>
      </c>
      <c r="E5021" t="s">
        <v>34</v>
      </c>
      <c r="F5021" t="s">
        <v>16447</v>
      </c>
      <c r="G5021" s="1">
        <v>44384</v>
      </c>
      <c r="H5021" s="19">
        <v>44384</v>
      </c>
      <c r="I5021" s="19">
        <v>44568</v>
      </c>
      <c r="J5021" s="19" t="s">
        <v>11</v>
      </c>
      <c r="K5021" t="s">
        <v>3320</v>
      </c>
      <c r="L5021" t="s">
        <v>3308</v>
      </c>
      <c r="M5021" t="s">
        <v>298</v>
      </c>
    </row>
    <row r="5022" spans="1:13" x14ac:dyDescent="0.2">
      <c r="A5022" t="s">
        <v>30</v>
      </c>
      <c r="B5022" t="s">
        <v>16472</v>
      </c>
      <c r="C5022" t="s">
        <v>16470</v>
      </c>
      <c r="D5022" t="s">
        <v>16473</v>
      </c>
      <c r="E5022" t="s">
        <v>34</v>
      </c>
      <c r="F5022" t="s">
        <v>16447</v>
      </c>
      <c r="G5022" s="1">
        <v>44384</v>
      </c>
      <c r="H5022" s="19">
        <v>44384</v>
      </c>
      <c r="I5022" s="19">
        <v>44568</v>
      </c>
      <c r="J5022" s="19" t="s">
        <v>11</v>
      </c>
      <c r="K5022" t="s">
        <v>3320</v>
      </c>
      <c r="L5022" t="s">
        <v>3308</v>
      </c>
      <c r="M5022" t="s">
        <v>298</v>
      </c>
    </row>
    <row r="5023" spans="1:13" x14ac:dyDescent="0.2">
      <c r="A5023" t="s">
        <v>30</v>
      </c>
      <c r="B5023" t="s">
        <v>16474</v>
      </c>
      <c r="C5023" t="s">
        <v>16475</v>
      </c>
      <c r="D5023" t="s">
        <v>16476</v>
      </c>
      <c r="E5023" t="s">
        <v>34</v>
      </c>
      <c r="F5023" t="s">
        <v>3857</v>
      </c>
      <c r="G5023" s="1">
        <v>44377</v>
      </c>
      <c r="H5023" s="19">
        <v>44664</v>
      </c>
      <c r="I5023" s="19">
        <v>44742</v>
      </c>
      <c r="J5023" s="24" t="s">
        <v>5</v>
      </c>
      <c r="K5023" t="s">
        <v>36</v>
      </c>
      <c r="L5023" t="s">
        <v>3308</v>
      </c>
      <c r="M5023" t="str">
        <f>VLOOKUP(B5023,[1]Sheet1!$B:$S,18,FALSE)</f>
        <v>HFTD 2</v>
      </c>
    </row>
    <row r="5024" spans="1:13" x14ac:dyDescent="0.2">
      <c r="A5024" t="s">
        <v>30</v>
      </c>
      <c r="B5024" t="s">
        <v>16477</v>
      </c>
      <c r="C5024" t="s">
        <v>16478</v>
      </c>
      <c r="D5024" t="s">
        <v>16479</v>
      </c>
      <c r="E5024" t="s">
        <v>34</v>
      </c>
      <c r="F5024" t="s">
        <v>16447</v>
      </c>
      <c r="G5024" s="1">
        <v>44384</v>
      </c>
      <c r="H5024" s="19">
        <v>44585</v>
      </c>
      <c r="I5024" s="19">
        <v>44568</v>
      </c>
      <c r="J5024" s="24" t="s">
        <v>11</v>
      </c>
      <c r="K5024" t="s">
        <v>36</v>
      </c>
      <c r="L5024" t="s">
        <v>3308</v>
      </c>
      <c r="M5024" t="s">
        <v>298</v>
      </c>
    </row>
    <row r="5025" spans="1:13" x14ac:dyDescent="0.2">
      <c r="A5025" t="s">
        <v>30</v>
      </c>
      <c r="B5025" t="s">
        <v>16480</v>
      </c>
      <c r="C5025" t="s">
        <v>16481</v>
      </c>
      <c r="D5025" t="s">
        <v>16482</v>
      </c>
      <c r="E5025" t="s">
        <v>34</v>
      </c>
      <c r="F5025" t="s">
        <v>16447</v>
      </c>
      <c r="G5025" s="1">
        <v>44384</v>
      </c>
      <c r="H5025" s="19">
        <v>44585</v>
      </c>
      <c r="I5025" s="19">
        <v>44568</v>
      </c>
      <c r="J5025" s="24" t="s">
        <v>11</v>
      </c>
      <c r="K5025" t="s">
        <v>36</v>
      </c>
      <c r="L5025" t="s">
        <v>3308</v>
      </c>
      <c r="M5025" t="s">
        <v>298</v>
      </c>
    </row>
    <row r="5026" spans="1:13" x14ac:dyDescent="0.2">
      <c r="A5026" t="s">
        <v>30</v>
      </c>
      <c r="B5026" t="s">
        <v>16483</v>
      </c>
      <c r="C5026" t="s">
        <v>16484</v>
      </c>
      <c r="D5026" t="s">
        <v>16485</v>
      </c>
      <c r="E5026" t="s">
        <v>34</v>
      </c>
      <c r="F5026" t="s">
        <v>16247</v>
      </c>
      <c r="G5026" s="1">
        <v>44377</v>
      </c>
      <c r="H5026" s="19">
        <v>44664</v>
      </c>
      <c r="I5026" s="19">
        <v>44742</v>
      </c>
      <c r="J5026" s="24" t="s">
        <v>5</v>
      </c>
      <c r="K5026" t="s">
        <v>36</v>
      </c>
      <c r="L5026" t="s">
        <v>3308</v>
      </c>
      <c r="M5026" t="str">
        <f>VLOOKUP(B5026,[1]Sheet1!$B:$S,18,FALSE)</f>
        <v>HFTD 2</v>
      </c>
    </row>
    <row r="5027" spans="1:13" x14ac:dyDescent="0.2">
      <c r="A5027" t="s">
        <v>30</v>
      </c>
      <c r="B5027" t="s">
        <v>16486</v>
      </c>
      <c r="C5027" t="s">
        <v>16484</v>
      </c>
      <c r="D5027" t="s">
        <v>16487</v>
      </c>
      <c r="E5027" t="s">
        <v>34</v>
      </c>
      <c r="F5027" t="s">
        <v>3857</v>
      </c>
      <c r="G5027" s="1">
        <v>44377</v>
      </c>
      <c r="H5027" s="19">
        <v>44664</v>
      </c>
      <c r="I5027" s="19">
        <v>44742</v>
      </c>
      <c r="J5027" s="24" t="s">
        <v>5</v>
      </c>
      <c r="K5027" t="s">
        <v>36</v>
      </c>
      <c r="L5027" t="s">
        <v>3308</v>
      </c>
      <c r="M5027" t="str">
        <f>VLOOKUP(B5027,[1]Sheet1!$B:$S,18,FALSE)</f>
        <v>HFTD 2</v>
      </c>
    </row>
    <row r="5028" spans="1:13" x14ac:dyDescent="0.2">
      <c r="A5028" t="s">
        <v>30</v>
      </c>
      <c r="B5028" t="s">
        <v>16488</v>
      </c>
      <c r="C5028" t="s">
        <v>10360</v>
      </c>
      <c r="D5028" t="s">
        <v>16489</v>
      </c>
      <c r="E5028" t="s">
        <v>73</v>
      </c>
      <c r="F5028" t="s">
        <v>16490</v>
      </c>
      <c r="G5028" s="1">
        <v>44379</v>
      </c>
      <c r="H5028" s="19">
        <v>44379</v>
      </c>
      <c r="I5028" s="19">
        <v>44563</v>
      </c>
      <c r="J5028" s="19" t="s">
        <v>11</v>
      </c>
      <c r="K5028" t="s">
        <v>3320</v>
      </c>
      <c r="L5028" t="s">
        <v>3308</v>
      </c>
      <c r="M5028" t="s">
        <v>298</v>
      </c>
    </row>
    <row r="5029" spans="1:13" x14ac:dyDescent="0.2">
      <c r="A5029" t="s">
        <v>30</v>
      </c>
      <c r="B5029" t="s">
        <v>16491</v>
      </c>
      <c r="C5029" t="s">
        <v>3744</v>
      </c>
      <c r="D5029" t="s">
        <v>16492</v>
      </c>
      <c r="E5029" t="s">
        <v>47</v>
      </c>
      <c r="F5029" t="s">
        <v>12360</v>
      </c>
      <c r="G5029" s="1">
        <v>44380</v>
      </c>
      <c r="H5029" s="19">
        <v>44777</v>
      </c>
      <c r="I5029" s="19">
        <v>44564</v>
      </c>
      <c r="J5029" s="24" t="s">
        <v>11</v>
      </c>
      <c r="K5029" t="s">
        <v>36</v>
      </c>
      <c r="L5029" t="s">
        <v>3308</v>
      </c>
      <c r="M5029" t="s">
        <v>298</v>
      </c>
    </row>
    <row r="5030" spans="1:13" x14ac:dyDescent="0.2">
      <c r="A5030" t="s">
        <v>30</v>
      </c>
      <c r="B5030" t="s">
        <v>16493</v>
      </c>
      <c r="C5030" s="17" t="s">
        <v>16494</v>
      </c>
      <c r="D5030" t="s">
        <v>16495</v>
      </c>
      <c r="E5030" t="s">
        <v>80</v>
      </c>
      <c r="F5030" t="s">
        <v>16496</v>
      </c>
      <c r="G5030" s="1">
        <v>44382</v>
      </c>
      <c r="H5030" s="19">
        <v>44754</v>
      </c>
      <c r="I5030" s="19">
        <v>44566</v>
      </c>
      <c r="J5030" s="24" t="s">
        <v>11</v>
      </c>
      <c r="K5030" t="s">
        <v>36</v>
      </c>
      <c r="L5030" t="s">
        <v>3308</v>
      </c>
      <c r="M5030" t="s">
        <v>298</v>
      </c>
    </row>
    <row r="5031" spans="1:13" x14ac:dyDescent="0.2">
      <c r="A5031" t="s">
        <v>30</v>
      </c>
      <c r="B5031" t="s">
        <v>16497</v>
      </c>
      <c r="C5031" s="17" t="s">
        <v>16494</v>
      </c>
      <c r="D5031" t="s">
        <v>16498</v>
      </c>
      <c r="E5031" t="s">
        <v>80</v>
      </c>
      <c r="F5031" t="s">
        <v>16496</v>
      </c>
      <c r="G5031" s="1">
        <v>44382</v>
      </c>
      <c r="H5031" s="19">
        <v>44754</v>
      </c>
      <c r="I5031" s="19">
        <v>44566</v>
      </c>
      <c r="J5031" s="24" t="s">
        <v>11</v>
      </c>
      <c r="K5031" t="s">
        <v>36</v>
      </c>
      <c r="L5031" t="s">
        <v>3308</v>
      </c>
      <c r="M5031" t="s">
        <v>298</v>
      </c>
    </row>
    <row r="5032" spans="1:13" x14ac:dyDescent="0.2">
      <c r="A5032" t="s">
        <v>30</v>
      </c>
      <c r="B5032" t="s">
        <v>16499</v>
      </c>
      <c r="C5032" t="s">
        <v>3874</v>
      </c>
      <c r="D5032" t="s">
        <v>16500</v>
      </c>
      <c r="E5032" t="s">
        <v>47</v>
      </c>
      <c r="F5032" t="s">
        <v>12360</v>
      </c>
      <c r="G5032" s="1">
        <v>44380</v>
      </c>
      <c r="H5032" s="19">
        <v>44380</v>
      </c>
      <c r="I5032" s="19">
        <v>44564</v>
      </c>
      <c r="J5032" s="19" t="s">
        <v>11</v>
      </c>
      <c r="K5032" t="s">
        <v>3320</v>
      </c>
      <c r="L5032" t="s">
        <v>3308</v>
      </c>
      <c r="M5032" t="s">
        <v>298</v>
      </c>
    </row>
    <row r="5033" spans="1:13" x14ac:dyDescent="0.2">
      <c r="A5033" t="s">
        <v>30</v>
      </c>
      <c r="B5033" t="s">
        <v>16501</v>
      </c>
      <c r="C5033" s="17" t="s">
        <v>16494</v>
      </c>
      <c r="D5033" t="s">
        <v>16502</v>
      </c>
      <c r="E5033" t="s">
        <v>80</v>
      </c>
      <c r="F5033" t="s">
        <v>16496</v>
      </c>
      <c r="G5033" s="1">
        <v>44382</v>
      </c>
      <c r="H5033" s="19">
        <v>44754</v>
      </c>
      <c r="I5033" s="19">
        <v>44566</v>
      </c>
      <c r="J5033" s="24" t="s">
        <v>11</v>
      </c>
      <c r="K5033" t="s">
        <v>36</v>
      </c>
      <c r="L5033" t="s">
        <v>3308</v>
      </c>
      <c r="M5033" t="s">
        <v>298</v>
      </c>
    </row>
    <row r="5034" spans="1:13" x14ac:dyDescent="0.2">
      <c r="A5034" t="s">
        <v>30</v>
      </c>
      <c r="B5034" t="s">
        <v>16503</v>
      </c>
      <c r="C5034" t="s">
        <v>2888</v>
      </c>
      <c r="D5034" t="s">
        <v>16504</v>
      </c>
      <c r="E5034" t="s">
        <v>97</v>
      </c>
      <c r="F5034" t="s">
        <v>10529</v>
      </c>
      <c r="G5034" s="1">
        <v>44376</v>
      </c>
      <c r="H5034" s="19">
        <v>44702</v>
      </c>
      <c r="I5034" s="19">
        <v>44741</v>
      </c>
      <c r="J5034" s="24" t="s">
        <v>5</v>
      </c>
      <c r="K5034" t="s">
        <v>36</v>
      </c>
      <c r="L5034" t="s">
        <v>3308</v>
      </c>
      <c r="M5034" t="str">
        <f>VLOOKUP(B5034,[1]Sheet1!$B:$S,18,FALSE)</f>
        <v>HFTD 2</v>
      </c>
    </row>
    <row r="5035" spans="1:13" x14ac:dyDescent="0.2">
      <c r="A5035" t="s">
        <v>30</v>
      </c>
      <c r="B5035" t="s">
        <v>16505</v>
      </c>
      <c r="C5035" t="s">
        <v>16506</v>
      </c>
      <c r="D5035" t="s">
        <v>16507</v>
      </c>
      <c r="E5035" t="s">
        <v>34</v>
      </c>
      <c r="F5035" t="s">
        <v>16447</v>
      </c>
      <c r="G5035" s="1">
        <v>44384</v>
      </c>
      <c r="H5035" s="19">
        <v>44774</v>
      </c>
      <c r="I5035" s="19">
        <v>44568</v>
      </c>
      <c r="J5035" s="24" t="s">
        <v>11</v>
      </c>
      <c r="K5035" t="s">
        <v>36</v>
      </c>
      <c r="L5035" t="s">
        <v>3308</v>
      </c>
      <c r="M5035" t="s">
        <v>298</v>
      </c>
    </row>
    <row r="5036" spans="1:13" x14ac:dyDescent="0.2">
      <c r="A5036" t="s">
        <v>30</v>
      </c>
      <c r="B5036" t="s">
        <v>16508</v>
      </c>
      <c r="C5036" t="s">
        <v>16509</v>
      </c>
      <c r="D5036" t="s">
        <v>16510</v>
      </c>
      <c r="E5036" t="s">
        <v>34</v>
      </c>
      <c r="F5036" t="s">
        <v>16447</v>
      </c>
      <c r="G5036" s="1">
        <v>44384</v>
      </c>
      <c r="H5036" s="19">
        <v>44578</v>
      </c>
      <c r="I5036" s="19">
        <v>44568</v>
      </c>
      <c r="J5036" s="24" t="s">
        <v>11</v>
      </c>
      <c r="K5036" t="s">
        <v>36</v>
      </c>
      <c r="L5036" t="s">
        <v>3308</v>
      </c>
      <c r="M5036" t="s">
        <v>298</v>
      </c>
    </row>
    <row r="5037" spans="1:13" x14ac:dyDescent="0.2">
      <c r="A5037" t="s">
        <v>30</v>
      </c>
      <c r="B5037" t="s">
        <v>16511</v>
      </c>
      <c r="C5037" t="s">
        <v>16512</v>
      </c>
      <c r="D5037" t="s">
        <v>16513</v>
      </c>
      <c r="E5037" t="s">
        <v>34</v>
      </c>
      <c r="F5037" t="s">
        <v>16447</v>
      </c>
      <c r="G5037" s="1">
        <v>44384</v>
      </c>
      <c r="H5037" s="19">
        <v>44770</v>
      </c>
      <c r="I5037" s="19">
        <v>44568</v>
      </c>
      <c r="J5037" s="24" t="s">
        <v>11</v>
      </c>
      <c r="K5037" t="s">
        <v>36</v>
      </c>
      <c r="L5037" t="s">
        <v>3308</v>
      </c>
      <c r="M5037" t="s">
        <v>298</v>
      </c>
    </row>
    <row r="5038" spans="1:13" x14ac:dyDescent="0.2">
      <c r="A5038" t="s">
        <v>30</v>
      </c>
      <c r="B5038" t="s">
        <v>16514</v>
      </c>
      <c r="C5038" t="s">
        <v>16512</v>
      </c>
      <c r="D5038" t="s">
        <v>16515</v>
      </c>
      <c r="E5038" t="s">
        <v>34</v>
      </c>
      <c r="F5038" t="s">
        <v>16447</v>
      </c>
      <c r="G5038" s="1">
        <v>44384</v>
      </c>
      <c r="H5038" s="19">
        <v>44384</v>
      </c>
      <c r="I5038" s="19">
        <v>44568</v>
      </c>
      <c r="J5038" s="19" t="s">
        <v>11</v>
      </c>
      <c r="K5038" t="s">
        <v>3320</v>
      </c>
      <c r="L5038" t="s">
        <v>3308</v>
      </c>
      <c r="M5038" t="s">
        <v>298</v>
      </c>
    </row>
    <row r="5039" spans="1:13" x14ac:dyDescent="0.2">
      <c r="A5039" t="s">
        <v>30</v>
      </c>
      <c r="B5039" t="s">
        <v>16516</v>
      </c>
      <c r="C5039" t="s">
        <v>16517</v>
      </c>
      <c r="D5039" t="s">
        <v>16518</v>
      </c>
      <c r="E5039" t="s">
        <v>34</v>
      </c>
      <c r="F5039" t="s">
        <v>16447</v>
      </c>
      <c r="G5039" s="1">
        <v>44384</v>
      </c>
      <c r="H5039" s="19">
        <v>44579</v>
      </c>
      <c r="I5039" s="19">
        <v>44568</v>
      </c>
      <c r="J5039" s="24" t="s">
        <v>11</v>
      </c>
      <c r="K5039" t="s">
        <v>36</v>
      </c>
      <c r="L5039" t="s">
        <v>3308</v>
      </c>
      <c r="M5039" t="s">
        <v>298</v>
      </c>
    </row>
    <row r="5040" spans="1:13" x14ac:dyDescent="0.2">
      <c r="A5040" t="s">
        <v>30</v>
      </c>
      <c r="B5040" t="s">
        <v>16519</v>
      </c>
      <c r="C5040" t="s">
        <v>2933</v>
      </c>
      <c r="D5040" t="s">
        <v>16520</v>
      </c>
      <c r="E5040" t="s">
        <v>34</v>
      </c>
      <c r="F5040" t="s">
        <v>16447</v>
      </c>
      <c r="G5040" s="1">
        <v>44384</v>
      </c>
      <c r="H5040" s="19">
        <v>44578</v>
      </c>
      <c r="I5040" s="19">
        <v>44568</v>
      </c>
      <c r="J5040" s="24" t="s">
        <v>11</v>
      </c>
      <c r="K5040" t="s">
        <v>36</v>
      </c>
      <c r="L5040" t="s">
        <v>3308</v>
      </c>
      <c r="M5040" t="s">
        <v>298</v>
      </c>
    </row>
    <row r="5041" spans="1:13" x14ac:dyDescent="0.2">
      <c r="A5041" t="s">
        <v>30</v>
      </c>
      <c r="B5041" t="s">
        <v>16521</v>
      </c>
      <c r="C5041" t="s">
        <v>16522</v>
      </c>
      <c r="D5041" t="s">
        <v>16523</v>
      </c>
      <c r="E5041" t="s">
        <v>97</v>
      </c>
      <c r="F5041" t="s">
        <v>16524</v>
      </c>
      <c r="G5041" s="1">
        <v>44385</v>
      </c>
      <c r="H5041" s="19">
        <v>44674</v>
      </c>
      <c r="I5041" s="19">
        <v>44569</v>
      </c>
      <c r="J5041" s="24" t="s">
        <v>11</v>
      </c>
      <c r="K5041" t="s">
        <v>36</v>
      </c>
      <c r="L5041" t="s">
        <v>3308</v>
      </c>
      <c r="M5041" t="s">
        <v>298</v>
      </c>
    </row>
    <row r="5042" spans="1:13" x14ac:dyDescent="0.2">
      <c r="A5042" t="s">
        <v>30</v>
      </c>
      <c r="B5042" t="s">
        <v>16525</v>
      </c>
      <c r="C5042" t="s">
        <v>16526</v>
      </c>
      <c r="D5042" t="s">
        <v>16527</v>
      </c>
      <c r="E5042" t="s">
        <v>198</v>
      </c>
      <c r="F5042" t="s">
        <v>16528</v>
      </c>
      <c r="G5042" s="1">
        <v>44375</v>
      </c>
      <c r="H5042" s="19">
        <v>44512</v>
      </c>
      <c r="I5042" s="19">
        <v>44740</v>
      </c>
      <c r="J5042" s="24" t="s">
        <v>5</v>
      </c>
      <c r="K5042" t="s">
        <v>36</v>
      </c>
      <c r="L5042" t="s">
        <v>3308</v>
      </c>
      <c r="M5042" t="str">
        <f>VLOOKUP(B5042,[1]Sheet1!$B:$S,18,FALSE)</f>
        <v>HFTD 2</v>
      </c>
    </row>
    <row r="5043" spans="1:13" x14ac:dyDescent="0.2">
      <c r="A5043" t="s">
        <v>30</v>
      </c>
      <c r="B5043" t="s">
        <v>16529</v>
      </c>
      <c r="C5043" t="s">
        <v>16526</v>
      </c>
      <c r="D5043" t="s">
        <v>16530</v>
      </c>
      <c r="E5043" t="s">
        <v>198</v>
      </c>
      <c r="F5043" t="s">
        <v>16528</v>
      </c>
      <c r="G5043" s="1">
        <v>44375</v>
      </c>
      <c r="H5043" s="19">
        <v>44511</v>
      </c>
      <c r="I5043" s="19">
        <v>44740</v>
      </c>
      <c r="J5043" s="24" t="s">
        <v>5</v>
      </c>
      <c r="K5043" t="s">
        <v>36</v>
      </c>
      <c r="L5043" t="s">
        <v>3308</v>
      </c>
      <c r="M5043" t="str">
        <f>VLOOKUP(B5043,[1]Sheet1!$B:$S,18,FALSE)</f>
        <v>HFTD 2</v>
      </c>
    </row>
    <row r="5044" spans="1:13" x14ac:dyDescent="0.2">
      <c r="A5044" t="s">
        <v>30</v>
      </c>
      <c r="B5044" t="s">
        <v>16531</v>
      </c>
      <c r="C5044" t="s">
        <v>16532</v>
      </c>
      <c r="D5044" t="s">
        <v>16533</v>
      </c>
      <c r="E5044" t="s">
        <v>34</v>
      </c>
      <c r="F5044" t="s">
        <v>16447</v>
      </c>
      <c r="G5044" s="1">
        <v>44385</v>
      </c>
      <c r="H5044" s="19">
        <v>44581</v>
      </c>
      <c r="I5044" s="19">
        <v>44569</v>
      </c>
      <c r="J5044" s="24" t="s">
        <v>11</v>
      </c>
      <c r="K5044" t="s">
        <v>36</v>
      </c>
      <c r="L5044" t="s">
        <v>3308</v>
      </c>
      <c r="M5044" t="s">
        <v>298</v>
      </c>
    </row>
    <row r="5045" spans="1:13" x14ac:dyDescent="0.2">
      <c r="A5045" t="s">
        <v>30</v>
      </c>
      <c r="B5045" t="s">
        <v>16534</v>
      </c>
      <c r="C5045" t="s">
        <v>16535</v>
      </c>
      <c r="D5045" t="s">
        <v>16536</v>
      </c>
      <c r="E5045" t="s">
        <v>34</v>
      </c>
      <c r="F5045" t="s">
        <v>16447</v>
      </c>
      <c r="G5045" s="1">
        <v>44385</v>
      </c>
      <c r="H5045" s="19">
        <v>44686</v>
      </c>
      <c r="I5045" s="19">
        <v>44569</v>
      </c>
      <c r="J5045" s="24" t="s">
        <v>11</v>
      </c>
      <c r="K5045" t="s">
        <v>36</v>
      </c>
      <c r="L5045" t="s">
        <v>3308</v>
      </c>
      <c r="M5045" t="s">
        <v>298</v>
      </c>
    </row>
    <row r="5046" spans="1:13" x14ac:dyDescent="0.2">
      <c r="A5046" t="s">
        <v>30</v>
      </c>
      <c r="B5046" t="s">
        <v>16537</v>
      </c>
      <c r="C5046" t="s">
        <v>16538</v>
      </c>
      <c r="D5046" t="s">
        <v>16539</v>
      </c>
      <c r="E5046" t="s">
        <v>34</v>
      </c>
      <c r="F5046" t="s">
        <v>16447</v>
      </c>
      <c r="G5046" s="1">
        <v>44385</v>
      </c>
      <c r="H5046" s="19">
        <v>44385</v>
      </c>
      <c r="I5046" s="19">
        <v>44569</v>
      </c>
      <c r="J5046" s="19" t="s">
        <v>11</v>
      </c>
      <c r="K5046" t="s">
        <v>3320</v>
      </c>
      <c r="L5046" t="s">
        <v>3308</v>
      </c>
      <c r="M5046" t="s">
        <v>298</v>
      </c>
    </row>
    <row r="5047" spans="1:13" x14ac:dyDescent="0.2">
      <c r="A5047" t="s">
        <v>30</v>
      </c>
      <c r="B5047" t="s">
        <v>16540</v>
      </c>
      <c r="C5047" t="s">
        <v>16541</v>
      </c>
      <c r="D5047" t="s">
        <v>16542</v>
      </c>
      <c r="E5047" t="s">
        <v>34</v>
      </c>
      <c r="F5047" t="s">
        <v>16447</v>
      </c>
      <c r="G5047" s="1">
        <v>44385</v>
      </c>
      <c r="H5047" s="19">
        <v>44684</v>
      </c>
      <c r="I5047" s="19">
        <v>44569</v>
      </c>
      <c r="J5047" s="24" t="s">
        <v>11</v>
      </c>
      <c r="K5047" t="s">
        <v>36</v>
      </c>
      <c r="L5047" t="s">
        <v>3308</v>
      </c>
      <c r="M5047" t="s">
        <v>298</v>
      </c>
    </row>
    <row r="5048" spans="1:13" x14ac:dyDescent="0.2">
      <c r="A5048" t="s">
        <v>30</v>
      </c>
      <c r="B5048" t="s">
        <v>16543</v>
      </c>
      <c r="C5048" t="s">
        <v>16544</v>
      </c>
      <c r="D5048" t="s">
        <v>16545</v>
      </c>
      <c r="E5048" t="s">
        <v>34</v>
      </c>
      <c r="F5048" t="s">
        <v>16447</v>
      </c>
      <c r="G5048" s="1">
        <v>44385</v>
      </c>
      <c r="H5048" s="19">
        <v>44620</v>
      </c>
      <c r="I5048" s="19">
        <v>44569</v>
      </c>
      <c r="J5048" s="24" t="s">
        <v>11</v>
      </c>
      <c r="K5048" t="s">
        <v>36</v>
      </c>
      <c r="L5048" t="s">
        <v>3308</v>
      </c>
      <c r="M5048" t="s">
        <v>298</v>
      </c>
    </row>
    <row r="5049" spans="1:13" x14ac:dyDescent="0.2">
      <c r="A5049" t="s">
        <v>30</v>
      </c>
      <c r="B5049" t="s">
        <v>16546</v>
      </c>
      <c r="C5049" t="s">
        <v>16547</v>
      </c>
      <c r="D5049" t="s">
        <v>16548</v>
      </c>
      <c r="E5049" t="s">
        <v>34</v>
      </c>
      <c r="F5049" t="s">
        <v>16447</v>
      </c>
      <c r="G5049" s="1">
        <v>44385</v>
      </c>
      <c r="H5049" s="19">
        <v>44683</v>
      </c>
      <c r="I5049" s="19">
        <v>44569</v>
      </c>
      <c r="J5049" s="24" t="s">
        <v>11</v>
      </c>
      <c r="K5049" t="s">
        <v>36</v>
      </c>
      <c r="L5049" t="s">
        <v>3308</v>
      </c>
      <c r="M5049" t="s">
        <v>298</v>
      </c>
    </row>
    <row r="5050" spans="1:13" x14ac:dyDescent="0.2">
      <c r="A5050" t="s">
        <v>30</v>
      </c>
      <c r="B5050" t="s">
        <v>16549</v>
      </c>
      <c r="C5050" t="s">
        <v>16550</v>
      </c>
      <c r="D5050" t="s">
        <v>16551</v>
      </c>
      <c r="E5050" t="s">
        <v>34</v>
      </c>
      <c r="F5050" t="s">
        <v>16552</v>
      </c>
      <c r="G5050" s="1">
        <v>44385</v>
      </c>
      <c r="H5050" s="19">
        <v>44385</v>
      </c>
      <c r="I5050" s="19">
        <v>44569</v>
      </c>
      <c r="J5050" s="19" t="s">
        <v>11</v>
      </c>
      <c r="K5050" t="s">
        <v>3320</v>
      </c>
      <c r="L5050" t="s">
        <v>3308</v>
      </c>
      <c r="M5050" t="s">
        <v>298</v>
      </c>
    </row>
    <row r="5051" spans="1:13" x14ac:dyDescent="0.2">
      <c r="A5051" t="s">
        <v>30</v>
      </c>
      <c r="B5051" t="s">
        <v>16553</v>
      </c>
      <c r="C5051" t="s">
        <v>16554</v>
      </c>
      <c r="D5051" t="s">
        <v>16555</v>
      </c>
      <c r="E5051" t="s">
        <v>34</v>
      </c>
      <c r="F5051" t="s">
        <v>16447</v>
      </c>
      <c r="G5051" s="1">
        <v>44385</v>
      </c>
      <c r="H5051" s="19">
        <v>44385</v>
      </c>
      <c r="I5051" s="19">
        <v>44569</v>
      </c>
      <c r="J5051" s="19" t="s">
        <v>11</v>
      </c>
      <c r="K5051" t="s">
        <v>3320</v>
      </c>
      <c r="L5051" t="s">
        <v>3308</v>
      </c>
      <c r="M5051" t="s">
        <v>298</v>
      </c>
    </row>
    <row r="5052" spans="1:13" x14ac:dyDescent="0.2">
      <c r="A5052" t="s">
        <v>30</v>
      </c>
      <c r="B5052" t="s">
        <v>16556</v>
      </c>
      <c r="C5052" t="s">
        <v>16557</v>
      </c>
      <c r="D5052" t="s">
        <v>16558</v>
      </c>
      <c r="E5052" t="s">
        <v>34</v>
      </c>
      <c r="F5052" t="s">
        <v>16447</v>
      </c>
      <c r="G5052" s="1">
        <v>44385</v>
      </c>
      <c r="H5052" s="19">
        <v>44796</v>
      </c>
      <c r="I5052" s="19">
        <v>44569</v>
      </c>
      <c r="J5052" s="24" t="s">
        <v>11</v>
      </c>
      <c r="K5052" t="s">
        <v>36</v>
      </c>
      <c r="L5052" t="s">
        <v>3308</v>
      </c>
      <c r="M5052" t="s">
        <v>298</v>
      </c>
    </row>
    <row r="5053" spans="1:13" x14ac:dyDescent="0.2">
      <c r="A5053" t="s">
        <v>30</v>
      </c>
      <c r="B5053" t="s">
        <v>16559</v>
      </c>
      <c r="C5053" t="s">
        <v>3046</v>
      </c>
      <c r="D5053" t="s">
        <v>16560</v>
      </c>
      <c r="E5053" t="s">
        <v>34</v>
      </c>
      <c r="F5053" t="s">
        <v>16447</v>
      </c>
      <c r="G5053" s="1">
        <v>44385</v>
      </c>
      <c r="H5053" s="19">
        <v>44687</v>
      </c>
      <c r="I5053" s="19">
        <v>44569</v>
      </c>
      <c r="J5053" s="24" t="s">
        <v>11</v>
      </c>
      <c r="K5053" t="s">
        <v>36</v>
      </c>
      <c r="L5053" t="s">
        <v>3308</v>
      </c>
      <c r="M5053" t="s">
        <v>298</v>
      </c>
    </row>
    <row r="5054" spans="1:13" x14ac:dyDescent="0.2">
      <c r="A5054" t="s">
        <v>30</v>
      </c>
      <c r="B5054" t="s">
        <v>16561</v>
      </c>
      <c r="C5054" t="s">
        <v>16562</v>
      </c>
      <c r="D5054" t="s">
        <v>16563</v>
      </c>
      <c r="E5054" t="s">
        <v>34</v>
      </c>
      <c r="F5054" t="s">
        <v>16447</v>
      </c>
      <c r="G5054" s="1">
        <v>44385</v>
      </c>
      <c r="H5054" s="19">
        <v>44683</v>
      </c>
      <c r="I5054" s="19">
        <v>44569</v>
      </c>
      <c r="J5054" s="24" t="s">
        <v>11</v>
      </c>
      <c r="K5054" t="s">
        <v>36</v>
      </c>
      <c r="L5054" t="s">
        <v>3308</v>
      </c>
      <c r="M5054" t="s">
        <v>298</v>
      </c>
    </row>
    <row r="5055" spans="1:13" x14ac:dyDescent="0.2">
      <c r="A5055" t="s">
        <v>30</v>
      </c>
      <c r="B5055" t="s">
        <v>16564</v>
      </c>
      <c r="C5055" t="s">
        <v>16565</v>
      </c>
      <c r="D5055" t="s">
        <v>16566</v>
      </c>
      <c r="E5055" t="s">
        <v>34</v>
      </c>
      <c r="F5055" t="s">
        <v>16447</v>
      </c>
      <c r="G5055" s="1">
        <v>44385</v>
      </c>
      <c r="H5055" s="19">
        <v>44690</v>
      </c>
      <c r="I5055" s="19">
        <v>44569</v>
      </c>
      <c r="J5055" s="24" t="s">
        <v>11</v>
      </c>
      <c r="K5055" t="s">
        <v>36</v>
      </c>
      <c r="L5055" t="s">
        <v>3308</v>
      </c>
      <c r="M5055" t="s">
        <v>298</v>
      </c>
    </row>
    <row r="5056" spans="1:13" x14ac:dyDescent="0.2">
      <c r="A5056" t="s">
        <v>30</v>
      </c>
      <c r="B5056" t="s">
        <v>16567</v>
      </c>
      <c r="C5056" t="s">
        <v>16547</v>
      </c>
      <c r="D5056" t="s">
        <v>16568</v>
      </c>
      <c r="E5056" t="s">
        <v>34</v>
      </c>
      <c r="F5056" t="s">
        <v>16447</v>
      </c>
      <c r="G5056" s="1">
        <v>44385</v>
      </c>
      <c r="H5056" s="19">
        <v>44385</v>
      </c>
      <c r="I5056" s="19">
        <v>44569</v>
      </c>
      <c r="J5056" s="19" t="s">
        <v>11</v>
      </c>
      <c r="K5056" t="s">
        <v>3320</v>
      </c>
      <c r="L5056" t="s">
        <v>3308</v>
      </c>
      <c r="M5056" t="s">
        <v>298</v>
      </c>
    </row>
    <row r="5057" spans="1:13" x14ac:dyDescent="0.2">
      <c r="A5057" t="s">
        <v>30</v>
      </c>
      <c r="B5057" t="s">
        <v>16569</v>
      </c>
      <c r="C5057" t="s">
        <v>16565</v>
      </c>
      <c r="D5057" t="s">
        <v>16570</v>
      </c>
      <c r="E5057" t="s">
        <v>34</v>
      </c>
      <c r="F5057" t="s">
        <v>16447</v>
      </c>
      <c r="G5057" s="1">
        <v>44385</v>
      </c>
      <c r="H5057" s="19">
        <v>44385</v>
      </c>
      <c r="I5057" s="19">
        <v>44569</v>
      </c>
      <c r="J5057" s="19" t="s">
        <v>11</v>
      </c>
      <c r="K5057" t="s">
        <v>3320</v>
      </c>
      <c r="L5057" t="s">
        <v>3308</v>
      </c>
      <c r="M5057" t="s">
        <v>298</v>
      </c>
    </row>
    <row r="5058" spans="1:13" x14ac:dyDescent="0.2">
      <c r="A5058" t="s">
        <v>30</v>
      </c>
      <c r="B5058" t="s">
        <v>16571</v>
      </c>
      <c r="C5058" t="s">
        <v>16572</v>
      </c>
      <c r="D5058" t="s">
        <v>16573</v>
      </c>
      <c r="E5058" t="s">
        <v>34</v>
      </c>
      <c r="F5058" t="s">
        <v>16447</v>
      </c>
      <c r="G5058" s="1">
        <v>44385</v>
      </c>
      <c r="H5058" s="19">
        <v>44683</v>
      </c>
      <c r="I5058" s="19">
        <v>44569</v>
      </c>
      <c r="J5058" s="24" t="s">
        <v>11</v>
      </c>
      <c r="K5058" t="s">
        <v>36</v>
      </c>
      <c r="L5058" t="s">
        <v>3308</v>
      </c>
      <c r="M5058" t="s">
        <v>298</v>
      </c>
    </row>
    <row r="5059" spans="1:13" x14ac:dyDescent="0.2">
      <c r="A5059" t="s">
        <v>30</v>
      </c>
      <c r="B5059" t="s">
        <v>16574</v>
      </c>
      <c r="C5059" t="s">
        <v>16572</v>
      </c>
      <c r="D5059" t="s">
        <v>16575</v>
      </c>
      <c r="E5059" t="s">
        <v>34</v>
      </c>
      <c r="F5059" t="s">
        <v>16447</v>
      </c>
      <c r="G5059" s="1">
        <v>44385</v>
      </c>
      <c r="H5059" s="19">
        <v>44385</v>
      </c>
      <c r="I5059" s="19">
        <v>44569</v>
      </c>
      <c r="J5059" s="19" t="s">
        <v>11</v>
      </c>
      <c r="K5059" t="s">
        <v>3320</v>
      </c>
      <c r="L5059" t="s">
        <v>3308</v>
      </c>
      <c r="M5059" t="s">
        <v>298</v>
      </c>
    </row>
    <row r="5060" spans="1:13" x14ac:dyDescent="0.2">
      <c r="A5060" t="s">
        <v>30</v>
      </c>
      <c r="B5060" t="s">
        <v>16576</v>
      </c>
      <c r="C5060" t="s">
        <v>16541</v>
      </c>
      <c r="D5060" t="s">
        <v>16577</v>
      </c>
      <c r="E5060" t="s">
        <v>34</v>
      </c>
      <c r="F5060" t="s">
        <v>16447</v>
      </c>
      <c r="G5060" s="1">
        <v>44385</v>
      </c>
      <c r="H5060" s="19">
        <v>44684</v>
      </c>
      <c r="I5060" s="19">
        <v>44569</v>
      </c>
      <c r="J5060" s="24" t="s">
        <v>11</v>
      </c>
      <c r="K5060" t="s">
        <v>36</v>
      </c>
      <c r="L5060" t="s">
        <v>3308</v>
      </c>
      <c r="M5060" t="s">
        <v>298</v>
      </c>
    </row>
    <row r="5061" spans="1:13" x14ac:dyDescent="0.2">
      <c r="A5061" t="s">
        <v>30</v>
      </c>
      <c r="B5061" t="s">
        <v>16578</v>
      </c>
      <c r="C5061" t="s">
        <v>16572</v>
      </c>
      <c r="D5061" t="s">
        <v>16579</v>
      </c>
      <c r="E5061" t="s">
        <v>34</v>
      </c>
      <c r="F5061" t="s">
        <v>16447</v>
      </c>
      <c r="G5061" s="1">
        <v>44385</v>
      </c>
      <c r="H5061" s="19">
        <v>44683</v>
      </c>
      <c r="I5061" s="19">
        <v>44569</v>
      </c>
      <c r="J5061" s="24" t="s">
        <v>11</v>
      </c>
      <c r="K5061" t="s">
        <v>36</v>
      </c>
      <c r="L5061" t="s">
        <v>3308</v>
      </c>
      <c r="M5061" t="s">
        <v>298</v>
      </c>
    </row>
    <row r="5062" spans="1:13" x14ac:dyDescent="0.2">
      <c r="A5062" t="s">
        <v>30</v>
      </c>
      <c r="B5062" t="s">
        <v>16580</v>
      </c>
      <c r="C5062" t="s">
        <v>2453</v>
      </c>
      <c r="D5062" t="s">
        <v>16581</v>
      </c>
      <c r="E5062" t="s">
        <v>73</v>
      </c>
      <c r="F5062" t="s">
        <v>16490</v>
      </c>
      <c r="G5062" s="1">
        <v>44384</v>
      </c>
      <c r="H5062" s="19">
        <v>44384</v>
      </c>
      <c r="I5062" s="19">
        <v>44568</v>
      </c>
      <c r="J5062" s="19" t="s">
        <v>11</v>
      </c>
      <c r="K5062" t="s">
        <v>3320</v>
      </c>
      <c r="L5062" t="s">
        <v>3308</v>
      </c>
      <c r="M5062" t="s">
        <v>298</v>
      </c>
    </row>
    <row r="5063" spans="1:13" x14ac:dyDescent="0.2">
      <c r="A5063" t="s">
        <v>30</v>
      </c>
      <c r="B5063" t="s">
        <v>16582</v>
      </c>
      <c r="C5063" t="s">
        <v>16583</v>
      </c>
      <c r="D5063" t="s">
        <v>16584</v>
      </c>
      <c r="E5063" t="s">
        <v>34</v>
      </c>
      <c r="F5063" t="s">
        <v>16247</v>
      </c>
      <c r="G5063" s="1">
        <v>44377</v>
      </c>
      <c r="H5063" s="19">
        <v>44663</v>
      </c>
      <c r="I5063" s="19">
        <v>44742</v>
      </c>
      <c r="J5063" s="24" t="s">
        <v>5</v>
      </c>
      <c r="K5063" t="s">
        <v>36</v>
      </c>
      <c r="L5063" t="s">
        <v>3308</v>
      </c>
      <c r="M5063" t="str">
        <f>VLOOKUP(B5063,[1]Sheet1!$B:$S,18,FALSE)</f>
        <v>HFTD 2</v>
      </c>
    </row>
    <row r="5064" spans="1:13" x14ac:dyDescent="0.2">
      <c r="A5064" t="s">
        <v>30</v>
      </c>
      <c r="B5064" t="s">
        <v>16585</v>
      </c>
      <c r="C5064" t="s">
        <v>16583</v>
      </c>
      <c r="D5064" t="s">
        <v>16586</v>
      </c>
      <c r="E5064" t="s">
        <v>34</v>
      </c>
      <c r="F5064" t="s">
        <v>16247</v>
      </c>
      <c r="G5064" s="1">
        <v>44377</v>
      </c>
      <c r="H5064" s="19">
        <v>44663</v>
      </c>
      <c r="I5064" s="19">
        <v>44742</v>
      </c>
      <c r="J5064" s="24" t="s">
        <v>5</v>
      </c>
      <c r="K5064" t="s">
        <v>36</v>
      </c>
      <c r="L5064" t="s">
        <v>3308</v>
      </c>
      <c r="M5064" t="str">
        <f>VLOOKUP(B5064,[1]Sheet1!$B:$S,18,FALSE)</f>
        <v>HFTD 2</v>
      </c>
    </row>
    <row r="5065" spans="1:13" x14ac:dyDescent="0.2">
      <c r="A5065" t="s">
        <v>30</v>
      </c>
      <c r="B5065" t="s">
        <v>16587</v>
      </c>
      <c r="C5065" t="s">
        <v>16583</v>
      </c>
      <c r="D5065" t="s">
        <v>16588</v>
      </c>
      <c r="E5065" t="s">
        <v>34</v>
      </c>
      <c r="F5065" t="s">
        <v>3759</v>
      </c>
      <c r="G5065" s="1">
        <v>44377</v>
      </c>
      <c r="H5065" s="19">
        <v>44663</v>
      </c>
      <c r="I5065" s="19">
        <v>44742</v>
      </c>
      <c r="J5065" s="24" t="s">
        <v>5</v>
      </c>
      <c r="K5065" t="s">
        <v>36</v>
      </c>
      <c r="L5065" t="s">
        <v>3308</v>
      </c>
      <c r="M5065" t="str">
        <f>VLOOKUP(B5065,[1]Sheet1!$B:$S,18,FALSE)</f>
        <v>HFTD 2</v>
      </c>
    </row>
    <row r="5066" spans="1:13" x14ac:dyDescent="0.2">
      <c r="A5066" t="s">
        <v>30</v>
      </c>
      <c r="B5066" t="s">
        <v>16589</v>
      </c>
      <c r="C5066" t="s">
        <v>3676</v>
      </c>
      <c r="D5066" t="s">
        <v>16590</v>
      </c>
      <c r="E5066" t="s">
        <v>47</v>
      </c>
      <c r="F5066" t="s">
        <v>4357</v>
      </c>
      <c r="G5066" s="1">
        <v>44382</v>
      </c>
      <c r="H5066" s="19">
        <v>44382</v>
      </c>
      <c r="I5066" s="19">
        <v>44566</v>
      </c>
      <c r="J5066" s="19" t="s">
        <v>11</v>
      </c>
      <c r="K5066" t="s">
        <v>3320</v>
      </c>
      <c r="L5066" t="s">
        <v>3308</v>
      </c>
      <c r="M5066" t="s">
        <v>298</v>
      </c>
    </row>
    <row r="5067" spans="1:13" x14ac:dyDescent="0.2">
      <c r="A5067" t="s">
        <v>30</v>
      </c>
      <c r="B5067" t="s">
        <v>16591</v>
      </c>
      <c r="C5067" t="s">
        <v>3676</v>
      </c>
      <c r="D5067" t="s">
        <v>16592</v>
      </c>
      <c r="E5067" t="s">
        <v>47</v>
      </c>
      <c r="F5067" t="s">
        <v>4357</v>
      </c>
      <c r="G5067" s="1">
        <v>44382</v>
      </c>
      <c r="H5067" s="19">
        <v>44382</v>
      </c>
      <c r="I5067" s="19">
        <v>44566</v>
      </c>
      <c r="J5067" s="19" t="s">
        <v>11</v>
      </c>
      <c r="K5067" t="s">
        <v>3320</v>
      </c>
      <c r="L5067" t="s">
        <v>3308</v>
      </c>
      <c r="M5067" t="s">
        <v>298</v>
      </c>
    </row>
    <row r="5068" spans="1:13" x14ac:dyDescent="0.2">
      <c r="A5068" t="s">
        <v>30</v>
      </c>
      <c r="B5068" t="s">
        <v>16593</v>
      </c>
      <c r="C5068" t="s">
        <v>16594</v>
      </c>
      <c r="D5068" t="s">
        <v>16595</v>
      </c>
      <c r="E5068" t="s">
        <v>73</v>
      </c>
      <c r="F5068" t="s">
        <v>16596</v>
      </c>
      <c r="G5068" s="1">
        <v>44382</v>
      </c>
      <c r="H5068" s="19">
        <v>44382</v>
      </c>
      <c r="I5068" s="19">
        <v>44566</v>
      </c>
      <c r="J5068" s="19" t="s">
        <v>11</v>
      </c>
      <c r="K5068" t="s">
        <v>3320</v>
      </c>
      <c r="L5068" t="s">
        <v>3308</v>
      </c>
      <c r="M5068" t="s">
        <v>298</v>
      </c>
    </row>
    <row r="5069" spans="1:13" x14ac:dyDescent="0.2">
      <c r="A5069" t="s">
        <v>30</v>
      </c>
      <c r="B5069" t="s">
        <v>16597</v>
      </c>
      <c r="C5069" t="s">
        <v>1577</v>
      </c>
      <c r="D5069" t="s">
        <v>16598</v>
      </c>
      <c r="E5069" t="s">
        <v>56</v>
      </c>
      <c r="F5069" t="s">
        <v>3591</v>
      </c>
      <c r="G5069" s="1">
        <v>44383</v>
      </c>
      <c r="H5069" s="19">
        <v>44674</v>
      </c>
      <c r="I5069" s="19">
        <v>44567</v>
      </c>
      <c r="J5069" s="24" t="s">
        <v>11</v>
      </c>
      <c r="K5069" t="s">
        <v>36</v>
      </c>
      <c r="L5069" t="s">
        <v>3308</v>
      </c>
      <c r="M5069" t="s">
        <v>298</v>
      </c>
    </row>
    <row r="5070" spans="1:13" x14ac:dyDescent="0.2">
      <c r="A5070" t="s">
        <v>30</v>
      </c>
      <c r="B5070" t="s">
        <v>16599</v>
      </c>
      <c r="C5070" t="s">
        <v>16600</v>
      </c>
      <c r="D5070" t="s">
        <v>16601</v>
      </c>
      <c r="E5070" t="s">
        <v>80</v>
      </c>
      <c r="F5070" t="s">
        <v>16602</v>
      </c>
      <c r="G5070" s="1">
        <v>44383</v>
      </c>
      <c r="H5070" s="19">
        <v>44383</v>
      </c>
      <c r="I5070" s="19">
        <v>44567</v>
      </c>
      <c r="J5070" s="19" t="s">
        <v>11</v>
      </c>
      <c r="K5070" t="s">
        <v>3320</v>
      </c>
      <c r="L5070" t="s">
        <v>3308</v>
      </c>
      <c r="M5070" t="s">
        <v>298</v>
      </c>
    </row>
    <row r="5071" spans="1:13" x14ac:dyDescent="0.2">
      <c r="A5071" t="s">
        <v>30</v>
      </c>
      <c r="B5071" t="s">
        <v>16603</v>
      </c>
      <c r="C5071" t="s">
        <v>16604</v>
      </c>
      <c r="D5071" t="s">
        <v>16605</v>
      </c>
      <c r="E5071" t="s">
        <v>189</v>
      </c>
      <c r="F5071" t="s">
        <v>7094</v>
      </c>
      <c r="G5071" s="1">
        <v>44383</v>
      </c>
      <c r="H5071" s="19">
        <v>44683</v>
      </c>
      <c r="I5071" s="19">
        <v>44567</v>
      </c>
      <c r="J5071" s="24" t="s">
        <v>11</v>
      </c>
      <c r="K5071" t="s">
        <v>36</v>
      </c>
      <c r="L5071" t="s">
        <v>3308</v>
      </c>
      <c r="M5071" t="s">
        <v>298</v>
      </c>
    </row>
    <row r="5072" spans="1:13" x14ac:dyDescent="0.2">
      <c r="A5072" t="s">
        <v>30</v>
      </c>
      <c r="B5072" t="s">
        <v>16606</v>
      </c>
      <c r="C5072" t="s">
        <v>2774</v>
      </c>
      <c r="D5072" t="s">
        <v>16607</v>
      </c>
      <c r="E5072" t="s">
        <v>73</v>
      </c>
      <c r="F5072" t="s">
        <v>16490</v>
      </c>
      <c r="G5072" s="1">
        <v>44384</v>
      </c>
      <c r="H5072" s="19">
        <v>44384</v>
      </c>
      <c r="I5072" s="19">
        <v>44568</v>
      </c>
      <c r="J5072" s="19" t="s">
        <v>11</v>
      </c>
      <c r="K5072" t="s">
        <v>3320</v>
      </c>
      <c r="L5072" t="s">
        <v>3308</v>
      </c>
      <c r="M5072" t="s">
        <v>298</v>
      </c>
    </row>
    <row r="5073" spans="1:13" x14ac:dyDescent="0.2">
      <c r="A5073" t="s">
        <v>30</v>
      </c>
      <c r="B5073" t="s">
        <v>16608</v>
      </c>
      <c r="C5073" t="s">
        <v>3479</v>
      </c>
      <c r="D5073" t="s">
        <v>16609</v>
      </c>
      <c r="E5073" t="s">
        <v>97</v>
      </c>
      <c r="F5073" t="s">
        <v>16610</v>
      </c>
      <c r="G5073" s="1">
        <v>44379</v>
      </c>
      <c r="H5073" s="19">
        <v>44655</v>
      </c>
      <c r="I5073" s="19">
        <v>44563</v>
      </c>
      <c r="J5073" s="24" t="s">
        <v>11</v>
      </c>
      <c r="K5073" t="s">
        <v>36</v>
      </c>
      <c r="L5073" t="s">
        <v>3308</v>
      </c>
      <c r="M5073" t="s">
        <v>298</v>
      </c>
    </row>
    <row r="5074" spans="1:13" x14ac:dyDescent="0.2">
      <c r="A5074" t="s">
        <v>30</v>
      </c>
      <c r="B5074" t="s">
        <v>16611</v>
      </c>
      <c r="C5074" t="s">
        <v>16612</v>
      </c>
      <c r="D5074" t="s">
        <v>16613</v>
      </c>
      <c r="E5074" t="s">
        <v>34</v>
      </c>
      <c r="F5074" t="s">
        <v>16447</v>
      </c>
      <c r="G5074" s="1">
        <v>44386</v>
      </c>
      <c r="H5074" s="19">
        <v>44621</v>
      </c>
      <c r="I5074" s="19">
        <v>44570</v>
      </c>
      <c r="J5074" s="24" t="s">
        <v>11</v>
      </c>
      <c r="K5074" t="s">
        <v>36</v>
      </c>
      <c r="L5074" t="s">
        <v>3308</v>
      </c>
      <c r="M5074" t="s">
        <v>298</v>
      </c>
    </row>
    <row r="5075" spans="1:13" x14ac:dyDescent="0.2">
      <c r="A5075" t="s">
        <v>30</v>
      </c>
      <c r="B5075" t="s">
        <v>16614</v>
      </c>
      <c r="C5075" t="s">
        <v>16615</v>
      </c>
      <c r="D5075" t="s">
        <v>16616</v>
      </c>
      <c r="E5075" t="s">
        <v>189</v>
      </c>
      <c r="F5075" t="s">
        <v>10397</v>
      </c>
      <c r="G5075" s="1">
        <v>44382</v>
      </c>
      <c r="H5075" s="19">
        <v>44382</v>
      </c>
      <c r="I5075" s="19">
        <v>44566</v>
      </c>
      <c r="J5075" s="19" t="s">
        <v>11</v>
      </c>
      <c r="K5075" t="s">
        <v>3320</v>
      </c>
      <c r="L5075" t="s">
        <v>3308</v>
      </c>
      <c r="M5075" t="s">
        <v>298</v>
      </c>
    </row>
    <row r="5076" spans="1:13" x14ac:dyDescent="0.2">
      <c r="A5076" t="s">
        <v>30</v>
      </c>
      <c r="B5076" t="s">
        <v>16617</v>
      </c>
      <c r="C5076" t="s">
        <v>2359</v>
      </c>
      <c r="D5076" t="s">
        <v>16618</v>
      </c>
      <c r="E5076" t="s">
        <v>198</v>
      </c>
      <c r="F5076" t="s">
        <v>4909</v>
      </c>
      <c r="G5076" s="1">
        <v>44378</v>
      </c>
      <c r="H5076" s="19">
        <v>44628</v>
      </c>
      <c r="I5076" s="19">
        <v>44562</v>
      </c>
      <c r="J5076" s="24" t="s">
        <v>11</v>
      </c>
      <c r="K5076" t="s">
        <v>36</v>
      </c>
      <c r="L5076" t="s">
        <v>3308</v>
      </c>
      <c r="M5076" t="s">
        <v>298</v>
      </c>
    </row>
    <row r="5077" spans="1:13" x14ac:dyDescent="0.2">
      <c r="A5077" t="s">
        <v>30</v>
      </c>
      <c r="B5077" t="s">
        <v>16619</v>
      </c>
      <c r="C5077" t="s">
        <v>1109</v>
      </c>
      <c r="D5077" t="s">
        <v>16620</v>
      </c>
      <c r="E5077" t="s">
        <v>80</v>
      </c>
      <c r="F5077" t="s">
        <v>4720</v>
      </c>
      <c r="G5077" s="1">
        <v>44374</v>
      </c>
      <c r="H5077" s="19">
        <v>44488</v>
      </c>
      <c r="I5077" s="19">
        <v>44739</v>
      </c>
      <c r="J5077" s="24" t="s">
        <v>5</v>
      </c>
      <c r="K5077" t="s">
        <v>36</v>
      </c>
      <c r="L5077" t="s">
        <v>3308</v>
      </c>
      <c r="M5077" t="str">
        <f>VLOOKUP(B5077,[1]Sheet1!$B:$S,18,FALSE)</f>
        <v>HFTD 2</v>
      </c>
    </row>
    <row r="5078" spans="1:13" x14ac:dyDescent="0.2">
      <c r="A5078" t="s">
        <v>30</v>
      </c>
      <c r="B5078" t="s">
        <v>16621</v>
      </c>
      <c r="C5078" t="s">
        <v>10429</v>
      </c>
      <c r="D5078" t="s">
        <v>16622</v>
      </c>
      <c r="E5078" t="s">
        <v>3312</v>
      </c>
      <c r="F5078" t="s">
        <v>16443</v>
      </c>
      <c r="G5078" s="1">
        <v>44383</v>
      </c>
      <c r="H5078" s="19">
        <v>44383</v>
      </c>
      <c r="I5078" s="19">
        <v>44567</v>
      </c>
      <c r="J5078" s="19" t="s">
        <v>11</v>
      </c>
      <c r="K5078" t="s">
        <v>3320</v>
      </c>
      <c r="L5078" t="s">
        <v>3308</v>
      </c>
      <c r="M5078" t="s">
        <v>298</v>
      </c>
    </row>
    <row r="5079" spans="1:13" x14ac:dyDescent="0.2">
      <c r="A5079" t="s">
        <v>30</v>
      </c>
      <c r="B5079" t="s">
        <v>16623</v>
      </c>
      <c r="C5079" t="s">
        <v>5564</v>
      </c>
      <c r="D5079" t="s">
        <v>16624</v>
      </c>
      <c r="E5079" t="s">
        <v>80</v>
      </c>
      <c r="F5079" t="s">
        <v>8276</v>
      </c>
      <c r="G5079" s="1">
        <v>44382</v>
      </c>
      <c r="H5079" s="19">
        <v>44382</v>
      </c>
      <c r="I5079" s="19">
        <v>44566</v>
      </c>
      <c r="J5079" s="19" t="s">
        <v>11</v>
      </c>
      <c r="K5079" t="s">
        <v>3320</v>
      </c>
      <c r="L5079" t="s">
        <v>3308</v>
      </c>
      <c r="M5079" t="s">
        <v>298</v>
      </c>
    </row>
    <row r="5080" spans="1:13" x14ac:dyDescent="0.2">
      <c r="A5080" t="s">
        <v>30</v>
      </c>
      <c r="B5080" t="s">
        <v>16625</v>
      </c>
      <c r="C5080" t="s">
        <v>15958</v>
      </c>
      <c r="D5080" t="s">
        <v>16626</v>
      </c>
      <c r="E5080" t="s">
        <v>47</v>
      </c>
      <c r="F5080" t="s">
        <v>16627</v>
      </c>
      <c r="G5080" s="1">
        <v>44384</v>
      </c>
      <c r="H5080" s="19">
        <v>44425</v>
      </c>
      <c r="I5080" s="19">
        <v>44568</v>
      </c>
      <c r="J5080" s="24" t="s">
        <v>5</v>
      </c>
      <c r="K5080" t="s">
        <v>36</v>
      </c>
      <c r="L5080" t="s">
        <v>3308</v>
      </c>
      <c r="M5080" t="s">
        <v>298</v>
      </c>
    </row>
    <row r="5081" spans="1:13" x14ac:dyDescent="0.2">
      <c r="A5081" t="s">
        <v>30</v>
      </c>
      <c r="B5081" t="s">
        <v>16628</v>
      </c>
      <c r="C5081" t="s">
        <v>16629</v>
      </c>
      <c r="D5081" t="s">
        <v>16630</v>
      </c>
      <c r="E5081" t="s">
        <v>56</v>
      </c>
      <c r="F5081" t="s">
        <v>3400</v>
      </c>
      <c r="G5081" s="1">
        <v>44384</v>
      </c>
      <c r="H5081" s="19">
        <v>44685</v>
      </c>
      <c r="I5081" s="19">
        <v>44568</v>
      </c>
      <c r="J5081" s="24" t="s">
        <v>11</v>
      </c>
      <c r="K5081" t="s">
        <v>36</v>
      </c>
      <c r="L5081" t="s">
        <v>3308</v>
      </c>
      <c r="M5081" t="s">
        <v>298</v>
      </c>
    </row>
    <row r="5082" spans="1:13" x14ac:dyDescent="0.2">
      <c r="A5082" t="s">
        <v>30</v>
      </c>
      <c r="B5082" t="s">
        <v>16631</v>
      </c>
      <c r="C5082" t="s">
        <v>16629</v>
      </c>
      <c r="D5082" t="s">
        <v>16632</v>
      </c>
      <c r="E5082" t="s">
        <v>56</v>
      </c>
      <c r="F5082" t="s">
        <v>8320</v>
      </c>
      <c r="G5082" s="1">
        <v>44384</v>
      </c>
      <c r="H5082" s="19">
        <v>44717</v>
      </c>
      <c r="I5082" s="19">
        <v>44568</v>
      </c>
      <c r="J5082" s="24" t="s">
        <v>11</v>
      </c>
      <c r="K5082" t="s">
        <v>36</v>
      </c>
      <c r="L5082" t="s">
        <v>3308</v>
      </c>
      <c r="M5082" t="s">
        <v>298</v>
      </c>
    </row>
    <row r="5083" spans="1:13" x14ac:dyDescent="0.2">
      <c r="A5083" t="s">
        <v>30</v>
      </c>
      <c r="B5083" t="s">
        <v>16633</v>
      </c>
      <c r="C5083" t="s">
        <v>16634</v>
      </c>
      <c r="D5083" t="s">
        <v>16635</v>
      </c>
      <c r="E5083" t="s">
        <v>56</v>
      </c>
      <c r="F5083" t="s">
        <v>3591</v>
      </c>
      <c r="G5083" s="1">
        <v>44383</v>
      </c>
      <c r="H5083" s="19">
        <v>44383</v>
      </c>
      <c r="I5083" s="19">
        <v>44567</v>
      </c>
      <c r="J5083" s="19" t="s">
        <v>11</v>
      </c>
      <c r="K5083" t="s">
        <v>3320</v>
      </c>
      <c r="L5083" t="s">
        <v>3308</v>
      </c>
      <c r="M5083" t="s">
        <v>298</v>
      </c>
    </row>
    <row r="5084" spans="1:13" x14ac:dyDescent="0.2">
      <c r="A5084" t="s">
        <v>30</v>
      </c>
      <c r="B5084" t="s">
        <v>16636</v>
      </c>
      <c r="C5084" t="s">
        <v>16637</v>
      </c>
      <c r="D5084" t="s">
        <v>16638</v>
      </c>
      <c r="E5084" t="s">
        <v>56</v>
      </c>
      <c r="F5084" t="s">
        <v>8320</v>
      </c>
      <c r="G5084" s="1">
        <v>44384</v>
      </c>
      <c r="H5084" s="19">
        <v>44717</v>
      </c>
      <c r="I5084" s="19">
        <v>44568</v>
      </c>
      <c r="J5084" s="24" t="s">
        <v>11</v>
      </c>
      <c r="K5084" t="s">
        <v>36</v>
      </c>
      <c r="L5084" t="s">
        <v>3308</v>
      </c>
      <c r="M5084" t="s">
        <v>298</v>
      </c>
    </row>
    <row r="5085" spans="1:13" x14ac:dyDescent="0.2">
      <c r="A5085" t="s">
        <v>30</v>
      </c>
      <c r="B5085" t="s">
        <v>16639</v>
      </c>
      <c r="C5085" t="s">
        <v>16640</v>
      </c>
      <c r="D5085" t="s">
        <v>16641</v>
      </c>
      <c r="E5085" t="s">
        <v>56</v>
      </c>
      <c r="F5085" t="s">
        <v>3400</v>
      </c>
      <c r="G5085" s="1">
        <v>44374</v>
      </c>
      <c r="H5085" s="19">
        <v>44716</v>
      </c>
      <c r="I5085" s="19">
        <v>44739</v>
      </c>
      <c r="J5085" s="24" t="s">
        <v>5</v>
      </c>
      <c r="K5085" t="s">
        <v>36</v>
      </c>
      <c r="L5085" t="s">
        <v>3308</v>
      </c>
      <c r="M5085" t="str">
        <f>VLOOKUP(B5085,[1]Sheet1!$B:$S,18,FALSE)</f>
        <v>HFTD 2</v>
      </c>
    </row>
    <row r="5086" spans="1:13" x14ac:dyDescent="0.2">
      <c r="A5086" t="s">
        <v>30</v>
      </c>
      <c r="B5086" t="s">
        <v>16642</v>
      </c>
      <c r="C5086" t="s">
        <v>16643</v>
      </c>
      <c r="D5086" t="s">
        <v>16644</v>
      </c>
      <c r="E5086" t="s">
        <v>56</v>
      </c>
      <c r="F5086" t="s">
        <v>6443</v>
      </c>
      <c r="G5086" s="1">
        <v>44384</v>
      </c>
      <c r="H5086" s="19">
        <v>44726</v>
      </c>
      <c r="I5086" s="19">
        <v>44568</v>
      </c>
      <c r="J5086" s="24" t="s">
        <v>11</v>
      </c>
      <c r="K5086" t="s">
        <v>36</v>
      </c>
      <c r="L5086" t="s">
        <v>3308</v>
      </c>
      <c r="M5086" t="s">
        <v>298</v>
      </c>
    </row>
    <row r="5087" spans="1:13" x14ac:dyDescent="0.2">
      <c r="A5087" t="s">
        <v>30</v>
      </c>
      <c r="B5087" t="s">
        <v>16645</v>
      </c>
      <c r="C5087" t="s">
        <v>9337</v>
      </c>
      <c r="D5087" t="s">
        <v>16646</v>
      </c>
      <c r="E5087" t="s">
        <v>3312</v>
      </c>
      <c r="F5087" t="s">
        <v>16647</v>
      </c>
      <c r="G5087" s="1">
        <v>44383</v>
      </c>
      <c r="H5087" s="19">
        <v>44383</v>
      </c>
      <c r="I5087" s="19">
        <v>44567</v>
      </c>
      <c r="J5087" s="19" t="s">
        <v>11</v>
      </c>
      <c r="K5087" t="s">
        <v>3320</v>
      </c>
      <c r="L5087" t="s">
        <v>3308</v>
      </c>
      <c r="M5087" t="s">
        <v>298</v>
      </c>
    </row>
    <row r="5088" spans="1:13" x14ac:dyDescent="0.2">
      <c r="A5088" t="s">
        <v>30</v>
      </c>
      <c r="B5088" t="s">
        <v>16648</v>
      </c>
      <c r="C5088" t="s">
        <v>9680</v>
      </c>
      <c r="D5088" t="s">
        <v>16649</v>
      </c>
      <c r="E5088" t="s">
        <v>73</v>
      </c>
      <c r="F5088" t="s">
        <v>12009</v>
      </c>
      <c r="G5088" s="1">
        <v>44379</v>
      </c>
      <c r="H5088" s="19">
        <v>44723</v>
      </c>
      <c r="I5088" s="19">
        <v>44563</v>
      </c>
      <c r="J5088" s="24" t="s">
        <v>11</v>
      </c>
      <c r="K5088" t="s">
        <v>36</v>
      </c>
      <c r="L5088" t="s">
        <v>3308</v>
      </c>
      <c r="M5088" t="s">
        <v>298</v>
      </c>
    </row>
    <row r="5089" spans="1:13" x14ac:dyDescent="0.2">
      <c r="A5089" t="s">
        <v>30</v>
      </c>
      <c r="B5089" t="s">
        <v>16650</v>
      </c>
      <c r="C5089" t="s">
        <v>9680</v>
      </c>
      <c r="D5089" t="s">
        <v>16651</v>
      </c>
      <c r="E5089" t="s">
        <v>73</v>
      </c>
      <c r="F5089" t="s">
        <v>12009</v>
      </c>
      <c r="G5089" s="1">
        <v>44379</v>
      </c>
      <c r="H5089" s="19">
        <v>44723</v>
      </c>
      <c r="I5089" s="19">
        <v>44563</v>
      </c>
      <c r="J5089" s="24" t="s">
        <v>11</v>
      </c>
      <c r="K5089" t="s">
        <v>36</v>
      </c>
      <c r="L5089" t="s">
        <v>3308</v>
      </c>
      <c r="M5089" t="s">
        <v>298</v>
      </c>
    </row>
    <row r="5090" spans="1:13" x14ac:dyDescent="0.2">
      <c r="A5090" t="s">
        <v>30</v>
      </c>
      <c r="B5090" t="s">
        <v>16652</v>
      </c>
      <c r="C5090" t="s">
        <v>7035</v>
      </c>
      <c r="D5090" t="s">
        <v>16653</v>
      </c>
      <c r="E5090" t="s">
        <v>3312</v>
      </c>
      <c r="F5090" t="s">
        <v>16647</v>
      </c>
      <c r="G5090" s="1">
        <v>44383</v>
      </c>
      <c r="H5090" s="19">
        <v>44383</v>
      </c>
      <c r="I5090" s="19">
        <v>44567</v>
      </c>
      <c r="J5090" s="19" t="s">
        <v>11</v>
      </c>
      <c r="K5090" t="s">
        <v>3320</v>
      </c>
      <c r="L5090" t="s">
        <v>3308</v>
      </c>
      <c r="M5090" t="s">
        <v>298</v>
      </c>
    </row>
    <row r="5091" spans="1:13" x14ac:dyDescent="0.2">
      <c r="A5091" t="s">
        <v>30</v>
      </c>
      <c r="B5091" t="s">
        <v>16654</v>
      </c>
      <c r="C5091" t="s">
        <v>7035</v>
      </c>
      <c r="D5091" t="s">
        <v>16655</v>
      </c>
      <c r="E5091" t="s">
        <v>80</v>
      </c>
      <c r="F5091" t="s">
        <v>16647</v>
      </c>
      <c r="G5091" s="1">
        <v>44383</v>
      </c>
      <c r="H5091" s="19">
        <v>44602</v>
      </c>
      <c r="I5091" s="19">
        <v>44567</v>
      </c>
      <c r="J5091" s="24" t="s">
        <v>11</v>
      </c>
      <c r="K5091" t="s">
        <v>36</v>
      </c>
      <c r="L5091" t="s">
        <v>3308</v>
      </c>
      <c r="M5091" t="s">
        <v>298</v>
      </c>
    </row>
    <row r="5092" spans="1:13" x14ac:dyDescent="0.2">
      <c r="A5092" t="s">
        <v>30</v>
      </c>
      <c r="B5092" t="s">
        <v>16656</v>
      </c>
      <c r="C5092" t="s">
        <v>16657</v>
      </c>
      <c r="D5092" t="s">
        <v>16658</v>
      </c>
      <c r="E5092" t="s">
        <v>97</v>
      </c>
      <c r="F5092" t="s">
        <v>10100</v>
      </c>
      <c r="G5092" s="1">
        <v>44374</v>
      </c>
      <c r="H5092" s="19">
        <v>44747</v>
      </c>
      <c r="I5092" s="19">
        <v>44739</v>
      </c>
      <c r="J5092" s="24" t="s">
        <v>11</v>
      </c>
      <c r="K5092" t="s">
        <v>36</v>
      </c>
      <c r="L5092" t="s">
        <v>3308</v>
      </c>
      <c r="M5092" t="str">
        <f>VLOOKUP(B5092,[1]Sheet1!$B:$S,18,FALSE)</f>
        <v>HFTD 2</v>
      </c>
    </row>
    <row r="5093" spans="1:13" x14ac:dyDescent="0.2">
      <c r="A5093" t="s">
        <v>30</v>
      </c>
      <c r="B5093" t="s">
        <v>16659</v>
      </c>
      <c r="C5093" t="s">
        <v>16660</v>
      </c>
      <c r="D5093" t="s">
        <v>16661</v>
      </c>
      <c r="E5093" t="s">
        <v>80</v>
      </c>
      <c r="F5093" t="s">
        <v>16662</v>
      </c>
      <c r="G5093" s="1">
        <v>44383</v>
      </c>
      <c r="H5093" s="19">
        <v>44383</v>
      </c>
      <c r="I5093" s="19">
        <v>44567</v>
      </c>
      <c r="J5093" s="19" t="s">
        <v>11</v>
      </c>
      <c r="K5093" t="s">
        <v>3320</v>
      </c>
      <c r="L5093" t="s">
        <v>3308</v>
      </c>
      <c r="M5093" t="s">
        <v>298</v>
      </c>
    </row>
    <row r="5094" spans="1:13" x14ac:dyDescent="0.2">
      <c r="A5094" t="s">
        <v>30</v>
      </c>
      <c r="B5094" t="s">
        <v>16663</v>
      </c>
      <c r="C5094" t="s">
        <v>3620</v>
      </c>
      <c r="D5094" t="s">
        <v>16664</v>
      </c>
      <c r="E5094" t="s">
        <v>97</v>
      </c>
      <c r="F5094" t="s">
        <v>16665</v>
      </c>
      <c r="G5094" s="1">
        <v>44389</v>
      </c>
      <c r="H5094" s="19">
        <v>44700</v>
      </c>
      <c r="I5094" s="19">
        <v>44571</v>
      </c>
      <c r="J5094" s="24" t="s">
        <v>11</v>
      </c>
      <c r="K5094" t="s">
        <v>36</v>
      </c>
      <c r="L5094" t="s">
        <v>3308</v>
      </c>
      <c r="M5094" t="s">
        <v>298</v>
      </c>
    </row>
    <row r="5095" spans="1:13" x14ac:dyDescent="0.2">
      <c r="A5095" t="s">
        <v>30</v>
      </c>
      <c r="B5095" t="s">
        <v>16666</v>
      </c>
      <c r="C5095" t="s">
        <v>16667</v>
      </c>
      <c r="D5095" t="s">
        <v>16668</v>
      </c>
      <c r="E5095" t="s">
        <v>34</v>
      </c>
      <c r="F5095" t="s">
        <v>3857</v>
      </c>
      <c r="G5095" s="1">
        <v>44377</v>
      </c>
      <c r="H5095" s="19">
        <v>44666</v>
      </c>
      <c r="I5095" s="19">
        <v>44742</v>
      </c>
      <c r="J5095" s="24" t="s">
        <v>5</v>
      </c>
      <c r="K5095" t="s">
        <v>36</v>
      </c>
      <c r="L5095" t="s">
        <v>3308</v>
      </c>
      <c r="M5095" t="str">
        <f>VLOOKUP(B5095,[1]Sheet1!$B:$S,18,FALSE)</f>
        <v>HFTD 2</v>
      </c>
    </row>
    <row r="5096" spans="1:13" x14ac:dyDescent="0.2">
      <c r="A5096" t="s">
        <v>30</v>
      </c>
      <c r="B5096" t="s">
        <v>16669</v>
      </c>
      <c r="C5096" t="s">
        <v>16667</v>
      </c>
      <c r="D5096" t="s">
        <v>16670</v>
      </c>
      <c r="E5096" t="s">
        <v>34</v>
      </c>
      <c r="F5096" t="s">
        <v>16247</v>
      </c>
      <c r="G5096" s="1">
        <v>44377</v>
      </c>
      <c r="H5096" s="19">
        <v>44666</v>
      </c>
      <c r="I5096" s="19">
        <v>44742</v>
      </c>
      <c r="J5096" s="24" t="s">
        <v>5</v>
      </c>
      <c r="K5096" t="s">
        <v>36</v>
      </c>
      <c r="L5096" t="s">
        <v>3308</v>
      </c>
      <c r="M5096" t="str">
        <f>VLOOKUP(B5096,[1]Sheet1!$B:$S,18,FALSE)</f>
        <v>HFTD 2</v>
      </c>
    </row>
    <row r="5097" spans="1:13" x14ac:dyDescent="0.2">
      <c r="A5097" t="s">
        <v>30</v>
      </c>
      <c r="B5097" t="s">
        <v>16671</v>
      </c>
      <c r="C5097" t="s">
        <v>883</v>
      </c>
      <c r="D5097" t="s">
        <v>16672</v>
      </c>
      <c r="E5097" t="s">
        <v>73</v>
      </c>
      <c r="F5097" t="s">
        <v>9274</v>
      </c>
      <c r="G5097" s="1">
        <v>44389</v>
      </c>
      <c r="H5097" s="19">
        <v>44697</v>
      </c>
      <c r="I5097" s="19">
        <v>44573</v>
      </c>
      <c r="J5097" s="24" t="s">
        <v>11</v>
      </c>
      <c r="K5097" t="s">
        <v>36</v>
      </c>
      <c r="L5097" t="s">
        <v>3308</v>
      </c>
      <c r="M5097" t="s">
        <v>298</v>
      </c>
    </row>
    <row r="5098" spans="1:13" x14ac:dyDescent="0.2">
      <c r="A5098" t="s">
        <v>30</v>
      </c>
      <c r="B5098" t="s">
        <v>16673</v>
      </c>
      <c r="C5098" t="s">
        <v>16674</v>
      </c>
      <c r="D5098" t="s">
        <v>16675</v>
      </c>
      <c r="E5098" t="s">
        <v>56</v>
      </c>
      <c r="F5098" t="s">
        <v>16676</v>
      </c>
      <c r="G5098" s="1">
        <v>44389</v>
      </c>
      <c r="H5098" s="19">
        <v>44399</v>
      </c>
      <c r="I5098" s="19">
        <v>44573</v>
      </c>
      <c r="J5098" s="24" t="s">
        <v>5</v>
      </c>
      <c r="K5098" t="s">
        <v>36</v>
      </c>
      <c r="L5098" t="s">
        <v>3308</v>
      </c>
      <c r="M5098" t="s">
        <v>298</v>
      </c>
    </row>
    <row r="5099" spans="1:13" x14ac:dyDescent="0.2">
      <c r="A5099" t="s">
        <v>30</v>
      </c>
      <c r="B5099" t="s">
        <v>16677</v>
      </c>
      <c r="C5099" t="s">
        <v>16678</v>
      </c>
      <c r="D5099" t="s">
        <v>16679</v>
      </c>
      <c r="E5099" t="s">
        <v>80</v>
      </c>
      <c r="F5099" t="s">
        <v>8324</v>
      </c>
      <c r="G5099" s="1">
        <v>44389</v>
      </c>
      <c r="H5099" s="19">
        <v>44412</v>
      </c>
      <c r="I5099" s="19">
        <v>44573</v>
      </c>
      <c r="J5099" s="24" t="s">
        <v>5</v>
      </c>
      <c r="K5099" t="s">
        <v>36</v>
      </c>
      <c r="L5099" t="s">
        <v>3308</v>
      </c>
      <c r="M5099" t="s">
        <v>298</v>
      </c>
    </row>
    <row r="5100" spans="1:13" x14ac:dyDescent="0.2">
      <c r="A5100" t="s">
        <v>30</v>
      </c>
      <c r="B5100" t="s">
        <v>16680</v>
      </c>
      <c r="C5100" t="s">
        <v>16681</v>
      </c>
      <c r="D5100" t="s">
        <v>16682</v>
      </c>
      <c r="E5100" t="s">
        <v>56</v>
      </c>
      <c r="F5100" t="s">
        <v>16683</v>
      </c>
      <c r="G5100" s="1">
        <v>44389</v>
      </c>
      <c r="H5100" s="19">
        <v>44389</v>
      </c>
      <c r="I5100" s="19">
        <v>44573</v>
      </c>
      <c r="J5100" s="19" t="s">
        <v>11</v>
      </c>
      <c r="K5100" t="s">
        <v>3320</v>
      </c>
      <c r="L5100" t="s">
        <v>3308</v>
      </c>
      <c r="M5100" t="s">
        <v>298</v>
      </c>
    </row>
    <row r="5101" spans="1:13" x14ac:dyDescent="0.2">
      <c r="A5101" t="s">
        <v>30</v>
      </c>
      <c r="B5101" t="s">
        <v>16684</v>
      </c>
      <c r="C5101" t="s">
        <v>5878</v>
      </c>
      <c r="D5101" t="s">
        <v>16685</v>
      </c>
      <c r="E5101" t="s">
        <v>73</v>
      </c>
      <c r="F5101" t="s">
        <v>16490</v>
      </c>
      <c r="G5101" s="1">
        <v>44379</v>
      </c>
      <c r="H5101" s="19">
        <v>44379</v>
      </c>
      <c r="I5101" s="19">
        <v>44563</v>
      </c>
      <c r="J5101" s="19" t="s">
        <v>11</v>
      </c>
      <c r="K5101" t="s">
        <v>3320</v>
      </c>
      <c r="L5101" t="s">
        <v>3308</v>
      </c>
      <c r="M5101" t="s">
        <v>298</v>
      </c>
    </row>
    <row r="5102" spans="1:13" x14ac:dyDescent="0.2">
      <c r="A5102" t="s">
        <v>30</v>
      </c>
      <c r="B5102" t="s">
        <v>16686</v>
      </c>
      <c r="C5102" t="s">
        <v>4755</v>
      </c>
      <c r="D5102" t="s">
        <v>16687</v>
      </c>
      <c r="E5102" t="s">
        <v>73</v>
      </c>
      <c r="F5102" t="s">
        <v>16490</v>
      </c>
      <c r="G5102" s="1">
        <v>44385</v>
      </c>
      <c r="H5102" s="19">
        <v>44385</v>
      </c>
      <c r="I5102" s="19">
        <v>44569</v>
      </c>
      <c r="J5102" s="19" t="s">
        <v>11</v>
      </c>
      <c r="K5102" t="s">
        <v>3320</v>
      </c>
      <c r="L5102" t="s">
        <v>3308</v>
      </c>
      <c r="M5102" t="s">
        <v>298</v>
      </c>
    </row>
    <row r="5103" spans="1:13" x14ac:dyDescent="0.2">
      <c r="A5103" t="s">
        <v>30</v>
      </c>
      <c r="B5103" t="s">
        <v>16688</v>
      </c>
      <c r="C5103" t="s">
        <v>16689</v>
      </c>
      <c r="D5103" t="s">
        <v>16690</v>
      </c>
      <c r="E5103" t="s">
        <v>73</v>
      </c>
      <c r="F5103" t="s">
        <v>16490</v>
      </c>
      <c r="G5103" s="1">
        <v>44385</v>
      </c>
      <c r="H5103" s="19">
        <v>44385</v>
      </c>
      <c r="I5103" s="19">
        <v>44569</v>
      </c>
      <c r="J5103" s="19" t="s">
        <v>11</v>
      </c>
      <c r="K5103" t="s">
        <v>3320</v>
      </c>
      <c r="L5103" t="s">
        <v>3308</v>
      </c>
      <c r="M5103" t="s">
        <v>298</v>
      </c>
    </row>
    <row r="5104" spans="1:13" x14ac:dyDescent="0.2">
      <c r="A5104" t="s">
        <v>30</v>
      </c>
      <c r="B5104" t="s">
        <v>16691</v>
      </c>
      <c r="C5104" t="s">
        <v>4636</v>
      </c>
      <c r="D5104" t="s">
        <v>16692</v>
      </c>
      <c r="E5104" t="s">
        <v>73</v>
      </c>
      <c r="F5104" t="s">
        <v>16490</v>
      </c>
      <c r="G5104" s="1">
        <v>44384</v>
      </c>
      <c r="H5104" s="19">
        <v>44384</v>
      </c>
      <c r="I5104" s="19">
        <v>44568</v>
      </c>
      <c r="J5104" s="19" t="s">
        <v>11</v>
      </c>
      <c r="K5104" t="s">
        <v>3320</v>
      </c>
      <c r="L5104" t="s">
        <v>3308</v>
      </c>
      <c r="M5104" t="s">
        <v>298</v>
      </c>
    </row>
    <row r="5105" spans="1:13" x14ac:dyDescent="0.2">
      <c r="A5105" t="s">
        <v>30</v>
      </c>
      <c r="B5105" t="s">
        <v>16693</v>
      </c>
      <c r="C5105" t="s">
        <v>16694</v>
      </c>
      <c r="D5105" t="s">
        <v>16695</v>
      </c>
      <c r="E5105" t="s">
        <v>47</v>
      </c>
      <c r="F5105" t="s">
        <v>12360</v>
      </c>
      <c r="G5105" s="1">
        <v>44382</v>
      </c>
      <c r="H5105" s="19">
        <v>44382</v>
      </c>
      <c r="I5105" s="19">
        <v>44566</v>
      </c>
      <c r="J5105" s="19" t="s">
        <v>11</v>
      </c>
      <c r="K5105" t="s">
        <v>3320</v>
      </c>
      <c r="L5105" t="s">
        <v>3308</v>
      </c>
      <c r="M5105" t="s">
        <v>298</v>
      </c>
    </row>
    <row r="5106" spans="1:13" x14ac:dyDescent="0.2">
      <c r="A5106" t="s">
        <v>30</v>
      </c>
      <c r="B5106" t="s">
        <v>16696</v>
      </c>
      <c r="C5106" t="s">
        <v>16694</v>
      </c>
      <c r="D5106" t="s">
        <v>16697</v>
      </c>
      <c r="E5106" t="s">
        <v>47</v>
      </c>
      <c r="F5106" t="s">
        <v>4357</v>
      </c>
      <c r="G5106" s="1">
        <v>44382</v>
      </c>
      <c r="H5106" s="19">
        <v>44382</v>
      </c>
      <c r="I5106" s="19">
        <v>44566</v>
      </c>
      <c r="J5106" s="19" t="s">
        <v>11</v>
      </c>
      <c r="K5106" t="s">
        <v>3320</v>
      </c>
      <c r="L5106" t="s">
        <v>3308</v>
      </c>
      <c r="M5106" t="s">
        <v>298</v>
      </c>
    </row>
    <row r="5107" spans="1:13" x14ac:dyDescent="0.2">
      <c r="A5107" t="s">
        <v>30</v>
      </c>
      <c r="B5107" t="s">
        <v>16698</v>
      </c>
      <c r="C5107" t="s">
        <v>16699</v>
      </c>
      <c r="D5107" t="s">
        <v>16700</v>
      </c>
      <c r="E5107" t="s">
        <v>73</v>
      </c>
      <c r="F5107" t="s">
        <v>5263</v>
      </c>
      <c r="G5107" s="1">
        <v>44385</v>
      </c>
      <c r="H5107" s="19">
        <v>44695</v>
      </c>
      <c r="I5107" s="19">
        <v>44569</v>
      </c>
      <c r="J5107" s="24" t="s">
        <v>11</v>
      </c>
      <c r="K5107" t="s">
        <v>36</v>
      </c>
      <c r="L5107" t="s">
        <v>3308</v>
      </c>
      <c r="M5107" t="s">
        <v>298</v>
      </c>
    </row>
    <row r="5108" spans="1:13" x14ac:dyDescent="0.2">
      <c r="A5108" t="s">
        <v>30</v>
      </c>
      <c r="B5108" t="s">
        <v>16701</v>
      </c>
      <c r="C5108" t="s">
        <v>177</v>
      </c>
      <c r="D5108" t="s">
        <v>16702</v>
      </c>
      <c r="E5108" t="s">
        <v>198</v>
      </c>
      <c r="F5108" t="s">
        <v>7737</v>
      </c>
      <c r="G5108" s="1">
        <v>44384</v>
      </c>
      <c r="H5108" s="19">
        <v>44522</v>
      </c>
      <c r="I5108" s="19">
        <v>44568</v>
      </c>
      <c r="J5108" s="24" t="s">
        <v>5</v>
      </c>
      <c r="K5108" t="s">
        <v>36</v>
      </c>
      <c r="L5108" t="s">
        <v>3308</v>
      </c>
      <c r="M5108" t="s">
        <v>298</v>
      </c>
    </row>
    <row r="5109" spans="1:13" x14ac:dyDescent="0.2">
      <c r="A5109" t="s">
        <v>30</v>
      </c>
      <c r="B5109" t="s">
        <v>16703</v>
      </c>
      <c r="C5109" t="s">
        <v>12274</v>
      </c>
      <c r="D5109" t="s">
        <v>16704</v>
      </c>
      <c r="E5109" t="s">
        <v>73</v>
      </c>
      <c r="F5109" t="s">
        <v>16705</v>
      </c>
      <c r="G5109" s="1">
        <v>44389</v>
      </c>
      <c r="H5109" s="19">
        <v>44699</v>
      </c>
      <c r="I5109" s="19">
        <v>44573</v>
      </c>
      <c r="J5109" s="24" t="s">
        <v>11</v>
      </c>
      <c r="K5109" t="s">
        <v>36</v>
      </c>
      <c r="L5109" t="s">
        <v>3308</v>
      </c>
      <c r="M5109" t="s">
        <v>298</v>
      </c>
    </row>
    <row r="5110" spans="1:13" x14ac:dyDescent="0.2">
      <c r="A5110" t="s">
        <v>30</v>
      </c>
      <c r="B5110" t="s">
        <v>16706</v>
      </c>
      <c r="C5110" t="s">
        <v>16707</v>
      </c>
      <c r="D5110" t="s">
        <v>16708</v>
      </c>
      <c r="E5110" t="s">
        <v>47</v>
      </c>
      <c r="F5110" t="s">
        <v>5204</v>
      </c>
      <c r="G5110" s="1">
        <v>44390</v>
      </c>
      <c r="H5110" s="19">
        <v>44390</v>
      </c>
      <c r="I5110" s="19">
        <v>44574</v>
      </c>
      <c r="J5110" s="19" t="s">
        <v>11</v>
      </c>
      <c r="K5110" t="s">
        <v>3320</v>
      </c>
      <c r="L5110" t="s">
        <v>3308</v>
      </c>
      <c r="M5110" t="s">
        <v>298</v>
      </c>
    </row>
    <row r="5111" spans="1:13" x14ac:dyDescent="0.2">
      <c r="A5111" t="s">
        <v>30</v>
      </c>
      <c r="B5111" t="s">
        <v>16709</v>
      </c>
      <c r="C5111" t="s">
        <v>16710</v>
      </c>
      <c r="D5111" t="s">
        <v>16711</v>
      </c>
      <c r="E5111" t="s">
        <v>73</v>
      </c>
      <c r="F5111" t="s">
        <v>16596</v>
      </c>
      <c r="G5111" s="1">
        <v>44382</v>
      </c>
      <c r="H5111" s="19">
        <v>44382</v>
      </c>
      <c r="I5111" s="19">
        <v>44566</v>
      </c>
      <c r="J5111" s="19" t="s">
        <v>11</v>
      </c>
      <c r="K5111" t="s">
        <v>3320</v>
      </c>
      <c r="L5111" t="s">
        <v>3308</v>
      </c>
      <c r="M5111" t="s">
        <v>298</v>
      </c>
    </row>
    <row r="5112" spans="1:13" x14ac:dyDescent="0.2">
      <c r="A5112" t="s">
        <v>30</v>
      </c>
      <c r="B5112" t="s">
        <v>16712</v>
      </c>
      <c r="C5112" t="s">
        <v>16713</v>
      </c>
      <c r="D5112" t="s">
        <v>16714</v>
      </c>
      <c r="E5112" t="s">
        <v>73</v>
      </c>
      <c r="F5112" t="s">
        <v>16596</v>
      </c>
      <c r="G5112" s="1">
        <v>44382</v>
      </c>
      <c r="H5112" s="19">
        <v>44382</v>
      </c>
      <c r="I5112" s="19">
        <v>44566</v>
      </c>
      <c r="J5112" s="19" t="s">
        <v>11</v>
      </c>
      <c r="K5112" t="s">
        <v>3320</v>
      </c>
      <c r="L5112" t="s">
        <v>3308</v>
      </c>
      <c r="M5112" t="s">
        <v>298</v>
      </c>
    </row>
    <row r="5113" spans="1:13" x14ac:dyDescent="0.2">
      <c r="A5113" t="s">
        <v>30</v>
      </c>
      <c r="B5113" t="s">
        <v>16715</v>
      </c>
      <c r="C5113" t="s">
        <v>12738</v>
      </c>
      <c r="D5113" t="s">
        <v>16716</v>
      </c>
      <c r="E5113" t="s">
        <v>47</v>
      </c>
      <c r="F5113" t="s">
        <v>5204</v>
      </c>
      <c r="G5113" s="1">
        <v>44390</v>
      </c>
      <c r="H5113" s="19">
        <v>44390</v>
      </c>
      <c r="I5113" s="19">
        <v>44574</v>
      </c>
      <c r="J5113" s="19" t="s">
        <v>11</v>
      </c>
      <c r="K5113" t="s">
        <v>3320</v>
      </c>
      <c r="L5113" t="s">
        <v>3308</v>
      </c>
      <c r="M5113" t="s">
        <v>298</v>
      </c>
    </row>
    <row r="5114" spans="1:13" x14ac:dyDescent="0.2">
      <c r="A5114" t="s">
        <v>30</v>
      </c>
      <c r="B5114" t="s">
        <v>16717</v>
      </c>
      <c r="C5114" t="s">
        <v>527</v>
      </c>
      <c r="D5114" t="s">
        <v>16718</v>
      </c>
      <c r="E5114" t="s">
        <v>73</v>
      </c>
      <c r="F5114" t="s">
        <v>5263</v>
      </c>
      <c r="G5114" s="1">
        <v>44390</v>
      </c>
      <c r="H5114" s="19">
        <v>44695</v>
      </c>
      <c r="I5114" s="19">
        <v>44574</v>
      </c>
      <c r="J5114" s="24" t="s">
        <v>11</v>
      </c>
      <c r="K5114" t="s">
        <v>36</v>
      </c>
      <c r="L5114" t="s">
        <v>3308</v>
      </c>
      <c r="M5114" t="s">
        <v>298</v>
      </c>
    </row>
    <row r="5115" spans="1:13" x14ac:dyDescent="0.2">
      <c r="A5115" t="s">
        <v>30</v>
      </c>
      <c r="B5115" t="s">
        <v>16719</v>
      </c>
      <c r="C5115" t="s">
        <v>527</v>
      </c>
      <c r="D5115" t="s">
        <v>16720</v>
      </c>
      <c r="E5115" t="s">
        <v>73</v>
      </c>
      <c r="F5115" t="s">
        <v>5263</v>
      </c>
      <c r="G5115" s="1">
        <v>44390</v>
      </c>
      <c r="H5115" s="19">
        <v>44695</v>
      </c>
      <c r="I5115" s="19">
        <v>44574</v>
      </c>
      <c r="J5115" s="24" t="s">
        <v>11</v>
      </c>
      <c r="K5115" t="s">
        <v>36</v>
      </c>
      <c r="L5115" t="s">
        <v>3308</v>
      </c>
      <c r="M5115" t="s">
        <v>298</v>
      </c>
    </row>
    <row r="5116" spans="1:13" x14ac:dyDescent="0.2">
      <c r="A5116" t="s">
        <v>30</v>
      </c>
      <c r="B5116" t="s">
        <v>16721</v>
      </c>
      <c r="C5116" t="s">
        <v>16722</v>
      </c>
      <c r="D5116" t="s">
        <v>16723</v>
      </c>
      <c r="E5116" t="s">
        <v>80</v>
      </c>
      <c r="F5116" t="s">
        <v>16724</v>
      </c>
      <c r="G5116" s="1">
        <v>44390</v>
      </c>
      <c r="H5116" s="19">
        <v>44730</v>
      </c>
      <c r="I5116" s="19">
        <v>44574</v>
      </c>
      <c r="J5116" s="24" t="s">
        <v>11</v>
      </c>
      <c r="K5116" t="s">
        <v>36</v>
      </c>
      <c r="L5116" t="s">
        <v>3308</v>
      </c>
      <c r="M5116" t="s">
        <v>298</v>
      </c>
    </row>
    <row r="5117" spans="1:13" x14ac:dyDescent="0.2">
      <c r="A5117" t="s">
        <v>30</v>
      </c>
      <c r="B5117" t="s">
        <v>16725</v>
      </c>
      <c r="C5117" t="s">
        <v>16722</v>
      </c>
      <c r="D5117" t="s">
        <v>16726</v>
      </c>
      <c r="E5117" t="s">
        <v>80</v>
      </c>
      <c r="F5117" t="s">
        <v>16727</v>
      </c>
      <c r="G5117" s="1">
        <v>44390</v>
      </c>
      <c r="H5117" s="19">
        <v>44730</v>
      </c>
      <c r="I5117" s="19">
        <v>44574</v>
      </c>
      <c r="J5117" s="24" t="s">
        <v>11</v>
      </c>
      <c r="K5117" t="s">
        <v>36</v>
      </c>
      <c r="L5117" t="s">
        <v>3308</v>
      </c>
      <c r="M5117" t="s">
        <v>298</v>
      </c>
    </row>
    <row r="5118" spans="1:13" x14ac:dyDescent="0.2">
      <c r="A5118" t="s">
        <v>30</v>
      </c>
      <c r="B5118" t="s">
        <v>16728</v>
      </c>
      <c r="C5118" t="s">
        <v>5066</v>
      </c>
      <c r="D5118" t="s">
        <v>16729</v>
      </c>
      <c r="E5118" t="s">
        <v>97</v>
      </c>
      <c r="F5118" t="s">
        <v>3525</v>
      </c>
      <c r="G5118" s="1">
        <v>44382</v>
      </c>
      <c r="H5118" s="19">
        <v>44711</v>
      </c>
      <c r="I5118" s="19">
        <v>44566</v>
      </c>
      <c r="J5118" s="24" t="s">
        <v>11</v>
      </c>
      <c r="K5118" t="s">
        <v>36</v>
      </c>
      <c r="L5118" t="s">
        <v>3308</v>
      </c>
      <c r="M5118" t="s">
        <v>298</v>
      </c>
    </row>
    <row r="5119" spans="1:13" x14ac:dyDescent="0.2">
      <c r="A5119" t="s">
        <v>30</v>
      </c>
      <c r="B5119" t="s">
        <v>16730</v>
      </c>
      <c r="C5119" t="s">
        <v>71</v>
      </c>
      <c r="D5119" t="s">
        <v>16731</v>
      </c>
      <c r="E5119" t="s">
        <v>3312</v>
      </c>
      <c r="F5119" t="s">
        <v>16647</v>
      </c>
      <c r="G5119" s="1">
        <v>44383</v>
      </c>
      <c r="H5119" s="19">
        <v>44731</v>
      </c>
      <c r="I5119" s="19">
        <v>44567</v>
      </c>
      <c r="J5119" s="24" t="s">
        <v>11</v>
      </c>
      <c r="K5119" t="s">
        <v>36</v>
      </c>
      <c r="L5119" t="s">
        <v>3308</v>
      </c>
      <c r="M5119" t="s">
        <v>298</v>
      </c>
    </row>
    <row r="5120" spans="1:13" x14ac:dyDescent="0.2">
      <c r="A5120" t="s">
        <v>30</v>
      </c>
      <c r="B5120" t="s">
        <v>16732</v>
      </c>
      <c r="C5120" t="s">
        <v>16733</v>
      </c>
      <c r="D5120" t="s">
        <v>16734</v>
      </c>
      <c r="E5120" t="s">
        <v>73</v>
      </c>
      <c r="F5120" t="s">
        <v>12009</v>
      </c>
      <c r="G5120" s="1">
        <v>44384</v>
      </c>
      <c r="H5120" s="19">
        <v>44384</v>
      </c>
      <c r="I5120" s="19">
        <v>44568</v>
      </c>
      <c r="J5120" s="19" t="s">
        <v>11</v>
      </c>
      <c r="K5120" t="s">
        <v>3320</v>
      </c>
      <c r="L5120" t="s">
        <v>3308</v>
      </c>
      <c r="M5120" t="s">
        <v>298</v>
      </c>
    </row>
    <row r="5121" spans="1:13" x14ac:dyDescent="0.2">
      <c r="A5121" t="s">
        <v>30</v>
      </c>
      <c r="B5121" t="s">
        <v>16735</v>
      </c>
      <c r="C5121" t="s">
        <v>16733</v>
      </c>
      <c r="D5121" t="s">
        <v>16736</v>
      </c>
      <c r="E5121" t="s">
        <v>73</v>
      </c>
      <c r="F5121" t="s">
        <v>12009</v>
      </c>
      <c r="G5121" s="1">
        <v>44384</v>
      </c>
      <c r="H5121" s="19">
        <v>44384</v>
      </c>
      <c r="I5121" s="19">
        <v>44568</v>
      </c>
      <c r="J5121" s="19" t="s">
        <v>11</v>
      </c>
      <c r="K5121" t="s">
        <v>3320</v>
      </c>
      <c r="L5121" t="s">
        <v>3308</v>
      </c>
      <c r="M5121" t="s">
        <v>298</v>
      </c>
    </row>
    <row r="5122" spans="1:13" x14ac:dyDescent="0.2">
      <c r="A5122" t="s">
        <v>30</v>
      </c>
      <c r="B5122" t="s">
        <v>16737</v>
      </c>
      <c r="C5122" t="s">
        <v>500</v>
      </c>
      <c r="D5122" t="s">
        <v>16738</v>
      </c>
      <c r="E5122" t="s">
        <v>198</v>
      </c>
      <c r="F5122" t="s">
        <v>7737</v>
      </c>
      <c r="G5122" s="1">
        <v>44390</v>
      </c>
      <c r="H5122" s="19">
        <v>44522</v>
      </c>
      <c r="I5122" s="19">
        <v>44574</v>
      </c>
      <c r="J5122" s="24" t="s">
        <v>5</v>
      </c>
      <c r="K5122" t="s">
        <v>36</v>
      </c>
      <c r="L5122" t="s">
        <v>3308</v>
      </c>
      <c r="M5122" t="s">
        <v>298</v>
      </c>
    </row>
    <row r="5123" spans="1:13" x14ac:dyDescent="0.2">
      <c r="A5123" t="s">
        <v>30</v>
      </c>
      <c r="B5123" t="s">
        <v>16739</v>
      </c>
      <c r="C5123" t="s">
        <v>11852</v>
      </c>
      <c r="D5123" t="s">
        <v>16740</v>
      </c>
      <c r="E5123" t="s">
        <v>97</v>
      </c>
      <c r="F5123" t="s">
        <v>16524</v>
      </c>
      <c r="G5123" s="1">
        <v>44390</v>
      </c>
      <c r="H5123" s="19">
        <v>44676</v>
      </c>
      <c r="I5123" s="19">
        <v>44574</v>
      </c>
      <c r="J5123" s="24" t="s">
        <v>11</v>
      </c>
      <c r="K5123" t="s">
        <v>36</v>
      </c>
      <c r="L5123" t="s">
        <v>3308</v>
      </c>
      <c r="M5123" t="s">
        <v>298</v>
      </c>
    </row>
    <row r="5124" spans="1:13" x14ac:dyDescent="0.2">
      <c r="A5124" t="s">
        <v>30</v>
      </c>
      <c r="B5124" t="s">
        <v>16741</v>
      </c>
      <c r="C5124" t="s">
        <v>8755</v>
      </c>
      <c r="D5124" t="s">
        <v>16742</v>
      </c>
      <c r="E5124" t="s">
        <v>73</v>
      </c>
      <c r="F5124" t="s">
        <v>16596</v>
      </c>
      <c r="G5124" s="1">
        <v>44384</v>
      </c>
      <c r="H5124" s="19">
        <v>44384</v>
      </c>
      <c r="I5124" s="19">
        <v>44568</v>
      </c>
      <c r="J5124" s="19" t="s">
        <v>11</v>
      </c>
      <c r="K5124" t="s">
        <v>3320</v>
      </c>
      <c r="L5124" t="s">
        <v>3308</v>
      </c>
      <c r="M5124" t="s">
        <v>298</v>
      </c>
    </row>
    <row r="5125" spans="1:13" x14ac:dyDescent="0.2">
      <c r="A5125" t="s">
        <v>30</v>
      </c>
      <c r="B5125" t="s">
        <v>16743</v>
      </c>
      <c r="C5125" t="s">
        <v>6722</v>
      </c>
      <c r="D5125" t="s">
        <v>16744</v>
      </c>
      <c r="E5125" t="s">
        <v>73</v>
      </c>
      <c r="F5125" t="s">
        <v>16490</v>
      </c>
      <c r="G5125" s="1">
        <v>44384</v>
      </c>
      <c r="H5125" s="19">
        <v>44384</v>
      </c>
      <c r="I5125" s="19">
        <v>44568</v>
      </c>
      <c r="J5125" s="19" t="s">
        <v>11</v>
      </c>
      <c r="K5125" t="s">
        <v>3320</v>
      </c>
      <c r="L5125" t="s">
        <v>3308</v>
      </c>
      <c r="M5125" t="s">
        <v>298</v>
      </c>
    </row>
    <row r="5126" spans="1:13" x14ac:dyDescent="0.2">
      <c r="A5126" t="s">
        <v>30</v>
      </c>
      <c r="B5126" t="s">
        <v>16745</v>
      </c>
      <c r="C5126" t="s">
        <v>894</v>
      </c>
      <c r="D5126" t="s">
        <v>16746</v>
      </c>
      <c r="E5126" t="s">
        <v>73</v>
      </c>
      <c r="F5126" t="s">
        <v>16490</v>
      </c>
      <c r="G5126" s="1">
        <v>44384</v>
      </c>
      <c r="H5126" s="19">
        <v>44384</v>
      </c>
      <c r="I5126" s="19">
        <v>44568</v>
      </c>
      <c r="J5126" s="19" t="s">
        <v>11</v>
      </c>
      <c r="K5126" t="s">
        <v>3320</v>
      </c>
      <c r="L5126" t="s">
        <v>3308</v>
      </c>
      <c r="M5126" t="s">
        <v>298</v>
      </c>
    </row>
    <row r="5127" spans="1:13" x14ac:dyDescent="0.2">
      <c r="A5127" t="s">
        <v>30</v>
      </c>
      <c r="B5127" t="s">
        <v>16747</v>
      </c>
      <c r="C5127" t="s">
        <v>11236</v>
      </c>
      <c r="D5127" t="s">
        <v>16748</v>
      </c>
      <c r="E5127" t="s">
        <v>47</v>
      </c>
      <c r="F5127" t="s">
        <v>6380</v>
      </c>
      <c r="G5127" s="1">
        <v>44386</v>
      </c>
      <c r="H5127" s="19">
        <v>44580</v>
      </c>
      <c r="I5127" s="19">
        <v>44570</v>
      </c>
      <c r="J5127" s="24" t="s">
        <v>11</v>
      </c>
      <c r="K5127" t="s">
        <v>36</v>
      </c>
      <c r="L5127" t="s">
        <v>3308</v>
      </c>
      <c r="M5127" t="s">
        <v>298</v>
      </c>
    </row>
    <row r="5128" spans="1:13" x14ac:dyDescent="0.2">
      <c r="A5128" t="s">
        <v>30</v>
      </c>
      <c r="B5128" t="s">
        <v>16749</v>
      </c>
      <c r="C5128" t="s">
        <v>894</v>
      </c>
      <c r="D5128" t="s">
        <v>16750</v>
      </c>
      <c r="E5128" t="s">
        <v>73</v>
      </c>
      <c r="F5128" t="s">
        <v>12009</v>
      </c>
      <c r="G5128" s="1">
        <v>44384</v>
      </c>
      <c r="H5128" s="19">
        <v>44384</v>
      </c>
      <c r="I5128" s="19">
        <v>44568</v>
      </c>
      <c r="J5128" s="19" t="s">
        <v>11</v>
      </c>
      <c r="K5128" t="s">
        <v>3320</v>
      </c>
      <c r="L5128" t="s">
        <v>3308</v>
      </c>
      <c r="M5128" t="s">
        <v>298</v>
      </c>
    </row>
    <row r="5129" spans="1:13" x14ac:dyDescent="0.2">
      <c r="A5129" t="s">
        <v>30</v>
      </c>
      <c r="B5129" t="s">
        <v>16751</v>
      </c>
      <c r="C5129" t="s">
        <v>16752</v>
      </c>
      <c r="D5129" t="s">
        <v>16753</v>
      </c>
      <c r="E5129" t="s">
        <v>189</v>
      </c>
      <c r="F5129" t="s">
        <v>4631</v>
      </c>
      <c r="G5129" s="1">
        <v>44374</v>
      </c>
      <c r="H5129" s="19">
        <v>44374</v>
      </c>
      <c r="I5129" s="19">
        <v>44739</v>
      </c>
      <c r="J5129" s="19" t="s">
        <v>11</v>
      </c>
      <c r="K5129" t="s">
        <v>3320</v>
      </c>
      <c r="L5129" t="s">
        <v>3308</v>
      </c>
      <c r="M5129" t="str">
        <f>VLOOKUP(B5129,[1]Sheet1!$B:$S,18,FALSE)</f>
        <v>HFTD 2</v>
      </c>
    </row>
    <row r="5130" spans="1:13" x14ac:dyDescent="0.2">
      <c r="A5130" t="s">
        <v>30</v>
      </c>
      <c r="B5130" t="s">
        <v>16754</v>
      </c>
      <c r="C5130" t="s">
        <v>965</v>
      </c>
      <c r="D5130" t="s">
        <v>16755</v>
      </c>
      <c r="E5130" t="s">
        <v>97</v>
      </c>
      <c r="F5130" t="s">
        <v>16665</v>
      </c>
      <c r="G5130" s="1">
        <v>44384</v>
      </c>
      <c r="H5130" s="19">
        <v>44713</v>
      </c>
      <c r="I5130" s="19">
        <v>44568</v>
      </c>
      <c r="J5130" s="24" t="s">
        <v>11</v>
      </c>
      <c r="K5130" t="s">
        <v>36</v>
      </c>
      <c r="L5130" t="s">
        <v>3308</v>
      </c>
      <c r="M5130" t="s">
        <v>298</v>
      </c>
    </row>
    <row r="5131" spans="1:13" x14ac:dyDescent="0.2">
      <c r="A5131" t="s">
        <v>30</v>
      </c>
      <c r="B5131" t="s">
        <v>16756</v>
      </c>
      <c r="C5131" t="s">
        <v>965</v>
      </c>
      <c r="D5131" t="s">
        <v>16755</v>
      </c>
      <c r="E5131" t="s">
        <v>97</v>
      </c>
      <c r="F5131" t="s">
        <v>16665</v>
      </c>
      <c r="G5131" s="1">
        <v>44384</v>
      </c>
      <c r="H5131" s="19">
        <v>44713</v>
      </c>
      <c r="I5131" s="19">
        <v>44568</v>
      </c>
      <c r="J5131" s="24" t="s">
        <v>11</v>
      </c>
      <c r="K5131" t="s">
        <v>36</v>
      </c>
      <c r="L5131" t="s">
        <v>3308</v>
      </c>
      <c r="M5131" t="s">
        <v>298</v>
      </c>
    </row>
    <row r="5132" spans="1:13" x14ac:dyDescent="0.2">
      <c r="A5132" t="s">
        <v>30</v>
      </c>
      <c r="B5132" t="s">
        <v>16757</v>
      </c>
      <c r="C5132" t="s">
        <v>965</v>
      </c>
      <c r="D5132" t="s">
        <v>16758</v>
      </c>
      <c r="E5132" t="s">
        <v>97</v>
      </c>
      <c r="F5132" t="s">
        <v>16665</v>
      </c>
      <c r="G5132" s="1">
        <v>44384</v>
      </c>
      <c r="H5132" s="19">
        <v>44713</v>
      </c>
      <c r="I5132" s="19">
        <v>44568</v>
      </c>
      <c r="J5132" s="24" t="s">
        <v>11</v>
      </c>
      <c r="K5132" t="s">
        <v>36</v>
      </c>
      <c r="L5132" t="s">
        <v>3308</v>
      </c>
      <c r="M5132" t="s">
        <v>298</v>
      </c>
    </row>
    <row r="5133" spans="1:13" x14ac:dyDescent="0.2">
      <c r="A5133" t="s">
        <v>30</v>
      </c>
      <c r="B5133" t="s">
        <v>16759</v>
      </c>
      <c r="C5133" t="s">
        <v>16760</v>
      </c>
      <c r="D5133" t="s">
        <v>16761</v>
      </c>
      <c r="E5133" t="s">
        <v>47</v>
      </c>
      <c r="F5133" t="s">
        <v>16762</v>
      </c>
      <c r="G5133" s="1">
        <v>44387</v>
      </c>
      <c r="H5133" s="19">
        <v>44538</v>
      </c>
      <c r="I5133" s="19">
        <v>44571</v>
      </c>
      <c r="J5133" s="24" t="s">
        <v>5</v>
      </c>
      <c r="K5133" t="s">
        <v>36</v>
      </c>
      <c r="L5133" t="s">
        <v>3308</v>
      </c>
      <c r="M5133" t="s">
        <v>298</v>
      </c>
    </row>
    <row r="5134" spans="1:13" x14ac:dyDescent="0.2">
      <c r="A5134" t="s">
        <v>30</v>
      </c>
      <c r="B5134" t="s">
        <v>16763</v>
      </c>
      <c r="C5134" t="s">
        <v>16764</v>
      </c>
      <c r="D5134" t="s">
        <v>16765</v>
      </c>
      <c r="E5134" t="s">
        <v>56</v>
      </c>
      <c r="F5134" t="s">
        <v>6443</v>
      </c>
      <c r="G5134" s="1">
        <v>44384</v>
      </c>
      <c r="H5134" s="19">
        <v>44726</v>
      </c>
      <c r="I5134" s="19">
        <v>44568</v>
      </c>
      <c r="J5134" s="24" t="s">
        <v>11</v>
      </c>
      <c r="K5134" t="s">
        <v>36</v>
      </c>
      <c r="L5134" t="s">
        <v>3308</v>
      </c>
      <c r="M5134" t="s">
        <v>298</v>
      </c>
    </row>
    <row r="5135" spans="1:13" x14ac:dyDescent="0.2">
      <c r="A5135" t="s">
        <v>30</v>
      </c>
      <c r="B5135" t="s">
        <v>16766</v>
      </c>
      <c r="C5135" t="s">
        <v>16767</v>
      </c>
      <c r="D5135" t="s">
        <v>16768</v>
      </c>
      <c r="E5135" t="s">
        <v>56</v>
      </c>
      <c r="F5135" t="s">
        <v>9143</v>
      </c>
      <c r="G5135" s="1">
        <v>44391</v>
      </c>
      <c r="H5135" s="19">
        <v>44391</v>
      </c>
      <c r="I5135" s="19">
        <v>44575</v>
      </c>
      <c r="J5135" s="19" t="s">
        <v>11</v>
      </c>
      <c r="K5135" t="s">
        <v>3320</v>
      </c>
      <c r="L5135" t="s">
        <v>3308</v>
      </c>
      <c r="M5135" t="s">
        <v>298</v>
      </c>
    </row>
    <row r="5136" spans="1:13" x14ac:dyDescent="0.2">
      <c r="A5136" t="s">
        <v>30</v>
      </c>
      <c r="B5136" t="s">
        <v>16769</v>
      </c>
      <c r="C5136" t="s">
        <v>16770</v>
      </c>
      <c r="D5136" t="s">
        <v>16771</v>
      </c>
      <c r="E5136" t="s">
        <v>73</v>
      </c>
      <c r="F5136" t="s">
        <v>12009</v>
      </c>
      <c r="G5136" s="1">
        <v>44384</v>
      </c>
      <c r="H5136" s="19">
        <v>44723</v>
      </c>
      <c r="I5136" s="19">
        <v>44568</v>
      </c>
      <c r="J5136" s="24" t="s">
        <v>11</v>
      </c>
      <c r="K5136" t="s">
        <v>36</v>
      </c>
      <c r="L5136" t="s">
        <v>3308</v>
      </c>
      <c r="M5136" t="s">
        <v>298</v>
      </c>
    </row>
    <row r="5137" spans="1:13" x14ac:dyDescent="0.2">
      <c r="A5137" t="s">
        <v>30</v>
      </c>
      <c r="B5137" t="s">
        <v>16772</v>
      </c>
      <c r="C5137" t="s">
        <v>2994</v>
      </c>
      <c r="D5137" t="s">
        <v>16773</v>
      </c>
      <c r="E5137" t="s">
        <v>47</v>
      </c>
      <c r="F5137" t="s">
        <v>4357</v>
      </c>
      <c r="G5137" s="1">
        <v>44391</v>
      </c>
      <c r="H5137" s="19">
        <v>44399</v>
      </c>
      <c r="I5137" s="19">
        <v>44575</v>
      </c>
      <c r="J5137" s="24" t="s">
        <v>5</v>
      </c>
      <c r="K5137" t="s">
        <v>36</v>
      </c>
      <c r="L5137" t="s">
        <v>3308</v>
      </c>
      <c r="M5137" t="s">
        <v>298</v>
      </c>
    </row>
    <row r="5138" spans="1:13" x14ac:dyDescent="0.2">
      <c r="A5138" t="s">
        <v>30</v>
      </c>
      <c r="B5138" t="s">
        <v>16774</v>
      </c>
      <c r="C5138" t="s">
        <v>2994</v>
      </c>
      <c r="D5138" t="s">
        <v>16775</v>
      </c>
      <c r="E5138" t="s">
        <v>47</v>
      </c>
      <c r="F5138" t="s">
        <v>5060</v>
      </c>
      <c r="G5138" s="1">
        <v>44391</v>
      </c>
      <c r="H5138" s="19">
        <v>44399</v>
      </c>
      <c r="I5138" s="19">
        <v>44575</v>
      </c>
      <c r="J5138" s="24" t="s">
        <v>5</v>
      </c>
      <c r="K5138" t="s">
        <v>36</v>
      </c>
      <c r="L5138" t="s">
        <v>3308</v>
      </c>
      <c r="M5138" t="s">
        <v>298</v>
      </c>
    </row>
    <row r="5139" spans="1:13" x14ac:dyDescent="0.2">
      <c r="A5139" t="s">
        <v>30</v>
      </c>
      <c r="B5139" t="s">
        <v>16776</v>
      </c>
      <c r="C5139" t="s">
        <v>1117</v>
      </c>
      <c r="D5139" t="s">
        <v>16777</v>
      </c>
      <c r="E5139" t="s">
        <v>73</v>
      </c>
      <c r="F5139" t="s">
        <v>12009</v>
      </c>
      <c r="G5139" s="1">
        <v>44384</v>
      </c>
      <c r="H5139" s="19">
        <v>44384</v>
      </c>
      <c r="I5139" s="19">
        <v>44568</v>
      </c>
      <c r="J5139" s="19" t="s">
        <v>11</v>
      </c>
      <c r="K5139" t="s">
        <v>3320</v>
      </c>
      <c r="L5139" t="s">
        <v>3308</v>
      </c>
      <c r="M5139" t="s">
        <v>298</v>
      </c>
    </row>
    <row r="5140" spans="1:13" x14ac:dyDescent="0.2">
      <c r="A5140" t="s">
        <v>30</v>
      </c>
      <c r="B5140" t="s">
        <v>16778</v>
      </c>
      <c r="C5140" t="s">
        <v>16779</v>
      </c>
      <c r="D5140" t="s">
        <v>16780</v>
      </c>
      <c r="E5140" t="s">
        <v>47</v>
      </c>
      <c r="F5140" t="s">
        <v>4772</v>
      </c>
      <c r="G5140" s="1">
        <v>44390</v>
      </c>
      <c r="H5140" s="19">
        <v>44630</v>
      </c>
      <c r="I5140" s="19">
        <v>44574</v>
      </c>
      <c r="J5140" s="24" t="s">
        <v>11</v>
      </c>
      <c r="K5140" t="s">
        <v>36</v>
      </c>
      <c r="L5140" t="s">
        <v>3308</v>
      </c>
      <c r="M5140" t="s">
        <v>298</v>
      </c>
    </row>
    <row r="5141" spans="1:13" x14ac:dyDescent="0.2">
      <c r="A5141" t="s">
        <v>30</v>
      </c>
      <c r="B5141" t="s">
        <v>16781</v>
      </c>
      <c r="C5141" t="s">
        <v>4749</v>
      </c>
      <c r="D5141" t="s">
        <v>16782</v>
      </c>
      <c r="E5141" t="s">
        <v>73</v>
      </c>
      <c r="F5141" t="s">
        <v>12009</v>
      </c>
      <c r="G5141" s="1">
        <v>44384</v>
      </c>
      <c r="H5141" s="19">
        <v>44384</v>
      </c>
      <c r="I5141" s="19">
        <v>44568</v>
      </c>
      <c r="J5141" s="19" t="s">
        <v>11</v>
      </c>
      <c r="K5141" t="s">
        <v>3320</v>
      </c>
      <c r="L5141" t="s">
        <v>3308</v>
      </c>
      <c r="M5141" t="s">
        <v>298</v>
      </c>
    </row>
    <row r="5142" spans="1:13" x14ac:dyDescent="0.2">
      <c r="A5142" t="s">
        <v>30</v>
      </c>
      <c r="B5142" t="s">
        <v>16783</v>
      </c>
      <c r="C5142" t="s">
        <v>4749</v>
      </c>
      <c r="D5142" t="s">
        <v>16784</v>
      </c>
      <c r="E5142" t="s">
        <v>73</v>
      </c>
      <c r="F5142" t="s">
        <v>12009</v>
      </c>
      <c r="G5142" s="1">
        <v>44384</v>
      </c>
      <c r="H5142" s="19">
        <v>44384</v>
      </c>
      <c r="I5142" s="19">
        <v>44568</v>
      </c>
      <c r="J5142" s="19" t="s">
        <v>11</v>
      </c>
      <c r="K5142" t="s">
        <v>3320</v>
      </c>
      <c r="L5142" t="s">
        <v>3308</v>
      </c>
      <c r="M5142" t="s">
        <v>298</v>
      </c>
    </row>
    <row r="5143" spans="1:13" x14ac:dyDescent="0.2">
      <c r="A5143" t="s">
        <v>30</v>
      </c>
      <c r="B5143" t="s">
        <v>16785</v>
      </c>
      <c r="C5143" t="s">
        <v>12933</v>
      </c>
      <c r="D5143" t="s">
        <v>16786</v>
      </c>
      <c r="E5143" t="s">
        <v>47</v>
      </c>
      <c r="F5143" t="s">
        <v>16627</v>
      </c>
      <c r="G5143" s="1">
        <v>44384</v>
      </c>
      <c r="H5143" s="19">
        <v>44643</v>
      </c>
      <c r="I5143" s="19">
        <v>44568</v>
      </c>
      <c r="J5143" s="24" t="s">
        <v>11</v>
      </c>
      <c r="K5143" t="s">
        <v>36</v>
      </c>
      <c r="L5143" t="s">
        <v>3308</v>
      </c>
      <c r="M5143" t="s">
        <v>298</v>
      </c>
    </row>
    <row r="5144" spans="1:13" x14ac:dyDescent="0.2">
      <c r="A5144" t="s">
        <v>30</v>
      </c>
      <c r="B5144" t="s">
        <v>16787</v>
      </c>
      <c r="C5144" t="s">
        <v>509</v>
      </c>
      <c r="D5144" t="s">
        <v>16788</v>
      </c>
      <c r="E5144" t="s">
        <v>56</v>
      </c>
      <c r="F5144" t="s">
        <v>8394</v>
      </c>
      <c r="G5144" s="1">
        <v>44385</v>
      </c>
      <c r="H5144" s="19">
        <v>44711</v>
      </c>
      <c r="I5144" s="19">
        <v>44569</v>
      </c>
      <c r="J5144" s="24" t="s">
        <v>11</v>
      </c>
      <c r="K5144" t="s">
        <v>36</v>
      </c>
      <c r="L5144" t="s">
        <v>3308</v>
      </c>
      <c r="M5144" t="s">
        <v>298</v>
      </c>
    </row>
    <row r="5145" spans="1:13" x14ac:dyDescent="0.2">
      <c r="A5145" t="s">
        <v>30</v>
      </c>
      <c r="B5145" t="s">
        <v>16789</v>
      </c>
      <c r="C5145" t="s">
        <v>7568</v>
      </c>
      <c r="D5145" t="s">
        <v>16790</v>
      </c>
      <c r="E5145" t="s">
        <v>73</v>
      </c>
      <c r="F5145" t="s">
        <v>16490</v>
      </c>
      <c r="G5145" s="1">
        <v>44384</v>
      </c>
      <c r="H5145" s="19">
        <v>44384</v>
      </c>
      <c r="I5145" s="19">
        <v>44568</v>
      </c>
      <c r="J5145" s="19" t="s">
        <v>11</v>
      </c>
      <c r="K5145" t="s">
        <v>3320</v>
      </c>
      <c r="L5145" t="s">
        <v>3308</v>
      </c>
      <c r="M5145" t="s">
        <v>298</v>
      </c>
    </row>
    <row r="5146" spans="1:13" x14ac:dyDescent="0.2">
      <c r="A5146" t="s">
        <v>30</v>
      </c>
      <c r="B5146" t="s">
        <v>16791</v>
      </c>
      <c r="C5146" t="s">
        <v>16792</v>
      </c>
      <c r="D5146" t="s">
        <v>16793</v>
      </c>
      <c r="E5146" t="s">
        <v>97</v>
      </c>
      <c r="F5146" t="s">
        <v>16794</v>
      </c>
      <c r="G5146" s="1">
        <v>44384</v>
      </c>
      <c r="H5146" s="19">
        <v>44384</v>
      </c>
      <c r="I5146" s="19">
        <v>44568</v>
      </c>
      <c r="J5146" s="19" t="s">
        <v>11</v>
      </c>
      <c r="K5146" t="s">
        <v>3320</v>
      </c>
      <c r="L5146" t="s">
        <v>3308</v>
      </c>
      <c r="M5146" t="s">
        <v>298</v>
      </c>
    </row>
    <row r="5147" spans="1:13" x14ac:dyDescent="0.2">
      <c r="A5147" t="s">
        <v>30</v>
      </c>
      <c r="B5147" t="s">
        <v>16795</v>
      </c>
      <c r="C5147" t="s">
        <v>2994</v>
      </c>
      <c r="D5147" t="s">
        <v>16796</v>
      </c>
      <c r="E5147" t="s">
        <v>198</v>
      </c>
      <c r="F5147" t="s">
        <v>16797</v>
      </c>
      <c r="G5147" s="1">
        <v>44384</v>
      </c>
      <c r="H5147" s="19">
        <v>44719</v>
      </c>
      <c r="I5147" s="19">
        <v>44568</v>
      </c>
      <c r="J5147" s="24" t="s">
        <v>11</v>
      </c>
      <c r="K5147" t="s">
        <v>36</v>
      </c>
      <c r="L5147" t="s">
        <v>3308</v>
      </c>
      <c r="M5147" t="s">
        <v>298</v>
      </c>
    </row>
    <row r="5148" spans="1:13" x14ac:dyDescent="0.2">
      <c r="A5148" t="s">
        <v>30</v>
      </c>
      <c r="B5148" t="s">
        <v>16798</v>
      </c>
      <c r="C5148" t="s">
        <v>2994</v>
      </c>
      <c r="D5148" t="s">
        <v>16799</v>
      </c>
      <c r="E5148" t="s">
        <v>198</v>
      </c>
      <c r="F5148" t="s">
        <v>7737</v>
      </c>
      <c r="G5148" s="1">
        <v>44384</v>
      </c>
      <c r="H5148" s="19">
        <v>44545</v>
      </c>
      <c r="I5148" s="19">
        <v>44568</v>
      </c>
      <c r="J5148" s="24" t="s">
        <v>5</v>
      </c>
      <c r="K5148" t="s">
        <v>36</v>
      </c>
      <c r="L5148" t="s">
        <v>3308</v>
      </c>
      <c r="M5148" t="s">
        <v>298</v>
      </c>
    </row>
    <row r="5149" spans="1:13" x14ac:dyDescent="0.2">
      <c r="A5149" t="s">
        <v>30</v>
      </c>
      <c r="B5149" t="s">
        <v>16800</v>
      </c>
      <c r="C5149" t="s">
        <v>2362</v>
      </c>
      <c r="D5149" t="s">
        <v>16801</v>
      </c>
      <c r="E5149" t="s">
        <v>73</v>
      </c>
      <c r="F5149" t="s">
        <v>12009</v>
      </c>
      <c r="G5149" s="1">
        <v>44384</v>
      </c>
      <c r="H5149" s="19">
        <v>44384</v>
      </c>
      <c r="I5149" s="19">
        <v>44568</v>
      </c>
      <c r="J5149" s="19" t="s">
        <v>11</v>
      </c>
      <c r="K5149" t="s">
        <v>3320</v>
      </c>
      <c r="L5149" t="s">
        <v>3308</v>
      </c>
      <c r="M5149" t="s">
        <v>298</v>
      </c>
    </row>
    <row r="5150" spans="1:13" x14ac:dyDescent="0.2">
      <c r="A5150" t="s">
        <v>30</v>
      </c>
      <c r="B5150" t="s">
        <v>16802</v>
      </c>
      <c r="C5150" t="s">
        <v>8050</v>
      </c>
      <c r="D5150" t="s">
        <v>16803</v>
      </c>
      <c r="E5150" t="s">
        <v>73</v>
      </c>
      <c r="F5150" t="s">
        <v>16490</v>
      </c>
      <c r="G5150" s="1">
        <v>44384</v>
      </c>
      <c r="H5150" s="19">
        <v>44384</v>
      </c>
      <c r="I5150" s="19">
        <v>44568</v>
      </c>
      <c r="J5150" s="19" t="s">
        <v>11</v>
      </c>
      <c r="K5150" t="s">
        <v>3320</v>
      </c>
      <c r="L5150" t="s">
        <v>3308</v>
      </c>
      <c r="M5150" t="s">
        <v>298</v>
      </c>
    </row>
    <row r="5151" spans="1:13" x14ac:dyDescent="0.2">
      <c r="A5151" t="s">
        <v>30</v>
      </c>
      <c r="B5151" t="s">
        <v>16804</v>
      </c>
      <c r="C5151" t="s">
        <v>8050</v>
      </c>
      <c r="D5151" t="s">
        <v>16805</v>
      </c>
      <c r="E5151" t="s">
        <v>73</v>
      </c>
      <c r="F5151" t="s">
        <v>12009</v>
      </c>
      <c r="G5151" s="1">
        <v>44384</v>
      </c>
      <c r="H5151" s="19">
        <v>44384</v>
      </c>
      <c r="I5151" s="19">
        <v>44568</v>
      </c>
      <c r="J5151" s="19" t="s">
        <v>11</v>
      </c>
      <c r="K5151" t="s">
        <v>3320</v>
      </c>
      <c r="L5151" t="s">
        <v>3308</v>
      </c>
      <c r="M5151" t="s">
        <v>298</v>
      </c>
    </row>
    <row r="5152" spans="1:13" x14ac:dyDescent="0.2">
      <c r="A5152" t="s">
        <v>30</v>
      </c>
      <c r="B5152" t="s">
        <v>16806</v>
      </c>
      <c r="C5152" t="s">
        <v>16807</v>
      </c>
      <c r="D5152" t="s">
        <v>16808</v>
      </c>
      <c r="E5152" t="s">
        <v>56</v>
      </c>
      <c r="F5152" t="s">
        <v>16392</v>
      </c>
      <c r="G5152" s="1">
        <v>44389</v>
      </c>
      <c r="H5152" s="19">
        <v>44778</v>
      </c>
      <c r="I5152" s="19">
        <v>44573</v>
      </c>
      <c r="J5152" s="24" t="s">
        <v>11</v>
      </c>
      <c r="K5152" t="s">
        <v>36</v>
      </c>
      <c r="L5152" t="s">
        <v>3308</v>
      </c>
      <c r="M5152" t="s">
        <v>298</v>
      </c>
    </row>
    <row r="5153" spans="1:13" x14ac:dyDescent="0.2">
      <c r="A5153" t="s">
        <v>30</v>
      </c>
      <c r="B5153" t="s">
        <v>16809</v>
      </c>
      <c r="C5153" t="s">
        <v>16810</v>
      </c>
      <c r="D5153" t="s">
        <v>16811</v>
      </c>
      <c r="E5153" t="s">
        <v>97</v>
      </c>
      <c r="F5153" t="s">
        <v>10100</v>
      </c>
      <c r="G5153" s="1">
        <v>44359</v>
      </c>
      <c r="H5153" s="19">
        <v>44735</v>
      </c>
      <c r="I5153" s="19">
        <v>44724</v>
      </c>
      <c r="J5153" s="24" t="s">
        <v>11</v>
      </c>
      <c r="K5153" t="s">
        <v>36</v>
      </c>
      <c r="L5153" t="s">
        <v>3308</v>
      </c>
      <c r="M5153" t="str">
        <f>VLOOKUP(B5153,[1]Sheet1!$B:$S,18,FALSE)</f>
        <v>HFTD 2</v>
      </c>
    </row>
    <row r="5154" spans="1:13" x14ac:dyDescent="0.2">
      <c r="A5154" t="s">
        <v>30</v>
      </c>
      <c r="B5154" t="s">
        <v>16812</v>
      </c>
      <c r="C5154" t="s">
        <v>16813</v>
      </c>
      <c r="D5154" t="s">
        <v>16814</v>
      </c>
      <c r="E5154" t="s">
        <v>189</v>
      </c>
      <c r="F5154" t="s">
        <v>4631</v>
      </c>
      <c r="G5154" s="1">
        <v>44374</v>
      </c>
      <c r="H5154" s="19">
        <v>44374</v>
      </c>
      <c r="I5154" s="19">
        <v>44739</v>
      </c>
      <c r="J5154" s="19" t="s">
        <v>11</v>
      </c>
      <c r="K5154" t="s">
        <v>3320</v>
      </c>
      <c r="L5154" t="s">
        <v>3308</v>
      </c>
      <c r="M5154" t="str">
        <f>VLOOKUP(B5154,[1]Sheet1!$B:$S,18,FALSE)</f>
        <v>HFTD 2</v>
      </c>
    </row>
    <row r="5155" spans="1:13" x14ac:dyDescent="0.2">
      <c r="A5155" t="s">
        <v>30</v>
      </c>
      <c r="B5155" t="s">
        <v>16815</v>
      </c>
      <c r="C5155" t="s">
        <v>40</v>
      </c>
      <c r="D5155" t="s">
        <v>16816</v>
      </c>
      <c r="E5155" t="s">
        <v>56</v>
      </c>
      <c r="F5155" t="s">
        <v>9197</v>
      </c>
      <c r="G5155" s="1">
        <v>44391</v>
      </c>
      <c r="H5155" s="19">
        <v>44506</v>
      </c>
      <c r="I5155" s="19">
        <v>44575</v>
      </c>
      <c r="J5155" s="24" t="s">
        <v>5</v>
      </c>
      <c r="K5155" t="s">
        <v>36</v>
      </c>
      <c r="L5155" t="s">
        <v>3308</v>
      </c>
      <c r="M5155" t="s">
        <v>298</v>
      </c>
    </row>
    <row r="5156" spans="1:13" x14ac:dyDescent="0.2">
      <c r="A5156" t="s">
        <v>30</v>
      </c>
      <c r="B5156" t="s">
        <v>16817</v>
      </c>
      <c r="C5156" t="s">
        <v>2994</v>
      </c>
      <c r="D5156" t="s">
        <v>16818</v>
      </c>
      <c r="E5156" t="s">
        <v>97</v>
      </c>
      <c r="F5156" t="s">
        <v>3670</v>
      </c>
      <c r="G5156" s="1">
        <v>44274</v>
      </c>
      <c r="H5156" s="19">
        <v>44456</v>
      </c>
      <c r="I5156" s="19">
        <v>44639</v>
      </c>
      <c r="J5156" s="24" t="s">
        <v>5</v>
      </c>
      <c r="K5156" t="s">
        <v>36</v>
      </c>
      <c r="L5156" t="s">
        <v>3308</v>
      </c>
      <c r="M5156" t="str">
        <f>VLOOKUP(B5156,[1]Sheet1!$B:$S,18,FALSE)</f>
        <v>HFTD 2</v>
      </c>
    </row>
    <row r="5157" spans="1:13" x14ac:dyDescent="0.2">
      <c r="A5157" t="s">
        <v>30</v>
      </c>
      <c r="B5157" t="s">
        <v>16819</v>
      </c>
      <c r="C5157" t="s">
        <v>16820</v>
      </c>
      <c r="D5157" t="s">
        <v>16821</v>
      </c>
      <c r="E5157" t="s">
        <v>80</v>
      </c>
      <c r="F5157" t="s">
        <v>3630</v>
      </c>
      <c r="G5157" s="1">
        <v>44389</v>
      </c>
      <c r="H5157" s="19">
        <v>44389</v>
      </c>
      <c r="I5157" s="19">
        <v>44573</v>
      </c>
      <c r="J5157" s="19" t="s">
        <v>11</v>
      </c>
      <c r="K5157" t="s">
        <v>3320</v>
      </c>
      <c r="L5157" t="s">
        <v>3308</v>
      </c>
      <c r="M5157" t="s">
        <v>298</v>
      </c>
    </row>
    <row r="5158" spans="1:13" x14ac:dyDescent="0.2">
      <c r="A5158" t="s">
        <v>30</v>
      </c>
      <c r="B5158" t="s">
        <v>16822</v>
      </c>
      <c r="C5158" t="s">
        <v>2978</v>
      </c>
      <c r="D5158" t="s">
        <v>16823</v>
      </c>
      <c r="E5158" t="s">
        <v>198</v>
      </c>
      <c r="F5158" t="s">
        <v>9827</v>
      </c>
      <c r="G5158" s="1">
        <v>44389</v>
      </c>
      <c r="H5158" s="19">
        <v>44602</v>
      </c>
      <c r="I5158" s="19">
        <v>44573</v>
      </c>
      <c r="J5158" s="24" t="s">
        <v>11</v>
      </c>
      <c r="K5158" t="s">
        <v>36</v>
      </c>
      <c r="L5158" t="s">
        <v>3308</v>
      </c>
      <c r="M5158" t="s">
        <v>298</v>
      </c>
    </row>
    <row r="5159" spans="1:13" x14ac:dyDescent="0.2">
      <c r="A5159" t="s">
        <v>30</v>
      </c>
      <c r="B5159" t="s">
        <v>16824</v>
      </c>
      <c r="C5159" t="s">
        <v>16825</v>
      </c>
      <c r="D5159" t="s">
        <v>16826</v>
      </c>
      <c r="E5159" t="s">
        <v>56</v>
      </c>
      <c r="F5159" t="s">
        <v>9574</v>
      </c>
      <c r="G5159" s="1">
        <v>44389</v>
      </c>
      <c r="H5159" s="19">
        <v>44729</v>
      </c>
      <c r="I5159" s="19">
        <v>44573</v>
      </c>
      <c r="J5159" s="24" t="s">
        <v>11</v>
      </c>
      <c r="K5159" t="s">
        <v>36</v>
      </c>
      <c r="L5159" t="s">
        <v>3308</v>
      </c>
      <c r="M5159" t="s">
        <v>298</v>
      </c>
    </row>
    <row r="5160" spans="1:13" x14ac:dyDescent="0.2">
      <c r="A5160" t="s">
        <v>30</v>
      </c>
      <c r="B5160" t="s">
        <v>16827</v>
      </c>
      <c r="C5160" t="s">
        <v>16828</v>
      </c>
      <c r="D5160" t="s">
        <v>16829</v>
      </c>
      <c r="E5160" t="s">
        <v>56</v>
      </c>
      <c r="F5160" t="s">
        <v>6443</v>
      </c>
      <c r="G5160" s="1">
        <v>44389</v>
      </c>
      <c r="H5160" s="19">
        <v>44731</v>
      </c>
      <c r="I5160" s="19">
        <v>44573</v>
      </c>
      <c r="J5160" s="24" t="s">
        <v>11</v>
      </c>
      <c r="K5160" t="s">
        <v>36</v>
      </c>
      <c r="L5160" t="s">
        <v>3308</v>
      </c>
      <c r="M5160" t="s">
        <v>298</v>
      </c>
    </row>
    <row r="5161" spans="1:13" x14ac:dyDescent="0.2">
      <c r="A5161" t="s">
        <v>30</v>
      </c>
      <c r="B5161" t="s">
        <v>16830</v>
      </c>
      <c r="C5161" t="s">
        <v>16831</v>
      </c>
      <c r="D5161" t="s">
        <v>16832</v>
      </c>
      <c r="E5161" t="s">
        <v>80</v>
      </c>
      <c r="F5161" t="s">
        <v>5671</v>
      </c>
      <c r="G5161" s="1">
        <v>44389</v>
      </c>
      <c r="H5161" s="19">
        <v>44737</v>
      </c>
      <c r="I5161" s="19">
        <v>44573</v>
      </c>
      <c r="J5161" s="24" t="s">
        <v>11</v>
      </c>
      <c r="K5161" t="s">
        <v>36</v>
      </c>
      <c r="L5161" t="s">
        <v>3308</v>
      </c>
      <c r="M5161" t="s">
        <v>298</v>
      </c>
    </row>
    <row r="5162" spans="1:13" x14ac:dyDescent="0.2">
      <c r="A5162" t="s">
        <v>30</v>
      </c>
      <c r="B5162" t="s">
        <v>16833</v>
      </c>
      <c r="C5162" t="s">
        <v>16834</v>
      </c>
      <c r="D5162" t="s">
        <v>16835</v>
      </c>
      <c r="E5162" t="s">
        <v>56</v>
      </c>
      <c r="F5162" t="s">
        <v>16836</v>
      </c>
      <c r="G5162" s="1">
        <v>44389</v>
      </c>
      <c r="H5162" s="19">
        <v>44672</v>
      </c>
      <c r="I5162" s="19">
        <v>44573</v>
      </c>
      <c r="J5162" s="24" t="s">
        <v>11</v>
      </c>
      <c r="K5162" t="s">
        <v>36</v>
      </c>
      <c r="L5162" t="s">
        <v>3308</v>
      </c>
      <c r="M5162" t="s">
        <v>298</v>
      </c>
    </row>
    <row r="5163" spans="1:13" x14ac:dyDescent="0.2">
      <c r="A5163" t="s">
        <v>30</v>
      </c>
      <c r="B5163" t="s">
        <v>16837</v>
      </c>
      <c r="C5163" t="s">
        <v>3310</v>
      </c>
      <c r="D5163" t="s">
        <v>16838</v>
      </c>
      <c r="E5163" t="s">
        <v>80</v>
      </c>
      <c r="F5163" t="s">
        <v>3555</v>
      </c>
      <c r="G5163" s="1">
        <v>44386</v>
      </c>
      <c r="H5163" s="19">
        <v>44421</v>
      </c>
      <c r="I5163" s="19">
        <v>44570</v>
      </c>
      <c r="J5163" s="24" t="s">
        <v>5</v>
      </c>
      <c r="K5163" t="s">
        <v>36</v>
      </c>
      <c r="L5163" t="s">
        <v>3308</v>
      </c>
      <c r="M5163" t="s">
        <v>298</v>
      </c>
    </row>
    <row r="5164" spans="1:13" x14ac:dyDescent="0.2">
      <c r="A5164" t="s">
        <v>30</v>
      </c>
      <c r="B5164" t="s">
        <v>16839</v>
      </c>
      <c r="C5164" t="s">
        <v>16840</v>
      </c>
      <c r="D5164" t="s">
        <v>16841</v>
      </c>
      <c r="E5164" t="s">
        <v>3312</v>
      </c>
      <c r="F5164" t="s">
        <v>16842</v>
      </c>
      <c r="G5164" s="1">
        <v>44392</v>
      </c>
      <c r="H5164" s="19">
        <v>44649</v>
      </c>
      <c r="I5164" s="19">
        <v>44576</v>
      </c>
      <c r="J5164" s="24" t="s">
        <v>11</v>
      </c>
      <c r="K5164" t="s">
        <v>36</v>
      </c>
      <c r="L5164" t="s">
        <v>3308</v>
      </c>
      <c r="M5164" t="s">
        <v>298</v>
      </c>
    </row>
    <row r="5165" spans="1:13" x14ac:dyDescent="0.2">
      <c r="A5165" t="s">
        <v>30</v>
      </c>
      <c r="B5165" t="s">
        <v>16843</v>
      </c>
      <c r="C5165" t="s">
        <v>509</v>
      </c>
      <c r="D5165" t="s">
        <v>16844</v>
      </c>
      <c r="E5165" t="s">
        <v>97</v>
      </c>
      <c r="F5165" t="s">
        <v>16845</v>
      </c>
      <c r="G5165" s="1">
        <v>44389</v>
      </c>
      <c r="H5165" s="19">
        <v>44674</v>
      </c>
      <c r="I5165" s="19">
        <v>44573</v>
      </c>
      <c r="J5165" s="24" t="s">
        <v>11</v>
      </c>
      <c r="K5165" t="s">
        <v>36</v>
      </c>
      <c r="L5165" t="s">
        <v>3308</v>
      </c>
      <c r="M5165" t="s">
        <v>298</v>
      </c>
    </row>
    <row r="5166" spans="1:13" x14ac:dyDescent="0.2">
      <c r="A5166" t="s">
        <v>30</v>
      </c>
      <c r="B5166" t="s">
        <v>16846</v>
      </c>
      <c r="C5166" t="s">
        <v>16847</v>
      </c>
      <c r="D5166" t="s">
        <v>16848</v>
      </c>
      <c r="E5166" t="s">
        <v>80</v>
      </c>
      <c r="F5166" t="s">
        <v>5671</v>
      </c>
      <c r="G5166" s="1">
        <v>44389</v>
      </c>
      <c r="H5166" s="19">
        <v>44389</v>
      </c>
      <c r="I5166" s="19">
        <v>44573</v>
      </c>
      <c r="J5166" s="19" t="s">
        <v>11</v>
      </c>
      <c r="K5166" t="s">
        <v>3320</v>
      </c>
      <c r="L5166" t="s">
        <v>3308</v>
      </c>
      <c r="M5166" t="s">
        <v>298</v>
      </c>
    </row>
    <row r="5167" spans="1:13" x14ac:dyDescent="0.2">
      <c r="A5167" t="s">
        <v>30</v>
      </c>
      <c r="B5167" t="s">
        <v>16849</v>
      </c>
      <c r="C5167" t="s">
        <v>1885</v>
      </c>
      <c r="D5167" t="s">
        <v>16850</v>
      </c>
      <c r="E5167" t="s">
        <v>198</v>
      </c>
      <c r="F5167" t="s">
        <v>7635</v>
      </c>
      <c r="G5167" s="1">
        <v>44390</v>
      </c>
      <c r="H5167" s="19">
        <v>44767</v>
      </c>
      <c r="I5167" s="19">
        <v>44574</v>
      </c>
      <c r="J5167" s="24" t="s">
        <v>11</v>
      </c>
      <c r="K5167" t="s">
        <v>36</v>
      </c>
      <c r="L5167" t="s">
        <v>3308</v>
      </c>
      <c r="M5167" t="s">
        <v>298</v>
      </c>
    </row>
    <row r="5168" spans="1:13" x14ac:dyDescent="0.2">
      <c r="A5168" t="s">
        <v>30</v>
      </c>
      <c r="B5168" t="s">
        <v>16851</v>
      </c>
      <c r="C5168" t="s">
        <v>1885</v>
      </c>
      <c r="D5168" t="s">
        <v>16852</v>
      </c>
      <c r="E5168" t="s">
        <v>198</v>
      </c>
      <c r="F5168" t="s">
        <v>7635</v>
      </c>
      <c r="G5168" s="1">
        <v>44390</v>
      </c>
      <c r="H5168" s="19">
        <v>44767</v>
      </c>
      <c r="I5168" s="19">
        <v>44574</v>
      </c>
      <c r="J5168" s="24" t="s">
        <v>11</v>
      </c>
      <c r="K5168" t="s">
        <v>36</v>
      </c>
      <c r="L5168" t="s">
        <v>3308</v>
      </c>
      <c r="M5168" t="s">
        <v>298</v>
      </c>
    </row>
    <row r="5169" spans="1:13" x14ac:dyDescent="0.2">
      <c r="A5169" t="s">
        <v>30</v>
      </c>
      <c r="B5169" t="s">
        <v>16853</v>
      </c>
      <c r="C5169" t="s">
        <v>11305</v>
      </c>
      <c r="D5169" t="s">
        <v>16854</v>
      </c>
      <c r="E5169" t="s">
        <v>73</v>
      </c>
      <c r="F5169" t="s">
        <v>12009</v>
      </c>
      <c r="G5169" s="1">
        <v>44385</v>
      </c>
      <c r="H5169" s="19">
        <v>44658</v>
      </c>
      <c r="I5169" s="19">
        <v>44569</v>
      </c>
      <c r="J5169" s="24" t="s">
        <v>11</v>
      </c>
      <c r="K5169" t="s">
        <v>36</v>
      </c>
      <c r="L5169" t="s">
        <v>3308</v>
      </c>
      <c r="M5169" t="s">
        <v>298</v>
      </c>
    </row>
    <row r="5170" spans="1:13" x14ac:dyDescent="0.2">
      <c r="A5170" t="s">
        <v>30</v>
      </c>
      <c r="B5170" t="s">
        <v>16855</v>
      </c>
      <c r="C5170" t="s">
        <v>734</v>
      </c>
      <c r="D5170" t="s">
        <v>16856</v>
      </c>
      <c r="E5170" t="s">
        <v>198</v>
      </c>
      <c r="F5170" t="s">
        <v>7635</v>
      </c>
      <c r="G5170" s="1">
        <v>44390</v>
      </c>
      <c r="H5170" s="19">
        <v>44390</v>
      </c>
      <c r="I5170" s="19">
        <v>44574</v>
      </c>
      <c r="J5170" s="19" t="s">
        <v>11</v>
      </c>
      <c r="K5170" t="s">
        <v>3320</v>
      </c>
      <c r="L5170" t="s">
        <v>3308</v>
      </c>
      <c r="M5170" t="s">
        <v>298</v>
      </c>
    </row>
    <row r="5171" spans="1:13" x14ac:dyDescent="0.2">
      <c r="A5171" t="s">
        <v>30</v>
      </c>
      <c r="B5171" t="s">
        <v>16857</v>
      </c>
      <c r="C5171" t="s">
        <v>16858</v>
      </c>
      <c r="D5171" t="s">
        <v>16859</v>
      </c>
      <c r="E5171" t="s">
        <v>97</v>
      </c>
      <c r="F5171" t="s">
        <v>16860</v>
      </c>
      <c r="G5171" s="1">
        <v>44390</v>
      </c>
      <c r="H5171" s="19">
        <v>44655</v>
      </c>
      <c r="I5171" s="19">
        <v>44574</v>
      </c>
      <c r="J5171" s="24" t="s">
        <v>11</v>
      </c>
      <c r="K5171" t="s">
        <v>36</v>
      </c>
      <c r="L5171" t="s">
        <v>3308</v>
      </c>
      <c r="M5171" t="s">
        <v>298</v>
      </c>
    </row>
    <row r="5172" spans="1:13" x14ac:dyDescent="0.2">
      <c r="A5172" t="s">
        <v>30</v>
      </c>
      <c r="B5172" t="s">
        <v>16861</v>
      </c>
      <c r="C5172" t="s">
        <v>16862</v>
      </c>
      <c r="D5172" t="s">
        <v>16863</v>
      </c>
      <c r="E5172" t="s">
        <v>80</v>
      </c>
      <c r="F5172" t="s">
        <v>3630</v>
      </c>
      <c r="G5172" s="1">
        <v>44391</v>
      </c>
      <c r="H5172" s="19">
        <v>44737</v>
      </c>
      <c r="I5172" s="19">
        <v>44575</v>
      </c>
      <c r="J5172" s="24" t="s">
        <v>11</v>
      </c>
      <c r="K5172" t="s">
        <v>36</v>
      </c>
      <c r="L5172" t="s">
        <v>3308</v>
      </c>
      <c r="M5172" t="s">
        <v>298</v>
      </c>
    </row>
    <row r="5173" spans="1:13" x14ac:dyDescent="0.2">
      <c r="A5173" t="s">
        <v>30</v>
      </c>
      <c r="B5173" t="s">
        <v>16864</v>
      </c>
      <c r="C5173" t="s">
        <v>1088</v>
      </c>
      <c r="D5173" t="s">
        <v>16865</v>
      </c>
      <c r="E5173" t="s">
        <v>80</v>
      </c>
      <c r="F5173" t="s">
        <v>16866</v>
      </c>
      <c r="G5173" s="1">
        <v>44390</v>
      </c>
      <c r="H5173" s="19">
        <v>44606</v>
      </c>
      <c r="I5173" s="19">
        <v>44574</v>
      </c>
      <c r="J5173" s="24" t="s">
        <v>11</v>
      </c>
      <c r="K5173" t="s">
        <v>36</v>
      </c>
      <c r="L5173" t="s">
        <v>3308</v>
      </c>
      <c r="M5173" t="s">
        <v>298</v>
      </c>
    </row>
    <row r="5174" spans="1:13" x14ac:dyDescent="0.2">
      <c r="A5174" t="s">
        <v>30</v>
      </c>
      <c r="B5174" t="s">
        <v>16867</v>
      </c>
      <c r="C5174" t="s">
        <v>300</v>
      </c>
      <c r="D5174" t="s">
        <v>16868</v>
      </c>
      <c r="E5174" t="s">
        <v>73</v>
      </c>
      <c r="F5174" t="s">
        <v>5263</v>
      </c>
      <c r="G5174" s="1">
        <v>44390</v>
      </c>
      <c r="H5174" s="19">
        <v>44390</v>
      </c>
      <c r="I5174" s="19">
        <v>44574</v>
      </c>
      <c r="J5174" s="19" t="s">
        <v>11</v>
      </c>
      <c r="K5174" t="s">
        <v>3320</v>
      </c>
      <c r="L5174" t="s">
        <v>3308</v>
      </c>
      <c r="M5174" t="s">
        <v>298</v>
      </c>
    </row>
    <row r="5175" spans="1:13" x14ac:dyDescent="0.2">
      <c r="A5175" t="s">
        <v>30</v>
      </c>
      <c r="B5175" t="s">
        <v>16869</v>
      </c>
      <c r="C5175" t="s">
        <v>16870</v>
      </c>
      <c r="D5175" t="s">
        <v>16871</v>
      </c>
      <c r="E5175" t="s">
        <v>47</v>
      </c>
      <c r="F5175" t="s">
        <v>16872</v>
      </c>
      <c r="G5175" s="1">
        <v>44391</v>
      </c>
      <c r="H5175" s="19">
        <v>44656</v>
      </c>
      <c r="I5175" s="19">
        <v>44575</v>
      </c>
      <c r="J5175" s="24" t="s">
        <v>11</v>
      </c>
      <c r="K5175" t="s">
        <v>36</v>
      </c>
      <c r="L5175" t="s">
        <v>3308</v>
      </c>
      <c r="M5175" t="s">
        <v>298</v>
      </c>
    </row>
    <row r="5176" spans="1:13" x14ac:dyDescent="0.2">
      <c r="A5176" t="s">
        <v>30</v>
      </c>
      <c r="B5176" t="s">
        <v>16873</v>
      </c>
      <c r="C5176" t="s">
        <v>16874</v>
      </c>
      <c r="D5176" t="s">
        <v>16875</v>
      </c>
      <c r="E5176" t="s">
        <v>47</v>
      </c>
      <c r="F5176" t="s">
        <v>16872</v>
      </c>
      <c r="G5176" s="1">
        <v>44391</v>
      </c>
      <c r="H5176" s="19">
        <v>44656</v>
      </c>
      <c r="I5176" s="19">
        <v>44575</v>
      </c>
      <c r="J5176" s="24" t="s">
        <v>11</v>
      </c>
      <c r="K5176" t="s">
        <v>36</v>
      </c>
      <c r="L5176" t="s">
        <v>3308</v>
      </c>
      <c r="M5176" t="s">
        <v>298</v>
      </c>
    </row>
    <row r="5177" spans="1:13" x14ac:dyDescent="0.2">
      <c r="A5177" t="s">
        <v>30</v>
      </c>
      <c r="B5177" t="s">
        <v>16876</v>
      </c>
      <c r="C5177" t="s">
        <v>16877</v>
      </c>
      <c r="D5177" t="s">
        <v>16878</v>
      </c>
      <c r="E5177" t="s">
        <v>47</v>
      </c>
      <c r="F5177" t="s">
        <v>16872</v>
      </c>
      <c r="G5177" s="1">
        <v>44391</v>
      </c>
      <c r="H5177" s="19">
        <v>44656</v>
      </c>
      <c r="I5177" s="19">
        <v>44575</v>
      </c>
      <c r="J5177" s="24" t="s">
        <v>11</v>
      </c>
      <c r="K5177" t="s">
        <v>36</v>
      </c>
      <c r="L5177" t="s">
        <v>3308</v>
      </c>
      <c r="M5177" t="s">
        <v>298</v>
      </c>
    </row>
    <row r="5178" spans="1:13" x14ac:dyDescent="0.2">
      <c r="A5178" t="s">
        <v>30</v>
      </c>
      <c r="B5178" t="s">
        <v>16879</v>
      </c>
      <c r="C5178" t="s">
        <v>527</v>
      </c>
      <c r="D5178" t="s">
        <v>16880</v>
      </c>
      <c r="E5178" t="s">
        <v>56</v>
      </c>
      <c r="F5178" t="s">
        <v>9143</v>
      </c>
      <c r="G5178" s="1">
        <v>44390</v>
      </c>
      <c r="H5178" s="19">
        <v>44674</v>
      </c>
      <c r="I5178" s="19">
        <v>44574</v>
      </c>
      <c r="J5178" s="24" t="s">
        <v>11</v>
      </c>
      <c r="K5178" t="s">
        <v>36</v>
      </c>
      <c r="L5178" t="s">
        <v>3308</v>
      </c>
      <c r="M5178" t="s">
        <v>298</v>
      </c>
    </row>
    <row r="5179" spans="1:13" x14ac:dyDescent="0.2">
      <c r="A5179" t="s">
        <v>30</v>
      </c>
      <c r="B5179" t="s">
        <v>16881</v>
      </c>
      <c r="C5179" t="s">
        <v>16882</v>
      </c>
      <c r="D5179" t="s">
        <v>16883</v>
      </c>
      <c r="E5179" t="s">
        <v>34</v>
      </c>
      <c r="F5179" t="s">
        <v>16884</v>
      </c>
      <c r="G5179" s="1">
        <v>44391</v>
      </c>
      <c r="H5179" s="19">
        <v>44600</v>
      </c>
      <c r="I5179" s="19">
        <v>44575</v>
      </c>
      <c r="J5179" s="24" t="s">
        <v>11</v>
      </c>
      <c r="K5179" t="s">
        <v>36</v>
      </c>
      <c r="L5179" t="s">
        <v>3308</v>
      </c>
      <c r="M5179" t="s">
        <v>298</v>
      </c>
    </row>
    <row r="5180" spans="1:13" x14ac:dyDescent="0.2">
      <c r="A5180" t="s">
        <v>30</v>
      </c>
      <c r="B5180" t="s">
        <v>16885</v>
      </c>
      <c r="C5180" t="s">
        <v>16886</v>
      </c>
      <c r="D5180" t="s">
        <v>16887</v>
      </c>
      <c r="E5180" t="s">
        <v>34</v>
      </c>
      <c r="F5180" t="s">
        <v>16884</v>
      </c>
      <c r="G5180" s="1">
        <v>44391</v>
      </c>
      <c r="H5180" s="19">
        <v>44600</v>
      </c>
      <c r="I5180" s="19">
        <v>44575</v>
      </c>
      <c r="J5180" s="24" t="s">
        <v>11</v>
      </c>
      <c r="K5180" t="s">
        <v>36</v>
      </c>
      <c r="L5180" t="s">
        <v>3308</v>
      </c>
      <c r="M5180" t="s">
        <v>298</v>
      </c>
    </row>
    <row r="5181" spans="1:13" x14ac:dyDescent="0.2">
      <c r="A5181" t="s">
        <v>30</v>
      </c>
      <c r="B5181" t="s">
        <v>16888</v>
      </c>
      <c r="C5181" t="s">
        <v>16889</v>
      </c>
      <c r="D5181" t="s">
        <v>16890</v>
      </c>
      <c r="E5181" t="s">
        <v>56</v>
      </c>
      <c r="F5181" t="s">
        <v>3591</v>
      </c>
      <c r="G5181" s="1">
        <v>44390</v>
      </c>
      <c r="H5181" s="19">
        <v>44666</v>
      </c>
      <c r="I5181" s="19">
        <v>44574</v>
      </c>
      <c r="J5181" s="24" t="s">
        <v>11</v>
      </c>
      <c r="K5181" t="s">
        <v>36</v>
      </c>
      <c r="L5181" t="s">
        <v>3308</v>
      </c>
      <c r="M5181" t="s">
        <v>298</v>
      </c>
    </row>
    <row r="5182" spans="1:13" x14ac:dyDescent="0.2">
      <c r="A5182" t="s">
        <v>30</v>
      </c>
      <c r="B5182" t="s">
        <v>16891</v>
      </c>
      <c r="C5182" t="s">
        <v>16889</v>
      </c>
      <c r="D5182" t="s">
        <v>16892</v>
      </c>
      <c r="E5182" t="s">
        <v>56</v>
      </c>
      <c r="F5182" t="s">
        <v>3591</v>
      </c>
      <c r="G5182" s="1">
        <v>44390</v>
      </c>
      <c r="H5182" s="19">
        <v>44666</v>
      </c>
      <c r="I5182" s="19">
        <v>44574</v>
      </c>
      <c r="J5182" s="24" t="s">
        <v>11</v>
      </c>
      <c r="K5182" t="s">
        <v>36</v>
      </c>
      <c r="L5182" t="s">
        <v>3308</v>
      </c>
      <c r="M5182" t="s">
        <v>298</v>
      </c>
    </row>
    <row r="5183" spans="1:13" x14ac:dyDescent="0.2">
      <c r="A5183" t="s">
        <v>30</v>
      </c>
      <c r="B5183" t="s">
        <v>16893</v>
      </c>
      <c r="C5183" t="s">
        <v>11092</v>
      </c>
      <c r="D5183" t="s">
        <v>16894</v>
      </c>
      <c r="E5183" t="s">
        <v>80</v>
      </c>
      <c r="F5183" t="s">
        <v>16895</v>
      </c>
      <c r="G5183" s="1">
        <v>44390</v>
      </c>
      <c r="H5183" s="19">
        <v>44604</v>
      </c>
      <c r="I5183" s="19">
        <v>44574</v>
      </c>
      <c r="J5183" s="24" t="s">
        <v>11</v>
      </c>
      <c r="K5183" t="s">
        <v>36</v>
      </c>
      <c r="L5183" t="s">
        <v>3308</v>
      </c>
      <c r="M5183" t="s">
        <v>298</v>
      </c>
    </row>
    <row r="5184" spans="1:13" x14ac:dyDescent="0.2">
      <c r="A5184" t="s">
        <v>30</v>
      </c>
      <c r="B5184" t="s">
        <v>16896</v>
      </c>
      <c r="C5184" t="s">
        <v>755</v>
      </c>
      <c r="D5184" t="s">
        <v>16897</v>
      </c>
      <c r="E5184" t="s">
        <v>198</v>
      </c>
      <c r="F5184" t="s">
        <v>7635</v>
      </c>
      <c r="G5184" s="1">
        <v>44390</v>
      </c>
      <c r="H5184" s="19">
        <v>44390</v>
      </c>
      <c r="I5184" s="19">
        <v>44574</v>
      </c>
      <c r="J5184" s="19" t="s">
        <v>11</v>
      </c>
      <c r="K5184" t="s">
        <v>3320</v>
      </c>
      <c r="L5184" t="s">
        <v>3308</v>
      </c>
      <c r="M5184" t="s">
        <v>298</v>
      </c>
    </row>
    <row r="5185" spans="1:13" x14ac:dyDescent="0.2">
      <c r="A5185" t="s">
        <v>30</v>
      </c>
      <c r="B5185" t="s">
        <v>16898</v>
      </c>
      <c r="C5185" t="s">
        <v>741</v>
      </c>
      <c r="D5185" t="s">
        <v>16899</v>
      </c>
      <c r="E5185" t="s">
        <v>198</v>
      </c>
      <c r="F5185" t="s">
        <v>16900</v>
      </c>
      <c r="G5185" s="1">
        <v>44389</v>
      </c>
      <c r="H5185" s="19">
        <v>44693</v>
      </c>
      <c r="I5185" s="19">
        <v>44573</v>
      </c>
      <c r="J5185" s="24" t="s">
        <v>11</v>
      </c>
      <c r="K5185" t="s">
        <v>36</v>
      </c>
      <c r="L5185" t="s">
        <v>3308</v>
      </c>
      <c r="M5185" t="s">
        <v>298</v>
      </c>
    </row>
    <row r="5186" spans="1:13" x14ac:dyDescent="0.2">
      <c r="A5186" t="s">
        <v>30</v>
      </c>
      <c r="B5186" t="s">
        <v>16901</v>
      </c>
      <c r="C5186" t="s">
        <v>1577</v>
      </c>
      <c r="D5186" t="s">
        <v>16902</v>
      </c>
      <c r="E5186" t="s">
        <v>56</v>
      </c>
      <c r="F5186" t="s">
        <v>16903</v>
      </c>
      <c r="G5186" s="1">
        <v>44390</v>
      </c>
      <c r="H5186" s="19">
        <v>44497</v>
      </c>
      <c r="I5186" s="19">
        <v>44574</v>
      </c>
      <c r="J5186" s="24" t="s">
        <v>5</v>
      </c>
      <c r="K5186" t="s">
        <v>36</v>
      </c>
      <c r="L5186" t="s">
        <v>3308</v>
      </c>
      <c r="M5186" t="s">
        <v>298</v>
      </c>
    </row>
    <row r="5187" spans="1:13" x14ac:dyDescent="0.2">
      <c r="A5187" t="s">
        <v>30</v>
      </c>
      <c r="B5187" t="s">
        <v>16904</v>
      </c>
      <c r="C5187" t="s">
        <v>1577</v>
      </c>
      <c r="D5187" t="s">
        <v>16905</v>
      </c>
      <c r="E5187" t="s">
        <v>56</v>
      </c>
      <c r="F5187" t="s">
        <v>16903</v>
      </c>
      <c r="G5187" s="1">
        <v>44390</v>
      </c>
      <c r="H5187" s="19">
        <v>44497</v>
      </c>
      <c r="I5187" s="19">
        <v>44574</v>
      </c>
      <c r="J5187" s="24" t="s">
        <v>5</v>
      </c>
      <c r="K5187" t="s">
        <v>36</v>
      </c>
      <c r="L5187" t="s">
        <v>3308</v>
      </c>
      <c r="M5187" t="s">
        <v>298</v>
      </c>
    </row>
    <row r="5188" spans="1:13" x14ac:dyDescent="0.2">
      <c r="A5188" t="s">
        <v>30</v>
      </c>
      <c r="B5188" t="s">
        <v>16906</v>
      </c>
      <c r="C5188" t="s">
        <v>14111</v>
      </c>
      <c r="D5188" t="s">
        <v>16907</v>
      </c>
      <c r="E5188" t="s">
        <v>56</v>
      </c>
      <c r="F5188" t="s">
        <v>16392</v>
      </c>
      <c r="G5188" s="1">
        <v>44392</v>
      </c>
      <c r="H5188" s="19">
        <v>44489</v>
      </c>
      <c r="I5188" s="19">
        <v>44576</v>
      </c>
      <c r="J5188" s="24" t="s">
        <v>5</v>
      </c>
      <c r="K5188" t="s">
        <v>36</v>
      </c>
      <c r="L5188" t="s">
        <v>3308</v>
      </c>
      <c r="M5188" t="s">
        <v>298</v>
      </c>
    </row>
    <row r="5189" spans="1:13" x14ac:dyDescent="0.2">
      <c r="A5189" t="s">
        <v>30</v>
      </c>
      <c r="B5189" t="s">
        <v>16908</v>
      </c>
      <c r="C5189" t="s">
        <v>2120</v>
      </c>
      <c r="D5189" t="s">
        <v>16909</v>
      </c>
      <c r="E5189" t="s">
        <v>47</v>
      </c>
      <c r="F5189" t="s">
        <v>13444</v>
      </c>
      <c r="G5189" s="1">
        <v>44391</v>
      </c>
      <c r="H5189" s="19">
        <v>44675</v>
      </c>
      <c r="I5189" s="19">
        <v>44575</v>
      </c>
      <c r="J5189" s="24" t="s">
        <v>11</v>
      </c>
      <c r="K5189" t="s">
        <v>36</v>
      </c>
      <c r="L5189" t="s">
        <v>3308</v>
      </c>
      <c r="M5189" t="s">
        <v>298</v>
      </c>
    </row>
    <row r="5190" spans="1:13" x14ac:dyDescent="0.2">
      <c r="A5190" t="s">
        <v>30</v>
      </c>
      <c r="B5190" t="s">
        <v>16910</v>
      </c>
      <c r="C5190" t="s">
        <v>16911</v>
      </c>
      <c r="D5190" t="s">
        <v>16912</v>
      </c>
      <c r="E5190" t="s">
        <v>56</v>
      </c>
      <c r="F5190" t="s">
        <v>16392</v>
      </c>
      <c r="G5190" s="1">
        <v>44392</v>
      </c>
      <c r="H5190" s="19">
        <v>44777</v>
      </c>
      <c r="I5190" s="19">
        <v>44576</v>
      </c>
      <c r="J5190" s="24" t="s">
        <v>11</v>
      </c>
      <c r="K5190" t="s">
        <v>36</v>
      </c>
      <c r="L5190" t="s">
        <v>3308</v>
      </c>
      <c r="M5190" t="s">
        <v>298</v>
      </c>
    </row>
    <row r="5191" spans="1:13" x14ac:dyDescent="0.2">
      <c r="A5191" t="s">
        <v>30</v>
      </c>
      <c r="B5191" t="s">
        <v>16913</v>
      </c>
      <c r="C5191" t="s">
        <v>11075</v>
      </c>
      <c r="D5191" t="s">
        <v>16914</v>
      </c>
      <c r="E5191" t="s">
        <v>47</v>
      </c>
      <c r="F5191" t="s">
        <v>16159</v>
      </c>
      <c r="G5191" s="1">
        <v>44390</v>
      </c>
      <c r="H5191" s="19">
        <v>44594</v>
      </c>
      <c r="I5191" s="19">
        <v>44574</v>
      </c>
      <c r="J5191" s="24" t="s">
        <v>11</v>
      </c>
      <c r="K5191" t="s">
        <v>36</v>
      </c>
      <c r="L5191" t="s">
        <v>3308</v>
      </c>
      <c r="M5191" t="s">
        <v>298</v>
      </c>
    </row>
    <row r="5192" spans="1:13" x14ac:dyDescent="0.2">
      <c r="A5192" t="s">
        <v>30</v>
      </c>
      <c r="B5192" t="s">
        <v>16915</v>
      </c>
      <c r="C5192" t="s">
        <v>10485</v>
      </c>
      <c r="D5192" t="s">
        <v>16916</v>
      </c>
      <c r="E5192" t="s">
        <v>3312</v>
      </c>
      <c r="F5192" t="s">
        <v>16283</v>
      </c>
      <c r="G5192" s="1">
        <v>44390</v>
      </c>
      <c r="H5192" s="19">
        <v>44603</v>
      </c>
      <c r="I5192" s="19">
        <v>44574</v>
      </c>
      <c r="J5192" s="24" t="s">
        <v>11</v>
      </c>
      <c r="K5192" t="s">
        <v>36</v>
      </c>
      <c r="L5192" t="s">
        <v>3308</v>
      </c>
      <c r="M5192" t="s">
        <v>298</v>
      </c>
    </row>
    <row r="5193" spans="1:13" x14ac:dyDescent="0.2">
      <c r="A5193" t="s">
        <v>30</v>
      </c>
      <c r="B5193" t="s">
        <v>16917</v>
      </c>
      <c r="C5193" t="s">
        <v>16918</v>
      </c>
      <c r="D5193" t="s">
        <v>16919</v>
      </c>
      <c r="E5193" t="s">
        <v>56</v>
      </c>
      <c r="F5193" t="s">
        <v>6443</v>
      </c>
      <c r="G5193" s="1">
        <v>44390</v>
      </c>
      <c r="H5193" s="19">
        <v>44726</v>
      </c>
      <c r="I5193" s="19">
        <v>44574</v>
      </c>
      <c r="J5193" s="24" t="s">
        <v>11</v>
      </c>
      <c r="K5193" t="s">
        <v>36</v>
      </c>
      <c r="L5193" t="s">
        <v>3308</v>
      </c>
      <c r="M5193" t="s">
        <v>298</v>
      </c>
    </row>
    <row r="5194" spans="1:13" x14ac:dyDescent="0.2">
      <c r="A5194" t="s">
        <v>30</v>
      </c>
      <c r="B5194" t="s">
        <v>16920</v>
      </c>
      <c r="C5194" t="s">
        <v>7060</v>
      </c>
      <c r="D5194" t="s">
        <v>16921</v>
      </c>
      <c r="E5194" t="s">
        <v>97</v>
      </c>
      <c r="F5194" t="s">
        <v>3521</v>
      </c>
      <c r="G5194" s="1">
        <v>44392</v>
      </c>
      <c r="H5194" s="19">
        <v>44789</v>
      </c>
      <c r="I5194" s="19">
        <v>44576</v>
      </c>
      <c r="J5194" s="24" t="s">
        <v>11</v>
      </c>
      <c r="K5194" t="s">
        <v>36</v>
      </c>
      <c r="L5194" t="s">
        <v>3308</v>
      </c>
      <c r="M5194" t="s">
        <v>298</v>
      </c>
    </row>
    <row r="5195" spans="1:13" x14ac:dyDescent="0.2">
      <c r="A5195" t="s">
        <v>30</v>
      </c>
      <c r="B5195" t="s">
        <v>16922</v>
      </c>
      <c r="C5195" t="s">
        <v>883</v>
      </c>
      <c r="D5195" t="s">
        <v>16923</v>
      </c>
      <c r="E5195" t="s">
        <v>80</v>
      </c>
      <c r="F5195" t="s">
        <v>16283</v>
      </c>
      <c r="G5195" s="1">
        <v>44390</v>
      </c>
      <c r="H5195" s="19">
        <v>44604</v>
      </c>
      <c r="I5195" s="19">
        <v>44574</v>
      </c>
      <c r="J5195" s="24" t="s">
        <v>11</v>
      </c>
      <c r="K5195" t="s">
        <v>36</v>
      </c>
      <c r="L5195" t="s">
        <v>3308</v>
      </c>
      <c r="M5195" t="s">
        <v>298</v>
      </c>
    </row>
    <row r="5196" spans="1:13" x14ac:dyDescent="0.2">
      <c r="A5196" t="s">
        <v>30</v>
      </c>
      <c r="B5196" t="s">
        <v>16924</v>
      </c>
      <c r="C5196" t="s">
        <v>16925</v>
      </c>
      <c r="D5196" t="s">
        <v>16926</v>
      </c>
      <c r="E5196" t="s">
        <v>97</v>
      </c>
      <c r="F5196" t="s">
        <v>3643</v>
      </c>
      <c r="G5196" s="1">
        <v>44391</v>
      </c>
      <c r="H5196" s="19">
        <v>44715</v>
      </c>
      <c r="I5196" s="19">
        <v>44575</v>
      </c>
      <c r="J5196" s="24" t="s">
        <v>11</v>
      </c>
      <c r="K5196" t="s">
        <v>36</v>
      </c>
      <c r="L5196" t="s">
        <v>3308</v>
      </c>
      <c r="M5196" t="s">
        <v>298</v>
      </c>
    </row>
    <row r="5197" spans="1:13" x14ac:dyDescent="0.2">
      <c r="A5197" t="s">
        <v>30</v>
      </c>
      <c r="B5197" t="s">
        <v>16927</v>
      </c>
      <c r="C5197" t="s">
        <v>16928</v>
      </c>
      <c r="D5197" t="s">
        <v>16929</v>
      </c>
      <c r="E5197" t="s">
        <v>97</v>
      </c>
      <c r="F5197" t="s">
        <v>3643</v>
      </c>
      <c r="G5197" s="1">
        <v>44391</v>
      </c>
      <c r="H5197" s="19">
        <v>44715</v>
      </c>
      <c r="I5197" s="19">
        <v>44575</v>
      </c>
      <c r="J5197" s="24" t="s">
        <v>11</v>
      </c>
      <c r="K5197" t="s">
        <v>36</v>
      </c>
      <c r="L5197" t="s">
        <v>3308</v>
      </c>
      <c r="M5197" t="s">
        <v>298</v>
      </c>
    </row>
    <row r="5198" spans="1:13" x14ac:dyDescent="0.2">
      <c r="A5198" t="s">
        <v>30</v>
      </c>
      <c r="B5198" t="s">
        <v>16930</v>
      </c>
      <c r="C5198" t="s">
        <v>16931</v>
      </c>
      <c r="D5198" t="s">
        <v>16932</v>
      </c>
      <c r="E5198" t="s">
        <v>3312</v>
      </c>
      <c r="F5198" t="s">
        <v>16283</v>
      </c>
      <c r="G5198" s="1">
        <v>44390</v>
      </c>
      <c r="H5198" s="19">
        <v>44616</v>
      </c>
      <c r="I5198" s="19">
        <v>44574</v>
      </c>
      <c r="J5198" s="24" t="s">
        <v>11</v>
      </c>
      <c r="K5198" t="s">
        <v>36</v>
      </c>
      <c r="L5198" t="s">
        <v>3308</v>
      </c>
      <c r="M5198" t="s">
        <v>298</v>
      </c>
    </row>
    <row r="5199" spans="1:13" x14ac:dyDescent="0.2">
      <c r="A5199" t="s">
        <v>30</v>
      </c>
      <c r="B5199" t="s">
        <v>16933</v>
      </c>
      <c r="C5199" t="s">
        <v>11701</v>
      </c>
      <c r="D5199" t="s">
        <v>16934</v>
      </c>
      <c r="E5199" t="s">
        <v>47</v>
      </c>
      <c r="F5199" t="s">
        <v>16159</v>
      </c>
      <c r="G5199" s="1">
        <v>44390</v>
      </c>
      <c r="H5199" s="19">
        <v>44596</v>
      </c>
      <c r="I5199" s="19">
        <v>44574</v>
      </c>
      <c r="J5199" s="24" t="s">
        <v>11</v>
      </c>
      <c r="K5199" t="s">
        <v>36</v>
      </c>
      <c r="L5199" t="s">
        <v>3308</v>
      </c>
      <c r="M5199" t="s">
        <v>298</v>
      </c>
    </row>
    <row r="5200" spans="1:13" x14ac:dyDescent="0.2">
      <c r="A5200" t="s">
        <v>30</v>
      </c>
      <c r="B5200" t="s">
        <v>16935</v>
      </c>
      <c r="C5200" t="s">
        <v>722</v>
      </c>
      <c r="D5200" t="s">
        <v>16936</v>
      </c>
      <c r="E5200" t="s">
        <v>198</v>
      </c>
      <c r="F5200" t="s">
        <v>7635</v>
      </c>
      <c r="G5200" s="1">
        <v>44390</v>
      </c>
      <c r="H5200" s="19">
        <v>44390</v>
      </c>
      <c r="I5200" s="19">
        <v>44574</v>
      </c>
      <c r="J5200" s="19" t="s">
        <v>11</v>
      </c>
      <c r="K5200" t="s">
        <v>3320</v>
      </c>
      <c r="L5200" t="s">
        <v>3308</v>
      </c>
      <c r="M5200" t="s">
        <v>298</v>
      </c>
    </row>
    <row r="5201" spans="1:13" x14ac:dyDescent="0.2">
      <c r="A5201" t="s">
        <v>30</v>
      </c>
      <c r="B5201" t="s">
        <v>16937</v>
      </c>
      <c r="C5201" t="s">
        <v>722</v>
      </c>
      <c r="D5201" t="s">
        <v>16938</v>
      </c>
      <c r="E5201" t="s">
        <v>198</v>
      </c>
      <c r="F5201" t="s">
        <v>16939</v>
      </c>
      <c r="G5201" s="1">
        <v>44390</v>
      </c>
      <c r="H5201" s="19">
        <v>44767</v>
      </c>
      <c r="I5201" s="19">
        <v>44574</v>
      </c>
      <c r="J5201" s="24" t="s">
        <v>11</v>
      </c>
      <c r="K5201" t="s">
        <v>36</v>
      </c>
      <c r="L5201" t="s">
        <v>3308</v>
      </c>
      <c r="M5201" t="s">
        <v>298</v>
      </c>
    </row>
    <row r="5202" spans="1:13" x14ac:dyDescent="0.2">
      <c r="A5202" t="s">
        <v>30</v>
      </c>
      <c r="B5202" t="s">
        <v>16940</v>
      </c>
      <c r="C5202" t="s">
        <v>4106</v>
      </c>
      <c r="D5202" t="s">
        <v>16941</v>
      </c>
      <c r="E5202" t="s">
        <v>47</v>
      </c>
      <c r="F5202" t="s">
        <v>16159</v>
      </c>
      <c r="G5202" s="1">
        <v>44392</v>
      </c>
      <c r="H5202" s="19">
        <v>44598</v>
      </c>
      <c r="I5202" s="19">
        <v>44576</v>
      </c>
      <c r="J5202" s="24" t="s">
        <v>11</v>
      </c>
      <c r="K5202" t="s">
        <v>36</v>
      </c>
      <c r="L5202" t="s">
        <v>3308</v>
      </c>
      <c r="M5202" t="s">
        <v>298</v>
      </c>
    </row>
    <row r="5203" spans="1:13" x14ac:dyDescent="0.2">
      <c r="A5203" t="s">
        <v>30</v>
      </c>
      <c r="B5203" t="s">
        <v>16942</v>
      </c>
      <c r="C5203" t="s">
        <v>16943</v>
      </c>
      <c r="D5203" t="s">
        <v>16944</v>
      </c>
      <c r="E5203" t="s">
        <v>47</v>
      </c>
      <c r="F5203" t="s">
        <v>3626</v>
      </c>
      <c r="G5203" s="1">
        <v>44391</v>
      </c>
      <c r="H5203" s="19">
        <v>44755</v>
      </c>
      <c r="I5203" s="19">
        <v>44575</v>
      </c>
      <c r="J5203" s="24" t="s">
        <v>11</v>
      </c>
      <c r="K5203" t="s">
        <v>36</v>
      </c>
      <c r="L5203" t="s">
        <v>3308</v>
      </c>
      <c r="M5203" t="s">
        <v>298</v>
      </c>
    </row>
    <row r="5204" spans="1:13" x14ac:dyDescent="0.2">
      <c r="A5204" t="s">
        <v>30</v>
      </c>
      <c r="B5204" t="s">
        <v>16945</v>
      </c>
      <c r="C5204" t="s">
        <v>16946</v>
      </c>
      <c r="D5204" t="s">
        <v>16947</v>
      </c>
      <c r="E5204" t="s">
        <v>56</v>
      </c>
      <c r="F5204" t="s">
        <v>16392</v>
      </c>
      <c r="G5204" s="1">
        <v>44393</v>
      </c>
      <c r="H5204" s="19">
        <v>44780</v>
      </c>
      <c r="I5204" s="19">
        <v>44577</v>
      </c>
      <c r="J5204" s="24" t="s">
        <v>11</v>
      </c>
      <c r="K5204" t="s">
        <v>36</v>
      </c>
      <c r="L5204" t="s">
        <v>3308</v>
      </c>
      <c r="M5204" t="s">
        <v>298</v>
      </c>
    </row>
    <row r="5205" spans="1:13" x14ac:dyDescent="0.2">
      <c r="A5205" t="s">
        <v>30</v>
      </c>
      <c r="B5205" t="s">
        <v>16948</v>
      </c>
      <c r="C5205" t="s">
        <v>16949</v>
      </c>
      <c r="D5205" t="s">
        <v>16950</v>
      </c>
      <c r="E5205" t="s">
        <v>47</v>
      </c>
      <c r="F5205" t="s">
        <v>16159</v>
      </c>
      <c r="G5205" s="1">
        <v>44393</v>
      </c>
      <c r="H5205" s="19">
        <v>44658</v>
      </c>
      <c r="I5205" s="19">
        <v>44577</v>
      </c>
      <c r="J5205" s="24" t="s">
        <v>11</v>
      </c>
      <c r="K5205" t="s">
        <v>36</v>
      </c>
      <c r="L5205" t="s">
        <v>3308</v>
      </c>
      <c r="M5205" t="s">
        <v>298</v>
      </c>
    </row>
    <row r="5206" spans="1:13" x14ac:dyDescent="0.2">
      <c r="A5206" t="s">
        <v>30</v>
      </c>
      <c r="B5206" t="s">
        <v>16951</v>
      </c>
      <c r="C5206" t="s">
        <v>6970</v>
      </c>
      <c r="D5206" t="s">
        <v>16952</v>
      </c>
      <c r="E5206" t="s">
        <v>47</v>
      </c>
      <c r="F5206" t="s">
        <v>16159</v>
      </c>
      <c r="G5206" s="1">
        <v>44393</v>
      </c>
      <c r="H5206" s="19">
        <v>44656</v>
      </c>
      <c r="I5206" s="19">
        <v>44577</v>
      </c>
      <c r="J5206" s="24" t="s">
        <v>11</v>
      </c>
      <c r="K5206" t="s">
        <v>36</v>
      </c>
      <c r="L5206" t="s">
        <v>3308</v>
      </c>
      <c r="M5206" t="s">
        <v>298</v>
      </c>
    </row>
    <row r="5207" spans="1:13" x14ac:dyDescent="0.2">
      <c r="A5207" t="s">
        <v>30</v>
      </c>
      <c r="B5207" t="s">
        <v>16953</v>
      </c>
      <c r="C5207" t="s">
        <v>16954</v>
      </c>
      <c r="D5207" t="s">
        <v>16955</v>
      </c>
      <c r="E5207" t="s">
        <v>56</v>
      </c>
      <c r="F5207" t="s">
        <v>16956</v>
      </c>
      <c r="G5207" s="1">
        <v>44393</v>
      </c>
      <c r="H5207" s="19">
        <v>44688</v>
      </c>
      <c r="I5207" s="19">
        <v>44577</v>
      </c>
      <c r="J5207" s="24" t="s">
        <v>11</v>
      </c>
      <c r="K5207" t="s">
        <v>36</v>
      </c>
      <c r="L5207" t="s">
        <v>3308</v>
      </c>
      <c r="M5207" t="s">
        <v>298</v>
      </c>
    </row>
    <row r="5208" spans="1:13" x14ac:dyDescent="0.2">
      <c r="A5208" t="s">
        <v>30</v>
      </c>
      <c r="B5208" t="s">
        <v>16957</v>
      </c>
      <c r="C5208" t="s">
        <v>16954</v>
      </c>
      <c r="D5208" t="s">
        <v>16958</v>
      </c>
      <c r="E5208" t="s">
        <v>56</v>
      </c>
      <c r="F5208" t="s">
        <v>16956</v>
      </c>
      <c r="G5208" s="1">
        <v>44393</v>
      </c>
      <c r="H5208" s="19">
        <v>44688</v>
      </c>
      <c r="I5208" s="19">
        <v>44577</v>
      </c>
      <c r="J5208" s="24" t="s">
        <v>11</v>
      </c>
      <c r="K5208" t="s">
        <v>36</v>
      </c>
      <c r="L5208" t="s">
        <v>3308</v>
      </c>
      <c r="M5208" t="s">
        <v>298</v>
      </c>
    </row>
    <row r="5209" spans="1:13" x14ac:dyDescent="0.2">
      <c r="A5209" t="s">
        <v>30</v>
      </c>
      <c r="B5209" t="s">
        <v>16959</v>
      </c>
      <c r="C5209" t="s">
        <v>16960</v>
      </c>
      <c r="D5209" t="s">
        <v>16961</v>
      </c>
      <c r="E5209" t="s">
        <v>56</v>
      </c>
      <c r="F5209" t="s">
        <v>8320</v>
      </c>
      <c r="G5209" s="1">
        <v>44384</v>
      </c>
      <c r="H5209" s="19">
        <v>44717</v>
      </c>
      <c r="I5209" s="19">
        <v>44568</v>
      </c>
      <c r="J5209" s="24" t="s">
        <v>11</v>
      </c>
      <c r="K5209" t="s">
        <v>36</v>
      </c>
      <c r="L5209" t="s">
        <v>3308</v>
      </c>
      <c r="M5209" t="s">
        <v>298</v>
      </c>
    </row>
    <row r="5210" spans="1:13" x14ac:dyDescent="0.2">
      <c r="A5210" t="s">
        <v>30</v>
      </c>
      <c r="B5210" t="s">
        <v>16962</v>
      </c>
      <c r="C5210" t="s">
        <v>16963</v>
      </c>
      <c r="D5210" t="s">
        <v>16964</v>
      </c>
      <c r="E5210" t="s">
        <v>56</v>
      </c>
      <c r="F5210" t="s">
        <v>6443</v>
      </c>
      <c r="G5210" s="1">
        <v>44394</v>
      </c>
      <c r="H5210" s="19">
        <v>44726</v>
      </c>
      <c r="I5210" s="19">
        <v>44578</v>
      </c>
      <c r="J5210" s="24" t="s">
        <v>11</v>
      </c>
      <c r="K5210" t="s">
        <v>36</v>
      </c>
      <c r="L5210" t="s">
        <v>3308</v>
      </c>
      <c r="M5210" t="s">
        <v>298</v>
      </c>
    </row>
    <row r="5211" spans="1:13" x14ac:dyDescent="0.2">
      <c r="A5211" t="s">
        <v>30</v>
      </c>
      <c r="B5211" t="s">
        <v>16965</v>
      </c>
      <c r="C5211" t="s">
        <v>16966</v>
      </c>
      <c r="D5211" t="s">
        <v>16967</v>
      </c>
      <c r="E5211" t="s">
        <v>42</v>
      </c>
      <c r="F5211" t="s">
        <v>16968</v>
      </c>
      <c r="G5211" s="1">
        <v>44394</v>
      </c>
      <c r="H5211" s="19">
        <v>44564</v>
      </c>
      <c r="I5211" s="19">
        <v>44578</v>
      </c>
      <c r="J5211" s="24" t="s">
        <v>5</v>
      </c>
      <c r="K5211" t="s">
        <v>36</v>
      </c>
      <c r="L5211" t="s">
        <v>3308</v>
      </c>
      <c r="M5211" t="s">
        <v>298</v>
      </c>
    </row>
    <row r="5212" spans="1:13" x14ac:dyDescent="0.2">
      <c r="A5212" t="s">
        <v>30</v>
      </c>
      <c r="B5212" t="s">
        <v>16969</v>
      </c>
      <c r="C5212" t="s">
        <v>16311</v>
      </c>
      <c r="D5212" t="s">
        <v>16970</v>
      </c>
      <c r="E5212" t="s">
        <v>3312</v>
      </c>
      <c r="F5212" t="s">
        <v>16647</v>
      </c>
      <c r="G5212" s="1">
        <v>44394</v>
      </c>
      <c r="H5212" s="19">
        <v>44726</v>
      </c>
      <c r="I5212" s="19">
        <v>44578</v>
      </c>
      <c r="J5212" s="24" t="s">
        <v>11</v>
      </c>
      <c r="K5212" t="s">
        <v>36</v>
      </c>
      <c r="L5212" t="s">
        <v>3308</v>
      </c>
      <c r="M5212" t="s">
        <v>298</v>
      </c>
    </row>
    <row r="5213" spans="1:13" x14ac:dyDescent="0.2">
      <c r="A5213" t="s">
        <v>30</v>
      </c>
      <c r="B5213" t="s">
        <v>16971</v>
      </c>
      <c r="C5213" t="s">
        <v>16972</v>
      </c>
      <c r="D5213" t="s">
        <v>16973</v>
      </c>
      <c r="E5213" t="s">
        <v>47</v>
      </c>
      <c r="F5213" t="s">
        <v>16974</v>
      </c>
      <c r="G5213" s="1">
        <v>44392</v>
      </c>
      <c r="H5213" s="19">
        <v>44622</v>
      </c>
      <c r="I5213" s="19">
        <v>44576</v>
      </c>
      <c r="J5213" s="24" t="s">
        <v>11</v>
      </c>
      <c r="K5213" t="s">
        <v>36</v>
      </c>
      <c r="L5213" t="s">
        <v>3308</v>
      </c>
      <c r="M5213" t="s">
        <v>298</v>
      </c>
    </row>
    <row r="5214" spans="1:13" x14ac:dyDescent="0.2">
      <c r="A5214" t="s">
        <v>30</v>
      </c>
      <c r="B5214" t="s">
        <v>16975</v>
      </c>
      <c r="C5214" t="s">
        <v>300</v>
      </c>
      <c r="D5214" t="s">
        <v>16976</v>
      </c>
      <c r="E5214" t="s">
        <v>56</v>
      </c>
      <c r="F5214" t="s">
        <v>9116</v>
      </c>
      <c r="G5214" s="1">
        <v>44394</v>
      </c>
      <c r="H5214" s="19">
        <v>44674</v>
      </c>
      <c r="I5214" s="19">
        <v>44578</v>
      </c>
      <c r="J5214" s="24" t="s">
        <v>11</v>
      </c>
      <c r="K5214" t="s">
        <v>36</v>
      </c>
      <c r="L5214" t="s">
        <v>3308</v>
      </c>
      <c r="M5214" t="s">
        <v>298</v>
      </c>
    </row>
    <row r="5215" spans="1:13" x14ac:dyDescent="0.2">
      <c r="A5215" t="s">
        <v>30</v>
      </c>
      <c r="B5215" t="s">
        <v>16977</v>
      </c>
      <c r="C5215" t="s">
        <v>300</v>
      </c>
      <c r="D5215" t="s">
        <v>16978</v>
      </c>
      <c r="E5215" t="s">
        <v>56</v>
      </c>
      <c r="F5215" t="s">
        <v>3591</v>
      </c>
      <c r="G5215" s="1">
        <v>44394</v>
      </c>
      <c r="H5215" s="19">
        <v>44674</v>
      </c>
      <c r="I5215" s="19">
        <v>44578</v>
      </c>
      <c r="J5215" s="24" t="s">
        <v>11</v>
      </c>
      <c r="K5215" t="s">
        <v>36</v>
      </c>
      <c r="L5215" t="s">
        <v>3308</v>
      </c>
      <c r="M5215" t="s">
        <v>298</v>
      </c>
    </row>
    <row r="5216" spans="1:13" x14ac:dyDescent="0.2">
      <c r="A5216" t="s">
        <v>30</v>
      </c>
      <c r="B5216" t="s">
        <v>16979</v>
      </c>
      <c r="C5216" t="s">
        <v>16980</v>
      </c>
      <c r="D5216" t="s">
        <v>16981</v>
      </c>
      <c r="E5216" t="s">
        <v>56</v>
      </c>
      <c r="F5216" t="s">
        <v>5150</v>
      </c>
      <c r="G5216" s="1">
        <v>44394</v>
      </c>
      <c r="H5216" s="19">
        <v>44712</v>
      </c>
      <c r="I5216" s="19">
        <v>44578</v>
      </c>
      <c r="J5216" s="24" t="s">
        <v>11</v>
      </c>
      <c r="K5216" t="s">
        <v>36</v>
      </c>
      <c r="L5216" t="s">
        <v>3308</v>
      </c>
      <c r="M5216" t="s">
        <v>298</v>
      </c>
    </row>
    <row r="5217" spans="1:13" x14ac:dyDescent="0.2">
      <c r="A5217" t="s">
        <v>30</v>
      </c>
      <c r="B5217" t="s">
        <v>16982</v>
      </c>
      <c r="C5217" t="s">
        <v>300</v>
      </c>
      <c r="D5217" t="s">
        <v>16983</v>
      </c>
      <c r="E5217" t="s">
        <v>56</v>
      </c>
      <c r="F5217" t="s">
        <v>16984</v>
      </c>
      <c r="G5217" s="1">
        <v>44394</v>
      </c>
      <c r="H5217" s="19">
        <v>44695</v>
      </c>
      <c r="I5217" s="19">
        <v>44578</v>
      </c>
      <c r="J5217" s="24" t="s">
        <v>11</v>
      </c>
      <c r="K5217" t="s">
        <v>36</v>
      </c>
      <c r="L5217" t="s">
        <v>3308</v>
      </c>
      <c r="M5217" t="s">
        <v>298</v>
      </c>
    </row>
    <row r="5218" spans="1:13" x14ac:dyDescent="0.2">
      <c r="A5218" t="s">
        <v>30</v>
      </c>
      <c r="B5218" t="s">
        <v>16985</v>
      </c>
      <c r="C5218" t="s">
        <v>16986</v>
      </c>
      <c r="D5218" t="s">
        <v>16987</v>
      </c>
      <c r="E5218" t="s">
        <v>56</v>
      </c>
      <c r="F5218" t="s">
        <v>9143</v>
      </c>
      <c r="G5218" s="1">
        <v>44394</v>
      </c>
      <c r="H5218" s="19">
        <v>44394</v>
      </c>
      <c r="I5218" s="19">
        <v>44578</v>
      </c>
      <c r="J5218" s="19" t="s">
        <v>11</v>
      </c>
      <c r="K5218" t="s">
        <v>3320</v>
      </c>
      <c r="L5218" t="s">
        <v>3308</v>
      </c>
      <c r="M5218" t="s">
        <v>298</v>
      </c>
    </row>
    <row r="5219" spans="1:13" x14ac:dyDescent="0.2">
      <c r="A5219" t="s">
        <v>30</v>
      </c>
      <c r="B5219" t="s">
        <v>16988</v>
      </c>
      <c r="C5219" t="s">
        <v>3037</v>
      </c>
      <c r="D5219" t="s">
        <v>16989</v>
      </c>
      <c r="E5219" t="s">
        <v>189</v>
      </c>
      <c r="F5219" t="s">
        <v>10397</v>
      </c>
      <c r="G5219" s="1">
        <v>44396</v>
      </c>
      <c r="H5219" s="19">
        <v>44396</v>
      </c>
      <c r="I5219" s="19">
        <v>44580</v>
      </c>
      <c r="J5219" s="19" t="s">
        <v>11</v>
      </c>
      <c r="K5219" t="s">
        <v>3320</v>
      </c>
      <c r="L5219" t="s">
        <v>3308</v>
      </c>
      <c r="M5219" t="s">
        <v>298</v>
      </c>
    </row>
    <row r="5220" spans="1:13" x14ac:dyDescent="0.2">
      <c r="A5220" t="s">
        <v>30</v>
      </c>
      <c r="B5220" t="s">
        <v>16990</v>
      </c>
      <c r="C5220" t="s">
        <v>16991</v>
      </c>
      <c r="D5220" t="s">
        <v>16992</v>
      </c>
      <c r="E5220" t="s">
        <v>56</v>
      </c>
      <c r="F5220" t="s">
        <v>6972</v>
      </c>
      <c r="G5220" s="1">
        <v>44396</v>
      </c>
      <c r="H5220" s="19">
        <v>44732</v>
      </c>
      <c r="I5220" s="19">
        <v>44580</v>
      </c>
      <c r="J5220" s="24" t="s">
        <v>11</v>
      </c>
      <c r="K5220" t="s">
        <v>36</v>
      </c>
      <c r="L5220" t="s">
        <v>3308</v>
      </c>
      <c r="M5220" t="s">
        <v>298</v>
      </c>
    </row>
    <row r="5221" spans="1:13" x14ac:dyDescent="0.2">
      <c r="A5221" t="s">
        <v>30</v>
      </c>
      <c r="B5221" t="s">
        <v>16993</v>
      </c>
      <c r="C5221" t="s">
        <v>16994</v>
      </c>
      <c r="D5221" t="s">
        <v>16995</v>
      </c>
      <c r="E5221" t="s">
        <v>56</v>
      </c>
      <c r="F5221" t="s">
        <v>9574</v>
      </c>
      <c r="G5221" s="1">
        <v>44396</v>
      </c>
      <c r="H5221" s="19">
        <v>44738</v>
      </c>
      <c r="I5221" s="19">
        <v>44580</v>
      </c>
      <c r="J5221" s="24" t="s">
        <v>11</v>
      </c>
      <c r="K5221" t="s">
        <v>36</v>
      </c>
      <c r="L5221" t="s">
        <v>3308</v>
      </c>
      <c r="M5221" t="s">
        <v>298</v>
      </c>
    </row>
    <row r="5222" spans="1:13" x14ac:dyDescent="0.2">
      <c r="A5222" t="s">
        <v>30</v>
      </c>
      <c r="B5222" t="s">
        <v>16996</v>
      </c>
      <c r="C5222" t="s">
        <v>16997</v>
      </c>
      <c r="D5222" t="s">
        <v>16998</v>
      </c>
      <c r="E5222" t="s">
        <v>42</v>
      </c>
      <c r="F5222" t="s">
        <v>16968</v>
      </c>
      <c r="G5222" s="1">
        <v>44396</v>
      </c>
      <c r="H5222" s="19">
        <v>44762</v>
      </c>
      <c r="I5222" s="19">
        <v>44580</v>
      </c>
      <c r="J5222" s="24" t="s">
        <v>11</v>
      </c>
      <c r="K5222" t="s">
        <v>36</v>
      </c>
      <c r="L5222" t="s">
        <v>3308</v>
      </c>
      <c r="M5222" t="s">
        <v>298</v>
      </c>
    </row>
    <row r="5223" spans="1:13" x14ac:dyDescent="0.2">
      <c r="A5223" t="s">
        <v>30</v>
      </c>
      <c r="B5223" t="s">
        <v>16999</v>
      </c>
      <c r="C5223" t="s">
        <v>4586</v>
      </c>
      <c r="D5223" t="s">
        <v>17000</v>
      </c>
      <c r="E5223" t="s">
        <v>56</v>
      </c>
      <c r="F5223" t="s">
        <v>17001</v>
      </c>
      <c r="G5223" s="1">
        <v>44392</v>
      </c>
      <c r="H5223" s="19">
        <v>44392</v>
      </c>
      <c r="I5223" s="19">
        <v>44576</v>
      </c>
      <c r="J5223" s="19" t="s">
        <v>11</v>
      </c>
      <c r="K5223" t="s">
        <v>3320</v>
      </c>
      <c r="L5223" t="s">
        <v>3308</v>
      </c>
      <c r="M5223" t="s">
        <v>298</v>
      </c>
    </row>
    <row r="5224" spans="1:13" x14ac:dyDescent="0.2">
      <c r="A5224" t="s">
        <v>30</v>
      </c>
      <c r="B5224" t="s">
        <v>17002</v>
      </c>
      <c r="C5224" t="s">
        <v>17003</v>
      </c>
      <c r="D5224" t="s">
        <v>17004</v>
      </c>
      <c r="E5224" t="s">
        <v>56</v>
      </c>
      <c r="F5224" t="s">
        <v>9574</v>
      </c>
      <c r="G5224" s="1">
        <v>44396</v>
      </c>
      <c r="H5224" s="19">
        <v>44732</v>
      </c>
      <c r="I5224" s="19">
        <v>44580</v>
      </c>
      <c r="J5224" s="24" t="s">
        <v>11</v>
      </c>
      <c r="K5224" t="s">
        <v>36</v>
      </c>
      <c r="L5224" t="s">
        <v>3308</v>
      </c>
      <c r="M5224" t="s">
        <v>298</v>
      </c>
    </row>
    <row r="5225" spans="1:13" x14ac:dyDescent="0.2">
      <c r="A5225" t="s">
        <v>30</v>
      </c>
      <c r="B5225" t="s">
        <v>17005</v>
      </c>
      <c r="C5225" t="s">
        <v>17006</v>
      </c>
      <c r="D5225" t="s">
        <v>17007</v>
      </c>
      <c r="E5225" t="s">
        <v>189</v>
      </c>
      <c r="F5225" t="s">
        <v>10397</v>
      </c>
      <c r="G5225" s="1">
        <v>44396</v>
      </c>
      <c r="H5225" s="19">
        <v>44396</v>
      </c>
      <c r="I5225" s="19">
        <v>44580</v>
      </c>
      <c r="J5225" s="19" t="s">
        <v>11</v>
      </c>
      <c r="K5225" t="s">
        <v>3320</v>
      </c>
      <c r="L5225" t="s">
        <v>3308</v>
      </c>
      <c r="M5225" t="s">
        <v>298</v>
      </c>
    </row>
    <row r="5226" spans="1:13" x14ac:dyDescent="0.2">
      <c r="A5226" t="s">
        <v>30</v>
      </c>
      <c r="B5226" t="s">
        <v>17008</v>
      </c>
      <c r="C5226" t="s">
        <v>17009</v>
      </c>
      <c r="D5226" t="s">
        <v>17010</v>
      </c>
      <c r="E5226" t="s">
        <v>189</v>
      </c>
      <c r="F5226" t="s">
        <v>10397</v>
      </c>
      <c r="G5226" s="1">
        <v>44396</v>
      </c>
      <c r="H5226" s="19">
        <v>44396</v>
      </c>
      <c r="I5226" s="19">
        <v>44580</v>
      </c>
      <c r="J5226" s="19" t="s">
        <v>11</v>
      </c>
      <c r="K5226" t="s">
        <v>3320</v>
      </c>
      <c r="L5226" t="s">
        <v>3308</v>
      </c>
      <c r="M5226" t="s">
        <v>298</v>
      </c>
    </row>
    <row r="5227" spans="1:13" x14ac:dyDescent="0.2">
      <c r="A5227" t="s">
        <v>30</v>
      </c>
      <c r="B5227" t="s">
        <v>17011</v>
      </c>
      <c r="C5227" t="s">
        <v>17012</v>
      </c>
      <c r="D5227" t="s">
        <v>17013</v>
      </c>
      <c r="E5227" t="s">
        <v>42</v>
      </c>
      <c r="F5227" t="s">
        <v>16968</v>
      </c>
      <c r="G5227" s="1">
        <v>44396</v>
      </c>
      <c r="H5227" s="19">
        <v>44663</v>
      </c>
      <c r="I5227" s="19">
        <v>44580</v>
      </c>
      <c r="J5227" s="24" t="s">
        <v>11</v>
      </c>
      <c r="K5227" t="s">
        <v>36</v>
      </c>
      <c r="L5227" t="s">
        <v>3308</v>
      </c>
      <c r="M5227" t="s">
        <v>298</v>
      </c>
    </row>
    <row r="5228" spans="1:13" x14ac:dyDescent="0.2">
      <c r="A5228" t="s">
        <v>30</v>
      </c>
      <c r="B5228" t="s">
        <v>17014</v>
      </c>
      <c r="C5228" t="s">
        <v>17015</v>
      </c>
      <c r="D5228" t="s">
        <v>17016</v>
      </c>
      <c r="E5228" t="s">
        <v>34</v>
      </c>
      <c r="F5228" t="s">
        <v>16447</v>
      </c>
      <c r="G5228" s="1">
        <v>44396</v>
      </c>
      <c r="H5228" s="19">
        <v>44687</v>
      </c>
      <c r="I5228" s="19">
        <v>44580</v>
      </c>
      <c r="J5228" s="24" t="s">
        <v>11</v>
      </c>
      <c r="K5228" t="s">
        <v>36</v>
      </c>
      <c r="L5228" t="s">
        <v>3308</v>
      </c>
      <c r="M5228" t="s">
        <v>298</v>
      </c>
    </row>
    <row r="5229" spans="1:13" x14ac:dyDescent="0.2">
      <c r="A5229" t="s">
        <v>30</v>
      </c>
      <c r="B5229" t="s">
        <v>17017</v>
      </c>
      <c r="C5229" t="s">
        <v>7092</v>
      </c>
      <c r="D5229" t="s">
        <v>17018</v>
      </c>
      <c r="E5229" t="s">
        <v>56</v>
      </c>
      <c r="F5229" t="s">
        <v>3351</v>
      </c>
      <c r="G5229" s="1">
        <v>44396</v>
      </c>
      <c r="H5229" s="19">
        <v>44396</v>
      </c>
      <c r="I5229" s="19">
        <v>44580</v>
      </c>
      <c r="J5229" s="19" t="s">
        <v>11</v>
      </c>
      <c r="K5229" t="s">
        <v>3320</v>
      </c>
      <c r="L5229" t="s">
        <v>3308</v>
      </c>
      <c r="M5229" t="s">
        <v>298</v>
      </c>
    </row>
    <row r="5230" spans="1:13" x14ac:dyDescent="0.2">
      <c r="A5230" t="s">
        <v>30</v>
      </c>
      <c r="B5230" t="s">
        <v>17019</v>
      </c>
      <c r="C5230" t="s">
        <v>3046</v>
      </c>
      <c r="D5230" t="s">
        <v>17020</v>
      </c>
      <c r="E5230" t="s">
        <v>34</v>
      </c>
      <c r="F5230" t="s">
        <v>16447</v>
      </c>
      <c r="G5230" s="1">
        <v>44396</v>
      </c>
      <c r="H5230" s="19">
        <v>44581</v>
      </c>
      <c r="I5230" s="19">
        <v>44580</v>
      </c>
      <c r="J5230" s="24" t="s">
        <v>11</v>
      </c>
      <c r="K5230" t="s">
        <v>36</v>
      </c>
      <c r="L5230" t="s">
        <v>3308</v>
      </c>
      <c r="M5230" t="s">
        <v>298</v>
      </c>
    </row>
    <row r="5231" spans="1:13" x14ac:dyDescent="0.2">
      <c r="A5231" t="s">
        <v>30</v>
      </c>
      <c r="B5231" t="s">
        <v>17021</v>
      </c>
      <c r="C5231" t="s">
        <v>1091</v>
      </c>
      <c r="D5231" t="s">
        <v>17022</v>
      </c>
      <c r="E5231" t="s">
        <v>34</v>
      </c>
      <c r="F5231" t="s">
        <v>6009</v>
      </c>
      <c r="G5231" s="1">
        <v>44396</v>
      </c>
      <c r="H5231" s="19">
        <v>44714</v>
      </c>
      <c r="I5231" s="19">
        <v>44580</v>
      </c>
      <c r="J5231" s="24" t="s">
        <v>11</v>
      </c>
      <c r="K5231" t="s">
        <v>36</v>
      </c>
      <c r="L5231" t="s">
        <v>3308</v>
      </c>
      <c r="M5231" t="s">
        <v>298</v>
      </c>
    </row>
    <row r="5232" spans="1:13" x14ac:dyDescent="0.2">
      <c r="A5232" t="s">
        <v>30</v>
      </c>
      <c r="B5232" t="s">
        <v>17023</v>
      </c>
      <c r="C5232" t="s">
        <v>16512</v>
      </c>
      <c r="D5232" t="s">
        <v>17024</v>
      </c>
      <c r="E5232" t="s">
        <v>34</v>
      </c>
      <c r="F5232" t="s">
        <v>16447</v>
      </c>
      <c r="G5232" s="1">
        <v>44396</v>
      </c>
      <c r="H5232" s="19">
        <v>44396</v>
      </c>
      <c r="I5232" s="19">
        <v>44580</v>
      </c>
      <c r="J5232" s="19" t="s">
        <v>11</v>
      </c>
      <c r="K5232" t="s">
        <v>3320</v>
      </c>
      <c r="L5232" t="s">
        <v>3308</v>
      </c>
      <c r="M5232" t="s">
        <v>298</v>
      </c>
    </row>
    <row r="5233" spans="1:13" x14ac:dyDescent="0.2">
      <c r="A5233" t="s">
        <v>30</v>
      </c>
      <c r="B5233" t="s">
        <v>17025</v>
      </c>
      <c r="C5233" t="s">
        <v>16517</v>
      </c>
      <c r="D5233" t="s">
        <v>17026</v>
      </c>
      <c r="E5233" t="s">
        <v>34</v>
      </c>
      <c r="F5233" t="s">
        <v>16447</v>
      </c>
      <c r="G5233" s="1">
        <v>44396</v>
      </c>
      <c r="H5233" s="19">
        <v>44396</v>
      </c>
      <c r="I5233" s="19">
        <v>44580</v>
      </c>
      <c r="J5233" s="19" t="s">
        <v>11</v>
      </c>
      <c r="K5233" t="s">
        <v>3320</v>
      </c>
      <c r="L5233" t="s">
        <v>3308</v>
      </c>
      <c r="M5233" t="s">
        <v>298</v>
      </c>
    </row>
    <row r="5234" spans="1:13" x14ac:dyDescent="0.2">
      <c r="A5234" t="s">
        <v>30</v>
      </c>
      <c r="B5234" t="s">
        <v>17027</v>
      </c>
      <c r="C5234" t="s">
        <v>16517</v>
      </c>
      <c r="D5234" t="s">
        <v>17028</v>
      </c>
      <c r="E5234" t="s">
        <v>34</v>
      </c>
      <c r="F5234" t="s">
        <v>16447</v>
      </c>
      <c r="G5234" s="1">
        <v>44396</v>
      </c>
      <c r="H5234" s="19">
        <v>44396</v>
      </c>
      <c r="I5234" s="19">
        <v>44580</v>
      </c>
      <c r="J5234" s="19" t="s">
        <v>11</v>
      </c>
      <c r="K5234" t="s">
        <v>3320</v>
      </c>
      <c r="L5234" t="s">
        <v>3308</v>
      </c>
      <c r="M5234" t="s">
        <v>298</v>
      </c>
    </row>
    <row r="5235" spans="1:13" x14ac:dyDescent="0.2">
      <c r="A5235" t="s">
        <v>30</v>
      </c>
      <c r="B5235" t="s">
        <v>17029</v>
      </c>
      <c r="C5235" t="s">
        <v>3052</v>
      </c>
      <c r="D5235" t="s">
        <v>17030</v>
      </c>
      <c r="E5235" t="s">
        <v>34</v>
      </c>
      <c r="F5235" t="s">
        <v>16552</v>
      </c>
      <c r="G5235" s="1">
        <v>44396</v>
      </c>
      <c r="H5235" s="19">
        <v>44396</v>
      </c>
      <c r="I5235" s="19">
        <v>44580</v>
      </c>
      <c r="J5235" s="19" t="s">
        <v>11</v>
      </c>
      <c r="K5235" t="s">
        <v>3320</v>
      </c>
      <c r="L5235" t="s">
        <v>3308</v>
      </c>
      <c r="M5235" t="s">
        <v>298</v>
      </c>
    </row>
    <row r="5236" spans="1:13" x14ac:dyDescent="0.2">
      <c r="A5236" t="s">
        <v>30</v>
      </c>
      <c r="B5236" t="s">
        <v>17031</v>
      </c>
      <c r="C5236" t="s">
        <v>3055</v>
      </c>
      <c r="D5236" t="s">
        <v>17032</v>
      </c>
      <c r="E5236" t="s">
        <v>34</v>
      </c>
      <c r="F5236" t="s">
        <v>16447</v>
      </c>
      <c r="G5236" s="1">
        <v>44396</v>
      </c>
      <c r="H5236" s="19">
        <v>44396</v>
      </c>
      <c r="I5236" s="19">
        <v>44580</v>
      </c>
      <c r="J5236" s="19" t="s">
        <v>11</v>
      </c>
      <c r="K5236" t="s">
        <v>3320</v>
      </c>
      <c r="L5236" t="s">
        <v>3308</v>
      </c>
      <c r="M5236" t="s">
        <v>298</v>
      </c>
    </row>
    <row r="5237" spans="1:13" x14ac:dyDescent="0.2">
      <c r="A5237" t="s">
        <v>30</v>
      </c>
      <c r="B5237" t="s">
        <v>17033</v>
      </c>
      <c r="C5237" t="s">
        <v>3055</v>
      </c>
      <c r="D5237" t="s">
        <v>17034</v>
      </c>
      <c r="E5237" t="s">
        <v>34</v>
      </c>
      <c r="F5237" t="s">
        <v>16447</v>
      </c>
      <c r="G5237" s="1">
        <v>44396</v>
      </c>
      <c r="H5237" s="19">
        <v>44769</v>
      </c>
      <c r="I5237" s="19">
        <v>44580</v>
      </c>
      <c r="J5237" s="24" t="s">
        <v>11</v>
      </c>
      <c r="K5237" t="s">
        <v>36</v>
      </c>
      <c r="L5237" t="s">
        <v>3308</v>
      </c>
      <c r="M5237" t="s">
        <v>298</v>
      </c>
    </row>
    <row r="5238" spans="1:13" x14ac:dyDescent="0.2">
      <c r="A5238" t="s">
        <v>30</v>
      </c>
      <c r="B5238" t="s">
        <v>17035</v>
      </c>
      <c r="C5238" t="s">
        <v>3055</v>
      </c>
      <c r="D5238" t="s">
        <v>17036</v>
      </c>
      <c r="E5238" t="s">
        <v>34</v>
      </c>
      <c r="F5238" t="s">
        <v>16447</v>
      </c>
      <c r="G5238" s="1">
        <v>44396</v>
      </c>
      <c r="H5238" s="19">
        <v>44769</v>
      </c>
      <c r="I5238" s="19">
        <v>44580</v>
      </c>
      <c r="J5238" s="24" t="s">
        <v>11</v>
      </c>
      <c r="K5238" t="s">
        <v>36</v>
      </c>
      <c r="L5238" t="s">
        <v>3308</v>
      </c>
      <c r="M5238" t="s">
        <v>298</v>
      </c>
    </row>
    <row r="5239" spans="1:13" x14ac:dyDescent="0.2">
      <c r="A5239" t="s">
        <v>30</v>
      </c>
      <c r="B5239" t="s">
        <v>17037</v>
      </c>
      <c r="C5239" t="s">
        <v>17038</v>
      </c>
      <c r="D5239" t="s">
        <v>17039</v>
      </c>
      <c r="E5239" t="s">
        <v>34</v>
      </c>
      <c r="F5239" t="s">
        <v>16447</v>
      </c>
      <c r="G5239" s="1">
        <v>44396</v>
      </c>
      <c r="H5239" s="19">
        <v>44688</v>
      </c>
      <c r="I5239" s="19">
        <v>44580</v>
      </c>
      <c r="J5239" s="24" t="s">
        <v>11</v>
      </c>
      <c r="K5239" t="s">
        <v>36</v>
      </c>
      <c r="L5239" t="s">
        <v>3308</v>
      </c>
      <c r="M5239" t="s">
        <v>298</v>
      </c>
    </row>
    <row r="5240" spans="1:13" x14ac:dyDescent="0.2">
      <c r="A5240" t="s">
        <v>30</v>
      </c>
      <c r="B5240" t="s">
        <v>17040</v>
      </c>
      <c r="C5240" t="s">
        <v>17041</v>
      </c>
      <c r="D5240" t="s">
        <v>17042</v>
      </c>
      <c r="E5240" t="s">
        <v>42</v>
      </c>
      <c r="F5240" t="s">
        <v>17043</v>
      </c>
      <c r="G5240" s="1">
        <v>44396</v>
      </c>
      <c r="H5240" s="19">
        <v>44752</v>
      </c>
      <c r="I5240" s="19">
        <v>44580</v>
      </c>
      <c r="J5240" s="24" t="s">
        <v>11</v>
      </c>
      <c r="K5240" t="s">
        <v>36</v>
      </c>
      <c r="L5240" t="s">
        <v>3308</v>
      </c>
      <c r="M5240" t="s">
        <v>298</v>
      </c>
    </row>
    <row r="5241" spans="1:13" x14ac:dyDescent="0.2">
      <c r="A5241" t="s">
        <v>30</v>
      </c>
      <c r="B5241" t="s">
        <v>17044</v>
      </c>
      <c r="C5241" t="s">
        <v>17041</v>
      </c>
      <c r="D5241" t="s">
        <v>17045</v>
      </c>
      <c r="E5241" t="s">
        <v>42</v>
      </c>
      <c r="F5241" t="s">
        <v>17043</v>
      </c>
      <c r="G5241" s="1">
        <v>44396</v>
      </c>
      <c r="H5241" s="19">
        <v>44762</v>
      </c>
      <c r="I5241" s="19">
        <v>44580</v>
      </c>
      <c r="J5241" s="24" t="s">
        <v>11</v>
      </c>
      <c r="K5241" t="s">
        <v>36</v>
      </c>
      <c r="L5241" t="s">
        <v>3308</v>
      </c>
      <c r="M5241" t="s">
        <v>298</v>
      </c>
    </row>
    <row r="5242" spans="1:13" x14ac:dyDescent="0.2">
      <c r="A5242" t="s">
        <v>30</v>
      </c>
      <c r="B5242" t="s">
        <v>17046</v>
      </c>
      <c r="C5242" t="s">
        <v>2933</v>
      </c>
      <c r="D5242" t="s">
        <v>17047</v>
      </c>
      <c r="E5242" t="s">
        <v>34</v>
      </c>
      <c r="F5242" t="s">
        <v>16447</v>
      </c>
      <c r="G5242" s="1">
        <v>44396</v>
      </c>
      <c r="H5242" s="19">
        <v>44396</v>
      </c>
      <c r="I5242" s="19">
        <v>44580</v>
      </c>
      <c r="J5242" s="19" t="s">
        <v>11</v>
      </c>
      <c r="K5242" t="s">
        <v>3320</v>
      </c>
      <c r="L5242" t="s">
        <v>3308</v>
      </c>
      <c r="M5242" t="s">
        <v>298</v>
      </c>
    </row>
    <row r="5243" spans="1:13" x14ac:dyDescent="0.2">
      <c r="A5243" t="s">
        <v>30</v>
      </c>
      <c r="B5243" t="s">
        <v>17048</v>
      </c>
      <c r="C5243" t="s">
        <v>16535</v>
      </c>
      <c r="D5243" t="s">
        <v>17049</v>
      </c>
      <c r="E5243" t="s">
        <v>34</v>
      </c>
      <c r="F5243" t="s">
        <v>16447</v>
      </c>
      <c r="G5243" s="1">
        <v>44396</v>
      </c>
      <c r="H5243" s="19">
        <v>44686</v>
      </c>
      <c r="I5243" s="19">
        <v>44580</v>
      </c>
      <c r="J5243" s="24" t="s">
        <v>11</v>
      </c>
      <c r="K5243" t="s">
        <v>36</v>
      </c>
      <c r="L5243" t="s">
        <v>3308</v>
      </c>
      <c r="M5243" t="s">
        <v>298</v>
      </c>
    </row>
    <row r="5244" spans="1:13" x14ac:dyDescent="0.2">
      <c r="A5244" t="s">
        <v>30</v>
      </c>
      <c r="B5244" t="s">
        <v>17050</v>
      </c>
      <c r="C5244" t="s">
        <v>17051</v>
      </c>
      <c r="D5244" t="s">
        <v>17052</v>
      </c>
      <c r="E5244" t="s">
        <v>34</v>
      </c>
      <c r="F5244" t="s">
        <v>16447</v>
      </c>
      <c r="G5244" s="1">
        <v>44396</v>
      </c>
      <c r="H5244" s="19">
        <v>44688</v>
      </c>
      <c r="I5244" s="19">
        <v>44580</v>
      </c>
      <c r="J5244" s="24" t="s">
        <v>11</v>
      </c>
      <c r="K5244" t="s">
        <v>36</v>
      </c>
      <c r="L5244" t="s">
        <v>3308</v>
      </c>
      <c r="M5244" t="s">
        <v>298</v>
      </c>
    </row>
    <row r="5245" spans="1:13" x14ac:dyDescent="0.2">
      <c r="A5245" t="s">
        <v>30</v>
      </c>
      <c r="B5245" t="s">
        <v>17053</v>
      </c>
      <c r="C5245" t="s">
        <v>17051</v>
      </c>
      <c r="D5245" t="s">
        <v>17054</v>
      </c>
      <c r="E5245" t="s">
        <v>34</v>
      </c>
      <c r="F5245" t="s">
        <v>16447</v>
      </c>
      <c r="G5245" s="1">
        <v>44396</v>
      </c>
      <c r="H5245" s="19">
        <v>44396</v>
      </c>
      <c r="I5245" s="19">
        <v>44580</v>
      </c>
      <c r="J5245" s="19" t="s">
        <v>11</v>
      </c>
      <c r="K5245" t="s">
        <v>3320</v>
      </c>
      <c r="L5245" t="s">
        <v>3308</v>
      </c>
      <c r="M5245" t="s">
        <v>298</v>
      </c>
    </row>
    <row r="5246" spans="1:13" x14ac:dyDescent="0.2">
      <c r="A5246" t="s">
        <v>30</v>
      </c>
      <c r="B5246" t="s">
        <v>17055</v>
      </c>
      <c r="C5246" t="s">
        <v>16557</v>
      </c>
      <c r="D5246" t="s">
        <v>17056</v>
      </c>
      <c r="E5246" t="s">
        <v>34</v>
      </c>
      <c r="F5246" t="s">
        <v>16447</v>
      </c>
      <c r="G5246" s="1">
        <v>44398</v>
      </c>
      <c r="H5246" s="19">
        <v>44580</v>
      </c>
      <c r="I5246" s="19">
        <v>44582</v>
      </c>
      <c r="J5246" s="24" t="s">
        <v>5</v>
      </c>
      <c r="K5246" t="s">
        <v>36</v>
      </c>
      <c r="L5246" t="s">
        <v>3308</v>
      </c>
      <c r="M5246" t="s">
        <v>298</v>
      </c>
    </row>
    <row r="5247" spans="1:13" x14ac:dyDescent="0.2">
      <c r="A5247" t="s">
        <v>30</v>
      </c>
      <c r="B5247" t="s">
        <v>17057</v>
      </c>
      <c r="C5247" t="s">
        <v>16538</v>
      </c>
      <c r="D5247" t="s">
        <v>17058</v>
      </c>
      <c r="E5247" t="s">
        <v>34</v>
      </c>
      <c r="F5247" t="s">
        <v>16447</v>
      </c>
      <c r="G5247" s="1">
        <v>44397</v>
      </c>
      <c r="H5247" s="19">
        <v>44397</v>
      </c>
      <c r="I5247" s="19">
        <v>44581</v>
      </c>
      <c r="J5247" s="19" t="s">
        <v>11</v>
      </c>
      <c r="K5247" t="s">
        <v>3320</v>
      </c>
      <c r="L5247" t="s">
        <v>3308</v>
      </c>
      <c r="M5247" t="s">
        <v>298</v>
      </c>
    </row>
    <row r="5248" spans="1:13" x14ac:dyDescent="0.2">
      <c r="A5248" t="s">
        <v>30</v>
      </c>
      <c r="B5248" t="s">
        <v>17059</v>
      </c>
      <c r="C5248" t="s">
        <v>17060</v>
      </c>
      <c r="D5248" t="s">
        <v>17061</v>
      </c>
      <c r="E5248" t="s">
        <v>189</v>
      </c>
      <c r="F5248" t="s">
        <v>10397</v>
      </c>
      <c r="G5248" s="1">
        <v>44396</v>
      </c>
      <c r="H5248" s="19">
        <v>44396</v>
      </c>
      <c r="I5248" s="19">
        <v>44580</v>
      </c>
      <c r="J5248" s="19" t="s">
        <v>11</v>
      </c>
      <c r="K5248" t="s">
        <v>3320</v>
      </c>
      <c r="L5248" t="s">
        <v>3308</v>
      </c>
      <c r="M5248" t="s">
        <v>298</v>
      </c>
    </row>
    <row r="5249" spans="1:13" x14ac:dyDescent="0.2">
      <c r="A5249" t="s">
        <v>30</v>
      </c>
      <c r="B5249" t="s">
        <v>17062</v>
      </c>
      <c r="C5249" t="s">
        <v>17063</v>
      </c>
      <c r="D5249" t="s">
        <v>17064</v>
      </c>
      <c r="E5249" t="s">
        <v>80</v>
      </c>
      <c r="F5249" t="s">
        <v>10144</v>
      </c>
      <c r="G5249" s="1">
        <v>44396</v>
      </c>
      <c r="H5249" s="19">
        <v>44396</v>
      </c>
      <c r="I5249" s="19">
        <v>44580</v>
      </c>
      <c r="J5249" s="19" t="s">
        <v>11</v>
      </c>
      <c r="K5249" t="s">
        <v>3320</v>
      </c>
      <c r="L5249" t="s">
        <v>3308</v>
      </c>
      <c r="M5249" t="s">
        <v>298</v>
      </c>
    </row>
    <row r="5250" spans="1:13" x14ac:dyDescent="0.2">
      <c r="A5250" t="s">
        <v>30</v>
      </c>
      <c r="B5250" t="s">
        <v>17065</v>
      </c>
      <c r="C5250" t="s">
        <v>17063</v>
      </c>
      <c r="D5250" t="s">
        <v>17066</v>
      </c>
      <c r="E5250" t="s">
        <v>80</v>
      </c>
      <c r="F5250" t="s">
        <v>5506</v>
      </c>
      <c r="G5250" s="1">
        <v>44396</v>
      </c>
      <c r="H5250" s="19">
        <v>44726</v>
      </c>
      <c r="I5250" s="19">
        <v>44580</v>
      </c>
      <c r="J5250" s="24" t="s">
        <v>11</v>
      </c>
      <c r="K5250" t="s">
        <v>36</v>
      </c>
      <c r="L5250" t="s">
        <v>3308</v>
      </c>
      <c r="M5250" t="s">
        <v>298</v>
      </c>
    </row>
    <row r="5251" spans="1:13" x14ac:dyDescent="0.2">
      <c r="A5251" t="s">
        <v>30</v>
      </c>
      <c r="B5251" t="s">
        <v>17067</v>
      </c>
      <c r="C5251" t="s">
        <v>17068</v>
      </c>
      <c r="D5251" t="s">
        <v>17069</v>
      </c>
      <c r="E5251" t="s">
        <v>42</v>
      </c>
      <c r="F5251" t="s">
        <v>17070</v>
      </c>
      <c r="G5251" s="1">
        <v>44397</v>
      </c>
      <c r="H5251" s="19">
        <v>44761</v>
      </c>
      <c r="I5251" s="19">
        <v>44581</v>
      </c>
      <c r="J5251" s="24" t="s">
        <v>11</v>
      </c>
      <c r="K5251" t="s">
        <v>36</v>
      </c>
      <c r="L5251" t="s">
        <v>3308</v>
      </c>
      <c r="M5251" t="s">
        <v>298</v>
      </c>
    </row>
    <row r="5252" spans="1:13" x14ac:dyDescent="0.2">
      <c r="A5252" t="s">
        <v>30</v>
      </c>
      <c r="B5252" t="s">
        <v>17071</v>
      </c>
      <c r="C5252" t="s">
        <v>17068</v>
      </c>
      <c r="D5252" t="s">
        <v>17072</v>
      </c>
      <c r="E5252" t="s">
        <v>42</v>
      </c>
      <c r="F5252" t="s">
        <v>17070</v>
      </c>
      <c r="G5252" s="1">
        <v>44397</v>
      </c>
      <c r="H5252" s="19">
        <v>44761</v>
      </c>
      <c r="I5252" s="19">
        <v>44581</v>
      </c>
      <c r="J5252" s="24" t="s">
        <v>11</v>
      </c>
      <c r="K5252" t="s">
        <v>36</v>
      </c>
      <c r="L5252" t="s">
        <v>3308</v>
      </c>
      <c r="M5252" t="s">
        <v>298</v>
      </c>
    </row>
    <row r="5253" spans="1:13" x14ac:dyDescent="0.2">
      <c r="A5253" t="s">
        <v>30</v>
      </c>
      <c r="B5253" t="s">
        <v>17073</v>
      </c>
      <c r="C5253" t="s">
        <v>17074</v>
      </c>
      <c r="D5253" t="s">
        <v>17075</v>
      </c>
      <c r="E5253" t="s">
        <v>34</v>
      </c>
      <c r="F5253" t="s">
        <v>16447</v>
      </c>
      <c r="G5253" s="1">
        <v>44396</v>
      </c>
      <c r="H5253" s="19">
        <v>44396</v>
      </c>
      <c r="I5253" s="19">
        <v>44580</v>
      </c>
      <c r="J5253" s="19" t="s">
        <v>11</v>
      </c>
      <c r="K5253" t="s">
        <v>3320</v>
      </c>
      <c r="L5253" t="s">
        <v>3308</v>
      </c>
      <c r="M5253" t="s">
        <v>298</v>
      </c>
    </row>
    <row r="5254" spans="1:13" x14ac:dyDescent="0.2">
      <c r="A5254" t="s">
        <v>30</v>
      </c>
      <c r="B5254" t="s">
        <v>17076</v>
      </c>
      <c r="C5254" t="s">
        <v>3058</v>
      </c>
      <c r="D5254" t="s">
        <v>17077</v>
      </c>
      <c r="E5254" t="s">
        <v>34</v>
      </c>
      <c r="F5254" t="s">
        <v>16447</v>
      </c>
      <c r="G5254" s="1">
        <v>44396</v>
      </c>
      <c r="H5254" s="19">
        <v>44685</v>
      </c>
      <c r="I5254" s="19">
        <v>44580</v>
      </c>
      <c r="J5254" s="24" t="s">
        <v>11</v>
      </c>
      <c r="K5254" t="s">
        <v>36</v>
      </c>
      <c r="L5254" t="s">
        <v>3308</v>
      </c>
      <c r="M5254" t="s">
        <v>298</v>
      </c>
    </row>
    <row r="5255" spans="1:13" x14ac:dyDescent="0.2">
      <c r="A5255" t="s">
        <v>30</v>
      </c>
      <c r="B5255" t="s">
        <v>17078</v>
      </c>
      <c r="C5255" t="s">
        <v>2699</v>
      </c>
      <c r="D5255" t="s">
        <v>17079</v>
      </c>
      <c r="E5255" t="s">
        <v>56</v>
      </c>
      <c r="F5255" t="s">
        <v>17080</v>
      </c>
      <c r="G5255" s="1">
        <v>44398</v>
      </c>
      <c r="H5255" s="19">
        <v>44545</v>
      </c>
      <c r="I5255" s="19">
        <v>44582</v>
      </c>
      <c r="J5255" s="24" t="s">
        <v>5</v>
      </c>
      <c r="K5255" t="s">
        <v>36</v>
      </c>
      <c r="L5255" t="s">
        <v>3308</v>
      </c>
      <c r="M5255" t="s">
        <v>298</v>
      </c>
    </row>
    <row r="5256" spans="1:13" x14ac:dyDescent="0.2">
      <c r="A5256" t="s">
        <v>30</v>
      </c>
      <c r="B5256" t="s">
        <v>17081</v>
      </c>
      <c r="C5256" t="s">
        <v>17082</v>
      </c>
      <c r="D5256" t="s">
        <v>17083</v>
      </c>
      <c r="E5256" t="s">
        <v>56</v>
      </c>
      <c r="F5256" t="s">
        <v>17084</v>
      </c>
      <c r="G5256" s="1">
        <v>44398</v>
      </c>
      <c r="H5256" s="19">
        <v>44702</v>
      </c>
      <c r="I5256" s="19">
        <v>44582</v>
      </c>
      <c r="J5256" s="24" t="s">
        <v>11</v>
      </c>
      <c r="K5256" t="s">
        <v>36</v>
      </c>
      <c r="L5256" t="s">
        <v>3308</v>
      </c>
      <c r="M5256" t="s">
        <v>298</v>
      </c>
    </row>
    <row r="5257" spans="1:13" x14ac:dyDescent="0.2">
      <c r="A5257" t="s">
        <v>30</v>
      </c>
      <c r="B5257" t="s">
        <v>17085</v>
      </c>
      <c r="C5257" t="s">
        <v>17086</v>
      </c>
      <c r="D5257" t="s">
        <v>17087</v>
      </c>
      <c r="E5257" t="s">
        <v>34</v>
      </c>
      <c r="F5257" t="s">
        <v>16447</v>
      </c>
      <c r="G5257" s="1">
        <v>44399</v>
      </c>
      <c r="H5257" s="19">
        <v>44686</v>
      </c>
      <c r="I5257" s="19">
        <v>44583</v>
      </c>
      <c r="J5257" s="24" t="s">
        <v>11</v>
      </c>
      <c r="K5257" t="s">
        <v>36</v>
      </c>
      <c r="L5257" t="s">
        <v>3308</v>
      </c>
      <c r="M5257" t="s">
        <v>298</v>
      </c>
    </row>
    <row r="5258" spans="1:13" x14ac:dyDescent="0.2">
      <c r="A5258" t="s">
        <v>30</v>
      </c>
      <c r="B5258" t="s">
        <v>17088</v>
      </c>
      <c r="C5258" t="s">
        <v>16455</v>
      </c>
      <c r="D5258" t="s">
        <v>17089</v>
      </c>
      <c r="E5258" t="s">
        <v>34</v>
      </c>
      <c r="F5258" t="s">
        <v>16447</v>
      </c>
      <c r="G5258" s="1">
        <v>44399</v>
      </c>
      <c r="H5258" s="19">
        <v>44399</v>
      </c>
      <c r="I5258" s="19">
        <v>44583</v>
      </c>
      <c r="J5258" s="19" t="s">
        <v>11</v>
      </c>
      <c r="K5258" t="s">
        <v>3320</v>
      </c>
      <c r="L5258" t="s">
        <v>3308</v>
      </c>
      <c r="M5258" t="s">
        <v>298</v>
      </c>
    </row>
    <row r="5259" spans="1:13" x14ac:dyDescent="0.2">
      <c r="A5259" t="s">
        <v>30</v>
      </c>
      <c r="B5259" t="s">
        <v>17090</v>
      </c>
      <c r="C5259" t="s">
        <v>16612</v>
      </c>
      <c r="D5259" t="s">
        <v>17091</v>
      </c>
      <c r="E5259" t="s">
        <v>34</v>
      </c>
      <c r="F5259" t="s">
        <v>16447</v>
      </c>
      <c r="G5259" s="1">
        <v>44399</v>
      </c>
      <c r="H5259" s="19">
        <v>44685</v>
      </c>
      <c r="I5259" s="19">
        <v>44583</v>
      </c>
      <c r="J5259" s="24" t="s">
        <v>11</v>
      </c>
      <c r="K5259" t="s">
        <v>36</v>
      </c>
      <c r="L5259" t="s">
        <v>3308</v>
      </c>
      <c r="M5259" t="s">
        <v>298</v>
      </c>
    </row>
    <row r="5260" spans="1:13" x14ac:dyDescent="0.2">
      <c r="A5260" t="s">
        <v>30</v>
      </c>
      <c r="B5260" t="s">
        <v>17092</v>
      </c>
      <c r="C5260" t="s">
        <v>17093</v>
      </c>
      <c r="D5260" t="s">
        <v>17094</v>
      </c>
      <c r="E5260" t="s">
        <v>47</v>
      </c>
      <c r="F5260" t="s">
        <v>16627</v>
      </c>
      <c r="G5260" s="1">
        <v>44398</v>
      </c>
      <c r="H5260" s="19">
        <v>44636</v>
      </c>
      <c r="I5260" s="19">
        <v>44582</v>
      </c>
      <c r="J5260" s="24" t="s">
        <v>11</v>
      </c>
      <c r="K5260" t="s">
        <v>36</v>
      </c>
      <c r="L5260" t="s">
        <v>3308</v>
      </c>
      <c r="M5260" t="s">
        <v>298</v>
      </c>
    </row>
    <row r="5261" spans="1:13" x14ac:dyDescent="0.2">
      <c r="A5261" t="s">
        <v>30</v>
      </c>
      <c r="B5261" t="s">
        <v>17095</v>
      </c>
      <c r="C5261" t="s">
        <v>3064</v>
      </c>
      <c r="D5261" t="s">
        <v>17096</v>
      </c>
      <c r="E5261" t="s">
        <v>34</v>
      </c>
      <c r="F5261" t="s">
        <v>16447</v>
      </c>
      <c r="G5261" s="1">
        <v>44399</v>
      </c>
      <c r="H5261" s="19">
        <v>44761</v>
      </c>
      <c r="I5261" s="19">
        <v>44583</v>
      </c>
      <c r="J5261" s="24" t="s">
        <v>11</v>
      </c>
      <c r="K5261" t="s">
        <v>36</v>
      </c>
      <c r="L5261" t="s">
        <v>3308</v>
      </c>
      <c r="M5261" t="s">
        <v>298</v>
      </c>
    </row>
    <row r="5262" spans="1:13" x14ac:dyDescent="0.2">
      <c r="A5262" t="s">
        <v>30</v>
      </c>
      <c r="B5262" t="s">
        <v>17097</v>
      </c>
      <c r="C5262" t="s">
        <v>5294</v>
      </c>
      <c r="D5262" t="s">
        <v>17098</v>
      </c>
      <c r="E5262" t="s">
        <v>56</v>
      </c>
      <c r="F5262" t="s">
        <v>4007</v>
      </c>
      <c r="G5262" s="1">
        <v>44398</v>
      </c>
      <c r="H5262" s="19">
        <v>44398</v>
      </c>
      <c r="I5262" s="19">
        <v>44582</v>
      </c>
      <c r="J5262" s="19" t="s">
        <v>11</v>
      </c>
      <c r="K5262" t="s">
        <v>3320</v>
      </c>
      <c r="L5262" t="s">
        <v>3308</v>
      </c>
      <c r="M5262" t="s">
        <v>298</v>
      </c>
    </row>
    <row r="5263" spans="1:13" x14ac:dyDescent="0.2">
      <c r="A5263" t="s">
        <v>30</v>
      </c>
      <c r="B5263" t="s">
        <v>17099</v>
      </c>
      <c r="C5263" t="s">
        <v>5294</v>
      </c>
      <c r="D5263" t="s">
        <v>17100</v>
      </c>
      <c r="E5263" t="s">
        <v>56</v>
      </c>
      <c r="F5263" t="s">
        <v>4007</v>
      </c>
      <c r="G5263" s="1">
        <v>44398</v>
      </c>
      <c r="H5263" s="19">
        <v>44398</v>
      </c>
      <c r="I5263" s="19">
        <v>44582</v>
      </c>
      <c r="J5263" s="19" t="s">
        <v>11</v>
      </c>
      <c r="K5263" t="s">
        <v>3320</v>
      </c>
      <c r="L5263" t="s">
        <v>3308</v>
      </c>
      <c r="M5263" t="s">
        <v>298</v>
      </c>
    </row>
    <row r="5264" spans="1:13" x14ac:dyDescent="0.2">
      <c r="A5264" t="s">
        <v>30</v>
      </c>
      <c r="B5264" t="s">
        <v>17101</v>
      </c>
      <c r="C5264" t="s">
        <v>17102</v>
      </c>
      <c r="D5264" t="s">
        <v>17103</v>
      </c>
      <c r="E5264" t="s">
        <v>56</v>
      </c>
      <c r="F5264" t="s">
        <v>6443</v>
      </c>
      <c r="G5264" s="1">
        <v>44399</v>
      </c>
      <c r="H5264" s="19">
        <v>44730</v>
      </c>
      <c r="I5264" s="19">
        <v>44583</v>
      </c>
      <c r="J5264" s="24" t="s">
        <v>11</v>
      </c>
      <c r="K5264" t="s">
        <v>36</v>
      </c>
      <c r="L5264" t="s">
        <v>3308</v>
      </c>
      <c r="M5264" t="s">
        <v>298</v>
      </c>
    </row>
    <row r="5265" spans="1:13" x14ac:dyDescent="0.2">
      <c r="A5265" t="s">
        <v>30</v>
      </c>
      <c r="B5265" t="s">
        <v>17104</v>
      </c>
      <c r="C5265" t="s">
        <v>17105</v>
      </c>
      <c r="D5265" t="s">
        <v>17106</v>
      </c>
      <c r="E5265" t="s">
        <v>56</v>
      </c>
      <c r="F5265" t="s">
        <v>16392</v>
      </c>
      <c r="G5265" s="1">
        <v>44399</v>
      </c>
      <c r="H5265" s="19">
        <v>44777</v>
      </c>
      <c r="I5265" s="19">
        <v>44583</v>
      </c>
      <c r="J5265" s="24" t="s">
        <v>11</v>
      </c>
      <c r="K5265" t="s">
        <v>36</v>
      </c>
      <c r="L5265" t="s">
        <v>3308</v>
      </c>
      <c r="M5265" t="s">
        <v>298</v>
      </c>
    </row>
    <row r="5266" spans="1:13" x14ac:dyDescent="0.2">
      <c r="A5266" t="s">
        <v>30</v>
      </c>
      <c r="B5266" t="s">
        <v>17107</v>
      </c>
      <c r="C5266" t="s">
        <v>17108</v>
      </c>
      <c r="D5266" t="s">
        <v>17109</v>
      </c>
      <c r="E5266" t="s">
        <v>34</v>
      </c>
      <c r="F5266" t="s">
        <v>16447</v>
      </c>
      <c r="G5266" s="1">
        <v>44399</v>
      </c>
      <c r="H5266" s="19">
        <v>44760</v>
      </c>
      <c r="I5266" s="19">
        <v>44583</v>
      </c>
      <c r="J5266" s="24" t="s">
        <v>11</v>
      </c>
      <c r="K5266" t="s">
        <v>36</v>
      </c>
      <c r="L5266" t="s">
        <v>3308</v>
      </c>
      <c r="M5266" t="s">
        <v>298</v>
      </c>
    </row>
    <row r="5267" spans="1:13" x14ac:dyDescent="0.2">
      <c r="A5267" t="s">
        <v>30</v>
      </c>
      <c r="B5267" t="s">
        <v>17110</v>
      </c>
      <c r="C5267" t="s">
        <v>17108</v>
      </c>
      <c r="D5267" t="s">
        <v>17111</v>
      </c>
      <c r="E5267" t="s">
        <v>34</v>
      </c>
      <c r="F5267" t="s">
        <v>16447</v>
      </c>
      <c r="G5267" s="1">
        <v>44399</v>
      </c>
      <c r="H5267" s="19">
        <v>44756</v>
      </c>
      <c r="I5267" s="19">
        <v>44583</v>
      </c>
      <c r="J5267" s="24" t="s">
        <v>11</v>
      </c>
      <c r="K5267" t="s">
        <v>36</v>
      </c>
      <c r="L5267" t="s">
        <v>3308</v>
      </c>
      <c r="M5267" t="s">
        <v>298</v>
      </c>
    </row>
    <row r="5268" spans="1:13" x14ac:dyDescent="0.2">
      <c r="A5268" t="s">
        <v>30</v>
      </c>
      <c r="B5268" t="s">
        <v>17112</v>
      </c>
      <c r="C5268" t="s">
        <v>17108</v>
      </c>
      <c r="D5268" t="s">
        <v>17113</v>
      </c>
      <c r="E5268" t="s">
        <v>34</v>
      </c>
      <c r="F5268" t="s">
        <v>16447</v>
      </c>
      <c r="G5268" s="1">
        <v>44399</v>
      </c>
      <c r="H5268" s="19">
        <v>44399</v>
      </c>
      <c r="I5268" s="19">
        <v>44583</v>
      </c>
      <c r="J5268" s="19" t="s">
        <v>11</v>
      </c>
      <c r="K5268" t="s">
        <v>3320</v>
      </c>
      <c r="L5268" t="s">
        <v>3308</v>
      </c>
      <c r="M5268" t="s">
        <v>298</v>
      </c>
    </row>
    <row r="5269" spans="1:13" x14ac:dyDescent="0.2">
      <c r="A5269" t="s">
        <v>30</v>
      </c>
      <c r="B5269" t="s">
        <v>17114</v>
      </c>
      <c r="C5269" t="s">
        <v>17115</v>
      </c>
      <c r="D5269" t="s">
        <v>17116</v>
      </c>
      <c r="E5269" t="s">
        <v>34</v>
      </c>
      <c r="F5269" t="s">
        <v>16447</v>
      </c>
      <c r="G5269" s="1">
        <v>44399</v>
      </c>
      <c r="H5269" s="19">
        <v>44399</v>
      </c>
      <c r="I5269" s="19">
        <v>44583</v>
      </c>
      <c r="J5269" s="19" t="s">
        <v>11</v>
      </c>
      <c r="K5269" t="s">
        <v>3320</v>
      </c>
      <c r="L5269" t="s">
        <v>3308</v>
      </c>
      <c r="M5269" t="s">
        <v>298</v>
      </c>
    </row>
    <row r="5270" spans="1:13" x14ac:dyDescent="0.2">
      <c r="A5270" t="s">
        <v>30</v>
      </c>
      <c r="B5270" t="s">
        <v>17117</v>
      </c>
      <c r="C5270" t="s">
        <v>7419</v>
      </c>
      <c r="D5270" t="s">
        <v>17118</v>
      </c>
      <c r="E5270" t="s">
        <v>80</v>
      </c>
      <c r="F5270" t="s">
        <v>12003</v>
      </c>
      <c r="G5270" s="1">
        <v>44398</v>
      </c>
      <c r="H5270" s="19">
        <v>44586</v>
      </c>
      <c r="I5270" s="19">
        <v>44582</v>
      </c>
      <c r="J5270" s="24" t="s">
        <v>11</v>
      </c>
      <c r="K5270" t="s">
        <v>36</v>
      </c>
      <c r="L5270" t="s">
        <v>3308</v>
      </c>
      <c r="M5270" t="s">
        <v>298</v>
      </c>
    </row>
    <row r="5271" spans="1:13" x14ac:dyDescent="0.2">
      <c r="A5271" t="s">
        <v>30</v>
      </c>
      <c r="B5271" t="s">
        <v>17119</v>
      </c>
      <c r="C5271" t="s">
        <v>17120</v>
      </c>
      <c r="D5271" t="s">
        <v>17121</v>
      </c>
      <c r="E5271" t="s">
        <v>34</v>
      </c>
      <c r="F5271" t="s">
        <v>16447</v>
      </c>
      <c r="G5271" s="1">
        <v>44396</v>
      </c>
      <c r="H5271" s="19">
        <v>44396</v>
      </c>
      <c r="I5271" s="19">
        <v>44580</v>
      </c>
      <c r="J5271" s="19" t="s">
        <v>11</v>
      </c>
      <c r="K5271" t="s">
        <v>3320</v>
      </c>
      <c r="L5271" t="s">
        <v>3308</v>
      </c>
      <c r="M5271" t="s">
        <v>298</v>
      </c>
    </row>
    <row r="5272" spans="1:13" x14ac:dyDescent="0.2">
      <c r="A5272" t="s">
        <v>30</v>
      </c>
      <c r="B5272" t="s">
        <v>17122</v>
      </c>
      <c r="C5272" t="s">
        <v>17123</v>
      </c>
      <c r="D5272" t="s">
        <v>17124</v>
      </c>
      <c r="E5272" t="s">
        <v>73</v>
      </c>
      <c r="F5272" t="s">
        <v>16490</v>
      </c>
      <c r="G5272" s="1">
        <v>44398</v>
      </c>
      <c r="H5272" s="19">
        <v>44398</v>
      </c>
      <c r="I5272" s="19">
        <v>44582</v>
      </c>
      <c r="J5272" s="19" t="s">
        <v>11</v>
      </c>
      <c r="K5272" t="s">
        <v>3320</v>
      </c>
      <c r="L5272" t="s">
        <v>3308</v>
      </c>
      <c r="M5272" t="s">
        <v>298</v>
      </c>
    </row>
    <row r="5273" spans="1:13" x14ac:dyDescent="0.2">
      <c r="A5273" t="s">
        <v>30</v>
      </c>
      <c r="B5273" t="s">
        <v>17125</v>
      </c>
      <c r="C5273" t="s">
        <v>4963</v>
      </c>
      <c r="D5273" t="s">
        <v>17126</v>
      </c>
      <c r="E5273" t="s">
        <v>56</v>
      </c>
      <c r="F5273" t="s">
        <v>4007</v>
      </c>
      <c r="G5273" s="1">
        <v>44398</v>
      </c>
      <c r="H5273" s="19">
        <v>44398</v>
      </c>
      <c r="I5273" s="19">
        <v>44582</v>
      </c>
      <c r="J5273" s="19" t="s">
        <v>11</v>
      </c>
      <c r="K5273" t="s">
        <v>3320</v>
      </c>
      <c r="L5273" t="s">
        <v>3308</v>
      </c>
      <c r="M5273" t="s">
        <v>298</v>
      </c>
    </row>
    <row r="5274" spans="1:13" x14ac:dyDescent="0.2">
      <c r="A5274" t="s">
        <v>30</v>
      </c>
      <c r="B5274" t="s">
        <v>17127</v>
      </c>
      <c r="C5274" t="s">
        <v>17128</v>
      </c>
      <c r="D5274" t="s">
        <v>17129</v>
      </c>
      <c r="E5274" t="s">
        <v>34</v>
      </c>
      <c r="F5274" t="s">
        <v>16447</v>
      </c>
      <c r="G5274" s="1">
        <v>44399</v>
      </c>
      <c r="H5274" s="19">
        <v>44399</v>
      </c>
      <c r="I5274" s="19">
        <v>44583</v>
      </c>
      <c r="J5274" s="19" t="s">
        <v>11</v>
      </c>
      <c r="K5274" t="s">
        <v>3320</v>
      </c>
      <c r="L5274" t="s">
        <v>3308</v>
      </c>
      <c r="M5274" t="s">
        <v>298</v>
      </c>
    </row>
    <row r="5275" spans="1:13" x14ac:dyDescent="0.2">
      <c r="A5275" t="s">
        <v>30</v>
      </c>
      <c r="B5275" t="s">
        <v>17130</v>
      </c>
      <c r="C5275" t="s">
        <v>16478</v>
      </c>
      <c r="D5275" t="s">
        <v>17131</v>
      </c>
      <c r="E5275" t="s">
        <v>34</v>
      </c>
      <c r="F5275" t="s">
        <v>16447</v>
      </c>
      <c r="G5275" s="1">
        <v>44399</v>
      </c>
      <c r="H5275" s="19">
        <v>44399</v>
      </c>
      <c r="I5275" s="19">
        <v>44583</v>
      </c>
      <c r="J5275" s="19" t="s">
        <v>11</v>
      </c>
      <c r="K5275" t="s">
        <v>3320</v>
      </c>
      <c r="L5275" t="s">
        <v>3308</v>
      </c>
      <c r="M5275" t="s">
        <v>298</v>
      </c>
    </row>
    <row r="5276" spans="1:13" x14ac:dyDescent="0.2">
      <c r="A5276" t="s">
        <v>30</v>
      </c>
      <c r="B5276" t="s">
        <v>17132</v>
      </c>
      <c r="C5276" t="s">
        <v>16478</v>
      </c>
      <c r="D5276" t="s">
        <v>17133</v>
      </c>
      <c r="E5276" t="s">
        <v>34</v>
      </c>
      <c r="F5276" t="s">
        <v>16447</v>
      </c>
      <c r="G5276" s="1">
        <v>44399</v>
      </c>
      <c r="H5276" s="19">
        <v>44399</v>
      </c>
      <c r="I5276" s="19">
        <v>44583</v>
      </c>
      <c r="J5276" s="19" t="s">
        <v>11</v>
      </c>
      <c r="K5276" t="s">
        <v>3320</v>
      </c>
      <c r="L5276" t="s">
        <v>3308</v>
      </c>
      <c r="M5276" t="s">
        <v>298</v>
      </c>
    </row>
    <row r="5277" spans="1:13" x14ac:dyDescent="0.2">
      <c r="A5277" t="s">
        <v>30</v>
      </c>
      <c r="B5277" t="s">
        <v>17134</v>
      </c>
      <c r="C5277" t="s">
        <v>17068</v>
      </c>
      <c r="D5277" t="s">
        <v>17135</v>
      </c>
      <c r="E5277" t="s">
        <v>42</v>
      </c>
      <c r="F5277" t="s">
        <v>17070</v>
      </c>
      <c r="G5277" s="1">
        <v>44397</v>
      </c>
      <c r="H5277" s="19">
        <v>44761</v>
      </c>
      <c r="I5277" s="19">
        <v>44581</v>
      </c>
      <c r="J5277" s="24" t="s">
        <v>11</v>
      </c>
      <c r="K5277" t="s">
        <v>36</v>
      </c>
      <c r="L5277" t="s">
        <v>3308</v>
      </c>
      <c r="M5277" t="s">
        <v>298</v>
      </c>
    </row>
    <row r="5278" spans="1:13" x14ac:dyDescent="0.2">
      <c r="A5278" t="s">
        <v>30</v>
      </c>
      <c r="B5278" t="s">
        <v>17136</v>
      </c>
      <c r="C5278" t="s">
        <v>17137</v>
      </c>
      <c r="D5278" t="s">
        <v>17138</v>
      </c>
      <c r="E5278" t="s">
        <v>56</v>
      </c>
      <c r="F5278" t="s">
        <v>6443</v>
      </c>
      <c r="G5278" s="1">
        <v>44399</v>
      </c>
      <c r="H5278" s="19">
        <v>44399</v>
      </c>
      <c r="I5278" s="19">
        <v>44583</v>
      </c>
      <c r="J5278" s="19" t="s">
        <v>11</v>
      </c>
      <c r="K5278" t="s">
        <v>3320</v>
      </c>
      <c r="L5278" t="s">
        <v>3308</v>
      </c>
      <c r="M5278" t="s">
        <v>298</v>
      </c>
    </row>
    <row r="5279" spans="1:13" x14ac:dyDescent="0.2">
      <c r="A5279" t="s">
        <v>30</v>
      </c>
      <c r="B5279" t="s">
        <v>17139</v>
      </c>
      <c r="C5279" t="s">
        <v>17140</v>
      </c>
      <c r="D5279" t="s">
        <v>17141</v>
      </c>
      <c r="E5279" t="s">
        <v>34</v>
      </c>
      <c r="F5279" t="s">
        <v>16447</v>
      </c>
      <c r="G5279" s="1">
        <v>44397</v>
      </c>
      <c r="H5279" s="19">
        <v>44687</v>
      </c>
      <c r="I5279" s="19">
        <v>44581</v>
      </c>
      <c r="J5279" s="24" t="s">
        <v>11</v>
      </c>
      <c r="K5279" t="s">
        <v>36</v>
      </c>
      <c r="L5279" t="s">
        <v>3308</v>
      </c>
      <c r="M5279" t="s">
        <v>298</v>
      </c>
    </row>
    <row r="5280" spans="1:13" x14ac:dyDescent="0.2">
      <c r="A5280" t="s">
        <v>30</v>
      </c>
      <c r="B5280" t="s">
        <v>17142</v>
      </c>
      <c r="C5280" t="s">
        <v>3075</v>
      </c>
      <c r="D5280" t="s">
        <v>17143</v>
      </c>
      <c r="E5280" t="s">
        <v>34</v>
      </c>
      <c r="F5280" t="s">
        <v>16447</v>
      </c>
      <c r="G5280" s="1">
        <v>44399</v>
      </c>
      <c r="H5280" s="19">
        <v>44769</v>
      </c>
      <c r="I5280" s="19">
        <v>44583</v>
      </c>
      <c r="J5280" s="24" t="s">
        <v>11</v>
      </c>
      <c r="K5280" t="s">
        <v>36</v>
      </c>
      <c r="L5280" t="s">
        <v>3308</v>
      </c>
      <c r="M5280" t="s">
        <v>298</v>
      </c>
    </row>
    <row r="5281" spans="1:13" x14ac:dyDescent="0.2">
      <c r="A5281" t="s">
        <v>30</v>
      </c>
      <c r="B5281" t="s">
        <v>17144</v>
      </c>
      <c r="C5281" t="s">
        <v>3075</v>
      </c>
      <c r="D5281" t="s">
        <v>17145</v>
      </c>
      <c r="E5281" t="s">
        <v>34</v>
      </c>
      <c r="F5281" t="s">
        <v>16447</v>
      </c>
      <c r="G5281" s="1">
        <v>44399</v>
      </c>
      <c r="H5281" s="19">
        <v>44399</v>
      </c>
      <c r="I5281" s="19">
        <v>44583</v>
      </c>
      <c r="J5281" s="19" t="s">
        <v>11</v>
      </c>
      <c r="K5281" t="s">
        <v>3320</v>
      </c>
      <c r="L5281" t="s">
        <v>3308</v>
      </c>
      <c r="M5281" t="s">
        <v>298</v>
      </c>
    </row>
    <row r="5282" spans="1:13" x14ac:dyDescent="0.2">
      <c r="A5282" t="s">
        <v>30</v>
      </c>
      <c r="B5282" t="s">
        <v>17146</v>
      </c>
      <c r="C5282" t="s">
        <v>17140</v>
      </c>
      <c r="D5282" t="s">
        <v>17147</v>
      </c>
      <c r="E5282" t="s">
        <v>34</v>
      </c>
      <c r="F5282" t="s">
        <v>16447</v>
      </c>
      <c r="G5282" s="1">
        <v>44397</v>
      </c>
      <c r="H5282" s="19">
        <v>44397</v>
      </c>
      <c r="I5282" s="19">
        <v>44581</v>
      </c>
      <c r="J5282" s="19" t="s">
        <v>11</v>
      </c>
      <c r="K5282" t="s">
        <v>3320</v>
      </c>
      <c r="L5282" t="s">
        <v>3308</v>
      </c>
      <c r="M5282" t="s">
        <v>298</v>
      </c>
    </row>
    <row r="5283" spans="1:13" x14ac:dyDescent="0.2">
      <c r="A5283" t="s">
        <v>30</v>
      </c>
      <c r="B5283" t="s">
        <v>17148</v>
      </c>
      <c r="C5283" t="s">
        <v>17149</v>
      </c>
      <c r="D5283" t="s">
        <v>17150</v>
      </c>
      <c r="E5283" t="s">
        <v>34</v>
      </c>
      <c r="F5283" t="s">
        <v>16447</v>
      </c>
      <c r="G5283" s="1">
        <v>44400</v>
      </c>
      <c r="H5283" s="19">
        <v>44400</v>
      </c>
      <c r="I5283" s="19">
        <v>44584</v>
      </c>
      <c r="J5283" s="19" t="s">
        <v>11</v>
      </c>
      <c r="K5283" t="s">
        <v>3320</v>
      </c>
      <c r="L5283" t="s">
        <v>3308</v>
      </c>
      <c r="M5283" t="s">
        <v>298</v>
      </c>
    </row>
    <row r="5284" spans="1:13" x14ac:dyDescent="0.2">
      <c r="A5284" t="s">
        <v>30</v>
      </c>
      <c r="B5284" t="s">
        <v>17151</v>
      </c>
      <c r="C5284" t="s">
        <v>17152</v>
      </c>
      <c r="D5284" t="s">
        <v>17153</v>
      </c>
      <c r="E5284" t="s">
        <v>34</v>
      </c>
      <c r="F5284" t="s">
        <v>16447</v>
      </c>
      <c r="G5284" s="1">
        <v>44399</v>
      </c>
      <c r="H5284" s="19">
        <v>44582</v>
      </c>
      <c r="I5284" s="19">
        <v>44583</v>
      </c>
      <c r="J5284" s="24" t="s">
        <v>5</v>
      </c>
      <c r="K5284" t="s">
        <v>36</v>
      </c>
      <c r="L5284" t="s">
        <v>3308</v>
      </c>
      <c r="M5284" t="s">
        <v>298</v>
      </c>
    </row>
    <row r="5285" spans="1:13" x14ac:dyDescent="0.2">
      <c r="A5285" t="s">
        <v>30</v>
      </c>
      <c r="B5285" t="s">
        <v>17154</v>
      </c>
      <c r="C5285" t="s">
        <v>17155</v>
      </c>
      <c r="D5285" t="s">
        <v>17156</v>
      </c>
      <c r="E5285" t="s">
        <v>56</v>
      </c>
      <c r="F5285" t="s">
        <v>3591</v>
      </c>
      <c r="G5285" s="1">
        <v>44400</v>
      </c>
      <c r="H5285" s="19">
        <v>44669</v>
      </c>
      <c r="I5285" s="19">
        <v>44584</v>
      </c>
      <c r="J5285" s="24" t="s">
        <v>11</v>
      </c>
      <c r="K5285" t="s">
        <v>36</v>
      </c>
      <c r="L5285" t="s">
        <v>3308</v>
      </c>
      <c r="M5285" t="s">
        <v>298</v>
      </c>
    </row>
    <row r="5286" spans="1:13" x14ac:dyDescent="0.2">
      <c r="A5286" t="s">
        <v>30</v>
      </c>
      <c r="B5286" t="s">
        <v>17157</v>
      </c>
      <c r="C5286" t="s">
        <v>17158</v>
      </c>
      <c r="D5286" t="s">
        <v>17159</v>
      </c>
      <c r="E5286" t="s">
        <v>56</v>
      </c>
      <c r="F5286" t="s">
        <v>6443</v>
      </c>
      <c r="G5286" s="1">
        <v>44400</v>
      </c>
      <c r="H5286" s="19">
        <v>44733</v>
      </c>
      <c r="I5286" s="19">
        <v>44584</v>
      </c>
      <c r="J5286" s="24" t="s">
        <v>11</v>
      </c>
      <c r="K5286" t="s">
        <v>36</v>
      </c>
      <c r="L5286" t="s">
        <v>3308</v>
      </c>
      <c r="M5286" t="s">
        <v>298</v>
      </c>
    </row>
    <row r="5287" spans="1:13" x14ac:dyDescent="0.2">
      <c r="A5287" t="s">
        <v>30</v>
      </c>
      <c r="B5287" t="s">
        <v>17160</v>
      </c>
      <c r="C5287" t="s">
        <v>17161</v>
      </c>
      <c r="D5287" t="s">
        <v>17162</v>
      </c>
      <c r="E5287" t="s">
        <v>56</v>
      </c>
      <c r="F5287" t="s">
        <v>6972</v>
      </c>
      <c r="G5287" s="1">
        <v>44399</v>
      </c>
      <c r="H5287" s="19">
        <v>44725</v>
      </c>
      <c r="I5287" s="19">
        <v>44583</v>
      </c>
      <c r="J5287" s="24" t="s">
        <v>11</v>
      </c>
      <c r="K5287" t="s">
        <v>36</v>
      </c>
      <c r="L5287" t="s">
        <v>3308</v>
      </c>
      <c r="M5287" t="s">
        <v>298</v>
      </c>
    </row>
    <row r="5288" spans="1:13" x14ac:dyDescent="0.2">
      <c r="A5288" t="s">
        <v>30</v>
      </c>
      <c r="B5288" t="s">
        <v>17163</v>
      </c>
      <c r="C5288" t="s">
        <v>16470</v>
      </c>
      <c r="D5288" t="s">
        <v>17164</v>
      </c>
      <c r="E5288" t="s">
        <v>34</v>
      </c>
      <c r="F5288" t="s">
        <v>16447</v>
      </c>
      <c r="G5288" s="1">
        <v>44399</v>
      </c>
      <c r="H5288" s="19">
        <v>44399</v>
      </c>
      <c r="I5288" s="19">
        <v>44583</v>
      </c>
      <c r="J5288" s="19" t="s">
        <v>11</v>
      </c>
      <c r="K5288" t="s">
        <v>3320</v>
      </c>
      <c r="L5288" t="s">
        <v>3308</v>
      </c>
      <c r="M5288" t="s">
        <v>298</v>
      </c>
    </row>
    <row r="5289" spans="1:13" x14ac:dyDescent="0.2">
      <c r="A5289" t="s">
        <v>30</v>
      </c>
      <c r="B5289" t="s">
        <v>17165</v>
      </c>
      <c r="C5289" t="s">
        <v>17166</v>
      </c>
      <c r="D5289" t="s">
        <v>17167</v>
      </c>
      <c r="E5289" t="s">
        <v>56</v>
      </c>
      <c r="F5289" t="s">
        <v>9574</v>
      </c>
      <c r="G5289" s="1">
        <v>44400</v>
      </c>
      <c r="H5289" s="19">
        <v>44730</v>
      </c>
      <c r="I5289" s="19">
        <v>44584</v>
      </c>
      <c r="J5289" s="24" t="s">
        <v>11</v>
      </c>
      <c r="K5289" t="s">
        <v>36</v>
      </c>
      <c r="L5289" t="s">
        <v>3308</v>
      </c>
      <c r="M5289" t="s">
        <v>298</v>
      </c>
    </row>
    <row r="5290" spans="1:13" x14ac:dyDescent="0.2">
      <c r="A5290" t="s">
        <v>30</v>
      </c>
      <c r="B5290" t="s">
        <v>17168</v>
      </c>
      <c r="C5290" t="s">
        <v>16461</v>
      </c>
      <c r="D5290" t="s">
        <v>17169</v>
      </c>
      <c r="E5290" t="s">
        <v>34</v>
      </c>
      <c r="F5290" t="s">
        <v>16447</v>
      </c>
      <c r="G5290" s="1">
        <v>44400</v>
      </c>
      <c r="H5290" s="19">
        <v>44685</v>
      </c>
      <c r="I5290" s="19">
        <v>44584</v>
      </c>
      <c r="J5290" s="24" t="s">
        <v>11</v>
      </c>
      <c r="K5290" t="s">
        <v>36</v>
      </c>
      <c r="L5290" t="s">
        <v>3308</v>
      </c>
      <c r="M5290" t="s">
        <v>298</v>
      </c>
    </row>
    <row r="5291" spans="1:13" x14ac:dyDescent="0.2">
      <c r="A5291" t="s">
        <v>30</v>
      </c>
      <c r="B5291" t="s">
        <v>17170</v>
      </c>
      <c r="C5291" t="s">
        <v>17171</v>
      </c>
      <c r="D5291" t="s">
        <v>17172</v>
      </c>
      <c r="E5291" t="s">
        <v>34</v>
      </c>
      <c r="F5291" t="s">
        <v>4667</v>
      </c>
      <c r="G5291" s="1">
        <v>44400</v>
      </c>
      <c r="H5291" s="19">
        <v>44400</v>
      </c>
      <c r="I5291" s="19">
        <v>44584</v>
      </c>
      <c r="J5291" s="19" t="s">
        <v>11</v>
      </c>
      <c r="K5291" t="s">
        <v>3320</v>
      </c>
      <c r="L5291" t="s">
        <v>3308</v>
      </c>
      <c r="M5291" t="s">
        <v>298</v>
      </c>
    </row>
    <row r="5292" spans="1:13" x14ac:dyDescent="0.2">
      <c r="A5292" t="s">
        <v>30</v>
      </c>
      <c r="B5292" t="s">
        <v>17173</v>
      </c>
      <c r="C5292" t="s">
        <v>16565</v>
      </c>
      <c r="D5292" t="s">
        <v>17174</v>
      </c>
      <c r="E5292" t="s">
        <v>34</v>
      </c>
      <c r="F5292" t="s">
        <v>16447</v>
      </c>
      <c r="G5292" s="1">
        <v>44399</v>
      </c>
      <c r="H5292" s="19">
        <v>44690</v>
      </c>
      <c r="I5292" s="19">
        <v>44583</v>
      </c>
      <c r="J5292" s="24" t="s">
        <v>11</v>
      </c>
      <c r="K5292" t="s">
        <v>36</v>
      </c>
      <c r="L5292" t="s">
        <v>3308</v>
      </c>
      <c r="M5292" t="s">
        <v>298</v>
      </c>
    </row>
    <row r="5293" spans="1:13" x14ac:dyDescent="0.2">
      <c r="A5293" t="s">
        <v>30</v>
      </c>
      <c r="B5293" t="s">
        <v>17175</v>
      </c>
      <c r="C5293" t="s">
        <v>17176</v>
      </c>
      <c r="D5293" t="s">
        <v>17177</v>
      </c>
      <c r="E5293" t="s">
        <v>47</v>
      </c>
      <c r="F5293" t="s">
        <v>16872</v>
      </c>
      <c r="G5293" s="1">
        <v>44398</v>
      </c>
      <c r="H5293" s="19">
        <v>44663</v>
      </c>
      <c r="I5293" s="19">
        <v>44582</v>
      </c>
      <c r="J5293" s="24" t="s">
        <v>11</v>
      </c>
      <c r="K5293" t="s">
        <v>36</v>
      </c>
      <c r="L5293" t="s">
        <v>3308</v>
      </c>
      <c r="M5293" t="s">
        <v>298</v>
      </c>
    </row>
    <row r="5294" spans="1:13" x14ac:dyDescent="0.2">
      <c r="A5294" t="s">
        <v>30</v>
      </c>
      <c r="B5294" t="s">
        <v>17178</v>
      </c>
      <c r="C5294" t="s">
        <v>13960</v>
      </c>
      <c r="D5294" t="s">
        <v>17179</v>
      </c>
      <c r="E5294" t="s">
        <v>47</v>
      </c>
      <c r="F5294" t="s">
        <v>13655</v>
      </c>
      <c r="G5294" s="1">
        <v>44398</v>
      </c>
      <c r="H5294" s="19">
        <v>44627</v>
      </c>
      <c r="I5294" s="19">
        <v>44582</v>
      </c>
      <c r="J5294" s="24" t="s">
        <v>11</v>
      </c>
      <c r="K5294" t="s">
        <v>36</v>
      </c>
      <c r="L5294" t="s">
        <v>3308</v>
      </c>
      <c r="M5294" t="s">
        <v>298</v>
      </c>
    </row>
    <row r="5295" spans="1:13" x14ac:dyDescent="0.2">
      <c r="A5295" t="s">
        <v>30</v>
      </c>
      <c r="B5295" t="s">
        <v>17180</v>
      </c>
      <c r="C5295" t="s">
        <v>17181</v>
      </c>
      <c r="D5295" t="s">
        <v>17182</v>
      </c>
      <c r="E5295" t="s">
        <v>97</v>
      </c>
      <c r="F5295" t="s">
        <v>6247</v>
      </c>
      <c r="G5295" s="1">
        <v>44398</v>
      </c>
      <c r="H5295" s="19">
        <v>44760</v>
      </c>
      <c r="I5295" s="19">
        <v>44582</v>
      </c>
      <c r="J5295" s="24" t="s">
        <v>11</v>
      </c>
      <c r="K5295" t="s">
        <v>36</v>
      </c>
      <c r="L5295" t="s">
        <v>3308</v>
      </c>
      <c r="M5295" t="s">
        <v>298</v>
      </c>
    </row>
    <row r="5296" spans="1:13" x14ac:dyDescent="0.2">
      <c r="A5296" t="s">
        <v>30</v>
      </c>
      <c r="B5296" t="s">
        <v>17183</v>
      </c>
      <c r="C5296" t="s">
        <v>3090</v>
      </c>
      <c r="D5296" t="s">
        <v>17184</v>
      </c>
      <c r="E5296" t="s">
        <v>34</v>
      </c>
      <c r="F5296" t="s">
        <v>16447</v>
      </c>
      <c r="G5296" s="1">
        <v>44399</v>
      </c>
      <c r="H5296" s="19">
        <v>44685</v>
      </c>
      <c r="I5296" s="19">
        <v>44583</v>
      </c>
      <c r="J5296" s="24" t="s">
        <v>11</v>
      </c>
      <c r="K5296" t="s">
        <v>36</v>
      </c>
      <c r="L5296" t="s">
        <v>3308</v>
      </c>
      <c r="M5296" t="s">
        <v>298</v>
      </c>
    </row>
    <row r="5297" spans="1:13" x14ac:dyDescent="0.2">
      <c r="A5297" t="s">
        <v>30</v>
      </c>
      <c r="B5297" t="s">
        <v>17185</v>
      </c>
      <c r="C5297" t="s">
        <v>17186</v>
      </c>
      <c r="D5297" t="s">
        <v>17187</v>
      </c>
      <c r="E5297" t="s">
        <v>34</v>
      </c>
      <c r="F5297" t="s">
        <v>16447</v>
      </c>
      <c r="G5297" s="1">
        <v>44399</v>
      </c>
      <c r="H5297" s="19">
        <v>44399</v>
      </c>
      <c r="I5297" s="19">
        <v>44583</v>
      </c>
      <c r="J5297" s="19" t="s">
        <v>11</v>
      </c>
      <c r="K5297" t="s">
        <v>3320</v>
      </c>
      <c r="L5297" t="s">
        <v>3308</v>
      </c>
      <c r="M5297" t="s">
        <v>298</v>
      </c>
    </row>
    <row r="5298" spans="1:13" x14ac:dyDescent="0.2">
      <c r="A5298" t="s">
        <v>30</v>
      </c>
      <c r="B5298" t="s">
        <v>17188</v>
      </c>
      <c r="C5298" t="s">
        <v>17189</v>
      </c>
      <c r="D5298" t="s">
        <v>17190</v>
      </c>
      <c r="E5298" t="s">
        <v>34</v>
      </c>
      <c r="F5298" t="s">
        <v>16447</v>
      </c>
      <c r="G5298" s="1">
        <v>44400</v>
      </c>
      <c r="H5298" s="19">
        <v>44400</v>
      </c>
      <c r="I5298" s="19">
        <v>44584</v>
      </c>
      <c r="J5298" s="19" t="s">
        <v>11</v>
      </c>
      <c r="K5298" t="s">
        <v>3320</v>
      </c>
      <c r="L5298" t="s">
        <v>3308</v>
      </c>
      <c r="M5298" t="s">
        <v>298</v>
      </c>
    </row>
    <row r="5299" spans="1:13" x14ac:dyDescent="0.2">
      <c r="A5299" t="s">
        <v>30</v>
      </c>
      <c r="B5299" t="s">
        <v>17191</v>
      </c>
      <c r="C5299" t="s">
        <v>17189</v>
      </c>
      <c r="D5299" t="s">
        <v>17192</v>
      </c>
      <c r="E5299" t="s">
        <v>34</v>
      </c>
      <c r="F5299" t="s">
        <v>16447</v>
      </c>
      <c r="G5299" s="1">
        <v>44400</v>
      </c>
      <c r="H5299" s="19">
        <v>44400</v>
      </c>
      <c r="I5299" s="19">
        <v>44584</v>
      </c>
      <c r="J5299" s="19" t="s">
        <v>11</v>
      </c>
      <c r="K5299" t="s">
        <v>3320</v>
      </c>
      <c r="L5299" t="s">
        <v>3308</v>
      </c>
      <c r="M5299" t="s">
        <v>298</v>
      </c>
    </row>
    <row r="5300" spans="1:13" x14ac:dyDescent="0.2">
      <c r="A5300" t="s">
        <v>30</v>
      </c>
      <c r="B5300" t="s">
        <v>17193</v>
      </c>
      <c r="C5300" t="s">
        <v>17194</v>
      </c>
      <c r="D5300" t="s">
        <v>17195</v>
      </c>
      <c r="E5300" t="s">
        <v>34</v>
      </c>
      <c r="F5300" t="s">
        <v>16447</v>
      </c>
      <c r="G5300" s="1">
        <v>44399</v>
      </c>
      <c r="H5300" s="19">
        <v>44399</v>
      </c>
      <c r="I5300" s="19">
        <v>44583</v>
      </c>
      <c r="J5300" s="19" t="s">
        <v>11</v>
      </c>
      <c r="K5300" t="s">
        <v>3320</v>
      </c>
      <c r="L5300" t="s">
        <v>3308</v>
      </c>
      <c r="M5300" t="s">
        <v>298</v>
      </c>
    </row>
    <row r="5301" spans="1:13" x14ac:dyDescent="0.2">
      <c r="A5301" t="s">
        <v>30</v>
      </c>
      <c r="B5301" t="s">
        <v>17196</v>
      </c>
      <c r="C5301" t="s">
        <v>17197</v>
      </c>
      <c r="D5301" t="s">
        <v>17198</v>
      </c>
      <c r="E5301" t="s">
        <v>97</v>
      </c>
      <c r="F5301" t="s">
        <v>6247</v>
      </c>
      <c r="G5301" s="1">
        <v>44398</v>
      </c>
      <c r="H5301" s="19">
        <v>44761</v>
      </c>
      <c r="I5301" s="19">
        <v>44582</v>
      </c>
      <c r="J5301" s="24" t="s">
        <v>11</v>
      </c>
      <c r="K5301" t="s">
        <v>36</v>
      </c>
      <c r="L5301" t="s">
        <v>3308</v>
      </c>
      <c r="M5301" t="s">
        <v>298</v>
      </c>
    </row>
    <row r="5302" spans="1:13" x14ac:dyDescent="0.2">
      <c r="A5302" t="s">
        <v>30</v>
      </c>
      <c r="B5302" t="s">
        <v>17199</v>
      </c>
      <c r="C5302" t="s">
        <v>17200</v>
      </c>
      <c r="D5302" t="s">
        <v>17201</v>
      </c>
      <c r="E5302" t="s">
        <v>34</v>
      </c>
      <c r="F5302" t="s">
        <v>16447</v>
      </c>
      <c r="G5302" s="1">
        <v>44399</v>
      </c>
      <c r="H5302" s="19">
        <v>44399</v>
      </c>
      <c r="I5302" s="19">
        <v>44583</v>
      </c>
      <c r="J5302" s="19" t="s">
        <v>11</v>
      </c>
      <c r="K5302" t="s">
        <v>3320</v>
      </c>
      <c r="L5302" t="s">
        <v>3308</v>
      </c>
      <c r="M5302" t="s">
        <v>298</v>
      </c>
    </row>
    <row r="5303" spans="1:13" x14ac:dyDescent="0.2">
      <c r="A5303" t="s">
        <v>30</v>
      </c>
      <c r="B5303" t="s">
        <v>17202</v>
      </c>
      <c r="C5303" t="s">
        <v>17200</v>
      </c>
      <c r="D5303" t="s">
        <v>17203</v>
      </c>
      <c r="E5303" t="s">
        <v>34</v>
      </c>
      <c r="F5303" t="s">
        <v>16447</v>
      </c>
      <c r="G5303" s="1">
        <v>44399</v>
      </c>
      <c r="H5303" s="19">
        <v>44399</v>
      </c>
      <c r="I5303" s="19">
        <v>44583</v>
      </c>
      <c r="J5303" s="19" t="s">
        <v>11</v>
      </c>
      <c r="K5303" t="s">
        <v>3320</v>
      </c>
      <c r="L5303" t="s">
        <v>3308</v>
      </c>
      <c r="M5303" t="s">
        <v>298</v>
      </c>
    </row>
    <row r="5304" spans="1:13" x14ac:dyDescent="0.2">
      <c r="A5304" t="s">
        <v>30</v>
      </c>
      <c r="B5304" t="s">
        <v>17204</v>
      </c>
      <c r="C5304" t="s">
        <v>16458</v>
      </c>
      <c r="D5304" t="s">
        <v>17205</v>
      </c>
      <c r="E5304" t="s">
        <v>34</v>
      </c>
      <c r="F5304" t="s">
        <v>16447</v>
      </c>
      <c r="G5304" s="1">
        <v>44399</v>
      </c>
      <c r="H5304" s="19">
        <v>44399</v>
      </c>
      <c r="I5304" s="19">
        <v>44583</v>
      </c>
      <c r="J5304" s="19" t="s">
        <v>11</v>
      </c>
      <c r="K5304" t="s">
        <v>3320</v>
      </c>
      <c r="L5304" t="s">
        <v>3308</v>
      </c>
      <c r="M5304" t="s">
        <v>298</v>
      </c>
    </row>
    <row r="5305" spans="1:13" x14ac:dyDescent="0.2">
      <c r="A5305" t="s">
        <v>30</v>
      </c>
      <c r="B5305" t="s">
        <v>17206</v>
      </c>
      <c r="C5305" t="s">
        <v>17207</v>
      </c>
      <c r="D5305" t="s">
        <v>17208</v>
      </c>
      <c r="E5305" t="s">
        <v>34</v>
      </c>
      <c r="F5305" t="s">
        <v>16447</v>
      </c>
      <c r="G5305" s="1">
        <v>44399</v>
      </c>
      <c r="H5305" s="19">
        <v>44587</v>
      </c>
      <c r="I5305" s="19">
        <v>44583</v>
      </c>
      <c r="J5305" s="24" t="s">
        <v>11</v>
      </c>
      <c r="K5305" t="s">
        <v>36</v>
      </c>
      <c r="L5305" t="s">
        <v>3308</v>
      </c>
      <c r="M5305" t="s">
        <v>298</v>
      </c>
    </row>
    <row r="5306" spans="1:13" x14ac:dyDescent="0.2">
      <c r="A5306" t="s">
        <v>30</v>
      </c>
      <c r="B5306" t="s">
        <v>17209</v>
      </c>
      <c r="C5306" t="s">
        <v>17210</v>
      </c>
      <c r="D5306" t="s">
        <v>17211</v>
      </c>
      <c r="E5306" t="s">
        <v>34</v>
      </c>
      <c r="F5306" t="s">
        <v>16447</v>
      </c>
      <c r="G5306" s="1">
        <v>44399</v>
      </c>
      <c r="H5306" s="19">
        <v>44690</v>
      </c>
      <c r="I5306" s="19">
        <v>44583</v>
      </c>
      <c r="J5306" s="24" t="s">
        <v>11</v>
      </c>
      <c r="K5306" t="s">
        <v>36</v>
      </c>
      <c r="L5306" t="s">
        <v>3308</v>
      </c>
      <c r="M5306" t="s">
        <v>298</v>
      </c>
    </row>
    <row r="5307" spans="1:13" x14ac:dyDescent="0.2">
      <c r="A5307" t="s">
        <v>30</v>
      </c>
      <c r="B5307" t="s">
        <v>17212</v>
      </c>
      <c r="C5307" t="s">
        <v>14323</v>
      </c>
      <c r="D5307" t="s">
        <v>17213</v>
      </c>
      <c r="E5307" t="s">
        <v>73</v>
      </c>
      <c r="F5307" t="s">
        <v>16490</v>
      </c>
      <c r="G5307" s="1">
        <v>44396</v>
      </c>
      <c r="H5307" s="19">
        <v>44396</v>
      </c>
      <c r="I5307" s="19">
        <v>44580</v>
      </c>
      <c r="J5307" s="19" t="s">
        <v>11</v>
      </c>
      <c r="K5307" t="s">
        <v>3320</v>
      </c>
      <c r="L5307" t="s">
        <v>3308</v>
      </c>
      <c r="M5307" t="s">
        <v>298</v>
      </c>
    </row>
    <row r="5308" spans="1:13" x14ac:dyDescent="0.2">
      <c r="A5308" t="s">
        <v>30</v>
      </c>
      <c r="B5308" t="s">
        <v>17214</v>
      </c>
      <c r="C5308" t="s">
        <v>17215</v>
      </c>
      <c r="D5308" t="s">
        <v>17216</v>
      </c>
      <c r="E5308" t="s">
        <v>34</v>
      </c>
      <c r="F5308" t="s">
        <v>16447</v>
      </c>
      <c r="G5308" s="1">
        <v>44400</v>
      </c>
      <c r="H5308" s="19">
        <v>44400</v>
      </c>
      <c r="I5308" s="19">
        <v>44584</v>
      </c>
      <c r="J5308" s="19" t="s">
        <v>11</v>
      </c>
      <c r="K5308" t="s">
        <v>3320</v>
      </c>
      <c r="L5308" t="s">
        <v>3308</v>
      </c>
      <c r="M5308" t="s">
        <v>298</v>
      </c>
    </row>
    <row r="5309" spans="1:13" x14ac:dyDescent="0.2">
      <c r="A5309" t="s">
        <v>30</v>
      </c>
      <c r="B5309" t="s">
        <v>17217</v>
      </c>
      <c r="C5309" t="s">
        <v>17215</v>
      </c>
      <c r="D5309" t="s">
        <v>17218</v>
      </c>
      <c r="E5309" t="s">
        <v>34</v>
      </c>
      <c r="F5309" t="s">
        <v>16447</v>
      </c>
      <c r="G5309" s="1">
        <v>44400</v>
      </c>
      <c r="H5309" s="19">
        <v>44400</v>
      </c>
      <c r="I5309" s="19">
        <v>44584</v>
      </c>
      <c r="J5309" s="19" t="s">
        <v>11</v>
      </c>
      <c r="K5309" t="s">
        <v>3320</v>
      </c>
      <c r="L5309" t="s">
        <v>3308</v>
      </c>
      <c r="M5309" t="s">
        <v>298</v>
      </c>
    </row>
    <row r="5310" spans="1:13" x14ac:dyDescent="0.2">
      <c r="A5310" t="s">
        <v>30</v>
      </c>
      <c r="B5310" t="s">
        <v>17219</v>
      </c>
      <c r="C5310" t="s">
        <v>17220</v>
      </c>
      <c r="D5310" t="s">
        <v>17221</v>
      </c>
      <c r="E5310" t="s">
        <v>34</v>
      </c>
      <c r="F5310" t="s">
        <v>16447</v>
      </c>
      <c r="G5310" s="1">
        <v>44401</v>
      </c>
      <c r="H5310" s="19">
        <v>44401</v>
      </c>
      <c r="I5310" s="19">
        <v>44585</v>
      </c>
      <c r="J5310" s="19" t="s">
        <v>11</v>
      </c>
      <c r="K5310" t="s">
        <v>3320</v>
      </c>
      <c r="L5310" t="s">
        <v>3308</v>
      </c>
      <c r="M5310" t="s">
        <v>298</v>
      </c>
    </row>
    <row r="5311" spans="1:13" x14ac:dyDescent="0.2">
      <c r="A5311" t="s">
        <v>30</v>
      </c>
      <c r="B5311" t="s">
        <v>17222</v>
      </c>
      <c r="C5311" t="s">
        <v>17220</v>
      </c>
      <c r="D5311" t="s">
        <v>17223</v>
      </c>
      <c r="E5311" t="s">
        <v>34</v>
      </c>
      <c r="F5311" t="s">
        <v>16447</v>
      </c>
      <c r="G5311" s="1">
        <v>44401</v>
      </c>
      <c r="H5311" s="19">
        <v>44401</v>
      </c>
      <c r="I5311" s="19">
        <v>44585</v>
      </c>
      <c r="J5311" s="19" t="s">
        <v>11</v>
      </c>
      <c r="K5311" t="s">
        <v>3320</v>
      </c>
      <c r="L5311" t="s">
        <v>3308</v>
      </c>
      <c r="M5311" t="s">
        <v>298</v>
      </c>
    </row>
    <row r="5312" spans="1:13" x14ac:dyDescent="0.2">
      <c r="A5312" t="s">
        <v>30</v>
      </c>
      <c r="B5312" t="s">
        <v>17224</v>
      </c>
      <c r="C5312" t="s">
        <v>3099</v>
      </c>
      <c r="D5312" t="s">
        <v>17225</v>
      </c>
      <c r="E5312" t="s">
        <v>47</v>
      </c>
      <c r="F5312" t="s">
        <v>17226</v>
      </c>
      <c r="G5312" s="1">
        <v>44401</v>
      </c>
      <c r="H5312" s="19">
        <v>44401</v>
      </c>
      <c r="I5312" s="19">
        <v>44585</v>
      </c>
      <c r="J5312" s="19" t="s">
        <v>11</v>
      </c>
      <c r="K5312" t="s">
        <v>3320</v>
      </c>
      <c r="L5312" t="s">
        <v>3308</v>
      </c>
      <c r="M5312" t="s">
        <v>298</v>
      </c>
    </row>
    <row r="5313" spans="1:13" x14ac:dyDescent="0.2">
      <c r="A5313" t="s">
        <v>30</v>
      </c>
      <c r="B5313" t="s">
        <v>17227</v>
      </c>
      <c r="C5313" t="s">
        <v>17228</v>
      </c>
      <c r="D5313" t="s">
        <v>17229</v>
      </c>
      <c r="E5313" t="s">
        <v>34</v>
      </c>
      <c r="F5313" t="s">
        <v>16447</v>
      </c>
      <c r="G5313" s="1">
        <v>44400</v>
      </c>
      <c r="H5313" s="19">
        <v>44400</v>
      </c>
      <c r="I5313" s="19">
        <v>44584</v>
      </c>
      <c r="J5313" s="19" t="s">
        <v>11</v>
      </c>
      <c r="K5313" t="s">
        <v>3320</v>
      </c>
      <c r="L5313" t="s">
        <v>3308</v>
      </c>
      <c r="M5313" t="s">
        <v>298</v>
      </c>
    </row>
    <row r="5314" spans="1:13" x14ac:dyDescent="0.2">
      <c r="A5314" t="s">
        <v>30</v>
      </c>
      <c r="B5314" t="s">
        <v>17230</v>
      </c>
      <c r="C5314" t="s">
        <v>17228</v>
      </c>
      <c r="D5314" t="s">
        <v>17231</v>
      </c>
      <c r="E5314" t="s">
        <v>34</v>
      </c>
      <c r="F5314" t="s">
        <v>16447</v>
      </c>
      <c r="G5314" s="1">
        <v>44400</v>
      </c>
      <c r="H5314" s="19">
        <v>44400</v>
      </c>
      <c r="I5314" s="19">
        <v>44584</v>
      </c>
      <c r="J5314" s="19" t="s">
        <v>11</v>
      </c>
      <c r="K5314" t="s">
        <v>3320</v>
      </c>
      <c r="L5314" t="s">
        <v>3308</v>
      </c>
      <c r="M5314" t="s">
        <v>298</v>
      </c>
    </row>
    <row r="5315" spans="1:13" x14ac:dyDescent="0.2">
      <c r="A5315" t="s">
        <v>30</v>
      </c>
      <c r="B5315" t="s">
        <v>17232</v>
      </c>
      <c r="C5315" t="s">
        <v>17233</v>
      </c>
      <c r="D5315" t="s">
        <v>17234</v>
      </c>
      <c r="E5315" t="s">
        <v>34</v>
      </c>
      <c r="F5315" t="s">
        <v>16447</v>
      </c>
      <c r="G5315" s="1">
        <v>44401</v>
      </c>
      <c r="H5315" s="19">
        <v>44588</v>
      </c>
      <c r="I5315" s="19">
        <v>44585</v>
      </c>
      <c r="J5315" s="24" t="s">
        <v>11</v>
      </c>
      <c r="K5315" t="s">
        <v>36</v>
      </c>
      <c r="L5315" t="s">
        <v>3308</v>
      </c>
      <c r="M5315" t="s">
        <v>298</v>
      </c>
    </row>
    <row r="5316" spans="1:13" x14ac:dyDescent="0.2">
      <c r="A5316" t="s">
        <v>30</v>
      </c>
      <c r="B5316" t="s">
        <v>17235</v>
      </c>
      <c r="C5316" t="s">
        <v>17236</v>
      </c>
      <c r="D5316" t="s">
        <v>17237</v>
      </c>
      <c r="E5316" t="s">
        <v>34</v>
      </c>
      <c r="F5316" t="s">
        <v>16447</v>
      </c>
      <c r="G5316" s="1">
        <v>44399</v>
      </c>
      <c r="H5316" s="19">
        <v>44685</v>
      </c>
      <c r="I5316" s="19">
        <v>44583</v>
      </c>
      <c r="J5316" s="24" t="s">
        <v>11</v>
      </c>
      <c r="K5316" t="s">
        <v>36</v>
      </c>
      <c r="L5316" t="s">
        <v>3308</v>
      </c>
      <c r="M5316" t="s">
        <v>298</v>
      </c>
    </row>
    <row r="5317" spans="1:13" x14ac:dyDescent="0.2">
      <c r="A5317" t="s">
        <v>30</v>
      </c>
      <c r="B5317" t="s">
        <v>17238</v>
      </c>
      <c r="C5317" t="s">
        <v>17239</v>
      </c>
      <c r="D5317" t="s">
        <v>17240</v>
      </c>
      <c r="E5317" t="s">
        <v>34</v>
      </c>
      <c r="F5317" t="s">
        <v>16447</v>
      </c>
      <c r="G5317" s="1">
        <v>44399</v>
      </c>
      <c r="H5317" s="19">
        <v>44700</v>
      </c>
      <c r="I5317" s="19">
        <v>44583</v>
      </c>
      <c r="J5317" s="24" t="s">
        <v>11</v>
      </c>
      <c r="K5317" t="s">
        <v>36</v>
      </c>
      <c r="L5317" t="s">
        <v>3308</v>
      </c>
      <c r="M5317" t="s">
        <v>298</v>
      </c>
    </row>
    <row r="5318" spans="1:13" x14ac:dyDescent="0.2">
      <c r="A5318" t="s">
        <v>30</v>
      </c>
      <c r="B5318" t="s">
        <v>17241</v>
      </c>
      <c r="C5318" t="s">
        <v>17242</v>
      </c>
      <c r="D5318" t="s">
        <v>17243</v>
      </c>
      <c r="E5318" t="s">
        <v>34</v>
      </c>
      <c r="F5318" t="s">
        <v>16447</v>
      </c>
      <c r="G5318" s="1">
        <v>44400</v>
      </c>
      <c r="H5318" s="19">
        <v>44760</v>
      </c>
      <c r="I5318" s="19">
        <v>44584</v>
      </c>
      <c r="J5318" s="24" t="s">
        <v>11</v>
      </c>
      <c r="K5318" t="s">
        <v>36</v>
      </c>
      <c r="L5318" t="s">
        <v>3308</v>
      </c>
      <c r="M5318" t="s">
        <v>298</v>
      </c>
    </row>
    <row r="5319" spans="1:13" x14ac:dyDescent="0.2">
      <c r="A5319" t="s">
        <v>30</v>
      </c>
      <c r="B5319" t="s">
        <v>17244</v>
      </c>
      <c r="C5319" t="s">
        <v>17245</v>
      </c>
      <c r="D5319" t="s">
        <v>17246</v>
      </c>
      <c r="E5319" t="s">
        <v>34</v>
      </c>
      <c r="F5319" t="s">
        <v>16447</v>
      </c>
      <c r="G5319" s="1">
        <v>44400</v>
      </c>
      <c r="H5319" s="19">
        <v>44400</v>
      </c>
      <c r="I5319" s="19">
        <v>44584</v>
      </c>
      <c r="J5319" s="19" t="s">
        <v>11</v>
      </c>
      <c r="K5319" t="s">
        <v>3320</v>
      </c>
      <c r="L5319" t="s">
        <v>3308</v>
      </c>
      <c r="M5319" t="s">
        <v>298</v>
      </c>
    </row>
    <row r="5320" spans="1:13" x14ac:dyDescent="0.2">
      <c r="A5320" t="s">
        <v>30</v>
      </c>
      <c r="B5320" t="s">
        <v>17247</v>
      </c>
      <c r="C5320" t="s">
        <v>17245</v>
      </c>
      <c r="D5320" t="s">
        <v>17248</v>
      </c>
      <c r="E5320" t="s">
        <v>34</v>
      </c>
      <c r="F5320" t="s">
        <v>16447</v>
      </c>
      <c r="G5320" s="1">
        <v>44400</v>
      </c>
      <c r="H5320" s="19">
        <v>44400</v>
      </c>
      <c r="I5320" s="19">
        <v>44584</v>
      </c>
      <c r="J5320" s="19" t="s">
        <v>11</v>
      </c>
      <c r="K5320" t="s">
        <v>3320</v>
      </c>
      <c r="L5320" t="s">
        <v>3308</v>
      </c>
      <c r="M5320" t="s">
        <v>298</v>
      </c>
    </row>
    <row r="5321" spans="1:13" x14ac:dyDescent="0.2">
      <c r="A5321" t="s">
        <v>30</v>
      </c>
      <c r="B5321" t="s">
        <v>17249</v>
      </c>
      <c r="C5321" t="s">
        <v>17245</v>
      </c>
      <c r="D5321" t="s">
        <v>17250</v>
      </c>
      <c r="E5321" t="s">
        <v>34</v>
      </c>
      <c r="F5321" t="s">
        <v>16447</v>
      </c>
      <c r="G5321" s="1">
        <v>44400</v>
      </c>
      <c r="H5321" s="19">
        <v>44400</v>
      </c>
      <c r="I5321" s="19">
        <v>44584</v>
      </c>
      <c r="J5321" s="19" t="s">
        <v>11</v>
      </c>
      <c r="K5321" t="s">
        <v>3320</v>
      </c>
      <c r="L5321" t="s">
        <v>3308</v>
      </c>
      <c r="M5321" t="s">
        <v>298</v>
      </c>
    </row>
    <row r="5322" spans="1:13" x14ac:dyDescent="0.2">
      <c r="A5322" t="s">
        <v>30</v>
      </c>
      <c r="B5322" t="s">
        <v>17251</v>
      </c>
      <c r="C5322" t="s">
        <v>17252</v>
      </c>
      <c r="D5322" t="s">
        <v>17253</v>
      </c>
      <c r="E5322" t="s">
        <v>56</v>
      </c>
      <c r="F5322" t="s">
        <v>3591</v>
      </c>
      <c r="G5322" s="1">
        <v>44400</v>
      </c>
      <c r="H5322" s="19">
        <v>44400</v>
      </c>
      <c r="I5322" s="19">
        <v>44584</v>
      </c>
      <c r="J5322" s="19" t="s">
        <v>11</v>
      </c>
      <c r="K5322" t="s">
        <v>3320</v>
      </c>
      <c r="L5322" t="s">
        <v>3308</v>
      </c>
      <c r="M5322" t="s">
        <v>298</v>
      </c>
    </row>
    <row r="5323" spans="1:13" x14ac:dyDescent="0.2">
      <c r="A5323" t="s">
        <v>30</v>
      </c>
      <c r="B5323" t="s">
        <v>17254</v>
      </c>
      <c r="C5323" t="s">
        <v>17255</v>
      </c>
      <c r="D5323" t="s">
        <v>17256</v>
      </c>
      <c r="E5323" t="s">
        <v>34</v>
      </c>
      <c r="F5323" t="s">
        <v>16447</v>
      </c>
      <c r="G5323" s="1">
        <v>44400</v>
      </c>
      <c r="H5323" s="19">
        <v>44400</v>
      </c>
      <c r="I5323" s="19">
        <v>44584</v>
      </c>
      <c r="J5323" s="19" t="s">
        <v>11</v>
      </c>
      <c r="K5323" t="s">
        <v>3320</v>
      </c>
      <c r="L5323" t="s">
        <v>3308</v>
      </c>
      <c r="M5323" t="s">
        <v>298</v>
      </c>
    </row>
    <row r="5324" spans="1:13" x14ac:dyDescent="0.2">
      <c r="A5324" t="s">
        <v>30</v>
      </c>
      <c r="B5324" t="s">
        <v>17257</v>
      </c>
      <c r="C5324" t="s">
        <v>17258</v>
      </c>
      <c r="D5324" t="s">
        <v>17259</v>
      </c>
      <c r="E5324" t="s">
        <v>34</v>
      </c>
      <c r="F5324" t="s">
        <v>16447</v>
      </c>
      <c r="G5324" s="1">
        <v>44403</v>
      </c>
      <c r="H5324" s="19">
        <v>44403</v>
      </c>
      <c r="I5324" s="19">
        <v>44587</v>
      </c>
      <c r="J5324" s="19" t="s">
        <v>11</v>
      </c>
      <c r="K5324" t="s">
        <v>3320</v>
      </c>
      <c r="L5324" t="s">
        <v>3308</v>
      </c>
      <c r="M5324" t="s">
        <v>298</v>
      </c>
    </row>
    <row r="5325" spans="1:13" x14ac:dyDescent="0.2">
      <c r="A5325" t="s">
        <v>30</v>
      </c>
      <c r="B5325" t="s">
        <v>17260</v>
      </c>
      <c r="C5325" t="s">
        <v>17258</v>
      </c>
      <c r="D5325" t="s">
        <v>17261</v>
      </c>
      <c r="E5325" t="s">
        <v>34</v>
      </c>
      <c r="F5325" t="s">
        <v>16447</v>
      </c>
      <c r="G5325" s="1">
        <v>44403</v>
      </c>
      <c r="H5325" s="19">
        <v>44403</v>
      </c>
      <c r="I5325" s="19">
        <v>44587</v>
      </c>
      <c r="J5325" s="19" t="s">
        <v>11</v>
      </c>
      <c r="K5325" t="s">
        <v>3320</v>
      </c>
      <c r="L5325" t="s">
        <v>3308</v>
      </c>
      <c r="M5325" t="s">
        <v>298</v>
      </c>
    </row>
    <row r="5326" spans="1:13" x14ac:dyDescent="0.2">
      <c r="A5326" t="s">
        <v>30</v>
      </c>
      <c r="B5326" t="s">
        <v>17262</v>
      </c>
      <c r="C5326" t="s">
        <v>17263</v>
      </c>
      <c r="D5326" t="s">
        <v>17264</v>
      </c>
      <c r="E5326" t="s">
        <v>34</v>
      </c>
      <c r="F5326" t="s">
        <v>16447</v>
      </c>
      <c r="G5326" s="1">
        <v>44403</v>
      </c>
      <c r="H5326" s="19">
        <v>44545</v>
      </c>
      <c r="I5326" s="19">
        <v>44587</v>
      </c>
      <c r="J5326" s="24" t="s">
        <v>5</v>
      </c>
      <c r="K5326" t="s">
        <v>36</v>
      </c>
      <c r="L5326" t="s">
        <v>3308</v>
      </c>
      <c r="M5326" t="s">
        <v>298</v>
      </c>
    </row>
    <row r="5327" spans="1:13" x14ac:dyDescent="0.2">
      <c r="A5327" t="s">
        <v>30</v>
      </c>
      <c r="B5327" t="s">
        <v>17265</v>
      </c>
      <c r="C5327" t="s">
        <v>3142</v>
      </c>
      <c r="D5327" t="s">
        <v>17266</v>
      </c>
      <c r="E5327" t="s">
        <v>97</v>
      </c>
      <c r="F5327" t="s">
        <v>17267</v>
      </c>
      <c r="G5327" s="1">
        <v>44401</v>
      </c>
      <c r="H5327" s="19">
        <v>44694</v>
      </c>
      <c r="I5327" s="19">
        <v>44585</v>
      </c>
      <c r="J5327" s="24" t="s">
        <v>11</v>
      </c>
      <c r="K5327" t="s">
        <v>36</v>
      </c>
      <c r="L5327" t="s">
        <v>3308</v>
      </c>
      <c r="M5327" t="s">
        <v>298</v>
      </c>
    </row>
    <row r="5328" spans="1:13" x14ac:dyDescent="0.2">
      <c r="A5328" t="s">
        <v>30</v>
      </c>
      <c r="B5328" t="s">
        <v>17268</v>
      </c>
      <c r="C5328" t="s">
        <v>16562</v>
      </c>
      <c r="D5328" t="s">
        <v>17269</v>
      </c>
      <c r="E5328" t="s">
        <v>34</v>
      </c>
      <c r="F5328" t="s">
        <v>16447</v>
      </c>
      <c r="G5328" s="1">
        <v>44403</v>
      </c>
      <c r="H5328" s="19">
        <v>44498</v>
      </c>
      <c r="I5328" s="19">
        <v>44587</v>
      </c>
      <c r="J5328" s="24" t="s">
        <v>5</v>
      </c>
      <c r="K5328" t="s">
        <v>36</v>
      </c>
      <c r="L5328" t="s">
        <v>3308</v>
      </c>
      <c r="M5328" t="s">
        <v>298</v>
      </c>
    </row>
    <row r="5329" spans="1:13" x14ac:dyDescent="0.2">
      <c r="A5329" t="s">
        <v>30</v>
      </c>
      <c r="B5329" t="s">
        <v>17270</v>
      </c>
      <c r="C5329" t="s">
        <v>16554</v>
      </c>
      <c r="D5329" t="s">
        <v>17271</v>
      </c>
      <c r="E5329" t="s">
        <v>34</v>
      </c>
      <c r="F5329" t="s">
        <v>16447</v>
      </c>
      <c r="G5329" s="1">
        <v>44403</v>
      </c>
      <c r="H5329" s="19">
        <v>44403</v>
      </c>
      <c r="I5329" s="19">
        <v>44587</v>
      </c>
      <c r="J5329" s="19" t="s">
        <v>11</v>
      </c>
      <c r="K5329" t="s">
        <v>3320</v>
      </c>
      <c r="L5329" t="s">
        <v>3308</v>
      </c>
      <c r="M5329" t="s">
        <v>298</v>
      </c>
    </row>
    <row r="5330" spans="1:13" x14ac:dyDescent="0.2">
      <c r="A5330" t="s">
        <v>30</v>
      </c>
      <c r="B5330" t="s">
        <v>17272</v>
      </c>
      <c r="C5330" t="s">
        <v>16554</v>
      </c>
      <c r="D5330" t="s">
        <v>17273</v>
      </c>
      <c r="E5330" t="s">
        <v>34</v>
      </c>
      <c r="F5330" t="s">
        <v>16447</v>
      </c>
      <c r="G5330" s="1">
        <v>44403</v>
      </c>
      <c r="H5330" s="19">
        <v>44761</v>
      </c>
      <c r="I5330" s="19">
        <v>44587</v>
      </c>
      <c r="J5330" s="24" t="s">
        <v>11</v>
      </c>
      <c r="K5330" t="s">
        <v>36</v>
      </c>
      <c r="L5330" t="s">
        <v>3308</v>
      </c>
      <c r="M5330" t="s">
        <v>298</v>
      </c>
    </row>
    <row r="5331" spans="1:13" x14ac:dyDescent="0.2">
      <c r="A5331" t="s">
        <v>30</v>
      </c>
      <c r="B5331" t="s">
        <v>17274</v>
      </c>
      <c r="C5331" t="s">
        <v>17275</v>
      </c>
      <c r="D5331" t="s">
        <v>17276</v>
      </c>
      <c r="E5331" t="s">
        <v>34</v>
      </c>
      <c r="F5331" t="s">
        <v>16447</v>
      </c>
      <c r="G5331" s="1">
        <v>44403</v>
      </c>
      <c r="H5331" s="19">
        <v>44546</v>
      </c>
      <c r="I5331" s="19">
        <v>44587</v>
      </c>
      <c r="J5331" s="24" t="s">
        <v>5</v>
      </c>
      <c r="K5331" t="s">
        <v>36</v>
      </c>
      <c r="L5331" t="s">
        <v>3308</v>
      </c>
      <c r="M5331" t="s">
        <v>298</v>
      </c>
    </row>
    <row r="5332" spans="1:13" x14ac:dyDescent="0.2">
      <c r="A5332" t="s">
        <v>30</v>
      </c>
      <c r="B5332" t="s">
        <v>17277</v>
      </c>
      <c r="C5332" t="s">
        <v>17275</v>
      </c>
      <c r="D5332" t="s">
        <v>17278</v>
      </c>
      <c r="E5332" t="s">
        <v>34</v>
      </c>
      <c r="F5332" t="s">
        <v>16447</v>
      </c>
      <c r="G5332" s="1">
        <v>44403</v>
      </c>
      <c r="H5332" s="19">
        <v>44403</v>
      </c>
      <c r="I5332" s="19">
        <v>44587</v>
      </c>
      <c r="J5332" s="19" t="s">
        <v>11</v>
      </c>
      <c r="K5332" t="s">
        <v>3320</v>
      </c>
      <c r="L5332" t="s">
        <v>3308</v>
      </c>
      <c r="M5332" t="s">
        <v>298</v>
      </c>
    </row>
    <row r="5333" spans="1:13" x14ac:dyDescent="0.2">
      <c r="A5333" t="s">
        <v>30</v>
      </c>
      <c r="B5333" t="s">
        <v>17279</v>
      </c>
      <c r="C5333" t="s">
        <v>17275</v>
      </c>
      <c r="D5333" t="s">
        <v>17280</v>
      </c>
      <c r="E5333" t="s">
        <v>34</v>
      </c>
      <c r="F5333" t="s">
        <v>16447</v>
      </c>
      <c r="G5333" s="1">
        <v>44403</v>
      </c>
      <c r="H5333" s="19">
        <v>44403</v>
      </c>
      <c r="I5333" s="19">
        <v>44587</v>
      </c>
      <c r="J5333" s="19" t="s">
        <v>11</v>
      </c>
      <c r="K5333" t="s">
        <v>3320</v>
      </c>
      <c r="L5333" t="s">
        <v>3308</v>
      </c>
      <c r="M5333" t="s">
        <v>298</v>
      </c>
    </row>
    <row r="5334" spans="1:13" x14ac:dyDescent="0.2">
      <c r="A5334" t="s">
        <v>30</v>
      </c>
      <c r="B5334" t="s">
        <v>17281</v>
      </c>
      <c r="C5334" t="s">
        <v>3111</v>
      </c>
      <c r="D5334" t="s">
        <v>17282</v>
      </c>
      <c r="E5334" t="s">
        <v>56</v>
      </c>
      <c r="F5334" t="s">
        <v>12132</v>
      </c>
      <c r="G5334" s="1">
        <v>44401</v>
      </c>
      <c r="H5334" s="19">
        <v>44401</v>
      </c>
      <c r="I5334" s="19">
        <v>44585</v>
      </c>
      <c r="J5334" s="19" t="s">
        <v>11</v>
      </c>
      <c r="K5334" t="s">
        <v>3320</v>
      </c>
      <c r="L5334" t="s">
        <v>3308</v>
      </c>
      <c r="M5334" t="s">
        <v>298</v>
      </c>
    </row>
    <row r="5335" spans="1:13" x14ac:dyDescent="0.2">
      <c r="A5335" t="s">
        <v>30</v>
      </c>
      <c r="B5335" t="s">
        <v>17283</v>
      </c>
      <c r="C5335" t="s">
        <v>3117</v>
      </c>
      <c r="D5335" t="s">
        <v>17284</v>
      </c>
      <c r="E5335" t="s">
        <v>34</v>
      </c>
      <c r="F5335" t="s">
        <v>16447</v>
      </c>
      <c r="G5335" s="1">
        <v>44403</v>
      </c>
      <c r="H5335" s="19">
        <v>44700</v>
      </c>
      <c r="I5335" s="19">
        <v>44587</v>
      </c>
      <c r="J5335" s="24" t="s">
        <v>11</v>
      </c>
      <c r="K5335" t="s">
        <v>36</v>
      </c>
      <c r="L5335" t="s">
        <v>3308</v>
      </c>
      <c r="M5335" t="s">
        <v>298</v>
      </c>
    </row>
    <row r="5336" spans="1:13" x14ac:dyDescent="0.2">
      <c r="A5336" t="s">
        <v>30</v>
      </c>
      <c r="B5336" t="s">
        <v>17285</v>
      </c>
      <c r="C5336" t="s">
        <v>15802</v>
      </c>
      <c r="D5336" t="s">
        <v>17286</v>
      </c>
      <c r="E5336" t="s">
        <v>97</v>
      </c>
      <c r="F5336" t="s">
        <v>6050</v>
      </c>
      <c r="G5336" s="1">
        <v>44399</v>
      </c>
      <c r="H5336" s="19">
        <v>44616</v>
      </c>
      <c r="I5336" s="19">
        <v>44583</v>
      </c>
      <c r="J5336" s="24" t="s">
        <v>11</v>
      </c>
      <c r="K5336" t="s">
        <v>36</v>
      </c>
      <c r="L5336" t="s">
        <v>3308</v>
      </c>
      <c r="M5336" t="s">
        <v>298</v>
      </c>
    </row>
    <row r="5337" spans="1:13" x14ac:dyDescent="0.2">
      <c r="A5337" t="s">
        <v>30</v>
      </c>
      <c r="B5337" t="s">
        <v>17287</v>
      </c>
      <c r="C5337" t="s">
        <v>15802</v>
      </c>
      <c r="D5337" t="s">
        <v>17288</v>
      </c>
      <c r="E5337" t="s">
        <v>97</v>
      </c>
      <c r="F5337" t="s">
        <v>3861</v>
      </c>
      <c r="G5337" s="1">
        <v>44399</v>
      </c>
      <c r="H5337" s="19">
        <v>44616</v>
      </c>
      <c r="I5337" s="19">
        <v>44583</v>
      </c>
      <c r="J5337" s="24" t="s">
        <v>11</v>
      </c>
      <c r="K5337" t="s">
        <v>36</v>
      </c>
      <c r="L5337" t="s">
        <v>3308</v>
      </c>
      <c r="M5337" t="s">
        <v>298</v>
      </c>
    </row>
    <row r="5338" spans="1:13" x14ac:dyDescent="0.2">
      <c r="A5338" t="s">
        <v>30</v>
      </c>
      <c r="B5338" t="s">
        <v>17289</v>
      </c>
      <c r="C5338" t="s">
        <v>17290</v>
      </c>
      <c r="D5338" t="s">
        <v>17291</v>
      </c>
      <c r="E5338" t="s">
        <v>34</v>
      </c>
      <c r="F5338" t="s">
        <v>16447</v>
      </c>
      <c r="G5338" s="1">
        <v>44403</v>
      </c>
      <c r="H5338" s="19">
        <v>44403</v>
      </c>
      <c r="I5338" s="19">
        <v>44587</v>
      </c>
      <c r="J5338" s="19" t="s">
        <v>11</v>
      </c>
      <c r="K5338" t="s">
        <v>3320</v>
      </c>
      <c r="L5338" t="s">
        <v>3308</v>
      </c>
      <c r="M5338" t="s">
        <v>298</v>
      </c>
    </row>
    <row r="5339" spans="1:13" x14ac:dyDescent="0.2">
      <c r="A5339" t="s">
        <v>30</v>
      </c>
      <c r="B5339" t="s">
        <v>17292</v>
      </c>
      <c r="C5339" t="s">
        <v>17290</v>
      </c>
      <c r="D5339" t="s">
        <v>17293</v>
      </c>
      <c r="E5339" t="s">
        <v>34</v>
      </c>
      <c r="F5339" t="s">
        <v>16447</v>
      </c>
      <c r="G5339" s="1">
        <v>44403</v>
      </c>
      <c r="H5339" s="19">
        <v>44403</v>
      </c>
      <c r="I5339" s="19">
        <v>44587</v>
      </c>
      <c r="J5339" s="19" t="s">
        <v>11</v>
      </c>
      <c r="K5339" t="s">
        <v>3320</v>
      </c>
      <c r="L5339" t="s">
        <v>3308</v>
      </c>
      <c r="M5339" t="s">
        <v>298</v>
      </c>
    </row>
    <row r="5340" spans="1:13" x14ac:dyDescent="0.2">
      <c r="A5340" t="s">
        <v>30</v>
      </c>
      <c r="B5340" t="s">
        <v>17294</v>
      </c>
      <c r="C5340" t="s">
        <v>17290</v>
      </c>
      <c r="D5340" t="s">
        <v>17295</v>
      </c>
      <c r="E5340" t="s">
        <v>34</v>
      </c>
      <c r="F5340" t="s">
        <v>16447</v>
      </c>
      <c r="G5340" s="1">
        <v>44403</v>
      </c>
      <c r="H5340" s="19">
        <v>44543</v>
      </c>
      <c r="I5340" s="19">
        <v>44587</v>
      </c>
      <c r="J5340" s="24" t="s">
        <v>5</v>
      </c>
      <c r="K5340" t="s">
        <v>36</v>
      </c>
      <c r="L5340" t="s">
        <v>3308</v>
      </c>
      <c r="M5340" t="s">
        <v>298</v>
      </c>
    </row>
    <row r="5341" spans="1:13" x14ac:dyDescent="0.2">
      <c r="A5341" t="s">
        <v>30</v>
      </c>
      <c r="B5341" t="s">
        <v>17296</v>
      </c>
      <c r="C5341" t="s">
        <v>16544</v>
      </c>
      <c r="D5341" t="s">
        <v>17297</v>
      </c>
      <c r="E5341" t="s">
        <v>34</v>
      </c>
      <c r="F5341" t="s">
        <v>16447</v>
      </c>
      <c r="G5341" s="1">
        <v>44403</v>
      </c>
      <c r="H5341" s="19">
        <v>44498</v>
      </c>
      <c r="I5341" s="19">
        <v>44587</v>
      </c>
      <c r="J5341" s="24" t="s">
        <v>5</v>
      </c>
      <c r="K5341" t="s">
        <v>36</v>
      </c>
      <c r="L5341" t="s">
        <v>3308</v>
      </c>
      <c r="M5341" t="s">
        <v>298</v>
      </c>
    </row>
    <row r="5342" spans="1:13" x14ac:dyDescent="0.2">
      <c r="A5342" t="s">
        <v>30</v>
      </c>
      <c r="B5342" t="s">
        <v>17298</v>
      </c>
      <c r="C5342" t="s">
        <v>722</v>
      </c>
      <c r="D5342" t="s">
        <v>17299</v>
      </c>
      <c r="E5342" t="s">
        <v>34</v>
      </c>
      <c r="F5342" t="s">
        <v>3766</v>
      </c>
      <c r="G5342" s="1">
        <v>44403</v>
      </c>
      <c r="H5342" s="19">
        <v>44754</v>
      </c>
      <c r="I5342" s="19">
        <v>44587</v>
      </c>
      <c r="J5342" s="24" t="s">
        <v>11</v>
      </c>
      <c r="K5342" t="s">
        <v>36</v>
      </c>
      <c r="L5342" t="s">
        <v>3308</v>
      </c>
      <c r="M5342" t="s">
        <v>298</v>
      </c>
    </row>
    <row r="5343" spans="1:13" x14ac:dyDescent="0.2">
      <c r="A5343" t="s">
        <v>30</v>
      </c>
      <c r="B5343" t="s">
        <v>17300</v>
      </c>
      <c r="C5343" t="s">
        <v>3953</v>
      </c>
      <c r="D5343" t="s">
        <v>17301</v>
      </c>
      <c r="E5343" t="s">
        <v>97</v>
      </c>
      <c r="F5343" t="s">
        <v>17302</v>
      </c>
      <c r="G5343" s="1">
        <v>44403</v>
      </c>
      <c r="H5343" s="19">
        <v>44715</v>
      </c>
      <c r="I5343" s="19">
        <v>44587</v>
      </c>
      <c r="J5343" s="24" t="s">
        <v>11</v>
      </c>
      <c r="K5343" t="s">
        <v>36</v>
      </c>
      <c r="L5343" t="s">
        <v>3308</v>
      </c>
      <c r="M5343" t="s">
        <v>298</v>
      </c>
    </row>
    <row r="5344" spans="1:13" x14ac:dyDescent="0.2">
      <c r="A5344" t="s">
        <v>30</v>
      </c>
      <c r="B5344" t="s">
        <v>17303</v>
      </c>
      <c r="C5344" t="s">
        <v>16261</v>
      </c>
      <c r="D5344" t="s">
        <v>17304</v>
      </c>
      <c r="E5344" t="s">
        <v>56</v>
      </c>
      <c r="F5344" t="s">
        <v>16392</v>
      </c>
      <c r="G5344" s="1">
        <v>44403</v>
      </c>
      <c r="H5344" s="19">
        <v>44779</v>
      </c>
      <c r="I5344" s="19">
        <v>44587</v>
      </c>
      <c r="J5344" s="24" t="s">
        <v>11</v>
      </c>
      <c r="K5344" t="s">
        <v>36</v>
      </c>
      <c r="L5344" t="s">
        <v>3308</v>
      </c>
      <c r="M5344" t="s">
        <v>298</v>
      </c>
    </row>
    <row r="5345" spans="1:13" x14ac:dyDescent="0.2">
      <c r="A5345" t="s">
        <v>30</v>
      </c>
      <c r="B5345" t="s">
        <v>17305</v>
      </c>
      <c r="C5345" t="s">
        <v>17306</v>
      </c>
      <c r="D5345" t="s">
        <v>17307</v>
      </c>
      <c r="E5345" t="s">
        <v>34</v>
      </c>
      <c r="F5345" t="s">
        <v>16447</v>
      </c>
      <c r="G5345" s="1">
        <v>44403</v>
      </c>
      <c r="H5345" s="19">
        <v>44403</v>
      </c>
      <c r="I5345" s="19">
        <v>44587</v>
      </c>
      <c r="J5345" s="19" t="s">
        <v>11</v>
      </c>
      <c r="K5345" t="s">
        <v>3320</v>
      </c>
      <c r="L5345" t="s">
        <v>3308</v>
      </c>
      <c r="M5345" t="s">
        <v>298</v>
      </c>
    </row>
    <row r="5346" spans="1:13" x14ac:dyDescent="0.2">
      <c r="A5346" t="s">
        <v>30</v>
      </c>
      <c r="B5346" t="s">
        <v>17308</v>
      </c>
      <c r="C5346" t="s">
        <v>16509</v>
      </c>
      <c r="D5346" t="s">
        <v>17309</v>
      </c>
      <c r="E5346" t="s">
        <v>34</v>
      </c>
      <c r="F5346" t="s">
        <v>16447</v>
      </c>
      <c r="G5346" s="1">
        <v>44403</v>
      </c>
      <c r="H5346" s="19">
        <v>44403</v>
      </c>
      <c r="I5346" s="19">
        <v>44587</v>
      </c>
      <c r="J5346" s="19" t="s">
        <v>11</v>
      </c>
      <c r="K5346" t="s">
        <v>3320</v>
      </c>
      <c r="L5346" t="s">
        <v>3308</v>
      </c>
      <c r="M5346" t="s">
        <v>298</v>
      </c>
    </row>
    <row r="5347" spans="1:13" x14ac:dyDescent="0.2">
      <c r="A5347" t="s">
        <v>30</v>
      </c>
      <c r="B5347" t="s">
        <v>17310</v>
      </c>
      <c r="C5347" t="s">
        <v>16886</v>
      </c>
      <c r="D5347" t="s">
        <v>17311</v>
      </c>
      <c r="E5347" t="s">
        <v>34</v>
      </c>
      <c r="F5347" t="s">
        <v>17312</v>
      </c>
      <c r="G5347" s="1">
        <v>44403</v>
      </c>
      <c r="H5347" s="19">
        <v>44600</v>
      </c>
      <c r="I5347" s="19">
        <v>44587</v>
      </c>
      <c r="J5347" s="24" t="s">
        <v>11</v>
      </c>
      <c r="K5347" t="s">
        <v>36</v>
      </c>
      <c r="L5347" t="s">
        <v>3308</v>
      </c>
      <c r="M5347" t="s">
        <v>298</v>
      </c>
    </row>
    <row r="5348" spans="1:13" x14ac:dyDescent="0.2">
      <c r="A5348" t="s">
        <v>30</v>
      </c>
      <c r="B5348" t="s">
        <v>17313</v>
      </c>
      <c r="C5348" t="s">
        <v>11075</v>
      </c>
      <c r="D5348" t="s">
        <v>17314</v>
      </c>
      <c r="E5348" t="s">
        <v>56</v>
      </c>
      <c r="F5348" t="s">
        <v>7062</v>
      </c>
      <c r="G5348" s="1">
        <v>44403</v>
      </c>
      <c r="H5348" s="19">
        <v>44403</v>
      </c>
      <c r="I5348" s="19">
        <v>44587</v>
      </c>
      <c r="J5348" s="19" t="s">
        <v>11</v>
      </c>
      <c r="K5348" t="s">
        <v>3320</v>
      </c>
      <c r="L5348" t="s">
        <v>3308</v>
      </c>
      <c r="M5348" t="s">
        <v>298</v>
      </c>
    </row>
    <row r="5349" spans="1:13" x14ac:dyDescent="0.2">
      <c r="A5349" t="s">
        <v>30</v>
      </c>
      <c r="B5349" t="s">
        <v>17315</v>
      </c>
      <c r="C5349" t="s">
        <v>17316</v>
      </c>
      <c r="D5349" t="s">
        <v>17317</v>
      </c>
      <c r="E5349" t="s">
        <v>34</v>
      </c>
      <c r="F5349" t="s">
        <v>16447</v>
      </c>
      <c r="G5349" s="1">
        <v>44403</v>
      </c>
      <c r="H5349" s="19">
        <v>44683</v>
      </c>
      <c r="I5349" s="19">
        <v>44587</v>
      </c>
      <c r="J5349" s="24" t="s">
        <v>11</v>
      </c>
      <c r="K5349" t="s">
        <v>36</v>
      </c>
      <c r="L5349" t="s">
        <v>3308</v>
      </c>
      <c r="M5349" t="s">
        <v>298</v>
      </c>
    </row>
    <row r="5350" spans="1:13" x14ac:dyDescent="0.2">
      <c r="A5350" t="s">
        <v>30</v>
      </c>
      <c r="B5350" t="s">
        <v>17318</v>
      </c>
      <c r="C5350" t="s">
        <v>17319</v>
      </c>
      <c r="D5350" t="s">
        <v>17320</v>
      </c>
      <c r="E5350" t="s">
        <v>189</v>
      </c>
      <c r="F5350" t="s">
        <v>10397</v>
      </c>
      <c r="G5350" s="1">
        <v>44403</v>
      </c>
      <c r="H5350" s="19">
        <v>44403</v>
      </c>
      <c r="I5350" s="19">
        <v>44587</v>
      </c>
      <c r="J5350" s="19" t="s">
        <v>11</v>
      </c>
      <c r="K5350" t="s">
        <v>3320</v>
      </c>
      <c r="L5350" t="s">
        <v>3308</v>
      </c>
      <c r="M5350" t="s">
        <v>298</v>
      </c>
    </row>
    <row r="5351" spans="1:13" x14ac:dyDescent="0.2">
      <c r="A5351" t="s">
        <v>30</v>
      </c>
      <c r="B5351" t="s">
        <v>17321</v>
      </c>
      <c r="C5351" t="s">
        <v>1896</v>
      </c>
      <c r="D5351" t="s">
        <v>17322</v>
      </c>
      <c r="E5351" t="s">
        <v>97</v>
      </c>
      <c r="F5351" t="s">
        <v>13292</v>
      </c>
      <c r="G5351" s="1">
        <v>44403</v>
      </c>
      <c r="H5351" s="19">
        <v>44726</v>
      </c>
      <c r="I5351" s="19">
        <v>44587</v>
      </c>
      <c r="J5351" s="24" t="s">
        <v>11</v>
      </c>
      <c r="K5351" t="s">
        <v>36</v>
      </c>
      <c r="L5351" t="s">
        <v>3308</v>
      </c>
      <c r="M5351" t="s">
        <v>298</v>
      </c>
    </row>
    <row r="5352" spans="1:13" x14ac:dyDescent="0.2">
      <c r="A5352" t="s">
        <v>30</v>
      </c>
      <c r="B5352" t="s">
        <v>17323</v>
      </c>
      <c r="C5352" t="s">
        <v>17324</v>
      </c>
      <c r="D5352" t="s">
        <v>17325</v>
      </c>
      <c r="E5352" t="s">
        <v>42</v>
      </c>
      <c r="F5352" t="s">
        <v>17326</v>
      </c>
      <c r="G5352" s="1">
        <v>44403</v>
      </c>
      <c r="H5352" s="19">
        <v>44403</v>
      </c>
      <c r="I5352" s="19">
        <v>44587</v>
      </c>
      <c r="J5352" s="19" t="s">
        <v>11</v>
      </c>
      <c r="K5352" t="s">
        <v>3320</v>
      </c>
      <c r="L5352" t="s">
        <v>3308</v>
      </c>
      <c r="M5352" t="s">
        <v>298</v>
      </c>
    </row>
    <row r="5353" spans="1:13" x14ac:dyDescent="0.2">
      <c r="A5353" t="s">
        <v>30</v>
      </c>
      <c r="B5353" t="s">
        <v>17327</v>
      </c>
      <c r="C5353" t="s">
        <v>17328</v>
      </c>
      <c r="D5353" t="s">
        <v>17329</v>
      </c>
      <c r="E5353" t="s">
        <v>42</v>
      </c>
      <c r="F5353" t="s">
        <v>16968</v>
      </c>
      <c r="G5353" s="1">
        <v>44403</v>
      </c>
      <c r="H5353" s="19">
        <v>44403</v>
      </c>
      <c r="I5353" s="19">
        <v>44587</v>
      </c>
      <c r="J5353" s="19" t="s">
        <v>11</v>
      </c>
      <c r="K5353" t="s">
        <v>3320</v>
      </c>
      <c r="L5353" t="s">
        <v>3308</v>
      </c>
      <c r="M5353" t="s">
        <v>298</v>
      </c>
    </row>
    <row r="5354" spans="1:13" x14ac:dyDescent="0.2">
      <c r="A5354" t="s">
        <v>30</v>
      </c>
      <c r="B5354" t="s">
        <v>17330</v>
      </c>
      <c r="C5354" t="s">
        <v>741</v>
      </c>
      <c r="D5354" t="s">
        <v>17331</v>
      </c>
      <c r="E5354" t="s">
        <v>34</v>
      </c>
      <c r="F5354" t="s">
        <v>3766</v>
      </c>
      <c r="G5354" s="1">
        <v>44403</v>
      </c>
      <c r="H5354" s="19">
        <v>44721</v>
      </c>
      <c r="I5354" s="19">
        <v>44587</v>
      </c>
      <c r="J5354" s="24" t="s">
        <v>11</v>
      </c>
      <c r="K5354" t="s">
        <v>36</v>
      </c>
      <c r="L5354" t="s">
        <v>3308</v>
      </c>
      <c r="M5354" t="s">
        <v>298</v>
      </c>
    </row>
    <row r="5355" spans="1:13" x14ac:dyDescent="0.2">
      <c r="A5355" t="s">
        <v>30</v>
      </c>
      <c r="B5355" t="s">
        <v>17332</v>
      </c>
      <c r="C5355" t="s">
        <v>300</v>
      </c>
      <c r="D5355" t="s">
        <v>17333</v>
      </c>
      <c r="E5355" t="s">
        <v>34</v>
      </c>
      <c r="F5355" t="s">
        <v>6009</v>
      </c>
      <c r="G5355" s="1">
        <v>44403</v>
      </c>
      <c r="H5355" s="19">
        <v>44403</v>
      </c>
      <c r="I5355" s="19">
        <v>44587</v>
      </c>
      <c r="J5355" s="19" t="s">
        <v>11</v>
      </c>
      <c r="K5355" t="s">
        <v>3320</v>
      </c>
      <c r="L5355" t="s">
        <v>3308</v>
      </c>
      <c r="M5355" t="s">
        <v>298</v>
      </c>
    </row>
    <row r="5356" spans="1:13" x14ac:dyDescent="0.2">
      <c r="A5356" t="s">
        <v>30</v>
      </c>
      <c r="B5356" t="s">
        <v>17334</v>
      </c>
      <c r="C5356" t="s">
        <v>11144</v>
      </c>
      <c r="D5356" t="s">
        <v>17335</v>
      </c>
      <c r="E5356" t="s">
        <v>56</v>
      </c>
      <c r="F5356" t="s">
        <v>17336</v>
      </c>
      <c r="G5356" s="1">
        <v>44403</v>
      </c>
      <c r="H5356" s="19">
        <v>44702</v>
      </c>
      <c r="I5356" s="19">
        <v>44587</v>
      </c>
      <c r="J5356" s="24" t="s">
        <v>11</v>
      </c>
      <c r="K5356" t="s">
        <v>36</v>
      </c>
      <c r="L5356" t="s">
        <v>3308</v>
      </c>
      <c r="M5356" t="s">
        <v>298</v>
      </c>
    </row>
    <row r="5357" spans="1:13" x14ac:dyDescent="0.2">
      <c r="A5357" t="s">
        <v>30</v>
      </c>
      <c r="B5357" t="s">
        <v>17337</v>
      </c>
      <c r="C5357" t="s">
        <v>17290</v>
      </c>
      <c r="D5357" t="s">
        <v>17338</v>
      </c>
      <c r="E5357" t="s">
        <v>34</v>
      </c>
      <c r="F5357" t="s">
        <v>16447</v>
      </c>
      <c r="G5357" s="1">
        <v>44404</v>
      </c>
      <c r="H5357" s="19">
        <v>44404</v>
      </c>
      <c r="I5357" s="19">
        <v>44588</v>
      </c>
      <c r="J5357" s="19" t="s">
        <v>11</v>
      </c>
      <c r="K5357" t="s">
        <v>3320</v>
      </c>
      <c r="L5357" t="s">
        <v>3308</v>
      </c>
      <c r="M5357" t="s">
        <v>298</v>
      </c>
    </row>
    <row r="5358" spans="1:13" x14ac:dyDescent="0.2">
      <c r="A5358" t="s">
        <v>30</v>
      </c>
      <c r="B5358" t="s">
        <v>17339</v>
      </c>
      <c r="C5358" t="s">
        <v>17263</v>
      </c>
      <c r="D5358" t="s">
        <v>17340</v>
      </c>
      <c r="E5358" t="s">
        <v>34</v>
      </c>
      <c r="F5358" t="s">
        <v>16447</v>
      </c>
      <c r="G5358" s="1">
        <v>44404</v>
      </c>
      <c r="H5358" s="19">
        <v>44404</v>
      </c>
      <c r="I5358" s="19">
        <v>44588</v>
      </c>
      <c r="J5358" s="19" t="s">
        <v>11</v>
      </c>
      <c r="K5358" t="s">
        <v>3320</v>
      </c>
      <c r="L5358" t="s">
        <v>3308</v>
      </c>
      <c r="M5358" t="s">
        <v>298</v>
      </c>
    </row>
    <row r="5359" spans="1:13" x14ac:dyDescent="0.2">
      <c r="A5359" t="s">
        <v>30</v>
      </c>
      <c r="B5359" t="s">
        <v>17341</v>
      </c>
      <c r="C5359" t="s">
        <v>803</v>
      </c>
      <c r="D5359" t="s">
        <v>17342</v>
      </c>
      <c r="E5359" t="s">
        <v>97</v>
      </c>
      <c r="F5359" t="s">
        <v>3639</v>
      </c>
      <c r="G5359" s="1">
        <v>44273</v>
      </c>
      <c r="H5359" s="19">
        <v>44715</v>
      </c>
      <c r="I5359" s="19">
        <v>44638</v>
      </c>
      <c r="J5359" s="24" t="s">
        <v>11</v>
      </c>
      <c r="K5359" t="s">
        <v>36</v>
      </c>
      <c r="L5359" t="s">
        <v>3308</v>
      </c>
      <c r="M5359" t="str">
        <f>VLOOKUP(B5359,[1]Sheet1!$B:$S,18,FALSE)</f>
        <v>HFTD 2</v>
      </c>
    </row>
    <row r="5360" spans="1:13" x14ac:dyDescent="0.2">
      <c r="A5360" t="s">
        <v>30</v>
      </c>
      <c r="B5360" t="s">
        <v>17343</v>
      </c>
      <c r="C5360" t="s">
        <v>803</v>
      </c>
      <c r="D5360" t="s">
        <v>17344</v>
      </c>
      <c r="E5360" t="s">
        <v>97</v>
      </c>
      <c r="F5360" t="s">
        <v>3639</v>
      </c>
      <c r="G5360" s="1">
        <v>44273</v>
      </c>
      <c r="H5360" s="19">
        <v>44715</v>
      </c>
      <c r="I5360" s="19">
        <v>44638</v>
      </c>
      <c r="J5360" s="24" t="s">
        <v>11</v>
      </c>
      <c r="K5360" t="s">
        <v>36</v>
      </c>
      <c r="L5360" t="s">
        <v>3308</v>
      </c>
      <c r="M5360" t="str">
        <f>VLOOKUP(B5360,[1]Sheet1!$B:$S,18,FALSE)</f>
        <v>HFTD 2</v>
      </c>
    </row>
    <row r="5361" spans="1:13" x14ac:dyDescent="0.2">
      <c r="A5361" t="s">
        <v>30</v>
      </c>
      <c r="B5361" t="s">
        <v>17345</v>
      </c>
      <c r="C5361" t="s">
        <v>17346</v>
      </c>
      <c r="D5361" t="s">
        <v>17347</v>
      </c>
      <c r="E5361" t="s">
        <v>47</v>
      </c>
      <c r="F5361" t="s">
        <v>16159</v>
      </c>
      <c r="G5361" s="1">
        <v>44403</v>
      </c>
      <c r="H5361" s="19">
        <v>44657</v>
      </c>
      <c r="I5361" s="19">
        <v>44587</v>
      </c>
      <c r="J5361" s="24" t="s">
        <v>11</v>
      </c>
      <c r="K5361" t="s">
        <v>36</v>
      </c>
      <c r="L5361" t="s">
        <v>3308</v>
      </c>
      <c r="M5361" t="s">
        <v>298</v>
      </c>
    </row>
    <row r="5362" spans="1:13" x14ac:dyDescent="0.2">
      <c r="A5362" t="s">
        <v>30</v>
      </c>
      <c r="B5362" t="s">
        <v>17348</v>
      </c>
      <c r="C5362" t="s">
        <v>3142</v>
      </c>
      <c r="D5362" t="s">
        <v>17349</v>
      </c>
      <c r="E5362" t="s">
        <v>97</v>
      </c>
      <c r="F5362" t="s">
        <v>17350</v>
      </c>
      <c r="G5362" s="1">
        <v>44403</v>
      </c>
      <c r="H5362" s="19">
        <v>44699</v>
      </c>
      <c r="I5362" s="19">
        <v>44587</v>
      </c>
      <c r="J5362" s="24" t="s">
        <v>11</v>
      </c>
      <c r="K5362" t="s">
        <v>36</v>
      </c>
      <c r="L5362" t="s">
        <v>3308</v>
      </c>
      <c r="M5362" t="s">
        <v>298</v>
      </c>
    </row>
    <row r="5363" spans="1:13" x14ac:dyDescent="0.2">
      <c r="A5363" t="s">
        <v>30</v>
      </c>
      <c r="B5363" t="s">
        <v>17351</v>
      </c>
      <c r="C5363" t="s">
        <v>764</v>
      </c>
      <c r="D5363" t="s">
        <v>17352</v>
      </c>
      <c r="E5363" t="s">
        <v>34</v>
      </c>
      <c r="F5363" t="s">
        <v>3766</v>
      </c>
      <c r="G5363" s="1">
        <v>44403</v>
      </c>
      <c r="H5363" s="19">
        <v>44721</v>
      </c>
      <c r="I5363" s="19">
        <v>44587</v>
      </c>
      <c r="J5363" s="24" t="s">
        <v>11</v>
      </c>
      <c r="K5363" t="s">
        <v>36</v>
      </c>
      <c r="L5363" t="s">
        <v>3308</v>
      </c>
      <c r="M5363" t="s">
        <v>298</v>
      </c>
    </row>
    <row r="5364" spans="1:13" x14ac:dyDescent="0.2">
      <c r="A5364" t="s">
        <v>30</v>
      </c>
      <c r="B5364" t="s">
        <v>17353</v>
      </c>
      <c r="C5364" t="s">
        <v>17354</v>
      </c>
      <c r="D5364" t="s">
        <v>17355</v>
      </c>
      <c r="E5364" t="s">
        <v>189</v>
      </c>
      <c r="F5364" t="s">
        <v>10397</v>
      </c>
      <c r="G5364" s="1">
        <v>44403</v>
      </c>
      <c r="H5364" s="19">
        <v>44403</v>
      </c>
      <c r="I5364" s="19">
        <v>44587</v>
      </c>
      <c r="J5364" s="19" t="s">
        <v>11</v>
      </c>
      <c r="K5364" t="s">
        <v>3320</v>
      </c>
      <c r="L5364" t="s">
        <v>3308</v>
      </c>
      <c r="M5364" t="s">
        <v>298</v>
      </c>
    </row>
    <row r="5365" spans="1:13" x14ac:dyDescent="0.2">
      <c r="A5365" t="s">
        <v>30</v>
      </c>
      <c r="B5365" t="s">
        <v>17356</v>
      </c>
      <c r="C5365" t="s">
        <v>17357</v>
      </c>
      <c r="D5365" t="s">
        <v>17358</v>
      </c>
      <c r="E5365" t="s">
        <v>189</v>
      </c>
      <c r="F5365" t="s">
        <v>10397</v>
      </c>
      <c r="G5365" s="1">
        <v>44403</v>
      </c>
      <c r="H5365" s="19">
        <v>44403</v>
      </c>
      <c r="I5365" s="19">
        <v>44587</v>
      </c>
      <c r="J5365" s="19" t="s">
        <v>11</v>
      </c>
      <c r="K5365" t="s">
        <v>3320</v>
      </c>
      <c r="L5365" t="s">
        <v>3308</v>
      </c>
      <c r="M5365" t="s">
        <v>298</v>
      </c>
    </row>
    <row r="5366" spans="1:13" x14ac:dyDescent="0.2">
      <c r="A5366" t="s">
        <v>30</v>
      </c>
      <c r="B5366" t="s">
        <v>17359</v>
      </c>
      <c r="C5366" t="s">
        <v>3292</v>
      </c>
      <c r="D5366" t="s">
        <v>17360</v>
      </c>
      <c r="E5366" t="s">
        <v>73</v>
      </c>
      <c r="F5366" t="s">
        <v>12009</v>
      </c>
      <c r="G5366" s="1">
        <v>44403</v>
      </c>
      <c r="H5366" s="19">
        <v>44403</v>
      </c>
      <c r="I5366" s="19">
        <v>44587</v>
      </c>
      <c r="J5366" s="19" t="s">
        <v>11</v>
      </c>
      <c r="K5366" t="s">
        <v>3320</v>
      </c>
      <c r="L5366" t="s">
        <v>3308</v>
      </c>
      <c r="M5366" t="s">
        <v>298</v>
      </c>
    </row>
    <row r="5367" spans="1:13" x14ac:dyDescent="0.2">
      <c r="A5367" t="s">
        <v>30</v>
      </c>
      <c r="B5367" t="s">
        <v>17361</v>
      </c>
      <c r="C5367" t="s">
        <v>17362</v>
      </c>
      <c r="D5367" t="s">
        <v>17363</v>
      </c>
      <c r="E5367" t="s">
        <v>34</v>
      </c>
      <c r="F5367" t="s">
        <v>10386</v>
      </c>
      <c r="G5367" s="1">
        <v>44403</v>
      </c>
      <c r="H5367" s="19">
        <v>44773</v>
      </c>
      <c r="I5367" s="19">
        <v>44587</v>
      </c>
      <c r="J5367" s="24" t="s">
        <v>11</v>
      </c>
      <c r="K5367" t="s">
        <v>36</v>
      </c>
      <c r="L5367" t="s">
        <v>3308</v>
      </c>
      <c r="M5367" t="s">
        <v>298</v>
      </c>
    </row>
    <row r="5368" spans="1:13" x14ac:dyDescent="0.2">
      <c r="A5368" t="s">
        <v>30</v>
      </c>
      <c r="B5368" t="s">
        <v>17364</v>
      </c>
      <c r="C5368" t="s">
        <v>17365</v>
      </c>
      <c r="D5368" t="s">
        <v>17366</v>
      </c>
      <c r="E5368" t="s">
        <v>56</v>
      </c>
      <c r="F5368" t="s">
        <v>17367</v>
      </c>
      <c r="G5368" s="1">
        <v>44405</v>
      </c>
      <c r="H5368" s="19">
        <v>44405</v>
      </c>
      <c r="I5368" s="19">
        <v>44589</v>
      </c>
      <c r="J5368" s="19" t="s">
        <v>11</v>
      </c>
      <c r="K5368" t="s">
        <v>3320</v>
      </c>
      <c r="L5368" t="s">
        <v>3308</v>
      </c>
      <c r="M5368" t="s">
        <v>298</v>
      </c>
    </row>
    <row r="5369" spans="1:13" x14ac:dyDescent="0.2">
      <c r="A5369" t="s">
        <v>30</v>
      </c>
      <c r="B5369" t="s">
        <v>17368</v>
      </c>
      <c r="C5369" t="s">
        <v>7521</v>
      </c>
      <c r="D5369" t="s">
        <v>17369</v>
      </c>
      <c r="E5369" t="s">
        <v>56</v>
      </c>
      <c r="F5369" t="s">
        <v>16392</v>
      </c>
      <c r="G5369" s="1">
        <v>44404</v>
      </c>
      <c r="H5369" s="19">
        <v>44490</v>
      </c>
      <c r="I5369" s="19">
        <v>44588</v>
      </c>
      <c r="J5369" s="24" t="s">
        <v>5</v>
      </c>
      <c r="K5369" t="s">
        <v>36</v>
      </c>
      <c r="L5369" t="s">
        <v>3308</v>
      </c>
      <c r="M5369" t="s">
        <v>298</v>
      </c>
    </row>
    <row r="5370" spans="1:13" x14ac:dyDescent="0.2">
      <c r="A5370" t="s">
        <v>30</v>
      </c>
      <c r="B5370" t="s">
        <v>17370</v>
      </c>
      <c r="C5370" t="s">
        <v>17371</v>
      </c>
      <c r="D5370" t="s">
        <v>17372</v>
      </c>
      <c r="E5370" t="s">
        <v>34</v>
      </c>
      <c r="F5370" t="s">
        <v>3766</v>
      </c>
      <c r="G5370" s="1">
        <v>44404</v>
      </c>
      <c r="H5370" s="19">
        <v>44404</v>
      </c>
      <c r="I5370" s="19">
        <v>44588</v>
      </c>
      <c r="J5370" s="19" t="s">
        <v>11</v>
      </c>
      <c r="K5370" t="s">
        <v>3320</v>
      </c>
      <c r="L5370" t="s">
        <v>3308</v>
      </c>
      <c r="M5370" t="s">
        <v>298</v>
      </c>
    </row>
    <row r="5371" spans="1:13" x14ac:dyDescent="0.2">
      <c r="A5371" t="s">
        <v>30</v>
      </c>
      <c r="B5371" t="s">
        <v>17373</v>
      </c>
      <c r="C5371" t="s">
        <v>13653</v>
      </c>
      <c r="D5371" t="s">
        <v>17374</v>
      </c>
      <c r="E5371" t="s">
        <v>73</v>
      </c>
      <c r="F5371" t="s">
        <v>5263</v>
      </c>
      <c r="G5371" s="1">
        <v>44405</v>
      </c>
      <c r="H5371" s="19">
        <v>44695</v>
      </c>
      <c r="I5371" s="19">
        <v>44589</v>
      </c>
      <c r="J5371" s="24" t="s">
        <v>11</v>
      </c>
      <c r="K5371" t="s">
        <v>36</v>
      </c>
      <c r="L5371" t="s">
        <v>3308</v>
      </c>
      <c r="M5371" t="s">
        <v>298</v>
      </c>
    </row>
    <row r="5372" spans="1:13" x14ac:dyDescent="0.2">
      <c r="A5372" t="s">
        <v>30</v>
      </c>
      <c r="B5372" t="s">
        <v>17375</v>
      </c>
      <c r="C5372" t="s">
        <v>3938</v>
      </c>
      <c r="D5372" t="s">
        <v>17376</v>
      </c>
      <c r="E5372" t="s">
        <v>47</v>
      </c>
      <c r="F5372" t="s">
        <v>17377</v>
      </c>
      <c r="G5372" s="1">
        <v>44405</v>
      </c>
      <c r="H5372" s="19">
        <v>44622</v>
      </c>
      <c r="I5372" s="19">
        <v>44589</v>
      </c>
      <c r="J5372" s="24" t="s">
        <v>11</v>
      </c>
      <c r="K5372" t="s">
        <v>36</v>
      </c>
      <c r="L5372" t="s">
        <v>3308</v>
      </c>
      <c r="M5372" t="s">
        <v>298</v>
      </c>
    </row>
    <row r="5373" spans="1:13" x14ac:dyDescent="0.2">
      <c r="A5373" t="s">
        <v>30</v>
      </c>
      <c r="B5373" t="s">
        <v>17378</v>
      </c>
      <c r="C5373" t="s">
        <v>83</v>
      </c>
      <c r="D5373" t="s">
        <v>17379</v>
      </c>
      <c r="E5373" t="s">
        <v>198</v>
      </c>
      <c r="F5373" t="s">
        <v>9827</v>
      </c>
      <c r="G5373" s="1">
        <v>44403</v>
      </c>
      <c r="H5373" s="19">
        <v>44403</v>
      </c>
      <c r="I5373" s="19">
        <v>44587</v>
      </c>
      <c r="J5373" s="19" t="s">
        <v>11</v>
      </c>
      <c r="K5373" t="s">
        <v>3320</v>
      </c>
      <c r="L5373" t="s">
        <v>3308</v>
      </c>
      <c r="M5373" t="s">
        <v>298</v>
      </c>
    </row>
    <row r="5374" spans="1:13" x14ac:dyDescent="0.2">
      <c r="A5374" t="s">
        <v>30</v>
      </c>
      <c r="B5374" t="s">
        <v>17380</v>
      </c>
      <c r="C5374" t="s">
        <v>13935</v>
      </c>
      <c r="D5374" t="s">
        <v>17381</v>
      </c>
      <c r="E5374" t="s">
        <v>56</v>
      </c>
      <c r="F5374" t="s">
        <v>3323</v>
      </c>
      <c r="G5374" s="1">
        <v>44404</v>
      </c>
      <c r="H5374" s="19">
        <v>44778</v>
      </c>
      <c r="I5374" s="19">
        <v>44588</v>
      </c>
      <c r="J5374" s="24" t="s">
        <v>11</v>
      </c>
      <c r="K5374" t="s">
        <v>36</v>
      </c>
      <c r="L5374" t="s">
        <v>3308</v>
      </c>
      <c r="M5374" t="s">
        <v>298</v>
      </c>
    </row>
    <row r="5375" spans="1:13" x14ac:dyDescent="0.2">
      <c r="A5375" t="s">
        <v>30</v>
      </c>
      <c r="B5375" t="s">
        <v>17382</v>
      </c>
      <c r="C5375" t="s">
        <v>10705</v>
      </c>
      <c r="D5375" t="s">
        <v>17383</v>
      </c>
      <c r="E5375" t="s">
        <v>80</v>
      </c>
      <c r="F5375" t="s">
        <v>17384</v>
      </c>
      <c r="G5375" s="1">
        <v>44404</v>
      </c>
      <c r="H5375" s="19">
        <v>44404</v>
      </c>
      <c r="I5375" s="19">
        <v>44588</v>
      </c>
      <c r="J5375" s="19" t="s">
        <v>11</v>
      </c>
      <c r="K5375" t="s">
        <v>3320</v>
      </c>
      <c r="L5375" t="s">
        <v>3308</v>
      </c>
      <c r="M5375" t="s">
        <v>298</v>
      </c>
    </row>
    <row r="5376" spans="1:13" x14ac:dyDescent="0.2">
      <c r="A5376" t="s">
        <v>30</v>
      </c>
      <c r="B5376" t="s">
        <v>17385</v>
      </c>
      <c r="C5376" t="s">
        <v>3794</v>
      </c>
      <c r="D5376" t="s">
        <v>17386</v>
      </c>
      <c r="E5376" t="s">
        <v>56</v>
      </c>
      <c r="F5376" t="s">
        <v>17387</v>
      </c>
      <c r="G5376" s="1">
        <v>44405</v>
      </c>
      <c r="H5376" s="19">
        <v>44780</v>
      </c>
      <c r="I5376" s="19">
        <v>44589</v>
      </c>
      <c r="J5376" s="24" t="s">
        <v>11</v>
      </c>
      <c r="K5376" t="s">
        <v>36</v>
      </c>
      <c r="L5376" t="s">
        <v>3308</v>
      </c>
      <c r="M5376" t="s">
        <v>298</v>
      </c>
    </row>
    <row r="5377" spans="1:13" x14ac:dyDescent="0.2">
      <c r="A5377" t="s">
        <v>30</v>
      </c>
      <c r="B5377" t="s">
        <v>17388</v>
      </c>
      <c r="C5377" t="s">
        <v>17389</v>
      </c>
      <c r="D5377" t="s">
        <v>17390</v>
      </c>
      <c r="E5377" t="s">
        <v>56</v>
      </c>
      <c r="F5377" t="s">
        <v>17391</v>
      </c>
      <c r="G5377" s="1">
        <v>44405</v>
      </c>
      <c r="H5377" s="19">
        <v>44405</v>
      </c>
      <c r="I5377" s="19">
        <v>44589</v>
      </c>
      <c r="J5377" s="19" t="s">
        <v>11</v>
      </c>
      <c r="K5377" t="s">
        <v>3320</v>
      </c>
      <c r="L5377" t="s">
        <v>3308</v>
      </c>
      <c r="M5377" t="s">
        <v>298</v>
      </c>
    </row>
    <row r="5378" spans="1:13" x14ac:dyDescent="0.2">
      <c r="A5378" t="s">
        <v>30</v>
      </c>
      <c r="B5378" t="s">
        <v>17392</v>
      </c>
      <c r="C5378" t="s">
        <v>17393</v>
      </c>
      <c r="D5378" t="s">
        <v>17394</v>
      </c>
      <c r="E5378" t="s">
        <v>56</v>
      </c>
      <c r="F5378" t="s">
        <v>16836</v>
      </c>
      <c r="G5378" s="1">
        <v>44405</v>
      </c>
      <c r="H5378" s="19">
        <v>44405</v>
      </c>
      <c r="I5378" s="19">
        <v>44589</v>
      </c>
      <c r="J5378" s="19" t="s">
        <v>11</v>
      </c>
      <c r="K5378" t="s">
        <v>3320</v>
      </c>
      <c r="L5378" t="s">
        <v>3308</v>
      </c>
      <c r="M5378" t="s">
        <v>298</v>
      </c>
    </row>
    <row r="5379" spans="1:13" x14ac:dyDescent="0.2">
      <c r="A5379" t="s">
        <v>30</v>
      </c>
      <c r="B5379" t="s">
        <v>17395</v>
      </c>
      <c r="C5379" t="s">
        <v>3282</v>
      </c>
      <c r="D5379" t="s">
        <v>17396</v>
      </c>
      <c r="E5379" t="s">
        <v>56</v>
      </c>
      <c r="F5379" t="s">
        <v>4108</v>
      </c>
      <c r="G5379" s="1">
        <v>44404</v>
      </c>
      <c r="H5379" s="19">
        <v>44775</v>
      </c>
      <c r="I5379" s="19">
        <v>44588</v>
      </c>
      <c r="J5379" s="24" t="s">
        <v>11</v>
      </c>
      <c r="K5379" t="s">
        <v>36</v>
      </c>
      <c r="L5379" t="s">
        <v>3308</v>
      </c>
      <c r="M5379" t="s">
        <v>298</v>
      </c>
    </row>
    <row r="5380" spans="1:13" x14ac:dyDescent="0.2">
      <c r="A5380" t="s">
        <v>30</v>
      </c>
      <c r="B5380" t="s">
        <v>17397</v>
      </c>
      <c r="C5380" t="s">
        <v>17398</v>
      </c>
      <c r="D5380" t="s">
        <v>17399</v>
      </c>
      <c r="E5380" t="s">
        <v>56</v>
      </c>
      <c r="F5380" t="s">
        <v>4108</v>
      </c>
      <c r="G5380" s="1">
        <v>44404</v>
      </c>
      <c r="H5380" s="19">
        <v>44404</v>
      </c>
      <c r="I5380" s="19">
        <v>44588</v>
      </c>
      <c r="J5380" s="19" t="s">
        <v>11</v>
      </c>
      <c r="K5380" t="s">
        <v>3320</v>
      </c>
      <c r="L5380" t="s">
        <v>3308</v>
      </c>
      <c r="M5380" t="s">
        <v>298</v>
      </c>
    </row>
    <row r="5381" spans="1:13" x14ac:dyDescent="0.2">
      <c r="A5381" t="s">
        <v>30</v>
      </c>
      <c r="B5381" t="s">
        <v>17400</v>
      </c>
      <c r="C5381" t="s">
        <v>15170</v>
      </c>
      <c r="D5381" t="s">
        <v>17401</v>
      </c>
      <c r="E5381" t="s">
        <v>34</v>
      </c>
      <c r="F5381" t="s">
        <v>3766</v>
      </c>
      <c r="G5381" s="1">
        <v>44405</v>
      </c>
      <c r="H5381" s="19">
        <v>44736</v>
      </c>
      <c r="I5381" s="19">
        <v>44589</v>
      </c>
      <c r="J5381" s="24" t="s">
        <v>11</v>
      </c>
      <c r="K5381" t="s">
        <v>36</v>
      </c>
      <c r="L5381" t="s">
        <v>3308</v>
      </c>
      <c r="M5381" t="s">
        <v>298</v>
      </c>
    </row>
    <row r="5382" spans="1:13" x14ac:dyDescent="0.2">
      <c r="A5382" t="s">
        <v>30</v>
      </c>
      <c r="B5382" t="s">
        <v>17402</v>
      </c>
      <c r="C5382" t="s">
        <v>17403</v>
      </c>
      <c r="D5382" t="s">
        <v>17404</v>
      </c>
      <c r="E5382" t="s">
        <v>56</v>
      </c>
      <c r="F5382" t="s">
        <v>17405</v>
      </c>
      <c r="G5382" s="1">
        <v>44404</v>
      </c>
      <c r="H5382" s="19">
        <v>44404</v>
      </c>
      <c r="I5382" s="19">
        <v>44588</v>
      </c>
      <c r="J5382" s="19" t="s">
        <v>11</v>
      </c>
      <c r="K5382" t="s">
        <v>3320</v>
      </c>
      <c r="L5382" t="s">
        <v>3308</v>
      </c>
      <c r="M5382" t="s">
        <v>298</v>
      </c>
    </row>
    <row r="5383" spans="1:13" x14ac:dyDescent="0.2">
      <c r="A5383" t="s">
        <v>30</v>
      </c>
      <c r="B5383" t="s">
        <v>17406</v>
      </c>
      <c r="C5383" t="s">
        <v>17407</v>
      </c>
      <c r="D5383" t="s">
        <v>17408</v>
      </c>
      <c r="E5383" t="s">
        <v>56</v>
      </c>
      <c r="F5383" t="s">
        <v>17409</v>
      </c>
      <c r="G5383" s="1">
        <v>44405</v>
      </c>
      <c r="H5383" s="19">
        <v>44405</v>
      </c>
      <c r="I5383" s="19">
        <v>44589</v>
      </c>
      <c r="J5383" s="19" t="s">
        <v>11</v>
      </c>
      <c r="K5383" t="s">
        <v>3320</v>
      </c>
      <c r="L5383" t="s">
        <v>3308</v>
      </c>
      <c r="M5383" t="s">
        <v>298</v>
      </c>
    </row>
    <row r="5384" spans="1:13" x14ac:dyDescent="0.2">
      <c r="A5384" t="s">
        <v>30</v>
      </c>
      <c r="B5384" t="s">
        <v>17410</v>
      </c>
      <c r="C5384" t="s">
        <v>17411</v>
      </c>
      <c r="D5384" t="s">
        <v>17412</v>
      </c>
      <c r="E5384" t="s">
        <v>56</v>
      </c>
      <c r="F5384" t="s">
        <v>16836</v>
      </c>
      <c r="G5384" s="1">
        <v>44405</v>
      </c>
      <c r="H5384" s="19">
        <v>44487</v>
      </c>
      <c r="I5384" s="19">
        <v>44589</v>
      </c>
      <c r="J5384" s="24" t="s">
        <v>5</v>
      </c>
      <c r="K5384" t="s">
        <v>36</v>
      </c>
      <c r="L5384" t="s">
        <v>3308</v>
      </c>
      <c r="M5384" t="s">
        <v>298</v>
      </c>
    </row>
    <row r="5385" spans="1:13" x14ac:dyDescent="0.2">
      <c r="A5385" t="s">
        <v>30</v>
      </c>
      <c r="B5385" t="s">
        <v>17413</v>
      </c>
      <c r="C5385" t="s">
        <v>16261</v>
      </c>
      <c r="D5385" t="s">
        <v>17414</v>
      </c>
      <c r="E5385" t="s">
        <v>56</v>
      </c>
      <c r="F5385" t="s">
        <v>17415</v>
      </c>
      <c r="G5385" s="1">
        <v>44404</v>
      </c>
      <c r="H5385" s="19">
        <v>44404</v>
      </c>
      <c r="I5385" s="19">
        <v>44588</v>
      </c>
      <c r="J5385" s="19" t="s">
        <v>11</v>
      </c>
      <c r="K5385" t="s">
        <v>3320</v>
      </c>
      <c r="L5385" t="s">
        <v>3308</v>
      </c>
      <c r="M5385" t="s">
        <v>298</v>
      </c>
    </row>
    <row r="5386" spans="1:13" x14ac:dyDescent="0.2">
      <c r="A5386" t="s">
        <v>30</v>
      </c>
      <c r="B5386" t="s">
        <v>17416</v>
      </c>
      <c r="C5386" t="s">
        <v>3155</v>
      </c>
      <c r="D5386" t="s">
        <v>17417</v>
      </c>
      <c r="E5386" t="s">
        <v>97</v>
      </c>
      <c r="F5386" t="s">
        <v>17418</v>
      </c>
      <c r="G5386" s="1">
        <v>44405</v>
      </c>
      <c r="H5386" s="19">
        <v>44452</v>
      </c>
      <c r="I5386" s="19">
        <v>44589</v>
      </c>
      <c r="J5386" s="24" t="s">
        <v>5</v>
      </c>
      <c r="K5386" t="s">
        <v>36</v>
      </c>
      <c r="L5386" t="s">
        <v>3308</v>
      </c>
      <c r="M5386" t="s">
        <v>298</v>
      </c>
    </row>
    <row r="5387" spans="1:13" x14ac:dyDescent="0.2">
      <c r="A5387" t="s">
        <v>30</v>
      </c>
      <c r="B5387" t="s">
        <v>17419</v>
      </c>
      <c r="C5387" t="s">
        <v>17420</v>
      </c>
      <c r="D5387" t="s">
        <v>17421</v>
      </c>
      <c r="E5387" t="s">
        <v>189</v>
      </c>
      <c r="F5387" t="s">
        <v>17422</v>
      </c>
      <c r="G5387" s="1">
        <v>44404</v>
      </c>
      <c r="H5387" s="19">
        <v>44404</v>
      </c>
      <c r="I5387" s="19">
        <v>44588</v>
      </c>
      <c r="J5387" s="19" t="s">
        <v>11</v>
      </c>
      <c r="K5387" t="s">
        <v>3320</v>
      </c>
      <c r="L5387" t="s">
        <v>3308</v>
      </c>
      <c r="M5387" t="s">
        <v>298</v>
      </c>
    </row>
    <row r="5388" spans="1:13" x14ac:dyDescent="0.2">
      <c r="A5388" t="s">
        <v>30</v>
      </c>
      <c r="B5388" t="s">
        <v>17423</v>
      </c>
      <c r="C5388" t="s">
        <v>17420</v>
      </c>
      <c r="D5388" t="s">
        <v>17424</v>
      </c>
      <c r="E5388" t="s">
        <v>189</v>
      </c>
      <c r="F5388" t="s">
        <v>12733</v>
      </c>
      <c r="G5388" s="1">
        <v>44404</v>
      </c>
      <c r="H5388" s="19">
        <v>44404</v>
      </c>
      <c r="I5388" s="19">
        <v>44588</v>
      </c>
      <c r="J5388" s="19" t="s">
        <v>11</v>
      </c>
      <c r="K5388" t="s">
        <v>3320</v>
      </c>
      <c r="L5388" t="s">
        <v>3308</v>
      </c>
      <c r="M5388" t="s">
        <v>298</v>
      </c>
    </row>
    <row r="5389" spans="1:13" x14ac:dyDescent="0.2">
      <c r="A5389" t="s">
        <v>30</v>
      </c>
      <c r="B5389" t="s">
        <v>17425</v>
      </c>
      <c r="C5389" t="s">
        <v>3175</v>
      </c>
      <c r="D5389" t="s">
        <v>17426</v>
      </c>
      <c r="E5389" t="s">
        <v>56</v>
      </c>
      <c r="F5389" t="s">
        <v>16165</v>
      </c>
      <c r="G5389" s="1">
        <v>44404</v>
      </c>
      <c r="H5389" s="19">
        <v>44688</v>
      </c>
      <c r="I5389" s="19">
        <v>44588</v>
      </c>
      <c r="J5389" s="24" t="s">
        <v>11</v>
      </c>
      <c r="K5389" t="s">
        <v>36</v>
      </c>
      <c r="L5389" t="s">
        <v>3308</v>
      </c>
      <c r="M5389" t="s">
        <v>298</v>
      </c>
    </row>
    <row r="5390" spans="1:13" x14ac:dyDescent="0.2">
      <c r="A5390" t="s">
        <v>30</v>
      </c>
      <c r="B5390" t="s">
        <v>17427</v>
      </c>
      <c r="C5390" t="s">
        <v>3292</v>
      </c>
      <c r="D5390" t="s">
        <v>17428</v>
      </c>
      <c r="E5390" t="s">
        <v>73</v>
      </c>
      <c r="F5390" t="s">
        <v>12009</v>
      </c>
      <c r="G5390" s="1">
        <v>44403</v>
      </c>
      <c r="H5390" s="19">
        <v>44403</v>
      </c>
      <c r="I5390" s="19">
        <v>44587</v>
      </c>
      <c r="J5390" s="19" t="s">
        <v>11</v>
      </c>
      <c r="K5390" t="s">
        <v>3320</v>
      </c>
      <c r="L5390" t="s">
        <v>3308</v>
      </c>
      <c r="M5390" t="s">
        <v>298</v>
      </c>
    </row>
    <row r="5391" spans="1:13" x14ac:dyDescent="0.2">
      <c r="A5391" t="s">
        <v>30</v>
      </c>
      <c r="B5391" t="s">
        <v>17429</v>
      </c>
      <c r="C5391" t="s">
        <v>17430</v>
      </c>
      <c r="D5391" t="s">
        <v>17431</v>
      </c>
      <c r="E5391" t="s">
        <v>198</v>
      </c>
      <c r="F5391" t="s">
        <v>17432</v>
      </c>
      <c r="G5391" s="1">
        <v>44406</v>
      </c>
      <c r="H5391" s="19">
        <v>44405</v>
      </c>
      <c r="I5391" s="19">
        <v>44590</v>
      </c>
      <c r="J5391" s="24" t="s">
        <v>5</v>
      </c>
      <c r="K5391" t="s">
        <v>36</v>
      </c>
      <c r="L5391" t="s">
        <v>3308</v>
      </c>
      <c r="M5391" t="s">
        <v>298</v>
      </c>
    </row>
    <row r="5392" spans="1:13" x14ac:dyDescent="0.2">
      <c r="A5392" t="s">
        <v>30</v>
      </c>
      <c r="B5392" t="s">
        <v>17433</v>
      </c>
      <c r="C5392" t="s">
        <v>17434</v>
      </c>
      <c r="D5392" t="s">
        <v>17435</v>
      </c>
      <c r="E5392" t="s">
        <v>56</v>
      </c>
      <c r="F5392" t="s">
        <v>17436</v>
      </c>
      <c r="G5392" s="1">
        <v>44406</v>
      </c>
      <c r="H5392" s="19">
        <v>44406</v>
      </c>
      <c r="I5392" s="19">
        <v>44590</v>
      </c>
      <c r="J5392" s="19" t="s">
        <v>11</v>
      </c>
      <c r="K5392" t="s">
        <v>3320</v>
      </c>
      <c r="L5392" t="s">
        <v>3308</v>
      </c>
      <c r="M5392" t="s">
        <v>298</v>
      </c>
    </row>
    <row r="5393" spans="1:13" x14ac:dyDescent="0.2">
      <c r="A5393" t="s">
        <v>30</v>
      </c>
      <c r="B5393" t="s">
        <v>17437</v>
      </c>
      <c r="C5393" t="s">
        <v>3159</v>
      </c>
      <c r="D5393" t="s">
        <v>17438</v>
      </c>
      <c r="E5393" t="s">
        <v>56</v>
      </c>
      <c r="F5393" t="s">
        <v>17439</v>
      </c>
      <c r="G5393" s="1">
        <v>44406</v>
      </c>
      <c r="H5393" s="19">
        <v>44406</v>
      </c>
      <c r="I5393" s="19">
        <v>44590</v>
      </c>
      <c r="J5393" s="19" t="s">
        <v>11</v>
      </c>
      <c r="K5393" t="s">
        <v>3320</v>
      </c>
      <c r="L5393" t="s">
        <v>3308</v>
      </c>
      <c r="M5393" t="s">
        <v>298</v>
      </c>
    </row>
    <row r="5394" spans="1:13" x14ac:dyDescent="0.2">
      <c r="A5394" t="s">
        <v>30</v>
      </c>
      <c r="B5394" t="s">
        <v>17440</v>
      </c>
      <c r="C5394" t="s">
        <v>17441</v>
      </c>
      <c r="D5394" t="s">
        <v>17442</v>
      </c>
      <c r="E5394" t="s">
        <v>56</v>
      </c>
      <c r="F5394" t="s">
        <v>6443</v>
      </c>
      <c r="G5394" s="1">
        <v>44406</v>
      </c>
      <c r="H5394" s="19">
        <v>44730</v>
      </c>
      <c r="I5394" s="19">
        <v>44590</v>
      </c>
      <c r="J5394" s="24" t="s">
        <v>11</v>
      </c>
      <c r="K5394" t="s">
        <v>36</v>
      </c>
      <c r="L5394" t="s">
        <v>3308</v>
      </c>
      <c r="M5394" t="s">
        <v>298</v>
      </c>
    </row>
    <row r="5395" spans="1:13" x14ac:dyDescent="0.2">
      <c r="A5395" t="s">
        <v>30</v>
      </c>
      <c r="B5395" t="s">
        <v>17443</v>
      </c>
      <c r="C5395" t="s">
        <v>17444</v>
      </c>
      <c r="D5395" t="s">
        <v>17445</v>
      </c>
      <c r="E5395" t="s">
        <v>56</v>
      </c>
      <c r="F5395" t="s">
        <v>16984</v>
      </c>
      <c r="G5395" s="1">
        <v>44406</v>
      </c>
      <c r="H5395" s="19">
        <v>44461</v>
      </c>
      <c r="I5395" s="19">
        <v>44590</v>
      </c>
      <c r="J5395" s="24" t="s">
        <v>5</v>
      </c>
      <c r="K5395" t="s">
        <v>36</v>
      </c>
      <c r="L5395" t="s">
        <v>3308</v>
      </c>
      <c r="M5395" t="s">
        <v>298</v>
      </c>
    </row>
    <row r="5396" spans="1:13" x14ac:dyDescent="0.2">
      <c r="A5396" t="s">
        <v>30</v>
      </c>
      <c r="B5396" t="s">
        <v>17446</v>
      </c>
      <c r="C5396" t="s">
        <v>17444</v>
      </c>
      <c r="D5396" t="s">
        <v>17447</v>
      </c>
      <c r="E5396" t="s">
        <v>56</v>
      </c>
      <c r="F5396" t="s">
        <v>16984</v>
      </c>
      <c r="G5396" s="1">
        <v>44406</v>
      </c>
      <c r="H5396" s="19">
        <v>44461</v>
      </c>
      <c r="I5396" s="19">
        <v>44590</v>
      </c>
      <c r="J5396" s="24" t="s">
        <v>5</v>
      </c>
      <c r="K5396" t="s">
        <v>36</v>
      </c>
      <c r="L5396" t="s">
        <v>3308</v>
      </c>
      <c r="M5396" t="s">
        <v>298</v>
      </c>
    </row>
    <row r="5397" spans="1:13" x14ac:dyDescent="0.2">
      <c r="A5397" t="s">
        <v>30</v>
      </c>
      <c r="B5397" t="s">
        <v>17448</v>
      </c>
      <c r="C5397" t="s">
        <v>17444</v>
      </c>
      <c r="D5397" t="s">
        <v>17449</v>
      </c>
      <c r="E5397" t="s">
        <v>56</v>
      </c>
      <c r="F5397" t="s">
        <v>16984</v>
      </c>
      <c r="G5397" s="1">
        <v>44406</v>
      </c>
      <c r="H5397" s="19">
        <v>44461</v>
      </c>
      <c r="I5397" s="19">
        <v>44590</v>
      </c>
      <c r="J5397" s="24" t="s">
        <v>5</v>
      </c>
      <c r="K5397" t="s">
        <v>36</v>
      </c>
      <c r="L5397" t="s">
        <v>3308</v>
      </c>
      <c r="M5397" t="s">
        <v>298</v>
      </c>
    </row>
    <row r="5398" spans="1:13" x14ac:dyDescent="0.2">
      <c r="A5398" t="s">
        <v>30</v>
      </c>
      <c r="B5398" t="s">
        <v>17450</v>
      </c>
      <c r="C5398" t="s">
        <v>17444</v>
      </c>
      <c r="D5398" t="s">
        <v>17451</v>
      </c>
      <c r="E5398" t="s">
        <v>56</v>
      </c>
      <c r="F5398" t="s">
        <v>17452</v>
      </c>
      <c r="G5398" s="1">
        <v>44406</v>
      </c>
      <c r="H5398" s="19">
        <v>44461</v>
      </c>
      <c r="I5398" s="19">
        <v>44590</v>
      </c>
      <c r="J5398" s="24" t="s">
        <v>5</v>
      </c>
      <c r="K5398" t="s">
        <v>36</v>
      </c>
      <c r="L5398" t="s">
        <v>3308</v>
      </c>
      <c r="M5398" t="s">
        <v>298</v>
      </c>
    </row>
    <row r="5399" spans="1:13" x14ac:dyDescent="0.2">
      <c r="A5399" t="s">
        <v>30</v>
      </c>
      <c r="B5399" t="s">
        <v>17453</v>
      </c>
      <c r="C5399" t="s">
        <v>883</v>
      </c>
      <c r="D5399" t="s">
        <v>17454</v>
      </c>
      <c r="E5399" t="s">
        <v>56</v>
      </c>
      <c r="F5399" t="s">
        <v>17336</v>
      </c>
      <c r="G5399" s="1">
        <v>44406</v>
      </c>
      <c r="H5399" s="19">
        <v>44702</v>
      </c>
      <c r="I5399" s="19">
        <v>44590</v>
      </c>
      <c r="J5399" s="24" t="s">
        <v>11</v>
      </c>
      <c r="K5399" t="s">
        <v>36</v>
      </c>
      <c r="L5399" t="s">
        <v>3308</v>
      </c>
      <c r="M5399" t="s">
        <v>298</v>
      </c>
    </row>
    <row r="5400" spans="1:13" x14ac:dyDescent="0.2">
      <c r="A5400" t="s">
        <v>30</v>
      </c>
      <c r="B5400" t="s">
        <v>17455</v>
      </c>
      <c r="C5400" t="s">
        <v>17456</v>
      </c>
      <c r="D5400" t="s">
        <v>17457</v>
      </c>
      <c r="E5400" t="s">
        <v>56</v>
      </c>
      <c r="F5400" t="s">
        <v>6443</v>
      </c>
      <c r="G5400" s="1">
        <v>44406</v>
      </c>
      <c r="H5400" s="19">
        <v>44727</v>
      </c>
      <c r="I5400" s="19">
        <v>44590</v>
      </c>
      <c r="J5400" s="24" t="s">
        <v>11</v>
      </c>
      <c r="K5400" t="s">
        <v>36</v>
      </c>
      <c r="L5400" t="s">
        <v>3308</v>
      </c>
      <c r="M5400" t="s">
        <v>298</v>
      </c>
    </row>
    <row r="5401" spans="1:13" x14ac:dyDescent="0.2">
      <c r="A5401" t="s">
        <v>30</v>
      </c>
      <c r="B5401" t="s">
        <v>17458</v>
      </c>
      <c r="C5401" t="s">
        <v>722</v>
      </c>
      <c r="D5401" t="s">
        <v>17459</v>
      </c>
      <c r="E5401" t="s">
        <v>34</v>
      </c>
      <c r="F5401" t="s">
        <v>3766</v>
      </c>
      <c r="G5401" s="1">
        <v>44406</v>
      </c>
      <c r="H5401" s="19">
        <v>44702</v>
      </c>
      <c r="I5401" s="19">
        <v>44590</v>
      </c>
      <c r="J5401" s="24" t="s">
        <v>11</v>
      </c>
      <c r="K5401" t="s">
        <v>36</v>
      </c>
      <c r="L5401" t="s">
        <v>3308</v>
      </c>
      <c r="M5401" t="s">
        <v>298</v>
      </c>
    </row>
    <row r="5402" spans="1:13" x14ac:dyDescent="0.2">
      <c r="A5402" t="s">
        <v>30</v>
      </c>
      <c r="B5402" t="s">
        <v>17460</v>
      </c>
      <c r="C5402" t="s">
        <v>300</v>
      </c>
      <c r="D5402" t="s">
        <v>17461</v>
      </c>
      <c r="E5402" t="s">
        <v>97</v>
      </c>
      <c r="F5402" t="s">
        <v>13824</v>
      </c>
      <c r="G5402" s="1">
        <v>44404</v>
      </c>
      <c r="H5402" s="19">
        <v>44404</v>
      </c>
      <c r="I5402" s="19">
        <v>44588</v>
      </c>
      <c r="J5402" s="19" t="s">
        <v>11</v>
      </c>
      <c r="K5402" t="s">
        <v>3320</v>
      </c>
      <c r="L5402" t="s">
        <v>3308</v>
      </c>
      <c r="M5402" t="s">
        <v>298</v>
      </c>
    </row>
    <row r="5403" spans="1:13" x14ac:dyDescent="0.2">
      <c r="A5403" t="s">
        <v>30</v>
      </c>
      <c r="B5403" t="s">
        <v>17462</v>
      </c>
      <c r="C5403" t="s">
        <v>17463</v>
      </c>
      <c r="D5403" t="s">
        <v>17464</v>
      </c>
      <c r="E5403" t="s">
        <v>56</v>
      </c>
      <c r="F5403" t="s">
        <v>6443</v>
      </c>
      <c r="G5403" s="1">
        <v>44403</v>
      </c>
      <c r="H5403" s="19">
        <v>44727</v>
      </c>
      <c r="I5403" s="19">
        <v>44587</v>
      </c>
      <c r="J5403" s="24" t="s">
        <v>11</v>
      </c>
      <c r="K5403" t="s">
        <v>36</v>
      </c>
      <c r="L5403" t="s">
        <v>3308</v>
      </c>
      <c r="M5403" t="s">
        <v>298</v>
      </c>
    </row>
    <row r="5404" spans="1:13" x14ac:dyDescent="0.2">
      <c r="A5404" t="s">
        <v>30</v>
      </c>
      <c r="B5404" t="s">
        <v>17465</v>
      </c>
      <c r="C5404" t="s">
        <v>1951</v>
      </c>
      <c r="D5404" t="s">
        <v>17466</v>
      </c>
      <c r="E5404" t="s">
        <v>56</v>
      </c>
      <c r="F5404" t="s">
        <v>17467</v>
      </c>
      <c r="G5404" s="1">
        <v>44406</v>
      </c>
      <c r="H5404" s="19">
        <v>44734</v>
      </c>
      <c r="I5404" s="19">
        <v>44590</v>
      </c>
      <c r="J5404" s="24" t="s">
        <v>11</v>
      </c>
      <c r="K5404" t="s">
        <v>36</v>
      </c>
      <c r="L5404" t="s">
        <v>3308</v>
      </c>
      <c r="M5404" t="s">
        <v>298</v>
      </c>
    </row>
    <row r="5405" spans="1:13" x14ac:dyDescent="0.2">
      <c r="A5405" t="s">
        <v>30</v>
      </c>
      <c r="B5405" t="s">
        <v>17468</v>
      </c>
      <c r="C5405" t="s">
        <v>17469</v>
      </c>
      <c r="D5405" t="s">
        <v>17470</v>
      </c>
      <c r="E5405" t="s">
        <v>56</v>
      </c>
      <c r="F5405" t="s">
        <v>6443</v>
      </c>
      <c r="G5405" s="1">
        <v>44406</v>
      </c>
      <c r="H5405" s="19">
        <v>44727</v>
      </c>
      <c r="I5405" s="19">
        <v>44590</v>
      </c>
      <c r="J5405" s="24" t="s">
        <v>11</v>
      </c>
      <c r="K5405" t="s">
        <v>36</v>
      </c>
      <c r="L5405" t="s">
        <v>3308</v>
      </c>
      <c r="M5405" t="s">
        <v>298</v>
      </c>
    </row>
    <row r="5406" spans="1:13" x14ac:dyDescent="0.2">
      <c r="A5406" t="s">
        <v>30</v>
      </c>
      <c r="B5406" t="s">
        <v>17471</v>
      </c>
      <c r="C5406" t="s">
        <v>4009</v>
      </c>
      <c r="D5406" t="s">
        <v>17472</v>
      </c>
      <c r="E5406" t="s">
        <v>56</v>
      </c>
      <c r="F5406" t="s">
        <v>10216</v>
      </c>
      <c r="G5406" s="1">
        <v>44404</v>
      </c>
      <c r="H5406" s="19">
        <v>44404</v>
      </c>
      <c r="I5406" s="19">
        <v>44588</v>
      </c>
      <c r="J5406" s="19" t="s">
        <v>11</v>
      </c>
      <c r="K5406" t="s">
        <v>3320</v>
      </c>
      <c r="L5406" t="s">
        <v>3308</v>
      </c>
      <c r="M5406" t="s">
        <v>298</v>
      </c>
    </row>
    <row r="5407" spans="1:13" x14ac:dyDescent="0.2">
      <c r="A5407" t="s">
        <v>30</v>
      </c>
      <c r="B5407" t="s">
        <v>17473</v>
      </c>
      <c r="C5407" t="s">
        <v>17469</v>
      </c>
      <c r="D5407" t="s">
        <v>17474</v>
      </c>
      <c r="E5407" t="s">
        <v>56</v>
      </c>
      <c r="F5407" t="s">
        <v>6443</v>
      </c>
      <c r="G5407" s="1">
        <v>44406</v>
      </c>
      <c r="H5407" s="19">
        <v>44727</v>
      </c>
      <c r="I5407" s="19">
        <v>44590</v>
      </c>
      <c r="J5407" s="24" t="s">
        <v>11</v>
      </c>
      <c r="K5407" t="s">
        <v>36</v>
      </c>
      <c r="L5407" t="s">
        <v>3308</v>
      </c>
      <c r="M5407" t="s">
        <v>298</v>
      </c>
    </row>
    <row r="5408" spans="1:13" x14ac:dyDescent="0.2">
      <c r="A5408" t="s">
        <v>30</v>
      </c>
      <c r="B5408" t="s">
        <v>17475</v>
      </c>
      <c r="C5408" t="s">
        <v>17476</v>
      </c>
      <c r="D5408" t="s">
        <v>17477</v>
      </c>
      <c r="E5408" t="s">
        <v>56</v>
      </c>
      <c r="F5408" t="s">
        <v>17439</v>
      </c>
      <c r="G5408" s="1">
        <v>44406</v>
      </c>
      <c r="H5408" s="19">
        <v>44406</v>
      </c>
      <c r="I5408" s="19">
        <v>44590</v>
      </c>
      <c r="J5408" s="19" t="s">
        <v>11</v>
      </c>
      <c r="K5408" t="s">
        <v>3320</v>
      </c>
      <c r="L5408" t="s">
        <v>3308</v>
      </c>
      <c r="M5408" t="s">
        <v>298</v>
      </c>
    </row>
    <row r="5409" spans="1:13" x14ac:dyDescent="0.2">
      <c r="A5409" t="s">
        <v>30</v>
      </c>
      <c r="B5409" t="s">
        <v>17478</v>
      </c>
      <c r="C5409" t="s">
        <v>17479</v>
      </c>
      <c r="D5409" t="s">
        <v>17480</v>
      </c>
      <c r="E5409" t="s">
        <v>198</v>
      </c>
      <c r="F5409" t="s">
        <v>17481</v>
      </c>
      <c r="G5409" s="1">
        <v>44405</v>
      </c>
      <c r="H5409" s="19">
        <v>44795</v>
      </c>
      <c r="I5409" s="19">
        <v>44589</v>
      </c>
      <c r="J5409" s="24" t="s">
        <v>11</v>
      </c>
      <c r="K5409" t="s">
        <v>36</v>
      </c>
      <c r="L5409" t="s">
        <v>3308</v>
      </c>
      <c r="M5409" t="s">
        <v>298</v>
      </c>
    </row>
    <row r="5410" spans="1:13" x14ac:dyDescent="0.2">
      <c r="A5410" t="s">
        <v>30</v>
      </c>
      <c r="B5410" t="s">
        <v>17482</v>
      </c>
      <c r="C5410" t="s">
        <v>17483</v>
      </c>
      <c r="D5410" t="s">
        <v>17484</v>
      </c>
      <c r="E5410" t="s">
        <v>56</v>
      </c>
      <c r="F5410" t="s">
        <v>16392</v>
      </c>
      <c r="G5410" s="1">
        <v>44404</v>
      </c>
      <c r="H5410" s="19">
        <v>44776</v>
      </c>
      <c r="I5410" s="19">
        <v>44588</v>
      </c>
      <c r="J5410" s="24" t="s">
        <v>11</v>
      </c>
      <c r="K5410" t="s">
        <v>36</v>
      </c>
      <c r="L5410" t="s">
        <v>3308</v>
      </c>
      <c r="M5410" t="s">
        <v>298</v>
      </c>
    </row>
    <row r="5411" spans="1:13" x14ac:dyDescent="0.2">
      <c r="A5411" t="s">
        <v>30</v>
      </c>
      <c r="B5411" t="s">
        <v>17485</v>
      </c>
      <c r="C5411" t="s">
        <v>17486</v>
      </c>
      <c r="D5411" t="s">
        <v>17487</v>
      </c>
      <c r="E5411" t="s">
        <v>97</v>
      </c>
      <c r="F5411" t="s">
        <v>16524</v>
      </c>
      <c r="G5411" s="1">
        <v>44406</v>
      </c>
      <c r="H5411" s="19">
        <v>44672</v>
      </c>
      <c r="I5411" s="19">
        <v>44590</v>
      </c>
      <c r="J5411" s="24" t="s">
        <v>11</v>
      </c>
      <c r="K5411" t="s">
        <v>36</v>
      </c>
      <c r="L5411" t="s">
        <v>3308</v>
      </c>
      <c r="M5411" t="s">
        <v>298</v>
      </c>
    </row>
    <row r="5412" spans="1:13" x14ac:dyDescent="0.2">
      <c r="A5412" t="s">
        <v>30</v>
      </c>
      <c r="B5412" t="s">
        <v>17488</v>
      </c>
      <c r="C5412" t="s">
        <v>17365</v>
      </c>
      <c r="D5412" t="s">
        <v>17489</v>
      </c>
      <c r="E5412" t="s">
        <v>56</v>
      </c>
      <c r="F5412" t="s">
        <v>17367</v>
      </c>
      <c r="G5412" s="1">
        <v>44405</v>
      </c>
      <c r="H5412" s="19">
        <v>44666</v>
      </c>
      <c r="I5412" s="19">
        <v>44589</v>
      </c>
      <c r="J5412" s="24" t="s">
        <v>11</v>
      </c>
      <c r="K5412" t="s">
        <v>36</v>
      </c>
      <c r="L5412" t="s">
        <v>3308</v>
      </c>
      <c r="M5412" t="s">
        <v>298</v>
      </c>
    </row>
    <row r="5413" spans="1:13" x14ac:dyDescent="0.2">
      <c r="A5413" t="s">
        <v>30</v>
      </c>
      <c r="B5413" t="s">
        <v>17490</v>
      </c>
      <c r="C5413" t="s">
        <v>17491</v>
      </c>
      <c r="D5413" t="s">
        <v>17492</v>
      </c>
      <c r="E5413" t="s">
        <v>56</v>
      </c>
      <c r="F5413" t="s">
        <v>9574</v>
      </c>
      <c r="G5413" s="1">
        <v>44406</v>
      </c>
      <c r="H5413" s="19">
        <v>44732</v>
      </c>
      <c r="I5413" s="19">
        <v>44590</v>
      </c>
      <c r="J5413" s="24" t="s">
        <v>11</v>
      </c>
      <c r="K5413" t="s">
        <v>36</v>
      </c>
      <c r="L5413" t="s">
        <v>3308</v>
      </c>
      <c r="M5413" t="s">
        <v>298</v>
      </c>
    </row>
    <row r="5414" spans="1:13" x14ac:dyDescent="0.2">
      <c r="A5414" t="s">
        <v>30</v>
      </c>
      <c r="B5414" t="s">
        <v>17493</v>
      </c>
      <c r="C5414" t="s">
        <v>177</v>
      </c>
      <c r="D5414" t="s">
        <v>17494</v>
      </c>
      <c r="E5414" t="s">
        <v>198</v>
      </c>
      <c r="F5414" t="s">
        <v>16939</v>
      </c>
      <c r="G5414" s="1">
        <v>44406</v>
      </c>
      <c r="H5414" s="19">
        <v>44546</v>
      </c>
      <c r="I5414" s="19">
        <v>44590</v>
      </c>
      <c r="J5414" s="24" t="s">
        <v>5</v>
      </c>
      <c r="K5414" t="s">
        <v>36</v>
      </c>
      <c r="L5414" t="s">
        <v>3308</v>
      </c>
      <c r="M5414" t="s">
        <v>298</v>
      </c>
    </row>
    <row r="5415" spans="1:13" x14ac:dyDescent="0.2">
      <c r="A5415" t="s">
        <v>30</v>
      </c>
      <c r="B5415" t="s">
        <v>17495</v>
      </c>
      <c r="C5415" t="s">
        <v>3130</v>
      </c>
      <c r="D5415" t="s">
        <v>17496</v>
      </c>
      <c r="E5415" t="s">
        <v>73</v>
      </c>
      <c r="F5415" t="s">
        <v>17497</v>
      </c>
      <c r="G5415" s="1">
        <v>44406</v>
      </c>
      <c r="H5415" s="19">
        <v>44406</v>
      </c>
      <c r="I5415" s="19">
        <v>44590</v>
      </c>
      <c r="J5415" s="19" t="s">
        <v>11</v>
      </c>
      <c r="K5415" t="s">
        <v>3320</v>
      </c>
      <c r="L5415" t="s">
        <v>3308</v>
      </c>
      <c r="M5415" t="s">
        <v>298</v>
      </c>
    </row>
    <row r="5416" spans="1:13" x14ac:dyDescent="0.2">
      <c r="A5416" t="s">
        <v>30</v>
      </c>
      <c r="B5416" t="s">
        <v>17498</v>
      </c>
      <c r="C5416" t="s">
        <v>3187</v>
      </c>
      <c r="D5416" t="s">
        <v>17499</v>
      </c>
      <c r="E5416" t="s">
        <v>97</v>
      </c>
      <c r="F5416" t="s">
        <v>17418</v>
      </c>
      <c r="G5416" s="1">
        <v>44407</v>
      </c>
      <c r="H5416" s="19">
        <v>44407</v>
      </c>
      <c r="I5416" s="19">
        <v>44591</v>
      </c>
      <c r="J5416" s="19" t="s">
        <v>11</v>
      </c>
      <c r="K5416" t="s">
        <v>3320</v>
      </c>
      <c r="L5416" t="s">
        <v>3308</v>
      </c>
      <c r="M5416" t="s">
        <v>298</v>
      </c>
    </row>
    <row r="5417" spans="1:13" x14ac:dyDescent="0.2">
      <c r="A5417" t="s">
        <v>30</v>
      </c>
      <c r="B5417" t="s">
        <v>17500</v>
      </c>
      <c r="C5417" t="s">
        <v>15170</v>
      </c>
      <c r="D5417" t="s">
        <v>17501</v>
      </c>
      <c r="E5417" t="s">
        <v>34</v>
      </c>
      <c r="F5417" t="s">
        <v>3766</v>
      </c>
      <c r="G5417" s="1">
        <v>44407</v>
      </c>
      <c r="H5417" s="19">
        <v>44407</v>
      </c>
      <c r="I5417" s="19">
        <v>44591</v>
      </c>
      <c r="J5417" s="19" t="s">
        <v>11</v>
      </c>
      <c r="K5417" t="s">
        <v>3320</v>
      </c>
      <c r="L5417" t="s">
        <v>3308</v>
      </c>
      <c r="M5417" t="s">
        <v>298</v>
      </c>
    </row>
    <row r="5418" spans="1:13" x14ac:dyDescent="0.2">
      <c r="A5418" t="s">
        <v>30</v>
      </c>
      <c r="B5418" t="s">
        <v>17502</v>
      </c>
      <c r="C5418" t="s">
        <v>7521</v>
      </c>
      <c r="D5418" t="s">
        <v>17503</v>
      </c>
      <c r="E5418" t="s">
        <v>56</v>
      </c>
      <c r="F5418" t="s">
        <v>14187</v>
      </c>
      <c r="G5418" s="1">
        <v>44406</v>
      </c>
      <c r="H5418" s="19">
        <v>44657</v>
      </c>
      <c r="I5418" s="19">
        <v>44590</v>
      </c>
      <c r="J5418" s="24" t="s">
        <v>11</v>
      </c>
      <c r="K5418" t="s">
        <v>36</v>
      </c>
      <c r="L5418" t="s">
        <v>3308</v>
      </c>
      <c r="M5418" t="s">
        <v>298</v>
      </c>
    </row>
    <row r="5419" spans="1:13" x14ac:dyDescent="0.2">
      <c r="A5419" t="s">
        <v>30</v>
      </c>
      <c r="B5419" t="s">
        <v>17504</v>
      </c>
      <c r="C5419" t="s">
        <v>17505</v>
      </c>
      <c r="D5419" t="s">
        <v>17506</v>
      </c>
      <c r="E5419" t="s">
        <v>198</v>
      </c>
      <c r="F5419" t="s">
        <v>17507</v>
      </c>
      <c r="G5419" s="1">
        <v>44405</v>
      </c>
      <c r="H5419" s="19">
        <v>44751</v>
      </c>
      <c r="I5419" s="19">
        <v>44589</v>
      </c>
      <c r="J5419" s="24" t="s">
        <v>11</v>
      </c>
      <c r="K5419" t="s">
        <v>36</v>
      </c>
      <c r="L5419" t="s">
        <v>3308</v>
      </c>
      <c r="M5419" t="s">
        <v>298</v>
      </c>
    </row>
    <row r="5420" spans="1:13" x14ac:dyDescent="0.2">
      <c r="A5420" t="s">
        <v>30</v>
      </c>
      <c r="B5420" t="s">
        <v>17508</v>
      </c>
      <c r="C5420" t="s">
        <v>3020</v>
      </c>
      <c r="D5420" t="s">
        <v>17509</v>
      </c>
      <c r="E5420" t="s">
        <v>97</v>
      </c>
      <c r="F5420" t="s">
        <v>17510</v>
      </c>
      <c r="G5420" s="1">
        <v>44407</v>
      </c>
      <c r="H5420" s="19">
        <v>44407</v>
      </c>
      <c r="I5420" s="19">
        <v>44591</v>
      </c>
      <c r="J5420" s="19" t="s">
        <v>11</v>
      </c>
      <c r="K5420" t="s">
        <v>3320</v>
      </c>
      <c r="L5420" t="s">
        <v>3308</v>
      </c>
      <c r="M5420" t="s">
        <v>298</v>
      </c>
    </row>
    <row r="5421" spans="1:13" x14ac:dyDescent="0.2">
      <c r="A5421" t="s">
        <v>30</v>
      </c>
      <c r="B5421" t="s">
        <v>17511</v>
      </c>
      <c r="C5421" t="s">
        <v>17512</v>
      </c>
      <c r="D5421" t="s">
        <v>17513</v>
      </c>
      <c r="E5421" t="s">
        <v>97</v>
      </c>
      <c r="F5421" t="s">
        <v>17514</v>
      </c>
      <c r="G5421" s="1">
        <v>44407</v>
      </c>
      <c r="H5421" s="19">
        <v>44407</v>
      </c>
      <c r="I5421" s="19">
        <v>44591</v>
      </c>
      <c r="J5421" s="19" t="s">
        <v>11</v>
      </c>
      <c r="K5421" t="s">
        <v>3320</v>
      </c>
      <c r="L5421" t="s">
        <v>3308</v>
      </c>
      <c r="M5421" t="s">
        <v>298</v>
      </c>
    </row>
    <row r="5422" spans="1:13" x14ac:dyDescent="0.2">
      <c r="A5422" t="s">
        <v>30</v>
      </c>
      <c r="B5422" t="s">
        <v>17515</v>
      </c>
      <c r="C5422" t="s">
        <v>17516</v>
      </c>
      <c r="D5422" t="s">
        <v>17517</v>
      </c>
      <c r="E5422" t="s">
        <v>97</v>
      </c>
      <c r="F5422" t="s">
        <v>17514</v>
      </c>
      <c r="G5422" s="1">
        <v>44407</v>
      </c>
      <c r="H5422" s="19">
        <v>44407</v>
      </c>
      <c r="I5422" s="19">
        <v>44591</v>
      </c>
      <c r="J5422" s="19" t="s">
        <v>11</v>
      </c>
      <c r="K5422" t="s">
        <v>3320</v>
      </c>
      <c r="L5422" t="s">
        <v>3308</v>
      </c>
      <c r="M5422" t="s">
        <v>298</v>
      </c>
    </row>
    <row r="5423" spans="1:13" x14ac:dyDescent="0.2">
      <c r="A5423" t="s">
        <v>30</v>
      </c>
      <c r="B5423" t="s">
        <v>17518</v>
      </c>
      <c r="C5423" t="s">
        <v>17519</v>
      </c>
      <c r="D5423" t="s">
        <v>17520</v>
      </c>
      <c r="E5423" t="s">
        <v>97</v>
      </c>
      <c r="F5423" t="s">
        <v>17514</v>
      </c>
      <c r="G5423" s="1">
        <v>44407</v>
      </c>
      <c r="H5423" s="19">
        <v>44407</v>
      </c>
      <c r="I5423" s="19">
        <v>44591</v>
      </c>
      <c r="J5423" s="19" t="s">
        <v>11</v>
      </c>
      <c r="K5423" t="s">
        <v>3320</v>
      </c>
      <c r="L5423" t="s">
        <v>3308</v>
      </c>
      <c r="M5423" t="s">
        <v>298</v>
      </c>
    </row>
    <row r="5424" spans="1:13" x14ac:dyDescent="0.2">
      <c r="A5424" t="s">
        <v>30</v>
      </c>
      <c r="B5424" t="s">
        <v>17521</v>
      </c>
      <c r="C5424" t="s">
        <v>515</v>
      </c>
      <c r="D5424" t="s">
        <v>17522</v>
      </c>
      <c r="E5424" t="s">
        <v>198</v>
      </c>
      <c r="F5424" t="s">
        <v>7162</v>
      </c>
      <c r="G5424" s="1">
        <v>44405</v>
      </c>
      <c r="H5424" s="19">
        <v>44405</v>
      </c>
      <c r="I5424" s="19">
        <v>44589</v>
      </c>
      <c r="J5424" s="19" t="s">
        <v>11</v>
      </c>
      <c r="K5424" t="s">
        <v>3320</v>
      </c>
      <c r="L5424" t="s">
        <v>3308</v>
      </c>
      <c r="M5424" t="s">
        <v>298</v>
      </c>
    </row>
    <row r="5425" spans="1:13" x14ac:dyDescent="0.2">
      <c r="A5425" t="s">
        <v>30</v>
      </c>
      <c r="B5425" t="s">
        <v>17523</v>
      </c>
      <c r="C5425" t="s">
        <v>515</v>
      </c>
      <c r="D5425" t="s">
        <v>17524</v>
      </c>
      <c r="E5425" t="s">
        <v>198</v>
      </c>
      <c r="F5425" t="s">
        <v>7449</v>
      </c>
      <c r="G5425" s="1">
        <v>44405</v>
      </c>
      <c r="H5425" s="19">
        <v>44594</v>
      </c>
      <c r="I5425" s="19">
        <v>44589</v>
      </c>
      <c r="J5425" s="24" t="s">
        <v>11</v>
      </c>
      <c r="K5425" t="s">
        <v>36</v>
      </c>
      <c r="L5425" t="s">
        <v>3308</v>
      </c>
      <c r="M5425" t="s">
        <v>298</v>
      </c>
    </row>
    <row r="5426" spans="1:13" x14ac:dyDescent="0.2">
      <c r="A5426" t="s">
        <v>30</v>
      </c>
      <c r="B5426" t="s">
        <v>17525</v>
      </c>
      <c r="C5426" t="s">
        <v>17526</v>
      </c>
      <c r="D5426" t="s">
        <v>17527</v>
      </c>
      <c r="E5426" t="s">
        <v>56</v>
      </c>
      <c r="F5426" t="s">
        <v>17080</v>
      </c>
      <c r="G5426" s="1">
        <v>44406</v>
      </c>
      <c r="H5426" s="19">
        <v>44406</v>
      </c>
      <c r="I5426" s="19">
        <v>44590</v>
      </c>
      <c r="J5426" s="19" t="s">
        <v>11</v>
      </c>
      <c r="K5426" t="s">
        <v>3320</v>
      </c>
      <c r="L5426" t="s">
        <v>3308</v>
      </c>
      <c r="M5426" t="s">
        <v>298</v>
      </c>
    </row>
    <row r="5427" spans="1:13" x14ac:dyDescent="0.2">
      <c r="A5427" t="s">
        <v>30</v>
      </c>
      <c r="B5427" t="s">
        <v>17528</v>
      </c>
      <c r="C5427" s="17" t="s">
        <v>17529</v>
      </c>
      <c r="D5427" t="s">
        <v>17530</v>
      </c>
      <c r="E5427" t="s">
        <v>80</v>
      </c>
      <c r="F5427" t="s">
        <v>13998</v>
      </c>
      <c r="G5427" s="1">
        <v>44405</v>
      </c>
      <c r="H5427" s="19">
        <v>44739</v>
      </c>
      <c r="I5427" s="19">
        <v>44589</v>
      </c>
      <c r="J5427" s="24" t="s">
        <v>11</v>
      </c>
      <c r="K5427" t="s">
        <v>36</v>
      </c>
      <c r="L5427" t="s">
        <v>3308</v>
      </c>
      <c r="M5427" t="s">
        <v>298</v>
      </c>
    </row>
    <row r="5428" spans="1:13" x14ac:dyDescent="0.2">
      <c r="A5428" t="s">
        <v>30</v>
      </c>
      <c r="B5428" t="s">
        <v>17531</v>
      </c>
      <c r="C5428" t="s">
        <v>296</v>
      </c>
      <c r="D5428" t="s">
        <v>17532</v>
      </c>
      <c r="E5428" t="s">
        <v>47</v>
      </c>
      <c r="F5428" t="s">
        <v>16280</v>
      </c>
      <c r="G5428" s="1">
        <v>44406</v>
      </c>
      <c r="H5428" s="19">
        <v>44647</v>
      </c>
      <c r="I5428" s="19">
        <v>44590</v>
      </c>
      <c r="J5428" s="24" t="s">
        <v>11</v>
      </c>
      <c r="K5428" t="s">
        <v>36</v>
      </c>
      <c r="L5428" t="s">
        <v>3308</v>
      </c>
      <c r="M5428" t="s">
        <v>298</v>
      </c>
    </row>
    <row r="5429" spans="1:13" x14ac:dyDescent="0.2">
      <c r="A5429" t="s">
        <v>30</v>
      </c>
      <c r="B5429" t="s">
        <v>17533</v>
      </c>
      <c r="C5429" t="s">
        <v>17534</v>
      </c>
      <c r="D5429" t="s">
        <v>17535</v>
      </c>
      <c r="E5429" t="s">
        <v>80</v>
      </c>
      <c r="F5429" t="s">
        <v>5671</v>
      </c>
      <c r="G5429" s="1">
        <v>44407</v>
      </c>
      <c r="H5429" s="19">
        <v>44407</v>
      </c>
      <c r="I5429" s="19">
        <v>44591</v>
      </c>
      <c r="J5429" s="19" t="s">
        <v>11</v>
      </c>
      <c r="K5429" t="s">
        <v>3320</v>
      </c>
      <c r="L5429" t="s">
        <v>3308</v>
      </c>
      <c r="M5429" t="s">
        <v>298</v>
      </c>
    </row>
    <row r="5430" spans="1:13" x14ac:dyDescent="0.2">
      <c r="A5430" t="s">
        <v>30</v>
      </c>
      <c r="B5430" t="s">
        <v>17536</v>
      </c>
      <c r="C5430" t="s">
        <v>17537</v>
      </c>
      <c r="D5430" t="s">
        <v>17538</v>
      </c>
      <c r="E5430" t="s">
        <v>56</v>
      </c>
      <c r="F5430" t="s">
        <v>9143</v>
      </c>
      <c r="G5430" s="1">
        <v>44404</v>
      </c>
      <c r="H5430" s="19">
        <v>44762</v>
      </c>
      <c r="I5430" s="19">
        <v>44588</v>
      </c>
      <c r="J5430" s="24" t="s">
        <v>11</v>
      </c>
      <c r="K5430" t="s">
        <v>36</v>
      </c>
      <c r="L5430" t="s">
        <v>3308</v>
      </c>
      <c r="M5430" t="s">
        <v>298</v>
      </c>
    </row>
    <row r="5431" spans="1:13" x14ac:dyDescent="0.2">
      <c r="A5431" t="s">
        <v>30</v>
      </c>
      <c r="B5431" t="s">
        <v>17539</v>
      </c>
      <c r="C5431" t="s">
        <v>17540</v>
      </c>
      <c r="D5431" t="s">
        <v>17541</v>
      </c>
      <c r="E5431" t="s">
        <v>56</v>
      </c>
      <c r="F5431" t="s">
        <v>17467</v>
      </c>
      <c r="G5431" s="1">
        <v>44407</v>
      </c>
      <c r="H5431" s="19">
        <v>44407</v>
      </c>
      <c r="I5431" s="19">
        <v>44591</v>
      </c>
      <c r="J5431" s="19" t="s">
        <v>11</v>
      </c>
      <c r="K5431" t="s">
        <v>3320</v>
      </c>
      <c r="L5431" t="s">
        <v>3308</v>
      </c>
      <c r="M5431" t="s">
        <v>298</v>
      </c>
    </row>
    <row r="5432" spans="1:13" x14ac:dyDescent="0.2">
      <c r="A5432" t="s">
        <v>30</v>
      </c>
      <c r="B5432" t="s">
        <v>17542</v>
      </c>
      <c r="C5432" t="s">
        <v>3780</v>
      </c>
      <c r="D5432" t="s">
        <v>17543</v>
      </c>
      <c r="E5432" t="s">
        <v>56</v>
      </c>
      <c r="F5432" t="s">
        <v>16392</v>
      </c>
      <c r="G5432" s="1">
        <v>44407</v>
      </c>
      <c r="H5432" s="19">
        <v>44774</v>
      </c>
      <c r="I5432" s="19">
        <v>44591</v>
      </c>
      <c r="J5432" s="24" t="s">
        <v>11</v>
      </c>
      <c r="K5432" t="s">
        <v>36</v>
      </c>
      <c r="L5432" t="s">
        <v>3308</v>
      </c>
      <c r="M5432" t="s">
        <v>298</v>
      </c>
    </row>
    <row r="5433" spans="1:13" x14ac:dyDescent="0.2">
      <c r="A5433" t="s">
        <v>30</v>
      </c>
      <c r="B5433" t="s">
        <v>17544</v>
      </c>
      <c r="C5433" t="s">
        <v>3020</v>
      </c>
      <c r="D5433" t="s">
        <v>17545</v>
      </c>
      <c r="E5433" t="s">
        <v>97</v>
      </c>
      <c r="F5433" t="s">
        <v>17510</v>
      </c>
      <c r="G5433" s="1">
        <v>44407</v>
      </c>
      <c r="H5433" s="19">
        <v>44407</v>
      </c>
      <c r="I5433" s="19">
        <v>44591</v>
      </c>
      <c r="J5433" s="19" t="s">
        <v>11</v>
      </c>
      <c r="K5433" t="s">
        <v>3320</v>
      </c>
      <c r="L5433" t="s">
        <v>3308</v>
      </c>
      <c r="M5433" t="s">
        <v>298</v>
      </c>
    </row>
    <row r="5434" spans="1:13" x14ac:dyDescent="0.2">
      <c r="A5434" t="s">
        <v>30</v>
      </c>
      <c r="B5434" t="s">
        <v>17546</v>
      </c>
      <c r="C5434" t="s">
        <v>3020</v>
      </c>
      <c r="D5434" t="s">
        <v>17547</v>
      </c>
      <c r="E5434" t="s">
        <v>97</v>
      </c>
      <c r="F5434" t="s">
        <v>17510</v>
      </c>
      <c r="G5434" s="1">
        <v>44407</v>
      </c>
      <c r="H5434" s="19">
        <v>44407</v>
      </c>
      <c r="I5434" s="19">
        <v>44591</v>
      </c>
      <c r="J5434" s="19" t="s">
        <v>11</v>
      </c>
      <c r="K5434" t="s">
        <v>3320</v>
      </c>
      <c r="L5434" t="s">
        <v>3308</v>
      </c>
      <c r="M5434" t="s">
        <v>298</v>
      </c>
    </row>
    <row r="5435" spans="1:13" x14ac:dyDescent="0.2">
      <c r="A5435" t="s">
        <v>30</v>
      </c>
      <c r="B5435" t="s">
        <v>17548</v>
      </c>
      <c r="C5435" t="s">
        <v>17549</v>
      </c>
      <c r="D5435" t="s">
        <v>17550</v>
      </c>
      <c r="E5435" t="s">
        <v>56</v>
      </c>
      <c r="F5435" t="s">
        <v>3591</v>
      </c>
      <c r="G5435" s="1">
        <v>44408</v>
      </c>
      <c r="H5435" s="19">
        <v>44408</v>
      </c>
      <c r="I5435" s="19">
        <v>44592</v>
      </c>
      <c r="J5435" s="19" t="s">
        <v>11</v>
      </c>
      <c r="K5435" t="s">
        <v>3320</v>
      </c>
      <c r="L5435" t="s">
        <v>3308</v>
      </c>
      <c r="M5435" t="s">
        <v>298</v>
      </c>
    </row>
    <row r="5436" spans="1:13" x14ac:dyDescent="0.2">
      <c r="A5436" t="s">
        <v>30</v>
      </c>
      <c r="B5436" t="s">
        <v>17551</v>
      </c>
      <c r="C5436" t="s">
        <v>341</v>
      </c>
      <c r="D5436" t="s">
        <v>17552</v>
      </c>
      <c r="E5436" t="s">
        <v>198</v>
      </c>
      <c r="F5436" t="s">
        <v>7737</v>
      </c>
      <c r="G5436" s="1">
        <v>44410</v>
      </c>
      <c r="H5436" s="19">
        <v>44713</v>
      </c>
      <c r="I5436" s="19">
        <v>44594</v>
      </c>
      <c r="J5436" s="24" t="s">
        <v>11</v>
      </c>
      <c r="K5436" t="s">
        <v>36</v>
      </c>
      <c r="L5436" t="s">
        <v>3308</v>
      </c>
      <c r="M5436" t="s">
        <v>298</v>
      </c>
    </row>
    <row r="5437" spans="1:13" x14ac:dyDescent="0.2">
      <c r="A5437" t="s">
        <v>30</v>
      </c>
      <c r="B5437" t="s">
        <v>17553</v>
      </c>
      <c r="C5437" s="17" t="s">
        <v>17554</v>
      </c>
      <c r="D5437" t="s">
        <v>17555</v>
      </c>
      <c r="E5437" t="s">
        <v>80</v>
      </c>
      <c r="F5437" t="s">
        <v>13998</v>
      </c>
      <c r="G5437" s="1">
        <v>44414</v>
      </c>
      <c r="H5437" s="19">
        <v>44706</v>
      </c>
      <c r="I5437" s="19">
        <v>44598</v>
      </c>
      <c r="J5437" s="24" t="s">
        <v>11</v>
      </c>
      <c r="K5437" t="s">
        <v>36</v>
      </c>
      <c r="L5437" t="s">
        <v>3308</v>
      </c>
      <c r="M5437" t="s">
        <v>298</v>
      </c>
    </row>
    <row r="5438" spans="1:13" x14ac:dyDescent="0.2">
      <c r="A5438" t="s">
        <v>30</v>
      </c>
      <c r="B5438" t="s">
        <v>17556</v>
      </c>
      <c r="C5438" t="s">
        <v>1577</v>
      </c>
      <c r="D5438" t="s">
        <v>17557</v>
      </c>
      <c r="E5438" t="s">
        <v>97</v>
      </c>
      <c r="F5438" t="s">
        <v>3897</v>
      </c>
      <c r="G5438" s="1">
        <v>44401</v>
      </c>
      <c r="H5438" s="19">
        <v>44434</v>
      </c>
      <c r="I5438" s="19">
        <v>44585</v>
      </c>
      <c r="J5438" s="24" t="s">
        <v>5</v>
      </c>
      <c r="K5438" t="s">
        <v>36</v>
      </c>
      <c r="L5438" t="s">
        <v>3308</v>
      </c>
      <c r="M5438" t="s">
        <v>298</v>
      </c>
    </row>
    <row r="5439" spans="1:13" x14ac:dyDescent="0.2">
      <c r="A5439" t="s">
        <v>30</v>
      </c>
      <c r="B5439" t="s">
        <v>17558</v>
      </c>
      <c r="C5439" t="s">
        <v>17559</v>
      </c>
      <c r="D5439" t="s">
        <v>17560</v>
      </c>
      <c r="E5439" t="s">
        <v>97</v>
      </c>
      <c r="F5439" t="s">
        <v>3897</v>
      </c>
      <c r="G5439" s="1">
        <v>44401</v>
      </c>
      <c r="H5439" s="19">
        <v>44727</v>
      </c>
      <c r="I5439" s="19">
        <v>44585</v>
      </c>
      <c r="J5439" s="24" t="s">
        <v>11</v>
      </c>
      <c r="K5439" t="s">
        <v>36</v>
      </c>
      <c r="L5439" t="s">
        <v>3308</v>
      </c>
      <c r="M5439" t="s">
        <v>298</v>
      </c>
    </row>
    <row r="5440" spans="1:13" x14ac:dyDescent="0.2">
      <c r="A5440" t="s">
        <v>30</v>
      </c>
      <c r="B5440" t="s">
        <v>17561</v>
      </c>
      <c r="C5440" t="s">
        <v>16261</v>
      </c>
      <c r="D5440" t="s">
        <v>17562</v>
      </c>
      <c r="E5440" t="s">
        <v>97</v>
      </c>
      <c r="F5440" t="s">
        <v>6019</v>
      </c>
      <c r="G5440" s="1">
        <v>44417</v>
      </c>
      <c r="H5440" s="19">
        <v>44417</v>
      </c>
      <c r="I5440" s="19">
        <v>44601</v>
      </c>
      <c r="J5440" s="19" t="s">
        <v>11</v>
      </c>
      <c r="K5440" t="s">
        <v>3320</v>
      </c>
      <c r="L5440" t="s">
        <v>3308</v>
      </c>
      <c r="M5440" t="s">
        <v>298</v>
      </c>
    </row>
    <row r="5441" spans="1:13" x14ac:dyDescent="0.2">
      <c r="A5441" t="s">
        <v>30</v>
      </c>
      <c r="B5441" t="s">
        <v>17563</v>
      </c>
      <c r="C5441" t="s">
        <v>17564</v>
      </c>
      <c r="D5441" t="s">
        <v>17565</v>
      </c>
      <c r="E5441" t="s">
        <v>56</v>
      </c>
      <c r="F5441" t="s">
        <v>6443</v>
      </c>
      <c r="G5441" s="1">
        <v>44417</v>
      </c>
      <c r="H5441" s="19">
        <v>44732</v>
      </c>
      <c r="I5441" s="19">
        <v>44601</v>
      </c>
      <c r="J5441" s="24" t="s">
        <v>11</v>
      </c>
      <c r="K5441" t="s">
        <v>36</v>
      </c>
      <c r="L5441" t="s">
        <v>3308</v>
      </c>
      <c r="M5441" t="s">
        <v>298</v>
      </c>
    </row>
    <row r="5442" spans="1:13" x14ac:dyDescent="0.2">
      <c r="A5442" t="s">
        <v>30</v>
      </c>
      <c r="B5442" t="s">
        <v>17566</v>
      </c>
      <c r="C5442" t="s">
        <v>17567</v>
      </c>
      <c r="D5442" t="s">
        <v>17568</v>
      </c>
      <c r="E5442" t="s">
        <v>47</v>
      </c>
      <c r="F5442" t="s">
        <v>16627</v>
      </c>
      <c r="G5442" s="1">
        <v>44417</v>
      </c>
      <c r="H5442" s="19">
        <v>44788</v>
      </c>
      <c r="I5442" s="19">
        <v>44601</v>
      </c>
      <c r="J5442" s="24" t="s">
        <v>11</v>
      </c>
      <c r="K5442" t="s">
        <v>36</v>
      </c>
      <c r="L5442" t="s">
        <v>3308</v>
      </c>
      <c r="M5442" t="s">
        <v>298</v>
      </c>
    </row>
    <row r="5443" spans="1:13" x14ac:dyDescent="0.2">
      <c r="A5443" t="s">
        <v>30</v>
      </c>
      <c r="B5443" t="s">
        <v>17569</v>
      </c>
      <c r="C5443" t="s">
        <v>17570</v>
      </c>
      <c r="D5443" t="s">
        <v>17571</v>
      </c>
      <c r="E5443" t="s">
        <v>80</v>
      </c>
      <c r="F5443" t="s">
        <v>16417</v>
      </c>
      <c r="G5443" s="1">
        <v>44418</v>
      </c>
      <c r="H5443" s="19">
        <v>44740</v>
      </c>
      <c r="I5443" s="19">
        <v>44602</v>
      </c>
      <c r="J5443" s="24" t="s">
        <v>11</v>
      </c>
      <c r="K5443" t="s">
        <v>36</v>
      </c>
      <c r="L5443" t="s">
        <v>3308</v>
      </c>
      <c r="M5443" t="s">
        <v>298</v>
      </c>
    </row>
    <row r="5444" spans="1:13" x14ac:dyDescent="0.2">
      <c r="A5444" t="s">
        <v>30</v>
      </c>
      <c r="B5444" t="s">
        <v>17572</v>
      </c>
      <c r="C5444" t="s">
        <v>485</v>
      </c>
      <c r="D5444" t="s">
        <v>17573</v>
      </c>
      <c r="E5444" t="s">
        <v>198</v>
      </c>
      <c r="F5444" t="s">
        <v>17574</v>
      </c>
      <c r="G5444" s="1">
        <v>44419</v>
      </c>
      <c r="H5444" s="19">
        <v>44421</v>
      </c>
      <c r="I5444" s="19">
        <v>44603</v>
      </c>
      <c r="J5444" s="24" t="s">
        <v>5</v>
      </c>
      <c r="K5444" t="s">
        <v>36</v>
      </c>
      <c r="L5444" t="s">
        <v>3308</v>
      </c>
      <c r="M5444" t="s">
        <v>298</v>
      </c>
    </row>
    <row r="5445" spans="1:13" x14ac:dyDescent="0.2">
      <c r="A5445" t="s">
        <v>30</v>
      </c>
      <c r="B5445" t="s">
        <v>17575</v>
      </c>
      <c r="C5445" t="s">
        <v>17576</v>
      </c>
      <c r="D5445" t="s">
        <v>17577</v>
      </c>
      <c r="E5445" t="s">
        <v>56</v>
      </c>
      <c r="F5445" t="s">
        <v>6443</v>
      </c>
      <c r="G5445" s="1">
        <v>44419</v>
      </c>
      <c r="H5445" s="19">
        <v>44730</v>
      </c>
      <c r="I5445" s="19">
        <v>44603</v>
      </c>
      <c r="J5445" s="24" t="s">
        <v>11</v>
      </c>
      <c r="K5445" t="s">
        <v>36</v>
      </c>
      <c r="L5445" t="s">
        <v>3308</v>
      </c>
      <c r="M5445" t="s">
        <v>298</v>
      </c>
    </row>
    <row r="5446" spans="1:13" x14ac:dyDescent="0.2">
      <c r="A5446" t="s">
        <v>30</v>
      </c>
      <c r="B5446" t="s">
        <v>17578</v>
      </c>
      <c r="C5446" t="s">
        <v>177</v>
      </c>
      <c r="D5446" t="s">
        <v>3667</v>
      </c>
      <c r="E5446" t="s">
        <v>97</v>
      </c>
      <c r="F5446" t="s">
        <v>3622</v>
      </c>
      <c r="G5446" s="1">
        <v>44274</v>
      </c>
      <c r="H5446" s="19">
        <v>44442</v>
      </c>
      <c r="I5446" s="19">
        <v>44639</v>
      </c>
      <c r="J5446" s="24" t="s">
        <v>5</v>
      </c>
      <c r="K5446" t="s">
        <v>36</v>
      </c>
      <c r="L5446" t="s">
        <v>3308</v>
      </c>
      <c r="M5446" t="str">
        <f>VLOOKUP(B5446,[1]Sheet1!$B:$S,18,FALSE)</f>
        <v>HFTD 2</v>
      </c>
    </row>
    <row r="5447" spans="1:13" x14ac:dyDescent="0.2">
      <c r="A5447" t="s">
        <v>30</v>
      </c>
      <c r="B5447" t="s">
        <v>17579</v>
      </c>
      <c r="C5447" t="s">
        <v>6042</v>
      </c>
      <c r="D5447" t="s">
        <v>17580</v>
      </c>
      <c r="E5447" t="s">
        <v>56</v>
      </c>
      <c r="F5447" t="s">
        <v>12057</v>
      </c>
      <c r="G5447" s="1">
        <v>44342</v>
      </c>
      <c r="H5447" s="19">
        <v>44543</v>
      </c>
      <c r="I5447" s="19">
        <v>44707</v>
      </c>
      <c r="J5447" s="24" t="s">
        <v>5</v>
      </c>
      <c r="K5447" t="s">
        <v>36</v>
      </c>
      <c r="L5447" t="s">
        <v>3308</v>
      </c>
      <c r="M5447" t="str">
        <f>VLOOKUP(B5447,[1]Sheet1!$B:$S,18,FALSE)</f>
        <v>HFTD 2</v>
      </c>
    </row>
    <row r="5448" spans="1:13" x14ac:dyDescent="0.2">
      <c r="A5448" t="s">
        <v>30</v>
      </c>
      <c r="B5448" t="s">
        <v>17581</v>
      </c>
      <c r="C5448" t="s">
        <v>5739</v>
      </c>
      <c r="D5448" t="s">
        <v>17582</v>
      </c>
      <c r="E5448" t="s">
        <v>47</v>
      </c>
      <c r="F5448" t="s">
        <v>5204</v>
      </c>
      <c r="G5448" s="1">
        <v>44345</v>
      </c>
      <c r="H5448" s="19">
        <v>44754</v>
      </c>
      <c r="I5448" s="19">
        <v>44710</v>
      </c>
      <c r="J5448" s="24" t="s">
        <v>11</v>
      </c>
      <c r="K5448" t="s">
        <v>36</v>
      </c>
      <c r="L5448" t="s">
        <v>3308</v>
      </c>
      <c r="M5448" t="str">
        <f>VLOOKUP(B5448,[1]Sheet1!$B:$S,18,FALSE)</f>
        <v>HFTD 2</v>
      </c>
    </row>
    <row r="5449" spans="1:13" x14ac:dyDescent="0.2">
      <c r="A5449" t="s">
        <v>30</v>
      </c>
      <c r="B5449" t="s">
        <v>17583</v>
      </c>
      <c r="C5449" t="s">
        <v>5739</v>
      </c>
      <c r="D5449" t="s">
        <v>17584</v>
      </c>
      <c r="E5449" t="s">
        <v>47</v>
      </c>
      <c r="F5449" t="s">
        <v>5204</v>
      </c>
      <c r="G5449" s="1">
        <v>44345</v>
      </c>
      <c r="H5449" s="19">
        <v>44754</v>
      </c>
      <c r="I5449" s="19">
        <v>44710</v>
      </c>
      <c r="J5449" s="24" t="s">
        <v>11</v>
      </c>
      <c r="K5449" t="s">
        <v>36</v>
      </c>
      <c r="L5449" t="s">
        <v>3308</v>
      </c>
      <c r="M5449" t="str">
        <f>VLOOKUP(B5449,[1]Sheet1!$B:$S,18,FALSE)</f>
        <v>HFTD 2</v>
      </c>
    </row>
    <row r="5450" spans="1:13" x14ac:dyDescent="0.2">
      <c r="A5450" t="s">
        <v>30</v>
      </c>
      <c r="B5450" t="s">
        <v>17585</v>
      </c>
      <c r="C5450" t="s">
        <v>6042</v>
      </c>
      <c r="D5450" t="s">
        <v>17586</v>
      </c>
      <c r="E5450" t="s">
        <v>56</v>
      </c>
      <c r="F5450" t="s">
        <v>12057</v>
      </c>
      <c r="G5450" s="1">
        <v>44342</v>
      </c>
      <c r="H5450" s="19">
        <v>44544</v>
      </c>
      <c r="I5450" s="19">
        <v>44707</v>
      </c>
      <c r="J5450" s="24" t="s">
        <v>5</v>
      </c>
      <c r="K5450" t="s">
        <v>36</v>
      </c>
      <c r="L5450" t="s">
        <v>3308</v>
      </c>
      <c r="M5450" t="str">
        <f>VLOOKUP(B5450,[1]Sheet1!$B:$S,18,FALSE)</f>
        <v>HFTD 2</v>
      </c>
    </row>
    <row r="5451" spans="1:13" x14ac:dyDescent="0.2">
      <c r="A5451" t="s">
        <v>30</v>
      </c>
      <c r="B5451" t="s">
        <v>17587</v>
      </c>
      <c r="C5451" t="s">
        <v>12306</v>
      </c>
      <c r="D5451" t="s">
        <v>17588</v>
      </c>
      <c r="E5451" t="s">
        <v>97</v>
      </c>
      <c r="F5451" t="s">
        <v>3656</v>
      </c>
      <c r="G5451" s="1">
        <v>44345</v>
      </c>
      <c r="H5451" s="19">
        <v>44345</v>
      </c>
      <c r="I5451" s="19">
        <v>44710</v>
      </c>
      <c r="J5451" s="19" t="s">
        <v>11</v>
      </c>
      <c r="K5451" t="s">
        <v>3320</v>
      </c>
      <c r="L5451" t="s">
        <v>3308</v>
      </c>
      <c r="M5451" t="str">
        <f>VLOOKUP(B5451,[1]Sheet1!$B:$S,18,FALSE)</f>
        <v>HFTD 2</v>
      </c>
    </row>
    <row r="5452" spans="1:13" x14ac:dyDescent="0.2">
      <c r="A5452" t="s">
        <v>30</v>
      </c>
      <c r="B5452" t="s">
        <v>17589</v>
      </c>
      <c r="C5452" t="s">
        <v>4355</v>
      </c>
      <c r="D5452" t="s">
        <v>17590</v>
      </c>
      <c r="E5452" t="s">
        <v>47</v>
      </c>
      <c r="F5452" t="s">
        <v>4357</v>
      </c>
      <c r="G5452" s="1">
        <v>44344</v>
      </c>
      <c r="H5452" s="19">
        <v>44469</v>
      </c>
      <c r="I5452" s="19">
        <v>44709</v>
      </c>
      <c r="J5452" s="24" t="s">
        <v>5</v>
      </c>
      <c r="K5452" t="s">
        <v>36</v>
      </c>
      <c r="L5452" t="s">
        <v>3308</v>
      </c>
      <c r="M5452" t="str">
        <f>VLOOKUP(B5452,[1]Sheet1!$B:$S,18,FALSE)</f>
        <v>HFTD 2</v>
      </c>
    </row>
    <row r="5453" spans="1:13" x14ac:dyDescent="0.2">
      <c r="A5453" t="s">
        <v>30</v>
      </c>
      <c r="B5453" t="s">
        <v>17591</v>
      </c>
      <c r="C5453" t="s">
        <v>4355</v>
      </c>
      <c r="D5453" t="s">
        <v>17592</v>
      </c>
      <c r="E5453" t="s">
        <v>47</v>
      </c>
      <c r="F5453" t="s">
        <v>4357</v>
      </c>
      <c r="G5453" s="1">
        <v>44344</v>
      </c>
      <c r="H5453" s="19">
        <v>44469</v>
      </c>
      <c r="I5453" s="19">
        <v>44709</v>
      </c>
      <c r="J5453" s="24" t="s">
        <v>5</v>
      </c>
      <c r="K5453" t="s">
        <v>36</v>
      </c>
      <c r="L5453" t="s">
        <v>3308</v>
      </c>
      <c r="M5453" t="str">
        <f>VLOOKUP(B5453,[1]Sheet1!$B:$S,18,FALSE)</f>
        <v>HFTD 2</v>
      </c>
    </row>
    <row r="5454" spans="1:13" x14ac:dyDescent="0.2">
      <c r="A5454" t="s">
        <v>30</v>
      </c>
      <c r="B5454" t="s">
        <v>17593</v>
      </c>
      <c r="C5454" t="s">
        <v>17594</v>
      </c>
      <c r="D5454" t="s">
        <v>17595</v>
      </c>
      <c r="E5454" t="s">
        <v>80</v>
      </c>
      <c r="F5454" t="s">
        <v>3555</v>
      </c>
      <c r="G5454" s="1">
        <v>44420</v>
      </c>
      <c r="H5454" s="19">
        <v>44425</v>
      </c>
      <c r="I5454" s="19">
        <v>44604</v>
      </c>
      <c r="J5454" s="24" t="s">
        <v>5</v>
      </c>
      <c r="K5454" t="s">
        <v>36</v>
      </c>
      <c r="L5454" t="s">
        <v>3308</v>
      </c>
      <c r="M5454" t="s">
        <v>298</v>
      </c>
    </row>
    <row r="5455" spans="1:13" x14ac:dyDescent="0.2">
      <c r="A5455" t="s">
        <v>30</v>
      </c>
      <c r="B5455" t="s">
        <v>17596</v>
      </c>
      <c r="C5455" t="s">
        <v>17597</v>
      </c>
      <c r="D5455" t="s">
        <v>17598</v>
      </c>
      <c r="E5455" t="s">
        <v>80</v>
      </c>
      <c r="F5455" t="s">
        <v>17599</v>
      </c>
      <c r="G5455" s="1">
        <v>44425</v>
      </c>
      <c r="H5455" s="19">
        <v>44740</v>
      </c>
      <c r="I5455" s="19">
        <v>44609</v>
      </c>
      <c r="J5455" s="24" t="s">
        <v>11</v>
      </c>
      <c r="K5455" t="s">
        <v>36</v>
      </c>
      <c r="L5455" t="s">
        <v>3308</v>
      </c>
      <c r="M5455" t="s">
        <v>298</v>
      </c>
    </row>
    <row r="5456" spans="1:13" x14ac:dyDescent="0.2">
      <c r="A5456" t="s">
        <v>30</v>
      </c>
      <c r="B5456" t="s">
        <v>17600</v>
      </c>
      <c r="C5456" t="s">
        <v>509</v>
      </c>
      <c r="D5456" t="s">
        <v>17601</v>
      </c>
      <c r="E5456" t="s">
        <v>80</v>
      </c>
      <c r="F5456" t="s">
        <v>14660</v>
      </c>
      <c r="G5456" s="1">
        <v>44363</v>
      </c>
      <c r="H5456" s="19">
        <v>44363</v>
      </c>
      <c r="I5456" s="19">
        <v>44728</v>
      </c>
      <c r="J5456" s="19" t="s">
        <v>11</v>
      </c>
      <c r="K5456" t="s">
        <v>3320</v>
      </c>
      <c r="L5456" t="s">
        <v>3308</v>
      </c>
      <c r="M5456" t="str">
        <f>VLOOKUP(B5456,[1]Sheet1!$B:$S,18,FALSE)</f>
        <v>HFTD 2</v>
      </c>
    </row>
    <row r="5457" spans="1:13" x14ac:dyDescent="0.2">
      <c r="A5457" t="s">
        <v>30</v>
      </c>
      <c r="B5457" t="s">
        <v>17602</v>
      </c>
      <c r="C5457" t="s">
        <v>17603</v>
      </c>
      <c r="D5457" t="s">
        <v>17604</v>
      </c>
      <c r="E5457" t="s">
        <v>56</v>
      </c>
      <c r="F5457" t="s">
        <v>17436</v>
      </c>
      <c r="G5457" s="1">
        <v>44427</v>
      </c>
      <c r="H5457" s="19">
        <v>44729</v>
      </c>
      <c r="I5457" s="19">
        <v>44611</v>
      </c>
      <c r="J5457" s="24" t="s">
        <v>11</v>
      </c>
      <c r="K5457" t="s">
        <v>36</v>
      </c>
      <c r="L5457" t="s">
        <v>3308</v>
      </c>
      <c r="M5457" t="s">
        <v>298</v>
      </c>
    </row>
    <row r="5458" spans="1:13" x14ac:dyDescent="0.2">
      <c r="A5458" t="s">
        <v>30</v>
      </c>
      <c r="B5458" t="s">
        <v>17605</v>
      </c>
      <c r="C5458" t="s">
        <v>2120</v>
      </c>
      <c r="D5458" t="s">
        <v>17606</v>
      </c>
      <c r="E5458" t="s">
        <v>80</v>
      </c>
      <c r="F5458" t="s">
        <v>17607</v>
      </c>
      <c r="G5458" s="1">
        <v>44431</v>
      </c>
      <c r="H5458" s="19">
        <v>44729</v>
      </c>
      <c r="I5458" s="19">
        <v>44615</v>
      </c>
      <c r="J5458" s="24" t="s">
        <v>11</v>
      </c>
      <c r="K5458" t="s">
        <v>36</v>
      </c>
      <c r="L5458" t="s">
        <v>3308</v>
      </c>
      <c r="M5458" t="s">
        <v>298</v>
      </c>
    </row>
    <row r="5459" spans="1:13" x14ac:dyDescent="0.2">
      <c r="A5459" t="s">
        <v>30</v>
      </c>
      <c r="B5459" t="s">
        <v>17608</v>
      </c>
      <c r="C5459" t="s">
        <v>6427</v>
      </c>
      <c r="D5459" t="s">
        <v>17609</v>
      </c>
      <c r="E5459" t="s">
        <v>97</v>
      </c>
      <c r="F5459" t="s">
        <v>16524</v>
      </c>
      <c r="G5459" s="1">
        <v>44429</v>
      </c>
      <c r="H5459" s="19">
        <v>44673</v>
      </c>
      <c r="I5459" s="19">
        <v>44613</v>
      </c>
      <c r="J5459" s="24" t="s">
        <v>11</v>
      </c>
      <c r="K5459" t="s">
        <v>36</v>
      </c>
      <c r="L5459" t="s">
        <v>3308</v>
      </c>
      <c r="M5459" t="s">
        <v>298</v>
      </c>
    </row>
    <row r="5460" spans="1:13" x14ac:dyDescent="0.2">
      <c r="A5460" t="s">
        <v>30</v>
      </c>
      <c r="B5460" t="s">
        <v>17610</v>
      </c>
      <c r="C5460" t="s">
        <v>17611</v>
      </c>
      <c r="D5460" t="s">
        <v>17612</v>
      </c>
      <c r="E5460" t="s">
        <v>56</v>
      </c>
      <c r="F5460" t="s">
        <v>14897</v>
      </c>
      <c r="G5460" s="1">
        <v>44279</v>
      </c>
      <c r="H5460" s="19">
        <v>44439</v>
      </c>
      <c r="I5460" s="19">
        <v>44644</v>
      </c>
      <c r="J5460" s="24" t="s">
        <v>5</v>
      </c>
      <c r="K5460" t="s">
        <v>36</v>
      </c>
      <c r="L5460" t="s">
        <v>3308</v>
      </c>
      <c r="M5460" t="str">
        <f>VLOOKUP(B5460,[1]Sheet1!$B:$S,18,FALSE)</f>
        <v>HFTD 2</v>
      </c>
    </row>
    <row r="5461" spans="1:13" x14ac:dyDescent="0.2">
      <c r="A5461" t="s">
        <v>30</v>
      </c>
      <c r="B5461" t="s">
        <v>17613</v>
      </c>
      <c r="C5461" t="s">
        <v>17611</v>
      </c>
      <c r="D5461" t="s">
        <v>17614</v>
      </c>
      <c r="E5461" t="s">
        <v>56</v>
      </c>
      <c r="F5461" t="s">
        <v>14897</v>
      </c>
      <c r="G5461" s="1">
        <v>44279</v>
      </c>
      <c r="H5461" s="19">
        <v>44439</v>
      </c>
      <c r="I5461" s="19">
        <v>44644</v>
      </c>
      <c r="J5461" s="24" t="s">
        <v>5</v>
      </c>
      <c r="K5461" t="s">
        <v>36</v>
      </c>
      <c r="L5461" t="s">
        <v>3308</v>
      </c>
      <c r="M5461" t="str">
        <f>VLOOKUP(B5461,[1]Sheet1!$B:$S,18,FALSE)</f>
        <v>HFTD 2</v>
      </c>
    </row>
    <row r="5462" spans="1:13" x14ac:dyDescent="0.2">
      <c r="A5462" t="s">
        <v>30</v>
      </c>
      <c r="B5462" t="s">
        <v>17615</v>
      </c>
      <c r="C5462" t="s">
        <v>17611</v>
      </c>
      <c r="D5462" t="s">
        <v>17616</v>
      </c>
      <c r="E5462" t="s">
        <v>56</v>
      </c>
      <c r="F5462" t="s">
        <v>14897</v>
      </c>
      <c r="G5462" s="1">
        <v>44279</v>
      </c>
      <c r="H5462" s="19">
        <v>44438</v>
      </c>
      <c r="I5462" s="19">
        <v>44644</v>
      </c>
      <c r="J5462" s="24" t="s">
        <v>5</v>
      </c>
      <c r="K5462" t="s">
        <v>36</v>
      </c>
      <c r="L5462" t="s">
        <v>3308</v>
      </c>
      <c r="M5462" t="str">
        <f>VLOOKUP(B5462,[1]Sheet1!$B:$S,18,FALSE)</f>
        <v>HFTD 2</v>
      </c>
    </row>
    <row r="5463" spans="1:13" x14ac:dyDescent="0.2">
      <c r="A5463" t="s">
        <v>30</v>
      </c>
      <c r="B5463" t="s">
        <v>17617</v>
      </c>
      <c r="C5463" t="s">
        <v>17611</v>
      </c>
      <c r="D5463" t="s">
        <v>17618</v>
      </c>
      <c r="E5463" t="s">
        <v>56</v>
      </c>
      <c r="F5463" t="s">
        <v>14897</v>
      </c>
      <c r="G5463" s="1">
        <v>44279</v>
      </c>
      <c r="H5463" s="19">
        <v>44439</v>
      </c>
      <c r="I5463" s="19">
        <v>44644</v>
      </c>
      <c r="J5463" s="24" t="s">
        <v>5</v>
      </c>
      <c r="K5463" t="s">
        <v>36</v>
      </c>
      <c r="L5463" t="s">
        <v>3308</v>
      </c>
      <c r="M5463" t="str">
        <f>VLOOKUP(B5463,[1]Sheet1!$B:$S,18,FALSE)</f>
        <v>HFTD 2</v>
      </c>
    </row>
    <row r="5464" spans="1:13" x14ac:dyDescent="0.2">
      <c r="A5464" t="s">
        <v>30</v>
      </c>
      <c r="B5464" t="s">
        <v>17619</v>
      </c>
      <c r="C5464" t="s">
        <v>7309</v>
      </c>
      <c r="D5464" t="s">
        <v>17620</v>
      </c>
      <c r="E5464" t="s">
        <v>80</v>
      </c>
      <c r="F5464" t="s">
        <v>17607</v>
      </c>
      <c r="G5464" s="1">
        <v>44434</v>
      </c>
      <c r="H5464" s="19">
        <v>44434</v>
      </c>
      <c r="I5464" s="19">
        <v>44618</v>
      </c>
      <c r="J5464" s="19" t="s">
        <v>11</v>
      </c>
      <c r="K5464" t="s">
        <v>3320</v>
      </c>
      <c r="L5464" t="s">
        <v>3308</v>
      </c>
      <c r="M5464" t="s">
        <v>298</v>
      </c>
    </row>
    <row r="5465" spans="1:13" x14ac:dyDescent="0.2">
      <c r="A5465" t="s">
        <v>30</v>
      </c>
      <c r="B5465" t="s">
        <v>17621</v>
      </c>
      <c r="C5465" t="s">
        <v>7613</v>
      </c>
      <c r="D5465" t="s">
        <v>17622</v>
      </c>
      <c r="E5465" t="s">
        <v>198</v>
      </c>
      <c r="F5465" t="s">
        <v>17432</v>
      </c>
      <c r="G5465" s="1">
        <v>44434</v>
      </c>
      <c r="H5465" s="19">
        <v>44733</v>
      </c>
      <c r="I5465" s="19">
        <v>44618</v>
      </c>
      <c r="J5465" s="24" t="s">
        <v>11</v>
      </c>
      <c r="K5465" t="s">
        <v>36</v>
      </c>
      <c r="L5465" t="s">
        <v>3308</v>
      </c>
      <c r="M5465" t="s">
        <v>298</v>
      </c>
    </row>
    <row r="5466" spans="1:13" x14ac:dyDescent="0.2">
      <c r="A5466" t="s">
        <v>30</v>
      </c>
      <c r="B5466" t="s">
        <v>17623</v>
      </c>
      <c r="C5466" t="s">
        <v>14426</v>
      </c>
      <c r="D5466" t="s">
        <v>17624</v>
      </c>
      <c r="E5466" t="s">
        <v>97</v>
      </c>
      <c r="F5466" t="s">
        <v>3525</v>
      </c>
      <c r="G5466" s="1">
        <v>44435</v>
      </c>
      <c r="H5466" s="19">
        <v>44435</v>
      </c>
      <c r="I5466" s="19">
        <v>44619</v>
      </c>
      <c r="J5466" s="19" t="s">
        <v>11</v>
      </c>
      <c r="K5466" t="s">
        <v>3320</v>
      </c>
      <c r="L5466" t="s">
        <v>3308</v>
      </c>
      <c r="M5466" t="s">
        <v>298</v>
      </c>
    </row>
    <row r="5467" spans="1:13" x14ac:dyDescent="0.2">
      <c r="A5467" t="s">
        <v>30</v>
      </c>
      <c r="B5467" t="s">
        <v>17625</v>
      </c>
      <c r="C5467" t="s">
        <v>17626</v>
      </c>
      <c r="D5467" t="s">
        <v>17627</v>
      </c>
      <c r="E5467" t="s">
        <v>189</v>
      </c>
      <c r="F5467" t="s">
        <v>17628</v>
      </c>
      <c r="G5467" s="1">
        <v>44438</v>
      </c>
      <c r="H5467" s="19">
        <v>44614</v>
      </c>
      <c r="I5467" s="19">
        <v>44620</v>
      </c>
      <c r="J5467" s="24" t="s">
        <v>5</v>
      </c>
      <c r="K5467" t="s">
        <v>36</v>
      </c>
      <c r="L5467" t="s">
        <v>3308</v>
      </c>
      <c r="M5467" t="s">
        <v>298</v>
      </c>
    </row>
    <row r="5468" spans="1:13" x14ac:dyDescent="0.2">
      <c r="A5468" t="s">
        <v>30</v>
      </c>
      <c r="B5468" t="s">
        <v>17629</v>
      </c>
      <c r="C5468" t="s">
        <v>17630</v>
      </c>
      <c r="D5468" t="s">
        <v>17631</v>
      </c>
      <c r="E5468" t="s">
        <v>47</v>
      </c>
      <c r="F5468" t="s">
        <v>16159</v>
      </c>
      <c r="G5468" s="1">
        <v>44439</v>
      </c>
      <c r="H5468" s="19">
        <v>44650</v>
      </c>
      <c r="I5468" s="19">
        <v>44620</v>
      </c>
      <c r="J5468" s="24" t="s">
        <v>11</v>
      </c>
      <c r="K5468" t="s">
        <v>36</v>
      </c>
      <c r="L5468" t="s">
        <v>3308</v>
      </c>
      <c r="M5468" t="s">
        <v>298</v>
      </c>
    </row>
    <row r="5469" spans="1:13" x14ac:dyDescent="0.2">
      <c r="A5469" t="s">
        <v>30</v>
      </c>
      <c r="B5469" t="s">
        <v>17632</v>
      </c>
      <c r="C5469" t="s">
        <v>17633</v>
      </c>
      <c r="D5469" t="s">
        <v>17634</v>
      </c>
      <c r="E5469" t="s">
        <v>80</v>
      </c>
      <c r="F5469" t="s">
        <v>17607</v>
      </c>
      <c r="G5469" s="1">
        <v>44439</v>
      </c>
      <c r="H5469" s="19">
        <v>44575</v>
      </c>
      <c r="I5469" s="19">
        <v>44620</v>
      </c>
      <c r="J5469" s="24" t="s">
        <v>5</v>
      </c>
      <c r="K5469" t="s">
        <v>36</v>
      </c>
      <c r="L5469" t="s">
        <v>3308</v>
      </c>
      <c r="M5469" t="s">
        <v>298</v>
      </c>
    </row>
    <row r="5470" spans="1:13" x14ac:dyDescent="0.2">
      <c r="A5470" t="s">
        <v>30</v>
      </c>
      <c r="B5470" t="s">
        <v>17635</v>
      </c>
      <c r="C5470" t="s">
        <v>17611</v>
      </c>
      <c r="D5470" t="s">
        <v>17636</v>
      </c>
      <c r="E5470" t="s">
        <v>56</v>
      </c>
      <c r="F5470" t="s">
        <v>14897</v>
      </c>
      <c r="G5470" s="1">
        <v>44279</v>
      </c>
      <c r="H5470" s="19">
        <v>44279</v>
      </c>
      <c r="I5470" s="19">
        <v>44644</v>
      </c>
      <c r="J5470" s="19" t="s">
        <v>11</v>
      </c>
      <c r="K5470" t="s">
        <v>3320</v>
      </c>
      <c r="L5470" t="s">
        <v>3308</v>
      </c>
      <c r="M5470" t="str">
        <f>VLOOKUP(B5470,[1]Sheet1!$B:$S,18,FALSE)</f>
        <v>HFTD 2</v>
      </c>
    </row>
    <row r="5471" spans="1:13" x14ac:dyDescent="0.2">
      <c r="A5471" t="s">
        <v>30</v>
      </c>
      <c r="B5471" t="s">
        <v>17637</v>
      </c>
      <c r="C5471" t="s">
        <v>11772</v>
      </c>
      <c r="D5471" t="s">
        <v>17638</v>
      </c>
      <c r="E5471" t="s">
        <v>97</v>
      </c>
      <c r="F5471" t="s">
        <v>3897</v>
      </c>
      <c r="G5471" s="1">
        <v>44440</v>
      </c>
      <c r="H5471" s="19">
        <v>44726</v>
      </c>
      <c r="I5471" s="19">
        <v>44621</v>
      </c>
      <c r="J5471" s="24" t="s">
        <v>11</v>
      </c>
      <c r="K5471" t="s">
        <v>36</v>
      </c>
      <c r="L5471" t="s">
        <v>3308</v>
      </c>
      <c r="M5471" t="s">
        <v>298</v>
      </c>
    </row>
    <row r="5472" spans="1:13" x14ac:dyDescent="0.2">
      <c r="A5472" t="s">
        <v>30</v>
      </c>
      <c r="B5472" t="s">
        <v>17639</v>
      </c>
      <c r="C5472" t="s">
        <v>14323</v>
      </c>
      <c r="D5472" t="s">
        <v>17640</v>
      </c>
      <c r="E5472" t="s">
        <v>80</v>
      </c>
      <c r="F5472" t="s">
        <v>17641</v>
      </c>
      <c r="G5472" s="1">
        <v>44448</v>
      </c>
      <c r="H5472" s="19">
        <v>44604</v>
      </c>
      <c r="I5472" s="19">
        <v>44629</v>
      </c>
      <c r="J5472" s="24" t="s">
        <v>5</v>
      </c>
      <c r="K5472" t="s">
        <v>36</v>
      </c>
      <c r="L5472" t="s">
        <v>3308</v>
      </c>
      <c r="M5472" t="s">
        <v>298</v>
      </c>
    </row>
    <row r="5473" spans="1:13" x14ac:dyDescent="0.2">
      <c r="A5473" t="s">
        <v>30</v>
      </c>
      <c r="B5473" t="s">
        <v>17642</v>
      </c>
      <c r="C5473" t="s">
        <v>16583</v>
      </c>
      <c r="D5473" t="s">
        <v>17643</v>
      </c>
      <c r="E5473" t="s">
        <v>56</v>
      </c>
      <c r="F5473" t="s">
        <v>4108</v>
      </c>
      <c r="G5473" s="1">
        <v>44448</v>
      </c>
      <c r="H5473" s="19">
        <v>44448</v>
      </c>
      <c r="I5473" s="19">
        <v>44629</v>
      </c>
      <c r="J5473" s="19" t="s">
        <v>11</v>
      </c>
      <c r="K5473" t="s">
        <v>3320</v>
      </c>
      <c r="L5473" t="s">
        <v>3308</v>
      </c>
      <c r="M5473" t="s">
        <v>298</v>
      </c>
    </row>
    <row r="5474" spans="1:13" x14ac:dyDescent="0.2">
      <c r="A5474" t="s">
        <v>30</v>
      </c>
      <c r="B5474" t="s">
        <v>17644</v>
      </c>
      <c r="C5474" t="s">
        <v>3020</v>
      </c>
      <c r="D5474" t="s">
        <v>17645</v>
      </c>
      <c r="E5474" t="s">
        <v>80</v>
      </c>
      <c r="F5474" t="s">
        <v>16283</v>
      </c>
      <c r="G5474" s="1">
        <v>44448</v>
      </c>
      <c r="H5474" s="19">
        <v>44603</v>
      </c>
      <c r="I5474" s="19">
        <v>44629</v>
      </c>
      <c r="J5474" s="24" t="s">
        <v>5</v>
      </c>
      <c r="K5474" t="s">
        <v>36</v>
      </c>
      <c r="L5474" t="s">
        <v>3308</v>
      </c>
      <c r="M5474" t="s">
        <v>298</v>
      </c>
    </row>
    <row r="5475" spans="1:13" x14ac:dyDescent="0.2">
      <c r="A5475" t="s">
        <v>30</v>
      </c>
      <c r="B5475" t="s">
        <v>17646</v>
      </c>
      <c r="C5475" t="s">
        <v>4299</v>
      </c>
      <c r="D5475" t="s">
        <v>17647</v>
      </c>
      <c r="E5475" t="s">
        <v>56</v>
      </c>
      <c r="F5475" t="s">
        <v>12057</v>
      </c>
      <c r="G5475" s="1">
        <v>44345</v>
      </c>
      <c r="H5475" s="19">
        <v>44345</v>
      </c>
      <c r="I5475" s="19">
        <v>44710</v>
      </c>
      <c r="J5475" s="19" t="s">
        <v>11</v>
      </c>
      <c r="K5475" t="s">
        <v>3320</v>
      </c>
      <c r="L5475" t="s">
        <v>3308</v>
      </c>
      <c r="M5475" t="s">
        <v>298</v>
      </c>
    </row>
    <row r="5476" spans="1:13" x14ac:dyDescent="0.2">
      <c r="A5476" t="s">
        <v>30</v>
      </c>
      <c r="B5476" t="s">
        <v>17648</v>
      </c>
      <c r="C5476" t="s">
        <v>4299</v>
      </c>
      <c r="D5476" t="s">
        <v>17649</v>
      </c>
      <c r="E5476" t="s">
        <v>56</v>
      </c>
      <c r="F5476" t="s">
        <v>12057</v>
      </c>
      <c r="G5476" s="1">
        <v>44345</v>
      </c>
      <c r="H5476" s="19">
        <v>44345</v>
      </c>
      <c r="I5476" s="19">
        <v>44710</v>
      </c>
      <c r="J5476" s="19" t="s">
        <v>11</v>
      </c>
      <c r="K5476" t="s">
        <v>3320</v>
      </c>
      <c r="L5476" t="s">
        <v>3308</v>
      </c>
      <c r="M5476" t="s">
        <v>298</v>
      </c>
    </row>
    <row r="5477" spans="1:13" x14ac:dyDescent="0.2">
      <c r="A5477" t="s">
        <v>30</v>
      </c>
      <c r="B5477" t="s">
        <v>17650</v>
      </c>
      <c r="C5477" t="s">
        <v>17651</v>
      </c>
      <c r="D5477" t="s">
        <v>17652</v>
      </c>
      <c r="E5477" t="s">
        <v>73</v>
      </c>
      <c r="F5477" t="s">
        <v>6243</v>
      </c>
      <c r="G5477" s="1">
        <v>44452</v>
      </c>
      <c r="H5477" s="19">
        <v>44739</v>
      </c>
      <c r="I5477" s="19">
        <v>44633</v>
      </c>
      <c r="J5477" s="24" t="s">
        <v>11</v>
      </c>
      <c r="K5477" t="s">
        <v>36</v>
      </c>
      <c r="L5477" t="s">
        <v>3308</v>
      </c>
      <c r="M5477" t="s">
        <v>298</v>
      </c>
    </row>
    <row r="5478" spans="1:13" x14ac:dyDescent="0.2">
      <c r="A5478" t="s">
        <v>30</v>
      </c>
      <c r="B5478" t="s">
        <v>17653</v>
      </c>
      <c r="C5478" t="s">
        <v>8261</v>
      </c>
      <c r="D5478" t="s">
        <v>17654</v>
      </c>
      <c r="E5478" t="s">
        <v>80</v>
      </c>
      <c r="F5478" t="s">
        <v>17655</v>
      </c>
      <c r="G5478" s="1">
        <v>44454</v>
      </c>
      <c r="H5478" s="19">
        <v>44308</v>
      </c>
      <c r="I5478" s="19">
        <v>44635</v>
      </c>
      <c r="J5478" s="24" t="s">
        <v>5</v>
      </c>
      <c r="K5478" t="s">
        <v>36</v>
      </c>
      <c r="L5478" t="s">
        <v>3308</v>
      </c>
      <c r="M5478" t="s">
        <v>298</v>
      </c>
    </row>
    <row r="5479" spans="1:13" x14ac:dyDescent="0.2">
      <c r="A5479" t="s">
        <v>30</v>
      </c>
      <c r="B5479" t="s">
        <v>17656</v>
      </c>
      <c r="C5479" t="s">
        <v>11788</v>
      </c>
      <c r="D5479" t="s">
        <v>17657</v>
      </c>
      <c r="E5479" t="s">
        <v>80</v>
      </c>
      <c r="F5479" t="s">
        <v>17658</v>
      </c>
      <c r="G5479" s="1">
        <v>44454</v>
      </c>
      <c r="H5479" s="19">
        <v>44308</v>
      </c>
      <c r="I5479" s="19">
        <v>44635</v>
      </c>
      <c r="J5479" s="24" t="s">
        <v>5</v>
      </c>
      <c r="K5479" t="s">
        <v>36</v>
      </c>
      <c r="L5479" t="s">
        <v>3308</v>
      </c>
      <c r="M5479" t="s">
        <v>298</v>
      </c>
    </row>
    <row r="5480" spans="1:13" x14ac:dyDescent="0.2">
      <c r="A5480" t="s">
        <v>30</v>
      </c>
      <c r="B5480" t="s">
        <v>17659</v>
      </c>
      <c r="C5480" t="s">
        <v>11923</v>
      </c>
      <c r="D5480" t="s">
        <v>17660</v>
      </c>
      <c r="E5480" t="s">
        <v>80</v>
      </c>
      <c r="F5480" t="s">
        <v>17658</v>
      </c>
      <c r="G5480" s="1">
        <v>44454</v>
      </c>
      <c r="H5480" s="19">
        <v>44308</v>
      </c>
      <c r="I5480" s="19">
        <v>44635</v>
      </c>
      <c r="J5480" s="24" t="s">
        <v>5</v>
      </c>
      <c r="K5480" t="s">
        <v>36</v>
      </c>
      <c r="L5480" t="s">
        <v>3308</v>
      </c>
      <c r="M5480" t="s">
        <v>298</v>
      </c>
    </row>
    <row r="5481" spans="1:13" x14ac:dyDescent="0.2">
      <c r="A5481" t="s">
        <v>30</v>
      </c>
      <c r="B5481" t="s">
        <v>17661</v>
      </c>
      <c r="C5481" t="s">
        <v>6740</v>
      </c>
      <c r="D5481" t="s">
        <v>17662</v>
      </c>
      <c r="E5481" t="s">
        <v>80</v>
      </c>
      <c r="F5481" t="s">
        <v>17658</v>
      </c>
      <c r="G5481" s="1">
        <v>44454</v>
      </c>
      <c r="H5481" s="19">
        <v>44308</v>
      </c>
      <c r="I5481" s="19">
        <v>44635</v>
      </c>
      <c r="J5481" s="24" t="s">
        <v>5</v>
      </c>
      <c r="K5481" t="s">
        <v>36</v>
      </c>
      <c r="L5481" t="s">
        <v>3308</v>
      </c>
      <c r="M5481" t="s">
        <v>298</v>
      </c>
    </row>
    <row r="5482" spans="1:13" x14ac:dyDescent="0.2">
      <c r="A5482" t="s">
        <v>30</v>
      </c>
      <c r="B5482" t="s">
        <v>17663</v>
      </c>
      <c r="C5482" t="s">
        <v>13244</v>
      </c>
      <c r="D5482" t="s">
        <v>17664</v>
      </c>
      <c r="E5482" t="s">
        <v>80</v>
      </c>
      <c r="F5482" t="s">
        <v>17658</v>
      </c>
      <c r="G5482" s="1">
        <v>44454</v>
      </c>
      <c r="H5482" s="19">
        <v>44308</v>
      </c>
      <c r="I5482" s="19">
        <v>44635</v>
      </c>
      <c r="J5482" s="24" t="s">
        <v>5</v>
      </c>
      <c r="K5482" t="s">
        <v>36</v>
      </c>
      <c r="L5482" t="s">
        <v>3308</v>
      </c>
      <c r="M5482" t="s">
        <v>298</v>
      </c>
    </row>
    <row r="5483" spans="1:13" x14ac:dyDescent="0.2">
      <c r="A5483" t="s">
        <v>30</v>
      </c>
      <c r="B5483" t="s">
        <v>17665</v>
      </c>
      <c r="C5483" t="s">
        <v>17666</v>
      </c>
      <c r="D5483" t="s">
        <v>17667</v>
      </c>
      <c r="E5483" t="s">
        <v>80</v>
      </c>
      <c r="F5483" t="s">
        <v>17658</v>
      </c>
      <c r="G5483" s="1">
        <v>44454</v>
      </c>
      <c r="H5483" s="19">
        <v>44308</v>
      </c>
      <c r="I5483" s="19">
        <v>44635</v>
      </c>
      <c r="J5483" s="24" t="s">
        <v>5</v>
      </c>
      <c r="K5483" t="s">
        <v>36</v>
      </c>
      <c r="L5483" t="s">
        <v>3308</v>
      </c>
      <c r="M5483" t="s">
        <v>298</v>
      </c>
    </row>
    <row r="5484" spans="1:13" x14ac:dyDescent="0.2">
      <c r="A5484" t="s">
        <v>30</v>
      </c>
      <c r="B5484" t="s">
        <v>17668</v>
      </c>
      <c r="C5484" t="s">
        <v>4560</v>
      </c>
      <c r="D5484" t="s">
        <v>17669</v>
      </c>
      <c r="E5484" t="s">
        <v>80</v>
      </c>
      <c r="F5484" t="s">
        <v>17658</v>
      </c>
      <c r="G5484" s="1">
        <v>44454</v>
      </c>
      <c r="H5484" s="19">
        <v>44308</v>
      </c>
      <c r="I5484" s="19">
        <v>44635</v>
      </c>
      <c r="J5484" s="24" t="s">
        <v>5</v>
      </c>
      <c r="K5484" t="s">
        <v>36</v>
      </c>
      <c r="L5484" t="s">
        <v>3308</v>
      </c>
      <c r="M5484" t="s">
        <v>298</v>
      </c>
    </row>
    <row r="5485" spans="1:13" x14ac:dyDescent="0.2">
      <c r="A5485" t="s">
        <v>30</v>
      </c>
      <c r="B5485" t="s">
        <v>17670</v>
      </c>
      <c r="C5485" t="s">
        <v>17671</v>
      </c>
      <c r="D5485" t="s">
        <v>17672</v>
      </c>
      <c r="E5485" t="s">
        <v>80</v>
      </c>
      <c r="F5485" t="s">
        <v>17658</v>
      </c>
      <c r="G5485" s="1">
        <v>44454</v>
      </c>
      <c r="H5485" s="19">
        <v>44308</v>
      </c>
      <c r="I5485" s="19">
        <v>44635</v>
      </c>
      <c r="J5485" s="24" t="s">
        <v>5</v>
      </c>
      <c r="K5485" t="s">
        <v>36</v>
      </c>
      <c r="L5485" t="s">
        <v>3308</v>
      </c>
      <c r="M5485" t="s">
        <v>298</v>
      </c>
    </row>
    <row r="5486" spans="1:13" x14ac:dyDescent="0.2">
      <c r="A5486" t="s">
        <v>30</v>
      </c>
      <c r="B5486" t="s">
        <v>17673</v>
      </c>
      <c r="C5486" t="s">
        <v>17674</v>
      </c>
      <c r="D5486" t="s">
        <v>17675</v>
      </c>
      <c r="E5486" t="s">
        <v>80</v>
      </c>
      <c r="F5486" t="s">
        <v>17658</v>
      </c>
      <c r="G5486" s="1">
        <v>44454</v>
      </c>
      <c r="H5486" s="19">
        <v>44308</v>
      </c>
      <c r="I5486" s="19">
        <v>44635</v>
      </c>
      <c r="J5486" s="24" t="s">
        <v>5</v>
      </c>
      <c r="K5486" t="s">
        <v>36</v>
      </c>
      <c r="L5486" t="s">
        <v>3308</v>
      </c>
      <c r="M5486" t="s">
        <v>298</v>
      </c>
    </row>
    <row r="5487" spans="1:13" x14ac:dyDescent="0.2">
      <c r="A5487" t="s">
        <v>30</v>
      </c>
      <c r="B5487" t="s">
        <v>17676</v>
      </c>
      <c r="C5487" t="s">
        <v>17677</v>
      </c>
      <c r="D5487" t="s">
        <v>17678</v>
      </c>
      <c r="E5487" t="s">
        <v>80</v>
      </c>
      <c r="F5487" t="s">
        <v>17658</v>
      </c>
      <c r="G5487" s="1">
        <v>44454</v>
      </c>
      <c r="H5487" s="19">
        <v>44308</v>
      </c>
      <c r="I5487" s="19">
        <v>44635</v>
      </c>
      <c r="J5487" s="24" t="s">
        <v>5</v>
      </c>
      <c r="K5487" t="s">
        <v>36</v>
      </c>
      <c r="L5487" t="s">
        <v>3308</v>
      </c>
      <c r="M5487" t="s">
        <v>298</v>
      </c>
    </row>
    <row r="5488" spans="1:13" x14ac:dyDescent="0.2">
      <c r="A5488" t="s">
        <v>30</v>
      </c>
      <c r="B5488" t="s">
        <v>17679</v>
      </c>
      <c r="C5488" t="s">
        <v>17680</v>
      </c>
      <c r="D5488" t="s">
        <v>17681</v>
      </c>
      <c r="E5488" t="s">
        <v>80</v>
      </c>
      <c r="F5488" t="s">
        <v>17658</v>
      </c>
      <c r="G5488" s="1">
        <v>44454</v>
      </c>
      <c r="H5488" s="19">
        <v>44308</v>
      </c>
      <c r="I5488" s="19">
        <v>44635</v>
      </c>
      <c r="J5488" s="24" t="s">
        <v>5</v>
      </c>
      <c r="K5488" t="s">
        <v>36</v>
      </c>
      <c r="L5488" t="s">
        <v>3308</v>
      </c>
      <c r="M5488" t="s">
        <v>298</v>
      </c>
    </row>
    <row r="5489" spans="1:13" x14ac:dyDescent="0.2">
      <c r="A5489" t="s">
        <v>30</v>
      </c>
      <c r="B5489" t="s">
        <v>17682</v>
      </c>
      <c r="C5489" t="s">
        <v>8552</v>
      </c>
      <c r="D5489" t="s">
        <v>17683</v>
      </c>
      <c r="E5489" t="s">
        <v>80</v>
      </c>
      <c r="F5489" t="s">
        <v>17658</v>
      </c>
      <c r="G5489" s="1">
        <v>44454</v>
      </c>
      <c r="H5489" s="19">
        <v>44308</v>
      </c>
      <c r="I5489" s="19">
        <v>44635</v>
      </c>
      <c r="J5489" s="24" t="s">
        <v>5</v>
      </c>
      <c r="K5489" t="s">
        <v>36</v>
      </c>
      <c r="L5489" t="s">
        <v>3308</v>
      </c>
      <c r="M5489" t="s">
        <v>298</v>
      </c>
    </row>
    <row r="5490" spans="1:13" x14ac:dyDescent="0.2">
      <c r="A5490" t="s">
        <v>30</v>
      </c>
      <c r="B5490" t="s">
        <v>17684</v>
      </c>
      <c r="C5490" t="s">
        <v>8547</v>
      </c>
      <c r="D5490" t="s">
        <v>17685</v>
      </c>
      <c r="E5490" t="s">
        <v>80</v>
      </c>
      <c r="F5490" t="s">
        <v>17658</v>
      </c>
      <c r="G5490" s="1">
        <v>44454</v>
      </c>
      <c r="H5490" s="19">
        <v>44308</v>
      </c>
      <c r="I5490" s="19">
        <v>44635</v>
      </c>
      <c r="J5490" s="24" t="s">
        <v>5</v>
      </c>
      <c r="K5490" t="s">
        <v>36</v>
      </c>
      <c r="L5490" t="s">
        <v>3308</v>
      </c>
      <c r="M5490" t="s">
        <v>298</v>
      </c>
    </row>
    <row r="5491" spans="1:13" x14ac:dyDescent="0.2">
      <c r="A5491" t="s">
        <v>30</v>
      </c>
      <c r="B5491" t="s">
        <v>17686</v>
      </c>
      <c r="C5491" t="s">
        <v>17687</v>
      </c>
      <c r="D5491" t="s">
        <v>17688</v>
      </c>
      <c r="E5491" t="s">
        <v>80</v>
      </c>
      <c r="F5491" t="s">
        <v>17658</v>
      </c>
      <c r="G5491" s="1">
        <v>44454</v>
      </c>
      <c r="H5491" s="19">
        <v>44308</v>
      </c>
      <c r="I5491" s="19">
        <v>44635</v>
      </c>
      <c r="J5491" s="24" t="s">
        <v>5</v>
      </c>
      <c r="K5491" t="s">
        <v>36</v>
      </c>
      <c r="L5491" t="s">
        <v>3308</v>
      </c>
      <c r="M5491" t="s">
        <v>298</v>
      </c>
    </row>
    <row r="5492" spans="1:13" x14ac:dyDescent="0.2">
      <c r="A5492" t="s">
        <v>30</v>
      </c>
      <c r="B5492" t="s">
        <v>17689</v>
      </c>
      <c r="C5492" t="s">
        <v>17690</v>
      </c>
      <c r="D5492" t="s">
        <v>17691</v>
      </c>
      <c r="E5492" t="s">
        <v>80</v>
      </c>
      <c r="F5492" t="s">
        <v>17658</v>
      </c>
      <c r="G5492" s="1">
        <v>44454</v>
      </c>
      <c r="H5492" s="19">
        <v>44308</v>
      </c>
      <c r="I5492" s="19">
        <v>44635</v>
      </c>
      <c r="J5492" s="24" t="s">
        <v>5</v>
      </c>
      <c r="K5492" t="s">
        <v>36</v>
      </c>
      <c r="L5492" t="s">
        <v>3308</v>
      </c>
      <c r="M5492" t="s">
        <v>298</v>
      </c>
    </row>
    <row r="5493" spans="1:13" x14ac:dyDescent="0.2">
      <c r="A5493" t="s">
        <v>30</v>
      </c>
      <c r="B5493" t="s">
        <v>17692</v>
      </c>
      <c r="C5493" t="s">
        <v>17693</v>
      </c>
      <c r="D5493" t="s">
        <v>17694</v>
      </c>
      <c r="E5493" t="s">
        <v>80</v>
      </c>
      <c r="F5493" t="s">
        <v>17658</v>
      </c>
      <c r="G5493" s="1">
        <v>44454</v>
      </c>
      <c r="H5493" s="19">
        <v>44308</v>
      </c>
      <c r="I5493" s="19">
        <v>44635</v>
      </c>
      <c r="J5493" s="24" t="s">
        <v>5</v>
      </c>
      <c r="K5493" t="s">
        <v>36</v>
      </c>
      <c r="L5493" t="s">
        <v>3308</v>
      </c>
      <c r="M5493" t="s">
        <v>298</v>
      </c>
    </row>
    <row r="5494" spans="1:13" x14ac:dyDescent="0.2">
      <c r="A5494" t="s">
        <v>30</v>
      </c>
      <c r="B5494" t="s">
        <v>17695</v>
      </c>
      <c r="C5494" t="s">
        <v>17696</v>
      </c>
      <c r="D5494" t="s">
        <v>17697</v>
      </c>
      <c r="E5494" t="s">
        <v>80</v>
      </c>
      <c r="F5494" t="s">
        <v>17658</v>
      </c>
      <c r="G5494" s="1">
        <v>44454</v>
      </c>
      <c r="H5494" s="19">
        <v>44308</v>
      </c>
      <c r="I5494" s="19">
        <v>44635</v>
      </c>
      <c r="J5494" s="24" t="s">
        <v>5</v>
      </c>
      <c r="K5494" t="s">
        <v>36</v>
      </c>
      <c r="L5494" t="s">
        <v>3308</v>
      </c>
      <c r="M5494" t="s">
        <v>298</v>
      </c>
    </row>
    <row r="5495" spans="1:13" x14ac:dyDescent="0.2">
      <c r="A5495" t="s">
        <v>30</v>
      </c>
      <c r="B5495" t="s">
        <v>17698</v>
      </c>
      <c r="C5495" t="s">
        <v>16366</v>
      </c>
      <c r="D5495" t="s">
        <v>17699</v>
      </c>
      <c r="E5495" t="s">
        <v>80</v>
      </c>
      <c r="F5495" t="s">
        <v>17655</v>
      </c>
      <c r="G5495" s="1">
        <v>44454</v>
      </c>
      <c r="H5495" s="19">
        <v>44454</v>
      </c>
      <c r="I5495" s="19">
        <v>44635</v>
      </c>
      <c r="J5495" s="19" t="s">
        <v>11</v>
      </c>
      <c r="K5495" t="s">
        <v>3320</v>
      </c>
      <c r="L5495" t="s">
        <v>3308</v>
      </c>
      <c r="M5495" t="s">
        <v>298</v>
      </c>
    </row>
    <row r="5496" spans="1:13" x14ac:dyDescent="0.2">
      <c r="A5496" t="s">
        <v>30</v>
      </c>
      <c r="B5496" t="s">
        <v>17700</v>
      </c>
      <c r="C5496" t="s">
        <v>2948</v>
      </c>
      <c r="D5496" t="s">
        <v>17701</v>
      </c>
      <c r="E5496" t="s">
        <v>80</v>
      </c>
      <c r="F5496" t="s">
        <v>17658</v>
      </c>
      <c r="G5496" s="1">
        <v>44454</v>
      </c>
      <c r="H5496" s="19">
        <v>44454</v>
      </c>
      <c r="I5496" s="19">
        <v>44635</v>
      </c>
      <c r="J5496" s="19" t="s">
        <v>11</v>
      </c>
      <c r="K5496" t="s">
        <v>3320</v>
      </c>
      <c r="L5496" t="s">
        <v>3308</v>
      </c>
      <c r="M5496" t="s">
        <v>298</v>
      </c>
    </row>
    <row r="5497" spans="1:13" x14ac:dyDescent="0.2">
      <c r="A5497" t="s">
        <v>30</v>
      </c>
      <c r="B5497" t="s">
        <v>17702</v>
      </c>
      <c r="C5497" t="s">
        <v>1103</v>
      </c>
      <c r="D5497" t="s">
        <v>17703</v>
      </c>
      <c r="E5497" t="s">
        <v>80</v>
      </c>
      <c r="F5497" t="s">
        <v>17655</v>
      </c>
      <c r="G5497" s="1">
        <v>44454</v>
      </c>
      <c r="H5497" s="19">
        <v>44454</v>
      </c>
      <c r="I5497" s="19">
        <v>44635</v>
      </c>
      <c r="J5497" s="19" t="s">
        <v>11</v>
      </c>
      <c r="K5497" t="s">
        <v>3320</v>
      </c>
      <c r="L5497" t="s">
        <v>3308</v>
      </c>
      <c r="M5497" t="s">
        <v>298</v>
      </c>
    </row>
    <row r="5498" spans="1:13" x14ac:dyDescent="0.2">
      <c r="A5498" t="s">
        <v>30</v>
      </c>
      <c r="B5498" t="s">
        <v>17704</v>
      </c>
      <c r="C5498" t="s">
        <v>14995</v>
      </c>
      <c r="D5498" t="s">
        <v>17705</v>
      </c>
      <c r="E5498" t="s">
        <v>80</v>
      </c>
      <c r="F5498" t="s">
        <v>17655</v>
      </c>
      <c r="G5498" s="1">
        <v>44454</v>
      </c>
      <c r="H5498" s="19">
        <v>44308</v>
      </c>
      <c r="I5498" s="19">
        <v>44635</v>
      </c>
      <c r="J5498" s="24" t="s">
        <v>5</v>
      </c>
      <c r="K5498" t="s">
        <v>36</v>
      </c>
      <c r="L5498" t="s">
        <v>3308</v>
      </c>
      <c r="M5498" t="s">
        <v>298</v>
      </c>
    </row>
    <row r="5499" spans="1:13" x14ac:dyDescent="0.2">
      <c r="A5499" t="s">
        <v>30</v>
      </c>
      <c r="B5499" t="s">
        <v>17706</v>
      </c>
      <c r="C5499" t="s">
        <v>518</v>
      </c>
      <c r="D5499" t="s">
        <v>17707</v>
      </c>
      <c r="E5499" t="s">
        <v>80</v>
      </c>
      <c r="F5499" t="s">
        <v>17658</v>
      </c>
      <c r="G5499" s="1">
        <v>44454</v>
      </c>
      <c r="H5499" s="19">
        <v>44308</v>
      </c>
      <c r="I5499" s="19">
        <v>44635</v>
      </c>
      <c r="J5499" s="24" t="s">
        <v>5</v>
      </c>
      <c r="K5499" t="s">
        <v>36</v>
      </c>
      <c r="L5499" t="s">
        <v>3308</v>
      </c>
      <c r="M5499" t="s">
        <v>298</v>
      </c>
    </row>
    <row r="5500" spans="1:13" x14ac:dyDescent="0.2">
      <c r="A5500" t="s">
        <v>30</v>
      </c>
      <c r="B5500" t="s">
        <v>17708</v>
      </c>
      <c r="C5500" t="s">
        <v>4410</v>
      </c>
      <c r="D5500" t="s">
        <v>17709</v>
      </c>
      <c r="E5500" t="s">
        <v>80</v>
      </c>
      <c r="F5500" t="s">
        <v>17658</v>
      </c>
      <c r="G5500" s="1">
        <v>44454</v>
      </c>
      <c r="H5500" s="19">
        <v>44308</v>
      </c>
      <c r="I5500" s="19">
        <v>44635</v>
      </c>
      <c r="J5500" s="24" t="s">
        <v>5</v>
      </c>
      <c r="K5500" t="s">
        <v>36</v>
      </c>
      <c r="L5500" t="s">
        <v>3308</v>
      </c>
      <c r="M5500" t="s">
        <v>298</v>
      </c>
    </row>
    <row r="5501" spans="1:13" x14ac:dyDescent="0.2">
      <c r="A5501" t="s">
        <v>30</v>
      </c>
      <c r="B5501" t="s">
        <v>17710</v>
      </c>
      <c r="C5501" t="s">
        <v>4662</v>
      </c>
      <c r="D5501" t="s">
        <v>17711</v>
      </c>
      <c r="E5501" t="s">
        <v>80</v>
      </c>
      <c r="F5501" t="s">
        <v>17658</v>
      </c>
      <c r="G5501" s="1">
        <v>44454</v>
      </c>
      <c r="H5501" s="19">
        <v>44308</v>
      </c>
      <c r="I5501" s="19">
        <v>44635</v>
      </c>
      <c r="J5501" s="24" t="s">
        <v>5</v>
      </c>
      <c r="K5501" t="s">
        <v>36</v>
      </c>
      <c r="L5501" t="s">
        <v>3308</v>
      </c>
      <c r="M5501" t="s">
        <v>298</v>
      </c>
    </row>
    <row r="5502" spans="1:13" x14ac:dyDescent="0.2">
      <c r="A5502" t="s">
        <v>30</v>
      </c>
      <c r="B5502" t="s">
        <v>17712</v>
      </c>
      <c r="C5502" t="s">
        <v>10384</v>
      </c>
      <c r="D5502" t="s">
        <v>17713</v>
      </c>
      <c r="E5502" t="s">
        <v>80</v>
      </c>
      <c r="F5502" t="s">
        <v>17658</v>
      </c>
      <c r="G5502" s="1">
        <v>44455</v>
      </c>
      <c r="H5502" s="19">
        <v>44308</v>
      </c>
      <c r="I5502" s="19">
        <v>44636</v>
      </c>
      <c r="J5502" s="24" t="s">
        <v>5</v>
      </c>
      <c r="K5502" t="s">
        <v>36</v>
      </c>
      <c r="L5502" t="s">
        <v>3308</v>
      </c>
      <c r="M5502" t="s">
        <v>298</v>
      </c>
    </row>
    <row r="5503" spans="1:13" x14ac:dyDescent="0.2">
      <c r="A5503" t="s">
        <v>30</v>
      </c>
      <c r="B5503" t="s">
        <v>17714</v>
      </c>
      <c r="C5503" t="s">
        <v>3890</v>
      </c>
      <c r="D5503" t="s">
        <v>17715</v>
      </c>
      <c r="E5503" t="s">
        <v>80</v>
      </c>
      <c r="F5503" t="s">
        <v>17658</v>
      </c>
      <c r="G5503" s="1">
        <v>44455</v>
      </c>
      <c r="H5503" s="19">
        <v>44308</v>
      </c>
      <c r="I5503" s="19">
        <v>44636</v>
      </c>
      <c r="J5503" s="24" t="s">
        <v>5</v>
      </c>
      <c r="K5503" t="s">
        <v>36</v>
      </c>
      <c r="L5503" t="s">
        <v>3308</v>
      </c>
      <c r="M5503" t="s">
        <v>298</v>
      </c>
    </row>
    <row r="5504" spans="1:13" x14ac:dyDescent="0.2">
      <c r="A5504" t="s">
        <v>30</v>
      </c>
      <c r="B5504" t="s">
        <v>17716</v>
      </c>
      <c r="C5504" t="s">
        <v>3806</v>
      </c>
      <c r="D5504" t="s">
        <v>17717</v>
      </c>
      <c r="E5504" t="s">
        <v>80</v>
      </c>
      <c r="F5504" t="s">
        <v>17658</v>
      </c>
      <c r="G5504" s="1">
        <v>44455</v>
      </c>
      <c r="H5504" s="19">
        <v>44308</v>
      </c>
      <c r="I5504" s="19">
        <v>44636</v>
      </c>
      <c r="J5504" s="24" t="s">
        <v>5</v>
      </c>
      <c r="K5504" t="s">
        <v>36</v>
      </c>
      <c r="L5504" t="s">
        <v>3308</v>
      </c>
      <c r="M5504" t="s">
        <v>298</v>
      </c>
    </row>
    <row r="5505" spans="1:13" x14ac:dyDescent="0.2">
      <c r="A5505" t="s">
        <v>30</v>
      </c>
      <c r="B5505" t="s">
        <v>17718</v>
      </c>
      <c r="C5505" t="s">
        <v>4048</v>
      </c>
      <c r="D5505" t="s">
        <v>17719</v>
      </c>
      <c r="E5505" t="s">
        <v>80</v>
      </c>
      <c r="F5505" t="s">
        <v>17658</v>
      </c>
      <c r="G5505" s="1">
        <v>44455</v>
      </c>
      <c r="H5505" s="19">
        <v>44308</v>
      </c>
      <c r="I5505" s="19">
        <v>44636</v>
      </c>
      <c r="J5505" s="24" t="s">
        <v>5</v>
      </c>
      <c r="K5505" t="s">
        <v>36</v>
      </c>
      <c r="L5505" t="s">
        <v>3308</v>
      </c>
      <c r="M5505" t="s">
        <v>298</v>
      </c>
    </row>
    <row r="5506" spans="1:13" x14ac:dyDescent="0.2">
      <c r="A5506" t="s">
        <v>30</v>
      </c>
      <c r="B5506" t="s">
        <v>17720</v>
      </c>
      <c r="C5506" t="s">
        <v>17721</v>
      </c>
      <c r="D5506" t="s">
        <v>17722</v>
      </c>
      <c r="E5506" t="s">
        <v>80</v>
      </c>
      <c r="F5506" t="s">
        <v>17658</v>
      </c>
      <c r="G5506" s="1">
        <v>44455</v>
      </c>
      <c r="H5506" s="19">
        <v>44308</v>
      </c>
      <c r="I5506" s="19">
        <v>44636</v>
      </c>
      <c r="J5506" s="24" t="s">
        <v>5</v>
      </c>
      <c r="K5506" t="s">
        <v>36</v>
      </c>
      <c r="L5506" t="s">
        <v>3308</v>
      </c>
      <c r="M5506" t="s">
        <v>298</v>
      </c>
    </row>
    <row r="5507" spans="1:13" x14ac:dyDescent="0.2">
      <c r="A5507" t="s">
        <v>30</v>
      </c>
      <c r="B5507" t="s">
        <v>17723</v>
      </c>
      <c r="C5507" t="s">
        <v>7472</v>
      </c>
      <c r="D5507" t="s">
        <v>17724</v>
      </c>
      <c r="E5507" t="s">
        <v>80</v>
      </c>
      <c r="F5507" t="s">
        <v>17658</v>
      </c>
      <c r="G5507" s="1">
        <v>44455</v>
      </c>
      <c r="H5507" s="19">
        <v>44308</v>
      </c>
      <c r="I5507" s="19">
        <v>44636</v>
      </c>
      <c r="J5507" s="24" t="s">
        <v>5</v>
      </c>
      <c r="K5507" t="s">
        <v>36</v>
      </c>
      <c r="L5507" t="s">
        <v>3308</v>
      </c>
      <c r="M5507" t="s">
        <v>298</v>
      </c>
    </row>
    <row r="5508" spans="1:13" x14ac:dyDescent="0.2">
      <c r="A5508" t="s">
        <v>30</v>
      </c>
      <c r="B5508" t="s">
        <v>17725</v>
      </c>
      <c r="C5508" t="s">
        <v>17726</v>
      </c>
      <c r="D5508" t="s">
        <v>17727</v>
      </c>
      <c r="E5508" t="s">
        <v>80</v>
      </c>
      <c r="F5508" t="s">
        <v>17658</v>
      </c>
      <c r="G5508" s="1">
        <v>44455</v>
      </c>
      <c r="H5508" s="19">
        <v>44308</v>
      </c>
      <c r="I5508" s="19">
        <v>44636</v>
      </c>
      <c r="J5508" s="24" t="s">
        <v>5</v>
      </c>
      <c r="K5508" t="s">
        <v>36</v>
      </c>
      <c r="L5508" t="s">
        <v>3308</v>
      </c>
      <c r="M5508" t="s">
        <v>298</v>
      </c>
    </row>
    <row r="5509" spans="1:13" x14ac:dyDescent="0.2">
      <c r="A5509" t="s">
        <v>30</v>
      </c>
      <c r="B5509" t="s">
        <v>17728</v>
      </c>
      <c r="C5509" t="s">
        <v>5304</v>
      </c>
      <c r="D5509" t="s">
        <v>17729</v>
      </c>
      <c r="E5509" t="s">
        <v>80</v>
      </c>
      <c r="F5509" t="s">
        <v>17658</v>
      </c>
      <c r="G5509" s="1">
        <v>44455</v>
      </c>
      <c r="H5509" s="19">
        <v>44308</v>
      </c>
      <c r="I5509" s="19">
        <v>44636</v>
      </c>
      <c r="J5509" s="24" t="s">
        <v>5</v>
      </c>
      <c r="K5509" t="s">
        <v>36</v>
      </c>
      <c r="L5509" t="s">
        <v>3308</v>
      </c>
      <c r="M5509" t="s">
        <v>298</v>
      </c>
    </row>
    <row r="5510" spans="1:13" x14ac:dyDescent="0.2">
      <c r="A5510" t="s">
        <v>30</v>
      </c>
      <c r="B5510" t="s">
        <v>17730</v>
      </c>
      <c r="C5510" t="s">
        <v>6817</v>
      </c>
      <c r="D5510" t="s">
        <v>17731</v>
      </c>
      <c r="E5510" t="s">
        <v>80</v>
      </c>
      <c r="F5510" t="s">
        <v>17658</v>
      </c>
      <c r="G5510" s="1">
        <v>44455</v>
      </c>
      <c r="H5510" s="19">
        <v>44308</v>
      </c>
      <c r="I5510" s="19">
        <v>44636</v>
      </c>
      <c r="J5510" s="24" t="s">
        <v>5</v>
      </c>
      <c r="K5510" t="s">
        <v>36</v>
      </c>
      <c r="L5510" t="s">
        <v>3308</v>
      </c>
      <c r="M5510" t="s">
        <v>298</v>
      </c>
    </row>
    <row r="5511" spans="1:13" x14ac:dyDescent="0.2">
      <c r="A5511" t="s">
        <v>30</v>
      </c>
      <c r="B5511" t="s">
        <v>17732</v>
      </c>
      <c r="C5511" t="s">
        <v>17733</v>
      </c>
      <c r="D5511" t="s">
        <v>17734</v>
      </c>
      <c r="E5511" t="s">
        <v>80</v>
      </c>
      <c r="F5511" t="s">
        <v>17658</v>
      </c>
      <c r="G5511" s="1">
        <v>44455</v>
      </c>
      <c r="H5511" s="19">
        <v>44308</v>
      </c>
      <c r="I5511" s="19">
        <v>44636</v>
      </c>
      <c r="J5511" s="24" t="s">
        <v>5</v>
      </c>
      <c r="K5511" t="s">
        <v>36</v>
      </c>
      <c r="L5511" t="s">
        <v>3308</v>
      </c>
      <c r="M5511" t="s">
        <v>298</v>
      </c>
    </row>
    <row r="5512" spans="1:13" x14ac:dyDescent="0.2">
      <c r="A5512" t="s">
        <v>30</v>
      </c>
      <c r="B5512" t="s">
        <v>17735</v>
      </c>
      <c r="C5512" t="s">
        <v>17736</v>
      </c>
      <c r="D5512" t="s">
        <v>17737</v>
      </c>
      <c r="E5512" t="s">
        <v>80</v>
      </c>
      <c r="F5512" t="s">
        <v>17658</v>
      </c>
      <c r="G5512" s="1">
        <v>44455</v>
      </c>
      <c r="H5512" s="19">
        <v>44308</v>
      </c>
      <c r="I5512" s="19">
        <v>44636</v>
      </c>
      <c r="J5512" s="24" t="s">
        <v>5</v>
      </c>
      <c r="K5512" t="s">
        <v>36</v>
      </c>
      <c r="L5512" t="s">
        <v>3308</v>
      </c>
      <c r="M5512" t="s">
        <v>298</v>
      </c>
    </row>
    <row r="5513" spans="1:13" x14ac:dyDescent="0.2">
      <c r="A5513" t="s">
        <v>30</v>
      </c>
      <c r="B5513" t="s">
        <v>17738</v>
      </c>
      <c r="C5513" t="s">
        <v>1650</v>
      </c>
      <c r="D5513" t="s">
        <v>17739</v>
      </c>
      <c r="E5513" t="s">
        <v>80</v>
      </c>
      <c r="F5513" t="s">
        <v>17658</v>
      </c>
      <c r="G5513" s="1">
        <v>44455</v>
      </c>
      <c r="H5513" s="19">
        <v>44308</v>
      </c>
      <c r="I5513" s="19">
        <v>44636</v>
      </c>
      <c r="J5513" s="24" t="s">
        <v>5</v>
      </c>
      <c r="K5513" t="s">
        <v>36</v>
      </c>
      <c r="L5513" t="s">
        <v>3308</v>
      </c>
      <c r="M5513" t="s">
        <v>298</v>
      </c>
    </row>
    <row r="5514" spans="1:13" x14ac:dyDescent="0.2">
      <c r="A5514" t="s">
        <v>30</v>
      </c>
      <c r="B5514" t="s">
        <v>17740</v>
      </c>
      <c r="C5514" t="s">
        <v>17741</v>
      </c>
      <c r="D5514" t="s">
        <v>17742</v>
      </c>
      <c r="E5514" t="s">
        <v>80</v>
      </c>
      <c r="F5514" t="s">
        <v>17658</v>
      </c>
      <c r="G5514" s="1">
        <v>44455</v>
      </c>
      <c r="H5514" s="19">
        <v>44308</v>
      </c>
      <c r="I5514" s="19">
        <v>44636</v>
      </c>
      <c r="J5514" s="24" t="s">
        <v>5</v>
      </c>
      <c r="K5514" t="s">
        <v>36</v>
      </c>
      <c r="L5514" t="s">
        <v>3308</v>
      </c>
      <c r="M5514" t="s">
        <v>298</v>
      </c>
    </row>
    <row r="5515" spans="1:13" x14ac:dyDescent="0.2">
      <c r="A5515" t="s">
        <v>30</v>
      </c>
      <c r="B5515" t="s">
        <v>17743</v>
      </c>
      <c r="C5515" t="s">
        <v>17744</v>
      </c>
      <c r="D5515" t="s">
        <v>17745</v>
      </c>
      <c r="E5515" t="s">
        <v>80</v>
      </c>
      <c r="F5515" t="s">
        <v>17658</v>
      </c>
      <c r="G5515" s="1">
        <v>44455</v>
      </c>
      <c r="H5515" s="19">
        <v>44308</v>
      </c>
      <c r="I5515" s="19">
        <v>44636</v>
      </c>
      <c r="J5515" s="24" t="s">
        <v>5</v>
      </c>
      <c r="K5515" t="s">
        <v>36</v>
      </c>
      <c r="L5515" t="s">
        <v>3308</v>
      </c>
      <c r="M5515" t="s">
        <v>298</v>
      </c>
    </row>
    <row r="5516" spans="1:13" x14ac:dyDescent="0.2">
      <c r="A5516" t="s">
        <v>30</v>
      </c>
      <c r="B5516" t="s">
        <v>17746</v>
      </c>
      <c r="C5516" t="s">
        <v>17747</v>
      </c>
      <c r="D5516" t="s">
        <v>17748</v>
      </c>
      <c r="E5516" t="s">
        <v>80</v>
      </c>
      <c r="F5516" t="s">
        <v>17658</v>
      </c>
      <c r="G5516" s="1">
        <v>44455</v>
      </c>
      <c r="H5516" s="19">
        <v>44308</v>
      </c>
      <c r="I5516" s="19">
        <v>44636</v>
      </c>
      <c r="J5516" s="24" t="s">
        <v>5</v>
      </c>
      <c r="K5516" t="s">
        <v>36</v>
      </c>
      <c r="L5516" t="s">
        <v>3308</v>
      </c>
      <c r="M5516" t="s">
        <v>298</v>
      </c>
    </row>
    <row r="5517" spans="1:13" x14ac:dyDescent="0.2">
      <c r="A5517" t="s">
        <v>30</v>
      </c>
      <c r="B5517" t="s">
        <v>17749</v>
      </c>
      <c r="C5517" t="s">
        <v>6070</v>
      </c>
      <c r="D5517" t="s">
        <v>17750</v>
      </c>
      <c r="E5517" t="s">
        <v>80</v>
      </c>
      <c r="F5517" t="s">
        <v>17658</v>
      </c>
      <c r="G5517" s="1">
        <v>44455</v>
      </c>
      <c r="H5517" s="19">
        <v>44308</v>
      </c>
      <c r="I5517" s="19">
        <v>44636</v>
      </c>
      <c r="J5517" s="24" t="s">
        <v>5</v>
      </c>
      <c r="K5517" t="s">
        <v>36</v>
      </c>
      <c r="L5517" t="s">
        <v>3308</v>
      </c>
      <c r="M5517" t="s">
        <v>298</v>
      </c>
    </row>
    <row r="5518" spans="1:13" x14ac:dyDescent="0.2">
      <c r="A5518" t="s">
        <v>30</v>
      </c>
      <c r="B5518" t="s">
        <v>17751</v>
      </c>
      <c r="C5518" t="s">
        <v>1271</v>
      </c>
      <c r="D5518" t="s">
        <v>17752</v>
      </c>
      <c r="E5518" t="s">
        <v>80</v>
      </c>
      <c r="F5518" t="s">
        <v>17658</v>
      </c>
      <c r="G5518" s="1">
        <v>44455</v>
      </c>
      <c r="H5518" s="19">
        <v>44308</v>
      </c>
      <c r="I5518" s="19">
        <v>44636</v>
      </c>
      <c r="J5518" s="24" t="s">
        <v>5</v>
      </c>
      <c r="K5518" t="s">
        <v>36</v>
      </c>
      <c r="L5518" t="s">
        <v>3308</v>
      </c>
      <c r="M5518" t="s">
        <v>298</v>
      </c>
    </row>
    <row r="5519" spans="1:13" x14ac:dyDescent="0.2">
      <c r="A5519" t="s">
        <v>30</v>
      </c>
      <c r="B5519" t="s">
        <v>17753</v>
      </c>
      <c r="C5519" t="s">
        <v>6064</v>
      </c>
      <c r="D5519" t="s">
        <v>17754</v>
      </c>
      <c r="E5519" t="s">
        <v>80</v>
      </c>
      <c r="F5519" t="s">
        <v>17658</v>
      </c>
      <c r="G5519" s="1">
        <v>44455</v>
      </c>
      <c r="H5519" s="19">
        <v>44308</v>
      </c>
      <c r="I5519" s="19">
        <v>44636</v>
      </c>
      <c r="J5519" s="24" t="s">
        <v>5</v>
      </c>
      <c r="K5519" t="s">
        <v>36</v>
      </c>
      <c r="L5519" t="s">
        <v>3308</v>
      </c>
      <c r="M5519" t="s">
        <v>298</v>
      </c>
    </row>
    <row r="5520" spans="1:13" x14ac:dyDescent="0.2">
      <c r="A5520" t="s">
        <v>30</v>
      </c>
      <c r="B5520" t="s">
        <v>17755</v>
      </c>
      <c r="C5520" t="s">
        <v>17756</v>
      </c>
      <c r="D5520" t="s">
        <v>17757</v>
      </c>
      <c r="E5520" t="s">
        <v>80</v>
      </c>
      <c r="F5520" t="s">
        <v>17658</v>
      </c>
      <c r="G5520" s="1">
        <v>44455</v>
      </c>
      <c r="H5520" s="19">
        <v>44308</v>
      </c>
      <c r="I5520" s="19">
        <v>44636</v>
      </c>
      <c r="J5520" s="24" t="s">
        <v>5</v>
      </c>
      <c r="K5520" t="s">
        <v>36</v>
      </c>
      <c r="L5520" t="s">
        <v>3308</v>
      </c>
      <c r="M5520" t="s">
        <v>298</v>
      </c>
    </row>
    <row r="5521" spans="1:13" x14ac:dyDescent="0.2">
      <c r="A5521" t="s">
        <v>30</v>
      </c>
      <c r="B5521" t="s">
        <v>17758</v>
      </c>
      <c r="C5521" t="s">
        <v>17759</v>
      </c>
      <c r="D5521" t="s">
        <v>17760</v>
      </c>
      <c r="E5521" t="s">
        <v>80</v>
      </c>
      <c r="F5521" t="s">
        <v>17658</v>
      </c>
      <c r="G5521" s="1">
        <v>44455</v>
      </c>
      <c r="H5521" s="19">
        <v>44308</v>
      </c>
      <c r="I5521" s="19">
        <v>44636</v>
      </c>
      <c r="J5521" s="24" t="s">
        <v>5</v>
      </c>
      <c r="K5521" t="s">
        <v>36</v>
      </c>
      <c r="L5521" t="s">
        <v>3308</v>
      </c>
      <c r="M5521" t="s">
        <v>298</v>
      </c>
    </row>
    <row r="5522" spans="1:13" x14ac:dyDescent="0.2">
      <c r="A5522" t="s">
        <v>30</v>
      </c>
      <c r="B5522" t="s">
        <v>17761</v>
      </c>
      <c r="C5522" t="s">
        <v>12108</v>
      </c>
      <c r="D5522" t="s">
        <v>17762</v>
      </c>
      <c r="E5522" t="s">
        <v>80</v>
      </c>
      <c r="F5522" t="s">
        <v>17658</v>
      </c>
      <c r="G5522" s="1">
        <v>44455</v>
      </c>
      <c r="H5522" s="19">
        <v>44308</v>
      </c>
      <c r="I5522" s="19">
        <v>44636</v>
      </c>
      <c r="J5522" s="24" t="s">
        <v>5</v>
      </c>
      <c r="K5522" t="s">
        <v>36</v>
      </c>
      <c r="L5522" t="s">
        <v>3308</v>
      </c>
      <c r="M5522" t="s">
        <v>298</v>
      </c>
    </row>
    <row r="5523" spans="1:13" x14ac:dyDescent="0.2">
      <c r="A5523" t="s">
        <v>30</v>
      </c>
      <c r="B5523" t="s">
        <v>17763</v>
      </c>
      <c r="C5523" t="s">
        <v>17764</v>
      </c>
      <c r="D5523" t="s">
        <v>17765</v>
      </c>
      <c r="E5523" t="s">
        <v>80</v>
      </c>
      <c r="F5523" t="s">
        <v>17658</v>
      </c>
      <c r="G5523" s="1">
        <v>44455</v>
      </c>
      <c r="H5523" s="19">
        <v>44308</v>
      </c>
      <c r="I5523" s="19">
        <v>44636</v>
      </c>
      <c r="J5523" s="24" t="s">
        <v>5</v>
      </c>
      <c r="K5523" t="s">
        <v>36</v>
      </c>
      <c r="L5523" t="s">
        <v>3308</v>
      </c>
      <c r="M5523" t="s">
        <v>298</v>
      </c>
    </row>
    <row r="5524" spans="1:13" x14ac:dyDescent="0.2">
      <c r="A5524" t="s">
        <v>30</v>
      </c>
      <c r="B5524" t="s">
        <v>17766</v>
      </c>
      <c r="C5524" t="s">
        <v>17767</v>
      </c>
      <c r="D5524" t="s">
        <v>17768</v>
      </c>
      <c r="E5524" t="s">
        <v>80</v>
      </c>
      <c r="F5524" t="s">
        <v>17658</v>
      </c>
      <c r="G5524" s="1">
        <v>44455</v>
      </c>
      <c r="H5524" s="19">
        <v>44308</v>
      </c>
      <c r="I5524" s="19">
        <v>44636</v>
      </c>
      <c r="J5524" s="24" t="s">
        <v>5</v>
      </c>
      <c r="K5524" t="s">
        <v>36</v>
      </c>
      <c r="L5524" t="s">
        <v>3308</v>
      </c>
      <c r="M5524" t="s">
        <v>298</v>
      </c>
    </row>
    <row r="5525" spans="1:13" x14ac:dyDescent="0.2">
      <c r="A5525" t="s">
        <v>30</v>
      </c>
      <c r="B5525" t="s">
        <v>17769</v>
      </c>
      <c r="C5525" t="s">
        <v>17770</v>
      </c>
      <c r="D5525" t="s">
        <v>17771</v>
      </c>
      <c r="E5525" t="s">
        <v>80</v>
      </c>
      <c r="F5525" t="s">
        <v>17658</v>
      </c>
      <c r="G5525" s="1">
        <v>44455</v>
      </c>
      <c r="H5525" s="19">
        <v>44308</v>
      </c>
      <c r="I5525" s="19">
        <v>44636</v>
      </c>
      <c r="J5525" s="24" t="s">
        <v>5</v>
      </c>
      <c r="K5525" t="s">
        <v>36</v>
      </c>
      <c r="L5525" t="s">
        <v>3308</v>
      </c>
      <c r="M5525" t="s">
        <v>298</v>
      </c>
    </row>
    <row r="5526" spans="1:13" x14ac:dyDescent="0.2">
      <c r="A5526" t="s">
        <v>30</v>
      </c>
      <c r="B5526" t="s">
        <v>17772</v>
      </c>
      <c r="C5526" t="s">
        <v>1257</v>
      </c>
      <c r="D5526" t="s">
        <v>17773</v>
      </c>
      <c r="E5526" t="s">
        <v>80</v>
      </c>
      <c r="F5526" t="s">
        <v>17658</v>
      </c>
      <c r="G5526" s="1">
        <v>44455</v>
      </c>
      <c r="H5526" s="19">
        <v>44308</v>
      </c>
      <c r="I5526" s="19">
        <v>44636</v>
      </c>
      <c r="J5526" s="24" t="s">
        <v>5</v>
      </c>
      <c r="K5526" t="s">
        <v>36</v>
      </c>
      <c r="L5526" t="s">
        <v>3308</v>
      </c>
      <c r="M5526" t="s">
        <v>298</v>
      </c>
    </row>
    <row r="5527" spans="1:13" x14ac:dyDescent="0.2">
      <c r="A5527" t="s">
        <v>30</v>
      </c>
      <c r="B5527" t="s">
        <v>17774</v>
      </c>
      <c r="C5527" t="s">
        <v>1707</v>
      </c>
      <c r="D5527" t="s">
        <v>17775</v>
      </c>
      <c r="E5527" t="s">
        <v>80</v>
      </c>
      <c r="F5527" t="s">
        <v>17658</v>
      </c>
      <c r="G5527" s="1">
        <v>44455</v>
      </c>
      <c r="H5527" s="19">
        <v>44308</v>
      </c>
      <c r="I5527" s="19">
        <v>44636</v>
      </c>
      <c r="J5527" s="24" t="s">
        <v>5</v>
      </c>
      <c r="K5527" t="s">
        <v>36</v>
      </c>
      <c r="L5527" t="s">
        <v>3308</v>
      </c>
      <c r="M5527" t="s">
        <v>298</v>
      </c>
    </row>
    <row r="5528" spans="1:13" x14ac:dyDescent="0.2">
      <c r="A5528" t="s">
        <v>30</v>
      </c>
      <c r="B5528" t="s">
        <v>17776</v>
      </c>
      <c r="C5528" t="s">
        <v>10617</v>
      </c>
      <c r="D5528" t="s">
        <v>17777</v>
      </c>
      <c r="E5528" t="s">
        <v>80</v>
      </c>
      <c r="F5528" t="s">
        <v>17658</v>
      </c>
      <c r="G5528" s="1">
        <v>44455</v>
      </c>
      <c r="H5528" s="19">
        <v>44308</v>
      </c>
      <c r="I5528" s="19">
        <v>44636</v>
      </c>
      <c r="J5528" s="24" t="s">
        <v>5</v>
      </c>
      <c r="K5528" t="s">
        <v>36</v>
      </c>
      <c r="L5528" t="s">
        <v>3308</v>
      </c>
      <c r="M5528" t="s">
        <v>298</v>
      </c>
    </row>
    <row r="5529" spans="1:13" x14ac:dyDescent="0.2">
      <c r="A5529" t="s">
        <v>30</v>
      </c>
      <c r="B5529" t="s">
        <v>17778</v>
      </c>
      <c r="C5529" t="s">
        <v>17779</v>
      </c>
      <c r="D5529" t="s">
        <v>17780</v>
      </c>
      <c r="E5529" t="s">
        <v>80</v>
      </c>
      <c r="F5529" t="s">
        <v>17658</v>
      </c>
      <c r="G5529" s="1">
        <v>44455</v>
      </c>
      <c r="H5529" s="19">
        <v>44308</v>
      </c>
      <c r="I5529" s="19">
        <v>44636</v>
      </c>
      <c r="J5529" s="24" t="s">
        <v>5</v>
      </c>
      <c r="K5529" t="s">
        <v>36</v>
      </c>
      <c r="L5529" t="s">
        <v>3308</v>
      </c>
      <c r="M5529" t="s">
        <v>298</v>
      </c>
    </row>
    <row r="5530" spans="1:13" x14ac:dyDescent="0.2">
      <c r="A5530" t="s">
        <v>30</v>
      </c>
      <c r="B5530" t="s">
        <v>17781</v>
      </c>
      <c r="C5530" t="s">
        <v>7813</v>
      </c>
      <c r="D5530" t="s">
        <v>17782</v>
      </c>
      <c r="E5530" t="s">
        <v>80</v>
      </c>
      <c r="F5530" t="s">
        <v>17658</v>
      </c>
      <c r="G5530" s="1">
        <v>44455</v>
      </c>
      <c r="H5530" s="19">
        <v>44308</v>
      </c>
      <c r="I5530" s="19">
        <v>44636</v>
      </c>
      <c r="J5530" s="24" t="s">
        <v>5</v>
      </c>
      <c r="K5530" t="s">
        <v>36</v>
      </c>
      <c r="L5530" t="s">
        <v>3308</v>
      </c>
      <c r="M5530" t="s">
        <v>298</v>
      </c>
    </row>
    <row r="5531" spans="1:13" x14ac:dyDescent="0.2">
      <c r="A5531" t="s">
        <v>30</v>
      </c>
      <c r="B5531" t="s">
        <v>17783</v>
      </c>
      <c r="C5531" t="s">
        <v>1701</v>
      </c>
      <c r="D5531" t="s">
        <v>17784</v>
      </c>
      <c r="E5531" t="s">
        <v>80</v>
      </c>
      <c r="F5531" t="s">
        <v>17658</v>
      </c>
      <c r="G5531" s="1">
        <v>44455</v>
      </c>
      <c r="H5531" s="19">
        <v>44308</v>
      </c>
      <c r="I5531" s="19">
        <v>44636</v>
      </c>
      <c r="J5531" s="24" t="s">
        <v>5</v>
      </c>
      <c r="K5531" t="s">
        <v>36</v>
      </c>
      <c r="L5531" t="s">
        <v>3308</v>
      </c>
      <c r="M5531" t="s">
        <v>298</v>
      </c>
    </row>
    <row r="5532" spans="1:13" x14ac:dyDescent="0.2">
      <c r="A5532" t="s">
        <v>30</v>
      </c>
      <c r="B5532" t="s">
        <v>17785</v>
      </c>
      <c r="C5532" t="s">
        <v>15541</v>
      </c>
      <c r="D5532" t="s">
        <v>17786</v>
      </c>
      <c r="E5532" t="s">
        <v>80</v>
      </c>
      <c r="F5532" t="s">
        <v>17658</v>
      </c>
      <c r="G5532" s="1">
        <v>44455</v>
      </c>
      <c r="H5532" s="19">
        <v>44308</v>
      </c>
      <c r="I5532" s="19">
        <v>44636</v>
      </c>
      <c r="J5532" s="24" t="s">
        <v>5</v>
      </c>
      <c r="K5532" t="s">
        <v>36</v>
      </c>
      <c r="L5532" t="s">
        <v>3308</v>
      </c>
      <c r="M5532" t="s">
        <v>298</v>
      </c>
    </row>
    <row r="5533" spans="1:13" x14ac:dyDescent="0.2">
      <c r="A5533" t="s">
        <v>30</v>
      </c>
      <c r="B5533" t="s">
        <v>17787</v>
      </c>
      <c r="C5533" t="s">
        <v>12806</v>
      </c>
      <c r="D5533" t="s">
        <v>17788</v>
      </c>
      <c r="E5533" t="s">
        <v>80</v>
      </c>
      <c r="F5533" t="s">
        <v>17658</v>
      </c>
      <c r="G5533" s="1">
        <v>44455</v>
      </c>
      <c r="H5533" s="19">
        <v>44308</v>
      </c>
      <c r="I5533" s="19">
        <v>44636</v>
      </c>
      <c r="J5533" s="24" t="s">
        <v>5</v>
      </c>
      <c r="K5533" t="s">
        <v>36</v>
      </c>
      <c r="L5533" t="s">
        <v>3308</v>
      </c>
      <c r="M5533" t="s">
        <v>298</v>
      </c>
    </row>
    <row r="5534" spans="1:13" x14ac:dyDescent="0.2">
      <c r="A5534" t="s">
        <v>30</v>
      </c>
      <c r="B5534" t="s">
        <v>17789</v>
      </c>
      <c r="C5534" t="s">
        <v>17790</v>
      </c>
      <c r="D5534" t="s">
        <v>17791</v>
      </c>
      <c r="E5534" t="s">
        <v>80</v>
      </c>
      <c r="F5534" t="s">
        <v>17658</v>
      </c>
      <c r="G5534" s="1">
        <v>44455</v>
      </c>
      <c r="H5534" s="19">
        <v>44308</v>
      </c>
      <c r="I5534" s="19">
        <v>44636</v>
      </c>
      <c r="J5534" s="24" t="s">
        <v>5</v>
      </c>
      <c r="K5534" t="s">
        <v>36</v>
      </c>
      <c r="L5534" t="s">
        <v>3308</v>
      </c>
      <c r="M5534" t="s">
        <v>298</v>
      </c>
    </row>
    <row r="5535" spans="1:13" x14ac:dyDescent="0.2">
      <c r="A5535" t="s">
        <v>30</v>
      </c>
      <c r="B5535" t="s">
        <v>17792</v>
      </c>
      <c r="C5535" t="s">
        <v>6329</v>
      </c>
      <c r="D5535" t="s">
        <v>17793</v>
      </c>
      <c r="E5535" t="s">
        <v>80</v>
      </c>
      <c r="F5535" t="s">
        <v>17658</v>
      </c>
      <c r="G5535" s="1">
        <v>44455</v>
      </c>
      <c r="H5535" s="19">
        <v>44308</v>
      </c>
      <c r="I5535" s="19">
        <v>44636</v>
      </c>
      <c r="J5535" s="24" t="s">
        <v>5</v>
      </c>
      <c r="K5535" t="s">
        <v>36</v>
      </c>
      <c r="L5535" t="s">
        <v>3308</v>
      </c>
      <c r="M5535" t="s">
        <v>298</v>
      </c>
    </row>
    <row r="5536" spans="1:13" x14ac:dyDescent="0.2">
      <c r="A5536" t="s">
        <v>30</v>
      </c>
      <c r="B5536" t="s">
        <v>17794</v>
      </c>
      <c r="C5536" t="s">
        <v>12775</v>
      </c>
      <c r="D5536" t="s">
        <v>17795</v>
      </c>
      <c r="E5536" t="s">
        <v>80</v>
      </c>
      <c r="F5536" t="s">
        <v>17658</v>
      </c>
      <c r="G5536" s="1">
        <v>44455</v>
      </c>
      <c r="H5536" s="19">
        <v>44308</v>
      </c>
      <c r="I5536" s="19">
        <v>44636</v>
      </c>
      <c r="J5536" s="24" t="s">
        <v>5</v>
      </c>
      <c r="K5536" t="s">
        <v>36</v>
      </c>
      <c r="L5536" t="s">
        <v>3308</v>
      </c>
      <c r="M5536" t="s">
        <v>298</v>
      </c>
    </row>
    <row r="5537" spans="1:13" x14ac:dyDescent="0.2">
      <c r="A5537" t="s">
        <v>30</v>
      </c>
      <c r="B5537" t="s">
        <v>17796</v>
      </c>
      <c r="C5537" t="s">
        <v>17797</v>
      </c>
      <c r="D5537" t="s">
        <v>17798</v>
      </c>
      <c r="E5537" t="s">
        <v>80</v>
      </c>
      <c r="F5537" t="s">
        <v>17658</v>
      </c>
      <c r="G5537" s="1">
        <v>44455</v>
      </c>
      <c r="H5537" s="19">
        <v>44308</v>
      </c>
      <c r="I5537" s="19">
        <v>44636</v>
      </c>
      <c r="J5537" s="24" t="s">
        <v>5</v>
      </c>
      <c r="K5537" t="s">
        <v>36</v>
      </c>
      <c r="L5537" t="s">
        <v>3308</v>
      </c>
      <c r="M5537" t="s">
        <v>298</v>
      </c>
    </row>
    <row r="5538" spans="1:13" x14ac:dyDescent="0.2">
      <c r="A5538" t="s">
        <v>30</v>
      </c>
      <c r="B5538" t="s">
        <v>17799</v>
      </c>
      <c r="C5538" t="s">
        <v>6210</v>
      </c>
      <c r="D5538" t="s">
        <v>17800</v>
      </c>
      <c r="E5538" t="s">
        <v>80</v>
      </c>
      <c r="F5538" t="s">
        <v>17658</v>
      </c>
      <c r="G5538" s="1">
        <v>44455</v>
      </c>
      <c r="H5538" s="19">
        <v>44308</v>
      </c>
      <c r="I5538" s="19">
        <v>44636</v>
      </c>
      <c r="J5538" s="24" t="s">
        <v>5</v>
      </c>
      <c r="K5538" t="s">
        <v>36</v>
      </c>
      <c r="L5538" t="s">
        <v>3308</v>
      </c>
      <c r="M5538" t="s">
        <v>298</v>
      </c>
    </row>
    <row r="5539" spans="1:13" x14ac:dyDescent="0.2">
      <c r="A5539" t="s">
        <v>30</v>
      </c>
      <c r="B5539" t="s">
        <v>17801</v>
      </c>
      <c r="C5539" t="s">
        <v>17802</v>
      </c>
      <c r="D5539" t="s">
        <v>17803</v>
      </c>
      <c r="E5539" t="s">
        <v>80</v>
      </c>
      <c r="F5539" t="s">
        <v>17658</v>
      </c>
      <c r="G5539" s="1">
        <v>44455</v>
      </c>
      <c r="H5539" s="19">
        <v>44308</v>
      </c>
      <c r="I5539" s="19">
        <v>44636</v>
      </c>
      <c r="J5539" s="24" t="s">
        <v>5</v>
      </c>
      <c r="K5539" t="s">
        <v>36</v>
      </c>
      <c r="L5539" t="s">
        <v>3308</v>
      </c>
      <c r="M5539" t="s">
        <v>298</v>
      </c>
    </row>
    <row r="5540" spans="1:13" x14ac:dyDescent="0.2">
      <c r="A5540" t="s">
        <v>30</v>
      </c>
      <c r="B5540" t="s">
        <v>17804</v>
      </c>
      <c r="C5540" t="s">
        <v>6176</v>
      </c>
      <c r="D5540" t="s">
        <v>17805</v>
      </c>
      <c r="E5540" t="s">
        <v>80</v>
      </c>
      <c r="F5540" t="s">
        <v>17658</v>
      </c>
      <c r="G5540" s="1">
        <v>44455</v>
      </c>
      <c r="H5540" s="19">
        <v>44308</v>
      </c>
      <c r="I5540" s="19">
        <v>44636</v>
      </c>
      <c r="J5540" s="24" t="s">
        <v>5</v>
      </c>
      <c r="K5540" t="s">
        <v>36</v>
      </c>
      <c r="L5540" t="s">
        <v>3308</v>
      </c>
      <c r="M5540" t="s">
        <v>298</v>
      </c>
    </row>
    <row r="5541" spans="1:13" x14ac:dyDescent="0.2">
      <c r="A5541" t="s">
        <v>30</v>
      </c>
      <c r="B5541" t="s">
        <v>17806</v>
      </c>
      <c r="C5541" t="s">
        <v>6145</v>
      </c>
      <c r="D5541" t="s">
        <v>17807</v>
      </c>
      <c r="E5541" t="s">
        <v>80</v>
      </c>
      <c r="F5541" t="s">
        <v>17658</v>
      </c>
      <c r="G5541" s="1">
        <v>44455</v>
      </c>
      <c r="H5541" s="19">
        <v>44308</v>
      </c>
      <c r="I5541" s="19">
        <v>44636</v>
      </c>
      <c r="J5541" s="24" t="s">
        <v>5</v>
      </c>
      <c r="K5541" t="s">
        <v>36</v>
      </c>
      <c r="L5541" t="s">
        <v>3308</v>
      </c>
      <c r="M5541" t="s">
        <v>298</v>
      </c>
    </row>
    <row r="5542" spans="1:13" x14ac:dyDescent="0.2">
      <c r="A5542" t="s">
        <v>30</v>
      </c>
      <c r="B5542" t="s">
        <v>17808</v>
      </c>
      <c r="C5542" t="s">
        <v>17809</v>
      </c>
      <c r="D5542" t="s">
        <v>17810</v>
      </c>
      <c r="E5542" t="s">
        <v>80</v>
      </c>
      <c r="F5542" t="s">
        <v>17658</v>
      </c>
      <c r="G5542" s="1">
        <v>44455</v>
      </c>
      <c r="H5542" s="19">
        <v>44308</v>
      </c>
      <c r="I5542" s="19">
        <v>44636</v>
      </c>
      <c r="J5542" s="24" t="s">
        <v>5</v>
      </c>
      <c r="K5542" t="s">
        <v>36</v>
      </c>
      <c r="L5542" t="s">
        <v>3308</v>
      </c>
      <c r="M5542" t="s">
        <v>298</v>
      </c>
    </row>
    <row r="5543" spans="1:13" x14ac:dyDescent="0.2">
      <c r="A5543" t="s">
        <v>30</v>
      </c>
      <c r="B5543" t="s">
        <v>17811</v>
      </c>
      <c r="C5543" t="s">
        <v>2470</v>
      </c>
      <c r="D5543" t="s">
        <v>17812</v>
      </c>
      <c r="E5543" t="s">
        <v>80</v>
      </c>
      <c r="F5543" t="s">
        <v>17658</v>
      </c>
      <c r="G5543" s="1">
        <v>44455</v>
      </c>
      <c r="H5543" s="19">
        <v>44308</v>
      </c>
      <c r="I5543" s="19">
        <v>44636</v>
      </c>
      <c r="J5543" s="24" t="s">
        <v>5</v>
      </c>
      <c r="K5543" t="s">
        <v>36</v>
      </c>
      <c r="L5543" t="s">
        <v>3308</v>
      </c>
      <c r="M5543" t="s">
        <v>298</v>
      </c>
    </row>
    <row r="5544" spans="1:13" x14ac:dyDescent="0.2">
      <c r="A5544" t="s">
        <v>30</v>
      </c>
      <c r="B5544" t="s">
        <v>17813</v>
      </c>
      <c r="C5544" t="s">
        <v>12674</v>
      </c>
      <c r="D5544" t="s">
        <v>17814</v>
      </c>
      <c r="E5544" t="s">
        <v>80</v>
      </c>
      <c r="F5544" t="s">
        <v>17658</v>
      </c>
      <c r="G5544" s="1">
        <v>44455</v>
      </c>
      <c r="H5544" s="19">
        <v>44308</v>
      </c>
      <c r="I5544" s="19">
        <v>44636</v>
      </c>
      <c r="J5544" s="24" t="s">
        <v>5</v>
      </c>
      <c r="K5544" t="s">
        <v>36</v>
      </c>
      <c r="L5544" t="s">
        <v>3308</v>
      </c>
      <c r="M5544" t="s">
        <v>298</v>
      </c>
    </row>
    <row r="5545" spans="1:13" x14ac:dyDescent="0.2">
      <c r="A5545" t="s">
        <v>30</v>
      </c>
      <c r="B5545" t="s">
        <v>17815</v>
      </c>
      <c r="C5545" t="s">
        <v>17816</v>
      </c>
      <c r="D5545" t="s">
        <v>17817</v>
      </c>
      <c r="E5545" t="s">
        <v>80</v>
      </c>
      <c r="F5545" t="s">
        <v>17658</v>
      </c>
      <c r="G5545" s="1">
        <v>44455</v>
      </c>
      <c r="H5545" s="19">
        <v>44308</v>
      </c>
      <c r="I5545" s="19">
        <v>44636</v>
      </c>
      <c r="J5545" s="24" t="s">
        <v>5</v>
      </c>
      <c r="K5545" t="s">
        <v>36</v>
      </c>
      <c r="L5545" t="s">
        <v>3308</v>
      </c>
      <c r="M5545" t="s">
        <v>298</v>
      </c>
    </row>
    <row r="5546" spans="1:13" x14ac:dyDescent="0.2">
      <c r="A5546" t="s">
        <v>30</v>
      </c>
      <c r="B5546" t="s">
        <v>17818</v>
      </c>
      <c r="C5546" t="s">
        <v>17819</v>
      </c>
      <c r="D5546" t="s">
        <v>17820</v>
      </c>
      <c r="E5546" t="s">
        <v>80</v>
      </c>
      <c r="F5546" t="s">
        <v>17658</v>
      </c>
      <c r="G5546" s="1">
        <v>44455</v>
      </c>
      <c r="H5546" s="19">
        <v>44308</v>
      </c>
      <c r="I5546" s="19">
        <v>44636</v>
      </c>
      <c r="J5546" s="24" t="s">
        <v>5</v>
      </c>
      <c r="K5546" t="s">
        <v>36</v>
      </c>
      <c r="L5546" t="s">
        <v>3308</v>
      </c>
      <c r="M5546" t="s">
        <v>298</v>
      </c>
    </row>
    <row r="5547" spans="1:13" x14ac:dyDescent="0.2">
      <c r="A5547" t="s">
        <v>30</v>
      </c>
      <c r="B5547" t="s">
        <v>17821</v>
      </c>
      <c r="C5547" t="s">
        <v>17822</v>
      </c>
      <c r="D5547" t="s">
        <v>17823</v>
      </c>
      <c r="E5547" t="s">
        <v>80</v>
      </c>
      <c r="F5547" t="s">
        <v>17658</v>
      </c>
      <c r="G5547" s="1">
        <v>44455</v>
      </c>
      <c r="H5547" s="19">
        <v>44308</v>
      </c>
      <c r="I5547" s="19">
        <v>44636</v>
      </c>
      <c r="J5547" s="24" t="s">
        <v>5</v>
      </c>
      <c r="K5547" t="s">
        <v>36</v>
      </c>
      <c r="L5547" t="s">
        <v>3308</v>
      </c>
      <c r="M5547" t="s">
        <v>298</v>
      </c>
    </row>
    <row r="5548" spans="1:13" x14ac:dyDescent="0.2">
      <c r="A5548" t="s">
        <v>30</v>
      </c>
      <c r="B5548" t="s">
        <v>17824</v>
      </c>
      <c r="C5548" t="s">
        <v>17324</v>
      </c>
      <c r="D5548" t="s">
        <v>17825</v>
      </c>
      <c r="E5548" t="s">
        <v>80</v>
      </c>
      <c r="F5548" t="s">
        <v>17658</v>
      </c>
      <c r="G5548" s="1">
        <v>44455</v>
      </c>
      <c r="H5548" s="19">
        <v>44308</v>
      </c>
      <c r="I5548" s="19">
        <v>44636</v>
      </c>
      <c r="J5548" s="24" t="s">
        <v>5</v>
      </c>
      <c r="K5548" t="s">
        <v>36</v>
      </c>
      <c r="L5548" t="s">
        <v>3308</v>
      </c>
      <c r="M5548" t="s">
        <v>298</v>
      </c>
    </row>
    <row r="5549" spans="1:13" x14ac:dyDescent="0.2">
      <c r="A5549" t="s">
        <v>30</v>
      </c>
      <c r="B5549" t="s">
        <v>17826</v>
      </c>
      <c r="C5549" t="s">
        <v>2504</v>
      </c>
      <c r="D5549" t="s">
        <v>17827</v>
      </c>
      <c r="E5549" t="s">
        <v>80</v>
      </c>
      <c r="F5549" t="s">
        <v>17658</v>
      </c>
      <c r="G5549" s="1">
        <v>44455</v>
      </c>
      <c r="H5549" s="19">
        <v>44455</v>
      </c>
      <c r="I5549" s="19">
        <v>44636</v>
      </c>
      <c r="J5549" s="19" t="s">
        <v>11</v>
      </c>
      <c r="K5549" t="s">
        <v>3320</v>
      </c>
      <c r="L5549" t="s">
        <v>3308</v>
      </c>
      <c r="M5549" t="s">
        <v>298</v>
      </c>
    </row>
    <row r="5550" spans="1:13" x14ac:dyDescent="0.2">
      <c r="A5550" t="s">
        <v>30</v>
      </c>
      <c r="B5550" t="s">
        <v>17828</v>
      </c>
      <c r="C5550" t="s">
        <v>17829</v>
      </c>
      <c r="D5550" t="s">
        <v>17830</v>
      </c>
      <c r="E5550" t="s">
        <v>80</v>
      </c>
      <c r="F5550" t="s">
        <v>17658</v>
      </c>
      <c r="G5550" s="1">
        <v>44455</v>
      </c>
      <c r="H5550" s="19">
        <v>44308</v>
      </c>
      <c r="I5550" s="19">
        <v>44636</v>
      </c>
      <c r="J5550" s="24" t="s">
        <v>5</v>
      </c>
      <c r="K5550" t="s">
        <v>36</v>
      </c>
      <c r="L5550" t="s">
        <v>3308</v>
      </c>
      <c r="M5550" t="s">
        <v>298</v>
      </c>
    </row>
    <row r="5551" spans="1:13" x14ac:dyDescent="0.2">
      <c r="A5551" t="s">
        <v>30</v>
      </c>
      <c r="B5551" t="s">
        <v>17831</v>
      </c>
      <c r="C5551" t="s">
        <v>17832</v>
      </c>
      <c r="D5551" t="s">
        <v>17833</v>
      </c>
      <c r="E5551" t="s">
        <v>80</v>
      </c>
      <c r="F5551" t="s">
        <v>17658</v>
      </c>
      <c r="G5551" s="1">
        <v>44455</v>
      </c>
      <c r="H5551" s="19">
        <v>44308</v>
      </c>
      <c r="I5551" s="19">
        <v>44636</v>
      </c>
      <c r="J5551" s="24" t="s">
        <v>5</v>
      </c>
      <c r="K5551" t="s">
        <v>36</v>
      </c>
      <c r="L5551" t="s">
        <v>3308</v>
      </c>
      <c r="M5551" t="s">
        <v>298</v>
      </c>
    </row>
    <row r="5552" spans="1:13" x14ac:dyDescent="0.2">
      <c r="A5552" t="s">
        <v>30</v>
      </c>
      <c r="B5552" t="s">
        <v>17834</v>
      </c>
      <c r="C5552" t="s">
        <v>15170</v>
      </c>
      <c r="D5552" t="s">
        <v>17835</v>
      </c>
      <c r="E5552" t="s">
        <v>80</v>
      </c>
      <c r="F5552" t="s">
        <v>17658</v>
      </c>
      <c r="G5552" s="1">
        <v>44455</v>
      </c>
      <c r="H5552" s="19">
        <v>44308</v>
      </c>
      <c r="I5552" s="19">
        <v>44636</v>
      </c>
      <c r="J5552" s="24" t="s">
        <v>5</v>
      </c>
      <c r="K5552" t="s">
        <v>36</v>
      </c>
      <c r="L5552" t="s">
        <v>3308</v>
      </c>
      <c r="M5552" t="s">
        <v>298</v>
      </c>
    </row>
    <row r="5553" spans="1:13" x14ac:dyDescent="0.2">
      <c r="A5553" t="s">
        <v>30</v>
      </c>
      <c r="B5553" t="s">
        <v>17836</v>
      </c>
      <c r="C5553" t="s">
        <v>9700</v>
      </c>
      <c r="D5553" t="s">
        <v>17837</v>
      </c>
      <c r="E5553" t="s">
        <v>80</v>
      </c>
      <c r="F5553" t="s">
        <v>17655</v>
      </c>
      <c r="G5553" s="1">
        <v>44455</v>
      </c>
      <c r="H5553" s="19">
        <v>44308</v>
      </c>
      <c r="I5553" s="19">
        <v>44636</v>
      </c>
      <c r="J5553" s="24" t="s">
        <v>5</v>
      </c>
      <c r="K5553" t="s">
        <v>36</v>
      </c>
      <c r="L5553" t="s">
        <v>3308</v>
      </c>
      <c r="M5553" t="s">
        <v>298</v>
      </c>
    </row>
    <row r="5554" spans="1:13" x14ac:dyDescent="0.2">
      <c r="A5554" t="s">
        <v>30</v>
      </c>
      <c r="B5554" t="s">
        <v>17838</v>
      </c>
      <c r="C5554" t="s">
        <v>17839</v>
      </c>
      <c r="D5554" t="s">
        <v>17840</v>
      </c>
      <c r="E5554" t="s">
        <v>80</v>
      </c>
      <c r="F5554" t="s">
        <v>17655</v>
      </c>
      <c r="G5554" s="1">
        <v>44455</v>
      </c>
      <c r="H5554" s="19">
        <v>44308</v>
      </c>
      <c r="I5554" s="19">
        <v>44636</v>
      </c>
      <c r="J5554" s="24" t="s">
        <v>5</v>
      </c>
      <c r="K5554" t="s">
        <v>36</v>
      </c>
      <c r="L5554" t="s">
        <v>3308</v>
      </c>
      <c r="M5554" t="s">
        <v>298</v>
      </c>
    </row>
    <row r="5555" spans="1:13" x14ac:dyDescent="0.2">
      <c r="A5555" t="s">
        <v>30</v>
      </c>
      <c r="B5555" t="s">
        <v>17841</v>
      </c>
      <c r="C5555" t="s">
        <v>16660</v>
      </c>
      <c r="D5555" t="s">
        <v>17842</v>
      </c>
      <c r="E5555" t="s">
        <v>80</v>
      </c>
      <c r="F5555" t="s">
        <v>17655</v>
      </c>
      <c r="G5555" s="1">
        <v>44455</v>
      </c>
      <c r="H5555" s="19">
        <v>44308</v>
      </c>
      <c r="I5555" s="19">
        <v>44636</v>
      </c>
      <c r="J5555" s="24" t="s">
        <v>5</v>
      </c>
      <c r="K5555" t="s">
        <v>36</v>
      </c>
      <c r="L5555" t="s">
        <v>3308</v>
      </c>
      <c r="M5555" t="s">
        <v>298</v>
      </c>
    </row>
    <row r="5556" spans="1:13" x14ac:dyDescent="0.2">
      <c r="A5556" t="s">
        <v>30</v>
      </c>
      <c r="B5556" t="s">
        <v>17843</v>
      </c>
      <c r="C5556" t="s">
        <v>4178</v>
      </c>
      <c r="D5556" t="s">
        <v>17844</v>
      </c>
      <c r="E5556" t="s">
        <v>80</v>
      </c>
      <c r="F5556" t="s">
        <v>17655</v>
      </c>
      <c r="G5556" s="1">
        <v>44455</v>
      </c>
      <c r="H5556" s="19">
        <v>44308</v>
      </c>
      <c r="I5556" s="19">
        <v>44636</v>
      </c>
      <c r="J5556" s="24" t="s">
        <v>5</v>
      </c>
      <c r="K5556" t="s">
        <v>36</v>
      </c>
      <c r="L5556" t="s">
        <v>3308</v>
      </c>
      <c r="M5556" t="s">
        <v>298</v>
      </c>
    </row>
    <row r="5557" spans="1:13" x14ac:dyDescent="0.2">
      <c r="A5557" t="s">
        <v>30</v>
      </c>
      <c r="B5557" t="s">
        <v>17845</v>
      </c>
      <c r="C5557" t="s">
        <v>14755</v>
      </c>
      <c r="D5557" t="s">
        <v>17846</v>
      </c>
      <c r="E5557" t="s">
        <v>80</v>
      </c>
      <c r="F5557" t="s">
        <v>17655</v>
      </c>
      <c r="G5557" s="1">
        <v>44455</v>
      </c>
      <c r="H5557" s="19">
        <v>44308</v>
      </c>
      <c r="I5557" s="19">
        <v>44636</v>
      </c>
      <c r="J5557" s="24" t="s">
        <v>5</v>
      </c>
      <c r="K5557" t="s">
        <v>36</v>
      </c>
      <c r="L5557" t="s">
        <v>3308</v>
      </c>
      <c r="M5557" t="s">
        <v>298</v>
      </c>
    </row>
    <row r="5558" spans="1:13" x14ac:dyDescent="0.2">
      <c r="A5558" t="s">
        <v>30</v>
      </c>
      <c r="B5558" t="s">
        <v>17847</v>
      </c>
      <c r="C5558" t="s">
        <v>10662</v>
      </c>
      <c r="D5558" t="s">
        <v>17848</v>
      </c>
      <c r="E5558" t="s">
        <v>80</v>
      </c>
      <c r="F5558" t="s">
        <v>17655</v>
      </c>
      <c r="G5558" s="1">
        <v>44455</v>
      </c>
      <c r="H5558" s="19">
        <v>44308</v>
      </c>
      <c r="I5558" s="19">
        <v>44636</v>
      </c>
      <c r="J5558" s="24" t="s">
        <v>5</v>
      </c>
      <c r="K5558" t="s">
        <v>36</v>
      </c>
      <c r="L5558" t="s">
        <v>3308</v>
      </c>
      <c r="M5558" t="s">
        <v>298</v>
      </c>
    </row>
    <row r="5559" spans="1:13" x14ac:dyDescent="0.2">
      <c r="A5559" t="s">
        <v>30</v>
      </c>
      <c r="B5559" t="s">
        <v>17849</v>
      </c>
      <c r="C5559" t="s">
        <v>17850</v>
      </c>
      <c r="D5559" t="s">
        <v>17851</v>
      </c>
      <c r="E5559" t="s">
        <v>80</v>
      </c>
      <c r="F5559" t="s">
        <v>17655</v>
      </c>
      <c r="G5559" s="1">
        <v>44455</v>
      </c>
      <c r="H5559" s="19">
        <v>44308</v>
      </c>
      <c r="I5559" s="19">
        <v>44636</v>
      </c>
      <c r="J5559" s="24" t="s">
        <v>5</v>
      </c>
      <c r="K5559" t="s">
        <v>36</v>
      </c>
      <c r="L5559" t="s">
        <v>3308</v>
      </c>
      <c r="M5559" t="s">
        <v>298</v>
      </c>
    </row>
    <row r="5560" spans="1:13" x14ac:dyDescent="0.2">
      <c r="A5560" t="s">
        <v>30</v>
      </c>
      <c r="B5560" t="s">
        <v>17852</v>
      </c>
      <c r="C5560" t="s">
        <v>14795</v>
      </c>
      <c r="D5560" t="s">
        <v>17853</v>
      </c>
      <c r="E5560" t="s">
        <v>80</v>
      </c>
      <c r="F5560" t="s">
        <v>17655</v>
      </c>
      <c r="G5560" s="1">
        <v>44455</v>
      </c>
      <c r="H5560" s="19">
        <v>44308</v>
      </c>
      <c r="I5560" s="19">
        <v>44636</v>
      </c>
      <c r="J5560" s="24" t="s">
        <v>5</v>
      </c>
      <c r="K5560" t="s">
        <v>36</v>
      </c>
      <c r="L5560" t="s">
        <v>3308</v>
      </c>
      <c r="M5560" t="s">
        <v>298</v>
      </c>
    </row>
    <row r="5561" spans="1:13" x14ac:dyDescent="0.2">
      <c r="A5561" t="s">
        <v>30</v>
      </c>
      <c r="B5561" t="s">
        <v>17854</v>
      </c>
      <c r="C5561" t="s">
        <v>10592</v>
      </c>
      <c r="D5561" t="s">
        <v>17855</v>
      </c>
      <c r="E5561" t="s">
        <v>80</v>
      </c>
      <c r="F5561" t="s">
        <v>14644</v>
      </c>
      <c r="G5561" s="1">
        <v>44455</v>
      </c>
      <c r="H5561" s="19">
        <v>44308</v>
      </c>
      <c r="I5561" s="19">
        <v>44636</v>
      </c>
      <c r="J5561" s="24" t="s">
        <v>5</v>
      </c>
      <c r="K5561" t="s">
        <v>36</v>
      </c>
      <c r="L5561" t="s">
        <v>3308</v>
      </c>
      <c r="M5561" t="s">
        <v>298</v>
      </c>
    </row>
    <row r="5562" spans="1:13" x14ac:dyDescent="0.2">
      <c r="A5562" t="s">
        <v>30</v>
      </c>
      <c r="B5562" t="s">
        <v>17856</v>
      </c>
      <c r="C5562" t="s">
        <v>3744</v>
      </c>
      <c r="D5562" t="s">
        <v>17857</v>
      </c>
      <c r="E5562" t="s">
        <v>97</v>
      </c>
      <c r="F5562" t="s">
        <v>3670</v>
      </c>
      <c r="G5562" s="1">
        <v>44277</v>
      </c>
      <c r="H5562" s="19">
        <v>44781</v>
      </c>
      <c r="I5562" s="19">
        <v>44642</v>
      </c>
      <c r="J5562" s="24" t="s">
        <v>11</v>
      </c>
      <c r="K5562" t="s">
        <v>36</v>
      </c>
      <c r="L5562" t="s">
        <v>3308</v>
      </c>
      <c r="M5562" t="str">
        <f>VLOOKUP(B5562,[1]Sheet1!$B:$S,18,FALSE)</f>
        <v>HFTD 2</v>
      </c>
    </row>
    <row r="5563" spans="1:13" x14ac:dyDescent="0.2">
      <c r="A5563" t="s">
        <v>30</v>
      </c>
      <c r="B5563" t="s">
        <v>17858</v>
      </c>
      <c r="C5563" t="s">
        <v>2529</v>
      </c>
      <c r="D5563" t="s">
        <v>17859</v>
      </c>
      <c r="E5563" t="s">
        <v>80</v>
      </c>
      <c r="F5563" t="s">
        <v>14644</v>
      </c>
      <c r="G5563" s="1">
        <v>44455</v>
      </c>
      <c r="H5563" s="19">
        <v>44308</v>
      </c>
      <c r="I5563" s="19">
        <v>44636</v>
      </c>
      <c r="J5563" s="24" t="s">
        <v>5</v>
      </c>
      <c r="K5563" t="s">
        <v>36</v>
      </c>
      <c r="L5563" t="s">
        <v>3308</v>
      </c>
      <c r="M5563" t="s">
        <v>298</v>
      </c>
    </row>
    <row r="5564" spans="1:13" x14ac:dyDescent="0.2">
      <c r="A5564" t="s">
        <v>30</v>
      </c>
      <c r="B5564" t="s">
        <v>17860</v>
      </c>
      <c r="C5564" t="s">
        <v>17861</v>
      </c>
      <c r="D5564" t="s">
        <v>17862</v>
      </c>
      <c r="E5564" t="s">
        <v>80</v>
      </c>
      <c r="F5564" t="s">
        <v>14644</v>
      </c>
      <c r="G5564" s="1">
        <v>44455</v>
      </c>
      <c r="H5564" s="19">
        <v>44308</v>
      </c>
      <c r="I5564" s="19">
        <v>44636</v>
      </c>
      <c r="J5564" s="24" t="s">
        <v>5</v>
      </c>
      <c r="K5564" t="s">
        <v>36</v>
      </c>
      <c r="L5564" t="s">
        <v>3308</v>
      </c>
      <c r="M5564" t="s">
        <v>298</v>
      </c>
    </row>
    <row r="5565" spans="1:13" x14ac:dyDescent="0.2">
      <c r="A5565" t="s">
        <v>30</v>
      </c>
      <c r="B5565" t="s">
        <v>17863</v>
      </c>
      <c r="C5565" t="s">
        <v>17864</v>
      </c>
      <c r="D5565" t="s">
        <v>17865</v>
      </c>
      <c r="E5565" t="s">
        <v>80</v>
      </c>
      <c r="F5565" t="s">
        <v>14644</v>
      </c>
      <c r="G5565" s="1">
        <v>44455</v>
      </c>
      <c r="H5565" s="19">
        <v>44308</v>
      </c>
      <c r="I5565" s="19">
        <v>44636</v>
      </c>
      <c r="J5565" s="24" t="s">
        <v>5</v>
      </c>
      <c r="K5565" t="s">
        <v>36</v>
      </c>
      <c r="L5565" t="s">
        <v>3308</v>
      </c>
      <c r="M5565" t="s">
        <v>298</v>
      </c>
    </row>
    <row r="5566" spans="1:13" x14ac:dyDescent="0.2">
      <c r="A5566" t="s">
        <v>30</v>
      </c>
      <c r="B5566" t="s">
        <v>17866</v>
      </c>
      <c r="C5566" t="s">
        <v>17867</v>
      </c>
      <c r="D5566" t="s">
        <v>17868</v>
      </c>
      <c r="E5566" t="s">
        <v>80</v>
      </c>
      <c r="F5566" t="s">
        <v>14644</v>
      </c>
      <c r="G5566" s="1">
        <v>44455</v>
      </c>
      <c r="H5566" s="19">
        <v>44308</v>
      </c>
      <c r="I5566" s="19">
        <v>44636</v>
      </c>
      <c r="J5566" s="24" t="s">
        <v>5</v>
      </c>
      <c r="K5566" t="s">
        <v>36</v>
      </c>
      <c r="L5566" t="s">
        <v>3308</v>
      </c>
      <c r="M5566" t="s">
        <v>298</v>
      </c>
    </row>
    <row r="5567" spans="1:13" x14ac:dyDescent="0.2">
      <c r="A5567" t="s">
        <v>30</v>
      </c>
      <c r="B5567" t="s">
        <v>17869</v>
      </c>
      <c r="C5567" t="s">
        <v>17870</v>
      </c>
      <c r="D5567" t="s">
        <v>17871</v>
      </c>
      <c r="E5567" t="s">
        <v>80</v>
      </c>
      <c r="F5567" t="s">
        <v>14644</v>
      </c>
      <c r="G5567" s="1">
        <v>44455</v>
      </c>
      <c r="H5567" s="19">
        <v>44308</v>
      </c>
      <c r="I5567" s="19">
        <v>44636</v>
      </c>
      <c r="J5567" s="24" t="s">
        <v>5</v>
      </c>
      <c r="K5567" t="s">
        <v>36</v>
      </c>
      <c r="L5567" t="s">
        <v>3308</v>
      </c>
      <c r="M5567" t="s">
        <v>298</v>
      </c>
    </row>
    <row r="5568" spans="1:13" x14ac:dyDescent="0.2">
      <c r="A5568" t="s">
        <v>30</v>
      </c>
      <c r="B5568" t="s">
        <v>17872</v>
      </c>
      <c r="C5568" t="s">
        <v>17873</v>
      </c>
      <c r="D5568" t="s">
        <v>17874</v>
      </c>
      <c r="E5568" t="s">
        <v>80</v>
      </c>
      <c r="F5568" t="s">
        <v>14644</v>
      </c>
      <c r="G5568" s="1">
        <v>44455</v>
      </c>
      <c r="H5568" s="19">
        <v>44308</v>
      </c>
      <c r="I5568" s="19">
        <v>44636</v>
      </c>
      <c r="J5568" s="24" t="s">
        <v>5</v>
      </c>
      <c r="K5568" t="s">
        <v>36</v>
      </c>
      <c r="L5568" t="s">
        <v>3308</v>
      </c>
      <c r="M5568" t="s">
        <v>298</v>
      </c>
    </row>
    <row r="5569" spans="1:13" x14ac:dyDescent="0.2">
      <c r="A5569" t="s">
        <v>30</v>
      </c>
      <c r="B5569" t="s">
        <v>17875</v>
      </c>
      <c r="C5569" t="s">
        <v>17876</v>
      </c>
      <c r="D5569" t="s">
        <v>17877</v>
      </c>
      <c r="E5569" t="s">
        <v>80</v>
      </c>
      <c r="F5569" t="s">
        <v>14644</v>
      </c>
      <c r="G5569" s="1">
        <v>44455</v>
      </c>
      <c r="H5569" s="19">
        <v>44308</v>
      </c>
      <c r="I5569" s="19">
        <v>44636</v>
      </c>
      <c r="J5569" s="24" t="s">
        <v>5</v>
      </c>
      <c r="K5569" t="s">
        <v>36</v>
      </c>
      <c r="L5569" t="s">
        <v>3308</v>
      </c>
      <c r="M5569" t="s">
        <v>298</v>
      </c>
    </row>
    <row r="5570" spans="1:13" x14ac:dyDescent="0.2">
      <c r="A5570" t="s">
        <v>30</v>
      </c>
      <c r="B5570" t="s">
        <v>17878</v>
      </c>
      <c r="C5570" t="s">
        <v>1309</v>
      </c>
      <c r="D5570" t="s">
        <v>17879</v>
      </c>
      <c r="E5570" t="s">
        <v>80</v>
      </c>
      <c r="F5570" t="s">
        <v>14644</v>
      </c>
      <c r="G5570" s="1">
        <v>44455</v>
      </c>
      <c r="H5570" s="19">
        <v>44308</v>
      </c>
      <c r="I5570" s="19">
        <v>44636</v>
      </c>
      <c r="J5570" s="24" t="s">
        <v>5</v>
      </c>
      <c r="K5570" t="s">
        <v>36</v>
      </c>
      <c r="L5570" t="s">
        <v>3308</v>
      </c>
      <c r="M5570" t="s">
        <v>298</v>
      </c>
    </row>
    <row r="5571" spans="1:13" x14ac:dyDescent="0.2">
      <c r="A5571" t="s">
        <v>30</v>
      </c>
      <c r="B5571" t="s">
        <v>17880</v>
      </c>
      <c r="C5571" t="s">
        <v>12094</v>
      </c>
      <c r="D5571" t="s">
        <v>17881</v>
      </c>
      <c r="E5571" t="s">
        <v>80</v>
      </c>
      <c r="F5571" t="s">
        <v>14644</v>
      </c>
      <c r="G5571" s="1">
        <v>44455</v>
      </c>
      <c r="H5571" s="19">
        <v>44308</v>
      </c>
      <c r="I5571" s="19">
        <v>44636</v>
      </c>
      <c r="J5571" s="24" t="s">
        <v>5</v>
      </c>
      <c r="K5571" t="s">
        <v>36</v>
      </c>
      <c r="L5571" t="s">
        <v>3308</v>
      </c>
      <c r="M5571" t="s">
        <v>298</v>
      </c>
    </row>
    <row r="5572" spans="1:13" x14ac:dyDescent="0.2">
      <c r="A5572" t="s">
        <v>30</v>
      </c>
      <c r="B5572" t="s">
        <v>17882</v>
      </c>
      <c r="C5572" t="s">
        <v>8928</v>
      </c>
      <c r="D5572" t="s">
        <v>17883</v>
      </c>
      <c r="E5572" t="s">
        <v>80</v>
      </c>
      <c r="F5572" t="s">
        <v>14644</v>
      </c>
      <c r="G5572" s="1">
        <v>44456</v>
      </c>
      <c r="H5572" s="19">
        <v>44308</v>
      </c>
      <c r="I5572" s="19">
        <v>44637</v>
      </c>
      <c r="J5572" s="24" t="s">
        <v>5</v>
      </c>
      <c r="K5572" t="s">
        <v>36</v>
      </c>
      <c r="L5572" t="s">
        <v>3308</v>
      </c>
      <c r="M5572" t="s">
        <v>298</v>
      </c>
    </row>
    <row r="5573" spans="1:13" x14ac:dyDescent="0.2">
      <c r="A5573" t="s">
        <v>30</v>
      </c>
      <c r="B5573" t="s">
        <v>17884</v>
      </c>
      <c r="C5573" t="s">
        <v>17885</v>
      </c>
      <c r="D5573" t="s">
        <v>17886</v>
      </c>
      <c r="E5573" t="s">
        <v>80</v>
      </c>
      <c r="F5573" t="s">
        <v>14644</v>
      </c>
      <c r="G5573" s="1">
        <v>44456</v>
      </c>
      <c r="H5573" s="19">
        <v>44308</v>
      </c>
      <c r="I5573" s="19">
        <v>44637</v>
      </c>
      <c r="J5573" s="24" t="s">
        <v>5</v>
      </c>
      <c r="K5573" t="s">
        <v>36</v>
      </c>
      <c r="L5573" t="s">
        <v>3308</v>
      </c>
      <c r="M5573" t="s">
        <v>298</v>
      </c>
    </row>
    <row r="5574" spans="1:13" x14ac:dyDescent="0.2">
      <c r="A5574" t="s">
        <v>30</v>
      </c>
      <c r="B5574" t="s">
        <v>17887</v>
      </c>
      <c r="C5574" t="s">
        <v>17888</v>
      </c>
      <c r="D5574" t="s">
        <v>17889</v>
      </c>
      <c r="E5574" t="s">
        <v>80</v>
      </c>
      <c r="F5574" t="s">
        <v>14644</v>
      </c>
      <c r="G5574" s="1">
        <v>44456</v>
      </c>
      <c r="H5574" s="19">
        <v>44308</v>
      </c>
      <c r="I5574" s="19">
        <v>44637</v>
      </c>
      <c r="J5574" s="24" t="s">
        <v>5</v>
      </c>
      <c r="K5574" t="s">
        <v>36</v>
      </c>
      <c r="L5574" t="s">
        <v>3308</v>
      </c>
      <c r="M5574" t="s">
        <v>298</v>
      </c>
    </row>
    <row r="5575" spans="1:13" x14ac:dyDescent="0.2">
      <c r="A5575" t="s">
        <v>30</v>
      </c>
      <c r="B5575" t="s">
        <v>17890</v>
      </c>
      <c r="C5575" t="s">
        <v>9098</v>
      </c>
      <c r="D5575" t="s">
        <v>17891</v>
      </c>
      <c r="E5575" t="s">
        <v>80</v>
      </c>
      <c r="F5575" t="s">
        <v>14644</v>
      </c>
      <c r="G5575" s="1">
        <v>44456</v>
      </c>
      <c r="H5575" s="19">
        <v>44308</v>
      </c>
      <c r="I5575" s="19">
        <v>44637</v>
      </c>
      <c r="J5575" s="24" t="s">
        <v>5</v>
      </c>
      <c r="K5575" t="s">
        <v>36</v>
      </c>
      <c r="L5575" t="s">
        <v>3308</v>
      </c>
      <c r="M5575" t="s">
        <v>298</v>
      </c>
    </row>
    <row r="5576" spans="1:13" x14ac:dyDescent="0.2">
      <c r="A5576" t="s">
        <v>30</v>
      </c>
      <c r="B5576" t="s">
        <v>17892</v>
      </c>
      <c r="C5576" t="s">
        <v>9095</v>
      </c>
      <c r="D5576" t="s">
        <v>17893</v>
      </c>
      <c r="E5576" t="s">
        <v>80</v>
      </c>
      <c r="F5576" t="s">
        <v>14644</v>
      </c>
      <c r="G5576" s="1">
        <v>44456</v>
      </c>
      <c r="H5576" s="19">
        <v>44456</v>
      </c>
      <c r="I5576" s="19">
        <v>44637</v>
      </c>
      <c r="J5576" s="19" t="s">
        <v>11</v>
      </c>
      <c r="K5576" t="s">
        <v>3320</v>
      </c>
      <c r="L5576" t="s">
        <v>3308</v>
      </c>
      <c r="M5576" t="s">
        <v>298</v>
      </c>
    </row>
    <row r="5577" spans="1:13" x14ac:dyDescent="0.2">
      <c r="A5577" t="s">
        <v>30</v>
      </c>
      <c r="B5577" t="s">
        <v>17894</v>
      </c>
      <c r="C5577" t="s">
        <v>1184</v>
      </c>
      <c r="D5577" t="s">
        <v>17895</v>
      </c>
      <c r="E5577" t="s">
        <v>80</v>
      </c>
      <c r="F5577" t="s">
        <v>14644</v>
      </c>
      <c r="G5577" s="1">
        <v>44456</v>
      </c>
      <c r="H5577" s="19">
        <v>44308</v>
      </c>
      <c r="I5577" s="19">
        <v>44637</v>
      </c>
      <c r="J5577" s="24" t="s">
        <v>5</v>
      </c>
      <c r="K5577" t="s">
        <v>36</v>
      </c>
      <c r="L5577" t="s">
        <v>3308</v>
      </c>
      <c r="M5577" t="s">
        <v>298</v>
      </c>
    </row>
    <row r="5578" spans="1:13" x14ac:dyDescent="0.2">
      <c r="A5578" t="s">
        <v>30</v>
      </c>
      <c r="B5578" t="s">
        <v>17896</v>
      </c>
      <c r="C5578" t="s">
        <v>7960</v>
      </c>
      <c r="D5578" t="s">
        <v>17897</v>
      </c>
      <c r="E5578" t="s">
        <v>80</v>
      </c>
      <c r="F5578" t="s">
        <v>14644</v>
      </c>
      <c r="G5578" s="1">
        <v>44456</v>
      </c>
      <c r="H5578" s="19">
        <v>44308</v>
      </c>
      <c r="I5578" s="19">
        <v>44637</v>
      </c>
      <c r="J5578" s="24" t="s">
        <v>5</v>
      </c>
      <c r="K5578" t="s">
        <v>36</v>
      </c>
      <c r="L5578" t="s">
        <v>3308</v>
      </c>
      <c r="M5578" t="s">
        <v>298</v>
      </c>
    </row>
    <row r="5579" spans="1:13" x14ac:dyDescent="0.2">
      <c r="A5579" t="s">
        <v>30</v>
      </c>
      <c r="B5579" t="s">
        <v>17898</v>
      </c>
      <c r="C5579" t="s">
        <v>8029</v>
      </c>
      <c r="D5579" t="s">
        <v>17899</v>
      </c>
      <c r="E5579" t="s">
        <v>80</v>
      </c>
      <c r="F5579" t="s">
        <v>14644</v>
      </c>
      <c r="G5579" s="1">
        <v>44456</v>
      </c>
      <c r="H5579" s="19">
        <v>44308</v>
      </c>
      <c r="I5579" s="19">
        <v>44637</v>
      </c>
      <c r="J5579" s="24" t="s">
        <v>5</v>
      </c>
      <c r="K5579" t="s">
        <v>36</v>
      </c>
      <c r="L5579" t="s">
        <v>3308</v>
      </c>
      <c r="M5579" t="s">
        <v>298</v>
      </c>
    </row>
    <row r="5580" spans="1:13" x14ac:dyDescent="0.2">
      <c r="A5580" t="s">
        <v>30</v>
      </c>
      <c r="B5580" t="s">
        <v>17900</v>
      </c>
      <c r="C5580" t="s">
        <v>17901</v>
      </c>
      <c r="D5580" t="s">
        <v>17902</v>
      </c>
      <c r="E5580" t="s">
        <v>80</v>
      </c>
      <c r="F5580" t="s">
        <v>14644</v>
      </c>
      <c r="G5580" s="1">
        <v>44456</v>
      </c>
      <c r="H5580" s="19">
        <v>44308</v>
      </c>
      <c r="I5580" s="19">
        <v>44637</v>
      </c>
      <c r="J5580" s="24" t="s">
        <v>5</v>
      </c>
      <c r="K5580" t="s">
        <v>36</v>
      </c>
      <c r="L5580" t="s">
        <v>3308</v>
      </c>
      <c r="M5580" t="s">
        <v>298</v>
      </c>
    </row>
    <row r="5581" spans="1:13" x14ac:dyDescent="0.2">
      <c r="A5581" t="s">
        <v>30</v>
      </c>
      <c r="B5581" t="s">
        <v>17903</v>
      </c>
      <c r="C5581" t="s">
        <v>9092</v>
      </c>
      <c r="D5581" t="s">
        <v>17904</v>
      </c>
      <c r="E5581" t="s">
        <v>80</v>
      </c>
      <c r="F5581" t="s">
        <v>14644</v>
      </c>
      <c r="G5581" s="1">
        <v>44456</v>
      </c>
      <c r="H5581" s="19">
        <v>44308</v>
      </c>
      <c r="I5581" s="19">
        <v>44637</v>
      </c>
      <c r="J5581" s="24" t="s">
        <v>5</v>
      </c>
      <c r="K5581" t="s">
        <v>36</v>
      </c>
      <c r="L5581" t="s">
        <v>3308</v>
      </c>
      <c r="M5581" t="s">
        <v>298</v>
      </c>
    </row>
    <row r="5582" spans="1:13" x14ac:dyDescent="0.2">
      <c r="A5582" t="s">
        <v>30</v>
      </c>
      <c r="B5582" t="s">
        <v>17905</v>
      </c>
      <c r="C5582" t="s">
        <v>10023</v>
      </c>
      <c r="D5582" t="s">
        <v>17906</v>
      </c>
      <c r="E5582" t="s">
        <v>80</v>
      </c>
      <c r="F5582" t="s">
        <v>14644</v>
      </c>
      <c r="G5582" s="1">
        <v>44456</v>
      </c>
      <c r="H5582" s="19">
        <v>44308</v>
      </c>
      <c r="I5582" s="19">
        <v>44637</v>
      </c>
      <c r="J5582" s="24" t="s">
        <v>5</v>
      </c>
      <c r="K5582" t="s">
        <v>36</v>
      </c>
      <c r="L5582" t="s">
        <v>3308</v>
      </c>
      <c r="M5582" t="s">
        <v>298</v>
      </c>
    </row>
    <row r="5583" spans="1:13" x14ac:dyDescent="0.2">
      <c r="A5583" t="s">
        <v>30</v>
      </c>
      <c r="B5583" t="s">
        <v>17907</v>
      </c>
      <c r="C5583" t="s">
        <v>10257</v>
      </c>
      <c r="D5583" t="s">
        <v>17908</v>
      </c>
      <c r="E5583" t="s">
        <v>80</v>
      </c>
      <c r="F5583" t="s">
        <v>14644</v>
      </c>
      <c r="G5583" s="1">
        <v>44456</v>
      </c>
      <c r="H5583" s="19">
        <v>44308</v>
      </c>
      <c r="I5583" s="19">
        <v>44637</v>
      </c>
      <c r="J5583" s="24" t="s">
        <v>5</v>
      </c>
      <c r="K5583" t="s">
        <v>36</v>
      </c>
      <c r="L5583" t="s">
        <v>3308</v>
      </c>
      <c r="M5583" t="s">
        <v>298</v>
      </c>
    </row>
    <row r="5584" spans="1:13" x14ac:dyDescent="0.2">
      <c r="A5584" t="s">
        <v>30</v>
      </c>
      <c r="B5584" t="s">
        <v>17909</v>
      </c>
      <c r="C5584" t="s">
        <v>17910</v>
      </c>
      <c r="D5584" t="s">
        <v>17911</v>
      </c>
      <c r="E5584" t="s">
        <v>80</v>
      </c>
      <c r="F5584" t="s">
        <v>14644</v>
      </c>
      <c r="G5584" s="1">
        <v>44456</v>
      </c>
      <c r="H5584" s="19">
        <v>44308</v>
      </c>
      <c r="I5584" s="19">
        <v>44637</v>
      </c>
      <c r="J5584" s="24" t="s">
        <v>5</v>
      </c>
      <c r="K5584" t="s">
        <v>36</v>
      </c>
      <c r="L5584" t="s">
        <v>3308</v>
      </c>
      <c r="M5584" t="s">
        <v>298</v>
      </c>
    </row>
    <row r="5585" spans="1:13" x14ac:dyDescent="0.2">
      <c r="A5585" t="s">
        <v>30</v>
      </c>
      <c r="B5585" t="s">
        <v>17912</v>
      </c>
      <c r="C5585" t="s">
        <v>17913</v>
      </c>
      <c r="D5585" t="s">
        <v>17914</v>
      </c>
      <c r="E5585" t="s">
        <v>80</v>
      </c>
      <c r="F5585" t="s">
        <v>14644</v>
      </c>
      <c r="G5585" s="1">
        <v>44456</v>
      </c>
      <c r="H5585" s="19">
        <v>44308</v>
      </c>
      <c r="I5585" s="19">
        <v>44637</v>
      </c>
      <c r="J5585" s="24" t="s">
        <v>5</v>
      </c>
      <c r="K5585" t="s">
        <v>36</v>
      </c>
      <c r="L5585" t="s">
        <v>3308</v>
      </c>
      <c r="M5585" t="s">
        <v>298</v>
      </c>
    </row>
    <row r="5586" spans="1:13" x14ac:dyDescent="0.2">
      <c r="A5586" t="s">
        <v>30</v>
      </c>
      <c r="B5586" t="s">
        <v>17915</v>
      </c>
      <c r="C5586" t="s">
        <v>1193</v>
      </c>
      <c r="D5586" t="s">
        <v>17916</v>
      </c>
      <c r="E5586" t="s">
        <v>80</v>
      </c>
      <c r="F5586" t="s">
        <v>14644</v>
      </c>
      <c r="G5586" s="1">
        <v>44456</v>
      </c>
      <c r="H5586" s="19">
        <v>44308</v>
      </c>
      <c r="I5586" s="19">
        <v>44637</v>
      </c>
      <c r="J5586" s="24" t="s">
        <v>5</v>
      </c>
      <c r="K5586" t="s">
        <v>36</v>
      </c>
      <c r="L5586" t="s">
        <v>3308</v>
      </c>
      <c r="M5586" t="s">
        <v>298</v>
      </c>
    </row>
    <row r="5587" spans="1:13" x14ac:dyDescent="0.2">
      <c r="A5587" t="s">
        <v>30</v>
      </c>
      <c r="B5587" t="s">
        <v>17917</v>
      </c>
      <c r="C5587" t="s">
        <v>17918</v>
      </c>
      <c r="D5587" t="s">
        <v>17919</v>
      </c>
      <c r="E5587" t="s">
        <v>80</v>
      </c>
      <c r="F5587" t="s">
        <v>14644</v>
      </c>
      <c r="G5587" s="1">
        <v>44456</v>
      </c>
      <c r="H5587" s="19">
        <v>44308</v>
      </c>
      <c r="I5587" s="19">
        <v>44637</v>
      </c>
      <c r="J5587" s="24" t="s">
        <v>5</v>
      </c>
      <c r="K5587" t="s">
        <v>36</v>
      </c>
      <c r="L5587" t="s">
        <v>3308</v>
      </c>
      <c r="M5587" t="s">
        <v>298</v>
      </c>
    </row>
    <row r="5588" spans="1:13" x14ac:dyDescent="0.2">
      <c r="A5588" t="s">
        <v>30</v>
      </c>
      <c r="B5588" t="s">
        <v>17920</v>
      </c>
      <c r="C5588" t="s">
        <v>8221</v>
      </c>
      <c r="D5588" t="s">
        <v>17921</v>
      </c>
      <c r="E5588" t="s">
        <v>80</v>
      </c>
      <c r="F5588" t="s">
        <v>14644</v>
      </c>
      <c r="G5588" s="1">
        <v>44456</v>
      </c>
      <c r="H5588" s="19">
        <v>44308</v>
      </c>
      <c r="I5588" s="19">
        <v>44637</v>
      </c>
      <c r="J5588" s="24" t="s">
        <v>5</v>
      </c>
      <c r="K5588" t="s">
        <v>36</v>
      </c>
      <c r="L5588" t="s">
        <v>3308</v>
      </c>
      <c r="M5588" t="s">
        <v>298</v>
      </c>
    </row>
    <row r="5589" spans="1:13" x14ac:dyDescent="0.2">
      <c r="A5589" t="s">
        <v>30</v>
      </c>
      <c r="B5589" t="s">
        <v>17922</v>
      </c>
      <c r="C5589" t="s">
        <v>8243</v>
      </c>
      <c r="D5589" t="s">
        <v>17923</v>
      </c>
      <c r="E5589" t="s">
        <v>80</v>
      </c>
      <c r="F5589" t="s">
        <v>17655</v>
      </c>
      <c r="G5589" s="1">
        <v>44456</v>
      </c>
      <c r="H5589" s="19">
        <v>44308</v>
      </c>
      <c r="I5589" s="19">
        <v>44637</v>
      </c>
      <c r="J5589" s="24" t="s">
        <v>5</v>
      </c>
      <c r="K5589" t="s">
        <v>36</v>
      </c>
      <c r="L5589" t="s">
        <v>3308</v>
      </c>
      <c r="M5589" t="s">
        <v>298</v>
      </c>
    </row>
    <row r="5590" spans="1:13" x14ac:dyDescent="0.2">
      <c r="A5590" t="s">
        <v>30</v>
      </c>
      <c r="B5590" t="s">
        <v>17924</v>
      </c>
      <c r="C5590" t="s">
        <v>8232</v>
      </c>
      <c r="D5590" t="s">
        <v>17925</v>
      </c>
      <c r="E5590" t="s">
        <v>80</v>
      </c>
      <c r="F5590" t="s">
        <v>14644</v>
      </c>
      <c r="G5590" s="1">
        <v>44456</v>
      </c>
      <c r="H5590" s="19">
        <v>44308</v>
      </c>
      <c r="I5590" s="19">
        <v>44637</v>
      </c>
      <c r="J5590" s="24" t="s">
        <v>5</v>
      </c>
      <c r="K5590" t="s">
        <v>36</v>
      </c>
      <c r="L5590" t="s">
        <v>3308</v>
      </c>
      <c r="M5590" t="s">
        <v>298</v>
      </c>
    </row>
    <row r="5591" spans="1:13" x14ac:dyDescent="0.2">
      <c r="A5591" t="s">
        <v>30</v>
      </c>
      <c r="B5591" t="s">
        <v>17926</v>
      </c>
      <c r="C5591" t="s">
        <v>3135</v>
      </c>
      <c r="D5591" t="s">
        <v>17927</v>
      </c>
      <c r="E5591" t="s">
        <v>34</v>
      </c>
      <c r="F5591" t="s">
        <v>10386</v>
      </c>
      <c r="G5591" s="1">
        <v>44462</v>
      </c>
      <c r="H5591" s="19">
        <v>44705</v>
      </c>
      <c r="I5591" s="19">
        <v>44643</v>
      </c>
      <c r="J5591" s="24" t="s">
        <v>11</v>
      </c>
      <c r="K5591" t="s">
        <v>36</v>
      </c>
      <c r="L5591" t="s">
        <v>3308</v>
      </c>
      <c r="M5591" t="s">
        <v>298</v>
      </c>
    </row>
    <row r="5592" spans="1:13" x14ac:dyDescent="0.2">
      <c r="A5592" t="s">
        <v>30</v>
      </c>
      <c r="B5592" t="s">
        <v>17928</v>
      </c>
      <c r="C5592" t="s">
        <v>17929</v>
      </c>
      <c r="D5592" t="s">
        <v>17930</v>
      </c>
      <c r="E5592" t="s">
        <v>56</v>
      </c>
      <c r="F5592" t="s">
        <v>6443</v>
      </c>
      <c r="G5592" s="1">
        <v>44462</v>
      </c>
      <c r="H5592" s="19">
        <v>44730</v>
      </c>
      <c r="I5592" s="19">
        <v>44643</v>
      </c>
      <c r="J5592" s="24" t="s">
        <v>11</v>
      </c>
      <c r="K5592" t="s">
        <v>36</v>
      </c>
      <c r="L5592" t="s">
        <v>3308</v>
      </c>
      <c r="M5592" t="s">
        <v>298</v>
      </c>
    </row>
    <row r="5593" spans="1:13" x14ac:dyDescent="0.2">
      <c r="A5593" t="s">
        <v>30</v>
      </c>
      <c r="B5593" t="s">
        <v>17931</v>
      </c>
      <c r="C5593" t="s">
        <v>17932</v>
      </c>
      <c r="D5593" t="s">
        <v>17933</v>
      </c>
      <c r="E5593" t="s">
        <v>80</v>
      </c>
      <c r="F5593" t="s">
        <v>17655</v>
      </c>
      <c r="G5593" s="1">
        <v>44463</v>
      </c>
      <c r="H5593" s="19">
        <v>44463</v>
      </c>
      <c r="I5593" s="19">
        <v>44644</v>
      </c>
      <c r="J5593" s="19" t="s">
        <v>11</v>
      </c>
      <c r="K5593" t="s">
        <v>3320</v>
      </c>
      <c r="L5593" t="s">
        <v>3308</v>
      </c>
      <c r="M5593" t="s">
        <v>298</v>
      </c>
    </row>
    <row r="5594" spans="1:13" x14ac:dyDescent="0.2">
      <c r="A5594" t="s">
        <v>30</v>
      </c>
      <c r="B5594" t="s">
        <v>17934</v>
      </c>
      <c r="C5594" t="s">
        <v>6140</v>
      </c>
      <c r="D5594" t="s">
        <v>17935</v>
      </c>
      <c r="E5594" t="s">
        <v>80</v>
      </c>
      <c r="F5594" t="s">
        <v>17658</v>
      </c>
      <c r="G5594" s="1">
        <v>44463</v>
      </c>
      <c r="H5594" s="19">
        <v>44463</v>
      </c>
      <c r="I5594" s="19">
        <v>44644</v>
      </c>
      <c r="J5594" s="19" t="s">
        <v>11</v>
      </c>
      <c r="K5594" t="s">
        <v>3320</v>
      </c>
      <c r="L5594" t="s">
        <v>3308</v>
      </c>
      <c r="M5594" t="s">
        <v>298</v>
      </c>
    </row>
    <row r="5595" spans="1:13" x14ac:dyDescent="0.2">
      <c r="A5595" t="s">
        <v>30</v>
      </c>
      <c r="B5595" t="s">
        <v>17936</v>
      </c>
      <c r="C5595" t="s">
        <v>1091</v>
      </c>
      <c r="D5595" t="s">
        <v>17937</v>
      </c>
      <c r="E5595" t="s">
        <v>80</v>
      </c>
      <c r="F5595" t="s">
        <v>17655</v>
      </c>
      <c r="G5595" s="1">
        <v>44463</v>
      </c>
      <c r="H5595" s="19">
        <v>44463</v>
      </c>
      <c r="I5595" s="19">
        <v>44644</v>
      </c>
      <c r="J5595" s="19" t="s">
        <v>11</v>
      </c>
      <c r="K5595" t="s">
        <v>3320</v>
      </c>
      <c r="L5595" t="s">
        <v>3308</v>
      </c>
      <c r="M5595" t="s">
        <v>298</v>
      </c>
    </row>
    <row r="5596" spans="1:13" x14ac:dyDescent="0.2">
      <c r="A5596" t="s">
        <v>30</v>
      </c>
      <c r="B5596" t="s">
        <v>17938</v>
      </c>
      <c r="C5596" t="s">
        <v>1264</v>
      </c>
      <c r="D5596" t="s">
        <v>17939</v>
      </c>
      <c r="E5596" t="s">
        <v>80</v>
      </c>
      <c r="F5596" t="s">
        <v>17658</v>
      </c>
      <c r="G5596" s="1">
        <v>44463</v>
      </c>
      <c r="H5596" s="19">
        <v>44308</v>
      </c>
      <c r="I5596" s="19">
        <v>44644</v>
      </c>
      <c r="J5596" s="24" t="s">
        <v>5</v>
      </c>
      <c r="K5596" t="s">
        <v>36</v>
      </c>
      <c r="L5596" t="s">
        <v>3308</v>
      </c>
      <c r="M5596" t="s">
        <v>298</v>
      </c>
    </row>
    <row r="5597" spans="1:13" x14ac:dyDescent="0.2">
      <c r="A5597" t="s">
        <v>30</v>
      </c>
      <c r="B5597" t="s">
        <v>17940</v>
      </c>
      <c r="C5597" t="s">
        <v>17941</v>
      </c>
      <c r="D5597" t="s">
        <v>17942</v>
      </c>
      <c r="E5597" t="s">
        <v>80</v>
      </c>
      <c r="F5597" t="s">
        <v>14644</v>
      </c>
      <c r="G5597" s="1">
        <v>44463</v>
      </c>
      <c r="H5597" s="19">
        <v>44308</v>
      </c>
      <c r="I5597" s="19">
        <v>44644</v>
      </c>
      <c r="J5597" s="24" t="s">
        <v>5</v>
      </c>
      <c r="K5597" t="s">
        <v>36</v>
      </c>
      <c r="L5597" t="s">
        <v>3308</v>
      </c>
      <c r="M5597" t="s">
        <v>298</v>
      </c>
    </row>
    <row r="5598" spans="1:13" x14ac:dyDescent="0.2">
      <c r="A5598" t="s">
        <v>30</v>
      </c>
      <c r="B5598" t="s">
        <v>17943</v>
      </c>
      <c r="C5598" t="s">
        <v>8371</v>
      </c>
      <c r="D5598" t="s">
        <v>17944</v>
      </c>
      <c r="E5598" t="s">
        <v>73</v>
      </c>
      <c r="F5598" t="s">
        <v>17945</v>
      </c>
      <c r="G5598" s="1">
        <v>44468</v>
      </c>
      <c r="H5598" s="19">
        <v>44519</v>
      </c>
      <c r="I5598" s="19">
        <v>44649</v>
      </c>
      <c r="J5598" s="24" t="s">
        <v>5</v>
      </c>
      <c r="K5598" t="s">
        <v>36</v>
      </c>
      <c r="L5598" t="s">
        <v>3308</v>
      </c>
      <c r="M5598" t="s">
        <v>298</v>
      </c>
    </row>
    <row r="5599" spans="1:13" x14ac:dyDescent="0.2">
      <c r="A5599" t="s">
        <v>30</v>
      </c>
      <c r="B5599" t="s">
        <v>17946</v>
      </c>
      <c r="C5599" t="s">
        <v>17947</v>
      </c>
      <c r="D5599" t="s">
        <v>17948</v>
      </c>
      <c r="E5599" t="s">
        <v>56</v>
      </c>
      <c r="F5599" t="s">
        <v>16392</v>
      </c>
      <c r="G5599" s="1">
        <v>44468</v>
      </c>
      <c r="H5599" s="19">
        <v>44777</v>
      </c>
      <c r="I5599" s="19">
        <v>44649</v>
      </c>
      <c r="J5599" s="24" t="s">
        <v>11</v>
      </c>
      <c r="K5599" t="s">
        <v>36</v>
      </c>
      <c r="L5599" t="s">
        <v>3308</v>
      </c>
      <c r="M5599" t="s">
        <v>298</v>
      </c>
    </row>
    <row r="5600" spans="1:13" x14ac:dyDescent="0.2">
      <c r="A5600" t="s">
        <v>30</v>
      </c>
      <c r="B5600" t="s">
        <v>17949</v>
      </c>
      <c r="C5600" t="s">
        <v>4077</v>
      </c>
      <c r="D5600" t="s">
        <v>17950</v>
      </c>
      <c r="E5600" t="s">
        <v>198</v>
      </c>
      <c r="F5600" t="s">
        <v>17951</v>
      </c>
      <c r="G5600" s="1">
        <v>44470</v>
      </c>
      <c r="H5600" s="19">
        <v>44694</v>
      </c>
      <c r="I5600" s="19">
        <v>44652</v>
      </c>
      <c r="J5600" s="24" t="s">
        <v>11</v>
      </c>
      <c r="K5600" t="s">
        <v>36</v>
      </c>
      <c r="L5600" t="s">
        <v>3308</v>
      </c>
      <c r="M5600" t="s">
        <v>298</v>
      </c>
    </row>
    <row r="5601" spans="1:13" x14ac:dyDescent="0.2">
      <c r="A5601" t="s">
        <v>30</v>
      </c>
      <c r="B5601" t="s">
        <v>17952</v>
      </c>
      <c r="C5601" t="s">
        <v>17953</v>
      </c>
      <c r="D5601" t="s">
        <v>17954</v>
      </c>
      <c r="E5601" t="s">
        <v>80</v>
      </c>
      <c r="F5601" t="s">
        <v>17955</v>
      </c>
      <c r="G5601" s="1">
        <v>44473</v>
      </c>
      <c r="H5601" s="19">
        <v>44473</v>
      </c>
      <c r="I5601" s="19">
        <v>44655</v>
      </c>
      <c r="J5601" s="19" t="s">
        <v>11</v>
      </c>
      <c r="K5601" t="s">
        <v>3320</v>
      </c>
      <c r="L5601" t="s">
        <v>3308</v>
      </c>
      <c r="M5601" t="s">
        <v>298</v>
      </c>
    </row>
    <row r="5602" spans="1:13" x14ac:dyDescent="0.2">
      <c r="A5602" t="s">
        <v>30</v>
      </c>
      <c r="B5602" t="s">
        <v>17956</v>
      </c>
      <c r="C5602" t="s">
        <v>17957</v>
      </c>
      <c r="D5602" t="s">
        <v>17958</v>
      </c>
      <c r="E5602" t="s">
        <v>80</v>
      </c>
      <c r="F5602" t="s">
        <v>16602</v>
      </c>
      <c r="G5602" s="1">
        <v>44476</v>
      </c>
      <c r="H5602" s="19">
        <v>44476</v>
      </c>
      <c r="I5602" s="19">
        <v>44658</v>
      </c>
      <c r="J5602" s="19" t="s">
        <v>11</v>
      </c>
      <c r="K5602" t="s">
        <v>3320</v>
      </c>
      <c r="L5602" t="s">
        <v>3308</v>
      </c>
      <c r="M5602" t="s">
        <v>298</v>
      </c>
    </row>
    <row r="5603" spans="1:13" x14ac:dyDescent="0.2">
      <c r="A5603" t="s">
        <v>30</v>
      </c>
      <c r="B5603" t="s">
        <v>17959</v>
      </c>
      <c r="C5603" t="s">
        <v>17960</v>
      </c>
      <c r="D5603" t="s">
        <v>17961</v>
      </c>
      <c r="E5603" t="s">
        <v>80</v>
      </c>
      <c r="F5603" t="s">
        <v>16602</v>
      </c>
      <c r="G5603" s="1">
        <v>44476</v>
      </c>
      <c r="H5603" s="19">
        <v>44476</v>
      </c>
      <c r="I5603" s="19">
        <v>44658</v>
      </c>
      <c r="J5603" s="19" t="s">
        <v>11</v>
      </c>
      <c r="K5603" t="s">
        <v>3320</v>
      </c>
      <c r="L5603" t="s">
        <v>3308</v>
      </c>
      <c r="M5603" t="s">
        <v>298</v>
      </c>
    </row>
    <row r="5604" spans="1:13" x14ac:dyDescent="0.2">
      <c r="A5604" t="s">
        <v>30</v>
      </c>
      <c r="B5604" t="s">
        <v>17962</v>
      </c>
      <c r="C5604" t="s">
        <v>17963</v>
      </c>
      <c r="D5604" t="s">
        <v>17964</v>
      </c>
      <c r="E5604" t="s">
        <v>80</v>
      </c>
      <c r="F5604" t="s">
        <v>16602</v>
      </c>
      <c r="G5604" s="1">
        <v>44476</v>
      </c>
      <c r="H5604" s="19">
        <v>44476</v>
      </c>
      <c r="I5604" s="19">
        <v>44658</v>
      </c>
      <c r="J5604" s="19" t="s">
        <v>11</v>
      </c>
      <c r="K5604" t="s">
        <v>3320</v>
      </c>
      <c r="L5604" t="s">
        <v>3308</v>
      </c>
      <c r="M5604" t="s">
        <v>298</v>
      </c>
    </row>
    <row r="5605" spans="1:13" x14ac:dyDescent="0.2">
      <c r="A5605" t="s">
        <v>30</v>
      </c>
      <c r="B5605" t="s">
        <v>17965</v>
      </c>
      <c r="C5605" t="s">
        <v>17966</v>
      </c>
      <c r="D5605" t="s">
        <v>17967</v>
      </c>
      <c r="E5605" t="s">
        <v>80</v>
      </c>
      <c r="F5605" t="s">
        <v>16602</v>
      </c>
      <c r="G5605" s="1">
        <v>44476</v>
      </c>
      <c r="H5605" s="19">
        <v>44476</v>
      </c>
      <c r="I5605" s="19">
        <v>44658</v>
      </c>
      <c r="J5605" s="19" t="s">
        <v>11</v>
      </c>
      <c r="K5605" t="s">
        <v>3320</v>
      </c>
      <c r="L5605" t="s">
        <v>3308</v>
      </c>
      <c r="M5605" t="s">
        <v>298</v>
      </c>
    </row>
    <row r="5606" spans="1:13" x14ac:dyDescent="0.2">
      <c r="A5606" t="s">
        <v>30</v>
      </c>
      <c r="B5606" t="s">
        <v>17968</v>
      </c>
      <c r="C5606" t="s">
        <v>17969</v>
      </c>
      <c r="D5606" t="s">
        <v>17970</v>
      </c>
      <c r="E5606" t="s">
        <v>80</v>
      </c>
      <c r="F5606" t="s">
        <v>16602</v>
      </c>
      <c r="G5606" s="1">
        <v>44476</v>
      </c>
      <c r="H5606" s="19">
        <v>44476</v>
      </c>
      <c r="I5606" s="19">
        <v>44658</v>
      </c>
      <c r="J5606" s="19" t="s">
        <v>11</v>
      </c>
      <c r="K5606" t="s">
        <v>3320</v>
      </c>
      <c r="L5606" t="s">
        <v>3308</v>
      </c>
      <c r="M5606" t="s">
        <v>298</v>
      </c>
    </row>
    <row r="5607" spans="1:13" x14ac:dyDescent="0.2">
      <c r="A5607" t="s">
        <v>30</v>
      </c>
      <c r="B5607" t="s">
        <v>17971</v>
      </c>
      <c r="C5607" t="s">
        <v>17972</v>
      </c>
      <c r="D5607" t="s">
        <v>17973</v>
      </c>
      <c r="E5607" t="s">
        <v>80</v>
      </c>
      <c r="F5607" t="s">
        <v>16602</v>
      </c>
      <c r="G5607" s="1">
        <v>44476</v>
      </c>
      <c r="H5607" s="19">
        <v>44476</v>
      </c>
      <c r="I5607" s="19">
        <v>44658</v>
      </c>
      <c r="J5607" s="19" t="s">
        <v>11</v>
      </c>
      <c r="K5607" t="s">
        <v>3320</v>
      </c>
      <c r="L5607" t="s">
        <v>3308</v>
      </c>
      <c r="M5607" t="s">
        <v>298</v>
      </c>
    </row>
    <row r="5608" spans="1:13" x14ac:dyDescent="0.2">
      <c r="A5608" t="s">
        <v>30</v>
      </c>
      <c r="B5608" t="s">
        <v>17974</v>
      </c>
      <c r="C5608" t="s">
        <v>17975</v>
      </c>
      <c r="D5608" t="s">
        <v>17976</v>
      </c>
      <c r="E5608" t="s">
        <v>80</v>
      </c>
      <c r="F5608" t="s">
        <v>16602</v>
      </c>
      <c r="G5608" s="1">
        <v>44476</v>
      </c>
      <c r="H5608" s="19">
        <v>44476</v>
      </c>
      <c r="I5608" s="19">
        <v>44658</v>
      </c>
      <c r="J5608" s="19" t="s">
        <v>11</v>
      </c>
      <c r="K5608" t="s">
        <v>3320</v>
      </c>
      <c r="L5608" t="s">
        <v>3308</v>
      </c>
      <c r="M5608" t="s">
        <v>298</v>
      </c>
    </row>
    <row r="5609" spans="1:13" x14ac:dyDescent="0.2">
      <c r="A5609" t="s">
        <v>30</v>
      </c>
      <c r="B5609" t="s">
        <v>17977</v>
      </c>
      <c r="C5609" t="s">
        <v>17978</v>
      </c>
      <c r="D5609" t="s">
        <v>17979</v>
      </c>
      <c r="E5609" t="s">
        <v>80</v>
      </c>
      <c r="F5609" t="s">
        <v>16602</v>
      </c>
      <c r="G5609" s="1">
        <v>44476</v>
      </c>
      <c r="H5609" s="19">
        <v>44476</v>
      </c>
      <c r="I5609" s="19">
        <v>44658</v>
      </c>
      <c r="J5609" s="19" t="s">
        <v>11</v>
      </c>
      <c r="K5609" t="s">
        <v>3320</v>
      </c>
      <c r="L5609" t="s">
        <v>3308</v>
      </c>
      <c r="M5609" t="s">
        <v>298</v>
      </c>
    </row>
    <row r="5610" spans="1:13" x14ac:dyDescent="0.2">
      <c r="A5610" t="s">
        <v>30</v>
      </c>
      <c r="B5610" t="s">
        <v>17980</v>
      </c>
      <c r="C5610" t="s">
        <v>17981</v>
      </c>
      <c r="D5610" t="s">
        <v>17982</v>
      </c>
      <c r="E5610" t="s">
        <v>80</v>
      </c>
      <c r="F5610" t="s">
        <v>16602</v>
      </c>
      <c r="G5610" s="1">
        <v>44476</v>
      </c>
      <c r="H5610" s="19">
        <v>44476</v>
      </c>
      <c r="I5610" s="19">
        <v>44658</v>
      </c>
      <c r="J5610" s="19" t="s">
        <v>11</v>
      </c>
      <c r="K5610" t="s">
        <v>3320</v>
      </c>
      <c r="L5610" t="s">
        <v>3308</v>
      </c>
      <c r="M5610" t="s">
        <v>298</v>
      </c>
    </row>
    <row r="5611" spans="1:13" x14ac:dyDescent="0.2">
      <c r="A5611" t="s">
        <v>30</v>
      </c>
      <c r="B5611" t="s">
        <v>17983</v>
      </c>
      <c r="C5611" t="s">
        <v>3273</v>
      </c>
      <c r="D5611" t="s">
        <v>17984</v>
      </c>
      <c r="E5611" t="s">
        <v>80</v>
      </c>
      <c r="F5611" t="s">
        <v>17985</v>
      </c>
      <c r="G5611" s="1">
        <v>44476</v>
      </c>
      <c r="H5611" s="19">
        <v>44476</v>
      </c>
      <c r="I5611" s="19">
        <v>44658</v>
      </c>
      <c r="J5611" s="19" t="s">
        <v>11</v>
      </c>
      <c r="K5611" t="s">
        <v>3320</v>
      </c>
      <c r="L5611" t="s">
        <v>3308</v>
      </c>
      <c r="M5611" t="s">
        <v>298</v>
      </c>
    </row>
    <row r="5612" spans="1:13" x14ac:dyDescent="0.2">
      <c r="A5612" t="s">
        <v>30</v>
      </c>
      <c r="B5612" t="s">
        <v>17986</v>
      </c>
      <c r="C5612" t="s">
        <v>17987</v>
      </c>
      <c r="D5612" t="s">
        <v>17988</v>
      </c>
      <c r="E5612" t="s">
        <v>80</v>
      </c>
      <c r="F5612" t="s">
        <v>16602</v>
      </c>
      <c r="G5612" s="1">
        <v>44476</v>
      </c>
      <c r="H5612" s="19">
        <v>44476</v>
      </c>
      <c r="I5612" s="19">
        <v>44658</v>
      </c>
      <c r="J5612" s="19" t="s">
        <v>11</v>
      </c>
      <c r="K5612" t="s">
        <v>3320</v>
      </c>
      <c r="L5612" t="s">
        <v>3308</v>
      </c>
      <c r="M5612" t="s">
        <v>298</v>
      </c>
    </row>
    <row r="5613" spans="1:13" x14ac:dyDescent="0.2">
      <c r="A5613" t="s">
        <v>30</v>
      </c>
      <c r="B5613" t="s">
        <v>17989</v>
      </c>
      <c r="C5613" t="s">
        <v>17990</v>
      </c>
      <c r="D5613" t="s">
        <v>17991</v>
      </c>
      <c r="E5613" t="s">
        <v>80</v>
      </c>
      <c r="F5613" t="s">
        <v>16602</v>
      </c>
      <c r="G5613" s="1">
        <v>44476</v>
      </c>
      <c r="H5613" s="19">
        <v>44476</v>
      </c>
      <c r="I5613" s="19">
        <v>44658</v>
      </c>
      <c r="J5613" s="19" t="s">
        <v>11</v>
      </c>
      <c r="K5613" t="s">
        <v>3320</v>
      </c>
      <c r="L5613" t="s">
        <v>3308</v>
      </c>
      <c r="M5613" t="s">
        <v>298</v>
      </c>
    </row>
    <row r="5614" spans="1:13" x14ac:dyDescent="0.2">
      <c r="A5614" t="s">
        <v>30</v>
      </c>
      <c r="B5614" t="s">
        <v>17992</v>
      </c>
      <c r="C5614" t="s">
        <v>17993</v>
      </c>
      <c r="D5614" t="s">
        <v>17994</v>
      </c>
      <c r="E5614" t="s">
        <v>80</v>
      </c>
      <c r="F5614" t="s">
        <v>16602</v>
      </c>
      <c r="G5614" s="1">
        <v>44476</v>
      </c>
      <c r="H5614" s="19">
        <v>44476</v>
      </c>
      <c r="I5614" s="19">
        <v>44658</v>
      </c>
      <c r="J5614" s="19" t="s">
        <v>11</v>
      </c>
      <c r="K5614" t="s">
        <v>3320</v>
      </c>
      <c r="L5614" t="s">
        <v>3308</v>
      </c>
      <c r="M5614" t="s">
        <v>298</v>
      </c>
    </row>
    <row r="5615" spans="1:13" x14ac:dyDescent="0.2">
      <c r="A5615" t="s">
        <v>30</v>
      </c>
      <c r="B5615" t="s">
        <v>17995</v>
      </c>
      <c r="C5615" t="s">
        <v>17996</v>
      </c>
      <c r="D5615" t="s">
        <v>17997</v>
      </c>
      <c r="E5615" t="s">
        <v>80</v>
      </c>
      <c r="F5615" t="s">
        <v>16602</v>
      </c>
      <c r="G5615" s="1">
        <v>44476</v>
      </c>
      <c r="H5615" s="19">
        <v>44476</v>
      </c>
      <c r="I5615" s="19">
        <v>44658</v>
      </c>
      <c r="J5615" s="19" t="s">
        <v>11</v>
      </c>
      <c r="K5615" t="s">
        <v>3320</v>
      </c>
      <c r="L5615" t="s">
        <v>3308</v>
      </c>
      <c r="M5615" t="s">
        <v>298</v>
      </c>
    </row>
    <row r="5616" spans="1:13" x14ac:dyDescent="0.2">
      <c r="A5616" t="s">
        <v>30</v>
      </c>
      <c r="B5616" t="s">
        <v>17998</v>
      </c>
      <c r="C5616" t="s">
        <v>17999</v>
      </c>
      <c r="D5616" t="s">
        <v>18000</v>
      </c>
      <c r="E5616" t="s">
        <v>80</v>
      </c>
      <c r="F5616" t="s">
        <v>16602</v>
      </c>
      <c r="G5616" s="1">
        <v>44476</v>
      </c>
      <c r="H5616" s="19">
        <v>44476</v>
      </c>
      <c r="I5616" s="19">
        <v>44658</v>
      </c>
      <c r="J5616" s="19" t="s">
        <v>11</v>
      </c>
      <c r="K5616" t="s">
        <v>3320</v>
      </c>
      <c r="L5616" t="s">
        <v>3308</v>
      </c>
      <c r="M5616" t="s">
        <v>298</v>
      </c>
    </row>
    <row r="5617" spans="1:13" x14ac:dyDescent="0.2">
      <c r="A5617" t="s">
        <v>30</v>
      </c>
      <c r="B5617" t="s">
        <v>18001</v>
      </c>
      <c r="C5617" t="s">
        <v>18002</v>
      </c>
      <c r="D5617" t="s">
        <v>18003</v>
      </c>
      <c r="E5617" t="s">
        <v>80</v>
      </c>
      <c r="F5617" t="s">
        <v>16602</v>
      </c>
      <c r="G5617" s="1">
        <v>44476</v>
      </c>
      <c r="H5617" s="19">
        <v>44476</v>
      </c>
      <c r="I5617" s="19">
        <v>44658</v>
      </c>
      <c r="J5617" s="19" t="s">
        <v>11</v>
      </c>
      <c r="K5617" t="s">
        <v>3320</v>
      </c>
      <c r="L5617" t="s">
        <v>3308</v>
      </c>
      <c r="M5617" t="s">
        <v>298</v>
      </c>
    </row>
    <row r="5618" spans="1:13" x14ac:dyDescent="0.2">
      <c r="A5618" t="s">
        <v>30</v>
      </c>
      <c r="B5618" t="s">
        <v>18004</v>
      </c>
      <c r="C5618" t="s">
        <v>18005</v>
      </c>
      <c r="D5618" t="s">
        <v>18006</v>
      </c>
      <c r="E5618" t="s">
        <v>80</v>
      </c>
      <c r="F5618" t="s">
        <v>16602</v>
      </c>
      <c r="G5618" s="1">
        <v>44476</v>
      </c>
      <c r="H5618" s="19">
        <v>44476</v>
      </c>
      <c r="I5618" s="19">
        <v>44658</v>
      </c>
      <c r="J5618" s="19" t="s">
        <v>11</v>
      </c>
      <c r="K5618" t="s">
        <v>3320</v>
      </c>
      <c r="L5618" t="s">
        <v>3308</v>
      </c>
      <c r="M5618" t="s">
        <v>298</v>
      </c>
    </row>
    <row r="5619" spans="1:13" x14ac:dyDescent="0.2">
      <c r="A5619" t="s">
        <v>30</v>
      </c>
      <c r="B5619" t="s">
        <v>18007</v>
      </c>
      <c r="C5619" t="s">
        <v>18008</v>
      </c>
      <c r="D5619" t="s">
        <v>18009</v>
      </c>
      <c r="E5619" t="s">
        <v>80</v>
      </c>
      <c r="F5619" t="s">
        <v>16602</v>
      </c>
      <c r="G5619" s="1">
        <v>44476</v>
      </c>
      <c r="H5619" s="19">
        <v>44476</v>
      </c>
      <c r="I5619" s="19">
        <v>44658</v>
      </c>
      <c r="J5619" s="19" t="s">
        <v>11</v>
      </c>
      <c r="K5619" t="s">
        <v>3320</v>
      </c>
      <c r="L5619" t="s">
        <v>3308</v>
      </c>
      <c r="M5619" t="s">
        <v>298</v>
      </c>
    </row>
    <row r="5620" spans="1:13" x14ac:dyDescent="0.2">
      <c r="A5620" t="s">
        <v>30</v>
      </c>
      <c r="B5620" t="s">
        <v>18010</v>
      </c>
      <c r="C5620" t="s">
        <v>18011</v>
      </c>
      <c r="D5620" t="s">
        <v>18012</v>
      </c>
      <c r="E5620" t="s">
        <v>80</v>
      </c>
      <c r="F5620" t="s">
        <v>16602</v>
      </c>
      <c r="G5620" s="1">
        <v>44476</v>
      </c>
      <c r="H5620" s="19">
        <v>44476</v>
      </c>
      <c r="I5620" s="19">
        <v>44658</v>
      </c>
      <c r="J5620" s="19" t="s">
        <v>11</v>
      </c>
      <c r="K5620" t="s">
        <v>3320</v>
      </c>
      <c r="L5620" t="s">
        <v>3308</v>
      </c>
      <c r="M5620" t="s">
        <v>298</v>
      </c>
    </row>
    <row r="5621" spans="1:13" x14ac:dyDescent="0.2">
      <c r="A5621" t="s">
        <v>30</v>
      </c>
      <c r="B5621" t="s">
        <v>18013</v>
      </c>
      <c r="C5621" t="s">
        <v>18014</v>
      </c>
      <c r="D5621" t="s">
        <v>18015</v>
      </c>
      <c r="E5621" t="s">
        <v>80</v>
      </c>
      <c r="F5621" t="s">
        <v>16602</v>
      </c>
      <c r="G5621" s="1">
        <v>44476</v>
      </c>
      <c r="H5621" s="19">
        <v>44476</v>
      </c>
      <c r="I5621" s="19">
        <v>44658</v>
      </c>
      <c r="J5621" s="19" t="s">
        <v>11</v>
      </c>
      <c r="K5621" t="s">
        <v>3320</v>
      </c>
      <c r="L5621" t="s">
        <v>3308</v>
      </c>
      <c r="M5621" t="s">
        <v>298</v>
      </c>
    </row>
    <row r="5622" spans="1:13" x14ac:dyDescent="0.2">
      <c r="A5622" t="s">
        <v>30</v>
      </c>
      <c r="B5622" t="s">
        <v>18016</v>
      </c>
      <c r="C5622" t="s">
        <v>18017</v>
      </c>
      <c r="D5622" t="s">
        <v>18018</v>
      </c>
      <c r="E5622" t="s">
        <v>80</v>
      </c>
      <c r="F5622" t="s">
        <v>16602</v>
      </c>
      <c r="G5622" s="1">
        <v>44476</v>
      </c>
      <c r="H5622" s="19">
        <v>44476</v>
      </c>
      <c r="I5622" s="19">
        <v>44658</v>
      </c>
      <c r="J5622" s="19" t="s">
        <v>11</v>
      </c>
      <c r="K5622" t="s">
        <v>3320</v>
      </c>
      <c r="L5622" t="s">
        <v>3308</v>
      </c>
      <c r="M5622" t="s">
        <v>298</v>
      </c>
    </row>
    <row r="5623" spans="1:13" x14ac:dyDescent="0.2">
      <c r="A5623" t="s">
        <v>30</v>
      </c>
      <c r="B5623" t="s">
        <v>18019</v>
      </c>
      <c r="C5623" t="s">
        <v>18020</v>
      </c>
      <c r="D5623" t="s">
        <v>18021</v>
      </c>
      <c r="E5623" t="s">
        <v>80</v>
      </c>
      <c r="F5623" t="s">
        <v>16602</v>
      </c>
      <c r="G5623" s="1">
        <v>44476</v>
      </c>
      <c r="H5623" s="19">
        <v>44476</v>
      </c>
      <c r="I5623" s="19">
        <v>44658</v>
      </c>
      <c r="J5623" s="19" t="s">
        <v>11</v>
      </c>
      <c r="K5623" t="s">
        <v>3320</v>
      </c>
      <c r="L5623" t="s">
        <v>3308</v>
      </c>
      <c r="M5623" t="s">
        <v>298</v>
      </c>
    </row>
    <row r="5624" spans="1:13" x14ac:dyDescent="0.2">
      <c r="A5624" t="s">
        <v>30</v>
      </c>
      <c r="B5624" t="s">
        <v>18022</v>
      </c>
      <c r="C5624" t="s">
        <v>18023</v>
      </c>
      <c r="D5624" t="s">
        <v>18024</v>
      </c>
      <c r="E5624" t="s">
        <v>56</v>
      </c>
      <c r="F5624" t="s">
        <v>9574</v>
      </c>
      <c r="G5624" s="1">
        <v>44476</v>
      </c>
      <c r="H5624" s="19">
        <v>44727</v>
      </c>
      <c r="I5624" s="19">
        <v>44658</v>
      </c>
      <c r="J5624" s="24" t="s">
        <v>11</v>
      </c>
      <c r="K5624" t="s">
        <v>36</v>
      </c>
      <c r="L5624" t="s">
        <v>3308</v>
      </c>
      <c r="M5624" t="s">
        <v>298</v>
      </c>
    </row>
    <row r="5625" spans="1:13" x14ac:dyDescent="0.2">
      <c r="A5625" t="s">
        <v>30</v>
      </c>
      <c r="B5625" t="s">
        <v>18025</v>
      </c>
      <c r="C5625" t="s">
        <v>18026</v>
      </c>
      <c r="D5625" t="s">
        <v>18027</v>
      </c>
      <c r="E5625" t="s">
        <v>97</v>
      </c>
      <c r="F5625" t="s">
        <v>13067</v>
      </c>
      <c r="G5625" s="1">
        <v>44480</v>
      </c>
      <c r="H5625" s="19">
        <v>44480</v>
      </c>
      <c r="I5625" s="19">
        <v>44662</v>
      </c>
      <c r="J5625" s="19" t="s">
        <v>11</v>
      </c>
      <c r="K5625" t="s">
        <v>3320</v>
      </c>
      <c r="L5625" t="s">
        <v>3308</v>
      </c>
      <c r="M5625" t="s">
        <v>298</v>
      </c>
    </row>
    <row r="5626" spans="1:13" x14ac:dyDescent="0.2">
      <c r="A5626" t="s">
        <v>30</v>
      </c>
      <c r="B5626" t="s">
        <v>18028</v>
      </c>
      <c r="C5626" t="s">
        <v>18029</v>
      </c>
      <c r="D5626" t="s">
        <v>18030</v>
      </c>
      <c r="E5626" t="s">
        <v>189</v>
      </c>
      <c r="F5626" t="s">
        <v>18031</v>
      </c>
      <c r="G5626" s="1">
        <v>44480</v>
      </c>
      <c r="H5626" s="19">
        <v>44480</v>
      </c>
      <c r="I5626" s="19">
        <v>44662</v>
      </c>
      <c r="J5626" s="19" t="s">
        <v>11</v>
      </c>
      <c r="K5626" t="s">
        <v>3320</v>
      </c>
      <c r="L5626" t="s">
        <v>3308</v>
      </c>
      <c r="M5626" t="s">
        <v>298</v>
      </c>
    </row>
    <row r="5627" spans="1:13" x14ac:dyDescent="0.2">
      <c r="A5627" t="s">
        <v>30</v>
      </c>
      <c r="B5627" t="s">
        <v>18032</v>
      </c>
      <c r="C5627" t="s">
        <v>14393</v>
      </c>
      <c r="D5627" t="s">
        <v>18033</v>
      </c>
      <c r="E5627" t="s">
        <v>80</v>
      </c>
      <c r="F5627" t="s">
        <v>18034</v>
      </c>
      <c r="G5627" s="1">
        <v>44426</v>
      </c>
      <c r="H5627" s="19">
        <v>44607</v>
      </c>
      <c r="I5627" s="19">
        <v>44610</v>
      </c>
      <c r="J5627" s="24" t="s">
        <v>5</v>
      </c>
      <c r="K5627" t="s">
        <v>36</v>
      </c>
      <c r="L5627" t="s">
        <v>3308</v>
      </c>
      <c r="M5627" t="s">
        <v>298</v>
      </c>
    </row>
    <row r="5628" spans="1:13" x14ac:dyDescent="0.2">
      <c r="A5628" t="s">
        <v>30</v>
      </c>
      <c r="B5628" t="s">
        <v>18035</v>
      </c>
      <c r="C5628" t="s">
        <v>509</v>
      </c>
      <c r="D5628" t="s">
        <v>18036</v>
      </c>
      <c r="E5628" t="s">
        <v>80</v>
      </c>
      <c r="F5628" t="s">
        <v>18037</v>
      </c>
      <c r="G5628" s="1">
        <v>44440</v>
      </c>
      <c r="H5628" s="19">
        <v>44594</v>
      </c>
      <c r="I5628" s="19">
        <v>44621</v>
      </c>
      <c r="J5628" s="24" t="s">
        <v>5</v>
      </c>
      <c r="K5628" t="s">
        <v>36</v>
      </c>
      <c r="L5628" t="s">
        <v>3308</v>
      </c>
      <c r="M5628" t="s">
        <v>298</v>
      </c>
    </row>
    <row r="5629" spans="1:13" x14ac:dyDescent="0.2">
      <c r="A5629" t="s">
        <v>30</v>
      </c>
      <c r="B5629" t="s">
        <v>18038</v>
      </c>
      <c r="C5629" t="s">
        <v>18039</v>
      </c>
      <c r="D5629" t="s">
        <v>18040</v>
      </c>
      <c r="E5629" t="s">
        <v>189</v>
      </c>
      <c r="F5629" t="s">
        <v>12989</v>
      </c>
      <c r="G5629" s="1">
        <v>44481</v>
      </c>
      <c r="H5629" s="19">
        <v>44736</v>
      </c>
      <c r="I5629" s="19">
        <v>44663</v>
      </c>
      <c r="J5629" s="24" t="s">
        <v>11</v>
      </c>
      <c r="K5629" t="s">
        <v>36</v>
      </c>
      <c r="L5629" t="s">
        <v>3308</v>
      </c>
      <c r="M5629" t="s">
        <v>298</v>
      </c>
    </row>
    <row r="5630" spans="1:13" x14ac:dyDescent="0.2">
      <c r="A5630" t="s">
        <v>30</v>
      </c>
      <c r="B5630" t="s">
        <v>18041</v>
      </c>
      <c r="C5630" t="s">
        <v>16634</v>
      </c>
      <c r="D5630" t="s">
        <v>18042</v>
      </c>
      <c r="E5630" t="s">
        <v>80</v>
      </c>
      <c r="F5630" t="s">
        <v>16866</v>
      </c>
      <c r="G5630" s="1">
        <v>44481</v>
      </c>
      <c r="H5630" s="19">
        <v>44565</v>
      </c>
      <c r="I5630" s="19">
        <v>44663</v>
      </c>
      <c r="J5630" s="24" t="s">
        <v>5</v>
      </c>
      <c r="K5630" t="s">
        <v>36</v>
      </c>
      <c r="L5630" t="s">
        <v>3308</v>
      </c>
      <c r="M5630" t="s">
        <v>298</v>
      </c>
    </row>
    <row r="5631" spans="1:13" x14ac:dyDescent="0.2">
      <c r="A5631" t="s">
        <v>30</v>
      </c>
      <c r="B5631" t="s">
        <v>18043</v>
      </c>
      <c r="C5631" t="s">
        <v>83</v>
      </c>
      <c r="D5631" t="s">
        <v>18044</v>
      </c>
      <c r="E5631" t="s">
        <v>97</v>
      </c>
      <c r="F5631" t="s">
        <v>3639</v>
      </c>
      <c r="G5631" s="1">
        <v>44350</v>
      </c>
      <c r="H5631" s="19">
        <v>44350</v>
      </c>
      <c r="I5631" s="19">
        <v>44715</v>
      </c>
      <c r="J5631" s="19" t="s">
        <v>11</v>
      </c>
      <c r="K5631" t="s">
        <v>3320</v>
      </c>
      <c r="L5631" t="s">
        <v>3308</v>
      </c>
      <c r="M5631" t="str">
        <f>VLOOKUP(B5631,[1]Sheet1!$B:$S,18,FALSE)</f>
        <v>HFTD 2</v>
      </c>
    </row>
    <row r="5632" spans="1:13" x14ac:dyDescent="0.2">
      <c r="A5632" t="s">
        <v>30</v>
      </c>
      <c r="B5632" t="s">
        <v>18045</v>
      </c>
      <c r="C5632" t="s">
        <v>83</v>
      </c>
      <c r="D5632" t="s">
        <v>18046</v>
      </c>
      <c r="E5632" t="s">
        <v>97</v>
      </c>
      <c r="F5632" t="s">
        <v>3639</v>
      </c>
      <c r="G5632" s="1">
        <v>44350</v>
      </c>
      <c r="H5632" s="19">
        <v>44350</v>
      </c>
      <c r="I5632" s="19">
        <v>44715</v>
      </c>
      <c r="J5632" s="19" t="s">
        <v>11</v>
      </c>
      <c r="K5632" t="s">
        <v>3320</v>
      </c>
      <c r="L5632" t="s">
        <v>3308</v>
      </c>
      <c r="M5632" t="str">
        <f>VLOOKUP(B5632,[1]Sheet1!$B:$S,18,FALSE)</f>
        <v>HFTD 2</v>
      </c>
    </row>
    <row r="5633" spans="1:13" x14ac:dyDescent="0.2">
      <c r="A5633" t="s">
        <v>30</v>
      </c>
      <c r="B5633" t="s">
        <v>18047</v>
      </c>
      <c r="C5633" t="s">
        <v>83</v>
      </c>
      <c r="D5633" t="s">
        <v>18048</v>
      </c>
      <c r="E5633" t="s">
        <v>97</v>
      </c>
      <c r="F5633" t="s">
        <v>3639</v>
      </c>
      <c r="G5633" s="1">
        <v>44350</v>
      </c>
      <c r="H5633" s="19">
        <v>44350</v>
      </c>
      <c r="I5633" s="19">
        <v>44715</v>
      </c>
      <c r="J5633" s="19" t="s">
        <v>11</v>
      </c>
      <c r="K5633" t="s">
        <v>3320</v>
      </c>
      <c r="L5633" t="s">
        <v>3308</v>
      </c>
      <c r="M5633" t="str">
        <f>VLOOKUP(B5633,[1]Sheet1!$B:$S,18,FALSE)</f>
        <v>HFTD 2</v>
      </c>
    </row>
    <row r="5634" spans="1:13" x14ac:dyDescent="0.2">
      <c r="A5634" t="s">
        <v>30</v>
      </c>
      <c r="B5634" t="s">
        <v>18049</v>
      </c>
      <c r="C5634" t="s">
        <v>4210</v>
      </c>
      <c r="D5634" t="s">
        <v>18050</v>
      </c>
      <c r="E5634" t="s">
        <v>198</v>
      </c>
      <c r="F5634" t="s">
        <v>17432</v>
      </c>
      <c r="G5634" s="1">
        <v>44482</v>
      </c>
      <c r="H5634" s="19">
        <v>44733</v>
      </c>
      <c r="I5634" s="19">
        <v>44664</v>
      </c>
      <c r="J5634" s="24" t="s">
        <v>11</v>
      </c>
      <c r="K5634" t="s">
        <v>36</v>
      </c>
      <c r="L5634" t="s">
        <v>3308</v>
      </c>
      <c r="M5634" t="s">
        <v>298</v>
      </c>
    </row>
    <row r="5635" spans="1:13" x14ac:dyDescent="0.2">
      <c r="A5635" t="s">
        <v>30</v>
      </c>
      <c r="B5635" t="s">
        <v>18051</v>
      </c>
      <c r="C5635" t="s">
        <v>18052</v>
      </c>
      <c r="D5635" t="s">
        <v>18053</v>
      </c>
      <c r="E5635" t="s">
        <v>97</v>
      </c>
      <c r="F5635" t="s">
        <v>16860</v>
      </c>
      <c r="G5635" s="1">
        <v>44487</v>
      </c>
      <c r="H5635" s="19">
        <v>44655</v>
      </c>
      <c r="I5635" s="19">
        <v>44669</v>
      </c>
      <c r="J5635" s="24" t="s">
        <v>5</v>
      </c>
      <c r="K5635" t="s">
        <v>36</v>
      </c>
      <c r="L5635" t="s">
        <v>3308</v>
      </c>
      <c r="M5635" t="s">
        <v>298</v>
      </c>
    </row>
    <row r="5636" spans="1:13" x14ac:dyDescent="0.2">
      <c r="A5636" t="s">
        <v>30</v>
      </c>
      <c r="B5636" t="s">
        <v>18054</v>
      </c>
      <c r="C5636" t="s">
        <v>518</v>
      </c>
      <c r="D5636" t="s">
        <v>18055</v>
      </c>
      <c r="E5636" t="s">
        <v>198</v>
      </c>
      <c r="F5636" t="s">
        <v>18056</v>
      </c>
      <c r="G5636" s="1">
        <v>44488</v>
      </c>
      <c r="H5636" s="19">
        <v>44742</v>
      </c>
      <c r="I5636" s="19">
        <v>44670</v>
      </c>
      <c r="J5636" s="24" t="s">
        <v>11</v>
      </c>
      <c r="K5636" t="s">
        <v>36</v>
      </c>
      <c r="L5636" t="s">
        <v>3308</v>
      </c>
      <c r="M5636" t="s">
        <v>298</v>
      </c>
    </row>
    <row r="5637" spans="1:13" x14ac:dyDescent="0.2">
      <c r="A5637" t="s">
        <v>30</v>
      </c>
      <c r="B5637" t="s">
        <v>18057</v>
      </c>
      <c r="C5637" t="s">
        <v>18058</v>
      </c>
      <c r="D5637" t="s">
        <v>18059</v>
      </c>
      <c r="E5637" t="s">
        <v>80</v>
      </c>
      <c r="F5637" t="s">
        <v>13998</v>
      </c>
      <c r="G5637" s="1">
        <v>44482</v>
      </c>
      <c r="H5637" s="19">
        <v>44482</v>
      </c>
      <c r="I5637" s="19">
        <v>44664</v>
      </c>
      <c r="J5637" s="19" t="s">
        <v>11</v>
      </c>
      <c r="K5637" t="s">
        <v>3320</v>
      </c>
      <c r="L5637" t="s">
        <v>3308</v>
      </c>
      <c r="M5637" t="s">
        <v>298</v>
      </c>
    </row>
    <row r="5638" spans="1:13" x14ac:dyDescent="0.2">
      <c r="A5638" t="s">
        <v>30</v>
      </c>
      <c r="B5638" t="s">
        <v>18060</v>
      </c>
      <c r="C5638" t="s">
        <v>6070</v>
      </c>
      <c r="D5638" t="s">
        <v>18061</v>
      </c>
      <c r="E5638" t="s">
        <v>198</v>
      </c>
      <c r="F5638" t="s">
        <v>10632</v>
      </c>
      <c r="G5638" s="1">
        <v>44489</v>
      </c>
      <c r="H5638" s="19">
        <v>44652</v>
      </c>
      <c r="I5638" s="19">
        <v>44671</v>
      </c>
      <c r="J5638" s="24" t="s">
        <v>5</v>
      </c>
      <c r="K5638" t="s">
        <v>36</v>
      </c>
      <c r="L5638" t="s">
        <v>3308</v>
      </c>
      <c r="M5638" t="s">
        <v>298</v>
      </c>
    </row>
    <row r="5639" spans="1:13" x14ac:dyDescent="0.2">
      <c r="A5639" t="s">
        <v>30</v>
      </c>
      <c r="B5639" t="s">
        <v>18062</v>
      </c>
      <c r="C5639" t="s">
        <v>18063</v>
      </c>
      <c r="D5639" t="s">
        <v>18064</v>
      </c>
      <c r="E5639" t="s">
        <v>56</v>
      </c>
      <c r="F5639" t="s">
        <v>18065</v>
      </c>
      <c r="G5639" s="1">
        <v>44482</v>
      </c>
      <c r="H5639" s="19">
        <v>44775</v>
      </c>
      <c r="I5639" s="19">
        <v>44664</v>
      </c>
      <c r="J5639" s="24" t="s">
        <v>11</v>
      </c>
      <c r="K5639" t="s">
        <v>36</v>
      </c>
      <c r="L5639" t="s">
        <v>3308</v>
      </c>
      <c r="M5639" t="s">
        <v>298</v>
      </c>
    </row>
    <row r="5640" spans="1:13" x14ac:dyDescent="0.2">
      <c r="A5640" t="s">
        <v>30</v>
      </c>
      <c r="B5640" t="s">
        <v>18066</v>
      </c>
      <c r="C5640" t="s">
        <v>18067</v>
      </c>
      <c r="D5640" t="s">
        <v>18068</v>
      </c>
      <c r="E5640" t="s">
        <v>42</v>
      </c>
      <c r="F5640" t="s">
        <v>18069</v>
      </c>
      <c r="G5640" s="1">
        <v>44489</v>
      </c>
      <c r="H5640" s="19">
        <v>44663</v>
      </c>
      <c r="I5640" s="19">
        <v>44671</v>
      </c>
      <c r="J5640" s="24" t="s">
        <v>5</v>
      </c>
      <c r="K5640" t="s">
        <v>36</v>
      </c>
      <c r="L5640" t="s">
        <v>3308</v>
      </c>
      <c r="M5640" t="s">
        <v>298</v>
      </c>
    </row>
    <row r="5641" spans="1:13" x14ac:dyDescent="0.2">
      <c r="A5641" t="s">
        <v>30</v>
      </c>
      <c r="B5641" t="s">
        <v>18070</v>
      </c>
      <c r="C5641" t="s">
        <v>451</v>
      </c>
      <c r="D5641" t="s">
        <v>18071</v>
      </c>
      <c r="E5641" t="s">
        <v>80</v>
      </c>
      <c r="F5641" t="s">
        <v>13998</v>
      </c>
      <c r="G5641" s="1">
        <v>44490</v>
      </c>
      <c r="H5641" s="19">
        <v>44490</v>
      </c>
      <c r="I5641" s="19">
        <v>44672</v>
      </c>
      <c r="J5641" s="19" t="s">
        <v>11</v>
      </c>
      <c r="K5641" t="s">
        <v>3320</v>
      </c>
      <c r="L5641" t="s">
        <v>3308</v>
      </c>
      <c r="M5641" t="s">
        <v>298</v>
      </c>
    </row>
    <row r="5642" spans="1:13" x14ac:dyDescent="0.2">
      <c r="A5642" t="s">
        <v>30</v>
      </c>
      <c r="B5642" t="s">
        <v>18072</v>
      </c>
      <c r="C5642" t="s">
        <v>7306</v>
      </c>
      <c r="D5642" t="s">
        <v>18073</v>
      </c>
      <c r="E5642" t="s">
        <v>56</v>
      </c>
      <c r="F5642" t="s">
        <v>18074</v>
      </c>
      <c r="G5642" s="1">
        <v>44482</v>
      </c>
      <c r="H5642" s="19">
        <v>44482</v>
      </c>
      <c r="I5642" s="19">
        <v>44664</v>
      </c>
      <c r="J5642" s="19" t="s">
        <v>11</v>
      </c>
      <c r="K5642" t="s">
        <v>3320</v>
      </c>
      <c r="L5642" t="s">
        <v>3308</v>
      </c>
      <c r="M5642" t="s">
        <v>298</v>
      </c>
    </row>
    <row r="5643" spans="1:13" x14ac:dyDescent="0.2">
      <c r="A5643" t="s">
        <v>30</v>
      </c>
      <c r="B5643" t="s">
        <v>18075</v>
      </c>
      <c r="C5643" t="s">
        <v>18076</v>
      </c>
      <c r="D5643" t="s">
        <v>18077</v>
      </c>
      <c r="E5643" t="s">
        <v>56</v>
      </c>
      <c r="F5643" t="s">
        <v>18078</v>
      </c>
      <c r="G5643" s="1">
        <v>44482</v>
      </c>
      <c r="H5643" s="19">
        <v>44482</v>
      </c>
      <c r="I5643" s="19">
        <v>44664</v>
      </c>
      <c r="J5643" s="19" t="s">
        <v>11</v>
      </c>
      <c r="K5643" t="s">
        <v>3320</v>
      </c>
      <c r="L5643" t="s">
        <v>3308</v>
      </c>
      <c r="M5643" t="s">
        <v>298</v>
      </c>
    </row>
    <row r="5644" spans="1:13" x14ac:dyDescent="0.2">
      <c r="A5644" t="s">
        <v>30</v>
      </c>
      <c r="B5644" t="s">
        <v>18079</v>
      </c>
      <c r="C5644" t="s">
        <v>18080</v>
      </c>
      <c r="D5644" t="s">
        <v>18081</v>
      </c>
      <c r="E5644" t="s">
        <v>80</v>
      </c>
      <c r="F5644" t="s">
        <v>13998</v>
      </c>
      <c r="G5644" s="1">
        <v>44495</v>
      </c>
      <c r="H5644" s="19">
        <v>44495</v>
      </c>
      <c r="I5644" s="19">
        <v>44677</v>
      </c>
      <c r="J5644" s="19" t="s">
        <v>11</v>
      </c>
      <c r="K5644" t="s">
        <v>3320</v>
      </c>
      <c r="L5644" t="s">
        <v>3308</v>
      </c>
      <c r="M5644" t="s">
        <v>298</v>
      </c>
    </row>
    <row r="5645" spans="1:13" x14ac:dyDescent="0.2">
      <c r="A5645" t="s">
        <v>30</v>
      </c>
      <c r="B5645" t="s">
        <v>18082</v>
      </c>
      <c r="C5645" t="s">
        <v>83</v>
      </c>
      <c r="D5645" t="s">
        <v>18083</v>
      </c>
      <c r="E5645" t="s">
        <v>85</v>
      </c>
      <c r="F5645" t="s">
        <v>18084</v>
      </c>
      <c r="G5645" s="1">
        <v>44502</v>
      </c>
      <c r="H5645" s="19">
        <v>44670</v>
      </c>
      <c r="I5645" s="19">
        <v>44683</v>
      </c>
      <c r="J5645" s="24" t="s">
        <v>5</v>
      </c>
      <c r="K5645" t="s">
        <v>36</v>
      </c>
      <c r="L5645" t="s">
        <v>3308</v>
      </c>
      <c r="M5645" t="s">
        <v>298</v>
      </c>
    </row>
    <row r="5646" spans="1:13" x14ac:dyDescent="0.2">
      <c r="A5646" t="s">
        <v>30</v>
      </c>
      <c r="B5646" t="s">
        <v>18085</v>
      </c>
      <c r="C5646" t="s">
        <v>9407</v>
      </c>
      <c r="D5646" t="s">
        <v>18086</v>
      </c>
      <c r="E5646" t="s">
        <v>80</v>
      </c>
      <c r="F5646" t="s">
        <v>18087</v>
      </c>
      <c r="G5646" s="1">
        <v>44503</v>
      </c>
      <c r="H5646" s="19">
        <v>44504</v>
      </c>
      <c r="I5646" s="19">
        <v>44684</v>
      </c>
      <c r="J5646" s="24" t="s">
        <v>5</v>
      </c>
      <c r="K5646" t="s">
        <v>36</v>
      </c>
      <c r="L5646" t="s">
        <v>3308</v>
      </c>
      <c r="M5646" t="s">
        <v>298</v>
      </c>
    </row>
    <row r="5647" spans="1:13" x14ac:dyDescent="0.2">
      <c r="A5647" t="s">
        <v>30</v>
      </c>
      <c r="B5647" t="s">
        <v>18088</v>
      </c>
      <c r="C5647" t="s">
        <v>16307</v>
      </c>
      <c r="D5647" t="s">
        <v>18089</v>
      </c>
      <c r="E5647" t="s">
        <v>97</v>
      </c>
      <c r="F5647" t="s">
        <v>4553</v>
      </c>
      <c r="G5647" s="1">
        <v>44504</v>
      </c>
      <c r="H5647" s="19">
        <v>44504</v>
      </c>
      <c r="I5647" s="19">
        <v>44685</v>
      </c>
      <c r="J5647" s="19" t="s">
        <v>11</v>
      </c>
      <c r="K5647" t="s">
        <v>3320</v>
      </c>
      <c r="L5647" t="s">
        <v>3308</v>
      </c>
      <c r="M5647" t="s">
        <v>298</v>
      </c>
    </row>
    <row r="5648" spans="1:13" x14ac:dyDescent="0.2">
      <c r="A5648" t="s">
        <v>30</v>
      </c>
      <c r="B5648" t="s">
        <v>18090</v>
      </c>
      <c r="C5648" t="s">
        <v>15802</v>
      </c>
      <c r="D5648" t="s">
        <v>18091</v>
      </c>
      <c r="E5648" t="s">
        <v>97</v>
      </c>
      <c r="F5648" t="s">
        <v>11473</v>
      </c>
      <c r="G5648" s="1">
        <v>44504</v>
      </c>
      <c r="H5648" s="19">
        <v>44504</v>
      </c>
      <c r="I5648" s="19">
        <v>44685</v>
      </c>
      <c r="J5648" s="19" t="s">
        <v>11</v>
      </c>
      <c r="K5648" t="s">
        <v>3320</v>
      </c>
      <c r="L5648" t="s">
        <v>3308</v>
      </c>
      <c r="M5648" t="s">
        <v>298</v>
      </c>
    </row>
    <row r="5649" spans="1:13" x14ac:dyDescent="0.2">
      <c r="A5649" t="s">
        <v>30</v>
      </c>
      <c r="B5649" t="s">
        <v>18092</v>
      </c>
      <c r="C5649" t="s">
        <v>4586</v>
      </c>
      <c r="D5649" t="s">
        <v>18093</v>
      </c>
      <c r="E5649" t="s">
        <v>56</v>
      </c>
      <c r="F5649" t="s">
        <v>16956</v>
      </c>
      <c r="G5649" s="1">
        <v>44506</v>
      </c>
      <c r="H5649" s="19">
        <v>44693</v>
      </c>
      <c r="I5649" s="19">
        <v>44687</v>
      </c>
      <c r="J5649" s="24" t="s">
        <v>11</v>
      </c>
      <c r="K5649" t="s">
        <v>36</v>
      </c>
      <c r="L5649" t="s">
        <v>3308</v>
      </c>
      <c r="M5649" t="s">
        <v>298</v>
      </c>
    </row>
    <row r="5650" spans="1:13" x14ac:dyDescent="0.2">
      <c r="A5650" t="s">
        <v>30</v>
      </c>
      <c r="B5650" t="s">
        <v>18094</v>
      </c>
      <c r="C5650" t="s">
        <v>18095</v>
      </c>
      <c r="D5650" t="s">
        <v>18096</v>
      </c>
      <c r="E5650" t="s">
        <v>56</v>
      </c>
      <c r="F5650" t="s">
        <v>6443</v>
      </c>
      <c r="G5650" s="1">
        <v>44509</v>
      </c>
      <c r="H5650" s="19">
        <v>44731</v>
      </c>
      <c r="I5650" s="19">
        <v>44690</v>
      </c>
      <c r="J5650" s="24" t="s">
        <v>11</v>
      </c>
      <c r="K5650" t="s">
        <v>36</v>
      </c>
      <c r="L5650" t="s">
        <v>3308</v>
      </c>
      <c r="M5650" t="s">
        <v>298</v>
      </c>
    </row>
    <row r="5651" spans="1:13" x14ac:dyDescent="0.2">
      <c r="A5651" t="s">
        <v>30</v>
      </c>
      <c r="B5651" t="s">
        <v>18097</v>
      </c>
      <c r="C5651" t="s">
        <v>18098</v>
      </c>
      <c r="D5651" t="s">
        <v>18099</v>
      </c>
      <c r="E5651" t="s">
        <v>56</v>
      </c>
      <c r="F5651" t="s">
        <v>6443</v>
      </c>
      <c r="G5651" s="1">
        <v>44509</v>
      </c>
      <c r="H5651" s="19">
        <v>44732</v>
      </c>
      <c r="I5651" s="19">
        <v>44690</v>
      </c>
      <c r="J5651" s="24" t="s">
        <v>11</v>
      </c>
      <c r="K5651" t="s">
        <v>36</v>
      </c>
      <c r="L5651" t="s">
        <v>3308</v>
      </c>
      <c r="M5651" t="s">
        <v>298</v>
      </c>
    </row>
    <row r="5652" spans="1:13" x14ac:dyDescent="0.2">
      <c r="A5652" t="s">
        <v>30</v>
      </c>
      <c r="B5652" t="s">
        <v>18100</v>
      </c>
      <c r="C5652" t="s">
        <v>18101</v>
      </c>
      <c r="D5652" t="s">
        <v>18102</v>
      </c>
      <c r="E5652" t="s">
        <v>97</v>
      </c>
      <c r="F5652" t="s">
        <v>3976</v>
      </c>
      <c r="G5652" s="1">
        <v>44281</v>
      </c>
      <c r="H5652" s="19">
        <v>44281</v>
      </c>
      <c r="I5652" s="19">
        <v>44646</v>
      </c>
      <c r="J5652" s="19" t="s">
        <v>11</v>
      </c>
      <c r="K5652" t="s">
        <v>3320</v>
      </c>
      <c r="L5652" t="s">
        <v>3308</v>
      </c>
      <c r="M5652" t="str">
        <f>VLOOKUP(B5652,[1]Sheet1!$B:$S,18,FALSE)</f>
        <v>HFTD 2</v>
      </c>
    </row>
    <row r="5653" spans="1:13" x14ac:dyDescent="0.2">
      <c r="A5653" t="s">
        <v>30</v>
      </c>
      <c r="B5653" t="s">
        <v>18103</v>
      </c>
      <c r="C5653" t="s">
        <v>1577</v>
      </c>
      <c r="D5653" t="s">
        <v>18104</v>
      </c>
      <c r="E5653" t="s">
        <v>56</v>
      </c>
      <c r="F5653" t="s">
        <v>18074</v>
      </c>
      <c r="G5653" s="1">
        <v>44513</v>
      </c>
      <c r="H5653" s="19">
        <v>44516</v>
      </c>
      <c r="I5653" s="19">
        <v>44694</v>
      </c>
      <c r="J5653" s="24" t="s">
        <v>5</v>
      </c>
      <c r="K5653" t="s">
        <v>36</v>
      </c>
      <c r="L5653" t="s">
        <v>3308</v>
      </c>
      <c r="M5653" t="s">
        <v>298</v>
      </c>
    </row>
    <row r="5654" spans="1:13" x14ac:dyDescent="0.2">
      <c r="A5654" t="s">
        <v>30</v>
      </c>
      <c r="B5654" t="s">
        <v>18105</v>
      </c>
      <c r="C5654" t="s">
        <v>4488</v>
      </c>
      <c r="D5654" t="s">
        <v>18106</v>
      </c>
      <c r="E5654" t="s">
        <v>34</v>
      </c>
      <c r="F5654" t="s">
        <v>18107</v>
      </c>
      <c r="G5654" s="1">
        <v>44519</v>
      </c>
      <c r="H5654" s="19">
        <v>44690</v>
      </c>
      <c r="I5654" s="19">
        <v>44700</v>
      </c>
      <c r="J5654" s="24" t="s">
        <v>5</v>
      </c>
      <c r="K5654" t="s">
        <v>36</v>
      </c>
      <c r="L5654" t="s">
        <v>3308</v>
      </c>
      <c r="M5654" t="s">
        <v>298</v>
      </c>
    </row>
    <row r="5655" spans="1:13" x14ac:dyDescent="0.2">
      <c r="A5655" t="s">
        <v>30</v>
      </c>
      <c r="B5655" t="s">
        <v>18108</v>
      </c>
      <c r="C5655" t="s">
        <v>18109</v>
      </c>
      <c r="D5655" t="s">
        <v>18110</v>
      </c>
      <c r="E5655" t="s">
        <v>56</v>
      </c>
      <c r="F5655" t="s">
        <v>6443</v>
      </c>
      <c r="G5655" s="1">
        <v>44522</v>
      </c>
      <c r="H5655" s="19">
        <v>44733</v>
      </c>
      <c r="I5655" s="19">
        <v>44703</v>
      </c>
      <c r="J5655" s="24" t="s">
        <v>11</v>
      </c>
      <c r="K5655" t="s">
        <v>36</v>
      </c>
      <c r="L5655" t="s">
        <v>3308</v>
      </c>
      <c r="M5655" t="s">
        <v>298</v>
      </c>
    </row>
    <row r="5656" spans="1:13" x14ac:dyDescent="0.2">
      <c r="A5656" t="s">
        <v>30</v>
      </c>
      <c r="B5656" t="s">
        <v>18111</v>
      </c>
      <c r="C5656" t="s">
        <v>11943</v>
      </c>
      <c r="D5656" t="s">
        <v>18112</v>
      </c>
      <c r="E5656" t="s">
        <v>56</v>
      </c>
      <c r="F5656" t="s">
        <v>8394</v>
      </c>
      <c r="G5656" s="1">
        <v>44522</v>
      </c>
      <c r="H5656" s="19">
        <v>44720</v>
      </c>
      <c r="I5656" s="19">
        <v>44703</v>
      </c>
      <c r="J5656" s="24" t="s">
        <v>11</v>
      </c>
      <c r="K5656" t="s">
        <v>36</v>
      </c>
      <c r="L5656" t="s">
        <v>3308</v>
      </c>
      <c r="M5656" t="s">
        <v>298</v>
      </c>
    </row>
    <row r="5657" spans="1:13" x14ac:dyDescent="0.2">
      <c r="A5657" t="s">
        <v>30</v>
      </c>
      <c r="B5657" t="s">
        <v>18113</v>
      </c>
      <c r="C5657" t="s">
        <v>16544</v>
      </c>
      <c r="D5657" t="s">
        <v>18114</v>
      </c>
      <c r="E5657" t="s">
        <v>34</v>
      </c>
      <c r="F5657" t="s">
        <v>16447</v>
      </c>
      <c r="G5657" s="1">
        <v>44523</v>
      </c>
      <c r="H5657" s="19">
        <v>44523</v>
      </c>
      <c r="I5657" s="19">
        <v>44704</v>
      </c>
      <c r="J5657" s="19" t="s">
        <v>11</v>
      </c>
      <c r="K5657" t="s">
        <v>3320</v>
      </c>
      <c r="L5657" t="s">
        <v>3308</v>
      </c>
      <c r="M5657" t="s">
        <v>298</v>
      </c>
    </row>
    <row r="5658" spans="1:13" x14ac:dyDescent="0.2">
      <c r="A5658" t="s">
        <v>30</v>
      </c>
      <c r="B5658" t="s">
        <v>18115</v>
      </c>
      <c r="C5658" t="s">
        <v>18116</v>
      </c>
      <c r="D5658" t="s">
        <v>18117</v>
      </c>
      <c r="E5658" t="s">
        <v>47</v>
      </c>
      <c r="F5658" t="s">
        <v>18118</v>
      </c>
      <c r="G5658" s="1">
        <v>44529</v>
      </c>
      <c r="H5658" s="19">
        <v>44617</v>
      </c>
      <c r="I5658" s="19">
        <v>44710</v>
      </c>
      <c r="J5658" s="24" t="s">
        <v>5</v>
      </c>
      <c r="K5658" t="s">
        <v>36</v>
      </c>
      <c r="L5658" t="s">
        <v>3308</v>
      </c>
      <c r="M5658" t="s">
        <v>298</v>
      </c>
    </row>
    <row r="5659" spans="1:13" x14ac:dyDescent="0.2">
      <c r="A5659" t="s">
        <v>30</v>
      </c>
      <c r="B5659" t="s">
        <v>18119</v>
      </c>
      <c r="C5659" t="s">
        <v>6441</v>
      </c>
      <c r="D5659" t="s">
        <v>18120</v>
      </c>
      <c r="E5659" t="s">
        <v>97</v>
      </c>
      <c r="F5659" t="s">
        <v>16860</v>
      </c>
      <c r="G5659" s="1">
        <v>44533</v>
      </c>
      <c r="H5659" s="19">
        <v>44655</v>
      </c>
      <c r="I5659" s="19">
        <v>44715</v>
      </c>
      <c r="J5659" s="24" t="s">
        <v>5</v>
      </c>
      <c r="K5659" t="s">
        <v>36</v>
      </c>
      <c r="L5659" t="s">
        <v>3308</v>
      </c>
      <c r="M5659" t="s">
        <v>298</v>
      </c>
    </row>
    <row r="5660" spans="1:13" x14ac:dyDescent="0.2">
      <c r="A5660" t="s">
        <v>30</v>
      </c>
      <c r="B5660" t="s">
        <v>18121</v>
      </c>
      <c r="C5660" t="s">
        <v>18122</v>
      </c>
      <c r="D5660" t="s">
        <v>18123</v>
      </c>
      <c r="E5660" t="s">
        <v>56</v>
      </c>
      <c r="F5660" t="s">
        <v>16956</v>
      </c>
      <c r="G5660" s="1">
        <v>44533</v>
      </c>
      <c r="H5660" s="19">
        <v>44684</v>
      </c>
      <c r="I5660" s="19">
        <v>44715</v>
      </c>
      <c r="J5660" s="24" t="s">
        <v>5</v>
      </c>
      <c r="K5660" t="s">
        <v>36</v>
      </c>
      <c r="L5660" t="s">
        <v>3308</v>
      </c>
      <c r="M5660" t="s">
        <v>298</v>
      </c>
    </row>
    <row r="5661" spans="1:13" x14ac:dyDescent="0.2">
      <c r="A5661" t="s">
        <v>30</v>
      </c>
      <c r="B5661" t="s">
        <v>18124</v>
      </c>
      <c r="C5661" t="s">
        <v>18125</v>
      </c>
      <c r="D5661" t="s">
        <v>18126</v>
      </c>
      <c r="E5661" t="s">
        <v>47</v>
      </c>
      <c r="F5661" t="s">
        <v>13655</v>
      </c>
      <c r="G5661" s="1">
        <v>44539</v>
      </c>
      <c r="H5661" s="19">
        <v>44539</v>
      </c>
      <c r="I5661" s="19">
        <v>44721</v>
      </c>
      <c r="J5661" s="19" t="s">
        <v>11</v>
      </c>
      <c r="K5661" t="s">
        <v>3320</v>
      </c>
      <c r="L5661" t="s">
        <v>3308</v>
      </c>
      <c r="M5661" t="s">
        <v>298</v>
      </c>
    </row>
    <row r="5662" spans="1:13" x14ac:dyDescent="0.2">
      <c r="A5662" t="s">
        <v>30</v>
      </c>
      <c r="B5662" t="s">
        <v>18127</v>
      </c>
      <c r="C5662" t="s">
        <v>18125</v>
      </c>
      <c r="D5662" t="s">
        <v>18128</v>
      </c>
      <c r="E5662" t="s">
        <v>47</v>
      </c>
      <c r="F5662" t="s">
        <v>13655</v>
      </c>
      <c r="G5662" s="1">
        <v>44539</v>
      </c>
      <c r="H5662" s="19">
        <v>44539</v>
      </c>
      <c r="I5662" s="19">
        <v>44721</v>
      </c>
      <c r="J5662" s="19" t="s">
        <v>11</v>
      </c>
      <c r="K5662" t="s">
        <v>3320</v>
      </c>
      <c r="L5662" t="s">
        <v>3308</v>
      </c>
      <c r="M5662" t="s">
        <v>298</v>
      </c>
    </row>
    <row r="5663" spans="1:13" x14ac:dyDescent="0.2">
      <c r="A5663" t="s">
        <v>30</v>
      </c>
      <c r="B5663" t="s">
        <v>18129</v>
      </c>
      <c r="C5663" t="s">
        <v>18125</v>
      </c>
      <c r="D5663" t="s">
        <v>18130</v>
      </c>
      <c r="E5663" t="s">
        <v>47</v>
      </c>
      <c r="F5663" t="s">
        <v>13655</v>
      </c>
      <c r="G5663" s="1">
        <v>44539</v>
      </c>
      <c r="H5663" s="19">
        <v>44539</v>
      </c>
      <c r="I5663" s="19">
        <v>44721</v>
      </c>
      <c r="J5663" s="19" t="s">
        <v>11</v>
      </c>
      <c r="K5663" t="s">
        <v>3320</v>
      </c>
      <c r="L5663" t="s">
        <v>3308</v>
      </c>
      <c r="M5663" t="s">
        <v>298</v>
      </c>
    </row>
    <row r="5664" spans="1:13" x14ac:dyDescent="0.2">
      <c r="A5664" t="s">
        <v>30</v>
      </c>
      <c r="B5664" t="s">
        <v>18131</v>
      </c>
      <c r="C5664" t="s">
        <v>4972</v>
      </c>
      <c r="D5664" t="s">
        <v>18132</v>
      </c>
      <c r="E5664" t="s">
        <v>198</v>
      </c>
      <c r="F5664" t="s">
        <v>18133</v>
      </c>
      <c r="G5664" s="1">
        <v>44540</v>
      </c>
      <c r="H5664" s="19">
        <v>44743</v>
      </c>
      <c r="I5664" s="19">
        <v>44722</v>
      </c>
      <c r="J5664" s="24" t="s">
        <v>11</v>
      </c>
      <c r="K5664" t="s">
        <v>36</v>
      </c>
      <c r="L5664" t="s">
        <v>3308</v>
      </c>
      <c r="M5664" t="s">
        <v>298</v>
      </c>
    </row>
    <row r="5665" spans="1:13" x14ac:dyDescent="0.2">
      <c r="A5665" t="s">
        <v>30</v>
      </c>
      <c r="B5665" t="s">
        <v>18134</v>
      </c>
      <c r="C5665" t="s">
        <v>719</v>
      </c>
      <c r="D5665" t="s">
        <v>18135</v>
      </c>
      <c r="E5665" t="s">
        <v>80</v>
      </c>
      <c r="F5665" t="s">
        <v>18136</v>
      </c>
      <c r="G5665" s="1">
        <v>44545</v>
      </c>
      <c r="H5665" s="19">
        <v>44624</v>
      </c>
      <c r="I5665" s="19">
        <v>44727</v>
      </c>
      <c r="J5665" s="24" t="s">
        <v>5</v>
      </c>
      <c r="K5665" t="s">
        <v>36</v>
      </c>
      <c r="L5665" t="s">
        <v>3308</v>
      </c>
      <c r="M5665" t="s">
        <v>298</v>
      </c>
    </row>
    <row r="5666" spans="1:13" x14ac:dyDescent="0.2">
      <c r="A5666" t="s">
        <v>30</v>
      </c>
      <c r="B5666" t="s">
        <v>18137</v>
      </c>
      <c r="C5666" t="s">
        <v>7532</v>
      </c>
      <c r="D5666" t="s">
        <v>18138</v>
      </c>
      <c r="E5666" t="s">
        <v>47</v>
      </c>
      <c r="F5666" t="s">
        <v>13655</v>
      </c>
      <c r="G5666" s="1">
        <v>44544</v>
      </c>
      <c r="H5666" s="19">
        <v>44676</v>
      </c>
      <c r="I5666" s="19">
        <v>44726</v>
      </c>
      <c r="J5666" s="24" t="s">
        <v>5</v>
      </c>
      <c r="K5666" t="s">
        <v>36</v>
      </c>
      <c r="L5666" t="s">
        <v>3308</v>
      </c>
      <c r="M5666" t="s">
        <v>298</v>
      </c>
    </row>
    <row r="5667" spans="1:13" x14ac:dyDescent="0.2">
      <c r="A5667" t="s">
        <v>30</v>
      </c>
      <c r="B5667" t="s">
        <v>18139</v>
      </c>
      <c r="C5667" t="s">
        <v>18140</v>
      </c>
      <c r="D5667" t="s">
        <v>18141</v>
      </c>
      <c r="E5667" t="s">
        <v>97</v>
      </c>
      <c r="F5667" t="s">
        <v>15904</v>
      </c>
      <c r="G5667" s="1">
        <v>44356</v>
      </c>
      <c r="H5667" s="19">
        <v>44769</v>
      </c>
      <c r="I5667" s="19">
        <v>44721</v>
      </c>
      <c r="J5667" s="24" t="s">
        <v>11</v>
      </c>
      <c r="K5667" t="s">
        <v>36</v>
      </c>
      <c r="L5667" t="s">
        <v>3308</v>
      </c>
      <c r="M5667" t="str">
        <f>VLOOKUP(B5667,[1]Sheet1!$B:$S,18,FALSE)</f>
        <v>HFTD 2</v>
      </c>
    </row>
    <row r="5668" spans="1:13" x14ac:dyDescent="0.2">
      <c r="A5668" t="s">
        <v>30</v>
      </c>
      <c r="B5668" t="s">
        <v>18142</v>
      </c>
      <c r="C5668" t="s">
        <v>18143</v>
      </c>
      <c r="D5668" t="s">
        <v>18144</v>
      </c>
      <c r="E5668" t="s">
        <v>97</v>
      </c>
      <c r="F5668" t="s">
        <v>18145</v>
      </c>
      <c r="G5668" s="1">
        <v>44552</v>
      </c>
      <c r="H5668" s="19">
        <v>44552</v>
      </c>
      <c r="I5668" s="19">
        <v>44734</v>
      </c>
      <c r="J5668" s="19" t="s">
        <v>11</v>
      </c>
      <c r="K5668" t="s">
        <v>3320</v>
      </c>
      <c r="L5668" t="s">
        <v>3308</v>
      </c>
      <c r="M5668" t="s">
        <v>298</v>
      </c>
    </row>
    <row r="5669" spans="1:13" x14ac:dyDescent="0.2">
      <c r="A5669" t="s">
        <v>30</v>
      </c>
      <c r="B5669" t="s">
        <v>18146</v>
      </c>
      <c r="C5669" t="s">
        <v>18147</v>
      </c>
      <c r="D5669" t="s">
        <v>18148</v>
      </c>
      <c r="E5669" t="s">
        <v>56</v>
      </c>
      <c r="F5669" t="s">
        <v>16676</v>
      </c>
      <c r="G5669" s="1">
        <v>44561</v>
      </c>
      <c r="H5669" s="19">
        <v>44725</v>
      </c>
      <c r="I5669" s="19">
        <v>44742</v>
      </c>
      <c r="J5669" s="24" t="s">
        <v>5</v>
      </c>
      <c r="K5669" t="s">
        <v>36</v>
      </c>
      <c r="L5669" t="s">
        <v>3308</v>
      </c>
      <c r="M5669" t="s">
        <v>298</v>
      </c>
    </row>
    <row r="5670" spans="1:13" x14ac:dyDescent="0.2">
      <c r="A5670" t="s">
        <v>30</v>
      </c>
      <c r="B5670" t="s">
        <v>18149</v>
      </c>
      <c r="C5670" t="s">
        <v>7568</v>
      </c>
      <c r="D5670" t="s">
        <v>18150</v>
      </c>
      <c r="E5670" t="s">
        <v>85</v>
      </c>
      <c r="F5670" t="s">
        <v>7435</v>
      </c>
      <c r="G5670" s="1">
        <v>44344</v>
      </c>
      <c r="H5670" s="19">
        <v>44721</v>
      </c>
      <c r="I5670" s="19">
        <v>44709</v>
      </c>
      <c r="J5670" s="24" t="s">
        <v>11</v>
      </c>
      <c r="K5670" t="s">
        <v>36</v>
      </c>
      <c r="L5670" t="s">
        <v>3308</v>
      </c>
      <c r="M5670" t="str">
        <f>VLOOKUP(B5670,[1]Sheet1!$B:$S,18,FALSE)</f>
        <v>HFTD 2</v>
      </c>
    </row>
    <row r="5671" spans="1:13" x14ac:dyDescent="0.2">
      <c r="A5671" t="s">
        <v>30</v>
      </c>
      <c r="B5671" t="s">
        <v>18151</v>
      </c>
      <c r="C5671" t="s">
        <v>7568</v>
      </c>
      <c r="D5671" t="s">
        <v>18152</v>
      </c>
      <c r="E5671" t="s">
        <v>85</v>
      </c>
      <c r="F5671" t="s">
        <v>7435</v>
      </c>
      <c r="G5671" s="1">
        <v>44344</v>
      </c>
      <c r="H5671" s="19">
        <v>44721</v>
      </c>
      <c r="I5671" s="19">
        <v>44709</v>
      </c>
      <c r="J5671" s="24" t="s">
        <v>11</v>
      </c>
      <c r="K5671" t="s">
        <v>36</v>
      </c>
      <c r="L5671" t="s">
        <v>3308</v>
      </c>
      <c r="M5671" t="str">
        <f>VLOOKUP(B5671,[1]Sheet1!$B:$S,18,FALSE)</f>
        <v>HFTD 2</v>
      </c>
    </row>
    <row r="5672" spans="1:13" x14ac:dyDescent="0.2">
      <c r="A5672" t="s">
        <v>30</v>
      </c>
      <c r="B5672" t="s">
        <v>18153</v>
      </c>
      <c r="C5672" t="s">
        <v>18154</v>
      </c>
      <c r="D5672" t="s">
        <v>18155</v>
      </c>
      <c r="E5672" t="s">
        <v>189</v>
      </c>
      <c r="F5672" t="s">
        <v>18156</v>
      </c>
      <c r="G5672" s="1">
        <v>44310</v>
      </c>
      <c r="H5672" s="19">
        <v>44310</v>
      </c>
      <c r="I5672" s="19">
        <v>44675</v>
      </c>
      <c r="J5672" s="19" t="s">
        <v>11</v>
      </c>
      <c r="K5672" t="s">
        <v>3320</v>
      </c>
      <c r="L5672" t="s">
        <v>3308</v>
      </c>
      <c r="M5672" t="str">
        <f>VLOOKUP(B5672,[1]Sheet1!$B:$S,18,FALSE)</f>
        <v>HFTD 2</v>
      </c>
    </row>
    <row r="5673" spans="1:13" x14ac:dyDescent="0.2">
      <c r="A5673" t="s">
        <v>30</v>
      </c>
      <c r="B5673" t="s">
        <v>18157</v>
      </c>
      <c r="C5673" t="s">
        <v>11849</v>
      </c>
      <c r="D5673" t="s">
        <v>18158</v>
      </c>
      <c r="E5673" t="s">
        <v>56</v>
      </c>
      <c r="F5673" t="s">
        <v>8394</v>
      </c>
      <c r="G5673" s="1">
        <v>44343</v>
      </c>
      <c r="H5673" s="19">
        <v>44754</v>
      </c>
      <c r="I5673" s="19">
        <v>44708</v>
      </c>
      <c r="J5673" s="24" t="s">
        <v>11</v>
      </c>
      <c r="K5673" t="s">
        <v>36</v>
      </c>
      <c r="L5673" t="s">
        <v>3308</v>
      </c>
      <c r="M5673" t="str">
        <f>VLOOKUP(B5673,[1]Sheet1!$B:$S,18,FALSE)</f>
        <v>HFTD 2</v>
      </c>
    </row>
    <row r="5674" spans="1:13" x14ac:dyDescent="0.2">
      <c r="A5674" t="s">
        <v>30</v>
      </c>
      <c r="B5674" t="s">
        <v>18159</v>
      </c>
      <c r="C5674" t="s">
        <v>12870</v>
      </c>
      <c r="D5674" t="s">
        <v>18160</v>
      </c>
      <c r="E5674" t="s">
        <v>56</v>
      </c>
      <c r="F5674" t="s">
        <v>8394</v>
      </c>
      <c r="G5674" s="1">
        <v>44355</v>
      </c>
      <c r="H5674" s="19">
        <v>44768</v>
      </c>
      <c r="I5674" s="19">
        <v>44720</v>
      </c>
      <c r="J5674" s="24" t="s">
        <v>11</v>
      </c>
      <c r="K5674" t="s">
        <v>36</v>
      </c>
      <c r="L5674" t="s">
        <v>3308</v>
      </c>
      <c r="M5674" t="str">
        <f>VLOOKUP(B5674,[1]Sheet1!$B:$S,18,FALSE)</f>
        <v>HFTD 2</v>
      </c>
    </row>
    <row r="5675" spans="1:13" x14ac:dyDescent="0.2">
      <c r="A5675" t="s">
        <v>30</v>
      </c>
      <c r="B5675" t="s">
        <v>18161</v>
      </c>
      <c r="C5675" t="s">
        <v>15561</v>
      </c>
      <c r="D5675" t="s">
        <v>18162</v>
      </c>
      <c r="E5675" t="s">
        <v>56</v>
      </c>
      <c r="F5675" t="s">
        <v>6866</v>
      </c>
      <c r="G5675" s="1">
        <v>44372</v>
      </c>
      <c r="H5675" s="19">
        <v>44372</v>
      </c>
      <c r="I5675" s="19">
        <v>44737</v>
      </c>
      <c r="J5675" s="19" t="s">
        <v>11</v>
      </c>
      <c r="K5675" t="s">
        <v>3320</v>
      </c>
      <c r="L5675" t="s">
        <v>3308</v>
      </c>
      <c r="M5675" t="str">
        <f>VLOOKUP(B5675,[1]Sheet1!$B:$S,18,FALSE)</f>
        <v>HFTD 2</v>
      </c>
    </row>
    <row r="5676" spans="1:13" x14ac:dyDescent="0.2">
      <c r="A5676" t="s">
        <v>30</v>
      </c>
      <c r="B5676" t="s">
        <v>18163</v>
      </c>
      <c r="C5676" t="s">
        <v>16300</v>
      </c>
      <c r="D5676" t="s">
        <v>18164</v>
      </c>
      <c r="E5676" t="s">
        <v>56</v>
      </c>
      <c r="F5676" t="s">
        <v>12057</v>
      </c>
      <c r="G5676" s="1">
        <v>44377</v>
      </c>
      <c r="H5676" s="19">
        <v>44377</v>
      </c>
      <c r="I5676" s="19">
        <v>44742</v>
      </c>
      <c r="J5676" s="19" t="s">
        <v>11</v>
      </c>
      <c r="K5676" t="s">
        <v>3320</v>
      </c>
      <c r="L5676" t="s">
        <v>3308</v>
      </c>
      <c r="M5676" t="str">
        <f>VLOOKUP(B5676,[1]Sheet1!$B:$S,18,FALSE)</f>
        <v>HFTD 2</v>
      </c>
    </row>
    <row r="5677" spans="1:13" x14ac:dyDescent="0.2">
      <c r="A5677" t="s">
        <v>30</v>
      </c>
      <c r="B5677" t="s">
        <v>18165</v>
      </c>
      <c r="C5677" t="s">
        <v>2168</v>
      </c>
      <c r="D5677" t="s">
        <v>18166</v>
      </c>
      <c r="E5677" t="s">
        <v>97</v>
      </c>
      <c r="F5677" t="s">
        <v>3656</v>
      </c>
      <c r="G5677" s="1">
        <v>44356</v>
      </c>
      <c r="H5677" s="19">
        <v>44356</v>
      </c>
      <c r="I5677" s="19">
        <v>44721</v>
      </c>
      <c r="J5677" s="19" t="s">
        <v>11</v>
      </c>
      <c r="K5677" t="s">
        <v>3320</v>
      </c>
      <c r="L5677" t="s">
        <v>3308</v>
      </c>
      <c r="M5677" t="str">
        <f>VLOOKUP(B5677,[1]Sheet1!$B:$S,18,FALSE)</f>
        <v>HFTD 2</v>
      </c>
    </row>
    <row r="5678" spans="1:13" x14ac:dyDescent="0.2">
      <c r="A5678" t="s">
        <v>30</v>
      </c>
      <c r="B5678" t="s">
        <v>18167</v>
      </c>
      <c r="C5678" t="s">
        <v>16085</v>
      </c>
      <c r="D5678" t="s">
        <v>18168</v>
      </c>
      <c r="E5678" t="s">
        <v>56</v>
      </c>
      <c r="F5678" t="s">
        <v>6866</v>
      </c>
      <c r="G5678" s="1">
        <v>44365</v>
      </c>
      <c r="H5678" s="19">
        <v>44365</v>
      </c>
      <c r="I5678" s="19">
        <v>44730</v>
      </c>
      <c r="J5678" s="19" t="s">
        <v>11</v>
      </c>
      <c r="K5678" t="s">
        <v>3320</v>
      </c>
      <c r="L5678" t="s">
        <v>3308</v>
      </c>
      <c r="M5678" t="str">
        <f>VLOOKUP(B5678,[1]Sheet1!$B:$S,18,FALSE)</f>
        <v>HFTD 2</v>
      </c>
    </row>
    <row r="5679" spans="1:13" x14ac:dyDescent="0.2">
      <c r="A5679" t="s">
        <v>30</v>
      </c>
      <c r="B5679" t="s">
        <v>18169</v>
      </c>
      <c r="C5679" t="s">
        <v>2150</v>
      </c>
      <c r="D5679" t="s">
        <v>18170</v>
      </c>
      <c r="E5679" t="s">
        <v>97</v>
      </c>
      <c r="F5679" t="s">
        <v>3670</v>
      </c>
      <c r="G5679" s="1">
        <v>44280</v>
      </c>
      <c r="H5679" s="19">
        <v>44280</v>
      </c>
      <c r="I5679" s="19">
        <v>44645</v>
      </c>
      <c r="J5679" s="19" t="s">
        <v>11</v>
      </c>
      <c r="K5679" t="s">
        <v>3320</v>
      </c>
      <c r="L5679" t="s">
        <v>3308</v>
      </c>
      <c r="M5679" t="str">
        <f>VLOOKUP(B5679,[1]Sheet1!$B:$S,18,FALSE)</f>
        <v>HFTD 2</v>
      </c>
    </row>
  </sheetData>
  <autoFilter ref="A1:M5679" xr:uid="{F089C358-0918-48E4-810B-BAF5DAFA0EC2}"/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766B-1F1B-4C35-A610-B7A75954CB5F}">
  <dimension ref="A1:L45"/>
  <sheetViews>
    <sheetView workbookViewId="0">
      <selection activeCell="H5" sqref="H5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8" bestFit="1" customWidth="1"/>
    <col min="8" max="9" width="12" bestFit="1" customWidth="1"/>
    <col min="10" max="12" width="11" bestFit="1" customWidth="1"/>
  </cols>
  <sheetData>
    <row r="1" spans="1:12" ht="38.25" x14ac:dyDescent="0.2">
      <c r="A1" s="15" t="s">
        <v>18</v>
      </c>
      <c r="B1" s="15" t="s">
        <v>18171</v>
      </c>
      <c r="C1" s="15" t="s">
        <v>18172</v>
      </c>
      <c r="D1" s="15" t="s">
        <v>18173</v>
      </c>
      <c r="E1" s="15" t="s">
        <v>18174</v>
      </c>
      <c r="F1" s="15" t="s">
        <v>18175</v>
      </c>
      <c r="G1" s="14" t="s">
        <v>18176</v>
      </c>
      <c r="H1" s="15" t="s">
        <v>18177</v>
      </c>
      <c r="I1" s="15" t="s">
        <v>18178</v>
      </c>
      <c r="J1" s="15" t="s">
        <v>18179</v>
      </c>
      <c r="K1" s="15" t="s">
        <v>18180</v>
      </c>
      <c r="L1" s="14" t="s">
        <v>18181</v>
      </c>
    </row>
    <row r="2" spans="1:12" x14ac:dyDescent="0.2">
      <c r="A2" t="s">
        <v>39</v>
      </c>
      <c r="B2" t="s">
        <v>18182</v>
      </c>
      <c r="C2" t="s">
        <v>18183</v>
      </c>
      <c r="D2" t="s">
        <v>18184</v>
      </c>
      <c r="E2" s="16">
        <v>44629</v>
      </c>
      <c r="F2" s="16">
        <f>VLOOKUP(A2,'B Tags'!B:G,6,FALSE)</f>
        <v>44215</v>
      </c>
      <c r="G2">
        <f>F2-E2</f>
        <v>-414</v>
      </c>
      <c r="H2" t="s">
        <v>18185</v>
      </c>
      <c r="I2" t="s">
        <v>18186</v>
      </c>
      <c r="J2" t="s">
        <v>18187</v>
      </c>
      <c r="K2" t="s">
        <v>18188</v>
      </c>
      <c r="L2" t="s">
        <v>18189</v>
      </c>
    </row>
    <row r="3" spans="1:12" x14ac:dyDescent="0.2">
      <c r="A3" t="s">
        <v>409</v>
      </c>
      <c r="B3" t="s">
        <v>18190</v>
      </c>
      <c r="C3" t="s">
        <v>18191</v>
      </c>
      <c r="D3" t="s">
        <v>18192</v>
      </c>
      <c r="E3" s="16">
        <v>44361</v>
      </c>
      <c r="F3" s="16">
        <f>VLOOKUP(A3,'B Tags'!B:G,6,FALSE)</f>
        <v>44287</v>
      </c>
      <c r="G3">
        <f t="shared" ref="G3:G11" si="0">F3-E3</f>
        <v>-74</v>
      </c>
      <c r="H3" t="s">
        <v>18185</v>
      </c>
      <c r="I3" t="s">
        <v>18186</v>
      </c>
      <c r="J3" t="s">
        <v>18187</v>
      </c>
      <c r="K3" t="s">
        <v>18188</v>
      </c>
      <c r="L3" t="s">
        <v>18189</v>
      </c>
    </row>
    <row r="4" spans="1:12" x14ac:dyDescent="0.2">
      <c r="A4" t="s">
        <v>454</v>
      </c>
      <c r="B4" t="s">
        <v>18193</v>
      </c>
      <c r="C4" t="s">
        <v>18194</v>
      </c>
      <c r="D4" t="s">
        <v>18195</v>
      </c>
      <c r="E4" s="16">
        <v>44748</v>
      </c>
      <c r="F4" s="16">
        <f>VLOOKUP(A4,'B Tags'!B:G,6,FALSE)</f>
        <v>44291</v>
      </c>
      <c r="G4">
        <f t="shared" si="0"/>
        <v>-457</v>
      </c>
      <c r="H4" t="s">
        <v>18185</v>
      </c>
      <c r="I4" t="s">
        <v>18186</v>
      </c>
      <c r="J4" t="s">
        <v>18187</v>
      </c>
      <c r="K4" t="s">
        <v>18188</v>
      </c>
      <c r="L4" t="s">
        <v>18189</v>
      </c>
    </row>
    <row r="5" spans="1:12" x14ac:dyDescent="0.2">
      <c r="A5" t="s">
        <v>459</v>
      </c>
      <c r="B5" t="s">
        <v>18196</v>
      </c>
      <c r="C5" t="s">
        <v>18197</v>
      </c>
      <c r="D5" t="s">
        <v>18198</v>
      </c>
      <c r="E5" s="16">
        <v>44670</v>
      </c>
      <c r="F5" s="16">
        <f>VLOOKUP(A5,'B Tags'!B:G,6,FALSE)</f>
        <v>44291</v>
      </c>
      <c r="G5">
        <f t="shared" si="0"/>
        <v>-379</v>
      </c>
      <c r="H5" t="s">
        <v>18185</v>
      </c>
      <c r="I5" t="s">
        <v>18186</v>
      </c>
      <c r="J5" t="s">
        <v>18187</v>
      </c>
      <c r="K5" t="s">
        <v>18188</v>
      </c>
      <c r="L5" t="s">
        <v>18189</v>
      </c>
    </row>
    <row r="6" spans="1:12" x14ac:dyDescent="0.2">
      <c r="A6" t="s">
        <v>697</v>
      </c>
      <c r="B6" t="s">
        <v>18199</v>
      </c>
      <c r="C6" t="s">
        <v>18200</v>
      </c>
      <c r="D6" t="s">
        <v>18201</v>
      </c>
      <c r="E6" s="16">
        <v>44400</v>
      </c>
      <c r="F6" s="16">
        <f>VLOOKUP(A6,'B Tags'!B:G,6,FALSE)</f>
        <v>44298</v>
      </c>
      <c r="G6">
        <f t="shared" si="0"/>
        <v>-102</v>
      </c>
      <c r="H6" t="s">
        <v>18185</v>
      </c>
      <c r="I6" t="s">
        <v>18186</v>
      </c>
      <c r="J6" t="s">
        <v>18187</v>
      </c>
      <c r="K6" t="s">
        <v>18188</v>
      </c>
      <c r="L6" t="s">
        <v>18189</v>
      </c>
    </row>
    <row r="7" spans="1:12" x14ac:dyDescent="0.2">
      <c r="A7" t="s">
        <v>772</v>
      </c>
      <c r="B7" t="s">
        <v>18202</v>
      </c>
      <c r="C7" t="s">
        <v>18203</v>
      </c>
      <c r="D7" t="s">
        <v>18204</v>
      </c>
      <c r="E7" s="16">
        <v>44767</v>
      </c>
      <c r="F7" s="16">
        <f>VLOOKUP(A7,'B Tags'!B:G,6,FALSE)</f>
        <v>44298</v>
      </c>
      <c r="G7">
        <f t="shared" si="0"/>
        <v>-469</v>
      </c>
      <c r="H7" t="s">
        <v>18185</v>
      </c>
      <c r="I7" t="s">
        <v>18186</v>
      </c>
      <c r="J7" t="s">
        <v>18187</v>
      </c>
      <c r="K7" t="s">
        <v>18188</v>
      </c>
      <c r="L7" t="s">
        <v>18189</v>
      </c>
    </row>
    <row r="8" spans="1:12" x14ac:dyDescent="0.2">
      <c r="A8" t="s">
        <v>845</v>
      </c>
      <c r="B8" t="s">
        <v>18205</v>
      </c>
      <c r="C8" t="s">
        <v>18206</v>
      </c>
      <c r="D8" t="s">
        <v>18207</v>
      </c>
      <c r="E8" s="16">
        <v>44387</v>
      </c>
      <c r="F8" s="16">
        <f>VLOOKUP(A8,'B Tags'!B:G,6,FALSE)</f>
        <v>44301</v>
      </c>
      <c r="G8">
        <f t="shared" si="0"/>
        <v>-86</v>
      </c>
      <c r="H8" t="s">
        <v>18185</v>
      </c>
      <c r="I8" t="s">
        <v>18186</v>
      </c>
      <c r="J8" t="s">
        <v>18187</v>
      </c>
      <c r="K8" t="s">
        <v>18188</v>
      </c>
      <c r="L8" t="s">
        <v>18189</v>
      </c>
    </row>
    <row r="9" spans="1:12" x14ac:dyDescent="0.2">
      <c r="A9" t="s">
        <v>961</v>
      </c>
      <c r="B9" t="s">
        <v>18208</v>
      </c>
      <c r="C9" t="s">
        <v>18209</v>
      </c>
      <c r="D9" t="s">
        <v>18210</v>
      </c>
      <c r="E9" s="16">
        <v>44712</v>
      </c>
      <c r="F9" s="16">
        <f>VLOOKUP(A9,'B Tags'!B:G,6,FALSE)</f>
        <v>44306</v>
      </c>
      <c r="G9">
        <f t="shared" si="0"/>
        <v>-406</v>
      </c>
      <c r="H9" t="s">
        <v>18185</v>
      </c>
      <c r="I9" t="s">
        <v>18186</v>
      </c>
      <c r="J9" t="s">
        <v>18187</v>
      </c>
      <c r="K9" t="s">
        <v>18188</v>
      </c>
      <c r="L9" t="s">
        <v>18189</v>
      </c>
    </row>
    <row r="10" spans="1:12" x14ac:dyDescent="0.2">
      <c r="A10" t="s">
        <v>967</v>
      </c>
      <c r="B10" t="s">
        <v>18208</v>
      </c>
      <c r="C10" t="s">
        <v>18209</v>
      </c>
      <c r="D10" t="s">
        <v>18210</v>
      </c>
      <c r="E10" s="16">
        <v>44700</v>
      </c>
      <c r="F10" s="16">
        <f>VLOOKUP(A10,'B Tags'!B:G,6,FALSE)</f>
        <v>44306</v>
      </c>
      <c r="G10">
        <f t="shared" si="0"/>
        <v>-394</v>
      </c>
      <c r="H10" t="s">
        <v>18185</v>
      </c>
      <c r="I10" t="s">
        <v>18186</v>
      </c>
      <c r="J10" t="s">
        <v>18187</v>
      </c>
      <c r="K10" t="s">
        <v>18188</v>
      </c>
      <c r="L10" t="s">
        <v>18189</v>
      </c>
    </row>
    <row r="11" spans="1:12" x14ac:dyDescent="0.2">
      <c r="A11" t="s">
        <v>1018</v>
      </c>
      <c r="B11" t="s">
        <v>18208</v>
      </c>
      <c r="C11" t="s">
        <v>18209</v>
      </c>
      <c r="D11" t="s">
        <v>18210</v>
      </c>
      <c r="E11" s="16">
        <v>44698</v>
      </c>
      <c r="F11" s="16">
        <f>VLOOKUP(A11,'B Tags'!B:G,6,FALSE)</f>
        <v>44307</v>
      </c>
      <c r="G11">
        <f t="shared" si="0"/>
        <v>-391</v>
      </c>
      <c r="H11" t="s">
        <v>18185</v>
      </c>
      <c r="I11" t="s">
        <v>18186</v>
      </c>
      <c r="J11" t="s">
        <v>18187</v>
      </c>
      <c r="K11" t="s">
        <v>18188</v>
      </c>
      <c r="L11" t="s">
        <v>18189</v>
      </c>
    </row>
    <row r="12" spans="1:12" x14ac:dyDescent="0.2">
      <c r="A12" t="s">
        <v>1156</v>
      </c>
      <c r="B12" t="s">
        <v>18193</v>
      </c>
      <c r="C12" t="s">
        <v>18194</v>
      </c>
      <c r="D12" t="s">
        <v>18195</v>
      </c>
      <c r="E12" s="16">
        <v>44669</v>
      </c>
      <c r="F12" s="16">
        <f>VLOOKUP(A12,'B Tags'!B:G,6,FALSE)</f>
        <v>44310</v>
      </c>
      <c r="G12">
        <f t="shared" ref="G12:G23" si="1">F12-E12</f>
        <v>-359</v>
      </c>
      <c r="H12" t="s">
        <v>18185</v>
      </c>
      <c r="I12" t="s">
        <v>18186</v>
      </c>
      <c r="J12" t="s">
        <v>18187</v>
      </c>
      <c r="K12" t="s">
        <v>18188</v>
      </c>
      <c r="L12" t="s">
        <v>18189</v>
      </c>
    </row>
    <row r="13" spans="1:12" x14ac:dyDescent="0.2">
      <c r="A13" t="s">
        <v>1288</v>
      </c>
      <c r="B13" t="s">
        <v>18193</v>
      </c>
      <c r="C13" t="s">
        <v>18194</v>
      </c>
      <c r="D13" t="s">
        <v>18195</v>
      </c>
      <c r="E13" s="16">
        <v>44748</v>
      </c>
      <c r="F13" s="16">
        <f>VLOOKUP(A13,'B Tags'!B:G,6,FALSE)</f>
        <v>44317</v>
      </c>
      <c r="G13">
        <f t="shared" si="1"/>
        <v>-431</v>
      </c>
      <c r="H13" t="s">
        <v>18185</v>
      </c>
      <c r="I13" t="s">
        <v>18186</v>
      </c>
      <c r="J13" t="s">
        <v>18187</v>
      </c>
      <c r="K13" t="s">
        <v>18188</v>
      </c>
      <c r="L13" t="s">
        <v>18189</v>
      </c>
    </row>
    <row r="14" spans="1:12" x14ac:dyDescent="0.2">
      <c r="A14" t="s">
        <v>1371</v>
      </c>
      <c r="B14" t="s">
        <v>18193</v>
      </c>
      <c r="C14" t="s">
        <v>18194</v>
      </c>
      <c r="D14" t="s">
        <v>18195</v>
      </c>
      <c r="E14" s="16">
        <v>44687</v>
      </c>
      <c r="F14" s="16">
        <f>VLOOKUP(A14,'B Tags'!B:G,6,FALSE)</f>
        <v>44320</v>
      </c>
      <c r="G14">
        <f t="shared" si="1"/>
        <v>-367</v>
      </c>
      <c r="H14" t="s">
        <v>18185</v>
      </c>
      <c r="I14" t="s">
        <v>18186</v>
      </c>
      <c r="J14" t="s">
        <v>18187</v>
      </c>
      <c r="K14" t="s">
        <v>18188</v>
      </c>
      <c r="L14" t="s">
        <v>18189</v>
      </c>
    </row>
    <row r="15" spans="1:12" x14ac:dyDescent="0.2">
      <c r="A15" t="s">
        <v>1555</v>
      </c>
      <c r="B15" t="s">
        <v>18211</v>
      </c>
      <c r="C15" t="s">
        <v>18212</v>
      </c>
      <c r="D15" t="s">
        <v>18213</v>
      </c>
      <c r="E15" s="16">
        <v>44716</v>
      </c>
      <c r="F15" s="16">
        <f>VLOOKUP(A15,'B Tags'!B:G,6,FALSE)</f>
        <v>44334</v>
      </c>
      <c r="G15">
        <f t="shared" si="1"/>
        <v>-382</v>
      </c>
      <c r="H15" t="s">
        <v>18185</v>
      </c>
      <c r="I15" t="s">
        <v>18186</v>
      </c>
      <c r="J15" t="s">
        <v>18187</v>
      </c>
      <c r="K15" t="s">
        <v>18188</v>
      </c>
      <c r="L15" t="s">
        <v>18189</v>
      </c>
    </row>
    <row r="16" spans="1:12" x14ac:dyDescent="0.2">
      <c r="A16" t="s">
        <v>1559</v>
      </c>
      <c r="B16" t="s">
        <v>18211</v>
      </c>
      <c r="C16" t="s">
        <v>18212</v>
      </c>
      <c r="D16" t="s">
        <v>18213</v>
      </c>
      <c r="E16" s="16">
        <v>44716</v>
      </c>
      <c r="F16" s="16">
        <f>VLOOKUP(A16,'B Tags'!B:G,6,FALSE)</f>
        <v>44334</v>
      </c>
      <c r="G16">
        <f t="shared" si="1"/>
        <v>-382</v>
      </c>
      <c r="H16" t="s">
        <v>18185</v>
      </c>
      <c r="I16" t="s">
        <v>18186</v>
      </c>
      <c r="J16" t="s">
        <v>18187</v>
      </c>
      <c r="K16" t="s">
        <v>18188</v>
      </c>
      <c r="L16" t="s">
        <v>18189</v>
      </c>
    </row>
    <row r="17" spans="1:12" x14ac:dyDescent="0.2">
      <c r="A17" t="s">
        <v>1543</v>
      </c>
      <c r="B17" t="s">
        <v>18202</v>
      </c>
      <c r="C17" t="s">
        <v>18203</v>
      </c>
      <c r="D17" t="s">
        <v>18204</v>
      </c>
      <c r="E17" s="16">
        <v>44788</v>
      </c>
      <c r="F17" s="16">
        <f>VLOOKUP(A17,'B Tags'!B:G,6,FALSE)</f>
        <v>44333</v>
      </c>
      <c r="G17">
        <f t="shared" si="1"/>
        <v>-455</v>
      </c>
      <c r="H17" t="s">
        <v>18185</v>
      </c>
      <c r="I17" t="s">
        <v>18186</v>
      </c>
      <c r="J17" t="s">
        <v>18187</v>
      </c>
      <c r="K17" t="s">
        <v>18188</v>
      </c>
      <c r="L17" t="s">
        <v>18189</v>
      </c>
    </row>
    <row r="18" spans="1:12" x14ac:dyDescent="0.2">
      <c r="A18" t="s">
        <v>1989</v>
      </c>
      <c r="B18" t="s">
        <v>18196</v>
      </c>
      <c r="C18" t="s">
        <v>18197</v>
      </c>
      <c r="D18" t="s">
        <v>18198</v>
      </c>
      <c r="E18" s="16">
        <v>44697</v>
      </c>
      <c r="F18" s="16">
        <f>VLOOKUP(A18,'B Tags'!B:G,6,FALSE)</f>
        <v>44355</v>
      </c>
      <c r="G18">
        <f t="shared" si="1"/>
        <v>-342</v>
      </c>
      <c r="H18" t="s">
        <v>18185</v>
      </c>
      <c r="I18" t="s">
        <v>18186</v>
      </c>
      <c r="J18" t="s">
        <v>18187</v>
      </c>
      <c r="K18" t="s">
        <v>18188</v>
      </c>
      <c r="L18" t="s">
        <v>18189</v>
      </c>
    </row>
    <row r="19" spans="1:12" x14ac:dyDescent="0.2">
      <c r="A19" t="s">
        <v>2062</v>
      </c>
      <c r="B19" t="s">
        <v>18193</v>
      </c>
      <c r="C19" t="s">
        <v>18194</v>
      </c>
      <c r="D19" t="s">
        <v>18195</v>
      </c>
      <c r="E19" s="16">
        <v>44662</v>
      </c>
      <c r="F19" s="16">
        <f>VLOOKUP(A19,'B Tags'!B:G,6,FALSE)</f>
        <v>44356</v>
      </c>
      <c r="G19">
        <f t="shared" si="1"/>
        <v>-306</v>
      </c>
      <c r="H19" t="s">
        <v>18185</v>
      </c>
      <c r="I19" t="s">
        <v>18186</v>
      </c>
      <c r="J19" t="s">
        <v>18187</v>
      </c>
      <c r="K19" t="s">
        <v>18188</v>
      </c>
      <c r="L19" t="s">
        <v>18189</v>
      </c>
    </row>
    <row r="20" spans="1:12" x14ac:dyDescent="0.2">
      <c r="A20" t="s">
        <v>2065</v>
      </c>
      <c r="B20" t="s">
        <v>18193</v>
      </c>
      <c r="C20" t="s">
        <v>18194</v>
      </c>
      <c r="D20" t="s">
        <v>18195</v>
      </c>
      <c r="E20" s="16">
        <v>44662</v>
      </c>
      <c r="F20" s="16">
        <f>VLOOKUP(A20,'B Tags'!B:G,6,FALSE)</f>
        <v>44356</v>
      </c>
      <c r="G20">
        <f t="shared" si="1"/>
        <v>-306</v>
      </c>
      <c r="H20" t="s">
        <v>18185</v>
      </c>
      <c r="I20" t="s">
        <v>18186</v>
      </c>
      <c r="J20" t="s">
        <v>18187</v>
      </c>
      <c r="K20" t="s">
        <v>18188</v>
      </c>
      <c r="L20" t="s">
        <v>18189</v>
      </c>
    </row>
    <row r="21" spans="1:12" x14ac:dyDescent="0.2">
      <c r="A21" t="s">
        <v>1850</v>
      </c>
      <c r="B21" t="s">
        <v>18202</v>
      </c>
      <c r="C21" t="s">
        <v>18203</v>
      </c>
      <c r="D21" t="s">
        <v>18204</v>
      </c>
      <c r="E21" s="16">
        <v>44712</v>
      </c>
      <c r="F21" s="16">
        <f>VLOOKUP(A21,'B Tags'!B:G,6,FALSE)</f>
        <v>44349</v>
      </c>
      <c r="G21">
        <f t="shared" si="1"/>
        <v>-363</v>
      </c>
      <c r="H21" t="s">
        <v>18185</v>
      </c>
      <c r="I21" t="s">
        <v>18186</v>
      </c>
      <c r="J21" t="s">
        <v>18187</v>
      </c>
      <c r="K21" t="s">
        <v>18188</v>
      </c>
      <c r="L21" t="s">
        <v>18189</v>
      </c>
    </row>
    <row r="22" spans="1:12" x14ac:dyDescent="0.2">
      <c r="A22" t="s">
        <v>2079</v>
      </c>
      <c r="B22" t="s">
        <v>18193</v>
      </c>
      <c r="C22" t="s">
        <v>18194</v>
      </c>
      <c r="D22" t="s">
        <v>18195</v>
      </c>
      <c r="E22" s="16">
        <v>44762</v>
      </c>
      <c r="F22" s="16">
        <f>VLOOKUP(A22,'B Tags'!B:G,6,FALSE)</f>
        <v>44356</v>
      </c>
      <c r="G22">
        <f t="shared" si="1"/>
        <v>-406</v>
      </c>
      <c r="H22" t="s">
        <v>18185</v>
      </c>
      <c r="I22" t="s">
        <v>18186</v>
      </c>
      <c r="J22" t="s">
        <v>18187</v>
      </c>
      <c r="K22" t="s">
        <v>18188</v>
      </c>
      <c r="L22" t="s">
        <v>18189</v>
      </c>
    </row>
    <row r="23" spans="1:12" x14ac:dyDescent="0.2">
      <c r="A23" t="s">
        <v>2082</v>
      </c>
      <c r="B23" t="s">
        <v>18193</v>
      </c>
      <c r="C23" t="s">
        <v>18194</v>
      </c>
      <c r="D23" t="s">
        <v>18195</v>
      </c>
      <c r="E23" s="16">
        <v>44762</v>
      </c>
      <c r="F23" s="16">
        <f>VLOOKUP(A23,'B Tags'!B:G,6,FALSE)</f>
        <v>44356</v>
      </c>
      <c r="G23">
        <f t="shared" si="1"/>
        <v>-406</v>
      </c>
      <c r="H23" t="s">
        <v>18185</v>
      </c>
      <c r="I23" t="s">
        <v>18186</v>
      </c>
      <c r="J23" t="s">
        <v>18187</v>
      </c>
      <c r="K23" t="s">
        <v>18188</v>
      </c>
      <c r="L23" t="s">
        <v>18189</v>
      </c>
    </row>
    <row r="24" spans="1:12" x14ac:dyDescent="0.2">
      <c r="A24" t="s">
        <v>2144</v>
      </c>
      <c r="B24" t="s">
        <v>18193</v>
      </c>
      <c r="C24" t="s">
        <v>18194</v>
      </c>
      <c r="D24" t="s">
        <v>18195</v>
      </c>
      <c r="E24" s="16">
        <v>44736</v>
      </c>
      <c r="F24" s="16">
        <f>VLOOKUP(A24,'B Tags'!B:G,6,FALSE)</f>
        <v>44356</v>
      </c>
      <c r="G24">
        <f t="shared" ref="G24:G45" si="2">F24-E24</f>
        <v>-380</v>
      </c>
      <c r="H24" t="s">
        <v>18185</v>
      </c>
      <c r="I24" t="s">
        <v>18186</v>
      </c>
      <c r="J24" t="s">
        <v>18187</v>
      </c>
      <c r="K24" t="s">
        <v>18188</v>
      </c>
      <c r="L24" t="s">
        <v>18189</v>
      </c>
    </row>
    <row r="25" spans="1:12" x14ac:dyDescent="0.2">
      <c r="A25" t="s">
        <v>2322</v>
      </c>
      <c r="B25" t="s">
        <v>18193</v>
      </c>
      <c r="C25" t="s">
        <v>18194</v>
      </c>
      <c r="D25" t="s">
        <v>18195</v>
      </c>
      <c r="E25" s="16">
        <v>44692</v>
      </c>
      <c r="F25" s="16">
        <f>VLOOKUP(A25,'B Tags'!B:G,6,FALSE)</f>
        <v>44358</v>
      </c>
      <c r="G25">
        <f t="shared" si="2"/>
        <v>-334</v>
      </c>
      <c r="H25" t="s">
        <v>18185</v>
      </c>
      <c r="I25" t="s">
        <v>18186</v>
      </c>
      <c r="J25" t="s">
        <v>18187</v>
      </c>
      <c r="K25" t="s">
        <v>18188</v>
      </c>
      <c r="L25" t="s">
        <v>18189</v>
      </c>
    </row>
    <row r="26" spans="1:12" x14ac:dyDescent="0.2">
      <c r="A26" t="s">
        <v>1391</v>
      </c>
      <c r="B26" t="s">
        <v>18205</v>
      </c>
      <c r="C26" t="s">
        <v>18206</v>
      </c>
      <c r="D26" t="s">
        <v>18207</v>
      </c>
      <c r="E26" s="16">
        <v>44361</v>
      </c>
      <c r="F26" s="16">
        <f>VLOOKUP(A26,'B Tags'!B:G,6,FALSE)</f>
        <v>44320</v>
      </c>
      <c r="G26">
        <f t="shared" si="2"/>
        <v>-41</v>
      </c>
      <c r="H26" t="s">
        <v>18185</v>
      </c>
      <c r="I26" t="s">
        <v>18186</v>
      </c>
      <c r="J26" t="s">
        <v>18187</v>
      </c>
      <c r="K26" t="s">
        <v>18188</v>
      </c>
      <c r="L26" t="s">
        <v>18189</v>
      </c>
    </row>
    <row r="27" spans="1:12" x14ac:dyDescent="0.2">
      <c r="A27" t="s">
        <v>2330</v>
      </c>
      <c r="B27" t="s">
        <v>18193</v>
      </c>
      <c r="C27" t="s">
        <v>18194</v>
      </c>
      <c r="D27" t="s">
        <v>18195</v>
      </c>
      <c r="E27" s="16">
        <v>44706</v>
      </c>
      <c r="F27" s="16">
        <f>VLOOKUP(A27,'B Tags'!B:G,6,FALSE)</f>
        <v>44358</v>
      </c>
      <c r="G27">
        <f t="shared" si="2"/>
        <v>-348</v>
      </c>
      <c r="H27" t="s">
        <v>18185</v>
      </c>
      <c r="I27" t="s">
        <v>18186</v>
      </c>
      <c r="J27" t="s">
        <v>18187</v>
      </c>
      <c r="K27" t="s">
        <v>18188</v>
      </c>
      <c r="L27" t="s">
        <v>18189</v>
      </c>
    </row>
    <row r="28" spans="1:12" x14ac:dyDescent="0.2">
      <c r="A28" t="s">
        <v>2160</v>
      </c>
      <c r="B28" t="s">
        <v>18193</v>
      </c>
      <c r="C28" t="s">
        <v>18194</v>
      </c>
      <c r="D28" t="s">
        <v>18195</v>
      </c>
      <c r="E28" s="16">
        <v>44767</v>
      </c>
      <c r="F28" s="16">
        <f>VLOOKUP(A28,'B Tags'!B:G,6,FALSE)</f>
        <v>44356</v>
      </c>
      <c r="G28">
        <f t="shared" si="2"/>
        <v>-411</v>
      </c>
      <c r="H28" t="s">
        <v>18185</v>
      </c>
      <c r="I28" t="s">
        <v>18186</v>
      </c>
      <c r="J28" t="s">
        <v>18187</v>
      </c>
      <c r="K28" t="s">
        <v>18188</v>
      </c>
      <c r="L28" t="s">
        <v>18189</v>
      </c>
    </row>
    <row r="29" spans="1:12" x14ac:dyDescent="0.2">
      <c r="A29" t="s">
        <v>2163</v>
      </c>
      <c r="B29" t="s">
        <v>18193</v>
      </c>
      <c r="C29" t="s">
        <v>18194</v>
      </c>
      <c r="D29" t="s">
        <v>18195</v>
      </c>
      <c r="E29" s="16">
        <v>44767</v>
      </c>
      <c r="F29" s="16">
        <f>VLOOKUP(A29,'B Tags'!B:G,6,FALSE)</f>
        <v>44356</v>
      </c>
      <c r="G29">
        <f t="shared" si="2"/>
        <v>-411</v>
      </c>
      <c r="H29" t="s">
        <v>18185</v>
      </c>
      <c r="I29" t="s">
        <v>18186</v>
      </c>
      <c r="J29" t="s">
        <v>18187</v>
      </c>
      <c r="K29" t="s">
        <v>18188</v>
      </c>
      <c r="L29" t="s">
        <v>18189</v>
      </c>
    </row>
    <row r="30" spans="1:12" x14ac:dyDescent="0.2">
      <c r="A30" t="s">
        <v>2455</v>
      </c>
      <c r="B30" t="s">
        <v>18205</v>
      </c>
      <c r="C30" t="s">
        <v>18206</v>
      </c>
      <c r="D30" t="s">
        <v>18207</v>
      </c>
      <c r="E30" s="16">
        <v>44678</v>
      </c>
      <c r="F30" s="16">
        <f>VLOOKUP(A30,'B Tags'!B:G,6,FALSE)</f>
        <v>44362</v>
      </c>
      <c r="G30">
        <f t="shared" si="2"/>
        <v>-316</v>
      </c>
      <c r="H30" t="s">
        <v>18185</v>
      </c>
      <c r="I30" t="s">
        <v>18186</v>
      </c>
      <c r="J30" t="s">
        <v>18187</v>
      </c>
      <c r="K30" t="s">
        <v>18188</v>
      </c>
      <c r="L30" t="s">
        <v>18189</v>
      </c>
    </row>
    <row r="31" spans="1:12" x14ac:dyDescent="0.2">
      <c r="A31" t="s">
        <v>2413</v>
      </c>
      <c r="B31" t="s">
        <v>18205</v>
      </c>
      <c r="C31" t="s">
        <v>18206</v>
      </c>
      <c r="D31" t="s">
        <v>18207</v>
      </c>
      <c r="E31" s="16">
        <v>44410</v>
      </c>
      <c r="F31" s="16">
        <f>VLOOKUP(A31,'B Tags'!B:G,6,FALSE)</f>
        <v>44359</v>
      </c>
      <c r="G31">
        <f t="shared" si="2"/>
        <v>-51</v>
      </c>
      <c r="H31" t="s">
        <v>18185</v>
      </c>
      <c r="I31" t="s">
        <v>18186</v>
      </c>
      <c r="J31" t="s">
        <v>18187</v>
      </c>
      <c r="K31" t="s">
        <v>18188</v>
      </c>
      <c r="L31" t="s">
        <v>18189</v>
      </c>
    </row>
    <row r="32" spans="1:12" x14ac:dyDescent="0.2">
      <c r="A32" t="s">
        <v>2578</v>
      </c>
      <c r="B32" t="s">
        <v>18202</v>
      </c>
      <c r="C32" t="s">
        <v>18203</v>
      </c>
      <c r="D32" t="s">
        <v>18204</v>
      </c>
      <c r="E32" s="16">
        <v>44747</v>
      </c>
      <c r="F32" s="16">
        <f>VLOOKUP(A32,'B Tags'!B:G,6,FALSE)</f>
        <v>44364</v>
      </c>
      <c r="G32">
        <f t="shared" si="2"/>
        <v>-383</v>
      </c>
      <c r="H32" t="s">
        <v>18185</v>
      </c>
      <c r="I32" t="s">
        <v>18186</v>
      </c>
      <c r="J32" t="s">
        <v>18187</v>
      </c>
      <c r="K32" t="s">
        <v>18188</v>
      </c>
      <c r="L32" t="s">
        <v>18189</v>
      </c>
    </row>
    <row r="33" spans="1:12" x14ac:dyDescent="0.2">
      <c r="A33" t="s">
        <v>2907</v>
      </c>
      <c r="B33" t="s">
        <v>18196</v>
      </c>
      <c r="C33" t="s">
        <v>18197</v>
      </c>
      <c r="D33" t="s">
        <v>18198</v>
      </c>
      <c r="E33" s="16">
        <v>44694</v>
      </c>
      <c r="F33" s="16">
        <f>VLOOKUP(A33,'B Tags'!B:G,6,FALSE)</f>
        <v>44377</v>
      </c>
      <c r="G33">
        <f t="shared" si="2"/>
        <v>-317</v>
      </c>
      <c r="H33" t="s">
        <v>18185</v>
      </c>
      <c r="I33" t="s">
        <v>18186</v>
      </c>
      <c r="J33" t="s">
        <v>18187</v>
      </c>
      <c r="K33" t="s">
        <v>18188</v>
      </c>
      <c r="L33" t="s">
        <v>18189</v>
      </c>
    </row>
    <row r="34" spans="1:12" x14ac:dyDescent="0.2">
      <c r="A34" t="s">
        <v>2876</v>
      </c>
      <c r="B34" t="s">
        <v>18214</v>
      </c>
      <c r="C34" t="s">
        <v>18215</v>
      </c>
      <c r="D34" t="s">
        <v>18216</v>
      </c>
      <c r="E34" s="16">
        <v>44405</v>
      </c>
      <c r="F34" s="16">
        <f>VLOOKUP(A34,'B Tags'!B:G,6,FALSE)</f>
        <v>44375</v>
      </c>
      <c r="G34">
        <f t="shared" si="2"/>
        <v>-30</v>
      </c>
      <c r="H34" t="s">
        <v>18185</v>
      </c>
      <c r="I34" t="s">
        <v>18186</v>
      </c>
      <c r="J34" t="s">
        <v>18187</v>
      </c>
      <c r="K34" t="s">
        <v>18188</v>
      </c>
      <c r="L34" t="s">
        <v>18189</v>
      </c>
    </row>
    <row r="35" spans="1:12" x14ac:dyDescent="0.2">
      <c r="A35" t="s">
        <v>2880</v>
      </c>
      <c r="B35" t="s">
        <v>18214</v>
      </c>
      <c r="C35" t="s">
        <v>18215</v>
      </c>
      <c r="D35" t="s">
        <v>18216</v>
      </c>
      <c r="E35" s="16">
        <v>44405</v>
      </c>
      <c r="F35" s="16">
        <f>VLOOKUP(A35,'B Tags'!B:G,6,FALSE)</f>
        <v>44375</v>
      </c>
      <c r="G35">
        <f t="shared" si="2"/>
        <v>-30</v>
      </c>
      <c r="H35" t="s">
        <v>18185</v>
      </c>
      <c r="I35" t="s">
        <v>18186</v>
      </c>
      <c r="J35" t="s">
        <v>18187</v>
      </c>
      <c r="K35" t="s">
        <v>18188</v>
      </c>
      <c r="L35" t="s">
        <v>18189</v>
      </c>
    </row>
    <row r="36" spans="1:12" x14ac:dyDescent="0.2">
      <c r="A36" t="s">
        <v>2882</v>
      </c>
      <c r="B36" t="s">
        <v>18193</v>
      </c>
      <c r="C36" t="s">
        <v>18194</v>
      </c>
      <c r="D36" t="s">
        <v>18195</v>
      </c>
      <c r="E36" s="16">
        <v>44741</v>
      </c>
      <c r="F36" s="16">
        <f>VLOOKUP(A36,'B Tags'!B:G,6,FALSE)</f>
        <v>44375</v>
      </c>
      <c r="G36">
        <f t="shared" si="2"/>
        <v>-366</v>
      </c>
      <c r="H36" t="s">
        <v>18185</v>
      </c>
      <c r="I36" t="s">
        <v>18186</v>
      </c>
      <c r="J36" t="s">
        <v>18187</v>
      </c>
      <c r="K36" t="s">
        <v>18188</v>
      </c>
      <c r="L36" t="s">
        <v>18189</v>
      </c>
    </row>
    <row r="37" spans="1:12" x14ac:dyDescent="0.2">
      <c r="A37" t="s">
        <v>2932</v>
      </c>
      <c r="B37" t="s">
        <v>18193</v>
      </c>
      <c r="C37" t="s">
        <v>18194</v>
      </c>
      <c r="D37" t="s">
        <v>18195</v>
      </c>
      <c r="E37" s="16">
        <v>44704</v>
      </c>
      <c r="F37" s="16">
        <f>VLOOKUP(A37,'B Tags'!B:G,6,FALSE)</f>
        <v>44384</v>
      </c>
      <c r="G37">
        <f t="shared" si="2"/>
        <v>-320</v>
      </c>
      <c r="H37" t="s">
        <v>18185</v>
      </c>
      <c r="I37" t="s">
        <v>18186</v>
      </c>
      <c r="J37" t="s">
        <v>18187</v>
      </c>
      <c r="K37" t="s">
        <v>18188</v>
      </c>
      <c r="L37" t="s">
        <v>18189</v>
      </c>
    </row>
    <row r="38" spans="1:12" x14ac:dyDescent="0.2">
      <c r="A38" t="s">
        <v>2951</v>
      </c>
      <c r="B38" t="s">
        <v>18196</v>
      </c>
      <c r="C38" t="s">
        <v>18197</v>
      </c>
      <c r="D38" t="s">
        <v>18198</v>
      </c>
      <c r="E38" s="16">
        <v>44694</v>
      </c>
      <c r="F38" s="16">
        <f>VLOOKUP(A38,'B Tags'!B:G,6,FALSE)</f>
        <v>44386</v>
      </c>
      <c r="G38">
        <f t="shared" si="2"/>
        <v>-308</v>
      </c>
      <c r="H38" t="s">
        <v>18185</v>
      </c>
      <c r="I38" t="s">
        <v>18186</v>
      </c>
      <c r="J38" t="s">
        <v>18187</v>
      </c>
      <c r="K38" t="s">
        <v>18188</v>
      </c>
      <c r="L38" t="s">
        <v>18189</v>
      </c>
    </row>
    <row r="39" spans="1:12" x14ac:dyDescent="0.2">
      <c r="A39" t="s">
        <v>3002</v>
      </c>
      <c r="B39" t="s">
        <v>18202</v>
      </c>
      <c r="C39" t="s">
        <v>18203</v>
      </c>
      <c r="D39" t="s">
        <v>18204</v>
      </c>
      <c r="E39" s="16">
        <v>44642</v>
      </c>
      <c r="F39" s="16">
        <f>VLOOKUP(A39,'B Tags'!B:G,6,FALSE)</f>
        <v>44391</v>
      </c>
      <c r="G39">
        <f t="shared" si="2"/>
        <v>-251</v>
      </c>
      <c r="H39" t="s">
        <v>18185</v>
      </c>
      <c r="I39" t="s">
        <v>18186</v>
      </c>
      <c r="J39" t="s">
        <v>18187</v>
      </c>
      <c r="K39" t="s">
        <v>18188</v>
      </c>
      <c r="L39" t="s">
        <v>18189</v>
      </c>
    </row>
    <row r="40" spans="1:12" x14ac:dyDescent="0.2">
      <c r="A40" t="s">
        <v>3005</v>
      </c>
      <c r="B40" t="s">
        <v>18202</v>
      </c>
      <c r="C40" t="s">
        <v>18203</v>
      </c>
      <c r="D40" t="s">
        <v>18204</v>
      </c>
      <c r="E40" s="16">
        <v>44642</v>
      </c>
      <c r="F40" s="16">
        <f>VLOOKUP(A40,'B Tags'!B:G,6,FALSE)</f>
        <v>44391</v>
      </c>
      <c r="G40">
        <f t="shared" si="2"/>
        <v>-251</v>
      </c>
      <c r="H40" t="s">
        <v>18185</v>
      </c>
      <c r="I40" t="s">
        <v>18186</v>
      </c>
      <c r="J40" t="s">
        <v>18187</v>
      </c>
      <c r="K40" t="s">
        <v>18188</v>
      </c>
      <c r="L40" t="s">
        <v>18189</v>
      </c>
    </row>
    <row r="41" spans="1:12" x14ac:dyDescent="0.2">
      <c r="A41" t="s">
        <v>3007</v>
      </c>
      <c r="B41" t="s">
        <v>18202</v>
      </c>
      <c r="C41" t="s">
        <v>18203</v>
      </c>
      <c r="D41" t="s">
        <v>18204</v>
      </c>
      <c r="E41" s="16">
        <v>44642</v>
      </c>
      <c r="F41" s="16">
        <f>VLOOKUP(A41,'B Tags'!B:G,6,FALSE)</f>
        <v>44391</v>
      </c>
      <c r="G41">
        <f t="shared" si="2"/>
        <v>-251</v>
      </c>
      <c r="H41" t="s">
        <v>18185</v>
      </c>
      <c r="I41" t="s">
        <v>18186</v>
      </c>
      <c r="J41" t="s">
        <v>18187</v>
      </c>
      <c r="K41" t="s">
        <v>18188</v>
      </c>
      <c r="L41" t="s">
        <v>18189</v>
      </c>
    </row>
    <row r="42" spans="1:12" x14ac:dyDescent="0.2">
      <c r="A42" t="s">
        <v>3060</v>
      </c>
      <c r="B42" t="s">
        <v>18211</v>
      </c>
      <c r="C42" t="s">
        <v>18212</v>
      </c>
      <c r="D42" t="s">
        <v>18213</v>
      </c>
      <c r="E42" s="16">
        <v>44649</v>
      </c>
      <c r="F42" s="16">
        <f>VLOOKUP(A42,'B Tags'!B:G,6,FALSE)</f>
        <v>44399</v>
      </c>
      <c r="G42">
        <f t="shared" si="2"/>
        <v>-250</v>
      </c>
      <c r="H42" t="s">
        <v>18185</v>
      </c>
      <c r="I42" t="s">
        <v>18186</v>
      </c>
      <c r="J42" t="s">
        <v>18187</v>
      </c>
      <c r="K42" t="s">
        <v>18188</v>
      </c>
      <c r="L42" t="s">
        <v>18189</v>
      </c>
    </row>
    <row r="43" spans="1:12" x14ac:dyDescent="0.2">
      <c r="A43" t="s">
        <v>3119</v>
      </c>
      <c r="B43" t="s">
        <v>18217</v>
      </c>
      <c r="C43" t="s">
        <v>18218</v>
      </c>
      <c r="D43" t="s">
        <v>18219</v>
      </c>
      <c r="E43" s="16">
        <v>44740</v>
      </c>
      <c r="F43" s="16">
        <f>VLOOKUP(A43,'B Tags'!B:G,6,FALSE)</f>
        <v>44403</v>
      </c>
      <c r="G43">
        <f t="shared" si="2"/>
        <v>-337</v>
      </c>
      <c r="H43" t="s">
        <v>18185</v>
      </c>
      <c r="I43" t="s">
        <v>18186</v>
      </c>
      <c r="J43" t="s">
        <v>18187</v>
      </c>
      <c r="K43" t="s">
        <v>18188</v>
      </c>
      <c r="L43" t="s">
        <v>18189</v>
      </c>
    </row>
    <row r="44" spans="1:12" x14ac:dyDescent="0.2">
      <c r="A44" t="s">
        <v>3158</v>
      </c>
      <c r="B44" t="s">
        <v>18193</v>
      </c>
      <c r="C44" t="s">
        <v>18194</v>
      </c>
      <c r="D44" t="s">
        <v>18195</v>
      </c>
      <c r="E44" s="16">
        <v>44677</v>
      </c>
      <c r="F44" s="16">
        <f>VLOOKUP(A44,'B Tags'!B:G,6,FALSE)</f>
        <v>44406</v>
      </c>
      <c r="G44">
        <f t="shared" si="2"/>
        <v>-271</v>
      </c>
      <c r="H44" t="s">
        <v>18185</v>
      </c>
      <c r="I44" t="s">
        <v>18186</v>
      </c>
      <c r="J44" t="s">
        <v>18187</v>
      </c>
      <c r="K44" t="s">
        <v>18188</v>
      </c>
      <c r="L44" t="s">
        <v>18189</v>
      </c>
    </row>
    <row r="45" spans="1:12" x14ac:dyDescent="0.2">
      <c r="A45" t="s">
        <v>3171</v>
      </c>
      <c r="B45" t="s">
        <v>18220</v>
      </c>
      <c r="C45" t="s">
        <v>18221</v>
      </c>
      <c r="D45" t="s">
        <v>18222</v>
      </c>
      <c r="E45" s="16">
        <v>44634</v>
      </c>
      <c r="F45" s="16">
        <f>VLOOKUP(A45,'B Tags'!B:G,6,FALSE)</f>
        <v>44406</v>
      </c>
      <c r="G45">
        <f t="shared" si="2"/>
        <v>-228</v>
      </c>
      <c r="H45" t="s">
        <v>18185</v>
      </c>
      <c r="I45" t="s">
        <v>18186</v>
      </c>
      <c r="J45" t="s">
        <v>18187</v>
      </c>
      <c r="K45" t="s">
        <v>18188</v>
      </c>
      <c r="L45" t="s">
        <v>18189</v>
      </c>
    </row>
  </sheetData>
  <autoFilter ref="A1:L45" xr:uid="{00000000-0001-0000-0000-000000000000}"/>
  <pageMargins left="0.75" right="0.75" top="1" bottom="1" header="0.5" footer="0.5"/>
  <pageSetup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1C37-47B8-4069-9374-5EDA52940CF2}">
  <dimension ref="A1:G183"/>
  <sheetViews>
    <sheetView workbookViewId="0">
      <selection activeCell="F26" sqref="F26"/>
    </sheetView>
  </sheetViews>
  <sheetFormatPr defaultRowHeight="12.75" x14ac:dyDescent="0.2"/>
  <cols>
    <col min="1" max="1" width="9.28515625" style="1" bestFit="1" customWidth="1"/>
    <col min="2" max="2" width="17" style="1" bestFit="1" customWidth="1"/>
    <col min="3" max="3" width="10.140625" bestFit="1" customWidth="1"/>
    <col min="5" max="5" width="9.28515625" style="1" bestFit="1" customWidth="1"/>
    <col min="6" max="6" width="17" style="1" bestFit="1" customWidth="1"/>
  </cols>
  <sheetData>
    <row r="1" spans="1:7" s="13" customFormat="1" x14ac:dyDescent="0.2">
      <c r="A1" s="29" t="s">
        <v>18223</v>
      </c>
      <c r="B1" s="29"/>
      <c r="C1" s="29"/>
      <c r="E1" s="29" t="s">
        <v>18224</v>
      </c>
      <c r="F1" s="29"/>
      <c r="G1" s="29"/>
    </row>
    <row r="2" spans="1:7" x14ac:dyDescent="0.2">
      <c r="A2" s="2" t="s">
        <v>18225</v>
      </c>
      <c r="B2" s="2" t="s">
        <v>18226</v>
      </c>
      <c r="E2" s="2" t="s">
        <v>18225</v>
      </c>
      <c r="F2" s="2" t="s">
        <v>18226</v>
      </c>
    </row>
    <row r="3" spans="1:7" x14ac:dyDescent="0.2">
      <c r="A3" s="1">
        <v>44562</v>
      </c>
      <c r="B3" s="2">
        <f>A3-180</f>
        <v>44382</v>
      </c>
      <c r="C3" s="10">
        <f>B183</f>
        <v>44562</v>
      </c>
      <c r="E3" s="1">
        <v>44562</v>
      </c>
      <c r="F3" s="2">
        <f>E3-365</f>
        <v>44197</v>
      </c>
      <c r="G3" s="10">
        <v>44377</v>
      </c>
    </row>
    <row r="4" spans="1:7" x14ac:dyDescent="0.2">
      <c r="A4" s="1">
        <v>44563</v>
      </c>
      <c r="B4" s="1">
        <f t="shared" ref="B4:B67" si="0">A4-180</f>
        <v>44383</v>
      </c>
      <c r="E4" s="1">
        <v>44563</v>
      </c>
      <c r="F4" s="12">
        <f t="shared" ref="F4:F67" si="1">E4-365</f>
        <v>44198</v>
      </c>
    </row>
    <row r="5" spans="1:7" x14ac:dyDescent="0.2">
      <c r="A5" s="1">
        <v>44564</v>
      </c>
      <c r="B5" s="1">
        <f t="shared" si="0"/>
        <v>44384</v>
      </c>
      <c r="E5" s="1">
        <v>44564</v>
      </c>
      <c r="F5" s="12">
        <f t="shared" si="1"/>
        <v>44199</v>
      </c>
    </row>
    <row r="6" spans="1:7" x14ac:dyDescent="0.2">
      <c r="A6" s="1">
        <v>44565</v>
      </c>
      <c r="B6" s="1">
        <f t="shared" si="0"/>
        <v>44385</v>
      </c>
      <c r="E6" s="1">
        <v>44565</v>
      </c>
      <c r="F6" s="12">
        <f t="shared" si="1"/>
        <v>44200</v>
      </c>
    </row>
    <row r="7" spans="1:7" x14ac:dyDescent="0.2">
      <c r="A7" s="1">
        <v>44566</v>
      </c>
      <c r="B7" s="1">
        <f t="shared" si="0"/>
        <v>44386</v>
      </c>
      <c r="E7" s="1">
        <v>44566</v>
      </c>
      <c r="F7" s="12">
        <f t="shared" si="1"/>
        <v>44201</v>
      </c>
    </row>
    <row r="8" spans="1:7" x14ac:dyDescent="0.2">
      <c r="A8" s="1">
        <v>44567</v>
      </c>
      <c r="B8" s="1">
        <f t="shared" si="0"/>
        <v>44387</v>
      </c>
      <c r="E8" s="1">
        <v>44567</v>
      </c>
      <c r="F8" s="12">
        <f t="shared" si="1"/>
        <v>44202</v>
      </c>
    </row>
    <row r="9" spans="1:7" x14ac:dyDescent="0.2">
      <c r="A9" s="1">
        <v>44568</v>
      </c>
      <c r="B9" s="1">
        <f t="shared" si="0"/>
        <v>44388</v>
      </c>
      <c r="E9" s="1">
        <v>44568</v>
      </c>
      <c r="F9" s="12">
        <f t="shared" si="1"/>
        <v>44203</v>
      </c>
    </row>
    <row r="10" spans="1:7" x14ac:dyDescent="0.2">
      <c r="A10" s="1">
        <v>44569</v>
      </c>
      <c r="B10" s="1">
        <f t="shared" si="0"/>
        <v>44389</v>
      </c>
      <c r="E10" s="1">
        <v>44569</v>
      </c>
      <c r="F10" s="12">
        <f t="shared" si="1"/>
        <v>44204</v>
      </c>
    </row>
    <row r="11" spans="1:7" x14ac:dyDescent="0.2">
      <c r="A11" s="1">
        <v>44570</v>
      </c>
      <c r="B11" s="1">
        <f t="shared" si="0"/>
        <v>44390</v>
      </c>
      <c r="E11" s="1">
        <v>44570</v>
      </c>
      <c r="F11" s="12">
        <f t="shared" si="1"/>
        <v>44205</v>
      </c>
    </row>
    <row r="12" spans="1:7" x14ac:dyDescent="0.2">
      <c r="A12" s="1">
        <v>44571</v>
      </c>
      <c r="B12" s="1">
        <f t="shared" si="0"/>
        <v>44391</v>
      </c>
      <c r="E12" s="1">
        <v>44571</v>
      </c>
      <c r="F12" s="12">
        <f t="shared" si="1"/>
        <v>44206</v>
      </c>
    </row>
    <row r="13" spans="1:7" x14ac:dyDescent="0.2">
      <c r="A13" s="1">
        <v>44572</v>
      </c>
      <c r="B13" s="1">
        <f t="shared" si="0"/>
        <v>44392</v>
      </c>
      <c r="E13" s="1">
        <v>44572</v>
      </c>
      <c r="F13" s="12">
        <f t="shared" si="1"/>
        <v>44207</v>
      </c>
    </row>
    <row r="14" spans="1:7" x14ac:dyDescent="0.2">
      <c r="A14" s="1">
        <v>44573</v>
      </c>
      <c r="B14" s="1">
        <f t="shared" si="0"/>
        <v>44393</v>
      </c>
      <c r="E14" s="1">
        <v>44573</v>
      </c>
      <c r="F14" s="12">
        <f t="shared" si="1"/>
        <v>44208</v>
      </c>
    </row>
    <row r="15" spans="1:7" x14ac:dyDescent="0.2">
      <c r="A15" s="1">
        <v>44574</v>
      </c>
      <c r="B15" s="1">
        <f t="shared" si="0"/>
        <v>44394</v>
      </c>
      <c r="E15" s="1">
        <v>44574</v>
      </c>
      <c r="F15" s="12">
        <f t="shared" si="1"/>
        <v>44209</v>
      </c>
    </row>
    <row r="16" spans="1:7" x14ac:dyDescent="0.2">
      <c r="A16" s="1">
        <v>44575</v>
      </c>
      <c r="B16" s="1">
        <f t="shared" si="0"/>
        <v>44395</v>
      </c>
      <c r="E16" s="1">
        <v>44575</v>
      </c>
      <c r="F16" s="12">
        <f t="shared" si="1"/>
        <v>44210</v>
      </c>
    </row>
    <row r="17" spans="1:6" x14ac:dyDescent="0.2">
      <c r="A17" s="1">
        <v>44576</v>
      </c>
      <c r="B17" s="1">
        <f t="shared" si="0"/>
        <v>44396</v>
      </c>
      <c r="E17" s="1">
        <v>44576</v>
      </c>
      <c r="F17" s="12">
        <f t="shared" si="1"/>
        <v>44211</v>
      </c>
    </row>
    <row r="18" spans="1:6" x14ac:dyDescent="0.2">
      <c r="A18" s="1">
        <v>44577</v>
      </c>
      <c r="B18" s="1">
        <f t="shared" si="0"/>
        <v>44397</v>
      </c>
      <c r="E18" s="1">
        <v>44577</v>
      </c>
      <c r="F18" s="12">
        <f t="shared" si="1"/>
        <v>44212</v>
      </c>
    </row>
    <row r="19" spans="1:6" x14ac:dyDescent="0.2">
      <c r="A19" s="1">
        <v>44578</v>
      </c>
      <c r="B19" s="1">
        <f t="shared" si="0"/>
        <v>44398</v>
      </c>
      <c r="E19" s="1">
        <v>44578</v>
      </c>
      <c r="F19" s="12">
        <f t="shared" si="1"/>
        <v>44213</v>
      </c>
    </row>
    <row r="20" spans="1:6" x14ac:dyDescent="0.2">
      <c r="A20" s="1">
        <v>44579</v>
      </c>
      <c r="B20" s="1">
        <f t="shared" si="0"/>
        <v>44399</v>
      </c>
      <c r="E20" s="1">
        <v>44579</v>
      </c>
      <c r="F20" s="12">
        <f t="shared" si="1"/>
        <v>44214</v>
      </c>
    </row>
    <row r="21" spans="1:6" x14ac:dyDescent="0.2">
      <c r="A21" s="1">
        <v>44580</v>
      </c>
      <c r="B21" s="1">
        <f t="shared" si="0"/>
        <v>44400</v>
      </c>
      <c r="E21" s="1">
        <v>44580</v>
      </c>
      <c r="F21" s="12">
        <f t="shared" si="1"/>
        <v>44215</v>
      </c>
    </row>
    <row r="22" spans="1:6" x14ac:dyDescent="0.2">
      <c r="A22" s="1">
        <v>44581</v>
      </c>
      <c r="B22" s="1">
        <f t="shared" si="0"/>
        <v>44401</v>
      </c>
      <c r="E22" s="1">
        <v>44581</v>
      </c>
      <c r="F22" s="12">
        <f t="shared" si="1"/>
        <v>44216</v>
      </c>
    </row>
    <row r="23" spans="1:6" x14ac:dyDescent="0.2">
      <c r="A23" s="1">
        <v>44582</v>
      </c>
      <c r="B23" s="1">
        <f t="shared" si="0"/>
        <v>44402</v>
      </c>
      <c r="E23" s="1">
        <v>44582</v>
      </c>
      <c r="F23" s="12">
        <f t="shared" si="1"/>
        <v>44217</v>
      </c>
    </row>
    <row r="24" spans="1:6" x14ac:dyDescent="0.2">
      <c r="A24" s="1">
        <v>44583</v>
      </c>
      <c r="B24" s="1">
        <f t="shared" si="0"/>
        <v>44403</v>
      </c>
      <c r="E24" s="1">
        <v>44583</v>
      </c>
      <c r="F24" s="12">
        <f t="shared" si="1"/>
        <v>44218</v>
      </c>
    </row>
    <row r="25" spans="1:6" x14ac:dyDescent="0.2">
      <c r="A25" s="1">
        <v>44584</v>
      </c>
      <c r="B25" s="1">
        <f t="shared" si="0"/>
        <v>44404</v>
      </c>
      <c r="E25" s="1">
        <v>44584</v>
      </c>
      <c r="F25" s="12">
        <f t="shared" si="1"/>
        <v>44219</v>
      </c>
    </row>
    <row r="26" spans="1:6" x14ac:dyDescent="0.2">
      <c r="A26" s="1">
        <v>44585</v>
      </c>
      <c r="B26" s="1">
        <f t="shared" si="0"/>
        <v>44405</v>
      </c>
      <c r="E26" s="1">
        <v>44585</v>
      </c>
      <c r="F26" s="12">
        <f t="shared" si="1"/>
        <v>44220</v>
      </c>
    </row>
    <row r="27" spans="1:6" x14ac:dyDescent="0.2">
      <c r="A27" s="1">
        <v>44586</v>
      </c>
      <c r="B27" s="1">
        <f t="shared" si="0"/>
        <v>44406</v>
      </c>
      <c r="E27" s="1">
        <v>44586</v>
      </c>
      <c r="F27" s="12">
        <f t="shared" si="1"/>
        <v>44221</v>
      </c>
    </row>
    <row r="28" spans="1:6" x14ac:dyDescent="0.2">
      <c r="A28" s="1">
        <v>44587</v>
      </c>
      <c r="B28" s="1">
        <f t="shared" si="0"/>
        <v>44407</v>
      </c>
      <c r="E28" s="1">
        <v>44587</v>
      </c>
      <c r="F28" s="12">
        <f t="shared" si="1"/>
        <v>44222</v>
      </c>
    </row>
    <row r="29" spans="1:6" x14ac:dyDescent="0.2">
      <c r="A29" s="1">
        <v>44588</v>
      </c>
      <c r="B29" s="1">
        <f t="shared" si="0"/>
        <v>44408</v>
      </c>
      <c r="E29" s="1">
        <v>44588</v>
      </c>
      <c r="F29" s="12">
        <f t="shared" si="1"/>
        <v>44223</v>
      </c>
    </row>
    <row r="30" spans="1:6" x14ac:dyDescent="0.2">
      <c r="A30" s="1">
        <v>44589</v>
      </c>
      <c r="B30" s="1">
        <f t="shared" si="0"/>
        <v>44409</v>
      </c>
      <c r="E30" s="1">
        <v>44589</v>
      </c>
      <c r="F30" s="12">
        <f t="shared" si="1"/>
        <v>44224</v>
      </c>
    </row>
    <row r="31" spans="1:6" x14ac:dyDescent="0.2">
      <c r="A31" s="1">
        <v>44590</v>
      </c>
      <c r="B31" s="1">
        <f t="shared" si="0"/>
        <v>44410</v>
      </c>
      <c r="E31" s="1">
        <v>44590</v>
      </c>
      <c r="F31" s="12">
        <f t="shared" si="1"/>
        <v>44225</v>
      </c>
    </row>
    <row r="32" spans="1:6" x14ac:dyDescent="0.2">
      <c r="A32" s="1">
        <v>44591</v>
      </c>
      <c r="B32" s="1">
        <f t="shared" si="0"/>
        <v>44411</v>
      </c>
      <c r="E32" s="1">
        <v>44591</v>
      </c>
      <c r="F32" s="12">
        <f t="shared" si="1"/>
        <v>44226</v>
      </c>
    </row>
    <row r="33" spans="1:6" x14ac:dyDescent="0.2">
      <c r="A33" s="1">
        <v>44592</v>
      </c>
      <c r="B33" s="1">
        <f t="shared" si="0"/>
        <v>44412</v>
      </c>
      <c r="E33" s="1">
        <v>44592</v>
      </c>
      <c r="F33" s="12">
        <f t="shared" si="1"/>
        <v>44227</v>
      </c>
    </row>
    <row r="34" spans="1:6" x14ac:dyDescent="0.2">
      <c r="A34" s="1">
        <v>44593</v>
      </c>
      <c r="B34" s="1">
        <f t="shared" si="0"/>
        <v>44413</v>
      </c>
      <c r="E34" s="1">
        <v>44593</v>
      </c>
      <c r="F34" s="12">
        <f t="shared" si="1"/>
        <v>44228</v>
      </c>
    </row>
    <row r="35" spans="1:6" x14ac:dyDescent="0.2">
      <c r="A35" s="1">
        <v>44594</v>
      </c>
      <c r="B35" s="1">
        <f t="shared" si="0"/>
        <v>44414</v>
      </c>
      <c r="E35" s="1">
        <v>44594</v>
      </c>
      <c r="F35" s="12">
        <f t="shared" si="1"/>
        <v>44229</v>
      </c>
    </row>
    <row r="36" spans="1:6" x14ac:dyDescent="0.2">
      <c r="A36" s="1">
        <v>44595</v>
      </c>
      <c r="B36" s="1">
        <f t="shared" si="0"/>
        <v>44415</v>
      </c>
      <c r="E36" s="1">
        <v>44595</v>
      </c>
      <c r="F36" s="12">
        <f t="shared" si="1"/>
        <v>44230</v>
      </c>
    </row>
    <row r="37" spans="1:6" x14ac:dyDescent="0.2">
      <c r="A37" s="1">
        <v>44596</v>
      </c>
      <c r="B37" s="1">
        <f t="shared" si="0"/>
        <v>44416</v>
      </c>
      <c r="E37" s="1">
        <v>44596</v>
      </c>
      <c r="F37" s="12">
        <f t="shared" si="1"/>
        <v>44231</v>
      </c>
    </row>
    <row r="38" spans="1:6" x14ac:dyDescent="0.2">
      <c r="A38" s="1">
        <v>44597</v>
      </c>
      <c r="B38" s="1">
        <f t="shared" si="0"/>
        <v>44417</v>
      </c>
      <c r="E38" s="1">
        <v>44597</v>
      </c>
      <c r="F38" s="12">
        <f t="shared" si="1"/>
        <v>44232</v>
      </c>
    </row>
    <row r="39" spans="1:6" x14ac:dyDescent="0.2">
      <c r="A39" s="1">
        <v>44598</v>
      </c>
      <c r="B39" s="1">
        <f t="shared" si="0"/>
        <v>44418</v>
      </c>
      <c r="E39" s="1">
        <v>44598</v>
      </c>
      <c r="F39" s="12">
        <f t="shared" si="1"/>
        <v>44233</v>
      </c>
    </row>
    <row r="40" spans="1:6" x14ac:dyDescent="0.2">
      <c r="A40" s="1">
        <v>44599</v>
      </c>
      <c r="B40" s="1">
        <f t="shared" si="0"/>
        <v>44419</v>
      </c>
      <c r="E40" s="1">
        <v>44599</v>
      </c>
      <c r="F40" s="12">
        <f t="shared" si="1"/>
        <v>44234</v>
      </c>
    </row>
    <row r="41" spans="1:6" x14ac:dyDescent="0.2">
      <c r="A41" s="1">
        <v>44600</v>
      </c>
      <c r="B41" s="1">
        <f t="shared" si="0"/>
        <v>44420</v>
      </c>
      <c r="E41" s="1">
        <v>44600</v>
      </c>
      <c r="F41" s="12">
        <f t="shared" si="1"/>
        <v>44235</v>
      </c>
    </row>
    <row r="42" spans="1:6" x14ac:dyDescent="0.2">
      <c r="A42" s="1">
        <v>44601</v>
      </c>
      <c r="B42" s="1">
        <f t="shared" si="0"/>
        <v>44421</v>
      </c>
      <c r="E42" s="1">
        <v>44601</v>
      </c>
      <c r="F42" s="12">
        <f t="shared" si="1"/>
        <v>44236</v>
      </c>
    </row>
    <row r="43" spans="1:6" x14ac:dyDescent="0.2">
      <c r="A43" s="1">
        <v>44602</v>
      </c>
      <c r="B43" s="1">
        <f t="shared" si="0"/>
        <v>44422</v>
      </c>
      <c r="E43" s="1">
        <v>44602</v>
      </c>
      <c r="F43" s="12">
        <f t="shared" si="1"/>
        <v>44237</v>
      </c>
    </row>
    <row r="44" spans="1:6" x14ac:dyDescent="0.2">
      <c r="A44" s="1">
        <v>44603</v>
      </c>
      <c r="B44" s="1">
        <f t="shared" si="0"/>
        <v>44423</v>
      </c>
      <c r="E44" s="1">
        <v>44603</v>
      </c>
      <c r="F44" s="12">
        <f t="shared" si="1"/>
        <v>44238</v>
      </c>
    </row>
    <row r="45" spans="1:6" x14ac:dyDescent="0.2">
      <c r="A45" s="1">
        <v>44604</v>
      </c>
      <c r="B45" s="1">
        <f t="shared" si="0"/>
        <v>44424</v>
      </c>
      <c r="E45" s="1">
        <v>44604</v>
      </c>
      <c r="F45" s="12">
        <f t="shared" si="1"/>
        <v>44239</v>
      </c>
    </row>
    <row r="46" spans="1:6" x14ac:dyDescent="0.2">
      <c r="A46" s="1">
        <v>44605</v>
      </c>
      <c r="B46" s="1">
        <f t="shared" si="0"/>
        <v>44425</v>
      </c>
      <c r="E46" s="1">
        <v>44605</v>
      </c>
      <c r="F46" s="12">
        <f t="shared" si="1"/>
        <v>44240</v>
      </c>
    </row>
    <row r="47" spans="1:6" x14ac:dyDescent="0.2">
      <c r="A47" s="1">
        <v>44606</v>
      </c>
      <c r="B47" s="1">
        <f t="shared" si="0"/>
        <v>44426</v>
      </c>
      <c r="E47" s="1">
        <v>44606</v>
      </c>
      <c r="F47" s="12">
        <f t="shared" si="1"/>
        <v>44241</v>
      </c>
    </row>
    <row r="48" spans="1:6" x14ac:dyDescent="0.2">
      <c r="A48" s="1">
        <v>44607</v>
      </c>
      <c r="B48" s="1">
        <f t="shared" si="0"/>
        <v>44427</v>
      </c>
      <c r="E48" s="1">
        <v>44607</v>
      </c>
      <c r="F48" s="12">
        <f t="shared" si="1"/>
        <v>44242</v>
      </c>
    </row>
    <row r="49" spans="1:6" x14ac:dyDescent="0.2">
      <c r="A49" s="1">
        <v>44608</v>
      </c>
      <c r="B49" s="1">
        <f t="shared" si="0"/>
        <v>44428</v>
      </c>
      <c r="E49" s="1">
        <v>44608</v>
      </c>
      <c r="F49" s="12">
        <f t="shared" si="1"/>
        <v>44243</v>
      </c>
    </row>
    <row r="50" spans="1:6" x14ac:dyDescent="0.2">
      <c r="A50" s="1">
        <v>44609</v>
      </c>
      <c r="B50" s="1">
        <f t="shared" si="0"/>
        <v>44429</v>
      </c>
      <c r="E50" s="1">
        <v>44609</v>
      </c>
      <c r="F50" s="12">
        <f t="shared" si="1"/>
        <v>44244</v>
      </c>
    </row>
    <row r="51" spans="1:6" x14ac:dyDescent="0.2">
      <c r="A51" s="1">
        <v>44610</v>
      </c>
      <c r="B51" s="1">
        <f t="shared" si="0"/>
        <v>44430</v>
      </c>
      <c r="E51" s="1">
        <v>44610</v>
      </c>
      <c r="F51" s="12">
        <f t="shared" si="1"/>
        <v>44245</v>
      </c>
    </row>
    <row r="52" spans="1:6" x14ac:dyDescent="0.2">
      <c r="A52" s="1">
        <v>44611</v>
      </c>
      <c r="B52" s="1">
        <f t="shared" si="0"/>
        <v>44431</v>
      </c>
      <c r="E52" s="1">
        <v>44611</v>
      </c>
      <c r="F52" s="12">
        <f t="shared" si="1"/>
        <v>44246</v>
      </c>
    </row>
    <row r="53" spans="1:6" x14ac:dyDescent="0.2">
      <c r="A53" s="1">
        <v>44612</v>
      </c>
      <c r="B53" s="1">
        <f t="shared" si="0"/>
        <v>44432</v>
      </c>
      <c r="E53" s="1">
        <v>44612</v>
      </c>
      <c r="F53" s="12">
        <f t="shared" si="1"/>
        <v>44247</v>
      </c>
    </row>
    <row r="54" spans="1:6" x14ac:dyDescent="0.2">
      <c r="A54" s="1">
        <v>44613</v>
      </c>
      <c r="B54" s="1">
        <f t="shared" si="0"/>
        <v>44433</v>
      </c>
      <c r="E54" s="1">
        <v>44613</v>
      </c>
      <c r="F54" s="12">
        <f t="shared" si="1"/>
        <v>44248</v>
      </c>
    </row>
    <row r="55" spans="1:6" x14ac:dyDescent="0.2">
      <c r="A55" s="1">
        <v>44614</v>
      </c>
      <c r="B55" s="1">
        <f t="shared" si="0"/>
        <v>44434</v>
      </c>
      <c r="E55" s="1">
        <v>44614</v>
      </c>
      <c r="F55" s="12">
        <f t="shared" si="1"/>
        <v>44249</v>
      </c>
    </row>
    <row r="56" spans="1:6" x14ac:dyDescent="0.2">
      <c r="A56" s="1">
        <v>44615</v>
      </c>
      <c r="B56" s="1">
        <f t="shared" si="0"/>
        <v>44435</v>
      </c>
      <c r="E56" s="1">
        <v>44615</v>
      </c>
      <c r="F56" s="12">
        <f t="shared" si="1"/>
        <v>44250</v>
      </c>
    </row>
    <row r="57" spans="1:6" x14ac:dyDescent="0.2">
      <c r="A57" s="1">
        <v>44616</v>
      </c>
      <c r="B57" s="1">
        <f t="shared" si="0"/>
        <v>44436</v>
      </c>
      <c r="E57" s="1">
        <v>44616</v>
      </c>
      <c r="F57" s="12">
        <f t="shared" si="1"/>
        <v>44251</v>
      </c>
    </row>
    <row r="58" spans="1:6" x14ac:dyDescent="0.2">
      <c r="A58" s="1">
        <v>44617</v>
      </c>
      <c r="B58" s="1">
        <f t="shared" si="0"/>
        <v>44437</v>
      </c>
      <c r="E58" s="1">
        <v>44617</v>
      </c>
      <c r="F58" s="12">
        <f t="shared" si="1"/>
        <v>44252</v>
      </c>
    </row>
    <row r="59" spans="1:6" x14ac:dyDescent="0.2">
      <c r="A59" s="1">
        <v>44618</v>
      </c>
      <c r="B59" s="1">
        <f t="shared" si="0"/>
        <v>44438</v>
      </c>
      <c r="E59" s="1">
        <v>44618</v>
      </c>
      <c r="F59" s="12">
        <f t="shared" si="1"/>
        <v>44253</v>
      </c>
    </row>
    <row r="60" spans="1:6" x14ac:dyDescent="0.2">
      <c r="A60" s="1">
        <v>44619</v>
      </c>
      <c r="B60" s="1">
        <f t="shared" si="0"/>
        <v>44439</v>
      </c>
      <c r="E60" s="1">
        <v>44619</v>
      </c>
      <c r="F60" s="12">
        <f t="shared" si="1"/>
        <v>44254</v>
      </c>
    </row>
    <row r="61" spans="1:6" x14ac:dyDescent="0.2">
      <c r="A61" s="1">
        <v>44620</v>
      </c>
      <c r="B61" s="1">
        <f t="shared" si="0"/>
        <v>44440</v>
      </c>
      <c r="E61" s="1">
        <v>44620</v>
      </c>
      <c r="F61" s="12">
        <f t="shared" si="1"/>
        <v>44255</v>
      </c>
    </row>
    <row r="62" spans="1:6" x14ac:dyDescent="0.2">
      <c r="A62" s="1">
        <v>44621</v>
      </c>
      <c r="B62" s="1">
        <f t="shared" si="0"/>
        <v>44441</v>
      </c>
      <c r="E62" s="1">
        <v>44621</v>
      </c>
      <c r="F62" s="12">
        <f t="shared" si="1"/>
        <v>44256</v>
      </c>
    </row>
    <row r="63" spans="1:6" x14ac:dyDescent="0.2">
      <c r="A63" s="1">
        <v>44622</v>
      </c>
      <c r="B63" s="1">
        <f t="shared" si="0"/>
        <v>44442</v>
      </c>
      <c r="E63" s="1">
        <v>44622</v>
      </c>
      <c r="F63" s="12">
        <f t="shared" si="1"/>
        <v>44257</v>
      </c>
    </row>
    <row r="64" spans="1:6" x14ac:dyDescent="0.2">
      <c r="A64" s="1">
        <v>44623</v>
      </c>
      <c r="B64" s="1">
        <f t="shared" si="0"/>
        <v>44443</v>
      </c>
      <c r="E64" s="1">
        <v>44623</v>
      </c>
      <c r="F64" s="12">
        <f t="shared" si="1"/>
        <v>44258</v>
      </c>
    </row>
    <row r="65" spans="1:6" x14ac:dyDescent="0.2">
      <c r="A65" s="1">
        <v>44624</v>
      </c>
      <c r="B65" s="1">
        <f t="shared" si="0"/>
        <v>44444</v>
      </c>
      <c r="E65" s="1">
        <v>44624</v>
      </c>
      <c r="F65" s="12">
        <f t="shared" si="1"/>
        <v>44259</v>
      </c>
    </row>
    <row r="66" spans="1:6" x14ac:dyDescent="0.2">
      <c r="A66" s="1">
        <v>44625</v>
      </c>
      <c r="B66" s="1">
        <f t="shared" si="0"/>
        <v>44445</v>
      </c>
      <c r="E66" s="1">
        <v>44625</v>
      </c>
      <c r="F66" s="12">
        <f t="shared" si="1"/>
        <v>44260</v>
      </c>
    </row>
    <row r="67" spans="1:6" x14ac:dyDescent="0.2">
      <c r="A67" s="1">
        <v>44626</v>
      </c>
      <c r="B67" s="1">
        <f t="shared" si="0"/>
        <v>44446</v>
      </c>
      <c r="E67" s="1">
        <v>44626</v>
      </c>
      <c r="F67" s="12">
        <f t="shared" si="1"/>
        <v>44261</v>
      </c>
    </row>
    <row r="68" spans="1:6" x14ac:dyDescent="0.2">
      <c r="A68" s="1">
        <v>44627</v>
      </c>
      <c r="B68" s="1">
        <f t="shared" ref="B68:B131" si="2">A68-180</f>
        <v>44447</v>
      </c>
      <c r="E68" s="1">
        <v>44627</v>
      </c>
      <c r="F68" s="12">
        <f t="shared" ref="F68:F131" si="3">E68-365</f>
        <v>44262</v>
      </c>
    </row>
    <row r="69" spans="1:6" x14ac:dyDescent="0.2">
      <c r="A69" s="1">
        <v>44628</v>
      </c>
      <c r="B69" s="1">
        <f t="shared" si="2"/>
        <v>44448</v>
      </c>
      <c r="E69" s="1">
        <v>44628</v>
      </c>
      <c r="F69" s="12">
        <f t="shared" si="3"/>
        <v>44263</v>
      </c>
    </row>
    <row r="70" spans="1:6" x14ac:dyDescent="0.2">
      <c r="A70" s="1">
        <v>44629</v>
      </c>
      <c r="B70" s="1">
        <f t="shared" si="2"/>
        <v>44449</v>
      </c>
      <c r="E70" s="1">
        <v>44629</v>
      </c>
      <c r="F70" s="12">
        <f t="shared" si="3"/>
        <v>44264</v>
      </c>
    </row>
    <row r="71" spans="1:6" x14ac:dyDescent="0.2">
      <c r="A71" s="1">
        <v>44630</v>
      </c>
      <c r="B71" s="1">
        <f t="shared" si="2"/>
        <v>44450</v>
      </c>
      <c r="E71" s="1">
        <v>44630</v>
      </c>
      <c r="F71" s="12">
        <f t="shared" si="3"/>
        <v>44265</v>
      </c>
    </row>
    <row r="72" spans="1:6" x14ac:dyDescent="0.2">
      <c r="A72" s="1">
        <v>44631</v>
      </c>
      <c r="B72" s="1">
        <f t="shared" si="2"/>
        <v>44451</v>
      </c>
      <c r="E72" s="1">
        <v>44631</v>
      </c>
      <c r="F72" s="12">
        <f t="shared" si="3"/>
        <v>44266</v>
      </c>
    </row>
    <row r="73" spans="1:6" x14ac:dyDescent="0.2">
      <c r="A73" s="1">
        <v>44632</v>
      </c>
      <c r="B73" s="1">
        <f t="shared" si="2"/>
        <v>44452</v>
      </c>
      <c r="E73" s="1">
        <v>44632</v>
      </c>
      <c r="F73" s="12">
        <f t="shared" si="3"/>
        <v>44267</v>
      </c>
    </row>
    <row r="74" spans="1:6" x14ac:dyDescent="0.2">
      <c r="A74" s="1">
        <v>44633</v>
      </c>
      <c r="B74" s="1">
        <f t="shared" si="2"/>
        <v>44453</v>
      </c>
      <c r="E74" s="1">
        <v>44633</v>
      </c>
      <c r="F74" s="12">
        <f t="shared" si="3"/>
        <v>44268</v>
      </c>
    </row>
    <row r="75" spans="1:6" x14ac:dyDescent="0.2">
      <c r="A75" s="1">
        <v>44634</v>
      </c>
      <c r="B75" s="1">
        <f t="shared" si="2"/>
        <v>44454</v>
      </c>
      <c r="E75" s="1">
        <v>44634</v>
      </c>
      <c r="F75" s="12">
        <f t="shared" si="3"/>
        <v>44269</v>
      </c>
    </row>
    <row r="76" spans="1:6" x14ac:dyDescent="0.2">
      <c r="A76" s="1">
        <v>44635</v>
      </c>
      <c r="B76" s="1">
        <f t="shared" si="2"/>
        <v>44455</v>
      </c>
      <c r="E76" s="1">
        <v>44635</v>
      </c>
      <c r="F76" s="12">
        <f t="shared" si="3"/>
        <v>44270</v>
      </c>
    </row>
    <row r="77" spans="1:6" x14ac:dyDescent="0.2">
      <c r="A77" s="1">
        <v>44636</v>
      </c>
      <c r="B77" s="1">
        <f t="shared" si="2"/>
        <v>44456</v>
      </c>
      <c r="E77" s="1">
        <v>44636</v>
      </c>
      <c r="F77" s="12">
        <f t="shared" si="3"/>
        <v>44271</v>
      </c>
    </row>
    <row r="78" spans="1:6" x14ac:dyDescent="0.2">
      <c r="A78" s="1">
        <v>44637</v>
      </c>
      <c r="B78" s="1">
        <f t="shared" si="2"/>
        <v>44457</v>
      </c>
      <c r="E78" s="1">
        <v>44637</v>
      </c>
      <c r="F78" s="12">
        <f t="shared" si="3"/>
        <v>44272</v>
      </c>
    </row>
    <row r="79" spans="1:6" x14ac:dyDescent="0.2">
      <c r="A79" s="1">
        <v>44638</v>
      </c>
      <c r="B79" s="1">
        <f t="shared" si="2"/>
        <v>44458</v>
      </c>
      <c r="E79" s="1">
        <v>44638</v>
      </c>
      <c r="F79" s="12">
        <f t="shared" si="3"/>
        <v>44273</v>
      </c>
    </row>
    <row r="80" spans="1:6" x14ac:dyDescent="0.2">
      <c r="A80" s="1">
        <v>44639</v>
      </c>
      <c r="B80" s="1">
        <f t="shared" si="2"/>
        <v>44459</v>
      </c>
      <c r="E80" s="1">
        <v>44639</v>
      </c>
      <c r="F80" s="12">
        <f t="shared" si="3"/>
        <v>44274</v>
      </c>
    </row>
    <row r="81" spans="1:6" x14ac:dyDescent="0.2">
      <c r="A81" s="1">
        <v>44640</v>
      </c>
      <c r="B81" s="1">
        <f t="shared" si="2"/>
        <v>44460</v>
      </c>
      <c r="E81" s="1">
        <v>44640</v>
      </c>
      <c r="F81" s="12">
        <f t="shared" si="3"/>
        <v>44275</v>
      </c>
    </row>
    <row r="82" spans="1:6" x14ac:dyDescent="0.2">
      <c r="A82" s="1">
        <v>44641</v>
      </c>
      <c r="B82" s="1">
        <f t="shared" si="2"/>
        <v>44461</v>
      </c>
      <c r="E82" s="1">
        <v>44641</v>
      </c>
      <c r="F82" s="12">
        <f t="shared" si="3"/>
        <v>44276</v>
      </c>
    </row>
    <row r="83" spans="1:6" x14ac:dyDescent="0.2">
      <c r="A83" s="1">
        <v>44642</v>
      </c>
      <c r="B83" s="1">
        <f t="shared" si="2"/>
        <v>44462</v>
      </c>
      <c r="E83" s="1">
        <v>44642</v>
      </c>
      <c r="F83" s="12">
        <f t="shared" si="3"/>
        <v>44277</v>
      </c>
    </row>
    <row r="84" spans="1:6" x14ac:dyDescent="0.2">
      <c r="A84" s="1">
        <v>44643</v>
      </c>
      <c r="B84" s="1">
        <f t="shared" si="2"/>
        <v>44463</v>
      </c>
      <c r="E84" s="1">
        <v>44643</v>
      </c>
      <c r="F84" s="12">
        <f t="shared" si="3"/>
        <v>44278</v>
      </c>
    </row>
    <row r="85" spans="1:6" x14ac:dyDescent="0.2">
      <c r="A85" s="1">
        <v>44644</v>
      </c>
      <c r="B85" s="1">
        <f t="shared" si="2"/>
        <v>44464</v>
      </c>
      <c r="E85" s="1">
        <v>44644</v>
      </c>
      <c r="F85" s="12">
        <f t="shared" si="3"/>
        <v>44279</v>
      </c>
    </row>
    <row r="86" spans="1:6" x14ac:dyDescent="0.2">
      <c r="A86" s="1">
        <v>44645</v>
      </c>
      <c r="B86" s="1">
        <f t="shared" si="2"/>
        <v>44465</v>
      </c>
      <c r="E86" s="1">
        <v>44645</v>
      </c>
      <c r="F86" s="12">
        <f t="shared" si="3"/>
        <v>44280</v>
      </c>
    </row>
    <row r="87" spans="1:6" x14ac:dyDescent="0.2">
      <c r="A87" s="1">
        <v>44646</v>
      </c>
      <c r="B87" s="1">
        <f t="shared" si="2"/>
        <v>44466</v>
      </c>
      <c r="E87" s="1">
        <v>44646</v>
      </c>
      <c r="F87" s="12">
        <f t="shared" si="3"/>
        <v>44281</v>
      </c>
    </row>
    <row r="88" spans="1:6" x14ac:dyDescent="0.2">
      <c r="A88" s="1">
        <v>44647</v>
      </c>
      <c r="B88" s="1">
        <f t="shared" si="2"/>
        <v>44467</v>
      </c>
      <c r="E88" s="1">
        <v>44647</v>
      </c>
      <c r="F88" s="12">
        <f t="shared" si="3"/>
        <v>44282</v>
      </c>
    </row>
    <row r="89" spans="1:6" x14ac:dyDescent="0.2">
      <c r="A89" s="1">
        <v>44648</v>
      </c>
      <c r="B89" s="1">
        <f t="shared" si="2"/>
        <v>44468</v>
      </c>
      <c r="E89" s="1">
        <v>44648</v>
      </c>
      <c r="F89" s="12">
        <f t="shared" si="3"/>
        <v>44283</v>
      </c>
    </row>
    <row r="90" spans="1:6" x14ac:dyDescent="0.2">
      <c r="A90" s="1">
        <v>44649</v>
      </c>
      <c r="B90" s="1">
        <f t="shared" si="2"/>
        <v>44469</v>
      </c>
      <c r="E90" s="1">
        <v>44649</v>
      </c>
      <c r="F90" s="12">
        <f t="shared" si="3"/>
        <v>44284</v>
      </c>
    </row>
    <row r="91" spans="1:6" x14ac:dyDescent="0.2">
      <c r="A91" s="1">
        <v>44650</v>
      </c>
      <c r="B91" s="1">
        <f t="shared" si="2"/>
        <v>44470</v>
      </c>
      <c r="E91" s="1">
        <v>44650</v>
      </c>
      <c r="F91" s="12">
        <f t="shared" si="3"/>
        <v>44285</v>
      </c>
    </row>
    <row r="92" spans="1:6" x14ac:dyDescent="0.2">
      <c r="A92" s="1">
        <v>44651</v>
      </c>
      <c r="B92" s="1">
        <f t="shared" si="2"/>
        <v>44471</v>
      </c>
      <c r="E92" s="1">
        <v>44651</v>
      </c>
      <c r="F92" s="12">
        <f t="shared" si="3"/>
        <v>44286</v>
      </c>
    </row>
    <row r="93" spans="1:6" x14ac:dyDescent="0.2">
      <c r="A93" s="1">
        <v>44652</v>
      </c>
      <c r="B93" s="1">
        <f t="shared" si="2"/>
        <v>44472</v>
      </c>
      <c r="E93" s="1">
        <v>44652</v>
      </c>
      <c r="F93" s="12">
        <f t="shared" si="3"/>
        <v>44287</v>
      </c>
    </row>
    <row r="94" spans="1:6" x14ac:dyDescent="0.2">
      <c r="A94" s="1">
        <v>44653</v>
      </c>
      <c r="B94" s="1">
        <f t="shared" si="2"/>
        <v>44473</v>
      </c>
      <c r="E94" s="1">
        <v>44653</v>
      </c>
      <c r="F94" s="12">
        <f t="shared" si="3"/>
        <v>44288</v>
      </c>
    </row>
    <row r="95" spans="1:6" x14ac:dyDescent="0.2">
      <c r="A95" s="1">
        <v>44654</v>
      </c>
      <c r="B95" s="1">
        <f t="shared" si="2"/>
        <v>44474</v>
      </c>
      <c r="E95" s="1">
        <v>44654</v>
      </c>
      <c r="F95" s="12">
        <f t="shared" si="3"/>
        <v>44289</v>
      </c>
    </row>
    <row r="96" spans="1:6" x14ac:dyDescent="0.2">
      <c r="A96" s="1">
        <v>44655</v>
      </c>
      <c r="B96" s="1">
        <f t="shared" si="2"/>
        <v>44475</v>
      </c>
      <c r="E96" s="1">
        <v>44655</v>
      </c>
      <c r="F96" s="12">
        <f t="shared" si="3"/>
        <v>44290</v>
      </c>
    </row>
    <row r="97" spans="1:6" x14ac:dyDescent="0.2">
      <c r="A97" s="1">
        <v>44656</v>
      </c>
      <c r="B97" s="1">
        <f t="shared" si="2"/>
        <v>44476</v>
      </c>
      <c r="E97" s="1">
        <v>44656</v>
      </c>
      <c r="F97" s="12">
        <f t="shared" si="3"/>
        <v>44291</v>
      </c>
    </row>
    <row r="98" spans="1:6" x14ac:dyDescent="0.2">
      <c r="A98" s="1">
        <v>44657</v>
      </c>
      <c r="B98" s="1">
        <f t="shared" si="2"/>
        <v>44477</v>
      </c>
      <c r="E98" s="1">
        <v>44657</v>
      </c>
      <c r="F98" s="12">
        <f t="shared" si="3"/>
        <v>44292</v>
      </c>
    </row>
    <row r="99" spans="1:6" x14ac:dyDescent="0.2">
      <c r="A99" s="1">
        <v>44658</v>
      </c>
      <c r="B99" s="1">
        <f t="shared" si="2"/>
        <v>44478</v>
      </c>
      <c r="E99" s="1">
        <v>44658</v>
      </c>
      <c r="F99" s="12">
        <f t="shared" si="3"/>
        <v>44293</v>
      </c>
    </row>
    <row r="100" spans="1:6" x14ac:dyDescent="0.2">
      <c r="A100" s="1">
        <v>44659</v>
      </c>
      <c r="B100" s="1">
        <f t="shared" si="2"/>
        <v>44479</v>
      </c>
      <c r="E100" s="1">
        <v>44659</v>
      </c>
      <c r="F100" s="12">
        <f t="shared" si="3"/>
        <v>44294</v>
      </c>
    </row>
    <row r="101" spans="1:6" x14ac:dyDescent="0.2">
      <c r="A101" s="1">
        <v>44660</v>
      </c>
      <c r="B101" s="1">
        <f t="shared" si="2"/>
        <v>44480</v>
      </c>
      <c r="E101" s="1">
        <v>44660</v>
      </c>
      <c r="F101" s="12">
        <f t="shared" si="3"/>
        <v>44295</v>
      </c>
    </row>
    <row r="102" spans="1:6" x14ac:dyDescent="0.2">
      <c r="A102" s="1">
        <v>44661</v>
      </c>
      <c r="B102" s="1">
        <f t="shared" si="2"/>
        <v>44481</v>
      </c>
      <c r="E102" s="1">
        <v>44661</v>
      </c>
      <c r="F102" s="12">
        <f t="shared" si="3"/>
        <v>44296</v>
      </c>
    </row>
    <row r="103" spans="1:6" x14ac:dyDescent="0.2">
      <c r="A103" s="1">
        <v>44662</v>
      </c>
      <c r="B103" s="1">
        <f t="shared" si="2"/>
        <v>44482</v>
      </c>
      <c r="E103" s="1">
        <v>44662</v>
      </c>
      <c r="F103" s="12">
        <f t="shared" si="3"/>
        <v>44297</v>
      </c>
    </row>
    <row r="104" spans="1:6" x14ac:dyDescent="0.2">
      <c r="A104" s="1">
        <v>44663</v>
      </c>
      <c r="B104" s="1">
        <f t="shared" si="2"/>
        <v>44483</v>
      </c>
      <c r="E104" s="1">
        <v>44663</v>
      </c>
      <c r="F104" s="12">
        <f t="shared" si="3"/>
        <v>44298</v>
      </c>
    </row>
    <row r="105" spans="1:6" x14ac:dyDescent="0.2">
      <c r="A105" s="1">
        <v>44664</v>
      </c>
      <c r="B105" s="1">
        <f t="shared" si="2"/>
        <v>44484</v>
      </c>
      <c r="E105" s="1">
        <v>44664</v>
      </c>
      <c r="F105" s="12">
        <f t="shared" si="3"/>
        <v>44299</v>
      </c>
    </row>
    <row r="106" spans="1:6" x14ac:dyDescent="0.2">
      <c r="A106" s="1">
        <v>44665</v>
      </c>
      <c r="B106" s="1">
        <f t="shared" si="2"/>
        <v>44485</v>
      </c>
      <c r="E106" s="1">
        <v>44665</v>
      </c>
      <c r="F106" s="12">
        <f t="shared" si="3"/>
        <v>44300</v>
      </c>
    </row>
    <row r="107" spans="1:6" x14ac:dyDescent="0.2">
      <c r="A107" s="1">
        <v>44666</v>
      </c>
      <c r="B107" s="1">
        <f t="shared" si="2"/>
        <v>44486</v>
      </c>
      <c r="E107" s="1">
        <v>44666</v>
      </c>
      <c r="F107" s="12">
        <f t="shared" si="3"/>
        <v>44301</v>
      </c>
    </row>
    <row r="108" spans="1:6" x14ac:dyDescent="0.2">
      <c r="A108" s="1">
        <v>44667</v>
      </c>
      <c r="B108" s="1">
        <f t="shared" si="2"/>
        <v>44487</v>
      </c>
      <c r="E108" s="1">
        <v>44667</v>
      </c>
      <c r="F108" s="12">
        <f t="shared" si="3"/>
        <v>44302</v>
      </c>
    </row>
    <row r="109" spans="1:6" x14ac:dyDescent="0.2">
      <c r="A109" s="1">
        <v>44668</v>
      </c>
      <c r="B109" s="1">
        <f t="shared" si="2"/>
        <v>44488</v>
      </c>
      <c r="E109" s="1">
        <v>44668</v>
      </c>
      <c r="F109" s="12">
        <f t="shared" si="3"/>
        <v>44303</v>
      </c>
    </row>
    <row r="110" spans="1:6" x14ac:dyDescent="0.2">
      <c r="A110" s="1">
        <v>44669</v>
      </c>
      <c r="B110" s="1">
        <f t="shared" si="2"/>
        <v>44489</v>
      </c>
      <c r="E110" s="1">
        <v>44669</v>
      </c>
      <c r="F110" s="12">
        <f t="shared" si="3"/>
        <v>44304</v>
      </c>
    </row>
    <row r="111" spans="1:6" x14ac:dyDescent="0.2">
      <c r="A111" s="1">
        <v>44670</v>
      </c>
      <c r="B111" s="1">
        <f t="shared" si="2"/>
        <v>44490</v>
      </c>
      <c r="E111" s="1">
        <v>44670</v>
      </c>
      <c r="F111" s="12">
        <f t="shared" si="3"/>
        <v>44305</v>
      </c>
    </row>
    <row r="112" spans="1:6" x14ac:dyDescent="0.2">
      <c r="A112" s="1">
        <v>44671</v>
      </c>
      <c r="B112" s="1">
        <f t="shared" si="2"/>
        <v>44491</v>
      </c>
      <c r="E112" s="1">
        <v>44671</v>
      </c>
      <c r="F112" s="12">
        <f t="shared" si="3"/>
        <v>44306</v>
      </c>
    </row>
    <row r="113" spans="1:6" x14ac:dyDescent="0.2">
      <c r="A113" s="1">
        <v>44672</v>
      </c>
      <c r="B113" s="1">
        <f t="shared" si="2"/>
        <v>44492</v>
      </c>
      <c r="E113" s="1">
        <v>44672</v>
      </c>
      <c r="F113" s="12">
        <f t="shared" si="3"/>
        <v>44307</v>
      </c>
    </row>
    <row r="114" spans="1:6" x14ac:dyDescent="0.2">
      <c r="A114" s="1">
        <v>44673</v>
      </c>
      <c r="B114" s="1">
        <f t="shared" si="2"/>
        <v>44493</v>
      </c>
      <c r="E114" s="1">
        <v>44673</v>
      </c>
      <c r="F114" s="12">
        <f t="shared" si="3"/>
        <v>44308</v>
      </c>
    </row>
    <row r="115" spans="1:6" x14ac:dyDescent="0.2">
      <c r="A115" s="1">
        <v>44674</v>
      </c>
      <c r="B115" s="1">
        <f t="shared" si="2"/>
        <v>44494</v>
      </c>
      <c r="E115" s="1">
        <v>44674</v>
      </c>
      <c r="F115" s="12">
        <f t="shared" si="3"/>
        <v>44309</v>
      </c>
    </row>
    <row r="116" spans="1:6" x14ac:dyDescent="0.2">
      <c r="A116" s="1">
        <v>44675</v>
      </c>
      <c r="B116" s="1">
        <f t="shared" si="2"/>
        <v>44495</v>
      </c>
      <c r="E116" s="1">
        <v>44675</v>
      </c>
      <c r="F116" s="12">
        <f t="shared" si="3"/>
        <v>44310</v>
      </c>
    </row>
    <row r="117" spans="1:6" x14ac:dyDescent="0.2">
      <c r="A117" s="1">
        <v>44676</v>
      </c>
      <c r="B117" s="1">
        <f t="shared" si="2"/>
        <v>44496</v>
      </c>
      <c r="E117" s="1">
        <v>44676</v>
      </c>
      <c r="F117" s="12">
        <f t="shared" si="3"/>
        <v>44311</v>
      </c>
    </row>
    <row r="118" spans="1:6" x14ac:dyDescent="0.2">
      <c r="A118" s="1">
        <v>44677</v>
      </c>
      <c r="B118" s="1">
        <f t="shared" si="2"/>
        <v>44497</v>
      </c>
      <c r="E118" s="1">
        <v>44677</v>
      </c>
      <c r="F118" s="12">
        <f t="shared" si="3"/>
        <v>44312</v>
      </c>
    </row>
    <row r="119" spans="1:6" x14ac:dyDescent="0.2">
      <c r="A119" s="1">
        <v>44678</v>
      </c>
      <c r="B119" s="1">
        <f t="shared" si="2"/>
        <v>44498</v>
      </c>
      <c r="E119" s="1">
        <v>44678</v>
      </c>
      <c r="F119" s="12">
        <f t="shared" si="3"/>
        <v>44313</v>
      </c>
    </row>
    <row r="120" spans="1:6" x14ac:dyDescent="0.2">
      <c r="A120" s="1">
        <v>44679</v>
      </c>
      <c r="B120" s="1">
        <f t="shared" si="2"/>
        <v>44499</v>
      </c>
      <c r="E120" s="1">
        <v>44679</v>
      </c>
      <c r="F120" s="12">
        <f t="shared" si="3"/>
        <v>44314</v>
      </c>
    </row>
    <row r="121" spans="1:6" x14ac:dyDescent="0.2">
      <c r="A121" s="1">
        <v>44680</v>
      </c>
      <c r="B121" s="1">
        <f t="shared" si="2"/>
        <v>44500</v>
      </c>
      <c r="E121" s="1">
        <v>44680</v>
      </c>
      <c r="F121" s="12">
        <f t="shared" si="3"/>
        <v>44315</v>
      </c>
    </row>
    <row r="122" spans="1:6" x14ac:dyDescent="0.2">
      <c r="A122" s="1">
        <v>44681</v>
      </c>
      <c r="B122" s="1">
        <f t="shared" si="2"/>
        <v>44501</v>
      </c>
      <c r="E122" s="1">
        <v>44681</v>
      </c>
      <c r="F122" s="12">
        <f t="shared" si="3"/>
        <v>44316</v>
      </c>
    </row>
    <row r="123" spans="1:6" x14ac:dyDescent="0.2">
      <c r="A123" s="1">
        <v>44682</v>
      </c>
      <c r="B123" s="1">
        <f t="shared" si="2"/>
        <v>44502</v>
      </c>
      <c r="E123" s="1">
        <v>44682</v>
      </c>
      <c r="F123" s="12">
        <f t="shared" si="3"/>
        <v>44317</v>
      </c>
    </row>
    <row r="124" spans="1:6" x14ac:dyDescent="0.2">
      <c r="A124" s="1">
        <v>44683</v>
      </c>
      <c r="B124" s="1">
        <f t="shared" si="2"/>
        <v>44503</v>
      </c>
      <c r="E124" s="1">
        <v>44683</v>
      </c>
      <c r="F124" s="12">
        <f t="shared" si="3"/>
        <v>44318</v>
      </c>
    </row>
    <row r="125" spans="1:6" x14ac:dyDescent="0.2">
      <c r="A125" s="1">
        <v>44684</v>
      </c>
      <c r="B125" s="1">
        <f t="shared" si="2"/>
        <v>44504</v>
      </c>
      <c r="E125" s="1">
        <v>44684</v>
      </c>
      <c r="F125" s="12">
        <f t="shared" si="3"/>
        <v>44319</v>
      </c>
    </row>
    <row r="126" spans="1:6" x14ac:dyDescent="0.2">
      <c r="A126" s="1">
        <v>44685</v>
      </c>
      <c r="B126" s="1">
        <f t="shared" si="2"/>
        <v>44505</v>
      </c>
      <c r="E126" s="1">
        <v>44685</v>
      </c>
      <c r="F126" s="12">
        <f t="shared" si="3"/>
        <v>44320</v>
      </c>
    </row>
    <row r="127" spans="1:6" x14ac:dyDescent="0.2">
      <c r="A127" s="1">
        <v>44686</v>
      </c>
      <c r="B127" s="1">
        <f t="shared" si="2"/>
        <v>44506</v>
      </c>
      <c r="E127" s="1">
        <v>44686</v>
      </c>
      <c r="F127" s="12">
        <f t="shared" si="3"/>
        <v>44321</v>
      </c>
    </row>
    <row r="128" spans="1:6" x14ac:dyDescent="0.2">
      <c r="A128" s="1">
        <v>44687</v>
      </c>
      <c r="B128" s="1">
        <f t="shared" si="2"/>
        <v>44507</v>
      </c>
      <c r="E128" s="1">
        <v>44687</v>
      </c>
      <c r="F128" s="12">
        <f t="shared" si="3"/>
        <v>44322</v>
      </c>
    </row>
    <row r="129" spans="1:6" x14ac:dyDescent="0.2">
      <c r="A129" s="1">
        <v>44688</v>
      </c>
      <c r="B129" s="1">
        <f t="shared" si="2"/>
        <v>44508</v>
      </c>
      <c r="E129" s="1">
        <v>44688</v>
      </c>
      <c r="F129" s="12">
        <f t="shared" si="3"/>
        <v>44323</v>
      </c>
    </row>
    <row r="130" spans="1:6" x14ac:dyDescent="0.2">
      <c r="A130" s="1">
        <v>44689</v>
      </c>
      <c r="B130" s="1">
        <f t="shared" si="2"/>
        <v>44509</v>
      </c>
      <c r="E130" s="1">
        <v>44689</v>
      </c>
      <c r="F130" s="12">
        <f t="shared" si="3"/>
        <v>44324</v>
      </c>
    </row>
    <row r="131" spans="1:6" x14ac:dyDescent="0.2">
      <c r="A131" s="1">
        <v>44690</v>
      </c>
      <c r="B131" s="1">
        <f t="shared" si="2"/>
        <v>44510</v>
      </c>
      <c r="E131" s="1">
        <v>44690</v>
      </c>
      <c r="F131" s="12">
        <f t="shared" si="3"/>
        <v>44325</v>
      </c>
    </row>
    <row r="132" spans="1:6" x14ac:dyDescent="0.2">
      <c r="A132" s="1">
        <v>44691</v>
      </c>
      <c r="B132" s="1">
        <f t="shared" ref="B132:B183" si="4">A132-180</f>
        <v>44511</v>
      </c>
      <c r="E132" s="1">
        <v>44691</v>
      </c>
      <c r="F132" s="12">
        <f t="shared" ref="F132:F183" si="5">E132-365</f>
        <v>44326</v>
      </c>
    </row>
    <row r="133" spans="1:6" x14ac:dyDescent="0.2">
      <c r="A133" s="1">
        <v>44692</v>
      </c>
      <c r="B133" s="1">
        <f t="shared" si="4"/>
        <v>44512</v>
      </c>
      <c r="E133" s="1">
        <v>44692</v>
      </c>
      <c r="F133" s="12">
        <f t="shared" si="5"/>
        <v>44327</v>
      </c>
    </row>
    <row r="134" spans="1:6" x14ac:dyDescent="0.2">
      <c r="A134" s="1">
        <v>44693</v>
      </c>
      <c r="B134" s="1">
        <f t="shared" si="4"/>
        <v>44513</v>
      </c>
      <c r="E134" s="1">
        <v>44693</v>
      </c>
      <c r="F134" s="12">
        <f t="shared" si="5"/>
        <v>44328</v>
      </c>
    </row>
    <row r="135" spans="1:6" x14ac:dyDescent="0.2">
      <c r="A135" s="1">
        <v>44694</v>
      </c>
      <c r="B135" s="1">
        <f t="shared" si="4"/>
        <v>44514</v>
      </c>
      <c r="E135" s="1">
        <v>44694</v>
      </c>
      <c r="F135" s="12">
        <f t="shared" si="5"/>
        <v>44329</v>
      </c>
    </row>
    <row r="136" spans="1:6" x14ac:dyDescent="0.2">
      <c r="A136" s="1">
        <v>44695</v>
      </c>
      <c r="B136" s="1">
        <f t="shared" si="4"/>
        <v>44515</v>
      </c>
      <c r="E136" s="1">
        <v>44695</v>
      </c>
      <c r="F136" s="12">
        <f t="shared" si="5"/>
        <v>44330</v>
      </c>
    </row>
    <row r="137" spans="1:6" x14ac:dyDescent="0.2">
      <c r="A137" s="1">
        <v>44696</v>
      </c>
      <c r="B137" s="1">
        <f t="shared" si="4"/>
        <v>44516</v>
      </c>
      <c r="E137" s="1">
        <v>44696</v>
      </c>
      <c r="F137" s="12">
        <f t="shared" si="5"/>
        <v>44331</v>
      </c>
    </row>
    <row r="138" spans="1:6" x14ac:dyDescent="0.2">
      <c r="A138" s="1">
        <v>44697</v>
      </c>
      <c r="B138" s="1">
        <f t="shared" si="4"/>
        <v>44517</v>
      </c>
      <c r="E138" s="1">
        <v>44697</v>
      </c>
      <c r="F138" s="12">
        <f t="shared" si="5"/>
        <v>44332</v>
      </c>
    </row>
    <row r="139" spans="1:6" x14ac:dyDescent="0.2">
      <c r="A139" s="1">
        <v>44698</v>
      </c>
      <c r="B139" s="1">
        <f t="shared" si="4"/>
        <v>44518</v>
      </c>
      <c r="E139" s="1">
        <v>44698</v>
      </c>
      <c r="F139" s="12">
        <f t="shared" si="5"/>
        <v>44333</v>
      </c>
    </row>
    <row r="140" spans="1:6" x14ac:dyDescent="0.2">
      <c r="A140" s="1">
        <v>44699</v>
      </c>
      <c r="B140" s="1">
        <f t="shared" si="4"/>
        <v>44519</v>
      </c>
      <c r="E140" s="1">
        <v>44699</v>
      </c>
      <c r="F140" s="12">
        <f t="shared" si="5"/>
        <v>44334</v>
      </c>
    </row>
    <row r="141" spans="1:6" x14ac:dyDescent="0.2">
      <c r="A141" s="1">
        <v>44700</v>
      </c>
      <c r="B141" s="1">
        <f t="shared" si="4"/>
        <v>44520</v>
      </c>
      <c r="E141" s="1">
        <v>44700</v>
      </c>
      <c r="F141" s="12">
        <f t="shared" si="5"/>
        <v>44335</v>
      </c>
    </row>
    <row r="142" spans="1:6" x14ac:dyDescent="0.2">
      <c r="A142" s="1">
        <v>44701</v>
      </c>
      <c r="B142" s="1">
        <f t="shared" si="4"/>
        <v>44521</v>
      </c>
      <c r="E142" s="1">
        <v>44701</v>
      </c>
      <c r="F142" s="12">
        <f t="shared" si="5"/>
        <v>44336</v>
      </c>
    </row>
    <row r="143" spans="1:6" x14ac:dyDescent="0.2">
      <c r="A143" s="1">
        <v>44702</v>
      </c>
      <c r="B143" s="1">
        <f t="shared" si="4"/>
        <v>44522</v>
      </c>
      <c r="E143" s="1">
        <v>44702</v>
      </c>
      <c r="F143" s="12">
        <f t="shared" si="5"/>
        <v>44337</v>
      </c>
    </row>
    <row r="144" spans="1:6" x14ac:dyDescent="0.2">
      <c r="A144" s="1">
        <v>44703</v>
      </c>
      <c r="B144" s="1">
        <f t="shared" si="4"/>
        <v>44523</v>
      </c>
      <c r="E144" s="1">
        <v>44703</v>
      </c>
      <c r="F144" s="12">
        <f t="shared" si="5"/>
        <v>44338</v>
      </c>
    </row>
    <row r="145" spans="1:6" x14ac:dyDescent="0.2">
      <c r="A145" s="1">
        <v>44704</v>
      </c>
      <c r="B145" s="1">
        <f t="shared" si="4"/>
        <v>44524</v>
      </c>
      <c r="E145" s="1">
        <v>44704</v>
      </c>
      <c r="F145" s="12">
        <f t="shared" si="5"/>
        <v>44339</v>
      </c>
    </row>
    <row r="146" spans="1:6" x14ac:dyDescent="0.2">
      <c r="A146" s="1">
        <v>44705</v>
      </c>
      <c r="B146" s="1">
        <f t="shared" si="4"/>
        <v>44525</v>
      </c>
      <c r="E146" s="1">
        <v>44705</v>
      </c>
      <c r="F146" s="12">
        <f t="shared" si="5"/>
        <v>44340</v>
      </c>
    </row>
    <row r="147" spans="1:6" x14ac:dyDescent="0.2">
      <c r="A147" s="1">
        <v>44706</v>
      </c>
      <c r="B147" s="1">
        <f t="shared" si="4"/>
        <v>44526</v>
      </c>
      <c r="E147" s="1">
        <v>44706</v>
      </c>
      <c r="F147" s="12">
        <f t="shared" si="5"/>
        <v>44341</v>
      </c>
    </row>
    <row r="148" spans="1:6" x14ac:dyDescent="0.2">
      <c r="A148" s="1">
        <v>44707</v>
      </c>
      <c r="B148" s="1">
        <f t="shared" si="4"/>
        <v>44527</v>
      </c>
      <c r="E148" s="1">
        <v>44707</v>
      </c>
      <c r="F148" s="12">
        <f t="shared" si="5"/>
        <v>44342</v>
      </c>
    </row>
    <row r="149" spans="1:6" x14ac:dyDescent="0.2">
      <c r="A149" s="1">
        <v>44708</v>
      </c>
      <c r="B149" s="1">
        <f t="shared" si="4"/>
        <v>44528</v>
      </c>
      <c r="E149" s="1">
        <v>44708</v>
      </c>
      <c r="F149" s="12">
        <f t="shared" si="5"/>
        <v>44343</v>
      </c>
    </row>
    <row r="150" spans="1:6" x14ac:dyDescent="0.2">
      <c r="A150" s="1">
        <v>44709</v>
      </c>
      <c r="B150" s="1">
        <f t="shared" si="4"/>
        <v>44529</v>
      </c>
      <c r="E150" s="1">
        <v>44709</v>
      </c>
      <c r="F150" s="12">
        <f t="shared" si="5"/>
        <v>44344</v>
      </c>
    </row>
    <row r="151" spans="1:6" x14ac:dyDescent="0.2">
      <c r="A151" s="1">
        <v>44710</v>
      </c>
      <c r="B151" s="1">
        <f t="shared" si="4"/>
        <v>44530</v>
      </c>
      <c r="E151" s="1">
        <v>44710</v>
      </c>
      <c r="F151" s="12">
        <f t="shared" si="5"/>
        <v>44345</v>
      </c>
    </row>
    <row r="152" spans="1:6" x14ac:dyDescent="0.2">
      <c r="A152" s="1">
        <v>44711</v>
      </c>
      <c r="B152" s="1">
        <f t="shared" si="4"/>
        <v>44531</v>
      </c>
      <c r="E152" s="1">
        <v>44711</v>
      </c>
      <c r="F152" s="12">
        <f t="shared" si="5"/>
        <v>44346</v>
      </c>
    </row>
    <row r="153" spans="1:6" x14ac:dyDescent="0.2">
      <c r="A153" s="1">
        <v>44712</v>
      </c>
      <c r="B153" s="1">
        <f t="shared" si="4"/>
        <v>44532</v>
      </c>
      <c r="E153" s="1">
        <v>44712</v>
      </c>
      <c r="F153" s="12">
        <f t="shared" si="5"/>
        <v>44347</v>
      </c>
    </row>
    <row r="154" spans="1:6" x14ac:dyDescent="0.2">
      <c r="A154" s="1">
        <v>44713</v>
      </c>
      <c r="B154" s="1">
        <f t="shared" si="4"/>
        <v>44533</v>
      </c>
      <c r="E154" s="1">
        <v>44713</v>
      </c>
      <c r="F154" s="12">
        <f t="shared" si="5"/>
        <v>44348</v>
      </c>
    </row>
    <row r="155" spans="1:6" x14ac:dyDescent="0.2">
      <c r="A155" s="1">
        <v>44714</v>
      </c>
      <c r="B155" s="1">
        <f t="shared" si="4"/>
        <v>44534</v>
      </c>
      <c r="E155" s="1">
        <v>44714</v>
      </c>
      <c r="F155" s="12">
        <f t="shared" si="5"/>
        <v>44349</v>
      </c>
    </row>
    <row r="156" spans="1:6" x14ac:dyDescent="0.2">
      <c r="A156" s="1">
        <v>44715</v>
      </c>
      <c r="B156" s="1">
        <f t="shared" si="4"/>
        <v>44535</v>
      </c>
      <c r="E156" s="1">
        <v>44715</v>
      </c>
      <c r="F156" s="12">
        <f t="shared" si="5"/>
        <v>44350</v>
      </c>
    </row>
    <row r="157" spans="1:6" x14ac:dyDescent="0.2">
      <c r="A157" s="1">
        <v>44716</v>
      </c>
      <c r="B157" s="1">
        <f t="shared" si="4"/>
        <v>44536</v>
      </c>
      <c r="E157" s="1">
        <v>44716</v>
      </c>
      <c r="F157" s="12">
        <f t="shared" si="5"/>
        <v>44351</v>
      </c>
    </row>
    <row r="158" spans="1:6" x14ac:dyDescent="0.2">
      <c r="A158" s="1">
        <v>44717</v>
      </c>
      <c r="B158" s="1">
        <f t="shared" si="4"/>
        <v>44537</v>
      </c>
      <c r="E158" s="1">
        <v>44717</v>
      </c>
      <c r="F158" s="12">
        <f t="shared" si="5"/>
        <v>44352</v>
      </c>
    </row>
    <row r="159" spans="1:6" x14ac:dyDescent="0.2">
      <c r="A159" s="1">
        <v>44718</v>
      </c>
      <c r="B159" s="1">
        <f t="shared" si="4"/>
        <v>44538</v>
      </c>
      <c r="E159" s="1">
        <v>44718</v>
      </c>
      <c r="F159" s="12">
        <f t="shared" si="5"/>
        <v>44353</v>
      </c>
    </row>
    <row r="160" spans="1:6" x14ac:dyDescent="0.2">
      <c r="A160" s="1">
        <v>44719</v>
      </c>
      <c r="B160" s="1">
        <f t="shared" si="4"/>
        <v>44539</v>
      </c>
      <c r="E160" s="1">
        <v>44719</v>
      </c>
      <c r="F160" s="12">
        <f t="shared" si="5"/>
        <v>44354</v>
      </c>
    </row>
    <row r="161" spans="1:6" x14ac:dyDescent="0.2">
      <c r="A161" s="1">
        <v>44720</v>
      </c>
      <c r="B161" s="1">
        <f t="shared" si="4"/>
        <v>44540</v>
      </c>
      <c r="E161" s="1">
        <v>44720</v>
      </c>
      <c r="F161" s="12">
        <f t="shared" si="5"/>
        <v>44355</v>
      </c>
    </row>
    <row r="162" spans="1:6" x14ac:dyDescent="0.2">
      <c r="A162" s="1">
        <v>44721</v>
      </c>
      <c r="B162" s="1">
        <f t="shared" si="4"/>
        <v>44541</v>
      </c>
      <c r="E162" s="1">
        <v>44721</v>
      </c>
      <c r="F162" s="12">
        <f t="shared" si="5"/>
        <v>44356</v>
      </c>
    </row>
    <row r="163" spans="1:6" x14ac:dyDescent="0.2">
      <c r="A163" s="1">
        <v>44722</v>
      </c>
      <c r="B163" s="1">
        <f t="shared" si="4"/>
        <v>44542</v>
      </c>
      <c r="E163" s="1">
        <v>44722</v>
      </c>
      <c r="F163" s="12">
        <f t="shared" si="5"/>
        <v>44357</v>
      </c>
    </row>
    <row r="164" spans="1:6" x14ac:dyDescent="0.2">
      <c r="A164" s="1">
        <v>44723</v>
      </c>
      <c r="B164" s="1">
        <f t="shared" si="4"/>
        <v>44543</v>
      </c>
      <c r="E164" s="1">
        <v>44723</v>
      </c>
      <c r="F164" s="12">
        <f t="shared" si="5"/>
        <v>44358</v>
      </c>
    </row>
    <row r="165" spans="1:6" x14ac:dyDescent="0.2">
      <c r="A165" s="1">
        <v>44724</v>
      </c>
      <c r="B165" s="1">
        <f t="shared" si="4"/>
        <v>44544</v>
      </c>
      <c r="E165" s="1">
        <v>44724</v>
      </c>
      <c r="F165" s="12">
        <f t="shared" si="5"/>
        <v>44359</v>
      </c>
    </row>
    <row r="166" spans="1:6" x14ac:dyDescent="0.2">
      <c r="A166" s="1">
        <v>44725</v>
      </c>
      <c r="B166" s="1">
        <f t="shared" si="4"/>
        <v>44545</v>
      </c>
      <c r="E166" s="1">
        <v>44725</v>
      </c>
      <c r="F166" s="12">
        <f t="shared" si="5"/>
        <v>44360</v>
      </c>
    </row>
    <row r="167" spans="1:6" x14ac:dyDescent="0.2">
      <c r="A167" s="1">
        <v>44726</v>
      </c>
      <c r="B167" s="1">
        <f t="shared" si="4"/>
        <v>44546</v>
      </c>
      <c r="E167" s="1">
        <v>44726</v>
      </c>
      <c r="F167" s="12">
        <f t="shared" si="5"/>
        <v>44361</v>
      </c>
    </row>
    <row r="168" spans="1:6" x14ac:dyDescent="0.2">
      <c r="A168" s="1">
        <v>44727</v>
      </c>
      <c r="B168" s="1">
        <f t="shared" si="4"/>
        <v>44547</v>
      </c>
      <c r="E168" s="1">
        <v>44727</v>
      </c>
      <c r="F168" s="12">
        <f t="shared" si="5"/>
        <v>44362</v>
      </c>
    </row>
    <row r="169" spans="1:6" x14ac:dyDescent="0.2">
      <c r="A169" s="1">
        <v>44728</v>
      </c>
      <c r="B169" s="1">
        <f t="shared" si="4"/>
        <v>44548</v>
      </c>
      <c r="E169" s="1">
        <v>44728</v>
      </c>
      <c r="F169" s="12">
        <f t="shared" si="5"/>
        <v>44363</v>
      </c>
    </row>
    <row r="170" spans="1:6" x14ac:dyDescent="0.2">
      <c r="A170" s="1">
        <v>44729</v>
      </c>
      <c r="B170" s="1">
        <f t="shared" si="4"/>
        <v>44549</v>
      </c>
      <c r="E170" s="1">
        <v>44729</v>
      </c>
      <c r="F170" s="12">
        <f t="shared" si="5"/>
        <v>44364</v>
      </c>
    </row>
    <row r="171" spans="1:6" x14ac:dyDescent="0.2">
      <c r="A171" s="1">
        <v>44730</v>
      </c>
      <c r="B171" s="1">
        <f t="shared" si="4"/>
        <v>44550</v>
      </c>
      <c r="E171" s="1">
        <v>44730</v>
      </c>
      <c r="F171" s="12">
        <f t="shared" si="5"/>
        <v>44365</v>
      </c>
    </row>
    <row r="172" spans="1:6" x14ac:dyDescent="0.2">
      <c r="A172" s="1">
        <v>44731</v>
      </c>
      <c r="B172" s="1">
        <f t="shared" si="4"/>
        <v>44551</v>
      </c>
      <c r="E172" s="1">
        <v>44731</v>
      </c>
      <c r="F172" s="12">
        <f t="shared" si="5"/>
        <v>44366</v>
      </c>
    </row>
    <row r="173" spans="1:6" x14ac:dyDescent="0.2">
      <c r="A173" s="1">
        <v>44732</v>
      </c>
      <c r="B173" s="1">
        <f t="shared" si="4"/>
        <v>44552</v>
      </c>
      <c r="E173" s="1">
        <v>44732</v>
      </c>
      <c r="F173" s="12">
        <f t="shared" si="5"/>
        <v>44367</v>
      </c>
    </row>
    <row r="174" spans="1:6" x14ac:dyDescent="0.2">
      <c r="A174" s="1">
        <v>44733</v>
      </c>
      <c r="B174" s="1">
        <f t="shared" si="4"/>
        <v>44553</v>
      </c>
      <c r="E174" s="1">
        <v>44733</v>
      </c>
      <c r="F174" s="12">
        <f t="shared" si="5"/>
        <v>44368</v>
      </c>
    </row>
    <row r="175" spans="1:6" x14ac:dyDescent="0.2">
      <c r="A175" s="1">
        <v>44734</v>
      </c>
      <c r="B175" s="1">
        <f t="shared" si="4"/>
        <v>44554</v>
      </c>
      <c r="E175" s="1">
        <v>44734</v>
      </c>
      <c r="F175" s="12">
        <f t="shared" si="5"/>
        <v>44369</v>
      </c>
    </row>
    <row r="176" spans="1:6" x14ac:dyDescent="0.2">
      <c r="A176" s="1">
        <v>44735</v>
      </c>
      <c r="B176" s="1">
        <f t="shared" si="4"/>
        <v>44555</v>
      </c>
      <c r="E176" s="1">
        <v>44735</v>
      </c>
      <c r="F176" s="12">
        <f t="shared" si="5"/>
        <v>44370</v>
      </c>
    </row>
    <row r="177" spans="1:6" x14ac:dyDescent="0.2">
      <c r="A177" s="1">
        <v>44736</v>
      </c>
      <c r="B177" s="1">
        <f t="shared" si="4"/>
        <v>44556</v>
      </c>
      <c r="E177" s="1">
        <v>44736</v>
      </c>
      <c r="F177" s="12">
        <f t="shared" si="5"/>
        <v>44371</v>
      </c>
    </row>
    <row r="178" spans="1:6" x14ac:dyDescent="0.2">
      <c r="A178" s="1">
        <v>44737</v>
      </c>
      <c r="B178" s="1">
        <f t="shared" si="4"/>
        <v>44557</v>
      </c>
      <c r="E178" s="1">
        <v>44737</v>
      </c>
      <c r="F178" s="12">
        <f t="shared" si="5"/>
        <v>44372</v>
      </c>
    </row>
    <row r="179" spans="1:6" x14ac:dyDescent="0.2">
      <c r="A179" s="1">
        <v>44738</v>
      </c>
      <c r="B179" s="1">
        <f t="shared" si="4"/>
        <v>44558</v>
      </c>
      <c r="E179" s="1">
        <v>44738</v>
      </c>
      <c r="F179" s="12">
        <f t="shared" si="5"/>
        <v>44373</v>
      </c>
    </row>
    <row r="180" spans="1:6" x14ac:dyDescent="0.2">
      <c r="A180" s="1">
        <v>44739</v>
      </c>
      <c r="B180" s="1">
        <f t="shared" si="4"/>
        <v>44559</v>
      </c>
      <c r="E180" s="1">
        <v>44739</v>
      </c>
      <c r="F180" s="12">
        <f t="shared" si="5"/>
        <v>44374</v>
      </c>
    </row>
    <row r="181" spans="1:6" x14ac:dyDescent="0.2">
      <c r="A181" s="1">
        <v>44740</v>
      </c>
      <c r="B181" s="1">
        <f t="shared" si="4"/>
        <v>44560</v>
      </c>
      <c r="E181" s="1">
        <v>44740</v>
      </c>
      <c r="F181" s="12">
        <f t="shared" si="5"/>
        <v>44375</v>
      </c>
    </row>
    <row r="182" spans="1:6" x14ac:dyDescent="0.2">
      <c r="A182" s="1">
        <v>44741</v>
      </c>
      <c r="B182" s="1">
        <f t="shared" si="4"/>
        <v>44561</v>
      </c>
      <c r="E182" s="1">
        <v>44741</v>
      </c>
      <c r="F182" s="12">
        <f t="shared" si="5"/>
        <v>44376</v>
      </c>
    </row>
    <row r="183" spans="1:6" x14ac:dyDescent="0.2">
      <c r="A183" s="1">
        <v>44742</v>
      </c>
      <c r="B183" s="1">
        <f t="shared" si="4"/>
        <v>44562</v>
      </c>
      <c r="E183" s="1">
        <v>44742</v>
      </c>
      <c r="F183" s="12">
        <f t="shared" si="5"/>
        <v>44377</v>
      </c>
    </row>
  </sheetData>
  <mergeCells count="2">
    <mergeCell ref="A1:C1"/>
    <mergeCell ref="E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F2117-CBE7-4A73-A040-8A43C8688E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B9665C-9FCC-4F13-B2B1-9D56D3BC0794}">
  <ds:schemaRefs>
    <ds:schemaRef ds:uri="1719a909-808b-4ae0-bf21-57af7976196f"/>
    <ds:schemaRef ds:uri="http://purl.org/dc/terms/"/>
    <ds:schemaRef ds:uri="http://schemas.microsoft.com/office/2006/documentManagement/types"/>
    <ds:schemaRef ds:uri="97e57212-3e02-407f-8b2d-05f7d7f19b15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b5f79e99-5da1-4a79-9ce9-cd19d0e8bd2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FA6364-291A-40E2-8062-42F3C8C2369D}"/>
</file>

<file path=customXml/itemProps4.xml><?xml version="1.0" encoding="utf-8"?>
<ds:datastoreItem xmlns:ds="http://schemas.openxmlformats.org/officeDocument/2006/customXml" ds:itemID="{0112F8BF-6740-484C-AA94-250AE08D31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Headers</vt:lpstr>
      <vt:lpstr>Pivot</vt:lpstr>
      <vt:lpstr>B Tags</vt:lpstr>
      <vt:lpstr>E Tags</vt:lpstr>
      <vt:lpstr>Upgrades</vt:lpstr>
      <vt:lpstr>Data range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Cervantes, Jacquelyne</cp:lastModifiedBy>
  <cp:revision>1</cp:revision>
  <dcterms:created xsi:type="dcterms:W3CDTF">2022-07-21T16:38:34Z</dcterms:created>
  <dcterms:modified xsi:type="dcterms:W3CDTF">2022-09-20T21:29:59Z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